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2025\2025-2027 MJCC ev 2025 Byujetayin hayt\2025-2027 MJCC ev 2025 Byujetayin hayt\Caxsayin dzevachap\"/>
    </mc:Choice>
  </mc:AlternateContent>
  <bookViews>
    <workbookView xWindow="0" yWindow="0" windowWidth="14370" windowHeight="11820" activeTab="1"/>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state="hidden" r:id="rId11"/>
    <sheet name="4215" sheetId="57" r:id="rId12"/>
    <sheet name="4231" sheetId="70" r:id="rId13"/>
    <sheet name="4232" sheetId="61" r:id="rId14"/>
    <sheet name="4234" sheetId="60" r:id="rId15"/>
    <sheet name="4235" sheetId="71" r:id="rId16"/>
    <sheet name="4237" sheetId="62" r:id="rId17"/>
    <sheet name="4239" sheetId="63" r:id="rId18"/>
    <sheet name="4241" sheetId="64" r:id="rId19"/>
    <sheet name="4251-4252" sheetId="65" r:id="rId20"/>
    <sheet name="4264" sheetId="66" state="hidden" r:id="rId21"/>
    <sheet name="4729" sheetId="58" r:id="rId22"/>
    <sheet name="4823" sheetId="59" r:id="rId23"/>
    <sheet name="12-վարչական սարքավորումներ" sheetId="23" r:id="rId24"/>
    <sheet name="13համազգեստ" sheetId="44" r:id="rId25"/>
    <sheet name="14տարածքներ" sheetId="53" state="hidden" r:id="rId26"/>
    <sheet name="16հաստիացուցակ" sheetId="18" state="hidden" r:id="rId27"/>
    <sheet name="17հարկ-մաքս" sheetId="34" state="hidden" r:id="rId28"/>
    <sheet name="18ԱԳՆ" sheetId="35" state="hidden" r:id="rId29"/>
    <sheet name="19հարկադիր" sheetId="33" state="hidden" r:id="rId30"/>
    <sheet name="15 ընթացիկ նորոգում" sheetId="69" state="hidden" r:id="rId31"/>
    <sheet name="16 վերապատրաստում" sheetId="72" state="hidden" r:id="rId32"/>
    <sheet name="17կառուցվածք" sheetId="73" r:id="rId33"/>
    <sheet name="22դատավորներ" sheetId="32" r:id="rId34"/>
    <sheet name="23 ծառայող" sheetId="43" r:id="rId35"/>
    <sheet name="24դատ.կարգադրիչ" sheetId="42" r:id="rId36"/>
    <sheet name="ինքնավար.,հայեցող.,վարչ պաշտ." sheetId="68" r:id="rId37"/>
    <sheet name="23դատախազ" sheetId="41" state="hidden" r:id="rId38"/>
    <sheet name="24դատախազ-պետծառ" sheetId="40" state="hidden" r:id="rId39"/>
    <sheet name="25ՀՔԾ" sheetId="49" state="hidden" r:id="rId40"/>
    <sheet name="26ՀՔԾ-աշխ" sheetId="38" state="hidden" r:id="rId41"/>
    <sheet name="27Քննչական" sheetId="51" state="hidden" r:id="rId42"/>
    <sheet name="28ՔԿ-դեպարտամենտ" sheetId="52" state="hidden" r:id="rId43"/>
    <sheet name="31աշխատավարձի ֆոնդ" sheetId="37" r:id="rId44"/>
  </sheets>
  <definedNames>
    <definedName name="_xlnm._FilterDatabase" localSheetId="9" hidden="1">'10-գործուղում'!$D$1:$D$283</definedName>
    <definedName name="_xlnm.Print_Area" localSheetId="9">'10-գործուղում'!$A$1:$V$283</definedName>
    <definedName name="_xlnm.Print_Area" localSheetId="10">'11-ավտոմեքենա'!$A$1:$M$66</definedName>
    <definedName name="_xlnm.Print_Area" localSheetId="23">'12-վարչական սարքավորումներ'!$A$1:$P$12583</definedName>
    <definedName name="_xlnm.Print_Area" localSheetId="24">'13համազգեստ'!$A$1:$O$4</definedName>
    <definedName name="_xlnm.Print_Area" localSheetId="32">'17կառուցվածք'!$A$1:$C$93</definedName>
    <definedName name="_xlnm.Print_Area" localSheetId="0">'1-ԱՄՓՈՓ'!$A$1:$K$67</definedName>
    <definedName name="_xlnm.Print_Area" localSheetId="33">'22դատավորներ'!$A$1:$AL$486</definedName>
    <definedName name="_xlnm.Print_Area" localSheetId="1">'2-ԸՆԴԱՄԵՆԸ ԾԱԽՍԵՐ'!$A$1:$L$2169</definedName>
    <definedName name="_xlnm.Print_Area" localSheetId="11">'4215'!$A$1:$F$47</definedName>
    <definedName name="_xlnm.Print_Area" localSheetId="15">'4235'!$A$1:$F$27</definedName>
    <definedName name="_xlnm.Print_Area" localSheetId="18">'4241'!$A$1:$N$30</definedName>
    <definedName name="_xlnm.Print_Area" localSheetId="20">'4264'!$A$1:$M$50</definedName>
    <definedName name="_xlnm.Print_Area" localSheetId="21">'4729'!$A$1:$G$54</definedName>
    <definedName name="_xlnm.Print_Area" localSheetId="22">'4823'!$A$1:$H$124</definedName>
    <definedName name="_xlnm.Print_Titles" localSheetId="26">'16հաստիացուցակ'!$4:$6</definedName>
    <definedName name="_xlnm.Print_Titles" localSheetId="1">'2-ԸՆԴԱՄԵՆԸ ԾԱԽՍԵՐ'!$6:$8</definedName>
  </definedNames>
  <calcPr calcId="162913"/>
  <customWorkbookViews>
    <customWorkbookView name="marine - Personal View" guid="{D9EA75C0-4948-47E2-929C-5FF812E82023}" mergeInterval="0" personalView="1" maximized="1" windowWidth="1148" windowHeight="727" activeSheetId="7"/>
    <customWorkbookView name="ordyan - Personal View" guid="{EE5C0AFB-B96A-4C3C-885D-9A248AEB532B}" mergeInterval="0" personalView="1" maximized="1" windowWidth="1020" windowHeight="605" activeSheetId="8"/>
  </customWorkbookViews>
</workbook>
</file>

<file path=xl/calcChain.xml><?xml version="1.0" encoding="utf-8"?>
<calcChain xmlns="http://schemas.openxmlformats.org/spreadsheetml/2006/main">
  <c r="G658" i="2" l="1"/>
  <c r="M193" i="2"/>
  <c r="E10" i="2" l="1"/>
  <c r="F12" i="2"/>
  <c r="E12" i="2"/>
  <c r="K61" i="54" l="1"/>
  <c r="J61" i="54"/>
  <c r="L2006" i="2"/>
  <c r="K2006" i="2"/>
  <c r="H202" i="2" l="1"/>
  <c r="I202" i="2"/>
  <c r="H203" i="2"/>
  <c r="I203" i="2"/>
  <c r="H204" i="2"/>
  <c r="I204" i="2"/>
  <c r="H205" i="2"/>
  <c r="I205" i="2"/>
  <c r="H206" i="2"/>
  <c r="I206" i="2"/>
  <c r="H207" i="2"/>
  <c r="I207" i="2"/>
  <c r="H208" i="2"/>
  <c r="I208" i="2"/>
  <c r="H209" i="2"/>
  <c r="I209" i="2"/>
  <c r="E83" i="2" l="1"/>
  <c r="F83" i="2"/>
  <c r="E84" i="2"/>
  <c r="F84" i="2"/>
  <c r="E85" i="2"/>
  <c r="F85" i="2"/>
  <c r="E86" i="2"/>
  <c r="F86" i="2"/>
  <c r="E87" i="2"/>
  <c r="F87" i="2"/>
  <c r="E88" i="2"/>
  <c r="F88" i="2"/>
  <c r="E89" i="2"/>
  <c r="F89" i="2"/>
  <c r="E82" i="2"/>
  <c r="F82" i="2"/>
  <c r="AN602" i="68" l="1"/>
  <c r="AM602" i="68"/>
  <c r="AK602" i="68"/>
  <c r="AI602" i="68"/>
  <c r="AG602" i="68"/>
  <c r="AF602" i="68"/>
  <c r="AD602" i="68"/>
  <c r="AB602" i="68"/>
  <c r="V602" i="68"/>
  <c r="T602" i="68"/>
  <c r="S602" i="68"/>
  <c r="Q602" i="68"/>
  <c r="P602" i="68"/>
  <c r="M602" i="68"/>
  <c r="L602" i="68"/>
  <c r="J602" i="68"/>
  <c r="I602" i="68"/>
  <c r="AO600" i="68"/>
  <c r="AH600" i="68"/>
  <c r="Z600" i="68"/>
  <c r="Y600" i="68"/>
  <c r="W600" i="68"/>
  <c r="AA600" i="68" s="1"/>
  <c r="V600" i="68"/>
  <c r="U600" i="68"/>
  <c r="N600" i="68"/>
  <c r="AO599" i="68"/>
  <c r="AH599" i="68"/>
  <c r="Z599" i="68"/>
  <c r="Y599" i="68"/>
  <c r="AA599" i="68" s="1"/>
  <c r="W599" i="68"/>
  <c r="V599" i="68"/>
  <c r="U599" i="68"/>
  <c r="N599" i="68"/>
  <c r="AO598" i="68"/>
  <c r="AH598" i="68"/>
  <c r="Z598" i="68"/>
  <c r="Y598" i="68"/>
  <c r="W598" i="68"/>
  <c r="AA598" i="68" s="1"/>
  <c r="V598" i="68"/>
  <c r="U598" i="68"/>
  <c r="N598" i="68"/>
  <c r="AO597" i="68"/>
  <c r="AH597" i="68"/>
  <c r="Z597" i="68"/>
  <c r="Y597" i="68"/>
  <c r="W597" i="68"/>
  <c r="AA597" i="68" s="1"/>
  <c r="V597" i="68"/>
  <c r="U597" i="68"/>
  <c r="N597" i="68"/>
  <c r="AO596" i="68"/>
  <c r="AH596" i="68"/>
  <c r="Z596" i="68"/>
  <c r="Y596" i="68"/>
  <c r="W596" i="68"/>
  <c r="AA596" i="68" s="1"/>
  <c r="V596" i="68"/>
  <c r="U596" i="68"/>
  <c r="N596" i="68"/>
  <c r="AO595" i="68"/>
  <c r="AH595" i="68"/>
  <c r="Z595" i="68"/>
  <c r="Y595" i="68"/>
  <c r="AA595" i="68" s="1"/>
  <c r="W595" i="68"/>
  <c r="V595" i="68"/>
  <c r="U595" i="68"/>
  <c r="N595" i="68"/>
  <c r="AO594" i="68"/>
  <c r="AH594" i="68"/>
  <c r="Z594" i="68"/>
  <c r="Y594" i="68"/>
  <c r="W594" i="68"/>
  <c r="AA594" i="68" s="1"/>
  <c r="V594" i="68"/>
  <c r="U594" i="68"/>
  <c r="N594" i="68"/>
  <c r="AO593" i="68"/>
  <c r="AH593" i="68"/>
  <c r="Z593" i="68"/>
  <c r="Y593" i="68"/>
  <c r="W593" i="68"/>
  <c r="AA593" i="68" s="1"/>
  <c r="V593" i="68"/>
  <c r="U593" i="68"/>
  <c r="N593" i="68"/>
  <c r="AO592" i="68"/>
  <c r="AH592" i="68"/>
  <c r="Z592" i="68"/>
  <c r="Y592" i="68"/>
  <c r="W592" i="68"/>
  <c r="AA592" i="68" s="1"/>
  <c r="V592" i="68"/>
  <c r="U592" i="68"/>
  <c r="N592" i="68"/>
  <c r="AO591" i="68"/>
  <c r="AH591" i="68"/>
  <c r="Z591" i="68"/>
  <c r="Y591" i="68"/>
  <c r="AA591" i="68" s="1"/>
  <c r="W591" i="68"/>
  <c r="V591" i="68"/>
  <c r="U591" i="68"/>
  <c r="N591" i="68"/>
  <c r="AO590" i="68"/>
  <c r="AH590" i="68"/>
  <c r="Z590" i="68"/>
  <c r="Y590" i="68"/>
  <c r="W590" i="68"/>
  <c r="AA590" i="68" s="1"/>
  <c r="V590" i="68"/>
  <c r="U590" i="68"/>
  <c r="N590" i="68"/>
  <c r="AO589" i="68"/>
  <c r="AH589" i="68"/>
  <c r="Z589" i="68"/>
  <c r="Y589" i="68"/>
  <c r="W589" i="68"/>
  <c r="AA589" i="68" s="1"/>
  <c r="V589" i="68"/>
  <c r="U589" i="68"/>
  <c r="N589" i="68"/>
  <c r="AO588" i="68"/>
  <c r="AH588" i="68"/>
  <c r="Z588" i="68"/>
  <c r="Y588" i="68"/>
  <c r="W588" i="68"/>
  <c r="AA588" i="68" s="1"/>
  <c r="V588" i="68"/>
  <c r="U588" i="68"/>
  <c r="N588" i="68"/>
  <c r="AO587" i="68"/>
  <c r="AH587" i="68"/>
  <c r="Z587" i="68"/>
  <c r="Y587" i="68"/>
  <c r="AA587" i="68" s="1"/>
  <c r="W587" i="68"/>
  <c r="V587" i="68"/>
  <c r="U587" i="68"/>
  <c r="N587" i="68"/>
  <c r="AO586" i="68"/>
  <c r="AH586" i="68"/>
  <c r="Z586" i="68"/>
  <c r="Y586" i="68"/>
  <c r="W586" i="68"/>
  <c r="AA586" i="68" s="1"/>
  <c r="V586" i="68"/>
  <c r="U586" i="68"/>
  <c r="N586" i="68"/>
  <c r="AO585" i="68"/>
  <c r="AH585" i="68"/>
  <c r="Z585" i="68"/>
  <c r="Y585" i="68"/>
  <c r="W585" i="68"/>
  <c r="AA585" i="68" s="1"/>
  <c r="V585" i="68"/>
  <c r="U585" i="68"/>
  <c r="N585" i="68"/>
  <c r="AO584" i="68"/>
  <c r="AH584" i="68"/>
  <c r="Z584" i="68"/>
  <c r="Y584" i="68"/>
  <c r="W584" i="68"/>
  <c r="AA584" i="68" s="1"/>
  <c r="V584" i="68"/>
  <c r="U584" i="68"/>
  <c r="N584" i="68"/>
  <c r="AO583" i="68"/>
  <c r="AH583" i="68"/>
  <c r="Z583" i="68"/>
  <c r="Y583" i="68"/>
  <c r="AA583" i="68" s="1"/>
  <c r="W583" i="68"/>
  <c r="V583" i="68"/>
  <c r="U583" i="68"/>
  <c r="N583" i="68"/>
  <c r="AO582" i="68"/>
  <c r="AH582" i="68"/>
  <c r="Z582" i="68"/>
  <c r="Y582" i="68"/>
  <c r="W582" i="68"/>
  <c r="AA582" i="68" s="1"/>
  <c r="V582" i="68"/>
  <c r="U582" i="68"/>
  <c r="N582" i="68"/>
  <c r="AO581" i="68"/>
  <c r="AH581" i="68"/>
  <c r="Z581" i="68"/>
  <c r="Y581" i="68"/>
  <c r="W581" i="68"/>
  <c r="AA581" i="68" s="1"/>
  <c r="V581" i="68"/>
  <c r="U581" i="68"/>
  <c r="N581" i="68"/>
  <c r="AO580" i="68"/>
  <c r="AH580" i="68"/>
  <c r="Z580" i="68"/>
  <c r="Y580" i="68"/>
  <c r="W580" i="68"/>
  <c r="AA580" i="68" s="1"/>
  <c r="V580" i="68"/>
  <c r="U580" i="68"/>
  <c r="N580" i="68"/>
  <c r="AO579" i="68"/>
  <c r="AH579" i="68"/>
  <c r="Z579" i="68"/>
  <c r="Y579" i="68"/>
  <c r="AA579" i="68" s="1"/>
  <c r="W579" i="68"/>
  <c r="V579" i="68"/>
  <c r="U579" i="68"/>
  <c r="N579" i="68"/>
  <c r="AO578" i="68"/>
  <c r="AH578" i="68"/>
  <c r="Z578" i="68"/>
  <c r="Y578" i="68"/>
  <c r="W578" i="68"/>
  <c r="AA578" i="68" s="1"/>
  <c r="V578" i="68"/>
  <c r="U578" i="68"/>
  <c r="N578" i="68"/>
  <c r="AO577" i="68"/>
  <c r="AH577" i="68"/>
  <c r="Z577" i="68"/>
  <c r="Y577" i="68"/>
  <c r="W577" i="68"/>
  <c r="AA577" i="68" s="1"/>
  <c r="V577" i="68"/>
  <c r="U577" i="68"/>
  <c r="N577" i="68"/>
  <c r="AO576" i="68"/>
  <c r="AH576" i="68"/>
  <c r="Z576" i="68"/>
  <c r="Y576" i="68"/>
  <c r="W576" i="68"/>
  <c r="AA576" i="68" s="1"/>
  <c r="V576" i="68"/>
  <c r="U576" i="68"/>
  <c r="N576" i="68"/>
  <c r="AO575" i="68"/>
  <c r="AH575" i="68"/>
  <c r="Z575" i="68"/>
  <c r="Y575" i="68"/>
  <c r="AA575" i="68" s="1"/>
  <c r="W575" i="68"/>
  <c r="V575" i="68"/>
  <c r="U575" i="68"/>
  <c r="N575" i="68"/>
  <c r="AO574" i="68"/>
  <c r="AH574" i="68"/>
  <c r="Z574" i="68"/>
  <c r="Y574" i="68"/>
  <c r="W574" i="68"/>
  <c r="AA574" i="68" s="1"/>
  <c r="V574" i="68"/>
  <c r="U574" i="68"/>
  <c r="N574" i="68"/>
  <c r="AO573" i="68"/>
  <c r="AH573" i="68"/>
  <c r="Z573" i="68"/>
  <c r="Y573" i="68"/>
  <c r="W573" i="68"/>
  <c r="AA573" i="68" s="1"/>
  <c r="V573" i="68"/>
  <c r="U573" i="68"/>
  <c r="N573" i="68"/>
  <c r="AO572" i="68"/>
  <c r="AH572" i="68"/>
  <c r="Z572" i="68"/>
  <c r="Y572" i="68"/>
  <c r="W572" i="68"/>
  <c r="AA572" i="68" s="1"/>
  <c r="V572" i="68"/>
  <c r="U572" i="68"/>
  <c r="N572" i="68"/>
  <c r="AO571" i="68"/>
  <c r="AH571" i="68"/>
  <c r="Z571" i="68"/>
  <c r="Y571" i="68"/>
  <c r="AA571" i="68" s="1"/>
  <c r="W571" i="68"/>
  <c r="V571" i="68"/>
  <c r="U571" i="68"/>
  <c r="N571" i="68"/>
  <c r="AO570" i="68"/>
  <c r="AH570" i="68"/>
  <c r="Z570" i="68"/>
  <c r="Y570" i="68"/>
  <c r="W570" i="68"/>
  <c r="AA570" i="68" s="1"/>
  <c r="V570" i="68"/>
  <c r="U570" i="68"/>
  <c r="N570" i="68"/>
  <c r="AO569" i="68"/>
  <c r="AH569" i="68"/>
  <c r="Z569" i="68"/>
  <c r="Y569" i="68"/>
  <c r="AA569" i="68" s="1"/>
  <c r="W569" i="68"/>
  <c r="V569" i="68"/>
  <c r="U569" i="68"/>
  <c r="N569" i="68"/>
  <c r="AO568" i="68"/>
  <c r="AH568" i="68"/>
  <c r="Z568" i="68"/>
  <c r="Y568" i="68"/>
  <c r="W568" i="68"/>
  <c r="AA568" i="68" s="1"/>
  <c r="V568" i="68"/>
  <c r="U568" i="68"/>
  <c r="N568" i="68"/>
  <c r="AO567" i="68"/>
  <c r="AH567" i="68"/>
  <c r="Z567" i="68"/>
  <c r="Y567" i="68"/>
  <c r="AA567" i="68" s="1"/>
  <c r="W567" i="68"/>
  <c r="V567" i="68"/>
  <c r="U567" i="68"/>
  <c r="N567" i="68"/>
  <c r="AO566" i="68"/>
  <c r="AH566" i="68"/>
  <c r="Z566" i="68"/>
  <c r="Y566" i="68"/>
  <c r="W566" i="68"/>
  <c r="AA566" i="68" s="1"/>
  <c r="V566" i="68"/>
  <c r="U566" i="68"/>
  <c r="N566" i="68"/>
  <c r="AO565" i="68"/>
  <c r="AH565" i="68"/>
  <c r="Z565" i="68"/>
  <c r="Y565" i="68"/>
  <c r="AA565" i="68" s="1"/>
  <c r="W565" i="68"/>
  <c r="V565" i="68"/>
  <c r="U565" i="68"/>
  <c r="N565" i="68"/>
  <c r="AO564" i="68"/>
  <c r="AH564" i="68"/>
  <c r="Z564" i="68"/>
  <c r="Y564" i="68"/>
  <c r="W564" i="68"/>
  <c r="AA564" i="68" s="1"/>
  <c r="V564" i="68"/>
  <c r="U564" i="68"/>
  <c r="N564" i="68"/>
  <c r="AO563" i="68"/>
  <c r="AO602" i="68" s="1"/>
  <c r="AH563" i="68"/>
  <c r="AH602" i="68" s="1"/>
  <c r="Z563" i="68"/>
  <c r="Z602" i="68" s="1"/>
  <c r="Y563" i="68"/>
  <c r="Y602" i="68" s="1"/>
  <c r="W563" i="68"/>
  <c r="W602" i="68" s="1"/>
  <c r="V563" i="68"/>
  <c r="U563" i="68"/>
  <c r="U602" i="68" s="1"/>
  <c r="N563" i="68"/>
  <c r="N602" i="68" s="1"/>
  <c r="AN555" i="68"/>
  <c r="AM555" i="68"/>
  <c r="AK555" i="68"/>
  <c r="AI555" i="68"/>
  <c r="AG555" i="68"/>
  <c r="AF555" i="68"/>
  <c r="AD555" i="68"/>
  <c r="AB555" i="68"/>
  <c r="U555" i="68"/>
  <c r="T555" i="68"/>
  <c r="S555" i="68"/>
  <c r="Q555" i="68"/>
  <c r="P555" i="68"/>
  <c r="M555" i="68"/>
  <c r="L555" i="68"/>
  <c r="J555" i="68"/>
  <c r="I555" i="68"/>
  <c r="AO553" i="68"/>
  <c r="AH553" i="68"/>
  <c r="AA553" i="68"/>
  <c r="Z553" i="68"/>
  <c r="Y553" i="68"/>
  <c r="W553" i="68"/>
  <c r="V553" i="68"/>
  <c r="U553" i="68"/>
  <c r="N553" i="68"/>
  <c r="AO552" i="68"/>
  <c r="AH552" i="68"/>
  <c r="Z552" i="68"/>
  <c r="Y552" i="68"/>
  <c r="W552" i="68"/>
  <c r="AA552" i="68" s="1"/>
  <c r="V552" i="68"/>
  <c r="U552" i="68"/>
  <c r="N552" i="68"/>
  <c r="AO551" i="68"/>
  <c r="AH551" i="68"/>
  <c r="AA551" i="68"/>
  <c r="Z551" i="68"/>
  <c r="Y551" i="68"/>
  <c r="W551" i="68"/>
  <c r="V551" i="68"/>
  <c r="U551" i="68"/>
  <c r="N551" i="68"/>
  <c r="AO550" i="68"/>
  <c r="AH550" i="68"/>
  <c r="Z550" i="68"/>
  <c r="Y550" i="68"/>
  <c r="W550" i="68"/>
  <c r="AA550" i="68" s="1"/>
  <c r="V550" i="68"/>
  <c r="U550" i="68"/>
  <c r="N550" i="68"/>
  <c r="AO549" i="68"/>
  <c r="AH549" i="68"/>
  <c r="AA549" i="68"/>
  <c r="Z549" i="68"/>
  <c r="Y549" i="68"/>
  <c r="W549" i="68"/>
  <c r="V549" i="68"/>
  <c r="U549" i="68"/>
  <c r="N549" i="68"/>
  <c r="AO548" i="68"/>
  <c r="AH548" i="68"/>
  <c r="Z548" i="68"/>
  <c r="Y548" i="68"/>
  <c r="W548" i="68"/>
  <c r="AA548" i="68" s="1"/>
  <c r="V548" i="68"/>
  <c r="U548" i="68"/>
  <c r="N548" i="68"/>
  <c r="AO547" i="68"/>
  <c r="AH547" i="68"/>
  <c r="AA547" i="68"/>
  <c r="Z547" i="68"/>
  <c r="Y547" i="68"/>
  <c r="W547" i="68"/>
  <c r="V547" i="68"/>
  <c r="U547" i="68"/>
  <c r="N547" i="68"/>
  <c r="AO546" i="68"/>
  <c r="AH546" i="68"/>
  <c r="Z546" i="68"/>
  <c r="Y546" i="68"/>
  <c r="W546" i="68"/>
  <c r="AA546" i="68" s="1"/>
  <c r="V546" i="68"/>
  <c r="U546" i="68"/>
  <c r="N546" i="68"/>
  <c r="AO545" i="68"/>
  <c r="AH545" i="68"/>
  <c r="AA545" i="68"/>
  <c r="Z545" i="68"/>
  <c r="Y545" i="68"/>
  <c r="W545" i="68"/>
  <c r="V545" i="68"/>
  <c r="U545" i="68"/>
  <c r="N545" i="68"/>
  <c r="AO544" i="68"/>
  <c r="AH544" i="68"/>
  <c r="Z544" i="68"/>
  <c r="Y544" i="68"/>
  <c r="W544" i="68"/>
  <c r="AA544" i="68" s="1"/>
  <c r="V544" i="68"/>
  <c r="U544" i="68"/>
  <c r="N544" i="68"/>
  <c r="AO543" i="68"/>
  <c r="AH543" i="68"/>
  <c r="AA543" i="68"/>
  <c r="Z543" i="68"/>
  <c r="Y543" i="68"/>
  <c r="W543" i="68"/>
  <c r="V543" i="68"/>
  <c r="U543" i="68"/>
  <c r="N543" i="68"/>
  <c r="AO542" i="68"/>
  <c r="AH542" i="68"/>
  <c r="Z542" i="68"/>
  <c r="Y542" i="68"/>
  <c r="W542" i="68"/>
  <c r="AA542" i="68" s="1"/>
  <c r="V542" i="68"/>
  <c r="U542" i="68"/>
  <c r="N542" i="68"/>
  <c r="AO541" i="68"/>
  <c r="AH541" i="68"/>
  <c r="AA541" i="68"/>
  <c r="Z541" i="68"/>
  <c r="Y541" i="68"/>
  <c r="W541" i="68"/>
  <c r="V541" i="68"/>
  <c r="U541" i="68"/>
  <c r="N541" i="68"/>
  <c r="AO540" i="68"/>
  <c r="AH540" i="68"/>
  <c r="Z540" i="68"/>
  <c r="Y540" i="68"/>
  <c r="W540" i="68"/>
  <c r="AA540" i="68" s="1"/>
  <c r="V540" i="68"/>
  <c r="U540" i="68"/>
  <c r="N540" i="68"/>
  <c r="AO539" i="68"/>
  <c r="AH539" i="68"/>
  <c r="AA539" i="68"/>
  <c r="Z539" i="68"/>
  <c r="Y539" i="68"/>
  <c r="W539" i="68"/>
  <c r="V539" i="68"/>
  <c r="U539" i="68"/>
  <c r="N539" i="68"/>
  <c r="AO538" i="68"/>
  <c r="AH538" i="68"/>
  <c r="Z538" i="68"/>
  <c r="Y538" i="68"/>
  <c r="W538" i="68"/>
  <c r="AA538" i="68" s="1"/>
  <c r="V538" i="68"/>
  <c r="U538" i="68"/>
  <c r="N538" i="68"/>
  <c r="AO537" i="68"/>
  <c r="AH537" i="68"/>
  <c r="AA537" i="68"/>
  <c r="Z537" i="68"/>
  <c r="Y537" i="68"/>
  <c r="W537" i="68"/>
  <c r="V537" i="68"/>
  <c r="U537" i="68"/>
  <c r="N537" i="68"/>
  <c r="AO536" i="68"/>
  <c r="AH536" i="68"/>
  <c r="Z536" i="68"/>
  <c r="Y536" i="68"/>
  <c r="W536" i="68"/>
  <c r="AA536" i="68" s="1"/>
  <c r="V536" i="68"/>
  <c r="U536" i="68"/>
  <c r="N536" i="68"/>
  <c r="AO535" i="68"/>
  <c r="AH535" i="68"/>
  <c r="AA535" i="68"/>
  <c r="Z535" i="68"/>
  <c r="Y535" i="68"/>
  <c r="W535" i="68"/>
  <c r="V535" i="68"/>
  <c r="U535" i="68"/>
  <c r="N535" i="68"/>
  <c r="AO534" i="68"/>
  <c r="AH534" i="68"/>
  <c r="Z534" i="68"/>
  <c r="Y534" i="68"/>
  <c r="W534" i="68"/>
  <c r="AA534" i="68" s="1"/>
  <c r="V534" i="68"/>
  <c r="U534" i="68"/>
  <c r="N534" i="68"/>
  <c r="AO533" i="68"/>
  <c r="AH533" i="68"/>
  <c r="AA533" i="68"/>
  <c r="Z533" i="68"/>
  <c r="Y533" i="68"/>
  <c r="W533" i="68"/>
  <c r="V533" i="68"/>
  <c r="U533" i="68"/>
  <c r="N533" i="68"/>
  <c r="AO532" i="68"/>
  <c r="AH532" i="68"/>
  <c r="Z532" i="68"/>
  <c r="Y532" i="68"/>
  <c r="W532" i="68"/>
  <c r="AA532" i="68" s="1"/>
  <c r="V532" i="68"/>
  <c r="U532" i="68"/>
  <c r="N532" i="68"/>
  <c r="AO531" i="68"/>
  <c r="AH531" i="68"/>
  <c r="AA531" i="68"/>
  <c r="Z531" i="68"/>
  <c r="Y531" i="68"/>
  <c r="W531" i="68"/>
  <c r="V531" i="68"/>
  <c r="U531" i="68"/>
  <c r="N531" i="68"/>
  <c r="AO530" i="68"/>
  <c r="AH530" i="68"/>
  <c r="Z530" i="68"/>
  <c r="Y530" i="68"/>
  <c r="W530" i="68"/>
  <c r="AA530" i="68" s="1"/>
  <c r="V530" i="68"/>
  <c r="U530" i="68"/>
  <c r="N530" i="68"/>
  <c r="AO529" i="68"/>
  <c r="AH529" i="68"/>
  <c r="AA529" i="68"/>
  <c r="Z529" i="68"/>
  <c r="Y529" i="68"/>
  <c r="W529" i="68"/>
  <c r="V529" i="68"/>
  <c r="U529" i="68"/>
  <c r="N529" i="68"/>
  <c r="AO528" i="68"/>
  <c r="AH528" i="68"/>
  <c r="Z528" i="68"/>
  <c r="Y528" i="68"/>
  <c r="W528" i="68"/>
  <c r="AA528" i="68" s="1"/>
  <c r="V528" i="68"/>
  <c r="U528" i="68"/>
  <c r="N528" i="68"/>
  <c r="AO527" i="68"/>
  <c r="AH527" i="68"/>
  <c r="AA527" i="68"/>
  <c r="Z527" i="68"/>
  <c r="Y527" i="68"/>
  <c r="W527" i="68"/>
  <c r="V527" i="68"/>
  <c r="U527" i="68"/>
  <c r="N527" i="68"/>
  <c r="AO526" i="68"/>
  <c r="AH526" i="68"/>
  <c r="Z526" i="68"/>
  <c r="Y526" i="68"/>
  <c r="W526" i="68"/>
  <c r="AA526" i="68" s="1"/>
  <c r="V526" i="68"/>
  <c r="U526" i="68"/>
  <c r="N526" i="68"/>
  <c r="AO525" i="68"/>
  <c r="AH525" i="68"/>
  <c r="AA525" i="68"/>
  <c r="Z525" i="68"/>
  <c r="Y525" i="68"/>
  <c r="W525" i="68"/>
  <c r="V525" i="68"/>
  <c r="U525" i="68"/>
  <c r="N525" i="68"/>
  <c r="AO524" i="68"/>
  <c r="AH524" i="68"/>
  <c r="Z524" i="68"/>
  <c r="Y524" i="68"/>
  <c r="W524" i="68"/>
  <c r="AA524" i="68" s="1"/>
  <c r="V524" i="68"/>
  <c r="U524" i="68"/>
  <c r="N524" i="68"/>
  <c r="AO523" i="68"/>
  <c r="AH523" i="68"/>
  <c r="AA523" i="68"/>
  <c r="Z523" i="68"/>
  <c r="Y523" i="68"/>
  <c r="W523" i="68"/>
  <c r="V523" i="68"/>
  <c r="U523" i="68"/>
  <c r="N523" i="68"/>
  <c r="AO522" i="68"/>
  <c r="AH522" i="68"/>
  <c r="Z522" i="68"/>
  <c r="Y522" i="68"/>
  <c r="W522" i="68"/>
  <c r="AA522" i="68" s="1"/>
  <c r="V522" i="68"/>
  <c r="U522" i="68"/>
  <c r="N522" i="68"/>
  <c r="AO521" i="68"/>
  <c r="AH521" i="68"/>
  <c r="AA521" i="68"/>
  <c r="Z521" i="68"/>
  <c r="Y521" i="68"/>
  <c r="W521" i="68"/>
  <c r="V521" i="68"/>
  <c r="U521" i="68"/>
  <c r="N521" i="68"/>
  <c r="AO520" i="68"/>
  <c r="AH520" i="68"/>
  <c r="Z520" i="68"/>
  <c r="Y520" i="68"/>
  <c r="W520" i="68"/>
  <c r="AA520" i="68" s="1"/>
  <c r="V520" i="68"/>
  <c r="U520" i="68"/>
  <c r="N520" i="68"/>
  <c r="AO519" i="68"/>
  <c r="AH519" i="68"/>
  <c r="AA519" i="68"/>
  <c r="Z519" i="68"/>
  <c r="Y519" i="68"/>
  <c r="W519" i="68"/>
  <c r="V519" i="68"/>
  <c r="U519" i="68"/>
  <c r="N519" i="68"/>
  <c r="AO518" i="68"/>
  <c r="AH518" i="68"/>
  <c r="Z518" i="68"/>
  <c r="Y518" i="68"/>
  <c r="W518" i="68"/>
  <c r="AA518" i="68" s="1"/>
  <c r="V518" i="68"/>
  <c r="U518" i="68"/>
  <c r="N518" i="68"/>
  <c r="AO517" i="68"/>
  <c r="AH517" i="68"/>
  <c r="AA517" i="68"/>
  <c r="Z517" i="68"/>
  <c r="Y517" i="68"/>
  <c r="W517" i="68"/>
  <c r="V517" i="68"/>
  <c r="U517" i="68"/>
  <c r="N517" i="68"/>
  <c r="AO516" i="68"/>
  <c r="AH516" i="68"/>
  <c r="Z516" i="68"/>
  <c r="Y516" i="68"/>
  <c r="W516" i="68"/>
  <c r="AA516" i="68" s="1"/>
  <c r="V516" i="68"/>
  <c r="U516" i="68"/>
  <c r="N516" i="68"/>
  <c r="AO515" i="68"/>
  <c r="AH515" i="68"/>
  <c r="AA515" i="68"/>
  <c r="Z515" i="68"/>
  <c r="Y515" i="68"/>
  <c r="W515" i="68"/>
  <c r="V515" i="68"/>
  <c r="U515" i="68"/>
  <c r="N515" i="68"/>
  <c r="AO514" i="68"/>
  <c r="AH514" i="68"/>
  <c r="Z514" i="68"/>
  <c r="Y514" i="68"/>
  <c r="W514" i="68"/>
  <c r="AA514" i="68" s="1"/>
  <c r="V514" i="68"/>
  <c r="U514" i="68"/>
  <c r="N514" i="68"/>
  <c r="AO513" i="68"/>
  <c r="AO555" i="68" s="1"/>
  <c r="AH513" i="68"/>
  <c r="AH555" i="68" s="1"/>
  <c r="AA513" i="68"/>
  <c r="Z513" i="68"/>
  <c r="Z555" i="68" s="1"/>
  <c r="Y513" i="68"/>
  <c r="Y555" i="68" s="1"/>
  <c r="W513" i="68"/>
  <c r="W555" i="68" s="1"/>
  <c r="V513" i="68"/>
  <c r="V555" i="68" s="1"/>
  <c r="U513" i="68"/>
  <c r="N513" i="68"/>
  <c r="N555" i="68" s="1"/>
  <c r="AN505" i="68"/>
  <c r="AM505" i="68"/>
  <c r="AK505" i="68"/>
  <c r="AI505" i="68"/>
  <c r="AG505" i="68"/>
  <c r="AF505" i="68"/>
  <c r="AD505" i="68"/>
  <c r="AB505" i="68"/>
  <c r="Z505" i="68"/>
  <c r="T505" i="68"/>
  <c r="S505" i="68"/>
  <c r="Q505" i="68"/>
  <c r="P505" i="68"/>
  <c r="M505" i="68"/>
  <c r="L505" i="68"/>
  <c r="J505" i="68"/>
  <c r="I505" i="68"/>
  <c r="AO503" i="68"/>
  <c r="AH503" i="68"/>
  <c r="Z503" i="68"/>
  <c r="Y503" i="68"/>
  <c r="W503" i="68"/>
  <c r="AA503" i="68" s="1"/>
  <c r="V503" i="68"/>
  <c r="U503" i="68"/>
  <c r="N503" i="68"/>
  <c r="AO502" i="68"/>
  <c r="AH502" i="68"/>
  <c r="Z502" i="68"/>
  <c r="Y502" i="68"/>
  <c r="W502" i="68"/>
  <c r="AA502" i="68" s="1"/>
  <c r="V502" i="68"/>
  <c r="U502" i="68"/>
  <c r="N502" i="68"/>
  <c r="AO501" i="68"/>
  <c r="AH501" i="68"/>
  <c r="AA501" i="68"/>
  <c r="Z501" i="68"/>
  <c r="Y501" i="68"/>
  <c r="W501" i="68"/>
  <c r="V501" i="68"/>
  <c r="U501" i="68"/>
  <c r="N501" i="68"/>
  <c r="AO500" i="68"/>
  <c r="AH500" i="68"/>
  <c r="Z500" i="68"/>
  <c r="Y500" i="68"/>
  <c r="W500" i="68"/>
  <c r="AA500" i="68" s="1"/>
  <c r="V500" i="68"/>
  <c r="U500" i="68"/>
  <c r="N500" i="68"/>
  <c r="AO499" i="68"/>
  <c r="AH499" i="68"/>
  <c r="Z499" i="68"/>
  <c r="Y499" i="68"/>
  <c r="W499" i="68"/>
  <c r="AA499" i="68" s="1"/>
  <c r="V499" i="68"/>
  <c r="U499" i="68"/>
  <c r="N499" i="68"/>
  <c r="AO498" i="68"/>
  <c r="AH498" i="68"/>
  <c r="Z498" i="68"/>
  <c r="Y498" i="68"/>
  <c r="W498" i="68"/>
  <c r="AA498" i="68" s="1"/>
  <c r="V498" i="68"/>
  <c r="U498" i="68"/>
  <c r="N498" i="68"/>
  <c r="AO497" i="68"/>
  <c r="AH497" i="68"/>
  <c r="AA497" i="68"/>
  <c r="Z497" i="68"/>
  <c r="Y497" i="68"/>
  <c r="W497" i="68"/>
  <c r="V497" i="68"/>
  <c r="U497" i="68"/>
  <c r="N497" i="68"/>
  <c r="AO496" i="68"/>
  <c r="AH496" i="68"/>
  <c r="Z496" i="68"/>
  <c r="Y496" i="68"/>
  <c r="W496" i="68"/>
  <c r="AA496" i="68" s="1"/>
  <c r="V496" i="68"/>
  <c r="U496" i="68"/>
  <c r="N496" i="68"/>
  <c r="AO495" i="68"/>
  <c r="AH495" i="68"/>
  <c r="Z495" i="68"/>
  <c r="Y495" i="68"/>
  <c r="AA495" i="68" s="1"/>
  <c r="W495" i="68"/>
  <c r="V495" i="68"/>
  <c r="U495" i="68"/>
  <c r="N495" i="68"/>
  <c r="AO494" i="68"/>
  <c r="AH494" i="68"/>
  <c r="Z494" i="68"/>
  <c r="Y494" i="68"/>
  <c r="W494" i="68"/>
  <c r="AA494" i="68" s="1"/>
  <c r="V494" i="68"/>
  <c r="U494" i="68"/>
  <c r="N494" i="68"/>
  <c r="AO493" i="68"/>
  <c r="AH493" i="68"/>
  <c r="AA493" i="68"/>
  <c r="Z493" i="68"/>
  <c r="Y493" i="68"/>
  <c r="W493" i="68"/>
  <c r="V493" i="68"/>
  <c r="U493" i="68"/>
  <c r="N493" i="68"/>
  <c r="AO492" i="68"/>
  <c r="AO505" i="68" s="1"/>
  <c r="AH492" i="68"/>
  <c r="AH505" i="68" s="1"/>
  <c r="Z492" i="68"/>
  <c r="Y492" i="68"/>
  <c r="Y505" i="68" s="1"/>
  <c r="W492" i="68"/>
  <c r="W505" i="68" s="1"/>
  <c r="V492" i="68"/>
  <c r="V505" i="68" s="1"/>
  <c r="U492" i="68"/>
  <c r="U505" i="68" s="1"/>
  <c r="N492" i="68"/>
  <c r="N505" i="68" s="1"/>
  <c r="AN484" i="68"/>
  <c r="AM484" i="68"/>
  <c r="AK484" i="68"/>
  <c r="AI484" i="68"/>
  <c r="AG484" i="68"/>
  <c r="AF484" i="68"/>
  <c r="AD484" i="68"/>
  <c r="AB484" i="68"/>
  <c r="T484" i="68"/>
  <c r="S484" i="68"/>
  <c r="Q484" i="68"/>
  <c r="P484" i="68"/>
  <c r="O484" i="68"/>
  <c r="M484" i="68"/>
  <c r="L484" i="68"/>
  <c r="J484" i="68"/>
  <c r="I484" i="68"/>
  <c r="AO483" i="68"/>
  <c r="AH483" i="68"/>
  <c r="AA483" i="68"/>
  <c r="Z483" i="68"/>
  <c r="Y483" i="68"/>
  <c r="W483" i="68"/>
  <c r="V483" i="68"/>
  <c r="U483" i="68"/>
  <c r="N483" i="68"/>
  <c r="AO482" i="68"/>
  <c r="AH482" i="68"/>
  <c r="Z482" i="68"/>
  <c r="Y482" i="68"/>
  <c r="W482" i="68"/>
  <c r="AA482" i="68" s="1"/>
  <c r="V482" i="68"/>
  <c r="U482" i="68"/>
  <c r="N482" i="68"/>
  <c r="AO481" i="68"/>
  <c r="AH481" i="68"/>
  <c r="AA481" i="68"/>
  <c r="Z481" i="68"/>
  <c r="Y481" i="68"/>
  <c r="W481" i="68"/>
  <c r="V481" i="68"/>
  <c r="U481" i="68"/>
  <c r="N481" i="68"/>
  <c r="AO480" i="68"/>
  <c r="AH480" i="68"/>
  <c r="Z480" i="68"/>
  <c r="Y480" i="68"/>
  <c r="W480" i="68"/>
  <c r="AA480" i="68" s="1"/>
  <c r="V480" i="68"/>
  <c r="U480" i="68"/>
  <c r="N480" i="68"/>
  <c r="AO479" i="68"/>
  <c r="AH479" i="68"/>
  <c r="AA479" i="68"/>
  <c r="Z479" i="68"/>
  <c r="Y479" i="68"/>
  <c r="W479" i="68"/>
  <c r="V479" i="68"/>
  <c r="U479" i="68"/>
  <c r="N479" i="68"/>
  <c r="AO478" i="68"/>
  <c r="AH478" i="68"/>
  <c r="Z478" i="68"/>
  <c r="Y478" i="68"/>
  <c r="W478" i="68"/>
  <c r="AA478" i="68" s="1"/>
  <c r="V478" i="68"/>
  <c r="U478" i="68"/>
  <c r="N478" i="68"/>
  <c r="AO477" i="68"/>
  <c r="AH477" i="68"/>
  <c r="AA477" i="68"/>
  <c r="Z477" i="68"/>
  <c r="Y477" i="68"/>
  <c r="W477" i="68"/>
  <c r="V477" i="68"/>
  <c r="U477" i="68"/>
  <c r="N477" i="68"/>
  <c r="AO476" i="68"/>
  <c r="AH476" i="68"/>
  <c r="Z476" i="68"/>
  <c r="Y476" i="68"/>
  <c r="W476" i="68"/>
  <c r="AA476" i="68" s="1"/>
  <c r="V476" i="68"/>
  <c r="U476" i="68"/>
  <c r="N476" i="68"/>
  <c r="AO475" i="68"/>
  <c r="AH475" i="68"/>
  <c r="AA475" i="68"/>
  <c r="Z475" i="68"/>
  <c r="Y475" i="68"/>
  <c r="W475" i="68"/>
  <c r="V475" i="68"/>
  <c r="U475" i="68"/>
  <c r="N475" i="68"/>
  <c r="AO474" i="68"/>
  <c r="AH474" i="68"/>
  <c r="Z474" i="68"/>
  <c r="Y474" i="68"/>
  <c r="W474" i="68"/>
  <c r="AA474" i="68" s="1"/>
  <c r="V474" i="68"/>
  <c r="U474" i="68"/>
  <c r="N474" i="68"/>
  <c r="AO473" i="68"/>
  <c r="AH473" i="68"/>
  <c r="AA473" i="68"/>
  <c r="Z473" i="68"/>
  <c r="Y473" i="68"/>
  <c r="W473" i="68"/>
  <c r="V473" i="68"/>
  <c r="U473" i="68"/>
  <c r="N473" i="68"/>
  <c r="AO472" i="68"/>
  <c r="AH472" i="68"/>
  <c r="Z472" i="68"/>
  <c r="Y472" i="68"/>
  <c r="W472" i="68"/>
  <c r="AA472" i="68" s="1"/>
  <c r="V472" i="68"/>
  <c r="U472" i="68"/>
  <c r="N472" i="68"/>
  <c r="AO471" i="68"/>
  <c r="AH471" i="68"/>
  <c r="AA471" i="68"/>
  <c r="Z471" i="68"/>
  <c r="Y471" i="68"/>
  <c r="W471" i="68"/>
  <c r="V471" i="68"/>
  <c r="U471" i="68"/>
  <c r="N471" i="68"/>
  <c r="AO470" i="68"/>
  <c r="AH470" i="68"/>
  <c r="Z470" i="68"/>
  <c r="Y470" i="68"/>
  <c r="W470" i="68"/>
  <c r="AA470" i="68" s="1"/>
  <c r="V470" i="68"/>
  <c r="U470" i="68"/>
  <c r="N470" i="68"/>
  <c r="AO469" i="68"/>
  <c r="AH469" i="68"/>
  <c r="AA469" i="68"/>
  <c r="Z469" i="68"/>
  <c r="Y469" i="68"/>
  <c r="W469" i="68"/>
  <c r="V469" i="68"/>
  <c r="U469" i="68"/>
  <c r="N469" i="68"/>
  <c r="AO468" i="68"/>
  <c r="AO484" i="68" s="1"/>
  <c r="AH468" i="68"/>
  <c r="AH484" i="68" s="1"/>
  <c r="Z468" i="68"/>
  <c r="Z484" i="68" s="1"/>
  <c r="Y468" i="68"/>
  <c r="Y484" i="68" s="1"/>
  <c r="W468" i="68"/>
  <c r="W484" i="68" s="1"/>
  <c r="V468" i="68"/>
  <c r="V484" i="68" s="1"/>
  <c r="U468" i="68"/>
  <c r="U484" i="68" s="1"/>
  <c r="N468" i="68"/>
  <c r="N484" i="68" s="1"/>
  <c r="AN460" i="68"/>
  <c r="AM460" i="68"/>
  <c r="AK460" i="68"/>
  <c r="AI460" i="68"/>
  <c r="AG460" i="68"/>
  <c r="AF460" i="68"/>
  <c r="AD460" i="68"/>
  <c r="AB460" i="68"/>
  <c r="V460" i="68"/>
  <c r="T460" i="68"/>
  <c r="S460" i="68"/>
  <c r="Q460" i="68"/>
  <c r="P460" i="68"/>
  <c r="M460" i="68"/>
  <c r="L460" i="68"/>
  <c r="J460" i="68"/>
  <c r="I460" i="68"/>
  <c r="AO458" i="68"/>
  <c r="AH458" i="68"/>
  <c r="Z458" i="68"/>
  <c r="Y458" i="68"/>
  <c r="W458" i="68"/>
  <c r="AA458" i="68" s="1"/>
  <c r="V458" i="68"/>
  <c r="U458" i="68"/>
  <c r="N458" i="68"/>
  <c r="AO457" i="68"/>
  <c r="AH457" i="68"/>
  <c r="Z457" i="68"/>
  <c r="Y457" i="68"/>
  <c r="AA457" i="68" s="1"/>
  <c r="W457" i="68"/>
  <c r="V457" i="68"/>
  <c r="U457" i="68"/>
  <c r="N457" i="68"/>
  <c r="AO456" i="68"/>
  <c r="AH456" i="68"/>
  <c r="Z456" i="68"/>
  <c r="Y456" i="68"/>
  <c r="W456" i="68"/>
  <c r="AA456" i="68" s="1"/>
  <c r="V456" i="68"/>
  <c r="U456" i="68"/>
  <c r="N456" i="68"/>
  <c r="AO455" i="68"/>
  <c r="AH455" i="68"/>
  <c r="AA455" i="68"/>
  <c r="Z455" i="68"/>
  <c r="Y455" i="68"/>
  <c r="W455" i="68"/>
  <c r="V455" i="68"/>
  <c r="U455" i="68"/>
  <c r="N455" i="68"/>
  <c r="AO454" i="68"/>
  <c r="AH454" i="68"/>
  <c r="Z454" i="68"/>
  <c r="Y454" i="68"/>
  <c r="W454" i="68"/>
  <c r="AA454" i="68" s="1"/>
  <c r="V454" i="68"/>
  <c r="U454" i="68"/>
  <c r="N454" i="68"/>
  <c r="AO453" i="68"/>
  <c r="AH453" i="68"/>
  <c r="Z453" i="68"/>
  <c r="Y453" i="68"/>
  <c r="AA453" i="68" s="1"/>
  <c r="W453" i="68"/>
  <c r="V453" i="68"/>
  <c r="U453" i="68"/>
  <c r="N453" i="68"/>
  <c r="AO452" i="68"/>
  <c r="AH452" i="68"/>
  <c r="Z452" i="68"/>
  <c r="Y452" i="68"/>
  <c r="W452" i="68"/>
  <c r="AA452" i="68" s="1"/>
  <c r="V452" i="68"/>
  <c r="U452" i="68"/>
  <c r="N452" i="68"/>
  <c r="AO451" i="68"/>
  <c r="AH451" i="68"/>
  <c r="AA451" i="68"/>
  <c r="Z451" i="68"/>
  <c r="Y451" i="68"/>
  <c r="W451" i="68"/>
  <c r="V451" i="68"/>
  <c r="U451" i="68"/>
  <c r="N451" i="68"/>
  <c r="AO450" i="68"/>
  <c r="AH450" i="68"/>
  <c r="Z450" i="68"/>
  <c r="Y450" i="68"/>
  <c r="W450" i="68"/>
  <c r="AA450" i="68" s="1"/>
  <c r="V450" i="68"/>
  <c r="U450" i="68"/>
  <c r="N450" i="68"/>
  <c r="AO449" i="68"/>
  <c r="AH449" i="68"/>
  <c r="Z449" i="68"/>
  <c r="Y449" i="68"/>
  <c r="AA449" i="68" s="1"/>
  <c r="W449" i="68"/>
  <c r="V449" i="68"/>
  <c r="U449" i="68"/>
  <c r="N449" i="68"/>
  <c r="N460" i="68" s="1"/>
  <c r="AO448" i="68"/>
  <c r="AH448" i="68"/>
  <c r="AA448" i="68"/>
  <c r="Z448" i="68"/>
  <c r="Y448" i="68"/>
  <c r="W448" i="68"/>
  <c r="V448" i="68"/>
  <c r="U448" i="68"/>
  <c r="N448" i="68"/>
  <c r="AO447" i="68"/>
  <c r="AO460" i="68" s="1"/>
  <c r="AH447" i="68"/>
  <c r="AH460" i="68" s="1"/>
  <c r="AA447" i="68"/>
  <c r="Z447" i="68"/>
  <c r="Z460" i="68" s="1"/>
  <c r="Y447" i="68"/>
  <c r="Y460" i="68" s="1"/>
  <c r="W447" i="68"/>
  <c r="W460" i="68" s="1"/>
  <c r="V447" i="68"/>
  <c r="U447" i="68"/>
  <c r="U460" i="68" s="1"/>
  <c r="N447" i="68"/>
  <c r="AN438" i="68"/>
  <c r="AM438" i="68"/>
  <c r="AK438" i="68"/>
  <c r="AI438" i="68"/>
  <c r="AG438" i="68"/>
  <c r="AF438" i="68"/>
  <c r="AD438" i="68"/>
  <c r="AB438" i="68"/>
  <c r="W438" i="68"/>
  <c r="T438" i="68"/>
  <c r="S438" i="68"/>
  <c r="Q438" i="68"/>
  <c r="P438" i="68"/>
  <c r="M438" i="68"/>
  <c r="L438" i="68"/>
  <c r="J438" i="68"/>
  <c r="I438" i="68"/>
  <c r="AO436" i="68"/>
  <c r="AH436" i="68"/>
  <c r="Z436" i="68"/>
  <c r="Y436" i="68"/>
  <c r="AA436" i="68" s="1"/>
  <c r="W436" i="68"/>
  <c r="V436" i="68"/>
  <c r="U436" i="68"/>
  <c r="N436" i="68"/>
  <c r="AO435" i="68"/>
  <c r="AH435" i="68"/>
  <c r="Z435" i="68"/>
  <c r="Y435" i="68"/>
  <c r="W435" i="68"/>
  <c r="AA435" i="68" s="1"/>
  <c r="V435" i="68"/>
  <c r="U435" i="68"/>
  <c r="N435" i="68"/>
  <c r="AO434" i="68"/>
  <c r="AH434" i="68"/>
  <c r="Z434" i="68"/>
  <c r="Y434" i="68"/>
  <c r="AA434" i="68" s="1"/>
  <c r="W434" i="68"/>
  <c r="V434" i="68"/>
  <c r="U434" i="68"/>
  <c r="N434" i="68"/>
  <c r="AO433" i="68"/>
  <c r="AH433" i="68"/>
  <c r="AH438" i="68" s="1"/>
  <c r="Z433" i="68"/>
  <c r="Y433" i="68"/>
  <c r="W433" i="68"/>
  <c r="AA433" i="68" s="1"/>
  <c r="V433" i="68"/>
  <c r="U433" i="68"/>
  <c r="N433" i="68"/>
  <c r="AO432" i="68"/>
  <c r="AH432" i="68"/>
  <c r="Z432" i="68"/>
  <c r="Y432" i="68"/>
  <c r="AA432" i="68" s="1"/>
  <c r="W432" i="68"/>
  <c r="V432" i="68"/>
  <c r="U432" i="68"/>
  <c r="N432" i="68"/>
  <c r="AO431" i="68"/>
  <c r="AH431" i="68"/>
  <c r="Z431" i="68"/>
  <c r="Y431" i="68"/>
  <c r="W431" i="68"/>
  <c r="AA431" i="68" s="1"/>
  <c r="V431" i="68"/>
  <c r="U431" i="68"/>
  <c r="N431" i="68"/>
  <c r="AO430" i="68"/>
  <c r="AO438" i="68" s="1"/>
  <c r="AH430" i="68"/>
  <c r="Z430" i="68"/>
  <c r="Z438" i="68" s="1"/>
  <c r="Y430" i="68"/>
  <c r="AA430" i="68" s="1"/>
  <c r="AA438" i="68" s="1"/>
  <c r="W430" i="68"/>
  <c r="V430" i="68"/>
  <c r="V438" i="68" s="1"/>
  <c r="U430" i="68"/>
  <c r="U438" i="68" s="1"/>
  <c r="N430" i="68"/>
  <c r="N438" i="68" s="1"/>
  <c r="AN421" i="68"/>
  <c r="AM421" i="68"/>
  <c r="AK421" i="68"/>
  <c r="AI421" i="68"/>
  <c r="AG421" i="68"/>
  <c r="AF421" i="68"/>
  <c r="AD421" i="68"/>
  <c r="AB421" i="68"/>
  <c r="W421" i="68"/>
  <c r="U421" i="68"/>
  <c r="T421" i="68"/>
  <c r="S421" i="68"/>
  <c r="Q421" i="68"/>
  <c r="P421" i="68"/>
  <c r="M421" i="68"/>
  <c r="L421" i="68"/>
  <c r="J421" i="68"/>
  <c r="I421" i="68"/>
  <c r="AO419" i="68"/>
  <c r="AH419" i="68"/>
  <c r="AA419" i="68"/>
  <c r="Z419" i="68"/>
  <c r="Y419" i="68"/>
  <c r="W419" i="68"/>
  <c r="V419" i="68"/>
  <c r="U419" i="68"/>
  <c r="N419" i="68"/>
  <c r="AO418" i="68"/>
  <c r="AH418" i="68"/>
  <c r="Z418" i="68"/>
  <c r="Y418" i="68"/>
  <c r="W418" i="68"/>
  <c r="AA418" i="68" s="1"/>
  <c r="V418" i="68"/>
  <c r="U418" i="68"/>
  <c r="N418" i="68"/>
  <c r="AO417" i="68"/>
  <c r="AH417" i="68"/>
  <c r="AA417" i="68"/>
  <c r="Z417" i="68"/>
  <c r="Y417" i="68"/>
  <c r="W417" i="68"/>
  <c r="V417" i="68"/>
  <c r="U417" i="68"/>
  <c r="N417" i="68"/>
  <c r="AO416" i="68"/>
  <c r="AH416" i="68"/>
  <c r="Z416" i="68"/>
  <c r="Y416" i="68"/>
  <c r="W416" i="68"/>
  <c r="AA416" i="68" s="1"/>
  <c r="V416" i="68"/>
  <c r="U416" i="68"/>
  <c r="N416" i="68"/>
  <c r="AO415" i="68"/>
  <c r="AH415" i="68"/>
  <c r="AA415" i="68"/>
  <c r="Z415" i="68"/>
  <c r="Y415" i="68"/>
  <c r="W415" i="68"/>
  <c r="V415" i="68"/>
  <c r="U415" i="68"/>
  <c r="N415" i="68"/>
  <c r="AO414" i="68"/>
  <c r="AH414" i="68"/>
  <c r="Z414" i="68"/>
  <c r="Y414" i="68"/>
  <c r="W414" i="68"/>
  <c r="AA414" i="68" s="1"/>
  <c r="V414" i="68"/>
  <c r="U414" i="68"/>
  <c r="N414" i="68"/>
  <c r="AO413" i="68"/>
  <c r="AH413" i="68"/>
  <c r="AA413" i="68"/>
  <c r="Z413" i="68"/>
  <c r="Y413" i="68"/>
  <c r="W413" i="68"/>
  <c r="V413" i="68"/>
  <c r="U413" i="68"/>
  <c r="N413" i="68"/>
  <c r="AO412" i="68"/>
  <c r="AH412" i="68"/>
  <c r="Z412" i="68"/>
  <c r="Y412" i="68"/>
  <c r="W412" i="68"/>
  <c r="AA412" i="68" s="1"/>
  <c r="V412" i="68"/>
  <c r="U412" i="68"/>
  <c r="N412" i="68"/>
  <c r="AO411" i="68"/>
  <c r="AH411" i="68"/>
  <c r="AA411" i="68"/>
  <c r="Z411" i="68"/>
  <c r="Y411" i="68"/>
  <c r="W411" i="68"/>
  <c r="V411" i="68"/>
  <c r="U411" i="68"/>
  <c r="N411" i="68"/>
  <c r="AO410" i="68"/>
  <c r="AH410" i="68"/>
  <c r="Z410" i="68"/>
  <c r="Y410" i="68"/>
  <c r="W410" i="68"/>
  <c r="AA410" i="68" s="1"/>
  <c r="V410" i="68"/>
  <c r="U410" i="68"/>
  <c r="N410" i="68"/>
  <c r="AO409" i="68"/>
  <c r="AH409" i="68"/>
  <c r="AA409" i="68"/>
  <c r="Z409" i="68"/>
  <c r="Y409" i="68"/>
  <c r="W409" i="68"/>
  <c r="V409" i="68"/>
  <c r="U409" i="68"/>
  <c r="N409" i="68"/>
  <c r="AO408" i="68"/>
  <c r="AO421" i="68" s="1"/>
  <c r="AH408" i="68"/>
  <c r="AH421" i="68" s="1"/>
  <c r="Z408" i="68"/>
  <c r="Z421" i="68" s="1"/>
  <c r="Y408" i="68"/>
  <c r="Y421" i="68" s="1"/>
  <c r="W408" i="68"/>
  <c r="AA408" i="68" s="1"/>
  <c r="V408" i="68"/>
  <c r="V421" i="68" s="1"/>
  <c r="U408" i="68"/>
  <c r="N408" i="68"/>
  <c r="N421" i="68" s="1"/>
  <c r="AO399" i="68"/>
  <c r="AN399" i="68"/>
  <c r="AM399" i="68"/>
  <c r="AK399" i="68"/>
  <c r="AI399" i="68"/>
  <c r="AG399" i="68"/>
  <c r="AF399" i="68"/>
  <c r="AD399" i="68"/>
  <c r="AB399" i="68"/>
  <c r="Y399" i="68"/>
  <c r="V399" i="68"/>
  <c r="T399" i="68"/>
  <c r="S399" i="68"/>
  <c r="Q399" i="68"/>
  <c r="P399" i="68"/>
  <c r="M399" i="68"/>
  <c r="L399" i="68"/>
  <c r="J399" i="68"/>
  <c r="I399" i="68"/>
  <c r="AO397" i="68"/>
  <c r="AH397" i="68"/>
  <c r="Z397" i="68"/>
  <c r="Y397" i="68"/>
  <c r="W397" i="68"/>
  <c r="AA397" i="68" s="1"/>
  <c r="V397" i="68"/>
  <c r="U397" i="68"/>
  <c r="N397" i="68"/>
  <c r="AO396" i="68"/>
  <c r="AH396" i="68"/>
  <c r="AA396" i="68"/>
  <c r="Z396" i="68"/>
  <c r="Y396" i="68"/>
  <c r="W396" i="68"/>
  <c r="V396" i="68"/>
  <c r="U396" i="68"/>
  <c r="N396" i="68"/>
  <c r="AO395" i="68"/>
  <c r="AH395" i="68"/>
  <c r="Z395" i="68"/>
  <c r="Y395" i="68"/>
  <c r="W395" i="68"/>
  <c r="AA395" i="68" s="1"/>
  <c r="V395" i="68"/>
  <c r="U395" i="68"/>
  <c r="N395" i="68"/>
  <c r="AO394" i="68"/>
  <c r="AH394" i="68"/>
  <c r="Z394" i="68"/>
  <c r="Y394" i="68"/>
  <c r="AA394" i="68" s="1"/>
  <c r="W394" i="68"/>
  <c r="V394" i="68"/>
  <c r="U394" i="68"/>
  <c r="N394" i="68"/>
  <c r="AO393" i="68"/>
  <c r="AH393" i="68"/>
  <c r="Z393" i="68"/>
  <c r="Y393" i="68"/>
  <c r="W393" i="68"/>
  <c r="AA393" i="68" s="1"/>
  <c r="V393" i="68"/>
  <c r="U393" i="68"/>
  <c r="N393" i="68"/>
  <c r="AO392" i="68"/>
  <c r="AH392" i="68"/>
  <c r="AA392" i="68"/>
  <c r="Z392" i="68"/>
  <c r="Y392" i="68"/>
  <c r="W392" i="68"/>
  <c r="V392" i="68"/>
  <c r="U392" i="68"/>
  <c r="N392" i="68"/>
  <c r="AO391" i="68"/>
  <c r="AH391" i="68"/>
  <c r="Z391" i="68"/>
  <c r="Y391" i="68"/>
  <c r="W391" i="68"/>
  <c r="AA391" i="68" s="1"/>
  <c r="V391" i="68"/>
  <c r="U391" i="68"/>
  <c r="N391" i="68"/>
  <c r="AO390" i="68"/>
  <c r="AH390" i="68"/>
  <c r="Z390" i="68"/>
  <c r="Y390" i="68"/>
  <c r="AA390" i="68" s="1"/>
  <c r="W390" i="68"/>
  <c r="V390" i="68"/>
  <c r="U390" i="68"/>
  <c r="N390" i="68"/>
  <c r="AO389" i="68"/>
  <c r="AH389" i="68"/>
  <c r="Z389" i="68"/>
  <c r="Y389" i="68"/>
  <c r="W389" i="68"/>
  <c r="AA389" i="68" s="1"/>
  <c r="V389" i="68"/>
  <c r="U389" i="68"/>
  <c r="N389" i="68"/>
  <c r="AO388" i="68"/>
  <c r="AH388" i="68"/>
  <c r="AA388" i="68"/>
  <c r="Z388" i="68"/>
  <c r="Y388" i="68"/>
  <c r="W388" i="68"/>
  <c r="V388" i="68"/>
  <c r="U388" i="68"/>
  <c r="N388" i="68"/>
  <c r="AO387" i="68"/>
  <c r="AH387" i="68"/>
  <c r="Z387" i="68"/>
  <c r="Y387" i="68"/>
  <c r="W387" i="68"/>
  <c r="AA387" i="68" s="1"/>
  <c r="V387" i="68"/>
  <c r="U387" i="68"/>
  <c r="N387" i="68"/>
  <c r="AO386" i="68"/>
  <c r="AH386" i="68"/>
  <c r="Z386" i="68"/>
  <c r="Y386" i="68"/>
  <c r="AA386" i="68" s="1"/>
  <c r="W386" i="68"/>
  <c r="V386" i="68"/>
  <c r="U386" i="68"/>
  <c r="N386" i="68"/>
  <c r="N399" i="68" s="1"/>
  <c r="AO385" i="68"/>
  <c r="AH385" i="68"/>
  <c r="AA385" i="68"/>
  <c r="Z385" i="68"/>
  <c r="Y385" i="68"/>
  <c r="W385" i="68"/>
  <c r="V385" i="68"/>
  <c r="U385" i="68"/>
  <c r="N385" i="68"/>
  <c r="AO384" i="68"/>
  <c r="AH384" i="68"/>
  <c r="AH399" i="68" s="1"/>
  <c r="AA384" i="68"/>
  <c r="Z384" i="68"/>
  <c r="Z399" i="68" s="1"/>
  <c r="Y384" i="68"/>
  <c r="W384" i="68"/>
  <c r="W399" i="68" s="1"/>
  <c r="V384" i="68"/>
  <c r="U384" i="68"/>
  <c r="U399" i="68" s="1"/>
  <c r="N384" i="68"/>
  <c r="AN375" i="68"/>
  <c r="AM375" i="68"/>
  <c r="AK375" i="68"/>
  <c r="AI375" i="68"/>
  <c r="AG375" i="68"/>
  <c r="AF375" i="68"/>
  <c r="AD375" i="68"/>
  <c r="AB375" i="68"/>
  <c r="W375" i="68"/>
  <c r="T375" i="68"/>
  <c r="S375" i="68"/>
  <c r="Q375" i="68"/>
  <c r="P375" i="68"/>
  <c r="M375" i="68"/>
  <c r="L375" i="68"/>
  <c r="J375" i="68"/>
  <c r="I375" i="68"/>
  <c r="AO373" i="68"/>
  <c r="AH373" i="68"/>
  <c r="Z373" i="68"/>
  <c r="Y373" i="68"/>
  <c r="W373" i="68"/>
  <c r="AA373" i="68" s="1"/>
  <c r="V373" i="68"/>
  <c r="U373" i="68"/>
  <c r="N373" i="68"/>
  <c r="AO372" i="68"/>
  <c r="AH372" i="68"/>
  <c r="Z372" i="68"/>
  <c r="Y372" i="68"/>
  <c r="W372" i="68"/>
  <c r="AA372" i="68" s="1"/>
  <c r="V372" i="68"/>
  <c r="U372" i="68"/>
  <c r="N372" i="68"/>
  <c r="AO371" i="68"/>
  <c r="AH371" i="68"/>
  <c r="Z371" i="68"/>
  <c r="Y371" i="68"/>
  <c r="AA371" i="68" s="1"/>
  <c r="W371" i="68"/>
  <c r="V371" i="68"/>
  <c r="U371" i="68"/>
  <c r="N371" i="68"/>
  <c r="AO370" i="68"/>
  <c r="AH370" i="68"/>
  <c r="Z370" i="68"/>
  <c r="Y370" i="68"/>
  <c r="W370" i="68"/>
  <c r="AA370" i="68" s="1"/>
  <c r="V370" i="68"/>
  <c r="U370" i="68"/>
  <c r="N370" i="68"/>
  <c r="AO369" i="68"/>
  <c r="AH369" i="68"/>
  <c r="Z369" i="68"/>
  <c r="Y369" i="68"/>
  <c r="W369" i="68"/>
  <c r="AA369" i="68" s="1"/>
  <c r="V369" i="68"/>
  <c r="U369" i="68"/>
  <c r="N369" i="68"/>
  <c r="AO368" i="68"/>
  <c r="AH368" i="68"/>
  <c r="Z368" i="68"/>
  <c r="Y368" i="68"/>
  <c r="W368" i="68"/>
  <c r="AA368" i="68" s="1"/>
  <c r="V368" i="68"/>
  <c r="U368" i="68"/>
  <c r="N368" i="68"/>
  <c r="AO367" i="68"/>
  <c r="AH367" i="68"/>
  <c r="Z367" i="68"/>
  <c r="Y367" i="68"/>
  <c r="AA367" i="68" s="1"/>
  <c r="W367" i="68"/>
  <c r="V367" i="68"/>
  <c r="U367" i="68"/>
  <c r="N367" i="68"/>
  <c r="AO366" i="68"/>
  <c r="AH366" i="68"/>
  <c r="Z366" i="68"/>
  <c r="Y366" i="68"/>
  <c r="W366" i="68"/>
  <c r="AA366" i="68" s="1"/>
  <c r="V366" i="68"/>
  <c r="U366" i="68"/>
  <c r="N366" i="68"/>
  <c r="AO365" i="68"/>
  <c r="AH365" i="68"/>
  <c r="Z365" i="68"/>
  <c r="Y365" i="68"/>
  <c r="W365" i="68"/>
  <c r="AA365" i="68" s="1"/>
  <c r="V365" i="68"/>
  <c r="U365" i="68"/>
  <c r="N365" i="68"/>
  <c r="AO364" i="68"/>
  <c r="AH364" i="68"/>
  <c r="Z364" i="68"/>
  <c r="Y364" i="68"/>
  <c r="W364" i="68"/>
  <c r="AA364" i="68" s="1"/>
  <c r="V364" i="68"/>
  <c r="U364" i="68"/>
  <c r="N364" i="68"/>
  <c r="AO363" i="68"/>
  <c r="AH363" i="68"/>
  <c r="Z363" i="68"/>
  <c r="Y363" i="68"/>
  <c r="AA363" i="68" s="1"/>
  <c r="W363" i="68"/>
  <c r="V363" i="68"/>
  <c r="U363" i="68"/>
  <c r="N363" i="68"/>
  <c r="AO362" i="68"/>
  <c r="AH362" i="68"/>
  <c r="Z362" i="68"/>
  <c r="Y362" i="68"/>
  <c r="W362" i="68"/>
  <c r="AA362" i="68" s="1"/>
  <c r="V362" i="68"/>
  <c r="U362" i="68"/>
  <c r="N362" i="68"/>
  <c r="AO361" i="68"/>
  <c r="AH361" i="68"/>
  <c r="Z361" i="68"/>
  <c r="Y361" i="68"/>
  <c r="AA361" i="68" s="1"/>
  <c r="W361" i="68"/>
  <c r="V361" i="68"/>
  <c r="U361" i="68"/>
  <c r="N361" i="68"/>
  <c r="AO360" i="68"/>
  <c r="AH360" i="68"/>
  <c r="Z360" i="68"/>
  <c r="Y360" i="68"/>
  <c r="W360" i="68"/>
  <c r="AA360" i="68" s="1"/>
  <c r="V360" i="68"/>
  <c r="U360" i="68"/>
  <c r="N360" i="68"/>
  <c r="AO359" i="68"/>
  <c r="AH359" i="68"/>
  <c r="Z359" i="68"/>
  <c r="Y359" i="68"/>
  <c r="AA359" i="68" s="1"/>
  <c r="W359" i="68"/>
  <c r="V359" i="68"/>
  <c r="U359" i="68"/>
  <c r="N359" i="68"/>
  <c r="AO358" i="68"/>
  <c r="AO375" i="68" s="1"/>
  <c r="AH358" i="68"/>
  <c r="AH375" i="68" s="1"/>
  <c r="Z358" i="68"/>
  <c r="Z375" i="68" s="1"/>
  <c r="Y358" i="68"/>
  <c r="Y375" i="68" s="1"/>
  <c r="W358" i="68"/>
  <c r="AA358" i="68" s="1"/>
  <c r="V358" i="68"/>
  <c r="V375" i="68" s="1"/>
  <c r="U358" i="68"/>
  <c r="U375" i="68" s="1"/>
  <c r="N358" i="68"/>
  <c r="N375" i="68" s="1"/>
  <c r="AN349" i="68"/>
  <c r="AM349" i="68"/>
  <c r="AK349" i="68"/>
  <c r="AI349" i="68"/>
  <c r="AG349" i="68"/>
  <c r="AF349" i="68"/>
  <c r="AD349" i="68"/>
  <c r="AB349" i="68"/>
  <c r="Y349" i="68"/>
  <c r="T349" i="68"/>
  <c r="S349" i="68"/>
  <c r="Q349" i="68"/>
  <c r="P349" i="68"/>
  <c r="M349" i="68"/>
  <c r="L349" i="68"/>
  <c r="J349" i="68"/>
  <c r="I349" i="68"/>
  <c r="AO347" i="68"/>
  <c r="AH347" i="68"/>
  <c r="Z347" i="68"/>
  <c r="Y347" i="68"/>
  <c r="W347" i="68"/>
  <c r="AA347" i="68" s="1"/>
  <c r="V347" i="68"/>
  <c r="U347" i="68"/>
  <c r="N347" i="68"/>
  <c r="AO346" i="68"/>
  <c r="AH346" i="68"/>
  <c r="AA346" i="68"/>
  <c r="Z346" i="68"/>
  <c r="Y346" i="68"/>
  <c r="W346" i="68"/>
  <c r="V346" i="68"/>
  <c r="U346" i="68"/>
  <c r="N346" i="68"/>
  <c r="AO345" i="68"/>
  <c r="AH345" i="68"/>
  <c r="Z345" i="68"/>
  <c r="Y345" i="68"/>
  <c r="W345" i="68"/>
  <c r="AA345" i="68" s="1"/>
  <c r="V345" i="68"/>
  <c r="U345" i="68"/>
  <c r="N345" i="68"/>
  <c r="AO344" i="68"/>
  <c r="AH344" i="68"/>
  <c r="AA344" i="68"/>
  <c r="Z344" i="68"/>
  <c r="Y344" i="68"/>
  <c r="W344" i="68"/>
  <c r="V344" i="68"/>
  <c r="U344" i="68"/>
  <c r="N344" i="68"/>
  <c r="AO343" i="68"/>
  <c r="AH343" i="68"/>
  <c r="Z343" i="68"/>
  <c r="Y343" i="68"/>
  <c r="W343" i="68"/>
  <c r="AA343" i="68" s="1"/>
  <c r="V343" i="68"/>
  <c r="U343" i="68"/>
  <c r="N343" i="68"/>
  <c r="AO342" i="68"/>
  <c r="AH342" i="68"/>
  <c r="AA342" i="68"/>
  <c r="Z342" i="68"/>
  <c r="Y342" i="68"/>
  <c r="W342" i="68"/>
  <c r="V342" i="68"/>
  <c r="U342" i="68"/>
  <c r="N342" i="68"/>
  <c r="AO341" i="68"/>
  <c r="AH341" i="68"/>
  <c r="Z341" i="68"/>
  <c r="Y341" i="68"/>
  <c r="W341" i="68"/>
  <c r="AA341" i="68" s="1"/>
  <c r="V341" i="68"/>
  <c r="U341" i="68"/>
  <c r="N341" i="68"/>
  <c r="AO340" i="68"/>
  <c r="AH340" i="68"/>
  <c r="AA340" i="68"/>
  <c r="Z340" i="68"/>
  <c r="Y340" i="68"/>
  <c r="W340" i="68"/>
  <c r="V340" i="68"/>
  <c r="U340" i="68"/>
  <c r="N340" i="68"/>
  <c r="AO339" i="68"/>
  <c r="AH339" i="68"/>
  <c r="Z339" i="68"/>
  <c r="Y339" i="68"/>
  <c r="W339" i="68"/>
  <c r="AA339" i="68" s="1"/>
  <c r="V339" i="68"/>
  <c r="U339" i="68"/>
  <c r="N339" i="68"/>
  <c r="AO338" i="68"/>
  <c r="AH338" i="68"/>
  <c r="AA338" i="68"/>
  <c r="Z338" i="68"/>
  <c r="Y338" i="68"/>
  <c r="W338" i="68"/>
  <c r="V338" i="68"/>
  <c r="U338" i="68"/>
  <c r="N338" i="68"/>
  <c r="AO337" i="68"/>
  <c r="AH337" i="68"/>
  <c r="Z337" i="68"/>
  <c r="Y337" i="68"/>
  <c r="W337" i="68"/>
  <c r="AA337" i="68" s="1"/>
  <c r="V337" i="68"/>
  <c r="U337" i="68"/>
  <c r="N337" i="68"/>
  <c r="AO336" i="68"/>
  <c r="AO349" i="68" s="1"/>
  <c r="AH336" i="68"/>
  <c r="AA336" i="68"/>
  <c r="Z336" i="68"/>
  <c r="Y336" i="68"/>
  <c r="W336" i="68"/>
  <c r="V336" i="68"/>
  <c r="U336" i="68"/>
  <c r="N336" i="68"/>
  <c r="AO335" i="68"/>
  <c r="AH335" i="68"/>
  <c r="Z335" i="68"/>
  <c r="Y335" i="68"/>
  <c r="W335" i="68"/>
  <c r="AA335" i="68" s="1"/>
  <c r="V335" i="68"/>
  <c r="U335" i="68"/>
  <c r="N335" i="68"/>
  <c r="AO334" i="68"/>
  <c r="AH334" i="68"/>
  <c r="AA334" i="68"/>
  <c r="Z334" i="68"/>
  <c r="Y334" i="68"/>
  <c r="W334" i="68"/>
  <c r="V334" i="68"/>
  <c r="U334" i="68"/>
  <c r="N334" i="68"/>
  <c r="AO333" i="68"/>
  <c r="AH333" i="68"/>
  <c r="AH349" i="68" s="1"/>
  <c r="Z333" i="68"/>
  <c r="Z349" i="68" s="1"/>
  <c r="Y333" i="68"/>
  <c r="W333" i="68"/>
  <c r="AA333" i="68" s="1"/>
  <c r="V333" i="68"/>
  <c r="V349" i="68" s="1"/>
  <c r="U333" i="68"/>
  <c r="U349" i="68" s="1"/>
  <c r="N333" i="68"/>
  <c r="N349" i="68" s="1"/>
  <c r="AO324" i="68"/>
  <c r="AN324" i="68"/>
  <c r="AM324" i="68"/>
  <c r="AK324" i="68"/>
  <c r="AI324" i="68"/>
  <c r="AG324" i="68"/>
  <c r="AF324" i="68"/>
  <c r="AD324" i="68"/>
  <c r="AB324" i="68"/>
  <c r="Y324" i="68"/>
  <c r="V324" i="68"/>
  <c r="T324" i="68"/>
  <c r="S324" i="68"/>
  <c r="Q324" i="68"/>
  <c r="P324" i="68"/>
  <c r="M324" i="68"/>
  <c r="L324" i="68"/>
  <c r="J324" i="68"/>
  <c r="I324" i="68"/>
  <c r="AO322" i="68"/>
  <c r="AH322" i="68"/>
  <c r="AA322" i="68"/>
  <c r="Z322" i="68"/>
  <c r="Y322" i="68"/>
  <c r="W322" i="68"/>
  <c r="V322" i="68"/>
  <c r="U322" i="68"/>
  <c r="N322" i="68"/>
  <c r="AO321" i="68"/>
  <c r="AH321" i="68"/>
  <c r="AA321" i="68"/>
  <c r="Z321" i="68"/>
  <c r="Y321" i="68"/>
  <c r="W321" i="68"/>
  <c r="V321" i="68"/>
  <c r="U321" i="68"/>
  <c r="N321" i="68"/>
  <c r="AO320" i="68"/>
  <c r="AH320" i="68"/>
  <c r="Z320" i="68"/>
  <c r="Y320" i="68"/>
  <c r="W320" i="68"/>
  <c r="AA320" i="68" s="1"/>
  <c r="V320" i="68"/>
  <c r="U320" i="68"/>
  <c r="N320" i="68"/>
  <c r="AO319" i="68"/>
  <c r="AH319" i="68"/>
  <c r="Z319" i="68"/>
  <c r="Y319" i="68"/>
  <c r="W319" i="68"/>
  <c r="AA319" i="68" s="1"/>
  <c r="V319" i="68"/>
  <c r="U319" i="68"/>
  <c r="N319" i="68"/>
  <c r="AO318" i="68"/>
  <c r="AH318" i="68"/>
  <c r="Z318" i="68"/>
  <c r="Y318" i="68"/>
  <c r="W318" i="68"/>
  <c r="AA318" i="68" s="1"/>
  <c r="V318" i="68"/>
  <c r="U318" i="68"/>
  <c r="N318" i="68"/>
  <c r="AO317" i="68"/>
  <c r="AH317" i="68"/>
  <c r="AA317" i="68"/>
  <c r="Z317" i="68"/>
  <c r="Y317" i="68"/>
  <c r="W317" i="68"/>
  <c r="V317" i="68"/>
  <c r="U317" i="68"/>
  <c r="N317" i="68"/>
  <c r="AO316" i="68"/>
  <c r="AH316" i="68"/>
  <c r="Z316" i="68"/>
  <c r="Y316" i="68"/>
  <c r="W316" i="68"/>
  <c r="AA316" i="68" s="1"/>
  <c r="V316" i="68"/>
  <c r="U316" i="68"/>
  <c r="N316" i="68"/>
  <c r="AO315" i="68"/>
  <c r="AH315" i="68"/>
  <c r="Z315" i="68"/>
  <c r="Y315" i="68"/>
  <c r="AA315" i="68" s="1"/>
  <c r="W315" i="68"/>
  <c r="V315" i="68"/>
  <c r="U315" i="68"/>
  <c r="N315" i="68"/>
  <c r="N324" i="68" s="1"/>
  <c r="AO314" i="68"/>
  <c r="AH314" i="68"/>
  <c r="Z314" i="68"/>
  <c r="Y314" i="68"/>
  <c r="W314" i="68"/>
  <c r="AA314" i="68" s="1"/>
  <c r="V314" i="68"/>
  <c r="U314" i="68"/>
  <c r="N314" i="68"/>
  <c r="AO313" i="68"/>
  <c r="AH313" i="68"/>
  <c r="AH324" i="68" s="1"/>
  <c r="AA313" i="68"/>
  <c r="AA324" i="68" s="1"/>
  <c r="Z313" i="68"/>
  <c r="Z324" i="68" s="1"/>
  <c r="Y313" i="68"/>
  <c r="W313" i="68"/>
  <c r="W324" i="68" s="1"/>
  <c r="V313" i="68"/>
  <c r="U313" i="68"/>
  <c r="U324" i="68" s="1"/>
  <c r="N313" i="68"/>
  <c r="AN304" i="68"/>
  <c r="AM304" i="68"/>
  <c r="AK304" i="68"/>
  <c r="AI304" i="68"/>
  <c r="AG304" i="68"/>
  <c r="AF304" i="68"/>
  <c r="AD304" i="68"/>
  <c r="AB304" i="68"/>
  <c r="W304" i="68"/>
  <c r="T304" i="68"/>
  <c r="S304" i="68"/>
  <c r="Q304" i="68"/>
  <c r="P304" i="68"/>
  <c r="M304" i="68"/>
  <c r="L304" i="68"/>
  <c r="J304" i="68"/>
  <c r="I304" i="68"/>
  <c r="AO302" i="68"/>
  <c r="AH302" i="68"/>
  <c r="Z302" i="68"/>
  <c r="Y302" i="68"/>
  <c r="W302" i="68"/>
  <c r="AA302" i="68" s="1"/>
  <c r="V302" i="68"/>
  <c r="U302" i="68"/>
  <c r="N302" i="68"/>
  <c r="AO301" i="68"/>
  <c r="AH301" i="68"/>
  <c r="Z301" i="68"/>
  <c r="Y301" i="68"/>
  <c r="W301" i="68"/>
  <c r="AA301" i="68" s="1"/>
  <c r="V301" i="68"/>
  <c r="U301" i="68"/>
  <c r="N301" i="68"/>
  <c r="AO300" i="68"/>
  <c r="AH300" i="68"/>
  <c r="Z300" i="68"/>
  <c r="Y300" i="68"/>
  <c r="W300" i="68"/>
  <c r="AA300" i="68" s="1"/>
  <c r="V300" i="68"/>
  <c r="U300" i="68"/>
  <c r="N300" i="68"/>
  <c r="AO299" i="68"/>
  <c r="AH299" i="68"/>
  <c r="Z299" i="68"/>
  <c r="Y299" i="68"/>
  <c r="W299" i="68"/>
  <c r="AA299" i="68" s="1"/>
  <c r="V299" i="68"/>
  <c r="U299" i="68"/>
  <c r="N299" i="68"/>
  <c r="AO298" i="68"/>
  <c r="AH298" i="68"/>
  <c r="Z298" i="68"/>
  <c r="Y298" i="68"/>
  <c r="AA298" i="68" s="1"/>
  <c r="W298" i="68"/>
  <c r="V298" i="68"/>
  <c r="U298" i="68"/>
  <c r="N298" i="68"/>
  <c r="AO297" i="68"/>
  <c r="AH297" i="68"/>
  <c r="Z297" i="68"/>
  <c r="Y297" i="68"/>
  <c r="W297" i="68"/>
  <c r="AA297" i="68" s="1"/>
  <c r="V297" i="68"/>
  <c r="U297" i="68"/>
  <c r="N297" i="68"/>
  <c r="AO296" i="68"/>
  <c r="AH296" i="68"/>
  <c r="Z296" i="68"/>
  <c r="Y296" i="68"/>
  <c r="W296" i="68"/>
  <c r="AA296" i="68" s="1"/>
  <c r="V296" i="68"/>
  <c r="U296" i="68"/>
  <c r="N296" i="68"/>
  <c r="AO295" i="68"/>
  <c r="AH295" i="68"/>
  <c r="Z295" i="68"/>
  <c r="Y295" i="68"/>
  <c r="W295" i="68"/>
  <c r="AA295" i="68" s="1"/>
  <c r="V295" i="68"/>
  <c r="U295" i="68"/>
  <c r="N295" i="68"/>
  <c r="AO294" i="68"/>
  <c r="AH294" i="68"/>
  <c r="Z294" i="68"/>
  <c r="Y294" i="68"/>
  <c r="AA294" i="68" s="1"/>
  <c r="W294" i="68"/>
  <c r="V294" i="68"/>
  <c r="U294" i="68"/>
  <c r="N294" i="68"/>
  <c r="AO293" i="68"/>
  <c r="AH293" i="68"/>
  <c r="Z293" i="68"/>
  <c r="Y293" i="68"/>
  <c r="W293" i="68"/>
  <c r="AA293" i="68" s="1"/>
  <c r="V293" i="68"/>
  <c r="U293" i="68"/>
  <c r="N293" i="68"/>
  <c r="AO292" i="68"/>
  <c r="AH292" i="68"/>
  <c r="Z292" i="68"/>
  <c r="Y292" i="68"/>
  <c r="W292" i="68"/>
  <c r="AA292" i="68" s="1"/>
  <c r="V292" i="68"/>
  <c r="U292" i="68"/>
  <c r="N292" i="68"/>
  <c r="AO291" i="68"/>
  <c r="AO304" i="68" s="1"/>
  <c r="AH291" i="68"/>
  <c r="AH304" i="68" s="1"/>
  <c r="Z291" i="68"/>
  <c r="Z304" i="68" s="1"/>
  <c r="Y291" i="68"/>
  <c r="Y304" i="68" s="1"/>
  <c r="W291" i="68"/>
  <c r="AA291" i="68" s="1"/>
  <c r="V291" i="68"/>
  <c r="V304" i="68" s="1"/>
  <c r="U291" i="68"/>
  <c r="U304" i="68" s="1"/>
  <c r="N291" i="68"/>
  <c r="N304" i="68" s="1"/>
  <c r="AN282" i="68"/>
  <c r="AM282" i="68"/>
  <c r="AK282" i="68"/>
  <c r="AI282" i="68"/>
  <c r="AG282" i="68"/>
  <c r="AF282" i="68"/>
  <c r="AD282" i="68"/>
  <c r="AB282" i="68"/>
  <c r="Y282" i="68"/>
  <c r="T282" i="68"/>
  <c r="S282" i="68"/>
  <c r="Q282" i="68"/>
  <c r="P282" i="68"/>
  <c r="M282" i="68"/>
  <c r="L282" i="68"/>
  <c r="J282" i="68"/>
  <c r="I282" i="68"/>
  <c r="AO280" i="68"/>
  <c r="AH280" i="68"/>
  <c r="Z280" i="68"/>
  <c r="Y280" i="68"/>
  <c r="W280" i="68"/>
  <c r="AA280" i="68" s="1"/>
  <c r="V280" i="68"/>
  <c r="U280" i="68"/>
  <c r="N280" i="68"/>
  <c r="AO279" i="68"/>
  <c r="AH279" i="68"/>
  <c r="AA279" i="68"/>
  <c r="Z279" i="68"/>
  <c r="Y279" i="68"/>
  <c r="W279" i="68"/>
  <c r="V279" i="68"/>
  <c r="U279" i="68"/>
  <c r="N279" i="68"/>
  <c r="AO278" i="68"/>
  <c r="AH278" i="68"/>
  <c r="Z278" i="68"/>
  <c r="Y278" i="68"/>
  <c r="W278" i="68"/>
  <c r="AA278" i="68" s="1"/>
  <c r="V278" i="68"/>
  <c r="U278" i="68"/>
  <c r="N278" i="68"/>
  <c r="AO277" i="68"/>
  <c r="AH277" i="68"/>
  <c r="AA277" i="68"/>
  <c r="Z277" i="68"/>
  <c r="Y277" i="68"/>
  <c r="W277" i="68"/>
  <c r="V277" i="68"/>
  <c r="U277" i="68"/>
  <c r="N277" i="68"/>
  <c r="AO276" i="68"/>
  <c r="AH276" i="68"/>
  <c r="Z276" i="68"/>
  <c r="Y276" i="68"/>
  <c r="W276" i="68"/>
  <c r="AA276" i="68" s="1"/>
  <c r="V276" i="68"/>
  <c r="U276" i="68"/>
  <c r="N276" i="68"/>
  <c r="AO275" i="68"/>
  <c r="AH275" i="68"/>
  <c r="AA275" i="68"/>
  <c r="Z275" i="68"/>
  <c r="Y275" i="68"/>
  <c r="W275" i="68"/>
  <c r="V275" i="68"/>
  <c r="U275" i="68"/>
  <c r="N275" i="68"/>
  <c r="AO274" i="68"/>
  <c r="AH274" i="68"/>
  <c r="Z274" i="68"/>
  <c r="Y274" i="68"/>
  <c r="W274" i="68"/>
  <c r="AA274" i="68" s="1"/>
  <c r="V274" i="68"/>
  <c r="U274" i="68"/>
  <c r="N274" i="68"/>
  <c r="AO273" i="68"/>
  <c r="AH273" i="68"/>
  <c r="AA273" i="68"/>
  <c r="Z273" i="68"/>
  <c r="Y273" i="68"/>
  <c r="W273" i="68"/>
  <c r="V273" i="68"/>
  <c r="U273" i="68"/>
  <c r="N273" i="68"/>
  <c r="AO272" i="68"/>
  <c r="AH272" i="68"/>
  <c r="Z272" i="68"/>
  <c r="Y272" i="68"/>
  <c r="W272" i="68"/>
  <c r="AA272" i="68" s="1"/>
  <c r="V272" i="68"/>
  <c r="U272" i="68"/>
  <c r="N272" i="68"/>
  <c r="AO271" i="68"/>
  <c r="AH271" i="68"/>
  <c r="AA271" i="68"/>
  <c r="Z271" i="68"/>
  <c r="Y271" i="68"/>
  <c r="W271" i="68"/>
  <c r="V271" i="68"/>
  <c r="U271" i="68"/>
  <c r="N271" i="68"/>
  <c r="AO270" i="68"/>
  <c r="AH270" i="68"/>
  <c r="Z270" i="68"/>
  <c r="Y270" i="68"/>
  <c r="W270" i="68"/>
  <c r="AA270" i="68" s="1"/>
  <c r="V270" i="68"/>
  <c r="U270" i="68"/>
  <c r="N270" i="68"/>
  <c r="AO269" i="68"/>
  <c r="AO282" i="68" s="1"/>
  <c r="AH269" i="68"/>
  <c r="AA269" i="68"/>
  <c r="Z269" i="68"/>
  <c r="Y269" i="68"/>
  <c r="W269" i="68"/>
  <c r="V269" i="68"/>
  <c r="U269" i="68"/>
  <c r="N269" i="68"/>
  <c r="AO268" i="68"/>
  <c r="AH268" i="68"/>
  <c r="Z268" i="68"/>
  <c r="Y268" i="68"/>
  <c r="W268" i="68"/>
  <c r="AA268" i="68" s="1"/>
  <c r="V268" i="68"/>
  <c r="U268" i="68"/>
  <c r="N268" i="68"/>
  <c r="AO267" i="68"/>
  <c r="AH267" i="68"/>
  <c r="AH282" i="68" s="1"/>
  <c r="AA267" i="68"/>
  <c r="Z267" i="68"/>
  <c r="Z282" i="68" s="1"/>
  <c r="Y267" i="68"/>
  <c r="W267" i="68"/>
  <c r="W282" i="68" s="1"/>
  <c r="V267" i="68"/>
  <c r="V282" i="68" s="1"/>
  <c r="U267" i="68"/>
  <c r="U282" i="68" s="1"/>
  <c r="N267" i="68"/>
  <c r="N282" i="68" s="1"/>
  <c r="AN258" i="68"/>
  <c r="AM258" i="68"/>
  <c r="AK258" i="68"/>
  <c r="AI258" i="68"/>
  <c r="AG258" i="68"/>
  <c r="AF258" i="68"/>
  <c r="AD258" i="68"/>
  <c r="AB258" i="68"/>
  <c r="Z258" i="68"/>
  <c r="T258" i="68"/>
  <c r="S258" i="68"/>
  <c r="Q258" i="68"/>
  <c r="P258" i="68"/>
  <c r="M258" i="68"/>
  <c r="L258" i="68"/>
  <c r="J258" i="68"/>
  <c r="I258" i="68"/>
  <c r="AO257" i="68"/>
  <c r="AH257" i="68"/>
  <c r="Z257" i="68"/>
  <c r="Y257" i="68"/>
  <c r="AA257" i="68" s="1"/>
  <c r="W257" i="68"/>
  <c r="V257" i="68"/>
  <c r="U257" i="68"/>
  <c r="N257" i="68"/>
  <c r="AO256" i="68"/>
  <c r="AH256" i="68"/>
  <c r="Z256" i="68"/>
  <c r="Y256" i="68"/>
  <c r="W256" i="68"/>
  <c r="AA256" i="68" s="1"/>
  <c r="V256" i="68"/>
  <c r="U256" i="68"/>
  <c r="N256" i="68"/>
  <c r="AO255" i="68"/>
  <c r="AH255" i="68"/>
  <c r="AA255" i="68"/>
  <c r="Z255" i="68"/>
  <c r="Y255" i="68"/>
  <c r="W255" i="68"/>
  <c r="V255" i="68"/>
  <c r="U255" i="68"/>
  <c r="N255" i="68"/>
  <c r="AO254" i="68"/>
  <c r="AH254" i="68"/>
  <c r="Z254" i="68"/>
  <c r="Y254" i="68"/>
  <c r="W254" i="68"/>
  <c r="AA254" i="68" s="1"/>
  <c r="V254" i="68"/>
  <c r="U254" i="68"/>
  <c r="N254" i="68"/>
  <c r="AO253" i="68"/>
  <c r="AH253" i="68"/>
  <c r="Z253" i="68"/>
  <c r="Y253" i="68"/>
  <c r="AA253" i="68" s="1"/>
  <c r="W253" i="68"/>
  <c r="V253" i="68"/>
  <c r="U253" i="68"/>
  <c r="N253" i="68"/>
  <c r="AO252" i="68"/>
  <c r="AH252" i="68"/>
  <c r="Z252" i="68"/>
  <c r="Y252" i="68"/>
  <c r="W252" i="68"/>
  <c r="AA252" i="68" s="1"/>
  <c r="V252" i="68"/>
  <c r="U252" i="68"/>
  <c r="N252" i="68"/>
  <c r="AO251" i="68"/>
  <c r="AH251" i="68"/>
  <c r="AA251" i="68"/>
  <c r="Z251" i="68"/>
  <c r="Y251" i="68"/>
  <c r="W251" i="68"/>
  <c r="V251" i="68"/>
  <c r="U251" i="68"/>
  <c r="N251" i="68"/>
  <c r="AO250" i="68"/>
  <c r="AH250" i="68"/>
  <c r="AH258" i="68" s="1"/>
  <c r="Z250" i="68"/>
  <c r="Y250" i="68"/>
  <c r="W250" i="68"/>
  <c r="AA250" i="68" s="1"/>
  <c r="V250" i="68"/>
  <c r="U250" i="68"/>
  <c r="N250" i="68"/>
  <c r="AO249" i="68"/>
  <c r="AO258" i="68" s="1"/>
  <c r="AH249" i="68"/>
  <c r="Z249" i="68"/>
  <c r="Y249" i="68"/>
  <c r="Y258" i="68" s="1"/>
  <c r="W249" i="68"/>
  <c r="W258" i="68" s="1"/>
  <c r="V249" i="68"/>
  <c r="V258" i="68" s="1"/>
  <c r="U249" i="68"/>
  <c r="U258" i="68" s="1"/>
  <c r="N249" i="68"/>
  <c r="N258" i="68" s="1"/>
  <c r="AN240" i="68"/>
  <c r="AM240" i="68"/>
  <c r="AK240" i="68"/>
  <c r="AI240" i="68"/>
  <c r="AG240" i="68"/>
  <c r="AF240" i="68"/>
  <c r="AD240" i="68"/>
  <c r="AB240" i="68"/>
  <c r="Z240" i="68"/>
  <c r="W240" i="68"/>
  <c r="T240" i="68"/>
  <c r="S240" i="68"/>
  <c r="Q240" i="68"/>
  <c r="P240" i="68"/>
  <c r="M240" i="68"/>
  <c r="L240" i="68"/>
  <c r="J240" i="68"/>
  <c r="I240" i="68"/>
  <c r="AO238" i="68"/>
  <c r="AH238" i="68"/>
  <c r="Z238" i="68"/>
  <c r="Y238" i="68"/>
  <c r="W238" i="68"/>
  <c r="AA238" i="68" s="1"/>
  <c r="V238" i="68"/>
  <c r="U238" i="68"/>
  <c r="N238" i="68"/>
  <c r="AO237" i="68"/>
  <c r="AH237" i="68"/>
  <c r="Z237" i="68"/>
  <c r="Y237" i="68"/>
  <c r="AA237" i="68" s="1"/>
  <c r="W237" i="68"/>
  <c r="V237" i="68"/>
  <c r="U237" i="68"/>
  <c r="N237" i="68"/>
  <c r="AO236" i="68"/>
  <c r="AH236" i="68"/>
  <c r="Z236" i="68"/>
  <c r="Y236" i="68"/>
  <c r="AA236" i="68" s="1"/>
  <c r="W236" i="68"/>
  <c r="V236" i="68"/>
  <c r="U236" i="68"/>
  <c r="N236" i="68"/>
  <c r="AO235" i="68"/>
  <c r="AH235" i="68"/>
  <c r="Z235" i="68"/>
  <c r="Y235" i="68"/>
  <c r="W235" i="68"/>
  <c r="AA235" i="68" s="1"/>
  <c r="V235" i="68"/>
  <c r="U235" i="68"/>
  <c r="N235" i="68"/>
  <c r="AO234" i="68"/>
  <c r="AH234" i="68"/>
  <c r="Z234" i="68"/>
  <c r="Y234" i="68"/>
  <c r="W234" i="68"/>
  <c r="AA234" i="68" s="1"/>
  <c r="V234" i="68"/>
  <c r="U234" i="68"/>
  <c r="N234" i="68"/>
  <c r="AO233" i="68"/>
  <c r="AH233" i="68"/>
  <c r="Z233" i="68"/>
  <c r="Y233" i="68"/>
  <c r="AA233" i="68" s="1"/>
  <c r="W233" i="68"/>
  <c r="V233" i="68"/>
  <c r="U233" i="68"/>
  <c r="N233" i="68"/>
  <c r="AO232" i="68"/>
  <c r="AH232" i="68"/>
  <c r="Z232" i="68"/>
  <c r="Y232" i="68"/>
  <c r="AA232" i="68" s="1"/>
  <c r="W232" i="68"/>
  <c r="V232" i="68"/>
  <c r="U232" i="68"/>
  <c r="N232" i="68"/>
  <c r="AO231" i="68"/>
  <c r="AH231" i="68"/>
  <c r="Z231" i="68"/>
  <c r="Y231" i="68"/>
  <c r="W231" i="68"/>
  <c r="AA231" i="68" s="1"/>
  <c r="V231" i="68"/>
  <c r="U231" i="68"/>
  <c r="N231" i="68"/>
  <c r="AO230" i="68"/>
  <c r="AH230" i="68"/>
  <c r="Z230" i="68"/>
  <c r="Y230" i="68"/>
  <c r="W230" i="68"/>
  <c r="AA230" i="68" s="1"/>
  <c r="V230" i="68"/>
  <c r="U230" i="68"/>
  <c r="N230" i="68"/>
  <c r="AO229" i="68"/>
  <c r="AH229" i="68"/>
  <c r="Z229" i="68"/>
  <c r="Y229" i="68"/>
  <c r="AA229" i="68" s="1"/>
  <c r="W229" i="68"/>
  <c r="V229" i="68"/>
  <c r="U229" i="68"/>
  <c r="N229" i="68"/>
  <c r="AO228" i="68"/>
  <c r="AH228" i="68"/>
  <c r="Z228" i="68"/>
  <c r="Y228" i="68"/>
  <c r="AA228" i="68" s="1"/>
  <c r="W228" i="68"/>
  <c r="V228" i="68"/>
  <c r="U228" i="68"/>
  <c r="N228" i="68"/>
  <c r="AO227" i="68"/>
  <c r="AH227" i="68"/>
  <c r="Z227" i="68"/>
  <c r="Y227" i="68"/>
  <c r="W227" i="68"/>
  <c r="AA227" i="68" s="1"/>
  <c r="V227" i="68"/>
  <c r="U227" i="68"/>
  <c r="N227" i="68"/>
  <c r="AO226" i="68"/>
  <c r="AH226" i="68"/>
  <c r="Z226" i="68"/>
  <c r="Y226" i="68"/>
  <c r="W226" i="68"/>
  <c r="AA226" i="68" s="1"/>
  <c r="V226" i="68"/>
  <c r="U226" i="68"/>
  <c r="N226" i="68"/>
  <c r="AO225" i="68"/>
  <c r="AH225" i="68"/>
  <c r="Z225" i="68"/>
  <c r="Y225" i="68"/>
  <c r="W225" i="68"/>
  <c r="AA225" i="68" s="1"/>
  <c r="V225" i="68"/>
  <c r="U225" i="68"/>
  <c r="N225" i="68"/>
  <c r="AO224" i="68"/>
  <c r="AH224" i="68"/>
  <c r="Z224" i="68"/>
  <c r="Y224" i="68"/>
  <c r="W224" i="68"/>
  <c r="AA224" i="68" s="1"/>
  <c r="V224" i="68"/>
  <c r="U224" i="68"/>
  <c r="N224" i="68"/>
  <c r="AO223" i="68"/>
  <c r="AH223" i="68"/>
  <c r="Z223" i="68"/>
  <c r="Y223" i="68"/>
  <c r="W223" i="68"/>
  <c r="AA223" i="68" s="1"/>
  <c r="V223" i="68"/>
  <c r="U223" i="68"/>
  <c r="N223" i="68"/>
  <c r="AO222" i="68"/>
  <c r="AH222" i="68"/>
  <c r="Z222" i="68"/>
  <c r="Y222" i="68"/>
  <c r="AA222" i="68" s="1"/>
  <c r="W222" i="68"/>
  <c r="V222" i="68"/>
  <c r="U222" i="68"/>
  <c r="N222" i="68"/>
  <c r="AO221" i="68"/>
  <c r="AH221" i="68"/>
  <c r="Z221" i="68"/>
  <c r="Y221" i="68"/>
  <c r="W221" i="68"/>
  <c r="AA221" i="68" s="1"/>
  <c r="V221" i="68"/>
  <c r="U221" i="68"/>
  <c r="N221" i="68"/>
  <c r="AO220" i="68"/>
  <c r="AH220" i="68"/>
  <c r="Z220" i="68"/>
  <c r="Y220" i="68"/>
  <c r="AA220" i="68" s="1"/>
  <c r="W220" i="68"/>
  <c r="V220" i="68"/>
  <c r="U220" i="68"/>
  <c r="N220" i="68"/>
  <c r="AO219" i="68"/>
  <c r="AH219" i="68"/>
  <c r="Z219" i="68"/>
  <c r="Y219" i="68"/>
  <c r="W219" i="68"/>
  <c r="AA219" i="68" s="1"/>
  <c r="V219" i="68"/>
  <c r="U219" i="68"/>
  <c r="N219" i="68"/>
  <c r="AO218" i="68"/>
  <c r="AH218" i="68"/>
  <c r="Z218" i="68"/>
  <c r="Y218" i="68"/>
  <c r="AA218" i="68" s="1"/>
  <c r="W218" i="68"/>
  <c r="V218" i="68"/>
  <c r="U218" i="68"/>
  <c r="N218" i="68"/>
  <c r="AO217" i="68"/>
  <c r="AH217" i="68"/>
  <c r="Z217" i="68"/>
  <c r="Y217" i="68"/>
  <c r="W217" i="68"/>
  <c r="AA217" i="68" s="1"/>
  <c r="V217" i="68"/>
  <c r="U217" i="68"/>
  <c r="N217" i="68"/>
  <c r="AO216" i="68"/>
  <c r="AH216" i="68"/>
  <c r="Z216" i="68"/>
  <c r="Y216" i="68"/>
  <c r="AA216" i="68" s="1"/>
  <c r="W216" i="68"/>
  <c r="V216" i="68"/>
  <c r="U216" i="68"/>
  <c r="N216" i="68"/>
  <c r="AO215" i="68"/>
  <c r="AO240" i="68" s="1"/>
  <c r="AH215" i="68"/>
  <c r="AH240" i="68" s="1"/>
  <c r="Z215" i="68"/>
  <c r="Y215" i="68"/>
  <c r="Y240" i="68" s="1"/>
  <c r="W215" i="68"/>
  <c r="AA215" i="68" s="1"/>
  <c r="V215" i="68"/>
  <c r="V240" i="68" s="1"/>
  <c r="U215" i="68"/>
  <c r="U240" i="68" s="1"/>
  <c r="N215" i="68"/>
  <c r="N240" i="68" s="1"/>
  <c r="AN206" i="68"/>
  <c r="AM206" i="68"/>
  <c r="AK206" i="68"/>
  <c r="AI206" i="68"/>
  <c r="AG206" i="68"/>
  <c r="AF206" i="68"/>
  <c r="AD206" i="68"/>
  <c r="AB206" i="68"/>
  <c r="Y206" i="68"/>
  <c r="T206" i="68"/>
  <c r="S206" i="68"/>
  <c r="Q206" i="68"/>
  <c r="P206" i="68"/>
  <c r="M206" i="68"/>
  <c r="L206" i="68"/>
  <c r="J206" i="68"/>
  <c r="I206" i="68"/>
  <c r="AO204" i="68"/>
  <c r="AH204" i="68"/>
  <c r="Z204" i="68"/>
  <c r="Y204" i="68"/>
  <c r="W204" i="68"/>
  <c r="AA204" i="68" s="1"/>
  <c r="V204" i="68"/>
  <c r="U204" i="68"/>
  <c r="N204" i="68"/>
  <c r="AO203" i="68"/>
  <c r="AH203" i="68"/>
  <c r="AA203" i="68"/>
  <c r="Z203" i="68"/>
  <c r="Y203" i="68"/>
  <c r="W203" i="68"/>
  <c r="V203" i="68"/>
  <c r="U203" i="68"/>
  <c r="N203" i="68"/>
  <c r="AO202" i="68"/>
  <c r="AH202" i="68"/>
  <c r="Z202" i="68"/>
  <c r="Y202" i="68"/>
  <c r="W202" i="68"/>
  <c r="AA202" i="68" s="1"/>
  <c r="V202" i="68"/>
  <c r="U202" i="68"/>
  <c r="N202" i="68"/>
  <c r="AO201" i="68"/>
  <c r="AH201" i="68"/>
  <c r="AA201" i="68"/>
  <c r="Z201" i="68"/>
  <c r="Y201" i="68"/>
  <c r="W201" i="68"/>
  <c r="V201" i="68"/>
  <c r="U201" i="68"/>
  <c r="N201" i="68"/>
  <c r="AO200" i="68"/>
  <c r="AH200" i="68"/>
  <c r="Z200" i="68"/>
  <c r="Y200" i="68"/>
  <c r="W200" i="68"/>
  <c r="AA200" i="68" s="1"/>
  <c r="V200" i="68"/>
  <c r="U200" i="68"/>
  <c r="N200" i="68"/>
  <c r="AO199" i="68"/>
  <c r="AH199" i="68"/>
  <c r="AA199" i="68"/>
  <c r="Z199" i="68"/>
  <c r="Y199" i="68"/>
  <c r="W199" i="68"/>
  <c r="V199" i="68"/>
  <c r="U199" i="68"/>
  <c r="N199" i="68"/>
  <c r="AO198" i="68"/>
  <c r="AH198" i="68"/>
  <c r="Z198" i="68"/>
  <c r="Y198" i="68"/>
  <c r="W198" i="68"/>
  <c r="AA198" i="68" s="1"/>
  <c r="V198" i="68"/>
  <c r="U198" i="68"/>
  <c r="N198" i="68"/>
  <c r="AO197" i="68"/>
  <c r="AH197" i="68"/>
  <c r="AA197" i="68"/>
  <c r="Z197" i="68"/>
  <c r="Y197" i="68"/>
  <c r="W197" i="68"/>
  <c r="V197" i="68"/>
  <c r="U197" i="68"/>
  <c r="N197" i="68"/>
  <c r="AO196" i="68"/>
  <c r="AH196" i="68"/>
  <c r="Z196" i="68"/>
  <c r="Y196" i="68"/>
  <c r="W196" i="68"/>
  <c r="AA196" i="68" s="1"/>
  <c r="V196" i="68"/>
  <c r="U196" i="68"/>
  <c r="N196" i="68"/>
  <c r="AO195" i="68"/>
  <c r="AO206" i="68" s="1"/>
  <c r="AH195" i="68"/>
  <c r="AA195" i="68"/>
  <c r="Z195" i="68"/>
  <c r="Y195" i="68"/>
  <c r="W195" i="68"/>
  <c r="V195" i="68"/>
  <c r="U195" i="68"/>
  <c r="N195" i="68"/>
  <c r="AO194" i="68"/>
  <c r="AH194" i="68"/>
  <c r="Z194" i="68"/>
  <c r="Y194" i="68"/>
  <c r="W194" i="68"/>
  <c r="AA194" i="68" s="1"/>
  <c r="V194" i="68"/>
  <c r="U194" i="68"/>
  <c r="N194" i="68"/>
  <c r="AO193" i="68"/>
  <c r="AH193" i="68"/>
  <c r="AA193" i="68"/>
  <c r="Z193" i="68"/>
  <c r="Y193" i="68"/>
  <c r="W193" i="68"/>
  <c r="V193" i="68"/>
  <c r="U193" i="68"/>
  <c r="N193" i="68"/>
  <c r="AO192" i="68"/>
  <c r="AH192" i="68"/>
  <c r="AH206" i="68" s="1"/>
  <c r="Z192" i="68"/>
  <c r="Z206" i="68" s="1"/>
  <c r="Y192" i="68"/>
  <c r="W192" i="68"/>
  <c r="W206" i="68" s="1"/>
  <c r="V192" i="68"/>
  <c r="V206" i="68" s="1"/>
  <c r="U192" i="68"/>
  <c r="U206" i="68" s="1"/>
  <c r="N192" i="68"/>
  <c r="N206" i="68" s="1"/>
  <c r="AO183" i="68"/>
  <c r="AN183" i="68"/>
  <c r="AM183" i="68"/>
  <c r="AK183" i="68"/>
  <c r="AI183" i="68"/>
  <c r="AG183" i="68"/>
  <c r="AF183" i="68"/>
  <c r="AD183" i="68"/>
  <c r="AB183" i="68"/>
  <c r="Y183" i="68"/>
  <c r="T183" i="68"/>
  <c r="S183" i="68"/>
  <c r="Q183" i="68"/>
  <c r="P183" i="68"/>
  <c r="M183" i="68"/>
  <c r="L183" i="68"/>
  <c r="J183" i="68"/>
  <c r="I183" i="68"/>
  <c r="AO181" i="68"/>
  <c r="AH181" i="68"/>
  <c r="Z181" i="68"/>
  <c r="Y181" i="68"/>
  <c r="W181" i="68"/>
  <c r="AA181" i="68" s="1"/>
  <c r="V181" i="68"/>
  <c r="U181" i="68"/>
  <c r="N181" i="68"/>
  <c r="AO180" i="68"/>
  <c r="AH180" i="68"/>
  <c r="AA180" i="68"/>
  <c r="Z180" i="68"/>
  <c r="Y180" i="68"/>
  <c r="W180" i="68"/>
  <c r="V180" i="68"/>
  <c r="U180" i="68"/>
  <c r="N180" i="68"/>
  <c r="AO179" i="68"/>
  <c r="AH179" i="68"/>
  <c r="Z179" i="68"/>
  <c r="Y179" i="68"/>
  <c r="W179" i="68"/>
  <c r="AA179" i="68" s="1"/>
  <c r="V179" i="68"/>
  <c r="U179" i="68"/>
  <c r="N179" i="68"/>
  <c r="AO178" i="68"/>
  <c r="AH178" i="68"/>
  <c r="Z178" i="68"/>
  <c r="Y178" i="68"/>
  <c r="W178" i="68"/>
  <c r="AA178" i="68" s="1"/>
  <c r="V178" i="68"/>
  <c r="U178" i="68"/>
  <c r="N178" i="68"/>
  <c r="AO177" i="68"/>
  <c r="AH177" i="68"/>
  <c r="Z177" i="68"/>
  <c r="Y177" i="68"/>
  <c r="W177" i="68"/>
  <c r="AA177" i="68" s="1"/>
  <c r="V177" i="68"/>
  <c r="U177" i="68"/>
  <c r="N177" i="68"/>
  <c r="AO176" i="68"/>
  <c r="AH176" i="68"/>
  <c r="AA176" i="68"/>
  <c r="Z176" i="68"/>
  <c r="Y176" i="68"/>
  <c r="W176" i="68"/>
  <c r="V176" i="68"/>
  <c r="U176" i="68"/>
  <c r="N176" i="68"/>
  <c r="AO175" i="68"/>
  <c r="AH175" i="68"/>
  <c r="Z175" i="68"/>
  <c r="Y175" i="68"/>
  <c r="W175" i="68"/>
  <c r="AA175" i="68" s="1"/>
  <c r="V175" i="68"/>
  <c r="U175" i="68"/>
  <c r="N175" i="68"/>
  <c r="AO174" i="68"/>
  <c r="AH174" i="68"/>
  <c r="Z174" i="68"/>
  <c r="Y174" i="68"/>
  <c r="AA174" i="68" s="1"/>
  <c r="W174" i="68"/>
  <c r="V174" i="68"/>
  <c r="U174" i="68"/>
  <c r="N174" i="68"/>
  <c r="AO173" i="68"/>
  <c r="AH173" i="68"/>
  <c r="Z173" i="68"/>
  <c r="Y173" i="68"/>
  <c r="W173" i="68"/>
  <c r="AA173" i="68" s="1"/>
  <c r="V173" i="68"/>
  <c r="U173" i="68"/>
  <c r="N173" i="68"/>
  <c r="AO172" i="68"/>
  <c r="AH172" i="68"/>
  <c r="AA172" i="68"/>
  <c r="Z172" i="68"/>
  <c r="Y172" i="68"/>
  <c r="W172" i="68"/>
  <c r="V172" i="68"/>
  <c r="U172" i="68"/>
  <c r="N172" i="68"/>
  <c r="AO171" i="68"/>
  <c r="AH171" i="68"/>
  <c r="Z171" i="68"/>
  <c r="Y171" i="68"/>
  <c r="W171" i="68"/>
  <c r="AA171" i="68" s="1"/>
  <c r="V171" i="68"/>
  <c r="U171" i="68"/>
  <c r="N171" i="68"/>
  <c r="AO170" i="68"/>
  <c r="AH170" i="68"/>
  <c r="Z170" i="68"/>
  <c r="Y170" i="68"/>
  <c r="AA170" i="68" s="1"/>
  <c r="W170" i="68"/>
  <c r="V170" i="68"/>
  <c r="U170" i="68"/>
  <c r="N170" i="68"/>
  <c r="AO169" i="68"/>
  <c r="AH169" i="68"/>
  <c r="Z169" i="68"/>
  <c r="Y169" i="68"/>
  <c r="W169" i="68"/>
  <c r="AA169" i="68" s="1"/>
  <c r="V169" i="68"/>
  <c r="U169" i="68"/>
  <c r="N169" i="68"/>
  <c r="AO168" i="68"/>
  <c r="AH168" i="68"/>
  <c r="AA168" i="68"/>
  <c r="Z168" i="68"/>
  <c r="Y168" i="68"/>
  <c r="W168" i="68"/>
  <c r="V168" i="68"/>
  <c r="U168" i="68"/>
  <c r="N168" i="68"/>
  <c r="AO167" i="68"/>
  <c r="AH167" i="68"/>
  <c r="Z167" i="68"/>
  <c r="Y167" i="68"/>
  <c r="W167" i="68"/>
  <c r="AA167" i="68" s="1"/>
  <c r="V167" i="68"/>
  <c r="U167" i="68"/>
  <c r="N167" i="68"/>
  <c r="AO166" i="68"/>
  <c r="AH166" i="68"/>
  <c r="Z166" i="68"/>
  <c r="Y166" i="68"/>
  <c r="AA166" i="68" s="1"/>
  <c r="W166" i="68"/>
  <c r="V166" i="68"/>
  <c r="U166" i="68"/>
  <c r="N166" i="68"/>
  <c r="AO165" i="68"/>
  <c r="AH165" i="68"/>
  <c r="Z165" i="68"/>
  <c r="Y165" i="68"/>
  <c r="W165" i="68"/>
  <c r="AA165" i="68" s="1"/>
  <c r="V165" i="68"/>
  <c r="U165" i="68"/>
  <c r="N165" i="68"/>
  <c r="AO164" i="68"/>
  <c r="AH164" i="68"/>
  <c r="AA164" i="68"/>
  <c r="Z164" i="68"/>
  <c r="Y164" i="68"/>
  <c r="W164" i="68"/>
  <c r="V164" i="68"/>
  <c r="U164" i="68"/>
  <c r="N164" i="68"/>
  <c r="AO163" i="68"/>
  <c r="AH163" i="68"/>
  <c r="Z163" i="68"/>
  <c r="Y163" i="68"/>
  <c r="W163" i="68"/>
  <c r="AA163" i="68" s="1"/>
  <c r="V163" i="68"/>
  <c r="U163" i="68"/>
  <c r="N163" i="68"/>
  <c r="AO162" i="68"/>
  <c r="AH162" i="68"/>
  <c r="Z162" i="68"/>
  <c r="Y162" i="68"/>
  <c r="AA162" i="68" s="1"/>
  <c r="W162" i="68"/>
  <c r="V162" i="68"/>
  <c r="V183" i="68" s="1"/>
  <c r="U162" i="68"/>
  <c r="N162" i="68"/>
  <c r="AO161" i="68"/>
  <c r="AH161" i="68"/>
  <c r="AH183" i="68" s="1"/>
  <c r="Z161" i="68"/>
  <c r="Z183" i="68" s="1"/>
  <c r="Y161" i="68"/>
  <c r="W161" i="68"/>
  <c r="W183" i="68" s="1"/>
  <c r="V161" i="68"/>
  <c r="U161" i="68"/>
  <c r="U183" i="68" s="1"/>
  <c r="N161" i="68"/>
  <c r="N183" i="68" s="1"/>
  <c r="AN152" i="68"/>
  <c r="AM152" i="68"/>
  <c r="AK152" i="68"/>
  <c r="AI152" i="68"/>
  <c r="AG152" i="68"/>
  <c r="AF152" i="68"/>
  <c r="AD152" i="68"/>
  <c r="AB152" i="68"/>
  <c r="V152" i="68"/>
  <c r="T152" i="68"/>
  <c r="S152" i="68"/>
  <c r="Q152" i="68"/>
  <c r="P152" i="68"/>
  <c r="M152" i="68"/>
  <c r="L152" i="68"/>
  <c r="J152" i="68"/>
  <c r="I152" i="68"/>
  <c r="AO150" i="68"/>
  <c r="AH150" i="68"/>
  <c r="Z150" i="68"/>
  <c r="Y150" i="68"/>
  <c r="W150" i="68"/>
  <c r="AA150" i="68" s="1"/>
  <c r="V150" i="68"/>
  <c r="U150" i="68"/>
  <c r="N150" i="68"/>
  <c r="AO149" i="68"/>
  <c r="AH149" i="68"/>
  <c r="Z149" i="68"/>
  <c r="Y149" i="68"/>
  <c r="W149" i="68"/>
  <c r="AA149" i="68" s="1"/>
  <c r="V149" i="68"/>
  <c r="U149" i="68"/>
  <c r="N149" i="68"/>
  <c r="AO148" i="68"/>
  <c r="AH148" i="68"/>
  <c r="Z148" i="68"/>
  <c r="Y148" i="68"/>
  <c r="W148" i="68"/>
  <c r="AA148" i="68" s="1"/>
  <c r="V148" i="68"/>
  <c r="U148" i="68"/>
  <c r="N148" i="68"/>
  <c r="AO147" i="68"/>
  <c r="AH147" i="68"/>
  <c r="Z147" i="68"/>
  <c r="Y147" i="68"/>
  <c r="AA147" i="68" s="1"/>
  <c r="W147" i="68"/>
  <c r="V147" i="68"/>
  <c r="U147" i="68"/>
  <c r="N147" i="68"/>
  <c r="AO146" i="68"/>
  <c r="AH146" i="68"/>
  <c r="Z146" i="68"/>
  <c r="Y146" i="68"/>
  <c r="W146" i="68"/>
  <c r="AA146" i="68" s="1"/>
  <c r="V146" i="68"/>
  <c r="U146" i="68"/>
  <c r="N146" i="68"/>
  <c r="AO145" i="68"/>
  <c r="AH145" i="68"/>
  <c r="Z145" i="68"/>
  <c r="Y145" i="68"/>
  <c r="AA145" i="68" s="1"/>
  <c r="W145" i="68"/>
  <c r="V145" i="68"/>
  <c r="U145" i="68"/>
  <c r="N145" i="68"/>
  <c r="AO144" i="68"/>
  <c r="AH144" i="68"/>
  <c r="Z144" i="68"/>
  <c r="Y144" i="68"/>
  <c r="W144" i="68"/>
  <c r="AA144" i="68" s="1"/>
  <c r="V144" i="68"/>
  <c r="U144" i="68"/>
  <c r="N144" i="68"/>
  <c r="AO143" i="68"/>
  <c r="AH143" i="68"/>
  <c r="Z143" i="68"/>
  <c r="Y143" i="68"/>
  <c r="AA143" i="68" s="1"/>
  <c r="W143" i="68"/>
  <c r="V143" i="68"/>
  <c r="U143" i="68"/>
  <c r="N143" i="68"/>
  <c r="AO142" i="68"/>
  <c r="AH142" i="68"/>
  <c r="Z142" i="68"/>
  <c r="Y142" i="68"/>
  <c r="W142" i="68"/>
  <c r="AA142" i="68" s="1"/>
  <c r="V142" i="68"/>
  <c r="U142" i="68"/>
  <c r="N142" i="68"/>
  <c r="AO141" i="68"/>
  <c r="AH141" i="68"/>
  <c r="Z141" i="68"/>
  <c r="Y141" i="68"/>
  <c r="AA141" i="68" s="1"/>
  <c r="W141" i="68"/>
  <c r="V141" i="68"/>
  <c r="U141" i="68"/>
  <c r="N141" i="68"/>
  <c r="AO140" i="68"/>
  <c r="AH140" i="68"/>
  <c r="Z140" i="68"/>
  <c r="Y140" i="68"/>
  <c r="W140" i="68"/>
  <c r="AA140" i="68" s="1"/>
  <c r="V140" i="68"/>
  <c r="U140" i="68"/>
  <c r="N140" i="68"/>
  <c r="AO139" i="68"/>
  <c r="AH139" i="68"/>
  <c r="Z139" i="68"/>
  <c r="Y139" i="68"/>
  <c r="AA139" i="68" s="1"/>
  <c r="W139" i="68"/>
  <c r="V139" i="68"/>
  <c r="U139" i="68"/>
  <c r="N139" i="68"/>
  <c r="AO138" i="68"/>
  <c r="AH138" i="68"/>
  <c r="Z138" i="68"/>
  <c r="Y138" i="68"/>
  <c r="W138" i="68"/>
  <c r="AA138" i="68" s="1"/>
  <c r="V138" i="68"/>
  <c r="U138" i="68"/>
  <c r="N138" i="68"/>
  <c r="AO137" i="68"/>
  <c r="AH137" i="68"/>
  <c r="Z137" i="68"/>
  <c r="Y137" i="68"/>
  <c r="AA137" i="68" s="1"/>
  <c r="W137" i="68"/>
  <c r="V137" i="68"/>
  <c r="U137" i="68"/>
  <c r="N137" i="68"/>
  <c r="AO136" i="68"/>
  <c r="AH136" i="68"/>
  <c r="Z136" i="68"/>
  <c r="Y136" i="68"/>
  <c r="W136" i="68"/>
  <c r="AA136" i="68" s="1"/>
  <c r="V136" i="68"/>
  <c r="U136" i="68"/>
  <c r="N136" i="68"/>
  <c r="AO135" i="68"/>
  <c r="AH135" i="68"/>
  <c r="Z135" i="68"/>
  <c r="Y135" i="68"/>
  <c r="AA135" i="68" s="1"/>
  <c r="W135" i="68"/>
  <c r="V135" i="68"/>
  <c r="U135" i="68"/>
  <c r="N135" i="68"/>
  <c r="AO134" i="68"/>
  <c r="AH134" i="68"/>
  <c r="Z134" i="68"/>
  <c r="Y134" i="68"/>
  <c r="W134" i="68"/>
  <c r="AA134" i="68" s="1"/>
  <c r="V134" i="68"/>
  <c r="U134" i="68"/>
  <c r="N134" i="68"/>
  <c r="AO133" i="68"/>
  <c r="AH133" i="68"/>
  <c r="Z133" i="68"/>
  <c r="Y133" i="68"/>
  <c r="AA133" i="68" s="1"/>
  <c r="W133" i="68"/>
  <c r="V133" i="68"/>
  <c r="U133" i="68"/>
  <c r="N133" i="68"/>
  <c r="AO132" i="68"/>
  <c r="AO152" i="68" s="1"/>
  <c r="AH132" i="68"/>
  <c r="AH152" i="68" s="1"/>
  <c r="Z132" i="68"/>
  <c r="Z152" i="68" s="1"/>
  <c r="Y132" i="68"/>
  <c r="Y152" i="68" s="1"/>
  <c r="W132" i="68"/>
  <c r="AA132" i="68" s="1"/>
  <c r="V132" i="68"/>
  <c r="U132" i="68"/>
  <c r="U152" i="68" s="1"/>
  <c r="N132" i="68"/>
  <c r="N152" i="68" s="1"/>
  <c r="AN123" i="68"/>
  <c r="AM123" i="68"/>
  <c r="AK123" i="68"/>
  <c r="AJ123" i="68"/>
  <c r="AI123" i="68"/>
  <c r="AG123" i="68"/>
  <c r="AF123" i="68"/>
  <c r="AD123" i="68"/>
  <c r="AC123" i="68"/>
  <c r="AB123" i="68"/>
  <c r="T123" i="68"/>
  <c r="S123" i="68"/>
  <c r="Q123" i="68"/>
  <c r="P123" i="68"/>
  <c r="O123" i="68"/>
  <c r="M123" i="68"/>
  <c r="L123" i="68"/>
  <c r="J123" i="68"/>
  <c r="I123" i="68"/>
  <c r="AO121" i="68"/>
  <c r="AH121" i="68"/>
  <c r="Z121" i="68"/>
  <c r="Y121" i="68"/>
  <c r="W121" i="68"/>
  <c r="AA121" i="68" s="1"/>
  <c r="V121" i="68"/>
  <c r="U121" i="68"/>
  <c r="N121" i="68"/>
  <c r="AO120" i="68"/>
  <c r="AH120" i="68"/>
  <c r="Z120" i="68"/>
  <c r="Y120" i="68"/>
  <c r="W120" i="68"/>
  <c r="AA120" i="68" s="1"/>
  <c r="V120" i="68"/>
  <c r="U120" i="68"/>
  <c r="N120" i="68"/>
  <c r="AO119" i="68"/>
  <c r="AH119" i="68"/>
  <c r="AA119" i="68"/>
  <c r="Z119" i="68"/>
  <c r="Y119" i="68"/>
  <c r="W119" i="68"/>
  <c r="V119" i="68"/>
  <c r="U119" i="68"/>
  <c r="N119" i="68"/>
  <c r="AO118" i="68"/>
  <c r="AH118" i="68"/>
  <c r="Z118" i="68"/>
  <c r="Y118" i="68"/>
  <c r="W118" i="68"/>
  <c r="AA118" i="68" s="1"/>
  <c r="V118" i="68"/>
  <c r="U118" i="68"/>
  <c r="N118" i="68"/>
  <c r="AO117" i="68"/>
  <c r="AH117" i="68"/>
  <c r="Z117" i="68"/>
  <c r="Y117" i="68"/>
  <c r="AA117" i="68" s="1"/>
  <c r="W117" i="68"/>
  <c r="V117" i="68"/>
  <c r="U117" i="68"/>
  <c r="N117" i="68"/>
  <c r="AO116" i="68"/>
  <c r="AH116" i="68"/>
  <c r="Z116" i="68"/>
  <c r="Y116" i="68"/>
  <c r="W116" i="68"/>
  <c r="AA116" i="68" s="1"/>
  <c r="V116" i="68"/>
  <c r="U116" i="68"/>
  <c r="N116" i="68"/>
  <c r="AO115" i="68"/>
  <c r="AH115" i="68"/>
  <c r="AA115" i="68"/>
  <c r="Z115" i="68"/>
  <c r="Y115" i="68"/>
  <c r="W115" i="68"/>
  <c r="V115" i="68"/>
  <c r="U115" i="68"/>
  <c r="N115" i="68"/>
  <c r="AO114" i="68"/>
  <c r="AH114" i="68"/>
  <c r="Z114" i="68"/>
  <c r="Y114" i="68"/>
  <c r="W114" i="68"/>
  <c r="AA114" i="68" s="1"/>
  <c r="V114" i="68"/>
  <c r="U114" i="68"/>
  <c r="N114" i="68"/>
  <c r="AO113" i="68"/>
  <c r="AH113" i="68"/>
  <c r="Z113" i="68"/>
  <c r="Y113" i="68"/>
  <c r="AA113" i="68" s="1"/>
  <c r="W113" i="68"/>
  <c r="V113" i="68"/>
  <c r="U113" i="68"/>
  <c r="N113" i="68"/>
  <c r="AO112" i="68"/>
  <c r="AH112" i="68"/>
  <c r="Z112" i="68"/>
  <c r="Y112" i="68"/>
  <c r="W112" i="68"/>
  <c r="AA112" i="68" s="1"/>
  <c r="V112" i="68"/>
  <c r="U112" i="68"/>
  <c r="N112" i="68"/>
  <c r="AO111" i="68"/>
  <c r="AH111" i="68"/>
  <c r="AA111" i="68"/>
  <c r="Z111" i="68"/>
  <c r="Y111" i="68"/>
  <c r="W111" i="68"/>
  <c r="V111" i="68"/>
  <c r="U111" i="68"/>
  <c r="N111" i="68"/>
  <c r="AO110" i="68"/>
  <c r="AH110" i="68"/>
  <c r="Z110" i="68"/>
  <c r="Y110" i="68"/>
  <c r="W110" i="68"/>
  <c r="AA110" i="68" s="1"/>
  <c r="V110" i="68"/>
  <c r="U110" i="68"/>
  <c r="N110" i="68"/>
  <c r="AO109" i="68"/>
  <c r="AH109" i="68"/>
  <c r="Z109" i="68"/>
  <c r="AA109" i="68" s="1"/>
  <c r="Y109" i="68"/>
  <c r="W109" i="68"/>
  <c r="V109" i="68"/>
  <c r="U109" i="68"/>
  <c r="N109" i="68"/>
  <c r="AO108" i="68"/>
  <c r="AH108" i="68"/>
  <c r="Z108" i="68"/>
  <c r="Y108" i="68"/>
  <c r="W108" i="68"/>
  <c r="AA108" i="68" s="1"/>
  <c r="V108" i="68"/>
  <c r="U108" i="68"/>
  <c r="N108" i="68"/>
  <c r="AO107" i="68"/>
  <c r="AH107" i="68"/>
  <c r="Z107" i="68"/>
  <c r="Y107" i="68"/>
  <c r="AA107" i="68" s="1"/>
  <c r="W107" i="68"/>
  <c r="V107" i="68"/>
  <c r="U107" i="68"/>
  <c r="N107" i="68"/>
  <c r="AO106" i="68"/>
  <c r="AH106" i="68"/>
  <c r="Z106" i="68"/>
  <c r="Y106" i="68"/>
  <c r="W106" i="68"/>
  <c r="AA106" i="68" s="1"/>
  <c r="V106" i="68"/>
  <c r="U106" i="68"/>
  <c r="N106" i="68"/>
  <c r="AO105" i="68"/>
  <c r="AH105" i="68"/>
  <c r="Z105" i="68"/>
  <c r="AA105" i="68" s="1"/>
  <c r="Y105" i="68"/>
  <c r="W105" i="68"/>
  <c r="V105" i="68"/>
  <c r="U105" i="68"/>
  <c r="N105" i="68"/>
  <c r="AO104" i="68"/>
  <c r="AH104" i="68"/>
  <c r="Z104" i="68"/>
  <c r="Y104" i="68"/>
  <c r="W104" i="68"/>
  <c r="AA104" i="68" s="1"/>
  <c r="V104" i="68"/>
  <c r="U104" i="68"/>
  <c r="N104" i="68"/>
  <c r="AO103" i="68"/>
  <c r="AH103" i="68"/>
  <c r="Z103" i="68"/>
  <c r="Y103" i="68"/>
  <c r="AA103" i="68" s="1"/>
  <c r="W103" i="68"/>
  <c r="V103" i="68"/>
  <c r="U103" i="68"/>
  <c r="N103" i="68"/>
  <c r="AO102" i="68"/>
  <c r="AH102" i="68"/>
  <c r="Z102" i="68"/>
  <c r="Y102" i="68"/>
  <c r="W102" i="68"/>
  <c r="AA102" i="68" s="1"/>
  <c r="V102" i="68"/>
  <c r="U102" i="68"/>
  <c r="N102" i="68"/>
  <c r="AO101" i="68"/>
  <c r="AH101" i="68"/>
  <c r="Z101" i="68"/>
  <c r="AA101" i="68" s="1"/>
  <c r="Y101" i="68"/>
  <c r="W101" i="68"/>
  <c r="V101" i="68"/>
  <c r="U101" i="68"/>
  <c r="N101" i="68"/>
  <c r="AO100" i="68"/>
  <c r="AH100" i="68"/>
  <c r="Z100" i="68"/>
  <c r="Y100" i="68"/>
  <c r="W100" i="68"/>
  <c r="AA100" i="68" s="1"/>
  <c r="V100" i="68"/>
  <c r="U100" i="68"/>
  <c r="N100" i="68"/>
  <c r="AO99" i="68"/>
  <c r="AH99" i="68"/>
  <c r="Z99" i="68"/>
  <c r="Y99" i="68"/>
  <c r="AA99" i="68" s="1"/>
  <c r="W99" i="68"/>
  <c r="V99" i="68"/>
  <c r="U99" i="68"/>
  <c r="N99" i="68"/>
  <c r="AO98" i="68"/>
  <c r="AH98" i="68"/>
  <c r="Z98" i="68"/>
  <c r="Y98" i="68"/>
  <c r="W98" i="68"/>
  <c r="AA98" i="68" s="1"/>
  <c r="V98" i="68"/>
  <c r="U98" i="68"/>
  <c r="N98" i="68"/>
  <c r="AO97" i="68"/>
  <c r="AH97" i="68"/>
  <c r="Z97" i="68"/>
  <c r="AA97" i="68" s="1"/>
  <c r="Y97" i="68"/>
  <c r="W97" i="68"/>
  <c r="V97" i="68"/>
  <c r="U97" i="68"/>
  <c r="N97" i="68"/>
  <c r="AO96" i="68"/>
  <c r="AH96" i="68"/>
  <c r="Z96" i="68"/>
  <c r="Y96" i="68"/>
  <c r="W96" i="68"/>
  <c r="AA96" i="68" s="1"/>
  <c r="V96" i="68"/>
  <c r="U96" i="68"/>
  <c r="N96" i="68"/>
  <c r="AO95" i="68"/>
  <c r="AH95" i="68"/>
  <c r="Z95" i="68"/>
  <c r="Y95" i="68"/>
  <c r="AA95" i="68" s="1"/>
  <c r="W95" i="68"/>
  <c r="V95" i="68"/>
  <c r="U95" i="68"/>
  <c r="N95" i="68"/>
  <c r="AO94" i="68"/>
  <c r="AH94" i="68"/>
  <c r="Z94" i="68"/>
  <c r="Y94" i="68"/>
  <c r="W94" i="68"/>
  <c r="AA94" i="68" s="1"/>
  <c r="V94" i="68"/>
  <c r="U94" i="68"/>
  <c r="N94" i="68"/>
  <c r="AO93" i="68"/>
  <c r="AH93" i="68"/>
  <c r="AA93" i="68"/>
  <c r="Z93" i="68"/>
  <c r="Y93" i="68"/>
  <c r="W93" i="68"/>
  <c r="V93" i="68"/>
  <c r="U93" i="68"/>
  <c r="N93" i="68"/>
  <c r="AO92" i="68"/>
  <c r="AH92" i="68"/>
  <c r="Z92" i="68"/>
  <c r="Y92" i="68"/>
  <c r="W92" i="68"/>
  <c r="AA92" i="68" s="1"/>
  <c r="V92" i="68"/>
  <c r="U92" i="68"/>
  <c r="N92" i="68"/>
  <c r="AO91" i="68"/>
  <c r="AH91" i="68"/>
  <c r="Z91" i="68"/>
  <c r="Y91" i="68"/>
  <c r="AA91" i="68" s="1"/>
  <c r="W91" i="68"/>
  <c r="V91" i="68"/>
  <c r="U91" i="68"/>
  <c r="N91" i="68"/>
  <c r="AO90" i="68"/>
  <c r="AH90" i="68"/>
  <c r="Z90" i="68"/>
  <c r="Y90" i="68"/>
  <c r="W90" i="68"/>
  <c r="AA90" i="68" s="1"/>
  <c r="V90" i="68"/>
  <c r="U90" i="68"/>
  <c r="N90" i="68"/>
  <c r="AO89" i="68"/>
  <c r="AH89" i="68"/>
  <c r="AA89" i="68"/>
  <c r="Z89" i="68"/>
  <c r="Y89" i="68"/>
  <c r="W89" i="68"/>
  <c r="V89" i="68"/>
  <c r="U89" i="68"/>
  <c r="N89" i="68"/>
  <c r="AO88" i="68"/>
  <c r="AH88" i="68"/>
  <c r="Z88" i="68"/>
  <c r="Y88" i="68"/>
  <c r="W88" i="68"/>
  <c r="AA88" i="68" s="1"/>
  <c r="V88" i="68"/>
  <c r="U88" i="68"/>
  <c r="N88" i="68"/>
  <c r="AO87" i="68"/>
  <c r="AH87" i="68"/>
  <c r="Z87" i="68"/>
  <c r="Y87" i="68"/>
  <c r="AA87" i="68" s="1"/>
  <c r="W87" i="68"/>
  <c r="V87" i="68"/>
  <c r="U87" i="68"/>
  <c r="N87" i="68"/>
  <c r="AO86" i="68"/>
  <c r="AH86" i="68"/>
  <c r="Z86" i="68"/>
  <c r="Y86" i="68"/>
  <c r="W86" i="68"/>
  <c r="AA86" i="68" s="1"/>
  <c r="V86" i="68"/>
  <c r="U86" i="68"/>
  <c r="N86" i="68"/>
  <c r="AO85" i="68"/>
  <c r="AH85" i="68"/>
  <c r="Z85" i="68"/>
  <c r="AA85" i="68" s="1"/>
  <c r="Y85" i="68"/>
  <c r="W85" i="68"/>
  <c r="V85" i="68"/>
  <c r="U85" i="68"/>
  <c r="N85" i="68"/>
  <c r="AO84" i="68"/>
  <c r="AH84" i="68"/>
  <c r="Z84" i="68"/>
  <c r="Y84" i="68"/>
  <c r="W84" i="68"/>
  <c r="AA84" i="68" s="1"/>
  <c r="V84" i="68"/>
  <c r="U84" i="68"/>
  <c r="N84" i="68"/>
  <c r="AO83" i="68"/>
  <c r="AH83" i="68"/>
  <c r="Z83" i="68"/>
  <c r="Y83" i="68"/>
  <c r="AA83" i="68" s="1"/>
  <c r="W83" i="68"/>
  <c r="V83" i="68"/>
  <c r="U83" i="68"/>
  <c r="N83" i="68"/>
  <c r="AO82" i="68"/>
  <c r="AH82" i="68"/>
  <c r="Z82" i="68"/>
  <c r="Y82" i="68"/>
  <c r="W82" i="68"/>
  <c r="AA82" i="68" s="1"/>
  <c r="V82" i="68"/>
  <c r="U82" i="68"/>
  <c r="N82" i="68"/>
  <c r="AO81" i="68"/>
  <c r="AH81" i="68"/>
  <c r="AA81" i="68"/>
  <c r="Z81" i="68"/>
  <c r="Y81" i="68"/>
  <c r="W81" i="68"/>
  <c r="V81" i="68"/>
  <c r="U81" i="68"/>
  <c r="N81" i="68"/>
  <c r="AO80" i="68"/>
  <c r="AH80" i="68"/>
  <c r="Z80" i="68"/>
  <c r="Y80" i="68"/>
  <c r="W80" i="68"/>
  <c r="AA80" i="68" s="1"/>
  <c r="V80" i="68"/>
  <c r="U80" i="68"/>
  <c r="N80" i="68"/>
  <c r="AO79" i="68"/>
  <c r="AH79" i="68"/>
  <c r="Z79" i="68"/>
  <c r="Y79" i="68"/>
  <c r="AA79" i="68" s="1"/>
  <c r="W79" i="68"/>
  <c r="V79" i="68"/>
  <c r="U79" i="68"/>
  <c r="N79" i="68"/>
  <c r="AO78" i="68"/>
  <c r="AH78" i="68"/>
  <c r="Z78" i="68"/>
  <c r="Y78" i="68"/>
  <c r="W78" i="68"/>
  <c r="AA78" i="68" s="1"/>
  <c r="V78" i="68"/>
  <c r="U78" i="68"/>
  <c r="N78" i="68"/>
  <c r="AO77" i="68"/>
  <c r="AH77" i="68"/>
  <c r="AA77" i="68"/>
  <c r="Z77" i="68"/>
  <c r="Y77" i="68"/>
  <c r="W77" i="68"/>
  <c r="V77" i="68"/>
  <c r="U77" i="68"/>
  <c r="N77" i="68"/>
  <c r="AO76" i="68"/>
  <c r="AH76" i="68"/>
  <c r="Z76" i="68"/>
  <c r="Y76" i="68"/>
  <c r="W76" i="68"/>
  <c r="AA76" i="68" s="1"/>
  <c r="V76" i="68"/>
  <c r="U76" i="68"/>
  <c r="N76" i="68"/>
  <c r="AO75" i="68"/>
  <c r="AH75" i="68"/>
  <c r="Z75" i="68"/>
  <c r="Y75" i="68"/>
  <c r="AA75" i="68" s="1"/>
  <c r="W75" i="68"/>
  <c r="V75" i="68"/>
  <c r="U75" i="68"/>
  <c r="N75" i="68"/>
  <c r="AO74" i="68"/>
  <c r="AH74" i="68"/>
  <c r="Z74" i="68"/>
  <c r="Y74" i="68"/>
  <c r="W74" i="68"/>
  <c r="AA74" i="68" s="1"/>
  <c r="V74" i="68"/>
  <c r="U74" i="68"/>
  <c r="N74" i="68"/>
  <c r="AO73" i="68"/>
  <c r="AH73" i="68"/>
  <c r="AA73" i="68"/>
  <c r="Z73" i="68"/>
  <c r="Y73" i="68"/>
  <c r="W73" i="68"/>
  <c r="V73" i="68"/>
  <c r="U73" i="68"/>
  <c r="N73" i="68"/>
  <c r="AO72" i="68"/>
  <c r="AH72" i="68"/>
  <c r="Z72" i="68"/>
  <c r="Y72" i="68"/>
  <c r="W72" i="68"/>
  <c r="AA72" i="68" s="1"/>
  <c r="V72" i="68"/>
  <c r="U72" i="68"/>
  <c r="N72" i="68"/>
  <c r="AO71" i="68"/>
  <c r="AH71" i="68"/>
  <c r="Z71" i="68"/>
  <c r="Y71" i="68"/>
  <c r="AA71" i="68" s="1"/>
  <c r="W71" i="68"/>
  <c r="V71" i="68"/>
  <c r="U71" i="68"/>
  <c r="N71" i="68"/>
  <c r="AO70" i="68"/>
  <c r="AH70" i="68"/>
  <c r="Z70" i="68"/>
  <c r="Y70" i="68"/>
  <c r="W70" i="68"/>
  <c r="AA70" i="68" s="1"/>
  <c r="V70" i="68"/>
  <c r="U70" i="68"/>
  <c r="N70" i="68"/>
  <c r="AO69" i="68"/>
  <c r="AH69" i="68"/>
  <c r="AA69" i="68"/>
  <c r="Z69" i="68"/>
  <c r="Y69" i="68"/>
  <c r="W69" i="68"/>
  <c r="V69" i="68"/>
  <c r="U69" i="68"/>
  <c r="N69" i="68"/>
  <c r="AO68" i="68"/>
  <c r="AH68" i="68"/>
  <c r="Z68" i="68"/>
  <c r="Y68" i="68"/>
  <c r="W68" i="68"/>
  <c r="AA68" i="68" s="1"/>
  <c r="V68" i="68"/>
  <c r="U68" i="68"/>
  <c r="N68" i="68"/>
  <c r="AO67" i="68"/>
  <c r="AH67" i="68"/>
  <c r="Z67" i="68"/>
  <c r="Y67" i="68"/>
  <c r="AA67" i="68" s="1"/>
  <c r="W67" i="68"/>
  <c r="V67" i="68"/>
  <c r="U67" i="68"/>
  <c r="N67" i="68"/>
  <c r="AO66" i="68"/>
  <c r="AH66" i="68"/>
  <c r="Z66" i="68"/>
  <c r="Y66" i="68"/>
  <c r="W66" i="68"/>
  <c r="AA66" i="68" s="1"/>
  <c r="V66" i="68"/>
  <c r="U66" i="68"/>
  <c r="N66" i="68"/>
  <c r="AO65" i="68"/>
  <c r="AO123" i="68" s="1"/>
  <c r="AH65" i="68"/>
  <c r="AH123" i="68" s="1"/>
  <c r="AA65" i="68"/>
  <c r="Z65" i="68"/>
  <c r="Z123" i="68" s="1"/>
  <c r="Y65" i="68"/>
  <c r="Y123" i="68" s="1"/>
  <c r="W65" i="68"/>
  <c r="W123" i="68" s="1"/>
  <c r="V65" i="68"/>
  <c r="V123" i="68" s="1"/>
  <c r="U65" i="68"/>
  <c r="U123" i="68" s="1"/>
  <c r="N65" i="68"/>
  <c r="N123" i="68" s="1"/>
  <c r="AN55" i="68"/>
  <c r="AM55" i="68"/>
  <c r="AK55" i="68"/>
  <c r="AI55" i="68"/>
  <c r="AG55" i="68"/>
  <c r="AF55" i="68"/>
  <c r="AD55" i="68"/>
  <c r="AB55" i="68"/>
  <c r="T55" i="68"/>
  <c r="S55" i="68"/>
  <c r="Q55" i="68"/>
  <c r="P55" i="68"/>
  <c r="N55" i="68"/>
  <c r="M55" i="68"/>
  <c r="L55" i="68"/>
  <c r="J55" i="68"/>
  <c r="I55" i="68"/>
  <c r="AO54" i="68"/>
  <c r="AH54" i="68"/>
  <c r="Z54" i="68"/>
  <c r="Y54" i="68"/>
  <c r="W54" i="68"/>
  <c r="AA54" i="68" s="1"/>
  <c r="V54" i="68"/>
  <c r="U54" i="68"/>
  <c r="N54" i="68"/>
  <c r="AO53" i="68"/>
  <c r="AO55" i="68" s="1"/>
  <c r="AH53" i="68"/>
  <c r="Z53" i="68"/>
  <c r="Y53" i="68"/>
  <c r="AA53" i="68" s="1"/>
  <c r="W53" i="68"/>
  <c r="V53" i="68"/>
  <c r="V55" i="68" s="1"/>
  <c r="U53" i="68"/>
  <c r="N53" i="68"/>
  <c r="AO52" i="68"/>
  <c r="AH52" i="68"/>
  <c r="AH55" i="68" s="1"/>
  <c r="Z52" i="68"/>
  <c r="Z55" i="68" s="1"/>
  <c r="Y52" i="68"/>
  <c r="Y55" i="68" s="1"/>
  <c r="W52" i="68"/>
  <c r="AA52" i="68" s="1"/>
  <c r="V52" i="68"/>
  <c r="U52" i="68"/>
  <c r="U55" i="68" s="1"/>
  <c r="N52" i="68"/>
  <c r="N51" i="68"/>
  <c r="N50" i="68"/>
  <c r="N49" i="68"/>
  <c r="N48" i="68"/>
  <c r="I47" i="68"/>
  <c r="AN46" i="68"/>
  <c r="AM46" i="68"/>
  <c r="AK46" i="68"/>
  <c r="AI46" i="68"/>
  <c r="AG46" i="68"/>
  <c r="AF46" i="68"/>
  <c r="AD46" i="68"/>
  <c r="AB46" i="68"/>
  <c r="Z46" i="68"/>
  <c r="T46" i="68"/>
  <c r="S46" i="68"/>
  <c r="Q46" i="68"/>
  <c r="P46" i="68"/>
  <c r="M46" i="68"/>
  <c r="L46" i="68"/>
  <c r="J46" i="68"/>
  <c r="N46" i="68" s="1"/>
  <c r="I46" i="68"/>
  <c r="AO45" i="68"/>
  <c r="AH45" i="68"/>
  <c r="Z45" i="68"/>
  <c r="Y45" i="68"/>
  <c r="AA45" i="68" s="1"/>
  <c r="W45" i="68"/>
  <c r="V45" i="68"/>
  <c r="U45" i="68"/>
  <c r="N45" i="68"/>
  <c r="AO44" i="68"/>
  <c r="AH44" i="68"/>
  <c r="Z44" i="68"/>
  <c r="Y44" i="68"/>
  <c r="W44" i="68"/>
  <c r="AA44" i="68" s="1"/>
  <c r="V44" i="68"/>
  <c r="U44" i="68"/>
  <c r="N44" i="68"/>
  <c r="AO43" i="68"/>
  <c r="AO46" i="68" s="1"/>
  <c r="AO47" i="68" s="1"/>
  <c r="AH43" i="68"/>
  <c r="AH46" i="68" s="1"/>
  <c r="Z43" i="68"/>
  <c r="Y43" i="68"/>
  <c r="Y46" i="68" s="1"/>
  <c r="W43" i="68"/>
  <c r="AA43" i="68" s="1"/>
  <c r="V43" i="68"/>
  <c r="V46" i="68" s="1"/>
  <c r="U43" i="68"/>
  <c r="U46" i="68" s="1"/>
  <c r="N43" i="68"/>
  <c r="N42" i="68"/>
  <c r="AO41" i="68"/>
  <c r="AN41" i="68"/>
  <c r="AN47" i="68" s="1"/>
  <c r="AM41" i="68"/>
  <c r="AM47" i="68" s="1"/>
  <c r="AK41" i="68"/>
  <c r="AK47" i="68" s="1"/>
  <c r="AI41" i="68"/>
  <c r="AI47" i="68" s="1"/>
  <c r="AG41" i="68"/>
  <c r="AG47" i="68" s="1"/>
  <c r="AF41" i="68"/>
  <c r="AF47" i="68" s="1"/>
  <c r="AD41" i="68"/>
  <c r="AD47" i="68" s="1"/>
  <c r="AB41" i="68"/>
  <c r="AB47" i="68" s="1"/>
  <c r="AB57" i="68" s="1"/>
  <c r="V41" i="68"/>
  <c r="V47" i="68" s="1"/>
  <c r="T41" i="68"/>
  <c r="T47" i="68" s="1"/>
  <c r="S41" i="68"/>
  <c r="S47" i="68" s="1"/>
  <c r="Q41" i="68"/>
  <c r="Q47" i="68" s="1"/>
  <c r="P41" i="68"/>
  <c r="P47" i="68" s="1"/>
  <c r="M41" i="68"/>
  <c r="N41" i="68" s="1"/>
  <c r="L41" i="68"/>
  <c r="L47" i="68" s="1"/>
  <c r="J41" i="68"/>
  <c r="J47" i="68" s="1"/>
  <c r="I41" i="68"/>
  <c r="AO40" i="68"/>
  <c r="AH40" i="68"/>
  <c r="Z40" i="68"/>
  <c r="Y40" i="68"/>
  <c r="W40" i="68"/>
  <c r="AA40" i="68" s="1"/>
  <c r="V40" i="68"/>
  <c r="U40" i="68"/>
  <c r="N40" i="68"/>
  <c r="AO39" i="68"/>
  <c r="AH39" i="68"/>
  <c r="AA39" i="68"/>
  <c r="Z39" i="68"/>
  <c r="Y39" i="68"/>
  <c r="Y41" i="68" s="1"/>
  <c r="Y47" i="68" s="1"/>
  <c r="W39" i="68"/>
  <c r="V39" i="68"/>
  <c r="U39" i="68"/>
  <c r="N39" i="68"/>
  <c r="AO38" i="68"/>
  <c r="AH38" i="68"/>
  <c r="AH41" i="68" s="1"/>
  <c r="AH47" i="68" s="1"/>
  <c r="Z38" i="68"/>
  <c r="Z41" i="68" s="1"/>
  <c r="Z47" i="68" s="1"/>
  <c r="Y38" i="68"/>
  <c r="W38" i="68"/>
  <c r="AA38" i="68" s="1"/>
  <c r="AA41" i="68" s="1"/>
  <c r="V38" i="68"/>
  <c r="U38" i="68"/>
  <c r="U41" i="68" s="1"/>
  <c r="U47" i="68" s="1"/>
  <c r="N38" i="68"/>
  <c r="N37" i="68"/>
  <c r="N36" i="68"/>
  <c r="N35" i="68"/>
  <c r="N34" i="68"/>
  <c r="N33" i="68"/>
  <c r="AN32" i="68"/>
  <c r="AN604" i="68" s="1"/>
  <c r="AM32" i="68"/>
  <c r="AM604" i="68" s="1"/>
  <c r="AL32" i="68"/>
  <c r="AL604" i="68" s="1"/>
  <c r="AK32" i="68"/>
  <c r="AK604" i="68" s="1"/>
  <c r="AJ32" i="68"/>
  <c r="AI32" i="68"/>
  <c r="AI57" i="68" s="1"/>
  <c r="AG32" i="68"/>
  <c r="AG604" i="68" s="1"/>
  <c r="AF32" i="68"/>
  <c r="AF604" i="68" s="1"/>
  <c r="AE32" i="68"/>
  <c r="AE604" i="68" s="1"/>
  <c r="AD32" i="68"/>
  <c r="AD604" i="68" s="1"/>
  <c r="AC32" i="68"/>
  <c r="AB32" i="68"/>
  <c r="T32" i="68"/>
  <c r="T57" i="68" s="1"/>
  <c r="S32" i="68"/>
  <c r="S604" i="68" s="1"/>
  <c r="R32" i="68"/>
  <c r="R604" i="68" s="1"/>
  <c r="Q32" i="68"/>
  <c r="Q604" i="68" s="1"/>
  <c r="P32" i="68"/>
  <c r="O32" i="68"/>
  <c r="M32" i="68"/>
  <c r="M604" i="68" s="1"/>
  <c r="L32" i="68"/>
  <c r="K32" i="68"/>
  <c r="K604" i="68" s="1"/>
  <c r="J32" i="68"/>
  <c r="J57" i="68" s="1"/>
  <c r="I32" i="68"/>
  <c r="I57" i="68" s="1"/>
  <c r="AO30" i="68"/>
  <c r="AH30" i="68"/>
  <c r="Z30" i="68"/>
  <c r="AA30" i="68" s="1"/>
  <c r="Y30" i="68"/>
  <c r="W30" i="68"/>
  <c r="V30" i="68"/>
  <c r="U30" i="68"/>
  <c r="N30" i="68"/>
  <c r="AO29" i="68"/>
  <c r="AH29" i="68"/>
  <c r="Z29" i="68"/>
  <c r="Y29" i="68"/>
  <c r="W29" i="68"/>
  <c r="AA29" i="68" s="1"/>
  <c r="V29" i="68"/>
  <c r="U29" i="68"/>
  <c r="N29" i="68"/>
  <c r="AO28" i="68"/>
  <c r="AH28" i="68"/>
  <c r="AA28" i="68"/>
  <c r="Z28" i="68"/>
  <c r="Y28" i="68"/>
  <c r="W28" i="68"/>
  <c r="V28" i="68"/>
  <c r="U28" i="68"/>
  <c r="N28" i="68"/>
  <c r="AO27" i="68"/>
  <c r="AH27" i="68"/>
  <c r="Z27" i="68"/>
  <c r="Y27" i="68"/>
  <c r="W27" i="68"/>
  <c r="AA27" i="68" s="1"/>
  <c r="V27" i="68"/>
  <c r="U27" i="68"/>
  <c r="N27" i="68"/>
  <c r="AO26" i="68"/>
  <c r="AH26" i="68"/>
  <c r="Z26" i="68"/>
  <c r="AA26" i="68" s="1"/>
  <c r="Y26" i="68"/>
  <c r="W26" i="68"/>
  <c r="V26" i="68"/>
  <c r="U26" i="68"/>
  <c r="N26" i="68"/>
  <c r="AO25" i="68"/>
  <c r="AH25" i="68"/>
  <c r="Z25" i="68"/>
  <c r="Y25" i="68"/>
  <c r="W25" i="68"/>
  <c r="AA25" i="68" s="1"/>
  <c r="V25" i="68"/>
  <c r="U25" i="68"/>
  <c r="N25" i="68"/>
  <c r="AO24" i="68"/>
  <c r="AH24" i="68"/>
  <c r="AA24" i="68"/>
  <c r="Z24" i="68"/>
  <c r="Y24" i="68"/>
  <c r="W24" i="68"/>
  <c r="V24" i="68"/>
  <c r="U24" i="68"/>
  <c r="N24" i="68"/>
  <c r="AO23" i="68"/>
  <c r="AH23" i="68"/>
  <c r="Z23" i="68"/>
  <c r="Y23" i="68"/>
  <c r="W23" i="68"/>
  <c r="AA23" i="68" s="1"/>
  <c r="V23" i="68"/>
  <c r="U23" i="68"/>
  <c r="N23" i="68"/>
  <c r="AO22" i="68"/>
  <c r="AH22" i="68"/>
  <c r="Z22" i="68"/>
  <c r="AA22" i="68" s="1"/>
  <c r="Y22" i="68"/>
  <c r="W22" i="68"/>
  <c r="V22" i="68"/>
  <c r="U22" i="68"/>
  <c r="N22" i="68"/>
  <c r="AO21" i="68"/>
  <c r="AH21" i="68"/>
  <c r="Z21" i="68"/>
  <c r="Y21" i="68"/>
  <c r="W21" i="68"/>
  <c r="AA21" i="68" s="1"/>
  <c r="V21" i="68"/>
  <c r="U21" i="68"/>
  <c r="N21" i="68"/>
  <c r="AO20" i="68"/>
  <c r="AH20" i="68"/>
  <c r="Z20" i="68"/>
  <c r="Y20" i="68"/>
  <c r="AA20" i="68" s="1"/>
  <c r="W20" i="68"/>
  <c r="V20" i="68"/>
  <c r="U20" i="68"/>
  <c r="N20" i="68"/>
  <c r="AO19" i="68"/>
  <c r="AH19" i="68"/>
  <c r="Z19" i="68"/>
  <c r="Y19" i="68"/>
  <c r="W19" i="68"/>
  <c r="AA19" i="68" s="1"/>
  <c r="V19" i="68"/>
  <c r="U19" i="68"/>
  <c r="N19" i="68"/>
  <c r="AO18" i="68"/>
  <c r="AH18" i="68"/>
  <c r="Z18" i="68"/>
  <c r="AA18" i="68" s="1"/>
  <c r="Y18" i="68"/>
  <c r="W18" i="68"/>
  <c r="V18" i="68"/>
  <c r="U18" i="68"/>
  <c r="N18" i="68"/>
  <c r="AO17" i="68"/>
  <c r="AH17" i="68"/>
  <c r="Z17" i="68"/>
  <c r="Y17" i="68"/>
  <c r="W17" i="68"/>
  <c r="AA17" i="68" s="1"/>
  <c r="V17" i="68"/>
  <c r="U17" i="68"/>
  <c r="N17" i="68"/>
  <c r="AO16" i="68"/>
  <c r="AH16" i="68"/>
  <c r="Z16" i="68"/>
  <c r="Y16" i="68"/>
  <c r="AA16" i="68" s="1"/>
  <c r="W16" i="68"/>
  <c r="V16" i="68"/>
  <c r="U16" i="68"/>
  <c r="N16" i="68"/>
  <c r="AO15" i="68"/>
  <c r="AH15" i="68"/>
  <c r="Z15" i="68"/>
  <c r="Y15" i="68"/>
  <c r="W15" i="68"/>
  <c r="AA15" i="68" s="1"/>
  <c r="V15" i="68"/>
  <c r="U15" i="68"/>
  <c r="N15" i="68"/>
  <c r="AO14" i="68"/>
  <c r="AH14" i="68"/>
  <c r="Z14" i="68"/>
  <c r="Y14" i="68"/>
  <c r="X14" i="68"/>
  <c r="W14" i="68"/>
  <c r="AA14" i="68" s="1"/>
  <c r="V14" i="68"/>
  <c r="U14" i="68"/>
  <c r="N14" i="68"/>
  <c r="AO13" i="68"/>
  <c r="AH13" i="68"/>
  <c r="AA13" i="68"/>
  <c r="Z13" i="68"/>
  <c r="Y13" i="68"/>
  <c r="X13" i="68"/>
  <c r="W13" i="68"/>
  <c r="V13" i="68"/>
  <c r="U13" i="68"/>
  <c r="N13" i="68"/>
  <c r="AO12" i="68"/>
  <c r="AH12" i="68"/>
  <c r="Z12" i="68"/>
  <c r="Y12" i="68"/>
  <c r="X12" i="68"/>
  <c r="W12" i="68"/>
  <c r="AA12" i="68" s="1"/>
  <c r="V12" i="68"/>
  <c r="U12" i="68"/>
  <c r="N12" i="68"/>
  <c r="AO11" i="68"/>
  <c r="AH11" i="68"/>
  <c r="Z11" i="68"/>
  <c r="Y11" i="68"/>
  <c r="X11" i="68"/>
  <c r="W11" i="68"/>
  <c r="AA11" i="68" s="1"/>
  <c r="V11" i="68"/>
  <c r="U11" i="68"/>
  <c r="N11" i="68"/>
  <c r="AO10" i="68"/>
  <c r="AO32" i="68" s="1"/>
  <c r="AH10" i="68"/>
  <c r="AH32" i="68" s="1"/>
  <c r="AA10" i="68"/>
  <c r="Z10" i="68"/>
  <c r="Z32" i="68" s="1"/>
  <c r="Z57" i="68" s="1"/>
  <c r="Y10" i="68"/>
  <c r="Y32" i="68" s="1"/>
  <c r="Y57" i="68" s="1"/>
  <c r="X10" i="68"/>
  <c r="X32" i="68" s="1"/>
  <c r="W10" i="68"/>
  <c r="W32" i="68" s="1"/>
  <c r="V10" i="68"/>
  <c r="V32" i="68" s="1"/>
  <c r="V57" i="68" s="1"/>
  <c r="U10" i="68"/>
  <c r="U32" i="68" s="1"/>
  <c r="N10" i="68"/>
  <c r="N32" i="68" s="1"/>
  <c r="AL744" i="42"/>
  <c r="AE744" i="42"/>
  <c r="X744" i="42"/>
  <c r="W744" i="42"/>
  <c r="V744" i="42"/>
  <c r="U744" i="42"/>
  <c r="T744" i="42"/>
  <c r="S744" i="42"/>
  <c r="M744" i="42"/>
  <c r="AL743" i="42"/>
  <c r="AE743" i="42"/>
  <c r="X743" i="42"/>
  <c r="W743" i="42"/>
  <c r="V743" i="42"/>
  <c r="U743" i="42"/>
  <c r="T743" i="42"/>
  <c r="S743" i="42"/>
  <c r="M743" i="42"/>
  <c r="AL742" i="42"/>
  <c r="AE742" i="42"/>
  <c r="W742" i="42"/>
  <c r="V742" i="42"/>
  <c r="U742" i="42"/>
  <c r="X742" i="42" s="1"/>
  <c r="T742" i="42"/>
  <c r="S742" i="42"/>
  <c r="M742" i="42"/>
  <c r="AL741" i="42"/>
  <c r="AE741" i="42"/>
  <c r="W741" i="42"/>
  <c r="V741" i="42"/>
  <c r="U741" i="42"/>
  <c r="X741" i="42" s="1"/>
  <c r="T741" i="42"/>
  <c r="S741" i="42"/>
  <c r="M741" i="42"/>
  <c r="AL740" i="42"/>
  <c r="AE740" i="42"/>
  <c r="X740" i="42"/>
  <c r="W740" i="42"/>
  <c r="V740" i="42"/>
  <c r="U740" i="42"/>
  <c r="T740" i="42"/>
  <c r="S740" i="42"/>
  <c r="M740" i="42"/>
  <c r="AL739" i="42"/>
  <c r="AE739" i="42"/>
  <c r="X739" i="42"/>
  <c r="W739" i="42"/>
  <c r="V739" i="42"/>
  <c r="U739" i="42"/>
  <c r="T739" i="42"/>
  <c r="S739" i="42"/>
  <c r="M739" i="42"/>
  <c r="AL738" i="42"/>
  <c r="AE738" i="42"/>
  <c r="W738" i="42"/>
  <c r="V738" i="42"/>
  <c r="U738" i="42"/>
  <c r="X738" i="42" s="1"/>
  <c r="T738" i="42"/>
  <c r="S738" i="42"/>
  <c r="M738" i="42"/>
  <c r="AL737" i="42"/>
  <c r="AE737" i="42"/>
  <c r="W737" i="42"/>
  <c r="V737" i="42"/>
  <c r="U737" i="42"/>
  <c r="X737" i="42" s="1"/>
  <c r="T737" i="42"/>
  <c r="S737" i="42"/>
  <c r="M737" i="42"/>
  <c r="AL736" i="42"/>
  <c r="AE736" i="42"/>
  <c r="X736" i="42"/>
  <c r="W736" i="42"/>
  <c r="V736" i="42"/>
  <c r="U736" i="42"/>
  <c r="T736" i="42"/>
  <c r="S736" i="42"/>
  <c r="M736" i="42"/>
  <c r="AL735" i="42"/>
  <c r="AE735" i="42"/>
  <c r="X735" i="42"/>
  <c r="W735" i="42"/>
  <c r="V735" i="42"/>
  <c r="U735" i="42"/>
  <c r="T735" i="42"/>
  <c r="S735" i="42"/>
  <c r="M735" i="42"/>
  <c r="AL734" i="42"/>
  <c r="AE734" i="42"/>
  <c r="W734" i="42"/>
  <c r="V734" i="42"/>
  <c r="U734" i="42"/>
  <c r="X734" i="42" s="1"/>
  <c r="T734" i="42"/>
  <c r="S734" i="42"/>
  <c r="M734" i="42"/>
  <c r="AL733" i="42"/>
  <c r="AE733" i="42"/>
  <c r="W733" i="42"/>
  <c r="V733" i="42"/>
  <c r="U733" i="42"/>
  <c r="X733" i="42" s="1"/>
  <c r="T733" i="42"/>
  <c r="S733" i="42"/>
  <c r="M733" i="42"/>
  <c r="AL732" i="42"/>
  <c r="AE732" i="42"/>
  <c r="X732" i="42"/>
  <c r="W732" i="42"/>
  <c r="V732" i="42"/>
  <c r="U732" i="42"/>
  <c r="T732" i="42"/>
  <c r="S732" i="42"/>
  <c r="M732" i="42"/>
  <c r="AL731" i="42"/>
  <c r="AE731" i="42"/>
  <c r="X731" i="42"/>
  <c r="W731" i="42"/>
  <c r="V731" i="42"/>
  <c r="U731" i="42"/>
  <c r="T731" i="42"/>
  <c r="S731" i="42"/>
  <c r="M731" i="42"/>
  <c r="AL730" i="42"/>
  <c r="AE730" i="42"/>
  <c r="W730" i="42"/>
  <c r="V730" i="42"/>
  <c r="U730" i="42"/>
  <c r="X730" i="42" s="1"/>
  <c r="T730" i="42"/>
  <c r="S730" i="42"/>
  <c r="M730" i="42"/>
  <c r="AL729" i="42"/>
  <c r="AE729" i="42"/>
  <c r="W729" i="42"/>
  <c r="V729" i="42"/>
  <c r="U729" i="42"/>
  <c r="X729" i="42" s="1"/>
  <c r="T729" i="42"/>
  <c r="S729" i="42"/>
  <c r="M729" i="42"/>
  <c r="AL728" i="42"/>
  <c r="AE728" i="42"/>
  <c r="X728" i="42"/>
  <c r="W728" i="42"/>
  <c r="V728" i="42"/>
  <c r="U728" i="42"/>
  <c r="T728" i="42"/>
  <c r="S728" i="42"/>
  <c r="M728" i="42"/>
  <c r="AL727" i="42"/>
  <c r="AE727" i="42"/>
  <c r="X727" i="42"/>
  <c r="W727" i="42"/>
  <c r="V727" i="42"/>
  <c r="U727" i="42"/>
  <c r="T727" i="42"/>
  <c r="S727" i="42"/>
  <c r="M727" i="42"/>
  <c r="AL726" i="42"/>
  <c r="AE726" i="42"/>
  <c r="W726" i="42"/>
  <c r="V726" i="42"/>
  <c r="U726" i="42"/>
  <c r="X726" i="42" s="1"/>
  <c r="T726" i="42"/>
  <c r="S726" i="42"/>
  <c r="M726" i="42"/>
  <c r="AL725" i="42"/>
  <c r="AE725" i="42"/>
  <c r="W725" i="42"/>
  <c r="V725" i="42"/>
  <c r="U725" i="42"/>
  <c r="X725" i="42" s="1"/>
  <c r="T725" i="42"/>
  <c r="S725" i="42"/>
  <c r="M725" i="42"/>
  <c r="AL724" i="42"/>
  <c r="AE724" i="42"/>
  <c r="X724" i="42"/>
  <c r="W724" i="42"/>
  <c r="V724" i="42"/>
  <c r="U724" i="42"/>
  <c r="T724" i="42"/>
  <c r="S724" i="42"/>
  <c r="M724" i="42"/>
  <c r="AL723" i="42"/>
  <c r="AE723" i="42"/>
  <c r="X723" i="42"/>
  <c r="W723" i="42"/>
  <c r="V723" i="42"/>
  <c r="U723" i="42"/>
  <c r="T723" i="42"/>
  <c r="S723" i="42"/>
  <c r="M723" i="42"/>
  <c r="AL722" i="42"/>
  <c r="AE722" i="42"/>
  <c r="W722" i="42"/>
  <c r="V722" i="42"/>
  <c r="U722" i="42"/>
  <c r="X722" i="42" s="1"/>
  <c r="T722" i="42"/>
  <c r="S722" i="42"/>
  <c r="M722" i="42"/>
  <c r="AL721" i="42"/>
  <c r="AE721" i="42"/>
  <c r="W721" i="42"/>
  <c r="V721" i="42"/>
  <c r="U721" i="42"/>
  <c r="X721" i="42" s="1"/>
  <c r="T721" i="42"/>
  <c r="S721" i="42"/>
  <c r="M721" i="42"/>
  <c r="AL720" i="42"/>
  <c r="AE720" i="42"/>
  <c r="X720" i="42"/>
  <c r="W720" i="42"/>
  <c r="V720" i="42"/>
  <c r="U720" i="42"/>
  <c r="T720" i="42"/>
  <c r="S720" i="42"/>
  <c r="M720" i="42"/>
  <c r="AL719" i="42"/>
  <c r="AE719" i="42"/>
  <c r="X719" i="42"/>
  <c r="W719" i="42"/>
  <c r="V719" i="42"/>
  <c r="U719" i="42"/>
  <c r="T719" i="42"/>
  <c r="S719" i="42"/>
  <c r="M719" i="42"/>
  <c r="AL718" i="42"/>
  <c r="AE718" i="42"/>
  <c r="W718" i="42"/>
  <c r="V718" i="42"/>
  <c r="U718" i="42"/>
  <c r="X718" i="42" s="1"/>
  <c r="T718" i="42"/>
  <c r="S718" i="42"/>
  <c r="M718" i="42"/>
  <c r="AL717" i="42"/>
  <c r="AE717" i="42"/>
  <c r="W717" i="42"/>
  <c r="V717" i="42"/>
  <c r="U717" i="42"/>
  <c r="X717" i="42" s="1"/>
  <c r="T717" i="42"/>
  <c r="S717" i="42"/>
  <c r="M717" i="42"/>
  <c r="AL716" i="42"/>
  <c r="AE716" i="42"/>
  <c r="X716" i="42"/>
  <c r="W716" i="42"/>
  <c r="V716" i="42"/>
  <c r="U716" i="42"/>
  <c r="T716" i="42"/>
  <c r="S716" i="42"/>
  <c r="M716" i="42"/>
  <c r="AL715" i="42"/>
  <c r="AE715" i="42"/>
  <c r="X715" i="42"/>
  <c r="W715" i="42"/>
  <c r="V715" i="42"/>
  <c r="U715" i="42"/>
  <c r="T715" i="42"/>
  <c r="S715" i="42"/>
  <c r="M715" i="42"/>
  <c r="AL714" i="42"/>
  <c r="AE714" i="42"/>
  <c r="W714" i="42"/>
  <c r="V714" i="42"/>
  <c r="U714" i="42"/>
  <c r="X714" i="42" s="1"/>
  <c r="T714" i="42"/>
  <c r="S714" i="42"/>
  <c r="M714" i="42"/>
  <c r="AL713" i="42"/>
  <c r="AE713" i="42"/>
  <c r="W713" i="42"/>
  <c r="V713" i="42"/>
  <c r="U713" i="42"/>
  <c r="X713" i="42" s="1"/>
  <c r="T713" i="42"/>
  <c r="S713" i="42"/>
  <c r="M713" i="42"/>
  <c r="AL712" i="42"/>
  <c r="AE712" i="42"/>
  <c r="X712" i="42"/>
  <c r="W712" i="42"/>
  <c r="V712" i="42"/>
  <c r="U712" i="42"/>
  <c r="T712" i="42"/>
  <c r="S712" i="42"/>
  <c r="M712" i="42"/>
  <c r="AL711" i="42"/>
  <c r="AE711" i="42"/>
  <c r="X711" i="42"/>
  <c r="W711" i="42"/>
  <c r="V711" i="42"/>
  <c r="U711" i="42"/>
  <c r="T711" i="42"/>
  <c r="S711" i="42"/>
  <c r="M711" i="42"/>
  <c r="AL710" i="42"/>
  <c r="AE710" i="42"/>
  <c r="W710" i="42"/>
  <c r="V710" i="42"/>
  <c r="U710" i="42"/>
  <c r="X710" i="42" s="1"/>
  <c r="T710" i="42"/>
  <c r="S710" i="42"/>
  <c r="M710" i="42"/>
  <c r="AL709" i="42"/>
  <c r="AE709" i="42"/>
  <c r="W709" i="42"/>
  <c r="V709" i="42"/>
  <c r="U709" i="42"/>
  <c r="X709" i="42" s="1"/>
  <c r="T709" i="42"/>
  <c r="S709" i="42"/>
  <c r="M709" i="42"/>
  <c r="AL708" i="42"/>
  <c r="AE708" i="42"/>
  <c r="X708" i="42"/>
  <c r="W708" i="42"/>
  <c r="V708" i="42"/>
  <c r="U708" i="42"/>
  <c r="T708" i="42"/>
  <c r="S708" i="42"/>
  <c r="M708" i="42"/>
  <c r="AL707" i="42"/>
  <c r="AE707" i="42"/>
  <c r="X707" i="42"/>
  <c r="W707" i="42"/>
  <c r="V707" i="42"/>
  <c r="U707" i="42"/>
  <c r="T707" i="42"/>
  <c r="S707" i="42"/>
  <c r="M707" i="42"/>
  <c r="AL706" i="42"/>
  <c r="AE706" i="42"/>
  <c r="W706" i="42"/>
  <c r="V706" i="42"/>
  <c r="U706" i="42"/>
  <c r="X706" i="42" s="1"/>
  <c r="T706" i="42"/>
  <c r="S706" i="42"/>
  <c r="M706" i="42"/>
  <c r="AL705" i="42"/>
  <c r="AE705" i="42"/>
  <c r="W705" i="42"/>
  <c r="V705" i="42"/>
  <c r="U705" i="42"/>
  <c r="X705" i="42" s="1"/>
  <c r="T705" i="42"/>
  <c r="S705" i="42"/>
  <c r="M705" i="42"/>
  <c r="AL704" i="42"/>
  <c r="AE704" i="42"/>
  <c r="X704" i="42"/>
  <c r="W704" i="42"/>
  <c r="V704" i="42"/>
  <c r="U704" i="42"/>
  <c r="T704" i="42"/>
  <c r="S704" i="42"/>
  <c r="M704" i="42"/>
  <c r="AL703" i="42"/>
  <c r="AE703" i="42"/>
  <c r="X703" i="42"/>
  <c r="W703" i="42"/>
  <c r="V703" i="42"/>
  <c r="U703" i="42"/>
  <c r="T703" i="42"/>
  <c r="S703" i="42"/>
  <c r="M703" i="42"/>
  <c r="AL702" i="42"/>
  <c r="AE702" i="42"/>
  <c r="W702" i="42"/>
  <c r="V702" i="42"/>
  <c r="U702" i="42"/>
  <c r="X702" i="42" s="1"/>
  <c r="T702" i="42"/>
  <c r="S702" i="42"/>
  <c r="M702" i="42"/>
  <c r="AL701" i="42"/>
  <c r="AE701" i="42"/>
  <c r="W701" i="42"/>
  <c r="V701" i="42"/>
  <c r="U701" i="42"/>
  <c r="X701" i="42" s="1"/>
  <c r="T701" i="42"/>
  <c r="S701" i="42"/>
  <c r="M701" i="42"/>
  <c r="AL700" i="42"/>
  <c r="AE700" i="42"/>
  <c r="X700" i="42"/>
  <c r="W700" i="42"/>
  <c r="V700" i="42"/>
  <c r="U700" i="42"/>
  <c r="T700" i="42"/>
  <c r="S700" i="42"/>
  <c r="M700" i="42"/>
  <c r="AL699" i="42"/>
  <c r="AE699" i="42"/>
  <c r="X699" i="42"/>
  <c r="W699" i="42"/>
  <c r="V699" i="42"/>
  <c r="U699" i="42"/>
  <c r="T699" i="42"/>
  <c r="S699" i="42"/>
  <c r="M699" i="42"/>
  <c r="AL698" i="42"/>
  <c r="AE698" i="42"/>
  <c r="W698" i="42"/>
  <c r="V698" i="42"/>
  <c r="U698" i="42"/>
  <c r="X698" i="42" s="1"/>
  <c r="T698" i="42"/>
  <c r="S698" i="42"/>
  <c r="M698" i="42"/>
  <c r="AL697" i="42"/>
  <c r="AE697" i="42"/>
  <c r="W697" i="42"/>
  <c r="V697" i="42"/>
  <c r="U697" i="42"/>
  <c r="X697" i="42" s="1"/>
  <c r="T697" i="42"/>
  <c r="S697" i="42"/>
  <c r="M697" i="42"/>
  <c r="AL696" i="42"/>
  <c r="AE696" i="42"/>
  <c r="X696" i="42"/>
  <c r="W696" i="42"/>
  <c r="V696" i="42"/>
  <c r="U696" i="42"/>
  <c r="T696" i="42"/>
  <c r="S696" i="42"/>
  <c r="M696" i="42"/>
  <c r="AL695" i="42"/>
  <c r="AE695" i="42"/>
  <c r="X695" i="42"/>
  <c r="W695" i="42"/>
  <c r="V695" i="42"/>
  <c r="U695" i="42"/>
  <c r="T695" i="42"/>
  <c r="S695" i="42"/>
  <c r="M695" i="42"/>
  <c r="AL694" i="42"/>
  <c r="AE694" i="42"/>
  <c r="W694" i="42"/>
  <c r="V694" i="42"/>
  <c r="U694" i="42"/>
  <c r="X694" i="42" s="1"/>
  <c r="T694" i="42"/>
  <c r="S694" i="42"/>
  <c r="M694" i="42"/>
  <c r="AL693" i="42"/>
  <c r="AE693" i="42"/>
  <c r="W693" i="42"/>
  <c r="V693" i="42"/>
  <c r="U693" i="42"/>
  <c r="X693" i="42" s="1"/>
  <c r="T693" i="42"/>
  <c r="S693" i="42"/>
  <c r="M693" i="42"/>
  <c r="AL692" i="42"/>
  <c r="AE692" i="42"/>
  <c r="X692" i="42"/>
  <c r="W692" i="42"/>
  <c r="V692" i="42"/>
  <c r="U692" i="42"/>
  <c r="T692" i="42"/>
  <c r="S692" i="42"/>
  <c r="M692" i="42"/>
  <c r="AL691" i="42"/>
  <c r="AE691" i="42"/>
  <c r="X691" i="42"/>
  <c r="W691" i="42"/>
  <c r="V691" i="42"/>
  <c r="U691" i="42"/>
  <c r="T691" i="42"/>
  <c r="S691" i="42"/>
  <c r="M691" i="42"/>
  <c r="AL690" i="42"/>
  <c r="AE690" i="42"/>
  <c r="W690" i="42"/>
  <c r="V690" i="42"/>
  <c r="U690" i="42"/>
  <c r="X690" i="42" s="1"/>
  <c r="T690" i="42"/>
  <c r="S690" i="42"/>
  <c r="M690" i="42"/>
  <c r="AL689" i="42"/>
  <c r="AE689" i="42"/>
  <c r="W689" i="42"/>
  <c r="V689" i="42"/>
  <c r="U689" i="42"/>
  <c r="X689" i="42" s="1"/>
  <c r="T689" i="42"/>
  <c r="S689" i="42"/>
  <c r="M689" i="42"/>
  <c r="AL688" i="42"/>
  <c r="AE688" i="42"/>
  <c r="X688" i="42"/>
  <c r="W688" i="42"/>
  <c r="V688" i="42"/>
  <c r="U688" i="42"/>
  <c r="T688" i="42"/>
  <c r="S688" i="42"/>
  <c r="M688" i="42"/>
  <c r="AL687" i="42"/>
  <c r="AE687" i="42"/>
  <c r="X687" i="42"/>
  <c r="W687" i="42"/>
  <c r="V687" i="42"/>
  <c r="U687" i="42"/>
  <c r="T687" i="42"/>
  <c r="S687" i="42"/>
  <c r="M687" i="42"/>
  <c r="AL686" i="42"/>
  <c r="AE686" i="42"/>
  <c r="W686" i="42"/>
  <c r="V686" i="42"/>
  <c r="U686" i="42"/>
  <c r="X686" i="42" s="1"/>
  <c r="T686" i="42"/>
  <c r="S686" i="42"/>
  <c r="M686" i="42"/>
  <c r="AL685" i="42"/>
  <c r="AE685" i="42"/>
  <c r="W685" i="42"/>
  <c r="V685" i="42"/>
  <c r="U685" i="42"/>
  <c r="X685" i="42" s="1"/>
  <c r="T685" i="42"/>
  <c r="S685" i="42"/>
  <c r="M685" i="42"/>
  <c r="AL684" i="42"/>
  <c r="AE684" i="42"/>
  <c r="X684" i="42"/>
  <c r="W684" i="42"/>
  <c r="V684" i="42"/>
  <c r="U684" i="42"/>
  <c r="T684" i="42"/>
  <c r="S684" i="42"/>
  <c r="M684" i="42"/>
  <c r="AL683" i="42"/>
  <c r="AE683" i="42"/>
  <c r="X683" i="42"/>
  <c r="W683" i="42"/>
  <c r="V683" i="42"/>
  <c r="U683" i="42"/>
  <c r="T683" i="42"/>
  <c r="S683" i="42"/>
  <c r="M683" i="42"/>
  <c r="AL682" i="42"/>
  <c r="AE682" i="42"/>
  <c r="W682" i="42"/>
  <c r="V682" i="42"/>
  <c r="U682" i="42"/>
  <c r="X682" i="42" s="1"/>
  <c r="T682" i="42"/>
  <c r="S682" i="42"/>
  <c r="M682" i="42"/>
  <c r="AL681" i="42"/>
  <c r="AE681" i="42"/>
  <c r="W681" i="42"/>
  <c r="V681" i="42"/>
  <c r="U681" i="42"/>
  <c r="X681" i="42" s="1"/>
  <c r="T681" i="42"/>
  <c r="S681" i="42"/>
  <c r="M681" i="42"/>
  <c r="AL680" i="42"/>
  <c r="AE680" i="42"/>
  <c r="X680" i="42"/>
  <c r="W680" i="42"/>
  <c r="V680" i="42"/>
  <c r="U680" i="42"/>
  <c r="T680" i="42"/>
  <c r="S680" i="42"/>
  <c r="M680" i="42"/>
  <c r="AL679" i="42"/>
  <c r="AE679" i="42"/>
  <c r="X679" i="42"/>
  <c r="W679" i="42"/>
  <c r="V679" i="42"/>
  <c r="U679" i="42"/>
  <c r="T679" i="42"/>
  <c r="S679" i="42"/>
  <c r="M679" i="42"/>
  <c r="AL678" i="42"/>
  <c r="AE678" i="42"/>
  <c r="W678" i="42"/>
  <c r="V678" i="42"/>
  <c r="U678" i="42"/>
  <c r="X678" i="42" s="1"/>
  <c r="T678" i="42"/>
  <c r="S678" i="42"/>
  <c r="M678" i="42"/>
  <c r="AL677" i="42"/>
  <c r="AE677" i="42"/>
  <c r="W677" i="42"/>
  <c r="V677" i="42"/>
  <c r="U677" i="42"/>
  <c r="X677" i="42" s="1"/>
  <c r="T677" i="42"/>
  <c r="S677" i="42"/>
  <c r="M677" i="42"/>
  <c r="AL676" i="42"/>
  <c r="AE676" i="42"/>
  <c r="X676" i="42"/>
  <c r="W676" i="42"/>
  <c r="V676" i="42"/>
  <c r="U676" i="42"/>
  <c r="T676" i="42"/>
  <c r="S676" i="42"/>
  <c r="M676" i="42"/>
  <c r="AL675" i="42"/>
  <c r="AE675" i="42"/>
  <c r="X675" i="42"/>
  <c r="W675" i="42"/>
  <c r="V675" i="42"/>
  <c r="U675" i="42"/>
  <c r="T675" i="42"/>
  <c r="S675" i="42"/>
  <c r="M675" i="42"/>
  <c r="AL674" i="42"/>
  <c r="AE674" i="42"/>
  <c r="W674" i="42"/>
  <c r="V674" i="42"/>
  <c r="U674" i="42"/>
  <c r="X674" i="42" s="1"/>
  <c r="T674" i="42"/>
  <c r="S674" i="42"/>
  <c r="M674" i="42"/>
  <c r="AL673" i="42"/>
  <c r="AE673" i="42"/>
  <c r="W673" i="42"/>
  <c r="V673" i="42"/>
  <c r="U673" i="42"/>
  <c r="X673" i="42" s="1"/>
  <c r="T673" i="42"/>
  <c r="S673" i="42"/>
  <c r="M673" i="42"/>
  <c r="AL672" i="42"/>
  <c r="AE672" i="42"/>
  <c r="X672" i="42"/>
  <c r="W672" i="42"/>
  <c r="V672" i="42"/>
  <c r="U672" i="42"/>
  <c r="T672" i="42"/>
  <c r="S672" i="42"/>
  <c r="M672" i="42"/>
  <c r="AL671" i="42"/>
  <c r="AE671" i="42"/>
  <c r="X671" i="42"/>
  <c r="W671" i="42"/>
  <c r="V671" i="42"/>
  <c r="U671" i="42"/>
  <c r="T671" i="42"/>
  <c r="S671" i="42"/>
  <c r="M671" i="42"/>
  <c r="AL670" i="42"/>
  <c r="AE670" i="42"/>
  <c r="W670" i="42"/>
  <c r="V670" i="42"/>
  <c r="U670" i="42"/>
  <c r="X670" i="42" s="1"/>
  <c r="T670" i="42"/>
  <c r="S670" i="42"/>
  <c r="M670" i="42"/>
  <c r="AL669" i="42"/>
  <c r="AE669" i="42"/>
  <c r="W669" i="42"/>
  <c r="V669" i="42"/>
  <c r="U669" i="42"/>
  <c r="X669" i="42" s="1"/>
  <c r="T669" i="42"/>
  <c r="S669" i="42"/>
  <c r="M669" i="42"/>
  <c r="AL668" i="42"/>
  <c r="AE668" i="42"/>
  <c r="X668" i="42"/>
  <c r="W668" i="42"/>
  <c r="V668" i="42"/>
  <c r="U668" i="42"/>
  <c r="T668" i="42"/>
  <c r="S668" i="42"/>
  <c r="M668" i="42"/>
  <c r="AL667" i="42"/>
  <c r="AE667" i="42"/>
  <c r="X667" i="42"/>
  <c r="W667" i="42"/>
  <c r="V667" i="42"/>
  <c r="U667" i="42"/>
  <c r="T667" i="42"/>
  <c r="S667" i="42"/>
  <c r="M667" i="42"/>
  <c r="AL666" i="42"/>
  <c r="AE666" i="42"/>
  <c r="W666" i="42"/>
  <c r="V666" i="42"/>
  <c r="U666" i="42"/>
  <c r="X666" i="42" s="1"/>
  <c r="T666" i="42"/>
  <c r="S666" i="42"/>
  <c r="M666" i="42"/>
  <c r="AL665" i="42"/>
  <c r="AE665" i="42"/>
  <c r="W665" i="42"/>
  <c r="V665" i="42"/>
  <c r="U665" i="42"/>
  <c r="X665" i="42" s="1"/>
  <c r="T665" i="42"/>
  <c r="S665" i="42"/>
  <c r="M665" i="42"/>
  <c r="AL664" i="42"/>
  <c r="AE664" i="42"/>
  <c r="X664" i="42"/>
  <c r="W664" i="42"/>
  <c r="V664" i="42"/>
  <c r="U664" i="42"/>
  <c r="T664" i="42"/>
  <c r="S664" i="42"/>
  <c r="M664" i="42"/>
  <c r="AL663" i="42"/>
  <c r="AE663" i="42"/>
  <c r="X663" i="42"/>
  <c r="W663" i="42"/>
  <c r="V663" i="42"/>
  <c r="U663" i="42"/>
  <c r="T663" i="42"/>
  <c r="S663" i="42"/>
  <c r="M663" i="42"/>
  <c r="AL662" i="42"/>
  <c r="AE662" i="42"/>
  <c r="W662" i="42"/>
  <c r="V662" i="42"/>
  <c r="U662" i="42"/>
  <c r="X662" i="42" s="1"/>
  <c r="T662" i="42"/>
  <c r="S662" i="42"/>
  <c r="M662" i="42"/>
  <c r="AL661" i="42"/>
  <c r="AE661" i="42"/>
  <c r="W661" i="42"/>
  <c r="V661" i="42"/>
  <c r="U661" i="42"/>
  <c r="X661" i="42" s="1"/>
  <c r="T661" i="42"/>
  <c r="S661" i="42"/>
  <c r="M661" i="42"/>
  <c r="AL660" i="42"/>
  <c r="AE660" i="42"/>
  <c r="X660" i="42"/>
  <c r="W660" i="42"/>
  <c r="V660" i="42"/>
  <c r="U660" i="42"/>
  <c r="T660" i="42"/>
  <c r="S660" i="42"/>
  <c r="M660" i="42"/>
  <c r="AL659" i="42"/>
  <c r="AE659" i="42"/>
  <c r="X659" i="42"/>
  <c r="W659" i="42"/>
  <c r="V659" i="42"/>
  <c r="U659" i="42"/>
  <c r="T659" i="42"/>
  <c r="S659" i="42"/>
  <c r="M659" i="42"/>
  <c r="AL658" i="42"/>
  <c r="AE658" i="42"/>
  <c r="W658" i="42"/>
  <c r="V658" i="42"/>
  <c r="U658" i="42"/>
  <c r="X658" i="42" s="1"/>
  <c r="T658" i="42"/>
  <c r="S658" i="42"/>
  <c r="M658" i="42"/>
  <c r="AL657" i="42"/>
  <c r="AE657" i="42"/>
  <c r="W657" i="42"/>
  <c r="V657" i="42"/>
  <c r="U657" i="42"/>
  <c r="X657" i="42" s="1"/>
  <c r="T657" i="42"/>
  <c r="S657" i="42"/>
  <c r="M657" i="42"/>
  <c r="AL656" i="42"/>
  <c r="AE656" i="42"/>
  <c r="X656" i="42"/>
  <c r="W656" i="42"/>
  <c r="V656" i="42"/>
  <c r="U656" i="42"/>
  <c r="T656" i="42"/>
  <c r="S656" i="42"/>
  <c r="M656" i="42"/>
  <c r="AL655" i="42"/>
  <c r="AE655" i="42"/>
  <c r="X655" i="42"/>
  <c r="W655" i="42"/>
  <c r="V655" i="42"/>
  <c r="U655" i="42"/>
  <c r="T655" i="42"/>
  <c r="S655" i="42"/>
  <c r="M655" i="42"/>
  <c r="AL654" i="42"/>
  <c r="AE654" i="42"/>
  <c r="W654" i="42"/>
  <c r="V654" i="42"/>
  <c r="U654" i="42"/>
  <c r="X654" i="42" s="1"/>
  <c r="T654" i="42"/>
  <c r="S654" i="42"/>
  <c r="M654" i="42"/>
  <c r="AL653" i="42"/>
  <c r="AE653" i="42"/>
  <c r="W653" i="42"/>
  <c r="V653" i="42"/>
  <c r="U653" i="42"/>
  <c r="X653" i="42" s="1"/>
  <c r="T653" i="42"/>
  <c r="S653" i="42"/>
  <c r="M653" i="42"/>
  <c r="AL652" i="42"/>
  <c r="AE652" i="42"/>
  <c r="X652" i="42"/>
  <c r="W652" i="42"/>
  <c r="V652" i="42"/>
  <c r="U652" i="42"/>
  <c r="T652" i="42"/>
  <c r="S652" i="42"/>
  <c r="M652" i="42"/>
  <c r="AL651" i="42"/>
  <c r="AE651" i="42"/>
  <c r="X651" i="42"/>
  <c r="W651" i="42"/>
  <c r="V651" i="42"/>
  <c r="U651" i="42"/>
  <c r="T651" i="42"/>
  <c r="S651" i="42"/>
  <c r="M651" i="42"/>
  <c r="AL650" i="42"/>
  <c r="AE650" i="42"/>
  <c r="W650" i="42"/>
  <c r="V650" i="42"/>
  <c r="U650" i="42"/>
  <c r="X650" i="42" s="1"/>
  <c r="T650" i="42"/>
  <c r="S650" i="42"/>
  <c r="M650" i="42"/>
  <c r="AL649" i="42"/>
  <c r="AE649" i="42"/>
  <c r="W649" i="42"/>
  <c r="V649" i="42"/>
  <c r="U649" i="42"/>
  <c r="X649" i="42" s="1"/>
  <c r="T649" i="42"/>
  <c r="S649" i="42"/>
  <c r="M649" i="42"/>
  <c r="AL648" i="42"/>
  <c r="AE648" i="42"/>
  <c r="X648" i="42"/>
  <c r="W648" i="42"/>
  <c r="V648" i="42"/>
  <c r="U648" i="42"/>
  <c r="T648" i="42"/>
  <c r="S648" i="42"/>
  <c r="M648" i="42"/>
  <c r="AL647" i="42"/>
  <c r="AE647" i="42"/>
  <c r="X647" i="42"/>
  <c r="W647" i="42"/>
  <c r="V647" i="42"/>
  <c r="U647" i="42"/>
  <c r="T647" i="42"/>
  <c r="S647" i="42"/>
  <c r="M647" i="42"/>
  <c r="AL646" i="42"/>
  <c r="AE646" i="42"/>
  <c r="W646" i="42"/>
  <c r="V646" i="42"/>
  <c r="U646" i="42"/>
  <c r="X646" i="42" s="1"/>
  <c r="T646" i="42"/>
  <c r="S646" i="42"/>
  <c r="M646" i="42"/>
  <c r="AL645" i="42"/>
  <c r="AE645" i="42"/>
  <c r="W645" i="42"/>
  <c r="V645" i="42"/>
  <c r="U645" i="42"/>
  <c r="X645" i="42" s="1"/>
  <c r="T645" i="42"/>
  <c r="S645" i="42"/>
  <c r="M645" i="42"/>
  <c r="AL644" i="42"/>
  <c r="AE644" i="42"/>
  <c r="X644" i="42"/>
  <c r="W644" i="42"/>
  <c r="V644" i="42"/>
  <c r="U644" i="42"/>
  <c r="T644" i="42"/>
  <c r="S644" i="42"/>
  <c r="M644" i="42"/>
  <c r="AL643" i="42"/>
  <c r="AE643" i="42"/>
  <c r="X643" i="42"/>
  <c r="W643" i="42"/>
  <c r="V643" i="42"/>
  <c r="U643" i="42"/>
  <c r="T643" i="42"/>
  <c r="S643" i="42"/>
  <c r="M643" i="42"/>
  <c r="AL642" i="42"/>
  <c r="AE642" i="42"/>
  <c r="W642" i="42"/>
  <c r="V642" i="42"/>
  <c r="U642" i="42"/>
  <c r="X642" i="42" s="1"/>
  <c r="T642" i="42"/>
  <c r="S642" i="42"/>
  <c r="M642" i="42"/>
  <c r="AL641" i="42"/>
  <c r="AE641" i="42"/>
  <c r="W641" i="42"/>
  <c r="V641" i="42"/>
  <c r="U641" i="42"/>
  <c r="X641" i="42" s="1"/>
  <c r="T641" i="42"/>
  <c r="S641" i="42"/>
  <c r="M641" i="42"/>
  <c r="AL640" i="42"/>
  <c r="AE640" i="42"/>
  <c r="X640" i="42"/>
  <c r="W640" i="42"/>
  <c r="V640" i="42"/>
  <c r="U640" i="42"/>
  <c r="T640" i="42"/>
  <c r="S640" i="42"/>
  <c r="M640" i="42"/>
  <c r="AL639" i="42"/>
  <c r="AE639" i="42"/>
  <c r="X639" i="42"/>
  <c r="W639" i="42"/>
  <c r="V639" i="42"/>
  <c r="U639" i="42"/>
  <c r="T639" i="42"/>
  <c r="S639" i="42"/>
  <c r="M639" i="42"/>
  <c r="AL638" i="42"/>
  <c r="AE638" i="42"/>
  <c r="W638" i="42"/>
  <c r="V638" i="42"/>
  <c r="U638" i="42"/>
  <c r="X638" i="42" s="1"/>
  <c r="T638" i="42"/>
  <c r="S638" i="42"/>
  <c r="M638" i="42"/>
  <c r="AL637" i="42"/>
  <c r="AE637" i="42"/>
  <c r="W637" i="42"/>
  <c r="V637" i="42"/>
  <c r="U637" i="42"/>
  <c r="X637" i="42" s="1"/>
  <c r="T637" i="42"/>
  <c r="S637" i="42"/>
  <c r="M637" i="42"/>
  <c r="AL636" i="42"/>
  <c r="AE636" i="42"/>
  <c r="X636" i="42"/>
  <c r="W636" i="42"/>
  <c r="V636" i="42"/>
  <c r="U636" i="42"/>
  <c r="T636" i="42"/>
  <c r="S636" i="42"/>
  <c r="M636" i="42"/>
  <c r="AL635" i="42"/>
  <c r="AE635" i="42"/>
  <c r="X635" i="42"/>
  <c r="W635" i="42"/>
  <c r="V635" i="42"/>
  <c r="U635" i="42"/>
  <c r="T635" i="42"/>
  <c r="S635" i="42"/>
  <c r="M635" i="42"/>
  <c r="AL634" i="42"/>
  <c r="AE634" i="42"/>
  <c r="W634" i="42"/>
  <c r="V634" i="42"/>
  <c r="U634" i="42"/>
  <c r="X634" i="42" s="1"/>
  <c r="T634" i="42"/>
  <c r="S634" i="42"/>
  <c r="M634" i="42"/>
  <c r="AL633" i="42"/>
  <c r="AE633" i="42"/>
  <c r="W633" i="42"/>
  <c r="V633" i="42"/>
  <c r="U633" i="42"/>
  <c r="X633" i="42" s="1"/>
  <c r="T633" i="42"/>
  <c r="S633" i="42"/>
  <c r="M633" i="42"/>
  <c r="AL632" i="42"/>
  <c r="AE632" i="42"/>
  <c r="X632" i="42"/>
  <c r="W632" i="42"/>
  <c r="V632" i="42"/>
  <c r="U632" i="42"/>
  <c r="T632" i="42"/>
  <c r="S632" i="42"/>
  <c r="M632" i="42"/>
  <c r="AL631" i="42"/>
  <c r="AE631" i="42"/>
  <c r="X631" i="42"/>
  <c r="W631" i="42"/>
  <c r="V631" i="42"/>
  <c r="U631" i="42"/>
  <c r="T631" i="42"/>
  <c r="S631" i="42"/>
  <c r="M631" i="42"/>
  <c r="AL630" i="42"/>
  <c r="AE630" i="42"/>
  <c r="W630" i="42"/>
  <c r="V630" i="42"/>
  <c r="U630" i="42"/>
  <c r="X630" i="42" s="1"/>
  <c r="T630" i="42"/>
  <c r="S630" i="42"/>
  <c r="M630" i="42"/>
  <c r="AL629" i="42"/>
  <c r="AE629" i="42"/>
  <c r="W629" i="42"/>
  <c r="V629" i="42"/>
  <c r="U629" i="42"/>
  <c r="X629" i="42" s="1"/>
  <c r="T629" i="42"/>
  <c r="S629" i="42"/>
  <c r="M629" i="42"/>
  <c r="AL628" i="42"/>
  <c r="AE628" i="42"/>
  <c r="X628" i="42"/>
  <c r="W628" i="42"/>
  <c r="V628" i="42"/>
  <c r="U628" i="42"/>
  <c r="T628" i="42"/>
  <c r="S628" i="42"/>
  <c r="M628" i="42"/>
  <c r="AL627" i="42"/>
  <c r="AE627" i="42"/>
  <c r="X627" i="42"/>
  <c r="W627" i="42"/>
  <c r="V627" i="42"/>
  <c r="U627" i="42"/>
  <c r="T627" i="42"/>
  <c r="S627" i="42"/>
  <c r="M627" i="42"/>
  <c r="AL626" i="42"/>
  <c r="AE626" i="42"/>
  <c r="W626" i="42"/>
  <c r="V626" i="42"/>
  <c r="U626" i="42"/>
  <c r="X626" i="42" s="1"/>
  <c r="T626" i="42"/>
  <c r="S626" i="42"/>
  <c r="M626" i="42"/>
  <c r="AL625" i="42"/>
  <c r="AE625" i="42"/>
  <c r="W625" i="42"/>
  <c r="V625" i="42"/>
  <c r="U625" i="42"/>
  <c r="X625" i="42" s="1"/>
  <c r="T625" i="42"/>
  <c r="S625" i="42"/>
  <c r="M625" i="42"/>
  <c r="AL624" i="42"/>
  <c r="AE624" i="42"/>
  <c r="X624" i="42"/>
  <c r="W624" i="42"/>
  <c r="V624" i="42"/>
  <c r="U624" i="42"/>
  <c r="T624" i="42"/>
  <c r="S624" i="42"/>
  <c r="M624" i="42"/>
  <c r="AL623" i="42"/>
  <c r="AE623" i="42"/>
  <c r="X623" i="42"/>
  <c r="W623" i="42"/>
  <c r="V623" i="42"/>
  <c r="U623" i="42"/>
  <c r="T623" i="42"/>
  <c r="S623" i="42"/>
  <c r="M623" i="42"/>
  <c r="AL622" i="42"/>
  <c r="AE622" i="42"/>
  <c r="W622" i="42"/>
  <c r="V622" i="42"/>
  <c r="U622" i="42"/>
  <c r="X622" i="42" s="1"/>
  <c r="T622" i="42"/>
  <c r="S622" i="42"/>
  <c r="M622" i="42"/>
  <c r="AL621" i="42"/>
  <c r="AE621" i="42"/>
  <c r="W621" i="42"/>
  <c r="V621" i="42"/>
  <c r="U621" i="42"/>
  <c r="X621" i="42" s="1"/>
  <c r="T621" i="42"/>
  <c r="S621" i="42"/>
  <c r="M621" i="42"/>
  <c r="AL620" i="42"/>
  <c r="AE620" i="42"/>
  <c r="X620" i="42"/>
  <c r="W620" i="42"/>
  <c r="V620" i="42"/>
  <c r="U620" i="42"/>
  <c r="T620" i="42"/>
  <c r="S620" i="42"/>
  <c r="M620" i="42"/>
  <c r="AL619" i="42"/>
  <c r="AE619" i="42"/>
  <c r="X619" i="42"/>
  <c r="W619" i="42"/>
  <c r="V619" i="42"/>
  <c r="U619" i="42"/>
  <c r="T619" i="42"/>
  <c r="S619" i="42"/>
  <c r="M619" i="42"/>
  <c r="AL618" i="42"/>
  <c r="AE618" i="42"/>
  <c r="W618" i="42"/>
  <c r="V618" i="42"/>
  <c r="U618" i="42"/>
  <c r="X618" i="42" s="1"/>
  <c r="T618" i="42"/>
  <c r="S618" i="42"/>
  <c r="M618" i="42"/>
  <c r="AL617" i="42"/>
  <c r="AE617" i="42"/>
  <c r="W617" i="42"/>
  <c r="V617" i="42"/>
  <c r="U617" i="42"/>
  <c r="X617" i="42" s="1"/>
  <c r="T617" i="42"/>
  <c r="S617" i="42"/>
  <c r="M617" i="42"/>
  <c r="AL616" i="42"/>
  <c r="AE616" i="42"/>
  <c r="X616" i="42"/>
  <c r="W616" i="42"/>
  <c r="V616" i="42"/>
  <c r="U616" i="42"/>
  <c r="T616" i="42"/>
  <c r="S616" i="42"/>
  <c r="M616" i="42"/>
  <c r="AL615" i="42"/>
  <c r="AE615" i="42"/>
  <c r="X615" i="42"/>
  <c r="W615" i="42"/>
  <c r="V615" i="42"/>
  <c r="U615" i="42"/>
  <c r="T615" i="42"/>
  <c r="S615" i="42"/>
  <c r="M615" i="42"/>
  <c r="AL614" i="42"/>
  <c r="AE614" i="42"/>
  <c r="W614" i="42"/>
  <c r="V614" i="42"/>
  <c r="U614" i="42"/>
  <c r="X614" i="42" s="1"/>
  <c r="T614" i="42"/>
  <c r="S614" i="42"/>
  <c r="M614" i="42"/>
  <c r="AL613" i="42"/>
  <c r="AE613" i="42"/>
  <c r="W613" i="42"/>
  <c r="V613" i="42"/>
  <c r="U613" i="42"/>
  <c r="X613" i="42" s="1"/>
  <c r="T613" i="42"/>
  <c r="S613" i="42"/>
  <c r="M613" i="42"/>
  <c r="AL612" i="42"/>
  <c r="AE612" i="42"/>
  <c r="X612" i="42"/>
  <c r="W612" i="42"/>
  <c r="V612" i="42"/>
  <c r="U612" i="42"/>
  <c r="T612" i="42"/>
  <c r="S612" i="42"/>
  <c r="M612" i="42"/>
  <c r="AL611" i="42"/>
  <c r="AE611" i="42"/>
  <c r="X611" i="42"/>
  <c r="W611" i="42"/>
  <c r="V611" i="42"/>
  <c r="U611" i="42"/>
  <c r="T611" i="42"/>
  <c r="S611" i="42"/>
  <c r="M611" i="42"/>
  <c r="AL610" i="42"/>
  <c r="AE610" i="42"/>
  <c r="W610" i="42"/>
  <c r="V610" i="42"/>
  <c r="U610" i="42"/>
  <c r="X610" i="42" s="1"/>
  <c r="T610" i="42"/>
  <c r="S610" i="42"/>
  <c r="M610" i="42"/>
  <c r="AL609" i="42"/>
  <c r="AE609" i="42"/>
  <c r="W609" i="42"/>
  <c r="V609" i="42"/>
  <c r="U609" i="42"/>
  <c r="X609" i="42" s="1"/>
  <c r="T609" i="42"/>
  <c r="S609" i="42"/>
  <c r="M609" i="42"/>
  <c r="AL608" i="42"/>
  <c r="AE608" i="42"/>
  <c r="X608" i="42"/>
  <c r="W608" i="42"/>
  <c r="V608" i="42"/>
  <c r="U608" i="42"/>
  <c r="T608" i="42"/>
  <c r="S608" i="42"/>
  <c r="M608" i="42"/>
  <c r="AL607" i="42"/>
  <c r="AE607" i="42"/>
  <c r="X607" i="42"/>
  <c r="W607" i="42"/>
  <c r="V607" i="42"/>
  <c r="U607" i="42"/>
  <c r="T607" i="42"/>
  <c r="S607" i="42"/>
  <c r="M607" i="42"/>
  <c r="AL606" i="42"/>
  <c r="AE606" i="42"/>
  <c r="W606" i="42"/>
  <c r="V606" i="42"/>
  <c r="U606" i="42"/>
  <c r="X606" i="42" s="1"/>
  <c r="T606" i="42"/>
  <c r="S606" i="42"/>
  <c r="M606" i="42"/>
  <c r="AL605" i="42"/>
  <c r="AE605" i="42"/>
  <c r="W605" i="42"/>
  <c r="V605" i="42"/>
  <c r="U605" i="42"/>
  <c r="X605" i="42" s="1"/>
  <c r="T605" i="42"/>
  <c r="S605" i="42"/>
  <c r="M605" i="42"/>
  <c r="AL604" i="42"/>
  <c r="AE604" i="42"/>
  <c r="X604" i="42"/>
  <c r="W604" i="42"/>
  <c r="V604" i="42"/>
  <c r="U604" i="42"/>
  <c r="T604" i="42"/>
  <c r="S604" i="42"/>
  <c r="M604" i="42"/>
  <c r="AL603" i="42"/>
  <c r="AE603" i="42"/>
  <c r="X603" i="42"/>
  <c r="W603" i="42"/>
  <c r="V603" i="42"/>
  <c r="U603" i="42"/>
  <c r="T603" i="42"/>
  <c r="S603" i="42"/>
  <c r="M603" i="42"/>
  <c r="AL602" i="42"/>
  <c r="AE602" i="42"/>
  <c r="W602" i="42"/>
  <c r="V602" i="42"/>
  <c r="U602" i="42"/>
  <c r="X602" i="42" s="1"/>
  <c r="T602" i="42"/>
  <c r="S602" i="42"/>
  <c r="M602" i="42"/>
  <c r="AL601" i="42"/>
  <c r="AE601" i="42"/>
  <c r="W601" i="42"/>
  <c r="V601" i="42"/>
  <c r="U601" i="42"/>
  <c r="X601" i="42" s="1"/>
  <c r="T601" i="42"/>
  <c r="S601" i="42"/>
  <c r="M601" i="42"/>
  <c r="AL600" i="42"/>
  <c r="AE600" i="42"/>
  <c r="X600" i="42"/>
  <c r="W600" i="42"/>
  <c r="V600" i="42"/>
  <c r="U600" i="42"/>
  <c r="T600" i="42"/>
  <c r="S600" i="42"/>
  <c r="M600" i="42"/>
  <c r="AL599" i="42"/>
  <c r="AE599" i="42"/>
  <c r="X599" i="42"/>
  <c r="W599" i="42"/>
  <c r="V599" i="42"/>
  <c r="U599" i="42"/>
  <c r="T599" i="42"/>
  <c r="S599" i="42"/>
  <c r="M599" i="42"/>
  <c r="AL598" i="42"/>
  <c r="AE598" i="42"/>
  <c r="W598" i="42"/>
  <c r="V598" i="42"/>
  <c r="U598" i="42"/>
  <c r="X598" i="42" s="1"/>
  <c r="T598" i="42"/>
  <c r="S598" i="42"/>
  <c r="M598" i="42"/>
  <c r="AL597" i="42"/>
  <c r="AE597" i="42"/>
  <c r="W597" i="42"/>
  <c r="V597" i="42"/>
  <c r="U597" i="42"/>
  <c r="X597" i="42" s="1"/>
  <c r="T597" i="42"/>
  <c r="S597" i="42"/>
  <c r="M597" i="42"/>
  <c r="AL596" i="42"/>
  <c r="AE596" i="42"/>
  <c r="X596" i="42"/>
  <c r="W596" i="42"/>
  <c r="V596" i="42"/>
  <c r="U596" i="42"/>
  <c r="T596" i="42"/>
  <c r="S596" i="42"/>
  <c r="M596" i="42"/>
  <c r="AL595" i="42"/>
  <c r="AE595" i="42"/>
  <c r="X595" i="42"/>
  <c r="W595" i="42"/>
  <c r="V595" i="42"/>
  <c r="U595" i="42"/>
  <c r="T595" i="42"/>
  <c r="S595" i="42"/>
  <c r="M595" i="42"/>
  <c r="AL594" i="42"/>
  <c r="AE594" i="42"/>
  <c r="W594" i="42"/>
  <c r="V594" i="42"/>
  <c r="U594" i="42"/>
  <c r="X594" i="42" s="1"/>
  <c r="T594" i="42"/>
  <c r="S594" i="42"/>
  <c r="M594" i="42"/>
  <c r="AL593" i="42"/>
  <c r="AE593" i="42"/>
  <c r="W593" i="42"/>
  <c r="V593" i="42"/>
  <c r="U593" i="42"/>
  <c r="X593" i="42" s="1"/>
  <c r="T593" i="42"/>
  <c r="S593" i="42"/>
  <c r="M593" i="42"/>
  <c r="AL592" i="42"/>
  <c r="AE592" i="42"/>
  <c r="X592" i="42"/>
  <c r="W592" i="42"/>
  <c r="V592" i="42"/>
  <c r="U592" i="42"/>
  <c r="T592" i="42"/>
  <c r="S592" i="42"/>
  <c r="M592" i="42"/>
  <c r="AL591" i="42"/>
  <c r="AE591" i="42"/>
  <c r="X591" i="42"/>
  <c r="W591" i="42"/>
  <c r="V591" i="42"/>
  <c r="U591" i="42"/>
  <c r="T591" i="42"/>
  <c r="S591" i="42"/>
  <c r="M591" i="42"/>
  <c r="AL590" i="42"/>
  <c r="AE590" i="42"/>
  <c r="W590" i="42"/>
  <c r="V590" i="42"/>
  <c r="U590" i="42"/>
  <c r="X590" i="42" s="1"/>
  <c r="T590" i="42"/>
  <c r="S590" i="42"/>
  <c r="M590" i="42"/>
  <c r="AL589" i="42"/>
  <c r="AE589" i="42"/>
  <c r="W589" i="42"/>
  <c r="V589" i="42"/>
  <c r="U589" i="42"/>
  <c r="X589" i="42" s="1"/>
  <c r="T589" i="42"/>
  <c r="S589" i="42"/>
  <c r="M589" i="42"/>
  <c r="AL588" i="42"/>
  <c r="AE588" i="42"/>
  <c r="X588" i="42"/>
  <c r="W588" i="42"/>
  <c r="V588" i="42"/>
  <c r="U588" i="42"/>
  <c r="T588" i="42"/>
  <c r="S588" i="42"/>
  <c r="M588" i="42"/>
  <c r="AL587" i="42"/>
  <c r="AE587" i="42"/>
  <c r="X587" i="42"/>
  <c r="W587" i="42"/>
  <c r="V587" i="42"/>
  <c r="U587" i="42"/>
  <c r="T587" i="42"/>
  <c r="S587" i="42"/>
  <c r="M587" i="42"/>
  <c r="AL586" i="42"/>
  <c r="AE586" i="42"/>
  <c r="W586" i="42"/>
  <c r="V586" i="42"/>
  <c r="U586" i="42"/>
  <c r="X586" i="42" s="1"/>
  <c r="T586" i="42"/>
  <c r="S586" i="42"/>
  <c r="M586" i="42"/>
  <c r="AL585" i="42"/>
  <c r="AE585" i="42"/>
  <c r="W585" i="42"/>
  <c r="V585" i="42"/>
  <c r="U585" i="42"/>
  <c r="X585" i="42" s="1"/>
  <c r="T585" i="42"/>
  <c r="S585" i="42"/>
  <c r="M585" i="42"/>
  <c r="AL584" i="42"/>
  <c r="AE584" i="42"/>
  <c r="X584" i="42"/>
  <c r="W584" i="42"/>
  <c r="V584" i="42"/>
  <c r="U584" i="42"/>
  <c r="T584" i="42"/>
  <c r="S584" i="42"/>
  <c r="M584" i="42"/>
  <c r="AL583" i="42"/>
  <c r="AE583" i="42"/>
  <c r="X583" i="42"/>
  <c r="W583" i="42"/>
  <c r="V583" i="42"/>
  <c r="U583" i="42"/>
  <c r="T583" i="42"/>
  <c r="S583" i="42"/>
  <c r="M583" i="42"/>
  <c r="AL582" i="42"/>
  <c r="AE582" i="42"/>
  <c r="W582" i="42"/>
  <c r="V582" i="42"/>
  <c r="U582" i="42"/>
  <c r="X582" i="42" s="1"/>
  <c r="T582" i="42"/>
  <c r="S582" i="42"/>
  <c r="M582" i="42"/>
  <c r="AL581" i="42"/>
  <c r="AE581" i="42"/>
  <c r="W581" i="42"/>
  <c r="V581" i="42"/>
  <c r="U581" i="42"/>
  <c r="X581" i="42" s="1"/>
  <c r="T581" i="42"/>
  <c r="S581" i="42"/>
  <c r="M581" i="42"/>
  <c r="AL580" i="42"/>
  <c r="AE580" i="42"/>
  <c r="X580" i="42"/>
  <c r="W580" i="42"/>
  <c r="V580" i="42"/>
  <c r="U580" i="42"/>
  <c r="T580" i="42"/>
  <c r="S580" i="42"/>
  <c r="M580" i="42"/>
  <c r="AL579" i="42"/>
  <c r="AE579" i="42"/>
  <c r="X579" i="42"/>
  <c r="W579" i="42"/>
  <c r="V579" i="42"/>
  <c r="U579" i="42"/>
  <c r="T579" i="42"/>
  <c r="S579" i="42"/>
  <c r="M579" i="42"/>
  <c r="AL578" i="42"/>
  <c r="AE578" i="42"/>
  <c r="W578" i="42"/>
  <c r="V578" i="42"/>
  <c r="U578" i="42"/>
  <c r="X578" i="42" s="1"/>
  <c r="T578" i="42"/>
  <c r="S578" i="42"/>
  <c r="M578" i="42"/>
  <c r="AL577" i="42"/>
  <c r="AE577" i="42"/>
  <c r="W577" i="42"/>
  <c r="V577" i="42"/>
  <c r="U577" i="42"/>
  <c r="X577" i="42" s="1"/>
  <c r="T577" i="42"/>
  <c r="S577" i="42"/>
  <c r="M577" i="42"/>
  <c r="AL576" i="42"/>
  <c r="AE576" i="42"/>
  <c r="X576" i="42"/>
  <c r="W576" i="42"/>
  <c r="V576" i="42"/>
  <c r="U576" i="42"/>
  <c r="T576" i="42"/>
  <c r="S576" i="42"/>
  <c r="M576" i="42"/>
  <c r="AL575" i="42"/>
  <c r="AE575" i="42"/>
  <c r="X575" i="42"/>
  <c r="W575" i="42"/>
  <c r="V575" i="42"/>
  <c r="U575" i="42"/>
  <c r="T575" i="42"/>
  <c r="S575" i="42"/>
  <c r="M575" i="42"/>
  <c r="AL574" i="42"/>
  <c r="AE574" i="42"/>
  <c r="W574" i="42"/>
  <c r="V574" i="42"/>
  <c r="U574" i="42"/>
  <c r="X574" i="42" s="1"/>
  <c r="T574" i="42"/>
  <c r="S574" i="42"/>
  <c r="M574" i="42"/>
  <c r="AL573" i="42"/>
  <c r="AE573" i="42"/>
  <c r="W573" i="42"/>
  <c r="V573" i="42"/>
  <c r="U573" i="42"/>
  <c r="X573" i="42" s="1"/>
  <c r="T573" i="42"/>
  <c r="S573" i="42"/>
  <c r="M573" i="42"/>
  <c r="AL572" i="42"/>
  <c r="AE572" i="42"/>
  <c r="X572" i="42"/>
  <c r="W572" i="42"/>
  <c r="V572" i="42"/>
  <c r="U572" i="42"/>
  <c r="T572" i="42"/>
  <c r="S572" i="42"/>
  <c r="M572" i="42"/>
  <c r="AL571" i="42"/>
  <c r="AE571" i="42"/>
  <c r="X571" i="42"/>
  <c r="W571" i="42"/>
  <c r="V571" i="42"/>
  <c r="U571" i="42"/>
  <c r="T571" i="42"/>
  <c r="S571" i="42"/>
  <c r="M571" i="42"/>
  <c r="AL570" i="42"/>
  <c r="AE570" i="42"/>
  <c r="W570" i="42"/>
  <c r="V570" i="42"/>
  <c r="U570" i="42"/>
  <c r="X570" i="42" s="1"/>
  <c r="T570" i="42"/>
  <c r="S570" i="42"/>
  <c r="M570" i="42"/>
  <c r="AL569" i="42"/>
  <c r="AE569" i="42"/>
  <c r="W569" i="42"/>
  <c r="V569" i="42"/>
  <c r="U569" i="42"/>
  <c r="X569" i="42" s="1"/>
  <c r="T569" i="42"/>
  <c r="S569" i="42"/>
  <c r="M569" i="42"/>
  <c r="AL568" i="42"/>
  <c r="AE568" i="42"/>
  <c r="X568" i="42"/>
  <c r="W568" i="42"/>
  <c r="V568" i="42"/>
  <c r="U568" i="42"/>
  <c r="T568" i="42"/>
  <c r="S568" i="42"/>
  <c r="M568" i="42"/>
  <c r="AL567" i="42"/>
  <c r="AE567" i="42"/>
  <c r="X567" i="42"/>
  <c r="W567" i="42"/>
  <c r="V567" i="42"/>
  <c r="U567" i="42"/>
  <c r="T567" i="42"/>
  <c r="S567" i="42"/>
  <c r="M567" i="42"/>
  <c r="AL566" i="42"/>
  <c r="AE566" i="42"/>
  <c r="W566" i="42"/>
  <c r="V566" i="42"/>
  <c r="U566" i="42"/>
  <c r="X566" i="42" s="1"/>
  <c r="T566" i="42"/>
  <c r="S566" i="42"/>
  <c r="M566" i="42"/>
  <c r="AL565" i="42"/>
  <c r="AE565" i="42"/>
  <c r="W565" i="42"/>
  <c r="V565" i="42"/>
  <c r="U565" i="42"/>
  <c r="X565" i="42" s="1"/>
  <c r="T565" i="42"/>
  <c r="S565" i="42"/>
  <c r="M565" i="42"/>
  <c r="AL564" i="42"/>
  <c r="AE564" i="42"/>
  <c r="X564" i="42"/>
  <c r="W564" i="42"/>
  <c r="V564" i="42"/>
  <c r="U564" i="42"/>
  <c r="T564" i="42"/>
  <c r="S564" i="42"/>
  <c r="M564" i="42"/>
  <c r="AL563" i="42"/>
  <c r="AE563" i="42"/>
  <c r="X563" i="42"/>
  <c r="W563" i="42"/>
  <c r="V563" i="42"/>
  <c r="U563" i="42"/>
  <c r="T563" i="42"/>
  <c r="S563" i="42"/>
  <c r="M563" i="42"/>
  <c r="AL562" i="42"/>
  <c r="AE562" i="42"/>
  <c r="W562" i="42"/>
  <c r="V562" i="42"/>
  <c r="U562" i="42"/>
  <c r="X562" i="42" s="1"/>
  <c r="T562" i="42"/>
  <c r="S562" i="42"/>
  <c r="M562" i="42"/>
  <c r="AL561" i="42"/>
  <c r="AE561" i="42"/>
  <c r="W561" i="42"/>
  <c r="V561" i="42"/>
  <c r="U561" i="42"/>
  <c r="X561" i="42" s="1"/>
  <c r="T561" i="42"/>
  <c r="S561" i="42"/>
  <c r="M561" i="42"/>
  <c r="AL560" i="42"/>
  <c r="AE560" i="42"/>
  <c r="X560" i="42"/>
  <c r="W560" i="42"/>
  <c r="V560" i="42"/>
  <c r="U560" i="42"/>
  <c r="T560" i="42"/>
  <c r="S560" i="42"/>
  <c r="M560" i="42"/>
  <c r="AL559" i="42"/>
  <c r="AE559" i="42"/>
  <c r="X559" i="42"/>
  <c r="W559" i="42"/>
  <c r="V559" i="42"/>
  <c r="U559" i="42"/>
  <c r="T559" i="42"/>
  <c r="S559" i="42"/>
  <c r="M559" i="42"/>
  <c r="AL558" i="42"/>
  <c r="AE558" i="42"/>
  <c r="W558" i="42"/>
  <c r="V558" i="42"/>
  <c r="U558" i="42"/>
  <c r="X558" i="42" s="1"/>
  <c r="T558" i="42"/>
  <c r="S558" i="42"/>
  <c r="M558" i="42"/>
  <c r="AL557" i="42"/>
  <c r="AE557" i="42"/>
  <c r="W557" i="42"/>
  <c r="V557" i="42"/>
  <c r="U557" i="42"/>
  <c r="X557" i="42" s="1"/>
  <c r="T557" i="42"/>
  <c r="S557" i="42"/>
  <c r="M557" i="42"/>
  <c r="AL556" i="42"/>
  <c r="AE556" i="42"/>
  <c r="X556" i="42"/>
  <c r="W556" i="42"/>
  <c r="V556" i="42"/>
  <c r="U556" i="42"/>
  <c r="T556" i="42"/>
  <c r="S556" i="42"/>
  <c r="M556" i="42"/>
  <c r="AL555" i="42"/>
  <c r="AE555" i="42"/>
  <c r="X555" i="42"/>
  <c r="W555" i="42"/>
  <c r="V555" i="42"/>
  <c r="U555" i="42"/>
  <c r="T555" i="42"/>
  <c r="S555" i="42"/>
  <c r="M555" i="42"/>
  <c r="AL554" i="42"/>
  <c r="AE554" i="42"/>
  <c r="W554" i="42"/>
  <c r="V554" i="42"/>
  <c r="U554" i="42"/>
  <c r="X554" i="42" s="1"/>
  <c r="T554" i="42"/>
  <c r="S554" i="42"/>
  <c r="M554" i="42"/>
  <c r="AL553" i="42"/>
  <c r="AE553" i="42"/>
  <c r="W553" i="42"/>
  <c r="V553" i="42"/>
  <c r="U553" i="42"/>
  <c r="X553" i="42" s="1"/>
  <c r="T553" i="42"/>
  <c r="S553" i="42"/>
  <c r="M553" i="42"/>
  <c r="AL552" i="42"/>
  <c r="AE552" i="42"/>
  <c r="X552" i="42"/>
  <c r="W552" i="42"/>
  <c r="V552" i="42"/>
  <c r="U552" i="42"/>
  <c r="T552" i="42"/>
  <c r="S552" i="42"/>
  <c r="M552" i="42"/>
  <c r="AL551" i="42"/>
  <c r="AE551" i="42"/>
  <c r="X551" i="42"/>
  <c r="W551" i="42"/>
  <c r="V551" i="42"/>
  <c r="U551" i="42"/>
  <c r="T551" i="42"/>
  <c r="S551" i="42"/>
  <c r="M551" i="42"/>
  <c r="AL550" i="42"/>
  <c r="AE550" i="42"/>
  <c r="W550" i="42"/>
  <c r="V550" i="42"/>
  <c r="U550" i="42"/>
  <c r="X550" i="42" s="1"/>
  <c r="T550" i="42"/>
  <c r="S550" i="42"/>
  <c r="M550" i="42"/>
  <c r="AL549" i="42"/>
  <c r="AE549" i="42"/>
  <c r="W549" i="42"/>
  <c r="V549" i="42"/>
  <c r="U549" i="42"/>
  <c r="X549" i="42" s="1"/>
  <c r="T549" i="42"/>
  <c r="S549" i="42"/>
  <c r="M549" i="42"/>
  <c r="AL548" i="42"/>
  <c r="AE548" i="42"/>
  <c r="X548" i="42"/>
  <c r="W548" i="42"/>
  <c r="V548" i="42"/>
  <c r="U548" i="42"/>
  <c r="T548" i="42"/>
  <c r="S548" i="42"/>
  <c r="M548" i="42"/>
  <c r="AL547" i="42"/>
  <c r="AE547" i="42"/>
  <c r="X547" i="42"/>
  <c r="W547" i="42"/>
  <c r="V547" i="42"/>
  <c r="U547" i="42"/>
  <c r="T547" i="42"/>
  <c r="S547" i="42"/>
  <c r="M547" i="42"/>
  <c r="AL546" i="42"/>
  <c r="AE546" i="42"/>
  <c r="W546" i="42"/>
  <c r="V546" i="42"/>
  <c r="U546" i="42"/>
  <c r="X546" i="42" s="1"/>
  <c r="T546" i="42"/>
  <c r="S546" i="42"/>
  <c r="M546" i="42"/>
  <c r="AL545" i="42"/>
  <c r="AE545" i="42"/>
  <c r="W545" i="42"/>
  <c r="V545" i="42"/>
  <c r="U545" i="42"/>
  <c r="X545" i="42" s="1"/>
  <c r="T545" i="42"/>
  <c r="S545" i="42"/>
  <c r="M545" i="42"/>
  <c r="AL544" i="42"/>
  <c r="AE544" i="42"/>
  <c r="X544" i="42"/>
  <c r="W544" i="42"/>
  <c r="V544" i="42"/>
  <c r="U544" i="42"/>
  <c r="T544" i="42"/>
  <c r="S544" i="42"/>
  <c r="M544" i="42"/>
  <c r="AL543" i="42"/>
  <c r="AE543" i="42"/>
  <c r="X543" i="42"/>
  <c r="W543" i="42"/>
  <c r="V543" i="42"/>
  <c r="U543" i="42"/>
  <c r="T543" i="42"/>
  <c r="S543" i="42"/>
  <c r="M543" i="42"/>
  <c r="AL542" i="42"/>
  <c r="AE542" i="42"/>
  <c r="W542" i="42"/>
  <c r="V542" i="42"/>
  <c r="U542" i="42"/>
  <c r="X542" i="42" s="1"/>
  <c r="T542" i="42"/>
  <c r="S542" i="42"/>
  <c r="M542" i="42"/>
  <c r="AL541" i="42"/>
  <c r="AE541" i="42"/>
  <c r="W541" i="42"/>
  <c r="V541" i="42"/>
  <c r="U541" i="42"/>
  <c r="X541" i="42" s="1"/>
  <c r="T541" i="42"/>
  <c r="S541" i="42"/>
  <c r="M541" i="42"/>
  <c r="AL540" i="42"/>
  <c r="AE540" i="42"/>
  <c r="X540" i="42"/>
  <c r="W540" i="42"/>
  <c r="V540" i="42"/>
  <c r="U540" i="42"/>
  <c r="T540" i="42"/>
  <c r="S540" i="42"/>
  <c r="M540" i="42"/>
  <c r="AL539" i="42"/>
  <c r="AE539" i="42"/>
  <c r="X539" i="42"/>
  <c r="W539" i="42"/>
  <c r="V539" i="42"/>
  <c r="U539" i="42"/>
  <c r="T539" i="42"/>
  <c r="S539" i="42"/>
  <c r="M539" i="42"/>
  <c r="AL538" i="42"/>
  <c r="AE538" i="42"/>
  <c r="W538" i="42"/>
  <c r="V538" i="42"/>
  <c r="U538" i="42"/>
  <c r="X538" i="42" s="1"/>
  <c r="T538" i="42"/>
  <c r="S538" i="42"/>
  <c r="M538" i="42"/>
  <c r="AL537" i="42"/>
  <c r="AE537" i="42"/>
  <c r="W537" i="42"/>
  <c r="V537" i="42"/>
  <c r="U537" i="42"/>
  <c r="X537" i="42" s="1"/>
  <c r="T537" i="42"/>
  <c r="S537" i="42"/>
  <c r="M537" i="42"/>
  <c r="AL536" i="42"/>
  <c r="AE536" i="42"/>
  <c r="X536" i="42"/>
  <c r="W536" i="42"/>
  <c r="V536" i="42"/>
  <c r="U536" i="42"/>
  <c r="T536" i="42"/>
  <c r="S536" i="42"/>
  <c r="M536" i="42"/>
  <c r="AL535" i="42"/>
  <c r="AE535" i="42"/>
  <c r="X535" i="42"/>
  <c r="W535" i="42"/>
  <c r="V535" i="42"/>
  <c r="U535" i="42"/>
  <c r="T535" i="42"/>
  <c r="S535" i="42"/>
  <c r="M535" i="42"/>
  <c r="AL534" i="42"/>
  <c r="AE534" i="42"/>
  <c r="W534" i="42"/>
  <c r="V534" i="42"/>
  <c r="U534" i="42"/>
  <c r="X534" i="42" s="1"/>
  <c r="T534" i="42"/>
  <c r="S534" i="42"/>
  <c r="M534" i="42"/>
  <c r="AL533" i="42"/>
  <c r="AE533" i="42"/>
  <c r="W533" i="42"/>
  <c r="V533" i="42"/>
  <c r="U533" i="42"/>
  <c r="X533" i="42" s="1"/>
  <c r="T533" i="42"/>
  <c r="S533" i="42"/>
  <c r="M533" i="42"/>
  <c r="AL532" i="42"/>
  <c r="AE532" i="42"/>
  <c r="X532" i="42"/>
  <c r="W532" i="42"/>
  <c r="V532" i="42"/>
  <c r="U532" i="42"/>
  <c r="T532" i="42"/>
  <c r="S532" i="42"/>
  <c r="M532" i="42"/>
  <c r="AL531" i="42"/>
  <c r="AE531" i="42"/>
  <c r="X531" i="42"/>
  <c r="W531" i="42"/>
  <c r="V531" i="42"/>
  <c r="U531" i="42"/>
  <c r="T531" i="42"/>
  <c r="S531" i="42"/>
  <c r="M531" i="42"/>
  <c r="AL530" i="42"/>
  <c r="AE530" i="42"/>
  <c r="W530" i="42"/>
  <c r="V530" i="42"/>
  <c r="U530" i="42"/>
  <c r="X530" i="42" s="1"/>
  <c r="T530" i="42"/>
  <c r="S530" i="42"/>
  <c r="M530" i="42"/>
  <c r="AL529" i="42"/>
  <c r="AE529" i="42"/>
  <c r="W529" i="42"/>
  <c r="V529" i="42"/>
  <c r="U529" i="42"/>
  <c r="X529" i="42" s="1"/>
  <c r="T529" i="42"/>
  <c r="S529" i="42"/>
  <c r="M529" i="42"/>
  <c r="AL528" i="42"/>
  <c r="AE528" i="42"/>
  <c r="X528" i="42"/>
  <c r="W528" i="42"/>
  <c r="V528" i="42"/>
  <c r="U528" i="42"/>
  <c r="T528" i="42"/>
  <c r="S528" i="42"/>
  <c r="M528" i="42"/>
  <c r="AL527" i="42"/>
  <c r="AE527" i="42"/>
  <c r="X527" i="42"/>
  <c r="W527" i="42"/>
  <c r="V527" i="42"/>
  <c r="U527" i="42"/>
  <c r="T527" i="42"/>
  <c r="S527" i="42"/>
  <c r="M527" i="42"/>
  <c r="AL526" i="42"/>
  <c r="AE526" i="42"/>
  <c r="W526" i="42"/>
  <c r="V526" i="42"/>
  <c r="U526" i="42"/>
  <c r="X526" i="42" s="1"/>
  <c r="T526" i="42"/>
  <c r="S526" i="42"/>
  <c r="M526" i="42"/>
  <c r="AL525" i="42"/>
  <c r="AE525" i="42"/>
  <c r="W525" i="42"/>
  <c r="V525" i="42"/>
  <c r="U525" i="42"/>
  <c r="X525" i="42" s="1"/>
  <c r="T525" i="42"/>
  <c r="S525" i="42"/>
  <c r="M525" i="42"/>
  <c r="AL524" i="42"/>
  <c r="AE524" i="42"/>
  <c r="X524" i="42"/>
  <c r="W524" i="42"/>
  <c r="V524" i="42"/>
  <c r="U524" i="42"/>
  <c r="T524" i="42"/>
  <c r="S524" i="42"/>
  <c r="M524" i="42"/>
  <c r="AL523" i="42"/>
  <c r="AE523" i="42"/>
  <c r="X523" i="42"/>
  <c r="W523" i="42"/>
  <c r="V523" i="42"/>
  <c r="U523" i="42"/>
  <c r="T523" i="42"/>
  <c r="S523" i="42"/>
  <c r="M523" i="42"/>
  <c r="AL522" i="42"/>
  <c r="AE522" i="42"/>
  <c r="W522" i="42"/>
  <c r="V522" i="42"/>
  <c r="U522" i="42"/>
  <c r="X522" i="42" s="1"/>
  <c r="T522" i="42"/>
  <c r="S522" i="42"/>
  <c r="M522" i="42"/>
  <c r="AL521" i="42"/>
  <c r="AE521" i="42"/>
  <c r="W521" i="42"/>
  <c r="V521" i="42"/>
  <c r="U521" i="42"/>
  <c r="X521" i="42" s="1"/>
  <c r="T521" i="42"/>
  <c r="S521" i="42"/>
  <c r="M521" i="42"/>
  <c r="AL520" i="42"/>
  <c r="AE520" i="42"/>
  <c r="X520" i="42"/>
  <c r="W520" i="42"/>
  <c r="V520" i="42"/>
  <c r="U520" i="42"/>
  <c r="T520" i="42"/>
  <c r="S520" i="42"/>
  <c r="M520" i="42"/>
  <c r="AL519" i="42"/>
  <c r="AE519" i="42"/>
  <c r="X519" i="42"/>
  <c r="W519" i="42"/>
  <c r="V519" i="42"/>
  <c r="U519" i="42"/>
  <c r="T519" i="42"/>
  <c r="S519" i="42"/>
  <c r="M519" i="42"/>
  <c r="AL518" i="42"/>
  <c r="AE518" i="42"/>
  <c r="W518" i="42"/>
  <c r="V518" i="42"/>
  <c r="U518" i="42"/>
  <c r="X518" i="42" s="1"/>
  <c r="T518" i="42"/>
  <c r="S518" i="42"/>
  <c r="M518" i="42"/>
  <c r="AL517" i="42"/>
  <c r="AE517" i="42"/>
  <c r="W517" i="42"/>
  <c r="V517" i="42"/>
  <c r="U517" i="42"/>
  <c r="X517" i="42" s="1"/>
  <c r="T517" i="42"/>
  <c r="S517" i="42"/>
  <c r="M517" i="42"/>
  <c r="AL516" i="42"/>
  <c r="AE516" i="42"/>
  <c r="X516" i="42"/>
  <c r="W516" i="42"/>
  <c r="V516" i="42"/>
  <c r="U516" i="42"/>
  <c r="T516" i="42"/>
  <c r="S516" i="42"/>
  <c r="M516" i="42"/>
  <c r="AL515" i="42"/>
  <c r="AE515" i="42"/>
  <c r="X515" i="42"/>
  <c r="W515" i="42"/>
  <c r="V515" i="42"/>
  <c r="U515" i="42"/>
  <c r="T515" i="42"/>
  <c r="S515" i="42"/>
  <c r="M515" i="42"/>
  <c r="AL514" i="42"/>
  <c r="AE514" i="42"/>
  <c r="W514" i="42"/>
  <c r="V514" i="42"/>
  <c r="U514" i="42"/>
  <c r="X514" i="42" s="1"/>
  <c r="T514" i="42"/>
  <c r="S514" i="42"/>
  <c r="M514" i="42"/>
  <c r="AL513" i="42"/>
  <c r="AE513" i="42"/>
  <c r="W513" i="42"/>
  <c r="V513" i="42"/>
  <c r="U513" i="42"/>
  <c r="X513" i="42" s="1"/>
  <c r="T513" i="42"/>
  <c r="S513" i="42"/>
  <c r="M513" i="42"/>
  <c r="AL512" i="42"/>
  <c r="AE512" i="42"/>
  <c r="X512" i="42"/>
  <c r="W512" i="42"/>
  <c r="V512" i="42"/>
  <c r="U512" i="42"/>
  <c r="T512" i="42"/>
  <c r="S512" i="42"/>
  <c r="M512" i="42"/>
  <c r="AL511" i="42"/>
  <c r="AE511" i="42"/>
  <c r="X511" i="42"/>
  <c r="W511" i="42"/>
  <c r="V511" i="42"/>
  <c r="U511" i="42"/>
  <c r="T511" i="42"/>
  <c r="S511" i="42"/>
  <c r="M511" i="42"/>
  <c r="AL510" i="42"/>
  <c r="AE510" i="42"/>
  <c r="W510" i="42"/>
  <c r="V510" i="42"/>
  <c r="U510" i="42"/>
  <c r="X510" i="42" s="1"/>
  <c r="T510" i="42"/>
  <c r="S510" i="42"/>
  <c r="M510" i="42"/>
  <c r="AL509" i="42"/>
  <c r="AE509" i="42"/>
  <c r="W509" i="42"/>
  <c r="V509" i="42"/>
  <c r="U509" i="42"/>
  <c r="X509" i="42" s="1"/>
  <c r="T509" i="42"/>
  <c r="S509" i="42"/>
  <c r="M509" i="42"/>
  <c r="AL508" i="42"/>
  <c r="AE508" i="42"/>
  <c r="X508" i="42"/>
  <c r="W508" i="42"/>
  <c r="V508" i="42"/>
  <c r="U508" i="42"/>
  <c r="T508" i="42"/>
  <c r="S508" i="42"/>
  <c r="M508" i="42"/>
  <c r="AL507" i="42"/>
  <c r="AE507" i="42"/>
  <c r="X507" i="42"/>
  <c r="W507" i="42"/>
  <c r="V507" i="42"/>
  <c r="U507" i="42"/>
  <c r="T507" i="42"/>
  <c r="S507" i="42"/>
  <c r="M507" i="42"/>
  <c r="AL506" i="42"/>
  <c r="AE506" i="42"/>
  <c r="W506" i="42"/>
  <c r="V506" i="42"/>
  <c r="U506" i="42"/>
  <c r="X506" i="42" s="1"/>
  <c r="T506" i="42"/>
  <c r="S506" i="42"/>
  <c r="M506" i="42"/>
  <c r="AL505" i="42"/>
  <c r="AE505" i="42"/>
  <c r="W505" i="42"/>
  <c r="V505" i="42"/>
  <c r="U505" i="42"/>
  <c r="X505" i="42" s="1"/>
  <c r="T505" i="42"/>
  <c r="S505" i="42"/>
  <c r="M505" i="42"/>
  <c r="AL504" i="42"/>
  <c r="AE504" i="42"/>
  <c r="X504" i="42"/>
  <c r="W504" i="42"/>
  <c r="V504" i="42"/>
  <c r="U504" i="42"/>
  <c r="T504" i="42"/>
  <c r="S504" i="42"/>
  <c r="M504" i="42"/>
  <c r="AL503" i="42"/>
  <c r="AE503" i="42"/>
  <c r="X503" i="42"/>
  <c r="W503" i="42"/>
  <c r="V503" i="42"/>
  <c r="U503" i="42"/>
  <c r="T503" i="42"/>
  <c r="S503" i="42"/>
  <c r="M503" i="42"/>
  <c r="AL502" i="42"/>
  <c r="AE502" i="42"/>
  <c r="W502" i="42"/>
  <c r="V502" i="42"/>
  <c r="U502" i="42"/>
  <c r="X502" i="42" s="1"/>
  <c r="T502" i="42"/>
  <c r="S502" i="42"/>
  <c r="M502" i="42"/>
  <c r="AL501" i="42"/>
  <c r="AE501" i="42"/>
  <c r="W501" i="42"/>
  <c r="V501" i="42"/>
  <c r="U501" i="42"/>
  <c r="X501" i="42" s="1"/>
  <c r="T501" i="42"/>
  <c r="S501" i="42"/>
  <c r="M501" i="42"/>
  <c r="AL500" i="42"/>
  <c r="AE500" i="42"/>
  <c r="X500" i="42"/>
  <c r="W500" i="42"/>
  <c r="V500" i="42"/>
  <c r="U500" i="42"/>
  <c r="T500" i="42"/>
  <c r="S500" i="42"/>
  <c r="M500" i="42"/>
  <c r="AL499" i="42"/>
  <c r="AE499" i="42"/>
  <c r="X499" i="42"/>
  <c r="W499" i="42"/>
  <c r="V499" i="42"/>
  <c r="U499" i="42"/>
  <c r="T499" i="42"/>
  <c r="S499" i="42"/>
  <c r="M499" i="42"/>
  <c r="AL498" i="42"/>
  <c r="AE498" i="42"/>
  <c r="W498" i="42"/>
  <c r="V498" i="42"/>
  <c r="U498" i="42"/>
  <c r="X498" i="42" s="1"/>
  <c r="T498" i="42"/>
  <c r="S498" i="42"/>
  <c r="M498" i="42"/>
  <c r="AL497" i="42"/>
  <c r="AE497" i="42"/>
  <c r="W497" i="42"/>
  <c r="V497" i="42"/>
  <c r="U497" i="42"/>
  <c r="X497" i="42" s="1"/>
  <c r="T497" i="42"/>
  <c r="S497" i="42"/>
  <c r="M497" i="42"/>
  <c r="AL496" i="42"/>
  <c r="AE496" i="42"/>
  <c r="X496" i="42"/>
  <c r="W496" i="42"/>
  <c r="V496" i="42"/>
  <c r="U496" i="42"/>
  <c r="T496" i="42"/>
  <c r="S496" i="42"/>
  <c r="M496" i="42"/>
  <c r="AL495" i="42"/>
  <c r="AE495" i="42"/>
  <c r="X495" i="42"/>
  <c r="W495" i="42"/>
  <c r="V495" i="42"/>
  <c r="U495" i="42"/>
  <c r="T495" i="42"/>
  <c r="S495" i="42"/>
  <c r="M495" i="42"/>
  <c r="AL494" i="42"/>
  <c r="AE494" i="42"/>
  <c r="W494" i="42"/>
  <c r="V494" i="42"/>
  <c r="U494" i="42"/>
  <c r="X494" i="42" s="1"/>
  <c r="T494" i="42"/>
  <c r="S494" i="42"/>
  <c r="M494" i="42"/>
  <c r="AL493" i="42"/>
  <c r="AE493" i="42"/>
  <c r="W493" i="42"/>
  <c r="V493" i="42"/>
  <c r="U493" i="42"/>
  <c r="X493" i="42" s="1"/>
  <c r="T493" i="42"/>
  <c r="S493" i="42"/>
  <c r="M493" i="42"/>
  <c r="AL492" i="42"/>
  <c r="AE492" i="42"/>
  <c r="X492" i="42"/>
  <c r="W492" i="42"/>
  <c r="V492" i="42"/>
  <c r="U492" i="42"/>
  <c r="T492" i="42"/>
  <c r="S492" i="42"/>
  <c r="M492" i="42"/>
  <c r="AL491" i="42"/>
  <c r="AE491" i="42"/>
  <c r="X491" i="42"/>
  <c r="W491" i="42"/>
  <c r="V491" i="42"/>
  <c r="U491" i="42"/>
  <c r="T491" i="42"/>
  <c r="S491" i="42"/>
  <c r="M491" i="42"/>
  <c r="AL490" i="42"/>
  <c r="AE490" i="42"/>
  <c r="W490" i="42"/>
  <c r="V490" i="42"/>
  <c r="U490" i="42"/>
  <c r="X490" i="42" s="1"/>
  <c r="T490" i="42"/>
  <c r="S490" i="42"/>
  <c r="M490" i="42"/>
  <c r="AL489" i="42"/>
  <c r="AE489" i="42"/>
  <c r="W489" i="42"/>
  <c r="V489" i="42"/>
  <c r="U489" i="42"/>
  <c r="X489" i="42" s="1"/>
  <c r="T489" i="42"/>
  <c r="S489" i="42"/>
  <c r="M489" i="42"/>
  <c r="AL488" i="42"/>
  <c r="AE488" i="42"/>
  <c r="X488" i="42"/>
  <c r="W488" i="42"/>
  <c r="V488" i="42"/>
  <c r="U488" i="42"/>
  <c r="T488" i="42"/>
  <c r="S488" i="42"/>
  <c r="M488" i="42"/>
  <c r="AL487" i="42"/>
  <c r="AE487" i="42"/>
  <c r="X487" i="42"/>
  <c r="W487" i="42"/>
  <c r="V487" i="42"/>
  <c r="U487" i="42"/>
  <c r="T487" i="42"/>
  <c r="S487" i="42"/>
  <c r="M487" i="42"/>
  <c r="AL486" i="42"/>
  <c r="AE486" i="42"/>
  <c r="W486" i="42"/>
  <c r="V486" i="42"/>
  <c r="U486" i="42"/>
  <c r="X486" i="42" s="1"/>
  <c r="T486" i="42"/>
  <c r="S486" i="42"/>
  <c r="M486" i="42"/>
  <c r="AL485" i="42"/>
  <c r="AE485" i="42"/>
  <c r="W485" i="42"/>
  <c r="V485" i="42"/>
  <c r="U485" i="42"/>
  <c r="X485" i="42" s="1"/>
  <c r="T485" i="42"/>
  <c r="S485" i="42"/>
  <c r="M485" i="42"/>
  <c r="AL484" i="42"/>
  <c r="AE484" i="42"/>
  <c r="X484" i="42"/>
  <c r="W484" i="42"/>
  <c r="V484" i="42"/>
  <c r="U484" i="42"/>
  <c r="T484" i="42"/>
  <c r="S484" i="42"/>
  <c r="M484" i="42"/>
  <c r="AL483" i="42"/>
  <c r="AE483" i="42"/>
  <c r="X483" i="42"/>
  <c r="W483" i="42"/>
  <c r="V483" i="42"/>
  <c r="U483" i="42"/>
  <c r="T483" i="42"/>
  <c r="S483" i="42"/>
  <c r="M483" i="42"/>
  <c r="AL482" i="42"/>
  <c r="AE482" i="42"/>
  <c r="W482" i="42"/>
  <c r="V482" i="42"/>
  <c r="U482" i="42"/>
  <c r="X482" i="42" s="1"/>
  <c r="T482" i="42"/>
  <c r="S482" i="42"/>
  <c r="M482" i="42"/>
  <c r="AL481" i="42"/>
  <c r="AE481" i="42"/>
  <c r="W481" i="42"/>
  <c r="V481" i="42"/>
  <c r="U481" i="42"/>
  <c r="X481" i="42" s="1"/>
  <c r="T481" i="42"/>
  <c r="S481" i="42"/>
  <c r="M481" i="42"/>
  <c r="AL480" i="42"/>
  <c r="AE480" i="42"/>
  <c r="X480" i="42"/>
  <c r="W480" i="42"/>
  <c r="V480" i="42"/>
  <c r="U480" i="42"/>
  <c r="T480" i="42"/>
  <c r="S480" i="42"/>
  <c r="M480" i="42"/>
  <c r="AL479" i="42"/>
  <c r="AE479" i="42"/>
  <c r="X479" i="42"/>
  <c r="W479" i="42"/>
  <c r="V479" i="42"/>
  <c r="U479" i="42"/>
  <c r="T479" i="42"/>
  <c r="S479" i="42"/>
  <c r="M479" i="42"/>
  <c r="AL478" i="42"/>
  <c r="AE478" i="42"/>
  <c r="W478" i="42"/>
  <c r="V478" i="42"/>
  <c r="U478" i="42"/>
  <c r="X478" i="42" s="1"/>
  <c r="T478" i="42"/>
  <c r="S478" i="42"/>
  <c r="M478" i="42"/>
  <c r="AL477" i="42"/>
  <c r="AE477" i="42"/>
  <c r="W477" i="42"/>
  <c r="V477" i="42"/>
  <c r="U477" i="42"/>
  <c r="X477" i="42" s="1"/>
  <c r="T477" i="42"/>
  <c r="S477" i="42"/>
  <c r="M477" i="42"/>
  <c r="AL476" i="42"/>
  <c r="AE476" i="42"/>
  <c r="X476" i="42"/>
  <c r="W476" i="42"/>
  <c r="V476" i="42"/>
  <c r="U476" i="42"/>
  <c r="T476" i="42"/>
  <c r="S476" i="42"/>
  <c r="M476" i="42"/>
  <c r="AL475" i="42"/>
  <c r="AE475" i="42"/>
  <c r="X475" i="42"/>
  <c r="W475" i="42"/>
  <c r="V475" i="42"/>
  <c r="U475" i="42"/>
  <c r="T475" i="42"/>
  <c r="S475" i="42"/>
  <c r="M475" i="42"/>
  <c r="AL474" i="42"/>
  <c r="AE474" i="42"/>
  <c r="W474" i="42"/>
  <c r="V474" i="42"/>
  <c r="U474" i="42"/>
  <c r="X474" i="42" s="1"/>
  <c r="T474" i="42"/>
  <c r="S474" i="42"/>
  <c r="M474" i="42"/>
  <c r="AL473" i="42"/>
  <c r="AE473" i="42"/>
  <c r="W473" i="42"/>
  <c r="V473" i="42"/>
  <c r="U473" i="42"/>
  <c r="X473" i="42" s="1"/>
  <c r="T473" i="42"/>
  <c r="S473" i="42"/>
  <c r="M473" i="42"/>
  <c r="AL472" i="42"/>
  <c r="AE472" i="42"/>
  <c r="X472" i="42"/>
  <c r="W472" i="42"/>
  <c r="V472" i="42"/>
  <c r="U472" i="42"/>
  <c r="T472" i="42"/>
  <c r="S472" i="42"/>
  <c r="M472" i="42"/>
  <c r="AL471" i="42"/>
  <c r="AE471" i="42"/>
  <c r="X471" i="42"/>
  <c r="W471" i="42"/>
  <c r="V471" i="42"/>
  <c r="U471" i="42"/>
  <c r="T471" i="42"/>
  <c r="S471" i="42"/>
  <c r="M471" i="42"/>
  <c r="AL470" i="42"/>
  <c r="AE470" i="42"/>
  <c r="W470" i="42"/>
  <c r="V470" i="42"/>
  <c r="U470" i="42"/>
  <c r="X470" i="42" s="1"/>
  <c r="T470" i="42"/>
  <c r="S470" i="42"/>
  <c r="M470" i="42"/>
  <c r="AL469" i="42"/>
  <c r="AE469" i="42"/>
  <c r="W469" i="42"/>
  <c r="V469" i="42"/>
  <c r="U469" i="42"/>
  <c r="X469" i="42" s="1"/>
  <c r="T469" i="42"/>
  <c r="S469" i="42"/>
  <c r="M469" i="42"/>
  <c r="AL468" i="42"/>
  <c r="AE468" i="42"/>
  <c r="X468" i="42"/>
  <c r="W468" i="42"/>
  <c r="V468" i="42"/>
  <c r="U468" i="42"/>
  <c r="T468" i="42"/>
  <c r="S468" i="42"/>
  <c r="M468" i="42"/>
  <c r="AL467" i="42"/>
  <c r="AE467" i="42"/>
  <c r="W467" i="42"/>
  <c r="V467" i="42"/>
  <c r="U467" i="42"/>
  <c r="X467" i="42" s="1"/>
  <c r="T467" i="42"/>
  <c r="S467" i="42"/>
  <c r="M467" i="42"/>
  <c r="AL466" i="42"/>
  <c r="AE466" i="42"/>
  <c r="W466" i="42"/>
  <c r="V466" i="42"/>
  <c r="U466" i="42"/>
  <c r="X466" i="42" s="1"/>
  <c r="T466" i="42"/>
  <c r="S466" i="42"/>
  <c r="M466" i="42"/>
  <c r="AL465" i="42"/>
  <c r="AE465" i="42"/>
  <c r="W465" i="42"/>
  <c r="V465" i="42"/>
  <c r="U465" i="42"/>
  <c r="X465" i="42" s="1"/>
  <c r="T465" i="42"/>
  <c r="S465" i="42"/>
  <c r="M465" i="42"/>
  <c r="AL464" i="42"/>
  <c r="AE464" i="42"/>
  <c r="X464" i="42"/>
  <c r="W464" i="42"/>
  <c r="V464" i="42"/>
  <c r="U464" i="42"/>
  <c r="T464" i="42"/>
  <c r="S464" i="42"/>
  <c r="M464" i="42"/>
  <c r="AL463" i="42"/>
  <c r="AE463" i="42"/>
  <c r="X463" i="42"/>
  <c r="W463" i="42"/>
  <c r="V463" i="42"/>
  <c r="U463" i="42"/>
  <c r="T463" i="42"/>
  <c r="S463" i="42"/>
  <c r="M463" i="42"/>
  <c r="AL462" i="42"/>
  <c r="AE462" i="42"/>
  <c r="W462" i="42"/>
  <c r="V462" i="42"/>
  <c r="U462" i="42"/>
  <c r="X462" i="42" s="1"/>
  <c r="T462" i="42"/>
  <c r="S462" i="42"/>
  <c r="M462" i="42"/>
  <c r="AL461" i="42"/>
  <c r="AE461" i="42"/>
  <c r="W461" i="42"/>
  <c r="V461" i="42"/>
  <c r="U461" i="42"/>
  <c r="X461" i="42" s="1"/>
  <c r="T461" i="42"/>
  <c r="S461" i="42"/>
  <c r="M461" i="42"/>
  <c r="AL460" i="42"/>
  <c r="AE460" i="42"/>
  <c r="X460" i="42"/>
  <c r="W460" i="42"/>
  <c r="V460" i="42"/>
  <c r="U460" i="42"/>
  <c r="T460" i="42"/>
  <c r="S460" i="42"/>
  <c r="M460" i="42"/>
  <c r="AL459" i="42"/>
  <c r="AE459" i="42"/>
  <c r="W459" i="42"/>
  <c r="V459" i="42"/>
  <c r="U459" i="42"/>
  <c r="X459" i="42" s="1"/>
  <c r="T459" i="42"/>
  <c r="S459" i="42"/>
  <c r="M459" i="42"/>
  <c r="AL458" i="42"/>
  <c r="AE458" i="42"/>
  <c r="W458" i="42"/>
  <c r="V458" i="42"/>
  <c r="U458" i="42"/>
  <c r="X458" i="42" s="1"/>
  <c r="T458" i="42"/>
  <c r="S458" i="42"/>
  <c r="M458" i="42"/>
  <c r="AL457" i="42"/>
  <c r="AE457" i="42"/>
  <c r="W457" i="42"/>
  <c r="V457" i="42"/>
  <c r="U457" i="42"/>
  <c r="X457" i="42" s="1"/>
  <c r="T457" i="42"/>
  <c r="S457" i="42"/>
  <c r="M457" i="42"/>
  <c r="AL456" i="42"/>
  <c r="AE456" i="42"/>
  <c r="X456" i="42"/>
  <c r="W456" i="42"/>
  <c r="V456" i="42"/>
  <c r="U456" i="42"/>
  <c r="T456" i="42"/>
  <c r="S456" i="42"/>
  <c r="M456" i="42"/>
  <c r="AL455" i="42"/>
  <c r="AE455" i="42"/>
  <c r="X455" i="42"/>
  <c r="W455" i="42"/>
  <c r="V455" i="42"/>
  <c r="U455" i="42"/>
  <c r="T455" i="42"/>
  <c r="S455" i="42"/>
  <c r="M455" i="42"/>
  <c r="AL454" i="42"/>
  <c r="AE454" i="42"/>
  <c r="W454" i="42"/>
  <c r="V454" i="42"/>
  <c r="U454" i="42"/>
  <c r="T454" i="42"/>
  <c r="S454" i="42"/>
  <c r="M454" i="42"/>
  <c r="AL453" i="42"/>
  <c r="AE453" i="42"/>
  <c r="W453" i="42"/>
  <c r="V453" i="42"/>
  <c r="U453" i="42"/>
  <c r="X453" i="42" s="1"/>
  <c r="T453" i="42"/>
  <c r="S453" i="42"/>
  <c r="M453" i="42"/>
  <c r="AL452" i="42"/>
  <c r="AE452" i="42"/>
  <c r="W452" i="42"/>
  <c r="X452" i="42" s="1"/>
  <c r="V452" i="42"/>
  <c r="U452" i="42"/>
  <c r="T452" i="42"/>
  <c r="S452" i="42"/>
  <c r="M452" i="42"/>
  <c r="AL451" i="42"/>
  <c r="AE451" i="42"/>
  <c r="X451" i="42"/>
  <c r="W451" i="42"/>
  <c r="V451" i="42"/>
  <c r="U451" i="42"/>
  <c r="T451" i="42"/>
  <c r="S451" i="42"/>
  <c r="M451" i="42"/>
  <c r="AL450" i="42"/>
  <c r="AE450" i="42"/>
  <c r="W450" i="42"/>
  <c r="V450" i="42"/>
  <c r="U450" i="42"/>
  <c r="X450" i="42" s="1"/>
  <c r="T450" i="42"/>
  <c r="S450" i="42"/>
  <c r="M450" i="42"/>
  <c r="AL449" i="42"/>
  <c r="AE449" i="42"/>
  <c r="W449" i="42"/>
  <c r="V449" i="42"/>
  <c r="U449" i="42"/>
  <c r="X449" i="42" s="1"/>
  <c r="T449" i="42"/>
  <c r="S449" i="42"/>
  <c r="M449" i="42"/>
  <c r="AL448" i="42"/>
  <c r="AE448" i="42"/>
  <c r="W448" i="42"/>
  <c r="X448" i="42" s="1"/>
  <c r="V448" i="42"/>
  <c r="U448" i="42"/>
  <c r="T448" i="42"/>
  <c r="S448" i="42"/>
  <c r="M448" i="42"/>
  <c r="AL447" i="42"/>
  <c r="AE447" i="42"/>
  <c r="X447" i="42"/>
  <c r="W447" i="42"/>
  <c r="V447" i="42"/>
  <c r="U447" i="42"/>
  <c r="T447" i="42"/>
  <c r="S447" i="42"/>
  <c r="M447" i="42"/>
  <c r="AL446" i="42"/>
  <c r="AE446" i="42"/>
  <c r="W446" i="42"/>
  <c r="V446" i="42"/>
  <c r="U446" i="42"/>
  <c r="T446" i="42"/>
  <c r="S446" i="42"/>
  <c r="M446" i="42"/>
  <c r="AL445" i="42"/>
  <c r="AE445" i="42"/>
  <c r="W445" i="42"/>
  <c r="V445" i="42"/>
  <c r="U445" i="42"/>
  <c r="X445" i="42" s="1"/>
  <c r="T445" i="42"/>
  <c r="S445" i="42"/>
  <c r="M445" i="42"/>
  <c r="AL444" i="42"/>
  <c r="AE444" i="42"/>
  <c r="W444" i="42"/>
  <c r="X444" i="42" s="1"/>
  <c r="V444" i="42"/>
  <c r="U444" i="42"/>
  <c r="T444" i="42"/>
  <c r="S444" i="42"/>
  <c r="M444" i="42"/>
  <c r="AL443" i="42"/>
  <c r="AE443" i="42"/>
  <c r="W443" i="42"/>
  <c r="V443" i="42"/>
  <c r="U443" i="42"/>
  <c r="X443" i="42" s="1"/>
  <c r="T443" i="42"/>
  <c r="S443" i="42"/>
  <c r="M443" i="42"/>
  <c r="AL442" i="42"/>
  <c r="AE442" i="42"/>
  <c r="W442" i="42"/>
  <c r="V442" i="42"/>
  <c r="U442" i="42"/>
  <c r="T442" i="42"/>
  <c r="S442" i="42"/>
  <c r="M442" i="42"/>
  <c r="AL441" i="42"/>
  <c r="AE441" i="42"/>
  <c r="W441" i="42"/>
  <c r="V441" i="42"/>
  <c r="U441" i="42"/>
  <c r="X441" i="42" s="1"/>
  <c r="T441" i="42"/>
  <c r="S441" i="42"/>
  <c r="M441" i="42"/>
  <c r="AL440" i="42"/>
  <c r="AE440" i="42"/>
  <c r="W440" i="42"/>
  <c r="X440" i="42" s="1"/>
  <c r="V440" i="42"/>
  <c r="U440" i="42"/>
  <c r="T440" i="42"/>
  <c r="S440" i="42"/>
  <c r="M440" i="42"/>
  <c r="AL439" i="42"/>
  <c r="AE439" i="42"/>
  <c r="X439" i="42"/>
  <c r="W439" i="42"/>
  <c r="V439" i="42"/>
  <c r="U439" i="42"/>
  <c r="T439" i="42"/>
  <c r="S439" i="42"/>
  <c r="M439" i="42"/>
  <c r="AL438" i="42"/>
  <c r="AE438" i="42"/>
  <c r="W438" i="42"/>
  <c r="V438" i="42"/>
  <c r="U438" i="42"/>
  <c r="X438" i="42" s="1"/>
  <c r="T438" i="42"/>
  <c r="S438" i="42"/>
  <c r="M438" i="42"/>
  <c r="AL437" i="42"/>
  <c r="AE437" i="42"/>
  <c r="W437" i="42"/>
  <c r="V437" i="42"/>
  <c r="U437" i="42"/>
  <c r="X437" i="42" s="1"/>
  <c r="T437" i="42"/>
  <c r="S437" i="42"/>
  <c r="M437" i="42"/>
  <c r="AL436" i="42"/>
  <c r="AE436" i="42"/>
  <c r="X436" i="42"/>
  <c r="W436" i="42"/>
  <c r="V436" i="42"/>
  <c r="U436" i="42"/>
  <c r="T436" i="42"/>
  <c r="S436" i="42"/>
  <c r="M436" i="42"/>
  <c r="AL435" i="42"/>
  <c r="AE435" i="42"/>
  <c r="W435" i="42"/>
  <c r="V435" i="42"/>
  <c r="U435" i="42"/>
  <c r="X435" i="42" s="1"/>
  <c r="T435" i="42"/>
  <c r="S435" i="42"/>
  <c r="M435" i="42"/>
  <c r="AL434" i="42"/>
  <c r="AE434" i="42"/>
  <c r="W434" i="42"/>
  <c r="V434" i="42"/>
  <c r="U434" i="42"/>
  <c r="T434" i="42"/>
  <c r="S434" i="42"/>
  <c r="M434" i="42"/>
  <c r="AL433" i="42"/>
  <c r="AE433" i="42"/>
  <c r="W433" i="42"/>
  <c r="V433" i="42"/>
  <c r="U433" i="42"/>
  <c r="X433" i="42" s="1"/>
  <c r="T433" i="42"/>
  <c r="S433" i="42"/>
  <c r="M433" i="42"/>
  <c r="AL432" i="42"/>
  <c r="AE432" i="42"/>
  <c r="X432" i="42"/>
  <c r="W432" i="42"/>
  <c r="V432" i="42"/>
  <c r="U432" i="42"/>
  <c r="T432" i="42"/>
  <c r="S432" i="42"/>
  <c r="M432" i="42"/>
  <c r="AL431" i="42"/>
  <c r="AE431" i="42"/>
  <c r="X431" i="42"/>
  <c r="W431" i="42"/>
  <c r="V431" i="42"/>
  <c r="U431" i="42"/>
  <c r="T431" i="42"/>
  <c r="S431" i="42"/>
  <c r="M431" i="42"/>
  <c r="AL430" i="42"/>
  <c r="AE430" i="42"/>
  <c r="W430" i="42"/>
  <c r="V430" i="42"/>
  <c r="U430" i="42"/>
  <c r="X430" i="42" s="1"/>
  <c r="T430" i="42"/>
  <c r="S430" i="42"/>
  <c r="M430" i="42"/>
  <c r="AL429" i="42"/>
  <c r="AE429" i="42"/>
  <c r="W429" i="42"/>
  <c r="V429" i="42"/>
  <c r="U429" i="42"/>
  <c r="X429" i="42" s="1"/>
  <c r="T429" i="42"/>
  <c r="S429" i="42"/>
  <c r="M429" i="42"/>
  <c r="AL428" i="42"/>
  <c r="AE428" i="42"/>
  <c r="W428" i="42"/>
  <c r="V428" i="42"/>
  <c r="X428" i="42" s="1"/>
  <c r="U428" i="42"/>
  <c r="T428" i="42"/>
  <c r="S428" i="42"/>
  <c r="M428" i="42"/>
  <c r="AL427" i="42"/>
  <c r="AE427" i="42"/>
  <c r="X427" i="42"/>
  <c r="W427" i="42"/>
  <c r="V427" i="42"/>
  <c r="U427" i="42"/>
  <c r="T427" i="42"/>
  <c r="S427" i="42"/>
  <c r="M427" i="42"/>
  <c r="AL426" i="42"/>
  <c r="AE426" i="42"/>
  <c r="W426" i="42"/>
  <c r="V426" i="42"/>
  <c r="U426" i="42"/>
  <c r="X426" i="42" s="1"/>
  <c r="T426" i="42"/>
  <c r="S426" i="42"/>
  <c r="M426" i="42"/>
  <c r="AL425" i="42"/>
  <c r="AE425" i="42"/>
  <c r="W425" i="42"/>
  <c r="V425" i="42"/>
  <c r="U425" i="42"/>
  <c r="X425" i="42" s="1"/>
  <c r="T425" i="42"/>
  <c r="S425" i="42"/>
  <c r="M425" i="42"/>
  <c r="AL424" i="42"/>
  <c r="AE424" i="42"/>
  <c r="W424" i="42"/>
  <c r="X424" i="42" s="1"/>
  <c r="V424" i="42"/>
  <c r="U424" i="42"/>
  <c r="T424" i="42"/>
  <c r="S424" i="42"/>
  <c r="M424" i="42"/>
  <c r="AL423" i="42"/>
  <c r="AE423" i="42"/>
  <c r="X423" i="42"/>
  <c r="W423" i="42"/>
  <c r="V423" i="42"/>
  <c r="U423" i="42"/>
  <c r="T423" i="42"/>
  <c r="S423" i="42"/>
  <c r="M423" i="42"/>
  <c r="AL422" i="42"/>
  <c r="AE422" i="42"/>
  <c r="W422" i="42"/>
  <c r="V422" i="42"/>
  <c r="U422" i="42"/>
  <c r="T422" i="42"/>
  <c r="S422" i="42"/>
  <c r="M422" i="42"/>
  <c r="AL421" i="42"/>
  <c r="AE421" i="42"/>
  <c r="W421" i="42"/>
  <c r="V421" i="42"/>
  <c r="U421" i="42"/>
  <c r="X421" i="42" s="1"/>
  <c r="T421" i="42"/>
  <c r="S421" i="42"/>
  <c r="M421" i="42"/>
  <c r="AL420" i="42"/>
  <c r="AE420" i="42"/>
  <c r="W420" i="42"/>
  <c r="V420" i="42"/>
  <c r="X420" i="42" s="1"/>
  <c r="U420" i="42"/>
  <c r="T420" i="42"/>
  <c r="S420" i="42"/>
  <c r="M420" i="42"/>
  <c r="AL419" i="42"/>
  <c r="AE419" i="42"/>
  <c r="W419" i="42"/>
  <c r="V419" i="42"/>
  <c r="U419" i="42"/>
  <c r="X419" i="42" s="1"/>
  <c r="T419" i="42"/>
  <c r="S419" i="42"/>
  <c r="M419" i="42"/>
  <c r="AL418" i="42"/>
  <c r="AE418" i="42"/>
  <c r="W418" i="42"/>
  <c r="V418" i="42"/>
  <c r="U418" i="42"/>
  <c r="T418" i="42"/>
  <c r="S418" i="42"/>
  <c r="M418" i="42"/>
  <c r="AL417" i="42"/>
  <c r="AE417" i="42"/>
  <c r="W417" i="42"/>
  <c r="V417" i="42"/>
  <c r="U417" i="42"/>
  <c r="X417" i="42" s="1"/>
  <c r="T417" i="42"/>
  <c r="S417" i="42"/>
  <c r="M417" i="42"/>
  <c r="AL416" i="42"/>
  <c r="AE416" i="42"/>
  <c r="W416" i="42"/>
  <c r="V416" i="42"/>
  <c r="X416" i="42" s="1"/>
  <c r="U416" i="42"/>
  <c r="T416" i="42"/>
  <c r="S416" i="42"/>
  <c r="M416" i="42"/>
  <c r="AL415" i="42"/>
  <c r="AE415" i="42"/>
  <c r="X415" i="42"/>
  <c r="W415" i="42"/>
  <c r="V415" i="42"/>
  <c r="U415" i="42"/>
  <c r="T415" i="42"/>
  <c r="S415" i="42"/>
  <c r="M415" i="42"/>
  <c r="AL414" i="42"/>
  <c r="AE414" i="42"/>
  <c r="W414" i="42"/>
  <c r="V414" i="42"/>
  <c r="U414" i="42"/>
  <c r="X414" i="42" s="1"/>
  <c r="T414" i="42"/>
  <c r="S414" i="42"/>
  <c r="M414" i="42"/>
  <c r="AL413" i="42"/>
  <c r="AE413" i="42"/>
  <c r="W413" i="42"/>
  <c r="V413" i="42"/>
  <c r="X413" i="42" s="1"/>
  <c r="U413" i="42"/>
  <c r="T413" i="42"/>
  <c r="S413" i="42"/>
  <c r="M413" i="42"/>
  <c r="AL412" i="42"/>
  <c r="AE412" i="42"/>
  <c r="X412" i="42"/>
  <c r="W412" i="42"/>
  <c r="V412" i="42"/>
  <c r="U412" i="42"/>
  <c r="T412" i="42"/>
  <c r="S412" i="42"/>
  <c r="M412" i="42"/>
  <c r="AL411" i="42"/>
  <c r="AE411" i="42"/>
  <c r="W411" i="42"/>
  <c r="V411" i="42"/>
  <c r="U411" i="42"/>
  <c r="X411" i="42" s="1"/>
  <c r="T411" i="42"/>
  <c r="S411" i="42"/>
  <c r="M411" i="42"/>
  <c r="AL410" i="42"/>
  <c r="AE410" i="42"/>
  <c r="W410" i="42"/>
  <c r="V410" i="42"/>
  <c r="U410" i="42"/>
  <c r="T410" i="42"/>
  <c r="S410" i="42"/>
  <c r="M410" i="42"/>
  <c r="AL409" i="42"/>
  <c r="AE409" i="42"/>
  <c r="W409" i="42"/>
  <c r="V409" i="42"/>
  <c r="X409" i="42" s="1"/>
  <c r="U409" i="42"/>
  <c r="T409" i="42"/>
  <c r="S409" i="42"/>
  <c r="M409" i="42"/>
  <c r="AL408" i="42"/>
  <c r="AE408" i="42"/>
  <c r="X408" i="42"/>
  <c r="W408" i="42"/>
  <c r="V408" i="42"/>
  <c r="U408" i="42"/>
  <c r="T408" i="42"/>
  <c r="S408" i="42"/>
  <c r="M408" i="42"/>
  <c r="AL407" i="42"/>
  <c r="AE407" i="42"/>
  <c r="X407" i="42"/>
  <c r="W407" i="42"/>
  <c r="V407" i="42"/>
  <c r="U407" i="42"/>
  <c r="T407" i="42"/>
  <c r="S407" i="42"/>
  <c r="M407" i="42"/>
  <c r="AL406" i="42"/>
  <c r="AE406" i="42"/>
  <c r="W406" i="42"/>
  <c r="V406" i="42"/>
  <c r="U406" i="42"/>
  <c r="T406" i="42"/>
  <c r="S406" i="42"/>
  <c r="M406" i="42"/>
  <c r="AL405" i="42"/>
  <c r="AE405" i="42"/>
  <c r="X405" i="42"/>
  <c r="W405" i="42"/>
  <c r="V405" i="42"/>
  <c r="U405" i="42"/>
  <c r="T405" i="42"/>
  <c r="S405" i="42"/>
  <c r="M405" i="42"/>
  <c r="AL404" i="42"/>
  <c r="AE404" i="42"/>
  <c r="W404" i="42"/>
  <c r="V404" i="42"/>
  <c r="U404" i="42"/>
  <c r="X404" i="42" s="1"/>
  <c r="T404" i="42"/>
  <c r="S404" i="42"/>
  <c r="M404" i="42"/>
  <c r="AL403" i="42"/>
  <c r="AE403" i="42"/>
  <c r="W403" i="42"/>
  <c r="V403" i="42"/>
  <c r="U403" i="42"/>
  <c r="X403" i="42" s="1"/>
  <c r="T403" i="42"/>
  <c r="S403" i="42"/>
  <c r="M403" i="42"/>
  <c r="AL402" i="42"/>
  <c r="AE402" i="42"/>
  <c r="W402" i="42"/>
  <c r="V402" i="42"/>
  <c r="X402" i="42" s="1"/>
  <c r="U402" i="42"/>
  <c r="T402" i="42"/>
  <c r="S402" i="42"/>
  <c r="M402" i="42"/>
  <c r="AL401" i="42"/>
  <c r="AE401" i="42"/>
  <c r="X401" i="42"/>
  <c r="W401" i="42"/>
  <c r="V401" i="42"/>
  <c r="U401" i="42"/>
  <c r="T401" i="42"/>
  <c r="S401" i="42"/>
  <c r="M401" i="42"/>
  <c r="AL400" i="42"/>
  <c r="AE400" i="42"/>
  <c r="W400" i="42"/>
  <c r="V400" i="42"/>
  <c r="U400" i="42"/>
  <c r="X400" i="42" s="1"/>
  <c r="T400" i="42"/>
  <c r="S400" i="42"/>
  <c r="M400" i="42"/>
  <c r="AL399" i="42"/>
  <c r="AE399" i="42"/>
  <c r="W399" i="42"/>
  <c r="V399" i="42"/>
  <c r="U399" i="42"/>
  <c r="T399" i="42"/>
  <c r="S399" i="42"/>
  <c r="M399" i="42"/>
  <c r="AL398" i="42"/>
  <c r="AE398" i="42"/>
  <c r="W398" i="42"/>
  <c r="V398" i="42"/>
  <c r="X398" i="42" s="1"/>
  <c r="U398" i="42"/>
  <c r="T398" i="42"/>
  <c r="S398" i="42"/>
  <c r="M398" i="42"/>
  <c r="AL397" i="42"/>
  <c r="AE397" i="42"/>
  <c r="X397" i="42"/>
  <c r="W397" i="42"/>
  <c r="V397" i="42"/>
  <c r="U397" i="42"/>
  <c r="T397" i="42"/>
  <c r="S397" i="42"/>
  <c r="M397" i="42"/>
  <c r="AL396" i="42"/>
  <c r="AE396" i="42"/>
  <c r="W396" i="42"/>
  <c r="V396" i="42"/>
  <c r="U396" i="42"/>
  <c r="X396" i="42" s="1"/>
  <c r="T396" i="42"/>
  <c r="S396" i="42"/>
  <c r="M396" i="42"/>
  <c r="AL395" i="42"/>
  <c r="AE395" i="42"/>
  <c r="W395" i="42"/>
  <c r="V395" i="42"/>
  <c r="U395" i="42"/>
  <c r="T395" i="42"/>
  <c r="S395" i="42"/>
  <c r="M395" i="42"/>
  <c r="AL394" i="42"/>
  <c r="AE394" i="42"/>
  <c r="W394" i="42"/>
  <c r="V394" i="42"/>
  <c r="X394" i="42" s="1"/>
  <c r="U394" i="42"/>
  <c r="T394" i="42"/>
  <c r="S394" i="42"/>
  <c r="M394" i="42"/>
  <c r="AL393" i="42"/>
  <c r="AE393" i="42"/>
  <c r="X393" i="42"/>
  <c r="W393" i="42"/>
  <c r="V393" i="42"/>
  <c r="U393" i="42"/>
  <c r="T393" i="42"/>
  <c r="S393" i="42"/>
  <c r="M393" i="42"/>
  <c r="AL392" i="42"/>
  <c r="AE392" i="42"/>
  <c r="W392" i="42"/>
  <c r="V392" i="42"/>
  <c r="U392" i="42"/>
  <c r="X392" i="42" s="1"/>
  <c r="T392" i="42"/>
  <c r="S392" i="42"/>
  <c r="M392" i="42"/>
  <c r="AL391" i="42"/>
  <c r="AE391" i="42"/>
  <c r="W391" i="42"/>
  <c r="V391" i="42"/>
  <c r="U391" i="42"/>
  <c r="T391" i="42"/>
  <c r="S391" i="42"/>
  <c r="M391" i="42"/>
  <c r="AL390" i="42"/>
  <c r="AE390" i="42"/>
  <c r="W390" i="42"/>
  <c r="V390" i="42"/>
  <c r="X390" i="42" s="1"/>
  <c r="U390" i="42"/>
  <c r="T390" i="42"/>
  <c r="S390" i="42"/>
  <c r="M390" i="42"/>
  <c r="AL389" i="42"/>
  <c r="AE389" i="42"/>
  <c r="X389" i="42"/>
  <c r="W389" i="42"/>
  <c r="V389" i="42"/>
  <c r="U389" i="42"/>
  <c r="T389" i="42"/>
  <c r="S389" i="42"/>
  <c r="M389" i="42"/>
  <c r="AL388" i="42"/>
  <c r="AE388" i="42"/>
  <c r="W388" i="42"/>
  <c r="V388" i="42"/>
  <c r="U388" i="42"/>
  <c r="X388" i="42" s="1"/>
  <c r="T388" i="42"/>
  <c r="S388" i="42"/>
  <c r="M388" i="42"/>
  <c r="AL387" i="42"/>
  <c r="AE387" i="42"/>
  <c r="W387" i="42"/>
  <c r="V387" i="42"/>
  <c r="U387" i="42"/>
  <c r="X387" i="42" s="1"/>
  <c r="T387" i="42"/>
  <c r="S387" i="42"/>
  <c r="M387" i="42"/>
  <c r="AL386" i="42"/>
  <c r="AE386" i="42"/>
  <c r="W386" i="42"/>
  <c r="V386" i="42"/>
  <c r="X386" i="42" s="1"/>
  <c r="U386" i="42"/>
  <c r="T386" i="42"/>
  <c r="S386" i="42"/>
  <c r="M386" i="42"/>
  <c r="AL385" i="42"/>
  <c r="AE385" i="42"/>
  <c r="X385" i="42"/>
  <c r="W385" i="42"/>
  <c r="V385" i="42"/>
  <c r="U385" i="42"/>
  <c r="T385" i="42"/>
  <c r="S385" i="42"/>
  <c r="M385" i="42"/>
  <c r="AL384" i="42"/>
  <c r="AE384" i="42"/>
  <c r="W384" i="42"/>
  <c r="V384" i="42"/>
  <c r="U384" i="42"/>
  <c r="X384" i="42" s="1"/>
  <c r="T384" i="42"/>
  <c r="S384" i="42"/>
  <c r="M384" i="42"/>
  <c r="AL383" i="42"/>
  <c r="AE383" i="42"/>
  <c r="W383" i="42"/>
  <c r="V383" i="42"/>
  <c r="U383" i="42"/>
  <c r="T383" i="42"/>
  <c r="S383" i="42"/>
  <c r="M383" i="42"/>
  <c r="AL382" i="42"/>
  <c r="AE382" i="42"/>
  <c r="W382" i="42"/>
  <c r="V382" i="42"/>
  <c r="X382" i="42" s="1"/>
  <c r="U382" i="42"/>
  <c r="T382" i="42"/>
  <c r="S382" i="42"/>
  <c r="M382" i="42"/>
  <c r="AL381" i="42"/>
  <c r="AE381" i="42"/>
  <c r="X381" i="42"/>
  <c r="W381" i="42"/>
  <c r="V381" i="42"/>
  <c r="U381" i="42"/>
  <c r="T381" i="42"/>
  <c r="S381" i="42"/>
  <c r="M381" i="42"/>
  <c r="AL380" i="42"/>
  <c r="AE380" i="42"/>
  <c r="W380" i="42"/>
  <c r="V380" i="42"/>
  <c r="U380" i="42"/>
  <c r="X380" i="42" s="1"/>
  <c r="T380" i="42"/>
  <c r="S380" i="42"/>
  <c r="M380" i="42"/>
  <c r="AL379" i="42"/>
  <c r="AE379" i="42"/>
  <c r="W379" i="42"/>
  <c r="V379" i="42"/>
  <c r="U379" i="42"/>
  <c r="T379" i="42"/>
  <c r="S379" i="42"/>
  <c r="M379" i="42"/>
  <c r="AL378" i="42"/>
  <c r="AE378" i="42"/>
  <c r="W378" i="42"/>
  <c r="V378" i="42"/>
  <c r="X378" i="42" s="1"/>
  <c r="U378" i="42"/>
  <c r="T378" i="42"/>
  <c r="S378" i="42"/>
  <c r="M378" i="42"/>
  <c r="AL377" i="42"/>
  <c r="AE377" i="42"/>
  <c r="X377" i="42"/>
  <c r="W377" i="42"/>
  <c r="V377" i="42"/>
  <c r="U377" i="42"/>
  <c r="T377" i="42"/>
  <c r="S377" i="42"/>
  <c r="M377" i="42"/>
  <c r="AL376" i="42"/>
  <c r="AE376" i="42"/>
  <c r="W376" i="42"/>
  <c r="V376" i="42"/>
  <c r="U376" i="42"/>
  <c r="X376" i="42" s="1"/>
  <c r="T376" i="42"/>
  <c r="S376" i="42"/>
  <c r="M376" i="42"/>
  <c r="AL375" i="42"/>
  <c r="AE375" i="42"/>
  <c r="W375" i="42"/>
  <c r="V375" i="42"/>
  <c r="U375" i="42"/>
  <c r="T375" i="42"/>
  <c r="S375" i="42"/>
  <c r="M375" i="42"/>
  <c r="AL374" i="42"/>
  <c r="AE374" i="42"/>
  <c r="W374" i="42"/>
  <c r="V374" i="42"/>
  <c r="X374" i="42" s="1"/>
  <c r="U374" i="42"/>
  <c r="T374" i="42"/>
  <c r="S374" i="42"/>
  <c r="M374" i="42"/>
  <c r="AL373" i="42"/>
  <c r="AE373" i="42"/>
  <c r="X373" i="42"/>
  <c r="W373" i="42"/>
  <c r="V373" i="42"/>
  <c r="U373" i="42"/>
  <c r="T373" i="42"/>
  <c r="S373" i="42"/>
  <c r="M373" i="42"/>
  <c r="AL372" i="42"/>
  <c r="AE372" i="42"/>
  <c r="W372" i="42"/>
  <c r="V372" i="42"/>
  <c r="U372" i="42"/>
  <c r="X372" i="42" s="1"/>
  <c r="T372" i="42"/>
  <c r="S372" i="42"/>
  <c r="M372" i="42"/>
  <c r="AL371" i="42"/>
  <c r="AE371" i="42"/>
  <c r="W371" i="42"/>
  <c r="V371" i="42"/>
  <c r="U371" i="42"/>
  <c r="X371" i="42" s="1"/>
  <c r="T371" i="42"/>
  <c r="S371" i="42"/>
  <c r="M371" i="42"/>
  <c r="AL370" i="42"/>
  <c r="AE370" i="42"/>
  <c r="W370" i="42"/>
  <c r="V370" i="42"/>
  <c r="X370" i="42" s="1"/>
  <c r="U370" i="42"/>
  <c r="T370" i="42"/>
  <c r="S370" i="42"/>
  <c r="M370" i="42"/>
  <c r="AL369" i="42"/>
  <c r="AE369" i="42"/>
  <c r="X369" i="42"/>
  <c r="W369" i="42"/>
  <c r="V369" i="42"/>
  <c r="U369" i="42"/>
  <c r="T369" i="42"/>
  <c r="S369" i="42"/>
  <c r="M369" i="42"/>
  <c r="AL368" i="42"/>
  <c r="AE368" i="42"/>
  <c r="W368" i="42"/>
  <c r="V368" i="42"/>
  <c r="U368" i="42"/>
  <c r="X368" i="42" s="1"/>
  <c r="T368" i="42"/>
  <c r="S368" i="42"/>
  <c r="M368" i="42"/>
  <c r="AL367" i="42"/>
  <c r="AE367" i="42"/>
  <c r="W367" i="42"/>
  <c r="V367" i="42"/>
  <c r="U367" i="42"/>
  <c r="T367" i="42"/>
  <c r="S367" i="42"/>
  <c r="M367" i="42"/>
  <c r="AL366" i="42"/>
  <c r="AE366" i="42"/>
  <c r="W366" i="42"/>
  <c r="V366" i="42"/>
  <c r="X366" i="42" s="1"/>
  <c r="U366" i="42"/>
  <c r="T366" i="42"/>
  <c r="S366" i="42"/>
  <c r="M366" i="42"/>
  <c r="AL365" i="42"/>
  <c r="AE365" i="42"/>
  <c r="X365" i="42"/>
  <c r="W365" i="42"/>
  <c r="V365" i="42"/>
  <c r="U365" i="42"/>
  <c r="T365" i="42"/>
  <c r="S365" i="42"/>
  <c r="M365" i="42"/>
  <c r="AL364" i="42"/>
  <c r="AE364" i="42"/>
  <c r="W364" i="42"/>
  <c r="V364" i="42"/>
  <c r="U364" i="42"/>
  <c r="X364" i="42" s="1"/>
  <c r="T364" i="42"/>
  <c r="S364" i="42"/>
  <c r="M364" i="42"/>
  <c r="AL363" i="42"/>
  <c r="AE363" i="42"/>
  <c r="W363" i="42"/>
  <c r="V363" i="42"/>
  <c r="U363" i="42"/>
  <c r="T363" i="42"/>
  <c r="S363" i="42"/>
  <c r="M363" i="42"/>
  <c r="AL362" i="42"/>
  <c r="AE362" i="42"/>
  <c r="W362" i="42"/>
  <c r="V362" i="42"/>
  <c r="X362" i="42" s="1"/>
  <c r="U362" i="42"/>
  <c r="T362" i="42"/>
  <c r="S362" i="42"/>
  <c r="M362" i="42"/>
  <c r="AL361" i="42"/>
  <c r="AE361" i="42"/>
  <c r="X361" i="42"/>
  <c r="W361" i="42"/>
  <c r="V361" i="42"/>
  <c r="U361" i="42"/>
  <c r="T361" i="42"/>
  <c r="S361" i="42"/>
  <c r="M361" i="42"/>
  <c r="AL360" i="42"/>
  <c r="AE360" i="42"/>
  <c r="W360" i="42"/>
  <c r="V360" i="42"/>
  <c r="U360" i="42"/>
  <c r="X360" i="42" s="1"/>
  <c r="T360" i="42"/>
  <c r="S360" i="42"/>
  <c r="M360" i="42"/>
  <c r="AL359" i="42"/>
  <c r="AE359" i="42"/>
  <c r="W359" i="42"/>
  <c r="V359" i="42"/>
  <c r="U359" i="42"/>
  <c r="T359" i="42"/>
  <c r="S359" i="42"/>
  <c r="M359" i="42"/>
  <c r="AL358" i="42"/>
  <c r="AE358" i="42"/>
  <c r="W358" i="42"/>
  <c r="V358" i="42"/>
  <c r="X358" i="42" s="1"/>
  <c r="U358" i="42"/>
  <c r="T358" i="42"/>
  <c r="S358" i="42"/>
  <c r="M358" i="42"/>
  <c r="AL357" i="42"/>
  <c r="AE357" i="42"/>
  <c r="X357" i="42"/>
  <c r="W357" i="42"/>
  <c r="V357" i="42"/>
  <c r="U357" i="42"/>
  <c r="T357" i="42"/>
  <c r="S357" i="42"/>
  <c r="M357" i="42"/>
  <c r="AL356" i="42"/>
  <c r="AE356" i="42"/>
  <c r="W356" i="42"/>
  <c r="V356" i="42"/>
  <c r="U356" i="42"/>
  <c r="X356" i="42" s="1"/>
  <c r="T356" i="42"/>
  <c r="S356" i="42"/>
  <c r="M356" i="42"/>
  <c r="AL355" i="42"/>
  <c r="AE355" i="42"/>
  <c r="W355" i="42"/>
  <c r="V355" i="42"/>
  <c r="U355" i="42"/>
  <c r="X355" i="42" s="1"/>
  <c r="T355" i="42"/>
  <c r="S355" i="42"/>
  <c r="M355" i="42"/>
  <c r="AL354" i="42"/>
  <c r="AE354" i="42"/>
  <c r="W354" i="42"/>
  <c r="V354" i="42"/>
  <c r="X354" i="42" s="1"/>
  <c r="U354" i="42"/>
  <c r="T354" i="42"/>
  <c r="S354" i="42"/>
  <c r="M354" i="42"/>
  <c r="AL353" i="42"/>
  <c r="AE353" i="42"/>
  <c r="X353" i="42"/>
  <c r="W353" i="42"/>
  <c r="V353" i="42"/>
  <c r="U353" i="42"/>
  <c r="T353" i="42"/>
  <c r="S353" i="42"/>
  <c r="M353" i="42"/>
  <c r="AL352" i="42"/>
  <c r="AE352" i="42"/>
  <c r="W352" i="42"/>
  <c r="V352" i="42"/>
  <c r="U352" i="42"/>
  <c r="X352" i="42" s="1"/>
  <c r="T352" i="42"/>
  <c r="S352" i="42"/>
  <c r="M352" i="42"/>
  <c r="AL351" i="42"/>
  <c r="AE351" i="42"/>
  <c r="W351" i="42"/>
  <c r="V351" i="42"/>
  <c r="U351" i="42"/>
  <c r="T351" i="42"/>
  <c r="S351" i="42"/>
  <c r="M351" i="42"/>
  <c r="AL350" i="42"/>
  <c r="AE350" i="42"/>
  <c r="W350" i="42"/>
  <c r="V350" i="42"/>
  <c r="X350" i="42" s="1"/>
  <c r="U350" i="42"/>
  <c r="T350" i="42"/>
  <c r="S350" i="42"/>
  <c r="M350" i="42"/>
  <c r="AL349" i="42"/>
  <c r="AE349" i="42"/>
  <c r="X349" i="42"/>
  <c r="W349" i="42"/>
  <c r="V349" i="42"/>
  <c r="U349" i="42"/>
  <c r="T349" i="42"/>
  <c r="S349" i="42"/>
  <c r="M349" i="42"/>
  <c r="AL348" i="42"/>
  <c r="AE348" i="42"/>
  <c r="W348" i="42"/>
  <c r="V348" i="42"/>
  <c r="U348" i="42"/>
  <c r="X348" i="42" s="1"/>
  <c r="T348" i="42"/>
  <c r="S348" i="42"/>
  <c r="M348" i="42"/>
  <c r="AL347" i="42"/>
  <c r="AE347" i="42"/>
  <c r="W347" i="42"/>
  <c r="V347" i="42"/>
  <c r="U347" i="42"/>
  <c r="T347" i="42"/>
  <c r="S347" i="42"/>
  <c r="M347" i="42"/>
  <c r="AL346" i="42"/>
  <c r="AE346" i="42"/>
  <c r="W346" i="42"/>
  <c r="V346" i="42"/>
  <c r="X346" i="42" s="1"/>
  <c r="U346" i="42"/>
  <c r="T346" i="42"/>
  <c r="S346" i="42"/>
  <c r="M346" i="42"/>
  <c r="AL345" i="42"/>
  <c r="AE345" i="42"/>
  <c r="X345" i="42"/>
  <c r="W345" i="42"/>
  <c r="V345" i="42"/>
  <c r="U345" i="42"/>
  <c r="T345" i="42"/>
  <c r="S345" i="42"/>
  <c r="M345" i="42"/>
  <c r="AL344" i="42"/>
  <c r="AE344" i="42"/>
  <c r="W344" i="42"/>
  <c r="V344" i="42"/>
  <c r="U344" i="42"/>
  <c r="X344" i="42" s="1"/>
  <c r="T344" i="42"/>
  <c r="S344" i="42"/>
  <c r="M344" i="42"/>
  <c r="AL343" i="42"/>
  <c r="AE343" i="42"/>
  <c r="W343" i="42"/>
  <c r="V343" i="42"/>
  <c r="U343" i="42"/>
  <c r="T343" i="42"/>
  <c r="S343" i="42"/>
  <c r="M343" i="42"/>
  <c r="AL342" i="42"/>
  <c r="AE342" i="42"/>
  <c r="W342" i="42"/>
  <c r="V342" i="42"/>
  <c r="X342" i="42" s="1"/>
  <c r="U342" i="42"/>
  <c r="T342" i="42"/>
  <c r="S342" i="42"/>
  <c r="M342" i="42"/>
  <c r="AL341" i="42"/>
  <c r="AE341" i="42"/>
  <c r="X341" i="42"/>
  <c r="W341" i="42"/>
  <c r="V341" i="42"/>
  <c r="U341" i="42"/>
  <c r="T341" i="42"/>
  <c r="S341" i="42"/>
  <c r="M341" i="42"/>
  <c r="AL340" i="42"/>
  <c r="AE340" i="42"/>
  <c r="W340" i="42"/>
  <c r="V340" i="42"/>
  <c r="U340" i="42"/>
  <c r="X340" i="42" s="1"/>
  <c r="T340" i="42"/>
  <c r="S340" i="42"/>
  <c r="M340" i="42"/>
  <c r="AL339" i="42"/>
  <c r="AE339" i="42"/>
  <c r="W339" i="42"/>
  <c r="V339" i="42"/>
  <c r="U339" i="42"/>
  <c r="X339" i="42" s="1"/>
  <c r="T339" i="42"/>
  <c r="S339" i="42"/>
  <c r="M339" i="42"/>
  <c r="AL338" i="42"/>
  <c r="AE338" i="42"/>
  <c r="W338" i="42"/>
  <c r="V338" i="42"/>
  <c r="X338" i="42" s="1"/>
  <c r="U338" i="42"/>
  <c r="T338" i="42"/>
  <c r="S338" i="42"/>
  <c r="M338" i="42"/>
  <c r="AL337" i="42"/>
  <c r="AE337" i="42"/>
  <c r="X337" i="42"/>
  <c r="W337" i="42"/>
  <c r="V337" i="42"/>
  <c r="U337" i="42"/>
  <c r="T337" i="42"/>
  <c r="S337" i="42"/>
  <c r="M337" i="42"/>
  <c r="AL336" i="42"/>
  <c r="AE336" i="42"/>
  <c r="W336" i="42"/>
  <c r="V336" i="42"/>
  <c r="U336" i="42"/>
  <c r="X336" i="42" s="1"/>
  <c r="T336" i="42"/>
  <c r="S336" i="42"/>
  <c r="M336" i="42"/>
  <c r="AL335" i="42"/>
  <c r="AE335" i="42"/>
  <c r="W335" i="42"/>
  <c r="V335" i="42"/>
  <c r="U335" i="42"/>
  <c r="T335" i="42"/>
  <c r="S335" i="42"/>
  <c r="M335" i="42"/>
  <c r="AL334" i="42"/>
  <c r="AE334" i="42"/>
  <c r="W334" i="42"/>
  <c r="V334" i="42"/>
  <c r="X334" i="42" s="1"/>
  <c r="U334" i="42"/>
  <c r="T334" i="42"/>
  <c r="S334" i="42"/>
  <c r="M334" i="42"/>
  <c r="AL333" i="42"/>
  <c r="AE333" i="42"/>
  <c r="X333" i="42"/>
  <c r="W333" i="42"/>
  <c r="V333" i="42"/>
  <c r="U333" i="42"/>
  <c r="T333" i="42"/>
  <c r="S333" i="42"/>
  <c r="M333" i="42"/>
  <c r="AL332" i="42"/>
  <c r="AE332" i="42"/>
  <c r="W332" i="42"/>
  <c r="V332" i="42"/>
  <c r="U332" i="42"/>
  <c r="X332" i="42" s="1"/>
  <c r="T332" i="42"/>
  <c r="S332" i="42"/>
  <c r="M332" i="42"/>
  <c r="AL331" i="42"/>
  <c r="AE331" i="42"/>
  <c r="W331" i="42"/>
  <c r="V331" i="42"/>
  <c r="U331" i="42"/>
  <c r="T331" i="42"/>
  <c r="S331" i="42"/>
  <c r="M331" i="42"/>
  <c r="AL330" i="42"/>
  <c r="AE330" i="42"/>
  <c r="W330" i="42"/>
  <c r="V330" i="42"/>
  <c r="X330" i="42" s="1"/>
  <c r="U330" i="42"/>
  <c r="T330" i="42"/>
  <c r="S330" i="42"/>
  <c r="M330" i="42"/>
  <c r="AL329" i="42"/>
  <c r="AE329" i="42"/>
  <c r="X329" i="42"/>
  <c r="W329" i="42"/>
  <c r="V329" i="42"/>
  <c r="U329" i="42"/>
  <c r="T329" i="42"/>
  <c r="S329" i="42"/>
  <c r="M329" i="42"/>
  <c r="AL328" i="42"/>
  <c r="AE328" i="42"/>
  <c r="W328" i="42"/>
  <c r="V328" i="42"/>
  <c r="U328" i="42"/>
  <c r="X328" i="42" s="1"/>
  <c r="T328" i="42"/>
  <c r="S328" i="42"/>
  <c r="M328" i="42"/>
  <c r="AL327" i="42"/>
  <c r="AE327" i="42"/>
  <c r="W327" i="42"/>
  <c r="V327" i="42"/>
  <c r="U327" i="42"/>
  <c r="T327" i="42"/>
  <c r="S327" i="42"/>
  <c r="M327" i="42"/>
  <c r="AL326" i="42"/>
  <c r="AE326" i="42"/>
  <c r="W326" i="42"/>
  <c r="V326" i="42"/>
  <c r="X326" i="42" s="1"/>
  <c r="U326" i="42"/>
  <c r="T326" i="42"/>
  <c r="S326" i="42"/>
  <c r="M326" i="42"/>
  <c r="AL325" i="42"/>
  <c r="AE325" i="42"/>
  <c r="X325" i="42"/>
  <c r="W325" i="42"/>
  <c r="V325" i="42"/>
  <c r="U325" i="42"/>
  <c r="T325" i="42"/>
  <c r="S325" i="42"/>
  <c r="M325" i="42"/>
  <c r="AL324" i="42"/>
  <c r="AE324" i="42"/>
  <c r="W324" i="42"/>
  <c r="V324" i="42"/>
  <c r="U324" i="42"/>
  <c r="X324" i="42" s="1"/>
  <c r="T324" i="42"/>
  <c r="S324" i="42"/>
  <c r="M324" i="42"/>
  <c r="AL323" i="42"/>
  <c r="AE323" i="42"/>
  <c r="W323" i="42"/>
  <c r="V323" i="42"/>
  <c r="U323" i="42"/>
  <c r="X323" i="42" s="1"/>
  <c r="T323" i="42"/>
  <c r="S323" i="42"/>
  <c r="M323" i="42"/>
  <c r="AL322" i="42"/>
  <c r="AE322" i="42"/>
  <c r="W322" i="42"/>
  <c r="V322" i="42"/>
  <c r="X322" i="42" s="1"/>
  <c r="U322" i="42"/>
  <c r="T322" i="42"/>
  <c r="S322" i="42"/>
  <c r="M322" i="42"/>
  <c r="AL321" i="42"/>
  <c r="AE321" i="42"/>
  <c r="X321" i="42"/>
  <c r="W321" i="42"/>
  <c r="V321" i="42"/>
  <c r="U321" i="42"/>
  <c r="T321" i="42"/>
  <c r="S321" i="42"/>
  <c r="M321" i="42"/>
  <c r="AL320" i="42"/>
  <c r="AE320" i="42"/>
  <c r="W320" i="42"/>
  <c r="V320" i="42"/>
  <c r="U320" i="42"/>
  <c r="X320" i="42" s="1"/>
  <c r="T320" i="42"/>
  <c r="S320" i="42"/>
  <c r="M320" i="42"/>
  <c r="AL319" i="42"/>
  <c r="AE319" i="42"/>
  <c r="W319" i="42"/>
  <c r="V319" i="42"/>
  <c r="U319" i="42"/>
  <c r="T319" i="42"/>
  <c r="S319" i="42"/>
  <c r="M319" i="42"/>
  <c r="AL318" i="42"/>
  <c r="AE318" i="42"/>
  <c r="W318" i="42"/>
  <c r="V318" i="42"/>
  <c r="X318" i="42" s="1"/>
  <c r="U318" i="42"/>
  <c r="T318" i="42"/>
  <c r="S318" i="42"/>
  <c r="M318" i="42"/>
  <c r="AL317" i="42"/>
  <c r="AE317" i="42"/>
  <c r="X317" i="42"/>
  <c r="W317" i="42"/>
  <c r="V317" i="42"/>
  <c r="U317" i="42"/>
  <c r="T317" i="42"/>
  <c r="S317" i="42"/>
  <c r="M317" i="42"/>
  <c r="AL316" i="42"/>
  <c r="AE316" i="42"/>
  <c r="W316" i="42"/>
  <c r="V316" i="42"/>
  <c r="U316" i="42"/>
  <c r="X316" i="42" s="1"/>
  <c r="T316" i="42"/>
  <c r="S316" i="42"/>
  <c r="M316" i="42"/>
  <c r="AL315" i="42"/>
  <c r="AE315" i="42"/>
  <c r="W315" i="42"/>
  <c r="V315" i="42"/>
  <c r="U315" i="42"/>
  <c r="T315" i="42"/>
  <c r="S315" i="42"/>
  <c r="M315" i="42"/>
  <c r="AL314" i="42"/>
  <c r="AE314" i="42"/>
  <c r="W314" i="42"/>
  <c r="V314" i="42"/>
  <c r="X314" i="42" s="1"/>
  <c r="U314" i="42"/>
  <c r="T314" i="42"/>
  <c r="S314" i="42"/>
  <c r="M314" i="42"/>
  <c r="AL313" i="42"/>
  <c r="AE313" i="42"/>
  <c r="X313" i="42"/>
  <c r="W313" i="42"/>
  <c r="V313" i="42"/>
  <c r="U313" i="42"/>
  <c r="T313" i="42"/>
  <c r="S313" i="42"/>
  <c r="M313" i="42"/>
  <c r="AL312" i="42"/>
  <c r="AE312" i="42"/>
  <c r="W312" i="42"/>
  <c r="V312" i="42"/>
  <c r="U312" i="42"/>
  <c r="X312" i="42" s="1"/>
  <c r="T312" i="42"/>
  <c r="S312" i="42"/>
  <c r="M312" i="42"/>
  <c r="AL311" i="42"/>
  <c r="AE311" i="42"/>
  <c r="W311" i="42"/>
  <c r="V311" i="42"/>
  <c r="U311" i="42"/>
  <c r="T311" i="42"/>
  <c r="S311" i="42"/>
  <c r="M311" i="42"/>
  <c r="AL310" i="42"/>
  <c r="AE310" i="42"/>
  <c r="W310" i="42"/>
  <c r="V310" i="42"/>
  <c r="X310" i="42" s="1"/>
  <c r="U310" i="42"/>
  <c r="T310" i="42"/>
  <c r="S310" i="42"/>
  <c r="M310" i="42"/>
  <c r="AL309" i="42"/>
  <c r="AE309" i="42"/>
  <c r="X309" i="42"/>
  <c r="W309" i="42"/>
  <c r="V309" i="42"/>
  <c r="U309" i="42"/>
  <c r="T309" i="42"/>
  <c r="S309" i="42"/>
  <c r="M309" i="42"/>
  <c r="AL308" i="42"/>
  <c r="AE308" i="42"/>
  <c r="W308" i="42"/>
  <c r="V308" i="42"/>
  <c r="U308" i="42"/>
  <c r="X308" i="42" s="1"/>
  <c r="T308" i="42"/>
  <c r="S308" i="42"/>
  <c r="M308" i="42"/>
  <c r="AL307" i="42"/>
  <c r="AE307" i="42"/>
  <c r="W307" i="42"/>
  <c r="V307" i="42"/>
  <c r="U307" i="42"/>
  <c r="X307" i="42" s="1"/>
  <c r="T307" i="42"/>
  <c r="S307" i="42"/>
  <c r="M307" i="42"/>
  <c r="AL306" i="42"/>
  <c r="AE306" i="42"/>
  <c r="W306" i="42"/>
  <c r="V306" i="42"/>
  <c r="X306" i="42" s="1"/>
  <c r="U306" i="42"/>
  <c r="T306" i="42"/>
  <c r="S306" i="42"/>
  <c r="M306" i="42"/>
  <c r="AL305" i="42"/>
  <c r="AE305" i="42"/>
  <c r="X305" i="42"/>
  <c r="W305" i="42"/>
  <c r="V305" i="42"/>
  <c r="U305" i="42"/>
  <c r="T305" i="42"/>
  <c r="S305" i="42"/>
  <c r="M305" i="42"/>
  <c r="AL304" i="42"/>
  <c r="AE304" i="42"/>
  <c r="W304" i="42"/>
  <c r="V304" i="42"/>
  <c r="U304" i="42"/>
  <c r="X304" i="42" s="1"/>
  <c r="T304" i="42"/>
  <c r="S304" i="42"/>
  <c r="M304" i="42"/>
  <c r="AL303" i="42"/>
  <c r="AE303" i="42"/>
  <c r="W303" i="42"/>
  <c r="V303" i="42"/>
  <c r="U303" i="42"/>
  <c r="T303" i="42"/>
  <c r="S303" i="42"/>
  <c r="M303" i="42"/>
  <c r="AL302" i="42"/>
  <c r="AE302" i="42"/>
  <c r="W302" i="42"/>
  <c r="V302" i="42"/>
  <c r="X302" i="42" s="1"/>
  <c r="U302" i="42"/>
  <c r="T302" i="42"/>
  <c r="S302" i="42"/>
  <c r="M302" i="42"/>
  <c r="AL301" i="42"/>
  <c r="AE301" i="42"/>
  <c r="X301" i="42"/>
  <c r="W301" i="42"/>
  <c r="V301" i="42"/>
  <c r="U301" i="42"/>
  <c r="T301" i="42"/>
  <c r="S301" i="42"/>
  <c r="M301" i="42"/>
  <c r="AL300" i="42"/>
  <c r="AE300" i="42"/>
  <c r="W300" i="42"/>
  <c r="V300" i="42"/>
  <c r="U300" i="42"/>
  <c r="X300" i="42" s="1"/>
  <c r="T300" i="42"/>
  <c r="S300" i="42"/>
  <c r="M300" i="42"/>
  <c r="AL299" i="42"/>
  <c r="AE299" i="42"/>
  <c r="W299" i="42"/>
  <c r="V299" i="42"/>
  <c r="U299" i="42"/>
  <c r="T299" i="42"/>
  <c r="S299" i="42"/>
  <c r="M299" i="42"/>
  <c r="AL298" i="42"/>
  <c r="AE298" i="42"/>
  <c r="W298" i="42"/>
  <c r="V298" i="42"/>
  <c r="X298" i="42" s="1"/>
  <c r="U298" i="42"/>
  <c r="T298" i="42"/>
  <c r="S298" i="42"/>
  <c r="M298" i="42"/>
  <c r="AL297" i="42"/>
  <c r="AE297" i="42"/>
  <c r="X297" i="42"/>
  <c r="W297" i="42"/>
  <c r="V297" i="42"/>
  <c r="U297" i="42"/>
  <c r="T297" i="42"/>
  <c r="S297" i="42"/>
  <c r="M297" i="42"/>
  <c r="AL296" i="42"/>
  <c r="AE296" i="42"/>
  <c r="W296" i="42"/>
  <c r="V296" i="42"/>
  <c r="U296" i="42"/>
  <c r="X296" i="42" s="1"/>
  <c r="T296" i="42"/>
  <c r="S296" i="42"/>
  <c r="M296" i="42"/>
  <c r="AL295" i="42"/>
  <c r="AE295" i="42"/>
  <c r="W295" i="42"/>
  <c r="V295" i="42"/>
  <c r="U295" i="42"/>
  <c r="T295" i="42"/>
  <c r="S295" i="42"/>
  <c r="M295" i="42"/>
  <c r="AL294" i="42"/>
  <c r="AE294" i="42"/>
  <c r="W294" i="42"/>
  <c r="V294" i="42"/>
  <c r="X294" i="42" s="1"/>
  <c r="U294" i="42"/>
  <c r="T294" i="42"/>
  <c r="S294" i="42"/>
  <c r="M294" i="42"/>
  <c r="AL293" i="42"/>
  <c r="AE293" i="42"/>
  <c r="X293" i="42"/>
  <c r="W293" i="42"/>
  <c r="V293" i="42"/>
  <c r="U293" i="42"/>
  <c r="T293" i="42"/>
  <c r="S293" i="42"/>
  <c r="M293" i="42"/>
  <c r="AL292" i="42"/>
  <c r="AE292" i="42"/>
  <c r="W292" i="42"/>
  <c r="V292" i="42"/>
  <c r="U292" i="42"/>
  <c r="X292" i="42" s="1"/>
  <c r="T292" i="42"/>
  <c r="S292" i="42"/>
  <c r="M292" i="42"/>
  <c r="AL291" i="42"/>
  <c r="AE291" i="42"/>
  <c r="W291" i="42"/>
  <c r="V291" i="42"/>
  <c r="U291" i="42"/>
  <c r="X291" i="42" s="1"/>
  <c r="T291" i="42"/>
  <c r="S291" i="42"/>
  <c r="M291" i="42"/>
  <c r="AL290" i="42"/>
  <c r="AE290" i="42"/>
  <c r="W290" i="42"/>
  <c r="V290" i="42"/>
  <c r="X290" i="42" s="1"/>
  <c r="U290" i="42"/>
  <c r="T290" i="42"/>
  <c r="S290" i="42"/>
  <c r="M290" i="42"/>
  <c r="AL289" i="42"/>
  <c r="AE289" i="42"/>
  <c r="X289" i="42"/>
  <c r="W289" i="42"/>
  <c r="V289" i="42"/>
  <c r="U289" i="42"/>
  <c r="T289" i="42"/>
  <c r="S289" i="42"/>
  <c r="M289" i="42"/>
  <c r="AL288" i="42"/>
  <c r="AE288" i="42"/>
  <c r="W288" i="42"/>
  <c r="V288" i="42"/>
  <c r="U288" i="42"/>
  <c r="X288" i="42" s="1"/>
  <c r="T288" i="42"/>
  <c r="S288" i="42"/>
  <c r="M288" i="42"/>
  <c r="AL287" i="42"/>
  <c r="AE287" i="42"/>
  <c r="W287" i="42"/>
  <c r="V287" i="42"/>
  <c r="U287" i="42"/>
  <c r="T287" i="42"/>
  <c r="S287" i="42"/>
  <c r="M287" i="42"/>
  <c r="AL286" i="42"/>
  <c r="AE286" i="42"/>
  <c r="W286" i="42"/>
  <c r="V286" i="42"/>
  <c r="X286" i="42" s="1"/>
  <c r="U286" i="42"/>
  <c r="T286" i="42"/>
  <c r="S286" i="42"/>
  <c r="M286" i="42"/>
  <c r="AL285" i="42"/>
  <c r="AE285" i="42"/>
  <c r="X285" i="42"/>
  <c r="W285" i="42"/>
  <c r="V285" i="42"/>
  <c r="U285" i="42"/>
  <c r="T285" i="42"/>
  <c r="S285" i="42"/>
  <c r="M285" i="42"/>
  <c r="AL284" i="42"/>
  <c r="AE284" i="42"/>
  <c r="W284" i="42"/>
  <c r="V284" i="42"/>
  <c r="U284" i="42"/>
  <c r="X284" i="42" s="1"/>
  <c r="T284" i="42"/>
  <c r="S284" i="42"/>
  <c r="M284" i="42"/>
  <c r="AL283" i="42"/>
  <c r="AE283" i="42"/>
  <c r="W283" i="42"/>
  <c r="V283" i="42"/>
  <c r="U283" i="42"/>
  <c r="T283" i="42"/>
  <c r="S283" i="42"/>
  <c r="M283" i="42"/>
  <c r="AL282" i="42"/>
  <c r="AE282" i="42"/>
  <c r="W282" i="42"/>
  <c r="V282" i="42"/>
  <c r="X282" i="42" s="1"/>
  <c r="U282" i="42"/>
  <c r="T282" i="42"/>
  <c r="S282" i="42"/>
  <c r="M282" i="42"/>
  <c r="AL281" i="42"/>
  <c r="AE281" i="42"/>
  <c r="X281" i="42"/>
  <c r="W281" i="42"/>
  <c r="V281" i="42"/>
  <c r="U281" i="42"/>
  <c r="T281" i="42"/>
  <c r="S281" i="42"/>
  <c r="M281" i="42"/>
  <c r="AL280" i="42"/>
  <c r="AE280" i="42"/>
  <c r="W280" i="42"/>
  <c r="V280" i="42"/>
  <c r="U280" i="42"/>
  <c r="X280" i="42" s="1"/>
  <c r="T280" i="42"/>
  <c r="S280" i="42"/>
  <c r="M280" i="42"/>
  <c r="AL279" i="42"/>
  <c r="AE279" i="42"/>
  <c r="W279" i="42"/>
  <c r="V279" i="42"/>
  <c r="U279" i="42"/>
  <c r="T279" i="42"/>
  <c r="S279" i="42"/>
  <c r="M279" i="42"/>
  <c r="AL278" i="42"/>
  <c r="AE278" i="42"/>
  <c r="W278" i="42"/>
  <c r="V278" i="42"/>
  <c r="X278" i="42" s="1"/>
  <c r="U278" i="42"/>
  <c r="T278" i="42"/>
  <c r="S278" i="42"/>
  <c r="M278" i="42"/>
  <c r="AL277" i="42"/>
  <c r="AE277" i="42"/>
  <c r="X277" i="42"/>
  <c r="W277" i="42"/>
  <c r="V277" i="42"/>
  <c r="U277" i="42"/>
  <c r="T277" i="42"/>
  <c r="S277" i="42"/>
  <c r="M277" i="42"/>
  <c r="AL276" i="42"/>
  <c r="AE276" i="42"/>
  <c r="W276" i="42"/>
  <c r="V276" i="42"/>
  <c r="U276" i="42"/>
  <c r="X276" i="42" s="1"/>
  <c r="T276" i="42"/>
  <c r="S276" i="42"/>
  <c r="M276" i="42"/>
  <c r="AL275" i="42"/>
  <c r="AE275" i="42"/>
  <c r="W275" i="42"/>
  <c r="V275" i="42"/>
  <c r="U275" i="42"/>
  <c r="X275" i="42" s="1"/>
  <c r="T275" i="42"/>
  <c r="S275" i="42"/>
  <c r="M275" i="42"/>
  <c r="AL274" i="42"/>
  <c r="AE274" i="42"/>
  <c r="W274" i="42"/>
  <c r="V274" i="42"/>
  <c r="X274" i="42" s="1"/>
  <c r="U274" i="42"/>
  <c r="T274" i="42"/>
  <c r="S274" i="42"/>
  <c r="M274" i="42"/>
  <c r="AL273" i="42"/>
  <c r="AE273" i="42"/>
  <c r="X273" i="42"/>
  <c r="W273" i="42"/>
  <c r="V273" i="42"/>
  <c r="U273" i="42"/>
  <c r="T273" i="42"/>
  <c r="S273" i="42"/>
  <c r="M273" i="42"/>
  <c r="AL272" i="42"/>
  <c r="AE272" i="42"/>
  <c r="W272" i="42"/>
  <c r="V272" i="42"/>
  <c r="U272" i="42"/>
  <c r="X272" i="42" s="1"/>
  <c r="T272" i="42"/>
  <c r="S272" i="42"/>
  <c r="M272" i="42"/>
  <c r="AL271" i="42"/>
  <c r="AE271" i="42"/>
  <c r="W271" i="42"/>
  <c r="V271" i="42"/>
  <c r="U271" i="42"/>
  <c r="T271" i="42"/>
  <c r="S271" i="42"/>
  <c r="M271" i="42"/>
  <c r="AL270" i="42"/>
  <c r="AE270" i="42"/>
  <c r="W270" i="42"/>
  <c r="V270" i="42"/>
  <c r="X270" i="42" s="1"/>
  <c r="U270" i="42"/>
  <c r="T270" i="42"/>
  <c r="S270" i="42"/>
  <c r="M270" i="42"/>
  <c r="AL269" i="42"/>
  <c r="AE269" i="42"/>
  <c r="X269" i="42"/>
  <c r="W269" i="42"/>
  <c r="V269" i="42"/>
  <c r="U269" i="42"/>
  <c r="T269" i="42"/>
  <c r="S269" i="42"/>
  <c r="M269" i="42"/>
  <c r="AL268" i="42"/>
  <c r="AE268" i="42"/>
  <c r="W268" i="42"/>
  <c r="V268" i="42"/>
  <c r="U268" i="42"/>
  <c r="X268" i="42" s="1"/>
  <c r="T268" i="42"/>
  <c r="S268" i="42"/>
  <c r="M268" i="42"/>
  <c r="AL267" i="42"/>
  <c r="AE267" i="42"/>
  <c r="W267" i="42"/>
  <c r="V267" i="42"/>
  <c r="U267" i="42"/>
  <c r="T267" i="42"/>
  <c r="S267" i="42"/>
  <c r="M267" i="42"/>
  <c r="AL266" i="42"/>
  <c r="AE266" i="42"/>
  <c r="W266" i="42"/>
  <c r="V266" i="42"/>
  <c r="X266" i="42" s="1"/>
  <c r="U266" i="42"/>
  <c r="T266" i="42"/>
  <c r="S266" i="42"/>
  <c r="M266" i="42"/>
  <c r="AL265" i="42"/>
  <c r="AE265" i="42"/>
  <c r="X265" i="42"/>
  <c r="W265" i="42"/>
  <c r="V265" i="42"/>
  <c r="U265" i="42"/>
  <c r="T265" i="42"/>
  <c r="S265" i="42"/>
  <c r="M265" i="42"/>
  <c r="AL264" i="42"/>
  <c r="AE264" i="42"/>
  <c r="W264" i="42"/>
  <c r="V264" i="42"/>
  <c r="U264" i="42"/>
  <c r="X264" i="42" s="1"/>
  <c r="T264" i="42"/>
  <c r="S264" i="42"/>
  <c r="M264" i="42"/>
  <c r="AL263" i="42"/>
  <c r="AE263" i="42"/>
  <c r="W263" i="42"/>
  <c r="V263" i="42"/>
  <c r="U263" i="42"/>
  <c r="T263" i="42"/>
  <c r="S263" i="42"/>
  <c r="M263" i="42"/>
  <c r="AL262" i="42"/>
  <c r="AE262" i="42"/>
  <c r="W262" i="42"/>
  <c r="V262" i="42"/>
  <c r="X262" i="42" s="1"/>
  <c r="U262" i="42"/>
  <c r="T262" i="42"/>
  <c r="S262" i="42"/>
  <c r="M262" i="42"/>
  <c r="AL261" i="42"/>
  <c r="AE261" i="42"/>
  <c r="X261" i="42"/>
  <c r="W261" i="42"/>
  <c r="V261" i="42"/>
  <c r="U261" i="42"/>
  <c r="T261" i="42"/>
  <c r="S261" i="42"/>
  <c r="M261" i="42"/>
  <c r="AL260" i="42"/>
  <c r="AE260" i="42"/>
  <c r="W260" i="42"/>
  <c r="V260" i="42"/>
  <c r="U260" i="42"/>
  <c r="X260" i="42" s="1"/>
  <c r="T260" i="42"/>
  <c r="S260" i="42"/>
  <c r="M260" i="42"/>
  <c r="AL259" i="42"/>
  <c r="AE259" i="42"/>
  <c r="W259" i="42"/>
  <c r="V259" i="42"/>
  <c r="U259" i="42"/>
  <c r="X259" i="42" s="1"/>
  <c r="T259" i="42"/>
  <c r="S259" i="42"/>
  <c r="M259" i="42"/>
  <c r="AL258" i="42"/>
  <c r="AE258" i="42"/>
  <c r="W258" i="42"/>
  <c r="V258" i="42"/>
  <c r="X258" i="42" s="1"/>
  <c r="U258" i="42"/>
  <c r="T258" i="42"/>
  <c r="S258" i="42"/>
  <c r="M258" i="42"/>
  <c r="AL257" i="42"/>
  <c r="AE257" i="42"/>
  <c r="X257" i="42"/>
  <c r="W257" i="42"/>
  <c r="V257" i="42"/>
  <c r="U257" i="42"/>
  <c r="T257" i="42"/>
  <c r="S257" i="42"/>
  <c r="M257" i="42"/>
  <c r="AL256" i="42"/>
  <c r="AE256" i="42"/>
  <c r="W256" i="42"/>
  <c r="V256" i="42"/>
  <c r="U256" i="42"/>
  <c r="X256" i="42" s="1"/>
  <c r="T256" i="42"/>
  <c r="S256" i="42"/>
  <c r="M256" i="42"/>
  <c r="AL255" i="42"/>
  <c r="AE255" i="42"/>
  <c r="W255" i="42"/>
  <c r="V255" i="42"/>
  <c r="U255" i="42"/>
  <c r="T255" i="42"/>
  <c r="S255" i="42"/>
  <c r="M255" i="42"/>
  <c r="AL254" i="42"/>
  <c r="AE254" i="42"/>
  <c r="W254" i="42"/>
  <c r="V254" i="42"/>
  <c r="X254" i="42" s="1"/>
  <c r="U254" i="42"/>
  <c r="T254" i="42"/>
  <c r="S254" i="42"/>
  <c r="M254" i="42"/>
  <c r="AL253" i="42"/>
  <c r="AE253" i="42"/>
  <c r="X253" i="42"/>
  <c r="W253" i="42"/>
  <c r="V253" i="42"/>
  <c r="U253" i="42"/>
  <c r="T253" i="42"/>
  <c r="S253" i="42"/>
  <c r="M253" i="42"/>
  <c r="AL252" i="42"/>
  <c r="AE252" i="42"/>
  <c r="W252" i="42"/>
  <c r="V252" i="42"/>
  <c r="U252" i="42"/>
  <c r="X252" i="42" s="1"/>
  <c r="T252" i="42"/>
  <c r="S252" i="42"/>
  <c r="M252" i="42"/>
  <c r="AL251" i="42"/>
  <c r="AE251" i="42"/>
  <c r="W251" i="42"/>
  <c r="V251" i="42"/>
  <c r="U251" i="42"/>
  <c r="T251" i="42"/>
  <c r="S251" i="42"/>
  <c r="M251" i="42"/>
  <c r="AL250" i="42"/>
  <c r="AE250" i="42"/>
  <c r="W250" i="42"/>
  <c r="V250" i="42"/>
  <c r="X250" i="42" s="1"/>
  <c r="U250" i="42"/>
  <c r="T250" i="42"/>
  <c r="S250" i="42"/>
  <c r="M250" i="42"/>
  <c r="AL249" i="42"/>
  <c r="AE249" i="42"/>
  <c r="X249" i="42"/>
  <c r="W249" i="42"/>
  <c r="V249" i="42"/>
  <c r="U249" i="42"/>
  <c r="T249" i="42"/>
  <c r="S249" i="42"/>
  <c r="M249" i="42"/>
  <c r="AL248" i="42"/>
  <c r="AE248" i="42"/>
  <c r="W248" i="42"/>
  <c r="V248" i="42"/>
  <c r="U248" i="42"/>
  <c r="X248" i="42" s="1"/>
  <c r="T248" i="42"/>
  <c r="S248" i="42"/>
  <c r="M248" i="42"/>
  <c r="AL247" i="42"/>
  <c r="AE247" i="42"/>
  <c r="W247" i="42"/>
  <c r="V247" i="42"/>
  <c r="U247" i="42"/>
  <c r="T247" i="42"/>
  <c r="S247" i="42"/>
  <c r="M247" i="42"/>
  <c r="AL246" i="42"/>
  <c r="AE246" i="42"/>
  <c r="W246" i="42"/>
  <c r="V246" i="42"/>
  <c r="X246" i="42" s="1"/>
  <c r="U246" i="42"/>
  <c r="T246" i="42"/>
  <c r="S246" i="42"/>
  <c r="M246" i="42"/>
  <c r="AL245" i="42"/>
  <c r="AE245" i="42"/>
  <c r="X245" i="42"/>
  <c r="W245" i="42"/>
  <c r="V245" i="42"/>
  <c r="U245" i="42"/>
  <c r="T245" i="42"/>
  <c r="S245" i="42"/>
  <c r="M245" i="42"/>
  <c r="AL244" i="42"/>
  <c r="AE244" i="42"/>
  <c r="W244" i="42"/>
  <c r="V244" i="42"/>
  <c r="U244" i="42"/>
  <c r="X244" i="42" s="1"/>
  <c r="T244" i="42"/>
  <c r="S244" i="42"/>
  <c r="M244" i="42"/>
  <c r="AL243" i="42"/>
  <c r="AE243" i="42"/>
  <c r="W243" i="42"/>
  <c r="V243" i="42"/>
  <c r="U243" i="42"/>
  <c r="X243" i="42" s="1"/>
  <c r="T243" i="42"/>
  <c r="S243" i="42"/>
  <c r="M243" i="42"/>
  <c r="AL242" i="42"/>
  <c r="AE242" i="42"/>
  <c r="W242" i="42"/>
  <c r="V242" i="42"/>
  <c r="X242" i="42" s="1"/>
  <c r="U242" i="42"/>
  <c r="T242" i="42"/>
  <c r="S242" i="42"/>
  <c r="M242" i="42"/>
  <c r="AL241" i="42"/>
  <c r="AE241" i="42"/>
  <c r="X241" i="42"/>
  <c r="W241" i="42"/>
  <c r="V241" i="42"/>
  <c r="U241" i="42"/>
  <c r="T241" i="42"/>
  <c r="S241" i="42"/>
  <c r="M241" i="42"/>
  <c r="AL240" i="42"/>
  <c r="AE240" i="42"/>
  <c r="W240" i="42"/>
  <c r="V240" i="42"/>
  <c r="U240" i="42"/>
  <c r="X240" i="42" s="1"/>
  <c r="T240" i="42"/>
  <c r="S240" i="42"/>
  <c r="M240" i="42"/>
  <c r="AL239" i="42"/>
  <c r="AE239" i="42"/>
  <c r="W239" i="42"/>
  <c r="V239" i="42"/>
  <c r="U239" i="42"/>
  <c r="T239" i="42"/>
  <c r="S239" i="42"/>
  <c r="M239" i="42"/>
  <c r="AL238" i="42"/>
  <c r="AE238" i="42"/>
  <c r="W238" i="42"/>
  <c r="V238" i="42"/>
  <c r="X238" i="42" s="1"/>
  <c r="U238" i="42"/>
  <c r="T238" i="42"/>
  <c r="S238" i="42"/>
  <c r="M238" i="42"/>
  <c r="AL237" i="42"/>
  <c r="AE237" i="42"/>
  <c r="X237" i="42"/>
  <c r="W237" i="42"/>
  <c r="V237" i="42"/>
  <c r="U237" i="42"/>
  <c r="T237" i="42"/>
  <c r="S237" i="42"/>
  <c r="M237" i="42"/>
  <c r="AL236" i="42"/>
  <c r="AE236" i="42"/>
  <c r="W236" i="42"/>
  <c r="V236" i="42"/>
  <c r="U236" i="42"/>
  <c r="X236" i="42" s="1"/>
  <c r="T236" i="42"/>
  <c r="S236" i="42"/>
  <c r="M236" i="42"/>
  <c r="AL235" i="42"/>
  <c r="AE235" i="42"/>
  <c r="W235" i="42"/>
  <c r="V235" i="42"/>
  <c r="U235" i="42"/>
  <c r="T235" i="42"/>
  <c r="S235" i="42"/>
  <c r="M235" i="42"/>
  <c r="AL234" i="42"/>
  <c r="AE234" i="42"/>
  <c r="W234" i="42"/>
  <c r="V234" i="42"/>
  <c r="X234" i="42" s="1"/>
  <c r="U234" i="42"/>
  <c r="T234" i="42"/>
  <c r="S234" i="42"/>
  <c r="M234" i="42"/>
  <c r="AL233" i="42"/>
  <c r="AE233" i="42"/>
  <c r="X233" i="42"/>
  <c r="W233" i="42"/>
  <c r="V233" i="42"/>
  <c r="U233" i="42"/>
  <c r="T233" i="42"/>
  <c r="S233" i="42"/>
  <c r="M233" i="42"/>
  <c r="AL232" i="42"/>
  <c r="AE232" i="42"/>
  <c r="W232" i="42"/>
  <c r="V232" i="42"/>
  <c r="U232" i="42"/>
  <c r="X232" i="42" s="1"/>
  <c r="T232" i="42"/>
  <c r="S232" i="42"/>
  <c r="M232" i="42"/>
  <c r="AL231" i="42"/>
  <c r="AE231" i="42"/>
  <c r="W231" i="42"/>
  <c r="V231" i="42"/>
  <c r="U231" i="42"/>
  <c r="T231" i="42"/>
  <c r="S231" i="42"/>
  <c r="M231" i="42"/>
  <c r="AL230" i="42"/>
  <c r="AE230" i="42"/>
  <c r="W230" i="42"/>
  <c r="V230" i="42"/>
  <c r="X230" i="42" s="1"/>
  <c r="U230" i="42"/>
  <c r="T230" i="42"/>
  <c r="S230" i="42"/>
  <c r="M230" i="42"/>
  <c r="AL229" i="42"/>
  <c r="AE229" i="42"/>
  <c r="X229" i="42"/>
  <c r="W229" i="42"/>
  <c r="V229" i="42"/>
  <c r="U229" i="42"/>
  <c r="T229" i="42"/>
  <c r="S229" i="42"/>
  <c r="M229" i="42"/>
  <c r="AL228" i="42"/>
  <c r="AE228" i="42"/>
  <c r="W228" i="42"/>
  <c r="V228" i="42"/>
  <c r="U228" i="42"/>
  <c r="X228" i="42" s="1"/>
  <c r="T228" i="42"/>
  <c r="S228" i="42"/>
  <c r="M228" i="42"/>
  <c r="AL227" i="42"/>
  <c r="AE227" i="42"/>
  <c r="W227" i="42"/>
  <c r="V227" i="42"/>
  <c r="U227" i="42"/>
  <c r="X227" i="42" s="1"/>
  <c r="T227" i="42"/>
  <c r="S227" i="42"/>
  <c r="M227" i="42"/>
  <c r="AL226" i="42"/>
  <c r="AE226" i="42"/>
  <c r="W226" i="42"/>
  <c r="V226" i="42"/>
  <c r="X226" i="42" s="1"/>
  <c r="U226" i="42"/>
  <c r="T226" i="42"/>
  <c r="S226" i="42"/>
  <c r="M226" i="42"/>
  <c r="AL225" i="42"/>
  <c r="AE225" i="42"/>
  <c r="X225" i="42"/>
  <c r="W225" i="42"/>
  <c r="V225" i="42"/>
  <c r="U225" i="42"/>
  <c r="T225" i="42"/>
  <c r="S225" i="42"/>
  <c r="M225" i="42"/>
  <c r="AL224" i="42"/>
  <c r="AE224" i="42"/>
  <c r="W224" i="42"/>
  <c r="V224" i="42"/>
  <c r="U224" i="42"/>
  <c r="X224" i="42" s="1"/>
  <c r="T224" i="42"/>
  <c r="S224" i="42"/>
  <c r="M224" i="42"/>
  <c r="AL223" i="42"/>
  <c r="AE223" i="42"/>
  <c r="W223" i="42"/>
  <c r="V223" i="42"/>
  <c r="U223" i="42"/>
  <c r="T223" i="42"/>
  <c r="S223" i="42"/>
  <c r="M223" i="42"/>
  <c r="AL222" i="42"/>
  <c r="AE222" i="42"/>
  <c r="W222" i="42"/>
  <c r="V222" i="42"/>
  <c r="X222" i="42" s="1"/>
  <c r="U222" i="42"/>
  <c r="T222" i="42"/>
  <c r="S222" i="42"/>
  <c r="M222" i="42"/>
  <c r="AL221" i="42"/>
  <c r="AE221" i="42"/>
  <c r="X221" i="42"/>
  <c r="W221" i="42"/>
  <c r="V221" i="42"/>
  <c r="U221" i="42"/>
  <c r="T221" i="42"/>
  <c r="S221" i="42"/>
  <c r="M221" i="42"/>
  <c r="AL220" i="42"/>
  <c r="AE220" i="42"/>
  <c r="W220" i="42"/>
  <c r="V220" i="42"/>
  <c r="U220" i="42"/>
  <c r="X220" i="42" s="1"/>
  <c r="T220" i="42"/>
  <c r="S220" i="42"/>
  <c r="M220" i="42"/>
  <c r="AL219" i="42"/>
  <c r="AE219" i="42"/>
  <c r="W219" i="42"/>
  <c r="V219" i="42"/>
  <c r="U219" i="42"/>
  <c r="T219" i="42"/>
  <c r="S219" i="42"/>
  <c r="M219" i="42"/>
  <c r="AL218" i="42"/>
  <c r="AE218" i="42"/>
  <c r="W218" i="42"/>
  <c r="V218" i="42"/>
  <c r="X218" i="42" s="1"/>
  <c r="U218" i="42"/>
  <c r="T218" i="42"/>
  <c r="S218" i="42"/>
  <c r="M218" i="42"/>
  <c r="AL217" i="42"/>
  <c r="AE217" i="42"/>
  <c r="X217" i="42"/>
  <c r="W217" i="42"/>
  <c r="V217" i="42"/>
  <c r="U217" i="42"/>
  <c r="T217" i="42"/>
  <c r="S217" i="42"/>
  <c r="M217" i="42"/>
  <c r="AL216" i="42"/>
  <c r="AE216" i="42"/>
  <c r="W216" i="42"/>
  <c r="V216" i="42"/>
  <c r="U216" i="42"/>
  <c r="X216" i="42" s="1"/>
  <c r="T216" i="42"/>
  <c r="S216" i="42"/>
  <c r="M216" i="42"/>
  <c r="AL215" i="42"/>
  <c r="AE215" i="42"/>
  <c r="W215" i="42"/>
  <c r="V215" i="42"/>
  <c r="U215" i="42"/>
  <c r="T215" i="42"/>
  <c r="S215" i="42"/>
  <c r="M215" i="42"/>
  <c r="AL214" i="42"/>
  <c r="AE214" i="42"/>
  <c r="W214" i="42"/>
  <c r="V214" i="42"/>
  <c r="X214" i="42" s="1"/>
  <c r="U214" i="42"/>
  <c r="T214" i="42"/>
  <c r="S214" i="42"/>
  <c r="M214" i="42"/>
  <c r="AL213" i="42"/>
  <c r="AE213" i="42"/>
  <c r="X213" i="42"/>
  <c r="W213" i="42"/>
  <c r="V213" i="42"/>
  <c r="U213" i="42"/>
  <c r="T213" i="42"/>
  <c r="S213" i="42"/>
  <c r="M213" i="42"/>
  <c r="AL212" i="42"/>
  <c r="AE212" i="42"/>
  <c r="W212" i="42"/>
  <c r="V212" i="42"/>
  <c r="U212" i="42"/>
  <c r="T212" i="42"/>
  <c r="S212" i="42"/>
  <c r="M212" i="42"/>
  <c r="AL211" i="42"/>
  <c r="AE211" i="42"/>
  <c r="W211" i="42"/>
  <c r="V211" i="42"/>
  <c r="U211" i="42"/>
  <c r="X211" i="42" s="1"/>
  <c r="T211" i="42"/>
  <c r="S211" i="42"/>
  <c r="M211" i="42"/>
  <c r="AL210" i="42"/>
  <c r="AE210" i="42"/>
  <c r="W210" i="42"/>
  <c r="V210" i="42"/>
  <c r="X210" i="42" s="1"/>
  <c r="U210" i="42"/>
  <c r="T210" i="42"/>
  <c r="S210" i="42"/>
  <c r="M210" i="42"/>
  <c r="AL209" i="42"/>
  <c r="AE209" i="42"/>
  <c r="X209" i="42"/>
  <c r="W209" i="42"/>
  <c r="V209" i="42"/>
  <c r="U209" i="42"/>
  <c r="T209" i="42"/>
  <c r="S209" i="42"/>
  <c r="M209" i="42"/>
  <c r="AL208" i="42"/>
  <c r="AE208" i="42"/>
  <c r="W208" i="42"/>
  <c r="V208" i="42"/>
  <c r="U208" i="42"/>
  <c r="T208" i="42"/>
  <c r="S208" i="42"/>
  <c r="M208" i="42"/>
  <c r="AL207" i="42"/>
  <c r="AE207" i="42"/>
  <c r="W207" i="42"/>
  <c r="V207" i="42"/>
  <c r="U207" i="42"/>
  <c r="T207" i="42"/>
  <c r="S207" i="42"/>
  <c r="M207" i="42"/>
  <c r="AL206" i="42"/>
  <c r="AE206" i="42"/>
  <c r="W206" i="42"/>
  <c r="V206" i="42"/>
  <c r="X206" i="42" s="1"/>
  <c r="U206" i="42"/>
  <c r="T206" i="42"/>
  <c r="S206" i="42"/>
  <c r="M206" i="42"/>
  <c r="AL205" i="42"/>
  <c r="AE205" i="42"/>
  <c r="X205" i="42"/>
  <c r="W205" i="42"/>
  <c r="V205" i="42"/>
  <c r="U205" i="42"/>
  <c r="T205" i="42"/>
  <c r="S205" i="42"/>
  <c r="M205" i="42"/>
  <c r="AL204" i="42"/>
  <c r="AE204" i="42"/>
  <c r="W204" i="42"/>
  <c r="V204" i="42"/>
  <c r="U204" i="42"/>
  <c r="X204" i="42" s="1"/>
  <c r="T204" i="42"/>
  <c r="S204" i="42"/>
  <c r="M204" i="42"/>
  <c r="AL203" i="42"/>
  <c r="AE203" i="42"/>
  <c r="W203" i="42"/>
  <c r="V203" i="42"/>
  <c r="U203" i="42"/>
  <c r="T203" i="42"/>
  <c r="S203" i="42"/>
  <c r="M203" i="42"/>
  <c r="AL202" i="42"/>
  <c r="AE202" i="42"/>
  <c r="W202" i="42"/>
  <c r="V202" i="42"/>
  <c r="X202" i="42" s="1"/>
  <c r="U202" i="42"/>
  <c r="T202" i="42"/>
  <c r="S202" i="42"/>
  <c r="M202" i="42"/>
  <c r="AL201" i="42"/>
  <c r="AE201" i="42"/>
  <c r="X201" i="42"/>
  <c r="W201" i="42"/>
  <c r="V201" i="42"/>
  <c r="U201" i="42"/>
  <c r="T201" i="42"/>
  <c r="S201" i="42"/>
  <c r="M201" i="42"/>
  <c r="AL200" i="42"/>
  <c r="AE200" i="42"/>
  <c r="W200" i="42"/>
  <c r="V200" i="42"/>
  <c r="U200" i="42"/>
  <c r="X200" i="42" s="1"/>
  <c r="T200" i="42"/>
  <c r="S200" i="42"/>
  <c r="M200" i="42"/>
  <c r="AL199" i="42"/>
  <c r="AE199" i="42"/>
  <c r="W199" i="42"/>
  <c r="V199" i="42"/>
  <c r="U199" i="42"/>
  <c r="T199" i="42"/>
  <c r="S199" i="42"/>
  <c r="M199" i="42"/>
  <c r="AL198" i="42"/>
  <c r="AE198" i="42"/>
  <c r="W198" i="42"/>
  <c r="V198" i="42"/>
  <c r="X198" i="42" s="1"/>
  <c r="U198" i="42"/>
  <c r="T198" i="42"/>
  <c r="S198" i="42"/>
  <c r="M198" i="42"/>
  <c r="AL197" i="42"/>
  <c r="AE197" i="42"/>
  <c r="X197" i="42"/>
  <c r="W197" i="42"/>
  <c r="V197" i="42"/>
  <c r="U197" i="42"/>
  <c r="T197" i="42"/>
  <c r="S197" i="42"/>
  <c r="M197" i="42"/>
  <c r="AL196" i="42"/>
  <c r="AE196" i="42"/>
  <c r="W196" i="42"/>
  <c r="V196" i="42"/>
  <c r="U196" i="42"/>
  <c r="T196" i="42"/>
  <c r="S196" i="42"/>
  <c r="M196" i="42"/>
  <c r="AL195" i="42"/>
  <c r="AE195" i="42"/>
  <c r="W195" i="42"/>
  <c r="V195" i="42"/>
  <c r="U195" i="42"/>
  <c r="X195" i="42" s="1"/>
  <c r="T195" i="42"/>
  <c r="S195" i="42"/>
  <c r="M195" i="42"/>
  <c r="AL194" i="42"/>
  <c r="AE194" i="42"/>
  <c r="W194" i="42"/>
  <c r="V194" i="42"/>
  <c r="X194" i="42" s="1"/>
  <c r="U194" i="42"/>
  <c r="T194" i="42"/>
  <c r="S194" i="42"/>
  <c r="M194" i="42"/>
  <c r="AL193" i="42"/>
  <c r="AE193" i="42"/>
  <c r="X193" i="42"/>
  <c r="W193" i="42"/>
  <c r="V193" i="42"/>
  <c r="U193" i="42"/>
  <c r="T193" i="42"/>
  <c r="S193" i="42"/>
  <c r="M193" i="42"/>
  <c r="AL192" i="42"/>
  <c r="AE192" i="42"/>
  <c r="W192" i="42"/>
  <c r="V192" i="42"/>
  <c r="U192" i="42"/>
  <c r="T192" i="42"/>
  <c r="S192" i="42"/>
  <c r="M192" i="42"/>
  <c r="AL191" i="42"/>
  <c r="AE191" i="42"/>
  <c r="W191" i="42"/>
  <c r="V191" i="42"/>
  <c r="U191" i="42"/>
  <c r="T191" i="42"/>
  <c r="S191" i="42"/>
  <c r="M191" i="42"/>
  <c r="AL190" i="42"/>
  <c r="AE190" i="42"/>
  <c r="W190" i="42"/>
  <c r="V190" i="42"/>
  <c r="X190" i="42" s="1"/>
  <c r="U190" i="42"/>
  <c r="T190" i="42"/>
  <c r="S190" i="42"/>
  <c r="M190" i="42"/>
  <c r="AL189" i="42"/>
  <c r="AE189" i="42"/>
  <c r="X189" i="42"/>
  <c r="W189" i="42"/>
  <c r="V189" i="42"/>
  <c r="U189" i="42"/>
  <c r="T189" i="42"/>
  <c r="S189" i="42"/>
  <c r="M189" i="42"/>
  <c r="AL188" i="42"/>
  <c r="AE188" i="42"/>
  <c r="W188" i="42"/>
  <c r="V188" i="42"/>
  <c r="U188" i="42"/>
  <c r="X188" i="42" s="1"/>
  <c r="T188" i="42"/>
  <c r="S188" i="42"/>
  <c r="M188" i="42"/>
  <c r="AL187" i="42"/>
  <c r="AE187" i="42"/>
  <c r="W187" i="42"/>
  <c r="V187" i="42"/>
  <c r="U187" i="42"/>
  <c r="T187" i="42"/>
  <c r="S187" i="42"/>
  <c r="M187" i="42"/>
  <c r="AL186" i="42"/>
  <c r="AE186" i="42"/>
  <c r="W186" i="42"/>
  <c r="V186" i="42"/>
  <c r="X186" i="42" s="1"/>
  <c r="U186" i="42"/>
  <c r="T186" i="42"/>
  <c r="S186" i="42"/>
  <c r="M186" i="42"/>
  <c r="AL185" i="42"/>
  <c r="AE185" i="42"/>
  <c r="X185" i="42"/>
  <c r="W185" i="42"/>
  <c r="V185" i="42"/>
  <c r="U185" i="42"/>
  <c r="T185" i="42"/>
  <c r="S185" i="42"/>
  <c r="M185" i="42"/>
  <c r="AL184" i="42"/>
  <c r="AE184" i="42"/>
  <c r="W184" i="42"/>
  <c r="V184" i="42"/>
  <c r="U184" i="42"/>
  <c r="X184" i="42" s="1"/>
  <c r="T184" i="42"/>
  <c r="S184" i="42"/>
  <c r="M184" i="42"/>
  <c r="AL183" i="42"/>
  <c r="AE183" i="42"/>
  <c r="W183" i="42"/>
  <c r="V183" i="42"/>
  <c r="U183" i="42"/>
  <c r="T183" i="42"/>
  <c r="S183" i="42"/>
  <c r="M183" i="42"/>
  <c r="AL182" i="42"/>
  <c r="AE182" i="42"/>
  <c r="W182" i="42"/>
  <c r="V182" i="42"/>
  <c r="X182" i="42" s="1"/>
  <c r="U182" i="42"/>
  <c r="T182" i="42"/>
  <c r="S182" i="42"/>
  <c r="M182" i="42"/>
  <c r="AL181" i="42"/>
  <c r="AE181" i="42"/>
  <c r="X181" i="42"/>
  <c r="W181" i="42"/>
  <c r="V181" i="42"/>
  <c r="U181" i="42"/>
  <c r="T181" i="42"/>
  <c r="S181" i="42"/>
  <c r="M181" i="42"/>
  <c r="AL180" i="42"/>
  <c r="AE180" i="42"/>
  <c r="W180" i="42"/>
  <c r="V180" i="42"/>
  <c r="U180" i="42"/>
  <c r="T180" i="42"/>
  <c r="S180" i="42"/>
  <c r="M180" i="42"/>
  <c r="AL179" i="42"/>
  <c r="AE179" i="42"/>
  <c r="W179" i="42"/>
  <c r="V179" i="42"/>
  <c r="U179" i="42"/>
  <c r="X179" i="42" s="1"/>
  <c r="T179" i="42"/>
  <c r="S179" i="42"/>
  <c r="M179" i="42"/>
  <c r="AL178" i="42"/>
  <c r="AE178" i="42"/>
  <c r="W178" i="42"/>
  <c r="V178" i="42"/>
  <c r="X178" i="42" s="1"/>
  <c r="U178" i="42"/>
  <c r="T178" i="42"/>
  <c r="S178" i="42"/>
  <c r="M178" i="42"/>
  <c r="AL177" i="42"/>
  <c r="AE177" i="42"/>
  <c r="X177" i="42"/>
  <c r="W177" i="42"/>
  <c r="V177" i="42"/>
  <c r="U177" i="42"/>
  <c r="T177" i="42"/>
  <c r="S177" i="42"/>
  <c r="M177" i="42"/>
  <c r="AL176" i="42"/>
  <c r="AE176" i="42"/>
  <c r="W176" i="42"/>
  <c r="V176" i="42"/>
  <c r="U176" i="42"/>
  <c r="T176" i="42"/>
  <c r="S176" i="42"/>
  <c r="M176" i="42"/>
  <c r="AL175" i="42"/>
  <c r="AE175" i="42"/>
  <c r="W175" i="42"/>
  <c r="V175" i="42"/>
  <c r="U175" i="42"/>
  <c r="T175" i="42"/>
  <c r="S175" i="42"/>
  <c r="M175" i="42"/>
  <c r="AL174" i="42"/>
  <c r="AE174" i="42"/>
  <c r="W174" i="42"/>
  <c r="V174" i="42"/>
  <c r="X174" i="42" s="1"/>
  <c r="U174" i="42"/>
  <c r="T174" i="42"/>
  <c r="S174" i="42"/>
  <c r="M174" i="42"/>
  <c r="AL173" i="42"/>
  <c r="AE173" i="42"/>
  <c r="X173" i="42"/>
  <c r="W173" i="42"/>
  <c r="V173" i="42"/>
  <c r="U173" i="42"/>
  <c r="T173" i="42"/>
  <c r="S173" i="42"/>
  <c r="M173" i="42"/>
  <c r="AL172" i="42"/>
  <c r="AE172" i="42"/>
  <c r="W172" i="42"/>
  <c r="V172" i="42"/>
  <c r="U172" i="42"/>
  <c r="X172" i="42" s="1"/>
  <c r="T172" i="42"/>
  <c r="S172" i="42"/>
  <c r="M172" i="42"/>
  <c r="AL171" i="42"/>
  <c r="AE171" i="42"/>
  <c r="W171" i="42"/>
  <c r="V171" i="42"/>
  <c r="U171" i="42"/>
  <c r="T171" i="42"/>
  <c r="S171" i="42"/>
  <c r="M171" i="42"/>
  <c r="AL170" i="42"/>
  <c r="AE170" i="42"/>
  <c r="W170" i="42"/>
  <c r="V170" i="42"/>
  <c r="X170" i="42" s="1"/>
  <c r="U170" i="42"/>
  <c r="T170" i="42"/>
  <c r="S170" i="42"/>
  <c r="M170" i="42"/>
  <c r="AL169" i="42"/>
  <c r="AE169" i="42"/>
  <c r="X169" i="42"/>
  <c r="W169" i="42"/>
  <c r="V169" i="42"/>
  <c r="U169" i="42"/>
  <c r="T169" i="42"/>
  <c r="S169" i="42"/>
  <c r="M169" i="42"/>
  <c r="AL168" i="42"/>
  <c r="AE168" i="42"/>
  <c r="W168" i="42"/>
  <c r="V168" i="42"/>
  <c r="U168" i="42"/>
  <c r="X168" i="42" s="1"/>
  <c r="T168" i="42"/>
  <c r="S168" i="42"/>
  <c r="M168" i="42"/>
  <c r="AL167" i="42"/>
  <c r="AE167" i="42"/>
  <c r="W167" i="42"/>
  <c r="V167" i="42"/>
  <c r="U167" i="42"/>
  <c r="T167" i="42"/>
  <c r="S167" i="42"/>
  <c r="M167" i="42"/>
  <c r="AL166" i="42"/>
  <c r="AE166" i="42"/>
  <c r="W166" i="42"/>
  <c r="V166" i="42"/>
  <c r="X166" i="42" s="1"/>
  <c r="U166" i="42"/>
  <c r="T166" i="42"/>
  <c r="S166" i="42"/>
  <c r="M166" i="42"/>
  <c r="AL165" i="42"/>
  <c r="AE165" i="42"/>
  <c r="X165" i="42"/>
  <c r="W165" i="42"/>
  <c r="V165" i="42"/>
  <c r="U165" i="42"/>
  <c r="T165" i="42"/>
  <c r="S165" i="42"/>
  <c r="M165" i="42"/>
  <c r="AL164" i="42"/>
  <c r="AE164" i="42"/>
  <c r="W164" i="42"/>
  <c r="V164" i="42"/>
  <c r="U164" i="42"/>
  <c r="T164" i="42"/>
  <c r="S164" i="42"/>
  <c r="M164" i="42"/>
  <c r="AL163" i="42"/>
  <c r="AE163" i="42"/>
  <c r="W163" i="42"/>
  <c r="V163" i="42"/>
  <c r="U163" i="42"/>
  <c r="X163" i="42" s="1"/>
  <c r="T163" i="42"/>
  <c r="S163" i="42"/>
  <c r="M163" i="42"/>
  <c r="AL162" i="42"/>
  <c r="AE162" i="42"/>
  <c r="W162" i="42"/>
  <c r="V162" i="42"/>
  <c r="X162" i="42" s="1"/>
  <c r="U162" i="42"/>
  <c r="T162" i="42"/>
  <c r="S162" i="42"/>
  <c r="M162" i="42"/>
  <c r="AL161" i="42"/>
  <c r="AE161" i="42"/>
  <c r="X161" i="42"/>
  <c r="W161" i="42"/>
  <c r="V161" i="42"/>
  <c r="U161" i="42"/>
  <c r="T161" i="42"/>
  <c r="S161" i="42"/>
  <c r="M161" i="42"/>
  <c r="AL160" i="42"/>
  <c r="AE160" i="42"/>
  <c r="W160" i="42"/>
  <c r="V160" i="42"/>
  <c r="U160" i="42"/>
  <c r="T160" i="42"/>
  <c r="S160" i="42"/>
  <c r="M160" i="42"/>
  <c r="AL159" i="42"/>
  <c r="AE159" i="42"/>
  <c r="W159" i="42"/>
  <c r="V159" i="42"/>
  <c r="U159" i="42"/>
  <c r="T159" i="42"/>
  <c r="S159" i="42"/>
  <c r="M159" i="42"/>
  <c r="AL158" i="42"/>
  <c r="AE158" i="42"/>
  <c r="W158" i="42"/>
  <c r="V158" i="42"/>
  <c r="X158" i="42" s="1"/>
  <c r="U158" i="42"/>
  <c r="T158" i="42"/>
  <c r="S158" i="42"/>
  <c r="M158" i="42"/>
  <c r="AL157" i="42"/>
  <c r="AE157" i="42"/>
  <c r="X157" i="42"/>
  <c r="W157" i="42"/>
  <c r="V157" i="42"/>
  <c r="U157" i="42"/>
  <c r="T157" i="42"/>
  <c r="S157" i="42"/>
  <c r="M157" i="42"/>
  <c r="AL156" i="42"/>
  <c r="AE156" i="42"/>
  <c r="W156" i="42"/>
  <c r="V156" i="42"/>
  <c r="U156" i="42"/>
  <c r="X156" i="42" s="1"/>
  <c r="T156" i="42"/>
  <c r="S156" i="42"/>
  <c r="M156" i="42"/>
  <c r="AL155" i="42"/>
  <c r="AE155" i="42"/>
  <c r="W155" i="42"/>
  <c r="V155" i="42"/>
  <c r="U155" i="42"/>
  <c r="T155" i="42"/>
  <c r="S155" i="42"/>
  <c r="M155" i="42"/>
  <c r="AL154" i="42"/>
  <c r="AE154" i="42"/>
  <c r="W154" i="42"/>
  <c r="V154" i="42"/>
  <c r="X154" i="42" s="1"/>
  <c r="U154" i="42"/>
  <c r="T154" i="42"/>
  <c r="S154" i="42"/>
  <c r="M154" i="42"/>
  <c r="AL153" i="42"/>
  <c r="AE153" i="42"/>
  <c r="X153" i="42"/>
  <c r="W153" i="42"/>
  <c r="V153" i="42"/>
  <c r="U153" i="42"/>
  <c r="T153" i="42"/>
  <c r="S153" i="42"/>
  <c r="M153" i="42"/>
  <c r="AL152" i="42"/>
  <c r="AE152" i="42"/>
  <c r="W152" i="42"/>
  <c r="V152" i="42"/>
  <c r="U152" i="42"/>
  <c r="X152" i="42" s="1"/>
  <c r="T152" i="42"/>
  <c r="S152" i="42"/>
  <c r="M152" i="42"/>
  <c r="AL151" i="42"/>
  <c r="AE151" i="42"/>
  <c r="W151" i="42"/>
  <c r="V151" i="42"/>
  <c r="U151" i="42"/>
  <c r="T151" i="42"/>
  <c r="S151" i="42"/>
  <c r="M151" i="42"/>
  <c r="AL150" i="42"/>
  <c r="AE150" i="42"/>
  <c r="W150" i="42"/>
  <c r="V150" i="42"/>
  <c r="X150" i="42" s="1"/>
  <c r="U150" i="42"/>
  <c r="T150" i="42"/>
  <c r="S150" i="42"/>
  <c r="M150" i="42"/>
  <c r="AL149" i="42"/>
  <c r="AE149" i="42"/>
  <c r="X149" i="42"/>
  <c r="W149" i="42"/>
  <c r="V149" i="42"/>
  <c r="U149" i="42"/>
  <c r="T149" i="42"/>
  <c r="S149" i="42"/>
  <c r="M149" i="42"/>
  <c r="AL148" i="42"/>
  <c r="AE148" i="42"/>
  <c r="W148" i="42"/>
  <c r="V148" i="42"/>
  <c r="U148" i="42"/>
  <c r="T148" i="42"/>
  <c r="S148" i="42"/>
  <c r="M148" i="42"/>
  <c r="AL147" i="42"/>
  <c r="AE147" i="42"/>
  <c r="W147" i="42"/>
  <c r="V147" i="42"/>
  <c r="U147" i="42"/>
  <c r="X147" i="42" s="1"/>
  <c r="T147" i="42"/>
  <c r="S147" i="42"/>
  <c r="M147" i="42"/>
  <c r="AL146" i="42"/>
  <c r="AE146" i="42"/>
  <c r="W146" i="42"/>
  <c r="V146" i="42"/>
  <c r="X146" i="42" s="1"/>
  <c r="U146" i="42"/>
  <c r="T146" i="42"/>
  <c r="S146" i="42"/>
  <c r="M146" i="42"/>
  <c r="AL145" i="42"/>
  <c r="AE145" i="42"/>
  <c r="X145" i="42"/>
  <c r="W145" i="42"/>
  <c r="V145" i="42"/>
  <c r="U145" i="42"/>
  <c r="T145" i="42"/>
  <c r="S145" i="42"/>
  <c r="M145" i="42"/>
  <c r="AL144" i="42"/>
  <c r="AE144" i="42"/>
  <c r="W144" i="42"/>
  <c r="V144" i="42"/>
  <c r="U144" i="42"/>
  <c r="T144" i="42"/>
  <c r="S144" i="42"/>
  <c r="M144" i="42"/>
  <c r="AL143" i="42"/>
  <c r="AE143" i="42"/>
  <c r="W143" i="42"/>
  <c r="V143" i="42"/>
  <c r="U143" i="42"/>
  <c r="T143" i="42"/>
  <c r="S143" i="42"/>
  <c r="M143" i="42"/>
  <c r="AL142" i="42"/>
  <c r="AE142" i="42"/>
  <c r="W142" i="42"/>
  <c r="V142" i="42"/>
  <c r="X142" i="42" s="1"/>
  <c r="U142" i="42"/>
  <c r="T142" i="42"/>
  <c r="S142" i="42"/>
  <c r="M142" i="42"/>
  <c r="AL141" i="42"/>
  <c r="AE141" i="42"/>
  <c r="X141" i="42"/>
  <c r="W141" i="42"/>
  <c r="V141" i="42"/>
  <c r="U141" i="42"/>
  <c r="T141" i="42"/>
  <c r="S141" i="42"/>
  <c r="M141" i="42"/>
  <c r="AL140" i="42"/>
  <c r="AE140" i="42"/>
  <c r="W140" i="42"/>
  <c r="V140" i="42"/>
  <c r="U140" i="42"/>
  <c r="X140" i="42" s="1"/>
  <c r="T140" i="42"/>
  <c r="S140" i="42"/>
  <c r="M140" i="42"/>
  <c r="AL139" i="42"/>
  <c r="AE139" i="42"/>
  <c r="W139" i="42"/>
  <c r="V139" i="42"/>
  <c r="U139" i="42"/>
  <c r="T139" i="42"/>
  <c r="S139" i="42"/>
  <c r="M139" i="42"/>
  <c r="AL138" i="42"/>
  <c r="AE138" i="42"/>
  <c r="W138" i="42"/>
  <c r="V138" i="42"/>
  <c r="X138" i="42" s="1"/>
  <c r="U138" i="42"/>
  <c r="T138" i="42"/>
  <c r="S138" i="42"/>
  <c r="M138" i="42"/>
  <c r="AL137" i="42"/>
  <c r="AE137" i="42"/>
  <c r="X137" i="42"/>
  <c r="W137" i="42"/>
  <c r="V137" i="42"/>
  <c r="U137" i="42"/>
  <c r="T137" i="42"/>
  <c r="S137" i="42"/>
  <c r="M137" i="42"/>
  <c r="AL136" i="42"/>
  <c r="AE136" i="42"/>
  <c r="W136" i="42"/>
  <c r="V136" i="42"/>
  <c r="U136" i="42"/>
  <c r="X136" i="42" s="1"/>
  <c r="T136" i="42"/>
  <c r="S136" i="42"/>
  <c r="M136" i="42"/>
  <c r="AL135" i="42"/>
  <c r="AE135" i="42"/>
  <c r="W135" i="42"/>
  <c r="V135" i="42"/>
  <c r="U135" i="42"/>
  <c r="T135" i="42"/>
  <c r="S135" i="42"/>
  <c r="M135" i="42"/>
  <c r="AL134" i="42"/>
  <c r="AE134" i="42"/>
  <c r="W134" i="42"/>
  <c r="V134" i="42"/>
  <c r="X134" i="42" s="1"/>
  <c r="U134" i="42"/>
  <c r="T134" i="42"/>
  <c r="S134" i="42"/>
  <c r="M134" i="42"/>
  <c r="AL133" i="42"/>
  <c r="AE133" i="42"/>
  <c r="X133" i="42"/>
  <c r="W133" i="42"/>
  <c r="V133" i="42"/>
  <c r="U133" i="42"/>
  <c r="T133" i="42"/>
  <c r="S133" i="42"/>
  <c r="M133" i="42"/>
  <c r="AL132" i="42"/>
  <c r="AE132" i="42"/>
  <c r="W132" i="42"/>
  <c r="V132" i="42"/>
  <c r="U132" i="42"/>
  <c r="T132" i="42"/>
  <c r="S132" i="42"/>
  <c r="M132" i="42"/>
  <c r="AL131" i="42"/>
  <c r="AE131" i="42"/>
  <c r="W131" i="42"/>
  <c r="V131" i="42"/>
  <c r="U131" i="42"/>
  <c r="X131" i="42" s="1"/>
  <c r="T131" i="42"/>
  <c r="S131" i="42"/>
  <c r="M131" i="42"/>
  <c r="AL130" i="42"/>
  <c r="AE130" i="42"/>
  <c r="W130" i="42"/>
  <c r="V130" i="42"/>
  <c r="X130" i="42" s="1"/>
  <c r="U130" i="42"/>
  <c r="T130" i="42"/>
  <c r="S130" i="42"/>
  <c r="M130" i="42"/>
  <c r="AL129" i="42"/>
  <c r="AE129" i="42"/>
  <c r="X129" i="42"/>
  <c r="W129" i="42"/>
  <c r="V129" i="42"/>
  <c r="U129" i="42"/>
  <c r="T129" i="42"/>
  <c r="S129" i="42"/>
  <c r="M129" i="42"/>
  <c r="AL128" i="42"/>
  <c r="AE128" i="42"/>
  <c r="W128" i="42"/>
  <c r="V128" i="42"/>
  <c r="U128" i="42"/>
  <c r="T128" i="42"/>
  <c r="S128" i="42"/>
  <c r="M128" i="42"/>
  <c r="AL127" i="42"/>
  <c r="AE127" i="42"/>
  <c r="W127" i="42"/>
  <c r="V127" i="42"/>
  <c r="U127" i="42"/>
  <c r="T127" i="42"/>
  <c r="S127" i="42"/>
  <c r="M127" i="42"/>
  <c r="AL126" i="42"/>
  <c r="AE126" i="42"/>
  <c r="W126" i="42"/>
  <c r="V126" i="42"/>
  <c r="X126" i="42" s="1"/>
  <c r="U126" i="42"/>
  <c r="T126" i="42"/>
  <c r="S126" i="42"/>
  <c r="M126" i="42"/>
  <c r="AL125" i="42"/>
  <c r="AE125" i="42"/>
  <c r="X125" i="42"/>
  <c r="W125" i="42"/>
  <c r="V125" i="42"/>
  <c r="U125" i="42"/>
  <c r="T125" i="42"/>
  <c r="S125" i="42"/>
  <c r="M125" i="42"/>
  <c r="AL124" i="42"/>
  <c r="AE124" i="42"/>
  <c r="W124" i="42"/>
  <c r="V124" i="42"/>
  <c r="U124" i="42"/>
  <c r="X124" i="42" s="1"/>
  <c r="T124" i="42"/>
  <c r="S124" i="42"/>
  <c r="M124" i="42"/>
  <c r="AL123" i="42"/>
  <c r="AE123" i="42"/>
  <c r="W123" i="42"/>
  <c r="V123" i="42"/>
  <c r="U123" i="42"/>
  <c r="T123" i="42"/>
  <c r="S123" i="42"/>
  <c r="M123" i="42"/>
  <c r="AL122" i="42"/>
  <c r="AE122" i="42"/>
  <c r="W122" i="42"/>
  <c r="V122" i="42"/>
  <c r="X122" i="42" s="1"/>
  <c r="U122" i="42"/>
  <c r="T122" i="42"/>
  <c r="S122" i="42"/>
  <c r="M122" i="42"/>
  <c r="AL121" i="42"/>
  <c r="AE121" i="42"/>
  <c r="X121" i="42"/>
  <c r="W121" i="42"/>
  <c r="V121" i="42"/>
  <c r="U121" i="42"/>
  <c r="T121" i="42"/>
  <c r="S121" i="42"/>
  <c r="M121" i="42"/>
  <c r="AL120" i="42"/>
  <c r="AE120" i="42"/>
  <c r="W120" i="42"/>
  <c r="V120" i="42"/>
  <c r="U120" i="42"/>
  <c r="X120" i="42" s="1"/>
  <c r="T120" i="42"/>
  <c r="S120" i="42"/>
  <c r="M120" i="42"/>
  <c r="AL119" i="42"/>
  <c r="AE119" i="42"/>
  <c r="W119" i="42"/>
  <c r="V119" i="42"/>
  <c r="U119" i="42"/>
  <c r="T119" i="42"/>
  <c r="S119" i="42"/>
  <c r="M119" i="42"/>
  <c r="AL118" i="42"/>
  <c r="AE118" i="42"/>
  <c r="W118" i="42"/>
  <c r="V118" i="42"/>
  <c r="X118" i="42" s="1"/>
  <c r="U118" i="42"/>
  <c r="T118" i="42"/>
  <c r="S118" i="42"/>
  <c r="M118" i="42"/>
  <c r="AL117" i="42"/>
  <c r="AE117" i="42"/>
  <c r="X117" i="42"/>
  <c r="W117" i="42"/>
  <c r="V117" i="42"/>
  <c r="U117" i="42"/>
  <c r="T117" i="42"/>
  <c r="S117" i="42"/>
  <c r="M117" i="42"/>
  <c r="AL116" i="42"/>
  <c r="AE116" i="42"/>
  <c r="W116" i="42"/>
  <c r="V116" i="42"/>
  <c r="U116" i="42"/>
  <c r="T116" i="42"/>
  <c r="S116" i="42"/>
  <c r="M116" i="42"/>
  <c r="AL115" i="42"/>
  <c r="AE115" i="42"/>
  <c r="W115" i="42"/>
  <c r="V115" i="42"/>
  <c r="U115" i="42"/>
  <c r="X115" i="42" s="1"/>
  <c r="T115" i="42"/>
  <c r="S115" i="42"/>
  <c r="M115" i="42"/>
  <c r="AL114" i="42"/>
  <c r="AE114" i="42"/>
  <c r="W114" i="42"/>
  <c r="V114" i="42"/>
  <c r="X114" i="42" s="1"/>
  <c r="U114" i="42"/>
  <c r="T114" i="42"/>
  <c r="S114" i="42"/>
  <c r="M114" i="42"/>
  <c r="AL113" i="42"/>
  <c r="AE113" i="42"/>
  <c r="X113" i="42"/>
  <c r="W113" i="42"/>
  <c r="V113" i="42"/>
  <c r="U113" i="42"/>
  <c r="T113" i="42"/>
  <c r="S113" i="42"/>
  <c r="M113" i="42"/>
  <c r="AL112" i="42"/>
  <c r="AE112" i="42"/>
  <c r="W112" i="42"/>
  <c r="V112" i="42"/>
  <c r="U112" i="42"/>
  <c r="X112" i="42" s="1"/>
  <c r="T112" i="42"/>
  <c r="S112" i="42"/>
  <c r="M112" i="42"/>
  <c r="AL111" i="42"/>
  <c r="AE111" i="42"/>
  <c r="W111" i="42"/>
  <c r="V111" i="42"/>
  <c r="U111" i="42"/>
  <c r="X111" i="42" s="1"/>
  <c r="T111" i="42"/>
  <c r="S111" i="42"/>
  <c r="M111" i="42"/>
  <c r="AL110" i="42"/>
  <c r="AE110" i="42"/>
  <c r="W110" i="42"/>
  <c r="V110" i="42"/>
  <c r="X110" i="42" s="1"/>
  <c r="U110" i="42"/>
  <c r="T110" i="42"/>
  <c r="S110" i="42"/>
  <c r="M110" i="42"/>
  <c r="AL109" i="42"/>
  <c r="AE109" i="42"/>
  <c r="X109" i="42"/>
  <c r="W109" i="42"/>
  <c r="V109" i="42"/>
  <c r="U109" i="42"/>
  <c r="T109" i="42"/>
  <c r="S109" i="42"/>
  <c r="M109" i="42"/>
  <c r="AL108" i="42"/>
  <c r="AE108" i="42"/>
  <c r="W108" i="42"/>
  <c r="V108" i="42"/>
  <c r="U108" i="42"/>
  <c r="X108" i="42" s="1"/>
  <c r="T108" i="42"/>
  <c r="S108" i="42"/>
  <c r="M108" i="42"/>
  <c r="AL107" i="42"/>
  <c r="AE107" i="42"/>
  <c r="W107" i="42"/>
  <c r="V107" i="42"/>
  <c r="U107" i="42"/>
  <c r="T107" i="42"/>
  <c r="S107" i="42"/>
  <c r="M107" i="42"/>
  <c r="AL106" i="42"/>
  <c r="AE106" i="42"/>
  <c r="W106" i="42"/>
  <c r="V106" i="42"/>
  <c r="X106" i="42" s="1"/>
  <c r="U106" i="42"/>
  <c r="T106" i="42"/>
  <c r="S106" i="42"/>
  <c r="M106" i="42"/>
  <c r="AL105" i="42"/>
  <c r="AE105" i="42"/>
  <c r="X105" i="42"/>
  <c r="W105" i="42"/>
  <c r="V105" i="42"/>
  <c r="U105" i="42"/>
  <c r="T105" i="42"/>
  <c r="S105" i="42"/>
  <c r="M105" i="42"/>
  <c r="AL104" i="42"/>
  <c r="AE104" i="42"/>
  <c r="X104" i="42"/>
  <c r="W104" i="42"/>
  <c r="V104" i="42"/>
  <c r="U104" i="42"/>
  <c r="T104" i="42"/>
  <c r="S104" i="42"/>
  <c r="M104" i="42"/>
  <c r="AL103" i="42"/>
  <c r="AE103" i="42"/>
  <c r="W103" i="42"/>
  <c r="V103" i="42"/>
  <c r="U103" i="42"/>
  <c r="T103" i="42"/>
  <c r="S103" i="42"/>
  <c r="M103" i="42"/>
  <c r="AL102" i="42"/>
  <c r="AE102" i="42"/>
  <c r="W102" i="42"/>
  <c r="V102" i="42"/>
  <c r="X102" i="42" s="1"/>
  <c r="U102" i="42"/>
  <c r="T102" i="42"/>
  <c r="S102" i="42"/>
  <c r="M102" i="42"/>
  <c r="AL101" i="42"/>
  <c r="AE101" i="42"/>
  <c r="X101" i="42"/>
  <c r="W101" i="42"/>
  <c r="V101" i="42"/>
  <c r="U101" i="42"/>
  <c r="T101" i="42"/>
  <c r="S101" i="42"/>
  <c r="M101" i="42"/>
  <c r="AL100" i="42"/>
  <c r="AE100" i="42"/>
  <c r="W100" i="42"/>
  <c r="V100" i="42"/>
  <c r="X100" i="42" s="1"/>
  <c r="U100" i="42"/>
  <c r="T100" i="42"/>
  <c r="S100" i="42"/>
  <c r="M100" i="42"/>
  <c r="AL99" i="42"/>
  <c r="AE99" i="42"/>
  <c r="W99" i="42"/>
  <c r="V99" i="42"/>
  <c r="U99" i="42"/>
  <c r="T99" i="42"/>
  <c r="S99" i="42"/>
  <c r="M99" i="42"/>
  <c r="AL98" i="42"/>
  <c r="AE98" i="42"/>
  <c r="W98" i="42"/>
  <c r="V98" i="42"/>
  <c r="X98" i="42" s="1"/>
  <c r="U98" i="42"/>
  <c r="T98" i="42"/>
  <c r="S98" i="42"/>
  <c r="M98" i="42"/>
  <c r="AL97" i="42"/>
  <c r="AE97" i="42"/>
  <c r="X97" i="42"/>
  <c r="W97" i="42"/>
  <c r="V97" i="42"/>
  <c r="U97" i="42"/>
  <c r="T97" i="42"/>
  <c r="S97" i="42"/>
  <c r="M97" i="42"/>
  <c r="AL96" i="42"/>
  <c r="AE96" i="42"/>
  <c r="W96" i="42"/>
  <c r="V96" i="42"/>
  <c r="U96" i="42"/>
  <c r="X96" i="42" s="1"/>
  <c r="T96" i="42"/>
  <c r="S96" i="42"/>
  <c r="M96" i="42"/>
  <c r="AL95" i="42"/>
  <c r="AE95" i="42"/>
  <c r="W95" i="42"/>
  <c r="V95" i="42"/>
  <c r="U95" i="42"/>
  <c r="X95" i="42" s="1"/>
  <c r="T95" i="42"/>
  <c r="S95" i="42"/>
  <c r="M95" i="42"/>
  <c r="AL94" i="42"/>
  <c r="AE94" i="42"/>
  <c r="W94" i="42"/>
  <c r="V94" i="42"/>
  <c r="X94" i="42" s="1"/>
  <c r="U94" i="42"/>
  <c r="T94" i="42"/>
  <c r="S94" i="42"/>
  <c r="M94" i="42"/>
  <c r="AL93" i="42"/>
  <c r="AE93" i="42"/>
  <c r="X93" i="42"/>
  <c r="W93" i="42"/>
  <c r="V93" i="42"/>
  <c r="U93" i="42"/>
  <c r="T93" i="42"/>
  <c r="S93" i="42"/>
  <c r="M93" i="42"/>
  <c r="AL92" i="42"/>
  <c r="AE92" i="42"/>
  <c r="W92" i="42"/>
  <c r="V92" i="42"/>
  <c r="U92" i="42"/>
  <c r="X92" i="42" s="1"/>
  <c r="T92" i="42"/>
  <c r="S92" i="42"/>
  <c r="M92" i="42"/>
  <c r="AL91" i="42"/>
  <c r="AE91" i="42"/>
  <c r="W91" i="42"/>
  <c r="V91" i="42"/>
  <c r="U91" i="42"/>
  <c r="X91" i="42" s="1"/>
  <c r="T91" i="42"/>
  <c r="S91" i="42"/>
  <c r="S8" i="42" s="1"/>
  <c r="M91" i="42"/>
  <c r="AL90" i="42"/>
  <c r="AE90" i="42"/>
  <c r="W90" i="42"/>
  <c r="V90" i="42"/>
  <c r="X90" i="42" s="1"/>
  <c r="U90" i="42"/>
  <c r="T90" i="42"/>
  <c r="S90" i="42"/>
  <c r="M90" i="42"/>
  <c r="AL89" i="42"/>
  <c r="AE89" i="42"/>
  <c r="X89" i="42"/>
  <c r="W89" i="42"/>
  <c r="V89" i="42"/>
  <c r="U89" i="42"/>
  <c r="T89" i="42"/>
  <c r="S89" i="42"/>
  <c r="M89" i="42"/>
  <c r="AL88" i="42"/>
  <c r="AE88" i="42"/>
  <c r="W88" i="42"/>
  <c r="V88" i="42"/>
  <c r="U88" i="42"/>
  <c r="X88" i="42" s="1"/>
  <c r="T88" i="42"/>
  <c r="S88" i="42"/>
  <c r="M88" i="42"/>
  <c r="AL87" i="42"/>
  <c r="AE87" i="42"/>
  <c r="W87" i="42"/>
  <c r="V87" i="42"/>
  <c r="U87" i="42"/>
  <c r="X87" i="42" s="1"/>
  <c r="T87" i="42"/>
  <c r="S87" i="42"/>
  <c r="M87" i="42"/>
  <c r="AL86" i="42"/>
  <c r="AE86" i="42"/>
  <c r="W86" i="42"/>
  <c r="V86" i="42"/>
  <c r="X86" i="42" s="1"/>
  <c r="U86" i="42"/>
  <c r="T86" i="42"/>
  <c r="S86" i="42"/>
  <c r="M86" i="42"/>
  <c r="AL85" i="42"/>
  <c r="AE85" i="42"/>
  <c r="X85" i="42"/>
  <c r="W85" i="42"/>
  <c r="V85" i="42"/>
  <c r="U85" i="42"/>
  <c r="T85" i="42"/>
  <c r="S85" i="42"/>
  <c r="M85" i="42"/>
  <c r="AL84" i="42"/>
  <c r="AE84" i="42"/>
  <c r="W84" i="42"/>
  <c r="V84" i="42"/>
  <c r="U84" i="42"/>
  <c r="X84" i="42" s="1"/>
  <c r="T84" i="42"/>
  <c r="S84" i="42"/>
  <c r="M84" i="42"/>
  <c r="AL83" i="42"/>
  <c r="AE83" i="42"/>
  <c r="W83" i="42"/>
  <c r="V83" i="42"/>
  <c r="U83" i="42"/>
  <c r="T83" i="42"/>
  <c r="S83" i="42"/>
  <c r="M83" i="42"/>
  <c r="AL82" i="42"/>
  <c r="AE82" i="42"/>
  <c r="X82" i="42"/>
  <c r="W82" i="42"/>
  <c r="V82" i="42"/>
  <c r="U82" i="42"/>
  <c r="T82" i="42"/>
  <c r="S82" i="42"/>
  <c r="M82" i="42"/>
  <c r="AL81" i="42"/>
  <c r="AE81" i="42"/>
  <c r="W81" i="42"/>
  <c r="V81" i="42"/>
  <c r="U81" i="42"/>
  <c r="X81" i="42" s="1"/>
  <c r="T81" i="42"/>
  <c r="S81" i="42"/>
  <c r="M81" i="42"/>
  <c r="AL80" i="42"/>
  <c r="AE80" i="42"/>
  <c r="W80" i="42"/>
  <c r="V80" i="42"/>
  <c r="U80" i="42"/>
  <c r="X80" i="42" s="1"/>
  <c r="T80" i="42"/>
  <c r="S80" i="42"/>
  <c r="M80" i="42"/>
  <c r="AL79" i="42"/>
  <c r="AE79" i="42"/>
  <c r="W79" i="42"/>
  <c r="V79" i="42"/>
  <c r="X79" i="42" s="1"/>
  <c r="U79" i="42"/>
  <c r="T79" i="42"/>
  <c r="S79" i="42"/>
  <c r="M79" i="42"/>
  <c r="AL78" i="42"/>
  <c r="AE78" i="42"/>
  <c r="X78" i="42"/>
  <c r="W78" i="42"/>
  <c r="V78" i="42"/>
  <c r="U78" i="42"/>
  <c r="T78" i="42"/>
  <c r="S78" i="42"/>
  <c r="M78" i="42"/>
  <c r="AL77" i="42"/>
  <c r="AE77" i="42"/>
  <c r="W77" i="42"/>
  <c r="V77" i="42"/>
  <c r="U77" i="42"/>
  <c r="X77" i="42" s="1"/>
  <c r="T77" i="42"/>
  <c r="S77" i="42"/>
  <c r="M77" i="42"/>
  <c r="AL76" i="42"/>
  <c r="AE76" i="42"/>
  <c r="W76" i="42"/>
  <c r="V76" i="42"/>
  <c r="U76" i="42"/>
  <c r="X76" i="42" s="1"/>
  <c r="T76" i="42"/>
  <c r="S76" i="42"/>
  <c r="M76" i="42"/>
  <c r="AL75" i="42"/>
  <c r="AE75" i="42"/>
  <c r="W75" i="42"/>
  <c r="V75" i="42"/>
  <c r="X75" i="42" s="1"/>
  <c r="U75" i="42"/>
  <c r="T75" i="42"/>
  <c r="S75" i="42"/>
  <c r="M75" i="42"/>
  <c r="AL74" i="42"/>
  <c r="AE74" i="42"/>
  <c r="X74" i="42"/>
  <c r="W74" i="42"/>
  <c r="V74" i="42"/>
  <c r="U74" i="42"/>
  <c r="T74" i="42"/>
  <c r="S74" i="42"/>
  <c r="M74" i="42"/>
  <c r="AL73" i="42"/>
  <c r="AE73" i="42"/>
  <c r="W73" i="42"/>
  <c r="V73" i="42"/>
  <c r="U73" i="42"/>
  <c r="X73" i="42" s="1"/>
  <c r="T73" i="42"/>
  <c r="S73" i="42"/>
  <c r="M73" i="42"/>
  <c r="AL72" i="42"/>
  <c r="AE72" i="42"/>
  <c r="W72" i="42"/>
  <c r="V72" i="42"/>
  <c r="U72" i="42"/>
  <c r="X72" i="42" s="1"/>
  <c r="T72" i="42"/>
  <c r="S72" i="42"/>
  <c r="M72" i="42"/>
  <c r="AL71" i="42"/>
  <c r="AE71" i="42"/>
  <c r="W71" i="42"/>
  <c r="V71" i="42"/>
  <c r="X71" i="42" s="1"/>
  <c r="U71" i="42"/>
  <c r="T71" i="42"/>
  <c r="S71" i="42"/>
  <c r="M71" i="42"/>
  <c r="AL70" i="42"/>
  <c r="AE70" i="42"/>
  <c r="X70" i="42"/>
  <c r="W70" i="42"/>
  <c r="V70" i="42"/>
  <c r="U70" i="42"/>
  <c r="T70" i="42"/>
  <c r="S70" i="42"/>
  <c r="M70" i="42"/>
  <c r="AL69" i="42"/>
  <c r="AE69" i="42"/>
  <c r="W69" i="42"/>
  <c r="V69" i="42"/>
  <c r="U69" i="42"/>
  <c r="X69" i="42" s="1"/>
  <c r="T69" i="42"/>
  <c r="S69" i="42"/>
  <c r="M69" i="42"/>
  <c r="AL68" i="42"/>
  <c r="AE68" i="42"/>
  <c r="W68" i="42"/>
  <c r="V68" i="42"/>
  <c r="U68" i="42"/>
  <c r="X68" i="42" s="1"/>
  <c r="T68" i="42"/>
  <c r="S68" i="42"/>
  <c r="M68" i="42"/>
  <c r="AL67" i="42"/>
  <c r="AE67" i="42"/>
  <c r="W67" i="42"/>
  <c r="V67" i="42"/>
  <c r="X67" i="42" s="1"/>
  <c r="U67" i="42"/>
  <c r="T67" i="42"/>
  <c r="S67" i="42"/>
  <c r="M67" i="42"/>
  <c r="AL66" i="42"/>
  <c r="AE66" i="42"/>
  <c r="X66" i="42"/>
  <c r="W66" i="42"/>
  <c r="V66" i="42"/>
  <c r="U66" i="42"/>
  <c r="T66" i="42"/>
  <c r="S66" i="42"/>
  <c r="M66" i="42"/>
  <c r="AL65" i="42"/>
  <c r="AE65" i="42"/>
  <c r="W65" i="42"/>
  <c r="V65" i="42"/>
  <c r="U65" i="42"/>
  <c r="X65" i="42" s="1"/>
  <c r="T65" i="42"/>
  <c r="S65" i="42"/>
  <c r="M65" i="42"/>
  <c r="AL64" i="42"/>
  <c r="AE64" i="42"/>
  <c r="W64" i="42"/>
  <c r="V64" i="42"/>
  <c r="U64" i="42"/>
  <c r="X64" i="42" s="1"/>
  <c r="T64" i="42"/>
  <c r="S64" i="42"/>
  <c r="M64" i="42"/>
  <c r="AL63" i="42"/>
  <c r="AE63" i="42"/>
  <c r="W63" i="42"/>
  <c r="V63" i="42"/>
  <c r="X63" i="42" s="1"/>
  <c r="U63" i="42"/>
  <c r="T63" i="42"/>
  <c r="S63" i="42"/>
  <c r="M63" i="42"/>
  <c r="AL62" i="42"/>
  <c r="AE62" i="42"/>
  <c r="X62" i="42"/>
  <c r="W62" i="42"/>
  <c r="V62" i="42"/>
  <c r="U62" i="42"/>
  <c r="T62" i="42"/>
  <c r="S62" i="42"/>
  <c r="M62" i="42"/>
  <c r="AL61" i="42"/>
  <c r="AE61" i="42"/>
  <c r="W61" i="42"/>
  <c r="V61" i="42"/>
  <c r="U61" i="42"/>
  <c r="X61" i="42" s="1"/>
  <c r="T61" i="42"/>
  <c r="S61" i="42"/>
  <c r="M61" i="42"/>
  <c r="AL60" i="42"/>
  <c r="AE60" i="42"/>
  <c r="W60" i="42"/>
  <c r="V60" i="42"/>
  <c r="U60" i="42"/>
  <c r="X60" i="42" s="1"/>
  <c r="T60" i="42"/>
  <c r="S60" i="42"/>
  <c r="M60" i="42"/>
  <c r="AL59" i="42"/>
  <c r="AE59" i="42"/>
  <c r="W59" i="42"/>
  <c r="V59" i="42"/>
  <c r="X59" i="42" s="1"/>
  <c r="U59" i="42"/>
  <c r="T59" i="42"/>
  <c r="S59" i="42"/>
  <c r="M59" i="42"/>
  <c r="AL58" i="42"/>
  <c r="AE58" i="42"/>
  <c r="X58" i="42"/>
  <c r="W58" i="42"/>
  <c r="V58" i="42"/>
  <c r="U58" i="42"/>
  <c r="T58" i="42"/>
  <c r="S58" i="42"/>
  <c r="M58" i="42"/>
  <c r="AL57" i="42"/>
  <c r="AE57" i="42"/>
  <c r="W57" i="42"/>
  <c r="V57" i="42"/>
  <c r="U57" i="42"/>
  <c r="X57" i="42" s="1"/>
  <c r="T57" i="42"/>
  <c r="S57" i="42"/>
  <c r="M57" i="42"/>
  <c r="AL56" i="42"/>
  <c r="AE56" i="42"/>
  <c r="W56" i="42"/>
  <c r="V56" i="42"/>
  <c r="U56" i="42"/>
  <c r="X56" i="42" s="1"/>
  <c r="T56" i="42"/>
  <c r="S56" i="42"/>
  <c r="M56" i="42"/>
  <c r="AL55" i="42"/>
  <c r="AE55" i="42"/>
  <c r="W55" i="42"/>
  <c r="V55" i="42"/>
  <c r="X55" i="42" s="1"/>
  <c r="U55" i="42"/>
  <c r="T55" i="42"/>
  <c r="S55" i="42"/>
  <c r="M55" i="42"/>
  <c r="AL54" i="42"/>
  <c r="AE54" i="42"/>
  <c r="X54" i="42"/>
  <c r="W54" i="42"/>
  <c r="V54" i="42"/>
  <c r="U54" i="42"/>
  <c r="T54" i="42"/>
  <c r="S54" i="42"/>
  <c r="M54" i="42"/>
  <c r="AL53" i="42"/>
  <c r="AE53" i="42"/>
  <c r="W53" i="42"/>
  <c r="V53" i="42"/>
  <c r="U53" i="42"/>
  <c r="X53" i="42" s="1"/>
  <c r="T53" i="42"/>
  <c r="S53" i="42"/>
  <c r="M53" i="42"/>
  <c r="AL52" i="42"/>
  <c r="AE52" i="42"/>
  <c r="W52" i="42"/>
  <c r="V52" i="42"/>
  <c r="U52" i="42"/>
  <c r="X52" i="42" s="1"/>
  <c r="T52" i="42"/>
  <c r="S52" i="42"/>
  <c r="M52" i="42"/>
  <c r="AL51" i="42"/>
  <c r="AE51" i="42"/>
  <c r="W51" i="42"/>
  <c r="V51" i="42"/>
  <c r="X51" i="42" s="1"/>
  <c r="U51" i="42"/>
  <c r="T51" i="42"/>
  <c r="S51" i="42"/>
  <c r="M51" i="42"/>
  <c r="AL50" i="42"/>
  <c r="AE50" i="42"/>
  <c r="X50" i="42"/>
  <c r="W50" i="42"/>
  <c r="V50" i="42"/>
  <c r="U50" i="42"/>
  <c r="T50" i="42"/>
  <c r="S50" i="42"/>
  <c r="M50" i="42"/>
  <c r="AL49" i="42"/>
  <c r="AE49" i="42"/>
  <c r="W49" i="42"/>
  <c r="V49" i="42"/>
  <c r="U49" i="42"/>
  <c r="X49" i="42" s="1"/>
  <c r="T49" i="42"/>
  <c r="S49" i="42"/>
  <c r="M49" i="42"/>
  <c r="AL48" i="42"/>
  <c r="AE48" i="42"/>
  <c r="W48" i="42"/>
  <c r="V48" i="42"/>
  <c r="U48" i="42"/>
  <c r="X48" i="42" s="1"/>
  <c r="T48" i="42"/>
  <c r="S48" i="42"/>
  <c r="M48" i="42"/>
  <c r="AL47" i="42"/>
  <c r="AE47" i="42"/>
  <c r="W47" i="42"/>
  <c r="V47" i="42"/>
  <c r="X47" i="42" s="1"/>
  <c r="U47" i="42"/>
  <c r="T47" i="42"/>
  <c r="S47" i="42"/>
  <c r="M47" i="42"/>
  <c r="AL46" i="42"/>
  <c r="AE46" i="42"/>
  <c r="X46" i="42"/>
  <c r="W46" i="42"/>
  <c r="V46" i="42"/>
  <c r="U46" i="42"/>
  <c r="T46" i="42"/>
  <c r="S46" i="42"/>
  <c r="M46" i="42"/>
  <c r="AL45" i="42"/>
  <c r="AE45" i="42"/>
  <c r="W45" i="42"/>
  <c r="V45" i="42"/>
  <c r="U45" i="42"/>
  <c r="X45" i="42" s="1"/>
  <c r="T45" i="42"/>
  <c r="S45" i="42"/>
  <c r="M45" i="42"/>
  <c r="AL44" i="42"/>
  <c r="AE44" i="42"/>
  <c r="W44" i="42"/>
  <c r="V44" i="42"/>
  <c r="U44" i="42"/>
  <c r="X44" i="42" s="1"/>
  <c r="T44" i="42"/>
  <c r="S44" i="42"/>
  <c r="M44" i="42"/>
  <c r="AL43" i="42"/>
  <c r="AE43" i="42"/>
  <c r="W43" i="42"/>
  <c r="V43" i="42"/>
  <c r="X43" i="42" s="1"/>
  <c r="U43" i="42"/>
  <c r="T43" i="42"/>
  <c r="S43" i="42"/>
  <c r="M43" i="42"/>
  <c r="AL42" i="42"/>
  <c r="AE42" i="42"/>
  <c r="X42" i="42"/>
  <c r="W42" i="42"/>
  <c r="V42" i="42"/>
  <c r="U42" i="42"/>
  <c r="T42" i="42"/>
  <c r="S42" i="42"/>
  <c r="M42" i="42"/>
  <c r="AL41" i="42"/>
  <c r="AE41" i="42"/>
  <c r="W41" i="42"/>
  <c r="V41" i="42"/>
  <c r="U41" i="42"/>
  <c r="X41" i="42" s="1"/>
  <c r="T41" i="42"/>
  <c r="S41" i="42"/>
  <c r="M41" i="42"/>
  <c r="AL40" i="42"/>
  <c r="AE40" i="42"/>
  <c r="W40" i="42"/>
  <c r="V40" i="42"/>
  <c r="U40" i="42"/>
  <c r="X40" i="42" s="1"/>
  <c r="T40" i="42"/>
  <c r="S40" i="42"/>
  <c r="M40" i="42"/>
  <c r="AL39" i="42"/>
  <c r="AE39" i="42"/>
  <c r="W39" i="42"/>
  <c r="V39" i="42"/>
  <c r="X39" i="42" s="1"/>
  <c r="U39" i="42"/>
  <c r="T39" i="42"/>
  <c r="S39" i="42"/>
  <c r="M39" i="42"/>
  <c r="AL38" i="42"/>
  <c r="AE38" i="42"/>
  <c r="X38" i="42"/>
  <c r="W38" i="42"/>
  <c r="V38" i="42"/>
  <c r="U38" i="42"/>
  <c r="T38" i="42"/>
  <c r="S38" i="42"/>
  <c r="M38" i="42"/>
  <c r="AL37" i="42"/>
  <c r="AE37" i="42"/>
  <c r="W37" i="42"/>
  <c r="V37" i="42"/>
  <c r="U37" i="42"/>
  <c r="X37" i="42" s="1"/>
  <c r="T37" i="42"/>
  <c r="S37" i="42"/>
  <c r="M37" i="42"/>
  <c r="AL36" i="42"/>
  <c r="AE36" i="42"/>
  <c r="W36" i="42"/>
  <c r="V36" i="42"/>
  <c r="U36" i="42"/>
  <c r="X36" i="42" s="1"/>
  <c r="T36" i="42"/>
  <c r="S36" i="42"/>
  <c r="M36" i="42"/>
  <c r="AL35" i="42"/>
  <c r="AE35" i="42"/>
  <c r="W35" i="42"/>
  <c r="V35" i="42"/>
  <c r="X35" i="42" s="1"/>
  <c r="U35" i="42"/>
  <c r="T35" i="42"/>
  <c r="S35" i="42"/>
  <c r="M35" i="42"/>
  <c r="AL34" i="42"/>
  <c r="AE34" i="42"/>
  <c r="X34" i="42"/>
  <c r="W34" i="42"/>
  <c r="V34" i="42"/>
  <c r="U34" i="42"/>
  <c r="T34" i="42"/>
  <c r="S34" i="42"/>
  <c r="M34" i="42"/>
  <c r="AL33" i="42"/>
  <c r="AE33" i="42"/>
  <c r="W33" i="42"/>
  <c r="V33" i="42"/>
  <c r="U33" i="42"/>
  <c r="X33" i="42" s="1"/>
  <c r="T33" i="42"/>
  <c r="S33" i="42"/>
  <c r="M33" i="42"/>
  <c r="AL32" i="42"/>
  <c r="AE32" i="42"/>
  <c r="W32" i="42"/>
  <c r="V32" i="42"/>
  <c r="U32" i="42"/>
  <c r="X32" i="42" s="1"/>
  <c r="T32" i="42"/>
  <c r="S32" i="42"/>
  <c r="M32" i="42"/>
  <c r="AL31" i="42"/>
  <c r="AE31" i="42"/>
  <c r="W31" i="42"/>
  <c r="V31" i="42"/>
  <c r="X31" i="42" s="1"/>
  <c r="U31" i="42"/>
  <c r="T31" i="42"/>
  <c r="S31" i="42"/>
  <c r="M31" i="42"/>
  <c r="AL30" i="42"/>
  <c r="AE30" i="42"/>
  <c r="X30" i="42"/>
  <c r="W30" i="42"/>
  <c r="V30" i="42"/>
  <c r="U30" i="42"/>
  <c r="T30" i="42"/>
  <c r="S30" i="42"/>
  <c r="M30" i="42"/>
  <c r="AL29" i="42"/>
  <c r="AE29" i="42"/>
  <c r="W29" i="42"/>
  <c r="V29" i="42"/>
  <c r="U29" i="42"/>
  <c r="X29" i="42" s="1"/>
  <c r="T29" i="42"/>
  <c r="S29" i="42"/>
  <c r="M29" i="42"/>
  <c r="AL28" i="42"/>
  <c r="AE28" i="42"/>
  <c r="W28" i="42"/>
  <c r="V28" i="42"/>
  <c r="U28" i="42"/>
  <c r="X28" i="42" s="1"/>
  <c r="T28" i="42"/>
  <c r="S28" i="42"/>
  <c r="M28" i="42"/>
  <c r="AL27" i="42"/>
  <c r="AE27" i="42"/>
  <c r="W27" i="42"/>
  <c r="V27" i="42"/>
  <c r="X27" i="42" s="1"/>
  <c r="U27" i="42"/>
  <c r="T27" i="42"/>
  <c r="S27" i="42"/>
  <c r="M27" i="42"/>
  <c r="AL26" i="42"/>
  <c r="AE26" i="42"/>
  <c r="X26" i="42"/>
  <c r="W26" i="42"/>
  <c r="V26" i="42"/>
  <c r="U26" i="42"/>
  <c r="T26" i="42"/>
  <c r="S26" i="42"/>
  <c r="M26" i="42"/>
  <c r="AL25" i="42"/>
  <c r="AE25" i="42"/>
  <c r="W25" i="42"/>
  <c r="V25" i="42"/>
  <c r="U25" i="42"/>
  <c r="X25" i="42" s="1"/>
  <c r="T25" i="42"/>
  <c r="S25" i="42"/>
  <c r="M25" i="42"/>
  <c r="AL24" i="42"/>
  <c r="AE24" i="42"/>
  <c r="W24" i="42"/>
  <c r="V24" i="42"/>
  <c r="U24" i="42"/>
  <c r="X24" i="42" s="1"/>
  <c r="T24" i="42"/>
  <c r="S24" i="42"/>
  <c r="M24" i="42"/>
  <c r="AL23" i="42"/>
  <c r="AE23" i="42"/>
  <c r="W23" i="42"/>
  <c r="V23" i="42"/>
  <c r="X23" i="42" s="1"/>
  <c r="U23" i="42"/>
  <c r="T23" i="42"/>
  <c r="S23" i="42"/>
  <c r="M23" i="42"/>
  <c r="AL22" i="42"/>
  <c r="AE22" i="42"/>
  <c r="X22" i="42"/>
  <c r="W22" i="42"/>
  <c r="V22" i="42"/>
  <c r="U22" i="42"/>
  <c r="T22" i="42"/>
  <c r="S22" i="42"/>
  <c r="M22" i="42"/>
  <c r="AL21" i="42"/>
  <c r="AE21" i="42"/>
  <c r="W21" i="42"/>
  <c r="V21" i="42"/>
  <c r="U21" i="42"/>
  <c r="X21" i="42" s="1"/>
  <c r="T21" i="42"/>
  <c r="S21" i="42"/>
  <c r="M21" i="42"/>
  <c r="AL20" i="42"/>
  <c r="AE20" i="42"/>
  <c r="W20" i="42"/>
  <c r="V20" i="42"/>
  <c r="U20" i="42"/>
  <c r="X20" i="42" s="1"/>
  <c r="T20" i="42"/>
  <c r="S20" i="42"/>
  <c r="M20" i="42"/>
  <c r="AL19" i="42"/>
  <c r="AE19" i="42"/>
  <c r="W19" i="42"/>
  <c r="V19" i="42"/>
  <c r="X19" i="42" s="1"/>
  <c r="U19" i="42"/>
  <c r="T19" i="42"/>
  <c r="S19" i="42"/>
  <c r="M19" i="42"/>
  <c r="AL18" i="42"/>
  <c r="AE18" i="42"/>
  <c r="X18" i="42"/>
  <c r="W18" i="42"/>
  <c r="V18" i="42"/>
  <c r="U18" i="42"/>
  <c r="T18" i="42"/>
  <c r="S18" i="42"/>
  <c r="M18" i="42"/>
  <c r="AL17" i="42"/>
  <c r="AE17" i="42"/>
  <c r="W17" i="42"/>
  <c r="V17" i="42"/>
  <c r="U17" i="42"/>
  <c r="X17" i="42" s="1"/>
  <c r="T17" i="42"/>
  <c r="S17" i="42"/>
  <c r="M17" i="42"/>
  <c r="AL16" i="42"/>
  <c r="AE16" i="42"/>
  <c r="W16" i="42"/>
  <c r="V16" i="42"/>
  <c r="U16" i="42"/>
  <c r="X16" i="42" s="1"/>
  <c r="T16" i="42"/>
  <c r="S16" i="42"/>
  <c r="M16" i="42"/>
  <c r="AL15" i="42"/>
  <c r="AE15" i="42"/>
  <c r="W15" i="42"/>
  <c r="V15" i="42"/>
  <c r="X15" i="42" s="1"/>
  <c r="U15" i="42"/>
  <c r="T15" i="42"/>
  <c r="S15" i="42"/>
  <c r="M15" i="42"/>
  <c r="AL14" i="42"/>
  <c r="AE14" i="42"/>
  <c r="X14" i="42"/>
  <c r="W14" i="42"/>
  <c r="V14" i="42"/>
  <c r="U14" i="42"/>
  <c r="T14" i="42"/>
  <c r="S14" i="42"/>
  <c r="M14" i="42"/>
  <c r="AL13" i="42"/>
  <c r="AE13" i="42"/>
  <c r="W13" i="42"/>
  <c r="V13" i="42"/>
  <c r="U13" i="42"/>
  <c r="U8" i="42" s="1"/>
  <c r="T13" i="42"/>
  <c r="S13" i="42"/>
  <c r="M13" i="42"/>
  <c r="AL12" i="42"/>
  <c r="AE12" i="42"/>
  <c r="W12" i="42"/>
  <c r="V12" i="42"/>
  <c r="U12" i="42"/>
  <c r="X12" i="42" s="1"/>
  <c r="T12" i="42"/>
  <c r="T8" i="42" s="1"/>
  <c r="S12" i="42"/>
  <c r="M12" i="42"/>
  <c r="M8" i="42" s="1"/>
  <c r="AL11" i="42"/>
  <c r="AE11" i="42"/>
  <c r="W11" i="42"/>
  <c r="V11" i="42"/>
  <c r="X11" i="42" s="1"/>
  <c r="U11" i="42"/>
  <c r="T11" i="42"/>
  <c r="S11" i="42"/>
  <c r="M11" i="42"/>
  <c r="AL10" i="42"/>
  <c r="AL8" i="42" s="1"/>
  <c r="AE10" i="42"/>
  <c r="X10" i="42"/>
  <c r="W10" i="42"/>
  <c r="W8" i="42" s="1"/>
  <c r="V10" i="42"/>
  <c r="V8" i="42" s="1"/>
  <c r="U10" i="42"/>
  <c r="T10" i="42"/>
  <c r="S10" i="42"/>
  <c r="M10" i="42"/>
  <c r="AK8" i="42"/>
  <c r="AJ8" i="42"/>
  <c r="AI8" i="42"/>
  <c r="AH8" i="42"/>
  <c r="AE8" i="42"/>
  <c r="AD8" i="42"/>
  <c r="AC8" i="42"/>
  <c r="AB8" i="42"/>
  <c r="AA8" i="42"/>
  <c r="R8" i="42"/>
  <c r="Q8" i="42"/>
  <c r="P8" i="42"/>
  <c r="O8" i="42"/>
  <c r="L8" i="42"/>
  <c r="K8" i="42"/>
  <c r="J8" i="42"/>
  <c r="I8" i="42"/>
  <c r="AD2174" i="43"/>
  <c r="AA2174" i="43"/>
  <c r="Q2174" i="43"/>
  <c r="P2174" i="43"/>
  <c r="L2174" i="43"/>
  <c r="I2174" i="43"/>
  <c r="AK2173" i="43"/>
  <c r="AK2174" i="43" s="1"/>
  <c r="AJ2173" i="43"/>
  <c r="AJ2174" i="43" s="1"/>
  <c r="AI2173" i="43"/>
  <c r="AI2174" i="43" s="1"/>
  <c r="AH2173" i="43"/>
  <c r="AH2174" i="43" s="1"/>
  <c r="AD2173" i="43"/>
  <c r="AC2173" i="43"/>
  <c r="AC2174" i="43" s="1"/>
  <c r="AB2173" i="43"/>
  <c r="AB2174" i="43" s="1"/>
  <c r="AA2173" i="43"/>
  <c r="S2173" i="43"/>
  <c r="S2174" i="43" s="1"/>
  <c r="R2173" i="43"/>
  <c r="R2174" i="43" s="1"/>
  <c r="Q2173" i="43"/>
  <c r="P2173" i="43"/>
  <c r="O2173" i="43"/>
  <c r="O2174" i="43" s="1"/>
  <c r="M2173" i="43"/>
  <c r="M2174" i="43" s="1"/>
  <c r="L2173" i="43"/>
  <c r="K2173" i="43"/>
  <c r="K2174" i="43" s="1"/>
  <c r="J2173" i="43"/>
  <c r="J2174" i="43" s="1"/>
  <c r="I2173" i="43"/>
  <c r="AL2172" i="43"/>
  <c r="AL2173" i="43" s="1"/>
  <c r="AL2174" i="43" s="1"/>
  <c r="AE2172" i="43"/>
  <c r="W2172" i="43"/>
  <c r="X2172" i="43" s="1"/>
  <c r="V2172" i="43"/>
  <c r="U2172" i="43"/>
  <c r="T2172" i="43"/>
  <c r="S2172" i="43"/>
  <c r="M2172" i="43"/>
  <c r="AL2171" i="43"/>
  <c r="AE2171" i="43"/>
  <c r="AE2173" i="43" s="1"/>
  <c r="AE2174" i="43" s="1"/>
  <c r="W2171" i="43"/>
  <c r="V2171" i="43"/>
  <c r="V2173" i="43" s="1"/>
  <c r="V2174" i="43" s="1"/>
  <c r="U2171" i="43"/>
  <c r="X2171" i="43" s="1"/>
  <c r="X2173" i="43" s="1"/>
  <c r="X2174" i="43" s="1"/>
  <c r="T2171" i="43"/>
  <c r="T2173" i="43" s="1"/>
  <c r="T2174" i="43" s="1"/>
  <c r="S2171" i="43"/>
  <c r="M2171" i="43"/>
  <c r="AK2166" i="43"/>
  <c r="AJ2166" i="43"/>
  <c r="AI2166" i="43"/>
  <c r="AH2166" i="43"/>
  <c r="AD2166" i="43"/>
  <c r="AC2166" i="43"/>
  <c r="AB2166" i="43"/>
  <c r="AA2166" i="43"/>
  <c r="Y2166" i="43"/>
  <c r="R2166" i="43"/>
  <c r="Q2166" i="43"/>
  <c r="P2166" i="43"/>
  <c r="O2166" i="43"/>
  <c r="L2166" i="43"/>
  <c r="K2166" i="43"/>
  <c r="J2166" i="43"/>
  <c r="I2166" i="43"/>
  <c r="AL2165" i="43"/>
  <c r="AE2165" i="43"/>
  <c r="W2165" i="43"/>
  <c r="V2165" i="43"/>
  <c r="U2165" i="43"/>
  <c r="X2165" i="43" s="1"/>
  <c r="T2165" i="43"/>
  <c r="S2165" i="43"/>
  <c r="M2165" i="43"/>
  <c r="AL2164" i="43"/>
  <c r="AE2164" i="43"/>
  <c r="W2164" i="43"/>
  <c r="V2164" i="43"/>
  <c r="X2164" i="43" s="1"/>
  <c r="U2164" i="43"/>
  <c r="T2164" i="43"/>
  <c r="S2164" i="43"/>
  <c r="M2164" i="43"/>
  <c r="AL2163" i="43"/>
  <c r="AE2163" i="43"/>
  <c r="W2163" i="43"/>
  <c r="V2163" i="43"/>
  <c r="U2163" i="43"/>
  <c r="X2163" i="43" s="1"/>
  <c r="T2163" i="43"/>
  <c r="S2163" i="43"/>
  <c r="M2163" i="43"/>
  <c r="AL2162" i="43"/>
  <c r="AE2162" i="43"/>
  <c r="W2162" i="43"/>
  <c r="X2162" i="43" s="1"/>
  <c r="V2162" i="43"/>
  <c r="U2162" i="43"/>
  <c r="T2162" i="43"/>
  <c r="S2162" i="43"/>
  <c r="M2162" i="43"/>
  <c r="AL2161" i="43"/>
  <c r="AE2161" i="43"/>
  <c r="W2161" i="43"/>
  <c r="V2161" i="43"/>
  <c r="U2161" i="43"/>
  <c r="X2161" i="43" s="1"/>
  <c r="T2161" i="43"/>
  <c r="S2161" i="43"/>
  <c r="M2161" i="43"/>
  <c r="AL2160" i="43"/>
  <c r="AE2160" i="43"/>
  <c r="W2160" i="43"/>
  <c r="V2160" i="43"/>
  <c r="X2160" i="43" s="1"/>
  <c r="U2160" i="43"/>
  <c r="T2160" i="43"/>
  <c r="S2160" i="43"/>
  <c r="M2160" i="43"/>
  <c r="AL2159" i="43"/>
  <c r="AE2159" i="43"/>
  <c r="W2159" i="43"/>
  <c r="V2159" i="43"/>
  <c r="U2159" i="43"/>
  <c r="X2159" i="43" s="1"/>
  <c r="T2159" i="43"/>
  <c r="S2159" i="43"/>
  <c r="M2159" i="43"/>
  <c r="AL2158" i="43"/>
  <c r="AE2158" i="43"/>
  <c r="W2158" i="43"/>
  <c r="X2158" i="43" s="1"/>
  <c r="V2158" i="43"/>
  <c r="U2158" i="43"/>
  <c r="T2158" i="43"/>
  <c r="S2158" i="43"/>
  <c r="M2158" i="43"/>
  <c r="AL2157" i="43"/>
  <c r="AE2157" i="43"/>
  <c r="W2157" i="43"/>
  <c r="V2157" i="43"/>
  <c r="U2157" i="43"/>
  <c r="X2157" i="43" s="1"/>
  <c r="T2157" i="43"/>
  <c r="S2157" i="43"/>
  <c r="M2157" i="43"/>
  <c r="AL2156" i="43"/>
  <c r="AE2156" i="43"/>
  <c r="W2156" i="43"/>
  <c r="V2156" i="43"/>
  <c r="X2156" i="43" s="1"/>
  <c r="U2156" i="43"/>
  <c r="T2156" i="43"/>
  <c r="S2156" i="43"/>
  <c r="M2156" i="43"/>
  <c r="AL2155" i="43"/>
  <c r="AE2155" i="43"/>
  <c r="W2155" i="43"/>
  <c r="V2155" i="43"/>
  <c r="U2155" i="43"/>
  <c r="X2155" i="43" s="1"/>
  <c r="T2155" i="43"/>
  <c r="S2155" i="43"/>
  <c r="M2155" i="43"/>
  <c r="AL2154" i="43"/>
  <c r="AE2154" i="43"/>
  <c r="W2154" i="43"/>
  <c r="X2154" i="43" s="1"/>
  <c r="V2154" i="43"/>
  <c r="U2154" i="43"/>
  <c r="T2154" i="43"/>
  <c r="S2154" i="43"/>
  <c r="M2154" i="43"/>
  <c r="AL2153" i="43"/>
  <c r="AE2153" i="43"/>
  <c r="W2153" i="43"/>
  <c r="V2153" i="43"/>
  <c r="U2153" i="43"/>
  <c r="X2153" i="43" s="1"/>
  <c r="T2153" i="43"/>
  <c r="S2153" i="43"/>
  <c r="M2153" i="43"/>
  <c r="AL2152" i="43"/>
  <c r="AE2152" i="43"/>
  <c r="W2152" i="43"/>
  <c r="V2152" i="43"/>
  <c r="X2152" i="43" s="1"/>
  <c r="U2152" i="43"/>
  <c r="T2152" i="43"/>
  <c r="S2152" i="43"/>
  <c r="M2152" i="43"/>
  <c r="AL2151" i="43"/>
  <c r="AE2151" i="43"/>
  <c r="W2151" i="43"/>
  <c r="V2151" i="43"/>
  <c r="U2151" i="43"/>
  <c r="X2151" i="43" s="1"/>
  <c r="T2151" i="43"/>
  <c r="S2151" i="43"/>
  <c r="M2151" i="43"/>
  <c r="AL2150" i="43"/>
  <c r="AE2150" i="43"/>
  <c r="W2150" i="43"/>
  <c r="X2150" i="43" s="1"/>
  <c r="V2150" i="43"/>
  <c r="U2150" i="43"/>
  <c r="T2150" i="43"/>
  <c r="S2150" i="43"/>
  <c r="M2150" i="43"/>
  <c r="AL2149" i="43"/>
  <c r="AE2149" i="43"/>
  <c r="W2149" i="43"/>
  <c r="V2149" i="43"/>
  <c r="U2149" i="43"/>
  <c r="X2149" i="43" s="1"/>
  <c r="T2149" i="43"/>
  <c r="S2149" i="43"/>
  <c r="M2149" i="43"/>
  <c r="AL2148" i="43"/>
  <c r="AE2148" i="43"/>
  <c r="W2148" i="43"/>
  <c r="V2148" i="43"/>
  <c r="X2148" i="43" s="1"/>
  <c r="U2148" i="43"/>
  <c r="T2148" i="43"/>
  <c r="S2148" i="43"/>
  <c r="M2148" i="43"/>
  <c r="AL2147" i="43"/>
  <c r="AE2147" i="43"/>
  <c r="W2147" i="43"/>
  <c r="V2147" i="43"/>
  <c r="U2147" i="43"/>
  <c r="X2147" i="43" s="1"/>
  <c r="T2147" i="43"/>
  <c r="S2147" i="43"/>
  <c r="M2147" i="43"/>
  <c r="AL2146" i="43"/>
  <c r="AE2146" i="43"/>
  <c r="W2146" i="43"/>
  <c r="X2146" i="43" s="1"/>
  <c r="V2146" i="43"/>
  <c r="U2146" i="43"/>
  <c r="T2146" i="43"/>
  <c r="S2146" i="43"/>
  <c r="M2146" i="43"/>
  <c r="AL2145" i="43"/>
  <c r="AE2145" i="43"/>
  <c r="W2145" i="43"/>
  <c r="V2145" i="43"/>
  <c r="U2145" i="43"/>
  <c r="X2145" i="43" s="1"/>
  <c r="T2145" i="43"/>
  <c r="S2145" i="43"/>
  <c r="M2145" i="43"/>
  <c r="AL2144" i="43"/>
  <c r="AE2144" i="43"/>
  <c r="W2144" i="43"/>
  <c r="V2144" i="43"/>
  <c r="X2144" i="43" s="1"/>
  <c r="U2144" i="43"/>
  <c r="T2144" i="43"/>
  <c r="S2144" i="43"/>
  <c r="M2144" i="43"/>
  <c r="AL2143" i="43"/>
  <c r="AE2143" i="43"/>
  <c r="W2143" i="43"/>
  <c r="V2143" i="43"/>
  <c r="U2143" i="43"/>
  <c r="X2143" i="43" s="1"/>
  <c r="T2143" i="43"/>
  <c r="S2143" i="43"/>
  <c r="M2143" i="43"/>
  <c r="AL2142" i="43"/>
  <c r="AE2142" i="43"/>
  <c r="W2142" i="43"/>
  <c r="X2142" i="43" s="1"/>
  <c r="V2142" i="43"/>
  <c r="U2142" i="43"/>
  <c r="T2142" i="43"/>
  <c r="S2142" i="43"/>
  <c r="M2142" i="43"/>
  <c r="AL2141" i="43"/>
  <c r="AE2141" i="43"/>
  <c r="W2141" i="43"/>
  <c r="V2141" i="43"/>
  <c r="U2141" i="43"/>
  <c r="X2141" i="43" s="1"/>
  <c r="T2141" i="43"/>
  <c r="S2141" i="43"/>
  <c r="M2141" i="43"/>
  <c r="AL2140" i="43"/>
  <c r="AE2140" i="43"/>
  <c r="W2140" i="43"/>
  <c r="V2140" i="43"/>
  <c r="X2140" i="43" s="1"/>
  <c r="U2140" i="43"/>
  <c r="T2140" i="43"/>
  <c r="S2140" i="43"/>
  <c r="M2140" i="43"/>
  <c r="AL2139" i="43"/>
  <c r="AE2139" i="43"/>
  <c r="W2139" i="43"/>
  <c r="V2139" i="43"/>
  <c r="U2139" i="43"/>
  <c r="X2139" i="43" s="1"/>
  <c r="T2139" i="43"/>
  <c r="S2139" i="43"/>
  <c r="M2139" i="43"/>
  <c r="AL2138" i="43"/>
  <c r="AE2138" i="43"/>
  <c r="W2138" i="43"/>
  <c r="X2138" i="43" s="1"/>
  <c r="V2138" i="43"/>
  <c r="U2138" i="43"/>
  <c r="T2138" i="43"/>
  <c r="S2138" i="43"/>
  <c r="M2138" i="43"/>
  <c r="AL2137" i="43"/>
  <c r="AE2137" i="43"/>
  <c r="W2137" i="43"/>
  <c r="V2137" i="43"/>
  <c r="U2137" i="43"/>
  <c r="X2137" i="43" s="1"/>
  <c r="T2137" i="43"/>
  <c r="S2137" i="43"/>
  <c r="M2137" i="43"/>
  <c r="AL2136" i="43"/>
  <c r="AE2136" i="43"/>
  <c r="W2136" i="43"/>
  <c r="V2136" i="43"/>
  <c r="X2136" i="43" s="1"/>
  <c r="U2136" i="43"/>
  <c r="T2136" i="43"/>
  <c r="S2136" i="43"/>
  <c r="M2136" i="43"/>
  <c r="AL2135" i="43"/>
  <c r="AE2135" i="43"/>
  <c r="W2135" i="43"/>
  <c r="V2135" i="43"/>
  <c r="U2135" i="43"/>
  <c r="X2135" i="43" s="1"/>
  <c r="T2135" i="43"/>
  <c r="S2135" i="43"/>
  <c r="M2135" i="43"/>
  <c r="AL2134" i="43"/>
  <c r="AE2134" i="43"/>
  <c r="W2134" i="43"/>
  <c r="X2134" i="43" s="1"/>
  <c r="V2134" i="43"/>
  <c r="U2134" i="43"/>
  <c r="T2134" i="43"/>
  <c r="S2134" i="43"/>
  <c r="M2134" i="43"/>
  <c r="AL2133" i="43"/>
  <c r="AE2133" i="43"/>
  <c r="W2133" i="43"/>
  <c r="V2133" i="43"/>
  <c r="U2133" i="43"/>
  <c r="X2133" i="43" s="1"/>
  <c r="T2133" i="43"/>
  <c r="S2133" i="43"/>
  <c r="M2133" i="43"/>
  <c r="AL2132" i="43"/>
  <c r="AE2132" i="43"/>
  <c r="W2132" i="43"/>
  <c r="V2132" i="43"/>
  <c r="X2132" i="43" s="1"/>
  <c r="U2132" i="43"/>
  <c r="T2132" i="43"/>
  <c r="S2132" i="43"/>
  <c r="M2132" i="43"/>
  <c r="AL2131" i="43"/>
  <c r="AE2131" i="43"/>
  <c r="W2131" i="43"/>
  <c r="V2131" i="43"/>
  <c r="U2131" i="43"/>
  <c r="X2131" i="43" s="1"/>
  <c r="T2131" i="43"/>
  <c r="S2131" i="43"/>
  <c r="M2131" i="43"/>
  <c r="AL2130" i="43"/>
  <c r="AE2130" i="43"/>
  <c r="W2130" i="43"/>
  <c r="X2130" i="43" s="1"/>
  <c r="V2130" i="43"/>
  <c r="U2130" i="43"/>
  <c r="T2130" i="43"/>
  <c r="S2130" i="43"/>
  <c r="M2130" i="43"/>
  <c r="AL2129" i="43"/>
  <c r="AE2129" i="43"/>
  <c r="W2129" i="43"/>
  <c r="V2129" i="43"/>
  <c r="U2129" i="43"/>
  <c r="X2129" i="43" s="1"/>
  <c r="T2129" i="43"/>
  <c r="S2129" i="43"/>
  <c r="M2129" i="43"/>
  <c r="AL2128" i="43"/>
  <c r="AE2128" i="43"/>
  <c r="W2128" i="43"/>
  <c r="V2128" i="43"/>
  <c r="X2128" i="43" s="1"/>
  <c r="U2128" i="43"/>
  <c r="T2128" i="43"/>
  <c r="S2128" i="43"/>
  <c r="M2128" i="43"/>
  <c r="AL2127" i="43"/>
  <c r="AE2127" i="43"/>
  <c r="W2127" i="43"/>
  <c r="V2127" i="43"/>
  <c r="U2127" i="43"/>
  <c r="X2127" i="43" s="1"/>
  <c r="T2127" i="43"/>
  <c r="S2127" i="43"/>
  <c r="M2127" i="43"/>
  <c r="AL2126" i="43"/>
  <c r="AE2126" i="43"/>
  <c r="W2126" i="43"/>
  <c r="X2126" i="43" s="1"/>
  <c r="V2126" i="43"/>
  <c r="U2126" i="43"/>
  <c r="T2126" i="43"/>
  <c r="S2126" i="43"/>
  <c r="M2126" i="43"/>
  <c r="AL2125" i="43"/>
  <c r="AE2125" i="43"/>
  <c r="W2125" i="43"/>
  <c r="V2125" i="43"/>
  <c r="U2125" i="43"/>
  <c r="X2125" i="43" s="1"/>
  <c r="T2125" i="43"/>
  <c r="S2125" i="43"/>
  <c r="M2125" i="43"/>
  <c r="AL2124" i="43"/>
  <c r="AE2124" i="43"/>
  <c r="W2124" i="43"/>
  <c r="V2124" i="43"/>
  <c r="U2124" i="43"/>
  <c r="X2124" i="43" s="1"/>
  <c r="T2124" i="43"/>
  <c r="S2124" i="43"/>
  <c r="M2124" i="43"/>
  <c r="AL2123" i="43"/>
  <c r="AE2123" i="43"/>
  <c r="W2123" i="43"/>
  <c r="V2123" i="43"/>
  <c r="U2123" i="43"/>
  <c r="X2123" i="43" s="1"/>
  <c r="T2123" i="43"/>
  <c r="S2123" i="43"/>
  <c r="M2123" i="43"/>
  <c r="AL2122" i="43"/>
  <c r="AE2122" i="43"/>
  <c r="W2122" i="43"/>
  <c r="X2122" i="43" s="1"/>
  <c r="V2122" i="43"/>
  <c r="U2122" i="43"/>
  <c r="T2122" i="43"/>
  <c r="S2122" i="43"/>
  <c r="M2122" i="43"/>
  <c r="AL2121" i="43"/>
  <c r="AE2121" i="43"/>
  <c r="W2121" i="43"/>
  <c r="V2121" i="43"/>
  <c r="U2121" i="43"/>
  <c r="X2121" i="43" s="1"/>
  <c r="T2121" i="43"/>
  <c r="S2121" i="43"/>
  <c r="M2121" i="43"/>
  <c r="AL2120" i="43"/>
  <c r="AE2120" i="43"/>
  <c r="W2120" i="43"/>
  <c r="V2120" i="43"/>
  <c r="U2120" i="43"/>
  <c r="X2120" i="43" s="1"/>
  <c r="T2120" i="43"/>
  <c r="S2120" i="43"/>
  <c r="M2120" i="43"/>
  <c r="AL2119" i="43"/>
  <c r="AE2119" i="43"/>
  <c r="W2119" i="43"/>
  <c r="V2119" i="43"/>
  <c r="U2119" i="43"/>
  <c r="X2119" i="43" s="1"/>
  <c r="T2119" i="43"/>
  <c r="S2119" i="43"/>
  <c r="M2119" i="43"/>
  <c r="AL2118" i="43"/>
  <c r="AE2118" i="43"/>
  <c r="W2118" i="43"/>
  <c r="X2118" i="43" s="1"/>
  <c r="V2118" i="43"/>
  <c r="U2118" i="43"/>
  <c r="T2118" i="43"/>
  <c r="S2118" i="43"/>
  <c r="M2118" i="43"/>
  <c r="AL2117" i="43"/>
  <c r="AE2117" i="43"/>
  <c r="W2117" i="43"/>
  <c r="V2117" i="43"/>
  <c r="U2117" i="43"/>
  <c r="X2117" i="43" s="1"/>
  <c r="T2117" i="43"/>
  <c r="S2117" i="43"/>
  <c r="M2117" i="43"/>
  <c r="AL2116" i="43"/>
  <c r="AE2116" i="43"/>
  <c r="W2116" i="43"/>
  <c r="V2116" i="43"/>
  <c r="U2116" i="43"/>
  <c r="X2116" i="43" s="1"/>
  <c r="T2116" i="43"/>
  <c r="S2116" i="43"/>
  <c r="M2116" i="43"/>
  <c r="AL2115" i="43"/>
  <c r="AE2115" i="43"/>
  <c r="W2115" i="43"/>
  <c r="V2115" i="43"/>
  <c r="U2115" i="43"/>
  <c r="X2115" i="43" s="1"/>
  <c r="T2115" i="43"/>
  <c r="S2115" i="43"/>
  <c r="M2115" i="43"/>
  <c r="AL2114" i="43"/>
  <c r="AE2114" i="43"/>
  <c r="W2114" i="43"/>
  <c r="X2114" i="43" s="1"/>
  <c r="V2114" i="43"/>
  <c r="U2114" i="43"/>
  <c r="T2114" i="43"/>
  <c r="S2114" i="43"/>
  <c r="M2114" i="43"/>
  <c r="AL2113" i="43"/>
  <c r="AE2113" i="43"/>
  <c r="W2113" i="43"/>
  <c r="V2113" i="43"/>
  <c r="U2113" i="43"/>
  <c r="X2113" i="43" s="1"/>
  <c r="T2113" i="43"/>
  <c r="S2113" i="43"/>
  <c r="M2113" i="43"/>
  <c r="AL2112" i="43"/>
  <c r="AE2112" i="43"/>
  <c r="W2112" i="43"/>
  <c r="V2112" i="43"/>
  <c r="U2112" i="43"/>
  <c r="X2112" i="43" s="1"/>
  <c r="T2112" i="43"/>
  <c r="S2112" i="43"/>
  <c r="M2112" i="43"/>
  <c r="AL2111" i="43"/>
  <c r="AE2111" i="43"/>
  <c r="W2111" i="43"/>
  <c r="V2111" i="43"/>
  <c r="U2111" i="43"/>
  <c r="X2111" i="43" s="1"/>
  <c r="T2111" i="43"/>
  <c r="S2111" i="43"/>
  <c r="M2111" i="43"/>
  <c r="AL2110" i="43"/>
  <c r="AE2110" i="43"/>
  <c r="W2110" i="43"/>
  <c r="X2110" i="43" s="1"/>
  <c r="V2110" i="43"/>
  <c r="U2110" i="43"/>
  <c r="T2110" i="43"/>
  <c r="S2110" i="43"/>
  <c r="M2110" i="43"/>
  <c r="AL2109" i="43"/>
  <c r="AE2109" i="43"/>
  <c r="W2109" i="43"/>
  <c r="V2109" i="43"/>
  <c r="U2109" i="43"/>
  <c r="X2109" i="43" s="1"/>
  <c r="T2109" i="43"/>
  <c r="S2109" i="43"/>
  <c r="M2109" i="43"/>
  <c r="AL2108" i="43"/>
  <c r="AE2108" i="43"/>
  <c r="W2108" i="43"/>
  <c r="V2108" i="43"/>
  <c r="U2108" i="43"/>
  <c r="X2108" i="43" s="1"/>
  <c r="T2108" i="43"/>
  <c r="S2108" i="43"/>
  <c r="M2108" i="43"/>
  <c r="AL2107" i="43"/>
  <c r="AE2107" i="43"/>
  <c r="W2107" i="43"/>
  <c r="V2107" i="43"/>
  <c r="U2107" i="43"/>
  <c r="X2107" i="43" s="1"/>
  <c r="T2107" i="43"/>
  <c r="S2107" i="43"/>
  <c r="M2107" i="43"/>
  <c r="AL2106" i="43"/>
  <c r="AE2106" i="43"/>
  <c r="W2106" i="43"/>
  <c r="X2106" i="43" s="1"/>
  <c r="V2106" i="43"/>
  <c r="U2106" i="43"/>
  <c r="T2106" i="43"/>
  <c r="S2106" i="43"/>
  <c r="M2106" i="43"/>
  <c r="AL2105" i="43"/>
  <c r="AE2105" i="43"/>
  <c r="W2105" i="43"/>
  <c r="V2105" i="43"/>
  <c r="U2105" i="43"/>
  <c r="X2105" i="43" s="1"/>
  <c r="T2105" i="43"/>
  <c r="S2105" i="43"/>
  <c r="M2105" i="43"/>
  <c r="AL2104" i="43"/>
  <c r="AE2104" i="43"/>
  <c r="W2104" i="43"/>
  <c r="V2104" i="43"/>
  <c r="U2104" i="43"/>
  <c r="X2104" i="43" s="1"/>
  <c r="T2104" i="43"/>
  <c r="S2104" i="43"/>
  <c r="M2104" i="43"/>
  <c r="M2166" i="43" s="1"/>
  <c r="AL2103" i="43"/>
  <c r="AE2103" i="43"/>
  <c r="W2103" i="43"/>
  <c r="V2103" i="43"/>
  <c r="U2103" i="43"/>
  <c r="X2103" i="43" s="1"/>
  <c r="T2103" i="43"/>
  <c r="S2103" i="43"/>
  <c r="M2103" i="43"/>
  <c r="AL2102" i="43"/>
  <c r="AL2166" i="43" s="1"/>
  <c r="AE2102" i="43"/>
  <c r="W2102" i="43"/>
  <c r="X2102" i="43" s="1"/>
  <c r="V2102" i="43"/>
  <c r="U2102" i="43"/>
  <c r="T2102" i="43"/>
  <c r="S2102" i="43"/>
  <c r="M2102" i="43"/>
  <c r="AL2101" i="43"/>
  <c r="AE2101" i="43"/>
  <c r="AE2166" i="43" s="1"/>
  <c r="W2101" i="43"/>
  <c r="W2166" i="43" s="1"/>
  <c r="V2101" i="43"/>
  <c r="V2166" i="43" s="1"/>
  <c r="U2101" i="43"/>
  <c r="U2166" i="43" s="1"/>
  <c r="T2101" i="43"/>
  <c r="T2166" i="43" s="1"/>
  <c r="S2101" i="43"/>
  <c r="S2166" i="43" s="1"/>
  <c r="M2101" i="43"/>
  <c r="AK2097" i="43"/>
  <c r="AA2097" i="43"/>
  <c r="O2097" i="43"/>
  <c r="L2097" i="43"/>
  <c r="I2097" i="43"/>
  <c r="AK2096" i="43"/>
  <c r="AJ2096" i="43"/>
  <c r="AI2096" i="43"/>
  <c r="AH2096" i="43"/>
  <c r="AD2096" i="43"/>
  <c r="AC2096" i="43"/>
  <c r="AC2097" i="43" s="1"/>
  <c r="AB2096" i="43"/>
  <c r="AB2097" i="43" s="1"/>
  <c r="AA2096" i="43"/>
  <c r="U2096" i="43"/>
  <c r="R2096" i="43"/>
  <c r="Q2096" i="43"/>
  <c r="P2096" i="43"/>
  <c r="O2096" i="43"/>
  <c r="L2096" i="43"/>
  <c r="K2096" i="43"/>
  <c r="J2096" i="43"/>
  <c r="I2096" i="43"/>
  <c r="AL2095" i="43"/>
  <c r="AE2095" i="43"/>
  <c r="W2095" i="43"/>
  <c r="V2095" i="43"/>
  <c r="U2095" i="43"/>
  <c r="X2095" i="43" s="1"/>
  <c r="T2095" i="43"/>
  <c r="S2095" i="43"/>
  <c r="M2095" i="43"/>
  <c r="M2096" i="43" s="1"/>
  <c r="AL2094" i="43"/>
  <c r="AL2096" i="43" s="1"/>
  <c r="AE2094" i="43"/>
  <c r="W2094" i="43"/>
  <c r="V2094" i="43"/>
  <c r="U2094" i="43"/>
  <c r="X2094" i="43" s="1"/>
  <c r="T2094" i="43"/>
  <c r="S2094" i="43"/>
  <c r="M2094" i="43"/>
  <c r="AL2093" i="43"/>
  <c r="AE2093" i="43"/>
  <c r="AE2096" i="43" s="1"/>
  <c r="W2093" i="43"/>
  <c r="X2093" i="43" s="1"/>
  <c r="V2093" i="43"/>
  <c r="V2096" i="43" s="1"/>
  <c r="U2093" i="43"/>
  <c r="T2093" i="43"/>
  <c r="T2096" i="43" s="1"/>
  <c r="S2093" i="43"/>
  <c r="S2096" i="43" s="1"/>
  <c r="M2093" i="43"/>
  <c r="AK2091" i="43"/>
  <c r="AJ2091" i="43"/>
  <c r="AJ2097" i="43" s="1"/>
  <c r="AI2091" i="43"/>
  <c r="AI2097" i="43" s="1"/>
  <c r="AH2091" i="43"/>
  <c r="AH2097" i="43" s="1"/>
  <c r="AD2091" i="43"/>
  <c r="AD2097" i="43" s="1"/>
  <c r="AC2091" i="43"/>
  <c r="AB2091" i="43"/>
  <c r="AA2091" i="43"/>
  <c r="R2091" i="43"/>
  <c r="R2097" i="43" s="1"/>
  <c r="Q2091" i="43"/>
  <c r="Q2097" i="43" s="1"/>
  <c r="P2091" i="43"/>
  <c r="P2097" i="43" s="1"/>
  <c r="O2091" i="43"/>
  <c r="L2091" i="43"/>
  <c r="K2091" i="43"/>
  <c r="K2097" i="43" s="1"/>
  <c r="J2091" i="43"/>
  <c r="J2097" i="43" s="1"/>
  <c r="I2091" i="43"/>
  <c r="AL2089" i="43"/>
  <c r="AE2089" i="43"/>
  <c r="W2089" i="43"/>
  <c r="V2089" i="43"/>
  <c r="U2089" i="43"/>
  <c r="X2089" i="43" s="1"/>
  <c r="T2089" i="43"/>
  <c r="S2089" i="43"/>
  <c r="M2089" i="43"/>
  <c r="AL2088" i="43"/>
  <c r="AE2088" i="43"/>
  <c r="W2088" i="43"/>
  <c r="V2088" i="43"/>
  <c r="U2088" i="43"/>
  <c r="X2088" i="43" s="1"/>
  <c r="T2088" i="43"/>
  <c r="S2088" i="43"/>
  <c r="M2088" i="43"/>
  <c r="AL2087" i="43"/>
  <c r="AE2087" i="43"/>
  <c r="X2087" i="43"/>
  <c r="W2087" i="43"/>
  <c r="V2087" i="43"/>
  <c r="U2087" i="43"/>
  <c r="T2087" i="43"/>
  <c r="S2087" i="43"/>
  <c r="M2087" i="43"/>
  <c r="AL2086" i="43"/>
  <c r="AE2086" i="43"/>
  <c r="X2086" i="43"/>
  <c r="W2086" i="43"/>
  <c r="V2086" i="43"/>
  <c r="U2086" i="43"/>
  <c r="T2086" i="43"/>
  <c r="S2086" i="43"/>
  <c r="M2086" i="43"/>
  <c r="AL2085" i="43"/>
  <c r="AE2085" i="43"/>
  <c r="W2085" i="43"/>
  <c r="V2085" i="43"/>
  <c r="U2085" i="43"/>
  <c r="T2085" i="43"/>
  <c r="S2085" i="43"/>
  <c r="M2085" i="43"/>
  <c r="AL2084" i="43"/>
  <c r="AE2084" i="43"/>
  <c r="W2084" i="43"/>
  <c r="V2084" i="43"/>
  <c r="U2084" i="43"/>
  <c r="X2084" i="43" s="1"/>
  <c r="T2084" i="43"/>
  <c r="S2084" i="43"/>
  <c r="M2084" i="43"/>
  <c r="AL2083" i="43"/>
  <c r="AE2083" i="43"/>
  <c r="X2083" i="43"/>
  <c r="W2083" i="43"/>
  <c r="V2083" i="43"/>
  <c r="U2083" i="43"/>
  <c r="T2083" i="43"/>
  <c r="S2083" i="43"/>
  <c r="M2083" i="43"/>
  <c r="AL2082" i="43"/>
  <c r="AE2082" i="43"/>
  <c r="X2082" i="43"/>
  <c r="W2082" i="43"/>
  <c r="V2082" i="43"/>
  <c r="U2082" i="43"/>
  <c r="T2082" i="43"/>
  <c r="S2082" i="43"/>
  <c r="M2082" i="43"/>
  <c r="AL2081" i="43"/>
  <c r="AE2081" i="43"/>
  <c r="W2081" i="43"/>
  <c r="V2081" i="43"/>
  <c r="U2081" i="43"/>
  <c r="X2081" i="43" s="1"/>
  <c r="T2081" i="43"/>
  <c r="S2081" i="43"/>
  <c r="M2081" i="43"/>
  <c r="AL2080" i="43"/>
  <c r="AE2080" i="43"/>
  <c r="W2080" i="43"/>
  <c r="V2080" i="43"/>
  <c r="U2080" i="43"/>
  <c r="X2080" i="43" s="1"/>
  <c r="T2080" i="43"/>
  <c r="S2080" i="43"/>
  <c r="M2080" i="43"/>
  <c r="AL2079" i="43"/>
  <c r="AE2079" i="43"/>
  <c r="X2079" i="43"/>
  <c r="W2079" i="43"/>
  <c r="V2079" i="43"/>
  <c r="U2079" i="43"/>
  <c r="T2079" i="43"/>
  <c r="S2079" i="43"/>
  <c r="M2079" i="43"/>
  <c r="AL2078" i="43"/>
  <c r="AE2078" i="43"/>
  <c r="X2078" i="43"/>
  <c r="W2078" i="43"/>
  <c r="V2078" i="43"/>
  <c r="U2078" i="43"/>
  <c r="T2078" i="43"/>
  <c r="S2078" i="43"/>
  <c r="M2078" i="43"/>
  <c r="AL2077" i="43"/>
  <c r="AE2077" i="43"/>
  <c r="W2077" i="43"/>
  <c r="V2077" i="43"/>
  <c r="U2077" i="43"/>
  <c r="X2077" i="43" s="1"/>
  <c r="T2077" i="43"/>
  <c r="S2077" i="43"/>
  <c r="M2077" i="43"/>
  <c r="AL2076" i="43"/>
  <c r="AE2076" i="43"/>
  <c r="W2076" i="43"/>
  <c r="V2076" i="43"/>
  <c r="U2076" i="43"/>
  <c r="X2076" i="43" s="1"/>
  <c r="T2076" i="43"/>
  <c r="S2076" i="43"/>
  <c r="M2076" i="43"/>
  <c r="AL2075" i="43"/>
  <c r="AE2075" i="43"/>
  <c r="X2075" i="43"/>
  <c r="W2075" i="43"/>
  <c r="V2075" i="43"/>
  <c r="U2075" i="43"/>
  <c r="T2075" i="43"/>
  <c r="S2075" i="43"/>
  <c r="M2075" i="43"/>
  <c r="AL2074" i="43"/>
  <c r="AE2074" i="43"/>
  <c r="X2074" i="43"/>
  <c r="W2074" i="43"/>
  <c r="V2074" i="43"/>
  <c r="U2074" i="43"/>
  <c r="T2074" i="43"/>
  <c r="S2074" i="43"/>
  <c r="M2074" i="43"/>
  <c r="AL2073" i="43"/>
  <c r="AE2073" i="43"/>
  <c r="W2073" i="43"/>
  <c r="V2073" i="43"/>
  <c r="U2073" i="43"/>
  <c r="T2073" i="43"/>
  <c r="S2073" i="43"/>
  <c r="M2073" i="43"/>
  <c r="AL2072" i="43"/>
  <c r="AE2072" i="43"/>
  <c r="W2072" i="43"/>
  <c r="V2072" i="43"/>
  <c r="U2072" i="43"/>
  <c r="X2072" i="43" s="1"/>
  <c r="T2072" i="43"/>
  <c r="S2072" i="43"/>
  <c r="M2072" i="43"/>
  <c r="AL2071" i="43"/>
  <c r="AE2071" i="43"/>
  <c r="X2071" i="43"/>
  <c r="W2071" i="43"/>
  <c r="V2071" i="43"/>
  <c r="U2071" i="43"/>
  <c r="T2071" i="43"/>
  <c r="S2071" i="43"/>
  <c r="M2071" i="43"/>
  <c r="AL2070" i="43"/>
  <c r="AE2070" i="43"/>
  <c r="X2070" i="43"/>
  <c r="W2070" i="43"/>
  <c r="V2070" i="43"/>
  <c r="U2070" i="43"/>
  <c r="T2070" i="43"/>
  <c r="S2070" i="43"/>
  <c r="M2070" i="43"/>
  <c r="AL2069" i="43"/>
  <c r="AE2069" i="43"/>
  <c r="W2069" i="43"/>
  <c r="V2069" i="43"/>
  <c r="U2069" i="43"/>
  <c r="X2069" i="43" s="1"/>
  <c r="T2069" i="43"/>
  <c r="S2069" i="43"/>
  <c r="M2069" i="43"/>
  <c r="AL2068" i="43"/>
  <c r="AE2068" i="43"/>
  <c r="W2068" i="43"/>
  <c r="V2068" i="43"/>
  <c r="U2068" i="43"/>
  <c r="X2068" i="43" s="1"/>
  <c r="T2068" i="43"/>
  <c r="S2068" i="43"/>
  <c r="M2068" i="43"/>
  <c r="AL2067" i="43"/>
  <c r="AE2067" i="43"/>
  <c r="X2067" i="43"/>
  <c r="W2067" i="43"/>
  <c r="V2067" i="43"/>
  <c r="U2067" i="43"/>
  <c r="T2067" i="43"/>
  <c r="S2067" i="43"/>
  <c r="M2067" i="43"/>
  <c r="AL2066" i="43"/>
  <c r="AE2066" i="43"/>
  <c r="X2066" i="43"/>
  <c r="W2066" i="43"/>
  <c r="V2066" i="43"/>
  <c r="U2066" i="43"/>
  <c r="T2066" i="43"/>
  <c r="S2066" i="43"/>
  <c r="M2066" i="43"/>
  <c r="AL2065" i="43"/>
  <c r="AE2065" i="43"/>
  <c r="W2065" i="43"/>
  <c r="V2065" i="43"/>
  <c r="U2065" i="43"/>
  <c r="X2065" i="43" s="1"/>
  <c r="T2065" i="43"/>
  <c r="S2065" i="43"/>
  <c r="M2065" i="43"/>
  <c r="AL2064" i="43"/>
  <c r="AE2064" i="43"/>
  <c r="W2064" i="43"/>
  <c r="V2064" i="43"/>
  <c r="U2064" i="43"/>
  <c r="X2064" i="43" s="1"/>
  <c r="T2064" i="43"/>
  <c r="S2064" i="43"/>
  <c r="M2064" i="43"/>
  <c r="AL2063" i="43"/>
  <c r="AE2063" i="43"/>
  <c r="X2063" i="43"/>
  <c r="W2063" i="43"/>
  <c r="V2063" i="43"/>
  <c r="U2063" i="43"/>
  <c r="T2063" i="43"/>
  <c r="S2063" i="43"/>
  <c r="M2063" i="43"/>
  <c r="AL2062" i="43"/>
  <c r="AE2062" i="43"/>
  <c r="X2062" i="43"/>
  <c r="W2062" i="43"/>
  <c r="V2062" i="43"/>
  <c r="U2062" i="43"/>
  <c r="T2062" i="43"/>
  <c r="S2062" i="43"/>
  <c r="M2062" i="43"/>
  <c r="AL2061" i="43"/>
  <c r="AE2061" i="43"/>
  <c r="W2061" i="43"/>
  <c r="V2061" i="43"/>
  <c r="U2061" i="43"/>
  <c r="T2061" i="43"/>
  <c r="S2061" i="43"/>
  <c r="M2061" i="43"/>
  <c r="AL2060" i="43"/>
  <c r="AE2060" i="43"/>
  <c r="W2060" i="43"/>
  <c r="V2060" i="43"/>
  <c r="U2060" i="43"/>
  <c r="X2060" i="43" s="1"/>
  <c r="T2060" i="43"/>
  <c r="S2060" i="43"/>
  <c r="M2060" i="43"/>
  <c r="AL2059" i="43"/>
  <c r="AE2059" i="43"/>
  <c r="X2059" i="43"/>
  <c r="W2059" i="43"/>
  <c r="V2059" i="43"/>
  <c r="U2059" i="43"/>
  <c r="T2059" i="43"/>
  <c r="S2059" i="43"/>
  <c r="M2059" i="43"/>
  <c r="AL2058" i="43"/>
  <c r="AE2058" i="43"/>
  <c r="X2058" i="43"/>
  <c r="W2058" i="43"/>
  <c r="V2058" i="43"/>
  <c r="U2058" i="43"/>
  <c r="T2058" i="43"/>
  <c r="S2058" i="43"/>
  <c r="M2058" i="43"/>
  <c r="AL2057" i="43"/>
  <c r="AE2057" i="43"/>
  <c r="W2057" i="43"/>
  <c r="V2057" i="43"/>
  <c r="U2057" i="43"/>
  <c r="X2057" i="43" s="1"/>
  <c r="T2057" i="43"/>
  <c r="S2057" i="43"/>
  <c r="M2057" i="43"/>
  <c r="AL2056" i="43"/>
  <c r="AE2056" i="43"/>
  <c r="W2056" i="43"/>
  <c r="V2056" i="43"/>
  <c r="U2056" i="43"/>
  <c r="X2056" i="43" s="1"/>
  <c r="T2056" i="43"/>
  <c r="S2056" i="43"/>
  <c r="M2056" i="43"/>
  <c r="AL2055" i="43"/>
  <c r="AE2055" i="43"/>
  <c r="X2055" i="43"/>
  <c r="W2055" i="43"/>
  <c r="V2055" i="43"/>
  <c r="U2055" i="43"/>
  <c r="T2055" i="43"/>
  <c r="S2055" i="43"/>
  <c r="M2055" i="43"/>
  <c r="AL2054" i="43"/>
  <c r="AE2054" i="43"/>
  <c r="X2054" i="43"/>
  <c r="W2054" i="43"/>
  <c r="V2054" i="43"/>
  <c r="U2054" i="43"/>
  <c r="T2054" i="43"/>
  <c r="S2054" i="43"/>
  <c r="M2054" i="43"/>
  <c r="AL2053" i="43"/>
  <c r="AE2053" i="43"/>
  <c r="W2053" i="43"/>
  <c r="V2053" i="43"/>
  <c r="U2053" i="43"/>
  <c r="X2053" i="43" s="1"/>
  <c r="T2053" i="43"/>
  <c r="S2053" i="43"/>
  <c r="M2053" i="43"/>
  <c r="AL2052" i="43"/>
  <c r="AE2052" i="43"/>
  <c r="W2052" i="43"/>
  <c r="V2052" i="43"/>
  <c r="U2052" i="43"/>
  <c r="X2052" i="43" s="1"/>
  <c r="T2052" i="43"/>
  <c r="S2052" i="43"/>
  <c r="M2052" i="43"/>
  <c r="AL2051" i="43"/>
  <c r="AE2051" i="43"/>
  <c r="X2051" i="43"/>
  <c r="W2051" i="43"/>
  <c r="V2051" i="43"/>
  <c r="U2051" i="43"/>
  <c r="T2051" i="43"/>
  <c r="S2051" i="43"/>
  <c r="M2051" i="43"/>
  <c r="AL2050" i="43"/>
  <c r="AE2050" i="43"/>
  <c r="X2050" i="43"/>
  <c r="W2050" i="43"/>
  <c r="V2050" i="43"/>
  <c r="U2050" i="43"/>
  <c r="T2050" i="43"/>
  <c r="S2050" i="43"/>
  <c r="M2050" i="43"/>
  <c r="AL2049" i="43"/>
  <c r="AE2049" i="43"/>
  <c r="W2049" i="43"/>
  <c r="V2049" i="43"/>
  <c r="U2049" i="43"/>
  <c r="T2049" i="43"/>
  <c r="S2049" i="43"/>
  <c r="M2049" i="43"/>
  <c r="AL2048" i="43"/>
  <c r="AE2048" i="43"/>
  <c r="W2048" i="43"/>
  <c r="V2048" i="43"/>
  <c r="U2048" i="43"/>
  <c r="X2048" i="43" s="1"/>
  <c r="T2048" i="43"/>
  <c r="S2048" i="43"/>
  <c r="M2048" i="43"/>
  <c r="AL2047" i="43"/>
  <c r="AE2047" i="43"/>
  <c r="X2047" i="43"/>
  <c r="W2047" i="43"/>
  <c r="V2047" i="43"/>
  <c r="U2047" i="43"/>
  <c r="T2047" i="43"/>
  <c r="S2047" i="43"/>
  <c r="M2047" i="43"/>
  <c r="AL2046" i="43"/>
  <c r="AE2046" i="43"/>
  <c r="X2046" i="43"/>
  <c r="W2046" i="43"/>
  <c r="V2046" i="43"/>
  <c r="U2046" i="43"/>
  <c r="T2046" i="43"/>
  <c r="S2046" i="43"/>
  <c r="M2046" i="43"/>
  <c r="AL2045" i="43"/>
  <c r="AE2045" i="43"/>
  <c r="W2045" i="43"/>
  <c r="V2045" i="43"/>
  <c r="U2045" i="43"/>
  <c r="X2045" i="43" s="1"/>
  <c r="T2045" i="43"/>
  <c r="S2045" i="43"/>
  <c r="M2045" i="43"/>
  <c r="AL2044" i="43"/>
  <c r="AE2044" i="43"/>
  <c r="W2044" i="43"/>
  <c r="V2044" i="43"/>
  <c r="U2044" i="43"/>
  <c r="X2044" i="43" s="1"/>
  <c r="T2044" i="43"/>
  <c r="S2044" i="43"/>
  <c r="M2044" i="43"/>
  <c r="AL2043" i="43"/>
  <c r="AE2043" i="43"/>
  <c r="X2043" i="43"/>
  <c r="W2043" i="43"/>
  <c r="V2043" i="43"/>
  <c r="U2043" i="43"/>
  <c r="T2043" i="43"/>
  <c r="S2043" i="43"/>
  <c r="M2043" i="43"/>
  <c r="AL2042" i="43"/>
  <c r="AE2042" i="43"/>
  <c r="X2042" i="43"/>
  <c r="W2042" i="43"/>
  <c r="V2042" i="43"/>
  <c r="U2042" i="43"/>
  <c r="T2042" i="43"/>
  <c r="S2042" i="43"/>
  <c r="M2042" i="43"/>
  <c r="AL2041" i="43"/>
  <c r="AE2041" i="43"/>
  <c r="W2041" i="43"/>
  <c r="V2041" i="43"/>
  <c r="U2041" i="43"/>
  <c r="X2041" i="43" s="1"/>
  <c r="T2041" i="43"/>
  <c r="S2041" i="43"/>
  <c r="M2041" i="43"/>
  <c r="AL2040" i="43"/>
  <c r="AE2040" i="43"/>
  <c r="W2040" i="43"/>
  <c r="V2040" i="43"/>
  <c r="U2040" i="43"/>
  <c r="X2040" i="43" s="1"/>
  <c r="T2040" i="43"/>
  <c r="S2040" i="43"/>
  <c r="M2040" i="43"/>
  <c r="AL2039" i="43"/>
  <c r="AE2039" i="43"/>
  <c r="X2039" i="43"/>
  <c r="W2039" i="43"/>
  <c r="V2039" i="43"/>
  <c r="U2039" i="43"/>
  <c r="T2039" i="43"/>
  <c r="S2039" i="43"/>
  <c r="M2039" i="43"/>
  <c r="AL2038" i="43"/>
  <c r="AE2038" i="43"/>
  <c r="X2038" i="43"/>
  <c r="W2038" i="43"/>
  <c r="V2038" i="43"/>
  <c r="U2038" i="43"/>
  <c r="T2038" i="43"/>
  <c r="S2038" i="43"/>
  <c r="M2038" i="43"/>
  <c r="AL2037" i="43"/>
  <c r="AE2037" i="43"/>
  <c r="W2037" i="43"/>
  <c r="V2037" i="43"/>
  <c r="U2037" i="43"/>
  <c r="T2037" i="43"/>
  <c r="S2037" i="43"/>
  <c r="M2037" i="43"/>
  <c r="AL2036" i="43"/>
  <c r="AE2036" i="43"/>
  <c r="W2036" i="43"/>
  <c r="V2036" i="43"/>
  <c r="U2036" i="43"/>
  <c r="X2036" i="43" s="1"/>
  <c r="T2036" i="43"/>
  <c r="S2036" i="43"/>
  <c r="M2036" i="43"/>
  <c r="AL2035" i="43"/>
  <c r="AE2035" i="43"/>
  <c r="X2035" i="43"/>
  <c r="W2035" i="43"/>
  <c r="V2035" i="43"/>
  <c r="U2035" i="43"/>
  <c r="T2035" i="43"/>
  <c r="S2035" i="43"/>
  <c r="M2035" i="43"/>
  <c r="AL2034" i="43"/>
  <c r="AE2034" i="43"/>
  <c r="X2034" i="43"/>
  <c r="W2034" i="43"/>
  <c r="V2034" i="43"/>
  <c r="U2034" i="43"/>
  <c r="T2034" i="43"/>
  <c r="S2034" i="43"/>
  <c r="M2034" i="43"/>
  <c r="AL2033" i="43"/>
  <c r="AE2033" i="43"/>
  <c r="W2033" i="43"/>
  <c r="V2033" i="43"/>
  <c r="U2033" i="43"/>
  <c r="X2033" i="43" s="1"/>
  <c r="T2033" i="43"/>
  <c r="S2033" i="43"/>
  <c r="M2033" i="43"/>
  <c r="AL2032" i="43"/>
  <c r="AE2032" i="43"/>
  <c r="W2032" i="43"/>
  <c r="V2032" i="43"/>
  <c r="U2032" i="43"/>
  <c r="X2032" i="43" s="1"/>
  <c r="T2032" i="43"/>
  <c r="S2032" i="43"/>
  <c r="M2032" i="43"/>
  <c r="AL2031" i="43"/>
  <c r="AE2031" i="43"/>
  <c r="X2031" i="43"/>
  <c r="W2031" i="43"/>
  <c r="V2031" i="43"/>
  <c r="U2031" i="43"/>
  <c r="T2031" i="43"/>
  <c r="S2031" i="43"/>
  <c r="M2031" i="43"/>
  <c r="AL2030" i="43"/>
  <c r="AE2030" i="43"/>
  <c r="X2030" i="43"/>
  <c r="W2030" i="43"/>
  <c r="V2030" i="43"/>
  <c r="U2030" i="43"/>
  <c r="T2030" i="43"/>
  <c r="S2030" i="43"/>
  <c r="M2030" i="43"/>
  <c r="AL2029" i="43"/>
  <c r="AE2029" i="43"/>
  <c r="W2029" i="43"/>
  <c r="V2029" i="43"/>
  <c r="U2029" i="43"/>
  <c r="X2029" i="43" s="1"/>
  <c r="T2029" i="43"/>
  <c r="S2029" i="43"/>
  <c r="M2029" i="43"/>
  <c r="AL2028" i="43"/>
  <c r="AE2028" i="43"/>
  <c r="W2028" i="43"/>
  <c r="V2028" i="43"/>
  <c r="U2028" i="43"/>
  <c r="X2028" i="43" s="1"/>
  <c r="T2028" i="43"/>
  <c r="S2028" i="43"/>
  <c r="M2028" i="43"/>
  <c r="AL2027" i="43"/>
  <c r="AE2027" i="43"/>
  <c r="X2027" i="43"/>
  <c r="W2027" i="43"/>
  <c r="V2027" i="43"/>
  <c r="U2027" i="43"/>
  <c r="T2027" i="43"/>
  <c r="S2027" i="43"/>
  <c r="M2027" i="43"/>
  <c r="AL2026" i="43"/>
  <c r="AE2026" i="43"/>
  <c r="X2026" i="43"/>
  <c r="W2026" i="43"/>
  <c r="V2026" i="43"/>
  <c r="U2026" i="43"/>
  <c r="T2026" i="43"/>
  <c r="S2026" i="43"/>
  <c r="M2026" i="43"/>
  <c r="AL2025" i="43"/>
  <c r="AE2025" i="43"/>
  <c r="W2025" i="43"/>
  <c r="V2025" i="43"/>
  <c r="U2025" i="43"/>
  <c r="T2025" i="43"/>
  <c r="S2025" i="43"/>
  <c r="M2025" i="43"/>
  <c r="AL2024" i="43"/>
  <c r="AE2024" i="43"/>
  <c r="W2024" i="43"/>
  <c r="V2024" i="43"/>
  <c r="U2024" i="43"/>
  <c r="X2024" i="43" s="1"/>
  <c r="T2024" i="43"/>
  <c r="S2024" i="43"/>
  <c r="M2024" i="43"/>
  <c r="AL2023" i="43"/>
  <c r="AE2023" i="43"/>
  <c r="X2023" i="43"/>
  <c r="W2023" i="43"/>
  <c r="V2023" i="43"/>
  <c r="U2023" i="43"/>
  <c r="T2023" i="43"/>
  <c r="S2023" i="43"/>
  <c r="M2023" i="43"/>
  <c r="AL2022" i="43"/>
  <c r="AE2022" i="43"/>
  <c r="X2022" i="43"/>
  <c r="W2022" i="43"/>
  <c r="V2022" i="43"/>
  <c r="U2022" i="43"/>
  <c r="T2022" i="43"/>
  <c r="S2022" i="43"/>
  <c r="M2022" i="43"/>
  <c r="AL2021" i="43"/>
  <c r="AE2021" i="43"/>
  <c r="W2021" i="43"/>
  <c r="V2021" i="43"/>
  <c r="U2021" i="43"/>
  <c r="X2021" i="43" s="1"/>
  <c r="T2021" i="43"/>
  <c r="S2021" i="43"/>
  <c r="M2021" i="43"/>
  <c r="AL2020" i="43"/>
  <c r="AE2020" i="43"/>
  <c r="W2020" i="43"/>
  <c r="V2020" i="43"/>
  <c r="U2020" i="43"/>
  <c r="X2020" i="43" s="1"/>
  <c r="T2020" i="43"/>
  <c r="S2020" i="43"/>
  <c r="M2020" i="43"/>
  <c r="AL2019" i="43"/>
  <c r="AE2019" i="43"/>
  <c r="X2019" i="43"/>
  <c r="W2019" i="43"/>
  <c r="V2019" i="43"/>
  <c r="U2019" i="43"/>
  <c r="T2019" i="43"/>
  <c r="S2019" i="43"/>
  <c r="M2019" i="43"/>
  <c r="AL2018" i="43"/>
  <c r="AE2018" i="43"/>
  <c r="X2018" i="43"/>
  <c r="W2018" i="43"/>
  <c r="V2018" i="43"/>
  <c r="U2018" i="43"/>
  <c r="T2018" i="43"/>
  <c r="S2018" i="43"/>
  <c r="M2018" i="43"/>
  <c r="AL2017" i="43"/>
  <c r="AE2017" i="43"/>
  <c r="W2017" i="43"/>
  <c r="V2017" i="43"/>
  <c r="U2017" i="43"/>
  <c r="X2017" i="43" s="1"/>
  <c r="T2017" i="43"/>
  <c r="S2017" i="43"/>
  <c r="M2017" i="43"/>
  <c r="AL2016" i="43"/>
  <c r="AE2016" i="43"/>
  <c r="W2016" i="43"/>
  <c r="V2016" i="43"/>
  <c r="U2016" i="43"/>
  <c r="X2016" i="43" s="1"/>
  <c r="T2016" i="43"/>
  <c r="S2016" i="43"/>
  <c r="M2016" i="43"/>
  <c r="AL2015" i="43"/>
  <c r="AE2015" i="43"/>
  <c r="X2015" i="43"/>
  <c r="W2015" i="43"/>
  <c r="V2015" i="43"/>
  <c r="U2015" i="43"/>
  <c r="T2015" i="43"/>
  <c r="S2015" i="43"/>
  <c r="M2015" i="43"/>
  <c r="AL2014" i="43"/>
  <c r="AE2014" i="43"/>
  <c r="X2014" i="43"/>
  <c r="W2014" i="43"/>
  <c r="V2014" i="43"/>
  <c r="U2014" i="43"/>
  <c r="T2014" i="43"/>
  <c r="S2014" i="43"/>
  <c r="M2014" i="43"/>
  <c r="AL2013" i="43"/>
  <c r="AE2013" i="43"/>
  <c r="W2013" i="43"/>
  <c r="V2013" i="43"/>
  <c r="U2013" i="43"/>
  <c r="T2013" i="43"/>
  <c r="S2013" i="43"/>
  <c r="M2013" i="43"/>
  <c r="AL2012" i="43"/>
  <c r="AE2012" i="43"/>
  <c r="W2012" i="43"/>
  <c r="V2012" i="43"/>
  <c r="U2012" i="43"/>
  <c r="X2012" i="43" s="1"/>
  <c r="T2012" i="43"/>
  <c r="S2012" i="43"/>
  <c r="M2012" i="43"/>
  <c r="AL2011" i="43"/>
  <c r="AE2011" i="43"/>
  <c r="X2011" i="43"/>
  <c r="W2011" i="43"/>
  <c r="V2011" i="43"/>
  <c r="U2011" i="43"/>
  <c r="T2011" i="43"/>
  <c r="S2011" i="43"/>
  <c r="M2011" i="43"/>
  <c r="AL2010" i="43"/>
  <c r="AE2010" i="43"/>
  <c r="X2010" i="43"/>
  <c r="W2010" i="43"/>
  <c r="V2010" i="43"/>
  <c r="U2010" i="43"/>
  <c r="T2010" i="43"/>
  <c r="S2010" i="43"/>
  <c r="M2010" i="43"/>
  <c r="AL2009" i="43"/>
  <c r="AE2009" i="43"/>
  <c r="W2009" i="43"/>
  <c r="V2009" i="43"/>
  <c r="U2009" i="43"/>
  <c r="X2009" i="43" s="1"/>
  <c r="T2009" i="43"/>
  <c r="S2009" i="43"/>
  <c r="M2009" i="43"/>
  <c r="AL2008" i="43"/>
  <c r="AE2008" i="43"/>
  <c r="W2008" i="43"/>
  <c r="V2008" i="43"/>
  <c r="U2008" i="43"/>
  <c r="X2008" i="43" s="1"/>
  <c r="T2008" i="43"/>
  <c r="S2008" i="43"/>
  <c r="M2008" i="43"/>
  <c r="AL2007" i="43"/>
  <c r="AE2007" i="43"/>
  <c r="X2007" i="43"/>
  <c r="W2007" i="43"/>
  <c r="V2007" i="43"/>
  <c r="U2007" i="43"/>
  <c r="T2007" i="43"/>
  <c r="S2007" i="43"/>
  <c r="M2007" i="43"/>
  <c r="AL2006" i="43"/>
  <c r="AE2006" i="43"/>
  <c r="X2006" i="43"/>
  <c r="W2006" i="43"/>
  <c r="V2006" i="43"/>
  <c r="U2006" i="43"/>
  <c r="T2006" i="43"/>
  <c r="S2006" i="43"/>
  <c r="M2006" i="43"/>
  <c r="AL2005" i="43"/>
  <c r="AE2005" i="43"/>
  <c r="W2005" i="43"/>
  <c r="V2005" i="43"/>
  <c r="U2005" i="43"/>
  <c r="X2005" i="43" s="1"/>
  <c r="T2005" i="43"/>
  <c r="S2005" i="43"/>
  <c r="M2005" i="43"/>
  <c r="AL2004" i="43"/>
  <c r="AE2004" i="43"/>
  <c r="W2004" i="43"/>
  <c r="V2004" i="43"/>
  <c r="U2004" i="43"/>
  <c r="X2004" i="43" s="1"/>
  <c r="T2004" i="43"/>
  <c r="S2004" i="43"/>
  <c r="M2004" i="43"/>
  <c r="AL2003" i="43"/>
  <c r="AE2003" i="43"/>
  <c r="X2003" i="43"/>
  <c r="W2003" i="43"/>
  <c r="V2003" i="43"/>
  <c r="U2003" i="43"/>
  <c r="T2003" i="43"/>
  <c r="S2003" i="43"/>
  <c r="M2003" i="43"/>
  <c r="AL2002" i="43"/>
  <c r="AE2002" i="43"/>
  <c r="X2002" i="43"/>
  <c r="W2002" i="43"/>
  <c r="V2002" i="43"/>
  <c r="U2002" i="43"/>
  <c r="T2002" i="43"/>
  <c r="S2002" i="43"/>
  <c r="M2002" i="43"/>
  <c r="AL2001" i="43"/>
  <c r="AE2001" i="43"/>
  <c r="W2001" i="43"/>
  <c r="V2001" i="43"/>
  <c r="U2001" i="43"/>
  <c r="T2001" i="43"/>
  <c r="S2001" i="43"/>
  <c r="M2001" i="43"/>
  <c r="AL2000" i="43"/>
  <c r="AE2000" i="43"/>
  <c r="W2000" i="43"/>
  <c r="V2000" i="43"/>
  <c r="U2000" i="43"/>
  <c r="X2000" i="43" s="1"/>
  <c r="T2000" i="43"/>
  <c r="S2000" i="43"/>
  <c r="M2000" i="43"/>
  <c r="AL1999" i="43"/>
  <c r="AE1999" i="43"/>
  <c r="X1999" i="43"/>
  <c r="W1999" i="43"/>
  <c r="V1999" i="43"/>
  <c r="U1999" i="43"/>
  <c r="T1999" i="43"/>
  <c r="S1999" i="43"/>
  <c r="M1999" i="43"/>
  <c r="AL1998" i="43"/>
  <c r="AE1998" i="43"/>
  <c r="X1998" i="43"/>
  <c r="W1998" i="43"/>
  <c r="V1998" i="43"/>
  <c r="U1998" i="43"/>
  <c r="T1998" i="43"/>
  <c r="S1998" i="43"/>
  <c r="M1998" i="43"/>
  <c r="AL1997" i="43"/>
  <c r="AE1997" i="43"/>
  <c r="W1997" i="43"/>
  <c r="V1997" i="43"/>
  <c r="U1997" i="43"/>
  <c r="X1997" i="43" s="1"/>
  <c r="T1997" i="43"/>
  <c r="S1997" i="43"/>
  <c r="M1997" i="43"/>
  <c r="AL1996" i="43"/>
  <c r="AE1996" i="43"/>
  <c r="W1996" i="43"/>
  <c r="V1996" i="43"/>
  <c r="U1996" i="43"/>
  <c r="X1996" i="43" s="1"/>
  <c r="T1996" i="43"/>
  <c r="S1996" i="43"/>
  <c r="M1996" i="43"/>
  <c r="AL1995" i="43"/>
  <c r="AE1995" i="43"/>
  <c r="X1995" i="43"/>
  <c r="W1995" i="43"/>
  <c r="V1995" i="43"/>
  <c r="U1995" i="43"/>
  <c r="T1995" i="43"/>
  <c r="S1995" i="43"/>
  <c r="M1995" i="43"/>
  <c r="AL1994" i="43"/>
  <c r="AE1994" i="43"/>
  <c r="X1994" i="43"/>
  <c r="W1994" i="43"/>
  <c r="V1994" i="43"/>
  <c r="U1994" i="43"/>
  <c r="T1994" i="43"/>
  <c r="S1994" i="43"/>
  <c r="M1994" i="43"/>
  <c r="AL1993" i="43"/>
  <c r="AE1993" i="43"/>
  <c r="W1993" i="43"/>
  <c r="V1993" i="43"/>
  <c r="U1993" i="43"/>
  <c r="X1993" i="43" s="1"/>
  <c r="T1993" i="43"/>
  <c r="S1993" i="43"/>
  <c r="M1993" i="43"/>
  <c r="AL1992" i="43"/>
  <c r="AE1992" i="43"/>
  <c r="W1992" i="43"/>
  <c r="V1992" i="43"/>
  <c r="U1992" i="43"/>
  <c r="X1992" i="43" s="1"/>
  <c r="T1992" i="43"/>
  <c r="S1992" i="43"/>
  <c r="M1992" i="43"/>
  <c r="AL1991" i="43"/>
  <c r="AE1991" i="43"/>
  <c r="X1991" i="43"/>
  <c r="W1991" i="43"/>
  <c r="V1991" i="43"/>
  <c r="U1991" i="43"/>
  <c r="T1991" i="43"/>
  <c r="S1991" i="43"/>
  <c r="M1991" i="43"/>
  <c r="AL1990" i="43"/>
  <c r="AE1990" i="43"/>
  <c r="X1990" i="43"/>
  <c r="W1990" i="43"/>
  <c r="V1990" i="43"/>
  <c r="U1990" i="43"/>
  <c r="T1990" i="43"/>
  <c r="S1990" i="43"/>
  <c r="M1990" i="43"/>
  <c r="AL1989" i="43"/>
  <c r="AE1989" i="43"/>
  <c r="W1989" i="43"/>
  <c r="V1989" i="43"/>
  <c r="U1989" i="43"/>
  <c r="T1989" i="43"/>
  <c r="S1989" i="43"/>
  <c r="M1989" i="43"/>
  <c r="AL1988" i="43"/>
  <c r="AE1988" i="43"/>
  <c r="W1988" i="43"/>
  <c r="V1988" i="43"/>
  <c r="U1988" i="43"/>
  <c r="X1988" i="43" s="1"/>
  <c r="T1988" i="43"/>
  <c r="S1988" i="43"/>
  <c r="M1988" i="43"/>
  <c r="AL1987" i="43"/>
  <c r="AE1987" i="43"/>
  <c r="X1987" i="43"/>
  <c r="W1987" i="43"/>
  <c r="V1987" i="43"/>
  <c r="U1987" i="43"/>
  <c r="T1987" i="43"/>
  <c r="S1987" i="43"/>
  <c r="M1987" i="43"/>
  <c r="AL1986" i="43"/>
  <c r="AE1986" i="43"/>
  <c r="X1986" i="43"/>
  <c r="W1986" i="43"/>
  <c r="V1986" i="43"/>
  <c r="U1986" i="43"/>
  <c r="T1986" i="43"/>
  <c r="S1986" i="43"/>
  <c r="M1986" i="43"/>
  <c r="AL1985" i="43"/>
  <c r="AE1985" i="43"/>
  <c r="W1985" i="43"/>
  <c r="V1985" i="43"/>
  <c r="U1985" i="43"/>
  <c r="X1985" i="43" s="1"/>
  <c r="T1985" i="43"/>
  <c r="S1985" i="43"/>
  <c r="M1985" i="43"/>
  <c r="AL1984" i="43"/>
  <c r="AE1984" i="43"/>
  <c r="W1984" i="43"/>
  <c r="V1984" i="43"/>
  <c r="U1984" i="43"/>
  <c r="X1984" i="43" s="1"/>
  <c r="T1984" i="43"/>
  <c r="S1984" i="43"/>
  <c r="M1984" i="43"/>
  <c r="AL1983" i="43"/>
  <c r="AE1983" i="43"/>
  <c r="X1983" i="43"/>
  <c r="W1983" i="43"/>
  <c r="V1983" i="43"/>
  <c r="U1983" i="43"/>
  <c r="T1983" i="43"/>
  <c r="S1983" i="43"/>
  <c r="M1983" i="43"/>
  <c r="AL1982" i="43"/>
  <c r="AE1982" i="43"/>
  <c r="X1982" i="43"/>
  <c r="W1982" i="43"/>
  <c r="V1982" i="43"/>
  <c r="U1982" i="43"/>
  <c r="T1982" i="43"/>
  <c r="S1982" i="43"/>
  <c r="M1982" i="43"/>
  <c r="AL1981" i="43"/>
  <c r="AE1981" i="43"/>
  <c r="W1981" i="43"/>
  <c r="V1981" i="43"/>
  <c r="U1981" i="43"/>
  <c r="X1981" i="43" s="1"/>
  <c r="T1981" i="43"/>
  <c r="S1981" i="43"/>
  <c r="M1981" i="43"/>
  <c r="AL1980" i="43"/>
  <c r="AE1980" i="43"/>
  <c r="W1980" i="43"/>
  <c r="V1980" i="43"/>
  <c r="U1980" i="43"/>
  <c r="X1980" i="43" s="1"/>
  <c r="T1980" i="43"/>
  <c r="S1980" i="43"/>
  <c r="M1980" i="43"/>
  <c r="AL1979" i="43"/>
  <c r="AE1979" i="43"/>
  <c r="X1979" i="43"/>
  <c r="W1979" i="43"/>
  <c r="V1979" i="43"/>
  <c r="U1979" i="43"/>
  <c r="T1979" i="43"/>
  <c r="S1979" i="43"/>
  <c r="M1979" i="43"/>
  <c r="AL1978" i="43"/>
  <c r="AE1978" i="43"/>
  <c r="X1978" i="43"/>
  <c r="W1978" i="43"/>
  <c r="V1978" i="43"/>
  <c r="U1978" i="43"/>
  <c r="T1978" i="43"/>
  <c r="S1978" i="43"/>
  <c r="M1978" i="43"/>
  <c r="AL1977" i="43"/>
  <c r="AL2091" i="43" s="1"/>
  <c r="AL2097" i="43" s="1"/>
  <c r="AE1977" i="43"/>
  <c r="W1977" i="43"/>
  <c r="W2091" i="43" s="1"/>
  <c r="W2097" i="43" s="1"/>
  <c r="V1977" i="43"/>
  <c r="V2091" i="43" s="1"/>
  <c r="V2097" i="43" s="1"/>
  <c r="U1977" i="43"/>
  <c r="T1977" i="43"/>
  <c r="T2091" i="43" s="1"/>
  <c r="T2097" i="43" s="1"/>
  <c r="S1977" i="43"/>
  <c r="M1977" i="43"/>
  <c r="AC1971" i="43"/>
  <c r="AC2167" i="43" s="1"/>
  <c r="AB1971" i="43"/>
  <c r="AB2167" i="43" s="1"/>
  <c r="P1971" i="43"/>
  <c r="P2167" i="43" s="1"/>
  <c r="O1971" i="43"/>
  <c r="M1971" i="43"/>
  <c r="J1971" i="43"/>
  <c r="AK1970" i="43"/>
  <c r="AJ1970" i="43"/>
  <c r="AI1970" i="43"/>
  <c r="AH1970" i="43"/>
  <c r="AD1970" i="43"/>
  <c r="AD1971" i="43" s="1"/>
  <c r="AD2167" i="43" s="1"/>
  <c r="AC1970" i="43"/>
  <c r="AB1970" i="43"/>
  <c r="AA1970" i="43"/>
  <c r="V1970" i="43"/>
  <c r="R1970" i="43"/>
  <c r="Q1970" i="43"/>
  <c r="P1970" i="43"/>
  <c r="O1970" i="43"/>
  <c r="L1970" i="43"/>
  <c r="K1970" i="43"/>
  <c r="J1970" i="43"/>
  <c r="I1970" i="43"/>
  <c r="I1971" i="43" s="1"/>
  <c r="I2167" i="43" s="1"/>
  <c r="AL1969" i="43"/>
  <c r="AE1969" i="43"/>
  <c r="W1969" i="43"/>
  <c r="V1969" i="43"/>
  <c r="U1969" i="43"/>
  <c r="X1969" i="43" s="1"/>
  <c r="T1969" i="43"/>
  <c r="S1969" i="43"/>
  <c r="M1969" i="43"/>
  <c r="M1970" i="43" s="1"/>
  <c r="AL1968" i="43"/>
  <c r="AE1968" i="43"/>
  <c r="X1968" i="43"/>
  <c r="W1968" i="43"/>
  <c r="V1968" i="43"/>
  <c r="U1968" i="43"/>
  <c r="T1968" i="43"/>
  <c r="S1968" i="43"/>
  <c r="M1968" i="43"/>
  <c r="AL1967" i="43"/>
  <c r="AL1970" i="43" s="1"/>
  <c r="AL1971" i="43" s="1"/>
  <c r="AE1967" i="43"/>
  <c r="AE1970" i="43" s="1"/>
  <c r="X1967" i="43"/>
  <c r="W1967" i="43"/>
  <c r="V1967" i="43"/>
  <c r="U1967" i="43"/>
  <c r="U1970" i="43" s="1"/>
  <c r="T1967" i="43"/>
  <c r="T1970" i="43" s="1"/>
  <c r="S1967" i="43"/>
  <c r="M1967" i="43"/>
  <c r="AL1965" i="43"/>
  <c r="AK1965" i="43"/>
  <c r="AK1971" i="43" s="1"/>
  <c r="AK2167" i="43" s="1"/>
  <c r="AJ1965" i="43"/>
  <c r="AJ1971" i="43" s="1"/>
  <c r="AJ2167" i="43" s="1"/>
  <c r="AI1965" i="43"/>
  <c r="AI1971" i="43" s="1"/>
  <c r="AI2167" i="43" s="1"/>
  <c r="AH1965" i="43"/>
  <c r="AH1971" i="43" s="1"/>
  <c r="AH2167" i="43" s="1"/>
  <c r="AE1965" i="43"/>
  <c r="AE1971" i="43" s="1"/>
  <c r="AD1965" i="43"/>
  <c r="AC1965" i="43"/>
  <c r="AB1965" i="43"/>
  <c r="AA1965" i="43"/>
  <c r="AA1971" i="43" s="1"/>
  <c r="AA2167" i="43" s="1"/>
  <c r="R1965" i="43"/>
  <c r="R1971" i="43" s="1"/>
  <c r="Q1965" i="43"/>
  <c r="Q1971" i="43" s="1"/>
  <c r="Q2167" i="43" s="1"/>
  <c r="P1965" i="43"/>
  <c r="O1965" i="43"/>
  <c r="M1965" i="43"/>
  <c r="L1965" i="43"/>
  <c r="K1965" i="43"/>
  <c r="K1971" i="43" s="1"/>
  <c r="K2167" i="43" s="1"/>
  <c r="J1965" i="43"/>
  <c r="I1965" i="43"/>
  <c r="AL1964" i="43"/>
  <c r="AE1964" i="43"/>
  <c r="W1964" i="43"/>
  <c r="V1964" i="43"/>
  <c r="X1964" i="43" s="1"/>
  <c r="U1964" i="43"/>
  <c r="T1964" i="43"/>
  <c r="S1964" i="43"/>
  <c r="M1964" i="43"/>
  <c r="AL1963" i="43"/>
  <c r="AE1963" i="43"/>
  <c r="W1963" i="43"/>
  <c r="V1963" i="43"/>
  <c r="U1963" i="43"/>
  <c r="X1963" i="43" s="1"/>
  <c r="T1963" i="43"/>
  <c r="T1965" i="43" s="1"/>
  <c r="T1971" i="43" s="1"/>
  <c r="S1963" i="43"/>
  <c r="S1965" i="43" s="1"/>
  <c r="M1963" i="43"/>
  <c r="AL1962" i="43"/>
  <c r="AE1962" i="43"/>
  <c r="X1962" i="43"/>
  <c r="W1962" i="43"/>
  <c r="W1965" i="43" s="1"/>
  <c r="W1971" i="43" s="1"/>
  <c r="V1962" i="43"/>
  <c r="U1962" i="43"/>
  <c r="U1965" i="43" s="1"/>
  <c r="U1971" i="43" s="1"/>
  <c r="T1962" i="43"/>
  <c r="S1962" i="43"/>
  <c r="M1962" i="43"/>
  <c r="AL1952" i="43"/>
  <c r="AK1952" i="43"/>
  <c r="AJ1952" i="43"/>
  <c r="AI1952" i="43"/>
  <c r="AH1952" i="43"/>
  <c r="AD1952" i="43"/>
  <c r="AC1952" i="43"/>
  <c r="AB1952" i="43"/>
  <c r="AA1952" i="43"/>
  <c r="W1952" i="43"/>
  <c r="R1952" i="43"/>
  <c r="Q1952" i="43"/>
  <c r="P1952" i="43"/>
  <c r="O1952" i="43"/>
  <c r="L1952" i="43"/>
  <c r="K1952" i="43"/>
  <c r="J1952" i="43"/>
  <c r="I1952" i="43"/>
  <c r="AL1951" i="43"/>
  <c r="AE1951" i="43"/>
  <c r="X1951" i="43"/>
  <c r="W1951" i="43"/>
  <c r="V1951" i="43"/>
  <c r="U1951" i="43"/>
  <c r="T1951" i="43"/>
  <c r="S1951" i="43"/>
  <c r="M1951" i="43"/>
  <c r="AL1950" i="43"/>
  <c r="AE1950" i="43"/>
  <c r="X1950" i="43"/>
  <c r="W1950" i="43"/>
  <c r="V1950" i="43"/>
  <c r="U1950" i="43"/>
  <c r="T1950" i="43"/>
  <c r="S1950" i="43"/>
  <c r="M1950" i="43"/>
  <c r="AL1949" i="43"/>
  <c r="AE1949" i="43"/>
  <c r="W1949" i="43"/>
  <c r="V1949" i="43"/>
  <c r="U1949" i="43"/>
  <c r="T1949" i="43"/>
  <c r="S1949" i="43"/>
  <c r="M1949" i="43"/>
  <c r="AL1948" i="43"/>
  <c r="AE1948" i="43"/>
  <c r="W1948" i="43"/>
  <c r="V1948" i="43"/>
  <c r="U1948" i="43"/>
  <c r="X1948" i="43" s="1"/>
  <c r="T1948" i="43"/>
  <c r="S1948" i="43"/>
  <c r="M1948" i="43"/>
  <c r="AL1947" i="43"/>
  <c r="AE1947" i="43"/>
  <c r="X1947" i="43"/>
  <c r="W1947" i="43"/>
  <c r="V1947" i="43"/>
  <c r="U1947" i="43"/>
  <c r="T1947" i="43"/>
  <c r="S1947" i="43"/>
  <c r="M1947" i="43"/>
  <c r="AL1946" i="43"/>
  <c r="AE1946" i="43"/>
  <c r="X1946" i="43"/>
  <c r="W1946" i="43"/>
  <c r="V1946" i="43"/>
  <c r="U1946" i="43"/>
  <c r="T1946" i="43"/>
  <c r="S1946" i="43"/>
  <c r="M1946" i="43"/>
  <c r="AL1945" i="43"/>
  <c r="AE1945" i="43"/>
  <c r="W1945" i="43"/>
  <c r="V1945" i="43"/>
  <c r="U1945" i="43"/>
  <c r="X1945" i="43" s="1"/>
  <c r="T1945" i="43"/>
  <c r="S1945" i="43"/>
  <c r="M1945" i="43"/>
  <c r="AL1944" i="43"/>
  <c r="AE1944" i="43"/>
  <c r="W1944" i="43"/>
  <c r="V1944" i="43"/>
  <c r="U1944" i="43"/>
  <c r="X1944" i="43" s="1"/>
  <c r="T1944" i="43"/>
  <c r="S1944" i="43"/>
  <c r="M1944" i="43"/>
  <c r="AL1943" i="43"/>
  <c r="AE1943" i="43"/>
  <c r="X1943" i="43"/>
  <c r="W1943" i="43"/>
  <c r="V1943" i="43"/>
  <c r="U1943" i="43"/>
  <c r="T1943" i="43"/>
  <c r="S1943" i="43"/>
  <c r="M1943" i="43"/>
  <c r="AL1942" i="43"/>
  <c r="AE1942" i="43"/>
  <c r="X1942" i="43"/>
  <c r="W1942" i="43"/>
  <c r="V1942" i="43"/>
  <c r="U1942" i="43"/>
  <c r="T1942" i="43"/>
  <c r="S1942" i="43"/>
  <c r="M1942" i="43"/>
  <c r="AL1941" i="43"/>
  <c r="AE1941" i="43"/>
  <c r="W1941" i="43"/>
  <c r="V1941" i="43"/>
  <c r="U1941" i="43"/>
  <c r="X1941" i="43" s="1"/>
  <c r="T1941" i="43"/>
  <c r="S1941" i="43"/>
  <c r="M1941" i="43"/>
  <c r="AL1940" i="43"/>
  <c r="AE1940" i="43"/>
  <c r="W1940" i="43"/>
  <c r="V1940" i="43"/>
  <c r="U1940" i="43"/>
  <c r="X1940" i="43" s="1"/>
  <c r="T1940" i="43"/>
  <c r="S1940" i="43"/>
  <c r="M1940" i="43"/>
  <c r="AL1939" i="43"/>
  <c r="AE1939" i="43"/>
  <c r="X1939" i="43"/>
  <c r="W1939" i="43"/>
  <c r="V1939" i="43"/>
  <c r="U1939" i="43"/>
  <c r="T1939" i="43"/>
  <c r="S1939" i="43"/>
  <c r="M1939" i="43"/>
  <c r="AL1938" i="43"/>
  <c r="AE1938" i="43"/>
  <c r="X1938" i="43"/>
  <c r="W1938" i="43"/>
  <c r="V1938" i="43"/>
  <c r="U1938" i="43"/>
  <c r="T1938" i="43"/>
  <c r="S1938" i="43"/>
  <c r="M1938" i="43"/>
  <c r="AL1937" i="43"/>
  <c r="AE1937" i="43"/>
  <c r="W1937" i="43"/>
  <c r="V1937" i="43"/>
  <c r="U1937" i="43"/>
  <c r="T1937" i="43"/>
  <c r="S1937" i="43"/>
  <c r="M1937" i="43"/>
  <c r="AL1936" i="43"/>
  <c r="AE1936" i="43"/>
  <c r="W1936" i="43"/>
  <c r="V1936" i="43"/>
  <c r="U1936" i="43"/>
  <c r="X1936" i="43" s="1"/>
  <c r="T1936" i="43"/>
  <c r="S1936" i="43"/>
  <c r="M1936" i="43"/>
  <c r="AL1935" i="43"/>
  <c r="AE1935" i="43"/>
  <c r="X1935" i="43"/>
  <c r="W1935" i="43"/>
  <c r="V1935" i="43"/>
  <c r="U1935" i="43"/>
  <c r="T1935" i="43"/>
  <c r="S1935" i="43"/>
  <c r="M1935" i="43"/>
  <c r="AL1934" i="43"/>
  <c r="AE1934" i="43"/>
  <c r="X1934" i="43"/>
  <c r="W1934" i="43"/>
  <c r="V1934" i="43"/>
  <c r="U1934" i="43"/>
  <c r="T1934" i="43"/>
  <c r="S1934" i="43"/>
  <c r="M1934" i="43"/>
  <c r="AL1933" i="43"/>
  <c r="AE1933" i="43"/>
  <c r="W1933" i="43"/>
  <c r="V1933" i="43"/>
  <c r="U1933" i="43"/>
  <c r="X1933" i="43" s="1"/>
  <c r="T1933" i="43"/>
  <c r="S1933" i="43"/>
  <c r="M1933" i="43"/>
  <c r="AL1932" i="43"/>
  <c r="AE1932" i="43"/>
  <c r="W1932" i="43"/>
  <c r="V1932" i="43"/>
  <c r="U1932" i="43"/>
  <c r="X1932" i="43" s="1"/>
  <c r="T1932" i="43"/>
  <c r="S1932" i="43"/>
  <c r="M1932" i="43"/>
  <c r="AL1931" i="43"/>
  <c r="AE1931" i="43"/>
  <c r="X1931" i="43"/>
  <c r="W1931" i="43"/>
  <c r="V1931" i="43"/>
  <c r="U1931" i="43"/>
  <c r="T1931" i="43"/>
  <c r="S1931" i="43"/>
  <c r="M1931" i="43"/>
  <c r="AL1930" i="43"/>
  <c r="AE1930" i="43"/>
  <c r="X1930" i="43"/>
  <c r="W1930" i="43"/>
  <c r="V1930" i="43"/>
  <c r="U1930" i="43"/>
  <c r="T1930" i="43"/>
  <c r="S1930" i="43"/>
  <c r="M1930" i="43"/>
  <c r="AL1929" i="43"/>
  <c r="AE1929" i="43"/>
  <c r="W1929" i="43"/>
  <c r="V1929" i="43"/>
  <c r="U1929" i="43"/>
  <c r="X1929" i="43" s="1"/>
  <c r="T1929" i="43"/>
  <c r="S1929" i="43"/>
  <c r="M1929" i="43"/>
  <c r="AL1928" i="43"/>
  <c r="AE1928" i="43"/>
  <c r="W1928" i="43"/>
  <c r="V1928" i="43"/>
  <c r="U1928" i="43"/>
  <c r="X1928" i="43" s="1"/>
  <c r="T1928" i="43"/>
  <c r="S1928" i="43"/>
  <c r="M1928" i="43"/>
  <c r="AL1927" i="43"/>
  <c r="AE1927" i="43"/>
  <c r="X1927" i="43"/>
  <c r="W1927" i="43"/>
  <c r="V1927" i="43"/>
  <c r="U1927" i="43"/>
  <c r="T1927" i="43"/>
  <c r="S1927" i="43"/>
  <c r="M1927" i="43"/>
  <c r="AL1926" i="43"/>
  <c r="AE1926" i="43"/>
  <c r="X1926" i="43"/>
  <c r="W1926" i="43"/>
  <c r="V1926" i="43"/>
  <c r="U1926" i="43"/>
  <c r="T1926" i="43"/>
  <c r="S1926" i="43"/>
  <c r="M1926" i="43"/>
  <c r="AL1925" i="43"/>
  <c r="AE1925" i="43"/>
  <c r="W1925" i="43"/>
  <c r="V1925" i="43"/>
  <c r="U1925" i="43"/>
  <c r="T1925" i="43"/>
  <c r="S1925" i="43"/>
  <c r="M1925" i="43"/>
  <c r="AL1924" i="43"/>
  <c r="AE1924" i="43"/>
  <c r="W1924" i="43"/>
  <c r="V1924" i="43"/>
  <c r="U1924" i="43"/>
  <c r="X1924" i="43" s="1"/>
  <c r="T1924" i="43"/>
  <c r="S1924" i="43"/>
  <c r="M1924" i="43"/>
  <c r="AL1923" i="43"/>
  <c r="AE1923" i="43"/>
  <c r="X1923" i="43"/>
  <c r="W1923" i="43"/>
  <c r="V1923" i="43"/>
  <c r="U1923" i="43"/>
  <c r="T1923" i="43"/>
  <c r="S1923" i="43"/>
  <c r="M1923" i="43"/>
  <c r="AL1922" i="43"/>
  <c r="AE1922" i="43"/>
  <c r="X1922" i="43"/>
  <c r="W1922" i="43"/>
  <c r="V1922" i="43"/>
  <c r="U1922" i="43"/>
  <c r="T1922" i="43"/>
  <c r="S1922" i="43"/>
  <c r="M1922" i="43"/>
  <c r="AL1921" i="43"/>
  <c r="AE1921" i="43"/>
  <c r="W1921" i="43"/>
  <c r="V1921" i="43"/>
  <c r="U1921" i="43"/>
  <c r="X1921" i="43" s="1"/>
  <c r="T1921" i="43"/>
  <c r="S1921" i="43"/>
  <c r="M1921" i="43"/>
  <c r="AL1920" i="43"/>
  <c r="AE1920" i="43"/>
  <c r="W1920" i="43"/>
  <c r="V1920" i="43"/>
  <c r="U1920" i="43"/>
  <c r="X1920" i="43" s="1"/>
  <c r="T1920" i="43"/>
  <c r="S1920" i="43"/>
  <c r="M1920" i="43"/>
  <c r="AL1919" i="43"/>
  <c r="AE1919" i="43"/>
  <c r="X1919" i="43"/>
  <c r="W1919" i="43"/>
  <c r="V1919" i="43"/>
  <c r="U1919" i="43"/>
  <c r="T1919" i="43"/>
  <c r="S1919" i="43"/>
  <c r="M1919" i="43"/>
  <c r="AL1918" i="43"/>
  <c r="AE1918" i="43"/>
  <c r="X1918" i="43"/>
  <c r="W1918" i="43"/>
  <c r="V1918" i="43"/>
  <c r="U1918" i="43"/>
  <c r="T1918" i="43"/>
  <c r="S1918" i="43"/>
  <c r="M1918" i="43"/>
  <c r="AL1917" i="43"/>
  <c r="AE1917" i="43"/>
  <c r="W1917" i="43"/>
  <c r="V1917" i="43"/>
  <c r="U1917" i="43"/>
  <c r="X1917" i="43" s="1"/>
  <c r="T1917" i="43"/>
  <c r="S1917" i="43"/>
  <c r="M1917" i="43"/>
  <c r="AL1916" i="43"/>
  <c r="AE1916" i="43"/>
  <c r="W1916" i="43"/>
  <c r="V1916" i="43"/>
  <c r="U1916" i="43"/>
  <c r="X1916" i="43" s="1"/>
  <c r="T1916" i="43"/>
  <c r="S1916" i="43"/>
  <c r="M1916" i="43"/>
  <c r="AL1915" i="43"/>
  <c r="AE1915" i="43"/>
  <c r="X1915" i="43"/>
  <c r="W1915" i="43"/>
  <c r="V1915" i="43"/>
  <c r="U1915" i="43"/>
  <c r="T1915" i="43"/>
  <c r="S1915" i="43"/>
  <c r="M1915" i="43"/>
  <c r="AL1914" i="43"/>
  <c r="AE1914" i="43"/>
  <c r="X1914" i="43"/>
  <c r="W1914" i="43"/>
  <c r="V1914" i="43"/>
  <c r="U1914" i="43"/>
  <c r="T1914" i="43"/>
  <c r="S1914" i="43"/>
  <c r="M1914" i="43"/>
  <c r="AL1913" i="43"/>
  <c r="AE1913" i="43"/>
  <c r="W1913" i="43"/>
  <c r="V1913" i="43"/>
  <c r="V1952" i="43" s="1"/>
  <c r="U1913" i="43"/>
  <c r="T1913" i="43"/>
  <c r="S1913" i="43"/>
  <c r="M1913" i="43"/>
  <c r="AL1912" i="43"/>
  <c r="AE1912" i="43"/>
  <c r="W1912" i="43"/>
  <c r="V1912" i="43"/>
  <c r="U1912" i="43"/>
  <c r="X1912" i="43" s="1"/>
  <c r="T1912" i="43"/>
  <c r="S1912" i="43"/>
  <c r="M1912" i="43"/>
  <c r="AL1911" i="43"/>
  <c r="AE1911" i="43"/>
  <c r="X1911" i="43"/>
  <c r="W1911" i="43"/>
  <c r="V1911" i="43"/>
  <c r="U1911" i="43"/>
  <c r="T1911" i="43"/>
  <c r="S1911" i="43"/>
  <c r="M1911" i="43"/>
  <c r="AL1910" i="43"/>
  <c r="AE1910" i="43"/>
  <c r="X1910" i="43"/>
  <c r="W1910" i="43"/>
  <c r="V1910" i="43"/>
  <c r="U1910" i="43"/>
  <c r="T1910" i="43"/>
  <c r="S1910" i="43"/>
  <c r="M1910" i="43"/>
  <c r="AL1909" i="43"/>
  <c r="AE1909" i="43"/>
  <c r="W1909" i="43"/>
  <c r="V1909" i="43"/>
  <c r="U1909" i="43"/>
  <c r="X1909" i="43" s="1"/>
  <c r="T1909" i="43"/>
  <c r="S1909" i="43"/>
  <c r="M1909" i="43"/>
  <c r="AL1908" i="43"/>
  <c r="AE1908" i="43"/>
  <c r="W1908" i="43"/>
  <c r="V1908" i="43"/>
  <c r="U1908" i="43"/>
  <c r="T1908" i="43"/>
  <c r="T1952" i="43" s="1"/>
  <c r="S1908" i="43"/>
  <c r="M1908" i="43"/>
  <c r="AJ1904" i="43"/>
  <c r="AI1904" i="43"/>
  <c r="L1904" i="43"/>
  <c r="K1904" i="43"/>
  <c r="J1904" i="43"/>
  <c r="AK1903" i="43"/>
  <c r="AJ1903" i="43"/>
  <c r="AI1903" i="43"/>
  <c r="AH1903" i="43"/>
  <c r="AD1903" i="43"/>
  <c r="AC1903" i="43"/>
  <c r="AB1903" i="43"/>
  <c r="AA1903" i="43"/>
  <c r="AA1904" i="43" s="1"/>
  <c r="S1903" i="43"/>
  <c r="R1903" i="43"/>
  <c r="Q1903" i="43"/>
  <c r="P1903" i="43"/>
  <c r="O1903" i="43"/>
  <c r="L1903" i="43"/>
  <c r="K1903" i="43"/>
  <c r="J1903" i="43"/>
  <c r="I1903" i="43"/>
  <c r="AL1902" i="43"/>
  <c r="AE1902" i="43"/>
  <c r="X1902" i="43"/>
  <c r="W1902" i="43"/>
  <c r="V1902" i="43"/>
  <c r="U1902" i="43"/>
  <c r="T1902" i="43"/>
  <c r="S1902" i="43"/>
  <c r="M1902" i="43"/>
  <c r="AL1901" i="43"/>
  <c r="AE1901" i="43"/>
  <c r="X1901" i="43"/>
  <c r="W1901" i="43"/>
  <c r="V1901" i="43"/>
  <c r="U1901" i="43"/>
  <c r="T1901" i="43"/>
  <c r="S1901" i="43"/>
  <c r="M1901" i="43"/>
  <c r="AL1900" i="43"/>
  <c r="AL1903" i="43" s="1"/>
  <c r="AE1900" i="43"/>
  <c r="AE1903" i="43" s="1"/>
  <c r="W1900" i="43"/>
  <c r="V1900" i="43"/>
  <c r="V1903" i="43" s="1"/>
  <c r="U1900" i="43"/>
  <c r="T1900" i="43"/>
  <c r="T1903" i="43" s="1"/>
  <c r="S1900" i="43"/>
  <c r="M1900" i="43"/>
  <c r="M1903" i="43" s="1"/>
  <c r="AK1898" i="43"/>
  <c r="AK1904" i="43" s="1"/>
  <c r="AJ1898" i="43"/>
  <c r="AI1898" i="43"/>
  <c r="AH1898" i="43"/>
  <c r="AH1904" i="43" s="1"/>
  <c r="AD1898" i="43"/>
  <c r="AD1904" i="43" s="1"/>
  <c r="AC1898" i="43"/>
  <c r="AC1904" i="43" s="1"/>
  <c r="AB1898" i="43"/>
  <c r="AB1904" i="43" s="1"/>
  <c r="AA1898" i="43"/>
  <c r="R1898" i="43"/>
  <c r="R1904" i="43" s="1"/>
  <c r="Q1898" i="43"/>
  <c r="Q1904" i="43" s="1"/>
  <c r="P1898" i="43"/>
  <c r="P1904" i="43" s="1"/>
  <c r="O1898" i="43"/>
  <c r="O1904" i="43" s="1"/>
  <c r="M1898" i="43"/>
  <c r="M1904" i="43" s="1"/>
  <c r="L1898" i="43"/>
  <c r="K1898" i="43"/>
  <c r="J1898" i="43"/>
  <c r="I1898" i="43"/>
  <c r="I1904" i="43" s="1"/>
  <c r="AL1896" i="43"/>
  <c r="AE1896" i="43"/>
  <c r="W1896" i="43"/>
  <c r="V1896" i="43"/>
  <c r="U1896" i="43"/>
  <c r="X1896" i="43" s="1"/>
  <c r="T1896" i="43"/>
  <c r="S1896" i="43"/>
  <c r="M1896" i="43"/>
  <c r="AL1895" i="43"/>
  <c r="AE1895" i="43"/>
  <c r="X1895" i="43"/>
  <c r="W1895" i="43"/>
  <c r="V1895" i="43"/>
  <c r="U1895" i="43"/>
  <c r="T1895" i="43"/>
  <c r="S1895" i="43"/>
  <c r="M1895" i="43"/>
  <c r="AL1894" i="43"/>
  <c r="AE1894" i="43"/>
  <c r="W1894" i="43"/>
  <c r="V1894" i="43"/>
  <c r="U1894" i="43"/>
  <c r="X1894" i="43" s="1"/>
  <c r="T1894" i="43"/>
  <c r="S1894" i="43"/>
  <c r="M1894" i="43"/>
  <c r="AL1893" i="43"/>
  <c r="AE1893" i="43"/>
  <c r="W1893" i="43"/>
  <c r="V1893" i="43"/>
  <c r="X1893" i="43" s="1"/>
  <c r="U1893" i="43"/>
  <c r="T1893" i="43"/>
  <c r="S1893" i="43"/>
  <c r="M1893" i="43"/>
  <c r="AL1892" i="43"/>
  <c r="AE1892" i="43"/>
  <c r="W1892" i="43"/>
  <c r="V1892" i="43"/>
  <c r="U1892" i="43"/>
  <c r="X1892" i="43" s="1"/>
  <c r="T1892" i="43"/>
  <c r="S1892" i="43"/>
  <c r="M1892" i="43"/>
  <c r="AL1891" i="43"/>
  <c r="AE1891" i="43"/>
  <c r="X1891" i="43"/>
  <c r="W1891" i="43"/>
  <c r="V1891" i="43"/>
  <c r="U1891" i="43"/>
  <c r="T1891" i="43"/>
  <c r="S1891" i="43"/>
  <c r="M1891" i="43"/>
  <c r="AL1890" i="43"/>
  <c r="AE1890" i="43"/>
  <c r="W1890" i="43"/>
  <c r="V1890" i="43"/>
  <c r="U1890" i="43"/>
  <c r="X1890" i="43" s="1"/>
  <c r="T1890" i="43"/>
  <c r="S1890" i="43"/>
  <c r="M1890" i="43"/>
  <c r="AL1889" i="43"/>
  <c r="AE1889" i="43"/>
  <c r="W1889" i="43"/>
  <c r="V1889" i="43"/>
  <c r="X1889" i="43" s="1"/>
  <c r="U1889" i="43"/>
  <c r="T1889" i="43"/>
  <c r="S1889" i="43"/>
  <c r="M1889" i="43"/>
  <c r="AL1888" i="43"/>
  <c r="AE1888" i="43"/>
  <c r="W1888" i="43"/>
  <c r="V1888" i="43"/>
  <c r="U1888" i="43"/>
  <c r="X1888" i="43" s="1"/>
  <c r="T1888" i="43"/>
  <c r="S1888" i="43"/>
  <c r="M1888" i="43"/>
  <c r="AL1887" i="43"/>
  <c r="AE1887" i="43"/>
  <c r="X1887" i="43"/>
  <c r="W1887" i="43"/>
  <c r="V1887" i="43"/>
  <c r="U1887" i="43"/>
  <c r="T1887" i="43"/>
  <c r="S1887" i="43"/>
  <c r="M1887" i="43"/>
  <c r="AL1886" i="43"/>
  <c r="AE1886" i="43"/>
  <c r="W1886" i="43"/>
  <c r="V1886" i="43"/>
  <c r="U1886" i="43"/>
  <c r="X1886" i="43" s="1"/>
  <c r="T1886" i="43"/>
  <c r="S1886" i="43"/>
  <c r="M1886" i="43"/>
  <c r="AL1885" i="43"/>
  <c r="AE1885" i="43"/>
  <c r="W1885" i="43"/>
  <c r="V1885" i="43"/>
  <c r="X1885" i="43" s="1"/>
  <c r="U1885" i="43"/>
  <c r="T1885" i="43"/>
  <c r="S1885" i="43"/>
  <c r="M1885" i="43"/>
  <c r="AL1884" i="43"/>
  <c r="AE1884" i="43"/>
  <c r="W1884" i="43"/>
  <c r="V1884" i="43"/>
  <c r="U1884" i="43"/>
  <c r="X1884" i="43" s="1"/>
  <c r="T1884" i="43"/>
  <c r="S1884" i="43"/>
  <c r="M1884" i="43"/>
  <c r="AL1883" i="43"/>
  <c r="AE1883" i="43"/>
  <c r="X1883" i="43"/>
  <c r="W1883" i="43"/>
  <c r="V1883" i="43"/>
  <c r="U1883" i="43"/>
  <c r="T1883" i="43"/>
  <c r="S1883" i="43"/>
  <c r="M1883" i="43"/>
  <c r="AL1882" i="43"/>
  <c r="AE1882" i="43"/>
  <c r="W1882" i="43"/>
  <c r="V1882" i="43"/>
  <c r="U1882" i="43"/>
  <c r="X1882" i="43" s="1"/>
  <c r="T1882" i="43"/>
  <c r="S1882" i="43"/>
  <c r="M1882" i="43"/>
  <c r="AL1881" i="43"/>
  <c r="AE1881" i="43"/>
  <c r="W1881" i="43"/>
  <c r="V1881" i="43"/>
  <c r="X1881" i="43" s="1"/>
  <c r="U1881" i="43"/>
  <c r="T1881" i="43"/>
  <c r="S1881" i="43"/>
  <c r="M1881" i="43"/>
  <c r="AL1880" i="43"/>
  <c r="AE1880" i="43"/>
  <c r="W1880" i="43"/>
  <c r="V1880" i="43"/>
  <c r="U1880" i="43"/>
  <c r="X1880" i="43" s="1"/>
  <c r="T1880" i="43"/>
  <c r="S1880" i="43"/>
  <c r="M1880" i="43"/>
  <c r="AL1879" i="43"/>
  <c r="AE1879" i="43"/>
  <c r="X1879" i="43"/>
  <c r="W1879" i="43"/>
  <c r="V1879" i="43"/>
  <c r="U1879" i="43"/>
  <c r="T1879" i="43"/>
  <c r="S1879" i="43"/>
  <c r="M1879" i="43"/>
  <c r="AL1878" i="43"/>
  <c r="AE1878" i="43"/>
  <c r="W1878" i="43"/>
  <c r="V1878" i="43"/>
  <c r="U1878" i="43"/>
  <c r="X1878" i="43" s="1"/>
  <c r="T1878" i="43"/>
  <c r="S1878" i="43"/>
  <c r="M1878" i="43"/>
  <c r="AL1877" i="43"/>
  <c r="AE1877" i="43"/>
  <c r="W1877" i="43"/>
  <c r="V1877" i="43"/>
  <c r="X1877" i="43" s="1"/>
  <c r="U1877" i="43"/>
  <c r="T1877" i="43"/>
  <c r="S1877" i="43"/>
  <c r="M1877" i="43"/>
  <c r="AL1876" i="43"/>
  <c r="AE1876" i="43"/>
  <c r="W1876" i="43"/>
  <c r="V1876" i="43"/>
  <c r="U1876" i="43"/>
  <c r="X1876" i="43" s="1"/>
  <c r="T1876" i="43"/>
  <c r="S1876" i="43"/>
  <c r="M1876" i="43"/>
  <c r="AL1875" i="43"/>
  <c r="AE1875" i="43"/>
  <c r="X1875" i="43"/>
  <c r="W1875" i="43"/>
  <c r="V1875" i="43"/>
  <c r="U1875" i="43"/>
  <c r="T1875" i="43"/>
  <c r="S1875" i="43"/>
  <c r="M1875" i="43"/>
  <c r="AL1874" i="43"/>
  <c r="AE1874" i="43"/>
  <c r="W1874" i="43"/>
  <c r="V1874" i="43"/>
  <c r="U1874" i="43"/>
  <c r="X1874" i="43" s="1"/>
  <c r="T1874" i="43"/>
  <c r="S1874" i="43"/>
  <c r="M1874" i="43"/>
  <c r="AL1873" i="43"/>
  <c r="AE1873" i="43"/>
  <c r="W1873" i="43"/>
  <c r="V1873" i="43"/>
  <c r="X1873" i="43" s="1"/>
  <c r="U1873" i="43"/>
  <c r="T1873" i="43"/>
  <c r="S1873" i="43"/>
  <c r="M1873" i="43"/>
  <c r="AL1872" i="43"/>
  <c r="AE1872" i="43"/>
  <c r="W1872" i="43"/>
  <c r="V1872" i="43"/>
  <c r="U1872" i="43"/>
  <c r="X1872" i="43" s="1"/>
  <c r="T1872" i="43"/>
  <c r="S1872" i="43"/>
  <c r="M1872" i="43"/>
  <c r="AL1871" i="43"/>
  <c r="AE1871" i="43"/>
  <c r="X1871" i="43"/>
  <c r="W1871" i="43"/>
  <c r="V1871" i="43"/>
  <c r="U1871" i="43"/>
  <c r="T1871" i="43"/>
  <c r="S1871" i="43"/>
  <c r="M1871" i="43"/>
  <c r="AL1870" i="43"/>
  <c r="AE1870" i="43"/>
  <c r="W1870" i="43"/>
  <c r="V1870" i="43"/>
  <c r="U1870" i="43"/>
  <c r="X1870" i="43" s="1"/>
  <c r="T1870" i="43"/>
  <c r="S1870" i="43"/>
  <c r="M1870" i="43"/>
  <c r="AL1869" i="43"/>
  <c r="AE1869" i="43"/>
  <c r="W1869" i="43"/>
  <c r="V1869" i="43"/>
  <c r="X1869" i="43" s="1"/>
  <c r="U1869" i="43"/>
  <c r="T1869" i="43"/>
  <c r="S1869" i="43"/>
  <c r="M1869" i="43"/>
  <c r="AL1868" i="43"/>
  <c r="AE1868" i="43"/>
  <c r="W1868" i="43"/>
  <c r="V1868" i="43"/>
  <c r="U1868" i="43"/>
  <c r="X1868" i="43" s="1"/>
  <c r="T1868" i="43"/>
  <c r="S1868" i="43"/>
  <c r="M1868" i="43"/>
  <c r="AL1867" i="43"/>
  <c r="AE1867" i="43"/>
  <c r="X1867" i="43"/>
  <c r="W1867" i="43"/>
  <c r="V1867" i="43"/>
  <c r="U1867" i="43"/>
  <c r="T1867" i="43"/>
  <c r="S1867" i="43"/>
  <c r="M1867" i="43"/>
  <c r="AL1866" i="43"/>
  <c r="AE1866" i="43"/>
  <c r="W1866" i="43"/>
  <c r="V1866" i="43"/>
  <c r="U1866" i="43"/>
  <c r="X1866" i="43" s="1"/>
  <c r="T1866" i="43"/>
  <c r="S1866" i="43"/>
  <c r="M1866" i="43"/>
  <c r="AL1865" i="43"/>
  <c r="AE1865" i="43"/>
  <c r="W1865" i="43"/>
  <c r="V1865" i="43"/>
  <c r="X1865" i="43" s="1"/>
  <c r="U1865" i="43"/>
  <c r="T1865" i="43"/>
  <c r="S1865" i="43"/>
  <c r="M1865" i="43"/>
  <c r="AL1864" i="43"/>
  <c r="AE1864" i="43"/>
  <c r="W1864" i="43"/>
  <c r="V1864" i="43"/>
  <c r="U1864" i="43"/>
  <c r="X1864" i="43" s="1"/>
  <c r="T1864" i="43"/>
  <c r="S1864" i="43"/>
  <c r="M1864" i="43"/>
  <c r="AL1863" i="43"/>
  <c r="AE1863" i="43"/>
  <c r="X1863" i="43"/>
  <c r="W1863" i="43"/>
  <c r="V1863" i="43"/>
  <c r="U1863" i="43"/>
  <c r="T1863" i="43"/>
  <c r="S1863" i="43"/>
  <c r="M1863" i="43"/>
  <c r="AL1862" i="43"/>
  <c r="AE1862" i="43"/>
  <c r="W1862" i="43"/>
  <c r="V1862" i="43"/>
  <c r="U1862" i="43"/>
  <c r="X1862" i="43" s="1"/>
  <c r="T1862" i="43"/>
  <c r="S1862" i="43"/>
  <c r="M1862" i="43"/>
  <c r="AL1861" i="43"/>
  <c r="AE1861" i="43"/>
  <c r="W1861" i="43"/>
  <c r="V1861" i="43"/>
  <c r="X1861" i="43" s="1"/>
  <c r="U1861" i="43"/>
  <c r="T1861" i="43"/>
  <c r="S1861" i="43"/>
  <c r="M1861" i="43"/>
  <c r="AL1860" i="43"/>
  <c r="AE1860" i="43"/>
  <c r="W1860" i="43"/>
  <c r="V1860" i="43"/>
  <c r="U1860" i="43"/>
  <c r="X1860" i="43" s="1"/>
  <c r="T1860" i="43"/>
  <c r="S1860" i="43"/>
  <c r="M1860" i="43"/>
  <c r="AL1859" i="43"/>
  <c r="AE1859" i="43"/>
  <c r="X1859" i="43"/>
  <c r="W1859" i="43"/>
  <c r="V1859" i="43"/>
  <c r="U1859" i="43"/>
  <c r="T1859" i="43"/>
  <c r="S1859" i="43"/>
  <c r="M1859" i="43"/>
  <c r="AL1858" i="43"/>
  <c r="AE1858" i="43"/>
  <c r="W1858" i="43"/>
  <c r="V1858" i="43"/>
  <c r="U1858" i="43"/>
  <c r="X1858" i="43" s="1"/>
  <c r="T1858" i="43"/>
  <c r="S1858" i="43"/>
  <c r="M1858" i="43"/>
  <c r="AL1857" i="43"/>
  <c r="AE1857" i="43"/>
  <c r="W1857" i="43"/>
  <c r="V1857" i="43"/>
  <c r="X1857" i="43" s="1"/>
  <c r="U1857" i="43"/>
  <c r="T1857" i="43"/>
  <c r="S1857" i="43"/>
  <c r="M1857" i="43"/>
  <c r="AL1856" i="43"/>
  <c r="AE1856" i="43"/>
  <c r="W1856" i="43"/>
  <c r="V1856" i="43"/>
  <c r="U1856" i="43"/>
  <c r="X1856" i="43" s="1"/>
  <c r="T1856" i="43"/>
  <c r="S1856" i="43"/>
  <c r="M1856" i="43"/>
  <c r="AL1855" i="43"/>
  <c r="AE1855" i="43"/>
  <c r="X1855" i="43"/>
  <c r="W1855" i="43"/>
  <c r="V1855" i="43"/>
  <c r="U1855" i="43"/>
  <c r="T1855" i="43"/>
  <c r="S1855" i="43"/>
  <c r="M1855" i="43"/>
  <c r="AL1854" i="43"/>
  <c r="AE1854" i="43"/>
  <c r="W1854" i="43"/>
  <c r="V1854" i="43"/>
  <c r="U1854" i="43"/>
  <c r="X1854" i="43" s="1"/>
  <c r="T1854" i="43"/>
  <c r="S1854" i="43"/>
  <c r="M1854" i="43"/>
  <c r="AL1853" i="43"/>
  <c r="AE1853" i="43"/>
  <c r="W1853" i="43"/>
  <c r="V1853" i="43"/>
  <c r="X1853" i="43" s="1"/>
  <c r="U1853" i="43"/>
  <c r="T1853" i="43"/>
  <c r="S1853" i="43"/>
  <c r="M1853" i="43"/>
  <c r="AL1852" i="43"/>
  <c r="AE1852" i="43"/>
  <c r="W1852" i="43"/>
  <c r="V1852" i="43"/>
  <c r="U1852" i="43"/>
  <c r="X1852" i="43" s="1"/>
  <c r="T1852" i="43"/>
  <c r="S1852" i="43"/>
  <c r="M1852" i="43"/>
  <c r="AL1851" i="43"/>
  <c r="AE1851" i="43"/>
  <c r="X1851" i="43"/>
  <c r="W1851" i="43"/>
  <c r="V1851" i="43"/>
  <c r="U1851" i="43"/>
  <c r="T1851" i="43"/>
  <c r="S1851" i="43"/>
  <c r="M1851" i="43"/>
  <c r="AL1850" i="43"/>
  <c r="AE1850" i="43"/>
  <c r="W1850" i="43"/>
  <c r="V1850" i="43"/>
  <c r="U1850" i="43"/>
  <c r="X1850" i="43" s="1"/>
  <c r="T1850" i="43"/>
  <c r="S1850" i="43"/>
  <c r="M1850" i="43"/>
  <c r="AL1849" i="43"/>
  <c r="AE1849" i="43"/>
  <c r="W1849" i="43"/>
  <c r="V1849" i="43"/>
  <c r="X1849" i="43" s="1"/>
  <c r="U1849" i="43"/>
  <c r="T1849" i="43"/>
  <c r="S1849" i="43"/>
  <c r="M1849" i="43"/>
  <c r="AL1848" i="43"/>
  <c r="AE1848" i="43"/>
  <c r="W1848" i="43"/>
  <c r="V1848" i="43"/>
  <c r="U1848" i="43"/>
  <c r="X1848" i="43" s="1"/>
  <c r="T1848" i="43"/>
  <c r="S1848" i="43"/>
  <c r="M1848" i="43"/>
  <c r="AL1847" i="43"/>
  <c r="AE1847" i="43"/>
  <c r="X1847" i="43"/>
  <c r="W1847" i="43"/>
  <c r="V1847" i="43"/>
  <c r="U1847" i="43"/>
  <c r="T1847" i="43"/>
  <c r="S1847" i="43"/>
  <c r="M1847" i="43"/>
  <c r="AL1846" i="43"/>
  <c r="AE1846" i="43"/>
  <c r="W1846" i="43"/>
  <c r="V1846" i="43"/>
  <c r="U1846" i="43"/>
  <c r="X1846" i="43" s="1"/>
  <c r="T1846" i="43"/>
  <c r="S1846" i="43"/>
  <c r="M1846" i="43"/>
  <c r="AL1845" i="43"/>
  <c r="AE1845" i="43"/>
  <c r="W1845" i="43"/>
  <c r="V1845" i="43"/>
  <c r="X1845" i="43" s="1"/>
  <c r="U1845" i="43"/>
  <c r="T1845" i="43"/>
  <c r="S1845" i="43"/>
  <c r="M1845" i="43"/>
  <c r="AL1844" i="43"/>
  <c r="AE1844" i="43"/>
  <c r="W1844" i="43"/>
  <c r="V1844" i="43"/>
  <c r="U1844" i="43"/>
  <c r="X1844" i="43" s="1"/>
  <c r="T1844" i="43"/>
  <c r="S1844" i="43"/>
  <c r="M1844" i="43"/>
  <c r="AL1843" i="43"/>
  <c r="AE1843" i="43"/>
  <c r="X1843" i="43"/>
  <c r="W1843" i="43"/>
  <c r="V1843" i="43"/>
  <c r="U1843" i="43"/>
  <c r="T1843" i="43"/>
  <c r="S1843" i="43"/>
  <c r="M1843" i="43"/>
  <c r="AL1842" i="43"/>
  <c r="AE1842" i="43"/>
  <c r="W1842" i="43"/>
  <c r="V1842" i="43"/>
  <c r="U1842" i="43"/>
  <c r="X1842" i="43" s="1"/>
  <c r="T1842" i="43"/>
  <c r="S1842" i="43"/>
  <c r="M1842" i="43"/>
  <c r="AL1841" i="43"/>
  <c r="AE1841" i="43"/>
  <c r="W1841" i="43"/>
  <c r="V1841" i="43"/>
  <c r="X1841" i="43" s="1"/>
  <c r="U1841" i="43"/>
  <c r="T1841" i="43"/>
  <c r="S1841" i="43"/>
  <c r="M1841" i="43"/>
  <c r="AL1840" i="43"/>
  <c r="AE1840" i="43"/>
  <c r="W1840" i="43"/>
  <c r="V1840" i="43"/>
  <c r="U1840" i="43"/>
  <c r="X1840" i="43" s="1"/>
  <c r="T1840" i="43"/>
  <c r="S1840" i="43"/>
  <c r="M1840" i="43"/>
  <c r="AL1839" i="43"/>
  <c r="AE1839" i="43"/>
  <c r="X1839" i="43"/>
  <c r="W1839" i="43"/>
  <c r="V1839" i="43"/>
  <c r="U1839" i="43"/>
  <c r="T1839" i="43"/>
  <c r="S1839" i="43"/>
  <c r="M1839" i="43"/>
  <c r="AL1838" i="43"/>
  <c r="AE1838" i="43"/>
  <c r="W1838" i="43"/>
  <c r="V1838" i="43"/>
  <c r="U1838" i="43"/>
  <c r="X1838" i="43" s="1"/>
  <c r="T1838" i="43"/>
  <c r="S1838" i="43"/>
  <c r="M1838" i="43"/>
  <c r="AL1837" i="43"/>
  <c r="AE1837" i="43"/>
  <c r="W1837" i="43"/>
  <c r="V1837" i="43"/>
  <c r="X1837" i="43" s="1"/>
  <c r="U1837" i="43"/>
  <c r="T1837" i="43"/>
  <c r="S1837" i="43"/>
  <c r="M1837" i="43"/>
  <c r="AL1836" i="43"/>
  <c r="AE1836" i="43"/>
  <c r="W1836" i="43"/>
  <c r="V1836" i="43"/>
  <c r="U1836" i="43"/>
  <c r="X1836" i="43" s="1"/>
  <c r="T1836" i="43"/>
  <c r="S1836" i="43"/>
  <c r="M1836" i="43"/>
  <c r="AL1835" i="43"/>
  <c r="AE1835" i="43"/>
  <c r="X1835" i="43"/>
  <c r="W1835" i="43"/>
  <c r="V1835" i="43"/>
  <c r="U1835" i="43"/>
  <c r="T1835" i="43"/>
  <c r="S1835" i="43"/>
  <c r="M1835" i="43"/>
  <c r="AL1834" i="43"/>
  <c r="AE1834" i="43"/>
  <c r="W1834" i="43"/>
  <c r="V1834" i="43"/>
  <c r="U1834" i="43"/>
  <c r="X1834" i="43" s="1"/>
  <c r="T1834" i="43"/>
  <c r="S1834" i="43"/>
  <c r="M1834" i="43"/>
  <c r="AL1833" i="43"/>
  <c r="AE1833" i="43"/>
  <c r="W1833" i="43"/>
  <c r="V1833" i="43"/>
  <c r="X1833" i="43" s="1"/>
  <c r="U1833" i="43"/>
  <c r="T1833" i="43"/>
  <c r="S1833" i="43"/>
  <c r="M1833" i="43"/>
  <c r="AL1832" i="43"/>
  <c r="AE1832" i="43"/>
  <c r="W1832" i="43"/>
  <c r="V1832" i="43"/>
  <c r="U1832" i="43"/>
  <c r="X1832" i="43" s="1"/>
  <c r="T1832" i="43"/>
  <c r="S1832" i="43"/>
  <c r="M1832" i="43"/>
  <c r="AL1831" i="43"/>
  <c r="AE1831" i="43"/>
  <c r="X1831" i="43"/>
  <c r="W1831" i="43"/>
  <c r="V1831" i="43"/>
  <c r="U1831" i="43"/>
  <c r="T1831" i="43"/>
  <c r="S1831" i="43"/>
  <c r="M1831" i="43"/>
  <c r="AL1830" i="43"/>
  <c r="AE1830" i="43"/>
  <c r="W1830" i="43"/>
  <c r="V1830" i="43"/>
  <c r="U1830" i="43"/>
  <c r="X1830" i="43" s="1"/>
  <c r="T1830" i="43"/>
  <c r="S1830" i="43"/>
  <c r="M1830" i="43"/>
  <c r="AL1829" i="43"/>
  <c r="AE1829" i="43"/>
  <c r="W1829" i="43"/>
  <c r="V1829" i="43"/>
  <c r="X1829" i="43" s="1"/>
  <c r="U1829" i="43"/>
  <c r="T1829" i="43"/>
  <c r="S1829" i="43"/>
  <c r="M1829" i="43"/>
  <c r="AL1828" i="43"/>
  <c r="AE1828" i="43"/>
  <c r="W1828" i="43"/>
  <c r="V1828" i="43"/>
  <c r="U1828" i="43"/>
  <c r="X1828" i="43" s="1"/>
  <c r="T1828" i="43"/>
  <c r="S1828" i="43"/>
  <c r="M1828" i="43"/>
  <c r="AL1827" i="43"/>
  <c r="AE1827" i="43"/>
  <c r="X1827" i="43"/>
  <c r="W1827" i="43"/>
  <c r="V1827" i="43"/>
  <c r="U1827" i="43"/>
  <c r="T1827" i="43"/>
  <c r="S1827" i="43"/>
  <c r="M1827" i="43"/>
  <c r="AL1826" i="43"/>
  <c r="AE1826" i="43"/>
  <c r="W1826" i="43"/>
  <c r="V1826" i="43"/>
  <c r="U1826" i="43"/>
  <c r="X1826" i="43" s="1"/>
  <c r="T1826" i="43"/>
  <c r="S1826" i="43"/>
  <c r="M1826" i="43"/>
  <c r="AL1825" i="43"/>
  <c r="AE1825" i="43"/>
  <c r="W1825" i="43"/>
  <c r="V1825" i="43"/>
  <c r="X1825" i="43" s="1"/>
  <c r="U1825" i="43"/>
  <c r="T1825" i="43"/>
  <c r="S1825" i="43"/>
  <c r="M1825" i="43"/>
  <c r="AL1824" i="43"/>
  <c r="AE1824" i="43"/>
  <c r="W1824" i="43"/>
  <c r="V1824" i="43"/>
  <c r="U1824" i="43"/>
  <c r="X1824" i="43" s="1"/>
  <c r="T1824" i="43"/>
  <c r="S1824" i="43"/>
  <c r="M1824" i="43"/>
  <c r="AL1823" i="43"/>
  <c r="AE1823" i="43"/>
  <c r="X1823" i="43"/>
  <c r="W1823" i="43"/>
  <c r="V1823" i="43"/>
  <c r="U1823" i="43"/>
  <c r="T1823" i="43"/>
  <c r="S1823" i="43"/>
  <c r="M1823" i="43"/>
  <c r="AL1822" i="43"/>
  <c r="AE1822" i="43"/>
  <c r="W1822" i="43"/>
  <c r="V1822" i="43"/>
  <c r="U1822" i="43"/>
  <c r="X1822" i="43" s="1"/>
  <c r="T1822" i="43"/>
  <c r="S1822" i="43"/>
  <c r="M1822" i="43"/>
  <c r="AL1821" i="43"/>
  <c r="AE1821" i="43"/>
  <c r="W1821" i="43"/>
  <c r="V1821" i="43"/>
  <c r="X1821" i="43" s="1"/>
  <c r="U1821" i="43"/>
  <c r="T1821" i="43"/>
  <c r="S1821" i="43"/>
  <c r="M1821" i="43"/>
  <c r="AL1820" i="43"/>
  <c r="AE1820" i="43"/>
  <c r="W1820" i="43"/>
  <c r="V1820" i="43"/>
  <c r="U1820" i="43"/>
  <c r="X1820" i="43" s="1"/>
  <c r="T1820" i="43"/>
  <c r="S1820" i="43"/>
  <c r="M1820" i="43"/>
  <c r="AL1819" i="43"/>
  <c r="AE1819" i="43"/>
  <c r="X1819" i="43"/>
  <c r="W1819" i="43"/>
  <c r="V1819" i="43"/>
  <c r="U1819" i="43"/>
  <c r="T1819" i="43"/>
  <c r="S1819" i="43"/>
  <c r="M1819" i="43"/>
  <c r="AL1818" i="43"/>
  <c r="AE1818" i="43"/>
  <c r="W1818" i="43"/>
  <c r="V1818" i="43"/>
  <c r="U1818" i="43"/>
  <c r="X1818" i="43" s="1"/>
  <c r="T1818" i="43"/>
  <c r="S1818" i="43"/>
  <c r="M1818" i="43"/>
  <c r="AL1817" i="43"/>
  <c r="AE1817" i="43"/>
  <c r="W1817" i="43"/>
  <c r="V1817" i="43"/>
  <c r="X1817" i="43" s="1"/>
  <c r="U1817" i="43"/>
  <c r="T1817" i="43"/>
  <c r="S1817" i="43"/>
  <c r="M1817" i="43"/>
  <c r="AL1816" i="43"/>
  <c r="AE1816" i="43"/>
  <c r="W1816" i="43"/>
  <c r="V1816" i="43"/>
  <c r="U1816" i="43"/>
  <c r="X1816" i="43" s="1"/>
  <c r="T1816" i="43"/>
  <c r="S1816" i="43"/>
  <c r="M1816" i="43"/>
  <c r="AL1815" i="43"/>
  <c r="AE1815" i="43"/>
  <c r="X1815" i="43"/>
  <c r="W1815" i="43"/>
  <c r="V1815" i="43"/>
  <c r="U1815" i="43"/>
  <c r="T1815" i="43"/>
  <c r="S1815" i="43"/>
  <c r="M1815" i="43"/>
  <c r="AL1814" i="43"/>
  <c r="AE1814" i="43"/>
  <c r="W1814" i="43"/>
  <c r="V1814" i="43"/>
  <c r="U1814" i="43"/>
  <c r="X1814" i="43" s="1"/>
  <c r="T1814" i="43"/>
  <c r="S1814" i="43"/>
  <c r="M1814" i="43"/>
  <c r="AL1813" i="43"/>
  <c r="AE1813" i="43"/>
  <c r="W1813" i="43"/>
  <c r="V1813" i="43"/>
  <c r="X1813" i="43" s="1"/>
  <c r="U1813" i="43"/>
  <c r="T1813" i="43"/>
  <c r="S1813" i="43"/>
  <c r="M1813" i="43"/>
  <c r="AL1812" i="43"/>
  <c r="AE1812" i="43"/>
  <c r="W1812" i="43"/>
  <c r="V1812" i="43"/>
  <c r="U1812" i="43"/>
  <c r="X1812" i="43" s="1"/>
  <c r="T1812" i="43"/>
  <c r="S1812" i="43"/>
  <c r="M1812" i="43"/>
  <c r="AL1811" i="43"/>
  <c r="AE1811" i="43"/>
  <c r="X1811" i="43"/>
  <c r="W1811" i="43"/>
  <c r="V1811" i="43"/>
  <c r="U1811" i="43"/>
  <c r="T1811" i="43"/>
  <c r="S1811" i="43"/>
  <c r="M1811" i="43"/>
  <c r="AL1810" i="43"/>
  <c r="AE1810" i="43"/>
  <c r="W1810" i="43"/>
  <c r="V1810" i="43"/>
  <c r="U1810" i="43"/>
  <c r="X1810" i="43" s="1"/>
  <c r="T1810" i="43"/>
  <c r="S1810" i="43"/>
  <c r="M1810" i="43"/>
  <c r="AL1809" i="43"/>
  <c r="AE1809" i="43"/>
  <c r="W1809" i="43"/>
  <c r="V1809" i="43"/>
  <c r="X1809" i="43" s="1"/>
  <c r="U1809" i="43"/>
  <c r="T1809" i="43"/>
  <c r="S1809" i="43"/>
  <c r="M1809" i="43"/>
  <c r="AL1808" i="43"/>
  <c r="AE1808" i="43"/>
  <c r="W1808" i="43"/>
  <c r="V1808" i="43"/>
  <c r="U1808" i="43"/>
  <c r="X1808" i="43" s="1"/>
  <c r="T1808" i="43"/>
  <c r="S1808" i="43"/>
  <c r="M1808" i="43"/>
  <c r="AL1807" i="43"/>
  <c r="AE1807" i="43"/>
  <c r="X1807" i="43"/>
  <c r="W1807" i="43"/>
  <c r="V1807" i="43"/>
  <c r="U1807" i="43"/>
  <c r="T1807" i="43"/>
  <c r="S1807" i="43"/>
  <c r="M1807" i="43"/>
  <c r="AL1806" i="43"/>
  <c r="AE1806" i="43"/>
  <c r="W1806" i="43"/>
  <c r="V1806" i="43"/>
  <c r="U1806" i="43"/>
  <c r="X1806" i="43" s="1"/>
  <c r="T1806" i="43"/>
  <c r="S1806" i="43"/>
  <c r="M1806" i="43"/>
  <c r="AL1805" i="43"/>
  <c r="AE1805" i="43"/>
  <c r="W1805" i="43"/>
  <c r="V1805" i="43"/>
  <c r="X1805" i="43" s="1"/>
  <c r="U1805" i="43"/>
  <c r="T1805" i="43"/>
  <c r="S1805" i="43"/>
  <c r="M1805" i="43"/>
  <c r="AL1804" i="43"/>
  <c r="AE1804" i="43"/>
  <c r="W1804" i="43"/>
  <c r="V1804" i="43"/>
  <c r="U1804" i="43"/>
  <c r="X1804" i="43" s="1"/>
  <c r="T1804" i="43"/>
  <c r="S1804" i="43"/>
  <c r="M1804" i="43"/>
  <c r="AL1803" i="43"/>
  <c r="AE1803" i="43"/>
  <c r="X1803" i="43"/>
  <c r="W1803" i="43"/>
  <c r="V1803" i="43"/>
  <c r="U1803" i="43"/>
  <c r="T1803" i="43"/>
  <c r="S1803" i="43"/>
  <c r="M1803" i="43"/>
  <c r="AL1802" i="43"/>
  <c r="AE1802" i="43"/>
  <c r="W1802" i="43"/>
  <c r="V1802" i="43"/>
  <c r="U1802" i="43"/>
  <c r="X1802" i="43" s="1"/>
  <c r="T1802" i="43"/>
  <c r="S1802" i="43"/>
  <c r="M1802" i="43"/>
  <c r="AL1801" i="43"/>
  <c r="AE1801" i="43"/>
  <c r="W1801" i="43"/>
  <c r="V1801" i="43"/>
  <c r="X1801" i="43" s="1"/>
  <c r="U1801" i="43"/>
  <c r="T1801" i="43"/>
  <c r="S1801" i="43"/>
  <c r="M1801" i="43"/>
  <c r="AL1800" i="43"/>
  <c r="AE1800" i="43"/>
  <c r="W1800" i="43"/>
  <c r="V1800" i="43"/>
  <c r="U1800" i="43"/>
  <c r="X1800" i="43" s="1"/>
  <c r="T1800" i="43"/>
  <c r="S1800" i="43"/>
  <c r="M1800" i="43"/>
  <c r="AL1799" i="43"/>
  <c r="AE1799" i="43"/>
  <c r="X1799" i="43"/>
  <c r="W1799" i="43"/>
  <c r="V1799" i="43"/>
  <c r="U1799" i="43"/>
  <c r="T1799" i="43"/>
  <c r="S1799" i="43"/>
  <c r="M1799" i="43"/>
  <c r="AL1798" i="43"/>
  <c r="AE1798" i="43"/>
  <c r="W1798" i="43"/>
  <c r="V1798" i="43"/>
  <c r="U1798" i="43"/>
  <c r="X1798" i="43" s="1"/>
  <c r="T1798" i="43"/>
  <c r="S1798" i="43"/>
  <c r="M1798" i="43"/>
  <c r="AL1797" i="43"/>
  <c r="AE1797" i="43"/>
  <c r="W1797" i="43"/>
  <c r="V1797" i="43"/>
  <c r="X1797" i="43" s="1"/>
  <c r="U1797" i="43"/>
  <c r="T1797" i="43"/>
  <c r="S1797" i="43"/>
  <c r="M1797" i="43"/>
  <c r="AL1796" i="43"/>
  <c r="AE1796" i="43"/>
  <c r="W1796" i="43"/>
  <c r="V1796" i="43"/>
  <c r="U1796" i="43"/>
  <c r="X1796" i="43" s="1"/>
  <c r="T1796" i="43"/>
  <c r="S1796" i="43"/>
  <c r="M1796" i="43"/>
  <c r="AL1795" i="43"/>
  <c r="AE1795" i="43"/>
  <c r="X1795" i="43"/>
  <c r="W1795" i="43"/>
  <c r="V1795" i="43"/>
  <c r="U1795" i="43"/>
  <c r="T1795" i="43"/>
  <c r="S1795" i="43"/>
  <c r="M1795" i="43"/>
  <c r="AL1794" i="43"/>
  <c r="AE1794" i="43"/>
  <c r="W1794" i="43"/>
  <c r="V1794" i="43"/>
  <c r="U1794" i="43"/>
  <c r="X1794" i="43" s="1"/>
  <c r="T1794" i="43"/>
  <c r="S1794" i="43"/>
  <c r="M1794" i="43"/>
  <c r="AL1793" i="43"/>
  <c r="AE1793" i="43"/>
  <c r="W1793" i="43"/>
  <c r="V1793" i="43"/>
  <c r="X1793" i="43" s="1"/>
  <c r="U1793" i="43"/>
  <c r="T1793" i="43"/>
  <c r="S1793" i="43"/>
  <c r="M1793" i="43"/>
  <c r="AL1792" i="43"/>
  <c r="AE1792" i="43"/>
  <c r="W1792" i="43"/>
  <c r="V1792" i="43"/>
  <c r="U1792" i="43"/>
  <c r="X1792" i="43" s="1"/>
  <c r="T1792" i="43"/>
  <c r="S1792" i="43"/>
  <c r="M1792" i="43"/>
  <c r="AL1791" i="43"/>
  <c r="AE1791" i="43"/>
  <c r="X1791" i="43"/>
  <c r="W1791" i="43"/>
  <c r="V1791" i="43"/>
  <c r="U1791" i="43"/>
  <c r="T1791" i="43"/>
  <c r="S1791" i="43"/>
  <c r="M1791" i="43"/>
  <c r="AL1790" i="43"/>
  <c r="AE1790" i="43"/>
  <c r="W1790" i="43"/>
  <c r="V1790" i="43"/>
  <c r="U1790" i="43"/>
  <c r="X1790" i="43" s="1"/>
  <c r="T1790" i="43"/>
  <c r="S1790" i="43"/>
  <c r="M1790" i="43"/>
  <c r="AL1789" i="43"/>
  <c r="AE1789" i="43"/>
  <c r="W1789" i="43"/>
  <c r="V1789" i="43"/>
  <c r="X1789" i="43" s="1"/>
  <c r="U1789" i="43"/>
  <c r="T1789" i="43"/>
  <c r="S1789" i="43"/>
  <c r="M1789" i="43"/>
  <c r="AL1788" i="43"/>
  <c r="AE1788" i="43"/>
  <c r="W1788" i="43"/>
  <c r="V1788" i="43"/>
  <c r="U1788" i="43"/>
  <c r="X1788" i="43" s="1"/>
  <c r="T1788" i="43"/>
  <c r="S1788" i="43"/>
  <c r="M1788" i="43"/>
  <c r="AL1787" i="43"/>
  <c r="AE1787" i="43"/>
  <c r="X1787" i="43"/>
  <c r="W1787" i="43"/>
  <c r="V1787" i="43"/>
  <c r="U1787" i="43"/>
  <c r="T1787" i="43"/>
  <c r="S1787" i="43"/>
  <c r="M1787" i="43"/>
  <c r="AL1786" i="43"/>
  <c r="AE1786" i="43"/>
  <c r="W1786" i="43"/>
  <c r="V1786" i="43"/>
  <c r="U1786" i="43"/>
  <c r="X1786" i="43" s="1"/>
  <c r="T1786" i="43"/>
  <c r="S1786" i="43"/>
  <c r="M1786" i="43"/>
  <c r="AL1785" i="43"/>
  <c r="AE1785" i="43"/>
  <c r="W1785" i="43"/>
  <c r="V1785" i="43"/>
  <c r="X1785" i="43" s="1"/>
  <c r="U1785" i="43"/>
  <c r="T1785" i="43"/>
  <c r="S1785" i="43"/>
  <c r="M1785" i="43"/>
  <c r="AL1784" i="43"/>
  <c r="AE1784" i="43"/>
  <c r="W1784" i="43"/>
  <c r="V1784" i="43"/>
  <c r="U1784" i="43"/>
  <c r="X1784" i="43" s="1"/>
  <c r="T1784" i="43"/>
  <c r="S1784" i="43"/>
  <c r="M1784" i="43"/>
  <c r="AL1783" i="43"/>
  <c r="AE1783" i="43"/>
  <c r="X1783" i="43"/>
  <c r="W1783" i="43"/>
  <c r="V1783" i="43"/>
  <c r="U1783" i="43"/>
  <c r="T1783" i="43"/>
  <c r="S1783" i="43"/>
  <c r="M1783" i="43"/>
  <c r="AL1782" i="43"/>
  <c r="AE1782" i="43"/>
  <c r="W1782" i="43"/>
  <c r="V1782" i="43"/>
  <c r="U1782" i="43"/>
  <c r="X1782" i="43" s="1"/>
  <c r="T1782" i="43"/>
  <c r="S1782" i="43"/>
  <c r="M1782" i="43"/>
  <c r="AL1781" i="43"/>
  <c r="AE1781" i="43"/>
  <c r="W1781" i="43"/>
  <c r="V1781" i="43"/>
  <c r="X1781" i="43" s="1"/>
  <c r="U1781" i="43"/>
  <c r="T1781" i="43"/>
  <c r="S1781" i="43"/>
  <c r="M1781" i="43"/>
  <c r="AL1780" i="43"/>
  <c r="AE1780" i="43"/>
  <c r="W1780" i="43"/>
  <c r="V1780" i="43"/>
  <c r="U1780" i="43"/>
  <c r="X1780" i="43" s="1"/>
  <c r="T1780" i="43"/>
  <c r="S1780" i="43"/>
  <c r="M1780" i="43"/>
  <c r="AL1779" i="43"/>
  <c r="AE1779" i="43"/>
  <c r="X1779" i="43"/>
  <c r="W1779" i="43"/>
  <c r="V1779" i="43"/>
  <c r="U1779" i="43"/>
  <c r="T1779" i="43"/>
  <c r="S1779" i="43"/>
  <c r="M1779" i="43"/>
  <c r="AL1778" i="43"/>
  <c r="AE1778" i="43"/>
  <c r="W1778" i="43"/>
  <c r="V1778" i="43"/>
  <c r="U1778" i="43"/>
  <c r="X1778" i="43" s="1"/>
  <c r="T1778" i="43"/>
  <c r="S1778" i="43"/>
  <c r="M1778" i="43"/>
  <c r="AL1777" i="43"/>
  <c r="AE1777" i="43"/>
  <c r="W1777" i="43"/>
  <c r="V1777" i="43"/>
  <c r="X1777" i="43" s="1"/>
  <c r="U1777" i="43"/>
  <c r="T1777" i="43"/>
  <c r="S1777" i="43"/>
  <c r="M1777" i="43"/>
  <c r="AL1776" i="43"/>
  <c r="AE1776" i="43"/>
  <c r="W1776" i="43"/>
  <c r="V1776" i="43"/>
  <c r="U1776" i="43"/>
  <c r="X1776" i="43" s="1"/>
  <c r="T1776" i="43"/>
  <c r="S1776" i="43"/>
  <c r="M1776" i="43"/>
  <c r="AL1775" i="43"/>
  <c r="AE1775" i="43"/>
  <c r="X1775" i="43"/>
  <c r="W1775" i="43"/>
  <c r="V1775" i="43"/>
  <c r="U1775" i="43"/>
  <c r="T1775" i="43"/>
  <c r="S1775" i="43"/>
  <c r="M1775" i="43"/>
  <c r="AL1774" i="43"/>
  <c r="AE1774" i="43"/>
  <c r="W1774" i="43"/>
  <c r="W1898" i="43" s="1"/>
  <c r="W1904" i="43" s="1"/>
  <c r="V1774" i="43"/>
  <c r="U1774" i="43"/>
  <c r="X1774" i="43" s="1"/>
  <c r="T1774" i="43"/>
  <c r="S1774" i="43"/>
  <c r="S1898" i="43" s="1"/>
  <c r="S1904" i="43" s="1"/>
  <c r="M1774" i="43"/>
  <c r="AH1768" i="43"/>
  <c r="AH1953" i="43" s="1"/>
  <c r="AC1768" i="43"/>
  <c r="AC1953" i="43" s="1"/>
  <c r="AB1768" i="43"/>
  <c r="AB1953" i="43" s="1"/>
  <c r="S1768" i="43"/>
  <c r="O1768" i="43"/>
  <c r="O1953" i="43" s="1"/>
  <c r="AK1767" i="43"/>
  <c r="AJ1767" i="43"/>
  <c r="AJ1768" i="43" s="1"/>
  <c r="AJ1953" i="43" s="1"/>
  <c r="AI1767" i="43"/>
  <c r="AI1768" i="43" s="1"/>
  <c r="AI1953" i="43" s="1"/>
  <c r="AH1767" i="43"/>
  <c r="AD1767" i="43"/>
  <c r="AC1767" i="43"/>
  <c r="AB1767" i="43"/>
  <c r="AA1767" i="43"/>
  <c r="AA1768" i="43" s="1"/>
  <c r="AA1953" i="43" s="1"/>
  <c r="R1767" i="43"/>
  <c r="R1768" i="43" s="1"/>
  <c r="R1953" i="43" s="1"/>
  <c r="Q1767" i="43"/>
  <c r="P1767" i="43"/>
  <c r="O1767" i="43"/>
  <c r="M1767" i="43"/>
  <c r="L1767" i="43"/>
  <c r="L1768" i="43" s="1"/>
  <c r="L1953" i="43" s="1"/>
  <c r="K1767" i="43"/>
  <c r="J1767" i="43"/>
  <c r="I1767" i="43"/>
  <c r="AL1766" i="43"/>
  <c r="AE1766" i="43"/>
  <c r="W1766" i="43"/>
  <c r="V1766" i="43"/>
  <c r="X1766" i="43" s="1"/>
  <c r="U1766" i="43"/>
  <c r="T1766" i="43"/>
  <c r="S1766" i="43"/>
  <c r="M1766" i="43"/>
  <c r="AL1765" i="43"/>
  <c r="AE1765" i="43"/>
  <c r="W1765" i="43"/>
  <c r="V1765" i="43"/>
  <c r="U1765" i="43"/>
  <c r="X1765" i="43" s="1"/>
  <c r="T1765" i="43"/>
  <c r="T1767" i="43" s="1"/>
  <c r="S1765" i="43"/>
  <c r="M1765" i="43"/>
  <c r="AL1764" i="43"/>
  <c r="AL1767" i="43" s="1"/>
  <c r="AE1764" i="43"/>
  <c r="AE1767" i="43" s="1"/>
  <c r="X1764" i="43"/>
  <c r="W1764" i="43"/>
  <c r="V1764" i="43"/>
  <c r="U1764" i="43"/>
  <c r="T1764" i="43"/>
  <c r="S1764" i="43"/>
  <c r="S1767" i="43" s="1"/>
  <c r="M1764" i="43"/>
  <c r="AL1762" i="43"/>
  <c r="AL1768" i="43" s="1"/>
  <c r="AK1762" i="43"/>
  <c r="AK1768" i="43" s="1"/>
  <c r="AK1953" i="43" s="1"/>
  <c r="AJ1762" i="43"/>
  <c r="AI1762" i="43"/>
  <c r="AH1762" i="43"/>
  <c r="AE1762" i="43"/>
  <c r="AE1768" i="43" s="1"/>
  <c r="AD1762" i="43"/>
  <c r="AD1768" i="43" s="1"/>
  <c r="AC1762" i="43"/>
  <c r="AB1762" i="43"/>
  <c r="AA1762" i="43"/>
  <c r="V1762" i="43"/>
  <c r="R1762" i="43"/>
  <c r="Q1762" i="43"/>
  <c r="P1762" i="43"/>
  <c r="P1768" i="43" s="1"/>
  <c r="P1953" i="43" s="1"/>
  <c r="O1762" i="43"/>
  <c r="L1762" i="43"/>
  <c r="K1762" i="43"/>
  <c r="K1768" i="43" s="1"/>
  <c r="K1953" i="43" s="1"/>
  <c r="J1762" i="43"/>
  <c r="J1768" i="43" s="1"/>
  <c r="J1953" i="43" s="1"/>
  <c r="I1762" i="43"/>
  <c r="I1768" i="43" s="1"/>
  <c r="I1953" i="43" s="1"/>
  <c r="AL1761" i="43"/>
  <c r="AE1761" i="43"/>
  <c r="W1761" i="43"/>
  <c r="V1761" i="43"/>
  <c r="X1761" i="43" s="1"/>
  <c r="U1761" i="43"/>
  <c r="T1761" i="43"/>
  <c r="S1761" i="43"/>
  <c r="M1761" i="43"/>
  <c r="AL1760" i="43"/>
  <c r="AE1760" i="43"/>
  <c r="X1760" i="43"/>
  <c r="W1760" i="43"/>
  <c r="V1760" i="43"/>
  <c r="U1760" i="43"/>
  <c r="T1760" i="43"/>
  <c r="S1760" i="43"/>
  <c r="S1762" i="43" s="1"/>
  <c r="M1760" i="43"/>
  <c r="AL1759" i="43"/>
  <c r="AE1759" i="43"/>
  <c r="W1759" i="43"/>
  <c r="W1762" i="43" s="1"/>
  <c r="W1768" i="43" s="1"/>
  <c r="V1759" i="43"/>
  <c r="U1759" i="43"/>
  <c r="X1759" i="43" s="1"/>
  <c r="X1762" i="43" s="1"/>
  <c r="X1768" i="43" s="1"/>
  <c r="T1759" i="43"/>
  <c r="T1762" i="43" s="1"/>
  <c r="S1759" i="43"/>
  <c r="M1759" i="43"/>
  <c r="M1762" i="43" s="1"/>
  <c r="M1768" i="43" s="1"/>
  <c r="L1750" i="43"/>
  <c r="AK1749" i="43"/>
  <c r="AJ1749" i="43"/>
  <c r="AI1749" i="43"/>
  <c r="AH1749" i="43"/>
  <c r="AD1749" i="43"/>
  <c r="AC1749" i="43"/>
  <c r="AB1749" i="43"/>
  <c r="AA1749" i="43"/>
  <c r="R1749" i="43"/>
  <c r="Q1749" i="43"/>
  <c r="P1749" i="43"/>
  <c r="O1749" i="43"/>
  <c r="L1749" i="43"/>
  <c r="K1749" i="43"/>
  <c r="J1749" i="43"/>
  <c r="I1749" i="43"/>
  <c r="AL1748" i="43"/>
  <c r="AE1748" i="43"/>
  <c r="S1748" i="43"/>
  <c r="M1748" i="43"/>
  <c r="AL1747" i="43"/>
  <c r="AE1747" i="43"/>
  <c r="X1747" i="43"/>
  <c r="W1747" i="43"/>
  <c r="V1747" i="43"/>
  <c r="U1747" i="43"/>
  <c r="T1747" i="43"/>
  <c r="S1747" i="43"/>
  <c r="M1747" i="43"/>
  <c r="AL1746" i="43"/>
  <c r="AE1746" i="43"/>
  <c r="W1746" i="43"/>
  <c r="V1746" i="43"/>
  <c r="U1746" i="43"/>
  <c r="X1746" i="43" s="1"/>
  <c r="T1746" i="43"/>
  <c r="S1746" i="43"/>
  <c r="M1746" i="43"/>
  <c r="AL1745" i="43"/>
  <c r="AE1745" i="43"/>
  <c r="W1745" i="43"/>
  <c r="X1745" i="43" s="1"/>
  <c r="V1745" i="43"/>
  <c r="U1745" i="43"/>
  <c r="T1745" i="43"/>
  <c r="S1745" i="43"/>
  <c r="M1745" i="43"/>
  <c r="AL1744" i="43"/>
  <c r="AE1744" i="43"/>
  <c r="W1744" i="43"/>
  <c r="V1744" i="43"/>
  <c r="X1744" i="43" s="1"/>
  <c r="U1744" i="43"/>
  <c r="T1744" i="43"/>
  <c r="S1744" i="43"/>
  <c r="M1744" i="43"/>
  <c r="AL1743" i="43"/>
  <c r="AE1743" i="43"/>
  <c r="X1743" i="43"/>
  <c r="W1743" i="43"/>
  <c r="V1743" i="43"/>
  <c r="U1743" i="43"/>
  <c r="T1743" i="43"/>
  <c r="S1743" i="43"/>
  <c r="M1743" i="43"/>
  <c r="AL1742" i="43"/>
  <c r="AE1742" i="43"/>
  <c r="W1742" i="43"/>
  <c r="V1742" i="43"/>
  <c r="U1742" i="43"/>
  <c r="X1742" i="43" s="1"/>
  <c r="T1742" i="43"/>
  <c r="S1742" i="43"/>
  <c r="M1742" i="43"/>
  <c r="AL1741" i="43"/>
  <c r="AE1741" i="43"/>
  <c r="W1741" i="43"/>
  <c r="X1741" i="43" s="1"/>
  <c r="V1741" i="43"/>
  <c r="U1741" i="43"/>
  <c r="T1741" i="43"/>
  <c r="S1741" i="43"/>
  <c r="M1741" i="43"/>
  <c r="M1749" i="43" s="1"/>
  <c r="AL1740" i="43"/>
  <c r="AE1740" i="43"/>
  <c r="W1740" i="43"/>
  <c r="V1740" i="43"/>
  <c r="X1740" i="43" s="1"/>
  <c r="U1740" i="43"/>
  <c r="T1740" i="43"/>
  <c r="S1740" i="43"/>
  <c r="M1740" i="43"/>
  <c r="AL1739" i="43"/>
  <c r="AE1739" i="43"/>
  <c r="AE1749" i="43" s="1"/>
  <c r="X1739" i="43"/>
  <c r="W1739" i="43"/>
  <c r="V1739" i="43"/>
  <c r="U1739" i="43"/>
  <c r="T1739" i="43"/>
  <c r="S1739" i="43"/>
  <c r="M1739" i="43"/>
  <c r="AL1738" i="43"/>
  <c r="AE1738" i="43"/>
  <c r="W1738" i="43"/>
  <c r="V1738" i="43"/>
  <c r="V1749" i="43" s="1"/>
  <c r="U1738" i="43"/>
  <c r="T1738" i="43"/>
  <c r="S1738" i="43"/>
  <c r="S1749" i="43" s="1"/>
  <c r="M1738" i="43"/>
  <c r="AK1734" i="43"/>
  <c r="AA1734" i="43"/>
  <c r="L1734" i="43"/>
  <c r="J1734" i="43"/>
  <c r="I1734" i="43"/>
  <c r="AK1733" i="43"/>
  <c r="AJ1733" i="43"/>
  <c r="AJ1734" i="43" s="1"/>
  <c r="AI1733" i="43"/>
  <c r="AH1733" i="43"/>
  <c r="AD1733" i="43"/>
  <c r="AC1733" i="43"/>
  <c r="AC1734" i="43" s="1"/>
  <c r="AB1733" i="43"/>
  <c r="AB1734" i="43" s="1"/>
  <c r="AB1750" i="43" s="1"/>
  <c r="AA1733" i="43"/>
  <c r="U1733" i="43"/>
  <c r="R1733" i="43"/>
  <c r="Q1733" i="43"/>
  <c r="P1733" i="43"/>
  <c r="O1733" i="43"/>
  <c r="O1734" i="43" s="1"/>
  <c r="L1733" i="43"/>
  <c r="K1733" i="43"/>
  <c r="J1733" i="43"/>
  <c r="I1733" i="43"/>
  <c r="AL1732" i="43"/>
  <c r="AE1732" i="43"/>
  <c r="W1732" i="43"/>
  <c r="X1732" i="43" s="1"/>
  <c r="V1732" i="43"/>
  <c r="U1732" i="43"/>
  <c r="T1732" i="43"/>
  <c r="S1732" i="43"/>
  <c r="M1732" i="43"/>
  <c r="M1733" i="43" s="1"/>
  <c r="AL1731" i="43"/>
  <c r="AE1731" i="43"/>
  <c r="W1731" i="43"/>
  <c r="V1731" i="43"/>
  <c r="V1733" i="43" s="1"/>
  <c r="U1731" i="43"/>
  <c r="T1731" i="43"/>
  <c r="S1731" i="43"/>
  <c r="M1731" i="43"/>
  <c r="AL1730" i="43"/>
  <c r="AL1733" i="43" s="1"/>
  <c r="AL1734" i="43" s="1"/>
  <c r="AE1730" i="43"/>
  <c r="AE1733" i="43" s="1"/>
  <c r="X1730" i="43"/>
  <c r="W1730" i="43"/>
  <c r="V1730" i="43"/>
  <c r="U1730" i="43"/>
  <c r="T1730" i="43"/>
  <c r="T1733" i="43" s="1"/>
  <c r="S1730" i="43"/>
  <c r="S1733" i="43" s="1"/>
  <c r="M1730" i="43"/>
  <c r="AK1728" i="43"/>
  <c r="AJ1728" i="43"/>
  <c r="AI1728" i="43"/>
  <c r="AI1734" i="43" s="1"/>
  <c r="AH1728" i="43"/>
  <c r="AH1734" i="43" s="1"/>
  <c r="AD1728" i="43"/>
  <c r="AD1734" i="43" s="1"/>
  <c r="AC1728" i="43"/>
  <c r="AB1728" i="43"/>
  <c r="AA1728" i="43"/>
  <c r="R1728" i="43"/>
  <c r="R1734" i="43" s="1"/>
  <c r="Q1728" i="43"/>
  <c r="Q1734" i="43" s="1"/>
  <c r="P1728" i="43"/>
  <c r="P1734" i="43" s="1"/>
  <c r="O1728" i="43"/>
  <c r="L1728" i="43"/>
  <c r="K1728" i="43"/>
  <c r="K1734" i="43" s="1"/>
  <c r="J1728" i="43"/>
  <c r="I1728" i="43"/>
  <c r="AL1726" i="43"/>
  <c r="AE1726" i="43"/>
  <c r="W1726" i="43"/>
  <c r="V1726" i="43"/>
  <c r="U1726" i="43"/>
  <c r="X1726" i="43" s="1"/>
  <c r="T1726" i="43"/>
  <c r="S1726" i="43"/>
  <c r="M1726" i="43"/>
  <c r="AL1725" i="43"/>
  <c r="AE1725" i="43"/>
  <c r="W1725" i="43"/>
  <c r="V1725" i="43"/>
  <c r="U1725" i="43"/>
  <c r="X1725" i="43" s="1"/>
  <c r="T1725" i="43"/>
  <c r="S1725" i="43"/>
  <c r="M1725" i="43"/>
  <c r="AL1724" i="43"/>
  <c r="AE1724" i="43"/>
  <c r="X1724" i="43"/>
  <c r="W1724" i="43"/>
  <c r="V1724" i="43"/>
  <c r="U1724" i="43"/>
  <c r="T1724" i="43"/>
  <c r="S1724" i="43"/>
  <c r="M1724" i="43"/>
  <c r="AL1723" i="43"/>
  <c r="AE1723" i="43"/>
  <c r="X1723" i="43"/>
  <c r="W1723" i="43"/>
  <c r="V1723" i="43"/>
  <c r="U1723" i="43"/>
  <c r="T1723" i="43"/>
  <c r="S1723" i="43"/>
  <c r="M1723" i="43"/>
  <c r="AL1722" i="43"/>
  <c r="AE1722" i="43"/>
  <c r="W1722" i="43"/>
  <c r="V1722" i="43"/>
  <c r="U1722" i="43"/>
  <c r="T1722" i="43"/>
  <c r="S1722" i="43"/>
  <c r="M1722" i="43"/>
  <c r="AL1721" i="43"/>
  <c r="AE1721" i="43"/>
  <c r="W1721" i="43"/>
  <c r="V1721" i="43"/>
  <c r="U1721" i="43"/>
  <c r="X1721" i="43" s="1"/>
  <c r="T1721" i="43"/>
  <c r="S1721" i="43"/>
  <c r="M1721" i="43"/>
  <c r="AL1720" i="43"/>
  <c r="AE1720" i="43"/>
  <c r="X1720" i="43"/>
  <c r="W1720" i="43"/>
  <c r="V1720" i="43"/>
  <c r="U1720" i="43"/>
  <c r="T1720" i="43"/>
  <c r="S1720" i="43"/>
  <c r="M1720" i="43"/>
  <c r="AL1719" i="43"/>
  <c r="AE1719" i="43"/>
  <c r="W1719" i="43"/>
  <c r="V1719" i="43"/>
  <c r="U1719" i="43"/>
  <c r="X1719" i="43" s="1"/>
  <c r="T1719" i="43"/>
  <c r="S1719" i="43"/>
  <c r="M1719" i="43"/>
  <c r="AL1718" i="43"/>
  <c r="AE1718" i="43"/>
  <c r="W1718" i="43"/>
  <c r="V1718" i="43"/>
  <c r="U1718" i="43"/>
  <c r="X1718" i="43" s="1"/>
  <c r="T1718" i="43"/>
  <c r="S1718" i="43"/>
  <c r="M1718" i="43"/>
  <c r="AL1717" i="43"/>
  <c r="AE1717" i="43"/>
  <c r="W1717" i="43"/>
  <c r="V1717" i="43"/>
  <c r="U1717" i="43"/>
  <c r="X1717" i="43" s="1"/>
  <c r="T1717" i="43"/>
  <c r="S1717" i="43"/>
  <c r="M1717" i="43"/>
  <c r="AL1716" i="43"/>
  <c r="AE1716" i="43"/>
  <c r="X1716" i="43"/>
  <c r="W1716" i="43"/>
  <c r="V1716" i="43"/>
  <c r="U1716" i="43"/>
  <c r="T1716" i="43"/>
  <c r="S1716" i="43"/>
  <c r="M1716" i="43"/>
  <c r="AL1715" i="43"/>
  <c r="AE1715" i="43"/>
  <c r="X1715" i="43"/>
  <c r="W1715" i="43"/>
  <c r="V1715" i="43"/>
  <c r="U1715" i="43"/>
  <c r="T1715" i="43"/>
  <c r="S1715" i="43"/>
  <c r="M1715" i="43"/>
  <c r="AL1714" i="43"/>
  <c r="AE1714" i="43"/>
  <c r="W1714" i="43"/>
  <c r="V1714" i="43"/>
  <c r="U1714" i="43"/>
  <c r="X1714" i="43" s="1"/>
  <c r="T1714" i="43"/>
  <c r="S1714" i="43"/>
  <c r="M1714" i="43"/>
  <c r="AL1713" i="43"/>
  <c r="AE1713" i="43"/>
  <c r="W1713" i="43"/>
  <c r="V1713" i="43"/>
  <c r="U1713" i="43"/>
  <c r="X1713" i="43" s="1"/>
  <c r="T1713" i="43"/>
  <c r="S1713" i="43"/>
  <c r="M1713" i="43"/>
  <c r="AL1712" i="43"/>
  <c r="AE1712" i="43"/>
  <c r="X1712" i="43"/>
  <c r="W1712" i="43"/>
  <c r="V1712" i="43"/>
  <c r="U1712" i="43"/>
  <c r="T1712" i="43"/>
  <c r="S1712" i="43"/>
  <c r="M1712" i="43"/>
  <c r="AL1711" i="43"/>
  <c r="AE1711" i="43"/>
  <c r="X1711" i="43"/>
  <c r="W1711" i="43"/>
  <c r="V1711" i="43"/>
  <c r="U1711" i="43"/>
  <c r="T1711" i="43"/>
  <c r="S1711" i="43"/>
  <c r="M1711" i="43"/>
  <c r="AL1710" i="43"/>
  <c r="AE1710" i="43"/>
  <c r="W1710" i="43"/>
  <c r="V1710" i="43"/>
  <c r="U1710" i="43"/>
  <c r="T1710" i="43"/>
  <c r="S1710" i="43"/>
  <c r="M1710" i="43"/>
  <c r="AL1709" i="43"/>
  <c r="AE1709" i="43"/>
  <c r="W1709" i="43"/>
  <c r="V1709" i="43"/>
  <c r="U1709" i="43"/>
  <c r="X1709" i="43" s="1"/>
  <c r="T1709" i="43"/>
  <c r="S1709" i="43"/>
  <c r="M1709" i="43"/>
  <c r="AL1708" i="43"/>
  <c r="AE1708" i="43"/>
  <c r="X1708" i="43"/>
  <c r="W1708" i="43"/>
  <c r="V1708" i="43"/>
  <c r="U1708" i="43"/>
  <c r="T1708" i="43"/>
  <c r="S1708" i="43"/>
  <c r="M1708" i="43"/>
  <c r="AL1707" i="43"/>
  <c r="AE1707" i="43"/>
  <c r="X1707" i="43"/>
  <c r="W1707" i="43"/>
  <c r="V1707" i="43"/>
  <c r="U1707" i="43"/>
  <c r="T1707" i="43"/>
  <c r="S1707" i="43"/>
  <c r="M1707" i="43"/>
  <c r="AL1706" i="43"/>
  <c r="AE1706" i="43"/>
  <c r="W1706" i="43"/>
  <c r="V1706" i="43"/>
  <c r="U1706" i="43"/>
  <c r="X1706" i="43" s="1"/>
  <c r="T1706" i="43"/>
  <c r="S1706" i="43"/>
  <c r="M1706" i="43"/>
  <c r="AL1705" i="43"/>
  <c r="AE1705" i="43"/>
  <c r="W1705" i="43"/>
  <c r="V1705" i="43"/>
  <c r="U1705" i="43"/>
  <c r="X1705" i="43" s="1"/>
  <c r="T1705" i="43"/>
  <c r="S1705" i="43"/>
  <c r="M1705" i="43"/>
  <c r="AL1704" i="43"/>
  <c r="AE1704" i="43"/>
  <c r="X1704" i="43"/>
  <c r="W1704" i="43"/>
  <c r="V1704" i="43"/>
  <c r="U1704" i="43"/>
  <c r="T1704" i="43"/>
  <c r="S1704" i="43"/>
  <c r="M1704" i="43"/>
  <c r="AL1703" i="43"/>
  <c r="AE1703" i="43"/>
  <c r="AE1728" i="43" s="1"/>
  <c r="AE1734" i="43" s="1"/>
  <c r="X1703" i="43"/>
  <c r="W1703" i="43"/>
  <c r="V1703" i="43"/>
  <c r="U1703" i="43"/>
  <c r="T1703" i="43"/>
  <c r="S1703" i="43"/>
  <c r="M1703" i="43"/>
  <c r="AL1702" i="43"/>
  <c r="AE1702" i="43"/>
  <c r="W1702" i="43"/>
  <c r="V1702" i="43"/>
  <c r="U1702" i="43"/>
  <c r="X1702" i="43" s="1"/>
  <c r="T1702" i="43"/>
  <c r="S1702" i="43"/>
  <c r="M1702" i="43"/>
  <c r="AL1701" i="43"/>
  <c r="AL1728" i="43" s="1"/>
  <c r="AE1701" i="43"/>
  <c r="W1701" i="43"/>
  <c r="V1701" i="43"/>
  <c r="U1701" i="43"/>
  <c r="X1701" i="43" s="1"/>
  <c r="T1701" i="43"/>
  <c r="S1701" i="43"/>
  <c r="M1701" i="43"/>
  <c r="AL1700" i="43"/>
  <c r="AE1700" i="43"/>
  <c r="X1700" i="43"/>
  <c r="W1700" i="43"/>
  <c r="W1728" i="43" s="1"/>
  <c r="W1734" i="43" s="1"/>
  <c r="V1700" i="43"/>
  <c r="U1700" i="43"/>
  <c r="T1700" i="43"/>
  <c r="T1728" i="43" s="1"/>
  <c r="T1734" i="43" s="1"/>
  <c r="S1700" i="43"/>
  <c r="M1700" i="43"/>
  <c r="AJ1694" i="43"/>
  <c r="AJ1750" i="43" s="1"/>
  <c r="AD1694" i="43"/>
  <c r="R1694" i="43"/>
  <c r="Q1694" i="43"/>
  <c r="Q1750" i="43" s="1"/>
  <c r="I1694" i="43"/>
  <c r="I1750" i="43" s="1"/>
  <c r="AK1693" i="43"/>
  <c r="AJ1693" i="43"/>
  <c r="AI1693" i="43"/>
  <c r="AH1693" i="43"/>
  <c r="AH1694" i="43" s="1"/>
  <c r="AH1750" i="43" s="1"/>
  <c r="AD1693" i="43"/>
  <c r="AC1693" i="43"/>
  <c r="AC1694" i="43" s="1"/>
  <c r="AC1750" i="43" s="1"/>
  <c r="AB1693" i="43"/>
  <c r="AA1693" i="43"/>
  <c r="R1693" i="43"/>
  <c r="Q1693" i="43"/>
  <c r="P1693" i="43"/>
  <c r="P1694" i="43" s="1"/>
  <c r="P1750" i="43" s="1"/>
  <c r="O1693" i="43"/>
  <c r="O1694" i="43" s="1"/>
  <c r="L1693" i="43"/>
  <c r="K1693" i="43"/>
  <c r="J1693" i="43"/>
  <c r="I1693" i="43"/>
  <c r="AL1692" i="43"/>
  <c r="AE1692" i="43"/>
  <c r="AE1693" i="43" s="1"/>
  <c r="W1692" i="43"/>
  <c r="V1692" i="43"/>
  <c r="U1692" i="43"/>
  <c r="X1692" i="43" s="1"/>
  <c r="T1692" i="43"/>
  <c r="S1692" i="43"/>
  <c r="M1692" i="43"/>
  <c r="AL1691" i="43"/>
  <c r="AE1691" i="43"/>
  <c r="W1691" i="43"/>
  <c r="V1691" i="43"/>
  <c r="U1691" i="43"/>
  <c r="T1691" i="43"/>
  <c r="S1691" i="43"/>
  <c r="S1693" i="43" s="1"/>
  <c r="M1691" i="43"/>
  <c r="AL1690" i="43"/>
  <c r="AL1693" i="43" s="1"/>
  <c r="AE1690" i="43"/>
  <c r="W1690" i="43"/>
  <c r="V1690" i="43"/>
  <c r="U1690" i="43"/>
  <c r="X1690" i="43" s="1"/>
  <c r="T1690" i="43"/>
  <c r="T1693" i="43" s="1"/>
  <c r="S1690" i="43"/>
  <c r="M1690" i="43"/>
  <c r="AK1688" i="43"/>
  <c r="AK1694" i="43" s="1"/>
  <c r="AK1750" i="43" s="1"/>
  <c r="AJ1688" i="43"/>
  <c r="AI1688" i="43"/>
  <c r="AI1694" i="43" s="1"/>
  <c r="AI1750" i="43" s="1"/>
  <c r="AH1688" i="43"/>
  <c r="AD1688" i="43"/>
  <c r="AC1688" i="43"/>
  <c r="AB1688" i="43"/>
  <c r="AB1694" i="43" s="1"/>
  <c r="AA1688" i="43"/>
  <c r="AA1694" i="43" s="1"/>
  <c r="AA1750" i="43" s="1"/>
  <c r="W1688" i="43"/>
  <c r="W1694" i="43" s="1"/>
  <c r="S1688" i="43"/>
  <c r="R1688" i="43"/>
  <c r="Q1688" i="43"/>
  <c r="P1688" i="43"/>
  <c r="O1688" i="43"/>
  <c r="L1688" i="43"/>
  <c r="L1694" i="43" s="1"/>
  <c r="K1688" i="43"/>
  <c r="K1694" i="43" s="1"/>
  <c r="J1688" i="43"/>
  <c r="J1694" i="43" s="1"/>
  <c r="J1750" i="43" s="1"/>
  <c r="I1688" i="43"/>
  <c r="AL1687" i="43"/>
  <c r="AE1687" i="43"/>
  <c r="X1687" i="43"/>
  <c r="W1687" i="43"/>
  <c r="V1687" i="43"/>
  <c r="U1687" i="43"/>
  <c r="T1687" i="43"/>
  <c r="S1687" i="43"/>
  <c r="M1687" i="43"/>
  <c r="AL1686" i="43"/>
  <c r="AE1686" i="43"/>
  <c r="W1686" i="43"/>
  <c r="V1686" i="43"/>
  <c r="U1686" i="43"/>
  <c r="T1686" i="43"/>
  <c r="S1686" i="43"/>
  <c r="M1686" i="43"/>
  <c r="AL1685" i="43"/>
  <c r="AE1685" i="43"/>
  <c r="AE1688" i="43" s="1"/>
  <c r="W1685" i="43"/>
  <c r="V1685" i="43"/>
  <c r="U1685" i="43"/>
  <c r="T1685" i="43"/>
  <c r="T1688" i="43" s="1"/>
  <c r="T1694" i="43" s="1"/>
  <c r="S1685" i="43"/>
  <c r="M1685" i="43"/>
  <c r="AK1675" i="43"/>
  <c r="AJ1675" i="43"/>
  <c r="AI1675" i="43"/>
  <c r="AH1675" i="43"/>
  <c r="AE1675" i="43"/>
  <c r="AD1675" i="43"/>
  <c r="AC1675" i="43"/>
  <c r="AB1675" i="43"/>
  <c r="AA1675" i="43"/>
  <c r="S1675" i="43"/>
  <c r="R1675" i="43"/>
  <c r="Q1675" i="43"/>
  <c r="P1675" i="43"/>
  <c r="O1675" i="43"/>
  <c r="L1675" i="43"/>
  <c r="K1675" i="43"/>
  <c r="J1675" i="43"/>
  <c r="I1675" i="43"/>
  <c r="AL1673" i="43"/>
  <c r="AE1673" i="43"/>
  <c r="W1673" i="43"/>
  <c r="V1673" i="43"/>
  <c r="U1673" i="43"/>
  <c r="X1673" i="43" s="1"/>
  <c r="T1673" i="43"/>
  <c r="S1673" i="43"/>
  <c r="M1673" i="43"/>
  <c r="AL1672" i="43"/>
  <c r="AE1672" i="43"/>
  <c r="X1672" i="43"/>
  <c r="W1672" i="43"/>
  <c r="V1672" i="43"/>
  <c r="U1672" i="43"/>
  <c r="T1672" i="43"/>
  <c r="S1672" i="43"/>
  <c r="M1672" i="43"/>
  <c r="AL1671" i="43"/>
  <c r="AE1671" i="43"/>
  <c r="X1671" i="43"/>
  <c r="W1671" i="43"/>
  <c r="V1671" i="43"/>
  <c r="U1671" i="43"/>
  <c r="T1671" i="43"/>
  <c r="S1671" i="43"/>
  <c r="M1671" i="43"/>
  <c r="AL1670" i="43"/>
  <c r="AE1670" i="43"/>
  <c r="X1670" i="43"/>
  <c r="W1670" i="43"/>
  <c r="V1670" i="43"/>
  <c r="U1670" i="43"/>
  <c r="T1670" i="43"/>
  <c r="S1670" i="43"/>
  <c r="M1670" i="43"/>
  <c r="AL1669" i="43"/>
  <c r="AE1669" i="43"/>
  <c r="W1669" i="43"/>
  <c r="V1669" i="43"/>
  <c r="U1669" i="43"/>
  <c r="X1669" i="43" s="1"/>
  <c r="T1669" i="43"/>
  <c r="S1669" i="43"/>
  <c r="M1669" i="43"/>
  <c r="AL1668" i="43"/>
  <c r="AE1668" i="43"/>
  <c r="X1668" i="43"/>
  <c r="W1668" i="43"/>
  <c r="V1668" i="43"/>
  <c r="U1668" i="43"/>
  <c r="T1668" i="43"/>
  <c r="S1668" i="43"/>
  <c r="M1668" i="43"/>
  <c r="AL1667" i="43"/>
  <c r="AE1667" i="43"/>
  <c r="X1667" i="43"/>
  <c r="W1667" i="43"/>
  <c r="V1667" i="43"/>
  <c r="U1667" i="43"/>
  <c r="T1667" i="43"/>
  <c r="S1667" i="43"/>
  <c r="M1667" i="43"/>
  <c r="AL1666" i="43"/>
  <c r="AE1666" i="43"/>
  <c r="X1666" i="43"/>
  <c r="W1666" i="43"/>
  <c r="V1666" i="43"/>
  <c r="U1666" i="43"/>
  <c r="T1666" i="43"/>
  <c r="S1666" i="43"/>
  <c r="M1666" i="43"/>
  <c r="AL1665" i="43"/>
  <c r="AE1665" i="43"/>
  <c r="W1665" i="43"/>
  <c r="V1665" i="43"/>
  <c r="U1665" i="43"/>
  <c r="X1665" i="43" s="1"/>
  <c r="T1665" i="43"/>
  <c r="S1665" i="43"/>
  <c r="M1665" i="43"/>
  <c r="AL1664" i="43"/>
  <c r="AE1664" i="43"/>
  <c r="X1664" i="43"/>
  <c r="W1664" i="43"/>
  <c r="V1664" i="43"/>
  <c r="U1664" i="43"/>
  <c r="T1664" i="43"/>
  <c r="S1664" i="43"/>
  <c r="M1664" i="43"/>
  <c r="AL1663" i="43"/>
  <c r="AE1663" i="43"/>
  <c r="X1663" i="43"/>
  <c r="X1675" i="43" s="1"/>
  <c r="W1663" i="43"/>
  <c r="V1663" i="43"/>
  <c r="U1663" i="43"/>
  <c r="T1663" i="43"/>
  <c r="S1663" i="43"/>
  <c r="M1663" i="43"/>
  <c r="M1675" i="43" s="1"/>
  <c r="AJ1659" i="43"/>
  <c r="AD1659" i="43"/>
  <c r="R1659" i="43"/>
  <c r="P1659" i="43"/>
  <c r="AK1658" i="43"/>
  <c r="AJ1658" i="43"/>
  <c r="AI1658" i="43"/>
  <c r="AH1658" i="43"/>
  <c r="AE1658" i="43"/>
  <c r="AD1658" i="43"/>
  <c r="AC1658" i="43"/>
  <c r="AB1658" i="43"/>
  <c r="AA1658" i="43"/>
  <c r="V1658" i="43"/>
  <c r="S1658" i="43"/>
  <c r="R1658" i="43"/>
  <c r="Q1658" i="43"/>
  <c r="P1658" i="43"/>
  <c r="O1658" i="43"/>
  <c r="O1659" i="43" s="1"/>
  <c r="L1658" i="43"/>
  <c r="K1658" i="43"/>
  <c r="J1658" i="43"/>
  <c r="I1658" i="43"/>
  <c r="I1659" i="43" s="1"/>
  <c r="AL1657" i="43"/>
  <c r="AE1657" i="43"/>
  <c r="X1657" i="43"/>
  <c r="W1657" i="43"/>
  <c r="V1657" i="43"/>
  <c r="U1657" i="43"/>
  <c r="T1657" i="43"/>
  <c r="S1657" i="43"/>
  <c r="M1657" i="43"/>
  <c r="AL1656" i="43"/>
  <c r="AE1656" i="43"/>
  <c r="X1656" i="43"/>
  <c r="W1656" i="43"/>
  <c r="V1656" i="43"/>
  <c r="U1656" i="43"/>
  <c r="T1656" i="43"/>
  <c r="S1656" i="43"/>
  <c r="M1656" i="43"/>
  <c r="AL1655" i="43"/>
  <c r="AL1658" i="43" s="1"/>
  <c r="AE1655" i="43"/>
  <c r="X1655" i="43"/>
  <c r="W1655" i="43"/>
  <c r="V1655" i="43"/>
  <c r="U1655" i="43"/>
  <c r="U1658" i="43" s="1"/>
  <c r="T1655" i="43"/>
  <c r="S1655" i="43"/>
  <c r="M1655" i="43"/>
  <c r="M1658" i="43" s="1"/>
  <c r="AK1653" i="43"/>
  <c r="AK1659" i="43" s="1"/>
  <c r="AJ1653" i="43"/>
  <c r="AI1653" i="43"/>
  <c r="AI1659" i="43" s="1"/>
  <c r="AH1653" i="43"/>
  <c r="AH1659" i="43" s="1"/>
  <c r="AD1653" i="43"/>
  <c r="AC1653" i="43"/>
  <c r="AC1659" i="43" s="1"/>
  <c r="AB1653" i="43"/>
  <c r="AB1659" i="43" s="1"/>
  <c r="AA1653" i="43"/>
  <c r="AA1659" i="43" s="1"/>
  <c r="T1653" i="43"/>
  <c r="R1653" i="43"/>
  <c r="Q1653" i="43"/>
  <c r="Q1659" i="43" s="1"/>
  <c r="P1653" i="43"/>
  <c r="O1653" i="43"/>
  <c r="L1653" i="43"/>
  <c r="K1653" i="43"/>
  <c r="K1659" i="43" s="1"/>
  <c r="J1653" i="43"/>
  <c r="J1659" i="43" s="1"/>
  <c r="I1653" i="43"/>
  <c r="AL1650" i="43"/>
  <c r="AE1650" i="43"/>
  <c r="W1650" i="43"/>
  <c r="V1650" i="43"/>
  <c r="X1650" i="43" s="1"/>
  <c r="U1650" i="43"/>
  <c r="S1650" i="43"/>
  <c r="M1650" i="43"/>
  <c r="AL1649" i="43"/>
  <c r="AE1649" i="43"/>
  <c r="W1649" i="43"/>
  <c r="V1649" i="43"/>
  <c r="U1649" i="43"/>
  <c r="X1649" i="43" s="1"/>
  <c r="T1649" i="43"/>
  <c r="S1649" i="43"/>
  <c r="M1649" i="43"/>
  <c r="AL1648" i="43"/>
  <c r="AE1648" i="43"/>
  <c r="X1648" i="43"/>
  <c r="W1648" i="43"/>
  <c r="V1648" i="43"/>
  <c r="U1648" i="43"/>
  <c r="T1648" i="43"/>
  <c r="S1648" i="43"/>
  <c r="M1648" i="43"/>
  <c r="AL1647" i="43"/>
  <c r="AE1647" i="43"/>
  <c r="X1647" i="43"/>
  <c r="W1647" i="43"/>
  <c r="V1647" i="43"/>
  <c r="U1647" i="43"/>
  <c r="T1647" i="43"/>
  <c r="S1647" i="43"/>
  <c r="M1647" i="43"/>
  <c r="AL1646" i="43"/>
  <c r="AE1646" i="43"/>
  <c r="W1646" i="43"/>
  <c r="V1646" i="43"/>
  <c r="U1646" i="43"/>
  <c r="X1646" i="43" s="1"/>
  <c r="T1646" i="43"/>
  <c r="S1646" i="43"/>
  <c r="M1646" i="43"/>
  <c r="AL1645" i="43"/>
  <c r="AE1645" i="43"/>
  <c r="W1645" i="43"/>
  <c r="V1645" i="43"/>
  <c r="U1645" i="43"/>
  <c r="X1645" i="43" s="1"/>
  <c r="T1645" i="43"/>
  <c r="S1645" i="43"/>
  <c r="M1645" i="43"/>
  <c r="AL1644" i="43"/>
  <c r="AE1644" i="43"/>
  <c r="X1644" i="43"/>
  <c r="W1644" i="43"/>
  <c r="V1644" i="43"/>
  <c r="U1644" i="43"/>
  <c r="T1644" i="43"/>
  <c r="S1644" i="43"/>
  <c r="M1644" i="43"/>
  <c r="AL1643" i="43"/>
  <c r="AE1643" i="43"/>
  <c r="X1643" i="43"/>
  <c r="W1643" i="43"/>
  <c r="V1643" i="43"/>
  <c r="U1643" i="43"/>
  <c r="T1643" i="43"/>
  <c r="S1643" i="43"/>
  <c r="M1643" i="43"/>
  <c r="AL1642" i="43"/>
  <c r="AE1642" i="43"/>
  <c r="W1642" i="43"/>
  <c r="V1642" i="43"/>
  <c r="U1642" i="43"/>
  <c r="X1642" i="43" s="1"/>
  <c r="T1642" i="43"/>
  <c r="S1642" i="43"/>
  <c r="M1642" i="43"/>
  <c r="AL1641" i="43"/>
  <c r="AE1641" i="43"/>
  <c r="W1641" i="43"/>
  <c r="V1641" i="43"/>
  <c r="U1641" i="43"/>
  <c r="X1641" i="43" s="1"/>
  <c r="T1641" i="43"/>
  <c r="S1641" i="43"/>
  <c r="M1641" i="43"/>
  <c r="AL1640" i="43"/>
  <c r="AE1640" i="43"/>
  <c r="X1640" i="43"/>
  <c r="W1640" i="43"/>
  <c r="V1640" i="43"/>
  <c r="U1640" i="43"/>
  <c r="T1640" i="43"/>
  <c r="S1640" i="43"/>
  <c r="M1640" i="43"/>
  <c r="AL1639" i="43"/>
  <c r="AE1639" i="43"/>
  <c r="X1639" i="43"/>
  <c r="W1639" i="43"/>
  <c r="V1639" i="43"/>
  <c r="U1639" i="43"/>
  <c r="T1639" i="43"/>
  <c r="S1639" i="43"/>
  <c r="M1639" i="43"/>
  <c r="AL1638" i="43"/>
  <c r="AE1638" i="43"/>
  <c r="W1638" i="43"/>
  <c r="V1638" i="43"/>
  <c r="U1638" i="43"/>
  <c r="X1638" i="43" s="1"/>
  <c r="T1638" i="43"/>
  <c r="S1638" i="43"/>
  <c r="M1638" i="43"/>
  <c r="AL1637" i="43"/>
  <c r="AE1637" i="43"/>
  <c r="W1637" i="43"/>
  <c r="V1637" i="43"/>
  <c r="U1637" i="43"/>
  <c r="X1637" i="43" s="1"/>
  <c r="T1637" i="43"/>
  <c r="S1637" i="43"/>
  <c r="M1637" i="43"/>
  <c r="AL1636" i="43"/>
  <c r="AE1636" i="43"/>
  <c r="X1636" i="43"/>
  <c r="W1636" i="43"/>
  <c r="V1636" i="43"/>
  <c r="U1636" i="43"/>
  <c r="T1636" i="43"/>
  <c r="S1636" i="43"/>
  <c r="M1636" i="43"/>
  <c r="AL1635" i="43"/>
  <c r="AE1635" i="43"/>
  <c r="X1635" i="43"/>
  <c r="W1635" i="43"/>
  <c r="V1635" i="43"/>
  <c r="U1635" i="43"/>
  <c r="T1635" i="43"/>
  <c r="S1635" i="43"/>
  <c r="M1635" i="43"/>
  <c r="AL1634" i="43"/>
  <c r="AE1634" i="43"/>
  <c r="W1634" i="43"/>
  <c r="V1634" i="43"/>
  <c r="U1634" i="43"/>
  <c r="X1634" i="43" s="1"/>
  <c r="T1634" i="43"/>
  <c r="S1634" i="43"/>
  <c r="M1634" i="43"/>
  <c r="AL1633" i="43"/>
  <c r="AE1633" i="43"/>
  <c r="W1633" i="43"/>
  <c r="V1633" i="43"/>
  <c r="U1633" i="43"/>
  <c r="X1633" i="43" s="1"/>
  <c r="T1633" i="43"/>
  <c r="S1633" i="43"/>
  <c r="M1633" i="43"/>
  <c r="AL1632" i="43"/>
  <c r="AE1632" i="43"/>
  <c r="X1632" i="43"/>
  <c r="W1632" i="43"/>
  <c r="V1632" i="43"/>
  <c r="U1632" i="43"/>
  <c r="T1632" i="43"/>
  <c r="S1632" i="43"/>
  <c r="M1632" i="43"/>
  <c r="AL1631" i="43"/>
  <c r="AE1631" i="43"/>
  <c r="X1631" i="43"/>
  <c r="W1631" i="43"/>
  <c r="V1631" i="43"/>
  <c r="U1631" i="43"/>
  <c r="T1631" i="43"/>
  <c r="S1631" i="43"/>
  <c r="M1631" i="43"/>
  <c r="AL1630" i="43"/>
  <c r="AE1630" i="43"/>
  <c r="W1630" i="43"/>
  <c r="V1630" i="43"/>
  <c r="U1630" i="43"/>
  <c r="X1630" i="43" s="1"/>
  <c r="T1630" i="43"/>
  <c r="S1630" i="43"/>
  <c r="M1630" i="43"/>
  <c r="AL1629" i="43"/>
  <c r="AE1629" i="43"/>
  <c r="W1629" i="43"/>
  <c r="V1629" i="43"/>
  <c r="U1629" i="43"/>
  <c r="X1629" i="43" s="1"/>
  <c r="T1629" i="43"/>
  <c r="S1629" i="43"/>
  <c r="M1629" i="43"/>
  <c r="AL1628" i="43"/>
  <c r="AE1628" i="43"/>
  <c r="X1628" i="43"/>
  <c r="W1628" i="43"/>
  <c r="V1628" i="43"/>
  <c r="U1628" i="43"/>
  <c r="T1628" i="43"/>
  <c r="S1628" i="43"/>
  <c r="M1628" i="43"/>
  <c r="AL1627" i="43"/>
  <c r="AE1627" i="43"/>
  <c r="X1627" i="43"/>
  <c r="W1627" i="43"/>
  <c r="V1627" i="43"/>
  <c r="U1627" i="43"/>
  <c r="T1627" i="43"/>
  <c r="S1627" i="43"/>
  <c r="M1627" i="43"/>
  <c r="AL1626" i="43"/>
  <c r="AE1626" i="43"/>
  <c r="W1626" i="43"/>
  <c r="V1626" i="43"/>
  <c r="U1626" i="43"/>
  <c r="X1626" i="43" s="1"/>
  <c r="T1626" i="43"/>
  <c r="S1626" i="43"/>
  <c r="M1626" i="43"/>
  <c r="AL1625" i="43"/>
  <c r="AE1625" i="43"/>
  <c r="W1625" i="43"/>
  <c r="V1625" i="43"/>
  <c r="U1625" i="43"/>
  <c r="X1625" i="43" s="1"/>
  <c r="T1625" i="43"/>
  <c r="S1625" i="43"/>
  <c r="M1625" i="43"/>
  <c r="AL1624" i="43"/>
  <c r="AE1624" i="43"/>
  <c r="X1624" i="43"/>
  <c r="W1624" i="43"/>
  <c r="V1624" i="43"/>
  <c r="U1624" i="43"/>
  <c r="T1624" i="43"/>
  <c r="S1624" i="43"/>
  <c r="M1624" i="43"/>
  <c r="AL1623" i="43"/>
  <c r="AE1623" i="43"/>
  <c r="X1623" i="43"/>
  <c r="W1623" i="43"/>
  <c r="V1623" i="43"/>
  <c r="U1623" i="43"/>
  <c r="T1623" i="43"/>
  <c r="S1623" i="43"/>
  <c r="M1623" i="43"/>
  <c r="AL1622" i="43"/>
  <c r="AE1622" i="43"/>
  <c r="W1622" i="43"/>
  <c r="V1622" i="43"/>
  <c r="U1622" i="43"/>
  <c r="X1622" i="43" s="1"/>
  <c r="T1622" i="43"/>
  <c r="S1622" i="43"/>
  <c r="M1622" i="43"/>
  <c r="AL1621" i="43"/>
  <c r="AE1621" i="43"/>
  <c r="W1621" i="43"/>
  <c r="V1621" i="43"/>
  <c r="U1621" i="43"/>
  <c r="X1621" i="43" s="1"/>
  <c r="T1621" i="43"/>
  <c r="S1621" i="43"/>
  <c r="M1621" i="43"/>
  <c r="AL1620" i="43"/>
  <c r="AE1620" i="43"/>
  <c r="X1620" i="43"/>
  <c r="W1620" i="43"/>
  <c r="V1620" i="43"/>
  <c r="U1620" i="43"/>
  <c r="T1620" i="43"/>
  <c r="S1620" i="43"/>
  <c r="M1620" i="43"/>
  <c r="AL1619" i="43"/>
  <c r="AE1619" i="43"/>
  <c r="X1619" i="43"/>
  <c r="W1619" i="43"/>
  <c r="V1619" i="43"/>
  <c r="U1619" i="43"/>
  <c r="T1619" i="43"/>
  <c r="S1619" i="43"/>
  <c r="M1619" i="43"/>
  <c r="AL1618" i="43"/>
  <c r="AE1618" i="43"/>
  <c r="W1618" i="43"/>
  <c r="V1618" i="43"/>
  <c r="U1618" i="43"/>
  <c r="X1618" i="43" s="1"/>
  <c r="T1618" i="43"/>
  <c r="S1618" i="43"/>
  <c r="M1618" i="43"/>
  <c r="AL1617" i="43"/>
  <c r="AE1617" i="43"/>
  <c r="W1617" i="43"/>
  <c r="V1617" i="43"/>
  <c r="U1617" i="43"/>
  <c r="X1617" i="43" s="1"/>
  <c r="T1617" i="43"/>
  <c r="S1617" i="43"/>
  <c r="M1617" i="43"/>
  <c r="AL1616" i="43"/>
  <c r="AE1616" i="43"/>
  <c r="X1616" i="43"/>
  <c r="W1616" i="43"/>
  <c r="V1616" i="43"/>
  <c r="U1616" i="43"/>
  <c r="T1616" i="43"/>
  <c r="S1616" i="43"/>
  <c r="M1616" i="43"/>
  <c r="AL1615" i="43"/>
  <c r="AE1615" i="43"/>
  <c r="X1615" i="43"/>
  <c r="W1615" i="43"/>
  <c r="V1615" i="43"/>
  <c r="U1615" i="43"/>
  <c r="T1615" i="43"/>
  <c r="S1615" i="43"/>
  <c r="M1615" i="43"/>
  <c r="AL1614" i="43"/>
  <c r="AE1614" i="43"/>
  <c r="W1614" i="43"/>
  <c r="V1614" i="43"/>
  <c r="U1614" i="43"/>
  <c r="X1614" i="43" s="1"/>
  <c r="T1614" i="43"/>
  <c r="S1614" i="43"/>
  <c r="M1614" i="43"/>
  <c r="AL1613" i="43"/>
  <c r="AE1613" i="43"/>
  <c r="W1613" i="43"/>
  <c r="V1613" i="43"/>
  <c r="U1613" i="43"/>
  <c r="X1613" i="43" s="1"/>
  <c r="T1613" i="43"/>
  <c r="S1613" i="43"/>
  <c r="M1613" i="43"/>
  <c r="AL1612" i="43"/>
  <c r="AE1612" i="43"/>
  <c r="X1612" i="43"/>
  <c r="W1612" i="43"/>
  <c r="V1612" i="43"/>
  <c r="U1612" i="43"/>
  <c r="T1612" i="43"/>
  <c r="S1612" i="43"/>
  <c r="M1612" i="43"/>
  <c r="AL1611" i="43"/>
  <c r="AE1611" i="43"/>
  <c r="X1611" i="43"/>
  <c r="W1611" i="43"/>
  <c r="V1611" i="43"/>
  <c r="U1611" i="43"/>
  <c r="T1611" i="43"/>
  <c r="S1611" i="43"/>
  <c r="M1611" i="43"/>
  <c r="AL1610" i="43"/>
  <c r="AE1610" i="43"/>
  <c r="W1610" i="43"/>
  <c r="V1610" i="43"/>
  <c r="U1610" i="43"/>
  <c r="X1610" i="43" s="1"/>
  <c r="T1610" i="43"/>
  <c r="S1610" i="43"/>
  <c r="M1610" i="43"/>
  <c r="AL1609" i="43"/>
  <c r="AE1609" i="43"/>
  <c r="W1609" i="43"/>
  <c r="V1609" i="43"/>
  <c r="U1609" i="43"/>
  <c r="X1609" i="43" s="1"/>
  <c r="T1609" i="43"/>
  <c r="S1609" i="43"/>
  <c r="M1609" i="43"/>
  <c r="AL1608" i="43"/>
  <c r="AE1608" i="43"/>
  <c r="X1608" i="43"/>
  <c r="W1608" i="43"/>
  <c r="V1608" i="43"/>
  <c r="U1608" i="43"/>
  <c r="T1608" i="43"/>
  <c r="S1608" i="43"/>
  <c r="M1608" i="43"/>
  <c r="AL1607" i="43"/>
  <c r="AE1607" i="43"/>
  <c r="X1607" i="43"/>
  <c r="W1607" i="43"/>
  <c r="V1607" i="43"/>
  <c r="U1607" i="43"/>
  <c r="T1607" i="43"/>
  <c r="S1607" i="43"/>
  <c r="M1607" i="43"/>
  <c r="AL1606" i="43"/>
  <c r="AE1606" i="43"/>
  <c r="W1606" i="43"/>
  <c r="V1606" i="43"/>
  <c r="U1606" i="43"/>
  <c r="X1606" i="43" s="1"/>
  <c r="T1606" i="43"/>
  <c r="S1606" i="43"/>
  <c r="M1606" i="43"/>
  <c r="AL1605" i="43"/>
  <c r="AE1605" i="43"/>
  <c r="W1605" i="43"/>
  <c r="V1605" i="43"/>
  <c r="U1605" i="43"/>
  <c r="X1605" i="43" s="1"/>
  <c r="T1605" i="43"/>
  <c r="S1605" i="43"/>
  <c r="M1605" i="43"/>
  <c r="AL1604" i="43"/>
  <c r="AE1604" i="43"/>
  <c r="X1604" i="43"/>
  <c r="W1604" i="43"/>
  <c r="V1604" i="43"/>
  <c r="U1604" i="43"/>
  <c r="T1604" i="43"/>
  <c r="S1604" i="43"/>
  <c r="M1604" i="43"/>
  <c r="AL1603" i="43"/>
  <c r="AE1603" i="43"/>
  <c r="AE1653" i="43" s="1"/>
  <c r="AE1659" i="43" s="1"/>
  <c r="X1603" i="43"/>
  <c r="W1603" i="43"/>
  <c r="W1653" i="43" s="1"/>
  <c r="W1659" i="43" s="1"/>
  <c r="V1603" i="43"/>
  <c r="U1603" i="43"/>
  <c r="T1603" i="43"/>
  <c r="S1603" i="43"/>
  <c r="S1653" i="43" s="1"/>
  <c r="S1659" i="43" s="1"/>
  <c r="M1603" i="43"/>
  <c r="AB1597" i="43"/>
  <c r="Q1597" i="43"/>
  <c r="Q1676" i="43" s="1"/>
  <c r="O1597" i="43"/>
  <c r="O1676" i="43" s="1"/>
  <c r="AL1596" i="43"/>
  <c r="AK1596" i="43"/>
  <c r="AJ1596" i="43"/>
  <c r="AI1596" i="43"/>
  <c r="AH1596" i="43"/>
  <c r="AD1596" i="43"/>
  <c r="AC1596" i="43"/>
  <c r="AC1597" i="43" s="1"/>
  <c r="AB1596" i="43"/>
  <c r="AA1596" i="43"/>
  <c r="AA1597" i="43" s="1"/>
  <c r="AA1676" i="43" s="1"/>
  <c r="T1596" i="43"/>
  <c r="R1596" i="43"/>
  <c r="Q1596" i="43"/>
  <c r="P1596" i="43"/>
  <c r="O1596" i="43"/>
  <c r="L1596" i="43"/>
  <c r="L1597" i="43" s="1"/>
  <c r="K1596" i="43"/>
  <c r="J1596" i="43"/>
  <c r="I1596" i="43"/>
  <c r="AL1595" i="43"/>
  <c r="AE1595" i="43"/>
  <c r="W1595" i="43"/>
  <c r="V1595" i="43"/>
  <c r="U1595" i="43"/>
  <c r="X1595" i="43" s="1"/>
  <c r="T1595" i="43"/>
  <c r="S1595" i="43"/>
  <c r="S1596" i="43" s="1"/>
  <c r="M1595" i="43"/>
  <c r="AL1594" i="43"/>
  <c r="AE1594" i="43"/>
  <c r="W1594" i="43"/>
  <c r="V1594" i="43"/>
  <c r="U1594" i="43"/>
  <c r="X1594" i="43" s="1"/>
  <c r="T1594" i="43"/>
  <c r="S1594" i="43"/>
  <c r="M1594" i="43"/>
  <c r="M1596" i="43" s="1"/>
  <c r="M1597" i="43" s="1"/>
  <c r="AL1593" i="43"/>
  <c r="AE1593" i="43"/>
  <c r="AE1596" i="43" s="1"/>
  <c r="X1593" i="43"/>
  <c r="W1593" i="43"/>
  <c r="V1593" i="43"/>
  <c r="V1596" i="43" s="1"/>
  <c r="U1593" i="43"/>
  <c r="U1596" i="43" s="1"/>
  <c r="T1593" i="43"/>
  <c r="S1593" i="43"/>
  <c r="M1593" i="43"/>
  <c r="AK1591" i="43"/>
  <c r="AK1597" i="43" s="1"/>
  <c r="AK1676" i="43" s="1"/>
  <c r="AJ1591" i="43"/>
  <c r="AJ1597" i="43" s="1"/>
  <c r="AJ1676" i="43" s="1"/>
  <c r="AI1591" i="43"/>
  <c r="AI1597" i="43" s="1"/>
  <c r="AI1676" i="43" s="1"/>
  <c r="AH1591" i="43"/>
  <c r="AH1597" i="43" s="1"/>
  <c r="AD1591" i="43"/>
  <c r="AD1597" i="43" s="1"/>
  <c r="AD1676" i="43" s="1"/>
  <c r="AC1591" i="43"/>
  <c r="AB1591" i="43"/>
  <c r="AA1591" i="43"/>
  <c r="U1591" i="43"/>
  <c r="U1597" i="43" s="1"/>
  <c r="T1591" i="43"/>
  <c r="T1597" i="43" s="1"/>
  <c r="R1591" i="43"/>
  <c r="R1597" i="43" s="1"/>
  <c r="R1676" i="43" s="1"/>
  <c r="Q1591" i="43"/>
  <c r="P1591" i="43"/>
  <c r="O1591" i="43"/>
  <c r="M1591" i="43"/>
  <c r="L1591" i="43"/>
  <c r="K1591" i="43"/>
  <c r="K1597" i="43" s="1"/>
  <c r="K1676" i="43" s="1"/>
  <c r="J1591" i="43"/>
  <c r="J1597" i="43" s="1"/>
  <c r="J1676" i="43" s="1"/>
  <c r="I1591" i="43"/>
  <c r="I1597" i="43" s="1"/>
  <c r="AL1590" i="43"/>
  <c r="AE1590" i="43"/>
  <c r="AE1591" i="43" s="1"/>
  <c r="AE1597" i="43" s="1"/>
  <c r="AE1676" i="43" s="1"/>
  <c r="W1590" i="43"/>
  <c r="W1591" i="43" s="1"/>
  <c r="W1597" i="43" s="1"/>
  <c r="V1590" i="43"/>
  <c r="U1590" i="43"/>
  <c r="X1590" i="43" s="1"/>
  <c r="T1590" i="43"/>
  <c r="S1590" i="43"/>
  <c r="M1590" i="43"/>
  <c r="AL1589" i="43"/>
  <c r="AE1589" i="43"/>
  <c r="W1589" i="43"/>
  <c r="V1589" i="43"/>
  <c r="X1589" i="43" s="1"/>
  <c r="U1589" i="43"/>
  <c r="T1589" i="43"/>
  <c r="S1589" i="43"/>
  <c r="M1589" i="43"/>
  <c r="AL1588" i="43"/>
  <c r="AL1591" i="43" s="1"/>
  <c r="AL1597" i="43" s="1"/>
  <c r="AE1588" i="43"/>
  <c r="W1588" i="43"/>
  <c r="V1588" i="43"/>
  <c r="V1591" i="43" s="1"/>
  <c r="V1597" i="43" s="1"/>
  <c r="U1588" i="43"/>
  <c r="X1588" i="43" s="1"/>
  <c r="T1588" i="43"/>
  <c r="S1588" i="43"/>
  <c r="S1591" i="43" s="1"/>
  <c r="S1597" i="43" s="1"/>
  <c r="S1676" i="43" s="1"/>
  <c r="M1588" i="43"/>
  <c r="AK1578" i="43"/>
  <c r="AJ1578" i="43"/>
  <c r="AI1578" i="43"/>
  <c r="AH1578" i="43"/>
  <c r="AD1578" i="43"/>
  <c r="AC1578" i="43"/>
  <c r="AB1578" i="43"/>
  <c r="AA1578" i="43"/>
  <c r="Y1578" i="43"/>
  <c r="U1578" i="43"/>
  <c r="R1578" i="43"/>
  <c r="Q1578" i="43"/>
  <c r="P1578" i="43"/>
  <c r="O1578" i="43"/>
  <c r="M1578" i="43"/>
  <c r="L1578" i="43"/>
  <c r="K1578" i="43"/>
  <c r="J1578" i="43"/>
  <c r="I1578" i="43"/>
  <c r="AL1577" i="43"/>
  <c r="AE1577" i="43"/>
  <c r="W1577" i="43"/>
  <c r="V1577" i="43"/>
  <c r="U1577" i="43"/>
  <c r="X1577" i="43" s="1"/>
  <c r="T1577" i="43"/>
  <c r="S1577" i="43"/>
  <c r="M1577" i="43"/>
  <c r="AL1576" i="43"/>
  <c r="AE1576" i="43"/>
  <c r="W1576" i="43"/>
  <c r="V1576" i="43"/>
  <c r="X1576" i="43" s="1"/>
  <c r="U1576" i="43"/>
  <c r="T1576" i="43"/>
  <c r="S1576" i="43"/>
  <c r="M1576" i="43"/>
  <c r="AL1575" i="43"/>
  <c r="AE1575" i="43"/>
  <c r="W1575" i="43"/>
  <c r="V1575" i="43"/>
  <c r="U1575" i="43"/>
  <c r="X1575" i="43" s="1"/>
  <c r="T1575" i="43"/>
  <c r="S1575" i="43"/>
  <c r="M1575" i="43"/>
  <c r="AL1574" i="43"/>
  <c r="AE1574" i="43"/>
  <c r="W1574" i="43"/>
  <c r="V1574" i="43"/>
  <c r="X1574" i="43" s="1"/>
  <c r="U1574" i="43"/>
  <c r="T1574" i="43"/>
  <c r="S1574" i="43"/>
  <c r="M1574" i="43"/>
  <c r="AL1573" i="43"/>
  <c r="AE1573" i="43"/>
  <c r="W1573" i="43"/>
  <c r="V1573" i="43"/>
  <c r="U1573" i="43"/>
  <c r="X1573" i="43" s="1"/>
  <c r="T1573" i="43"/>
  <c r="S1573" i="43"/>
  <c r="M1573" i="43"/>
  <c r="AL1572" i="43"/>
  <c r="AE1572" i="43"/>
  <c r="W1572" i="43"/>
  <c r="V1572" i="43"/>
  <c r="X1572" i="43" s="1"/>
  <c r="U1572" i="43"/>
  <c r="T1572" i="43"/>
  <c r="S1572" i="43"/>
  <c r="M1572" i="43"/>
  <c r="AL1571" i="43"/>
  <c r="AE1571" i="43"/>
  <c r="W1571" i="43"/>
  <c r="V1571" i="43"/>
  <c r="U1571" i="43"/>
  <c r="X1571" i="43" s="1"/>
  <c r="T1571" i="43"/>
  <c r="S1571" i="43"/>
  <c r="M1571" i="43"/>
  <c r="AL1570" i="43"/>
  <c r="AE1570" i="43"/>
  <c r="W1570" i="43"/>
  <c r="V1570" i="43"/>
  <c r="X1570" i="43" s="1"/>
  <c r="U1570" i="43"/>
  <c r="T1570" i="43"/>
  <c r="S1570" i="43"/>
  <c r="M1570" i="43"/>
  <c r="AL1569" i="43"/>
  <c r="AE1569" i="43"/>
  <c r="W1569" i="43"/>
  <c r="V1569" i="43"/>
  <c r="U1569" i="43"/>
  <c r="X1569" i="43" s="1"/>
  <c r="T1569" i="43"/>
  <c r="S1569" i="43"/>
  <c r="M1569" i="43"/>
  <c r="AL1568" i="43"/>
  <c r="AE1568" i="43"/>
  <c r="W1568" i="43"/>
  <c r="V1568" i="43"/>
  <c r="X1568" i="43" s="1"/>
  <c r="U1568" i="43"/>
  <c r="T1568" i="43"/>
  <c r="S1568" i="43"/>
  <c r="M1568" i="43"/>
  <c r="AL1567" i="43"/>
  <c r="AE1567" i="43"/>
  <c r="W1567" i="43"/>
  <c r="V1567" i="43"/>
  <c r="U1567" i="43"/>
  <c r="X1567" i="43" s="1"/>
  <c r="T1567" i="43"/>
  <c r="S1567" i="43"/>
  <c r="M1567" i="43"/>
  <c r="AL1566" i="43"/>
  <c r="AE1566" i="43"/>
  <c r="W1566" i="43"/>
  <c r="V1566" i="43"/>
  <c r="X1566" i="43" s="1"/>
  <c r="U1566" i="43"/>
  <c r="T1566" i="43"/>
  <c r="S1566" i="43"/>
  <c r="M1566" i="43"/>
  <c r="AL1565" i="43"/>
  <c r="AE1565" i="43"/>
  <c r="W1565" i="43"/>
  <c r="V1565" i="43"/>
  <c r="U1565" i="43"/>
  <c r="X1565" i="43" s="1"/>
  <c r="T1565" i="43"/>
  <c r="S1565" i="43"/>
  <c r="M1565" i="43"/>
  <c r="AL1564" i="43"/>
  <c r="AL1578" i="43" s="1"/>
  <c r="AE1564" i="43"/>
  <c r="W1564" i="43"/>
  <c r="V1564" i="43"/>
  <c r="X1564" i="43" s="1"/>
  <c r="U1564" i="43"/>
  <c r="T1564" i="43"/>
  <c r="S1564" i="43"/>
  <c r="M1564" i="43"/>
  <c r="AL1563" i="43"/>
  <c r="AE1563" i="43"/>
  <c r="W1563" i="43"/>
  <c r="W1578" i="43" s="1"/>
  <c r="V1563" i="43"/>
  <c r="U1563" i="43"/>
  <c r="X1563" i="43" s="1"/>
  <c r="T1563" i="43"/>
  <c r="S1563" i="43"/>
  <c r="M1563" i="43"/>
  <c r="AL1562" i="43"/>
  <c r="AE1562" i="43"/>
  <c r="AE1578" i="43" s="1"/>
  <c r="W1562" i="43"/>
  <c r="V1562" i="43"/>
  <c r="U1562" i="43"/>
  <c r="T1562" i="43"/>
  <c r="T1578" i="43" s="1"/>
  <c r="S1562" i="43"/>
  <c r="M1562" i="43"/>
  <c r="AC1558" i="43"/>
  <c r="O1558" i="43"/>
  <c r="L1558" i="43"/>
  <c r="AK1557" i="43"/>
  <c r="AJ1557" i="43"/>
  <c r="AI1557" i="43"/>
  <c r="AH1557" i="43"/>
  <c r="AD1557" i="43"/>
  <c r="AC1557" i="43"/>
  <c r="AB1557" i="43"/>
  <c r="AA1557" i="43"/>
  <c r="AA1558" i="43" s="1"/>
  <c r="U1557" i="43"/>
  <c r="R1557" i="43"/>
  <c r="Q1557" i="43"/>
  <c r="P1557" i="43"/>
  <c r="O1557" i="43"/>
  <c r="M1557" i="43"/>
  <c r="L1557" i="43"/>
  <c r="K1557" i="43"/>
  <c r="K1558" i="43" s="1"/>
  <c r="J1557" i="43"/>
  <c r="I1557" i="43"/>
  <c r="AL1556" i="43"/>
  <c r="AE1556" i="43"/>
  <c r="W1556" i="43"/>
  <c r="V1556" i="43"/>
  <c r="U1556" i="43"/>
  <c r="X1556" i="43" s="1"/>
  <c r="T1556" i="43"/>
  <c r="S1556" i="43"/>
  <c r="M1556" i="43"/>
  <c r="AL1555" i="43"/>
  <c r="AE1555" i="43"/>
  <c r="W1555" i="43"/>
  <c r="V1555" i="43"/>
  <c r="X1555" i="43" s="1"/>
  <c r="U1555" i="43"/>
  <c r="T1555" i="43"/>
  <c r="S1555" i="43"/>
  <c r="M1555" i="43"/>
  <c r="AL1554" i="43"/>
  <c r="AL1557" i="43" s="1"/>
  <c r="AE1554" i="43"/>
  <c r="AE1557" i="43" s="1"/>
  <c r="W1554" i="43"/>
  <c r="V1554" i="43"/>
  <c r="V1557" i="43" s="1"/>
  <c r="U1554" i="43"/>
  <c r="X1554" i="43" s="1"/>
  <c r="T1554" i="43"/>
  <c r="T1557" i="43" s="1"/>
  <c r="S1554" i="43"/>
  <c r="M1554" i="43"/>
  <c r="AK1552" i="43"/>
  <c r="AK1558" i="43" s="1"/>
  <c r="AJ1552" i="43"/>
  <c r="AJ1558" i="43" s="1"/>
  <c r="AI1552" i="43"/>
  <c r="AI1558" i="43" s="1"/>
  <c r="AH1552" i="43"/>
  <c r="AH1558" i="43" s="1"/>
  <c r="AD1552" i="43"/>
  <c r="AD1558" i="43" s="1"/>
  <c r="AC1552" i="43"/>
  <c r="AB1552" i="43"/>
  <c r="AB1558" i="43" s="1"/>
  <c r="AA1552" i="43"/>
  <c r="R1552" i="43"/>
  <c r="R1558" i="43" s="1"/>
  <c r="Q1552" i="43"/>
  <c r="Q1558" i="43" s="1"/>
  <c r="P1552" i="43"/>
  <c r="P1558" i="43" s="1"/>
  <c r="O1552" i="43"/>
  <c r="L1552" i="43"/>
  <c r="K1552" i="43"/>
  <c r="J1552" i="43"/>
  <c r="J1558" i="43" s="1"/>
  <c r="I1552" i="43"/>
  <c r="I1558" i="43" s="1"/>
  <c r="AL1550" i="43"/>
  <c r="AE1550" i="43"/>
  <c r="W1550" i="43"/>
  <c r="V1550" i="43"/>
  <c r="U1550" i="43"/>
  <c r="X1550" i="43" s="1"/>
  <c r="T1550" i="43"/>
  <c r="S1550" i="43"/>
  <c r="M1550" i="43"/>
  <c r="AL1549" i="43"/>
  <c r="AE1549" i="43"/>
  <c r="W1549" i="43"/>
  <c r="V1549" i="43"/>
  <c r="U1549" i="43"/>
  <c r="X1549" i="43" s="1"/>
  <c r="T1549" i="43"/>
  <c r="S1549" i="43"/>
  <c r="M1549" i="43"/>
  <c r="AL1548" i="43"/>
  <c r="AE1548" i="43"/>
  <c r="X1548" i="43"/>
  <c r="W1548" i="43"/>
  <c r="V1548" i="43"/>
  <c r="U1548" i="43"/>
  <c r="T1548" i="43"/>
  <c r="S1548" i="43"/>
  <c r="M1548" i="43"/>
  <c r="AL1547" i="43"/>
  <c r="AE1547" i="43"/>
  <c r="W1547" i="43"/>
  <c r="X1547" i="43" s="1"/>
  <c r="V1547" i="43"/>
  <c r="U1547" i="43"/>
  <c r="T1547" i="43"/>
  <c r="S1547" i="43"/>
  <c r="M1547" i="43"/>
  <c r="AL1546" i="43"/>
  <c r="AE1546" i="43"/>
  <c r="W1546" i="43"/>
  <c r="V1546" i="43"/>
  <c r="U1546" i="43"/>
  <c r="X1546" i="43" s="1"/>
  <c r="T1546" i="43"/>
  <c r="S1546" i="43"/>
  <c r="M1546" i="43"/>
  <c r="AL1545" i="43"/>
  <c r="AE1545" i="43"/>
  <c r="W1545" i="43"/>
  <c r="V1545" i="43"/>
  <c r="U1545" i="43"/>
  <c r="X1545" i="43" s="1"/>
  <c r="T1545" i="43"/>
  <c r="S1545" i="43"/>
  <c r="M1545" i="43"/>
  <c r="AL1544" i="43"/>
  <c r="AE1544" i="43"/>
  <c r="X1544" i="43"/>
  <c r="W1544" i="43"/>
  <c r="V1544" i="43"/>
  <c r="U1544" i="43"/>
  <c r="T1544" i="43"/>
  <c r="S1544" i="43"/>
  <c r="M1544" i="43"/>
  <c r="AL1543" i="43"/>
  <c r="AE1543" i="43"/>
  <c r="W1543" i="43"/>
  <c r="X1543" i="43" s="1"/>
  <c r="V1543" i="43"/>
  <c r="U1543" i="43"/>
  <c r="T1543" i="43"/>
  <c r="S1543" i="43"/>
  <c r="M1543" i="43"/>
  <c r="AL1542" i="43"/>
  <c r="AE1542" i="43"/>
  <c r="W1542" i="43"/>
  <c r="V1542" i="43"/>
  <c r="U1542" i="43"/>
  <c r="X1542" i="43" s="1"/>
  <c r="T1542" i="43"/>
  <c r="S1542" i="43"/>
  <c r="M1542" i="43"/>
  <c r="AL1541" i="43"/>
  <c r="AE1541" i="43"/>
  <c r="W1541" i="43"/>
  <c r="V1541" i="43"/>
  <c r="U1541" i="43"/>
  <c r="X1541" i="43" s="1"/>
  <c r="T1541" i="43"/>
  <c r="S1541" i="43"/>
  <c r="M1541" i="43"/>
  <c r="AL1540" i="43"/>
  <c r="AE1540" i="43"/>
  <c r="X1540" i="43"/>
  <c r="W1540" i="43"/>
  <c r="V1540" i="43"/>
  <c r="U1540" i="43"/>
  <c r="T1540" i="43"/>
  <c r="S1540" i="43"/>
  <c r="M1540" i="43"/>
  <c r="AL1539" i="43"/>
  <c r="AE1539" i="43"/>
  <c r="W1539" i="43"/>
  <c r="X1539" i="43" s="1"/>
  <c r="V1539" i="43"/>
  <c r="U1539" i="43"/>
  <c r="T1539" i="43"/>
  <c r="S1539" i="43"/>
  <c r="M1539" i="43"/>
  <c r="AL1538" i="43"/>
  <c r="AE1538" i="43"/>
  <c r="W1538" i="43"/>
  <c r="V1538" i="43"/>
  <c r="U1538" i="43"/>
  <c r="X1538" i="43" s="1"/>
  <c r="T1538" i="43"/>
  <c r="S1538" i="43"/>
  <c r="M1538" i="43"/>
  <c r="AL1537" i="43"/>
  <c r="AE1537" i="43"/>
  <c r="W1537" i="43"/>
  <c r="V1537" i="43"/>
  <c r="U1537" i="43"/>
  <c r="X1537" i="43" s="1"/>
  <c r="T1537" i="43"/>
  <c r="S1537" i="43"/>
  <c r="M1537" i="43"/>
  <c r="AL1536" i="43"/>
  <c r="AE1536" i="43"/>
  <c r="X1536" i="43"/>
  <c r="W1536" i="43"/>
  <c r="V1536" i="43"/>
  <c r="U1536" i="43"/>
  <c r="T1536" i="43"/>
  <c r="S1536" i="43"/>
  <c r="M1536" i="43"/>
  <c r="AL1535" i="43"/>
  <c r="AE1535" i="43"/>
  <c r="W1535" i="43"/>
  <c r="X1535" i="43" s="1"/>
  <c r="V1535" i="43"/>
  <c r="U1535" i="43"/>
  <c r="T1535" i="43"/>
  <c r="S1535" i="43"/>
  <c r="M1535" i="43"/>
  <c r="AL1534" i="43"/>
  <c r="AE1534" i="43"/>
  <c r="W1534" i="43"/>
  <c r="V1534" i="43"/>
  <c r="U1534" i="43"/>
  <c r="X1534" i="43" s="1"/>
  <c r="T1534" i="43"/>
  <c r="S1534" i="43"/>
  <c r="M1534" i="43"/>
  <c r="AL1533" i="43"/>
  <c r="AE1533" i="43"/>
  <c r="W1533" i="43"/>
  <c r="V1533" i="43"/>
  <c r="U1533" i="43"/>
  <c r="X1533" i="43" s="1"/>
  <c r="T1533" i="43"/>
  <c r="S1533" i="43"/>
  <c r="M1533" i="43"/>
  <c r="AL1532" i="43"/>
  <c r="AE1532" i="43"/>
  <c r="X1532" i="43"/>
  <c r="W1532" i="43"/>
  <c r="V1532" i="43"/>
  <c r="U1532" i="43"/>
  <c r="T1532" i="43"/>
  <c r="S1532" i="43"/>
  <c r="M1532" i="43"/>
  <c r="AL1531" i="43"/>
  <c r="AE1531" i="43"/>
  <c r="W1531" i="43"/>
  <c r="X1531" i="43" s="1"/>
  <c r="V1531" i="43"/>
  <c r="U1531" i="43"/>
  <c r="T1531" i="43"/>
  <c r="S1531" i="43"/>
  <c r="M1531" i="43"/>
  <c r="AL1530" i="43"/>
  <c r="AE1530" i="43"/>
  <c r="W1530" i="43"/>
  <c r="V1530" i="43"/>
  <c r="U1530" i="43"/>
  <c r="X1530" i="43" s="1"/>
  <c r="T1530" i="43"/>
  <c r="S1530" i="43"/>
  <c r="M1530" i="43"/>
  <c r="AL1529" i="43"/>
  <c r="AE1529" i="43"/>
  <c r="W1529" i="43"/>
  <c r="V1529" i="43"/>
  <c r="U1529" i="43"/>
  <c r="X1529" i="43" s="1"/>
  <c r="T1529" i="43"/>
  <c r="S1529" i="43"/>
  <c r="M1529" i="43"/>
  <c r="AL1528" i="43"/>
  <c r="AE1528" i="43"/>
  <c r="X1528" i="43"/>
  <c r="W1528" i="43"/>
  <c r="V1528" i="43"/>
  <c r="U1528" i="43"/>
  <c r="T1528" i="43"/>
  <c r="S1528" i="43"/>
  <c r="M1528" i="43"/>
  <c r="AL1527" i="43"/>
  <c r="AE1527" i="43"/>
  <c r="W1527" i="43"/>
  <c r="X1527" i="43" s="1"/>
  <c r="V1527" i="43"/>
  <c r="U1527" i="43"/>
  <c r="T1527" i="43"/>
  <c r="S1527" i="43"/>
  <c r="M1527" i="43"/>
  <c r="AL1526" i="43"/>
  <c r="AE1526" i="43"/>
  <c r="W1526" i="43"/>
  <c r="V1526" i="43"/>
  <c r="U1526" i="43"/>
  <c r="X1526" i="43" s="1"/>
  <c r="T1526" i="43"/>
  <c r="S1526" i="43"/>
  <c r="M1526" i="43"/>
  <c r="AL1525" i="43"/>
  <c r="AE1525" i="43"/>
  <c r="W1525" i="43"/>
  <c r="V1525" i="43"/>
  <c r="U1525" i="43"/>
  <c r="X1525" i="43" s="1"/>
  <c r="T1525" i="43"/>
  <c r="S1525" i="43"/>
  <c r="M1525" i="43"/>
  <c r="AL1524" i="43"/>
  <c r="AE1524" i="43"/>
  <c r="X1524" i="43"/>
  <c r="W1524" i="43"/>
  <c r="V1524" i="43"/>
  <c r="U1524" i="43"/>
  <c r="T1524" i="43"/>
  <c r="S1524" i="43"/>
  <c r="M1524" i="43"/>
  <c r="AL1523" i="43"/>
  <c r="AE1523" i="43"/>
  <c r="W1523" i="43"/>
  <c r="X1523" i="43" s="1"/>
  <c r="V1523" i="43"/>
  <c r="U1523" i="43"/>
  <c r="T1523" i="43"/>
  <c r="S1523" i="43"/>
  <c r="M1523" i="43"/>
  <c r="AL1522" i="43"/>
  <c r="AE1522" i="43"/>
  <c r="W1522" i="43"/>
  <c r="V1522" i="43"/>
  <c r="U1522" i="43"/>
  <c r="X1522" i="43" s="1"/>
  <c r="T1522" i="43"/>
  <c r="S1522" i="43"/>
  <c r="M1522" i="43"/>
  <c r="AL1521" i="43"/>
  <c r="AE1521" i="43"/>
  <c r="W1521" i="43"/>
  <c r="V1521" i="43"/>
  <c r="U1521" i="43"/>
  <c r="X1521" i="43" s="1"/>
  <c r="T1521" i="43"/>
  <c r="S1521" i="43"/>
  <c r="M1521" i="43"/>
  <c r="AL1520" i="43"/>
  <c r="AE1520" i="43"/>
  <c r="X1520" i="43"/>
  <c r="W1520" i="43"/>
  <c r="V1520" i="43"/>
  <c r="U1520" i="43"/>
  <c r="T1520" i="43"/>
  <c r="S1520" i="43"/>
  <c r="M1520" i="43"/>
  <c r="AL1519" i="43"/>
  <c r="AE1519" i="43"/>
  <c r="W1519" i="43"/>
  <c r="X1519" i="43" s="1"/>
  <c r="V1519" i="43"/>
  <c r="U1519" i="43"/>
  <c r="T1519" i="43"/>
  <c r="S1519" i="43"/>
  <c r="M1519" i="43"/>
  <c r="AL1518" i="43"/>
  <c r="AE1518" i="43"/>
  <c r="W1518" i="43"/>
  <c r="V1518" i="43"/>
  <c r="U1518" i="43"/>
  <c r="X1518" i="43" s="1"/>
  <c r="T1518" i="43"/>
  <c r="S1518" i="43"/>
  <c r="M1518" i="43"/>
  <c r="AL1517" i="43"/>
  <c r="AE1517" i="43"/>
  <c r="W1517" i="43"/>
  <c r="V1517" i="43"/>
  <c r="U1517" i="43"/>
  <c r="X1517" i="43" s="1"/>
  <c r="T1517" i="43"/>
  <c r="S1517" i="43"/>
  <c r="M1517" i="43"/>
  <c r="AL1516" i="43"/>
  <c r="AE1516" i="43"/>
  <c r="X1516" i="43"/>
  <c r="W1516" i="43"/>
  <c r="V1516" i="43"/>
  <c r="U1516" i="43"/>
  <c r="T1516" i="43"/>
  <c r="S1516" i="43"/>
  <c r="M1516" i="43"/>
  <c r="AL1515" i="43"/>
  <c r="AE1515" i="43"/>
  <c r="W1515" i="43"/>
  <c r="X1515" i="43" s="1"/>
  <c r="V1515" i="43"/>
  <c r="U1515" i="43"/>
  <c r="T1515" i="43"/>
  <c r="S1515" i="43"/>
  <c r="M1515" i="43"/>
  <c r="AL1514" i="43"/>
  <c r="AE1514" i="43"/>
  <c r="W1514" i="43"/>
  <c r="V1514" i="43"/>
  <c r="U1514" i="43"/>
  <c r="X1514" i="43" s="1"/>
  <c r="T1514" i="43"/>
  <c r="S1514" i="43"/>
  <c r="M1514" i="43"/>
  <c r="AL1513" i="43"/>
  <c r="AE1513" i="43"/>
  <c r="W1513" i="43"/>
  <c r="V1513" i="43"/>
  <c r="U1513" i="43"/>
  <c r="X1513" i="43" s="1"/>
  <c r="T1513" i="43"/>
  <c r="S1513" i="43"/>
  <c r="M1513" i="43"/>
  <c r="AL1512" i="43"/>
  <c r="AE1512" i="43"/>
  <c r="X1512" i="43"/>
  <c r="W1512" i="43"/>
  <c r="V1512" i="43"/>
  <c r="U1512" i="43"/>
  <c r="T1512" i="43"/>
  <c r="S1512" i="43"/>
  <c r="M1512" i="43"/>
  <c r="AL1511" i="43"/>
  <c r="AE1511" i="43"/>
  <c r="W1511" i="43"/>
  <c r="X1511" i="43" s="1"/>
  <c r="V1511" i="43"/>
  <c r="U1511" i="43"/>
  <c r="T1511" i="43"/>
  <c r="S1511" i="43"/>
  <c r="M1511" i="43"/>
  <c r="AL1510" i="43"/>
  <c r="AE1510" i="43"/>
  <c r="W1510" i="43"/>
  <c r="V1510" i="43"/>
  <c r="U1510" i="43"/>
  <c r="X1510" i="43" s="1"/>
  <c r="T1510" i="43"/>
  <c r="S1510" i="43"/>
  <c r="M1510" i="43"/>
  <c r="AL1509" i="43"/>
  <c r="AE1509" i="43"/>
  <c r="AE1552" i="43" s="1"/>
  <c r="W1509" i="43"/>
  <c r="W1552" i="43" s="1"/>
  <c r="W1558" i="43" s="1"/>
  <c r="V1509" i="43"/>
  <c r="V1552" i="43" s="1"/>
  <c r="U1509" i="43"/>
  <c r="X1509" i="43" s="1"/>
  <c r="T1509" i="43"/>
  <c r="S1509" i="43"/>
  <c r="S1552" i="43" s="1"/>
  <c r="M1509" i="43"/>
  <c r="M1552" i="43" s="1"/>
  <c r="M1558" i="43" s="1"/>
  <c r="AA1503" i="43"/>
  <c r="AA1579" i="43" s="1"/>
  <c r="W1503" i="43"/>
  <c r="L1503" i="43"/>
  <c r="L1579" i="43" s="1"/>
  <c r="J1503" i="43"/>
  <c r="J1579" i="43" s="1"/>
  <c r="I1503" i="43"/>
  <c r="AK1502" i="43"/>
  <c r="AJ1502" i="43"/>
  <c r="AI1502" i="43"/>
  <c r="AH1502" i="43"/>
  <c r="AE1502" i="43"/>
  <c r="AD1502" i="43"/>
  <c r="AC1502" i="43"/>
  <c r="AB1502" i="43"/>
  <c r="AA1502" i="43"/>
  <c r="V1502" i="43"/>
  <c r="U1502" i="43"/>
  <c r="S1502" i="43"/>
  <c r="R1502" i="43"/>
  <c r="Q1502" i="43"/>
  <c r="P1502" i="43"/>
  <c r="O1502" i="43"/>
  <c r="L1502" i="43"/>
  <c r="K1502" i="43"/>
  <c r="J1502" i="43"/>
  <c r="I1502" i="43"/>
  <c r="AL1501" i="43"/>
  <c r="AE1501" i="43"/>
  <c r="X1501" i="43"/>
  <c r="W1501" i="43"/>
  <c r="V1501" i="43"/>
  <c r="U1501" i="43"/>
  <c r="T1501" i="43"/>
  <c r="S1501" i="43"/>
  <c r="M1501" i="43"/>
  <c r="AL1500" i="43"/>
  <c r="AE1500" i="43"/>
  <c r="W1500" i="43"/>
  <c r="X1500" i="43" s="1"/>
  <c r="V1500" i="43"/>
  <c r="U1500" i="43"/>
  <c r="T1500" i="43"/>
  <c r="S1500" i="43"/>
  <c r="M1500" i="43"/>
  <c r="AL1499" i="43"/>
  <c r="AL1502" i="43" s="1"/>
  <c r="AL1503" i="43" s="1"/>
  <c r="AE1499" i="43"/>
  <c r="W1499" i="43"/>
  <c r="V1499" i="43"/>
  <c r="U1499" i="43"/>
  <c r="X1499" i="43" s="1"/>
  <c r="T1499" i="43"/>
  <c r="T1502" i="43" s="1"/>
  <c r="S1499" i="43"/>
  <c r="M1499" i="43"/>
  <c r="M1502" i="43" s="1"/>
  <c r="AL1497" i="43"/>
  <c r="AK1497" i="43"/>
  <c r="AK1503" i="43" s="1"/>
  <c r="AK1579" i="43" s="1"/>
  <c r="AJ1497" i="43"/>
  <c r="AJ1503" i="43" s="1"/>
  <c r="AI1497" i="43"/>
  <c r="AI1503" i="43" s="1"/>
  <c r="AH1497" i="43"/>
  <c r="AH1503" i="43" s="1"/>
  <c r="AH1579" i="43" s="1"/>
  <c r="AD1497" i="43"/>
  <c r="AD1503" i="43" s="1"/>
  <c r="AC1497" i="43"/>
  <c r="AC1503" i="43" s="1"/>
  <c r="AB1497" i="43"/>
  <c r="AA1497" i="43"/>
  <c r="W1497" i="43"/>
  <c r="T1497" i="43"/>
  <c r="T1503" i="43" s="1"/>
  <c r="R1497" i="43"/>
  <c r="R1503" i="43" s="1"/>
  <c r="Q1497" i="43"/>
  <c r="Q1503" i="43" s="1"/>
  <c r="Q1579" i="43" s="1"/>
  <c r="P1497" i="43"/>
  <c r="P1503" i="43" s="1"/>
  <c r="P1579" i="43" s="1"/>
  <c r="O1497" i="43"/>
  <c r="O1503" i="43" s="1"/>
  <c r="O1579" i="43" s="1"/>
  <c r="L1497" i="43"/>
  <c r="K1497" i="43"/>
  <c r="K1503" i="43" s="1"/>
  <c r="K1579" i="43" s="1"/>
  <c r="J1497" i="43"/>
  <c r="I1497" i="43"/>
  <c r="AL1496" i="43"/>
  <c r="AE1496" i="43"/>
  <c r="W1496" i="43"/>
  <c r="V1496" i="43"/>
  <c r="U1496" i="43"/>
  <c r="X1496" i="43" s="1"/>
  <c r="T1496" i="43"/>
  <c r="S1496" i="43"/>
  <c r="S1497" i="43" s="1"/>
  <c r="S1503" i="43" s="1"/>
  <c r="M1496" i="43"/>
  <c r="AL1495" i="43"/>
  <c r="AE1495" i="43"/>
  <c r="W1495" i="43"/>
  <c r="V1495" i="43"/>
  <c r="U1495" i="43"/>
  <c r="X1495" i="43" s="1"/>
  <c r="T1495" i="43"/>
  <c r="S1495" i="43"/>
  <c r="M1495" i="43"/>
  <c r="M1497" i="43" s="1"/>
  <c r="M1503" i="43" s="1"/>
  <c r="M1579" i="43" s="1"/>
  <c r="AL1494" i="43"/>
  <c r="AE1494" i="43"/>
  <c r="AE1497" i="43" s="1"/>
  <c r="AE1503" i="43" s="1"/>
  <c r="X1494" i="43"/>
  <c r="X1497" i="43" s="1"/>
  <c r="X1503" i="43" s="1"/>
  <c r="W1494" i="43"/>
  <c r="V1494" i="43"/>
  <c r="V1497" i="43" s="1"/>
  <c r="V1503" i="43" s="1"/>
  <c r="U1494" i="43"/>
  <c r="U1497" i="43" s="1"/>
  <c r="U1503" i="43" s="1"/>
  <c r="T1494" i="43"/>
  <c r="S1494" i="43"/>
  <c r="M1494" i="43"/>
  <c r="AK1484" i="43"/>
  <c r="AJ1484" i="43"/>
  <c r="AI1484" i="43"/>
  <c r="AH1484" i="43"/>
  <c r="AF1484" i="43"/>
  <c r="AD1484" i="43"/>
  <c r="AC1484" i="43"/>
  <c r="AB1484" i="43"/>
  <c r="AA1484" i="43"/>
  <c r="Y1484" i="43"/>
  <c r="W1484" i="43"/>
  <c r="U1484" i="43"/>
  <c r="R1484" i="43"/>
  <c r="Q1484" i="43"/>
  <c r="P1484" i="43"/>
  <c r="O1484" i="43"/>
  <c r="M1484" i="43"/>
  <c r="L1484" i="43"/>
  <c r="K1484" i="43"/>
  <c r="J1484" i="43"/>
  <c r="I1484" i="43"/>
  <c r="AL1482" i="43"/>
  <c r="AE1482" i="43"/>
  <c r="W1482" i="43"/>
  <c r="V1482" i="43"/>
  <c r="U1482" i="43"/>
  <c r="X1482" i="43" s="1"/>
  <c r="T1482" i="43"/>
  <c r="S1482" i="43"/>
  <c r="M1482" i="43"/>
  <c r="AL1481" i="43"/>
  <c r="AE1481" i="43"/>
  <c r="W1481" i="43"/>
  <c r="V1481" i="43"/>
  <c r="X1481" i="43" s="1"/>
  <c r="U1481" i="43"/>
  <c r="T1481" i="43"/>
  <c r="S1481" i="43"/>
  <c r="M1481" i="43"/>
  <c r="AL1480" i="43"/>
  <c r="AE1480" i="43"/>
  <c r="W1480" i="43"/>
  <c r="V1480" i="43"/>
  <c r="U1480" i="43"/>
  <c r="X1480" i="43" s="1"/>
  <c r="T1480" i="43"/>
  <c r="S1480" i="43"/>
  <c r="M1480" i="43"/>
  <c r="AL1479" i="43"/>
  <c r="AE1479" i="43"/>
  <c r="W1479" i="43"/>
  <c r="V1479" i="43"/>
  <c r="U1479" i="43"/>
  <c r="X1479" i="43" s="1"/>
  <c r="T1479" i="43"/>
  <c r="S1479" i="43"/>
  <c r="M1479" i="43"/>
  <c r="AL1478" i="43"/>
  <c r="AE1478" i="43"/>
  <c r="W1478" i="43"/>
  <c r="V1478" i="43"/>
  <c r="U1478" i="43"/>
  <c r="X1478" i="43" s="1"/>
  <c r="T1478" i="43"/>
  <c r="S1478" i="43"/>
  <c r="M1478" i="43"/>
  <c r="AL1477" i="43"/>
  <c r="AE1477" i="43"/>
  <c r="W1477" i="43"/>
  <c r="V1477" i="43"/>
  <c r="X1477" i="43" s="1"/>
  <c r="U1477" i="43"/>
  <c r="T1477" i="43"/>
  <c r="S1477" i="43"/>
  <c r="M1477" i="43"/>
  <c r="AL1476" i="43"/>
  <c r="AE1476" i="43"/>
  <c r="W1476" i="43"/>
  <c r="V1476" i="43"/>
  <c r="U1476" i="43"/>
  <c r="T1476" i="43"/>
  <c r="S1476" i="43"/>
  <c r="M1476" i="43"/>
  <c r="AL1475" i="43"/>
  <c r="AE1475" i="43"/>
  <c r="W1475" i="43"/>
  <c r="V1475" i="43"/>
  <c r="U1475" i="43"/>
  <c r="X1475" i="43" s="1"/>
  <c r="T1475" i="43"/>
  <c r="S1475" i="43"/>
  <c r="M1475" i="43"/>
  <c r="AL1474" i="43"/>
  <c r="AE1474" i="43"/>
  <c r="W1474" i="43"/>
  <c r="V1474" i="43"/>
  <c r="U1474" i="43"/>
  <c r="X1474" i="43" s="1"/>
  <c r="T1474" i="43"/>
  <c r="S1474" i="43"/>
  <c r="M1474" i="43"/>
  <c r="AL1473" i="43"/>
  <c r="AE1473" i="43"/>
  <c r="W1473" i="43"/>
  <c r="V1473" i="43"/>
  <c r="X1473" i="43" s="1"/>
  <c r="U1473" i="43"/>
  <c r="T1473" i="43"/>
  <c r="S1473" i="43"/>
  <c r="M1473" i="43"/>
  <c r="AL1472" i="43"/>
  <c r="AE1472" i="43"/>
  <c r="W1472" i="43"/>
  <c r="V1472" i="43"/>
  <c r="U1472" i="43"/>
  <c r="X1472" i="43" s="1"/>
  <c r="T1472" i="43"/>
  <c r="S1472" i="43"/>
  <c r="M1472" i="43"/>
  <c r="AL1471" i="43"/>
  <c r="AE1471" i="43"/>
  <c r="W1471" i="43"/>
  <c r="V1471" i="43"/>
  <c r="U1471" i="43"/>
  <c r="X1471" i="43" s="1"/>
  <c r="T1471" i="43"/>
  <c r="S1471" i="43"/>
  <c r="M1471" i="43"/>
  <c r="AL1470" i="43"/>
  <c r="AE1470" i="43"/>
  <c r="W1470" i="43"/>
  <c r="V1470" i="43"/>
  <c r="U1470" i="43"/>
  <c r="X1470" i="43" s="1"/>
  <c r="T1470" i="43"/>
  <c r="S1470" i="43"/>
  <c r="M1470" i="43"/>
  <c r="AL1469" i="43"/>
  <c r="AE1469" i="43"/>
  <c r="W1469" i="43"/>
  <c r="V1469" i="43"/>
  <c r="X1469" i="43" s="1"/>
  <c r="U1469" i="43"/>
  <c r="T1469" i="43"/>
  <c r="S1469" i="43"/>
  <c r="M1469" i="43"/>
  <c r="AL1468" i="43"/>
  <c r="AE1468" i="43"/>
  <c r="W1468" i="43"/>
  <c r="V1468" i="43"/>
  <c r="U1468" i="43"/>
  <c r="X1468" i="43" s="1"/>
  <c r="T1468" i="43"/>
  <c r="S1468" i="43"/>
  <c r="M1468" i="43"/>
  <c r="AL1467" i="43"/>
  <c r="AE1467" i="43"/>
  <c r="W1467" i="43"/>
  <c r="V1467" i="43"/>
  <c r="X1467" i="43" s="1"/>
  <c r="U1467" i="43"/>
  <c r="T1467" i="43"/>
  <c r="S1467" i="43"/>
  <c r="M1467" i="43"/>
  <c r="AL1466" i="43"/>
  <c r="AE1466" i="43"/>
  <c r="W1466" i="43"/>
  <c r="V1466" i="43"/>
  <c r="U1466" i="43"/>
  <c r="X1466" i="43" s="1"/>
  <c r="T1466" i="43"/>
  <c r="S1466" i="43"/>
  <c r="M1466" i="43"/>
  <c r="AL1465" i="43"/>
  <c r="AE1465" i="43"/>
  <c r="W1465" i="43"/>
  <c r="V1465" i="43"/>
  <c r="X1465" i="43" s="1"/>
  <c r="U1465" i="43"/>
  <c r="T1465" i="43"/>
  <c r="S1465" i="43"/>
  <c r="M1465" i="43"/>
  <c r="AL1464" i="43"/>
  <c r="AE1464" i="43"/>
  <c r="W1464" i="43"/>
  <c r="V1464" i="43"/>
  <c r="U1464" i="43"/>
  <c r="T1464" i="43"/>
  <c r="S1464" i="43"/>
  <c r="M1464" i="43"/>
  <c r="AL1463" i="43"/>
  <c r="AE1463" i="43"/>
  <c r="W1463" i="43"/>
  <c r="V1463" i="43"/>
  <c r="X1463" i="43" s="1"/>
  <c r="U1463" i="43"/>
  <c r="T1463" i="43"/>
  <c r="S1463" i="43"/>
  <c r="M1463" i="43"/>
  <c r="AL1462" i="43"/>
  <c r="AE1462" i="43"/>
  <c r="W1462" i="43"/>
  <c r="V1462" i="43"/>
  <c r="U1462" i="43"/>
  <c r="X1462" i="43" s="1"/>
  <c r="T1462" i="43"/>
  <c r="S1462" i="43"/>
  <c r="M1462" i="43"/>
  <c r="AL1461" i="43"/>
  <c r="AE1461" i="43"/>
  <c r="W1461" i="43"/>
  <c r="V1461" i="43"/>
  <c r="X1461" i="43" s="1"/>
  <c r="U1461" i="43"/>
  <c r="T1461" i="43"/>
  <c r="S1461" i="43"/>
  <c r="M1461" i="43"/>
  <c r="AL1460" i="43"/>
  <c r="AE1460" i="43"/>
  <c r="W1460" i="43"/>
  <c r="V1460" i="43"/>
  <c r="U1460" i="43"/>
  <c r="X1460" i="43" s="1"/>
  <c r="T1460" i="43"/>
  <c r="T1484" i="43" s="1"/>
  <c r="S1460" i="43"/>
  <c r="M1460" i="43"/>
  <c r="AL1459" i="43"/>
  <c r="AE1459" i="43"/>
  <c r="W1459" i="43"/>
  <c r="V1459" i="43"/>
  <c r="X1459" i="43" s="1"/>
  <c r="U1459" i="43"/>
  <c r="T1459" i="43"/>
  <c r="S1459" i="43"/>
  <c r="M1459" i="43"/>
  <c r="AL1458" i="43"/>
  <c r="AL1484" i="43" s="1"/>
  <c r="AE1458" i="43"/>
  <c r="W1458" i="43"/>
  <c r="V1458" i="43"/>
  <c r="V1484" i="43" s="1"/>
  <c r="U1458" i="43"/>
  <c r="X1458" i="43" s="1"/>
  <c r="T1458" i="43"/>
  <c r="S1458" i="43"/>
  <c r="S1484" i="43" s="1"/>
  <c r="M1458" i="43"/>
  <c r="AK1454" i="43"/>
  <c r="AH1454" i="43"/>
  <c r="R1454" i="43"/>
  <c r="AL1453" i="43"/>
  <c r="AK1453" i="43"/>
  <c r="AJ1453" i="43"/>
  <c r="AI1453" i="43"/>
  <c r="AI1454" i="43" s="1"/>
  <c r="AH1453" i="43"/>
  <c r="AD1453" i="43"/>
  <c r="AC1453" i="43"/>
  <c r="AB1453" i="43"/>
  <c r="AA1453" i="43"/>
  <c r="U1453" i="43"/>
  <c r="T1453" i="43"/>
  <c r="R1453" i="43"/>
  <c r="Q1453" i="43"/>
  <c r="P1453" i="43"/>
  <c r="O1453" i="43"/>
  <c r="M1453" i="43"/>
  <c r="L1453" i="43"/>
  <c r="K1453" i="43"/>
  <c r="J1453" i="43"/>
  <c r="I1453" i="43"/>
  <c r="AL1452" i="43"/>
  <c r="AE1452" i="43"/>
  <c r="W1452" i="43"/>
  <c r="V1452" i="43"/>
  <c r="U1452" i="43"/>
  <c r="X1452" i="43" s="1"/>
  <c r="T1452" i="43"/>
  <c r="S1452" i="43"/>
  <c r="M1452" i="43"/>
  <c r="AL1451" i="43"/>
  <c r="AE1451" i="43"/>
  <c r="W1451" i="43"/>
  <c r="V1451" i="43"/>
  <c r="U1451" i="43"/>
  <c r="X1451" i="43" s="1"/>
  <c r="T1451" i="43"/>
  <c r="S1451" i="43"/>
  <c r="M1451" i="43"/>
  <c r="AL1450" i="43"/>
  <c r="AE1450" i="43"/>
  <c r="W1450" i="43"/>
  <c r="V1450" i="43"/>
  <c r="X1450" i="43" s="1"/>
  <c r="U1450" i="43"/>
  <c r="T1450" i="43"/>
  <c r="S1450" i="43"/>
  <c r="S1453" i="43" s="1"/>
  <c r="M1450" i="43"/>
  <c r="AK1448" i="43"/>
  <c r="AJ1448" i="43"/>
  <c r="AJ1454" i="43" s="1"/>
  <c r="AI1448" i="43"/>
  <c r="AH1448" i="43"/>
  <c r="AD1448" i="43"/>
  <c r="AD1454" i="43" s="1"/>
  <c r="AC1448" i="43"/>
  <c r="AC1454" i="43" s="1"/>
  <c r="AB1448" i="43"/>
  <c r="AB1454" i="43" s="1"/>
  <c r="AA1448" i="43"/>
  <c r="AA1454" i="43" s="1"/>
  <c r="V1448" i="43"/>
  <c r="R1448" i="43"/>
  <c r="Q1448" i="43"/>
  <c r="Q1454" i="43" s="1"/>
  <c r="P1448" i="43"/>
  <c r="P1454" i="43" s="1"/>
  <c r="O1448" i="43"/>
  <c r="O1454" i="43" s="1"/>
  <c r="L1448" i="43"/>
  <c r="L1454" i="43" s="1"/>
  <c r="K1448" i="43"/>
  <c r="K1454" i="43" s="1"/>
  <c r="J1448" i="43"/>
  <c r="J1454" i="43" s="1"/>
  <c r="I1448" i="43"/>
  <c r="I1454" i="43" s="1"/>
  <c r="AL1446" i="43"/>
  <c r="AE1446" i="43"/>
  <c r="W1446" i="43"/>
  <c r="V1446" i="43"/>
  <c r="U1446" i="43"/>
  <c r="X1446" i="43" s="1"/>
  <c r="T1446" i="43"/>
  <c r="S1446" i="43"/>
  <c r="M1446" i="43"/>
  <c r="AL1445" i="43"/>
  <c r="AE1445" i="43"/>
  <c r="W1445" i="43"/>
  <c r="X1445" i="43" s="1"/>
  <c r="V1445" i="43"/>
  <c r="U1445" i="43"/>
  <c r="T1445" i="43"/>
  <c r="S1445" i="43"/>
  <c r="M1445" i="43"/>
  <c r="AL1444" i="43"/>
  <c r="AE1444" i="43"/>
  <c r="W1444" i="43"/>
  <c r="V1444" i="43"/>
  <c r="U1444" i="43"/>
  <c r="T1444" i="43"/>
  <c r="S1444" i="43"/>
  <c r="M1444" i="43"/>
  <c r="AL1443" i="43"/>
  <c r="AE1443" i="43"/>
  <c r="W1443" i="43"/>
  <c r="X1443" i="43" s="1"/>
  <c r="V1443" i="43"/>
  <c r="U1443" i="43"/>
  <c r="T1443" i="43"/>
  <c r="S1443" i="43"/>
  <c r="M1443" i="43"/>
  <c r="AL1442" i="43"/>
  <c r="AE1442" i="43"/>
  <c r="W1442" i="43"/>
  <c r="V1442" i="43"/>
  <c r="U1442" i="43"/>
  <c r="X1442" i="43" s="1"/>
  <c r="T1442" i="43"/>
  <c r="S1442" i="43"/>
  <c r="M1442" i="43"/>
  <c r="AL1441" i="43"/>
  <c r="AE1441" i="43"/>
  <c r="W1441" i="43"/>
  <c r="X1441" i="43" s="1"/>
  <c r="V1441" i="43"/>
  <c r="U1441" i="43"/>
  <c r="T1441" i="43"/>
  <c r="S1441" i="43"/>
  <c r="M1441" i="43"/>
  <c r="AL1440" i="43"/>
  <c r="AE1440" i="43"/>
  <c r="W1440" i="43"/>
  <c r="V1440" i="43"/>
  <c r="U1440" i="43"/>
  <c r="X1440" i="43" s="1"/>
  <c r="T1440" i="43"/>
  <c r="S1440" i="43"/>
  <c r="M1440" i="43"/>
  <c r="AL1439" i="43"/>
  <c r="AE1439" i="43"/>
  <c r="W1439" i="43"/>
  <c r="X1439" i="43" s="1"/>
  <c r="V1439" i="43"/>
  <c r="U1439" i="43"/>
  <c r="T1439" i="43"/>
  <c r="S1439" i="43"/>
  <c r="M1439" i="43"/>
  <c r="AL1438" i="43"/>
  <c r="AE1438" i="43"/>
  <c r="W1438" i="43"/>
  <c r="V1438" i="43"/>
  <c r="U1438" i="43"/>
  <c r="X1438" i="43" s="1"/>
  <c r="T1438" i="43"/>
  <c r="S1438" i="43"/>
  <c r="M1438" i="43"/>
  <c r="AL1437" i="43"/>
  <c r="AE1437" i="43"/>
  <c r="W1437" i="43"/>
  <c r="X1437" i="43" s="1"/>
  <c r="V1437" i="43"/>
  <c r="U1437" i="43"/>
  <c r="T1437" i="43"/>
  <c r="S1437" i="43"/>
  <c r="M1437" i="43"/>
  <c r="AL1436" i="43"/>
  <c r="AE1436" i="43"/>
  <c r="W1436" i="43"/>
  <c r="V1436" i="43"/>
  <c r="U1436" i="43"/>
  <c r="X1436" i="43" s="1"/>
  <c r="T1436" i="43"/>
  <c r="S1436" i="43"/>
  <c r="M1436" i="43"/>
  <c r="AL1435" i="43"/>
  <c r="AE1435" i="43"/>
  <c r="W1435" i="43"/>
  <c r="X1435" i="43" s="1"/>
  <c r="V1435" i="43"/>
  <c r="U1435" i="43"/>
  <c r="T1435" i="43"/>
  <c r="S1435" i="43"/>
  <c r="M1435" i="43"/>
  <c r="AL1434" i="43"/>
  <c r="AE1434" i="43"/>
  <c r="W1434" i="43"/>
  <c r="V1434" i="43"/>
  <c r="U1434" i="43"/>
  <c r="X1434" i="43" s="1"/>
  <c r="T1434" i="43"/>
  <c r="S1434" i="43"/>
  <c r="M1434" i="43"/>
  <c r="AL1433" i="43"/>
  <c r="AE1433" i="43"/>
  <c r="W1433" i="43"/>
  <c r="X1433" i="43" s="1"/>
  <c r="V1433" i="43"/>
  <c r="U1433" i="43"/>
  <c r="T1433" i="43"/>
  <c r="S1433" i="43"/>
  <c r="M1433" i="43"/>
  <c r="AL1432" i="43"/>
  <c r="AE1432" i="43"/>
  <c r="W1432" i="43"/>
  <c r="V1432" i="43"/>
  <c r="U1432" i="43"/>
  <c r="T1432" i="43"/>
  <c r="S1432" i="43"/>
  <c r="M1432" i="43"/>
  <c r="AL1431" i="43"/>
  <c r="AE1431" i="43"/>
  <c r="W1431" i="43"/>
  <c r="X1431" i="43" s="1"/>
  <c r="V1431" i="43"/>
  <c r="U1431" i="43"/>
  <c r="T1431" i="43"/>
  <c r="S1431" i="43"/>
  <c r="M1431" i="43"/>
  <c r="AL1430" i="43"/>
  <c r="AE1430" i="43"/>
  <c r="W1430" i="43"/>
  <c r="V1430" i="43"/>
  <c r="U1430" i="43"/>
  <c r="X1430" i="43" s="1"/>
  <c r="T1430" i="43"/>
  <c r="S1430" i="43"/>
  <c r="M1430" i="43"/>
  <c r="AL1429" i="43"/>
  <c r="AE1429" i="43"/>
  <c r="W1429" i="43"/>
  <c r="X1429" i="43" s="1"/>
  <c r="V1429" i="43"/>
  <c r="U1429" i="43"/>
  <c r="T1429" i="43"/>
  <c r="S1429" i="43"/>
  <c r="M1429" i="43"/>
  <c r="AL1428" i="43"/>
  <c r="AE1428" i="43"/>
  <c r="W1428" i="43"/>
  <c r="V1428" i="43"/>
  <c r="U1428" i="43"/>
  <c r="X1428" i="43" s="1"/>
  <c r="T1428" i="43"/>
  <c r="S1428" i="43"/>
  <c r="M1428" i="43"/>
  <c r="AL1427" i="43"/>
  <c r="AE1427" i="43"/>
  <c r="W1427" i="43"/>
  <c r="X1427" i="43" s="1"/>
  <c r="V1427" i="43"/>
  <c r="U1427" i="43"/>
  <c r="T1427" i="43"/>
  <c r="S1427" i="43"/>
  <c r="M1427" i="43"/>
  <c r="AL1426" i="43"/>
  <c r="AE1426" i="43"/>
  <c r="W1426" i="43"/>
  <c r="V1426" i="43"/>
  <c r="U1426" i="43"/>
  <c r="X1426" i="43" s="1"/>
  <c r="T1426" i="43"/>
  <c r="S1426" i="43"/>
  <c r="M1426" i="43"/>
  <c r="AL1425" i="43"/>
  <c r="AE1425" i="43"/>
  <c r="W1425" i="43"/>
  <c r="X1425" i="43" s="1"/>
  <c r="V1425" i="43"/>
  <c r="U1425" i="43"/>
  <c r="T1425" i="43"/>
  <c r="S1425" i="43"/>
  <c r="M1425" i="43"/>
  <c r="AL1424" i="43"/>
  <c r="AE1424" i="43"/>
  <c r="W1424" i="43"/>
  <c r="V1424" i="43"/>
  <c r="U1424" i="43"/>
  <c r="U1448" i="43" s="1"/>
  <c r="U1454" i="43" s="1"/>
  <c r="T1424" i="43"/>
  <c r="S1424" i="43"/>
  <c r="M1424" i="43"/>
  <c r="AL1423" i="43"/>
  <c r="AE1423" i="43"/>
  <c r="W1423" i="43"/>
  <c r="X1423" i="43" s="1"/>
  <c r="V1423" i="43"/>
  <c r="U1423" i="43"/>
  <c r="T1423" i="43"/>
  <c r="S1423" i="43"/>
  <c r="M1423" i="43"/>
  <c r="AL1422" i="43"/>
  <c r="AE1422" i="43"/>
  <c r="AE1448" i="43" s="1"/>
  <c r="W1422" i="43"/>
  <c r="W1448" i="43" s="1"/>
  <c r="W1454" i="43" s="1"/>
  <c r="V1422" i="43"/>
  <c r="U1422" i="43"/>
  <c r="X1422" i="43" s="1"/>
  <c r="T1422" i="43"/>
  <c r="S1422" i="43"/>
  <c r="S1448" i="43" s="1"/>
  <c r="M1422" i="43"/>
  <c r="M1448" i="43" s="1"/>
  <c r="M1454" i="43" s="1"/>
  <c r="AI1416" i="43"/>
  <c r="V1416" i="43"/>
  <c r="I1416" i="43"/>
  <c r="I1485" i="43" s="1"/>
  <c r="AK1415" i="43"/>
  <c r="AJ1415" i="43"/>
  <c r="AJ1416" i="43" s="1"/>
  <c r="AJ1485" i="43" s="1"/>
  <c r="AI1415" i="43"/>
  <c r="AH1415" i="43"/>
  <c r="AE1415" i="43"/>
  <c r="AD1415" i="43"/>
  <c r="AC1415" i="43"/>
  <c r="AB1415" i="43"/>
  <c r="AB1416" i="43" s="1"/>
  <c r="AB1485" i="43" s="1"/>
  <c r="AA1415" i="43"/>
  <c r="V1415" i="43"/>
  <c r="U1415" i="43"/>
  <c r="S1415" i="43"/>
  <c r="R1415" i="43"/>
  <c r="Q1415" i="43"/>
  <c r="P1415" i="43"/>
  <c r="O1415" i="43"/>
  <c r="L1415" i="43"/>
  <c r="K1415" i="43"/>
  <c r="J1415" i="43"/>
  <c r="I1415" i="43"/>
  <c r="AL1414" i="43"/>
  <c r="AE1414" i="43"/>
  <c r="W1414" i="43"/>
  <c r="X1414" i="43" s="1"/>
  <c r="V1414" i="43"/>
  <c r="U1414" i="43"/>
  <c r="T1414" i="43"/>
  <c r="S1414" i="43"/>
  <c r="M1414" i="43"/>
  <c r="AL1413" i="43"/>
  <c r="AE1413" i="43"/>
  <c r="W1413" i="43"/>
  <c r="V1413" i="43"/>
  <c r="U1413" i="43"/>
  <c r="T1413" i="43"/>
  <c r="S1413" i="43"/>
  <c r="M1413" i="43"/>
  <c r="AL1412" i="43"/>
  <c r="AL1415" i="43" s="1"/>
  <c r="AL1416" i="43" s="1"/>
  <c r="AE1412" i="43"/>
  <c r="W1412" i="43"/>
  <c r="X1412" i="43" s="1"/>
  <c r="V1412" i="43"/>
  <c r="U1412" i="43"/>
  <c r="T1412" i="43"/>
  <c r="T1415" i="43" s="1"/>
  <c r="T1416" i="43" s="1"/>
  <c r="S1412" i="43"/>
  <c r="M1412" i="43"/>
  <c r="M1415" i="43" s="1"/>
  <c r="AL1410" i="43"/>
  <c r="AK1410" i="43"/>
  <c r="AK1416" i="43" s="1"/>
  <c r="AJ1410" i="43"/>
  <c r="AI1410" i="43"/>
  <c r="AH1410" i="43"/>
  <c r="AH1416" i="43" s="1"/>
  <c r="AH1485" i="43" s="1"/>
  <c r="AD1410" i="43"/>
  <c r="AD1416" i="43" s="1"/>
  <c r="AD1485" i="43" s="1"/>
  <c r="AC1410" i="43"/>
  <c r="AC1416" i="43" s="1"/>
  <c r="AC1485" i="43" s="1"/>
  <c r="AB1410" i="43"/>
  <c r="AA1410" i="43"/>
  <c r="AA1416" i="43" s="1"/>
  <c r="AA1485" i="43" s="1"/>
  <c r="W1410" i="43"/>
  <c r="W1416" i="43" s="1"/>
  <c r="V1410" i="43"/>
  <c r="T1410" i="43"/>
  <c r="R1410" i="43"/>
  <c r="R1416" i="43" s="1"/>
  <c r="R1485" i="43" s="1"/>
  <c r="Q1410" i="43"/>
  <c r="Q1416" i="43" s="1"/>
  <c r="Q1485" i="43" s="1"/>
  <c r="P1410" i="43"/>
  <c r="P1416" i="43" s="1"/>
  <c r="O1410" i="43"/>
  <c r="O1416" i="43" s="1"/>
  <c r="L1410" i="43"/>
  <c r="L1416" i="43" s="1"/>
  <c r="L1485" i="43" s="1"/>
  <c r="K1410" i="43"/>
  <c r="K1416" i="43" s="1"/>
  <c r="K1485" i="43" s="1"/>
  <c r="J1410" i="43"/>
  <c r="J1416" i="43" s="1"/>
  <c r="J1485" i="43" s="1"/>
  <c r="I1410" i="43"/>
  <c r="AL1409" i="43"/>
  <c r="AE1409" i="43"/>
  <c r="W1409" i="43"/>
  <c r="V1409" i="43"/>
  <c r="U1409" i="43"/>
  <c r="X1409" i="43" s="1"/>
  <c r="T1409" i="43"/>
  <c r="S1409" i="43"/>
  <c r="M1409" i="43"/>
  <c r="AL1408" i="43"/>
  <c r="AE1408" i="43"/>
  <c r="AE1410" i="43" s="1"/>
  <c r="AE1416" i="43" s="1"/>
  <c r="X1408" i="43"/>
  <c r="W1408" i="43"/>
  <c r="V1408" i="43"/>
  <c r="U1408" i="43"/>
  <c r="T1408" i="43"/>
  <c r="S1408" i="43"/>
  <c r="S1410" i="43" s="1"/>
  <c r="S1416" i="43" s="1"/>
  <c r="M1408" i="43"/>
  <c r="AL1407" i="43"/>
  <c r="AE1407" i="43"/>
  <c r="X1407" i="43"/>
  <c r="X1410" i="43" s="1"/>
  <c r="X1416" i="43" s="1"/>
  <c r="W1407" i="43"/>
  <c r="V1407" i="43"/>
  <c r="U1407" i="43"/>
  <c r="U1410" i="43" s="1"/>
  <c r="U1416" i="43" s="1"/>
  <c r="T1407" i="43"/>
  <c r="S1407" i="43"/>
  <c r="M1407" i="43"/>
  <c r="M1410" i="43" s="1"/>
  <c r="AK1397" i="43"/>
  <c r="AJ1397" i="43"/>
  <c r="AI1397" i="43"/>
  <c r="AH1397" i="43"/>
  <c r="AD1397" i="43"/>
  <c r="AC1397" i="43"/>
  <c r="AB1397" i="43"/>
  <c r="AA1397" i="43"/>
  <c r="Y1397" i="43"/>
  <c r="S1397" i="43"/>
  <c r="R1397" i="43"/>
  <c r="Q1397" i="43"/>
  <c r="P1397" i="43"/>
  <c r="O1397" i="43"/>
  <c r="L1397" i="43"/>
  <c r="K1397" i="43"/>
  <c r="J1397" i="43"/>
  <c r="I1397" i="43"/>
  <c r="AL1396" i="43"/>
  <c r="AE1396" i="43"/>
  <c r="X1396" i="43"/>
  <c r="W1396" i="43"/>
  <c r="V1396" i="43"/>
  <c r="U1396" i="43"/>
  <c r="T1396" i="43"/>
  <c r="S1396" i="43"/>
  <c r="M1396" i="43"/>
  <c r="AL1395" i="43"/>
  <c r="AE1395" i="43"/>
  <c r="W1395" i="43"/>
  <c r="V1395" i="43"/>
  <c r="U1395" i="43"/>
  <c r="X1395" i="43" s="1"/>
  <c r="T1395" i="43"/>
  <c r="S1395" i="43"/>
  <c r="M1395" i="43"/>
  <c r="AL1394" i="43"/>
  <c r="AE1394" i="43"/>
  <c r="W1394" i="43"/>
  <c r="V1394" i="43"/>
  <c r="U1394" i="43"/>
  <c r="X1394" i="43" s="1"/>
  <c r="T1394" i="43"/>
  <c r="S1394" i="43"/>
  <c r="M1394" i="43"/>
  <c r="AL1393" i="43"/>
  <c r="AE1393" i="43"/>
  <c r="X1393" i="43"/>
  <c r="W1393" i="43"/>
  <c r="V1393" i="43"/>
  <c r="U1393" i="43"/>
  <c r="T1393" i="43"/>
  <c r="S1393" i="43"/>
  <c r="M1393" i="43"/>
  <c r="AL1392" i="43"/>
  <c r="AE1392" i="43"/>
  <c r="X1392" i="43"/>
  <c r="W1392" i="43"/>
  <c r="V1392" i="43"/>
  <c r="U1392" i="43"/>
  <c r="T1392" i="43"/>
  <c r="S1392" i="43"/>
  <c r="M1392" i="43"/>
  <c r="AL1391" i="43"/>
  <c r="AE1391" i="43"/>
  <c r="W1391" i="43"/>
  <c r="V1391" i="43"/>
  <c r="U1391" i="43"/>
  <c r="X1391" i="43" s="1"/>
  <c r="T1391" i="43"/>
  <c r="S1391" i="43"/>
  <c r="M1391" i="43"/>
  <c r="AL1390" i="43"/>
  <c r="AE1390" i="43"/>
  <c r="W1390" i="43"/>
  <c r="V1390" i="43"/>
  <c r="U1390" i="43"/>
  <c r="X1390" i="43" s="1"/>
  <c r="T1390" i="43"/>
  <c r="S1390" i="43"/>
  <c r="M1390" i="43"/>
  <c r="AL1389" i="43"/>
  <c r="AE1389" i="43"/>
  <c r="X1389" i="43"/>
  <c r="W1389" i="43"/>
  <c r="V1389" i="43"/>
  <c r="U1389" i="43"/>
  <c r="T1389" i="43"/>
  <c r="S1389" i="43"/>
  <c r="M1389" i="43"/>
  <c r="AL1388" i="43"/>
  <c r="AE1388" i="43"/>
  <c r="X1388" i="43"/>
  <c r="W1388" i="43"/>
  <c r="V1388" i="43"/>
  <c r="U1388" i="43"/>
  <c r="T1388" i="43"/>
  <c r="S1388" i="43"/>
  <c r="M1388" i="43"/>
  <c r="AL1387" i="43"/>
  <c r="AE1387" i="43"/>
  <c r="W1387" i="43"/>
  <c r="V1387" i="43"/>
  <c r="U1387" i="43"/>
  <c r="X1387" i="43" s="1"/>
  <c r="T1387" i="43"/>
  <c r="S1387" i="43"/>
  <c r="M1387" i="43"/>
  <c r="AL1386" i="43"/>
  <c r="AE1386" i="43"/>
  <c r="W1386" i="43"/>
  <c r="V1386" i="43"/>
  <c r="U1386" i="43"/>
  <c r="X1386" i="43" s="1"/>
  <c r="T1386" i="43"/>
  <c r="S1386" i="43"/>
  <c r="M1386" i="43"/>
  <c r="AL1385" i="43"/>
  <c r="AE1385" i="43"/>
  <c r="X1385" i="43"/>
  <c r="W1385" i="43"/>
  <c r="V1385" i="43"/>
  <c r="U1385" i="43"/>
  <c r="T1385" i="43"/>
  <c r="S1385" i="43"/>
  <c r="M1385" i="43"/>
  <c r="AL1384" i="43"/>
  <c r="AE1384" i="43"/>
  <c r="X1384" i="43"/>
  <c r="W1384" i="43"/>
  <c r="V1384" i="43"/>
  <c r="U1384" i="43"/>
  <c r="T1384" i="43"/>
  <c r="S1384" i="43"/>
  <c r="M1384" i="43"/>
  <c r="AL1383" i="43"/>
  <c r="AE1383" i="43"/>
  <c r="W1383" i="43"/>
  <c r="V1383" i="43"/>
  <c r="U1383" i="43"/>
  <c r="X1383" i="43" s="1"/>
  <c r="T1383" i="43"/>
  <c r="S1383" i="43"/>
  <c r="M1383" i="43"/>
  <c r="AL1382" i="43"/>
  <c r="AE1382" i="43"/>
  <c r="W1382" i="43"/>
  <c r="V1382" i="43"/>
  <c r="U1382" i="43"/>
  <c r="X1382" i="43" s="1"/>
  <c r="T1382" i="43"/>
  <c r="S1382" i="43"/>
  <c r="M1382" i="43"/>
  <c r="AL1381" i="43"/>
  <c r="AE1381" i="43"/>
  <c r="X1381" i="43"/>
  <c r="W1381" i="43"/>
  <c r="V1381" i="43"/>
  <c r="U1381" i="43"/>
  <c r="T1381" i="43"/>
  <c r="S1381" i="43"/>
  <c r="M1381" i="43"/>
  <c r="AL1380" i="43"/>
  <c r="AE1380" i="43"/>
  <c r="X1380" i="43"/>
  <c r="W1380" i="43"/>
  <c r="V1380" i="43"/>
  <c r="U1380" i="43"/>
  <c r="T1380" i="43"/>
  <c r="S1380" i="43"/>
  <c r="M1380" i="43"/>
  <c r="AL1379" i="43"/>
  <c r="AE1379" i="43"/>
  <c r="W1379" i="43"/>
  <c r="V1379" i="43"/>
  <c r="U1379" i="43"/>
  <c r="X1379" i="43" s="1"/>
  <c r="T1379" i="43"/>
  <c r="S1379" i="43"/>
  <c r="M1379" i="43"/>
  <c r="AL1378" i="43"/>
  <c r="AE1378" i="43"/>
  <c r="W1378" i="43"/>
  <c r="V1378" i="43"/>
  <c r="U1378" i="43"/>
  <c r="X1378" i="43" s="1"/>
  <c r="T1378" i="43"/>
  <c r="S1378" i="43"/>
  <c r="M1378" i="43"/>
  <c r="AL1377" i="43"/>
  <c r="AE1377" i="43"/>
  <c r="X1377" i="43"/>
  <c r="W1377" i="43"/>
  <c r="V1377" i="43"/>
  <c r="U1377" i="43"/>
  <c r="T1377" i="43"/>
  <c r="S1377" i="43"/>
  <c r="M1377" i="43"/>
  <c r="AL1376" i="43"/>
  <c r="AE1376" i="43"/>
  <c r="X1376" i="43"/>
  <c r="W1376" i="43"/>
  <c r="V1376" i="43"/>
  <c r="U1376" i="43"/>
  <c r="T1376" i="43"/>
  <c r="S1376" i="43"/>
  <c r="M1376" i="43"/>
  <c r="AL1375" i="43"/>
  <c r="AE1375" i="43"/>
  <c r="W1375" i="43"/>
  <c r="V1375" i="43"/>
  <c r="U1375" i="43"/>
  <c r="X1375" i="43" s="1"/>
  <c r="T1375" i="43"/>
  <c r="S1375" i="43"/>
  <c r="M1375" i="43"/>
  <c r="AL1374" i="43"/>
  <c r="AE1374" i="43"/>
  <c r="W1374" i="43"/>
  <c r="V1374" i="43"/>
  <c r="U1374" i="43"/>
  <c r="X1374" i="43" s="1"/>
  <c r="T1374" i="43"/>
  <c r="S1374" i="43"/>
  <c r="M1374" i="43"/>
  <c r="AL1373" i="43"/>
  <c r="AE1373" i="43"/>
  <c r="X1373" i="43"/>
  <c r="W1373" i="43"/>
  <c r="V1373" i="43"/>
  <c r="U1373" i="43"/>
  <c r="T1373" i="43"/>
  <c r="S1373" i="43"/>
  <c r="M1373" i="43"/>
  <c r="AL1372" i="43"/>
  <c r="AL1397" i="43" s="1"/>
  <c r="AE1372" i="43"/>
  <c r="AE1397" i="43" s="1"/>
  <c r="X1372" i="43"/>
  <c r="X1397" i="43" s="1"/>
  <c r="W1372" i="43"/>
  <c r="W1397" i="43" s="1"/>
  <c r="V1372" i="43"/>
  <c r="V1397" i="43" s="1"/>
  <c r="U1372" i="43"/>
  <c r="U1397" i="43" s="1"/>
  <c r="T1372" i="43"/>
  <c r="T1397" i="43" s="1"/>
  <c r="S1372" i="43"/>
  <c r="M1372" i="43"/>
  <c r="AB1368" i="43"/>
  <c r="Q1368" i="43"/>
  <c r="Q1398" i="43" s="1"/>
  <c r="O1368" i="43"/>
  <c r="AL1367" i="43"/>
  <c r="AK1367" i="43"/>
  <c r="AK1368" i="43" s="1"/>
  <c r="AJ1367" i="43"/>
  <c r="AI1367" i="43"/>
  <c r="AH1367" i="43"/>
  <c r="AD1367" i="43"/>
  <c r="AC1367" i="43"/>
  <c r="AC1368" i="43" s="1"/>
  <c r="AB1367" i="43"/>
  <c r="AA1367" i="43"/>
  <c r="T1367" i="43"/>
  <c r="R1367" i="43"/>
  <c r="Q1367" i="43"/>
  <c r="P1367" i="43"/>
  <c r="O1367" i="43"/>
  <c r="L1367" i="43"/>
  <c r="K1367" i="43"/>
  <c r="J1367" i="43"/>
  <c r="I1367" i="43"/>
  <c r="AL1366" i="43"/>
  <c r="AE1366" i="43"/>
  <c r="W1366" i="43"/>
  <c r="V1366" i="43"/>
  <c r="U1366" i="43"/>
  <c r="X1366" i="43" s="1"/>
  <c r="T1366" i="43"/>
  <c r="S1366" i="43"/>
  <c r="S1367" i="43" s="1"/>
  <c r="M1366" i="43"/>
  <c r="AL1365" i="43"/>
  <c r="AE1365" i="43"/>
  <c r="W1365" i="43"/>
  <c r="V1365" i="43"/>
  <c r="V1367" i="43" s="1"/>
  <c r="U1365" i="43"/>
  <c r="X1365" i="43" s="1"/>
  <c r="T1365" i="43"/>
  <c r="S1365" i="43"/>
  <c r="M1365" i="43"/>
  <c r="M1367" i="43" s="1"/>
  <c r="AL1364" i="43"/>
  <c r="AE1364" i="43"/>
  <c r="AE1367" i="43" s="1"/>
  <c r="X1364" i="43"/>
  <c r="W1364" i="43"/>
  <c r="V1364" i="43"/>
  <c r="U1364" i="43"/>
  <c r="T1364" i="43"/>
  <c r="S1364" i="43"/>
  <c r="M1364" i="43"/>
  <c r="AK1362" i="43"/>
  <c r="AJ1362" i="43"/>
  <c r="AJ1368" i="43" s="1"/>
  <c r="AI1362" i="43"/>
  <c r="AI1368" i="43" s="1"/>
  <c r="AH1362" i="43"/>
  <c r="AH1368" i="43" s="1"/>
  <c r="AD1362" i="43"/>
  <c r="AD1368" i="43" s="1"/>
  <c r="AC1362" i="43"/>
  <c r="AB1362" i="43"/>
  <c r="AA1362" i="43"/>
  <c r="AA1368" i="43" s="1"/>
  <c r="T1362" i="43"/>
  <c r="T1368" i="43" s="1"/>
  <c r="R1362" i="43"/>
  <c r="R1368" i="43" s="1"/>
  <c r="Q1362" i="43"/>
  <c r="P1362" i="43"/>
  <c r="O1362" i="43"/>
  <c r="L1362" i="43"/>
  <c r="L1368" i="43" s="1"/>
  <c r="K1362" i="43"/>
  <c r="K1368" i="43" s="1"/>
  <c r="J1362" i="43"/>
  <c r="J1368" i="43" s="1"/>
  <c r="I1362" i="43"/>
  <c r="I1368" i="43" s="1"/>
  <c r="AL1360" i="43"/>
  <c r="AE1360" i="43"/>
  <c r="W1360" i="43"/>
  <c r="V1360" i="43"/>
  <c r="U1360" i="43"/>
  <c r="X1360" i="43" s="1"/>
  <c r="T1360" i="43"/>
  <c r="S1360" i="43"/>
  <c r="M1360" i="43"/>
  <c r="AL1359" i="43"/>
  <c r="AE1359" i="43"/>
  <c r="W1359" i="43"/>
  <c r="V1359" i="43"/>
  <c r="U1359" i="43"/>
  <c r="T1359" i="43"/>
  <c r="S1359" i="43"/>
  <c r="M1359" i="43"/>
  <c r="AL1358" i="43"/>
  <c r="AE1358" i="43"/>
  <c r="W1358" i="43"/>
  <c r="V1358" i="43"/>
  <c r="U1358" i="43"/>
  <c r="X1358" i="43" s="1"/>
  <c r="T1358" i="43"/>
  <c r="S1358" i="43"/>
  <c r="M1358" i="43"/>
  <c r="AL1357" i="43"/>
  <c r="AE1357" i="43"/>
  <c r="W1357" i="43"/>
  <c r="V1357" i="43"/>
  <c r="X1357" i="43" s="1"/>
  <c r="U1357" i="43"/>
  <c r="T1357" i="43"/>
  <c r="S1357" i="43"/>
  <c r="M1357" i="43"/>
  <c r="AL1356" i="43"/>
  <c r="AE1356" i="43"/>
  <c r="W1356" i="43"/>
  <c r="V1356" i="43"/>
  <c r="U1356" i="43"/>
  <c r="X1356" i="43" s="1"/>
  <c r="T1356" i="43"/>
  <c r="S1356" i="43"/>
  <c r="M1356" i="43"/>
  <c r="AL1355" i="43"/>
  <c r="AE1355" i="43"/>
  <c r="W1355" i="43"/>
  <c r="V1355" i="43"/>
  <c r="U1355" i="43"/>
  <c r="T1355" i="43"/>
  <c r="S1355" i="43"/>
  <c r="M1355" i="43"/>
  <c r="AL1354" i="43"/>
  <c r="AE1354" i="43"/>
  <c r="W1354" i="43"/>
  <c r="V1354" i="43"/>
  <c r="U1354" i="43"/>
  <c r="X1354" i="43" s="1"/>
  <c r="T1354" i="43"/>
  <c r="S1354" i="43"/>
  <c r="M1354" i="43"/>
  <c r="AL1353" i="43"/>
  <c r="AE1353" i="43"/>
  <c r="W1353" i="43"/>
  <c r="V1353" i="43"/>
  <c r="X1353" i="43" s="1"/>
  <c r="U1353" i="43"/>
  <c r="T1353" i="43"/>
  <c r="S1353" i="43"/>
  <c r="M1353" i="43"/>
  <c r="AL1352" i="43"/>
  <c r="AE1352" i="43"/>
  <c r="W1352" i="43"/>
  <c r="V1352" i="43"/>
  <c r="U1352" i="43"/>
  <c r="X1352" i="43" s="1"/>
  <c r="T1352" i="43"/>
  <c r="S1352" i="43"/>
  <c r="M1352" i="43"/>
  <c r="AL1351" i="43"/>
  <c r="AE1351" i="43"/>
  <c r="W1351" i="43"/>
  <c r="V1351" i="43"/>
  <c r="X1351" i="43" s="1"/>
  <c r="U1351" i="43"/>
  <c r="T1351" i="43"/>
  <c r="S1351" i="43"/>
  <c r="M1351" i="43"/>
  <c r="AL1350" i="43"/>
  <c r="AE1350" i="43"/>
  <c r="W1350" i="43"/>
  <c r="V1350" i="43"/>
  <c r="X1350" i="43" s="1"/>
  <c r="U1350" i="43"/>
  <c r="T1350" i="43"/>
  <c r="S1350" i="43"/>
  <c r="M1350" i="43"/>
  <c r="AL1349" i="43"/>
  <c r="AE1349" i="43"/>
  <c r="W1349" i="43"/>
  <c r="V1349" i="43"/>
  <c r="U1349" i="43"/>
  <c r="X1349" i="43" s="1"/>
  <c r="T1349" i="43"/>
  <c r="S1349" i="43"/>
  <c r="M1349" i="43"/>
  <c r="AL1348" i="43"/>
  <c r="AE1348" i="43"/>
  <c r="W1348" i="43"/>
  <c r="V1348" i="43"/>
  <c r="U1348" i="43"/>
  <c r="X1348" i="43" s="1"/>
  <c r="T1348" i="43"/>
  <c r="S1348" i="43"/>
  <c r="M1348" i="43"/>
  <c r="AL1347" i="43"/>
  <c r="AE1347" i="43"/>
  <c r="W1347" i="43"/>
  <c r="V1347" i="43"/>
  <c r="X1347" i="43" s="1"/>
  <c r="U1347" i="43"/>
  <c r="T1347" i="43"/>
  <c r="S1347" i="43"/>
  <c r="M1347" i="43"/>
  <c r="AL1346" i="43"/>
  <c r="AE1346" i="43"/>
  <c r="W1346" i="43"/>
  <c r="V1346" i="43"/>
  <c r="X1346" i="43" s="1"/>
  <c r="U1346" i="43"/>
  <c r="T1346" i="43"/>
  <c r="S1346" i="43"/>
  <c r="M1346" i="43"/>
  <c r="AL1345" i="43"/>
  <c r="AE1345" i="43"/>
  <c r="W1345" i="43"/>
  <c r="V1345" i="43"/>
  <c r="U1345" i="43"/>
  <c r="X1345" i="43" s="1"/>
  <c r="T1345" i="43"/>
  <c r="S1345" i="43"/>
  <c r="M1345" i="43"/>
  <c r="AL1344" i="43"/>
  <c r="AE1344" i="43"/>
  <c r="W1344" i="43"/>
  <c r="V1344" i="43"/>
  <c r="U1344" i="43"/>
  <c r="X1344" i="43" s="1"/>
  <c r="T1344" i="43"/>
  <c r="S1344" i="43"/>
  <c r="M1344" i="43"/>
  <c r="AL1343" i="43"/>
  <c r="AE1343" i="43"/>
  <c r="W1343" i="43"/>
  <c r="V1343" i="43"/>
  <c r="X1343" i="43" s="1"/>
  <c r="U1343" i="43"/>
  <c r="T1343" i="43"/>
  <c r="S1343" i="43"/>
  <c r="M1343" i="43"/>
  <c r="AL1342" i="43"/>
  <c r="AE1342" i="43"/>
  <c r="W1342" i="43"/>
  <c r="V1342" i="43"/>
  <c r="X1342" i="43" s="1"/>
  <c r="U1342" i="43"/>
  <c r="T1342" i="43"/>
  <c r="S1342" i="43"/>
  <c r="M1342" i="43"/>
  <c r="AL1341" i="43"/>
  <c r="AE1341" i="43"/>
  <c r="W1341" i="43"/>
  <c r="V1341" i="43"/>
  <c r="U1341" i="43"/>
  <c r="X1341" i="43" s="1"/>
  <c r="T1341" i="43"/>
  <c r="S1341" i="43"/>
  <c r="M1341" i="43"/>
  <c r="AL1340" i="43"/>
  <c r="AE1340" i="43"/>
  <c r="W1340" i="43"/>
  <c r="V1340" i="43"/>
  <c r="U1340" i="43"/>
  <c r="X1340" i="43" s="1"/>
  <c r="T1340" i="43"/>
  <c r="S1340" i="43"/>
  <c r="M1340" i="43"/>
  <c r="AL1339" i="43"/>
  <c r="AE1339" i="43"/>
  <c r="W1339" i="43"/>
  <c r="V1339" i="43"/>
  <c r="X1339" i="43" s="1"/>
  <c r="U1339" i="43"/>
  <c r="T1339" i="43"/>
  <c r="S1339" i="43"/>
  <c r="M1339" i="43"/>
  <c r="AL1338" i="43"/>
  <c r="AE1338" i="43"/>
  <c r="W1338" i="43"/>
  <c r="V1338" i="43"/>
  <c r="X1338" i="43" s="1"/>
  <c r="U1338" i="43"/>
  <c r="T1338" i="43"/>
  <c r="S1338" i="43"/>
  <c r="M1338" i="43"/>
  <c r="AL1337" i="43"/>
  <c r="AE1337" i="43"/>
  <c r="W1337" i="43"/>
  <c r="V1337" i="43"/>
  <c r="U1337" i="43"/>
  <c r="X1337" i="43" s="1"/>
  <c r="T1337" i="43"/>
  <c r="S1337" i="43"/>
  <c r="M1337" i="43"/>
  <c r="AL1336" i="43"/>
  <c r="AE1336" i="43"/>
  <c r="W1336" i="43"/>
  <c r="V1336" i="43"/>
  <c r="U1336" i="43"/>
  <c r="X1336" i="43" s="1"/>
  <c r="T1336" i="43"/>
  <c r="S1336" i="43"/>
  <c r="M1336" i="43"/>
  <c r="AL1335" i="43"/>
  <c r="AE1335" i="43"/>
  <c r="W1335" i="43"/>
  <c r="V1335" i="43"/>
  <c r="X1335" i="43" s="1"/>
  <c r="U1335" i="43"/>
  <c r="T1335" i="43"/>
  <c r="S1335" i="43"/>
  <c r="M1335" i="43"/>
  <c r="AL1334" i="43"/>
  <c r="AE1334" i="43"/>
  <c r="W1334" i="43"/>
  <c r="V1334" i="43"/>
  <c r="X1334" i="43" s="1"/>
  <c r="U1334" i="43"/>
  <c r="T1334" i="43"/>
  <c r="S1334" i="43"/>
  <c r="M1334" i="43"/>
  <c r="AL1333" i="43"/>
  <c r="AE1333" i="43"/>
  <c r="W1333" i="43"/>
  <c r="V1333" i="43"/>
  <c r="U1333" i="43"/>
  <c r="X1333" i="43" s="1"/>
  <c r="T1333" i="43"/>
  <c r="S1333" i="43"/>
  <c r="M1333" i="43"/>
  <c r="AL1332" i="43"/>
  <c r="AE1332" i="43"/>
  <c r="W1332" i="43"/>
  <c r="V1332" i="43"/>
  <c r="U1332" i="43"/>
  <c r="X1332" i="43" s="1"/>
  <c r="T1332" i="43"/>
  <c r="S1332" i="43"/>
  <c r="M1332" i="43"/>
  <c r="AL1331" i="43"/>
  <c r="AE1331" i="43"/>
  <c r="W1331" i="43"/>
  <c r="V1331" i="43"/>
  <c r="X1331" i="43" s="1"/>
  <c r="U1331" i="43"/>
  <c r="T1331" i="43"/>
  <c r="S1331" i="43"/>
  <c r="M1331" i="43"/>
  <c r="AL1330" i="43"/>
  <c r="AE1330" i="43"/>
  <c r="W1330" i="43"/>
  <c r="V1330" i="43"/>
  <c r="X1330" i="43" s="1"/>
  <c r="U1330" i="43"/>
  <c r="T1330" i="43"/>
  <c r="S1330" i="43"/>
  <c r="M1330" i="43"/>
  <c r="AL1329" i="43"/>
  <c r="AE1329" i="43"/>
  <c r="W1329" i="43"/>
  <c r="V1329" i="43"/>
  <c r="U1329" i="43"/>
  <c r="X1329" i="43" s="1"/>
  <c r="T1329" i="43"/>
  <c r="S1329" i="43"/>
  <c r="M1329" i="43"/>
  <c r="AL1328" i="43"/>
  <c r="AE1328" i="43"/>
  <c r="W1328" i="43"/>
  <c r="V1328" i="43"/>
  <c r="U1328" i="43"/>
  <c r="X1328" i="43" s="1"/>
  <c r="T1328" i="43"/>
  <c r="S1328" i="43"/>
  <c r="M1328" i="43"/>
  <c r="AL1327" i="43"/>
  <c r="AE1327" i="43"/>
  <c r="W1327" i="43"/>
  <c r="V1327" i="43"/>
  <c r="X1327" i="43" s="1"/>
  <c r="U1327" i="43"/>
  <c r="T1327" i="43"/>
  <c r="S1327" i="43"/>
  <c r="M1327" i="43"/>
  <c r="AL1326" i="43"/>
  <c r="AE1326" i="43"/>
  <c r="W1326" i="43"/>
  <c r="V1326" i="43"/>
  <c r="X1326" i="43" s="1"/>
  <c r="U1326" i="43"/>
  <c r="T1326" i="43"/>
  <c r="S1326" i="43"/>
  <c r="M1326" i="43"/>
  <c r="AL1325" i="43"/>
  <c r="AL1362" i="43" s="1"/>
  <c r="AL1368" i="43" s="1"/>
  <c r="AE1325" i="43"/>
  <c r="W1325" i="43"/>
  <c r="W1362" i="43" s="1"/>
  <c r="W1368" i="43" s="1"/>
  <c r="V1325" i="43"/>
  <c r="U1325" i="43"/>
  <c r="X1325" i="43" s="1"/>
  <c r="T1325" i="43"/>
  <c r="S1325" i="43"/>
  <c r="S1362" i="43" s="1"/>
  <c r="S1368" i="43" s="1"/>
  <c r="M1325" i="43"/>
  <c r="M1362" i="43" s="1"/>
  <c r="AK1319" i="43"/>
  <c r="AH1319" i="43"/>
  <c r="AH1398" i="43" s="1"/>
  <c r="R1319" i="43"/>
  <c r="L1319" i="43"/>
  <c r="L1398" i="43" s="1"/>
  <c r="AL1318" i="43"/>
  <c r="AK1318" i="43"/>
  <c r="AJ1318" i="43"/>
  <c r="AI1318" i="43"/>
  <c r="AI1319" i="43" s="1"/>
  <c r="AH1318" i="43"/>
  <c r="AD1318" i="43"/>
  <c r="AC1318" i="43"/>
  <c r="AB1318" i="43"/>
  <c r="AA1318" i="43"/>
  <c r="AA1319" i="43" s="1"/>
  <c r="AA1398" i="43" s="1"/>
  <c r="T1318" i="43"/>
  <c r="R1318" i="43"/>
  <c r="Q1318" i="43"/>
  <c r="P1318" i="43"/>
  <c r="O1318" i="43"/>
  <c r="M1318" i="43"/>
  <c r="L1318" i="43"/>
  <c r="K1318" i="43"/>
  <c r="J1318" i="43"/>
  <c r="I1318" i="43"/>
  <c r="AL1317" i="43"/>
  <c r="AE1317" i="43"/>
  <c r="W1317" i="43"/>
  <c r="V1317" i="43"/>
  <c r="U1317" i="43"/>
  <c r="X1317" i="43" s="1"/>
  <c r="T1317" i="43"/>
  <c r="S1317" i="43"/>
  <c r="M1317" i="43"/>
  <c r="AL1316" i="43"/>
  <c r="AE1316" i="43"/>
  <c r="W1316" i="43"/>
  <c r="V1316" i="43"/>
  <c r="U1316" i="43"/>
  <c r="T1316" i="43"/>
  <c r="S1316" i="43"/>
  <c r="M1316" i="43"/>
  <c r="AL1315" i="43"/>
  <c r="AE1315" i="43"/>
  <c r="W1315" i="43"/>
  <c r="V1315" i="43"/>
  <c r="X1315" i="43" s="1"/>
  <c r="U1315" i="43"/>
  <c r="T1315" i="43"/>
  <c r="S1315" i="43"/>
  <c r="S1318" i="43" s="1"/>
  <c r="M1315" i="43"/>
  <c r="AK1313" i="43"/>
  <c r="AJ1313" i="43"/>
  <c r="AJ1319" i="43" s="1"/>
  <c r="AJ1398" i="43" s="1"/>
  <c r="AI1313" i="43"/>
  <c r="AH1313" i="43"/>
  <c r="AD1313" i="43"/>
  <c r="AD1319" i="43" s="1"/>
  <c r="AD1398" i="43" s="1"/>
  <c r="AC1313" i="43"/>
  <c r="AC1319" i="43" s="1"/>
  <c r="AC1398" i="43" s="1"/>
  <c r="AB1313" i="43"/>
  <c r="AB1319" i="43" s="1"/>
  <c r="AB1398" i="43" s="1"/>
  <c r="AA1313" i="43"/>
  <c r="V1313" i="43"/>
  <c r="U1313" i="43"/>
  <c r="R1313" i="43"/>
  <c r="Q1313" i="43"/>
  <c r="Q1319" i="43" s="1"/>
  <c r="P1313" i="43"/>
  <c r="P1319" i="43" s="1"/>
  <c r="O1313" i="43"/>
  <c r="O1319" i="43" s="1"/>
  <c r="O1398" i="43" s="1"/>
  <c r="L1313" i="43"/>
  <c r="K1313" i="43"/>
  <c r="K1319" i="43" s="1"/>
  <c r="K1398" i="43" s="1"/>
  <c r="J1313" i="43"/>
  <c r="J1319" i="43" s="1"/>
  <c r="I1313" i="43"/>
  <c r="I1319" i="43" s="1"/>
  <c r="AL1312" i="43"/>
  <c r="AE1312" i="43"/>
  <c r="W1312" i="43"/>
  <c r="V1312" i="43"/>
  <c r="U1312" i="43"/>
  <c r="X1312" i="43" s="1"/>
  <c r="T1312" i="43"/>
  <c r="S1312" i="43"/>
  <c r="M1312" i="43"/>
  <c r="AL1311" i="43"/>
  <c r="AL1313" i="43" s="1"/>
  <c r="AL1319" i="43" s="1"/>
  <c r="AE1311" i="43"/>
  <c r="W1311" i="43"/>
  <c r="X1311" i="43" s="1"/>
  <c r="V1311" i="43"/>
  <c r="U1311" i="43"/>
  <c r="T1311" i="43"/>
  <c r="S1311" i="43"/>
  <c r="M1311" i="43"/>
  <c r="AL1310" i="43"/>
  <c r="AE1310" i="43"/>
  <c r="AE1313" i="43" s="1"/>
  <c r="W1310" i="43"/>
  <c r="W1313" i="43" s="1"/>
  <c r="W1319" i="43" s="1"/>
  <c r="W1398" i="43" s="1"/>
  <c r="V1310" i="43"/>
  <c r="U1310" i="43"/>
  <c r="T1310" i="43"/>
  <c r="T1313" i="43" s="1"/>
  <c r="T1319" i="43" s="1"/>
  <c r="T1398" i="43" s="1"/>
  <c r="S1310" i="43"/>
  <c r="S1313" i="43" s="1"/>
  <c r="M1310" i="43"/>
  <c r="M1313" i="43" s="1"/>
  <c r="M1319" i="43" s="1"/>
  <c r="AK1300" i="43"/>
  <c r="AJ1300" i="43"/>
  <c r="AI1300" i="43"/>
  <c r="AH1300" i="43"/>
  <c r="AF1300" i="43"/>
  <c r="AD1300" i="43"/>
  <c r="AC1300" i="43"/>
  <c r="AB1300" i="43"/>
  <c r="AA1300" i="43"/>
  <c r="Y1300" i="43"/>
  <c r="R1300" i="43"/>
  <c r="Q1300" i="43"/>
  <c r="P1300" i="43"/>
  <c r="O1300" i="43"/>
  <c r="L1300" i="43"/>
  <c r="K1300" i="43"/>
  <c r="J1300" i="43"/>
  <c r="I1300" i="43"/>
  <c r="AL1299" i="43"/>
  <c r="AE1299" i="43"/>
  <c r="W1299" i="43"/>
  <c r="V1299" i="43"/>
  <c r="U1299" i="43"/>
  <c r="X1299" i="43" s="1"/>
  <c r="T1299" i="43"/>
  <c r="S1299" i="43"/>
  <c r="M1299" i="43"/>
  <c r="AL1298" i="43"/>
  <c r="AE1298" i="43"/>
  <c r="W1298" i="43"/>
  <c r="V1298" i="43"/>
  <c r="U1298" i="43"/>
  <c r="X1298" i="43" s="1"/>
  <c r="T1298" i="43"/>
  <c r="S1298" i="43"/>
  <c r="M1298" i="43"/>
  <c r="AL1297" i="43"/>
  <c r="AE1297" i="43"/>
  <c r="W1297" i="43"/>
  <c r="V1297" i="43"/>
  <c r="U1297" i="43"/>
  <c r="X1297" i="43" s="1"/>
  <c r="T1297" i="43"/>
  <c r="S1297" i="43"/>
  <c r="M1297" i="43"/>
  <c r="AL1296" i="43"/>
  <c r="AE1296" i="43"/>
  <c r="X1296" i="43"/>
  <c r="W1296" i="43"/>
  <c r="V1296" i="43"/>
  <c r="U1296" i="43"/>
  <c r="T1296" i="43"/>
  <c r="S1296" i="43"/>
  <c r="M1296" i="43"/>
  <c r="AL1295" i="43"/>
  <c r="AE1295" i="43"/>
  <c r="W1295" i="43"/>
  <c r="V1295" i="43"/>
  <c r="U1295" i="43"/>
  <c r="X1295" i="43" s="1"/>
  <c r="T1295" i="43"/>
  <c r="S1295" i="43"/>
  <c r="M1295" i="43"/>
  <c r="AL1294" i="43"/>
  <c r="AE1294" i="43"/>
  <c r="W1294" i="43"/>
  <c r="V1294" i="43"/>
  <c r="U1294" i="43"/>
  <c r="X1294" i="43" s="1"/>
  <c r="T1294" i="43"/>
  <c r="S1294" i="43"/>
  <c r="M1294" i="43"/>
  <c r="AL1293" i="43"/>
  <c r="AE1293" i="43"/>
  <c r="W1293" i="43"/>
  <c r="V1293" i="43"/>
  <c r="U1293" i="43"/>
  <c r="X1293" i="43" s="1"/>
  <c r="T1293" i="43"/>
  <c r="S1293" i="43"/>
  <c r="M1293" i="43"/>
  <c r="AL1292" i="43"/>
  <c r="AE1292" i="43"/>
  <c r="X1292" i="43"/>
  <c r="W1292" i="43"/>
  <c r="V1292" i="43"/>
  <c r="U1292" i="43"/>
  <c r="T1292" i="43"/>
  <c r="S1292" i="43"/>
  <c r="M1292" i="43"/>
  <c r="AL1291" i="43"/>
  <c r="AE1291" i="43"/>
  <c r="X1291" i="43"/>
  <c r="W1291" i="43"/>
  <c r="V1291" i="43"/>
  <c r="U1291" i="43"/>
  <c r="T1291" i="43"/>
  <c r="S1291" i="43"/>
  <c r="M1291" i="43"/>
  <c r="AL1290" i="43"/>
  <c r="AE1290" i="43"/>
  <c r="W1290" i="43"/>
  <c r="V1290" i="43"/>
  <c r="U1290" i="43"/>
  <c r="X1290" i="43" s="1"/>
  <c r="T1290" i="43"/>
  <c r="S1290" i="43"/>
  <c r="M1290" i="43"/>
  <c r="AL1289" i="43"/>
  <c r="AE1289" i="43"/>
  <c r="W1289" i="43"/>
  <c r="V1289" i="43"/>
  <c r="U1289" i="43"/>
  <c r="X1289" i="43" s="1"/>
  <c r="T1289" i="43"/>
  <c r="S1289" i="43"/>
  <c r="M1289" i="43"/>
  <c r="AL1288" i="43"/>
  <c r="AE1288" i="43"/>
  <c r="X1288" i="43"/>
  <c r="W1288" i="43"/>
  <c r="V1288" i="43"/>
  <c r="U1288" i="43"/>
  <c r="T1288" i="43"/>
  <c r="S1288" i="43"/>
  <c r="M1288" i="43"/>
  <c r="AL1287" i="43"/>
  <c r="AE1287" i="43"/>
  <c r="W1287" i="43"/>
  <c r="V1287" i="43"/>
  <c r="X1287" i="43" s="1"/>
  <c r="U1287" i="43"/>
  <c r="T1287" i="43"/>
  <c r="S1287" i="43"/>
  <c r="M1287" i="43"/>
  <c r="AL1286" i="43"/>
  <c r="AE1286" i="43"/>
  <c r="W1286" i="43"/>
  <c r="V1286" i="43"/>
  <c r="U1286" i="43"/>
  <c r="X1286" i="43" s="1"/>
  <c r="T1286" i="43"/>
  <c r="S1286" i="43"/>
  <c r="M1286" i="43"/>
  <c r="AL1285" i="43"/>
  <c r="AE1285" i="43"/>
  <c r="W1285" i="43"/>
  <c r="V1285" i="43"/>
  <c r="U1285" i="43"/>
  <c r="X1285" i="43" s="1"/>
  <c r="T1285" i="43"/>
  <c r="S1285" i="43"/>
  <c r="M1285" i="43"/>
  <c r="AL1284" i="43"/>
  <c r="AE1284" i="43"/>
  <c r="X1284" i="43"/>
  <c r="W1284" i="43"/>
  <c r="V1284" i="43"/>
  <c r="U1284" i="43"/>
  <c r="T1284" i="43"/>
  <c r="S1284" i="43"/>
  <c r="M1284" i="43"/>
  <c r="AL1283" i="43"/>
  <c r="AE1283" i="43"/>
  <c r="W1283" i="43"/>
  <c r="V1283" i="43"/>
  <c r="U1283" i="43"/>
  <c r="X1283" i="43" s="1"/>
  <c r="T1283" i="43"/>
  <c r="S1283" i="43"/>
  <c r="M1283" i="43"/>
  <c r="AL1282" i="43"/>
  <c r="AE1282" i="43"/>
  <c r="W1282" i="43"/>
  <c r="V1282" i="43"/>
  <c r="U1282" i="43"/>
  <c r="X1282" i="43" s="1"/>
  <c r="T1282" i="43"/>
  <c r="S1282" i="43"/>
  <c r="M1282" i="43"/>
  <c r="AL1281" i="43"/>
  <c r="AE1281" i="43"/>
  <c r="W1281" i="43"/>
  <c r="V1281" i="43"/>
  <c r="U1281" i="43"/>
  <c r="X1281" i="43" s="1"/>
  <c r="T1281" i="43"/>
  <c r="S1281" i="43"/>
  <c r="M1281" i="43"/>
  <c r="AL1280" i="43"/>
  <c r="AE1280" i="43"/>
  <c r="X1280" i="43"/>
  <c r="W1280" i="43"/>
  <c r="V1280" i="43"/>
  <c r="U1280" i="43"/>
  <c r="T1280" i="43"/>
  <c r="S1280" i="43"/>
  <c r="M1280" i="43"/>
  <c r="AL1279" i="43"/>
  <c r="AE1279" i="43"/>
  <c r="W1279" i="43"/>
  <c r="V1279" i="43"/>
  <c r="U1279" i="43"/>
  <c r="X1279" i="43" s="1"/>
  <c r="T1279" i="43"/>
  <c r="S1279" i="43"/>
  <c r="M1279" i="43"/>
  <c r="AL1278" i="43"/>
  <c r="AE1278" i="43"/>
  <c r="W1278" i="43"/>
  <c r="V1278" i="43"/>
  <c r="U1278" i="43"/>
  <c r="X1278" i="43" s="1"/>
  <c r="T1278" i="43"/>
  <c r="S1278" i="43"/>
  <c r="M1278" i="43"/>
  <c r="AL1277" i="43"/>
  <c r="AE1277" i="43"/>
  <c r="W1277" i="43"/>
  <c r="V1277" i="43"/>
  <c r="U1277" i="43"/>
  <c r="X1277" i="43" s="1"/>
  <c r="T1277" i="43"/>
  <c r="S1277" i="43"/>
  <c r="M1277" i="43"/>
  <c r="AL1276" i="43"/>
  <c r="AE1276" i="43"/>
  <c r="X1276" i="43"/>
  <c r="W1276" i="43"/>
  <c r="V1276" i="43"/>
  <c r="U1276" i="43"/>
  <c r="T1276" i="43"/>
  <c r="S1276" i="43"/>
  <c r="M1276" i="43"/>
  <c r="AL1275" i="43"/>
  <c r="AE1275" i="43"/>
  <c r="W1275" i="43"/>
  <c r="V1275" i="43"/>
  <c r="U1275" i="43"/>
  <c r="X1275" i="43" s="1"/>
  <c r="T1275" i="43"/>
  <c r="S1275" i="43"/>
  <c r="M1275" i="43"/>
  <c r="AL1274" i="43"/>
  <c r="AE1274" i="43"/>
  <c r="W1274" i="43"/>
  <c r="V1274" i="43"/>
  <c r="U1274" i="43"/>
  <c r="X1274" i="43" s="1"/>
  <c r="T1274" i="43"/>
  <c r="S1274" i="43"/>
  <c r="M1274" i="43"/>
  <c r="AL1273" i="43"/>
  <c r="AE1273" i="43"/>
  <c r="W1273" i="43"/>
  <c r="V1273" i="43"/>
  <c r="U1273" i="43"/>
  <c r="X1273" i="43" s="1"/>
  <c r="T1273" i="43"/>
  <c r="S1273" i="43"/>
  <c r="M1273" i="43"/>
  <c r="AL1272" i="43"/>
  <c r="AE1272" i="43"/>
  <c r="X1272" i="43"/>
  <c r="W1272" i="43"/>
  <c r="V1272" i="43"/>
  <c r="U1272" i="43"/>
  <c r="T1272" i="43"/>
  <c r="S1272" i="43"/>
  <c r="M1272" i="43"/>
  <c r="AL1271" i="43"/>
  <c r="AE1271" i="43"/>
  <c r="W1271" i="43"/>
  <c r="V1271" i="43"/>
  <c r="U1271" i="43"/>
  <c r="X1271" i="43" s="1"/>
  <c r="T1271" i="43"/>
  <c r="S1271" i="43"/>
  <c r="M1271" i="43"/>
  <c r="AL1270" i="43"/>
  <c r="AL1300" i="43" s="1"/>
  <c r="AE1270" i="43"/>
  <c r="W1270" i="43"/>
  <c r="W1300" i="43" s="1"/>
  <c r="V1270" i="43"/>
  <c r="V1300" i="43" s="1"/>
  <c r="U1270" i="43"/>
  <c r="T1270" i="43"/>
  <c r="T1300" i="43" s="1"/>
  <c r="S1270" i="43"/>
  <c r="M1270" i="43"/>
  <c r="AB1266" i="43"/>
  <c r="K1266" i="43"/>
  <c r="J1266" i="43"/>
  <c r="AK1265" i="43"/>
  <c r="AJ1265" i="43"/>
  <c r="AI1265" i="43"/>
  <c r="AH1265" i="43"/>
  <c r="AD1265" i="43"/>
  <c r="AC1265" i="43"/>
  <c r="AB1265" i="43"/>
  <c r="AA1265" i="43"/>
  <c r="V1265" i="43"/>
  <c r="R1265" i="43"/>
  <c r="Q1265" i="43"/>
  <c r="P1265" i="43"/>
  <c r="O1265" i="43"/>
  <c r="L1265" i="43"/>
  <c r="K1265" i="43"/>
  <c r="J1265" i="43"/>
  <c r="I1265" i="43"/>
  <c r="AL1264" i="43"/>
  <c r="AE1264" i="43"/>
  <c r="W1264" i="43"/>
  <c r="V1264" i="43"/>
  <c r="U1264" i="43"/>
  <c r="X1264" i="43" s="1"/>
  <c r="T1264" i="43"/>
  <c r="S1264" i="43"/>
  <c r="M1264" i="43"/>
  <c r="AL1263" i="43"/>
  <c r="AE1263" i="43"/>
  <c r="X1263" i="43"/>
  <c r="W1263" i="43"/>
  <c r="V1263" i="43"/>
  <c r="U1263" i="43"/>
  <c r="T1263" i="43"/>
  <c r="S1263" i="43"/>
  <c r="M1263" i="43"/>
  <c r="AL1262" i="43"/>
  <c r="AL1265" i="43" s="1"/>
  <c r="AE1262" i="43"/>
  <c r="AE1265" i="43" s="1"/>
  <c r="X1262" i="43"/>
  <c r="W1262" i="43"/>
  <c r="V1262" i="43"/>
  <c r="U1262" i="43"/>
  <c r="U1265" i="43" s="1"/>
  <c r="T1262" i="43"/>
  <c r="T1265" i="43" s="1"/>
  <c r="S1262" i="43"/>
  <c r="S1265" i="43" s="1"/>
  <c r="M1262" i="43"/>
  <c r="M1265" i="43" s="1"/>
  <c r="AK1260" i="43"/>
  <c r="AK1266" i="43" s="1"/>
  <c r="AJ1260" i="43"/>
  <c r="AJ1266" i="43" s="1"/>
  <c r="AI1260" i="43"/>
  <c r="AI1266" i="43" s="1"/>
  <c r="AH1260" i="43"/>
  <c r="AH1266" i="43" s="1"/>
  <c r="AD1260" i="43"/>
  <c r="AD1266" i="43" s="1"/>
  <c r="AC1260" i="43"/>
  <c r="AC1266" i="43" s="1"/>
  <c r="AB1260" i="43"/>
  <c r="AA1260" i="43"/>
  <c r="R1260" i="43"/>
  <c r="R1266" i="43" s="1"/>
  <c r="Q1260" i="43"/>
  <c r="Q1266" i="43" s="1"/>
  <c r="P1260" i="43"/>
  <c r="P1266" i="43" s="1"/>
  <c r="O1260" i="43"/>
  <c r="O1266" i="43" s="1"/>
  <c r="L1260" i="43"/>
  <c r="L1266" i="43" s="1"/>
  <c r="K1260" i="43"/>
  <c r="J1260" i="43"/>
  <c r="I1260" i="43"/>
  <c r="I1266" i="43" s="1"/>
  <c r="AL1258" i="43"/>
  <c r="AE1258" i="43"/>
  <c r="W1258" i="43"/>
  <c r="V1258" i="43"/>
  <c r="U1258" i="43"/>
  <c r="X1258" i="43" s="1"/>
  <c r="T1258" i="43"/>
  <c r="S1258" i="43"/>
  <c r="M1258" i="43"/>
  <c r="AL1257" i="43"/>
  <c r="AE1257" i="43"/>
  <c r="W1257" i="43"/>
  <c r="V1257" i="43"/>
  <c r="U1257" i="43"/>
  <c r="T1257" i="43"/>
  <c r="S1257" i="43"/>
  <c r="M1257" i="43"/>
  <c r="AL1256" i="43"/>
  <c r="AE1256" i="43"/>
  <c r="W1256" i="43"/>
  <c r="V1256" i="43"/>
  <c r="X1256" i="43" s="1"/>
  <c r="U1256" i="43"/>
  <c r="T1256" i="43"/>
  <c r="S1256" i="43"/>
  <c r="M1256" i="43"/>
  <c r="AL1255" i="43"/>
  <c r="AE1255" i="43"/>
  <c r="W1255" i="43"/>
  <c r="V1255" i="43"/>
  <c r="U1255" i="43"/>
  <c r="X1255" i="43" s="1"/>
  <c r="T1255" i="43"/>
  <c r="S1255" i="43"/>
  <c r="M1255" i="43"/>
  <c r="AL1254" i="43"/>
  <c r="AE1254" i="43"/>
  <c r="W1254" i="43"/>
  <c r="V1254" i="43"/>
  <c r="U1254" i="43"/>
  <c r="T1254" i="43"/>
  <c r="S1254" i="43"/>
  <c r="M1254" i="43"/>
  <c r="AL1253" i="43"/>
  <c r="AE1253" i="43"/>
  <c r="W1253" i="43"/>
  <c r="V1253" i="43"/>
  <c r="U1253" i="43"/>
  <c r="X1253" i="43" s="1"/>
  <c r="T1253" i="43"/>
  <c r="S1253" i="43"/>
  <c r="M1253" i="43"/>
  <c r="AL1252" i="43"/>
  <c r="AE1252" i="43"/>
  <c r="W1252" i="43"/>
  <c r="V1252" i="43"/>
  <c r="X1252" i="43" s="1"/>
  <c r="U1252" i="43"/>
  <c r="T1252" i="43"/>
  <c r="S1252" i="43"/>
  <c r="M1252" i="43"/>
  <c r="AL1251" i="43"/>
  <c r="AE1251" i="43"/>
  <c r="W1251" i="43"/>
  <c r="V1251" i="43"/>
  <c r="U1251" i="43"/>
  <c r="T1251" i="43"/>
  <c r="S1251" i="43"/>
  <c r="M1251" i="43"/>
  <c r="AL1250" i="43"/>
  <c r="AE1250" i="43"/>
  <c r="W1250" i="43"/>
  <c r="V1250" i="43"/>
  <c r="U1250" i="43"/>
  <c r="X1250" i="43" s="1"/>
  <c r="T1250" i="43"/>
  <c r="S1250" i="43"/>
  <c r="M1250" i="43"/>
  <c r="AL1249" i="43"/>
  <c r="AE1249" i="43"/>
  <c r="W1249" i="43"/>
  <c r="V1249" i="43"/>
  <c r="U1249" i="43"/>
  <c r="X1249" i="43" s="1"/>
  <c r="T1249" i="43"/>
  <c r="S1249" i="43"/>
  <c r="M1249" i="43"/>
  <c r="AL1248" i="43"/>
  <c r="AE1248" i="43"/>
  <c r="W1248" i="43"/>
  <c r="X1248" i="43" s="1"/>
  <c r="V1248" i="43"/>
  <c r="U1248" i="43"/>
  <c r="T1248" i="43"/>
  <c r="S1248" i="43"/>
  <c r="M1248" i="43"/>
  <c r="AL1247" i="43"/>
  <c r="AE1247" i="43"/>
  <c r="W1247" i="43"/>
  <c r="V1247" i="43"/>
  <c r="U1247" i="43"/>
  <c r="T1247" i="43"/>
  <c r="S1247" i="43"/>
  <c r="M1247" i="43"/>
  <c r="AL1246" i="43"/>
  <c r="AE1246" i="43"/>
  <c r="W1246" i="43"/>
  <c r="X1246" i="43" s="1"/>
  <c r="V1246" i="43"/>
  <c r="U1246" i="43"/>
  <c r="T1246" i="43"/>
  <c r="S1246" i="43"/>
  <c r="M1246" i="43"/>
  <c r="AL1245" i="43"/>
  <c r="AE1245" i="43"/>
  <c r="W1245" i="43"/>
  <c r="V1245" i="43"/>
  <c r="U1245" i="43"/>
  <c r="X1245" i="43" s="1"/>
  <c r="T1245" i="43"/>
  <c r="S1245" i="43"/>
  <c r="M1245" i="43"/>
  <c r="AL1244" i="43"/>
  <c r="AE1244" i="43"/>
  <c r="W1244" i="43"/>
  <c r="X1244" i="43" s="1"/>
  <c r="V1244" i="43"/>
  <c r="U1244" i="43"/>
  <c r="T1244" i="43"/>
  <c r="S1244" i="43"/>
  <c r="M1244" i="43"/>
  <c r="AL1243" i="43"/>
  <c r="AE1243" i="43"/>
  <c r="W1243" i="43"/>
  <c r="V1243" i="43"/>
  <c r="U1243" i="43"/>
  <c r="X1243" i="43" s="1"/>
  <c r="T1243" i="43"/>
  <c r="S1243" i="43"/>
  <c r="M1243" i="43"/>
  <c r="AL1242" i="43"/>
  <c r="AE1242" i="43"/>
  <c r="W1242" i="43"/>
  <c r="X1242" i="43" s="1"/>
  <c r="V1242" i="43"/>
  <c r="U1242" i="43"/>
  <c r="T1242" i="43"/>
  <c r="S1242" i="43"/>
  <c r="M1242" i="43"/>
  <c r="AL1241" i="43"/>
  <c r="AE1241" i="43"/>
  <c r="W1241" i="43"/>
  <c r="V1241" i="43"/>
  <c r="U1241" i="43"/>
  <c r="X1241" i="43" s="1"/>
  <c r="T1241" i="43"/>
  <c r="S1241" i="43"/>
  <c r="M1241" i="43"/>
  <c r="AL1240" i="43"/>
  <c r="AE1240" i="43"/>
  <c r="W1240" i="43"/>
  <c r="X1240" i="43" s="1"/>
  <c r="V1240" i="43"/>
  <c r="U1240" i="43"/>
  <c r="T1240" i="43"/>
  <c r="S1240" i="43"/>
  <c r="M1240" i="43"/>
  <c r="AL1239" i="43"/>
  <c r="AE1239" i="43"/>
  <c r="W1239" i="43"/>
  <c r="V1239" i="43"/>
  <c r="U1239" i="43"/>
  <c r="T1239" i="43"/>
  <c r="S1239" i="43"/>
  <c r="M1239" i="43"/>
  <c r="AL1238" i="43"/>
  <c r="AE1238" i="43"/>
  <c r="W1238" i="43"/>
  <c r="X1238" i="43" s="1"/>
  <c r="V1238" i="43"/>
  <c r="U1238" i="43"/>
  <c r="T1238" i="43"/>
  <c r="S1238" i="43"/>
  <c r="M1238" i="43"/>
  <c r="AL1237" i="43"/>
  <c r="AE1237" i="43"/>
  <c r="W1237" i="43"/>
  <c r="V1237" i="43"/>
  <c r="U1237" i="43"/>
  <c r="X1237" i="43" s="1"/>
  <c r="T1237" i="43"/>
  <c r="S1237" i="43"/>
  <c r="M1237" i="43"/>
  <c r="AL1236" i="43"/>
  <c r="AE1236" i="43"/>
  <c r="W1236" i="43"/>
  <c r="X1236" i="43" s="1"/>
  <c r="V1236" i="43"/>
  <c r="U1236" i="43"/>
  <c r="T1236" i="43"/>
  <c r="S1236" i="43"/>
  <c r="M1236" i="43"/>
  <c r="AL1235" i="43"/>
  <c r="AE1235" i="43"/>
  <c r="W1235" i="43"/>
  <c r="V1235" i="43"/>
  <c r="U1235" i="43"/>
  <c r="T1235" i="43"/>
  <c r="S1235" i="43"/>
  <c r="M1235" i="43"/>
  <c r="AL1234" i="43"/>
  <c r="AE1234" i="43"/>
  <c r="W1234" i="43"/>
  <c r="X1234" i="43" s="1"/>
  <c r="V1234" i="43"/>
  <c r="U1234" i="43"/>
  <c r="T1234" i="43"/>
  <c r="S1234" i="43"/>
  <c r="M1234" i="43"/>
  <c r="AL1233" i="43"/>
  <c r="AE1233" i="43"/>
  <c r="W1233" i="43"/>
  <c r="V1233" i="43"/>
  <c r="U1233" i="43"/>
  <c r="X1233" i="43" s="1"/>
  <c r="T1233" i="43"/>
  <c r="S1233" i="43"/>
  <c r="M1233" i="43"/>
  <c r="AL1232" i="43"/>
  <c r="AE1232" i="43"/>
  <c r="W1232" i="43"/>
  <c r="X1232" i="43" s="1"/>
  <c r="V1232" i="43"/>
  <c r="U1232" i="43"/>
  <c r="T1232" i="43"/>
  <c r="S1232" i="43"/>
  <c r="M1232" i="43"/>
  <c r="AL1231" i="43"/>
  <c r="AE1231" i="43"/>
  <c r="W1231" i="43"/>
  <c r="V1231" i="43"/>
  <c r="U1231" i="43"/>
  <c r="X1231" i="43" s="1"/>
  <c r="T1231" i="43"/>
  <c r="S1231" i="43"/>
  <c r="M1231" i="43"/>
  <c r="AL1230" i="43"/>
  <c r="AE1230" i="43"/>
  <c r="W1230" i="43"/>
  <c r="X1230" i="43" s="1"/>
  <c r="V1230" i="43"/>
  <c r="U1230" i="43"/>
  <c r="T1230" i="43"/>
  <c r="S1230" i="43"/>
  <c r="M1230" i="43"/>
  <c r="AL1229" i="43"/>
  <c r="AE1229" i="43"/>
  <c r="W1229" i="43"/>
  <c r="V1229" i="43"/>
  <c r="U1229" i="43"/>
  <c r="X1229" i="43" s="1"/>
  <c r="T1229" i="43"/>
  <c r="S1229" i="43"/>
  <c r="M1229" i="43"/>
  <c r="AL1228" i="43"/>
  <c r="AE1228" i="43"/>
  <c r="W1228" i="43"/>
  <c r="X1228" i="43" s="1"/>
  <c r="V1228" i="43"/>
  <c r="U1228" i="43"/>
  <c r="T1228" i="43"/>
  <c r="S1228" i="43"/>
  <c r="M1228" i="43"/>
  <c r="AL1227" i="43"/>
  <c r="AE1227" i="43"/>
  <c r="W1227" i="43"/>
  <c r="V1227" i="43"/>
  <c r="U1227" i="43"/>
  <c r="T1227" i="43"/>
  <c r="S1227" i="43"/>
  <c r="M1227" i="43"/>
  <c r="AL1226" i="43"/>
  <c r="AE1226" i="43"/>
  <c r="W1226" i="43"/>
  <c r="X1226" i="43" s="1"/>
  <c r="V1226" i="43"/>
  <c r="U1226" i="43"/>
  <c r="T1226" i="43"/>
  <c r="S1226" i="43"/>
  <c r="M1226" i="43"/>
  <c r="AL1225" i="43"/>
  <c r="AE1225" i="43"/>
  <c r="W1225" i="43"/>
  <c r="V1225" i="43"/>
  <c r="U1225" i="43"/>
  <c r="X1225" i="43" s="1"/>
  <c r="T1225" i="43"/>
  <c r="S1225" i="43"/>
  <c r="M1225" i="43"/>
  <c r="AL1224" i="43"/>
  <c r="AE1224" i="43"/>
  <c r="W1224" i="43"/>
  <c r="X1224" i="43" s="1"/>
  <c r="V1224" i="43"/>
  <c r="U1224" i="43"/>
  <c r="T1224" i="43"/>
  <c r="S1224" i="43"/>
  <c r="M1224" i="43"/>
  <c r="AL1223" i="43"/>
  <c r="AE1223" i="43"/>
  <c r="W1223" i="43"/>
  <c r="V1223" i="43"/>
  <c r="U1223" i="43"/>
  <c r="T1223" i="43"/>
  <c r="S1223" i="43"/>
  <c r="M1223" i="43"/>
  <c r="AL1222" i="43"/>
  <c r="AE1222" i="43"/>
  <c r="W1222" i="43"/>
  <c r="X1222" i="43" s="1"/>
  <c r="V1222" i="43"/>
  <c r="U1222" i="43"/>
  <c r="T1222" i="43"/>
  <c r="S1222" i="43"/>
  <c r="M1222" i="43"/>
  <c r="AL1221" i="43"/>
  <c r="AE1221" i="43"/>
  <c r="AE1260" i="43" s="1"/>
  <c r="AE1266" i="43" s="1"/>
  <c r="W1221" i="43"/>
  <c r="V1221" i="43"/>
  <c r="U1221" i="43"/>
  <c r="T1221" i="43"/>
  <c r="S1221" i="43"/>
  <c r="S1260" i="43" s="1"/>
  <c r="S1266" i="43" s="1"/>
  <c r="M1221" i="43"/>
  <c r="M1260" i="43" s="1"/>
  <c r="M1266" i="43" s="1"/>
  <c r="AL1215" i="43"/>
  <c r="AI1215" i="43"/>
  <c r="AI1301" i="43" s="1"/>
  <c r="I1215" i="43"/>
  <c r="I1301" i="43" s="1"/>
  <c r="AK1214" i="43"/>
  <c r="AJ1214" i="43"/>
  <c r="AJ1215" i="43" s="1"/>
  <c r="AJ1301" i="43" s="1"/>
  <c r="AI1214" i="43"/>
  <c r="AH1214" i="43"/>
  <c r="AD1214" i="43"/>
  <c r="AC1214" i="43"/>
  <c r="AB1214" i="43"/>
  <c r="AB1215" i="43" s="1"/>
  <c r="AB1301" i="43" s="1"/>
  <c r="AA1214" i="43"/>
  <c r="U1214" i="43"/>
  <c r="S1214" i="43"/>
  <c r="R1214" i="43"/>
  <c r="Q1214" i="43"/>
  <c r="P1214" i="43"/>
  <c r="O1214" i="43"/>
  <c r="L1214" i="43"/>
  <c r="K1214" i="43"/>
  <c r="K1215" i="43" s="1"/>
  <c r="K1301" i="43" s="1"/>
  <c r="J1214" i="43"/>
  <c r="I1214" i="43"/>
  <c r="AL1213" i="43"/>
  <c r="AE1213" i="43"/>
  <c r="W1213" i="43"/>
  <c r="X1213" i="43" s="1"/>
  <c r="V1213" i="43"/>
  <c r="U1213" i="43"/>
  <c r="T1213" i="43"/>
  <c r="S1213" i="43"/>
  <c r="M1213" i="43"/>
  <c r="AL1212" i="43"/>
  <c r="AE1212" i="43"/>
  <c r="AE1214" i="43" s="1"/>
  <c r="W1212" i="43"/>
  <c r="V1212" i="43"/>
  <c r="U1212" i="43"/>
  <c r="T1212" i="43"/>
  <c r="S1212" i="43"/>
  <c r="M1212" i="43"/>
  <c r="AL1211" i="43"/>
  <c r="AL1214" i="43" s="1"/>
  <c r="AE1211" i="43"/>
  <c r="W1211" i="43"/>
  <c r="X1211" i="43" s="1"/>
  <c r="V1211" i="43"/>
  <c r="V1214" i="43" s="1"/>
  <c r="V1215" i="43" s="1"/>
  <c r="U1211" i="43"/>
  <c r="T1211" i="43"/>
  <c r="T1214" i="43" s="1"/>
  <c r="S1211" i="43"/>
  <c r="M1211" i="43"/>
  <c r="M1214" i="43" s="1"/>
  <c r="AL1209" i="43"/>
  <c r="AK1209" i="43"/>
  <c r="AK1215" i="43" s="1"/>
  <c r="AK1301" i="43" s="1"/>
  <c r="AJ1209" i="43"/>
  <c r="AI1209" i="43"/>
  <c r="AH1209" i="43"/>
  <c r="AH1215" i="43" s="1"/>
  <c r="AH1301" i="43" s="1"/>
  <c r="AE1209" i="43"/>
  <c r="AE1215" i="43" s="1"/>
  <c r="AD1209" i="43"/>
  <c r="AD1215" i="43" s="1"/>
  <c r="AD1301" i="43" s="1"/>
  <c r="AC1209" i="43"/>
  <c r="AC1215" i="43" s="1"/>
  <c r="AC1301" i="43" s="1"/>
  <c r="AB1209" i="43"/>
  <c r="AA1209" i="43"/>
  <c r="AA1215" i="43" s="1"/>
  <c r="W1209" i="43"/>
  <c r="W1215" i="43" s="1"/>
  <c r="V1209" i="43"/>
  <c r="R1209" i="43"/>
  <c r="R1215" i="43" s="1"/>
  <c r="R1301" i="43" s="1"/>
  <c r="Q1209" i="43"/>
  <c r="Q1215" i="43" s="1"/>
  <c r="Q1301" i="43" s="1"/>
  <c r="P1209" i="43"/>
  <c r="P1215" i="43" s="1"/>
  <c r="P1301" i="43" s="1"/>
  <c r="O1209" i="43"/>
  <c r="O1215" i="43" s="1"/>
  <c r="O1301" i="43" s="1"/>
  <c r="L1209" i="43"/>
  <c r="L1215" i="43" s="1"/>
  <c r="L1301" i="43" s="1"/>
  <c r="K1209" i="43"/>
  <c r="J1209" i="43"/>
  <c r="J1215" i="43" s="1"/>
  <c r="J1301" i="43" s="1"/>
  <c r="I1209" i="43"/>
  <c r="AL1208" i="43"/>
  <c r="AE1208" i="43"/>
  <c r="W1208" i="43"/>
  <c r="V1208" i="43"/>
  <c r="U1208" i="43"/>
  <c r="X1208" i="43" s="1"/>
  <c r="T1208" i="43"/>
  <c r="S1208" i="43"/>
  <c r="M1208" i="43"/>
  <c r="AL1207" i="43"/>
  <c r="AE1207" i="43"/>
  <c r="X1207" i="43"/>
  <c r="W1207" i="43"/>
  <c r="V1207" i="43"/>
  <c r="U1207" i="43"/>
  <c r="T1207" i="43"/>
  <c r="S1207" i="43"/>
  <c r="S1209" i="43" s="1"/>
  <c r="S1215" i="43" s="1"/>
  <c r="M1207" i="43"/>
  <c r="AL1206" i="43"/>
  <c r="AE1206" i="43"/>
  <c r="X1206" i="43"/>
  <c r="X1209" i="43" s="1"/>
  <c r="X1215" i="43" s="1"/>
  <c r="W1206" i="43"/>
  <c r="V1206" i="43"/>
  <c r="U1206" i="43"/>
  <c r="U1209" i="43" s="1"/>
  <c r="T1206" i="43"/>
  <c r="T1209" i="43" s="1"/>
  <c r="T1215" i="43" s="1"/>
  <c r="S1206" i="43"/>
  <c r="M1206" i="43"/>
  <c r="AK1196" i="43"/>
  <c r="AJ1196" i="43"/>
  <c r="AI1196" i="43"/>
  <c r="AH1196" i="43"/>
  <c r="AF1196" i="43"/>
  <c r="AD1196" i="43"/>
  <c r="AC1196" i="43"/>
  <c r="AB1196" i="43"/>
  <c r="AA1196" i="43"/>
  <c r="Y1196" i="43"/>
  <c r="W1196" i="43"/>
  <c r="T1196" i="43"/>
  <c r="R1196" i="43"/>
  <c r="Q1196" i="43"/>
  <c r="P1196" i="43"/>
  <c r="O1196" i="43"/>
  <c r="L1196" i="43"/>
  <c r="K1196" i="43"/>
  <c r="J1196" i="43"/>
  <c r="I1196" i="43"/>
  <c r="AL1195" i="43"/>
  <c r="AE1195" i="43"/>
  <c r="W1195" i="43"/>
  <c r="V1195" i="43"/>
  <c r="U1195" i="43"/>
  <c r="X1195" i="43" s="1"/>
  <c r="T1195" i="43"/>
  <c r="S1195" i="43"/>
  <c r="M1195" i="43"/>
  <c r="AL1194" i="43"/>
  <c r="AE1194" i="43"/>
  <c r="W1194" i="43"/>
  <c r="V1194" i="43"/>
  <c r="X1194" i="43" s="1"/>
  <c r="U1194" i="43"/>
  <c r="T1194" i="43"/>
  <c r="S1194" i="43"/>
  <c r="M1194" i="43"/>
  <c r="AL1193" i="43"/>
  <c r="AE1193" i="43"/>
  <c r="W1193" i="43"/>
  <c r="V1193" i="43"/>
  <c r="U1193" i="43"/>
  <c r="X1193" i="43" s="1"/>
  <c r="T1193" i="43"/>
  <c r="S1193" i="43"/>
  <c r="M1193" i="43"/>
  <c r="AL1192" i="43"/>
  <c r="AE1192" i="43"/>
  <c r="W1192" i="43"/>
  <c r="V1192" i="43"/>
  <c r="U1192" i="43"/>
  <c r="X1192" i="43" s="1"/>
  <c r="T1192" i="43"/>
  <c r="S1192" i="43"/>
  <c r="M1192" i="43"/>
  <c r="AL1191" i="43"/>
  <c r="AE1191" i="43"/>
  <c r="W1191" i="43"/>
  <c r="V1191" i="43"/>
  <c r="U1191" i="43"/>
  <c r="X1191" i="43" s="1"/>
  <c r="T1191" i="43"/>
  <c r="S1191" i="43"/>
  <c r="M1191" i="43"/>
  <c r="AL1190" i="43"/>
  <c r="AE1190" i="43"/>
  <c r="W1190" i="43"/>
  <c r="V1190" i="43"/>
  <c r="X1190" i="43" s="1"/>
  <c r="U1190" i="43"/>
  <c r="T1190" i="43"/>
  <c r="S1190" i="43"/>
  <c r="M1190" i="43"/>
  <c r="AL1189" i="43"/>
  <c r="AE1189" i="43"/>
  <c r="W1189" i="43"/>
  <c r="V1189" i="43"/>
  <c r="U1189" i="43"/>
  <c r="X1189" i="43" s="1"/>
  <c r="T1189" i="43"/>
  <c r="S1189" i="43"/>
  <c r="M1189" i="43"/>
  <c r="AL1188" i="43"/>
  <c r="AE1188" i="43"/>
  <c r="W1188" i="43"/>
  <c r="V1188" i="43"/>
  <c r="X1188" i="43" s="1"/>
  <c r="U1188" i="43"/>
  <c r="T1188" i="43"/>
  <c r="S1188" i="43"/>
  <c r="M1188" i="43"/>
  <c r="AL1187" i="43"/>
  <c r="AE1187" i="43"/>
  <c r="W1187" i="43"/>
  <c r="V1187" i="43"/>
  <c r="U1187" i="43"/>
  <c r="X1187" i="43" s="1"/>
  <c r="T1187" i="43"/>
  <c r="S1187" i="43"/>
  <c r="M1187" i="43"/>
  <c r="AL1186" i="43"/>
  <c r="AE1186" i="43"/>
  <c r="W1186" i="43"/>
  <c r="V1186" i="43"/>
  <c r="X1186" i="43" s="1"/>
  <c r="U1186" i="43"/>
  <c r="T1186" i="43"/>
  <c r="S1186" i="43"/>
  <c r="M1186" i="43"/>
  <c r="AL1185" i="43"/>
  <c r="AE1185" i="43"/>
  <c r="W1185" i="43"/>
  <c r="V1185" i="43"/>
  <c r="U1185" i="43"/>
  <c r="X1185" i="43" s="1"/>
  <c r="T1185" i="43"/>
  <c r="S1185" i="43"/>
  <c r="M1185" i="43"/>
  <c r="AL1184" i="43"/>
  <c r="AE1184" i="43"/>
  <c r="W1184" i="43"/>
  <c r="V1184" i="43"/>
  <c r="X1184" i="43" s="1"/>
  <c r="U1184" i="43"/>
  <c r="T1184" i="43"/>
  <c r="S1184" i="43"/>
  <c r="M1184" i="43"/>
  <c r="AL1183" i="43"/>
  <c r="AE1183" i="43"/>
  <c r="W1183" i="43"/>
  <c r="V1183" i="43"/>
  <c r="U1183" i="43"/>
  <c r="X1183" i="43" s="1"/>
  <c r="T1183" i="43"/>
  <c r="S1183" i="43"/>
  <c r="M1183" i="43"/>
  <c r="AL1182" i="43"/>
  <c r="AE1182" i="43"/>
  <c r="W1182" i="43"/>
  <c r="V1182" i="43"/>
  <c r="X1182" i="43" s="1"/>
  <c r="U1182" i="43"/>
  <c r="T1182" i="43"/>
  <c r="S1182" i="43"/>
  <c r="M1182" i="43"/>
  <c r="AL1181" i="43"/>
  <c r="AE1181" i="43"/>
  <c r="W1181" i="43"/>
  <c r="V1181" i="43"/>
  <c r="U1181" i="43"/>
  <c r="X1181" i="43" s="1"/>
  <c r="T1181" i="43"/>
  <c r="S1181" i="43"/>
  <c r="M1181" i="43"/>
  <c r="AL1180" i="43"/>
  <c r="AE1180" i="43"/>
  <c r="W1180" i="43"/>
  <c r="V1180" i="43"/>
  <c r="X1180" i="43" s="1"/>
  <c r="U1180" i="43"/>
  <c r="T1180" i="43"/>
  <c r="S1180" i="43"/>
  <c r="M1180" i="43"/>
  <c r="AL1179" i="43"/>
  <c r="AE1179" i="43"/>
  <c r="W1179" i="43"/>
  <c r="V1179" i="43"/>
  <c r="U1179" i="43"/>
  <c r="X1179" i="43" s="1"/>
  <c r="T1179" i="43"/>
  <c r="S1179" i="43"/>
  <c r="M1179" i="43"/>
  <c r="AL1178" i="43"/>
  <c r="AE1178" i="43"/>
  <c r="W1178" i="43"/>
  <c r="V1178" i="43"/>
  <c r="X1178" i="43" s="1"/>
  <c r="U1178" i="43"/>
  <c r="T1178" i="43"/>
  <c r="S1178" i="43"/>
  <c r="M1178" i="43"/>
  <c r="AL1177" i="43"/>
  <c r="AE1177" i="43"/>
  <c r="W1177" i="43"/>
  <c r="V1177" i="43"/>
  <c r="U1177" i="43"/>
  <c r="X1177" i="43" s="1"/>
  <c r="T1177" i="43"/>
  <c r="S1177" i="43"/>
  <c r="M1177" i="43"/>
  <c r="AL1176" i="43"/>
  <c r="AE1176" i="43"/>
  <c r="W1176" i="43"/>
  <c r="V1176" i="43"/>
  <c r="X1176" i="43" s="1"/>
  <c r="U1176" i="43"/>
  <c r="T1176" i="43"/>
  <c r="S1176" i="43"/>
  <c r="M1176" i="43"/>
  <c r="AL1175" i="43"/>
  <c r="AE1175" i="43"/>
  <c r="W1175" i="43"/>
  <c r="V1175" i="43"/>
  <c r="U1175" i="43"/>
  <c r="X1175" i="43" s="1"/>
  <c r="T1175" i="43"/>
  <c r="S1175" i="43"/>
  <c r="M1175" i="43"/>
  <c r="AL1174" i="43"/>
  <c r="AL1196" i="43" s="1"/>
  <c r="AE1174" i="43"/>
  <c r="W1174" i="43"/>
  <c r="V1174" i="43"/>
  <c r="X1174" i="43" s="1"/>
  <c r="U1174" i="43"/>
  <c r="T1174" i="43"/>
  <c r="S1174" i="43"/>
  <c r="M1174" i="43"/>
  <c r="AL1173" i="43"/>
  <c r="AE1173" i="43"/>
  <c r="W1173" i="43"/>
  <c r="V1173" i="43"/>
  <c r="V1196" i="43" s="1"/>
  <c r="U1173" i="43"/>
  <c r="X1173" i="43" s="1"/>
  <c r="X1196" i="43" s="1"/>
  <c r="T1173" i="43"/>
  <c r="S1173" i="43"/>
  <c r="M1173" i="43"/>
  <c r="M1196" i="43" s="1"/>
  <c r="AK1169" i="43"/>
  <c r="AB1169" i="43"/>
  <c r="P1169" i="43"/>
  <c r="K1169" i="43"/>
  <c r="I1169" i="43"/>
  <c r="AL1168" i="43"/>
  <c r="AK1168" i="43"/>
  <c r="AJ1168" i="43"/>
  <c r="AI1168" i="43"/>
  <c r="AH1168" i="43"/>
  <c r="AD1168" i="43"/>
  <c r="AD1169" i="43" s="1"/>
  <c r="AC1168" i="43"/>
  <c r="AB1168" i="43"/>
  <c r="AA1168" i="43"/>
  <c r="U1168" i="43"/>
  <c r="T1168" i="43"/>
  <c r="R1168" i="43"/>
  <c r="Q1168" i="43"/>
  <c r="P1168" i="43"/>
  <c r="O1168" i="43"/>
  <c r="M1168" i="43"/>
  <c r="L1168" i="43"/>
  <c r="K1168" i="43"/>
  <c r="J1168" i="43"/>
  <c r="I1168" i="43"/>
  <c r="AL1167" i="43"/>
  <c r="AE1167" i="43"/>
  <c r="W1167" i="43"/>
  <c r="V1167" i="43"/>
  <c r="X1167" i="43" s="1"/>
  <c r="U1167" i="43"/>
  <c r="T1167" i="43"/>
  <c r="S1167" i="43"/>
  <c r="M1167" i="43"/>
  <c r="AL1166" i="43"/>
  <c r="AE1166" i="43"/>
  <c r="W1166" i="43"/>
  <c r="V1166" i="43"/>
  <c r="U1166" i="43"/>
  <c r="X1166" i="43" s="1"/>
  <c r="T1166" i="43"/>
  <c r="S1166" i="43"/>
  <c r="M1166" i="43"/>
  <c r="AL1165" i="43"/>
  <c r="AE1165" i="43"/>
  <c r="AE1168" i="43" s="1"/>
  <c r="W1165" i="43"/>
  <c r="V1165" i="43"/>
  <c r="U1165" i="43"/>
  <c r="T1165" i="43"/>
  <c r="S1165" i="43"/>
  <c r="S1168" i="43" s="1"/>
  <c r="M1165" i="43"/>
  <c r="AK1163" i="43"/>
  <c r="AJ1163" i="43"/>
  <c r="AJ1169" i="43" s="1"/>
  <c r="AI1163" i="43"/>
  <c r="AI1169" i="43" s="1"/>
  <c r="AH1163" i="43"/>
  <c r="AH1169" i="43" s="1"/>
  <c r="AD1163" i="43"/>
  <c r="AC1163" i="43"/>
  <c r="AC1169" i="43" s="1"/>
  <c r="AB1163" i="43"/>
  <c r="AA1163" i="43"/>
  <c r="R1163" i="43"/>
  <c r="R1169" i="43" s="1"/>
  <c r="Q1163" i="43"/>
  <c r="Q1169" i="43" s="1"/>
  <c r="Q1197" i="43" s="1"/>
  <c r="P1163" i="43"/>
  <c r="O1163" i="43"/>
  <c r="O1169" i="43" s="1"/>
  <c r="L1163" i="43"/>
  <c r="L1169" i="43" s="1"/>
  <c r="K1163" i="43"/>
  <c r="J1163" i="43"/>
  <c r="J1169" i="43" s="1"/>
  <c r="I1163" i="43"/>
  <c r="AL1161" i="43"/>
  <c r="AE1161" i="43"/>
  <c r="W1161" i="43"/>
  <c r="X1161" i="43" s="1"/>
  <c r="V1161" i="43"/>
  <c r="U1161" i="43"/>
  <c r="T1161" i="43"/>
  <c r="S1161" i="43"/>
  <c r="M1161" i="43"/>
  <c r="AL1160" i="43"/>
  <c r="AE1160" i="43"/>
  <c r="W1160" i="43"/>
  <c r="V1160" i="43"/>
  <c r="U1160" i="43"/>
  <c r="X1160" i="43" s="1"/>
  <c r="T1160" i="43"/>
  <c r="S1160" i="43"/>
  <c r="M1160" i="43"/>
  <c r="AL1159" i="43"/>
  <c r="AE1159" i="43"/>
  <c r="W1159" i="43"/>
  <c r="X1159" i="43" s="1"/>
  <c r="V1159" i="43"/>
  <c r="U1159" i="43"/>
  <c r="T1159" i="43"/>
  <c r="S1159" i="43"/>
  <c r="M1159" i="43"/>
  <c r="AL1158" i="43"/>
  <c r="AE1158" i="43"/>
  <c r="W1158" i="43"/>
  <c r="V1158" i="43"/>
  <c r="U1158" i="43"/>
  <c r="T1158" i="43"/>
  <c r="S1158" i="43"/>
  <c r="M1158" i="43"/>
  <c r="AL1157" i="43"/>
  <c r="AE1157" i="43"/>
  <c r="W1157" i="43"/>
  <c r="X1157" i="43" s="1"/>
  <c r="V1157" i="43"/>
  <c r="U1157" i="43"/>
  <c r="T1157" i="43"/>
  <c r="S1157" i="43"/>
  <c r="M1157" i="43"/>
  <c r="AL1156" i="43"/>
  <c r="AE1156" i="43"/>
  <c r="W1156" i="43"/>
  <c r="V1156" i="43"/>
  <c r="U1156" i="43"/>
  <c r="X1156" i="43" s="1"/>
  <c r="T1156" i="43"/>
  <c r="S1156" i="43"/>
  <c r="M1156" i="43"/>
  <c r="AL1155" i="43"/>
  <c r="AE1155" i="43"/>
  <c r="W1155" i="43"/>
  <c r="X1155" i="43" s="1"/>
  <c r="V1155" i="43"/>
  <c r="U1155" i="43"/>
  <c r="T1155" i="43"/>
  <c r="S1155" i="43"/>
  <c r="M1155" i="43"/>
  <c r="AL1154" i="43"/>
  <c r="AE1154" i="43"/>
  <c r="W1154" i="43"/>
  <c r="V1154" i="43"/>
  <c r="U1154" i="43"/>
  <c r="T1154" i="43"/>
  <c r="S1154" i="43"/>
  <c r="M1154" i="43"/>
  <c r="AL1153" i="43"/>
  <c r="AE1153" i="43"/>
  <c r="W1153" i="43"/>
  <c r="X1153" i="43" s="1"/>
  <c r="V1153" i="43"/>
  <c r="U1153" i="43"/>
  <c r="T1153" i="43"/>
  <c r="S1153" i="43"/>
  <c r="M1153" i="43"/>
  <c r="AL1152" i="43"/>
  <c r="AE1152" i="43"/>
  <c r="W1152" i="43"/>
  <c r="V1152" i="43"/>
  <c r="U1152" i="43"/>
  <c r="X1152" i="43" s="1"/>
  <c r="T1152" i="43"/>
  <c r="S1152" i="43"/>
  <c r="M1152" i="43"/>
  <c r="AL1151" i="43"/>
  <c r="AE1151" i="43"/>
  <c r="W1151" i="43"/>
  <c r="X1151" i="43" s="1"/>
  <c r="V1151" i="43"/>
  <c r="U1151" i="43"/>
  <c r="T1151" i="43"/>
  <c r="S1151" i="43"/>
  <c r="M1151" i="43"/>
  <c r="AL1150" i="43"/>
  <c r="AE1150" i="43"/>
  <c r="W1150" i="43"/>
  <c r="V1150" i="43"/>
  <c r="U1150" i="43"/>
  <c r="X1150" i="43" s="1"/>
  <c r="T1150" i="43"/>
  <c r="S1150" i="43"/>
  <c r="M1150" i="43"/>
  <c r="AL1149" i="43"/>
  <c r="AE1149" i="43"/>
  <c r="W1149" i="43"/>
  <c r="X1149" i="43" s="1"/>
  <c r="V1149" i="43"/>
  <c r="U1149" i="43"/>
  <c r="T1149" i="43"/>
  <c r="S1149" i="43"/>
  <c r="M1149" i="43"/>
  <c r="AL1148" i="43"/>
  <c r="AE1148" i="43"/>
  <c r="W1148" i="43"/>
  <c r="V1148" i="43"/>
  <c r="U1148" i="43"/>
  <c r="X1148" i="43" s="1"/>
  <c r="T1148" i="43"/>
  <c r="S1148" i="43"/>
  <c r="M1148" i="43"/>
  <c r="AL1147" i="43"/>
  <c r="AE1147" i="43"/>
  <c r="W1147" i="43"/>
  <c r="X1147" i="43" s="1"/>
  <c r="V1147" i="43"/>
  <c r="U1147" i="43"/>
  <c r="T1147" i="43"/>
  <c r="S1147" i="43"/>
  <c r="M1147" i="43"/>
  <c r="AL1146" i="43"/>
  <c r="AE1146" i="43"/>
  <c r="W1146" i="43"/>
  <c r="V1146" i="43"/>
  <c r="U1146" i="43"/>
  <c r="T1146" i="43"/>
  <c r="S1146" i="43"/>
  <c r="M1146" i="43"/>
  <c r="AL1145" i="43"/>
  <c r="AE1145" i="43"/>
  <c r="W1145" i="43"/>
  <c r="X1145" i="43" s="1"/>
  <c r="V1145" i="43"/>
  <c r="U1145" i="43"/>
  <c r="T1145" i="43"/>
  <c r="S1145" i="43"/>
  <c r="M1145" i="43"/>
  <c r="AL1144" i="43"/>
  <c r="AE1144" i="43"/>
  <c r="W1144" i="43"/>
  <c r="V1144" i="43"/>
  <c r="U1144" i="43"/>
  <c r="X1144" i="43" s="1"/>
  <c r="T1144" i="43"/>
  <c r="S1144" i="43"/>
  <c r="M1144" i="43"/>
  <c r="AL1143" i="43"/>
  <c r="AE1143" i="43"/>
  <c r="W1143" i="43"/>
  <c r="X1143" i="43" s="1"/>
  <c r="V1143" i="43"/>
  <c r="U1143" i="43"/>
  <c r="T1143" i="43"/>
  <c r="S1143" i="43"/>
  <c r="M1143" i="43"/>
  <c r="AL1142" i="43"/>
  <c r="AE1142" i="43"/>
  <c r="W1142" i="43"/>
  <c r="V1142" i="43"/>
  <c r="U1142" i="43"/>
  <c r="T1142" i="43"/>
  <c r="S1142" i="43"/>
  <c r="M1142" i="43"/>
  <c r="AL1141" i="43"/>
  <c r="AE1141" i="43"/>
  <c r="W1141" i="43"/>
  <c r="X1141" i="43" s="1"/>
  <c r="V1141" i="43"/>
  <c r="U1141" i="43"/>
  <c r="T1141" i="43"/>
  <c r="S1141" i="43"/>
  <c r="M1141" i="43"/>
  <c r="AL1140" i="43"/>
  <c r="AE1140" i="43"/>
  <c r="W1140" i="43"/>
  <c r="V1140" i="43"/>
  <c r="U1140" i="43"/>
  <c r="X1140" i="43" s="1"/>
  <c r="T1140" i="43"/>
  <c r="S1140" i="43"/>
  <c r="M1140" i="43"/>
  <c r="AL1139" i="43"/>
  <c r="AE1139" i="43"/>
  <c r="W1139" i="43"/>
  <c r="X1139" i="43" s="1"/>
  <c r="V1139" i="43"/>
  <c r="U1139" i="43"/>
  <c r="T1139" i="43"/>
  <c r="S1139" i="43"/>
  <c r="M1139" i="43"/>
  <c r="AL1138" i="43"/>
  <c r="AE1138" i="43"/>
  <c r="W1138" i="43"/>
  <c r="V1138" i="43"/>
  <c r="U1138" i="43"/>
  <c r="X1138" i="43" s="1"/>
  <c r="T1138" i="43"/>
  <c r="S1138" i="43"/>
  <c r="M1138" i="43"/>
  <c r="AL1137" i="43"/>
  <c r="AE1137" i="43"/>
  <c r="W1137" i="43"/>
  <c r="X1137" i="43" s="1"/>
  <c r="V1137" i="43"/>
  <c r="U1137" i="43"/>
  <c r="T1137" i="43"/>
  <c r="S1137" i="43"/>
  <c r="M1137" i="43"/>
  <c r="AL1136" i="43"/>
  <c r="AE1136" i="43"/>
  <c r="W1136" i="43"/>
  <c r="V1136" i="43"/>
  <c r="U1136" i="43"/>
  <c r="X1136" i="43" s="1"/>
  <c r="T1136" i="43"/>
  <c r="S1136" i="43"/>
  <c r="M1136" i="43"/>
  <c r="AL1135" i="43"/>
  <c r="AE1135" i="43"/>
  <c r="W1135" i="43"/>
  <c r="X1135" i="43" s="1"/>
  <c r="V1135" i="43"/>
  <c r="U1135" i="43"/>
  <c r="T1135" i="43"/>
  <c r="S1135" i="43"/>
  <c r="M1135" i="43"/>
  <c r="AL1134" i="43"/>
  <c r="AE1134" i="43"/>
  <c r="W1134" i="43"/>
  <c r="V1134" i="43"/>
  <c r="U1134" i="43"/>
  <c r="T1134" i="43"/>
  <c r="S1134" i="43"/>
  <c r="M1134" i="43"/>
  <c r="AL1133" i="43"/>
  <c r="AE1133" i="43"/>
  <c r="W1133" i="43"/>
  <c r="X1133" i="43" s="1"/>
  <c r="V1133" i="43"/>
  <c r="U1133" i="43"/>
  <c r="T1133" i="43"/>
  <c r="S1133" i="43"/>
  <c r="M1133" i="43"/>
  <c r="AL1132" i="43"/>
  <c r="AE1132" i="43"/>
  <c r="W1132" i="43"/>
  <c r="V1132" i="43"/>
  <c r="U1132" i="43"/>
  <c r="X1132" i="43" s="1"/>
  <c r="T1132" i="43"/>
  <c r="S1132" i="43"/>
  <c r="M1132" i="43"/>
  <c r="AL1131" i="43"/>
  <c r="AE1131" i="43"/>
  <c r="W1131" i="43"/>
  <c r="X1131" i="43" s="1"/>
  <c r="V1131" i="43"/>
  <c r="U1131" i="43"/>
  <c r="T1131" i="43"/>
  <c r="S1131" i="43"/>
  <c r="M1131" i="43"/>
  <c r="AL1130" i="43"/>
  <c r="AE1130" i="43"/>
  <c r="W1130" i="43"/>
  <c r="V1130" i="43"/>
  <c r="U1130" i="43"/>
  <c r="T1130" i="43"/>
  <c r="S1130" i="43"/>
  <c r="M1130" i="43"/>
  <c r="AL1129" i="43"/>
  <c r="AE1129" i="43"/>
  <c r="W1129" i="43"/>
  <c r="X1129" i="43" s="1"/>
  <c r="V1129" i="43"/>
  <c r="U1129" i="43"/>
  <c r="T1129" i="43"/>
  <c r="S1129" i="43"/>
  <c r="M1129" i="43"/>
  <c r="AL1128" i="43"/>
  <c r="AE1128" i="43"/>
  <c r="W1128" i="43"/>
  <c r="V1128" i="43"/>
  <c r="U1128" i="43"/>
  <c r="X1128" i="43" s="1"/>
  <c r="T1128" i="43"/>
  <c r="S1128" i="43"/>
  <c r="M1128" i="43"/>
  <c r="AL1127" i="43"/>
  <c r="AE1127" i="43"/>
  <c r="W1127" i="43"/>
  <c r="X1127" i="43" s="1"/>
  <c r="V1127" i="43"/>
  <c r="U1127" i="43"/>
  <c r="T1127" i="43"/>
  <c r="S1127" i="43"/>
  <c r="M1127" i="43"/>
  <c r="AL1126" i="43"/>
  <c r="AE1126" i="43"/>
  <c r="W1126" i="43"/>
  <c r="V1126" i="43"/>
  <c r="U1126" i="43"/>
  <c r="X1126" i="43" s="1"/>
  <c r="T1126" i="43"/>
  <c r="S1126" i="43"/>
  <c r="M1126" i="43"/>
  <c r="AL1125" i="43"/>
  <c r="AE1125" i="43"/>
  <c r="W1125" i="43"/>
  <c r="X1125" i="43" s="1"/>
  <c r="V1125" i="43"/>
  <c r="U1125" i="43"/>
  <c r="T1125" i="43"/>
  <c r="S1125" i="43"/>
  <c r="M1125" i="43"/>
  <c r="AL1124" i="43"/>
  <c r="AE1124" i="43"/>
  <c r="W1124" i="43"/>
  <c r="V1124" i="43"/>
  <c r="U1124" i="43"/>
  <c r="X1124" i="43" s="1"/>
  <c r="T1124" i="43"/>
  <c r="S1124" i="43"/>
  <c r="M1124" i="43"/>
  <c r="AL1123" i="43"/>
  <c r="AE1123" i="43"/>
  <c r="W1123" i="43"/>
  <c r="X1123" i="43" s="1"/>
  <c r="V1123" i="43"/>
  <c r="U1123" i="43"/>
  <c r="T1123" i="43"/>
  <c r="S1123" i="43"/>
  <c r="M1123" i="43"/>
  <c r="AL1122" i="43"/>
  <c r="AE1122" i="43"/>
  <c r="W1122" i="43"/>
  <c r="V1122" i="43"/>
  <c r="U1122" i="43"/>
  <c r="T1122" i="43"/>
  <c r="S1122" i="43"/>
  <c r="M1122" i="43"/>
  <c r="AL1121" i="43"/>
  <c r="AE1121" i="43"/>
  <c r="W1121" i="43"/>
  <c r="X1121" i="43" s="1"/>
  <c r="V1121" i="43"/>
  <c r="U1121" i="43"/>
  <c r="T1121" i="43"/>
  <c r="S1121" i="43"/>
  <c r="M1121" i="43"/>
  <c r="AL1120" i="43"/>
  <c r="AE1120" i="43"/>
  <c r="W1120" i="43"/>
  <c r="V1120" i="43"/>
  <c r="U1120" i="43"/>
  <c r="X1120" i="43" s="1"/>
  <c r="T1120" i="43"/>
  <c r="S1120" i="43"/>
  <c r="S1163" i="43" s="1"/>
  <c r="S1169" i="43" s="1"/>
  <c r="M1120" i="43"/>
  <c r="AL1119" i="43"/>
  <c r="AE1119" i="43"/>
  <c r="AE1163" i="43" s="1"/>
  <c r="AE1169" i="43" s="1"/>
  <c r="W1119" i="43"/>
  <c r="X1119" i="43" s="1"/>
  <c r="V1119" i="43"/>
  <c r="V1163" i="43" s="1"/>
  <c r="U1119" i="43"/>
  <c r="U1163" i="43" s="1"/>
  <c r="U1169" i="43" s="1"/>
  <c r="T1119" i="43"/>
  <c r="S1119" i="43"/>
  <c r="M1119" i="43"/>
  <c r="M1163" i="43" s="1"/>
  <c r="M1169" i="43" s="1"/>
  <c r="AK1113" i="43"/>
  <c r="AK1197" i="43" s="1"/>
  <c r="AI1113" i="43"/>
  <c r="AI1197" i="43" s="1"/>
  <c r="AD1113" i="43"/>
  <c r="AD1197" i="43" s="1"/>
  <c r="AC1113" i="43"/>
  <c r="AC1197" i="43" s="1"/>
  <c r="Q1113" i="43"/>
  <c r="P1113" i="43"/>
  <c r="P1197" i="43" s="1"/>
  <c r="J1113" i="43"/>
  <c r="AK1112" i="43"/>
  <c r="AJ1112" i="43"/>
  <c r="AI1112" i="43"/>
  <c r="AH1112" i="43"/>
  <c r="AE1112" i="43"/>
  <c r="AD1112" i="43"/>
  <c r="AC1112" i="43"/>
  <c r="AB1112" i="43"/>
  <c r="AA1112" i="43"/>
  <c r="V1112" i="43"/>
  <c r="U1112" i="43"/>
  <c r="R1112" i="43"/>
  <c r="Q1112" i="43"/>
  <c r="P1112" i="43"/>
  <c r="O1112" i="43"/>
  <c r="O1113" i="43" s="1"/>
  <c r="L1112" i="43"/>
  <c r="K1112" i="43"/>
  <c r="J1112" i="43"/>
  <c r="I1112" i="43"/>
  <c r="AL1111" i="43"/>
  <c r="AE1111" i="43"/>
  <c r="W1111" i="43"/>
  <c r="V1111" i="43"/>
  <c r="U1111" i="43"/>
  <c r="T1111" i="43"/>
  <c r="S1111" i="43"/>
  <c r="M1111" i="43"/>
  <c r="AL1110" i="43"/>
  <c r="AE1110" i="43"/>
  <c r="W1110" i="43"/>
  <c r="X1110" i="43" s="1"/>
  <c r="V1110" i="43"/>
  <c r="U1110" i="43"/>
  <c r="T1110" i="43"/>
  <c r="S1110" i="43"/>
  <c r="M1110" i="43"/>
  <c r="AL1109" i="43"/>
  <c r="AL1112" i="43" s="1"/>
  <c r="AE1109" i="43"/>
  <c r="W1109" i="43"/>
  <c r="V1109" i="43"/>
  <c r="U1109" i="43"/>
  <c r="X1109" i="43" s="1"/>
  <c r="T1109" i="43"/>
  <c r="T1112" i="43" s="1"/>
  <c r="S1109" i="43"/>
  <c r="S1112" i="43" s="1"/>
  <c r="S1113" i="43" s="1"/>
  <c r="M1109" i="43"/>
  <c r="M1112" i="43" s="1"/>
  <c r="AL1107" i="43"/>
  <c r="AL1113" i="43" s="1"/>
  <c r="AK1107" i="43"/>
  <c r="AJ1107" i="43"/>
  <c r="AJ1113" i="43" s="1"/>
  <c r="AJ1197" i="43" s="1"/>
  <c r="AI1107" i="43"/>
  <c r="AH1107" i="43"/>
  <c r="AH1113" i="43" s="1"/>
  <c r="AD1107" i="43"/>
  <c r="AC1107" i="43"/>
  <c r="AB1107" i="43"/>
  <c r="AB1113" i="43" s="1"/>
  <c r="AB1197" i="43" s="1"/>
  <c r="AA1107" i="43"/>
  <c r="AA1113" i="43" s="1"/>
  <c r="V1107" i="43"/>
  <c r="V1113" i="43" s="1"/>
  <c r="T1107" i="43"/>
  <c r="S1107" i="43"/>
  <c r="R1107" i="43"/>
  <c r="R1113" i="43" s="1"/>
  <c r="R1197" i="43" s="1"/>
  <c r="Q1107" i="43"/>
  <c r="P1107" i="43"/>
  <c r="O1107" i="43"/>
  <c r="L1107" i="43"/>
  <c r="L1113" i="43" s="1"/>
  <c r="K1107" i="43"/>
  <c r="K1113" i="43" s="1"/>
  <c r="K1197" i="43" s="1"/>
  <c r="J1107" i="43"/>
  <c r="I1107" i="43"/>
  <c r="I1113" i="43" s="1"/>
  <c r="I1197" i="43" s="1"/>
  <c r="AL1106" i="43"/>
  <c r="AE1106" i="43"/>
  <c r="X1106" i="43"/>
  <c r="W1106" i="43"/>
  <c r="V1106" i="43"/>
  <c r="U1106" i="43"/>
  <c r="T1106" i="43"/>
  <c r="S1106" i="43"/>
  <c r="M1106" i="43"/>
  <c r="AL1105" i="43"/>
  <c r="AE1105" i="43"/>
  <c r="X1105" i="43"/>
  <c r="W1105" i="43"/>
  <c r="V1105" i="43"/>
  <c r="U1105" i="43"/>
  <c r="T1105" i="43"/>
  <c r="S1105" i="43"/>
  <c r="M1105" i="43"/>
  <c r="AL1104" i="43"/>
  <c r="AE1104" i="43"/>
  <c r="AE1107" i="43" s="1"/>
  <c r="AE1113" i="43" s="1"/>
  <c r="W1104" i="43"/>
  <c r="W1107" i="43" s="1"/>
  <c r="W1113" i="43" s="1"/>
  <c r="V1104" i="43"/>
  <c r="U1104" i="43"/>
  <c r="T1104" i="43"/>
  <c r="S1104" i="43"/>
  <c r="M1104" i="43"/>
  <c r="M1107" i="43" s="1"/>
  <c r="M1113" i="43" s="1"/>
  <c r="M1197" i="43" s="1"/>
  <c r="AK1094" i="43"/>
  <c r="AJ1094" i="43"/>
  <c r="AI1094" i="43"/>
  <c r="AH1094" i="43"/>
  <c r="AD1094" i="43"/>
  <c r="AC1094" i="43"/>
  <c r="AB1094" i="43"/>
  <c r="AA1094" i="43"/>
  <c r="Y1094" i="43"/>
  <c r="T1094" i="43"/>
  <c r="S1094" i="43"/>
  <c r="R1094" i="43"/>
  <c r="Q1094" i="43"/>
  <c r="P1094" i="43"/>
  <c r="O1094" i="43"/>
  <c r="L1094" i="43"/>
  <c r="K1094" i="43"/>
  <c r="J1094" i="43"/>
  <c r="I1094" i="43"/>
  <c r="AL1093" i="43"/>
  <c r="AE1093" i="43"/>
  <c r="W1093" i="43"/>
  <c r="V1093" i="43"/>
  <c r="U1093" i="43"/>
  <c r="X1093" i="43" s="1"/>
  <c r="T1093" i="43"/>
  <c r="S1093" i="43"/>
  <c r="M1093" i="43"/>
  <c r="AL1092" i="43"/>
  <c r="AE1092" i="43"/>
  <c r="W1092" i="43"/>
  <c r="V1092" i="43"/>
  <c r="U1092" i="43"/>
  <c r="X1092" i="43" s="1"/>
  <c r="T1092" i="43"/>
  <c r="S1092" i="43"/>
  <c r="M1092" i="43"/>
  <c r="AL1091" i="43"/>
  <c r="AE1091" i="43"/>
  <c r="X1091" i="43"/>
  <c r="W1091" i="43"/>
  <c r="V1091" i="43"/>
  <c r="U1091" i="43"/>
  <c r="T1091" i="43"/>
  <c r="S1091" i="43"/>
  <c r="M1091" i="43"/>
  <c r="AL1090" i="43"/>
  <c r="AE1090" i="43"/>
  <c r="X1090" i="43"/>
  <c r="W1090" i="43"/>
  <c r="V1090" i="43"/>
  <c r="U1090" i="43"/>
  <c r="T1090" i="43"/>
  <c r="S1090" i="43"/>
  <c r="M1090" i="43"/>
  <c r="AL1089" i="43"/>
  <c r="AE1089" i="43"/>
  <c r="W1089" i="43"/>
  <c r="V1089" i="43"/>
  <c r="U1089" i="43"/>
  <c r="X1089" i="43" s="1"/>
  <c r="T1089" i="43"/>
  <c r="S1089" i="43"/>
  <c r="M1089" i="43"/>
  <c r="AL1088" i="43"/>
  <c r="AE1088" i="43"/>
  <c r="W1088" i="43"/>
  <c r="V1088" i="43"/>
  <c r="U1088" i="43"/>
  <c r="X1088" i="43" s="1"/>
  <c r="T1088" i="43"/>
  <c r="S1088" i="43"/>
  <c r="M1088" i="43"/>
  <c r="AL1087" i="43"/>
  <c r="AE1087" i="43"/>
  <c r="X1087" i="43"/>
  <c r="W1087" i="43"/>
  <c r="V1087" i="43"/>
  <c r="U1087" i="43"/>
  <c r="T1087" i="43"/>
  <c r="S1087" i="43"/>
  <c r="M1087" i="43"/>
  <c r="AL1086" i="43"/>
  <c r="AE1086" i="43"/>
  <c r="X1086" i="43"/>
  <c r="W1086" i="43"/>
  <c r="V1086" i="43"/>
  <c r="U1086" i="43"/>
  <c r="T1086" i="43"/>
  <c r="S1086" i="43"/>
  <c r="M1086" i="43"/>
  <c r="AL1085" i="43"/>
  <c r="AE1085" i="43"/>
  <c r="W1085" i="43"/>
  <c r="V1085" i="43"/>
  <c r="U1085" i="43"/>
  <c r="X1085" i="43" s="1"/>
  <c r="T1085" i="43"/>
  <c r="S1085" i="43"/>
  <c r="M1085" i="43"/>
  <c r="AL1084" i="43"/>
  <c r="AE1084" i="43"/>
  <c r="W1084" i="43"/>
  <c r="V1084" i="43"/>
  <c r="U1084" i="43"/>
  <c r="X1084" i="43" s="1"/>
  <c r="T1084" i="43"/>
  <c r="S1084" i="43"/>
  <c r="M1084" i="43"/>
  <c r="AL1083" i="43"/>
  <c r="AE1083" i="43"/>
  <c r="X1083" i="43"/>
  <c r="W1083" i="43"/>
  <c r="V1083" i="43"/>
  <c r="U1083" i="43"/>
  <c r="T1083" i="43"/>
  <c r="S1083" i="43"/>
  <c r="M1083" i="43"/>
  <c r="AL1082" i="43"/>
  <c r="AE1082" i="43"/>
  <c r="X1082" i="43"/>
  <c r="W1082" i="43"/>
  <c r="V1082" i="43"/>
  <c r="U1082" i="43"/>
  <c r="T1082" i="43"/>
  <c r="S1082" i="43"/>
  <c r="M1082" i="43"/>
  <c r="AL1081" i="43"/>
  <c r="AE1081" i="43"/>
  <c r="W1081" i="43"/>
  <c r="V1081" i="43"/>
  <c r="U1081" i="43"/>
  <c r="X1081" i="43" s="1"/>
  <c r="T1081" i="43"/>
  <c r="S1081" i="43"/>
  <c r="M1081" i="43"/>
  <c r="AL1080" i="43"/>
  <c r="AE1080" i="43"/>
  <c r="W1080" i="43"/>
  <c r="V1080" i="43"/>
  <c r="U1080" i="43"/>
  <c r="X1080" i="43" s="1"/>
  <c r="T1080" i="43"/>
  <c r="S1080" i="43"/>
  <c r="M1080" i="43"/>
  <c r="AL1079" i="43"/>
  <c r="AE1079" i="43"/>
  <c r="X1079" i="43"/>
  <c r="W1079" i="43"/>
  <c r="V1079" i="43"/>
  <c r="U1079" i="43"/>
  <c r="T1079" i="43"/>
  <c r="S1079" i="43"/>
  <c r="M1079" i="43"/>
  <c r="AL1078" i="43"/>
  <c r="AE1078" i="43"/>
  <c r="X1078" i="43"/>
  <c r="W1078" i="43"/>
  <c r="V1078" i="43"/>
  <c r="U1078" i="43"/>
  <c r="T1078" i="43"/>
  <c r="S1078" i="43"/>
  <c r="M1078" i="43"/>
  <c r="AL1077" i="43"/>
  <c r="AE1077" i="43"/>
  <c r="W1077" i="43"/>
  <c r="V1077" i="43"/>
  <c r="U1077" i="43"/>
  <c r="X1077" i="43" s="1"/>
  <c r="T1077" i="43"/>
  <c r="S1077" i="43"/>
  <c r="M1077" i="43"/>
  <c r="AL1076" i="43"/>
  <c r="AE1076" i="43"/>
  <c r="W1076" i="43"/>
  <c r="V1076" i="43"/>
  <c r="U1076" i="43"/>
  <c r="X1076" i="43" s="1"/>
  <c r="T1076" i="43"/>
  <c r="S1076" i="43"/>
  <c r="M1076" i="43"/>
  <c r="AL1075" i="43"/>
  <c r="AE1075" i="43"/>
  <c r="X1075" i="43"/>
  <c r="W1075" i="43"/>
  <c r="V1075" i="43"/>
  <c r="U1075" i="43"/>
  <c r="T1075" i="43"/>
  <c r="S1075" i="43"/>
  <c r="M1075" i="43"/>
  <c r="AL1074" i="43"/>
  <c r="AE1074" i="43"/>
  <c r="X1074" i="43"/>
  <c r="W1074" i="43"/>
  <c r="V1074" i="43"/>
  <c r="U1074" i="43"/>
  <c r="T1074" i="43"/>
  <c r="S1074" i="43"/>
  <c r="M1074" i="43"/>
  <c r="AL1073" i="43"/>
  <c r="AE1073" i="43"/>
  <c r="W1073" i="43"/>
  <c r="V1073" i="43"/>
  <c r="U1073" i="43"/>
  <c r="X1073" i="43" s="1"/>
  <c r="T1073" i="43"/>
  <c r="S1073" i="43"/>
  <c r="M1073" i="43"/>
  <c r="AL1072" i="43"/>
  <c r="AE1072" i="43"/>
  <c r="W1072" i="43"/>
  <c r="V1072" i="43"/>
  <c r="U1072" i="43"/>
  <c r="X1072" i="43" s="1"/>
  <c r="T1072" i="43"/>
  <c r="S1072" i="43"/>
  <c r="M1072" i="43"/>
  <c r="AL1071" i="43"/>
  <c r="AE1071" i="43"/>
  <c r="X1071" i="43"/>
  <c r="W1071" i="43"/>
  <c r="V1071" i="43"/>
  <c r="U1071" i="43"/>
  <c r="T1071" i="43"/>
  <c r="S1071" i="43"/>
  <c r="M1071" i="43"/>
  <c r="AL1070" i="43"/>
  <c r="AE1070" i="43"/>
  <c r="X1070" i="43"/>
  <c r="W1070" i="43"/>
  <c r="V1070" i="43"/>
  <c r="U1070" i="43"/>
  <c r="T1070" i="43"/>
  <c r="S1070" i="43"/>
  <c r="M1070" i="43"/>
  <c r="AL1069" i="43"/>
  <c r="AE1069" i="43"/>
  <c r="W1069" i="43"/>
  <c r="V1069" i="43"/>
  <c r="U1069" i="43"/>
  <c r="X1069" i="43" s="1"/>
  <c r="T1069" i="43"/>
  <c r="S1069" i="43"/>
  <c r="M1069" i="43"/>
  <c r="AL1068" i="43"/>
  <c r="AE1068" i="43"/>
  <c r="W1068" i="43"/>
  <c r="V1068" i="43"/>
  <c r="U1068" i="43"/>
  <c r="X1068" i="43" s="1"/>
  <c r="T1068" i="43"/>
  <c r="S1068" i="43"/>
  <c r="M1068" i="43"/>
  <c r="AL1067" i="43"/>
  <c r="AE1067" i="43"/>
  <c r="X1067" i="43"/>
  <c r="W1067" i="43"/>
  <c r="V1067" i="43"/>
  <c r="U1067" i="43"/>
  <c r="T1067" i="43"/>
  <c r="S1067" i="43"/>
  <c r="M1067" i="43"/>
  <c r="AL1066" i="43"/>
  <c r="AE1066" i="43"/>
  <c r="X1066" i="43"/>
  <c r="W1066" i="43"/>
  <c r="V1066" i="43"/>
  <c r="U1066" i="43"/>
  <c r="T1066" i="43"/>
  <c r="S1066" i="43"/>
  <c r="M1066" i="43"/>
  <c r="AL1065" i="43"/>
  <c r="AE1065" i="43"/>
  <c r="W1065" i="43"/>
  <c r="V1065" i="43"/>
  <c r="U1065" i="43"/>
  <c r="X1065" i="43" s="1"/>
  <c r="T1065" i="43"/>
  <c r="S1065" i="43"/>
  <c r="M1065" i="43"/>
  <c r="AL1064" i="43"/>
  <c r="AE1064" i="43"/>
  <c r="W1064" i="43"/>
  <c r="V1064" i="43"/>
  <c r="U1064" i="43"/>
  <c r="X1064" i="43" s="1"/>
  <c r="T1064" i="43"/>
  <c r="S1064" i="43"/>
  <c r="M1064" i="43"/>
  <c r="AL1063" i="43"/>
  <c r="AE1063" i="43"/>
  <c r="X1063" i="43"/>
  <c r="W1063" i="43"/>
  <c r="V1063" i="43"/>
  <c r="U1063" i="43"/>
  <c r="T1063" i="43"/>
  <c r="S1063" i="43"/>
  <c r="M1063" i="43"/>
  <c r="AL1062" i="43"/>
  <c r="AE1062" i="43"/>
  <c r="X1062" i="43"/>
  <c r="W1062" i="43"/>
  <c r="V1062" i="43"/>
  <c r="U1062" i="43"/>
  <c r="T1062" i="43"/>
  <c r="S1062" i="43"/>
  <c r="M1062" i="43"/>
  <c r="AL1061" i="43"/>
  <c r="AL1094" i="43" s="1"/>
  <c r="AE1061" i="43"/>
  <c r="AE1094" i="43" s="1"/>
  <c r="W1061" i="43"/>
  <c r="W1094" i="43" s="1"/>
  <c r="V1061" i="43"/>
  <c r="V1094" i="43" s="1"/>
  <c r="U1061" i="43"/>
  <c r="T1061" i="43"/>
  <c r="S1061" i="43"/>
  <c r="M1061" i="43"/>
  <c r="AD1057" i="43"/>
  <c r="AB1057" i="43"/>
  <c r="R1057" i="43"/>
  <c r="K1057" i="43"/>
  <c r="J1057" i="43"/>
  <c r="AK1056" i="43"/>
  <c r="AJ1056" i="43"/>
  <c r="AI1056" i="43"/>
  <c r="AH1056" i="43"/>
  <c r="AH1057" i="43" s="1"/>
  <c r="AD1056" i="43"/>
  <c r="AC1056" i="43"/>
  <c r="AB1056" i="43"/>
  <c r="AA1056" i="43"/>
  <c r="V1056" i="43"/>
  <c r="R1056" i="43"/>
  <c r="Q1056" i="43"/>
  <c r="P1056" i="43"/>
  <c r="P1057" i="43" s="1"/>
  <c r="O1056" i="43"/>
  <c r="L1056" i="43"/>
  <c r="K1056" i="43"/>
  <c r="J1056" i="43"/>
  <c r="I1056" i="43"/>
  <c r="AL1055" i="43"/>
  <c r="AE1055" i="43"/>
  <c r="W1055" i="43"/>
  <c r="V1055" i="43"/>
  <c r="U1055" i="43"/>
  <c r="X1055" i="43" s="1"/>
  <c r="T1055" i="43"/>
  <c r="S1055" i="43"/>
  <c r="M1055" i="43"/>
  <c r="AL1054" i="43"/>
  <c r="AE1054" i="43"/>
  <c r="AE1056" i="43" s="1"/>
  <c r="X1054" i="43"/>
  <c r="W1054" i="43"/>
  <c r="V1054" i="43"/>
  <c r="U1054" i="43"/>
  <c r="T1054" i="43"/>
  <c r="S1054" i="43"/>
  <c r="M1054" i="43"/>
  <c r="AL1053" i="43"/>
  <c r="AL1056" i="43" s="1"/>
  <c r="AE1053" i="43"/>
  <c r="X1053" i="43"/>
  <c r="W1053" i="43"/>
  <c r="V1053" i="43"/>
  <c r="U1053" i="43"/>
  <c r="U1056" i="43" s="1"/>
  <c r="T1053" i="43"/>
  <c r="T1056" i="43" s="1"/>
  <c r="S1053" i="43"/>
  <c r="S1056" i="43" s="1"/>
  <c r="M1053" i="43"/>
  <c r="AK1051" i="43"/>
  <c r="AK1057" i="43" s="1"/>
  <c r="AJ1051" i="43"/>
  <c r="AJ1057" i="43" s="1"/>
  <c r="AI1051" i="43"/>
  <c r="AI1057" i="43" s="1"/>
  <c r="AH1051" i="43"/>
  <c r="AD1051" i="43"/>
  <c r="AC1051" i="43"/>
  <c r="AB1051" i="43"/>
  <c r="AA1051" i="43"/>
  <c r="AA1057" i="43" s="1"/>
  <c r="T1051" i="43"/>
  <c r="T1057" i="43" s="1"/>
  <c r="R1051" i="43"/>
  <c r="Q1051" i="43"/>
  <c r="Q1057" i="43" s="1"/>
  <c r="P1051" i="43"/>
  <c r="O1051" i="43"/>
  <c r="O1057" i="43" s="1"/>
  <c r="M1051" i="43"/>
  <c r="L1051" i="43"/>
  <c r="L1057" i="43" s="1"/>
  <c r="K1051" i="43"/>
  <c r="J1051" i="43"/>
  <c r="I1051" i="43"/>
  <c r="I1057" i="43" s="1"/>
  <c r="AL1049" i="43"/>
  <c r="AE1049" i="43"/>
  <c r="W1049" i="43"/>
  <c r="V1049" i="43"/>
  <c r="X1049" i="43" s="1"/>
  <c r="U1049" i="43"/>
  <c r="T1049" i="43"/>
  <c r="S1049" i="43"/>
  <c r="M1049" i="43"/>
  <c r="AL1048" i="43"/>
  <c r="AE1048" i="43"/>
  <c r="W1048" i="43"/>
  <c r="V1048" i="43"/>
  <c r="U1048" i="43"/>
  <c r="X1048" i="43" s="1"/>
  <c r="T1048" i="43"/>
  <c r="S1048" i="43"/>
  <c r="M1048" i="43"/>
  <c r="AL1047" i="43"/>
  <c r="AE1047" i="43"/>
  <c r="W1047" i="43"/>
  <c r="V1047" i="43"/>
  <c r="X1047" i="43" s="1"/>
  <c r="U1047" i="43"/>
  <c r="T1047" i="43"/>
  <c r="S1047" i="43"/>
  <c r="M1047" i="43"/>
  <c r="AL1046" i="43"/>
  <c r="AE1046" i="43"/>
  <c r="W1046" i="43"/>
  <c r="V1046" i="43"/>
  <c r="U1046" i="43"/>
  <c r="X1046" i="43" s="1"/>
  <c r="T1046" i="43"/>
  <c r="S1046" i="43"/>
  <c r="M1046" i="43"/>
  <c r="AL1045" i="43"/>
  <c r="AE1045" i="43"/>
  <c r="W1045" i="43"/>
  <c r="V1045" i="43"/>
  <c r="X1045" i="43" s="1"/>
  <c r="U1045" i="43"/>
  <c r="T1045" i="43"/>
  <c r="S1045" i="43"/>
  <c r="M1045" i="43"/>
  <c r="AL1044" i="43"/>
  <c r="AE1044" i="43"/>
  <c r="W1044" i="43"/>
  <c r="V1044" i="43"/>
  <c r="U1044" i="43"/>
  <c r="X1044" i="43" s="1"/>
  <c r="T1044" i="43"/>
  <c r="S1044" i="43"/>
  <c r="M1044" i="43"/>
  <c r="AL1043" i="43"/>
  <c r="AE1043" i="43"/>
  <c r="W1043" i="43"/>
  <c r="V1043" i="43"/>
  <c r="X1043" i="43" s="1"/>
  <c r="U1043" i="43"/>
  <c r="T1043" i="43"/>
  <c r="S1043" i="43"/>
  <c r="M1043" i="43"/>
  <c r="AL1042" i="43"/>
  <c r="AE1042" i="43"/>
  <c r="W1042" i="43"/>
  <c r="V1042" i="43"/>
  <c r="U1042" i="43"/>
  <c r="X1042" i="43" s="1"/>
  <c r="T1042" i="43"/>
  <c r="S1042" i="43"/>
  <c r="M1042" i="43"/>
  <c r="AL1041" i="43"/>
  <c r="AE1041" i="43"/>
  <c r="W1041" i="43"/>
  <c r="V1041" i="43"/>
  <c r="X1041" i="43" s="1"/>
  <c r="U1041" i="43"/>
  <c r="T1041" i="43"/>
  <c r="S1041" i="43"/>
  <c r="M1041" i="43"/>
  <c r="AL1040" i="43"/>
  <c r="AE1040" i="43"/>
  <c r="W1040" i="43"/>
  <c r="V1040" i="43"/>
  <c r="U1040" i="43"/>
  <c r="X1040" i="43" s="1"/>
  <c r="T1040" i="43"/>
  <c r="S1040" i="43"/>
  <c r="M1040" i="43"/>
  <c r="AL1039" i="43"/>
  <c r="AE1039" i="43"/>
  <c r="W1039" i="43"/>
  <c r="V1039" i="43"/>
  <c r="X1039" i="43" s="1"/>
  <c r="U1039" i="43"/>
  <c r="T1039" i="43"/>
  <c r="S1039" i="43"/>
  <c r="M1039" i="43"/>
  <c r="AL1038" i="43"/>
  <c r="AE1038" i="43"/>
  <c r="W1038" i="43"/>
  <c r="V1038" i="43"/>
  <c r="U1038" i="43"/>
  <c r="X1038" i="43" s="1"/>
  <c r="T1038" i="43"/>
  <c r="S1038" i="43"/>
  <c r="M1038" i="43"/>
  <c r="AL1037" i="43"/>
  <c r="AE1037" i="43"/>
  <c r="W1037" i="43"/>
  <c r="V1037" i="43"/>
  <c r="X1037" i="43" s="1"/>
  <c r="U1037" i="43"/>
  <c r="T1037" i="43"/>
  <c r="S1037" i="43"/>
  <c r="M1037" i="43"/>
  <c r="AL1036" i="43"/>
  <c r="AE1036" i="43"/>
  <c r="W1036" i="43"/>
  <c r="V1036" i="43"/>
  <c r="U1036" i="43"/>
  <c r="X1036" i="43" s="1"/>
  <c r="T1036" i="43"/>
  <c r="S1036" i="43"/>
  <c r="M1036" i="43"/>
  <c r="AL1035" i="43"/>
  <c r="AE1035" i="43"/>
  <c r="W1035" i="43"/>
  <c r="V1035" i="43"/>
  <c r="X1035" i="43" s="1"/>
  <c r="U1035" i="43"/>
  <c r="T1035" i="43"/>
  <c r="S1035" i="43"/>
  <c r="M1035" i="43"/>
  <c r="AL1034" i="43"/>
  <c r="AE1034" i="43"/>
  <c r="W1034" i="43"/>
  <c r="V1034" i="43"/>
  <c r="U1034" i="43"/>
  <c r="X1034" i="43" s="1"/>
  <c r="T1034" i="43"/>
  <c r="S1034" i="43"/>
  <c r="M1034" i="43"/>
  <c r="AL1033" i="43"/>
  <c r="AE1033" i="43"/>
  <c r="W1033" i="43"/>
  <c r="V1033" i="43"/>
  <c r="X1033" i="43" s="1"/>
  <c r="U1033" i="43"/>
  <c r="T1033" i="43"/>
  <c r="S1033" i="43"/>
  <c r="M1033" i="43"/>
  <c r="AL1032" i="43"/>
  <c r="AE1032" i="43"/>
  <c r="W1032" i="43"/>
  <c r="V1032" i="43"/>
  <c r="U1032" i="43"/>
  <c r="X1032" i="43" s="1"/>
  <c r="T1032" i="43"/>
  <c r="S1032" i="43"/>
  <c r="M1032" i="43"/>
  <c r="AL1031" i="43"/>
  <c r="AE1031" i="43"/>
  <c r="W1031" i="43"/>
  <c r="V1031" i="43"/>
  <c r="X1031" i="43" s="1"/>
  <c r="U1031" i="43"/>
  <c r="T1031" i="43"/>
  <c r="S1031" i="43"/>
  <c r="M1031" i="43"/>
  <c r="AL1030" i="43"/>
  <c r="AE1030" i="43"/>
  <c r="W1030" i="43"/>
  <c r="V1030" i="43"/>
  <c r="U1030" i="43"/>
  <c r="X1030" i="43" s="1"/>
  <c r="T1030" i="43"/>
  <c r="S1030" i="43"/>
  <c r="M1030" i="43"/>
  <c r="AL1029" i="43"/>
  <c r="AE1029" i="43"/>
  <c r="W1029" i="43"/>
  <c r="V1029" i="43"/>
  <c r="X1029" i="43" s="1"/>
  <c r="U1029" i="43"/>
  <c r="T1029" i="43"/>
  <c r="S1029" i="43"/>
  <c r="M1029" i="43"/>
  <c r="AL1028" i="43"/>
  <c r="AE1028" i="43"/>
  <c r="W1028" i="43"/>
  <c r="V1028" i="43"/>
  <c r="U1028" i="43"/>
  <c r="X1028" i="43" s="1"/>
  <c r="T1028" i="43"/>
  <c r="S1028" i="43"/>
  <c r="M1028" i="43"/>
  <c r="AL1027" i="43"/>
  <c r="AE1027" i="43"/>
  <c r="W1027" i="43"/>
  <c r="V1027" i="43"/>
  <c r="X1027" i="43" s="1"/>
  <c r="U1027" i="43"/>
  <c r="T1027" i="43"/>
  <c r="S1027" i="43"/>
  <c r="M1027" i="43"/>
  <c r="AL1026" i="43"/>
  <c r="AE1026" i="43"/>
  <c r="W1026" i="43"/>
  <c r="V1026" i="43"/>
  <c r="U1026" i="43"/>
  <c r="X1026" i="43" s="1"/>
  <c r="T1026" i="43"/>
  <c r="S1026" i="43"/>
  <c r="M1026" i="43"/>
  <c r="AL1025" i="43"/>
  <c r="AE1025" i="43"/>
  <c r="W1025" i="43"/>
  <c r="V1025" i="43"/>
  <c r="X1025" i="43" s="1"/>
  <c r="U1025" i="43"/>
  <c r="T1025" i="43"/>
  <c r="S1025" i="43"/>
  <c r="M1025" i="43"/>
  <c r="AL1024" i="43"/>
  <c r="AE1024" i="43"/>
  <c r="W1024" i="43"/>
  <c r="V1024" i="43"/>
  <c r="U1024" i="43"/>
  <c r="X1024" i="43" s="1"/>
  <c r="T1024" i="43"/>
  <c r="S1024" i="43"/>
  <c r="M1024" i="43"/>
  <c r="AL1023" i="43"/>
  <c r="AE1023" i="43"/>
  <c r="W1023" i="43"/>
  <c r="V1023" i="43"/>
  <c r="X1023" i="43" s="1"/>
  <c r="U1023" i="43"/>
  <c r="T1023" i="43"/>
  <c r="S1023" i="43"/>
  <c r="M1023" i="43"/>
  <c r="AL1022" i="43"/>
  <c r="AE1022" i="43"/>
  <c r="W1022" i="43"/>
  <c r="V1022" i="43"/>
  <c r="U1022" i="43"/>
  <c r="X1022" i="43" s="1"/>
  <c r="T1022" i="43"/>
  <c r="S1022" i="43"/>
  <c r="M1022" i="43"/>
  <c r="AL1021" i="43"/>
  <c r="AE1021" i="43"/>
  <c r="W1021" i="43"/>
  <c r="V1021" i="43"/>
  <c r="X1021" i="43" s="1"/>
  <c r="U1021" i="43"/>
  <c r="T1021" i="43"/>
  <c r="S1021" i="43"/>
  <c r="M1021" i="43"/>
  <c r="AL1020" i="43"/>
  <c r="AE1020" i="43"/>
  <c r="W1020" i="43"/>
  <c r="V1020" i="43"/>
  <c r="U1020" i="43"/>
  <c r="X1020" i="43" s="1"/>
  <c r="T1020" i="43"/>
  <c r="S1020" i="43"/>
  <c r="M1020" i="43"/>
  <c r="AL1019" i="43"/>
  <c r="AE1019" i="43"/>
  <c r="W1019" i="43"/>
  <c r="V1019" i="43"/>
  <c r="X1019" i="43" s="1"/>
  <c r="U1019" i="43"/>
  <c r="T1019" i="43"/>
  <c r="S1019" i="43"/>
  <c r="M1019" i="43"/>
  <c r="AL1018" i="43"/>
  <c r="AE1018" i="43"/>
  <c r="W1018" i="43"/>
  <c r="V1018" i="43"/>
  <c r="U1018" i="43"/>
  <c r="X1018" i="43" s="1"/>
  <c r="T1018" i="43"/>
  <c r="S1018" i="43"/>
  <c r="M1018" i="43"/>
  <c r="AL1017" i="43"/>
  <c r="AE1017" i="43"/>
  <c r="W1017" i="43"/>
  <c r="V1017" i="43"/>
  <c r="X1017" i="43" s="1"/>
  <c r="U1017" i="43"/>
  <c r="T1017" i="43"/>
  <c r="S1017" i="43"/>
  <c r="M1017" i="43"/>
  <c r="AL1016" i="43"/>
  <c r="AE1016" i="43"/>
  <c r="W1016" i="43"/>
  <c r="V1016" i="43"/>
  <c r="U1016" i="43"/>
  <c r="X1016" i="43" s="1"/>
  <c r="T1016" i="43"/>
  <c r="S1016" i="43"/>
  <c r="M1016" i="43"/>
  <c r="AL1015" i="43"/>
  <c r="AE1015" i="43"/>
  <c r="W1015" i="43"/>
  <c r="V1015" i="43"/>
  <c r="X1015" i="43" s="1"/>
  <c r="U1015" i="43"/>
  <c r="T1015" i="43"/>
  <c r="S1015" i="43"/>
  <c r="M1015" i="43"/>
  <c r="AL1014" i="43"/>
  <c r="AE1014" i="43"/>
  <c r="W1014" i="43"/>
  <c r="V1014" i="43"/>
  <c r="U1014" i="43"/>
  <c r="X1014" i="43" s="1"/>
  <c r="T1014" i="43"/>
  <c r="S1014" i="43"/>
  <c r="M1014" i="43"/>
  <c r="AL1013" i="43"/>
  <c r="AE1013" i="43"/>
  <c r="W1013" i="43"/>
  <c r="V1013" i="43"/>
  <c r="X1013" i="43" s="1"/>
  <c r="U1013" i="43"/>
  <c r="T1013" i="43"/>
  <c r="S1013" i="43"/>
  <c r="M1013" i="43"/>
  <c r="AL1012" i="43"/>
  <c r="AE1012" i="43"/>
  <c r="W1012" i="43"/>
  <c r="V1012" i="43"/>
  <c r="U1012" i="43"/>
  <c r="X1012" i="43" s="1"/>
  <c r="T1012" i="43"/>
  <c r="S1012" i="43"/>
  <c r="M1012" i="43"/>
  <c r="AL1011" i="43"/>
  <c r="AE1011" i="43"/>
  <c r="W1011" i="43"/>
  <c r="V1011" i="43"/>
  <c r="X1011" i="43" s="1"/>
  <c r="U1011" i="43"/>
  <c r="T1011" i="43"/>
  <c r="S1011" i="43"/>
  <c r="M1011" i="43"/>
  <c r="AL1010" i="43"/>
  <c r="AE1010" i="43"/>
  <c r="AE1051" i="43" s="1"/>
  <c r="AE1057" i="43" s="1"/>
  <c r="W1010" i="43"/>
  <c r="V1010" i="43"/>
  <c r="U1010" i="43"/>
  <c r="X1010" i="43" s="1"/>
  <c r="T1010" i="43"/>
  <c r="S1010" i="43"/>
  <c r="M1010" i="43"/>
  <c r="AL1009" i="43"/>
  <c r="AL1051" i="43" s="1"/>
  <c r="AL1057" i="43" s="1"/>
  <c r="AE1009" i="43"/>
  <c r="W1009" i="43"/>
  <c r="W1051" i="43" s="1"/>
  <c r="W1057" i="43" s="1"/>
  <c r="V1009" i="43"/>
  <c r="U1009" i="43"/>
  <c r="T1009" i="43"/>
  <c r="S1009" i="43"/>
  <c r="S1051" i="43" s="1"/>
  <c r="S1057" i="43" s="1"/>
  <c r="M1009" i="43"/>
  <c r="AC1003" i="43"/>
  <c r="O1003" i="43"/>
  <c r="O1095" i="43" s="1"/>
  <c r="L1003" i="43"/>
  <c r="K1003" i="43"/>
  <c r="K1095" i="43" s="1"/>
  <c r="AK1002" i="43"/>
  <c r="AJ1002" i="43"/>
  <c r="AI1002" i="43"/>
  <c r="AI1003" i="43" s="1"/>
  <c r="AI1095" i="43" s="1"/>
  <c r="AH1002" i="43"/>
  <c r="AD1002" i="43"/>
  <c r="AC1002" i="43"/>
  <c r="AB1002" i="43"/>
  <c r="AA1002" i="43"/>
  <c r="AA1003" i="43" s="1"/>
  <c r="AA1095" i="43" s="1"/>
  <c r="R1002" i="43"/>
  <c r="Q1002" i="43"/>
  <c r="Q1003" i="43" s="1"/>
  <c r="Q1095" i="43" s="1"/>
  <c r="P1002" i="43"/>
  <c r="O1002" i="43"/>
  <c r="M1002" i="43"/>
  <c r="L1002" i="43"/>
  <c r="K1002" i="43"/>
  <c r="J1002" i="43"/>
  <c r="I1002" i="43"/>
  <c r="AL1001" i="43"/>
  <c r="AE1001" i="43"/>
  <c r="W1001" i="43"/>
  <c r="V1001" i="43"/>
  <c r="U1001" i="43"/>
  <c r="X1001" i="43" s="1"/>
  <c r="T1001" i="43"/>
  <c r="S1001" i="43"/>
  <c r="M1001" i="43"/>
  <c r="AL1000" i="43"/>
  <c r="AE1000" i="43"/>
  <c r="W1000" i="43"/>
  <c r="V1000" i="43"/>
  <c r="X1000" i="43" s="1"/>
  <c r="U1000" i="43"/>
  <c r="T1000" i="43"/>
  <c r="S1000" i="43"/>
  <c r="M1000" i="43"/>
  <c r="AL999" i="43"/>
  <c r="AL1002" i="43" s="1"/>
  <c r="AE999" i="43"/>
  <c r="AE1002" i="43" s="1"/>
  <c r="W999" i="43"/>
  <c r="V999" i="43"/>
  <c r="V1002" i="43" s="1"/>
  <c r="U999" i="43"/>
  <c r="X999" i="43" s="1"/>
  <c r="T999" i="43"/>
  <c r="T1002" i="43" s="1"/>
  <c r="S999" i="43"/>
  <c r="M999" i="43"/>
  <c r="AK997" i="43"/>
  <c r="AK1003" i="43" s="1"/>
  <c r="AJ997" i="43"/>
  <c r="AJ1003" i="43" s="1"/>
  <c r="AJ1095" i="43" s="1"/>
  <c r="AI997" i="43"/>
  <c r="AH997" i="43"/>
  <c r="AH1003" i="43" s="1"/>
  <c r="AH1095" i="43" s="1"/>
  <c r="AD997" i="43"/>
  <c r="AD1003" i="43" s="1"/>
  <c r="AD1095" i="43" s="1"/>
  <c r="AC997" i="43"/>
  <c r="AB997" i="43"/>
  <c r="AB1003" i="43" s="1"/>
  <c r="AB1095" i="43" s="1"/>
  <c r="AA997" i="43"/>
  <c r="V997" i="43"/>
  <c r="U997" i="43"/>
  <c r="R997" i="43"/>
  <c r="R1003" i="43" s="1"/>
  <c r="R1095" i="43" s="1"/>
  <c r="Q997" i="43"/>
  <c r="P997" i="43"/>
  <c r="P1003" i="43" s="1"/>
  <c r="P1095" i="43" s="1"/>
  <c r="O997" i="43"/>
  <c r="L997" i="43"/>
  <c r="K997" i="43"/>
  <c r="J997" i="43"/>
  <c r="J1003" i="43" s="1"/>
  <c r="J1095" i="43" s="1"/>
  <c r="I997" i="43"/>
  <c r="I1003" i="43" s="1"/>
  <c r="I1095" i="43" s="1"/>
  <c r="AL996" i="43"/>
  <c r="AE996" i="43"/>
  <c r="W996" i="43"/>
  <c r="V996" i="43"/>
  <c r="U996" i="43"/>
  <c r="X996" i="43" s="1"/>
  <c r="T996" i="43"/>
  <c r="S996" i="43"/>
  <c r="M996" i="43"/>
  <c r="AL995" i="43"/>
  <c r="AE995" i="43"/>
  <c r="W995" i="43"/>
  <c r="X995" i="43" s="1"/>
  <c r="V995" i="43"/>
  <c r="U995" i="43"/>
  <c r="T995" i="43"/>
  <c r="S995" i="43"/>
  <c r="M995" i="43"/>
  <c r="AL994" i="43"/>
  <c r="AL997" i="43" s="1"/>
  <c r="AE994" i="43"/>
  <c r="AE997" i="43" s="1"/>
  <c r="AE1003" i="43" s="1"/>
  <c r="W994" i="43"/>
  <c r="W997" i="43" s="1"/>
  <c r="W1003" i="43" s="1"/>
  <c r="W1095" i="43" s="1"/>
  <c r="V994" i="43"/>
  <c r="U994" i="43"/>
  <c r="X994" i="43" s="1"/>
  <c r="T994" i="43"/>
  <c r="S994" i="43"/>
  <c r="S997" i="43" s="1"/>
  <c r="M994" i="43"/>
  <c r="M997" i="43" s="1"/>
  <c r="AK984" i="43"/>
  <c r="AJ984" i="43"/>
  <c r="AI984" i="43"/>
  <c r="AH984" i="43"/>
  <c r="AF984" i="43"/>
  <c r="AD984" i="43"/>
  <c r="AC984" i="43"/>
  <c r="AB984" i="43"/>
  <c r="AA984" i="43"/>
  <c r="Y984" i="43"/>
  <c r="W984" i="43"/>
  <c r="V984" i="43"/>
  <c r="R984" i="43"/>
  <c r="Q984" i="43"/>
  <c r="P984" i="43"/>
  <c r="O984" i="43"/>
  <c r="L984" i="43"/>
  <c r="K984" i="43"/>
  <c r="J984" i="43"/>
  <c r="I984" i="43"/>
  <c r="AL983" i="43"/>
  <c r="AE983" i="43"/>
  <c r="W983" i="43"/>
  <c r="V983" i="43"/>
  <c r="U983" i="43"/>
  <c r="X983" i="43" s="1"/>
  <c r="T983" i="43"/>
  <c r="S983" i="43"/>
  <c r="M983" i="43"/>
  <c r="AL982" i="43"/>
  <c r="AE982" i="43"/>
  <c r="X982" i="43"/>
  <c r="W982" i="43"/>
  <c r="V982" i="43"/>
  <c r="U982" i="43"/>
  <c r="T982" i="43"/>
  <c r="S982" i="43"/>
  <c r="M982" i="43"/>
  <c r="AL981" i="43"/>
  <c r="AE981" i="43"/>
  <c r="X981" i="43"/>
  <c r="W981" i="43"/>
  <c r="V981" i="43"/>
  <c r="U981" i="43"/>
  <c r="T981" i="43"/>
  <c r="S981" i="43"/>
  <c r="M981" i="43"/>
  <c r="AL980" i="43"/>
  <c r="AE980" i="43"/>
  <c r="W980" i="43"/>
  <c r="V980" i="43"/>
  <c r="U980" i="43"/>
  <c r="X980" i="43" s="1"/>
  <c r="T980" i="43"/>
  <c r="S980" i="43"/>
  <c r="M980" i="43"/>
  <c r="AL979" i="43"/>
  <c r="AE979" i="43"/>
  <c r="W979" i="43"/>
  <c r="V979" i="43"/>
  <c r="U979" i="43"/>
  <c r="X979" i="43" s="1"/>
  <c r="T979" i="43"/>
  <c r="S979" i="43"/>
  <c r="M979" i="43"/>
  <c r="AL978" i="43"/>
  <c r="AE978" i="43"/>
  <c r="X978" i="43"/>
  <c r="W978" i="43"/>
  <c r="V978" i="43"/>
  <c r="U978" i="43"/>
  <c r="T978" i="43"/>
  <c r="S978" i="43"/>
  <c r="M978" i="43"/>
  <c r="AL977" i="43"/>
  <c r="AE977" i="43"/>
  <c r="X977" i="43"/>
  <c r="W977" i="43"/>
  <c r="V977" i="43"/>
  <c r="U977" i="43"/>
  <c r="T977" i="43"/>
  <c r="S977" i="43"/>
  <c r="M977" i="43"/>
  <c r="AL976" i="43"/>
  <c r="AE976" i="43"/>
  <c r="W976" i="43"/>
  <c r="V976" i="43"/>
  <c r="U976" i="43"/>
  <c r="X976" i="43" s="1"/>
  <c r="T976" i="43"/>
  <c r="S976" i="43"/>
  <c r="M976" i="43"/>
  <c r="AL975" i="43"/>
  <c r="AE975" i="43"/>
  <c r="W975" i="43"/>
  <c r="V975" i="43"/>
  <c r="U975" i="43"/>
  <c r="X975" i="43" s="1"/>
  <c r="T975" i="43"/>
  <c r="S975" i="43"/>
  <c r="M975" i="43"/>
  <c r="AL974" i="43"/>
  <c r="AE974" i="43"/>
  <c r="X974" i="43"/>
  <c r="W974" i="43"/>
  <c r="V974" i="43"/>
  <c r="U974" i="43"/>
  <c r="T974" i="43"/>
  <c r="S974" i="43"/>
  <c r="M974" i="43"/>
  <c r="AL973" i="43"/>
  <c r="AE973" i="43"/>
  <c r="X973" i="43"/>
  <c r="W973" i="43"/>
  <c r="V973" i="43"/>
  <c r="U973" i="43"/>
  <c r="T973" i="43"/>
  <c r="S973" i="43"/>
  <c r="M973" i="43"/>
  <c r="AL972" i="43"/>
  <c r="AE972" i="43"/>
  <c r="W972" i="43"/>
  <c r="V972" i="43"/>
  <c r="U972" i="43"/>
  <c r="X972" i="43" s="1"/>
  <c r="T972" i="43"/>
  <c r="S972" i="43"/>
  <c r="M972" i="43"/>
  <c r="AL971" i="43"/>
  <c r="AE971" i="43"/>
  <c r="W971" i="43"/>
  <c r="V971" i="43"/>
  <c r="U971" i="43"/>
  <c r="X971" i="43" s="1"/>
  <c r="T971" i="43"/>
  <c r="S971" i="43"/>
  <c r="M971" i="43"/>
  <c r="AL970" i="43"/>
  <c r="AE970" i="43"/>
  <c r="X970" i="43"/>
  <c r="W970" i="43"/>
  <c r="V970" i="43"/>
  <c r="U970" i="43"/>
  <c r="T970" i="43"/>
  <c r="S970" i="43"/>
  <c r="M970" i="43"/>
  <c r="AL969" i="43"/>
  <c r="AE969" i="43"/>
  <c r="X969" i="43"/>
  <c r="W969" i="43"/>
  <c r="V969" i="43"/>
  <c r="U969" i="43"/>
  <c r="T969" i="43"/>
  <c r="S969" i="43"/>
  <c r="M969" i="43"/>
  <c r="AL968" i="43"/>
  <c r="AE968" i="43"/>
  <c r="W968" i="43"/>
  <c r="V968" i="43"/>
  <c r="U968" i="43"/>
  <c r="X968" i="43" s="1"/>
  <c r="T968" i="43"/>
  <c r="S968" i="43"/>
  <c r="M968" i="43"/>
  <c r="AL967" i="43"/>
  <c r="AE967" i="43"/>
  <c r="W967" i="43"/>
  <c r="V967" i="43"/>
  <c r="U967" i="43"/>
  <c r="X967" i="43" s="1"/>
  <c r="T967" i="43"/>
  <c r="S967" i="43"/>
  <c r="M967" i="43"/>
  <c r="AL966" i="43"/>
  <c r="AE966" i="43"/>
  <c r="X966" i="43"/>
  <c r="W966" i="43"/>
  <c r="V966" i="43"/>
  <c r="U966" i="43"/>
  <c r="T966" i="43"/>
  <c r="S966" i="43"/>
  <c r="M966" i="43"/>
  <c r="AL965" i="43"/>
  <c r="AE965" i="43"/>
  <c r="X965" i="43"/>
  <c r="W965" i="43"/>
  <c r="V965" i="43"/>
  <c r="U965" i="43"/>
  <c r="T965" i="43"/>
  <c r="S965" i="43"/>
  <c r="M965" i="43"/>
  <c r="AL964" i="43"/>
  <c r="AE964" i="43"/>
  <c r="W964" i="43"/>
  <c r="V964" i="43"/>
  <c r="U964" i="43"/>
  <c r="X964" i="43" s="1"/>
  <c r="T964" i="43"/>
  <c r="S964" i="43"/>
  <c r="M964" i="43"/>
  <c r="AL963" i="43"/>
  <c r="AE963" i="43"/>
  <c r="W963" i="43"/>
  <c r="V963" i="43"/>
  <c r="U963" i="43"/>
  <c r="X963" i="43" s="1"/>
  <c r="T963" i="43"/>
  <c r="S963" i="43"/>
  <c r="M963" i="43"/>
  <c r="AL962" i="43"/>
  <c r="AE962" i="43"/>
  <c r="X962" i="43"/>
  <c r="W962" i="43"/>
  <c r="V962" i="43"/>
  <c r="U962" i="43"/>
  <c r="T962" i="43"/>
  <c r="S962" i="43"/>
  <c r="M962" i="43"/>
  <c r="AL961" i="43"/>
  <c r="AE961" i="43"/>
  <c r="X961" i="43"/>
  <c r="W961" i="43"/>
  <c r="V961" i="43"/>
  <c r="U961" i="43"/>
  <c r="T961" i="43"/>
  <c r="S961" i="43"/>
  <c r="M961" i="43"/>
  <c r="AL960" i="43"/>
  <c r="AE960" i="43"/>
  <c r="W960" i="43"/>
  <c r="V960" i="43"/>
  <c r="U960" i="43"/>
  <c r="X960" i="43" s="1"/>
  <c r="T960" i="43"/>
  <c r="S960" i="43"/>
  <c r="M960" i="43"/>
  <c r="AL959" i="43"/>
  <c r="AE959" i="43"/>
  <c r="W959" i="43"/>
  <c r="V959" i="43"/>
  <c r="U959" i="43"/>
  <c r="X959" i="43" s="1"/>
  <c r="T959" i="43"/>
  <c r="S959" i="43"/>
  <c r="M959" i="43"/>
  <c r="AL958" i="43"/>
  <c r="AE958" i="43"/>
  <c r="X958" i="43"/>
  <c r="W958" i="43"/>
  <c r="V958" i="43"/>
  <c r="U958" i="43"/>
  <c r="T958" i="43"/>
  <c r="S958" i="43"/>
  <c r="M958" i="43"/>
  <c r="AL957" i="43"/>
  <c r="AE957" i="43"/>
  <c r="X957" i="43"/>
  <c r="W957" i="43"/>
  <c r="V957" i="43"/>
  <c r="U957" i="43"/>
  <c r="T957" i="43"/>
  <c r="S957" i="43"/>
  <c r="M957" i="43"/>
  <c r="AL956" i="43"/>
  <c r="AL984" i="43" s="1"/>
  <c r="AE956" i="43"/>
  <c r="AE984" i="43" s="1"/>
  <c r="W956" i="43"/>
  <c r="V956" i="43"/>
  <c r="U956" i="43"/>
  <c r="T956" i="43"/>
  <c r="T984" i="43" s="1"/>
  <c r="S956" i="43"/>
  <c r="S984" i="43" s="1"/>
  <c r="M956" i="43"/>
  <c r="AB952" i="43"/>
  <c r="W952" i="43"/>
  <c r="R952" i="43"/>
  <c r="K952" i="43"/>
  <c r="J952" i="43"/>
  <c r="AK951" i="43"/>
  <c r="AJ951" i="43"/>
  <c r="AI951" i="43"/>
  <c r="AH951" i="43"/>
  <c r="AH952" i="43" s="1"/>
  <c r="AD951" i="43"/>
  <c r="AC951" i="43"/>
  <c r="AB951" i="43"/>
  <c r="AA951" i="43"/>
  <c r="V951" i="43"/>
  <c r="R951" i="43"/>
  <c r="Q951" i="43"/>
  <c r="P951" i="43"/>
  <c r="O951" i="43"/>
  <c r="L951" i="43"/>
  <c r="K951" i="43"/>
  <c r="J951" i="43"/>
  <c r="I951" i="43"/>
  <c r="AL950" i="43"/>
  <c r="AE950" i="43"/>
  <c r="W950" i="43"/>
  <c r="V950" i="43"/>
  <c r="U950" i="43"/>
  <c r="X950" i="43" s="1"/>
  <c r="T950" i="43"/>
  <c r="S950" i="43"/>
  <c r="M950" i="43"/>
  <c r="AL949" i="43"/>
  <c r="AE949" i="43"/>
  <c r="X949" i="43"/>
  <c r="W949" i="43"/>
  <c r="V949" i="43"/>
  <c r="U949" i="43"/>
  <c r="T949" i="43"/>
  <c r="S949" i="43"/>
  <c r="M949" i="43"/>
  <c r="AL948" i="43"/>
  <c r="AL951" i="43" s="1"/>
  <c r="AE948" i="43"/>
  <c r="AE951" i="43" s="1"/>
  <c r="W948" i="43"/>
  <c r="V948" i="43"/>
  <c r="U948" i="43"/>
  <c r="U951" i="43" s="1"/>
  <c r="T948" i="43"/>
  <c r="T951" i="43" s="1"/>
  <c r="S948" i="43"/>
  <c r="S951" i="43" s="1"/>
  <c r="M948" i="43"/>
  <c r="M951" i="43" s="1"/>
  <c r="AK946" i="43"/>
  <c r="AK952" i="43" s="1"/>
  <c r="AJ946" i="43"/>
  <c r="AJ952" i="43" s="1"/>
  <c r="AI946" i="43"/>
  <c r="AI952" i="43" s="1"/>
  <c r="AH946" i="43"/>
  <c r="AD946" i="43"/>
  <c r="AD952" i="43" s="1"/>
  <c r="AC946" i="43"/>
  <c r="AB946" i="43"/>
  <c r="AA946" i="43"/>
  <c r="AA952" i="43" s="1"/>
  <c r="T946" i="43"/>
  <c r="T952" i="43" s="1"/>
  <c r="R946" i="43"/>
  <c r="Q946" i="43"/>
  <c r="Q952" i="43" s="1"/>
  <c r="P946" i="43"/>
  <c r="P952" i="43" s="1"/>
  <c r="O946" i="43"/>
  <c r="O952" i="43" s="1"/>
  <c r="M946" i="43"/>
  <c r="M952" i="43" s="1"/>
  <c r="L946" i="43"/>
  <c r="L952" i="43" s="1"/>
  <c r="K946" i="43"/>
  <c r="J946" i="43"/>
  <c r="I946" i="43"/>
  <c r="AL944" i="43"/>
  <c r="AE944" i="43"/>
  <c r="W944" i="43"/>
  <c r="V944" i="43"/>
  <c r="X944" i="43" s="1"/>
  <c r="U944" i="43"/>
  <c r="T944" i="43"/>
  <c r="S944" i="43"/>
  <c r="M944" i="43"/>
  <c r="AL943" i="43"/>
  <c r="AE943" i="43"/>
  <c r="W943" i="43"/>
  <c r="V943" i="43"/>
  <c r="U943" i="43"/>
  <c r="X943" i="43" s="1"/>
  <c r="T943" i="43"/>
  <c r="S943" i="43"/>
  <c r="M943" i="43"/>
  <c r="AL942" i="43"/>
  <c r="AE942" i="43"/>
  <c r="W942" i="43"/>
  <c r="V942" i="43"/>
  <c r="X942" i="43" s="1"/>
  <c r="U942" i="43"/>
  <c r="T942" i="43"/>
  <c r="S942" i="43"/>
  <c r="M942" i="43"/>
  <c r="AL941" i="43"/>
  <c r="AE941" i="43"/>
  <c r="W941" i="43"/>
  <c r="V941" i="43"/>
  <c r="U941" i="43"/>
  <c r="X941" i="43" s="1"/>
  <c r="T941" i="43"/>
  <c r="S941" i="43"/>
  <c r="M941" i="43"/>
  <c r="AL940" i="43"/>
  <c r="AE940" i="43"/>
  <c r="W940" i="43"/>
  <c r="V940" i="43"/>
  <c r="X940" i="43" s="1"/>
  <c r="U940" i="43"/>
  <c r="T940" i="43"/>
  <c r="S940" i="43"/>
  <c r="M940" i="43"/>
  <c r="AL939" i="43"/>
  <c r="AE939" i="43"/>
  <c r="W939" i="43"/>
  <c r="V939" i="43"/>
  <c r="U939" i="43"/>
  <c r="X939" i="43" s="1"/>
  <c r="T939" i="43"/>
  <c r="S939" i="43"/>
  <c r="M939" i="43"/>
  <c r="AL938" i="43"/>
  <c r="AE938" i="43"/>
  <c r="W938" i="43"/>
  <c r="V938" i="43"/>
  <c r="X938" i="43" s="1"/>
  <c r="U938" i="43"/>
  <c r="T938" i="43"/>
  <c r="S938" i="43"/>
  <c r="M938" i="43"/>
  <c r="AL937" i="43"/>
  <c r="AE937" i="43"/>
  <c r="W937" i="43"/>
  <c r="V937" i="43"/>
  <c r="U937" i="43"/>
  <c r="T937" i="43"/>
  <c r="S937" i="43"/>
  <c r="M937" i="43"/>
  <c r="AL936" i="43"/>
  <c r="AE936" i="43"/>
  <c r="W936" i="43"/>
  <c r="V936" i="43"/>
  <c r="X936" i="43" s="1"/>
  <c r="U936" i="43"/>
  <c r="T936" i="43"/>
  <c r="S936" i="43"/>
  <c r="M936" i="43"/>
  <c r="AL935" i="43"/>
  <c r="AE935" i="43"/>
  <c r="W935" i="43"/>
  <c r="V935" i="43"/>
  <c r="U935" i="43"/>
  <c r="X935" i="43" s="1"/>
  <c r="T935" i="43"/>
  <c r="S935" i="43"/>
  <c r="M935" i="43"/>
  <c r="AL934" i="43"/>
  <c r="AE934" i="43"/>
  <c r="W934" i="43"/>
  <c r="V934" i="43"/>
  <c r="X934" i="43" s="1"/>
  <c r="U934" i="43"/>
  <c r="T934" i="43"/>
  <c r="S934" i="43"/>
  <c r="M934" i="43"/>
  <c r="AL933" i="43"/>
  <c r="AE933" i="43"/>
  <c r="W933" i="43"/>
  <c r="V933" i="43"/>
  <c r="U933" i="43"/>
  <c r="X933" i="43" s="1"/>
  <c r="T933" i="43"/>
  <c r="S933" i="43"/>
  <c r="M933" i="43"/>
  <c r="AL932" i="43"/>
  <c r="AE932" i="43"/>
  <c r="W932" i="43"/>
  <c r="V932" i="43"/>
  <c r="X932" i="43" s="1"/>
  <c r="U932" i="43"/>
  <c r="T932" i="43"/>
  <c r="S932" i="43"/>
  <c r="M932" i="43"/>
  <c r="AL931" i="43"/>
  <c r="AE931" i="43"/>
  <c r="W931" i="43"/>
  <c r="V931" i="43"/>
  <c r="U931" i="43"/>
  <c r="T931" i="43"/>
  <c r="S931" i="43"/>
  <c r="M931" i="43"/>
  <c r="AL930" i="43"/>
  <c r="AE930" i="43"/>
  <c r="W930" i="43"/>
  <c r="V930" i="43"/>
  <c r="X930" i="43" s="1"/>
  <c r="U930" i="43"/>
  <c r="T930" i="43"/>
  <c r="S930" i="43"/>
  <c r="M930" i="43"/>
  <c r="AL929" i="43"/>
  <c r="AE929" i="43"/>
  <c r="W929" i="43"/>
  <c r="V929" i="43"/>
  <c r="U929" i="43"/>
  <c r="X929" i="43" s="1"/>
  <c r="T929" i="43"/>
  <c r="S929" i="43"/>
  <c r="M929" i="43"/>
  <c r="AL928" i="43"/>
  <c r="AE928" i="43"/>
  <c r="W928" i="43"/>
  <c r="V928" i="43"/>
  <c r="X928" i="43" s="1"/>
  <c r="U928" i="43"/>
  <c r="T928" i="43"/>
  <c r="S928" i="43"/>
  <c r="M928" i="43"/>
  <c r="AL927" i="43"/>
  <c r="AE927" i="43"/>
  <c r="W927" i="43"/>
  <c r="V927" i="43"/>
  <c r="U927" i="43"/>
  <c r="X927" i="43" s="1"/>
  <c r="T927" i="43"/>
  <c r="S927" i="43"/>
  <c r="M927" i="43"/>
  <c r="AL926" i="43"/>
  <c r="AE926" i="43"/>
  <c r="W926" i="43"/>
  <c r="V926" i="43"/>
  <c r="X926" i="43" s="1"/>
  <c r="U926" i="43"/>
  <c r="T926" i="43"/>
  <c r="S926" i="43"/>
  <c r="M926" i="43"/>
  <c r="AL925" i="43"/>
  <c r="AE925" i="43"/>
  <c r="W925" i="43"/>
  <c r="V925" i="43"/>
  <c r="U925" i="43"/>
  <c r="T925" i="43"/>
  <c r="S925" i="43"/>
  <c r="M925" i="43"/>
  <c r="AL924" i="43"/>
  <c r="AE924" i="43"/>
  <c r="W924" i="43"/>
  <c r="V924" i="43"/>
  <c r="X924" i="43" s="1"/>
  <c r="U924" i="43"/>
  <c r="T924" i="43"/>
  <c r="S924" i="43"/>
  <c r="M924" i="43"/>
  <c r="AL923" i="43"/>
  <c r="AE923" i="43"/>
  <c r="W923" i="43"/>
  <c r="V923" i="43"/>
  <c r="U923" i="43"/>
  <c r="T923" i="43"/>
  <c r="S923" i="43"/>
  <c r="M923" i="43"/>
  <c r="AL922" i="43"/>
  <c r="AE922" i="43"/>
  <c r="W922" i="43"/>
  <c r="V922" i="43"/>
  <c r="X922" i="43" s="1"/>
  <c r="U922" i="43"/>
  <c r="T922" i="43"/>
  <c r="S922" i="43"/>
  <c r="M922" i="43"/>
  <c r="AL921" i="43"/>
  <c r="AE921" i="43"/>
  <c r="W921" i="43"/>
  <c r="V921" i="43"/>
  <c r="U921" i="43"/>
  <c r="X921" i="43" s="1"/>
  <c r="T921" i="43"/>
  <c r="S921" i="43"/>
  <c r="M921" i="43"/>
  <c r="AL920" i="43"/>
  <c r="AE920" i="43"/>
  <c r="W920" i="43"/>
  <c r="V920" i="43"/>
  <c r="X920" i="43" s="1"/>
  <c r="U920" i="43"/>
  <c r="T920" i="43"/>
  <c r="S920" i="43"/>
  <c r="M920" i="43"/>
  <c r="AL919" i="43"/>
  <c r="AE919" i="43"/>
  <c r="W919" i="43"/>
  <c r="V919" i="43"/>
  <c r="U919" i="43"/>
  <c r="T919" i="43"/>
  <c r="S919" i="43"/>
  <c r="M919" i="43"/>
  <c r="AL918" i="43"/>
  <c r="AE918" i="43"/>
  <c r="W918" i="43"/>
  <c r="V918" i="43"/>
  <c r="X918" i="43" s="1"/>
  <c r="U918" i="43"/>
  <c r="T918" i="43"/>
  <c r="S918" i="43"/>
  <c r="M918" i="43"/>
  <c r="AL917" i="43"/>
  <c r="AE917" i="43"/>
  <c r="W917" i="43"/>
  <c r="V917" i="43"/>
  <c r="U917" i="43"/>
  <c r="T917" i="43"/>
  <c r="S917" i="43"/>
  <c r="M917" i="43"/>
  <c r="AL916" i="43"/>
  <c r="AE916" i="43"/>
  <c r="W916" i="43"/>
  <c r="V916" i="43"/>
  <c r="X916" i="43" s="1"/>
  <c r="U916" i="43"/>
  <c r="T916" i="43"/>
  <c r="S916" i="43"/>
  <c r="M916" i="43"/>
  <c r="AL915" i="43"/>
  <c r="AE915" i="43"/>
  <c r="W915" i="43"/>
  <c r="V915" i="43"/>
  <c r="U915" i="43"/>
  <c r="X915" i="43" s="1"/>
  <c r="T915" i="43"/>
  <c r="S915" i="43"/>
  <c r="M915" i="43"/>
  <c r="AL914" i="43"/>
  <c r="AE914" i="43"/>
  <c r="W914" i="43"/>
  <c r="V914" i="43"/>
  <c r="X914" i="43" s="1"/>
  <c r="U914" i="43"/>
  <c r="T914" i="43"/>
  <c r="S914" i="43"/>
  <c r="M914" i="43"/>
  <c r="AL913" i="43"/>
  <c r="AL946" i="43" s="1"/>
  <c r="AL952" i="43" s="1"/>
  <c r="AE913" i="43"/>
  <c r="W913" i="43"/>
  <c r="W946" i="43" s="1"/>
  <c r="V913" i="43"/>
  <c r="U913" i="43"/>
  <c r="T913" i="43"/>
  <c r="S913" i="43"/>
  <c r="S946" i="43" s="1"/>
  <c r="S952" i="43" s="1"/>
  <c r="M913" i="43"/>
  <c r="AH907" i="43"/>
  <c r="AH985" i="43" s="1"/>
  <c r="AC907" i="43"/>
  <c r="R907" i="43"/>
  <c r="R985" i="43" s="1"/>
  <c r="P907" i="43"/>
  <c r="O907" i="43"/>
  <c r="O985" i="43" s="1"/>
  <c r="I907" i="43"/>
  <c r="AL906" i="43"/>
  <c r="AK906" i="43"/>
  <c r="AJ906" i="43"/>
  <c r="AI906" i="43"/>
  <c r="AH906" i="43"/>
  <c r="AD906" i="43"/>
  <c r="AD907" i="43" s="1"/>
  <c r="AD985" i="43" s="1"/>
  <c r="AC906" i="43"/>
  <c r="AB906" i="43"/>
  <c r="AA906" i="43"/>
  <c r="U906" i="43"/>
  <c r="T906" i="43"/>
  <c r="R906" i="43"/>
  <c r="Q906" i="43"/>
  <c r="P906" i="43"/>
  <c r="O906" i="43"/>
  <c r="M906" i="43"/>
  <c r="L906" i="43"/>
  <c r="K906" i="43"/>
  <c r="J906" i="43"/>
  <c r="I906" i="43"/>
  <c r="AL905" i="43"/>
  <c r="AE905" i="43"/>
  <c r="W905" i="43"/>
  <c r="V905" i="43"/>
  <c r="X905" i="43" s="1"/>
  <c r="U905" i="43"/>
  <c r="T905" i="43"/>
  <c r="S905" i="43"/>
  <c r="M905" i="43"/>
  <c r="AL904" i="43"/>
  <c r="AE904" i="43"/>
  <c r="W904" i="43"/>
  <c r="V904" i="43"/>
  <c r="U904" i="43"/>
  <c r="X904" i="43" s="1"/>
  <c r="T904" i="43"/>
  <c r="S904" i="43"/>
  <c r="M904" i="43"/>
  <c r="AL903" i="43"/>
  <c r="AE903" i="43"/>
  <c r="AE906" i="43" s="1"/>
  <c r="W903" i="43"/>
  <c r="V903" i="43"/>
  <c r="X903" i="43" s="1"/>
  <c r="U903" i="43"/>
  <c r="T903" i="43"/>
  <c r="S903" i="43"/>
  <c r="M903" i="43"/>
  <c r="AK901" i="43"/>
  <c r="AK907" i="43" s="1"/>
  <c r="AK985" i="43" s="1"/>
  <c r="AJ901" i="43"/>
  <c r="AJ907" i="43" s="1"/>
  <c r="AJ985" i="43" s="1"/>
  <c r="AI901" i="43"/>
  <c r="AI907" i="43" s="1"/>
  <c r="AI985" i="43" s="1"/>
  <c r="AH901" i="43"/>
  <c r="AD901" i="43"/>
  <c r="AC901" i="43"/>
  <c r="AB901" i="43"/>
  <c r="AB907" i="43" s="1"/>
  <c r="AB985" i="43" s="1"/>
  <c r="AA901" i="43"/>
  <c r="AA907" i="43" s="1"/>
  <c r="AA985" i="43" s="1"/>
  <c r="U901" i="43"/>
  <c r="U907" i="43" s="1"/>
  <c r="S901" i="43"/>
  <c r="R901" i="43"/>
  <c r="Q901" i="43"/>
  <c r="Q907" i="43" s="1"/>
  <c r="Q985" i="43" s="1"/>
  <c r="P901" i="43"/>
  <c r="O901" i="43"/>
  <c r="L901" i="43"/>
  <c r="L907" i="43" s="1"/>
  <c r="K901" i="43"/>
  <c r="K907" i="43" s="1"/>
  <c r="K985" i="43" s="1"/>
  <c r="J901" i="43"/>
  <c r="J907" i="43" s="1"/>
  <c r="J985" i="43" s="1"/>
  <c r="I901" i="43"/>
  <c r="AL900" i="43"/>
  <c r="AE900" i="43"/>
  <c r="W900" i="43"/>
  <c r="X900" i="43" s="1"/>
  <c r="V900" i="43"/>
  <c r="U900" i="43"/>
  <c r="T900" i="43"/>
  <c r="S900" i="43"/>
  <c r="M900" i="43"/>
  <c r="AL899" i="43"/>
  <c r="AE899" i="43"/>
  <c r="W899" i="43"/>
  <c r="V899" i="43"/>
  <c r="U899" i="43"/>
  <c r="T899" i="43"/>
  <c r="S899" i="43"/>
  <c r="M899" i="43"/>
  <c r="AL898" i="43"/>
  <c r="AL901" i="43" s="1"/>
  <c r="AL907" i="43" s="1"/>
  <c r="AL985" i="43" s="1"/>
  <c r="AE898" i="43"/>
  <c r="AE901" i="43" s="1"/>
  <c r="AE907" i="43" s="1"/>
  <c r="W898" i="43"/>
  <c r="V898" i="43"/>
  <c r="V901" i="43" s="1"/>
  <c r="U898" i="43"/>
  <c r="T898" i="43"/>
  <c r="S898" i="43"/>
  <c r="M898" i="43"/>
  <c r="M901" i="43" s="1"/>
  <c r="M907" i="43" s="1"/>
  <c r="AK888" i="43"/>
  <c r="AJ888" i="43"/>
  <c r="AI888" i="43"/>
  <c r="AH888" i="43"/>
  <c r="AF888" i="43"/>
  <c r="AD888" i="43"/>
  <c r="AC888" i="43"/>
  <c r="AB888" i="43"/>
  <c r="AA888" i="43"/>
  <c r="Y888" i="43"/>
  <c r="R888" i="43"/>
  <c r="Q888" i="43"/>
  <c r="P888" i="43"/>
  <c r="O888" i="43"/>
  <c r="L888" i="43"/>
  <c r="K888" i="43"/>
  <c r="J888" i="43"/>
  <c r="I888" i="43"/>
  <c r="AL887" i="43"/>
  <c r="AE887" i="43"/>
  <c r="X887" i="43"/>
  <c r="W887" i="43"/>
  <c r="V887" i="43"/>
  <c r="U887" i="43"/>
  <c r="T887" i="43"/>
  <c r="S887" i="43"/>
  <c r="M887" i="43"/>
  <c r="AL886" i="43"/>
  <c r="AE886" i="43"/>
  <c r="W886" i="43"/>
  <c r="V886" i="43"/>
  <c r="U886" i="43"/>
  <c r="X886" i="43" s="1"/>
  <c r="T886" i="43"/>
  <c r="S886" i="43"/>
  <c r="M886" i="43"/>
  <c r="AL885" i="43"/>
  <c r="AE885" i="43"/>
  <c r="X885" i="43"/>
  <c r="W885" i="43"/>
  <c r="V885" i="43"/>
  <c r="U885" i="43"/>
  <c r="T885" i="43"/>
  <c r="S885" i="43"/>
  <c r="M885" i="43"/>
  <c r="AL884" i="43"/>
  <c r="AE884" i="43"/>
  <c r="W884" i="43"/>
  <c r="V884" i="43"/>
  <c r="U884" i="43"/>
  <c r="X884" i="43" s="1"/>
  <c r="T884" i="43"/>
  <c r="S884" i="43"/>
  <c r="M884" i="43"/>
  <c r="AL883" i="43"/>
  <c r="AE883" i="43"/>
  <c r="X883" i="43"/>
  <c r="W883" i="43"/>
  <c r="V883" i="43"/>
  <c r="U883" i="43"/>
  <c r="T883" i="43"/>
  <c r="S883" i="43"/>
  <c r="M883" i="43"/>
  <c r="AL882" i="43"/>
  <c r="AE882" i="43"/>
  <c r="W882" i="43"/>
  <c r="V882" i="43"/>
  <c r="U882" i="43"/>
  <c r="X882" i="43" s="1"/>
  <c r="T882" i="43"/>
  <c r="S882" i="43"/>
  <c r="M882" i="43"/>
  <c r="AL881" i="43"/>
  <c r="AE881" i="43"/>
  <c r="X881" i="43"/>
  <c r="W881" i="43"/>
  <c r="V881" i="43"/>
  <c r="U881" i="43"/>
  <c r="T881" i="43"/>
  <c r="S881" i="43"/>
  <c r="M881" i="43"/>
  <c r="AL880" i="43"/>
  <c r="AE880" i="43"/>
  <c r="X880" i="43"/>
  <c r="W880" i="43"/>
  <c r="V880" i="43"/>
  <c r="U880" i="43"/>
  <c r="T880" i="43"/>
  <c r="S880" i="43"/>
  <c r="M880" i="43"/>
  <c r="AL879" i="43"/>
  <c r="AE879" i="43"/>
  <c r="X879" i="43"/>
  <c r="W879" i="43"/>
  <c r="V879" i="43"/>
  <c r="U879" i="43"/>
  <c r="T879" i="43"/>
  <c r="S879" i="43"/>
  <c r="M879" i="43"/>
  <c r="AL878" i="43"/>
  <c r="AE878" i="43"/>
  <c r="W878" i="43"/>
  <c r="V878" i="43"/>
  <c r="U878" i="43"/>
  <c r="X878" i="43" s="1"/>
  <c r="T878" i="43"/>
  <c r="S878" i="43"/>
  <c r="M878" i="43"/>
  <c r="AL877" i="43"/>
  <c r="AE877" i="43"/>
  <c r="X877" i="43"/>
  <c r="W877" i="43"/>
  <c r="V877" i="43"/>
  <c r="U877" i="43"/>
  <c r="T877" i="43"/>
  <c r="S877" i="43"/>
  <c r="M877" i="43"/>
  <c r="AL876" i="43"/>
  <c r="AE876" i="43"/>
  <c r="X876" i="43"/>
  <c r="W876" i="43"/>
  <c r="V876" i="43"/>
  <c r="U876" i="43"/>
  <c r="T876" i="43"/>
  <c r="S876" i="43"/>
  <c r="M876" i="43"/>
  <c r="AL875" i="43"/>
  <c r="AE875" i="43"/>
  <c r="W875" i="43"/>
  <c r="V875" i="43"/>
  <c r="U875" i="43"/>
  <c r="X875" i="43" s="1"/>
  <c r="T875" i="43"/>
  <c r="S875" i="43"/>
  <c r="M875" i="43"/>
  <c r="AL874" i="43"/>
  <c r="AE874" i="43"/>
  <c r="W874" i="43"/>
  <c r="V874" i="43"/>
  <c r="U874" i="43"/>
  <c r="X874" i="43" s="1"/>
  <c r="T874" i="43"/>
  <c r="S874" i="43"/>
  <c r="M874" i="43"/>
  <c r="AL873" i="43"/>
  <c r="AE873" i="43"/>
  <c r="X873" i="43"/>
  <c r="W873" i="43"/>
  <c r="V873" i="43"/>
  <c r="U873" i="43"/>
  <c r="T873" i="43"/>
  <c r="S873" i="43"/>
  <c r="M873" i="43"/>
  <c r="AL872" i="43"/>
  <c r="AE872" i="43"/>
  <c r="W872" i="43"/>
  <c r="V872" i="43"/>
  <c r="X872" i="43" s="1"/>
  <c r="U872" i="43"/>
  <c r="T872" i="43"/>
  <c r="S872" i="43"/>
  <c r="M872" i="43"/>
  <c r="AL871" i="43"/>
  <c r="AE871" i="43"/>
  <c r="X871" i="43"/>
  <c r="W871" i="43"/>
  <c r="V871" i="43"/>
  <c r="U871" i="43"/>
  <c r="T871" i="43"/>
  <c r="S871" i="43"/>
  <c r="S888" i="43" s="1"/>
  <c r="M871" i="43"/>
  <c r="AL870" i="43"/>
  <c r="AE870" i="43"/>
  <c r="W870" i="43"/>
  <c r="V870" i="43"/>
  <c r="U870" i="43"/>
  <c r="X870" i="43" s="1"/>
  <c r="T870" i="43"/>
  <c r="S870" i="43"/>
  <c r="M870" i="43"/>
  <c r="AL869" i="43"/>
  <c r="AL888" i="43" s="1"/>
  <c r="AE869" i="43"/>
  <c r="X869" i="43"/>
  <c r="W869" i="43"/>
  <c r="W888" i="43" s="1"/>
  <c r="V869" i="43"/>
  <c r="U869" i="43"/>
  <c r="T869" i="43"/>
  <c r="T888" i="43" s="1"/>
  <c r="S869" i="43"/>
  <c r="M869" i="43"/>
  <c r="R865" i="43"/>
  <c r="AK864" i="43"/>
  <c r="AJ864" i="43"/>
  <c r="AI864" i="43"/>
  <c r="AH864" i="43"/>
  <c r="AH865" i="43" s="1"/>
  <c r="AD864" i="43"/>
  <c r="AC864" i="43"/>
  <c r="AB864" i="43"/>
  <c r="AA864" i="43"/>
  <c r="V864" i="43"/>
  <c r="S864" i="43"/>
  <c r="R864" i="43"/>
  <c r="Q864" i="43"/>
  <c r="Q865" i="43" s="1"/>
  <c r="P864" i="43"/>
  <c r="O864" i="43"/>
  <c r="L864" i="43"/>
  <c r="K864" i="43"/>
  <c r="J864" i="43"/>
  <c r="I864" i="43"/>
  <c r="AL863" i="43"/>
  <c r="AE863" i="43"/>
  <c r="X863" i="43"/>
  <c r="W863" i="43"/>
  <c r="V863" i="43"/>
  <c r="U863" i="43"/>
  <c r="T863" i="43"/>
  <c r="S863" i="43"/>
  <c r="M863" i="43"/>
  <c r="AL862" i="43"/>
  <c r="AE862" i="43"/>
  <c r="W862" i="43"/>
  <c r="V862" i="43"/>
  <c r="U862" i="43"/>
  <c r="X862" i="43" s="1"/>
  <c r="T862" i="43"/>
  <c r="S862" i="43"/>
  <c r="M862" i="43"/>
  <c r="AL861" i="43"/>
  <c r="AL864" i="43" s="1"/>
  <c r="AE861" i="43"/>
  <c r="AE864" i="43" s="1"/>
  <c r="W861" i="43"/>
  <c r="V861" i="43"/>
  <c r="U861" i="43"/>
  <c r="T861" i="43"/>
  <c r="T864" i="43" s="1"/>
  <c r="S861" i="43"/>
  <c r="M861" i="43"/>
  <c r="AK859" i="43"/>
  <c r="AK865" i="43" s="1"/>
  <c r="AJ859" i="43"/>
  <c r="AJ865" i="43" s="1"/>
  <c r="AI859" i="43"/>
  <c r="AH859" i="43"/>
  <c r="AD859" i="43"/>
  <c r="AD865" i="43" s="1"/>
  <c r="AC859" i="43"/>
  <c r="AC865" i="43" s="1"/>
  <c r="AB859" i="43"/>
  <c r="AB865" i="43" s="1"/>
  <c r="AA859" i="43"/>
  <c r="AA865" i="43" s="1"/>
  <c r="T859" i="43"/>
  <c r="T865" i="43" s="1"/>
  <c r="R859" i="43"/>
  <c r="Q859" i="43"/>
  <c r="P859" i="43"/>
  <c r="P865" i="43" s="1"/>
  <c r="O859" i="43"/>
  <c r="O865" i="43" s="1"/>
  <c r="L859" i="43"/>
  <c r="L865" i="43" s="1"/>
  <c r="K859" i="43"/>
  <c r="K865" i="43" s="1"/>
  <c r="J859" i="43"/>
  <c r="J865" i="43" s="1"/>
  <c r="I859" i="43"/>
  <c r="I865" i="43" s="1"/>
  <c r="AL857" i="43"/>
  <c r="AE857" i="43"/>
  <c r="X857" i="43"/>
  <c r="W857" i="43"/>
  <c r="V857" i="43"/>
  <c r="U857" i="43"/>
  <c r="T857" i="43"/>
  <c r="S857" i="43"/>
  <c r="M857" i="43"/>
  <c r="AL856" i="43"/>
  <c r="AE856" i="43"/>
  <c r="W856" i="43"/>
  <c r="V856" i="43"/>
  <c r="U856" i="43"/>
  <c r="T856" i="43"/>
  <c r="S856" i="43"/>
  <c r="M856" i="43"/>
  <c r="AL855" i="43"/>
  <c r="AE855" i="43"/>
  <c r="W855" i="43"/>
  <c r="V855" i="43"/>
  <c r="U855" i="43"/>
  <c r="X855" i="43" s="1"/>
  <c r="T855" i="43"/>
  <c r="S855" i="43"/>
  <c r="M855" i="43"/>
  <c r="AL854" i="43"/>
  <c r="AE854" i="43"/>
  <c r="W854" i="43"/>
  <c r="X854" i="43" s="1"/>
  <c r="V854" i="43"/>
  <c r="U854" i="43"/>
  <c r="T854" i="43"/>
  <c r="S854" i="43"/>
  <c r="M854" i="43"/>
  <c r="AL853" i="43"/>
  <c r="AE853" i="43"/>
  <c r="W853" i="43"/>
  <c r="V853" i="43"/>
  <c r="U853" i="43"/>
  <c r="X853" i="43" s="1"/>
  <c r="T853" i="43"/>
  <c r="S853" i="43"/>
  <c r="M853" i="43"/>
  <c r="AL852" i="43"/>
  <c r="AE852" i="43"/>
  <c r="W852" i="43"/>
  <c r="X852" i="43" s="1"/>
  <c r="V852" i="43"/>
  <c r="U852" i="43"/>
  <c r="T852" i="43"/>
  <c r="S852" i="43"/>
  <c r="M852" i="43"/>
  <c r="AL851" i="43"/>
  <c r="AE851" i="43"/>
  <c r="W851" i="43"/>
  <c r="V851" i="43"/>
  <c r="U851" i="43"/>
  <c r="X851" i="43" s="1"/>
  <c r="T851" i="43"/>
  <c r="S851" i="43"/>
  <c r="M851" i="43"/>
  <c r="AL850" i="43"/>
  <c r="AE850" i="43"/>
  <c r="W850" i="43"/>
  <c r="X850" i="43" s="1"/>
  <c r="V850" i="43"/>
  <c r="U850" i="43"/>
  <c r="T850" i="43"/>
  <c r="S850" i="43"/>
  <c r="M850" i="43"/>
  <c r="AL849" i="43"/>
  <c r="AE849" i="43"/>
  <c r="W849" i="43"/>
  <c r="V849" i="43"/>
  <c r="U849" i="43"/>
  <c r="T849" i="43"/>
  <c r="S849" i="43"/>
  <c r="M849" i="43"/>
  <c r="AL848" i="43"/>
  <c r="AE848" i="43"/>
  <c r="W848" i="43"/>
  <c r="X848" i="43" s="1"/>
  <c r="V848" i="43"/>
  <c r="U848" i="43"/>
  <c r="T848" i="43"/>
  <c r="S848" i="43"/>
  <c r="M848" i="43"/>
  <c r="AL847" i="43"/>
  <c r="AE847" i="43"/>
  <c r="W847" i="43"/>
  <c r="V847" i="43"/>
  <c r="U847" i="43"/>
  <c r="X847" i="43" s="1"/>
  <c r="T847" i="43"/>
  <c r="S847" i="43"/>
  <c r="M847" i="43"/>
  <c r="AL846" i="43"/>
  <c r="AE846" i="43"/>
  <c r="W846" i="43"/>
  <c r="X846" i="43" s="1"/>
  <c r="V846" i="43"/>
  <c r="U846" i="43"/>
  <c r="T846" i="43"/>
  <c r="S846" i="43"/>
  <c r="M846" i="43"/>
  <c r="AL845" i="43"/>
  <c r="AE845" i="43"/>
  <c r="W845" i="43"/>
  <c r="V845" i="43"/>
  <c r="U845" i="43"/>
  <c r="T845" i="43"/>
  <c r="S845" i="43"/>
  <c r="M845" i="43"/>
  <c r="AL844" i="43"/>
  <c r="AE844" i="43"/>
  <c r="W844" i="43"/>
  <c r="X844" i="43" s="1"/>
  <c r="V844" i="43"/>
  <c r="U844" i="43"/>
  <c r="T844" i="43"/>
  <c r="S844" i="43"/>
  <c r="M844" i="43"/>
  <c r="AL843" i="43"/>
  <c r="AE843" i="43"/>
  <c r="W843" i="43"/>
  <c r="V843" i="43"/>
  <c r="U843" i="43"/>
  <c r="X843" i="43" s="1"/>
  <c r="T843" i="43"/>
  <c r="S843" i="43"/>
  <c r="M843" i="43"/>
  <c r="AL842" i="43"/>
  <c r="AE842" i="43"/>
  <c r="W842" i="43"/>
  <c r="X842" i="43" s="1"/>
  <c r="V842" i="43"/>
  <c r="U842" i="43"/>
  <c r="T842" i="43"/>
  <c r="S842" i="43"/>
  <c r="M842" i="43"/>
  <c r="AL841" i="43"/>
  <c r="AE841" i="43"/>
  <c r="W841" i="43"/>
  <c r="V841" i="43"/>
  <c r="U841" i="43"/>
  <c r="X841" i="43" s="1"/>
  <c r="T841" i="43"/>
  <c r="S841" i="43"/>
  <c r="M841" i="43"/>
  <c r="AL840" i="43"/>
  <c r="AE840" i="43"/>
  <c r="W840" i="43"/>
  <c r="X840" i="43" s="1"/>
  <c r="V840" i="43"/>
  <c r="U840" i="43"/>
  <c r="T840" i="43"/>
  <c r="S840" i="43"/>
  <c r="M840" i="43"/>
  <c r="AL839" i="43"/>
  <c r="AE839" i="43"/>
  <c r="W839" i="43"/>
  <c r="V839" i="43"/>
  <c r="U839" i="43"/>
  <c r="X839" i="43" s="1"/>
  <c r="T839" i="43"/>
  <c r="S839" i="43"/>
  <c r="M839" i="43"/>
  <c r="AL838" i="43"/>
  <c r="AE838" i="43"/>
  <c r="W838" i="43"/>
  <c r="X838" i="43" s="1"/>
  <c r="V838" i="43"/>
  <c r="U838" i="43"/>
  <c r="T838" i="43"/>
  <c r="S838" i="43"/>
  <c r="M838" i="43"/>
  <c r="AL837" i="43"/>
  <c r="AE837" i="43"/>
  <c r="W837" i="43"/>
  <c r="V837" i="43"/>
  <c r="U837" i="43"/>
  <c r="T837" i="43"/>
  <c r="S837" i="43"/>
  <c r="M837" i="43"/>
  <c r="AL836" i="43"/>
  <c r="AE836" i="43"/>
  <c r="W836" i="43"/>
  <c r="X836" i="43" s="1"/>
  <c r="V836" i="43"/>
  <c r="U836" i="43"/>
  <c r="T836" i="43"/>
  <c r="S836" i="43"/>
  <c r="M836" i="43"/>
  <c r="AL835" i="43"/>
  <c r="AE835" i="43"/>
  <c r="W835" i="43"/>
  <c r="V835" i="43"/>
  <c r="U835" i="43"/>
  <c r="X835" i="43" s="1"/>
  <c r="T835" i="43"/>
  <c r="S835" i="43"/>
  <c r="M835" i="43"/>
  <c r="AL834" i="43"/>
  <c r="AE834" i="43"/>
  <c r="W834" i="43"/>
  <c r="X834" i="43" s="1"/>
  <c r="V834" i="43"/>
  <c r="U834" i="43"/>
  <c r="T834" i="43"/>
  <c r="S834" i="43"/>
  <c r="M834" i="43"/>
  <c r="AL833" i="43"/>
  <c r="AE833" i="43"/>
  <c r="W833" i="43"/>
  <c r="V833" i="43"/>
  <c r="U833" i="43"/>
  <c r="T833" i="43"/>
  <c r="S833" i="43"/>
  <c r="M833" i="43"/>
  <c r="AL832" i="43"/>
  <c r="AE832" i="43"/>
  <c r="W832" i="43"/>
  <c r="X832" i="43" s="1"/>
  <c r="V832" i="43"/>
  <c r="U832" i="43"/>
  <c r="T832" i="43"/>
  <c r="S832" i="43"/>
  <c r="M832" i="43"/>
  <c r="AL831" i="43"/>
  <c r="AE831" i="43"/>
  <c r="W831" i="43"/>
  <c r="V831" i="43"/>
  <c r="U831" i="43"/>
  <c r="X831" i="43" s="1"/>
  <c r="T831" i="43"/>
  <c r="S831" i="43"/>
  <c r="M831" i="43"/>
  <c r="AL830" i="43"/>
  <c r="AE830" i="43"/>
  <c r="W830" i="43"/>
  <c r="X830" i="43" s="1"/>
  <c r="V830" i="43"/>
  <c r="U830" i="43"/>
  <c r="T830" i="43"/>
  <c r="S830" i="43"/>
  <c r="M830" i="43"/>
  <c r="AL829" i="43"/>
  <c r="AE829" i="43"/>
  <c r="W829" i="43"/>
  <c r="V829" i="43"/>
  <c r="U829" i="43"/>
  <c r="X829" i="43" s="1"/>
  <c r="T829" i="43"/>
  <c r="S829" i="43"/>
  <c r="M829" i="43"/>
  <c r="AL828" i="43"/>
  <c r="AE828" i="43"/>
  <c r="W828" i="43"/>
  <c r="X828" i="43" s="1"/>
  <c r="V828" i="43"/>
  <c r="U828" i="43"/>
  <c r="T828" i="43"/>
  <c r="S828" i="43"/>
  <c r="M828" i="43"/>
  <c r="AL827" i="43"/>
  <c r="AE827" i="43"/>
  <c r="W827" i="43"/>
  <c r="V827" i="43"/>
  <c r="U827" i="43"/>
  <c r="X827" i="43" s="1"/>
  <c r="T827" i="43"/>
  <c r="S827" i="43"/>
  <c r="M827" i="43"/>
  <c r="AL826" i="43"/>
  <c r="AE826" i="43"/>
  <c r="W826" i="43"/>
  <c r="X826" i="43" s="1"/>
  <c r="V826" i="43"/>
  <c r="U826" i="43"/>
  <c r="T826" i="43"/>
  <c r="S826" i="43"/>
  <c r="M826" i="43"/>
  <c r="AL825" i="43"/>
  <c r="AE825" i="43"/>
  <c r="W825" i="43"/>
  <c r="V825" i="43"/>
  <c r="U825" i="43"/>
  <c r="T825" i="43"/>
  <c r="S825" i="43"/>
  <c r="M825" i="43"/>
  <c r="AL824" i="43"/>
  <c r="AE824" i="43"/>
  <c r="W824" i="43"/>
  <c r="X824" i="43" s="1"/>
  <c r="V824" i="43"/>
  <c r="V859" i="43" s="1"/>
  <c r="V865" i="43" s="1"/>
  <c r="U824" i="43"/>
  <c r="U859" i="43" s="1"/>
  <c r="T824" i="43"/>
  <c r="S824" i="43"/>
  <c r="M824" i="43"/>
  <c r="M859" i="43" s="1"/>
  <c r="AC818" i="43"/>
  <c r="AC889" i="43" s="1"/>
  <c r="AA818" i="43"/>
  <c r="AA889" i="43" s="1"/>
  <c r="Q818" i="43"/>
  <c r="L818" i="43"/>
  <c r="L889" i="43" s="1"/>
  <c r="J818" i="43"/>
  <c r="I818" i="43"/>
  <c r="I889" i="43" s="1"/>
  <c r="AK817" i="43"/>
  <c r="AJ817" i="43"/>
  <c r="AI817" i="43"/>
  <c r="AH817" i="43"/>
  <c r="AE817" i="43"/>
  <c r="AD817" i="43"/>
  <c r="AC817" i="43"/>
  <c r="AB817" i="43"/>
  <c r="AA817" i="43"/>
  <c r="V817" i="43"/>
  <c r="U817" i="43"/>
  <c r="R817" i="43"/>
  <c r="Q817" i="43"/>
  <c r="P817" i="43"/>
  <c r="O817" i="43"/>
  <c r="O818" i="43" s="1"/>
  <c r="O889" i="43" s="1"/>
  <c r="L817" i="43"/>
  <c r="K817" i="43"/>
  <c r="J817" i="43"/>
  <c r="I817" i="43"/>
  <c r="AL816" i="43"/>
  <c r="AE816" i="43"/>
  <c r="W816" i="43"/>
  <c r="V816" i="43"/>
  <c r="U816" i="43"/>
  <c r="X816" i="43" s="1"/>
  <c r="T816" i="43"/>
  <c r="S816" i="43"/>
  <c r="S817" i="43" s="1"/>
  <c r="M816" i="43"/>
  <c r="AL815" i="43"/>
  <c r="AE815" i="43"/>
  <c r="W815" i="43"/>
  <c r="X815" i="43" s="1"/>
  <c r="V815" i="43"/>
  <c r="U815" i="43"/>
  <c r="T815" i="43"/>
  <c r="S815" i="43"/>
  <c r="M815" i="43"/>
  <c r="M817" i="43" s="1"/>
  <c r="AL814" i="43"/>
  <c r="AE814" i="43"/>
  <c r="W814" i="43"/>
  <c r="V814" i="43"/>
  <c r="U814" i="43"/>
  <c r="X814" i="43" s="1"/>
  <c r="T814" i="43"/>
  <c r="T817" i="43" s="1"/>
  <c r="S814" i="43"/>
  <c r="M814" i="43"/>
  <c r="AL812" i="43"/>
  <c r="AK812" i="43"/>
  <c r="AK818" i="43" s="1"/>
  <c r="AK889" i="43" s="1"/>
  <c r="AJ812" i="43"/>
  <c r="AJ818" i="43" s="1"/>
  <c r="AJ889" i="43" s="1"/>
  <c r="AI812" i="43"/>
  <c r="AI818" i="43" s="1"/>
  <c r="AH812" i="43"/>
  <c r="AH818" i="43" s="1"/>
  <c r="AD812" i="43"/>
  <c r="AD818" i="43" s="1"/>
  <c r="AD889" i="43" s="1"/>
  <c r="AC812" i="43"/>
  <c r="AB812" i="43"/>
  <c r="AA812" i="43"/>
  <c r="S812" i="43"/>
  <c r="S818" i="43" s="1"/>
  <c r="R812" i="43"/>
  <c r="R818" i="43" s="1"/>
  <c r="R889" i="43" s="1"/>
  <c r="Q812" i="43"/>
  <c r="P812" i="43"/>
  <c r="P818" i="43" s="1"/>
  <c r="P889" i="43" s="1"/>
  <c r="O812" i="43"/>
  <c r="L812" i="43"/>
  <c r="K812" i="43"/>
  <c r="J812" i="43"/>
  <c r="I812" i="43"/>
  <c r="AL811" i="43"/>
  <c r="AE811" i="43"/>
  <c r="W811" i="43"/>
  <c r="W812" i="43" s="1"/>
  <c r="W818" i="43" s="1"/>
  <c r="V811" i="43"/>
  <c r="U811" i="43"/>
  <c r="X811" i="43" s="1"/>
  <c r="T811" i="43"/>
  <c r="S811" i="43"/>
  <c r="M811" i="43"/>
  <c r="AL810" i="43"/>
  <c r="AE810" i="43"/>
  <c r="W810" i="43"/>
  <c r="V810" i="43"/>
  <c r="U810" i="43"/>
  <c r="X810" i="43" s="1"/>
  <c r="T810" i="43"/>
  <c r="T812" i="43" s="1"/>
  <c r="S810" i="43"/>
  <c r="M810" i="43"/>
  <c r="AL809" i="43"/>
  <c r="AE809" i="43"/>
  <c r="AE812" i="43" s="1"/>
  <c r="AE818" i="43" s="1"/>
  <c r="X809" i="43"/>
  <c r="W809" i="43"/>
  <c r="V809" i="43"/>
  <c r="V812" i="43" s="1"/>
  <c r="V818" i="43" s="1"/>
  <c r="U809" i="43"/>
  <c r="U812" i="43" s="1"/>
  <c r="U818" i="43" s="1"/>
  <c r="T809" i="43"/>
  <c r="S809" i="43"/>
  <c r="M809" i="43"/>
  <c r="AK799" i="43"/>
  <c r="AJ799" i="43"/>
  <c r="AI799" i="43"/>
  <c r="AH799" i="43"/>
  <c r="AF799" i="43"/>
  <c r="AD799" i="43"/>
  <c r="AC799" i="43"/>
  <c r="AB799" i="43"/>
  <c r="AA799" i="43"/>
  <c r="Y799" i="43"/>
  <c r="W799" i="43"/>
  <c r="T799" i="43"/>
  <c r="R799" i="43"/>
  <c r="Q799" i="43"/>
  <c r="P799" i="43"/>
  <c r="O799" i="43"/>
  <c r="M799" i="43"/>
  <c r="L799" i="43"/>
  <c r="K799" i="43"/>
  <c r="J799" i="43"/>
  <c r="I799" i="43"/>
  <c r="AL798" i="43"/>
  <c r="AE798" i="43"/>
  <c r="W798" i="43"/>
  <c r="V798" i="43"/>
  <c r="U798" i="43"/>
  <c r="X798" i="43" s="1"/>
  <c r="T798" i="43"/>
  <c r="S798" i="43"/>
  <c r="M798" i="43"/>
  <c r="AL797" i="43"/>
  <c r="AE797" i="43"/>
  <c r="W797" i="43"/>
  <c r="V797" i="43"/>
  <c r="X797" i="43" s="1"/>
  <c r="U797" i="43"/>
  <c r="T797" i="43"/>
  <c r="S797" i="43"/>
  <c r="M797" i="43"/>
  <c r="AL796" i="43"/>
  <c r="AE796" i="43"/>
  <c r="W796" i="43"/>
  <c r="V796" i="43"/>
  <c r="X796" i="43" s="1"/>
  <c r="U796" i="43"/>
  <c r="T796" i="43"/>
  <c r="S796" i="43"/>
  <c r="M796" i="43"/>
  <c r="AL795" i="43"/>
  <c r="AE795" i="43"/>
  <c r="W795" i="43"/>
  <c r="V795" i="43"/>
  <c r="U795" i="43"/>
  <c r="X795" i="43" s="1"/>
  <c r="T795" i="43"/>
  <c r="S795" i="43"/>
  <c r="M795" i="43"/>
  <c r="AL794" i="43"/>
  <c r="AE794" i="43"/>
  <c r="W794" i="43"/>
  <c r="V794" i="43"/>
  <c r="U794" i="43"/>
  <c r="X794" i="43" s="1"/>
  <c r="T794" i="43"/>
  <c r="S794" i="43"/>
  <c r="M794" i="43"/>
  <c r="AL793" i="43"/>
  <c r="AE793" i="43"/>
  <c r="W793" i="43"/>
  <c r="V793" i="43"/>
  <c r="U793" i="43"/>
  <c r="X793" i="43" s="1"/>
  <c r="T793" i="43"/>
  <c r="S793" i="43"/>
  <c r="M793" i="43"/>
  <c r="AL792" i="43"/>
  <c r="AE792" i="43"/>
  <c r="W792" i="43"/>
  <c r="V792" i="43"/>
  <c r="X792" i="43" s="1"/>
  <c r="U792" i="43"/>
  <c r="T792" i="43"/>
  <c r="S792" i="43"/>
  <c r="M792" i="43"/>
  <c r="AL791" i="43"/>
  <c r="AE791" i="43"/>
  <c r="W791" i="43"/>
  <c r="V791" i="43"/>
  <c r="U791" i="43"/>
  <c r="X791" i="43" s="1"/>
  <c r="T791" i="43"/>
  <c r="S791" i="43"/>
  <c r="M791" i="43"/>
  <c r="AL790" i="43"/>
  <c r="AE790" i="43"/>
  <c r="W790" i="43"/>
  <c r="V790" i="43"/>
  <c r="X790" i="43" s="1"/>
  <c r="U790" i="43"/>
  <c r="T790" i="43"/>
  <c r="S790" i="43"/>
  <c r="M790" i="43"/>
  <c r="AL789" i="43"/>
  <c r="AE789" i="43"/>
  <c r="W789" i="43"/>
  <c r="V789" i="43"/>
  <c r="U789" i="43"/>
  <c r="X789" i="43" s="1"/>
  <c r="T789" i="43"/>
  <c r="S789" i="43"/>
  <c r="M789" i="43"/>
  <c r="AL788" i="43"/>
  <c r="AE788" i="43"/>
  <c r="W788" i="43"/>
  <c r="V788" i="43"/>
  <c r="X788" i="43" s="1"/>
  <c r="U788" i="43"/>
  <c r="T788" i="43"/>
  <c r="S788" i="43"/>
  <c r="M788" i="43"/>
  <c r="AL787" i="43"/>
  <c r="AE787" i="43"/>
  <c r="W787" i="43"/>
  <c r="V787" i="43"/>
  <c r="U787" i="43"/>
  <c r="X787" i="43" s="1"/>
  <c r="T787" i="43"/>
  <c r="S787" i="43"/>
  <c r="M787" i="43"/>
  <c r="AL786" i="43"/>
  <c r="AE786" i="43"/>
  <c r="W786" i="43"/>
  <c r="V786" i="43"/>
  <c r="X786" i="43" s="1"/>
  <c r="U786" i="43"/>
  <c r="T786" i="43"/>
  <c r="S786" i="43"/>
  <c r="M786" i="43"/>
  <c r="AL785" i="43"/>
  <c r="AE785" i="43"/>
  <c r="W785" i="43"/>
  <c r="V785" i="43"/>
  <c r="U785" i="43"/>
  <c r="X785" i="43" s="1"/>
  <c r="T785" i="43"/>
  <c r="S785" i="43"/>
  <c r="M785" i="43"/>
  <c r="AL784" i="43"/>
  <c r="AE784" i="43"/>
  <c r="W784" i="43"/>
  <c r="V784" i="43"/>
  <c r="X784" i="43" s="1"/>
  <c r="U784" i="43"/>
  <c r="T784" i="43"/>
  <c r="S784" i="43"/>
  <c r="M784" i="43"/>
  <c r="AL783" i="43"/>
  <c r="AE783" i="43"/>
  <c r="W783" i="43"/>
  <c r="V783" i="43"/>
  <c r="U783" i="43"/>
  <c r="X783" i="43" s="1"/>
  <c r="T783" i="43"/>
  <c r="S783" i="43"/>
  <c r="M783" i="43"/>
  <c r="AL782" i="43"/>
  <c r="AE782" i="43"/>
  <c r="W782" i="43"/>
  <c r="V782" i="43"/>
  <c r="X782" i="43" s="1"/>
  <c r="U782" i="43"/>
  <c r="T782" i="43"/>
  <c r="S782" i="43"/>
  <c r="M782" i="43"/>
  <c r="AL781" i="43"/>
  <c r="AE781" i="43"/>
  <c r="W781" i="43"/>
  <c r="V781" i="43"/>
  <c r="U781" i="43"/>
  <c r="X781" i="43" s="1"/>
  <c r="T781" i="43"/>
  <c r="S781" i="43"/>
  <c r="M781" i="43"/>
  <c r="AL780" i="43"/>
  <c r="AE780" i="43"/>
  <c r="W780" i="43"/>
  <c r="V780" i="43"/>
  <c r="X780" i="43" s="1"/>
  <c r="U780" i="43"/>
  <c r="T780" i="43"/>
  <c r="S780" i="43"/>
  <c r="M780" i="43"/>
  <c r="AL779" i="43"/>
  <c r="AE779" i="43"/>
  <c r="W779" i="43"/>
  <c r="V779" i="43"/>
  <c r="U779" i="43"/>
  <c r="X779" i="43" s="1"/>
  <c r="T779" i="43"/>
  <c r="S779" i="43"/>
  <c r="M779" i="43"/>
  <c r="AL778" i="43"/>
  <c r="AE778" i="43"/>
  <c r="W778" i="43"/>
  <c r="V778" i="43"/>
  <c r="X778" i="43" s="1"/>
  <c r="U778" i="43"/>
  <c r="T778" i="43"/>
  <c r="S778" i="43"/>
  <c r="M778" i="43"/>
  <c r="AL777" i="43"/>
  <c r="AE777" i="43"/>
  <c r="W777" i="43"/>
  <c r="V777" i="43"/>
  <c r="U777" i="43"/>
  <c r="X777" i="43" s="1"/>
  <c r="T777" i="43"/>
  <c r="S777" i="43"/>
  <c r="M777" i="43"/>
  <c r="AL776" i="43"/>
  <c r="AE776" i="43"/>
  <c r="W776" i="43"/>
  <c r="V776" i="43"/>
  <c r="X776" i="43" s="1"/>
  <c r="U776" i="43"/>
  <c r="T776" i="43"/>
  <c r="S776" i="43"/>
  <c r="M776" i="43"/>
  <c r="AL775" i="43"/>
  <c r="AE775" i="43"/>
  <c r="W775" i="43"/>
  <c r="V775" i="43"/>
  <c r="U775" i="43"/>
  <c r="U799" i="43" s="1"/>
  <c r="T775" i="43"/>
  <c r="S775" i="43"/>
  <c r="M775" i="43"/>
  <c r="AL774" i="43"/>
  <c r="AE774" i="43"/>
  <c r="W774" i="43"/>
  <c r="V774" i="43"/>
  <c r="X774" i="43" s="1"/>
  <c r="U774" i="43"/>
  <c r="T774" i="43"/>
  <c r="S774" i="43"/>
  <c r="M774" i="43"/>
  <c r="AL773" i="43"/>
  <c r="AE773" i="43"/>
  <c r="W773" i="43"/>
  <c r="V773" i="43"/>
  <c r="U773" i="43"/>
  <c r="X773" i="43" s="1"/>
  <c r="T773" i="43"/>
  <c r="S773" i="43"/>
  <c r="M773" i="43"/>
  <c r="AL772" i="43"/>
  <c r="AL799" i="43" s="1"/>
  <c r="AE772" i="43"/>
  <c r="W772" i="43"/>
  <c r="V772" i="43"/>
  <c r="U772" i="43"/>
  <c r="T772" i="43"/>
  <c r="S772" i="43"/>
  <c r="M772" i="43"/>
  <c r="AC768" i="43"/>
  <c r="O768" i="43"/>
  <c r="L768" i="43"/>
  <c r="K768" i="43"/>
  <c r="AK767" i="43"/>
  <c r="AJ767" i="43"/>
  <c r="AI767" i="43"/>
  <c r="AI768" i="43" s="1"/>
  <c r="AH767" i="43"/>
  <c r="AD767" i="43"/>
  <c r="AC767" i="43"/>
  <c r="AB767" i="43"/>
  <c r="AA767" i="43"/>
  <c r="AA768" i="43" s="1"/>
  <c r="R767" i="43"/>
  <c r="Q767" i="43"/>
  <c r="Q768" i="43" s="1"/>
  <c r="P767" i="43"/>
  <c r="O767" i="43"/>
  <c r="M767" i="43"/>
  <c r="L767" i="43"/>
  <c r="K767" i="43"/>
  <c r="J767" i="43"/>
  <c r="I767" i="43"/>
  <c r="AL766" i="43"/>
  <c r="AE766" i="43"/>
  <c r="W766" i="43"/>
  <c r="V766" i="43"/>
  <c r="U766" i="43"/>
  <c r="X766" i="43" s="1"/>
  <c r="T766" i="43"/>
  <c r="S766" i="43"/>
  <c r="M766" i="43"/>
  <c r="AL765" i="43"/>
  <c r="AE765" i="43"/>
  <c r="W765" i="43"/>
  <c r="V765" i="43"/>
  <c r="X765" i="43" s="1"/>
  <c r="U765" i="43"/>
  <c r="T765" i="43"/>
  <c r="T767" i="43" s="1"/>
  <c r="S765" i="43"/>
  <c r="M765" i="43"/>
  <c r="AL764" i="43"/>
  <c r="AL767" i="43" s="1"/>
  <c r="AE764" i="43"/>
  <c r="AE767" i="43" s="1"/>
  <c r="W764" i="43"/>
  <c r="V764" i="43"/>
  <c r="V767" i="43" s="1"/>
  <c r="U764" i="43"/>
  <c r="X764" i="43" s="1"/>
  <c r="T764" i="43"/>
  <c r="S764" i="43"/>
  <c r="M764" i="43"/>
  <c r="AK762" i="43"/>
  <c r="AK768" i="43" s="1"/>
  <c r="AJ762" i="43"/>
  <c r="AJ768" i="43" s="1"/>
  <c r="AI762" i="43"/>
  <c r="AH762" i="43"/>
  <c r="AH768" i="43" s="1"/>
  <c r="AD762" i="43"/>
  <c r="AC762" i="43"/>
  <c r="AB762" i="43"/>
  <c r="AB768" i="43" s="1"/>
  <c r="AA762" i="43"/>
  <c r="U762" i="43"/>
  <c r="R762" i="43"/>
  <c r="R768" i="43" s="1"/>
  <c r="Q762" i="43"/>
  <c r="P762" i="43"/>
  <c r="P768" i="43" s="1"/>
  <c r="O762" i="43"/>
  <c r="L762" i="43"/>
  <c r="K762" i="43"/>
  <c r="J762" i="43"/>
  <c r="J768" i="43" s="1"/>
  <c r="I762" i="43"/>
  <c r="I768" i="43" s="1"/>
  <c r="AL760" i="43"/>
  <c r="AE760" i="43"/>
  <c r="W760" i="43"/>
  <c r="V760" i="43"/>
  <c r="U760" i="43"/>
  <c r="X760" i="43" s="1"/>
  <c r="T760" i="43"/>
  <c r="S760" i="43"/>
  <c r="M760" i="43"/>
  <c r="AL759" i="43"/>
  <c r="AE759" i="43"/>
  <c r="W759" i="43"/>
  <c r="X759" i="43" s="1"/>
  <c r="V759" i="43"/>
  <c r="U759" i="43"/>
  <c r="T759" i="43"/>
  <c r="S759" i="43"/>
  <c r="M759" i="43"/>
  <c r="AL758" i="43"/>
  <c r="AE758" i="43"/>
  <c r="W758" i="43"/>
  <c r="V758" i="43"/>
  <c r="U758" i="43"/>
  <c r="X758" i="43" s="1"/>
  <c r="T758" i="43"/>
  <c r="S758" i="43"/>
  <c r="M758" i="43"/>
  <c r="AL757" i="43"/>
  <c r="AE757" i="43"/>
  <c r="W757" i="43"/>
  <c r="X757" i="43" s="1"/>
  <c r="V757" i="43"/>
  <c r="U757" i="43"/>
  <c r="T757" i="43"/>
  <c r="S757" i="43"/>
  <c r="M757" i="43"/>
  <c r="AL756" i="43"/>
  <c r="AE756" i="43"/>
  <c r="W756" i="43"/>
  <c r="V756" i="43"/>
  <c r="U756" i="43"/>
  <c r="X756" i="43" s="1"/>
  <c r="T756" i="43"/>
  <c r="S756" i="43"/>
  <c r="M756" i="43"/>
  <c r="AL755" i="43"/>
  <c r="AE755" i="43"/>
  <c r="W755" i="43"/>
  <c r="X755" i="43" s="1"/>
  <c r="V755" i="43"/>
  <c r="U755" i="43"/>
  <c r="T755" i="43"/>
  <c r="S755" i="43"/>
  <c r="M755" i="43"/>
  <c r="AL754" i="43"/>
  <c r="AE754" i="43"/>
  <c r="W754" i="43"/>
  <c r="V754" i="43"/>
  <c r="U754" i="43"/>
  <c r="X754" i="43" s="1"/>
  <c r="T754" i="43"/>
  <c r="S754" i="43"/>
  <c r="M754" i="43"/>
  <c r="AL753" i="43"/>
  <c r="AE753" i="43"/>
  <c r="W753" i="43"/>
  <c r="X753" i="43" s="1"/>
  <c r="V753" i="43"/>
  <c r="U753" i="43"/>
  <c r="T753" i="43"/>
  <c r="S753" i="43"/>
  <c r="M753" i="43"/>
  <c r="AL752" i="43"/>
  <c r="AE752" i="43"/>
  <c r="W752" i="43"/>
  <c r="V752" i="43"/>
  <c r="U752" i="43"/>
  <c r="T752" i="43"/>
  <c r="S752" i="43"/>
  <c r="M752" i="43"/>
  <c r="AL751" i="43"/>
  <c r="AE751" i="43"/>
  <c r="W751" i="43"/>
  <c r="X751" i="43" s="1"/>
  <c r="V751" i="43"/>
  <c r="U751" i="43"/>
  <c r="T751" i="43"/>
  <c r="S751" i="43"/>
  <c r="M751" i="43"/>
  <c r="AL750" i="43"/>
  <c r="AE750" i="43"/>
  <c r="W750" i="43"/>
  <c r="V750" i="43"/>
  <c r="U750" i="43"/>
  <c r="X750" i="43" s="1"/>
  <c r="T750" i="43"/>
  <c r="S750" i="43"/>
  <c r="M750" i="43"/>
  <c r="AL749" i="43"/>
  <c r="AE749" i="43"/>
  <c r="W749" i="43"/>
  <c r="X749" i="43" s="1"/>
  <c r="V749" i="43"/>
  <c r="U749" i="43"/>
  <c r="T749" i="43"/>
  <c r="S749" i="43"/>
  <c r="M749" i="43"/>
  <c r="AL748" i="43"/>
  <c r="AE748" i="43"/>
  <c r="W748" i="43"/>
  <c r="V748" i="43"/>
  <c r="U748" i="43"/>
  <c r="X748" i="43" s="1"/>
  <c r="T748" i="43"/>
  <c r="S748" i="43"/>
  <c r="M748" i="43"/>
  <c r="AL747" i="43"/>
  <c r="AE747" i="43"/>
  <c r="W747" i="43"/>
  <c r="X747" i="43" s="1"/>
  <c r="V747" i="43"/>
  <c r="U747" i="43"/>
  <c r="T747" i="43"/>
  <c r="S747" i="43"/>
  <c r="M747" i="43"/>
  <c r="AL746" i="43"/>
  <c r="AE746" i="43"/>
  <c r="W746" i="43"/>
  <c r="V746" i="43"/>
  <c r="U746" i="43"/>
  <c r="X746" i="43" s="1"/>
  <c r="T746" i="43"/>
  <c r="S746" i="43"/>
  <c r="M746" i="43"/>
  <c r="AL745" i="43"/>
  <c r="AE745" i="43"/>
  <c r="W745" i="43"/>
  <c r="X745" i="43" s="1"/>
  <c r="V745" i="43"/>
  <c r="U745" i="43"/>
  <c r="T745" i="43"/>
  <c r="S745" i="43"/>
  <c r="M745" i="43"/>
  <c r="AL744" i="43"/>
  <c r="AE744" i="43"/>
  <c r="W744" i="43"/>
  <c r="V744" i="43"/>
  <c r="U744" i="43"/>
  <c r="X744" i="43" s="1"/>
  <c r="T744" i="43"/>
  <c r="S744" i="43"/>
  <c r="M744" i="43"/>
  <c r="AL743" i="43"/>
  <c r="AE743" i="43"/>
  <c r="W743" i="43"/>
  <c r="X743" i="43" s="1"/>
  <c r="V743" i="43"/>
  <c r="U743" i="43"/>
  <c r="T743" i="43"/>
  <c r="S743" i="43"/>
  <c r="M743" i="43"/>
  <c r="AL742" i="43"/>
  <c r="AE742" i="43"/>
  <c r="W742" i="43"/>
  <c r="V742" i="43"/>
  <c r="U742" i="43"/>
  <c r="X742" i="43" s="1"/>
  <c r="T742" i="43"/>
  <c r="S742" i="43"/>
  <c r="M742" i="43"/>
  <c r="AL741" i="43"/>
  <c r="AE741" i="43"/>
  <c r="W741" i="43"/>
  <c r="X741" i="43" s="1"/>
  <c r="V741" i="43"/>
  <c r="U741" i="43"/>
  <c r="T741" i="43"/>
  <c r="S741" i="43"/>
  <c r="M741" i="43"/>
  <c r="AL740" i="43"/>
  <c r="AE740" i="43"/>
  <c r="W740" i="43"/>
  <c r="V740" i="43"/>
  <c r="U740" i="43"/>
  <c r="T740" i="43"/>
  <c r="S740" i="43"/>
  <c r="M740" i="43"/>
  <c r="AL739" i="43"/>
  <c r="AE739" i="43"/>
  <c r="W739" i="43"/>
  <c r="X739" i="43" s="1"/>
  <c r="V739" i="43"/>
  <c r="U739" i="43"/>
  <c r="T739" i="43"/>
  <c r="S739" i="43"/>
  <c r="M739" i="43"/>
  <c r="AL738" i="43"/>
  <c r="AE738" i="43"/>
  <c r="W738" i="43"/>
  <c r="V738" i="43"/>
  <c r="U738" i="43"/>
  <c r="X738" i="43" s="1"/>
  <c r="T738" i="43"/>
  <c r="S738" i="43"/>
  <c r="M738" i="43"/>
  <c r="AL737" i="43"/>
  <c r="AE737" i="43"/>
  <c r="W737" i="43"/>
  <c r="X737" i="43" s="1"/>
  <c r="V737" i="43"/>
  <c r="U737" i="43"/>
  <c r="T737" i="43"/>
  <c r="S737" i="43"/>
  <c r="M737" i="43"/>
  <c r="AL736" i="43"/>
  <c r="AE736" i="43"/>
  <c r="W736" i="43"/>
  <c r="V736" i="43"/>
  <c r="U736" i="43"/>
  <c r="X736" i="43" s="1"/>
  <c r="T736" i="43"/>
  <c r="S736" i="43"/>
  <c r="M736" i="43"/>
  <c r="AL735" i="43"/>
  <c r="AE735" i="43"/>
  <c r="W735" i="43"/>
  <c r="X735" i="43" s="1"/>
  <c r="V735" i="43"/>
  <c r="U735" i="43"/>
  <c r="T735" i="43"/>
  <c r="S735" i="43"/>
  <c r="M735" i="43"/>
  <c r="AL734" i="43"/>
  <c r="AE734" i="43"/>
  <c r="W734" i="43"/>
  <c r="V734" i="43"/>
  <c r="U734" i="43"/>
  <c r="X734" i="43" s="1"/>
  <c r="T734" i="43"/>
  <c r="S734" i="43"/>
  <c r="M734" i="43"/>
  <c r="AL733" i="43"/>
  <c r="AE733" i="43"/>
  <c r="W733" i="43"/>
  <c r="X733" i="43" s="1"/>
  <c r="V733" i="43"/>
  <c r="U733" i="43"/>
  <c r="T733" i="43"/>
  <c r="S733" i="43"/>
  <c r="M733" i="43"/>
  <c r="AL732" i="43"/>
  <c r="AE732" i="43"/>
  <c r="W732" i="43"/>
  <c r="V732" i="43"/>
  <c r="U732" i="43"/>
  <c r="X732" i="43" s="1"/>
  <c r="T732" i="43"/>
  <c r="S732" i="43"/>
  <c r="M732" i="43"/>
  <c r="AL731" i="43"/>
  <c r="AE731" i="43"/>
  <c r="W731" i="43"/>
  <c r="X731" i="43" s="1"/>
  <c r="V731" i="43"/>
  <c r="U731" i="43"/>
  <c r="T731" i="43"/>
  <c r="S731" i="43"/>
  <c r="M731" i="43"/>
  <c r="AL730" i="43"/>
  <c r="AE730" i="43"/>
  <c r="W730" i="43"/>
  <c r="V730" i="43"/>
  <c r="U730" i="43"/>
  <c r="X730" i="43" s="1"/>
  <c r="T730" i="43"/>
  <c r="S730" i="43"/>
  <c r="M730" i="43"/>
  <c r="AL729" i="43"/>
  <c r="AE729" i="43"/>
  <c r="W729" i="43"/>
  <c r="X729" i="43" s="1"/>
  <c r="V729" i="43"/>
  <c r="U729" i="43"/>
  <c r="T729" i="43"/>
  <c r="S729" i="43"/>
  <c r="M729" i="43"/>
  <c r="AL728" i="43"/>
  <c r="AE728" i="43"/>
  <c r="W728" i="43"/>
  <c r="V728" i="43"/>
  <c r="U728" i="43"/>
  <c r="T728" i="43"/>
  <c r="S728" i="43"/>
  <c r="M728" i="43"/>
  <c r="AL727" i="43"/>
  <c r="AE727" i="43"/>
  <c r="W727" i="43"/>
  <c r="X727" i="43" s="1"/>
  <c r="V727" i="43"/>
  <c r="U727" i="43"/>
  <c r="T727" i="43"/>
  <c r="S727" i="43"/>
  <c r="M727" i="43"/>
  <c r="AL726" i="43"/>
  <c r="AE726" i="43"/>
  <c r="W726" i="43"/>
  <c r="V726" i="43"/>
  <c r="U726" i="43"/>
  <c r="X726" i="43" s="1"/>
  <c r="T726" i="43"/>
  <c r="S726" i="43"/>
  <c r="M726" i="43"/>
  <c r="AL725" i="43"/>
  <c r="AE725" i="43"/>
  <c r="W725" i="43"/>
  <c r="X725" i="43" s="1"/>
  <c r="V725" i="43"/>
  <c r="U725" i="43"/>
  <c r="T725" i="43"/>
  <c r="S725" i="43"/>
  <c r="M725" i="43"/>
  <c r="AL724" i="43"/>
  <c r="AE724" i="43"/>
  <c r="W724" i="43"/>
  <c r="V724" i="43"/>
  <c r="U724" i="43"/>
  <c r="X724" i="43" s="1"/>
  <c r="T724" i="43"/>
  <c r="S724" i="43"/>
  <c r="M724" i="43"/>
  <c r="AL723" i="43"/>
  <c r="AE723" i="43"/>
  <c r="W723" i="43"/>
  <c r="X723" i="43" s="1"/>
  <c r="V723" i="43"/>
  <c r="U723" i="43"/>
  <c r="T723" i="43"/>
  <c r="S723" i="43"/>
  <c r="M723" i="43"/>
  <c r="AL722" i="43"/>
  <c r="AE722" i="43"/>
  <c r="W722" i="43"/>
  <c r="V722" i="43"/>
  <c r="U722" i="43"/>
  <c r="X722" i="43" s="1"/>
  <c r="T722" i="43"/>
  <c r="S722" i="43"/>
  <c r="M722" i="43"/>
  <c r="AL721" i="43"/>
  <c r="AE721" i="43"/>
  <c r="W721" i="43"/>
  <c r="X721" i="43" s="1"/>
  <c r="V721" i="43"/>
  <c r="U721" i="43"/>
  <c r="T721" i="43"/>
  <c r="S721" i="43"/>
  <c r="M721" i="43"/>
  <c r="AL720" i="43"/>
  <c r="AE720" i="43"/>
  <c r="AE762" i="43" s="1"/>
  <c r="AE768" i="43" s="1"/>
  <c r="W720" i="43"/>
  <c r="V720" i="43"/>
  <c r="V762" i="43" s="1"/>
  <c r="V768" i="43" s="1"/>
  <c r="U720" i="43"/>
  <c r="X720" i="43" s="1"/>
  <c r="T720" i="43"/>
  <c r="T762" i="43" s="1"/>
  <c r="T768" i="43" s="1"/>
  <c r="S720" i="43"/>
  <c r="S762" i="43" s="1"/>
  <c r="M720" i="43"/>
  <c r="M762" i="43" s="1"/>
  <c r="M768" i="43" s="1"/>
  <c r="AD714" i="43"/>
  <c r="AA714" i="43"/>
  <c r="P714" i="43"/>
  <c r="P800" i="43" s="1"/>
  <c r="L714" i="43"/>
  <c r="L800" i="43" s="1"/>
  <c r="AK713" i="43"/>
  <c r="AJ713" i="43"/>
  <c r="AJ714" i="43" s="1"/>
  <c r="AJ800" i="43" s="1"/>
  <c r="AI713" i="43"/>
  <c r="AH713" i="43"/>
  <c r="AE713" i="43"/>
  <c r="AD713" i="43"/>
  <c r="AC713" i="43"/>
  <c r="AB713" i="43"/>
  <c r="AB714" i="43" s="1"/>
  <c r="AA713" i="43"/>
  <c r="S713" i="43"/>
  <c r="R713" i="43"/>
  <c r="Q713" i="43"/>
  <c r="P713" i="43"/>
  <c r="O713" i="43"/>
  <c r="L713" i="43"/>
  <c r="K713" i="43"/>
  <c r="J713" i="43"/>
  <c r="I713" i="43"/>
  <c r="AL712" i="43"/>
  <c r="AE712" i="43"/>
  <c r="W712" i="43"/>
  <c r="X712" i="43" s="1"/>
  <c r="V712" i="43"/>
  <c r="U712" i="43"/>
  <c r="T712" i="43"/>
  <c r="S712" i="43"/>
  <c r="M712" i="43"/>
  <c r="AL711" i="43"/>
  <c r="AE711" i="43"/>
  <c r="W711" i="43"/>
  <c r="V711" i="43"/>
  <c r="U711" i="43"/>
  <c r="X711" i="43" s="1"/>
  <c r="T711" i="43"/>
  <c r="S711" i="43"/>
  <c r="M711" i="43"/>
  <c r="AL710" i="43"/>
  <c r="AL713" i="43" s="1"/>
  <c r="AE710" i="43"/>
  <c r="W710" i="43"/>
  <c r="X710" i="43" s="1"/>
  <c r="V710" i="43"/>
  <c r="V713" i="43" s="1"/>
  <c r="U710" i="43"/>
  <c r="T710" i="43"/>
  <c r="S710" i="43"/>
  <c r="M710" i="43"/>
  <c r="M713" i="43" s="1"/>
  <c r="AL708" i="43"/>
  <c r="AK708" i="43"/>
  <c r="AK714" i="43" s="1"/>
  <c r="AK800" i="43" s="1"/>
  <c r="AJ708" i="43"/>
  <c r="AI708" i="43"/>
  <c r="AI714" i="43" s="1"/>
  <c r="AI800" i="43" s="1"/>
  <c r="AH708" i="43"/>
  <c r="AH714" i="43" s="1"/>
  <c r="AH800" i="43" s="1"/>
  <c r="AE708" i="43"/>
  <c r="AE714" i="43" s="1"/>
  <c r="AD708" i="43"/>
  <c r="AC708" i="43"/>
  <c r="AC714" i="43" s="1"/>
  <c r="AC800" i="43" s="1"/>
  <c r="AB708" i="43"/>
  <c r="AA708" i="43"/>
  <c r="W708" i="43"/>
  <c r="W714" i="43" s="1"/>
  <c r="V708" i="43"/>
  <c r="V714" i="43" s="1"/>
  <c r="S708" i="43"/>
  <c r="S714" i="43" s="1"/>
  <c r="R708" i="43"/>
  <c r="R714" i="43" s="1"/>
  <c r="R800" i="43" s="1"/>
  <c r="Q708" i="43"/>
  <c r="Q714" i="43" s="1"/>
  <c r="Q800" i="43" s="1"/>
  <c r="P708" i="43"/>
  <c r="O708" i="43"/>
  <c r="L708" i="43"/>
  <c r="K708" i="43"/>
  <c r="K714" i="43" s="1"/>
  <c r="K800" i="43" s="1"/>
  <c r="J708" i="43"/>
  <c r="J714" i="43" s="1"/>
  <c r="J800" i="43" s="1"/>
  <c r="I708" i="43"/>
  <c r="I714" i="43" s="1"/>
  <c r="I800" i="43" s="1"/>
  <c r="AL707" i="43"/>
  <c r="AE707" i="43"/>
  <c r="X707" i="43"/>
  <c r="W707" i="43"/>
  <c r="V707" i="43"/>
  <c r="U707" i="43"/>
  <c r="T707" i="43"/>
  <c r="S707" i="43"/>
  <c r="M707" i="43"/>
  <c r="AL706" i="43"/>
  <c r="AE706" i="43"/>
  <c r="W706" i="43"/>
  <c r="V706" i="43"/>
  <c r="U706" i="43"/>
  <c r="X706" i="43" s="1"/>
  <c r="T706" i="43"/>
  <c r="S706" i="43"/>
  <c r="M706" i="43"/>
  <c r="AL705" i="43"/>
  <c r="AE705" i="43"/>
  <c r="W705" i="43"/>
  <c r="V705" i="43"/>
  <c r="U705" i="43"/>
  <c r="X705" i="43" s="1"/>
  <c r="T705" i="43"/>
  <c r="T708" i="43" s="1"/>
  <c r="S705" i="43"/>
  <c r="M705" i="43"/>
  <c r="M708" i="43" s="1"/>
  <c r="J696" i="43"/>
  <c r="AK695" i="43"/>
  <c r="AJ695" i="43"/>
  <c r="AI695" i="43"/>
  <c r="AH695" i="43"/>
  <c r="AF695" i="43"/>
  <c r="AD695" i="43"/>
  <c r="AC695" i="43"/>
  <c r="AB695" i="43"/>
  <c r="AA695" i="43"/>
  <c r="Y695" i="43"/>
  <c r="W695" i="43"/>
  <c r="R695" i="43"/>
  <c r="Q695" i="43"/>
  <c r="P695" i="43"/>
  <c r="O695" i="43"/>
  <c r="M695" i="43"/>
  <c r="L695" i="43"/>
  <c r="K695" i="43"/>
  <c r="J695" i="43"/>
  <c r="I695" i="43"/>
  <c r="AL694" i="43"/>
  <c r="AE694" i="43"/>
  <c r="W694" i="43"/>
  <c r="V694" i="43"/>
  <c r="U694" i="43"/>
  <c r="X694" i="43" s="1"/>
  <c r="T694" i="43"/>
  <c r="S694" i="43"/>
  <c r="M694" i="43"/>
  <c r="AL693" i="43"/>
  <c r="AE693" i="43"/>
  <c r="W693" i="43"/>
  <c r="V693" i="43"/>
  <c r="X693" i="43" s="1"/>
  <c r="U693" i="43"/>
  <c r="T693" i="43"/>
  <c r="S693" i="43"/>
  <c r="M693" i="43"/>
  <c r="AL692" i="43"/>
  <c r="AE692" i="43"/>
  <c r="W692" i="43"/>
  <c r="V692" i="43"/>
  <c r="U692" i="43"/>
  <c r="X692" i="43" s="1"/>
  <c r="T692" i="43"/>
  <c r="S692" i="43"/>
  <c r="M692" i="43"/>
  <c r="AL691" i="43"/>
  <c r="AE691" i="43"/>
  <c r="W691" i="43"/>
  <c r="V691" i="43"/>
  <c r="X691" i="43" s="1"/>
  <c r="U691" i="43"/>
  <c r="T691" i="43"/>
  <c r="S691" i="43"/>
  <c r="M691" i="43"/>
  <c r="AL690" i="43"/>
  <c r="AE690" i="43"/>
  <c r="W690" i="43"/>
  <c r="V690" i="43"/>
  <c r="U690" i="43"/>
  <c r="X690" i="43" s="1"/>
  <c r="T690" i="43"/>
  <c r="S690" i="43"/>
  <c r="M690" i="43"/>
  <c r="AL689" i="43"/>
  <c r="AE689" i="43"/>
  <c r="W689" i="43"/>
  <c r="V689" i="43"/>
  <c r="X689" i="43" s="1"/>
  <c r="U689" i="43"/>
  <c r="T689" i="43"/>
  <c r="S689" i="43"/>
  <c r="M689" i="43"/>
  <c r="AL688" i="43"/>
  <c r="AE688" i="43"/>
  <c r="W688" i="43"/>
  <c r="V688" i="43"/>
  <c r="U688" i="43"/>
  <c r="X688" i="43" s="1"/>
  <c r="T688" i="43"/>
  <c r="S688" i="43"/>
  <c r="M688" i="43"/>
  <c r="AL687" i="43"/>
  <c r="AE687" i="43"/>
  <c r="W687" i="43"/>
  <c r="V687" i="43"/>
  <c r="X687" i="43" s="1"/>
  <c r="U687" i="43"/>
  <c r="T687" i="43"/>
  <c r="S687" i="43"/>
  <c r="M687" i="43"/>
  <c r="AL686" i="43"/>
  <c r="AE686" i="43"/>
  <c r="W686" i="43"/>
  <c r="V686" i="43"/>
  <c r="U686" i="43"/>
  <c r="X686" i="43" s="1"/>
  <c r="T686" i="43"/>
  <c r="S686" i="43"/>
  <c r="M686" i="43"/>
  <c r="AL685" i="43"/>
  <c r="AE685" i="43"/>
  <c r="W685" i="43"/>
  <c r="V685" i="43"/>
  <c r="X685" i="43" s="1"/>
  <c r="U685" i="43"/>
  <c r="T685" i="43"/>
  <c r="S685" i="43"/>
  <c r="M685" i="43"/>
  <c r="AL684" i="43"/>
  <c r="AE684" i="43"/>
  <c r="W684" i="43"/>
  <c r="V684" i="43"/>
  <c r="U684" i="43"/>
  <c r="X684" i="43" s="1"/>
  <c r="T684" i="43"/>
  <c r="S684" i="43"/>
  <c r="M684" i="43"/>
  <c r="AL683" i="43"/>
  <c r="AE683" i="43"/>
  <c r="W683" i="43"/>
  <c r="V683" i="43"/>
  <c r="X683" i="43" s="1"/>
  <c r="U683" i="43"/>
  <c r="T683" i="43"/>
  <c r="S683" i="43"/>
  <c r="M683" i="43"/>
  <c r="AL682" i="43"/>
  <c r="AE682" i="43"/>
  <c r="W682" i="43"/>
  <c r="V682" i="43"/>
  <c r="U682" i="43"/>
  <c r="X682" i="43" s="1"/>
  <c r="T682" i="43"/>
  <c r="S682" i="43"/>
  <c r="M682" i="43"/>
  <c r="AL681" i="43"/>
  <c r="AE681" i="43"/>
  <c r="W681" i="43"/>
  <c r="V681" i="43"/>
  <c r="X681" i="43" s="1"/>
  <c r="U681" i="43"/>
  <c r="T681" i="43"/>
  <c r="S681" i="43"/>
  <c r="M681" i="43"/>
  <c r="AL680" i="43"/>
  <c r="AE680" i="43"/>
  <c r="W680" i="43"/>
  <c r="V680" i="43"/>
  <c r="U680" i="43"/>
  <c r="X680" i="43" s="1"/>
  <c r="T680" i="43"/>
  <c r="S680" i="43"/>
  <c r="M680" i="43"/>
  <c r="AL679" i="43"/>
  <c r="AE679" i="43"/>
  <c r="W679" i="43"/>
  <c r="V679" i="43"/>
  <c r="X679" i="43" s="1"/>
  <c r="U679" i="43"/>
  <c r="T679" i="43"/>
  <c r="S679" i="43"/>
  <c r="M679" i="43"/>
  <c r="AL678" i="43"/>
  <c r="AE678" i="43"/>
  <c r="W678" i="43"/>
  <c r="V678" i="43"/>
  <c r="U678" i="43"/>
  <c r="X678" i="43" s="1"/>
  <c r="T678" i="43"/>
  <c r="S678" i="43"/>
  <c r="M678" i="43"/>
  <c r="AL677" i="43"/>
  <c r="AE677" i="43"/>
  <c r="W677" i="43"/>
  <c r="V677" i="43"/>
  <c r="X677" i="43" s="1"/>
  <c r="U677" i="43"/>
  <c r="T677" i="43"/>
  <c r="S677" i="43"/>
  <c r="M677" i="43"/>
  <c r="AL676" i="43"/>
  <c r="AE676" i="43"/>
  <c r="W676" i="43"/>
  <c r="V676" i="43"/>
  <c r="U676" i="43"/>
  <c r="X676" i="43" s="1"/>
  <c r="T676" i="43"/>
  <c r="S676" i="43"/>
  <c r="M676" i="43"/>
  <c r="AL675" i="43"/>
  <c r="AE675" i="43"/>
  <c r="W675" i="43"/>
  <c r="V675" i="43"/>
  <c r="X675" i="43" s="1"/>
  <c r="U675" i="43"/>
  <c r="T675" i="43"/>
  <c r="S675" i="43"/>
  <c r="M675" i="43"/>
  <c r="AL674" i="43"/>
  <c r="AE674" i="43"/>
  <c r="W674" i="43"/>
  <c r="V674" i="43"/>
  <c r="U674" i="43"/>
  <c r="X674" i="43" s="1"/>
  <c r="T674" i="43"/>
  <c r="S674" i="43"/>
  <c r="M674" i="43"/>
  <c r="AL673" i="43"/>
  <c r="AL695" i="43" s="1"/>
  <c r="AE673" i="43"/>
  <c r="W673" i="43"/>
  <c r="V673" i="43"/>
  <c r="V695" i="43" s="1"/>
  <c r="U673" i="43"/>
  <c r="U695" i="43" s="1"/>
  <c r="T673" i="43"/>
  <c r="T695" i="43" s="1"/>
  <c r="S673" i="43"/>
  <c r="M673" i="43"/>
  <c r="AK669" i="43"/>
  <c r="AH669" i="43"/>
  <c r="R669" i="43"/>
  <c r="AL668" i="43"/>
  <c r="AK668" i="43"/>
  <c r="AJ668" i="43"/>
  <c r="AI668" i="43"/>
  <c r="AI669" i="43" s="1"/>
  <c r="AH668" i="43"/>
  <c r="AD668" i="43"/>
  <c r="AC668" i="43"/>
  <c r="AB668" i="43"/>
  <c r="AA668" i="43"/>
  <c r="T668" i="43"/>
  <c r="R668" i="43"/>
  <c r="Q668" i="43"/>
  <c r="P668" i="43"/>
  <c r="O668" i="43"/>
  <c r="M668" i="43"/>
  <c r="L668" i="43"/>
  <c r="K668" i="43"/>
  <c r="J668" i="43"/>
  <c r="I668" i="43"/>
  <c r="AL667" i="43"/>
  <c r="AE667" i="43"/>
  <c r="W667" i="43"/>
  <c r="V667" i="43"/>
  <c r="U667" i="43"/>
  <c r="X667" i="43" s="1"/>
  <c r="T667" i="43"/>
  <c r="S667" i="43"/>
  <c r="M667" i="43"/>
  <c r="AL666" i="43"/>
  <c r="AE666" i="43"/>
  <c r="W666" i="43"/>
  <c r="V666" i="43"/>
  <c r="X666" i="43" s="1"/>
  <c r="U666" i="43"/>
  <c r="T666" i="43"/>
  <c r="S666" i="43"/>
  <c r="M666" i="43"/>
  <c r="AL665" i="43"/>
  <c r="AE665" i="43"/>
  <c r="W665" i="43"/>
  <c r="V665" i="43"/>
  <c r="V668" i="43" s="1"/>
  <c r="U665" i="43"/>
  <c r="X665" i="43" s="1"/>
  <c r="T665" i="43"/>
  <c r="S665" i="43"/>
  <c r="S668" i="43" s="1"/>
  <c r="M665" i="43"/>
  <c r="AK663" i="43"/>
  <c r="AJ663" i="43"/>
  <c r="AJ669" i="43" s="1"/>
  <c r="AI663" i="43"/>
  <c r="AH663" i="43"/>
  <c r="AD663" i="43"/>
  <c r="AD669" i="43" s="1"/>
  <c r="AC663" i="43"/>
  <c r="AC669" i="43" s="1"/>
  <c r="AB663" i="43"/>
  <c r="AB669" i="43" s="1"/>
  <c r="AA663" i="43"/>
  <c r="AA669" i="43" s="1"/>
  <c r="U663" i="43"/>
  <c r="R663" i="43"/>
  <c r="Q663" i="43"/>
  <c r="Q669" i="43" s="1"/>
  <c r="P663" i="43"/>
  <c r="P669" i="43" s="1"/>
  <c r="O663" i="43"/>
  <c r="O669" i="43" s="1"/>
  <c r="L663" i="43"/>
  <c r="L669" i="43" s="1"/>
  <c r="K663" i="43"/>
  <c r="K669" i="43" s="1"/>
  <c r="J663" i="43"/>
  <c r="J669" i="43" s="1"/>
  <c r="I663" i="43"/>
  <c r="I669" i="43" s="1"/>
  <c r="AL661" i="43"/>
  <c r="AE661" i="43"/>
  <c r="W661" i="43"/>
  <c r="V661" i="43"/>
  <c r="U661" i="43"/>
  <c r="X661" i="43" s="1"/>
  <c r="T661" i="43"/>
  <c r="S661" i="43"/>
  <c r="M661" i="43"/>
  <c r="AL660" i="43"/>
  <c r="AE660" i="43"/>
  <c r="W660" i="43"/>
  <c r="X660" i="43" s="1"/>
  <c r="V660" i="43"/>
  <c r="U660" i="43"/>
  <c r="T660" i="43"/>
  <c r="S660" i="43"/>
  <c r="M660" i="43"/>
  <c r="AL659" i="43"/>
  <c r="AE659" i="43"/>
  <c r="W659" i="43"/>
  <c r="V659" i="43"/>
  <c r="U659" i="43"/>
  <c r="X659" i="43" s="1"/>
  <c r="T659" i="43"/>
  <c r="S659" i="43"/>
  <c r="M659" i="43"/>
  <c r="AL658" i="43"/>
  <c r="AE658" i="43"/>
  <c r="W658" i="43"/>
  <c r="X658" i="43" s="1"/>
  <c r="V658" i="43"/>
  <c r="U658" i="43"/>
  <c r="T658" i="43"/>
  <c r="S658" i="43"/>
  <c r="M658" i="43"/>
  <c r="AL657" i="43"/>
  <c r="AE657" i="43"/>
  <c r="W657" i="43"/>
  <c r="V657" i="43"/>
  <c r="U657" i="43"/>
  <c r="X657" i="43" s="1"/>
  <c r="T657" i="43"/>
  <c r="S657" i="43"/>
  <c r="M657" i="43"/>
  <c r="AL656" i="43"/>
  <c r="AE656" i="43"/>
  <c r="W656" i="43"/>
  <c r="X656" i="43" s="1"/>
  <c r="V656" i="43"/>
  <c r="U656" i="43"/>
  <c r="T656" i="43"/>
  <c r="S656" i="43"/>
  <c r="M656" i="43"/>
  <c r="AL655" i="43"/>
  <c r="AE655" i="43"/>
  <c r="W655" i="43"/>
  <c r="V655" i="43"/>
  <c r="U655" i="43"/>
  <c r="T655" i="43"/>
  <c r="S655" i="43"/>
  <c r="M655" i="43"/>
  <c r="AL654" i="43"/>
  <c r="AE654" i="43"/>
  <c r="W654" i="43"/>
  <c r="X654" i="43" s="1"/>
  <c r="V654" i="43"/>
  <c r="U654" i="43"/>
  <c r="T654" i="43"/>
  <c r="S654" i="43"/>
  <c r="M654" i="43"/>
  <c r="AL653" i="43"/>
  <c r="AE653" i="43"/>
  <c r="W653" i="43"/>
  <c r="V653" i="43"/>
  <c r="U653" i="43"/>
  <c r="X653" i="43" s="1"/>
  <c r="T653" i="43"/>
  <c r="S653" i="43"/>
  <c r="M653" i="43"/>
  <c r="AL652" i="43"/>
  <c r="AE652" i="43"/>
  <c r="W652" i="43"/>
  <c r="X652" i="43" s="1"/>
  <c r="V652" i="43"/>
  <c r="U652" i="43"/>
  <c r="T652" i="43"/>
  <c r="S652" i="43"/>
  <c r="M652" i="43"/>
  <c r="AL651" i="43"/>
  <c r="AE651" i="43"/>
  <c r="W651" i="43"/>
  <c r="V651" i="43"/>
  <c r="U651" i="43"/>
  <c r="T651" i="43"/>
  <c r="S651" i="43"/>
  <c r="M651" i="43"/>
  <c r="AL650" i="43"/>
  <c r="AE650" i="43"/>
  <c r="W650" i="43"/>
  <c r="X650" i="43" s="1"/>
  <c r="V650" i="43"/>
  <c r="U650" i="43"/>
  <c r="T650" i="43"/>
  <c r="S650" i="43"/>
  <c r="M650" i="43"/>
  <c r="AL649" i="43"/>
  <c r="AE649" i="43"/>
  <c r="W649" i="43"/>
  <c r="V649" i="43"/>
  <c r="U649" i="43"/>
  <c r="X649" i="43" s="1"/>
  <c r="T649" i="43"/>
  <c r="S649" i="43"/>
  <c r="M649" i="43"/>
  <c r="AL648" i="43"/>
  <c r="AE648" i="43"/>
  <c r="W648" i="43"/>
  <c r="X648" i="43" s="1"/>
  <c r="V648" i="43"/>
  <c r="U648" i="43"/>
  <c r="T648" i="43"/>
  <c r="S648" i="43"/>
  <c r="M648" i="43"/>
  <c r="AL647" i="43"/>
  <c r="AE647" i="43"/>
  <c r="W647" i="43"/>
  <c r="V647" i="43"/>
  <c r="U647" i="43"/>
  <c r="X647" i="43" s="1"/>
  <c r="T647" i="43"/>
  <c r="S647" i="43"/>
  <c r="M647" i="43"/>
  <c r="AL646" i="43"/>
  <c r="AE646" i="43"/>
  <c r="W646" i="43"/>
  <c r="X646" i="43" s="1"/>
  <c r="V646" i="43"/>
  <c r="U646" i="43"/>
  <c r="T646" i="43"/>
  <c r="S646" i="43"/>
  <c r="M646" i="43"/>
  <c r="AL645" i="43"/>
  <c r="AE645" i="43"/>
  <c r="W645" i="43"/>
  <c r="V645" i="43"/>
  <c r="U645" i="43"/>
  <c r="X645" i="43" s="1"/>
  <c r="T645" i="43"/>
  <c r="S645" i="43"/>
  <c r="M645" i="43"/>
  <c r="AL644" i="43"/>
  <c r="AE644" i="43"/>
  <c r="W644" i="43"/>
  <c r="X644" i="43" s="1"/>
  <c r="V644" i="43"/>
  <c r="U644" i="43"/>
  <c r="T644" i="43"/>
  <c r="S644" i="43"/>
  <c r="M644" i="43"/>
  <c r="AL643" i="43"/>
  <c r="AE643" i="43"/>
  <c r="W643" i="43"/>
  <c r="V643" i="43"/>
  <c r="U643" i="43"/>
  <c r="T643" i="43"/>
  <c r="S643" i="43"/>
  <c r="M643" i="43"/>
  <c r="AL642" i="43"/>
  <c r="AE642" i="43"/>
  <c r="W642" i="43"/>
  <c r="X642" i="43" s="1"/>
  <c r="V642" i="43"/>
  <c r="U642" i="43"/>
  <c r="T642" i="43"/>
  <c r="S642" i="43"/>
  <c r="M642" i="43"/>
  <c r="AL641" i="43"/>
  <c r="AE641" i="43"/>
  <c r="W641" i="43"/>
  <c r="V641" i="43"/>
  <c r="U641" i="43"/>
  <c r="X641" i="43" s="1"/>
  <c r="T641" i="43"/>
  <c r="S641" i="43"/>
  <c r="M641" i="43"/>
  <c r="AL640" i="43"/>
  <c r="AE640" i="43"/>
  <c r="W640" i="43"/>
  <c r="X640" i="43" s="1"/>
  <c r="V640" i="43"/>
  <c r="U640" i="43"/>
  <c r="T640" i="43"/>
  <c r="S640" i="43"/>
  <c r="M640" i="43"/>
  <c r="AL639" i="43"/>
  <c r="AE639" i="43"/>
  <c r="W639" i="43"/>
  <c r="V639" i="43"/>
  <c r="U639" i="43"/>
  <c r="T639" i="43"/>
  <c r="S639" i="43"/>
  <c r="M639" i="43"/>
  <c r="AL638" i="43"/>
  <c r="AE638" i="43"/>
  <c r="W638" i="43"/>
  <c r="X638" i="43" s="1"/>
  <c r="V638" i="43"/>
  <c r="U638" i="43"/>
  <c r="T638" i="43"/>
  <c r="S638" i="43"/>
  <c r="M638" i="43"/>
  <c r="AL637" i="43"/>
  <c r="AE637" i="43"/>
  <c r="W637" i="43"/>
  <c r="V637" i="43"/>
  <c r="U637" i="43"/>
  <c r="X637" i="43" s="1"/>
  <c r="T637" i="43"/>
  <c r="S637" i="43"/>
  <c r="M637" i="43"/>
  <c r="AL636" i="43"/>
  <c r="AE636" i="43"/>
  <c r="W636" i="43"/>
  <c r="X636" i="43" s="1"/>
  <c r="V636" i="43"/>
  <c r="U636" i="43"/>
  <c r="T636" i="43"/>
  <c r="S636" i="43"/>
  <c r="M636" i="43"/>
  <c r="AL635" i="43"/>
  <c r="AE635" i="43"/>
  <c r="W635" i="43"/>
  <c r="V635" i="43"/>
  <c r="U635" i="43"/>
  <c r="X635" i="43" s="1"/>
  <c r="T635" i="43"/>
  <c r="S635" i="43"/>
  <c r="M635" i="43"/>
  <c r="AL634" i="43"/>
  <c r="AE634" i="43"/>
  <c r="AE663" i="43" s="1"/>
  <c r="W634" i="43"/>
  <c r="W663" i="43" s="1"/>
  <c r="W669" i="43" s="1"/>
  <c r="V634" i="43"/>
  <c r="V663" i="43" s="1"/>
  <c r="U634" i="43"/>
  <c r="T634" i="43"/>
  <c r="S634" i="43"/>
  <c r="S663" i="43" s="1"/>
  <c r="M634" i="43"/>
  <c r="M663" i="43" s="1"/>
  <c r="M669" i="43" s="1"/>
  <c r="AA628" i="43"/>
  <c r="AA696" i="43" s="1"/>
  <c r="L628" i="43"/>
  <c r="J628" i="43"/>
  <c r="I628" i="43"/>
  <c r="I696" i="43" s="1"/>
  <c r="AK627" i="43"/>
  <c r="AJ627" i="43"/>
  <c r="AI627" i="43"/>
  <c r="AH627" i="43"/>
  <c r="AE627" i="43"/>
  <c r="AD627" i="43"/>
  <c r="AC627" i="43"/>
  <c r="AB627" i="43"/>
  <c r="AA627" i="43"/>
  <c r="V627" i="43"/>
  <c r="U627" i="43"/>
  <c r="R627" i="43"/>
  <c r="Q627" i="43"/>
  <c r="P627" i="43"/>
  <c r="O627" i="43"/>
  <c r="L627" i="43"/>
  <c r="K627" i="43"/>
  <c r="J627" i="43"/>
  <c r="I627" i="43"/>
  <c r="AL626" i="43"/>
  <c r="AE626" i="43"/>
  <c r="W626" i="43"/>
  <c r="V626" i="43"/>
  <c r="U626" i="43"/>
  <c r="X626" i="43" s="1"/>
  <c r="T626" i="43"/>
  <c r="S626" i="43"/>
  <c r="M626" i="43"/>
  <c r="AL625" i="43"/>
  <c r="AE625" i="43"/>
  <c r="W625" i="43"/>
  <c r="X625" i="43" s="1"/>
  <c r="V625" i="43"/>
  <c r="U625" i="43"/>
  <c r="T625" i="43"/>
  <c r="S625" i="43"/>
  <c r="M625" i="43"/>
  <c r="AL624" i="43"/>
  <c r="AL627" i="43" s="1"/>
  <c r="AE624" i="43"/>
  <c r="W624" i="43"/>
  <c r="V624" i="43"/>
  <c r="U624" i="43"/>
  <c r="T624" i="43"/>
  <c r="T627" i="43" s="1"/>
  <c r="S624" i="43"/>
  <c r="S627" i="43" s="1"/>
  <c r="M624" i="43"/>
  <c r="M627" i="43" s="1"/>
  <c r="AK622" i="43"/>
  <c r="AK628" i="43" s="1"/>
  <c r="AK696" i="43" s="1"/>
  <c r="AJ622" i="43"/>
  <c r="AJ628" i="43" s="1"/>
  <c r="AJ696" i="43" s="1"/>
  <c r="AI622" i="43"/>
  <c r="AI628" i="43" s="1"/>
  <c r="AH622" i="43"/>
  <c r="AH628" i="43" s="1"/>
  <c r="AH696" i="43" s="1"/>
  <c r="AD622" i="43"/>
  <c r="AD628" i="43" s="1"/>
  <c r="AC622" i="43"/>
  <c r="AC628" i="43" s="1"/>
  <c r="AB622" i="43"/>
  <c r="AB628" i="43" s="1"/>
  <c r="AB696" i="43" s="1"/>
  <c r="AA622" i="43"/>
  <c r="S622" i="43"/>
  <c r="R622" i="43"/>
  <c r="R628" i="43" s="1"/>
  <c r="R696" i="43" s="1"/>
  <c r="Q622" i="43"/>
  <c r="Q628" i="43" s="1"/>
  <c r="Q696" i="43" s="1"/>
  <c r="P622" i="43"/>
  <c r="P628" i="43" s="1"/>
  <c r="P696" i="43" s="1"/>
  <c r="O622" i="43"/>
  <c r="O628" i="43" s="1"/>
  <c r="O696" i="43" s="1"/>
  <c r="L622" i="43"/>
  <c r="K622" i="43"/>
  <c r="J622" i="43"/>
  <c r="I622" i="43"/>
  <c r="AL621" i="43"/>
  <c r="AE621" i="43"/>
  <c r="W621" i="43"/>
  <c r="V621" i="43"/>
  <c r="U621" i="43"/>
  <c r="X621" i="43" s="1"/>
  <c r="T621" i="43"/>
  <c r="S621" i="43"/>
  <c r="M621" i="43"/>
  <c r="AL620" i="43"/>
  <c r="AE620" i="43"/>
  <c r="W620" i="43"/>
  <c r="V620" i="43"/>
  <c r="U620" i="43"/>
  <c r="X620" i="43" s="1"/>
  <c r="T620" i="43"/>
  <c r="S620" i="43"/>
  <c r="M620" i="43"/>
  <c r="AL619" i="43"/>
  <c r="AL622" i="43" s="1"/>
  <c r="AL628" i="43" s="1"/>
  <c r="AE619" i="43"/>
  <c r="AE622" i="43" s="1"/>
  <c r="AE628" i="43" s="1"/>
  <c r="X619" i="43"/>
  <c r="W619" i="43"/>
  <c r="W622" i="43" s="1"/>
  <c r="W628" i="43" s="1"/>
  <c r="W696" i="43" s="1"/>
  <c r="V619" i="43"/>
  <c r="V622" i="43" s="1"/>
  <c r="V628" i="43" s="1"/>
  <c r="U619" i="43"/>
  <c r="T619" i="43"/>
  <c r="T622" i="43" s="1"/>
  <c r="T628" i="43" s="1"/>
  <c r="S619" i="43"/>
  <c r="M619" i="43"/>
  <c r="N610" i="43"/>
  <c r="AK609" i="43"/>
  <c r="AJ609" i="43"/>
  <c r="AI609" i="43"/>
  <c r="AH609" i="43"/>
  <c r="AF609" i="43"/>
  <c r="AE609" i="43"/>
  <c r="AD609" i="43"/>
  <c r="AC609" i="43"/>
  <c r="AB609" i="43"/>
  <c r="AA609" i="43"/>
  <c r="Y609" i="43"/>
  <c r="U609" i="43"/>
  <c r="R609" i="43"/>
  <c r="Q609" i="43"/>
  <c r="P609" i="43"/>
  <c r="O609" i="43"/>
  <c r="L609" i="43"/>
  <c r="K609" i="43"/>
  <c r="J609" i="43"/>
  <c r="I609" i="43"/>
  <c r="AL608" i="43"/>
  <c r="AE608" i="43"/>
  <c r="W608" i="43"/>
  <c r="V608" i="43"/>
  <c r="U608" i="43"/>
  <c r="T608" i="43"/>
  <c r="S608" i="43"/>
  <c r="M608" i="43"/>
  <c r="AL607" i="43"/>
  <c r="AE607" i="43"/>
  <c r="W607" i="43"/>
  <c r="X607" i="43" s="1"/>
  <c r="V607" i="43"/>
  <c r="U607" i="43"/>
  <c r="T607" i="43"/>
  <c r="S607" i="43"/>
  <c r="M607" i="43"/>
  <c r="AL606" i="43"/>
  <c r="AE606" i="43"/>
  <c r="W606" i="43"/>
  <c r="V606" i="43"/>
  <c r="U606" i="43"/>
  <c r="X606" i="43" s="1"/>
  <c r="T606" i="43"/>
  <c r="S606" i="43"/>
  <c r="M606" i="43"/>
  <c r="AL605" i="43"/>
  <c r="AE605" i="43"/>
  <c r="W605" i="43"/>
  <c r="X605" i="43" s="1"/>
  <c r="V605" i="43"/>
  <c r="U605" i="43"/>
  <c r="T605" i="43"/>
  <c r="S605" i="43"/>
  <c r="M605" i="43"/>
  <c r="AL604" i="43"/>
  <c r="AE604" i="43"/>
  <c r="W604" i="43"/>
  <c r="V604" i="43"/>
  <c r="U604" i="43"/>
  <c r="X604" i="43" s="1"/>
  <c r="T604" i="43"/>
  <c r="S604" i="43"/>
  <c r="M604" i="43"/>
  <c r="AL603" i="43"/>
  <c r="AE603" i="43"/>
  <c r="W603" i="43"/>
  <c r="X603" i="43" s="1"/>
  <c r="V603" i="43"/>
  <c r="U603" i="43"/>
  <c r="T603" i="43"/>
  <c r="S603" i="43"/>
  <c r="M603" i="43"/>
  <c r="AL602" i="43"/>
  <c r="AE602" i="43"/>
  <c r="W602" i="43"/>
  <c r="V602" i="43"/>
  <c r="U602" i="43"/>
  <c r="T602" i="43"/>
  <c r="S602" i="43"/>
  <c r="M602" i="43"/>
  <c r="AL601" i="43"/>
  <c r="AE601" i="43"/>
  <c r="W601" i="43"/>
  <c r="X601" i="43" s="1"/>
  <c r="V601" i="43"/>
  <c r="U601" i="43"/>
  <c r="T601" i="43"/>
  <c r="S601" i="43"/>
  <c r="M601" i="43"/>
  <c r="AL600" i="43"/>
  <c r="AE600" i="43"/>
  <c r="W600" i="43"/>
  <c r="V600" i="43"/>
  <c r="U600" i="43"/>
  <c r="X600" i="43" s="1"/>
  <c r="T600" i="43"/>
  <c r="S600" i="43"/>
  <c r="M600" i="43"/>
  <c r="AL599" i="43"/>
  <c r="AE599" i="43"/>
  <c r="W599" i="43"/>
  <c r="X599" i="43" s="1"/>
  <c r="V599" i="43"/>
  <c r="U599" i="43"/>
  <c r="T599" i="43"/>
  <c r="S599" i="43"/>
  <c r="M599" i="43"/>
  <c r="AL598" i="43"/>
  <c r="AE598" i="43"/>
  <c r="W598" i="43"/>
  <c r="V598" i="43"/>
  <c r="U598" i="43"/>
  <c r="X598" i="43" s="1"/>
  <c r="T598" i="43"/>
  <c r="S598" i="43"/>
  <c r="M598" i="43"/>
  <c r="AL597" i="43"/>
  <c r="AE597" i="43"/>
  <c r="W597" i="43"/>
  <c r="X597" i="43" s="1"/>
  <c r="V597" i="43"/>
  <c r="U597" i="43"/>
  <c r="T597" i="43"/>
  <c r="S597" i="43"/>
  <c r="M597" i="43"/>
  <c r="AL596" i="43"/>
  <c r="AE596" i="43"/>
  <c r="W596" i="43"/>
  <c r="V596" i="43"/>
  <c r="U596" i="43"/>
  <c r="T596" i="43"/>
  <c r="S596" i="43"/>
  <c r="M596" i="43"/>
  <c r="AL595" i="43"/>
  <c r="AE595" i="43"/>
  <c r="W595" i="43"/>
  <c r="X595" i="43" s="1"/>
  <c r="V595" i="43"/>
  <c r="U595" i="43"/>
  <c r="T595" i="43"/>
  <c r="S595" i="43"/>
  <c r="M595" i="43"/>
  <c r="AL594" i="43"/>
  <c r="AE594" i="43"/>
  <c r="W594" i="43"/>
  <c r="V594" i="43"/>
  <c r="U594" i="43"/>
  <c r="X594" i="43" s="1"/>
  <c r="T594" i="43"/>
  <c r="S594" i="43"/>
  <c r="M594" i="43"/>
  <c r="AL593" i="43"/>
  <c r="AE593" i="43"/>
  <c r="W593" i="43"/>
  <c r="X593" i="43" s="1"/>
  <c r="V593" i="43"/>
  <c r="U593" i="43"/>
  <c r="T593" i="43"/>
  <c r="S593" i="43"/>
  <c r="M593" i="43"/>
  <c r="AL592" i="43"/>
  <c r="AE592" i="43"/>
  <c r="W592" i="43"/>
  <c r="V592" i="43"/>
  <c r="U592" i="43"/>
  <c r="X592" i="43" s="1"/>
  <c r="T592" i="43"/>
  <c r="S592" i="43"/>
  <c r="M592" i="43"/>
  <c r="AL591" i="43"/>
  <c r="AE591" i="43"/>
  <c r="W591" i="43"/>
  <c r="X591" i="43" s="1"/>
  <c r="V591" i="43"/>
  <c r="U591" i="43"/>
  <c r="T591" i="43"/>
  <c r="S591" i="43"/>
  <c r="M591" i="43"/>
  <c r="AL590" i="43"/>
  <c r="AE590" i="43"/>
  <c r="W590" i="43"/>
  <c r="V590" i="43"/>
  <c r="U590" i="43"/>
  <c r="T590" i="43"/>
  <c r="S590" i="43"/>
  <c r="M590" i="43"/>
  <c r="AL589" i="43"/>
  <c r="AE589" i="43"/>
  <c r="W589" i="43"/>
  <c r="V589" i="43"/>
  <c r="X589" i="43" s="1"/>
  <c r="U589" i="43"/>
  <c r="T589" i="43"/>
  <c r="S589" i="43"/>
  <c r="M589" i="43"/>
  <c r="AL588" i="43"/>
  <c r="AE588" i="43"/>
  <c r="W588" i="43"/>
  <c r="V588" i="43"/>
  <c r="U588" i="43"/>
  <c r="X588" i="43" s="1"/>
  <c r="T588" i="43"/>
  <c r="S588" i="43"/>
  <c r="M588" i="43"/>
  <c r="AL587" i="43"/>
  <c r="AL609" i="43" s="1"/>
  <c r="AE587" i="43"/>
  <c r="W587" i="43"/>
  <c r="V587" i="43"/>
  <c r="X587" i="43" s="1"/>
  <c r="U587" i="43"/>
  <c r="T587" i="43"/>
  <c r="S587" i="43"/>
  <c r="M587" i="43"/>
  <c r="AL586" i="43"/>
  <c r="AE586" i="43"/>
  <c r="W586" i="43"/>
  <c r="V586" i="43"/>
  <c r="V609" i="43" s="1"/>
  <c r="U586" i="43"/>
  <c r="X586" i="43" s="1"/>
  <c r="T586" i="43"/>
  <c r="S586" i="43"/>
  <c r="S609" i="43" s="1"/>
  <c r="M586" i="43"/>
  <c r="M609" i="43" s="1"/>
  <c r="M585" i="43"/>
  <c r="M584" i="43"/>
  <c r="M583" i="43"/>
  <c r="AI582" i="43"/>
  <c r="AI610" i="43" s="1"/>
  <c r="AD582" i="43"/>
  <c r="AD610" i="43" s="1"/>
  <c r="AA582" i="43"/>
  <c r="AA610" i="43" s="1"/>
  <c r="P582" i="43"/>
  <c r="P610" i="43" s="1"/>
  <c r="L582" i="43"/>
  <c r="L610" i="43" s="1"/>
  <c r="AK581" i="43"/>
  <c r="AJ581" i="43"/>
  <c r="AI581" i="43"/>
  <c r="AH581" i="43"/>
  <c r="AE581" i="43"/>
  <c r="AD581" i="43"/>
  <c r="AC581" i="43"/>
  <c r="AB581" i="43"/>
  <c r="AA581" i="43"/>
  <c r="U581" i="43"/>
  <c r="R581" i="43"/>
  <c r="Q581" i="43"/>
  <c r="P581" i="43"/>
  <c r="O581" i="43"/>
  <c r="L581" i="43"/>
  <c r="K581" i="43"/>
  <c r="J581" i="43"/>
  <c r="M581" i="43" s="1"/>
  <c r="I581" i="43"/>
  <c r="AL580" i="43"/>
  <c r="AE580" i="43"/>
  <c r="W580" i="43"/>
  <c r="V580" i="43"/>
  <c r="U580" i="43"/>
  <c r="X580" i="43" s="1"/>
  <c r="T580" i="43"/>
  <c r="S580" i="43"/>
  <c r="M580" i="43"/>
  <c r="AL579" i="43"/>
  <c r="AE579" i="43"/>
  <c r="W579" i="43"/>
  <c r="V579" i="43"/>
  <c r="X579" i="43" s="1"/>
  <c r="U579" i="43"/>
  <c r="T579" i="43"/>
  <c r="S579" i="43"/>
  <c r="M579" i="43"/>
  <c r="AL578" i="43"/>
  <c r="AL581" i="43" s="1"/>
  <c r="AE578" i="43"/>
  <c r="W578" i="43"/>
  <c r="V578" i="43"/>
  <c r="V581" i="43" s="1"/>
  <c r="U578" i="43"/>
  <c r="X578" i="43" s="1"/>
  <c r="T578" i="43"/>
  <c r="S578" i="43"/>
  <c r="S581" i="43" s="1"/>
  <c r="M578" i="43"/>
  <c r="M577" i="43"/>
  <c r="AK576" i="43"/>
  <c r="AK582" i="43" s="1"/>
  <c r="AK610" i="43" s="1"/>
  <c r="AJ576" i="43"/>
  <c r="AI576" i="43"/>
  <c r="AH576" i="43"/>
  <c r="AH582" i="43" s="1"/>
  <c r="AH610" i="43" s="1"/>
  <c r="AE576" i="43"/>
  <c r="AE582" i="43" s="1"/>
  <c r="AE610" i="43" s="1"/>
  <c r="AD576" i="43"/>
  <c r="AC576" i="43"/>
  <c r="AC582" i="43" s="1"/>
  <c r="AC610" i="43" s="1"/>
  <c r="AB576" i="43"/>
  <c r="AA576" i="43"/>
  <c r="W576" i="43"/>
  <c r="W582" i="43" s="1"/>
  <c r="R576" i="43"/>
  <c r="R582" i="43" s="1"/>
  <c r="R610" i="43" s="1"/>
  <c r="Q576" i="43"/>
  <c r="Q582" i="43" s="1"/>
  <c r="Q610" i="43" s="1"/>
  <c r="P576" i="43"/>
  <c r="O576" i="43"/>
  <c r="O582" i="43" s="1"/>
  <c r="O610" i="43" s="1"/>
  <c r="K576" i="43"/>
  <c r="J576" i="43"/>
  <c r="J582" i="43" s="1"/>
  <c r="I576" i="43"/>
  <c r="I582" i="43" s="1"/>
  <c r="I610" i="43" s="1"/>
  <c r="AL574" i="43"/>
  <c r="AE574" i="43"/>
  <c r="W574" i="43"/>
  <c r="V574" i="43"/>
  <c r="U574" i="43"/>
  <c r="X574" i="43" s="1"/>
  <c r="T574" i="43"/>
  <c r="S574" i="43"/>
  <c r="M574" i="43"/>
  <c r="AL573" i="43"/>
  <c r="AE573" i="43"/>
  <c r="X573" i="43"/>
  <c r="W573" i="43"/>
  <c r="V573" i="43"/>
  <c r="U573" i="43"/>
  <c r="T573" i="43"/>
  <c r="S573" i="43"/>
  <c r="M573" i="43"/>
  <c r="AL572" i="43"/>
  <c r="AE572" i="43"/>
  <c r="W572" i="43"/>
  <c r="V572" i="43"/>
  <c r="U572" i="43"/>
  <c r="X572" i="43" s="1"/>
  <c r="T572" i="43"/>
  <c r="S572" i="43"/>
  <c r="M572" i="43"/>
  <c r="AL571" i="43"/>
  <c r="AE571" i="43"/>
  <c r="X571" i="43"/>
  <c r="W571" i="43"/>
  <c r="V571" i="43"/>
  <c r="U571" i="43"/>
  <c r="T571" i="43"/>
  <c r="S571" i="43"/>
  <c r="M571" i="43"/>
  <c r="AL570" i="43"/>
  <c r="AE570" i="43"/>
  <c r="W570" i="43"/>
  <c r="V570" i="43"/>
  <c r="U570" i="43"/>
  <c r="X570" i="43" s="1"/>
  <c r="T570" i="43"/>
  <c r="S570" i="43"/>
  <c r="M570" i="43"/>
  <c r="AL569" i="43"/>
  <c r="AE569" i="43"/>
  <c r="X569" i="43"/>
  <c r="W569" i="43"/>
  <c r="V569" i="43"/>
  <c r="U569" i="43"/>
  <c r="T569" i="43"/>
  <c r="S569" i="43"/>
  <c r="M569" i="43"/>
  <c r="AL568" i="43"/>
  <c r="AE568" i="43"/>
  <c r="W568" i="43"/>
  <c r="V568" i="43"/>
  <c r="U568" i="43"/>
  <c r="X568" i="43" s="1"/>
  <c r="T568" i="43"/>
  <c r="S568" i="43"/>
  <c r="M568" i="43"/>
  <c r="AL567" i="43"/>
  <c r="AE567" i="43"/>
  <c r="X567" i="43"/>
  <c r="W567" i="43"/>
  <c r="V567" i="43"/>
  <c r="U567" i="43"/>
  <c r="T567" i="43"/>
  <c r="S567" i="43"/>
  <c r="M567" i="43"/>
  <c r="AL566" i="43"/>
  <c r="AE566" i="43"/>
  <c r="W566" i="43"/>
  <c r="V566" i="43"/>
  <c r="U566" i="43"/>
  <c r="X566" i="43" s="1"/>
  <c r="T566" i="43"/>
  <c r="S566" i="43"/>
  <c r="M566" i="43"/>
  <c r="AL565" i="43"/>
  <c r="AE565" i="43"/>
  <c r="X565" i="43"/>
  <c r="W565" i="43"/>
  <c r="V565" i="43"/>
  <c r="U565" i="43"/>
  <c r="T565" i="43"/>
  <c r="S565" i="43"/>
  <c r="M565" i="43"/>
  <c r="AL564" i="43"/>
  <c r="AE564" i="43"/>
  <c r="W564" i="43"/>
  <c r="V564" i="43"/>
  <c r="U564" i="43"/>
  <c r="X564" i="43" s="1"/>
  <c r="T564" i="43"/>
  <c r="S564" i="43"/>
  <c r="M564" i="43"/>
  <c r="AL563" i="43"/>
  <c r="AE563" i="43"/>
  <c r="X563" i="43"/>
  <c r="W563" i="43"/>
  <c r="V563" i="43"/>
  <c r="U563" i="43"/>
  <c r="T563" i="43"/>
  <c r="S563" i="43"/>
  <c r="M563" i="43"/>
  <c r="AL562" i="43"/>
  <c r="AE562" i="43"/>
  <c r="W562" i="43"/>
  <c r="V562" i="43"/>
  <c r="U562" i="43"/>
  <c r="X562" i="43" s="1"/>
  <c r="T562" i="43"/>
  <c r="S562" i="43"/>
  <c r="M562" i="43"/>
  <c r="AL561" i="43"/>
  <c r="AE561" i="43"/>
  <c r="X561" i="43"/>
  <c r="W561" i="43"/>
  <c r="V561" i="43"/>
  <c r="U561" i="43"/>
  <c r="T561" i="43"/>
  <c r="S561" i="43"/>
  <c r="M561" i="43"/>
  <c r="AL560" i="43"/>
  <c r="AE560" i="43"/>
  <c r="W560" i="43"/>
  <c r="V560" i="43"/>
  <c r="U560" i="43"/>
  <c r="X560" i="43" s="1"/>
  <c r="T560" i="43"/>
  <c r="S560" i="43"/>
  <c r="M560" i="43"/>
  <c r="AL559" i="43"/>
  <c r="AE559" i="43"/>
  <c r="X559" i="43"/>
  <c r="W559" i="43"/>
  <c r="V559" i="43"/>
  <c r="U559" i="43"/>
  <c r="T559" i="43"/>
  <c r="S559" i="43"/>
  <c r="M559" i="43"/>
  <c r="AL558" i="43"/>
  <c r="AE558" i="43"/>
  <c r="W558" i="43"/>
  <c r="V558" i="43"/>
  <c r="U558" i="43"/>
  <c r="X558" i="43" s="1"/>
  <c r="T558" i="43"/>
  <c r="S558" i="43"/>
  <c r="M558" i="43"/>
  <c r="AL557" i="43"/>
  <c r="AE557" i="43"/>
  <c r="X557" i="43"/>
  <c r="W557" i="43"/>
  <c r="V557" i="43"/>
  <c r="U557" i="43"/>
  <c r="T557" i="43"/>
  <c r="S557" i="43"/>
  <c r="M557" i="43"/>
  <c r="AL556" i="43"/>
  <c r="AE556" i="43"/>
  <c r="W556" i="43"/>
  <c r="V556" i="43"/>
  <c r="U556" i="43"/>
  <c r="X556" i="43" s="1"/>
  <c r="T556" i="43"/>
  <c r="S556" i="43"/>
  <c r="M556" i="43"/>
  <c r="AL555" i="43"/>
  <c r="AE555" i="43"/>
  <c r="X555" i="43"/>
  <c r="W555" i="43"/>
  <c r="V555" i="43"/>
  <c r="U555" i="43"/>
  <c r="T555" i="43"/>
  <c r="S555" i="43"/>
  <c r="M555" i="43"/>
  <c r="AL554" i="43"/>
  <c r="AE554" i="43"/>
  <c r="W554" i="43"/>
  <c r="V554" i="43"/>
  <c r="U554" i="43"/>
  <c r="X554" i="43" s="1"/>
  <c r="T554" i="43"/>
  <c r="S554" i="43"/>
  <c r="M554" i="43"/>
  <c r="AL553" i="43"/>
  <c r="AE553" i="43"/>
  <c r="X553" i="43"/>
  <c r="W553" i="43"/>
  <c r="V553" i="43"/>
  <c r="U553" i="43"/>
  <c r="T553" i="43"/>
  <c r="S553" i="43"/>
  <c r="M553" i="43"/>
  <c r="AL552" i="43"/>
  <c r="AE552" i="43"/>
  <c r="W552" i="43"/>
  <c r="V552" i="43"/>
  <c r="U552" i="43"/>
  <c r="X552" i="43" s="1"/>
  <c r="T552" i="43"/>
  <c r="S552" i="43"/>
  <c r="M552" i="43"/>
  <c r="AL551" i="43"/>
  <c r="AE551" i="43"/>
  <c r="X551" i="43"/>
  <c r="W551" i="43"/>
  <c r="V551" i="43"/>
  <c r="U551" i="43"/>
  <c r="T551" i="43"/>
  <c r="S551" i="43"/>
  <c r="M551" i="43"/>
  <c r="AL550" i="43"/>
  <c r="AE550" i="43"/>
  <c r="W550" i="43"/>
  <c r="V550" i="43"/>
  <c r="U550" i="43"/>
  <c r="X550" i="43" s="1"/>
  <c r="T550" i="43"/>
  <c r="S550" i="43"/>
  <c r="M550" i="43"/>
  <c r="AL549" i="43"/>
  <c r="AE549" i="43"/>
  <c r="X549" i="43"/>
  <c r="W549" i="43"/>
  <c r="V549" i="43"/>
  <c r="U549" i="43"/>
  <c r="T549" i="43"/>
  <c r="S549" i="43"/>
  <c r="M549" i="43"/>
  <c r="AL548" i="43"/>
  <c r="AE548" i="43"/>
  <c r="W548" i="43"/>
  <c r="V548" i="43"/>
  <c r="U548" i="43"/>
  <c r="X548" i="43" s="1"/>
  <c r="T548" i="43"/>
  <c r="S548" i="43"/>
  <c r="M548" i="43"/>
  <c r="AL547" i="43"/>
  <c r="AE547" i="43"/>
  <c r="X547" i="43"/>
  <c r="W547" i="43"/>
  <c r="V547" i="43"/>
  <c r="U547" i="43"/>
  <c r="T547" i="43"/>
  <c r="S547" i="43"/>
  <c r="M547" i="43"/>
  <c r="AL546" i="43"/>
  <c r="AE546" i="43"/>
  <c r="W546" i="43"/>
  <c r="V546" i="43"/>
  <c r="U546" i="43"/>
  <c r="X546" i="43" s="1"/>
  <c r="T546" i="43"/>
  <c r="S546" i="43"/>
  <c r="M546" i="43"/>
  <c r="AL545" i="43"/>
  <c r="AE545" i="43"/>
  <c r="X545" i="43"/>
  <c r="W545" i="43"/>
  <c r="V545" i="43"/>
  <c r="U545" i="43"/>
  <c r="T545" i="43"/>
  <c r="S545" i="43"/>
  <c r="M545" i="43"/>
  <c r="AL544" i="43"/>
  <c r="AE544" i="43"/>
  <c r="W544" i="43"/>
  <c r="V544" i="43"/>
  <c r="U544" i="43"/>
  <c r="X544" i="43" s="1"/>
  <c r="T544" i="43"/>
  <c r="S544" i="43"/>
  <c r="M544" i="43"/>
  <c r="AL543" i="43"/>
  <c r="AE543" i="43"/>
  <c r="X543" i="43"/>
  <c r="W543" i="43"/>
  <c r="V543" i="43"/>
  <c r="U543" i="43"/>
  <c r="T543" i="43"/>
  <c r="S543" i="43"/>
  <c r="M543" i="43"/>
  <c r="AL542" i="43"/>
  <c r="AE542" i="43"/>
  <c r="X542" i="43"/>
  <c r="W542" i="43"/>
  <c r="V542" i="43"/>
  <c r="U542" i="43"/>
  <c r="T542" i="43"/>
  <c r="S542" i="43"/>
  <c r="M542" i="43"/>
  <c r="AL541" i="43"/>
  <c r="AE541" i="43"/>
  <c r="W541" i="43"/>
  <c r="V541" i="43"/>
  <c r="U541" i="43"/>
  <c r="X541" i="43" s="1"/>
  <c r="T541" i="43"/>
  <c r="S541" i="43"/>
  <c r="M541" i="43"/>
  <c r="AL540" i="43"/>
  <c r="AE540" i="43"/>
  <c r="W540" i="43"/>
  <c r="V540" i="43"/>
  <c r="U540" i="43"/>
  <c r="X540" i="43" s="1"/>
  <c r="T540" i="43"/>
  <c r="S540" i="43"/>
  <c r="M540" i="43"/>
  <c r="AL539" i="43"/>
  <c r="AE539" i="43"/>
  <c r="X539" i="43"/>
  <c r="W539" i="43"/>
  <c r="V539" i="43"/>
  <c r="U539" i="43"/>
  <c r="T539" i="43"/>
  <c r="S539" i="43"/>
  <c r="M539" i="43"/>
  <c r="AL538" i="43"/>
  <c r="AE538" i="43"/>
  <c r="X538" i="43"/>
  <c r="W538" i="43"/>
  <c r="V538" i="43"/>
  <c r="U538" i="43"/>
  <c r="T538" i="43"/>
  <c r="S538" i="43"/>
  <c r="M538" i="43"/>
  <c r="AL537" i="43"/>
  <c r="AE537" i="43"/>
  <c r="W537" i="43"/>
  <c r="V537" i="43"/>
  <c r="U537" i="43"/>
  <c r="X537" i="43" s="1"/>
  <c r="T537" i="43"/>
  <c r="S537" i="43"/>
  <c r="M537" i="43"/>
  <c r="AL536" i="43"/>
  <c r="AE536" i="43"/>
  <c r="W536" i="43"/>
  <c r="V536" i="43"/>
  <c r="U536" i="43"/>
  <c r="X536" i="43" s="1"/>
  <c r="T536" i="43"/>
  <c r="S536" i="43"/>
  <c r="M536" i="43"/>
  <c r="AL535" i="43"/>
  <c r="AE535" i="43"/>
  <c r="X535" i="43"/>
  <c r="W535" i="43"/>
  <c r="V535" i="43"/>
  <c r="U535" i="43"/>
  <c r="T535" i="43"/>
  <c r="S535" i="43"/>
  <c r="M535" i="43"/>
  <c r="AL534" i="43"/>
  <c r="AE534" i="43"/>
  <c r="X534" i="43"/>
  <c r="W534" i="43"/>
  <c r="V534" i="43"/>
  <c r="U534" i="43"/>
  <c r="T534" i="43"/>
  <c r="S534" i="43"/>
  <c r="M534" i="43"/>
  <c r="AL533" i="43"/>
  <c r="AE533" i="43"/>
  <c r="W533" i="43"/>
  <c r="V533" i="43"/>
  <c r="U533" i="43"/>
  <c r="X533" i="43" s="1"/>
  <c r="T533" i="43"/>
  <c r="S533" i="43"/>
  <c r="M533" i="43"/>
  <c r="AL532" i="43"/>
  <c r="AE532" i="43"/>
  <c r="W532" i="43"/>
  <c r="V532" i="43"/>
  <c r="U532" i="43"/>
  <c r="X532" i="43" s="1"/>
  <c r="T532" i="43"/>
  <c r="S532" i="43"/>
  <c r="M532" i="43"/>
  <c r="AL531" i="43"/>
  <c r="AE531" i="43"/>
  <c r="X531" i="43"/>
  <c r="W531" i="43"/>
  <c r="V531" i="43"/>
  <c r="U531" i="43"/>
  <c r="T531" i="43"/>
  <c r="S531" i="43"/>
  <c r="M531" i="43"/>
  <c r="AL530" i="43"/>
  <c r="AE530" i="43"/>
  <c r="W530" i="43"/>
  <c r="V530" i="43"/>
  <c r="U530" i="43"/>
  <c r="X530" i="43" s="1"/>
  <c r="T530" i="43"/>
  <c r="S530" i="43"/>
  <c r="M530" i="43"/>
  <c r="AL529" i="43"/>
  <c r="AE529" i="43"/>
  <c r="X529" i="43"/>
  <c r="W529" i="43"/>
  <c r="V529" i="43"/>
  <c r="U529" i="43"/>
  <c r="T529" i="43"/>
  <c r="S529" i="43"/>
  <c r="M529" i="43"/>
  <c r="AL528" i="43"/>
  <c r="AE528" i="43"/>
  <c r="W528" i="43"/>
  <c r="V528" i="43"/>
  <c r="U528" i="43"/>
  <c r="X528" i="43" s="1"/>
  <c r="T528" i="43"/>
  <c r="S528" i="43"/>
  <c r="M528" i="43"/>
  <c r="AL527" i="43"/>
  <c r="AE527" i="43"/>
  <c r="X527" i="43"/>
  <c r="W527" i="43"/>
  <c r="V527" i="43"/>
  <c r="U527" i="43"/>
  <c r="T527" i="43"/>
  <c r="S527" i="43"/>
  <c r="M527" i="43"/>
  <c r="AL526" i="43"/>
  <c r="AE526" i="43"/>
  <c r="W526" i="43"/>
  <c r="V526" i="43"/>
  <c r="U526" i="43"/>
  <c r="X526" i="43" s="1"/>
  <c r="T526" i="43"/>
  <c r="S526" i="43"/>
  <c r="M526" i="43"/>
  <c r="AL525" i="43"/>
  <c r="AE525" i="43"/>
  <c r="X525" i="43"/>
  <c r="W525" i="43"/>
  <c r="V525" i="43"/>
  <c r="U525" i="43"/>
  <c r="T525" i="43"/>
  <c r="S525" i="43"/>
  <c r="M525" i="43"/>
  <c r="AL524" i="43"/>
  <c r="AE524" i="43"/>
  <c r="W524" i="43"/>
  <c r="V524" i="43"/>
  <c r="U524" i="43"/>
  <c r="X524" i="43" s="1"/>
  <c r="T524" i="43"/>
  <c r="S524" i="43"/>
  <c r="M524" i="43"/>
  <c r="AL523" i="43"/>
  <c r="AE523" i="43"/>
  <c r="X523" i="43"/>
  <c r="W523" i="43"/>
  <c r="V523" i="43"/>
  <c r="U523" i="43"/>
  <c r="T523" i="43"/>
  <c r="S523" i="43"/>
  <c r="M523" i="43"/>
  <c r="AL522" i="43"/>
  <c r="AE522" i="43"/>
  <c r="W522" i="43"/>
  <c r="V522" i="43"/>
  <c r="U522" i="43"/>
  <c r="X522" i="43" s="1"/>
  <c r="T522" i="43"/>
  <c r="S522" i="43"/>
  <c r="M522" i="43"/>
  <c r="AL521" i="43"/>
  <c r="AE521" i="43"/>
  <c r="X521" i="43"/>
  <c r="W521" i="43"/>
  <c r="V521" i="43"/>
  <c r="U521" i="43"/>
  <c r="T521" i="43"/>
  <c r="S521" i="43"/>
  <c r="M521" i="43"/>
  <c r="AL520" i="43"/>
  <c r="AE520" i="43"/>
  <c r="W520" i="43"/>
  <c r="V520" i="43"/>
  <c r="U520" i="43"/>
  <c r="X520" i="43" s="1"/>
  <c r="T520" i="43"/>
  <c r="S520" i="43"/>
  <c r="M520" i="43"/>
  <c r="AL519" i="43"/>
  <c r="AE519" i="43"/>
  <c r="X519" i="43"/>
  <c r="W519" i="43"/>
  <c r="V519" i="43"/>
  <c r="U519" i="43"/>
  <c r="T519" i="43"/>
  <c r="S519" i="43"/>
  <c r="M519" i="43"/>
  <c r="AL518" i="43"/>
  <c r="AE518" i="43"/>
  <c r="X518" i="43"/>
  <c r="W518" i="43"/>
  <c r="V518" i="43"/>
  <c r="U518" i="43"/>
  <c r="T518" i="43"/>
  <c r="S518" i="43"/>
  <c r="M518" i="43"/>
  <c r="AL517" i="43"/>
  <c r="AE517" i="43"/>
  <c r="W517" i="43"/>
  <c r="V517" i="43"/>
  <c r="U517" i="43"/>
  <c r="X517" i="43" s="1"/>
  <c r="T517" i="43"/>
  <c r="S517" i="43"/>
  <c r="M517" i="43"/>
  <c r="AL516" i="43"/>
  <c r="AE516" i="43"/>
  <c r="X516" i="43"/>
  <c r="W516" i="43"/>
  <c r="V516" i="43"/>
  <c r="U516" i="43"/>
  <c r="T516" i="43"/>
  <c r="S516" i="43"/>
  <c r="M516" i="43"/>
  <c r="AL515" i="43"/>
  <c r="AE515" i="43"/>
  <c r="W515" i="43"/>
  <c r="V515" i="43"/>
  <c r="U515" i="43"/>
  <c r="X515" i="43" s="1"/>
  <c r="T515" i="43"/>
  <c r="S515" i="43"/>
  <c r="M515" i="43"/>
  <c r="AL514" i="43"/>
  <c r="AE514" i="43"/>
  <c r="X514" i="43"/>
  <c r="W514" i="43"/>
  <c r="V514" i="43"/>
  <c r="U514" i="43"/>
  <c r="T514" i="43"/>
  <c r="S514" i="43"/>
  <c r="M514" i="43"/>
  <c r="AL513" i="43"/>
  <c r="AE513" i="43"/>
  <c r="W513" i="43"/>
  <c r="V513" i="43"/>
  <c r="U513" i="43"/>
  <c r="X513" i="43" s="1"/>
  <c r="T513" i="43"/>
  <c r="S513" i="43"/>
  <c r="M513" i="43"/>
  <c r="AL512" i="43"/>
  <c r="AE512" i="43"/>
  <c r="X512" i="43"/>
  <c r="W512" i="43"/>
  <c r="V512" i="43"/>
  <c r="U512" i="43"/>
  <c r="T512" i="43"/>
  <c r="S512" i="43"/>
  <c r="M512" i="43"/>
  <c r="AL511" i="43"/>
  <c r="AE511" i="43"/>
  <c r="W511" i="43"/>
  <c r="V511" i="43"/>
  <c r="U511" i="43"/>
  <c r="X511" i="43" s="1"/>
  <c r="T511" i="43"/>
  <c r="S511" i="43"/>
  <c r="M511" i="43"/>
  <c r="AL510" i="43"/>
  <c r="AE510" i="43"/>
  <c r="X510" i="43"/>
  <c r="W510" i="43"/>
  <c r="V510" i="43"/>
  <c r="U510" i="43"/>
  <c r="T510" i="43"/>
  <c r="S510" i="43"/>
  <c r="M510" i="43"/>
  <c r="AL509" i="43"/>
  <c r="AE509" i="43"/>
  <c r="W509" i="43"/>
  <c r="V509" i="43"/>
  <c r="U509" i="43"/>
  <c r="X509" i="43" s="1"/>
  <c r="T509" i="43"/>
  <c r="S509" i="43"/>
  <c r="M509" i="43"/>
  <c r="AL508" i="43"/>
  <c r="AE508" i="43"/>
  <c r="X508" i="43"/>
  <c r="W508" i="43"/>
  <c r="V508" i="43"/>
  <c r="U508" i="43"/>
  <c r="T508" i="43"/>
  <c r="S508" i="43"/>
  <c r="M508" i="43"/>
  <c r="AL507" i="43"/>
  <c r="AE507" i="43"/>
  <c r="W507" i="43"/>
  <c r="V507" i="43"/>
  <c r="U507" i="43"/>
  <c r="X507" i="43" s="1"/>
  <c r="T507" i="43"/>
  <c r="S507" i="43"/>
  <c r="M507" i="43"/>
  <c r="AL506" i="43"/>
  <c r="AE506" i="43"/>
  <c r="X506" i="43"/>
  <c r="W506" i="43"/>
  <c r="V506" i="43"/>
  <c r="U506" i="43"/>
  <c r="T506" i="43"/>
  <c r="S506" i="43"/>
  <c r="M506" i="43"/>
  <c r="AL505" i="43"/>
  <c r="AE505" i="43"/>
  <c r="W505" i="43"/>
  <c r="V505" i="43"/>
  <c r="U505" i="43"/>
  <c r="X505" i="43" s="1"/>
  <c r="T505" i="43"/>
  <c r="T576" i="43" s="1"/>
  <c r="S505" i="43"/>
  <c r="M505" i="43"/>
  <c r="AL504" i="43"/>
  <c r="AL576" i="43" s="1"/>
  <c r="AL582" i="43" s="1"/>
  <c r="AE504" i="43"/>
  <c r="X504" i="43"/>
  <c r="W504" i="43"/>
  <c r="V504" i="43"/>
  <c r="V576" i="43" s="1"/>
  <c r="U504" i="43"/>
  <c r="T504" i="43"/>
  <c r="S504" i="43"/>
  <c r="S576" i="43" s="1"/>
  <c r="S582" i="43" s="1"/>
  <c r="S610" i="43" s="1"/>
  <c r="M504" i="43"/>
  <c r="N495" i="43"/>
  <c r="K495" i="43"/>
  <c r="AK494" i="43"/>
  <c r="AJ494" i="43"/>
  <c r="AI494" i="43"/>
  <c r="AH494" i="43"/>
  <c r="AD494" i="43"/>
  <c r="AC494" i="43"/>
  <c r="AB494" i="43"/>
  <c r="AA494" i="43"/>
  <c r="U494" i="43"/>
  <c r="R494" i="43"/>
  <c r="Q494" i="43"/>
  <c r="P494" i="43"/>
  <c r="O494" i="43"/>
  <c r="M494" i="43"/>
  <c r="L494" i="43"/>
  <c r="K494" i="43"/>
  <c r="J494" i="43"/>
  <c r="I494" i="43"/>
  <c r="AL493" i="43"/>
  <c r="AE493" i="43"/>
  <c r="W493" i="43"/>
  <c r="V493" i="43"/>
  <c r="U493" i="43"/>
  <c r="X493" i="43" s="1"/>
  <c r="T493" i="43"/>
  <c r="S493" i="43"/>
  <c r="M493" i="43"/>
  <c r="AL492" i="43"/>
  <c r="AE492" i="43"/>
  <c r="W492" i="43"/>
  <c r="X492" i="43" s="1"/>
  <c r="V492" i="43"/>
  <c r="U492" i="43"/>
  <c r="T492" i="43"/>
  <c r="S492" i="43"/>
  <c r="M492" i="43"/>
  <c r="AL491" i="43"/>
  <c r="AE491" i="43"/>
  <c r="W491" i="43"/>
  <c r="V491" i="43"/>
  <c r="U491" i="43"/>
  <c r="X491" i="43" s="1"/>
  <c r="T491" i="43"/>
  <c r="S491" i="43"/>
  <c r="M491" i="43"/>
  <c r="AL490" i="43"/>
  <c r="AE490" i="43"/>
  <c r="W490" i="43"/>
  <c r="V490" i="43"/>
  <c r="X490" i="43" s="1"/>
  <c r="U490" i="43"/>
  <c r="T490" i="43"/>
  <c r="S490" i="43"/>
  <c r="M490" i="43"/>
  <c r="AL489" i="43"/>
  <c r="AE489" i="43"/>
  <c r="W489" i="43"/>
  <c r="V489" i="43"/>
  <c r="U489" i="43"/>
  <c r="X489" i="43" s="1"/>
  <c r="T489" i="43"/>
  <c r="S489" i="43"/>
  <c r="M489" i="43"/>
  <c r="AL488" i="43"/>
  <c r="AE488" i="43"/>
  <c r="W488" i="43"/>
  <c r="V488" i="43"/>
  <c r="X488" i="43" s="1"/>
  <c r="U488" i="43"/>
  <c r="T488" i="43"/>
  <c r="S488" i="43"/>
  <c r="M488" i="43"/>
  <c r="AL487" i="43"/>
  <c r="AE487" i="43"/>
  <c r="W487" i="43"/>
  <c r="V487" i="43"/>
  <c r="U487" i="43"/>
  <c r="X487" i="43" s="1"/>
  <c r="T487" i="43"/>
  <c r="S487" i="43"/>
  <c r="M487" i="43"/>
  <c r="AL486" i="43"/>
  <c r="AE486" i="43"/>
  <c r="W486" i="43"/>
  <c r="V486" i="43"/>
  <c r="X486" i="43" s="1"/>
  <c r="U486" i="43"/>
  <c r="T486" i="43"/>
  <c r="S486" i="43"/>
  <c r="M486" i="43"/>
  <c r="AL485" i="43"/>
  <c r="AE485" i="43"/>
  <c r="W485" i="43"/>
  <c r="V485" i="43"/>
  <c r="V494" i="43" s="1"/>
  <c r="U485" i="43"/>
  <c r="X485" i="43" s="1"/>
  <c r="T485" i="43"/>
  <c r="S485" i="43"/>
  <c r="M485" i="43"/>
  <c r="AL484" i="43"/>
  <c r="AE484" i="43"/>
  <c r="W484" i="43"/>
  <c r="V484" i="43"/>
  <c r="X484" i="43" s="1"/>
  <c r="U484" i="43"/>
  <c r="T484" i="43"/>
  <c r="S484" i="43"/>
  <c r="M484" i="43"/>
  <c r="AL483" i="43"/>
  <c r="AE483" i="43"/>
  <c r="W483" i="43"/>
  <c r="W494" i="43" s="1"/>
  <c r="V483" i="43"/>
  <c r="U483" i="43"/>
  <c r="X483" i="43" s="1"/>
  <c r="T483" i="43"/>
  <c r="S483" i="43"/>
  <c r="M483" i="43"/>
  <c r="AL482" i="43"/>
  <c r="AL494" i="43" s="1"/>
  <c r="AE482" i="43"/>
  <c r="AE494" i="43" s="1"/>
  <c r="W482" i="43"/>
  <c r="V482" i="43"/>
  <c r="X482" i="43" s="1"/>
  <c r="X494" i="43" s="1"/>
  <c r="U482" i="43"/>
  <c r="T482" i="43"/>
  <c r="S482" i="43"/>
  <c r="S494" i="43" s="1"/>
  <c r="M482" i="43"/>
  <c r="AH478" i="43"/>
  <c r="AH495" i="43" s="1"/>
  <c r="AD478" i="43"/>
  <c r="AD495" i="43" s="1"/>
  <c r="R478" i="43"/>
  <c r="R495" i="43" s="1"/>
  <c r="P478" i="43"/>
  <c r="P495" i="43" s="1"/>
  <c r="K478" i="43"/>
  <c r="I478" i="43"/>
  <c r="I495" i="43" s="1"/>
  <c r="AK477" i="43"/>
  <c r="AJ477" i="43"/>
  <c r="AI477" i="43"/>
  <c r="AH477" i="43"/>
  <c r="AE477" i="43"/>
  <c r="AD477" i="43"/>
  <c r="AC477" i="43"/>
  <c r="AB477" i="43"/>
  <c r="AA477" i="43"/>
  <c r="U477" i="43"/>
  <c r="R477" i="43"/>
  <c r="Q477" i="43"/>
  <c r="Q478" i="43" s="1"/>
  <c r="Q495" i="43" s="1"/>
  <c r="P477" i="43"/>
  <c r="O477" i="43"/>
  <c r="M477" i="43"/>
  <c r="L477" i="43"/>
  <c r="K477" i="43"/>
  <c r="J477" i="43"/>
  <c r="J478" i="43" s="1"/>
  <c r="J495" i="43" s="1"/>
  <c r="I477" i="43"/>
  <c r="AL476" i="43"/>
  <c r="AE476" i="43"/>
  <c r="W476" i="43"/>
  <c r="V476" i="43"/>
  <c r="U476" i="43"/>
  <c r="X476" i="43" s="1"/>
  <c r="T476" i="43"/>
  <c r="S476" i="43"/>
  <c r="M476" i="43"/>
  <c r="AL475" i="43"/>
  <c r="AE475" i="43"/>
  <c r="W475" i="43"/>
  <c r="V475" i="43"/>
  <c r="X475" i="43" s="1"/>
  <c r="U475" i="43"/>
  <c r="T475" i="43"/>
  <c r="S475" i="43"/>
  <c r="M475" i="43"/>
  <c r="AL474" i="43"/>
  <c r="AL477" i="43" s="1"/>
  <c r="AE474" i="43"/>
  <c r="W474" i="43"/>
  <c r="V474" i="43"/>
  <c r="V477" i="43" s="1"/>
  <c r="V478" i="43" s="1"/>
  <c r="U474" i="43"/>
  <c r="X474" i="43" s="1"/>
  <c r="T474" i="43"/>
  <c r="T477" i="43" s="1"/>
  <c r="S474" i="43"/>
  <c r="S477" i="43" s="1"/>
  <c r="M474" i="43"/>
  <c r="AK472" i="43"/>
  <c r="AK478" i="43" s="1"/>
  <c r="AK495" i="43" s="1"/>
  <c r="AJ472" i="43"/>
  <c r="AJ478" i="43" s="1"/>
  <c r="AJ495" i="43" s="1"/>
  <c r="AI472" i="43"/>
  <c r="AI478" i="43" s="1"/>
  <c r="AI495" i="43" s="1"/>
  <c r="AH472" i="43"/>
  <c r="AD472" i="43"/>
  <c r="AC472" i="43"/>
  <c r="AC478" i="43" s="1"/>
  <c r="AC495" i="43" s="1"/>
  <c r="AB472" i="43"/>
  <c r="AB478" i="43" s="1"/>
  <c r="AB495" i="43" s="1"/>
  <c r="AA472" i="43"/>
  <c r="AA478" i="43" s="1"/>
  <c r="AA495" i="43" s="1"/>
  <c r="V472" i="43"/>
  <c r="U472" i="43"/>
  <c r="U478" i="43" s="1"/>
  <c r="U495" i="43" s="1"/>
  <c r="S472" i="43"/>
  <c r="S478" i="43" s="1"/>
  <c r="S495" i="43" s="1"/>
  <c r="R472" i="43"/>
  <c r="Q472" i="43"/>
  <c r="P472" i="43"/>
  <c r="O472" i="43"/>
  <c r="O478" i="43" s="1"/>
  <c r="O495" i="43" s="1"/>
  <c r="L472" i="43"/>
  <c r="L478" i="43" s="1"/>
  <c r="L495" i="43" s="1"/>
  <c r="K472" i="43"/>
  <c r="J472" i="43"/>
  <c r="I472" i="43"/>
  <c r="AL470" i="43"/>
  <c r="AE470" i="43"/>
  <c r="X470" i="43"/>
  <c r="W470" i="43"/>
  <c r="V470" i="43"/>
  <c r="U470" i="43"/>
  <c r="T470" i="43"/>
  <c r="S470" i="43"/>
  <c r="M470" i="43"/>
  <c r="AL469" i="43"/>
  <c r="AE469" i="43"/>
  <c r="W469" i="43"/>
  <c r="V469" i="43"/>
  <c r="U469" i="43"/>
  <c r="X469" i="43" s="1"/>
  <c r="T469" i="43"/>
  <c r="S469" i="43"/>
  <c r="M469" i="43"/>
  <c r="AL468" i="43"/>
  <c r="AE468" i="43"/>
  <c r="X468" i="43"/>
  <c r="W468" i="43"/>
  <c r="V468" i="43"/>
  <c r="U468" i="43"/>
  <c r="T468" i="43"/>
  <c r="S468" i="43"/>
  <c r="M468" i="43"/>
  <c r="AL467" i="43"/>
  <c r="AE467" i="43"/>
  <c r="W467" i="43"/>
  <c r="V467" i="43"/>
  <c r="U467" i="43"/>
  <c r="X467" i="43" s="1"/>
  <c r="T467" i="43"/>
  <c r="S467" i="43"/>
  <c r="M467" i="43"/>
  <c r="AL466" i="43"/>
  <c r="AE466" i="43"/>
  <c r="X466" i="43"/>
  <c r="W466" i="43"/>
  <c r="V466" i="43"/>
  <c r="U466" i="43"/>
  <c r="T466" i="43"/>
  <c r="S466" i="43"/>
  <c r="M466" i="43"/>
  <c r="AL465" i="43"/>
  <c r="AE465" i="43"/>
  <c r="W465" i="43"/>
  <c r="V465" i="43"/>
  <c r="U465" i="43"/>
  <c r="X465" i="43" s="1"/>
  <c r="T465" i="43"/>
  <c r="S465" i="43"/>
  <c r="M465" i="43"/>
  <c r="AL464" i="43"/>
  <c r="AE464" i="43"/>
  <c r="X464" i="43"/>
  <c r="W464" i="43"/>
  <c r="V464" i="43"/>
  <c r="U464" i="43"/>
  <c r="T464" i="43"/>
  <c r="S464" i="43"/>
  <c r="M464" i="43"/>
  <c r="AL463" i="43"/>
  <c r="AE463" i="43"/>
  <c r="W463" i="43"/>
  <c r="V463" i="43"/>
  <c r="U463" i="43"/>
  <c r="X463" i="43" s="1"/>
  <c r="T463" i="43"/>
  <c r="S463" i="43"/>
  <c r="M463" i="43"/>
  <c r="AL462" i="43"/>
  <c r="AE462" i="43"/>
  <c r="X462" i="43"/>
  <c r="W462" i="43"/>
  <c r="V462" i="43"/>
  <c r="U462" i="43"/>
  <c r="T462" i="43"/>
  <c r="S462" i="43"/>
  <c r="M462" i="43"/>
  <c r="AL461" i="43"/>
  <c r="AE461" i="43"/>
  <c r="W461" i="43"/>
  <c r="V461" i="43"/>
  <c r="U461" i="43"/>
  <c r="X461" i="43" s="1"/>
  <c r="T461" i="43"/>
  <c r="S461" i="43"/>
  <c r="M461" i="43"/>
  <c r="AL460" i="43"/>
  <c r="AE460" i="43"/>
  <c r="X460" i="43"/>
  <c r="W460" i="43"/>
  <c r="V460" i="43"/>
  <c r="U460" i="43"/>
  <c r="T460" i="43"/>
  <c r="S460" i="43"/>
  <c r="M460" i="43"/>
  <c r="AL459" i="43"/>
  <c r="AE459" i="43"/>
  <c r="W459" i="43"/>
  <c r="V459" i="43"/>
  <c r="U459" i="43"/>
  <c r="X459" i="43" s="1"/>
  <c r="T459" i="43"/>
  <c r="S459" i="43"/>
  <c r="M459" i="43"/>
  <c r="AL458" i="43"/>
  <c r="AE458" i="43"/>
  <c r="X458" i="43"/>
  <c r="W458" i="43"/>
  <c r="V458" i="43"/>
  <c r="U458" i="43"/>
  <c r="T458" i="43"/>
  <c r="S458" i="43"/>
  <c r="M458" i="43"/>
  <c r="AL457" i="43"/>
  <c r="AE457" i="43"/>
  <c r="W457" i="43"/>
  <c r="V457" i="43"/>
  <c r="U457" i="43"/>
  <c r="X457" i="43" s="1"/>
  <c r="T457" i="43"/>
  <c r="S457" i="43"/>
  <c r="M457" i="43"/>
  <c r="AL456" i="43"/>
  <c r="AE456" i="43"/>
  <c r="X456" i="43"/>
  <c r="W456" i="43"/>
  <c r="V456" i="43"/>
  <c r="U456" i="43"/>
  <c r="T456" i="43"/>
  <c r="S456" i="43"/>
  <c r="M456" i="43"/>
  <c r="AL455" i="43"/>
  <c r="AE455" i="43"/>
  <c r="W455" i="43"/>
  <c r="V455" i="43"/>
  <c r="U455" i="43"/>
  <c r="X455" i="43" s="1"/>
  <c r="T455" i="43"/>
  <c r="S455" i="43"/>
  <c r="M455" i="43"/>
  <c r="AL454" i="43"/>
  <c r="AE454" i="43"/>
  <c r="X454" i="43"/>
  <c r="W454" i="43"/>
  <c r="V454" i="43"/>
  <c r="U454" i="43"/>
  <c r="T454" i="43"/>
  <c r="S454" i="43"/>
  <c r="M454" i="43"/>
  <c r="AL453" i="43"/>
  <c r="AE453" i="43"/>
  <c r="W453" i="43"/>
  <c r="V453" i="43"/>
  <c r="U453" i="43"/>
  <c r="X453" i="43" s="1"/>
  <c r="T453" i="43"/>
  <c r="S453" i="43"/>
  <c r="M453" i="43"/>
  <c r="AL452" i="43"/>
  <c r="AE452" i="43"/>
  <c r="X452" i="43"/>
  <c r="W452" i="43"/>
  <c r="V452" i="43"/>
  <c r="U452" i="43"/>
  <c r="T452" i="43"/>
  <c r="S452" i="43"/>
  <c r="M452" i="43"/>
  <c r="AL451" i="43"/>
  <c r="AE451" i="43"/>
  <c r="W451" i="43"/>
  <c r="V451" i="43"/>
  <c r="U451" i="43"/>
  <c r="X451" i="43" s="1"/>
  <c r="T451" i="43"/>
  <c r="S451" i="43"/>
  <c r="M451" i="43"/>
  <c r="AL450" i="43"/>
  <c r="AE450" i="43"/>
  <c r="X450" i="43"/>
  <c r="W450" i="43"/>
  <c r="V450" i="43"/>
  <c r="U450" i="43"/>
  <c r="T450" i="43"/>
  <c r="S450" i="43"/>
  <c r="M450" i="43"/>
  <c r="AL449" i="43"/>
  <c r="AE449" i="43"/>
  <c r="W449" i="43"/>
  <c r="V449" i="43"/>
  <c r="U449" i="43"/>
  <c r="X449" i="43" s="1"/>
  <c r="T449" i="43"/>
  <c r="S449" i="43"/>
  <c r="M449" i="43"/>
  <c r="AL448" i="43"/>
  <c r="AE448" i="43"/>
  <c r="X448" i="43"/>
  <c r="W448" i="43"/>
  <c r="V448" i="43"/>
  <c r="U448" i="43"/>
  <c r="T448" i="43"/>
  <c r="S448" i="43"/>
  <c r="M448" i="43"/>
  <c r="AL447" i="43"/>
  <c r="AE447" i="43"/>
  <c r="W447" i="43"/>
  <c r="V447" i="43"/>
  <c r="U447" i="43"/>
  <c r="X447" i="43" s="1"/>
  <c r="T447" i="43"/>
  <c r="S447" i="43"/>
  <c r="M447" i="43"/>
  <c r="AL446" i="43"/>
  <c r="AE446" i="43"/>
  <c r="X446" i="43"/>
  <c r="W446" i="43"/>
  <c r="V446" i="43"/>
  <c r="U446" i="43"/>
  <c r="T446" i="43"/>
  <c r="S446" i="43"/>
  <c r="M446" i="43"/>
  <c r="AL445" i="43"/>
  <c r="AE445" i="43"/>
  <c r="W445" i="43"/>
  <c r="V445" i="43"/>
  <c r="U445" i="43"/>
  <c r="X445" i="43" s="1"/>
  <c r="T445" i="43"/>
  <c r="S445" i="43"/>
  <c r="M445" i="43"/>
  <c r="AL444" i="43"/>
  <c r="AE444" i="43"/>
  <c r="X444" i="43"/>
  <c r="W444" i="43"/>
  <c r="V444" i="43"/>
  <c r="U444" i="43"/>
  <c r="T444" i="43"/>
  <c r="S444" i="43"/>
  <c r="M444" i="43"/>
  <c r="AL443" i="43"/>
  <c r="AE443" i="43"/>
  <c r="W443" i="43"/>
  <c r="V443" i="43"/>
  <c r="U443" i="43"/>
  <c r="X443" i="43" s="1"/>
  <c r="T443" i="43"/>
  <c r="S443" i="43"/>
  <c r="M443" i="43"/>
  <c r="AL442" i="43"/>
  <c r="AL472" i="43" s="1"/>
  <c r="AL478" i="43" s="1"/>
  <c r="AL495" i="43" s="1"/>
  <c r="AE442" i="43"/>
  <c r="X442" i="43"/>
  <c r="W442" i="43"/>
  <c r="V442" i="43"/>
  <c r="U442" i="43"/>
  <c r="T442" i="43"/>
  <c r="S442" i="43"/>
  <c r="M442" i="43"/>
  <c r="AL441" i="43"/>
  <c r="AE441" i="43"/>
  <c r="AE472" i="43" s="1"/>
  <c r="AE478" i="43" s="1"/>
  <c r="AE495" i="43" s="1"/>
  <c r="W441" i="43"/>
  <c r="W472" i="43" s="1"/>
  <c r="W478" i="43" s="1"/>
  <c r="W495" i="43" s="1"/>
  <c r="V441" i="43"/>
  <c r="U441" i="43"/>
  <c r="X441" i="43" s="1"/>
  <c r="X472" i="43" s="1"/>
  <c r="X478" i="43" s="1"/>
  <c r="X495" i="43" s="1"/>
  <c r="T441" i="43"/>
  <c r="T472" i="43" s="1"/>
  <c r="S441" i="43"/>
  <c r="M441" i="43"/>
  <c r="M472" i="43" s="1"/>
  <c r="M478" i="43" s="1"/>
  <c r="M495" i="43" s="1"/>
  <c r="N432" i="43"/>
  <c r="AK431" i="43"/>
  <c r="AJ431" i="43"/>
  <c r="AI431" i="43"/>
  <c r="AH431" i="43"/>
  <c r="AF431" i="43"/>
  <c r="AD431" i="43"/>
  <c r="AC431" i="43"/>
  <c r="AB431" i="43"/>
  <c r="AA431" i="43"/>
  <c r="Y431" i="43"/>
  <c r="U431" i="43"/>
  <c r="R431" i="43"/>
  <c r="Q431" i="43"/>
  <c r="P431" i="43"/>
  <c r="O431" i="43"/>
  <c r="M431" i="43"/>
  <c r="L431" i="43"/>
  <c r="K431" i="43"/>
  <c r="J431" i="43"/>
  <c r="I431" i="43"/>
  <c r="AL430" i="43"/>
  <c r="AE430" i="43"/>
  <c r="W430" i="43"/>
  <c r="V430" i="43"/>
  <c r="X430" i="43" s="1"/>
  <c r="U430" i="43"/>
  <c r="T430" i="43"/>
  <c r="S430" i="43"/>
  <c r="M430" i="43"/>
  <c r="AL429" i="43"/>
  <c r="AE429" i="43"/>
  <c r="W429" i="43"/>
  <c r="V429" i="43"/>
  <c r="U429" i="43"/>
  <c r="X429" i="43" s="1"/>
  <c r="T429" i="43"/>
  <c r="S429" i="43"/>
  <c r="M429" i="43"/>
  <c r="AL428" i="43"/>
  <c r="AE428" i="43"/>
  <c r="W428" i="43"/>
  <c r="V428" i="43"/>
  <c r="X428" i="43" s="1"/>
  <c r="U428" i="43"/>
  <c r="T428" i="43"/>
  <c r="S428" i="43"/>
  <c r="M428" i="43"/>
  <c r="AL427" i="43"/>
  <c r="AE427" i="43"/>
  <c r="W427" i="43"/>
  <c r="V427" i="43"/>
  <c r="U427" i="43"/>
  <c r="X427" i="43" s="1"/>
  <c r="T427" i="43"/>
  <c r="S427" i="43"/>
  <c r="M427" i="43"/>
  <c r="AL426" i="43"/>
  <c r="AE426" i="43"/>
  <c r="W426" i="43"/>
  <c r="V426" i="43"/>
  <c r="X426" i="43" s="1"/>
  <c r="U426" i="43"/>
  <c r="T426" i="43"/>
  <c r="S426" i="43"/>
  <c r="M426" i="43"/>
  <c r="AL425" i="43"/>
  <c r="AE425" i="43"/>
  <c r="W425" i="43"/>
  <c r="V425" i="43"/>
  <c r="U425" i="43"/>
  <c r="X425" i="43" s="1"/>
  <c r="T425" i="43"/>
  <c r="S425" i="43"/>
  <c r="M425" i="43"/>
  <c r="AL424" i="43"/>
  <c r="AE424" i="43"/>
  <c r="W424" i="43"/>
  <c r="V424" i="43"/>
  <c r="X424" i="43" s="1"/>
  <c r="U424" i="43"/>
  <c r="T424" i="43"/>
  <c r="S424" i="43"/>
  <c r="M424" i="43"/>
  <c r="AL423" i="43"/>
  <c r="AE423" i="43"/>
  <c r="W423" i="43"/>
  <c r="V423" i="43"/>
  <c r="U423" i="43"/>
  <c r="X423" i="43" s="1"/>
  <c r="T423" i="43"/>
  <c r="S423" i="43"/>
  <c r="M423" i="43"/>
  <c r="AL422" i="43"/>
  <c r="AE422" i="43"/>
  <c r="W422" i="43"/>
  <c r="V422" i="43"/>
  <c r="X422" i="43" s="1"/>
  <c r="U422" i="43"/>
  <c r="T422" i="43"/>
  <c r="S422" i="43"/>
  <c r="M422" i="43"/>
  <c r="AL421" i="43"/>
  <c r="AE421" i="43"/>
  <c r="W421" i="43"/>
  <c r="V421" i="43"/>
  <c r="U421" i="43"/>
  <c r="X421" i="43" s="1"/>
  <c r="T421" i="43"/>
  <c r="S421" i="43"/>
  <c r="M421" i="43"/>
  <c r="AL420" i="43"/>
  <c r="AE420" i="43"/>
  <c r="W420" i="43"/>
  <c r="V420" i="43"/>
  <c r="X420" i="43" s="1"/>
  <c r="U420" i="43"/>
  <c r="T420" i="43"/>
  <c r="S420" i="43"/>
  <c r="M420" i="43"/>
  <c r="AL419" i="43"/>
  <c r="AE419" i="43"/>
  <c r="W419" i="43"/>
  <c r="V419" i="43"/>
  <c r="U419" i="43"/>
  <c r="X419" i="43" s="1"/>
  <c r="T419" i="43"/>
  <c r="S419" i="43"/>
  <c r="M419" i="43"/>
  <c r="AL418" i="43"/>
  <c r="AE418" i="43"/>
  <c r="W418" i="43"/>
  <c r="V418" i="43"/>
  <c r="X418" i="43" s="1"/>
  <c r="U418" i="43"/>
  <c r="T418" i="43"/>
  <c r="S418" i="43"/>
  <c r="M418" i="43"/>
  <c r="AL417" i="43"/>
  <c r="AE417" i="43"/>
  <c r="W417" i="43"/>
  <c r="V417" i="43"/>
  <c r="U417" i="43"/>
  <c r="X417" i="43" s="1"/>
  <c r="T417" i="43"/>
  <c r="S417" i="43"/>
  <c r="M417" i="43"/>
  <c r="AL416" i="43"/>
  <c r="AE416" i="43"/>
  <c r="W416" i="43"/>
  <c r="V416" i="43"/>
  <c r="X416" i="43" s="1"/>
  <c r="U416" i="43"/>
  <c r="T416" i="43"/>
  <c r="S416" i="43"/>
  <c r="M416" i="43"/>
  <c r="AL415" i="43"/>
  <c r="AE415" i="43"/>
  <c r="W415" i="43"/>
  <c r="V415" i="43"/>
  <c r="U415" i="43"/>
  <c r="X415" i="43" s="1"/>
  <c r="T415" i="43"/>
  <c r="S415" i="43"/>
  <c r="M415" i="43"/>
  <c r="AL414" i="43"/>
  <c r="AE414" i="43"/>
  <c r="W414" i="43"/>
  <c r="V414" i="43"/>
  <c r="X414" i="43" s="1"/>
  <c r="U414" i="43"/>
  <c r="T414" i="43"/>
  <c r="S414" i="43"/>
  <c r="M414" i="43"/>
  <c r="AL413" i="43"/>
  <c r="AE413" i="43"/>
  <c r="W413" i="43"/>
  <c r="V413" i="43"/>
  <c r="U413" i="43"/>
  <c r="X413" i="43" s="1"/>
  <c r="T413" i="43"/>
  <c r="T431" i="43" s="1"/>
  <c r="S413" i="43"/>
  <c r="M413" i="43"/>
  <c r="AL412" i="43"/>
  <c r="AE412" i="43"/>
  <c r="W412" i="43"/>
  <c r="V412" i="43"/>
  <c r="X412" i="43" s="1"/>
  <c r="U412" i="43"/>
  <c r="T412" i="43"/>
  <c r="S412" i="43"/>
  <c r="M412" i="43"/>
  <c r="AL411" i="43"/>
  <c r="AL431" i="43" s="1"/>
  <c r="AE411" i="43"/>
  <c r="W411" i="43"/>
  <c r="V411" i="43"/>
  <c r="U411" i="43"/>
  <c r="X411" i="43" s="1"/>
  <c r="T411" i="43"/>
  <c r="S411" i="43"/>
  <c r="M411" i="43"/>
  <c r="AL410" i="43"/>
  <c r="AE410" i="43"/>
  <c r="AE431" i="43" s="1"/>
  <c r="W410" i="43"/>
  <c r="W431" i="43" s="1"/>
  <c r="V410" i="43"/>
  <c r="V431" i="43" s="1"/>
  <c r="U410" i="43"/>
  <c r="T410" i="43"/>
  <c r="S410" i="43"/>
  <c r="S431" i="43" s="1"/>
  <c r="M410" i="43"/>
  <c r="AH406" i="43"/>
  <c r="AH432" i="43" s="1"/>
  <c r="AD406" i="43"/>
  <c r="AD432" i="43" s="1"/>
  <c r="R406" i="43"/>
  <c r="R432" i="43" s="1"/>
  <c r="P406" i="43"/>
  <c r="P432" i="43" s="1"/>
  <c r="K406" i="43"/>
  <c r="K432" i="43" s="1"/>
  <c r="I406" i="43"/>
  <c r="I432" i="43" s="1"/>
  <c r="AK405" i="43"/>
  <c r="AJ405" i="43"/>
  <c r="AI405" i="43"/>
  <c r="AH405" i="43"/>
  <c r="AE405" i="43"/>
  <c r="AD405" i="43"/>
  <c r="AC405" i="43"/>
  <c r="AB405" i="43"/>
  <c r="AA405" i="43"/>
  <c r="U405" i="43"/>
  <c r="R405" i="43"/>
  <c r="Q405" i="43"/>
  <c r="P405" i="43"/>
  <c r="O405" i="43"/>
  <c r="M405" i="43"/>
  <c r="L405" i="43"/>
  <c r="K405" i="43"/>
  <c r="J405" i="43"/>
  <c r="I405" i="43"/>
  <c r="AL404" i="43"/>
  <c r="AE404" i="43"/>
  <c r="W404" i="43"/>
  <c r="V404" i="43"/>
  <c r="U404" i="43"/>
  <c r="X404" i="43" s="1"/>
  <c r="T404" i="43"/>
  <c r="S404" i="43"/>
  <c r="M404" i="43"/>
  <c r="AL403" i="43"/>
  <c r="AE403" i="43"/>
  <c r="W403" i="43"/>
  <c r="V403" i="43"/>
  <c r="X403" i="43" s="1"/>
  <c r="U403" i="43"/>
  <c r="T403" i="43"/>
  <c r="S403" i="43"/>
  <c r="M403" i="43"/>
  <c r="AL402" i="43"/>
  <c r="AL405" i="43" s="1"/>
  <c r="AE402" i="43"/>
  <c r="W402" i="43"/>
  <c r="V402" i="43"/>
  <c r="V405" i="43" s="1"/>
  <c r="V406" i="43" s="1"/>
  <c r="V432" i="43" s="1"/>
  <c r="U402" i="43"/>
  <c r="X402" i="43" s="1"/>
  <c r="T402" i="43"/>
  <c r="T405" i="43" s="1"/>
  <c r="S402" i="43"/>
  <c r="S405" i="43" s="1"/>
  <c r="M402" i="43"/>
  <c r="AK400" i="43"/>
  <c r="AK406" i="43" s="1"/>
  <c r="AK432" i="43" s="1"/>
  <c r="AJ400" i="43"/>
  <c r="AJ406" i="43" s="1"/>
  <c r="AJ432" i="43" s="1"/>
  <c r="AI400" i="43"/>
  <c r="AI406" i="43" s="1"/>
  <c r="AI432" i="43" s="1"/>
  <c r="AH400" i="43"/>
  <c r="AD400" i="43"/>
  <c r="AC400" i="43"/>
  <c r="AC406" i="43" s="1"/>
  <c r="AC432" i="43" s="1"/>
  <c r="AB400" i="43"/>
  <c r="AB406" i="43" s="1"/>
  <c r="AB432" i="43" s="1"/>
  <c r="AA400" i="43"/>
  <c r="AA406" i="43" s="1"/>
  <c r="AA432" i="43" s="1"/>
  <c r="V400" i="43"/>
  <c r="S400" i="43"/>
  <c r="R400" i="43"/>
  <c r="Q400" i="43"/>
  <c r="Q406" i="43" s="1"/>
  <c r="Q432" i="43" s="1"/>
  <c r="P400" i="43"/>
  <c r="O400" i="43"/>
  <c r="O406" i="43" s="1"/>
  <c r="O432" i="43" s="1"/>
  <c r="L400" i="43"/>
  <c r="L406" i="43" s="1"/>
  <c r="L432" i="43" s="1"/>
  <c r="K400" i="43"/>
  <c r="J400" i="43"/>
  <c r="J406" i="43" s="1"/>
  <c r="J432" i="43" s="1"/>
  <c r="I400" i="43"/>
  <c r="AL398" i="43"/>
  <c r="AE398" i="43"/>
  <c r="X398" i="43"/>
  <c r="W398" i="43"/>
  <c r="V398" i="43"/>
  <c r="U398" i="43"/>
  <c r="T398" i="43"/>
  <c r="S398" i="43"/>
  <c r="M398" i="43"/>
  <c r="AL397" i="43"/>
  <c r="AE397" i="43"/>
  <c r="W397" i="43"/>
  <c r="V397" i="43"/>
  <c r="U397" i="43"/>
  <c r="X397" i="43" s="1"/>
  <c r="T397" i="43"/>
  <c r="S397" i="43"/>
  <c r="M397" i="43"/>
  <c r="AL396" i="43"/>
  <c r="AE396" i="43"/>
  <c r="X396" i="43"/>
  <c r="W396" i="43"/>
  <c r="V396" i="43"/>
  <c r="U396" i="43"/>
  <c r="T396" i="43"/>
  <c r="S396" i="43"/>
  <c r="M396" i="43"/>
  <c r="AL395" i="43"/>
  <c r="AE395" i="43"/>
  <c r="W395" i="43"/>
  <c r="V395" i="43"/>
  <c r="U395" i="43"/>
  <c r="X395" i="43" s="1"/>
  <c r="T395" i="43"/>
  <c r="S395" i="43"/>
  <c r="M395" i="43"/>
  <c r="AL394" i="43"/>
  <c r="AE394" i="43"/>
  <c r="X394" i="43"/>
  <c r="W394" i="43"/>
  <c r="V394" i="43"/>
  <c r="U394" i="43"/>
  <c r="T394" i="43"/>
  <c r="S394" i="43"/>
  <c r="M394" i="43"/>
  <c r="AL393" i="43"/>
  <c r="AE393" i="43"/>
  <c r="W393" i="43"/>
  <c r="V393" i="43"/>
  <c r="U393" i="43"/>
  <c r="X393" i="43" s="1"/>
  <c r="T393" i="43"/>
  <c r="S393" i="43"/>
  <c r="M393" i="43"/>
  <c r="AL392" i="43"/>
  <c r="AE392" i="43"/>
  <c r="X392" i="43"/>
  <c r="W392" i="43"/>
  <c r="V392" i="43"/>
  <c r="U392" i="43"/>
  <c r="T392" i="43"/>
  <c r="S392" i="43"/>
  <c r="M392" i="43"/>
  <c r="AL391" i="43"/>
  <c r="AE391" i="43"/>
  <c r="W391" i="43"/>
  <c r="V391" i="43"/>
  <c r="U391" i="43"/>
  <c r="X391" i="43" s="1"/>
  <c r="T391" i="43"/>
  <c r="S391" i="43"/>
  <c r="M391" i="43"/>
  <c r="AL390" i="43"/>
  <c r="AE390" i="43"/>
  <c r="X390" i="43"/>
  <c r="W390" i="43"/>
  <c r="V390" i="43"/>
  <c r="U390" i="43"/>
  <c r="T390" i="43"/>
  <c r="S390" i="43"/>
  <c r="M390" i="43"/>
  <c r="AL389" i="43"/>
  <c r="AE389" i="43"/>
  <c r="W389" i="43"/>
  <c r="V389" i="43"/>
  <c r="U389" i="43"/>
  <c r="X389" i="43" s="1"/>
  <c r="T389" i="43"/>
  <c r="S389" i="43"/>
  <c r="M389" i="43"/>
  <c r="AL388" i="43"/>
  <c r="AE388" i="43"/>
  <c r="X388" i="43"/>
  <c r="W388" i="43"/>
  <c r="V388" i="43"/>
  <c r="U388" i="43"/>
  <c r="T388" i="43"/>
  <c r="S388" i="43"/>
  <c r="M388" i="43"/>
  <c r="AL387" i="43"/>
  <c r="AE387" i="43"/>
  <c r="W387" i="43"/>
  <c r="V387" i="43"/>
  <c r="U387" i="43"/>
  <c r="X387" i="43" s="1"/>
  <c r="T387" i="43"/>
  <c r="S387" i="43"/>
  <c r="M387" i="43"/>
  <c r="AL386" i="43"/>
  <c r="AE386" i="43"/>
  <c r="X386" i="43"/>
  <c r="W386" i="43"/>
  <c r="V386" i="43"/>
  <c r="U386" i="43"/>
  <c r="T386" i="43"/>
  <c r="S386" i="43"/>
  <c r="M386" i="43"/>
  <c r="AL385" i="43"/>
  <c r="AE385" i="43"/>
  <c r="W385" i="43"/>
  <c r="V385" i="43"/>
  <c r="U385" i="43"/>
  <c r="X385" i="43" s="1"/>
  <c r="T385" i="43"/>
  <c r="S385" i="43"/>
  <c r="M385" i="43"/>
  <c r="AL384" i="43"/>
  <c r="AE384" i="43"/>
  <c r="X384" i="43"/>
  <c r="W384" i="43"/>
  <c r="V384" i="43"/>
  <c r="U384" i="43"/>
  <c r="T384" i="43"/>
  <c r="S384" i="43"/>
  <c r="M384" i="43"/>
  <c r="AL383" i="43"/>
  <c r="AE383" i="43"/>
  <c r="W383" i="43"/>
  <c r="V383" i="43"/>
  <c r="U383" i="43"/>
  <c r="X383" i="43" s="1"/>
  <c r="T383" i="43"/>
  <c r="S383" i="43"/>
  <c r="M383" i="43"/>
  <c r="AL382" i="43"/>
  <c r="AE382" i="43"/>
  <c r="X382" i="43"/>
  <c r="W382" i="43"/>
  <c r="V382" i="43"/>
  <c r="U382" i="43"/>
  <c r="T382" i="43"/>
  <c r="S382" i="43"/>
  <c r="M382" i="43"/>
  <c r="AL381" i="43"/>
  <c r="AE381" i="43"/>
  <c r="W381" i="43"/>
  <c r="V381" i="43"/>
  <c r="U381" i="43"/>
  <c r="X381" i="43" s="1"/>
  <c r="T381" i="43"/>
  <c r="S381" i="43"/>
  <c r="M381" i="43"/>
  <c r="AL380" i="43"/>
  <c r="AE380" i="43"/>
  <c r="X380" i="43"/>
  <c r="W380" i="43"/>
  <c r="V380" i="43"/>
  <c r="U380" i="43"/>
  <c r="T380" i="43"/>
  <c r="S380" i="43"/>
  <c r="M380" i="43"/>
  <c r="AL379" i="43"/>
  <c r="AE379" i="43"/>
  <c r="W379" i="43"/>
  <c r="V379" i="43"/>
  <c r="U379" i="43"/>
  <c r="X379" i="43" s="1"/>
  <c r="T379" i="43"/>
  <c r="S379" i="43"/>
  <c r="M379" i="43"/>
  <c r="AL378" i="43"/>
  <c r="AE378" i="43"/>
  <c r="X378" i="43"/>
  <c r="W378" i="43"/>
  <c r="V378" i="43"/>
  <c r="U378" i="43"/>
  <c r="T378" i="43"/>
  <c r="S378" i="43"/>
  <c r="M378" i="43"/>
  <c r="AL377" i="43"/>
  <c r="AE377" i="43"/>
  <c r="W377" i="43"/>
  <c r="V377" i="43"/>
  <c r="U377" i="43"/>
  <c r="X377" i="43" s="1"/>
  <c r="T377" i="43"/>
  <c r="S377" i="43"/>
  <c r="M377" i="43"/>
  <c r="AL376" i="43"/>
  <c r="AE376" i="43"/>
  <c r="X376" i="43"/>
  <c r="W376" i="43"/>
  <c r="V376" i="43"/>
  <c r="U376" i="43"/>
  <c r="T376" i="43"/>
  <c r="S376" i="43"/>
  <c r="M376" i="43"/>
  <c r="AL375" i="43"/>
  <c r="AE375" i="43"/>
  <c r="W375" i="43"/>
  <c r="V375" i="43"/>
  <c r="U375" i="43"/>
  <c r="X375" i="43" s="1"/>
  <c r="T375" i="43"/>
  <c r="S375" i="43"/>
  <c r="M375" i="43"/>
  <c r="AL374" i="43"/>
  <c r="AE374" i="43"/>
  <c r="X374" i="43"/>
  <c r="W374" i="43"/>
  <c r="V374" i="43"/>
  <c r="U374" i="43"/>
  <c r="T374" i="43"/>
  <c r="S374" i="43"/>
  <c r="M374" i="43"/>
  <c r="AL373" i="43"/>
  <c r="AE373" i="43"/>
  <c r="W373" i="43"/>
  <c r="V373" i="43"/>
  <c r="U373" i="43"/>
  <c r="X373" i="43" s="1"/>
  <c r="T373" i="43"/>
  <c r="S373" i="43"/>
  <c r="M373" i="43"/>
  <c r="AL372" i="43"/>
  <c r="AE372" i="43"/>
  <c r="X372" i="43"/>
  <c r="W372" i="43"/>
  <c r="V372" i="43"/>
  <c r="U372" i="43"/>
  <c r="T372" i="43"/>
  <c r="S372" i="43"/>
  <c r="M372" i="43"/>
  <c r="AL371" i="43"/>
  <c r="AE371" i="43"/>
  <c r="W371" i="43"/>
  <c r="V371" i="43"/>
  <c r="U371" i="43"/>
  <c r="X371" i="43" s="1"/>
  <c r="T371" i="43"/>
  <c r="S371" i="43"/>
  <c r="M371" i="43"/>
  <c r="AL370" i="43"/>
  <c r="AE370" i="43"/>
  <c r="X370" i="43"/>
  <c r="W370" i="43"/>
  <c r="V370" i="43"/>
  <c r="U370" i="43"/>
  <c r="T370" i="43"/>
  <c r="S370" i="43"/>
  <c r="M370" i="43"/>
  <c r="AL369" i="43"/>
  <c r="AE369" i="43"/>
  <c r="W369" i="43"/>
  <c r="V369" i="43"/>
  <c r="U369" i="43"/>
  <c r="X369" i="43" s="1"/>
  <c r="T369" i="43"/>
  <c r="S369" i="43"/>
  <c r="M369" i="43"/>
  <c r="AL368" i="43"/>
  <c r="AE368" i="43"/>
  <c r="X368" i="43"/>
  <c r="W368" i="43"/>
  <c r="V368" i="43"/>
  <c r="U368" i="43"/>
  <c r="T368" i="43"/>
  <c r="S368" i="43"/>
  <c r="M368" i="43"/>
  <c r="AL367" i="43"/>
  <c r="AE367" i="43"/>
  <c r="W367" i="43"/>
  <c r="V367" i="43"/>
  <c r="U367" i="43"/>
  <c r="X367" i="43" s="1"/>
  <c r="T367" i="43"/>
  <c r="S367" i="43"/>
  <c r="M367" i="43"/>
  <c r="AL366" i="43"/>
  <c r="AE366" i="43"/>
  <c r="X366" i="43"/>
  <c r="W366" i="43"/>
  <c r="V366" i="43"/>
  <c r="U366" i="43"/>
  <c r="T366" i="43"/>
  <c r="S366" i="43"/>
  <c r="M366" i="43"/>
  <c r="AL365" i="43"/>
  <c r="AE365" i="43"/>
  <c r="W365" i="43"/>
  <c r="V365" i="43"/>
  <c r="U365" i="43"/>
  <c r="X365" i="43" s="1"/>
  <c r="T365" i="43"/>
  <c r="S365" i="43"/>
  <c r="M365" i="43"/>
  <c r="AL364" i="43"/>
  <c r="AE364" i="43"/>
  <c r="X364" i="43"/>
  <c r="W364" i="43"/>
  <c r="V364" i="43"/>
  <c r="U364" i="43"/>
  <c r="T364" i="43"/>
  <c r="S364" i="43"/>
  <c r="M364" i="43"/>
  <c r="AL363" i="43"/>
  <c r="AE363" i="43"/>
  <c r="W363" i="43"/>
  <c r="V363" i="43"/>
  <c r="U363" i="43"/>
  <c r="X363" i="43" s="1"/>
  <c r="T363" i="43"/>
  <c r="S363" i="43"/>
  <c r="M363" i="43"/>
  <c r="AL362" i="43"/>
  <c r="AE362" i="43"/>
  <c r="X362" i="43"/>
  <c r="W362" i="43"/>
  <c r="V362" i="43"/>
  <c r="U362" i="43"/>
  <c r="T362" i="43"/>
  <c r="S362" i="43"/>
  <c r="M362" i="43"/>
  <c r="AL361" i="43"/>
  <c r="AE361" i="43"/>
  <c r="W361" i="43"/>
  <c r="V361" i="43"/>
  <c r="U361" i="43"/>
  <c r="X361" i="43" s="1"/>
  <c r="T361" i="43"/>
  <c r="S361" i="43"/>
  <c r="M361" i="43"/>
  <c r="AL360" i="43"/>
  <c r="AE360" i="43"/>
  <c r="X360" i="43"/>
  <c r="W360" i="43"/>
  <c r="V360" i="43"/>
  <c r="U360" i="43"/>
  <c r="T360" i="43"/>
  <c r="S360" i="43"/>
  <c r="M360" i="43"/>
  <c r="AL359" i="43"/>
  <c r="AE359" i="43"/>
  <c r="W359" i="43"/>
  <c r="V359" i="43"/>
  <c r="U359" i="43"/>
  <c r="X359" i="43" s="1"/>
  <c r="T359" i="43"/>
  <c r="S359" i="43"/>
  <c r="M359" i="43"/>
  <c r="AL358" i="43"/>
  <c r="AE358" i="43"/>
  <c r="X358" i="43"/>
  <c r="W358" i="43"/>
  <c r="V358" i="43"/>
  <c r="U358" i="43"/>
  <c r="T358" i="43"/>
  <c r="S358" i="43"/>
  <c r="M358" i="43"/>
  <c r="AL357" i="43"/>
  <c r="AE357" i="43"/>
  <c r="W357" i="43"/>
  <c r="V357" i="43"/>
  <c r="U357" i="43"/>
  <c r="X357" i="43" s="1"/>
  <c r="T357" i="43"/>
  <c r="S357" i="43"/>
  <c r="M357" i="43"/>
  <c r="AL356" i="43"/>
  <c r="AE356" i="43"/>
  <c r="X356" i="43"/>
  <c r="W356" i="43"/>
  <c r="V356" i="43"/>
  <c r="U356" i="43"/>
  <c r="T356" i="43"/>
  <c r="S356" i="43"/>
  <c r="M356" i="43"/>
  <c r="AL355" i="43"/>
  <c r="AE355" i="43"/>
  <c r="W355" i="43"/>
  <c r="V355" i="43"/>
  <c r="U355" i="43"/>
  <c r="X355" i="43" s="1"/>
  <c r="T355" i="43"/>
  <c r="S355" i="43"/>
  <c r="M355" i="43"/>
  <c r="AL354" i="43"/>
  <c r="AL400" i="43" s="1"/>
  <c r="AL406" i="43" s="1"/>
  <c r="AL432" i="43" s="1"/>
  <c r="AE354" i="43"/>
  <c r="AE400" i="43" s="1"/>
  <c r="AE406" i="43" s="1"/>
  <c r="AE432" i="43" s="1"/>
  <c r="X354" i="43"/>
  <c r="X400" i="43" s="1"/>
  <c r="X406" i="43" s="1"/>
  <c r="W354" i="43"/>
  <c r="W400" i="43" s="1"/>
  <c r="W406" i="43" s="1"/>
  <c r="W432" i="43" s="1"/>
  <c r="V354" i="43"/>
  <c r="U354" i="43"/>
  <c r="T354" i="43"/>
  <c r="T400" i="43" s="1"/>
  <c r="T406" i="43" s="1"/>
  <c r="T432" i="43" s="1"/>
  <c r="S354" i="43"/>
  <c r="M354" i="43"/>
  <c r="M400" i="43" s="1"/>
  <c r="M406" i="43" s="1"/>
  <c r="M432" i="43" s="1"/>
  <c r="N345" i="43"/>
  <c r="K345" i="43"/>
  <c r="AK344" i="43"/>
  <c r="AJ344" i="43"/>
  <c r="AI344" i="43"/>
  <c r="AH344" i="43"/>
  <c r="AF344" i="43"/>
  <c r="AD344" i="43"/>
  <c r="AC344" i="43"/>
  <c r="AB344" i="43"/>
  <c r="AA344" i="43"/>
  <c r="Y344" i="43"/>
  <c r="U344" i="43"/>
  <c r="R344" i="43"/>
  <c r="Q344" i="43"/>
  <c r="P344" i="43"/>
  <c r="O344" i="43"/>
  <c r="L344" i="43"/>
  <c r="K344" i="43"/>
  <c r="J344" i="43"/>
  <c r="I344" i="43"/>
  <c r="AL343" i="43"/>
  <c r="AE343" i="43"/>
  <c r="W343" i="43"/>
  <c r="V343" i="43"/>
  <c r="U343" i="43"/>
  <c r="X343" i="43" s="1"/>
  <c r="T343" i="43"/>
  <c r="S343" i="43"/>
  <c r="M343" i="43"/>
  <c r="AL342" i="43"/>
  <c r="AE342" i="43"/>
  <c r="W342" i="43"/>
  <c r="V342" i="43"/>
  <c r="X342" i="43" s="1"/>
  <c r="U342" i="43"/>
  <c r="T342" i="43"/>
  <c r="S342" i="43"/>
  <c r="M342" i="43"/>
  <c r="AL341" i="43"/>
  <c r="AE341" i="43"/>
  <c r="W341" i="43"/>
  <c r="V341" i="43"/>
  <c r="U341" i="43"/>
  <c r="X341" i="43" s="1"/>
  <c r="T341" i="43"/>
  <c r="S341" i="43"/>
  <c r="M341" i="43"/>
  <c r="AL340" i="43"/>
  <c r="AE340" i="43"/>
  <c r="W340" i="43"/>
  <c r="V340" i="43"/>
  <c r="X340" i="43" s="1"/>
  <c r="U340" i="43"/>
  <c r="T340" i="43"/>
  <c r="S340" i="43"/>
  <c r="M340" i="43"/>
  <c r="AL339" i="43"/>
  <c r="AE339" i="43"/>
  <c r="W339" i="43"/>
  <c r="V339" i="43"/>
  <c r="U339" i="43"/>
  <c r="X339" i="43" s="1"/>
  <c r="T339" i="43"/>
  <c r="S339" i="43"/>
  <c r="M339" i="43"/>
  <c r="AL338" i="43"/>
  <c r="AE338" i="43"/>
  <c r="W338" i="43"/>
  <c r="V338" i="43"/>
  <c r="X338" i="43" s="1"/>
  <c r="U338" i="43"/>
  <c r="T338" i="43"/>
  <c r="S338" i="43"/>
  <c r="M338" i="43"/>
  <c r="AL337" i="43"/>
  <c r="AE337" i="43"/>
  <c r="W337" i="43"/>
  <c r="V337" i="43"/>
  <c r="U337" i="43"/>
  <c r="X337" i="43" s="1"/>
  <c r="T337" i="43"/>
  <c r="S337" i="43"/>
  <c r="M337" i="43"/>
  <c r="AL336" i="43"/>
  <c r="AE336" i="43"/>
  <c r="W336" i="43"/>
  <c r="V336" i="43"/>
  <c r="X336" i="43" s="1"/>
  <c r="U336" i="43"/>
  <c r="T336" i="43"/>
  <c r="S336" i="43"/>
  <c r="M336" i="43"/>
  <c r="AL335" i="43"/>
  <c r="AE335" i="43"/>
  <c r="W335" i="43"/>
  <c r="V335" i="43"/>
  <c r="U335" i="43"/>
  <c r="X335" i="43" s="1"/>
  <c r="T335" i="43"/>
  <c r="S335" i="43"/>
  <c r="M335" i="43"/>
  <c r="AL334" i="43"/>
  <c r="AE334" i="43"/>
  <c r="W334" i="43"/>
  <c r="V334" i="43"/>
  <c r="X334" i="43" s="1"/>
  <c r="U334" i="43"/>
  <c r="T334" i="43"/>
  <c r="S334" i="43"/>
  <c r="M334" i="43"/>
  <c r="AL333" i="43"/>
  <c r="AE333" i="43"/>
  <c r="W333" i="43"/>
  <c r="V333" i="43"/>
  <c r="U333" i="43"/>
  <c r="X333" i="43" s="1"/>
  <c r="T333" i="43"/>
  <c r="S333" i="43"/>
  <c r="M333" i="43"/>
  <c r="AL332" i="43"/>
  <c r="AE332" i="43"/>
  <c r="W332" i="43"/>
  <c r="V332" i="43"/>
  <c r="X332" i="43" s="1"/>
  <c r="U332" i="43"/>
  <c r="T332" i="43"/>
  <c r="S332" i="43"/>
  <c r="M332" i="43"/>
  <c r="AL331" i="43"/>
  <c r="AE331" i="43"/>
  <c r="W331" i="43"/>
  <c r="V331" i="43"/>
  <c r="U331" i="43"/>
  <c r="X331" i="43" s="1"/>
  <c r="T331" i="43"/>
  <c r="S331" i="43"/>
  <c r="M331" i="43"/>
  <c r="AL330" i="43"/>
  <c r="AL344" i="43" s="1"/>
  <c r="AE330" i="43"/>
  <c r="AE344" i="43" s="1"/>
  <c r="W330" i="43"/>
  <c r="W344" i="43" s="1"/>
  <c r="V330" i="43"/>
  <c r="V344" i="43" s="1"/>
  <c r="U330" i="43"/>
  <c r="T330" i="43"/>
  <c r="T344" i="43" s="1"/>
  <c r="S330" i="43"/>
  <c r="S344" i="43" s="1"/>
  <c r="M330" i="43"/>
  <c r="M344" i="43" s="1"/>
  <c r="AH326" i="43"/>
  <c r="AH345" i="43" s="1"/>
  <c r="AD326" i="43"/>
  <c r="AD345" i="43" s="1"/>
  <c r="R326" i="43"/>
  <c r="R345" i="43" s="1"/>
  <c r="P326" i="43"/>
  <c r="P345" i="43" s="1"/>
  <c r="K326" i="43"/>
  <c r="I326" i="43"/>
  <c r="I345" i="43" s="1"/>
  <c r="AK325" i="43"/>
  <c r="AJ325" i="43"/>
  <c r="AI325" i="43"/>
  <c r="AH325" i="43"/>
  <c r="AE325" i="43"/>
  <c r="AD325" i="43"/>
  <c r="AC325" i="43"/>
  <c r="AB325" i="43"/>
  <c r="AA325" i="43"/>
  <c r="U325" i="43"/>
  <c r="R325" i="43"/>
  <c r="Q325" i="43"/>
  <c r="P325" i="43"/>
  <c r="O325" i="43"/>
  <c r="M325" i="43"/>
  <c r="L325" i="43"/>
  <c r="K325" i="43"/>
  <c r="J325" i="43"/>
  <c r="I325" i="43"/>
  <c r="AL324" i="43"/>
  <c r="AE324" i="43"/>
  <c r="W324" i="43"/>
  <c r="V324" i="43"/>
  <c r="U324" i="43"/>
  <c r="X324" i="43" s="1"/>
  <c r="T324" i="43"/>
  <c r="S324" i="43"/>
  <c r="M324" i="43"/>
  <c r="AL323" i="43"/>
  <c r="AE323" i="43"/>
  <c r="W323" i="43"/>
  <c r="V323" i="43"/>
  <c r="U323" i="43"/>
  <c r="X323" i="43" s="1"/>
  <c r="T323" i="43"/>
  <c r="S323" i="43"/>
  <c r="M323" i="43"/>
  <c r="AL322" i="43"/>
  <c r="AL325" i="43" s="1"/>
  <c r="AE322" i="43"/>
  <c r="W322" i="43"/>
  <c r="V322" i="43"/>
  <c r="V325" i="43" s="1"/>
  <c r="V326" i="43" s="1"/>
  <c r="V345" i="43" s="1"/>
  <c r="U322" i="43"/>
  <c r="X322" i="43" s="1"/>
  <c r="T322" i="43"/>
  <c r="T325" i="43" s="1"/>
  <c r="S322" i="43"/>
  <c r="S325" i="43" s="1"/>
  <c r="M322" i="43"/>
  <c r="AK320" i="43"/>
  <c r="AK326" i="43" s="1"/>
  <c r="AK345" i="43" s="1"/>
  <c r="AJ320" i="43"/>
  <c r="AJ326" i="43" s="1"/>
  <c r="AJ345" i="43" s="1"/>
  <c r="AI320" i="43"/>
  <c r="AI326" i="43" s="1"/>
  <c r="AI345" i="43" s="1"/>
  <c r="AH320" i="43"/>
  <c r="AD320" i="43"/>
  <c r="AC320" i="43"/>
  <c r="AC326" i="43" s="1"/>
  <c r="AC345" i="43" s="1"/>
  <c r="AB320" i="43"/>
  <c r="AB326" i="43" s="1"/>
  <c r="AB345" i="43" s="1"/>
  <c r="AA320" i="43"/>
  <c r="AA326" i="43" s="1"/>
  <c r="AA345" i="43" s="1"/>
  <c r="V320" i="43"/>
  <c r="S320" i="43"/>
  <c r="S326" i="43" s="1"/>
  <c r="S345" i="43" s="1"/>
  <c r="R320" i="43"/>
  <c r="Q320" i="43"/>
  <c r="Q326" i="43" s="1"/>
  <c r="Q345" i="43" s="1"/>
  <c r="P320" i="43"/>
  <c r="O320" i="43"/>
  <c r="O326" i="43" s="1"/>
  <c r="O345" i="43" s="1"/>
  <c r="L320" i="43"/>
  <c r="L326" i="43" s="1"/>
  <c r="L345" i="43" s="1"/>
  <c r="K320" i="43"/>
  <c r="J320" i="43"/>
  <c r="J326" i="43" s="1"/>
  <c r="J345" i="43" s="1"/>
  <c r="I320" i="43"/>
  <c r="AL318" i="43"/>
  <c r="AE318" i="43"/>
  <c r="X318" i="43"/>
  <c r="W318" i="43"/>
  <c r="V318" i="43"/>
  <c r="U318" i="43"/>
  <c r="T318" i="43"/>
  <c r="S318" i="43"/>
  <c r="M318" i="43"/>
  <c r="AL317" i="43"/>
  <c r="AE317" i="43"/>
  <c r="W317" i="43"/>
  <c r="V317" i="43"/>
  <c r="U317" i="43"/>
  <c r="X317" i="43" s="1"/>
  <c r="T317" i="43"/>
  <c r="S317" i="43"/>
  <c r="M317" i="43"/>
  <c r="AL316" i="43"/>
  <c r="AE316" i="43"/>
  <c r="X316" i="43"/>
  <c r="W316" i="43"/>
  <c r="V316" i="43"/>
  <c r="U316" i="43"/>
  <c r="T316" i="43"/>
  <c r="S316" i="43"/>
  <c r="M316" i="43"/>
  <c r="AL315" i="43"/>
  <c r="AE315" i="43"/>
  <c r="W315" i="43"/>
  <c r="V315" i="43"/>
  <c r="U315" i="43"/>
  <c r="X315" i="43" s="1"/>
  <c r="T315" i="43"/>
  <c r="S315" i="43"/>
  <c r="M315" i="43"/>
  <c r="AL314" i="43"/>
  <c r="AE314" i="43"/>
  <c r="X314" i="43"/>
  <c r="W314" i="43"/>
  <c r="V314" i="43"/>
  <c r="U314" i="43"/>
  <c r="T314" i="43"/>
  <c r="S314" i="43"/>
  <c r="M314" i="43"/>
  <c r="AL313" i="43"/>
  <c r="AE313" i="43"/>
  <c r="W313" i="43"/>
  <c r="V313" i="43"/>
  <c r="U313" i="43"/>
  <c r="X313" i="43" s="1"/>
  <c r="T313" i="43"/>
  <c r="S313" i="43"/>
  <c r="M313" i="43"/>
  <c r="AL312" i="43"/>
  <c r="AE312" i="43"/>
  <c r="X312" i="43"/>
  <c r="W312" i="43"/>
  <c r="V312" i="43"/>
  <c r="U312" i="43"/>
  <c r="T312" i="43"/>
  <c r="S312" i="43"/>
  <c r="M312" i="43"/>
  <c r="AL311" i="43"/>
  <c r="AE311" i="43"/>
  <c r="W311" i="43"/>
  <c r="V311" i="43"/>
  <c r="U311" i="43"/>
  <c r="X311" i="43" s="1"/>
  <c r="T311" i="43"/>
  <c r="S311" i="43"/>
  <c r="M311" i="43"/>
  <c r="AL310" i="43"/>
  <c r="AE310" i="43"/>
  <c r="X310" i="43"/>
  <c r="W310" i="43"/>
  <c r="V310" i="43"/>
  <c r="U310" i="43"/>
  <c r="T310" i="43"/>
  <c r="S310" i="43"/>
  <c r="M310" i="43"/>
  <c r="AL309" i="43"/>
  <c r="AE309" i="43"/>
  <c r="W309" i="43"/>
  <c r="V309" i="43"/>
  <c r="U309" i="43"/>
  <c r="X309" i="43" s="1"/>
  <c r="T309" i="43"/>
  <c r="S309" i="43"/>
  <c r="M309" i="43"/>
  <c r="AL308" i="43"/>
  <c r="AE308" i="43"/>
  <c r="X308" i="43"/>
  <c r="W308" i="43"/>
  <c r="V308" i="43"/>
  <c r="U308" i="43"/>
  <c r="T308" i="43"/>
  <c r="S308" i="43"/>
  <c r="M308" i="43"/>
  <c r="AL307" i="43"/>
  <c r="AE307" i="43"/>
  <c r="W307" i="43"/>
  <c r="V307" i="43"/>
  <c r="U307" i="43"/>
  <c r="X307" i="43" s="1"/>
  <c r="T307" i="43"/>
  <c r="S307" i="43"/>
  <c r="M307" i="43"/>
  <c r="AL306" i="43"/>
  <c r="AE306" i="43"/>
  <c r="X306" i="43"/>
  <c r="W306" i="43"/>
  <c r="V306" i="43"/>
  <c r="U306" i="43"/>
  <c r="T306" i="43"/>
  <c r="S306" i="43"/>
  <c r="M306" i="43"/>
  <c r="AL305" i="43"/>
  <c r="AE305" i="43"/>
  <c r="W305" i="43"/>
  <c r="V305" i="43"/>
  <c r="U305" i="43"/>
  <c r="X305" i="43" s="1"/>
  <c r="T305" i="43"/>
  <c r="S305" i="43"/>
  <c r="M305" i="43"/>
  <c r="AL304" i="43"/>
  <c r="AE304" i="43"/>
  <c r="X304" i="43"/>
  <c r="W304" i="43"/>
  <c r="V304" i="43"/>
  <c r="U304" i="43"/>
  <c r="T304" i="43"/>
  <c r="S304" i="43"/>
  <c r="M304" i="43"/>
  <c r="AL303" i="43"/>
  <c r="AE303" i="43"/>
  <c r="W303" i="43"/>
  <c r="V303" i="43"/>
  <c r="U303" i="43"/>
  <c r="X303" i="43" s="1"/>
  <c r="T303" i="43"/>
  <c r="S303" i="43"/>
  <c r="M303" i="43"/>
  <c r="AL302" i="43"/>
  <c r="AE302" i="43"/>
  <c r="X302" i="43"/>
  <c r="W302" i="43"/>
  <c r="V302" i="43"/>
  <c r="U302" i="43"/>
  <c r="T302" i="43"/>
  <c r="S302" i="43"/>
  <c r="M302" i="43"/>
  <c r="AL301" i="43"/>
  <c r="AE301" i="43"/>
  <c r="W301" i="43"/>
  <c r="V301" i="43"/>
  <c r="U301" i="43"/>
  <c r="T301" i="43"/>
  <c r="S301" i="43"/>
  <c r="M301" i="43"/>
  <c r="AL300" i="43"/>
  <c r="AE300" i="43"/>
  <c r="X300" i="43"/>
  <c r="W300" i="43"/>
  <c r="V300" i="43"/>
  <c r="U300" i="43"/>
  <c r="T300" i="43"/>
  <c r="S300" i="43"/>
  <c r="M300" i="43"/>
  <c r="AL299" i="43"/>
  <c r="AE299" i="43"/>
  <c r="W299" i="43"/>
  <c r="V299" i="43"/>
  <c r="U299" i="43"/>
  <c r="X299" i="43" s="1"/>
  <c r="T299" i="43"/>
  <c r="S299" i="43"/>
  <c r="M299" i="43"/>
  <c r="AL298" i="43"/>
  <c r="AE298" i="43"/>
  <c r="X298" i="43"/>
  <c r="W298" i="43"/>
  <c r="V298" i="43"/>
  <c r="U298" i="43"/>
  <c r="T298" i="43"/>
  <c r="S298" i="43"/>
  <c r="M298" i="43"/>
  <c r="AL297" i="43"/>
  <c r="AE297" i="43"/>
  <c r="W297" i="43"/>
  <c r="V297" i="43"/>
  <c r="U297" i="43"/>
  <c r="T297" i="43"/>
  <c r="S297" i="43"/>
  <c r="M297" i="43"/>
  <c r="AL296" i="43"/>
  <c r="AE296" i="43"/>
  <c r="X296" i="43"/>
  <c r="W296" i="43"/>
  <c r="V296" i="43"/>
  <c r="U296" i="43"/>
  <c r="T296" i="43"/>
  <c r="S296" i="43"/>
  <c r="M296" i="43"/>
  <c r="AL295" i="43"/>
  <c r="AE295" i="43"/>
  <c r="W295" i="43"/>
  <c r="V295" i="43"/>
  <c r="U295" i="43"/>
  <c r="X295" i="43" s="1"/>
  <c r="T295" i="43"/>
  <c r="S295" i="43"/>
  <c r="M295" i="43"/>
  <c r="AL294" i="43"/>
  <c r="AE294" i="43"/>
  <c r="X294" i="43"/>
  <c r="W294" i="43"/>
  <c r="V294" i="43"/>
  <c r="U294" i="43"/>
  <c r="T294" i="43"/>
  <c r="S294" i="43"/>
  <c r="M294" i="43"/>
  <c r="AL293" i="43"/>
  <c r="AE293" i="43"/>
  <c r="W293" i="43"/>
  <c r="V293" i="43"/>
  <c r="U293" i="43"/>
  <c r="X293" i="43" s="1"/>
  <c r="T293" i="43"/>
  <c r="S293" i="43"/>
  <c r="M293" i="43"/>
  <c r="AL292" i="43"/>
  <c r="AE292" i="43"/>
  <c r="X292" i="43"/>
  <c r="W292" i="43"/>
  <c r="V292" i="43"/>
  <c r="U292" i="43"/>
  <c r="T292" i="43"/>
  <c r="S292" i="43"/>
  <c r="M292" i="43"/>
  <c r="AL291" i="43"/>
  <c r="AE291" i="43"/>
  <c r="W291" i="43"/>
  <c r="V291" i="43"/>
  <c r="U291" i="43"/>
  <c r="X291" i="43" s="1"/>
  <c r="T291" i="43"/>
  <c r="S291" i="43"/>
  <c r="M291" i="43"/>
  <c r="AL290" i="43"/>
  <c r="AE290" i="43"/>
  <c r="X290" i="43"/>
  <c r="W290" i="43"/>
  <c r="V290" i="43"/>
  <c r="U290" i="43"/>
  <c r="T290" i="43"/>
  <c r="S290" i="43"/>
  <c r="M290" i="43"/>
  <c r="AL289" i="43"/>
  <c r="AE289" i="43"/>
  <c r="W289" i="43"/>
  <c r="V289" i="43"/>
  <c r="U289" i="43"/>
  <c r="T289" i="43"/>
  <c r="S289" i="43"/>
  <c r="M289" i="43"/>
  <c r="AL288" i="43"/>
  <c r="AE288" i="43"/>
  <c r="X288" i="43"/>
  <c r="W288" i="43"/>
  <c r="V288" i="43"/>
  <c r="U288" i="43"/>
  <c r="T288" i="43"/>
  <c r="S288" i="43"/>
  <c r="M288" i="43"/>
  <c r="AL287" i="43"/>
  <c r="AE287" i="43"/>
  <c r="W287" i="43"/>
  <c r="V287" i="43"/>
  <c r="U287" i="43"/>
  <c r="X287" i="43" s="1"/>
  <c r="T287" i="43"/>
  <c r="S287" i="43"/>
  <c r="M287" i="43"/>
  <c r="AL286" i="43"/>
  <c r="AE286" i="43"/>
  <c r="X286" i="43"/>
  <c r="W286" i="43"/>
  <c r="V286" i="43"/>
  <c r="U286" i="43"/>
  <c r="T286" i="43"/>
  <c r="S286" i="43"/>
  <c r="M286" i="43"/>
  <c r="AL285" i="43"/>
  <c r="AE285" i="43"/>
  <c r="W285" i="43"/>
  <c r="V285" i="43"/>
  <c r="U285" i="43"/>
  <c r="X285" i="43" s="1"/>
  <c r="T285" i="43"/>
  <c r="S285" i="43"/>
  <c r="M285" i="43"/>
  <c r="AL284" i="43"/>
  <c r="AE284" i="43"/>
  <c r="X284" i="43"/>
  <c r="W284" i="43"/>
  <c r="V284" i="43"/>
  <c r="U284" i="43"/>
  <c r="T284" i="43"/>
  <c r="S284" i="43"/>
  <c r="M284" i="43"/>
  <c r="AL283" i="43"/>
  <c r="AE283" i="43"/>
  <c r="W283" i="43"/>
  <c r="V283" i="43"/>
  <c r="U283" i="43"/>
  <c r="X283" i="43" s="1"/>
  <c r="T283" i="43"/>
  <c r="S283" i="43"/>
  <c r="M283" i="43"/>
  <c r="AL282" i="43"/>
  <c r="AE282" i="43"/>
  <c r="X282" i="43"/>
  <c r="W282" i="43"/>
  <c r="V282" i="43"/>
  <c r="U282" i="43"/>
  <c r="T282" i="43"/>
  <c r="S282" i="43"/>
  <c r="M282" i="43"/>
  <c r="AL281" i="43"/>
  <c r="AE281" i="43"/>
  <c r="W281" i="43"/>
  <c r="V281" i="43"/>
  <c r="U281" i="43"/>
  <c r="X281" i="43" s="1"/>
  <c r="T281" i="43"/>
  <c r="S281" i="43"/>
  <c r="M281" i="43"/>
  <c r="AL280" i="43"/>
  <c r="AE280" i="43"/>
  <c r="X280" i="43"/>
  <c r="W280" i="43"/>
  <c r="V280" i="43"/>
  <c r="U280" i="43"/>
  <c r="T280" i="43"/>
  <c r="S280" i="43"/>
  <c r="M280" i="43"/>
  <c r="AL279" i="43"/>
  <c r="AE279" i="43"/>
  <c r="W279" i="43"/>
  <c r="V279" i="43"/>
  <c r="U279" i="43"/>
  <c r="X279" i="43" s="1"/>
  <c r="T279" i="43"/>
  <c r="S279" i="43"/>
  <c r="M279" i="43"/>
  <c r="AL278" i="43"/>
  <c r="AE278" i="43"/>
  <c r="X278" i="43"/>
  <c r="W278" i="43"/>
  <c r="V278" i="43"/>
  <c r="U278" i="43"/>
  <c r="T278" i="43"/>
  <c r="S278" i="43"/>
  <c r="M278" i="43"/>
  <c r="AL277" i="43"/>
  <c r="AE277" i="43"/>
  <c r="AE320" i="43" s="1"/>
  <c r="AE326" i="43" s="1"/>
  <c r="AE345" i="43" s="1"/>
  <c r="W277" i="43"/>
  <c r="V277" i="43"/>
  <c r="U277" i="43"/>
  <c r="T277" i="43"/>
  <c r="S277" i="43"/>
  <c r="M277" i="43"/>
  <c r="AD268" i="43"/>
  <c r="AK267" i="43"/>
  <c r="AJ267" i="43"/>
  <c r="AI267" i="43"/>
  <c r="AH267" i="43"/>
  <c r="AE267" i="43"/>
  <c r="AD267" i="43"/>
  <c r="AC267" i="43"/>
  <c r="AB267" i="43"/>
  <c r="AA267" i="43"/>
  <c r="Y267" i="43"/>
  <c r="V267" i="43"/>
  <c r="S267" i="43"/>
  <c r="R267" i="43"/>
  <c r="Q267" i="43"/>
  <c r="P267" i="43"/>
  <c r="O267" i="43"/>
  <c r="L267" i="43"/>
  <c r="K267" i="43"/>
  <c r="J267" i="43"/>
  <c r="I267" i="43"/>
  <c r="AL266" i="43"/>
  <c r="AE266" i="43"/>
  <c r="W266" i="43"/>
  <c r="V266" i="43"/>
  <c r="U266" i="43"/>
  <c r="X266" i="43" s="1"/>
  <c r="T266" i="43"/>
  <c r="S266" i="43"/>
  <c r="M266" i="43"/>
  <c r="AL265" i="43"/>
  <c r="AE265" i="43"/>
  <c r="X265" i="43"/>
  <c r="W265" i="43"/>
  <c r="V265" i="43"/>
  <c r="U265" i="43"/>
  <c r="T265" i="43"/>
  <c r="S265" i="43"/>
  <c r="M265" i="43"/>
  <c r="AL264" i="43"/>
  <c r="AE264" i="43"/>
  <c r="W264" i="43"/>
  <c r="V264" i="43"/>
  <c r="U264" i="43"/>
  <c r="X264" i="43" s="1"/>
  <c r="T264" i="43"/>
  <c r="S264" i="43"/>
  <c r="M264" i="43"/>
  <c r="AL263" i="43"/>
  <c r="AE263" i="43"/>
  <c r="X263" i="43"/>
  <c r="W263" i="43"/>
  <c r="V263" i="43"/>
  <c r="U263" i="43"/>
  <c r="T263" i="43"/>
  <c r="S263" i="43"/>
  <c r="M263" i="43"/>
  <c r="AL262" i="43"/>
  <c r="AE262" i="43"/>
  <c r="W262" i="43"/>
  <c r="V262" i="43"/>
  <c r="U262" i="43"/>
  <c r="T262" i="43"/>
  <c r="S262" i="43"/>
  <c r="M262" i="43"/>
  <c r="AL261" i="43"/>
  <c r="AE261" i="43"/>
  <c r="X261" i="43"/>
  <c r="W261" i="43"/>
  <c r="V261" i="43"/>
  <c r="U261" i="43"/>
  <c r="T261" i="43"/>
  <c r="S261" i="43"/>
  <c r="M261" i="43"/>
  <c r="AL260" i="43"/>
  <c r="AE260" i="43"/>
  <c r="W260" i="43"/>
  <c r="V260" i="43"/>
  <c r="U260" i="43"/>
  <c r="X260" i="43" s="1"/>
  <c r="T260" i="43"/>
  <c r="S260" i="43"/>
  <c r="M260" i="43"/>
  <c r="AL259" i="43"/>
  <c r="AE259" i="43"/>
  <c r="X259" i="43"/>
  <c r="W259" i="43"/>
  <c r="V259" i="43"/>
  <c r="U259" i="43"/>
  <c r="T259" i="43"/>
  <c r="S259" i="43"/>
  <c r="M259" i="43"/>
  <c r="AL258" i="43"/>
  <c r="AE258" i="43"/>
  <c r="W258" i="43"/>
  <c r="V258" i="43"/>
  <c r="U258" i="43"/>
  <c r="X258" i="43" s="1"/>
  <c r="T258" i="43"/>
  <c r="S258" i="43"/>
  <c r="M258" i="43"/>
  <c r="AL257" i="43"/>
  <c r="AE257" i="43"/>
  <c r="X257" i="43"/>
  <c r="W257" i="43"/>
  <c r="V257" i="43"/>
  <c r="U257" i="43"/>
  <c r="T257" i="43"/>
  <c r="S257" i="43"/>
  <c r="M257" i="43"/>
  <c r="AL256" i="43"/>
  <c r="AE256" i="43"/>
  <c r="W256" i="43"/>
  <c r="V256" i="43"/>
  <c r="U256" i="43"/>
  <c r="X256" i="43" s="1"/>
  <c r="T256" i="43"/>
  <c r="S256" i="43"/>
  <c r="M256" i="43"/>
  <c r="AL255" i="43"/>
  <c r="AE255" i="43"/>
  <c r="X255" i="43"/>
  <c r="W255" i="43"/>
  <c r="V255" i="43"/>
  <c r="U255" i="43"/>
  <c r="T255" i="43"/>
  <c r="S255" i="43"/>
  <c r="M255" i="43"/>
  <c r="AL254" i="43"/>
  <c r="AE254" i="43"/>
  <c r="W254" i="43"/>
  <c r="V254" i="43"/>
  <c r="U254" i="43"/>
  <c r="X254" i="43" s="1"/>
  <c r="T254" i="43"/>
  <c r="S254" i="43"/>
  <c r="M254" i="43"/>
  <c r="AL253" i="43"/>
  <c r="AE253" i="43"/>
  <c r="X253" i="43"/>
  <c r="W253" i="43"/>
  <c r="V253" i="43"/>
  <c r="U253" i="43"/>
  <c r="T253" i="43"/>
  <c r="S253" i="43"/>
  <c r="M253" i="43"/>
  <c r="AL252" i="43"/>
  <c r="AE252" i="43"/>
  <c r="W252" i="43"/>
  <c r="V252" i="43"/>
  <c r="U252" i="43"/>
  <c r="X252" i="43" s="1"/>
  <c r="T252" i="43"/>
  <c r="S252" i="43"/>
  <c r="M252" i="43"/>
  <c r="AL251" i="43"/>
  <c r="AE251" i="43"/>
  <c r="X251" i="43"/>
  <c r="W251" i="43"/>
  <c r="V251" i="43"/>
  <c r="U251" i="43"/>
  <c r="T251" i="43"/>
  <c r="S251" i="43"/>
  <c r="M251" i="43"/>
  <c r="AL250" i="43"/>
  <c r="AE250" i="43"/>
  <c r="W250" i="43"/>
  <c r="V250" i="43"/>
  <c r="U250" i="43"/>
  <c r="T250" i="43"/>
  <c r="S250" i="43"/>
  <c r="M250" i="43"/>
  <c r="AL249" i="43"/>
  <c r="AE249" i="43"/>
  <c r="X249" i="43"/>
  <c r="W249" i="43"/>
  <c r="V249" i="43"/>
  <c r="U249" i="43"/>
  <c r="T249" i="43"/>
  <c r="S249" i="43"/>
  <c r="M249" i="43"/>
  <c r="AL248" i="43"/>
  <c r="AE248" i="43"/>
  <c r="W248" i="43"/>
  <c r="V248" i="43"/>
  <c r="U248" i="43"/>
  <c r="X248" i="43" s="1"/>
  <c r="T248" i="43"/>
  <c r="S248" i="43"/>
  <c r="M248" i="43"/>
  <c r="AL247" i="43"/>
  <c r="AE247" i="43"/>
  <c r="X247" i="43"/>
  <c r="W247" i="43"/>
  <c r="V247" i="43"/>
  <c r="U247" i="43"/>
  <c r="T247" i="43"/>
  <c r="S247" i="43"/>
  <c r="M247" i="43"/>
  <c r="AL246" i="43"/>
  <c r="AE246" i="43"/>
  <c r="W246" i="43"/>
  <c r="V246" i="43"/>
  <c r="U246" i="43"/>
  <c r="T246" i="43"/>
  <c r="S246" i="43"/>
  <c r="M246" i="43"/>
  <c r="AL245" i="43"/>
  <c r="AE245" i="43"/>
  <c r="X245" i="43"/>
  <c r="W245" i="43"/>
  <c r="V245" i="43"/>
  <c r="U245" i="43"/>
  <c r="T245" i="43"/>
  <c r="S245" i="43"/>
  <c r="M245" i="43"/>
  <c r="AL244" i="43"/>
  <c r="AE244" i="43"/>
  <c r="W244" i="43"/>
  <c r="V244" i="43"/>
  <c r="U244" i="43"/>
  <c r="X244" i="43" s="1"/>
  <c r="T244" i="43"/>
  <c r="S244" i="43"/>
  <c r="M244" i="43"/>
  <c r="AL243" i="43"/>
  <c r="AE243" i="43"/>
  <c r="X243" i="43"/>
  <c r="W243" i="43"/>
  <c r="V243" i="43"/>
  <c r="U243" i="43"/>
  <c r="T243" i="43"/>
  <c r="S243" i="43"/>
  <c r="M243" i="43"/>
  <c r="AL242" i="43"/>
  <c r="AE242" i="43"/>
  <c r="W242" i="43"/>
  <c r="V242" i="43"/>
  <c r="U242" i="43"/>
  <c r="X242" i="43" s="1"/>
  <c r="T242" i="43"/>
  <c r="S242" i="43"/>
  <c r="M242" i="43"/>
  <c r="AL241" i="43"/>
  <c r="AE241" i="43"/>
  <c r="X241" i="43"/>
  <c r="W241" i="43"/>
  <c r="V241" i="43"/>
  <c r="U241" i="43"/>
  <c r="T241" i="43"/>
  <c r="S241" i="43"/>
  <c r="M241" i="43"/>
  <c r="AL240" i="43"/>
  <c r="AE240" i="43"/>
  <c r="W240" i="43"/>
  <c r="V240" i="43"/>
  <c r="U240" i="43"/>
  <c r="X240" i="43" s="1"/>
  <c r="T240" i="43"/>
  <c r="S240" i="43"/>
  <c r="M240" i="43"/>
  <c r="AL239" i="43"/>
  <c r="AE239" i="43"/>
  <c r="X239" i="43"/>
  <c r="W239" i="43"/>
  <c r="V239" i="43"/>
  <c r="U239" i="43"/>
  <c r="T239" i="43"/>
  <c r="S239" i="43"/>
  <c r="M239" i="43"/>
  <c r="AL238" i="43"/>
  <c r="AE238" i="43"/>
  <c r="W238" i="43"/>
  <c r="V238" i="43"/>
  <c r="U238" i="43"/>
  <c r="T238" i="43"/>
  <c r="S238" i="43"/>
  <c r="M238" i="43"/>
  <c r="AL237" i="43"/>
  <c r="AE237" i="43"/>
  <c r="X237" i="43"/>
  <c r="W237" i="43"/>
  <c r="V237" i="43"/>
  <c r="U237" i="43"/>
  <c r="T237" i="43"/>
  <c r="S237" i="43"/>
  <c r="M237" i="43"/>
  <c r="AL236" i="43"/>
  <c r="AE236" i="43"/>
  <c r="W236" i="43"/>
  <c r="V236" i="43"/>
  <c r="U236" i="43"/>
  <c r="X236" i="43" s="1"/>
  <c r="T236" i="43"/>
  <c r="S236" i="43"/>
  <c r="M236" i="43"/>
  <c r="AL235" i="43"/>
  <c r="AE235" i="43"/>
  <c r="X235" i="43"/>
  <c r="W235" i="43"/>
  <c r="V235" i="43"/>
  <c r="U235" i="43"/>
  <c r="T235" i="43"/>
  <c r="S235" i="43"/>
  <c r="M235" i="43"/>
  <c r="AL234" i="43"/>
  <c r="AE234" i="43"/>
  <c r="W234" i="43"/>
  <c r="V234" i="43"/>
  <c r="U234" i="43"/>
  <c r="X234" i="43" s="1"/>
  <c r="T234" i="43"/>
  <c r="S234" i="43"/>
  <c r="M234" i="43"/>
  <c r="AL233" i="43"/>
  <c r="AL267" i="43" s="1"/>
  <c r="AE233" i="43"/>
  <c r="X233" i="43"/>
  <c r="W233" i="43"/>
  <c r="V233" i="43"/>
  <c r="U233" i="43"/>
  <c r="T233" i="43"/>
  <c r="S233" i="43"/>
  <c r="M233" i="43"/>
  <c r="M267" i="43" s="1"/>
  <c r="AI229" i="43"/>
  <c r="AI268" i="43" s="1"/>
  <c r="AA229" i="43"/>
  <c r="AA268" i="43" s="1"/>
  <c r="Q229" i="43"/>
  <c r="Q268" i="43" s="1"/>
  <c r="L229" i="43"/>
  <c r="L268" i="43" s="1"/>
  <c r="J229" i="43"/>
  <c r="J268" i="43" s="1"/>
  <c r="AK228" i="43"/>
  <c r="AJ228" i="43"/>
  <c r="AI228" i="43"/>
  <c r="AH228" i="43"/>
  <c r="AD228" i="43"/>
  <c r="AC228" i="43"/>
  <c r="AB228" i="43"/>
  <c r="AA228" i="43"/>
  <c r="V228" i="43"/>
  <c r="S228" i="43"/>
  <c r="R228" i="43"/>
  <c r="Q228" i="43"/>
  <c r="P228" i="43"/>
  <c r="O228" i="43"/>
  <c r="L228" i="43"/>
  <c r="K228" i="43"/>
  <c r="J228" i="43"/>
  <c r="I228" i="43"/>
  <c r="AL227" i="43"/>
  <c r="AE227" i="43"/>
  <c r="W227" i="43"/>
  <c r="V227" i="43"/>
  <c r="U227" i="43"/>
  <c r="X227" i="43" s="1"/>
  <c r="T227" i="43"/>
  <c r="S227" i="43"/>
  <c r="M227" i="43"/>
  <c r="AL226" i="43"/>
  <c r="AE226" i="43"/>
  <c r="X226" i="43"/>
  <c r="W226" i="43"/>
  <c r="V226" i="43"/>
  <c r="U226" i="43"/>
  <c r="T226" i="43"/>
  <c r="S226" i="43"/>
  <c r="M226" i="43"/>
  <c r="AL225" i="43"/>
  <c r="AE225" i="43"/>
  <c r="AE228" i="43" s="1"/>
  <c r="AE229" i="43" s="1"/>
  <c r="AE268" i="43" s="1"/>
  <c r="W225" i="43"/>
  <c r="V225" i="43"/>
  <c r="U225" i="43"/>
  <c r="T225" i="43"/>
  <c r="T228" i="43" s="1"/>
  <c r="S225" i="43"/>
  <c r="M225" i="43"/>
  <c r="AK223" i="43"/>
  <c r="AK229" i="43" s="1"/>
  <c r="AK268" i="43" s="1"/>
  <c r="AJ223" i="43"/>
  <c r="AJ229" i="43" s="1"/>
  <c r="AJ268" i="43" s="1"/>
  <c r="AI223" i="43"/>
  <c r="AH223" i="43"/>
  <c r="AH229" i="43" s="1"/>
  <c r="AH268" i="43" s="1"/>
  <c r="AE223" i="43"/>
  <c r="AD223" i="43"/>
  <c r="AD229" i="43" s="1"/>
  <c r="AC223" i="43"/>
  <c r="AC229" i="43" s="1"/>
  <c r="AB223" i="43"/>
  <c r="AB229" i="43" s="1"/>
  <c r="AB268" i="43" s="1"/>
  <c r="AA223" i="43"/>
  <c r="V223" i="43"/>
  <c r="V229" i="43" s="1"/>
  <c r="V268" i="43" s="1"/>
  <c r="R223" i="43"/>
  <c r="R229" i="43" s="1"/>
  <c r="Q223" i="43"/>
  <c r="P223" i="43"/>
  <c r="P229" i="43" s="1"/>
  <c r="P268" i="43" s="1"/>
  <c r="O223" i="43"/>
  <c r="O229" i="43" s="1"/>
  <c r="O268" i="43" s="1"/>
  <c r="N223" i="43"/>
  <c r="L223" i="43"/>
  <c r="K223" i="43"/>
  <c r="J223" i="43"/>
  <c r="I223" i="43"/>
  <c r="I229" i="43" s="1"/>
  <c r="I268" i="43" s="1"/>
  <c r="U222" i="43"/>
  <c r="AL221" i="43"/>
  <c r="AE221" i="43"/>
  <c r="W221" i="43"/>
  <c r="V221" i="43"/>
  <c r="U221" i="43"/>
  <c r="X221" i="43" s="1"/>
  <c r="T221" i="43"/>
  <c r="S221" i="43"/>
  <c r="M221" i="43"/>
  <c r="AL220" i="43"/>
  <c r="AE220" i="43"/>
  <c r="X220" i="43"/>
  <c r="W220" i="43"/>
  <c r="V220" i="43"/>
  <c r="U220" i="43"/>
  <c r="T220" i="43"/>
  <c r="S220" i="43"/>
  <c r="M220" i="43"/>
  <c r="AL219" i="43"/>
  <c r="AE219" i="43"/>
  <c r="W219" i="43"/>
  <c r="V219" i="43"/>
  <c r="U219" i="43"/>
  <c r="X219" i="43" s="1"/>
  <c r="T219" i="43"/>
  <c r="S219" i="43"/>
  <c r="M219" i="43"/>
  <c r="AL218" i="43"/>
  <c r="AE218" i="43"/>
  <c r="X218" i="43"/>
  <c r="W218" i="43"/>
  <c r="V218" i="43"/>
  <c r="U218" i="43"/>
  <c r="T218" i="43"/>
  <c r="S218" i="43"/>
  <c r="M218" i="43"/>
  <c r="AL217" i="43"/>
  <c r="AE217" i="43"/>
  <c r="W217" i="43"/>
  <c r="V217" i="43"/>
  <c r="U217" i="43"/>
  <c r="T217" i="43"/>
  <c r="S217" i="43"/>
  <c r="M217" i="43"/>
  <c r="AL216" i="43"/>
  <c r="AE216" i="43"/>
  <c r="X216" i="43"/>
  <c r="W216" i="43"/>
  <c r="V216" i="43"/>
  <c r="U216" i="43"/>
  <c r="T216" i="43"/>
  <c r="S216" i="43"/>
  <c r="M216" i="43"/>
  <c r="AL215" i="43"/>
  <c r="AE215" i="43"/>
  <c r="W215" i="43"/>
  <c r="V215" i="43"/>
  <c r="U215" i="43"/>
  <c r="T215" i="43"/>
  <c r="S215" i="43"/>
  <c r="M215" i="43"/>
  <c r="AL214" i="43"/>
  <c r="AE214" i="43"/>
  <c r="X214" i="43"/>
  <c r="W214" i="43"/>
  <c r="V214" i="43"/>
  <c r="U214" i="43"/>
  <c r="T214" i="43"/>
  <c r="S214" i="43"/>
  <c r="M214" i="43"/>
  <c r="AL213" i="43"/>
  <c r="AE213" i="43"/>
  <c r="W213" i="43"/>
  <c r="V213" i="43"/>
  <c r="U213" i="43"/>
  <c r="X213" i="43" s="1"/>
  <c r="T213" i="43"/>
  <c r="S213" i="43"/>
  <c r="M213" i="43"/>
  <c r="AL212" i="43"/>
  <c r="AE212" i="43"/>
  <c r="X212" i="43"/>
  <c r="W212" i="43"/>
  <c r="V212" i="43"/>
  <c r="U212" i="43"/>
  <c r="T212" i="43"/>
  <c r="S212" i="43"/>
  <c r="M212" i="43"/>
  <c r="AL211" i="43"/>
  <c r="AE211" i="43"/>
  <c r="W211" i="43"/>
  <c r="V211" i="43"/>
  <c r="U211" i="43"/>
  <c r="X211" i="43" s="1"/>
  <c r="T211" i="43"/>
  <c r="S211" i="43"/>
  <c r="M211" i="43"/>
  <c r="AL210" i="43"/>
  <c r="AE210" i="43"/>
  <c r="X210" i="43"/>
  <c r="W210" i="43"/>
  <c r="V210" i="43"/>
  <c r="U210" i="43"/>
  <c r="T210" i="43"/>
  <c r="S210" i="43"/>
  <c r="M210" i="43"/>
  <c r="AL209" i="43"/>
  <c r="AE209" i="43"/>
  <c r="W209" i="43"/>
  <c r="V209" i="43"/>
  <c r="U209" i="43"/>
  <c r="X209" i="43" s="1"/>
  <c r="T209" i="43"/>
  <c r="S209" i="43"/>
  <c r="M209" i="43"/>
  <c r="AL208" i="43"/>
  <c r="AE208" i="43"/>
  <c r="X208" i="43"/>
  <c r="W208" i="43"/>
  <c r="V208" i="43"/>
  <c r="U208" i="43"/>
  <c r="T208" i="43"/>
  <c r="S208" i="43"/>
  <c r="M208" i="43"/>
  <c r="AL207" i="43"/>
  <c r="AE207" i="43"/>
  <c r="W207" i="43"/>
  <c r="V207" i="43"/>
  <c r="U207" i="43"/>
  <c r="X207" i="43" s="1"/>
  <c r="T207" i="43"/>
  <c r="S207" i="43"/>
  <c r="M207" i="43"/>
  <c r="AL206" i="43"/>
  <c r="AE206" i="43"/>
  <c r="X206" i="43"/>
  <c r="W206" i="43"/>
  <c r="V206" i="43"/>
  <c r="U206" i="43"/>
  <c r="T206" i="43"/>
  <c r="S206" i="43"/>
  <c r="M206" i="43"/>
  <c r="AL205" i="43"/>
  <c r="AE205" i="43"/>
  <c r="W205" i="43"/>
  <c r="V205" i="43"/>
  <c r="U205" i="43"/>
  <c r="T205" i="43"/>
  <c r="S205" i="43"/>
  <c r="M205" i="43"/>
  <c r="AL204" i="43"/>
  <c r="AE204" i="43"/>
  <c r="X204" i="43"/>
  <c r="W204" i="43"/>
  <c r="V204" i="43"/>
  <c r="U204" i="43"/>
  <c r="T204" i="43"/>
  <c r="S204" i="43"/>
  <c r="M204" i="43"/>
  <c r="AL203" i="43"/>
  <c r="AE203" i="43"/>
  <c r="W203" i="43"/>
  <c r="V203" i="43"/>
  <c r="U203" i="43"/>
  <c r="T203" i="43"/>
  <c r="S203" i="43"/>
  <c r="M203" i="43"/>
  <c r="AL202" i="43"/>
  <c r="AE202" i="43"/>
  <c r="X202" i="43"/>
  <c r="W202" i="43"/>
  <c r="V202" i="43"/>
  <c r="U202" i="43"/>
  <c r="T202" i="43"/>
  <c r="S202" i="43"/>
  <c r="M202" i="43"/>
  <c r="AL201" i="43"/>
  <c r="AE201" i="43"/>
  <c r="W201" i="43"/>
  <c r="V201" i="43"/>
  <c r="U201" i="43"/>
  <c r="T201" i="43"/>
  <c r="S201" i="43"/>
  <c r="M201" i="43"/>
  <c r="AL200" i="43"/>
  <c r="AE200" i="43"/>
  <c r="X200" i="43"/>
  <c r="W200" i="43"/>
  <c r="V200" i="43"/>
  <c r="U200" i="43"/>
  <c r="T200" i="43"/>
  <c r="S200" i="43"/>
  <c r="M200" i="43"/>
  <c r="AL199" i="43"/>
  <c r="AE199" i="43"/>
  <c r="W199" i="43"/>
  <c r="V199" i="43"/>
  <c r="U199" i="43"/>
  <c r="X199" i="43" s="1"/>
  <c r="T199" i="43"/>
  <c r="S199" i="43"/>
  <c r="M199" i="43"/>
  <c r="AL198" i="43"/>
  <c r="AE198" i="43"/>
  <c r="X198" i="43"/>
  <c r="W198" i="43"/>
  <c r="V198" i="43"/>
  <c r="U198" i="43"/>
  <c r="T198" i="43"/>
  <c r="S198" i="43"/>
  <c r="M198" i="43"/>
  <c r="AL197" i="43"/>
  <c r="AE197" i="43"/>
  <c r="W197" i="43"/>
  <c r="V197" i="43"/>
  <c r="U197" i="43"/>
  <c r="X197" i="43" s="1"/>
  <c r="T197" i="43"/>
  <c r="S197" i="43"/>
  <c r="M197" i="43"/>
  <c r="AL196" i="43"/>
  <c r="AE196" i="43"/>
  <c r="X196" i="43"/>
  <c r="W196" i="43"/>
  <c r="V196" i="43"/>
  <c r="U196" i="43"/>
  <c r="T196" i="43"/>
  <c r="S196" i="43"/>
  <c r="M196" i="43"/>
  <c r="AL195" i="43"/>
  <c r="AE195" i="43"/>
  <c r="W195" i="43"/>
  <c r="V195" i="43"/>
  <c r="U195" i="43"/>
  <c r="X195" i="43" s="1"/>
  <c r="T195" i="43"/>
  <c r="S195" i="43"/>
  <c r="M195" i="43"/>
  <c r="AL194" i="43"/>
  <c r="AE194" i="43"/>
  <c r="X194" i="43"/>
  <c r="W194" i="43"/>
  <c r="V194" i="43"/>
  <c r="U194" i="43"/>
  <c r="T194" i="43"/>
  <c r="S194" i="43"/>
  <c r="M194" i="43"/>
  <c r="AL193" i="43"/>
  <c r="AE193" i="43"/>
  <c r="W193" i="43"/>
  <c r="V193" i="43"/>
  <c r="U193" i="43"/>
  <c r="T193" i="43"/>
  <c r="S193" i="43"/>
  <c r="M193" i="43"/>
  <c r="AL192" i="43"/>
  <c r="AE192" i="43"/>
  <c r="X192" i="43"/>
  <c r="W192" i="43"/>
  <c r="V192" i="43"/>
  <c r="U192" i="43"/>
  <c r="T192" i="43"/>
  <c r="S192" i="43"/>
  <c r="M192" i="43"/>
  <c r="AL191" i="43"/>
  <c r="AE191" i="43"/>
  <c r="W191" i="43"/>
  <c r="V191" i="43"/>
  <c r="U191" i="43"/>
  <c r="T191" i="43"/>
  <c r="S191" i="43"/>
  <c r="M191" i="43"/>
  <c r="AL190" i="43"/>
  <c r="AE190" i="43"/>
  <c r="X190" i="43"/>
  <c r="W190" i="43"/>
  <c r="V190" i="43"/>
  <c r="U190" i="43"/>
  <c r="T190" i="43"/>
  <c r="S190" i="43"/>
  <c r="M190" i="43"/>
  <c r="AL189" i="43"/>
  <c r="AE189" i="43"/>
  <c r="W189" i="43"/>
  <c r="V189" i="43"/>
  <c r="U189" i="43"/>
  <c r="X189" i="43" s="1"/>
  <c r="T189" i="43"/>
  <c r="S189" i="43"/>
  <c r="M189" i="43"/>
  <c r="AL188" i="43"/>
  <c r="AE188" i="43"/>
  <c r="X188" i="43"/>
  <c r="W188" i="43"/>
  <c r="V188" i="43"/>
  <c r="U188" i="43"/>
  <c r="T188" i="43"/>
  <c r="S188" i="43"/>
  <c r="M188" i="43"/>
  <c r="AL187" i="43"/>
  <c r="AE187" i="43"/>
  <c r="W187" i="43"/>
  <c r="V187" i="43"/>
  <c r="U187" i="43"/>
  <c r="X187" i="43" s="1"/>
  <c r="T187" i="43"/>
  <c r="S187" i="43"/>
  <c r="M187" i="43"/>
  <c r="AL186" i="43"/>
  <c r="AE186" i="43"/>
  <c r="X186" i="43"/>
  <c r="W186" i="43"/>
  <c r="V186" i="43"/>
  <c r="U186" i="43"/>
  <c r="T186" i="43"/>
  <c r="S186" i="43"/>
  <c r="M186" i="43"/>
  <c r="AL185" i="43"/>
  <c r="AE185" i="43"/>
  <c r="W185" i="43"/>
  <c r="V185" i="43"/>
  <c r="U185" i="43"/>
  <c r="X185" i="43" s="1"/>
  <c r="T185" i="43"/>
  <c r="S185" i="43"/>
  <c r="M185" i="43"/>
  <c r="AL184" i="43"/>
  <c r="AE184" i="43"/>
  <c r="X184" i="43"/>
  <c r="W184" i="43"/>
  <c r="V184" i="43"/>
  <c r="U184" i="43"/>
  <c r="T184" i="43"/>
  <c r="S184" i="43"/>
  <c r="M184" i="43"/>
  <c r="AL183" i="43"/>
  <c r="AE183" i="43"/>
  <c r="W183" i="43"/>
  <c r="V183" i="43"/>
  <c r="U183" i="43"/>
  <c r="X183" i="43" s="1"/>
  <c r="T183" i="43"/>
  <c r="S183" i="43"/>
  <c r="M183" i="43"/>
  <c r="AL182" i="43"/>
  <c r="AE182" i="43"/>
  <c r="X182" i="43"/>
  <c r="W182" i="43"/>
  <c r="V182" i="43"/>
  <c r="U182" i="43"/>
  <c r="T182" i="43"/>
  <c r="S182" i="43"/>
  <c r="M182" i="43"/>
  <c r="AL181" i="43"/>
  <c r="AE181" i="43"/>
  <c r="W181" i="43"/>
  <c r="V181" i="43"/>
  <c r="U181" i="43"/>
  <c r="T181" i="43"/>
  <c r="S181" i="43"/>
  <c r="M181" i="43"/>
  <c r="AL180" i="43"/>
  <c r="AE180" i="43"/>
  <c r="X180" i="43"/>
  <c r="W180" i="43"/>
  <c r="V180" i="43"/>
  <c r="U180" i="43"/>
  <c r="T180" i="43"/>
  <c r="S180" i="43"/>
  <c r="M180" i="43"/>
  <c r="AL179" i="43"/>
  <c r="AE179" i="43"/>
  <c r="W179" i="43"/>
  <c r="V179" i="43"/>
  <c r="U179" i="43"/>
  <c r="T179" i="43"/>
  <c r="S179" i="43"/>
  <c r="M179" i="43"/>
  <c r="AL178" i="43"/>
  <c r="AE178" i="43"/>
  <c r="X178" i="43"/>
  <c r="W178" i="43"/>
  <c r="V178" i="43"/>
  <c r="U178" i="43"/>
  <c r="T178" i="43"/>
  <c r="S178" i="43"/>
  <c r="M178" i="43"/>
  <c r="AL177" i="43"/>
  <c r="AE177" i="43"/>
  <c r="W177" i="43"/>
  <c r="V177" i="43"/>
  <c r="U177" i="43"/>
  <c r="T177" i="43"/>
  <c r="S177" i="43"/>
  <c r="M177" i="43"/>
  <c r="AL176" i="43"/>
  <c r="AE176" i="43"/>
  <c r="X176" i="43"/>
  <c r="W176" i="43"/>
  <c r="V176" i="43"/>
  <c r="U176" i="43"/>
  <c r="T176" i="43"/>
  <c r="S176" i="43"/>
  <c r="M176" i="43"/>
  <c r="AL175" i="43"/>
  <c r="AE175" i="43"/>
  <c r="W175" i="43"/>
  <c r="V175" i="43"/>
  <c r="U175" i="43"/>
  <c r="X175" i="43" s="1"/>
  <c r="T175" i="43"/>
  <c r="S175" i="43"/>
  <c r="M175" i="43"/>
  <c r="AL174" i="43"/>
  <c r="AE174" i="43"/>
  <c r="X174" i="43"/>
  <c r="W174" i="43"/>
  <c r="V174" i="43"/>
  <c r="U174" i="43"/>
  <c r="T174" i="43"/>
  <c r="T223" i="43" s="1"/>
  <c r="T229" i="43" s="1"/>
  <c r="S174" i="43"/>
  <c r="S223" i="43" s="1"/>
  <c r="S229" i="43" s="1"/>
  <c r="S268" i="43" s="1"/>
  <c r="M174" i="43"/>
  <c r="AK163" i="43"/>
  <c r="AJ163" i="43"/>
  <c r="AI163" i="43"/>
  <c r="AH163" i="43"/>
  <c r="AF163" i="43"/>
  <c r="AD163" i="43"/>
  <c r="AC163" i="43"/>
  <c r="AB163" i="43"/>
  <c r="AA163" i="43"/>
  <c r="Y163" i="43"/>
  <c r="W163" i="43"/>
  <c r="T163" i="43"/>
  <c r="R163" i="43"/>
  <c r="Q163" i="43"/>
  <c r="P163" i="43"/>
  <c r="O163" i="43"/>
  <c r="L163" i="43"/>
  <c r="K163" i="43"/>
  <c r="J163" i="43"/>
  <c r="I163" i="43"/>
  <c r="AL162" i="43"/>
  <c r="AE162" i="43"/>
  <c r="W162" i="43"/>
  <c r="V162" i="43"/>
  <c r="U162" i="43"/>
  <c r="X162" i="43" s="1"/>
  <c r="T162" i="43"/>
  <c r="S162" i="43"/>
  <c r="M162" i="43"/>
  <c r="AL161" i="43"/>
  <c r="AE161" i="43"/>
  <c r="X161" i="43"/>
  <c r="W161" i="43"/>
  <c r="V161" i="43"/>
  <c r="U161" i="43"/>
  <c r="T161" i="43"/>
  <c r="S161" i="43"/>
  <c r="M161" i="43"/>
  <c r="AL160" i="43"/>
  <c r="AE160" i="43"/>
  <c r="W160" i="43"/>
  <c r="V160" i="43"/>
  <c r="U160" i="43"/>
  <c r="X160" i="43" s="1"/>
  <c r="T160" i="43"/>
  <c r="S160" i="43"/>
  <c r="M160" i="43"/>
  <c r="AL159" i="43"/>
  <c r="AE159" i="43"/>
  <c r="W159" i="43"/>
  <c r="V159" i="43"/>
  <c r="X159" i="43" s="1"/>
  <c r="U159" i="43"/>
  <c r="T159" i="43"/>
  <c r="S159" i="43"/>
  <c r="M159" i="43"/>
  <c r="AL158" i="43"/>
  <c r="AE158" i="43"/>
  <c r="W158" i="43"/>
  <c r="V158" i="43"/>
  <c r="U158" i="43"/>
  <c r="X158" i="43" s="1"/>
  <c r="T158" i="43"/>
  <c r="S158" i="43"/>
  <c r="M158" i="43"/>
  <c r="AL157" i="43"/>
  <c r="AE157" i="43"/>
  <c r="W157" i="43"/>
  <c r="V157" i="43"/>
  <c r="X157" i="43" s="1"/>
  <c r="U157" i="43"/>
  <c r="T157" i="43"/>
  <c r="S157" i="43"/>
  <c r="M157" i="43"/>
  <c r="AL156" i="43"/>
  <c r="AE156" i="43"/>
  <c r="W156" i="43"/>
  <c r="V156" i="43"/>
  <c r="U156" i="43"/>
  <c r="T156" i="43"/>
  <c r="S156" i="43"/>
  <c r="M156" i="43"/>
  <c r="AL155" i="43"/>
  <c r="AE155" i="43"/>
  <c r="W155" i="43"/>
  <c r="V155" i="43"/>
  <c r="X155" i="43" s="1"/>
  <c r="U155" i="43"/>
  <c r="T155" i="43"/>
  <c r="S155" i="43"/>
  <c r="M155" i="43"/>
  <c r="AL154" i="43"/>
  <c r="AE154" i="43"/>
  <c r="W154" i="43"/>
  <c r="V154" i="43"/>
  <c r="U154" i="43"/>
  <c r="X154" i="43" s="1"/>
  <c r="T154" i="43"/>
  <c r="S154" i="43"/>
  <c r="M154" i="43"/>
  <c r="AL153" i="43"/>
  <c r="AE153" i="43"/>
  <c r="W153" i="43"/>
  <c r="V153" i="43"/>
  <c r="X153" i="43" s="1"/>
  <c r="U153" i="43"/>
  <c r="T153" i="43"/>
  <c r="S153" i="43"/>
  <c r="M153" i="43"/>
  <c r="AL152" i="43"/>
  <c r="AE152" i="43"/>
  <c r="W152" i="43"/>
  <c r="V152" i="43"/>
  <c r="U152" i="43"/>
  <c r="X152" i="43" s="1"/>
  <c r="T152" i="43"/>
  <c r="S152" i="43"/>
  <c r="M152" i="43"/>
  <c r="AL151" i="43"/>
  <c r="AE151" i="43"/>
  <c r="X151" i="43"/>
  <c r="W151" i="43"/>
  <c r="V151" i="43"/>
  <c r="U151" i="43"/>
  <c r="T151" i="43"/>
  <c r="S151" i="43"/>
  <c r="M151" i="43"/>
  <c r="AL150" i="43"/>
  <c r="AE150" i="43"/>
  <c r="W150" i="43"/>
  <c r="V150" i="43"/>
  <c r="U150" i="43"/>
  <c r="X150" i="43" s="1"/>
  <c r="T150" i="43"/>
  <c r="S150" i="43"/>
  <c r="M150" i="43"/>
  <c r="AL149" i="43"/>
  <c r="AE149" i="43"/>
  <c r="X149" i="43"/>
  <c r="W149" i="43"/>
  <c r="V149" i="43"/>
  <c r="U149" i="43"/>
  <c r="T149" i="43"/>
  <c r="S149" i="43"/>
  <c r="M149" i="43"/>
  <c r="AL148" i="43"/>
  <c r="AE148" i="43"/>
  <c r="W148" i="43"/>
  <c r="V148" i="43"/>
  <c r="U148" i="43"/>
  <c r="X148" i="43" s="1"/>
  <c r="T148" i="43"/>
  <c r="S148" i="43"/>
  <c r="M148" i="43"/>
  <c r="AL147" i="43"/>
  <c r="AE147" i="43"/>
  <c r="X147" i="43"/>
  <c r="W147" i="43"/>
  <c r="V147" i="43"/>
  <c r="U147" i="43"/>
  <c r="T147" i="43"/>
  <c r="S147" i="43"/>
  <c r="M147" i="43"/>
  <c r="AL146" i="43"/>
  <c r="AE146" i="43"/>
  <c r="W146" i="43"/>
  <c r="V146" i="43"/>
  <c r="U146" i="43"/>
  <c r="X146" i="43" s="1"/>
  <c r="T146" i="43"/>
  <c r="S146" i="43"/>
  <c r="M146" i="43"/>
  <c r="AL145" i="43"/>
  <c r="AE145" i="43"/>
  <c r="W145" i="43"/>
  <c r="V145" i="43"/>
  <c r="X145" i="43" s="1"/>
  <c r="U145" i="43"/>
  <c r="T145" i="43"/>
  <c r="S145" i="43"/>
  <c r="M145" i="43"/>
  <c r="AL144" i="43"/>
  <c r="AE144" i="43"/>
  <c r="W144" i="43"/>
  <c r="V144" i="43"/>
  <c r="U144" i="43"/>
  <c r="T144" i="43"/>
  <c r="S144" i="43"/>
  <c r="M144" i="43"/>
  <c r="AL143" i="43"/>
  <c r="AE143" i="43"/>
  <c r="W143" i="43"/>
  <c r="V143" i="43"/>
  <c r="X143" i="43" s="1"/>
  <c r="U143" i="43"/>
  <c r="T143" i="43"/>
  <c r="S143" i="43"/>
  <c r="M143" i="43"/>
  <c r="AL142" i="43"/>
  <c r="AE142" i="43"/>
  <c r="W142" i="43"/>
  <c r="V142" i="43"/>
  <c r="U142" i="43"/>
  <c r="T142" i="43"/>
  <c r="S142" i="43"/>
  <c r="M142" i="43"/>
  <c r="AL141" i="43"/>
  <c r="AE141" i="43"/>
  <c r="W141" i="43"/>
  <c r="V141" i="43"/>
  <c r="X141" i="43" s="1"/>
  <c r="U141" i="43"/>
  <c r="T141" i="43"/>
  <c r="S141" i="43"/>
  <c r="M141" i="43"/>
  <c r="AL140" i="43"/>
  <c r="AE140" i="43"/>
  <c r="W140" i="43"/>
  <c r="V140" i="43"/>
  <c r="U140" i="43"/>
  <c r="X140" i="43" s="1"/>
  <c r="T140" i="43"/>
  <c r="S140" i="43"/>
  <c r="M140" i="43"/>
  <c r="AL139" i="43"/>
  <c r="AE139" i="43"/>
  <c r="X139" i="43"/>
  <c r="W139" i="43"/>
  <c r="V139" i="43"/>
  <c r="U139" i="43"/>
  <c r="T139" i="43"/>
  <c r="S139" i="43"/>
  <c r="M139" i="43"/>
  <c r="AL138" i="43"/>
  <c r="AE138" i="43"/>
  <c r="W138" i="43"/>
  <c r="V138" i="43"/>
  <c r="U138" i="43"/>
  <c r="T138" i="43"/>
  <c r="S138" i="43"/>
  <c r="M138" i="43"/>
  <c r="AL137" i="43"/>
  <c r="AL163" i="43" s="1"/>
  <c r="AE137" i="43"/>
  <c r="AE163" i="43" s="1"/>
  <c r="X137" i="43"/>
  <c r="W137" i="43"/>
  <c r="V137" i="43"/>
  <c r="V163" i="43" s="1"/>
  <c r="U137" i="43"/>
  <c r="T137" i="43"/>
  <c r="S137" i="43"/>
  <c r="M137" i="43"/>
  <c r="M163" i="43" s="1"/>
  <c r="AK133" i="43"/>
  <c r="AK164" i="43" s="1"/>
  <c r="AC133" i="43"/>
  <c r="AC164" i="43" s="1"/>
  <c r="R133" i="43"/>
  <c r="R164" i="43" s="1"/>
  <c r="K133" i="43"/>
  <c r="K164" i="43" s="1"/>
  <c r="AL132" i="43"/>
  <c r="AK132" i="43"/>
  <c r="AJ132" i="43"/>
  <c r="AI132" i="43"/>
  <c r="AH132" i="43"/>
  <c r="AD132" i="43"/>
  <c r="AC132" i="43"/>
  <c r="AB132" i="43"/>
  <c r="AA132" i="43"/>
  <c r="T132" i="43"/>
  <c r="R132" i="43"/>
  <c r="Q132" i="43"/>
  <c r="Q133" i="43" s="1"/>
  <c r="Q164" i="43" s="1"/>
  <c r="P132" i="43"/>
  <c r="O132" i="43"/>
  <c r="L132" i="43"/>
  <c r="K132" i="43"/>
  <c r="J132" i="43"/>
  <c r="J133" i="43" s="1"/>
  <c r="J164" i="43" s="1"/>
  <c r="I132" i="43"/>
  <c r="AL131" i="43"/>
  <c r="AE131" i="43"/>
  <c r="W131" i="43"/>
  <c r="V131" i="43"/>
  <c r="U131" i="43"/>
  <c r="X131" i="43" s="1"/>
  <c r="T131" i="43"/>
  <c r="S131" i="43"/>
  <c r="M131" i="43"/>
  <c r="AL130" i="43"/>
  <c r="AE130" i="43"/>
  <c r="X130" i="43"/>
  <c r="W130" i="43"/>
  <c r="V130" i="43"/>
  <c r="U130" i="43"/>
  <c r="T130" i="43"/>
  <c r="S130" i="43"/>
  <c r="M130" i="43"/>
  <c r="M132" i="43" s="1"/>
  <c r="AL129" i="43"/>
  <c r="AE129" i="43"/>
  <c r="W129" i="43"/>
  <c r="V129" i="43"/>
  <c r="V132" i="43" s="1"/>
  <c r="U129" i="43"/>
  <c r="T129" i="43"/>
  <c r="S129" i="43"/>
  <c r="M129" i="43"/>
  <c r="AK127" i="43"/>
  <c r="AJ127" i="43"/>
  <c r="AJ133" i="43" s="1"/>
  <c r="AJ164" i="43" s="1"/>
  <c r="AI127" i="43"/>
  <c r="AH127" i="43"/>
  <c r="AH133" i="43" s="1"/>
  <c r="AH164" i="43" s="1"/>
  <c r="AD127" i="43"/>
  <c r="AC127" i="43"/>
  <c r="AB127" i="43"/>
  <c r="AA127" i="43"/>
  <c r="AA133" i="43" s="1"/>
  <c r="AA164" i="43" s="1"/>
  <c r="R127" i="43"/>
  <c r="Q127" i="43"/>
  <c r="P127" i="43"/>
  <c r="O127" i="43"/>
  <c r="O133" i="43" s="1"/>
  <c r="O164" i="43" s="1"/>
  <c r="L127" i="43"/>
  <c r="L133" i="43" s="1"/>
  <c r="L164" i="43" s="1"/>
  <c r="K127" i="43"/>
  <c r="J127" i="43"/>
  <c r="I127" i="43"/>
  <c r="I2185" i="43" s="1"/>
  <c r="W126" i="43"/>
  <c r="X126" i="43" s="1"/>
  <c r="V126" i="43"/>
  <c r="U126" i="43"/>
  <c r="T126" i="43"/>
  <c r="AL125" i="43"/>
  <c r="AE125" i="43"/>
  <c r="X125" i="43"/>
  <c r="W125" i="43"/>
  <c r="V125" i="43"/>
  <c r="U125" i="43"/>
  <c r="T125" i="43"/>
  <c r="S125" i="43"/>
  <c r="M125" i="43"/>
  <c r="AL124" i="43"/>
  <c r="AE124" i="43"/>
  <c r="W124" i="43"/>
  <c r="V124" i="43"/>
  <c r="U124" i="43"/>
  <c r="T124" i="43"/>
  <c r="S124" i="43"/>
  <c r="M124" i="43"/>
  <c r="AL123" i="43"/>
  <c r="AE123" i="43"/>
  <c r="X123" i="43"/>
  <c r="W123" i="43"/>
  <c r="V123" i="43"/>
  <c r="U123" i="43"/>
  <c r="T123" i="43"/>
  <c r="S123" i="43"/>
  <c r="M123" i="43"/>
  <c r="AL122" i="43"/>
  <c r="AE122" i="43"/>
  <c r="W122" i="43"/>
  <c r="V122" i="43"/>
  <c r="U122" i="43"/>
  <c r="X122" i="43" s="1"/>
  <c r="T122" i="43"/>
  <c r="S122" i="43"/>
  <c r="M122" i="43"/>
  <c r="AL121" i="43"/>
  <c r="AE121" i="43"/>
  <c r="W121" i="43"/>
  <c r="V121" i="43"/>
  <c r="X121" i="43" s="1"/>
  <c r="U121" i="43"/>
  <c r="T121" i="43"/>
  <c r="S121" i="43"/>
  <c r="M121" i="43"/>
  <c r="AL120" i="43"/>
  <c r="AE120" i="43"/>
  <c r="W120" i="43"/>
  <c r="V120" i="43"/>
  <c r="U120" i="43"/>
  <c r="X120" i="43" s="1"/>
  <c r="T120" i="43"/>
  <c r="S120" i="43"/>
  <c r="M120" i="43"/>
  <c r="AL119" i="43"/>
  <c r="AE119" i="43"/>
  <c r="W119" i="43"/>
  <c r="V119" i="43"/>
  <c r="X119" i="43" s="1"/>
  <c r="U119" i="43"/>
  <c r="T119" i="43"/>
  <c r="S119" i="43"/>
  <c r="M119" i="43"/>
  <c r="AL118" i="43"/>
  <c r="AE118" i="43"/>
  <c r="W118" i="43"/>
  <c r="V118" i="43"/>
  <c r="U118" i="43"/>
  <c r="T118" i="43"/>
  <c r="S118" i="43"/>
  <c r="M118" i="43"/>
  <c r="AL117" i="43"/>
  <c r="AE117" i="43"/>
  <c r="W117" i="43"/>
  <c r="V117" i="43"/>
  <c r="X117" i="43" s="1"/>
  <c r="U117" i="43"/>
  <c r="T117" i="43"/>
  <c r="S117" i="43"/>
  <c r="M117" i="43"/>
  <c r="AL116" i="43"/>
  <c r="AE116" i="43"/>
  <c r="W116" i="43"/>
  <c r="V116" i="43"/>
  <c r="U116" i="43"/>
  <c r="T116" i="43"/>
  <c r="S116" i="43"/>
  <c r="M116" i="43"/>
  <c r="AL115" i="43"/>
  <c r="AE115" i="43"/>
  <c r="W115" i="43"/>
  <c r="V115" i="43"/>
  <c r="X115" i="43" s="1"/>
  <c r="U115" i="43"/>
  <c r="T115" i="43"/>
  <c r="S115" i="43"/>
  <c r="M115" i="43"/>
  <c r="AL114" i="43"/>
  <c r="AE114" i="43"/>
  <c r="W114" i="43"/>
  <c r="V114" i="43"/>
  <c r="U114" i="43"/>
  <c r="X114" i="43" s="1"/>
  <c r="T114" i="43"/>
  <c r="S114" i="43"/>
  <c r="M114" i="43"/>
  <c r="AL113" i="43"/>
  <c r="AE113" i="43"/>
  <c r="X113" i="43"/>
  <c r="W113" i="43"/>
  <c r="V113" i="43"/>
  <c r="U113" i="43"/>
  <c r="T113" i="43"/>
  <c r="S113" i="43"/>
  <c r="M113" i="43"/>
  <c r="AL112" i="43"/>
  <c r="AE112" i="43"/>
  <c r="W112" i="43"/>
  <c r="V112" i="43"/>
  <c r="U112" i="43"/>
  <c r="T112" i="43"/>
  <c r="S112" i="43"/>
  <c r="M112" i="43"/>
  <c r="AL111" i="43"/>
  <c r="AE111" i="43"/>
  <c r="X111" i="43"/>
  <c r="W111" i="43"/>
  <c r="V111" i="43"/>
  <c r="U111" i="43"/>
  <c r="T111" i="43"/>
  <c r="S111" i="43"/>
  <c r="M111" i="43"/>
  <c r="AL110" i="43"/>
  <c r="AE110" i="43"/>
  <c r="W110" i="43"/>
  <c r="V110" i="43"/>
  <c r="U110" i="43"/>
  <c r="X110" i="43" s="1"/>
  <c r="T110" i="43"/>
  <c r="S110" i="43"/>
  <c r="M110" i="43"/>
  <c r="AL109" i="43"/>
  <c r="AE109" i="43"/>
  <c r="X109" i="43"/>
  <c r="W109" i="43"/>
  <c r="V109" i="43"/>
  <c r="U109" i="43"/>
  <c r="T109" i="43"/>
  <c r="S109" i="43"/>
  <c r="M109" i="43"/>
  <c r="AL108" i="43"/>
  <c r="AE108" i="43"/>
  <c r="W108" i="43"/>
  <c r="V108" i="43"/>
  <c r="U108" i="43"/>
  <c r="X108" i="43" s="1"/>
  <c r="T108" i="43"/>
  <c r="S108" i="43"/>
  <c r="M108" i="43"/>
  <c r="AL107" i="43"/>
  <c r="AE107" i="43"/>
  <c r="W107" i="43"/>
  <c r="V107" i="43"/>
  <c r="X107" i="43" s="1"/>
  <c r="U107" i="43"/>
  <c r="T107" i="43"/>
  <c r="S107" i="43"/>
  <c r="M107" i="43"/>
  <c r="AL106" i="43"/>
  <c r="AE106" i="43"/>
  <c r="W106" i="43"/>
  <c r="V106" i="43"/>
  <c r="U106" i="43"/>
  <c r="T106" i="43"/>
  <c r="S106" i="43"/>
  <c r="M106" i="43"/>
  <c r="AL105" i="43"/>
  <c r="AE105" i="43"/>
  <c r="W105" i="43"/>
  <c r="V105" i="43"/>
  <c r="X105" i="43" s="1"/>
  <c r="U105" i="43"/>
  <c r="T105" i="43"/>
  <c r="S105" i="43"/>
  <c r="M105" i="43"/>
  <c r="AL104" i="43"/>
  <c r="AE104" i="43"/>
  <c r="W104" i="43"/>
  <c r="V104" i="43"/>
  <c r="U104" i="43"/>
  <c r="T104" i="43"/>
  <c r="S104" i="43"/>
  <c r="M104" i="43"/>
  <c r="AL103" i="43"/>
  <c r="AE103" i="43"/>
  <c r="W103" i="43"/>
  <c r="V103" i="43"/>
  <c r="X103" i="43" s="1"/>
  <c r="U103" i="43"/>
  <c r="T103" i="43"/>
  <c r="S103" i="43"/>
  <c r="M103" i="43"/>
  <c r="AL102" i="43"/>
  <c r="AE102" i="43"/>
  <c r="W102" i="43"/>
  <c r="V102" i="43"/>
  <c r="U102" i="43"/>
  <c r="X102" i="43" s="1"/>
  <c r="T102" i="43"/>
  <c r="S102" i="43"/>
  <c r="M102" i="43"/>
  <c r="AL101" i="43"/>
  <c r="AE101" i="43"/>
  <c r="X101" i="43"/>
  <c r="W101" i="43"/>
  <c r="V101" i="43"/>
  <c r="U101" i="43"/>
  <c r="T101" i="43"/>
  <c r="S101" i="43"/>
  <c r="M101" i="43"/>
  <c r="AL100" i="43"/>
  <c r="AE100" i="43"/>
  <c r="W100" i="43"/>
  <c r="V100" i="43"/>
  <c r="U100" i="43"/>
  <c r="T100" i="43"/>
  <c r="S100" i="43"/>
  <c r="M100" i="43"/>
  <c r="AL99" i="43"/>
  <c r="AE99" i="43"/>
  <c r="X99" i="43"/>
  <c r="W99" i="43"/>
  <c r="V99" i="43"/>
  <c r="U99" i="43"/>
  <c r="T99" i="43"/>
  <c r="S99" i="43"/>
  <c r="M99" i="43"/>
  <c r="AL98" i="43"/>
  <c r="AE98" i="43"/>
  <c r="W98" i="43"/>
  <c r="V98" i="43"/>
  <c r="U98" i="43"/>
  <c r="X98" i="43" s="1"/>
  <c r="T98" i="43"/>
  <c r="S98" i="43"/>
  <c r="M98" i="43"/>
  <c r="AL97" i="43"/>
  <c r="AE97" i="43"/>
  <c r="W97" i="43"/>
  <c r="V97" i="43"/>
  <c r="X97" i="43" s="1"/>
  <c r="U97" i="43"/>
  <c r="T97" i="43"/>
  <c r="S97" i="43"/>
  <c r="M97" i="43"/>
  <c r="AL96" i="43"/>
  <c r="AE96" i="43"/>
  <c r="W96" i="43"/>
  <c r="V96" i="43"/>
  <c r="U96" i="43"/>
  <c r="X96" i="43" s="1"/>
  <c r="T96" i="43"/>
  <c r="S96" i="43"/>
  <c r="M96" i="43"/>
  <c r="AL95" i="43"/>
  <c r="AE95" i="43"/>
  <c r="W95" i="43"/>
  <c r="X95" i="43" s="1"/>
  <c r="V95" i="43"/>
  <c r="U95" i="43"/>
  <c r="T95" i="43"/>
  <c r="S95" i="43"/>
  <c r="M95" i="43"/>
  <c r="AL94" i="43"/>
  <c r="AE94" i="43"/>
  <c r="W94" i="43"/>
  <c r="V94" i="43"/>
  <c r="U94" i="43"/>
  <c r="T94" i="43"/>
  <c r="S94" i="43"/>
  <c r="M94" i="43"/>
  <c r="AL93" i="43"/>
  <c r="AE93" i="43"/>
  <c r="W93" i="43"/>
  <c r="V93" i="43"/>
  <c r="X93" i="43" s="1"/>
  <c r="U93" i="43"/>
  <c r="T93" i="43"/>
  <c r="S93" i="43"/>
  <c r="M93" i="43"/>
  <c r="AL92" i="43"/>
  <c r="AE92" i="43"/>
  <c r="W92" i="43"/>
  <c r="V92" i="43"/>
  <c r="U92" i="43"/>
  <c r="T92" i="43"/>
  <c r="S92" i="43"/>
  <c r="M92" i="43"/>
  <c r="AL91" i="43"/>
  <c r="AE91" i="43"/>
  <c r="W91" i="43"/>
  <c r="V91" i="43"/>
  <c r="X91" i="43" s="1"/>
  <c r="U91" i="43"/>
  <c r="T91" i="43"/>
  <c r="S91" i="43"/>
  <c r="M91" i="43"/>
  <c r="AL90" i="43"/>
  <c r="AE90" i="43"/>
  <c r="W90" i="43"/>
  <c r="V90" i="43"/>
  <c r="U90" i="43"/>
  <c r="X90" i="43" s="1"/>
  <c r="T90" i="43"/>
  <c r="S90" i="43"/>
  <c r="M90" i="43"/>
  <c r="AL89" i="43"/>
  <c r="AE89" i="43"/>
  <c r="X89" i="43"/>
  <c r="W89" i="43"/>
  <c r="V89" i="43"/>
  <c r="U89" i="43"/>
  <c r="T89" i="43"/>
  <c r="S89" i="43"/>
  <c r="M89" i="43"/>
  <c r="AL88" i="43"/>
  <c r="AE88" i="43"/>
  <c r="W88" i="43"/>
  <c r="V88" i="43"/>
  <c r="U88" i="43"/>
  <c r="T88" i="43"/>
  <c r="S88" i="43"/>
  <c r="M88" i="43"/>
  <c r="AL87" i="43"/>
  <c r="AE87" i="43"/>
  <c r="W87" i="43"/>
  <c r="X87" i="43" s="1"/>
  <c r="V87" i="43"/>
  <c r="U87" i="43"/>
  <c r="T87" i="43"/>
  <c r="S87" i="43"/>
  <c r="M87" i="43"/>
  <c r="AL86" i="43"/>
  <c r="AE86" i="43"/>
  <c r="W86" i="43"/>
  <c r="V86" i="43"/>
  <c r="U86" i="43"/>
  <c r="X86" i="43" s="1"/>
  <c r="T86" i="43"/>
  <c r="S86" i="43"/>
  <c r="M86" i="43"/>
  <c r="AL85" i="43"/>
  <c r="AE85" i="43"/>
  <c r="W85" i="43"/>
  <c r="X85" i="43" s="1"/>
  <c r="V85" i="43"/>
  <c r="U85" i="43"/>
  <c r="T85" i="43"/>
  <c r="S85" i="43"/>
  <c r="M85" i="43"/>
  <c r="AL84" i="43"/>
  <c r="AE84" i="43"/>
  <c r="W84" i="43"/>
  <c r="V84" i="43"/>
  <c r="U84" i="43"/>
  <c r="X84" i="43" s="1"/>
  <c r="T84" i="43"/>
  <c r="S84" i="43"/>
  <c r="M84" i="43"/>
  <c r="AL83" i="43"/>
  <c r="AE83" i="43"/>
  <c r="W83" i="43"/>
  <c r="X83" i="43" s="1"/>
  <c r="V83" i="43"/>
  <c r="U83" i="43"/>
  <c r="T83" i="43"/>
  <c r="S83" i="43"/>
  <c r="M83" i="43"/>
  <c r="AL82" i="43"/>
  <c r="AE82" i="43"/>
  <c r="W82" i="43"/>
  <c r="V82" i="43"/>
  <c r="U82" i="43"/>
  <c r="X82" i="43" s="1"/>
  <c r="T82" i="43"/>
  <c r="S82" i="43"/>
  <c r="M82" i="43"/>
  <c r="AL81" i="43"/>
  <c r="AE81" i="43"/>
  <c r="W81" i="43"/>
  <c r="X81" i="43" s="1"/>
  <c r="V81" i="43"/>
  <c r="U81" i="43"/>
  <c r="T81" i="43"/>
  <c r="S81" i="43"/>
  <c r="M81" i="43"/>
  <c r="AL80" i="43"/>
  <c r="AE80" i="43"/>
  <c r="W80" i="43"/>
  <c r="V80" i="43"/>
  <c r="U80" i="43"/>
  <c r="X80" i="43" s="1"/>
  <c r="T80" i="43"/>
  <c r="S80" i="43"/>
  <c r="M80" i="43"/>
  <c r="AL79" i="43"/>
  <c r="AE79" i="43"/>
  <c r="W79" i="43"/>
  <c r="X79" i="43" s="1"/>
  <c r="V79" i="43"/>
  <c r="U79" i="43"/>
  <c r="T79" i="43"/>
  <c r="S79" i="43"/>
  <c r="M79" i="43"/>
  <c r="AL78" i="43"/>
  <c r="AE78" i="43"/>
  <c r="W78" i="43"/>
  <c r="V78" i="43"/>
  <c r="U78" i="43"/>
  <c r="X78" i="43" s="1"/>
  <c r="T78" i="43"/>
  <c r="S78" i="43"/>
  <c r="M78" i="43"/>
  <c r="AL77" i="43"/>
  <c r="AE77" i="43"/>
  <c r="W77" i="43"/>
  <c r="X77" i="43" s="1"/>
  <c r="V77" i="43"/>
  <c r="U77" i="43"/>
  <c r="T77" i="43"/>
  <c r="S77" i="43"/>
  <c r="M77" i="43"/>
  <c r="AL76" i="43"/>
  <c r="AE76" i="43"/>
  <c r="W76" i="43"/>
  <c r="V76" i="43"/>
  <c r="U76" i="43"/>
  <c r="X76" i="43" s="1"/>
  <c r="T76" i="43"/>
  <c r="S76" i="43"/>
  <c r="M76" i="43"/>
  <c r="AL75" i="43"/>
  <c r="AE75" i="43"/>
  <c r="W75" i="43"/>
  <c r="X75" i="43" s="1"/>
  <c r="V75" i="43"/>
  <c r="U75" i="43"/>
  <c r="T75" i="43"/>
  <c r="S75" i="43"/>
  <c r="M75" i="43"/>
  <c r="AL74" i="43"/>
  <c r="AE74" i="43"/>
  <c r="W74" i="43"/>
  <c r="V74" i="43"/>
  <c r="U74" i="43"/>
  <c r="X74" i="43" s="1"/>
  <c r="T74" i="43"/>
  <c r="S74" i="43"/>
  <c r="M74" i="43"/>
  <c r="AL73" i="43"/>
  <c r="AE73" i="43"/>
  <c r="W73" i="43"/>
  <c r="X73" i="43" s="1"/>
  <c r="V73" i="43"/>
  <c r="U73" i="43"/>
  <c r="T73" i="43"/>
  <c r="S73" i="43"/>
  <c r="M73" i="43"/>
  <c r="AL72" i="43"/>
  <c r="AE72" i="43"/>
  <c r="W72" i="43"/>
  <c r="V72" i="43"/>
  <c r="U72" i="43"/>
  <c r="X72" i="43" s="1"/>
  <c r="T72" i="43"/>
  <c r="S72" i="43"/>
  <c r="M72" i="43"/>
  <c r="AL71" i="43"/>
  <c r="AE71" i="43"/>
  <c r="W71" i="43"/>
  <c r="X71" i="43" s="1"/>
  <c r="V71" i="43"/>
  <c r="U71" i="43"/>
  <c r="T71" i="43"/>
  <c r="S71" i="43"/>
  <c r="M71" i="43"/>
  <c r="AL70" i="43"/>
  <c r="AE70" i="43"/>
  <c r="W70" i="43"/>
  <c r="V70" i="43"/>
  <c r="U70" i="43"/>
  <c r="X70" i="43" s="1"/>
  <c r="T70" i="43"/>
  <c r="S70" i="43"/>
  <c r="M70" i="43"/>
  <c r="AL69" i="43"/>
  <c r="AE69" i="43"/>
  <c r="W69" i="43"/>
  <c r="X69" i="43" s="1"/>
  <c r="V69" i="43"/>
  <c r="U69" i="43"/>
  <c r="T69" i="43"/>
  <c r="S69" i="43"/>
  <c r="M69" i="43"/>
  <c r="AL68" i="43"/>
  <c r="AE68" i="43"/>
  <c r="W68" i="43"/>
  <c r="V68" i="43"/>
  <c r="U68" i="43"/>
  <c r="X68" i="43" s="1"/>
  <c r="T68" i="43"/>
  <c r="S68" i="43"/>
  <c r="M68" i="43"/>
  <c r="AL67" i="43"/>
  <c r="AE67" i="43"/>
  <c r="W67" i="43"/>
  <c r="X67" i="43" s="1"/>
  <c r="V67" i="43"/>
  <c r="U67" i="43"/>
  <c r="T67" i="43"/>
  <c r="S67" i="43"/>
  <c r="M67" i="43"/>
  <c r="AL66" i="43"/>
  <c r="AE66" i="43"/>
  <c r="W66" i="43"/>
  <c r="V66" i="43"/>
  <c r="U66" i="43"/>
  <c r="X66" i="43" s="1"/>
  <c r="T66" i="43"/>
  <c r="S66" i="43"/>
  <c r="M66" i="43"/>
  <c r="AL65" i="43"/>
  <c r="AE65" i="43"/>
  <c r="W65" i="43"/>
  <c r="X65" i="43" s="1"/>
  <c r="V65" i="43"/>
  <c r="U65" i="43"/>
  <c r="T65" i="43"/>
  <c r="S65" i="43"/>
  <c r="M65" i="43"/>
  <c r="AL64" i="43"/>
  <c r="AE64" i="43"/>
  <c r="W64" i="43"/>
  <c r="V64" i="43"/>
  <c r="U64" i="43"/>
  <c r="X64" i="43" s="1"/>
  <c r="T64" i="43"/>
  <c r="S64" i="43"/>
  <c r="M64" i="43"/>
  <c r="AL63" i="43"/>
  <c r="AE63" i="43"/>
  <c r="W63" i="43"/>
  <c r="X63" i="43" s="1"/>
  <c r="V63" i="43"/>
  <c r="U63" i="43"/>
  <c r="T63" i="43"/>
  <c r="S63" i="43"/>
  <c r="M63" i="43"/>
  <c r="AL62" i="43"/>
  <c r="AE62" i="43"/>
  <c r="W62" i="43"/>
  <c r="V62" i="43"/>
  <c r="U62" i="43"/>
  <c r="X62" i="43" s="1"/>
  <c r="T62" i="43"/>
  <c r="S62" i="43"/>
  <c r="M62" i="43"/>
  <c r="AL61" i="43"/>
  <c r="AE61" i="43"/>
  <c r="W61" i="43"/>
  <c r="X61" i="43" s="1"/>
  <c r="V61" i="43"/>
  <c r="U61" i="43"/>
  <c r="T61" i="43"/>
  <c r="S61" i="43"/>
  <c r="M61" i="43"/>
  <c r="AL60" i="43"/>
  <c r="AE60" i="43"/>
  <c r="W60" i="43"/>
  <c r="V60" i="43"/>
  <c r="U60" i="43"/>
  <c r="X60" i="43" s="1"/>
  <c r="T60" i="43"/>
  <c r="S60" i="43"/>
  <c r="M60" i="43"/>
  <c r="AL59" i="43"/>
  <c r="AE59" i="43"/>
  <c r="W59" i="43"/>
  <c r="X59" i="43" s="1"/>
  <c r="V59" i="43"/>
  <c r="U59" i="43"/>
  <c r="T59" i="43"/>
  <c r="S59" i="43"/>
  <c r="M59" i="43"/>
  <c r="AL58" i="43"/>
  <c r="AE58" i="43"/>
  <c r="W58" i="43"/>
  <c r="V58" i="43"/>
  <c r="U58" i="43"/>
  <c r="X58" i="43" s="1"/>
  <c r="T58" i="43"/>
  <c r="S58" i="43"/>
  <c r="M58" i="43"/>
  <c r="AL57" i="43"/>
  <c r="AE57" i="43"/>
  <c r="W57" i="43"/>
  <c r="X57" i="43" s="1"/>
  <c r="V57" i="43"/>
  <c r="U57" i="43"/>
  <c r="T57" i="43"/>
  <c r="S57" i="43"/>
  <c r="M57" i="43"/>
  <c r="AL56" i="43"/>
  <c r="AE56" i="43"/>
  <c r="W56" i="43"/>
  <c r="V56" i="43"/>
  <c r="U56" i="43"/>
  <c r="X56" i="43" s="1"/>
  <c r="T56" i="43"/>
  <c r="S56" i="43"/>
  <c r="M56" i="43"/>
  <c r="AL55" i="43"/>
  <c r="AE55" i="43"/>
  <c r="W55" i="43"/>
  <c r="X55" i="43" s="1"/>
  <c r="V55" i="43"/>
  <c r="U55" i="43"/>
  <c r="T55" i="43"/>
  <c r="S55" i="43"/>
  <c r="M55" i="43"/>
  <c r="AL54" i="43"/>
  <c r="AE54" i="43"/>
  <c r="W54" i="43"/>
  <c r="V54" i="43"/>
  <c r="U54" i="43"/>
  <c r="X54" i="43" s="1"/>
  <c r="T54" i="43"/>
  <c r="S54" i="43"/>
  <c r="M54" i="43"/>
  <c r="AL53" i="43"/>
  <c r="AE53" i="43"/>
  <c r="W53" i="43"/>
  <c r="X53" i="43" s="1"/>
  <c r="V53" i="43"/>
  <c r="U53" i="43"/>
  <c r="T53" i="43"/>
  <c r="S53" i="43"/>
  <c r="M53" i="43"/>
  <c r="AL52" i="43"/>
  <c r="AE52" i="43"/>
  <c r="W52" i="43"/>
  <c r="V52" i="43"/>
  <c r="U52" i="43"/>
  <c r="X52" i="43" s="1"/>
  <c r="T52" i="43"/>
  <c r="S52" i="43"/>
  <c r="M52" i="43"/>
  <c r="AL51" i="43"/>
  <c r="AE51" i="43"/>
  <c r="W51" i="43"/>
  <c r="X51" i="43" s="1"/>
  <c r="V51" i="43"/>
  <c r="U51" i="43"/>
  <c r="T51" i="43"/>
  <c r="S51" i="43"/>
  <c r="M51" i="43"/>
  <c r="AL50" i="43"/>
  <c r="AE50" i="43"/>
  <c r="W50" i="43"/>
  <c r="V50" i="43"/>
  <c r="U50" i="43"/>
  <c r="X50" i="43" s="1"/>
  <c r="T50" i="43"/>
  <c r="S50" i="43"/>
  <c r="M50" i="43"/>
  <c r="AL49" i="43"/>
  <c r="AE49" i="43"/>
  <c r="W49" i="43"/>
  <c r="X49" i="43" s="1"/>
  <c r="V49" i="43"/>
  <c r="U49" i="43"/>
  <c r="T49" i="43"/>
  <c r="S49" i="43"/>
  <c r="M49" i="43"/>
  <c r="AL48" i="43"/>
  <c r="AE48" i="43"/>
  <c r="W48" i="43"/>
  <c r="V48" i="43"/>
  <c r="U48" i="43"/>
  <c r="X48" i="43" s="1"/>
  <c r="T48" i="43"/>
  <c r="S48" i="43"/>
  <c r="M48" i="43"/>
  <c r="AL47" i="43"/>
  <c r="AE47" i="43"/>
  <c r="W47" i="43"/>
  <c r="X47" i="43" s="1"/>
  <c r="V47" i="43"/>
  <c r="U47" i="43"/>
  <c r="T47" i="43"/>
  <c r="S47" i="43"/>
  <c r="M47" i="43"/>
  <c r="AL46" i="43"/>
  <c r="AE46" i="43"/>
  <c r="W46" i="43"/>
  <c r="V46" i="43"/>
  <c r="U46" i="43"/>
  <c r="X46" i="43" s="1"/>
  <c r="T46" i="43"/>
  <c r="S46" i="43"/>
  <c r="M46" i="43"/>
  <c r="AL45" i="43"/>
  <c r="AE45" i="43"/>
  <c r="W45" i="43"/>
  <c r="X45" i="43" s="1"/>
  <c r="V45" i="43"/>
  <c r="U45" i="43"/>
  <c r="T45" i="43"/>
  <c r="S45" i="43"/>
  <c r="M45" i="43"/>
  <c r="AL44" i="43"/>
  <c r="AE44" i="43"/>
  <c r="W44" i="43"/>
  <c r="V44" i="43"/>
  <c r="U44" i="43"/>
  <c r="X44" i="43" s="1"/>
  <c r="T44" i="43"/>
  <c r="S44" i="43"/>
  <c r="M44" i="43"/>
  <c r="AL43" i="43"/>
  <c r="AE43" i="43"/>
  <c r="W43" i="43"/>
  <c r="X43" i="43" s="1"/>
  <c r="V43" i="43"/>
  <c r="U43" i="43"/>
  <c r="T43" i="43"/>
  <c r="S43" i="43"/>
  <c r="M43" i="43"/>
  <c r="AL42" i="43"/>
  <c r="AE42" i="43"/>
  <c r="W42" i="43"/>
  <c r="V42" i="43"/>
  <c r="U42" i="43"/>
  <c r="X42" i="43" s="1"/>
  <c r="T42" i="43"/>
  <c r="S42" i="43"/>
  <c r="M42" i="43"/>
  <c r="AL41" i="43"/>
  <c r="AE41" i="43"/>
  <c r="W41" i="43"/>
  <c r="X41" i="43" s="1"/>
  <c r="V41" i="43"/>
  <c r="U41" i="43"/>
  <c r="T41" i="43"/>
  <c r="S41" i="43"/>
  <c r="M41" i="43"/>
  <c r="AL40" i="43"/>
  <c r="AE40" i="43"/>
  <c r="W40" i="43"/>
  <c r="V40" i="43"/>
  <c r="U40" i="43"/>
  <c r="X40" i="43" s="1"/>
  <c r="T40" i="43"/>
  <c r="S40" i="43"/>
  <c r="M40" i="43"/>
  <c r="AL39" i="43"/>
  <c r="AE39" i="43"/>
  <c r="W39" i="43"/>
  <c r="X39" i="43" s="1"/>
  <c r="V39" i="43"/>
  <c r="U39" i="43"/>
  <c r="T39" i="43"/>
  <c r="S39" i="43"/>
  <c r="M39" i="43"/>
  <c r="AL38" i="43"/>
  <c r="AE38" i="43"/>
  <c r="W38" i="43"/>
  <c r="V38" i="43"/>
  <c r="U38" i="43"/>
  <c r="X38" i="43" s="1"/>
  <c r="T38" i="43"/>
  <c r="S38" i="43"/>
  <c r="M38" i="43"/>
  <c r="AL37" i="43"/>
  <c r="AE37" i="43"/>
  <c r="W37" i="43"/>
  <c r="X37" i="43" s="1"/>
  <c r="V37" i="43"/>
  <c r="U37" i="43"/>
  <c r="T37" i="43"/>
  <c r="S37" i="43"/>
  <c r="M37" i="43"/>
  <c r="AL36" i="43"/>
  <c r="AE36" i="43"/>
  <c r="W36" i="43"/>
  <c r="V36" i="43"/>
  <c r="U36" i="43"/>
  <c r="X36" i="43" s="1"/>
  <c r="T36" i="43"/>
  <c r="S36" i="43"/>
  <c r="M36" i="43"/>
  <c r="AL35" i="43"/>
  <c r="AE35" i="43"/>
  <c r="W35" i="43"/>
  <c r="X35" i="43" s="1"/>
  <c r="V35" i="43"/>
  <c r="U35" i="43"/>
  <c r="T35" i="43"/>
  <c r="S35" i="43"/>
  <c r="M35" i="43"/>
  <c r="AL34" i="43"/>
  <c r="AE34" i="43"/>
  <c r="W34" i="43"/>
  <c r="V34" i="43"/>
  <c r="U34" i="43"/>
  <c r="X34" i="43" s="1"/>
  <c r="T34" i="43"/>
  <c r="S34" i="43"/>
  <c r="M34" i="43"/>
  <c r="AL33" i="43"/>
  <c r="AE33" i="43"/>
  <c r="W33" i="43"/>
  <c r="X33" i="43" s="1"/>
  <c r="V33" i="43"/>
  <c r="U33" i="43"/>
  <c r="T33" i="43"/>
  <c r="S33" i="43"/>
  <c r="M33" i="43"/>
  <c r="AL32" i="43"/>
  <c r="AE32" i="43"/>
  <c r="W32" i="43"/>
  <c r="V32" i="43"/>
  <c r="U32" i="43"/>
  <c r="X32" i="43" s="1"/>
  <c r="T32" i="43"/>
  <c r="S32" i="43"/>
  <c r="M32" i="43"/>
  <c r="AL31" i="43"/>
  <c r="AE31" i="43"/>
  <c r="W31" i="43"/>
  <c r="X31" i="43" s="1"/>
  <c r="V31" i="43"/>
  <c r="U31" i="43"/>
  <c r="T31" i="43"/>
  <c r="S31" i="43"/>
  <c r="M31" i="43"/>
  <c r="AL30" i="43"/>
  <c r="AE30" i="43"/>
  <c r="W30" i="43"/>
  <c r="V30" i="43"/>
  <c r="U30" i="43"/>
  <c r="X30" i="43" s="1"/>
  <c r="T30" i="43"/>
  <c r="S30" i="43"/>
  <c r="M30" i="43"/>
  <c r="AL29" i="43"/>
  <c r="AE29" i="43"/>
  <c r="W29" i="43"/>
  <c r="X29" i="43" s="1"/>
  <c r="V29" i="43"/>
  <c r="U29" i="43"/>
  <c r="T29" i="43"/>
  <c r="S29" i="43"/>
  <c r="M29" i="43"/>
  <c r="AL28" i="43"/>
  <c r="AE28" i="43"/>
  <c r="W28" i="43"/>
  <c r="V28" i="43"/>
  <c r="U28" i="43"/>
  <c r="X28" i="43" s="1"/>
  <c r="T28" i="43"/>
  <c r="S28" i="43"/>
  <c r="M28" i="43"/>
  <c r="AL27" i="43"/>
  <c r="AE27" i="43"/>
  <c r="W27" i="43"/>
  <c r="X27" i="43" s="1"/>
  <c r="V27" i="43"/>
  <c r="U27" i="43"/>
  <c r="T27" i="43"/>
  <c r="S27" i="43"/>
  <c r="M27" i="43"/>
  <c r="AL26" i="43"/>
  <c r="AE26" i="43"/>
  <c r="W26" i="43"/>
  <c r="V26" i="43"/>
  <c r="U26" i="43"/>
  <c r="X26" i="43" s="1"/>
  <c r="T26" i="43"/>
  <c r="S26" i="43"/>
  <c r="M26" i="43"/>
  <c r="AL25" i="43"/>
  <c r="AE25" i="43"/>
  <c r="W25" i="43"/>
  <c r="X25" i="43" s="1"/>
  <c r="V25" i="43"/>
  <c r="U25" i="43"/>
  <c r="T25" i="43"/>
  <c r="S25" i="43"/>
  <c r="M25" i="43"/>
  <c r="AL24" i="43"/>
  <c r="AE24" i="43"/>
  <c r="W24" i="43"/>
  <c r="V24" i="43"/>
  <c r="U24" i="43"/>
  <c r="X24" i="43" s="1"/>
  <c r="T24" i="43"/>
  <c r="S24" i="43"/>
  <c r="M24" i="43"/>
  <c r="AL23" i="43"/>
  <c r="AE23" i="43"/>
  <c r="W23" i="43"/>
  <c r="X23" i="43" s="1"/>
  <c r="V23" i="43"/>
  <c r="U23" i="43"/>
  <c r="T23" i="43"/>
  <c r="S23" i="43"/>
  <c r="M23" i="43"/>
  <c r="AL22" i="43"/>
  <c r="AE22" i="43"/>
  <c r="W22" i="43"/>
  <c r="V22" i="43"/>
  <c r="U22" i="43"/>
  <c r="X22" i="43" s="1"/>
  <c r="T22" i="43"/>
  <c r="S22" i="43"/>
  <c r="M22" i="43"/>
  <c r="AL21" i="43"/>
  <c r="AE21" i="43"/>
  <c r="W21" i="43"/>
  <c r="X21" i="43" s="1"/>
  <c r="V21" i="43"/>
  <c r="U21" i="43"/>
  <c r="T21" i="43"/>
  <c r="S21" i="43"/>
  <c r="M21" i="43"/>
  <c r="AL20" i="43"/>
  <c r="AE20" i="43"/>
  <c r="W20" i="43"/>
  <c r="V20" i="43"/>
  <c r="U20" i="43"/>
  <c r="X20" i="43" s="1"/>
  <c r="T20" i="43"/>
  <c r="S20" i="43"/>
  <c r="M20" i="43"/>
  <c r="AL19" i="43"/>
  <c r="AE19" i="43"/>
  <c r="W19" i="43"/>
  <c r="X19" i="43" s="1"/>
  <c r="V19" i="43"/>
  <c r="U19" i="43"/>
  <c r="T19" i="43"/>
  <c r="S19" i="43"/>
  <c r="M19" i="43"/>
  <c r="AL18" i="43"/>
  <c r="AE18" i="43"/>
  <c r="W18" i="43"/>
  <c r="V18" i="43"/>
  <c r="U18" i="43"/>
  <c r="X18" i="43" s="1"/>
  <c r="T18" i="43"/>
  <c r="S18" i="43"/>
  <c r="M18" i="43"/>
  <c r="AL17" i="43"/>
  <c r="AE17" i="43"/>
  <c r="W17" i="43"/>
  <c r="X17" i="43" s="1"/>
  <c r="V17" i="43"/>
  <c r="U17" i="43"/>
  <c r="T17" i="43"/>
  <c r="S17" i="43"/>
  <c r="M17" i="43"/>
  <c r="AL16" i="43"/>
  <c r="AE16" i="43"/>
  <c r="W16" i="43"/>
  <c r="V16" i="43"/>
  <c r="U16" i="43"/>
  <c r="X16" i="43" s="1"/>
  <c r="T16" i="43"/>
  <c r="S16" i="43"/>
  <c r="M16" i="43"/>
  <c r="AL15" i="43"/>
  <c r="AE15" i="43"/>
  <c r="W15" i="43"/>
  <c r="X15" i="43" s="1"/>
  <c r="V15" i="43"/>
  <c r="U15" i="43"/>
  <c r="T15" i="43"/>
  <c r="S15" i="43"/>
  <c r="M15" i="43"/>
  <c r="AL14" i="43"/>
  <c r="AE14" i="43"/>
  <c r="W14" i="43"/>
  <c r="V14" i="43"/>
  <c r="U14" i="43"/>
  <c r="X14" i="43" s="1"/>
  <c r="T14" i="43"/>
  <c r="S14" i="43"/>
  <c r="M14" i="43"/>
  <c r="AL13" i="43"/>
  <c r="AE13" i="43"/>
  <c r="W13" i="43"/>
  <c r="X13" i="43" s="1"/>
  <c r="V13" i="43"/>
  <c r="U13" i="43"/>
  <c r="T13" i="43"/>
  <c r="S13" i="43"/>
  <c r="M13" i="43"/>
  <c r="AL12" i="43"/>
  <c r="AE12" i="43"/>
  <c r="W12" i="43"/>
  <c r="V12" i="43"/>
  <c r="U12" i="43"/>
  <c r="X12" i="43" s="1"/>
  <c r="T12" i="43"/>
  <c r="S12" i="43"/>
  <c r="M12" i="43"/>
  <c r="AL11" i="43"/>
  <c r="AE11" i="43"/>
  <c r="W11" i="43"/>
  <c r="W127" i="43" s="1"/>
  <c r="W133" i="43" s="1"/>
  <c r="W164" i="43" s="1"/>
  <c r="V11" i="43"/>
  <c r="U11" i="43"/>
  <c r="T11" i="43"/>
  <c r="T127" i="43" s="1"/>
  <c r="T133" i="43" s="1"/>
  <c r="T164" i="43" s="1"/>
  <c r="S11" i="43"/>
  <c r="M11" i="43"/>
  <c r="M127" i="43" s="1"/>
  <c r="AS514" i="32"/>
  <c r="AJ514" i="32"/>
  <c r="Z514" i="32"/>
  <c r="Y514" i="32"/>
  <c r="X514" i="32"/>
  <c r="W514" i="32"/>
  <c r="N514" i="32"/>
  <c r="AA514" i="32" s="1"/>
  <c r="AS513" i="32"/>
  <c r="AJ513" i="32"/>
  <c r="Z513" i="32"/>
  <c r="Y513" i="32"/>
  <c r="X513" i="32"/>
  <c r="W513" i="32"/>
  <c r="N513" i="32"/>
  <c r="AA513" i="32" s="1"/>
  <c r="AS512" i="32"/>
  <c r="AJ512" i="32"/>
  <c r="AA512" i="32"/>
  <c r="Z512" i="32"/>
  <c r="Y512" i="32"/>
  <c r="X512" i="32"/>
  <c r="W512" i="32"/>
  <c r="N512" i="32"/>
  <c r="AS511" i="32"/>
  <c r="AJ511" i="32"/>
  <c r="Z511" i="32"/>
  <c r="Y511" i="32"/>
  <c r="X511" i="32"/>
  <c r="W511" i="32"/>
  <c r="N511" i="32"/>
  <c r="AA511" i="32" s="1"/>
  <c r="AS510" i="32"/>
  <c r="AJ510" i="32"/>
  <c r="Z510" i="32"/>
  <c r="Y510" i="32"/>
  <c r="X510" i="32"/>
  <c r="W510" i="32"/>
  <c r="N510" i="32"/>
  <c r="AA510" i="32" s="1"/>
  <c r="AS509" i="32"/>
  <c r="AJ509" i="32"/>
  <c r="AA509" i="32"/>
  <c r="Z509" i="32"/>
  <c r="Y509" i="32"/>
  <c r="X509" i="32"/>
  <c r="W509" i="32"/>
  <c r="N509" i="32"/>
  <c r="AS508" i="32"/>
  <c r="AJ508" i="32"/>
  <c r="Z508" i="32"/>
  <c r="Y508" i="32"/>
  <c r="X508" i="32"/>
  <c r="W508" i="32"/>
  <c r="N508" i="32"/>
  <c r="AA508" i="32" s="1"/>
  <c r="AS507" i="32"/>
  <c r="AJ507" i="32"/>
  <c r="Z507" i="32"/>
  <c r="Y507" i="32"/>
  <c r="X507" i="32"/>
  <c r="W507" i="32"/>
  <c r="N507" i="32"/>
  <c r="AA507" i="32" s="1"/>
  <c r="AS506" i="32"/>
  <c r="AJ506" i="32"/>
  <c r="AA506" i="32"/>
  <c r="Z506" i="32"/>
  <c r="Y506" i="32"/>
  <c r="X506" i="32"/>
  <c r="W506" i="32"/>
  <c r="N506" i="32"/>
  <c r="AS505" i="32"/>
  <c r="AJ505" i="32"/>
  <c r="Z505" i="32"/>
  <c r="Y505" i="32"/>
  <c r="X505" i="32"/>
  <c r="W505" i="32"/>
  <c r="N505" i="32"/>
  <c r="AA505" i="32" s="1"/>
  <c r="AS504" i="32"/>
  <c r="AJ504" i="32"/>
  <c r="Z504" i="32"/>
  <c r="Y504" i="32"/>
  <c r="X504" i="32"/>
  <c r="W504" i="32"/>
  <c r="N504" i="32"/>
  <c r="AA504" i="32" s="1"/>
  <c r="AS503" i="32"/>
  <c r="AJ503" i="32"/>
  <c r="AA503" i="32"/>
  <c r="Z503" i="32"/>
  <c r="Y503" i="32"/>
  <c r="X503" i="32"/>
  <c r="W503" i="32"/>
  <c r="N503" i="32"/>
  <c r="AS502" i="32"/>
  <c r="AJ502" i="32"/>
  <c r="Z502" i="32"/>
  <c r="Y502" i="32"/>
  <c r="X502" i="32"/>
  <c r="W502" i="32"/>
  <c r="N502" i="32"/>
  <c r="AA502" i="32" s="1"/>
  <c r="AS501" i="32"/>
  <c r="AJ501" i="32"/>
  <c r="Z501" i="32"/>
  <c r="Y501" i="32"/>
  <c r="X501" i="32"/>
  <c r="W501" i="32"/>
  <c r="N501" i="32"/>
  <c r="AA501" i="32" s="1"/>
  <c r="AS500" i="32"/>
  <c r="AJ500" i="32"/>
  <c r="AA500" i="32"/>
  <c r="Z500" i="32"/>
  <c r="Y500" i="32"/>
  <c r="X500" i="32"/>
  <c r="W500" i="32"/>
  <c r="N500" i="32"/>
  <c r="AS499" i="32"/>
  <c r="AJ499" i="32"/>
  <c r="Z499" i="32"/>
  <c r="Y499" i="32"/>
  <c r="X499" i="32"/>
  <c r="W499" i="32"/>
  <c r="N499" i="32"/>
  <c r="AA499" i="32" s="1"/>
  <c r="AS498" i="32"/>
  <c r="AJ498" i="32"/>
  <c r="Z498" i="32"/>
  <c r="Y498" i="32"/>
  <c r="X498" i="32"/>
  <c r="W498" i="32"/>
  <c r="N498" i="32"/>
  <c r="AA498" i="32" s="1"/>
  <c r="AS497" i="32"/>
  <c r="AJ497" i="32"/>
  <c r="AA497" i="32"/>
  <c r="Z497" i="32"/>
  <c r="Y497" i="32"/>
  <c r="X497" i="32"/>
  <c r="W497" i="32"/>
  <c r="N497" i="32"/>
  <c r="AS496" i="32"/>
  <c r="AJ496" i="32"/>
  <c r="Z496" i="32"/>
  <c r="Y496" i="32"/>
  <c r="X496" i="32"/>
  <c r="W496" i="32"/>
  <c r="N496" i="32"/>
  <c r="AA496" i="32" s="1"/>
  <c r="AS495" i="32"/>
  <c r="AJ495" i="32"/>
  <c r="Z495" i="32"/>
  <c r="Y495" i="32"/>
  <c r="X495" i="32"/>
  <c r="W495" i="32"/>
  <c r="N495" i="32"/>
  <c r="AA495" i="32" s="1"/>
  <c r="AS494" i="32"/>
  <c r="AJ494" i="32"/>
  <c r="AA494" i="32"/>
  <c r="Z494" i="32"/>
  <c r="Y494" i="32"/>
  <c r="X494" i="32"/>
  <c r="W494" i="32"/>
  <c r="N494" i="32"/>
  <c r="AS493" i="32"/>
  <c r="AJ493" i="32"/>
  <c r="Z493" i="32"/>
  <c r="Y493" i="32"/>
  <c r="X493" i="32"/>
  <c r="W493" i="32"/>
  <c r="N493" i="32"/>
  <c r="AA493" i="32" s="1"/>
  <c r="AS492" i="32"/>
  <c r="AJ492" i="32"/>
  <c r="Z492" i="32"/>
  <c r="Y492" i="32"/>
  <c r="X492" i="32"/>
  <c r="W492" i="32"/>
  <c r="N492" i="32"/>
  <c r="AA492" i="32" s="1"/>
  <c r="AS491" i="32"/>
  <c r="AJ491" i="32"/>
  <c r="AA491" i="32"/>
  <c r="Z491" i="32"/>
  <c r="Y491" i="32"/>
  <c r="X491" i="32"/>
  <c r="W491" i="32"/>
  <c r="N491" i="32"/>
  <c r="AS490" i="32"/>
  <c r="AJ490" i="32"/>
  <c r="Z490" i="32"/>
  <c r="Y490" i="32"/>
  <c r="X490" i="32"/>
  <c r="W490" i="32"/>
  <c r="N490" i="32"/>
  <c r="AA490" i="32" s="1"/>
  <c r="AS489" i="32"/>
  <c r="AJ489" i="32"/>
  <c r="Z489" i="32"/>
  <c r="Y489" i="32"/>
  <c r="X489" i="32"/>
  <c r="W489" i="32"/>
  <c r="N489" i="32"/>
  <c r="AA489" i="32" s="1"/>
  <c r="AS488" i="32"/>
  <c r="AJ488" i="32"/>
  <c r="AA488" i="32"/>
  <c r="Z488" i="32"/>
  <c r="Y488" i="32"/>
  <c r="X488" i="32"/>
  <c r="W488" i="32"/>
  <c r="N488" i="32"/>
  <c r="AS487" i="32"/>
  <c r="AJ487" i="32"/>
  <c r="Z487" i="32"/>
  <c r="Y487" i="32"/>
  <c r="X487" i="32"/>
  <c r="W487" i="32"/>
  <c r="N487" i="32"/>
  <c r="AA487" i="32" s="1"/>
  <c r="AS486" i="32"/>
  <c r="AJ486" i="32"/>
  <c r="Z486" i="32"/>
  <c r="Y486" i="32"/>
  <c r="X486" i="32"/>
  <c r="W486" i="32"/>
  <c r="N486" i="32"/>
  <c r="AA486" i="32" s="1"/>
  <c r="AS485" i="32"/>
  <c r="AJ485" i="32"/>
  <c r="AA485" i="32"/>
  <c r="Z485" i="32"/>
  <c r="Y485" i="32"/>
  <c r="X485" i="32"/>
  <c r="W485" i="32"/>
  <c r="N485" i="32"/>
  <c r="AS484" i="32"/>
  <c r="AJ484" i="32"/>
  <c r="Z484" i="32"/>
  <c r="Y484" i="32"/>
  <c r="X484" i="32"/>
  <c r="W484" i="32"/>
  <c r="N484" i="32"/>
  <c r="AA484" i="32" s="1"/>
  <c r="AS483" i="32"/>
  <c r="AJ483" i="32"/>
  <c r="Z483" i="32"/>
  <c r="Y483" i="32"/>
  <c r="X483" i="32"/>
  <c r="W483" i="32"/>
  <c r="N483" i="32"/>
  <c r="AA483" i="32" s="1"/>
  <c r="AS482" i="32"/>
  <c r="AJ482" i="32"/>
  <c r="AA482" i="32"/>
  <c r="Z482" i="32"/>
  <c r="Y482" i="32"/>
  <c r="X482" i="32"/>
  <c r="W482" i="32"/>
  <c r="N482" i="32"/>
  <c r="AS481" i="32"/>
  <c r="AJ481" i="32"/>
  <c r="Z481" i="32"/>
  <c r="Y481" i="32"/>
  <c r="X481" i="32"/>
  <c r="W481" i="32"/>
  <c r="N481" i="32"/>
  <c r="AA481" i="32" s="1"/>
  <c r="AS480" i="32"/>
  <c r="AJ480" i="32"/>
  <c r="Z480" i="32"/>
  <c r="Y480" i="32"/>
  <c r="X480" i="32"/>
  <c r="W480" i="32"/>
  <c r="N480" i="32"/>
  <c r="AA480" i="32" s="1"/>
  <c r="AS479" i="32"/>
  <c r="AJ479" i="32"/>
  <c r="AA479" i="32"/>
  <c r="Z479" i="32"/>
  <c r="Y479" i="32"/>
  <c r="X479" i="32"/>
  <c r="W479" i="32"/>
  <c r="N479" i="32"/>
  <c r="AS478" i="32"/>
  <c r="AJ478" i="32"/>
  <c r="Z478" i="32"/>
  <c r="Y478" i="32"/>
  <c r="X478" i="32"/>
  <c r="W478" i="32"/>
  <c r="N478" i="32"/>
  <c r="AA478" i="32" s="1"/>
  <c r="AS477" i="32"/>
  <c r="AJ477" i="32"/>
  <c r="Z477" i="32"/>
  <c r="Y477" i="32"/>
  <c r="X477" i="32"/>
  <c r="W477" i="32"/>
  <c r="N477" i="32"/>
  <c r="AA477" i="32" s="1"/>
  <c r="AS476" i="32"/>
  <c r="AJ476" i="32"/>
  <c r="AA476" i="32"/>
  <c r="Z476" i="32"/>
  <c r="Y476" i="32"/>
  <c r="X476" i="32"/>
  <c r="W476" i="32"/>
  <c r="N476" i="32"/>
  <c r="AS475" i="32"/>
  <c r="AJ475" i="32"/>
  <c r="Z475" i="32"/>
  <c r="Y475" i="32"/>
  <c r="Y472" i="32" s="1"/>
  <c r="X475" i="32"/>
  <c r="W475" i="32"/>
  <c r="N475" i="32"/>
  <c r="AS474" i="32"/>
  <c r="AS472" i="32" s="1"/>
  <c r="AJ474" i="32"/>
  <c r="Z474" i="32"/>
  <c r="Y474" i="32"/>
  <c r="X474" i="32"/>
  <c r="X472" i="32" s="1"/>
  <c r="W474" i="32"/>
  <c r="W472" i="32" s="1"/>
  <c r="N474" i="32"/>
  <c r="AA474" i="32" s="1"/>
  <c r="AR472" i="32"/>
  <c r="AQ472" i="32"/>
  <c r="AP472" i="32"/>
  <c r="AO472" i="32"/>
  <c r="AN472" i="32"/>
  <c r="AM472" i="32"/>
  <c r="AK472" i="32"/>
  <c r="AI472" i="32"/>
  <c r="AH472" i="32"/>
  <c r="AG472" i="32"/>
  <c r="AF472" i="32"/>
  <c r="AE472" i="32"/>
  <c r="AD472" i="32"/>
  <c r="AB472" i="32"/>
  <c r="V472" i="32"/>
  <c r="U472" i="32"/>
  <c r="T472" i="32"/>
  <c r="S472" i="32"/>
  <c r="R472" i="32"/>
  <c r="Q472" i="32"/>
  <c r="O472" i="32"/>
  <c r="M472" i="32"/>
  <c r="L472" i="32"/>
  <c r="K472" i="32"/>
  <c r="J472" i="32"/>
  <c r="I472" i="32"/>
  <c r="H472" i="32"/>
  <c r="E472" i="32"/>
  <c r="AS464" i="32"/>
  <c r="AJ464" i="32"/>
  <c r="AA464" i="32"/>
  <c r="Z464" i="32"/>
  <c r="Y464" i="32"/>
  <c r="X464" i="32"/>
  <c r="W464" i="32"/>
  <c r="N464" i="32"/>
  <c r="AS463" i="32"/>
  <c r="AJ463" i="32"/>
  <c r="Z463" i="32"/>
  <c r="Y463" i="32"/>
  <c r="X463" i="32"/>
  <c r="W463" i="32"/>
  <c r="N463" i="32"/>
  <c r="AA463" i="32" s="1"/>
  <c r="AS462" i="32"/>
  <c r="AJ462" i="32"/>
  <c r="Z462" i="32"/>
  <c r="Y462" i="32"/>
  <c r="X462" i="32"/>
  <c r="W462" i="32"/>
  <c r="N462" i="32"/>
  <c r="AA462" i="32" s="1"/>
  <c r="AS461" i="32"/>
  <c r="AJ461" i="32"/>
  <c r="AA461" i="32"/>
  <c r="Z461" i="32"/>
  <c r="Y461" i="32"/>
  <c r="X461" i="32"/>
  <c r="W461" i="32"/>
  <c r="N461" i="32"/>
  <c r="AS460" i="32"/>
  <c r="AJ460" i="32"/>
  <c r="Z460" i="32"/>
  <c r="Y460" i="32"/>
  <c r="X460" i="32"/>
  <c r="W460" i="32"/>
  <c r="N460" i="32"/>
  <c r="AA460" i="32" s="1"/>
  <c r="AS459" i="32"/>
  <c r="AJ459" i="32"/>
  <c r="Z459" i="32"/>
  <c r="Y459" i="32"/>
  <c r="X459" i="32"/>
  <c r="W459" i="32"/>
  <c r="N459" i="32"/>
  <c r="AA459" i="32" s="1"/>
  <c r="AS458" i="32"/>
  <c r="AJ458" i="32"/>
  <c r="Z458" i="32"/>
  <c r="Y458" i="32"/>
  <c r="X458" i="32"/>
  <c r="W458" i="32"/>
  <c r="N458" i="32"/>
  <c r="AA458" i="32" s="1"/>
  <c r="AS457" i="32"/>
  <c r="AJ457" i="32"/>
  <c r="Z457" i="32"/>
  <c r="Y457" i="32"/>
  <c r="X457" i="32"/>
  <c r="W457" i="32"/>
  <c r="N457" i="32"/>
  <c r="AA457" i="32" s="1"/>
  <c r="AS456" i="32"/>
  <c r="AJ456" i="32"/>
  <c r="Z456" i="32"/>
  <c r="Y456" i="32"/>
  <c r="X456" i="32"/>
  <c r="W456" i="32"/>
  <c r="N456" i="32"/>
  <c r="AA456" i="32" s="1"/>
  <c r="AS455" i="32"/>
  <c r="AJ455" i="32"/>
  <c r="AA455" i="32"/>
  <c r="Z455" i="32"/>
  <c r="Y455" i="32"/>
  <c r="X455" i="32"/>
  <c r="W455" i="32"/>
  <c r="N455" i="32"/>
  <c r="AS454" i="32"/>
  <c r="AJ454" i="32"/>
  <c r="Z454" i="32"/>
  <c r="Y454" i="32"/>
  <c r="X454" i="32"/>
  <c r="W454" i="32"/>
  <c r="N454" i="32"/>
  <c r="AA454" i="32" s="1"/>
  <c r="AS453" i="32"/>
  <c r="AJ453" i="32"/>
  <c r="Z453" i="32"/>
  <c r="Y453" i="32"/>
  <c r="X453" i="32"/>
  <c r="W453" i="32"/>
  <c r="N453" i="32"/>
  <c r="AA453" i="32" s="1"/>
  <c r="AS452" i="32"/>
  <c r="AJ452" i="32"/>
  <c r="Z452" i="32"/>
  <c r="Y452" i="32"/>
  <c r="X452" i="32"/>
  <c r="W452" i="32"/>
  <c r="N452" i="32"/>
  <c r="AA452" i="32" s="1"/>
  <c r="AS451" i="32"/>
  <c r="AJ451" i="32"/>
  <c r="Z451" i="32"/>
  <c r="Y451" i="32"/>
  <c r="X451" i="32"/>
  <c r="W451" i="32"/>
  <c r="N451" i="32"/>
  <c r="AA451" i="32" s="1"/>
  <c r="AS450" i="32"/>
  <c r="AJ450" i="32"/>
  <c r="Z450" i="32"/>
  <c r="Y450" i="32"/>
  <c r="X450" i="32"/>
  <c r="W450" i="32"/>
  <c r="N450" i="32"/>
  <c r="AA450" i="32" s="1"/>
  <c r="AS449" i="32"/>
  <c r="AJ449" i="32"/>
  <c r="Z449" i="32"/>
  <c r="Y449" i="32"/>
  <c r="X449" i="32"/>
  <c r="W449" i="32"/>
  <c r="N449" i="32"/>
  <c r="AA449" i="32" s="1"/>
  <c r="AS448" i="32"/>
  <c r="AJ448" i="32"/>
  <c r="Z448" i="32"/>
  <c r="Y448" i="32"/>
  <c r="X448" i="32"/>
  <c r="W448" i="32"/>
  <c r="N448" i="32"/>
  <c r="AA448" i="32" s="1"/>
  <c r="AS447" i="32"/>
  <c r="AJ447" i="32"/>
  <c r="Z447" i="32"/>
  <c r="Y447" i="32"/>
  <c r="X447" i="32"/>
  <c r="W447" i="32"/>
  <c r="N447" i="32"/>
  <c r="AA447" i="32" s="1"/>
  <c r="AS446" i="32"/>
  <c r="AJ446" i="32"/>
  <c r="Z446" i="32"/>
  <c r="Y446" i="32"/>
  <c r="X446" i="32"/>
  <c r="W446" i="32"/>
  <c r="N446" i="32"/>
  <c r="AA446" i="32" s="1"/>
  <c r="AS445" i="32"/>
  <c r="AJ445" i="32"/>
  <c r="Z445" i="32"/>
  <c r="Y445" i="32"/>
  <c r="X445" i="32"/>
  <c r="W445" i="32"/>
  <c r="N445" i="32"/>
  <c r="AA445" i="32" s="1"/>
  <c r="AS444" i="32"/>
  <c r="AJ444" i="32"/>
  <c r="Z444" i="32"/>
  <c r="Y444" i="32"/>
  <c r="X444" i="32"/>
  <c r="W444" i="32"/>
  <c r="N444" i="32"/>
  <c r="AA444" i="32" s="1"/>
  <c r="AS443" i="32"/>
  <c r="AJ443" i="32"/>
  <c r="Z443" i="32"/>
  <c r="Y443" i="32"/>
  <c r="X443" i="32"/>
  <c r="W443" i="32"/>
  <c r="N443" i="32"/>
  <c r="AA443" i="32" s="1"/>
  <c r="AS442" i="32"/>
  <c r="AJ442" i="32"/>
  <c r="Z442" i="32"/>
  <c r="Y442" i="32"/>
  <c r="X442" i="32"/>
  <c r="W442" i="32"/>
  <c r="N442" i="32"/>
  <c r="AA442" i="32" s="1"/>
  <c r="AS441" i="32"/>
  <c r="AJ441" i="32"/>
  <c r="Z441" i="32"/>
  <c r="Y441" i="32"/>
  <c r="X441" i="32"/>
  <c r="W441" i="32"/>
  <c r="N441" i="32"/>
  <c r="AA441" i="32" s="1"/>
  <c r="AS440" i="32"/>
  <c r="AJ440" i="32"/>
  <c r="Z440" i="32"/>
  <c r="Y440" i="32"/>
  <c r="X440" i="32"/>
  <c r="W440" i="32"/>
  <c r="N440" i="32"/>
  <c r="AA440" i="32" s="1"/>
  <c r="AS439" i="32"/>
  <c r="AJ439" i="32"/>
  <c r="Z439" i="32"/>
  <c r="Y439" i="32"/>
  <c r="X439" i="32"/>
  <c r="W439" i="32"/>
  <c r="N439" i="32"/>
  <c r="AA439" i="32" s="1"/>
  <c r="AS438" i="32"/>
  <c r="AJ438" i="32"/>
  <c r="Z438" i="32"/>
  <c r="Y438" i="32"/>
  <c r="X438" i="32"/>
  <c r="W438" i="32"/>
  <c r="N438" i="32"/>
  <c r="AA438" i="32" s="1"/>
  <c r="AS437" i="32"/>
  <c r="AJ437" i="32"/>
  <c r="Z437" i="32"/>
  <c r="Y437" i="32"/>
  <c r="X437" i="32"/>
  <c r="W437" i="32"/>
  <c r="N437" i="32"/>
  <c r="AA437" i="32" s="1"/>
  <c r="AS436" i="32"/>
  <c r="AJ436" i="32"/>
  <c r="Z436" i="32"/>
  <c r="Y436" i="32"/>
  <c r="X436" i="32"/>
  <c r="W436" i="32"/>
  <c r="N436" i="32"/>
  <c r="AA436" i="32" s="1"/>
  <c r="AS435" i="32"/>
  <c r="AJ435" i="32"/>
  <c r="Z435" i="32"/>
  <c r="Y435" i="32"/>
  <c r="X435" i="32"/>
  <c r="W435" i="32"/>
  <c r="N435" i="32"/>
  <c r="AA435" i="32" s="1"/>
  <c r="AS434" i="32"/>
  <c r="AJ434" i="32"/>
  <c r="Z434" i="32"/>
  <c r="Y434" i="32"/>
  <c r="X434" i="32"/>
  <c r="W434" i="32"/>
  <c r="N434" i="32"/>
  <c r="AA434" i="32" s="1"/>
  <c r="AS433" i="32"/>
  <c r="AJ433" i="32"/>
  <c r="Z433" i="32"/>
  <c r="Y433" i="32"/>
  <c r="X433" i="32"/>
  <c r="W433" i="32"/>
  <c r="N433" i="32"/>
  <c r="AA433" i="32" s="1"/>
  <c r="AS432" i="32"/>
  <c r="AJ432" i="32"/>
  <c r="Z432" i="32"/>
  <c r="Y432" i="32"/>
  <c r="X432" i="32"/>
  <c r="W432" i="32"/>
  <c r="N432" i="32"/>
  <c r="AA432" i="32" s="1"/>
  <c r="AS431" i="32"/>
  <c r="AJ431" i="32"/>
  <c r="Z431" i="32"/>
  <c r="Y431" i="32"/>
  <c r="X431" i="32"/>
  <c r="W431" i="32"/>
  <c r="N431" i="32"/>
  <c r="AA431" i="32" s="1"/>
  <c r="AS430" i="32"/>
  <c r="AJ430" i="32"/>
  <c r="Z430" i="32"/>
  <c r="Y430" i="32"/>
  <c r="X430" i="32"/>
  <c r="W430" i="32"/>
  <c r="N430" i="32"/>
  <c r="AA430" i="32" s="1"/>
  <c r="AS429" i="32"/>
  <c r="AJ429" i="32"/>
  <c r="Z429" i="32"/>
  <c r="Y429" i="32"/>
  <c r="X429" i="32"/>
  <c r="W429" i="32"/>
  <c r="N429" i="32"/>
  <c r="AA429" i="32" s="1"/>
  <c r="AS428" i="32"/>
  <c r="AJ428" i="32"/>
  <c r="Z428" i="32"/>
  <c r="Y428" i="32"/>
  <c r="X428" i="32"/>
  <c r="W428" i="32"/>
  <c r="N428" i="32"/>
  <c r="AA428" i="32" s="1"/>
  <c r="AS427" i="32"/>
  <c r="AJ427" i="32"/>
  <c r="Z427" i="32"/>
  <c r="Y427" i="32"/>
  <c r="X427" i="32"/>
  <c r="W427" i="32"/>
  <c r="N427" i="32"/>
  <c r="AS426" i="32"/>
  <c r="AJ426" i="32"/>
  <c r="Z426" i="32"/>
  <c r="Y426" i="32"/>
  <c r="X426" i="32"/>
  <c r="W426" i="32"/>
  <c r="N426" i="32"/>
  <c r="AA426" i="32" s="1"/>
  <c r="AS425" i="32"/>
  <c r="AS423" i="32" s="1"/>
  <c r="AJ425" i="32"/>
  <c r="Z425" i="32"/>
  <c r="Y425" i="32"/>
  <c r="X425" i="32"/>
  <c r="W425" i="32"/>
  <c r="N425" i="32"/>
  <c r="AA425" i="32" s="1"/>
  <c r="AR423" i="32"/>
  <c r="AQ423" i="32"/>
  <c r="AP423" i="32"/>
  <c r="AO423" i="32"/>
  <c r="AN423" i="32"/>
  <c r="AM423" i="32"/>
  <c r="AL423" i="32"/>
  <c r="AK423" i="32"/>
  <c r="AI423" i="32"/>
  <c r="AH423" i="32"/>
  <c r="AG423" i="32"/>
  <c r="AF423" i="32"/>
  <c r="AE423" i="32"/>
  <c r="AD423" i="32"/>
  <c r="AB423" i="32"/>
  <c r="W423" i="32"/>
  <c r="V423" i="32"/>
  <c r="S423" i="32"/>
  <c r="R423" i="32"/>
  <c r="Q423" i="32"/>
  <c r="O423" i="32"/>
  <c r="M423" i="32"/>
  <c r="J423" i="32"/>
  <c r="I423" i="32"/>
  <c r="H423" i="32"/>
  <c r="E423" i="32"/>
  <c r="AS415" i="32"/>
  <c r="AJ415" i="32"/>
  <c r="Z415" i="32"/>
  <c r="Y415" i="32"/>
  <c r="X415" i="32"/>
  <c r="W415" i="32"/>
  <c r="N415" i="32"/>
  <c r="AA415" i="32" s="1"/>
  <c r="AS414" i="32"/>
  <c r="AJ414" i="32"/>
  <c r="AA414" i="32"/>
  <c r="Z414" i="32"/>
  <c r="Y414" i="32"/>
  <c r="X414" i="32"/>
  <c r="W414" i="32"/>
  <c r="N414" i="32"/>
  <c r="AS413" i="32"/>
  <c r="AJ413" i="32"/>
  <c r="Z413" i="32"/>
  <c r="Y413" i="32"/>
  <c r="X413" i="32"/>
  <c r="W413" i="32"/>
  <c r="AA413" i="32" s="1"/>
  <c r="N413" i="32"/>
  <c r="AS412" i="32"/>
  <c r="AJ412" i="32"/>
  <c r="Z412" i="32"/>
  <c r="Y412" i="32"/>
  <c r="X412" i="32"/>
  <c r="W412" i="32"/>
  <c r="N412" i="32"/>
  <c r="AA412" i="32" s="1"/>
  <c r="AS411" i="32"/>
  <c r="AJ411" i="32"/>
  <c r="AA411" i="32"/>
  <c r="Z411" i="32"/>
  <c r="Y411" i="32"/>
  <c r="X411" i="32"/>
  <c r="W411" i="32"/>
  <c r="N411" i="32"/>
  <c r="AS410" i="32"/>
  <c r="AJ410" i="32"/>
  <c r="Z410" i="32"/>
  <c r="Y410" i="32"/>
  <c r="X410" i="32"/>
  <c r="W410" i="32"/>
  <c r="AA410" i="32" s="1"/>
  <c r="N410" i="32"/>
  <c r="AS409" i="32"/>
  <c r="AJ409" i="32"/>
  <c r="Z409" i="32"/>
  <c r="Y409" i="32"/>
  <c r="X409" i="32"/>
  <c r="W409" i="32"/>
  <c r="N409" i="32"/>
  <c r="AA409" i="32" s="1"/>
  <c r="AS408" i="32"/>
  <c r="AJ408" i="32"/>
  <c r="AA408" i="32"/>
  <c r="Z408" i="32"/>
  <c r="Y408" i="32"/>
  <c r="X408" i="32"/>
  <c r="W408" i="32"/>
  <c r="N408" i="32"/>
  <c r="AS407" i="32"/>
  <c r="AJ407" i="32"/>
  <c r="Z407" i="32"/>
  <c r="Y407" i="32"/>
  <c r="X407" i="32"/>
  <c r="W407" i="32"/>
  <c r="AA407" i="32" s="1"/>
  <c r="N407" i="32"/>
  <c r="AS406" i="32"/>
  <c r="AJ406" i="32"/>
  <c r="Z406" i="32"/>
  <c r="Y406" i="32"/>
  <c r="X406" i="32"/>
  <c r="W406" i="32"/>
  <c r="N406" i="32"/>
  <c r="AA406" i="32" s="1"/>
  <c r="AS405" i="32"/>
  <c r="AJ405" i="32"/>
  <c r="AA405" i="32"/>
  <c r="Z405" i="32"/>
  <c r="Y405" i="32"/>
  <c r="X405" i="32"/>
  <c r="W405" i="32"/>
  <c r="N405" i="32"/>
  <c r="AS404" i="32"/>
  <c r="AJ404" i="32"/>
  <c r="Z404" i="32"/>
  <c r="Z402" i="32" s="1"/>
  <c r="Y404" i="32"/>
  <c r="X404" i="32"/>
  <c r="W404" i="32"/>
  <c r="N404" i="32"/>
  <c r="AS402" i="32"/>
  <c r="AR402" i="32"/>
  <c r="AQ402" i="32"/>
  <c r="AP402" i="32"/>
  <c r="AO402" i="32"/>
  <c r="AN402" i="32"/>
  <c r="AM402" i="32"/>
  <c r="AK402" i="32"/>
  <c r="AJ402" i="32"/>
  <c r="AI402" i="32"/>
  <c r="AH402" i="32"/>
  <c r="AG402" i="32"/>
  <c r="AF402" i="32"/>
  <c r="AE402" i="32"/>
  <c r="AD402" i="32"/>
  <c r="AB402" i="32"/>
  <c r="X402" i="32"/>
  <c r="V402" i="32"/>
  <c r="U402" i="32"/>
  <c r="T402" i="32"/>
  <c r="S402" i="32"/>
  <c r="R402" i="32"/>
  <c r="Q402" i="32"/>
  <c r="O402" i="32"/>
  <c r="M402" i="32"/>
  <c r="L402" i="32"/>
  <c r="K402" i="32"/>
  <c r="J402" i="32"/>
  <c r="I402" i="32"/>
  <c r="H402" i="32"/>
  <c r="E402" i="32"/>
  <c r="AS394" i="32"/>
  <c r="AJ394" i="32"/>
  <c r="Z394" i="32"/>
  <c r="Y394" i="32"/>
  <c r="X394" i="32"/>
  <c r="W394" i="32"/>
  <c r="N394" i="32"/>
  <c r="AA394" i="32" s="1"/>
  <c r="AS393" i="32"/>
  <c r="AJ393" i="32"/>
  <c r="AA393" i="32"/>
  <c r="Z393" i="32"/>
  <c r="Y393" i="32"/>
  <c r="X393" i="32"/>
  <c r="W393" i="32"/>
  <c r="N393" i="32"/>
  <c r="AS392" i="32"/>
  <c r="AJ392" i="32"/>
  <c r="Z392" i="32"/>
  <c r="Y392" i="32"/>
  <c r="X392" i="32"/>
  <c r="W392" i="32"/>
  <c r="AA392" i="32" s="1"/>
  <c r="N392" i="32"/>
  <c r="AS391" i="32"/>
  <c r="AJ391" i="32"/>
  <c r="Z391" i="32"/>
  <c r="Y391" i="32"/>
  <c r="X391" i="32"/>
  <c r="W391" i="32"/>
  <c r="N391" i="32"/>
  <c r="AA391" i="32" s="1"/>
  <c r="AS390" i="32"/>
  <c r="AJ390" i="32"/>
  <c r="AA390" i="32"/>
  <c r="Z390" i="32"/>
  <c r="Y390" i="32"/>
  <c r="X390" i="32"/>
  <c r="W390" i="32"/>
  <c r="N390" i="32"/>
  <c r="AS389" i="32"/>
  <c r="AJ389" i="32"/>
  <c r="Z389" i="32"/>
  <c r="Y389" i="32"/>
  <c r="X389" i="32"/>
  <c r="W389" i="32"/>
  <c r="AA389" i="32" s="1"/>
  <c r="N389" i="32"/>
  <c r="AS388" i="32"/>
  <c r="AJ388" i="32"/>
  <c r="Z388" i="32"/>
  <c r="Y388" i="32"/>
  <c r="X388" i="32"/>
  <c r="W388" i="32"/>
  <c r="N388" i="32"/>
  <c r="AA388" i="32" s="1"/>
  <c r="AS387" i="32"/>
  <c r="AJ387" i="32"/>
  <c r="AA387" i="32"/>
  <c r="Z387" i="32"/>
  <c r="Y387" i="32"/>
  <c r="X387" i="32"/>
  <c r="W387" i="32"/>
  <c r="N387" i="32"/>
  <c r="AS386" i="32"/>
  <c r="AJ386" i="32"/>
  <c r="Z386" i="32"/>
  <c r="Y386" i="32"/>
  <c r="X386" i="32"/>
  <c r="W386" i="32"/>
  <c r="AA386" i="32" s="1"/>
  <c r="N386" i="32"/>
  <c r="AS385" i="32"/>
  <c r="AJ385" i="32"/>
  <c r="Z385" i="32"/>
  <c r="Y385" i="32"/>
  <c r="X385" i="32"/>
  <c r="W385" i="32"/>
  <c r="N385" i="32"/>
  <c r="AA385" i="32" s="1"/>
  <c r="AS384" i="32"/>
  <c r="AJ384" i="32"/>
  <c r="AA384" i="32"/>
  <c r="Z384" i="32"/>
  <c r="Y384" i="32"/>
  <c r="X384" i="32"/>
  <c r="W384" i="32"/>
  <c r="N384" i="32"/>
  <c r="AS383" i="32"/>
  <c r="AJ383" i="32"/>
  <c r="Z383" i="32"/>
  <c r="Y383" i="32"/>
  <c r="X383" i="32"/>
  <c r="W383" i="32"/>
  <c r="AA383" i="32" s="1"/>
  <c r="N383" i="32"/>
  <c r="AS382" i="32"/>
  <c r="AJ382" i="32"/>
  <c r="Z382" i="32"/>
  <c r="Y382" i="32"/>
  <c r="X382" i="32"/>
  <c r="W382" i="32"/>
  <c r="N382" i="32"/>
  <c r="AA382" i="32" s="1"/>
  <c r="AS381" i="32"/>
  <c r="AJ381" i="32"/>
  <c r="AA381" i="32"/>
  <c r="Z381" i="32"/>
  <c r="Y381" i="32"/>
  <c r="X381" i="32"/>
  <c r="X377" i="32" s="1"/>
  <c r="W381" i="32"/>
  <c r="N381" i="32"/>
  <c r="AS380" i="32"/>
  <c r="AJ380" i="32"/>
  <c r="Z380" i="32"/>
  <c r="Y380" i="32"/>
  <c r="X380" i="32"/>
  <c r="W380" i="32"/>
  <c r="AA380" i="32" s="1"/>
  <c r="N380" i="32"/>
  <c r="AS379" i="32"/>
  <c r="AJ379" i="32"/>
  <c r="Z379" i="32"/>
  <c r="Z377" i="32" s="1"/>
  <c r="Y379" i="32"/>
  <c r="X379" i="32"/>
  <c r="W379" i="32"/>
  <c r="N379" i="32"/>
  <c r="AA379" i="32" s="1"/>
  <c r="AR377" i="32"/>
  <c r="AO377" i="32"/>
  <c r="AN377" i="32"/>
  <c r="AM377" i="32"/>
  <c r="AK377" i="32"/>
  <c r="AJ377" i="32"/>
  <c r="AI377" i="32"/>
  <c r="AF377" i="32"/>
  <c r="AE377" i="32"/>
  <c r="AD377" i="32"/>
  <c r="AB377" i="32"/>
  <c r="Y377" i="32"/>
  <c r="V377" i="32"/>
  <c r="S377" i="32"/>
  <c r="Q377" i="32"/>
  <c r="O377" i="32"/>
  <c r="M377" i="32"/>
  <c r="J377" i="32"/>
  <c r="H377" i="32"/>
  <c r="E377" i="32"/>
  <c r="AS369" i="32"/>
  <c r="AJ369" i="32"/>
  <c r="AA369" i="32"/>
  <c r="Z369" i="32"/>
  <c r="Y369" i="32"/>
  <c r="X369" i="32"/>
  <c r="W369" i="32"/>
  <c r="N369" i="32"/>
  <c r="AS368" i="32"/>
  <c r="AJ368" i="32"/>
  <c r="Z368" i="32"/>
  <c r="Y368" i="32"/>
  <c r="X368" i="32"/>
  <c r="W368" i="32"/>
  <c r="AA368" i="32" s="1"/>
  <c r="N368" i="32"/>
  <c r="AS367" i="32"/>
  <c r="AJ367" i="32"/>
  <c r="Z367" i="32"/>
  <c r="Y367" i="32"/>
  <c r="X367" i="32"/>
  <c r="W367" i="32"/>
  <c r="N367" i="32"/>
  <c r="AA367" i="32" s="1"/>
  <c r="AS366" i="32"/>
  <c r="AJ366" i="32"/>
  <c r="AA366" i="32"/>
  <c r="Z366" i="32"/>
  <c r="Y366" i="32"/>
  <c r="X366" i="32"/>
  <c r="W366" i="32"/>
  <c r="N366" i="32"/>
  <c r="AS365" i="32"/>
  <c r="AJ365" i="32"/>
  <c r="Z365" i="32"/>
  <c r="Y365" i="32"/>
  <c r="X365" i="32"/>
  <c r="W365" i="32"/>
  <c r="AA365" i="32" s="1"/>
  <c r="N365" i="32"/>
  <c r="AS364" i="32"/>
  <c r="AJ364" i="32"/>
  <c r="Z364" i="32"/>
  <c r="Y364" i="32"/>
  <c r="X364" i="32"/>
  <c r="W364" i="32"/>
  <c r="N364" i="32"/>
  <c r="AA364" i="32" s="1"/>
  <c r="AS363" i="32"/>
  <c r="AJ363" i="32"/>
  <c r="AA363" i="32"/>
  <c r="Z363" i="32"/>
  <c r="Y363" i="32"/>
  <c r="X363" i="32"/>
  <c r="W363" i="32"/>
  <c r="N363" i="32"/>
  <c r="AS362" i="32"/>
  <c r="AJ362" i="32"/>
  <c r="Z362" i="32"/>
  <c r="Y362" i="32"/>
  <c r="X362" i="32"/>
  <c r="W362" i="32"/>
  <c r="N362" i="32"/>
  <c r="AA362" i="32" s="1"/>
  <c r="AS361" i="32"/>
  <c r="AJ361" i="32"/>
  <c r="Z361" i="32"/>
  <c r="Y361" i="32"/>
  <c r="X361" i="32"/>
  <c r="W361" i="32"/>
  <c r="N361" i="32"/>
  <c r="AA361" i="32" s="1"/>
  <c r="AS360" i="32"/>
  <c r="AJ360" i="32"/>
  <c r="AA360" i="32"/>
  <c r="Z360" i="32"/>
  <c r="Y360" i="32"/>
  <c r="X360" i="32"/>
  <c r="W360" i="32"/>
  <c r="N360" i="32"/>
  <c r="AS359" i="32"/>
  <c r="AJ359" i="32"/>
  <c r="Z359" i="32"/>
  <c r="Y359" i="32"/>
  <c r="X359" i="32"/>
  <c r="W359" i="32"/>
  <c r="N359" i="32"/>
  <c r="AA359" i="32" s="1"/>
  <c r="AS358" i="32"/>
  <c r="AJ358" i="32"/>
  <c r="Z358" i="32"/>
  <c r="Y358" i="32"/>
  <c r="X358" i="32"/>
  <c r="W358" i="32"/>
  <c r="N358" i="32"/>
  <c r="AA358" i="32" s="1"/>
  <c r="AS357" i="32"/>
  <c r="AS353" i="32" s="1"/>
  <c r="AJ357" i="32"/>
  <c r="AA357" i="32"/>
  <c r="Z357" i="32"/>
  <c r="Y357" i="32"/>
  <c r="X357" i="32"/>
  <c r="W357" i="32"/>
  <c r="N357" i="32"/>
  <c r="AS356" i="32"/>
  <c r="AJ356" i="32"/>
  <c r="AJ353" i="32" s="1"/>
  <c r="Z356" i="32"/>
  <c r="Z353" i="32" s="1"/>
  <c r="Y356" i="32"/>
  <c r="X356" i="32"/>
  <c r="W356" i="32"/>
  <c r="N356" i="32"/>
  <c r="AA356" i="32" s="1"/>
  <c r="AS355" i="32"/>
  <c r="AJ355" i="32"/>
  <c r="Z355" i="32"/>
  <c r="Y355" i="32"/>
  <c r="Y353" i="32" s="1"/>
  <c r="X355" i="32"/>
  <c r="X353" i="32" s="1"/>
  <c r="W355" i="32"/>
  <c r="N355" i="32"/>
  <c r="AA355" i="32" s="1"/>
  <c r="AR353" i="32"/>
  <c r="AQ353" i="32"/>
  <c r="AP353" i="32"/>
  <c r="AO353" i="32"/>
  <c r="AN353" i="32"/>
  <c r="AM353" i="32"/>
  <c r="AK353" i="32"/>
  <c r="AI353" i="32"/>
  <c r="AH353" i="32"/>
  <c r="AG353" i="32"/>
  <c r="AF353" i="32"/>
  <c r="AE353" i="32"/>
  <c r="AD353" i="32"/>
  <c r="AB353" i="32"/>
  <c r="V353" i="32"/>
  <c r="U353" i="32"/>
  <c r="T353" i="32"/>
  <c r="S353" i="32"/>
  <c r="R353" i="32"/>
  <c r="Q353" i="32"/>
  <c r="O353" i="32"/>
  <c r="N353" i="32"/>
  <c r="M353" i="32"/>
  <c r="L353" i="32"/>
  <c r="K353" i="32"/>
  <c r="J353" i="32"/>
  <c r="I353" i="32"/>
  <c r="H353" i="32"/>
  <c r="E353" i="32"/>
  <c r="AS345" i="32"/>
  <c r="AJ345" i="32"/>
  <c r="AA345" i="32"/>
  <c r="Z345" i="32"/>
  <c r="Y345" i="32"/>
  <c r="X345" i="32"/>
  <c r="W345" i="32"/>
  <c r="N345" i="32"/>
  <c r="AS344" i="32"/>
  <c r="AJ344" i="32"/>
  <c r="Z344" i="32"/>
  <c r="Y344" i="32"/>
  <c r="X344" i="32"/>
  <c r="W344" i="32"/>
  <c r="N344" i="32"/>
  <c r="AA344" i="32" s="1"/>
  <c r="AS343" i="32"/>
  <c r="AJ343" i="32"/>
  <c r="Z343" i="32"/>
  <c r="Y343" i="32"/>
  <c r="X343" i="32"/>
  <c r="W343" i="32"/>
  <c r="N343" i="32"/>
  <c r="AA343" i="32" s="1"/>
  <c r="AS342" i="32"/>
  <c r="AJ342" i="32"/>
  <c r="AA342" i="32"/>
  <c r="Z342" i="32"/>
  <c r="Y342" i="32"/>
  <c r="X342" i="32"/>
  <c r="W342" i="32"/>
  <c r="N342" i="32"/>
  <c r="AS341" i="32"/>
  <c r="AJ341" i="32"/>
  <c r="AJ337" i="32" s="1"/>
  <c r="Z341" i="32"/>
  <c r="Y341" i="32"/>
  <c r="X341" i="32"/>
  <c r="W341" i="32"/>
  <c r="N341" i="32"/>
  <c r="AA341" i="32" s="1"/>
  <c r="AS340" i="32"/>
  <c r="AJ340" i="32"/>
  <c r="Z340" i="32"/>
  <c r="Y340" i="32"/>
  <c r="X340" i="32"/>
  <c r="X337" i="32" s="1"/>
  <c r="W340" i="32"/>
  <c r="N340" i="32"/>
  <c r="AA340" i="32" s="1"/>
  <c r="AS339" i="32"/>
  <c r="AS337" i="32" s="1"/>
  <c r="AJ339" i="32"/>
  <c r="AA339" i="32"/>
  <c r="Z339" i="32"/>
  <c r="Z337" i="32" s="1"/>
  <c r="Y339" i="32"/>
  <c r="X339" i="32"/>
  <c r="W339" i="32"/>
  <c r="N339" i="32"/>
  <c r="AR337" i="32"/>
  <c r="AQ337" i="32"/>
  <c r="AP337" i="32"/>
  <c r="AO337" i="32"/>
  <c r="AN337" i="32"/>
  <c r="AM337" i="32"/>
  <c r="AK337" i="32"/>
  <c r="AI337" i="32"/>
  <c r="AH337" i="32"/>
  <c r="AG337" i="32"/>
  <c r="AF337" i="32"/>
  <c r="AE337" i="32"/>
  <c r="AD337" i="32"/>
  <c r="AB337" i="32"/>
  <c r="AA337" i="32"/>
  <c r="Y337" i="32"/>
  <c r="V337" i="32"/>
  <c r="U337" i="32"/>
  <c r="T337" i="32"/>
  <c r="S337" i="32"/>
  <c r="R337" i="32"/>
  <c r="Q337" i="32"/>
  <c r="O337" i="32"/>
  <c r="N337" i="32"/>
  <c r="M337" i="32"/>
  <c r="L337" i="32"/>
  <c r="K337" i="32"/>
  <c r="J337" i="32"/>
  <c r="I337" i="32"/>
  <c r="H337" i="32"/>
  <c r="E337" i="32"/>
  <c r="AS329" i="32"/>
  <c r="AJ329" i="32"/>
  <c r="Z329" i="32"/>
  <c r="Y329" i="32"/>
  <c r="X329" i="32"/>
  <c r="W329" i="32"/>
  <c r="N329" i="32"/>
  <c r="AA329" i="32" s="1"/>
  <c r="AS328" i="32"/>
  <c r="AJ328" i="32"/>
  <c r="Z328" i="32"/>
  <c r="Y328" i="32"/>
  <c r="X328" i="32"/>
  <c r="W328" i="32"/>
  <c r="N328" i="32"/>
  <c r="AA328" i="32" s="1"/>
  <c r="AS327" i="32"/>
  <c r="AJ327" i="32"/>
  <c r="AA327" i="32"/>
  <c r="Z327" i="32"/>
  <c r="Y327" i="32"/>
  <c r="X327" i="32"/>
  <c r="W327" i="32"/>
  <c r="N327" i="32"/>
  <c r="AS326" i="32"/>
  <c r="AJ326" i="32"/>
  <c r="Z326" i="32"/>
  <c r="Y326" i="32"/>
  <c r="X326" i="32"/>
  <c r="W326" i="32"/>
  <c r="N326" i="32"/>
  <c r="AS325" i="32"/>
  <c r="AJ325" i="32"/>
  <c r="Z325" i="32"/>
  <c r="Y325" i="32"/>
  <c r="X325" i="32"/>
  <c r="W325" i="32"/>
  <c r="N325" i="32"/>
  <c r="AA325" i="32" s="1"/>
  <c r="AS324" i="32"/>
  <c r="AJ324" i="32"/>
  <c r="AA324" i="32"/>
  <c r="Z324" i="32"/>
  <c r="Y324" i="32"/>
  <c r="X324" i="32"/>
  <c r="W324" i="32"/>
  <c r="N324" i="32"/>
  <c r="AS323" i="32"/>
  <c r="AJ323" i="32"/>
  <c r="Z323" i="32"/>
  <c r="Y323" i="32"/>
  <c r="X323" i="32"/>
  <c r="W323" i="32"/>
  <c r="N323" i="32"/>
  <c r="AA323" i="32" s="1"/>
  <c r="AS322" i="32"/>
  <c r="AJ322" i="32"/>
  <c r="Z322" i="32"/>
  <c r="Y322" i="32"/>
  <c r="X322" i="32"/>
  <c r="W322" i="32"/>
  <c r="N322" i="32"/>
  <c r="AA322" i="32" s="1"/>
  <c r="AS321" i="32"/>
  <c r="AJ321" i="32"/>
  <c r="AA321" i="32"/>
  <c r="Z321" i="32"/>
  <c r="Y321" i="32"/>
  <c r="X321" i="32"/>
  <c r="W321" i="32"/>
  <c r="N321" i="32"/>
  <c r="AS320" i="32"/>
  <c r="AJ320" i="32"/>
  <c r="Z320" i="32"/>
  <c r="Y320" i="32"/>
  <c r="X320" i="32"/>
  <c r="W320" i="32"/>
  <c r="N320" i="32"/>
  <c r="AS319" i="32"/>
  <c r="AJ319" i="32"/>
  <c r="Z319" i="32"/>
  <c r="Y319" i="32"/>
  <c r="X319" i="32"/>
  <c r="X315" i="32" s="1"/>
  <c r="W319" i="32"/>
  <c r="N319" i="32"/>
  <c r="AA319" i="32" s="1"/>
  <c r="AS318" i="32"/>
  <c r="AJ318" i="32"/>
  <c r="AA318" i="32"/>
  <c r="Z318" i="32"/>
  <c r="Y318" i="32"/>
  <c r="X318" i="32"/>
  <c r="W318" i="32"/>
  <c r="N318" i="32"/>
  <c r="AS317" i="32"/>
  <c r="AJ317" i="32"/>
  <c r="Z317" i="32"/>
  <c r="Y317" i="32"/>
  <c r="X317" i="32"/>
  <c r="W317" i="32"/>
  <c r="W315" i="32" s="1"/>
  <c r="N317" i="32"/>
  <c r="N315" i="32" s="1"/>
  <c r="AR315" i="32"/>
  <c r="AQ315" i="32"/>
  <c r="AP315" i="32"/>
  <c r="AO315" i="32"/>
  <c r="AN315" i="32"/>
  <c r="AM315" i="32"/>
  <c r="AK315" i="32"/>
  <c r="AJ315" i="32"/>
  <c r="AI315" i="32"/>
  <c r="AH315" i="32"/>
  <c r="AG315" i="32"/>
  <c r="AF315" i="32"/>
  <c r="AE315" i="32"/>
  <c r="AD315" i="32"/>
  <c r="AB315" i="32"/>
  <c r="Z315" i="32"/>
  <c r="V315" i="32"/>
  <c r="U315" i="32"/>
  <c r="T315" i="32"/>
  <c r="S315" i="32"/>
  <c r="R315" i="32"/>
  <c r="Q315" i="32"/>
  <c r="O315" i="32"/>
  <c r="M315" i="32"/>
  <c r="L315" i="32"/>
  <c r="K315" i="32"/>
  <c r="J315" i="32"/>
  <c r="I315" i="32"/>
  <c r="H315" i="32"/>
  <c r="E315" i="32"/>
  <c r="AS307" i="32"/>
  <c r="AJ307" i="32"/>
  <c r="Z307" i="32"/>
  <c r="Y307" i="32"/>
  <c r="X307" i="32"/>
  <c r="W307" i="32"/>
  <c r="N307" i="32"/>
  <c r="AA307" i="32" s="1"/>
  <c r="AS306" i="32"/>
  <c r="AJ306" i="32"/>
  <c r="AA306" i="32"/>
  <c r="Z306" i="32"/>
  <c r="Y306" i="32"/>
  <c r="X306" i="32"/>
  <c r="W306" i="32"/>
  <c r="N306" i="32"/>
  <c r="AS305" i="32"/>
  <c r="AJ305" i="32"/>
  <c r="Z305" i="32"/>
  <c r="Y305" i="32"/>
  <c r="X305" i="32"/>
  <c r="W305" i="32"/>
  <c r="N305" i="32"/>
  <c r="AA305" i="32" s="1"/>
  <c r="AS304" i="32"/>
  <c r="AJ304" i="32"/>
  <c r="Z304" i="32"/>
  <c r="Y304" i="32"/>
  <c r="X304" i="32"/>
  <c r="W304" i="32"/>
  <c r="N304" i="32"/>
  <c r="AA304" i="32" s="1"/>
  <c r="AS303" i="32"/>
  <c r="AJ303" i="32"/>
  <c r="AA303" i="32"/>
  <c r="Z303" i="32"/>
  <c r="Y303" i="32"/>
  <c r="X303" i="32"/>
  <c r="W303" i="32"/>
  <c r="N303" i="32"/>
  <c r="AS302" i="32"/>
  <c r="AJ302" i="32"/>
  <c r="Z302" i="32"/>
  <c r="Y302" i="32"/>
  <c r="X302" i="32"/>
  <c r="W302" i="32"/>
  <c r="N302" i="32"/>
  <c r="AS301" i="32"/>
  <c r="AJ301" i="32"/>
  <c r="Z301" i="32"/>
  <c r="Y301" i="32"/>
  <c r="X301" i="32"/>
  <c r="W301" i="32"/>
  <c r="N301" i="32"/>
  <c r="AA301" i="32" s="1"/>
  <c r="AS300" i="32"/>
  <c r="AJ300" i="32"/>
  <c r="AA300" i="32"/>
  <c r="Z300" i="32"/>
  <c r="Y300" i="32"/>
  <c r="X300" i="32"/>
  <c r="W300" i="32"/>
  <c r="N300" i="32"/>
  <c r="AS299" i="32"/>
  <c r="AJ299" i="32"/>
  <c r="Z299" i="32"/>
  <c r="Y299" i="32"/>
  <c r="X299" i="32"/>
  <c r="W299" i="32"/>
  <c r="N299" i="32"/>
  <c r="AA299" i="32" s="1"/>
  <c r="AS298" i="32"/>
  <c r="AJ298" i="32"/>
  <c r="Z298" i="32"/>
  <c r="Y298" i="32"/>
  <c r="X298" i="32"/>
  <c r="W298" i="32"/>
  <c r="N298" i="32"/>
  <c r="AA298" i="32" s="1"/>
  <c r="AS297" i="32"/>
  <c r="AJ297" i="32"/>
  <c r="AA297" i="32"/>
  <c r="Z297" i="32"/>
  <c r="Y297" i="32"/>
  <c r="X297" i="32"/>
  <c r="W297" i="32"/>
  <c r="N297" i="32"/>
  <c r="AS296" i="32"/>
  <c r="AJ296" i="32"/>
  <c r="Z296" i="32"/>
  <c r="Y296" i="32"/>
  <c r="X296" i="32"/>
  <c r="W296" i="32"/>
  <c r="N296" i="32"/>
  <c r="AA296" i="32" s="1"/>
  <c r="AS295" i="32"/>
  <c r="AJ295" i="32"/>
  <c r="Z295" i="32"/>
  <c r="Y295" i="32"/>
  <c r="X295" i="32"/>
  <c r="X291" i="32" s="1"/>
  <c r="W295" i="32"/>
  <c r="N295" i="32"/>
  <c r="AA295" i="32" s="1"/>
  <c r="AS294" i="32"/>
  <c r="AJ294" i="32"/>
  <c r="AA294" i="32"/>
  <c r="Z294" i="32"/>
  <c r="Y294" i="32"/>
  <c r="X294" i="32"/>
  <c r="W294" i="32"/>
  <c r="N294" i="32"/>
  <c r="AS293" i="32"/>
  <c r="AJ293" i="32"/>
  <c r="Z293" i="32"/>
  <c r="Y293" i="32"/>
  <c r="Y291" i="32" s="1"/>
  <c r="X293" i="32"/>
  <c r="W293" i="32"/>
  <c r="N293" i="32"/>
  <c r="N291" i="32" s="1"/>
  <c r="AR291" i="32"/>
  <c r="AQ291" i="32"/>
  <c r="AP291" i="32"/>
  <c r="AO291" i="32"/>
  <c r="AN291" i="32"/>
  <c r="AM291" i="32"/>
  <c r="AK291" i="32"/>
  <c r="AJ291" i="32"/>
  <c r="AI291" i="32"/>
  <c r="AH291" i="32"/>
  <c r="AG291" i="32"/>
  <c r="AF291" i="32"/>
  <c r="AE291" i="32"/>
  <c r="AD291" i="32"/>
  <c r="AB291" i="32"/>
  <c r="Z291" i="32"/>
  <c r="W291" i="32"/>
  <c r="V291" i="32"/>
  <c r="U291" i="32"/>
  <c r="T291" i="32"/>
  <c r="S291" i="32"/>
  <c r="R291" i="32"/>
  <c r="Q291" i="32"/>
  <c r="O291" i="32"/>
  <c r="M291" i="32"/>
  <c r="L291" i="32"/>
  <c r="K291" i="32"/>
  <c r="J291" i="32"/>
  <c r="I291" i="32"/>
  <c r="H291" i="32"/>
  <c r="E291" i="32"/>
  <c r="AS283" i="32"/>
  <c r="AJ283" i="32"/>
  <c r="Z283" i="32"/>
  <c r="Y283" i="32"/>
  <c r="X283" i="32"/>
  <c r="W283" i="32"/>
  <c r="N283" i="32"/>
  <c r="AA283" i="32" s="1"/>
  <c r="AS282" i="32"/>
  <c r="AJ282" i="32"/>
  <c r="AA282" i="32"/>
  <c r="Z282" i="32"/>
  <c r="Y282" i="32"/>
  <c r="X282" i="32"/>
  <c r="W282" i="32"/>
  <c r="N282" i="32"/>
  <c r="AS281" i="32"/>
  <c r="AJ281" i="32"/>
  <c r="Z281" i="32"/>
  <c r="Y281" i="32"/>
  <c r="X281" i="32"/>
  <c r="W281" i="32"/>
  <c r="N281" i="32"/>
  <c r="AS280" i="32"/>
  <c r="AJ280" i="32"/>
  <c r="Z280" i="32"/>
  <c r="Y280" i="32"/>
  <c r="X280" i="32"/>
  <c r="W280" i="32"/>
  <c r="N280" i="32"/>
  <c r="AA280" i="32" s="1"/>
  <c r="AS279" i="32"/>
  <c r="AJ279" i="32"/>
  <c r="AA279" i="32"/>
  <c r="Z279" i="32"/>
  <c r="Y279" i="32"/>
  <c r="X279" i="32"/>
  <c r="W279" i="32"/>
  <c r="N279" i="32"/>
  <c r="AS278" i="32"/>
  <c r="AJ278" i="32"/>
  <c r="Z278" i="32"/>
  <c r="Y278" i="32"/>
  <c r="X278" i="32"/>
  <c r="W278" i="32"/>
  <c r="N278" i="32"/>
  <c r="AS277" i="32"/>
  <c r="AJ277" i="32"/>
  <c r="Z277" i="32"/>
  <c r="Y277" i="32"/>
  <c r="X277" i="32"/>
  <c r="W277" i="32"/>
  <c r="N277" i="32"/>
  <c r="AA277" i="32" s="1"/>
  <c r="AS276" i="32"/>
  <c r="AJ276" i="32"/>
  <c r="AA276" i="32"/>
  <c r="Z276" i="32"/>
  <c r="Y276" i="32"/>
  <c r="X276" i="32"/>
  <c r="W276" i="32"/>
  <c r="N276" i="32"/>
  <c r="AS275" i="32"/>
  <c r="AJ275" i="32"/>
  <c r="Z275" i="32"/>
  <c r="Y275" i="32"/>
  <c r="X275" i="32"/>
  <c r="W275" i="32"/>
  <c r="N275" i="32"/>
  <c r="AS274" i="32"/>
  <c r="AJ274" i="32"/>
  <c r="Z274" i="32"/>
  <c r="Y274" i="32"/>
  <c r="X274" i="32"/>
  <c r="W274" i="32"/>
  <c r="N274" i="32"/>
  <c r="AA274" i="32" s="1"/>
  <c r="AS273" i="32"/>
  <c r="AJ273" i="32"/>
  <c r="AA273" i="32"/>
  <c r="Z273" i="32"/>
  <c r="Y273" i="32"/>
  <c r="X273" i="32"/>
  <c r="W273" i="32"/>
  <c r="N273" i="32"/>
  <c r="AS272" i="32"/>
  <c r="AJ272" i="32"/>
  <c r="AJ267" i="32" s="1"/>
  <c r="Z272" i="32"/>
  <c r="Y272" i="32"/>
  <c r="X272" i="32"/>
  <c r="W272" i="32"/>
  <c r="N272" i="32"/>
  <c r="AA272" i="32" s="1"/>
  <c r="AS271" i="32"/>
  <c r="AJ271" i="32"/>
  <c r="Z271" i="32"/>
  <c r="Y271" i="32"/>
  <c r="X271" i="32"/>
  <c r="W271" i="32"/>
  <c r="N271" i="32"/>
  <c r="AA271" i="32" s="1"/>
  <c r="AS270" i="32"/>
  <c r="AJ270" i="32"/>
  <c r="AA270" i="32"/>
  <c r="Z270" i="32"/>
  <c r="Z267" i="32" s="1"/>
  <c r="Y270" i="32"/>
  <c r="W270" i="32"/>
  <c r="N270" i="32"/>
  <c r="AS269" i="32"/>
  <c r="AJ269" i="32"/>
  <c r="Z269" i="32"/>
  <c r="Y269" i="32"/>
  <c r="X269" i="32"/>
  <c r="X267" i="32" s="1"/>
  <c r="W269" i="32"/>
  <c r="N269" i="32"/>
  <c r="AR267" i="32"/>
  <c r="AQ267" i="32"/>
  <c r="AP267" i="32"/>
  <c r="AO267" i="32"/>
  <c r="AN267" i="32"/>
  <c r="AM267" i="32"/>
  <c r="AK267" i="32"/>
  <c r="AI267" i="32"/>
  <c r="AH267" i="32"/>
  <c r="AG267" i="32"/>
  <c r="AF267" i="32"/>
  <c r="AE267" i="32"/>
  <c r="AD267" i="32"/>
  <c r="AB267" i="32"/>
  <c r="V267" i="32"/>
  <c r="U267" i="32"/>
  <c r="T267" i="32"/>
  <c r="S267" i="32"/>
  <c r="R267" i="32"/>
  <c r="Q267" i="32"/>
  <c r="O267" i="32"/>
  <c r="M267" i="32"/>
  <c r="L267" i="32"/>
  <c r="K267" i="32"/>
  <c r="J267" i="32"/>
  <c r="I267" i="32"/>
  <c r="H267" i="32"/>
  <c r="E267" i="32"/>
  <c r="AS259" i="32"/>
  <c r="AJ259" i="32"/>
  <c r="Z259" i="32"/>
  <c r="Y259" i="32"/>
  <c r="X259" i="32"/>
  <c r="W259" i="32"/>
  <c r="AA259" i="32" s="1"/>
  <c r="N259" i="32"/>
  <c r="AS258" i="32"/>
  <c r="AJ258" i="32"/>
  <c r="Z258" i="32"/>
  <c r="Y258" i="32"/>
  <c r="X258" i="32"/>
  <c r="W258" i="32"/>
  <c r="N258" i="32"/>
  <c r="AA258" i="32" s="1"/>
  <c r="AS257" i="32"/>
  <c r="AJ257" i="32"/>
  <c r="Z257" i="32"/>
  <c r="Y257" i="32"/>
  <c r="X257" i="32"/>
  <c r="W257" i="32"/>
  <c r="N257" i="32"/>
  <c r="AA257" i="32" s="1"/>
  <c r="AS256" i="32"/>
  <c r="AJ256" i="32"/>
  <c r="Z256" i="32"/>
  <c r="Y256" i="32"/>
  <c r="X256" i="32"/>
  <c r="W256" i="32"/>
  <c r="AA256" i="32" s="1"/>
  <c r="N256" i="32"/>
  <c r="AS255" i="32"/>
  <c r="AJ255" i="32"/>
  <c r="Z255" i="32"/>
  <c r="Y255" i="32"/>
  <c r="X255" i="32"/>
  <c r="W255" i="32"/>
  <c r="N255" i="32"/>
  <c r="AA255" i="32" s="1"/>
  <c r="AS254" i="32"/>
  <c r="AJ254" i="32"/>
  <c r="Z254" i="32"/>
  <c r="Y254" i="32"/>
  <c r="X254" i="32"/>
  <c r="W254" i="32"/>
  <c r="N254" i="32"/>
  <c r="AA254" i="32" s="1"/>
  <c r="AS253" i="32"/>
  <c r="AJ253" i="32"/>
  <c r="Z253" i="32"/>
  <c r="Y253" i="32"/>
  <c r="X253" i="32"/>
  <c r="W253" i="32"/>
  <c r="N253" i="32"/>
  <c r="AA253" i="32" s="1"/>
  <c r="AS252" i="32"/>
  <c r="AJ252" i="32"/>
  <c r="Z252" i="32"/>
  <c r="Y252" i="32"/>
  <c r="X252" i="32"/>
  <c r="W252" i="32"/>
  <c r="N252" i="32"/>
  <c r="AA252" i="32" s="1"/>
  <c r="AS251" i="32"/>
  <c r="AJ251" i="32"/>
  <c r="Z251" i="32"/>
  <c r="Y251" i="32"/>
  <c r="X251" i="32"/>
  <c r="W251" i="32"/>
  <c r="N251" i="32"/>
  <c r="AA251" i="32" s="1"/>
  <c r="AS250" i="32"/>
  <c r="AJ250" i="32"/>
  <c r="Z250" i="32"/>
  <c r="Y250" i="32"/>
  <c r="X250" i="32"/>
  <c r="W250" i="32"/>
  <c r="N250" i="32"/>
  <c r="AA250" i="32" s="1"/>
  <c r="AS249" i="32"/>
  <c r="AJ249" i="32"/>
  <c r="Z249" i="32"/>
  <c r="Y249" i="32"/>
  <c r="X249" i="32"/>
  <c r="W249" i="32"/>
  <c r="N249" i="32"/>
  <c r="AA249" i="32" s="1"/>
  <c r="AS248" i="32"/>
  <c r="AJ248" i="32"/>
  <c r="Z248" i="32"/>
  <c r="Y248" i="32"/>
  <c r="X248" i="32"/>
  <c r="W248" i="32"/>
  <c r="N248" i="32"/>
  <c r="AA248" i="32" s="1"/>
  <c r="AS247" i="32"/>
  <c r="AJ247" i="32"/>
  <c r="Z247" i="32"/>
  <c r="Y247" i="32"/>
  <c r="X247" i="32"/>
  <c r="W247" i="32"/>
  <c r="W243" i="32" s="1"/>
  <c r="N247" i="32"/>
  <c r="AA247" i="32" s="1"/>
  <c r="AS246" i="32"/>
  <c r="AJ246" i="32"/>
  <c r="Z246" i="32"/>
  <c r="Y246" i="32"/>
  <c r="X246" i="32"/>
  <c r="W246" i="32"/>
  <c r="N246" i="32"/>
  <c r="AA246" i="32" s="1"/>
  <c r="AS245" i="32"/>
  <c r="AJ245" i="32"/>
  <c r="Z245" i="32"/>
  <c r="Y245" i="32"/>
  <c r="X245" i="32"/>
  <c r="W245" i="32"/>
  <c r="N245" i="32"/>
  <c r="AS243" i="32"/>
  <c r="AR243" i="32"/>
  <c r="AQ243" i="32"/>
  <c r="AP243" i="32"/>
  <c r="AO243" i="32"/>
  <c r="AN243" i="32"/>
  <c r="AM243" i="32"/>
  <c r="AK243" i="32"/>
  <c r="AI243" i="32"/>
  <c r="AH243" i="32"/>
  <c r="AG243" i="32"/>
  <c r="AF243" i="32"/>
  <c r="AE243" i="32"/>
  <c r="AD243" i="32"/>
  <c r="AB243" i="32"/>
  <c r="Y243" i="32"/>
  <c r="V243" i="32"/>
  <c r="U243" i="32"/>
  <c r="T243" i="32"/>
  <c r="S243" i="32"/>
  <c r="R243" i="32"/>
  <c r="Q243" i="32"/>
  <c r="O243" i="32"/>
  <c r="M243" i="32"/>
  <c r="L243" i="32"/>
  <c r="K243" i="32"/>
  <c r="J243" i="32"/>
  <c r="I243" i="32"/>
  <c r="H243" i="32"/>
  <c r="E243" i="32"/>
  <c r="AS235" i="32"/>
  <c r="AJ235" i="32"/>
  <c r="Z235" i="32"/>
  <c r="Y235" i="32"/>
  <c r="X235" i="32"/>
  <c r="W235" i="32"/>
  <c r="N235" i="32"/>
  <c r="AA235" i="32" s="1"/>
  <c r="AS234" i="32"/>
  <c r="AJ234" i="32"/>
  <c r="Z234" i="32"/>
  <c r="Y234" i="32"/>
  <c r="X234" i="32"/>
  <c r="W234" i="32"/>
  <c r="N234" i="32"/>
  <c r="AA234" i="32" s="1"/>
  <c r="AS233" i="32"/>
  <c r="AJ233" i="32"/>
  <c r="Z233" i="32"/>
  <c r="Y233" i="32"/>
  <c r="X233" i="32"/>
  <c r="W233" i="32"/>
  <c r="N233" i="32"/>
  <c r="AA233" i="32" s="1"/>
  <c r="AS232" i="32"/>
  <c r="AJ232" i="32"/>
  <c r="Z232" i="32"/>
  <c r="Y232" i="32"/>
  <c r="X232" i="32"/>
  <c r="W232" i="32"/>
  <c r="N232" i="32"/>
  <c r="AA232" i="32" s="1"/>
  <c r="AS231" i="32"/>
  <c r="AJ231" i="32"/>
  <c r="Z231" i="32"/>
  <c r="Y231" i="32"/>
  <c r="X231" i="32"/>
  <c r="W231" i="32"/>
  <c r="N231" i="32"/>
  <c r="AA231" i="32" s="1"/>
  <c r="AS230" i="32"/>
  <c r="AJ230" i="32"/>
  <c r="Z230" i="32"/>
  <c r="Y230" i="32"/>
  <c r="X230" i="32"/>
  <c r="W230" i="32"/>
  <c r="N230" i="32"/>
  <c r="AA230" i="32" s="1"/>
  <c r="AS229" i="32"/>
  <c r="AJ229" i="32"/>
  <c r="Z229" i="32"/>
  <c r="Y229" i="32"/>
  <c r="X229" i="32"/>
  <c r="W229" i="32"/>
  <c r="N229" i="32"/>
  <c r="AA229" i="32" s="1"/>
  <c r="AS228" i="32"/>
  <c r="AJ228" i="32"/>
  <c r="Z228" i="32"/>
  <c r="Y228" i="32"/>
  <c r="X228" i="32"/>
  <c r="W228" i="32"/>
  <c r="N228" i="32"/>
  <c r="AA228" i="32" s="1"/>
  <c r="AS227" i="32"/>
  <c r="AJ227" i="32"/>
  <c r="Z227" i="32"/>
  <c r="Y227" i="32"/>
  <c r="X227" i="32"/>
  <c r="X224" i="32" s="1"/>
  <c r="W227" i="32"/>
  <c r="N227" i="32"/>
  <c r="AS226" i="32"/>
  <c r="AS224" i="32" s="1"/>
  <c r="AJ226" i="32"/>
  <c r="Z226" i="32"/>
  <c r="Y226" i="32"/>
  <c r="Y224" i="32" s="1"/>
  <c r="X226" i="32"/>
  <c r="W226" i="32"/>
  <c r="W224" i="32" s="1"/>
  <c r="N226" i="32"/>
  <c r="AA226" i="32" s="1"/>
  <c r="AR224" i="32"/>
  <c r="AQ224" i="32"/>
  <c r="AP224" i="32"/>
  <c r="AO224" i="32"/>
  <c r="AN224" i="32"/>
  <c r="AM224" i="32"/>
  <c r="AK224" i="32"/>
  <c r="AI224" i="32"/>
  <c r="AH224" i="32"/>
  <c r="AG224" i="32"/>
  <c r="AF224" i="32"/>
  <c r="AE224" i="32"/>
  <c r="AD224" i="32"/>
  <c r="AB224" i="32"/>
  <c r="V224" i="32"/>
  <c r="U224" i="32"/>
  <c r="T224" i="32"/>
  <c r="S224" i="32"/>
  <c r="R224" i="32"/>
  <c r="Q224" i="32"/>
  <c r="O224" i="32"/>
  <c r="M224" i="32"/>
  <c r="L224" i="32"/>
  <c r="K224" i="32"/>
  <c r="J224" i="32"/>
  <c r="I224" i="32"/>
  <c r="H224" i="32"/>
  <c r="E224" i="32"/>
  <c r="AS216" i="32"/>
  <c r="AJ216" i="32"/>
  <c r="Z216" i="32"/>
  <c r="Y216" i="32"/>
  <c r="X216" i="32"/>
  <c r="W216" i="32"/>
  <c r="N216" i="32"/>
  <c r="AA216" i="32" s="1"/>
  <c r="AS215" i="32"/>
  <c r="AJ215" i="32"/>
  <c r="Z215" i="32"/>
  <c r="Y215" i="32"/>
  <c r="X215" i="32"/>
  <c r="W215" i="32"/>
  <c r="N215" i="32"/>
  <c r="AA215" i="32" s="1"/>
  <c r="AS214" i="32"/>
  <c r="AJ214" i="32"/>
  <c r="Z214" i="32"/>
  <c r="Y214" i="32"/>
  <c r="X214" i="32"/>
  <c r="W214" i="32"/>
  <c r="N214" i="32"/>
  <c r="AA214" i="32" s="1"/>
  <c r="AS213" i="32"/>
  <c r="AJ213" i="32"/>
  <c r="Z213" i="32"/>
  <c r="Y213" i="32"/>
  <c r="X213" i="32"/>
  <c r="W213" i="32"/>
  <c r="N213" i="32"/>
  <c r="AA213" i="32" s="1"/>
  <c r="AS212" i="32"/>
  <c r="AJ212" i="32"/>
  <c r="Z212" i="32"/>
  <c r="Y212" i="32"/>
  <c r="X212" i="32"/>
  <c r="W212" i="32"/>
  <c r="N212" i="32"/>
  <c r="AA212" i="32" s="1"/>
  <c r="AS211" i="32"/>
  <c r="AJ211" i="32"/>
  <c r="Z211" i="32"/>
  <c r="Y211" i="32"/>
  <c r="X211" i="32"/>
  <c r="W211" i="32"/>
  <c r="N211" i="32"/>
  <c r="AA211" i="32" s="1"/>
  <c r="AS210" i="32"/>
  <c r="AJ210" i="32"/>
  <c r="Z210" i="32"/>
  <c r="Y210" i="32"/>
  <c r="X210" i="32"/>
  <c r="W210" i="32"/>
  <c r="N210" i="32"/>
  <c r="AA210" i="32" s="1"/>
  <c r="AS209" i="32"/>
  <c r="AJ209" i="32"/>
  <c r="Z209" i="32"/>
  <c r="Y209" i="32"/>
  <c r="X209" i="32"/>
  <c r="W209" i="32"/>
  <c r="N209" i="32"/>
  <c r="AA209" i="32" s="1"/>
  <c r="AS208" i="32"/>
  <c r="AJ208" i="32"/>
  <c r="Z208" i="32"/>
  <c r="Y208" i="32"/>
  <c r="X208" i="32"/>
  <c r="W208" i="32"/>
  <c r="N208" i="32"/>
  <c r="AA208" i="32" s="1"/>
  <c r="AS207" i="32"/>
  <c r="AJ207" i="32"/>
  <c r="Z207" i="32"/>
  <c r="Y207" i="32"/>
  <c r="X207" i="32"/>
  <c r="W207" i="32"/>
  <c r="N207" i="32"/>
  <c r="AA207" i="32" s="1"/>
  <c r="AS206" i="32"/>
  <c r="AJ206" i="32"/>
  <c r="Z206" i="32"/>
  <c r="Y206" i="32"/>
  <c r="Y203" i="32" s="1"/>
  <c r="X206" i="32"/>
  <c r="W206" i="32"/>
  <c r="N206" i="32"/>
  <c r="AS205" i="32"/>
  <c r="AS203" i="32" s="1"/>
  <c r="AJ205" i="32"/>
  <c r="AJ203" i="32" s="1"/>
  <c r="Z205" i="32"/>
  <c r="Y205" i="32"/>
  <c r="X205" i="32"/>
  <c r="W205" i="32"/>
  <c r="W203" i="32" s="1"/>
  <c r="N205" i="32"/>
  <c r="AA205" i="32" s="1"/>
  <c r="AR203" i="32"/>
  <c r="AQ203" i="32"/>
  <c r="AP203" i="32"/>
  <c r="AO203" i="32"/>
  <c r="AN203" i="32"/>
  <c r="AM203" i="32"/>
  <c r="AK203" i="32"/>
  <c r="AI203" i="32"/>
  <c r="AH203" i="32"/>
  <c r="AG203" i="32"/>
  <c r="AF203" i="32"/>
  <c r="AE203" i="32"/>
  <c r="AD203" i="32"/>
  <c r="AB203" i="32"/>
  <c r="V203" i="32"/>
  <c r="U203" i="32"/>
  <c r="T203" i="32"/>
  <c r="S203" i="32"/>
  <c r="R203" i="32"/>
  <c r="Q203" i="32"/>
  <c r="O203" i="32"/>
  <c r="M203" i="32"/>
  <c r="L203" i="32"/>
  <c r="K203" i="32"/>
  <c r="J203" i="32"/>
  <c r="I203" i="32"/>
  <c r="H203" i="32"/>
  <c r="E203" i="32"/>
  <c r="AS195" i="32"/>
  <c r="AJ195" i="32"/>
  <c r="Z195" i="32"/>
  <c r="Y195" i="32"/>
  <c r="X195" i="32"/>
  <c r="W195" i="32"/>
  <c r="N195" i="32"/>
  <c r="AA195" i="32" s="1"/>
  <c r="AS194" i="32"/>
  <c r="AJ194" i="32"/>
  <c r="Z194" i="32"/>
  <c r="Y194" i="32"/>
  <c r="X194" i="32"/>
  <c r="W194" i="32"/>
  <c r="N194" i="32"/>
  <c r="AA194" i="32" s="1"/>
  <c r="AS193" i="32"/>
  <c r="AJ193" i="32"/>
  <c r="Z193" i="32"/>
  <c r="Y193" i="32"/>
  <c r="X193" i="32"/>
  <c r="W193" i="32"/>
  <c r="N193" i="32"/>
  <c r="AA193" i="32" s="1"/>
  <c r="AS192" i="32"/>
  <c r="AJ192" i="32"/>
  <c r="Z192" i="32"/>
  <c r="Y192" i="32"/>
  <c r="X192" i="32"/>
  <c r="W192" i="32"/>
  <c r="N192" i="32"/>
  <c r="AA192" i="32" s="1"/>
  <c r="AS191" i="32"/>
  <c r="AJ191" i="32"/>
  <c r="Z191" i="32"/>
  <c r="Y191" i="32"/>
  <c r="X191" i="32"/>
  <c r="W191" i="32"/>
  <c r="N191" i="32"/>
  <c r="AA191" i="32" s="1"/>
  <c r="AS190" i="32"/>
  <c r="AJ190" i="32"/>
  <c r="Z190" i="32"/>
  <c r="Y190" i="32"/>
  <c r="X190" i="32"/>
  <c r="W190" i="32"/>
  <c r="N190" i="32"/>
  <c r="AA190" i="32" s="1"/>
  <c r="AS189" i="32"/>
  <c r="AJ189" i="32"/>
  <c r="Z189" i="32"/>
  <c r="Y189" i="32"/>
  <c r="X189" i="32"/>
  <c r="W189" i="32"/>
  <c r="N189" i="32"/>
  <c r="AA189" i="32" s="1"/>
  <c r="AS188" i="32"/>
  <c r="AJ188" i="32"/>
  <c r="Z188" i="32"/>
  <c r="Y188" i="32"/>
  <c r="X188" i="32"/>
  <c r="W188" i="32"/>
  <c r="N188" i="32"/>
  <c r="AA188" i="32" s="1"/>
  <c r="AS187" i="32"/>
  <c r="AJ187" i="32"/>
  <c r="Z187" i="32"/>
  <c r="Y187" i="32"/>
  <c r="X187" i="32"/>
  <c r="W187" i="32"/>
  <c r="N187" i="32"/>
  <c r="AA187" i="32" s="1"/>
  <c r="AS186" i="32"/>
  <c r="AJ186" i="32"/>
  <c r="Z186" i="32"/>
  <c r="Y186" i="32"/>
  <c r="X186" i="32"/>
  <c r="W186" i="32"/>
  <c r="N186" i="32"/>
  <c r="AA186" i="32" s="1"/>
  <c r="AS185" i="32"/>
  <c r="AJ185" i="32"/>
  <c r="Z185" i="32"/>
  <c r="Y185" i="32"/>
  <c r="X185" i="32"/>
  <c r="W185" i="32"/>
  <c r="N185" i="32"/>
  <c r="AA185" i="32" s="1"/>
  <c r="AS184" i="32"/>
  <c r="AJ184" i="32"/>
  <c r="Z184" i="32"/>
  <c r="Y184" i="32"/>
  <c r="X184" i="32"/>
  <c r="W184" i="32"/>
  <c r="W180" i="32" s="1"/>
  <c r="N184" i="32"/>
  <c r="AA184" i="32" s="1"/>
  <c r="AS183" i="32"/>
  <c r="AJ183" i="32"/>
  <c r="Z183" i="32"/>
  <c r="Y183" i="32"/>
  <c r="X183" i="32"/>
  <c r="W183" i="32"/>
  <c r="N183" i="32"/>
  <c r="AA183" i="32" s="1"/>
  <c r="AS182" i="32"/>
  <c r="AJ182" i="32"/>
  <c r="Z182" i="32"/>
  <c r="Y182" i="32"/>
  <c r="X182" i="32"/>
  <c r="W182" i="32"/>
  <c r="N182" i="32"/>
  <c r="AS180" i="32"/>
  <c r="AR180" i="32"/>
  <c r="AQ180" i="32"/>
  <c r="AP180" i="32"/>
  <c r="AO180" i="32"/>
  <c r="AN180" i="32"/>
  <c r="AM180" i="32"/>
  <c r="AK180" i="32"/>
  <c r="AI180" i="32"/>
  <c r="AH180" i="32"/>
  <c r="AG180" i="32"/>
  <c r="AF180" i="32"/>
  <c r="AE180" i="32"/>
  <c r="AD180" i="32"/>
  <c r="AB180" i="32"/>
  <c r="Y180" i="32"/>
  <c r="V180" i="32"/>
  <c r="U180" i="32"/>
  <c r="T180" i="32"/>
  <c r="S180" i="32"/>
  <c r="R180" i="32"/>
  <c r="Q180" i="32"/>
  <c r="O180" i="32"/>
  <c r="M180" i="32"/>
  <c r="L180" i="32"/>
  <c r="K180" i="32"/>
  <c r="J180" i="32"/>
  <c r="I180" i="32"/>
  <c r="H180" i="32"/>
  <c r="E180" i="32"/>
  <c r="AS171" i="32"/>
  <c r="AJ171" i="32"/>
  <c r="Z171" i="32"/>
  <c r="Y171" i="32"/>
  <c r="X171" i="32"/>
  <c r="W171" i="32"/>
  <c r="N171" i="32"/>
  <c r="AA171" i="32" s="1"/>
  <c r="AS170" i="32"/>
  <c r="AJ170" i="32"/>
  <c r="Z170" i="32"/>
  <c r="Y170" i="32"/>
  <c r="X170" i="32"/>
  <c r="W170" i="32"/>
  <c r="N170" i="32"/>
  <c r="AA170" i="32" s="1"/>
  <c r="AS169" i="32"/>
  <c r="AJ169" i="32"/>
  <c r="Z169" i="32"/>
  <c r="Y169" i="32"/>
  <c r="X169" i="32"/>
  <c r="W169" i="32"/>
  <c r="N169" i="32"/>
  <c r="AA169" i="32" s="1"/>
  <c r="AS168" i="32"/>
  <c r="AJ168" i="32"/>
  <c r="Z168" i="32"/>
  <c r="Y168" i="32"/>
  <c r="X168" i="32"/>
  <c r="W168" i="32"/>
  <c r="N168" i="32"/>
  <c r="AA168" i="32" s="1"/>
  <c r="AS167" i="32"/>
  <c r="AJ167" i="32"/>
  <c r="Z167" i="32"/>
  <c r="Z162" i="32" s="1"/>
  <c r="Y167" i="32"/>
  <c r="X167" i="32"/>
  <c r="W167" i="32"/>
  <c r="N167" i="32"/>
  <c r="AA167" i="32" s="1"/>
  <c r="AS166" i="32"/>
  <c r="AJ166" i="32"/>
  <c r="Z166" i="32"/>
  <c r="Y166" i="32"/>
  <c r="X166" i="32"/>
  <c r="X162" i="32" s="1"/>
  <c r="W166" i="32"/>
  <c r="N166" i="32"/>
  <c r="AA166" i="32" s="1"/>
  <c r="AS165" i="32"/>
  <c r="AJ165" i="32"/>
  <c r="Z165" i="32"/>
  <c r="Y165" i="32"/>
  <c r="X165" i="32"/>
  <c r="W165" i="32"/>
  <c r="W162" i="32" s="1"/>
  <c r="N165" i="32"/>
  <c r="AA165" i="32" s="1"/>
  <c r="AS164" i="32"/>
  <c r="AS162" i="32" s="1"/>
  <c r="AJ164" i="32"/>
  <c r="Z164" i="32"/>
  <c r="Y164" i="32"/>
  <c r="Y162" i="32" s="1"/>
  <c r="X164" i="32"/>
  <c r="W164" i="32"/>
  <c r="N164" i="32"/>
  <c r="AR162" i="32"/>
  <c r="AQ162" i="32"/>
  <c r="AP162" i="32"/>
  <c r="AO162" i="32"/>
  <c r="AN162" i="32"/>
  <c r="AM162" i="32"/>
  <c r="AK162" i="32"/>
  <c r="AI162" i="32"/>
  <c r="AH162" i="32"/>
  <c r="AG162" i="32"/>
  <c r="AF162" i="32"/>
  <c r="AE162" i="32"/>
  <c r="AD162" i="32"/>
  <c r="AB162" i="32"/>
  <c r="V162" i="32"/>
  <c r="U162" i="32"/>
  <c r="T162" i="32"/>
  <c r="S162" i="32"/>
  <c r="R162" i="32"/>
  <c r="Q162" i="32"/>
  <c r="O162" i="32"/>
  <c r="M162" i="32"/>
  <c r="L162" i="32"/>
  <c r="K162" i="32"/>
  <c r="J162" i="32"/>
  <c r="I162" i="32"/>
  <c r="H162" i="32"/>
  <c r="E162" i="32"/>
  <c r="AS154" i="32"/>
  <c r="AJ154" i="32"/>
  <c r="Z154" i="32"/>
  <c r="Y154" i="32"/>
  <c r="X154" i="32"/>
  <c r="W154" i="32"/>
  <c r="N154" i="32"/>
  <c r="AA154" i="32" s="1"/>
  <c r="AS153" i="32"/>
  <c r="AJ153" i="32"/>
  <c r="Z153" i="32"/>
  <c r="Y153" i="32"/>
  <c r="X153" i="32"/>
  <c r="W153" i="32"/>
  <c r="N153" i="32"/>
  <c r="AA153" i="32" s="1"/>
  <c r="AS152" i="32"/>
  <c r="AJ152" i="32"/>
  <c r="Z152" i="32"/>
  <c r="Y152" i="32"/>
  <c r="X152" i="32"/>
  <c r="W152" i="32"/>
  <c r="N152" i="32"/>
  <c r="AA152" i="32" s="1"/>
  <c r="AS151" i="32"/>
  <c r="AJ151" i="32"/>
  <c r="Z151" i="32"/>
  <c r="Y151" i="32"/>
  <c r="X151" i="32"/>
  <c r="W151" i="32"/>
  <c r="N151" i="32"/>
  <c r="AA151" i="32" s="1"/>
  <c r="AS150" i="32"/>
  <c r="AJ150" i="32"/>
  <c r="Z150" i="32"/>
  <c r="Y150" i="32"/>
  <c r="X150" i="32"/>
  <c r="W150" i="32"/>
  <c r="N150" i="32"/>
  <c r="AA150" i="32" s="1"/>
  <c r="AS149" i="32"/>
  <c r="AJ149" i="32"/>
  <c r="Z149" i="32"/>
  <c r="Y149" i="32"/>
  <c r="X149" i="32"/>
  <c r="W149" i="32"/>
  <c r="N149" i="32"/>
  <c r="AA149" i="32" s="1"/>
  <c r="AS148" i="32"/>
  <c r="AJ148" i="32"/>
  <c r="Z148" i="32"/>
  <c r="Y148" i="32"/>
  <c r="X148" i="32"/>
  <c r="W148" i="32"/>
  <c r="N148" i="32"/>
  <c r="AA148" i="32" s="1"/>
  <c r="AS147" i="32"/>
  <c r="AJ147" i="32"/>
  <c r="Z147" i="32"/>
  <c r="Y147" i="32"/>
  <c r="X147" i="32"/>
  <c r="W147" i="32"/>
  <c r="N147" i="32"/>
  <c r="AA147" i="32" s="1"/>
  <c r="AS146" i="32"/>
  <c r="AJ146" i="32"/>
  <c r="Z146" i="32"/>
  <c r="Y146" i="32"/>
  <c r="X146" i="32"/>
  <c r="W146" i="32"/>
  <c r="N146" i="32"/>
  <c r="AA146" i="32" s="1"/>
  <c r="AS145" i="32"/>
  <c r="AJ145" i="32"/>
  <c r="Z145" i="32"/>
  <c r="Y145" i="32"/>
  <c r="X145" i="32"/>
  <c r="W145" i="32"/>
  <c r="N145" i="32"/>
  <c r="AA145" i="32" s="1"/>
  <c r="AS144" i="32"/>
  <c r="AJ144" i="32"/>
  <c r="Z144" i="32"/>
  <c r="Y144" i="32"/>
  <c r="X144" i="32"/>
  <c r="W144" i="32"/>
  <c r="N144" i="32"/>
  <c r="AA144" i="32" s="1"/>
  <c r="AS143" i="32"/>
  <c r="AJ143" i="32"/>
  <c r="Z143" i="32"/>
  <c r="Y143" i="32"/>
  <c r="X143" i="32"/>
  <c r="W143" i="32"/>
  <c r="N143" i="32"/>
  <c r="AA143" i="32" s="1"/>
  <c r="AS142" i="32"/>
  <c r="AJ142" i="32"/>
  <c r="Z142" i="32"/>
  <c r="Y142" i="32"/>
  <c r="X142" i="32"/>
  <c r="W142" i="32"/>
  <c r="N142" i="32"/>
  <c r="AA142" i="32" s="1"/>
  <c r="AS141" i="32"/>
  <c r="AJ141" i="32"/>
  <c r="Z141" i="32"/>
  <c r="Y141" i="32"/>
  <c r="X141" i="32"/>
  <c r="W141" i="32"/>
  <c r="N141" i="32"/>
  <c r="AA141" i="32" s="1"/>
  <c r="AS140" i="32"/>
  <c r="AJ140" i="32"/>
  <c r="Z140" i="32"/>
  <c r="Y140" i="32"/>
  <c r="X140" i="32"/>
  <c r="W140" i="32"/>
  <c r="N140" i="32"/>
  <c r="AA140" i="32" s="1"/>
  <c r="AS139" i="32"/>
  <c r="AJ139" i="32"/>
  <c r="Z139" i="32"/>
  <c r="Y139" i="32"/>
  <c r="X139" i="32"/>
  <c r="W139" i="32"/>
  <c r="N139" i="32"/>
  <c r="AA139" i="32" s="1"/>
  <c r="AS138" i="32"/>
  <c r="AJ138" i="32"/>
  <c r="Z138" i="32"/>
  <c r="Y138" i="32"/>
  <c r="X138" i="32"/>
  <c r="W138" i="32"/>
  <c r="N138" i="32"/>
  <c r="AA138" i="32" s="1"/>
  <c r="AS137" i="32"/>
  <c r="AJ137" i="32"/>
  <c r="Z137" i="32"/>
  <c r="Y137" i="32"/>
  <c r="X137" i="32"/>
  <c r="W137" i="32"/>
  <c r="N137" i="32"/>
  <c r="AA137" i="32" s="1"/>
  <c r="AS136" i="32"/>
  <c r="AJ136" i="32"/>
  <c r="Z136" i="32"/>
  <c r="Y136" i="32"/>
  <c r="X136" i="32"/>
  <c r="W136" i="32"/>
  <c r="N136" i="32"/>
  <c r="AA136" i="32" s="1"/>
  <c r="AS135" i="32"/>
  <c r="AJ135" i="32"/>
  <c r="Z135" i="32"/>
  <c r="Y135" i="32"/>
  <c r="X135" i="32"/>
  <c r="W135" i="32"/>
  <c r="N135" i="32"/>
  <c r="AA135" i="32" s="1"/>
  <c r="AS134" i="32"/>
  <c r="AJ134" i="32"/>
  <c r="Z134" i="32"/>
  <c r="Z129" i="32" s="1"/>
  <c r="Y134" i="32"/>
  <c r="X134" i="32"/>
  <c r="W134" i="32"/>
  <c r="N134" i="32"/>
  <c r="AA134" i="32" s="1"/>
  <c r="AS133" i="32"/>
  <c r="AJ133" i="32"/>
  <c r="Z133" i="32"/>
  <c r="Y133" i="32"/>
  <c r="X133" i="32"/>
  <c r="W133" i="32"/>
  <c r="N133" i="32"/>
  <c r="AA133" i="32" s="1"/>
  <c r="AS132" i="32"/>
  <c r="AJ132" i="32"/>
  <c r="Z132" i="32"/>
  <c r="Y132" i="32"/>
  <c r="X132" i="32"/>
  <c r="W132" i="32"/>
  <c r="W129" i="32" s="1"/>
  <c r="N132" i="32"/>
  <c r="AA132" i="32" s="1"/>
  <c r="AS131" i="32"/>
  <c r="AS129" i="32" s="1"/>
  <c r="AJ131" i="32"/>
  <c r="AJ129" i="32" s="1"/>
  <c r="Z131" i="32"/>
  <c r="Y131" i="32"/>
  <c r="X131" i="32"/>
  <c r="W131" i="32"/>
  <c r="N131" i="32"/>
  <c r="AR129" i="32"/>
  <c r="AQ129" i="32"/>
  <c r="AP129" i="32"/>
  <c r="AO129" i="32"/>
  <c r="AN129" i="32"/>
  <c r="AM129" i="32"/>
  <c r="AK129" i="32"/>
  <c r="AI129" i="32"/>
  <c r="AH129" i="32"/>
  <c r="AG129" i="32"/>
  <c r="AF129" i="32"/>
  <c r="AE129" i="32"/>
  <c r="AD129" i="32"/>
  <c r="AB129" i="32"/>
  <c r="Y129" i="32"/>
  <c r="X129" i="32"/>
  <c r="V129" i="32"/>
  <c r="U129" i="32"/>
  <c r="T129" i="32"/>
  <c r="S129" i="32"/>
  <c r="R129" i="32"/>
  <c r="Q129" i="32"/>
  <c r="O129" i="32"/>
  <c r="M129" i="32"/>
  <c r="L129" i="32"/>
  <c r="K129" i="32"/>
  <c r="J129" i="32"/>
  <c r="I129" i="32"/>
  <c r="H129" i="32"/>
  <c r="E129" i="32"/>
  <c r="AS121" i="32"/>
  <c r="AJ121" i="32"/>
  <c r="Z121" i="32"/>
  <c r="Y121" i="32"/>
  <c r="X121" i="32"/>
  <c r="W121" i="32"/>
  <c r="N121" i="32"/>
  <c r="AA121" i="32" s="1"/>
  <c r="AS120" i="32"/>
  <c r="AJ120" i="32"/>
  <c r="Z120" i="32"/>
  <c r="Y120" i="32"/>
  <c r="X120" i="32"/>
  <c r="W120" i="32"/>
  <c r="N120" i="32"/>
  <c r="AA120" i="32" s="1"/>
  <c r="AS119" i="32"/>
  <c r="AJ119" i="32"/>
  <c r="Z119" i="32"/>
  <c r="Y119" i="32"/>
  <c r="X119" i="32"/>
  <c r="W119" i="32"/>
  <c r="N119" i="32"/>
  <c r="AA119" i="32" s="1"/>
  <c r="AS118" i="32"/>
  <c r="AJ118" i="32"/>
  <c r="Z118" i="32"/>
  <c r="Y118" i="32"/>
  <c r="X118" i="32"/>
  <c r="W118" i="32"/>
  <c r="N118" i="32"/>
  <c r="AA118" i="32" s="1"/>
  <c r="AS117" i="32"/>
  <c r="AJ117" i="32"/>
  <c r="Z117" i="32"/>
  <c r="Y117" i="32"/>
  <c r="X117" i="32"/>
  <c r="W117" i="32"/>
  <c r="N117" i="32"/>
  <c r="AA117" i="32" s="1"/>
  <c r="AS116" i="32"/>
  <c r="AJ116" i="32"/>
  <c r="Z116" i="32"/>
  <c r="Y116" i="32"/>
  <c r="X116" i="32"/>
  <c r="W116" i="32"/>
  <c r="N116" i="32"/>
  <c r="AA116" i="32" s="1"/>
  <c r="AS115" i="32"/>
  <c r="AJ115" i="32"/>
  <c r="Z115" i="32"/>
  <c r="Y115" i="32"/>
  <c r="X115" i="32"/>
  <c r="W115" i="32"/>
  <c r="N115" i="32"/>
  <c r="AA115" i="32" s="1"/>
  <c r="AS114" i="32"/>
  <c r="AJ114" i="32"/>
  <c r="Z114" i="32"/>
  <c r="Y114" i="32"/>
  <c r="X114" i="32"/>
  <c r="W114" i="32"/>
  <c r="N114" i="32"/>
  <c r="AA114" i="32" s="1"/>
  <c r="AS113" i="32"/>
  <c r="AJ113" i="32"/>
  <c r="Z113" i="32"/>
  <c r="Y113" i="32"/>
  <c r="X113" i="32"/>
  <c r="W113" i="32"/>
  <c r="N113" i="32"/>
  <c r="AA113" i="32" s="1"/>
  <c r="AS112" i="32"/>
  <c r="AJ112" i="32"/>
  <c r="Z112" i="32"/>
  <c r="Y112" i="32"/>
  <c r="X112" i="32"/>
  <c r="W112" i="32"/>
  <c r="N112" i="32"/>
  <c r="AA112" i="32" s="1"/>
  <c r="AS111" i="32"/>
  <c r="AJ111" i="32"/>
  <c r="Z111" i="32"/>
  <c r="Y111" i="32"/>
  <c r="X111" i="32"/>
  <c r="W111" i="32"/>
  <c r="W107" i="32" s="1"/>
  <c r="N111" i="32"/>
  <c r="AA111" i="32" s="1"/>
  <c r="AS110" i="32"/>
  <c r="AJ110" i="32"/>
  <c r="Z110" i="32"/>
  <c r="Y110" i="32"/>
  <c r="X110" i="32"/>
  <c r="W110" i="32"/>
  <c r="N110" i="32"/>
  <c r="AA110" i="32" s="1"/>
  <c r="AS109" i="32"/>
  <c r="AS107" i="32" s="1"/>
  <c r="AJ109" i="32"/>
  <c r="Z109" i="32"/>
  <c r="Y109" i="32"/>
  <c r="X109" i="32"/>
  <c r="X107" i="32" s="1"/>
  <c r="W109" i="32"/>
  <c r="N109" i="32"/>
  <c r="AR107" i="32"/>
  <c r="AQ107" i="32"/>
  <c r="AP107" i="32"/>
  <c r="AO107" i="32"/>
  <c r="AN107" i="32"/>
  <c r="AM107" i="32"/>
  <c r="AK107" i="32"/>
  <c r="AI107" i="32"/>
  <c r="AH107" i="32"/>
  <c r="AG107" i="32"/>
  <c r="AF107" i="32"/>
  <c r="AE107" i="32"/>
  <c r="AD107" i="32"/>
  <c r="AB107" i="32"/>
  <c r="Y107" i="32"/>
  <c r="V107" i="32"/>
  <c r="U107" i="32"/>
  <c r="T107" i="32"/>
  <c r="S107" i="32"/>
  <c r="R107" i="32"/>
  <c r="Q107" i="32"/>
  <c r="O107" i="32"/>
  <c r="M107" i="32"/>
  <c r="L107" i="32"/>
  <c r="K107" i="32"/>
  <c r="J107" i="32"/>
  <c r="I107" i="32"/>
  <c r="H107" i="32"/>
  <c r="E107" i="32"/>
  <c r="AS99" i="32"/>
  <c r="AJ99" i="32"/>
  <c r="Z99" i="32"/>
  <c r="Y99" i="32"/>
  <c r="X99" i="32"/>
  <c r="W99" i="32"/>
  <c r="N99" i="32"/>
  <c r="AA99" i="32" s="1"/>
  <c r="AS98" i="32"/>
  <c r="AJ98" i="32"/>
  <c r="Z98" i="32"/>
  <c r="Y98" i="32"/>
  <c r="X98" i="32"/>
  <c r="W98" i="32"/>
  <c r="N98" i="32"/>
  <c r="AA98" i="32" s="1"/>
  <c r="AS97" i="32"/>
  <c r="AJ97" i="32"/>
  <c r="Z97" i="32"/>
  <c r="Y97" i="32"/>
  <c r="X97" i="32"/>
  <c r="W97" i="32"/>
  <c r="N97" i="32"/>
  <c r="AA97" i="32" s="1"/>
  <c r="AS96" i="32"/>
  <c r="AJ96" i="32"/>
  <c r="Z96" i="32"/>
  <c r="Y96" i="32"/>
  <c r="X96" i="32"/>
  <c r="W96" i="32"/>
  <c r="N96" i="32"/>
  <c r="AA96" i="32" s="1"/>
  <c r="AS95" i="32"/>
  <c r="AJ95" i="32"/>
  <c r="Z95" i="32"/>
  <c r="Y95" i="32"/>
  <c r="X95" i="32"/>
  <c r="W95" i="32"/>
  <c r="N95" i="32"/>
  <c r="AA95" i="32" s="1"/>
  <c r="AS94" i="32"/>
  <c r="AJ94" i="32"/>
  <c r="Z94" i="32"/>
  <c r="Y94" i="32"/>
  <c r="X94" i="32"/>
  <c r="W94" i="32"/>
  <c r="N94" i="32"/>
  <c r="AA94" i="32" s="1"/>
  <c r="AS93" i="32"/>
  <c r="AJ93" i="32"/>
  <c r="Z93" i="32"/>
  <c r="Y93" i="32"/>
  <c r="X93" i="32"/>
  <c r="W93" i="32"/>
  <c r="N93" i="32"/>
  <c r="AA93" i="32" s="1"/>
  <c r="AS92" i="32"/>
  <c r="AJ92" i="32"/>
  <c r="Z92" i="32"/>
  <c r="Y92" i="32"/>
  <c r="X92" i="32"/>
  <c r="W92" i="32"/>
  <c r="N92" i="32"/>
  <c r="AA92" i="32" s="1"/>
  <c r="AS91" i="32"/>
  <c r="AJ91" i="32"/>
  <c r="Z91" i="32"/>
  <c r="Y91" i="32"/>
  <c r="X91" i="32"/>
  <c r="W91" i="32"/>
  <c r="N91" i="32"/>
  <c r="AA91" i="32" s="1"/>
  <c r="AS90" i="32"/>
  <c r="AJ90" i="32"/>
  <c r="Z90" i="32"/>
  <c r="Y90" i="32"/>
  <c r="X90" i="32"/>
  <c r="W90" i="32"/>
  <c r="N90" i="32"/>
  <c r="AA90" i="32" s="1"/>
  <c r="AS89" i="32"/>
  <c r="AJ89" i="32"/>
  <c r="Z89" i="32"/>
  <c r="Y89" i="32"/>
  <c r="X89" i="32"/>
  <c r="W89" i="32"/>
  <c r="N89" i="32"/>
  <c r="AA89" i="32" s="1"/>
  <c r="AS88" i="32"/>
  <c r="AJ88" i="32"/>
  <c r="Z88" i="32"/>
  <c r="Y88" i="32"/>
  <c r="X88" i="32"/>
  <c r="W88" i="32"/>
  <c r="N88" i="32"/>
  <c r="AA88" i="32" s="1"/>
  <c r="AS87" i="32"/>
  <c r="AJ87" i="32"/>
  <c r="Z87" i="32"/>
  <c r="Y87" i="32"/>
  <c r="X87" i="32"/>
  <c r="W87" i="32"/>
  <c r="N87" i="32"/>
  <c r="AA87" i="32" s="1"/>
  <c r="AS86" i="32"/>
  <c r="AJ86" i="32"/>
  <c r="Z86" i="32"/>
  <c r="Y86" i="32"/>
  <c r="X86" i="32"/>
  <c r="W86" i="32"/>
  <c r="N86" i="32"/>
  <c r="AA86" i="32" s="1"/>
  <c r="AS85" i="32"/>
  <c r="AJ85" i="32"/>
  <c r="Z85" i="32"/>
  <c r="Y85" i="32"/>
  <c r="X85" i="32"/>
  <c r="W85" i="32"/>
  <c r="N85" i="32"/>
  <c r="AA85" i="32" s="1"/>
  <c r="AS84" i="32"/>
  <c r="AJ84" i="32"/>
  <c r="Z84" i="32"/>
  <c r="Y84" i="32"/>
  <c r="X84" i="32"/>
  <c r="W84" i="32"/>
  <c r="N84" i="32"/>
  <c r="AA84" i="32" s="1"/>
  <c r="AS83" i="32"/>
  <c r="AJ83" i="32"/>
  <c r="Z83" i="32"/>
  <c r="Y83" i="32"/>
  <c r="X83" i="32"/>
  <c r="W83" i="32"/>
  <c r="N83" i="32"/>
  <c r="AA83" i="32" s="1"/>
  <c r="AS82" i="32"/>
  <c r="AJ82" i="32"/>
  <c r="Z82" i="32"/>
  <c r="Y82" i="32"/>
  <c r="X82" i="32"/>
  <c r="W82" i="32"/>
  <c r="N82" i="32"/>
  <c r="AA82" i="32" s="1"/>
  <c r="AS81" i="32"/>
  <c r="AJ81" i="32"/>
  <c r="Z81" i="32"/>
  <c r="Y81" i="32"/>
  <c r="X81" i="32"/>
  <c r="W81" i="32"/>
  <c r="W77" i="32" s="1"/>
  <c r="N81" i="32"/>
  <c r="AA81" i="32" s="1"/>
  <c r="AS80" i="32"/>
  <c r="AJ80" i="32"/>
  <c r="Z80" i="32"/>
  <c r="Y80" i="32"/>
  <c r="X80" i="32"/>
  <c r="W80" i="32"/>
  <c r="N80" i="32"/>
  <c r="AA80" i="32" s="1"/>
  <c r="AS79" i="32"/>
  <c r="AJ79" i="32"/>
  <c r="Z79" i="32"/>
  <c r="Y79" i="32"/>
  <c r="X79" i="32"/>
  <c r="W79" i="32"/>
  <c r="N79" i="32"/>
  <c r="AS77" i="32"/>
  <c r="AR77" i="32"/>
  <c r="AQ77" i="32"/>
  <c r="AP77" i="32"/>
  <c r="AO77" i="32"/>
  <c r="AN77" i="32"/>
  <c r="AM77" i="32"/>
  <c r="AK77" i="32"/>
  <c r="AI77" i="32"/>
  <c r="AH77" i="32"/>
  <c r="AG77" i="32"/>
  <c r="AF77" i="32"/>
  <c r="AE77" i="32"/>
  <c r="AD77" i="32"/>
  <c r="AB77" i="32"/>
  <c r="Y77" i="32"/>
  <c r="V77" i="32"/>
  <c r="U77" i="32"/>
  <c r="T77" i="32"/>
  <c r="S77" i="32"/>
  <c r="R77" i="32"/>
  <c r="Q77" i="32"/>
  <c r="O77" i="32"/>
  <c r="M77" i="32"/>
  <c r="L77" i="32"/>
  <c r="K77" i="32"/>
  <c r="J77" i="32"/>
  <c r="I77" i="32"/>
  <c r="H77" i="32"/>
  <c r="E77" i="32"/>
  <c r="AS68" i="32"/>
  <c r="AJ68" i="32"/>
  <c r="Z68" i="32"/>
  <c r="Y68" i="32"/>
  <c r="X68" i="32"/>
  <c r="W68" i="32"/>
  <c r="N68" i="32"/>
  <c r="AA68" i="32" s="1"/>
  <c r="AS67" i="32"/>
  <c r="AJ67" i="32"/>
  <c r="Z67" i="32"/>
  <c r="Y67" i="32"/>
  <c r="X67" i="32"/>
  <c r="W67" i="32"/>
  <c r="N67" i="32"/>
  <c r="AA67" i="32" s="1"/>
  <c r="AS66" i="32"/>
  <c r="AJ66" i="32"/>
  <c r="Z66" i="32"/>
  <c r="Y66" i="32"/>
  <c r="X66" i="32"/>
  <c r="W66" i="32"/>
  <c r="N66" i="32"/>
  <c r="AA66" i="32" s="1"/>
  <c r="AS65" i="32"/>
  <c r="AJ65" i="32"/>
  <c r="Z65" i="32"/>
  <c r="Y65" i="32"/>
  <c r="X65" i="32"/>
  <c r="W65" i="32"/>
  <c r="N65" i="32"/>
  <c r="AA65" i="32" s="1"/>
  <c r="AS64" i="32"/>
  <c r="AJ64" i="32"/>
  <c r="Z64" i="32"/>
  <c r="Y64" i="32"/>
  <c r="X64" i="32"/>
  <c r="W64" i="32"/>
  <c r="N64" i="32"/>
  <c r="AA64" i="32" s="1"/>
  <c r="AS63" i="32"/>
  <c r="AJ63" i="32"/>
  <c r="Z63" i="32"/>
  <c r="Y63" i="32"/>
  <c r="X63" i="32"/>
  <c r="W63" i="32"/>
  <c r="N63" i="32"/>
  <c r="AA63" i="32" s="1"/>
  <c r="AS62" i="32"/>
  <c r="AJ62" i="32"/>
  <c r="Z62" i="32"/>
  <c r="Y62" i="32"/>
  <c r="X62" i="32"/>
  <c r="W62" i="32"/>
  <c r="N62" i="32"/>
  <c r="AA62" i="32" s="1"/>
  <c r="AS61" i="32"/>
  <c r="AJ61" i="32"/>
  <c r="Z61" i="32"/>
  <c r="Y61" i="32"/>
  <c r="X61" i="32"/>
  <c r="W61" i="32"/>
  <c r="N61" i="32"/>
  <c r="AA61" i="32" s="1"/>
  <c r="AS60" i="32"/>
  <c r="AJ60" i="32"/>
  <c r="Z60" i="32"/>
  <c r="Y60" i="32"/>
  <c r="X60" i="32"/>
  <c r="W60" i="32"/>
  <c r="N60" i="32"/>
  <c r="AA60" i="32" s="1"/>
  <c r="AS59" i="32"/>
  <c r="AJ59" i="32"/>
  <c r="Z59" i="32"/>
  <c r="Y59" i="32"/>
  <c r="X59" i="32"/>
  <c r="W59" i="32"/>
  <c r="N59" i="32"/>
  <c r="AA59" i="32" s="1"/>
  <c r="AS58" i="32"/>
  <c r="AJ58" i="32"/>
  <c r="Z58" i="32"/>
  <c r="Y58" i="32"/>
  <c r="X58" i="32"/>
  <c r="W58" i="32"/>
  <c r="N58" i="32"/>
  <c r="AA58" i="32" s="1"/>
  <c r="AS57" i="32"/>
  <c r="AJ57" i="32"/>
  <c r="Z57" i="32"/>
  <c r="Y57" i="32"/>
  <c r="X57" i="32"/>
  <c r="W57" i="32"/>
  <c r="N57" i="32"/>
  <c r="AA57" i="32" s="1"/>
  <c r="AS56" i="32"/>
  <c r="AJ56" i="32"/>
  <c r="Z56" i="32"/>
  <c r="Y56" i="32"/>
  <c r="X56" i="32"/>
  <c r="W56" i="32"/>
  <c r="N56" i="32"/>
  <c r="AA56" i="32" s="1"/>
  <c r="AS55" i="32"/>
  <c r="AJ55" i="32"/>
  <c r="Z55" i="32"/>
  <c r="Y55" i="32"/>
  <c r="X55" i="32"/>
  <c r="W55" i="32"/>
  <c r="N55" i="32"/>
  <c r="AA55" i="32" s="1"/>
  <c r="AS54" i="32"/>
  <c r="AJ54" i="32"/>
  <c r="Z54" i="32"/>
  <c r="Y54" i="32"/>
  <c r="X54" i="32"/>
  <c r="W54" i="32"/>
  <c r="N54" i="32"/>
  <c r="AA54" i="32" s="1"/>
  <c r="AS53" i="32"/>
  <c r="AJ53" i="32"/>
  <c r="Z53" i="32"/>
  <c r="Y53" i="32"/>
  <c r="X53" i="32"/>
  <c r="W53" i="32"/>
  <c r="N53" i="32"/>
  <c r="AA53" i="32" s="1"/>
  <c r="AS52" i="32"/>
  <c r="AJ52" i="32"/>
  <c r="Z52" i="32"/>
  <c r="Y52" i="32"/>
  <c r="X52" i="32"/>
  <c r="W52" i="32"/>
  <c r="N52" i="32"/>
  <c r="AA52" i="32" s="1"/>
  <c r="AS51" i="32"/>
  <c r="AJ51" i="32"/>
  <c r="Z51" i="32"/>
  <c r="Y51" i="32"/>
  <c r="X51" i="32"/>
  <c r="W51" i="32"/>
  <c r="N51" i="32"/>
  <c r="AA51" i="32" s="1"/>
  <c r="AS50" i="32"/>
  <c r="AJ50" i="32"/>
  <c r="Z50" i="32"/>
  <c r="Y50" i="32"/>
  <c r="X50" i="32"/>
  <c r="W50" i="32"/>
  <c r="W48" i="32" s="1"/>
  <c r="N50" i="32"/>
  <c r="AS48" i="32"/>
  <c r="AR48" i="32"/>
  <c r="AQ48" i="32"/>
  <c r="AP48" i="32"/>
  <c r="AO48" i="32"/>
  <c r="AN48" i="32"/>
  <c r="AM48" i="32"/>
  <c r="AK48" i="32"/>
  <c r="AI48" i="32"/>
  <c r="AH48" i="32"/>
  <c r="AG48" i="32"/>
  <c r="AF48" i="32"/>
  <c r="AE48" i="32"/>
  <c r="AD48" i="32"/>
  <c r="AB48" i="32"/>
  <c r="Y48" i="32"/>
  <c r="V48" i="32"/>
  <c r="U48" i="32"/>
  <c r="T48" i="32"/>
  <c r="S48" i="32"/>
  <c r="R48" i="32"/>
  <c r="Q48" i="32"/>
  <c r="O48" i="32"/>
  <c r="M48" i="32"/>
  <c r="L48" i="32"/>
  <c r="K48" i="32"/>
  <c r="J48" i="32"/>
  <c r="I48" i="32"/>
  <c r="H48" i="32"/>
  <c r="E48" i="32"/>
  <c r="AS39" i="32"/>
  <c r="AJ39" i="32"/>
  <c r="Z39" i="32"/>
  <c r="Y39" i="32"/>
  <c r="X39" i="32"/>
  <c r="W39" i="32"/>
  <c r="N39" i="32"/>
  <c r="AA39" i="32" s="1"/>
  <c r="AS38" i="32"/>
  <c r="AJ38" i="32"/>
  <c r="Z38" i="32"/>
  <c r="Y38" i="32"/>
  <c r="X38" i="32"/>
  <c r="W38" i="32"/>
  <c r="N38" i="32"/>
  <c r="AA38" i="32" s="1"/>
  <c r="AS37" i="32"/>
  <c r="AJ37" i="32"/>
  <c r="Z37" i="32"/>
  <c r="Y37" i="32"/>
  <c r="X37" i="32"/>
  <c r="W37" i="32"/>
  <c r="N37" i="32"/>
  <c r="AA37" i="32" s="1"/>
  <c r="AS36" i="32"/>
  <c r="AJ36" i="32"/>
  <c r="Z36" i="32"/>
  <c r="Y36" i="32"/>
  <c r="X36" i="32"/>
  <c r="W36" i="32"/>
  <c r="N36" i="32"/>
  <c r="AA36" i="32" s="1"/>
  <c r="AS35" i="32"/>
  <c r="AJ35" i="32"/>
  <c r="Z35" i="32"/>
  <c r="Y35" i="32"/>
  <c r="X35" i="32"/>
  <c r="W35" i="32"/>
  <c r="N35" i="32"/>
  <c r="AA35" i="32" s="1"/>
  <c r="AS34" i="32"/>
  <c r="AJ34" i="32"/>
  <c r="Z34" i="32"/>
  <c r="Y34" i="32"/>
  <c r="X34" i="32"/>
  <c r="W34" i="32"/>
  <c r="N34" i="32"/>
  <c r="AA34" i="32" s="1"/>
  <c r="AS33" i="32"/>
  <c r="AJ33" i="32"/>
  <c r="Z33" i="32"/>
  <c r="Y33" i="32"/>
  <c r="X33" i="32"/>
  <c r="W33" i="32"/>
  <c r="N33" i="32"/>
  <c r="AA33" i="32" s="1"/>
  <c r="AS32" i="32"/>
  <c r="AJ32" i="32"/>
  <c r="Z32" i="32"/>
  <c r="Y32" i="32"/>
  <c r="X32" i="32"/>
  <c r="W32" i="32"/>
  <c r="N32" i="32"/>
  <c r="AA32" i="32" s="1"/>
  <c r="AS31" i="32"/>
  <c r="AJ31" i="32"/>
  <c r="Z31" i="32"/>
  <c r="Y31" i="32"/>
  <c r="X31" i="32"/>
  <c r="W31" i="32"/>
  <c r="N31" i="32"/>
  <c r="AA31" i="32" s="1"/>
  <c r="AS30" i="32"/>
  <c r="AJ30" i="32"/>
  <c r="Z30" i="32"/>
  <c r="Y30" i="32"/>
  <c r="X30" i="32"/>
  <c r="W30" i="32"/>
  <c r="N30" i="32"/>
  <c r="AA30" i="32" s="1"/>
  <c r="AS29" i="32"/>
  <c r="AJ29" i="32"/>
  <c r="Z29" i="32"/>
  <c r="Y29" i="32"/>
  <c r="X29" i="32"/>
  <c r="W29" i="32"/>
  <c r="N29" i="32"/>
  <c r="AA29" i="32" s="1"/>
  <c r="AS28" i="32"/>
  <c r="AJ28" i="32"/>
  <c r="Z28" i="32"/>
  <c r="Y28" i="32"/>
  <c r="X28" i="32"/>
  <c r="W28" i="32"/>
  <c r="N28" i="32"/>
  <c r="AA28" i="32" s="1"/>
  <c r="AS27" i="32"/>
  <c r="AJ27" i="32"/>
  <c r="Z27" i="32"/>
  <c r="Y27" i="32"/>
  <c r="X27" i="32"/>
  <c r="W27" i="32"/>
  <c r="N27" i="32"/>
  <c r="AA27" i="32" s="1"/>
  <c r="AS26" i="32"/>
  <c r="AJ26" i="32"/>
  <c r="Z26" i="32"/>
  <c r="Y26" i="32"/>
  <c r="X26" i="32"/>
  <c r="W26" i="32"/>
  <c r="N26" i="32"/>
  <c r="AA26" i="32" s="1"/>
  <c r="AS25" i="32"/>
  <c r="AJ25" i="32"/>
  <c r="Z25" i="32"/>
  <c r="Y25" i="32"/>
  <c r="X25" i="32"/>
  <c r="W25" i="32"/>
  <c r="N25" i="32"/>
  <c r="AA25" i="32" s="1"/>
  <c r="AS24" i="32"/>
  <c r="AJ24" i="32"/>
  <c r="Z24" i="32"/>
  <c r="Y24" i="32"/>
  <c r="X24" i="32"/>
  <c r="W24" i="32"/>
  <c r="N24" i="32"/>
  <c r="AA24" i="32" s="1"/>
  <c r="AS23" i="32"/>
  <c r="AJ23" i="32"/>
  <c r="Z23" i="32"/>
  <c r="Y23" i="32"/>
  <c r="X23" i="32"/>
  <c r="W23" i="32"/>
  <c r="N23" i="32"/>
  <c r="AA23" i="32" s="1"/>
  <c r="AS22" i="32"/>
  <c r="AJ22" i="32"/>
  <c r="Z22" i="32"/>
  <c r="Y22" i="32"/>
  <c r="X22" i="32"/>
  <c r="W22" i="32"/>
  <c r="N22" i="32"/>
  <c r="AA22" i="32" s="1"/>
  <c r="AS21" i="32"/>
  <c r="AJ21" i="32"/>
  <c r="Z21" i="32"/>
  <c r="Y21" i="32"/>
  <c r="X21" i="32"/>
  <c r="W21" i="32"/>
  <c r="N21" i="32"/>
  <c r="AA21" i="32" s="1"/>
  <c r="AS20" i="32"/>
  <c r="AJ20" i="32"/>
  <c r="AA20" i="32"/>
  <c r="Z20" i="32"/>
  <c r="Y20" i="32"/>
  <c r="X20" i="32"/>
  <c r="W20" i="32"/>
  <c r="N20" i="32"/>
  <c r="AS19" i="32"/>
  <c r="AJ19" i="32"/>
  <c r="Z19" i="32"/>
  <c r="Y19" i="32"/>
  <c r="X19" i="32"/>
  <c r="W19" i="32"/>
  <c r="N19" i="32"/>
  <c r="AS18" i="32"/>
  <c r="AJ18" i="32"/>
  <c r="Z18" i="32"/>
  <c r="Y18" i="32"/>
  <c r="X18" i="32"/>
  <c r="W18" i="32"/>
  <c r="N18" i="32"/>
  <c r="AS17" i="32"/>
  <c r="AJ17" i="32"/>
  <c r="Z17" i="32"/>
  <c r="Y17" i="32"/>
  <c r="X17" i="32"/>
  <c r="W17" i="32"/>
  <c r="AA17" i="32" s="1"/>
  <c r="N17" i="32"/>
  <c r="AS16" i="32"/>
  <c r="AJ16" i="32"/>
  <c r="AA16" i="32"/>
  <c r="Z16" i="32"/>
  <c r="Y16" i="32"/>
  <c r="X16" i="32"/>
  <c r="W16" i="32"/>
  <c r="N16" i="32"/>
  <c r="AS15" i="32"/>
  <c r="AJ15" i="32"/>
  <c r="AA15" i="32"/>
  <c r="Z15" i="32"/>
  <c r="Y15" i="32"/>
  <c r="X15" i="32"/>
  <c r="W15" i="32"/>
  <c r="N15" i="32"/>
  <c r="AS14" i="32"/>
  <c r="AJ14" i="32"/>
  <c r="Z14" i="32"/>
  <c r="Y14" i="32"/>
  <c r="X14" i="32"/>
  <c r="X10" i="32" s="1"/>
  <c r="W14" i="32"/>
  <c r="AA14" i="32" s="1"/>
  <c r="N14" i="32"/>
  <c r="AS13" i="32"/>
  <c r="AS10" i="32" s="1"/>
  <c r="AJ13" i="32"/>
  <c r="AA13" i="32"/>
  <c r="Z13" i="32"/>
  <c r="Z10" i="32" s="1"/>
  <c r="Y13" i="32"/>
  <c r="X13" i="32"/>
  <c r="W13" i="32"/>
  <c r="N13" i="32"/>
  <c r="AS12" i="32"/>
  <c r="AJ12" i="32"/>
  <c r="AA12" i="32"/>
  <c r="Z12" i="32"/>
  <c r="Y12" i="32"/>
  <c r="Y10" i="32" s="1"/>
  <c r="X12" i="32"/>
  <c r="W12" i="32"/>
  <c r="N12" i="32"/>
  <c r="N10" i="32" s="1"/>
  <c r="AR10" i="32"/>
  <c r="AQ10" i="32"/>
  <c r="AP10" i="32"/>
  <c r="AO10" i="32"/>
  <c r="AN10" i="32"/>
  <c r="AM10" i="32"/>
  <c r="AK10" i="32"/>
  <c r="AJ10" i="32"/>
  <c r="AI10" i="32"/>
  <c r="AH10" i="32"/>
  <c r="AG10" i="32"/>
  <c r="AF10" i="32"/>
  <c r="AE10" i="32"/>
  <c r="AD10" i="32"/>
  <c r="AB10" i="32"/>
  <c r="W10" i="32"/>
  <c r="V10" i="32"/>
  <c r="U10" i="32"/>
  <c r="T10" i="32"/>
  <c r="S10" i="32"/>
  <c r="R10" i="32"/>
  <c r="Q10" i="32"/>
  <c r="O10" i="32"/>
  <c r="M10" i="32"/>
  <c r="L10" i="32"/>
  <c r="K10" i="32"/>
  <c r="J10" i="32"/>
  <c r="I10" i="32"/>
  <c r="H10" i="32"/>
  <c r="E10" i="32"/>
  <c r="AA460" i="68" l="1"/>
  <c r="AA47" i="68"/>
  <c r="AA123" i="68"/>
  <c r="AA32" i="68"/>
  <c r="AA282" i="68"/>
  <c r="AA555" i="68"/>
  <c r="AH604" i="68"/>
  <c r="AH57" i="68"/>
  <c r="AA152" i="68"/>
  <c r="AA304" i="68"/>
  <c r="AA349" i="68"/>
  <c r="AA375" i="68"/>
  <c r="AO604" i="68"/>
  <c r="AO57" i="68"/>
  <c r="AA55" i="68"/>
  <c r="N604" i="68"/>
  <c r="L57" i="68"/>
  <c r="AA46" i="68"/>
  <c r="AA399" i="68"/>
  <c r="U57" i="68"/>
  <c r="U604" i="68"/>
  <c r="AA421" i="68"/>
  <c r="W57" i="68"/>
  <c r="P57" i="68"/>
  <c r="N47" i="68"/>
  <c r="N57" i="68" s="1"/>
  <c r="AA240" i="68"/>
  <c r="AD57" i="68"/>
  <c r="W152" i="68"/>
  <c r="AA468" i="68"/>
  <c r="AA484" i="68" s="1"/>
  <c r="AF57" i="68"/>
  <c r="AA563" i="68"/>
  <c r="AA602" i="68" s="1"/>
  <c r="T604" i="68"/>
  <c r="M47" i="68"/>
  <c r="M57" i="68" s="1"/>
  <c r="Q57" i="68"/>
  <c r="AG57" i="68"/>
  <c r="W349" i="68"/>
  <c r="AA492" i="68"/>
  <c r="AA505" i="68" s="1"/>
  <c r="I604" i="68"/>
  <c r="S57" i="68"/>
  <c r="J604" i="68"/>
  <c r="W41" i="68"/>
  <c r="W47" i="68" s="1"/>
  <c r="Y438" i="68"/>
  <c r="AK57" i="68"/>
  <c r="AA249" i="68"/>
  <c r="AA258" i="68" s="1"/>
  <c r="L604" i="68"/>
  <c r="W55" i="68"/>
  <c r="AM57" i="68"/>
  <c r="AA192" i="68"/>
  <c r="AA206" i="68" s="1"/>
  <c r="AN57" i="68"/>
  <c r="AA161" i="68"/>
  <c r="AA183" i="68" s="1"/>
  <c r="W46" i="68"/>
  <c r="X128" i="42"/>
  <c r="X144" i="42"/>
  <c r="X160" i="42"/>
  <c r="X176" i="42"/>
  <c r="X192" i="42"/>
  <c r="X208" i="42"/>
  <c r="X13" i="42"/>
  <c r="X8" i="42" s="1"/>
  <c r="X127" i="42"/>
  <c r="X143" i="42"/>
  <c r="X159" i="42"/>
  <c r="X175" i="42"/>
  <c r="X191" i="42"/>
  <c r="X207" i="42"/>
  <c r="X223" i="42"/>
  <c r="X239" i="42"/>
  <c r="X255" i="42"/>
  <c r="X271" i="42"/>
  <c r="X287" i="42"/>
  <c r="X303" i="42"/>
  <c r="X319" i="42"/>
  <c r="X335" i="42"/>
  <c r="X351" i="42"/>
  <c r="X367" i="42"/>
  <c r="X383" i="42"/>
  <c r="X399" i="42"/>
  <c r="X83" i="42"/>
  <c r="X107" i="42"/>
  <c r="X103" i="42"/>
  <c r="X123" i="42"/>
  <c r="X139" i="42"/>
  <c r="X155" i="42"/>
  <c r="X171" i="42"/>
  <c r="X187" i="42"/>
  <c r="X203" i="42"/>
  <c r="X219" i="42"/>
  <c r="X235" i="42"/>
  <c r="X251" i="42"/>
  <c r="X267" i="42"/>
  <c r="X283" i="42"/>
  <c r="X299" i="42"/>
  <c r="X315" i="42"/>
  <c r="X331" i="42"/>
  <c r="X347" i="42"/>
  <c r="X363" i="42"/>
  <c r="X379" i="42"/>
  <c r="X395" i="42"/>
  <c r="X99" i="42"/>
  <c r="X116" i="42"/>
  <c r="X132" i="42"/>
  <c r="X148" i="42"/>
  <c r="X164" i="42"/>
  <c r="X180" i="42"/>
  <c r="X196" i="42"/>
  <c r="X212" i="42"/>
  <c r="X119" i="42"/>
  <c r="X135" i="42"/>
  <c r="X151" i="42"/>
  <c r="X167" i="42"/>
  <c r="X183" i="42"/>
  <c r="X199" i="42"/>
  <c r="X215" i="42"/>
  <c r="X231" i="42"/>
  <c r="X247" i="42"/>
  <c r="X263" i="42"/>
  <c r="X279" i="42"/>
  <c r="X295" i="42"/>
  <c r="X311" i="42"/>
  <c r="X327" i="42"/>
  <c r="X343" i="42"/>
  <c r="X359" i="42"/>
  <c r="X375" i="42"/>
  <c r="X391" i="42"/>
  <c r="X406" i="42"/>
  <c r="X454" i="42"/>
  <c r="X422" i="42"/>
  <c r="X446" i="42"/>
  <c r="X418" i="42"/>
  <c r="X442" i="42"/>
  <c r="X410" i="42"/>
  <c r="X434" i="42"/>
  <c r="M133" i="43"/>
  <c r="M164" i="43" s="1"/>
  <c r="V127" i="43"/>
  <c r="V133" i="43" s="1"/>
  <c r="V164" i="43" s="1"/>
  <c r="X104" i="43"/>
  <c r="AD133" i="43"/>
  <c r="AD164" i="43" s="1"/>
  <c r="X142" i="43"/>
  <c r="X179" i="43"/>
  <c r="X203" i="43"/>
  <c r="T478" i="43"/>
  <c r="T495" i="43" s="1"/>
  <c r="V495" i="43"/>
  <c r="X11" i="43"/>
  <c r="X100" i="43"/>
  <c r="X124" i="43"/>
  <c r="X138" i="43"/>
  <c r="X163" i="43" s="1"/>
  <c r="M223" i="43"/>
  <c r="X225" i="43"/>
  <c r="U228" i="43"/>
  <c r="M320" i="43"/>
  <c r="M326" i="43" s="1"/>
  <c r="M345" i="43" s="1"/>
  <c r="S406" i="43"/>
  <c r="S432" i="43" s="1"/>
  <c r="AE127" i="43"/>
  <c r="S163" i="43"/>
  <c r="T267" i="43"/>
  <c r="T268" i="43" s="1"/>
  <c r="W223" i="43"/>
  <c r="W229" i="43" s="1"/>
  <c r="AC268" i="43"/>
  <c r="U267" i="43"/>
  <c r="T320" i="43"/>
  <c r="T326" i="43" s="1"/>
  <c r="T345" i="43" s="1"/>
  <c r="X106" i="43"/>
  <c r="U163" i="43"/>
  <c r="X144" i="43"/>
  <c r="U223" i="43"/>
  <c r="U229" i="43" s="1"/>
  <c r="U268" i="43" s="1"/>
  <c r="X181" i="43"/>
  <c r="X205" i="43"/>
  <c r="K229" i="43"/>
  <c r="K268" i="43" s="1"/>
  <c r="X250" i="43"/>
  <c r="X277" i="43"/>
  <c r="U320" i="43"/>
  <c r="U326" i="43" s="1"/>
  <c r="U345" i="43" s="1"/>
  <c r="X301" i="43"/>
  <c r="AL127" i="43"/>
  <c r="X92" i="43"/>
  <c r="X116" i="43"/>
  <c r="S132" i="43"/>
  <c r="X191" i="43"/>
  <c r="X215" i="43"/>
  <c r="AL228" i="43"/>
  <c r="W267" i="43"/>
  <c r="AL320" i="43"/>
  <c r="AL326" i="43" s="1"/>
  <c r="AL345" i="43" s="1"/>
  <c r="U127" i="43"/>
  <c r="X177" i="43"/>
  <c r="X223" i="43" s="1"/>
  <c r="X229" i="43" s="1"/>
  <c r="X268" i="43" s="1"/>
  <c r="X201" i="43"/>
  <c r="X246" i="43"/>
  <c r="W320" i="43"/>
  <c r="W326" i="43" s="1"/>
  <c r="W345" i="43" s="1"/>
  <c r="X297" i="43"/>
  <c r="X88" i="43"/>
  <c r="X112" i="43"/>
  <c r="X129" i="43"/>
  <c r="U132" i="43"/>
  <c r="X609" i="43"/>
  <c r="S127" i="43"/>
  <c r="AB2185" i="43"/>
  <c r="AB133" i="43"/>
  <c r="AB164" i="43" s="1"/>
  <c r="AL223" i="43"/>
  <c r="X94" i="43"/>
  <c r="X118" i="43"/>
  <c r="AE132" i="43"/>
  <c r="X156" i="43"/>
  <c r="X193" i="43"/>
  <c r="X217" i="43"/>
  <c r="R268" i="43"/>
  <c r="M228" i="43"/>
  <c r="X238" i="43"/>
  <c r="X262" i="43"/>
  <c r="X267" i="43" s="1"/>
  <c r="X289" i="43"/>
  <c r="J2185" i="43"/>
  <c r="AJ582" i="43"/>
  <c r="AJ610" i="43" s="1"/>
  <c r="AD696" i="43"/>
  <c r="AE668" i="43"/>
  <c r="W762" i="43"/>
  <c r="W768" i="43" s="1"/>
  <c r="M812" i="43"/>
  <c r="M818" i="43" s="1"/>
  <c r="M576" i="43"/>
  <c r="T696" i="43"/>
  <c r="X859" i="43"/>
  <c r="X865" i="43" s="1"/>
  <c r="I133" i="43"/>
  <c r="I164" i="43" s="1"/>
  <c r="U622" i="43"/>
  <c r="U628" i="43" s="1"/>
  <c r="K628" i="43"/>
  <c r="K696" i="43" s="1"/>
  <c r="AI696" i="43"/>
  <c r="L696" i="43"/>
  <c r="X708" i="43"/>
  <c r="X714" i="43" s="1"/>
  <c r="AL762" i="43"/>
  <c r="AL768" i="43" s="1"/>
  <c r="X728" i="43"/>
  <c r="X740" i="43"/>
  <c r="X762" i="43" s="1"/>
  <c r="X768" i="43" s="1"/>
  <c r="X752" i="43"/>
  <c r="S799" i="43"/>
  <c r="AH889" i="43"/>
  <c r="AL817" i="43"/>
  <c r="AL818" i="43" s="1"/>
  <c r="V696" i="43"/>
  <c r="K818" i="43"/>
  <c r="K889" i="43" s="1"/>
  <c r="T494" i="43"/>
  <c r="U576" i="43"/>
  <c r="U582" i="43" s="1"/>
  <c r="U610" i="43" s="1"/>
  <c r="O714" i="43"/>
  <c r="O800" i="43" s="1"/>
  <c r="P2185" i="43"/>
  <c r="V582" i="43"/>
  <c r="V610" i="43" s="1"/>
  <c r="T581" i="43"/>
  <c r="T582" i="43" s="1"/>
  <c r="T610" i="43" s="1"/>
  <c r="X590" i="43"/>
  <c r="X596" i="43"/>
  <c r="X602" i="43"/>
  <c r="X608" i="43"/>
  <c r="X622" i="43"/>
  <c r="X628" i="43" s="1"/>
  <c r="S669" i="43"/>
  <c r="AA800" i="43"/>
  <c r="S767" i="43"/>
  <c r="S768" i="43" s="1"/>
  <c r="S800" i="43" s="1"/>
  <c r="V799" i="43"/>
  <c r="X772" i="43"/>
  <c r="AB582" i="43"/>
  <c r="AB610" i="43" s="1"/>
  <c r="T663" i="43"/>
  <c r="T669" i="43" s="1"/>
  <c r="S695" i="43"/>
  <c r="AD800" i="43"/>
  <c r="X812" i="43"/>
  <c r="X818" i="43" s="1"/>
  <c r="U985" i="43"/>
  <c r="X576" i="43"/>
  <c r="X582" i="43" s="1"/>
  <c r="AL696" i="43"/>
  <c r="X643" i="43"/>
  <c r="X655" i="43"/>
  <c r="AB800" i="43"/>
  <c r="U768" i="43"/>
  <c r="AE799" i="43"/>
  <c r="AE800" i="43" s="1"/>
  <c r="AE889" i="43"/>
  <c r="X825" i="43"/>
  <c r="X837" i="43"/>
  <c r="X849" i="43"/>
  <c r="S1197" i="43"/>
  <c r="AI2185" i="43"/>
  <c r="P133" i="43"/>
  <c r="P164" i="43" s="1"/>
  <c r="X330" i="43"/>
  <c r="X344" i="43" s="1"/>
  <c r="X410" i="43"/>
  <c r="X431" i="43" s="1"/>
  <c r="X432" i="43" s="1"/>
  <c r="T609" i="43"/>
  <c r="S628" i="43"/>
  <c r="S696" i="43" s="1"/>
  <c r="X624" i="43"/>
  <c r="V669" i="43"/>
  <c r="AL714" i="43"/>
  <c r="AL800" i="43" s="1"/>
  <c r="M865" i="43"/>
  <c r="U400" i="43"/>
  <c r="U406" i="43" s="1"/>
  <c r="U432" i="43" s="1"/>
  <c r="AL610" i="43"/>
  <c r="V800" i="43"/>
  <c r="M582" i="43"/>
  <c r="M610" i="43" s="1"/>
  <c r="J610" i="43"/>
  <c r="AE669" i="43"/>
  <c r="AE696" i="43" s="1"/>
  <c r="W800" i="43"/>
  <c r="AI133" i="43"/>
  <c r="AI164" i="43" s="1"/>
  <c r="K582" i="43"/>
  <c r="K610" i="43" s="1"/>
  <c r="W609" i="43"/>
  <c r="W610" i="43" s="1"/>
  <c r="M622" i="43"/>
  <c r="M628" i="43" s="1"/>
  <c r="M696" i="43" s="1"/>
  <c r="AC696" i="43"/>
  <c r="AL663" i="43"/>
  <c r="AL669" i="43" s="1"/>
  <c r="X639" i="43"/>
  <c r="X651" i="43"/>
  <c r="AE695" i="43"/>
  <c r="M714" i="43"/>
  <c r="M800" i="43" s="1"/>
  <c r="T713" i="43"/>
  <c r="T714" i="43" s="1"/>
  <c r="T800" i="43" s="1"/>
  <c r="AD768" i="43"/>
  <c r="T818" i="43"/>
  <c r="T889" i="43" s="1"/>
  <c r="AB818" i="43"/>
  <c r="AB889" i="43" s="1"/>
  <c r="U865" i="43"/>
  <c r="U889" i="43" s="1"/>
  <c r="X833" i="43"/>
  <c r="X845" i="43"/>
  <c r="AE946" i="43"/>
  <c r="AE952" i="43" s="1"/>
  <c r="V1301" i="43"/>
  <c r="U668" i="43"/>
  <c r="U669" i="43" s="1"/>
  <c r="X856" i="43"/>
  <c r="X917" i="43"/>
  <c r="X923" i="43"/>
  <c r="T997" i="43"/>
  <c r="T1003" i="43" s="1"/>
  <c r="T1095" i="43" s="1"/>
  <c r="AC1095" i="43"/>
  <c r="M1056" i="43"/>
  <c r="M1057" i="43" s="1"/>
  <c r="U708" i="43"/>
  <c r="U714" i="43" s="1"/>
  <c r="W859" i="43"/>
  <c r="W865" i="43" s="1"/>
  <c r="W889" i="43" s="1"/>
  <c r="X861" i="43"/>
  <c r="U864" i="43"/>
  <c r="X899" i="43"/>
  <c r="M984" i="43"/>
  <c r="X997" i="43"/>
  <c r="X1003" i="43" s="1"/>
  <c r="M1094" i="43"/>
  <c r="T1113" i="43"/>
  <c r="T1197" i="43" s="1"/>
  <c r="M888" i="43"/>
  <c r="M985" i="43"/>
  <c r="AL1301" i="43"/>
  <c r="X634" i="43"/>
  <c r="Q889" i="43"/>
  <c r="AK1095" i="43"/>
  <c r="AL1485" i="43"/>
  <c r="X775" i="43"/>
  <c r="AE859" i="43"/>
  <c r="AE865" i="43" s="1"/>
  <c r="T901" i="43"/>
  <c r="T907" i="43" s="1"/>
  <c r="T985" i="43" s="1"/>
  <c r="X913" i="43"/>
  <c r="X946" i="43" s="1"/>
  <c r="X952" i="43" s="1"/>
  <c r="X919" i="43"/>
  <c r="X925" i="43"/>
  <c r="X931" i="43"/>
  <c r="X937" i="43"/>
  <c r="U984" i="43"/>
  <c r="X956" i="43"/>
  <c r="X984" i="43" s="1"/>
  <c r="AE1095" i="43"/>
  <c r="U1094" i="43"/>
  <c r="X1061" i="43"/>
  <c r="X1094" i="43" s="1"/>
  <c r="O1197" i="43"/>
  <c r="X1212" i="43"/>
  <c r="P1398" i="43"/>
  <c r="M1676" i="43"/>
  <c r="U713" i="43"/>
  <c r="AL859" i="43"/>
  <c r="AL865" i="43" s="1"/>
  <c r="U888" i="43"/>
  <c r="L985" i="43"/>
  <c r="V946" i="43"/>
  <c r="V952" i="43" s="1"/>
  <c r="I952" i="43"/>
  <c r="I985" i="43" s="1"/>
  <c r="AC952" i="43"/>
  <c r="AC985" i="43" s="1"/>
  <c r="AL1003" i="43"/>
  <c r="AL1095" i="43" s="1"/>
  <c r="S1002" i="43"/>
  <c r="S1003" i="43" s="1"/>
  <c r="S1095" i="43" s="1"/>
  <c r="V1051" i="43"/>
  <c r="V1057" i="43" s="1"/>
  <c r="X1009" i="43"/>
  <c r="X1051" i="43" s="1"/>
  <c r="X1057" i="43" s="1"/>
  <c r="AC1057" i="43"/>
  <c r="U1107" i="43"/>
  <c r="U1113" i="43" s="1"/>
  <c r="U1197" i="43" s="1"/>
  <c r="X1104" i="43"/>
  <c r="X1107" i="43" s="1"/>
  <c r="X1113" i="43" s="1"/>
  <c r="T1163" i="43"/>
  <c r="T1169" i="43" s="1"/>
  <c r="S1301" i="43"/>
  <c r="T1260" i="43"/>
  <c r="T1266" i="43" s="1"/>
  <c r="U767" i="43"/>
  <c r="V888" i="43"/>
  <c r="V889" i="43" s="1"/>
  <c r="X948" i="43"/>
  <c r="U1003" i="43"/>
  <c r="U1095" i="43" s="1"/>
  <c r="X1122" i="43"/>
  <c r="X1134" i="43"/>
  <c r="X1146" i="43"/>
  <c r="X1158" i="43"/>
  <c r="S1196" i="43"/>
  <c r="W1301" i="43"/>
  <c r="X1227" i="43"/>
  <c r="X1239" i="43"/>
  <c r="X673" i="43"/>
  <c r="X695" i="43" s="1"/>
  <c r="AI865" i="43"/>
  <c r="AI889" i="43" s="1"/>
  <c r="X898" i="43"/>
  <c r="W901" i="43"/>
  <c r="W907" i="43" s="1"/>
  <c r="W985" i="43" s="1"/>
  <c r="P985" i="43"/>
  <c r="V1003" i="43"/>
  <c r="L1197" i="43"/>
  <c r="AH1197" i="43"/>
  <c r="X1111" i="43"/>
  <c r="J1197" i="43"/>
  <c r="AA1169" i="43"/>
  <c r="AA1197" i="43" s="1"/>
  <c r="V1168" i="43"/>
  <c r="V1169" i="43" s="1"/>
  <c r="V1197" i="43" s="1"/>
  <c r="X1165" i="43"/>
  <c r="AE1196" i="43"/>
  <c r="AE1197" i="43" s="1"/>
  <c r="M1209" i="43"/>
  <c r="M1215" i="43" s="1"/>
  <c r="S1300" i="43"/>
  <c r="T1750" i="43"/>
  <c r="X888" i="43"/>
  <c r="AE985" i="43"/>
  <c r="J889" i="43"/>
  <c r="AE888" i="43"/>
  <c r="T1301" i="43"/>
  <c r="S859" i="43"/>
  <c r="S865" i="43" s="1"/>
  <c r="S889" i="43" s="1"/>
  <c r="M864" i="43"/>
  <c r="S907" i="43"/>
  <c r="S985" i="43" s="1"/>
  <c r="S906" i="43"/>
  <c r="M1003" i="43"/>
  <c r="M1095" i="43" s="1"/>
  <c r="L1095" i="43"/>
  <c r="AL1163" i="43"/>
  <c r="AL1169" i="43" s="1"/>
  <c r="AL1197" i="43" s="1"/>
  <c r="X1130" i="43"/>
  <c r="X1163" i="43" s="1"/>
  <c r="X1169" i="43" s="1"/>
  <c r="X1142" i="43"/>
  <c r="X1154" i="43"/>
  <c r="U1215" i="43"/>
  <c r="X1223" i="43"/>
  <c r="X1235" i="43"/>
  <c r="X1247" i="43"/>
  <c r="U1196" i="43"/>
  <c r="AE1319" i="43"/>
  <c r="AE1398" i="43" s="1"/>
  <c r="X1316" i="43"/>
  <c r="AK1398" i="43"/>
  <c r="X1359" i="43"/>
  <c r="X1362" i="43" s="1"/>
  <c r="X1368" i="43" s="1"/>
  <c r="M1368" i="43"/>
  <c r="M1398" i="43" s="1"/>
  <c r="U1485" i="43"/>
  <c r="X1484" i="43"/>
  <c r="X1464" i="43"/>
  <c r="X1476" i="43"/>
  <c r="R1579" i="43"/>
  <c r="W1579" i="43"/>
  <c r="P1597" i="43"/>
  <c r="P1676" i="43" s="1"/>
  <c r="M1653" i="43"/>
  <c r="M1659" i="43" s="1"/>
  <c r="S1694" i="43"/>
  <c r="T1579" i="43"/>
  <c r="AC1676" i="43"/>
  <c r="U946" i="43"/>
  <c r="U952" i="43" s="1"/>
  <c r="U1051" i="43"/>
  <c r="U1057" i="43" s="1"/>
  <c r="U1260" i="43"/>
  <c r="U1266" i="43" s="1"/>
  <c r="V1319" i="43"/>
  <c r="V1398" i="43" s="1"/>
  <c r="AL1448" i="43"/>
  <c r="AL1454" i="43" s="1"/>
  <c r="S1578" i="43"/>
  <c r="J2186" i="43"/>
  <c r="V906" i="43"/>
  <c r="V907" i="43" s="1"/>
  <c r="V985" i="43" s="1"/>
  <c r="V1260" i="43"/>
  <c r="V1266" i="43" s="1"/>
  <c r="M1300" i="43"/>
  <c r="AI1398" i="43"/>
  <c r="X1355" i="43"/>
  <c r="O1485" i="43"/>
  <c r="AE1453" i="43"/>
  <c r="AE1454" i="43" s="1"/>
  <c r="AE1485" i="43" s="1"/>
  <c r="AE1484" i="43"/>
  <c r="U1653" i="43"/>
  <c r="U1659" i="43" s="1"/>
  <c r="U1676" i="43" s="1"/>
  <c r="W2167" i="43"/>
  <c r="W1260" i="43"/>
  <c r="W1266" i="43" s="1"/>
  <c r="V1362" i="43"/>
  <c r="V1368" i="43" s="1"/>
  <c r="M1397" i="43"/>
  <c r="P1485" i="43"/>
  <c r="AB1503" i="43"/>
  <c r="AB1579" i="43" s="1"/>
  <c r="T1552" i="43"/>
  <c r="T1558" i="43" s="1"/>
  <c r="U1002" i="43"/>
  <c r="X1221" i="43"/>
  <c r="X1260" i="43" s="1"/>
  <c r="X1266" i="43" s="1"/>
  <c r="X1301" i="43" s="1"/>
  <c r="AA1266" i="43"/>
  <c r="AA1301" i="43" s="1"/>
  <c r="I1398" i="43"/>
  <c r="P1368" i="43"/>
  <c r="AK1485" i="43"/>
  <c r="AI1485" i="43"/>
  <c r="AC1579" i="43"/>
  <c r="X1552" i="43"/>
  <c r="X1558" i="43" s="1"/>
  <c r="X1579" i="43" s="1"/>
  <c r="S1557" i="43"/>
  <c r="S1558" i="43" s="1"/>
  <c r="S1579" i="43" s="1"/>
  <c r="V1578" i="43"/>
  <c r="X1562" i="43"/>
  <c r="X1578" i="43" s="1"/>
  <c r="L1676" i="43"/>
  <c r="W1163" i="43"/>
  <c r="W1169" i="43" s="1"/>
  <c r="W1197" i="43" s="1"/>
  <c r="X1251" i="43"/>
  <c r="X1254" i="43"/>
  <c r="X1257" i="43"/>
  <c r="X1270" i="43"/>
  <c r="X1300" i="43" s="1"/>
  <c r="U1300" i="43"/>
  <c r="S1319" i="43"/>
  <c r="S1398" i="43" s="1"/>
  <c r="J1398" i="43"/>
  <c r="AE1318" i="43"/>
  <c r="AE1362" i="43"/>
  <c r="AE1368" i="43" s="1"/>
  <c r="X1413" i="43"/>
  <c r="X1432" i="43"/>
  <c r="X1444" i="43"/>
  <c r="AD1579" i="43"/>
  <c r="V1558" i="43"/>
  <c r="V1579" i="43" s="1"/>
  <c r="I1676" i="43"/>
  <c r="X1653" i="43"/>
  <c r="X1659" i="43" s="1"/>
  <c r="T1658" i="43"/>
  <c r="T1659" i="43" s="1"/>
  <c r="T1676" i="43" s="1"/>
  <c r="AL1260" i="43"/>
  <c r="AL1266" i="43" s="1"/>
  <c r="S1485" i="43"/>
  <c r="U1579" i="43"/>
  <c r="X1310" i="43"/>
  <c r="X1313" i="43" s="1"/>
  <c r="X1319" i="43" s="1"/>
  <c r="AL1398" i="43"/>
  <c r="R1398" i="43"/>
  <c r="U1367" i="43"/>
  <c r="S1454" i="43"/>
  <c r="AI1579" i="43"/>
  <c r="AE1558" i="43"/>
  <c r="AE1579" i="43" s="1"/>
  <c r="AE1300" i="43"/>
  <c r="AE1301" i="43" s="1"/>
  <c r="M1416" i="43"/>
  <c r="M1485" i="43" s="1"/>
  <c r="W1485" i="43"/>
  <c r="T1448" i="43"/>
  <c r="T1454" i="43" s="1"/>
  <c r="T1485" i="43" s="1"/>
  <c r="AJ1579" i="43"/>
  <c r="I1579" i="43"/>
  <c r="AL1552" i="43"/>
  <c r="AL1558" i="43" s="1"/>
  <c r="AL1579" i="43" s="1"/>
  <c r="X1591" i="43"/>
  <c r="X1597" i="43" s="1"/>
  <c r="X1676" i="43" s="1"/>
  <c r="AH1676" i="43"/>
  <c r="AE1694" i="43"/>
  <c r="AE1750" i="43" s="1"/>
  <c r="X1691" i="43"/>
  <c r="U1693" i="43"/>
  <c r="U1318" i="43"/>
  <c r="U1319" i="43" s="1"/>
  <c r="U1362" i="43"/>
  <c r="U1368" i="43" s="1"/>
  <c r="X1424" i="43"/>
  <c r="X1448" i="43" s="1"/>
  <c r="X1454" i="43" s="1"/>
  <c r="X1485" i="43" s="1"/>
  <c r="M1693" i="43"/>
  <c r="V1693" i="43"/>
  <c r="U1762" i="43"/>
  <c r="X1965" i="43"/>
  <c r="X1971" i="43" s="1"/>
  <c r="O2167" i="43"/>
  <c r="AI2186" i="43"/>
  <c r="V1318" i="43"/>
  <c r="V1453" i="43"/>
  <c r="V1454" i="43" s="1"/>
  <c r="V1485" i="43" s="1"/>
  <c r="AL1653" i="43"/>
  <c r="AL1659" i="43" s="1"/>
  <c r="AL1676" i="43" s="1"/>
  <c r="M1688" i="43"/>
  <c r="M1694" i="43" s="1"/>
  <c r="X1686" i="43"/>
  <c r="U1688" i="43"/>
  <c r="U1694" i="43" s="1"/>
  <c r="U1750" i="43" s="1"/>
  <c r="AD1750" i="43"/>
  <c r="V1768" i="43"/>
  <c r="X1913" i="43"/>
  <c r="X1937" i="43"/>
  <c r="X1989" i="43"/>
  <c r="X2013" i="43"/>
  <c r="X2037" i="43"/>
  <c r="X2061" i="43"/>
  <c r="X2085" i="43"/>
  <c r="U1552" i="43"/>
  <c r="U1558" i="43" s="1"/>
  <c r="T1675" i="43"/>
  <c r="W1750" i="43"/>
  <c r="U1675" i="43"/>
  <c r="T1898" i="43"/>
  <c r="T1904" i="43" s="1"/>
  <c r="R2167" i="43"/>
  <c r="S1970" i="43"/>
  <c r="P2186" i="43"/>
  <c r="V1675" i="43"/>
  <c r="S1728" i="43"/>
  <c r="S1734" i="43" s="1"/>
  <c r="X1722" i="43"/>
  <c r="W1749" i="43"/>
  <c r="V1767" i="43"/>
  <c r="X1898" i="43"/>
  <c r="X1904" i="43" s="1"/>
  <c r="U1903" i="43"/>
  <c r="X1900" i="43"/>
  <c r="M1952" i="43"/>
  <c r="M1953" i="43" s="1"/>
  <c r="S1971" i="43"/>
  <c r="M2091" i="43"/>
  <c r="M2097" i="43" s="1"/>
  <c r="M2167" i="43" s="1"/>
  <c r="W1675" i="43"/>
  <c r="W1676" i="43" s="1"/>
  <c r="AL1675" i="43"/>
  <c r="V1688" i="43"/>
  <c r="K1750" i="43"/>
  <c r="O1750" i="43"/>
  <c r="T1749" i="43"/>
  <c r="T1768" i="43"/>
  <c r="T1953" i="43" s="1"/>
  <c r="AD1953" i="43"/>
  <c r="V1898" i="43"/>
  <c r="V1904" i="43" s="1"/>
  <c r="S1952" i="43"/>
  <c r="S2186" i="43" s="1"/>
  <c r="T2167" i="43"/>
  <c r="S2091" i="43"/>
  <c r="S2097" i="43" s="1"/>
  <c r="M1728" i="43"/>
  <c r="M1734" i="43" s="1"/>
  <c r="U1749" i="43"/>
  <c r="X1738" i="43"/>
  <c r="X1749" i="43" s="1"/>
  <c r="I2186" i="43"/>
  <c r="M2186" i="43"/>
  <c r="L1659" i="43"/>
  <c r="X1685" i="43"/>
  <c r="X1688" i="43" s="1"/>
  <c r="X1694" i="43" s="1"/>
  <c r="AE1898" i="43"/>
  <c r="AE1904" i="43" s="1"/>
  <c r="AE1953" i="43" s="1"/>
  <c r="U1952" i="43"/>
  <c r="X1925" i="43"/>
  <c r="X1949" i="43"/>
  <c r="U2091" i="43"/>
  <c r="U2097" i="43" s="1"/>
  <c r="X1977" i="43"/>
  <c r="AE2091" i="43"/>
  <c r="AE2097" i="43" s="1"/>
  <c r="AE2167" i="43" s="1"/>
  <c r="X2001" i="43"/>
  <c r="X2025" i="43"/>
  <c r="X2049" i="43"/>
  <c r="X2073" i="43"/>
  <c r="AB1676" i="43"/>
  <c r="W1953" i="43"/>
  <c r="AL1898" i="43"/>
  <c r="AL1904" i="43" s="1"/>
  <c r="AL1953" i="43" s="1"/>
  <c r="AB2186" i="43"/>
  <c r="V1653" i="43"/>
  <c r="V1659" i="43" s="1"/>
  <c r="V1676" i="43" s="1"/>
  <c r="AL1688" i="43"/>
  <c r="AL1694" i="43" s="1"/>
  <c r="U1728" i="43"/>
  <c r="U1734" i="43" s="1"/>
  <c r="U2167" i="43"/>
  <c r="AL2186" i="43"/>
  <c r="R1750" i="43"/>
  <c r="V1728" i="43"/>
  <c r="V1734" i="43" s="1"/>
  <c r="X1710" i="43"/>
  <c r="X1728" i="43" s="1"/>
  <c r="X1734" i="43" s="1"/>
  <c r="AL1749" i="43"/>
  <c r="Q1768" i="43"/>
  <c r="Q1953" i="43" s="1"/>
  <c r="AE1952" i="43"/>
  <c r="AE2186" i="43" s="1"/>
  <c r="V1965" i="43"/>
  <c r="V1971" i="43" s="1"/>
  <c r="V2167" i="43" s="1"/>
  <c r="L1971" i="43"/>
  <c r="L2167" i="43" s="1"/>
  <c r="AL2167" i="43"/>
  <c r="J2167" i="43"/>
  <c r="W2173" i="43"/>
  <c r="W2174" i="43" s="1"/>
  <c r="U2173" i="43"/>
  <c r="U2174" i="43" s="1"/>
  <c r="U1767" i="43"/>
  <c r="X2101" i="43"/>
  <c r="X2166" i="43" s="1"/>
  <c r="X1908" i="43"/>
  <c r="U1898" i="43"/>
  <c r="U1904" i="43" s="1"/>
  <c r="X1731" i="43"/>
  <c r="Z48" i="32"/>
  <c r="Z77" i="32"/>
  <c r="N162" i="32"/>
  <c r="AA275" i="32"/>
  <c r="AS315" i="32"/>
  <c r="W377" i="32"/>
  <c r="W517" i="32" s="1"/>
  <c r="N48" i="32"/>
  <c r="AA377" i="32"/>
  <c r="N180" i="32"/>
  <c r="AA182" i="32"/>
  <c r="AA180" i="32" s="1"/>
  <c r="AJ180" i="32"/>
  <c r="Z203" i="32"/>
  <c r="AA353" i="32"/>
  <c r="N423" i="32"/>
  <c r="AA427" i="32"/>
  <c r="AA423" i="32" s="1"/>
  <c r="Y315" i="32"/>
  <c r="AA19" i="32"/>
  <c r="N203" i="32"/>
  <c r="AA206" i="32"/>
  <c r="AA203" i="32" s="1"/>
  <c r="W267" i="32"/>
  <c r="AS291" i="32"/>
  <c r="N107" i="32"/>
  <c r="AA109" i="32"/>
  <c r="AA107" i="32" s="1"/>
  <c r="AJ107" i="32"/>
  <c r="X180" i="32"/>
  <c r="N243" i="32"/>
  <c r="AA245" i="32"/>
  <c r="AA243" i="32" s="1"/>
  <c r="AJ243" i="32"/>
  <c r="AA326" i="32"/>
  <c r="Z423" i="32"/>
  <c r="AJ472" i="32"/>
  <c r="AJ517" i="32" s="1"/>
  <c r="AJ423" i="32"/>
  <c r="Z472" i="32"/>
  <c r="X203" i="32"/>
  <c r="AJ224" i="32"/>
  <c r="Y267" i="32"/>
  <c r="AJ48" i="32"/>
  <c r="N129" i="32"/>
  <c r="Z180" i="32"/>
  <c r="Z224" i="32"/>
  <c r="X243" i="32"/>
  <c r="AS267" i="32"/>
  <c r="AA404" i="32"/>
  <c r="AA402" i="32" s="1"/>
  <c r="W402" i="32"/>
  <c r="N472" i="32"/>
  <c r="AA475" i="32"/>
  <c r="AA472" i="32" s="1"/>
  <c r="AJ162" i="32"/>
  <c r="N267" i="32"/>
  <c r="AA269" i="32"/>
  <c r="AA267" i="32" s="1"/>
  <c r="N224" i="32"/>
  <c r="AA227" i="32"/>
  <c r="AA224" i="32" s="1"/>
  <c r="AA302" i="32"/>
  <c r="AS377" i="32"/>
  <c r="AS517" i="32" s="1"/>
  <c r="AA18" i="32"/>
  <c r="AA10" i="32" s="1"/>
  <c r="N77" i="32"/>
  <c r="AA79" i="32"/>
  <c r="AA77" i="32" s="1"/>
  <c r="AJ77" i="32"/>
  <c r="Z107" i="32"/>
  <c r="Z243" i="32"/>
  <c r="AA281" i="32"/>
  <c r="AA320" i="32"/>
  <c r="W337" i="32"/>
  <c r="Y402" i="32"/>
  <c r="X48" i="32"/>
  <c r="X77" i="32"/>
  <c r="AA278" i="32"/>
  <c r="W353" i="32"/>
  <c r="AA131" i="32"/>
  <c r="AA129" i="32" s="1"/>
  <c r="AA164" i="32"/>
  <c r="AA162" i="32" s="1"/>
  <c r="AA293" i="32"/>
  <c r="AA317" i="32"/>
  <c r="N377" i="32"/>
  <c r="N402" i="32"/>
  <c r="AA50" i="32"/>
  <c r="AA48" i="32" s="1"/>
  <c r="F8" i="64"/>
  <c r="N10" i="64"/>
  <c r="N8" i="64" s="1"/>
  <c r="AA57" i="68" l="1"/>
  <c r="X1398" i="43"/>
  <c r="AL1750" i="43"/>
  <c r="M1750" i="43"/>
  <c r="M889" i="43"/>
  <c r="S1750" i="43"/>
  <c r="X2091" i="43"/>
  <c r="X2097" i="43" s="1"/>
  <c r="X2167" i="43" s="1"/>
  <c r="X1095" i="43"/>
  <c r="AE2185" i="43"/>
  <c r="AE133" i="43"/>
  <c r="AE164" i="43" s="1"/>
  <c r="V1694" i="43"/>
  <c r="V1750" i="43" s="1"/>
  <c r="U1398" i="43"/>
  <c r="S1953" i="43"/>
  <c r="U696" i="43"/>
  <c r="X1952" i="43"/>
  <c r="X1953" i="43" s="1"/>
  <c r="S2167" i="43"/>
  <c r="V1095" i="43"/>
  <c r="X1197" i="43"/>
  <c r="X663" i="43"/>
  <c r="X669" i="43" s="1"/>
  <c r="X696" i="43" s="1"/>
  <c r="X799" i="43"/>
  <c r="X800" i="43" s="1"/>
  <c r="AL889" i="43"/>
  <c r="AL229" i="43"/>
  <c r="AL268" i="43" s="1"/>
  <c r="M1301" i="43"/>
  <c r="M229" i="43"/>
  <c r="M268" i="43" s="1"/>
  <c r="U800" i="43"/>
  <c r="AL2185" i="43"/>
  <c r="AL133" i="43"/>
  <c r="AL164" i="43" s="1"/>
  <c r="X1750" i="43"/>
  <c r="V1953" i="43"/>
  <c r="U1768" i="43"/>
  <c r="U1953" i="43" s="1"/>
  <c r="X901" i="43"/>
  <c r="X907" i="43" s="1"/>
  <c r="X985" i="43" s="1"/>
  <c r="X610" i="43"/>
  <c r="S2185" i="43"/>
  <c r="S133" i="43"/>
  <c r="S164" i="43" s="1"/>
  <c r="U1301" i="43"/>
  <c r="X889" i="43"/>
  <c r="U133" i="43"/>
  <c r="U164" i="43" s="1"/>
  <c r="X320" i="43"/>
  <c r="X326" i="43" s="1"/>
  <c r="X345" i="43" s="1"/>
  <c r="W268" i="43"/>
  <c r="X127" i="43"/>
  <c r="X133" i="43" s="1"/>
  <c r="X164" i="43" s="1"/>
  <c r="M2185" i="43"/>
  <c r="AA315" i="32"/>
  <c r="AA291" i="32"/>
  <c r="N517" i="32"/>
  <c r="E25" i="65"/>
  <c r="E10" i="65"/>
  <c r="E8" i="65"/>
  <c r="H14" i="44" l="1"/>
  <c r="J14" i="44"/>
  <c r="J14" i="63" l="1"/>
  <c r="F14" i="63"/>
  <c r="G27" i="63"/>
  <c r="H27" i="63" s="1"/>
  <c r="G26" i="63"/>
  <c r="K8" i="64"/>
  <c r="M8" i="64"/>
  <c r="E26" i="63" l="1"/>
  <c r="F26" i="63"/>
  <c r="H26" i="63" s="1"/>
  <c r="D21" i="63"/>
  <c r="E27" i="63" s="1"/>
  <c r="F21" i="63"/>
  <c r="F10" i="64"/>
  <c r="R40" i="24" l="1"/>
  <c r="P40" i="24"/>
  <c r="R39" i="24"/>
  <c r="S39" i="24" s="1"/>
  <c r="P39" i="24"/>
  <c r="Q39" i="24" s="1"/>
  <c r="U39" i="24" s="1"/>
  <c r="K39" i="24"/>
  <c r="I39" i="24"/>
  <c r="M39" i="24" s="1"/>
  <c r="S38" i="24"/>
  <c r="R38" i="24"/>
  <c r="P38" i="24"/>
  <c r="Q38" i="24" s="1"/>
  <c r="U38" i="24" s="1"/>
  <c r="K38" i="24"/>
  <c r="I38" i="24"/>
  <c r="M38" i="24" s="1"/>
  <c r="R37" i="24"/>
  <c r="S37" i="24" s="1"/>
  <c r="P37" i="24"/>
  <c r="Q37" i="24" s="1"/>
  <c r="U37" i="24" s="1"/>
  <c r="V37" i="24" s="1"/>
  <c r="K37" i="24"/>
  <c r="I37" i="24"/>
  <c r="M37" i="24" s="1"/>
  <c r="R36" i="24"/>
  <c r="S36" i="24" s="1"/>
  <c r="P36" i="24"/>
  <c r="Q36" i="24" s="1"/>
  <c r="U36" i="24" s="1"/>
  <c r="V36" i="24" s="1"/>
  <c r="K36" i="24"/>
  <c r="I36" i="24"/>
  <c r="M36" i="24" s="1"/>
  <c r="S125" i="24"/>
  <c r="Q125" i="24"/>
  <c r="K125" i="24"/>
  <c r="I125" i="24"/>
  <c r="M125" i="24" s="1"/>
  <c r="V38" i="24" l="1"/>
  <c r="V39" i="24"/>
  <c r="U125" i="24"/>
  <c r="V125" i="24" s="1"/>
  <c r="F24" i="58" l="1"/>
  <c r="J14" i="61" l="1"/>
  <c r="J13" i="63" l="1"/>
  <c r="F13" i="63"/>
  <c r="Q1750" i="23" l="1"/>
  <c r="Q2832" i="23"/>
  <c r="Q7368" i="23"/>
  <c r="Q4208" i="23" s="1"/>
  <c r="Q7370" i="23"/>
  <c r="Q7371" i="23"/>
  <c r="Q7372" i="23"/>
  <c r="Q7373" i="23"/>
  <c r="Q7374" i="23"/>
  <c r="Q7375" i="23"/>
  <c r="Q7376" i="23"/>
  <c r="Q7377" i="23"/>
  <c r="Q7378" i="23"/>
  <c r="Q7379" i="23"/>
  <c r="Q7380" i="23"/>
  <c r="Q7381" i="23"/>
  <c r="Q7382" i="23"/>
  <c r="Q7383" i="23"/>
  <c r="Q7384" i="23"/>
  <c r="Q7385" i="23"/>
  <c r="Q7386" i="23"/>
  <c r="Q7387" i="23"/>
  <c r="Q7388" i="23"/>
  <c r="Q7389" i="23"/>
  <c r="Q7390" i="23"/>
  <c r="Q7391" i="23"/>
  <c r="Q7392" i="23"/>
  <c r="Q7393" i="23"/>
  <c r="Q7394" i="23"/>
  <c r="Q7395" i="23"/>
  <c r="Q7396" i="23"/>
  <c r="Q7397" i="23"/>
  <c r="Q7398" i="23"/>
  <c r="Q7399" i="23"/>
  <c r="Q7400" i="23"/>
  <c r="Q7401" i="23"/>
  <c r="Q7402" i="23"/>
  <c r="Q7403" i="23"/>
  <c r="Q7404" i="23"/>
  <c r="Q7405" i="23"/>
  <c r="Q7406" i="23"/>
  <c r="Q7407" i="23"/>
  <c r="Q7408" i="23"/>
  <c r="Q7409" i="23"/>
  <c r="Q7410" i="23"/>
  <c r="Q7411" i="23"/>
  <c r="Q7412" i="23"/>
  <c r="Q7413" i="23"/>
  <c r="Q7414" i="23"/>
  <c r="Q7415" i="23"/>
  <c r="Q4443" i="23"/>
  <c r="Q4444" i="23"/>
  <c r="Q4445" i="23"/>
  <c r="Q4446" i="23"/>
  <c r="Q4447" i="23"/>
  <c r="Q4448" i="23"/>
  <c r="Q4449" i="23"/>
  <c r="Q4450" i="23"/>
  <c r="Q4451" i="23"/>
  <c r="Q4452" i="23"/>
  <c r="Q4453" i="23"/>
  <c r="Q2990" i="23"/>
  <c r="Q2991" i="23"/>
  <c r="Q1810" i="23"/>
  <c r="Q1811" i="23"/>
  <c r="Q1812" i="23"/>
  <c r="Q1813" i="23"/>
  <c r="Q1814" i="23"/>
  <c r="Q1085" i="23"/>
  <c r="Q58" i="23"/>
  <c r="D28" i="65" l="1"/>
  <c r="D22" i="65"/>
  <c r="D21" i="65"/>
  <c r="D19" i="65"/>
  <c r="D18" i="65"/>
  <c r="D16" i="65"/>
  <c r="D15" i="65"/>
  <c r="G1098" i="23" l="1"/>
  <c r="G1076" i="23"/>
  <c r="Q8233" i="23"/>
  <c r="N8233" i="23"/>
  <c r="J8233" i="23"/>
  <c r="K8233" i="23" s="1"/>
  <c r="Q8232" i="23"/>
  <c r="N8232" i="23"/>
  <c r="J8232" i="23"/>
  <c r="K8232" i="23" s="1"/>
  <c r="Q8231" i="23"/>
  <c r="N8231" i="23"/>
  <c r="J8231" i="23"/>
  <c r="K8231" i="23" s="1"/>
  <c r="Q8230" i="23"/>
  <c r="N8230" i="23"/>
  <c r="J8230" i="23"/>
  <c r="K8230" i="23" s="1"/>
  <c r="Q8229" i="23"/>
  <c r="N8229" i="23"/>
  <c r="J8229" i="23"/>
  <c r="K8229" i="23" s="1"/>
  <c r="Q8228" i="23"/>
  <c r="N8228" i="23"/>
  <c r="J8228" i="23"/>
  <c r="K8228" i="23" s="1"/>
  <c r="Q8227" i="23"/>
  <c r="N8227" i="23"/>
  <c r="Q8226" i="23"/>
  <c r="N8226" i="23"/>
  <c r="Q8225" i="23"/>
  <c r="N8225" i="23"/>
  <c r="Q8224" i="23"/>
  <c r="N8224" i="23"/>
  <c r="Q8223" i="23"/>
  <c r="N8223" i="23"/>
  <c r="Q8222" i="23"/>
  <c r="N8222" i="23"/>
  <c r="Q8221" i="23"/>
  <c r="N8221" i="23"/>
  <c r="Q8220" i="23"/>
  <c r="N8220" i="23"/>
  <c r="Q8219" i="23"/>
  <c r="N8219" i="23"/>
  <c r="Q8218" i="23"/>
  <c r="N8218" i="23"/>
  <c r="Q8217" i="23"/>
  <c r="N8217" i="23"/>
  <c r="Q8216" i="23"/>
  <c r="N8216" i="23"/>
  <c r="Q8215" i="23"/>
  <c r="N8215" i="23"/>
  <c r="Q8214" i="23"/>
  <c r="N8214" i="23"/>
  <c r="Q8213" i="23"/>
  <c r="N8213" i="23"/>
  <c r="Q8212" i="23"/>
  <c r="N8212" i="23"/>
  <c r="Q8211" i="23"/>
  <c r="N8211" i="23"/>
  <c r="Q8210" i="23"/>
  <c r="N8210" i="23"/>
  <c r="Q8209" i="23"/>
  <c r="N8209" i="23"/>
  <c r="Q8208" i="23"/>
  <c r="N8208" i="23"/>
  <c r="Q8207" i="23"/>
  <c r="N8207" i="23"/>
  <c r="Q8206" i="23"/>
  <c r="N8206" i="23"/>
  <c r="Q8205" i="23"/>
  <c r="N8205" i="23"/>
  <c r="Q8204" i="23"/>
  <c r="N8204" i="23"/>
  <c r="Q8203" i="23"/>
  <c r="N8203" i="23"/>
  <c r="K8203" i="23"/>
  <c r="Q8202" i="23"/>
  <c r="N8202" i="23"/>
  <c r="K8202" i="23"/>
  <c r="Q8201" i="23"/>
  <c r="N8201" i="23"/>
  <c r="K8201" i="23"/>
  <c r="Q8200" i="23"/>
  <c r="N8200" i="23"/>
  <c r="K8200" i="23"/>
  <c r="Q8199" i="23"/>
  <c r="N8199" i="23"/>
  <c r="K8199" i="23"/>
  <c r="Q8198" i="23"/>
  <c r="N8198" i="23"/>
  <c r="K8198" i="23"/>
  <c r="Q8197" i="23"/>
  <c r="N8197" i="23"/>
  <c r="K8197" i="23"/>
  <c r="Q8196" i="23"/>
  <c r="N8196" i="23"/>
  <c r="K8196" i="23"/>
  <c r="Q8195" i="23"/>
  <c r="N8195" i="23"/>
  <c r="K8195" i="23"/>
  <c r="Q8194" i="23"/>
  <c r="N8194" i="23"/>
  <c r="K8194" i="23"/>
  <c r="Q8193" i="23"/>
  <c r="N8193" i="23"/>
  <c r="K8193" i="23"/>
  <c r="Q8192" i="23"/>
  <c r="N8192" i="23"/>
  <c r="K8192" i="23"/>
  <c r="Q8191" i="23"/>
  <c r="N8191" i="23"/>
  <c r="K8191" i="23"/>
  <c r="Q8190" i="23"/>
  <c r="N8190" i="23"/>
  <c r="K8190" i="23"/>
  <c r="Q8189" i="23"/>
  <c r="N8189" i="23"/>
  <c r="K8189" i="23"/>
  <c r="Q8188" i="23"/>
  <c r="N8188" i="23"/>
  <c r="K8188" i="23"/>
  <c r="Q8187" i="23"/>
  <c r="N8187" i="23"/>
  <c r="K8187" i="23"/>
  <c r="Q8186" i="23"/>
  <c r="N8186" i="23"/>
  <c r="K8186" i="23"/>
  <c r="Q8185" i="23"/>
  <c r="N8185" i="23"/>
  <c r="K8185" i="23"/>
  <c r="Q8184" i="23"/>
  <c r="N8184" i="23"/>
  <c r="K8184" i="23"/>
  <c r="Q8183" i="23"/>
  <c r="N8183" i="23"/>
  <c r="K8183" i="23"/>
  <c r="Q8182" i="23"/>
  <c r="N8182" i="23"/>
  <c r="K8182" i="23"/>
  <c r="Q8181" i="23"/>
  <c r="N8181" i="23"/>
  <c r="K8181" i="23"/>
  <c r="Q8180" i="23"/>
  <c r="N8180" i="23"/>
  <c r="K8180" i="23"/>
  <c r="Q8179" i="23"/>
  <c r="N8179" i="23"/>
  <c r="K8179" i="23"/>
  <c r="Q8178" i="23"/>
  <c r="N8178" i="23"/>
  <c r="K8178" i="23"/>
  <c r="Q8177" i="23"/>
  <c r="N8177" i="23"/>
  <c r="K8177" i="23"/>
  <c r="Q8176" i="23"/>
  <c r="N8176" i="23"/>
  <c r="K8176" i="23"/>
  <c r="Q8175" i="23"/>
  <c r="N8175" i="23"/>
  <c r="K8175" i="23"/>
  <c r="Q8174" i="23"/>
  <c r="N8174" i="23"/>
  <c r="J8174" i="23"/>
  <c r="K8174" i="23" s="1"/>
  <c r="Q8173" i="23"/>
  <c r="N8173" i="23"/>
  <c r="J8173" i="23"/>
  <c r="K8173" i="23" s="1"/>
  <c r="Q8172" i="23"/>
  <c r="N8172" i="23"/>
  <c r="J8172" i="23"/>
  <c r="K8172" i="23" s="1"/>
  <c r="Q8171" i="23"/>
  <c r="N8171" i="23"/>
  <c r="J8171" i="23"/>
  <c r="K8171" i="23" s="1"/>
  <c r="Q8170" i="23"/>
  <c r="N8170" i="23"/>
  <c r="J8170" i="23"/>
  <c r="K8170" i="23" s="1"/>
  <c r="Q8169" i="23"/>
  <c r="N8169" i="23"/>
  <c r="J8169" i="23"/>
  <c r="K8169" i="23" s="1"/>
  <c r="Q8168" i="23"/>
  <c r="N8168" i="23"/>
  <c r="J8168" i="23"/>
  <c r="K8168" i="23" s="1"/>
  <c r="Q8167" i="23"/>
  <c r="N8167" i="23"/>
  <c r="J8167" i="23"/>
  <c r="K8167" i="23" s="1"/>
  <c r="Q8166" i="23"/>
  <c r="N8166" i="23"/>
  <c r="J8166" i="23"/>
  <c r="K8166" i="23" s="1"/>
  <c r="Q8165" i="23"/>
  <c r="N8165" i="23"/>
  <c r="J8165" i="23"/>
  <c r="K8165" i="23" s="1"/>
  <c r="Q8164" i="23"/>
  <c r="N8164" i="23"/>
  <c r="J8164" i="23"/>
  <c r="K8164" i="23" s="1"/>
  <c r="Q8163" i="23"/>
  <c r="N8163" i="23"/>
  <c r="J8163" i="23"/>
  <c r="K8163" i="23" s="1"/>
  <c r="Q8162" i="23"/>
  <c r="N8162" i="23"/>
  <c r="J8162" i="23"/>
  <c r="K8162" i="23" s="1"/>
  <c r="Q8161" i="23"/>
  <c r="N8161" i="23"/>
  <c r="J8161" i="23"/>
  <c r="K8161" i="23" s="1"/>
  <c r="Q8160" i="23"/>
  <c r="N8160" i="23"/>
  <c r="J8160" i="23"/>
  <c r="K8160" i="23" s="1"/>
  <c r="Q8159" i="23"/>
  <c r="N8159" i="23"/>
  <c r="J8159" i="23"/>
  <c r="K8159" i="23" s="1"/>
  <c r="Q8158" i="23"/>
  <c r="N8158" i="23"/>
  <c r="J8158" i="23"/>
  <c r="K8158" i="23" s="1"/>
  <c r="Q8157" i="23"/>
  <c r="N8157" i="23"/>
  <c r="J8157" i="23"/>
  <c r="K8157" i="23" s="1"/>
  <c r="Q8156" i="23"/>
  <c r="N8156" i="23"/>
  <c r="J8156" i="23"/>
  <c r="K8156" i="23" s="1"/>
  <c r="Q8155" i="23"/>
  <c r="N8155" i="23"/>
  <c r="J8155" i="23"/>
  <c r="K8155" i="23" s="1"/>
  <c r="Q8154" i="23"/>
  <c r="N8154" i="23"/>
  <c r="K8154" i="23"/>
  <c r="J8154" i="23"/>
  <c r="Q8153" i="23"/>
  <c r="N8153" i="23"/>
  <c r="J8153" i="23"/>
  <c r="K8153" i="23" s="1"/>
  <c r="Q8152" i="23"/>
  <c r="N8152" i="23"/>
  <c r="J8152" i="23"/>
  <c r="K8152" i="23" s="1"/>
  <c r="Q8151" i="23"/>
  <c r="N8151" i="23"/>
  <c r="J8151" i="23"/>
  <c r="K8151" i="23" s="1"/>
  <c r="Q8150" i="23"/>
  <c r="N8150" i="23"/>
  <c r="J8150" i="23"/>
  <c r="K8150" i="23" s="1"/>
  <c r="Q8149" i="23"/>
  <c r="N8149" i="23"/>
  <c r="J8149" i="23"/>
  <c r="K8149" i="23" s="1"/>
  <c r="Q8148" i="23"/>
  <c r="N8148" i="23"/>
  <c r="J8148" i="23"/>
  <c r="K8148" i="23" s="1"/>
  <c r="Q8147" i="23"/>
  <c r="N8147" i="23"/>
  <c r="J8147" i="23"/>
  <c r="K8147" i="23" s="1"/>
  <c r="Q8146" i="23"/>
  <c r="N8146" i="23"/>
  <c r="J8146" i="23"/>
  <c r="K8146" i="23" s="1"/>
  <c r="Q8145" i="23"/>
  <c r="N8145" i="23"/>
  <c r="K8145" i="23"/>
  <c r="J8145" i="23"/>
  <c r="Q8144" i="23"/>
  <c r="N8144" i="23"/>
  <c r="J8144" i="23"/>
  <c r="K8144" i="23" s="1"/>
  <c r="Q8143" i="23"/>
  <c r="N8143" i="23"/>
  <c r="J8143" i="23"/>
  <c r="K8143" i="23" s="1"/>
  <c r="Q8142" i="23"/>
  <c r="N8142" i="23"/>
  <c r="J8142" i="23"/>
  <c r="K8142" i="23" s="1"/>
  <c r="Q8141" i="23"/>
  <c r="N8141" i="23"/>
  <c r="J8141" i="23"/>
  <c r="K8141" i="23" s="1"/>
  <c r="Q8140" i="23"/>
  <c r="N8140" i="23"/>
  <c r="J8140" i="23"/>
  <c r="K8140" i="23" s="1"/>
  <c r="Q8139" i="23"/>
  <c r="N8139" i="23"/>
  <c r="J8139" i="23"/>
  <c r="K8139" i="23" s="1"/>
  <c r="Q8138" i="23"/>
  <c r="N8138" i="23"/>
  <c r="J8138" i="23"/>
  <c r="K8138" i="23" s="1"/>
  <c r="Q8137" i="23"/>
  <c r="N8137" i="23"/>
  <c r="J8137" i="23"/>
  <c r="K8137" i="23" s="1"/>
  <c r="Q8136" i="23"/>
  <c r="N8136" i="23"/>
  <c r="J8136" i="23"/>
  <c r="K8136" i="23" s="1"/>
  <c r="Q8135" i="23"/>
  <c r="N8135" i="23"/>
  <c r="J8135" i="23"/>
  <c r="K8135" i="23" s="1"/>
  <c r="Q8134" i="23"/>
  <c r="N8134" i="23"/>
  <c r="J8134" i="23"/>
  <c r="K8134" i="23" s="1"/>
  <c r="Q8133" i="23"/>
  <c r="N8133" i="23"/>
  <c r="J8133" i="23"/>
  <c r="K8133" i="23" s="1"/>
  <c r="Q8132" i="23"/>
  <c r="N8132" i="23"/>
  <c r="J8132" i="23"/>
  <c r="K8132" i="23" s="1"/>
  <c r="Q8131" i="23"/>
  <c r="N8131" i="23"/>
  <c r="J8131" i="23"/>
  <c r="K8131" i="23" s="1"/>
  <c r="Q8130" i="23"/>
  <c r="N8130" i="23"/>
  <c r="J8130" i="23"/>
  <c r="K8130" i="23" s="1"/>
  <c r="Q8129" i="23"/>
  <c r="N8129" i="23"/>
  <c r="J8129" i="23"/>
  <c r="K8129" i="23" s="1"/>
  <c r="Q8128" i="23"/>
  <c r="N8128" i="23"/>
  <c r="J8128" i="23"/>
  <c r="K8128" i="23" s="1"/>
  <c r="Q8127" i="23"/>
  <c r="N8127" i="23"/>
  <c r="K8127" i="23"/>
  <c r="J8127" i="23"/>
  <c r="Q8126" i="23"/>
  <c r="N8126" i="23"/>
  <c r="J8126" i="23"/>
  <c r="K8126" i="23" s="1"/>
  <c r="Q8125" i="23"/>
  <c r="N8125" i="23"/>
  <c r="J8125" i="23"/>
  <c r="K8125" i="23" s="1"/>
  <c r="Q8124" i="23"/>
  <c r="N8124" i="23"/>
  <c r="J8124" i="23"/>
  <c r="K8124" i="23" s="1"/>
  <c r="Q8123" i="23"/>
  <c r="N8123" i="23"/>
  <c r="J8123" i="23"/>
  <c r="K8123" i="23" s="1"/>
  <c r="Q8122" i="23"/>
  <c r="N8122" i="23"/>
  <c r="J8122" i="23"/>
  <c r="K8122" i="23" s="1"/>
  <c r="Q8121" i="23"/>
  <c r="N8121" i="23"/>
  <c r="J8121" i="23"/>
  <c r="K8121" i="23" s="1"/>
  <c r="Q8120" i="23"/>
  <c r="N8120" i="23"/>
  <c r="J8120" i="23"/>
  <c r="K8120" i="23" s="1"/>
  <c r="Q8119" i="23"/>
  <c r="N8119" i="23"/>
  <c r="J8119" i="23"/>
  <c r="K8119" i="23" s="1"/>
  <c r="Q8118" i="23"/>
  <c r="N8118" i="23"/>
  <c r="J8118" i="23"/>
  <c r="K8118" i="23" s="1"/>
  <c r="Q8117" i="23"/>
  <c r="N8117" i="23"/>
  <c r="J8117" i="23"/>
  <c r="K8117" i="23" s="1"/>
  <c r="Q8116" i="23"/>
  <c r="N8116" i="23"/>
  <c r="J8116" i="23"/>
  <c r="K8116" i="23" s="1"/>
  <c r="Q8115" i="23"/>
  <c r="N8115" i="23"/>
  <c r="J8115" i="23"/>
  <c r="K8115" i="23" s="1"/>
  <c r="Q8114" i="23"/>
  <c r="N8114" i="23"/>
  <c r="J8114" i="23"/>
  <c r="K8114" i="23" s="1"/>
  <c r="Q8113" i="23"/>
  <c r="N8113" i="23"/>
  <c r="J8113" i="23"/>
  <c r="K8113" i="23" s="1"/>
  <c r="Q8112" i="23"/>
  <c r="N8112" i="23"/>
  <c r="J8112" i="23"/>
  <c r="K8112" i="23" s="1"/>
  <c r="Q8111" i="23"/>
  <c r="N8111" i="23"/>
  <c r="J8111" i="23"/>
  <c r="K8111" i="23" s="1"/>
  <c r="Q8110" i="23"/>
  <c r="N8110" i="23"/>
  <c r="J8110" i="23"/>
  <c r="K8110" i="23" s="1"/>
  <c r="Q8109" i="23"/>
  <c r="N8109" i="23"/>
  <c r="K8109" i="23"/>
  <c r="J8109" i="23"/>
  <c r="Q8108" i="23"/>
  <c r="N8108" i="23"/>
  <c r="J8108" i="23"/>
  <c r="K8108" i="23" s="1"/>
  <c r="Q8107" i="23"/>
  <c r="N8107" i="23"/>
  <c r="J8107" i="23"/>
  <c r="K8107" i="23" s="1"/>
  <c r="Q8106" i="23"/>
  <c r="N8106" i="23"/>
  <c r="J8106" i="23"/>
  <c r="K8106" i="23" s="1"/>
  <c r="Q8105" i="23"/>
  <c r="N8105" i="23"/>
  <c r="J8105" i="23"/>
  <c r="K8105" i="23" s="1"/>
  <c r="Q8104" i="23"/>
  <c r="N8104" i="23"/>
  <c r="J8104" i="23"/>
  <c r="K8104" i="23" s="1"/>
  <c r="Q8103" i="23"/>
  <c r="N8103" i="23"/>
  <c r="J8103" i="23"/>
  <c r="K8103" i="23" s="1"/>
  <c r="Q8102" i="23"/>
  <c r="N8102" i="23"/>
  <c r="J8102" i="23"/>
  <c r="K8102" i="23" s="1"/>
  <c r="Q8101" i="23"/>
  <c r="N8101" i="23"/>
  <c r="J8101" i="23"/>
  <c r="K8101" i="23" s="1"/>
  <c r="Q8100" i="23"/>
  <c r="N8100" i="23"/>
  <c r="J8100" i="23"/>
  <c r="K8100" i="23" s="1"/>
  <c r="Q8099" i="23"/>
  <c r="N8099" i="23"/>
  <c r="J8099" i="23"/>
  <c r="K8099" i="23" s="1"/>
  <c r="Q8098" i="23"/>
  <c r="N8098" i="23"/>
  <c r="J8098" i="23"/>
  <c r="K8098" i="23" s="1"/>
  <c r="Q8097" i="23"/>
  <c r="N8097" i="23"/>
  <c r="J8097" i="23"/>
  <c r="K8097" i="23" s="1"/>
  <c r="Q8096" i="23"/>
  <c r="N8096" i="23"/>
  <c r="J8096" i="23"/>
  <c r="K8096" i="23" s="1"/>
  <c r="Q8095" i="23"/>
  <c r="N8095" i="23"/>
  <c r="J8095" i="23"/>
  <c r="K8095" i="23" s="1"/>
  <c r="Q8094" i="23"/>
  <c r="N8094" i="23"/>
  <c r="J8094" i="23"/>
  <c r="K8094" i="23" s="1"/>
  <c r="Q8093" i="23"/>
  <c r="N8093" i="23"/>
  <c r="J8093" i="23"/>
  <c r="K8093" i="23" s="1"/>
  <c r="Q8092" i="23"/>
  <c r="N8092" i="23"/>
  <c r="J8092" i="23"/>
  <c r="K8092" i="23" s="1"/>
  <c r="Q8091" i="23"/>
  <c r="N8091" i="23"/>
  <c r="J8091" i="23"/>
  <c r="K8091" i="23" s="1"/>
  <c r="Q8090" i="23"/>
  <c r="N8090" i="23"/>
  <c r="J8090" i="23"/>
  <c r="K8090" i="23" s="1"/>
  <c r="Q8089" i="23"/>
  <c r="N8089" i="23"/>
  <c r="J8089" i="23"/>
  <c r="K8089" i="23" s="1"/>
  <c r="Q8088" i="23"/>
  <c r="N8088" i="23"/>
  <c r="J8088" i="23"/>
  <c r="K8088" i="23" s="1"/>
  <c r="Q8087" i="23"/>
  <c r="N8087" i="23"/>
  <c r="J8087" i="23"/>
  <c r="K8087" i="23" s="1"/>
  <c r="Q8086" i="23"/>
  <c r="N8086" i="23"/>
  <c r="J8086" i="23"/>
  <c r="K8086" i="23" s="1"/>
  <c r="Q8085" i="23"/>
  <c r="N8085" i="23"/>
  <c r="J8085" i="23"/>
  <c r="K8085" i="23" s="1"/>
  <c r="Q8084" i="23"/>
  <c r="N8084" i="23"/>
  <c r="J8084" i="23"/>
  <c r="K8084" i="23" s="1"/>
  <c r="Q8083" i="23"/>
  <c r="N8083" i="23"/>
  <c r="J8083" i="23"/>
  <c r="K8083" i="23" s="1"/>
  <c r="Q8082" i="23"/>
  <c r="N8082" i="23"/>
  <c r="J8082" i="23"/>
  <c r="K8082" i="23" s="1"/>
  <c r="Q8081" i="23"/>
  <c r="N8081" i="23"/>
  <c r="J8081" i="23"/>
  <c r="K8081" i="23" s="1"/>
  <c r="Q8080" i="23"/>
  <c r="N8080" i="23"/>
  <c r="J8080" i="23"/>
  <c r="K8080" i="23" s="1"/>
  <c r="Q8079" i="23"/>
  <c r="N8079" i="23"/>
  <c r="J8079" i="23"/>
  <c r="K8079" i="23" s="1"/>
  <c r="Q8078" i="23"/>
  <c r="N8078" i="23"/>
  <c r="J8078" i="23"/>
  <c r="K8078" i="23" s="1"/>
  <c r="Q8077" i="23"/>
  <c r="N8077" i="23"/>
  <c r="J8077" i="23"/>
  <c r="K8077" i="23" s="1"/>
  <c r="Q8076" i="23"/>
  <c r="N8076" i="23"/>
  <c r="J8076" i="23"/>
  <c r="K8076" i="23" s="1"/>
  <c r="Q8075" i="23"/>
  <c r="N8075" i="23"/>
  <c r="J8075" i="23"/>
  <c r="K8075" i="23" s="1"/>
  <c r="Q8074" i="23"/>
  <c r="N8074" i="23"/>
  <c r="J8074" i="23"/>
  <c r="K8074" i="23" s="1"/>
  <c r="Q8073" i="23"/>
  <c r="N8073" i="23"/>
  <c r="J8073" i="23"/>
  <c r="K8073" i="23" s="1"/>
  <c r="Q8072" i="23"/>
  <c r="N8072" i="23"/>
  <c r="J8072" i="23"/>
  <c r="K8072" i="23" s="1"/>
  <c r="Q8071" i="23"/>
  <c r="N8071" i="23"/>
  <c r="J8071" i="23"/>
  <c r="K8071" i="23" s="1"/>
  <c r="Q8070" i="23"/>
  <c r="N8070" i="23"/>
  <c r="J8070" i="23"/>
  <c r="K8070" i="23" s="1"/>
  <c r="Q8069" i="23"/>
  <c r="N8069" i="23"/>
  <c r="J8069" i="23"/>
  <c r="K8069" i="23" s="1"/>
  <c r="Q8068" i="23"/>
  <c r="N8068" i="23"/>
  <c r="J8068" i="23"/>
  <c r="K8068" i="23" s="1"/>
  <c r="Q8067" i="23"/>
  <c r="N8067" i="23"/>
  <c r="J8067" i="23"/>
  <c r="K8067" i="23" s="1"/>
  <c r="Q8066" i="23"/>
  <c r="N8066" i="23"/>
  <c r="J8066" i="23"/>
  <c r="K8066" i="23" s="1"/>
  <c r="Q8065" i="23"/>
  <c r="N8065" i="23"/>
  <c r="J8065" i="23"/>
  <c r="K8065" i="23" s="1"/>
  <c r="Q8064" i="23"/>
  <c r="N8064" i="23"/>
  <c r="J8064" i="23"/>
  <c r="K8064" i="23" s="1"/>
  <c r="Q8063" i="23"/>
  <c r="N8063" i="23"/>
  <c r="J8063" i="23"/>
  <c r="K8063" i="23" s="1"/>
  <c r="Q8062" i="23"/>
  <c r="N8062" i="23"/>
  <c r="J8062" i="23"/>
  <c r="K8062" i="23" s="1"/>
  <c r="Q8061" i="23"/>
  <c r="N8061" i="23"/>
  <c r="J8061" i="23"/>
  <c r="K8061" i="23" s="1"/>
  <c r="Q8060" i="23"/>
  <c r="N8060" i="23"/>
  <c r="J8060" i="23"/>
  <c r="K8060" i="23" s="1"/>
  <c r="Q8059" i="23"/>
  <c r="N8059" i="23"/>
  <c r="J8059" i="23"/>
  <c r="K8059" i="23" s="1"/>
  <c r="Q8058" i="23"/>
  <c r="N8058" i="23"/>
  <c r="J8058" i="23"/>
  <c r="K8058" i="23" s="1"/>
  <c r="Q8057" i="23"/>
  <c r="N8057" i="23"/>
  <c r="J8057" i="23"/>
  <c r="K8057" i="23" s="1"/>
  <c r="Q8056" i="23"/>
  <c r="N8056" i="23"/>
  <c r="J8056" i="23"/>
  <c r="K8056" i="23" s="1"/>
  <c r="Q8055" i="23"/>
  <c r="N8055" i="23"/>
  <c r="J8055" i="23"/>
  <c r="K8055" i="23" s="1"/>
  <c r="Q8054" i="23"/>
  <c r="N8054" i="23"/>
  <c r="J8054" i="23"/>
  <c r="K8054" i="23" s="1"/>
  <c r="Q8053" i="23"/>
  <c r="N8053" i="23"/>
  <c r="J8053" i="23"/>
  <c r="K8053" i="23" s="1"/>
  <c r="Q8052" i="23"/>
  <c r="N8052" i="23"/>
  <c r="J8052" i="23"/>
  <c r="K8052" i="23" s="1"/>
  <c r="Q8051" i="23"/>
  <c r="N8051" i="23"/>
  <c r="J8051" i="23"/>
  <c r="K8051" i="23" s="1"/>
  <c r="Q8050" i="23"/>
  <c r="N8050" i="23"/>
  <c r="J8050" i="23"/>
  <c r="K8050" i="23" s="1"/>
  <c r="Q8049" i="23"/>
  <c r="N8049" i="23"/>
  <c r="J8049" i="23"/>
  <c r="K8049" i="23" s="1"/>
  <c r="Q8048" i="23"/>
  <c r="N8048" i="23"/>
  <c r="J8048" i="23"/>
  <c r="K8048" i="23" s="1"/>
  <c r="Q8047" i="23"/>
  <c r="N8047" i="23"/>
  <c r="J8047" i="23"/>
  <c r="K8047" i="23" s="1"/>
  <c r="Q8046" i="23"/>
  <c r="N8046" i="23"/>
  <c r="J8046" i="23"/>
  <c r="K8046" i="23" s="1"/>
  <c r="Q8045" i="23"/>
  <c r="N8045" i="23"/>
  <c r="J8045" i="23"/>
  <c r="K8045" i="23" s="1"/>
  <c r="Q8044" i="23"/>
  <c r="N8044" i="23"/>
  <c r="J8044" i="23"/>
  <c r="K8044" i="23" s="1"/>
  <c r="Q8043" i="23"/>
  <c r="N8043" i="23"/>
  <c r="J8043" i="23"/>
  <c r="K8043" i="23" s="1"/>
  <c r="Q8042" i="23"/>
  <c r="N8042" i="23"/>
  <c r="J8042" i="23"/>
  <c r="K8042" i="23" s="1"/>
  <c r="Q8041" i="23"/>
  <c r="N8041" i="23"/>
  <c r="J8041" i="23"/>
  <c r="K8041" i="23" s="1"/>
  <c r="Q8040" i="23"/>
  <c r="N8040" i="23"/>
  <c r="J8040" i="23"/>
  <c r="K8040" i="23" s="1"/>
  <c r="Q8039" i="23"/>
  <c r="N8039" i="23"/>
  <c r="J8039" i="23"/>
  <c r="K8039" i="23" s="1"/>
  <c r="Q8038" i="23"/>
  <c r="N8038" i="23"/>
  <c r="J8038" i="23"/>
  <c r="K8038" i="23" s="1"/>
  <c r="Q8037" i="23"/>
  <c r="N8037" i="23"/>
  <c r="J8037" i="23"/>
  <c r="K8037" i="23" s="1"/>
  <c r="Q8036" i="23"/>
  <c r="N8036" i="23"/>
  <c r="J8036" i="23"/>
  <c r="K8036" i="23" s="1"/>
  <c r="Q8035" i="23"/>
  <c r="N8035" i="23"/>
  <c r="J8035" i="23"/>
  <c r="K8035" i="23" s="1"/>
  <c r="Q8034" i="23"/>
  <c r="N8034" i="23"/>
  <c r="J8034" i="23"/>
  <c r="K8034" i="23" s="1"/>
  <c r="Q8033" i="23"/>
  <c r="N8033" i="23"/>
  <c r="J8033" i="23"/>
  <c r="K8033" i="23" s="1"/>
  <c r="Q8032" i="23"/>
  <c r="N8032" i="23"/>
  <c r="J8032" i="23"/>
  <c r="K8032" i="23" s="1"/>
  <c r="Q8031" i="23"/>
  <c r="N8031" i="23"/>
  <c r="J8031" i="23"/>
  <c r="K8031" i="23" s="1"/>
  <c r="Q8030" i="23"/>
  <c r="N8030" i="23"/>
  <c r="J8030" i="23"/>
  <c r="K8030" i="23" s="1"/>
  <c r="Q8029" i="23"/>
  <c r="N8029" i="23"/>
  <c r="J8029" i="23"/>
  <c r="K8029" i="23" s="1"/>
  <c r="Q8028" i="23"/>
  <c r="N8028" i="23"/>
  <c r="J8028" i="23"/>
  <c r="K8028" i="23" s="1"/>
  <c r="Q8027" i="23"/>
  <c r="N8027" i="23"/>
  <c r="J8027" i="23"/>
  <c r="K8027" i="23" s="1"/>
  <c r="Q8026" i="23"/>
  <c r="N8026" i="23"/>
  <c r="J8026" i="23"/>
  <c r="K8026" i="23" s="1"/>
  <c r="Q8025" i="23"/>
  <c r="N8025" i="23"/>
  <c r="J8025" i="23"/>
  <c r="K8025" i="23" s="1"/>
  <c r="Q8024" i="23"/>
  <c r="N8024" i="23"/>
  <c r="J8024" i="23"/>
  <c r="K8024" i="23" s="1"/>
  <c r="Q8023" i="23"/>
  <c r="N8023" i="23"/>
  <c r="J8023" i="23"/>
  <c r="K8023" i="23" s="1"/>
  <c r="Q8022" i="23"/>
  <c r="N8022" i="23"/>
  <c r="J8022" i="23"/>
  <c r="K8022" i="23" s="1"/>
  <c r="Q8021" i="23"/>
  <c r="N8021" i="23"/>
  <c r="J8021" i="23"/>
  <c r="K8021" i="23" s="1"/>
  <c r="Q8020" i="23"/>
  <c r="N8020" i="23"/>
  <c r="J8020" i="23"/>
  <c r="K8020" i="23" s="1"/>
  <c r="Q8019" i="23"/>
  <c r="N8019" i="23"/>
  <c r="J8019" i="23"/>
  <c r="K8019" i="23" s="1"/>
  <c r="Q8018" i="23"/>
  <c r="N8018" i="23"/>
  <c r="J8018" i="23"/>
  <c r="K8018" i="23" s="1"/>
  <c r="Q8017" i="23"/>
  <c r="N8017" i="23"/>
  <c r="J8017" i="23"/>
  <c r="K8017" i="23" s="1"/>
  <c r="Q8016" i="23"/>
  <c r="N8016" i="23"/>
  <c r="J8016" i="23"/>
  <c r="K8016" i="23" s="1"/>
  <c r="Q8015" i="23"/>
  <c r="N8015" i="23"/>
  <c r="J8015" i="23"/>
  <c r="K8015" i="23" s="1"/>
  <c r="Q8014" i="23"/>
  <c r="N8014" i="23"/>
  <c r="J8014" i="23"/>
  <c r="K8014" i="23" s="1"/>
  <c r="Q8013" i="23"/>
  <c r="N8013" i="23"/>
  <c r="J8013" i="23"/>
  <c r="K8013" i="23" s="1"/>
  <c r="Q8012" i="23"/>
  <c r="N8012" i="23"/>
  <c r="J8012" i="23"/>
  <c r="K8012" i="23" s="1"/>
  <c r="Q8011" i="23"/>
  <c r="N8011" i="23"/>
  <c r="J8011" i="23"/>
  <c r="K8011" i="23" s="1"/>
  <c r="Q8010" i="23"/>
  <c r="N8010" i="23"/>
  <c r="J8010" i="23"/>
  <c r="K8010" i="23" s="1"/>
  <c r="Q8009" i="23"/>
  <c r="N8009" i="23"/>
  <c r="J8009" i="23"/>
  <c r="K8009" i="23" s="1"/>
  <c r="Q8008" i="23"/>
  <c r="N8008" i="23"/>
  <c r="J8008" i="23"/>
  <c r="K8008" i="23" s="1"/>
  <c r="Q8007" i="23"/>
  <c r="N8007" i="23"/>
  <c r="J8007" i="23"/>
  <c r="K8007" i="23" s="1"/>
  <c r="Q8006" i="23"/>
  <c r="N8006" i="23"/>
  <c r="J8006" i="23"/>
  <c r="K8006" i="23" s="1"/>
  <c r="Q8005" i="23"/>
  <c r="N8005" i="23"/>
  <c r="J8005" i="23"/>
  <c r="K8005" i="23" s="1"/>
  <c r="Q8004" i="23"/>
  <c r="N8004" i="23"/>
  <c r="J8004" i="23"/>
  <c r="K8004" i="23" s="1"/>
  <c r="Q8003" i="23"/>
  <c r="N8003" i="23"/>
  <c r="J8003" i="23"/>
  <c r="K8003" i="23" s="1"/>
  <c r="Q8002" i="23"/>
  <c r="N8002" i="23"/>
  <c r="J8002" i="23"/>
  <c r="K8002" i="23" s="1"/>
  <c r="Q8001" i="23"/>
  <c r="N8001" i="23"/>
  <c r="K8001" i="23"/>
  <c r="J8001" i="23"/>
  <c r="Q8000" i="23"/>
  <c r="N8000" i="23"/>
  <c r="K8000" i="23"/>
  <c r="Q7999" i="23"/>
  <c r="N7999" i="23"/>
  <c r="K7999" i="23"/>
  <c r="Q7998" i="23"/>
  <c r="N7998" i="23"/>
  <c r="K7998" i="23"/>
  <c r="Q7997" i="23"/>
  <c r="N7997" i="23"/>
  <c r="K7997" i="23"/>
  <c r="Q7996" i="23"/>
  <c r="N7996" i="23"/>
  <c r="K7996" i="23"/>
  <c r="Q7995" i="23"/>
  <c r="N7995" i="23"/>
  <c r="K7995" i="23"/>
  <c r="Q7994" i="23"/>
  <c r="N7994" i="23"/>
  <c r="K7994" i="23"/>
  <c r="Q7993" i="23"/>
  <c r="N7993" i="23"/>
  <c r="K7993" i="23"/>
  <c r="Q7992" i="23"/>
  <c r="N7992" i="23"/>
  <c r="K7992" i="23"/>
  <c r="Q7991" i="23"/>
  <c r="N7991" i="23"/>
  <c r="K7991" i="23"/>
  <c r="Q7990" i="23"/>
  <c r="N7990" i="23"/>
  <c r="K7990" i="23"/>
  <c r="Q7989" i="23"/>
  <c r="N7989" i="23"/>
  <c r="K7989" i="23"/>
  <c r="Q7988" i="23"/>
  <c r="N7988" i="23"/>
  <c r="K7988" i="23"/>
  <c r="Q7987" i="23"/>
  <c r="N7987" i="23"/>
  <c r="K7987" i="23"/>
  <c r="Q7986" i="23"/>
  <c r="N7986" i="23"/>
  <c r="K7986" i="23"/>
  <c r="Q7985" i="23"/>
  <c r="N7985" i="23"/>
  <c r="K7985" i="23"/>
  <c r="Q7984" i="23"/>
  <c r="N7984" i="23"/>
  <c r="K7984" i="23"/>
  <c r="Q7983" i="23"/>
  <c r="N7983" i="23"/>
  <c r="K7983" i="23"/>
  <c r="Q7982" i="23"/>
  <c r="N7982" i="23"/>
  <c r="K7982" i="23"/>
  <c r="Q7981" i="23"/>
  <c r="N7981" i="23"/>
  <c r="K7981" i="23"/>
  <c r="Q7980" i="23"/>
  <c r="N7980" i="23"/>
  <c r="K7980" i="23"/>
  <c r="Q7979" i="23"/>
  <c r="N7979" i="23"/>
  <c r="K7979" i="23"/>
  <c r="Q7978" i="23"/>
  <c r="N7978" i="23"/>
  <c r="K7978" i="23"/>
  <c r="Q7977" i="23"/>
  <c r="N7977" i="23"/>
  <c r="K7977" i="23"/>
  <c r="Q7976" i="23"/>
  <c r="N7976" i="23"/>
  <c r="K7976" i="23"/>
  <c r="Q7975" i="23"/>
  <c r="N7975" i="23"/>
  <c r="K7975" i="23"/>
  <c r="Q7974" i="23"/>
  <c r="N7974" i="23"/>
  <c r="J7974" i="23"/>
  <c r="K7974" i="23" s="1"/>
  <c r="Q7973" i="23"/>
  <c r="N7973" i="23"/>
  <c r="J7973" i="23"/>
  <c r="K7973" i="23" s="1"/>
  <c r="Q7972" i="23"/>
  <c r="N7972" i="23"/>
  <c r="J7972" i="23"/>
  <c r="K7972" i="23" s="1"/>
  <c r="Q7971" i="23"/>
  <c r="N7971" i="23"/>
  <c r="J7971" i="23"/>
  <c r="K7971" i="23" s="1"/>
  <c r="Q7970" i="23"/>
  <c r="N7970" i="23"/>
  <c r="J7970" i="23"/>
  <c r="K7970" i="23" s="1"/>
  <c r="Q7969" i="23"/>
  <c r="N7969" i="23"/>
  <c r="J7969" i="23"/>
  <c r="K7969" i="23" s="1"/>
  <c r="Q7968" i="23"/>
  <c r="N7968" i="23"/>
  <c r="J7968" i="23"/>
  <c r="K7968" i="23" s="1"/>
  <c r="Q7967" i="23"/>
  <c r="N7967" i="23"/>
  <c r="J7967" i="23"/>
  <c r="K7967" i="23" s="1"/>
  <c r="Q7966" i="23"/>
  <c r="N7966" i="23"/>
  <c r="J7966" i="23"/>
  <c r="K7966" i="23" s="1"/>
  <c r="Q7965" i="23"/>
  <c r="N7965" i="23"/>
  <c r="J7965" i="23"/>
  <c r="K7965" i="23" s="1"/>
  <c r="Q7964" i="23"/>
  <c r="N7964" i="23"/>
  <c r="J7964" i="23"/>
  <c r="K7964" i="23" s="1"/>
  <c r="Q7963" i="23"/>
  <c r="N7963" i="23"/>
  <c r="J7963" i="23"/>
  <c r="K7963" i="23" s="1"/>
  <c r="Q7962" i="23"/>
  <c r="N7962" i="23"/>
  <c r="J7962" i="23"/>
  <c r="K7962" i="23" s="1"/>
  <c r="Q7961" i="23"/>
  <c r="N7961" i="23"/>
  <c r="J7961" i="23"/>
  <c r="K7961" i="23" s="1"/>
  <c r="Q7960" i="23"/>
  <c r="N7960" i="23"/>
  <c r="J7960" i="23"/>
  <c r="K7960" i="23" s="1"/>
  <c r="Q7959" i="23"/>
  <c r="N7959" i="23"/>
  <c r="K7959" i="23"/>
  <c r="J7959" i="23"/>
  <c r="Q7958" i="23"/>
  <c r="N7958" i="23"/>
  <c r="J7958" i="23"/>
  <c r="K7958" i="23" s="1"/>
  <c r="Q7957" i="23"/>
  <c r="N7957" i="23"/>
  <c r="J7957" i="23"/>
  <c r="K7957" i="23" s="1"/>
  <c r="Q7956" i="23"/>
  <c r="N7956" i="23"/>
  <c r="J7956" i="23"/>
  <c r="K7956" i="23" s="1"/>
  <c r="Q7955" i="23"/>
  <c r="N7955" i="23"/>
  <c r="J7955" i="23"/>
  <c r="K7955" i="23" s="1"/>
  <c r="Q7954" i="23"/>
  <c r="N7954" i="23"/>
  <c r="J7954" i="23"/>
  <c r="K7954" i="23" s="1"/>
  <c r="Q7953" i="23"/>
  <c r="N7953" i="23"/>
  <c r="J7953" i="23"/>
  <c r="K7953" i="23" s="1"/>
  <c r="Q7952" i="23"/>
  <c r="N7952" i="23"/>
  <c r="J7952" i="23"/>
  <c r="K7952" i="23" s="1"/>
  <c r="Q7951" i="23"/>
  <c r="N7951" i="23"/>
  <c r="J7951" i="23"/>
  <c r="K7951" i="23" s="1"/>
  <c r="Q7950" i="23"/>
  <c r="N7950" i="23"/>
  <c r="J7950" i="23"/>
  <c r="K7950" i="23" s="1"/>
  <c r="Q7949" i="23"/>
  <c r="N7949" i="23"/>
  <c r="J7949" i="23"/>
  <c r="K7949" i="23" s="1"/>
  <c r="Q7948" i="23"/>
  <c r="N7948" i="23"/>
  <c r="J7948" i="23"/>
  <c r="K7948" i="23" s="1"/>
  <c r="Q7947" i="23"/>
  <c r="N7947" i="23"/>
  <c r="J7947" i="23"/>
  <c r="K7947" i="23" s="1"/>
  <c r="Q7946" i="23"/>
  <c r="N7946" i="23"/>
  <c r="J7946" i="23"/>
  <c r="K7946" i="23" s="1"/>
  <c r="Q7945" i="23"/>
  <c r="N7945" i="23"/>
  <c r="J7945" i="23"/>
  <c r="K7945" i="23" s="1"/>
  <c r="Q7944" i="23"/>
  <c r="N7944" i="23"/>
  <c r="J7944" i="23"/>
  <c r="K7944" i="23" s="1"/>
  <c r="Q7943" i="23"/>
  <c r="N7943" i="23"/>
  <c r="J7943" i="23"/>
  <c r="K7943" i="23" s="1"/>
  <c r="Q7942" i="23"/>
  <c r="N7942" i="23"/>
  <c r="J7942" i="23"/>
  <c r="Q7941" i="23"/>
  <c r="N7941" i="23"/>
  <c r="K7941" i="23"/>
  <c r="J7941" i="23"/>
  <c r="Q7940" i="23"/>
  <c r="N7940" i="23"/>
  <c r="J7940" i="23"/>
  <c r="K7940" i="23" s="1"/>
  <c r="Q7939" i="23"/>
  <c r="L7939" i="23"/>
  <c r="N7939" i="23" s="1"/>
  <c r="G7939" i="23"/>
  <c r="Q7937" i="23"/>
  <c r="N7937" i="23"/>
  <c r="K7937" i="23"/>
  <c r="Q7936" i="23"/>
  <c r="N7936" i="23"/>
  <c r="K7936" i="23"/>
  <c r="Q7935" i="23"/>
  <c r="N7935" i="23"/>
  <c r="K7935" i="23"/>
  <c r="Q7934" i="23"/>
  <c r="N7934" i="23"/>
  <c r="K7934" i="23"/>
  <c r="Q7933" i="23"/>
  <c r="N7933" i="23"/>
  <c r="K7933" i="23"/>
  <c r="Q7932" i="23"/>
  <c r="N7932" i="23"/>
  <c r="K7932" i="23"/>
  <c r="Q7931" i="23"/>
  <c r="N7931" i="23"/>
  <c r="K7931" i="23"/>
  <c r="Q7930" i="23"/>
  <c r="N7930" i="23"/>
  <c r="K7930" i="23"/>
  <c r="Q7929" i="23"/>
  <c r="N7929" i="23"/>
  <c r="K7929" i="23"/>
  <c r="Q7928" i="23"/>
  <c r="N7928" i="23"/>
  <c r="K7928" i="23"/>
  <c r="Q7927" i="23"/>
  <c r="N7927" i="23"/>
  <c r="K7927" i="23"/>
  <c r="Q7926" i="23"/>
  <c r="N7926" i="23"/>
  <c r="K7926" i="23"/>
  <c r="Q7925" i="23"/>
  <c r="N7925" i="23"/>
  <c r="K7925" i="23"/>
  <c r="Q7924" i="23"/>
  <c r="N7924" i="23"/>
  <c r="K7924" i="23"/>
  <c r="Q7923" i="23"/>
  <c r="N7923" i="23"/>
  <c r="K7923" i="23"/>
  <c r="Q7922" i="23"/>
  <c r="N7922" i="23"/>
  <c r="K7922" i="23"/>
  <c r="Q7921" i="23"/>
  <c r="N7921" i="23"/>
  <c r="K7921" i="23"/>
  <c r="Q7920" i="23"/>
  <c r="N7920" i="23"/>
  <c r="K7920" i="23"/>
  <c r="Q7919" i="23"/>
  <c r="N7919" i="23"/>
  <c r="K7919" i="23"/>
  <c r="Q7918" i="23"/>
  <c r="N7918" i="23"/>
  <c r="K7918" i="23"/>
  <c r="Q7917" i="23"/>
  <c r="N7917" i="23"/>
  <c r="K7917" i="23"/>
  <c r="Q7916" i="23"/>
  <c r="N7916" i="23"/>
  <c r="K7916" i="23"/>
  <c r="Q7915" i="23"/>
  <c r="N7915" i="23"/>
  <c r="K7915" i="23"/>
  <c r="Q7914" i="23"/>
  <c r="N7914" i="23"/>
  <c r="K7914" i="23"/>
  <c r="Q7913" i="23"/>
  <c r="N7913" i="23"/>
  <c r="K7913" i="23"/>
  <c r="Q7912" i="23"/>
  <c r="N7912" i="23"/>
  <c r="K7912" i="23"/>
  <c r="Q7911" i="23"/>
  <c r="N7911" i="23"/>
  <c r="K7911" i="23"/>
  <c r="Q7910" i="23"/>
  <c r="N7910" i="23"/>
  <c r="K7910" i="23"/>
  <c r="Q7909" i="23"/>
  <c r="N7909" i="23"/>
  <c r="K7909" i="23"/>
  <c r="Q7908" i="23"/>
  <c r="N7908" i="23"/>
  <c r="K7908" i="23"/>
  <c r="Q7907" i="23"/>
  <c r="N7907" i="23"/>
  <c r="K7907" i="23"/>
  <c r="Q7906" i="23"/>
  <c r="N7906" i="23"/>
  <c r="K7906" i="23"/>
  <c r="Q7905" i="23"/>
  <c r="N7905" i="23"/>
  <c r="K7905" i="23"/>
  <c r="Q7904" i="23"/>
  <c r="N7904" i="23"/>
  <c r="K7904" i="23"/>
  <c r="Q7903" i="23"/>
  <c r="N7903" i="23"/>
  <c r="K7903" i="23"/>
  <c r="Q7902" i="23"/>
  <c r="N7902" i="23"/>
  <c r="K7902" i="23"/>
  <c r="Q7901" i="23"/>
  <c r="N7901" i="23"/>
  <c r="K7901" i="23"/>
  <c r="Q7900" i="23"/>
  <c r="N7900" i="23"/>
  <c r="K7900" i="23"/>
  <c r="Q7899" i="23"/>
  <c r="N7899" i="23"/>
  <c r="K7899" i="23"/>
  <c r="Q7898" i="23"/>
  <c r="N7898" i="23"/>
  <c r="K7898" i="23"/>
  <c r="Q7897" i="23"/>
  <c r="N7897" i="23"/>
  <c r="K7897" i="23"/>
  <c r="Q7896" i="23"/>
  <c r="N7896" i="23"/>
  <c r="K7896" i="23"/>
  <c r="Q7895" i="23"/>
  <c r="N7895" i="23"/>
  <c r="K7895" i="23"/>
  <c r="Q7894" i="23"/>
  <c r="N7894" i="23"/>
  <c r="K7894" i="23"/>
  <c r="Q7893" i="23"/>
  <c r="N7893" i="23"/>
  <c r="K7893" i="23"/>
  <c r="Q7892" i="23"/>
  <c r="N7892" i="23"/>
  <c r="K7892" i="23"/>
  <c r="Q7891" i="23"/>
  <c r="N7891" i="23"/>
  <c r="K7891" i="23"/>
  <c r="Q7890" i="23"/>
  <c r="N7890" i="23"/>
  <c r="K7890" i="23"/>
  <c r="Q7889" i="23"/>
  <c r="N7889" i="23"/>
  <c r="K7889" i="23"/>
  <c r="Q7888" i="23"/>
  <c r="N7888" i="23"/>
  <c r="K7888" i="23"/>
  <c r="Q7887" i="23"/>
  <c r="N7887" i="23"/>
  <c r="K7887" i="23"/>
  <c r="Q7886" i="23"/>
  <c r="N7886" i="23"/>
  <c r="K7886" i="23"/>
  <c r="I7886" i="23"/>
  <c r="Q7885" i="23"/>
  <c r="N7885" i="23"/>
  <c r="K7885" i="23"/>
  <c r="Q7884" i="23"/>
  <c r="N7884" i="23"/>
  <c r="K7884" i="23"/>
  <c r="Q7883" i="23"/>
  <c r="N7883" i="23"/>
  <c r="K7883" i="23"/>
  <c r="Q7882" i="23"/>
  <c r="N7882" i="23"/>
  <c r="K7882" i="23"/>
  <c r="Q7881" i="23"/>
  <c r="N7881" i="23"/>
  <c r="K7881" i="23"/>
  <c r="Q7880" i="23"/>
  <c r="N7880" i="23"/>
  <c r="K7880" i="23"/>
  <c r="Q7879" i="23"/>
  <c r="N7879" i="23"/>
  <c r="K7879" i="23"/>
  <c r="Q7878" i="23"/>
  <c r="N7878" i="23"/>
  <c r="K7878" i="23"/>
  <c r="Q7877" i="23"/>
  <c r="N7877" i="23"/>
  <c r="K7877" i="23"/>
  <c r="Q7876" i="23"/>
  <c r="N7876" i="23"/>
  <c r="K7876" i="23"/>
  <c r="Q7875" i="23"/>
  <c r="N7875" i="23"/>
  <c r="K7875" i="23"/>
  <c r="Q7874" i="23"/>
  <c r="N7874" i="23"/>
  <c r="K7874" i="23"/>
  <c r="Q7873" i="23"/>
  <c r="N7873" i="23"/>
  <c r="K7873" i="23"/>
  <c r="Q7872" i="23"/>
  <c r="N7872" i="23"/>
  <c r="K7872" i="23"/>
  <c r="Q7871" i="23"/>
  <c r="N7871" i="23"/>
  <c r="K7871" i="23"/>
  <c r="Q7870" i="23"/>
  <c r="N7870" i="23"/>
  <c r="K7870" i="23"/>
  <c r="Q7869" i="23"/>
  <c r="N7869" i="23"/>
  <c r="K7869" i="23"/>
  <c r="Q7868" i="23"/>
  <c r="N7868" i="23"/>
  <c r="K7868" i="23"/>
  <c r="Q7867" i="23"/>
  <c r="N7867" i="23"/>
  <c r="K7867" i="23"/>
  <c r="Q7866" i="23"/>
  <c r="N7866" i="23"/>
  <c r="K7866" i="23"/>
  <c r="Q7865" i="23"/>
  <c r="N7865" i="23"/>
  <c r="K7865" i="23"/>
  <c r="Q7864" i="23"/>
  <c r="N7864" i="23"/>
  <c r="K7864" i="23"/>
  <c r="Q7863" i="23"/>
  <c r="N7863" i="23"/>
  <c r="K7863" i="23"/>
  <c r="Q7862" i="23"/>
  <c r="N7862" i="23"/>
  <c r="K7862" i="23"/>
  <c r="Q7861" i="23"/>
  <c r="N7861" i="23"/>
  <c r="K7861" i="23"/>
  <c r="Q7860" i="23"/>
  <c r="N7860" i="23"/>
  <c r="K7860" i="23"/>
  <c r="Q7859" i="23"/>
  <c r="N7859" i="23"/>
  <c r="K7859" i="23"/>
  <c r="Q7858" i="23"/>
  <c r="N7858" i="23"/>
  <c r="K7858" i="23"/>
  <c r="Q7857" i="23"/>
  <c r="N7857" i="23"/>
  <c r="K7857" i="23"/>
  <c r="Q7856" i="23"/>
  <c r="N7856" i="23"/>
  <c r="K7856" i="23"/>
  <c r="Q7855" i="23"/>
  <c r="N7855" i="23"/>
  <c r="K7855" i="23"/>
  <c r="Q7854" i="23"/>
  <c r="N7854" i="23"/>
  <c r="K7854" i="23"/>
  <c r="Q7853" i="23"/>
  <c r="N7853" i="23"/>
  <c r="K7853" i="23"/>
  <c r="Q7852" i="23"/>
  <c r="N7852" i="23"/>
  <c r="K7852" i="23"/>
  <c r="Q7851" i="23"/>
  <c r="N7851" i="23"/>
  <c r="K7851" i="23"/>
  <c r="Q7850" i="23"/>
  <c r="N7850" i="23"/>
  <c r="K7850" i="23"/>
  <c r="Q7849" i="23"/>
  <c r="N7849" i="23"/>
  <c r="K7849" i="23"/>
  <c r="Q7848" i="23"/>
  <c r="N7848" i="23"/>
  <c r="K7848" i="23"/>
  <c r="Q7847" i="23"/>
  <c r="N7847" i="23"/>
  <c r="K7847" i="23"/>
  <c r="Q7846" i="23"/>
  <c r="N7846" i="23"/>
  <c r="K7846" i="23"/>
  <c r="Q7845" i="23"/>
  <c r="N7845" i="23"/>
  <c r="K7845" i="23"/>
  <c r="Q7844" i="23"/>
  <c r="N7844" i="23"/>
  <c r="K7844" i="23"/>
  <c r="Q7843" i="23"/>
  <c r="N7843" i="23"/>
  <c r="K7843" i="23"/>
  <c r="Q7842" i="23"/>
  <c r="N7842" i="23"/>
  <c r="K7842" i="23"/>
  <c r="Q7841" i="23"/>
  <c r="N7841" i="23"/>
  <c r="K7841" i="23"/>
  <c r="Q7840" i="23"/>
  <c r="N7840" i="23"/>
  <c r="K7840" i="23"/>
  <c r="Q7839" i="23"/>
  <c r="N7839" i="23"/>
  <c r="K7839" i="23"/>
  <c r="Q7838" i="23"/>
  <c r="N7838" i="23"/>
  <c r="K7838" i="23"/>
  <c r="Q7837" i="23"/>
  <c r="N7837" i="23"/>
  <c r="K7837" i="23"/>
  <c r="Q7836" i="23"/>
  <c r="N7836" i="23"/>
  <c r="K7836" i="23"/>
  <c r="Q7835" i="23"/>
  <c r="N7835" i="23"/>
  <c r="K7835" i="23"/>
  <c r="Q7834" i="23"/>
  <c r="N7834" i="23"/>
  <c r="K7834" i="23"/>
  <c r="Q7833" i="23"/>
  <c r="N7833" i="23"/>
  <c r="K7833" i="23"/>
  <c r="Q7832" i="23"/>
  <c r="N7832" i="23"/>
  <c r="K7832" i="23"/>
  <c r="Q7831" i="23"/>
  <c r="N7831" i="23"/>
  <c r="K7831" i="23"/>
  <c r="Q7830" i="23"/>
  <c r="N7830" i="23"/>
  <c r="K7830" i="23"/>
  <c r="Q7829" i="23"/>
  <c r="N7829" i="23"/>
  <c r="K7829" i="23"/>
  <c r="Q7828" i="23"/>
  <c r="N7828" i="23"/>
  <c r="K7828" i="23"/>
  <c r="Q7827" i="23"/>
  <c r="N7827" i="23"/>
  <c r="K7827" i="23"/>
  <c r="Q7826" i="23"/>
  <c r="N7826" i="23"/>
  <c r="K7826" i="23"/>
  <c r="Q7825" i="23"/>
  <c r="N7825" i="23"/>
  <c r="K7825" i="23"/>
  <c r="Q7824" i="23"/>
  <c r="N7824" i="23"/>
  <c r="K7824" i="23"/>
  <c r="Q7823" i="23"/>
  <c r="N7823" i="23"/>
  <c r="K7823" i="23"/>
  <c r="Q7822" i="23"/>
  <c r="N7822" i="23"/>
  <c r="K7822" i="23"/>
  <c r="Q7821" i="23"/>
  <c r="N7821" i="23"/>
  <c r="K7821" i="23"/>
  <c r="Q7820" i="23"/>
  <c r="N7820" i="23"/>
  <c r="K7820" i="23"/>
  <c r="Q7819" i="23"/>
  <c r="N7819" i="23"/>
  <c r="K7819" i="23"/>
  <c r="Q7818" i="23"/>
  <c r="N7818" i="23"/>
  <c r="K7818" i="23"/>
  <c r="Q7817" i="23"/>
  <c r="N7817" i="23"/>
  <c r="K7817" i="23"/>
  <c r="Q7816" i="23"/>
  <c r="N7816" i="23"/>
  <c r="K7816" i="23"/>
  <c r="Q7815" i="23"/>
  <c r="N7815" i="23"/>
  <c r="K7815" i="23"/>
  <c r="Q7814" i="23"/>
  <c r="N7814" i="23"/>
  <c r="K7814" i="23"/>
  <c r="Q7813" i="23"/>
  <c r="N7813" i="23"/>
  <c r="K7813" i="23"/>
  <c r="Q7812" i="23"/>
  <c r="N7812" i="23"/>
  <c r="K7812" i="23"/>
  <c r="Q7811" i="23"/>
  <c r="N7811" i="23"/>
  <c r="K7811" i="23"/>
  <c r="Q7810" i="23"/>
  <c r="N7810" i="23"/>
  <c r="K7810" i="23"/>
  <c r="Q7809" i="23"/>
  <c r="N7809" i="23"/>
  <c r="K7809" i="23"/>
  <c r="Q7808" i="23"/>
  <c r="N7808" i="23"/>
  <c r="K7808" i="23"/>
  <c r="Q7807" i="23"/>
  <c r="N7807" i="23"/>
  <c r="K7807" i="23"/>
  <c r="Q7806" i="23"/>
  <c r="N7806" i="23"/>
  <c r="K7806" i="23"/>
  <c r="Q7805" i="23"/>
  <c r="N7805" i="23"/>
  <c r="K7805" i="23"/>
  <c r="Q7804" i="23"/>
  <c r="N7804" i="23"/>
  <c r="K7804" i="23"/>
  <c r="Q7803" i="23"/>
  <c r="N7803" i="23"/>
  <c r="K7803" i="23"/>
  <c r="Q7802" i="23"/>
  <c r="N7802" i="23"/>
  <c r="K7802" i="23"/>
  <c r="Q7801" i="23"/>
  <c r="N7801" i="23"/>
  <c r="K7801" i="23"/>
  <c r="Q7800" i="23"/>
  <c r="N7800" i="23"/>
  <c r="K7800" i="23"/>
  <c r="Q7799" i="23"/>
  <c r="N7799" i="23"/>
  <c r="K7799" i="23"/>
  <c r="Q7798" i="23"/>
  <c r="N7798" i="23"/>
  <c r="K7798" i="23"/>
  <c r="Q7797" i="23"/>
  <c r="N7797" i="23"/>
  <c r="K7797" i="23"/>
  <c r="Q7796" i="23"/>
  <c r="N7796" i="23"/>
  <c r="K7796" i="23"/>
  <c r="Q7795" i="23"/>
  <c r="N7795" i="23"/>
  <c r="K7795" i="23"/>
  <c r="Q7794" i="23"/>
  <c r="N7794" i="23"/>
  <c r="K7794" i="23"/>
  <c r="Q7793" i="23"/>
  <c r="N7793" i="23"/>
  <c r="K7793" i="23"/>
  <c r="Q7792" i="23"/>
  <c r="N7792" i="23"/>
  <c r="K7792" i="23"/>
  <c r="Q7791" i="23"/>
  <c r="N7791" i="23"/>
  <c r="K7791" i="23"/>
  <c r="Q7790" i="23"/>
  <c r="N7790" i="23"/>
  <c r="K7790" i="23"/>
  <c r="Q7789" i="23"/>
  <c r="N7789" i="23"/>
  <c r="K7789" i="23"/>
  <c r="Q7788" i="23"/>
  <c r="N7788" i="23"/>
  <c r="K7788" i="23"/>
  <c r="Q7787" i="23"/>
  <c r="N7787" i="23"/>
  <c r="K7787" i="23"/>
  <c r="Q7786" i="23"/>
  <c r="N7786" i="23"/>
  <c r="K7786" i="23"/>
  <c r="Q7785" i="23"/>
  <c r="N7785" i="23"/>
  <c r="K7785" i="23"/>
  <c r="Q7784" i="23"/>
  <c r="N7784" i="23"/>
  <c r="K7784" i="23"/>
  <c r="Q7783" i="23"/>
  <c r="N7783" i="23"/>
  <c r="K7783" i="23"/>
  <c r="Q7782" i="23"/>
  <c r="N7782" i="23"/>
  <c r="K7782" i="23"/>
  <c r="Q7781" i="23"/>
  <c r="N7781" i="23"/>
  <c r="K7781" i="23"/>
  <c r="Q7780" i="23"/>
  <c r="N7780" i="23"/>
  <c r="K7780" i="23"/>
  <c r="Q7779" i="23"/>
  <c r="N7779" i="23"/>
  <c r="K7779" i="23"/>
  <c r="Q7778" i="23"/>
  <c r="N7778" i="23"/>
  <c r="K7778" i="23"/>
  <c r="Q7777" i="23"/>
  <c r="N7777" i="23"/>
  <c r="K7777" i="23"/>
  <c r="Q7776" i="23"/>
  <c r="N7776" i="23"/>
  <c r="K7776" i="23"/>
  <c r="Q7775" i="23"/>
  <c r="N7775" i="23"/>
  <c r="K7775" i="23"/>
  <c r="Q7774" i="23"/>
  <c r="N7774" i="23"/>
  <c r="K7774" i="23"/>
  <c r="Q7773" i="23"/>
  <c r="N7773" i="23"/>
  <c r="K7773" i="23"/>
  <c r="Q7772" i="23"/>
  <c r="N7772" i="23"/>
  <c r="K7772" i="23"/>
  <c r="Q7771" i="23"/>
  <c r="N7771" i="23"/>
  <c r="K7771" i="23"/>
  <c r="Q7770" i="23"/>
  <c r="N7770" i="23"/>
  <c r="K7770" i="23"/>
  <c r="Q7769" i="23"/>
  <c r="N7769" i="23"/>
  <c r="K7769" i="23"/>
  <c r="Q7768" i="23"/>
  <c r="N7768" i="23"/>
  <c r="K7768" i="23"/>
  <c r="Q7767" i="23"/>
  <c r="N7767" i="23"/>
  <c r="K7767" i="23"/>
  <c r="Q7766" i="23"/>
  <c r="N7766" i="23"/>
  <c r="K7766" i="23"/>
  <c r="Q7765" i="23"/>
  <c r="N7765" i="23"/>
  <c r="K7765" i="23"/>
  <c r="Q7764" i="23"/>
  <c r="N7764" i="23"/>
  <c r="K7764" i="23"/>
  <c r="Q7763" i="23"/>
  <c r="N7763" i="23"/>
  <c r="K7763" i="23"/>
  <c r="Q7762" i="23"/>
  <c r="N7762" i="23"/>
  <c r="K7762" i="23"/>
  <c r="Q7761" i="23"/>
  <c r="N7761" i="23"/>
  <c r="K7761" i="23"/>
  <c r="Q7760" i="23"/>
  <c r="N7760" i="23"/>
  <c r="K7760" i="23"/>
  <c r="Q7759" i="23"/>
  <c r="N7759" i="23"/>
  <c r="K7759" i="23"/>
  <c r="Q7758" i="23"/>
  <c r="N7758" i="23"/>
  <c r="K7758" i="23"/>
  <c r="Q7757" i="23"/>
  <c r="N7757" i="23"/>
  <c r="K7757" i="23"/>
  <c r="Q7756" i="23"/>
  <c r="N7756" i="23"/>
  <c r="K7756" i="23"/>
  <c r="Q7755" i="23"/>
  <c r="N7755" i="23"/>
  <c r="J7755" i="23"/>
  <c r="K7755" i="23" s="1"/>
  <c r="Q7754" i="23"/>
  <c r="N7754" i="23"/>
  <c r="J7754" i="23"/>
  <c r="K7754" i="23" s="1"/>
  <c r="Q7753" i="23"/>
  <c r="N7753" i="23"/>
  <c r="J7753" i="23"/>
  <c r="K7753" i="23" s="1"/>
  <c r="Q7752" i="23"/>
  <c r="N7752" i="23"/>
  <c r="J7752" i="23"/>
  <c r="K7752" i="23" s="1"/>
  <c r="Q7751" i="23"/>
  <c r="N7751" i="23"/>
  <c r="J7751" i="23"/>
  <c r="K7751" i="23" s="1"/>
  <c r="Q7750" i="23"/>
  <c r="N7750" i="23"/>
  <c r="J7750" i="23"/>
  <c r="K7750" i="23" s="1"/>
  <c r="Q7749" i="23"/>
  <c r="N7749" i="23"/>
  <c r="J7749" i="23"/>
  <c r="K7749" i="23" s="1"/>
  <c r="Q7748" i="23"/>
  <c r="N7748" i="23"/>
  <c r="J7748" i="23"/>
  <c r="K7748" i="23" s="1"/>
  <c r="Q7747" i="23"/>
  <c r="N7747" i="23"/>
  <c r="J7747" i="23"/>
  <c r="K7747" i="23" s="1"/>
  <c r="Q7746" i="23"/>
  <c r="N7746" i="23"/>
  <c r="J7746" i="23"/>
  <c r="K7746" i="23" s="1"/>
  <c r="Q7745" i="23"/>
  <c r="N7745" i="23"/>
  <c r="J7745" i="23"/>
  <c r="K7745" i="23" s="1"/>
  <c r="Q7744" i="23"/>
  <c r="N7744" i="23"/>
  <c r="J7744" i="23"/>
  <c r="K7744" i="23" s="1"/>
  <c r="Q7743" i="23"/>
  <c r="N7743" i="23"/>
  <c r="J7743" i="23"/>
  <c r="K7743" i="23" s="1"/>
  <c r="Q7742" i="23"/>
  <c r="N7742" i="23"/>
  <c r="J7742" i="23"/>
  <c r="K7742" i="23" s="1"/>
  <c r="Q7741" i="23"/>
  <c r="N7741" i="23"/>
  <c r="J7741" i="23"/>
  <c r="K7741" i="23" s="1"/>
  <c r="Q7740" i="23"/>
  <c r="N7740" i="23"/>
  <c r="J7740" i="23"/>
  <c r="K7740" i="23" s="1"/>
  <c r="Q7739" i="23"/>
  <c r="N7739" i="23"/>
  <c r="J7739" i="23"/>
  <c r="K7739" i="23" s="1"/>
  <c r="Q7738" i="23"/>
  <c r="N7738" i="23"/>
  <c r="J7738" i="23"/>
  <c r="K7738" i="23" s="1"/>
  <c r="Q7737" i="23"/>
  <c r="N7737" i="23"/>
  <c r="J7737" i="23"/>
  <c r="K7737" i="23" s="1"/>
  <c r="Q7736" i="23"/>
  <c r="N7736" i="23"/>
  <c r="J7736" i="23"/>
  <c r="K7736" i="23" s="1"/>
  <c r="Q7735" i="23"/>
  <c r="N7735" i="23"/>
  <c r="J7735" i="23"/>
  <c r="K7735" i="23" s="1"/>
  <c r="Q7734" i="23"/>
  <c r="N7734" i="23"/>
  <c r="J7734" i="23"/>
  <c r="K7734" i="23" s="1"/>
  <c r="Q7733" i="23"/>
  <c r="N7733" i="23"/>
  <c r="J7733" i="23"/>
  <c r="K7733" i="23" s="1"/>
  <c r="Q7732" i="23"/>
  <c r="N7732" i="23"/>
  <c r="J7732" i="23"/>
  <c r="K7732" i="23" s="1"/>
  <c r="Q7731" i="23"/>
  <c r="N7731" i="23"/>
  <c r="J7731" i="23"/>
  <c r="K7731" i="23" s="1"/>
  <c r="Q7730" i="23"/>
  <c r="N7730" i="23"/>
  <c r="J7730" i="23"/>
  <c r="K7730" i="23" s="1"/>
  <c r="Q7729" i="23"/>
  <c r="N7729" i="23"/>
  <c r="J7729" i="23"/>
  <c r="K7729" i="23" s="1"/>
  <c r="Q7728" i="23"/>
  <c r="N7728" i="23"/>
  <c r="J7728" i="23"/>
  <c r="K7728" i="23" s="1"/>
  <c r="Q7727" i="23"/>
  <c r="N7727" i="23"/>
  <c r="Q7726" i="23"/>
  <c r="N7726" i="23"/>
  <c r="Q7725" i="23"/>
  <c r="N7725" i="23"/>
  <c r="Q7724" i="23"/>
  <c r="N7724" i="23"/>
  <c r="Q7723" i="23"/>
  <c r="N7723" i="23"/>
  <c r="Q7722" i="23"/>
  <c r="N7722" i="23"/>
  <c r="J7722" i="23"/>
  <c r="K7722" i="23" s="1"/>
  <c r="Q7721" i="23"/>
  <c r="N7721" i="23"/>
  <c r="J7721" i="23"/>
  <c r="K7721" i="23" s="1"/>
  <c r="Q7720" i="23"/>
  <c r="N7720" i="23"/>
  <c r="J7720" i="23"/>
  <c r="K7720" i="23" s="1"/>
  <c r="Q7719" i="23"/>
  <c r="N7719" i="23"/>
  <c r="J7719" i="23"/>
  <c r="K7719" i="23" s="1"/>
  <c r="Q7718" i="23"/>
  <c r="N7718" i="23"/>
  <c r="J7718" i="23"/>
  <c r="K7718" i="23" s="1"/>
  <c r="Q7717" i="23"/>
  <c r="N7717" i="23"/>
  <c r="J7717" i="23"/>
  <c r="K7717" i="23" s="1"/>
  <c r="Q7716" i="23"/>
  <c r="N7716" i="23"/>
  <c r="J7716" i="23"/>
  <c r="K7716" i="23" s="1"/>
  <c r="Q7715" i="23"/>
  <c r="N7715" i="23"/>
  <c r="J7715" i="23"/>
  <c r="K7715" i="23" s="1"/>
  <c r="Q7714" i="23"/>
  <c r="N7714" i="23"/>
  <c r="J7714" i="23"/>
  <c r="K7714" i="23" s="1"/>
  <c r="Q7713" i="23"/>
  <c r="N7713" i="23"/>
  <c r="J7713" i="23"/>
  <c r="K7713" i="23" s="1"/>
  <c r="Q7712" i="23"/>
  <c r="N7712" i="23"/>
  <c r="J7712" i="23"/>
  <c r="K7712" i="23" s="1"/>
  <c r="Q7711" i="23"/>
  <c r="N7711" i="23"/>
  <c r="J7711" i="23"/>
  <c r="K7711" i="23" s="1"/>
  <c r="Q7710" i="23"/>
  <c r="N7710" i="23"/>
  <c r="J7710" i="23"/>
  <c r="K7710" i="23" s="1"/>
  <c r="Q7709" i="23"/>
  <c r="N7709" i="23"/>
  <c r="J7709" i="23"/>
  <c r="K7709" i="23" s="1"/>
  <c r="Q7708" i="23"/>
  <c r="N7708" i="23"/>
  <c r="J7708" i="23"/>
  <c r="K7708" i="23" s="1"/>
  <c r="Q7707" i="23"/>
  <c r="N7707" i="23"/>
  <c r="J7707" i="23"/>
  <c r="K7707" i="23" s="1"/>
  <c r="Q7706" i="23"/>
  <c r="N7706" i="23"/>
  <c r="J7706" i="23"/>
  <c r="K7706" i="23" s="1"/>
  <c r="Q7705" i="23"/>
  <c r="N7705" i="23"/>
  <c r="J7705" i="23"/>
  <c r="K7705" i="23" s="1"/>
  <c r="Q7704" i="23"/>
  <c r="N7704" i="23"/>
  <c r="J7704" i="23"/>
  <c r="K7704" i="23" s="1"/>
  <c r="Q7703" i="23"/>
  <c r="N7703" i="23"/>
  <c r="J7703" i="23"/>
  <c r="K7703" i="23" s="1"/>
  <c r="Q7702" i="23"/>
  <c r="N7702" i="23"/>
  <c r="J7702" i="23"/>
  <c r="K7702" i="23" s="1"/>
  <c r="Q7701" i="23"/>
  <c r="N7701" i="23"/>
  <c r="J7701" i="23"/>
  <c r="K7701" i="23" s="1"/>
  <c r="Q7700" i="23"/>
  <c r="N7700" i="23"/>
  <c r="J7700" i="23"/>
  <c r="K7700" i="23" s="1"/>
  <c r="Q7699" i="23"/>
  <c r="N7699" i="23"/>
  <c r="J7699" i="23"/>
  <c r="K7699" i="23" s="1"/>
  <c r="Q7698" i="23"/>
  <c r="N7698" i="23"/>
  <c r="J7698" i="23"/>
  <c r="K7698" i="23" s="1"/>
  <c r="Q7697" i="23"/>
  <c r="N7697" i="23"/>
  <c r="J7697" i="23"/>
  <c r="K7697" i="23" s="1"/>
  <c r="Q7696" i="23"/>
  <c r="N7696" i="23"/>
  <c r="J7696" i="23"/>
  <c r="K7696" i="23" s="1"/>
  <c r="Q7695" i="23"/>
  <c r="N7695" i="23"/>
  <c r="J7695" i="23"/>
  <c r="K7695" i="23" s="1"/>
  <c r="Q7694" i="23"/>
  <c r="N7694" i="23"/>
  <c r="J7694" i="23"/>
  <c r="K7694" i="23" s="1"/>
  <c r="Q7693" i="23"/>
  <c r="N7693" i="23"/>
  <c r="J7693" i="23"/>
  <c r="K7693" i="23" s="1"/>
  <c r="Q7692" i="23"/>
  <c r="N7692" i="23"/>
  <c r="J7692" i="23"/>
  <c r="K7692" i="23" s="1"/>
  <c r="Q7691" i="23"/>
  <c r="N7691" i="23"/>
  <c r="J7691" i="23"/>
  <c r="K7691" i="23" s="1"/>
  <c r="Q7690" i="23"/>
  <c r="N7690" i="23"/>
  <c r="J7690" i="23"/>
  <c r="K7690" i="23" s="1"/>
  <c r="Q7689" i="23"/>
  <c r="N7689" i="23"/>
  <c r="J7689" i="23"/>
  <c r="K7689" i="23" s="1"/>
  <c r="Q7688" i="23"/>
  <c r="N7688" i="23"/>
  <c r="J7688" i="23"/>
  <c r="K7688" i="23" s="1"/>
  <c r="Q7687" i="23"/>
  <c r="N7687" i="23"/>
  <c r="J7687" i="23"/>
  <c r="K7687" i="23" s="1"/>
  <c r="Q7686" i="23"/>
  <c r="N7686" i="23"/>
  <c r="J7686" i="23"/>
  <c r="K7686" i="23" s="1"/>
  <c r="Q7685" i="23"/>
  <c r="N7685" i="23"/>
  <c r="J7685" i="23"/>
  <c r="K7685" i="23" s="1"/>
  <c r="Q7684" i="23"/>
  <c r="N7684" i="23"/>
  <c r="J7684" i="23"/>
  <c r="K7684" i="23" s="1"/>
  <c r="Q7683" i="23"/>
  <c r="N7683" i="23"/>
  <c r="J7683" i="23"/>
  <c r="K7683" i="23" s="1"/>
  <c r="Q7682" i="23"/>
  <c r="N7682" i="23"/>
  <c r="J7682" i="23"/>
  <c r="K7682" i="23" s="1"/>
  <c r="Q7681" i="23"/>
  <c r="N7681" i="23"/>
  <c r="J7681" i="23"/>
  <c r="K7681" i="23" s="1"/>
  <c r="Q7680" i="23"/>
  <c r="N7680" i="23"/>
  <c r="J7680" i="23"/>
  <c r="K7680" i="23" s="1"/>
  <c r="Q7679" i="23"/>
  <c r="N7679" i="23"/>
  <c r="J7679" i="23"/>
  <c r="K7679" i="23" s="1"/>
  <c r="Q7678" i="23"/>
  <c r="N7678" i="23"/>
  <c r="J7678" i="23"/>
  <c r="K7678" i="23" s="1"/>
  <c r="Q7677" i="23"/>
  <c r="N7677" i="23"/>
  <c r="J7677" i="23"/>
  <c r="K7677" i="23" s="1"/>
  <c r="Q7676" i="23"/>
  <c r="N7676" i="23"/>
  <c r="K7676" i="23"/>
  <c r="J7676" i="23"/>
  <c r="Q7675" i="23"/>
  <c r="N7675" i="23"/>
  <c r="J7675" i="23"/>
  <c r="K7675" i="23" s="1"/>
  <c r="Q7674" i="23"/>
  <c r="N7674" i="23"/>
  <c r="J7674" i="23"/>
  <c r="K7674" i="23" s="1"/>
  <c r="Q7673" i="23"/>
  <c r="N7673" i="23"/>
  <c r="J7673" i="23"/>
  <c r="K7673" i="23" s="1"/>
  <c r="Q7672" i="23"/>
  <c r="N7672" i="23"/>
  <c r="J7672" i="23"/>
  <c r="K7672" i="23" s="1"/>
  <c r="Q7671" i="23"/>
  <c r="N7671" i="23"/>
  <c r="J7671" i="23"/>
  <c r="K7671" i="23" s="1"/>
  <c r="Q7670" i="23"/>
  <c r="N7670" i="23"/>
  <c r="J7670" i="23"/>
  <c r="K7670" i="23" s="1"/>
  <c r="Q7669" i="23"/>
  <c r="N7669" i="23"/>
  <c r="J7669" i="23"/>
  <c r="K7669" i="23" s="1"/>
  <c r="Q7668" i="23"/>
  <c r="N7668" i="23"/>
  <c r="J7668" i="23"/>
  <c r="K7668" i="23" s="1"/>
  <c r="Q7667" i="23"/>
  <c r="N7667" i="23"/>
  <c r="J7667" i="23"/>
  <c r="K7667" i="23" s="1"/>
  <c r="Q7666" i="23"/>
  <c r="N7666" i="23"/>
  <c r="J7666" i="23"/>
  <c r="K7666" i="23" s="1"/>
  <c r="Q7665" i="23"/>
  <c r="N7665" i="23"/>
  <c r="J7665" i="23"/>
  <c r="K7665" i="23" s="1"/>
  <c r="Q7664" i="23"/>
  <c r="N7664" i="23"/>
  <c r="J7664" i="23"/>
  <c r="K7664" i="23" s="1"/>
  <c r="Q7663" i="23"/>
  <c r="N7663" i="23"/>
  <c r="J7663" i="23"/>
  <c r="K7663" i="23" s="1"/>
  <c r="Q7662" i="23"/>
  <c r="N7662" i="23"/>
  <c r="J7662" i="23"/>
  <c r="K7662" i="23" s="1"/>
  <c r="Q7661" i="23"/>
  <c r="N7661" i="23"/>
  <c r="J7661" i="23"/>
  <c r="K7661" i="23" s="1"/>
  <c r="Q7660" i="23"/>
  <c r="N7660" i="23"/>
  <c r="J7660" i="23"/>
  <c r="K7660" i="23" s="1"/>
  <c r="Q7659" i="23"/>
  <c r="N7659" i="23"/>
  <c r="J7659" i="23"/>
  <c r="K7659" i="23" s="1"/>
  <c r="Q7658" i="23"/>
  <c r="N7658" i="23"/>
  <c r="J7658" i="23"/>
  <c r="K7658" i="23" s="1"/>
  <c r="Q7657" i="23"/>
  <c r="N7657" i="23"/>
  <c r="J7657" i="23"/>
  <c r="K7657" i="23" s="1"/>
  <c r="Q7656" i="23"/>
  <c r="N7656" i="23"/>
  <c r="J7656" i="23"/>
  <c r="K7656" i="23" s="1"/>
  <c r="Q7655" i="23"/>
  <c r="N7655" i="23"/>
  <c r="J7655" i="23"/>
  <c r="K7655" i="23" s="1"/>
  <c r="Q7654" i="23"/>
  <c r="N7654" i="23"/>
  <c r="J7654" i="23"/>
  <c r="K7654" i="23" s="1"/>
  <c r="Q7653" i="23"/>
  <c r="N7653" i="23"/>
  <c r="J7653" i="23"/>
  <c r="K7653" i="23" s="1"/>
  <c r="Q7652" i="23"/>
  <c r="N7652" i="23"/>
  <c r="J7652" i="23"/>
  <c r="K7652" i="23" s="1"/>
  <c r="Q7651" i="23"/>
  <c r="N7651" i="23"/>
  <c r="J7651" i="23"/>
  <c r="K7651" i="23" s="1"/>
  <c r="Q7650" i="23"/>
  <c r="N7650" i="23"/>
  <c r="J7650" i="23"/>
  <c r="K7650" i="23" s="1"/>
  <c r="Q7649" i="23"/>
  <c r="N7649" i="23"/>
  <c r="J7649" i="23"/>
  <c r="K7649" i="23" s="1"/>
  <c r="Q7648" i="23"/>
  <c r="N7648" i="23"/>
  <c r="J7648" i="23"/>
  <c r="K7648" i="23" s="1"/>
  <c r="Q7647" i="23"/>
  <c r="N7647" i="23"/>
  <c r="J7647" i="23"/>
  <c r="K7647" i="23" s="1"/>
  <c r="Q7646" i="23"/>
  <c r="N7646" i="23"/>
  <c r="J7646" i="23"/>
  <c r="K7646" i="23" s="1"/>
  <c r="Q7645" i="23"/>
  <c r="N7645" i="23"/>
  <c r="J7645" i="23"/>
  <c r="K7645" i="23" s="1"/>
  <c r="Q7644" i="23"/>
  <c r="N7644" i="23"/>
  <c r="J7644" i="23"/>
  <c r="K7644" i="23" s="1"/>
  <c r="Q7643" i="23"/>
  <c r="N7643" i="23"/>
  <c r="J7643" i="23"/>
  <c r="K7643" i="23" s="1"/>
  <c r="Q7642" i="23"/>
  <c r="N7642" i="23"/>
  <c r="J7642" i="23"/>
  <c r="K7642" i="23" s="1"/>
  <c r="Q7641" i="23"/>
  <c r="N7641" i="23"/>
  <c r="J7641" i="23"/>
  <c r="K7641" i="23" s="1"/>
  <c r="Q7640" i="23"/>
  <c r="N7640" i="23"/>
  <c r="J7640" i="23"/>
  <c r="K7640" i="23" s="1"/>
  <c r="Q7639" i="23"/>
  <c r="N7639" i="23"/>
  <c r="J7639" i="23"/>
  <c r="K7639" i="23" s="1"/>
  <c r="Q7638" i="23"/>
  <c r="N7638" i="23"/>
  <c r="J7638" i="23"/>
  <c r="K7638" i="23" s="1"/>
  <c r="Q7637" i="23"/>
  <c r="N7637" i="23"/>
  <c r="K7637" i="23"/>
  <c r="J7637" i="23"/>
  <c r="Q7636" i="23"/>
  <c r="N7636" i="23"/>
  <c r="J7636" i="23"/>
  <c r="K7636" i="23" s="1"/>
  <c r="Q7635" i="23"/>
  <c r="N7635" i="23"/>
  <c r="J7635" i="23"/>
  <c r="K7635" i="23" s="1"/>
  <c r="Q7634" i="23"/>
  <c r="N7634" i="23"/>
  <c r="J7634" i="23"/>
  <c r="K7634" i="23" s="1"/>
  <c r="Q7633" i="23"/>
  <c r="N7633" i="23"/>
  <c r="J7633" i="23"/>
  <c r="K7633" i="23" s="1"/>
  <c r="Q7632" i="23"/>
  <c r="N7632" i="23"/>
  <c r="J7632" i="23"/>
  <c r="K7632" i="23" s="1"/>
  <c r="Q7631" i="23"/>
  <c r="N7631" i="23"/>
  <c r="J7631" i="23"/>
  <c r="K7631" i="23" s="1"/>
  <c r="Q7630" i="23"/>
  <c r="N7630" i="23"/>
  <c r="J7630" i="23"/>
  <c r="K7630" i="23" s="1"/>
  <c r="Q7629" i="23"/>
  <c r="N7629" i="23"/>
  <c r="J7629" i="23"/>
  <c r="K7629" i="23" s="1"/>
  <c r="Q7628" i="23"/>
  <c r="N7628" i="23"/>
  <c r="K7628" i="23"/>
  <c r="J7628" i="23"/>
  <c r="Q7627" i="23"/>
  <c r="N7627" i="23"/>
  <c r="J7627" i="23"/>
  <c r="K7627" i="23" s="1"/>
  <c r="Q7626" i="23"/>
  <c r="N7626" i="23"/>
  <c r="J7626" i="23"/>
  <c r="K7626" i="23" s="1"/>
  <c r="Q7625" i="23"/>
  <c r="N7625" i="23"/>
  <c r="J7625" i="23"/>
  <c r="K7625" i="23" s="1"/>
  <c r="Q7624" i="23"/>
  <c r="N7624" i="23"/>
  <c r="J7624" i="23"/>
  <c r="K7624" i="23" s="1"/>
  <c r="Q7623" i="23"/>
  <c r="N7623" i="23"/>
  <c r="J7623" i="23"/>
  <c r="K7623" i="23" s="1"/>
  <c r="Q7622" i="23"/>
  <c r="N7622" i="23"/>
  <c r="J7622" i="23"/>
  <c r="K7622" i="23" s="1"/>
  <c r="Q7621" i="23"/>
  <c r="N7621" i="23"/>
  <c r="J7621" i="23"/>
  <c r="K7621" i="23" s="1"/>
  <c r="Q7620" i="23"/>
  <c r="N7620" i="23"/>
  <c r="J7620" i="23"/>
  <c r="K7620" i="23" s="1"/>
  <c r="Q7619" i="23"/>
  <c r="N7619" i="23"/>
  <c r="J7619" i="23"/>
  <c r="K7619" i="23" s="1"/>
  <c r="Q7618" i="23"/>
  <c r="N7618" i="23"/>
  <c r="J7618" i="23"/>
  <c r="K7618" i="23" s="1"/>
  <c r="Q7617" i="23"/>
  <c r="N7617" i="23"/>
  <c r="J7617" i="23"/>
  <c r="K7617" i="23" s="1"/>
  <c r="Q7616" i="23"/>
  <c r="N7616" i="23"/>
  <c r="J7616" i="23"/>
  <c r="K7616" i="23" s="1"/>
  <c r="Q7615" i="23"/>
  <c r="N7615" i="23"/>
  <c r="J7615" i="23"/>
  <c r="K7615" i="23" s="1"/>
  <c r="Q7614" i="23"/>
  <c r="N7614" i="23"/>
  <c r="J7614" i="23"/>
  <c r="K7614" i="23" s="1"/>
  <c r="Q7613" i="23"/>
  <c r="N7613" i="23"/>
  <c r="J7613" i="23"/>
  <c r="K7613" i="23" s="1"/>
  <c r="Q7612" i="23"/>
  <c r="N7612" i="23"/>
  <c r="J7612" i="23"/>
  <c r="K7612" i="23" s="1"/>
  <c r="Q7611" i="23"/>
  <c r="N7611" i="23"/>
  <c r="J7611" i="23"/>
  <c r="K7611" i="23" s="1"/>
  <c r="Q7610" i="23"/>
  <c r="N7610" i="23"/>
  <c r="J7610" i="23"/>
  <c r="K7610" i="23" s="1"/>
  <c r="Q7609" i="23"/>
  <c r="N7609" i="23"/>
  <c r="J7609" i="23"/>
  <c r="K7609" i="23" s="1"/>
  <c r="Q7608" i="23"/>
  <c r="N7608" i="23"/>
  <c r="J7608" i="23"/>
  <c r="K7608" i="23" s="1"/>
  <c r="Q7607" i="23"/>
  <c r="N7607" i="23"/>
  <c r="J7607" i="23"/>
  <c r="K7607" i="23" s="1"/>
  <c r="Q7606" i="23"/>
  <c r="N7606" i="23"/>
  <c r="J7606" i="23"/>
  <c r="K7606" i="23" s="1"/>
  <c r="Q7605" i="23"/>
  <c r="N7605" i="23"/>
  <c r="J7605" i="23"/>
  <c r="K7605" i="23" s="1"/>
  <c r="Q7604" i="23"/>
  <c r="N7604" i="23"/>
  <c r="J7604" i="23"/>
  <c r="K7604" i="23" s="1"/>
  <c r="Q7603" i="23"/>
  <c r="N7603" i="23"/>
  <c r="J7603" i="23"/>
  <c r="K7603" i="23" s="1"/>
  <c r="Q7602" i="23"/>
  <c r="N7602" i="23"/>
  <c r="J7602" i="23"/>
  <c r="K7602" i="23" s="1"/>
  <c r="Q7601" i="23"/>
  <c r="N7601" i="23"/>
  <c r="J7601" i="23"/>
  <c r="K7601" i="23" s="1"/>
  <c r="Q7600" i="23"/>
  <c r="N7600" i="23"/>
  <c r="J7600" i="23"/>
  <c r="K7600" i="23" s="1"/>
  <c r="Q7599" i="23"/>
  <c r="N7599" i="23"/>
  <c r="K7599" i="23"/>
  <c r="J7599" i="23"/>
  <c r="Q7598" i="23"/>
  <c r="N7598" i="23"/>
  <c r="J7598" i="23"/>
  <c r="K7598" i="23" s="1"/>
  <c r="Q7597" i="23"/>
  <c r="N7597" i="23"/>
  <c r="J7597" i="23"/>
  <c r="K7597" i="23" s="1"/>
  <c r="Q7596" i="23"/>
  <c r="N7596" i="23"/>
  <c r="J7596" i="23"/>
  <c r="K7596" i="23" s="1"/>
  <c r="Q7595" i="23"/>
  <c r="N7595" i="23"/>
  <c r="J7595" i="23"/>
  <c r="K7595" i="23" s="1"/>
  <c r="Q7594" i="23"/>
  <c r="N7594" i="23"/>
  <c r="J7594" i="23"/>
  <c r="K7594" i="23" s="1"/>
  <c r="Q7593" i="23"/>
  <c r="N7593" i="23"/>
  <c r="J7593" i="23"/>
  <c r="K7593" i="23" s="1"/>
  <c r="Q7592" i="23"/>
  <c r="N7592" i="23"/>
  <c r="J7592" i="23"/>
  <c r="K7592" i="23" s="1"/>
  <c r="Q7591" i="23"/>
  <c r="N7591" i="23"/>
  <c r="K7591" i="23"/>
  <c r="Q7590" i="23"/>
  <c r="N7590" i="23"/>
  <c r="K7590" i="23"/>
  <c r="Q7589" i="23"/>
  <c r="N7589" i="23"/>
  <c r="K7589" i="23"/>
  <c r="Q7588" i="23"/>
  <c r="N7588" i="23"/>
  <c r="K7588" i="23"/>
  <c r="Q7587" i="23"/>
  <c r="N7587" i="23"/>
  <c r="K7587" i="23"/>
  <c r="Q7586" i="23"/>
  <c r="N7586" i="23"/>
  <c r="K7586" i="23"/>
  <c r="Q7585" i="23"/>
  <c r="N7585" i="23"/>
  <c r="K7585" i="23"/>
  <c r="Q7584" i="23"/>
  <c r="N7584" i="23"/>
  <c r="K7584" i="23"/>
  <c r="Q7583" i="23"/>
  <c r="N7583" i="23"/>
  <c r="K7583" i="23"/>
  <c r="Q7582" i="23"/>
  <c r="N7582" i="23"/>
  <c r="K7582" i="23"/>
  <c r="Q7581" i="23"/>
  <c r="N7581" i="23"/>
  <c r="K7581" i="23"/>
  <c r="Q7580" i="23"/>
  <c r="N7580" i="23"/>
  <c r="K7580" i="23"/>
  <c r="Q7579" i="23"/>
  <c r="N7579" i="23"/>
  <c r="K7579" i="23"/>
  <c r="Q7578" i="23"/>
  <c r="N7578" i="23"/>
  <c r="K7578" i="23"/>
  <c r="Q7577" i="23"/>
  <c r="N7577" i="23"/>
  <c r="K7577" i="23"/>
  <c r="Q7576" i="23"/>
  <c r="N7576" i="23"/>
  <c r="K7576" i="23"/>
  <c r="Q7575" i="23"/>
  <c r="N7575" i="23"/>
  <c r="K7575" i="23"/>
  <c r="Q7574" i="23"/>
  <c r="N7574" i="23"/>
  <c r="K7574" i="23"/>
  <c r="Q7573" i="23"/>
  <c r="N7573" i="23"/>
  <c r="K7573" i="23"/>
  <c r="Q7572" i="23"/>
  <c r="N7572" i="23"/>
  <c r="K7572" i="23"/>
  <c r="Q7571" i="23"/>
  <c r="N7571" i="23"/>
  <c r="K7571" i="23"/>
  <c r="Q7570" i="23"/>
  <c r="N7570" i="23"/>
  <c r="K7570" i="23"/>
  <c r="Q7569" i="23"/>
  <c r="N7569" i="23"/>
  <c r="K7569" i="23"/>
  <c r="Q7568" i="23"/>
  <c r="N7568" i="23"/>
  <c r="K7568" i="23"/>
  <c r="Q7567" i="23"/>
  <c r="N7567" i="23"/>
  <c r="K7567" i="23"/>
  <c r="Q7566" i="23"/>
  <c r="N7566" i="23"/>
  <c r="K7566" i="23"/>
  <c r="Q7565" i="23"/>
  <c r="N7565" i="23"/>
  <c r="K7565" i="23"/>
  <c r="Q7564" i="23"/>
  <c r="N7564" i="23"/>
  <c r="K7564" i="23"/>
  <c r="Q7563" i="23"/>
  <c r="N7563" i="23"/>
  <c r="K7563" i="23"/>
  <c r="Q7562" i="23"/>
  <c r="N7562" i="23"/>
  <c r="K7562" i="23"/>
  <c r="Q7561" i="23"/>
  <c r="N7561" i="23"/>
  <c r="K7561" i="23"/>
  <c r="Q7560" i="23"/>
  <c r="N7560" i="23"/>
  <c r="K7560" i="23"/>
  <c r="Q7559" i="23"/>
  <c r="N7559" i="23"/>
  <c r="J7559" i="23"/>
  <c r="K7559" i="23" s="1"/>
  <c r="Q7558" i="23"/>
  <c r="N7558" i="23"/>
  <c r="J7558" i="23"/>
  <c r="K7558" i="23" s="1"/>
  <c r="Q7557" i="23"/>
  <c r="N7557" i="23"/>
  <c r="J7557" i="23"/>
  <c r="K7557" i="23" s="1"/>
  <c r="Q7556" i="23"/>
  <c r="N7556" i="23"/>
  <c r="J7556" i="23"/>
  <c r="K7556" i="23" s="1"/>
  <c r="Q7555" i="23"/>
  <c r="N7555" i="23"/>
  <c r="J7555" i="23"/>
  <c r="K7555" i="23" s="1"/>
  <c r="Q7554" i="23"/>
  <c r="N7554" i="23"/>
  <c r="J7554" i="23"/>
  <c r="K7554" i="23" s="1"/>
  <c r="Q7553" i="23"/>
  <c r="N7553" i="23"/>
  <c r="J7553" i="23"/>
  <c r="K7553" i="23" s="1"/>
  <c r="Q7552" i="23"/>
  <c r="N7552" i="23"/>
  <c r="K7552" i="23"/>
  <c r="J7552" i="23"/>
  <c r="Q7551" i="23"/>
  <c r="N7551" i="23"/>
  <c r="J7551" i="23"/>
  <c r="K7551" i="23" s="1"/>
  <c r="Q7550" i="23"/>
  <c r="N7550" i="23"/>
  <c r="J7550" i="23"/>
  <c r="K7550" i="23" s="1"/>
  <c r="Q7549" i="23"/>
  <c r="N7549" i="23"/>
  <c r="J7549" i="23"/>
  <c r="K7549" i="23" s="1"/>
  <c r="Q7548" i="23"/>
  <c r="N7548" i="23"/>
  <c r="J7548" i="23"/>
  <c r="K7548" i="23" s="1"/>
  <c r="Q7547" i="23"/>
  <c r="N7547" i="23"/>
  <c r="J7547" i="23"/>
  <c r="K7547" i="23" s="1"/>
  <c r="Q7546" i="23"/>
  <c r="N7546" i="23"/>
  <c r="J7546" i="23"/>
  <c r="K7546" i="23" s="1"/>
  <c r="Q7545" i="23"/>
  <c r="N7545" i="23"/>
  <c r="J7545" i="23"/>
  <c r="K7545" i="23" s="1"/>
  <c r="Q7544" i="23"/>
  <c r="N7544" i="23"/>
  <c r="J7544" i="23"/>
  <c r="K7544" i="23" s="1"/>
  <c r="Q7543" i="23"/>
  <c r="N7543" i="23"/>
  <c r="J7543" i="23"/>
  <c r="K7543" i="23" s="1"/>
  <c r="Q7542" i="23"/>
  <c r="N7542" i="23"/>
  <c r="J7542" i="23"/>
  <c r="K7542" i="23" s="1"/>
  <c r="Q7541" i="23"/>
  <c r="N7541" i="23"/>
  <c r="J7541" i="23"/>
  <c r="K7541" i="23" s="1"/>
  <c r="Q7540" i="23"/>
  <c r="N7540" i="23"/>
  <c r="J7540" i="23"/>
  <c r="K7540" i="23" s="1"/>
  <c r="Q7539" i="23"/>
  <c r="N7539" i="23"/>
  <c r="J7539" i="23"/>
  <c r="K7539" i="23" s="1"/>
  <c r="Q7538" i="23"/>
  <c r="N7538" i="23"/>
  <c r="J7538" i="23"/>
  <c r="K7538" i="23" s="1"/>
  <c r="Q7537" i="23"/>
  <c r="N7537" i="23"/>
  <c r="J7537" i="23"/>
  <c r="K7537" i="23" s="1"/>
  <c r="Q7536" i="23"/>
  <c r="N7536" i="23"/>
  <c r="J7536" i="23"/>
  <c r="K7536" i="23" s="1"/>
  <c r="Q7535" i="23"/>
  <c r="N7535" i="23"/>
  <c r="J7535" i="23"/>
  <c r="K7535" i="23" s="1"/>
  <c r="Q7534" i="23"/>
  <c r="N7534" i="23"/>
  <c r="J7534" i="23"/>
  <c r="K7534" i="23" s="1"/>
  <c r="Q7533" i="23"/>
  <c r="N7533" i="23"/>
  <c r="K7533" i="23"/>
  <c r="J7533" i="23"/>
  <c r="Q7532" i="23"/>
  <c r="N7532" i="23"/>
  <c r="J7532" i="23"/>
  <c r="K7532" i="23" s="1"/>
  <c r="Q7531" i="23"/>
  <c r="N7531" i="23"/>
  <c r="J7531" i="23"/>
  <c r="K7531" i="23" s="1"/>
  <c r="Q7530" i="23"/>
  <c r="N7530" i="23"/>
  <c r="J7530" i="23"/>
  <c r="K7530" i="23" s="1"/>
  <c r="Q7529" i="23"/>
  <c r="N7529" i="23"/>
  <c r="J7529" i="23"/>
  <c r="K7529" i="23" s="1"/>
  <c r="Q7528" i="23"/>
  <c r="N7528" i="23"/>
  <c r="J7528" i="23"/>
  <c r="K7528" i="23" s="1"/>
  <c r="Q7499" i="23"/>
  <c r="N7499" i="23"/>
  <c r="K7499" i="23"/>
  <c r="Q7498" i="23"/>
  <c r="N7498" i="23"/>
  <c r="K7498" i="23"/>
  <c r="Q7497" i="23"/>
  <c r="N7497" i="23"/>
  <c r="K7497" i="23"/>
  <c r="Q7496" i="23"/>
  <c r="N7496" i="23"/>
  <c r="K7496" i="23"/>
  <c r="Q7495" i="23"/>
  <c r="N7495" i="23"/>
  <c r="K7495" i="23"/>
  <c r="Q7494" i="23"/>
  <c r="N7494" i="23"/>
  <c r="K7494" i="23"/>
  <c r="Q7493" i="23"/>
  <c r="N7493" i="23"/>
  <c r="K7493" i="23"/>
  <c r="Q7492" i="23"/>
  <c r="N7492" i="23"/>
  <c r="K7492" i="23"/>
  <c r="Q7491" i="23"/>
  <c r="N7491" i="23"/>
  <c r="K7491" i="23"/>
  <c r="Q7490" i="23"/>
  <c r="N7490" i="23"/>
  <c r="K7490" i="23"/>
  <c r="Q7489" i="23"/>
  <c r="N7489" i="23"/>
  <c r="K7489" i="23"/>
  <c r="Q7488" i="23"/>
  <c r="N7488" i="23"/>
  <c r="K7488" i="23"/>
  <c r="Q7487" i="23"/>
  <c r="N7487" i="23"/>
  <c r="K7487" i="23"/>
  <c r="Q7486" i="23"/>
  <c r="N7486" i="23"/>
  <c r="K7486" i="23"/>
  <c r="Q7485" i="23"/>
  <c r="N7485" i="23"/>
  <c r="K7485" i="23"/>
  <c r="Q7484" i="23"/>
  <c r="N7484" i="23"/>
  <c r="K7484" i="23"/>
  <c r="Q7483" i="23"/>
  <c r="N7483" i="23"/>
  <c r="K7483" i="23"/>
  <c r="Q7482" i="23"/>
  <c r="N7482" i="23"/>
  <c r="K7482" i="23"/>
  <c r="Q7481" i="23"/>
  <c r="N7481" i="23"/>
  <c r="K7481" i="23"/>
  <c r="Q7480" i="23"/>
  <c r="N7480" i="23"/>
  <c r="K7480" i="23"/>
  <c r="Q7479" i="23"/>
  <c r="N7479" i="23"/>
  <c r="K7479" i="23"/>
  <c r="Q7478" i="23"/>
  <c r="N7478" i="23"/>
  <c r="K7478" i="23"/>
  <c r="Q7477" i="23"/>
  <c r="N7477" i="23"/>
  <c r="K7477" i="23"/>
  <c r="Q7476" i="23"/>
  <c r="N7476" i="23"/>
  <c r="K7476" i="23"/>
  <c r="Q7475" i="23"/>
  <c r="N7475" i="23"/>
  <c r="K7475" i="23"/>
  <c r="Q7474" i="23"/>
  <c r="N7474" i="23"/>
  <c r="K7474" i="23"/>
  <c r="Q7473" i="23"/>
  <c r="N7473" i="23"/>
  <c r="K7473" i="23"/>
  <c r="Q7472" i="23"/>
  <c r="N7472" i="23"/>
  <c r="K7472" i="23"/>
  <c r="Q7471" i="23"/>
  <c r="N7471" i="23"/>
  <c r="K7471" i="23"/>
  <c r="Q7470" i="23"/>
  <c r="N7470" i="23"/>
  <c r="K7470" i="23"/>
  <c r="Q7469" i="23"/>
  <c r="N7469" i="23"/>
  <c r="K7469" i="23"/>
  <c r="Q7468" i="23"/>
  <c r="N7468" i="23"/>
  <c r="K7468" i="23"/>
  <c r="Q7467" i="23"/>
  <c r="N7467" i="23"/>
  <c r="K7467" i="23"/>
  <c r="Q7466" i="23"/>
  <c r="N7466" i="23"/>
  <c r="K7466" i="23"/>
  <c r="Q7465" i="23"/>
  <c r="N7465" i="23"/>
  <c r="K7465" i="23"/>
  <c r="Q7464" i="23"/>
  <c r="N7464" i="23"/>
  <c r="K7464" i="23"/>
  <c r="Q7463" i="23"/>
  <c r="N7463" i="23"/>
  <c r="K7463" i="23"/>
  <c r="Q7462" i="23"/>
  <c r="N7462" i="23"/>
  <c r="K7462" i="23"/>
  <c r="Q7461" i="23"/>
  <c r="N7461" i="23"/>
  <c r="K7461" i="23"/>
  <c r="Q7460" i="23"/>
  <c r="N7460" i="23"/>
  <c r="K7460" i="23"/>
  <c r="Q7459" i="23"/>
  <c r="N7459" i="23"/>
  <c r="K7459" i="23"/>
  <c r="Q7458" i="23"/>
  <c r="N7458" i="23"/>
  <c r="K7458" i="23"/>
  <c r="Q7457" i="23"/>
  <c r="N7457" i="23"/>
  <c r="K7457" i="23"/>
  <c r="Q7456" i="23"/>
  <c r="N7456" i="23"/>
  <c r="K7456" i="23"/>
  <c r="Q7455" i="23"/>
  <c r="N7455" i="23"/>
  <c r="K7455" i="23"/>
  <c r="Q7454" i="23"/>
  <c r="N7454" i="23"/>
  <c r="K7454" i="23"/>
  <c r="Q7453" i="23"/>
  <c r="N7453" i="23"/>
  <c r="K7453" i="23"/>
  <c r="Q7452" i="23"/>
  <c r="N7452" i="23"/>
  <c r="K7452" i="23"/>
  <c r="Q7451" i="23"/>
  <c r="N7451" i="23"/>
  <c r="K7451" i="23"/>
  <c r="Q7450" i="23"/>
  <c r="N7450" i="23"/>
  <c r="K7450" i="23"/>
  <c r="Q7449" i="23"/>
  <c r="N7449" i="23"/>
  <c r="K7449" i="23"/>
  <c r="Q7448" i="23"/>
  <c r="N7448" i="23"/>
  <c r="K7448" i="23"/>
  <c r="Q7447" i="23"/>
  <c r="N7447" i="23"/>
  <c r="K7447" i="23"/>
  <c r="Q7446" i="23"/>
  <c r="N7446" i="23"/>
  <c r="K7446" i="23"/>
  <c r="Q7445" i="23"/>
  <c r="N7445" i="23"/>
  <c r="K7445" i="23"/>
  <c r="Q7444" i="23"/>
  <c r="N7444" i="23"/>
  <c r="K7444" i="23"/>
  <c r="Q7443" i="23"/>
  <c r="N7443" i="23"/>
  <c r="K7443" i="23"/>
  <c r="Q7442" i="23"/>
  <c r="N7442" i="23"/>
  <c r="K7442" i="23"/>
  <c r="Q7441" i="23"/>
  <c r="N7441" i="23"/>
  <c r="K7441" i="23"/>
  <c r="Q7440" i="23"/>
  <c r="N7440" i="23"/>
  <c r="K7440" i="23"/>
  <c r="Q7439" i="23"/>
  <c r="N7439" i="23"/>
  <c r="K7439" i="23"/>
  <c r="Q7438" i="23"/>
  <c r="N7438" i="23"/>
  <c r="K7438" i="23"/>
  <c r="Q7437" i="23"/>
  <c r="N7437" i="23"/>
  <c r="K7437" i="23"/>
  <c r="Q7436" i="23"/>
  <c r="N7436" i="23"/>
  <c r="K7436" i="23"/>
  <c r="Q7435" i="23"/>
  <c r="N7435" i="23"/>
  <c r="K7435" i="23"/>
  <c r="Q7434" i="23"/>
  <c r="N7434" i="23"/>
  <c r="K7434" i="23"/>
  <c r="Q7433" i="23"/>
  <c r="N7433" i="23"/>
  <c r="K7433" i="23"/>
  <c r="Q7432" i="23"/>
  <c r="N7432" i="23"/>
  <c r="K7432" i="23"/>
  <c r="Q7431" i="23"/>
  <c r="N7431" i="23"/>
  <c r="K7431" i="23"/>
  <c r="Q7430" i="23"/>
  <c r="N7430" i="23"/>
  <c r="K7430" i="23"/>
  <c r="Q7429" i="23"/>
  <c r="N7429" i="23"/>
  <c r="K7429" i="23"/>
  <c r="Q7428" i="23"/>
  <c r="N7428" i="23"/>
  <c r="K7428" i="23"/>
  <c r="Q7427" i="23"/>
  <c r="N7427" i="23"/>
  <c r="K7427" i="23"/>
  <c r="Q7426" i="23"/>
  <c r="N7426" i="23"/>
  <c r="K7426" i="23"/>
  <c r="Q7425" i="23"/>
  <c r="N7425" i="23"/>
  <c r="K7425" i="23"/>
  <c r="Q7424" i="23"/>
  <c r="N7424" i="23"/>
  <c r="K7424" i="23"/>
  <c r="Q7423" i="23"/>
  <c r="N7423" i="23"/>
  <c r="K7423" i="23"/>
  <c r="Q7422" i="23"/>
  <c r="N7422" i="23"/>
  <c r="K7422" i="23"/>
  <c r="Q7421" i="23"/>
  <c r="N7421" i="23"/>
  <c r="K7421" i="23"/>
  <c r="Q7420" i="23"/>
  <c r="N7420" i="23"/>
  <c r="K7420" i="23"/>
  <c r="Q7419" i="23"/>
  <c r="N7419" i="23"/>
  <c r="K7419" i="23"/>
  <c r="Q7418" i="23"/>
  <c r="N7418" i="23"/>
  <c r="K7418" i="23"/>
  <c r="Q7417" i="23"/>
  <c r="N7417" i="23"/>
  <c r="K7417" i="23"/>
  <c r="Q7416" i="23"/>
  <c r="N7416" i="23"/>
  <c r="K7416" i="23"/>
  <c r="U7412" i="23"/>
  <c r="K7412" i="23"/>
  <c r="U7411" i="23"/>
  <c r="K7411" i="23"/>
  <c r="U7410" i="23"/>
  <c r="K7410" i="23"/>
  <c r="U7409" i="23"/>
  <c r="K7409" i="23"/>
  <c r="U7408" i="23"/>
  <c r="K7408" i="23"/>
  <c r="U7407" i="23"/>
  <c r="K7407" i="23"/>
  <c r="U7406" i="23"/>
  <c r="K7406" i="23"/>
  <c r="U7405" i="23"/>
  <c r="K7405" i="23"/>
  <c r="U7404" i="23"/>
  <c r="K7404" i="23"/>
  <c r="U7403" i="23"/>
  <c r="K7403" i="23"/>
  <c r="U7402" i="23"/>
  <c r="K7402" i="23"/>
  <c r="U7401" i="23"/>
  <c r="K7401" i="23"/>
  <c r="U7400" i="23"/>
  <c r="K7400" i="23"/>
  <c r="U7399" i="23"/>
  <c r="K7399" i="23"/>
  <c r="U7398" i="23"/>
  <c r="K7398" i="23"/>
  <c r="U7397" i="23"/>
  <c r="K7397" i="23"/>
  <c r="U7396" i="23"/>
  <c r="K7396" i="23"/>
  <c r="U7395" i="23"/>
  <c r="K7395" i="23"/>
  <c r="U7394" i="23"/>
  <c r="K7394" i="23"/>
  <c r="U7393" i="23"/>
  <c r="K7393" i="23"/>
  <c r="U7392" i="23"/>
  <c r="K7392" i="23"/>
  <c r="U7391" i="23"/>
  <c r="K7391" i="23"/>
  <c r="U7390" i="23"/>
  <c r="K7390" i="23"/>
  <c r="U7389" i="23"/>
  <c r="K7389" i="23"/>
  <c r="U7388" i="23"/>
  <c r="N7388" i="23"/>
  <c r="J7388" i="23"/>
  <c r="K7388" i="23" s="1"/>
  <c r="U7387" i="23"/>
  <c r="N7387" i="23"/>
  <c r="J7387" i="23"/>
  <c r="K7387" i="23" s="1"/>
  <c r="U7386" i="23"/>
  <c r="N7386" i="23"/>
  <c r="J7386" i="23"/>
  <c r="K7386" i="23" s="1"/>
  <c r="U7385" i="23"/>
  <c r="N7385" i="23"/>
  <c r="J7385" i="23"/>
  <c r="K7385" i="23" s="1"/>
  <c r="U7384" i="23"/>
  <c r="N7384" i="23"/>
  <c r="J7384" i="23"/>
  <c r="K7384" i="23" s="1"/>
  <c r="U7383" i="23"/>
  <c r="N7383" i="23"/>
  <c r="J7383" i="23"/>
  <c r="K7383" i="23" s="1"/>
  <c r="U7382" i="23"/>
  <c r="N7382" i="23"/>
  <c r="J7382" i="23"/>
  <c r="K7382" i="23" s="1"/>
  <c r="U7381" i="23"/>
  <c r="N7381" i="23"/>
  <c r="J7381" i="23"/>
  <c r="K7381" i="23" s="1"/>
  <c r="U7380" i="23"/>
  <c r="N7380" i="23"/>
  <c r="J7380" i="23"/>
  <c r="K7380" i="23" s="1"/>
  <c r="U7379" i="23"/>
  <c r="N7379" i="23"/>
  <c r="J7379" i="23"/>
  <c r="K7379" i="23" s="1"/>
  <c r="U7378" i="23"/>
  <c r="N7378" i="23"/>
  <c r="J7378" i="23"/>
  <c r="K7378" i="23" s="1"/>
  <c r="U7377" i="23"/>
  <c r="N7377" i="23"/>
  <c r="J7377" i="23"/>
  <c r="K7377" i="23" s="1"/>
  <c r="U7376" i="23"/>
  <c r="N7376" i="23"/>
  <c r="J7376" i="23"/>
  <c r="K7376" i="23" s="1"/>
  <c r="U7375" i="23"/>
  <c r="N7375" i="23"/>
  <c r="J7375" i="23"/>
  <c r="K7375" i="23" s="1"/>
  <c r="U7374" i="23"/>
  <c r="N7374" i="23"/>
  <c r="J7374" i="23"/>
  <c r="K7374" i="23" s="1"/>
  <c r="U7373" i="23"/>
  <c r="N7373" i="23"/>
  <c r="J7373" i="23"/>
  <c r="K7373" i="23" s="1"/>
  <c r="U7372" i="23"/>
  <c r="N7372" i="23"/>
  <c r="J7372" i="23"/>
  <c r="K7372" i="23" s="1"/>
  <c r="U7371" i="23"/>
  <c r="N7371" i="23"/>
  <c r="J7371" i="23"/>
  <c r="K7371" i="23" s="1"/>
  <c r="U7370" i="23"/>
  <c r="N7370" i="23"/>
  <c r="J7370" i="23"/>
  <c r="K7370" i="23" s="1"/>
  <c r="U7369" i="23"/>
  <c r="Q7369" i="23"/>
  <c r="N7369" i="23"/>
  <c r="K7369" i="23"/>
  <c r="J7369" i="23"/>
  <c r="L7368" i="23"/>
  <c r="N7368" i="23" s="1"/>
  <c r="G7368" i="23"/>
  <c r="Q7366" i="23"/>
  <c r="N7366" i="23"/>
  <c r="K7366" i="23"/>
  <c r="Q7365" i="23"/>
  <c r="N7365" i="23"/>
  <c r="K7365" i="23"/>
  <c r="Q7364" i="23"/>
  <c r="N7364" i="23"/>
  <c r="K7364" i="23"/>
  <c r="Q7363" i="23"/>
  <c r="N7363" i="23"/>
  <c r="K7363" i="23"/>
  <c r="Q7362" i="23"/>
  <c r="N7362" i="23"/>
  <c r="K7362" i="23"/>
  <c r="Q7361" i="23"/>
  <c r="N7361" i="23"/>
  <c r="K7361" i="23"/>
  <c r="Q7360" i="23"/>
  <c r="N7360" i="23"/>
  <c r="K7360" i="23"/>
  <c r="Q7359" i="23"/>
  <c r="N7359" i="23"/>
  <c r="K7359" i="23"/>
  <c r="Q7358" i="23"/>
  <c r="N7358" i="23"/>
  <c r="K7358" i="23"/>
  <c r="Q7357" i="23"/>
  <c r="N7357" i="23"/>
  <c r="K7357" i="23"/>
  <c r="Q7356" i="23"/>
  <c r="N7356" i="23"/>
  <c r="K7356" i="23"/>
  <c r="Q7355" i="23"/>
  <c r="N7355" i="23"/>
  <c r="K7355" i="23"/>
  <c r="Q7354" i="23"/>
  <c r="N7354" i="23"/>
  <c r="K7354" i="23"/>
  <c r="Q7353" i="23"/>
  <c r="N7353" i="23"/>
  <c r="K7353" i="23"/>
  <c r="Q7352" i="23"/>
  <c r="N7352" i="23"/>
  <c r="K7352" i="23"/>
  <c r="Q7351" i="23"/>
  <c r="N7351" i="23"/>
  <c r="K7351" i="23"/>
  <c r="Q7350" i="23"/>
  <c r="N7350" i="23"/>
  <c r="K7350" i="23"/>
  <c r="Q7349" i="23"/>
  <c r="N7349" i="23"/>
  <c r="K7349" i="23"/>
  <c r="Q7348" i="23"/>
  <c r="N7348" i="23"/>
  <c r="K7348" i="23"/>
  <c r="Q7347" i="23"/>
  <c r="N7347" i="23"/>
  <c r="K7347" i="23"/>
  <c r="Q7346" i="23"/>
  <c r="N7346" i="23"/>
  <c r="K7346" i="23"/>
  <c r="Q7345" i="23"/>
  <c r="N7345" i="23"/>
  <c r="K7345" i="23"/>
  <c r="Q7344" i="23"/>
  <c r="N7344" i="23"/>
  <c r="K7344" i="23"/>
  <c r="Q7343" i="23"/>
  <c r="N7343" i="23"/>
  <c r="K7343" i="23"/>
  <c r="J7343" i="23"/>
  <c r="Q7342" i="23"/>
  <c r="N7342" i="23"/>
  <c r="J7342" i="23"/>
  <c r="K7342" i="23" s="1"/>
  <c r="Q7341" i="23"/>
  <c r="N7341" i="23"/>
  <c r="J7341" i="23"/>
  <c r="K7341" i="23" s="1"/>
  <c r="Q7340" i="23"/>
  <c r="N7340" i="23"/>
  <c r="J7340" i="23"/>
  <c r="K7340" i="23" s="1"/>
  <c r="Q7339" i="23"/>
  <c r="N7339" i="23"/>
  <c r="J7339" i="23"/>
  <c r="K7339" i="23" s="1"/>
  <c r="Q7338" i="23"/>
  <c r="N7338" i="23"/>
  <c r="J7338" i="23"/>
  <c r="K7338" i="23" s="1"/>
  <c r="Q7337" i="23"/>
  <c r="N7337" i="23"/>
  <c r="J7337" i="23"/>
  <c r="K7337" i="23" s="1"/>
  <c r="Q7336" i="23"/>
  <c r="N7336" i="23"/>
  <c r="J7336" i="23"/>
  <c r="K7336" i="23" s="1"/>
  <c r="Q7335" i="23"/>
  <c r="N7335" i="23"/>
  <c r="J7335" i="23"/>
  <c r="K7335" i="23" s="1"/>
  <c r="Q7334" i="23"/>
  <c r="N7334" i="23"/>
  <c r="J7334" i="23"/>
  <c r="K7334" i="23" s="1"/>
  <c r="Q7333" i="23"/>
  <c r="N7333" i="23"/>
  <c r="J7333" i="23"/>
  <c r="K7333" i="23" s="1"/>
  <c r="Q7332" i="23"/>
  <c r="N7332" i="23"/>
  <c r="J7332" i="23"/>
  <c r="K7332" i="23" s="1"/>
  <c r="Q7331" i="23"/>
  <c r="N7331" i="23"/>
  <c r="J7331" i="23"/>
  <c r="K7331" i="23" s="1"/>
  <c r="Q7330" i="23"/>
  <c r="N7330" i="23"/>
  <c r="J7330" i="23"/>
  <c r="K7330" i="23" s="1"/>
  <c r="Q7329" i="23"/>
  <c r="N7329" i="23"/>
  <c r="J7329" i="23"/>
  <c r="K7329" i="23" s="1"/>
  <c r="Q7328" i="23"/>
  <c r="N7328" i="23"/>
  <c r="J7328" i="23"/>
  <c r="K7328" i="23" s="1"/>
  <c r="Q7327" i="23"/>
  <c r="N7327" i="23"/>
  <c r="K7327" i="23"/>
  <c r="J7327" i="23"/>
  <c r="Q7326" i="23"/>
  <c r="N7326" i="23"/>
  <c r="J7326" i="23"/>
  <c r="K7326" i="23" s="1"/>
  <c r="Q7325" i="23"/>
  <c r="N7325" i="23"/>
  <c r="J7325" i="23"/>
  <c r="K7325" i="23" s="1"/>
  <c r="Q7324" i="23"/>
  <c r="N7324" i="23"/>
  <c r="J7324" i="23"/>
  <c r="K7324" i="23" s="1"/>
  <c r="Q7323" i="23"/>
  <c r="N7323" i="23"/>
  <c r="J7323" i="23"/>
  <c r="K7323" i="23" s="1"/>
  <c r="Q7322" i="23"/>
  <c r="N7322" i="23"/>
  <c r="K7322" i="23"/>
  <c r="J7322" i="23"/>
  <c r="Q7321" i="23"/>
  <c r="N7321" i="23"/>
  <c r="J7321" i="23"/>
  <c r="K7321" i="23" s="1"/>
  <c r="Q7320" i="23"/>
  <c r="N7320" i="23"/>
  <c r="J7320" i="23"/>
  <c r="K7320" i="23" s="1"/>
  <c r="Q7319" i="23"/>
  <c r="N7319" i="23"/>
  <c r="J7319" i="23"/>
  <c r="K7319" i="23" s="1"/>
  <c r="Q7318" i="23"/>
  <c r="N7318" i="23"/>
  <c r="J7318" i="23"/>
  <c r="K7318" i="23" s="1"/>
  <c r="Q7317" i="23"/>
  <c r="N7317" i="23"/>
  <c r="J7317" i="23"/>
  <c r="K7317" i="23" s="1"/>
  <c r="Q7316" i="23"/>
  <c r="N7316" i="23"/>
  <c r="J7316" i="23"/>
  <c r="K7316" i="23" s="1"/>
  <c r="Q7315" i="23"/>
  <c r="N7315" i="23"/>
  <c r="K7315" i="23"/>
  <c r="J7315" i="23"/>
  <c r="Q7314" i="23"/>
  <c r="N7314" i="23"/>
  <c r="J7314" i="23"/>
  <c r="K7314" i="23" s="1"/>
  <c r="Q7313" i="23"/>
  <c r="N7313" i="23"/>
  <c r="J7313" i="23"/>
  <c r="K7313" i="23" s="1"/>
  <c r="Q7312" i="23"/>
  <c r="N7312" i="23"/>
  <c r="J7312" i="23"/>
  <c r="K7312" i="23" s="1"/>
  <c r="Q7311" i="23"/>
  <c r="N7311" i="23"/>
  <c r="J7311" i="23"/>
  <c r="K7311" i="23" s="1"/>
  <c r="Q7310" i="23"/>
  <c r="N7310" i="23"/>
  <c r="J7310" i="23"/>
  <c r="K7310" i="23" s="1"/>
  <c r="Q7309" i="23"/>
  <c r="N7309" i="23"/>
  <c r="J7309" i="23"/>
  <c r="K7309" i="23" s="1"/>
  <c r="Q7308" i="23"/>
  <c r="N7308" i="23"/>
  <c r="J7308" i="23"/>
  <c r="K7308" i="23" s="1"/>
  <c r="Q7307" i="23"/>
  <c r="N7307" i="23"/>
  <c r="J7307" i="23"/>
  <c r="K7307" i="23" s="1"/>
  <c r="Q7306" i="23"/>
  <c r="N7306" i="23"/>
  <c r="J7306" i="23"/>
  <c r="K7306" i="23" s="1"/>
  <c r="Q7305" i="23"/>
  <c r="N7305" i="23"/>
  <c r="J7305" i="23"/>
  <c r="K7305" i="23" s="1"/>
  <c r="Q7304" i="23"/>
  <c r="N7304" i="23"/>
  <c r="J7304" i="23"/>
  <c r="K7304" i="23" s="1"/>
  <c r="Q7303" i="23"/>
  <c r="N7303" i="23"/>
  <c r="J7303" i="23"/>
  <c r="K7303" i="23" s="1"/>
  <c r="Q7302" i="23"/>
  <c r="N7302" i="23"/>
  <c r="J7302" i="23"/>
  <c r="K7302" i="23" s="1"/>
  <c r="Q7301" i="23"/>
  <c r="N7301" i="23"/>
  <c r="J7301" i="23"/>
  <c r="K7301" i="23" s="1"/>
  <c r="Q7300" i="23"/>
  <c r="N7300" i="23"/>
  <c r="J7300" i="23"/>
  <c r="K7300" i="23" s="1"/>
  <c r="Q7299" i="23"/>
  <c r="N7299" i="23"/>
  <c r="J7299" i="23"/>
  <c r="K7299" i="23" s="1"/>
  <c r="Q7298" i="23"/>
  <c r="N7298" i="23"/>
  <c r="J7298" i="23"/>
  <c r="K7298" i="23" s="1"/>
  <c r="Q7297" i="23"/>
  <c r="N7297" i="23"/>
  <c r="J7297" i="23"/>
  <c r="K7297" i="23" s="1"/>
  <c r="Q7296" i="23"/>
  <c r="N7296" i="23"/>
  <c r="J7296" i="23"/>
  <c r="K7296" i="23" s="1"/>
  <c r="Q7295" i="23"/>
  <c r="N7295" i="23"/>
  <c r="J7295" i="23"/>
  <c r="K7295" i="23" s="1"/>
  <c r="Q7294" i="23"/>
  <c r="N7294" i="23"/>
  <c r="J7294" i="23"/>
  <c r="K7294" i="23" s="1"/>
  <c r="Q7293" i="23"/>
  <c r="N7293" i="23"/>
  <c r="J7293" i="23"/>
  <c r="K7293" i="23" s="1"/>
  <c r="Q7292" i="23"/>
  <c r="N7292" i="23"/>
  <c r="K7292" i="23"/>
  <c r="Q7291" i="23"/>
  <c r="N7291" i="23"/>
  <c r="K7291" i="23"/>
  <c r="Q7290" i="23"/>
  <c r="N7290" i="23"/>
  <c r="K7290" i="23"/>
  <c r="Q7289" i="23"/>
  <c r="N7289" i="23"/>
  <c r="K7289" i="23"/>
  <c r="Q7288" i="23"/>
  <c r="N7288" i="23"/>
  <c r="K7288" i="23"/>
  <c r="Q7287" i="23"/>
  <c r="N7287" i="23"/>
  <c r="Q7286" i="23"/>
  <c r="N7286" i="23"/>
  <c r="Q7285" i="23"/>
  <c r="N7285" i="23"/>
  <c r="J7285" i="23"/>
  <c r="K7285" i="23" s="1"/>
  <c r="Q7284" i="23"/>
  <c r="N7284" i="23"/>
  <c r="J7284" i="23"/>
  <c r="K7284" i="23" s="1"/>
  <c r="Q7283" i="23"/>
  <c r="N7283" i="23"/>
  <c r="J7283" i="23"/>
  <c r="K7283" i="23" s="1"/>
  <c r="Q7282" i="23"/>
  <c r="N7282" i="23"/>
  <c r="J7282" i="23"/>
  <c r="K7282" i="23" s="1"/>
  <c r="Q7281" i="23"/>
  <c r="N7281" i="23"/>
  <c r="J7281" i="23"/>
  <c r="K7281" i="23" s="1"/>
  <c r="Q7280" i="23"/>
  <c r="N7280" i="23"/>
  <c r="J7280" i="23"/>
  <c r="K7280" i="23" s="1"/>
  <c r="Q7279" i="23"/>
  <c r="N7279" i="23"/>
  <c r="J7279" i="23"/>
  <c r="K7279" i="23" s="1"/>
  <c r="Q7278" i="23"/>
  <c r="N7278" i="23"/>
  <c r="J7278" i="23"/>
  <c r="K7278" i="23" s="1"/>
  <c r="Q7277" i="23"/>
  <c r="N7277" i="23"/>
  <c r="J7277" i="23"/>
  <c r="K7277" i="23" s="1"/>
  <c r="Q7276" i="23"/>
  <c r="N7276" i="23"/>
  <c r="J7276" i="23"/>
  <c r="K7276" i="23" s="1"/>
  <c r="Q7275" i="23"/>
  <c r="N7275" i="23"/>
  <c r="J7275" i="23"/>
  <c r="K7275" i="23" s="1"/>
  <c r="Q7274" i="23"/>
  <c r="N7274" i="23"/>
  <c r="J7274" i="23"/>
  <c r="K7274" i="23" s="1"/>
  <c r="Q7273" i="23"/>
  <c r="N7273" i="23"/>
  <c r="J7273" i="23"/>
  <c r="K7273" i="23" s="1"/>
  <c r="Q7272" i="23"/>
  <c r="N7272" i="23"/>
  <c r="J7272" i="23"/>
  <c r="K7272" i="23" s="1"/>
  <c r="Q7271" i="23"/>
  <c r="N7271" i="23"/>
  <c r="J7271" i="23"/>
  <c r="K7271" i="23" s="1"/>
  <c r="Q7270" i="23"/>
  <c r="N7270" i="23"/>
  <c r="J7270" i="23"/>
  <c r="K7270" i="23" s="1"/>
  <c r="Q7269" i="23"/>
  <c r="N7269" i="23"/>
  <c r="J7269" i="23"/>
  <c r="K7269" i="23" s="1"/>
  <c r="Q7268" i="23"/>
  <c r="N7268" i="23"/>
  <c r="J7268" i="23"/>
  <c r="K7268" i="23" s="1"/>
  <c r="Q7267" i="23"/>
  <c r="N7267" i="23"/>
  <c r="J7267" i="23"/>
  <c r="K7267" i="23" s="1"/>
  <c r="Q7266" i="23"/>
  <c r="N7266" i="23"/>
  <c r="J7266" i="23"/>
  <c r="K7266" i="23" s="1"/>
  <c r="Q7265" i="23"/>
  <c r="N7265" i="23"/>
  <c r="J7265" i="23"/>
  <c r="K7265" i="23" s="1"/>
  <c r="Q7264" i="23"/>
  <c r="N7264" i="23"/>
  <c r="J7264" i="23"/>
  <c r="K7264" i="23" s="1"/>
  <c r="Q7263" i="23"/>
  <c r="N7263" i="23"/>
  <c r="J7263" i="23"/>
  <c r="K7263" i="23" s="1"/>
  <c r="Q7262" i="23"/>
  <c r="N7262" i="23"/>
  <c r="J7262" i="23"/>
  <c r="K7262" i="23" s="1"/>
  <c r="Q7261" i="23"/>
  <c r="N7261" i="23"/>
  <c r="J7261" i="23"/>
  <c r="K7261" i="23" s="1"/>
  <c r="Q7260" i="23"/>
  <c r="N7260" i="23"/>
  <c r="J7260" i="23"/>
  <c r="K7260" i="23" s="1"/>
  <c r="Q7259" i="23"/>
  <c r="N7259" i="23"/>
  <c r="J7259" i="23"/>
  <c r="K7259" i="23" s="1"/>
  <c r="Q7258" i="23"/>
  <c r="N7258" i="23"/>
  <c r="J7258" i="23"/>
  <c r="K7258" i="23" s="1"/>
  <c r="Q7257" i="23"/>
  <c r="N7257" i="23"/>
  <c r="J7257" i="23"/>
  <c r="K7257" i="23" s="1"/>
  <c r="Q7256" i="23"/>
  <c r="N7256" i="23"/>
  <c r="J7256" i="23"/>
  <c r="K7256" i="23" s="1"/>
  <c r="Q7255" i="23"/>
  <c r="N7255" i="23"/>
  <c r="J7255" i="23"/>
  <c r="K7255" i="23" s="1"/>
  <c r="Q7254" i="23"/>
  <c r="N7254" i="23"/>
  <c r="J7254" i="23"/>
  <c r="K7254" i="23" s="1"/>
  <c r="Q7253" i="23"/>
  <c r="N7253" i="23"/>
  <c r="J7253" i="23"/>
  <c r="K7253" i="23" s="1"/>
  <c r="Q7252" i="23"/>
  <c r="N7252" i="23"/>
  <c r="J7252" i="23"/>
  <c r="K7252" i="23" s="1"/>
  <c r="Q7251" i="23"/>
  <c r="N7251" i="23"/>
  <c r="K7251" i="23"/>
  <c r="J7251" i="23"/>
  <c r="Q7250" i="23"/>
  <c r="N7250" i="23"/>
  <c r="J7250" i="23"/>
  <c r="K7250" i="23" s="1"/>
  <c r="Q7249" i="23"/>
  <c r="N7249" i="23"/>
  <c r="J7249" i="23"/>
  <c r="K7249" i="23" s="1"/>
  <c r="Q7248" i="23"/>
  <c r="N7248" i="23"/>
  <c r="J7248" i="23"/>
  <c r="K7248" i="23" s="1"/>
  <c r="Q7247" i="23"/>
  <c r="N7247" i="23"/>
  <c r="J7247" i="23"/>
  <c r="K7247" i="23" s="1"/>
  <c r="Q7246" i="23"/>
  <c r="N7246" i="23"/>
  <c r="J7246" i="23"/>
  <c r="K7246" i="23" s="1"/>
  <c r="Q7245" i="23"/>
  <c r="N7245" i="23"/>
  <c r="J7245" i="23"/>
  <c r="K7245" i="23" s="1"/>
  <c r="Q7244" i="23"/>
  <c r="N7244" i="23"/>
  <c r="J7244" i="23"/>
  <c r="K7244" i="23" s="1"/>
  <c r="Q7243" i="23"/>
  <c r="N7243" i="23"/>
  <c r="J7243" i="23"/>
  <c r="K7243" i="23" s="1"/>
  <c r="Q7242" i="23"/>
  <c r="N7242" i="23"/>
  <c r="J7242" i="23"/>
  <c r="K7242" i="23" s="1"/>
  <c r="Q7241" i="23"/>
  <c r="N7241" i="23"/>
  <c r="J7241" i="23"/>
  <c r="K7241" i="23" s="1"/>
  <c r="Q7240" i="23"/>
  <c r="N7240" i="23"/>
  <c r="J7240" i="23"/>
  <c r="K7240" i="23" s="1"/>
  <c r="Q7239" i="23"/>
  <c r="N7239" i="23"/>
  <c r="J7239" i="23"/>
  <c r="K7239" i="23" s="1"/>
  <c r="Q7238" i="23"/>
  <c r="N7238" i="23"/>
  <c r="J7238" i="23"/>
  <c r="K7238" i="23" s="1"/>
  <c r="Q7237" i="23"/>
  <c r="N7237" i="23"/>
  <c r="J7237" i="23"/>
  <c r="K7237" i="23" s="1"/>
  <c r="Q7236" i="23"/>
  <c r="N7236" i="23"/>
  <c r="J7236" i="23"/>
  <c r="K7236" i="23" s="1"/>
  <c r="Q7235" i="23"/>
  <c r="N7235" i="23"/>
  <c r="J7235" i="23"/>
  <c r="K7235" i="23" s="1"/>
  <c r="Q7234" i="23"/>
  <c r="N7234" i="23"/>
  <c r="J7234" i="23"/>
  <c r="K7234" i="23" s="1"/>
  <c r="Q7233" i="23"/>
  <c r="N7233" i="23"/>
  <c r="J7233" i="23"/>
  <c r="K7233" i="23" s="1"/>
  <c r="Q7232" i="23"/>
  <c r="N7232" i="23"/>
  <c r="J7232" i="23"/>
  <c r="K7232" i="23" s="1"/>
  <c r="Q7231" i="23"/>
  <c r="N7231" i="23"/>
  <c r="J7231" i="23"/>
  <c r="K7231" i="23" s="1"/>
  <c r="Q7230" i="23"/>
  <c r="N7230" i="23"/>
  <c r="J7230" i="23"/>
  <c r="K7230" i="23" s="1"/>
  <c r="Q7229" i="23"/>
  <c r="N7229" i="23"/>
  <c r="J7229" i="23"/>
  <c r="K7229" i="23" s="1"/>
  <c r="Q7228" i="23"/>
  <c r="N7228" i="23"/>
  <c r="J7228" i="23"/>
  <c r="K7228" i="23" s="1"/>
  <c r="Q7227" i="23"/>
  <c r="N7227" i="23"/>
  <c r="J7227" i="23"/>
  <c r="K7227" i="23" s="1"/>
  <c r="Q7226" i="23"/>
  <c r="N7226" i="23"/>
  <c r="J7226" i="23"/>
  <c r="K7226" i="23" s="1"/>
  <c r="Q7225" i="23"/>
  <c r="N7225" i="23"/>
  <c r="K7225" i="23"/>
  <c r="J7225" i="23"/>
  <c r="Q7224" i="23"/>
  <c r="N7224" i="23"/>
  <c r="J7224" i="23"/>
  <c r="K7224" i="23" s="1"/>
  <c r="Q7223" i="23"/>
  <c r="N7223" i="23"/>
  <c r="J7223" i="23"/>
  <c r="K7223" i="23" s="1"/>
  <c r="Q7222" i="23"/>
  <c r="N7222" i="23"/>
  <c r="J7222" i="23"/>
  <c r="K7222" i="23" s="1"/>
  <c r="Q7221" i="23"/>
  <c r="N7221" i="23"/>
  <c r="J7221" i="23"/>
  <c r="K7221" i="23" s="1"/>
  <c r="Q7220" i="23"/>
  <c r="N7220" i="23"/>
  <c r="J7220" i="23"/>
  <c r="K7220" i="23" s="1"/>
  <c r="Q7219" i="23"/>
  <c r="N7219" i="23"/>
  <c r="J7219" i="23"/>
  <c r="K7219" i="23" s="1"/>
  <c r="Q7218" i="23"/>
  <c r="N7218" i="23"/>
  <c r="J7218" i="23"/>
  <c r="K7218" i="23" s="1"/>
  <c r="Q7217" i="23"/>
  <c r="N7217" i="23"/>
  <c r="J7217" i="23"/>
  <c r="K7217" i="23" s="1"/>
  <c r="Q7216" i="23"/>
  <c r="N7216" i="23"/>
  <c r="J7216" i="23"/>
  <c r="K7216" i="23" s="1"/>
  <c r="Q7215" i="23"/>
  <c r="N7215" i="23"/>
  <c r="J7215" i="23"/>
  <c r="K7215" i="23" s="1"/>
  <c r="Q7214" i="23"/>
  <c r="N7214" i="23"/>
  <c r="J7214" i="23"/>
  <c r="K7214" i="23" s="1"/>
  <c r="Q7213" i="23"/>
  <c r="N7213" i="23"/>
  <c r="J7213" i="23"/>
  <c r="K7213" i="23" s="1"/>
  <c r="Q7212" i="23"/>
  <c r="N7212" i="23"/>
  <c r="J7212" i="23"/>
  <c r="K7212" i="23" s="1"/>
  <c r="Q7211" i="23"/>
  <c r="N7211" i="23"/>
  <c r="J7211" i="23"/>
  <c r="K7211" i="23" s="1"/>
  <c r="Q7210" i="23"/>
  <c r="N7210" i="23"/>
  <c r="J7210" i="23"/>
  <c r="K7210" i="23" s="1"/>
  <c r="Q7209" i="23"/>
  <c r="N7209" i="23"/>
  <c r="J7209" i="23"/>
  <c r="K7209" i="23" s="1"/>
  <c r="Q7208" i="23"/>
  <c r="N7208" i="23"/>
  <c r="J7208" i="23"/>
  <c r="K7208" i="23" s="1"/>
  <c r="Q7207" i="23"/>
  <c r="N7207" i="23"/>
  <c r="J7207" i="23"/>
  <c r="K7207" i="23" s="1"/>
  <c r="Q7206" i="23"/>
  <c r="N7206" i="23"/>
  <c r="J7206" i="23"/>
  <c r="K7206" i="23" s="1"/>
  <c r="Q7205" i="23"/>
  <c r="N7205" i="23"/>
  <c r="J7205" i="23"/>
  <c r="K7205" i="23" s="1"/>
  <c r="Q7204" i="23"/>
  <c r="N7204" i="23"/>
  <c r="J7204" i="23"/>
  <c r="K7204" i="23" s="1"/>
  <c r="Q7203" i="23"/>
  <c r="N7203" i="23"/>
  <c r="J7203" i="23"/>
  <c r="K7203" i="23" s="1"/>
  <c r="Q7202" i="23"/>
  <c r="N7202" i="23"/>
  <c r="J7202" i="23"/>
  <c r="K7202" i="23" s="1"/>
  <c r="Q7201" i="23"/>
  <c r="N7201" i="23"/>
  <c r="J7201" i="23"/>
  <c r="K7201" i="23" s="1"/>
  <c r="Q7200" i="23"/>
  <c r="N7200" i="23"/>
  <c r="J7200" i="23"/>
  <c r="O7199" i="23"/>
  <c r="L7199" i="23"/>
  <c r="G7199" i="23"/>
  <c r="Q7197" i="23"/>
  <c r="N7197" i="23"/>
  <c r="K7197" i="23"/>
  <c r="Q7196" i="23"/>
  <c r="N7196" i="23"/>
  <c r="K7196" i="23"/>
  <c r="Q7195" i="23"/>
  <c r="N7195" i="23"/>
  <c r="K7195" i="23"/>
  <c r="Q7194" i="23"/>
  <c r="N7194" i="23"/>
  <c r="K7194" i="23"/>
  <c r="Q7193" i="23"/>
  <c r="N7193" i="23"/>
  <c r="K7193" i="23"/>
  <c r="Q7192" i="23"/>
  <c r="N7192" i="23"/>
  <c r="K7192" i="23"/>
  <c r="Q7191" i="23"/>
  <c r="N7191" i="23"/>
  <c r="K7191" i="23"/>
  <c r="Q7190" i="23"/>
  <c r="N7190" i="23"/>
  <c r="K7190" i="23"/>
  <c r="Q7189" i="23"/>
  <c r="N7189" i="23"/>
  <c r="K7189" i="23"/>
  <c r="Q7188" i="23"/>
  <c r="N7188" i="23"/>
  <c r="K7188" i="23"/>
  <c r="Q7187" i="23"/>
  <c r="N7187" i="23"/>
  <c r="K7187" i="23"/>
  <c r="Q7186" i="23"/>
  <c r="N7186" i="23"/>
  <c r="K7186" i="23"/>
  <c r="Q7185" i="23"/>
  <c r="N7185" i="23"/>
  <c r="K7185" i="23"/>
  <c r="Q7184" i="23"/>
  <c r="N7184" i="23"/>
  <c r="K7184" i="23"/>
  <c r="Q7183" i="23"/>
  <c r="N7183" i="23"/>
  <c r="K7183" i="23"/>
  <c r="Q7182" i="23"/>
  <c r="N7182" i="23"/>
  <c r="K7182" i="23"/>
  <c r="Q7181" i="23"/>
  <c r="N7181" i="23"/>
  <c r="K7181" i="23"/>
  <c r="Q7180" i="23"/>
  <c r="N7180" i="23"/>
  <c r="K7180" i="23"/>
  <c r="Q7179" i="23"/>
  <c r="N7179" i="23"/>
  <c r="K7179" i="23"/>
  <c r="Q7178" i="23"/>
  <c r="N7178" i="23"/>
  <c r="K7178" i="23"/>
  <c r="Q7177" i="23"/>
  <c r="N7177" i="23"/>
  <c r="K7177" i="23"/>
  <c r="Q7176" i="23"/>
  <c r="N7176" i="23"/>
  <c r="K7176" i="23"/>
  <c r="Q7175" i="23"/>
  <c r="N7175" i="23"/>
  <c r="K7175" i="23"/>
  <c r="Q7174" i="23"/>
  <c r="N7174" i="23"/>
  <c r="K7174" i="23"/>
  <c r="Q7173" i="23"/>
  <c r="N7173" i="23"/>
  <c r="K7173" i="23"/>
  <c r="Q7172" i="23"/>
  <c r="N7172" i="23"/>
  <c r="K7172" i="23"/>
  <c r="Q7171" i="23"/>
  <c r="N7171" i="23"/>
  <c r="K7171" i="23"/>
  <c r="Q7170" i="23"/>
  <c r="N7170" i="23"/>
  <c r="K7170" i="23"/>
  <c r="Q7169" i="23"/>
  <c r="N7169" i="23"/>
  <c r="K7169" i="23"/>
  <c r="Q7168" i="23"/>
  <c r="N7168" i="23"/>
  <c r="K7168" i="23"/>
  <c r="Q7167" i="23"/>
  <c r="N7167" i="23"/>
  <c r="K7167" i="23"/>
  <c r="Q7166" i="23"/>
  <c r="N7166" i="23"/>
  <c r="K7166" i="23"/>
  <c r="Q7165" i="23"/>
  <c r="N7165" i="23"/>
  <c r="K7165" i="23"/>
  <c r="Q7164" i="23"/>
  <c r="N7164" i="23"/>
  <c r="K7164" i="23"/>
  <c r="Q7163" i="23"/>
  <c r="N7163" i="23"/>
  <c r="K7163" i="23"/>
  <c r="Q7162" i="23"/>
  <c r="N7162" i="23"/>
  <c r="K7162" i="23"/>
  <c r="Q7161" i="23"/>
  <c r="N7161" i="23"/>
  <c r="K7161" i="23"/>
  <c r="Q7160" i="23"/>
  <c r="N7160" i="23"/>
  <c r="K7160" i="23"/>
  <c r="Q7159" i="23"/>
  <c r="N7159" i="23"/>
  <c r="K7159" i="23"/>
  <c r="Q7158" i="23"/>
  <c r="N7158" i="23"/>
  <c r="K7158" i="23"/>
  <c r="Q7157" i="23"/>
  <c r="N7157" i="23"/>
  <c r="K7157" i="23"/>
  <c r="Q7156" i="23"/>
  <c r="N7156" i="23"/>
  <c r="K7156" i="23"/>
  <c r="Q7155" i="23"/>
  <c r="N7155" i="23"/>
  <c r="K7155" i="23"/>
  <c r="Q7154" i="23"/>
  <c r="N7154" i="23"/>
  <c r="K7154" i="23"/>
  <c r="Q7153" i="23"/>
  <c r="N7153" i="23"/>
  <c r="K7153" i="23"/>
  <c r="Q7152" i="23"/>
  <c r="N7152" i="23"/>
  <c r="K7152" i="23"/>
  <c r="Q7151" i="23"/>
  <c r="N7151" i="23"/>
  <c r="K7151" i="23"/>
  <c r="Q7150" i="23"/>
  <c r="N7150" i="23"/>
  <c r="K7150" i="23"/>
  <c r="Q7149" i="23"/>
  <c r="N7149" i="23"/>
  <c r="K7149" i="23"/>
  <c r="Q7148" i="23"/>
  <c r="N7148" i="23"/>
  <c r="K7148" i="23"/>
  <c r="Q7147" i="23"/>
  <c r="N7147" i="23"/>
  <c r="K7147" i="23"/>
  <c r="Q7146" i="23"/>
  <c r="N7146" i="23"/>
  <c r="K7146" i="23"/>
  <c r="Q7145" i="23"/>
  <c r="N7145" i="23"/>
  <c r="K7145" i="23"/>
  <c r="Q7144" i="23"/>
  <c r="N7144" i="23"/>
  <c r="K7144" i="23"/>
  <c r="Q7143" i="23"/>
  <c r="N7143" i="23"/>
  <c r="K7143" i="23"/>
  <c r="Q7142" i="23"/>
  <c r="N7142" i="23"/>
  <c r="K7142" i="23"/>
  <c r="Q7141" i="23"/>
  <c r="N7141" i="23"/>
  <c r="K7141" i="23"/>
  <c r="Q7140" i="23"/>
  <c r="N7140" i="23"/>
  <c r="K7140" i="23"/>
  <c r="Q7139" i="23"/>
  <c r="N7139" i="23"/>
  <c r="K7139" i="23"/>
  <c r="Q7138" i="23"/>
  <c r="N7138" i="23"/>
  <c r="K7138" i="23"/>
  <c r="Q7137" i="23"/>
  <c r="N7137" i="23"/>
  <c r="K7137" i="23"/>
  <c r="Q7136" i="23"/>
  <c r="N7136" i="23"/>
  <c r="K7136" i="23"/>
  <c r="Q7135" i="23"/>
  <c r="N7135" i="23"/>
  <c r="K7135" i="23"/>
  <c r="Q7134" i="23"/>
  <c r="N7134" i="23"/>
  <c r="K7134" i="23"/>
  <c r="Q7133" i="23"/>
  <c r="N7133" i="23"/>
  <c r="K7133" i="23"/>
  <c r="Q7132" i="23"/>
  <c r="N7132" i="23"/>
  <c r="K7132" i="23"/>
  <c r="Q7131" i="23"/>
  <c r="N7131" i="23"/>
  <c r="K7131" i="23"/>
  <c r="Q7130" i="23"/>
  <c r="N7130" i="23"/>
  <c r="K7130" i="23"/>
  <c r="Q7129" i="23"/>
  <c r="N7129" i="23"/>
  <c r="K7129" i="23"/>
  <c r="Q7128" i="23"/>
  <c r="N7128" i="23"/>
  <c r="K7128" i="23"/>
  <c r="Q7127" i="23"/>
  <c r="N7127" i="23"/>
  <c r="K7127" i="23"/>
  <c r="Q7126" i="23"/>
  <c r="N7126" i="23"/>
  <c r="K7126" i="23"/>
  <c r="Q7125" i="23"/>
  <c r="N7125" i="23"/>
  <c r="K7125" i="23"/>
  <c r="Q7124" i="23"/>
  <c r="N7124" i="23"/>
  <c r="K7124" i="23"/>
  <c r="Q7123" i="23"/>
  <c r="N7123" i="23"/>
  <c r="K7123" i="23"/>
  <c r="Q7122" i="23"/>
  <c r="N7122" i="23"/>
  <c r="K7122" i="23"/>
  <c r="Q7121" i="23"/>
  <c r="N7121" i="23"/>
  <c r="K7121" i="23"/>
  <c r="Q7120" i="23"/>
  <c r="N7120" i="23"/>
  <c r="K7120" i="23"/>
  <c r="Q7119" i="23"/>
  <c r="N7119" i="23"/>
  <c r="K7119" i="23"/>
  <c r="Q7118" i="23"/>
  <c r="N7118" i="23"/>
  <c r="K7118" i="23"/>
  <c r="Q7117" i="23"/>
  <c r="N7117" i="23"/>
  <c r="K7117" i="23"/>
  <c r="Q7116" i="23"/>
  <c r="N7116" i="23"/>
  <c r="K7116" i="23"/>
  <c r="Q7115" i="23"/>
  <c r="N7115" i="23"/>
  <c r="K7115" i="23"/>
  <c r="Q7114" i="23"/>
  <c r="N7114" i="23"/>
  <c r="K7114" i="23"/>
  <c r="Q7113" i="23"/>
  <c r="N7113" i="23"/>
  <c r="K7113" i="23"/>
  <c r="Q7112" i="23"/>
  <c r="N7112" i="23"/>
  <c r="K7112" i="23"/>
  <c r="Q7111" i="23"/>
  <c r="N7111" i="23"/>
  <c r="K7111" i="23"/>
  <c r="Q7110" i="23"/>
  <c r="N7110" i="23"/>
  <c r="K7110" i="23"/>
  <c r="Q7109" i="23"/>
  <c r="N7109" i="23"/>
  <c r="K7109" i="23"/>
  <c r="Q7108" i="23"/>
  <c r="N7108" i="23"/>
  <c r="K7108" i="23"/>
  <c r="Q7107" i="23"/>
  <c r="N7107" i="23"/>
  <c r="K7107" i="23"/>
  <c r="Q7106" i="23"/>
  <c r="N7106" i="23"/>
  <c r="K7106" i="23"/>
  <c r="Q7105" i="23"/>
  <c r="N7105" i="23"/>
  <c r="K7105" i="23"/>
  <c r="Q7104" i="23"/>
  <c r="N7104" i="23"/>
  <c r="K7104" i="23"/>
  <c r="Q7103" i="23"/>
  <c r="N7103" i="23"/>
  <c r="K7103" i="23"/>
  <c r="Q7102" i="23"/>
  <c r="N7102" i="23"/>
  <c r="K7102" i="23"/>
  <c r="Q7101" i="23"/>
  <c r="N7101" i="23"/>
  <c r="K7101" i="23"/>
  <c r="Q7100" i="23"/>
  <c r="N7100" i="23"/>
  <c r="K7100" i="23"/>
  <c r="Q7099" i="23"/>
  <c r="N7099" i="23"/>
  <c r="K7099" i="23"/>
  <c r="Q7098" i="23"/>
  <c r="N7098" i="23"/>
  <c r="K7098" i="23"/>
  <c r="Q7097" i="23"/>
  <c r="N7097" i="23"/>
  <c r="K7097" i="23"/>
  <c r="Q7096" i="23"/>
  <c r="N7096" i="23"/>
  <c r="K7096" i="23"/>
  <c r="Q7095" i="23"/>
  <c r="N7095" i="23"/>
  <c r="K7095" i="23"/>
  <c r="Q7094" i="23"/>
  <c r="N7094" i="23"/>
  <c r="K7094" i="23"/>
  <c r="Q7093" i="23"/>
  <c r="N7093" i="23"/>
  <c r="K7093" i="23"/>
  <c r="Q7092" i="23"/>
  <c r="N7092" i="23"/>
  <c r="K7092" i="23"/>
  <c r="Q7091" i="23"/>
  <c r="N7091" i="23"/>
  <c r="K7091" i="23"/>
  <c r="Q7090" i="23"/>
  <c r="N7090" i="23"/>
  <c r="K7090" i="23"/>
  <c r="Q7089" i="23"/>
  <c r="N7089" i="23"/>
  <c r="K7089" i="23"/>
  <c r="Q7088" i="23"/>
  <c r="N7088" i="23"/>
  <c r="K7088" i="23"/>
  <c r="Q7087" i="23"/>
  <c r="N7087" i="23"/>
  <c r="K7087" i="23"/>
  <c r="Q7086" i="23"/>
  <c r="N7086" i="23"/>
  <c r="K7086" i="23"/>
  <c r="Q7085" i="23"/>
  <c r="N7085" i="23"/>
  <c r="K7085" i="23"/>
  <c r="Q7084" i="23"/>
  <c r="N7084" i="23"/>
  <c r="K7084" i="23"/>
  <c r="Q7083" i="23"/>
  <c r="N7083" i="23"/>
  <c r="K7083" i="23"/>
  <c r="Q7082" i="23"/>
  <c r="N7082" i="23"/>
  <c r="K7082" i="23"/>
  <c r="Q7081" i="23"/>
  <c r="N7081" i="23"/>
  <c r="K7081" i="23"/>
  <c r="Q7080" i="23"/>
  <c r="N7080" i="23"/>
  <c r="K7080" i="23"/>
  <c r="Q7079" i="23"/>
  <c r="N7079" i="23"/>
  <c r="K7079" i="23"/>
  <c r="Q7078" i="23"/>
  <c r="N7078" i="23"/>
  <c r="K7078" i="23"/>
  <c r="Q7077" i="23"/>
  <c r="N7077" i="23"/>
  <c r="K7077" i="23"/>
  <c r="Q7076" i="23"/>
  <c r="N7076" i="23"/>
  <c r="K7076" i="23"/>
  <c r="Q7075" i="23"/>
  <c r="N7075" i="23"/>
  <c r="K7075" i="23"/>
  <c r="Q7074" i="23"/>
  <c r="N7074" i="23"/>
  <c r="K7074" i="23"/>
  <c r="Q7073" i="23"/>
  <c r="N7073" i="23"/>
  <c r="K7073" i="23"/>
  <c r="Q7072" i="23"/>
  <c r="N7072" i="23"/>
  <c r="K7072" i="23"/>
  <c r="Q7071" i="23"/>
  <c r="N7071" i="23"/>
  <c r="K7071" i="23"/>
  <c r="Q7070" i="23"/>
  <c r="N7070" i="23"/>
  <c r="K7070" i="23"/>
  <c r="Q7069" i="23"/>
  <c r="N7069" i="23"/>
  <c r="K7069" i="23"/>
  <c r="Q7068" i="23"/>
  <c r="N7068" i="23"/>
  <c r="K7068" i="23"/>
  <c r="Q7067" i="23"/>
  <c r="N7067" i="23"/>
  <c r="K7067" i="23"/>
  <c r="Q7066" i="23"/>
  <c r="N7066" i="23"/>
  <c r="K7066" i="23"/>
  <c r="Q7065" i="23"/>
  <c r="N7065" i="23"/>
  <c r="K7065" i="23"/>
  <c r="Q7064" i="23"/>
  <c r="N7064" i="23"/>
  <c r="K7064" i="23"/>
  <c r="Q7063" i="23"/>
  <c r="N7063" i="23"/>
  <c r="K7063" i="23"/>
  <c r="Q7062" i="23"/>
  <c r="N7062" i="23"/>
  <c r="K7062" i="23"/>
  <c r="Q7061" i="23"/>
  <c r="N7061" i="23"/>
  <c r="K7061" i="23"/>
  <c r="Q7060" i="23"/>
  <c r="N7060" i="23"/>
  <c r="K7060" i="23"/>
  <c r="Q7059" i="23"/>
  <c r="N7059" i="23"/>
  <c r="K7059" i="23"/>
  <c r="Q7058" i="23"/>
  <c r="N7058" i="23"/>
  <c r="K7058" i="23"/>
  <c r="Q7057" i="23"/>
  <c r="N7057" i="23"/>
  <c r="K7057" i="23"/>
  <c r="Q7056" i="23"/>
  <c r="N7056" i="23"/>
  <c r="K7056" i="23"/>
  <c r="Q7055" i="23"/>
  <c r="N7055" i="23"/>
  <c r="K7055" i="23"/>
  <c r="Q7054" i="23"/>
  <c r="N7054" i="23"/>
  <c r="K7054" i="23"/>
  <c r="Q7053" i="23"/>
  <c r="N7053" i="23"/>
  <c r="K7053" i="23"/>
  <c r="Q7052" i="23"/>
  <c r="N7052" i="23"/>
  <c r="K7052" i="23"/>
  <c r="Q7051" i="23"/>
  <c r="N7051" i="23"/>
  <c r="K7051" i="23"/>
  <c r="Q7050" i="23"/>
  <c r="N7050" i="23"/>
  <c r="K7050" i="23"/>
  <c r="Q7049" i="23"/>
  <c r="N7049" i="23"/>
  <c r="K7049" i="23"/>
  <c r="Q7048" i="23"/>
  <c r="N7048" i="23"/>
  <c r="K7048" i="23"/>
  <c r="Q7047" i="23"/>
  <c r="N7047" i="23"/>
  <c r="K7047" i="23"/>
  <c r="Q7046" i="23"/>
  <c r="N7046" i="23"/>
  <c r="K7046" i="23"/>
  <c r="Q7045" i="23"/>
  <c r="N7045" i="23"/>
  <c r="K7045" i="23"/>
  <c r="Q7044" i="23"/>
  <c r="N7044" i="23"/>
  <c r="K7044" i="23"/>
  <c r="Q7043" i="23"/>
  <c r="N7043" i="23"/>
  <c r="K7043" i="23"/>
  <c r="Q7042" i="23"/>
  <c r="N7042" i="23"/>
  <c r="K7042" i="23"/>
  <c r="Q7041" i="23"/>
  <c r="N7041" i="23"/>
  <c r="K7041" i="23"/>
  <c r="Q7040" i="23"/>
  <c r="N7040" i="23"/>
  <c r="K7040" i="23"/>
  <c r="Q7039" i="23"/>
  <c r="N7039" i="23"/>
  <c r="K7039" i="23"/>
  <c r="Q7038" i="23"/>
  <c r="N7038" i="23"/>
  <c r="K7038" i="23"/>
  <c r="Q7037" i="23"/>
  <c r="N7037" i="23"/>
  <c r="K7037" i="23"/>
  <c r="Q7036" i="23"/>
  <c r="N7036" i="23"/>
  <c r="K7036" i="23"/>
  <c r="Q7035" i="23"/>
  <c r="N7035" i="23"/>
  <c r="K7035" i="23"/>
  <c r="Q7034" i="23"/>
  <c r="N7034" i="23"/>
  <c r="K7034" i="23"/>
  <c r="Q7033" i="23"/>
  <c r="N7033" i="23"/>
  <c r="K7033" i="23"/>
  <c r="Q7032" i="23"/>
  <c r="N7032" i="23"/>
  <c r="K7032" i="23"/>
  <c r="Q7031" i="23"/>
  <c r="N7031" i="23"/>
  <c r="K7031" i="23"/>
  <c r="Q7030" i="23"/>
  <c r="N7030" i="23"/>
  <c r="K7030" i="23"/>
  <c r="Q7029" i="23"/>
  <c r="N7029" i="23"/>
  <c r="K7029" i="23"/>
  <c r="Q7028" i="23"/>
  <c r="N7028" i="23"/>
  <c r="K7028" i="23"/>
  <c r="Q7027" i="23"/>
  <c r="N7027" i="23"/>
  <c r="K7027" i="23"/>
  <c r="Q7026" i="23"/>
  <c r="N7026" i="23"/>
  <c r="K7026" i="23"/>
  <c r="Q7025" i="23"/>
  <c r="N7025" i="23"/>
  <c r="K7025" i="23"/>
  <c r="Q7024" i="23"/>
  <c r="N7024" i="23"/>
  <c r="K7024" i="23"/>
  <c r="Q7023" i="23"/>
  <c r="N7023" i="23"/>
  <c r="K7023" i="23"/>
  <c r="Q7022" i="23"/>
  <c r="N7022" i="23"/>
  <c r="K7022" i="23"/>
  <c r="Q7021" i="23"/>
  <c r="N7021" i="23"/>
  <c r="K7021" i="23"/>
  <c r="Q7020" i="23"/>
  <c r="N7020" i="23"/>
  <c r="K7020" i="23"/>
  <c r="Q7019" i="23"/>
  <c r="N7019" i="23"/>
  <c r="K7019" i="23"/>
  <c r="Q7018" i="23"/>
  <c r="N7018" i="23"/>
  <c r="K7018" i="23"/>
  <c r="Q7017" i="23"/>
  <c r="N7017" i="23"/>
  <c r="K7017" i="23"/>
  <c r="Q7016" i="23"/>
  <c r="N7016" i="23"/>
  <c r="K7016" i="23"/>
  <c r="Q7015" i="23"/>
  <c r="N7015" i="23"/>
  <c r="K7015" i="23"/>
  <c r="Q7014" i="23"/>
  <c r="N7014" i="23"/>
  <c r="K7014" i="23"/>
  <c r="Q7013" i="23"/>
  <c r="N7013" i="23"/>
  <c r="K7013" i="23"/>
  <c r="Q7012" i="23"/>
  <c r="N7012" i="23"/>
  <c r="K7012" i="23"/>
  <c r="Q7011" i="23"/>
  <c r="N7011" i="23"/>
  <c r="K7011" i="23"/>
  <c r="Q7010" i="23"/>
  <c r="N7010" i="23"/>
  <c r="K7010" i="23"/>
  <c r="Q7009" i="23"/>
  <c r="N7009" i="23"/>
  <c r="K7009" i="23"/>
  <c r="Q7008" i="23"/>
  <c r="N7008" i="23"/>
  <c r="K7008" i="23"/>
  <c r="Q7007" i="23"/>
  <c r="N7007" i="23"/>
  <c r="K7007" i="23"/>
  <c r="Q7006" i="23"/>
  <c r="N7006" i="23"/>
  <c r="K7006" i="23"/>
  <c r="Q7005" i="23"/>
  <c r="N7005" i="23"/>
  <c r="K7005" i="23"/>
  <c r="Q7004" i="23"/>
  <c r="N7004" i="23"/>
  <c r="K7004" i="23"/>
  <c r="Q7003" i="23"/>
  <c r="N7003" i="23"/>
  <c r="K7003" i="23"/>
  <c r="Q7002" i="23"/>
  <c r="N7002" i="23"/>
  <c r="K7002" i="23"/>
  <c r="Q7001" i="23"/>
  <c r="N7001" i="23"/>
  <c r="K7001" i="23"/>
  <c r="Q7000" i="23"/>
  <c r="N7000" i="23"/>
  <c r="K7000" i="23"/>
  <c r="Q6999" i="23"/>
  <c r="N6999" i="23"/>
  <c r="K6999" i="23"/>
  <c r="Q6998" i="23"/>
  <c r="N6998" i="23"/>
  <c r="K6998" i="23"/>
  <c r="Q6997" i="23"/>
  <c r="N6997" i="23"/>
  <c r="K6997" i="23"/>
  <c r="Q6996" i="23"/>
  <c r="N6996" i="23"/>
  <c r="K6996" i="23"/>
  <c r="Q6995" i="23"/>
  <c r="N6995" i="23"/>
  <c r="K6995" i="23"/>
  <c r="Q6994" i="23"/>
  <c r="N6994" i="23"/>
  <c r="K6994" i="23"/>
  <c r="Q6993" i="23"/>
  <c r="N6993" i="23"/>
  <c r="K6993" i="23"/>
  <c r="Q6992" i="23"/>
  <c r="N6992" i="23"/>
  <c r="K6992" i="23"/>
  <c r="Q6991" i="23"/>
  <c r="N6991" i="23"/>
  <c r="K6991" i="23"/>
  <c r="Q6990" i="23"/>
  <c r="N6990" i="23"/>
  <c r="K6990" i="23"/>
  <c r="Q6989" i="23"/>
  <c r="N6989" i="23"/>
  <c r="K6989" i="23"/>
  <c r="Q6988" i="23"/>
  <c r="N6988" i="23"/>
  <c r="K6988" i="23"/>
  <c r="Q6987" i="23"/>
  <c r="N6987" i="23"/>
  <c r="K6987" i="23"/>
  <c r="Q6986" i="23"/>
  <c r="N6986" i="23"/>
  <c r="K6986" i="23"/>
  <c r="Q6985" i="23"/>
  <c r="N6985" i="23"/>
  <c r="K6985" i="23"/>
  <c r="Q6984" i="23"/>
  <c r="N6984" i="23"/>
  <c r="K6984" i="23"/>
  <c r="Q6983" i="23"/>
  <c r="N6983" i="23"/>
  <c r="K6983" i="23"/>
  <c r="Q6982" i="23"/>
  <c r="N6982" i="23"/>
  <c r="K6982" i="23"/>
  <c r="Q6981" i="23"/>
  <c r="N6981" i="23"/>
  <c r="K6981" i="23"/>
  <c r="Q6980" i="23"/>
  <c r="N6980" i="23"/>
  <c r="K6980" i="23"/>
  <c r="Q6979" i="23"/>
  <c r="N6979" i="23"/>
  <c r="K6979" i="23"/>
  <c r="Q6978" i="23"/>
  <c r="N6978" i="23"/>
  <c r="K6978" i="23"/>
  <c r="Q6977" i="23"/>
  <c r="N6977" i="23"/>
  <c r="K6977" i="23"/>
  <c r="Q6976" i="23"/>
  <c r="N6976" i="23"/>
  <c r="K6976" i="23"/>
  <c r="Q6975" i="23"/>
  <c r="N6975" i="23"/>
  <c r="K6975" i="23"/>
  <c r="Q6974" i="23"/>
  <c r="N6974" i="23"/>
  <c r="K6974" i="23"/>
  <c r="Q6973" i="23"/>
  <c r="N6973" i="23"/>
  <c r="K6973" i="23"/>
  <c r="Q6972" i="23"/>
  <c r="N6972" i="23"/>
  <c r="K6972" i="23"/>
  <c r="Q6971" i="23"/>
  <c r="N6971" i="23"/>
  <c r="K6971" i="23"/>
  <c r="Q6970" i="23"/>
  <c r="N6970" i="23"/>
  <c r="K6970" i="23"/>
  <c r="Q6969" i="23"/>
  <c r="N6969" i="23"/>
  <c r="K6969" i="23"/>
  <c r="Q6968" i="23"/>
  <c r="N6968" i="23"/>
  <c r="K6968" i="23"/>
  <c r="Q6967" i="23"/>
  <c r="N6967" i="23"/>
  <c r="K6967" i="23"/>
  <c r="Q6966" i="23"/>
  <c r="N6966" i="23"/>
  <c r="K6966" i="23"/>
  <c r="Q6965" i="23"/>
  <c r="N6965" i="23"/>
  <c r="K6965" i="23"/>
  <c r="Q6964" i="23"/>
  <c r="N6964" i="23"/>
  <c r="K6964" i="23"/>
  <c r="Q6963" i="23"/>
  <c r="N6963" i="23"/>
  <c r="K6963" i="23"/>
  <c r="Q6962" i="23"/>
  <c r="N6962" i="23"/>
  <c r="K6962" i="23"/>
  <c r="Q6961" i="23"/>
  <c r="N6961" i="23"/>
  <c r="K6961" i="23"/>
  <c r="Q6960" i="23"/>
  <c r="N6960" i="23"/>
  <c r="K6960" i="23"/>
  <c r="Q6959" i="23"/>
  <c r="N6959" i="23"/>
  <c r="K6959" i="23"/>
  <c r="Q6958" i="23"/>
  <c r="N6958" i="23"/>
  <c r="K6958" i="23"/>
  <c r="Q6957" i="23"/>
  <c r="N6957" i="23"/>
  <c r="J6957" i="23"/>
  <c r="K6957" i="23" s="1"/>
  <c r="Q6956" i="23"/>
  <c r="N6956" i="23"/>
  <c r="J6956" i="23"/>
  <c r="K6956" i="23" s="1"/>
  <c r="Q6955" i="23"/>
  <c r="N6955" i="23"/>
  <c r="J6955" i="23"/>
  <c r="K6955" i="23" s="1"/>
  <c r="Q6954" i="23"/>
  <c r="N6954" i="23"/>
  <c r="J6954" i="23"/>
  <c r="K6954" i="23" s="1"/>
  <c r="Q6953" i="23"/>
  <c r="N6953" i="23"/>
  <c r="J6953" i="23"/>
  <c r="K6953" i="23" s="1"/>
  <c r="Q6952" i="23"/>
  <c r="N6952" i="23"/>
  <c r="J6952" i="23"/>
  <c r="K6952" i="23" s="1"/>
  <c r="Q6951" i="23"/>
  <c r="N6951" i="23"/>
  <c r="J6951" i="23"/>
  <c r="K6951" i="23" s="1"/>
  <c r="Q6950" i="23"/>
  <c r="N6950" i="23"/>
  <c r="J6950" i="23"/>
  <c r="K6950" i="23" s="1"/>
  <c r="Q6949" i="23"/>
  <c r="N6949" i="23"/>
  <c r="J6949" i="23"/>
  <c r="K6949" i="23" s="1"/>
  <c r="Q6948" i="23"/>
  <c r="N6948" i="23"/>
  <c r="J6948" i="23"/>
  <c r="K6948" i="23" s="1"/>
  <c r="Q6947" i="23"/>
  <c r="N6947" i="23"/>
  <c r="J6947" i="23"/>
  <c r="K6947" i="23" s="1"/>
  <c r="Q6946" i="23"/>
  <c r="N6946" i="23"/>
  <c r="J6946" i="23"/>
  <c r="K6946" i="23" s="1"/>
  <c r="Q6945" i="23"/>
  <c r="N6945" i="23"/>
  <c r="J6945" i="23"/>
  <c r="K6945" i="23" s="1"/>
  <c r="Q6944" i="23"/>
  <c r="N6944" i="23"/>
  <c r="J6944" i="23"/>
  <c r="K6944" i="23" s="1"/>
  <c r="Q6943" i="23"/>
  <c r="N6943" i="23"/>
  <c r="K6943" i="23"/>
  <c r="J6943" i="23"/>
  <c r="Q6942" i="23"/>
  <c r="N6942" i="23"/>
  <c r="J6942" i="23"/>
  <c r="K6942" i="23" s="1"/>
  <c r="Q6941" i="23"/>
  <c r="N6941" i="23"/>
  <c r="J6941" i="23"/>
  <c r="K6941" i="23" s="1"/>
  <c r="Q6940" i="23"/>
  <c r="N6940" i="23"/>
  <c r="J6940" i="23"/>
  <c r="K6940" i="23" s="1"/>
  <c r="Q6939" i="23"/>
  <c r="N6939" i="23"/>
  <c r="J6939" i="23"/>
  <c r="K6939" i="23" s="1"/>
  <c r="Q6938" i="23"/>
  <c r="N6938" i="23"/>
  <c r="J6938" i="23"/>
  <c r="K6938" i="23" s="1"/>
  <c r="Q6937" i="23"/>
  <c r="N6937" i="23"/>
  <c r="J6937" i="23"/>
  <c r="K6937" i="23" s="1"/>
  <c r="Q6936" i="23"/>
  <c r="N6936" i="23"/>
  <c r="J6936" i="23"/>
  <c r="K6936" i="23" s="1"/>
  <c r="Q6935" i="23"/>
  <c r="N6935" i="23"/>
  <c r="J6935" i="23"/>
  <c r="K6935" i="23" s="1"/>
  <c r="Q6934" i="23"/>
  <c r="N6934" i="23"/>
  <c r="J6934" i="23"/>
  <c r="K6934" i="23" s="1"/>
  <c r="Q6933" i="23"/>
  <c r="N6933" i="23"/>
  <c r="J6933" i="23"/>
  <c r="K6933" i="23" s="1"/>
  <c r="Q6932" i="23"/>
  <c r="N6932" i="23"/>
  <c r="J6932" i="23"/>
  <c r="K6932" i="23" s="1"/>
  <c r="Q6931" i="23"/>
  <c r="N6931" i="23"/>
  <c r="J6931" i="23"/>
  <c r="K6931" i="23" s="1"/>
  <c r="Q6930" i="23"/>
  <c r="N6930" i="23"/>
  <c r="J6930" i="23"/>
  <c r="K6930" i="23" s="1"/>
  <c r="Q6929" i="23"/>
  <c r="N6929" i="23"/>
  <c r="J6929" i="23"/>
  <c r="K6929" i="23" s="1"/>
  <c r="Q6928" i="23"/>
  <c r="N6928" i="23"/>
  <c r="J6928" i="23"/>
  <c r="K6928" i="23" s="1"/>
  <c r="Q6927" i="23"/>
  <c r="N6927" i="23"/>
  <c r="J6927" i="23"/>
  <c r="K6927" i="23" s="1"/>
  <c r="Q6926" i="23"/>
  <c r="N6926" i="23"/>
  <c r="J6926" i="23"/>
  <c r="K6926" i="23" s="1"/>
  <c r="Q6925" i="23"/>
  <c r="N6925" i="23"/>
  <c r="J6925" i="23"/>
  <c r="K6925" i="23" s="1"/>
  <c r="Q6924" i="23"/>
  <c r="N6924" i="23"/>
  <c r="J6924" i="23"/>
  <c r="K6924" i="23" s="1"/>
  <c r="Q6923" i="23"/>
  <c r="N6923" i="23"/>
  <c r="J6923" i="23"/>
  <c r="K6923" i="23" s="1"/>
  <c r="Q6922" i="23"/>
  <c r="N6922" i="23"/>
  <c r="J6922" i="23"/>
  <c r="K6922" i="23" s="1"/>
  <c r="Q6921" i="23"/>
  <c r="N6921" i="23"/>
  <c r="J6921" i="23"/>
  <c r="K6921" i="23" s="1"/>
  <c r="Q6920" i="23"/>
  <c r="N6920" i="23"/>
  <c r="J6920" i="23"/>
  <c r="K6920" i="23" s="1"/>
  <c r="Q6919" i="23"/>
  <c r="N6919" i="23"/>
  <c r="J6919" i="23"/>
  <c r="K6919" i="23" s="1"/>
  <c r="Q6918" i="23"/>
  <c r="N6918" i="23"/>
  <c r="J6918" i="23"/>
  <c r="K6918" i="23" s="1"/>
  <c r="Q6917" i="23"/>
  <c r="N6917" i="23"/>
  <c r="J6917" i="23"/>
  <c r="K6917" i="23" s="1"/>
  <c r="Q6916" i="23"/>
  <c r="N6916" i="23"/>
  <c r="J6916" i="23"/>
  <c r="K6916" i="23" s="1"/>
  <c r="Q6915" i="23"/>
  <c r="N6915" i="23"/>
  <c r="J6915" i="23"/>
  <c r="K6915" i="23" s="1"/>
  <c r="Q6914" i="23"/>
  <c r="N6914" i="23"/>
  <c r="J6914" i="23"/>
  <c r="K6914" i="23" s="1"/>
  <c r="Q6913" i="23"/>
  <c r="N6913" i="23"/>
  <c r="J6913" i="23"/>
  <c r="K6913" i="23" s="1"/>
  <c r="Q6912" i="23"/>
  <c r="N6912" i="23"/>
  <c r="J6912" i="23"/>
  <c r="K6912" i="23" s="1"/>
  <c r="Q6911" i="23"/>
  <c r="N6911" i="23"/>
  <c r="J6911" i="23"/>
  <c r="K6911" i="23" s="1"/>
  <c r="Q6910" i="23"/>
  <c r="N6910" i="23"/>
  <c r="J6910" i="23"/>
  <c r="K6910" i="23" s="1"/>
  <c r="Q6909" i="23"/>
  <c r="N6909" i="23"/>
  <c r="J6909" i="23"/>
  <c r="K6909" i="23" s="1"/>
  <c r="Q6908" i="23"/>
  <c r="N6908" i="23"/>
  <c r="J6908" i="23"/>
  <c r="K6908" i="23" s="1"/>
  <c r="Q6907" i="23"/>
  <c r="N6907" i="23"/>
  <c r="K6907" i="23"/>
  <c r="J6907" i="23"/>
  <c r="Q6906" i="23"/>
  <c r="N6906" i="23"/>
  <c r="J6906" i="23"/>
  <c r="K6906" i="23" s="1"/>
  <c r="Q6905" i="23"/>
  <c r="N6905" i="23"/>
  <c r="J6905" i="23"/>
  <c r="K6905" i="23" s="1"/>
  <c r="Q6904" i="23"/>
  <c r="N6904" i="23"/>
  <c r="J6904" i="23"/>
  <c r="K6904" i="23" s="1"/>
  <c r="Q6903" i="23"/>
  <c r="N6903" i="23"/>
  <c r="J6903" i="23"/>
  <c r="K6903" i="23" s="1"/>
  <c r="Q6902" i="23"/>
  <c r="N6902" i="23"/>
  <c r="J6902" i="23"/>
  <c r="K6902" i="23" s="1"/>
  <c r="Q6901" i="23"/>
  <c r="N6901" i="23"/>
  <c r="J6901" i="23"/>
  <c r="K6901" i="23" s="1"/>
  <c r="Q6900" i="23"/>
  <c r="N6900" i="23"/>
  <c r="J6900" i="23"/>
  <c r="K6900" i="23" s="1"/>
  <c r="Q6899" i="23"/>
  <c r="N6899" i="23"/>
  <c r="J6899" i="23"/>
  <c r="K6899" i="23" s="1"/>
  <c r="Q6898" i="23"/>
  <c r="N6898" i="23"/>
  <c r="J6898" i="23"/>
  <c r="K6898" i="23" s="1"/>
  <c r="Q6897" i="23"/>
  <c r="N6897" i="23"/>
  <c r="J6897" i="23"/>
  <c r="K6897" i="23" s="1"/>
  <c r="Q6896" i="23"/>
  <c r="N6896" i="23"/>
  <c r="J6896" i="23"/>
  <c r="K6896" i="23" s="1"/>
  <c r="Q6895" i="23"/>
  <c r="N6895" i="23"/>
  <c r="J6895" i="23"/>
  <c r="K6895" i="23" s="1"/>
  <c r="Q6894" i="23"/>
  <c r="N6894" i="23"/>
  <c r="J6894" i="23"/>
  <c r="K6894" i="23" s="1"/>
  <c r="Q6893" i="23"/>
  <c r="N6893" i="23"/>
  <c r="J6893" i="23"/>
  <c r="K6893" i="23" s="1"/>
  <c r="Q6892" i="23"/>
  <c r="N6892" i="23"/>
  <c r="J6892" i="23"/>
  <c r="K6892" i="23" s="1"/>
  <c r="Q6891" i="23"/>
  <c r="N6891" i="23"/>
  <c r="J6891" i="23"/>
  <c r="K6891" i="23" s="1"/>
  <c r="Q6890" i="23"/>
  <c r="N6890" i="23"/>
  <c r="J6890" i="23"/>
  <c r="K6890" i="23" s="1"/>
  <c r="Q6889" i="23"/>
  <c r="N6889" i="23"/>
  <c r="J6889" i="23"/>
  <c r="K6889" i="23" s="1"/>
  <c r="Q6888" i="23"/>
  <c r="N6888" i="23"/>
  <c r="J6888" i="23"/>
  <c r="K6888" i="23" s="1"/>
  <c r="Q6887" i="23"/>
  <c r="N6887" i="23"/>
  <c r="J6887" i="23"/>
  <c r="K6887" i="23" s="1"/>
  <c r="Q6886" i="23"/>
  <c r="N6886" i="23"/>
  <c r="K6886" i="23"/>
  <c r="J6886" i="23"/>
  <c r="Q6885" i="23"/>
  <c r="N6885" i="23"/>
  <c r="J6885" i="23"/>
  <c r="K6885" i="23" s="1"/>
  <c r="Q6884" i="23"/>
  <c r="N6884" i="23"/>
  <c r="J6884" i="23"/>
  <c r="K6884" i="23" s="1"/>
  <c r="Q6883" i="23"/>
  <c r="N6883" i="23"/>
  <c r="J6883" i="23"/>
  <c r="K6883" i="23" s="1"/>
  <c r="Q6882" i="23"/>
  <c r="N6882" i="23"/>
  <c r="J6882" i="23"/>
  <c r="K6882" i="23" s="1"/>
  <c r="Q6881" i="23"/>
  <c r="N6881" i="23"/>
  <c r="J6881" i="23"/>
  <c r="K6881" i="23" s="1"/>
  <c r="Q6880" i="23"/>
  <c r="N6880" i="23"/>
  <c r="J6880" i="23"/>
  <c r="K6880" i="23" s="1"/>
  <c r="Q6879" i="23"/>
  <c r="N6879" i="23"/>
  <c r="J6879" i="23"/>
  <c r="K6879" i="23" s="1"/>
  <c r="Q6878" i="23"/>
  <c r="N6878" i="23"/>
  <c r="J6878" i="23"/>
  <c r="K6878" i="23" s="1"/>
  <c r="Q6877" i="23"/>
  <c r="N6877" i="23"/>
  <c r="J6877" i="23"/>
  <c r="K6877" i="23" s="1"/>
  <c r="Q6876" i="23"/>
  <c r="N6876" i="23"/>
  <c r="K6876" i="23"/>
  <c r="J6876" i="23"/>
  <c r="Q6875" i="23"/>
  <c r="N6875" i="23"/>
  <c r="J6875" i="23"/>
  <c r="K6875" i="23" s="1"/>
  <c r="Q6874" i="23"/>
  <c r="N6874" i="23"/>
  <c r="J6874" i="23"/>
  <c r="K6874" i="23" s="1"/>
  <c r="Q6873" i="23"/>
  <c r="N6873" i="23"/>
  <c r="J6873" i="23"/>
  <c r="K6873" i="23" s="1"/>
  <c r="Q6872" i="23"/>
  <c r="N6872" i="23"/>
  <c r="J6872" i="23"/>
  <c r="K6872" i="23" s="1"/>
  <c r="Q6871" i="23"/>
  <c r="N6871" i="23"/>
  <c r="J6871" i="23"/>
  <c r="K6871" i="23" s="1"/>
  <c r="Q6870" i="23"/>
  <c r="N6870" i="23"/>
  <c r="J6870" i="23"/>
  <c r="K6870" i="23" s="1"/>
  <c r="Q6869" i="23"/>
  <c r="N6869" i="23"/>
  <c r="J6869" i="23"/>
  <c r="K6869" i="23" s="1"/>
  <c r="Q6868" i="23"/>
  <c r="N6868" i="23"/>
  <c r="J6868" i="23"/>
  <c r="K6868" i="23" s="1"/>
  <c r="Q6867" i="23"/>
  <c r="N6867" i="23"/>
  <c r="J6867" i="23"/>
  <c r="K6867" i="23" s="1"/>
  <c r="Q6866" i="23"/>
  <c r="N6866" i="23"/>
  <c r="J6866" i="23"/>
  <c r="K6866" i="23" s="1"/>
  <c r="Q6865" i="23"/>
  <c r="N6865" i="23"/>
  <c r="K6865" i="23"/>
  <c r="J6865" i="23"/>
  <c r="Q6864" i="23"/>
  <c r="N6864" i="23"/>
  <c r="J6864" i="23"/>
  <c r="K6864" i="23" s="1"/>
  <c r="Q6863" i="23"/>
  <c r="N6863" i="23"/>
  <c r="J6863" i="23"/>
  <c r="K6863" i="23" s="1"/>
  <c r="Q6862" i="23"/>
  <c r="N6862" i="23"/>
  <c r="J6862" i="23"/>
  <c r="K6862" i="23" s="1"/>
  <c r="Q6861" i="23"/>
  <c r="N6861" i="23"/>
  <c r="J6861" i="23"/>
  <c r="K6861" i="23" s="1"/>
  <c r="Q6860" i="23"/>
  <c r="N6860" i="23"/>
  <c r="J6860" i="23"/>
  <c r="K6860" i="23" s="1"/>
  <c r="Q6859" i="23"/>
  <c r="N6859" i="23"/>
  <c r="J6859" i="23"/>
  <c r="K6859" i="23" s="1"/>
  <c r="Q6858" i="23"/>
  <c r="N6858" i="23"/>
  <c r="J6858" i="23"/>
  <c r="K6858" i="23" s="1"/>
  <c r="Q6857" i="23"/>
  <c r="N6857" i="23"/>
  <c r="J6857" i="23"/>
  <c r="K6857" i="23" s="1"/>
  <c r="Q6856" i="23"/>
  <c r="N6856" i="23"/>
  <c r="J6856" i="23"/>
  <c r="K6856" i="23" s="1"/>
  <c r="Q6855" i="23"/>
  <c r="N6855" i="23"/>
  <c r="J6855" i="23"/>
  <c r="K6855" i="23" s="1"/>
  <c r="Q6854" i="23"/>
  <c r="N6854" i="23"/>
  <c r="J6854" i="23"/>
  <c r="K6854" i="23" s="1"/>
  <c r="Q6853" i="23"/>
  <c r="N6853" i="23"/>
  <c r="J6853" i="23"/>
  <c r="K6853" i="23" s="1"/>
  <c r="Q6852" i="23"/>
  <c r="N6852" i="23"/>
  <c r="J6852" i="23"/>
  <c r="K6852" i="23" s="1"/>
  <c r="Q6851" i="23"/>
  <c r="N6851" i="23"/>
  <c r="J6851" i="23"/>
  <c r="K6851" i="23" s="1"/>
  <c r="Q6850" i="23"/>
  <c r="N6850" i="23"/>
  <c r="J6850" i="23"/>
  <c r="K6850" i="23" s="1"/>
  <c r="Q6849" i="23"/>
  <c r="N6849" i="23"/>
  <c r="J6849" i="23"/>
  <c r="K6849" i="23" s="1"/>
  <c r="Q6848" i="23"/>
  <c r="N6848" i="23"/>
  <c r="J6848" i="23"/>
  <c r="K6848" i="23" s="1"/>
  <c r="Q6847" i="23"/>
  <c r="N6847" i="23"/>
  <c r="J6847" i="23"/>
  <c r="K6847" i="23" s="1"/>
  <c r="Q6846" i="23"/>
  <c r="N6846" i="23"/>
  <c r="J6846" i="23"/>
  <c r="K6846" i="23" s="1"/>
  <c r="Q6845" i="23"/>
  <c r="N6845" i="23"/>
  <c r="J6845" i="23"/>
  <c r="K6845" i="23" s="1"/>
  <c r="Q6844" i="23"/>
  <c r="N6844" i="23"/>
  <c r="J6844" i="23"/>
  <c r="K6844" i="23" s="1"/>
  <c r="Q6843" i="23"/>
  <c r="N6843" i="23"/>
  <c r="J6843" i="23"/>
  <c r="K6843" i="23" s="1"/>
  <c r="Q6842" i="23"/>
  <c r="N6842" i="23"/>
  <c r="J6842" i="23"/>
  <c r="K6842" i="23" s="1"/>
  <c r="Q6841" i="23"/>
  <c r="N6841" i="23"/>
  <c r="J6841" i="23"/>
  <c r="K6841" i="23" s="1"/>
  <c r="Q6840" i="23"/>
  <c r="N6840" i="23"/>
  <c r="K6840" i="23"/>
  <c r="J6840" i="23"/>
  <c r="Q6839" i="23"/>
  <c r="N6839" i="23"/>
  <c r="J6839" i="23"/>
  <c r="K6839" i="23" s="1"/>
  <c r="Q6838" i="23"/>
  <c r="N6838" i="23"/>
  <c r="J6838" i="23"/>
  <c r="K6838" i="23" s="1"/>
  <c r="Q6837" i="23"/>
  <c r="N6837" i="23"/>
  <c r="J6837" i="23"/>
  <c r="K6837" i="23" s="1"/>
  <c r="Q6836" i="23"/>
  <c r="N6836" i="23"/>
  <c r="J6836" i="23"/>
  <c r="K6836" i="23" s="1"/>
  <c r="Q6835" i="23"/>
  <c r="N6835" i="23"/>
  <c r="J6835" i="23"/>
  <c r="K6835" i="23" s="1"/>
  <c r="Q6834" i="23"/>
  <c r="N6834" i="23"/>
  <c r="J6834" i="23"/>
  <c r="K6834" i="23" s="1"/>
  <c r="Q6833" i="23"/>
  <c r="N6833" i="23"/>
  <c r="J6833" i="23"/>
  <c r="K6833" i="23" s="1"/>
  <c r="Q6832" i="23"/>
  <c r="N6832" i="23"/>
  <c r="J6832" i="23"/>
  <c r="K6832" i="23" s="1"/>
  <c r="Q6831" i="23"/>
  <c r="N6831" i="23"/>
  <c r="J6831" i="23"/>
  <c r="K6831" i="23" s="1"/>
  <c r="Q6830" i="23"/>
  <c r="N6830" i="23"/>
  <c r="J6830" i="23"/>
  <c r="K6830" i="23" s="1"/>
  <c r="Q6829" i="23"/>
  <c r="N6829" i="23"/>
  <c r="J6829" i="23"/>
  <c r="K6829" i="23" s="1"/>
  <c r="Q6828" i="23"/>
  <c r="N6828" i="23"/>
  <c r="J6828" i="23"/>
  <c r="K6828" i="23" s="1"/>
  <c r="Q6827" i="23"/>
  <c r="N6827" i="23"/>
  <c r="J6827" i="23"/>
  <c r="K6827" i="23" s="1"/>
  <c r="Q6826" i="23"/>
  <c r="N6826" i="23"/>
  <c r="J6826" i="23"/>
  <c r="K6826" i="23" s="1"/>
  <c r="Q6825" i="23"/>
  <c r="N6825" i="23"/>
  <c r="J6825" i="23"/>
  <c r="K6825" i="23" s="1"/>
  <c r="Q6824" i="23"/>
  <c r="N6824" i="23"/>
  <c r="J6824" i="23"/>
  <c r="K6824" i="23" s="1"/>
  <c r="Q6823" i="23"/>
  <c r="N6823" i="23"/>
  <c r="J6823" i="23"/>
  <c r="K6823" i="23" s="1"/>
  <c r="Q6822" i="23"/>
  <c r="N6822" i="23"/>
  <c r="J6822" i="23"/>
  <c r="K6822" i="23" s="1"/>
  <c r="Q6821" i="23"/>
  <c r="N6821" i="23"/>
  <c r="J6821" i="23"/>
  <c r="K6821" i="23" s="1"/>
  <c r="Q6820" i="23"/>
  <c r="N6820" i="23"/>
  <c r="J6820" i="23"/>
  <c r="K6820" i="23" s="1"/>
  <c r="Q6819" i="23"/>
  <c r="N6819" i="23"/>
  <c r="J6819" i="23"/>
  <c r="K6819" i="23" s="1"/>
  <c r="Q6818" i="23"/>
  <c r="N6818" i="23"/>
  <c r="J6818" i="23"/>
  <c r="K6818" i="23" s="1"/>
  <c r="Q6817" i="23"/>
  <c r="N6817" i="23"/>
  <c r="J6817" i="23"/>
  <c r="K6817" i="23" s="1"/>
  <c r="Q6816" i="23"/>
  <c r="N6816" i="23"/>
  <c r="J6816" i="23"/>
  <c r="K6816" i="23" s="1"/>
  <c r="Q6815" i="23"/>
  <c r="N6815" i="23"/>
  <c r="J6815" i="23"/>
  <c r="K6815" i="23" s="1"/>
  <c r="Q6814" i="23"/>
  <c r="N6814" i="23"/>
  <c r="J6814" i="23"/>
  <c r="K6814" i="23" s="1"/>
  <c r="Q6813" i="23"/>
  <c r="N6813" i="23"/>
  <c r="J6813" i="23"/>
  <c r="K6813" i="23" s="1"/>
  <c r="Q6812" i="23"/>
  <c r="N6812" i="23"/>
  <c r="J6812" i="23"/>
  <c r="K6812" i="23" s="1"/>
  <c r="Q6811" i="23"/>
  <c r="N6811" i="23"/>
  <c r="K6811" i="23"/>
  <c r="J6811" i="23"/>
  <c r="Q6810" i="23"/>
  <c r="N6810" i="23"/>
  <c r="J6810" i="23"/>
  <c r="K6810" i="23" s="1"/>
  <c r="Q6809" i="23"/>
  <c r="N6809" i="23"/>
  <c r="J6809" i="23"/>
  <c r="K6809" i="23" s="1"/>
  <c r="Q6808" i="23"/>
  <c r="N6808" i="23"/>
  <c r="J6808" i="23"/>
  <c r="K6808" i="23" s="1"/>
  <c r="Q6807" i="23"/>
  <c r="N6807" i="23"/>
  <c r="J6807" i="23"/>
  <c r="K6807" i="23" s="1"/>
  <c r="Q6806" i="23"/>
  <c r="N6806" i="23"/>
  <c r="J6806" i="23"/>
  <c r="K6806" i="23" s="1"/>
  <c r="Q6805" i="23"/>
  <c r="N6805" i="23"/>
  <c r="J6805" i="23"/>
  <c r="K6805" i="23" s="1"/>
  <c r="Q6804" i="23"/>
  <c r="N6804" i="23"/>
  <c r="J6804" i="23"/>
  <c r="K6804" i="23" s="1"/>
  <c r="Q6803" i="23"/>
  <c r="N6803" i="23"/>
  <c r="J6803" i="23"/>
  <c r="K6803" i="23" s="1"/>
  <c r="Q6802" i="23"/>
  <c r="N6802" i="23"/>
  <c r="J6802" i="23"/>
  <c r="K6802" i="23" s="1"/>
  <c r="Q6801" i="23"/>
  <c r="N6801" i="23"/>
  <c r="J6801" i="23"/>
  <c r="K6801" i="23" s="1"/>
  <c r="Q6800" i="23"/>
  <c r="N6800" i="23"/>
  <c r="J6800" i="23"/>
  <c r="K6800" i="23" s="1"/>
  <c r="Q6799" i="23"/>
  <c r="N6799" i="23"/>
  <c r="J6799" i="23"/>
  <c r="K6799" i="23" s="1"/>
  <c r="Q6798" i="23"/>
  <c r="N6798" i="23"/>
  <c r="J6798" i="23"/>
  <c r="K6798" i="23" s="1"/>
  <c r="Q6797" i="23"/>
  <c r="N6797" i="23"/>
  <c r="J6797" i="23"/>
  <c r="K6797" i="23" s="1"/>
  <c r="Q6796" i="23"/>
  <c r="N6796" i="23"/>
  <c r="J6796" i="23"/>
  <c r="K6796" i="23" s="1"/>
  <c r="Q6795" i="23"/>
  <c r="N6795" i="23"/>
  <c r="J6795" i="23"/>
  <c r="K6795" i="23" s="1"/>
  <c r="Q6794" i="23"/>
  <c r="N6794" i="23"/>
  <c r="J6794" i="23"/>
  <c r="K6794" i="23" s="1"/>
  <c r="Q6793" i="23"/>
  <c r="N6793" i="23"/>
  <c r="J6793" i="23"/>
  <c r="K6793" i="23" s="1"/>
  <c r="Q6792" i="23"/>
  <c r="N6792" i="23"/>
  <c r="J6792" i="23"/>
  <c r="K6792" i="23" s="1"/>
  <c r="Q6791" i="23"/>
  <c r="N6791" i="23"/>
  <c r="J6791" i="23"/>
  <c r="K6791" i="23" s="1"/>
  <c r="Q6790" i="23"/>
  <c r="N6790" i="23"/>
  <c r="J6790" i="23"/>
  <c r="K6790" i="23" s="1"/>
  <c r="Q6789" i="23"/>
  <c r="N6789" i="23"/>
  <c r="J6789" i="23"/>
  <c r="K6789" i="23" s="1"/>
  <c r="Q6788" i="23"/>
  <c r="N6788" i="23"/>
  <c r="J6788" i="23"/>
  <c r="K6788" i="23" s="1"/>
  <c r="Q6787" i="23"/>
  <c r="N6787" i="23"/>
  <c r="J6787" i="23"/>
  <c r="K6787" i="23" s="1"/>
  <c r="Q6786" i="23"/>
  <c r="N6786" i="23"/>
  <c r="J6786" i="23"/>
  <c r="K6786" i="23" s="1"/>
  <c r="Q6785" i="23"/>
  <c r="N6785" i="23"/>
  <c r="J6785" i="23"/>
  <c r="K6785" i="23" s="1"/>
  <c r="Q6784" i="23"/>
  <c r="N6784" i="23"/>
  <c r="J6784" i="23"/>
  <c r="K6784" i="23" s="1"/>
  <c r="Q6783" i="23"/>
  <c r="N6783" i="23"/>
  <c r="J6783" i="23"/>
  <c r="K6783" i="23" s="1"/>
  <c r="Q6782" i="23"/>
  <c r="N6782" i="23"/>
  <c r="J6782" i="23"/>
  <c r="K6782" i="23" s="1"/>
  <c r="Q6781" i="23"/>
  <c r="N6781" i="23"/>
  <c r="J6781" i="23"/>
  <c r="K6781" i="23" s="1"/>
  <c r="Q6780" i="23"/>
  <c r="N6780" i="23"/>
  <c r="J6780" i="23"/>
  <c r="K6780" i="23" s="1"/>
  <c r="Q6779" i="23"/>
  <c r="N6779" i="23"/>
  <c r="J6779" i="23"/>
  <c r="K6779" i="23" s="1"/>
  <c r="Q6778" i="23"/>
  <c r="N6778" i="23"/>
  <c r="K6778" i="23"/>
  <c r="J6778" i="23"/>
  <c r="Q6777" i="23"/>
  <c r="N6777" i="23"/>
  <c r="J6777" i="23"/>
  <c r="K6777" i="23" s="1"/>
  <c r="Q6776" i="23"/>
  <c r="N6776" i="23"/>
  <c r="J6776" i="23"/>
  <c r="K6776" i="23" s="1"/>
  <c r="Q6775" i="23"/>
  <c r="N6775" i="23"/>
  <c r="J6775" i="23"/>
  <c r="K6775" i="23" s="1"/>
  <c r="Q6774" i="23"/>
  <c r="N6774" i="23"/>
  <c r="J6774" i="23"/>
  <c r="K6774" i="23" s="1"/>
  <c r="Q6773" i="23"/>
  <c r="N6773" i="23"/>
  <c r="J6773" i="23"/>
  <c r="K6773" i="23" s="1"/>
  <c r="Q6772" i="23"/>
  <c r="N6772" i="23"/>
  <c r="J6772" i="23"/>
  <c r="K6772" i="23" s="1"/>
  <c r="Q6771" i="23"/>
  <c r="N6771" i="23"/>
  <c r="J6771" i="23"/>
  <c r="K6771" i="23" s="1"/>
  <c r="Q6770" i="23"/>
  <c r="N6770" i="23"/>
  <c r="J6770" i="23"/>
  <c r="K6770" i="23" s="1"/>
  <c r="Q6769" i="23"/>
  <c r="N6769" i="23"/>
  <c r="J6769" i="23"/>
  <c r="K6769" i="23" s="1"/>
  <c r="Q6768" i="23"/>
  <c r="N6768" i="23"/>
  <c r="J6768" i="23"/>
  <c r="K6768" i="23" s="1"/>
  <c r="Q6767" i="23"/>
  <c r="N6767" i="23"/>
  <c r="J6767" i="23"/>
  <c r="K6767" i="23" s="1"/>
  <c r="Q6766" i="23"/>
  <c r="N6766" i="23"/>
  <c r="J6766" i="23"/>
  <c r="K6766" i="23" s="1"/>
  <c r="Q6765" i="23"/>
  <c r="N6765" i="23"/>
  <c r="J6765" i="23"/>
  <c r="K6765" i="23" s="1"/>
  <c r="Q6764" i="23"/>
  <c r="N6764" i="23"/>
  <c r="J6764" i="23"/>
  <c r="K6764" i="23" s="1"/>
  <c r="Q6763" i="23"/>
  <c r="N6763" i="23"/>
  <c r="J6763" i="23"/>
  <c r="K6763" i="23" s="1"/>
  <c r="Q6762" i="23"/>
  <c r="N6762" i="23"/>
  <c r="J6762" i="23"/>
  <c r="K6762" i="23" s="1"/>
  <c r="Q6761" i="23"/>
  <c r="N6761" i="23"/>
  <c r="J6761" i="23"/>
  <c r="K6761" i="23" s="1"/>
  <c r="Q6760" i="23"/>
  <c r="N6760" i="23"/>
  <c r="J6760" i="23"/>
  <c r="K6760" i="23" s="1"/>
  <c r="Q6759" i="23"/>
  <c r="N6759" i="23"/>
  <c r="J6759" i="23"/>
  <c r="K6759" i="23" s="1"/>
  <c r="Q6758" i="23"/>
  <c r="N6758" i="23"/>
  <c r="J6758" i="23"/>
  <c r="K6758" i="23" s="1"/>
  <c r="Q6757" i="23"/>
  <c r="N6757" i="23"/>
  <c r="K6757" i="23"/>
  <c r="J6757" i="23"/>
  <c r="Q6756" i="23"/>
  <c r="N6756" i="23"/>
  <c r="J6756" i="23"/>
  <c r="K6756" i="23" s="1"/>
  <c r="Q6755" i="23"/>
  <c r="N6755" i="23"/>
  <c r="J6755" i="23"/>
  <c r="K6755" i="23" s="1"/>
  <c r="Q6754" i="23"/>
  <c r="N6754" i="23"/>
  <c r="J6754" i="23"/>
  <c r="K6754" i="23" s="1"/>
  <c r="Q6753" i="23"/>
  <c r="N6753" i="23"/>
  <c r="J6753" i="23"/>
  <c r="K6753" i="23" s="1"/>
  <c r="Q6752" i="23"/>
  <c r="N6752" i="23"/>
  <c r="J6752" i="23"/>
  <c r="K6752" i="23" s="1"/>
  <c r="Q6751" i="23"/>
  <c r="N6751" i="23"/>
  <c r="J6751" i="23"/>
  <c r="K6751" i="23" s="1"/>
  <c r="Q6750" i="23"/>
  <c r="N6750" i="23"/>
  <c r="J6750" i="23"/>
  <c r="K6750" i="23" s="1"/>
  <c r="Q6749" i="23"/>
  <c r="N6749" i="23"/>
  <c r="J6749" i="23"/>
  <c r="K6749" i="23" s="1"/>
  <c r="Q6748" i="23"/>
  <c r="N6748" i="23"/>
  <c r="J6748" i="23"/>
  <c r="K6748" i="23" s="1"/>
  <c r="Q6747" i="23"/>
  <c r="N6747" i="23"/>
  <c r="J6747" i="23"/>
  <c r="K6747" i="23" s="1"/>
  <c r="Q6746" i="23"/>
  <c r="N6746" i="23"/>
  <c r="J6746" i="23"/>
  <c r="K6746" i="23" s="1"/>
  <c r="Q6745" i="23"/>
  <c r="N6745" i="23"/>
  <c r="J6745" i="23"/>
  <c r="K6745" i="23" s="1"/>
  <c r="Q6744" i="23"/>
  <c r="N6744" i="23"/>
  <c r="J6744" i="23"/>
  <c r="K6744" i="23" s="1"/>
  <c r="Q6743" i="23"/>
  <c r="N6743" i="23"/>
  <c r="J6743" i="23"/>
  <c r="K6743" i="23" s="1"/>
  <c r="Q6742" i="23"/>
  <c r="N6742" i="23"/>
  <c r="J6742" i="23"/>
  <c r="K6742" i="23" s="1"/>
  <c r="Q6741" i="23"/>
  <c r="N6741" i="23"/>
  <c r="J6741" i="23"/>
  <c r="K6741" i="23" s="1"/>
  <c r="Q6740" i="23"/>
  <c r="N6740" i="23"/>
  <c r="J6740" i="23"/>
  <c r="K6740" i="23" s="1"/>
  <c r="Q6739" i="23"/>
  <c r="N6739" i="23"/>
  <c r="J6739" i="23"/>
  <c r="K6739" i="23" s="1"/>
  <c r="Q6738" i="23"/>
  <c r="N6738" i="23"/>
  <c r="J6738" i="23"/>
  <c r="K6738" i="23" s="1"/>
  <c r="Q6737" i="23"/>
  <c r="N6737" i="23"/>
  <c r="J6737" i="23"/>
  <c r="K6737" i="23" s="1"/>
  <c r="Q6736" i="23"/>
  <c r="N6736" i="23"/>
  <c r="J6736" i="23"/>
  <c r="K6736" i="23" s="1"/>
  <c r="Q6735" i="23"/>
  <c r="N6735" i="23"/>
  <c r="J6735" i="23"/>
  <c r="K6735" i="23" s="1"/>
  <c r="Q6734" i="23"/>
  <c r="N6734" i="23"/>
  <c r="J6734" i="23"/>
  <c r="K6734" i="23" s="1"/>
  <c r="Q6733" i="23"/>
  <c r="N6733" i="23"/>
  <c r="J6733" i="23"/>
  <c r="K6733" i="23" s="1"/>
  <c r="Q6732" i="23"/>
  <c r="N6732" i="23"/>
  <c r="J6732" i="23"/>
  <c r="K6732" i="23" s="1"/>
  <c r="Q6731" i="23"/>
  <c r="N6731" i="23"/>
  <c r="J6731" i="23"/>
  <c r="K6731" i="23" s="1"/>
  <c r="Q6730" i="23"/>
  <c r="N6730" i="23"/>
  <c r="J6730" i="23"/>
  <c r="K6730" i="23" s="1"/>
  <c r="Q6729" i="23"/>
  <c r="N6729" i="23"/>
  <c r="J6729" i="23"/>
  <c r="K6729" i="23" s="1"/>
  <c r="Q6728" i="23"/>
  <c r="N6728" i="23"/>
  <c r="J6728" i="23"/>
  <c r="K6728" i="23" s="1"/>
  <c r="Q6727" i="23"/>
  <c r="N6727" i="23"/>
  <c r="K6727" i="23"/>
  <c r="J6727" i="23"/>
  <c r="Q6726" i="23"/>
  <c r="N6726" i="23"/>
  <c r="J6726" i="23"/>
  <c r="K6726" i="23" s="1"/>
  <c r="Q6725" i="23"/>
  <c r="N6725" i="23"/>
  <c r="J6725" i="23"/>
  <c r="K6725" i="23" s="1"/>
  <c r="Q6724" i="23"/>
  <c r="N6724" i="23"/>
  <c r="J6724" i="23"/>
  <c r="K6724" i="23" s="1"/>
  <c r="Q6723" i="23"/>
  <c r="N6723" i="23"/>
  <c r="J6723" i="23"/>
  <c r="K6723" i="23" s="1"/>
  <c r="Q6722" i="23"/>
  <c r="N6722" i="23"/>
  <c r="J6722" i="23"/>
  <c r="K6722" i="23" s="1"/>
  <c r="Q6721" i="23"/>
  <c r="N6721" i="23"/>
  <c r="J6721" i="23"/>
  <c r="K6721" i="23" s="1"/>
  <c r="Q6720" i="23"/>
  <c r="N6720" i="23"/>
  <c r="J6720" i="23"/>
  <c r="K6720" i="23" s="1"/>
  <c r="Q6719" i="23"/>
  <c r="N6719" i="23"/>
  <c r="J6719" i="23"/>
  <c r="K6719" i="23" s="1"/>
  <c r="Q6718" i="23"/>
  <c r="N6718" i="23"/>
  <c r="J6718" i="23"/>
  <c r="K6718" i="23" s="1"/>
  <c r="Q6717" i="23"/>
  <c r="N6717" i="23"/>
  <c r="J6717" i="23"/>
  <c r="K6717" i="23" s="1"/>
  <c r="Q6716" i="23"/>
  <c r="N6716" i="23"/>
  <c r="J6716" i="23"/>
  <c r="K6716" i="23" s="1"/>
  <c r="Q6715" i="23"/>
  <c r="N6715" i="23"/>
  <c r="J6715" i="23"/>
  <c r="K6715" i="23" s="1"/>
  <c r="Q6714" i="23"/>
  <c r="N6714" i="23"/>
  <c r="J6714" i="23"/>
  <c r="K6714" i="23" s="1"/>
  <c r="Q6713" i="23"/>
  <c r="N6713" i="23"/>
  <c r="J6713" i="23"/>
  <c r="K6713" i="23" s="1"/>
  <c r="Q6712" i="23"/>
  <c r="N6712" i="23"/>
  <c r="J6712" i="23"/>
  <c r="K6712" i="23" s="1"/>
  <c r="Q6711" i="23"/>
  <c r="N6711" i="23"/>
  <c r="J6711" i="23"/>
  <c r="K6711" i="23" s="1"/>
  <c r="Q6710" i="23"/>
  <c r="N6710" i="23"/>
  <c r="J6710" i="23"/>
  <c r="K6710" i="23" s="1"/>
  <c r="Q6709" i="23"/>
  <c r="N6709" i="23"/>
  <c r="J6709" i="23"/>
  <c r="K6709" i="23" s="1"/>
  <c r="Q6708" i="23"/>
  <c r="N6708" i="23"/>
  <c r="J6708" i="23"/>
  <c r="K6708" i="23" s="1"/>
  <c r="Q6707" i="23"/>
  <c r="N6707" i="23"/>
  <c r="J6707" i="23"/>
  <c r="K6707" i="23" s="1"/>
  <c r="Q6706" i="23"/>
  <c r="N6706" i="23"/>
  <c r="J6706" i="23"/>
  <c r="K6706" i="23" s="1"/>
  <c r="Q6705" i="23"/>
  <c r="N6705" i="23"/>
  <c r="J6705" i="23"/>
  <c r="K6705" i="23" s="1"/>
  <c r="Q6704" i="23"/>
  <c r="N6704" i="23"/>
  <c r="J6704" i="23"/>
  <c r="K6704" i="23" s="1"/>
  <c r="Q6703" i="23"/>
  <c r="N6703" i="23"/>
  <c r="J6703" i="23"/>
  <c r="K6703" i="23" s="1"/>
  <c r="Q6702" i="23"/>
  <c r="N6702" i="23"/>
  <c r="J6702" i="23"/>
  <c r="K6702" i="23" s="1"/>
  <c r="Q6701" i="23"/>
  <c r="N6701" i="23"/>
  <c r="J6701" i="23"/>
  <c r="K6701" i="23" s="1"/>
  <c r="Q6700" i="23"/>
  <c r="N6700" i="23"/>
  <c r="J6700" i="23"/>
  <c r="K6700" i="23" s="1"/>
  <c r="Q6699" i="23"/>
  <c r="N6699" i="23"/>
  <c r="J6699" i="23"/>
  <c r="K6699" i="23" s="1"/>
  <c r="Q6698" i="23"/>
  <c r="N6698" i="23"/>
  <c r="J6698" i="23"/>
  <c r="K6698" i="23" s="1"/>
  <c r="Q6697" i="23"/>
  <c r="N6697" i="23"/>
  <c r="J6697" i="23"/>
  <c r="K6697" i="23" s="1"/>
  <c r="Q6696" i="23"/>
  <c r="N6696" i="23"/>
  <c r="J6696" i="23"/>
  <c r="K6696" i="23" s="1"/>
  <c r="Q6695" i="23"/>
  <c r="N6695" i="23"/>
  <c r="J6695" i="23"/>
  <c r="K6695" i="23" s="1"/>
  <c r="Q6694" i="23"/>
  <c r="N6694" i="23"/>
  <c r="J6694" i="23"/>
  <c r="K6694" i="23" s="1"/>
  <c r="Q6693" i="23"/>
  <c r="N6693" i="23"/>
  <c r="J6693" i="23"/>
  <c r="K6693" i="23" s="1"/>
  <c r="Q6692" i="23"/>
  <c r="N6692" i="23"/>
  <c r="J6692" i="23"/>
  <c r="K6692" i="23" s="1"/>
  <c r="Q6691" i="23"/>
  <c r="N6691" i="23"/>
  <c r="J6691" i="23"/>
  <c r="K6691" i="23" s="1"/>
  <c r="Q6690" i="23"/>
  <c r="N6690" i="23"/>
  <c r="J6690" i="23"/>
  <c r="K6690" i="23" s="1"/>
  <c r="Q6689" i="23"/>
  <c r="N6689" i="23"/>
  <c r="J6689" i="23"/>
  <c r="K6689" i="23" s="1"/>
  <c r="Q6688" i="23"/>
  <c r="N6688" i="23"/>
  <c r="J6688" i="23"/>
  <c r="K6688" i="23" s="1"/>
  <c r="Q6687" i="23"/>
  <c r="N6687" i="23"/>
  <c r="J6687" i="23"/>
  <c r="K6687" i="23" s="1"/>
  <c r="Q6686" i="23"/>
  <c r="N6686" i="23"/>
  <c r="J6686" i="23"/>
  <c r="K6686" i="23" s="1"/>
  <c r="Q6685" i="23"/>
  <c r="N6685" i="23"/>
  <c r="J6685" i="23"/>
  <c r="K6685" i="23" s="1"/>
  <c r="Q6684" i="23"/>
  <c r="N6684" i="23"/>
  <c r="J6684" i="23"/>
  <c r="K6684" i="23" s="1"/>
  <c r="Q6683" i="23"/>
  <c r="N6683" i="23"/>
  <c r="J6683" i="23"/>
  <c r="K6683" i="23" s="1"/>
  <c r="Q6682" i="23"/>
  <c r="N6682" i="23"/>
  <c r="J6682" i="23"/>
  <c r="K6682" i="23" s="1"/>
  <c r="Q6681" i="23"/>
  <c r="N6681" i="23"/>
  <c r="J6681" i="23"/>
  <c r="K6681" i="23" s="1"/>
  <c r="Q6680" i="23"/>
  <c r="N6680" i="23"/>
  <c r="J6680" i="23"/>
  <c r="K6680" i="23" s="1"/>
  <c r="Q6679" i="23"/>
  <c r="N6679" i="23"/>
  <c r="J6679" i="23"/>
  <c r="K6679" i="23" s="1"/>
  <c r="Q6678" i="23"/>
  <c r="N6678" i="23"/>
  <c r="J6678" i="23"/>
  <c r="K6678" i="23" s="1"/>
  <c r="Q6677" i="23"/>
  <c r="N6677" i="23"/>
  <c r="J6677" i="23"/>
  <c r="K6677" i="23" s="1"/>
  <c r="Q6676" i="23"/>
  <c r="N6676" i="23"/>
  <c r="J6676" i="23"/>
  <c r="K6676" i="23" s="1"/>
  <c r="Q6675" i="23"/>
  <c r="N6675" i="23"/>
  <c r="K6675" i="23"/>
  <c r="J6675" i="23"/>
  <c r="Q6674" i="23"/>
  <c r="N6674" i="23"/>
  <c r="J6674" i="23"/>
  <c r="K6674" i="23" s="1"/>
  <c r="Q6673" i="23"/>
  <c r="N6673" i="23"/>
  <c r="J6673" i="23"/>
  <c r="K6673" i="23" s="1"/>
  <c r="Q6672" i="23"/>
  <c r="N6672" i="23"/>
  <c r="J6672" i="23"/>
  <c r="K6672" i="23" s="1"/>
  <c r="Q6671" i="23"/>
  <c r="N6671" i="23"/>
  <c r="J6671" i="23"/>
  <c r="K6671" i="23" s="1"/>
  <c r="Q6670" i="23"/>
  <c r="N6670" i="23"/>
  <c r="J6670" i="23"/>
  <c r="K6670" i="23" s="1"/>
  <c r="Q6669" i="23"/>
  <c r="N6669" i="23"/>
  <c r="J6669" i="23"/>
  <c r="K6669" i="23" s="1"/>
  <c r="Q6668" i="23"/>
  <c r="N6668" i="23"/>
  <c r="J6668" i="23"/>
  <c r="K6668" i="23" s="1"/>
  <c r="Q6667" i="23"/>
  <c r="N6667" i="23"/>
  <c r="J6667" i="23"/>
  <c r="K6667" i="23" s="1"/>
  <c r="Q6666" i="23"/>
  <c r="N6666" i="23"/>
  <c r="J6666" i="23"/>
  <c r="K6666" i="23" s="1"/>
  <c r="Q6665" i="23"/>
  <c r="N6665" i="23"/>
  <c r="J6665" i="23"/>
  <c r="K6665" i="23" s="1"/>
  <c r="Q6664" i="23"/>
  <c r="N6664" i="23"/>
  <c r="J6664" i="23"/>
  <c r="K6664" i="23" s="1"/>
  <c r="Q6663" i="23"/>
  <c r="N6663" i="23"/>
  <c r="J6663" i="23"/>
  <c r="K6663" i="23" s="1"/>
  <c r="Q6662" i="23"/>
  <c r="N6662" i="23"/>
  <c r="J6662" i="23"/>
  <c r="K6662" i="23" s="1"/>
  <c r="Q6661" i="23"/>
  <c r="N6661" i="23"/>
  <c r="J6661" i="23"/>
  <c r="K6661" i="23" s="1"/>
  <c r="Q6660" i="23"/>
  <c r="N6660" i="23"/>
  <c r="J6660" i="23"/>
  <c r="K6660" i="23" s="1"/>
  <c r="Q6659" i="23"/>
  <c r="N6659" i="23"/>
  <c r="J6659" i="23"/>
  <c r="K6659" i="23" s="1"/>
  <c r="Q6658" i="23"/>
  <c r="N6658" i="23"/>
  <c r="J6658" i="23"/>
  <c r="K6658" i="23" s="1"/>
  <c r="Q6657" i="23"/>
  <c r="N6657" i="23"/>
  <c r="J6657" i="23"/>
  <c r="K6657" i="23" s="1"/>
  <c r="Q6656" i="23"/>
  <c r="N6656" i="23"/>
  <c r="J6656" i="23"/>
  <c r="K6656" i="23" s="1"/>
  <c r="Q6655" i="23"/>
  <c r="N6655" i="23"/>
  <c r="J6655" i="23"/>
  <c r="K6655" i="23" s="1"/>
  <c r="Q6654" i="23"/>
  <c r="N6654" i="23"/>
  <c r="J6654" i="23"/>
  <c r="K6654" i="23" s="1"/>
  <c r="Q6653" i="23"/>
  <c r="N6653" i="23"/>
  <c r="J6653" i="23"/>
  <c r="K6653" i="23" s="1"/>
  <c r="Q6652" i="23"/>
  <c r="N6652" i="23"/>
  <c r="J6652" i="23"/>
  <c r="K6652" i="23" s="1"/>
  <c r="Q6651" i="23"/>
  <c r="N6651" i="23"/>
  <c r="J6651" i="23"/>
  <c r="K6651" i="23" s="1"/>
  <c r="Q6650" i="23"/>
  <c r="N6650" i="23"/>
  <c r="J6650" i="23"/>
  <c r="K6650" i="23" s="1"/>
  <c r="Q6649" i="23"/>
  <c r="N6649" i="23"/>
  <c r="J6649" i="23"/>
  <c r="K6649" i="23" s="1"/>
  <c r="Q6648" i="23"/>
  <c r="N6648" i="23"/>
  <c r="K6648" i="23"/>
  <c r="J6648" i="23"/>
  <c r="Q6647" i="23"/>
  <c r="N6647" i="23"/>
  <c r="J6647" i="23"/>
  <c r="K6647" i="23" s="1"/>
  <c r="Q6646" i="23"/>
  <c r="N6646" i="23"/>
  <c r="J6646" i="23"/>
  <c r="K6646" i="23" s="1"/>
  <c r="Q6645" i="23"/>
  <c r="N6645" i="23"/>
  <c r="J6645" i="23"/>
  <c r="K6645" i="23" s="1"/>
  <c r="Q6644" i="23"/>
  <c r="N6644" i="23"/>
  <c r="J6644" i="23"/>
  <c r="K6644" i="23" s="1"/>
  <c r="Q6643" i="23"/>
  <c r="N6643" i="23"/>
  <c r="J6643" i="23"/>
  <c r="K6643" i="23" s="1"/>
  <c r="Q6642" i="23"/>
  <c r="N6642" i="23"/>
  <c r="J6642" i="23"/>
  <c r="K6642" i="23" s="1"/>
  <c r="Q6641" i="23"/>
  <c r="N6641" i="23"/>
  <c r="J6641" i="23"/>
  <c r="K6641" i="23" s="1"/>
  <c r="Q6640" i="23"/>
  <c r="N6640" i="23"/>
  <c r="J6640" i="23"/>
  <c r="K6640" i="23" s="1"/>
  <c r="Q6639" i="23"/>
  <c r="N6639" i="23"/>
  <c r="J6639" i="23"/>
  <c r="K6639" i="23" s="1"/>
  <c r="Q6638" i="23"/>
  <c r="N6638" i="23"/>
  <c r="J6638" i="23"/>
  <c r="K6638" i="23" s="1"/>
  <c r="Q6637" i="23"/>
  <c r="N6637" i="23"/>
  <c r="J6637" i="23"/>
  <c r="K6637" i="23" s="1"/>
  <c r="Q6636" i="23"/>
  <c r="N6636" i="23"/>
  <c r="J6636" i="23"/>
  <c r="K6636" i="23" s="1"/>
  <c r="Q6635" i="23"/>
  <c r="N6635" i="23"/>
  <c r="J6635" i="23"/>
  <c r="K6635" i="23" s="1"/>
  <c r="Q6634" i="23"/>
  <c r="N6634" i="23"/>
  <c r="J6634" i="23"/>
  <c r="K6634" i="23" s="1"/>
  <c r="Q6633" i="23"/>
  <c r="N6633" i="23"/>
  <c r="J6633" i="23"/>
  <c r="K6633" i="23" s="1"/>
  <c r="Q6632" i="23"/>
  <c r="N6632" i="23"/>
  <c r="J6632" i="23"/>
  <c r="K6632" i="23" s="1"/>
  <c r="Q6631" i="23"/>
  <c r="N6631" i="23"/>
  <c r="J6631" i="23"/>
  <c r="K6631" i="23" s="1"/>
  <c r="Q6630" i="23"/>
  <c r="N6630" i="23"/>
  <c r="J6630" i="23"/>
  <c r="K6630" i="23" s="1"/>
  <c r="Q6629" i="23"/>
  <c r="N6629" i="23"/>
  <c r="J6629" i="23"/>
  <c r="K6629" i="23" s="1"/>
  <c r="Q6628" i="23"/>
  <c r="N6628" i="23"/>
  <c r="J6628" i="23"/>
  <c r="K6628" i="23" s="1"/>
  <c r="Q6627" i="23"/>
  <c r="N6627" i="23"/>
  <c r="J6627" i="23"/>
  <c r="K6627" i="23" s="1"/>
  <c r="Q6626" i="23"/>
  <c r="N6626" i="23"/>
  <c r="J6626" i="23"/>
  <c r="K6626" i="23" s="1"/>
  <c r="Q6625" i="23"/>
  <c r="N6625" i="23"/>
  <c r="J6625" i="23"/>
  <c r="K6625" i="23" s="1"/>
  <c r="Q6624" i="23"/>
  <c r="N6624" i="23"/>
  <c r="K6624" i="23"/>
  <c r="J6624" i="23"/>
  <c r="Q6623" i="23"/>
  <c r="N6623" i="23"/>
  <c r="J6623" i="23"/>
  <c r="K6623" i="23" s="1"/>
  <c r="Q6622" i="23"/>
  <c r="N6622" i="23"/>
  <c r="J6622" i="23"/>
  <c r="K6622" i="23" s="1"/>
  <c r="Q6621" i="23"/>
  <c r="N6621" i="23"/>
  <c r="J6621" i="23"/>
  <c r="K6621" i="23" s="1"/>
  <c r="Q6620" i="23"/>
  <c r="N6620" i="23"/>
  <c r="J6620" i="23"/>
  <c r="K6620" i="23" s="1"/>
  <c r="Q6619" i="23"/>
  <c r="N6619" i="23"/>
  <c r="K6619" i="23"/>
  <c r="J6619" i="23"/>
  <c r="Q6618" i="23"/>
  <c r="N6618" i="23"/>
  <c r="J6618" i="23"/>
  <c r="K6618" i="23" s="1"/>
  <c r="Q6617" i="23"/>
  <c r="N6617" i="23"/>
  <c r="J6617" i="23"/>
  <c r="K6617" i="23" s="1"/>
  <c r="Q6616" i="23"/>
  <c r="N6616" i="23"/>
  <c r="J6616" i="23"/>
  <c r="K6616" i="23" s="1"/>
  <c r="Q6615" i="23"/>
  <c r="N6615" i="23"/>
  <c r="J6615" i="23"/>
  <c r="K6615" i="23" s="1"/>
  <c r="Q6614" i="23"/>
  <c r="N6614" i="23"/>
  <c r="J6614" i="23"/>
  <c r="K6614" i="23" s="1"/>
  <c r="Q6613" i="23"/>
  <c r="N6613" i="23"/>
  <c r="J6613" i="23"/>
  <c r="K6613" i="23" s="1"/>
  <c r="Q6612" i="23"/>
  <c r="N6612" i="23"/>
  <c r="J6612" i="23"/>
  <c r="K6612" i="23" s="1"/>
  <c r="Q6611" i="23"/>
  <c r="N6611" i="23"/>
  <c r="J6611" i="23"/>
  <c r="K6611" i="23" s="1"/>
  <c r="Q6610" i="23"/>
  <c r="N6610" i="23"/>
  <c r="J6610" i="23"/>
  <c r="K6610" i="23" s="1"/>
  <c r="Q6609" i="23"/>
  <c r="N6609" i="23"/>
  <c r="J6609" i="23"/>
  <c r="K6609" i="23" s="1"/>
  <c r="Q6608" i="23"/>
  <c r="N6608" i="23"/>
  <c r="J6608" i="23"/>
  <c r="K6608" i="23" s="1"/>
  <c r="Q6607" i="23"/>
  <c r="N6607" i="23"/>
  <c r="J6607" i="23"/>
  <c r="K6607" i="23" s="1"/>
  <c r="Q6606" i="23"/>
  <c r="N6606" i="23"/>
  <c r="J6606" i="23"/>
  <c r="K6606" i="23" s="1"/>
  <c r="Q6605" i="23"/>
  <c r="N6605" i="23"/>
  <c r="J6605" i="23"/>
  <c r="K6605" i="23" s="1"/>
  <c r="Q6604" i="23"/>
  <c r="N6604" i="23"/>
  <c r="J6604" i="23"/>
  <c r="K6604" i="23" s="1"/>
  <c r="Q6603" i="23"/>
  <c r="N6603" i="23"/>
  <c r="J6603" i="23"/>
  <c r="K6603" i="23" s="1"/>
  <c r="Q6602" i="23"/>
  <c r="N6602" i="23"/>
  <c r="J6602" i="23"/>
  <c r="K6602" i="23" s="1"/>
  <c r="Q6601" i="23"/>
  <c r="N6601" i="23"/>
  <c r="J6601" i="23"/>
  <c r="K6601" i="23" s="1"/>
  <c r="Q6600" i="23"/>
  <c r="N6600" i="23"/>
  <c r="J6600" i="23"/>
  <c r="K6600" i="23" s="1"/>
  <c r="Q6599" i="23"/>
  <c r="N6599" i="23"/>
  <c r="J6599" i="23"/>
  <c r="K6599" i="23" s="1"/>
  <c r="Q6598" i="23"/>
  <c r="N6598" i="23"/>
  <c r="J6598" i="23"/>
  <c r="K6598" i="23" s="1"/>
  <c r="Q6597" i="23"/>
  <c r="N6597" i="23"/>
  <c r="J6597" i="23"/>
  <c r="K6597" i="23" s="1"/>
  <c r="Q6596" i="23"/>
  <c r="N6596" i="23"/>
  <c r="J6596" i="23"/>
  <c r="K6596" i="23" s="1"/>
  <c r="Q6595" i="23"/>
  <c r="N6595" i="23"/>
  <c r="J6595" i="23"/>
  <c r="K6595" i="23" s="1"/>
  <c r="Q6594" i="23"/>
  <c r="N6594" i="23"/>
  <c r="J6594" i="23"/>
  <c r="K6594" i="23" s="1"/>
  <c r="Q6593" i="23"/>
  <c r="N6593" i="23"/>
  <c r="J6593" i="23"/>
  <c r="K6593" i="23" s="1"/>
  <c r="Q6592" i="23"/>
  <c r="N6592" i="23"/>
  <c r="J6592" i="23"/>
  <c r="K6592" i="23" s="1"/>
  <c r="Q6591" i="23"/>
  <c r="N6591" i="23"/>
  <c r="J6591" i="23"/>
  <c r="K6591" i="23" s="1"/>
  <c r="Q6590" i="23"/>
  <c r="N6590" i="23"/>
  <c r="J6590" i="23"/>
  <c r="K6590" i="23" s="1"/>
  <c r="Q6589" i="23"/>
  <c r="N6589" i="23"/>
  <c r="J6589" i="23"/>
  <c r="K6589" i="23" s="1"/>
  <c r="Q6588" i="23"/>
  <c r="N6588" i="23"/>
  <c r="K6588" i="23"/>
  <c r="J6588" i="23"/>
  <c r="Q6587" i="23"/>
  <c r="N6587" i="23"/>
  <c r="J6587" i="23"/>
  <c r="K6587" i="23" s="1"/>
  <c r="Q6586" i="23"/>
  <c r="N6586" i="23"/>
  <c r="J6586" i="23"/>
  <c r="K6586" i="23" s="1"/>
  <c r="Q6585" i="23"/>
  <c r="N6585" i="23"/>
  <c r="J6585" i="23"/>
  <c r="K6585" i="23" s="1"/>
  <c r="Q6584" i="23"/>
  <c r="N6584" i="23"/>
  <c r="J6584" i="23"/>
  <c r="K6584" i="23" s="1"/>
  <c r="Q6583" i="23"/>
  <c r="N6583" i="23"/>
  <c r="J6583" i="23"/>
  <c r="K6583" i="23" s="1"/>
  <c r="Q6582" i="23"/>
  <c r="N6582" i="23"/>
  <c r="J6582" i="23"/>
  <c r="K6582" i="23" s="1"/>
  <c r="Q6581" i="23"/>
  <c r="N6581" i="23"/>
  <c r="J6581" i="23"/>
  <c r="K6581" i="23" s="1"/>
  <c r="Q6580" i="23"/>
  <c r="N6580" i="23"/>
  <c r="J6580" i="23"/>
  <c r="K6580" i="23" s="1"/>
  <c r="Q6579" i="23"/>
  <c r="N6579" i="23"/>
  <c r="J6579" i="23"/>
  <c r="K6579" i="23" s="1"/>
  <c r="Q6578" i="23"/>
  <c r="N6578" i="23"/>
  <c r="J6578" i="23"/>
  <c r="K6578" i="23" s="1"/>
  <c r="Q6577" i="23"/>
  <c r="N6577" i="23"/>
  <c r="J6577" i="23"/>
  <c r="K6577" i="23" s="1"/>
  <c r="Q6576" i="23"/>
  <c r="N6576" i="23"/>
  <c r="J6576" i="23"/>
  <c r="K6576" i="23" s="1"/>
  <c r="Q6575" i="23"/>
  <c r="N6575" i="23"/>
  <c r="J6575" i="23"/>
  <c r="K6575" i="23" s="1"/>
  <c r="Q6574" i="23"/>
  <c r="N6574" i="23"/>
  <c r="J6574" i="23"/>
  <c r="K6574" i="23" s="1"/>
  <c r="Q6573" i="23"/>
  <c r="N6573" i="23"/>
  <c r="J6573" i="23"/>
  <c r="K6573" i="23" s="1"/>
  <c r="Q6572" i="23"/>
  <c r="N6572" i="23"/>
  <c r="J6572" i="23"/>
  <c r="K6572" i="23" s="1"/>
  <c r="Q6571" i="23"/>
  <c r="N6571" i="23"/>
  <c r="J6571" i="23"/>
  <c r="K6571" i="23" s="1"/>
  <c r="Q6570" i="23"/>
  <c r="N6570" i="23"/>
  <c r="J6570" i="23"/>
  <c r="K6570" i="23" s="1"/>
  <c r="Q6569" i="23"/>
  <c r="N6569" i="23"/>
  <c r="J6569" i="23"/>
  <c r="K6569" i="23" s="1"/>
  <c r="Q6568" i="23"/>
  <c r="N6568" i="23"/>
  <c r="J6568" i="23"/>
  <c r="K6568" i="23" s="1"/>
  <c r="Q6567" i="23"/>
  <c r="N6567" i="23"/>
  <c r="J6567" i="23"/>
  <c r="K6567" i="23" s="1"/>
  <c r="Q6566" i="23"/>
  <c r="N6566" i="23"/>
  <c r="J6566" i="23"/>
  <c r="K6566" i="23" s="1"/>
  <c r="Q6565" i="23"/>
  <c r="N6565" i="23"/>
  <c r="J6565" i="23"/>
  <c r="K6565" i="23" s="1"/>
  <c r="Q6564" i="23"/>
  <c r="N6564" i="23"/>
  <c r="J6564" i="23"/>
  <c r="K6564" i="23" s="1"/>
  <c r="Q6563" i="23"/>
  <c r="N6563" i="23"/>
  <c r="J6563" i="23"/>
  <c r="K6563" i="23" s="1"/>
  <c r="Q6562" i="23"/>
  <c r="N6562" i="23"/>
  <c r="J6562" i="23"/>
  <c r="K6562" i="23" s="1"/>
  <c r="Q6561" i="23"/>
  <c r="N6561" i="23"/>
  <c r="J6561" i="23"/>
  <c r="K6561" i="23" s="1"/>
  <c r="Q6560" i="23"/>
  <c r="N6560" i="23"/>
  <c r="J6560" i="23"/>
  <c r="K6560" i="23" s="1"/>
  <c r="Q6559" i="23"/>
  <c r="N6559" i="23"/>
  <c r="J6559" i="23"/>
  <c r="K6559" i="23" s="1"/>
  <c r="Q6558" i="23"/>
  <c r="N6558" i="23"/>
  <c r="J6558" i="23"/>
  <c r="K6558" i="23" s="1"/>
  <c r="Q6557" i="23"/>
  <c r="N6557" i="23"/>
  <c r="J6557" i="23"/>
  <c r="K6557" i="23" s="1"/>
  <c r="Q6556" i="23"/>
  <c r="N6556" i="23"/>
  <c r="J6556" i="23"/>
  <c r="K6556" i="23" s="1"/>
  <c r="Q6555" i="23"/>
  <c r="N6555" i="23"/>
  <c r="J6555" i="23"/>
  <c r="K6555" i="23" s="1"/>
  <c r="Q6554" i="23"/>
  <c r="N6554" i="23"/>
  <c r="J6554" i="23"/>
  <c r="K6554" i="23" s="1"/>
  <c r="Q6553" i="23"/>
  <c r="N6553" i="23"/>
  <c r="J6553" i="23"/>
  <c r="K6553" i="23" s="1"/>
  <c r="Q6552" i="23"/>
  <c r="N6552" i="23"/>
  <c r="J6552" i="23"/>
  <c r="K6552" i="23" s="1"/>
  <c r="Q6551" i="23"/>
  <c r="N6551" i="23"/>
  <c r="J6551" i="23"/>
  <c r="K6551" i="23" s="1"/>
  <c r="Q6550" i="23"/>
  <c r="N6550" i="23"/>
  <c r="J6550" i="23"/>
  <c r="K6550" i="23" s="1"/>
  <c r="Q6549" i="23"/>
  <c r="N6549" i="23"/>
  <c r="J6549" i="23"/>
  <c r="K6549" i="23" s="1"/>
  <c r="Q6548" i="23"/>
  <c r="N6548" i="23"/>
  <c r="J6548" i="23"/>
  <c r="K6548" i="23" s="1"/>
  <c r="Q6547" i="23"/>
  <c r="N6547" i="23"/>
  <c r="J6547" i="23"/>
  <c r="K6547" i="23" s="1"/>
  <c r="Q6546" i="23"/>
  <c r="N6546" i="23"/>
  <c r="K6546" i="23"/>
  <c r="J6546" i="23"/>
  <c r="Q6545" i="23"/>
  <c r="N6545" i="23"/>
  <c r="J6545" i="23"/>
  <c r="K6545" i="23" s="1"/>
  <c r="Q6544" i="23"/>
  <c r="N6544" i="23"/>
  <c r="J6544" i="23"/>
  <c r="K6544" i="23" s="1"/>
  <c r="Q6543" i="23"/>
  <c r="N6543" i="23"/>
  <c r="J6543" i="23"/>
  <c r="K6543" i="23" s="1"/>
  <c r="Q6542" i="23"/>
  <c r="N6542" i="23"/>
  <c r="J6542" i="23"/>
  <c r="K6542" i="23" s="1"/>
  <c r="Q6541" i="23"/>
  <c r="N6541" i="23"/>
  <c r="J6541" i="23"/>
  <c r="K6541" i="23" s="1"/>
  <c r="Q6540" i="23"/>
  <c r="N6540" i="23"/>
  <c r="J6540" i="23"/>
  <c r="K6540" i="23" s="1"/>
  <c r="Q6539" i="23"/>
  <c r="N6539" i="23"/>
  <c r="J6539" i="23"/>
  <c r="K6539" i="23" s="1"/>
  <c r="Q6538" i="23"/>
  <c r="N6538" i="23"/>
  <c r="J6538" i="23"/>
  <c r="K6538" i="23" s="1"/>
  <c r="Q6537" i="23"/>
  <c r="N6537" i="23"/>
  <c r="J6537" i="23"/>
  <c r="K6537" i="23" s="1"/>
  <c r="Q6536" i="23"/>
  <c r="N6536" i="23"/>
  <c r="J6536" i="23"/>
  <c r="K6536" i="23" s="1"/>
  <c r="Q6535" i="23"/>
  <c r="N6535" i="23"/>
  <c r="J6535" i="23"/>
  <c r="K6535" i="23" s="1"/>
  <c r="Q6534" i="23"/>
  <c r="N6534" i="23"/>
  <c r="J6534" i="23"/>
  <c r="K6534" i="23" s="1"/>
  <c r="Q6533" i="23"/>
  <c r="N6533" i="23"/>
  <c r="J6533" i="23"/>
  <c r="K6533" i="23" s="1"/>
  <c r="Q6532" i="23"/>
  <c r="N6532" i="23"/>
  <c r="J6532" i="23"/>
  <c r="K6532" i="23" s="1"/>
  <c r="Q6531" i="23"/>
  <c r="N6531" i="23"/>
  <c r="J6531" i="23"/>
  <c r="K6531" i="23" s="1"/>
  <c r="Q6530" i="23"/>
  <c r="N6530" i="23"/>
  <c r="J6530" i="23"/>
  <c r="K6530" i="23" s="1"/>
  <c r="Q6529" i="23"/>
  <c r="N6529" i="23"/>
  <c r="K6529" i="23"/>
  <c r="J6529" i="23"/>
  <c r="Q6528" i="23"/>
  <c r="N6528" i="23"/>
  <c r="J6528" i="23"/>
  <c r="K6528" i="23" s="1"/>
  <c r="Q6527" i="23"/>
  <c r="N6527" i="23"/>
  <c r="J6527" i="23"/>
  <c r="K6527" i="23" s="1"/>
  <c r="Q6526" i="23"/>
  <c r="N6526" i="23"/>
  <c r="J6526" i="23"/>
  <c r="K6526" i="23" s="1"/>
  <c r="Q6525" i="23"/>
  <c r="N6525" i="23"/>
  <c r="J6525" i="23"/>
  <c r="K6525" i="23" s="1"/>
  <c r="Q6524" i="23"/>
  <c r="N6524" i="23"/>
  <c r="J6524" i="23"/>
  <c r="K6524" i="23" s="1"/>
  <c r="Q6523" i="23"/>
  <c r="N6523" i="23"/>
  <c r="J6523" i="23"/>
  <c r="K6523" i="23" s="1"/>
  <c r="Q6522" i="23"/>
  <c r="N6522" i="23"/>
  <c r="J6522" i="23"/>
  <c r="K6522" i="23" s="1"/>
  <c r="Q6521" i="23"/>
  <c r="N6521" i="23"/>
  <c r="J6521" i="23"/>
  <c r="K6521" i="23" s="1"/>
  <c r="Q6520" i="23"/>
  <c r="N6520" i="23"/>
  <c r="J6520" i="23"/>
  <c r="K6520" i="23" s="1"/>
  <c r="Q6519" i="23"/>
  <c r="N6519" i="23"/>
  <c r="J6519" i="23"/>
  <c r="K6519" i="23" s="1"/>
  <c r="Q6518" i="23"/>
  <c r="N6518" i="23"/>
  <c r="J6518" i="23"/>
  <c r="K6518" i="23" s="1"/>
  <c r="Q6517" i="23"/>
  <c r="N6517" i="23"/>
  <c r="K6517" i="23"/>
  <c r="J6517" i="23"/>
  <c r="Q6516" i="23"/>
  <c r="N6516" i="23"/>
  <c r="J6516" i="23"/>
  <c r="K6516" i="23" s="1"/>
  <c r="Q6515" i="23"/>
  <c r="N6515" i="23"/>
  <c r="J6515" i="23"/>
  <c r="K6515" i="23" s="1"/>
  <c r="Q6514" i="23"/>
  <c r="N6514" i="23"/>
  <c r="J6514" i="23"/>
  <c r="K6514" i="23" s="1"/>
  <c r="Q6513" i="23"/>
  <c r="N6513" i="23"/>
  <c r="J6513" i="23"/>
  <c r="K6513" i="23" s="1"/>
  <c r="Q6512" i="23"/>
  <c r="N6512" i="23"/>
  <c r="J6512" i="23"/>
  <c r="K6512" i="23" s="1"/>
  <c r="Q6511" i="23"/>
  <c r="N6511" i="23"/>
  <c r="J6511" i="23"/>
  <c r="K6511" i="23" s="1"/>
  <c r="Q6510" i="23"/>
  <c r="N6510" i="23"/>
  <c r="J6510" i="23"/>
  <c r="K6510" i="23" s="1"/>
  <c r="Q6509" i="23"/>
  <c r="N6509" i="23"/>
  <c r="J6509" i="23"/>
  <c r="K6509" i="23" s="1"/>
  <c r="Q6508" i="23"/>
  <c r="N6508" i="23"/>
  <c r="J6508" i="23"/>
  <c r="K6508" i="23" s="1"/>
  <c r="Q6507" i="23"/>
  <c r="N6507" i="23"/>
  <c r="J6507" i="23"/>
  <c r="K6507" i="23" s="1"/>
  <c r="Q6506" i="23"/>
  <c r="N6506" i="23"/>
  <c r="J6506" i="23"/>
  <c r="K6506" i="23" s="1"/>
  <c r="Q6505" i="23"/>
  <c r="N6505" i="23"/>
  <c r="K6505" i="23"/>
  <c r="J6505" i="23"/>
  <c r="Q6504" i="23"/>
  <c r="N6504" i="23"/>
  <c r="J6504" i="23"/>
  <c r="K6504" i="23" s="1"/>
  <c r="Q6503" i="23"/>
  <c r="N6503" i="23"/>
  <c r="J6503" i="23"/>
  <c r="K6503" i="23" s="1"/>
  <c r="Q6502" i="23"/>
  <c r="N6502" i="23"/>
  <c r="J6502" i="23"/>
  <c r="K6502" i="23" s="1"/>
  <c r="Q6501" i="23"/>
  <c r="N6501" i="23"/>
  <c r="J6501" i="23"/>
  <c r="K6501" i="23" s="1"/>
  <c r="Q6500" i="23"/>
  <c r="N6500" i="23"/>
  <c r="J6500" i="23"/>
  <c r="K6500" i="23" s="1"/>
  <c r="Q6499" i="23"/>
  <c r="N6499" i="23"/>
  <c r="J6499" i="23"/>
  <c r="K6499" i="23" s="1"/>
  <c r="Q6498" i="23"/>
  <c r="N6498" i="23"/>
  <c r="J6498" i="23"/>
  <c r="K6498" i="23" s="1"/>
  <c r="Q6497" i="23"/>
  <c r="N6497" i="23"/>
  <c r="J6497" i="23"/>
  <c r="K6497" i="23" s="1"/>
  <c r="Q6496" i="23"/>
  <c r="N6496" i="23"/>
  <c r="J6496" i="23"/>
  <c r="K6496" i="23" s="1"/>
  <c r="Q6495" i="23"/>
  <c r="N6495" i="23"/>
  <c r="J6495" i="23"/>
  <c r="K6495" i="23" s="1"/>
  <c r="Q6494" i="23"/>
  <c r="N6494" i="23"/>
  <c r="J6494" i="23"/>
  <c r="K6494" i="23" s="1"/>
  <c r="Q6493" i="23"/>
  <c r="N6493" i="23"/>
  <c r="J6493" i="23"/>
  <c r="K6493" i="23" s="1"/>
  <c r="Q6492" i="23"/>
  <c r="N6492" i="23"/>
  <c r="J6492" i="23"/>
  <c r="K6492" i="23" s="1"/>
  <c r="Q6491" i="23"/>
  <c r="N6491" i="23"/>
  <c r="J6491" i="23"/>
  <c r="K6491" i="23" s="1"/>
  <c r="Q6490" i="23"/>
  <c r="N6490" i="23"/>
  <c r="J6490" i="23"/>
  <c r="K6490" i="23" s="1"/>
  <c r="Q6489" i="23"/>
  <c r="N6489" i="23"/>
  <c r="J6489" i="23"/>
  <c r="K6489" i="23" s="1"/>
  <c r="Q6488" i="23"/>
  <c r="N6488" i="23"/>
  <c r="J6488" i="23"/>
  <c r="K6488" i="23" s="1"/>
  <c r="Q6487" i="23"/>
  <c r="N6487" i="23"/>
  <c r="J6487" i="23"/>
  <c r="K6487" i="23" s="1"/>
  <c r="Q6486" i="23"/>
  <c r="N6486" i="23"/>
  <c r="J6486" i="23"/>
  <c r="K6486" i="23" s="1"/>
  <c r="Q6485" i="23"/>
  <c r="N6485" i="23"/>
  <c r="J6485" i="23"/>
  <c r="K6485" i="23" s="1"/>
  <c r="Q6484" i="23"/>
  <c r="N6484" i="23"/>
  <c r="J6484" i="23"/>
  <c r="K6484" i="23" s="1"/>
  <c r="Q6483" i="23"/>
  <c r="N6483" i="23"/>
  <c r="J6483" i="23"/>
  <c r="K6483" i="23" s="1"/>
  <c r="Q6482" i="23"/>
  <c r="N6482" i="23"/>
  <c r="J6482" i="23"/>
  <c r="K6482" i="23" s="1"/>
  <c r="Q6481" i="23"/>
  <c r="N6481" i="23"/>
  <c r="J6481" i="23"/>
  <c r="K6481" i="23" s="1"/>
  <c r="Q6480" i="23"/>
  <c r="N6480" i="23"/>
  <c r="J6480" i="23"/>
  <c r="K6480" i="23" s="1"/>
  <c r="Q6479" i="23"/>
  <c r="N6479" i="23"/>
  <c r="J6479" i="23"/>
  <c r="K6479" i="23" s="1"/>
  <c r="Q6478" i="23"/>
  <c r="N6478" i="23"/>
  <c r="J6478" i="23"/>
  <c r="K6478" i="23" s="1"/>
  <c r="Q6477" i="23"/>
  <c r="N6477" i="23"/>
  <c r="J6477" i="23"/>
  <c r="K6477" i="23" s="1"/>
  <c r="Q6476" i="23"/>
  <c r="N6476" i="23"/>
  <c r="J6476" i="23"/>
  <c r="K6476" i="23" s="1"/>
  <c r="Q6475" i="23"/>
  <c r="N6475" i="23"/>
  <c r="K6475" i="23"/>
  <c r="J6475" i="23"/>
  <c r="Q6474" i="23"/>
  <c r="N6474" i="23"/>
  <c r="J6474" i="23"/>
  <c r="K6474" i="23" s="1"/>
  <c r="Q6473" i="23"/>
  <c r="N6473" i="23"/>
  <c r="J6473" i="23"/>
  <c r="K6473" i="23" s="1"/>
  <c r="Q6472" i="23"/>
  <c r="N6472" i="23"/>
  <c r="J6472" i="23"/>
  <c r="K6472" i="23" s="1"/>
  <c r="Q6471" i="23"/>
  <c r="N6471" i="23"/>
  <c r="J6471" i="23"/>
  <c r="K6471" i="23" s="1"/>
  <c r="Q6470" i="23"/>
  <c r="N6470" i="23"/>
  <c r="J6470" i="23"/>
  <c r="K6470" i="23" s="1"/>
  <c r="Q6469" i="23"/>
  <c r="N6469" i="23"/>
  <c r="J6469" i="23"/>
  <c r="K6469" i="23" s="1"/>
  <c r="Q6468" i="23"/>
  <c r="N6468" i="23"/>
  <c r="J6468" i="23"/>
  <c r="K6468" i="23" s="1"/>
  <c r="Q6467" i="23"/>
  <c r="N6467" i="23"/>
  <c r="J6467" i="23"/>
  <c r="K6467" i="23" s="1"/>
  <c r="Q6466" i="23"/>
  <c r="N6466" i="23"/>
  <c r="J6466" i="23"/>
  <c r="K6466" i="23" s="1"/>
  <c r="Q6465" i="23"/>
  <c r="N6465" i="23"/>
  <c r="J6465" i="23"/>
  <c r="K6465" i="23" s="1"/>
  <c r="Q6464" i="23"/>
  <c r="N6464" i="23"/>
  <c r="J6464" i="23"/>
  <c r="K6464" i="23" s="1"/>
  <c r="Q6463" i="23"/>
  <c r="N6463" i="23"/>
  <c r="J6463" i="23"/>
  <c r="K6463" i="23" s="1"/>
  <c r="Q6462" i="23"/>
  <c r="N6462" i="23"/>
  <c r="J6462" i="23"/>
  <c r="K6462" i="23" s="1"/>
  <c r="Q6461" i="23"/>
  <c r="N6461" i="23"/>
  <c r="J6461" i="23"/>
  <c r="K6461" i="23" s="1"/>
  <c r="Q6460" i="23"/>
  <c r="N6460" i="23"/>
  <c r="J6460" i="23"/>
  <c r="K6460" i="23" s="1"/>
  <c r="Q6459" i="23"/>
  <c r="N6459" i="23"/>
  <c r="J6459" i="23"/>
  <c r="K6459" i="23" s="1"/>
  <c r="Q6458" i="23"/>
  <c r="N6458" i="23"/>
  <c r="J6458" i="23"/>
  <c r="K6458" i="23" s="1"/>
  <c r="Q6457" i="23"/>
  <c r="N6457" i="23"/>
  <c r="J6457" i="23"/>
  <c r="K6457" i="23" s="1"/>
  <c r="Q6456" i="23"/>
  <c r="N6456" i="23"/>
  <c r="J6456" i="23"/>
  <c r="K6456" i="23" s="1"/>
  <c r="Q6455" i="23"/>
  <c r="N6455" i="23"/>
  <c r="J6455" i="23"/>
  <c r="K6455" i="23" s="1"/>
  <c r="Q6454" i="23"/>
  <c r="N6454" i="23"/>
  <c r="J6454" i="23"/>
  <c r="K6454" i="23" s="1"/>
  <c r="Q6453" i="23"/>
  <c r="N6453" i="23"/>
  <c r="J6453" i="23"/>
  <c r="K6453" i="23" s="1"/>
  <c r="Q6452" i="23"/>
  <c r="N6452" i="23"/>
  <c r="J6452" i="23"/>
  <c r="K6452" i="23" s="1"/>
  <c r="Q6451" i="23"/>
  <c r="N6451" i="23"/>
  <c r="J6451" i="23"/>
  <c r="K6451" i="23" s="1"/>
  <c r="Q6450" i="23"/>
  <c r="N6450" i="23"/>
  <c r="J6450" i="23"/>
  <c r="K6450" i="23" s="1"/>
  <c r="Q6449" i="23"/>
  <c r="N6449" i="23"/>
  <c r="J6449" i="23"/>
  <c r="K6449" i="23" s="1"/>
  <c r="Q6448" i="23"/>
  <c r="N6448" i="23"/>
  <c r="J6448" i="23"/>
  <c r="K6448" i="23" s="1"/>
  <c r="Q6447" i="23"/>
  <c r="N6447" i="23"/>
  <c r="J6447" i="23"/>
  <c r="K6447" i="23" s="1"/>
  <c r="Q6446" i="23"/>
  <c r="N6446" i="23"/>
  <c r="J6446" i="23"/>
  <c r="K6446" i="23" s="1"/>
  <c r="Q6445" i="23"/>
  <c r="N6445" i="23"/>
  <c r="J6445" i="23"/>
  <c r="K6445" i="23" s="1"/>
  <c r="Q6444" i="23"/>
  <c r="N6444" i="23"/>
  <c r="J6444" i="23"/>
  <c r="K6444" i="23" s="1"/>
  <c r="Q6443" i="23"/>
  <c r="N6443" i="23"/>
  <c r="J6443" i="23"/>
  <c r="K6443" i="23" s="1"/>
  <c r="Q6442" i="23"/>
  <c r="N6442" i="23"/>
  <c r="J6442" i="23"/>
  <c r="K6442" i="23" s="1"/>
  <c r="Q6441" i="23"/>
  <c r="N6441" i="23"/>
  <c r="J6441" i="23"/>
  <c r="K6441" i="23" s="1"/>
  <c r="Q6440" i="23"/>
  <c r="N6440" i="23"/>
  <c r="J6440" i="23"/>
  <c r="K6440" i="23" s="1"/>
  <c r="Q6439" i="23"/>
  <c r="N6439" i="23"/>
  <c r="J6439" i="23"/>
  <c r="K6439" i="23" s="1"/>
  <c r="Q6438" i="23"/>
  <c r="N6438" i="23"/>
  <c r="J6438" i="23"/>
  <c r="K6438" i="23" s="1"/>
  <c r="Q6437" i="23"/>
  <c r="N6437" i="23"/>
  <c r="J6437" i="23"/>
  <c r="K6437" i="23" s="1"/>
  <c r="Q6436" i="23"/>
  <c r="N6436" i="23"/>
  <c r="J6436" i="23"/>
  <c r="K6436" i="23" s="1"/>
  <c r="Q6435" i="23"/>
  <c r="N6435" i="23"/>
  <c r="J6435" i="23"/>
  <c r="K6435" i="23" s="1"/>
  <c r="Q6434" i="23"/>
  <c r="N6434" i="23"/>
  <c r="J6434" i="23"/>
  <c r="K6434" i="23" s="1"/>
  <c r="Q6433" i="23"/>
  <c r="N6433" i="23"/>
  <c r="J6433" i="23"/>
  <c r="K6433" i="23" s="1"/>
  <c r="Q6432" i="23"/>
  <c r="N6432" i="23"/>
  <c r="J6432" i="23"/>
  <c r="K6432" i="23" s="1"/>
  <c r="Q6431" i="23"/>
  <c r="N6431" i="23"/>
  <c r="J6431" i="23"/>
  <c r="K6431" i="23" s="1"/>
  <c r="Q6430" i="23"/>
  <c r="N6430" i="23"/>
  <c r="J6430" i="23"/>
  <c r="K6430" i="23" s="1"/>
  <c r="Q6429" i="23"/>
  <c r="N6429" i="23"/>
  <c r="J6429" i="23"/>
  <c r="K6429" i="23" s="1"/>
  <c r="Q6428" i="23"/>
  <c r="N6428" i="23"/>
  <c r="J6428" i="23"/>
  <c r="K6428" i="23" s="1"/>
  <c r="Q6427" i="23"/>
  <c r="N6427" i="23"/>
  <c r="J6427" i="23"/>
  <c r="K6427" i="23" s="1"/>
  <c r="Q6426" i="23"/>
  <c r="N6426" i="23"/>
  <c r="J6426" i="23"/>
  <c r="K6426" i="23" s="1"/>
  <c r="Q6425" i="23"/>
  <c r="N6425" i="23"/>
  <c r="J6425" i="23"/>
  <c r="K6425" i="23" s="1"/>
  <c r="Q6424" i="23"/>
  <c r="N6424" i="23"/>
  <c r="J6424" i="23"/>
  <c r="K6424" i="23" s="1"/>
  <c r="Q6423" i="23"/>
  <c r="N6423" i="23"/>
  <c r="J6423" i="23"/>
  <c r="K6423" i="23" s="1"/>
  <c r="Q6422" i="23"/>
  <c r="N6422" i="23"/>
  <c r="J6422" i="23"/>
  <c r="K6422" i="23" s="1"/>
  <c r="Q6421" i="23"/>
  <c r="N6421" i="23"/>
  <c r="J6421" i="23"/>
  <c r="K6421" i="23" s="1"/>
  <c r="Q6420" i="23"/>
  <c r="N6420" i="23"/>
  <c r="J6420" i="23"/>
  <c r="K6420" i="23" s="1"/>
  <c r="Q6419" i="23"/>
  <c r="N6419" i="23"/>
  <c r="J6419" i="23"/>
  <c r="K6419" i="23" s="1"/>
  <c r="Q6418" i="23"/>
  <c r="N6418" i="23"/>
  <c r="J6418" i="23"/>
  <c r="K6418" i="23" s="1"/>
  <c r="Q6417" i="23"/>
  <c r="N6417" i="23"/>
  <c r="J6417" i="23"/>
  <c r="K6417" i="23" s="1"/>
  <c r="Q6416" i="23"/>
  <c r="N6416" i="23"/>
  <c r="J6416" i="23"/>
  <c r="K6416" i="23" s="1"/>
  <c r="Q6415" i="23"/>
  <c r="N6415" i="23"/>
  <c r="J6415" i="23"/>
  <c r="K6415" i="23" s="1"/>
  <c r="Q6414" i="23"/>
  <c r="N6414" i="23"/>
  <c r="J6414" i="23"/>
  <c r="K6414" i="23" s="1"/>
  <c r="Q6413" i="23"/>
  <c r="N6413" i="23"/>
  <c r="J6413" i="23"/>
  <c r="K6413" i="23" s="1"/>
  <c r="Q6412" i="23"/>
  <c r="N6412" i="23"/>
  <c r="J6412" i="23"/>
  <c r="K6412" i="23" s="1"/>
  <c r="Q6411" i="23"/>
  <c r="N6411" i="23"/>
  <c r="J6411" i="23"/>
  <c r="K6411" i="23" s="1"/>
  <c r="Q6410" i="23"/>
  <c r="N6410" i="23"/>
  <c r="J6410" i="23"/>
  <c r="K6410" i="23" s="1"/>
  <c r="Q6409" i="23"/>
  <c r="N6409" i="23"/>
  <c r="J6409" i="23"/>
  <c r="K6409" i="23" s="1"/>
  <c r="Q6408" i="23"/>
  <c r="N6408" i="23"/>
  <c r="J6408" i="23"/>
  <c r="K6408" i="23" s="1"/>
  <c r="Q6407" i="23"/>
  <c r="N6407" i="23"/>
  <c r="J6407" i="23"/>
  <c r="K6407" i="23" s="1"/>
  <c r="Q6406" i="23"/>
  <c r="N6406" i="23"/>
  <c r="J6406" i="23"/>
  <c r="K6406" i="23" s="1"/>
  <c r="Q6405" i="23"/>
  <c r="N6405" i="23"/>
  <c r="J6405" i="23"/>
  <c r="K6405" i="23" s="1"/>
  <c r="Q6404" i="23"/>
  <c r="N6404" i="23"/>
  <c r="J6404" i="23"/>
  <c r="K6404" i="23" s="1"/>
  <c r="Q6403" i="23"/>
  <c r="N6403" i="23"/>
  <c r="J6403" i="23"/>
  <c r="K6403" i="23" s="1"/>
  <c r="Q6402" i="23"/>
  <c r="N6402" i="23"/>
  <c r="J6402" i="23"/>
  <c r="K6402" i="23" s="1"/>
  <c r="Q6401" i="23"/>
  <c r="N6401" i="23"/>
  <c r="J6401" i="23"/>
  <c r="K6401" i="23" s="1"/>
  <c r="Q6400" i="23"/>
  <c r="N6400" i="23"/>
  <c r="J6400" i="23"/>
  <c r="K6400" i="23" s="1"/>
  <c r="Q6399" i="23"/>
  <c r="N6399" i="23"/>
  <c r="J6399" i="23"/>
  <c r="K6399" i="23" s="1"/>
  <c r="Q6398" i="23"/>
  <c r="N6398" i="23"/>
  <c r="J6398" i="23"/>
  <c r="K6398" i="23" s="1"/>
  <c r="Q6397" i="23"/>
  <c r="N6397" i="23"/>
  <c r="J6397" i="23"/>
  <c r="K6397" i="23" s="1"/>
  <c r="Q6396" i="23"/>
  <c r="N6396" i="23"/>
  <c r="J6396" i="23"/>
  <c r="K6396" i="23" s="1"/>
  <c r="Q6395" i="23"/>
  <c r="N6395" i="23"/>
  <c r="J6395" i="23"/>
  <c r="K6395" i="23" s="1"/>
  <c r="Q6394" i="23"/>
  <c r="N6394" i="23"/>
  <c r="J6394" i="23"/>
  <c r="K6394" i="23" s="1"/>
  <c r="Q6393" i="23"/>
  <c r="N6393" i="23"/>
  <c r="J6393" i="23"/>
  <c r="K6393" i="23" s="1"/>
  <c r="Q6392" i="23"/>
  <c r="N6392" i="23"/>
  <c r="J6392" i="23"/>
  <c r="K6392" i="23" s="1"/>
  <c r="Q6391" i="23"/>
  <c r="N6391" i="23"/>
  <c r="J6391" i="23"/>
  <c r="K6391" i="23" s="1"/>
  <c r="Q6390" i="23"/>
  <c r="N6390" i="23"/>
  <c r="J6390" i="23"/>
  <c r="K6390" i="23" s="1"/>
  <c r="Q6389" i="23"/>
  <c r="N6389" i="23"/>
  <c r="J6389" i="23"/>
  <c r="K6389" i="23" s="1"/>
  <c r="Q6388" i="23"/>
  <c r="N6388" i="23"/>
  <c r="J6388" i="23"/>
  <c r="K6388" i="23" s="1"/>
  <c r="Q6387" i="23"/>
  <c r="N6387" i="23"/>
  <c r="J6387" i="23"/>
  <c r="K6387" i="23" s="1"/>
  <c r="Q6386" i="23"/>
  <c r="N6386" i="23"/>
  <c r="J6386" i="23"/>
  <c r="K6386" i="23" s="1"/>
  <c r="Q6385" i="23"/>
  <c r="N6385" i="23"/>
  <c r="J6385" i="23"/>
  <c r="K6385" i="23" s="1"/>
  <c r="Q6384" i="23"/>
  <c r="N6384" i="23"/>
  <c r="J6384" i="23"/>
  <c r="K6384" i="23" s="1"/>
  <c r="Q6383" i="23"/>
  <c r="N6383" i="23"/>
  <c r="J6383" i="23"/>
  <c r="K6383" i="23" s="1"/>
  <c r="Q6382" i="23"/>
  <c r="N6382" i="23"/>
  <c r="J6382" i="23"/>
  <c r="K6382" i="23" s="1"/>
  <c r="Q6381" i="23"/>
  <c r="N6381" i="23"/>
  <c r="J6381" i="23"/>
  <c r="K6381" i="23" s="1"/>
  <c r="Q6380" i="23"/>
  <c r="N6380" i="23"/>
  <c r="J6380" i="23"/>
  <c r="K6380" i="23" s="1"/>
  <c r="Q6379" i="23"/>
  <c r="N6379" i="23"/>
  <c r="J6379" i="23"/>
  <c r="K6379" i="23" s="1"/>
  <c r="Q6378" i="23"/>
  <c r="N6378" i="23"/>
  <c r="J6378" i="23"/>
  <c r="K6378" i="23" s="1"/>
  <c r="Q6377" i="23"/>
  <c r="N6377" i="23"/>
  <c r="J6377" i="23"/>
  <c r="K6377" i="23" s="1"/>
  <c r="Q6376" i="23"/>
  <c r="N6376" i="23"/>
  <c r="J6376" i="23"/>
  <c r="K6376" i="23" s="1"/>
  <c r="Q6375" i="23"/>
  <c r="N6375" i="23"/>
  <c r="J6375" i="23"/>
  <c r="K6375" i="23" s="1"/>
  <c r="Q6374" i="23"/>
  <c r="N6374" i="23"/>
  <c r="J6374" i="23"/>
  <c r="K6374" i="23" s="1"/>
  <c r="Q6373" i="23"/>
  <c r="N6373" i="23"/>
  <c r="J6373" i="23"/>
  <c r="K6373" i="23" s="1"/>
  <c r="Q6372" i="23"/>
  <c r="N6372" i="23"/>
  <c r="J6372" i="23"/>
  <c r="K6372" i="23" s="1"/>
  <c r="Q6371" i="23"/>
  <c r="N6371" i="23"/>
  <c r="J6371" i="23"/>
  <c r="K6371" i="23" s="1"/>
  <c r="Q6370" i="23"/>
  <c r="N6370" i="23"/>
  <c r="J6370" i="23"/>
  <c r="K6370" i="23" s="1"/>
  <c r="Q6369" i="23"/>
  <c r="N6369" i="23"/>
  <c r="J6369" i="23"/>
  <c r="K6369" i="23" s="1"/>
  <c r="Q6368" i="23"/>
  <c r="N6368" i="23"/>
  <c r="J6368" i="23"/>
  <c r="K6368" i="23" s="1"/>
  <c r="Q6367" i="23"/>
  <c r="N6367" i="23"/>
  <c r="K6367" i="23"/>
  <c r="J6367" i="23"/>
  <c r="Q6366" i="23"/>
  <c r="N6366" i="23"/>
  <c r="J6366" i="23"/>
  <c r="K6366" i="23" s="1"/>
  <c r="Q6365" i="23"/>
  <c r="N6365" i="23"/>
  <c r="J6365" i="23"/>
  <c r="K6365" i="23" s="1"/>
  <c r="Q6364" i="23"/>
  <c r="N6364" i="23"/>
  <c r="J6364" i="23"/>
  <c r="K6364" i="23" s="1"/>
  <c r="Q6363" i="23"/>
  <c r="N6363" i="23"/>
  <c r="J6363" i="23"/>
  <c r="K6363" i="23" s="1"/>
  <c r="Q6362" i="23"/>
  <c r="N6362" i="23"/>
  <c r="J6362" i="23"/>
  <c r="K6362" i="23" s="1"/>
  <c r="Q6361" i="23"/>
  <c r="N6361" i="23"/>
  <c r="J6361" i="23"/>
  <c r="K6361" i="23" s="1"/>
  <c r="Q6360" i="23"/>
  <c r="N6360" i="23"/>
  <c r="J6360" i="23"/>
  <c r="K6360" i="23" s="1"/>
  <c r="Q6359" i="23"/>
  <c r="N6359" i="23"/>
  <c r="J6359" i="23"/>
  <c r="K6359" i="23" s="1"/>
  <c r="Q6358" i="23"/>
  <c r="N6358" i="23"/>
  <c r="J6358" i="23"/>
  <c r="K6358" i="23" s="1"/>
  <c r="Q6357" i="23"/>
  <c r="N6357" i="23"/>
  <c r="J6357" i="23"/>
  <c r="K6357" i="23" s="1"/>
  <c r="Q6356" i="23"/>
  <c r="N6356" i="23"/>
  <c r="J6356" i="23"/>
  <c r="K6356" i="23" s="1"/>
  <c r="Q6355" i="23"/>
  <c r="N6355" i="23"/>
  <c r="J6355" i="23"/>
  <c r="K6355" i="23" s="1"/>
  <c r="Q6354" i="23"/>
  <c r="N6354" i="23"/>
  <c r="J6354" i="23"/>
  <c r="K6354" i="23" s="1"/>
  <c r="Q6353" i="23"/>
  <c r="N6353" i="23"/>
  <c r="J6353" i="23"/>
  <c r="K6353" i="23" s="1"/>
  <c r="Q6352" i="23"/>
  <c r="N6352" i="23"/>
  <c r="J6352" i="23"/>
  <c r="K6352" i="23" s="1"/>
  <c r="Q6351" i="23"/>
  <c r="N6351" i="23"/>
  <c r="J6351" i="23"/>
  <c r="K6351" i="23" s="1"/>
  <c r="Q6350" i="23"/>
  <c r="N6350" i="23"/>
  <c r="J6350" i="23"/>
  <c r="K6350" i="23" s="1"/>
  <c r="Q6349" i="23"/>
  <c r="N6349" i="23"/>
  <c r="J6349" i="23"/>
  <c r="K6349" i="23" s="1"/>
  <c r="Q6348" i="23"/>
  <c r="N6348" i="23"/>
  <c r="J6348" i="23"/>
  <c r="K6348" i="23" s="1"/>
  <c r="Q6347" i="23"/>
  <c r="N6347" i="23"/>
  <c r="J6347" i="23"/>
  <c r="K6347" i="23" s="1"/>
  <c r="Q6346" i="23"/>
  <c r="N6346" i="23"/>
  <c r="J6346" i="23"/>
  <c r="K6346" i="23" s="1"/>
  <c r="Q6345" i="23"/>
  <c r="N6345" i="23"/>
  <c r="J6345" i="23"/>
  <c r="K6345" i="23" s="1"/>
  <c r="Q6344" i="23"/>
  <c r="N6344" i="23"/>
  <c r="J6344" i="23"/>
  <c r="K6344" i="23" s="1"/>
  <c r="Q6343" i="23"/>
  <c r="N6343" i="23"/>
  <c r="J6343" i="23"/>
  <c r="K6343" i="23" s="1"/>
  <c r="Q6342" i="23"/>
  <c r="N6342" i="23"/>
  <c r="J6342" i="23"/>
  <c r="K6342" i="23" s="1"/>
  <c r="Q6341" i="23"/>
  <c r="N6341" i="23"/>
  <c r="J6341" i="23"/>
  <c r="K6341" i="23" s="1"/>
  <c r="Q6340" i="23"/>
  <c r="N6340" i="23"/>
  <c r="J6340" i="23"/>
  <c r="K6340" i="23" s="1"/>
  <c r="Q6339" i="23"/>
  <c r="N6339" i="23"/>
  <c r="J6339" i="23"/>
  <c r="K6339" i="23" s="1"/>
  <c r="Q6338" i="23"/>
  <c r="N6338" i="23"/>
  <c r="J6338" i="23"/>
  <c r="K6338" i="23" s="1"/>
  <c r="Q6337" i="23"/>
  <c r="N6337" i="23"/>
  <c r="J6337" i="23"/>
  <c r="K6337" i="23" s="1"/>
  <c r="Q6336" i="23"/>
  <c r="N6336" i="23"/>
  <c r="J6336" i="23"/>
  <c r="K6336" i="23" s="1"/>
  <c r="Q6335" i="23"/>
  <c r="N6335" i="23"/>
  <c r="J6335" i="23"/>
  <c r="K6335" i="23" s="1"/>
  <c r="Q6334" i="23"/>
  <c r="N6334" i="23"/>
  <c r="J6334" i="23"/>
  <c r="K6334" i="23" s="1"/>
  <c r="Q6333" i="23"/>
  <c r="N6333" i="23"/>
  <c r="J6333" i="23"/>
  <c r="K6333" i="23" s="1"/>
  <c r="Q6332" i="23"/>
  <c r="N6332" i="23"/>
  <c r="J6332" i="23"/>
  <c r="K6332" i="23" s="1"/>
  <c r="Q6331" i="23"/>
  <c r="N6331" i="23"/>
  <c r="J6331" i="23"/>
  <c r="K6331" i="23" s="1"/>
  <c r="Q6330" i="23"/>
  <c r="N6330" i="23"/>
  <c r="J6330" i="23"/>
  <c r="K6330" i="23" s="1"/>
  <c r="Q6329" i="23"/>
  <c r="N6329" i="23"/>
  <c r="J6329" i="23"/>
  <c r="K6329" i="23" s="1"/>
  <c r="Q6328" i="23"/>
  <c r="N6328" i="23"/>
  <c r="J6328" i="23"/>
  <c r="K6328" i="23" s="1"/>
  <c r="Q6327" i="23"/>
  <c r="N6327" i="23"/>
  <c r="J6327" i="23"/>
  <c r="K6327" i="23" s="1"/>
  <c r="Q6326" i="23"/>
  <c r="N6326" i="23"/>
  <c r="J6326" i="23"/>
  <c r="K6326" i="23" s="1"/>
  <c r="Q6325" i="23"/>
  <c r="N6325" i="23"/>
  <c r="J6325" i="23"/>
  <c r="K6325" i="23" s="1"/>
  <c r="Q6324" i="23"/>
  <c r="N6324" i="23"/>
  <c r="J6324" i="23"/>
  <c r="K6324" i="23" s="1"/>
  <c r="Q6323" i="23"/>
  <c r="N6323" i="23"/>
  <c r="J6323" i="23"/>
  <c r="K6323" i="23" s="1"/>
  <c r="Q6322" i="23"/>
  <c r="N6322" i="23"/>
  <c r="J6322" i="23"/>
  <c r="K6322" i="23" s="1"/>
  <c r="Q6321" i="23"/>
  <c r="N6321" i="23"/>
  <c r="J6321" i="23"/>
  <c r="K6321" i="23" s="1"/>
  <c r="Q6320" i="23"/>
  <c r="N6320" i="23"/>
  <c r="J6320" i="23"/>
  <c r="K6320" i="23" s="1"/>
  <c r="Q6319" i="23"/>
  <c r="N6319" i="23"/>
  <c r="J6319" i="23"/>
  <c r="K6319" i="23" s="1"/>
  <c r="Q6318" i="23"/>
  <c r="N6318" i="23"/>
  <c r="K6318" i="23"/>
  <c r="J6318" i="23"/>
  <c r="Q6317" i="23"/>
  <c r="N6317" i="23"/>
  <c r="J6317" i="23"/>
  <c r="K6317" i="23" s="1"/>
  <c r="Q6316" i="23"/>
  <c r="N6316" i="23"/>
  <c r="J6316" i="23"/>
  <c r="K6316" i="23" s="1"/>
  <c r="Q6315" i="23"/>
  <c r="N6315" i="23"/>
  <c r="J6315" i="23"/>
  <c r="K6315" i="23" s="1"/>
  <c r="Q6314" i="23"/>
  <c r="N6314" i="23"/>
  <c r="J6314" i="23"/>
  <c r="K6314" i="23" s="1"/>
  <c r="Q6313" i="23"/>
  <c r="N6313" i="23"/>
  <c r="J6313" i="23"/>
  <c r="K6313" i="23" s="1"/>
  <c r="Q6312" i="23"/>
  <c r="N6312" i="23"/>
  <c r="J6312" i="23"/>
  <c r="K6312" i="23" s="1"/>
  <c r="Q6311" i="23"/>
  <c r="N6311" i="23"/>
  <c r="J6311" i="23"/>
  <c r="K6311" i="23" s="1"/>
  <c r="Q6310" i="23"/>
  <c r="N6310" i="23"/>
  <c r="J6310" i="23"/>
  <c r="K6310" i="23" s="1"/>
  <c r="Q6309" i="23"/>
  <c r="N6309" i="23"/>
  <c r="J6309" i="23"/>
  <c r="K6309" i="23" s="1"/>
  <c r="Q6308" i="23"/>
  <c r="N6308" i="23"/>
  <c r="J6308" i="23"/>
  <c r="K6308" i="23" s="1"/>
  <c r="Q6307" i="23"/>
  <c r="N6307" i="23"/>
  <c r="J6307" i="23"/>
  <c r="K6307" i="23" s="1"/>
  <c r="Q6306" i="23"/>
  <c r="N6306" i="23"/>
  <c r="J6306" i="23"/>
  <c r="K6306" i="23" s="1"/>
  <c r="Q6305" i="23"/>
  <c r="N6305" i="23"/>
  <c r="J6305" i="23"/>
  <c r="K6305" i="23" s="1"/>
  <c r="Q6304" i="23"/>
  <c r="N6304" i="23"/>
  <c r="J6304" i="23"/>
  <c r="K6304" i="23" s="1"/>
  <c r="Q6303" i="23"/>
  <c r="N6303" i="23"/>
  <c r="J6303" i="23"/>
  <c r="K6303" i="23" s="1"/>
  <c r="Q6302" i="23"/>
  <c r="N6302" i="23"/>
  <c r="J6302" i="23"/>
  <c r="K6302" i="23" s="1"/>
  <c r="Q6301" i="23"/>
  <c r="N6301" i="23"/>
  <c r="K6301" i="23"/>
  <c r="J6301" i="23"/>
  <c r="Q6300" i="23"/>
  <c r="N6300" i="23"/>
  <c r="J6300" i="23"/>
  <c r="K6300" i="23" s="1"/>
  <c r="Q6299" i="23"/>
  <c r="N6299" i="23"/>
  <c r="J6299" i="23"/>
  <c r="K6299" i="23" s="1"/>
  <c r="Q6298" i="23"/>
  <c r="N6298" i="23"/>
  <c r="J6298" i="23"/>
  <c r="K6298" i="23" s="1"/>
  <c r="Q6297" i="23"/>
  <c r="N6297" i="23"/>
  <c r="J6297" i="23"/>
  <c r="K6297" i="23" s="1"/>
  <c r="Q6296" i="23"/>
  <c r="N6296" i="23"/>
  <c r="J6296" i="23"/>
  <c r="K6296" i="23" s="1"/>
  <c r="Q6295" i="23"/>
  <c r="N6295" i="23"/>
  <c r="J6295" i="23"/>
  <c r="K6295" i="23" s="1"/>
  <c r="Q6294" i="23"/>
  <c r="N6294" i="23"/>
  <c r="K6294" i="23"/>
  <c r="J6294" i="23"/>
  <c r="Q6293" i="23"/>
  <c r="N6293" i="23"/>
  <c r="J6293" i="23"/>
  <c r="K6293" i="23" s="1"/>
  <c r="Q6292" i="23"/>
  <c r="N6292" i="23"/>
  <c r="J6292" i="23"/>
  <c r="K6292" i="23" s="1"/>
  <c r="Q6291" i="23"/>
  <c r="N6291" i="23"/>
  <c r="J6291" i="23"/>
  <c r="K6291" i="23" s="1"/>
  <c r="Q6290" i="23"/>
  <c r="N6290" i="23"/>
  <c r="J6290" i="23"/>
  <c r="K6290" i="23" s="1"/>
  <c r="Q6289" i="23"/>
  <c r="N6289" i="23"/>
  <c r="J6289" i="23"/>
  <c r="K6289" i="23" s="1"/>
  <c r="Q6288" i="23"/>
  <c r="N6288" i="23"/>
  <c r="J6288" i="23"/>
  <c r="K6288" i="23" s="1"/>
  <c r="Q6287" i="23"/>
  <c r="N6287" i="23"/>
  <c r="J6287" i="23"/>
  <c r="K6287" i="23" s="1"/>
  <c r="Q6286" i="23"/>
  <c r="N6286" i="23"/>
  <c r="J6286" i="23"/>
  <c r="K6286" i="23" s="1"/>
  <c r="Q6285" i="23"/>
  <c r="N6285" i="23"/>
  <c r="J6285" i="23"/>
  <c r="K6285" i="23" s="1"/>
  <c r="Q6284" i="23"/>
  <c r="N6284" i="23"/>
  <c r="J6284" i="23"/>
  <c r="K6284" i="23" s="1"/>
  <c r="Q6283" i="23"/>
  <c r="N6283" i="23"/>
  <c r="J6283" i="23"/>
  <c r="K6283" i="23" s="1"/>
  <c r="Q6282" i="23"/>
  <c r="N6282" i="23"/>
  <c r="J6282" i="23"/>
  <c r="K6282" i="23" s="1"/>
  <c r="Q6281" i="23"/>
  <c r="N6281" i="23"/>
  <c r="J6281" i="23"/>
  <c r="K6281" i="23" s="1"/>
  <c r="Q6280" i="23"/>
  <c r="N6280" i="23"/>
  <c r="J6280" i="23"/>
  <c r="K6280" i="23" s="1"/>
  <c r="Q6279" i="23"/>
  <c r="N6279" i="23"/>
  <c r="J6279" i="23"/>
  <c r="K6279" i="23" s="1"/>
  <c r="Q6278" i="23"/>
  <c r="N6278" i="23"/>
  <c r="J6278" i="23"/>
  <c r="K6278" i="23" s="1"/>
  <c r="Q6277" i="23"/>
  <c r="N6277" i="23"/>
  <c r="J6277" i="23"/>
  <c r="K6277" i="23" s="1"/>
  <c r="Q6276" i="23"/>
  <c r="N6276" i="23"/>
  <c r="J6276" i="23"/>
  <c r="K6276" i="23" s="1"/>
  <c r="Q6275" i="23"/>
  <c r="N6275" i="23"/>
  <c r="J6275" i="23"/>
  <c r="K6275" i="23" s="1"/>
  <c r="Q6274" i="23"/>
  <c r="N6274" i="23"/>
  <c r="J6274" i="23"/>
  <c r="K6274" i="23" s="1"/>
  <c r="Q6273" i="23"/>
  <c r="N6273" i="23"/>
  <c r="J6273" i="23"/>
  <c r="K6273" i="23" s="1"/>
  <c r="Q6272" i="23"/>
  <c r="N6272" i="23"/>
  <c r="J6272" i="23"/>
  <c r="K6272" i="23" s="1"/>
  <c r="Q6271" i="23"/>
  <c r="N6271" i="23"/>
  <c r="J6271" i="23"/>
  <c r="K6271" i="23" s="1"/>
  <c r="Q6270" i="23"/>
  <c r="N6270" i="23"/>
  <c r="J6270" i="23"/>
  <c r="K6270" i="23" s="1"/>
  <c r="Q6269" i="23"/>
  <c r="N6269" i="23"/>
  <c r="J6269" i="23"/>
  <c r="K6269" i="23" s="1"/>
  <c r="Q6268" i="23"/>
  <c r="N6268" i="23"/>
  <c r="J6268" i="23"/>
  <c r="K6268" i="23" s="1"/>
  <c r="Q6267" i="23"/>
  <c r="N6267" i="23"/>
  <c r="J6267" i="23"/>
  <c r="K6267" i="23" s="1"/>
  <c r="Q6266" i="23"/>
  <c r="N6266" i="23"/>
  <c r="J6266" i="23"/>
  <c r="K6266" i="23" s="1"/>
  <c r="Q6265" i="23"/>
  <c r="N6265" i="23"/>
  <c r="J6265" i="23"/>
  <c r="K6265" i="23" s="1"/>
  <c r="Q6264" i="23"/>
  <c r="N6264" i="23"/>
  <c r="J6264" i="23"/>
  <c r="K6264" i="23" s="1"/>
  <c r="Q6263" i="23"/>
  <c r="N6263" i="23"/>
  <c r="J6263" i="23"/>
  <c r="K6263" i="23" s="1"/>
  <c r="Q6262" i="23"/>
  <c r="N6262" i="23"/>
  <c r="J6262" i="23"/>
  <c r="K6262" i="23" s="1"/>
  <c r="Q6261" i="23"/>
  <c r="N6261" i="23"/>
  <c r="J6261" i="23"/>
  <c r="K6261" i="23" s="1"/>
  <c r="Q6260" i="23"/>
  <c r="N6260" i="23"/>
  <c r="J6260" i="23"/>
  <c r="K6260" i="23" s="1"/>
  <c r="Q6259" i="23"/>
  <c r="N6259" i="23"/>
  <c r="J6259" i="23"/>
  <c r="K6259" i="23" s="1"/>
  <c r="Q6258" i="23"/>
  <c r="N6258" i="23"/>
  <c r="J6258" i="23"/>
  <c r="K6258" i="23" s="1"/>
  <c r="Q6257" i="23"/>
  <c r="N6257" i="23"/>
  <c r="J6257" i="23"/>
  <c r="K6257" i="23" s="1"/>
  <c r="Q6256" i="23"/>
  <c r="N6256" i="23"/>
  <c r="J6256" i="23"/>
  <c r="K6256" i="23" s="1"/>
  <c r="Q6255" i="23"/>
  <c r="N6255" i="23"/>
  <c r="J6255" i="23"/>
  <c r="K6255" i="23" s="1"/>
  <c r="Q6254" i="23"/>
  <c r="N6254" i="23"/>
  <c r="J6254" i="23"/>
  <c r="K6254" i="23" s="1"/>
  <c r="Q6253" i="23"/>
  <c r="N6253" i="23"/>
  <c r="J6253" i="23"/>
  <c r="K6253" i="23" s="1"/>
  <c r="Q6252" i="23"/>
  <c r="N6252" i="23"/>
  <c r="J6252" i="23"/>
  <c r="K6252" i="23" s="1"/>
  <c r="Q6251" i="23"/>
  <c r="N6251" i="23"/>
  <c r="J6251" i="23"/>
  <c r="K6251" i="23" s="1"/>
  <c r="Q6250" i="23"/>
  <c r="N6250" i="23"/>
  <c r="J6250" i="23"/>
  <c r="K6250" i="23" s="1"/>
  <c r="Q6249" i="23"/>
  <c r="N6249" i="23"/>
  <c r="J6249" i="23"/>
  <c r="K6249" i="23" s="1"/>
  <c r="Q6248" i="23"/>
  <c r="N6248" i="23"/>
  <c r="J6248" i="23"/>
  <c r="K6248" i="23" s="1"/>
  <c r="Q6247" i="23"/>
  <c r="N6247" i="23"/>
  <c r="J6247" i="23"/>
  <c r="K6247" i="23" s="1"/>
  <c r="Q6246" i="23"/>
  <c r="N6246" i="23"/>
  <c r="J6246" i="23"/>
  <c r="K6246" i="23" s="1"/>
  <c r="Q6245" i="23"/>
  <c r="N6245" i="23"/>
  <c r="J6245" i="23"/>
  <c r="K6245" i="23" s="1"/>
  <c r="Q6244" i="23"/>
  <c r="N6244" i="23"/>
  <c r="J6244" i="23"/>
  <c r="K6244" i="23" s="1"/>
  <c r="Q6243" i="23"/>
  <c r="N6243" i="23"/>
  <c r="J6243" i="23"/>
  <c r="K6243" i="23" s="1"/>
  <c r="Q6242" i="23"/>
  <c r="N6242" i="23"/>
  <c r="J6242" i="23"/>
  <c r="K6242" i="23" s="1"/>
  <c r="Q6241" i="23"/>
  <c r="N6241" i="23"/>
  <c r="J6241" i="23"/>
  <c r="K6241" i="23" s="1"/>
  <c r="Q6240" i="23"/>
  <c r="N6240" i="23"/>
  <c r="J6240" i="23"/>
  <c r="K6240" i="23" s="1"/>
  <c r="Q6239" i="23"/>
  <c r="N6239" i="23"/>
  <c r="J6239" i="23"/>
  <c r="K6239" i="23" s="1"/>
  <c r="Q6238" i="23"/>
  <c r="N6238" i="23"/>
  <c r="J6238" i="23"/>
  <c r="K6238" i="23" s="1"/>
  <c r="Q6237" i="23"/>
  <c r="N6237" i="23"/>
  <c r="J6237" i="23"/>
  <c r="K6237" i="23" s="1"/>
  <c r="Q6236" i="23"/>
  <c r="N6236" i="23"/>
  <c r="J6236" i="23"/>
  <c r="K6236" i="23" s="1"/>
  <c r="Q6235" i="23"/>
  <c r="N6235" i="23"/>
  <c r="J6235" i="23"/>
  <c r="K6235" i="23" s="1"/>
  <c r="Q6234" i="23"/>
  <c r="N6234" i="23"/>
  <c r="J6234" i="23"/>
  <c r="K6234" i="23" s="1"/>
  <c r="Q6233" i="23"/>
  <c r="N6233" i="23"/>
  <c r="J6233" i="23"/>
  <c r="K6233" i="23" s="1"/>
  <c r="Q6232" i="23"/>
  <c r="N6232" i="23"/>
  <c r="J6232" i="23"/>
  <c r="K6232" i="23" s="1"/>
  <c r="Q6231" i="23"/>
  <c r="N6231" i="23"/>
  <c r="J6231" i="23"/>
  <c r="K6231" i="23" s="1"/>
  <c r="Q6230" i="23"/>
  <c r="N6230" i="23"/>
  <c r="J6230" i="23"/>
  <c r="K6230" i="23" s="1"/>
  <c r="Q6229" i="23"/>
  <c r="N6229" i="23"/>
  <c r="J6229" i="23"/>
  <c r="K6229" i="23" s="1"/>
  <c r="Q6228" i="23"/>
  <c r="N6228" i="23"/>
  <c r="J6228" i="23"/>
  <c r="K6228" i="23" s="1"/>
  <c r="Q6227" i="23"/>
  <c r="N6227" i="23"/>
  <c r="J6227" i="23"/>
  <c r="K6227" i="23" s="1"/>
  <c r="Q6226" i="23"/>
  <c r="N6226" i="23"/>
  <c r="J6226" i="23"/>
  <c r="K6226" i="23" s="1"/>
  <c r="Q6225" i="23"/>
  <c r="N6225" i="23"/>
  <c r="J6225" i="23"/>
  <c r="K6225" i="23" s="1"/>
  <c r="Q6224" i="23"/>
  <c r="N6224" i="23"/>
  <c r="J6224" i="23"/>
  <c r="K6224" i="23" s="1"/>
  <c r="Q6223" i="23"/>
  <c r="N6223" i="23"/>
  <c r="J6223" i="23"/>
  <c r="K6223" i="23" s="1"/>
  <c r="Q6222" i="23"/>
  <c r="N6222" i="23"/>
  <c r="J6222" i="23"/>
  <c r="K6222" i="23" s="1"/>
  <c r="Q6221" i="23"/>
  <c r="N6221" i="23"/>
  <c r="J6221" i="23"/>
  <c r="K6221" i="23" s="1"/>
  <c r="Q6220" i="23"/>
  <c r="N6220" i="23"/>
  <c r="J6220" i="23"/>
  <c r="K6220" i="23" s="1"/>
  <c r="Q6219" i="23"/>
  <c r="N6219" i="23"/>
  <c r="J6219" i="23"/>
  <c r="K6219" i="23" s="1"/>
  <c r="Q6218" i="23"/>
  <c r="N6218" i="23"/>
  <c r="J6218" i="23"/>
  <c r="K6218" i="23" s="1"/>
  <c r="Q6217" i="23"/>
  <c r="N6217" i="23"/>
  <c r="J6217" i="23"/>
  <c r="K6217" i="23" s="1"/>
  <c r="Q6216" i="23"/>
  <c r="N6216" i="23"/>
  <c r="J6216" i="23"/>
  <c r="K6216" i="23" s="1"/>
  <c r="Q6215" i="23"/>
  <c r="N6215" i="23"/>
  <c r="J6215" i="23"/>
  <c r="K6215" i="23" s="1"/>
  <c r="Q6214" i="23"/>
  <c r="N6214" i="23"/>
  <c r="J6214" i="23"/>
  <c r="K6214" i="23" s="1"/>
  <c r="Q6213" i="23"/>
  <c r="N6213" i="23"/>
  <c r="J6213" i="23"/>
  <c r="K6213" i="23" s="1"/>
  <c r="Q6212" i="23"/>
  <c r="N6212" i="23"/>
  <c r="J6212" i="23"/>
  <c r="K6212" i="23" s="1"/>
  <c r="Q6211" i="23"/>
  <c r="N6211" i="23"/>
  <c r="J6211" i="23"/>
  <c r="K6211" i="23" s="1"/>
  <c r="Q6210" i="23"/>
  <c r="N6210" i="23"/>
  <c r="J6210" i="23"/>
  <c r="K6210" i="23" s="1"/>
  <c r="Q6209" i="23"/>
  <c r="N6209" i="23"/>
  <c r="J6209" i="23"/>
  <c r="K6209" i="23" s="1"/>
  <c r="Q6208" i="23"/>
  <c r="N6208" i="23"/>
  <c r="J6208" i="23"/>
  <c r="K6208" i="23" s="1"/>
  <c r="Q6207" i="23"/>
  <c r="N6207" i="23"/>
  <c r="J6207" i="23"/>
  <c r="K6207" i="23" s="1"/>
  <c r="Q6206" i="23"/>
  <c r="N6206" i="23"/>
  <c r="J6206" i="23"/>
  <c r="K6206" i="23" s="1"/>
  <c r="Q6205" i="23"/>
  <c r="N6205" i="23"/>
  <c r="J6205" i="23"/>
  <c r="K6205" i="23" s="1"/>
  <c r="Q6204" i="23"/>
  <c r="N6204" i="23"/>
  <c r="J6204" i="23"/>
  <c r="K6204" i="23" s="1"/>
  <c r="Q6203" i="23"/>
  <c r="N6203" i="23"/>
  <c r="J6203" i="23"/>
  <c r="K6203" i="23" s="1"/>
  <c r="Q6202" i="23"/>
  <c r="N6202" i="23"/>
  <c r="J6202" i="23"/>
  <c r="K6202" i="23" s="1"/>
  <c r="Q6201" i="23"/>
  <c r="N6201" i="23"/>
  <c r="J6201" i="23"/>
  <c r="K6201" i="23" s="1"/>
  <c r="Q6200" i="23"/>
  <c r="N6200" i="23"/>
  <c r="J6200" i="23"/>
  <c r="K6200" i="23" s="1"/>
  <c r="Q6199" i="23"/>
  <c r="N6199" i="23"/>
  <c r="J6199" i="23"/>
  <c r="K6199" i="23" s="1"/>
  <c r="Q6198" i="23"/>
  <c r="N6198" i="23"/>
  <c r="J6198" i="23"/>
  <c r="K6198" i="23" s="1"/>
  <c r="Q6197" i="23"/>
  <c r="N6197" i="23"/>
  <c r="J6197" i="23"/>
  <c r="K6197" i="23" s="1"/>
  <c r="Q6196" i="23"/>
  <c r="N6196" i="23"/>
  <c r="J6196" i="23"/>
  <c r="K6196" i="23" s="1"/>
  <c r="Q6195" i="23"/>
  <c r="N6195" i="23"/>
  <c r="J6195" i="23"/>
  <c r="K6195" i="23" s="1"/>
  <c r="Q6194" i="23"/>
  <c r="N6194" i="23"/>
  <c r="J6194" i="23"/>
  <c r="K6194" i="23" s="1"/>
  <c r="Q6193" i="23"/>
  <c r="N6193" i="23"/>
  <c r="J6193" i="23"/>
  <c r="K6193" i="23" s="1"/>
  <c r="Q6192" i="23"/>
  <c r="N6192" i="23"/>
  <c r="J6192" i="23"/>
  <c r="K6192" i="23" s="1"/>
  <c r="Q6191" i="23"/>
  <c r="N6191" i="23"/>
  <c r="J6191" i="23"/>
  <c r="K6191" i="23" s="1"/>
  <c r="Q6190" i="23"/>
  <c r="N6190" i="23"/>
  <c r="J6190" i="23"/>
  <c r="K6190" i="23" s="1"/>
  <c r="Q6189" i="23"/>
  <c r="N6189" i="23"/>
  <c r="J6189" i="23"/>
  <c r="K6189" i="23" s="1"/>
  <c r="Q6188" i="23"/>
  <c r="N6188" i="23"/>
  <c r="J6188" i="23"/>
  <c r="K6188" i="23" s="1"/>
  <c r="Q6187" i="23"/>
  <c r="N6187" i="23"/>
  <c r="J6187" i="23"/>
  <c r="K6187" i="23" s="1"/>
  <c r="Q6186" i="23"/>
  <c r="N6186" i="23"/>
  <c r="J6186" i="23"/>
  <c r="K6186" i="23" s="1"/>
  <c r="Q6185" i="23"/>
  <c r="N6185" i="23"/>
  <c r="J6185" i="23"/>
  <c r="K6185" i="23" s="1"/>
  <c r="Q6184" i="23"/>
  <c r="N6184" i="23"/>
  <c r="J6184" i="23"/>
  <c r="K6184" i="23" s="1"/>
  <c r="Q6183" i="23"/>
  <c r="N6183" i="23"/>
  <c r="J6183" i="23"/>
  <c r="K6183" i="23" s="1"/>
  <c r="Q6182" i="23"/>
  <c r="N6182" i="23"/>
  <c r="J6182" i="23"/>
  <c r="K6182" i="23" s="1"/>
  <c r="Q6181" i="23"/>
  <c r="N6181" i="23"/>
  <c r="J6181" i="23"/>
  <c r="K6181" i="23" s="1"/>
  <c r="Q6180" i="23"/>
  <c r="N6180" i="23"/>
  <c r="J6180" i="23"/>
  <c r="K6180" i="23" s="1"/>
  <c r="Q6179" i="23"/>
  <c r="N6179" i="23"/>
  <c r="J6179" i="23"/>
  <c r="K6179" i="23" s="1"/>
  <c r="Q6178" i="23"/>
  <c r="N6178" i="23"/>
  <c r="J6178" i="23"/>
  <c r="K6178" i="23" s="1"/>
  <c r="Q6177" i="23"/>
  <c r="N6177" i="23"/>
  <c r="J6177" i="23"/>
  <c r="K6177" i="23" s="1"/>
  <c r="Q6176" i="23"/>
  <c r="N6176" i="23"/>
  <c r="J6176" i="23"/>
  <c r="K6176" i="23" s="1"/>
  <c r="Q6175" i="23"/>
  <c r="N6175" i="23"/>
  <c r="J6175" i="23"/>
  <c r="K6175" i="23" s="1"/>
  <c r="Q6174" i="23"/>
  <c r="N6174" i="23"/>
  <c r="J6174" i="23"/>
  <c r="K6174" i="23" s="1"/>
  <c r="Q6173" i="23"/>
  <c r="N6173" i="23"/>
  <c r="J6173" i="23"/>
  <c r="K6173" i="23" s="1"/>
  <c r="Q6172" i="23"/>
  <c r="N6172" i="23"/>
  <c r="J6172" i="23"/>
  <c r="K6172" i="23" s="1"/>
  <c r="Q6171" i="23"/>
  <c r="N6171" i="23"/>
  <c r="J6171" i="23"/>
  <c r="K6171" i="23" s="1"/>
  <c r="Q6170" i="23"/>
  <c r="N6170" i="23"/>
  <c r="J6170" i="23"/>
  <c r="K6170" i="23" s="1"/>
  <c r="Q6169" i="23"/>
  <c r="N6169" i="23"/>
  <c r="J6169" i="23"/>
  <c r="K6169" i="23" s="1"/>
  <c r="Q6168" i="23"/>
  <c r="N6168" i="23"/>
  <c r="J6168" i="23"/>
  <c r="K6168" i="23" s="1"/>
  <c r="Q6167" i="23"/>
  <c r="N6167" i="23"/>
  <c r="J6167" i="23"/>
  <c r="K6167" i="23" s="1"/>
  <c r="Q6166" i="23"/>
  <c r="N6166" i="23"/>
  <c r="J6166" i="23"/>
  <c r="K6166" i="23" s="1"/>
  <c r="Q6165" i="23"/>
  <c r="N6165" i="23"/>
  <c r="J6165" i="23"/>
  <c r="K6165" i="23" s="1"/>
  <c r="Q6164" i="23"/>
  <c r="N6164" i="23"/>
  <c r="J6164" i="23"/>
  <c r="K6164" i="23" s="1"/>
  <c r="Q6163" i="23"/>
  <c r="N6163" i="23"/>
  <c r="J6163" i="23"/>
  <c r="K6163" i="23" s="1"/>
  <c r="Q6162" i="23"/>
  <c r="N6162" i="23"/>
  <c r="K6162" i="23"/>
  <c r="J6162" i="23"/>
  <c r="Q6161" i="23"/>
  <c r="N6161" i="23"/>
  <c r="J6161" i="23"/>
  <c r="K6161" i="23" s="1"/>
  <c r="Q6160" i="23"/>
  <c r="N6160" i="23"/>
  <c r="J6160" i="23"/>
  <c r="K6160" i="23" s="1"/>
  <c r="Q6159" i="23"/>
  <c r="N6159" i="23"/>
  <c r="J6159" i="23"/>
  <c r="K6159" i="23" s="1"/>
  <c r="Q6158" i="23"/>
  <c r="N6158" i="23"/>
  <c r="J6158" i="23"/>
  <c r="K6158" i="23" s="1"/>
  <c r="Q6157" i="23"/>
  <c r="N6157" i="23"/>
  <c r="J6157" i="23"/>
  <c r="K6157" i="23" s="1"/>
  <c r="Q6156" i="23"/>
  <c r="N6156" i="23"/>
  <c r="J6156" i="23"/>
  <c r="K6156" i="23" s="1"/>
  <c r="Q6155" i="23"/>
  <c r="N6155" i="23"/>
  <c r="J6155" i="23"/>
  <c r="K6155" i="23" s="1"/>
  <c r="Q6154" i="23"/>
  <c r="N6154" i="23"/>
  <c r="J6154" i="23"/>
  <c r="K6154" i="23" s="1"/>
  <c r="Q6153" i="23"/>
  <c r="N6153" i="23"/>
  <c r="J6153" i="23"/>
  <c r="K6153" i="23" s="1"/>
  <c r="Q6152" i="23"/>
  <c r="N6152" i="23"/>
  <c r="J6152" i="23"/>
  <c r="K6152" i="23" s="1"/>
  <c r="Q6151" i="23"/>
  <c r="N6151" i="23"/>
  <c r="J6151" i="23"/>
  <c r="K6151" i="23" s="1"/>
  <c r="Q6150" i="23"/>
  <c r="N6150" i="23"/>
  <c r="J6150" i="23"/>
  <c r="K6150" i="23" s="1"/>
  <c r="Q6149" i="23"/>
  <c r="N6149" i="23"/>
  <c r="J6149" i="23"/>
  <c r="K6149" i="23" s="1"/>
  <c r="Q6148" i="23"/>
  <c r="N6148" i="23"/>
  <c r="J6148" i="23"/>
  <c r="K6148" i="23" s="1"/>
  <c r="Q6147" i="23"/>
  <c r="N6147" i="23"/>
  <c r="J6147" i="23"/>
  <c r="K6147" i="23" s="1"/>
  <c r="Q6146" i="23"/>
  <c r="N6146" i="23"/>
  <c r="J6146" i="23"/>
  <c r="K6146" i="23" s="1"/>
  <c r="Q6145" i="23"/>
  <c r="N6145" i="23"/>
  <c r="J6145" i="23"/>
  <c r="K6145" i="23" s="1"/>
  <c r="Q6144" i="23"/>
  <c r="N6144" i="23"/>
  <c r="J6144" i="23"/>
  <c r="K6144" i="23" s="1"/>
  <c r="Q6143" i="23"/>
  <c r="N6143" i="23"/>
  <c r="J6143" i="23"/>
  <c r="K6143" i="23" s="1"/>
  <c r="Q6142" i="23"/>
  <c r="N6142" i="23"/>
  <c r="K6142" i="23"/>
  <c r="J6142" i="23"/>
  <c r="Q6141" i="23"/>
  <c r="N6141" i="23"/>
  <c r="J6141" i="23"/>
  <c r="K6141" i="23" s="1"/>
  <c r="Q6140" i="23"/>
  <c r="N6140" i="23"/>
  <c r="J6140" i="23"/>
  <c r="K6140" i="23" s="1"/>
  <c r="Q6139" i="23"/>
  <c r="N6139" i="23"/>
  <c r="J6139" i="23"/>
  <c r="K6139" i="23" s="1"/>
  <c r="Q6138" i="23"/>
  <c r="N6138" i="23"/>
  <c r="J6138" i="23"/>
  <c r="K6138" i="23" s="1"/>
  <c r="Q6137" i="23"/>
  <c r="N6137" i="23"/>
  <c r="J6137" i="23"/>
  <c r="K6137" i="23" s="1"/>
  <c r="Q6136" i="23"/>
  <c r="N6136" i="23"/>
  <c r="J6136" i="23"/>
  <c r="K6136" i="23" s="1"/>
  <c r="Q6135" i="23"/>
  <c r="N6135" i="23"/>
  <c r="J6135" i="23"/>
  <c r="K6135" i="23" s="1"/>
  <c r="Q6134" i="23"/>
  <c r="N6134" i="23"/>
  <c r="J6134" i="23"/>
  <c r="K6134" i="23" s="1"/>
  <c r="Q6133" i="23"/>
  <c r="N6133" i="23"/>
  <c r="J6133" i="23"/>
  <c r="K6133" i="23" s="1"/>
  <c r="Q6132" i="23"/>
  <c r="N6132" i="23"/>
  <c r="J6132" i="23"/>
  <c r="K6132" i="23" s="1"/>
  <c r="Q6131" i="23"/>
  <c r="N6131" i="23"/>
  <c r="J6131" i="23"/>
  <c r="K6131" i="23" s="1"/>
  <c r="Q6130" i="23"/>
  <c r="N6130" i="23"/>
  <c r="J6130" i="23"/>
  <c r="K6130" i="23" s="1"/>
  <c r="Q6129" i="23"/>
  <c r="N6129" i="23"/>
  <c r="J6129" i="23"/>
  <c r="K6129" i="23" s="1"/>
  <c r="Q6128" i="23"/>
  <c r="N6128" i="23"/>
  <c r="J6128" i="23"/>
  <c r="K6128" i="23" s="1"/>
  <c r="Q6127" i="23"/>
  <c r="N6127" i="23"/>
  <c r="J6127" i="23"/>
  <c r="K6127" i="23" s="1"/>
  <c r="Q6126" i="23"/>
  <c r="N6126" i="23"/>
  <c r="J6126" i="23"/>
  <c r="K6126" i="23" s="1"/>
  <c r="Q6125" i="23"/>
  <c r="N6125" i="23"/>
  <c r="J6125" i="23"/>
  <c r="K6125" i="23" s="1"/>
  <c r="Q6124" i="23"/>
  <c r="N6124" i="23"/>
  <c r="J6124" i="23"/>
  <c r="K6124" i="23" s="1"/>
  <c r="Q6123" i="23"/>
  <c r="N6123" i="23"/>
  <c r="J6123" i="23"/>
  <c r="K6123" i="23" s="1"/>
  <c r="Q6122" i="23"/>
  <c r="N6122" i="23"/>
  <c r="J6122" i="23"/>
  <c r="K6122" i="23" s="1"/>
  <c r="Q6121" i="23"/>
  <c r="N6121" i="23"/>
  <c r="J6121" i="23"/>
  <c r="K6121" i="23" s="1"/>
  <c r="Q6120" i="23"/>
  <c r="N6120" i="23"/>
  <c r="J6120" i="23"/>
  <c r="K6120" i="23" s="1"/>
  <c r="Q6119" i="23"/>
  <c r="N6119" i="23"/>
  <c r="J6119" i="23"/>
  <c r="K6119" i="23" s="1"/>
  <c r="Q6118" i="23"/>
  <c r="N6118" i="23"/>
  <c r="J6118" i="23"/>
  <c r="K6118" i="23" s="1"/>
  <c r="Q6117" i="23"/>
  <c r="N6117" i="23"/>
  <c r="J6117" i="23"/>
  <c r="K6117" i="23" s="1"/>
  <c r="Q6116" i="23"/>
  <c r="N6116" i="23"/>
  <c r="J6116" i="23"/>
  <c r="K6116" i="23" s="1"/>
  <c r="Q6115" i="23"/>
  <c r="N6115" i="23"/>
  <c r="J6115" i="23"/>
  <c r="K6115" i="23" s="1"/>
  <c r="Q6114" i="23"/>
  <c r="N6114" i="23"/>
  <c r="J6114" i="23"/>
  <c r="K6114" i="23" s="1"/>
  <c r="Q6113" i="23"/>
  <c r="N6113" i="23"/>
  <c r="J6113" i="23"/>
  <c r="K6113" i="23" s="1"/>
  <c r="Q6112" i="23"/>
  <c r="N6112" i="23"/>
  <c r="J6112" i="23"/>
  <c r="K6112" i="23" s="1"/>
  <c r="Q6111" i="23"/>
  <c r="N6111" i="23"/>
  <c r="J6111" i="23"/>
  <c r="K6111" i="23" s="1"/>
  <c r="Q6110" i="23"/>
  <c r="N6110" i="23"/>
  <c r="J6110" i="23"/>
  <c r="K6110" i="23" s="1"/>
  <c r="Q6109" i="23"/>
  <c r="N6109" i="23"/>
  <c r="J6109" i="23"/>
  <c r="K6109" i="23" s="1"/>
  <c r="Q6108" i="23"/>
  <c r="N6108" i="23"/>
  <c r="J6108" i="23"/>
  <c r="K6108" i="23" s="1"/>
  <c r="Q6107" i="23"/>
  <c r="N6107" i="23"/>
  <c r="J6107" i="23"/>
  <c r="K6107" i="23" s="1"/>
  <c r="Q6106" i="23"/>
  <c r="N6106" i="23"/>
  <c r="J6106" i="23"/>
  <c r="K6106" i="23" s="1"/>
  <c r="Q6105" i="23"/>
  <c r="N6105" i="23"/>
  <c r="J6105" i="23"/>
  <c r="K6105" i="23" s="1"/>
  <c r="Q6104" i="23"/>
  <c r="N6104" i="23"/>
  <c r="J6104" i="23"/>
  <c r="K6104" i="23" s="1"/>
  <c r="Q6103" i="23"/>
  <c r="N6103" i="23"/>
  <c r="J6103" i="23"/>
  <c r="K6103" i="23" s="1"/>
  <c r="Q6102" i="23"/>
  <c r="N6102" i="23"/>
  <c r="J6102" i="23"/>
  <c r="K6102" i="23" s="1"/>
  <c r="Q6101" i="23"/>
  <c r="N6101" i="23"/>
  <c r="J6101" i="23"/>
  <c r="K6101" i="23" s="1"/>
  <c r="Q6100" i="23"/>
  <c r="N6100" i="23"/>
  <c r="J6100" i="23"/>
  <c r="K6100" i="23" s="1"/>
  <c r="Q6099" i="23"/>
  <c r="N6099" i="23"/>
  <c r="K6099" i="23"/>
  <c r="J6099" i="23"/>
  <c r="Q6098" i="23"/>
  <c r="N6098" i="23"/>
  <c r="J6098" i="23"/>
  <c r="K6098" i="23" s="1"/>
  <c r="Q6097" i="23"/>
  <c r="N6097" i="23"/>
  <c r="J6097" i="23"/>
  <c r="K6097" i="23" s="1"/>
  <c r="Q6096" i="23"/>
  <c r="N6096" i="23"/>
  <c r="J6096" i="23"/>
  <c r="K6096" i="23" s="1"/>
  <c r="Q6095" i="23"/>
  <c r="N6095" i="23"/>
  <c r="J6095" i="23"/>
  <c r="K6095" i="23" s="1"/>
  <c r="Q6094" i="23"/>
  <c r="N6094" i="23"/>
  <c r="J6094" i="23"/>
  <c r="K6094" i="23" s="1"/>
  <c r="Q6093" i="23"/>
  <c r="N6093" i="23"/>
  <c r="J6093" i="23"/>
  <c r="K6093" i="23" s="1"/>
  <c r="Q6092" i="23"/>
  <c r="N6092" i="23"/>
  <c r="J6092" i="23"/>
  <c r="K6092" i="23" s="1"/>
  <c r="Q6091" i="23"/>
  <c r="N6091" i="23"/>
  <c r="J6091" i="23"/>
  <c r="K6091" i="23" s="1"/>
  <c r="Q6090" i="23"/>
  <c r="N6090" i="23"/>
  <c r="J6090" i="23"/>
  <c r="K6090" i="23" s="1"/>
  <c r="Q6089" i="23"/>
  <c r="N6089" i="23"/>
  <c r="J6089" i="23"/>
  <c r="K6089" i="23" s="1"/>
  <c r="Q6088" i="23"/>
  <c r="N6088" i="23"/>
  <c r="J6088" i="23"/>
  <c r="K6088" i="23" s="1"/>
  <c r="Q6087" i="23"/>
  <c r="N6087" i="23"/>
  <c r="J6087" i="23"/>
  <c r="K6087" i="23" s="1"/>
  <c r="Q6086" i="23"/>
  <c r="N6086" i="23"/>
  <c r="J6086" i="23"/>
  <c r="K6086" i="23" s="1"/>
  <c r="Q6085" i="23"/>
  <c r="N6085" i="23"/>
  <c r="J6085" i="23"/>
  <c r="K6085" i="23" s="1"/>
  <c r="Q6084" i="23"/>
  <c r="N6084" i="23"/>
  <c r="J6084" i="23"/>
  <c r="K6084" i="23" s="1"/>
  <c r="Q6083" i="23"/>
  <c r="N6083" i="23"/>
  <c r="J6083" i="23"/>
  <c r="K6083" i="23" s="1"/>
  <c r="Q6082" i="23"/>
  <c r="N6082" i="23"/>
  <c r="J6082" i="23"/>
  <c r="K6082" i="23" s="1"/>
  <c r="Q6081" i="23"/>
  <c r="N6081" i="23"/>
  <c r="J6081" i="23"/>
  <c r="K6081" i="23" s="1"/>
  <c r="Q6080" i="23"/>
  <c r="N6080" i="23"/>
  <c r="J6080" i="23"/>
  <c r="K6080" i="23" s="1"/>
  <c r="Q6079" i="23"/>
  <c r="N6079" i="23"/>
  <c r="J6079" i="23"/>
  <c r="K6079" i="23" s="1"/>
  <c r="Q6078" i="23"/>
  <c r="N6078" i="23"/>
  <c r="J6078" i="23"/>
  <c r="K6078" i="23" s="1"/>
  <c r="Q6077" i="23"/>
  <c r="N6077" i="23"/>
  <c r="J6077" i="23"/>
  <c r="K6077" i="23" s="1"/>
  <c r="Q6076" i="23"/>
  <c r="N6076" i="23"/>
  <c r="J6076" i="23"/>
  <c r="K6076" i="23" s="1"/>
  <c r="Q6075" i="23"/>
  <c r="N6075" i="23"/>
  <c r="J6075" i="23"/>
  <c r="K6075" i="23" s="1"/>
  <c r="Q6074" i="23"/>
  <c r="N6074" i="23"/>
  <c r="J6074" i="23"/>
  <c r="K6074" i="23" s="1"/>
  <c r="Q6073" i="23"/>
  <c r="N6073" i="23"/>
  <c r="J6073" i="23"/>
  <c r="K6073" i="23" s="1"/>
  <c r="Q6072" i="23"/>
  <c r="N6072" i="23"/>
  <c r="J6072" i="23"/>
  <c r="K6072" i="23" s="1"/>
  <c r="Q6071" i="23"/>
  <c r="N6071" i="23"/>
  <c r="J6071" i="23"/>
  <c r="K6071" i="23" s="1"/>
  <c r="Q6070" i="23"/>
  <c r="N6070" i="23"/>
  <c r="J6070" i="23"/>
  <c r="K6070" i="23" s="1"/>
  <c r="Q6069" i="23"/>
  <c r="N6069" i="23"/>
  <c r="J6069" i="23"/>
  <c r="K6069" i="23" s="1"/>
  <c r="Q6068" i="23"/>
  <c r="N6068" i="23"/>
  <c r="J6068" i="23"/>
  <c r="K6068" i="23" s="1"/>
  <c r="Q6067" i="23"/>
  <c r="N6067" i="23"/>
  <c r="J6067" i="23"/>
  <c r="K6067" i="23" s="1"/>
  <c r="Q6066" i="23"/>
  <c r="N6066" i="23"/>
  <c r="J6066" i="23"/>
  <c r="K6066" i="23" s="1"/>
  <c r="Q6065" i="23"/>
  <c r="N6065" i="23"/>
  <c r="J6065" i="23"/>
  <c r="K6065" i="23" s="1"/>
  <c r="Q6064" i="23"/>
  <c r="N6064" i="23"/>
  <c r="J6064" i="23"/>
  <c r="K6064" i="23" s="1"/>
  <c r="Q6063" i="23"/>
  <c r="N6063" i="23"/>
  <c r="J6063" i="23"/>
  <c r="K6063" i="23" s="1"/>
  <c r="Q6062" i="23"/>
  <c r="N6062" i="23"/>
  <c r="J6062" i="23"/>
  <c r="K6062" i="23" s="1"/>
  <c r="Q6061" i="23"/>
  <c r="N6061" i="23"/>
  <c r="J6061" i="23"/>
  <c r="K6061" i="23" s="1"/>
  <c r="Q6060" i="23"/>
  <c r="N6060" i="23"/>
  <c r="J6060" i="23"/>
  <c r="K6060" i="23" s="1"/>
  <c r="Q6059" i="23"/>
  <c r="N6059" i="23"/>
  <c r="J6059" i="23"/>
  <c r="K6059" i="23" s="1"/>
  <c r="Q6058" i="23"/>
  <c r="N6058" i="23"/>
  <c r="J6058" i="23"/>
  <c r="K6058" i="23" s="1"/>
  <c r="Q6057" i="23"/>
  <c r="N6057" i="23"/>
  <c r="J6057" i="23"/>
  <c r="K6057" i="23" s="1"/>
  <c r="Q6056" i="23"/>
  <c r="N6056" i="23"/>
  <c r="J6056" i="23"/>
  <c r="K6056" i="23" s="1"/>
  <c r="Q6055" i="23"/>
  <c r="N6055" i="23"/>
  <c r="J6055" i="23"/>
  <c r="K6055" i="23" s="1"/>
  <c r="Q6054" i="23"/>
  <c r="N6054" i="23"/>
  <c r="J6054" i="23"/>
  <c r="K6054" i="23" s="1"/>
  <c r="Q6053" i="23"/>
  <c r="N6053" i="23"/>
  <c r="J6053" i="23"/>
  <c r="K6053" i="23" s="1"/>
  <c r="Q6052" i="23"/>
  <c r="N6052" i="23"/>
  <c r="J6052" i="23"/>
  <c r="K6052" i="23" s="1"/>
  <c r="Q6051" i="23"/>
  <c r="N6051" i="23"/>
  <c r="J6051" i="23"/>
  <c r="K6051" i="23" s="1"/>
  <c r="Q6050" i="23"/>
  <c r="N6050" i="23"/>
  <c r="J6050" i="23"/>
  <c r="K6050" i="23" s="1"/>
  <c r="Q6049" i="23"/>
  <c r="N6049" i="23"/>
  <c r="J6049" i="23"/>
  <c r="K6049" i="23" s="1"/>
  <c r="Q6048" i="23"/>
  <c r="N6048" i="23"/>
  <c r="J6048" i="23"/>
  <c r="K6048" i="23" s="1"/>
  <c r="Q6047" i="23"/>
  <c r="N6047" i="23"/>
  <c r="J6047" i="23"/>
  <c r="K6047" i="23" s="1"/>
  <c r="Q6046" i="23"/>
  <c r="N6046" i="23"/>
  <c r="J6046" i="23"/>
  <c r="K6046" i="23" s="1"/>
  <c r="Q6045" i="23"/>
  <c r="N6045" i="23"/>
  <c r="J6045" i="23"/>
  <c r="K6045" i="23" s="1"/>
  <c r="Q6044" i="23"/>
  <c r="N6044" i="23"/>
  <c r="J6044" i="23"/>
  <c r="K6044" i="23" s="1"/>
  <c r="Q6043" i="23"/>
  <c r="N6043" i="23"/>
  <c r="J6043" i="23"/>
  <c r="K6043" i="23" s="1"/>
  <c r="Q6042" i="23"/>
  <c r="N6042" i="23"/>
  <c r="J6042" i="23"/>
  <c r="K6042" i="23" s="1"/>
  <c r="Q6041" i="23"/>
  <c r="N6041" i="23"/>
  <c r="J6041" i="23"/>
  <c r="K6041" i="23" s="1"/>
  <c r="Q6040" i="23"/>
  <c r="N6040" i="23"/>
  <c r="J6040" i="23"/>
  <c r="K6040" i="23" s="1"/>
  <c r="Q6039" i="23"/>
  <c r="N6039" i="23"/>
  <c r="J6039" i="23"/>
  <c r="K6039" i="23" s="1"/>
  <c r="Q6038" i="23"/>
  <c r="N6038" i="23"/>
  <c r="J6038" i="23"/>
  <c r="K6038" i="23" s="1"/>
  <c r="Q6037" i="23"/>
  <c r="N6037" i="23"/>
  <c r="J6037" i="23"/>
  <c r="K6037" i="23" s="1"/>
  <c r="Q6036" i="23"/>
  <c r="N6036" i="23"/>
  <c r="K6036" i="23"/>
  <c r="J6036" i="23"/>
  <c r="Q6035" i="23"/>
  <c r="N6035" i="23"/>
  <c r="J6035" i="23"/>
  <c r="K6035" i="23" s="1"/>
  <c r="Q6034" i="23"/>
  <c r="N6034" i="23"/>
  <c r="J6034" i="23"/>
  <c r="K6034" i="23" s="1"/>
  <c r="Q6033" i="23"/>
  <c r="N6033" i="23"/>
  <c r="J6033" i="23"/>
  <c r="K6033" i="23" s="1"/>
  <c r="Q6032" i="23"/>
  <c r="N6032" i="23"/>
  <c r="J6032" i="23"/>
  <c r="K6032" i="23" s="1"/>
  <c r="Q6031" i="23"/>
  <c r="N6031" i="23"/>
  <c r="J6031" i="23"/>
  <c r="K6031" i="23" s="1"/>
  <c r="Q6030" i="23"/>
  <c r="N6030" i="23"/>
  <c r="J6030" i="23"/>
  <c r="K6030" i="23" s="1"/>
  <c r="Q6029" i="23"/>
  <c r="N6029" i="23"/>
  <c r="J6029" i="23"/>
  <c r="K6029" i="23" s="1"/>
  <c r="Q6028" i="23"/>
  <c r="N6028" i="23"/>
  <c r="J6028" i="23"/>
  <c r="K6028" i="23" s="1"/>
  <c r="Q6027" i="23"/>
  <c r="N6027" i="23"/>
  <c r="J6027" i="23"/>
  <c r="K6027" i="23" s="1"/>
  <c r="Q6026" i="23"/>
  <c r="N6026" i="23"/>
  <c r="J6026" i="23"/>
  <c r="K6026" i="23" s="1"/>
  <c r="Q6025" i="23"/>
  <c r="N6025" i="23"/>
  <c r="J6025" i="23"/>
  <c r="K6025" i="23" s="1"/>
  <c r="Q6024" i="23"/>
  <c r="N6024" i="23"/>
  <c r="J6024" i="23"/>
  <c r="K6024" i="23" s="1"/>
  <c r="Q6023" i="23"/>
  <c r="N6023" i="23"/>
  <c r="J6023" i="23"/>
  <c r="K6023" i="23" s="1"/>
  <c r="Q6022" i="23"/>
  <c r="N6022" i="23"/>
  <c r="J6022" i="23"/>
  <c r="K6022" i="23" s="1"/>
  <c r="Q6021" i="23"/>
  <c r="N6021" i="23"/>
  <c r="J6021" i="23"/>
  <c r="K6021" i="23" s="1"/>
  <c r="Q6020" i="23"/>
  <c r="N6020" i="23"/>
  <c r="J6020" i="23"/>
  <c r="K6020" i="23" s="1"/>
  <c r="Q6019" i="23"/>
  <c r="N6019" i="23"/>
  <c r="J6019" i="23"/>
  <c r="K6019" i="23" s="1"/>
  <c r="Q6018" i="23"/>
  <c r="N6018" i="23"/>
  <c r="J6018" i="23"/>
  <c r="K6018" i="23" s="1"/>
  <c r="Q6017" i="23"/>
  <c r="N6017" i="23"/>
  <c r="J6017" i="23"/>
  <c r="K6017" i="23" s="1"/>
  <c r="Q6016" i="23"/>
  <c r="N6016" i="23"/>
  <c r="J6016" i="23"/>
  <c r="K6016" i="23" s="1"/>
  <c r="Q6015" i="23"/>
  <c r="N6015" i="23"/>
  <c r="J6015" i="23"/>
  <c r="K6015" i="23" s="1"/>
  <c r="Q6014" i="23"/>
  <c r="N6014" i="23"/>
  <c r="J6014" i="23"/>
  <c r="K6014" i="23" s="1"/>
  <c r="Q6013" i="23"/>
  <c r="N6013" i="23"/>
  <c r="J6013" i="23"/>
  <c r="K6013" i="23" s="1"/>
  <c r="Q6012" i="23"/>
  <c r="N6012" i="23"/>
  <c r="J6012" i="23"/>
  <c r="K6012" i="23" s="1"/>
  <c r="Q6011" i="23"/>
  <c r="N6011" i="23"/>
  <c r="J6011" i="23"/>
  <c r="K6011" i="23" s="1"/>
  <c r="Q6010" i="23"/>
  <c r="N6010" i="23"/>
  <c r="J6010" i="23"/>
  <c r="K6010" i="23" s="1"/>
  <c r="Q6009" i="23"/>
  <c r="N6009" i="23"/>
  <c r="K6009" i="23"/>
  <c r="J6009" i="23"/>
  <c r="Q6008" i="23"/>
  <c r="N6008" i="23"/>
  <c r="J6008" i="23"/>
  <c r="K6008" i="23" s="1"/>
  <c r="Q6007" i="23"/>
  <c r="N6007" i="23"/>
  <c r="J6007" i="23"/>
  <c r="K6007" i="23" s="1"/>
  <c r="Q6006" i="23"/>
  <c r="N6006" i="23"/>
  <c r="J6006" i="23"/>
  <c r="K6006" i="23" s="1"/>
  <c r="Q6005" i="23"/>
  <c r="N6005" i="23"/>
  <c r="J6005" i="23"/>
  <c r="K6005" i="23" s="1"/>
  <c r="Q6004" i="23"/>
  <c r="N6004" i="23"/>
  <c r="J6004" i="23"/>
  <c r="K6004" i="23" s="1"/>
  <c r="Q6003" i="23"/>
  <c r="N6003" i="23"/>
  <c r="J6003" i="23"/>
  <c r="K6003" i="23" s="1"/>
  <c r="Q6002" i="23"/>
  <c r="N6002" i="23"/>
  <c r="J6002" i="23"/>
  <c r="K6002" i="23" s="1"/>
  <c r="Q6001" i="23"/>
  <c r="N6001" i="23"/>
  <c r="J6001" i="23"/>
  <c r="K6001" i="23" s="1"/>
  <c r="Q6000" i="23"/>
  <c r="N6000" i="23"/>
  <c r="J6000" i="23"/>
  <c r="K6000" i="23" s="1"/>
  <c r="Q5999" i="23"/>
  <c r="N5999" i="23"/>
  <c r="J5999" i="23"/>
  <c r="K5999" i="23" s="1"/>
  <c r="Q5998" i="23"/>
  <c r="N5998" i="23"/>
  <c r="J5998" i="23"/>
  <c r="K5998" i="23" s="1"/>
  <c r="Q5997" i="23"/>
  <c r="N5997" i="23"/>
  <c r="J5997" i="23"/>
  <c r="K5997" i="23" s="1"/>
  <c r="Q5996" i="23"/>
  <c r="N5996" i="23"/>
  <c r="J5996" i="23"/>
  <c r="K5996" i="23" s="1"/>
  <c r="Q5995" i="23"/>
  <c r="N5995" i="23"/>
  <c r="J5995" i="23"/>
  <c r="K5995" i="23" s="1"/>
  <c r="Q5994" i="23"/>
  <c r="N5994" i="23"/>
  <c r="J5994" i="23"/>
  <c r="K5994" i="23" s="1"/>
  <c r="Q5993" i="23"/>
  <c r="N5993" i="23"/>
  <c r="J5993" i="23"/>
  <c r="K5993" i="23" s="1"/>
  <c r="Q5992" i="23"/>
  <c r="N5992" i="23"/>
  <c r="J5992" i="23"/>
  <c r="K5992" i="23" s="1"/>
  <c r="Q5991" i="23"/>
  <c r="N5991" i="23"/>
  <c r="J5991" i="23"/>
  <c r="K5991" i="23" s="1"/>
  <c r="Q5990" i="23"/>
  <c r="N5990" i="23"/>
  <c r="J5990" i="23"/>
  <c r="K5990" i="23" s="1"/>
  <c r="Q5989" i="23"/>
  <c r="N5989" i="23"/>
  <c r="J5989" i="23"/>
  <c r="K5989" i="23" s="1"/>
  <c r="Q5988" i="23"/>
  <c r="N5988" i="23"/>
  <c r="J5988" i="23"/>
  <c r="K5988" i="23" s="1"/>
  <c r="Q5987" i="23"/>
  <c r="N5987" i="23"/>
  <c r="J5987" i="23"/>
  <c r="K5987" i="23" s="1"/>
  <c r="Q5986" i="23"/>
  <c r="N5986" i="23"/>
  <c r="J5986" i="23"/>
  <c r="K5986" i="23" s="1"/>
  <c r="Q5985" i="23"/>
  <c r="N5985" i="23"/>
  <c r="J5985" i="23"/>
  <c r="K5985" i="23" s="1"/>
  <c r="Q5984" i="23"/>
  <c r="N5984" i="23"/>
  <c r="J5984" i="23"/>
  <c r="K5984" i="23" s="1"/>
  <c r="Q5983" i="23"/>
  <c r="N5983" i="23"/>
  <c r="J5983" i="23"/>
  <c r="K5983" i="23" s="1"/>
  <c r="Q5982" i="23"/>
  <c r="N5982" i="23"/>
  <c r="J5982" i="23"/>
  <c r="K5982" i="23" s="1"/>
  <c r="Q5981" i="23"/>
  <c r="N5981" i="23"/>
  <c r="J5981" i="23"/>
  <c r="K5981" i="23" s="1"/>
  <c r="Q5980" i="23"/>
  <c r="N5980" i="23"/>
  <c r="J5980" i="23"/>
  <c r="K5980" i="23" s="1"/>
  <c r="Q5979" i="23"/>
  <c r="N5979" i="23"/>
  <c r="J5979" i="23"/>
  <c r="K5979" i="23" s="1"/>
  <c r="Q5978" i="23"/>
  <c r="N5978" i="23"/>
  <c r="J5978" i="23"/>
  <c r="K5978" i="23" s="1"/>
  <c r="Q5977" i="23"/>
  <c r="N5977" i="23"/>
  <c r="J5977" i="23"/>
  <c r="K5977" i="23" s="1"/>
  <c r="Q5976" i="23"/>
  <c r="N5976" i="23"/>
  <c r="J5976" i="23"/>
  <c r="K5976" i="23" s="1"/>
  <c r="Q5975" i="23"/>
  <c r="N5975" i="23"/>
  <c r="J5975" i="23"/>
  <c r="K5975" i="23" s="1"/>
  <c r="Q5974" i="23"/>
  <c r="N5974" i="23"/>
  <c r="J5974" i="23"/>
  <c r="K5974" i="23" s="1"/>
  <c r="Q5973" i="23"/>
  <c r="N5973" i="23"/>
  <c r="J5973" i="23"/>
  <c r="K5973" i="23" s="1"/>
  <c r="Q5972" i="23"/>
  <c r="N5972" i="23"/>
  <c r="J5972" i="23"/>
  <c r="K5972" i="23" s="1"/>
  <c r="Q5971" i="23"/>
  <c r="N5971" i="23"/>
  <c r="J5971" i="23"/>
  <c r="K5971" i="23" s="1"/>
  <c r="Q5970" i="23"/>
  <c r="N5970" i="23"/>
  <c r="J5970" i="23"/>
  <c r="K5970" i="23" s="1"/>
  <c r="Q5969" i="23"/>
  <c r="N5969" i="23"/>
  <c r="J5969" i="23"/>
  <c r="K5969" i="23" s="1"/>
  <c r="Q5968" i="23"/>
  <c r="N5968" i="23"/>
  <c r="J5968" i="23"/>
  <c r="K5968" i="23" s="1"/>
  <c r="Q5967" i="23"/>
  <c r="N5967" i="23"/>
  <c r="J5967" i="23"/>
  <c r="K5967" i="23" s="1"/>
  <c r="Q5966" i="23"/>
  <c r="N5966" i="23"/>
  <c r="J5966" i="23"/>
  <c r="K5966" i="23" s="1"/>
  <c r="Q5965" i="23"/>
  <c r="N5965" i="23"/>
  <c r="J5965" i="23"/>
  <c r="K5965" i="23" s="1"/>
  <c r="Q5964" i="23"/>
  <c r="N5964" i="23"/>
  <c r="J5964" i="23"/>
  <c r="K5964" i="23" s="1"/>
  <c r="Q5963" i="23"/>
  <c r="N5963" i="23"/>
  <c r="J5963" i="23"/>
  <c r="K5963" i="23" s="1"/>
  <c r="Q5962" i="23"/>
  <c r="N5962" i="23"/>
  <c r="J5962" i="23"/>
  <c r="K5962" i="23" s="1"/>
  <c r="Q5961" i="23"/>
  <c r="N5961" i="23"/>
  <c r="J5961" i="23"/>
  <c r="K5961" i="23" s="1"/>
  <c r="Q5960" i="23"/>
  <c r="N5960" i="23"/>
  <c r="J5960" i="23"/>
  <c r="K5960" i="23" s="1"/>
  <c r="Q5959" i="23"/>
  <c r="N5959" i="23"/>
  <c r="J5959" i="23"/>
  <c r="K5959" i="23" s="1"/>
  <c r="Q5958" i="23"/>
  <c r="N5958" i="23"/>
  <c r="J5958" i="23"/>
  <c r="K5958" i="23" s="1"/>
  <c r="Q5957" i="23"/>
  <c r="N5957" i="23"/>
  <c r="J5957" i="23"/>
  <c r="K5957" i="23" s="1"/>
  <c r="Q5956" i="23"/>
  <c r="N5956" i="23"/>
  <c r="J5956" i="23"/>
  <c r="K5956" i="23" s="1"/>
  <c r="Q5955" i="23"/>
  <c r="N5955" i="23"/>
  <c r="K5955" i="23"/>
  <c r="J5955" i="23"/>
  <c r="Q5954" i="23"/>
  <c r="N5954" i="23"/>
  <c r="J5954" i="23"/>
  <c r="K5954" i="23" s="1"/>
  <c r="Q5953" i="23"/>
  <c r="N5953" i="23"/>
  <c r="J5953" i="23"/>
  <c r="K5953" i="23" s="1"/>
  <c r="Q5952" i="23"/>
  <c r="N5952" i="23"/>
  <c r="J5952" i="23"/>
  <c r="K5952" i="23" s="1"/>
  <c r="Q5951" i="23"/>
  <c r="N5951" i="23"/>
  <c r="J5951" i="23"/>
  <c r="K5951" i="23" s="1"/>
  <c r="Q5950" i="23"/>
  <c r="N5950" i="23"/>
  <c r="J5950" i="23"/>
  <c r="K5950" i="23" s="1"/>
  <c r="Q5949" i="23"/>
  <c r="N5949" i="23"/>
  <c r="J5949" i="23"/>
  <c r="K5949" i="23" s="1"/>
  <c r="Q5948" i="23"/>
  <c r="N5948" i="23"/>
  <c r="J5948" i="23"/>
  <c r="K5948" i="23" s="1"/>
  <c r="Q5947" i="23"/>
  <c r="N5947" i="23"/>
  <c r="J5947" i="23"/>
  <c r="K5947" i="23" s="1"/>
  <c r="Q5946" i="23"/>
  <c r="N5946" i="23"/>
  <c r="J5946" i="23"/>
  <c r="K5946" i="23" s="1"/>
  <c r="Q5945" i="23"/>
  <c r="N5945" i="23"/>
  <c r="J5945" i="23"/>
  <c r="K5945" i="23" s="1"/>
  <c r="Q5944" i="23"/>
  <c r="N5944" i="23"/>
  <c r="J5944" i="23"/>
  <c r="K5944" i="23" s="1"/>
  <c r="Q5943" i="23"/>
  <c r="N5943" i="23"/>
  <c r="J5943" i="23"/>
  <c r="K5943" i="23" s="1"/>
  <c r="Q5942" i="23"/>
  <c r="N5942" i="23"/>
  <c r="J5942" i="23"/>
  <c r="K5942" i="23" s="1"/>
  <c r="Q5941" i="23"/>
  <c r="N5941" i="23"/>
  <c r="J5941" i="23"/>
  <c r="K5941" i="23" s="1"/>
  <c r="Q5940" i="23"/>
  <c r="N5940" i="23"/>
  <c r="J5940" i="23"/>
  <c r="K5940" i="23" s="1"/>
  <c r="Q5939" i="23"/>
  <c r="N5939" i="23"/>
  <c r="J5939" i="23"/>
  <c r="K5939" i="23" s="1"/>
  <c r="Q5938" i="23"/>
  <c r="N5938" i="23"/>
  <c r="J5938" i="23"/>
  <c r="K5938" i="23" s="1"/>
  <c r="Q5937" i="23"/>
  <c r="N5937" i="23"/>
  <c r="J5937" i="23"/>
  <c r="K5937" i="23" s="1"/>
  <c r="Q5936" i="23"/>
  <c r="N5936" i="23"/>
  <c r="J5936" i="23"/>
  <c r="K5936" i="23" s="1"/>
  <c r="Q5935" i="23"/>
  <c r="N5935" i="23"/>
  <c r="K5935" i="23"/>
  <c r="J5935" i="23"/>
  <c r="Q5934" i="23"/>
  <c r="N5934" i="23"/>
  <c r="J5934" i="23"/>
  <c r="K5934" i="23" s="1"/>
  <c r="Q5933" i="23"/>
  <c r="N5933" i="23"/>
  <c r="J5933" i="23"/>
  <c r="K5933" i="23" s="1"/>
  <c r="Q5932" i="23"/>
  <c r="N5932" i="23"/>
  <c r="J5932" i="23"/>
  <c r="K5932" i="23" s="1"/>
  <c r="Q5931" i="23"/>
  <c r="N5931" i="23"/>
  <c r="J5931" i="23"/>
  <c r="K5931" i="23" s="1"/>
  <c r="Q5930" i="23"/>
  <c r="N5930" i="23"/>
  <c r="J5930" i="23"/>
  <c r="K5930" i="23" s="1"/>
  <c r="Q5929" i="23"/>
  <c r="N5929" i="23"/>
  <c r="J5929" i="23"/>
  <c r="K5929" i="23" s="1"/>
  <c r="Q5928" i="23"/>
  <c r="N5928" i="23"/>
  <c r="J5928" i="23"/>
  <c r="K5928" i="23" s="1"/>
  <c r="Q5927" i="23"/>
  <c r="N5927" i="23"/>
  <c r="J5927" i="23"/>
  <c r="K5927" i="23" s="1"/>
  <c r="Q5926" i="23"/>
  <c r="N5926" i="23"/>
  <c r="J5926" i="23"/>
  <c r="K5926" i="23" s="1"/>
  <c r="Q5925" i="23"/>
  <c r="N5925" i="23"/>
  <c r="J5925" i="23"/>
  <c r="K5925" i="23" s="1"/>
  <c r="Q5924" i="23"/>
  <c r="N5924" i="23"/>
  <c r="J5924" i="23"/>
  <c r="K5924" i="23" s="1"/>
  <c r="Q5923" i="23"/>
  <c r="N5923" i="23"/>
  <c r="J5923" i="23"/>
  <c r="K5923" i="23" s="1"/>
  <c r="Q5922" i="23"/>
  <c r="N5922" i="23"/>
  <c r="J5922" i="23"/>
  <c r="K5922" i="23" s="1"/>
  <c r="Q5921" i="23"/>
  <c r="N5921" i="23"/>
  <c r="J5921" i="23"/>
  <c r="K5921" i="23" s="1"/>
  <c r="Q5920" i="23"/>
  <c r="N5920" i="23"/>
  <c r="J5920" i="23"/>
  <c r="K5920" i="23" s="1"/>
  <c r="Q5919" i="23"/>
  <c r="N5919" i="23"/>
  <c r="J5919" i="23"/>
  <c r="K5919" i="23" s="1"/>
  <c r="Q5918" i="23"/>
  <c r="N5918" i="23"/>
  <c r="J5918" i="23"/>
  <c r="K5918" i="23" s="1"/>
  <c r="Q5917" i="23"/>
  <c r="N5917" i="23"/>
  <c r="J5917" i="23"/>
  <c r="K5917" i="23" s="1"/>
  <c r="Q5916" i="23"/>
  <c r="N5916" i="23"/>
  <c r="J5916" i="23"/>
  <c r="K5916" i="23" s="1"/>
  <c r="Q5915" i="23"/>
  <c r="N5915" i="23"/>
  <c r="J5915" i="23"/>
  <c r="K5915" i="23" s="1"/>
  <c r="Q5914" i="23"/>
  <c r="N5914" i="23"/>
  <c r="J5914" i="23"/>
  <c r="K5914" i="23" s="1"/>
  <c r="Q5913" i="23"/>
  <c r="N5913" i="23"/>
  <c r="J5913" i="23"/>
  <c r="K5913" i="23" s="1"/>
  <c r="Q5912" i="23"/>
  <c r="N5912" i="23"/>
  <c r="J5912" i="23"/>
  <c r="K5912" i="23" s="1"/>
  <c r="Q5911" i="23"/>
  <c r="N5911" i="23"/>
  <c r="J5911" i="23"/>
  <c r="K5911" i="23" s="1"/>
  <c r="Q5910" i="23"/>
  <c r="N5910" i="23"/>
  <c r="J5910" i="23"/>
  <c r="K5910" i="23" s="1"/>
  <c r="Q5909" i="23"/>
  <c r="N5909" i="23"/>
  <c r="J5909" i="23"/>
  <c r="K5909" i="23" s="1"/>
  <c r="Q5908" i="23"/>
  <c r="N5908" i="23"/>
  <c r="J5908" i="23"/>
  <c r="K5908" i="23" s="1"/>
  <c r="Q5907" i="23"/>
  <c r="N5907" i="23"/>
  <c r="J5907" i="23"/>
  <c r="K5907" i="23" s="1"/>
  <c r="Q5906" i="23"/>
  <c r="N5906" i="23"/>
  <c r="J5906" i="23"/>
  <c r="K5906" i="23" s="1"/>
  <c r="Q5905" i="23"/>
  <c r="N5905" i="23"/>
  <c r="J5905" i="23"/>
  <c r="K5905" i="23" s="1"/>
  <c r="Q5904" i="23"/>
  <c r="N5904" i="23"/>
  <c r="J5904" i="23"/>
  <c r="K5904" i="23" s="1"/>
  <c r="Q5903" i="23"/>
  <c r="N5903" i="23"/>
  <c r="J5903" i="23"/>
  <c r="K5903" i="23" s="1"/>
  <c r="Q5902" i="23"/>
  <c r="N5902" i="23"/>
  <c r="J5902" i="23"/>
  <c r="K5902" i="23" s="1"/>
  <c r="Q5901" i="23"/>
  <c r="N5901" i="23"/>
  <c r="J5901" i="23"/>
  <c r="K5901" i="23" s="1"/>
  <c r="Q5900" i="23"/>
  <c r="N5900" i="23"/>
  <c r="J5900" i="23"/>
  <c r="K5900" i="23" s="1"/>
  <c r="Q5899" i="23"/>
  <c r="N5899" i="23"/>
  <c r="K5899" i="23"/>
  <c r="J5899" i="23"/>
  <c r="Q5898" i="23"/>
  <c r="N5898" i="23"/>
  <c r="J5898" i="23"/>
  <c r="K5898" i="23" s="1"/>
  <c r="Q5897" i="23"/>
  <c r="N5897" i="23"/>
  <c r="J5897" i="23"/>
  <c r="K5897" i="23" s="1"/>
  <c r="Q5896" i="23"/>
  <c r="N5896" i="23"/>
  <c r="J5896" i="23"/>
  <c r="K5896" i="23" s="1"/>
  <c r="Q5895" i="23"/>
  <c r="N5895" i="23"/>
  <c r="J5895" i="23"/>
  <c r="K5895" i="23" s="1"/>
  <c r="Q5894" i="23"/>
  <c r="N5894" i="23"/>
  <c r="J5894" i="23"/>
  <c r="K5894" i="23" s="1"/>
  <c r="Q5893" i="23"/>
  <c r="N5893" i="23"/>
  <c r="J5893" i="23"/>
  <c r="K5893" i="23" s="1"/>
  <c r="Q5892" i="23"/>
  <c r="N5892" i="23"/>
  <c r="J5892" i="23"/>
  <c r="K5892" i="23" s="1"/>
  <c r="Q5891" i="23"/>
  <c r="N5891" i="23"/>
  <c r="J5891" i="23"/>
  <c r="K5891" i="23" s="1"/>
  <c r="Q5890" i="23"/>
  <c r="N5890" i="23"/>
  <c r="J5890" i="23"/>
  <c r="K5890" i="23" s="1"/>
  <c r="Q5889" i="23"/>
  <c r="N5889" i="23"/>
  <c r="J5889" i="23"/>
  <c r="K5889" i="23" s="1"/>
  <c r="Q5888" i="23"/>
  <c r="N5888" i="23"/>
  <c r="J5888" i="23"/>
  <c r="K5888" i="23" s="1"/>
  <c r="Q5887" i="23"/>
  <c r="N5887" i="23"/>
  <c r="J5887" i="23"/>
  <c r="K5887" i="23" s="1"/>
  <c r="Q5886" i="23"/>
  <c r="N5886" i="23"/>
  <c r="J5886" i="23"/>
  <c r="K5886" i="23" s="1"/>
  <c r="Q5885" i="23"/>
  <c r="N5885" i="23"/>
  <c r="J5885" i="23"/>
  <c r="K5885" i="23" s="1"/>
  <c r="Q5884" i="23"/>
  <c r="N5884" i="23"/>
  <c r="J5884" i="23"/>
  <c r="K5884" i="23" s="1"/>
  <c r="Q5883" i="23"/>
  <c r="N5883" i="23"/>
  <c r="J5883" i="23"/>
  <c r="K5883" i="23" s="1"/>
  <c r="Q5882" i="23"/>
  <c r="N5882" i="23"/>
  <c r="J5882" i="23"/>
  <c r="K5882" i="23" s="1"/>
  <c r="Q5881" i="23"/>
  <c r="N5881" i="23"/>
  <c r="J5881" i="23"/>
  <c r="K5881" i="23" s="1"/>
  <c r="Q5880" i="23"/>
  <c r="N5880" i="23"/>
  <c r="J5880" i="23"/>
  <c r="K5880" i="23" s="1"/>
  <c r="Q5879" i="23"/>
  <c r="N5879" i="23"/>
  <c r="J5879" i="23"/>
  <c r="K5879" i="23" s="1"/>
  <c r="Q5878" i="23"/>
  <c r="N5878" i="23"/>
  <c r="J5878" i="23"/>
  <c r="K5878" i="23" s="1"/>
  <c r="Q5877" i="23"/>
  <c r="N5877" i="23"/>
  <c r="J5877" i="23"/>
  <c r="K5877" i="23" s="1"/>
  <c r="Q5876" i="23"/>
  <c r="N5876" i="23"/>
  <c r="J5876" i="23"/>
  <c r="K5876" i="23" s="1"/>
  <c r="Q5875" i="23"/>
  <c r="N5875" i="23"/>
  <c r="J5875" i="23"/>
  <c r="K5875" i="23" s="1"/>
  <c r="Q5874" i="23"/>
  <c r="N5874" i="23"/>
  <c r="J5874" i="23"/>
  <c r="K5874" i="23" s="1"/>
  <c r="Q5873" i="23"/>
  <c r="N5873" i="23"/>
  <c r="J5873" i="23"/>
  <c r="K5873" i="23" s="1"/>
  <c r="Q5872" i="23"/>
  <c r="N5872" i="23"/>
  <c r="J5872" i="23"/>
  <c r="K5872" i="23" s="1"/>
  <c r="Q5871" i="23"/>
  <c r="N5871" i="23"/>
  <c r="J5871" i="23"/>
  <c r="K5871" i="23" s="1"/>
  <c r="Q5870" i="23"/>
  <c r="N5870" i="23"/>
  <c r="J5870" i="23"/>
  <c r="K5870" i="23" s="1"/>
  <c r="Q5869" i="23"/>
  <c r="N5869" i="23"/>
  <c r="J5869" i="23"/>
  <c r="K5869" i="23" s="1"/>
  <c r="Q5868" i="23"/>
  <c r="N5868" i="23"/>
  <c r="J5868" i="23"/>
  <c r="K5868" i="23" s="1"/>
  <c r="Q5867" i="23"/>
  <c r="N5867" i="23"/>
  <c r="J5867" i="23"/>
  <c r="K5867" i="23" s="1"/>
  <c r="Q5866" i="23"/>
  <c r="N5866" i="23"/>
  <c r="J5866" i="23"/>
  <c r="K5866" i="23" s="1"/>
  <c r="Q5865" i="23"/>
  <c r="N5865" i="23"/>
  <c r="J5865" i="23"/>
  <c r="K5865" i="23" s="1"/>
  <c r="Q5864" i="23"/>
  <c r="N5864" i="23"/>
  <c r="J5864" i="23"/>
  <c r="K5864" i="23" s="1"/>
  <c r="Q5863" i="23"/>
  <c r="N5863" i="23"/>
  <c r="J5863" i="23"/>
  <c r="K5863" i="23" s="1"/>
  <c r="Q5862" i="23"/>
  <c r="N5862" i="23"/>
  <c r="J5862" i="23"/>
  <c r="K5862" i="23" s="1"/>
  <c r="Q5861" i="23"/>
  <c r="N5861" i="23"/>
  <c r="K5861" i="23"/>
  <c r="J5861" i="23"/>
  <c r="Q5860" i="23"/>
  <c r="N5860" i="23"/>
  <c r="J5860" i="23"/>
  <c r="K5860" i="23" s="1"/>
  <c r="Q5859" i="23"/>
  <c r="N5859" i="23"/>
  <c r="J5859" i="23"/>
  <c r="K5859" i="23" s="1"/>
  <c r="Q5858" i="23"/>
  <c r="N5858" i="23"/>
  <c r="J5858" i="23"/>
  <c r="K5858" i="23" s="1"/>
  <c r="Q5857" i="23"/>
  <c r="N5857" i="23"/>
  <c r="J5857" i="23"/>
  <c r="K5857" i="23" s="1"/>
  <c r="Q5856" i="23"/>
  <c r="N5856" i="23"/>
  <c r="J5856" i="23"/>
  <c r="K5856" i="23" s="1"/>
  <c r="Q5855" i="23"/>
  <c r="N5855" i="23"/>
  <c r="J5855" i="23"/>
  <c r="K5855" i="23" s="1"/>
  <c r="Q5854" i="23"/>
  <c r="N5854" i="23"/>
  <c r="J5854" i="23"/>
  <c r="K5854" i="23" s="1"/>
  <c r="Q5853" i="23"/>
  <c r="N5853" i="23"/>
  <c r="J5853" i="23"/>
  <c r="K5853" i="23" s="1"/>
  <c r="Q5852" i="23"/>
  <c r="N5852" i="23"/>
  <c r="J5852" i="23"/>
  <c r="K5852" i="23" s="1"/>
  <c r="Q5851" i="23"/>
  <c r="N5851" i="23"/>
  <c r="J5851" i="23"/>
  <c r="K5851" i="23" s="1"/>
  <c r="Q5850" i="23"/>
  <c r="N5850" i="23"/>
  <c r="J5850" i="23"/>
  <c r="K5850" i="23" s="1"/>
  <c r="Q5849" i="23"/>
  <c r="N5849" i="23"/>
  <c r="J5849" i="23"/>
  <c r="K5849" i="23" s="1"/>
  <c r="Q5848" i="23"/>
  <c r="N5848" i="23"/>
  <c r="J5848" i="23"/>
  <c r="K5848" i="23" s="1"/>
  <c r="Q5847" i="23"/>
  <c r="N5847" i="23"/>
  <c r="J5847" i="23"/>
  <c r="K5847" i="23" s="1"/>
  <c r="Q5846" i="23"/>
  <c r="N5846" i="23"/>
  <c r="J5846" i="23"/>
  <c r="K5846" i="23" s="1"/>
  <c r="Q5845" i="23"/>
  <c r="N5845" i="23"/>
  <c r="J5845" i="23"/>
  <c r="K5845" i="23" s="1"/>
  <c r="Q5844" i="23"/>
  <c r="N5844" i="23"/>
  <c r="J5844" i="23"/>
  <c r="K5844" i="23" s="1"/>
  <c r="Q5843" i="23"/>
  <c r="N5843" i="23"/>
  <c r="J5843" i="23"/>
  <c r="K5843" i="23" s="1"/>
  <c r="Q5842" i="23"/>
  <c r="N5842" i="23"/>
  <c r="J5842" i="23"/>
  <c r="K5842" i="23" s="1"/>
  <c r="Q5841" i="23"/>
  <c r="N5841" i="23"/>
  <c r="J5841" i="23"/>
  <c r="K5841" i="23" s="1"/>
  <c r="Q5840" i="23"/>
  <c r="N5840" i="23"/>
  <c r="J5840" i="23"/>
  <c r="K5840" i="23" s="1"/>
  <c r="Q5839" i="23"/>
  <c r="N5839" i="23"/>
  <c r="J5839" i="23"/>
  <c r="K5839" i="23" s="1"/>
  <c r="Q5838" i="23"/>
  <c r="N5838" i="23"/>
  <c r="J5838" i="23"/>
  <c r="K5838" i="23" s="1"/>
  <c r="Q5837" i="23"/>
  <c r="N5837" i="23"/>
  <c r="J5837" i="23"/>
  <c r="K5837" i="23" s="1"/>
  <c r="Q5836" i="23"/>
  <c r="N5836" i="23"/>
  <c r="J5836" i="23"/>
  <c r="K5836" i="23" s="1"/>
  <c r="Q5835" i="23"/>
  <c r="N5835" i="23"/>
  <c r="J5835" i="23"/>
  <c r="K5835" i="23" s="1"/>
  <c r="Q5834" i="23"/>
  <c r="N5834" i="23"/>
  <c r="K5834" i="23"/>
  <c r="J5834" i="23"/>
  <c r="Q5833" i="23"/>
  <c r="N5833" i="23"/>
  <c r="J5833" i="23"/>
  <c r="K5833" i="23" s="1"/>
  <c r="Q5832" i="23"/>
  <c r="N5832" i="23"/>
  <c r="J5832" i="23"/>
  <c r="K5832" i="23" s="1"/>
  <c r="Q5831" i="23"/>
  <c r="N5831" i="23"/>
  <c r="J5831" i="23"/>
  <c r="K5831" i="23" s="1"/>
  <c r="Q5830" i="23"/>
  <c r="N5830" i="23"/>
  <c r="J5830" i="23"/>
  <c r="K5830" i="23" s="1"/>
  <c r="Q5829" i="23"/>
  <c r="N5829" i="23"/>
  <c r="J5829" i="23"/>
  <c r="K5829" i="23" s="1"/>
  <c r="Q5828" i="23"/>
  <c r="N5828" i="23"/>
  <c r="K5828" i="23"/>
  <c r="J5828" i="23"/>
  <c r="Q5827" i="23"/>
  <c r="N5827" i="23"/>
  <c r="J5827" i="23"/>
  <c r="K5827" i="23" s="1"/>
  <c r="Q5826" i="23"/>
  <c r="N5826" i="23"/>
  <c r="J5826" i="23"/>
  <c r="K5826" i="23" s="1"/>
  <c r="Q5825" i="23"/>
  <c r="N5825" i="23"/>
  <c r="J5825" i="23"/>
  <c r="K5825" i="23" s="1"/>
  <c r="Q5824" i="23"/>
  <c r="N5824" i="23"/>
  <c r="J5824" i="23"/>
  <c r="K5824" i="23" s="1"/>
  <c r="Q5823" i="23"/>
  <c r="N5823" i="23"/>
  <c r="J5823" i="23"/>
  <c r="K5823" i="23" s="1"/>
  <c r="Q5822" i="23"/>
  <c r="N5822" i="23"/>
  <c r="J5822" i="23"/>
  <c r="K5822" i="23" s="1"/>
  <c r="Q5821" i="23"/>
  <c r="N5821" i="23"/>
  <c r="J5821" i="23"/>
  <c r="K5821" i="23" s="1"/>
  <c r="Q5820" i="23"/>
  <c r="N5820" i="23"/>
  <c r="J5820" i="23"/>
  <c r="K5820" i="23" s="1"/>
  <c r="Q5819" i="23"/>
  <c r="N5819" i="23"/>
  <c r="J5819" i="23"/>
  <c r="K5819" i="23" s="1"/>
  <c r="Q5818" i="23"/>
  <c r="N5818" i="23"/>
  <c r="J5818" i="23"/>
  <c r="K5818" i="23" s="1"/>
  <c r="Q5817" i="23"/>
  <c r="N5817" i="23"/>
  <c r="J5817" i="23"/>
  <c r="K5817" i="23" s="1"/>
  <c r="Q5816" i="23"/>
  <c r="N5816" i="23"/>
  <c r="J5816" i="23"/>
  <c r="K5816" i="23" s="1"/>
  <c r="Q5815" i="23"/>
  <c r="N5815" i="23"/>
  <c r="J5815" i="23"/>
  <c r="K5815" i="23" s="1"/>
  <c r="Q5814" i="23"/>
  <c r="N5814" i="23"/>
  <c r="J5814" i="23"/>
  <c r="K5814" i="23" s="1"/>
  <c r="Q5813" i="23"/>
  <c r="N5813" i="23"/>
  <c r="J5813" i="23"/>
  <c r="K5813" i="23" s="1"/>
  <c r="Q5812" i="23"/>
  <c r="N5812" i="23"/>
  <c r="J5812" i="23"/>
  <c r="K5812" i="23" s="1"/>
  <c r="Q5811" i="23"/>
  <c r="N5811" i="23"/>
  <c r="J5811" i="23"/>
  <c r="K5811" i="23" s="1"/>
  <c r="Q5810" i="23"/>
  <c r="N5810" i="23"/>
  <c r="J5810" i="23"/>
  <c r="K5810" i="23" s="1"/>
  <c r="Q5809" i="23"/>
  <c r="N5809" i="23"/>
  <c r="J5809" i="23"/>
  <c r="K5809" i="23" s="1"/>
  <c r="Q5808" i="23"/>
  <c r="N5808" i="23"/>
  <c r="J5808" i="23"/>
  <c r="K5808" i="23" s="1"/>
  <c r="Q5807" i="23"/>
  <c r="N5807" i="23"/>
  <c r="J5807" i="23"/>
  <c r="K5807" i="23" s="1"/>
  <c r="Q5806" i="23"/>
  <c r="N5806" i="23"/>
  <c r="J5806" i="23"/>
  <c r="K5806" i="23" s="1"/>
  <c r="Q5805" i="23"/>
  <c r="N5805" i="23"/>
  <c r="J5805" i="23"/>
  <c r="K5805" i="23" s="1"/>
  <c r="Q5804" i="23"/>
  <c r="N5804" i="23"/>
  <c r="J5804" i="23"/>
  <c r="K5804" i="23" s="1"/>
  <c r="Q5803" i="23"/>
  <c r="N5803" i="23"/>
  <c r="J5803" i="23"/>
  <c r="K5803" i="23" s="1"/>
  <c r="Q5802" i="23"/>
  <c r="N5802" i="23"/>
  <c r="J5802" i="23"/>
  <c r="K5802" i="23" s="1"/>
  <c r="Q5801" i="23"/>
  <c r="N5801" i="23"/>
  <c r="J5801" i="23"/>
  <c r="K5801" i="23" s="1"/>
  <c r="Q5800" i="23"/>
  <c r="N5800" i="23"/>
  <c r="J5800" i="23"/>
  <c r="K5800" i="23" s="1"/>
  <c r="Q5799" i="23"/>
  <c r="N5799" i="23"/>
  <c r="J5799" i="23"/>
  <c r="K5799" i="23" s="1"/>
  <c r="Q5798" i="23"/>
  <c r="N5798" i="23"/>
  <c r="J5798" i="23"/>
  <c r="K5798" i="23" s="1"/>
  <c r="Q5797" i="23"/>
  <c r="N5797" i="23"/>
  <c r="J5797" i="23"/>
  <c r="K5797" i="23" s="1"/>
  <c r="Q5796" i="23"/>
  <c r="N5796" i="23"/>
  <c r="J5796" i="23"/>
  <c r="K5796" i="23" s="1"/>
  <c r="Q5795" i="23"/>
  <c r="N5795" i="23"/>
  <c r="J5795" i="23"/>
  <c r="K5795" i="23" s="1"/>
  <c r="Q5794" i="23"/>
  <c r="N5794" i="23"/>
  <c r="J5794" i="23"/>
  <c r="K5794" i="23" s="1"/>
  <c r="Q5793" i="23"/>
  <c r="N5793" i="23"/>
  <c r="J5793" i="23"/>
  <c r="K5793" i="23" s="1"/>
  <c r="Q5792" i="23"/>
  <c r="N5792" i="23"/>
  <c r="K5792" i="23"/>
  <c r="J5792" i="23"/>
  <c r="Q5791" i="23"/>
  <c r="N5791" i="23"/>
  <c r="J5791" i="23"/>
  <c r="K5791" i="23" s="1"/>
  <c r="Q5790" i="23"/>
  <c r="N5790" i="23"/>
  <c r="J5790" i="23"/>
  <c r="K5790" i="23" s="1"/>
  <c r="Q5789" i="23"/>
  <c r="N5789" i="23"/>
  <c r="J5789" i="23"/>
  <c r="K5789" i="23" s="1"/>
  <c r="Q5788" i="23"/>
  <c r="N5788" i="23"/>
  <c r="J5788" i="23"/>
  <c r="K5788" i="23" s="1"/>
  <c r="Q5787" i="23"/>
  <c r="N5787" i="23"/>
  <c r="J5787" i="23"/>
  <c r="K5787" i="23" s="1"/>
  <c r="Q5786" i="23"/>
  <c r="N5786" i="23"/>
  <c r="J5786" i="23"/>
  <c r="K5786" i="23" s="1"/>
  <c r="Q5785" i="23"/>
  <c r="N5785" i="23"/>
  <c r="J5785" i="23"/>
  <c r="K5785" i="23" s="1"/>
  <c r="Q5784" i="23"/>
  <c r="N5784" i="23"/>
  <c r="J5784" i="23"/>
  <c r="K5784" i="23" s="1"/>
  <c r="Q5783" i="23"/>
  <c r="N5783" i="23"/>
  <c r="J5783" i="23"/>
  <c r="K5783" i="23" s="1"/>
  <c r="Q5782" i="23"/>
  <c r="N5782" i="23"/>
  <c r="J5782" i="23"/>
  <c r="K5782" i="23" s="1"/>
  <c r="Q5781" i="23"/>
  <c r="N5781" i="23"/>
  <c r="J5781" i="23"/>
  <c r="K5781" i="23" s="1"/>
  <c r="Q5780" i="23"/>
  <c r="N5780" i="23"/>
  <c r="J5780" i="23"/>
  <c r="K5780" i="23" s="1"/>
  <c r="Q5779" i="23"/>
  <c r="N5779" i="23"/>
  <c r="J5779" i="23"/>
  <c r="K5779" i="23" s="1"/>
  <c r="Q5778" i="23"/>
  <c r="N5778" i="23"/>
  <c r="J5778" i="23"/>
  <c r="K5778" i="23" s="1"/>
  <c r="Q5777" i="23"/>
  <c r="N5777" i="23"/>
  <c r="J5777" i="23"/>
  <c r="K5777" i="23" s="1"/>
  <c r="Q5776" i="23"/>
  <c r="N5776" i="23"/>
  <c r="J5776" i="23"/>
  <c r="K5776" i="23" s="1"/>
  <c r="Q5775" i="23"/>
  <c r="N5775" i="23"/>
  <c r="J5775" i="23"/>
  <c r="K5775" i="23" s="1"/>
  <c r="Q5774" i="23"/>
  <c r="N5774" i="23"/>
  <c r="J5774" i="23"/>
  <c r="K5774" i="23" s="1"/>
  <c r="Q5773" i="23"/>
  <c r="N5773" i="23"/>
  <c r="J5773" i="23"/>
  <c r="K5773" i="23" s="1"/>
  <c r="Q5772" i="23"/>
  <c r="N5772" i="23"/>
  <c r="J5772" i="23"/>
  <c r="K5772" i="23" s="1"/>
  <c r="Q5771" i="23"/>
  <c r="N5771" i="23"/>
  <c r="J5771" i="23"/>
  <c r="K5771" i="23" s="1"/>
  <c r="Q5770" i="23"/>
  <c r="N5770" i="23"/>
  <c r="J5770" i="23"/>
  <c r="K5770" i="23" s="1"/>
  <c r="Q5769" i="23"/>
  <c r="N5769" i="23"/>
  <c r="J5769" i="23"/>
  <c r="K5769" i="23" s="1"/>
  <c r="Q5768" i="23"/>
  <c r="N5768" i="23"/>
  <c r="J5768" i="23"/>
  <c r="K5768" i="23" s="1"/>
  <c r="Q5767" i="23"/>
  <c r="N5767" i="23"/>
  <c r="J5767" i="23"/>
  <c r="K5767" i="23" s="1"/>
  <c r="Q5766" i="23"/>
  <c r="N5766" i="23"/>
  <c r="J5766" i="23"/>
  <c r="K5766" i="23" s="1"/>
  <c r="Q5765" i="23"/>
  <c r="N5765" i="23"/>
  <c r="J5765" i="23"/>
  <c r="K5765" i="23" s="1"/>
  <c r="Q5764" i="23"/>
  <c r="N5764" i="23"/>
  <c r="J5764" i="23"/>
  <c r="K5764" i="23" s="1"/>
  <c r="Q5763" i="23"/>
  <c r="N5763" i="23"/>
  <c r="J5763" i="23"/>
  <c r="K5763" i="23" s="1"/>
  <c r="Q5762" i="23"/>
  <c r="N5762" i="23"/>
  <c r="J5762" i="23"/>
  <c r="K5762" i="23" s="1"/>
  <c r="Q5761" i="23"/>
  <c r="N5761" i="23"/>
  <c r="J5761" i="23"/>
  <c r="K5761" i="23" s="1"/>
  <c r="Q5760" i="23"/>
  <c r="N5760" i="23"/>
  <c r="J5760" i="23"/>
  <c r="K5760" i="23" s="1"/>
  <c r="Q5759" i="23"/>
  <c r="N5759" i="23"/>
  <c r="J5759" i="23"/>
  <c r="K5759" i="23" s="1"/>
  <c r="Q5758" i="23"/>
  <c r="N5758" i="23"/>
  <c r="J5758" i="23"/>
  <c r="K5758" i="23" s="1"/>
  <c r="Q5757" i="23"/>
  <c r="N5757" i="23"/>
  <c r="J5757" i="23"/>
  <c r="K5757" i="23" s="1"/>
  <c r="Q5756" i="23"/>
  <c r="N5756" i="23"/>
  <c r="J5756" i="23"/>
  <c r="K5756" i="23" s="1"/>
  <c r="Q5755" i="23"/>
  <c r="N5755" i="23"/>
  <c r="J5755" i="23"/>
  <c r="K5755" i="23" s="1"/>
  <c r="Q5754" i="23"/>
  <c r="N5754" i="23"/>
  <c r="J5754" i="23"/>
  <c r="K5754" i="23" s="1"/>
  <c r="Q5753" i="23"/>
  <c r="N5753" i="23"/>
  <c r="J5753" i="23"/>
  <c r="K5753" i="23" s="1"/>
  <c r="Q5752" i="23"/>
  <c r="N5752" i="23"/>
  <c r="J5752" i="23"/>
  <c r="K5752" i="23" s="1"/>
  <c r="Q5751" i="23"/>
  <c r="N5751" i="23"/>
  <c r="J5751" i="23"/>
  <c r="K5751" i="23" s="1"/>
  <c r="Q5750" i="23"/>
  <c r="N5750" i="23"/>
  <c r="J5750" i="23"/>
  <c r="K5750" i="23" s="1"/>
  <c r="Q5749" i="23"/>
  <c r="N5749" i="23"/>
  <c r="J5749" i="23"/>
  <c r="K5749" i="23" s="1"/>
  <c r="Q5748" i="23"/>
  <c r="N5748" i="23"/>
  <c r="J5748" i="23"/>
  <c r="K5748" i="23" s="1"/>
  <c r="Q5747" i="23"/>
  <c r="N5747" i="23"/>
  <c r="J5747" i="23"/>
  <c r="K5747" i="23" s="1"/>
  <c r="Q5746" i="23"/>
  <c r="N5746" i="23"/>
  <c r="J5746" i="23"/>
  <c r="K5746" i="23" s="1"/>
  <c r="Q5745" i="23"/>
  <c r="N5745" i="23"/>
  <c r="J5745" i="23"/>
  <c r="K5745" i="23" s="1"/>
  <c r="Q5744" i="23"/>
  <c r="N5744" i="23"/>
  <c r="J5744" i="23"/>
  <c r="K5744" i="23" s="1"/>
  <c r="Q5743" i="23"/>
  <c r="N5743" i="23"/>
  <c r="J5743" i="23"/>
  <c r="K5743" i="23" s="1"/>
  <c r="Q5742" i="23"/>
  <c r="N5742" i="23"/>
  <c r="J5742" i="23"/>
  <c r="K5742" i="23" s="1"/>
  <c r="Q5741" i="23"/>
  <c r="N5741" i="23"/>
  <c r="J5741" i="23"/>
  <c r="K5741" i="23" s="1"/>
  <c r="Q5740" i="23"/>
  <c r="N5740" i="23"/>
  <c r="J5740" i="23"/>
  <c r="K5740" i="23" s="1"/>
  <c r="Q5739" i="23"/>
  <c r="N5739" i="23"/>
  <c r="J5739" i="23"/>
  <c r="K5739" i="23" s="1"/>
  <c r="Q5738" i="23"/>
  <c r="N5738" i="23"/>
  <c r="J5738" i="23"/>
  <c r="K5738" i="23" s="1"/>
  <c r="Q5737" i="23"/>
  <c r="N5737" i="23"/>
  <c r="J5737" i="23"/>
  <c r="K5737" i="23" s="1"/>
  <c r="Q5736" i="23"/>
  <c r="N5736" i="23"/>
  <c r="J5736" i="23"/>
  <c r="K5736" i="23" s="1"/>
  <c r="Q5735" i="23"/>
  <c r="N5735" i="23"/>
  <c r="J5735" i="23"/>
  <c r="K5735" i="23" s="1"/>
  <c r="Q5734" i="23"/>
  <c r="N5734" i="23"/>
  <c r="J5734" i="23"/>
  <c r="K5734" i="23" s="1"/>
  <c r="Q5733" i="23"/>
  <c r="N5733" i="23"/>
  <c r="J5733" i="23"/>
  <c r="K5733" i="23" s="1"/>
  <c r="Q5732" i="23"/>
  <c r="N5732" i="23"/>
  <c r="K5732" i="23"/>
  <c r="J5732" i="23"/>
  <c r="Q5731" i="23"/>
  <c r="N5731" i="23"/>
  <c r="J5731" i="23"/>
  <c r="K5731" i="23" s="1"/>
  <c r="Q5730" i="23"/>
  <c r="N5730" i="23"/>
  <c r="J5730" i="23"/>
  <c r="K5730" i="23" s="1"/>
  <c r="Q5729" i="23"/>
  <c r="N5729" i="23"/>
  <c r="J5729" i="23"/>
  <c r="K5729" i="23" s="1"/>
  <c r="Q5728" i="23"/>
  <c r="N5728" i="23"/>
  <c r="J5728" i="23"/>
  <c r="K5728" i="23" s="1"/>
  <c r="Q5727" i="23"/>
  <c r="N5727" i="23"/>
  <c r="J5727" i="23"/>
  <c r="K5727" i="23" s="1"/>
  <c r="Q5726" i="23"/>
  <c r="N5726" i="23"/>
  <c r="J5726" i="23"/>
  <c r="K5726" i="23" s="1"/>
  <c r="Q5725" i="23"/>
  <c r="N5725" i="23"/>
  <c r="J5725" i="23"/>
  <c r="K5725" i="23" s="1"/>
  <c r="Q5724" i="23"/>
  <c r="N5724" i="23"/>
  <c r="J5724" i="23"/>
  <c r="K5724" i="23" s="1"/>
  <c r="Q5723" i="23"/>
  <c r="N5723" i="23"/>
  <c r="J5723" i="23"/>
  <c r="K5723" i="23" s="1"/>
  <c r="Q5722" i="23"/>
  <c r="N5722" i="23"/>
  <c r="J5722" i="23"/>
  <c r="K5722" i="23" s="1"/>
  <c r="Q5721" i="23"/>
  <c r="N5721" i="23"/>
  <c r="J5721" i="23"/>
  <c r="K5721" i="23" s="1"/>
  <c r="Q5720" i="23"/>
  <c r="N5720" i="23"/>
  <c r="J5720" i="23"/>
  <c r="K5720" i="23" s="1"/>
  <c r="Q5719" i="23"/>
  <c r="N5719" i="23"/>
  <c r="J5719" i="23"/>
  <c r="K5719" i="23" s="1"/>
  <c r="Q5718" i="23"/>
  <c r="N5718" i="23"/>
  <c r="J5718" i="23"/>
  <c r="K5718" i="23" s="1"/>
  <c r="Q5717" i="23"/>
  <c r="N5717" i="23"/>
  <c r="J5717" i="23"/>
  <c r="K5717" i="23" s="1"/>
  <c r="Q5716" i="23"/>
  <c r="N5716" i="23"/>
  <c r="J5716" i="23"/>
  <c r="K5716" i="23" s="1"/>
  <c r="Q5715" i="23"/>
  <c r="N5715" i="23"/>
  <c r="J5715" i="23"/>
  <c r="K5715" i="23" s="1"/>
  <c r="Q5714" i="23"/>
  <c r="N5714" i="23"/>
  <c r="K5714" i="23"/>
  <c r="J5714" i="23"/>
  <c r="Q5713" i="23"/>
  <c r="N5713" i="23"/>
  <c r="J5713" i="23"/>
  <c r="K5713" i="23" s="1"/>
  <c r="Q5712" i="23"/>
  <c r="N5712" i="23"/>
  <c r="J5712" i="23"/>
  <c r="K5712" i="23" s="1"/>
  <c r="Q5711" i="23"/>
  <c r="N5711" i="23"/>
  <c r="J5711" i="23"/>
  <c r="K5711" i="23" s="1"/>
  <c r="Q5710" i="23"/>
  <c r="N5710" i="23"/>
  <c r="J5710" i="23"/>
  <c r="K5710" i="23" s="1"/>
  <c r="Q5709" i="23"/>
  <c r="N5709" i="23"/>
  <c r="J5709" i="23"/>
  <c r="K5709" i="23" s="1"/>
  <c r="Q5708" i="23"/>
  <c r="N5708" i="23"/>
  <c r="J5708" i="23"/>
  <c r="K5708" i="23" s="1"/>
  <c r="Q5707" i="23"/>
  <c r="N5707" i="23"/>
  <c r="J5707" i="23"/>
  <c r="K5707" i="23" s="1"/>
  <c r="Q5706" i="23"/>
  <c r="N5706" i="23"/>
  <c r="J5706" i="23"/>
  <c r="K5706" i="23" s="1"/>
  <c r="Q5705" i="23"/>
  <c r="N5705" i="23"/>
  <c r="J5705" i="23"/>
  <c r="K5705" i="23" s="1"/>
  <c r="Q5704" i="23"/>
  <c r="N5704" i="23"/>
  <c r="J5704" i="23"/>
  <c r="K5704" i="23" s="1"/>
  <c r="Q5703" i="23"/>
  <c r="N5703" i="23"/>
  <c r="J5703" i="23"/>
  <c r="K5703" i="23" s="1"/>
  <c r="Q5702" i="23"/>
  <c r="N5702" i="23"/>
  <c r="J5702" i="23"/>
  <c r="K5702" i="23" s="1"/>
  <c r="Q5701" i="23"/>
  <c r="N5701" i="23"/>
  <c r="J5701" i="23"/>
  <c r="K5701" i="23" s="1"/>
  <c r="Q5700" i="23"/>
  <c r="N5700" i="23"/>
  <c r="J5700" i="23"/>
  <c r="K5700" i="23" s="1"/>
  <c r="Q5699" i="23"/>
  <c r="N5699" i="23"/>
  <c r="J5699" i="23"/>
  <c r="K5699" i="23" s="1"/>
  <c r="Q5698" i="23"/>
  <c r="N5698" i="23"/>
  <c r="J5698" i="23"/>
  <c r="K5698" i="23" s="1"/>
  <c r="Q5697" i="23"/>
  <c r="N5697" i="23"/>
  <c r="J5697" i="23"/>
  <c r="K5697" i="23" s="1"/>
  <c r="Q5696" i="23"/>
  <c r="N5696" i="23"/>
  <c r="J5696" i="23"/>
  <c r="K5696" i="23" s="1"/>
  <c r="Q5695" i="23"/>
  <c r="N5695" i="23"/>
  <c r="J5695" i="23"/>
  <c r="K5695" i="23" s="1"/>
  <c r="Q5694" i="23"/>
  <c r="N5694" i="23"/>
  <c r="J5694" i="23"/>
  <c r="K5694" i="23" s="1"/>
  <c r="Q5693" i="23"/>
  <c r="N5693" i="23"/>
  <c r="J5693" i="23"/>
  <c r="K5693" i="23" s="1"/>
  <c r="Q5692" i="23"/>
  <c r="N5692" i="23"/>
  <c r="J5692" i="23"/>
  <c r="K5692" i="23" s="1"/>
  <c r="Q5691" i="23"/>
  <c r="N5691" i="23"/>
  <c r="J5691" i="23"/>
  <c r="K5691" i="23" s="1"/>
  <c r="Q5690" i="23"/>
  <c r="N5690" i="23"/>
  <c r="J5690" i="23"/>
  <c r="K5690" i="23" s="1"/>
  <c r="Q5689" i="23"/>
  <c r="N5689" i="23"/>
  <c r="J5689" i="23"/>
  <c r="K5689" i="23" s="1"/>
  <c r="Q5688" i="23"/>
  <c r="N5688" i="23"/>
  <c r="J5688" i="23"/>
  <c r="K5688" i="23" s="1"/>
  <c r="Q5687" i="23"/>
  <c r="N5687" i="23"/>
  <c r="J5687" i="23"/>
  <c r="K5687" i="23" s="1"/>
  <c r="Q5686" i="23"/>
  <c r="N5686" i="23"/>
  <c r="J5686" i="23"/>
  <c r="K5686" i="23" s="1"/>
  <c r="Q5685" i="23"/>
  <c r="N5685" i="23"/>
  <c r="J5685" i="23"/>
  <c r="K5685" i="23" s="1"/>
  <c r="Q5684" i="23"/>
  <c r="N5684" i="23"/>
  <c r="J5684" i="23"/>
  <c r="K5684" i="23" s="1"/>
  <c r="Q5683" i="23"/>
  <c r="N5683" i="23"/>
  <c r="J5683" i="23"/>
  <c r="K5683" i="23" s="1"/>
  <c r="Q5682" i="23"/>
  <c r="N5682" i="23"/>
  <c r="J5682" i="23"/>
  <c r="K5682" i="23" s="1"/>
  <c r="Q5681" i="23"/>
  <c r="N5681" i="23"/>
  <c r="J5681" i="23"/>
  <c r="K5681" i="23" s="1"/>
  <c r="Q5680" i="23"/>
  <c r="N5680" i="23"/>
  <c r="J5680" i="23"/>
  <c r="K5680" i="23" s="1"/>
  <c r="Q5679" i="23"/>
  <c r="N5679" i="23"/>
  <c r="J5679" i="23"/>
  <c r="K5679" i="23" s="1"/>
  <c r="Q5678" i="23"/>
  <c r="N5678" i="23"/>
  <c r="J5678" i="23"/>
  <c r="K5678" i="23" s="1"/>
  <c r="Q5677" i="23"/>
  <c r="N5677" i="23"/>
  <c r="J5677" i="23"/>
  <c r="K5677" i="23" s="1"/>
  <c r="Q5676" i="23"/>
  <c r="N5676" i="23"/>
  <c r="J5676" i="23"/>
  <c r="K5676" i="23" s="1"/>
  <c r="Q5675" i="23"/>
  <c r="N5675" i="23"/>
  <c r="J5675" i="23"/>
  <c r="K5675" i="23" s="1"/>
  <c r="Q5674" i="23"/>
  <c r="N5674" i="23"/>
  <c r="J5674" i="23"/>
  <c r="K5674" i="23" s="1"/>
  <c r="Q5673" i="23"/>
  <c r="N5673" i="23"/>
  <c r="J5673" i="23"/>
  <c r="K5673" i="23" s="1"/>
  <c r="Q5672" i="23"/>
  <c r="N5672" i="23"/>
  <c r="K5672" i="23"/>
  <c r="J5672" i="23"/>
  <c r="Q5671" i="23"/>
  <c r="N5671" i="23"/>
  <c r="J5671" i="23"/>
  <c r="K5671" i="23" s="1"/>
  <c r="Q5670" i="23"/>
  <c r="N5670" i="23"/>
  <c r="J5670" i="23"/>
  <c r="K5670" i="23" s="1"/>
  <c r="Q5669" i="23"/>
  <c r="N5669" i="23"/>
  <c r="J5669" i="23"/>
  <c r="K5669" i="23" s="1"/>
  <c r="Q5668" i="23"/>
  <c r="N5668" i="23"/>
  <c r="J5668" i="23"/>
  <c r="K5668" i="23" s="1"/>
  <c r="Q5667" i="23"/>
  <c r="N5667" i="23"/>
  <c r="J5667" i="23"/>
  <c r="K5667" i="23" s="1"/>
  <c r="Q5666" i="23"/>
  <c r="N5666" i="23"/>
  <c r="J5666" i="23"/>
  <c r="K5666" i="23" s="1"/>
  <c r="Q5665" i="23"/>
  <c r="N5665" i="23"/>
  <c r="J5665" i="23"/>
  <c r="K5665" i="23" s="1"/>
  <c r="Q5664" i="23"/>
  <c r="N5664" i="23"/>
  <c r="J5664" i="23"/>
  <c r="K5664" i="23" s="1"/>
  <c r="Q5663" i="23"/>
  <c r="N5663" i="23"/>
  <c r="J5663" i="23"/>
  <c r="K5663" i="23" s="1"/>
  <c r="Q5662" i="23"/>
  <c r="N5662" i="23"/>
  <c r="J5662" i="23"/>
  <c r="K5662" i="23" s="1"/>
  <c r="Q5661" i="23"/>
  <c r="N5661" i="23"/>
  <c r="J5661" i="23"/>
  <c r="K5661" i="23" s="1"/>
  <c r="Q5660" i="23"/>
  <c r="N5660" i="23"/>
  <c r="J5660" i="23"/>
  <c r="K5660" i="23" s="1"/>
  <c r="Q5659" i="23"/>
  <c r="N5659" i="23"/>
  <c r="J5659" i="23"/>
  <c r="K5659" i="23" s="1"/>
  <c r="Q5658" i="23"/>
  <c r="N5658" i="23"/>
  <c r="J5658" i="23"/>
  <c r="K5658" i="23" s="1"/>
  <c r="Q5657" i="23"/>
  <c r="N5657" i="23"/>
  <c r="J5657" i="23"/>
  <c r="K5657" i="23" s="1"/>
  <c r="Q5656" i="23"/>
  <c r="N5656" i="23"/>
  <c r="J5656" i="23"/>
  <c r="K5656" i="23" s="1"/>
  <c r="Q5655" i="23"/>
  <c r="N5655" i="23"/>
  <c r="J5655" i="23"/>
  <c r="K5655" i="23" s="1"/>
  <c r="Q5654" i="23"/>
  <c r="N5654" i="23"/>
  <c r="J5654" i="23"/>
  <c r="K5654" i="23" s="1"/>
  <c r="Q5653" i="23"/>
  <c r="N5653" i="23"/>
  <c r="J5653" i="23"/>
  <c r="K5653" i="23" s="1"/>
  <c r="Q5652" i="23"/>
  <c r="N5652" i="23"/>
  <c r="J5652" i="23"/>
  <c r="K5652" i="23" s="1"/>
  <c r="Q5651" i="23"/>
  <c r="N5651" i="23"/>
  <c r="J5651" i="23"/>
  <c r="K5651" i="23" s="1"/>
  <c r="Q5650" i="23"/>
  <c r="N5650" i="23"/>
  <c r="J5650" i="23"/>
  <c r="K5650" i="23" s="1"/>
  <c r="Q5649" i="23"/>
  <c r="N5649" i="23"/>
  <c r="J5649" i="23"/>
  <c r="K5649" i="23" s="1"/>
  <c r="Q5648" i="23"/>
  <c r="N5648" i="23"/>
  <c r="J5648" i="23"/>
  <c r="K5648" i="23" s="1"/>
  <c r="Q5647" i="23"/>
  <c r="N5647" i="23"/>
  <c r="J5647" i="23"/>
  <c r="K5647" i="23" s="1"/>
  <c r="Q5646" i="23"/>
  <c r="N5646" i="23"/>
  <c r="J5646" i="23"/>
  <c r="K5646" i="23" s="1"/>
  <c r="Q5645" i="23"/>
  <c r="N5645" i="23"/>
  <c r="J5645" i="23"/>
  <c r="K5645" i="23" s="1"/>
  <c r="Q5644" i="23"/>
  <c r="N5644" i="23"/>
  <c r="J5644" i="23"/>
  <c r="K5644" i="23" s="1"/>
  <c r="Q5643" i="23"/>
  <c r="N5643" i="23"/>
  <c r="J5643" i="23"/>
  <c r="K5643" i="23" s="1"/>
  <c r="Q5642" i="23"/>
  <c r="N5642" i="23"/>
  <c r="J5642" i="23"/>
  <c r="K5642" i="23" s="1"/>
  <c r="Q5641" i="23"/>
  <c r="N5641" i="23"/>
  <c r="J5641" i="23"/>
  <c r="K5641" i="23" s="1"/>
  <c r="Q5640" i="23"/>
  <c r="N5640" i="23"/>
  <c r="J5640" i="23"/>
  <c r="K5640" i="23" s="1"/>
  <c r="Q5639" i="23"/>
  <c r="N5639" i="23"/>
  <c r="J5639" i="23"/>
  <c r="K5639" i="23" s="1"/>
  <c r="Q5638" i="23"/>
  <c r="N5638" i="23"/>
  <c r="J5638" i="23"/>
  <c r="K5638" i="23" s="1"/>
  <c r="Q5637" i="23"/>
  <c r="N5637" i="23"/>
  <c r="J5637" i="23"/>
  <c r="K5637" i="23" s="1"/>
  <c r="Q5636" i="23"/>
  <c r="N5636" i="23"/>
  <c r="J5636" i="23"/>
  <c r="K5636" i="23" s="1"/>
  <c r="Q5635" i="23"/>
  <c r="N5635" i="23"/>
  <c r="J5635" i="23"/>
  <c r="K5635" i="23" s="1"/>
  <c r="Q5634" i="23"/>
  <c r="N5634" i="23"/>
  <c r="J5634" i="23"/>
  <c r="K5634" i="23" s="1"/>
  <c r="Q5633" i="23"/>
  <c r="N5633" i="23"/>
  <c r="J5633" i="23"/>
  <c r="K5633" i="23" s="1"/>
  <c r="Q5632" i="23"/>
  <c r="N5632" i="23"/>
  <c r="J5632" i="23"/>
  <c r="K5632" i="23" s="1"/>
  <c r="Q5631" i="23"/>
  <c r="N5631" i="23"/>
  <c r="J5631" i="23"/>
  <c r="K5631" i="23" s="1"/>
  <c r="Q5630" i="23"/>
  <c r="N5630" i="23"/>
  <c r="J5630" i="23"/>
  <c r="K5630" i="23" s="1"/>
  <c r="Q5629" i="23"/>
  <c r="N5629" i="23"/>
  <c r="J5629" i="23"/>
  <c r="K5629" i="23" s="1"/>
  <c r="Q5628" i="23"/>
  <c r="N5628" i="23"/>
  <c r="J5628" i="23"/>
  <c r="K5628" i="23" s="1"/>
  <c r="Q5627" i="23"/>
  <c r="N5627" i="23"/>
  <c r="J5627" i="23"/>
  <c r="K5627" i="23" s="1"/>
  <c r="Q5626" i="23"/>
  <c r="N5626" i="23"/>
  <c r="J5626" i="23"/>
  <c r="K5626" i="23" s="1"/>
  <c r="Q5625" i="23"/>
  <c r="N5625" i="23"/>
  <c r="J5625" i="23"/>
  <c r="K5625" i="23" s="1"/>
  <c r="Q5624" i="23"/>
  <c r="N5624" i="23"/>
  <c r="J5624" i="23"/>
  <c r="K5624" i="23" s="1"/>
  <c r="Q5623" i="23"/>
  <c r="N5623" i="23"/>
  <c r="J5623" i="23"/>
  <c r="K5623" i="23" s="1"/>
  <c r="Q5622" i="23"/>
  <c r="N5622" i="23"/>
  <c r="J5622" i="23"/>
  <c r="K5622" i="23" s="1"/>
  <c r="Q5621" i="23"/>
  <c r="N5621" i="23"/>
  <c r="J5621" i="23"/>
  <c r="K5621" i="23" s="1"/>
  <c r="Q5620" i="23"/>
  <c r="N5620" i="23"/>
  <c r="J5620" i="23"/>
  <c r="K5620" i="23" s="1"/>
  <c r="Q5619" i="23"/>
  <c r="N5619" i="23"/>
  <c r="J5619" i="23"/>
  <c r="K5619" i="23" s="1"/>
  <c r="Q5618" i="23"/>
  <c r="N5618" i="23"/>
  <c r="J5618" i="23"/>
  <c r="K5618" i="23" s="1"/>
  <c r="Q5617" i="23"/>
  <c r="N5617" i="23"/>
  <c r="J5617" i="23"/>
  <c r="K5617" i="23" s="1"/>
  <c r="Q5616" i="23"/>
  <c r="N5616" i="23"/>
  <c r="J5616" i="23"/>
  <c r="K5616" i="23" s="1"/>
  <c r="Q5615" i="23"/>
  <c r="N5615" i="23"/>
  <c r="J5615" i="23"/>
  <c r="K5615" i="23" s="1"/>
  <c r="Q5614" i="23"/>
  <c r="N5614" i="23"/>
  <c r="J5614" i="23"/>
  <c r="K5614" i="23" s="1"/>
  <c r="Q5613" i="23"/>
  <c r="N5613" i="23"/>
  <c r="J5613" i="23"/>
  <c r="K5613" i="23" s="1"/>
  <c r="Q5612" i="23"/>
  <c r="N5612" i="23"/>
  <c r="J5612" i="23"/>
  <c r="K5612" i="23" s="1"/>
  <c r="Q5611" i="23"/>
  <c r="N5611" i="23"/>
  <c r="J5611" i="23"/>
  <c r="K5611" i="23" s="1"/>
  <c r="Q5610" i="23"/>
  <c r="N5610" i="23"/>
  <c r="J5610" i="23"/>
  <c r="K5610" i="23" s="1"/>
  <c r="Q5609" i="23"/>
  <c r="N5609" i="23"/>
  <c r="J5609" i="23"/>
  <c r="K5609" i="23" s="1"/>
  <c r="Q5608" i="23"/>
  <c r="N5608" i="23"/>
  <c r="J5608" i="23"/>
  <c r="K5608" i="23" s="1"/>
  <c r="Q5607" i="23"/>
  <c r="N5607" i="23"/>
  <c r="J5607" i="23"/>
  <c r="K5607" i="23" s="1"/>
  <c r="Q5606" i="23"/>
  <c r="N5606" i="23"/>
  <c r="J5606" i="23"/>
  <c r="K5606" i="23" s="1"/>
  <c r="Q5605" i="23"/>
  <c r="N5605" i="23"/>
  <c r="J5605" i="23"/>
  <c r="K5605" i="23" s="1"/>
  <c r="Q5604" i="23"/>
  <c r="N5604" i="23"/>
  <c r="J5604" i="23"/>
  <c r="K5604" i="23" s="1"/>
  <c r="Q5603" i="23"/>
  <c r="N5603" i="23"/>
  <c r="J5603" i="23"/>
  <c r="K5603" i="23" s="1"/>
  <c r="Q5602" i="23"/>
  <c r="N5602" i="23"/>
  <c r="J5602" i="23"/>
  <c r="K5602" i="23" s="1"/>
  <c r="Q5601" i="23"/>
  <c r="N5601" i="23"/>
  <c r="J5601" i="23"/>
  <c r="K5601" i="23" s="1"/>
  <c r="Q5600" i="23"/>
  <c r="N5600" i="23"/>
  <c r="J5600" i="23"/>
  <c r="K5600" i="23" s="1"/>
  <c r="Q5599" i="23"/>
  <c r="N5599" i="23"/>
  <c r="J5599" i="23"/>
  <c r="K5599" i="23" s="1"/>
  <c r="Q5598" i="23"/>
  <c r="N5598" i="23"/>
  <c r="J5598" i="23"/>
  <c r="K5598" i="23" s="1"/>
  <c r="Q5597" i="23"/>
  <c r="N5597" i="23"/>
  <c r="J5597" i="23"/>
  <c r="K5597" i="23" s="1"/>
  <c r="Q5596" i="23"/>
  <c r="N5596" i="23"/>
  <c r="J5596" i="23"/>
  <c r="K5596" i="23" s="1"/>
  <c r="Q5595" i="23"/>
  <c r="N5595" i="23"/>
  <c r="J5595" i="23"/>
  <c r="K5595" i="23" s="1"/>
  <c r="Q5594" i="23"/>
  <c r="N5594" i="23"/>
  <c r="J5594" i="23"/>
  <c r="K5594" i="23" s="1"/>
  <c r="Q5593" i="23"/>
  <c r="N5593" i="23"/>
  <c r="J5593" i="23"/>
  <c r="K5593" i="23" s="1"/>
  <c r="Q5592" i="23"/>
  <c r="N5592" i="23"/>
  <c r="J5592" i="23"/>
  <c r="K5592" i="23" s="1"/>
  <c r="Q5591" i="23"/>
  <c r="N5591" i="23"/>
  <c r="J5591" i="23"/>
  <c r="K5591" i="23" s="1"/>
  <c r="Q5590" i="23"/>
  <c r="N5590" i="23"/>
  <c r="J5590" i="23"/>
  <c r="K5590" i="23" s="1"/>
  <c r="Q5589" i="23"/>
  <c r="N5589" i="23"/>
  <c r="J5589" i="23"/>
  <c r="K5589" i="23" s="1"/>
  <c r="Q5588" i="23"/>
  <c r="N5588" i="23"/>
  <c r="J5588" i="23"/>
  <c r="K5588" i="23" s="1"/>
  <c r="Q5587" i="23"/>
  <c r="N5587" i="23"/>
  <c r="J5587" i="23"/>
  <c r="K5587" i="23" s="1"/>
  <c r="Q5586" i="23"/>
  <c r="N5586" i="23"/>
  <c r="J5586" i="23"/>
  <c r="K5586" i="23" s="1"/>
  <c r="Q5585" i="23"/>
  <c r="N5585" i="23"/>
  <c r="J5585" i="23"/>
  <c r="K5585" i="23" s="1"/>
  <c r="Q5584" i="23"/>
  <c r="N5584" i="23"/>
  <c r="J5584" i="23"/>
  <c r="K5584" i="23" s="1"/>
  <c r="Q5583" i="23"/>
  <c r="N5583" i="23"/>
  <c r="J5583" i="23"/>
  <c r="K5583" i="23" s="1"/>
  <c r="Q5582" i="23"/>
  <c r="N5582" i="23"/>
  <c r="J5582" i="23"/>
  <c r="K5582" i="23" s="1"/>
  <c r="Q5581" i="23"/>
  <c r="N5581" i="23"/>
  <c r="J5581" i="23"/>
  <c r="K5581" i="23" s="1"/>
  <c r="Q5580" i="23"/>
  <c r="N5580" i="23"/>
  <c r="J5580" i="23"/>
  <c r="K5580" i="23" s="1"/>
  <c r="Q5579" i="23"/>
  <c r="N5579" i="23"/>
  <c r="J5579" i="23"/>
  <c r="K5579" i="23" s="1"/>
  <c r="Q5578" i="23"/>
  <c r="N5578" i="23"/>
  <c r="J5578" i="23"/>
  <c r="K5578" i="23" s="1"/>
  <c r="Q5577" i="23"/>
  <c r="N5577" i="23"/>
  <c r="J5577" i="23"/>
  <c r="K5577" i="23" s="1"/>
  <c r="Q5576" i="23"/>
  <c r="N5576" i="23"/>
  <c r="J5576" i="23"/>
  <c r="K5576" i="23" s="1"/>
  <c r="Q5575" i="23"/>
  <c r="N5575" i="23"/>
  <c r="J5575" i="23"/>
  <c r="K5575" i="23" s="1"/>
  <c r="Q5574" i="23"/>
  <c r="N5574" i="23"/>
  <c r="J5574" i="23"/>
  <c r="K5574" i="23" s="1"/>
  <c r="Q5573" i="23"/>
  <c r="N5573" i="23"/>
  <c r="J5573" i="23"/>
  <c r="K5573" i="23" s="1"/>
  <c r="Q5572" i="23"/>
  <c r="N5572" i="23"/>
  <c r="J5572" i="23"/>
  <c r="K5572" i="23" s="1"/>
  <c r="Q5571" i="23"/>
  <c r="N5571" i="23"/>
  <c r="J5571" i="23"/>
  <c r="K5571" i="23" s="1"/>
  <c r="Q5570" i="23"/>
  <c r="N5570" i="23"/>
  <c r="K5570" i="23"/>
  <c r="J5570" i="23"/>
  <c r="Q5569" i="23"/>
  <c r="N5569" i="23"/>
  <c r="J5569" i="23"/>
  <c r="K5569" i="23" s="1"/>
  <c r="Q5568" i="23"/>
  <c r="N5568" i="23"/>
  <c r="J5568" i="23"/>
  <c r="K5568" i="23" s="1"/>
  <c r="Q5567" i="23"/>
  <c r="N5567" i="23"/>
  <c r="J5567" i="23"/>
  <c r="K5567" i="23" s="1"/>
  <c r="Q5566" i="23"/>
  <c r="N5566" i="23"/>
  <c r="J5566" i="23"/>
  <c r="K5566" i="23" s="1"/>
  <c r="Q5565" i="23"/>
  <c r="N5565" i="23"/>
  <c r="J5565" i="23"/>
  <c r="K5565" i="23" s="1"/>
  <c r="Q5564" i="23"/>
  <c r="N5564" i="23"/>
  <c r="J5564" i="23"/>
  <c r="K5564" i="23" s="1"/>
  <c r="Q5563" i="23"/>
  <c r="N5563" i="23"/>
  <c r="J5563" i="23"/>
  <c r="K5563" i="23" s="1"/>
  <c r="Q5562" i="23"/>
  <c r="N5562" i="23"/>
  <c r="J5562" i="23"/>
  <c r="K5562" i="23" s="1"/>
  <c r="Q5561" i="23"/>
  <c r="N5561" i="23"/>
  <c r="J5561" i="23"/>
  <c r="K5561" i="23" s="1"/>
  <c r="Q5560" i="23"/>
  <c r="N5560" i="23"/>
  <c r="J5560" i="23"/>
  <c r="K5560" i="23" s="1"/>
  <c r="Q5559" i="23"/>
  <c r="N5559" i="23"/>
  <c r="J5559" i="23"/>
  <c r="K5559" i="23" s="1"/>
  <c r="Q5558" i="23"/>
  <c r="N5558" i="23"/>
  <c r="J5558" i="23"/>
  <c r="K5558" i="23" s="1"/>
  <c r="Q5557" i="23"/>
  <c r="N5557" i="23"/>
  <c r="J5557" i="23"/>
  <c r="K5557" i="23" s="1"/>
  <c r="Q5556" i="23"/>
  <c r="N5556" i="23"/>
  <c r="J5556" i="23"/>
  <c r="K5556" i="23" s="1"/>
  <c r="Q5555" i="23"/>
  <c r="N5555" i="23"/>
  <c r="J5555" i="23"/>
  <c r="K5555" i="23" s="1"/>
  <c r="Q5554" i="23"/>
  <c r="N5554" i="23"/>
  <c r="J5554" i="23"/>
  <c r="K5554" i="23" s="1"/>
  <c r="Q5553" i="23"/>
  <c r="N5553" i="23"/>
  <c r="J5553" i="23"/>
  <c r="K5553" i="23" s="1"/>
  <c r="Q5552" i="23"/>
  <c r="N5552" i="23"/>
  <c r="J5552" i="23"/>
  <c r="K5552" i="23" s="1"/>
  <c r="Q5551" i="23"/>
  <c r="N5551" i="23"/>
  <c r="J5551" i="23"/>
  <c r="K5551" i="23" s="1"/>
  <c r="Q5550" i="23"/>
  <c r="N5550" i="23"/>
  <c r="J5550" i="23"/>
  <c r="K5550" i="23" s="1"/>
  <c r="Q5549" i="23"/>
  <c r="N5549" i="23"/>
  <c r="J5549" i="23"/>
  <c r="K5549" i="23" s="1"/>
  <c r="Q5548" i="23"/>
  <c r="N5548" i="23"/>
  <c r="J5548" i="23"/>
  <c r="K5548" i="23" s="1"/>
  <c r="Q5547" i="23"/>
  <c r="N5547" i="23"/>
  <c r="J5547" i="23"/>
  <c r="K5547" i="23" s="1"/>
  <c r="Q5546" i="23"/>
  <c r="N5546" i="23"/>
  <c r="J5546" i="23"/>
  <c r="K5546" i="23" s="1"/>
  <c r="Q5545" i="23"/>
  <c r="N5545" i="23"/>
  <c r="J5545" i="23"/>
  <c r="K5545" i="23" s="1"/>
  <c r="Q5544" i="23"/>
  <c r="N5544" i="23"/>
  <c r="J5544" i="23"/>
  <c r="K5544" i="23" s="1"/>
  <c r="Q5543" i="23"/>
  <c r="N5543" i="23"/>
  <c r="K5543" i="23"/>
  <c r="J5543" i="23"/>
  <c r="Q5542" i="23"/>
  <c r="N5542" i="23"/>
  <c r="J5542" i="23"/>
  <c r="K5542" i="23" s="1"/>
  <c r="Q5541" i="23"/>
  <c r="N5541" i="23"/>
  <c r="J5541" i="23"/>
  <c r="K5541" i="23" s="1"/>
  <c r="Q5540" i="23"/>
  <c r="N5540" i="23"/>
  <c r="J5540" i="23"/>
  <c r="K5540" i="23" s="1"/>
  <c r="Q5539" i="23"/>
  <c r="N5539" i="23"/>
  <c r="J5539" i="23"/>
  <c r="K5539" i="23" s="1"/>
  <c r="Q5538" i="23"/>
  <c r="N5538" i="23"/>
  <c r="J5538" i="23"/>
  <c r="K5538" i="23" s="1"/>
  <c r="Q5537" i="23"/>
  <c r="N5537" i="23"/>
  <c r="J5537" i="23"/>
  <c r="K5537" i="23" s="1"/>
  <c r="Q5536" i="23"/>
  <c r="N5536" i="23"/>
  <c r="J5536" i="23"/>
  <c r="K5536" i="23" s="1"/>
  <c r="Q5535" i="23"/>
  <c r="N5535" i="23"/>
  <c r="J5535" i="23"/>
  <c r="K5535" i="23" s="1"/>
  <c r="Q5534" i="23"/>
  <c r="N5534" i="23"/>
  <c r="J5534" i="23"/>
  <c r="K5534" i="23" s="1"/>
  <c r="Q5533" i="23"/>
  <c r="N5533" i="23"/>
  <c r="J5533" i="23"/>
  <c r="K5533" i="23" s="1"/>
  <c r="Q5532" i="23"/>
  <c r="N5532" i="23"/>
  <c r="J5532" i="23"/>
  <c r="K5532" i="23" s="1"/>
  <c r="Q5531" i="23"/>
  <c r="N5531" i="23"/>
  <c r="J5531" i="23"/>
  <c r="K5531" i="23" s="1"/>
  <c r="Q5530" i="23"/>
  <c r="N5530" i="23"/>
  <c r="J5530" i="23"/>
  <c r="K5530" i="23" s="1"/>
  <c r="Q5529" i="23"/>
  <c r="N5529" i="23"/>
  <c r="J5529" i="23"/>
  <c r="K5529" i="23" s="1"/>
  <c r="Q5528" i="23"/>
  <c r="N5528" i="23"/>
  <c r="J5528" i="23"/>
  <c r="K5528" i="23" s="1"/>
  <c r="Q5527" i="23"/>
  <c r="N5527" i="23"/>
  <c r="J5527" i="23"/>
  <c r="K5527" i="23" s="1"/>
  <c r="Q5526" i="23"/>
  <c r="N5526" i="23"/>
  <c r="J5526" i="23"/>
  <c r="K5526" i="23" s="1"/>
  <c r="Q5525" i="23"/>
  <c r="N5525" i="23"/>
  <c r="J5525" i="23"/>
  <c r="K5525" i="23" s="1"/>
  <c r="Q5524" i="23"/>
  <c r="N5524" i="23"/>
  <c r="J5524" i="23"/>
  <c r="K5524" i="23" s="1"/>
  <c r="Q5523" i="23"/>
  <c r="N5523" i="23"/>
  <c r="J5523" i="23"/>
  <c r="K5523" i="23" s="1"/>
  <c r="Q5522" i="23"/>
  <c r="N5522" i="23"/>
  <c r="J5522" i="23"/>
  <c r="K5522" i="23" s="1"/>
  <c r="Q5521" i="23"/>
  <c r="N5521" i="23"/>
  <c r="J5521" i="23"/>
  <c r="K5521" i="23" s="1"/>
  <c r="Q5520" i="23"/>
  <c r="N5520" i="23"/>
  <c r="J5520" i="23"/>
  <c r="K5520" i="23" s="1"/>
  <c r="Q5519" i="23"/>
  <c r="N5519" i="23"/>
  <c r="J5519" i="23"/>
  <c r="K5519" i="23" s="1"/>
  <c r="Q5518" i="23"/>
  <c r="N5518" i="23"/>
  <c r="J5518" i="23"/>
  <c r="K5518" i="23" s="1"/>
  <c r="Q5517" i="23"/>
  <c r="N5517" i="23"/>
  <c r="J5517" i="23"/>
  <c r="K5517" i="23" s="1"/>
  <c r="Q5516" i="23"/>
  <c r="N5516" i="23"/>
  <c r="J5516" i="23"/>
  <c r="K5516" i="23" s="1"/>
  <c r="Q5515" i="23"/>
  <c r="N5515" i="23"/>
  <c r="J5515" i="23"/>
  <c r="K5515" i="23" s="1"/>
  <c r="Q5514" i="23"/>
  <c r="N5514" i="23"/>
  <c r="J5514" i="23"/>
  <c r="K5514" i="23" s="1"/>
  <c r="Q5513" i="23"/>
  <c r="N5513" i="23"/>
  <c r="J5513" i="23"/>
  <c r="K5513" i="23" s="1"/>
  <c r="Q5512" i="23"/>
  <c r="N5512" i="23"/>
  <c r="J5512" i="23"/>
  <c r="K5512" i="23" s="1"/>
  <c r="Q5511" i="23"/>
  <c r="N5511" i="23"/>
  <c r="J5511" i="23"/>
  <c r="K5511" i="23" s="1"/>
  <c r="Q5510" i="23"/>
  <c r="N5510" i="23"/>
  <c r="J5510" i="23"/>
  <c r="K5510" i="23" s="1"/>
  <c r="Q5509" i="23"/>
  <c r="N5509" i="23"/>
  <c r="J5509" i="23"/>
  <c r="K5509" i="23" s="1"/>
  <c r="Q5508" i="23"/>
  <c r="N5508" i="23"/>
  <c r="J5508" i="23"/>
  <c r="K5508" i="23" s="1"/>
  <c r="Q5507" i="23"/>
  <c r="N5507" i="23"/>
  <c r="J5507" i="23"/>
  <c r="K5507" i="23" s="1"/>
  <c r="Q5506" i="23"/>
  <c r="N5506" i="23"/>
  <c r="J5506" i="23"/>
  <c r="K5506" i="23" s="1"/>
  <c r="Q5505" i="23"/>
  <c r="N5505" i="23"/>
  <c r="J5505" i="23"/>
  <c r="K5505" i="23" s="1"/>
  <c r="Q5504" i="23"/>
  <c r="N5504" i="23"/>
  <c r="J5504" i="23"/>
  <c r="K5504" i="23" s="1"/>
  <c r="Q5503" i="23"/>
  <c r="N5503" i="23"/>
  <c r="J5503" i="23"/>
  <c r="K5503" i="23" s="1"/>
  <c r="Q5502" i="23"/>
  <c r="N5502" i="23"/>
  <c r="J5502" i="23"/>
  <c r="K5502" i="23" s="1"/>
  <c r="Q5501" i="23"/>
  <c r="N5501" i="23"/>
  <c r="J5501" i="23"/>
  <c r="K5501" i="23" s="1"/>
  <c r="Q5500" i="23"/>
  <c r="N5500" i="23"/>
  <c r="J5500" i="23"/>
  <c r="K5500" i="23" s="1"/>
  <c r="Q5499" i="23"/>
  <c r="N5499" i="23"/>
  <c r="J5499" i="23"/>
  <c r="K5499" i="23" s="1"/>
  <c r="Q5498" i="23"/>
  <c r="N5498" i="23"/>
  <c r="K5498" i="23"/>
  <c r="J5498" i="23"/>
  <c r="Q5497" i="23"/>
  <c r="N5497" i="23"/>
  <c r="J5497" i="23"/>
  <c r="K5497" i="23" s="1"/>
  <c r="Q5496" i="23"/>
  <c r="N5496" i="23"/>
  <c r="J5496" i="23"/>
  <c r="K5496" i="23" s="1"/>
  <c r="Q5495" i="23"/>
  <c r="N5495" i="23"/>
  <c r="J5495" i="23"/>
  <c r="K5495" i="23" s="1"/>
  <c r="Q5494" i="23"/>
  <c r="N5494" i="23"/>
  <c r="J5494" i="23"/>
  <c r="K5494" i="23" s="1"/>
  <c r="Q5493" i="23"/>
  <c r="N5493" i="23"/>
  <c r="J5493" i="23"/>
  <c r="K5493" i="23" s="1"/>
  <c r="Q5492" i="23"/>
  <c r="N5492" i="23"/>
  <c r="J5492" i="23"/>
  <c r="K5492" i="23" s="1"/>
  <c r="Q5491" i="23"/>
  <c r="N5491" i="23"/>
  <c r="J5491" i="23"/>
  <c r="K5491" i="23" s="1"/>
  <c r="Q5490" i="23"/>
  <c r="N5490" i="23"/>
  <c r="J5490" i="23"/>
  <c r="K5490" i="23" s="1"/>
  <c r="Q5489" i="23"/>
  <c r="N5489" i="23"/>
  <c r="J5489" i="23"/>
  <c r="K5489" i="23" s="1"/>
  <c r="Q5488" i="23"/>
  <c r="N5488" i="23"/>
  <c r="J5488" i="23"/>
  <c r="K5488" i="23" s="1"/>
  <c r="Q5487" i="23"/>
  <c r="N5487" i="23"/>
  <c r="J5487" i="23"/>
  <c r="K5487" i="23" s="1"/>
  <c r="Q5486" i="23"/>
  <c r="N5486" i="23"/>
  <c r="J5486" i="23"/>
  <c r="K5486" i="23" s="1"/>
  <c r="Q5485" i="23"/>
  <c r="N5485" i="23"/>
  <c r="J5485" i="23"/>
  <c r="K5485" i="23" s="1"/>
  <c r="Q5484" i="23"/>
  <c r="N5484" i="23"/>
  <c r="J5484" i="23"/>
  <c r="K5484" i="23" s="1"/>
  <c r="Q5483" i="23"/>
  <c r="N5483" i="23"/>
  <c r="J5483" i="23"/>
  <c r="K5483" i="23" s="1"/>
  <c r="Q5482" i="23"/>
  <c r="N5482" i="23"/>
  <c r="J5482" i="23"/>
  <c r="K5482" i="23" s="1"/>
  <c r="Q5481" i="23"/>
  <c r="N5481" i="23"/>
  <c r="J5481" i="23"/>
  <c r="K5481" i="23" s="1"/>
  <c r="Q5480" i="23"/>
  <c r="N5480" i="23"/>
  <c r="J5480" i="23"/>
  <c r="K5480" i="23" s="1"/>
  <c r="Q5479" i="23"/>
  <c r="N5479" i="23"/>
  <c r="J5479" i="23"/>
  <c r="K5479" i="23" s="1"/>
  <c r="Q5478" i="23"/>
  <c r="N5478" i="23"/>
  <c r="J5478" i="23"/>
  <c r="K5478" i="23" s="1"/>
  <c r="Q5477" i="23"/>
  <c r="N5477" i="23"/>
  <c r="J5477" i="23"/>
  <c r="K5477" i="23" s="1"/>
  <c r="Q5476" i="23"/>
  <c r="N5476" i="23"/>
  <c r="J5476" i="23"/>
  <c r="K5476" i="23" s="1"/>
  <c r="Q5475" i="23"/>
  <c r="N5475" i="23"/>
  <c r="J5475" i="23"/>
  <c r="K5475" i="23" s="1"/>
  <c r="Q5474" i="23"/>
  <c r="N5474" i="23"/>
  <c r="J5474" i="23"/>
  <c r="K5474" i="23" s="1"/>
  <c r="Q5473" i="23"/>
  <c r="N5473" i="23"/>
  <c r="J5473" i="23"/>
  <c r="K5473" i="23" s="1"/>
  <c r="Q5472" i="23"/>
  <c r="N5472" i="23"/>
  <c r="J5472" i="23"/>
  <c r="K5472" i="23" s="1"/>
  <c r="Q5471" i="23"/>
  <c r="N5471" i="23"/>
  <c r="J5471" i="23"/>
  <c r="K5471" i="23" s="1"/>
  <c r="Q5470" i="23"/>
  <c r="N5470" i="23"/>
  <c r="J5470" i="23"/>
  <c r="K5470" i="23" s="1"/>
  <c r="Q5469" i="23"/>
  <c r="N5469" i="23"/>
  <c r="J5469" i="23"/>
  <c r="K5469" i="23" s="1"/>
  <c r="Q5468" i="23"/>
  <c r="N5468" i="23"/>
  <c r="J5468" i="23"/>
  <c r="K5468" i="23" s="1"/>
  <c r="Q5467" i="23"/>
  <c r="N5467" i="23"/>
  <c r="J5467" i="23"/>
  <c r="K5467" i="23" s="1"/>
  <c r="Q5466" i="23"/>
  <c r="N5466" i="23"/>
  <c r="J5466" i="23"/>
  <c r="K5466" i="23" s="1"/>
  <c r="Q5465" i="23"/>
  <c r="N5465" i="23"/>
  <c r="J5465" i="23"/>
  <c r="K5465" i="23" s="1"/>
  <c r="Q5464" i="23"/>
  <c r="N5464" i="23"/>
  <c r="J5464" i="23"/>
  <c r="K5464" i="23" s="1"/>
  <c r="Q5463" i="23"/>
  <c r="N5463" i="23"/>
  <c r="J5463" i="23"/>
  <c r="K5463" i="23" s="1"/>
  <c r="Q5462" i="23"/>
  <c r="N5462" i="23"/>
  <c r="J5462" i="23"/>
  <c r="K5462" i="23" s="1"/>
  <c r="Q5461" i="23"/>
  <c r="N5461" i="23"/>
  <c r="J5461" i="23"/>
  <c r="K5461" i="23" s="1"/>
  <c r="Q5460" i="23"/>
  <c r="N5460" i="23"/>
  <c r="J5460" i="23"/>
  <c r="K5460" i="23" s="1"/>
  <c r="Q5459" i="23"/>
  <c r="N5459" i="23"/>
  <c r="J5459" i="23"/>
  <c r="K5459" i="23" s="1"/>
  <c r="Q5458" i="23"/>
  <c r="N5458" i="23"/>
  <c r="J5458" i="23"/>
  <c r="K5458" i="23" s="1"/>
  <c r="Q5457" i="23"/>
  <c r="N5457" i="23"/>
  <c r="J5457" i="23"/>
  <c r="K5457" i="23" s="1"/>
  <c r="Q5456" i="23"/>
  <c r="N5456" i="23"/>
  <c r="J5456" i="23"/>
  <c r="K5456" i="23" s="1"/>
  <c r="Q5455" i="23"/>
  <c r="N5455" i="23"/>
  <c r="J5455" i="23"/>
  <c r="K5455" i="23" s="1"/>
  <c r="Q5454" i="23"/>
  <c r="N5454" i="23"/>
  <c r="J5454" i="23"/>
  <c r="K5454" i="23" s="1"/>
  <c r="Q5453" i="23"/>
  <c r="N5453" i="23"/>
  <c r="K5453" i="23"/>
  <c r="J5453" i="23"/>
  <c r="Q5452" i="23"/>
  <c r="N5452" i="23"/>
  <c r="J5452" i="23"/>
  <c r="K5452" i="23" s="1"/>
  <c r="Q5451" i="23"/>
  <c r="N5451" i="23"/>
  <c r="J5451" i="23"/>
  <c r="K5451" i="23" s="1"/>
  <c r="Q5450" i="23"/>
  <c r="N5450" i="23"/>
  <c r="J5450" i="23"/>
  <c r="K5450" i="23" s="1"/>
  <c r="Q5449" i="23"/>
  <c r="N5449" i="23"/>
  <c r="J5449" i="23"/>
  <c r="K5449" i="23" s="1"/>
  <c r="Q5448" i="23"/>
  <c r="N5448" i="23"/>
  <c r="J5448" i="23"/>
  <c r="K5448" i="23" s="1"/>
  <c r="Q5447" i="23"/>
  <c r="N5447" i="23"/>
  <c r="J5447" i="23"/>
  <c r="K5447" i="23" s="1"/>
  <c r="Q5446" i="23"/>
  <c r="N5446" i="23"/>
  <c r="J5446" i="23"/>
  <c r="K5446" i="23" s="1"/>
  <c r="Q5445" i="23"/>
  <c r="N5445" i="23"/>
  <c r="J5445" i="23"/>
  <c r="K5445" i="23" s="1"/>
  <c r="Q5444" i="23"/>
  <c r="N5444" i="23"/>
  <c r="J5444" i="23"/>
  <c r="K5444" i="23" s="1"/>
  <c r="Q5443" i="23"/>
  <c r="N5443" i="23"/>
  <c r="J5443" i="23"/>
  <c r="K5443" i="23" s="1"/>
  <c r="Q5442" i="23"/>
  <c r="N5442" i="23"/>
  <c r="J5442" i="23"/>
  <c r="K5442" i="23" s="1"/>
  <c r="Q5441" i="23"/>
  <c r="N5441" i="23"/>
  <c r="J5441" i="23"/>
  <c r="K5441" i="23" s="1"/>
  <c r="Q5440" i="23"/>
  <c r="N5440" i="23"/>
  <c r="J5440" i="23"/>
  <c r="K5440" i="23" s="1"/>
  <c r="Q5439" i="23"/>
  <c r="N5439" i="23"/>
  <c r="J5439" i="23"/>
  <c r="K5439" i="23" s="1"/>
  <c r="Q5438" i="23"/>
  <c r="N5438" i="23"/>
  <c r="J5438" i="23"/>
  <c r="K5438" i="23" s="1"/>
  <c r="Q5437" i="23"/>
  <c r="N5437" i="23"/>
  <c r="J5437" i="23"/>
  <c r="K5437" i="23" s="1"/>
  <c r="Q5436" i="23"/>
  <c r="N5436" i="23"/>
  <c r="J5436" i="23"/>
  <c r="K5436" i="23" s="1"/>
  <c r="Q5435" i="23"/>
  <c r="N5435" i="23"/>
  <c r="J5435" i="23"/>
  <c r="K5435" i="23" s="1"/>
  <c r="Q5434" i="23"/>
  <c r="N5434" i="23"/>
  <c r="J5434" i="23"/>
  <c r="K5434" i="23" s="1"/>
  <c r="Q5433" i="23"/>
  <c r="N5433" i="23"/>
  <c r="J5433" i="23"/>
  <c r="K5433" i="23" s="1"/>
  <c r="Q5432" i="23"/>
  <c r="N5432" i="23"/>
  <c r="K5432" i="23"/>
  <c r="J5432" i="23"/>
  <c r="Q5431" i="23"/>
  <c r="N5431" i="23"/>
  <c r="J5431" i="23"/>
  <c r="K5431" i="23" s="1"/>
  <c r="Q5430" i="23"/>
  <c r="N5430" i="23"/>
  <c r="J5430" i="23"/>
  <c r="K5430" i="23" s="1"/>
  <c r="Q5429" i="23"/>
  <c r="N5429" i="23"/>
  <c r="J5429" i="23"/>
  <c r="K5429" i="23" s="1"/>
  <c r="Q5428" i="23"/>
  <c r="N5428" i="23"/>
  <c r="J5428" i="23"/>
  <c r="K5428" i="23" s="1"/>
  <c r="Q5427" i="23"/>
  <c r="N5427" i="23"/>
  <c r="J5427" i="23"/>
  <c r="K5427" i="23" s="1"/>
  <c r="Q5426" i="23"/>
  <c r="N5426" i="23"/>
  <c r="J5426" i="23"/>
  <c r="K5426" i="23" s="1"/>
  <c r="Q5425" i="23"/>
  <c r="N5425" i="23"/>
  <c r="J5425" i="23"/>
  <c r="K5425" i="23" s="1"/>
  <c r="Q5424" i="23"/>
  <c r="N5424" i="23"/>
  <c r="J5424" i="23"/>
  <c r="K5424" i="23" s="1"/>
  <c r="Q5423" i="23"/>
  <c r="N5423" i="23"/>
  <c r="J5423" i="23"/>
  <c r="K5423" i="23" s="1"/>
  <c r="Q5422" i="23"/>
  <c r="N5422" i="23"/>
  <c r="J5422" i="23"/>
  <c r="K5422" i="23" s="1"/>
  <c r="Q5421" i="23"/>
  <c r="N5421" i="23"/>
  <c r="J5421" i="23"/>
  <c r="K5421" i="23" s="1"/>
  <c r="Q5420" i="23"/>
  <c r="N5420" i="23"/>
  <c r="J5420" i="23"/>
  <c r="K5420" i="23" s="1"/>
  <c r="Q5419" i="23"/>
  <c r="N5419" i="23"/>
  <c r="J5419" i="23"/>
  <c r="K5419" i="23" s="1"/>
  <c r="Q5418" i="23"/>
  <c r="N5418" i="23"/>
  <c r="J5418" i="23"/>
  <c r="K5418" i="23" s="1"/>
  <c r="Q5417" i="23"/>
  <c r="N5417" i="23"/>
  <c r="J5417" i="23"/>
  <c r="K5417" i="23" s="1"/>
  <c r="Q5416" i="23"/>
  <c r="N5416" i="23"/>
  <c r="J5416" i="23"/>
  <c r="K5416" i="23" s="1"/>
  <c r="Q5415" i="23"/>
  <c r="N5415" i="23"/>
  <c r="J5415" i="23"/>
  <c r="K5415" i="23" s="1"/>
  <c r="Q5414" i="23"/>
  <c r="N5414" i="23"/>
  <c r="J5414" i="23"/>
  <c r="K5414" i="23" s="1"/>
  <c r="Q5413" i="23"/>
  <c r="N5413" i="23"/>
  <c r="J5413" i="23"/>
  <c r="K5413" i="23" s="1"/>
  <c r="Q5412" i="23"/>
  <c r="N5412" i="23"/>
  <c r="J5412" i="23"/>
  <c r="K5412" i="23" s="1"/>
  <c r="Q5411" i="23"/>
  <c r="N5411" i="23"/>
  <c r="J5411" i="23"/>
  <c r="K5411" i="23" s="1"/>
  <c r="Q5410" i="23"/>
  <c r="N5410" i="23"/>
  <c r="J5410" i="23"/>
  <c r="K5410" i="23" s="1"/>
  <c r="Q5409" i="23"/>
  <c r="N5409" i="23"/>
  <c r="J5409" i="23"/>
  <c r="K5409" i="23" s="1"/>
  <c r="Q5408" i="23"/>
  <c r="N5408" i="23"/>
  <c r="J5408" i="23"/>
  <c r="K5408" i="23" s="1"/>
  <c r="Q5407" i="23"/>
  <c r="N5407" i="23"/>
  <c r="J5407" i="23"/>
  <c r="K5407" i="23" s="1"/>
  <c r="Q5406" i="23"/>
  <c r="N5406" i="23"/>
  <c r="J5406" i="23"/>
  <c r="K5406" i="23" s="1"/>
  <c r="Q5405" i="23"/>
  <c r="N5405" i="23"/>
  <c r="J5405" i="23"/>
  <c r="K5405" i="23" s="1"/>
  <c r="Q5404" i="23"/>
  <c r="N5404" i="23"/>
  <c r="J5404" i="23"/>
  <c r="K5404" i="23" s="1"/>
  <c r="Q5403" i="23"/>
  <c r="N5403" i="23"/>
  <c r="J5403" i="23"/>
  <c r="K5403" i="23" s="1"/>
  <c r="Q5402" i="23"/>
  <c r="N5402" i="23"/>
  <c r="J5402" i="23"/>
  <c r="K5402" i="23" s="1"/>
  <c r="Q5401" i="23"/>
  <c r="N5401" i="23"/>
  <c r="J5401" i="23"/>
  <c r="K5401" i="23" s="1"/>
  <c r="Q5400" i="23"/>
  <c r="N5400" i="23"/>
  <c r="J5400" i="23"/>
  <c r="K5400" i="23" s="1"/>
  <c r="Q5399" i="23"/>
  <c r="N5399" i="23"/>
  <c r="J5399" i="23"/>
  <c r="K5399" i="23" s="1"/>
  <c r="Q5398" i="23"/>
  <c r="N5398" i="23"/>
  <c r="J5398" i="23"/>
  <c r="K5398" i="23" s="1"/>
  <c r="Q5397" i="23"/>
  <c r="N5397" i="23"/>
  <c r="J5397" i="23"/>
  <c r="K5397" i="23" s="1"/>
  <c r="Q5396" i="23"/>
  <c r="N5396" i="23"/>
  <c r="J5396" i="23"/>
  <c r="K5396" i="23" s="1"/>
  <c r="Q5395" i="23"/>
  <c r="N5395" i="23"/>
  <c r="J5395" i="23"/>
  <c r="K5395" i="23" s="1"/>
  <c r="Q5394" i="23"/>
  <c r="N5394" i="23"/>
  <c r="J5394" i="23"/>
  <c r="K5394" i="23" s="1"/>
  <c r="Q5393" i="23"/>
  <c r="N5393" i="23"/>
  <c r="K5393" i="23"/>
  <c r="J5393" i="23"/>
  <c r="Q5392" i="23"/>
  <c r="N5392" i="23"/>
  <c r="J5392" i="23"/>
  <c r="K5392" i="23" s="1"/>
  <c r="Q5391" i="23"/>
  <c r="N5391" i="23"/>
  <c r="J5391" i="23"/>
  <c r="K5391" i="23" s="1"/>
  <c r="Q5390" i="23"/>
  <c r="N5390" i="23"/>
  <c r="J5390" i="23"/>
  <c r="K5390" i="23" s="1"/>
  <c r="Q5389" i="23"/>
  <c r="N5389" i="23"/>
  <c r="J5389" i="23"/>
  <c r="K5389" i="23" s="1"/>
  <c r="Q5388" i="23"/>
  <c r="N5388" i="23"/>
  <c r="J5388" i="23"/>
  <c r="K5388" i="23" s="1"/>
  <c r="Q5387" i="23"/>
  <c r="N5387" i="23"/>
  <c r="J5387" i="23"/>
  <c r="K5387" i="23" s="1"/>
  <c r="Q5386" i="23"/>
  <c r="N5386" i="23"/>
  <c r="J5386" i="23"/>
  <c r="K5386" i="23" s="1"/>
  <c r="Q5385" i="23"/>
  <c r="N5385" i="23"/>
  <c r="J5385" i="23"/>
  <c r="K5385" i="23" s="1"/>
  <c r="Q5384" i="23"/>
  <c r="N5384" i="23"/>
  <c r="J5384" i="23"/>
  <c r="K5384" i="23" s="1"/>
  <c r="Q5383" i="23"/>
  <c r="N5383" i="23"/>
  <c r="J5383" i="23"/>
  <c r="K5383" i="23" s="1"/>
  <c r="Q5382" i="23"/>
  <c r="N5382" i="23"/>
  <c r="J5382" i="23"/>
  <c r="K5382" i="23" s="1"/>
  <c r="Q5381" i="23"/>
  <c r="N5381" i="23"/>
  <c r="J5381" i="23"/>
  <c r="K5381" i="23" s="1"/>
  <c r="Q5380" i="23"/>
  <c r="N5380" i="23"/>
  <c r="J5380" i="23"/>
  <c r="K5380" i="23" s="1"/>
  <c r="Q5379" i="23"/>
  <c r="N5379" i="23"/>
  <c r="J5379" i="23"/>
  <c r="K5379" i="23" s="1"/>
  <c r="Q5378" i="23"/>
  <c r="N5378" i="23"/>
  <c r="J5378" i="23"/>
  <c r="K5378" i="23" s="1"/>
  <c r="Q5377" i="23"/>
  <c r="N5377" i="23"/>
  <c r="J5377" i="23"/>
  <c r="K5377" i="23" s="1"/>
  <c r="Q5376" i="23"/>
  <c r="N5376" i="23"/>
  <c r="J5376" i="23"/>
  <c r="K5376" i="23" s="1"/>
  <c r="Q5375" i="23"/>
  <c r="N5375" i="23"/>
  <c r="J5375" i="23"/>
  <c r="K5375" i="23" s="1"/>
  <c r="Q5374" i="23"/>
  <c r="N5374" i="23"/>
  <c r="J5374" i="23"/>
  <c r="K5374" i="23" s="1"/>
  <c r="Q5373" i="23"/>
  <c r="N5373" i="23"/>
  <c r="J5373" i="23"/>
  <c r="K5373" i="23" s="1"/>
  <c r="Q5372" i="23"/>
  <c r="N5372" i="23"/>
  <c r="J5372" i="23"/>
  <c r="K5372" i="23" s="1"/>
  <c r="Q5371" i="23"/>
  <c r="N5371" i="23"/>
  <c r="J5371" i="23"/>
  <c r="K5371" i="23" s="1"/>
  <c r="Q5370" i="23"/>
  <c r="N5370" i="23"/>
  <c r="J5370" i="23"/>
  <c r="K5370" i="23" s="1"/>
  <c r="Q5369" i="23"/>
  <c r="N5369" i="23"/>
  <c r="J5369" i="23"/>
  <c r="K5369" i="23" s="1"/>
  <c r="Q5368" i="23"/>
  <c r="N5368" i="23"/>
  <c r="J5368" i="23"/>
  <c r="K5368" i="23" s="1"/>
  <c r="Q5367" i="23"/>
  <c r="N5367" i="23"/>
  <c r="J5367" i="23"/>
  <c r="K5367" i="23" s="1"/>
  <c r="Q5366" i="23"/>
  <c r="N5366" i="23"/>
  <c r="J5366" i="23"/>
  <c r="K5366" i="23" s="1"/>
  <c r="Q5365" i="23"/>
  <c r="N5365" i="23"/>
  <c r="J5365" i="23"/>
  <c r="K5365" i="23" s="1"/>
  <c r="Q5364" i="23"/>
  <c r="N5364" i="23"/>
  <c r="J5364" i="23"/>
  <c r="K5364" i="23" s="1"/>
  <c r="Q5363" i="23"/>
  <c r="N5363" i="23"/>
  <c r="J5363" i="23"/>
  <c r="K5363" i="23" s="1"/>
  <c r="Q5362" i="23"/>
  <c r="N5362" i="23"/>
  <c r="J5362" i="23"/>
  <c r="K5362" i="23" s="1"/>
  <c r="Q5361" i="23"/>
  <c r="N5361" i="23"/>
  <c r="J5361" i="23"/>
  <c r="K5361" i="23" s="1"/>
  <c r="Q5360" i="23"/>
  <c r="N5360" i="23"/>
  <c r="J5360" i="23"/>
  <c r="K5360" i="23" s="1"/>
  <c r="Q5359" i="23"/>
  <c r="N5359" i="23"/>
  <c r="J5359" i="23"/>
  <c r="K5359" i="23" s="1"/>
  <c r="Q5358" i="23"/>
  <c r="N5358" i="23"/>
  <c r="J5358" i="23"/>
  <c r="K5358" i="23" s="1"/>
  <c r="Q5357" i="23"/>
  <c r="N5357" i="23"/>
  <c r="K5357" i="23"/>
  <c r="J5357" i="23"/>
  <c r="Q5356" i="23"/>
  <c r="N5356" i="23"/>
  <c r="J5356" i="23"/>
  <c r="K5356" i="23" s="1"/>
  <c r="Q5355" i="23"/>
  <c r="N5355" i="23"/>
  <c r="J5355" i="23"/>
  <c r="K5355" i="23" s="1"/>
  <c r="Q5354" i="23"/>
  <c r="N5354" i="23"/>
  <c r="J5354" i="23"/>
  <c r="K5354" i="23" s="1"/>
  <c r="Q5353" i="23"/>
  <c r="N5353" i="23"/>
  <c r="J5353" i="23"/>
  <c r="K5353" i="23" s="1"/>
  <c r="Q5352" i="23"/>
  <c r="N5352" i="23"/>
  <c r="J5352" i="23"/>
  <c r="K5352" i="23" s="1"/>
  <c r="Q5351" i="23"/>
  <c r="N5351" i="23"/>
  <c r="J5351" i="23"/>
  <c r="K5351" i="23" s="1"/>
  <c r="Q5350" i="23"/>
  <c r="N5350" i="23"/>
  <c r="J5350" i="23"/>
  <c r="K5350" i="23" s="1"/>
  <c r="Q5349" i="23"/>
  <c r="N5349" i="23"/>
  <c r="J5349" i="23"/>
  <c r="K5349" i="23" s="1"/>
  <c r="Q5348" i="23"/>
  <c r="N5348" i="23"/>
  <c r="J5348" i="23"/>
  <c r="K5348" i="23" s="1"/>
  <c r="Q5347" i="23"/>
  <c r="N5347" i="23"/>
  <c r="J5347" i="23"/>
  <c r="K5347" i="23" s="1"/>
  <c r="Q5346" i="23"/>
  <c r="N5346" i="23"/>
  <c r="J5346" i="23"/>
  <c r="K5346" i="23" s="1"/>
  <c r="Q5345" i="23"/>
  <c r="N5345" i="23"/>
  <c r="J5345" i="23"/>
  <c r="K5345" i="23" s="1"/>
  <c r="Q5344" i="23"/>
  <c r="N5344" i="23"/>
  <c r="J5344" i="23"/>
  <c r="K5344" i="23" s="1"/>
  <c r="Q5343" i="23"/>
  <c r="N5343" i="23"/>
  <c r="J5343" i="23"/>
  <c r="K5343" i="23" s="1"/>
  <c r="Q5342" i="23"/>
  <c r="N5342" i="23"/>
  <c r="J5342" i="23"/>
  <c r="K5342" i="23" s="1"/>
  <c r="Q5341" i="23"/>
  <c r="N5341" i="23"/>
  <c r="J5341" i="23"/>
  <c r="K5341" i="23" s="1"/>
  <c r="Q5340" i="23"/>
  <c r="N5340" i="23"/>
  <c r="J5340" i="23"/>
  <c r="K5340" i="23" s="1"/>
  <c r="Q5339" i="23"/>
  <c r="N5339" i="23"/>
  <c r="J5339" i="23"/>
  <c r="K5339" i="23" s="1"/>
  <c r="Q5338" i="23"/>
  <c r="N5338" i="23"/>
  <c r="J5338" i="23"/>
  <c r="K5338" i="23" s="1"/>
  <c r="Q5337" i="23"/>
  <c r="N5337" i="23"/>
  <c r="J5337" i="23"/>
  <c r="K5337" i="23" s="1"/>
  <c r="Q5336" i="23"/>
  <c r="N5336" i="23"/>
  <c r="J5336" i="23"/>
  <c r="K5336" i="23" s="1"/>
  <c r="Q5335" i="23"/>
  <c r="N5335" i="23"/>
  <c r="J5335" i="23"/>
  <c r="K5335" i="23" s="1"/>
  <c r="Q5334" i="23"/>
  <c r="N5334" i="23"/>
  <c r="J5334" i="23"/>
  <c r="K5334" i="23" s="1"/>
  <c r="Q5333" i="23"/>
  <c r="N5333" i="23"/>
  <c r="J5333" i="23"/>
  <c r="K5333" i="23" s="1"/>
  <c r="Q5332" i="23"/>
  <c r="N5332" i="23"/>
  <c r="J5332" i="23"/>
  <c r="K5332" i="23" s="1"/>
  <c r="Q5331" i="23"/>
  <c r="N5331" i="23"/>
  <c r="J5331" i="23"/>
  <c r="K5331" i="23" s="1"/>
  <c r="Q5330" i="23"/>
  <c r="N5330" i="23"/>
  <c r="J5330" i="23"/>
  <c r="K5330" i="23" s="1"/>
  <c r="Q5329" i="23"/>
  <c r="N5329" i="23"/>
  <c r="J5329" i="23"/>
  <c r="K5329" i="23" s="1"/>
  <c r="Q5328" i="23"/>
  <c r="N5328" i="23"/>
  <c r="J5328" i="23"/>
  <c r="K5328" i="23" s="1"/>
  <c r="Q5327" i="23"/>
  <c r="N5327" i="23"/>
  <c r="J5327" i="23"/>
  <c r="K5327" i="23" s="1"/>
  <c r="Q5326" i="23"/>
  <c r="N5326" i="23"/>
  <c r="J5326" i="23"/>
  <c r="K5326" i="23" s="1"/>
  <c r="Q5325" i="23"/>
  <c r="N5325" i="23"/>
  <c r="J5325" i="23"/>
  <c r="K5325" i="23" s="1"/>
  <c r="Q5324" i="23"/>
  <c r="N5324" i="23"/>
  <c r="J5324" i="23"/>
  <c r="K5324" i="23" s="1"/>
  <c r="Q5323" i="23"/>
  <c r="N5323" i="23"/>
  <c r="J5323" i="23"/>
  <c r="K5323" i="23" s="1"/>
  <c r="Q5322" i="23"/>
  <c r="N5322" i="23"/>
  <c r="J5322" i="23"/>
  <c r="K5322" i="23" s="1"/>
  <c r="Q5321" i="23"/>
  <c r="N5321" i="23"/>
  <c r="J5321" i="23"/>
  <c r="K5321" i="23" s="1"/>
  <c r="Q5320" i="23"/>
  <c r="N5320" i="23"/>
  <c r="J5320" i="23"/>
  <c r="K5320" i="23" s="1"/>
  <c r="Q5319" i="23"/>
  <c r="N5319" i="23"/>
  <c r="J5319" i="23"/>
  <c r="K5319" i="23" s="1"/>
  <c r="Q5318" i="23"/>
  <c r="N5318" i="23"/>
  <c r="J5318" i="23"/>
  <c r="K5318" i="23" s="1"/>
  <c r="Q5317" i="23"/>
  <c r="N5317" i="23"/>
  <c r="J5317" i="23"/>
  <c r="K5317" i="23" s="1"/>
  <c r="Q5316" i="23"/>
  <c r="N5316" i="23"/>
  <c r="J5316" i="23"/>
  <c r="K5316" i="23" s="1"/>
  <c r="Q5315" i="23"/>
  <c r="N5315" i="23"/>
  <c r="J5315" i="23"/>
  <c r="K5315" i="23" s="1"/>
  <c r="Q5314" i="23"/>
  <c r="N5314" i="23"/>
  <c r="J5314" i="23"/>
  <c r="K5314" i="23" s="1"/>
  <c r="Q5313" i="23"/>
  <c r="N5313" i="23"/>
  <c r="J5313" i="23"/>
  <c r="K5313" i="23" s="1"/>
  <c r="Q5312" i="23"/>
  <c r="N5312" i="23"/>
  <c r="J5312" i="23"/>
  <c r="K5312" i="23" s="1"/>
  <c r="Q5311" i="23"/>
  <c r="N5311" i="23"/>
  <c r="J5311" i="23"/>
  <c r="K5311" i="23" s="1"/>
  <c r="Q5310" i="23"/>
  <c r="N5310" i="23"/>
  <c r="J5310" i="23"/>
  <c r="K5310" i="23" s="1"/>
  <c r="Q5309" i="23"/>
  <c r="N5309" i="23"/>
  <c r="J5309" i="23"/>
  <c r="K5309" i="23" s="1"/>
  <c r="Q5308" i="23"/>
  <c r="N5308" i="23"/>
  <c r="J5308" i="23"/>
  <c r="K5308" i="23" s="1"/>
  <c r="Q5307" i="23"/>
  <c r="N5307" i="23"/>
  <c r="J5307" i="23"/>
  <c r="K5307" i="23" s="1"/>
  <c r="Q5306" i="23"/>
  <c r="N5306" i="23"/>
  <c r="J5306" i="23"/>
  <c r="K5306" i="23" s="1"/>
  <c r="Q5305" i="23"/>
  <c r="N5305" i="23"/>
  <c r="J5305" i="23"/>
  <c r="K5305" i="23" s="1"/>
  <c r="Q5304" i="23"/>
  <c r="N5304" i="23"/>
  <c r="J5304" i="23"/>
  <c r="K5304" i="23" s="1"/>
  <c r="Q5303" i="23"/>
  <c r="N5303" i="23"/>
  <c r="J5303" i="23"/>
  <c r="K5303" i="23" s="1"/>
  <c r="Q5302" i="23"/>
  <c r="N5302" i="23"/>
  <c r="J5302" i="23"/>
  <c r="K5302" i="23" s="1"/>
  <c r="Q5301" i="23"/>
  <c r="N5301" i="23"/>
  <c r="J5301" i="23"/>
  <c r="K5301" i="23" s="1"/>
  <c r="Q5300" i="23"/>
  <c r="N5300" i="23"/>
  <c r="J5300" i="23"/>
  <c r="K5300" i="23" s="1"/>
  <c r="Q5299" i="23"/>
  <c r="N5299" i="23"/>
  <c r="J5299" i="23"/>
  <c r="K5299" i="23" s="1"/>
  <c r="Q5298" i="23"/>
  <c r="N5298" i="23"/>
  <c r="J5298" i="23"/>
  <c r="K5298" i="23" s="1"/>
  <c r="Q5297" i="23"/>
  <c r="N5297" i="23"/>
  <c r="J5297" i="23"/>
  <c r="K5297" i="23" s="1"/>
  <c r="Q5296" i="23"/>
  <c r="N5296" i="23"/>
  <c r="J5296" i="23"/>
  <c r="K5296" i="23" s="1"/>
  <c r="Q5295" i="23"/>
  <c r="N5295" i="23"/>
  <c r="J5295" i="23"/>
  <c r="K5295" i="23" s="1"/>
  <c r="Q5294" i="23"/>
  <c r="N5294" i="23"/>
  <c r="J5294" i="23"/>
  <c r="K5294" i="23" s="1"/>
  <c r="Q5293" i="23"/>
  <c r="N5293" i="23"/>
  <c r="J5293" i="23"/>
  <c r="K5293" i="23" s="1"/>
  <c r="Q5292" i="23"/>
  <c r="N5292" i="23"/>
  <c r="J5292" i="23"/>
  <c r="K5292" i="23" s="1"/>
  <c r="Q5291" i="23"/>
  <c r="N5291" i="23"/>
  <c r="J5291" i="23"/>
  <c r="K5291" i="23" s="1"/>
  <c r="Q5290" i="23"/>
  <c r="N5290" i="23"/>
  <c r="J5290" i="23"/>
  <c r="K5290" i="23" s="1"/>
  <c r="Q5289" i="23"/>
  <c r="N5289" i="23"/>
  <c r="J5289" i="23"/>
  <c r="K5289" i="23" s="1"/>
  <c r="Q5288" i="23"/>
  <c r="N5288" i="23"/>
  <c r="J5288" i="23"/>
  <c r="K5288" i="23" s="1"/>
  <c r="Q5287" i="23"/>
  <c r="N5287" i="23"/>
  <c r="J5287" i="23"/>
  <c r="K5287" i="23" s="1"/>
  <c r="Q5286" i="23"/>
  <c r="N5286" i="23"/>
  <c r="J5286" i="23"/>
  <c r="K5286" i="23" s="1"/>
  <c r="Q5285" i="23"/>
  <c r="N5285" i="23"/>
  <c r="K5285" i="23"/>
  <c r="J5285" i="23"/>
  <c r="Q5284" i="23"/>
  <c r="N5284" i="23"/>
  <c r="J5284" i="23"/>
  <c r="K5284" i="23" s="1"/>
  <c r="Q5283" i="23"/>
  <c r="N5283" i="23"/>
  <c r="J5283" i="23"/>
  <c r="K5283" i="23" s="1"/>
  <c r="Q5282" i="23"/>
  <c r="N5282" i="23"/>
  <c r="J5282" i="23"/>
  <c r="K5282" i="23" s="1"/>
  <c r="Q5281" i="23"/>
  <c r="N5281" i="23"/>
  <c r="J5281" i="23"/>
  <c r="K5281" i="23" s="1"/>
  <c r="Q5280" i="23"/>
  <c r="N5280" i="23"/>
  <c r="J5280" i="23"/>
  <c r="K5280" i="23" s="1"/>
  <c r="Q5279" i="23"/>
  <c r="N5279" i="23"/>
  <c r="J5279" i="23"/>
  <c r="K5279" i="23" s="1"/>
  <c r="Q5278" i="23"/>
  <c r="N5278" i="23"/>
  <c r="J5278" i="23"/>
  <c r="K5278" i="23" s="1"/>
  <c r="Q5277" i="23"/>
  <c r="N5277" i="23"/>
  <c r="J5277" i="23"/>
  <c r="K5277" i="23" s="1"/>
  <c r="Q5276" i="23"/>
  <c r="N5276" i="23"/>
  <c r="J5276" i="23"/>
  <c r="K5276" i="23" s="1"/>
  <c r="Q5275" i="23"/>
  <c r="N5275" i="23"/>
  <c r="J5275" i="23"/>
  <c r="K5275" i="23" s="1"/>
  <c r="Q5274" i="23"/>
  <c r="N5274" i="23"/>
  <c r="J5274" i="23"/>
  <c r="K5274" i="23" s="1"/>
  <c r="Q5273" i="23"/>
  <c r="N5273" i="23"/>
  <c r="J5273" i="23"/>
  <c r="K5273" i="23" s="1"/>
  <c r="Q5272" i="23"/>
  <c r="N5272" i="23"/>
  <c r="J5272" i="23"/>
  <c r="K5272" i="23" s="1"/>
  <c r="Q5271" i="23"/>
  <c r="N5271" i="23"/>
  <c r="J5271" i="23"/>
  <c r="K5271" i="23" s="1"/>
  <c r="Q5270" i="23"/>
  <c r="N5270" i="23"/>
  <c r="J5270" i="23"/>
  <c r="K5270" i="23" s="1"/>
  <c r="Q5269" i="23"/>
  <c r="N5269" i="23"/>
  <c r="J5269" i="23"/>
  <c r="K5269" i="23" s="1"/>
  <c r="Q5268" i="23"/>
  <c r="N5268" i="23"/>
  <c r="J5268" i="23"/>
  <c r="K5268" i="23" s="1"/>
  <c r="Q5267" i="23"/>
  <c r="N5267" i="23"/>
  <c r="K5267" i="23"/>
  <c r="J5267" i="23"/>
  <c r="Q5266" i="23"/>
  <c r="N5266" i="23"/>
  <c r="J5266" i="23"/>
  <c r="K5266" i="23" s="1"/>
  <c r="Q5265" i="23"/>
  <c r="N5265" i="23"/>
  <c r="J5265" i="23"/>
  <c r="K5265" i="23" s="1"/>
  <c r="Q5264" i="23"/>
  <c r="N5264" i="23"/>
  <c r="J5264" i="23"/>
  <c r="K5264" i="23" s="1"/>
  <c r="Q5263" i="23"/>
  <c r="N5263" i="23"/>
  <c r="J5263" i="23"/>
  <c r="K5263" i="23" s="1"/>
  <c r="Q5262" i="23"/>
  <c r="N5262" i="23"/>
  <c r="J5262" i="23"/>
  <c r="K5262" i="23" s="1"/>
  <c r="Q5261" i="23"/>
  <c r="N5261" i="23"/>
  <c r="J5261" i="23"/>
  <c r="K5261" i="23" s="1"/>
  <c r="Q5260" i="23"/>
  <c r="N5260" i="23"/>
  <c r="J5260" i="23"/>
  <c r="K5260" i="23" s="1"/>
  <c r="Q5259" i="23"/>
  <c r="N5259" i="23"/>
  <c r="J5259" i="23"/>
  <c r="K5259" i="23" s="1"/>
  <c r="Q5258" i="23"/>
  <c r="N5258" i="23"/>
  <c r="J5258" i="23"/>
  <c r="K5258" i="23" s="1"/>
  <c r="Q5257" i="23"/>
  <c r="N5257" i="23"/>
  <c r="J5257" i="23"/>
  <c r="K5257" i="23" s="1"/>
  <c r="Q5256" i="23"/>
  <c r="N5256" i="23"/>
  <c r="J5256" i="23"/>
  <c r="K5256" i="23" s="1"/>
  <c r="Q5255" i="23"/>
  <c r="N5255" i="23"/>
  <c r="J5255" i="23"/>
  <c r="K5255" i="23" s="1"/>
  <c r="Q5254" i="23"/>
  <c r="N5254" i="23"/>
  <c r="J5254" i="23"/>
  <c r="K5254" i="23" s="1"/>
  <c r="Q5253" i="23"/>
  <c r="N5253" i="23"/>
  <c r="J5253" i="23"/>
  <c r="K5253" i="23" s="1"/>
  <c r="Q5252" i="23"/>
  <c r="N5252" i="23"/>
  <c r="J5252" i="23"/>
  <c r="K5252" i="23" s="1"/>
  <c r="Q5251" i="23"/>
  <c r="N5251" i="23"/>
  <c r="J5251" i="23"/>
  <c r="K5251" i="23" s="1"/>
  <c r="Q5250" i="23"/>
  <c r="N5250" i="23"/>
  <c r="J5250" i="23"/>
  <c r="K5250" i="23" s="1"/>
  <c r="Q5249" i="23"/>
  <c r="N5249" i="23"/>
  <c r="J5249" i="23"/>
  <c r="K5249" i="23" s="1"/>
  <c r="Q5248" i="23"/>
  <c r="N5248" i="23"/>
  <c r="J5248" i="23"/>
  <c r="K5248" i="23" s="1"/>
  <c r="Q5247" i="23"/>
  <c r="N5247" i="23"/>
  <c r="J5247" i="23"/>
  <c r="K5247" i="23" s="1"/>
  <c r="Q5246" i="23"/>
  <c r="N5246" i="23"/>
  <c r="J5246" i="23"/>
  <c r="K5246" i="23" s="1"/>
  <c r="Q5245" i="23"/>
  <c r="N5245" i="23"/>
  <c r="J5245" i="23"/>
  <c r="K5245" i="23" s="1"/>
  <c r="Q5244" i="23"/>
  <c r="N5244" i="23"/>
  <c r="J5244" i="23"/>
  <c r="K5244" i="23" s="1"/>
  <c r="Q5243" i="23"/>
  <c r="N5243" i="23"/>
  <c r="J5243" i="23"/>
  <c r="K5243" i="23" s="1"/>
  <c r="Q5242" i="23"/>
  <c r="N5242" i="23"/>
  <c r="J5242" i="23"/>
  <c r="K5242" i="23" s="1"/>
  <c r="Q5241" i="23"/>
  <c r="N5241" i="23"/>
  <c r="J5241" i="23"/>
  <c r="K5241" i="23" s="1"/>
  <c r="Q5240" i="23"/>
  <c r="N5240" i="23"/>
  <c r="J5240" i="23"/>
  <c r="K5240" i="23" s="1"/>
  <c r="Q5239" i="23"/>
  <c r="N5239" i="23"/>
  <c r="J5239" i="23"/>
  <c r="K5239" i="23" s="1"/>
  <c r="Q5238" i="23"/>
  <c r="N5238" i="23"/>
  <c r="J5238" i="23"/>
  <c r="K5238" i="23" s="1"/>
  <c r="Q5237" i="23"/>
  <c r="N5237" i="23"/>
  <c r="J5237" i="23"/>
  <c r="K5237" i="23" s="1"/>
  <c r="Q5236" i="23"/>
  <c r="N5236" i="23"/>
  <c r="J5236" i="23"/>
  <c r="K5236" i="23" s="1"/>
  <c r="Q5235" i="23"/>
  <c r="N5235" i="23"/>
  <c r="J5235" i="23"/>
  <c r="K5235" i="23" s="1"/>
  <c r="Q5234" i="23"/>
  <c r="N5234" i="23"/>
  <c r="J5234" i="23"/>
  <c r="K5234" i="23" s="1"/>
  <c r="Q5233" i="23"/>
  <c r="N5233" i="23"/>
  <c r="J5233" i="23"/>
  <c r="K5233" i="23" s="1"/>
  <c r="Q5232" i="23"/>
  <c r="N5232" i="23"/>
  <c r="J5232" i="23"/>
  <c r="K5232" i="23" s="1"/>
  <c r="Q5231" i="23"/>
  <c r="N5231" i="23"/>
  <c r="J5231" i="23"/>
  <c r="K5231" i="23" s="1"/>
  <c r="Q5230" i="23"/>
  <c r="N5230" i="23"/>
  <c r="J5230" i="23"/>
  <c r="K5230" i="23" s="1"/>
  <c r="Q5229" i="23"/>
  <c r="N5229" i="23"/>
  <c r="J5229" i="23"/>
  <c r="K5229" i="23" s="1"/>
  <c r="Q5228" i="23"/>
  <c r="N5228" i="23"/>
  <c r="J5228" i="23"/>
  <c r="K5228" i="23" s="1"/>
  <c r="Q5227" i="23"/>
  <c r="N5227" i="23"/>
  <c r="J5227" i="23"/>
  <c r="K5227" i="23" s="1"/>
  <c r="Q5226" i="23"/>
  <c r="N5226" i="23"/>
  <c r="J5226" i="23"/>
  <c r="K5226" i="23" s="1"/>
  <c r="Q5225" i="23"/>
  <c r="N5225" i="23"/>
  <c r="J5225" i="23"/>
  <c r="K5225" i="23" s="1"/>
  <c r="Q5224" i="23"/>
  <c r="N5224" i="23"/>
  <c r="J5224" i="23"/>
  <c r="K5224" i="23" s="1"/>
  <c r="Q5223" i="23"/>
  <c r="N5223" i="23"/>
  <c r="J5223" i="23"/>
  <c r="K5223" i="23" s="1"/>
  <c r="Q5222" i="23"/>
  <c r="N5222" i="23"/>
  <c r="J5222" i="23"/>
  <c r="K5222" i="23" s="1"/>
  <c r="Q5221" i="23"/>
  <c r="N5221" i="23"/>
  <c r="J5221" i="23"/>
  <c r="K5221" i="23" s="1"/>
  <c r="Q5220" i="23"/>
  <c r="N5220" i="23"/>
  <c r="J5220" i="23"/>
  <c r="K5220" i="23" s="1"/>
  <c r="Q5219" i="23"/>
  <c r="N5219" i="23"/>
  <c r="J5219" i="23"/>
  <c r="K5219" i="23" s="1"/>
  <c r="Q5218" i="23"/>
  <c r="N5218" i="23"/>
  <c r="J5218" i="23"/>
  <c r="K5218" i="23" s="1"/>
  <c r="Q5217" i="23"/>
  <c r="N5217" i="23"/>
  <c r="J5217" i="23"/>
  <c r="K5217" i="23" s="1"/>
  <c r="Q5216" i="23"/>
  <c r="N5216" i="23"/>
  <c r="J5216" i="23"/>
  <c r="K5216" i="23" s="1"/>
  <c r="Q5215" i="23"/>
  <c r="N5215" i="23"/>
  <c r="K5215" i="23"/>
  <c r="J5215" i="23"/>
  <c r="Q5214" i="23"/>
  <c r="N5214" i="23"/>
  <c r="J5214" i="23"/>
  <c r="K5214" i="23" s="1"/>
  <c r="Q5213" i="23"/>
  <c r="N5213" i="23"/>
  <c r="J5213" i="23"/>
  <c r="K5213" i="23" s="1"/>
  <c r="Q5212" i="23"/>
  <c r="N5212" i="23"/>
  <c r="J5212" i="23"/>
  <c r="K5212" i="23" s="1"/>
  <c r="Q5211" i="23"/>
  <c r="N5211" i="23"/>
  <c r="J5211" i="23"/>
  <c r="K5211" i="23" s="1"/>
  <c r="Q5210" i="23"/>
  <c r="N5210" i="23"/>
  <c r="J5210" i="23"/>
  <c r="K5210" i="23" s="1"/>
  <c r="Q5209" i="23"/>
  <c r="N5209" i="23"/>
  <c r="J5209" i="23"/>
  <c r="K5209" i="23" s="1"/>
  <c r="Q5208" i="23"/>
  <c r="N5208" i="23"/>
  <c r="J5208" i="23"/>
  <c r="K5208" i="23" s="1"/>
  <c r="Q5207" i="23"/>
  <c r="N5207" i="23"/>
  <c r="J5207" i="23"/>
  <c r="K5207" i="23" s="1"/>
  <c r="Q5206" i="23"/>
  <c r="N5206" i="23"/>
  <c r="J5206" i="23"/>
  <c r="K5206" i="23" s="1"/>
  <c r="Q5205" i="23"/>
  <c r="N5205" i="23"/>
  <c r="J5205" i="23"/>
  <c r="K5205" i="23" s="1"/>
  <c r="Q5204" i="23"/>
  <c r="N5204" i="23"/>
  <c r="J5204" i="23"/>
  <c r="K5204" i="23" s="1"/>
  <c r="Q5203" i="23"/>
  <c r="N5203" i="23"/>
  <c r="J5203" i="23"/>
  <c r="K5203" i="23" s="1"/>
  <c r="Q5202" i="23"/>
  <c r="N5202" i="23"/>
  <c r="J5202" i="23"/>
  <c r="K5202" i="23" s="1"/>
  <c r="Q5201" i="23"/>
  <c r="N5201" i="23"/>
  <c r="J5201" i="23"/>
  <c r="K5201" i="23" s="1"/>
  <c r="Q5200" i="23"/>
  <c r="N5200" i="23"/>
  <c r="J5200" i="23"/>
  <c r="K5200" i="23" s="1"/>
  <c r="Q5199" i="23"/>
  <c r="N5199" i="23"/>
  <c r="J5199" i="23"/>
  <c r="K5199" i="23" s="1"/>
  <c r="Q5198" i="23"/>
  <c r="N5198" i="23"/>
  <c r="J5198" i="23"/>
  <c r="K5198" i="23" s="1"/>
  <c r="Q5197" i="23"/>
  <c r="N5197" i="23"/>
  <c r="J5197" i="23"/>
  <c r="K5197" i="23" s="1"/>
  <c r="Q5196" i="23"/>
  <c r="N5196" i="23"/>
  <c r="J5196" i="23"/>
  <c r="K5196" i="23" s="1"/>
  <c r="Q5195" i="23"/>
  <c r="N5195" i="23"/>
  <c r="J5195" i="23"/>
  <c r="K5195" i="23" s="1"/>
  <c r="Q5194" i="23"/>
  <c r="N5194" i="23"/>
  <c r="J5194" i="23"/>
  <c r="K5194" i="23" s="1"/>
  <c r="Q5193" i="23"/>
  <c r="N5193" i="23"/>
  <c r="J5193" i="23"/>
  <c r="K5193" i="23" s="1"/>
  <c r="Q5192" i="23"/>
  <c r="N5192" i="23"/>
  <c r="J5192" i="23"/>
  <c r="K5192" i="23" s="1"/>
  <c r="Q5191" i="23"/>
  <c r="N5191" i="23"/>
  <c r="J5191" i="23"/>
  <c r="K5191" i="23" s="1"/>
  <c r="Q5190" i="23"/>
  <c r="N5190" i="23"/>
  <c r="J5190" i="23"/>
  <c r="K5190" i="23" s="1"/>
  <c r="Q5189" i="23"/>
  <c r="N5189" i="23"/>
  <c r="J5189" i="23"/>
  <c r="K5189" i="23" s="1"/>
  <c r="Q5188" i="23"/>
  <c r="N5188" i="23"/>
  <c r="J5188" i="23"/>
  <c r="K5188" i="23" s="1"/>
  <c r="Q5187" i="23"/>
  <c r="N5187" i="23"/>
  <c r="J5187" i="23"/>
  <c r="K5187" i="23" s="1"/>
  <c r="Q5186" i="23"/>
  <c r="N5186" i="23"/>
  <c r="J5186" i="23"/>
  <c r="K5186" i="23" s="1"/>
  <c r="Q5185" i="23"/>
  <c r="N5185" i="23"/>
  <c r="J5185" i="23"/>
  <c r="K5185" i="23" s="1"/>
  <c r="Q5184" i="23"/>
  <c r="N5184" i="23"/>
  <c r="J5184" i="23"/>
  <c r="K5184" i="23" s="1"/>
  <c r="Q5183" i="23"/>
  <c r="N5183" i="23"/>
  <c r="J5183" i="23"/>
  <c r="K5183" i="23" s="1"/>
  <c r="Q5182" i="23"/>
  <c r="N5182" i="23"/>
  <c r="K5182" i="23"/>
  <c r="J5182" i="23"/>
  <c r="Q5181" i="23"/>
  <c r="N5181" i="23"/>
  <c r="J5181" i="23"/>
  <c r="K5181" i="23" s="1"/>
  <c r="Q5180" i="23"/>
  <c r="N5180" i="23"/>
  <c r="J5180" i="23"/>
  <c r="K5180" i="23" s="1"/>
  <c r="Q5179" i="23"/>
  <c r="N5179" i="23"/>
  <c r="J5179" i="23"/>
  <c r="K5179" i="23" s="1"/>
  <c r="Q5178" i="23"/>
  <c r="N5178" i="23"/>
  <c r="J5178" i="23"/>
  <c r="K5178" i="23" s="1"/>
  <c r="Q5177" i="23"/>
  <c r="N5177" i="23"/>
  <c r="J5177" i="23"/>
  <c r="K5177" i="23" s="1"/>
  <c r="Q5176" i="23"/>
  <c r="N5176" i="23"/>
  <c r="J5176" i="23"/>
  <c r="K5176" i="23" s="1"/>
  <c r="Q5175" i="23"/>
  <c r="N5175" i="23"/>
  <c r="J5175" i="23"/>
  <c r="K5175" i="23" s="1"/>
  <c r="Q5174" i="23"/>
  <c r="N5174" i="23"/>
  <c r="J5174" i="23"/>
  <c r="K5174" i="23" s="1"/>
  <c r="Q5173" i="23"/>
  <c r="N5173" i="23"/>
  <c r="J5173" i="23"/>
  <c r="K5173" i="23" s="1"/>
  <c r="Q5172" i="23"/>
  <c r="N5172" i="23"/>
  <c r="J5172" i="23"/>
  <c r="K5172" i="23" s="1"/>
  <c r="Q5171" i="23"/>
  <c r="N5171" i="23"/>
  <c r="J5171" i="23"/>
  <c r="K5171" i="23" s="1"/>
  <c r="Q5170" i="23"/>
  <c r="N5170" i="23"/>
  <c r="J5170" i="23"/>
  <c r="K5170" i="23" s="1"/>
  <c r="Q5169" i="23"/>
  <c r="N5169" i="23"/>
  <c r="J5169" i="23"/>
  <c r="K5169" i="23" s="1"/>
  <c r="Q5168" i="23"/>
  <c r="N5168" i="23"/>
  <c r="J5168" i="23"/>
  <c r="K5168" i="23" s="1"/>
  <c r="Q5167" i="23"/>
  <c r="N5167" i="23"/>
  <c r="J5167" i="23"/>
  <c r="K5167" i="23" s="1"/>
  <c r="Q5166" i="23"/>
  <c r="N5166" i="23"/>
  <c r="J5166" i="23"/>
  <c r="K5166" i="23" s="1"/>
  <c r="Q5165" i="23"/>
  <c r="N5165" i="23"/>
  <c r="J5165" i="23"/>
  <c r="K5165" i="23" s="1"/>
  <c r="Q5164" i="23"/>
  <c r="N5164" i="23"/>
  <c r="J5164" i="23"/>
  <c r="K5164" i="23" s="1"/>
  <c r="Q5163" i="23"/>
  <c r="N5163" i="23"/>
  <c r="J5163" i="23"/>
  <c r="K5163" i="23" s="1"/>
  <c r="Q5162" i="23"/>
  <c r="N5162" i="23"/>
  <c r="J5162" i="23"/>
  <c r="K5162" i="23" s="1"/>
  <c r="Q5161" i="23"/>
  <c r="N5161" i="23"/>
  <c r="J5161" i="23"/>
  <c r="K5161" i="23" s="1"/>
  <c r="Q5160" i="23"/>
  <c r="N5160" i="23"/>
  <c r="J5160" i="23"/>
  <c r="K5160" i="23" s="1"/>
  <c r="Q5159" i="23"/>
  <c r="N5159" i="23"/>
  <c r="J5159" i="23"/>
  <c r="K5159" i="23" s="1"/>
  <c r="Q5158" i="23"/>
  <c r="N5158" i="23"/>
  <c r="J5158" i="23"/>
  <c r="K5158" i="23" s="1"/>
  <c r="Q5157" i="23"/>
  <c r="N5157" i="23"/>
  <c r="J5157" i="23"/>
  <c r="K5157" i="23" s="1"/>
  <c r="Q5156" i="23"/>
  <c r="N5156" i="23"/>
  <c r="J5156" i="23"/>
  <c r="K5156" i="23" s="1"/>
  <c r="Q5155" i="23"/>
  <c r="N5155" i="23"/>
  <c r="J5155" i="23"/>
  <c r="K5155" i="23" s="1"/>
  <c r="Q5154" i="23"/>
  <c r="N5154" i="23"/>
  <c r="J5154" i="23"/>
  <c r="K5154" i="23" s="1"/>
  <c r="Q5153" i="23"/>
  <c r="N5153" i="23"/>
  <c r="J5153" i="23"/>
  <c r="K5153" i="23" s="1"/>
  <c r="Q5152" i="23"/>
  <c r="N5152" i="23"/>
  <c r="J5152" i="23"/>
  <c r="K5152" i="23" s="1"/>
  <c r="Q5151" i="23"/>
  <c r="N5151" i="23"/>
  <c r="J5151" i="23"/>
  <c r="K5151" i="23" s="1"/>
  <c r="Q5150" i="23"/>
  <c r="N5150" i="23"/>
  <c r="J5150" i="23"/>
  <c r="K5150" i="23" s="1"/>
  <c r="Q5149" i="23"/>
  <c r="N5149" i="23"/>
  <c r="J5149" i="23"/>
  <c r="K5149" i="23" s="1"/>
  <c r="Q5148" i="23"/>
  <c r="N5148" i="23"/>
  <c r="J5148" i="23"/>
  <c r="K5148" i="23" s="1"/>
  <c r="Q5147" i="23"/>
  <c r="N5147" i="23"/>
  <c r="J5147" i="23"/>
  <c r="K5147" i="23" s="1"/>
  <c r="Q5146" i="23"/>
  <c r="N5146" i="23"/>
  <c r="J5146" i="23"/>
  <c r="K5146" i="23" s="1"/>
  <c r="Q5145" i="23"/>
  <c r="N5145" i="23"/>
  <c r="J5145" i="23"/>
  <c r="K5145" i="23" s="1"/>
  <c r="Q5144" i="23"/>
  <c r="N5144" i="23"/>
  <c r="J5144" i="23"/>
  <c r="K5144" i="23" s="1"/>
  <c r="Q5143" i="23"/>
  <c r="N5143" i="23"/>
  <c r="K5143" i="23"/>
  <c r="J5143" i="23"/>
  <c r="Q5142" i="23"/>
  <c r="N5142" i="23"/>
  <c r="J5142" i="23"/>
  <c r="K5142" i="23" s="1"/>
  <c r="Q5141" i="23"/>
  <c r="N5141" i="23"/>
  <c r="J5141" i="23"/>
  <c r="K5141" i="23" s="1"/>
  <c r="Q5140" i="23"/>
  <c r="N5140" i="23"/>
  <c r="J5140" i="23"/>
  <c r="K5140" i="23" s="1"/>
  <c r="Q5139" i="23"/>
  <c r="N5139" i="23"/>
  <c r="J5139" i="23"/>
  <c r="K5139" i="23" s="1"/>
  <c r="Q5138" i="23"/>
  <c r="N5138" i="23"/>
  <c r="J5138" i="23"/>
  <c r="K5138" i="23" s="1"/>
  <c r="Q5137" i="23"/>
  <c r="N5137" i="23"/>
  <c r="J5137" i="23"/>
  <c r="K5137" i="23" s="1"/>
  <c r="Q5136" i="23"/>
  <c r="N5136" i="23"/>
  <c r="J5136" i="23"/>
  <c r="K5136" i="23" s="1"/>
  <c r="Q5135" i="23"/>
  <c r="N5135" i="23"/>
  <c r="J5135" i="23"/>
  <c r="K5135" i="23" s="1"/>
  <c r="Q5134" i="23"/>
  <c r="N5134" i="23"/>
  <c r="J5134" i="23"/>
  <c r="K5134" i="23" s="1"/>
  <c r="Q5133" i="23"/>
  <c r="N5133" i="23"/>
  <c r="J5133" i="23"/>
  <c r="K5133" i="23" s="1"/>
  <c r="Q5132" i="23"/>
  <c r="N5132" i="23"/>
  <c r="J5132" i="23"/>
  <c r="K5132" i="23" s="1"/>
  <c r="Q5131" i="23"/>
  <c r="N5131" i="23"/>
  <c r="J5131" i="23"/>
  <c r="K5131" i="23" s="1"/>
  <c r="Q5130" i="23"/>
  <c r="N5130" i="23"/>
  <c r="J5130" i="23"/>
  <c r="K5130" i="23" s="1"/>
  <c r="Q5129" i="23"/>
  <c r="N5129" i="23"/>
  <c r="J5129" i="23"/>
  <c r="K5129" i="23" s="1"/>
  <c r="Q5128" i="23"/>
  <c r="N5128" i="23"/>
  <c r="J5128" i="23"/>
  <c r="K5128" i="23" s="1"/>
  <c r="Q5127" i="23"/>
  <c r="N5127" i="23"/>
  <c r="J5127" i="23"/>
  <c r="K5127" i="23" s="1"/>
  <c r="Q5126" i="23"/>
  <c r="N5126" i="23"/>
  <c r="J5126" i="23"/>
  <c r="K5126" i="23" s="1"/>
  <c r="Q5125" i="23"/>
  <c r="N5125" i="23"/>
  <c r="J5125" i="23"/>
  <c r="K5125" i="23" s="1"/>
  <c r="Q5124" i="23"/>
  <c r="N5124" i="23"/>
  <c r="J5124" i="23"/>
  <c r="K5124" i="23" s="1"/>
  <c r="Q5123" i="23"/>
  <c r="N5123" i="23"/>
  <c r="J5123" i="23"/>
  <c r="K5123" i="23" s="1"/>
  <c r="Q5122" i="23"/>
  <c r="N5122" i="23"/>
  <c r="J5122" i="23"/>
  <c r="K5122" i="23" s="1"/>
  <c r="Q5121" i="23"/>
  <c r="N5121" i="23"/>
  <c r="J5121" i="23"/>
  <c r="K5121" i="23" s="1"/>
  <c r="Q5120" i="23"/>
  <c r="N5120" i="23"/>
  <c r="J5120" i="23"/>
  <c r="K5120" i="23" s="1"/>
  <c r="Q5119" i="23"/>
  <c r="N5119" i="23"/>
  <c r="J5119" i="23"/>
  <c r="K5119" i="23" s="1"/>
  <c r="Q5118" i="23"/>
  <c r="N5118" i="23"/>
  <c r="J5118" i="23"/>
  <c r="K5118" i="23" s="1"/>
  <c r="Q5117" i="23"/>
  <c r="N5117" i="23"/>
  <c r="J5117" i="23"/>
  <c r="K5117" i="23" s="1"/>
  <c r="Q5116" i="23"/>
  <c r="N5116" i="23"/>
  <c r="J5116" i="23"/>
  <c r="K5116" i="23" s="1"/>
  <c r="Q5115" i="23"/>
  <c r="N5115" i="23"/>
  <c r="J5115" i="23"/>
  <c r="K5115" i="23" s="1"/>
  <c r="Q5114" i="23"/>
  <c r="N5114" i="23"/>
  <c r="J5114" i="23"/>
  <c r="K5114" i="23" s="1"/>
  <c r="Q5113" i="23"/>
  <c r="N5113" i="23"/>
  <c r="J5113" i="23"/>
  <c r="K5113" i="23" s="1"/>
  <c r="Q5112" i="23"/>
  <c r="N5112" i="23"/>
  <c r="J5112" i="23"/>
  <c r="K5112" i="23" s="1"/>
  <c r="Q5111" i="23"/>
  <c r="N5111" i="23"/>
  <c r="K5111" i="23"/>
  <c r="J5111" i="23"/>
  <c r="Q5110" i="23"/>
  <c r="N5110" i="23"/>
  <c r="J5110" i="23"/>
  <c r="K5110" i="23" s="1"/>
  <c r="Q5109" i="23"/>
  <c r="N5109" i="23"/>
  <c r="J5109" i="23"/>
  <c r="K5109" i="23" s="1"/>
  <c r="Q5108" i="23"/>
  <c r="N5108" i="23"/>
  <c r="J5108" i="23"/>
  <c r="K5108" i="23" s="1"/>
  <c r="Q5107" i="23"/>
  <c r="N5107" i="23"/>
  <c r="J5107" i="23"/>
  <c r="K5107" i="23" s="1"/>
  <c r="Q5106" i="23"/>
  <c r="N5106" i="23"/>
  <c r="J5106" i="23"/>
  <c r="K5106" i="23" s="1"/>
  <c r="Q5105" i="23"/>
  <c r="N5105" i="23"/>
  <c r="J5105" i="23"/>
  <c r="K5105" i="23" s="1"/>
  <c r="Q5104" i="23"/>
  <c r="N5104" i="23"/>
  <c r="J5104" i="23"/>
  <c r="K5104" i="23" s="1"/>
  <c r="Q5103" i="23"/>
  <c r="N5103" i="23"/>
  <c r="J5103" i="23"/>
  <c r="K5103" i="23" s="1"/>
  <c r="Q5102" i="23"/>
  <c r="N5102" i="23"/>
  <c r="J5102" i="23"/>
  <c r="K5102" i="23" s="1"/>
  <c r="Q5101" i="23"/>
  <c r="N5101" i="23"/>
  <c r="J5101" i="23"/>
  <c r="K5101" i="23" s="1"/>
  <c r="Q5100" i="23"/>
  <c r="N5100" i="23"/>
  <c r="J5100" i="23"/>
  <c r="K5100" i="23" s="1"/>
  <c r="Q5099" i="23"/>
  <c r="N5099" i="23"/>
  <c r="J5099" i="23"/>
  <c r="K5099" i="23" s="1"/>
  <c r="Q5098" i="23"/>
  <c r="N5098" i="23"/>
  <c r="J5098" i="23"/>
  <c r="K5098" i="23" s="1"/>
  <c r="Q5097" i="23"/>
  <c r="N5097" i="23"/>
  <c r="J5097" i="23"/>
  <c r="K5097" i="23" s="1"/>
  <c r="Q5096" i="23"/>
  <c r="N5096" i="23"/>
  <c r="J5096" i="23"/>
  <c r="K5096" i="23" s="1"/>
  <c r="Q5095" i="23"/>
  <c r="N5095" i="23"/>
  <c r="J5095" i="23"/>
  <c r="K5095" i="23" s="1"/>
  <c r="Q5094" i="23"/>
  <c r="N5094" i="23"/>
  <c r="J5094" i="23"/>
  <c r="K5094" i="23" s="1"/>
  <c r="Q5093" i="23"/>
  <c r="N5093" i="23"/>
  <c r="J5093" i="23"/>
  <c r="K5093" i="23" s="1"/>
  <c r="Q5092" i="23"/>
  <c r="N5092" i="23"/>
  <c r="J5092" i="23"/>
  <c r="K5092" i="23" s="1"/>
  <c r="Q5091" i="23"/>
  <c r="N5091" i="23"/>
  <c r="J5091" i="23"/>
  <c r="K5091" i="23" s="1"/>
  <c r="Q5090" i="23"/>
  <c r="N5090" i="23"/>
  <c r="J5090" i="23"/>
  <c r="K5090" i="23" s="1"/>
  <c r="Q5089" i="23"/>
  <c r="N5089" i="23"/>
  <c r="J5089" i="23"/>
  <c r="K5089" i="23" s="1"/>
  <c r="Q5088" i="23"/>
  <c r="N5088" i="23"/>
  <c r="J5088" i="23"/>
  <c r="K5088" i="23" s="1"/>
  <c r="Q5087" i="23"/>
  <c r="N5087" i="23"/>
  <c r="J5087" i="23"/>
  <c r="K5087" i="23" s="1"/>
  <c r="Q5086" i="23"/>
  <c r="N5086" i="23"/>
  <c r="J5086" i="23"/>
  <c r="K5086" i="23" s="1"/>
  <c r="Q5085" i="23"/>
  <c r="N5085" i="23"/>
  <c r="J5085" i="23"/>
  <c r="K5085" i="23" s="1"/>
  <c r="Q5084" i="23"/>
  <c r="N5084" i="23"/>
  <c r="J5084" i="23"/>
  <c r="K5084" i="23" s="1"/>
  <c r="Q5083" i="23"/>
  <c r="N5083" i="23"/>
  <c r="J5083" i="23"/>
  <c r="K5083" i="23" s="1"/>
  <c r="Q5082" i="23"/>
  <c r="N5082" i="23"/>
  <c r="J5082" i="23"/>
  <c r="K5082" i="23" s="1"/>
  <c r="Q5081" i="23"/>
  <c r="N5081" i="23"/>
  <c r="J5081" i="23"/>
  <c r="K5081" i="23" s="1"/>
  <c r="Q5080" i="23"/>
  <c r="N5080" i="23"/>
  <c r="J5080" i="23"/>
  <c r="K5080" i="23" s="1"/>
  <c r="Q5079" i="23"/>
  <c r="N5079" i="23"/>
  <c r="J5079" i="23"/>
  <c r="K5079" i="23" s="1"/>
  <c r="Q5078" i="23"/>
  <c r="N5078" i="23"/>
  <c r="J5078" i="23"/>
  <c r="K5078" i="23" s="1"/>
  <c r="Q5077" i="23"/>
  <c r="N5077" i="23"/>
  <c r="J5077" i="23"/>
  <c r="K5077" i="23" s="1"/>
  <c r="Q5076" i="23"/>
  <c r="N5076" i="23"/>
  <c r="J5076" i="23"/>
  <c r="K5076" i="23" s="1"/>
  <c r="Q5075" i="23"/>
  <c r="N5075" i="23"/>
  <c r="J5075" i="23"/>
  <c r="K5075" i="23" s="1"/>
  <c r="Q5074" i="23"/>
  <c r="N5074" i="23"/>
  <c r="J5074" i="23"/>
  <c r="K5074" i="23" s="1"/>
  <c r="Q5073" i="23"/>
  <c r="N5073" i="23"/>
  <c r="J5073" i="23"/>
  <c r="K5073" i="23" s="1"/>
  <c r="Q5072" i="23"/>
  <c r="N5072" i="23"/>
  <c r="J5072" i="23"/>
  <c r="K5072" i="23" s="1"/>
  <c r="Q5071" i="23"/>
  <c r="N5071" i="23"/>
  <c r="J5071" i="23"/>
  <c r="K5071" i="23" s="1"/>
  <c r="Q5070" i="23"/>
  <c r="N5070" i="23"/>
  <c r="J5070" i="23"/>
  <c r="K5070" i="23" s="1"/>
  <c r="Q5069" i="23"/>
  <c r="N5069" i="23"/>
  <c r="K5069" i="23"/>
  <c r="J5069" i="23"/>
  <c r="Q5068" i="23"/>
  <c r="N5068" i="23"/>
  <c r="J5068" i="23"/>
  <c r="K5068" i="23" s="1"/>
  <c r="Q5067" i="23"/>
  <c r="N5067" i="23"/>
  <c r="J5067" i="23"/>
  <c r="K5067" i="23" s="1"/>
  <c r="Q5066" i="23"/>
  <c r="N5066" i="23"/>
  <c r="J5066" i="23"/>
  <c r="K5066" i="23" s="1"/>
  <c r="Q5065" i="23"/>
  <c r="N5065" i="23"/>
  <c r="J5065" i="23"/>
  <c r="K5065" i="23" s="1"/>
  <c r="Q5064" i="23"/>
  <c r="N5064" i="23"/>
  <c r="J5064" i="23"/>
  <c r="K5064" i="23" s="1"/>
  <c r="Q5063" i="23"/>
  <c r="N5063" i="23"/>
  <c r="J5063" i="23"/>
  <c r="K5063" i="23" s="1"/>
  <c r="Q5062" i="23"/>
  <c r="N5062" i="23"/>
  <c r="J5062" i="23"/>
  <c r="K5062" i="23" s="1"/>
  <c r="Q5061" i="23"/>
  <c r="N5061" i="23"/>
  <c r="J5061" i="23"/>
  <c r="K5061" i="23" s="1"/>
  <c r="Q5060" i="23"/>
  <c r="N5060" i="23"/>
  <c r="K5060" i="23"/>
  <c r="J5060" i="23"/>
  <c r="Q5059" i="23"/>
  <c r="N5059" i="23"/>
  <c r="J5059" i="23"/>
  <c r="K5059" i="23" s="1"/>
  <c r="Q5058" i="23"/>
  <c r="N5058" i="23"/>
  <c r="J5058" i="23"/>
  <c r="K5058" i="23" s="1"/>
  <c r="Q5057" i="23"/>
  <c r="N5057" i="23"/>
  <c r="J5057" i="23"/>
  <c r="K5057" i="23" s="1"/>
  <c r="Q5056" i="23"/>
  <c r="N5056" i="23"/>
  <c r="J5056" i="23"/>
  <c r="K5056" i="23" s="1"/>
  <c r="Q5055" i="23"/>
  <c r="N5055" i="23"/>
  <c r="J5055" i="23"/>
  <c r="K5055" i="23" s="1"/>
  <c r="Q5054" i="23"/>
  <c r="N5054" i="23"/>
  <c r="J5054" i="23"/>
  <c r="K5054" i="23" s="1"/>
  <c r="Q5053" i="23"/>
  <c r="N5053" i="23"/>
  <c r="J5053" i="23"/>
  <c r="K5053" i="23" s="1"/>
  <c r="Q5052" i="23"/>
  <c r="N5052" i="23"/>
  <c r="J5052" i="23"/>
  <c r="K5052" i="23" s="1"/>
  <c r="Q5051" i="23"/>
  <c r="N5051" i="23"/>
  <c r="J5051" i="23"/>
  <c r="K5051" i="23" s="1"/>
  <c r="Q5050" i="23"/>
  <c r="N5050" i="23"/>
  <c r="J5050" i="23"/>
  <c r="K5050" i="23" s="1"/>
  <c r="Q5049" i="23"/>
  <c r="N5049" i="23"/>
  <c r="J5049" i="23"/>
  <c r="K5049" i="23" s="1"/>
  <c r="Q5048" i="23"/>
  <c r="N5048" i="23"/>
  <c r="J5048" i="23"/>
  <c r="K5048" i="23" s="1"/>
  <c r="Q5047" i="23"/>
  <c r="N5047" i="23"/>
  <c r="J5047" i="23"/>
  <c r="K5047" i="23" s="1"/>
  <c r="Q5046" i="23"/>
  <c r="N5046" i="23"/>
  <c r="J5046" i="23"/>
  <c r="K5046" i="23" s="1"/>
  <c r="Q5045" i="23"/>
  <c r="N5045" i="23"/>
  <c r="J5045" i="23"/>
  <c r="K5045" i="23" s="1"/>
  <c r="Q5044" i="23"/>
  <c r="N5044" i="23"/>
  <c r="J5044" i="23"/>
  <c r="K5044" i="23" s="1"/>
  <c r="Q5043" i="23"/>
  <c r="N5043" i="23"/>
  <c r="J5043" i="23"/>
  <c r="K5043" i="23" s="1"/>
  <c r="Q5042" i="23"/>
  <c r="N5042" i="23"/>
  <c r="J5042" i="23"/>
  <c r="K5042" i="23" s="1"/>
  <c r="Q5041" i="23"/>
  <c r="N5041" i="23"/>
  <c r="J5041" i="23"/>
  <c r="K5041" i="23" s="1"/>
  <c r="Q5040" i="23"/>
  <c r="N5040" i="23"/>
  <c r="J5040" i="23"/>
  <c r="K5040" i="23" s="1"/>
  <c r="Q5039" i="23"/>
  <c r="N5039" i="23"/>
  <c r="J5039" i="23"/>
  <c r="K5039" i="23" s="1"/>
  <c r="Q5038" i="23"/>
  <c r="N5038" i="23"/>
  <c r="J5038" i="23"/>
  <c r="K5038" i="23" s="1"/>
  <c r="Q5037" i="23"/>
  <c r="N5037" i="23"/>
  <c r="J5037" i="23"/>
  <c r="K5037" i="23" s="1"/>
  <c r="Q5036" i="23"/>
  <c r="N5036" i="23"/>
  <c r="J5036" i="23"/>
  <c r="K5036" i="23" s="1"/>
  <c r="Q5035" i="23"/>
  <c r="N5035" i="23"/>
  <c r="J5035" i="23"/>
  <c r="K5035" i="23" s="1"/>
  <c r="Q5034" i="23"/>
  <c r="N5034" i="23"/>
  <c r="J5034" i="23"/>
  <c r="K5034" i="23" s="1"/>
  <c r="Q5033" i="23"/>
  <c r="N5033" i="23"/>
  <c r="J5033" i="23"/>
  <c r="K5033" i="23" s="1"/>
  <c r="Q5032" i="23"/>
  <c r="N5032" i="23"/>
  <c r="J5032" i="23"/>
  <c r="K5032" i="23" s="1"/>
  <c r="Q5031" i="23"/>
  <c r="N5031" i="23"/>
  <c r="J5031" i="23"/>
  <c r="K5031" i="23" s="1"/>
  <c r="Q5030" i="23"/>
  <c r="N5030" i="23"/>
  <c r="J5030" i="23"/>
  <c r="K5030" i="23" s="1"/>
  <c r="Q5029" i="23"/>
  <c r="N5029" i="23"/>
  <c r="J5029" i="23"/>
  <c r="K5029" i="23" s="1"/>
  <c r="Q5028" i="23"/>
  <c r="N5028" i="23"/>
  <c r="J5028" i="23"/>
  <c r="K5028" i="23" s="1"/>
  <c r="Q5027" i="23"/>
  <c r="N5027" i="23"/>
  <c r="J5027" i="23"/>
  <c r="K5027" i="23" s="1"/>
  <c r="Q5026" i="23"/>
  <c r="N5026" i="23"/>
  <c r="J5026" i="23"/>
  <c r="K5026" i="23" s="1"/>
  <c r="Q5025" i="23"/>
  <c r="N5025" i="23"/>
  <c r="J5025" i="23"/>
  <c r="K5025" i="23" s="1"/>
  <c r="Q5024" i="23"/>
  <c r="N5024" i="23"/>
  <c r="J5024" i="23"/>
  <c r="K5024" i="23" s="1"/>
  <c r="Q5023" i="23"/>
  <c r="N5023" i="23"/>
  <c r="J5023" i="23"/>
  <c r="K5023" i="23" s="1"/>
  <c r="Q5022" i="23"/>
  <c r="N5022" i="23"/>
  <c r="J5022" i="23"/>
  <c r="K5022" i="23" s="1"/>
  <c r="Q5021" i="23"/>
  <c r="N5021" i="23"/>
  <c r="J5021" i="23"/>
  <c r="K5021" i="23" s="1"/>
  <c r="Q5020" i="23"/>
  <c r="N5020" i="23"/>
  <c r="J5020" i="23"/>
  <c r="K5020" i="23" s="1"/>
  <c r="Q5019" i="23"/>
  <c r="N5019" i="23"/>
  <c r="J5019" i="23"/>
  <c r="K5019" i="23" s="1"/>
  <c r="Q5018" i="23"/>
  <c r="N5018" i="23"/>
  <c r="J5018" i="23"/>
  <c r="K5018" i="23" s="1"/>
  <c r="Q5017" i="23"/>
  <c r="N5017" i="23"/>
  <c r="J5017" i="23"/>
  <c r="K5017" i="23" s="1"/>
  <c r="Q5016" i="23"/>
  <c r="N5016" i="23"/>
  <c r="J5016" i="23"/>
  <c r="K5016" i="23" s="1"/>
  <c r="Q5015" i="23"/>
  <c r="N5015" i="23"/>
  <c r="K5015" i="23"/>
  <c r="J5015" i="23"/>
  <c r="Q5014" i="23"/>
  <c r="N5014" i="23"/>
  <c r="J5014" i="23"/>
  <c r="K5014" i="23" s="1"/>
  <c r="Q5013" i="23"/>
  <c r="N5013" i="23"/>
  <c r="J5013" i="23"/>
  <c r="K5013" i="23" s="1"/>
  <c r="Q5012" i="23"/>
  <c r="N5012" i="23"/>
  <c r="J5012" i="23"/>
  <c r="K5012" i="23" s="1"/>
  <c r="Q5011" i="23"/>
  <c r="N5011" i="23"/>
  <c r="J5011" i="23"/>
  <c r="K5011" i="23" s="1"/>
  <c r="Q5010" i="23"/>
  <c r="N5010" i="23"/>
  <c r="J5010" i="23"/>
  <c r="K5010" i="23" s="1"/>
  <c r="Q5009" i="23"/>
  <c r="N5009" i="23"/>
  <c r="J5009" i="23"/>
  <c r="K5009" i="23" s="1"/>
  <c r="Q5008" i="23"/>
  <c r="N5008" i="23"/>
  <c r="J5008" i="23"/>
  <c r="K5008" i="23" s="1"/>
  <c r="Q5007" i="23"/>
  <c r="N5007" i="23"/>
  <c r="J5007" i="23"/>
  <c r="K5007" i="23" s="1"/>
  <c r="Q5006" i="23"/>
  <c r="N5006" i="23"/>
  <c r="J5006" i="23"/>
  <c r="K5006" i="23" s="1"/>
  <c r="Q5005" i="23"/>
  <c r="N5005" i="23"/>
  <c r="J5005" i="23"/>
  <c r="K5005" i="23" s="1"/>
  <c r="Q5004" i="23"/>
  <c r="N5004" i="23"/>
  <c r="J5004" i="23"/>
  <c r="K5004" i="23" s="1"/>
  <c r="Q5003" i="23"/>
  <c r="N5003" i="23"/>
  <c r="J5003" i="23"/>
  <c r="K5003" i="23" s="1"/>
  <c r="Q5002" i="23"/>
  <c r="N5002" i="23"/>
  <c r="J5002" i="23"/>
  <c r="K5002" i="23" s="1"/>
  <c r="Q5001" i="23"/>
  <c r="N5001" i="23"/>
  <c r="J5001" i="23"/>
  <c r="K5001" i="23" s="1"/>
  <c r="Q5000" i="23"/>
  <c r="N5000" i="23"/>
  <c r="J5000" i="23"/>
  <c r="K5000" i="23" s="1"/>
  <c r="Q4999" i="23"/>
  <c r="N4999" i="23"/>
  <c r="K4999" i="23"/>
  <c r="J4999" i="23"/>
  <c r="Q4998" i="23"/>
  <c r="N4998" i="23"/>
  <c r="J4998" i="23"/>
  <c r="K4998" i="23" s="1"/>
  <c r="Q4997" i="23"/>
  <c r="N4997" i="23"/>
  <c r="J4997" i="23"/>
  <c r="K4997" i="23" s="1"/>
  <c r="Q4996" i="23"/>
  <c r="N4996" i="23"/>
  <c r="J4996" i="23"/>
  <c r="K4996" i="23" s="1"/>
  <c r="Q4995" i="23"/>
  <c r="N4995" i="23"/>
  <c r="J4995" i="23"/>
  <c r="K4995" i="23" s="1"/>
  <c r="Q4994" i="23"/>
  <c r="N4994" i="23"/>
  <c r="J4994" i="23"/>
  <c r="K4994" i="23" s="1"/>
  <c r="Q4993" i="23"/>
  <c r="N4993" i="23"/>
  <c r="J4993" i="23"/>
  <c r="K4993" i="23" s="1"/>
  <c r="Q4992" i="23"/>
  <c r="N4992" i="23"/>
  <c r="J4992" i="23"/>
  <c r="K4992" i="23" s="1"/>
  <c r="Q4991" i="23"/>
  <c r="N4991" i="23"/>
  <c r="J4991" i="23"/>
  <c r="K4991" i="23" s="1"/>
  <c r="Q4990" i="23"/>
  <c r="N4990" i="23"/>
  <c r="J4990" i="23"/>
  <c r="K4990" i="23" s="1"/>
  <c r="Q4989" i="23"/>
  <c r="N4989" i="23"/>
  <c r="J4989" i="23"/>
  <c r="K4989" i="23" s="1"/>
  <c r="Q4988" i="23"/>
  <c r="N4988" i="23"/>
  <c r="J4988" i="23"/>
  <c r="K4988" i="23" s="1"/>
  <c r="Q4987" i="23"/>
  <c r="N4987" i="23"/>
  <c r="J4987" i="23"/>
  <c r="K4987" i="23" s="1"/>
  <c r="Q4986" i="23"/>
  <c r="N4986" i="23"/>
  <c r="J4986" i="23"/>
  <c r="K4986" i="23" s="1"/>
  <c r="Q4985" i="23"/>
  <c r="N4985" i="23"/>
  <c r="K4985" i="23"/>
  <c r="J4985" i="23"/>
  <c r="Q4984" i="23"/>
  <c r="N4984" i="23"/>
  <c r="J4984" i="23"/>
  <c r="K4984" i="23" s="1"/>
  <c r="Q4983" i="23"/>
  <c r="N4983" i="23"/>
  <c r="J4983" i="23"/>
  <c r="K4983" i="23" s="1"/>
  <c r="Q4982" i="23"/>
  <c r="N4982" i="23"/>
  <c r="J4982" i="23"/>
  <c r="K4982" i="23" s="1"/>
  <c r="Q4981" i="23"/>
  <c r="N4981" i="23"/>
  <c r="J4981" i="23"/>
  <c r="K4981" i="23" s="1"/>
  <c r="Q4980" i="23"/>
  <c r="N4980" i="23"/>
  <c r="J4980" i="23"/>
  <c r="K4980" i="23" s="1"/>
  <c r="Q4979" i="23"/>
  <c r="N4979" i="23"/>
  <c r="J4979" i="23"/>
  <c r="K4979" i="23" s="1"/>
  <c r="Q4978" i="23"/>
  <c r="N4978" i="23"/>
  <c r="J4978" i="23"/>
  <c r="K4978" i="23" s="1"/>
  <c r="Q4977" i="23"/>
  <c r="N4977" i="23"/>
  <c r="J4977" i="23"/>
  <c r="K4977" i="23" s="1"/>
  <c r="Q4976" i="23"/>
  <c r="N4976" i="23"/>
  <c r="J4976" i="23"/>
  <c r="K4976" i="23" s="1"/>
  <c r="Q4975" i="23"/>
  <c r="N4975" i="23"/>
  <c r="J4975" i="23"/>
  <c r="K4975" i="23" s="1"/>
  <c r="Q4974" i="23"/>
  <c r="N4974" i="23"/>
  <c r="J4974" i="23"/>
  <c r="K4974" i="23" s="1"/>
  <c r="Q4973" i="23"/>
  <c r="N4973" i="23"/>
  <c r="J4973" i="23"/>
  <c r="K4973" i="23" s="1"/>
  <c r="Q4972" i="23"/>
  <c r="N4972" i="23"/>
  <c r="J4972" i="23"/>
  <c r="K4972" i="23" s="1"/>
  <c r="Q4971" i="23"/>
  <c r="N4971" i="23"/>
  <c r="J4971" i="23"/>
  <c r="K4971" i="23" s="1"/>
  <c r="Q4970" i="23"/>
  <c r="N4970" i="23"/>
  <c r="J4970" i="23"/>
  <c r="K4970" i="23" s="1"/>
  <c r="Q4969" i="23"/>
  <c r="N4969" i="23"/>
  <c r="J4969" i="23"/>
  <c r="K4969" i="23" s="1"/>
  <c r="Q4968" i="23"/>
  <c r="N4968" i="23"/>
  <c r="J4968" i="23"/>
  <c r="K4968" i="23" s="1"/>
  <c r="Q4967" i="23"/>
  <c r="N4967" i="23"/>
  <c r="J4967" i="23"/>
  <c r="K4967" i="23" s="1"/>
  <c r="Q4966" i="23"/>
  <c r="N4966" i="23"/>
  <c r="J4966" i="23"/>
  <c r="K4966" i="23" s="1"/>
  <c r="Q4965" i="23"/>
  <c r="N4965" i="23"/>
  <c r="J4965" i="23"/>
  <c r="K4965" i="23" s="1"/>
  <c r="Q4964" i="23"/>
  <c r="N4964" i="23"/>
  <c r="J4964" i="23"/>
  <c r="K4964" i="23" s="1"/>
  <c r="Q4963" i="23"/>
  <c r="N4963" i="23"/>
  <c r="J4963" i="23"/>
  <c r="K4963" i="23" s="1"/>
  <c r="Q4962" i="23"/>
  <c r="N4962" i="23"/>
  <c r="J4962" i="23"/>
  <c r="K4962" i="23" s="1"/>
  <c r="Q4961" i="23"/>
  <c r="N4961" i="23"/>
  <c r="J4961" i="23"/>
  <c r="K4961" i="23" s="1"/>
  <c r="Q4960" i="23"/>
  <c r="N4960" i="23"/>
  <c r="J4960" i="23"/>
  <c r="K4960" i="23" s="1"/>
  <c r="Q4959" i="23"/>
  <c r="N4959" i="23"/>
  <c r="J4959" i="23"/>
  <c r="K4959" i="23" s="1"/>
  <c r="Q4958" i="23"/>
  <c r="N4958" i="23"/>
  <c r="J4958" i="23"/>
  <c r="K4958" i="23" s="1"/>
  <c r="Q4957" i="23"/>
  <c r="N4957" i="23"/>
  <c r="J4957" i="23"/>
  <c r="K4957" i="23" s="1"/>
  <c r="Q4956" i="23"/>
  <c r="N4956" i="23"/>
  <c r="J4956" i="23"/>
  <c r="K4956" i="23" s="1"/>
  <c r="Q4955" i="23"/>
  <c r="N4955" i="23"/>
  <c r="J4955" i="23"/>
  <c r="K4955" i="23" s="1"/>
  <c r="Q4954" i="23"/>
  <c r="N4954" i="23"/>
  <c r="J4954" i="23"/>
  <c r="K4954" i="23" s="1"/>
  <c r="Q4953" i="23"/>
  <c r="N4953" i="23"/>
  <c r="J4953" i="23"/>
  <c r="K4953" i="23" s="1"/>
  <c r="Q4952" i="23"/>
  <c r="N4952" i="23"/>
  <c r="J4952" i="23"/>
  <c r="K4952" i="23" s="1"/>
  <c r="Q4951" i="23"/>
  <c r="N4951" i="23"/>
  <c r="J4951" i="23"/>
  <c r="K4951" i="23" s="1"/>
  <c r="Q4950" i="23"/>
  <c r="N4950" i="23"/>
  <c r="J4950" i="23"/>
  <c r="K4950" i="23" s="1"/>
  <c r="Q4949" i="23"/>
  <c r="N4949" i="23"/>
  <c r="J4949" i="23"/>
  <c r="K4949" i="23" s="1"/>
  <c r="Q4948" i="23"/>
  <c r="N4948" i="23"/>
  <c r="J4948" i="23"/>
  <c r="K4948" i="23" s="1"/>
  <c r="Q4947" i="23"/>
  <c r="N4947" i="23"/>
  <c r="J4947" i="23"/>
  <c r="K4947" i="23" s="1"/>
  <c r="Q4946" i="23"/>
  <c r="N4946" i="23"/>
  <c r="J4946" i="23"/>
  <c r="K4946" i="23" s="1"/>
  <c r="Q4945" i="23"/>
  <c r="N4945" i="23"/>
  <c r="J4945" i="23"/>
  <c r="K4945" i="23" s="1"/>
  <c r="Q4944" i="23"/>
  <c r="N4944" i="23"/>
  <c r="J4944" i="23"/>
  <c r="K4944" i="23" s="1"/>
  <c r="Q4943" i="23"/>
  <c r="N4943" i="23"/>
  <c r="J4943" i="23"/>
  <c r="K4943" i="23" s="1"/>
  <c r="Q4942" i="23"/>
  <c r="N4942" i="23"/>
  <c r="K4942" i="23"/>
  <c r="J4942" i="23"/>
  <c r="Q4941" i="23"/>
  <c r="N4941" i="23"/>
  <c r="J4941" i="23"/>
  <c r="K4941" i="23" s="1"/>
  <c r="Q4940" i="23"/>
  <c r="N4940" i="23"/>
  <c r="J4940" i="23"/>
  <c r="K4940" i="23" s="1"/>
  <c r="Q4939" i="23"/>
  <c r="N4939" i="23"/>
  <c r="J4939" i="23"/>
  <c r="K4939" i="23" s="1"/>
  <c r="Q4938" i="23"/>
  <c r="N4938" i="23"/>
  <c r="J4938" i="23"/>
  <c r="K4938" i="23" s="1"/>
  <c r="Q4937" i="23"/>
  <c r="N4937" i="23"/>
  <c r="J4937" i="23"/>
  <c r="K4937" i="23" s="1"/>
  <c r="Q4936" i="23"/>
  <c r="N4936" i="23"/>
  <c r="J4936" i="23"/>
  <c r="K4936" i="23" s="1"/>
  <c r="Q4935" i="23"/>
  <c r="N4935" i="23"/>
  <c r="J4935" i="23"/>
  <c r="K4935" i="23" s="1"/>
  <c r="Q4934" i="23"/>
  <c r="N4934" i="23"/>
  <c r="J4934" i="23"/>
  <c r="K4934" i="23" s="1"/>
  <c r="Q4933" i="23"/>
  <c r="N4933" i="23"/>
  <c r="J4933" i="23"/>
  <c r="K4933" i="23" s="1"/>
  <c r="Q4932" i="23"/>
  <c r="N4932" i="23"/>
  <c r="J4932" i="23"/>
  <c r="K4932" i="23" s="1"/>
  <c r="Q4931" i="23"/>
  <c r="N4931" i="23"/>
  <c r="J4931" i="23"/>
  <c r="K4931" i="23" s="1"/>
  <c r="Q4930" i="23"/>
  <c r="N4930" i="23"/>
  <c r="J4930" i="23"/>
  <c r="K4930" i="23" s="1"/>
  <c r="Q4929" i="23"/>
  <c r="N4929" i="23"/>
  <c r="J4929" i="23"/>
  <c r="K4929" i="23" s="1"/>
  <c r="Q4928" i="23"/>
  <c r="N4928" i="23"/>
  <c r="J4928" i="23"/>
  <c r="K4928" i="23" s="1"/>
  <c r="Q4927" i="23"/>
  <c r="N4927" i="23"/>
  <c r="J4927" i="23"/>
  <c r="K4927" i="23" s="1"/>
  <c r="Q4926" i="23"/>
  <c r="N4926" i="23"/>
  <c r="J4926" i="23"/>
  <c r="K4926" i="23" s="1"/>
  <c r="Q4925" i="23"/>
  <c r="N4925" i="23"/>
  <c r="J4925" i="23"/>
  <c r="K4925" i="23" s="1"/>
  <c r="Q4924" i="23"/>
  <c r="N4924" i="23"/>
  <c r="J4924" i="23"/>
  <c r="K4924" i="23" s="1"/>
  <c r="Q4923" i="23"/>
  <c r="N4923" i="23"/>
  <c r="J4923" i="23"/>
  <c r="K4923" i="23" s="1"/>
  <c r="Q4922" i="23"/>
  <c r="N4922" i="23"/>
  <c r="J4922" i="23"/>
  <c r="K4922" i="23" s="1"/>
  <c r="Q4921" i="23"/>
  <c r="N4921" i="23"/>
  <c r="K4921" i="23"/>
  <c r="J4921" i="23"/>
  <c r="Q4920" i="23"/>
  <c r="N4920" i="23"/>
  <c r="J4920" i="23"/>
  <c r="K4920" i="23" s="1"/>
  <c r="Q4919" i="23"/>
  <c r="N4919" i="23"/>
  <c r="J4919" i="23"/>
  <c r="K4919" i="23" s="1"/>
  <c r="Q4918" i="23"/>
  <c r="N4918" i="23"/>
  <c r="J4918" i="23"/>
  <c r="K4918" i="23" s="1"/>
  <c r="Q4917" i="23"/>
  <c r="N4917" i="23"/>
  <c r="J4917" i="23"/>
  <c r="K4917" i="23" s="1"/>
  <c r="Q4916" i="23"/>
  <c r="N4916" i="23"/>
  <c r="J4916" i="23"/>
  <c r="K4916" i="23" s="1"/>
  <c r="Q4915" i="23"/>
  <c r="N4915" i="23"/>
  <c r="J4915" i="23"/>
  <c r="K4915" i="23" s="1"/>
  <c r="Q4914" i="23"/>
  <c r="N4914" i="23"/>
  <c r="J4914" i="23"/>
  <c r="K4914" i="23" s="1"/>
  <c r="Q4913" i="23"/>
  <c r="N4913" i="23"/>
  <c r="J4913" i="23"/>
  <c r="K4913" i="23" s="1"/>
  <c r="Q4912" i="23"/>
  <c r="N4912" i="23"/>
  <c r="J4912" i="23"/>
  <c r="K4912" i="23" s="1"/>
  <c r="Q4911" i="23"/>
  <c r="N4911" i="23"/>
  <c r="J4911" i="23"/>
  <c r="K4911" i="23" s="1"/>
  <c r="Q4910" i="23"/>
  <c r="N4910" i="23"/>
  <c r="J4910" i="23"/>
  <c r="K4910" i="23" s="1"/>
  <c r="Q4909" i="23"/>
  <c r="N4909" i="23"/>
  <c r="J4909" i="23"/>
  <c r="K4909" i="23" s="1"/>
  <c r="Q4908" i="23"/>
  <c r="N4908" i="23"/>
  <c r="J4908" i="23"/>
  <c r="K4908" i="23" s="1"/>
  <c r="Q4907" i="23"/>
  <c r="N4907" i="23"/>
  <c r="J4907" i="23"/>
  <c r="K4907" i="23" s="1"/>
  <c r="Q4906" i="23"/>
  <c r="N4906" i="23"/>
  <c r="J4906" i="23"/>
  <c r="K4906" i="23" s="1"/>
  <c r="Q4905" i="23"/>
  <c r="N4905" i="23"/>
  <c r="J4905" i="23"/>
  <c r="K4905" i="23" s="1"/>
  <c r="Q4904" i="23"/>
  <c r="N4904" i="23"/>
  <c r="J4904" i="23"/>
  <c r="K4904" i="23" s="1"/>
  <c r="Q4903" i="23"/>
  <c r="N4903" i="23"/>
  <c r="J4903" i="23"/>
  <c r="K4903" i="23" s="1"/>
  <c r="Q4902" i="23"/>
  <c r="N4902" i="23"/>
  <c r="J4902" i="23"/>
  <c r="K4902" i="23" s="1"/>
  <c r="Q4901" i="23"/>
  <c r="N4901" i="23"/>
  <c r="J4901" i="23"/>
  <c r="K4901" i="23" s="1"/>
  <c r="Q4900" i="23"/>
  <c r="N4900" i="23"/>
  <c r="J4900" i="23"/>
  <c r="K4900" i="23" s="1"/>
  <c r="Q4899" i="23"/>
  <c r="N4899" i="23"/>
  <c r="J4899" i="23"/>
  <c r="K4899" i="23" s="1"/>
  <c r="Q4898" i="23"/>
  <c r="N4898" i="23"/>
  <c r="J4898" i="23"/>
  <c r="K4898" i="23" s="1"/>
  <c r="Q4897" i="23"/>
  <c r="N4897" i="23"/>
  <c r="J4897" i="23"/>
  <c r="K4897" i="23" s="1"/>
  <c r="Q4896" i="23"/>
  <c r="N4896" i="23"/>
  <c r="J4896" i="23"/>
  <c r="K4896" i="23" s="1"/>
  <c r="Q4895" i="23"/>
  <c r="N4895" i="23"/>
  <c r="J4895" i="23"/>
  <c r="K4895" i="23" s="1"/>
  <c r="Q4894" i="23"/>
  <c r="N4894" i="23"/>
  <c r="J4894" i="23"/>
  <c r="K4894" i="23" s="1"/>
  <c r="Q4893" i="23"/>
  <c r="N4893" i="23"/>
  <c r="J4893" i="23"/>
  <c r="K4893" i="23" s="1"/>
  <c r="Q4892" i="23"/>
  <c r="N4892" i="23"/>
  <c r="J4892" i="23"/>
  <c r="K4892" i="23" s="1"/>
  <c r="Q4891" i="23"/>
  <c r="N4891" i="23"/>
  <c r="J4891" i="23"/>
  <c r="K4891" i="23" s="1"/>
  <c r="Q4890" i="23"/>
  <c r="N4890" i="23"/>
  <c r="J4890" i="23"/>
  <c r="K4890" i="23" s="1"/>
  <c r="Q4889" i="23"/>
  <c r="N4889" i="23"/>
  <c r="J4889" i="23"/>
  <c r="K4889" i="23" s="1"/>
  <c r="Q4888" i="23"/>
  <c r="N4888" i="23"/>
  <c r="J4888" i="23"/>
  <c r="K4888" i="23" s="1"/>
  <c r="Q4887" i="23"/>
  <c r="N4887" i="23"/>
  <c r="J4887" i="23"/>
  <c r="K4887" i="23" s="1"/>
  <c r="Q4886" i="23"/>
  <c r="N4886" i="23"/>
  <c r="J4886" i="23"/>
  <c r="K4886" i="23" s="1"/>
  <c r="Q4885" i="23"/>
  <c r="N4885" i="23"/>
  <c r="K4885" i="23"/>
  <c r="J4885" i="23"/>
  <c r="Q4884" i="23"/>
  <c r="N4884" i="23"/>
  <c r="J4884" i="23"/>
  <c r="K4884" i="23" s="1"/>
  <c r="Q4883" i="23"/>
  <c r="N4883" i="23"/>
  <c r="J4883" i="23"/>
  <c r="K4883" i="23" s="1"/>
  <c r="Q4882" i="23"/>
  <c r="N4882" i="23"/>
  <c r="J4882" i="23"/>
  <c r="K4882" i="23" s="1"/>
  <c r="Q4881" i="23"/>
  <c r="N4881" i="23"/>
  <c r="J4881" i="23"/>
  <c r="K4881" i="23" s="1"/>
  <c r="Q4880" i="23"/>
  <c r="N4880" i="23"/>
  <c r="J4880" i="23"/>
  <c r="K4880" i="23" s="1"/>
  <c r="Q4879" i="23"/>
  <c r="N4879" i="23"/>
  <c r="J4879" i="23"/>
  <c r="K4879" i="23" s="1"/>
  <c r="Q4878" i="23"/>
  <c r="N4878" i="23"/>
  <c r="J4878" i="23"/>
  <c r="K4878" i="23" s="1"/>
  <c r="Q4877" i="23"/>
  <c r="N4877" i="23"/>
  <c r="J4877" i="23"/>
  <c r="K4877" i="23" s="1"/>
  <c r="Q4876" i="23"/>
  <c r="N4876" i="23"/>
  <c r="J4876" i="23"/>
  <c r="K4876" i="23" s="1"/>
  <c r="Q4875" i="23"/>
  <c r="N4875" i="23"/>
  <c r="J4875" i="23"/>
  <c r="K4875" i="23" s="1"/>
  <c r="Q4874" i="23"/>
  <c r="N4874" i="23"/>
  <c r="J4874" i="23"/>
  <c r="K4874" i="23" s="1"/>
  <c r="Q4873" i="23"/>
  <c r="N4873" i="23"/>
  <c r="J4873" i="23"/>
  <c r="K4873" i="23" s="1"/>
  <c r="Q4872" i="23"/>
  <c r="N4872" i="23"/>
  <c r="J4872" i="23"/>
  <c r="K4872" i="23" s="1"/>
  <c r="Q4871" i="23"/>
  <c r="N4871" i="23"/>
  <c r="J4871" i="23"/>
  <c r="K4871" i="23" s="1"/>
  <c r="Q4870" i="23"/>
  <c r="N4870" i="23"/>
  <c r="J4870" i="23"/>
  <c r="K4870" i="23" s="1"/>
  <c r="Q4869" i="23"/>
  <c r="N4869" i="23"/>
  <c r="J4869" i="23"/>
  <c r="K4869" i="23" s="1"/>
  <c r="Q4868" i="23"/>
  <c r="N4868" i="23"/>
  <c r="J4868" i="23"/>
  <c r="K4868" i="23" s="1"/>
  <c r="Q4867" i="23"/>
  <c r="N4867" i="23"/>
  <c r="J4867" i="23"/>
  <c r="K4867" i="23" s="1"/>
  <c r="Q4866" i="23"/>
  <c r="N4866" i="23"/>
  <c r="J4866" i="23"/>
  <c r="K4866" i="23" s="1"/>
  <c r="Q4865" i="23"/>
  <c r="N4865" i="23"/>
  <c r="J4865" i="23"/>
  <c r="K4865" i="23" s="1"/>
  <c r="Q4864" i="23"/>
  <c r="N4864" i="23"/>
  <c r="J4864" i="23"/>
  <c r="K4864" i="23" s="1"/>
  <c r="Q4863" i="23"/>
  <c r="N4863" i="23"/>
  <c r="J4863" i="23"/>
  <c r="K4863" i="23" s="1"/>
  <c r="Q4862" i="23"/>
  <c r="N4862" i="23"/>
  <c r="J4862" i="23"/>
  <c r="K4862" i="23" s="1"/>
  <c r="Q4861" i="23"/>
  <c r="N4861" i="23"/>
  <c r="J4861" i="23"/>
  <c r="K4861" i="23" s="1"/>
  <c r="Q4860" i="23"/>
  <c r="N4860" i="23"/>
  <c r="J4860" i="23"/>
  <c r="K4860" i="23" s="1"/>
  <c r="Q4859" i="23"/>
  <c r="N4859" i="23"/>
  <c r="J4859" i="23"/>
  <c r="K4859" i="23" s="1"/>
  <c r="Q4858" i="23"/>
  <c r="N4858" i="23"/>
  <c r="J4858" i="23"/>
  <c r="K4858" i="23" s="1"/>
  <c r="Q4857" i="23"/>
  <c r="N4857" i="23"/>
  <c r="J4857" i="23"/>
  <c r="K4857" i="23" s="1"/>
  <c r="Q4856" i="23"/>
  <c r="N4856" i="23"/>
  <c r="J4856" i="23"/>
  <c r="K4856" i="23" s="1"/>
  <c r="Q4855" i="23"/>
  <c r="N4855" i="23"/>
  <c r="J4855" i="23"/>
  <c r="K4855" i="23" s="1"/>
  <c r="Q4854" i="23"/>
  <c r="N4854" i="23"/>
  <c r="J4854" i="23"/>
  <c r="K4854" i="23" s="1"/>
  <c r="Q4853" i="23"/>
  <c r="N4853" i="23"/>
  <c r="J4853" i="23"/>
  <c r="K4853" i="23" s="1"/>
  <c r="Q4852" i="23"/>
  <c r="N4852" i="23"/>
  <c r="J4852" i="23"/>
  <c r="K4852" i="23" s="1"/>
  <c r="Q4851" i="23"/>
  <c r="N4851" i="23"/>
  <c r="J4851" i="23"/>
  <c r="K4851" i="23" s="1"/>
  <c r="Q4850" i="23"/>
  <c r="N4850" i="23"/>
  <c r="J4850" i="23"/>
  <c r="K4850" i="23" s="1"/>
  <c r="Q4849" i="23"/>
  <c r="N4849" i="23"/>
  <c r="J4849" i="23"/>
  <c r="K4849" i="23" s="1"/>
  <c r="Q4848" i="23"/>
  <c r="N4848" i="23"/>
  <c r="J4848" i="23"/>
  <c r="K4848" i="23" s="1"/>
  <c r="Q4847" i="23"/>
  <c r="N4847" i="23"/>
  <c r="J4847" i="23"/>
  <c r="K4847" i="23" s="1"/>
  <c r="Q4846" i="23"/>
  <c r="N4846" i="23"/>
  <c r="J4846" i="23"/>
  <c r="K4846" i="23" s="1"/>
  <c r="Q4845" i="23"/>
  <c r="N4845" i="23"/>
  <c r="J4845" i="23"/>
  <c r="K4845" i="23" s="1"/>
  <c r="Q4844" i="23"/>
  <c r="N4844" i="23"/>
  <c r="J4844" i="23"/>
  <c r="K4844" i="23" s="1"/>
  <c r="Q4843" i="23"/>
  <c r="N4843" i="23"/>
  <c r="J4843" i="23"/>
  <c r="K4843" i="23" s="1"/>
  <c r="Q4842" i="23"/>
  <c r="N4842" i="23"/>
  <c r="J4842" i="23"/>
  <c r="K4842" i="23" s="1"/>
  <c r="Q4841" i="23"/>
  <c r="N4841" i="23"/>
  <c r="J4841" i="23"/>
  <c r="K4841" i="23" s="1"/>
  <c r="Q4840" i="23"/>
  <c r="N4840" i="23"/>
  <c r="J4840" i="23"/>
  <c r="K4840" i="23" s="1"/>
  <c r="Q4839" i="23"/>
  <c r="N4839" i="23"/>
  <c r="J4839" i="23"/>
  <c r="K4839" i="23" s="1"/>
  <c r="Q4838" i="23"/>
  <c r="N4838" i="23"/>
  <c r="J4838" i="23"/>
  <c r="K4838" i="23" s="1"/>
  <c r="Q4837" i="23"/>
  <c r="N4837" i="23"/>
  <c r="J4837" i="23"/>
  <c r="K4837" i="23" s="1"/>
  <c r="Q4836" i="23"/>
  <c r="N4836" i="23"/>
  <c r="J4836" i="23"/>
  <c r="K4836" i="23" s="1"/>
  <c r="Q4835" i="23"/>
  <c r="N4835" i="23"/>
  <c r="J4835" i="23"/>
  <c r="K4835" i="23" s="1"/>
  <c r="Q4834" i="23"/>
  <c r="N4834" i="23"/>
  <c r="J4834" i="23"/>
  <c r="K4834" i="23" s="1"/>
  <c r="Q4833" i="23"/>
  <c r="N4833" i="23"/>
  <c r="J4833" i="23"/>
  <c r="K4833" i="23" s="1"/>
  <c r="Q4832" i="23"/>
  <c r="N4832" i="23"/>
  <c r="J4832" i="23"/>
  <c r="K4832" i="23" s="1"/>
  <c r="Q4831" i="23"/>
  <c r="N4831" i="23"/>
  <c r="J4831" i="23"/>
  <c r="K4831" i="23" s="1"/>
  <c r="Q4830" i="23"/>
  <c r="N4830" i="23"/>
  <c r="J4830" i="23"/>
  <c r="K4830" i="23" s="1"/>
  <c r="Q4829" i="23"/>
  <c r="N4829" i="23"/>
  <c r="J4829" i="23"/>
  <c r="K4829" i="23" s="1"/>
  <c r="Q4828" i="23"/>
  <c r="N4828" i="23"/>
  <c r="J4828" i="23"/>
  <c r="K4828" i="23" s="1"/>
  <c r="Q4827" i="23"/>
  <c r="N4827" i="23"/>
  <c r="J4827" i="23"/>
  <c r="K4827" i="23" s="1"/>
  <c r="Q4826" i="23"/>
  <c r="N4826" i="23"/>
  <c r="J4826" i="23"/>
  <c r="K4826" i="23" s="1"/>
  <c r="Q4825" i="23"/>
  <c r="N4825" i="23"/>
  <c r="J4825" i="23"/>
  <c r="K4825" i="23" s="1"/>
  <c r="Q4824" i="23"/>
  <c r="N4824" i="23"/>
  <c r="J4824" i="23"/>
  <c r="K4824" i="23" s="1"/>
  <c r="Q4823" i="23"/>
  <c r="N4823" i="23"/>
  <c r="J4823" i="23"/>
  <c r="K4823" i="23" s="1"/>
  <c r="Q4822" i="23"/>
  <c r="N4822" i="23"/>
  <c r="J4822" i="23"/>
  <c r="K4822" i="23" s="1"/>
  <c r="Q4821" i="23"/>
  <c r="N4821" i="23"/>
  <c r="J4821" i="23"/>
  <c r="K4821" i="23" s="1"/>
  <c r="Q4820" i="23"/>
  <c r="N4820" i="23"/>
  <c r="J4820" i="23"/>
  <c r="K4820" i="23" s="1"/>
  <c r="Q4819" i="23"/>
  <c r="N4819" i="23"/>
  <c r="J4819" i="23"/>
  <c r="K4819" i="23" s="1"/>
  <c r="Q4818" i="23"/>
  <c r="N4818" i="23"/>
  <c r="J4818" i="23"/>
  <c r="K4818" i="23" s="1"/>
  <c r="Q4817" i="23"/>
  <c r="N4817" i="23"/>
  <c r="J4817" i="23"/>
  <c r="K4817" i="23" s="1"/>
  <c r="Q4816" i="23"/>
  <c r="N4816" i="23"/>
  <c r="J4816" i="23"/>
  <c r="K4816" i="23" s="1"/>
  <c r="Q4815" i="23"/>
  <c r="N4815" i="23"/>
  <c r="J4815" i="23"/>
  <c r="K4815" i="23" s="1"/>
  <c r="Q4814" i="23"/>
  <c r="N4814" i="23"/>
  <c r="J4814" i="23"/>
  <c r="K4814" i="23" s="1"/>
  <c r="Q4813" i="23"/>
  <c r="N4813" i="23"/>
  <c r="J4813" i="23"/>
  <c r="K4813" i="23" s="1"/>
  <c r="Q4812" i="23"/>
  <c r="N4812" i="23"/>
  <c r="J4812" i="23"/>
  <c r="K4812" i="23" s="1"/>
  <c r="Q4811" i="23"/>
  <c r="N4811" i="23"/>
  <c r="J4811" i="23"/>
  <c r="K4811" i="23" s="1"/>
  <c r="Q4810" i="23"/>
  <c r="N4810" i="23"/>
  <c r="J4810" i="23"/>
  <c r="K4810" i="23" s="1"/>
  <c r="Q4809" i="23"/>
  <c r="N4809" i="23"/>
  <c r="J4809" i="23"/>
  <c r="K4809" i="23" s="1"/>
  <c r="Q4808" i="23"/>
  <c r="N4808" i="23"/>
  <c r="J4808" i="23"/>
  <c r="K4808" i="23" s="1"/>
  <c r="Q4807" i="23"/>
  <c r="N4807" i="23"/>
  <c r="J4807" i="23"/>
  <c r="K4807" i="23" s="1"/>
  <c r="Q4806" i="23"/>
  <c r="N4806" i="23"/>
  <c r="J4806" i="23"/>
  <c r="K4806" i="23" s="1"/>
  <c r="Q4805" i="23"/>
  <c r="N4805" i="23"/>
  <c r="K4805" i="23"/>
  <c r="J4805" i="23"/>
  <c r="Q4804" i="23"/>
  <c r="N4804" i="23"/>
  <c r="J4804" i="23"/>
  <c r="K4804" i="23" s="1"/>
  <c r="Q4803" i="23"/>
  <c r="N4803" i="23"/>
  <c r="J4803" i="23"/>
  <c r="K4803" i="23" s="1"/>
  <c r="Q4802" i="23"/>
  <c r="N4802" i="23"/>
  <c r="J4802" i="23"/>
  <c r="K4802" i="23" s="1"/>
  <c r="Q4801" i="23"/>
  <c r="N4801" i="23"/>
  <c r="J4801" i="23"/>
  <c r="K4801" i="23" s="1"/>
  <c r="Q4800" i="23"/>
  <c r="N4800" i="23"/>
  <c r="J4800" i="23"/>
  <c r="K4800" i="23" s="1"/>
  <c r="Q4799" i="23"/>
  <c r="N4799" i="23"/>
  <c r="J4799" i="23"/>
  <c r="K4799" i="23" s="1"/>
  <c r="Q4798" i="23"/>
  <c r="N4798" i="23"/>
  <c r="J4798" i="23"/>
  <c r="K4798" i="23" s="1"/>
  <c r="Q4797" i="23"/>
  <c r="N4797" i="23"/>
  <c r="J4797" i="23"/>
  <c r="K4797" i="23" s="1"/>
  <c r="Q4796" i="23"/>
  <c r="N4796" i="23"/>
  <c r="J4796" i="23"/>
  <c r="K4796" i="23" s="1"/>
  <c r="Q4795" i="23"/>
  <c r="N4795" i="23"/>
  <c r="J4795" i="23"/>
  <c r="K4795" i="23" s="1"/>
  <c r="Q4794" i="23"/>
  <c r="N4794" i="23"/>
  <c r="J4794" i="23"/>
  <c r="K4794" i="23" s="1"/>
  <c r="Q4793" i="23"/>
  <c r="N4793" i="23"/>
  <c r="J4793" i="23"/>
  <c r="K4793" i="23" s="1"/>
  <c r="Q4792" i="23"/>
  <c r="N4792" i="23"/>
  <c r="J4792" i="23"/>
  <c r="K4792" i="23" s="1"/>
  <c r="Q4791" i="23"/>
  <c r="N4791" i="23"/>
  <c r="J4791" i="23"/>
  <c r="K4791" i="23" s="1"/>
  <c r="Q4790" i="23"/>
  <c r="N4790" i="23"/>
  <c r="J4790" i="23"/>
  <c r="K4790" i="23" s="1"/>
  <c r="Q4789" i="23"/>
  <c r="N4789" i="23"/>
  <c r="J4789" i="23"/>
  <c r="K4789" i="23" s="1"/>
  <c r="Q4788" i="23"/>
  <c r="N4788" i="23"/>
  <c r="J4788" i="23"/>
  <c r="K4788" i="23" s="1"/>
  <c r="Q4787" i="23"/>
  <c r="N4787" i="23"/>
  <c r="J4787" i="23"/>
  <c r="K4787" i="23" s="1"/>
  <c r="Q4786" i="23"/>
  <c r="N4786" i="23"/>
  <c r="J4786" i="23"/>
  <c r="K4786" i="23" s="1"/>
  <c r="Q4785" i="23"/>
  <c r="N4785" i="23"/>
  <c r="J4785" i="23"/>
  <c r="K4785" i="23" s="1"/>
  <c r="Q4784" i="23"/>
  <c r="N4784" i="23"/>
  <c r="J4784" i="23"/>
  <c r="K4784" i="23" s="1"/>
  <c r="Q4783" i="23"/>
  <c r="N4783" i="23"/>
  <c r="J4783" i="23"/>
  <c r="K4783" i="23" s="1"/>
  <c r="Q4782" i="23"/>
  <c r="N4782" i="23"/>
  <c r="J4782" i="23"/>
  <c r="K4782" i="23" s="1"/>
  <c r="Q4781" i="23"/>
  <c r="N4781" i="23"/>
  <c r="J4781" i="23"/>
  <c r="K4781" i="23" s="1"/>
  <c r="Q4780" i="23"/>
  <c r="N4780" i="23"/>
  <c r="J4780" i="23"/>
  <c r="K4780" i="23" s="1"/>
  <c r="Q4779" i="23"/>
  <c r="N4779" i="23"/>
  <c r="J4779" i="23"/>
  <c r="K4779" i="23" s="1"/>
  <c r="Q4778" i="23"/>
  <c r="N4778" i="23"/>
  <c r="J4778" i="23"/>
  <c r="K4778" i="23" s="1"/>
  <c r="Q4777" i="23"/>
  <c r="N4777" i="23"/>
  <c r="J4777" i="23"/>
  <c r="K4777" i="23" s="1"/>
  <c r="Q4776" i="23"/>
  <c r="N4776" i="23"/>
  <c r="J4776" i="23"/>
  <c r="K4776" i="23" s="1"/>
  <c r="Q4775" i="23"/>
  <c r="N4775" i="23"/>
  <c r="J4775" i="23"/>
  <c r="K4775" i="23" s="1"/>
  <c r="Q4774" i="23"/>
  <c r="N4774" i="23"/>
  <c r="J4774" i="23"/>
  <c r="K4774" i="23" s="1"/>
  <c r="Q4773" i="23"/>
  <c r="N4773" i="23"/>
  <c r="J4773" i="23"/>
  <c r="K4773" i="23" s="1"/>
  <c r="Q4772" i="23"/>
  <c r="N4772" i="23"/>
  <c r="J4772" i="23"/>
  <c r="K4772" i="23" s="1"/>
  <c r="Q4771" i="23"/>
  <c r="N4771" i="23"/>
  <c r="J4771" i="23"/>
  <c r="K4771" i="23" s="1"/>
  <c r="Q4770" i="23"/>
  <c r="N4770" i="23"/>
  <c r="J4770" i="23"/>
  <c r="K4770" i="23" s="1"/>
  <c r="Q4769" i="23"/>
  <c r="N4769" i="23"/>
  <c r="J4769" i="23"/>
  <c r="K4769" i="23" s="1"/>
  <c r="Q4768" i="23"/>
  <c r="N4768" i="23"/>
  <c r="J4768" i="23"/>
  <c r="K4768" i="23" s="1"/>
  <c r="Q4767" i="23"/>
  <c r="N4767" i="23"/>
  <c r="J4767" i="23"/>
  <c r="K4767" i="23" s="1"/>
  <c r="Q4766" i="23"/>
  <c r="N4766" i="23"/>
  <c r="J4766" i="23"/>
  <c r="K4766" i="23" s="1"/>
  <c r="Q4765" i="23"/>
  <c r="N4765" i="23"/>
  <c r="J4765" i="23"/>
  <c r="K4765" i="23" s="1"/>
  <c r="Q4764" i="23"/>
  <c r="N4764" i="23"/>
  <c r="J4764" i="23"/>
  <c r="K4764" i="23" s="1"/>
  <c r="Q4763" i="23"/>
  <c r="N4763" i="23"/>
  <c r="J4763" i="23"/>
  <c r="K4763" i="23" s="1"/>
  <c r="Q4762" i="23"/>
  <c r="N4762" i="23"/>
  <c r="J4762" i="23"/>
  <c r="K4762" i="23" s="1"/>
  <c r="Q4761" i="23"/>
  <c r="N4761" i="23"/>
  <c r="J4761" i="23"/>
  <c r="K4761" i="23" s="1"/>
  <c r="Q4760" i="23"/>
  <c r="N4760" i="23"/>
  <c r="K4760" i="23"/>
  <c r="J4760" i="23"/>
  <c r="Q4759" i="23"/>
  <c r="N4759" i="23"/>
  <c r="J4759" i="23"/>
  <c r="K4759" i="23" s="1"/>
  <c r="Q4758" i="23"/>
  <c r="N4758" i="23"/>
  <c r="J4758" i="23"/>
  <c r="K4758" i="23" s="1"/>
  <c r="Q4757" i="23"/>
  <c r="N4757" i="23"/>
  <c r="J4757" i="23"/>
  <c r="K4757" i="23" s="1"/>
  <c r="Q4756" i="23"/>
  <c r="N4756" i="23"/>
  <c r="J4756" i="23"/>
  <c r="K4756" i="23" s="1"/>
  <c r="Q4755" i="23"/>
  <c r="N4755" i="23"/>
  <c r="J4755" i="23"/>
  <c r="K4755" i="23" s="1"/>
  <c r="Q4754" i="23"/>
  <c r="N4754" i="23"/>
  <c r="J4754" i="23"/>
  <c r="K4754" i="23" s="1"/>
  <c r="Q4753" i="23"/>
  <c r="N4753" i="23"/>
  <c r="J4753" i="23"/>
  <c r="K4753" i="23" s="1"/>
  <c r="Q4752" i="23"/>
  <c r="N4752" i="23"/>
  <c r="J4752" i="23"/>
  <c r="K4752" i="23" s="1"/>
  <c r="Q4751" i="23"/>
  <c r="N4751" i="23"/>
  <c r="J4751" i="23"/>
  <c r="K4751" i="23" s="1"/>
  <c r="Q4750" i="23"/>
  <c r="N4750" i="23"/>
  <c r="J4750" i="23"/>
  <c r="K4750" i="23" s="1"/>
  <c r="Q4749" i="23"/>
  <c r="N4749" i="23"/>
  <c r="J4749" i="23"/>
  <c r="K4749" i="23" s="1"/>
  <c r="Q4748" i="23"/>
  <c r="N4748" i="23"/>
  <c r="J4748" i="23"/>
  <c r="K4748" i="23" s="1"/>
  <c r="Q4747" i="23"/>
  <c r="N4747" i="23"/>
  <c r="J4747" i="23"/>
  <c r="K4747" i="23" s="1"/>
  <c r="Q4746" i="23"/>
  <c r="N4746" i="23"/>
  <c r="J4746" i="23"/>
  <c r="K4746" i="23" s="1"/>
  <c r="Q4745" i="23"/>
  <c r="N4745" i="23"/>
  <c r="J4745" i="23"/>
  <c r="K4745" i="23" s="1"/>
  <c r="Q4744" i="23"/>
  <c r="N4744" i="23"/>
  <c r="J4744" i="23"/>
  <c r="K4744" i="23" s="1"/>
  <c r="Q4743" i="23"/>
  <c r="N4743" i="23"/>
  <c r="J4743" i="23"/>
  <c r="K4743" i="23" s="1"/>
  <c r="Q4742" i="23"/>
  <c r="N4742" i="23"/>
  <c r="J4742" i="23"/>
  <c r="K4742" i="23" s="1"/>
  <c r="Q4741" i="23"/>
  <c r="N4741" i="23"/>
  <c r="J4741" i="23"/>
  <c r="K4741" i="23" s="1"/>
  <c r="Q4740" i="23"/>
  <c r="N4740" i="23"/>
  <c r="J4740" i="23"/>
  <c r="K4740" i="23" s="1"/>
  <c r="Q4739" i="23"/>
  <c r="N4739" i="23"/>
  <c r="J4739" i="23"/>
  <c r="K4739" i="23" s="1"/>
  <c r="Q4738" i="23"/>
  <c r="N4738" i="23"/>
  <c r="J4738" i="23"/>
  <c r="K4738" i="23" s="1"/>
  <c r="Q4737" i="23"/>
  <c r="N4737" i="23"/>
  <c r="J4737" i="23"/>
  <c r="K4737" i="23" s="1"/>
  <c r="Q4736" i="23"/>
  <c r="N4736" i="23"/>
  <c r="J4736" i="23"/>
  <c r="K4736" i="23" s="1"/>
  <c r="Q4735" i="23"/>
  <c r="N4735" i="23"/>
  <c r="J4735" i="23"/>
  <c r="K4735" i="23" s="1"/>
  <c r="Q4734" i="23"/>
  <c r="N4734" i="23"/>
  <c r="J4734" i="23"/>
  <c r="K4734" i="23" s="1"/>
  <c r="Q4733" i="23"/>
  <c r="N4733" i="23"/>
  <c r="J4733" i="23"/>
  <c r="K4733" i="23" s="1"/>
  <c r="Q4732" i="23"/>
  <c r="N4732" i="23"/>
  <c r="J4732" i="23"/>
  <c r="K4732" i="23" s="1"/>
  <c r="Q4731" i="23"/>
  <c r="N4731" i="23"/>
  <c r="J4731" i="23"/>
  <c r="K4731" i="23" s="1"/>
  <c r="Q4730" i="23"/>
  <c r="N4730" i="23"/>
  <c r="J4730" i="23"/>
  <c r="K4730" i="23" s="1"/>
  <c r="Q4729" i="23"/>
  <c r="N4729" i="23"/>
  <c r="J4729" i="23"/>
  <c r="K4729" i="23" s="1"/>
  <c r="Q4728" i="23"/>
  <c r="N4728" i="23"/>
  <c r="J4728" i="23"/>
  <c r="K4728" i="23" s="1"/>
  <c r="Q4727" i="23"/>
  <c r="N4727" i="23"/>
  <c r="J4727" i="23"/>
  <c r="K4727" i="23" s="1"/>
  <c r="Q4726" i="23"/>
  <c r="N4726" i="23"/>
  <c r="J4726" i="23"/>
  <c r="K4726" i="23" s="1"/>
  <c r="Q4725" i="23"/>
  <c r="N4725" i="23"/>
  <c r="J4725" i="23"/>
  <c r="K4725" i="23" s="1"/>
  <c r="Q4724" i="23"/>
  <c r="N4724" i="23"/>
  <c r="J4724" i="23"/>
  <c r="K4724" i="23" s="1"/>
  <c r="Q4723" i="23"/>
  <c r="N4723" i="23"/>
  <c r="J4723" i="23"/>
  <c r="K4723" i="23" s="1"/>
  <c r="Q4722" i="23"/>
  <c r="N4722" i="23"/>
  <c r="J4722" i="23"/>
  <c r="K4722" i="23" s="1"/>
  <c r="Q4721" i="23"/>
  <c r="N4721" i="23"/>
  <c r="J4721" i="23"/>
  <c r="K4721" i="23" s="1"/>
  <c r="Q4720" i="23"/>
  <c r="N4720" i="23"/>
  <c r="J4720" i="23"/>
  <c r="K4720" i="23" s="1"/>
  <c r="Q4719" i="23"/>
  <c r="N4719" i="23"/>
  <c r="J4719" i="23"/>
  <c r="K4719" i="23" s="1"/>
  <c r="Q4718" i="23"/>
  <c r="N4718" i="23"/>
  <c r="J4718" i="23"/>
  <c r="K4718" i="23" s="1"/>
  <c r="Q4717" i="23"/>
  <c r="N4717" i="23"/>
  <c r="J4717" i="23"/>
  <c r="K4717" i="23" s="1"/>
  <c r="Q4716" i="23"/>
  <c r="N4716" i="23"/>
  <c r="J4716" i="23"/>
  <c r="K4716" i="23" s="1"/>
  <c r="Q4715" i="23"/>
  <c r="N4715" i="23"/>
  <c r="J4715" i="23"/>
  <c r="K4715" i="23" s="1"/>
  <c r="Q4714" i="23"/>
  <c r="N4714" i="23"/>
  <c r="J4714" i="23"/>
  <c r="K4714" i="23" s="1"/>
  <c r="Q4713" i="23"/>
  <c r="N4713" i="23"/>
  <c r="J4713" i="23"/>
  <c r="K4713" i="23" s="1"/>
  <c r="Q4712" i="23"/>
  <c r="N4712" i="23"/>
  <c r="J4712" i="23"/>
  <c r="K4712" i="23" s="1"/>
  <c r="Q4711" i="23"/>
  <c r="N4711" i="23"/>
  <c r="J4711" i="23"/>
  <c r="K4711" i="23" s="1"/>
  <c r="Q4710" i="23"/>
  <c r="N4710" i="23"/>
  <c r="J4710" i="23"/>
  <c r="K4710" i="23" s="1"/>
  <c r="Q4709" i="23"/>
  <c r="N4709" i="23"/>
  <c r="K4709" i="23"/>
  <c r="J4709" i="23"/>
  <c r="Q4708" i="23"/>
  <c r="N4708" i="23"/>
  <c r="J4708" i="23"/>
  <c r="K4708" i="23" s="1"/>
  <c r="Q4707" i="23"/>
  <c r="N4707" i="23"/>
  <c r="J4707" i="23"/>
  <c r="K4707" i="23" s="1"/>
  <c r="Q4706" i="23"/>
  <c r="N4706" i="23"/>
  <c r="J4706" i="23"/>
  <c r="K4706" i="23" s="1"/>
  <c r="Q4705" i="23"/>
  <c r="N4705" i="23"/>
  <c r="J4705" i="23"/>
  <c r="K4705" i="23" s="1"/>
  <c r="Q4704" i="23"/>
  <c r="N4704" i="23"/>
  <c r="J4704" i="23"/>
  <c r="K4704" i="23" s="1"/>
  <c r="Q4703" i="23"/>
  <c r="N4703" i="23"/>
  <c r="J4703" i="23"/>
  <c r="K4703" i="23" s="1"/>
  <c r="Q4702" i="23"/>
  <c r="N4702" i="23"/>
  <c r="J4702" i="23"/>
  <c r="K4702" i="23" s="1"/>
  <c r="Q4701" i="23"/>
  <c r="N4701" i="23"/>
  <c r="J4701" i="23"/>
  <c r="K4701" i="23" s="1"/>
  <c r="Q4700" i="23"/>
  <c r="N4700" i="23"/>
  <c r="J4700" i="23"/>
  <c r="K4700" i="23" s="1"/>
  <c r="Q4699" i="23"/>
  <c r="N4699" i="23"/>
  <c r="J4699" i="23"/>
  <c r="K4699" i="23" s="1"/>
  <c r="Q4698" i="23"/>
  <c r="N4698" i="23"/>
  <c r="J4698" i="23"/>
  <c r="K4698" i="23" s="1"/>
  <c r="Q4697" i="23"/>
  <c r="N4697" i="23"/>
  <c r="J4697" i="23"/>
  <c r="K4697" i="23" s="1"/>
  <c r="Q4696" i="23"/>
  <c r="N4696" i="23"/>
  <c r="J4696" i="23"/>
  <c r="K4696" i="23" s="1"/>
  <c r="Q4695" i="23"/>
  <c r="N4695" i="23"/>
  <c r="J4695" i="23"/>
  <c r="K4695" i="23" s="1"/>
  <c r="Q4694" i="23"/>
  <c r="N4694" i="23"/>
  <c r="J4694" i="23"/>
  <c r="K4694" i="23" s="1"/>
  <c r="Q4693" i="23"/>
  <c r="N4693" i="23"/>
  <c r="J4693" i="23"/>
  <c r="K4693" i="23" s="1"/>
  <c r="Q4692" i="23"/>
  <c r="N4692" i="23"/>
  <c r="J4692" i="23"/>
  <c r="K4692" i="23" s="1"/>
  <c r="Q4691" i="23"/>
  <c r="N4691" i="23"/>
  <c r="K4691" i="23"/>
  <c r="J4691" i="23"/>
  <c r="Q4690" i="23"/>
  <c r="N4690" i="23"/>
  <c r="J4690" i="23"/>
  <c r="K4690" i="23" s="1"/>
  <c r="Q4689" i="23"/>
  <c r="N4689" i="23"/>
  <c r="J4689" i="23"/>
  <c r="K4689" i="23" s="1"/>
  <c r="Q4688" i="23"/>
  <c r="N4688" i="23"/>
  <c r="J4688" i="23"/>
  <c r="K4688" i="23" s="1"/>
  <c r="Q4687" i="23"/>
  <c r="N4687" i="23"/>
  <c r="J4687" i="23"/>
  <c r="K4687" i="23" s="1"/>
  <c r="Q4686" i="23"/>
  <c r="N4686" i="23"/>
  <c r="J4686" i="23"/>
  <c r="K4686" i="23" s="1"/>
  <c r="Q4685" i="23"/>
  <c r="N4685" i="23"/>
  <c r="J4685" i="23"/>
  <c r="K4685" i="23" s="1"/>
  <c r="Q4684" i="23"/>
  <c r="N4684" i="23"/>
  <c r="J4684" i="23"/>
  <c r="K4684" i="23" s="1"/>
  <c r="Q4683" i="23"/>
  <c r="N4683" i="23"/>
  <c r="J4683" i="23"/>
  <c r="K4683" i="23" s="1"/>
  <c r="Q4682" i="23"/>
  <c r="N4682" i="23"/>
  <c r="J4682" i="23"/>
  <c r="K4682" i="23" s="1"/>
  <c r="Q4681" i="23"/>
  <c r="N4681" i="23"/>
  <c r="J4681" i="23"/>
  <c r="K4681" i="23" s="1"/>
  <c r="Q4680" i="23"/>
  <c r="N4680" i="23"/>
  <c r="J4680" i="23"/>
  <c r="K4680" i="23" s="1"/>
  <c r="Q4679" i="23"/>
  <c r="N4679" i="23"/>
  <c r="J4679" i="23"/>
  <c r="K4679" i="23" s="1"/>
  <c r="Q4678" i="23"/>
  <c r="N4678" i="23"/>
  <c r="J4678" i="23"/>
  <c r="K4678" i="23" s="1"/>
  <c r="Q4677" i="23"/>
  <c r="N4677" i="23"/>
  <c r="J4677" i="23"/>
  <c r="K4677" i="23" s="1"/>
  <c r="Q4676" i="23"/>
  <c r="N4676" i="23"/>
  <c r="J4676" i="23"/>
  <c r="K4676" i="23" s="1"/>
  <c r="Q4675" i="23"/>
  <c r="N4675" i="23"/>
  <c r="J4675" i="23"/>
  <c r="K4675" i="23" s="1"/>
  <c r="Q4674" i="23"/>
  <c r="N4674" i="23"/>
  <c r="J4674" i="23"/>
  <c r="K4674" i="23" s="1"/>
  <c r="Q4673" i="23"/>
  <c r="N4673" i="23"/>
  <c r="J4673" i="23"/>
  <c r="K4673" i="23" s="1"/>
  <c r="Q4672" i="23"/>
  <c r="N4672" i="23"/>
  <c r="J4672" i="23"/>
  <c r="K4672" i="23" s="1"/>
  <c r="Q4671" i="23"/>
  <c r="N4671" i="23"/>
  <c r="J4671" i="23"/>
  <c r="K4671" i="23" s="1"/>
  <c r="Q4670" i="23"/>
  <c r="N4670" i="23"/>
  <c r="J4670" i="23"/>
  <c r="K4670" i="23" s="1"/>
  <c r="Q4669" i="23"/>
  <c r="N4669" i="23"/>
  <c r="J4669" i="23"/>
  <c r="K4669" i="23" s="1"/>
  <c r="Q4668" i="23"/>
  <c r="N4668" i="23"/>
  <c r="J4668" i="23"/>
  <c r="K4668" i="23" s="1"/>
  <c r="Q4667" i="23"/>
  <c r="N4667" i="23"/>
  <c r="J4667" i="23"/>
  <c r="K4667" i="23" s="1"/>
  <c r="Q4666" i="23"/>
  <c r="N4666" i="23"/>
  <c r="J4666" i="23"/>
  <c r="K4666" i="23" s="1"/>
  <c r="Q4665" i="23"/>
  <c r="N4665" i="23"/>
  <c r="J4665" i="23"/>
  <c r="K4665" i="23" s="1"/>
  <c r="Q4664" i="23"/>
  <c r="N4664" i="23"/>
  <c r="J4664" i="23"/>
  <c r="K4664" i="23" s="1"/>
  <c r="Q4663" i="23"/>
  <c r="N4663" i="23"/>
  <c r="J4663" i="23"/>
  <c r="K4663" i="23" s="1"/>
  <c r="Q4662" i="23"/>
  <c r="N4662" i="23"/>
  <c r="J4662" i="23"/>
  <c r="K4662" i="23" s="1"/>
  <c r="Q4661" i="23"/>
  <c r="N4661" i="23"/>
  <c r="J4661" i="23"/>
  <c r="K4661" i="23" s="1"/>
  <c r="Q4660" i="23"/>
  <c r="N4660" i="23"/>
  <c r="J4660" i="23"/>
  <c r="K4660" i="23" s="1"/>
  <c r="Q4659" i="23"/>
  <c r="N4659" i="23"/>
  <c r="J4659" i="23"/>
  <c r="K4659" i="23" s="1"/>
  <c r="Q4658" i="23"/>
  <c r="N4658" i="23"/>
  <c r="J4658" i="23"/>
  <c r="K4658" i="23" s="1"/>
  <c r="Q4657" i="23"/>
  <c r="N4657" i="23"/>
  <c r="J4657" i="23"/>
  <c r="K4657" i="23" s="1"/>
  <c r="Q4656" i="23"/>
  <c r="N4656" i="23"/>
  <c r="J4656" i="23"/>
  <c r="K4656" i="23" s="1"/>
  <c r="Q4655" i="23"/>
  <c r="N4655" i="23"/>
  <c r="J4655" i="23"/>
  <c r="K4655" i="23" s="1"/>
  <c r="Q4654" i="23"/>
  <c r="N4654" i="23"/>
  <c r="J4654" i="23"/>
  <c r="K4654" i="23" s="1"/>
  <c r="Q4653" i="23"/>
  <c r="N4653" i="23"/>
  <c r="J4653" i="23"/>
  <c r="K4653" i="23" s="1"/>
  <c r="Q4652" i="23"/>
  <c r="N4652" i="23"/>
  <c r="J4652" i="23"/>
  <c r="K4652" i="23" s="1"/>
  <c r="Q4651" i="23"/>
  <c r="N4651" i="23"/>
  <c r="J4651" i="23"/>
  <c r="K4651" i="23" s="1"/>
  <c r="Q4650" i="23"/>
  <c r="N4650" i="23"/>
  <c r="J4650" i="23"/>
  <c r="K4650" i="23" s="1"/>
  <c r="Q4649" i="23"/>
  <c r="N4649" i="23"/>
  <c r="J4649" i="23"/>
  <c r="K4649" i="23" s="1"/>
  <c r="Q4648" i="23"/>
  <c r="N4648" i="23"/>
  <c r="J4648" i="23"/>
  <c r="K4648" i="23" s="1"/>
  <c r="Q4647" i="23"/>
  <c r="N4647" i="23"/>
  <c r="J4647" i="23"/>
  <c r="K4647" i="23" s="1"/>
  <c r="Q4646" i="23"/>
  <c r="N4646" i="23"/>
  <c r="J4646" i="23"/>
  <c r="K4646" i="23" s="1"/>
  <c r="Q4645" i="23"/>
  <c r="N4645" i="23"/>
  <c r="J4645" i="23"/>
  <c r="K4645" i="23" s="1"/>
  <c r="Q4644" i="23"/>
  <c r="N4644" i="23"/>
  <c r="J4644" i="23"/>
  <c r="K4644" i="23" s="1"/>
  <c r="Q4643" i="23"/>
  <c r="N4643" i="23"/>
  <c r="J4643" i="23"/>
  <c r="K4643" i="23" s="1"/>
  <c r="Q4642" i="23"/>
  <c r="N4642" i="23"/>
  <c r="J4642" i="23"/>
  <c r="K4642" i="23" s="1"/>
  <c r="Q4641" i="23"/>
  <c r="N4641" i="23"/>
  <c r="J4641" i="23"/>
  <c r="K4641" i="23" s="1"/>
  <c r="Q4640" i="23"/>
  <c r="N4640" i="23"/>
  <c r="J4640" i="23"/>
  <c r="K4640" i="23" s="1"/>
  <c r="Q4639" i="23"/>
  <c r="N4639" i="23"/>
  <c r="J4639" i="23"/>
  <c r="K4639" i="23" s="1"/>
  <c r="Q4638" i="23"/>
  <c r="N4638" i="23"/>
  <c r="J4638" i="23"/>
  <c r="K4638" i="23" s="1"/>
  <c r="Q4637" i="23"/>
  <c r="N4637" i="23"/>
  <c r="J4637" i="23"/>
  <c r="K4637" i="23" s="1"/>
  <c r="Q4636" i="23"/>
  <c r="N4636" i="23"/>
  <c r="J4636" i="23"/>
  <c r="K4636" i="23" s="1"/>
  <c r="Q4635" i="23"/>
  <c r="N4635" i="23"/>
  <c r="J4635" i="23"/>
  <c r="K4635" i="23" s="1"/>
  <c r="Q4634" i="23"/>
  <c r="N4634" i="23"/>
  <c r="J4634" i="23"/>
  <c r="K4634" i="23" s="1"/>
  <c r="Q4633" i="23"/>
  <c r="N4633" i="23"/>
  <c r="J4633" i="23"/>
  <c r="K4633" i="23" s="1"/>
  <c r="Q4632" i="23"/>
  <c r="N4632" i="23"/>
  <c r="J4632" i="23"/>
  <c r="K4632" i="23" s="1"/>
  <c r="Q4631" i="23"/>
  <c r="N4631" i="23"/>
  <c r="J4631" i="23"/>
  <c r="K4631" i="23" s="1"/>
  <c r="Q4630" i="23"/>
  <c r="N4630" i="23"/>
  <c r="J4630" i="23"/>
  <c r="K4630" i="23" s="1"/>
  <c r="Q4629" i="23"/>
  <c r="N4629" i="23"/>
  <c r="J4629" i="23"/>
  <c r="K4629" i="23" s="1"/>
  <c r="Q4628" i="23"/>
  <c r="N4628" i="23"/>
  <c r="J4628" i="23"/>
  <c r="K4628" i="23" s="1"/>
  <c r="Q4627" i="23"/>
  <c r="N4627" i="23"/>
  <c r="J4627" i="23"/>
  <c r="K4627" i="23" s="1"/>
  <c r="Q4626" i="23"/>
  <c r="N4626" i="23"/>
  <c r="J4626" i="23"/>
  <c r="K4626" i="23" s="1"/>
  <c r="Q4625" i="23"/>
  <c r="N4625" i="23"/>
  <c r="J4625" i="23"/>
  <c r="K4625" i="23" s="1"/>
  <c r="Q4624" i="23"/>
  <c r="N4624" i="23"/>
  <c r="J4624" i="23"/>
  <c r="K4624" i="23" s="1"/>
  <c r="Q4623" i="23"/>
  <c r="N4623" i="23"/>
  <c r="J4623" i="23"/>
  <c r="K4623" i="23" s="1"/>
  <c r="Q4622" i="23"/>
  <c r="N4622" i="23"/>
  <c r="J4622" i="23"/>
  <c r="K4622" i="23" s="1"/>
  <c r="Q4621" i="23"/>
  <c r="N4621" i="23"/>
  <c r="J4621" i="23"/>
  <c r="K4621" i="23" s="1"/>
  <c r="Q4620" i="23"/>
  <c r="N4620" i="23"/>
  <c r="J4620" i="23"/>
  <c r="K4620" i="23" s="1"/>
  <c r="Q4619" i="23"/>
  <c r="N4619" i="23"/>
  <c r="J4619" i="23"/>
  <c r="K4619" i="23" s="1"/>
  <c r="Q4618" i="23"/>
  <c r="N4618" i="23"/>
  <c r="J4618" i="23"/>
  <c r="K4618" i="23" s="1"/>
  <c r="Q4617" i="23"/>
  <c r="N4617" i="23"/>
  <c r="J4617" i="23"/>
  <c r="K4617" i="23" s="1"/>
  <c r="Q4616" i="23"/>
  <c r="N4616" i="23"/>
  <c r="J4616" i="23"/>
  <c r="K4616" i="23" s="1"/>
  <c r="Q4615" i="23"/>
  <c r="N4615" i="23"/>
  <c r="J4615" i="23"/>
  <c r="K4615" i="23" s="1"/>
  <c r="Q4614" i="23"/>
  <c r="N4614" i="23"/>
  <c r="J4614" i="23"/>
  <c r="K4614" i="23" s="1"/>
  <c r="Q4613" i="23"/>
  <c r="N4613" i="23"/>
  <c r="J4613" i="23"/>
  <c r="K4613" i="23" s="1"/>
  <c r="Q4612" i="23"/>
  <c r="N4612" i="23"/>
  <c r="J4612" i="23"/>
  <c r="K4612" i="23" s="1"/>
  <c r="Q4611" i="23"/>
  <c r="N4611" i="23"/>
  <c r="J4611" i="23"/>
  <c r="K4611" i="23" s="1"/>
  <c r="Q4610" i="23"/>
  <c r="N4610" i="23"/>
  <c r="J4610" i="23"/>
  <c r="K4610" i="23" s="1"/>
  <c r="Q4609" i="23"/>
  <c r="N4609" i="23"/>
  <c r="J4609" i="23"/>
  <c r="K4609" i="23" s="1"/>
  <c r="Q4608" i="23"/>
  <c r="N4608" i="23"/>
  <c r="J4608" i="23"/>
  <c r="K4608" i="23" s="1"/>
  <c r="Q4607" i="23"/>
  <c r="N4607" i="23"/>
  <c r="J4607" i="23"/>
  <c r="K4607" i="23" s="1"/>
  <c r="Q4606" i="23"/>
  <c r="N4606" i="23"/>
  <c r="J4606" i="23"/>
  <c r="K4606" i="23" s="1"/>
  <c r="Q4605" i="23"/>
  <c r="N4605" i="23"/>
  <c r="J4605" i="23"/>
  <c r="K4605" i="23" s="1"/>
  <c r="Q4604" i="23"/>
  <c r="N4604" i="23"/>
  <c r="J4604" i="23"/>
  <c r="K4604" i="23" s="1"/>
  <c r="Q4603" i="23"/>
  <c r="N4603" i="23"/>
  <c r="J4603" i="23"/>
  <c r="K4603" i="23" s="1"/>
  <c r="Q4602" i="23"/>
  <c r="N4602" i="23"/>
  <c r="J4602" i="23"/>
  <c r="K4602" i="23" s="1"/>
  <c r="Q4601" i="23"/>
  <c r="N4601" i="23"/>
  <c r="J4601" i="23"/>
  <c r="K4601" i="23" s="1"/>
  <c r="Q4600" i="23"/>
  <c r="N4600" i="23"/>
  <c r="J4600" i="23"/>
  <c r="K4600" i="23" s="1"/>
  <c r="Q4599" i="23"/>
  <c r="N4599" i="23"/>
  <c r="J4599" i="23"/>
  <c r="K4599" i="23" s="1"/>
  <c r="Q4598" i="23"/>
  <c r="N4598" i="23"/>
  <c r="K4598" i="23"/>
  <c r="J4598" i="23"/>
  <c r="Q4597" i="23"/>
  <c r="N4597" i="23"/>
  <c r="J4597" i="23"/>
  <c r="K4597" i="23" s="1"/>
  <c r="Q4596" i="23"/>
  <c r="N4596" i="23"/>
  <c r="J4596" i="23"/>
  <c r="K4596" i="23" s="1"/>
  <c r="Q4595" i="23"/>
  <c r="N4595" i="23"/>
  <c r="J4595" i="23"/>
  <c r="K4595" i="23" s="1"/>
  <c r="Q4594" i="23"/>
  <c r="N4594" i="23"/>
  <c r="J4594" i="23"/>
  <c r="K4594" i="23" s="1"/>
  <c r="Q4593" i="23"/>
  <c r="N4593" i="23"/>
  <c r="J4593" i="23"/>
  <c r="K4593" i="23" s="1"/>
  <c r="Q4592" i="23"/>
  <c r="N4592" i="23"/>
  <c r="J4592" i="23"/>
  <c r="K4592" i="23" s="1"/>
  <c r="Q4591" i="23"/>
  <c r="N4591" i="23"/>
  <c r="J4591" i="23"/>
  <c r="K4591" i="23" s="1"/>
  <c r="Q4590" i="23"/>
  <c r="N4590" i="23"/>
  <c r="J4590" i="23"/>
  <c r="K4590" i="23" s="1"/>
  <c r="Q4589" i="23"/>
  <c r="N4589" i="23"/>
  <c r="J4589" i="23"/>
  <c r="K4589" i="23" s="1"/>
  <c r="Q4588" i="23"/>
  <c r="N4588" i="23"/>
  <c r="J4588" i="23"/>
  <c r="K4588" i="23" s="1"/>
  <c r="Q4587" i="23"/>
  <c r="N4587" i="23"/>
  <c r="J4587" i="23"/>
  <c r="K4587" i="23" s="1"/>
  <c r="Q4586" i="23"/>
  <c r="N4586" i="23"/>
  <c r="J4586" i="23"/>
  <c r="K4586" i="23" s="1"/>
  <c r="Q4585" i="23"/>
  <c r="N4585" i="23"/>
  <c r="J4585" i="23"/>
  <c r="K4585" i="23" s="1"/>
  <c r="Q4584" i="23"/>
  <c r="N4584" i="23"/>
  <c r="J4584" i="23"/>
  <c r="K4584" i="23" s="1"/>
  <c r="Q4583" i="23"/>
  <c r="N4583" i="23"/>
  <c r="J4583" i="23"/>
  <c r="K4583" i="23" s="1"/>
  <c r="Q4582" i="23"/>
  <c r="N4582" i="23"/>
  <c r="J4582" i="23"/>
  <c r="K4582" i="23" s="1"/>
  <c r="Q4581" i="23"/>
  <c r="N4581" i="23"/>
  <c r="J4581" i="23"/>
  <c r="K4581" i="23" s="1"/>
  <c r="Q4580" i="23"/>
  <c r="N4580" i="23"/>
  <c r="J4580" i="23"/>
  <c r="K4580" i="23" s="1"/>
  <c r="Q4579" i="23"/>
  <c r="N4579" i="23"/>
  <c r="J4579" i="23"/>
  <c r="K4579" i="23" s="1"/>
  <c r="Q4578" i="23"/>
  <c r="N4578" i="23"/>
  <c r="J4578" i="23"/>
  <c r="K4578" i="23" s="1"/>
  <c r="Q4577" i="23"/>
  <c r="N4577" i="23"/>
  <c r="J4577" i="23"/>
  <c r="K4577" i="23" s="1"/>
  <c r="Q4576" i="23"/>
  <c r="N4576" i="23"/>
  <c r="J4576" i="23"/>
  <c r="K4576" i="23" s="1"/>
  <c r="Q4575" i="23"/>
  <c r="N4575" i="23"/>
  <c r="J4575" i="23"/>
  <c r="K4575" i="23" s="1"/>
  <c r="Q4574" i="23"/>
  <c r="N4574" i="23"/>
  <c r="J4574" i="23"/>
  <c r="K4574" i="23" s="1"/>
  <c r="Q4573" i="23"/>
  <c r="N4573" i="23"/>
  <c r="J4573" i="23"/>
  <c r="K4573" i="23" s="1"/>
  <c r="Q4572" i="23"/>
  <c r="N4572" i="23"/>
  <c r="J4572" i="23"/>
  <c r="K4572" i="23" s="1"/>
  <c r="Q4571" i="23"/>
  <c r="N4571" i="23"/>
  <c r="J4571" i="23"/>
  <c r="K4571" i="23" s="1"/>
  <c r="Q4570" i="23"/>
  <c r="N4570" i="23"/>
  <c r="J4570" i="23"/>
  <c r="K4570" i="23" s="1"/>
  <c r="Q4569" i="23"/>
  <c r="N4569" i="23"/>
  <c r="J4569" i="23"/>
  <c r="K4569" i="23" s="1"/>
  <c r="Q4568" i="23"/>
  <c r="N4568" i="23"/>
  <c r="J4568" i="23"/>
  <c r="K4568" i="23" s="1"/>
  <c r="Q4567" i="23"/>
  <c r="N4567" i="23"/>
  <c r="J4567" i="23"/>
  <c r="K4567" i="23" s="1"/>
  <c r="Q4566" i="23"/>
  <c r="N4566" i="23"/>
  <c r="J4566" i="23"/>
  <c r="K4566" i="23" s="1"/>
  <c r="Q4565" i="23"/>
  <c r="N4565" i="23"/>
  <c r="J4565" i="23"/>
  <c r="K4565" i="23" s="1"/>
  <c r="Q4564" i="23"/>
  <c r="N4564" i="23"/>
  <c r="J4564" i="23"/>
  <c r="K4564" i="23" s="1"/>
  <c r="Q4563" i="23"/>
  <c r="N4563" i="23"/>
  <c r="J4563" i="23"/>
  <c r="K4563" i="23" s="1"/>
  <c r="Q4562" i="23"/>
  <c r="N4562" i="23"/>
  <c r="J4562" i="23"/>
  <c r="K4562" i="23" s="1"/>
  <c r="Q4561" i="23"/>
  <c r="N4561" i="23"/>
  <c r="J4561" i="23"/>
  <c r="K4561" i="23" s="1"/>
  <c r="Q4560" i="23"/>
  <c r="N4560" i="23"/>
  <c r="J4560" i="23"/>
  <c r="K4560" i="23" s="1"/>
  <c r="Q4559" i="23"/>
  <c r="N4559" i="23"/>
  <c r="J4559" i="23"/>
  <c r="K4559" i="23" s="1"/>
  <c r="Q4558" i="23"/>
  <c r="N4558" i="23"/>
  <c r="J4558" i="23"/>
  <c r="K4558" i="23" s="1"/>
  <c r="Q4557" i="23"/>
  <c r="N4557" i="23"/>
  <c r="J4557" i="23"/>
  <c r="K4557" i="23" s="1"/>
  <c r="Q4556" i="23"/>
  <c r="N4556" i="23"/>
  <c r="J4556" i="23"/>
  <c r="K4556" i="23" s="1"/>
  <c r="Q4555" i="23"/>
  <c r="N4555" i="23"/>
  <c r="J4555" i="23"/>
  <c r="K4555" i="23" s="1"/>
  <c r="Q4554" i="23"/>
  <c r="N4554" i="23"/>
  <c r="J4554" i="23"/>
  <c r="K4554" i="23" s="1"/>
  <c r="Q4553" i="23"/>
  <c r="N4553" i="23"/>
  <c r="J4553" i="23"/>
  <c r="K4553" i="23" s="1"/>
  <c r="Q4552" i="23"/>
  <c r="N4552" i="23"/>
  <c r="J4552" i="23"/>
  <c r="K4552" i="23" s="1"/>
  <c r="Q4551" i="23"/>
  <c r="N4551" i="23"/>
  <c r="J4551" i="23"/>
  <c r="K4551" i="23" s="1"/>
  <c r="Q4550" i="23"/>
  <c r="N4550" i="23"/>
  <c r="J4550" i="23"/>
  <c r="K4550" i="23" s="1"/>
  <c r="Q4549" i="23"/>
  <c r="N4549" i="23"/>
  <c r="J4549" i="23"/>
  <c r="K4549" i="23" s="1"/>
  <c r="Q4548" i="23"/>
  <c r="N4548" i="23"/>
  <c r="J4548" i="23"/>
  <c r="K4548" i="23" s="1"/>
  <c r="Q4547" i="23"/>
  <c r="N4547" i="23"/>
  <c r="J4547" i="23"/>
  <c r="K4547" i="23" s="1"/>
  <c r="Q4546" i="23"/>
  <c r="N4546" i="23"/>
  <c r="J4546" i="23"/>
  <c r="K4546" i="23" s="1"/>
  <c r="Q4545" i="23"/>
  <c r="N4545" i="23"/>
  <c r="J4545" i="23"/>
  <c r="K4545" i="23" s="1"/>
  <c r="Q4544" i="23"/>
  <c r="N4544" i="23"/>
  <c r="J4544" i="23"/>
  <c r="K4544" i="23" s="1"/>
  <c r="Q4543" i="23"/>
  <c r="N4543" i="23"/>
  <c r="J4543" i="23"/>
  <c r="K4543" i="23" s="1"/>
  <c r="Q4542" i="23"/>
  <c r="N4542" i="23"/>
  <c r="J4542" i="23"/>
  <c r="K4542" i="23" s="1"/>
  <c r="Q4541" i="23"/>
  <c r="N4541" i="23"/>
  <c r="J4541" i="23"/>
  <c r="K4541" i="23" s="1"/>
  <c r="Q4540" i="23"/>
  <c r="N4540" i="23"/>
  <c r="J4540" i="23"/>
  <c r="K4540" i="23" s="1"/>
  <c r="Q4539" i="23"/>
  <c r="N4539" i="23"/>
  <c r="J4539" i="23"/>
  <c r="K4539" i="23" s="1"/>
  <c r="Q4538" i="23"/>
  <c r="N4538" i="23"/>
  <c r="J4538" i="23"/>
  <c r="K4538" i="23" s="1"/>
  <c r="Q4537" i="23"/>
  <c r="N4537" i="23"/>
  <c r="J4537" i="23"/>
  <c r="K4537" i="23" s="1"/>
  <c r="Q4536" i="23"/>
  <c r="N4536" i="23"/>
  <c r="J4536" i="23"/>
  <c r="K4536" i="23" s="1"/>
  <c r="Q4535" i="23"/>
  <c r="N4535" i="23"/>
  <c r="J4535" i="23"/>
  <c r="K4535" i="23" s="1"/>
  <c r="Q4534" i="23"/>
  <c r="N4534" i="23"/>
  <c r="J4534" i="23"/>
  <c r="K4534" i="23" s="1"/>
  <c r="Q4533" i="23"/>
  <c r="N4533" i="23"/>
  <c r="J4533" i="23"/>
  <c r="K4533" i="23" s="1"/>
  <c r="Q4532" i="23"/>
  <c r="N4532" i="23"/>
  <c r="J4532" i="23"/>
  <c r="K4532" i="23" s="1"/>
  <c r="Q4531" i="23"/>
  <c r="N4531" i="23"/>
  <c r="J4531" i="23"/>
  <c r="K4531" i="23" s="1"/>
  <c r="Q4530" i="23"/>
  <c r="N4530" i="23"/>
  <c r="J4530" i="23"/>
  <c r="K4530" i="23" s="1"/>
  <c r="Q4529" i="23"/>
  <c r="N4529" i="23"/>
  <c r="J4529" i="23"/>
  <c r="K4529" i="23" s="1"/>
  <c r="Q4528" i="23"/>
  <c r="N4528" i="23"/>
  <c r="J4528" i="23"/>
  <c r="K4528" i="23" s="1"/>
  <c r="Q4527" i="23"/>
  <c r="N4527" i="23"/>
  <c r="J4527" i="23"/>
  <c r="K4527" i="23" s="1"/>
  <c r="Q4526" i="23"/>
  <c r="N4526" i="23"/>
  <c r="K4526" i="23"/>
  <c r="J4526" i="23"/>
  <c r="Q4525" i="23"/>
  <c r="N4525" i="23"/>
  <c r="J4525" i="23"/>
  <c r="K4525" i="23" s="1"/>
  <c r="Q4524" i="23"/>
  <c r="N4524" i="23"/>
  <c r="J4524" i="23"/>
  <c r="K4524" i="23" s="1"/>
  <c r="Q4523" i="23"/>
  <c r="N4523" i="23"/>
  <c r="J4523" i="23"/>
  <c r="K4523" i="23" s="1"/>
  <c r="Q4522" i="23"/>
  <c r="N4522" i="23"/>
  <c r="J4522" i="23"/>
  <c r="K4522" i="23" s="1"/>
  <c r="Q4521" i="23"/>
  <c r="N4521" i="23"/>
  <c r="J4521" i="23"/>
  <c r="K4521" i="23" s="1"/>
  <c r="Q4520" i="23"/>
  <c r="N4520" i="23"/>
  <c r="J4520" i="23"/>
  <c r="K4520" i="23" s="1"/>
  <c r="Q4519" i="23"/>
  <c r="N4519" i="23"/>
  <c r="J4519" i="23"/>
  <c r="K4519" i="23" s="1"/>
  <c r="Q4518" i="23"/>
  <c r="N4518" i="23"/>
  <c r="J4518" i="23"/>
  <c r="K4518" i="23" s="1"/>
  <c r="Q4517" i="23"/>
  <c r="N4517" i="23"/>
  <c r="J4517" i="23"/>
  <c r="K4517" i="23" s="1"/>
  <c r="Q4516" i="23"/>
  <c r="N4516" i="23"/>
  <c r="J4516" i="23"/>
  <c r="K4516" i="23" s="1"/>
  <c r="Q4515" i="23"/>
  <c r="N4515" i="23"/>
  <c r="J4515" i="23"/>
  <c r="K4515" i="23" s="1"/>
  <c r="Q4514" i="23"/>
  <c r="N4514" i="23"/>
  <c r="J4514" i="23"/>
  <c r="K4514" i="23" s="1"/>
  <c r="Q4513" i="23"/>
  <c r="N4513" i="23"/>
  <c r="J4513" i="23"/>
  <c r="K4513" i="23" s="1"/>
  <c r="Q4512" i="23"/>
  <c r="N4512" i="23"/>
  <c r="J4512" i="23"/>
  <c r="K4512" i="23" s="1"/>
  <c r="Q4511" i="23"/>
  <c r="N4511" i="23"/>
  <c r="J4511" i="23"/>
  <c r="K4511" i="23" s="1"/>
  <c r="Q4510" i="23"/>
  <c r="N4510" i="23"/>
  <c r="J4510" i="23"/>
  <c r="K4510" i="23" s="1"/>
  <c r="Q4509" i="23"/>
  <c r="N4509" i="23"/>
  <c r="J4509" i="23"/>
  <c r="K4509" i="23" s="1"/>
  <c r="Q4508" i="23"/>
  <c r="N4508" i="23"/>
  <c r="J4508" i="23"/>
  <c r="K4508" i="23" s="1"/>
  <c r="Q4507" i="23"/>
  <c r="N4507" i="23"/>
  <c r="J4507" i="23"/>
  <c r="K4507" i="23" s="1"/>
  <c r="Q4506" i="23"/>
  <c r="N4506" i="23"/>
  <c r="J4506" i="23"/>
  <c r="K4506" i="23" s="1"/>
  <c r="Q4505" i="23"/>
  <c r="N4505" i="23"/>
  <c r="J4505" i="23"/>
  <c r="K4505" i="23" s="1"/>
  <c r="Q4504" i="23"/>
  <c r="N4504" i="23"/>
  <c r="J4504" i="23"/>
  <c r="K4504" i="23" s="1"/>
  <c r="Q4503" i="23"/>
  <c r="N4503" i="23"/>
  <c r="J4503" i="23"/>
  <c r="K4503" i="23" s="1"/>
  <c r="Q4502" i="23"/>
  <c r="N4502" i="23"/>
  <c r="J4502" i="23"/>
  <c r="K4502" i="23" s="1"/>
  <c r="Q4501" i="23"/>
  <c r="N4501" i="23"/>
  <c r="J4501" i="23"/>
  <c r="K4501" i="23" s="1"/>
  <c r="Q4500" i="23"/>
  <c r="N4500" i="23"/>
  <c r="J4500" i="23"/>
  <c r="K4500" i="23" s="1"/>
  <c r="Q4499" i="23"/>
  <c r="N4499" i="23"/>
  <c r="K4499" i="23"/>
  <c r="J4499" i="23"/>
  <c r="Q4498" i="23"/>
  <c r="N4498" i="23"/>
  <c r="J4498" i="23"/>
  <c r="K4498" i="23" s="1"/>
  <c r="Q4497" i="23"/>
  <c r="N4497" i="23"/>
  <c r="J4497" i="23"/>
  <c r="K4497" i="23" s="1"/>
  <c r="Q4496" i="23"/>
  <c r="N4496" i="23"/>
  <c r="J4496" i="23"/>
  <c r="K4496" i="23" s="1"/>
  <c r="Q4495" i="23"/>
  <c r="N4495" i="23"/>
  <c r="J4495" i="23"/>
  <c r="K4495" i="23" s="1"/>
  <c r="Q4494" i="23"/>
  <c r="N4494" i="23"/>
  <c r="J4494" i="23"/>
  <c r="K4494" i="23" s="1"/>
  <c r="Q4493" i="23"/>
  <c r="N4493" i="23"/>
  <c r="J4493" i="23"/>
  <c r="K4493" i="23" s="1"/>
  <c r="Q4492" i="23"/>
  <c r="N4492" i="23"/>
  <c r="J4492" i="23"/>
  <c r="K4492" i="23" s="1"/>
  <c r="Q4491" i="23"/>
  <c r="N4491" i="23"/>
  <c r="J4491" i="23"/>
  <c r="K4491" i="23" s="1"/>
  <c r="Q4490" i="23"/>
  <c r="N4490" i="23"/>
  <c r="J4490" i="23"/>
  <c r="K4490" i="23" s="1"/>
  <c r="Q4489" i="23"/>
  <c r="N4489" i="23"/>
  <c r="J4489" i="23"/>
  <c r="K4489" i="23" s="1"/>
  <c r="Q4488" i="23"/>
  <c r="N4488" i="23"/>
  <c r="J4488" i="23"/>
  <c r="K4488" i="23" s="1"/>
  <c r="Q4487" i="23"/>
  <c r="N4487" i="23"/>
  <c r="J4487" i="23"/>
  <c r="K4487" i="23" s="1"/>
  <c r="Q4486" i="23"/>
  <c r="N4486" i="23"/>
  <c r="J4486" i="23"/>
  <c r="K4486" i="23" s="1"/>
  <c r="Q4485" i="23"/>
  <c r="N4485" i="23"/>
  <c r="J4485" i="23"/>
  <c r="K4485" i="23" s="1"/>
  <c r="Q4484" i="23"/>
  <c r="N4484" i="23"/>
  <c r="J4484" i="23"/>
  <c r="K4484" i="23" s="1"/>
  <c r="Q4483" i="23"/>
  <c r="N4483" i="23"/>
  <c r="J4483" i="23"/>
  <c r="K4483" i="23" s="1"/>
  <c r="Q4482" i="23"/>
  <c r="N4482" i="23"/>
  <c r="J4482" i="23"/>
  <c r="K4482" i="23" s="1"/>
  <c r="Q4481" i="23"/>
  <c r="N4481" i="23"/>
  <c r="J4481" i="23"/>
  <c r="K4481" i="23" s="1"/>
  <c r="Q4480" i="23"/>
  <c r="N4480" i="23"/>
  <c r="J4480" i="23"/>
  <c r="K4480" i="23" s="1"/>
  <c r="Q4479" i="23"/>
  <c r="N4479" i="23"/>
  <c r="J4479" i="23"/>
  <c r="K4479" i="23" s="1"/>
  <c r="Q4478" i="23"/>
  <c r="N4478" i="23"/>
  <c r="J4478" i="23"/>
  <c r="K4478" i="23" s="1"/>
  <c r="Q4477" i="23"/>
  <c r="N4477" i="23"/>
  <c r="J4477" i="23"/>
  <c r="K4477" i="23" s="1"/>
  <c r="Q4476" i="23"/>
  <c r="N4476" i="23"/>
  <c r="J4476" i="23"/>
  <c r="K4476" i="23" s="1"/>
  <c r="Q4475" i="23"/>
  <c r="N4475" i="23"/>
  <c r="J4475" i="23"/>
  <c r="K4475" i="23" s="1"/>
  <c r="Q4474" i="23"/>
  <c r="N4474" i="23"/>
  <c r="J4474" i="23"/>
  <c r="K4474" i="23" s="1"/>
  <c r="Q4473" i="23"/>
  <c r="N4473" i="23"/>
  <c r="J4473" i="23"/>
  <c r="K4473" i="23" s="1"/>
  <c r="Q4472" i="23"/>
  <c r="N4472" i="23"/>
  <c r="J4472" i="23"/>
  <c r="K4472" i="23" s="1"/>
  <c r="Q4471" i="23"/>
  <c r="N4471" i="23"/>
  <c r="J4471" i="23"/>
  <c r="K4471" i="23" s="1"/>
  <c r="Q4470" i="23"/>
  <c r="N4470" i="23"/>
  <c r="J4470" i="23"/>
  <c r="K4470" i="23" s="1"/>
  <c r="Q4469" i="23"/>
  <c r="N4469" i="23"/>
  <c r="J4469" i="23"/>
  <c r="K4469" i="23" s="1"/>
  <c r="Q4468" i="23"/>
  <c r="N4468" i="23"/>
  <c r="J4468" i="23"/>
  <c r="K4468" i="23" s="1"/>
  <c r="Q4467" i="23"/>
  <c r="N4467" i="23"/>
  <c r="J4467" i="23"/>
  <c r="K4467" i="23" s="1"/>
  <c r="Q4466" i="23"/>
  <c r="N4466" i="23"/>
  <c r="J4466" i="23"/>
  <c r="K4466" i="23" s="1"/>
  <c r="Q4465" i="23"/>
  <c r="N4465" i="23"/>
  <c r="J4465" i="23"/>
  <c r="K4465" i="23" s="1"/>
  <c r="Q4464" i="23"/>
  <c r="N4464" i="23"/>
  <c r="J4464" i="23"/>
  <c r="K4464" i="23" s="1"/>
  <c r="Q4463" i="23"/>
  <c r="N4463" i="23"/>
  <c r="J4463" i="23"/>
  <c r="K4463" i="23" s="1"/>
  <c r="Q4462" i="23"/>
  <c r="N4462" i="23"/>
  <c r="J4462" i="23"/>
  <c r="K4462" i="23" s="1"/>
  <c r="Q4461" i="23"/>
  <c r="N4461" i="23"/>
  <c r="J4461" i="23"/>
  <c r="K4461" i="23" s="1"/>
  <c r="Q4460" i="23"/>
  <c r="N4460" i="23"/>
  <c r="J4460" i="23"/>
  <c r="K4460" i="23" s="1"/>
  <c r="Q4459" i="23"/>
  <c r="N4459" i="23"/>
  <c r="J4459" i="23"/>
  <c r="K4459" i="23" s="1"/>
  <c r="Q4458" i="23"/>
  <c r="N4458" i="23"/>
  <c r="J4458" i="23"/>
  <c r="K4458" i="23" s="1"/>
  <c r="Q4457" i="23"/>
  <c r="N4457" i="23"/>
  <c r="J4457" i="23"/>
  <c r="K4457" i="23" s="1"/>
  <c r="Q4456" i="23"/>
  <c r="N4456" i="23"/>
  <c r="J4456" i="23"/>
  <c r="K4456" i="23" s="1"/>
  <c r="Q4455" i="23"/>
  <c r="N4455" i="23"/>
  <c r="J4455" i="23"/>
  <c r="K4455" i="23" s="1"/>
  <c r="Q4454" i="23"/>
  <c r="N4454" i="23"/>
  <c r="J4454" i="23"/>
  <c r="K4454" i="23" s="1"/>
  <c r="Q4442" i="23"/>
  <c r="N4442" i="23"/>
  <c r="J4442" i="23"/>
  <c r="K4442" i="23" s="1"/>
  <c r="Q4441" i="23"/>
  <c r="N4441" i="23"/>
  <c r="J4441" i="23"/>
  <c r="K4441" i="23" s="1"/>
  <c r="Q4440" i="23"/>
  <c r="N4440" i="23"/>
  <c r="J4440" i="23"/>
  <c r="K4440" i="23" s="1"/>
  <c r="Q4439" i="23"/>
  <c r="N4439" i="23"/>
  <c r="J4439" i="23"/>
  <c r="K4439" i="23" s="1"/>
  <c r="Q4438" i="23"/>
  <c r="N4438" i="23"/>
  <c r="J4438" i="23"/>
  <c r="K4438" i="23" s="1"/>
  <c r="Q4437" i="23"/>
  <c r="N4437" i="23"/>
  <c r="J4437" i="23"/>
  <c r="K4437" i="23" s="1"/>
  <c r="Q4436" i="23"/>
  <c r="N4436" i="23"/>
  <c r="J4436" i="23"/>
  <c r="K4436" i="23" s="1"/>
  <c r="Q4435" i="23"/>
  <c r="N4435" i="23"/>
  <c r="J4435" i="23"/>
  <c r="K4435" i="23" s="1"/>
  <c r="Q4434" i="23"/>
  <c r="N4434" i="23"/>
  <c r="J4434" i="23"/>
  <c r="K4434" i="23" s="1"/>
  <c r="Q4433" i="23"/>
  <c r="N4433" i="23"/>
  <c r="J4433" i="23"/>
  <c r="K4433" i="23" s="1"/>
  <c r="Q4432" i="23"/>
  <c r="N4432" i="23"/>
  <c r="J4432" i="23"/>
  <c r="K4432" i="23" s="1"/>
  <c r="Q4431" i="23"/>
  <c r="N4431" i="23"/>
  <c r="J4431" i="23"/>
  <c r="K4431" i="23" s="1"/>
  <c r="Q4430" i="23"/>
  <c r="N4430" i="23"/>
  <c r="J4430" i="23"/>
  <c r="K4430" i="23" s="1"/>
  <c r="Q4429" i="23"/>
  <c r="N4429" i="23"/>
  <c r="J4429" i="23"/>
  <c r="K4429" i="23" s="1"/>
  <c r="Q4428" i="23"/>
  <c r="N4428" i="23"/>
  <c r="J4428" i="23"/>
  <c r="K4428" i="23" s="1"/>
  <c r="Q4427" i="23"/>
  <c r="N4427" i="23"/>
  <c r="J4427" i="23"/>
  <c r="K4427" i="23" s="1"/>
  <c r="Q4426" i="23"/>
  <c r="N4426" i="23"/>
  <c r="J4426" i="23"/>
  <c r="K4426" i="23" s="1"/>
  <c r="Q4425" i="23"/>
  <c r="N4425" i="23"/>
  <c r="J4425" i="23"/>
  <c r="K4425" i="23" s="1"/>
  <c r="Q4424" i="23"/>
  <c r="N4424" i="23"/>
  <c r="J4424" i="23"/>
  <c r="K4424" i="23" s="1"/>
  <c r="Q4423" i="23"/>
  <c r="N4423" i="23"/>
  <c r="J4423" i="23"/>
  <c r="K4423" i="23" s="1"/>
  <c r="Q4422" i="23"/>
  <c r="N4422" i="23"/>
  <c r="J4422" i="23"/>
  <c r="K4422" i="23" s="1"/>
  <c r="Q4421" i="23"/>
  <c r="N4421" i="23"/>
  <c r="J4421" i="23"/>
  <c r="K4421" i="23" s="1"/>
  <c r="Q4420" i="23"/>
  <c r="N4420" i="23"/>
  <c r="J4420" i="23"/>
  <c r="K4420" i="23" s="1"/>
  <c r="Q4419" i="23"/>
  <c r="N4419" i="23"/>
  <c r="J4419" i="23"/>
  <c r="K4419" i="23" s="1"/>
  <c r="Q4418" i="23"/>
  <c r="N4418" i="23"/>
  <c r="J4418" i="23"/>
  <c r="K4418" i="23" s="1"/>
  <c r="Q4417" i="23"/>
  <c r="N4417" i="23"/>
  <c r="J4417" i="23"/>
  <c r="K4417" i="23" s="1"/>
  <c r="Q4416" i="23"/>
  <c r="N4416" i="23"/>
  <c r="J4416" i="23"/>
  <c r="K4416" i="23" s="1"/>
  <c r="Q4415" i="23"/>
  <c r="N4415" i="23"/>
  <c r="J4415" i="23"/>
  <c r="K4415" i="23" s="1"/>
  <c r="Q4414" i="23"/>
  <c r="N4414" i="23"/>
  <c r="J4414" i="23"/>
  <c r="K4414" i="23" s="1"/>
  <c r="Q4413" i="23"/>
  <c r="N4413" i="23"/>
  <c r="J4413" i="23"/>
  <c r="K4413" i="23" s="1"/>
  <c r="Q4412" i="23"/>
  <c r="N4412" i="23"/>
  <c r="J4412" i="23"/>
  <c r="K4412" i="23" s="1"/>
  <c r="Q4411" i="23"/>
  <c r="N4411" i="23"/>
  <c r="J4411" i="23"/>
  <c r="K4411" i="23" s="1"/>
  <c r="Q4410" i="23"/>
  <c r="N4410" i="23"/>
  <c r="J4410" i="23"/>
  <c r="K4410" i="23" s="1"/>
  <c r="Q4409" i="23"/>
  <c r="N4409" i="23"/>
  <c r="J4409" i="23"/>
  <c r="K4409" i="23" s="1"/>
  <c r="Q4408" i="23"/>
  <c r="N4408" i="23"/>
  <c r="J4408" i="23"/>
  <c r="K4408" i="23" s="1"/>
  <c r="Q4407" i="23"/>
  <c r="N4407" i="23"/>
  <c r="J4407" i="23"/>
  <c r="K4407" i="23" s="1"/>
  <c r="Q4406" i="23"/>
  <c r="N4406" i="23"/>
  <c r="J4406" i="23"/>
  <c r="K4406" i="23" s="1"/>
  <c r="Q4405" i="23"/>
  <c r="N4405" i="23"/>
  <c r="J4405" i="23"/>
  <c r="K4405" i="23" s="1"/>
  <c r="Q4404" i="23"/>
  <c r="N4404" i="23"/>
  <c r="J4404" i="23"/>
  <c r="K4404" i="23" s="1"/>
  <c r="Q4403" i="23"/>
  <c r="N4403" i="23"/>
  <c r="J4403" i="23"/>
  <c r="K4403" i="23" s="1"/>
  <c r="Q4402" i="23"/>
  <c r="N4402" i="23"/>
  <c r="J4402" i="23"/>
  <c r="K4402" i="23" s="1"/>
  <c r="Q4401" i="23"/>
  <c r="N4401" i="23"/>
  <c r="J4401" i="23"/>
  <c r="K4401" i="23" s="1"/>
  <c r="Q4400" i="23"/>
  <c r="N4400" i="23"/>
  <c r="J4400" i="23"/>
  <c r="K4400" i="23" s="1"/>
  <c r="Q4399" i="23"/>
  <c r="N4399" i="23"/>
  <c r="J4399" i="23"/>
  <c r="K4399" i="23" s="1"/>
  <c r="Q4398" i="23"/>
  <c r="N4398" i="23"/>
  <c r="J4398" i="23"/>
  <c r="K4398" i="23" s="1"/>
  <c r="Q4397" i="23"/>
  <c r="N4397" i="23"/>
  <c r="J4397" i="23"/>
  <c r="K4397" i="23" s="1"/>
  <c r="Q4396" i="23"/>
  <c r="N4396" i="23"/>
  <c r="J4396" i="23"/>
  <c r="K4396" i="23" s="1"/>
  <c r="Q4395" i="23"/>
  <c r="N4395" i="23"/>
  <c r="J4395" i="23"/>
  <c r="K4395" i="23" s="1"/>
  <c r="Q4394" i="23"/>
  <c r="N4394" i="23"/>
  <c r="J4394" i="23"/>
  <c r="K4394" i="23" s="1"/>
  <c r="Q4393" i="23"/>
  <c r="N4393" i="23"/>
  <c r="J4393" i="23"/>
  <c r="K4393" i="23" s="1"/>
  <c r="Q4392" i="23"/>
  <c r="N4392" i="23"/>
  <c r="J4392" i="23"/>
  <c r="K4392" i="23" s="1"/>
  <c r="Q4391" i="23"/>
  <c r="N4391" i="23"/>
  <c r="J4391" i="23"/>
  <c r="K4391" i="23" s="1"/>
  <c r="Q4390" i="23"/>
  <c r="N4390" i="23"/>
  <c r="J4390" i="23"/>
  <c r="K4390" i="23" s="1"/>
  <c r="Q4389" i="23"/>
  <c r="N4389" i="23"/>
  <c r="J4389" i="23"/>
  <c r="K4389" i="23" s="1"/>
  <c r="Q4388" i="23"/>
  <c r="N4388" i="23"/>
  <c r="J4388" i="23"/>
  <c r="K4388" i="23" s="1"/>
  <c r="Q4387" i="23"/>
  <c r="N4387" i="23"/>
  <c r="J4387" i="23"/>
  <c r="K4387" i="23" s="1"/>
  <c r="Q4386" i="23"/>
  <c r="N4386" i="23"/>
  <c r="J4386" i="23"/>
  <c r="K4386" i="23" s="1"/>
  <c r="Q4385" i="23"/>
  <c r="N4385" i="23"/>
  <c r="J4385" i="23"/>
  <c r="K4385" i="23" s="1"/>
  <c r="Q4384" i="23"/>
  <c r="N4384" i="23"/>
  <c r="J4384" i="23"/>
  <c r="K4384" i="23" s="1"/>
  <c r="Q4383" i="23"/>
  <c r="N4383" i="23"/>
  <c r="J4383" i="23"/>
  <c r="K4383" i="23" s="1"/>
  <c r="Q4382" i="23"/>
  <c r="N4382" i="23"/>
  <c r="J4382" i="23"/>
  <c r="K4382" i="23" s="1"/>
  <c r="Q4381" i="23"/>
  <c r="N4381" i="23"/>
  <c r="J4381" i="23"/>
  <c r="K4381" i="23" s="1"/>
  <c r="Q4380" i="23"/>
  <c r="N4380" i="23"/>
  <c r="K4380" i="23"/>
  <c r="J4380" i="23"/>
  <c r="Q4379" i="23"/>
  <c r="N4379" i="23"/>
  <c r="J4379" i="23"/>
  <c r="K4379" i="23" s="1"/>
  <c r="Q4378" i="23"/>
  <c r="N4378" i="23"/>
  <c r="J4378" i="23"/>
  <c r="K4378" i="23" s="1"/>
  <c r="Q4377" i="23"/>
  <c r="N4377" i="23"/>
  <c r="J4377" i="23"/>
  <c r="K4377" i="23" s="1"/>
  <c r="Q4376" i="23"/>
  <c r="N4376" i="23"/>
  <c r="J4376" i="23"/>
  <c r="K4376" i="23" s="1"/>
  <c r="Q4375" i="23"/>
  <c r="N4375" i="23"/>
  <c r="J4375" i="23"/>
  <c r="K4375" i="23" s="1"/>
  <c r="Q4374" i="23"/>
  <c r="N4374" i="23"/>
  <c r="J4374" i="23"/>
  <c r="K4374" i="23" s="1"/>
  <c r="Q4373" i="23"/>
  <c r="N4373" i="23"/>
  <c r="J4373" i="23"/>
  <c r="K4373" i="23" s="1"/>
  <c r="Q4372" i="23"/>
  <c r="N4372" i="23"/>
  <c r="J4372" i="23"/>
  <c r="K4372" i="23" s="1"/>
  <c r="Q4371" i="23"/>
  <c r="N4371" i="23"/>
  <c r="J4371" i="23"/>
  <c r="K4371" i="23" s="1"/>
  <c r="Q4370" i="23"/>
  <c r="N4370" i="23"/>
  <c r="J4370" i="23"/>
  <c r="K4370" i="23" s="1"/>
  <c r="Q4369" i="23"/>
  <c r="N4369" i="23"/>
  <c r="J4369" i="23"/>
  <c r="K4369" i="23" s="1"/>
  <c r="Q4368" i="23"/>
  <c r="N4368" i="23"/>
  <c r="J4368" i="23"/>
  <c r="K4368" i="23" s="1"/>
  <c r="Q4367" i="23"/>
  <c r="N4367" i="23"/>
  <c r="J4367" i="23"/>
  <c r="K4367" i="23" s="1"/>
  <c r="Q4366" i="23"/>
  <c r="N4366" i="23"/>
  <c r="J4366" i="23"/>
  <c r="K4366" i="23" s="1"/>
  <c r="Q4365" i="23"/>
  <c r="N4365" i="23"/>
  <c r="K4365" i="23"/>
  <c r="J4365" i="23"/>
  <c r="Q4364" i="23"/>
  <c r="N4364" i="23"/>
  <c r="J4364" i="23"/>
  <c r="K4364" i="23" s="1"/>
  <c r="Q4363" i="23"/>
  <c r="N4363" i="23"/>
  <c r="J4363" i="23"/>
  <c r="K4363" i="23" s="1"/>
  <c r="Q4362" i="23"/>
  <c r="N4362" i="23"/>
  <c r="J4362" i="23"/>
  <c r="K4362" i="23" s="1"/>
  <c r="Q4361" i="23"/>
  <c r="N4361" i="23"/>
  <c r="J4361" i="23"/>
  <c r="K4361" i="23" s="1"/>
  <c r="Q4360" i="23"/>
  <c r="N4360" i="23"/>
  <c r="J4360" i="23"/>
  <c r="K4360" i="23" s="1"/>
  <c r="Q4359" i="23"/>
  <c r="N4359" i="23"/>
  <c r="J4359" i="23"/>
  <c r="K4359" i="23" s="1"/>
  <c r="Q4358" i="23"/>
  <c r="N4358" i="23"/>
  <c r="J4358" i="23"/>
  <c r="K4358" i="23" s="1"/>
  <c r="Q4357" i="23"/>
  <c r="N4357" i="23"/>
  <c r="J4357" i="23"/>
  <c r="K4357" i="23" s="1"/>
  <c r="Q4356" i="23"/>
  <c r="N4356" i="23"/>
  <c r="J4356" i="23"/>
  <c r="K4356" i="23" s="1"/>
  <c r="Q4355" i="23"/>
  <c r="N4355" i="23"/>
  <c r="J4355" i="23"/>
  <c r="K4355" i="23" s="1"/>
  <c r="Q4354" i="23"/>
  <c r="N4354" i="23"/>
  <c r="J4354" i="23"/>
  <c r="K4354" i="23" s="1"/>
  <c r="Q4353" i="23"/>
  <c r="N4353" i="23"/>
  <c r="J4353" i="23"/>
  <c r="K4353" i="23" s="1"/>
  <c r="Q4352" i="23"/>
  <c r="N4352" i="23"/>
  <c r="J4352" i="23"/>
  <c r="K4352" i="23" s="1"/>
  <c r="Q4351" i="23"/>
  <c r="N4351" i="23"/>
  <c r="J4351" i="23"/>
  <c r="K4351" i="23" s="1"/>
  <c r="Q4350" i="23"/>
  <c r="N4350" i="23"/>
  <c r="J4350" i="23"/>
  <c r="K4350" i="23" s="1"/>
  <c r="Q4349" i="23"/>
  <c r="N4349" i="23"/>
  <c r="J4349" i="23"/>
  <c r="K4349" i="23" s="1"/>
  <c r="Q4348" i="23"/>
  <c r="N4348" i="23"/>
  <c r="J4348" i="23"/>
  <c r="K4348" i="23" s="1"/>
  <c r="Q4347" i="23"/>
  <c r="N4347" i="23"/>
  <c r="J4347" i="23"/>
  <c r="K4347" i="23" s="1"/>
  <c r="Q4346" i="23"/>
  <c r="N4346" i="23"/>
  <c r="J4346" i="23"/>
  <c r="K4346" i="23" s="1"/>
  <c r="Q4345" i="23"/>
  <c r="N4345" i="23"/>
  <c r="J4345" i="23"/>
  <c r="K4345" i="23" s="1"/>
  <c r="Q4344" i="23"/>
  <c r="N4344" i="23"/>
  <c r="J4344" i="23"/>
  <c r="K4344" i="23" s="1"/>
  <c r="Q4343" i="23"/>
  <c r="N4343" i="23"/>
  <c r="J4343" i="23"/>
  <c r="K4343" i="23" s="1"/>
  <c r="Q4342" i="23"/>
  <c r="N4342" i="23"/>
  <c r="J4342" i="23"/>
  <c r="K4342" i="23" s="1"/>
  <c r="Q4341" i="23"/>
  <c r="N4341" i="23"/>
  <c r="J4341" i="23"/>
  <c r="K4341" i="23" s="1"/>
  <c r="Q4340" i="23"/>
  <c r="N4340" i="23"/>
  <c r="J4340" i="23"/>
  <c r="K4340" i="23" s="1"/>
  <c r="Q4339" i="23"/>
  <c r="N4339" i="23"/>
  <c r="J4339" i="23"/>
  <c r="K4339" i="23" s="1"/>
  <c r="Q4338" i="23"/>
  <c r="N4338" i="23"/>
  <c r="J4338" i="23"/>
  <c r="K4338" i="23" s="1"/>
  <c r="Q4337" i="23"/>
  <c r="N4337" i="23"/>
  <c r="J4337" i="23"/>
  <c r="K4337" i="23" s="1"/>
  <c r="Q4336" i="23"/>
  <c r="N4336" i="23"/>
  <c r="J4336" i="23"/>
  <c r="K4336" i="23" s="1"/>
  <c r="Q4335" i="23"/>
  <c r="N4335" i="23"/>
  <c r="J4335" i="23"/>
  <c r="K4335" i="23" s="1"/>
  <c r="Q4334" i="23"/>
  <c r="N4334" i="23"/>
  <c r="J4334" i="23"/>
  <c r="K4334" i="23" s="1"/>
  <c r="Q4333" i="23"/>
  <c r="N4333" i="23"/>
  <c r="J4333" i="23"/>
  <c r="K4333" i="23" s="1"/>
  <c r="Q4332" i="23"/>
  <c r="N4332" i="23"/>
  <c r="J4332" i="23"/>
  <c r="K4332" i="23" s="1"/>
  <c r="Q4331" i="23"/>
  <c r="N4331" i="23"/>
  <c r="J4331" i="23"/>
  <c r="K4331" i="23" s="1"/>
  <c r="Q4330" i="23"/>
  <c r="N4330" i="23"/>
  <c r="J4330" i="23"/>
  <c r="K4330" i="23" s="1"/>
  <c r="Q4329" i="23"/>
  <c r="N4329" i="23"/>
  <c r="J4329" i="23"/>
  <c r="K4329" i="23" s="1"/>
  <c r="Q4328" i="23"/>
  <c r="N4328" i="23"/>
  <c r="J4328" i="23"/>
  <c r="K4328" i="23" s="1"/>
  <c r="Q4327" i="23"/>
  <c r="N4327" i="23"/>
  <c r="J4327" i="23"/>
  <c r="K4327" i="23" s="1"/>
  <c r="Q4326" i="23"/>
  <c r="N4326" i="23"/>
  <c r="J4326" i="23"/>
  <c r="K4326" i="23" s="1"/>
  <c r="Q4325" i="23"/>
  <c r="N4325" i="23"/>
  <c r="J4325" i="23"/>
  <c r="K4325" i="23" s="1"/>
  <c r="Q4324" i="23"/>
  <c r="N4324" i="23"/>
  <c r="J4324" i="23"/>
  <c r="K4324" i="23" s="1"/>
  <c r="Q4323" i="23"/>
  <c r="N4323" i="23"/>
  <c r="J4323" i="23"/>
  <c r="K4323" i="23" s="1"/>
  <c r="Q4322" i="23"/>
  <c r="N4322" i="23"/>
  <c r="J4322" i="23"/>
  <c r="K4322" i="23" s="1"/>
  <c r="Q4321" i="23"/>
  <c r="N4321" i="23"/>
  <c r="J4321" i="23"/>
  <c r="K4321" i="23" s="1"/>
  <c r="Q4320" i="23"/>
  <c r="N4320" i="23"/>
  <c r="J4320" i="23"/>
  <c r="K4320" i="23" s="1"/>
  <c r="Q4319" i="23"/>
  <c r="N4319" i="23"/>
  <c r="J4319" i="23"/>
  <c r="K4319" i="23" s="1"/>
  <c r="Q4318" i="23"/>
  <c r="N4318" i="23"/>
  <c r="J4318" i="23"/>
  <c r="K4318" i="23" s="1"/>
  <c r="Q4317" i="23"/>
  <c r="N4317" i="23"/>
  <c r="J4317" i="23"/>
  <c r="K4317" i="23" s="1"/>
  <c r="Q4316" i="23"/>
  <c r="N4316" i="23"/>
  <c r="J4316" i="23"/>
  <c r="K4316" i="23" s="1"/>
  <c r="Q4315" i="23"/>
  <c r="N4315" i="23"/>
  <c r="J4315" i="23"/>
  <c r="K4315" i="23" s="1"/>
  <c r="Q4314" i="23"/>
  <c r="N4314" i="23"/>
  <c r="J4314" i="23"/>
  <c r="K4314" i="23" s="1"/>
  <c r="Q4313" i="23"/>
  <c r="N4313" i="23"/>
  <c r="J4313" i="23"/>
  <c r="K4313" i="23" s="1"/>
  <c r="Q4312" i="23"/>
  <c r="N4312" i="23"/>
  <c r="J4312" i="23"/>
  <c r="K4312" i="23" s="1"/>
  <c r="Q4311" i="23"/>
  <c r="N4311" i="23"/>
  <c r="J4311" i="23"/>
  <c r="K4311" i="23" s="1"/>
  <c r="Q4310" i="23"/>
  <c r="N4310" i="23"/>
  <c r="J4310" i="23"/>
  <c r="K4310" i="23" s="1"/>
  <c r="Q4309" i="23"/>
  <c r="N4309" i="23"/>
  <c r="J4309" i="23"/>
  <c r="K4309" i="23" s="1"/>
  <c r="Q4308" i="23"/>
  <c r="N4308" i="23"/>
  <c r="J4308" i="23"/>
  <c r="K4308" i="23" s="1"/>
  <c r="Q4307" i="23"/>
  <c r="N4307" i="23"/>
  <c r="J4307" i="23"/>
  <c r="K4307" i="23" s="1"/>
  <c r="Q4306" i="23"/>
  <c r="N4306" i="23"/>
  <c r="J4306" i="23"/>
  <c r="K4306" i="23" s="1"/>
  <c r="Q4305" i="23"/>
  <c r="N4305" i="23"/>
  <c r="J4305" i="23"/>
  <c r="K4305" i="23" s="1"/>
  <c r="Q4304" i="23"/>
  <c r="N4304" i="23"/>
  <c r="J4304" i="23"/>
  <c r="K4304" i="23" s="1"/>
  <c r="Q4303" i="23"/>
  <c r="N4303" i="23"/>
  <c r="J4303" i="23"/>
  <c r="K4303" i="23" s="1"/>
  <c r="Q4302" i="23"/>
  <c r="N4302" i="23"/>
  <c r="J4302" i="23"/>
  <c r="K4302" i="23" s="1"/>
  <c r="Q4301" i="23"/>
  <c r="N4301" i="23"/>
  <c r="J4301" i="23"/>
  <c r="K4301" i="23" s="1"/>
  <c r="Q4300" i="23"/>
  <c r="N4300" i="23"/>
  <c r="J4300" i="23"/>
  <c r="K4300" i="23" s="1"/>
  <c r="Q4299" i="23"/>
  <c r="N4299" i="23"/>
  <c r="J4299" i="23"/>
  <c r="K4299" i="23" s="1"/>
  <c r="Q4298" i="23"/>
  <c r="N4298" i="23"/>
  <c r="J4298" i="23"/>
  <c r="K4298" i="23" s="1"/>
  <c r="Q4297" i="23"/>
  <c r="N4297" i="23"/>
  <c r="J4297" i="23"/>
  <c r="K4297" i="23" s="1"/>
  <c r="Q4296" i="23"/>
  <c r="N4296" i="23"/>
  <c r="J4296" i="23"/>
  <c r="K4296" i="23" s="1"/>
  <c r="Q4295" i="23"/>
  <c r="N4295" i="23"/>
  <c r="J4295" i="23"/>
  <c r="K4295" i="23" s="1"/>
  <c r="Q4294" i="23"/>
  <c r="N4294" i="23"/>
  <c r="J4294" i="23"/>
  <c r="K4294" i="23" s="1"/>
  <c r="Q4293" i="23"/>
  <c r="N4293" i="23"/>
  <c r="J4293" i="23"/>
  <c r="K4293" i="23" s="1"/>
  <c r="Q4292" i="23"/>
  <c r="N4292" i="23"/>
  <c r="J4292" i="23"/>
  <c r="K4292" i="23" s="1"/>
  <c r="Q4291" i="23"/>
  <c r="N4291" i="23"/>
  <c r="J4291" i="23"/>
  <c r="K4291" i="23" s="1"/>
  <c r="Q4290" i="23"/>
  <c r="N4290" i="23"/>
  <c r="J4290" i="23"/>
  <c r="K4290" i="23" s="1"/>
  <c r="Q4289" i="23"/>
  <c r="N4289" i="23"/>
  <c r="J4289" i="23"/>
  <c r="K4289" i="23" s="1"/>
  <c r="Q4288" i="23"/>
  <c r="N4288" i="23"/>
  <c r="J4288" i="23"/>
  <c r="K4288" i="23" s="1"/>
  <c r="Q4287" i="23"/>
  <c r="N4287" i="23"/>
  <c r="J4287" i="23"/>
  <c r="K4287" i="23" s="1"/>
  <c r="Q4286" i="23"/>
  <c r="N4286" i="23"/>
  <c r="J4286" i="23"/>
  <c r="K4286" i="23" s="1"/>
  <c r="Q4285" i="23"/>
  <c r="N4285" i="23"/>
  <c r="J4285" i="23"/>
  <c r="K4285" i="23" s="1"/>
  <c r="Q4284" i="23"/>
  <c r="N4284" i="23"/>
  <c r="J4284" i="23"/>
  <c r="K4284" i="23" s="1"/>
  <c r="Q4283" i="23"/>
  <c r="N4283" i="23"/>
  <c r="J4283" i="23"/>
  <c r="K4283" i="23" s="1"/>
  <c r="Q4282" i="23"/>
  <c r="N4282" i="23"/>
  <c r="J4282" i="23"/>
  <c r="K4282" i="23" s="1"/>
  <c r="Q4281" i="23"/>
  <c r="N4281" i="23"/>
  <c r="J4281" i="23"/>
  <c r="K4281" i="23" s="1"/>
  <c r="Q4280" i="23"/>
  <c r="N4280" i="23"/>
  <c r="J4280" i="23"/>
  <c r="K4280" i="23" s="1"/>
  <c r="Q4279" i="23"/>
  <c r="N4279" i="23"/>
  <c r="J4279" i="23"/>
  <c r="K4279" i="23" s="1"/>
  <c r="Q4278" i="23"/>
  <c r="N4278" i="23"/>
  <c r="J4278" i="23"/>
  <c r="K4278" i="23" s="1"/>
  <c r="Q4277" i="23"/>
  <c r="N4277" i="23"/>
  <c r="J4277" i="23"/>
  <c r="K4277" i="23" s="1"/>
  <c r="Q4276" i="23"/>
  <c r="N4276" i="23"/>
  <c r="J4276" i="23"/>
  <c r="K4276" i="23" s="1"/>
  <c r="Q4275" i="23"/>
  <c r="N4275" i="23"/>
  <c r="J4275" i="23"/>
  <c r="K4275" i="23" s="1"/>
  <c r="Q4274" i="23"/>
  <c r="N4274" i="23"/>
  <c r="J4274" i="23"/>
  <c r="K4274" i="23" s="1"/>
  <c r="Q4273" i="23"/>
  <c r="N4273" i="23"/>
  <c r="J4273" i="23"/>
  <c r="K4273" i="23" s="1"/>
  <c r="Q4272" i="23"/>
  <c r="N4272" i="23"/>
  <c r="J4272" i="23"/>
  <c r="K4272" i="23" s="1"/>
  <c r="Q4271" i="23"/>
  <c r="N4271" i="23"/>
  <c r="J4271" i="23"/>
  <c r="K4271" i="23" s="1"/>
  <c r="Q4270" i="23"/>
  <c r="N4270" i="23"/>
  <c r="J4270" i="23"/>
  <c r="K4270" i="23" s="1"/>
  <c r="Q4269" i="23"/>
  <c r="N4269" i="23"/>
  <c r="J4269" i="23"/>
  <c r="K4269" i="23" s="1"/>
  <c r="Q4268" i="23"/>
  <c r="N4268" i="23"/>
  <c r="J4268" i="23"/>
  <c r="K4268" i="23" s="1"/>
  <c r="Q4267" i="23"/>
  <c r="N4267" i="23"/>
  <c r="J4267" i="23"/>
  <c r="K4267" i="23" s="1"/>
  <c r="Q4266" i="23"/>
  <c r="N4266" i="23"/>
  <c r="J4266" i="23"/>
  <c r="K4266" i="23" s="1"/>
  <c r="Q4265" i="23"/>
  <c r="N4265" i="23"/>
  <c r="J4265" i="23"/>
  <c r="K4265" i="23" s="1"/>
  <c r="Q4264" i="23"/>
  <c r="N4264" i="23"/>
  <c r="J4264" i="23"/>
  <c r="K4264" i="23" s="1"/>
  <c r="Q4263" i="23"/>
  <c r="N4263" i="23"/>
  <c r="J4263" i="23"/>
  <c r="K4263" i="23" s="1"/>
  <c r="Q4262" i="23"/>
  <c r="N4262" i="23"/>
  <c r="J4262" i="23"/>
  <c r="K4262" i="23" s="1"/>
  <c r="Q4261" i="23"/>
  <c r="N4261" i="23"/>
  <c r="J4261" i="23"/>
  <c r="K4261" i="23" s="1"/>
  <c r="Q4260" i="23"/>
  <c r="N4260" i="23"/>
  <c r="J4260" i="23"/>
  <c r="K4260" i="23" s="1"/>
  <c r="Q4259" i="23"/>
  <c r="N4259" i="23"/>
  <c r="J4259" i="23"/>
  <c r="K4259" i="23" s="1"/>
  <c r="Q4258" i="23"/>
  <c r="N4258" i="23"/>
  <c r="J4258" i="23"/>
  <c r="K4258" i="23" s="1"/>
  <c r="Q4257" i="23"/>
  <c r="N4257" i="23"/>
  <c r="J4257" i="23"/>
  <c r="K4257" i="23" s="1"/>
  <c r="Q4256" i="23"/>
  <c r="N4256" i="23"/>
  <c r="J4256" i="23"/>
  <c r="K4256" i="23" s="1"/>
  <c r="Q4255" i="23"/>
  <c r="N4255" i="23"/>
  <c r="J4255" i="23"/>
  <c r="K4255" i="23" s="1"/>
  <c r="Q4254" i="23"/>
  <c r="N4254" i="23"/>
  <c r="J4254" i="23"/>
  <c r="K4254" i="23" s="1"/>
  <c r="Q4253" i="23"/>
  <c r="N4253" i="23"/>
  <c r="J4253" i="23"/>
  <c r="K4253" i="23" s="1"/>
  <c r="Q4252" i="23"/>
  <c r="N4252" i="23"/>
  <c r="J4252" i="23"/>
  <c r="K4252" i="23" s="1"/>
  <c r="Q4251" i="23"/>
  <c r="N4251" i="23"/>
  <c r="J4251" i="23"/>
  <c r="K4251" i="23" s="1"/>
  <c r="Q4250" i="23"/>
  <c r="N4250" i="23"/>
  <c r="J4250" i="23"/>
  <c r="K4250" i="23" s="1"/>
  <c r="Q4249" i="23"/>
  <c r="N4249" i="23"/>
  <c r="J4249" i="23"/>
  <c r="K4249" i="23" s="1"/>
  <c r="Q4248" i="23"/>
  <c r="N4248" i="23"/>
  <c r="J4248" i="23"/>
  <c r="K4248" i="23" s="1"/>
  <c r="Q4247" i="23"/>
  <c r="N4247" i="23"/>
  <c r="J4247" i="23"/>
  <c r="K4247" i="23" s="1"/>
  <c r="Q4246" i="23"/>
  <c r="N4246" i="23"/>
  <c r="J4246" i="23"/>
  <c r="K4246" i="23" s="1"/>
  <c r="Q4245" i="23"/>
  <c r="N4245" i="23"/>
  <c r="K4245" i="23"/>
  <c r="J4245" i="23"/>
  <c r="Q4244" i="23"/>
  <c r="N4244" i="23"/>
  <c r="J4244" i="23"/>
  <c r="K4244" i="23" s="1"/>
  <c r="Q4243" i="23"/>
  <c r="N4243" i="23"/>
  <c r="J4243" i="23"/>
  <c r="K4243" i="23" s="1"/>
  <c r="Q4242" i="23"/>
  <c r="N4242" i="23"/>
  <c r="J4242" i="23"/>
  <c r="K4242" i="23" s="1"/>
  <c r="Q4241" i="23"/>
  <c r="N4241" i="23"/>
  <c r="J4241" i="23"/>
  <c r="K4241" i="23" s="1"/>
  <c r="Q4240" i="23"/>
  <c r="N4240" i="23"/>
  <c r="J4240" i="23"/>
  <c r="K4240" i="23" s="1"/>
  <c r="Q4239" i="23"/>
  <c r="N4239" i="23"/>
  <c r="J4239" i="23"/>
  <c r="K4239" i="23" s="1"/>
  <c r="Q4238" i="23"/>
  <c r="N4238" i="23"/>
  <c r="J4238" i="23"/>
  <c r="K4238" i="23" s="1"/>
  <c r="Q4237" i="23"/>
  <c r="N4237" i="23"/>
  <c r="J4237" i="23"/>
  <c r="K4237" i="23" s="1"/>
  <c r="Q4236" i="23"/>
  <c r="N4236" i="23"/>
  <c r="J4236" i="23"/>
  <c r="K4236" i="23" s="1"/>
  <c r="Q4235" i="23"/>
  <c r="N4235" i="23"/>
  <c r="J4235" i="23"/>
  <c r="K4235" i="23" s="1"/>
  <c r="Q4234" i="23"/>
  <c r="N4234" i="23"/>
  <c r="J4234" i="23"/>
  <c r="K4234" i="23" s="1"/>
  <c r="Q4233" i="23"/>
  <c r="N4233" i="23"/>
  <c r="J4233" i="23"/>
  <c r="K4233" i="23" s="1"/>
  <c r="Q4232" i="23"/>
  <c r="N4232" i="23"/>
  <c r="J4232" i="23"/>
  <c r="K4232" i="23" s="1"/>
  <c r="Q4231" i="23"/>
  <c r="N4231" i="23"/>
  <c r="J4231" i="23"/>
  <c r="K4231" i="23" s="1"/>
  <c r="Q4230" i="23"/>
  <c r="N4230" i="23"/>
  <c r="J4230" i="23"/>
  <c r="K4230" i="23" s="1"/>
  <c r="Q4229" i="23"/>
  <c r="N4229" i="23"/>
  <c r="J4229" i="23"/>
  <c r="K4229" i="23" s="1"/>
  <c r="Q4228" i="23"/>
  <c r="N4228" i="23"/>
  <c r="J4228" i="23"/>
  <c r="K4228" i="23" s="1"/>
  <c r="Q4227" i="23"/>
  <c r="N4227" i="23"/>
  <c r="J4227" i="23"/>
  <c r="K4227" i="23" s="1"/>
  <c r="Q4226" i="23"/>
  <c r="N4226" i="23"/>
  <c r="J4226" i="23"/>
  <c r="K4226" i="23" s="1"/>
  <c r="Q4225" i="23"/>
  <c r="N4225" i="23"/>
  <c r="J4225" i="23"/>
  <c r="K4225" i="23" s="1"/>
  <c r="Q4224" i="23"/>
  <c r="N4224" i="23"/>
  <c r="J4224" i="23"/>
  <c r="K4224" i="23" s="1"/>
  <c r="Q4223" i="23"/>
  <c r="N4223" i="23"/>
  <c r="J4223" i="23"/>
  <c r="K4223" i="23" s="1"/>
  <c r="Q4222" i="23"/>
  <c r="N4222" i="23"/>
  <c r="J4222" i="23"/>
  <c r="K4222" i="23" s="1"/>
  <c r="Q4221" i="23"/>
  <c r="N4221" i="23"/>
  <c r="J4221" i="23"/>
  <c r="K4221" i="23" s="1"/>
  <c r="Q4220" i="23"/>
  <c r="N4220" i="23"/>
  <c r="J4220" i="23"/>
  <c r="K4220" i="23" s="1"/>
  <c r="Q4219" i="23"/>
  <c r="N4219" i="23"/>
  <c r="J4219" i="23"/>
  <c r="K4219" i="23" s="1"/>
  <c r="Q4218" i="23"/>
  <c r="N4218" i="23"/>
  <c r="J4218" i="23"/>
  <c r="K4218" i="23" s="1"/>
  <c r="Q4217" i="23"/>
  <c r="N4217" i="23"/>
  <c r="J4217" i="23"/>
  <c r="K4217" i="23" s="1"/>
  <c r="Q4216" i="23"/>
  <c r="N4216" i="23"/>
  <c r="J4216" i="23"/>
  <c r="K4216" i="23" s="1"/>
  <c r="Q4215" i="23"/>
  <c r="N4215" i="23"/>
  <c r="J4215" i="23"/>
  <c r="K4215" i="23" s="1"/>
  <c r="Q4214" i="23"/>
  <c r="N4214" i="23"/>
  <c r="J4214" i="23"/>
  <c r="K4214" i="23" s="1"/>
  <c r="Q4213" i="23"/>
  <c r="N4213" i="23"/>
  <c r="J4213" i="23"/>
  <c r="K4213" i="23" s="1"/>
  <c r="Q4212" i="23"/>
  <c r="N4212" i="23"/>
  <c r="J4212" i="23"/>
  <c r="K4212" i="23" s="1"/>
  <c r="Q4211" i="23"/>
  <c r="N4211" i="23"/>
  <c r="J4211" i="23"/>
  <c r="K4211" i="23" s="1"/>
  <c r="Q4210" i="23"/>
  <c r="N4210" i="23"/>
  <c r="J4210" i="23"/>
  <c r="O4209" i="23"/>
  <c r="O4208" i="23" s="1"/>
  <c r="L4209" i="23"/>
  <c r="L4208" i="23" s="1"/>
  <c r="G4209" i="23"/>
  <c r="G4208" i="23" s="1"/>
  <c r="Q4206" i="23"/>
  <c r="N4206" i="23"/>
  <c r="J4206" i="23"/>
  <c r="K4206" i="23" s="1"/>
  <c r="Q4205" i="23"/>
  <c r="N4205" i="23"/>
  <c r="J4205" i="23"/>
  <c r="K4205" i="23" s="1"/>
  <c r="Q4204" i="23"/>
  <c r="N4204" i="23"/>
  <c r="J4204" i="23"/>
  <c r="K4204" i="23" s="1"/>
  <c r="Q4203" i="23"/>
  <c r="N4203" i="23"/>
  <c r="J4203" i="23"/>
  <c r="K4203" i="23" s="1"/>
  <c r="Q4202" i="23"/>
  <c r="N4202" i="23"/>
  <c r="J4202" i="23"/>
  <c r="K4202" i="23" s="1"/>
  <c r="Q4201" i="23"/>
  <c r="N4201" i="23"/>
  <c r="J4201" i="23"/>
  <c r="K4201" i="23" s="1"/>
  <c r="Q4200" i="23"/>
  <c r="N4200" i="23"/>
  <c r="J4200" i="23"/>
  <c r="K4200" i="23" s="1"/>
  <c r="Q4199" i="23"/>
  <c r="N4199" i="23"/>
  <c r="J4199" i="23"/>
  <c r="K4199" i="23" s="1"/>
  <c r="Q4198" i="23"/>
  <c r="N4198" i="23"/>
  <c r="J4198" i="23"/>
  <c r="K4198" i="23" s="1"/>
  <c r="Q4197" i="23"/>
  <c r="N4197" i="23"/>
  <c r="J4197" i="23"/>
  <c r="K4197" i="23" s="1"/>
  <c r="Q4196" i="23"/>
  <c r="N4196" i="23"/>
  <c r="J4196" i="23"/>
  <c r="K4196" i="23" s="1"/>
  <c r="Q4195" i="23"/>
  <c r="N4195" i="23"/>
  <c r="J4195" i="23"/>
  <c r="K4195" i="23" s="1"/>
  <c r="Q4194" i="23"/>
  <c r="N4194" i="23"/>
  <c r="J4194" i="23"/>
  <c r="K4194" i="23" s="1"/>
  <c r="Q4193" i="23"/>
  <c r="N4193" i="23"/>
  <c r="J4193" i="23"/>
  <c r="K4193" i="23" s="1"/>
  <c r="Q4192" i="23"/>
  <c r="N4192" i="23"/>
  <c r="J4192" i="23"/>
  <c r="K4192" i="23" s="1"/>
  <c r="Q4191" i="23"/>
  <c r="N4191" i="23"/>
  <c r="J4191" i="23"/>
  <c r="K4191" i="23" s="1"/>
  <c r="Q4190" i="23"/>
  <c r="N4190" i="23"/>
  <c r="J4190" i="23"/>
  <c r="K4190" i="23" s="1"/>
  <c r="Q4189" i="23"/>
  <c r="N4189" i="23"/>
  <c r="J4189" i="23"/>
  <c r="K4189" i="23" s="1"/>
  <c r="Q4188" i="23"/>
  <c r="N4188" i="23"/>
  <c r="J4188" i="23"/>
  <c r="K4188" i="23" s="1"/>
  <c r="Q4187" i="23"/>
  <c r="N4187" i="23"/>
  <c r="J4187" i="23"/>
  <c r="K4187" i="23" s="1"/>
  <c r="Q4186" i="23"/>
  <c r="N4186" i="23"/>
  <c r="J4186" i="23"/>
  <c r="K4186" i="23" s="1"/>
  <c r="Q4185" i="23"/>
  <c r="N4185" i="23"/>
  <c r="J4185" i="23"/>
  <c r="K4185" i="23" s="1"/>
  <c r="Q4184" i="23"/>
  <c r="N4184" i="23"/>
  <c r="J4184" i="23"/>
  <c r="K4184" i="23" s="1"/>
  <c r="Q4183" i="23"/>
  <c r="N4183" i="23"/>
  <c r="J4183" i="23"/>
  <c r="K4183" i="23" s="1"/>
  <c r="Q4182" i="23"/>
  <c r="N4182" i="23"/>
  <c r="J4182" i="23"/>
  <c r="K4182" i="23" s="1"/>
  <c r="Q4181" i="23"/>
  <c r="N4181" i="23"/>
  <c r="J4181" i="23"/>
  <c r="K4181" i="23" s="1"/>
  <c r="Q4180" i="23"/>
  <c r="N4180" i="23"/>
  <c r="J4180" i="23"/>
  <c r="K4180" i="23" s="1"/>
  <c r="Q4179" i="23"/>
  <c r="N4179" i="23"/>
  <c r="J4179" i="23"/>
  <c r="K4179" i="23" s="1"/>
  <c r="Q4178" i="23"/>
  <c r="N4178" i="23"/>
  <c r="J4178" i="23"/>
  <c r="K4178" i="23" s="1"/>
  <c r="Q4177" i="23"/>
  <c r="N4177" i="23"/>
  <c r="J4177" i="23"/>
  <c r="K4177" i="23" s="1"/>
  <c r="Q4176" i="23"/>
  <c r="N4176" i="23"/>
  <c r="J4176" i="23"/>
  <c r="K4176" i="23" s="1"/>
  <c r="Q4175" i="23"/>
  <c r="N4175" i="23"/>
  <c r="J4175" i="23"/>
  <c r="K4175" i="23" s="1"/>
  <c r="Q4174" i="23"/>
  <c r="N4174" i="23"/>
  <c r="J4174" i="23"/>
  <c r="K4174" i="23" s="1"/>
  <c r="Q4173" i="23"/>
  <c r="N4173" i="23"/>
  <c r="J4173" i="23"/>
  <c r="K4173" i="23" s="1"/>
  <c r="Q4172" i="23"/>
  <c r="N4172" i="23"/>
  <c r="J4172" i="23"/>
  <c r="K4172" i="23" s="1"/>
  <c r="Q4171" i="23"/>
  <c r="N4171" i="23"/>
  <c r="J4171" i="23"/>
  <c r="K4171" i="23" s="1"/>
  <c r="Q4170" i="23"/>
  <c r="N4170" i="23"/>
  <c r="J4170" i="23"/>
  <c r="K4170" i="23" s="1"/>
  <c r="Q4169" i="23"/>
  <c r="N4169" i="23"/>
  <c r="J4169" i="23"/>
  <c r="K4169" i="23" s="1"/>
  <c r="Q4168" i="23"/>
  <c r="N4168" i="23"/>
  <c r="J4168" i="23"/>
  <c r="K4168" i="23" s="1"/>
  <c r="Q4167" i="23"/>
  <c r="N4167" i="23"/>
  <c r="J4167" i="23"/>
  <c r="K4167" i="23" s="1"/>
  <c r="Q4166" i="23"/>
  <c r="N4166" i="23"/>
  <c r="J4166" i="23"/>
  <c r="K4166" i="23" s="1"/>
  <c r="Q4165" i="23"/>
  <c r="N4165" i="23"/>
  <c r="J4165" i="23"/>
  <c r="K4165" i="23" s="1"/>
  <c r="Q4164" i="23"/>
  <c r="N4164" i="23"/>
  <c r="J4164" i="23"/>
  <c r="K4164" i="23" s="1"/>
  <c r="Q4163" i="23"/>
  <c r="N4163" i="23"/>
  <c r="J4163" i="23"/>
  <c r="K4163" i="23" s="1"/>
  <c r="Q4162" i="23"/>
  <c r="N4162" i="23"/>
  <c r="J4162" i="23"/>
  <c r="K4162" i="23" s="1"/>
  <c r="Q4161" i="23"/>
  <c r="N4161" i="23"/>
  <c r="J4161" i="23"/>
  <c r="K4161" i="23" s="1"/>
  <c r="Q4160" i="23"/>
  <c r="N4160" i="23"/>
  <c r="J4160" i="23"/>
  <c r="K4160" i="23" s="1"/>
  <c r="Q4159" i="23"/>
  <c r="N4159" i="23"/>
  <c r="J4159" i="23"/>
  <c r="K4159" i="23" s="1"/>
  <c r="Q4158" i="23"/>
  <c r="N4158" i="23"/>
  <c r="J4158" i="23"/>
  <c r="K4158" i="23" s="1"/>
  <c r="Q4157" i="23"/>
  <c r="N4157" i="23"/>
  <c r="J4157" i="23"/>
  <c r="K4157" i="23" s="1"/>
  <c r="Q4156" i="23"/>
  <c r="N4156" i="23"/>
  <c r="J4156" i="23"/>
  <c r="K4156" i="23" s="1"/>
  <c r="Q4155" i="23"/>
  <c r="N4155" i="23"/>
  <c r="J4155" i="23"/>
  <c r="K4155" i="23" s="1"/>
  <c r="Q4154" i="23"/>
  <c r="N4154" i="23"/>
  <c r="K4154" i="23"/>
  <c r="J4154" i="23"/>
  <c r="Q4153" i="23"/>
  <c r="N4153" i="23"/>
  <c r="J4153" i="23"/>
  <c r="K4153" i="23" s="1"/>
  <c r="Q4152" i="23"/>
  <c r="N4152" i="23"/>
  <c r="J4152" i="23"/>
  <c r="K4152" i="23" s="1"/>
  <c r="Q4151" i="23"/>
  <c r="N4151" i="23"/>
  <c r="J4151" i="23"/>
  <c r="K4151" i="23" s="1"/>
  <c r="Q4150" i="23"/>
  <c r="N4150" i="23"/>
  <c r="J4150" i="23"/>
  <c r="K4150" i="23" s="1"/>
  <c r="Q4149" i="23"/>
  <c r="N4149" i="23"/>
  <c r="J4149" i="23"/>
  <c r="K4149" i="23" s="1"/>
  <c r="Q4148" i="23"/>
  <c r="N4148" i="23"/>
  <c r="J4148" i="23"/>
  <c r="K4148" i="23" s="1"/>
  <c r="Q4147" i="23"/>
  <c r="N4147" i="23"/>
  <c r="J4147" i="23"/>
  <c r="K4147" i="23" s="1"/>
  <c r="Q4146" i="23"/>
  <c r="N4146" i="23"/>
  <c r="J4146" i="23"/>
  <c r="K4146" i="23" s="1"/>
  <c r="Q4145" i="23"/>
  <c r="N4145" i="23"/>
  <c r="J4145" i="23"/>
  <c r="K4145" i="23" s="1"/>
  <c r="Q4144" i="23"/>
  <c r="N4144" i="23"/>
  <c r="J4144" i="23"/>
  <c r="K4144" i="23" s="1"/>
  <c r="Q4143" i="23"/>
  <c r="N4143" i="23"/>
  <c r="J4143" i="23"/>
  <c r="K4143" i="23" s="1"/>
  <c r="Q4142" i="23"/>
  <c r="N4142" i="23"/>
  <c r="J4142" i="23"/>
  <c r="K4142" i="23" s="1"/>
  <c r="Q4141" i="23"/>
  <c r="N4141" i="23"/>
  <c r="J4141" i="23"/>
  <c r="K4141" i="23" s="1"/>
  <c r="Q4140" i="23"/>
  <c r="N4140" i="23"/>
  <c r="J4140" i="23"/>
  <c r="K4140" i="23" s="1"/>
  <c r="Q4139" i="23"/>
  <c r="N4139" i="23"/>
  <c r="J4139" i="23"/>
  <c r="K4139" i="23" s="1"/>
  <c r="Q4138" i="23"/>
  <c r="N4138" i="23"/>
  <c r="J4138" i="23"/>
  <c r="K4138" i="23" s="1"/>
  <c r="Q4137" i="23"/>
  <c r="N4137" i="23"/>
  <c r="J4137" i="23"/>
  <c r="K4137" i="23" s="1"/>
  <c r="Q4136" i="23"/>
  <c r="N4136" i="23"/>
  <c r="K4136" i="23"/>
  <c r="J4136" i="23"/>
  <c r="Q4135" i="23"/>
  <c r="N4135" i="23"/>
  <c r="J4135" i="23"/>
  <c r="K4135" i="23" s="1"/>
  <c r="Q4134" i="23"/>
  <c r="N4134" i="23"/>
  <c r="J4134" i="23"/>
  <c r="K4134" i="23" s="1"/>
  <c r="Q4133" i="23"/>
  <c r="N4133" i="23"/>
  <c r="J4133" i="23"/>
  <c r="K4133" i="23" s="1"/>
  <c r="Q4132" i="23"/>
  <c r="N4132" i="23"/>
  <c r="J4132" i="23"/>
  <c r="K4132" i="23" s="1"/>
  <c r="Q4131" i="23"/>
  <c r="N4131" i="23"/>
  <c r="J4131" i="23"/>
  <c r="K4131" i="23" s="1"/>
  <c r="Q4130" i="23"/>
  <c r="N4130" i="23"/>
  <c r="J4130" i="23"/>
  <c r="K4130" i="23" s="1"/>
  <c r="Q4129" i="23"/>
  <c r="N4129" i="23"/>
  <c r="J4129" i="23"/>
  <c r="K4129" i="23" s="1"/>
  <c r="Q4128" i="23"/>
  <c r="N4128" i="23"/>
  <c r="J4128" i="23"/>
  <c r="K4128" i="23" s="1"/>
  <c r="Q4127" i="23"/>
  <c r="N4127" i="23"/>
  <c r="J4127" i="23"/>
  <c r="K4127" i="23" s="1"/>
  <c r="Q4126" i="23"/>
  <c r="N4126" i="23"/>
  <c r="J4126" i="23"/>
  <c r="K4126" i="23" s="1"/>
  <c r="Q4125" i="23"/>
  <c r="N4125" i="23"/>
  <c r="J4125" i="23"/>
  <c r="K4125" i="23" s="1"/>
  <c r="Q4124" i="23"/>
  <c r="N4124" i="23"/>
  <c r="J4124" i="23"/>
  <c r="K4124" i="23" s="1"/>
  <c r="Q4123" i="23"/>
  <c r="N4123" i="23"/>
  <c r="J4123" i="23"/>
  <c r="K4123" i="23" s="1"/>
  <c r="Q4122" i="23"/>
  <c r="N4122" i="23"/>
  <c r="J4122" i="23"/>
  <c r="K4122" i="23" s="1"/>
  <c r="Q4121" i="23"/>
  <c r="N4121" i="23"/>
  <c r="J4121" i="23"/>
  <c r="K4121" i="23" s="1"/>
  <c r="Q4120" i="23"/>
  <c r="N4120" i="23"/>
  <c r="J4120" i="23"/>
  <c r="K4120" i="23" s="1"/>
  <c r="Q4119" i="23"/>
  <c r="N4119" i="23"/>
  <c r="J4119" i="23"/>
  <c r="K4119" i="23" s="1"/>
  <c r="Q4118" i="23"/>
  <c r="N4118" i="23"/>
  <c r="J4118" i="23"/>
  <c r="K4118" i="23" s="1"/>
  <c r="Q4117" i="23"/>
  <c r="N4117" i="23"/>
  <c r="J4117" i="23"/>
  <c r="K4117" i="23" s="1"/>
  <c r="Q4116" i="23"/>
  <c r="N4116" i="23"/>
  <c r="J4116" i="23"/>
  <c r="K4116" i="23" s="1"/>
  <c r="Q4115" i="23"/>
  <c r="N4115" i="23"/>
  <c r="J4115" i="23"/>
  <c r="K4115" i="23" s="1"/>
  <c r="Q4114" i="23"/>
  <c r="N4114" i="23"/>
  <c r="J4114" i="23"/>
  <c r="K4114" i="23" s="1"/>
  <c r="Q4113" i="23"/>
  <c r="N4113" i="23"/>
  <c r="J4113" i="23"/>
  <c r="K4113" i="23" s="1"/>
  <c r="Q4112" i="23"/>
  <c r="N4112" i="23"/>
  <c r="J4112" i="23"/>
  <c r="K4112" i="23" s="1"/>
  <c r="Q4111" i="23"/>
  <c r="N4111" i="23"/>
  <c r="J4111" i="23"/>
  <c r="K4111" i="23" s="1"/>
  <c r="Q4110" i="23"/>
  <c r="N4110" i="23"/>
  <c r="J4110" i="23"/>
  <c r="K4110" i="23" s="1"/>
  <c r="Q4109" i="23"/>
  <c r="N4109" i="23"/>
  <c r="J4109" i="23"/>
  <c r="K4109" i="23" s="1"/>
  <c r="Q4108" i="23"/>
  <c r="N4108" i="23"/>
  <c r="J4108" i="23"/>
  <c r="K4108" i="23" s="1"/>
  <c r="Q4107" i="23"/>
  <c r="N4107" i="23"/>
  <c r="J4107" i="23"/>
  <c r="K4107" i="23" s="1"/>
  <c r="Q4106" i="23"/>
  <c r="N4106" i="23"/>
  <c r="J4106" i="23"/>
  <c r="K4106" i="23" s="1"/>
  <c r="Q4105" i="23"/>
  <c r="N4105" i="23"/>
  <c r="J4105" i="23"/>
  <c r="K4105" i="23" s="1"/>
  <c r="Q4104" i="23"/>
  <c r="N4104" i="23"/>
  <c r="J4104" i="23"/>
  <c r="K4104" i="23" s="1"/>
  <c r="Q4103" i="23"/>
  <c r="N4103" i="23"/>
  <c r="J4103" i="23"/>
  <c r="K4103" i="23" s="1"/>
  <c r="Q4102" i="23"/>
  <c r="N4102" i="23"/>
  <c r="J4102" i="23"/>
  <c r="K4102" i="23" s="1"/>
  <c r="Q4101" i="23"/>
  <c r="N4101" i="23"/>
  <c r="J4101" i="23"/>
  <c r="K4101" i="23" s="1"/>
  <c r="Q4100" i="23"/>
  <c r="N4100" i="23"/>
  <c r="J4100" i="23"/>
  <c r="K4100" i="23" s="1"/>
  <c r="Q4099" i="23"/>
  <c r="N4099" i="23"/>
  <c r="J4099" i="23"/>
  <c r="K4099" i="23" s="1"/>
  <c r="Q4098" i="23"/>
  <c r="N4098" i="23"/>
  <c r="J4098" i="23"/>
  <c r="K4098" i="23" s="1"/>
  <c r="Q4097" i="23"/>
  <c r="N4097" i="23"/>
  <c r="J4097" i="23"/>
  <c r="K4097" i="23" s="1"/>
  <c r="Q4096" i="23"/>
  <c r="N4096" i="23"/>
  <c r="J4096" i="23"/>
  <c r="K4096" i="23" s="1"/>
  <c r="Q4095" i="23"/>
  <c r="N4095" i="23"/>
  <c r="J4095" i="23"/>
  <c r="K4095" i="23" s="1"/>
  <c r="Q4094" i="23"/>
  <c r="N4094" i="23"/>
  <c r="J4094" i="23"/>
  <c r="K4094" i="23" s="1"/>
  <c r="Q4093" i="23"/>
  <c r="N4093" i="23"/>
  <c r="J4093" i="23"/>
  <c r="K4093" i="23" s="1"/>
  <c r="Q4092" i="23"/>
  <c r="N4092" i="23"/>
  <c r="J4092" i="23"/>
  <c r="K4092" i="23" s="1"/>
  <c r="Q4091" i="23"/>
  <c r="N4091" i="23"/>
  <c r="J4091" i="23"/>
  <c r="K4091" i="23" s="1"/>
  <c r="Q4090" i="23"/>
  <c r="N4090" i="23"/>
  <c r="J4090" i="23"/>
  <c r="K4090" i="23" s="1"/>
  <c r="Q4089" i="23"/>
  <c r="N4089" i="23"/>
  <c r="J4089" i="23"/>
  <c r="K4089" i="23" s="1"/>
  <c r="Q4088" i="23"/>
  <c r="N4088" i="23"/>
  <c r="J4088" i="23"/>
  <c r="K4088" i="23" s="1"/>
  <c r="Q4087" i="23"/>
  <c r="N4087" i="23"/>
  <c r="J4087" i="23"/>
  <c r="K4087" i="23" s="1"/>
  <c r="Q4086" i="23"/>
  <c r="N4086" i="23"/>
  <c r="J4086" i="23"/>
  <c r="K4086" i="23" s="1"/>
  <c r="Q4085" i="23"/>
  <c r="N4085" i="23"/>
  <c r="J4085" i="23"/>
  <c r="K4085" i="23" s="1"/>
  <c r="Q4084" i="23"/>
  <c r="N4084" i="23"/>
  <c r="J4084" i="23"/>
  <c r="K4084" i="23" s="1"/>
  <c r="Q4083" i="23"/>
  <c r="N4083" i="23"/>
  <c r="J4083" i="23"/>
  <c r="K4083" i="23" s="1"/>
  <c r="Q4082" i="23"/>
  <c r="N4082" i="23"/>
  <c r="J4082" i="23"/>
  <c r="K4082" i="23" s="1"/>
  <c r="Q4081" i="23"/>
  <c r="N4081" i="23"/>
  <c r="J4081" i="23"/>
  <c r="K4081" i="23" s="1"/>
  <c r="Q4080" i="23"/>
  <c r="N4080" i="23"/>
  <c r="J4080" i="23"/>
  <c r="K4080" i="23" s="1"/>
  <c r="Q4079" i="23"/>
  <c r="N4079" i="23"/>
  <c r="J4079" i="23"/>
  <c r="K4079" i="23" s="1"/>
  <c r="Q4078" i="23"/>
  <c r="N4078" i="23"/>
  <c r="J4078" i="23"/>
  <c r="K4078" i="23" s="1"/>
  <c r="Q4077" i="23"/>
  <c r="N4077" i="23"/>
  <c r="J4077" i="23"/>
  <c r="K4077" i="23" s="1"/>
  <c r="Q4076" i="23"/>
  <c r="N4076" i="23"/>
  <c r="J4076" i="23"/>
  <c r="K4076" i="23" s="1"/>
  <c r="Q4075" i="23"/>
  <c r="N4075" i="23"/>
  <c r="J4075" i="23"/>
  <c r="K4075" i="23" s="1"/>
  <c r="Q4074" i="23"/>
  <c r="N4074" i="23"/>
  <c r="J4074" i="23"/>
  <c r="K4074" i="23" s="1"/>
  <c r="Q4073" i="23"/>
  <c r="N4073" i="23"/>
  <c r="J4073" i="23"/>
  <c r="K4073" i="23" s="1"/>
  <c r="Q4072" i="23"/>
  <c r="N4072" i="23"/>
  <c r="J4072" i="23"/>
  <c r="K4072" i="23" s="1"/>
  <c r="Q4071" i="23"/>
  <c r="N4071" i="23"/>
  <c r="J4071" i="23"/>
  <c r="K4071" i="23" s="1"/>
  <c r="Q4070" i="23"/>
  <c r="N4070" i="23"/>
  <c r="J4070" i="23"/>
  <c r="K4070" i="23" s="1"/>
  <c r="Q4069" i="23"/>
  <c r="N4069" i="23"/>
  <c r="J4069" i="23"/>
  <c r="K4069" i="23" s="1"/>
  <c r="Q4068" i="23"/>
  <c r="N4068" i="23"/>
  <c r="J4068" i="23"/>
  <c r="K4068" i="23" s="1"/>
  <c r="Q4067" i="23"/>
  <c r="N4067" i="23"/>
  <c r="J4067" i="23"/>
  <c r="K4067" i="23" s="1"/>
  <c r="Q4066" i="23"/>
  <c r="N4066" i="23"/>
  <c r="J4066" i="23"/>
  <c r="K4066" i="23" s="1"/>
  <c r="Q4065" i="23"/>
  <c r="N4065" i="23"/>
  <c r="J4065" i="23"/>
  <c r="K4065" i="23" s="1"/>
  <c r="Q4064" i="23"/>
  <c r="N4064" i="23"/>
  <c r="J4064" i="23"/>
  <c r="K4064" i="23" s="1"/>
  <c r="Q4063" i="23"/>
  <c r="N4063" i="23"/>
  <c r="J4063" i="23"/>
  <c r="K4063" i="23" s="1"/>
  <c r="Q4062" i="23"/>
  <c r="N4062" i="23"/>
  <c r="J4062" i="23"/>
  <c r="K4062" i="23" s="1"/>
  <c r="Q4061" i="23"/>
  <c r="N4061" i="23"/>
  <c r="J4061" i="23"/>
  <c r="K4061" i="23" s="1"/>
  <c r="Q4060" i="23"/>
  <c r="N4060" i="23"/>
  <c r="J4060" i="23"/>
  <c r="K4060" i="23" s="1"/>
  <c r="Q4059" i="23"/>
  <c r="N4059" i="23"/>
  <c r="J4059" i="23"/>
  <c r="K4059" i="23" s="1"/>
  <c r="Q4058" i="23"/>
  <c r="N4058" i="23"/>
  <c r="J4058" i="23"/>
  <c r="K4058" i="23" s="1"/>
  <c r="Q4057" i="23"/>
  <c r="N4057" i="23"/>
  <c r="J4057" i="23"/>
  <c r="K4057" i="23" s="1"/>
  <c r="Q4056" i="23"/>
  <c r="N4056" i="23"/>
  <c r="J4056" i="23"/>
  <c r="K4056" i="23" s="1"/>
  <c r="Q4055" i="23"/>
  <c r="N4055" i="23"/>
  <c r="J4055" i="23"/>
  <c r="K4055" i="23" s="1"/>
  <c r="Q4054" i="23"/>
  <c r="N4054" i="23"/>
  <c r="J4054" i="23"/>
  <c r="K4054" i="23" s="1"/>
  <c r="Q4053" i="23"/>
  <c r="N4053" i="23"/>
  <c r="J4053" i="23"/>
  <c r="K4053" i="23" s="1"/>
  <c r="Q4052" i="23"/>
  <c r="N4052" i="23"/>
  <c r="J4052" i="23"/>
  <c r="K4052" i="23" s="1"/>
  <c r="Q4051" i="23"/>
  <c r="N4051" i="23"/>
  <c r="J4051" i="23"/>
  <c r="K4051" i="23" s="1"/>
  <c r="Q4050" i="23"/>
  <c r="N4050" i="23"/>
  <c r="J4050" i="23"/>
  <c r="K4050" i="23" s="1"/>
  <c r="Q4049" i="23"/>
  <c r="N4049" i="23"/>
  <c r="J4049" i="23"/>
  <c r="K4049" i="23" s="1"/>
  <c r="Q4048" i="23"/>
  <c r="N4048" i="23"/>
  <c r="J4048" i="23"/>
  <c r="K4048" i="23" s="1"/>
  <c r="Q4047" i="23"/>
  <c r="N4047" i="23"/>
  <c r="J4047" i="23"/>
  <c r="K4047" i="23" s="1"/>
  <c r="Q4046" i="23"/>
  <c r="N4046" i="23"/>
  <c r="J4046" i="23"/>
  <c r="K4046" i="23" s="1"/>
  <c r="Q4045" i="23"/>
  <c r="N4045" i="23"/>
  <c r="J4045" i="23"/>
  <c r="K4045" i="23" s="1"/>
  <c r="Q4044" i="23"/>
  <c r="N4044" i="23"/>
  <c r="J4044" i="23"/>
  <c r="K4044" i="23" s="1"/>
  <c r="Q4043" i="23"/>
  <c r="N4043" i="23"/>
  <c r="J4043" i="23"/>
  <c r="K4043" i="23" s="1"/>
  <c r="Q4042" i="23"/>
  <c r="N4042" i="23"/>
  <c r="J4042" i="23"/>
  <c r="K4042" i="23" s="1"/>
  <c r="Q4041" i="23"/>
  <c r="N4041" i="23"/>
  <c r="J4041" i="23"/>
  <c r="K4041" i="23" s="1"/>
  <c r="Q4040" i="23"/>
  <c r="N4040" i="23"/>
  <c r="J4040" i="23"/>
  <c r="K4040" i="23" s="1"/>
  <c r="Q4039" i="23"/>
  <c r="N4039" i="23"/>
  <c r="J4039" i="23"/>
  <c r="K4039" i="23" s="1"/>
  <c r="Q4038" i="23"/>
  <c r="N4038" i="23"/>
  <c r="J4038" i="23"/>
  <c r="K4038" i="23" s="1"/>
  <c r="Q4037" i="23"/>
  <c r="N4037" i="23"/>
  <c r="J4037" i="23"/>
  <c r="K4037" i="23" s="1"/>
  <c r="Q4036" i="23"/>
  <c r="N4036" i="23"/>
  <c r="J4036" i="23"/>
  <c r="K4036" i="23" s="1"/>
  <c r="Q4035" i="23"/>
  <c r="N4035" i="23"/>
  <c r="J4035" i="23"/>
  <c r="K4035" i="23" s="1"/>
  <c r="Q4034" i="23"/>
  <c r="N4034" i="23"/>
  <c r="J4034" i="23"/>
  <c r="K4034" i="23" s="1"/>
  <c r="Q4033" i="23"/>
  <c r="N4033" i="23"/>
  <c r="J4033" i="23"/>
  <c r="K4033" i="23" s="1"/>
  <c r="Q4032" i="23"/>
  <c r="N4032" i="23"/>
  <c r="J4032" i="23"/>
  <c r="K4032" i="23" s="1"/>
  <c r="Q4031" i="23"/>
  <c r="N4031" i="23"/>
  <c r="J4031" i="23"/>
  <c r="K4031" i="23" s="1"/>
  <c r="Q4030" i="23"/>
  <c r="N4030" i="23"/>
  <c r="J4030" i="23"/>
  <c r="K4030" i="23" s="1"/>
  <c r="Q4029" i="23"/>
  <c r="N4029" i="23"/>
  <c r="J4029" i="23"/>
  <c r="K4029" i="23" s="1"/>
  <c r="Q4028" i="23"/>
  <c r="N4028" i="23"/>
  <c r="K4028" i="23"/>
  <c r="J4028" i="23"/>
  <c r="Q4027" i="23"/>
  <c r="N4027" i="23"/>
  <c r="J4027" i="23"/>
  <c r="K4027" i="23" s="1"/>
  <c r="Q4026" i="23"/>
  <c r="N4026" i="23"/>
  <c r="J4026" i="23"/>
  <c r="K4026" i="23" s="1"/>
  <c r="Q4025" i="23"/>
  <c r="N4025" i="23"/>
  <c r="J4025" i="23"/>
  <c r="K4025" i="23" s="1"/>
  <c r="Q4024" i="23"/>
  <c r="N4024" i="23"/>
  <c r="J4024" i="23"/>
  <c r="K4024" i="23" s="1"/>
  <c r="Q4023" i="23"/>
  <c r="N4023" i="23"/>
  <c r="J4023" i="23"/>
  <c r="K4023" i="23" s="1"/>
  <c r="Q4022" i="23"/>
  <c r="N4022" i="23"/>
  <c r="J4022" i="23"/>
  <c r="K4022" i="23" s="1"/>
  <c r="Q4021" i="23"/>
  <c r="N4021" i="23"/>
  <c r="J4021" i="23"/>
  <c r="K4021" i="23" s="1"/>
  <c r="Q4020" i="23"/>
  <c r="N4020" i="23"/>
  <c r="J4020" i="23"/>
  <c r="K4020" i="23" s="1"/>
  <c r="Q4019" i="23"/>
  <c r="N4019" i="23"/>
  <c r="J4019" i="23"/>
  <c r="K4019" i="23" s="1"/>
  <c r="Q4018" i="23"/>
  <c r="N4018" i="23"/>
  <c r="J4018" i="23"/>
  <c r="K4018" i="23" s="1"/>
  <c r="Q4017" i="23"/>
  <c r="N4017" i="23"/>
  <c r="J4017" i="23"/>
  <c r="K4017" i="23" s="1"/>
  <c r="Q4016" i="23"/>
  <c r="N4016" i="23"/>
  <c r="J4016" i="23"/>
  <c r="K4016" i="23" s="1"/>
  <c r="Q4015" i="23"/>
  <c r="N4015" i="23"/>
  <c r="J4015" i="23"/>
  <c r="K4015" i="23" s="1"/>
  <c r="Q4014" i="23"/>
  <c r="N4014" i="23"/>
  <c r="J4014" i="23"/>
  <c r="K4014" i="23" s="1"/>
  <c r="Q4013" i="23"/>
  <c r="N4013" i="23"/>
  <c r="J4013" i="23"/>
  <c r="K4013" i="23" s="1"/>
  <c r="Q4012" i="23"/>
  <c r="N4012" i="23"/>
  <c r="J4012" i="23"/>
  <c r="K4012" i="23" s="1"/>
  <c r="Q4011" i="23"/>
  <c r="N4011" i="23"/>
  <c r="J4011" i="23"/>
  <c r="K4011" i="23" s="1"/>
  <c r="Q4010" i="23"/>
  <c r="N4010" i="23"/>
  <c r="J4010" i="23"/>
  <c r="K4010" i="23" s="1"/>
  <c r="Q4009" i="23"/>
  <c r="N4009" i="23"/>
  <c r="J4009" i="23"/>
  <c r="K4009" i="23" s="1"/>
  <c r="Q4008" i="23"/>
  <c r="N4008" i="23"/>
  <c r="J4008" i="23"/>
  <c r="K4008" i="23" s="1"/>
  <c r="Q4007" i="23"/>
  <c r="N4007" i="23"/>
  <c r="J4007" i="23"/>
  <c r="K4007" i="23" s="1"/>
  <c r="Q4006" i="23"/>
  <c r="N4006" i="23"/>
  <c r="J4006" i="23"/>
  <c r="K4006" i="23" s="1"/>
  <c r="Q4005" i="23"/>
  <c r="N4005" i="23"/>
  <c r="J4005" i="23"/>
  <c r="K4005" i="23" s="1"/>
  <c r="Q4004" i="23"/>
  <c r="N4004" i="23"/>
  <c r="J4004" i="23"/>
  <c r="K4004" i="23" s="1"/>
  <c r="Q4003" i="23"/>
  <c r="N4003" i="23"/>
  <c r="J4003" i="23"/>
  <c r="K4003" i="23" s="1"/>
  <c r="Q4002" i="23"/>
  <c r="N4002" i="23"/>
  <c r="J4002" i="23"/>
  <c r="K4002" i="23" s="1"/>
  <c r="Q4001" i="23"/>
  <c r="N4001" i="23"/>
  <c r="J4001" i="23"/>
  <c r="K4001" i="23" s="1"/>
  <c r="Q4000" i="23"/>
  <c r="N4000" i="23"/>
  <c r="J4000" i="23"/>
  <c r="K4000" i="23" s="1"/>
  <c r="Q3999" i="23"/>
  <c r="N3999" i="23"/>
  <c r="J3999" i="23"/>
  <c r="K3999" i="23" s="1"/>
  <c r="Q3998" i="23"/>
  <c r="N3998" i="23"/>
  <c r="J3998" i="23"/>
  <c r="K3998" i="23" s="1"/>
  <c r="Q3997" i="23"/>
  <c r="N3997" i="23"/>
  <c r="J3997" i="23"/>
  <c r="K3997" i="23" s="1"/>
  <c r="Q3996" i="23"/>
  <c r="N3996" i="23"/>
  <c r="J3996" i="23"/>
  <c r="K3996" i="23" s="1"/>
  <c r="Q3995" i="23"/>
  <c r="N3995" i="23"/>
  <c r="J3995" i="23"/>
  <c r="K3995" i="23" s="1"/>
  <c r="Q3994" i="23"/>
  <c r="N3994" i="23"/>
  <c r="J3994" i="23"/>
  <c r="K3994" i="23" s="1"/>
  <c r="Q3993" i="23"/>
  <c r="N3993" i="23"/>
  <c r="J3993" i="23"/>
  <c r="K3993" i="23" s="1"/>
  <c r="Q3992" i="23"/>
  <c r="N3992" i="23"/>
  <c r="J3992" i="23"/>
  <c r="K3992" i="23" s="1"/>
  <c r="Q3991" i="23"/>
  <c r="N3991" i="23"/>
  <c r="J3991" i="23"/>
  <c r="K3991" i="23" s="1"/>
  <c r="Q3990" i="23"/>
  <c r="N3990" i="23"/>
  <c r="J3990" i="23"/>
  <c r="K3990" i="23" s="1"/>
  <c r="Q3989" i="23"/>
  <c r="N3989" i="23"/>
  <c r="J3989" i="23"/>
  <c r="K3989" i="23" s="1"/>
  <c r="Q3988" i="23"/>
  <c r="N3988" i="23"/>
  <c r="J3988" i="23"/>
  <c r="K3988" i="23" s="1"/>
  <c r="Q3987" i="23"/>
  <c r="N3987" i="23"/>
  <c r="J3987" i="23"/>
  <c r="K3987" i="23" s="1"/>
  <c r="Q3986" i="23"/>
  <c r="N3986" i="23"/>
  <c r="J3986" i="23"/>
  <c r="K3986" i="23" s="1"/>
  <c r="Q3985" i="23"/>
  <c r="N3985" i="23"/>
  <c r="J3985" i="23"/>
  <c r="K3985" i="23" s="1"/>
  <c r="Q3984" i="23"/>
  <c r="N3984" i="23"/>
  <c r="J3984" i="23"/>
  <c r="K3984" i="23" s="1"/>
  <c r="Q3983" i="23"/>
  <c r="N3983" i="23"/>
  <c r="J3983" i="23"/>
  <c r="K3983" i="23" s="1"/>
  <c r="Q3982" i="23"/>
  <c r="N3982" i="23"/>
  <c r="J3982" i="23"/>
  <c r="K3982" i="23" s="1"/>
  <c r="Q3981" i="23"/>
  <c r="N3981" i="23"/>
  <c r="J3981" i="23"/>
  <c r="K3981" i="23" s="1"/>
  <c r="Q3980" i="23"/>
  <c r="N3980" i="23"/>
  <c r="J3980" i="23"/>
  <c r="K3980" i="23" s="1"/>
  <c r="Q3979" i="23"/>
  <c r="N3979" i="23"/>
  <c r="J3979" i="23"/>
  <c r="K3979" i="23" s="1"/>
  <c r="Q3978" i="23"/>
  <c r="N3978" i="23"/>
  <c r="J3978" i="23"/>
  <c r="K3978" i="23" s="1"/>
  <c r="Q3977" i="23"/>
  <c r="N3977" i="23"/>
  <c r="J3977" i="23"/>
  <c r="K3977" i="23" s="1"/>
  <c r="Q3976" i="23"/>
  <c r="N3976" i="23"/>
  <c r="J3976" i="23"/>
  <c r="K3976" i="23" s="1"/>
  <c r="Q3975" i="23"/>
  <c r="N3975" i="23"/>
  <c r="J3975" i="23"/>
  <c r="K3975" i="23" s="1"/>
  <c r="Q3974" i="23"/>
  <c r="N3974" i="23"/>
  <c r="J3974" i="23"/>
  <c r="K3974" i="23" s="1"/>
  <c r="Q3973" i="23"/>
  <c r="N3973" i="23"/>
  <c r="J3973" i="23"/>
  <c r="K3973" i="23" s="1"/>
  <c r="Q3972" i="23"/>
  <c r="N3972" i="23"/>
  <c r="J3972" i="23"/>
  <c r="K3972" i="23" s="1"/>
  <c r="Q3971" i="23"/>
  <c r="N3971" i="23"/>
  <c r="J3971" i="23"/>
  <c r="K3971" i="23" s="1"/>
  <c r="Q3970" i="23"/>
  <c r="N3970" i="23"/>
  <c r="J3970" i="23"/>
  <c r="K3970" i="23" s="1"/>
  <c r="Q3969" i="23"/>
  <c r="N3969" i="23"/>
  <c r="J3969" i="23"/>
  <c r="K3969" i="23" s="1"/>
  <c r="Q3968" i="23"/>
  <c r="N3968" i="23"/>
  <c r="J3968" i="23"/>
  <c r="K3968" i="23" s="1"/>
  <c r="Q3967" i="23"/>
  <c r="N3967" i="23"/>
  <c r="J3967" i="23"/>
  <c r="K3967" i="23" s="1"/>
  <c r="Q3966" i="23"/>
  <c r="N3966" i="23"/>
  <c r="J3966" i="23"/>
  <c r="K3966" i="23" s="1"/>
  <c r="Q3965" i="23"/>
  <c r="N3965" i="23"/>
  <c r="J3965" i="23"/>
  <c r="K3965" i="23" s="1"/>
  <c r="Q3964" i="23"/>
  <c r="N3964" i="23"/>
  <c r="J3964" i="23"/>
  <c r="K3964" i="23" s="1"/>
  <c r="Q3963" i="23"/>
  <c r="N3963" i="23"/>
  <c r="J3963" i="23"/>
  <c r="K3963" i="23" s="1"/>
  <c r="Q3962" i="23"/>
  <c r="N3962" i="23"/>
  <c r="J3962" i="23"/>
  <c r="K3962" i="23" s="1"/>
  <c r="Q3961" i="23"/>
  <c r="N3961" i="23"/>
  <c r="J3961" i="23"/>
  <c r="K3961" i="23" s="1"/>
  <c r="Q3960" i="23"/>
  <c r="N3960" i="23"/>
  <c r="J3960" i="23"/>
  <c r="K3960" i="23" s="1"/>
  <c r="Q3959" i="23"/>
  <c r="N3959" i="23"/>
  <c r="J3959" i="23"/>
  <c r="K3959" i="23" s="1"/>
  <c r="Q3958" i="23"/>
  <c r="N3958" i="23"/>
  <c r="J3958" i="23"/>
  <c r="K3958" i="23" s="1"/>
  <c r="Q3957" i="23"/>
  <c r="N3957" i="23"/>
  <c r="J3957" i="23"/>
  <c r="K3957" i="23" s="1"/>
  <c r="Q3956" i="23"/>
  <c r="N3956" i="23"/>
  <c r="J3956" i="23"/>
  <c r="K3956" i="23" s="1"/>
  <c r="Q3955" i="23"/>
  <c r="N3955" i="23"/>
  <c r="J3955" i="23"/>
  <c r="K3955" i="23" s="1"/>
  <c r="Q3954" i="23"/>
  <c r="N3954" i="23"/>
  <c r="J3954" i="23"/>
  <c r="K3954" i="23" s="1"/>
  <c r="Q3953" i="23"/>
  <c r="N3953" i="23"/>
  <c r="J3953" i="23"/>
  <c r="K3953" i="23" s="1"/>
  <c r="Q3952" i="23"/>
  <c r="N3952" i="23"/>
  <c r="J3952" i="23"/>
  <c r="K3952" i="23" s="1"/>
  <c r="Q3951" i="23"/>
  <c r="N3951" i="23"/>
  <c r="J3951" i="23"/>
  <c r="K3951" i="23" s="1"/>
  <c r="Q3950" i="23"/>
  <c r="N3950" i="23"/>
  <c r="J3950" i="23"/>
  <c r="K3950" i="23" s="1"/>
  <c r="Q3949" i="23"/>
  <c r="N3949" i="23"/>
  <c r="J3949" i="23"/>
  <c r="K3949" i="23" s="1"/>
  <c r="Q3948" i="23"/>
  <c r="N3948" i="23"/>
  <c r="J3948" i="23"/>
  <c r="K3948" i="23" s="1"/>
  <c r="Q3947" i="23"/>
  <c r="N3947" i="23"/>
  <c r="J3947" i="23"/>
  <c r="K3947" i="23" s="1"/>
  <c r="Q3946" i="23"/>
  <c r="N3946" i="23"/>
  <c r="J3946" i="23"/>
  <c r="K3946" i="23" s="1"/>
  <c r="Q3945" i="23"/>
  <c r="N3945" i="23"/>
  <c r="J3945" i="23"/>
  <c r="K3945" i="23" s="1"/>
  <c r="Q3944" i="23"/>
  <c r="N3944" i="23"/>
  <c r="J3944" i="23"/>
  <c r="K3944" i="23" s="1"/>
  <c r="Q3943" i="23"/>
  <c r="N3943" i="23"/>
  <c r="J3943" i="23"/>
  <c r="K3943" i="23" s="1"/>
  <c r="Q3942" i="23"/>
  <c r="N3942" i="23"/>
  <c r="J3942" i="23"/>
  <c r="K3942" i="23" s="1"/>
  <c r="Q3941" i="23"/>
  <c r="N3941" i="23"/>
  <c r="J3941" i="23"/>
  <c r="K3941" i="23" s="1"/>
  <c r="Q3940" i="23"/>
  <c r="N3940" i="23"/>
  <c r="J3940" i="23"/>
  <c r="K3940" i="23" s="1"/>
  <c r="Q3939" i="23"/>
  <c r="N3939" i="23"/>
  <c r="J3939" i="23"/>
  <c r="K3939" i="23" s="1"/>
  <c r="Q3938" i="23"/>
  <c r="N3938" i="23"/>
  <c r="J3938" i="23"/>
  <c r="K3938" i="23" s="1"/>
  <c r="Q3937" i="23"/>
  <c r="N3937" i="23"/>
  <c r="J3937" i="23"/>
  <c r="K3937" i="23" s="1"/>
  <c r="Q3936" i="23"/>
  <c r="N3936" i="23"/>
  <c r="J3936" i="23"/>
  <c r="K3936" i="23" s="1"/>
  <c r="Q3935" i="23"/>
  <c r="N3935" i="23"/>
  <c r="J3935" i="23"/>
  <c r="K3935" i="23" s="1"/>
  <c r="Q3934" i="23"/>
  <c r="N3934" i="23"/>
  <c r="J3934" i="23"/>
  <c r="K3934" i="23" s="1"/>
  <c r="Q3933" i="23"/>
  <c r="N3933" i="23"/>
  <c r="J3933" i="23"/>
  <c r="K3933" i="23" s="1"/>
  <c r="Q3932" i="23"/>
  <c r="N3932" i="23"/>
  <c r="J3932" i="23"/>
  <c r="K3932" i="23" s="1"/>
  <c r="Q3931" i="23"/>
  <c r="N3931" i="23"/>
  <c r="J3931" i="23"/>
  <c r="K3931" i="23" s="1"/>
  <c r="Q3930" i="23"/>
  <c r="N3930" i="23"/>
  <c r="J3930" i="23"/>
  <c r="K3930" i="23" s="1"/>
  <c r="Q3929" i="23"/>
  <c r="N3929" i="23"/>
  <c r="J3929" i="23"/>
  <c r="K3929" i="23" s="1"/>
  <c r="Q3928" i="23"/>
  <c r="N3928" i="23"/>
  <c r="J3928" i="23"/>
  <c r="K3928" i="23" s="1"/>
  <c r="Q3927" i="23"/>
  <c r="N3927" i="23"/>
  <c r="J3927" i="23"/>
  <c r="K3927" i="23" s="1"/>
  <c r="Q3926" i="23"/>
  <c r="N3926" i="23"/>
  <c r="J3926" i="23"/>
  <c r="K3926" i="23" s="1"/>
  <c r="Q3925" i="23"/>
  <c r="N3925" i="23"/>
  <c r="J3925" i="23"/>
  <c r="K3925" i="23" s="1"/>
  <c r="Q3924" i="23"/>
  <c r="N3924" i="23"/>
  <c r="J3924" i="23"/>
  <c r="K3924" i="23" s="1"/>
  <c r="Q3923" i="23"/>
  <c r="N3923" i="23"/>
  <c r="J3923" i="23"/>
  <c r="K3923" i="23" s="1"/>
  <c r="Q3922" i="23"/>
  <c r="N3922" i="23"/>
  <c r="J3922" i="23"/>
  <c r="K3922" i="23" s="1"/>
  <c r="Q3921" i="23"/>
  <c r="N3921" i="23"/>
  <c r="J3921" i="23"/>
  <c r="K3921" i="23" s="1"/>
  <c r="Q3920" i="23"/>
  <c r="N3920" i="23"/>
  <c r="J3920" i="23"/>
  <c r="K3920" i="23" s="1"/>
  <c r="Q3919" i="23"/>
  <c r="N3919" i="23"/>
  <c r="J3919" i="23"/>
  <c r="K3919" i="23" s="1"/>
  <c r="Q3918" i="23"/>
  <c r="N3918" i="23"/>
  <c r="J3918" i="23"/>
  <c r="K3918" i="23" s="1"/>
  <c r="Q3917" i="23"/>
  <c r="N3917" i="23"/>
  <c r="J3917" i="23"/>
  <c r="K3917" i="23" s="1"/>
  <c r="Q3916" i="23"/>
  <c r="N3916" i="23"/>
  <c r="J3916" i="23"/>
  <c r="K3916" i="23" s="1"/>
  <c r="Q3915" i="23"/>
  <c r="N3915" i="23"/>
  <c r="J3915" i="23"/>
  <c r="K3915" i="23" s="1"/>
  <c r="Q3914" i="23"/>
  <c r="N3914" i="23"/>
  <c r="J3914" i="23"/>
  <c r="K3914" i="23" s="1"/>
  <c r="Q3913" i="23"/>
  <c r="N3913" i="23"/>
  <c r="J3913" i="23"/>
  <c r="K3913" i="23" s="1"/>
  <c r="Q3912" i="23"/>
  <c r="N3912" i="23"/>
  <c r="J3912" i="23"/>
  <c r="K3912" i="23" s="1"/>
  <c r="Q3911" i="23"/>
  <c r="N3911" i="23"/>
  <c r="J3911" i="23"/>
  <c r="K3911" i="23" s="1"/>
  <c r="Q3910" i="23"/>
  <c r="N3910" i="23"/>
  <c r="J3910" i="23"/>
  <c r="K3910" i="23" s="1"/>
  <c r="Q3909" i="23"/>
  <c r="N3909" i="23"/>
  <c r="J3909" i="23"/>
  <c r="K3909" i="23" s="1"/>
  <c r="Q3908" i="23"/>
  <c r="N3908" i="23"/>
  <c r="J3908" i="23"/>
  <c r="K3908" i="23" s="1"/>
  <c r="Q3907" i="23"/>
  <c r="N3907" i="23"/>
  <c r="J3907" i="23"/>
  <c r="K3907" i="23" s="1"/>
  <c r="Q3906" i="23"/>
  <c r="N3906" i="23"/>
  <c r="J3906" i="23"/>
  <c r="K3906" i="23" s="1"/>
  <c r="Q3905" i="23"/>
  <c r="N3905" i="23"/>
  <c r="J3905" i="23"/>
  <c r="K3905" i="23" s="1"/>
  <c r="Q3904" i="23"/>
  <c r="N3904" i="23"/>
  <c r="J3904" i="23"/>
  <c r="K3904" i="23" s="1"/>
  <c r="Q3903" i="23"/>
  <c r="N3903" i="23"/>
  <c r="J3903" i="23"/>
  <c r="K3903" i="23" s="1"/>
  <c r="Q3902" i="23"/>
  <c r="N3902" i="23"/>
  <c r="J3902" i="23"/>
  <c r="K3902" i="23" s="1"/>
  <c r="Q3901" i="23"/>
  <c r="N3901" i="23"/>
  <c r="J3901" i="23"/>
  <c r="K3901" i="23" s="1"/>
  <c r="Q3900" i="23"/>
  <c r="N3900" i="23"/>
  <c r="J3900" i="23"/>
  <c r="K3900" i="23" s="1"/>
  <c r="Q3899" i="23"/>
  <c r="N3899" i="23"/>
  <c r="J3899" i="23"/>
  <c r="K3899" i="23" s="1"/>
  <c r="Q3898" i="23"/>
  <c r="N3898" i="23"/>
  <c r="J3898" i="23"/>
  <c r="K3898" i="23" s="1"/>
  <c r="Q3897" i="23"/>
  <c r="N3897" i="23"/>
  <c r="J3897" i="23"/>
  <c r="K3897" i="23" s="1"/>
  <c r="Q3896" i="23"/>
  <c r="N3896" i="23"/>
  <c r="J3896" i="23"/>
  <c r="K3896" i="23" s="1"/>
  <c r="Q3895" i="23"/>
  <c r="N3895" i="23"/>
  <c r="J3895" i="23"/>
  <c r="K3895" i="23" s="1"/>
  <c r="Q3894" i="23"/>
  <c r="N3894" i="23"/>
  <c r="J3894" i="23"/>
  <c r="K3894" i="23" s="1"/>
  <c r="Q3893" i="23"/>
  <c r="N3893" i="23"/>
  <c r="J3893" i="23"/>
  <c r="K3893" i="23" s="1"/>
  <c r="Q3892" i="23"/>
  <c r="N3892" i="23"/>
  <c r="J3892" i="23"/>
  <c r="K3892" i="23" s="1"/>
  <c r="Q3891" i="23"/>
  <c r="N3891" i="23"/>
  <c r="J3891" i="23"/>
  <c r="K3891" i="23" s="1"/>
  <c r="Q3890" i="23"/>
  <c r="N3890" i="23"/>
  <c r="J3890" i="23"/>
  <c r="K3890" i="23" s="1"/>
  <c r="Q3889" i="23"/>
  <c r="N3889" i="23"/>
  <c r="J3889" i="23"/>
  <c r="K3889" i="23" s="1"/>
  <c r="Q3888" i="23"/>
  <c r="N3888" i="23"/>
  <c r="J3888" i="23"/>
  <c r="K3888" i="23" s="1"/>
  <c r="Q3887" i="23"/>
  <c r="N3887" i="23"/>
  <c r="J3887" i="23"/>
  <c r="K3887" i="23" s="1"/>
  <c r="Q3886" i="23"/>
  <c r="N3886" i="23"/>
  <c r="J3886" i="23"/>
  <c r="K3886" i="23" s="1"/>
  <c r="Q3885" i="23"/>
  <c r="N3885" i="23"/>
  <c r="J3885" i="23"/>
  <c r="K3885" i="23" s="1"/>
  <c r="Q3884" i="23"/>
  <c r="N3884" i="23"/>
  <c r="J3884" i="23"/>
  <c r="K3884" i="23" s="1"/>
  <c r="Q3883" i="23"/>
  <c r="N3883" i="23"/>
  <c r="J3883" i="23"/>
  <c r="K3883" i="23" s="1"/>
  <c r="Q3882" i="23"/>
  <c r="N3882" i="23"/>
  <c r="J3882" i="23"/>
  <c r="K3882" i="23" s="1"/>
  <c r="Q3881" i="23"/>
  <c r="N3881" i="23"/>
  <c r="J3881" i="23"/>
  <c r="K3881" i="23" s="1"/>
  <c r="Q3880" i="23"/>
  <c r="N3880" i="23"/>
  <c r="J3880" i="23"/>
  <c r="K3880" i="23" s="1"/>
  <c r="Q3879" i="23"/>
  <c r="N3879" i="23"/>
  <c r="J3879" i="23"/>
  <c r="K3879" i="23" s="1"/>
  <c r="Q3878" i="23"/>
  <c r="N3878" i="23"/>
  <c r="J3878" i="23"/>
  <c r="K3878" i="23" s="1"/>
  <c r="Q3877" i="23"/>
  <c r="N3877" i="23"/>
  <c r="J3877" i="23"/>
  <c r="K3877" i="23" s="1"/>
  <c r="Q3876" i="23"/>
  <c r="N3876" i="23"/>
  <c r="J3876" i="23"/>
  <c r="K3876" i="23" s="1"/>
  <c r="Q3875" i="23"/>
  <c r="N3875" i="23"/>
  <c r="J3875" i="23"/>
  <c r="K3875" i="23" s="1"/>
  <c r="Q3874" i="23"/>
  <c r="N3874" i="23"/>
  <c r="J3874" i="23"/>
  <c r="K3874" i="23" s="1"/>
  <c r="Q3873" i="23"/>
  <c r="N3873" i="23"/>
  <c r="J3873" i="23"/>
  <c r="K3873" i="23" s="1"/>
  <c r="Q3872" i="23"/>
  <c r="N3872" i="23"/>
  <c r="J3872" i="23"/>
  <c r="K3872" i="23" s="1"/>
  <c r="Q3871" i="23"/>
  <c r="N3871" i="23"/>
  <c r="J3871" i="23"/>
  <c r="K3871" i="23" s="1"/>
  <c r="Q3870" i="23"/>
  <c r="N3870" i="23"/>
  <c r="J3870" i="23"/>
  <c r="K3870" i="23" s="1"/>
  <c r="Q3869" i="23"/>
  <c r="N3869" i="23"/>
  <c r="J3869" i="23"/>
  <c r="K3869" i="23" s="1"/>
  <c r="Q3868" i="23"/>
  <c r="N3868" i="23"/>
  <c r="J3868" i="23"/>
  <c r="K3868" i="23" s="1"/>
  <c r="Q3867" i="23"/>
  <c r="N3867" i="23"/>
  <c r="J3867" i="23"/>
  <c r="K3867" i="23" s="1"/>
  <c r="Q3866" i="23"/>
  <c r="N3866" i="23"/>
  <c r="J3866" i="23"/>
  <c r="K3866" i="23" s="1"/>
  <c r="Q3865" i="23"/>
  <c r="N3865" i="23"/>
  <c r="J3865" i="23"/>
  <c r="K3865" i="23" s="1"/>
  <c r="Q3864" i="23"/>
  <c r="N3864" i="23"/>
  <c r="J3864" i="23"/>
  <c r="K3864" i="23" s="1"/>
  <c r="Q3863" i="23"/>
  <c r="N3863" i="23"/>
  <c r="J3863" i="23"/>
  <c r="K3863" i="23" s="1"/>
  <c r="Q3862" i="23"/>
  <c r="N3862" i="23"/>
  <c r="J3862" i="23"/>
  <c r="K3862" i="23" s="1"/>
  <c r="Q3861" i="23"/>
  <c r="N3861" i="23"/>
  <c r="J3861" i="23"/>
  <c r="K3861" i="23" s="1"/>
  <c r="Q3860" i="23"/>
  <c r="N3860" i="23"/>
  <c r="J3860" i="23"/>
  <c r="K3860" i="23" s="1"/>
  <c r="Q3859" i="23"/>
  <c r="N3859" i="23"/>
  <c r="J3859" i="23"/>
  <c r="K3859" i="23" s="1"/>
  <c r="Q3858" i="23"/>
  <c r="N3858" i="23"/>
  <c r="J3858" i="23"/>
  <c r="K3858" i="23" s="1"/>
  <c r="Q3857" i="23"/>
  <c r="N3857" i="23"/>
  <c r="J3857" i="23"/>
  <c r="K3857" i="23" s="1"/>
  <c r="Q3856" i="23"/>
  <c r="N3856" i="23"/>
  <c r="J3856" i="23"/>
  <c r="K3856" i="23" s="1"/>
  <c r="Q3855" i="23"/>
  <c r="N3855" i="23"/>
  <c r="J3855" i="23"/>
  <c r="K3855" i="23" s="1"/>
  <c r="Q3854" i="23"/>
  <c r="N3854" i="23"/>
  <c r="J3854" i="23"/>
  <c r="K3854" i="23" s="1"/>
  <c r="Q3853" i="23"/>
  <c r="N3853" i="23"/>
  <c r="J3853" i="23"/>
  <c r="K3853" i="23" s="1"/>
  <c r="Q3852" i="23"/>
  <c r="N3852" i="23"/>
  <c r="J3852" i="23"/>
  <c r="K3852" i="23" s="1"/>
  <c r="Q3851" i="23"/>
  <c r="N3851" i="23"/>
  <c r="J3851" i="23"/>
  <c r="K3851" i="23" s="1"/>
  <c r="Q3850" i="23"/>
  <c r="N3850" i="23"/>
  <c r="J3850" i="23"/>
  <c r="K3850" i="23" s="1"/>
  <c r="Q3849" i="23"/>
  <c r="N3849" i="23"/>
  <c r="J3849" i="23"/>
  <c r="K3849" i="23" s="1"/>
  <c r="Q3848" i="23"/>
  <c r="N3848" i="23"/>
  <c r="J3848" i="23"/>
  <c r="K3848" i="23" s="1"/>
  <c r="Q3847" i="23"/>
  <c r="N3847" i="23"/>
  <c r="J3847" i="23"/>
  <c r="K3847" i="23" s="1"/>
  <c r="Q3846" i="23"/>
  <c r="N3846" i="23"/>
  <c r="J3846" i="23"/>
  <c r="K3846" i="23" s="1"/>
  <c r="Q3845" i="23"/>
  <c r="N3845" i="23"/>
  <c r="J3845" i="23"/>
  <c r="K3845" i="23" s="1"/>
  <c r="Q3844" i="23"/>
  <c r="N3844" i="23"/>
  <c r="J3844" i="23"/>
  <c r="K3844" i="23" s="1"/>
  <c r="Q3843" i="23"/>
  <c r="N3843" i="23"/>
  <c r="J3843" i="23"/>
  <c r="K3843" i="23" s="1"/>
  <c r="Q3842" i="23"/>
  <c r="N3842" i="23"/>
  <c r="J3842" i="23"/>
  <c r="K3842" i="23" s="1"/>
  <c r="Q3841" i="23"/>
  <c r="N3841" i="23"/>
  <c r="J3841" i="23"/>
  <c r="K3841" i="23" s="1"/>
  <c r="Q3840" i="23"/>
  <c r="N3840" i="23"/>
  <c r="J3840" i="23"/>
  <c r="K3840" i="23" s="1"/>
  <c r="Q3839" i="23"/>
  <c r="N3839" i="23"/>
  <c r="J3839" i="23"/>
  <c r="K3839" i="23" s="1"/>
  <c r="Q3838" i="23"/>
  <c r="N3838" i="23"/>
  <c r="J3838" i="23"/>
  <c r="K3838" i="23" s="1"/>
  <c r="Q3837" i="23"/>
  <c r="N3837" i="23"/>
  <c r="J3837" i="23"/>
  <c r="K3837" i="23" s="1"/>
  <c r="Q3836" i="23"/>
  <c r="N3836" i="23"/>
  <c r="J3836" i="23"/>
  <c r="K3836" i="23" s="1"/>
  <c r="Q3835" i="23"/>
  <c r="N3835" i="23"/>
  <c r="J3835" i="23"/>
  <c r="K3835" i="23" s="1"/>
  <c r="Q3834" i="23"/>
  <c r="N3834" i="23"/>
  <c r="J3834" i="23"/>
  <c r="K3834" i="23" s="1"/>
  <c r="Q3833" i="23"/>
  <c r="N3833" i="23"/>
  <c r="J3833" i="23"/>
  <c r="K3833" i="23" s="1"/>
  <c r="Q3832" i="23"/>
  <c r="N3832" i="23"/>
  <c r="J3832" i="23"/>
  <c r="K3832" i="23" s="1"/>
  <c r="Q3831" i="23"/>
  <c r="N3831" i="23"/>
  <c r="J3831" i="23"/>
  <c r="K3831" i="23" s="1"/>
  <c r="Q3830" i="23"/>
  <c r="N3830" i="23"/>
  <c r="J3830" i="23"/>
  <c r="K3830" i="23" s="1"/>
  <c r="Q3829" i="23"/>
  <c r="N3829" i="23"/>
  <c r="J3829" i="23"/>
  <c r="K3829" i="23" s="1"/>
  <c r="Q3828" i="23"/>
  <c r="N3828" i="23"/>
  <c r="J3828" i="23"/>
  <c r="K3828" i="23" s="1"/>
  <c r="Q3827" i="23"/>
  <c r="N3827" i="23"/>
  <c r="J3827" i="23"/>
  <c r="K3827" i="23" s="1"/>
  <c r="Q3826" i="23"/>
  <c r="N3826" i="23"/>
  <c r="J3826" i="23"/>
  <c r="K3826" i="23" s="1"/>
  <c r="Q3825" i="23"/>
  <c r="N3825" i="23"/>
  <c r="J3825" i="23"/>
  <c r="K3825" i="23" s="1"/>
  <c r="Q3824" i="23"/>
  <c r="N3824" i="23"/>
  <c r="J3824" i="23"/>
  <c r="K3824" i="23" s="1"/>
  <c r="Q3823" i="23"/>
  <c r="N3823" i="23"/>
  <c r="J3823" i="23"/>
  <c r="K3823" i="23" s="1"/>
  <c r="Q3822" i="23"/>
  <c r="N3822" i="23"/>
  <c r="J3822" i="23"/>
  <c r="K3822" i="23" s="1"/>
  <c r="Q3821" i="23"/>
  <c r="N3821" i="23"/>
  <c r="J3821" i="23"/>
  <c r="K3821" i="23" s="1"/>
  <c r="Q3820" i="23"/>
  <c r="N3820" i="23"/>
  <c r="J3820" i="23"/>
  <c r="K3820" i="23" s="1"/>
  <c r="Q3819" i="23"/>
  <c r="N3819" i="23"/>
  <c r="J3819" i="23"/>
  <c r="K3819" i="23" s="1"/>
  <c r="Q3818" i="23"/>
  <c r="N3818" i="23"/>
  <c r="J3818" i="23"/>
  <c r="K3818" i="23" s="1"/>
  <c r="Q3817" i="23"/>
  <c r="N3817" i="23"/>
  <c r="J3817" i="23"/>
  <c r="K3817" i="23" s="1"/>
  <c r="Q3816" i="23"/>
  <c r="N3816" i="23"/>
  <c r="J3816" i="23"/>
  <c r="K3816" i="23" s="1"/>
  <c r="Q3815" i="23"/>
  <c r="N3815" i="23"/>
  <c r="J3815" i="23"/>
  <c r="K3815" i="23" s="1"/>
  <c r="Q3814" i="23"/>
  <c r="N3814" i="23"/>
  <c r="J3814" i="23"/>
  <c r="K3814" i="23" s="1"/>
  <c r="Q3813" i="23"/>
  <c r="N3813" i="23"/>
  <c r="J3813" i="23"/>
  <c r="K3813" i="23" s="1"/>
  <c r="Q3812" i="23"/>
  <c r="N3812" i="23"/>
  <c r="J3812" i="23"/>
  <c r="K3812" i="23" s="1"/>
  <c r="Q3811" i="23"/>
  <c r="N3811" i="23"/>
  <c r="J3811" i="23"/>
  <c r="K3811" i="23" s="1"/>
  <c r="Q3810" i="23"/>
  <c r="N3810" i="23"/>
  <c r="J3810" i="23"/>
  <c r="K3810" i="23" s="1"/>
  <c r="Q3809" i="23"/>
  <c r="N3809" i="23"/>
  <c r="J3809" i="23"/>
  <c r="K3809" i="23" s="1"/>
  <c r="Q3808" i="23"/>
  <c r="N3808" i="23"/>
  <c r="J3808" i="23"/>
  <c r="K3808" i="23" s="1"/>
  <c r="Q3807" i="23"/>
  <c r="N3807" i="23"/>
  <c r="J3807" i="23"/>
  <c r="K3807" i="23" s="1"/>
  <c r="Q3806" i="23"/>
  <c r="N3806" i="23"/>
  <c r="J3806" i="23"/>
  <c r="K3806" i="23" s="1"/>
  <c r="Q3805" i="23"/>
  <c r="N3805" i="23"/>
  <c r="J3805" i="23"/>
  <c r="K3805" i="23" s="1"/>
  <c r="Q3804" i="23"/>
  <c r="N3804" i="23"/>
  <c r="J3804" i="23"/>
  <c r="K3804" i="23" s="1"/>
  <c r="Q3803" i="23"/>
  <c r="N3803" i="23"/>
  <c r="J3803" i="23"/>
  <c r="K3803" i="23" s="1"/>
  <c r="Q3802" i="23"/>
  <c r="N3802" i="23"/>
  <c r="J3802" i="23"/>
  <c r="K3802" i="23" s="1"/>
  <c r="Q3801" i="23"/>
  <c r="N3801" i="23"/>
  <c r="J3801" i="23"/>
  <c r="K3801" i="23" s="1"/>
  <c r="Q3800" i="23"/>
  <c r="N3800" i="23"/>
  <c r="J3800" i="23"/>
  <c r="K3800" i="23" s="1"/>
  <c r="Q3799" i="23"/>
  <c r="N3799" i="23"/>
  <c r="J3799" i="23"/>
  <c r="K3799" i="23" s="1"/>
  <c r="Q3798" i="23"/>
  <c r="N3798" i="23"/>
  <c r="J3798" i="23"/>
  <c r="K3798" i="23" s="1"/>
  <c r="Q3797" i="23"/>
  <c r="N3797" i="23"/>
  <c r="J3797" i="23"/>
  <c r="K3797" i="23" s="1"/>
  <c r="Q3796" i="23"/>
  <c r="N3796" i="23"/>
  <c r="J3796" i="23"/>
  <c r="K3796" i="23" s="1"/>
  <c r="Q3795" i="23"/>
  <c r="N3795" i="23"/>
  <c r="J3795" i="23"/>
  <c r="K3795" i="23" s="1"/>
  <c r="Q3794" i="23"/>
  <c r="N3794" i="23"/>
  <c r="J3794" i="23"/>
  <c r="K3794" i="23" s="1"/>
  <c r="Q3793" i="23"/>
  <c r="N3793" i="23"/>
  <c r="J3793" i="23"/>
  <c r="K3793" i="23" s="1"/>
  <c r="Q3792" i="23"/>
  <c r="N3792" i="23"/>
  <c r="J3792" i="23"/>
  <c r="K3792" i="23" s="1"/>
  <c r="Q3791" i="23"/>
  <c r="N3791" i="23"/>
  <c r="J3791" i="23"/>
  <c r="K3791" i="23" s="1"/>
  <c r="Q3790" i="23"/>
  <c r="N3790" i="23"/>
  <c r="J3790" i="23"/>
  <c r="K3790" i="23" s="1"/>
  <c r="Q3789" i="23"/>
  <c r="N3789" i="23"/>
  <c r="J3789" i="23"/>
  <c r="K3789" i="23" s="1"/>
  <c r="Q3788" i="23"/>
  <c r="N3788" i="23"/>
  <c r="J3788" i="23"/>
  <c r="K3788" i="23" s="1"/>
  <c r="Q3787" i="23"/>
  <c r="N3787" i="23"/>
  <c r="J3787" i="23"/>
  <c r="K3787" i="23" s="1"/>
  <c r="Q3786" i="23"/>
  <c r="N3786" i="23"/>
  <c r="J3786" i="23"/>
  <c r="K3786" i="23" s="1"/>
  <c r="Q3785" i="23"/>
  <c r="N3785" i="23"/>
  <c r="J3785" i="23"/>
  <c r="K3785" i="23" s="1"/>
  <c r="Q3784" i="23"/>
  <c r="N3784" i="23"/>
  <c r="J3784" i="23"/>
  <c r="K3784" i="23" s="1"/>
  <c r="Q3783" i="23"/>
  <c r="N3783" i="23"/>
  <c r="J3783" i="23"/>
  <c r="K3783" i="23" s="1"/>
  <c r="Q3782" i="23"/>
  <c r="N3782" i="23"/>
  <c r="J3782" i="23"/>
  <c r="K3782" i="23" s="1"/>
  <c r="Q3781" i="23"/>
  <c r="N3781" i="23"/>
  <c r="J3781" i="23"/>
  <c r="K3781" i="23" s="1"/>
  <c r="Q3780" i="23"/>
  <c r="N3780" i="23"/>
  <c r="J3780" i="23"/>
  <c r="K3780" i="23" s="1"/>
  <c r="Q3779" i="23"/>
  <c r="N3779" i="23"/>
  <c r="J3779" i="23"/>
  <c r="K3779" i="23" s="1"/>
  <c r="Q3778" i="23"/>
  <c r="N3778" i="23"/>
  <c r="J3778" i="23"/>
  <c r="K3778" i="23" s="1"/>
  <c r="Q3777" i="23"/>
  <c r="N3777" i="23"/>
  <c r="J3777" i="23"/>
  <c r="K3777" i="23" s="1"/>
  <c r="Q3776" i="23"/>
  <c r="N3776" i="23"/>
  <c r="J3776" i="23"/>
  <c r="K3776" i="23" s="1"/>
  <c r="Q3775" i="23"/>
  <c r="N3775" i="23"/>
  <c r="J3775" i="23"/>
  <c r="K3775" i="23" s="1"/>
  <c r="Q3774" i="23"/>
  <c r="N3774" i="23"/>
  <c r="J3774" i="23"/>
  <c r="K3774" i="23" s="1"/>
  <c r="Q3773" i="23"/>
  <c r="N3773" i="23"/>
  <c r="J3773" i="23"/>
  <c r="K3773" i="23" s="1"/>
  <c r="Q3772" i="23"/>
  <c r="N3772" i="23"/>
  <c r="J3772" i="23"/>
  <c r="K3772" i="23" s="1"/>
  <c r="Q3771" i="23"/>
  <c r="N3771" i="23"/>
  <c r="J3771" i="23"/>
  <c r="K3771" i="23" s="1"/>
  <c r="Q3770" i="23"/>
  <c r="N3770" i="23"/>
  <c r="J3770" i="23"/>
  <c r="K3770" i="23" s="1"/>
  <c r="Q3769" i="23"/>
  <c r="N3769" i="23"/>
  <c r="J3769" i="23"/>
  <c r="K3769" i="23" s="1"/>
  <c r="Q3768" i="23"/>
  <c r="N3768" i="23"/>
  <c r="J3768" i="23"/>
  <c r="K3768" i="23" s="1"/>
  <c r="Q3767" i="23"/>
  <c r="N3767" i="23"/>
  <c r="J3767" i="23"/>
  <c r="K3767" i="23" s="1"/>
  <c r="Q3766" i="23"/>
  <c r="N3766" i="23"/>
  <c r="K3766" i="23"/>
  <c r="J3766" i="23"/>
  <c r="Q3765" i="23"/>
  <c r="N3765" i="23"/>
  <c r="J3765" i="23"/>
  <c r="K3765" i="23" s="1"/>
  <c r="Q3764" i="23"/>
  <c r="N3764" i="23"/>
  <c r="J3764" i="23"/>
  <c r="K3764" i="23" s="1"/>
  <c r="Q3763" i="23"/>
  <c r="N3763" i="23"/>
  <c r="J3763" i="23"/>
  <c r="K3763" i="23" s="1"/>
  <c r="Q3762" i="23"/>
  <c r="N3762" i="23"/>
  <c r="J3762" i="23"/>
  <c r="K3762" i="23" s="1"/>
  <c r="O3761" i="23"/>
  <c r="L3761" i="23"/>
  <c r="G3761" i="23"/>
  <c r="Q3759" i="23"/>
  <c r="N3759" i="23"/>
  <c r="Q3758" i="23"/>
  <c r="N3758" i="23"/>
  <c r="Q3757" i="23"/>
  <c r="N3757" i="23"/>
  <c r="Q3756" i="23"/>
  <c r="N3756" i="23"/>
  <c r="Q3755" i="23"/>
  <c r="N3755" i="23"/>
  <c r="Q3754" i="23"/>
  <c r="N3754" i="23"/>
  <c r="Q3753" i="23"/>
  <c r="N3753" i="23"/>
  <c r="Q3752" i="23"/>
  <c r="N3752" i="23"/>
  <c r="Q3751" i="23"/>
  <c r="N3751" i="23"/>
  <c r="Q3750" i="23"/>
  <c r="N3750" i="23"/>
  <c r="Q3749" i="23"/>
  <c r="N3749" i="23"/>
  <c r="Q3748" i="23"/>
  <c r="N3748" i="23"/>
  <c r="Q3747" i="23"/>
  <c r="N3747" i="23"/>
  <c r="Q3746" i="23"/>
  <c r="N3746" i="23"/>
  <c r="Q3745" i="23"/>
  <c r="N3745" i="23"/>
  <c r="Q3744" i="23"/>
  <c r="N3744" i="23"/>
  <c r="Q3743" i="23"/>
  <c r="N3743" i="23"/>
  <c r="Q3742" i="23"/>
  <c r="N3742" i="23"/>
  <c r="Q3741" i="23"/>
  <c r="N3741" i="23"/>
  <c r="Q3740" i="23"/>
  <c r="N3740" i="23"/>
  <c r="Q3739" i="23"/>
  <c r="N3739" i="23"/>
  <c r="Q3738" i="23"/>
  <c r="N3738" i="23"/>
  <c r="Q3737" i="23"/>
  <c r="N3737" i="23"/>
  <c r="Q3736" i="23"/>
  <c r="N3736" i="23"/>
  <c r="Q3735" i="23"/>
  <c r="N3735" i="23"/>
  <c r="Q3734" i="23"/>
  <c r="N3734" i="23"/>
  <c r="Q3733" i="23"/>
  <c r="N3733" i="23"/>
  <c r="J3733" i="23"/>
  <c r="K3733" i="23" s="1"/>
  <c r="Q3732" i="23"/>
  <c r="N3732" i="23"/>
  <c r="J3732" i="23"/>
  <c r="K3732" i="23" s="1"/>
  <c r="Q3731" i="23"/>
  <c r="N3731" i="23"/>
  <c r="J3731" i="23"/>
  <c r="K3731" i="23" s="1"/>
  <c r="Q3730" i="23"/>
  <c r="N3730" i="23"/>
  <c r="J3730" i="23"/>
  <c r="K3730" i="23" s="1"/>
  <c r="Q3729" i="23"/>
  <c r="N3729" i="23"/>
  <c r="J3729" i="23"/>
  <c r="K3729" i="23" s="1"/>
  <c r="Q3728" i="23"/>
  <c r="N3728" i="23"/>
  <c r="J3728" i="23"/>
  <c r="K3728" i="23" s="1"/>
  <c r="Q3727" i="23"/>
  <c r="N3727" i="23"/>
  <c r="J3727" i="23"/>
  <c r="K3727" i="23" s="1"/>
  <c r="Q3726" i="23"/>
  <c r="N3726" i="23"/>
  <c r="J3726" i="23"/>
  <c r="K3726" i="23" s="1"/>
  <c r="Q3725" i="23"/>
  <c r="N3725" i="23"/>
  <c r="J3725" i="23"/>
  <c r="K3725" i="23" s="1"/>
  <c r="Q3724" i="23"/>
  <c r="N3724" i="23"/>
  <c r="J3724" i="23"/>
  <c r="K3724" i="23" s="1"/>
  <c r="Q3723" i="23"/>
  <c r="N3723" i="23"/>
  <c r="J3723" i="23"/>
  <c r="K3723" i="23" s="1"/>
  <c r="Q3722" i="23"/>
  <c r="N3722" i="23"/>
  <c r="J3722" i="23"/>
  <c r="K3722" i="23" s="1"/>
  <c r="Q3721" i="23"/>
  <c r="N3721" i="23"/>
  <c r="J3721" i="23"/>
  <c r="K3721" i="23" s="1"/>
  <c r="Q3720" i="23"/>
  <c r="N3720" i="23"/>
  <c r="J3720" i="23"/>
  <c r="K3720" i="23" s="1"/>
  <c r="Q3719" i="23"/>
  <c r="N3719" i="23"/>
  <c r="J3719" i="23"/>
  <c r="K3719" i="23" s="1"/>
  <c r="Q3718" i="23"/>
  <c r="N3718" i="23"/>
  <c r="J3718" i="23"/>
  <c r="K3718" i="23" s="1"/>
  <c r="Q3717" i="23"/>
  <c r="N3717" i="23"/>
  <c r="J3717" i="23"/>
  <c r="K3717" i="23" s="1"/>
  <c r="Q3716" i="23"/>
  <c r="N3716" i="23"/>
  <c r="J3716" i="23"/>
  <c r="K3716" i="23" s="1"/>
  <c r="Q3715" i="23"/>
  <c r="N3715" i="23"/>
  <c r="J3715" i="23"/>
  <c r="K3715" i="23" s="1"/>
  <c r="Q3714" i="23"/>
  <c r="N3714" i="23"/>
  <c r="J3714" i="23"/>
  <c r="K3714" i="23" s="1"/>
  <c r="Q3713" i="23"/>
  <c r="N3713" i="23"/>
  <c r="J3713" i="23"/>
  <c r="K3713" i="23" s="1"/>
  <c r="Q3712" i="23"/>
  <c r="N3712" i="23"/>
  <c r="J3712" i="23"/>
  <c r="K3712" i="23" s="1"/>
  <c r="Q3711" i="23"/>
  <c r="N3711" i="23"/>
  <c r="K3711" i="23"/>
  <c r="J3711" i="23"/>
  <c r="Q3710" i="23"/>
  <c r="N3710" i="23"/>
  <c r="J3710" i="23"/>
  <c r="K3710" i="23" s="1"/>
  <c r="Q3709" i="23"/>
  <c r="N3709" i="23"/>
  <c r="J3709" i="23"/>
  <c r="K3709" i="23" s="1"/>
  <c r="Q3708" i="23"/>
  <c r="N3708" i="23"/>
  <c r="J3708" i="23"/>
  <c r="K3708" i="23" s="1"/>
  <c r="Q3707" i="23"/>
  <c r="N3707" i="23"/>
  <c r="J3707" i="23"/>
  <c r="K3707" i="23" s="1"/>
  <c r="Q3706" i="23"/>
  <c r="N3706" i="23"/>
  <c r="J3706" i="23"/>
  <c r="K3706" i="23" s="1"/>
  <c r="Q3705" i="23"/>
  <c r="N3705" i="23"/>
  <c r="J3705" i="23"/>
  <c r="K3705" i="23" s="1"/>
  <c r="Q3704" i="23"/>
  <c r="N3704" i="23"/>
  <c r="J3704" i="23"/>
  <c r="K3704" i="23" s="1"/>
  <c r="Q3703" i="23"/>
  <c r="N3703" i="23"/>
  <c r="J3703" i="23"/>
  <c r="K3703" i="23" s="1"/>
  <c r="Q3702" i="23"/>
  <c r="N3702" i="23"/>
  <c r="J3702" i="23"/>
  <c r="K3702" i="23" s="1"/>
  <c r="Q3701" i="23"/>
  <c r="N3701" i="23"/>
  <c r="J3701" i="23"/>
  <c r="K3701" i="23" s="1"/>
  <c r="Q3700" i="23"/>
  <c r="N3700" i="23"/>
  <c r="K3700" i="23"/>
  <c r="J3700" i="23"/>
  <c r="Q3699" i="23"/>
  <c r="N3699" i="23"/>
  <c r="J3699" i="23"/>
  <c r="K3699" i="23" s="1"/>
  <c r="Q3698" i="23"/>
  <c r="N3698" i="23"/>
  <c r="J3698" i="23"/>
  <c r="K3698" i="23" s="1"/>
  <c r="Q3697" i="23"/>
  <c r="N3697" i="23"/>
  <c r="J3697" i="23"/>
  <c r="K3697" i="23" s="1"/>
  <c r="Q3696" i="23"/>
  <c r="N3696" i="23"/>
  <c r="J3696" i="23"/>
  <c r="K3696" i="23" s="1"/>
  <c r="Q3695" i="23"/>
  <c r="N3695" i="23"/>
  <c r="J3695" i="23"/>
  <c r="K3695" i="23" s="1"/>
  <c r="Q3694" i="23"/>
  <c r="N3694" i="23"/>
  <c r="J3694" i="23"/>
  <c r="K3694" i="23" s="1"/>
  <c r="Q3693" i="23"/>
  <c r="N3693" i="23"/>
  <c r="J3693" i="23"/>
  <c r="K3693" i="23" s="1"/>
  <c r="Q3692" i="23"/>
  <c r="N3692" i="23"/>
  <c r="J3692" i="23"/>
  <c r="K3692" i="23" s="1"/>
  <c r="Q3691" i="23"/>
  <c r="N3691" i="23"/>
  <c r="J3691" i="23"/>
  <c r="K3691" i="23" s="1"/>
  <c r="Q3690" i="23"/>
  <c r="N3690" i="23"/>
  <c r="J3690" i="23"/>
  <c r="K3690" i="23" s="1"/>
  <c r="Q3689" i="23"/>
  <c r="N3689" i="23"/>
  <c r="J3689" i="23"/>
  <c r="K3689" i="23" s="1"/>
  <c r="Q3688" i="23"/>
  <c r="N3688" i="23"/>
  <c r="J3688" i="23"/>
  <c r="K3688" i="23" s="1"/>
  <c r="Q3687" i="23"/>
  <c r="N3687" i="23"/>
  <c r="J3687" i="23"/>
  <c r="K3687" i="23" s="1"/>
  <c r="Q3686" i="23"/>
  <c r="N3686" i="23"/>
  <c r="J3686" i="23"/>
  <c r="K3686" i="23" s="1"/>
  <c r="Q3685" i="23"/>
  <c r="N3685" i="23"/>
  <c r="J3685" i="23"/>
  <c r="K3685" i="23" s="1"/>
  <c r="Q3684" i="23"/>
  <c r="N3684" i="23"/>
  <c r="J3684" i="23"/>
  <c r="K3684" i="23" s="1"/>
  <c r="Q3683" i="23"/>
  <c r="N3683" i="23"/>
  <c r="J3683" i="23"/>
  <c r="K3683" i="23" s="1"/>
  <c r="Q3682" i="23"/>
  <c r="N3682" i="23"/>
  <c r="J3682" i="23"/>
  <c r="K3682" i="23" s="1"/>
  <c r="Q3681" i="23"/>
  <c r="N3681" i="23"/>
  <c r="J3681" i="23"/>
  <c r="K3681" i="23" s="1"/>
  <c r="Q3680" i="23"/>
  <c r="N3680" i="23"/>
  <c r="J3680" i="23"/>
  <c r="K3680" i="23" s="1"/>
  <c r="Q3679" i="23"/>
  <c r="N3679" i="23"/>
  <c r="J3679" i="23"/>
  <c r="K3679" i="23" s="1"/>
  <c r="Q3678" i="23"/>
  <c r="N3678" i="23"/>
  <c r="J3678" i="23"/>
  <c r="K3678" i="23" s="1"/>
  <c r="Q3677" i="23"/>
  <c r="N3677" i="23"/>
  <c r="J3677" i="23"/>
  <c r="K3677" i="23" s="1"/>
  <c r="Q3676" i="23"/>
  <c r="N3676" i="23"/>
  <c r="J3676" i="23"/>
  <c r="K3676" i="23" s="1"/>
  <c r="Q3675" i="23"/>
  <c r="N3675" i="23"/>
  <c r="J3675" i="23"/>
  <c r="K3675" i="23" s="1"/>
  <c r="Q3674" i="23"/>
  <c r="N3674" i="23"/>
  <c r="J3674" i="23"/>
  <c r="K3674" i="23" s="1"/>
  <c r="Q3673" i="23"/>
  <c r="N3673" i="23"/>
  <c r="J3673" i="23"/>
  <c r="K3673" i="23" s="1"/>
  <c r="Q3672" i="23"/>
  <c r="N3672" i="23"/>
  <c r="J3672" i="23"/>
  <c r="K3672" i="23" s="1"/>
  <c r="Q3671" i="23"/>
  <c r="N3671" i="23"/>
  <c r="J3671" i="23"/>
  <c r="K3671" i="23" s="1"/>
  <c r="Q3670" i="23"/>
  <c r="N3670" i="23"/>
  <c r="J3670" i="23"/>
  <c r="K3670" i="23" s="1"/>
  <c r="Q3669" i="23"/>
  <c r="N3669" i="23"/>
  <c r="J3669" i="23"/>
  <c r="K3669" i="23" s="1"/>
  <c r="Q3668" i="23"/>
  <c r="N3668" i="23"/>
  <c r="J3668" i="23"/>
  <c r="K3668" i="23" s="1"/>
  <c r="Q3667" i="23"/>
  <c r="N3667" i="23"/>
  <c r="J3667" i="23"/>
  <c r="K3667" i="23" s="1"/>
  <c r="Q3666" i="23"/>
  <c r="N3666" i="23"/>
  <c r="J3666" i="23"/>
  <c r="K3666" i="23" s="1"/>
  <c r="Q3665" i="23"/>
  <c r="N3665" i="23"/>
  <c r="J3665" i="23"/>
  <c r="K3665" i="23" s="1"/>
  <c r="Q3664" i="23"/>
  <c r="N3664" i="23"/>
  <c r="J3664" i="23"/>
  <c r="K3664" i="23" s="1"/>
  <c r="Q3663" i="23"/>
  <c r="N3663" i="23"/>
  <c r="J3663" i="23"/>
  <c r="K3663" i="23" s="1"/>
  <c r="Q3662" i="23"/>
  <c r="N3662" i="23"/>
  <c r="J3662" i="23"/>
  <c r="K3662" i="23" s="1"/>
  <c r="Q3661" i="23"/>
  <c r="N3661" i="23"/>
  <c r="J3661" i="23"/>
  <c r="K3661" i="23" s="1"/>
  <c r="Q3660" i="23"/>
  <c r="N3660" i="23"/>
  <c r="J3660" i="23"/>
  <c r="K3660" i="23" s="1"/>
  <c r="Q3659" i="23"/>
  <c r="N3659" i="23"/>
  <c r="J3659" i="23"/>
  <c r="K3659" i="23" s="1"/>
  <c r="Q3658" i="23"/>
  <c r="N3658" i="23"/>
  <c r="J3658" i="23"/>
  <c r="K3658" i="23" s="1"/>
  <c r="Q3657" i="23"/>
  <c r="N3657" i="23"/>
  <c r="J3657" i="23"/>
  <c r="K3657" i="23" s="1"/>
  <c r="Q3656" i="23"/>
  <c r="N3656" i="23"/>
  <c r="J3656" i="23"/>
  <c r="K3656" i="23" s="1"/>
  <c r="Q3655" i="23"/>
  <c r="N3655" i="23"/>
  <c r="J3655" i="23"/>
  <c r="K3655" i="23" s="1"/>
  <c r="Q3654" i="23"/>
  <c r="N3654" i="23"/>
  <c r="J3654" i="23"/>
  <c r="K3654" i="23" s="1"/>
  <c r="Q3653" i="23"/>
  <c r="N3653" i="23"/>
  <c r="J3653" i="23"/>
  <c r="K3653" i="23" s="1"/>
  <c r="Q3652" i="23"/>
  <c r="N3652" i="23"/>
  <c r="J3652" i="23"/>
  <c r="K3652" i="23" s="1"/>
  <c r="Q3651" i="23"/>
  <c r="N3651" i="23"/>
  <c r="J3651" i="23"/>
  <c r="K3651" i="23" s="1"/>
  <c r="Q3650" i="23"/>
  <c r="N3650" i="23"/>
  <c r="J3650" i="23"/>
  <c r="K3650" i="23" s="1"/>
  <c r="Q3649" i="23"/>
  <c r="N3649" i="23"/>
  <c r="J3649" i="23"/>
  <c r="K3649" i="23" s="1"/>
  <c r="Q3648" i="23"/>
  <c r="N3648" i="23"/>
  <c r="J3648" i="23"/>
  <c r="K3648" i="23" s="1"/>
  <c r="Q3647" i="23"/>
  <c r="N3647" i="23"/>
  <c r="J3647" i="23"/>
  <c r="K3647" i="23" s="1"/>
  <c r="Q3646" i="23"/>
  <c r="N3646" i="23"/>
  <c r="J3646" i="23"/>
  <c r="K3646" i="23" s="1"/>
  <c r="Q3645" i="23"/>
  <c r="N3645" i="23"/>
  <c r="J3645" i="23"/>
  <c r="K3645" i="23" s="1"/>
  <c r="Q3644" i="23"/>
  <c r="N3644" i="23"/>
  <c r="J3644" i="23"/>
  <c r="K3644" i="23" s="1"/>
  <c r="Q3643" i="23"/>
  <c r="N3643" i="23"/>
  <c r="J3643" i="23"/>
  <c r="K3643" i="23" s="1"/>
  <c r="Q3642" i="23"/>
  <c r="N3642" i="23"/>
  <c r="J3642" i="23"/>
  <c r="K3642" i="23" s="1"/>
  <c r="Q3641" i="23"/>
  <c r="N3641" i="23"/>
  <c r="J3641" i="23"/>
  <c r="K3641" i="23" s="1"/>
  <c r="Q3640" i="23"/>
  <c r="N3640" i="23"/>
  <c r="J3640" i="23"/>
  <c r="K3640" i="23" s="1"/>
  <c r="Q3639" i="23"/>
  <c r="N3639" i="23"/>
  <c r="J3639" i="23"/>
  <c r="K3639" i="23" s="1"/>
  <c r="Q3638" i="23"/>
  <c r="N3638" i="23"/>
  <c r="J3638" i="23"/>
  <c r="K3638" i="23" s="1"/>
  <c r="Q3637" i="23"/>
  <c r="N3637" i="23"/>
  <c r="J3637" i="23"/>
  <c r="K3637" i="23" s="1"/>
  <c r="Q3636" i="23"/>
  <c r="N3636" i="23"/>
  <c r="J3636" i="23"/>
  <c r="K3636" i="23" s="1"/>
  <c r="Q3635" i="23"/>
  <c r="N3635" i="23"/>
  <c r="J3635" i="23"/>
  <c r="K3635" i="23" s="1"/>
  <c r="Q3634" i="23"/>
  <c r="N3634" i="23"/>
  <c r="J3634" i="23"/>
  <c r="K3634" i="23" s="1"/>
  <c r="Q3633" i="23"/>
  <c r="N3633" i="23"/>
  <c r="J3633" i="23"/>
  <c r="K3633" i="23" s="1"/>
  <c r="Q3632" i="23"/>
  <c r="N3632" i="23"/>
  <c r="J3632" i="23"/>
  <c r="K3632" i="23" s="1"/>
  <c r="Q3631" i="23"/>
  <c r="N3631" i="23"/>
  <c r="J3631" i="23"/>
  <c r="K3631" i="23" s="1"/>
  <c r="Q3630" i="23"/>
  <c r="N3630" i="23"/>
  <c r="J3630" i="23"/>
  <c r="K3630" i="23" s="1"/>
  <c r="Q3629" i="23"/>
  <c r="N3629" i="23"/>
  <c r="J3629" i="23"/>
  <c r="K3629" i="23" s="1"/>
  <c r="Q3628" i="23"/>
  <c r="N3628" i="23"/>
  <c r="J3628" i="23"/>
  <c r="K3628" i="23" s="1"/>
  <c r="Q3627" i="23"/>
  <c r="N3627" i="23"/>
  <c r="J3627" i="23"/>
  <c r="K3627" i="23" s="1"/>
  <c r="Q3626" i="23"/>
  <c r="N3626" i="23"/>
  <c r="J3626" i="23"/>
  <c r="K3626" i="23" s="1"/>
  <c r="Q3625" i="23"/>
  <c r="N3625" i="23"/>
  <c r="J3625" i="23"/>
  <c r="K3625" i="23" s="1"/>
  <c r="Q3624" i="23"/>
  <c r="N3624" i="23"/>
  <c r="J3624" i="23"/>
  <c r="K3624" i="23" s="1"/>
  <c r="Q3623" i="23"/>
  <c r="N3623" i="23"/>
  <c r="J3623" i="23"/>
  <c r="K3623" i="23" s="1"/>
  <c r="Q3622" i="23"/>
  <c r="N3622" i="23"/>
  <c r="J3622" i="23"/>
  <c r="K3622" i="23" s="1"/>
  <c r="Q3621" i="23"/>
  <c r="N3621" i="23"/>
  <c r="J3621" i="23"/>
  <c r="K3621" i="23" s="1"/>
  <c r="Q3620" i="23"/>
  <c r="N3620" i="23"/>
  <c r="J3620" i="23"/>
  <c r="K3620" i="23" s="1"/>
  <c r="Q3619" i="23"/>
  <c r="N3619" i="23"/>
  <c r="J3619" i="23"/>
  <c r="K3619" i="23" s="1"/>
  <c r="Q3618" i="23"/>
  <c r="N3618" i="23"/>
  <c r="J3618" i="23"/>
  <c r="K3618" i="23" s="1"/>
  <c r="Q3617" i="23"/>
  <c r="N3617" i="23"/>
  <c r="J3617" i="23"/>
  <c r="K3617" i="23" s="1"/>
  <c r="Q3616" i="23"/>
  <c r="N3616" i="23"/>
  <c r="J3616" i="23"/>
  <c r="K3616" i="23" s="1"/>
  <c r="Q3615" i="23"/>
  <c r="N3615" i="23"/>
  <c r="J3615" i="23"/>
  <c r="K3615" i="23" s="1"/>
  <c r="Q3614" i="23"/>
  <c r="N3614" i="23"/>
  <c r="J3614" i="23"/>
  <c r="K3614" i="23" s="1"/>
  <c r="Q3613" i="23"/>
  <c r="N3613" i="23"/>
  <c r="J3613" i="23"/>
  <c r="K3613" i="23" s="1"/>
  <c r="Q3612" i="23"/>
  <c r="N3612" i="23"/>
  <c r="J3612" i="23"/>
  <c r="K3612" i="23" s="1"/>
  <c r="Q3611" i="23"/>
  <c r="N3611" i="23"/>
  <c r="J3611" i="23"/>
  <c r="K3611" i="23" s="1"/>
  <c r="Q3610" i="23"/>
  <c r="N3610" i="23"/>
  <c r="J3610" i="23"/>
  <c r="K3610" i="23" s="1"/>
  <c r="Q3609" i="23"/>
  <c r="N3609" i="23"/>
  <c r="J3609" i="23"/>
  <c r="K3609" i="23" s="1"/>
  <c r="Q3608" i="23"/>
  <c r="N3608" i="23"/>
  <c r="J3608" i="23"/>
  <c r="K3608" i="23" s="1"/>
  <c r="Q3607" i="23"/>
  <c r="N3607" i="23"/>
  <c r="J3607" i="23"/>
  <c r="K3607" i="23" s="1"/>
  <c r="Q3606" i="23"/>
  <c r="N3606" i="23"/>
  <c r="J3606" i="23"/>
  <c r="K3606" i="23" s="1"/>
  <c r="Q3605" i="23"/>
  <c r="N3605" i="23"/>
  <c r="J3605" i="23"/>
  <c r="K3605" i="23" s="1"/>
  <c r="Q3604" i="23"/>
  <c r="N3604" i="23"/>
  <c r="J3604" i="23"/>
  <c r="K3604" i="23" s="1"/>
  <c r="Q3603" i="23"/>
  <c r="N3603" i="23"/>
  <c r="J3603" i="23"/>
  <c r="K3603" i="23" s="1"/>
  <c r="Q3602" i="23"/>
  <c r="N3602" i="23"/>
  <c r="J3602" i="23"/>
  <c r="K3602" i="23" s="1"/>
  <c r="Q3601" i="23"/>
  <c r="N3601" i="23"/>
  <c r="J3601" i="23"/>
  <c r="K3601" i="23" s="1"/>
  <c r="Q3600" i="23"/>
  <c r="N3600" i="23"/>
  <c r="J3600" i="23"/>
  <c r="K3600" i="23" s="1"/>
  <c r="Q3599" i="23"/>
  <c r="N3599" i="23"/>
  <c r="J3599" i="23"/>
  <c r="K3599" i="23" s="1"/>
  <c r="Q3598" i="23"/>
  <c r="N3598" i="23"/>
  <c r="K3598" i="23"/>
  <c r="J3598" i="23"/>
  <c r="Q3597" i="23"/>
  <c r="N3597" i="23"/>
  <c r="J3597" i="23"/>
  <c r="K3597" i="23" s="1"/>
  <c r="Q3596" i="23"/>
  <c r="N3596" i="23"/>
  <c r="J3596" i="23"/>
  <c r="K3596" i="23" s="1"/>
  <c r="Q3595" i="23"/>
  <c r="N3595" i="23"/>
  <c r="J3595" i="23"/>
  <c r="K3595" i="23" s="1"/>
  <c r="Q3594" i="23"/>
  <c r="N3594" i="23"/>
  <c r="J3594" i="23"/>
  <c r="K3594" i="23" s="1"/>
  <c r="Q3593" i="23"/>
  <c r="N3593" i="23"/>
  <c r="J3593" i="23"/>
  <c r="K3593" i="23" s="1"/>
  <c r="Q3592" i="23"/>
  <c r="N3592" i="23"/>
  <c r="J3592" i="23"/>
  <c r="K3592" i="23" s="1"/>
  <c r="Q3591" i="23"/>
  <c r="N3591" i="23"/>
  <c r="J3591" i="23"/>
  <c r="K3591" i="23" s="1"/>
  <c r="Q3590" i="23"/>
  <c r="N3590" i="23"/>
  <c r="J3590" i="23"/>
  <c r="K3590" i="23" s="1"/>
  <c r="Q3589" i="23"/>
  <c r="N3589" i="23"/>
  <c r="J3589" i="23"/>
  <c r="K3589" i="23" s="1"/>
  <c r="Q3588" i="23"/>
  <c r="N3588" i="23"/>
  <c r="J3588" i="23"/>
  <c r="K3588" i="23" s="1"/>
  <c r="Q3587" i="23"/>
  <c r="N3587" i="23"/>
  <c r="J3587" i="23"/>
  <c r="K3587" i="23" s="1"/>
  <c r="Q3586" i="23"/>
  <c r="N3586" i="23"/>
  <c r="J3586" i="23"/>
  <c r="K3586" i="23" s="1"/>
  <c r="Q3585" i="23"/>
  <c r="N3585" i="23"/>
  <c r="J3585" i="23"/>
  <c r="K3585" i="23" s="1"/>
  <c r="Q3584" i="23"/>
  <c r="N3584" i="23"/>
  <c r="J3584" i="23"/>
  <c r="K3584" i="23" s="1"/>
  <c r="Q3583" i="23"/>
  <c r="N3583" i="23"/>
  <c r="J3583" i="23"/>
  <c r="K3583" i="23" s="1"/>
  <c r="Q3582" i="23"/>
  <c r="N3582" i="23"/>
  <c r="J3582" i="23"/>
  <c r="K3582" i="23" s="1"/>
  <c r="Q3581" i="23"/>
  <c r="N3581" i="23"/>
  <c r="J3581" i="23"/>
  <c r="K3581" i="23" s="1"/>
  <c r="Q3580" i="23"/>
  <c r="N3580" i="23"/>
  <c r="J3580" i="23"/>
  <c r="K3580" i="23" s="1"/>
  <c r="Q3579" i="23"/>
  <c r="N3579" i="23"/>
  <c r="J3579" i="23"/>
  <c r="K3579" i="23" s="1"/>
  <c r="Q3578" i="23"/>
  <c r="N3578" i="23"/>
  <c r="J3578" i="23"/>
  <c r="K3578" i="23" s="1"/>
  <c r="Q3577" i="23"/>
  <c r="N3577" i="23"/>
  <c r="J3577" i="23"/>
  <c r="K3577" i="23" s="1"/>
  <c r="Q3576" i="23"/>
  <c r="N3576" i="23"/>
  <c r="J3576" i="23"/>
  <c r="K3576" i="23" s="1"/>
  <c r="Q3575" i="23"/>
  <c r="N3575" i="23"/>
  <c r="J3575" i="23"/>
  <c r="K3575" i="23" s="1"/>
  <c r="Q3574" i="23"/>
  <c r="N3574" i="23"/>
  <c r="J3574" i="23"/>
  <c r="K3574" i="23" s="1"/>
  <c r="Q3573" i="23"/>
  <c r="N3573" i="23"/>
  <c r="J3573" i="23"/>
  <c r="K3573" i="23" s="1"/>
  <c r="Q3572" i="23"/>
  <c r="N3572" i="23"/>
  <c r="J3572" i="23"/>
  <c r="K3572" i="23" s="1"/>
  <c r="Q3571" i="23"/>
  <c r="N3571" i="23"/>
  <c r="J3571" i="23"/>
  <c r="K3571" i="23" s="1"/>
  <c r="Q3570" i="23"/>
  <c r="N3570" i="23"/>
  <c r="J3570" i="23"/>
  <c r="K3570" i="23" s="1"/>
  <c r="Q3569" i="23"/>
  <c r="N3569" i="23"/>
  <c r="J3569" i="23"/>
  <c r="K3569" i="23" s="1"/>
  <c r="Q3568" i="23"/>
  <c r="N3568" i="23"/>
  <c r="J3568" i="23"/>
  <c r="K3568" i="23" s="1"/>
  <c r="Q3567" i="23"/>
  <c r="N3567" i="23"/>
  <c r="J3567" i="23"/>
  <c r="K3567" i="23" s="1"/>
  <c r="Q3566" i="23"/>
  <c r="N3566" i="23"/>
  <c r="J3566" i="23"/>
  <c r="K3566" i="23" s="1"/>
  <c r="Q3565" i="23"/>
  <c r="N3565" i="23"/>
  <c r="J3565" i="23"/>
  <c r="K3565" i="23" s="1"/>
  <c r="Q3564" i="23"/>
  <c r="N3564" i="23"/>
  <c r="J3564" i="23"/>
  <c r="K3564" i="23" s="1"/>
  <c r="Q3563" i="23"/>
  <c r="N3563" i="23"/>
  <c r="J3563" i="23"/>
  <c r="K3563" i="23" s="1"/>
  <c r="Q3562" i="23"/>
  <c r="N3562" i="23"/>
  <c r="J3562" i="23"/>
  <c r="K3562" i="23" s="1"/>
  <c r="Q3561" i="23"/>
  <c r="N3561" i="23"/>
  <c r="J3561" i="23"/>
  <c r="K3561" i="23" s="1"/>
  <c r="Q3560" i="23"/>
  <c r="N3560" i="23"/>
  <c r="J3560" i="23"/>
  <c r="K3560" i="23" s="1"/>
  <c r="Q3559" i="23"/>
  <c r="N3559" i="23"/>
  <c r="J3559" i="23"/>
  <c r="K3559" i="23" s="1"/>
  <c r="Q3558" i="23"/>
  <c r="N3558" i="23"/>
  <c r="J3558" i="23"/>
  <c r="K3558" i="23" s="1"/>
  <c r="Q3557" i="23"/>
  <c r="N3557" i="23"/>
  <c r="J3557" i="23"/>
  <c r="K3557" i="23" s="1"/>
  <c r="Q3556" i="23"/>
  <c r="N3556" i="23"/>
  <c r="J3556" i="23"/>
  <c r="K3556" i="23" s="1"/>
  <c r="Q3555" i="23"/>
  <c r="N3555" i="23"/>
  <c r="J3555" i="23"/>
  <c r="K3555" i="23" s="1"/>
  <c r="Q3554" i="23"/>
  <c r="N3554" i="23"/>
  <c r="J3554" i="23"/>
  <c r="K3554" i="23" s="1"/>
  <c r="Q3553" i="23"/>
  <c r="N3553" i="23"/>
  <c r="J3553" i="23"/>
  <c r="K3553" i="23" s="1"/>
  <c r="Q3552" i="23"/>
  <c r="N3552" i="23"/>
  <c r="J3552" i="23"/>
  <c r="K3552" i="23" s="1"/>
  <c r="Q3551" i="23"/>
  <c r="N3551" i="23"/>
  <c r="J3551" i="23"/>
  <c r="K3551" i="23" s="1"/>
  <c r="Q3550" i="23"/>
  <c r="N3550" i="23"/>
  <c r="J3550" i="23"/>
  <c r="K3550" i="23" s="1"/>
  <c r="Q3549" i="23"/>
  <c r="N3549" i="23"/>
  <c r="J3549" i="23"/>
  <c r="K3549" i="23" s="1"/>
  <c r="Q3548" i="23"/>
  <c r="N3548" i="23"/>
  <c r="J3548" i="23"/>
  <c r="K3548" i="23" s="1"/>
  <c r="Q3547" i="23"/>
  <c r="N3547" i="23"/>
  <c r="J3547" i="23"/>
  <c r="K3547" i="23" s="1"/>
  <c r="Q3546" i="23"/>
  <c r="N3546" i="23"/>
  <c r="J3546" i="23"/>
  <c r="K3546" i="23" s="1"/>
  <c r="Q3545" i="23"/>
  <c r="N3545" i="23"/>
  <c r="J3545" i="23"/>
  <c r="K3545" i="23" s="1"/>
  <c r="Q3544" i="23"/>
  <c r="N3544" i="23"/>
  <c r="J3544" i="23"/>
  <c r="K3544" i="23" s="1"/>
  <c r="Q3543" i="23"/>
  <c r="N3543" i="23"/>
  <c r="J3543" i="23"/>
  <c r="K3543" i="23" s="1"/>
  <c r="Q3542" i="23"/>
  <c r="N3542" i="23"/>
  <c r="J3542" i="23"/>
  <c r="K3542" i="23" s="1"/>
  <c r="Q3541" i="23"/>
  <c r="N3541" i="23"/>
  <c r="J3541" i="23"/>
  <c r="K3541" i="23" s="1"/>
  <c r="Q3540" i="23"/>
  <c r="N3540" i="23"/>
  <c r="J3540" i="23"/>
  <c r="K3540" i="23" s="1"/>
  <c r="Q3539" i="23"/>
  <c r="N3539" i="23"/>
  <c r="J3539" i="23"/>
  <c r="K3539" i="23" s="1"/>
  <c r="Q3538" i="23"/>
  <c r="N3538" i="23"/>
  <c r="J3538" i="23"/>
  <c r="K3538" i="23" s="1"/>
  <c r="Q3537" i="23"/>
  <c r="N3537" i="23"/>
  <c r="J3537" i="23"/>
  <c r="K3537" i="23" s="1"/>
  <c r="Q3536" i="23"/>
  <c r="N3536" i="23"/>
  <c r="J3536" i="23"/>
  <c r="K3536" i="23" s="1"/>
  <c r="Q3535" i="23"/>
  <c r="N3535" i="23"/>
  <c r="J3535" i="23"/>
  <c r="K3535" i="23" s="1"/>
  <c r="Q3534" i="23"/>
  <c r="N3534" i="23"/>
  <c r="J3534" i="23"/>
  <c r="K3534" i="23" s="1"/>
  <c r="Q3533" i="23"/>
  <c r="N3533" i="23"/>
  <c r="J3533" i="23"/>
  <c r="K3533" i="23" s="1"/>
  <c r="Q3532" i="23"/>
  <c r="N3532" i="23"/>
  <c r="J3532" i="23"/>
  <c r="K3532" i="23" s="1"/>
  <c r="Q3531" i="23"/>
  <c r="N3531" i="23"/>
  <c r="J3531" i="23"/>
  <c r="K3531" i="23" s="1"/>
  <c r="Q3530" i="23"/>
  <c r="N3530" i="23"/>
  <c r="J3530" i="23"/>
  <c r="K3530" i="23" s="1"/>
  <c r="Q3529" i="23"/>
  <c r="N3529" i="23"/>
  <c r="J3529" i="23"/>
  <c r="K3529" i="23" s="1"/>
  <c r="Q3528" i="23"/>
  <c r="N3528" i="23"/>
  <c r="J3528" i="23"/>
  <c r="K3528" i="23" s="1"/>
  <c r="Q3527" i="23"/>
  <c r="N3527" i="23"/>
  <c r="J3527" i="23"/>
  <c r="K3527" i="23" s="1"/>
  <c r="Q3526" i="23"/>
  <c r="N3526" i="23"/>
  <c r="J3526" i="23"/>
  <c r="K3526" i="23" s="1"/>
  <c r="Q3525" i="23"/>
  <c r="N3525" i="23"/>
  <c r="J3525" i="23"/>
  <c r="K3525" i="23" s="1"/>
  <c r="Q3524" i="23"/>
  <c r="N3524" i="23"/>
  <c r="J3524" i="23"/>
  <c r="K3524" i="23" s="1"/>
  <c r="Q3523" i="23"/>
  <c r="N3523" i="23"/>
  <c r="J3523" i="23"/>
  <c r="K3523" i="23" s="1"/>
  <c r="Q3522" i="23"/>
  <c r="N3522" i="23"/>
  <c r="J3522" i="23"/>
  <c r="K3522" i="23" s="1"/>
  <c r="Q3521" i="23"/>
  <c r="N3521" i="23"/>
  <c r="J3521" i="23"/>
  <c r="K3521" i="23" s="1"/>
  <c r="Q3520" i="23"/>
  <c r="N3520" i="23"/>
  <c r="J3520" i="23"/>
  <c r="K3520" i="23" s="1"/>
  <c r="Q3519" i="23"/>
  <c r="N3519" i="23"/>
  <c r="J3519" i="23"/>
  <c r="K3519" i="23" s="1"/>
  <c r="Q3518" i="23"/>
  <c r="N3518" i="23"/>
  <c r="J3518" i="23"/>
  <c r="K3518" i="23" s="1"/>
  <c r="Q3517" i="23"/>
  <c r="N3517" i="23"/>
  <c r="J3517" i="23"/>
  <c r="K3517" i="23" s="1"/>
  <c r="Q3516" i="23"/>
  <c r="N3516" i="23"/>
  <c r="J3516" i="23"/>
  <c r="K3516" i="23" s="1"/>
  <c r="Q3515" i="23"/>
  <c r="N3515" i="23"/>
  <c r="J3515" i="23"/>
  <c r="K3515" i="23" s="1"/>
  <c r="Q3514" i="23"/>
  <c r="N3514" i="23"/>
  <c r="J3514" i="23"/>
  <c r="K3514" i="23" s="1"/>
  <c r="Q3513" i="23"/>
  <c r="N3513" i="23"/>
  <c r="J3513" i="23"/>
  <c r="K3513" i="23" s="1"/>
  <c r="Q3512" i="23"/>
  <c r="N3512" i="23"/>
  <c r="J3512" i="23"/>
  <c r="K3512" i="23" s="1"/>
  <c r="Q3511" i="23"/>
  <c r="N3511" i="23"/>
  <c r="J3511" i="23"/>
  <c r="K3511" i="23" s="1"/>
  <c r="Q3510" i="23"/>
  <c r="N3510" i="23"/>
  <c r="J3510" i="23"/>
  <c r="K3510" i="23" s="1"/>
  <c r="Q3509" i="23"/>
  <c r="N3509" i="23"/>
  <c r="J3509" i="23"/>
  <c r="K3509" i="23" s="1"/>
  <c r="Q3508" i="23"/>
  <c r="N3508" i="23"/>
  <c r="J3508" i="23"/>
  <c r="K3508" i="23" s="1"/>
  <c r="Q3507" i="23"/>
  <c r="N3507" i="23"/>
  <c r="J3507" i="23"/>
  <c r="K3507" i="23" s="1"/>
  <c r="Q3506" i="23"/>
  <c r="N3506" i="23"/>
  <c r="J3506" i="23"/>
  <c r="K3506" i="23" s="1"/>
  <c r="Q3505" i="23"/>
  <c r="N3505" i="23"/>
  <c r="J3505" i="23"/>
  <c r="K3505" i="23" s="1"/>
  <c r="Q3504" i="23"/>
  <c r="N3504" i="23"/>
  <c r="J3504" i="23"/>
  <c r="K3504" i="23" s="1"/>
  <c r="Q3503" i="23"/>
  <c r="N3503" i="23"/>
  <c r="J3503" i="23"/>
  <c r="K3503" i="23" s="1"/>
  <c r="Q3502" i="23"/>
  <c r="N3502" i="23"/>
  <c r="J3502" i="23"/>
  <c r="K3502" i="23" s="1"/>
  <c r="Q3501" i="23"/>
  <c r="N3501" i="23"/>
  <c r="J3501" i="23"/>
  <c r="K3501" i="23" s="1"/>
  <c r="Q3500" i="23"/>
  <c r="N3500" i="23"/>
  <c r="K3500" i="23"/>
  <c r="J3500" i="23"/>
  <c r="Q3499" i="23"/>
  <c r="N3499" i="23"/>
  <c r="J3499" i="23"/>
  <c r="K3499" i="23" s="1"/>
  <c r="Q3498" i="23"/>
  <c r="N3498" i="23"/>
  <c r="J3498" i="23"/>
  <c r="K3498" i="23" s="1"/>
  <c r="Q3497" i="23"/>
  <c r="N3497" i="23"/>
  <c r="J3497" i="23"/>
  <c r="K3497" i="23" s="1"/>
  <c r="Q3496" i="23"/>
  <c r="N3496" i="23"/>
  <c r="J3496" i="23"/>
  <c r="K3496" i="23" s="1"/>
  <c r="Q3495" i="23"/>
  <c r="N3495" i="23"/>
  <c r="J3495" i="23"/>
  <c r="K3495" i="23" s="1"/>
  <c r="Q3494" i="23"/>
  <c r="N3494" i="23"/>
  <c r="J3494" i="23"/>
  <c r="K3494" i="23" s="1"/>
  <c r="Q3493" i="23"/>
  <c r="N3493" i="23"/>
  <c r="J3493" i="23"/>
  <c r="K3493" i="23" s="1"/>
  <c r="Q3492" i="23"/>
  <c r="N3492" i="23"/>
  <c r="J3492" i="23"/>
  <c r="K3492" i="23" s="1"/>
  <c r="Q3491" i="23"/>
  <c r="N3491" i="23"/>
  <c r="J3491" i="23"/>
  <c r="K3491" i="23" s="1"/>
  <c r="Q3490" i="23"/>
  <c r="N3490" i="23"/>
  <c r="J3490" i="23"/>
  <c r="K3490" i="23" s="1"/>
  <c r="Q3489" i="23"/>
  <c r="N3489" i="23"/>
  <c r="J3489" i="23"/>
  <c r="K3489" i="23" s="1"/>
  <c r="Q3488" i="23"/>
  <c r="N3488" i="23"/>
  <c r="J3488" i="23"/>
  <c r="K3488" i="23" s="1"/>
  <c r="Q3487" i="23"/>
  <c r="N3487" i="23"/>
  <c r="J3487" i="23"/>
  <c r="K3487" i="23" s="1"/>
  <c r="Q3486" i="23"/>
  <c r="N3486" i="23"/>
  <c r="J3486" i="23"/>
  <c r="K3486" i="23" s="1"/>
  <c r="Q3485" i="23"/>
  <c r="N3485" i="23"/>
  <c r="J3485" i="23"/>
  <c r="K3485" i="23" s="1"/>
  <c r="Q3484" i="23"/>
  <c r="N3484" i="23"/>
  <c r="J3484" i="23"/>
  <c r="K3484" i="23" s="1"/>
  <c r="Q3483" i="23"/>
  <c r="N3483" i="23"/>
  <c r="J3483" i="23"/>
  <c r="K3483" i="23" s="1"/>
  <c r="Q3482" i="23"/>
  <c r="N3482" i="23"/>
  <c r="J3482" i="23"/>
  <c r="K3482" i="23" s="1"/>
  <c r="Q3481" i="23"/>
  <c r="N3481" i="23"/>
  <c r="J3481" i="23"/>
  <c r="K3481" i="23" s="1"/>
  <c r="Q3480" i="23"/>
  <c r="N3480" i="23"/>
  <c r="J3480" i="23"/>
  <c r="K3480" i="23" s="1"/>
  <c r="Q3479" i="23"/>
  <c r="N3479" i="23"/>
  <c r="J3479" i="23"/>
  <c r="K3479" i="23" s="1"/>
  <c r="Q3478" i="23"/>
  <c r="N3478" i="23"/>
  <c r="J3478" i="23"/>
  <c r="K3478" i="23" s="1"/>
  <c r="Q3477" i="23"/>
  <c r="N3477" i="23"/>
  <c r="J3477" i="23"/>
  <c r="K3477" i="23" s="1"/>
  <c r="Q3476" i="23"/>
  <c r="N3476" i="23"/>
  <c r="J3476" i="23"/>
  <c r="K3476" i="23" s="1"/>
  <c r="Q3475" i="23"/>
  <c r="N3475" i="23"/>
  <c r="J3475" i="23"/>
  <c r="K3475" i="23" s="1"/>
  <c r="Q3474" i="23"/>
  <c r="N3474" i="23"/>
  <c r="J3474" i="23"/>
  <c r="K3474" i="23" s="1"/>
  <c r="Q3473" i="23"/>
  <c r="N3473" i="23"/>
  <c r="J3473" i="23"/>
  <c r="K3473" i="23" s="1"/>
  <c r="Q3472" i="23"/>
  <c r="N3472" i="23"/>
  <c r="J3472" i="23"/>
  <c r="K3472" i="23" s="1"/>
  <c r="Q3471" i="23"/>
  <c r="N3471" i="23"/>
  <c r="J3471" i="23"/>
  <c r="K3471" i="23" s="1"/>
  <c r="Q3470" i="23"/>
  <c r="N3470" i="23"/>
  <c r="J3470" i="23"/>
  <c r="K3470" i="23" s="1"/>
  <c r="Q3469" i="23"/>
  <c r="N3469" i="23"/>
  <c r="J3469" i="23"/>
  <c r="K3469" i="23" s="1"/>
  <c r="Q3468" i="23"/>
  <c r="N3468" i="23"/>
  <c r="J3468" i="23"/>
  <c r="K3468" i="23" s="1"/>
  <c r="Q3467" i="23"/>
  <c r="N3467" i="23"/>
  <c r="J3467" i="23"/>
  <c r="K3467" i="23" s="1"/>
  <c r="Q3466" i="23"/>
  <c r="N3466" i="23"/>
  <c r="J3466" i="23"/>
  <c r="K3466" i="23" s="1"/>
  <c r="Q3465" i="23"/>
  <c r="N3465" i="23"/>
  <c r="J3465" i="23"/>
  <c r="K3465" i="23" s="1"/>
  <c r="Q3464" i="23"/>
  <c r="N3464" i="23"/>
  <c r="J3464" i="23"/>
  <c r="K3464" i="23" s="1"/>
  <c r="Q3463" i="23"/>
  <c r="N3463" i="23"/>
  <c r="J3463" i="23"/>
  <c r="K3463" i="23" s="1"/>
  <c r="Q3462" i="23"/>
  <c r="N3462" i="23"/>
  <c r="J3462" i="23"/>
  <c r="K3462" i="23" s="1"/>
  <c r="Q3461" i="23"/>
  <c r="N3461" i="23"/>
  <c r="J3461" i="23"/>
  <c r="K3461" i="23" s="1"/>
  <c r="Q3460" i="23"/>
  <c r="N3460" i="23"/>
  <c r="J3460" i="23"/>
  <c r="K3460" i="23" s="1"/>
  <c r="Q3459" i="23"/>
  <c r="N3459" i="23"/>
  <c r="J3459" i="23"/>
  <c r="K3459" i="23" s="1"/>
  <c r="Q3458" i="23"/>
  <c r="N3458" i="23"/>
  <c r="J3458" i="23"/>
  <c r="K3458" i="23" s="1"/>
  <c r="Q3457" i="23"/>
  <c r="N3457" i="23"/>
  <c r="J3457" i="23"/>
  <c r="K3457" i="23" s="1"/>
  <c r="Q3456" i="23"/>
  <c r="N3456" i="23"/>
  <c r="J3456" i="23"/>
  <c r="K3456" i="23" s="1"/>
  <c r="Q3455" i="23"/>
  <c r="N3455" i="23"/>
  <c r="J3455" i="23"/>
  <c r="K3455" i="23" s="1"/>
  <c r="Q3454" i="23"/>
  <c r="N3454" i="23"/>
  <c r="J3454" i="23"/>
  <c r="K3454" i="23" s="1"/>
  <c r="Q3453" i="23"/>
  <c r="N3453" i="23"/>
  <c r="J3453" i="23"/>
  <c r="K3453" i="23" s="1"/>
  <c r="Q3452" i="23"/>
  <c r="N3452" i="23"/>
  <c r="J3452" i="23"/>
  <c r="K3452" i="23" s="1"/>
  <c r="Q3451" i="23"/>
  <c r="N3451" i="23"/>
  <c r="J3451" i="23"/>
  <c r="K3451" i="23" s="1"/>
  <c r="Q3450" i="23"/>
  <c r="N3450" i="23"/>
  <c r="J3450" i="23"/>
  <c r="K3450" i="23" s="1"/>
  <c r="Q3449" i="23"/>
  <c r="N3449" i="23"/>
  <c r="K3449" i="23"/>
  <c r="J3449" i="23"/>
  <c r="Q3448" i="23"/>
  <c r="N3448" i="23"/>
  <c r="J3448" i="23"/>
  <c r="K3448" i="23" s="1"/>
  <c r="Q3447" i="23"/>
  <c r="N3447" i="23"/>
  <c r="J3447" i="23"/>
  <c r="K3447" i="23" s="1"/>
  <c r="Q3446" i="23"/>
  <c r="N3446" i="23"/>
  <c r="J3446" i="23"/>
  <c r="K3446" i="23" s="1"/>
  <c r="Q3445" i="23"/>
  <c r="N3445" i="23"/>
  <c r="J3445" i="23"/>
  <c r="K3445" i="23" s="1"/>
  <c r="Q3444" i="23"/>
  <c r="N3444" i="23"/>
  <c r="J3444" i="23"/>
  <c r="K3444" i="23" s="1"/>
  <c r="Q3443" i="23"/>
  <c r="N3443" i="23"/>
  <c r="J3443" i="23"/>
  <c r="K3443" i="23" s="1"/>
  <c r="Q3442" i="23"/>
  <c r="N3442" i="23"/>
  <c r="J3442" i="23"/>
  <c r="K3442" i="23" s="1"/>
  <c r="Q3441" i="23"/>
  <c r="N3441" i="23"/>
  <c r="J3441" i="23"/>
  <c r="K3441" i="23" s="1"/>
  <c r="Q3440" i="23"/>
  <c r="N3440" i="23"/>
  <c r="J3440" i="23"/>
  <c r="K3440" i="23" s="1"/>
  <c r="Q3439" i="23"/>
  <c r="N3439" i="23"/>
  <c r="J3439" i="23"/>
  <c r="K3439" i="23" s="1"/>
  <c r="Q3438" i="23"/>
  <c r="N3438" i="23"/>
  <c r="J3438" i="23"/>
  <c r="K3438" i="23" s="1"/>
  <c r="Q3437" i="23"/>
  <c r="N3437" i="23"/>
  <c r="J3437" i="23"/>
  <c r="K3437" i="23" s="1"/>
  <c r="Q3436" i="23"/>
  <c r="N3436" i="23"/>
  <c r="J3436" i="23"/>
  <c r="K3436" i="23" s="1"/>
  <c r="Q3435" i="23"/>
  <c r="N3435" i="23"/>
  <c r="J3435" i="23"/>
  <c r="K3435" i="23" s="1"/>
  <c r="Q3434" i="23"/>
  <c r="N3434" i="23"/>
  <c r="J3434" i="23"/>
  <c r="K3434" i="23" s="1"/>
  <c r="Q3433" i="23"/>
  <c r="N3433" i="23"/>
  <c r="J3433" i="23"/>
  <c r="K3433" i="23" s="1"/>
  <c r="Q3432" i="23"/>
  <c r="N3432" i="23"/>
  <c r="J3432" i="23"/>
  <c r="K3432" i="23" s="1"/>
  <c r="Q3431" i="23"/>
  <c r="N3431" i="23"/>
  <c r="J3431" i="23"/>
  <c r="K3431" i="23" s="1"/>
  <c r="Q3430" i="23"/>
  <c r="N3430" i="23"/>
  <c r="J3430" i="23"/>
  <c r="K3430" i="23" s="1"/>
  <c r="Q3429" i="23"/>
  <c r="N3429" i="23"/>
  <c r="J3429" i="23"/>
  <c r="K3429" i="23" s="1"/>
  <c r="Q3428" i="23"/>
  <c r="N3428" i="23"/>
  <c r="J3428" i="23"/>
  <c r="K3428" i="23" s="1"/>
  <c r="Q3427" i="23"/>
  <c r="N3427" i="23"/>
  <c r="J3427" i="23"/>
  <c r="K3427" i="23" s="1"/>
  <c r="Q3426" i="23"/>
  <c r="N3426" i="23"/>
  <c r="J3426" i="23"/>
  <c r="K3426" i="23" s="1"/>
  <c r="Q3425" i="23"/>
  <c r="N3425" i="23"/>
  <c r="J3425" i="23"/>
  <c r="K3425" i="23" s="1"/>
  <c r="Q3424" i="23"/>
  <c r="N3424" i="23"/>
  <c r="J3424" i="23"/>
  <c r="K3424" i="23" s="1"/>
  <c r="Q3423" i="23"/>
  <c r="N3423" i="23"/>
  <c r="J3423" i="23"/>
  <c r="K3423" i="23" s="1"/>
  <c r="Q3422" i="23"/>
  <c r="N3422" i="23"/>
  <c r="J3422" i="23"/>
  <c r="K3422" i="23" s="1"/>
  <c r="Q3421" i="23"/>
  <c r="N3421" i="23"/>
  <c r="J3421" i="23"/>
  <c r="K3421" i="23" s="1"/>
  <c r="Q3420" i="23"/>
  <c r="N3420" i="23"/>
  <c r="J3420" i="23"/>
  <c r="K3420" i="23" s="1"/>
  <c r="Q3419" i="23"/>
  <c r="N3419" i="23"/>
  <c r="J3419" i="23"/>
  <c r="K3419" i="23" s="1"/>
  <c r="Q3418" i="23"/>
  <c r="N3418" i="23"/>
  <c r="J3418" i="23"/>
  <c r="K3418" i="23" s="1"/>
  <c r="Q3417" i="23"/>
  <c r="N3417" i="23"/>
  <c r="J3417" i="23"/>
  <c r="K3417" i="23" s="1"/>
  <c r="Q3416" i="23"/>
  <c r="N3416" i="23"/>
  <c r="J3416" i="23"/>
  <c r="K3416" i="23" s="1"/>
  <c r="Q3415" i="23"/>
  <c r="N3415" i="23"/>
  <c r="J3415" i="23"/>
  <c r="K3415" i="23" s="1"/>
  <c r="Q3414" i="23"/>
  <c r="N3414" i="23"/>
  <c r="J3414" i="23"/>
  <c r="K3414" i="23" s="1"/>
  <c r="Q3413" i="23"/>
  <c r="N3413" i="23"/>
  <c r="J3413" i="23"/>
  <c r="K3413" i="23" s="1"/>
  <c r="Q3412" i="23"/>
  <c r="N3412" i="23"/>
  <c r="J3412" i="23"/>
  <c r="K3412" i="23" s="1"/>
  <c r="Q3411" i="23"/>
  <c r="N3411" i="23"/>
  <c r="J3411" i="23"/>
  <c r="K3411" i="23" s="1"/>
  <c r="Q3410" i="23"/>
  <c r="N3410" i="23"/>
  <c r="J3410" i="23"/>
  <c r="K3410" i="23" s="1"/>
  <c r="Q3409" i="23"/>
  <c r="N3409" i="23"/>
  <c r="K3409" i="23"/>
  <c r="J3409" i="23"/>
  <c r="Q3408" i="23"/>
  <c r="N3408" i="23"/>
  <c r="J3408" i="23"/>
  <c r="K3408" i="23" s="1"/>
  <c r="Q3407" i="23"/>
  <c r="N3407" i="23"/>
  <c r="J3407" i="23"/>
  <c r="K3407" i="23" s="1"/>
  <c r="Q3406" i="23"/>
  <c r="N3406" i="23"/>
  <c r="J3406" i="23"/>
  <c r="K3406" i="23" s="1"/>
  <c r="Q3405" i="23"/>
  <c r="N3405" i="23"/>
  <c r="J3405" i="23"/>
  <c r="K3405" i="23" s="1"/>
  <c r="Q3404" i="23"/>
  <c r="N3404" i="23"/>
  <c r="J3404" i="23"/>
  <c r="K3404" i="23" s="1"/>
  <c r="Q3403" i="23"/>
  <c r="N3403" i="23"/>
  <c r="J3403" i="23"/>
  <c r="K3403" i="23" s="1"/>
  <c r="Q3402" i="23"/>
  <c r="N3402" i="23"/>
  <c r="J3402" i="23"/>
  <c r="K3402" i="23" s="1"/>
  <c r="Q3401" i="23"/>
  <c r="N3401" i="23"/>
  <c r="J3401" i="23"/>
  <c r="K3401" i="23" s="1"/>
  <c r="Q3400" i="23"/>
  <c r="N3400" i="23"/>
  <c r="J3400" i="23"/>
  <c r="K3400" i="23" s="1"/>
  <c r="Q3399" i="23"/>
  <c r="N3399" i="23"/>
  <c r="J3399" i="23"/>
  <c r="K3399" i="23" s="1"/>
  <c r="Q3398" i="23"/>
  <c r="N3398" i="23"/>
  <c r="J3398" i="23"/>
  <c r="K3398" i="23" s="1"/>
  <c r="Q3397" i="23"/>
  <c r="N3397" i="23"/>
  <c r="J3397" i="23"/>
  <c r="K3397" i="23" s="1"/>
  <c r="Q3396" i="23"/>
  <c r="N3396" i="23"/>
  <c r="J3396" i="23"/>
  <c r="K3396" i="23" s="1"/>
  <c r="Q3395" i="23"/>
  <c r="N3395" i="23"/>
  <c r="J3395" i="23"/>
  <c r="K3395" i="23" s="1"/>
  <c r="Q3394" i="23"/>
  <c r="N3394" i="23"/>
  <c r="J3394" i="23"/>
  <c r="K3394" i="23" s="1"/>
  <c r="Q3393" i="23"/>
  <c r="N3393" i="23"/>
  <c r="J3393" i="23"/>
  <c r="K3393" i="23" s="1"/>
  <c r="Q3392" i="23"/>
  <c r="N3392" i="23"/>
  <c r="J3392" i="23"/>
  <c r="K3392" i="23" s="1"/>
  <c r="Q3391" i="23"/>
  <c r="N3391" i="23"/>
  <c r="J3391" i="23"/>
  <c r="K3391" i="23" s="1"/>
  <c r="Q3390" i="23"/>
  <c r="N3390" i="23"/>
  <c r="J3390" i="23"/>
  <c r="K3390" i="23" s="1"/>
  <c r="Q3389" i="23"/>
  <c r="N3389" i="23"/>
  <c r="J3389" i="23"/>
  <c r="K3389" i="23" s="1"/>
  <c r="Q3388" i="23"/>
  <c r="N3388" i="23"/>
  <c r="J3388" i="23"/>
  <c r="K3388" i="23" s="1"/>
  <c r="Q3387" i="23"/>
  <c r="N3387" i="23"/>
  <c r="J3387" i="23"/>
  <c r="K3387" i="23" s="1"/>
  <c r="Q3386" i="23"/>
  <c r="N3386" i="23"/>
  <c r="J3386" i="23"/>
  <c r="K3386" i="23" s="1"/>
  <c r="Q3385" i="23"/>
  <c r="N3385" i="23"/>
  <c r="J3385" i="23"/>
  <c r="K3385" i="23" s="1"/>
  <c r="Q3384" i="23"/>
  <c r="N3384" i="23"/>
  <c r="J3384" i="23"/>
  <c r="K3384" i="23" s="1"/>
  <c r="Q3383" i="23"/>
  <c r="N3383" i="23"/>
  <c r="J3383" i="23"/>
  <c r="K3383" i="23" s="1"/>
  <c r="Q3382" i="23"/>
  <c r="N3382" i="23"/>
  <c r="J3382" i="23"/>
  <c r="K3382" i="23" s="1"/>
  <c r="Q3381" i="23"/>
  <c r="N3381" i="23"/>
  <c r="J3381" i="23"/>
  <c r="K3381" i="23" s="1"/>
  <c r="Q3380" i="23"/>
  <c r="N3380" i="23"/>
  <c r="J3380" i="23"/>
  <c r="K3380" i="23" s="1"/>
  <c r="Q3379" i="23"/>
  <c r="N3379" i="23"/>
  <c r="J3379" i="23"/>
  <c r="K3379" i="23" s="1"/>
  <c r="Q3378" i="23"/>
  <c r="N3378" i="23"/>
  <c r="J3378" i="23"/>
  <c r="K3378" i="23" s="1"/>
  <c r="Q3377" i="23"/>
  <c r="N3377" i="23"/>
  <c r="J3377" i="23"/>
  <c r="K3377" i="23" s="1"/>
  <c r="Q3376" i="23"/>
  <c r="N3376" i="23"/>
  <c r="J3376" i="23"/>
  <c r="K3376" i="23" s="1"/>
  <c r="Q3375" i="23"/>
  <c r="N3375" i="23"/>
  <c r="J3375" i="23"/>
  <c r="K3375" i="23" s="1"/>
  <c r="Q3374" i="23"/>
  <c r="N3374" i="23"/>
  <c r="J3374" i="23"/>
  <c r="K3374" i="23" s="1"/>
  <c r="Q3373" i="23"/>
  <c r="N3373" i="23"/>
  <c r="J3373" i="23"/>
  <c r="K3373" i="23" s="1"/>
  <c r="Q3372" i="23"/>
  <c r="N3372" i="23"/>
  <c r="J3372" i="23"/>
  <c r="K3372" i="23" s="1"/>
  <c r="Q3371" i="23"/>
  <c r="N3371" i="23"/>
  <c r="J3371" i="23"/>
  <c r="K3371" i="23" s="1"/>
  <c r="Q3370" i="23"/>
  <c r="N3370" i="23"/>
  <c r="J3370" i="23"/>
  <c r="K3370" i="23" s="1"/>
  <c r="Q3369" i="23"/>
  <c r="N3369" i="23"/>
  <c r="J3369" i="23"/>
  <c r="K3369" i="23" s="1"/>
  <c r="Q3368" i="23"/>
  <c r="N3368" i="23"/>
  <c r="J3368" i="23"/>
  <c r="K3368" i="23" s="1"/>
  <c r="Q3367" i="23"/>
  <c r="N3367" i="23"/>
  <c r="J3367" i="23"/>
  <c r="K3367" i="23" s="1"/>
  <c r="Q3366" i="23"/>
  <c r="N3366" i="23"/>
  <c r="J3366" i="23"/>
  <c r="K3366" i="23" s="1"/>
  <c r="Q3365" i="23"/>
  <c r="N3365" i="23"/>
  <c r="J3365" i="23"/>
  <c r="K3365" i="23" s="1"/>
  <c r="Q3364" i="23"/>
  <c r="N3364" i="23"/>
  <c r="J3364" i="23"/>
  <c r="K3364" i="23" s="1"/>
  <c r="Q3363" i="23"/>
  <c r="N3363" i="23"/>
  <c r="J3363" i="23"/>
  <c r="K3363" i="23" s="1"/>
  <c r="Q3362" i="23"/>
  <c r="N3362" i="23"/>
  <c r="J3362" i="23"/>
  <c r="K3362" i="23" s="1"/>
  <c r="Q3361" i="23"/>
  <c r="N3361" i="23"/>
  <c r="J3361" i="23"/>
  <c r="K3361" i="23" s="1"/>
  <c r="Q3360" i="23"/>
  <c r="N3360" i="23"/>
  <c r="J3360" i="23"/>
  <c r="K3360" i="23" s="1"/>
  <c r="Q3359" i="23"/>
  <c r="N3359" i="23"/>
  <c r="J3359" i="23"/>
  <c r="K3359" i="23" s="1"/>
  <c r="Q3358" i="23"/>
  <c r="N3358" i="23"/>
  <c r="J3358" i="23"/>
  <c r="K3358" i="23" s="1"/>
  <c r="Q3357" i="23"/>
  <c r="N3357" i="23"/>
  <c r="J3357" i="23"/>
  <c r="K3357" i="23" s="1"/>
  <c r="Q3356" i="23"/>
  <c r="N3356" i="23"/>
  <c r="J3356" i="23"/>
  <c r="K3356" i="23" s="1"/>
  <c r="Q3355" i="23"/>
  <c r="N3355" i="23"/>
  <c r="J3355" i="23"/>
  <c r="K3355" i="23" s="1"/>
  <c r="Q3354" i="23"/>
  <c r="N3354" i="23"/>
  <c r="J3354" i="23"/>
  <c r="K3354" i="23" s="1"/>
  <c r="Q3353" i="23"/>
  <c r="N3353" i="23"/>
  <c r="J3353" i="23"/>
  <c r="K3353" i="23" s="1"/>
  <c r="Q3352" i="23"/>
  <c r="N3352" i="23"/>
  <c r="J3352" i="23"/>
  <c r="K3352" i="23" s="1"/>
  <c r="Q3351" i="23"/>
  <c r="N3351" i="23"/>
  <c r="J3351" i="23"/>
  <c r="K3351" i="23" s="1"/>
  <c r="Q3350" i="23"/>
  <c r="N3350" i="23"/>
  <c r="J3350" i="23"/>
  <c r="K3350" i="23" s="1"/>
  <c r="Q3349" i="23"/>
  <c r="N3349" i="23"/>
  <c r="J3349" i="23"/>
  <c r="K3349" i="23" s="1"/>
  <c r="Q3348" i="23"/>
  <c r="N3348" i="23"/>
  <c r="J3348" i="23"/>
  <c r="K3348" i="23" s="1"/>
  <c r="Q3347" i="23"/>
  <c r="N3347" i="23"/>
  <c r="K3347" i="23"/>
  <c r="J3347" i="23"/>
  <c r="Q3346" i="23"/>
  <c r="N3346" i="23"/>
  <c r="J3346" i="23"/>
  <c r="K3346" i="23" s="1"/>
  <c r="Q3345" i="23"/>
  <c r="N3345" i="23"/>
  <c r="J3345" i="23"/>
  <c r="K3345" i="23" s="1"/>
  <c r="Q3344" i="23"/>
  <c r="N3344" i="23"/>
  <c r="J3344" i="23"/>
  <c r="K3344" i="23" s="1"/>
  <c r="Q3343" i="23"/>
  <c r="N3343" i="23"/>
  <c r="J3343" i="23"/>
  <c r="K3343" i="23" s="1"/>
  <c r="Q3342" i="23"/>
  <c r="N3342" i="23"/>
  <c r="J3342" i="23"/>
  <c r="K3342" i="23" s="1"/>
  <c r="Q3341" i="23"/>
  <c r="N3341" i="23"/>
  <c r="J3341" i="23"/>
  <c r="K3341" i="23" s="1"/>
  <c r="Q3340" i="23"/>
  <c r="N3340" i="23"/>
  <c r="J3340" i="23"/>
  <c r="K3340" i="23" s="1"/>
  <c r="Q3339" i="23"/>
  <c r="N3339" i="23"/>
  <c r="J3339" i="23"/>
  <c r="K3339" i="23" s="1"/>
  <c r="Q3338" i="23"/>
  <c r="N3338" i="23"/>
  <c r="J3338" i="23"/>
  <c r="K3338" i="23" s="1"/>
  <c r="Q3337" i="23"/>
  <c r="N3337" i="23"/>
  <c r="J3337" i="23"/>
  <c r="K3337" i="23" s="1"/>
  <c r="Q3336" i="23"/>
  <c r="N3336" i="23"/>
  <c r="J3336" i="23"/>
  <c r="K3336" i="23" s="1"/>
  <c r="Q3335" i="23"/>
  <c r="N3335" i="23"/>
  <c r="J3335" i="23"/>
  <c r="K3335" i="23" s="1"/>
  <c r="Q3334" i="23"/>
  <c r="N3334" i="23"/>
  <c r="K3334" i="23"/>
  <c r="J3334" i="23"/>
  <c r="Q3333" i="23"/>
  <c r="N3333" i="23"/>
  <c r="J3333" i="23"/>
  <c r="K3333" i="23" s="1"/>
  <c r="Q3332" i="23"/>
  <c r="N3332" i="23"/>
  <c r="J3332" i="23"/>
  <c r="K3332" i="23" s="1"/>
  <c r="Q3331" i="23"/>
  <c r="N3331" i="23"/>
  <c r="J3331" i="23"/>
  <c r="K3331" i="23" s="1"/>
  <c r="Q3330" i="23"/>
  <c r="N3330" i="23"/>
  <c r="J3330" i="23"/>
  <c r="K3330" i="23" s="1"/>
  <c r="Q3329" i="23"/>
  <c r="N3329" i="23"/>
  <c r="J3329" i="23"/>
  <c r="K3329" i="23" s="1"/>
  <c r="Q3328" i="23"/>
  <c r="N3328" i="23"/>
  <c r="J3328" i="23"/>
  <c r="K3328" i="23" s="1"/>
  <c r="Q3327" i="23"/>
  <c r="N3327" i="23"/>
  <c r="J3327" i="23"/>
  <c r="K3327" i="23" s="1"/>
  <c r="Q3326" i="23"/>
  <c r="N3326" i="23"/>
  <c r="J3326" i="23"/>
  <c r="K3326" i="23" s="1"/>
  <c r="Q3325" i="23"/>
  <c r="N3325" i="23"/>
  <c r="J3325" i="23"/>
  <c r="K3325" i="23" s="1"/>
  <c r="Q3324" i="23"/>
  <c r="N3324" i="23"/>
  <c r="J3324" i="23"/>
  <c r="K3324" i="23" s="1"/>
  <c r="Q3323" i="23"/>
  <c r="N3323" i="23"/>
  <c r="J3323" i="23"/>
  <c r="K3323" i="23" s="1"/>
  <c r="Q3322" i="23"/>
  <c r="N3322" i="23"/>
  <c r="J3322" i="23"/>
  <c r="K3322" i="23" s="1"/>
  <c r="Q3321" i="23"/>
  <c r="N3321" i="23"/>
  <c r="J3321" i="23"/>
  <c r="K3321" i="23" s="1"/>
  <c r="Q3320" i="23"/>
  <c r="N3320" i="23"/>
  <c r="J3320" i="23"/>
  <c r="K3320" i="23" s="1"/>
  <c r="Q3319" i="23"/>
  <c r="N3319" i="23"/>
  <c r="J3319" i="23"/>
  <c r="K3319" i="23" s="1"/>
  <c r="Q3318" i="23"/>
  <c r="N3318" i="23"/>
  <c r="J3318" i="23"/>
  <c r="K3318" i="23" s="1"/>
  <c r="Q3317" i="23"/>
  <c r="N3317" i="23"/>
  <c r="J3317" i="23"/>
  <c r="K3317" i="23" s="1"/>
  <c r="Q3316" i="23"/>
  <c r="N3316" i="23"/>
  <c r="J3316" i="23"/>
  <c r="K3316" i="23" s="1"/>
  <c r="Q3315" i="23"/>
  <c r="N3315" i="23"/>
  <c r="J3315" i="23"/>
  <c r="K3315" i="23" s="1"/>
  <c r="Q3314" i="23"/>
  <c r="N3314" i="23"/>
  <c r="J3314" i="23"/>
  <c r="K3314" i="23" s="1"/>
  <c r="Q3313" i="23"/>
  <c r="N3313" i="23"/>
  <c r="J3313" i="23"/>
  <c r="K3313" i="23" s="1"/>
  <c r="Q3312" i="23"/>
  <c r="N3312" i="23"/>
  <c r="J3312" i="23"/>
  <c r="K3312" i="23" s="1"/>
  <c r="Q3311" i="23"/>
  <c r="N3311" i="23"/>
  <c r="J3311" i="23"/>
  <c r="K3311" i="23" s="1"/>
  <c r="Q3310" i="23"/>
  <c r="N3310" i="23"/>
  <c r="K3310" i="23"/>
  <c r="J3310" i="23"/>
  <c r="Q3309" i="23"/>
  <c r="N3309" i="23"/>
  <c r="J3309" i="23"/>
  <c r="K3309" i="23" s="1"/>
  <c r="Q3308" i="23"/>
  <c r="N3308" i="23"/>
  <c r="J3308" i="23"/>
  <c r="K3308" i="23" s="1"/>
  <c r="Q3307" i="23"/>
  <c r="N3307" i="23"/>
  <c r="J3307" i="23"/>
  <c r="K3307" i="23" s="1"/>
  <c r="Q3306" i="23"/>
  <c r="N3306" i="23"/>
  <c r="J3306" i="23"/>
  <c r="K3306" i="23" s="1"/>
  <c r="Q3305" i="23"/>
  <c r="N3305" i="23"/>
  <c r="J3305" i="23"/>
  <c r="K3305" i="23" s="1"/>
  <c r="Q3304" i="23"/>
  <c r="N3304" i="23"/>
  <c r="J3304" i="23"/>
  <c r="K3304" i="23" s="1"/>
  <c r="Q3303" i="23"/>
  <c r="N3303" i="23"/>
  <c r="J3303" i="23"/>
  <c r="K3303" i="23" s="1"/>
  <c r="Q3302" i="23"/>
  <c r="N3302" i="23"/>
  <c r="J3302" i="23"/>
  <c r="K3302" i="23" s="1"/>
  <c r="Q3301" i="23"/>
  <c r="N3301" i="23"/>
  <c r="J3301" i="23"/>
  <c r="K3301" i="23" s="1"/>
  <c r="Q3300" i="23"/>
  <c r="N3300" i="23"/>
  <c r="J3300" i="23"/>
  <c r="K3300" i="23" s="1"/>
  <c r="Q3299" i="23"/>
  <c r="N3299" i="23"/>
  <c r="J3299" i="23"/>
  <c r="K3299" i="23" s="1"/>
  <c r="Q3298" i="23"/>
  <c r="N3298" i="23"/>
  <c r="J3298" i="23"/>
  <c r="K3298" i="23" s="1"/>
  <c r="Q3297" i="23"/>
  <c r="N3297" i="23"/>
  <c r="J3297" i="23"/>
  <c r="K3297" i="23" s="1"/>
  <c r="Q3296" i="23"/>
  <c r="N3296" i="23"/>
  <c r="J3296" i="23"/>
  <c r="K3296" i="23" s="1"/>
  <c r="Q3295" i="23"/>
  <c r="N3295" i="23"/>
  <c r="J3295" i="23"/>
  <c r="K3295" i="23" s="1"/>
  <c r="Q3294" i="23"/>
  <c r="N3294" i="23"/>
  <c r="J3294" i="23"/>
  <c r="K3294" i="23" s="1"/>
  <c r="Q3293" i="23"/>
  <c r="N3293" i="23"/>
  <c r="J3293" i="23"/>
  <c r="K3293" i="23" s="1"/>
  <c r="Q3292" i="23"/>
  <c r="N3292" i="23"/>
  <c r="J3292" i="23"/>
  <c r="K3292" i="23" s="1"/>
  <c r="Q3291" i="23"/>
  <c r="N3291" i="23"/>
  <c r="J3291" i="23"/>
  <c r="K3291" i="23" s="1"/>
  <c r="Q3290" i="23"/>
  <c r="N3290" i="23"/>
  <c r="J3290" i="23"/>
  <c r="K3290" i="23" s="1"/>
  <c r="Q3289" i="23"/>
  <c r="N3289" i="23"/>
  <c r="J3289" i="23"/>
  <c r="K3289" i="23" s="1"/>
  <c r="Q3288" i="23"/>
  <c r="N3288" i="23"/>
  <c r="J3288" i="23"/>
  <c r="K3288" i="23" s="1"/>
  <c r="Q3287" i="23"/>
  <c r="N3287" i="23"/>
  <c r="K3287" i="23"/>
  <c r="J3287" i="23"/>
  <c r="Q3286" i="23"/>
  <c r="N3286" i="23"/>
  <c r="J3286" i="23"/>
  <c r="K3286" i="23" s="1"/>
  <c r="Q3285" i="23"/>
  <c r="N3285" i="23"/>
  <c r="J3285" i="23"/>
  <c r="K3285" i="23" s="1"/>
  <c r="Q3284" i="23"/>
  <c r="N3284" i="23"/>
  <c r="J3284" i="23"/>
  <c r="K3284" i="23" s="1"/>
  <c r="Q3283" i="23"/>
  <c r="N3283" i="23"/>
  <c r="J3283" i="23"/>
  <c r="K3283" i="23" s="1"/>
  <c r="Q3282" i="23"/>
  <c r="N3282" i="23"/>
  <c r="J3282" i="23"/>
  <c r="K3282" i="23" s="1"/>
  <c r="Q3281" i="23"/>
  <c r="N3281" i="23"/>
  <c r="J3281" i="23"/>
  <c r="K3281" i="23" s="1"/>
  <c r="Q3280" i="23"/>
  <c r="N3280" i="23"/>
  <c r="J3280" i="23"/>
  <c r="K3280" i="23" s="1"/>
  <c r="Q3279" i="23"/>
  <c r="N3279" i="23"/>
  <c r="J3279" i="23"/>
  <c r="K3279" i="23" s="1"/>
  <c r="Q3278" i="23"/>
  <c r="N3278" i="23"/>
  <c r="J3278" i="23"/>
  <c r="K3278" i="23" s="1"/>
  <c r="Q3277" i="23"/>
  <c r="N3277" i="23"/>
  <c r="J3277" i="23"/>
  <c r="K3277" i="23" s="1"/>
  <c r="Q3276" i="23"/>
  <c r="N3276" i="23"/>
  <c r="J3276" i="23"/>
  <c r="K3276" i="23" s="1"/>
  <c r="Q3275" i="23"/>
  <c r="N3275" i="23"/>
  <c r="J3275" i="23"/>
  <c r="K3275" i="23" s="1"/>
  <c r="Q3274" i="23"/>
  <c r="N3274" i="23"/>
  <c r="J3274" i="23"/>
  <c r="K3274" i="23" s="1"/>
  <c r="Q3273" i="23"/>
  <c r="N3273" i="23"/>
  <c r="J3273" i="23"/>
  <c r="K3273" i="23" s="1"/>
  <c r="Q3272" i="23"/>
  <c r="N3272" i="23"/>
  <c r="J3272" i="23"/>
  <c r="K3272" i="23" s="1"/>
  <c r="Q3271" i="23"/>
  <c r="N3271" i="23"/>
  <c r="J3271" i="23"/>
  <c r="K3271" i="23" s="1"/>
  <c r="Q3270" i="23"/>
  <c r="N3270" i="23"/>
  <c r="J3270" i="23"/>
  <c r="K3270" i="23" s="1"/>
  <c r="Q3269" i="23"/>
  <c r="N3269" i="23"/>
  <c r="J3269" i="23"/>
  <c r="K3269" i="23" s="1"/>
  <c r="Q3268" i="23"/>
  <c r="N3268" i="23"/>
  <c r="J3268" i="23"/>
  <c r="K3268" i="23" s="1"/>
  <c r="Q3267" i="23"/>
  <c r="N3267" i="23"/>
  <c r="J3267" i="23"/>
  <c r="K3267" i="23" s="1"/>
  <c r="Q3266" i="23"/>
  <c r="N3266" i="23"/>
  <c r="J3266" i="23"/>
  <c r="K3266" i="23" s="1"/>
  <c r="Q3265" i="23"/>
  <c r="N3265" i="23"/>
  <c r="J3265" i="23"/>
  <c r="K3265" i="23" s="1"/>
  <c r="Q3264" i="23"/>
  <c r="N3264" i="23"/>
  <c r="J3264" i="23"/>
  <c r="K3264" i="23" s="1"/>
  <c r="Q3263" i="23"/>
  <c r="N3263" i="23"/>
  <c r="J3263" i="23"/>
  <c r="K3263" i="23" s="1"/>
  <c r="Q3262" i="23"/>
  <c r="N3262" i="23"/>
  <c r="J3262" i="23"/>
  <c r="K3262" i="23" s="1"/>
  <c r="Q3261" i="23"/>
  <c r="N3261" i="23"/>
  <c r="J3261" i="23"/>
  <c r="K3261" i="23" s="1"/>
  <c r="Q3260" i="23"/>
  <c r="N3260" i="23"/>
  <c r="J3260" i="23"/>
  <c r="K3260" i="23" s="1"/>
  <c r="Q3259" i="23"/>
  <c r="N3259" i="23"/>
  <c r="J3259" i="23"/>
  <c r="K3259" i="23" s="1"/>
  <c r="Q3258" i="23"/>
  <c r="N3258" i="23"/>
  <c r="J3258" i="23"/>
  <c r="K3258" i="23" s="1"/>
  <c r="Q3257" i="23"/>
  <c r="N3257" i="23"/>
  <c r="J3257" i="23"/>
  <c r="K3257" i="23" s="1"/>
  <c r="Q3256" i="23"/>
  <c r="N3256" i="23"/>
  <c r="J3256" i="23"/>
  <c r="K3256" i="23" s="1"/>
  <c r="Q3255" i="23"/>
  <c r="N3255" i="23"/>
  <c r="J3255" i="23"/>
  <c r="K3255" i="23" s="1"/>
  <c r="Q3254" i="23"/>
  <c r="N3254" i="23"/>
  <c r="J3254" i="23"/>
  <c r="K3254" i="23" s="1"/>
  <c r="Q3253" i="23"/>
  <c r="N3253" i="23"/>
  <c r="J3253" i="23"/>
  <c r="K3253" i="23" s="1"/>
  <c r="Q3252" i="23"/>
  <c r="N3252" i="23"/>
  <c r="J3252" i="23"/>
  <c r="K3252" i="23" s="1"/>
  <c r="Q3251" i="23"/>
  <c r="N3251" i="23"/>
  <c r="J3251" i="23"/>
  <c r="K3251" i="23" s="1"/>
  <c r="Q3250" i="23"/>
  <c r="N3250" i="23"/>
  <c r="J3250" i="23"/>
  <c r="K3250" i="23" s="1"/>
  <c r="Q3249" i="23"/>
  <c r="N3249" i="23"/>
  <c r="J3249" i="23"/>
  <c r="K3249" i="23" s="1"/>
  <c r="Q3248" i="23"/>
  <c r="N3248" i="23"/>
  <c r="J3248" i="23"/>
  <c r="K3248" i="23" s="1"/>
  <c r="Q3247" i="23"/>
  <c r="N3247" i="23"/>
  <c r="J3247" i="23"/>
  <c r="K3247" i="23" s="1"/>
  <c r="Q3246" i="23"/>
  <c r="N3246" i="23"/>
  <c r="J3246" i="23"/>
  <c r="K3246" i="23" s="1"/>
  <c r="Q3245" i="23"/>
  <c r="N3245" i="23"/>
  <c r="K3245" i="23"/>
  <c r="J3245" i="23"/>
  <c r="Q3244" i="23"/>
  <c r="N3244" i="23"/>
  <c r="J3244" i="23"/>
  <c r="K3244" i="23" s="1"/>
  <c r="Q3243" i="23"/>
  <c r="N3243" i="23"/>
  <c r="J3243" i="23"/>
  <c r="K3243" i="23" s="1"/>
  <c r="Q3242" i="23"/>
  <c r="N3242" i="23"/>
  <c r="J3242" i="23"/>
  <c r="K3242" i="23" s="1"/>
  <c r="Q3241" i="23"/>
  <c r="N3241" i="23"/>
  <c r="J3241" i="23"/>
  <c r="K3241" i="23" s="1"/>
  <c r="Q3240" i="23"/>
  <c r="N3240" i="23"/>
  <c r="J3240" i="23"/>
  <c r="K3240" i="23" s="1"/>
  <c r="Q3239" i="23"/>
  <c r="N3239" i="23"/>
  <c r="J3239" i="23"/>
  <c r="K3239" i="23" s="1"/>
  <c r="Q3238" i="23"/>
  <c r="N3238" i="23"/>
  <c r="J3238" i="23"/>
  <c r="K3238" i="23" s="1"/>
  <c r="Q3237" i="23"/>
  <c r="N3237" i="23"/>
  <c r="J3237" i="23"/>
  <c r="K3237" i="23" s="1"/>
  <c r="Q3236" i="23"/>
  <c r="N3236" i="23"/>
  <c r="J3236" i="23"/>
  <c r="K3236" i="23" s="1"/>
  <c r="Q3235" i="23"/>
  <c r="N3235" i="23"/>
  <c r="J3235" i="23"/>
  <c r="K3235" i="23" s="1"/>
  <c r="Q3234" i="23"/>
  <c r="N3234" i="23"/>
  <c r="J3234" i="23"/>
  <c r="K3234" i="23" s="1"/>
  <c r="Q3233" i="23"/>
  <c r="N3233" i="23"/>
  <c r="J3233" i="23"/>
  <c r="K3233" i="23" s="1"/>
  <c r="Q3232" i="23"/>
  <c r="N3232" i="23"/>
  <c r="J3232" i="23"/>
  <c r="K3232" i="23" s="1"/>
  <c r="Q3231" i="23"/>
  <c r="N3231" i="23"/>
  <c r="J3231" i="23"/>
  <c r="K3231" i="23" s="1"/>
  <c r="Q3230" i="23"/>
  <c r="N3230" i="23"/>
  <c r="J3230" i="23"/>
  <c r="K3230" i="23" s="1"/>
  <c r="Q3229" i="23"/>
  <c r="N3229" i="23"/>
  <c r="J3229" i="23"/>
  <c r="K3229" i="23" s="1"/>
  <c r="Q3228" i="23"/>
  <c r="N3228" i="23"/>
  <c r="J3228" i="23"/>
  <c r="K3228" i="23" s="1"/>
  <c r="Q3227" i="23"/>
  <c r="N3227" i="23"/>
  <c r="J3227" i="23"/>
  <c r="K3227" i="23" s="1"/>
  <c r="Q3226" i="23"/>
  <c r="N3226" i="23"/>
  <c r="J3226" i="23"/>
  <c r="K3226" i="23" s="1"/>
  <c r="Q3225" i="23"/>
  <c r="N3225" i="23"/>
  <c r="J3225" i="23"/>
  <c r="K3225" i="23" s="1"/>
  <c r="Q3224" i="23"/>
  <c r="N3224" i="23"/>
  <c r="J3224" i="23"/>
  <c r="K3224" i="23" s="1"/>
  <c r="Q3223" i="23"/>
  <c r="N3223" i="23"/>
  <c r="J3223" i="23"/>
  <c r="K3223" i="23" s="1"/>
  <c r="Q3222" i="23"/>
  <c r="N3222" i="23"/>
  <c r="J3222" i="23"/>
  <c r="K3222" i="23" s="1"/>
  <c r="Q3221" i="23"/>
  <c r="N3221" i="23"/>
  <c r="J3221" i="23"/>
  <c r="K3221" i="23" s="1"/>
  <c r="Q3220" i="23"/>
  <c r="N3220" i="23"/>
  <c r="J3220" i="23"/>
  <c r="K3220" i="23" s="1"/>
  <c r="Q3219" i="23"/>
  <c r="N3219" i="23"/>
  <c r="J3219" i="23"/>
  <c r="K3219" i="23" s="1"/>
  <c r="Q3218" i="23"/>
  <c r="N3218" i="23"/>
  <c r="J3218" i="23"/>
  <c r="K3218" i="23" s="1"/>
  <c r="Q3217" i="23"/>
  <c r="N3217" i="23"/>
  <c r="J3217" i="23"/>
  <c r="K3217" i="23" s="1"/>
  <c r="Q3216" i="23"/>
  <c r="N3216" i="23"/>
  <c r="J3216" i="23"/>
  <c r="K3216" i="23" s="1"/>
  <c r="Q3215" i="23"/>
  <c r="N3215" i="23"/>
  <c r="J3215" i="23"/>
  <c r="K3215" i="23" s="1"/>
  <c r="Q3214" i="23"/>
  <c r="N3214" i="23"/>
  <c r="J3214" i="23"/>
  <c r="K3214" i="23" s="1"/>
  <c r="Q3213" i="23"/>
  <c r="N3213" i="23"/>
  <c r="J3213" i="23"/>
  <c r="K3213" i="23" s="1"/>
  <c r="Q3212" i="23"/>
  <c r="N3212" i="23"/>
  <c r="J3212" i="23"/>
  <c r="K3212" i="23" s="1"/>
  <c r="Q3211" i="23"/>
  <c r="N3211" i="23"/>
  <c r="J3211" i="23"/>
  <c r="K3211" i="23" s="1"/>
  <c r="Q3210" i="23"/>
  <c r="N3210" i="23"/>
  <c r="J3210" i="23"/>
  <c r="K3210" i="23" s="1"/>
  <c r="Q3209" i="23"/>
  <c r="N3209" i="23"/>
  <c r="J3209" i="23"/>
  <c r="K3209" i="23" s="1"/>
  <c r="Q3208" i="23"/>
  <c r="N3208" i="23"/>
  <c r="J3208" i="23"/>
  <c r="K3208" i="23" s="1"/>
  <c r="Q3207" i="23"/>
  <c r="N3207" i="23"/>
  <c r="J3207" i="23"/>
  <c r="K3207" i="23" s="1"/>
  <c r="Q3206" i="23"/>
  <c r="N3206" i="23"/>
  <c r="J3206" i="23"/>
  <c r="K3206" i="23" s="1"/>
  <c r="Q3205" i="23"/>
  <c r="N3205" i="23"/>
  <c r="J3205" i="23"/>
  <c r="K3205" i="23" s="1"/>
  <c r="Q3204" i="23"/>
  <c r="N3204" i="23"/>
  <c r="J3204" i="23"/>
  <c r="K3204" i="23" s="1"/>
  <c r="Q3203" i="23"/>
  <c r="N3203" i="23"/>
  <c r="K3203" i="23"/>
  <c r="J3203" i="23"/>
  <c r="Q3202" i="23"/>
  <c r="N3202" i="23"/>
  <c r="J3202" i="23"/>
  <c r="K3202" i="23" s="1"/>
  <c r="Q3201" i="23"/>
  <c r="N3201" i="23"/>
  <c r="J3201" i="23"/>
  <c r="K3201" i="23" s="1"/>
  <c r="Q3200" i="23"/>
  <c r="N3200" i="23"/>
  <c r="J3200" i="23"/>
  <c r="K3200" i="23" s="1"/>
  <c r="Q3199" i="23"/>
  <c r="N3199" i="23"/>
  <c r="J3199" i="23"/>
  <c r="K3199" i="23" s="1"/>
  <c r="Q3198" i="23"/>
  <c r="N3198" i="23"/>
  <c r="J3198" i="23"/>
  <c r="K3198" i="23" s="1"/>
  <c r="Q3197" i="23"/>
  <c r="N3197" i="23"/>
  <c r="J3197" i="23"/>
  <c r="K3197" i="23" s="1"/>
  <c r="Q3196" i="23"/>
  <c r="N3196" i="23"/>
  <c r="J3196" i="23"/>
  <c r="K3196" i="23" s="1"/>
  <c r="Q3195" i="23"/>
  <c r="N3195" i="23"/>
  <c r="J3195" i="23"/>
  <c r="K3195" i="23" s="1"/>
  <c r="Q3194" i="23"/>
  <c r="N3194" i="23"/>
  <c r="J3194" i="23"/>
  <c r="K3194" i="23" s="1"/>
  <c r="Q3193" i="23"/>
  <c r="N3193" i="23"/>
  <c r="J3193" i="23"/>
  <c r="K3193" i="23" s="1"/>
  <c r="Q3192" i="23"/>
  <c r="N3192" i="23"/>
  <c r="J3192" i="23"/>
  <c r="K3192" i="23" s="1"/>
  <c r="Q3191" i="23"/>
  <c r="N3191" i="23"/>
  <c r="K3191" i="23"/>
  <c r="J3191" i="23"/>
  <c r="Q3190" i="23"/>
  <c r="N3190" i="23"/>
  <c r="J3190" i="23"/>
  <c r="K3190" i="23" s="1"/>
  <c r="Q3189" i="23"/>
  <c r="N3189" i="23"/>
  <c r="J3189" i="23"/>
  <c r="K3189" i="23" s="1"/>
  <c r="Q3188" i="23"/>
  <c r="N3188" i="23"/>
  <c r="J3188" i="23"/>
  <c r="K3188" i="23" s="1"/>
  <c r="Q3187" i="23"/>
  <c r="N3187" i="23"/>
  <c r="J3187" i="23"/>
  <c r="K3187" i="23" s="1"/>
  <c r="Q3186" i="23"/>
  <c r="N3186" i="23"/>
  <c r="J3186" i="23"/>
  <c r="K3186" i="23" s="1"/>
  <c r="Q3185" i="23"/>
  <c r="N3185" i="23"/>
  <c r="J3185" i="23"/>
  <c r="K3185" i="23" s="1"/>
  <c r="Q3184" i="23"/>
  <c r="N3184" i="23"/>
  <c r="J3184" i="23"/>
  <c r="K3184" i="23" s="1"/>
  <c r="Q3183" i="23"/>
  <c r="N3183" i="23"/>
  <c r="J3183" i="23"/>
  <c r="K3183" i="23" s="1"/>
  <c r="Q3182" i="23"/>
  <c r="N3182" i="23"/>
  <c r="J3182" i="23"/>
  <c r="K3182" i="23" s="1"/>
  <c r="Q3181" i="23"/>
  <c r="N3181" i="23"/>
  <c r="J3181" i="23"/>
  <c r="K3181" i="23" s="1"/>
  <c r="Q3180" i="23"/>
  <c r="N3180" i="23"/>
  <c r="J3180" i="23"/>
  <c r="K3180" i="23" s="1"/>
  <c r="Q3179" i="23"/>
  <c r="N3179" i="23"/>
  <c r="J3179" i="23"/>
  <c r="K3179" i="23" s="1"/>
  <c r="Q3178" i="23"/>
  <c r="N3178" i="23"/>
  <c r="J3178" i="23"/>
  <c r="K3178" i="23" s="1"/>
  <c r="Q3177" i="23"/>
  <c r="N3177" i="23"/>
  <c r="J3177" i="23"/>
  <c r="K3177" i="23" s="1"/>
  <c r="Q3176" i="23"/>
  <c r="N3176" i="23"/>
  <c r="J3176" i="23"/>
  <c r="K3176" i="23" s="1"/>
  <c r="Q3175" i="23"/>
  <c r="N3175" i="23"/>
  <c r="J3175" i="23"/>
  <c r="K3175" i="23" s="1"/>
  <c r="Q3174" i="23"/>
  <c r="N3174" i="23"/>
  <c r="J3174" i="23"/>
  <c r="K3174" i="23" s="1"/>
  <c r="Q3173" i="23"/>
  <c r="N3173" i="23"/>
  <c r="J3173" i="23"/>
  <c r="K3173" i="23" s="1"/>
  <c r="Q3172" i="23"/>
  <c r="N3172" i="23"/>
  <c r="J3172" i="23"/>
  <c r="K3172" i="23" s="1"/>
  <c r="Q3171" i="23"/>
  <c r="N3171" i="23"/>
  <c r="J3171" i="23"/>
  <c r="K3171" i="23" s="1"/>
  <c r="Q3170" i="23"/>
  <c r="N3170" i="23"/>
  <c r="J3170" i="23"/>
  <c r="K3170" i="23" s="1"/>
  <c r="Q3169" i="23"/>
  <c r="N3169" i="23"/>
  <c r="J3169" i="23"/>
  <c r="K3169" i="23" s="1"/>
  <c r="Q3168" i="23"/>
  <c r="N3168" i="23"/>
  <c r="J3168" i="23"/>
  <c r="K3168" i="23" s="1"/>
  <c r="Q3167" i="23"/>
  <c r="N3167" i="23"/>
  <c r="J3167" i="23"/>
  <c r="K3167" i="23" s="1"/>
  <c r="Q3166" i="23"/>
  <c r="N3166" i="23"/>
  <c r="J3166" i="23"/>
  <c r="K3166" i="23" s="1"/>
  <c r="Q3165" i="23"/>
  <c r="N3165" i="23"/>
  <c r="J3165" i="23"/>
  <c r="K3165" i="23" s="1"/>
  <c r="Q3164" i="23"/>
  <c r="N3164" i="23"/>
  <c r="J3164" i="23"/>
  <c r="K3164" i="23" s="1"/>
  <c r="Q3163" i="23"/>
  <c r="N3163" i="23"/>
  <c r="J3163" i="23"/>
  <c r="K3163" i="23" s="1"/>
  <c r="Q3162" i="23"/>
  <c r="N3162" i="23"/>
  <c r="J3162" i="23"/>
  <c r="K3162" i="23" s="1"/>
  <c r="Q3161" i="23"/>
  <c r="N3161" i="23"/>
  <c r="J3161" i="23"/>
  <c r="K3161" i="23" s="1"/>
  <c r="Q3160" i="23"/>
  <c r="N3160" i="23"/>
  <c r="J3160" i="23"/>
  <c r="K3160" i="23" s="1"/>
  <c r="Q3159" i="23"/>
  <c r="N3159" i="23"/>
  <c r="J3159" i="23"/>
  <c r="K3159" i="23" s="1"/>
  <c r="Q3158" i="23"/>
  <c r="N3158" i="23"/>
  <c r="J3158" i="23"/>
  <c r="K3158" i="23" s="1"/>
  <c r="Q3157" i="23"/>
  <c r="N3157" i="23"/>
  <c r="J3157" i="23"/>
  <c r="K3157" i="23" s="1"/>
  <c r="Q3156" i="23"/>
  <c r="N3156" i="23"/>
  <c r="J3156" i="23"/>
  <c r="K3156" i="23" s="1"/>
  <c r="Q3155" i="23"/>
  <c r="N3155" i="23"/>
  <c r="J3155" i="23"/>
  <c r="K3155" i="23" s="1"/>
  <c r="Q3154" i="23"/>
  <c r="N3154" i="23"/>
  <c r="J3154" i="23"/>
  <c r="K3154" i="23" s="1"/>
  <c r="Q3153" i="23"/>
  <c r="N3153" i="23"/>
  <c r="J3153" i="23"/>
  <c r="K3153" i="23" s="1"/>
  <c r="Q3152" i="23"/>
  <c r="N3152" i="23"/>
  <c r="J3152" i="23"/>
  <c r="K3152" i="23" s="1"/>
  <c r="Q3151" i="23"/>
  <c r="N3151" i="23"/>
  <c r="J3151" i="23"/>
  <c r="K3151" i="23" s="1"/>
  <c r="Q3150" i="23"/>
  <c r="N3150" i="23"/>
  <c r="J3150" i="23"/>
  <c r="K3150" i="23" s="1"/>
  <c r="Q3149" i="23"/>
  <c r="N3149" i="23"/>
  <c r="J3149" i="23"/>
  <c r="K3149" i="23" s="1"/>
  <c r="Q3148" i="23"/>
  <c r="N3148" i="23"/>
  <c r="J3148" i="23"/>
  <c r="K3148" i="23" s="1"/>
  <c r="Q3147" i="23"/>
  <c r="N3147" i="23"/>
  <c r="J3147" i="23"/>
  <c r="K3147" i="23" s="1"/>
  <c r="Q3146" i="23"/>
  <c r="N3146" i="23"/>
  <c r="J3146" i="23"/>
  <c r="K3146" i="23" s="1"/>
  <c r="Q3145" i="23"/>
  <c r="N3145" i="23"/>
  <c r="J3145" i="23"/>
  <c r="K3145" i="23" s="1"/>
  <c r="Q3144" i="23"/>
  <c r="N3144" i="23"/>
  <c r="J3144" i="23"/>
  <c r="K3144" i="23" s="1"/>
  <c r="Q3143" i="23"/>
  <c r="N3143" i="23"/>
  <c r="J3143" i="23"/>
  <c r="K3143" i="23" s="1"/>
  <c r="Q3142" i="23"/>
  <c r="N3142" i="23"/>
  <c r="J3142" i="23"/>
  <c r="K3142" i="23" s="1"/>
  <c r="Q3141" i="23"/>
  <c r="N3141" i="23"/>
  <c r="J3141" i="23"/>
  <c r="K3141" i="23" s="1"/>
  <c r="Q3140" i="23"/>
  <c r="N3140" i="23"/>
  <c r="J3140" i="23"/>
  <c r="K3140" i="23" s="1"/>
  <c r="Q3139" i="23"/>
  <c r="N3139" i="23"/>
  <c r="J3139" i="23"/>
  <c r="K3139" i="23" s="1"/>
  <c r="Q3138" i="23"/>
  <c r="N3138" i="23"/>
  <c r="J3138" i="23"/>
  <c r="K3138" i="23" s="1"/>
  <c r="Q3137" i="23"/>
  <c r="N3137" i="23"/>
  <c r="J3137" i="23"/>
  <c r="K3137" i="23" s="1"/>
  <c r="Q3136" i="23"/>
  <c r="N3136" i="23"/>
  <c r="J3136" i="23"/>
  <c r="K3136" i="23" s="1"/>
  <c r="Q3135" i="23"/>
  <c r="N3135" i="23"/>
  <c r="J3135" i="23"/>
  <c r="K3135" i="23" s="1"/>
  <c r="Q3134" i="23"/>
  <c r="N3134" i="23"/>
  <c r="J3134" i="23"/>
  <c r="K3134" i="23" s="1"/>
  <c r="Q3133" i="23"/>
  <c r="N3133" i="23"/>
  <c r="J3133" i="23"/>
  <c r="K3133" i="23" s="1"/>
  <c r="Q3132" i="23"/>
  <c r="N3132" i="23"/>
  <c r="J3132" i="23"/>
  <c r="K3132" i="23" s="1"/>
  <c r="Q3131" i="23"/>
  <c r="N3131" i="23"/>
  <c r="J3131" i="23"/>
  <c r="K3131" i="23" s="1"/>
  <c r="Q3130" i="23"/>
  <c r="N3130" i="23"/>
  <c r="J3130" i="23"/>
  <c r="K3130" i="23" s="1"/>
  <c r="Q3129" i="23"/>
  <c r="N3129" i="23"/>
  <c r="J3129" i="23"/>
  <c r="K3129" i="23" s="1"/>
  <c r="Q3128" i="23"/>
  <c r="N3128" i="23"/>
  <c r="J3128" i="23"/>
  <c r="K3128" i="23" s="1"/>
  <c r="Q3127" i="23"/>
  <c r="N3127" i="23"/>
  <c r="J3127" i="23"/>
  <c r="K3127" i="23" s="1"/>
  <c r="Q3126" i="23"/>
  <c r="N3126" i="23"/>
  <c r="J3126" i="23"/>
  <c r="K3126" i="23" s="1"/>
  <c r="Q3125" i="23"/>
  <c r="N3125" i="23"/>
  <c r="J3125" i="23"/>
  <c r="K3125" i="23" s="1"/>
  <c r="Q3124" i="23"/>
  <c r="N3124" i="23"/>
  <c r="J3124" i="23"/>
  <c r="K3124" i="23" s="1"/>
  <c r="Q3123" i="23"/>
  <c r="N3123" i="23"/>
  <c r="J3123" i="23"/>
  <c r="K3123" i="23" s="1"/>
  <c r="Q3122" i="23"/>
  <c r="N3122" i="23"/>
  <c r="J3122" i="23"/>
  <c r="K3122" i="23" s="1"/>
  <c r="Q3121" i="23"/>
  <c r="N3121" i="23"/>
  <c r="J3121" i="23"/>
  <c r="K3121" i="23" s="1"/>
  <c r="Q3120" i="23"/>
  <c r="N3120" i="23"/>
  <c r="J3120" i="23"/>
  <c r="K3120" i="23" s="1"/>
  <c r="Q3119" i="23"/>
  <c r="N3119" i="23"/>
  <c r="J3119" i="23"/>
  <c r="K3119" i="23" s="1"/>
  <c r="Q3118" i="23"/>
  <c r="N3118" i="23"/>
  <c r="J3118" i="23"/>
  <c r="K3118" i="23" s="1"/>
  <c r="Q3117" i="23"/>
  <c r="N3117" i="23"/>
  <c r="J3117" i="23"/>
  <c r="K3117" i="23" s="1"/>
  <c r="Q3116" i="23"/>
  <c r="N3116" i="23"/>
  <c r="J3116" i="23"/>
  <c r="K3116" i="23" s="1"/>
  <c r="Q3115" i="23"/>
  <c r="N3115" i="23"/>
  <c r="J3115" i="23"/>
  <c r="K3115" i="23" s="1"/>
  <c r="Q3114" i="23"/>
  <c r="N3114" i="23"/>
  <c r="J3114" i="23"/>
  <c r="K3114" i="23" s="1"/>
  <c r="Q3113" i="23"/>
  <c r="N3113" i="23"/>
  <c r="J3113" i="23"/>
  <c r="K3113" i="23" s="1"/>
  <c r="Q3112" i="23"/>
  <c r="N3112" i="23"/>
  <c r="J3112" i="23"/>
  <c r="K3112" i="23" s="1"/>
  <c r="Q3111" i="23"/>
  <c r="N3111" i="23"/>
  <c r="J3111" i="23"/>
  <c r="K3111" i="23" s="1"/>
  <c r="Q3110" i="23"/>
  <c r="N3110" i="23"/>
  <c r="J3110" i="23"/>
  <c r="K3110" i="23" s="1"/>
  <c r="Q3109" i="23"/>
  <c r="N3109" i="23"/>
  <c r="J3109" i="23"/>
  <c r="K3109" i="23" s="1"/>
  <c r="Q3108" i="23"/>
  <c r="N3108" i="23"/>
  <c r="J3108" i="23"/>
  <c r="K3108" i="23" s="1"/>
  <c r="Q3107" i="23"/>
  <c r="N3107" i="23"/>
  <c r="J3107" i="23"/>
  <c r="K3107" i="23" s="1"/>
  <c r="Q3106" i="23"/>
  <c r="N3106" i="23"/>
  <c r="J3106" i="23"/>
  <c r="K3106" i="23" s="1"/>
  <c r="Q3105" i="23"/>
  <c r="N3105" i="23"/>
  <c r="J3105" i="23"/>
  <c r="K3105" i="23" s="1"/>
  <c r="Q3104" i="23"/>
  <c r="N3104" i="23"/>
  <c r="J3104" i="23"/>
  <c r="K3104" i="23" s="1"/>
  <c r="Q3103" i="23"/>
  <c r="N3103" i="23"/>
  <c r="J3103" i="23"/>
  <c r="K3103" i="23" s="1"/>
  <c r="Q3102" i="23"/>
  <c r="N3102" i="23"/>
  <c r="J3102" i="23"/>
  <c r="K3102" i="23" s="1"/>
  <c r="Q3101" i="23"/>
  <c r="N3101" i="23"/>
  <c r="J3101" i="23"/>
  <c r="K3101" i="23" s="1"/>
  <c r="Q3100" i="23"/>
  <c r="N3100" i="23"/>
  <c r="J3100" i="23"/>
  <c r="K3100" i="23" s="1"/>
  <c r="Q3099" i="23"/>
  <c r="N3099" i="23"/>
  <c r="J3099" i="23"/>
  <c r="K3099" i="23" s="1"/>
  <c r="Q3098" i="23"/>
  <c r="N3098" i="23"/>
  <c r="J3098" i="23"/>
  <c r="K3098" i="23" s="1"/>
  <c r="Q3097" i="23"/>
  <c r="N3097" i="23"/>
  <c r="J3097" i="23"/>
  <c r="K3097" i="23" s="1"/>
  <c r="Q3096" i="23"/>
  <c r="N3096" i="23"/>
  <c r="J3096" i="23"/>
  <c r="K3096" i="23" s="1"/>
  <c r="Q3095" i="23"/>
  <c r="N3095" i="23"/>
  <c r="J3095" i="23"/>
  <c r="K3095" i="23" s="1"/>
  <c r="Q3094" i="23"/>
  <c r="N3094" i="23"/>
  <c r="J3094" i="23"/>
  <c r="K3094" i="23" s="1"/>
  <c r="Q3093" i="23"/>
  <c r="N3093" i="23"/>
  <c r="J3093" i="23"/>
  <c r="K3093" i="23" s="1"/>
  <c r="Q3092" i="23"/>
  <c r="N3092" i="23"/>
  <c r="J3092" i="23"/>
  <c r="K3092" i="23" s="1"/>
  <c r="Q3091" i="23"/>
  <c r="N3091" i="23"/>
  <c r="J3091" i="23"/>
  <c r="K3091" i="23" s="1"/>
  <c r="Q3090" i="23"/>
  <c r="N3090" i="23"/>
  <c r="J3090" i="23"/>
  <c r="K3090" i="23" s="1"/>
  <c r="Q3089" i="23"/>
  <c r="N3089" i="23"/>
  <c r="J3089" i="23"/>
  <c r="K3089" i="23" s="1"/>
  <c r="Q3088" i="23"/>
  <c r="N3088" i="23"/>
  <c r="J3088" i="23"/>
  <c r="K3088" i="23" s="1"/>
  <c r="Q3087" i="23"/>
  <c r="N3087" i="23"/>
  <c r="J3087" i="23"/>
  <c r="K3087" i="23" s="1"/>
  <c r="Q3086" i="23"/>
  <c r="N3086" i="23"/>
  <c r="J3086" i="23"/>
  <c r="K3086" i="23" s="1"/>
  <c r="Q3085" i="23"/>
  <c r="N3085" i="23"/>
  <c r="J3085" i="23"/>
  <c r="K3085" i="23" s="1"/>
  <c r="Q3084" i="23"/>
  <c r="N3084" i="23"/>
  <c r="J3084" i="23"/>
  <c r="K3084" i="23" s="1"/>
  <c r="Q3083" i="23"/>
  <c r="N3083" i="23"/>
  <c r="K3083" i="23"/>
  <c r="J3083" i="23"/>
  <c r="Q3082" i="23"/>
  <c r="N3082" i="23"/>
  <c r="J3082" i="23"/>
  <c r="K3082" i="23" s="1"/>
  <c r="Q3081" i="23"/>
  <c r="N3081" i="23"/>
  <c r="J3081" i="23"/>
  <c r="K3081" i="23" s="1"/>
  <c r="Q3080" i="23"/>
  <c r="N3080" i="23"/>
  <c r="J3080" i="23"/>
  <c r="K3080" i="23" s="1"/>
  <c r="Q3079" i="23"/>
  <c r="N3079" i="23"/>
  <c r="J3079" i="23"/>
  <c r="K3079" i="23" s="1"/>
  <c r="Q3078" i="23"/>
  <c r="N3078" i="23"/>
  <c r="J3078" i="23"/>
  <c r="K3078" i="23" s="1"/>
  <c r="Q3077" i="23"/>
  <c r="N3077" i="23"/>
  <c r="J3077" i="23"/>
  <c r="K3077" i="23" s="1"/>
  <c r="Q3076" i="23"/>
  <c r="N3076" i="23"/>
  <c r="J3076" i="23"/>
  <c r="K3076" i="23" s="1"/>
  <c r="Q3075" i="23"/>
  <c r="N3075" i="23"/>
  <c r="J3075" i="23"/>
  <c r="K3075" i="23" s="1"/>
  <c r="Q3074" i="23"/>
  <c r="N3074" i="23"/>
  <c r="J3074" i="23"/>
  <c r="K3074" i="23" s="1"/>
  <c r="Q3073" i="23"/>
  <c r="N3073" i="23"/>
  <c r="J3073" i="23"/>
  <c r="K3073" i="23" s="1"/>
  <c r="Q3072" i="23"/>
  <c r="N3072" i="23"/>
  <c r="J3072" i="23"/>
  <c r="K3072" i="23" s="1"/>
  <c r="Q3071" i="23"/>
  <c r="N3071" i="23"/>
  <c r="J3071" i="23"/>
  <c r="K3071" i="23" s="1"/>
  <c r="Q3070" i="23"/>
  <c r="N3070" i="23"/>
  <c r="J3070" i="23"/>
  <c r="K3070" i="23" s="1"/>
  <c r="Q3069" i="23"/>
  <c r="N3069" i="23"/>
  <c r="J3069" i="23"/>
  <c r="K3069" i="23" s="1"/>
  <c r="Q3068" i="23"/>
  <c r="N3068" i="23"/>
  <c r="J3068" i="23"/>
  <c r="K3068" i="23" s="1"/>
  <c r="Q3067" i="23"/>
  <c r="N3067" i="23"/>
  <c r="J3067" i="23"/>
  <c r="K3067" i="23" s="1"/>
  <c r="Q3066" i="23"/>
  <c r="N3066" i="23"/>
  <c r="J3066" i="23"/>
  <c r="K3066" i="23" s="1"/>
  <c r="Q3065" i="23"/>
  <c r="N3065" i="23"/>
  <c r="J3065" i="23"/>
  <c r="K3065" i="23" s="1"/>
  <c r="Q3064" i="23"/>
  <c r="N3064" i="23"/>
  <c r="J3064" i="23"/>
  <c r="K3064" i="23" s="1"/>
  <c r="Q3063" i="23"/>
  <c r="N3063" i="23"/>
  <c r="J3063" i="23"/>
  <c r="K3063" i="23" s="1"/>
  <c r="Q3062" i="23"/>
  <c r="N3062" i="23"/>
  <c r="J3062" i="23"/>
  <c r="K3062" i="23" s="1"/>
  <c r="Q3061" i="23"/>
  <c r="N3061" i="23"/>
  <c r="J3061" i="23"/>
  <c r="K3061" i="23" s="1"/>
  <c r="Q3060" i="23"/>
  <c r="N3060" i="23"/>
  <c r="J3060" i="23"/>
  <c r="K3060" i="23" s="1"/>
  <c r="Q3059" i="23"/>
  <c r="N3059" i="23"/>
  <c r="J3059" i="23"/>
  <c r="K3059" i="23" s="1"/>
  <c r="Q3058" i="23"/>
  <c r="N3058" i="23"/>
  <c r="J3058" i="23"/>
  <c r="K3058" i="23" s="1"/>
  <c r="Q3057" i="23"/>
  <c r="N3057" i="23"/>
  <c r="J3057" i="23"/>
  <c r="K3057" i="23" s="1"/>
  <c r="Q3056" i="23"/>
  <c r="N3056" i="23"/>
  <c r="J3056" i="23"/>
  <c r="K3056" i="23" s="1"/>
  <c r="Q3055" i="23"/>
  <c r="N3055" i="23"/>
  <c r="J3055" i="23"/>
  <c r="K3055" i="23" s="1"/>
  <c r="Q3054" i="23"/>
  <c r="N3054" i="23"/>
  <c r="J3054" i="23"/>
  <c r="K3054" i="23" s="1"/>
  <c r="Q3053" i="23"/>
  <c r="N3053" i="23"/>
  <c r="J3053" i="23"/>
  <c r="K3053" i="23" s="1"/>
  <c r="Q3052" i="23"/>
  <c r="N3052" i="23"/>
  <c r="J3052" i="23"/>
  <c r="K3052" i="23" s="1"/>
  <c r="Q3051" i="23"/>
  <c r="N3051" i="23"/>
  <c r="J3051" i="23"/>
  <c r="K3051" i="23" s="1"/>
  <c r="Q3050" i="23"/>
  <c r="N3050" i="23"/>
  <c r="J3050" i="23"/>
  <c r="K3050" i="23" s="1"/>
  <c r="Q3049" i="23"/>
  <c r="N3049" i="23"/>
  <c r="J3049" i="23"/>
  <c r="K3049" i="23" s="1"/>
  <c r="Q3048" i="23"/>
  <c r="N3048" i="23"/>
  <c r="J3048" i="23"/>
  <c r="K3048" i="23" s="1"/>
  <c r="Q3047" i="23"/>
  <c r="N3047" i="23"/>
  <c r="J3047" i="23"/>
  <c r="K3047" i="23" s="1"/>
  <c r="Q3046" i="23"/>
  <c r="N3046" i="23"/>
  <c r="J3046" i="23"/>
  <c r="K3046" i="23" s="1"/>
  <c r="Q3045" i="23"/>
  <c r="N3045" i="23"/>
  <c r="J3045" i="23"/>
  <c r="K3045" i="23" s="1"/>
  <c r="Q3044" i="23"/>
  <c r="N3044" i="23"/>
  <c r="J3044" i="23"/>
  <c r="K3044" i="23" s="1"/>
  <c r="Q3043" i="23"/>
  <c r="N3043" i="23"/>
  <c r="J3043" i="23"/>
  <c r="K3043" i="23" s="1"/>
  <c r="Q3042" i="23"/>
  <c r="N3042" i="23"/>
  <c r="J3042" i="23"/>
  <c r="K3042" i="23" s="1"/>
  <c r="Q3041" i="23"/>
  <c r="N3041" i="23"/>
  <c r="J3041" i="23"/>
  <c r="K3041" i="23" s="1"/>
  <c r="Q3040" i="23"/>
  <c r="N3040" i="23"/>
  <c r="J3040" i="23"/>
  <c r="K3040" i="23" s="1"/>
  <c r="Q3039" i="23"/>
  <c r="N3039" i="23"/>
  <c r="J3039" i="23"/>
  <c r="K3039" i="23" s="1"/>
  <c r="Q3038" i="23"/>
  <c r="N3038" i="23"/>
  <c r="J3038" i="23"/>
  <c r="K3038" i="23" s="1"/>
  <c r="Q3037" i="23"/>
  <c r="N3037" i="23"/>
  <c r="J3037" i="23"/>
  <c r="K3037" i="23" s="1"/>
  <c r="Q3036" i="23"/>
  <c r="N3036" i="23"/>
  <c r="J3036" i="23"/>
  <c r="K3036" i="23" s="1"/>
  <c r="Q3035" i="23"/>
  <c r="N3035" i="23"/>
  <c r="J3035" i="23"/>
  <c r="K3035" i="23" s="1"/>
  <c r="Q3034" i="23"/>
  <c r="N3034" i="23"/>
  <c r="J3034" i="23"/>
  <c r="K3034" i="23" s="1"/>
  <c r="Q3033" i="23"/>
  <c r="N3033" i="23"/>
  <c r="J3033" i="23"/>
  <c r="K3033" i="23" s="1"/>
  <c r="Q3032" i="23"/>
  <c r="N3032" i="23"/>
  <c r="J3032" i="23"/>
  <c r="K3032" i="23" s="1"/>
  <c r="Q3031" i="23"/>
  <c r="N3031" i="23"/>
  <c r="J3031" i="23"/>
  <c r="K3031" i="23" s="1"/>
  <c r="Q3030" i="23"/>
  <c r="N3030" i="23"/>
  <c r="J3030" i="23"/>
  <c r="K3030" i="23" s="1"/>
  <c r="Q3029" i="23"/>
  <c r="N3029" i="23"/>
  <c r="J3029" i="23"/>
  <c r="K3029" i="23" s="1"/>
  <c r="Q3028" i="23"/>
  <c r="N3028" i="23"/>
  <c r="J3028" i="23"/>
  <c r="K3028" i="23" s="1"/>
  <c r="Q3027" i="23"/>
  <c r="N3027" i="23"/>
  <c r="J3027" i="23"/>
  <c r="K3027" i="23" s="1"/>
  <c r="Q3026" i="23"/>
  <c r="N3026" i="23"/>
  <c r="J3026" i="23"/>
  <c r="K3026" i="23" s="1"/>
  <c r="Q3025" i="23"/>
  <c r="N3025" i="23"/>
  <c r="J3025" i="23"/>
  <c r="K3025" i="23" s="1"/>
  <c r="Q3024" i="23"/>
  <c r="N3024" i="23"/>
  <c r="J3024" i="23"/>
  <c r="K3024" i="23" s="1"/>
  <c r="Q3023" i="23"/>
  <c r="N3023" i="23"/>
  <c r="J3023" i="23"/>
  <c r="K3023" i="23" s="1"/>
  <c r="Q3022" i="23"/>
  <c r="N3022" i="23"/>
  <c r="K3022" i="23"/>
  <c r="J3022" i="23"/>
  <c r="Q3021" i="23"/>
  <c r="N3021" i="23"/>
  <c r="J3021" i="23"/>
  <c r="K3021" i="23" s="1"/>
  <c r="Q3020" i="23"/>
  <c r="N3020" i="23"/>
  <c r="J3020" i="23"/>
  <c r="K3020" i="23" s="1"/>
  <c r="Q3019" i="23"/>
  <c r="N3019" i="23"/>
  <c r="J3019" i="23"/>
  <c r="K3019" i="23" s="1"/>
  <c r="Q3018" i="23"/>
  <c r="N3018" i="23"/>
  <c r="J3018" i="23"/>
  <c r="K3018" i="23" s="1"/>
  <c r="Q3017" i="23"/>
  <c r="N3017" i="23"/>
  <c r="J3017" i="23"/>
  <c r="K3017" i="23" s="1"/>
  <c r="Q3016" i="23"/>
  <c r="N3016" i="23"/>
  <c r="J3016" i="23"/>
  <c r="K3016" i="23" s="1"/>
  <c r="Q3015" i="23"/>
  <c r="N3015" i="23"/>
  <c r="J3015" i="23"/>
  <c r="K3015" i="23" s="1"/>
  <c r="Q3014" i="23"/>
  <c r="N3014" i="23"/>
  <c r="J3014" i="23"/>
  <c r="K3014" i="23" s="1"/>
  <c r="Q3013" i="23"/>
  <c r="N3013" i="23"/>
  <c r="J3013" i="23"/>
  <c r="K3013" i="23" s="1"/>
  <c r="Q3012" i="23"/>
  <c r="N3012" i="23"/>
  <c r="J3012" i="23"/>
  <c r="K3012" i="23" s="1"/>
  <c r="Q3011" i="23"/>
  <c r="N3011" i="23"/>
  <c r="J3011" i="23"/>
  <c r="K3011" i="23" s="1"/>
  <c r="Q3010" i="23"/>
  <c r="N3010" i="23"/>
  <c r="J3010" i="23"/>
  <c r="K3010" i="23" s="1"/>
  <c r="Q3009" i="23"/>
  <c r="N3009" i="23"/>
  <c r="J3009" i="23"/>
  <c r="K3009" i="23" s="1"/>
  <c r="Q3008" i="23"/>
  <c r="N3008" i="23"/>
  <c r="J3008" i="23"/>
  <c r="K3008" i="23" s="1"/>
  <c r="Q3007" i="23"/>
  <c r="N3007" i="23"/>
  <c r="J3007" i="23"/>
  <c r="K3007" i="23" s="1"/>
  <c r="Q3006" i="23"/>
  <c r="N3006" i="23"/>
  <c r="J3006" i="23"/>
  <c r="K3006" i="23" s="1"/>
  <c r="Q3005" i="23"/>
  <c r="N3005" i="23"/>
  <c r="J3005" i="23"/>
  <c r="K3005" i="23" s="1"/>
  <c r="Q3004" i="23"/>
  <c r="N3004" i="23"/>
  <c r="J3004" i="23"/>
  <c r="K3004" i="23" s="1"/>
  <c r="Q3003" i="23"/>
  <c r="N3003" i="23"/>
  <c r="J3003" i="23"/>
  <c r="K3003" i="23" s="1"/>
  <c r="Q3002" i="23"/>
  <c r="N3002" i="23"/>
  <c r="J3002" i="23"/>
  <c r="K3002" i="23" s="1"/>
  <c r="Q3001" i="23"/>
  <c r="N3001" i="23"/>
  <c r="J3001" i="23"/>
  <c r="K3001" i="23" s="1"/>
  <c r="Q3000" i="23"/>
  <c r="N3000" i="23"/>
  <c r="J3000" i="23"/>
  <c r="K3000" i="23" s="1"/>
  <c r="Q2999" i="23"/>
  <c r="N2999" i="23"/>
  <c r="J2999" i="23"/>
  <c r="K2999" i="23" s="1"/>
  <c r="Q2998" i="23"/>
  <c r="N2998" i="23"/>
  <c r="J2998" i="23"/>
  <c r="K2998" i="23" s="1"/>
  <c r="Q2997" i="23"/>
  <c r="N2997" i="23"/>
  <c r="J2997" i="23"/>
  <c r="K2997" i="23" s="1"/>
  <c r="Q2996" i="23"/>
  <c r="N2996" i="23"/>
  <c r="J2996" i="23"/>
  <c r="K2996" i="23" s="1"/>
  <c r="Q2995" i="23"/>
  <c r="N2995" i="23"/>
  <c r="J2995" i="23"/>
  <c r="K2995" i="23" s="1"/>
  <c r="Q2994" i="23"/>
  <c r="N2994" i="23"/>
  <c r="J2994" i="23"/>
  <c r="K2994" i="23" s="1"/>
  <c r="Q2993" i="23"/>
  <c r="N2993" i="23"/>
  <c r="J2993" i="23"/>
  <c r="K2993" i="23" s="1"/>
  <c r="Q2992" i="23"/>
  <c r="N2992" i="23"/>
  <c r="J2992" i="23"/>
  <c r="K2992" i="23" s="1"/>
  <c r="Q2989" i="23"/>
  <c r="N2989" i="23"/>
  <c r="J2989" i="23"/>
  <c r="K2989" i="23" s="1"/>
  <c r="Q2988" i="23"/>
  <c r="N2988" i="23"/>
  <c r="J2988" i="23"/>
  <c r="K2988" i="23" s="1"/>
  <c r="Q2987" i="23"/>
  <c r="N2987" i="23"/>
  <c r="J2987" i="23"/>
  <c r="K2987" i="23" s="1"/>
  <c r="Q2986" i="23"/>
  <c r="N2986" i="23"/>
  <c r="J2986" i="23"/>
  <c r="K2986" i="23" s="1"/>
  <c r="Q2985" i="23"/>
  <c r="N2985" i="23"/>
  <c r="J2985" i="23"/>
  <c r="K2985" i="23" s="1"/>
  <c r="Q2984" i="23"/>
  <c r="N2984" i="23"/>
  <c r="J2984" i="23"/>
  <c r="K2984" i="23" s="1"/>
  <c r="Q2983" i="23"/>
  <c r="N2983" i="23"/>
  <c r="J2983" i="23"/>
  <c r="K2983" i="23" s="1"/>
  <c r="Q2982" i="23"/>
  <c r="N2982" i="23"/>
  <c r="J2982" i="23"/>
  <c r="K2982" i="23" s="1"/>
  <c r="Q2981" i="23"/>
  <c r="N2981" i="23"/>
  <c r="J2981" i="23"/>
  <c r="K2981" i="23" s="1"/>
  <c r="Q2980" i="23"/>
  <c r="N2980" i="23"/>
  <c r="J2980" i="23"/>
  <c r="K2980" i="23" s="1"/>
  <c r="Q2979" i="23"/>
  <c r="N2979" i="23"/>
  <c r="J2979" i="23"/>
  <c r="K2979" i="23" s="1"/>
  <c r="Q2978" i="23"/>
  <c r="N2978" i="23"/>
  <c r="J2978" i="23"/>
  <c r="K2978" i="23" s="1"/>
  <c r="Q2977" i="23"/>
  <c r="N2977" i="23"/>
  <c r="J2977" i="23"/>
  <c r="K2977" i="23" s="1"/>
  <c r="Q2976" i="23"/>
  <c r="N2976" i="23"/>
  <c r="J2976" i="23"/>
  <c r="K2976" i="23" s="1"/>
  <c r="Q2975" i="23"/>
  <c r="N2975" i="23"/>
  <c r="J2975" i="23"/>
  <c r="K2975" i="23" s="1"/>
  <c r="Q2974" i="23"/>
  <c r="N2974" i="23"/>
  <c r="J2974" i="23"/>
  <c r="K2974" i="23" s="1"/>
  <c r="Q2973" i="23"/>
  <c r="N2973" i="23"/>
  <c r="J2973" i="23"/>
  <c r="K2973" i="23" s="1"/>
  <c r="Q2972" i="23"/>
  <c r="N2972" i="23"/>
  <c r="J2972" i="23"/>
  <c r="K2972" i="23" s="1"/>
  <c r="Q2971" i="23"/>
  <c r="N2971" i="23"/>
  <c r="J2971" i="23"/>
  <c r="K2971" i="23" s="1"/>
  <c r="Q2970" i="23"/>
  <c r="N2970" i="23"/>
  <c r="J2970" i="23"/>
  <c r="K2970" i="23" s="1"/>
  <c r="Q2969" i="23"/>
  <c r="N2969" i="23"/>
  <c r="J2969" i="23"/>
  <c r="K2969" i="23" s="1"/>
  <c r="Q2968" i="23"/>
  <c r="N2968" i="23"/>
  <c r="J2968" i="23"/>
  <c r="K2968" i="23" s="1"/>
  <c r="Q2967" i="23"/>
  <c r="N2967" i="23"/>
  <c r="J2967" i="23"/>
  <c r="K2967" i="23" s="1"/>
  <c r="Q2966" i="23"/>
  <c r="N2966" i="23"/>
  <c r="J2966" i="23"/>
  <c r="K2966" i="23" s="1"/>
  <c r="Q2965" i="23"/>
  <c r="N2965" i="23"/>
  <c r="J2965" i="23"/>
  <c r="K2965" i="23" s="1"/>
  <c r="Q2964" i="23"/>
  <c r="N2964" i="23"/>
  <c r="J2964" i="23"/>
  <c r="K2964" i="23" s="1"/>
  <c r="Q2963" i="23"/>
  <c r="N2963" i="23"/>
  <c r="J2963" i="23"/>
  <c r="K2963" i="23" s="1"/>
  <c r="Q2962" i="23"/>
  <c r="N2962" i="23"/>
  <c r="J2962" i="23"/>
  <c r="K2962" i="23" s="1"/>
  <c r="Q2961" i="23"/>
  <c r="N2961" i="23"/>
  <c r="J2961" i="23"/>
  <c r="K2961" i="23" s="1"/>
  <c r="Q2960" i="23"/>
  <c r="N2960" i="23"/>
  <c r="J2960" i="23"/>
  <c r="K2960" i="23" s="1"/>
  <c r="Q2959" i="23"/>
  <c r="N2959" i="23"/>
  <c r="J2959" i="23"/>
  <c r="K2959" i="23" s="1"/>
  <c r="Q2958" i="23"/>
  <c r="N2958" i="23"/>
  <c r="J2958" i="23"/>
  <c r="K2958" i="23" s="1"/>
  <c r="Q2957" i="23"/>
  <c r="N2957" i="23"/>
  <c r="J2957" i="23"/>
  <c r="K2957" i="23" s="1"/>
  <c r="Q2956" i="23"/>
  <c r="N2956" i="23"/>
  <c r="J2956" i="23"/>
  <c r="K2956" i="23" s="1"/>
  <c r="Q2955" i="23"/>
  <c r="N2955" i="23"/>
  <c r="J2955" i="23"/>
  <c r="K2955" i="23" s="1"/>
  <c r="Q2954" i="23"/>
  <c r="N2954" i="23"/>
  <c r="J2954" i="23"/>
  <c r="K2954" i="23" s="1"/>
  <c r="Q2953" i="23"/>
  <c r="N2953" i="23"/>
  <c r="J2953" i="23"/>
  <c r="K2953" i="23" s="1"/>
  <c r="Q2952" i="23"/>
  <c r="N2952" i="23"/>
  <c r="J2952" i="23"/>
  <c r="K2952" i="23" s="1"/>
  <c r="Q2951" i="23"/>
  <c r="N2951" i="23"/>
  <c r="J2951" i="23"/>
  <c r="K2951" i="23" s="1"/>
  <c r="Q2950" i="23"/>
  <c r="N2950" i="23"/>
  <c r="J2950" i="23"/>
  <c r="K2950" i="23" s="1"/>
  <c r="Q2949" i="23"/>
  <c r="N2949" i="23"/>
  <c r="K2949" i="23"/>
  <c r="J2949" i="23"/>
  <c r="Q2948" i="23"/>
  <c r="N2948" i="23"/>
  <c r="J2948" i="23"/>
  <c r="K2948" i="23" s="1"/>
  <c r="Q2947" i="23"/>
  <c r="N2947" i="23"/>
  <c r="J2947" i="23"/>
  <c r="K2947" i="23" s="1"/>
  <c r="Q2946" i="23"/>
  <c r="N2946" i="23"/>
  <c r="J2946" i="23"/>
  <c r="K2946" i="23" s="1"/>
  <c r="Q2945" i="23"/>
  <c r="N2945" i="23"/>
  <c r="J2945" i="23"/>
  <c r="K2945" i="23" s="1"/>
  <c r="Q2944" i="23"/>
  <c r="N2944" i="23"/>
  <c r="J2944" i="23"/>
  <c r="K2944" i="23" s="1"/>
  <c r="Q2943" i="23"/>
  <c r="N2943" i="23"/>
  <c r="J2943" i="23"/>
  <c r="K2943" i="23" s="1"/>
  <c r="Q2942" i="23"/>
  <c r="N2942" i="23"/>
  <c r="J2942" i="23"/>
  <c r="K2942" i="23" s="1"/>
  <c r="Q2941" i="23"/>
  <c r="N2941" i="23"/>
  <c r="J2941" i="23"/>
  <c r="K2941" i="23" s="1"/>
  <c r="Q2940" i="23"/>
  <c r="N2940" i="23"/>
  <c r="J2940" i="23"/>
  <c r="K2940" i="23" s="1"/>
  <c r="Q2939" i="23"/>
  <c r="N2939" i="23"/>
  <c r="J2939" i="23"/>
  <c r="K2939" i="23" s="1"/>
  <c r="Q2938" i="23"/>
  <c r="N2938" i="23"/>
  <c r="J2938" i="23"/>
  <c r="K2938" i="23" s="1"/>
  <c r="Q2937" i="23"/>
  <c r="N2937" i="23"/>
  <c r="J2937" i="23"/>
  <c r="K2937" i="23" s="1"/>
  <c r="Q2936" i="23"/>
  <c r="N2936" i="23"/>
  <c r="J2936" i="23"/>
  <c r="K2936" i="23" s="1"/>
  <c r="Q2935" i="23"/>
  <c r="N2935" i="23"/>
  <c r="J2935" i="23"/>
  <c r="K2935" i="23" s="1"/>
  <c r="Q2934" i="23"/>
  <c r="N2934" i="23"/>
  <c r="J2934" i="23"/>
  <c r="K2934" i="23" s="1"/>
  <c r="Q2933" i="23"/>
  <c r="N2933" i="23"/>
  <c r="J2933" i="23"/>
  <c r="K2933" i="23" s="1"/>
  <c r="Q2932" i="23"/>
  <c r="N2932" i="23"/>
  <c r="J2932" i="23"/>
  <c r="K2932" i="23" s="1"/>
  <c r="Q2931" i="23"/>
  <c r="N2931" i="23"/>
  <c r="J2931" i="23"/>
  <c r="K2931" i="23" s="1"/>
  <c r="Q2930" i="23"/>
  <c r="N2930" i="23"/>
  <c r="J2930" i="23"/>
  <c r="K2930" i="23" s="1"/>
  <c r="Q2929" i="23"/>
  <c r="N2929" i="23"/>
  <c r="J2929" i="23"/>
  <c r="K2929" i="23" s="1"/>
  <c r="Q2928" i="23"/>
  <c r="N2928" i="23"/>
  <c r="J2928" i="23"/>
  <c r="K2928" i="23" s="1"/>
  <c r="Q2927" i="23"/>
  <c r="N2927" i="23"/>
  <c r="J2927" i="23"/>
  <c r="K2927" i="23" s="1"/>
  <c r="Q2926" i="23"/>
  <c r="N2926" i="23"/>
  <c r="J2926" i="23"/>
  <c r="K2926" i="23" s="1"/>
  <c r="Q2925" i="23"/>
  <c r="N2925" i="23"/>
  <c r="J2925" i="23"/>
  <c r="K2925" i="23" s="1"/>
  <c r="Q2924" i="23"/>
  <c r="N2924" i="23"/>
  <c r="J2924" i="23"/>
  <c r="K2924" i="23" s="1"/>
  <c r="Q2923" i="23"/>
  <c r="N2923" i="23"/>
  <c r="J2923" i="23"/>
  <c r="K2923" i="23" s="1"/>
  <c r="Q2922" i="23"/>
  <c r="N2922" i="23"/>
  <c r="J2922" i="23"/>
  <c r="K2922" i="23" s="1"/>
  <c r="Q2921" i="23"/>
  <c r="N2921" i="23"/>
  <c r="J2921" i="23"/>
  <c r="K2921" i="23" s="1"/>
  <c r="Q2920" i="23"/>
  <c r="N2920" i="23"/>
  <c r="J2920" i="23"/>
  <c r="K2920" i="23" s="1"/>
  <c r="Q2919" i="23"/>
  <c r="N2919" i="23"/>
  <c r="J2919" i="23"/>
  <c r="K2919" i="23" s="1"/>
  <c r="Q2918" i="23"/>
  <c r="N2918" i="23"/>
  <c r="J2918" i="23"/>
  <c r="K2918" i="23" s="1"/>
  <c r="Q2917" i="23"/>
  <c r="N2917" i="23"/>
  <c r="J2917" i="23"/>
  <c r="K2917" i="23" s="1"/>
  <c r="Q2916" i="23"/>
  <c r="N2916" i="23"/>
  <c r="J2916" i="23"/>
  <c r="K2916" i="23" s="1"/>
  <c r="Q2915" i="23"/>
  <c r="N2915" i="23"/>
  <c r="J2915" i="23"/>
  <c r="K2915" i="23" s="1"/>
  <c r="Q2914" i="23"/>
  <c r="N2914" i="23"/>
  <c r="J2914" i="23"/>
  <c r="K2914" i="23" s="1"/>
  <c r="Q2913" i="23"/>
  <c r="N2913" i="23"/>
  <c r="J2913" i="23"/>
  <c r="K2913" i="23" s="1"/>
  <c r="Q2912" i="23"/>
  <c r="N2912" i="23"/>
  <c r="J2912" i="23"/>
  <c r="K2912" i="23" s="1"/>
  <c r="Q2911" i="23"/>
  <c r="N2911" i="23"/>
  <c r="J2911" i="23"/>
  <c r="K2911" i="23" s="1"/>
  <c r="Q2910" i="23"/>
  <c r="N2910" i="23"/>
  <c r="J2910" i="23"/>
  <c r="K2910" i="23" s="1"/>
  <c r="Q2909" i="23"/>
  <c r="N2909" i="23"/>
  <c r="J2909" i="23"/>
  <c r="K2909" i="23" s="1"/>
  <c r="Q2908" i="23"/>
  <c r="N2908" i="23"/>
  <c r="J2908" i="23"/>
  <c r="K2908" i="23" s="1"/>
  <c r="Q2907" i="23"/>
  <c r="N2907" i="23"/>
  <c r="J2907" i="23"/>
  <c r="K2907" i="23" s="1"/>
  <c r="Q2906" i="23"/>
  <c r="N2906" i="23"/>
  <c r="J2906" i="23"/>
  <c r="K2906" i="23" s="1"/>
  <c r="Q2905" i="23"/>
  <c r="N2905" i="23"/>
  <c r="J2905" i="23"/>
  <c r="K2905" i="23" s="1"/>
  <c r="Q2904" i="23"/>
  <c r="N2904" i="23"/>
  <c r="J2904" i="23"/>
  <c r="K2904" i="23" s="1"/>
  <c r="Q2903" i="23"/>
  <c r="N2903" i="23"/>
  <c r="J2903" i="23"/>
  <c r="K2903" i="23" s="1"/>
  <c r="Q2902" i="23"/>
  <c r="N2902" i="23"/>
  <c r="J2902" i="23"/>
  <c r="K2902" i="23" s="1"/>
  <c r="Q2901" i="23"/>
  <c r="N2901" i="23"/>
  <c r="J2901" i="23"/>
  <c r="K2901" i="23" s="1"/>
  <c r="Q2900" i="23"/>
  <c r="N2900" i="23"/>
  <c r="J2900" i="23"/>
  <c r="K2900" i="23" s="1"/>
  <c r="Q2899" i="23"/>
  <c r="N2899" i="23"/>
  <c r="J2899" i="23"/>
  <c r="K2899" i="23" s="1"/>
  <c r="Q2898" i="23"/>
  <c r="N2898" i="23"/>
  <c r="J2898" i="23"/>
  <c r="K2898" i="23" s="1"/>
  <c r="Q2897" i="23"/>
  <c r="N2897" i="23"/>
  <c r="J2897" i="23"/>
  <c r="K2897" i="23" s="1"/>
  <c r="Q2896" i="23"/>
  <c r="N2896" i="23"/>
  <c r="J2896" i="23"/>
  <c r="K2896" i="23" s="1"/>
  <c r="Q2895" i="23"/>
  <c r="N2895" i="23"/>
  <c r="J2895" i="23"/>
  <c r="K2895" i="23" s="1"/>
  <c r="Q2894" i="23"/>
  <c r="N2894" i="23"/>
  <c r="J2894" i="23"/>
  <c r="K2894" i="23" s="1"/>
  <c r="Q2893" i="23"/>
  <c r="N2893" i="23"/>
  <c r="J2893" i="23"/>
  <c r="K2893" i="23" s="1"/>
  <c r="Q2892" i="23"/>
  <c r="N2892" i="23"/>
  <c r="J2892" i="23"/>
  <c r="K2892" i="23" s="1"/>
  <c r="Q2891" i="23"/>
  <c r="N2891" i="23"/>
  <c r="J2891" i="23"/>
  <c r="K2891" i="23" s="1"/>
  <c r="Q2890" i="23"/>
  <c r="N2890" i="23"/>
  <c r="J2890" i="23"/>
  <c r="K2890" i="23" s="1"/>
  <c r="Q2889" i="23"/>
  <c r="N2889" i="23"/>
  <c r="J2889" i="23"/>
  <c r="K2889" i="23" s="1"/>
  <c r="Q2888" i="23"/>
  <c r="N2888" i="23"/>
  <c r="J2888" i="23"/>
  <c r="K2888" i="23" s="1"/>
  <c r="Q2887" i="23"/>
  <c r="N2887" i="23"/>
  <c r="J2887" i="23"/>
  <c r="K2887" i="23" s="1"/>
  <c r="Q2886" i="23"/>
  <c r="N2886" i="23"/>
  <c r="J2886" i="23"/>
  <c r="K2886" i="23" s="1"/>
  <c r="Q2885" i="23"/>
  <c r="N2885" i="23"/>
  <c r="J2885" i="23"/>
  <c r="K2885" i="23" s="1"/>
  <c r="Q2884" i="23"/>
  <c r="N2884" i="23"/>
  <c r="J2884" i="23"/>
  <c r="K2884" i="23" s="1"/>
  <c r="Q2883" i="23"/>
  <c r="N2883" i="23"/>
  <c r="J2883" i="23"/>
  <c r="K2883" i="23" s="1"/>
  <c r="Q2882" i="23"/>
  <c r="N2882" i="23"/>
  <c r="J2882" i="23"/>
  <c r="K2882" i="23" s="1"/>
  <c r="Q2881" i="23"/>
  <c r="N2881" i="23"/>
  <c r="J2881" i="23"/>
  <c r="K2881" i="23" s="1"/>
  <c r="Q2880" i="23"/>
  <c r="N2880" i="23"/>
  <c r="J2880" i="23"/>
  <c r="K2880" i="23" s="1"/>
  <c r="Q2879" i="23"/>
  <c r="N2879" i="23"/>
  <c r="J2879" i="23"/>
  <c r="K2879" i="23" s="1"/>
  <c r="Q2878" i="23"/>
  <c r="N2878" i="23"/>
  <c r="J2878" i="23"/>
  <c r="K2878" i="23" s="1"/>
  <c r="Q2877" i="23"/>
  <c r="N2877" i="23"/>
  <c r="J2877" i="23"/>
  <c r="K2877" i="23" s="1"/>
  <c r="Q2876" i="23"/>
  <c r="N2876" i="23"/>
  <c r="J2876" i="23"/>
  <c r="K2876" i="23" s="1"/>
  <c r="Q2875" i="23"/>
  <c r="N2875" i="23"/>
  <c r="J2875" i="23"/>
  <c r="K2875" i="23" s="1"/>
  <c r="Q2874" i="23"/>
  <c r="N2874" i="23"/>
  <c r="J2874" i="23"/>
  <c r="K2874" i="23" s="1"/>
  <c r="Q2873" i="23"/>
  <c r="N2873" i="23"/>
  <c r="J2873" i="23"/>
  <c r="K2873" i="23" s="1"/>
  <c r="Q2872" i="23"/>
  <c r="N2872" i="23"/>
  <c r="J2872" i="23"/>
  <c r="K2872" i="23" s="1"/>
  <c r="Q2871" i="23"/>
  <c r="N2871" i="23"/>
  <c r="J2871" i="23"/>
  <c r="K2871" i="23" s="1"/>
  <c r="Q2870" i="23"/>
  <c r="N2870" i="23"/>
  <c r="J2870" i="23"/>
  <c r="K2870" i="23" s="1"/>
  <c r="Q2869" i="23"/>
  <c r="N2869" i="23"/>
  <c r="J2869" i="23"/>
  <c r="K2869" i="23" s="1"/>
  <c r="Q2868" i="23"/>
  <c r="N2868" i="23"/>
  <c r="J2868" i="23"/>
  <c r="K2868" i="23" s="1"/>
  <c r="Q2867" i="23"/>
  <c r="N2867" i="23"/>
  <c r="J2867" i="23"/>
  <c r="K2867" i="23" s="1"/>
  <c r="Q2866" i="23"/>
  <c r="N2866" i="23"/>
  <c r="J2866" i="23"/>
  <c r="K2866" i="23" s="1"/>
  <c r="Q2865" i="23"/>
  <c r="N2865" i="23"/>
  <c r="J2865" i="23"/>
  <c r="K2865" i="23" s="1"/>
  <c r="Q2864" i="23"/>
  <c r="N2864" i="23"/>
  <c r="J2864" i="23"/>
  <c r="K2864" i="23" s="1"/>
  <c r="Q2863" i="23"/>
  <c r="N2863" i="23"/>
  <c r="J2863" i="23"/>
  <c r="K2863" i="23" s="1"/>
  <c r="Q2862" i="23"/>
  <c r="N2862" i="23"/>
  <c r="J2862" i="23"/>
  <c r="K2862" i="23" s="1"/>
  <c r="Q2861" i="23"/>
  <c r="N2861" i="23"/>
  <c r="J2861" i="23"/>
  <c r="K2861" i="23" s="1"/>
  <c r="Q2860" i="23"/>
  <c r="N2860" i="23"/>
  <c r="J2860" i="23"/>
  <c r="K2860" i="23" s="1"/>
  <c r="Q2859" i="23"/>
  <c r="N2859" i="23"/>
  <c r="J2859" i="23"/>
  <c r="K2859" i="23" s="1"/>
  <c r="Q2858" i="23"/>
  <c r="N2858" i="23"/>
  <c r="J2858" i="23"/>
  <c r="K2858" i="23" s="1"/>
  <c r="Q2857" i="23"/>
  <c r="N2857" i="23"/>
  <c r="J2857" i="23"/>
  <c r="K2857" i="23" s="1"/>
  <c r="Q2856" i="23"/>
  <c r="N2856" i="23"/>
  <c r="J2856" i="23"/>
  <c r="K2856" i="23" s="1"/>
  <c r="Q2855" i="23"/>
  <c r="N2855" i="23"/>
  <c r="J2855" i="23"/>
  <c r="K2855" i="23" s="1"/>
  <c r="Q2854" i="23"/>
  <c r="N2854" i="23"/>
  <c r="J2854" i="23"/>
  <c r="K2854" i="23" s="1"/>
  <c r="Q2853" i="23"/>
  <c r="N2853" i="23"/>
  <c r="J2853" i="23"/>
  <c r="K2853" i="23" s="1"/>
  <c r="Q2852" i="23"/>
  <c r="N2852" i="23"/>
  <c r="J2852" i="23"/>
  <c r="K2852" i="23" s="1"/>
  <c r="Q2851" i="23"/>
  <c r="N2851" i="23"/>
  <c r="J2851" i="23"/>
  <c r="K2851" i="23" s="1"/>
  <c r="Q2850" i="23"/>
  <c r="N2850" i="23"/>
  <c r="J2850" i="23"/>
  <c r="K2850" i="23" s="1"/>
  <c r="Q2849" i="23"/>
  <c r="N2849" i="23"/>
  <c r="J2849" i="23"/>
  <c r="K2849" i="23" s="1"/>
  <c r="Q2848" i="23"/>
  <c r="N2848" i="23"/>
  <c r="J2848" i="23"/>
  <c r="K2848" i="23" s="1"/>
  <c r="Q2847" i="23"/>
  <c r="N2847" i="23"/>
  <c r="J2847" i="23"/>
  <c r="K2847" i="23" s="1"/>
  <c r="Q2846" i="23"/>
  <c r="N2846" i="23"/>
  <c r="J2846" i="23"/>
  <c r="K2846" i="23" s="1"/>
  <c r="Q2845" i="23"/>
  <c r="N2845" i="23"/>
  <c r="J2845" i="23"/>
  <c r="K2845" i="23" s="1"/>
  <c r="Q2844" i="23"/>
  <c r="N2844" i="23"/>
  <c r="J2844" i="23"/>
  <c r="K2844" i="23" s="1"/>
  <c r="Q2843" i="23"/>
  <c r="N2843" i="23"/>
  <c r="J2843" i="23"/>
  <c r="K2843" i="23" s="1"/>
  <c r="Q2842" i="23"/>
  <c r="N2842" i="23"/>
  <c r="J2842" i="23"/>
  <c r="K2842" i="23" s="1"/>
  <c r="Q2841" i="23"/>
  <c r="N2841" i="23"/>
  <c r="J2841" i="23"/>
  <c r="K2841" i="23" s="1"/>
  <c r="Q2840" i="23"/>
  <c r="N2840" i="23"/>
  <c r="J2840" i="23"/>
  <c r="K2840" i="23" s="1"/>
  <c r="Q2839" i="23"/>
  <c r="N2839" i="23"/>
  <c r="J2839" i="23"/>
  <c r="K2839" i="23" s="1"/>
  <c r="Q2838" i="23"/>
  <c r="N2838" i="23"/>
  <c r="J2838" i="23"/>
  <c r="K2838" i="23" s="1"/>
  <c r="Q2837" i="23"/>
  <c r="N2837" i="23"/>
  <c r="J2837" i="23"/>
  <c r="K2837" i="23" s="1"/>
  <c r="Q2836" i="23"/>
  <c r="N2836" i="23"/>
  <c r="J2836" i="23"/>
  <c r="K2836" i="23" s="1"/>
  <c r="Q2835" i="23"/>
  <c r="N2835" i="23"/>
  <c r="J2835" i="23"/>
  <c r="K2835" i="23" s="1"/>
  <c r="Q2834" i="23"/>
  <c r="N2834" i="23"/>
  <c r="J2834" i="23"/>
  <c r="K2834" i="23" s="1"/>
  <c r="Q2833" i="23"/>
  <c r="N2833" i="23"/>
  <c r="J2833" i="23"/>
  <c r="K2833" i="23" s="1"/>
  <c r="O2832" i="23"/>
  <c r="L2832" i="23"/>
  <c r="G2832" i="23"/>
  <c r="Q2830" i="23"/>
  <c r="N2830" i="23"/>
  <c r="J2830" i="23"/>
  <c r="K2830" i="23" s="1"/>
  <c r="Q2829" i="23"/>
  <c r="N2829" i="23"/>
  <c r="J2829" i="23"/>
  <c r="K2829" i="23" s="1"/>
  <c r="Q2828" i="23"/>
  <c r="N2828" i="23"/>
  <c r="J2828" i="23"/>
  <c r="K2828" i="23" s="1"/>
  <c r="Q2827" i="23"/>
  <c r="N2827" i="23"/>
  <c r="J2827" i="23"/>
  <c r="K2827" i="23" s="1"/>
  <c r="Q2826" i="23"/>
  <c r="N2826" i="23"/>
  <c r="J2826" i="23"/>
  <c r="K2826" i="23" s="1"/>
  <c r="Q2825" i="23"/>
  <c r="N2825" i="23"/>
  <c r="J2825" i="23"/>
  <c r="K2825" i="23" s="1"/>
  <c r="Q2824" i="23"/>
  <c r="N2824" i="23"/>
  <c r="J2824" i="23"/>
  <c r="K2824" i="23" s="1"/>
  <c r="Q2823" i="23"/>
  <c r="N2823" i="23"/>
  <c r="J2823" i="23"/>
  <c r="K2823" i="23" s="1"/>
  <c r="Q2822" i="23"/>
  <c r="N2822" i="23"/>
  <c r="J2822" i="23"/>
  <c r="K2822" i="23" s="1"/>
  <c r="Q2821" i="23"/>
  <c r="N2821" i="23"/>
  <c r="J2821" i="23"/>
  <c r="K2821" i="23" s="1"/>
  <c r="Q2820" i="23"/>
  <c r="N2820" i="23"/>
  <c r="J2820" i="23"/>
  <c r="K2820" i="23" s="1"/>
  <c r="Q2819" i="23"/>
  <c r="N2819" i="23"/>
  <c r="J2819" i="23"/>
  <c r="K2819" i="23" s="1"/>
  <c r="Q2818" i="23"/>
  <c r="N2818" i="23"/>
  <c r="J2818" i="23"/>
  <c r="K2818" i="23" s="1"/>
  <c r="Q2817" i="23"/>
  <c r="N2817" i="23"/>
  <c r="J2817" i="23"/>
  <c r="K2817" i="23" s="1"/>
  <c r="Q2816" i="23"/>
  <c r="N2816" i="23"/>
  <c r="J2816" i="23"/>
  <c r="K2816" i="23" s="1"/>
  <c r="Q2815" i="23"/>
  <c r="N2815" i="23"/>
  <c r="J2815" i="23"/>
  <c r="K2815" i="23" s="1"/>
  <c r="Q2814" i="23"/>
  <c r="N2814" i="23"/>
  <c r="J2814" i="23"/>
  <c r="K2814" i="23" s="1"/>
  <c r="Q2813" i="23"/>
  <c r="N2813" i="23"/>
  <c r="J2813" i="23"/>
  <c r="K2813" i="23" s="1"/>
  <c r="Q2812" i="23"/>
  <c r="N2812" i="23"/>
  <c r="J2812" i="23"/>
  <c r="K2812" i="23" s="1"/>
  <c r="Q2811" i="23"/>
  <c r="N2811" i="23"/>
  <c r="J2811" i="23"/>
  <c r="K2811" i="23" s="1"/>
  <c r="Q2810" i="23"/>
  <c r="N2810" i="23"/>
  <c r="J2810" i="23"/>
  <c r="K2810" i="23" s="1"/>
  <c r="Q2809" i="23"/>
  <c r="N2809" i="23"/>
  <c r="J2809" i="23"/>
  <c r="K2809" i="23" s="1"/>
  <c r="Q2808" i="23"/>
  <c r="N2808" i="23"/>
  <c r="J2808" i="23"/>
  <c r="K2808" i="23" s="1"/>
  <c r="Q2807" i="23"/>
  <c r="N2807" i="23"/>
  <c r="J2807" i="23"/>
  <c r="K2807" i="23" s="1"/>
  <c r="Q2806" i="23"/>
  <c r="N2806" i="23"/>
  <c r="J2806" i="23"/>
  <c r="K2806" i="23" s="1"/>
  <c r="Q2805" i="23"/>
  <c r="N2805" i="23"/>
  <c r="J2805" i="23"/>
  <c r="K2805" i="23" s="1"/>
  <c r="Q2804" i="23"/>
  <c r="N2804" i="23"/>
  <c r="J2804" i="23"/>
  <c r="K2804" i="23" s="1"/>
  <c r="Q2803" i="23"/>
  <c r="N2803" i="23"/>
  <c r="J2803" i="23"/>
  <c r="K2803" i="23" s="1"/>
  <c r="Q2802" i="23"/>
  <c r="N2802" i="23"/>
  <c r="J2802" i="23"/>
  <c r="K2802" i="23" s="1"/>
  <c r="Q2801" i="23"/>
  <c r="N2801" i="23"/>
  <c r="K2801" i="23"/>
  <c r="J2801" i="23"/>
  <c r="Q2800" i="23"/>
  <c r="N2800" i="23"/>
  <c r="J2800" i="23"/>
  <c r="K2800" i="23" s="1"/>
  <c r="Q2799" i="23"/>
  <c r="N2799" i="23"/>
  <c r="J2799" i="23"/>
  <c r="K2799" i="23" s="1"/>
  <c r="Q2798" i="23"/>
  <c r="N2798" i="23"/>
  <c r="J2798" i="23"/>
  <c r="K2798" i="23" s="1"/>
  <c r="Q2797" i="23"/>
  <c r="N2797" i="23"/>
  <c r="J2797" i="23"/>
  <c r="K2797" i="23" s="1"/>
  <c r="Q2796" i="23"/>
  <c r="N2796" i="23"/>
  <c r="J2796" i="23"/>
  <c r="K2796" i="23" s="1"/>
  <c r="Q2795" i="23"/>
  <c r="N2795" i="23"/>
  <c r="J2795" i="23"/>
  <c r="K2795" i="23" s="1"/>
  <c r="Q2794" i="23"/>
  <c r="N2794" i="23"/>
  <c r="J2794" i="23"/>
  <c r="K2794" i="23" s="1"/>
  <c r="Q2793" i="23"/>
  <c r="N2793" i="23"/>
  <c r="J2793" i="23"/>
  <c r="K2793" i="23" s="1"/>
  <c r="Q2792" i="23"/>
  <c r="N2792" i="23"/>
  <c r="J2792" i="23"/>
  <c r="K2792" i="23" s="1"/>
  <c r="Q2791" i="23"/>
  <c r="N2791" i="23"/>
  <c r="J2791" i="23"/>
  <c r="K2791" i="23" s="1"/>
  <c r="Q2790" i="23"/>
  <c r="N2790" i="23"/>
  <c r="J2790" i="23"/>
  <c r="K2790" i="23" s="1"/>
  <c r="Q2789" i="23"/>
  <c r="N2789" i="23"/>
  <c r="J2789" i="23"/>
  <c r="K2789" i="23" s="1"/>
  <c r="Q2788" i="23"/>
  <c r="N2788" i="23"/>
  <c r="J2788" i="23"/>
  <c r="K2788" i="23" s="1"/>
  <c r="Q2787" i="23"/>
  <c r="N2787" i="23"/>
  <c r="J2787" i="23"/>
  <c r="K2787" i="23" s="1"/>
  <c r="Q2786" i="23"/>
  <c r="N2786" i="23"/>
  <c r="J2786" i="23"/>
  <c r="K2786" i="23" s="1"/>
  <c r="Q2785" i="23"/>
  <c r="N2785" i="23"/>
  <c r="J2785" i="23"/>
  <c r="K2785" i="23" s="1"/>
  <c r="Q2784" i="23"/>
  <c r="N2784" i="23"/>
  <c r="J2784" i="23"/>
  <c r="K2784" i="23" s="1"/>
  <c r="Q2783" i="23"/>
  <c r="N2783" i="23"/>
  <c r="J2783" i="23"/>
  <c r="K2783" i="23" s="1"/>
  <c r="Q2782" i="23"/>
  <c r="N2782" i="23"/>
  <c r="J2782" i="23"/>
  <c r="K2782" i="23" s="1"/>
  <c r="Q2781" i="23"/>
  <c r="N2781" i="23"/>
  <c r="J2781" i="23"/>
  <c r="K2781" i="23" s="1"/>
  <c r="Q2780" i="23"/>
  <c r="N2780" i="23"/>
  <c r="J2780" i="23"/>
  <c r="K2780" i="23" s="1"/>
  <c r="Q2779" i="23"/>
  <c r="N2779" i="23"/>
  <c r="J2779" i="23"/>
  <c r="K2779" i="23" s="1"/>
  <c r="Q2778" i="23"/>
  <c r="N2778" i="23"/>
  <c r="J2778" i="23"/>
  <c r="K2778" i="23" s="1"/>
  <c r="Q2777" i="23"/>
  <c r="N2777" i="23"/>
  <c r="J2777" i="23"/>
  <c r="K2777" i="23" s="1"/>
  <c r="Q2776" i="23"/>
  <c r="N2776" i="23"/>
  <c r="J2776" i="23"/>
  <c r="K2776" i="23" s="1"/>
  <c r="Q2775" i="23"/>
  <c r="N2775" i="23"/>
  <c r="J2775" i="23"/>
  <c r="K2775" i="23" s="1"/>
  <c r="Q2774" i="23"/>
  <c r="N2774" i="23"/>
  <c r="J2774" i="23"/>
  <c r="K2774" i="23" s="1"/>
  <c r="Q2773" i="23"/>
  <c r="N2773" i="23"/>
  <c r="J2773" i="23"/>
  <c r="K2773" i="23" s="1"/>
  <c r="Q2772" i="23"/>
  <c r="N2772" i="23"/>
  <c r="J2772" i="23"/>
  <c r="K2772" i="23" s="1"/>
  <c r="Q2771" i="23"/>
  <c r="N2771" i="23"/>
  <c r="J2771" i="23"/>
  <c r="K2771" i="23" s="1"/>
  <c r="Q2770" i="23"/>
  <c r="N2770" i="23"/>
  <c r="J2770" i="23"/>
  <c r="K2770" i="23" s="1"/>
  <c r="Q2769" i="23"/>
  <c r="N2769" i="23"/>
  <c r="J2769" i="23"/>
  <c r="K2769" i="23" s="1"/>
  <c r="Q2768" i="23"/>
  <c r="N2768" i="23"/>
  <c r="J2768" i="23"/>
  <c r="K2768" i="23" s="1"/>
  <c r="Q2767" i="23"/>
  <c r="N2767" i="23"/>
  <c r="J2767" i="23"/>
  <c r="K2767" i="23" s="1"/>
  <c r="Q2766" i="23"/>
  <c r="N2766" i="23"/>
  <c r="J2766" i="23"/>
  <c r="K2766" i="23" s="1"/>
  <c r="Q2765" i="23"/>
  <c r="N2765" i="23"/>
  <c r="J2765" i="23"/>
  <c r="K2765" i="23" s="1"/>
  <c r="Q2764" i="23"/>
  <c r="N2764" i="23"/>
  <c r="J2764" i="23"/>
  <c r="K2764" i="23" s="1"/>
  <c r="Q2763" i="23"/>
  <c r="N2763" i="23"/>
  <c r="J2763" i="23"/>
  <c r="K2763" i="23" s="1"/>
  <c r="Q2762" i="23"/>
  <c r="N2762" i="23"/>
  <c r="J2762" i="23"/>
  <c r="K2762" i="23" s="1"/>
  <c r="Q2761" i="23"/>
  <c r="N2761" i="23"/>
  <c r="J2761" i="23"/>
  <c r="K2761" i="23" s="1"/>
  <c r="Q2760" i="23"/>
  <c r="N2760" i="23"/>
  <c r="J2760" i="23"/>
  <c r="K2760" i="23" s="1"/>
  <c r="Q2759" i="23"/>
  <c r="N2759" i="23"/>
  <c r="J2759" i="23"/>
  <c r="K2759" i="23" s="1"/>
  <c r="Q2758" i="23"/>
  <c r="N2758" i="23"/>
  <c r="J2758" i="23"/>
  <c r="K2758" i="23" s="1"/>
  <c r="Q2757" i="23"/>
  <c r="N2757" i="23"/>
  <c r="J2757" i="23"/>
  <c r="K2757" i="23" s="1"/>
  <c r="Q2756" i="23"/>
  <c r="N2756" i="23"/>
  <c r="J2756" i="23"/>
  <c r="K2756" i="23" s="1"/>
  <c r="Q2755" i="23"/>
  <c r="N2755" i="23"/>
  <c r="J2755" i="23"/>
  <c r="K2755" i="23" s="1"/>
  <c r="Q2754" i="23"/>
  <c r="N2754" i="23"/>
  <c r="J2754" i="23"/>
  <c r="K2754" i="23" s="1"/>
  <c r="Q2753" i="23"/>
  <c r="N2753" i="23"/>
  <c r="J2753" i="23"/>
  <c r="K2753" i="23" s="1"/>
  <c r="Q2752" i="23"/>
  <c r="N2752" i="23"/>
  <c r="J2752" i="23"/>
  <c r="K2752" i="23" s="1"/>
  <c r="Q2751" i="23"/>
  <c r="N2751" i="23"/>
  <c r="J2751" i="23"/>
  <c r="K2751" i="23" s="1"/>
  <c r="Q2750" i="23"/>
  <c r="N2750" i="23"/>
  <c r="J2750" i="23"/>
  <c r="K2750" i="23" s="1"/>
  <c r="Q2749" i="23"/>
  <c r="N2749" i="23"/>
  <c r="J2749" i="23"/>
  <c r="K2749" i="23" s="1"/>
  <c r="Q2748" i="23"/>
  <c r="N2748" i="23"/>
  <c r="J2748" i="23"/>
  <c r="K2748" i="23" s="1"/>
  <c r="Q2747" i="23"/>
  <c r="N2747" i="23"/>
  <c r="K2747" i="23"/>
  <c r="J2747" i="23"/>
  <c r="Q2746" i="23"/>
  <c r="N2746" i="23"/>
  <c r="J2746" i="23"/>
  <c r="K2746" i="23" s="1"/>
  <c r="Q2745" i="23"/>
  <c r="N2745" i="23"/>
  <c r="J2745" i="23"/>
  <c r="K2745" i="23" s="1"/>
  <c r="Q2744" i="23"/>
  <c r="N2744" i="23"/>
  <c r="J2744" i="23"/>
  <c r="K2744" i="23" s="1"/>
  <c r="Q2743" i="23"/>
  <c r="N2743" i="23"/>
  <c r="J2743" i="23"/>
  <c r="K2743" i="23" s="1"/>
  <c r="Q2742" i="23"/>
  <c r="N2742" i="23"/>
  <c r="J2742" i="23"/>
  <c r="K2742" i="23" s="1"/>
  <c r="Q2741" i="23"/>
  <c r="N2741" i="23"/>
  <c r="J2741" i="23"/>
  <c r="K2741" i="23" s="1"/>
  <c r="Q2740" i="23"/>
  <c r="N2740" i="23"/>
  <c r="J2740" i="23"/>
  <c r="K2740" i="23" s="1"/>
  <c r="Q2739" i="23"/>
  <c r="N2739" i="23"/>
  <c r="J2739" i="23"/>
  <c r="K2739" i="23" s="1"/>
  <c r="Q2738" i="23"/>
  <c r="N2738" i="23"/>
  <c r="J2738" i="23"/>
  <c r="K2738" i="23" s="1"/>
  <c r="Q2737" i="23"/>
  <c r="N2737" i="23"/>
  <c r="J2737" i="23"/>
  <c r="K2737" i="23" s="1"/>
  <c r="Q2736" i="23"/>
  <c r="N2736" i="23"/>
  <c r="J2736" i="23"/>
  <c r="K2736" i="23" s="1"/>
  <c r="Q2735" i="23"/>
  <c r="N2735" i="23"/>
  <c r="J2735" i="23"/>
  <c r="K2735" i="23" s="1"/>
  <c r="Q2734" i="23"/>
  <c r="N2734" i="23"/>
  <c r="J2734" i="23"/>
  <c r="K2734" i="23" s="1"/>
  <c r="Q2733" i="23"/>
  <c r="N2733" i="23"/>
  <c r="J2733" i="23"/>
  <c r="K2733" i="23" s="1"/>
  <c r="Q2732" i="23"/>
  <c r="N2732" i="23"/>
  <c r="J2732" i="23"/>
  <c r="K2732" i="23" s="1"/>
  <c r="Q2731" i="23"/>
  <c r="N2731" i="23"/>
  <c r="J2731" i="23"/>
  <c r="K2731" i="23" s="1"/>
  <c r="Q2730" i="23"/>
  <c r="N2730" i="23"/>
  <c r="J2730" i="23"/>
  <c r="K2730" i="23" s="1"/>
  <c r="Q2729" i="23"/>
  <c r="N2729" i="23"/>
  <c r="J2729" i="23"/>
  <c r="K2729" i="23" s="1"/>
  <c r="Q2728" i="23"/>
  <c r="N2728" i="23"/>
  <c r="J2728" i="23"/>
  <c r="K2728" i="23" s="1"/>
  <c r="Q2727" i="23"/>
  <c r="N2727" i="23"/>
  <c r="J2727" i="23"/>
  <c r="K2727" i="23" s="1"/>
  <c r="Q2726" i="23"/>
  <c r="N2726" i="23"/>
  <c r="J2726" i="23"/>
  <c r="K2726" i="23" s="1"/>
  <c r="Q2725" i="23"/>
  <c r="N2725" i="23"/>
  <c r="J2725" i="23"/>
  <c r="K2725" i="23" s="1"/>
  <c r="Q2724" i="23"/>
  <c r="N2724" i="23"/>
  <c r="J2724" i="23"/>
  <c r="K2724" i="23" s="1"/>
  <c r="Q2723" i="23"/>
  <c r="N2723" i="23"/>
  <c r="J2723" i="23"/>
  <c r="K2723" i="23" s="1"/>
  <c r="Q2722" i="23"/>
  <c r="N2722" i="23"/>
  <c r="J2722" i="23"/>
  <c r="K2722" i="23" s="1"/>
  <c r="Q2721" i="23"/>
  <c r="N2721" i="23"/>
  <c r="J2721" i="23"/>
  <c r="K2721" i="23" s="1"/>
  <c r="Q2720" i="23"/>
  <c r="N2720" i="23"/>
  <c r="J2720" i="23"/>
  <c r="K2720" i="23" s="1"/>
  <c r="Q2719" i="23"/>
  <c r="N2719" i="23"/>
  <c r="J2719" i="23"/>
  <c r="K2719" i="23" s="1"/>
  <c r="Q2718" i="23"/>
  <c r="N2718" i="23"/>
  <c r="J2718" i="23"/>
  <c r="K2718" i="23" s="1"/>
  <c r="Q2717" i="23"/>
  <c r="N2717" i="23"/>
  <c r="J2717" i="23"/>
  <c r="K2717" i="23" s="1"/>
  <c r="Q2716" i="23"/>
  <c r="N2716" i="23"/>
  <c r="J2716" i="23"/>
  <c r="K2716" i="23" s="1"/>
  <c r="Q2715" i="23"/>
  <c r="N2715" i="23"/>
  <c r="J2715" i="23"/>
  <c r="K2715" i="23" s="1"/>
  <c r="Q2714" i="23"/>
  <c r="N2714" i="23"/>
  <c r="J2714" i="23"/>
  <c r="K2714" i="23" s="1"/>
  <c r="Q2713" i="23"/>
  <c r="N2713" i="23"/>
  <c r="J2713" i="23"/>
  <c r="K2713" i="23" s="1"/>
  <c r="Q2712" i="23"/>
  <c r="N2712" i="23"/>
  <c r="K2712" i="23"/>
  <c r="J2712" i="23"/>
  <c r="Q2711" i="23"/>
  <c r="N2711" i="23"/>
  <c r="J2711" i="23"/>
  <c r="K2711" i="23" s="1"/>
  <c r="Q2710" i="23"/>
  <c r="N2710" i="23"/>
  <c r="J2710" i="23"/>
  <c r="K2710" i="23" s="1"/>
  <c r="Q2709" i="23"/>
  <c r="N2709" i="23"/>
  <c r="J2709" i="23"/>
  <c r="K2709" i="23" s="1"/>
  <c r="Q2708" i="23"/>
  <c r="N2708" i="23"/>
  <c r="J2708" i="23"/>
  <c r="K2708" i="23" s="1"/>
  <c r="Q2707" i="23"/>
  <c r="N2707" i="23"/>
  <c r="J2707" i="23"/>
  <c r="K2707" i="23" s="1"/>
  <c r="Q2706" i="23"/>
  <c r="N2706" i="23"/>
  <c r="J2706" i="23"/>
  <c r="K2706" i="23" s="1"/>
  <c r="Q2705" i="23"/>
  <c r="N2705" i="23"/>
  <c r="J2705" i="23"/>
  <c r="K2705" i="23" s="1"/>
  <c r="Q2704" i="23"/>
  <c r="N2704" i="23"/>
  <c r="J2704" i="23"/>
  <c r="K2704" i="23" s="1"/>
  <c r="Q2703" i="23"/>
  <c r="N2703" i="23"/>
  <c r="J2703" i="23"/>
  <c r="K2703" i="23" s="1"/>
  <c r="Q2702" i="23"/>
  <c r="N2702" i="23"/>
  <c r="J2702" i="23"/>
  <c r="K2702" i="23" s="1"/>
  <c r="Q2701" i="23"/>
  <c r="N2701" i="23"/>
  <c r="J2701" i="23"/>
  <c r="K2701" i="23" s="1"/>
  <c r="Q2700" i="23"/>
  <c r="N2700" i="23"/>
  <c r="J2700" i="23"/>
  <c r="K2700" i="23" s="1"/>
  <c r="Q2699" i="23"/>
  <c r="N2699" i="23"/>
  <c r="J2699" i="23"/>
  <c r="K2699" i="23" s="1"/>
  <c r="Q2698" i="23"/>
  <c r="N2698" i="23"/>
  <c r="J2698" i="23"/>
  <c r="K2698" i="23" s="1"/>
  <c r="Q2697" i="23"/>
  <c r="N2697" i="23"/>
  <c r="J2697" i="23"/>
  <c r="K2697" i="23" s="1"/>
  <c r="Q2696" i="23"/>
  <c r="N2696" i="23"/>
  <c r="J2696" i="23"/>
  <c r="K2696" i="23" s="1"/>
  <c r="Q2695" i="23"/>
  <c r="N2695" i="23"/>
  <c r="J2695" i="23"/>
  <c r="K2695" i="23" s="1"/>
  <c r="Q2694" i="23"/>
  <c r="N2694" i="23"/>
  <c r="J2694" i="23"/>
  <c r="K2694" i="23" s="1"/>
  <c r="Q2693" i="23"/>
  <c r="N2693" i="23"/>
  <c r="J2693" i="23"/>
  <c r="K2693" i="23" s="1"/>
  <c r="Q2692" i="23"/>
  <c r="N2692" i="23"/>
  <c r="J2692" i="23"/>
  <c r="K2692" i="23" s="1"/>
  <c r="Q2691" i="23"/>
  <c r="N2691" i="23"/>
  <c r="J2691" i="23"/>
  <c r="K2691" i="23" s="1"/>
  <c r="Q2690" i="23"/>
  <c r="N2690" i="23"/>
  <c r="J2690" i="23"/>
  <c r="K2690" i="23" s="1"/>
  <c r="Q2689" i="23"/>
  <c r="N2689" i="23"/>
  <c r="J2689" i="23"/>
  <c r="K2689" i="23" s="1"/>
  <c r="Q2688" i="23"/>
  <c r="N2688" i="23"/>
  <c r="J2688" i="23"/>
  <c r="K2688" i="23" s="1"/>
  <c r="Q2687" i="23"/>
  <c r="N2687" i="23"/>
  <c r="J2687" i="23"/>
  <c r="K2687" i="23" s="1"/>
  <c r="Q2686" i="23"/>
  <c r="N2686" i="23"/>
  <c r="J2686" i="23"/>
  <c r="K2686" i="23" s="1"/>
  <c r="Q2685" i="23"/>
  <c r="N2685" i="23"/>
  <c r="J2685" i="23"/>
  <c r="K2685" i="23" s="1"/>
  <c r="Q2684" i="23"/>
  <c r="N2684" i="23"/>
  <c r="J2684" i="23"/>
  <c r="K2684" i="23" s="1"/>
  <c r="Q2683" i="23"/>
  <c r="N2683" i="23"/>
  <c r="J2683" i="23"/>
  <c r="K2683" i="23" s="1"/>
  <c r="Q2682" i="23"/>
  <c r="N2682" i="23"/>
  <c r="J2682" i="23"/>
  <c r="K2682" i="23" s="1"/>
  <c r="Q2681" i="23"/>
  <c r="N2681" i="23"/>
  <c r="J2681" i="23"/>
  <c r="K2681" i="23" s="1"/>
  <c r="Q2680" i="23"/>
  <c r="N2680" i="23"/>
  <c r="J2680" i="23"/>
  <c r="K2680" i="23" s="1"/>
  <c r="Q2679" i="23"/>
  <c r="N2679" i="23"/>
  <c r="J2679" i="23"/>
  <c r="K2679" i="23" s="1"/>
  <c r="Q2678" i="23"/>
  <c r="N2678" i="23"/>
  <c r="J2678" i="23"/>
  <c r="K2678" i="23" s="1"/>
  <c r="Q2677" i="23"/>
  <c r="N2677" i="23"/>
  <c r="J2677" i="23"/>
  <c r="K2677" i="23" s="1"/>
  <c r="Q2676" i="23"/>
  <c r="N2676" i="23"/>
  <c r="J2676" i="23"/>
  <c r="K2676" i="23" s="1"/>
  <c r="Q2675" i="23"/>
  <c r="N2675" i="23"/>
  <c r="J2675" i="23"/>
  <c r="K2675" i="23" s="1"/>
  <c r="Q2674" i="23"/>
  <c r="N2674" i="23"/>
  <c r="J2674" i="23"/>
  <c r="K2674" i="23" s="1"/>
  <c r="Q2673" i="23"/>
  <c r="N2673" i="23"/>
  <c r="J2673" i="23"/>
  <c r="K2673" i="23" s="1"/>
  <c r="Q2672" i="23"/>
  <c r="N2672" i="23"/>
  <c r="J2672" i="23"/>
  <c r="K2672" i="23" s="1"/>
  <c r="Q2671" i="23"/>
  <c r="N2671" i="23"/>
  <c r="J2671" i="23"/>
  <c r="K2671" i="23" s="1"/>
  <c r="Q2670" i="23"/>
  <c r="N2670" i="23"/>
  <c r="J2670" i="23"/>
  <c r="K2670" i="23" s="1"/>
  <c r="Q2669" i="23"/>
  <c r="N2669" i="23"/>
  <c r="J2669" i="23"/>
  <c r="K2669" i="23" s="1"/>
  <c r="Q2668" i="23"/>
  <c r="N2668" i="23"/>
  <c r="J2668" i="23"/>
  <c r="K2668" i="23" s="1"/>
  <c r="Q2667" i="23"/>
  <c r="N2667" i="23"/>
  <c r="J2667" i="23"/>
  <c r="K2667" i="23" s="1"/>
  <c r="Q2666" i="23"/>
  <c r="N2666" i="23"/>
  <c r="J2666" i="23"/>
  <c r="K2666" i="23" s="1"/>
  <c r="Q2665" i="23"/>
  <c r="N2665" i="23"/>
  <c r="J2665" i="23"/>
  <c r="K2665" i="23" s="1"/>
  <c r="Q2664" i="23"/>
  <c r="N2664" i="23"/>
  <c r="J2664" i="23"/>
  <c r="K2664" i="23" s="1"/>
  <c r="Q2663" i="23"/>
  <c r="N2663" i="23"/>
  <c r="J2663" i="23"/>
  <c r="K2663" i="23" s="1"/>
  <c r="Q2662" i="23"/>
  <c r="N2662" i="23"/>
  <c r="J2662" i="23"/>
  <c r="K2662" i="23" s="1"/>
  <c r="Q2661" i="23"/>
  <c r="N2661" i="23"/>
  <c r="J2661" i="23"/>
  <c r="K2661" i="23" s="1"/>
  <c r="Q2660" i="23"/>
  <c r="N2660" i="23"/>
  <c r="J2660" i="23"/>
  <c r="K2660" i="23" s="1"/>
  <c r="Q2659" i="23"/>
  <c r="N2659" i="23"/>
  <c r="J2659" i="23"/>
  <c r="K2659" i="23" s="1"/>
  <c r="Q2658" i="23"/>
  <c r="N2658" i="23"/>
  <c r="J2658" i="23"/>
  <c r="K2658" i="23" s="1"/>
  <c r="Q2657" i="23"/>
  <c r="N2657" i="23"/>
  <c r="J2657" i="23"/>
  <c r="K2657" i="23" s="1"/>
  <c r="Q2656" i="23"/>
  <c r="N2656" i="23"/>
  <c r="J2656" i="23"/>
  <c r="K2656" i="23" s="1"/>
  <c r="Q2655" i="23"/>
  <c r="N2655" i="23"/>
  <c r="J2655" i="23"/>
  <c r="K2655" i="23" s="1"/>
  <c r="Q2654" i="23"/>
  <c r="N2654" i="23"/>
  <c r="J2654" i="23"/>
  <c r="K2654" i="23" s="1"/>
  <c r="Q2653" i="23"/>
  <c r="N2653" i="23"/>
  <c r="J2653" i="23"/>
  <c r="K2653" i="23" s="1"/>
  <c r="Q2652" i="23"/>
  <c r="N2652" i="23"/>
  <c r="J2652" i="23"/>
  <c r="K2652" i="23" s="1"/>
  <c r="Q2651" i="23"/>
  <c r="N2651" i="23"/>
  <c r="J2651" i="23"/>
  <c r="K2651" i="23" s="1"/>
  <c r="Q2650" i="23"/>
  <c r="N2650" i="23"/>
  <c r="J2650" i="23"/>
  <c r="K2650" i="23" s="1"/>
  <c r="Q2649" i="23"/>
  <c r="N2649" i="23"/>
  <c r="J2649" i="23"/>
  <c r="K2649" i="23" s="1"/>
  <c r="Q2648" i="23"/>
  <c r="N2648" i="23"/>
  <c r="J2648" i="23"/>
  <c r="K2648" i="23" s="1"/>
  <c r="Q2647" i="23"/>
  <c r="N2647" i="23"/>
  <c r="J2647" i="23"/>
  <c r="K2647" i="23" s="1"/>
  <c r="Q2646" i="23"/>
  <c r="N2646" i="23"/>
  <c r="J2646" i="23"/>
  <c r="K2646" i="23" s="1"/>
  <c r="Q2645" i="23"/>
  <c r="N2645" i="23"/>
  <c r="J2645" i="23"/>
  <c r="K2645" i="23" s="1"/>
  <c r="Q2644" i="23"/>
  <c r="N2644" i="23"/>
  <c r="J2644" i="23"/>
  <c r="K2644" i="23" s="1"/>
  <c r="Q2643" i="23"/>
  <c r="N2643" i="23"/>
  <c r="J2643" i="23"/>
  <c r="K2643" i="23" s="1"/>
  <c r="Q2642" i="23"/>
  <c r="N2642" i="23"/>
  <c r="J2642" i="23"/>
  <c r="K2642" i="23" s="1"/>
  <c r="Q2641" i="23"/>
  <c r="N2641" i="23"/>
  <c r="J2641" i="23"/>
  <c r="K2641" i="23" s="1"/>
  <c r="Q2640" i="23"/>
  <c r="N2640" i="23"/>
  <c r="J2640" i="23"/>
  <c r="K2640" i="23" s="1"/>
  <c r="Q2639" i="23"/>
  <c r="N2639" i="23"/>
  <c r="J2639" i="23"/>
  <c r="K2639" i="23" s="1"/>
  <c r="Q2638" i="23"/>
  <c r="N2638" i="23"/>
  <c r="J2638" i="23"/>
  <c r="K2638" i="23" s="1"/>
  <c r="Q2637" i="23"/>
  <c r="N2637" i="23"/>
  <c r="J2637" i="23"/>
  <c r="K2637" i="23" s="1"/>
  <c r="Q2636" i="23"/>
  <c r="N2636" i="23"/>
  <c r="J2636" i="23"/>
  <c r="K2636" i="23" s="1"/>
  <c r="Q2635" i="23"/>
  <c r="N2635" i="23"/>
  <c r="J2635" i="23"/>
  <c r="K2635" i="23" s="1"/>
  <c r="Q2634" i="23"/>
  <c r="N2634" i="23"/>
  <c r="J2634" i="23"/>
  <c r="K2634" i="23" s="1"/>
  <c r="Q2633" i="23"/>
  <c r="N2633" i="23"/>
  <c r="J2633" i="23"/>
  <c r="K2633" i="23" s="1"/>
  <c r="Q2632" i="23"/>
  <c r="N2632" i="23"/>
  <c r="J2632" i="23"/>
  <c r="K2632" i="23" s="1"/>
  <c r="Q2631" i="23"/>
  <c r="N2631" i="23"/>
  <c r="J2631" i="23"/>
  <c r="K2631" i="23" s="1"/>
  <c r="Q2630" i="23"/>
  <c r="N2630" i="23"/>
  <c r="J2630" i="23"/>
  <c r="K2630" i="23" s="1"/>
  <c r="Q2629" i="23"/>
  <c r="N2629" i="23"/>
  <c r="J2629" i="23"/>
  <c r="K2629" i="23" s="1"/>
  <c r="Q2628" i="23"/>
  <c r="N2628" i="23"/>
  <c r="J2628" i="23"/>
  <c r="K2628" i="23" s="1"/>
  <c r="Q2627" i="23"/>
  <c r="N2627" i="23"/>
  <c r="J2627" i="23"/>
  <c r="K2627" i="23" s="1"/>
  <c r="Q2626" i="23"/>
  <c r="N2626" i="23"/>
  <c r="J2626" i="23"/>
  <c r="K2626" i="23" s="1"/>
  <c r="Q2625" i="23"/>
  <c r="N2625" i="23"/>
  <c r="J2625" i="23"/>
  <c r="K2625" i="23" s="1"/>
  <c r="Q2624" i="23"/>
  <c r="N2624" i="23"/>
  <c r="J2624" i="23"/>
  <c r="K2624" i="23" s="1"/>
  <c r="Q2623" i="23"/>
  <c r="N2623" i="23"/>
  <c r="J2623" i="23"/>
  <c r="K2623" i="23" s="1"/>
  <c r="Q2622" i="23"/>
  <c r="N2622" i="23"/>
  <c r="J2622" i="23"/>
  <c r="K2622" i="23" s="1"/>
  <c r="Q2621" i="23"/>
  <c r="N2621" i="23"/>
  <c r="J2621" i="23"/>
  <c r="K2621" i="23" s="1"/>
  <c r="Q2620" i="23"/>
  <c r="N2620" i="23"/>
  <c r="J2620" i="23"/>
  <c r="K2620" i="23" s="1"/>
  <c r="Q2619" i="23"/>
  <c r="N2619" i="23"/>
  <c r="J2619" i="23"/>
  <c r="K2619" i="23" s="1"/>
  <c r="Q2618" i="23"/>
  <c r="N2618" i="23"/>
  <c r="J2618" i="23"/>
  <c r="K2618" i="23" s="1"/>
  <c r="Q2617" i="23"/>
  <c r="N2617" i="23"/>
  <c r="J2617" i="23"/>
  <c r="K2617" i="23" s="1"/>
  <c r="Q2616" i="23"/>
  <c r="N2616" i="23"/>
  <c r="J2616" i="23"/>
  <c r="K2616" i="23" s="1"/>
  <c r="Q2615" i="23"/>
  <c r="N2615" i="23"/>
  <c r="J2615" i="23"/>
  <c r="K2615" i="23" s="1"/>
  <c r="Q2614" i="23"/>
  <c r="N2614" i="23"/>
  <c r="J2614" i="23"/>
  <c r="K2614" i="23" s="1"/>
  <c r="Q2613" i="23"/>
  <c r="N2613" i="23"/>
  <c r="J2613" i="23"/>
  <c r="K2613" i="23" s="1"/>
  <c r="Q2612" i="23"/>
  <c r="N2612" i="23"/>
  <c r="J2612" i="23"/>
  <c r="K2612" i="23" s="1"/>
  <c r="Q2611" i="23"/>
  <c r="N2611" i="23"/>
  <c r="J2611" i="23"/>
  <c r="K2611" i="23" s="1"/>
  <c r="Q2610" i="23"/>
  <c r="N2610" i="23"/>
  <c r="J2610" i="23"/>
  <c r="K2610" i="23" s="1"/>
  <c r="Q2609" i="23"/>
  <c r="N2609" i="23"/>
  <c r="J2609" i="23"/>
  <c r="K2609" i="23" s="1"/>
  <c r="Q2608" i="23"/>
  <c r="N2608" i="23"/>
  <c r="J2608" i="23"/>
  <c r="K2608" i="23" s="1"/>
  <c r="Q2607" i="23"/>
  <c r="N2607" i="23"/>
  <c r="J2607" i="23"/>
  <c r="K2607" i="23" s="1"/>
  <c r="Q2606" i="23"/>
  <c r="N2606" i="23"/>
  <c r="J2606" i="23"/>
  <c r="K2606" i="23" s="1"/>
  <c r="Q2605" i="23"/>
  <c r="N2605" i="23"/>
  <c r="J2605" i="23"/>
  <c r="K2605" i="23" s="1"/>
  <c r="Q2604" i="23"/>
  <c r="N2604" i="23"/>
  <c r="K2604" i="23"/>
  <c r="J2604" i="23"/>
  <c r="Q2603" i="23"/>
  <c r="N2603" i="23"/>
  <c r="J2603" i="23"/>
  <c r="K2603" i="23" s="1"/>
  <c r="Q2602" i="23"/>
  <c r="N2602" i="23"/>
  <c r="J2602" i="23"/>
  <c r="K2602" i="23" s="1"/>
  <c r="Q2601" i="23"/>
  <c r="N2601" i="23"/>
  <c r="J2601" i="23"/>
  <c r="K2601" i="23" s="1"/>
  <c r="Q2600" i="23"/>
  <c r="N2600" i="23"/>
  <c r="J2600" i="23"/>
  <c r="K2600" i="23" s="1"/>
  <c r="Q2599" i="23"/>
  <c r="N2599" i="23"/>
  <c r="J2599" i="23"/>
  <c r="K2599" i="23" s="1"/>
  <c r="Q2598" i="23"/>
  <c r="N2598" i="23"/>
  <c r="J2598" i="23"/>
  <c r="K2598" i="23" s="1"/>
  <c r="Q2597" i="23"/>
  <c r="N2597" i="23"/>
  <c r="J2597" i="23"/>
  <c r="K2597" i="23" s="1"/>
  <c r="Q2596" i="23"/>
  <c r="N2596" i="23"/>
  <c r="J2596" i="23"/>
  <c r="K2596" i="23" s="1"/>
  <c r="Q2595" i="23"/>
  <c r="N2595" i="23"/>
  <c r="J2595" i="23"/>
  <c r="K2595" i="23" s="1"/>
  <c r="Q2594" i="23"/>
  <c r="N2594" i="23"/>
  <c r="J2594" i="23"/>
  <c r="K2594" i="23" s="1"/>
  <c r="Q2593" i="23"/>
  <c r="N2593" i="23"/>
  <c r="J2593" i="23"/>
  <c r="K2593" i="23" s="1"/>
  <c r="Q2592" i="23"/>
  <c r="N2592" i="23"/>
  <c r="J2592" i="23"/>
  <c r="K2592" i="23" s="1"/>
  <c r="Q2591" i="23"/>
  <c r="N2591" i="23"/>
  <c r="J2591" i="23"/>
  <c r="K2591" i="23" s="1"/>
  <c r="Q2590" i="23"/>
  <c r="N2590" i="23"/>
  <c r="J2590" i="23"/>
  <c r="K2590" i="23" s="1"/>
  <c r="Q2589" i="23"/>
  <c r="N2589" i="23"/>
  <c r="J2589" i="23"/>
  <c r="K2589" i="23" s="1"/>
  <c r="Q2588" i="23"/>
  <c r="N2588" i="23"/>
  <c r="J2588" i="23"/>
  <c r="K2588" i="23" s="1"/>
  <c r="Q2587" i="23"/>
  <c r="N2587" i="23"/>
  <c r="J2587" i="23"/>
  <c r="K2587" i="23" s="1"/>
  <c r="Q2586" i="23"/>
  <c r="N2586" i="23"/>
  <c r="J2586" i="23"/>
  <c r="K2586" i="23" s="1"/>
  <c r="Q2585" i="23"/>
  <c r="N2585" i="23"/>
  <c r="J2585" i="23"/>
  <c r="K2585" i="23" s="1"/>
  <c r="Q2584" i="23"/>
  <c r="N2584" i="23"/>
  <c r="J2584" i="23"/>
  <c r="K2584" i="23" s="1"/>
  <c r="Q2583" i="23"/>
  <c r="N2583" i="23"/>
  <c r="J2583" i="23"/>
  <c r="K2583" i="23" s="1"/>
  <c r="Q2582" i="23"/>
  <c r="N2582" i="23"/>
  <c r="J2582" i="23"/>
  <c r="K2582" i="23" s="1"/>
  <c r="Q2581" i="23"/>
  <c r="N2581" i="23"/>
  <c r="J2581" i="23"/>
  <c r="K2581" i="23" s="1"/>
  <c r="Q2580" i="23"/>
  <c r="N2580" i="23"/>
  <c r="J2580" i="23"/>
  <c r="K2580" i="23" s="1"/>
  <c r="Q2579" i="23"/>
  <c r="N2579" i="23"/>
  <c r="J2579" i="23"/>
  <c r="K2579" i="23" s="1"/>
  <c r="Q2578" i="23"/>
  <c r="N2578" i="23"/>
  <c r="J2578" i="23"/>
  <c r="K2578" i="23" s="1"/>
  <c r="Q2577" i="23"/>
  <c r="N2577" i="23"/>
  <c r="J2577" i="23"/>
  <c r="K2577" i="23" s="1"/>
  <c r="Q2576" i="23"/>
  <c r="N2576" i="23"/>
  <c r="J2576" i="23"/>
  <c r="K2576" i="23" s="1"/>
  <c r="Q2575" i="23"/>
  <c r="N2575" i="23"/>
  <c r="J2575" i="23"/>
  <c r="K2575" i="23" s="1"/>
  <c r="Q2574" i="23"/>
  <c r="N2574" i="23"/>
  <c r="K2574" i="23"/>
  <c r="Q2573" i="23"/>
  <c r="N2573" i="23"/>
  <c r="K2573" i="23"/>
  <c r="Q2572" i="23"/>
  <c r="N2572" i="23"/>
  <c r="K2572" i="23"/>
  <c r="Q2571" i="23"/>
  <c r="N2571" i="23"/>
  <c r="J2571" i="23"/>
  <c r="K2571" i="23" s="1"/>
  <c r="Q2570" i="23"/>
  <c r="N2570" i="23"/>
  <c r="J2570" i="23"/>
  <c r="K2570" i="23" s="1"/>
  <c r="Q2569" i="23"/>
  <c r="N2569" i="23"/>
  <c r="J2569" i="23"/>
  <c r="K2569" i="23" s="1"/>
  <c r="Q2568" i="23"/>
  <c r="N2568" i="23"/>
  <c r="J2568" i="23"/>
  <c r="K2568" i="23" s="1"/>
  <c r="Q2567" i="23"/>
  <c r="N2567" i="23"/>
  <c r="J2567" i="23"/>
  <c r="K2567" i="23" s="1"/>
  <c r="Q2566" i="23"/>
  <c r="N2566" i="23"/>
  <c r="J2566" i="23"/>
  <c r="K2566" i="23" s="1"/>
  <c r="Q2565" i="23"/>
  <c r="N2565" i="23"/>
  <c r="J2565" i="23"/>
  <c r="K2565" i="23" s="1"/>
  <c r="Q2564" i="23"/>
  <c r="N2564" i="23"/>
  <c r="J2564" i="23"/>
  <c r="K2564" i="23" s="1"/>
  <c r="Q2563" i="23"/>
  <c r="N2563" i="23"/>
  <c r="J2563" i="23"/>
  <c r="K2563" i="23" s="1"/>
  <c r="Q2562" i="23"/>
  <c r="N2562" i="23"/>
  <c r="J2562" i="23"/>
  <c r="K2562" i="23" s="1"/>
  <c r="Q2561" i="23"/>
  <c r="N2561" i="23"/>
  <c r="J2561" i="23"/>
  <c r="K2561" i="23" s="1"/>
  <c r="Q2560" i="23"/>
  <c r="N2560" i="23"/>
  <c r="J2560" i="23"/>
  <c r="K2560" i="23" s="1"/>
  <c r="Q2559" i="23"/>
  <c r="N2559" i="23"/>
  <c r="J2559" i="23"/>
  <c r="K2559" i="23" s="1"/>
  <c r="Q2558" i="23"/>
  <c r="N2558" i="23"/>
  <c r="J2558" i="23"/>
  <c r="K2558" i="23" s="1"/>
  <c r="Q2557" i="23"/>
  <c r="N2557" i="23"/>
  <c r="J2557" i="23"/>
  <c r="K2557" i="23" s="1"/>
  <c r="Q2556" i="23"/>
  <c r="N2556" i="23"/>
  <c r="J2556" i="23"/>
  <c r="K2556" i="23" s="1"/>
  <c r="Q2555" i="23"/>
  <c r="N2555" i="23"/>
  <c r="J2555" i="23"/>
  <c r="K2555" i="23" s="1"/>
  <c r="Q2554" i="23"/>
  <c r="N2554" i="23"/>
  <c r="J2554" i="23"/>
  <c r="K2554" i="23" s="1"/>
  <c r="Q2553" i="23"/>
  <c r="N2553" i="23"/>
  <c r="J2553" i="23"/>
  <c r="K2553" i="23" s="1"/>
  <c r="Q2552" i="23"/>
  <c r="N2552" i="23"/>
  <c r="J2552" i="23"/>
  <c r="K2552" i="23" s="1"/>
  <c r="Q2551" i="23"/>
  <c r="N2551" i="23"/>
  <c r="J2551" i="23"/>
  <c r="K2551" i="23" s="1"/>
  <c r="Q2550" i="23"/>
  <c r="N2550" i="23"/>
  <c r="J2550" i="23"/>
  <c r="K2550" i="23" s="1"/>
  <c r="Q2549" i="23"/>
  <c r="N2549" i="23"/>
  <c r="J2549" i="23"/>
  <c r="K2549" i="23" s="1"/>
  <c r="Q2548" i="23"/>
  <c r="N2548" i="23"/>
  <c r="J2548" i="23"/>
  <c r="K2548" i="23" s="1"/>
  <c r="Q2547" i="23"/>
  <c r="N2547" i="23"/>
  <c r="J2547" i="23"/>
  <c r="K2547" i="23" s="1"/>
  <c r="Q2546" i="23"/>
  <c r="N2546" i="23"/>
  <c r="J2546" i="23"/>
  <c r="K2546" i="23" s="1"/>
  <c r="Q2545" i="23"/>
  <c r="N2545" i="23"/>
  <c r="J2545" i="23"/>
  <c r="K2545" i="23" s="1"/>
  <c r="Q2544" i="23"/>
  <c r="N2544" i="23"/>
  <c r="J2544" i="23"/>
  <c r="K2544" i="23" s="1"/>
  <c r="Q2543" i="23"/>
  <c r="N2543" i="23"/>
  <c r="J2543" i="23"/>
  <c r="K2543" i="23" s="1"/>
  <c r="Q2542" i="23"/>
  <c r="N2542" i="23"/>
  <c r="J2542" i="23"/>
  <c r="K2542" i="23" s="1"/>
  <c r="Q2541" i="23"/>
  <c r="N2541" i="23"/>
  <c r="J2541" i="23"/>
  <c r="K2541" i="23" s="1"/>
  <c r="Q2540" i="23"/>
  <c r="N2540" i="23"/>
  <c r="J2540" i="23"/>
  <c r="K2540" i="23" s="1"/>
  <c r="Q2539" i="23"/>
  <c r="N2539" i="23"/>
  <c r="J2539" i="23"/>
  <c r="K2539" i="23" s="1"/>
  <c r="Q2538" i="23"/>
  <c r="N2538" i="23"/>
  <c r="J2538" i="23"/>
  <c r="K2538" i="23" s="1"/>
  <c r="Q2537" i="23"/>
  <c r="N2537" i="23"/>
  <c r="J2537" i="23"/>
  <c r="K2537" i="23" s="1"/>
  <c r="Q2536" i="23"/>
  <c r="N2536" i="23"/>
  <c r="J2536" i="23"/>
  <c r="K2536" i="23" s="1"/>
  <c r="Q2535" i="23"/>
  <c r="N2535" i="23"/>
  <c r="J2535" i="23"/>
  <c r="K2535" i="23" s="1"/>
  <c r="Q2534" i="23"/>
  <c r="N2534" i="23"/>
  <c r="J2534" i="23"/>
  <c r="K2534" i="23" s="1"/>
  <c r="Q2533" i="23"/>
  <c r="N2533" i="23"/>
  <c r="J2533" i="23"/>
  <c r="K2533" i="23" s="1"/>
  <c r="Q2532" i="23"/>
  <c r="N2532" i="23"/>
  <c r="J2532" i="23"/>
  <c r="K2532" i="23" s="1"/>
  <c r="Q2531" i="23"/>
  <c r="N2531" i="23"/>
  <c r="J2531" i="23"/>
  <c r="K2531" i="23" s="1"/>
  <c r="Q2530" i="23"/>
  <c r="N2530" i="23"/>
  <c r="J2530" i="23"/>
  <c r="K2530" i="23" s="1"/>
  <c r="Q2529" i="23"/>
  <c r="N2529" i="23"/>
  <c r="J2529" i="23"/>
  <c r="K2529" i="23" s="1"/>
  <c r="Q2528" i="23"/>
  <c r="N2528" i="23"/>
  <c r="J2528" i="23"/>
  <c r="K2528" i="23" s="1"/>
  <c r="Q2527" i="23"/>
  <c r="N2527" i="23"/>
  <c r="J2527" i="23"/>
  <c r="K2527" i="23" s="1"/>
  <c r="Q2526" i="23"/>
  <c r="N2526" i="23"/>
  <c r="J2526" i="23"/>
  <c r="K2526" i="23" s="1"/>
  <c r="Q2525" i="23"/>
  <c r="N2525" i="23"/>
  <c r="J2525" i="23"/>
  <c r="K2525" i="23" s="1"/>
  <c r="Q2524" i="23"/>
  <c r="N2524" i="23"/>
  <c r="J2524" i="23"/>
  <c r="K2524" i="23" s="1"/>
  <c r="Q2523" i="23"/>
  <c r="N2523" i="23"/>
  <c r="J2523" i="23"/>
  <c r="K2523" i="23" s="1"/>
  <c r="Q2522" i="23"/>
  <c r="N2522" i="23"/>
  <c r="J2522" i="23"/>
  <c r="K2522" i="23" s="1"/>
  <c r="Q2521" i="23"/>
  <c r="N2521" i="23"/>
  <c r="J2521" i="23"/>
  <c r="K2521" i="23" s="1"/>
  <c r="Q2520" i="23"/>
  <c r="N2520" i="23"/>
  <c r="J2520" i="23"/>
  <c r="K2520" i="23" s="1"/>
  <c r="Q2519" i="23"/>
  <c r="N2519" i="23"/>
  <c r="J2519" i="23"/>
  <c r="K2519" i="23" s="1"/>
  <c r="Q2518" i="23"/>
  <c r="N2518" i="23"/>
  <c r="J2518" i="23"/>
  <c r="K2518" i="23" s="1"/>
  <c r="Q2517" i="23"/>
  <c r="N2517" i="23"/>
  <c r="J2517" i="23"/>
  <c r="K2517" i="23" s="1"/>
  <c r="Q2516" i="23"/>
  <c r="N2516" i="23"/>
  <c r="J2516" i="23"/>
  <c r="K2516" i="23" s="1"/>
  <c r="Q2515" i="23"/>
  <c r="N2515" i="23"/>
  <c r="J2515" i="23"/>
  <c r="K2515" i="23" s="1"/>
  <c r="Q2514" i="23"/>
  <c r="N2514" i="23"/>
  <c r="J2514" i="23"/>
  <c r="K2514" i="23" s="1"/>
  <c r="Q2513" i="23"/>
  <c r="N2513" i="23"/>
  <c r="J2513" i="23"/>
  <c r="K2513" i="23" s="1"/>
  <c r="Q2512" i="23"/>
  <c r="N2512" i="23"/>
  <c r="J2512" i="23"/>
  <c r="K2512" i="23" s="1"/>
  <c r="Q2511" i="23"/>
  <c r="N2511" i="23"/>
  <c r="J2511" i="23"/>
  <c r="K2511" i="23" s="1"/>
  <c r="Q2510" i="23"/>
  <c r="N2510" i="23"/>
  <c r="J2510" i="23"/>
  <c r="K2510" i="23" s="1"/>
  <c r="Q2509" i="23"/>
  <c r="N2509" i="23"/>
  <c r="J2509" i="23"/>
  <c r="K2509" i="23" s="1"/>
  <c r="Q2508" i="23"/>
  <c r="N2508" i="23"/>
  <c r="J2508" i="23"/>
  <c r="K2508" i="23" s="1"/>
  <c r="Q2507" i="23"/>
  <c r="N2507" i="23"/>
  <c r="J2507" i="23"/>
  <c r="K2507" i="23" s="1"/>
  <c r="Q2506" i="23"/>
  <c r="N2506" i="23"/>
  <c r="J2506" i="23"/>
  <c r="K2506" i="23" s="1"/>
  <c r="Q2505" i="23"/>
  <c r="N2505" i="23"/>
  <c r="J2505" i="23"/>
  <c r="K2505" i="23" s="1"/>
  <c r="Q2504" i="23"/>
  <c r="N2504" i="23"/>
  <c r="J2504" i="23"/>
  <c r="K2504" i="23" s="1"/>
  <c r="Q2503" i="23"/>
  <c r="N2503" i="23"/>
  <c r="J2503" i="23"/>
  <c r="K2503" i="23" s="1"/>
  <c r="Q2502" i="23"/>
  <c r="N2502" i="23"/>
  <c r="J2502" i="23"/>
  <c r="K2502" i="23" s="1"/>
  <c r="Q2501" i="23"/>
  <c r="N2501" i="23"/>
  <c r="J2501" i="23"/>
  <c r="K2501" i="23" s="1"/>
  <c r="Q2500" i="23"/>
  <c r="N2500" i="23"/>
  <c r="J2500" i="23"/>
  <c r="K2500" i="23" s="1"/>
  <c r="Q2499" i="23"/>
  <c r="N2499" i="23"/>
  <c r="J2499" i="23"/>
  <c r="K2499" i="23" s="1"/>
  <c r="Q2498" i="23"/>
  <c r="N2498" i="23"/>
  <c r="J2498" i="23"/>
  <c r="K2498" i="23" s="1"/>
  <c r="Q2497" i="23"/>
  <c r="N2497" i="23"/>
  <c r="J2497" i="23"/>
  <c r="K2497" i="23" s="1"/>
  <c r="Q2496" i="23"/>
  <c r="N2496" i="23"/>
  <c r="J2496" i="23"/>
  <c r="K2496" i="23" s="1"/>
  <c r="Q2495" i="23"/>
  <c r="N2495" i="23"/>
  <c r="J2495" i="23"/>
  <c r="K2495" i="23" s="1"/>
  <c r="Q2494" i="23"/>
  <c r="N2494" i="23"/>
  <c r="J2494" i="23"/>
  <c r="K2494" i="23" s="1"/>
  <c r="Q2493" i="23"/>
  <c r="N2493" i="23"/>
  <c r="J2493" i="23"/>
  <c r="K2493" i="23" s="1"/>
  <c r="Q2492" i="23"/>
  <c r="N2492" i="23"/>
  <c r="J2492" i="23"/>
  <c r="K2492" i="23" s="1"/>
  <c r="Q2491" i="23"/>
  <c r="N2491" i="23"/>
  <c r="J2491" i="23"/>
  <c r="K2491" i="23" s="1"/>
  <c r="Q2490" i="23"/>
  <c r="N2490" i="23"/>
  <c r="J2490" i="23"/>
  <c r="K2490" i="23" s="1"/>
  <c r="Q2489" i="23"/>
  <c r="N2489" i="23"/>
  <c r="J2489" i="23"/>
  <c r="K2489" i="23" s="1"/>
  <c r="Q2488" i="23"/>
  <c r="N2488" i="23"/>
  <c r="J2488" i="23"/>
  <c r="K2488" i="23" s="1"/>
  <c r="Q2487" i="23"/>
  <c r="N2487" i="23"/>
  <c r="J2487" i="23"/>
  <c r="K2487" i="23" s="1"/>
  <c r="Q2486" i="23"/>
  <c r="N2486" i="23"/>
  <c r="J2486" i="23"/>
  <c r="K2486" i="23" s="1"/>
  <c r="Q2485" i="23"/>
  <c r="N2485" i="23"/>
  <c r="J2485" i="23"/>
  <c r="K2485" i="23" s="1"/>
  <c r="Q2484" i="23"/>
  <c r="N2484" i="23"/>
  <c r="J2484" i="23"/>
  <c r="K2484" i="23" s="1"/>
  <c r="Q2483" i="23"/>
  <c r="N2483" i="23"/>
  <c r="J2483" i="23"/>
  <c r="K2483" i="23" s="1"/>
  <c r="Q2482" i="23"/>
  <c r="N2482" i="23"/>
  <c r="J2482" i="23"/>
  <c r="K2482" i="23" s="1"/>
  <c r="Q2481" i="23"/>
  <c r="N2481" i="23"/>
  <c r="J2481" i="23"/>
  <c r="K2481" i="23" s="1"/>
  <c r="Q2480" i="23"/>
  <c r="N2480" i="23"/>
  <c r="J2480" i="23"/>
  <c r="K2480" i="23" s="1"/>
  <c r="Q2479" i="23"/>
  <c r="N2479" i="23"/>
  <c r="J2479" i="23"/>
  <c r="K2479" i="23" s="1"/>
  <c r="Q2478" i="23"/>
  <c r="N2478" i="23"/>
  <c r="J2478" i="23"/>
  <c r="K2478" i="23" s="1"/>
  <c r="Q2477" i="23"/>
  <c r="N2477" i="23"/>
  <c r="J2477" i="23"/>
  <c r="K2477" i="23" s="1"/>
  <c r="Q2476" i="23"/>
  <c r="N2476" i="23"/>
  <c r="J2476" i="23"/>
  <c r="K2476" i="23" s="1"/>
  <c r="Q2475" i="23"/>
  <c r="N2475" i="23"/>
  <c r="J2475" i="23"/>
  <c r="K2475" i="23" s="1"/>
  <c r="Q2474" i="23"/>
  <c r="N2474" i="23"/>
  <c r="J2474" i="23"/>
  <c r="K2474" i="23" s="1"/>
  <c r="Q2473" i="23"/>
  <c r="N2473" i="23"/>
  <c r="J2473" i="23"/>
  <c r="K2473" i="23" s="1"/>
  <c r="Q2472" i="23"/>
  <c r="N2472" i="23"/>
  <c r="J2472" i="23"/>
  <c r="K2472" i="23" s="1"/>
  <c r="Q2471" i="23"/>
  <c r="N2471" i="23"/>
  <c r="J2471" i="23"/>
  <c r="K2471" i="23" s="1"/>
  <c r="Q2470" i="23"/>
  <c r="N2470" i="23"/>
  <c r="J2470" i="23"/>
  <c r="K2470" i="23" s="1"/>
  <c r="Q2469" i="23"/>
  <c r="N2469" i="23"/>
  <c r="J2469" i="23"/>
  <c r="K2469" i="23" s="1"/>
  <c r="Q2468" i="23"/>
  <c r="N2468" i="23"/>
  <c r="J2468" i="23"/>
  <c r="K2468" i="23" s="1"/>
  <c r="Q2467" i="23"/>
  <c r="N2467" i="23"/>
  <c r="J2467" i="23"/>
  <c r="K2467" i="23" s="1"/>
  <c r="Q2466" i="23"/>
  <c r="N2466" i="23"/>
  <c r="J2466" i="23"/>
  <c r="K2466" i="23" s="1"/>
  <c r="Q2465" i="23"/>
  <c r="N2465" i="23"/>
  <c r="J2465" i="23"/>
  <c r="K2465" i="23" s="1"/>
  <c r="Q2464" i="23"/>
  <c r="N2464" i="23"/>
  <c r="J2464" i="23"/>
  <c r="K2464" i="23" s="1"/>
  <c r="Q2463" i="23"/>
  <c r="N2463" i="23"/>
  <c r="J2463" i="23"/>
  <c r="K2463" i="23" s="1"/>
  <c r="Q2462" i="23"/>
  <c r="N2462" i="23"/>
  <c r="J2462" i="23"/>
  <c r="K2462" i="23" s="1"/>
  <c r="Q2461" i="23"/>
  <c r="N2461" i="23"/>
  <c r="J2461" i="23"/>
  <c r="K2461" i="23" s="1"/>
  <c r="Q2460" i="23"/>
  <c r="N2460" i="23"/>
  <c r="J2460" i="23"/>
  <c r="K2460" i="23" s="1"/>
  <c r="Q2459" i="23"/>
  <c r="N2459" i="23"/>
  <c r="J2459" i="23"/>
  <c r="K2459" i="23" s="1"/>
  <c r="Q2458" i="23"/>
  <c r="N2458" i="23"/>
  <c r="J2458" i="23"/>
  <c r="K2458" i="23" s="1"/>
  <c r="Q2457" i="23"/>
  <c r="N2457" i="23"/>
  <c r="J2457" i="23"/>
  <c r="K2457" i="23" s="1"/>
  <c r="Q2456" i="23"/>
  <c r="N2456" i="23"/>
  <c r="J2456" i="23"/>
  <c r="K2456" i="23" s="1"/>
  <c r="Q2455" i="23"/>
  <c r="N2455" i="23"/>
  <c r="J2455" i="23"/>
  <c r="K2455" i="23" s="1"/>
  <c r="Q2454" i="23"/>
  <c r="N2454" i="23"/>
  <c r="J2454" i="23"/>
  <c r="K2454" i="23" s="1"/>
  <c r="Q2453" i="23"/>
  <c r="N2453" i="23"/>
  <c r="J2453" i="23"/>
  <c r="K2453" i="23" s="1"/>
  <c r="Q2452" i="23"/>
  <c r="N2452" i="23"/>
  <c r="J2452" i="23"/>
  <c r="K2452" i="23" s="1"/>
  <c r="Q2451" i="23"/>
  <c r="N2451" i="23"/>
  <c r="J2451" i="23"/>
  <c r="K2451" i="23" s="1"/>
  <c r="Q2450" i="23"/>
  <c r="N2450" i="23"/>
  <c r="J2450" i="23"/>
  <c r="K2450" i="23" s="1"/>
  <c r="Q2449" i="23"/>
  <c r="N2449" i="23"/>
  <c r="J2449" i="23"/>
  <c r="K2449" i="23" s="1"/>
  <c r="Q2448" i="23"/>
  <c r="N2448" i="23"/>
  <c r="J2448" i="23"/>
  <c r="K2448" i="23" s="1"/>
  <c r="Q2447" i="23"/>
  <c r="N2447" i="23"/>
  <c r="J2447" i="23"/>
  <c r="K2447" i="23" s="1"/>
  <c r="Q2446" i="23"/>
  <c r="N2446" i="23"/>
  <c r="J2446" i="23"/>
  <c r="K2446" i="23" s="1"/>
  <c r="Q2445" i="23"/>
  <c r="N2445" i="23"/>
  <c r="J2445" i="23"/>
  <c r="K2445" i="23" s="1"/>
  <c r="Q2444" i="23"/>
  <c r="N2444" i="23"/>
  <c r="J2444" i="23"/>
  <c r="K2444" i="23" s="1"/>
  <c r="Q2443" i="23"/>
  <c r="N2443" i="23"/>
  <c r="J2443" i="23"/>
  <c r="K2443" i="23" s="1"/>
  <c r="Q2442" i="23"/>
  <c r="N2442" i="23"/>
  <c r="J2442" i="23"/>
  <c r="K2442" i="23" s="1"/>
  <c r="Q2441" i="23"/>
  <c r="N2441" i="23"/>
  <c r="J2441" i="23"/>
  <c r="K2441" i="23" s="1"/>
  <c r="Q2440" i="23"/>
  <c r="N2440" i="23"/>
  <c r="J2440" i="23"/>
  <c r="K2440" i="23" s="1"/>
  <c r="Q2439" i="23"/>
  <c r="N2439" i="23"/>
  <c r="J2439" i="23"/>
  <c r="K2439" i="23" s="1"/>
  <c r="Q2438" i="23"/>
  <c r="N2438" i="23"/>
  <c r="J2438" i="23"/>
  <c r="K2438" i="23" s="1"/>
  <c r="Q2437" i="23"/>
  <c r="N2437" i="23"/>
  <c r="J2437" i="23"/>
  <c r="K2437" i="23" s="1"/>
  <c r="Q2436" i="23"/>
  <c r="N2436" i="23"/>
  <c r="J2436" i="23"/>
  <c r="K2436" i="23" s="1"/>
  <c r="Q2435" i="23"/>
  <c r="N2435" i="23"/>
  <c r="J2435" i="23"/>
  <c r="K2435" i="23" s="1"/>
  <c r="Q2434" i="23"/>
  <c r="N2434" i="23"/>
  <c r="J2434" i="23"/>
  <c r="K2434" i="23" s="1"/>
  <c r="Q2433" i="23"/>
  <c r="N2433" i="23"/>
  <c r="J2433" i="23"/>
  <c r="K2433" i="23" s="1"/>
  <c r="Q2432" i="23"/>
  <c r="N2432" i="23"/>
  <c r="J2432" i="23"/>
  <c r="K2432" i="23" s="1"/>
  <c r="Q2431" i="23"/>
  <c r="N2431" i="23"/>
  <c r="J2431" i="23"/>
  <c r="K2431" i="23" s="1"/>
  <c r="Q2430" i="23"/>
  <c r="N2430" i="23"/>
  <c r="J2430" i="23"/>
  <c r="K2430" i="23" s="1"/>
  <c r="Q2429" i="23"/>
  <c r="N2429" i="23"/>
  <c r="J2429" i="23"/>
  <c r="K2429" i="23" s="1"/>
  <c r="Q2428" i="23"/>
  <c r="N2428" i="23"/>
  <c r="J2428" i="23"/>
  <c r="K2428" i="23" s="1"/>
  <c r="Q2427" i="23"/>
  <c r="N2427" i="23"/>
  <c r="J2427" i="23"/>
  <c r="K2427" i="23" s="1"/>
  <c r="Q2426" i="23"/>
  <c r="N2426" i="23"/>
  <c r="J2426" i="23"/>
  <c r="K2426" i="23" s="1"/>
  <c r="Q2425" i="23"/>
  <c r="N2425" i="23"/>
  <c r="J2425" i="23"/>
  <c r="K2425" i="23" s="1"/>
  <c r="Q2424" i="23"/>
  <c r="N2424" i="23"/>
  <c r="J2424" i="23"/>
  <c r="K2424" i="23" s="1"/>
  <c r="Q2423" i="23"/>
  <c r="N2423" i="23"/>
  <c r="J2423" i="23"/>
  <c r="K2423" i="23" s="1"/>
  <c r="Q2422" i="23"/>
  <c r="N2422" i="23"/>
  <c r="J2422" i="23"/>
  <c r="K2422" i="23" s="1"/>
  <c r="Q2421" i="23"/>
  <c r="N2421" i="23"/>
  <c r="J2421" i="23"/>
  <c r="K2421" i="23" s="1"/>
  <c r="Q2420" i="23"/>
  <c r="N2420" i="23"/>
  <c r="J2420" i="23"/>
  <c r="K2420" i="23" s="1"/>
  <c r="Q2419" i="23"/>
  <c r="N2419" i="23"/>
  <c r="J2419" i="23"/>
  <c r="K2419" i="23" s="1"/>
  <c r="Q2418" i="23"/>
  <c r="N2418" i="23"/>
  <c r="J2418" i="23"/>
  <c r="K2418" i="23" s="1"/>
  <c r="Q2417" i="23"/>
  <c r="N2417" i="23"/>
  <c r="J2417" i="23"/>
  <c r="K2417" i="23" s="1"/>
  <c r="Q2416" i="23"/>
  <c r="N2416" i="23"/>
  <c r="J2416" i="23"/>
  <c r="K2416" i="23" s="1"/>
  <c r="Q2415" i="23"/>
  <c r="N2415" i="23"/>
  <c r="J2415" i="23"/>
  <c r="K2415" i="23" s="1"/>
  <c r="Q2414" i="23"/>
  <c r="N2414" i="23"/>
  <c r="J2414" i="23"/>
  <c r="K2414" i="23" s="1"/>
  <c r="Q2413" i="23"/>
  <c r="N2413" i="23"/>
  <c r="J2413" i="23"/>
  <c r="K2413" i="23" s="1"/>
  <c r="Q2412" i="23"/>
  <c r="N2412" i="23"/>
  <c r="J2412" i="23"/>
  <c r="K2412" i="23" s="1"/>
  <c r="Q2411" i="23"/>
  <c r="N2411" i="23"/>
  <c r="J2411" i="23"/>
  <c r="K2411" i="23" s="1"/>
  <c r="Q2410" i="23"/>
  <c r="N2410" i="23"/>
  <c r="J2410" i="23"/>
  <c r="K2410" i="23" s="1"/>
  <c r="Q2409" i="23"/>
  <c r="N2409" i="23"/>
  <c r="J2409" i="23"/>
  <c r="K2409" i="23" s="1"/>
  <c r="Q2408" i="23"/>
  <c r="N2408" i="23"/>
  <c r="J2408" i="23"/>
  <c r="K2408" i="23" s="1"/>
  <c r="Q2407" i="23"/>
  <c r="N2407" i="23"/>
  <c r="J2407" i="23"/>
  <c r="K2407" i="23" s="1"/>
  <c r="Q2406" i="23"/>
  <c r="N2406" i="23"/>
  <c r="J2406" i="23"/>
  <c r="K2406" i="23" s="1"/>
  <c r="Q2405" i="23"/>
  <c r="N2405" i="23"/>
  <c r="J2405" i="23"/>
  <c r="K2405" i="23" s="1"/>
  <c r="Q2404" i="23"/>
  <c r="N2404" i="23"/>
  <c r="J2404" i="23"/>
  <c r="K2404" i="23" s="1"/>
  <c r="Q2403" i="23"/>
  <c r="N2403" i="23"/>
  <c r="J2403" i="23"/>
  <c r="K2403" i="23" s="1"/>
  <c r="Q2402" i="23"/>
  <c r="N2402" i="23"/>
  <c r="J2402" i="23"/>
  <c r="K2402" i="23" s="1"/>
  <c r="Q2401" i="23"/>
  <c r="N2401" i="23"/>
  <c r="J2401" i="23"/>
  <c r="K2401" i="23" s="1"/>
  <c r="Q2400" i="23"/>
  <c r="N2400" i="23"/>
  <c r="J2400" i="23"/>
  <c r="K2400" i="23" s="1"/>
  <c r="Q2399" i="23"/>
  <c r="N2399" i="23"/>
  <c r="J2399" i="23"/>
  <c r="K2399" i="23" s="1"/>
  <c r="Q2398" i="23"/>
  <c r="N2398" i="23"/>
  <c r="J2398" i="23"/>
  <c r="K2398" i="23" s="1"/>
  <c r="Q2397" i="23"/>
  <c r="N2397" i="23"/>
  <c r="J2397" i="23"/>
  <c r="K2397" i="23" s="1"/>
  <c r="Q2396" i="23"/>
  <c r="N2396" i="23"/>
  <c r="J2396" i="23"/>
  <c r="K2396" i="23" s="1"/>
  <c r="Q2395" i="23"/>
  <c r="N2395" i="23"/>
  <c r="J2395" i="23"/>
  <c r="K2395" i="23" s="1"/>
  <c r="Q2394" i="23"/>
  <c r="N2394" i="23"/>
  <c r="J2394" i="23"/>
  <c r="K2394" i="23" s="1"/>
  <c r="Q2393" i="23"/>
  <c r="N2393" i="23"/>
  <c r="J2393" i="23"/>
  <c r="K2393" i="23" s="1"/>
  <c r="Q2392" i="23"/>
  <c r="N2392" i="23"/>
  <c r="J2392" i="23"/>
  <c r="K2392" i="23" s="1"/>
  <c r="Q2391" i="23"/>
  <c r="N2391" i="23"/>
  <c r="J2391" i="23"/>
  <c r="K2391" i="23" s="1"/>
  <c r="Q2390" i="23"/>
  <c r="N2390" i="23"/>
  <c r="J2390" i="23"/>
  <c r="K2390" i="23" s="1"/>
  <c r="Q2389" i="23"/>
  <c r="N2389" i="23"/>
  <c r="J2389" i="23"/>
  <c r="K2389" i="23" s="1"/>
  <c r="Q2388" i="23"/>
  <c r="N2388" i="23"/>
  <c r="J2388" i="23"/>
  <c r="K2388" i="23" s="1"/>
  <c r="Q2387" i="23"/>
  <c r="N2387" i="23"/>
  <c r="J2387" i="23"/>
  <c r="K2387" i="23" s="1"/>
  <c r="Q2386" i="23"/>
  <c r="N2386" i="23"/>
  <c r="J2386" i="23"/>
  <c r="K2386" i="23" s="1"/>
  <c r="Q2385" i="23"/>
  <c r="N2385" i="23"/>
  <c r="J2385" i="23"/>
  <c r="K2385" i="23" s="1"/>
  <c r="Q2384" i="23"/>
  <c r="N2384" i="23"/>
  <c r="J2384" i="23"/>
  <c r="K2384" i="23" s="1"/>
  <c r="Q2383" i="23"/>
  <c r="N2383" i="23"/>
  <c r="J2383" i="23"/>
  <c r="K2383" i="23" s="1"/>
  <c r="Q2382" i="23"/>
  <c r="N2382" i="23"/>
  <c r="J2382" i="23"/>
  <c r="K2382" i="23" s="1"/>
  <c r="Q2381" i="23"/>
  <c r="N2381" i="23"/>
  <c r="J2381" i="23"/>
  <c r="K2381" i="23" s="1"/>
  <c r="Q2380" i="23"/>
  <c r="N2380" i="23"/>
  <c r="J2380" i="23"/>
  <c r="K2380" i="23" s="1"/>
  <c r="Q2379" i="23"/>
  <c r="N2379" i="23"/>
  <c r="J2379" i="23"/>
  <c r="K2379" i="23" s="1"/>
  <c r="Q2378" i="23"/>
  <c r="N2378" i="23"/>
  <c r="J2378" i="23"/>
  <c r="K2378" i="23" s="1"/>
  <c r="Q2377" i="23"/>
  <c r="N2377" i="23"/>
  <c r="J2377" i="23"/>
  <c r="K2377" i="23" s="1"/>
  <c r="Q2376" i="23"/>
  <c r="N2376" i="23"/>
  <c r="J2376" i="23"/>
  <c r="K2376" i="23" s="1"/>
  <c r="Q2375" i="23"/>
  <c r="N2375" i="23"/>
  <c r="J2375" i="23"/>
  <c r="K2375" i="23" s="1"/>
  <c r="Q2374" i="23"/>
  <c r="N2374" i="23"/>
  <c r="J2374" i="23"/>
  <c r="K2374" i="23" s="1"/>
  <c r="Q2373" i="23"/>
  <c r="N2373" i="23"/>
  <c r="J2373" i="23"/>
  <c r="K2373" i="23" s="1"/>
  <c r="Q2372" i="23"/>
  <c r="N2372" i="23"/>
  <c r="J2372" i="23"/>
  <c r="K2372" i="23" s="1"/>
  <c r="Q2371" i="23"/>
  <c r="N2371" i="23"/>
  <c r="J2371" i="23"/>
  <c r="K2371" i="23" s="1"/>
  <c r="Q2370" i="23"/>
  <c r="N2370" i="23"/>
  <c r="J2370" i="23"/>
  <c r="K2370" i="23" s="1"/>
  <c r="Q2369" i="23"/>
  <c r="N2369" i="23"/>
  <c r="J2369" i="23"/>
  <c r="K2369" i="23" s="1"/>
  <c r="Q2368" i="23"/>
  <c r="N2368" i="23"/>
  <c r="J2368" i="23"/>
  <c r="K2368" i="23" s="1"/>
  <c r="Q2367" i="23"/>
  <c r="N2367" i="23"/>
  <c r="J2367" i="23"/>
  <c r="K2367" i="23" s="1"/>
  <c r="Q2366" i="23"/>
  <c r="N2366" i="23"/>
  <c r="J2366" i="23"/>
  <c r="K2366" i="23" s="1"/>
  <c r="Q2365" i="23"/>
  <c r="N2365" i="23"/>
  <c r="J2365" i="23"/>
  <c r="K2365" i="23" s="1"/>
  <c r="Q2364" i="23"/>
  <c r="N2364" i="23"/>
  <c r="J2364" i="23"/>
  <c r="K2364" i="23" s="1"/>
  <c r="Q2363" i="23"/>
  <c r="N2363" i="23"/>
  <c r="J2363" i="23"/>
  <c r="K2363" i="23" s="1"/>
  <c r="Q2362" i="23"/>
  <c r="N2362" i="23"/>
  <c r="J2362" i="23"/>
  <c r="K2362" i="23" s="1"/>
  <c r="Q2361" i="23"/>
  <c r="N2361" i="23"/>
  <c r="J2361" i="23"/>
  <c r="K2361" i="23" s="1"/>
  <c r="Q2360" i="23"/>
  <c r="N2360" i="23"/>
  <c r="J2360" i="23"/>
  <c r="K2360" i="23" s="1"/>
  <c r="Q2359" i="23"/>
  <c r="N2359" i="23"/>
  <c r="J2359" i="23"/>
  <c r="K2359" i="23" s="1"/>
  <c r="Q2358" i="23"/>
  <c r="N2358" i="23"/>
  <c r="J2358" i="23"/>
  <c r="K2358" i="23" s="1"/>
  <c r="Q2357" i="23"/>
  <c r="N2357" i="23"/>
  <c r="J2357" i="23"/>
  <c r="K2357" i="23" s="1"/>
  <c r="Q2356" i="23"/>
  <c r="N2356" i="23"/>
  <c r="J2356" i="23"/>
  <c r="K2356" i="23" s="1"/>
  <c r="Q2355" i="23"/>
  <c r="N2355" i="23"/>
  <c r="J2355" i="23"/>
  <c r="K2355" i="23" s="1"/>
  <c r="Q2354" i="23"/>
  <c r="N2354" i="23"/>
  <c r="J2354" i="23"/>
  <c r="K2354" i="23" s="1"/>
  <c r="Q2353" i="23"/>
  <c r="N2353" i="23"/>
  <c r="J2353" i="23"/>
  <c r="K2353" i="23" s="1"/>
  <c r="Q2352" i="23"/>
  <c r="N2352" i="23"/>
  <c r="J2352" i="23"/>
  <c r="K2352" i="23" s="1"/>
  <c r="Q2351" i="23"/>
  <c r="N2351" i="23"/>
  <c r="J2351" i="23"/>
  <c r="K2351" i="23" s="1"/>
  <c r="Q2350" i="23"/>
  <c r="N2350" i="23"/>
  <c r="J2350" i="23"/>
  <c r="K2350" i="23" s="1"/>
  <c r="Q2349" i="23"/>
  <c r="N2349" i="23"/>
  <c r="J2349" i="23"/>
  <c r="K2349" i="23" s="1"/>
  <c r="Q2348" i="23"/>
  <c r="N2348" i="23"/>
  <c r="J2348" i="23"/>
  <c r="K2348" i="23" s="1"/>
  <c r="Q2347" i="23"/>
  <c r="N2347" i="23"/>
  <c r="J2347" i="23"/>
  <c r="K2347" i="23" s="1"/>
  <c r="Q2346" i="23"/>
  <c r="N2346" i="23"/>
  <c r="J2346" i="23"/>
  <c r="K2346" i="23" s="1"/>
  <c r="Q2345" i="23"/>
  <c r="N2345" i="23"/>
  <c r="J2345" i="23"/>
  <c r="K2345" i="23" s="1"/>
  <c r="Q2344" i="23"/>
  <c r="N2344" i="23"/>
  <c r="J2344" i="23"/>
  <c r="K2344" i="23" s="1"/>
  <c r="Q2343" i="23"/>
  <c r="N2343" i="23"/>
  <c r="J2343" i="23"/>
  <c r="K2343" i="23" s="1"/>
  <c r="Q2342" i="23"/>
  <c r="N2342" i="23"/>
  <c r="J2342" i="23"/>
  <c r="K2342" i="23" s="1"/>
  <c r="Q2341" i="23"/>
  <c r="N2341" i="23"/>
  <c r="J2341" i="23"/>
  <c r="K2341" i="23" s="1"/>
  <c r="Q2340" i="23"/>
  <c r="N2340" i="23"/>
  <c r="J2340" i="23"/>
  <c r="K2340" i="23" s="1"/>
  <c r="Q2339" i="23"/>
  <c r="N2339" i="23"/>
  <c r="J2339" i="23"/>
  <c r="K2339" i="23" s="1"/>
  <c r="Q2338" i="23"/>
  <c r="N2338" i="23"/>
  <c r="J2338" i="23"/>
  <c r="K2338" i="23" s="1"/>
  <c r="Q2337" i="23"/>
  <c r="N2337" i="23"/>
  <c r="J2337" i="23"/>
  <c r="K2337" i="23" s="1"/>
  <c r="Q2336" i="23"/>
  <c r="N2336" i="23"/>
  <c r="J2336" i="23"/>
  <c r="K2336" i="23" s="1"/>
  <c r="Q2335" i="23"/>
  <c r="N2335" i="23"/>
  <c r="J2335" i="23"/>
  <c r="K2335" i="23" s="1"/>
  <c r="Q2334" i="23"/>
  <c r="N2334" i="23"/>
  <c r="J2334" i="23"/>
  <c r="K2334" i="23" s="1"/>
  <c r="Q2333" i="23"/>
  <c r="N2333" i="23"/>
  <c r="J2333" i="23"/>
  <c r="K2333" i="23" s="1"/>
  <c r="Q2332" i="23"/>
  <c r="N2332" i="23"/>
  <c r="J2332" i="23"/>
  <c r="K2332" i="23" s="1"/>
  <c r="Q2331" i="23"/>
  <c r="N2331" i="23"/>
  <c r="J2331" i="23"/>
  <c r="K2331" i="23" s="1"/>
  <c r="Q2330" i="23"/>
  <c r="N2330" i="23"/>
  <c r="J2330" i="23"/>
  <c r="K2330" i="23" s="1"/>
  <c r="Q2329" i="23"/>
  <c r="N2329" i="23"/>
  <c r="J2329" i="23"/>
  <c r="K2329" i="23" s="1"/>
  <c r="Q2328" i="23"/>
  <c r="N2328" i="23"/>
  <c r="J2328" i="23"/>
  <c r="K2328" i="23" s="1"/>
  <c r="Q2327" i="23"/>
  <c r="N2327" i="23"/>
  <c r="J2327" i="23"/>
  <c r="K2327" i="23" s="1"/>
  <c r="Q2326" i="23"/>
  <c r="N2326" i="23"/>
  <c r="J2326" i="23"/>
  <c r="K2326" i="23" s="1"/>
  <c r="Q2325" i="23"/>
  <c r="N2325" i="23"/>
  <c r="J2325" i="23"/>
  <c r="K2325" i="23" s="1"/>
  <c r="Q2324" i="23"/>
  <c r="N2324" i="23"/>
  <c r="J2324" i="23"/>
  <c r="K2324" i="23" s="1"/>
  <c r="Q2323" i="23"/>
  <c r="N2323" i="23"/>
  <c r="J2323" i="23"/>
  <c r="K2323" i="23" s="1"/>
  <c r="Q2322" i="23"/>
  <c r="N2322" i="23"/>
  <c r="J2322" i="23"/>
  <c r="K2322" i="23" s="1"/>
  <c r="Q2321" i="23"/>
  <c r="N2321" i="23"/>
  <c r="J2321" i="23"/>
  <c r="K2321" i="23" s="1"/>
  <c r="Q2320" i="23"/>
  <c r="N2320" i="23"/>
  <c r="J2320" i="23"/>
  <c r="K2320" i="23" s="1"/>
  <c r="Q2319" i="23"/>
  <c r="N2319" i="23"/>
  <c r="J2319" i="23"/>
  <c r="K2319" i="23" s="1"/>
  <c r="Q2318" i="23"/>
  <c r="N2318" i="23"/>
  <c r="J2318" i="23"/>
  <c r="K2318" i="23" s="1"/>
  <c r="Q2317" i="23"/>
  <c r="N2317" i="23"/>
  <c r="J2317" i="23"/>
  <c r="K2317" i="23" s="1"/>
  <c r="Q2316" i="23"/>
  <c r="N2316" i="23"/>
  <c r="J2316" i="23"/>
  <c r="K2316" i="23" s="1"/>
  <c r="Q2315" i="23"/>
  <c r="N2315" i="23"/>
  <c r="J2315" i="23"/>
  <c r="K2315" i="23" s="1"/>
  <c r="Q2314" i="23"/>
  <c r="N2314" i="23"/>
  <c r="J2314" i="23"/>
  <c r="K2314" i="23" s="1"/>
  <c r="Q2313" i="23"/>
  <c r="N2313" i="23"/>
  <c r="J2313" i="23"/>
  <c r="K2313" i="23" s="1"/>
  <c r="Q2312" i="23"/>
  <c r="N2312" i="23"/>
  <c r="J2312" i="23"/>
  <c r="K2312" i="23" s="1"/>
  <c r="Q2311" i="23"/>
  <c r="N2311" i="23"/>
  <c r="J2311" i="23"/>
  <c r="K2311" i="23" s="1"/>
  <c r="Q2310" i="23"/>
  <c r="N2310" i="23"/>
  <c r="J2310" i="23"/>
  <c r="K2310" i="23" s="1"/>
  <c r="Q2309" i="23"/>
  <c r="N2309" i="23"/>
  <c r="J2309" i="23"/>
  <c r="K2309" i="23" s="1"/>
  <c r="Q2308" i="23"/>
  <c r="N2308" i="23"/>
  <c r="J2308" i="23"/>
  <c r="K2308" i="23" s="1"/>
  <c r="Q2307" i="23"/>
  <c r="N2307" i="23"/>
  <c r="J2307" i="23"/>
  <c r="K2307" i="23" s="1"/>
  <c r="Q2306" i="23"/>
  <c r="N2306" i="23"/>
  <c r="J2306" i="23"/>
  <c r="K2306" i="23" s="1"/>
  <c r="Q2305" i="23"/>
  <c r="N2305" i="23"/>
  <c r="J2305" i="23"/>
  <c r="K2305" i="23" s="1"/>
  <c r="Q2304" i="23"/>
  <c r="N2304" i="23"/>
  <c r="J2304" i="23"/>
  <c r="K2304" i="23" s="1"/>
  <c r="Q2303" i="23"/>
  <c r="N2303" i="23"/>
  <c r="J2303" i="23"/>
  <c r="K2303" i="23" s="1"/>
  <c r="Q2302" i="23"/>
  <c r="N2302" i="23"/>
  <c r="J2302" i="23"/>
  <c r="K2302" i="23" s="1"/>
  <c r="Q2301" i="23"/>
  <c r="N2301" i="23"/>
  <c r="J2301" i="23"/>
  <c r="K2301" i="23" s="1"/>
  <c r="Q2300" i="23"/>
  <c r="N2300" i="23"/>
  <c r="J2300" i="23"/>
  <c r="K2300" i="23" s="1"/>
  <c r="Q2299" i="23"/>
  <c r="N2299" i="23"/>
  <c r="J2299" i="23"/>
  <c r="K2299" i="23" s="1"/>
  <c r="Q2298" i="23"/>
  <c r="N2298" i="23"/>
  <c r="J2298" i="23"/>
  <c r="K2298" i="23" s="1"/>
  <c r="Q2297" i="23"/>
  <c r="N2297" i="23"/>
  <c r="J2297" i="23"/>
  <c r="K2297" i="23" s="1"/>
  <c r="Q2296" i="23"/>
  <c r="N2296" i="23"/>
  <c r="J2296" i="23"/>
  <c r="K2296" i="23" s="1"/>
  <c r="Q2295" i="23"/>
  <c r="N2295" i="23"/>
  <c r="J2295" i="23"/>
  <c r="K2295" i="23" s="1"/>
  <c r="Q2294" i="23"/>
  <c r="N2294" i="23"/>
  <c r="J2294" i="23"/>
  <c r="K2294" i="23" s="1"/>
  <c r="Q2293" i="23"/>
  <c r="N2293" i="23"/>
  <c r="J2293" i="23"/>
  <c r="K2293" i="23" s="1"/>
  <c r="Q2292" i="23"/>
  <c r="N2292" i="23"/>
  <c r="J2292" i="23"/>
  <c r="K2292" i="23" s="1"/>
  <c r="Q2291" i="23"/>
  <c r="N2291" i="23"/>
  <c r="J2291" i="23"/>
  <c r="K2291" i="23" s="1"/>
  <c r="Q2290" i="23"/>
  <c r="N2290" i="23"/>
  <c r="J2290" i="23"/>
  <c r="K2290" i="23" s="1"/>
  <c r="Q2289" i="23"/>
  <c r="N2289" i="23"/>
  <c r="Q2288" i="23"/>
  <c r="N2288" i="23"/>
  <c r="Q2287" i="23"/>
  <c r="N2287" i="23"/>
  <c r="Q2286" i="23"/>
  <c r="N2286" i="23"/>
  <c r="J2286" i="23"/>
  <c r="K2286" i="23" s="1"/>
  <c r="Q2285" i="23"/>
  <c r="N2285" i="23"/>
  <c r="J2285" i="23"/>
  <c r="K2285" i="23" s="1"/>
  <c r="Q2284" i="23"/>
  <c r="N2284" i="23"/>
  <c r="K2284" i="23"/>
  <c r="J2284" i="23"/>
  <c r="Q2283" i="23"/>
  <c r="N2283" i="23"/>
  <c r="J2283" i="23"/>
  <c r="K2283" i="23" s="1"/>
  <c r="Q2282" i="23"/>
  <c r="N2282" i="23"/>
  <c r="J2282" i="23"/>
  <c r="K2282" i="23" s="1"/>
  <c r="Q2281" i="23"/>
  <c r="N2281" i="23"/>
  <c r="J2281" i="23"/>
  <c r="K2281" i="23" s="1"/>
  <c r="Q2280" i="23"/>
  <c r="N2280" i="23"/>
  <c r="J2280" i="23"/>
  <c r="K2280" i="23" s="1"/>
  <c r="Q2279" i="23"/>
  <c r="N2279" i="23"/>
  <c r="J2279" i="23"/>
  <c r="K2279" i="23" s="1"/>
  <c r="Q2278" i="23"/>
  <c r="N2278" i="23"/>
  <c r="J2278" i="23"/>
  <c r="K2278" i="23" s="1"/>
  <c r="Q2277" i="23"/>
  <c r="N2277" i="23"/>
  <c r="J2277" i="23"/>
  <c r="K2277" i="23" s="1"/>
  <c r="Q2276" i="23"/>
  <c r="N2276" i="23"/>
  <c r="J2276" i="23"/>
  <c r="K2276" i="23" s="1"/>
  <c r="Q2275" i="23"/>
  <c r="N2275" i="23"/>
  <c r="J2275" i="23"/>
  <c r="K2275" i="23" s="1"/>
  <c r="Q2274" i="23"/>
  <c r="N2274" i="23"/>
  <c r="J2274" i="23"/>
  <c r="K2274" i="23" s="1"/>
  <c r="Q2273" i="23"/>
  <c r="N2273" i="23"/>
  <c r="J2273" i="23"/>
  <c r="K2273" i="23" s="1"/>
  <c r="Q2272" i="23"/>
  <c r="N2272" i="23"/>
  <c r="J2272" i="23"/>
  <c r="K2272" i="23" s="1"/>
  <c r="Q2271" i="23"/>
  <c r="N2271" i="23"/>
  <c r="J2271" i="23"/>
  <c r="K2271" i="23" s="1"/>
  <c r="Q2270" i="23"/>
  <c r="N2270" i="23"/>
  <c r="J2270" i="23"/>
  <c r="K2270" i="23" s="1"/>
  <c r="Q2269" i="23"/>
  <c r="N2269" i="23"/>
  <c r="K2269" i="23"/>
  <c r="J2269" i="23"/>
  <c r="Q2268" i="23"/>
  <c r="N2268" i="23"/>
  <c r="J2268" i="23"/>
  <c r="K2268" i="23" s="1"/>
  <c r="Q2267" i="23"/>
  <c r="N2267" i="23"/>
  <c r="J2267" i="23"/>
  <c r="K2267" i="23" s="1"/>
  <c r="Q2266" i="23"/>
  <c r="N2266" i="23"/>
  <c r="J2266" i="23"/>
  <c r="K2266" i="23" s="1"/>
  <c r="Q2265" i="23"/>
  <c r="N2265" i="23"/>
  <c r="J2265" i="23"/>
  <c r="K2265" i="23" s="1"/>
  <c r="Q2264" i="23"/>
  <c r="N2264" i="23"/>
  <c r="J2264" i="23"/>
  <c r="K2264" i="23" s="1"/>
  <c r="Q2263" i="23"/>
  <c r="N2263" i="23"/>
  <c r="J2263" i="23"/>
  <c r="K2263" i="23" s="1"/>
  <c r="Q2262" i="23"/>
  <c r="N2262" i="23"/>
  <c r="J2262" i="23"/>
  <c r="K2262" i="23" s="1"/>
  <c r="Q2261" i="23"/>
  <c r="N2261" i="23"/>
  <c r="J2261" i="23"/>
  <c r="K2261" i="23" s="1"/>
  <c r="Q2260" i="23"/>
  <c r="N2260" i="23"/>
  <c r="J2260" i="23"/>
  <c r="K2260" i="23" s="1"/>
  <c r="Q2259" i="23"/>
  <c r="N2259" i="23"/>
  <c r="J2259" i="23"/>
  <c r="K2259" i="23" s="1"/>
  <c r="Q2258" i="23"/>
  <c r="N2258" i="23"/>
  <c r="J2258" i="23"/>
  <c r="K2258" i="23" s="1"/>
  <c r="Q2257" i="23"/>
  <c r="N2257" i="23"/>
  <c r="J2257" i="23"/>
  <c r="K2257" i="23" s="1"/>
  <c r="Q2256" i="23"/>
  <c r="N2256" i="23"/>
  <c r="J2256" i="23"/>
  <c r="K2256" i="23" s="1"/>
  <c r="Q2255" i="23"/>
  <c r="N2255" i="23"/>
  <c r="J2255" i="23"/>
  <c r="K2255" i="23" s="1"/>
  <c r="Q2254" i="23"/>
  <c r="N2254" i="23"/>
  <c r="J2254" i="23"/>
  <c r="K2254" i="23" s="1"/>
  <c r="Q2253" i="23"/>
  <c r="N2253" i="23"/>
  <c r="J2253" i="23"/>
  <c r="K2253" i="23" s="1"/>
  <c r="Q2252" i="23"/>
  <c r="N2252" i="23"/>
  <c r="J2252" i="23"/>
  <c r="K2252" i="23" s="1"/>
  <c r="Q2251" i="23"/>
  <c r="N2251" i="23"/>
  <c r="J2251" i="23"/>
  <c r="K2251" i="23" s="1"/>
  <c r="Q2250" i="23"/>
  <c r="N2250" i="23"/>
  <c r="J2250" i="23"/>
  <c r="K2250" i="23" s="1"/>
  <c r="Q2249" i="23"/>
  <c r="N2249" i="23"/>
  <c r="J2249" i="23"/>
  <c r="K2249" i="23" s="1"/>
  <c r="Q2248" i="23"/>
  <c r="N2248" i="23"/>
  <c r="J2248" i="23"/>
  <c r="K2248" i="23" s="1"/>
  <c r="Q2247" i="23"/>
  <c r="N2247" i="23"/>
  <c r="J2247" i="23"/>
  <c r="K2247" i="23" s="1"/>
  <c r="Q2246" i="23"/>
  <c r="N2246" i="23"/>
  <c r="J2246" i="23"/>
  <c r="K2246" i="23" s="1"/>
  <c r="Q2245" i="23"/>
  <c r="N2245" i="23"/>
  <c r="J2245" i="23"/>
  <c r="K2245" i="23" s="1"/>
  <c r="Q2244" i="23"/>
  <c r="N2244" i="23"/>
  <c r="J2244" i="23"/>
  <c r="K2244" i="23" s="1"/>
  <c r="Q2243" i="23"/>
  <c r="N2243" i="23"/>
  <c r="J2243" i="23"/>
  <c r="K2243" i="23" s="1"/>
  <c r="Q2242" i="23"/>
  <c r="N2242" i="23"/>
  <c r="J2242" i="23"/>
  <c r="K2242" i="23" s="1"/>
  <c r="Q2241" i="23"/>
  <c r="N2241" i="23"/>
  <c r="J2241" i="23"/>
  <c r="K2241" i="23" s="1"/>
  <c r="Q2240" i="23"/>
  <c r="N2240" i="23"/>
  <c r="J2240" i="23"/>
  <c r="K2240" i="23" s="1"/>
  <c r="Q2239" i="23"/>
  <c r="N2239" i="23"/>
  <c r="J2239" i="23"/>
  <c r="K2239" i="23" s="1"/>
  <c r="Q2238" i="23"/>
  <c r="N2238" i="23"/>
  <c r="J2238" i="23"/>
  <c r="K2238" i="23" s="1"/>
  <c r="Q2237" i="23"/>
  <c r="N2237" i="23"/>
  <c r="J2237" i="23"/>
  <c r="K2237" i="23" s="1"/>
  <c r="Q2236" i="23"/>
  <c r="N2236" i="23"/>
  <c r="J2236" i="23"/>
  <c r="K2236" i="23" s="1"/>
  <c r="Q2235" i="23"/>
  <c r="N2235" i="23"/>
  <c r="J2235" i="23"/>
  <c r="K2235" i="23" s="1"/>
  <c r="Q2234" i="23"/>
  <c r="N2234" i="23"/>
  <c r="J2234" i="23"/>
  <c r="K2234" i="23" s="1"/>
  <c r="Q2233" i="23"/>
  <c r="N2233" i="23"/>
  <c r="J2233" i="23"/>
  <c r="K2233" i="23" s="1"/>
  <c r="Q2232" i="23"/>
  <c r="N2232" i="23"/>
  <c r="J2232" i="23"/>
  <c r="K2232" i="23" s="1"/>
  <c r="Q2231" i="23"/>
  <c r="N2231" i="23"/>
  <c r="J2231" i="23"/>
  <c r="K2231" i="23" s="1"/>
  <c r="Q2230" i="23"/>
  <c r="N2230" i="23"/>
  <c r="J2230" i="23"/>
  <c r="K2230" i="23" s="1"/>
  <c r="Q2229" i="23"/>
  <c r="N2229" i="23"/>
  <c r="J2229" i="23"/>
  <c r="K2229" i="23" s="1"/>
  <c r="Q2228" i="23"/>
  <c r="N2228" i="23"/>
  <c r="J2228" i="23"/>
  <c r="K2228" i="23" s="1"/>
  <c r="Q2227" i="23"/>
  <c r="N2227" i="23"/>
  <c r="J2227" i="23"/>
  <c r="K2227" i="23" s="1"/>
  <c r="Q2226" i="23"/>
  <c r="N2226" i="23"/>
  <c r="J2226" i="23"/>
  <c r="K2226" i="23" s="1"/>
  <c r="Q2225" i="23"/>
  <c r="N2225" i="23"/>
  <c r="J2225" i="23"/>
  <c r="K2225" i="23" s="1"/>
  <c r="Q2224" i="23"/>
  <c r="N2224" i="23"/>
  <c r="J2224" i="23"/>
  <c r="K2224" i="23" s="1"/>
  <c r="Q2223" i="23"/>
  <c r="N2223" i="23"/>
  <c r="J2223" i="23"/>
  <c r="K2223" i="23" s="1"/>
  <c r="Q2222" i="23"/>
  <c r="N2222" i="23"/>
  <c r="J2222" i="23"/>
  <c r="K2222" i="23" s="1"/>
  <c r="Q2221" i="23"/>
  <c r="N2221" i="23"/>
  <c r="J2221" i="23"/>
  <c r="K2221" i="23" s="1"/>
  <c r="Q2220" i="23"/>
  <c r="N2220" i="23"/>
  <c r="J2220" i="23"/>
  <c r="K2220" i="23" s="1"/>
  <c r="Q2219" i="23"/>
  <c r="N2219" i="23"/>
  <c r="J2219" i="23"/>
  <c r="K2219" i="23" s="1"/>
  <c r="Q2218" i="23"/>
  <c r="N2218" i="23"/>
  <c r="K2218" i="23"/>
  <c r="J2218" i="23"/>
  <c r="Q2217" i="23"/>
  <c r="N2217" i="23"/>
  <c r="J2217" i="23"/>
  <c r="K2217" i="23" s="1"/>
  <c r="Q2216" i="23"/>
  <c r="N2216" i="23"/>
  <c r="J2216" i="23"/>
  <c r="K2216" i="23" s="1"/>
  <c r="Q2215" i="23"/>
  <c r="N2215" i="23"/>
  <c r="J2215" i="23"/>
  <c r="K2215" i="23" s="1"/>
  <c r="Q2214" i="23"/>
  <c r="N2214" i="23"/>
  <c r="J2214" i="23"/>
  <c r="K2214" i="23" s="1"/>
  <c r="Q2213" i="23"/>
  <c r="N2213" i="23"/>
  <c r="J2213" i="23"/>
  <c r="K2213" i="23" s="1"/>
  <c r="Q2212" i="23"/>
  <c r="N2212" i="23"/>
  <c r="J2212" i="23"/>
  <c r="K2212" i="23" s="1"/>
  <c r="Q2211" i="23"/>
  <c r="N2211" i="23"/>
  <c r="J2211" i="23"/>
  <c r="K2211" i="23" s="1"/>
  <c r="Q2210" i="23"/>
  <c r="N2210" i="23"/>
  <c r="J2210" i="23"/>
  <c r="K2210" i="23" s="1"/>
  <c r="Q2209" i="23"/>
  <c r="N2209" i="23"/>
  <c r="J2209" i="23"/>
  <c r="K2209" i="23" s="1"/>
  <c r="Q2208" i="23"/>
  <c r="N2208" i="23"/>
  <c r="J2208" i="23"/>
  <c r="K2208" i="23" s="1"/>
  <c r="Q2207" i="23"/>
  <c r="N2207" i="23"/>
  <c r="J2207" i="23"/>
  <c r="K2207" i="23" s="1"/>
  <c r="Q2206" i="23"/>
  <c r="N2206" i="23"/>
  <c r="J2206" i="23"/>
  <c r="K2206" i="23" s="1"/>
  <c r="Q2205" i="23"/>
  <c r="N2205" i="23"/>
  <c r="J2205" i="23"/>
  <c r="K2205" i="23" s="1"/>
  <c r="Q2204" i="23"/>
  <c r="N2204" i="23"/>
  <c r="J2204" i="23"/>
  <c r="K2204" i="23" s="1"/>
  <c r="Q2203" i="23"/>
  <c r="N2203" i="23"/>
  <c r="J2203" i="23"/>
  <c r="K2203" i="23" s="1"/>
  <c r="Q2202" i="23"/>
  <c r="N2202" i="23"/>
  <c r="J2202" i="23"/>
  <c r="K2202" i="23" s="1"/>
  <c r="Q2201" i="23"/>
  <c r="N2201" i="23"/>
  <c r="J2201" i="23"/>
  <c r="K2201" i="23" s="1"/>
  <c r="Q2200" i="23"/>
  <c r="N2200" i="23"/>
  <c r="J2200" i="23"/>
  <c r="K2200" i="23" s="1"/>
  <c r="Q2199" i="23"/>
  <c r="N2199" i="23"/>
  <c r="J2199" i="23"/>
  <c r="K2199" i="23" s="1"/>
  <c r="Q2198" i="23"/>
  <c r="N2198" i="23"/>
  <c r="J2198" i="23"/>
  <c r="K2198" i="23" s="1"/>
  <c r="Q2197" i="23"/>
  <c r="N2197" i="23"/>
  <c r="J2197" i="23"/>
  <c r="K2197" i="23" s="1"/>
  <c r="Q2196" i="23"/>
  <c r="N2196" i="23"/>
  <c r="J2196" i="23"/>
  <c r="K2196" i="23" s="1"/>
  <c r="Q2195" i="23"/>
  <c r="N2195" i="23"/>
  <c r="J2195" i="23"/>
  <c r="K2195" i="23" s="1"/>
  <c r="Q2194" i="23"/>
  <c r="N2194" i="23"/>
  <c r="J2194" i="23"/>
  <c r="K2194" i="23" s="1"/>
  <c r="Q2193" i="23"/>
  <c r="N2193" i="23"/>
  <c r="J2193" i="23"/>
  <c r="K2193" i="23" s="1"/>
  <c r="Q2192" i="23"/>
  <c r="N2192" i="23"/>
  <c r="J2192" i="23"/>
  <c r="K2192" i="23" s="1"/>
  <c r="Q2191" i="23"/>
  <c r="N2191" i="23"/>
  <c r="J2191" i="23"/>
  <c r="K2191" i="23" s="1"/>
  <c r="Q2190" i="23"/>
  <c r="N2190" i="23"/>
  <c r="J2190" i="23"/>
  <c r="K2190" i="23" s="1"/>
  <c r="Q2189" i="23"/>
  <c r="N2189" i="23"/>
  <c r="J2189" i="23"/>
  <c r="K2189" i="23" s="1"/>
  <c r="Q2188" i="23"/>
  <c r="N2188" i="23"/>
  <c r="J2188" i="23"/>
  <c r="K2188" i="23" s="1"/>
  <c r="Q2187" i="23"/>
  <c r="N2187" i="23"/>
  <c r="J2187" i="23"/>
  <c r="K2187" i="23" s="1"/>
  <c r="Q2186" i="23"/>
  <c r="N2186" i="23"/>
  <c r="J2186" i="23"/>
  <c r="K2186" i="23" s="1"/>
  <c r="Q2185" i="23"/>
  <c r="N2185" i="23"/>
  <c r="J2185" i="23"/>
  <c r="K2185" i="23" s="1"/>
  <c r="Q2184" i="23"/>
  <c r="N2184" i="23"/>
  <c r="J2184" i="23"/>
  <c r="K2184" i="23" s="1"/>
  <c r="Q2183" i="23"/>
  <c r="N2183" i="23"/>
  <c r="J2183" i="23"/>
  <c r="K2183" i="23" s="1"/>
  <c r="Q2182" i="23"/>
  <c r="N2182" i="23"/>
  <c r="K2182" i="23"/>
  <c r="J2182" i="23"/>
  <c r="Q2181" i="23"/>
  <c r="N2181" i="23"/>
  <c r="J2181" i="23"/>
  <c r="K2181" i="23" s="1"/>
  <c r="Q2180" i="23"/>
  <c r="N2180" i="23"/>
  <c r="J2180" i="23"/>
  <c r="K2180" i="23" s="1"/>
  <c r="Q2179" i="23"/>
  <c r="N2179" i="23"/>
  <c r="J2179" i="23"/>
  <c r="K2179" i="23" s="1"/>
  <c r="Q2178" i="23"/>
  <c r="N2178" i="23"/>
  <c r="J2178" i="23"/>
  <c r="K2178" i="23" s="1"/>
  <c r="Q2177" i="23"/>
  <c r="N2177" i="23"/>
  <c r="J2177" i="23"/>
  <c r="K2177" i="23" s="1"/>
  <c r="Q2176" i="23"/>
  <c r="N2176" i="23"/>
  <c r="J2176" i="23"/>
  <c r="K2176" i="23" s="1"/>
  <c r="Q2175" i="23"/>
  <c r="N2175" i="23"/>
  <c r="J2175" i="23"/>
  <c r="K2175" i="23" s="1"/>
  <c r="Q2174" i="23"/>
  <c r="N2174" i="23"/>
  <c r="J2174" i="23"/>
  <c r="K2174" i="23" s="1"/>
  <c r="Q2173" i="23"/>
  <c r="N2173" i="23"/>
  <c r="J2173" i="23"/>
  <c r="K2173" i="23" s="1"/>
  <c r="Q2172" i="23"/>
  <c r="N2172" i="23"/>
  <c r="J2172" i="23"/>
  <c r="K2172" i="23" s="1"/>
  <c r="Q2171" i="23"/>
  <c r="N2171" i="23"/>
  <c r="J2171" i="23"/>
  <c r="K2171" i="23" s="1"/>
  <c r="Q2170" i="23"/>
  <c r="N2170" i="23"/>
  <c r="J2170" i="23"/>
  <c r="K2170" i="23" s="1"/>
  <c r="Q2169" i="23"/>
  <c r="N2169" i="23"/>
  <c r="J2169" i="23"/>
  <c r="K2169" i="23" s="1"/>
  <c r="Q2168" i="23"/>
  <c r="N2168" i="23"/>
  <c r="J2168" i="23"/>
  <c r="K2168" i="23" s="1"/>
  <c r="Q2167" i="23"/>
  <c r="N2167" i="23"/>
  <c r="J2167" i="23"/>
  <c r="K2167" i="23" s="1"/>
  <c r="Q2166" i="23"/>
  <c r="N2166" i="23"/>
  <c r="J2166" i="23"/>
  <c r="K2166" i="23" s="1"/>
  <c r="Q2165" i="23"/>
  <c r="N2165" i="23"/>
  <c r="J2165" i="23"/>
  <c r="K2165" i="23" s="1"/>
  <c r="Q2164" i="23"/>
  <c r="N2164" i="23"/>
  <c r="J2164" i="23"/>
  <c r="K2164" i="23" s="1"/>
  <c r="Q2163" i="23"/>
  <c r="N2163" i="23"/>
  <c r="J2163" i="23"/>
  <c r="K2163" i="23" s="1"/>
  <c r="Q2162" i="23"/>
  <c r="N2162" i="23"/>
  <c r="J2162" i="23"/>
  <c r="K2162" i="23" s="1"/>
  <c r="Q2161" i="23"/>
  <c r="N2161" i="23"/>
  <c r="J2161" i="23"/>
  <c r="K2161" i="23" s="1"/>
  <c r="Q2160" i="23"/>
  <c r="N2160" i="23"/>
  <c r="J2160" i="23"/>
  <c r="K2160" i="23" s="1"/>
  <c r="Q2159" i="23"/>
  <c r="N2159" i="23"/>
  <c r="J2159" i="23"/>
  <c r="K2159" i="23" s="1"/>
  <c r="Q2158" i="23"/>
  <c r="N2158" i="23"/>
  <c r="J2158" i="23"/>
  <c r="K2158" i="23" s="1"/>
  <c r="Q2157" i="23"/>
  <c r="N2157" i="23"/>
  <c r="J2157" i="23"/>
  <c r="K2157" i="23" s="1"/>
  <c r="Q2156" i="23"/>
  <c r="N2156" i="23"/>
  <c r="J2156" i="23"/>
  <c r="K2156" i="23" s="1"/>
  <c r="Q2155" i="23"/>
  <c r="N2155" i="23"/>
  <c r="J2155" i="23"/>
  <c r="K2155" i="23" s="1"/>
  <c r="Q2154" i="23"/>
  <c r="N2154" i="23"/>
  <c r="J2154" i="23"/>
  <c r="K2154" i="23" s="1"/>
  <c r="Q2153" i="23"/>
  <c r="N2153" i="23"/>
  <c r="J2153" i="23"/>
  <c r="K2153" i="23" s="1"/>
  <c r="Q2152" i="23"/>
  <c r="N2152" i="23"/>
  <c r="J2152" i="23"/>
  <c r="K2152" i="23" s="1"/>
  <c r="Q2151" i="23"/>
  <c r="N2151" i="23"/>
  <c r="J2151" i="23"/>
  <c r="K2151" i="23" s="1"/>
  <c r="Q2150" i="23"/>
  <c r="N2150" i="23"/>
  <c r="J2150" i="23"/>
  <c r="K2150" i="23" s="1"/>
  <c r="Q2149" i="23"/>
  <c r="N2149" i="23"/>
  <c r="J2149" i="23"/>
  <c r="K2149" i="23" s="1"/>
  <c r="Q2148" i="23"/>
  <c r="N2148" i="23"/>
  <c r="J2148" i="23"/>
  <c r="K2148" i="23" s="1"/>
  <c r="Q2147" i="23"/>
  <c r="N2147" i="23"/>
  <c r="J2147" i="23"/>
  <c r="K2147" i="23" s="1"/>
  <c r="Q2146" i="23"/>
  <c r="N2146" i="23"/>
  <c r="J2146" i="23"/>
  <c r="K2146" i="23" s="1"/>
  <c r="Q2145" i="23"/>
  <c r="N2145" i="23"/>
  <c r="J2145" i="23"/>
  <c r="K2145" i="23" s="1"/>
  <c r="Q2144" i="23"/>
  <c r="N2144" i="23"/>
  <c r="J2144" i="23"/>
  <c r="K2144" i="23" s="1"/>
  <c r="Q2143" i="23"/>
  <c r="N2143" i="23"/>
  <c r="J2143" i="23"/>
  <c r="K2143" i="23" s="1"/>
  <c r="Q2142" i="23"/>
  <c r="N2142" i="23"/>
  <c r="J2142" i="23"/>
  <c r="K2142" i="23" s="1"/>
  <c r="Q2141" i="23"/>
  <c r="N2141" i="23"/>
  <c r="J2141" i="23"/>
  <c r="K2141" i="23" s="1"/>
  <c r="Q2140" i="23"/>
  <c r="N2140" i="23"/>
  <c r="K2140" i="23"/>
  <c r="J2140" i="23"/>
  <c r="Q2139" i="23"/>
  <c r="N2139" i="23"/>
  <c r="J2139" i="23"/>
  <c r="K2139" i="23" s="1"/>
  <c r="Q2138" i="23"/>
  <c r="N2138" i="23"/>
  <c r="J2138" i="23"/>
  <c r="K2138" i="23" s="1"/>
  <c r="Q2137" i="23"/>
  <c r="N2137" i="23"/>
  <c r="J2137" i="23"/>
  <c r="K2137" i="23" s="1"/>
  <c r="Q2136" i="23"/>
  <c r="N2136" i="23"/>
  <c r="J2136" i="23"/>
  <c r="K2136" i="23" s="1"/>
  <c r="Q2135" i="23"/>
  <c r="N2135" i="23"/>
  <c r="J2135" i="23"/>
  <c r="K2135" i="23" s="1"/>
  <c r="Q2134" i="23"/>
  <c r="N2134" i="23"/>
  <c r="J2134" i="23"/>
  <c r="K2134" i="23" s="1"/>
  <c r="Q2133" i="23"/>
  <c r="N2133" i="23"/>
  <c r="J2133" i="23"/>
  <c r="K2133" i="23" s="1"/>
  <c r="Q2132" i="23"/>
  <c r="N2132" i="23"/>
  <c r="J2132" i="23"/>
  <c r="K2132" i="23" s="1"/>
  <c r="Q2131" i="23"/>
  <c r="N2131" i="23"/>
  <c r="J2131" i="23"/>
  <c r="K2131" i="23" s="1"/>
  <c r="Q2130" i="23"/>
  <c r="N2130" i="23"/>
  <c r="J2130" i="23"/>
  <c r="K2130" i="23" s="1"/>
  <c r="Q2129" i="23"/>
  <c r="N2129" i="23"/>
  <c r="J2129" i="23"/>
  <c r="K2129" i="23" s="1"/>
  <c r="Q2128" i="23"/>
  <c r="N2128" i="23"/>
  <c r="J2128" i="23"/>
  <c r="K2128" i="23" s="1"/>
  <c r="Q2127" i="23"/>
  <c r="N2127" i="23"/>
  <c r="J2127" i="23"/>
  <c r="K2127" i="23" s="1"/>
  <c r="Q2126" i="23"/>
  <c r="N2126" i="23"/>
  <c r="J2126" i="23"/>
  <c r="K2126" i="23" s="1"/>
  <c r="Q2125" i="23"/>
  <c r="N2125" i="23"/>
  <c r="J2125" i="23"/>
  <c r="K2125" i="23" s="1"/>
  <c r="Q2124" i="23"/>
  <c r="N2124" i="23"/>
  <c r="J2124" i="23"/>
  <c r="K2124" i="23" s="1"/>
  <c r="Q2123" i="23"/>
  <c r="N2123" i="23"/>
  <c r="J2123" i="23"/>
  <c r="K2123" i="23" s="1"/>
  <c r="Q2122" i="23"/>
  <c r="N2122" i="23"/>
  <c r="J2122" i="23"/>
  <c r="K2122" i="23" s="1"/>
  <c r="Q2121" i="23"/>
  <c r="N2121" i="23"/>
  <c r="J2121" i="23"/>
  <c r="K2121" i="23" s="1"/>
  <c r="Q2120" i="23"/>
  <c r="N2120" i="23"/>
  <c r="J2120" i="23"/>
  <c r="K2120" i="23" s="1"/>
  <c r="Q2119" i="23"/>
  <c r="N2119" i="23"/>
  <c r="J2119" i="23"/>
  <c r="K2119" i="23" s="1"/>
  <c r="Q2118" i="23"/>
  <c r="N2118" i="23"/>
  <c r="J2118" i="23"/>
  <c r="K2118" i="23" s="1"/>
  <c r="Q2117" i="23"/>
  <c r="N2117" i="23"/>
  <c r="J2117" i="23"/>
  <c r="K2117" i="23" s="1"/>
  <c r="Q2116" i="23"/>
  <c r="N2116" i="23"/>
  <c r="J2116" i="23"/>
  <c r="K2116" i="23" s="1"/>
  <c r="Q2115" i="23"/>
  <c r="N2115" i="23"/>
  <c r="J2115" i="23"/>
  <c r="K2115" i="23" s="1"/>
  <c r="Q2114" i="23"/>
  <c r="N2114" i="23"/>
  <c r="J2114" i="23"/>
  <c r="K2114" i="23" s="1"/>
  <c r="Q2113" i="23"/>
  <c r="N2113" i="23"/>
  <c r="J2113" i="23"/>
  <c r="K2113" i="23" s="1"/>
  <c r="Q2112" i="23"/>
  <c r="N2112" i="23"/>
  <c r="J2112" i="23"/>
  <c r="K2112" i="23" s="1"/>
  <c r="Q2111" i="23"/>
  <c r="N2111" i="23"/>
  <c r="J2111" i="23"/>
  <c r="K2111" i="23" s="1"/>
  <c r="Q2110" i="23"/>
  <c r="N2110" i="23"/>
  <c r="J2110" i="23"/>
  <c r="K2110" i="23" s="1"/>
  <c r="Q2109" i="23"/>
  <c r="N2109" i="23"/>
  <c r="J2109" i="23"/>
  <c r="K2109" i="23" s="1"/>
  <c r="Q2108" i="23"/>
  <c r="N2108" i="23"/>
  <c r="J2108" i="23"/>
  <c r="K2108" i="23" s="1"/>
  <c r="Q2107" i="23"/>
  <c r="N2107" i="23"/>
  <c r="J2107" i="23"/>
  <c r="K2107" i="23" s="1"/>
  <c r="Q2106" i="23"/>
  <c r="N2106" i="23"/>
  <c r="J2106" i="23"/>
  <c r="K2106" i="23" s="1"/>
  <c r="Q2105" i="23"/>
  <c r="N2105" i="23"/>
  <c r="J2105" i="23"/>
  <c r="K2105" i="23" s="1"/>
  <c r="Q2104" i="23"/>
  <c r="N2104" i="23"/>
  <c r="J2104" i="23"/>
  <c r="K2104" i="23" s="1"/>
  <c r="Q2103" i="23"/>
  <c r="N2103" i="23"/>
  <c r="J2103" i="23"/>
  <c r="K2103" i="23" s="1"/>
  <c r="Q2102" i="23"/>
  <c r="N2102" i="23"/>
  <c r="J2102" i="23"/>
  <c r="K2102" i="23" s="1"/>
  <c r="Q2101" i="23"/>
  <c r="N2101" i="23"/>
  <c r="J2101" i="23"/>
  <c r="K2101" i="23" s="1"/>
  <c r="Q2100" i="23"/>
  <c r="N2100" i="23"/>
  <c r="J2100" i="23"/>
  <c r="K2100" i="23" s="1"/>
  <c r="Q2099" i="23"/>
  <c r="N2099" i="23"/>
  <c r="J2099" i="23"/>
  <c r="K2099" i="23" s="1"/>
  <c r="Q2098" i="23"/>
  <c r="N2098" i="23"/>
  <c r="J2098" i="23"/>
  <c r="K2098" i="23" s="1"/>
  <c r="Q2097" i="23"/>
  <c r="N2097" i="23"/>
  <c r="J2097" i="23"/>
  <c r="K2097" i="23" s="1"/>
  <c r="Q2096" i="23"/>
  <c r="N2096" i="23"/>
  <c r="J2096" i="23"/>
  <c r="K2096" i="23" s="1"/>
  <c r="Q2095" i="23"/>
  <c r="N2095" i="23"/>
  <c r="J2095" i="23"/>
  <c r="K2095" i="23" s="1"/>
  <c r="Q2094" i="23"/>
  <c r="N2094" i="23"/>
  <c r="J2094" i="23"/>
  <c r="K2094" i="23" s="1"/>
  <c r="Q2093" i="23"/>
  <c r="N2093" i="23"/>
  <c r="J2093" i="23"/>
  <c r="K2093" i="23" s="1"/>
  <c r="Q2092" i="23"/>
  <c r="N2092" i="23"/>
  <c r="J2092" i="23"/>
  <c r="K2092" i="23" s="1"/>
  <c r="Q2091" i="23"/>
  <c r="N2091" i="23"/>
  <c r="J2091" i="23"/>
  <c r="K2091" i="23" s="1"/>
  <c r="Q2090" i="23"/>
  <c r="N2090" i="23"/>
  <c r="J2090" i="23"/>
  <c r="K2090" i="23" s="1"/>
  <c r="Q2089" i="23"/>
  <c r="N2089" i="23"/>
  <c r="J2089" i="23"/>
  <c r="K2089" i="23" s="1"/>
  <c r="Q2088" i="23"/>
  <c r="N2088" i="23"/>
  <c r="J2088" i="23"/>
  <c r="K2088" i="23" s="1"/>
  <c r="Q2087" i="23"/>
  <c r="N2087" i="23"/>
  <c r="J2087" i="23"/>
  <c r="K2087" i="23" s="1"/>
  <c r="Q2086" i="23"/>
  <c r="N2086" i="23"/>
  <c r="J2086" i="23"/>
  <c r="K2086" i="23" s="1"/>
  <c r="Q2085" i="23"/>
  <c r="N2085" i="23"/>
  <c r="J2085" i="23"/>
  <c r="K2085" i="23" s="1"/>
  <c r="Q2084" i="23"/>
  <c r="N2084" i="23"/>
  <c r="J2084" i="23"/>
  <c r="K2084" i="23" s="1"/>
  <c r="Q2083" i="23"/>
  <c r="N2083" i="23"/>
  <c r="J2083" i="23"/>
  <c r="K2083" i="23" s="1"/>
  <c r="Q2082" i="23"/>
  <c r="N2082" i="23"/>
  <c r="J2082" i="23"/>
  <c r="K2082" i="23" s="1"/>
  <c r="Q2081" i="23"/>
  <c r="N2081" i="23"/>
  <c r="J2081" i="23"/>
  <c r="K2081" i="23" s="1"/>
  <c r="Q2080" i="23"/>
  <c r="N2080" i="23"/>
  <c r="J2080" i="23"/>
  <c r="K2080" i="23" s="1"/>
  <c r="Q2079" i="23"/>
  <c r="N2079" i="23"/>
  <c r="J2079" i="23"/>
  <c r="K2079" i="23" s="1"/>
  <c r="Q2078" i="23"/>
  <c r="N2078" i="23"/>
  <c r="J2078" i="23"/>
  <c r="K2078" i="23" s="1"/>
  <c r="Q2077" i="23"/>
  <c r="N2077" i="23"/>
  <c r="J2077" i="23"/>
  <c r="K2077" i="23" s="1"/>
  <c r="Q2076" i="23"/>
  <c r="N2076" i="23"/>
  <c r="J2076" i="23"/>
  <c r="K2076" i="23" s="1"/>
  <c r="Q2075" i="23"/>
  <c r="N2075" i="23"/>
  <c r="J2075" i="23"/>
  <c r="K2075" i="23" s="1"/>
  <c r="Q2074" i="23"/>
  <c r="N2074" i="23"/>
  <c r="J2074" i="23"/>
  <c r="K2074" i="23" s="1"/>
  <c r="Q2073" i="23"/>
  <c r="N2073" i="23"/>
  <c r="J2073" i="23"/>
  <c r="K2073" i="23" s="1"/>
  <c r="Q2072" i="23"/>
  <c r="N2072" i="23"/>
  <c r="J2072" i="23"/>
  <c r="K2072" i="23" s="1"/>
  <c r="Q2071" i="23"/>
  <c r="N2071" i="23"/>
  <c r="J2071" i="23"/>
  <c r="K2071" i="23" s="1"/>
  <c r="Q2070" i="23"/>
  <c r="N2070" i="23"/>
  <c r="J2070" i="23"/>
  <c r="K2070" i="23" s="1"/>
  <c r="Q2069" i="23"/>
  <c r="N2069" i="23"/>
  <c r="J2069" i="23"/>
  <c r="K2069" i="23" s="1"/>
  <c r="Q2068" i="23"/>
  <c r="N2068" i="23"/>
  <c r="J2068" i="23"/>
  <c r="K2068" i="23" s="1"/>
  <c r="Q2067" i="23"/>
  <c r="N2067" i="23"/>
  <c r="J2067" i="23"/>
  <c r="K2067" i="23" s="1"/>
  <c r="Q2066" i="23"/>
  <c r="N2066" i="23"/>
  <c r="J2066" i="23"/>
  <c r="K2066" i="23" s="1"/>
  <c r="Q2065" i="23"/>
  <c r="N2065" i="23"/>
  <c r="J2065" i="23"/>
  <c r="K2065" i="23" s="1"/>
  <c r="Q2064" i="23"/>
  <c r="N2064" i="23"/>
  <c r="J2064" i="23"/>
  <c r="K2064" i="23" s="1"/>
  <c r="Q2063" i="23"/>
  <c r="N2063" i="23"/>
  <c r="J2063" i="23"/>
  <c r="K2063" i="23" s="1"/>
  <c r="Q2062" i="23"/>
  <c r="N2062" i="23"/>
  <c r="J2062" i="23"/>
  <c r="K2062" i="23" s="1"/>
  <c r="Q2061" i="23"/>
  <c r="N2061" i="23"/>
  <c r="J2061" i="23"/>
  <c r="K2061" i="23" s="1"/>
  <c r="Q2060" i="23"/>
  <c r="N2060" i="23"/>
  <c r="J2060" i="23"/>
  <c r="K2060" i="23" s="1"/>
  <c r="Q2059" i="23"/>
  <c r="N2059" i="23"/>
  <c r="J2059" i="23"/>
  <c r="K2059" i="23" s="1"/>
  <c r="Q2058" i="23"/>
  <c r="N2058" i="23"/>
  <c r="J2058" i="23"/>
  <c r="K2058" i="23" s="1"/>
  <c r="Q2057" i="23"/>
  <c r="N2057" i="23"/>
  <c r="J2057" i="23"/>
  <c r="K2057" i="23" s="1"/>
  <c r="Q2056" i="23"/>
  <c r="N2056" i="23"/>
  <c r="J2056" i="23"/>
  <c r="K2056" i="23" s="1"/>
  <c r="Q2055" i="23"/>
  <c r="N2055" i="23"/>
  <c r="J2055" i="23"/>
  <c r="K2055" i="23" s="1"/>
  <c r="Q2054" i="23"/>
  <c r="N2054" i="23"/>
  <c r="J2054" i="23"/>
  <c r="K2054" i="23" s="1"/>
  <c r="Q2053" i="23"/>
  <c r="N2053" i="23"/>
  <c r="J2053" i="23"/>
  <c r="K2053" i="23" s="1"/>
  <c r="Q2052" i="23"/>
  <c r="N2052" i="23"/>
  <c r="J2052" i="23"/>
  <c r="K2052" i="23" s="1"/>
  <c r="Q2051" i="23"/>
  <c r="N2051" i="23"/>
  <c r="J2051" i="23"/>
  <c r="K2051" i="23" s="1"/>
  <c r="Q2050" i="23"/>
  <c r="N2050" i="23"/>
  <c r="J2050" i="23"/>
  <c r="K2050" i="23" s="1"/>
  <c r="Q2049" i="23"/>
  <c r="N2049" i="23"/>
  <c r="J2049" i="23"/>
  <c r="K2049" i="23" s="1"/>
  <c r="Q2048" i="23"/>
  <c r="N2048" i="23"/>
  <c r="J2048" i="23"/>
  <c r="K2048" i="23" s="1"/>
  <c r="Q2047" i="23"/>
  <c r="N2047" i="23"/>
  <c r="J2047" i="23"/>
  <c r="K2047" i="23" s="1"/>
  <c r="Q2046" i="23"/>
  <c r="N2046" i="23"/>
  <c r="J2046" i="23"/>
  <c r="K2046" i="23" s="1"/>
  <c r="Q2045" i="23"/>
  <c r="N2045" i="23"/>
  <c r="J2045" i="23"/>
  <c r="K2045" i="23" s="1"/>
  <c r="Q2044" i="23"/>
  <c r="N2044" i="23"/>
  <c r="J2044" i="23"/>
  <c r="K2044" i="23" s="1"/>
  <c r="Q2043" i="23"/>
  <c r="N2043" i="23"/>
  <c r="J2043" i="23"/>
  <c r="K2043" i="23" s="1"/>
  <c r="Q2042" i="23"/>
  <c r="N2042" i="23"/>
  <c r="J2042" i="23"/>
  <c r="K2042" i="23" s="1"/>
  <c r="Q2041" i="23"/>
  <c r="N2041" i="23"/>
  <c r="J2041" i="23"/>
  <c r="K2041" i="23" s="1"/>
  <c r="Q2040" i="23"/>
  <c r="N2040" i="23"/>
  <c r="J2040" i="23"/>
  <c r="K2040" i="23" s="1"/>
  <c r="Q2039" i="23"/>
  <c r="N2039" i="23"/>
  <c r="J2039" i="23"/>
  <c r="K2039" i="23" s="1"/>
  <c r="Q2038" i="23"/>
  <c r="N2038" i="23"/>
  <c r="J2038" i="23"/>
  <c r="K2038" i="23" s="1"/>
  <c r="Q2037" i="23"/>
  <c r="N2037" i="23"/>
  <c r="J2037" i="23"/>
  <c r="K2037" i="23" s="1"/>
  <c r="Q2036" i="23"/>
  <c r="N2036" i="23"/>
  <c r="J2036" i="23"/>
  <c r="K2036" i="23" s="1"/>
  <c r="Q2035" i="23"/>
  <c r="N2035" i="23"/>
  <c r="J2035" i="23"/>
  <c r="K2035" i="23" s="1"/>
  <c r="Q2034" i="23"/>
  <c r="N2034" i="23"/>
  <c r="J2034" i="23"/>
  <c r="K2034" i="23" s="1"/>
  <c r="Q2033" i="23"/>
  <c r="N2033" i="23"/>
  <c r="J2033" i="23"/>
  <c r="K2033" i="23" s="1"/>
  <c r="Q2032" i="23"/>
  <c r="N2032" i="23"/>
  <c r="J2032" i="23"/>
  <c r="K2032" i="23" s="1"/>
  <c r="Q2031" i="23"/>
  <c r="N2031" i="23"/>
  <c r="J2031" i="23"/>
  <c r="K2031" i="23" s="1"/>
  <c r="Q2030" i="23"/>
  <c r="N2030" i="23"/>
  <c r="J2030" i="23"/>
  <c r="K2030" i="23" s="1"/>
  <c r="Q2029" i="23"/>
  <c r="N2029" i="23"/>
  <c r="J2029" i="23"/>
  <c r="K2029" i="23" s="1"/>
  <c r="Q2028" i="23"/>
  <c r="N2028" i="23"/>
  <c r="J2028" i="23"/>
  <c r="K2028" i="23" s="1"/>
  <c r="Q2027" i="23"/>
  <c r="N2027" i="23"/>
  <c r="J2027" i="23"/>
  <c r="K2027" i="23" s="1"/>
  <c r="Q2026" i="23"/>
  <c r="N2026" i="23"/>
  <c r="J2026" i="23"/>
  <c r="K2026" i="23" s="1"/>
  <c r="Q2025" i="23"/>
  <c r="N2025" i="23"/>
  <c r="J2025" i="23"/>
  <c r="K2025" i="23" s="1"/>
  <c r="Q2024" i="23"/>
  <c r="N2024" i="23"/>
  <c r="J2024" i="23"/>
  <c r="K2024" i="23" s="1"/>
  <c r="Q2023" i="23"/>
  <c r="N2023" i="23"/>
  <c r="J2023" i="23"/>
  <c r="K2023" i="23" s="1"/>
  <c r="Q2022" i="23"/>
  <c r="N2022" i="23"/>
  <c r="J2022" i="23"/>
  <c r="K2022" i="23" s="1"/>
  <c r="Q2021" i="23"/>
  <c r="N2021" i="23"/>
  <c r="J2021" i="23"/>
  <c r="K2021" i="23" s="1"/>
  <c r="Q2020" i="23"/>
  <c r="N2020" i="23"/>
  <c r="J2020" i="23"/>
  <c r="K2020" i="23" s="1"/>
  <c r="Q2019" i="23"/>
  <c r="N2019" i="23"/>
  <c r="J2019" i="23"/>
  <c r="K2019" i="23" s="1"/>
  <c r="Q2018" i="23"/>
  <c r="N2018" i="23"/>
  <c r="J2018" i="23"/>
  <c r="K2018" i="23" s="1"/>
  <c r="Q2017" i="23"/>
  <c r="N2017" i="23"/>
  <c r="J2017" i="23"/>
  <c r="K2017" i="23" s="1"/>
  <c r="Q2016" i="23"/>
  <c r="N2016" i="23"/>
  <c r="J2016" i="23"/>
  <c r="K2016" i="23" s="1"/>
  <c r="Q2015" i="23"/>
  <c r="N2015" i="23"/>
  <c r="J2015" i="23"/>
  <c r="K2015" i="23" s="1"/>
  <c r="Q2014" i="23"/>
  <c r="N2014" i="23"/>
  <c r="J2014" i="23"/>
  <c r="K2014" i="23" s="1"/>
  <c r="Q2013" i="23"/>
  <c r="N2013" i="23"/>
  <c r="J2013" i="23"/>
  <c r="K2013" i="23" s="1"/>
  <c r="Q2012" i="23"/>
  <c r="N2012" i="23"/>
  <c r="J2012" i="23"/>
  <c r="K2012" i="23" s="1"/>
  <c r="Q2011" i="23"/>
  <c r="N2011" i="23"/>
  <c r="J2011" i="23"/>
  <c r="K2011" i="23" s="1"/>
  <c r="Q2010" i="23"/>
  <c r="N2010" i="23"/>
  <c r="J2010" i="23"/>
  <c r="K2010" i="23" s="1"/>
  <c r="Q2009" i="23"/>
  <c r="N2009" i="23"/>
  <c r="J2009" i="23"/>
  <c r="K2009" i="23" s="1"/>
  <c r="Q2008" i="23"/>
  <c r="N2008" i="23"/>
  <c r="J2008" i="23"/>
  <c r="K2008" i="23" s="1"/>
  <c r="Q2007" i="23"/>
  <c r="N2007" i="23"/>
  <c r="J2007" i="23"/>
  <c r="K2007" i="23" s="1"/>
  <c r="Q2006" i="23"/>
  <c r="N2006" i="23"/>
  <c r="J2006" i="23"/>
  <c r="K2006" i="23" s="1"/>
  <c r="Q2005" i="23"/>
  <c r="N2005" i="23"/>
  <c r="J2005" i="23"/>
  <c r="K2005" i="23" s="1"/>
  <c r="Q2004" i="23"/>
  <c r="N2004" i="23"/>
  <c r="J2004" i="23"/>
  <c r="K2004" i="23" s="1"/>
  <c r="Q2003" i="23"/>
  <c r="N2003" i="23"/>
  <c r="J2003" i="23"/>
  <c r="K2003" i="23" s="1"/>
  <c r="Q2002" i="23"/>
  <c r="N2002" i="23"/>
  <c r="J2002" i="23"/>
  <c r="K2002" i="23" s="1"/>
  <c r="Q2001" i="23"/>
  <c r="N2001" i="23"/>
  <c r="J2001" i="23"/>
  <c r="K2001" i="23" s="1"/>
  <c r="Q2000" i="23"/>
  <c r="N2000" i="23"/>
  <c r="J2000" i="23"/>
  <c r="K2000" i="23" s="1"/>
  <c r="Q1999" i="23"/>
  <c r="N1999" i="23"/>
  <c r="J1999" i="23"/>
  <c r="K1999" i="23" s="1"/>
  <c r="Q1998" i="23"/>
  <c r="N1998" i="23"/>
  <c r="J1998" i="23"/>
  <c r="K1998" i="23" s="1"/>
  <c r="Q1997" i="23"/>
  <c r="N1997" i="23"/>
  <c r="J1997" i="23"/>
  <c r="K1997" i="23" s="1"/>
  <c r="Q1996" i="23"/>
  <c r="N1996" i="23"/>
  <c r="J1996" i="23"/>
  <c r="K1996" i="23" s="1"/>
  <c r="Q1995" i="23"/>
  <c r="N1995" i="23"/>
  <c r="J1995" i="23"/>
  <c r="K1995" i="23" s="1"/>
  <c r="Q1994" i="23"/>
  <c r="N1994" i="23"/>
  <c r="J1994" i="23"/>
  <c r="K1994" i="23" s="1"/>
  <c r="Q1993" i="23"/>
  <c r="N1993" i="23"/>
  <c r="J1993" i="23"/>
  <c r="K1993" i="23" s="1"/>
  <c r="Q1992" i="23"/>
  <c r="N1992" i="23"/>
  <c r="J1992" i="23"/>
  <c r="K1992" i="23" s="1"/>
  <c r="Q1991" i="23"/>
  <c r="N1991" i="23"/>
  <c r="J1991" i="23"/>
  <c r="K1991" i="23" s="1"/>
  <c r="Q1990" i="23"/>
  <c r="N1990" i="23"/>
  <c r="J1990" i="23"/>
  <c r="K1990" i="23" s="1"/>
  <c r="Q1989" i="23"/>
  <c r="N1989" i="23"/>
  <c r="J1989" i="23"/>
  <c r="K1989" i="23" s="1"/>
  <c r="Q1988" i="23"/>
  <c r="N1988" i="23"/>
  <c r="J1988" i="23"/>
  <c r="K1988" i="23" s="1"/>
  <c r="Q1987" i="23"/>
  <c r="N1987" i="23"/>
  <c r="J1987" i="23"/>
  <c r="K1987" i="23" s="1"/>
  <c r="Q1986" i="23"/>
  <c r="N1986" i="23"/>
  <c r="J1986" i="23"/>
  <c r="K1986" i="23" s="1"/>
  <c r="Q1985" i="23"/>
  <c r="N1985" i="23"/>
  <c r="J1985" i="23"/>
  <c r="K1985" i="23" s="1"/>
  <c r="Q1984" i="23"/>
  <c r="N1984" i="23"/>
  <c r="J1984" i="23"/>
  <c r="K1984" i="23" s="1"/>
  <c r="Q1983" i="23"/>
  <c r="N1983" i="23"/>
  <c r="J1983" i="23"/>
  <c r="K1983" i="23" s="1"/>
  <c r="Q1982" i="23"/>
  <c r="N1982" i="23"/>
  <c r="J1982" i="23"/>
  <c r="K1982" i="23" s="1"/>
  <c r="Q1981" i="23"/>
  <c r="N1981" i="23"/>
  <c r="J1981" i="23"/>
  <c r="K1981" i="23" s="1"/>
  <c r="Q1980" i="23"/>
  <c r="N1980" i="23"/>
  <c r="J1980" i="23"/>
  <c r="K1980" i="23" s="1"/>
  <c r="Q1979" i="23"/>
  <c r="N1979" i="23"/>
  <c r="J1979" i="23"/>
  <c r="K1979" i="23" s="1"/>
  <c r="Q1978" i="23"/>
  <c r="N1978" i="23"/>
  <c r="J1978" i="23"/>
  <c r="K1978" i="23" s="1"/>
  <c r="Q1977" i="23"/>
  <c r="N1977" i="23"/>
  <c r="J1977" i="23"/>
  <c r="K1977" i="23" s="1"/>
  <c r="Q1976" i="23"/>
  <c r="N1976" i="23"/>
  <c r="J1976" i="23"/>
  <c r="K1976" i="23" s="1"/>
  <c r="Q1975" i="23"/>
  <c r="N1975" i="23"/>
  <c r="J1975" i="23"/>
  <c r="K1975" i="23" s="1"/>
  <c r="Q1974" i="23"/>
  <c r="N1974" i="23"/>
  <c r="J1974" i="23"/>
  <c r="K1974" i="23" s="1"/>
  <c r="Q1973" i="23"/>
  <c r="N1973" i="23"/>
  <c r="J1973" i="23"/>
  <c r="K1973" i="23" s="1"/>
  <c r="Q1972" i="23"/>
  <c r="N1972" i="23"/>
  <c r="J1972" i="23"/>
  <c r="K1972" i="23" s="1"/>
  <c r="Q1971" i="23"/>
  <c r="N1971" i="23"/>
  <c r="J1971" i="23"/>
  <c r="K1971" i="23" s="1"/>
  <c r="Q1970" i="23"/>
  <c r="N1970" i="23"/>
  <c r="J1970" i="23"/>
  <c r="K1970" i="23" s="1"/>
  <c r="Q1969" i="23"/>
  <c r="N1969" i="23"/>
  <c r="J1969" i="23"/>
  <c r="K1969" i="23" s="1"/>
  <c r="Q1968" i="23"/>
  <c r="N1968" i="23"/>
  <c r="J1968" i="23"/>
  <c r="K1968" i="23" s="1"/>
  <c r="Q1967" i="23"/>
  <c r="N1967" i="23"/>
  <c r="J1967" i="23"/>
  <c r="K1967" i="23" s="1"/>
  <c r="Q1966" i="23"/>
  <c r="N1966" i="23"/>
  <c r="J1966" i="23"/>
  <c r="K1966" i="23" s="1"/>
  <c r="Q1965" i="23"/>
  <c r="N1965" i="23"/>
  <c r="J1965" i="23"/>
  <c r="K1965" i="23" s="1"/>
  <c r="Q1964" i="23"/>
  <c r="N1964" i="23"/>
  <c r="J1964" i="23"/>
  <c r="K1964" i="23" s="1"/>
  <c r="Q1963" i="23"/>
  <c r="N1963" i="23"/>
  <c r="J1963" i="23"/>
  <c r="K1963" i="23" s="1"/>
  <c r="Q1962" i="23"/>
  <c r="N1962" i="23"/>
  <c r="J1962" i="23"/>
  <c r="K1962" i="23" s="1"/>
  <c r="Q1961" i="23"/>
  <c r="N1961" i="23"/>
  <c r="J1961" i="23"/>
  <c r="K1961" i="23" s="1"/>
  <c r="Q1960" i="23"/>
  <c r="N1960" i="23"/>
  <c r="J1960" i="23"/>
  <c r="K1960" i="23" s="1"/>
  <c r="Q1959" i="23"/>
  <c r="N1959" i="23"/>
  <c r="J1959" i="23"/>
  <c r="K1959" i="23" s="1"/>
  <c r="Q1958" i="23"/>
  <c r="N1958" i="23"/>
  <c r="J1958" i="23"/>
  <c r="K1958" i="23" s="1"/>
  <c r="Q1957" i="23"/>
  <c r="N1957" i="23"/>
  <c r="J1957" i="23"/>
  <c r="K1957" i="23" s="1"/>
  <c r="Q1956" i="23"/>
  <c r="N1956" i="23"/>
  <c r="J1956" i="23"/>
  <c r="K1956" i="23" s="1"/>
  <c r="Q1955" i="23"/>
  <c r="N1955" i="23"/>
  <c r="J1955" i="23"/>
  <c r="K1955" i="23" s="1"/>
  <c r="Q1954" i="23"/>
  <c r="N1954" i="23"/>
  <c r="J1954" i="23"/>
  <c r="K1954" i="23" s="1"/>
  <c r="Q1953" i="23"/>
  <c r="N1953" i="23"/>
  <c r="J1953" i="23"/>
  <c r="K1953" i="23" s="1"/>
  <c r="Q1952" i="23"/>
  <c r="N1952" i="23"/>
  <c r="J1952" i="23"/>
  <c r="K1952" i="23" s="1"/>
  <c r="Q1951" i="23"/>
  <c r="N1951" i="23"/>
  <c r="J1951" i="23"/>
  <c r="K1951" i="23" s="1"/>
  <c r="Q1950" i="23"/>
  <c r="N1950" i="23"/>
  <c r="J1950" i="23"/>
  <c r="K1950" i="23" s="1"/>
  <c r="Q1949" i="23"/>
  <c r="N1949" i="23"/>
  <c r="J1949" i="23"/>
  <c r="K1949" i="23" s="1"/>
  <c r="Q1948" i="23"/>
  <c r="N1948" i="23"/>
  <c r="J1948" i="23"/>
  <c r="K1948" i="23" s="1"/>
  <c r="Q1947" i="23"/>
  <c r="N1947" i="23"/>
  <c r="J1947" i="23"/>
  <c r="K1947" i="23" s="1"/>
  <c r="Q1946" i="23"/>
  <c r="N1946" i="23"/>
  <c r="J1946" i="23"/>
  <c r="K1946" i="23" s="1"/>
  <c r="Q1945" i="23"/>
  <c r="N1945" i="23"/>
  <c r="J1945" i="23"/>
  <c r="K1945" i="23" s="1"/>
  <c r="Q1944" i="23"/>
  <c r="N1944" i="23"/>
  <c r="J1944" i="23"/>
  <c r="K1944" i="23" s="1"/>
  <c r="Q1943" i="23"/>
  <c r="N1943" i="23"/>
  <c r="J1943" i="23"/>
  <c r="K1943" i="23" s="1"/>
  <c r="Q1942" i="23"/>
  <c r="N1942" i="23"/>
  <c r="J1942" i="23"/>
  <c r="K1942" i="23" s="1"/>
  <c r="Q1941" i="23"/>
  <c r="N1941" i="23"/>
  <c r="J1941" i="23"/>
  <c r="K1941" i="23" s="1"/>
  <c r="Q1940" i="23"/>
  <c r="N1940" i="23"/>
  <c r="J1940" i="23"/>
  <c r="K1940" i="23" s="1"/>
  <c r="Q1939" i="23"/>
  <c r="N1939" i="23"/>
  <c r="J1939" i="23"/>
  <c r="K1939" i="23" s="1"/>
  <c r="Q1938" i="23"/>
  <c r="N1938" i="23"/>
  <c r="J1938" i="23"/>
  <c r="K1938" i="23" s="1"/>
  <c r="Q1937" i="23"/>
  <c r="N1937" i="23"/>
  <c r="J1937" i="23"/>
  <c r="K1937" i="23" s="1"/>
  <c r="Q1936" i="23"/>
  <c r="N1936" i="23"/>
  <c r="J1936" i="23"/>
  <c r="K1936" i="23" s="1"/>
  <c r="Q1935" i="23"/>
  <c r="N1935" i="23"/>
  <c r="J1935" i="23"/>
  <c r="K1935" i="23" s="1"/>
  <c r="Q1934" i="23"/>
  <c r="N1934" i="23"/>
  <c r="J1934" i="23"/>
  <c r="K1934" i="23" s="1"/>
  <c r="Q1933" i="23"/>
  <c r="N1933" i="23"/>
  <c r="J1933" i="23"/>
  <c r="K1933" i="23" s="1"/>
  <c r="Q1932" i="23"/>
  <c r="N1932" i="23"/>
  <c r="J1932" i="23"/>
  <c r="K1932" i="23" s="1"/>
  <c r="Q1931" i="23"/>
  <c r="N1931" i="23"/>
  <c r="J1931" i="23"/>
  <c r="K1931" i="23" s="1"/>
  <c r="Q1930" i="23"/>
  <c r="N1930" i="23"/>
  <c r="J1930" i="23"/>
  <c r="K1930" i="23" s="1"/>
  <c r="Q1929" i="23"/>
  <c r="N1929" i="23"/>
  <c r="J1929" i="23"/>
  <c r="K1929" i="23" s="1"/>
  <c r="Q1928" i="23"/>
  <c r="N1928" i="23"/>
  <c r="J1928" i="23"/>
  <c r="K1928" i="23" s="1"/>
  <c r="Q1927" i="23"/>
  <c r="N1927" i="23"/>
  <c r="J1927" i="23"/>
  <c r="K1927" i="23" s="1"/>
  <c r="Q1926" i="23"/>
  <c r="N1926" i="23"/>
  <c r="K1926" i="23"/>
  <c r="Q1925" i="23"/>
  <c r="N1925" i="23"/>
  <c r="K1925" i="23"/>
  <c r="Q1924" i="23"/>
  <c r="N1924" i="23"/>
  <c r="K1924" i="23"/>
  <c r="Q1923" i="23"/>
  <c r="N1923" i="23"/>
  <c r="K1923" i="23"/>
  <c r="Q1922" i="23"/>
  <c r="N1922" i="23"/>
  <c r="K1922" i="23"/>
  <c r="Q1921" i="23"/>
  <c r="N1921" i="23"/>
  <c r="K1921" i="23"/>
  <c r="Q1920" i="23"/>
  <c r="N1920" i="23"/>
  <c r="K1920" i="23"/>
  <c r="Q1919" i="23"/>
  <c r="N1919" i="23"/>
  <c r="K1919" i="23"/>
  <c r="Q1918" i="23"/>
  <c r="N1918" i="23"/>
  <c r="K1918" i="23"/>
  <c r="Q1917" i="23"/>
  <c r="N1917" i="23"/>
  <c r="K1917" i="23"/>
  <c r="Q1916" i="23"/>
  <c r="N1916" i="23"/>
  <c r="K1916" i="23"/>
  <c r="Q1915" i="23"/>
  <c r="N1915" i="23"/>
  <c r="K1915" i="23"/>
  <c r="Q1914" i="23"/>
  <c r="N1914" i="23"/>
  <c r="K1914" i="23"/>
  <c r="Q1913" i="23"/>
  <c r="N1913" i="23"/>
  <c r="K1913" i="23"/>
  <c r="Q1912" i="23"/>
  <c r="N1912" i="23"/>
  <c r="K1912" i="23"/>
  <c r="Q1911" i="23"/>
  <c r="N1911" i="23"/>
  <c r="K1911" i="23"/>
  <c r="Q1910" i="23"/>
  <c r="N1910" i="23"/>
  <c r="K1910" i="23"/>
  <c r="Q1909" i="23"/>
  <c r="N1909" i="23"/>
  <c r="K1909" i="23"/>
  <c r="Q1908" i="23"/>
  <c r="N1908" i="23"/>
  <c r="K1908" i="23"/>
  <c r="Q1907" i="23"/>
  <c r="N1907" i="23"/>
  <c r="K1907" i="23"/>
  <c r="Q1906" i="23"/>
  <c r="N1906" i="23"/>
  <c r="K1906" i="23"/>
  <c r="Q1905" i="23"/>
  <c r="N1905" i="23"/>
  <c r="K1905" i="23"/>
  <c r="Q1904" i="23"/>
  <c r="N1904" i="23"/>
  <c r="K1904" i="23"/>
  <c r="Q1903" i="23"/>
  <c r="N1903" i="23"/>
  <c r="K1903" i="23"/>
  <c r="Q1902" i="23"/>
  <c r="N1902" i="23"/>
  <c r="K1902" i="23"/>
  <c r="Q1901" i="23"/>
  <c r="N1901" i="23"/>
  <c r="K1901" i="23"/>
  <c r="Q1900" i="23"/>
  <c r="N1900" i="23"/>
  <c r="K1900" i="23"/>
  <c r="Q1899" i="23"/>
  <c r="N1899" i="23"/>
  <c r="K1899" i="23"/>
  <c r="Q1898" i="23"/>
  <c r="N1898" i="23"/>
  <c r="K1898" i="23"/>
  <c r="Q1897" i="23"/>
  <c r="N1897" i="23"/>
  <c r="K1897" i="23"/>
  <c r="Q1896" i="23"/>
  <c r="N1896" i="23"/>
  <c r="K1896" i="23"/>
  <c r="Q1895" i="23"/>
  <c r="N1895" i="23"/>
  <c r="K1895" i="23"/>
  <c r="Q1894" i="23"/>
  <c r="N1894" i="23"/>
  <c r="K1894" i="23"/>
  <c r="Q1893" i="23"/>
  <c r="N1893" i="23"/>
  <c r="K1893" i="23"/>
  <c r="Q1892" i="23"/>
  <c r="N1892" i="23"/>
  <c r="K1892" i="23"/>
  <c r="Q1891" i="23"/>
  <c r="N1891" i="23"/>
  <c r="K1891" i="23"/>
  <c r="Q1890" i="23"/>
  <c r="N1890" i="23"/>
  <c r="K1890" i="23"/>
  <c r="Q1889" i="23"/>
  <c r="N1889" i="23"/>
  <c r="K1889" i="23"/>
  <c r="Q1888" i="23"/>
  <c r="N1888" i="23"/>
  <c r="K1888" i="23"/>
  <c r="Q1887" i="23"/>
  <c r="N1887" i="23"/>
  <c r="K1887" i="23"/>
  <c r="J1887" i="23"/>
  <c r="Q1886" i="23"/>
  <c r="N1886" i="23"/>
  <c r="J1886" i="23"/>
  <c r="K1886" i="23" s="1"/>
  <c r="Q1885" i="23"/>
  <c r="N1885" i="23"/>
  <c r="J1885" i="23"/>
  <c r="K1885" i="23" s="1"/>
  <c r="Q1884" i="23"/>
  <c r="N1884" i="23"/>
  <c r="J1884" i="23"/>
  <c r="K1884" i="23" s="1"/>
  <c r="Q1883" i="23"/>
  <c r="N1883" i="23"/>
  <c r="J1883" i="23"/>
  <c r="K1883" i="23" s="1"/>
  <c r="Q1882" i="23"/>
  <c r="N1882" i="23"/>
  <c r="J1882" i="23"/>
  <c r="K1882" i="23" s="1"/>
  <c r="Q1881" i="23"/>
  <c r="N1881" i="23"/>
  <c r="J1881" i="23"/>
  <c r="K1881" i="23" s="1"/>
  <c r="Q1880" i="23"/>
  <c r="N1880" i="23"/>
  <c r="J1880" i="23"/>
  <c r="K1880" i="23" s="1"/>
  <c r="Q1879" i="23"/>
  <c r="N1879" i="23"/>
  <c r="J1879" i="23"/>
  <c r="K1879" i="23" s="1"/>
  <c r="Q1878" i="23"/>
  <c r="N1878" i="23"/>
  <c r="J1878" i="23"/>
  <c r="K1878" i="23" s="1"/>
  <c r="Q1877" i="23"/>
  <c r="N1877" i="23"/>
  <c r="J1877" i="23"/>
  <c r="K1877" i="23" s="1"/>
  <c r="Q1876" i="23"/>
  <c r="N1876" i="23"/>
  <c r="J1876" i="23"/>
  <c r="K1876" i="23" s="1"/>
  <c r="Q1875" i="23"/>
  <c r="N1875" i="23"/>
  <c r="J1875" i="23"/>
  <c r="K1875" i="23" s="1"/>
  <c r="Q1874" i="23"/>
  <c r="N1874" i="23"/>
  <c r="J1874" i="23"/>
  <c r="K1874" i="23" s="1"/>
  <c r="Q1873" i="23"/>
  <c r="N1873" i="23"/>
  <c r="J1873" i="23"/>
  <c r="K1873" i="23" s="1"/>
  <c r="Q1872" i="23"/>
  <c r="N1872" i="23"/>
  <c r="J1872" i="23"/>
  <c r="K1872" i="23" s="1"/>
  <c r="Q1871" i="23"/>
  <c r="N1871" i="23"/>
  <c r="J1871" i="23"/>
  <c r="K1871" i="23" s="1"/>
  <c r="Q1870" i="23"/>
  <c r="N1870" i="23"/>
  <c r="J1870" i="23"/>
  <c r="K1870" i="23" s="1"/>
  <c r="Q1869" i="23"/>
  <c r="N1869" i="23"/>
  <c r="K1869" i="23"/>
  <c r="J1869" i="23"/>
  <c r="Q1868" i="23"/>
  <c r="N1868" i="23"/>
  <c r="J1868" i="23"/>
  <c r="K1868" i="23" s="1"/>
  <c r="Q1867" i="23"/>
  <c r="N1867" i="23"/>
  <c r="J1867" i="23"/>
  <c r="K1867" i="23" s="1"/>
  <c r="Q1866" i="23"/>
  <c r="N1866" i="23"/>
  <c r="J1866" i="23"/>
  <c r="K1866" i="23" s="1"/>
  <c r="Q1865" i="23"/>
  <c r="N1865" i="23"/>
  <c r="J1865" i="23"/>
  <c r="K1865" i="23" s="1"/>
  <c r="Q1864" i="23"/>
  <c r="N1864" i="23"/>
  <c r="J1864" i="23"/>
  <c r="K1864" i="23" s="1"/>
  <c r="Q1863" i="23"/>
  <c r="N1863" i="23"/>
  <c r="J1863" i="23"/>
  <c r="K1863" i="23" s="1"/>
  <c r="Q1862" i="23"/>
  <c r="N1862" i="23"/>
  <c r="J1862" i="23"/>
  <c r="K1862" i="23" s="1"/>
  <c r="Q1861" i="23"/>
  <c r="N1861" i="23"/>
  <c r="J1861" i="23"/>
  <c r="K1861" i="23" s="1"/>
  <c r="Q1860" i="23"/>
  <c r="N1860" i="23"/>
  <c r="K1860" i="23"/>
  <c r="J1860" i="23"/>
  <c r="Q1859" i="23"/>
  <c r="N1859" i="23"/>
  <c r="J1859" i="23"/>
  <c r="K1859" i="23" s="1"/>
  <c r="Q1858" i="23"/>
  <c r="N1858" i="23"/>
  <c r="J1858" i="23"/>
  <c r="K1858" i="23" s="1"/>
  <c r="Q1857" i="23"/>
  <c r="N1857" i="23"/>
  <c r="J1857" i="23"/>
  <c r="K1857" i="23" s="1"/>
  <c r="Q1856" i="23"/>
  <c r="N1856" i="23"/>
  <c r="J1856" i="23"/>
  <c r="K1856" i="23" s="1"/>
  <c r="Q1855" i="23"/>
  <c r="N1855" i="23"/>
  <c r="J1855" i="23"/>
  <c r="K1855" i="23" s="1"/>
  <c r="Q1854" i="23"/>
  <c r="N1854" i="23"/>
  <c r="J1854" i="23"/>
  <c r="K1854" i="23" s="1"/>
  <c r="Q1853" i="23"/>
  <c r="N1853" i="23"/>
  <c r="J1853" i="23"/>
  <c r="K1853" i="23" s="1"/>
  <c r="Q1852" i="23"/>
  <c r="N1852" i="23"/>
  <c r="J1852" i="23"/>
  <c r="K1852" i="23" s="1"/>
  <c r="Q1851" i="23"/>
  <c r="N1851" i="23"/>
  <c r="K1851" i="23"/>
  <c r="J1851" i="23"/>
  <c r="Q1850" i="23"/>
  <c r="N1850" i="23"/>
  <c r="J1850" i="23"/>
  <c r="K1850" i="23" s="1"/>
  <c r="Q1849" i="23"/>
  <c r="N1849" i="23"/>
  <c r="J1849" i="23"/>
  <c r="K1849" i="23" s="1"/>
  <c r="Q1848" i="23"/>
  <c r="N1848" i="23"/>
  <c r="J1848" i="23"/>
  <c r="K1848" i="23" s="1"/>
  <c r="Q1847" i="23"/>
  <c r="N1847" i="23"/>
  <c r="J1847" i="23"/>
  <c r="K1847" i="23" s="1"/>
  <c r="Q1846" i="23"/>
  <c r="N1846" i="23"/>
  <c r="J1846" i="23"/>
  <c r="K1846" i="23" s="1"/>
  <c r="Q1845" i="23"/>
  <c r="N1845" i="23"/>
  <c r="J1845" i="23"/>
  <c r="K1845" i="23" s="1"/>
  <c r="Q1844" i="23"/>
  <c r="N1844" i="23"/>
  <c r="J1844" i="23"/>
  <c r="K1844" i="23" s="1"/>
  <c r="Q1843" i="23"/>
  <c r="N1843" i="23"/>
  <c r="J1843" i="23"/>
  <c r="K1843" i="23" s="1"/>
  <c r="Q1842" i="23"/>
  <c r="N1842" i="23"/>
  <c r="J1842" i="23"/>
  <c r="K1842" i="23" s="1"/>
  <c r="Q1841" i="23"/>
  <c r="N1841" i="23"/>
  <c r="J1841" i="23"/>
  <c r="K1841" i="23" s="1"/>
  <c r="Q1840" i="23"/>
  <c r="N1840" i="23"/>
  <c r="J1840" i="23"/>
  <c r="K1840" i="23" s="1"/>
  <c r="Q1839" i="23"/>
  <c r="N1839" i="23"/>
  <c r="J1839" i="23"/>
  <c r="K1839" i="23" s="1"/>
  <c r="Q1838" i="23"/>
  <c r="N1838" i="23"/>
  <c r="J1838" i="23"/>
  <c r="K1838" i="23" s="1"/>
  <c r="Q1837" i="23"/>
  <c r="N1837" i="23"/>
  <c r="J1837" i="23"/>
  <c r="K1837" i="23" s="1"/>
  <c r="Q1836" i="23"/>
  <c r="N1836" i="23"/>
  <c r="J1836" i="23"/>
  <c r="K1836" i="23" s="1"/>
  <c r="Q1835" i="23"/>
  <c r="N1835" i="23"/>
  <c r="J1835" i="23"/>
  <c r="K1835" i="23" s="1"/>
  <c r="Q1834" i="23"/>
  <c r="N1834" i="23"/>
  <c r="J1834" i="23"/>
  <c r="K1834" i="23" s="1"/>
  <c r="Q1833" i="23"/>
  <c r="N1833" i="23"/>
  <c r="K1833" i="23"/>
  <c r="J1833" i="23"/>
  <c r="Q1832" i="23"/>
  <c r="N1832" i="23"/>
  <c r="J1832" i="23"/>
  <c r="K1832" i="23" s="1"/>
  <c r="Q1831" i="23"/>
  <c r="N1831" i="23"/>
  <c r="J1831" i="23"/>
  <c r="K1831" i="23" s="1"/>
  <c r="Q1830" i="23"/>
  <c r="N1830" i="23"/>
  <c r="J1830" i="23"/>
  <c r="K1830" i="23" s="1"/>
  <c r="Q1829" i="23"/>
  <c r="N1829" i="23"/>
  <c r="J1829" i="23"/>
  <c r="K1829" i="23" s="1"/>
  <c r="Q1828" i="23"/>
  <c r="N1828" i="23"/>
  <c r="J1828" i="23"/>
  <c r="K1828" i="23" s="1"/>
  <c r="Q1827" i="23"/>
  <c r="N1827" i="23"/>
  <c r="J1827" i="23"/>
  <c r="K1827" i="23" s="1"/>
  <c r="Q1826" i="23"/>
  <c r="N1826" i="23"/>
  <c r="J1826" i="23"/>
  <c r="K1826" i="23" s="1"/>
  <c r="Q1825" i="23"/>
  <c r="N1825" i="23"/>
  <c r="J1825" i="23"/>
  <c r="K1825" i="23" s="1"/>
  <c r="Q1824" i="23"/>
  <c r="N1824" i="23"/>
  <c r="J1824" i="23"/>
  <c r="K1824" i="23" s="1"/>
  <c r="Q1823" i="23"/>
  <c r="N1823" i="23"/>
  <c r="J1823" i="23"/>
  <c r="K1823" i="23" s="1"/>
  <c r="Q1822" i="23"/>
  <c r="N1822" i="23"/>
  <c r="J1822" i="23"/>
  <c r="K1822" i="23" s="1"/>
  <c r="Q1821" i="23"/>
  <c r="N1821" i="23"/>
  <c r="J1821" i="23"/>
  <c r="K1821" i="23" s="1"/>
  <c r="Q1820" i="23"/>
  <c r="N1820" i="23"/>
  <c r="J1820" i="23"/>
  <c r="K1820" i="23" s="1"/>
  <c r="Q1819" i="23"/>
  <c r="N1819" i="23"/>
  <c r="J1819" i="23"/>
  <c r="K1819" i="23" s="1"/>
  <c r="Q1818" i="23"/>
  <c r="N1818" i="23"/>
  <c r="J1818" i="23"/>
  <c r="K1818" i="23" s="1"/>
  <c r="Q1817" i="23"/>
  <c r="N1817" i="23"/>
  <c r="J1817" i="23"/>
  <c r="K1817" i="23" s="1"/>
  <c r="Q1816" i="23"/>
  <c r="N1816" i="23"/>
  <c r="J1816" i="23"/>
  <c r="K1816" i="23" s="1"/>
  <c r="Q1815" i="23"/>
  <c r="N1815" i="23"/>
  <c r="K1815" i="23"/>
  <c r="J1815" i="23"/>
  <c r="Q1809" i="23"/>
  <c r="N1809" i="23"/>
  <c r="J1809" i="23"/>
  <c r="K1809" i="23" s="1"/>
  <c r="Q1808" i="23"/>
  <c r="N1808" i="23"/>
  <c r="J1808" i="23"/>
  <c r="K1808" i="23" s="1"/>
  <c r="Q1807" i="23"/>
  <c r="N1807" i="23"/>
  <c r="J1807" i="23"/>
  <c r="K1807" i="23" s="1"/>
  <c r="Q1806" i="23"/>
  <c r="N1806" i="23"/>
  <c r="J1806" i="23"/>
  <c r="K1806" i="23" s="1"/>
  <c r="Q1805" i="23"/>
  <c r="N1805" i="23"/>
  <c r="J1805" i="23"/>
  <c r="K1805" i="23" s="1"/>
  <c r="Q1804" i="23"/>
  <c r="N1804" i="23"/>
  <c r="J1804" i="23"/>
  <c r="K1804" i="23" s="1"/>
  <c r="Q1803" i="23"/>
  <c r="N1803" i="23"/>
  <c r="J1803" i="23"/>
  <c r="K1803" i="23" s="1"/>
  <c r="Q1802" i="23"/>
  <c r="N1802" i="23"/>
  <c r="J1802" i="23"/>
  <c r="K1802" i="23" s="1"/>
  <c r="Q1801" i="23"/>
  <c r="N1801" i="23"/>
  <c r="J1801" i="23"/>
  <c r="K1801" i="23" s="1"/>
  <c r="Q1800" i="23"/>
  <c r="N1800" i="23"/>
  <c r="J1800" i="23"/>
  <c r="K1800" i="23" s="1"/>
  <c r="Q1799" i="23"/>
  <c r="N1799" i="23"/>
  <c r="J1799" i="23"/>
  <c r="K1799" i="23" s="1"/>
  <c r="Q1798" i="23"/>
  <c r="N1798" i="23"/>
  <c r="J1798" i="23"/>
  <c r="K1798" i="23" s="1"/>
  <c r="Q1797" i="23"/>
  <c r="N1797" i="23"/>
  <c r="J1797" i="23"/>
  <c r="K1797" i="23" s="1"/>
  <c r="Q1796" i="23"/>
  <c r="N1796" i="23"/>
  <c r="J1796" i="23"/>
  <c r="K1796" i="23" s="1"/>
  <c r="Q1795" i="23"/>
  <c r="N1795" i="23"/>
  <c r="J1795" i="23"/>
  <c r="K1795" i="23" s="1"/>
  <c r="Q1794" i="23"/>
  <c r="N1794" i="23"/>
  <c r="J1794" i="23"/>
  <c r="K1794" i="23" s="1"/>
  <c r="Q1793" i="23"/>
  <c r="N1793" i="23"/>
  <c r="J1793" i="23"/>
  <c r="K1793" i="23" s="1"/>
  <c r="Q1792" i="23"/>
  <c r="N1792" i="23"/>
  <c r="J1792" i="23"/>
  <c r="K1792" i="23" s="1"/>
  <c r="Q1791" i="23"/>
  <c r="N1791" i="23"/>
  <c r="J1791" i="23"/>
  <c r="K1791" i="23" s="1"/>
  <c r="Q1790" i="23"/>
  <c r="N1790" i="23"/>
  <c r="J1790" i="23"/>
  <c r="K1790" i="23" s="1"/>
  <c r="Q1789" i="23"/>
  <c r="N1789" i="23"/>
  <c r="J1789" i="23"/>
  <c r="K1789" i="23" s="1"/>
  <c r="Q1788" i="23"/>
  <c r="N1788" i="23"/>
  <c r="J1788" i="23"/>
  <c r="K1788" i="23" s="1"/>
  <c r="Q1787" i="23"/>
  <c r="N1787" i="23"/>
  <c r="J1787" i="23"/>
  <c r="K1787" i="23" s="1"/>
  <c r="Q1786" i="23"/>
  <c r="N1786" i="23"/>
  <c r="J1786" i="23"/>
  <c r="K1786" i="23" s="1"/>
  <c r="Q1785" i="23"/>
  <c r="N1785" i="23"/>
  <c r="J1785" i="23"/>
  <c r="K1785" i="23" s="1"/>
  <c r="Q1784" i="23"/>
  <c r="N1784" i="23"/>
  <c r="J1784" i="23"/>
  <c r="K1784" i="23" s="1"/>
  <c r="Q1783" i="23"/>
  <c r="N1783" i="23"/>
  <c r="K1783" i="23"/>
  <c r="J1783" i="23"/>
  <c r="Q1782" i="23"/>
  <c r="N1782" i="23"/>
  <c r="J1782" i="23"/>
  <c r="K1782" i="23" s="1"/>
  <c r="Q1781" i="23"/>
  <c r="N1781" i="23"/>
  <c r="J1781" i="23"/>
  <c r="K1781" i="23" s="1"/>
  <c r="Q1780" i="23"/>
  <c r="N1780" i="23"/>
  <c r="J1780" i="23"/>
  <c r="K1780" i="23" s="1"/>
  <c r="Q1779" i="23"/>
  <c r="N1779" i="23"/>
  <c r="J1779" i="23"/>
  <c r="K1779" i="23" s="1"/>
  <c r="Q1778" i="23"/>
  <c r="N1778" i="23"/>
  <c r="J1778" i="23"/>
  <c r="K1778" i="23" s="1"/>
  <c r="Q1777" i="23"/>
  <c r="N1777" i="23"/>
  <c r="J1777" i="23"/>
  <c r="K1777" i="23" s="1"/>
  <c r="Q1776" i="23"/>
  <c r="N1776" i="23"/>
  <c r="J1776" i="23"/>
  <c r="K1776" i="23" s="1"/>
  <c r="Q1775" i="23"/>
  <c r="N1775" i="23"/>
  <c r="J1775" i="23"/>
  <c r="K1775" i="23" s="1"/>
  <c r="Q1774" i="23"/>
  <c r="N1774" i="23"/>
  <c r="K1774" i="23"/>
  <c r="J1774" i="23"/>
  <c r="Q1773" i="23"/>
  <c r="N1773" i="23"/>
  <c r="J1773" i="23"/>
  <c r="K1773" i="23" s="1"/>
  <c r="Q1772" i="23"/>
  <c r="N1772" i="23"/>
  <c r="J1772" i="23"/>
  <c r="K1772" i="23" s="1"/>
  <c r="Q1771" i="23"/>
  <c r="N1771" i="23"/>
  <c r="J1771" i="23"/>
  <c r="K1771" i="23" s="1"/>
  <c r="Q1770" i="23"/>
  <c r="N1770" i="23"/>
  <c r="J1770" i="23"/>
  <c r="K1770" i="23" s="1"/>
  <c r="Q1769" i="23"/>
  <c r="N1769" i="23"/>
  <c r="J1769" i="23"/>
  <c r="K1769" i="23" s="1"/>
  <c r="Q1768" i="23"/>
  <c r="N1768" i="23"/>
  <c r="J1768" i="23"/>
  <c r="K1768" i="23" s="1"/>
  <c r="Q1767" i="23"/>
  <c r="N1767" i="23"/>
  <c r="J1767" i="23"/>
  <c r="K1767" i="23" s="1"/>
  <c r="Q1766" i="23"/>
  <c r="N1766" i="23"/>
  <c r="J1766" i="23"/>
  <c r="K1766" i="23" s="1"/>
  <c r="Q1765" i="23"/>
  <c r="N1765" i="23"/>
  <c r="J1765" i="23"/>
  <c r="K1765" i="23" s="1"/>
  <c r="Q1764" i="23"/>
  <c r="N1764" i="23"/>
  <c r="J1764" i="23"/>
  <c r="K1764" i="23" s="1"/>
  <c r="Q1763" i="23"/>
  <c r="N1763" i="23"/>
  <c r="J1763" i="23"/>
  <c r="K1763" i="23" s="1"/>
  <c r="Q1762" i="23"/>
  <c r="N1762" i="23"/>
  <c r="J1762" i="23"/>
  <c r="K1762" i="23" s="1"/>
  <c r="Q1761" i="23"/>
  <c r="N1761" i="23"/>
  <c r="J1761" i="23"/>
  <c r="K1761" i="23" s="1"/>
  <c r="Q1760" i="23"/>
  <c r="N1760" i="23"/>
  <c r="J1760" i="23"/>
  <c r="K1760" i="23" s="1"/>
  <c r="Q1759" i="23"/>
  <c r="N1759" i="23"/>
  <c r="J1759" i="23"/>
  <c r="K1759" i="23" s="1"/>
  <c r="Q1758" i="23"/>
  <c r="N1758" i="23"/>
  <c r="J1758" i="23"/>
  <c r="K1758" i="23" s="1"/>
  <c r="Q1757" i="23"/>
  <c r="N1757" i="23"/>
  <c r="J1757" i="23"/>
  <c r="K1757" i="23" s="1"/>
  <c r="Q1756" i="23"/>
  <c r="N1756" i="23"/>
  <c r="J1756" i="23"/>
  <c r="K1756" i="23" s="1"/>
  <c r="Q1755" i="23"/>
  <c r="N1755" i="23"/>
  <c r="J1755" i="23"/>
  <c r="K1755" i="23" s="1"/>
  <c r="Q1754" i="23"/>
  <c r="N1754" i="23"/>
  <c r="J1754" i="23"/>
  <c r="K1754" i="23" s="1"/>
  <c r="Q1753" i="23"/>
  <c r="N1753" i="23"/>
  <c r="J1753" i="23"/>
  <c r="K1753" i="23" s="1"/>
  <c r="Q1752" i="23"/>
  <c r="N1752" i="23"/>
  <c r="J1752" i="23"/>
  <c r="K1752" i="23" s="1"/>
  <c r="Q1751" i="23"/>
  <c r="N1751" i="23"/>
  <c r="J1751" i="23"/>
  <c r="O1750" i="23"/>
  <c r="L1750" i="23"/>
  <c r="G1750" i="23"/>
  <c r="Q1748" i="23"/>
  <c r="N1748" i="23"/>
  <c r="K1748" i="23"/>
  <c r="Q1747" i="23"/>
  <c r="N1747" i="23"/>
  <c r="K1747" i="23"/>
  <c r="Q1746" i="23"/>
  <c r="N1746" i="23"/>
  <c r="K1746" i="23"/>
  <c r="Q1745" i="23"/>
  <c r="N1745" i="23"/>
  <c r="K1745" i="23"/>
  <c r="Q1744" i="23"/>
  <c r="N1744" i="23"/>
  <c r="K1744" i="23"/>
  <c r="Q1743" i="23"/>
  <c r="N1743" i="23"/>
  <c r="K1743" i="23"/>
  <c r="Q1742" i="23"/>
  <c r="N1742" i="23"/>
  <c r="K1742" i="23"/>
  <c r="Q1741" i="23"/>
  <c r="N1741" i="23"/>
  <c r="K1741" i="23"/>
  <c r="Q1740" i="23"/>
  <c r="N1740" i="23"/>
  <c r="K1740" i="23"/>
  <c r="Q1739" i="23"/>
  <c r="N1739" i="23"/>
  <c r="K1739" i="23"/>
  <c r="Q1738" i="23"/>
  <c r="N1738" i="23"/>
  <c r="K1738" i="23"/>
  <c r="Q1737" i="23"/>
  <c r="N1737" i="23"/>
  <c r="K1737" i="23"/>
  <c r="Q1736" i="23"/>
  <c r="N1736" i="23"/>
  <c r="K1736" i="23"/>
  <c r="Q1735" i="23"/>
  <c r="N1735" i="23"/>
  <c r="K1735" i="23"/>
  <c r="Q1734" i="23"/>
  <c r="N1734" i="23"/>
  <c r="K1734" i="23"/>
  <c r="Q1733" i="23"/>
  <c r="N1733" i="23"/>
  <c r="K1733" i="23"/>
  <c r="Q1732" i="23"/>
  <c r="N1732" i="23"/>
  <c r="K1732" i="23"/>
  <c r="Q1731" i="23"/>
  <c r="N1731" i="23"/>
  <c r="K1731" i="23"/>
  <c r="Q1730" i="23"/>
  <c r="N1730" i="23"/>
  <c r="K1730" i="23"/>
  <c r="Q1729" i="23"/>
  <c r="N1729" i="23"/>
  <c r="K1729" i="23"/>
  <c r="Q1728" i="23"/>
  <c r="N1728" i="23"/>
  <c r="K1728" i="23"/>
  <c r="Q1727" i="23"/>
  <c r="N1727" i="23"/>
  <c r="K1727" i="23"/>
  <c r="Q1726" i="23"/>
  <c r="N1726" i="23"/>
  <c r="K1726" i="23"/>
  <c r="Q1725" i="23"/>
  <c r="N1725" i="23"/>
  <c r="K1725" i="23"/>
  <c r="Q1724" i="23"/>
  <c r="N1724" i="23"/>
  <c r="K1724" i="23"/>
  <c r="Q1723" i="23"/>
  <c r="N1723" i="23"/>
  <c r="K1723" i="23"/>
  <c r="Q1722" i="23"/>
  <c r="N1722" i="23"/>
  <c r="K1722" i="23"/>
  <c r="Q1721" i="23"/>
  <c r="N1721" i="23"/>
  <c r="K1721" i="23"/>
  <c r="Q1720" i="23"/>
  <c r="N1720" i="23"/>
  <c r="K1720" i="23"/>
  <c r="Q1719" i="23"/>
  <c r="N1719" i="23"/>
  <c r="K1719" i="23"/>
  <c r="Q1718" i="23"/>
  <c r="N1718" i="23"/>
  <c r="K1718" i="23"/>
  <c r="Q1717" i="23"/>
  <c r="N1717" i="23"/>
  <c r="K1717" i="23"/>
  <c r="Q1716" i="23"/>
  <c r="N1716" i="23"/>
  <c r="K1716" i="23"/>
  <c r="Q1715" i="23"/>
  <c r="N1715" i="23"/>
  <c r="K1715" i="23"/>
  <c r="Q1714" i="23"/>
  <c r="N1714" i="23"/>
  <c r="K1714" i="23"/>
  <c r="Q1713" i="23"/>
  <c r="N1713" i="23"/>
  <c r="K1713" i="23"/>
  <c r="Q1712" i="23"/>
  <c r="N1712" i="23"/>
  <c r="K1712" i="23"/>
  <c r="Q1711" i="23"/>
  <c r="N1711" i="23"/>
  <c r="K1711" i="23"/>
  <c r="Q1710" i="23"/>
  <c r="N1710" i="23"/>
  <c r="K1710" i="23"/>
  <c r="Q1709" i="23"/>
  <c r="N1709" i="23"/>
  <c r="K1709" i="23"/>
  <c r="Q1708" i="23"/>
  <c r="N1708" i="23"/>
  <c r="K1708" i="23"/>
  <c r="Q1707" i="23"/>
  <c r="N1707" i="23"/>
  <c r="K1707" i="23"/>
  <c r="Q1706" i="23"/>
  <c r="N1706" i="23"/>
  <c r="K1706" i="23"/>
  <c r="Q1705" i="23"/>
  <c r="N1705" i="23"/>
  <c r="K1705" i="23"/>
  <c r="Q1704" i="23"/>
  <c r="N1704" i="23"/>
  <c r="K1704" i="23"/>
  <c r="Q1703" i="23"/>
  <c r="N1703" i="23"/>
  <c r="K1703" i="23"/>
  <c r="Q1702" i="23"/>
  <c r="N1702" i="23"/>
  <c r="K1702" i="23"/>
  <c r="Q1701" i="23"/>
  <c r="N1701" i="23"/>
  <c r="K1701" i="23"/>
  <c r="Q1700" i="23"/>
  <c r="N1700" i="23"/>
  <c r="J1700" i="23"/>
  <c r="K1700" i="23" s="1"/>
  <c r="Q1699" i="23"/>
  <c r="N1699" i="23"/>
  <c r="J1699" i="23"/>
  <c r="K1699" i="23" s="1"/>
  <c r="Q1698" i="23"/>
  <c r="N1698" i="23"/>
  <c r="J1698" i="23"/>
  <c r="K1698" i="23" s="1"/>
  <c r="Q1697" i="23"/>
  <c r="N1697" i="23"/>
  <c r="K1697" i="23"/>
  <c r="J1697" i="23"/>
  <c r="Q1696" i="23"/>
  <c r="N1696" i="23"/>
  <c r="J1696" i="23"/>
  <c r="K1696" i="23" s="1"/>
  <c r="Q1695" i="23"/>
  <c r="N1695" i="23"/>
  <c r="J1695" i="23"/>
  <c r="K1695" i="23" s="1"/>
  <c r="Q1694" i="23"/>
  <c r="N1694" i="23"/>
  <c r="J1694" i="23"/>
  <c r="K1694" i="23" s="1"/>
  <c r="Q1693" i="23"/>
  <c r="N1693" i="23"/>
  <c r="J1693" i="23"/>
  <c r="K1693" i="23" s="1"/>
  <c r="Q1692" i="23"/>
  <c r="N1692" i="23"/>
  <c r="J1692" i="23"/>
  <c r="K1692" i="23" s="1"/>
  <c r="Q1691" i="23"/>
  <c r="N1691" i="23"/>
  <c r="J1691" i="23"/>
  <c r="K1691" i="23" s="1"/>
  <c r="Q1690" i="23"/>
  <c r="N1690" i="23"/>
  <c r="J1690" i="23"/>
  <c r="K1690" i="23" s="1"/>
  <c r="Q1689" i="23"/>
  <c r="N1689" i="23"/>
  <c r="J1689" i="23"/>
  <c r="K1689" i="23" s="1"/>
  <c r="Q1688" i="23"/>
  <c r="N1688" i="23"/>
  <c r="J1688" i="23"/>
  <c r="K1688" i="23" s="1"/>
  <c r="Q1687" i="23"/>
  <c r="N1687" i="23"/>
  <c r="J1687" i="23"/>
  <c r="K1687" i="23" s="1"/>
  <c r="Q1686" i="23"/>
  <c r="N1686" i="23"/>
  <c r="J1686" i="23"/>
  <c r="K1686" i="23" s="1"/>
  <c r="Q1685" i="23"/>
  <c r="N1685" i="23"/>
  <c r="J1685" i="23"/>
  <c r="K1685" i="23" s="1"/>
  <c r="Q1684" i="23"/>
  <c r="N1684" i="23"/>
  <c r="J1684" i="23"/>
  <c r="K1684" i="23" s="1"/>
  <c r="Q1683" i="23"/>
  <c r="N1683" i="23"/>
  <c r="J1683" i="23"/>
  <c r="K1683" i="23" s="1"/>
  <c r="Q1682" i="23"/>
  <c r="N1682" i="23"/>
  <c r="J1682" i="23"/>
  <c r="K1682" i="23" s="1"/>
  <c r="Q1681" i="23"/>
  <c r="N1681" i="23"/>
  <c r="J1681" i="23"/>
  <c r="K1681" i="23" s="1"/>
  <c r="Q1680" i="23"/>
  <c r="N1680" i="23"/>
  <c r="J1680" i="23"/>
  <c r="K1680" i="23" s="1"/>
  <c r="Q1679" i="23"/>
  <c r="N1679" i="23"/>
  <c r="J1679" i="23"/>
  <c r="K1679" i="23" s="1"/>
  <c r="Q1678" i="23"/>
  <c r="N1678" i="23"/>
  <c r="J1678" i="23"/>
  <c r="K1678" i="23" s="1"/>
  <c r="Q1677" i="23"/>
  <c r="N1677" i="23"/>
  <c r="J1677" i="23"/>
  <c r="K1677" i="23" s="1"/>
  <c r="Q1676" i="23"/>
  <c r="N1676" i="23"/>
  <c r="J1676" i="23"/>
  <c r="K1676" i="23" s="1"/>
  <c r="Q1675" i="23"/>
  <c r="N1675" i="23"/>
  <c r="J1675" i="23"/>
  <c r="K1675" i="23" s="1"/>
  <c r="Q1674" i="23"/>
  <c r="N1674" i="23"/>
  <c r="J1674" i="23"/>
  <c r="K1674" i="23" s="1"/>
  <c r="Q1673" i="23"/>
  <c r="N1673" i="23"/>
  <c r="J1673" i="23"/>
  <c r="K1673" i="23" s="1"/>
  <c r="Q1672" i="23"/>
  <c r="N1672" i="23"/>
  <c r="J1672" i="23"/>
  <c r="K1672" i="23" s="1"/>
  <c r="Q1671" i="23"/>
  <c r="N1671" i="23"/>
  <c r="J1671" i="23"/>
  <c r="K1671" i="23" s="1"/>
  <c r="Q1670" i="23"/>
  <c r="N1670" i="23"/>
  <c r="K1670" i="23"/>
  <c r="Q1669" i="23"/>
  <c r="N1669" i="23"/>
  <c r="K1669" i="23"/>
  <c r="Q1668" i="23"/>
  <c r="N1668" i="23"/>
  <c r="K1668" i="23"/>
  <c r="Q1667" i="23"/>
  <c r="N1667" i="23"/>
  <c r="K1667" i="23"/>
  <c r="Q1666" i="23"/>
  <c r="N1666" i="23"/>
  <c r="K1666" i="23"/>
  <c r="Q1665" i="23"/>
  <c r="N1665" i="23"/>
  <c r="K1665" i="23"/>
  <c r="Q1664" i="23"/>
  <c r="N1664" i="23"/>
  <c r="K1664" i="23"/>
  <c r="Q1663" i="23"/>
  <c r="N1663" i="23"/>
  <c r="K1663" i="23"/>
  <c r="Q1662" i="23"/>
  <c r="N1662" i="23"/>
  <c r="K1662" i="23"/>
  <c r="Q1661" i="23"/>
  <c r="N1661" i="23"/>
  <c r="K1661" i="23"/>
  <c r="Q1660" i="23"/>
  <c r="N1660" i="23"/>
  <c r="K1660" i="23"/>
  <c r="Q1659" i="23"/>
  <c r="N1659" i="23"/>
  <c r="K1659" i="23"/>
  <c r="Q1658" i="23"/>
  <c r="N1658" i="23"/>
  <c r="K1658" i="23"/>
  <c r="Q1657" i="23"/>
  <c r="N1657" i="23"/>
  <c r="K1657" i="23"/>
  <c r="Q1656" i="23"/>
  <c r="N1656" i="23"/>
  <c r="K1656" i="23"/>
  <c r="Q1655" i="23"/>
  <c r="N1655" i="23"/>
  <c r="K1655" i="23"/>
  <c r="Q1654" i="23"/>
  <c r="N1654" i="23"/>
  <c r="K1654" i="23"/>
  <c r="Q1653" i="23"/>
  <c r="N1653" i="23"/>
  <c r="K1653" i="23"/>
  <c r="Q1652" i="23"/>
  <c r="N1652" i="23"/>
  <c r="K1652" i="23"/>
  <c r="Q1651" i="23"/>
  <c r="N1651" i="23"/>
  <c r="K1651" i="23"/>
  <c r="Q1650" i="23"/>
  <c r="N1650" i="23"/>
  <c r="K1650" i="23"/>
  <c r="Q1649" i="23"/>
  <c r="N1649" i="23"/>
  <c r="K1649" i="23"/>
  <c r="Q1648" i="23"/>
  <c r="N1648" i="23"/>
  <c r="K1648" i="23"/>
  <c r="Q1647" i="23"/>
  <c r="N1647" i="23"/>
  <c r="K1647" i="23"/>
  <c r="Q1646" i="23"/>
  <c r="N1646" i="23"/>
  <c r="K1646" i="23"/>
  <c r="Q1645" i="23"/>
  <c r="N1645" i="23"/>
  <c r="K1645" i="23"/>
  <c r="Q1644" i="23"/>
  <c r="N1644" i="23"/>
  <c r="K1644" i="23"/>
  <c r="Q1643" i="23"/>
  <c r="N1643" i="23"/>
  <c r="K1643" i="23"/>
  <c r="Q1642" i="23"/>
  <c r="N1642" i="23"/>
  <c r="K1642" i="23"/>
  <c r="Q1641" i="23"/>
  <c r="N1641" i="23"/>
  <c r="K1641" i="23"/>
  <c r="Q1640" i="23"/>
  <c r="N1640" i="23"/>
  <c r="K1640" i="23"/>
  <c r="Q1639" i="23"/>
  <c r="N1639" i="23"/>
  <c r="K1639" i="23"/>
  <c r="Q1638" i="23"/>
  <c r="N1638" i="23"/>
  <c r="K1638" i="23"/>
  <c r="Q1637" i="23"/>
  <c r="N1637" i="23"/>
  <c r="K1637" i="23"/>
  <c r="Q1636" i="23"/>
  <c r="N1636" i="23"/>
  <c r="K1636" i="23"/>
  <c r="Q1635" i="23"/>
  <c r="N1635" i="23"/>
  <c r="K1635" i="23"/>
  <c r="Q1634" i="23"/>
  <c r="N1634" i="23"/>
  <c r="K1634" i="23"/>
  <c r="Q1633" i="23"/>
  <c r="N1633" i="23"/>
  <c r="K1633" i="23"/>
  <c r="Q1632" i="23"/>
  <c r="N1632" i="23"/>
  <c r="K1632" i="23"/>
  <c r="Q1631" i="23"/>
  <c r="N1631" i="23"/>
  <c r="K1631" i="23"/>
  <c r="Q1630" i="23"/>
  <c r="N1630" i="23"/>
  <c r="K1630" i="23"/>
  <c r="Q1629" i="23"/>
  <c r="N1629" i="23"/>
  <c r="K1629" i="23"/>
  <c r="Q1628" i="23"/>
  <c r="N1628" i="23"/>
  <c r="K1628" i="23"/>
  <c r="Q1627" i="23"/>
  <c r="N1627" i="23"/>
  <c r="K1627" i="23"/>
  <c r="Q1626" i="23"/>
  <c r="N1626" i="23"/>
  <c r="K1626" i="23"/>
  <c r="Q1625" i="23"/>
  <c r="N1625" i="23"/>
  <c r="K1625" i="23"/>
  <c r="Q1624" i="23"/>
  <c r="N1624" i="23"/>
  <c r="K1624" i="23"/>
  <c r="Q1623" i="23"/>
  <c r="N1623" i="23"/>
  <c r="K1623" i="23"/>
  <c r="Q1622" i="23"/>
  <c r="N1622" i="23"/>
  <c r="K1622" i="23"/>
  <c r="Q1621" i="23"/>
  <c r="N1621" i="23"/>
  <c r="K1621" i="23"/>
  <c r="Q1620" i="23"/>
  <c r="N1620" i="23"/>
  <c r="K1620" i="23"/>
  <c r="Q1619" i="23"/>
  <c r="N1619" i="23"/>
  <c r="K1619" i="23"/>
  <c r="Q1618" i="23"/>
  <c r="N1618" i="23"/>
  <c r="K1618" i="23"/>
  <c r="Q1617" i="23"/>
  <c r="N1617" i="23"/>
  <c r="K1617" i="23"/>
  <c r="Q1616" i="23"/>
  <c r="N1616" i="23"/>
  <c r="K1616" i="23"/>
  <c r="Q1615" i="23"/>
  <c r="N1615" i="23"/>
  <c r="K1615" i="23"/>
  <c r="Q1614" i="23"/>
  <c r="N1614" i="23"/>
  <c r="K1614" i="23"/>
  <c r="Q1613" i="23"/>
  <c r="N1613" i="23"/>
  <c r="K1613" i="23"/>
  <c r="Q1612" i="23"/>
  <c r="N1612" i="23"/>
  <c r="K1612" i="23"/>
  <c r="Q1611" i="23"/>
  <c r="N1611" i="23"/>
  <c r="K1611" i="23"/>
  <c r="Q1610" i="23"/>
  <c r="N1610" i="23"/>
  <c r="K1610" i="23"/>
  <c r="Q1609" i="23"/>
  <c r="N1609" i="23"/>
  <c r="K1609" i="23"/>
  <c r="Q1608" i="23"/>
  <c r="N1608" i="23"/>
  <c r="K1608" i="23"/>
  <c r="Q1607" i="23"/>
  <c r="N1607" i="23"/>
  <c r="K1607" i="23"/>
  <c r="Q1606" i="23"/>
  <c r="N1606" i="23"/>
  <c r="K1606" i="23"/>
  <c r="Q1605" i="23"/>
  <c r="N1605" i="23"/>
  <c r="K1605" i="23"/>
  <c r="Q1604" i="23"/>
  <c r="N1604" i="23"/>
  <c r="K1604" i="23"/>
  <c r="Q1603" i="23"/>
  <c r="N1603" i="23"/>
  <c r="K1603" i="23"/>
  <c r="Q1602" i="23"/>
  <c r="N1602" i="23"/>
  <c r="K1602" i="23"/>
  <c r="Q1601" i="23"/>
  <c r="N1601" i="23"/>
  <c r="K1601" i="23"/>
  <c r="Q1600" i="23"/>
  <c r="N1600" i="23"/>
  <c r="K1600" i="23"/>
  <c r="Q1599" i="23"/>
  <c r="N1599" i="23"/>
  <c r="K1599" i="23"/>
  <c r="Q1598" i="23"/>
  <c r="N1598" i="23"/>
  <c r="K1598" i="23"/>
  <c r="Q1597" i="23"/>
  <c r="N1597" i="23"/>
  <c r="K1597" i="23"/>
  <c r="Q1596" i="23"/>
  <c r="N1596" i="23"/>
  <c r="K1596" i="23"/>
  <c r="Q1595" i="23"/>
  <c r="N1595" i="23"/>
  <c r="K1595" i="23"/>
  <c r="Q1594" i="23"/>
  <c r="N1594" i="23"/>
  <c r="K1594" i="23"/>
  <c r="Q1593" i="23"/>
  <c r="N1593" i="23"/>
  <c r="K1593" i="23"/>
  <c r="Q1592" i="23"/>
  <c r="N1592" i="23"/>
  <c r="K1592" i="23"/>
  <c r="Q1591" i="23"/>
  <c r="N1591" i="23"/>
  <c r="K1591" i="23"/>
  <c r="Q1590" i="23"/>
  <c r="N1590" i="23"/>
  <c r="K1590" i="23"/>
  <c r="Q1589" i="23"/>
  <c r="N1589" i="23"/>
  <c r="K1589" i="23"/>
  <c r="Q1588" i="23"/>
  <c r="N1588" i="23"/>
  <c r="K1588" i="23"/>
  <c r="Q1587" i="23"/>
  <c r="N1587" i="23"/>
  <c r="K1587" i="23"/>
  <c r="Q1586" i="23"/>
  <c r="N1586" i="23"/>
  <c r="K1586" i="23"/>
  <c r="Q1585" i="23"/>
  <c r="N1585" i="23"/>
  <c r="K1585" i="23"/>
  <c r="Q1584" i="23"/>
  <c r="N1584" i="23"/>
  <c r="K1584" i="23"/>
  <c r="Q1583" i="23"/>
  <c r="N1583" i="23"/>
  <c r="K1583" i="23"/>
  <c r="Q1582" i="23"/>
  <c r="N1582" i="23"/>
  <c r="K1582" i="23"/>
  <c r="Q1581" i="23"/>
  <c r="N1581" i="23"/>
  <c r="K1581" i="23"/>
  <c r="Q1580" i="23"/>
  <c r="N1580" i="23"/>
  <c r="K1580" i="23"/>
  <c r="Q1579" i="23"/>
  <c r="N1579" i="23"/>
  <c r="K1579" i="23"/>
  <c r="Q1578" i="23"/>
  <c r="N1578" i="23"/>
  <c r="K1578" i="23"/>
  <c r="J1578" i="23"/>
  <c r="Q1577" i="23"/>
  <c r="N1577" i="23"/>
  <c r="J1577" i="23"/>
  <c r="K1577" i="23" s="1"/>
  <c r="Q1576" i="23"/>
  <c r="N1576" i="23"/>
  <c r="J1576" i="23"/>
  <c r="K1576" i="23" s="1"/>
  <c r="Q1575" i="23"/>
  <c r="N1575" i="23"/>
  <c r="J1575" i="23"/>
  <c r="K1575" i="23" s="1"/>
  <c r="Q1574" i="23"/>
  <c r="N1574" i="23"/>
  <c r="J1574" i="23"/>
  <c r="K1574" i="23" s="1"/>
  <c r="Q1573" i="23"/>
  <c r="N1573" i="23"/>
  <c r="J1573" i="23"/>
  <c r="K1573" i="23" s="1"/>
  <c r="Q1572" i="23"/>
  <c r="N1572" i="23"/>
  <c r="J1572" i="23"/>
  <c r="K1572" i="23" s="1"/>
  <c r="Q1571" i="23"/>
  <c r="N1571" i="23"/>
  <c r="J1571" i="23"/>
  <c r="K1571" i="23" s="1"/>
  <c r="Q1570" i="23"/>
  <c r="N1570" i="23"/>
  <c r="J1570" i="23"/>
  <c r="K1570" i="23" s="1"/>
  <c r="Q1569" i="23"/>
  <c r="N1569" i="23"/>
  <c r="J1569" i="23"/>
  <c r="K1569" i="23" s="1"/>
  <c r="Q1568" i="23"/>
  <c r="N1568" i="23"/>
  <c r="J1568" i="23"/>
  <c r="K1568" i="23" s="1"/>
  <c r="Q1567" i="23"/>
  <c r="N1567" i="23"/>
  <c r="K1567" i="23"/>
  <c r="J1567" i="23"/>
  <c r="Q1566" i="23"/>
  <c r="N1566" i="23"/>
  <c r="J1566" i="23"/>
  <c r="K1566" i="23" s="1"/>
  <c r="Q1565" i="23"/>
  <c r="N1565" i="23"/>
  <c r="J1565" i="23"/>
  <c r="K1565" i="23" s="1"/>
  <c r="Q1564" i="23"/>
  <c r="N1564" i="23"/>
  <c r="J1564" i="23"/>
  <c r="K1564" i="23" s="1"/>
  <c r="Q1563" i="23"/>
  <c r="N1563" i="23"/>
  <c r="J1563" i="23"/>
  <c r="K1563" i="23" s="1"/>
  <c r="Q1562" i="23"/>
  <c r="N1562" i="23"/>
  <c r="J1562" i="23"/>
  <c r="K1562" i="23" s="1"/>
  <c r="Q1561" i="23"/>
  <c r="N1561" i="23"/>
  <c r="J1561" i="23"/>
  <c r="K1561" i="23" s="1"/>
  <c r="Q1560" i="23"/>
  <c r="N1560" i="23"/>
  <c r="J1560" i="23"/>
  <c r="K1560" i="23" s="1"/>
  <c r="Q1559" i="23"/>
  <c r="N1559" i="23"/>
  <c r="J1559" i="23"/>
  <c r="K1559" i="23" s="1"/>
  <c r="Q1558" i="23"/>
  <c r="N1558" i="23"/>
  <c r="J1558" i="23"/>
  <c r="K1558" i="23" s="1"/>
  <c r="Q1557" i="23"/>
  <c r="N1557" i="23"/>
  <c r="J1557" i="23"/>
  <c r="K1557" i="23" s="1"/>
  <c r="Q1556" i="23"/>
  <c r="N1556" i="23"/>
  <c r="J1556" i="23"/>
  <c r="K1556" i="23" s="1"/>
  <c r="Q1555" i="23"/>
  <c r="N1555" i="23"/>
  <c r="J1555" i="23"/>
  <c r="K1555" i="23" s="1"/>
  <c r="Q1554" i="23"/>
  <c r="N1554" i="23"/>
  <c r="J1554" i="23"/>
  <c r="K1554" i="23" s="1"/>
  <c r="Q1553" i="23"/>
  <c r="N1553" i="23"/>
  <c r="J1553" i="23"/>
  <c r="K1553" i="23" s="1"/>
  <c r="Q1552" i="23"/>
  <c r="N1552" i="23"/>
  <c r="J1552" i="23"/>
  <c r="K1552" i="23" s="1"/>
  <c r="Q1551" i="23"/>
  <c r="N1551" i="23"/>
  <c r="J1551" i="23"/>
  <c r="K1551" i="23" s="1"/>
  <c r="Q1550" i="23"/>
  <c r="N1550" i="23"/>
  <c r="J1550" i="23"/>
  <c r="K1550" i="23" s="1"/>
  <c r="Q1549" i="23"/>
  <c r="N1549" i="23"/>
  <c r="J1549" i="23"/>
  <c r="K1549" i="23" s="1"/>
  <c r="Q1548" i="23"/>
  <c r="N1548" i="23"/>
  <c r="J1548" i="23"/>
  <c r="K1548" i="23" s="1"/>
  <c r="Q1547" i="23"/>
  <c r="N1547" i="23"/>
  <c r="J1547" i="23"/>
  <c r="K1547" i="23" s="1"/>
  <c r="Q1546" i="23"/>
  <c r="N1546" i="23"/>
  <c r="J1546" i="23"/>
  <c r="K1546" i="23" s="1"/>
  <c r="Q1545" i="23"/>
  <c r="N1545" i="23"/>
  <c r="J1545" i="23"/>
  <c r="K1545" i="23" s="1"/>
  <c r="Q1544" i="23"/>
  <c r="N1544" i="23"/>
  <c r="J1544" i="23"/>
  <c r="K1544" i="23" s="1"/>
  <c r="Q1543" i="23"/>
  <c r="N1543" i="23"/>
  <c r="J1543" i="23"/>
  <c r="K1543" i="23" s="1"/>
  <c r="Q1542" i="23"/>
  <c r="N1542" i="23"/>
  <c r="J1542" i="23"/>
  <c r="K1542" i="23" s="1"/>
  <c r="Q1541" i="23"/>
  <c r="N1541" i="23"/>
  <c r="J1541" i="23"/>
  <c r="K1541" i="23" s="1"/>
  <c r="Q1540" i="23"/>
  <c r="N1540" i="23"/>
  <c r="J1540" i="23"/>
  <c r="K1540" i="23" s="1"/>
  <c r="Q1539" i="23"/>
  <c r="N1539" i="23"/>
  <c r="J1539" i="23"/>
  <c r="K1539" i="23" s="1"/>
  <c r="Q1538" i="23"/>
  <c r="N1538" i="23"/>
  <c r="J1538" i="23"/>
  <c r="K1538" i="23" s="1"/>
  <c r="Q1537" i="23"/>
  <c r="N1537" i="23"/>
  <c r="J1537" i="23"/>
  <c r="K1537" i="23" s="1"/>
  <c r="Q1536" i="23"/>
  <c r="N1536" i="23"/>
  <c r="J1536" i="23"/>
  <c r="K1536" i="23" s="1"/>
  <c r="Q1535" i="23"/>
  <c r="N1535" i="23"/>
  <c r="J1535" i="23"/>
  <c r="K1535" i="23" s="1"/>
  <c r="Q1534" i="23"/>
  <c r="N1534" i="23"/>
  <c r="J1534" i="23"/>
  <c r="K1534" i="23" s="1"/>
  <c r="Q1533" i="23"/>
  <c r="N1533" i="23"/>
  <c r="K1533" i="23"/>
  <c r="J1533" i="23"/>
  <c r="Q1532" i="23"/>
  <c r="N1532" i="23"/>
  <c r="J1532" i="23"/>
  <c r="K1532" i="23" s="1"/>
  <c r="Q1531" i="23"/>
  <c r="N1531" i="23"/>
  <c r="J1531" i="23"/>
  <c r="K1531" i="23" s="1"/>
  <c r="Q1530" i="23"/>
  <c r="N1530" i="23"/>
  <c r="J1530" i="23"/>
  <c r="K1530" i="23" s="1"/>
  <c r="Q1529" i="23"/>
  <c r="N1529" i="23"/>
  <c r="J1529" i="23"/>
  <c r="K1529" i="23" s="1"/>
  <c r="Q1528" i="23"/>
  <c r="N1528" i="23"/>
  <c r="J1528" i="23"/>
  <c r="K1528" i="23" s="1"/>
  <c r="Q1527" i="23"/>
  <c r="N1527" i="23"/>
  <c r="J1527" i="23"/>
  <c r="K1527" i="23" s="1"/>
  <c r="Q1526" i="23"/>
  <c r="N1526" i="23"/>
  <c r="J1526" i="23"/>
  <c r="K1526" i="23" s="1"/>
  <c r="Q1525" i="23"/>
  <c r="N1525" i="23"/>
  <c r="J1525" i="23"/>
  <c r="K1525" i="23" s="1"/>
  <c r="Q1524" i="23"/>
  <c r="N1524" i="23"/>
  <c r="J1524" i="23"/>
  <c r="K1524" i="23" s="1"/>
  <c r="Q1523" i="23"/>
  <c r="N1523" i="23"/>
  <c r="J1523" i="23"/>
  <c r="K1523" i="23" s="1"/>
  <c r="Q1522" i="23"/>
  <c r="N1522" i="23"/>
  <c r="J1522" i="23"/>
  <c r="K1522" i="23" s="1"/>
  <c r="Q1521" i="23"/>
  <c r="N1521" i="23"/>
  <c r="J1521" i="23"/>
  <c r="K1521" i="23" s="1"/>
  <c r="Q1520" i="23"/>
  <c r="N1520" i="23"/>
  <c r="J1520" i="23"/>
  <c r="K1520" i="23" s="1"/>
  <c r="Q1519" i="23"/>
  <c r="N1519" i="23"/>
  <c r="J1519" i="23"/>
  <c r="K1519" i="23" s="1"/>
  <c r="Q1518" i="23"/>
  <c r="N1518" i="23"/>
  <c r="K1518" i="23"/>
  <c r="J1518" i="23"/>
  <c r="Q1517" i="23"/>
  <c r="N1517" i="23"/>
  <c r="J1517" i="23"/>
  <c r="K1517" i="23" s="1"/>
  <c r="Q1516" i="23"/>
  <c r="N1516" i="23"/>
  <c r="J1516" i="23"/>
  <c r="K1516" i="23" s="1"/>
  <c r="Q1515" i="23"/>
  <c r="N1515" i="23"/>
  <c r="J1515" i="23"/>
  <c r="K1515" i="23" s="1"/>
  <c r="Q1514" i="23"/>
  <c r="N1514" i="23"/>
  <c r="J1514" i="23"/>
  <c r="K1514" i="23" s="1"/>
  <c r="Q1513" i="23"/>
  <c r="N1513" i="23"/>
  <c r="J1513" i="23"/>
  <c r="K1513" i="23" s="1"/>
  <c r="Q1512" i="23"/>
  <c r="N1512" i="23"/>
  <c r="J1512" i="23"/>
  <c r="K1512" i="23" s="1"/>
  <c r="Q1511" i="23"/>
  <c r="N1511" i="23"/>
  <c r="J1511" i="23"/>
  <c r="K1511" i="23" s="1"/>
  <c r="Q1510" i="23"/>
  <c r="N1510" i="23"/>
  <c r="J1510" i="23"/>
  <c r="K1510" i="23" s="1"/>
  <c r="Q1509" i="23"/>
  <c r="N1509" i="23"/>
  <c r="J1509" i="23"/>
  <c r="K1509" i="23" s="1"/>
  <c r="Q1508" i="23"/>
  <c r="N1508" i="23"/>
  <c r="J1508" i="23"/>
  <c r="K1508" i="23" s="1"/>
  <c r="Q1507" i="23"/>
  <c r="N1507" i="23"/>
  <c r="J1507" i="23"/>
  <c r="K1507" i="23" s="1"/>
  <c r="Q1506" i="23"/>
  <c r="N1506" i="23"/>
  <c r="J1506" i="23"/>
  <c r="K1506" i="23" s="1"/>
  <c r="Q1505" i="23"/>
  <c r="N1505" i="23"/>
  <c r="J1505" i="23"/>
  <c r="K1505" i="23" s="1"/>
  <c r="Q1504" i="23"/>
  <c r="N1504" i="23"/>
  <c r="J1504" i="23"/>
  <c r="K1504" i="23" s="1"/>
  <c r="Q1503" i="23"/>
  <c r="N1503" i="23"/>
  <c r="J1503" i="23"/>
  <c r="K1503" i="23" s="1"/>
  <c r="Q1502" i="23"/>
  <c r="N1502" i="23"/>
  <c r="J1502" i="23"/>
  <c r="K1502" i="23" s="1"/>
  <c r="Q1501" i="23"/>
  <c r="N1501" i="23"/>
  <c r="J1501" i="23"/>
  <c r="K1501" i="23" s="1"/>
  <c r="Q1500" i="23"/>
  <c r="N1500" i="23"/>
  <c r="J1500" i="23"/>
  <c r="K1500" i="23" s="1"/>
  <c r="Q1499" i="23"/>
  <c r="N1499" i="23"/>
  <c r="J1499" i="23"/>
  <c r="K1499" i="23" s="1"/>
  <c r="Q1498" i="23"/>
  <c r="N1498" i="23"/>
  <c r="J1498" i="23"/>
  <c r="K1498" i="23" s="1"/>
  <c r="Q1497" i="23"/>
  <c r="N1497" i="23"/>
  <c r="J1497" i="23"/>
  <c r="K1497" i="23" s="1"/>
  <c r="Q1496" i="23"/>
  <c r="N1496" i="23"/>
  <c r="J1496" i="23"/>
  <c r="K1496" i="23" s="1"/>
  <c r="Q1495" i="23"/>
  <c r="N1495" i="23"/>
  <c r="J1495" i="23"/>
  <c r="K1495" i="23" s="1"/>
  <c r="Q1494" i="23"/>
  <c r="N1494" i="23"/>
  <c r="J1494" i="23"/>
  <c r="K1494" i="23" s="1"/>
  <c r="Q1493" i="23"/>
  <c r="N1493" i="23"/>
  <c r="J1493" i="23"/>
  <c r="K1493" i="23" s="1"/>
  <c r="Q1492" i="23"/>
  <c r="N1492" i="23"/>
  <c r="J1492" i="23"/>
  <c r="K1492" i="23" s="1"/>
  <c r="Q1491" i="23"/>
  <c r="N1491" i="23"/>
  <c r="J1491" i="23"/>
  <c r="K1491" i="23" s="1"/>
  <c r="Q1490" i="23"/>
  <c r="N1490" i="23"/>
  <c r="J1490" i="23"/>
  <c r="K1490" i="23" s="1"/>
  <c r="Q1489" i="23"/>
  <c r="N1489" i="23"/>
  <c r="J1489" i="23"/>
  <c r="K1489" i="23" s="1"/>
  <c r="Q1488" i="23"/>
  <c r="N1488" i="23"/>
  <c r="J1488" i="23"/>
  <c r="K1488" i="23" s="1"/>
  <c r="Q1487" i="23"/>
  <c r="N1487" i="23"/>
  <c r="J1487" i="23"/>
  <c r="K1487" i="23" s="1"/>
  <c r="Q1486" i="23"/>
  <c r="N1486" i="23"/>
  <c r="J1486" i="23"/>
  <c r="K1486" i="23" s="1"/>
  <c r="Q1485" i="23"/>
  <c r="N1485" i="23"/>
  <c r="J1485" i="23"/>
  <c r="K1485" i="23" s="1"/>
  <c r="Q1484" i="23"/>
  <c r="N1484" i="23"/>
  <c r="J1484" i="23"/>
  <c r="K1484" i="23" s="1"/>
  <c r="Q1483" i="23"/>
  <c r="N1483" i="23"/>
  <c r="J1483" i="23"/>
  <c r="K1483" i="23" s="1"/>
  <c r="Q1482" i="23"/>
  <c r="N1482" i="23"/>
  <c r="K1482" i="23"/>
  <c r="Q1481" i="23"/>
  <c r="N1481" i="23"/>
  <c r="K1481" i="23"/>
  <c r="Q1480" i="23"/>
  <c r="N1480" i="23"/>
  <c r="K1480" i="23"/>
  <c r="Q1479" i="23"/>
  <c r="N1479" i="23"/>
  <c r="K1479" i="23"/>
  <c r="Q1478" i="23"/>
  <c r="N1478" i="23"/>
  <c r="K1478" i="23"/>
  <c r="Q1477" i="23"/>
  <c r="N1477" i="23"/>
  <c r="K1477" i="23"/>
  <c r="Q1476" i="23"/>
  <c r="N1476" i="23"/>
  <c r="K1476" i="23"/>
  <c r="Q1475" i="23"/>
  <c r="N1475" i="23"/>
  <c r="K1475" i="23"/>
  <c r="Q1474" i="23"/>
  <c r="N1474" i="23"/>
  <c r="K1474" i="23"/>
  <c r="Q1473" i="23"/>
  <c r="N1473" i="23"/>
  <c r="K1473" i="23"/>
  <c r="Q1472" i="23"/>
  <c r="N1472" i="23"/>
  <c r="K1472" i="23"/>
  <c r="Q1471" i="23"/>
  <c r="N1471" i="23"/>
  <c r="K1471" i="23"/>
  <c r="Q1470" i="23"/>
  <c r="N1470" i="23"/>
  <c r="K1470" i="23"/>
  <c r="Q1469" i="23"/>
  <c r="N1469" i="23"/>
  <c r="K1469" i="23"/>
  <c r="Q1468" i="23"/>
  <c r="N1468" i="23"/>
  <c r="K1468" i="23"/>
  <c r="Q1467" i="23"/>
  <c r="N1467" i="23"/>
  <c r="K1467" i="23"/>
  <c r="Q1466" i="23"/>
  <c r="N1466" i="23"/>
  <c r="K1466" i="23"/>
  <c r="Q1465" i="23"/>
  <c r="N1465" i="23"/>
  <c r="K1465" i="23"/>
  <c r="Q1464" i="23"/>
  <c r="N1464" i="23"/>
  <c r="K1464" i="23"/>
  <c r="Q1463" i="23"/>
  <c r="N1463" i="23"/>
  <c r="K1463" i="23"/>
  <c r="Q1462" i="23"/>
  <c r="N1462" i="23"/>
  <c r="K1462" i="23"/>
  <c r="Q1461" i="23"/>
  <c r="N1461" i="23"/>
  <c r="K1461" i="23"/>
  <c r="Q1460" i="23"/>
  <c r="N1460" i="23"/>
  <c r="K1460" i="23"/>
  <c r="Q1459" i="23"/>
  <c r="N1459" i="23"/>
  <c r="K1459" i="23"/>
  <c r="Q1458" i="23"/>
  <c r="N1458" i="23"/>
  <c r="K1458" i="23"/>
  <c r="Q1457" i="23"/>
  <c r="N1457" i="23"/>
  <c r="K1457" i="23"/>
  <c r="Q1456" i="23"/>
  <c r="N1456" i="23"/>
  <c r="J1456" i="23"/>
  <c r="K1456" i="23" s="1"/>
  <c r="Q1455" i="23"/>
  <c r="N1455" i="23"/>
  <c r="J1455" i="23"/>
  <c r="K1455" i="23" s="1"/>
  <c r="Q1454" i="23"/>
  <c r="N1454" i="23"/>
  <c r="J1454" i="23"/>
  <c r="K1454" i="23" s="1"/>
  <c r="Q1453" i="23"/>
  <c r="N1453" i="23"/>
  <c r="J1453" i="23"/>
  <c r="K1453" i="23" s="1"/>
  <c r="Q1452" i="23"/>
  <c r="N1452" i="23"/>
  <c r="J1452" i="23"/>
  <c r="K1452" i="23" s="1"/>
  <c r="Q1451" i="23"/>
  <c r="N1451" i="23"/>
  <c r="J1451" i="23"/>
  <c r="K1451" i="23" s="1"/>
  <c r="Q1450" i="23"/>
  <c r="N1450" i="23"/>
  <c r="K1450" i="23"/>
  <c r="J1450" i="23"/>
  <c r="Q1449" i="23"/>
  <c r="N1449" i="23"/>
  <c r="J1449" i="23"/>
  <c r="K1449" i="23" s="1"/>
  <c r="Q1448" i="23"/>
  <c r="N1448" i="23"/>
  <c r="J1448" i="23"/>
  <c r="K1448" i="23" s="1"/>
  <c r="Q1447" i="23"/>
  <c r="N1447" i="23"/>
  <c r="J1447" i="23"/>
  <c r="K1447" i="23" s="1"/>
  <c r="Q1446" i="23"/>
  <c r="N1446" i="23"/>
  <c r="J1446" i="23"/>
  <c r="K1446" i="23" s="1"/>
  <c r="Q1445" i="23"/>
  <c r="N1445" i="23"/>
  <c r="J1445" i="23"/>
  <c r="K1445" i="23" s="1"/>
  <c r="Q1444" i="23"/>
  <c r="N1444" i="23"/>
  <c r="J1444" i="23"/>
  <c r="K1444" i="23" s="1"/>
  <c r="Q1443" i="23"/>
  <c r="N1443" i="23"/>
  <c r="J1443" i="23"/>
  <c r="K1443" i="23" s="1"/>
  <c r="Q1442" i="23"/>
  <c r="N1442" i="23"/>
  <c r="J1442" i="23"/>
  <c r="K1442" i="23" s="1"/>
  <c r="Q1441" i="23"/>
  <c r="N1441" i="23"/>
  <c r="J1441" i="23"/>
  <c r="K1441" i="23" s="1"/>
  <c r="Q1440" i="23"/>
  <c r="N1440" i="23"/>
  <c r="J1440" i="23"/>
  <c r="K1440" i="23" s="1"/>
  <c r="Q1439" i="23"/>
  <c r="N1439" i="23"/>
  <c r="J1439" i="23"/>
  <c r="K1439" i="23" s="1"/>
  <c r="Q1438" i="23"/>
  <c r="N1438" i="23"/>
  <c r="J1438" i="23"/>
  <c r="K1438" i="23" s="1"/>
  <c r="Q1437" i="23"/>
  <c r="N1437" i="23"/>
  <c r="J1437" i="23"/>
  <c r="K1437" i="23" s="1"/>
  <c r="Q1436" i="23"/>
  <c r="N1436" i="23"/>
  <c r="J1436" i="23"/>
  <c r="K1436" i="23" s="1"/>
  <c r="Q1435" i="23"/>
  <c r="N1435" i="23"/>
  <c r="J1435" i="23"/>
  <c r="K1435" i="23" s="1"/>
  <c r="Q1434" i="23"/>
  <c r="N1434" i="23"/>
  <c r="J1434" i="23"/>
  <c r="K1434" i="23" s="1"/>
  <c r="Q1433" i="23"/>
  <c r="N1433" i="23"/>
  <c r="J1433" i="23"/>
  <c r="K1433" i="23" s="1"/>
  <c r="Q1432" i="23"/>
  <c r="N1432" i="23"/>
  <c r="J1432" i="23"/>
  <c r="K1432" i="23" s="1"/>
  <c r="Q1431" i="23"/>
  <c r="N1431" i="23"/>
  <c r="J1431" i="23"/>
  <c r="K1431" i="23" s="1"/>
  <c r="Q1430" i="23"/>
  <c r="N1430" i="23"/>
  <c r="J1430" i="23"/>
  <c r="K1430" i="23" s="1"/>
  <c r="Q1429" i="23"/>
  <c r="N1429" i="23"/>
  <c r="J1429" i="23"/>
  <c r="K1429" i="23" s="1"/>
  <c r="Q1428" i="23"/>
  <c r="N1428" i="23"/>
  <c r="J1428" i="23"/>
  <c r="K1428" i="23" s="1"/>
  <c r="Q1427" i="23"/>
  <c r="N1427" i="23"/>
  <c r="K1427" i="23"/>
  <c r="J1427" i="23"/>
  <c r="Q1426" i="23"/>
  <c r="N1426" i="23"/>
  <c r="J1426" i="23"/>
  <c r="K1426" i="23" s="1"/>
  <c r="Q1425" i="23"/>
  <c r="N1425" i="23"/>
  <c r="J1425" i="23"/>
  <c r="K1425" i="23" s="1"/>
  <c r="Q1424" i="23"/>
  <c r="N1424" i="23"/>
  <c r="J1424" i="23"/>
  <c r="K1424" i="23" s="1"/>
  <c r="Q1423" i="23"/>
  <c r="N1423" i="23"/>
  <c r="J1423" i="23"/>
  <c r="K1423" i="23" s="1"/>
  <c r="Q1422" i="23"/>
  <c r="N1422" i="23"/>
  <c r="J1422" i="23"/>
  <c r="K1422" i="23" s="1"/>
  <c r="Q1421" i="23"/>
  <c r="N1421" i="23"/>
  <c r="J1421" i="23"/>
  <c r="K1421" i="23" s="1"/>
  <c r="Q1420" i="23"/>
  <c r="N1420" i="23"/>
  <c r="J1420" i="23"/>
  <c r="K1420" i="23" s="1"/>
  <c r="Q1419" i="23"/>
  <c r="N1419" i="23"/>
  <c r="J1419" i="23"/>
  <c r="K1419" i="23" s="1"/>
  <c r="Q1418" i="23"/>
  <c r="N1418" i="23"/>
  <c r="J1418" i="23"/>
  <c r="K1418" i="23" s="1"/>
  <c r="Q1417" i="23"/>
  <c r="N1417" i="23"/>
  <c r="J1417" i="23"/>
  <c r="K1417" i="23" s="1"/>
  <c r="Q1416" i="23"/>
  <c r="N1416" i="23"/>
  <c r="J1416" i="23"/>
  <c r="K1416" i="23" s="1"/>
  <c r="Q1415" i="23"/>
  <c r="N1415" i="23"/>
  <c r="J1415" i="23"/>
  <c r="K1415" i="23" s="1"/>
  <c r="Q1414" i="23"/>
  <c r="N1414" i="23"/>
  <c r="J1414" i="23"/>
  <c r="K1414" i="23" s="1"/>
  <c r="Q1413" i="23"/>
  <c r="N1413" i="23"/>
  <c r="J1413" i="23"/>
  <c r="K1413" i="23" s="1"/>
  <c r="Q1412" i="23"/>
  <c r="N1412" i="23"/>
  <c r="J1412" i="23"/>
  <c r="K1412" i="23" s="1"/>
  <c r="Q1411" i="23"/>
  <c r="N1411" i="23"/>
  <c r="J1411" i="23"/>
  <c r="K1411" i="23" s="1"/>
  <c r="Q1410" i="23"/>
  <c r="N1410" i="23"/>
  <c r="J1410" i="23"/>
  <c r="K1410" i="23" s="1"/>
  <c r="Q1409" i="23"/>
  <c r="N1409" i="23"/>
  <c r="J1409" i="23"/>
  <c r="K1409" i="23" s="1"/>
  <c r="Q1408" i="23"/>
  <c r="N1408" i="23"/>
  <c r="J1408" i="23"/>
  <c r="K1408" i="23" s="1"/>
  <c r="Q1407" i="23"/>
  <c r="N1407" i="23"/>
  <c r="J1407" i="23"/>
  <c r="K1407" i="23" s="1"/>
  <c r="Q1406" i="23"/>
  <c r="N1406" i="23"/>
  <c r="J1406" i="23"/>
  <c r="K1406" i="23" s="1"/>
  <c r="Q1405" i="23"/>
  <c r="N1405" i="23"/>
  <c r="J1405" i="23"/>
  <c r="K1405" i="23" s="1"/>
  <c r="Q1404" i="23"/>
  <c r="N1404" i="23"/>
  <c r="J1404" i="23"/>
  <c r="K1404" i="23" s="1"/>
  <c r="Q1403" i="23"/>
  <c r="N1403" i="23"/>
  <c r="J1403" i="23"/>
  <c r="K1403" i="23" s="1"/>
  <c r="Q1402" i="23"/>
  <c r="N1402" i="23"/>
  <c r="J1402" i="23"/>
  <c r="K1402" i="23" s="1"/>
  <c r="Q1401" i="23"/>
  <c r="N1401" i="23"/>
  <c r="J1401" i="23"/>
  <c r="K1401" i="23" s="1"/>
  <c r="Q1400" i="23"/>
  <c r="N1400" i="23"/>
  <c r="J1400" i="23"/>
  <c r="K1400" i="23" s="1"/>
  <c r="Q1399" i="23"/>
  <c r="N1399" i="23"/>
  <c r="J1399" i="23"/>
  <c r="K1399" i="23" s="1"/>
  <c r="Q1398" i="23"/>
  <c r="N1398" i="23"/>
  <c r="J1398" i="23"/>
  <c r="K1398" i="23" s="1"/>
  <c r="Q1397" i="23"/>
  <c r="N1397" i="23"/>
  <c r="J1397" i="23"/>
  <c r="K1397" i="23" s="1"/>
  <c r="Q1396" i="23"/>
  <c r="N1396" i="23"/>
  <c r="J1396" i="23"/>
  <c r="K1396" i="23" s="1"/>
  <c r="Q1395" i="23"/>
  <c r="N1395" i="23"/>
  <c r="J1395" i="23"/>
  <c r="K1395" i="23" s="1"/>
  <c r="Q1394" i="23"/>
  <c r="N1394" i="23"/>
  <c r="J1394" i="23"/>
  <c r="K1394" i="23" s="1"/>
  <c r="Q1393" i="23"/>
  <c r="N1393" i="23"/>
  <c r="J1393" i="23"/>
  <c r="K1393" i="23" s="1"/>
  <c r="Q1392" i="23"/>
  <c r="N1392" i="23"/>
  <c r="J1392" i="23"/>
  <c r="K1392" i="23" s="1"/>
  <c r="Q1391" i="23"/>
  <c r="N1391" i="23"/>
  <c r="J1391" i="23"/>
  <c r="K1391" i="23" s="1"/>
  <c r="Q1390" i="23"/>
  <c r="N1390" i="23"/>
  <c r="J1390" i="23"/>
  <c r="K1390" i="23" s="1"/>
  <c r="Q1389" i="23"/>
  <c r="N1389" i="23"/>
  <c r="J1389" i="23"/>
  <c r="K1389" i="23" s="1"/>
  <c r="Q1388" i="23"/>
  <c r="N1388" i="23"/>
  <c r="K1388" i="23"/>
  <c r="J1388" i="23"/>
  <c r="Q1387" i="23"/>
  <c r="N1387" i="23"/>
  <c r="J1387" i="23"/>
  <c r="K1387" i="23" s="1"/>
  <c r="Q1386" i="23"/>
  <c r="N1386" i="23"/>
  <c r="J1386" i="23"/>
  <c r="K1386" i="23" s="1"/>
  <c r="Q1385" i="23"/>
  <c r="N1385" i="23"/>
  <c r="J1385" i="23"/>
  <c r="K1385" i="23" s="1"/>
  <c r="Q1384" i="23"/>
  <c r="N1384" i="23"/>
  <c r="J1384" i="23"/>
  <c r="K1384" i="23" s="1"/>
  <c r="Q1383" i="23"/>
  <c r="N1383" i="23"/>
  <c r="J1383" i="23"/>
  <c r="K1383" i="23" s="1"/>
  <c r="Q1382" i="23"/>
  <c r="N1382" i="23"/>
  <c r="K1382" i="23"/>
  <c r="J1382" i="23"/>
  <c r="Q1381" i="23"/>
  <c r="N1381" i="23"/>
  <c r="J1381" i="23"/>
  <c r="K1381" i="23" s="1"/>
  <c r="Q1380" i="23"/>
  <c r="N1380" i="23"/>
  <c r="J1380" i="23"/>
  <c r="K1380" i="23" s="1"/>
  <c r="Q1379" i="23"/>
  <c r="N1379" i="23"/>
  <c r="J1379" i="23"/>
  <c r="K1379" i="23" s="1"/>
  <c r="Q1378" i="23"/>
  <c r="N1378" i="23"/>
  <c r="J1378" i="23"/>
  <c r="K1378" i="23" s="1"/>
  <c r="Q1377" i="23"/>
  <c r="N1377" i="23"/>
  <c r="J1377" i="23"/>
  <c r="K1377" i="23" s="1"/>
  <c r="Q1376" i="23"/>
  <c r="N1376" i="23"/>
  <c r="J1376" i="23"/>
  <c r="K1376" i="23" s="1"/>
  <c r="Q1375" i="23"/>
  <c r="N1375" i="23"/>
  <c r="J1375" i="23"/>
  <c r="K1375" i="23" s="1"/>
  <c r="Q1374" i="23"/>
  <c r="N1374" i="23"/>
  <c r="J1374" i="23"/>
  <c r="K1374" i="23" s="1"/>
  <c r="Q1373" i="23"/>
  <c r="N1373" i="23"/>
  <c r="J1373" i="23"/>
  <c r="K1373" i="23" s="1"/>
  <c r="Q1372" i="23"/>
  <c r="N1372" i="23"/>
  <c r="J1372" i="23"/>
  <c r="K1372" i="23" s="1"/>
  <c r="Q1371" i="23"/>
  <c r="N1371" i="23"/>
  <c r="J1371" i="23"/>
  <c r="K1371" i="23" s="1"/>
  <c r="Q1370" i="23"/>
  <c r="N1370" i="23"/>
  <c r="J1370" i="23"/>
  <c r="K1370" i="23" s="1"/>
  <c r="Q1369" i="23"/>
  <c r="N1369" i="23"/>
  <c r="J1369" i="23"/>
  <c r="K1369" i="23" s="1"/>
  <c r="Q1368" i="23"/>
  <c r="N1368" i="23"/>
  <c r="J1368" i="23"/>
  <c r="K1368" i="23" s="1"/>
  <c r="Q1367" i="23"/>
  <c r="N1367" i="23"/>
  <c r="J1367" i="23"/>
  <c r="K1367" i="23" s="1"/>
  <c r="Q1366" i="23"/>
  <c r="N1366" i="23"/>
  <c r="J1366" i="23"/>
  <c r="K1366" i="23" s="1"/>
  <c r="Q1365" i="23"/>
  <c r="N1365" i="23"/>
  <c r="J1365" i="23"/>
  <c r="K1365" i="23" s="1"/>
  <c r="Q1364" i="23"/>
  <c r="N1364" i="23"/>
  <c r="J1364" i="23"/>
  <c r="K1364" i="23" s="1"/>
  <c r="Q1363" i="23"/>
  <c r="N1363" i="23"/>
  <c r="J1363" i="23"/>
  <c r="K1363" i="23" s="1"/>
  <c r="Q1362" i="23"/>
  <c r="N1362" i="23"/>
  <c r="J1362" i="23"/>
  <c r="K1362" i="23" s="1"/>
  <c r="Q1361" i="23"/>
  <c r="N1361" i="23"/>
  <c r="K1361" i="23"/>
  <c r="J1361" i="23"/>
  <c r="Q1360" i="23"/>
  <c r="N1360" i="23"/>
  <c r="J1360" i="23"/>
  <c r="K1360" i="23" s="1"/>
  <c r="Q1359" i="23"/>
  <c r="N1359" i="23"/>
  <c r="J1359" i="23"/>
  <c r="K1359" i="23" s="1"/>
  <c r="Q1358" i="23"/>
  <c r="N1358" i="23"/>
  <c r="J1358" i="23"/>
  <c r="K1358" i="23" s="1"/>
  <c r="Q1357" i="23"/>
  <c r="N1357" i="23"/>
  <c r="J1357" i="23"/>
  <c r="K1357" i="23" s="1"/>
  <c r="Q1356" i="23"/>
  <c r="N1356" i="23"/>
  <c r="J1356" i="23"/>
  <c r="K1356" i="23" s="1"/>
  <c r="Q1355" i="23"/>
  <c r="N1355" i="23"/>
  <c r="J1355" i="23"/>
  <c r="K1355" i="23" s="1"/>
  <c r="Q1354" i="23"/>
  <c r="N1354" i="23"/>
  <c r="J1354" i="23"/>
  <c r="K1354" i="23" s="1"/>
  <c r="Q1353" i="23"/>
  <c r="N1353" i="23"/>
  <c r="J1353" i="23"/>
  <c r="K1353" i="23" s="1"/>
  <c r="Q1352" i="23"/>
  <c r="N1352" i="23"/>
  <c r="J1352" i="23"/>
  <c r="K1352" i="23" s="1"/>
  <c r="Q1351" i="23"/>
  <c r="N1351" i="23"/>
  <c r="J1351" i="23"/>
  <c r="K1351" i="23" s="1"/>
  <c r="Q1350" i="23"/>
  <c r="N1350" i="23"/>
  <c r="J1350" i="23"/>
  <c r="K1350" i="23" s="1"/>
  <c r="Q1349" i="23"/>
  <c r="N1349" i="23"/>
  <c r="J1349" i="23"/>
  <c r="K1349" i="23" s="1"/>
  <c r="Q1348" i="23"/>
  <c r="N1348" i="23"/>
  <c r="J1348" i="23"/>
  <c r="K1348" i="23" s="1"/>
  <c r="Q1347" i="23"/>
  <c r="N1347" i="23"/>
  <c r="J1347" i="23"/>
  <c r="K1347" i="23" s="1"/>
  <c r="Q1346" i="23"/>
  <c r="N1346" i="23"/>
  <c r="J1346" i="23"/>
  <c r="K1346" i="23" s="1"/>
  <c r="Q1345" i="23"/>
  <c r="N1345" i="23"/>
  <c r="J1345" i="23"/>
  <c r="K1345" i="23" s="1"/>
  <c r="Q1344" i="23"/>
  <c r="N1344" i="23"/>
  <c r="J1344" i="23"/>
  <c r="K1344" i="23" s="1"/>
  <c r="Q1343" i="23"/>
  <c r="N1343" i="23"/>
  <c r="J1343" i="23"/>
  <c r="K1343" i="23" s="1"/>
  <c r="Q1342" i="23"/>
  <c r="N1342" i="23"/>
  <c r="J1342" i="23"/>
  <c r="K1342" i="23" s="1"/>
  <c r="Q1341" i="23"/>
  <c r="N1341" i="23"/>
  <c r="J1341" i="23"/>
  <c r="K1341" i="23" s="1"/>
  <c r="Q1340" i="23"/>
  <c r="N1340" i="23"/>
  <c r="J1340" i="23"/>
  <c r="K1340" i="23" s="1"/>
  <c r="Q1339" i="23"/>
  <c r="N1339" i="23"/>
  <c r="J1339" i="23"/>
  <c r="K1339" i="23" s="1"/>
  <c r="Q1338" i="23"/>
  <c r="N1338" i="23"/>
  <c r="J1338" i="23"/>
  <c r="K1338" i="23" s="1"/>
  <c r="Q1337" i="23"/>
  <c r="N1337" i="23"/>
  <c r="J1337" i="23"/>
  <c r="K1337" i="23" s="1"/>
  <c r="Q1336" i="23"/>
  <c r="N1336" i="23"/>
  <c r="J1336" i="23"/>
  <c r="K1336" i="23" s="1"/>
  <c r="Q1335" i="23"/>
  <c r="N1335" i="23"/>
  <c r="J1335" i="23"/>
  <c r="K1335" i="23" s="1"/>
  <c r="Q1334" i="23"/>
  <c r="N1334" i="23"/>
  <c r="J1334" i="23"/>
  <c r="K1334" i="23" s="1"/>
  <c r="Q1333" i="23"/>
  <c r="N1333" i="23"/>
  <c r="J1333" i="23"/>
  <c r="K1333" i="23" s="1"/>
  <c r="Q1332" i="23"/>
  <c r="N1332" i="23"/>
  <c r="J1332" i="23"/>
  <c r="K1332" i="23" s="1"/>
  <c r="Q1331" i="23"/>
  <c r="N1331" i="23"/>
  <c r="J1331" i="23"/>
  <c r="K1331" i="23" s="1"/>
  <c r="Q1330" i="23"/>
  <c r="N1330" i="23"/>
  <c r="J1330" i="23"/>
  <c r="K1330" i="23" s="1"/>
  <c r="Q1329" i="23"/>
  <c r="N1329" i="23"/>
  <c r="J1329" i="23"/>
  <c r="K1329" i="23" s="1"/>
  <c r="Q1328" i="23"/>
  <c r="N1328" i="23"/>
  <c r="J1328" i="23"/>
  <c r="K1328" i="23" s="1"/>
  <c r="Q1327" i="23"/>
  <c r="N1327" i="23"/>
  <c r="J1327" i="23"/>
  <c r="K1327" i="23" s="1"/>
  <c r="Q1326" i="23"/>
  <c r="N1326" i="23"/>
  <c r="J1326" i="23"/>
  <c r="K1326" i="23" s="1"/>
  <c r="Q1325" i="23"/>
  <c r="N1325" i="23"/>
  <c r="J1325" i="23"/>
  <c r="K1325" i="23" s="1"/>
  <c r="Q1324" i="23"/>
  <c r="N1324" i="23"/>
  <c r="J1324" i="23"/>
  <c r="K1324" i="23" s="1"/>
  <c r="Q1323" i="23"/>
  <c r="N1323" i="23"/>
  <c r="J1323" i="23"/>
  <c r="K1323" i="23" s="1"/>
  <c r="Q1322" i="23"/>
  <c r="N1322" i="23"/>
  <c r="J1322" i="23"/>
  <c r="K1322" i="23" s="1"/>
  <c r="Q1321" i="23"/>
  <c r="N1321" i="23"/>
  <c r="J1321" i="23"/>
  <c r="K1321" i="23" s="1"/>
  <c r="Q1320" i="23"/>
  <c r="N1320" i="23"/>
  <c r="J1320" i="23"/>
  <c r="K1320" i="23" s="1"/>
  <c r="Q1319" i="23"/>
  <c r="N1319" i="23"/>
  <c r="J1319" i="23"/>
  <c r="K1319" i="23" s="1"/>
  <c r="Q1318" i="23"/>
  <c r="N1318" i="23"/>
  <c r="J1318" i="23"/>
  <c r="K1318" i="23" s="1"/>
  <c r="Q1317" i="23"/>
  <c r="N1317" i="23"/>
  <c r="J1317" i="23"/>
  <c r="K1317" i="23" s="1"/>
  <c r="Q1316" i="23"/>
  <c r="N1316" i="23"/>
  <c r="K1316" i="23"/>
  <c r="J1316" i="23"/>
  <c r="Q1315" i="23"/>
  <c r="N1315" i="23"/>
  <c r="J1315" i="23"/>
  <c r="K1315" i="23" s="1"/>
  <c r="Q1314" i="23"/>
  <c r="N1314" i="23"/>
  <c r="J1314" i="23"/>
  <c r="K1314" i="23" s="1"/>
  <c r="Q1313" i="23"/>
  <c r="N1313" i="23"/>
  <c r="J1313" i="23"/>
  <c r="K1313" i="23" s="1"/>
  <c r="Q1312" i="23"/>
  <c r="N1312" i="23"/>
  <c r="J1312" i="23"/>
  <c r="K1312" i="23" s="1"/>
  <c r="Q1311" i="23"/>
  <c r="N1311" i="23"/>
  <c r="J1311" i="23"/>
  <c r="K1311" i="23" s="1"/>
  <c r="Q1310" i="23"/>
  <c r="N1310" i="23"/>
  <c r="K1310" i="23"/>
  <c r="J1310" i="23"/>
  <c r="Q1309" i="23"/>
  <c r="N1309" i="23"/>
  <c r="J1309" i="23"/>
  <c r="K1309" i="23" s="1"/>
  <c r="Q1308" i="23"/>
  <c r="N1308" i="23"/>
  <c r="J1308" i="23"/>
  <c r="K1308" i="23" s="1"/>
  <c r="Q1307" i="23"/>
  <c r="N1307" i="23"/>
  <c r="J1307" i="23"/>
  <c r="K1307" i="23" s="1"/>
  <c r="Q1306" i="23"/>
  <c r="N1306" i="23"/>
  <c r="J1306" i="23"/>
  <c r="K1306" i="23" s="1"/>
  <c r="Q1305" i="23"/>
  <c r="N1305" i="23"/>
  <c r="J1305" i="23"/>
  <c r="K1305" i="23" s="1"/>
  <c r="Q1304" i="23"/>
  <c r="N1304" i="23"/>
  <c r="J1304" i="23"/>
  <c r="K1304" i="23" s="1"/>
  <c r="Q1303" i="23"/>
  <c r="N1303" i="23"/>
  <c r="J1303" i="23"/>
  <c r="K1303" i="23" s="1"/>
  <c r="Q1302" i="23"/>
  <c r="N1302" i="23"/>
  <c r="J1302" i="23"/>
  <c r="K1302" i="23" s="1"/>
  <c r="Q1301" i="23"/>
  <c r="N1301" i="23"/>
  <c r="J1301" i="23"/>
  <c r="K1301" i="23" s="1"/>
  <c r="Q1300" i="23"/>
  <c r="N1300" i="23"/>
  <c r="J1300" i="23"/>
  <c r="K1300" i="23" s="1"/>
  <c r="Q1299" i="23"/>
  <c r="N1299" i="23"/>
  <c r="J1299" i="23"/>
  <c r="K1299" i="23" s="1"/>
  <c r="Q1298" i="23"/>
  <c r="N1298" i="23"/>
  <c r="J1298" i="23"/>
  <c r="K1298" i="23" s="1"/>
  <c r="Q1297" i="23"/>
  <c r="N1297" i="23"/>
  <c r="J1297" i="23"/>
  <c r="K1297" i="23" s="1"/>
  <c r="Q1296" i="23"/>
  <c r="N1296" i="23"/>
  <c r="J1296" i="23"/>
  <c r="K1296" i="23" s="1"/>
  <c r="Q1295" i="23"/>
  <c r="N1295" i="23"/>
  <c r="J1295" i="23"/>
  <c r="K1295" i="23" s="1"/>
  <c r="Q1294" i="23"/>
  <c r="N1294" i="23"/>
  <c r="J1294" i="23"/>
  <c r="K1294" i="23" s="1"/>
  <c r="Q1293" i="23"/>
  <c r="N1293" i="23"/>
  <c r="J1293" i="23"/>
  <c r="K1293" i="23" s="1"/>
  <c r="Q1292" i="23"/>
  <c r="N1292" i="23"/>
  <c r="J1292" i="23"/>
  <c r="K1292" i="23" s="1"/>
  <c r="Q1291" i="23"/>
  <c r="N1291" i="23"/>
  <c r="J1291" i="23"/>
  <c r="K1291" i="23" s="1"/>
  <c r="Q1290" i="23"/>
  <c r="N1290" i="23"/>
  <c r="J1290" i="23"/>
  <c r="K1290" i="23" s="1"/>
  <c r="Q1289" i="23"/>
  <c r="N1289" i="23"/>
  <c r="J1289" i="23"/>
  <c r="K1289" i="23" s="1"/>
  <c r="Q1288" i="23"/>
  <c r="N1288" i="23"/>
  <c r="J1288" i="23"/>
  <c r="K1288" i="23" s="1"/>
  <c r="Q1287" i="23"/>
  <c r="N1287" i="23"/>
  <c r="J1287" i="23"/>
  <c r="K1287" i="23" s="1"/>
  <c r="Q1286" i="23"/>
  <c r="N1286" i="23"/>
  <c r="J1286" i="23"/>
  <c r="K1286" i="23" s="1"/>
  <c r="Q1285" i="23"/>
  <c r="N1285" i="23"/>
  <c r="J1285" i="23"/>
  <c r="K1285" i="23" s="1"/>
  <c r="Q1284" i="23"/>
  <c r="N1284" i="23"/>
  <c r="J1284" i="23"/>
  <c r="K1284" i="23" s="1"/>
  <c r="Q1283" i="23"/>
  <c r="N1283" i="23"/>
  <c r="J1283" i="23"/>
  <c r="K1283" i="23" s="1"/>
  <c r="Q1282" i="23"/>
  <c r="N1282" i="23"/>
  <c r="J1282" i="23"/>
  <c r="K1282" i="23" s="1"/>
  <c r="Q1281" i="23"/>
  <c r="N1281" i="23"/>
  <c r="J1281" i="23"/>
  <c r="K1281" i="23" s="1"/>
  <c r="Q1280" i="23"/>
  <c r="N1280" i="23"/>
  <c r="J1280" i="23"/>
  <c r="K1280" i="23" s="1"/>
  <c r="Q1279" i="23"/>
  <c r="N1279" i="23"/>
  <c r="J1279" i="23"/>
  <c r="K1279" i="23" s="1"/>
  <c r="Q1278" i="23"/>
  <c r="N1278" i="23"/>
  <c r="J1278" i="23"/>
  <c r="K1278" i="23" s="1"/>
  <c r="Q1277" i="23"/>
  <c r="N1277" i="23"/>
  <c r="J1277" i="23"/>
  <c r="K1277" i="23" s="1"/>
  <c r="Q1276" i="23"/>
  <c r="N1276" i="23"/>
  <c r="J1276" i="23"/>
  <c r="K1276" i="23" s="1"/>
  <c r="Q1275" i="23"/>
  <c r="N1275" i="23"/>
  <c r="J1275" i="23"/>
  <c r="K1275" i="23" s="1"/>
  <c r="Q1274" i="23"/>
  <c r="N1274" i="23"/>
  <c r="K1274" i="23"/>
  <c r="J1274" i="23"/>
  <c r="Q1273" i="23"/>
  <c r="N1273" i="23"/>
  <c r="J1273" i="23"/>
  <c r="K1273" i="23" s="1"/>
  <c r="Q1272" i="23"/>
  <c r="N1272" i="23"/>
  <c r="J1272" i="23"/>
  <c r="K1272" i="23" s="1"/>
  <c r="Q1271" i="23"/>
  <c r="N1271" i="23"/>
  <c r="J1271" i="23"/>
  <c r="K1271" i="23" s="1"/>
  <c r="Q1270" i="23"/>
  <c r="N1270" i="23"/>
  <c r="J1270" i="23"/>
  <c r="K1270" i="23" s="1"/>
  <c r="Q1269" i="23"/>
  <c r="N1269" i="23"/>
  <c r="J1269" i="23"/>
  <c r="K1269" i="23" s="1"/>
  <c r="Q1268" i="23"/>
  <c r="N1268" i="23"/>
  <c r="J1268" i="23"/>
  <c r="K1268" i="23" s="1"/>
  <c r="Q1267" i="23"/>
  <c r="N1267" i="23"/>
  <c r="J1267" i="23"/>
  <c r="K1267" i="23" s="1"/>
  <c r="Q1266" i="23"/>
  <c r="N1266" i="23"/>
  <c r="J1266" i="23"/>
  <c r="K1266" i="23" s="1"/>
  <c r="Q1265" i="23"/>
  <c r="N1265" i="23"/>
  <c r="J1265" i="23"/>
  <c r="K1265" i="23" s="1"/>
  <c r="Q1264" i="23"/>
  <c r="N1264" i="23"/>
  <c r="J1264" i="23"/>
  <c r="K1264" i="23" s="1"/>
  <c r="Q1263" i="23"/>
  <c r="N1263" i="23"/>
  <c r="J1263" i="23"/>
  <c r="K1263" i="23" s="1"/>
  <c r="Q1262" i="23"/>
  <c r="N1262" i="23"/>
  <c r="K1262" i="23"/>
  <c r="J1262" i="23"/>
  <c r="Q1261" i="23"/>
  <c r="N1261" i="23"/>
  <c r="J1261" i="23"/>
  <c r="K1261" i="23" s="1"/>
  <c r="Q1260" i="23"/>
  <c r="N1260" i="23"/>
  <c r="J1260" i="23"/>
  <c r="K1260" i="23" s="1"/>
  <c r="Q1259" i="23"/>
  <c r="N1259" i="23"/>
  <c r="J1259" i="23"/>
  <c r="K1259" i="23" s="1"/>
  <c r="Q1258" i="23"/>
  <c r="N1258" i="23"/>
  <c r="J1258" i="23"/>
  <c r="K1258" i="23" s="1"/>
  <c r="Q1257" i="23"/>
  <c r="N1257" i="23"/>
  <c r="J1257" i="23"/>
  <c r="K1257" i="23" s="1"/>
  <c r="Q1256" i="23"/>
  <c r="N1256" i="23"/>
  <c r="J1256" i="23"/>
  <c r="K1256" i="23" s="1"/>
  <c r="Q1255" i="23"/>
  <c r="N1255" i="23"/>
  <c r="J1255" i="23"/>
  <c r="K1255" i="23" s="1"/>
  <c r="Q1254" i="23"/>
  <c r="N1254" i="23"/>
  <c r="J1254" i="23"/>
  <c r="K1254" i="23" s="1"/>
  <c r="Q1253" i="23"/>
  <c r="N1253" i="23"/>
  <c r="J1253" i="23"/>
  <c r="K1253" i="23" s="1"/>
  <c r="Q1252" i="23"/>
  <c r="N1252" i="23"/>
  <c r="J1252" i="23"/>
  <c r="K1252" i="23" s="1"/>
  <c r="Q1251" i="23"/>
  <c r="N1251" i="23"/>
  <c r="J1251" i="23"/>
  <c r="K1251" i="23" s="1"/>
  <c r="Q1250" i="23"/>
  <c r="N1250" i="23"/>
  <c r="J1250" i="23"/>
  <c r="K1250" i="23" s="1"/>
  <c r="Q1249" i="23"/>
  <c r="N1249" i="23"/>
  <c r="J1249" i="23"/>
  <c r="K1249" i="23" s="1"/>
  <c r="Q1248" i="23"/>
  <c r="N1248" i="23"/>
  <c r="J1248" i="23"/>
  <c r="K1248" i="23" s="1"/>
  <c r="Q1247" i="23"/>
  <c r="N1247" i="23"/>
  <c r="J1247" i="23"/>
  <c r="K1247" i="23" s="1"/>
  <c r="Q1246" i="23"/>
  <c r="N1246" i="23"/>
  <c r="J1246" i="23"/>
  <c r="K1246" i="23" s="1"/>
  <c r="Q1245" i="23"/>
  <c r="N1245" i="23"/>
  <c r="J1245" i="23"/>
  <c r="K1245" i="23" s="1"/>
  <c r="Q1244" i="23"/>
  <c r="N1244" i="23"/>
  <c r="J1244" i="23"/>
  <c r="K1244" i="23" s="1"/>
  <c r="Q1213" i="23"/>
  <c r="N1213" i="23"/>
  <c r="K1213" i="23"/>
  <c r="Q1212" i="23"/>
  <c r="N1212" i="23"/>
  <c r="K1212" i="23"/>
  <c r="Q1211" i="23"/>
  <c r="N1211" i="23"/>
  <c r="K1211" i="23"/>
  <c r="Q1210" i="23"/>
  <c r="N1210" i="23"/>
  <c r="K1210" i="23"/>
  <c r="Q1209" i="23"/>
  <c r="N1209" i="23"/>
  <c r="K1209" i="23"/>
  <c r="Q1208" i="23"/>
  <c r="N1208" i="23"/>
  <c r="K1208" i="23"/>
  <c r="Q1207" i="23"/>
  <c r="N1207" i="23"/>
  <c r="K1207" i="23"/>
  <c r="Q1206" i="23"/>
  <c r="N1206" i="23"/>
  <c r="K1206" i="23"/>
  <c r="Q1205" i="23"/>
  <c r="N1205" i="23"/>
  <c r="K1205" i="23"/>
  <c r="Q1204" i="23"/>
  <c r="N1204" i="23"/>
  <c r="K1204" i="23"/>
  <c r="Q1203" i="23"/>
  <c r="N1203" i="23"/>
  <c r="K1203" i="23"/>
  <c r="Q1202" i="23"/>
  <c r="N1202" i="23"/>
  <c r="K1202" i="23"/>
  <c r="Q1201" i="23"/>
  <c r="N1201" i="23"/>
  <c r="K1201" i="23"/>
  <c r="Q1200" i="23"/>
  <c r="N1200" i="23"/>
  <c r="K1200" i="23"/>
  <c r="Q1199" i="23"/>
  <c r="N1199" i="23"/>
  <c r="K1199" i="23"/>
  <c r="Q1198" i="23"/>
  <c r="N1198" i="23"/>
  <c r="K1198" i="23"/>
  <c r="Q1197" i="23"/>
  <c r="N1197" i="23"/>
  <c r="K1197" i="23"/>
  <c r="Q1196" i="23"/>
  <c r="N1196" i="23"/>
  <c r="K1196" i="23"/>
  <c r="Q1195" i="23"/>
  <c r="N1195" i="23"/>
  <c r="K1195" i="23"/>
  <c r="Q1194" i="23"/>
  <c r="N1194" i="23"/>
  <c r="K1194" i="23"/>
  <c r="Q1193" i="23"/>
  <c r="N1193" i="23"/>
  <c r="K1193" i="23"/>
  <c r="Q1192" i="23"/>
  <c r="N1192" i="23"/>
  <c r="K1192" i="23"/>
  <c r="Q1191" i="23"/>
  <c r="N1191" i="23"/>
  <c r="K1191" i="23"/>
  <c r="Q1190" i="23"/>
  <c r="N1190" i="23"/>
  <c r="K1190" i="23"/>
  <c r="Q1189" i="23"/>
  <c r="N1189" i="23"/>
  <c r="K1189" i="23"/>
  <c r="Q1188" i="23"/>
  <c r="N1188" i="23"/>
  <c r="K1188" i="23"/>
  <c r="Q1187" i="23"/>
  <c r="N1187" i="23"/>
  <c r="K1187" i="23"/>
  <c r="Q1186" i="23"/>
  <c r="N1186" i="23"/>
  <c r="K1186" i="23"/>
  <c r="Q1185" i="23"/>
  <c r="N1185" i="23"/>
  <c r="K1185" i="23"/>
  <c r="Q1184" i="23"/>
  <c r="N1184" i="23"/>
  <c r="K1184" i="23"/>
  <c r="Q1183" i="23"/>
  <c r="N1183" i="23"/>
  <c r="K1183" i="23"/>
  <c r="Q1182" i="23"/>
  <c r="N1182" i="23"/>
  <c r="K1182" i="23"/>
  <c r="Q1181" i="23"/>
  <c r="N1181" i="23"/>
  <c r="K1181" i="23"/>
  <c r="Q1180" i="23"/>
  <c r="N1180" i="23"/>
  <c r="K1180" i="23"/>
  <c r="Q1179" i="23"/>
  <c r="N1179" i="23"/>
  <c r="K1179" i="23"/>
  <c r="Q1178" i="23"/>
  <c r="N1178" i="23"/>
  <c r="K1178" i="23"/>
  <c r="Q1177" i="23"/>
  <c r="N1177" i="23"/>
  <c r="K1177" i="23"/>
  <c r="Q1176" i="23"/>
  <c r="N1176" i="23"/>
  <c r="K1176" i="23"/>
  <c r="Q1175" i="23"/>
  <c r="N1175" i="23"/>
  <c r="K1175" i="23"/>
  <c r="Q1174" i="23"/>
  <c r="N1174" i="23"/>
  <c r="K1174" i="23"/>
  <c r="Q1173" i="23"/>
  <c r="N1173" i="23"/>
  <c r="K1173" i="23"/>
  <c r="Q1172" i="23"/>
  <c r="N1172" i="23"/>
  <c r="K1172" i="23"/>
  <c r="Q1171" i="23"/>
  <c r="N1171" i="23"/>
  <c r="K1171" i="23"/>
  <c r="Q1170" i="23"/>
  <c r="N1170" i="23"/>
  <c r="K1170" i="23"/>
  <c r="Q1169" i="23"/>
  <c r="N1169" i="23"/>
  <c r="K1169" i="23"/>
  <c r="Q1168" i="23"/>
  <c r="N1168" i="23"/>
  <c r="K1168" i="23"/>
  <c r="Q1167" i="23"/>
  <c r="N1167" i="23"/>
  <c r="K1167" i="23"/>
  <c r="Q1166" i="23"/>
  <c r="N1166" i="23"/>
  <c r="K1166" i="23"/>
  <c r="Q1165" i="23"/>
  <c r="N1165" i="23"/>
  <c r="K1165" i="23"/>
  <c r="Q1164" i="23"/>
  <c r="N1164" i="23"/>
  <c r="K1164" i="23"/>
  <c r="Q1163" i="23"/>
  <c r="N1163" i="23"/>
  <c r="K1163" i="23"/>
  <c r="Q1162" i="23"/>
  <c r="N1162" i="23"/>
  <c r="K1162" i="23"/>
  <c r="Q1161" i="23"/>
  <c r="N1161" i="23"/>
  <c r="K1161" i="23"/>
  <c r="Q1160" i="23"/>
  <c r="N1160" i="23"/>
  <c r="K1160" i="23"/>
  <c r="Q1159" i="23"/>
  <c r="N1159" i="23"/>
  <c r="K1159" i="23"/>
  <c r="Q1158" i="23"/>
  <c r="N1158" i="23"/>
  <c r="J1158" i="23"/>
  <c r="K1158" i="23" s="1"/>
  <c r="Q1157" i="23"/>
  <c r="N1157" i="23"/>
  <c r="J1157" i="23"/>
  <c r="K1157" i="23" s="1"/>
  <c r="Q1156" i="23"/>
  <c r="N1156" i="23"/>
  <c r="J1156" i="23"/>
  <c r="K1156" i="23" s="1"/>
  <c r="Q1155" i="23"/>
  <c r="N1155" i="23"/>
  <c r="J1155" i="23"/>
  <c r="K1155" i="23" s="1"/>
  <c r="Q1154" i="23"/>
  <c r="N1154" i="23"/>
  <c r="J1154" i="23"/>
  <c r="K1154" i="23" s="1"/>
  <c r="Q1153" i="23"/>
  <c r="N1153" i="23"/>
  <c r="K1153" i="23"/>
  <c r="J1153" i="23"/>
  <c r="Q1152" i="23"/>
  <c r="N1152" i="23"/>
  <c r="J1152" i="23"/>
  <c r="K1152" i="23" s="1"/>
  <c r="Q1151" i="23"/>
  <c r="N1151" i="23"/>
  <c r="J1151" i="23"/>
  <c r="K1151" i="23" s="1"/>
  <c r="Q1150" i="23"/>
  <c r="N1150" i="23"/>
  <c r="J1150" i="23"/>
  <c r="K1150" i="23" s="1"/>
  <c r="Q1149" i="23"/>
  <c r="N1149" i="23"/>
  <c r="J1149" i="23"/>
  <c r="K1149" i="23" s="1"/>
  <c r="Q1148" i="23"/>
  <c r="N1148" i="23"/>
  <c r="J1148" i="23"/>
  <c r="K1148" i="23" s="1"/>
  <c r="Q1147" i="23"/>
  <c r="N1147" i="23"/>
  <c r="J1147" i="23"/>
  <c r="K1147" i="23" s="1"/>
  <c r="Q1146" i="23"/>
  <c r="N1146" i="23"/>
  <c r="J1146" i="23"/>
  <c r="K1146" i="23" s="1"/>
  <c r="Q1145" i="23"/>
  <c r="N1145" i="23"/>
  <c r="J1145" i="23"/>
  <c r="K1145" i="23" s="1"/>
  <c r="Q1144" i="23"/>
  <c r="N1144" i="23"/>
  <c r="J1144" i="23"/>
  <c r="K1144" i="23" s="1"/>
  <c r="Q1143" i="23"/>
  <c r="N1143" i="23"/>
  <c r="J1143" i="23"/>
  <c r="K1143" i="23" s="1"/>
  <c r="Q1142" i="23"/>
  <c r="N1142" i="23"/>
  <c r="J1142" i="23"/>
  <c r="K1142" i="23" s="1"/>
  <c r="Q1141" i="23"/>
  <c r="N1141" i="23"/>
  <c r="K1141" i="23"/>
  <c r="J1141" i="23"/>
  <c r="Q1140" i="23"/>
  <c r="N1140" i="23"/>
  <c r="J1140" i="23"/>
  <c r="K1140" i="23" s="1"/>
  <c r="Q1139" i="23"/>
  <c r="N1139" i="23"/>
  <c r="J1139" i="23"/>
  <c r="K1139" i="23" s="1"/>
  <c r="Q1138" i="23"/>
  <c r="N1138" i="23"/>
  <c r="J1138" i="23"/>
  <c r="K1138" i="23" s="1"/>
  <c r="Q1137" i="23"/>
  <c r="N1137" i="23"/>
  <c r="J1137" i="23"/>
  <c r="K1137" i="23" s="1"/>
  <c r="Q1136" i="23"/>
  <c r="N1136" i="23"/>
  <c r="J1136" i="23"/>
  <c r="K1136" i="23" s="1"/>
  <c r="Q1135" i="23"/>
  <c r="N1135" i="23"/>
  <c r="J1135" i="23"/>
  <c r="K1135" i="23" s="1"/>
  <c r="Q1134" i="23"/>
  <c r="N1134" i="23"/>
  <c r="J1134" i="23"/>
  <c r="K1134" i="23" s="1"/>
  <c r="Q1133" i="23"/>
  <c r="N1133" i="23"/>
  <c r="J1133" i="23"/>
  <c r="K1133" i="23" s="1"/>
  <c r="Q1132" i="23"/>
  <c r="N1132" i="23"/>
  <c r="J1132" i="23"/>
  <c r="K1132" i="23" s="1"/>
  <c r="Q1131" i="23"/>
  <c r="N1131" i="23"/>
  <c r="J1131" i="23"/>
  <c r="K1131" i="23" s="1"/>
  <c r="Q1130" i="23"/>
  <c r="N1130" i="23"/>
  <c r="J1130" i="23"/>
  <c r="K1130" i="23" s="1"/>
  <c r="Q1129" i="23"/>
  <c r="N1129" i="23"/>
  <c r="J1129" i="23"/>
  <c r="K1129" i="23" s="1"/>
  <c r="Q1128" i="23"/>
  <c r="N1128" i="23"/>
  <c r="J1128" i="23"/>
  <c r="K1128" i="23" s="1"/>
  <c r="Q1127" i="23"/>
  <c r="N1127" i="23"/>
  <c r="J1127" i="23"/>
  <c r="K1127" i="23" s="1"/>
  <c r="Q1126" i="23"/>
  <c r="N1126" i="23"/>
  <c r="J1126" i="23"/>
  <c r="K1126" i="23" s="1"/>
  <c r="Q1125" i="23"/>
  <c r="N1125" i="23"/>
  <c r="J1125" i="23"/>
  <c r="K1125" i="23" s="1"/>
  <c r="Q1124" i="23"/>
  <c r="N1124" i="23"/>
  <c r="J1124" i="23"/>
  <c r="K1124" i="23" s="1"/>
  <c r="Q1123" i="23"/>
  <c r="N1123" i="23"/>
  <c r="J1123" i="23"/>
  <c r="K1123" i="23" s="1"/>
  <c r="Q1122" i="23"/>
  <c r="N1122" i="23"/>
  <c r="J1122" i="23"/>
  <c r="K1122" i="23" s="1"/>
  <c r="Q1121" i="23"/>
  <c r="N1121" i="23"/>
  <c r="J1121" i="23"/>
  <c r="K1121" i="23" s="1"/>
  <c r="Q1120" i="23"/>
  <c r="N1120" i="23"/>
  <c r="J1120" i="23"/>
  <c r="K1120" i="23" s="1"/>
  <c r="Q1119" i="23"/>
  <c r="N1119" i="23"/>
  <c r="J1119" i="23"/>
  <c r="K1119" i="23" s="1"/>
  <c r="Q1118" i="23"/>
  <c r="N1118" i="23"/>
  <c r="J1118" i="23"/>
  <c r="K1118" i="23" s="1"/>
  <c r="Q1117" i="23"/>
  <c r="N1117" i="23"/>
  <c r="J1117" i="23"/>
  <c r="K1117" i="23" s="1"/>
  <c r="Q1116" i="23"/>
  <c r="N1116" i="23"/>
  <c r="J1116" i="23"/>
  <c r="K1116" i="23" s="1"/>
  <c r="Q1115" i="23"/>
  <c r="N1115" i="23"/>
  <c r="J1115" i="23"/>
  <c r="K1115" i="23" s="1"/>
  <c r="Q1114" i="23"/>
  <c r="N1114" i="23"/>
  <c r="J1114" i="23"/>
  <c r="K1114" i="23" s="1"/>
  <c r="Q1113" i="23"/>
  <c r="N1113" i="23"/>
  <c r="J1113" i="23"/>
  <c r="K1113" i="23" s="1"/>
  <c r="Q1112" i="23"/>
  <c r="N1112" i="23"/>
  <c r="J1112" i="23"/>
  <c r="K1112" i="23" s="1"/>
  <c r="Q1111" i="23"/>
  <c r="N1111" i="23"/>
  <c r="J1111" i="23"/>
  <c r="K1111" i="23" s="1"/>
  <c r="Q1110" i="23"/>
  <c r="N1110" i="23"/>
  <c r="J1110" i="23"/>
  <c r="K1110" i="23" s="1"/>
  <c r="Q1109" i="23"/>
  <c r="N1109" i="23"/>
  <c r="J1109" i="23"/>
  <c r="K1109" i="23" s="1"/>
  <c r="Q1108" i="23"/>
  <c r="N1108" i="23"/>
  <c r="J1108" i="23"/>
  <c r="K1108" i="23" s="1"/>
  <c r="Q1107" i="23"/>
  <c r="N1107" i="23"/>
  <c r="J1107" i="23"/>
  <c r="K1107" i="23" s="1"/>
  <c r="Q1106" i="23"/>
  <c r="N1106" i="23"/>
  <c r="J1106" i="23"/>
  <c r="K1106" i="23" s="1"/>
  <c r="Q1105" i="23"/>
  <c r="N1105" i="23"/>
  <c r="J1105" i="23"/>
  <c r="K1105" i="23" s="1"/>
  <c r="Q1104" i="23"/>
  <c r="N1104" i="23"/>
  <c r="J1104" i="23"/>
  <c r="K1104" i="23" s="1"/>
  <c r="Q1103" i="23"/>
  <c r="N1103" i="23"/>
  <c r="J1103" i="23"/>
  <c r="K1103" i="23" s="1"/>
  <c r="Q1102" i="23"/>
  <c r="N1102" i="23"/>
  <c r="J1102" i="23"/>
  <c r="K1102" i="23" s="1"/>
  <c r="Q1101" i="23"/>
  <c r="N1101" i="23"/>
  <c r="J1101" i="23"/>
  <c r="K1101" i="23" s="1"/>
  <c r="O1100" i="23"/>
  <c r="L1100" i="23"/>
  <c r="L1099" i="23" s="1"/>
  <c r="G1100" i="23"/>
  <c r="K1099" i="23"/>
  <c r="Q1084" i="23"/>
  <c r="N1084" i="23"/>
  <c r="K1084" i="23"/>
  <c r="Q1083" i="23"/>
  <c r="N1083" i="23"/>
  <c r="J1083" i="23"/>
  <c r="K1083" i="23" s="1"/>
  <c r="Q1082" i="23"/>
  <c r="N1082" i="23"/>
  <c r="J1082" i="23"/>
  <c r="K1082" i="23" s="1"/>
  <c r="Q1081" i="23"/>
  <c r="N1081" i="23"/>
  <c r="J1081" i="23"/>
  <c r="K1081" i="23" s="1"/>
  <c r="Q1080" i="23"/>
  <c r="N1080" i="23"/>
  <c r="J1080" i="23"/>
  <c r="K1080" i="23" s="1"/>
  <c r="Q1079" i="23"/>
  <c r="N1079" i="23"/>
  <c r="J1079" i="23"/>
  <c r="K1079" i="23" s="1"/>
  <c r="Q1078" i="23"/>
  <c r="N1078" i="23"/>
  <c r="J1078" i="23"/>
  <c r="K1078" i="23" s="1"/>
  <c r="K1089" i="23"/>
  <c r="K1088" i="23"/>
  <c r="Q1097" i="23"/>
  <c r="N1097" i="23"/>
  <c r="K1097" i="23"/>
  <c r="Q1096" i="23"/>
  <c r="N1096" i="23"/>
  <c r="K1096" i="23"/>
  <c r="Q1095" i="23"/>
  <c r="N1095" i="23"/>
  <c r="Q1094" i="23"/>
  <c r="N1094" i="23"/>
  <c r="J1094" i="23"/>
  <c r="K1094" i="23" s="1"/>
  <c r="Q1092" i="23"/>
  <c r="N1092" i="23"/>
  <c r="J1092" i="23"/>
  <c r="K1092" i="23" s="1"/>
  <c r="Q1086" i="23"/>
  <c r="N1086" i="23"/>
  <c r="J1086" i="23"/>
  <c r="K1086" i="23" s="1"/>
  <c r="Q1091" i="23"/>
  <c r="N1091" i="23"/>
  <c r="J1091" i="23"/>
  <c r="K1091" i="23" s="1"/>
  <c r="Q1077" i="23"/>
  <c r="N1077" i="23"/>
  <c r="J1077" i="23"/>
  <c r="K1077" i="23" s="1"/>
  <c r="O1076" i="23"/>
  <c r="L1076" i="23"/>
  <c r="Q1074" i="23"/>
  <c r="N1074" i="23"/>
  <c r="J1074" i="23"/>
  <c r="K1074" i="23" s="1"/>
  <c r="Q1073" i="23"/>
  <c r="N1073" i="23"/>
  <c r="J1073" i="23"/>
  <c r="K1073" i="23" s="1"/>
  <c r="Q1072" i="23"/>
  <c r="N1072" i="23"/>
  <c r="J1072" i="23"/>
  <c r="K1072" i="23" s="1"/>
  <c r="Q1071" i="23"/>
  <c r="N1071" i="23"/>
  <c r="J1071" i="23"/>
  <c r="K1071" i="23" s="1"/>
  <c r="Q1070" i="23"/>
  <c r="N1070" i="23"/>
  <c r="J1070" i="23"/>
  <c r="K1070" i="23" s="1"/>
  <c r="Q1069" i="23"/>
  <c r="N1069" i="23"/>
  <c r="K1069" i="23"/>
  <c r="Q1068" i="23"/>
  <c r="N1068" i="23"/>
  <c r="K1068" i="23"/>
  <c r="Q1067" i="23"/>
  <c r="N1067" i="23"/>
  <c r="K1067" i="23"/>
  <c r="Q1066" i="23"/>
  <c r="N1066" i="23"/>
  <c r="K1066" i="23"/>
  <c r="Q1065" i="23"/>
  <c r="N1065" i="23"/>
  <c r="K1065" i="23"/>
  <c r="Q1064" i="23"/>
  <c r="N1064" i="23"/>
  <c r="K1064" i="23"/>
  <c r="Q1063" i="23"/>
  <c r="N1063" i="23"/>
  <c r="K1063" i="23"/>
  <c r="Q1062" i="23"/>
  <c r="N1062" i="23"/>
  <c r="K1062" i="23"/>
  <c r="Q1061" i="23"/>
  <c r="N1061" i="23"/>
  <c r="K1061" i="23"/>
  <c r="Q1060" i="23"/>
  <c r="N1060" i="23"/>
  <c r="K1060" i="23"/>
  <c r="Q1059" i="23"/>
  <c r="N1059" i="23"/>
  <c r="K1059" i="23"/>
  <c r="Q1058" i="23"/>
  <c r="N1058" i="23"/>
  <c r="K1058" i="23"/>
  <c r="Q1057" i="23"/>
  <c r="N1057" i="23"/>
  <c r="K1057" i="23"/>
  <c r="Q1056" i="23"/>
  <c r="N1056" i="23"/>
  <c r="K1056" i="23"/>
  <c r="Q1055" i="23"/>
  <c r="N1055" i="23"/>
  <c r="K1055" i="23"/>
  <c r="Q1054" i="23"/>
  <c r="N1054" i="23"/>
  <c r="K1054" i="23"/>
  <c r="Q1053" i="23"/>
  <c r="N1053" i="23"/>
  <c r="K1053" i="23"/>
  <c r="Q1052" i="23"/>
  <c r="N1052" i="23"/>
  <c r="K1052" i="23"/>
  <c r="Q1051" i="23"/>
  <c r="N1051" i="23"/>
  <c r="K1051" i="23"/>
  <c r="Q1050" i="23"/>
  <c r="N1050" i="23"/>
  <c r="K1050" i="23"/>
  <c r="Q1049" i="23"/>
  <c r="N1049" i="23"/>
  <c r="K1049" i="23"/>
  <c r="Q1048" i="23"/>
  <c r="N1048" i="23"/>
  <c r="K1048" i="23"/>
  <c r="Q1047" i="23"/>
  <c r="N1047" i="23"/>
  <c r="K1047" i="23"/>
  <c r="Q1046" i="23"/>
  <c r="N1046" i="23"/>
  <c r="K1046" i="23"/>
  <c r="Q1045" i="23"/>
  <c r="N1045" i="23"/>
  <c r="K1045" i="23"/>
  <c r="Q1044" i="23"/>
  <c r="N1044" i="23"/>
  <c r="K1044" i="23"/>
  <c r="Q1043" i="23"/>
  <c r="N1043" i="23"/>
  <c r="K1043" i="23"/>
  <c r="Q1042" i="23"/>
  <c r="N1042" i="23"/>
  <c r="K1042" i="23"/>
  <c r="Q1041" i="23"/>
  <c r="N1041" i="23"/>
  <c r="K1041" i="23"/>
  <c r="Q1040" i="23"/>
  <c r="N1040" i="23"/>
  <c r="K1040" i="23"/>
  <c r="Q1039" i="23"/>
  <c r="N1039" i="23"/>
  <c r="K1039" i="23"/>
  <c r="Q1038" i="23"/>
  <c r="N1038" i="23"/>
  <c r="K1038" i="23"/>
  <c r="Q1037" i="23"/>
  <c r="N1037" i="23"/>
  <c r="K1037" i="23"/>
  <c r="Q1036" i="23"/>
  <c r="N1036" i="23"/>
  <c r="K1036" i="23"/>
  <c r="Q1035" i="23"/>
  <c r="N1035" i="23"/>
  <c r="K1035" i="23"/>
  <c r="Q1034" i="23"/>
  <c r="N1034" i="23"/>
  <c r="K1034" i="23"/>
  <c r="Q1033" i="23"/>
  <c r="N1033" i="23"/>
  <c r="K1033" i="23"/>
  <c r="Q1032" i="23"/>
  <c r="N1032" i="23"/>
  <c r="K1032" i="23"/>
  <c r="Q1031" i="23"/>
  <c r="N1031" i="23"/>
  <c r="K1031" i="23"/>
  <c r="Q1030" i="23"/>
  <c r="N1030" i="23"/>
  <c r="K1030" i="23"/>
  <c r="Q1029" i="23"/>
  <c r="N1029" i="23"/>
  <c r="K1029" i="23"/>
  <c r="Q1028" i="23"/>
  <c r="N1028" i="23"/>
  <c r="K1028" i="23"/>
  <c r="Q1027" i="23"/>
  <c r="N1027" i="23"/>
  <c r="K1027" i="23"/>
  <c r="Q1026" i="23"/>
  <c r="N1026" i="23"/>
  <c r="K1026" i="23"/>
  <c r="Q1025" i="23"/>
  <c r="N1025" i="23"/>
  <c r="K1025" i="23"/>
  <c r="Q1024" i="23"/>
  <c r="N1024" i="23"/>
  <c r="K1024" i="23"/>
  <c r="Q1023" i="23"/>
  <c r="N1023" i="23"/>
  <c r="K1023" i="23"/>
  <c r="Q1022" i="23"/>
  <c r="N1022" i="23"/>
  <c r="K1022" i="23"/>
  <c r="Q1021" i="23"/>
  <c r="N1021" i="23"/>
  <c r="K1021" i="23"/>
  <c r="Q1020" i="23"/>
  <c r="N1020" i="23"/>
  <c r="K1020" i="23"/>
  <c r="Q1019" i="23"/>
  <c r="N1019" i="23"/>
  <c r="K1019" i="23"/>
  <c r="Q1018" i="23"/>
  <c r="N1018" i="23"/>
  <c r="K1018" i="23"/>
  <c r="Q1017" i="23"/>
  <c r="N1017" i="23"/>
  <c r="K1017" i="23"/>
  <c r="Q1016" i="23"/>
  <c r="N1016" i="23"/>
  <c r="K1016" i="23"/>
  <c r="Q1015" i="23"/>
  <c r="N1015" i="23"/>
  <c r="K1015" i="23"/>
  <c r="Q1014" i="23"/>
  <c r="N1014" i="23"/>
  <c r="K1014" i="23"/>
  <c r="Q1013" i="23"/>
  <c r="N1013" i="23"/>
  <c r="K1013" i="23"/>
  <c r="Q1012" i="23"/>
  <c r="N1012" i="23"/>
  <c r="K1012" i="23"/>
  <c r="Q1011" i="23"/>
  <c r="N1011" i="23"/>
  <c r="K1011" i="23"/>
  <c r="Q1010" i="23"/>
  <c r="N1010" i="23"/>
  <c r="K1010" i="23"/>
  <c r="Q1009" i="23"/>
  <c r="N1009" i="23"/>
  <c r="K1009" i="23"/>
  <c r="Q1008" i="23"/>
  <c r="N1008" i="23"/>
  <c r="K1008" i="23"/>
  <c r="Q1007" i="23"/>
  <c r="N1007" i="23"/>
  <c r="K1007" i="23"/>
  <c r="Q1006" i="23"/>
  <c r="N1006" i="23"/>
  <c r="K1006" i="23"/>
  <c r="Q1005" i="23"/>
  <c r="N1005" i="23"/>
  <c r="K1005" i="23"/>
  <c r="Q1004" i="23"/>
  <c r="N1004" i="23"/>
  <c r="K1004" i="23"/>
  <c r="Q1003" i="23"/>
  <c r="N1003" i="23"/>
  <c r="K1003" i="23"/>
  <c r="Q1002" i="23"/>
  <c r="N1002" i="23"/>
  <c r="K1002" i="23"/>
  <c r="Q1001" i="23"/>
  <c r="N1001" i="23"/>
  <c r="K1001" i="23"/>
  <c r="Q1000" i="23"/>
  <c r="N1000" i="23"/>
  <c r="K1000" i="23"/>
  <c r="Q999" i="23"/>
  <c r="N999" i="23"/>
  <c r="K999" i="23"/>
  <c r="Q998" i="23"/>
  <c r="N998" i="23"/>
  <c r="K998" i="23"/>
  <c r="Q997" i="23"/>
  <c r="N997" i="23"/>
  <c r="K997" i="23"/>
  <c r="Q996" i="23"/>
  <c r="N996" i="23"/>
  <c r="J996" i="23"/>
  <c r="K996" i="23" s="1"/>
  <c r="Q995" i="23"/>
  <c r="N995" i="23"/>
  <c r="J995" i="23"/>
  <c r="K995" i="23" s="1"/>
  <c r="Q994" i="23"/>
  <c r="N994" i="23"/>
  <c r="J994" i="23"/>
  <c r="K994" i="23" s="1"/>
  <c r="Q993" i="23"/>
  <c r="N993" i="23"/>
  <c r="J993" i="23"/>
  <c r="K993" i="23" s="1"/>
  <c r="Q992" i="23"/>
  <c r="N992" i="23"/>
  <c r="J992" i="23"/>
  <c r="K992" i="23" s="1"/>
  <c r="Q991" i="23"/>
  <c r="N991" i="23"/>
  <c r="J991" i="23"/>
  <c r="K991" i="23" s="1"/>
  <c r="Q990" i="23"/>
  <c r="N990" i="23"/>
  <c r="J990" i="23"/>
  <c r="K990" i="23" s="1"/>
  <c r="Q989" i="23"/>
  <c r="N989" i="23"/>
  <c r="J989" i="23"/>
  <c r="K989" i="23" s="1"/>
  <c r="Q988" i="23"/>
  <c r="N988" i="23"/>
  <c r="J988" i="23"/>
  <c r="K988" i="23" s="1"/>
  <c r="Q987" i="23"/>
  <c r="N987" i="23"/>
  <c r="J987" i="23"/>
  <c r="K987" i="23" s="1"/>
  <c r="Q986" i="23"/>
  <c r="N986" i="23"/>
  <c r="J986" i="23"/>
  <c r="K986" i="23" s="1"/>
  <c r="Q985" i="23"/>
  <c r="N985" i="23"/>
  <c r="J985" i="23"/>
  <c r="K985" i="23" s="1"/>
  <c r="Q984" i="23"/>
  <c r="N984" i="23"/>
  <c r="J984" i="23"/>
  <c r="K984" i="23" s="1"/>
  <c r="Q983" i="23"/>
  <c r="N983" i="23"/>
  <c r="J983" i="23"/>
  <c r="K983" i="23" s="1"/>
  <c r="Q982" i="23"/>
  <c r="N982" i="23"/>
  <c r="J982" i="23"/>
  <c r="K982" i="23" s="1"/>
  <c r="Q981" i="23"/>
  <c r="N981" i="23"/>
  <c r="J981" i="23"/>
  <c r="K981" i="23" s="1"/>
  <c r="Q980" i="23"/>
  <c r="N980" i="23"/>
  <c r="J980" i="23"/>
  <c r="K980" i="23" s="1"/>
  <c r="Q979" i="23"/>
  <c r="N979" i="23"/>
  <c r="J979" i="23"/>
  <c r="K979" i="23" s="1"/>
  <c r="Q978" i="23"/>
  <c r="N978" i="23"/>
  <c r="J978" i="23"/>
  <c r="K978" i="23" s="1"/>
  <c r="Q977" i="23"/>
  <c r="N977" i="23"/>
  <c r="J977" i="23"/>
  <c r="K977" i="23" s="1"/>
  <c r="Q976" i="23"/>
  <c r="N976" i="23"/>
  <c r="J976" i="23"/>
  <c r="K976" i="23" s="1"/>
  <c r="Q975" i="23"/>
  <c r="N975" i="23"/>
  <c r="J975" i="23"/>
  <c r="K975" i="23" s="1"/>
  <c r="Q974" i="23"/>
  <c r="N974" i="23"/>
  <c r="J974" i="23"/>
  <c r="K974" i="23" s="1"/>
  <c r="Q973" i="23"/>
  <c r="N973" i="23"/>
  <c r="J973" i="23"/>
  <c r="K973" i="23" s="1"/>
  <c r="Q972" i="23"/>
  <c r="N972" i="23"/>
  <c r="J972" i="23"/>
  <c r="K972" i="23" s="1"/>
  <c r="Q971" i="23"/>
  <c r="N971" i="23"/>
  <c r="J971" i="23"/>
  <c r="K971" i="23" s="1"/>
  <c r="Q970" i="23"/>
  <c r="N970" i="23"/>
  <c r="J970" i="23"/>
  <c r="K970" i="23" s="1"/>
  <c r="Q969" i="23"/>
  <c r="N969" i="23"/>
  <c r="J969" i="23"/>
  <c r="K969" i="23" s="1"/>
  <c r="Q968" i="23"/>
  <c r="N968" i="23"/>
  <c r="K968" i="23"/>
  <c r="J968" i="23"/>
  <c r="Q967" i="23"/>
  <c r="N967" i="23"/>
  <c r="J967" i="23"/>
  <c r="K967" i="23" s="1"/>
  <c r="Q966" i="23"/>
  <c r="N966" i="23"/>
  <c r="J966" i="23"/>
  <c r="K966" i="23" s="1"/>
  <c r="Q965" i="23"/>
  <c r="N965" i="23"/>
  <c r="J965" i="23"/>
  <c r="K965" i="23" s="1"/>
  <c r="Q964" i="23"/>
  <c r="N964" i="23"/>
  <c r="J964" i="23"/>
  <c r="K964" i="23" s="1"/>
  <c r="Q963" i="23"/>
  <c r="N963" i="23"/>
  <c r="J963" i="23"/>
  <c r="K963" i="23" s="1"/>
  <c r="Q962" i="23"/>
  <c r="N962" i="23"/>
  <c r="J962" i="23"/>
  <c r="K962" i="23" s="1"/>
  <c r="Q961" i="23"/>
  <c r="N961" i="23"/>
  <c r="J961" i="23"/>
  <c r="K961" i="23" s="1"/>
  <c r="Q960" i="23"/>
  <c r="N960" i="23"/>
  <c r="J960" i="23"/>
  <c r="K960" i="23" s="1"/>
  <c r="Q959" i="23"/>
  <c r="N959" i="23"/>
  <c r="J959" i="23"/>
  <c r="K959" i="23" s="1"/>
  <c r="Q958" i="23"/>
  <c r="N958" i="23"/>
  <c r="J958" i="23"/>
  <c r="K958" i="23" s="1"/>
  <c r="Q957" i="23"/>
  <c r="N957" i="23"/>
  <c r="J957" i="23"/>
  <c r="K957" i="23" s="1"/>
  <c r="Q956" i="23"/>
  <c r="N956" i="23"/>
  <c r="J956" i="23"/>
  <c r="K956" i="23" s="1"/>
  <c r="Q955" i="23"/>
  <c r="N955" i="23"/>
  <c r="J955" i="23"/>
  <c r="K955" i="23" s="1"/>
  <c r="Q954" i="23"/>
  <c r="N954" i="23"/>
  <c r="J954" i="23"/>
  <c r="K954" i="23" s="1"/>
  <c r="Q953" i="23"/>
  <c r="N953" i="23"/>
  <c r="J953" i="23"/>
  <c r="K953" i="23" s="1"/>
  <c r="Q952" i="23"/>
  <c r="N952" i="23"/>
  <c r="J952" i="23"/>
  <c r="K952" i="23" s="1"/>
  <c r="Q951" i="23"/>
  <c r="N951" i="23"/>
  <c r="J951" i="23"/>
  <c r="K951" i="23" s="1"/>
  <c r="Q950" i="23"/>
  <c r="N950" i="23"/>
  <c r="J950" i="23"/>
  <c r="K950" i="23" s="1"/>
  <c r="Q949" i="23"/>
  <c r="N949" i="23"/>
  <c r="J949" i="23"/>
  <c r="K949" i="23" s="1"/>
  <c r="Q948" i="23"/>
  <c r="N948" i="23"/>
  <c r="J948" i="23"/>
  <c r="K948" i="23" s="1"/>
  <c r="Q947" i="23"/>
  <c r="N947" i="23"/>
  <c r="K947" i="23"/>
  <c r="J947" i="23"/>
  <c r="Q946" i="23"/>
  <c r="N946" i="23"/>
  <c r="J946" i="23"/>
  <c r="K946" i="23" s="1"/>
  <c r="Q945" i="23"/>
  <c r="N945" i="23"/>
  <c r="J945" i="23"/>
  <c r="K945" i="23" s="1"/>
  <c r="Q944" i="23"/>
  <c r="N944" i="23"/>
  <c r="J944" i="23"/>
  <c r="K944" i="23" s="1"/>
  <c r="Q943" i="23"/>
  <c r="N943" i="23"/>
  <c r="J943" i="23"/>
  <c r="K943" i="23" s="1"/>
  <c r="Q942" i="23"/>
  <c r="N942" i="23"/>
  <c r="J942" i="23"/>
  <c r="K942" i="23" s="1"/>
  <c r="Q941" i="23"/>
  <c r="N941" i="23"/>
  <c r="J941" i="23"/>
  <c r="K941" i="23" s="1"/>
  <c r="Q940" i="23"/>
  <c r="N940" i="23"/>
  <c r="J940" i="23"/>
  <c r="K940" i="23" s="1"/>
  <c r="Q939" i="23"/>
  <c r="N939" i="23"/>
  <c r="J939" i="23"/>
  <c r="K939" i="23" s="1"/>
  <c r="Q938" i="23"/>
  <c r="N938" i="23"/>
  <c r="J938" i="23"/>
  <c r="K938" i="23" s="1"/>
  <c r="Q937" i="23"/>
  <c r="N937" i="23"/>
  <c r="J937" i="23"/>
  <c r="K937" i="23" s="1"/>
  <c r="Q936" i="23"/>
  <c r="N936" i="23"/>
  <c r="J936" i="23"/>
  <c r="K936" i="23" s="1"/>
  <c r="Q935" i="23"/>
  <c r="N935" i="23"/>
  <c r="J935" i="23"/>
  <c r="K935" i="23" s="1"/>
  <c r="Q934" i="23"/>
  <c r="N934" i="23"/>
  <c r="J934" i="23"/>
  <c r="K934" i="23" s="1"/>
  <c r="Q933" i="23"/>
  <c r="N933" i="23"/>
  <c r="J933" i="23"/>
  <c r="K933" i="23" s="1"/>
  <c r="Q932" i="23"/>
  <c r="N932" i="23"/>
  <c r="J932" i="23"/>
  <c r="K932" i="23" s="1"/>
  <c r="Q931" i="23"/>
  <c r="N931" i="23"/>
  <c r="J931" i="23"/>
  <c r="K931" i="23" s="1"/>
  <c r="Q930" i="23"/>
  <c r="N930" i="23"/>
  <c r="J930" i="23"/>
  <c r="K930" i="23" s="1"/>
  <c r="Q929" i="23"/>
  <c r="N929" i="23"/>
  <c r="J929" i="23"/>
  <c r="K929" i="23" s="1"/>
  <c r="Q928" i="23"/>
  <c r="N928" i="23"/>
  <c r="J928" i="23"/>
  <c r="K928" i="23" s="1"/>
  <c r="Q927" i="23"/>
  <c r="N927" i="23"/>
  <c r="J927" i="23"/>
  <c r="K927" i="23" s="1"/>
  <c r="Q926" i="23"/>
  <c r="N926" i="23"/>
  <c r="J926" i="23"/>
  <c r="K926" i="23" s="1"/>
  <c r="Q925" i="23"/>
  <c r="N925" i="23"/>
  <c r="J925" i="23"/>
  <c r="K925" i="23" s="1"/>
  <c r="Q924" i="23"/>
  <c r="N924" i="23"/>
  <c r="J924" i="23"/>
  <c r="K924" i="23" s="1"/>
  <c r="Q923" i="23"/>
  <c r="N923" i="23"/>
  <c r="K923" i="23"/>
  <c r="J923" i="23"/>
  <c r="Q922" i="23"/>
  <c r="N922" i="23"/>
  <c r="J922" i="23"/>
  <c r="K922" i="23" s="1"/>
  <c r="Q921" i="23"/>
  <c r="N921" i="23"/>
  <c r="J921" i="23"/>
  <c r="K921" i="23" s="1"/>
  <c r="Q920" i="23"/>
  <c r="N920" i="23"/>
  <c r="J920" i="23"/>
  <c r="K920" i="23" s="1"/>
  <c r="Q919" i="23"/>
  <c r="N919" i="23"/>
  <c r="J919" i="23"/>
  <c r="K919" i="23" s="1"/>
  <c r="Q918" i="23"/>
  <c r="N918" i="23"/>
  <c r="J918" i="23"/>
  <c r="K918" i="23" s="1"/>
  <c r="Q917" i="23"/>
  <c r="N917" i="23"/>
  <c r="J917" i="23"/>
  <c r="K917" i="23" s="1"/>
  <c r="Q916" i="23"/>
  <c r="N916" i="23"/>
  <c r="J916" i="23"/>
  <c r="K916" i="23" s="1"/>
  <c r="Q915" i="23"/>
  <c r="N915" i="23"/>
  <c r="J915" i="23"/>
  <c r="K915" i="23" s="1"/>
  <c r="Q914" i="23"/>
  <c r="N914" i="23"/>
  <c r="K914" i="23"/>
  <c r="J914" i="23"/>
  <c r="Q913" i="23"/>
  <c r="N913" i="23"/>
  <c r="K913" i="23"/>
  <c r="J913" i="23"/>
  <c r="Q912" i="23"/>
  <c r="N912" i="23"/>
  <c r="J912" i="23"/>
  <c r="K912" i="23" s="1"/>
  <c r="Q911" i="23"/>
  <c r="N911" i="23"/>
  <c r="J911" i="23"/>
  <c r="K911" i="23" s="1"/>
  <c r="Q910" i="23"/>
  <c r="N910" i="23"/>
  <c r="J910" i="23"/>
  <c r="K910" i="23" s="1"/>
  <c r="Q909" i="23"/>
  <c r="N909" i="23"/>
  <c r="J909" i="23"/>
  <c r="K909" i="23" s="1"/>
  <c r="Q908" i="23"/>
  <c r="N908" i="23"/>
  <c r="J908" i="23"/>
  <c r="K908" i="23" s="1"/>
  <c r="Q907" i="23"/>
  <c r="N907" i="23"/>
  <c r="J907" i="23"/>
  <c r="K907" i="23" s="1"/>
  <c r="Q906" i="23"/>
  <c r="N906" i="23"/>
  <c r="J906" i="23"/>
  <c r="K906" i="23" s="1"/>
  <c r="Q905" i="23"/>
  <c r="N905" i="23"/>
  <c r="J905" i="23"/>
  <c r="K905" i="23" s="1"/>
  <c r="Q904" i="23"/>
  <c r="N904" i="23"/>
  <c r="J904" i="23"/>
  <c r="K904" i="23" s="1"/>
  <c r="Q903" i="23"/>
  <c r="N903" i="23"/>
  <c r="J903" i="23"/>
  <c r="K903" i="23" s="1"/>
  <c r="Q902" i="23"/>
  <c r="N902" i="23"/>
  <c r="J902" i="23"/>
  <c r="K902" i="23" s="1"/>
  <c r="Q901" i="23"/>
  <c r="N901" i="23"/>
  <c r="J901" i="23"/>
  <c r="K901" i="23" s="1"/>
  <c r="Q900" i="23"/>
  <c r="N900" i="23"/>
  <c r="J900" i="23"/>
  <c r="K900" i="23" s="1"/>
  <c r="Q899" i="23"/>
  <c r="N899" i="23"/>
  <c r="J899" i="23"/>
  <c r="K899" i="23" s="1"/>
  <c r="Q898" i="23"/>
  <c r="N898" i="23"/>
  <c r="J898" i="23"/>
  <c r="K898" i="23" s="1"/>
  <c r="Q897" i="23"/>
  <c r="N897" i="23"/>
  <c r="J897" i="23"/>
  <c r="K897" i="23" s="1"/>
  <c r="Q896" i="23"/>
  <c r="N896" i="23"/>
  <c r="J896" i="23"/>
  <c r="K896" i="23" s="1"/>
  <c r="Q895" i="23"/>
  <c r="N895" i="23"/>
  <c r="J895" i="23"/>
  <c r="K895" i="23" s="1"/>
  <c r="Q894" i="23"/>
  <c r="N894" i="23"/>
  <c r="J894" i="23"/>
  <c r="K894" i="23" s="1"/>
  <c r="Q893" i="23"/>
  <c r="N893" i="23"/>
  <c r="J893" i="23"/>
  <c r="K893" i="23" s="1"/>
  <c r="Q892" i="23"/>
  <c r="N892" i="23"/>
  <c r="J892" i="23"/>
  <c r="K892" i="23" s="1"/>
  <c r="Q891" i="23"/>
  <c r="N891" i="23"/>
  <c r="J891" i="23"/>
  <c r="K891" i="23" s="1"/>
  <c r="Q890" i="23"/>
  <c r="N890" i="23"/>
  <c r="J890" i="23"/>
  <c r="K890" i="23" s="1"/>
  <c r="Q889" i="23"/>
  <c r="N889" i="23"/>
  <c r="J889" i="23"/>
  <c r="K889" i="23" s="1"/>
  <c r="Q888" i="23"/>
  <c r="N888" i="23"/>
  <c r="J888" i="23"/>
  <c r="K888" i="23" s="1"/>
  <c r="Q887" i="23"/>
  <c r="N887" i="23"/>
  <c r="J887" i="23"/>
  <c r="K887" i="23" s="1"/>
  <c r="Q886" i="23"/>
  <c r="N886" i="23"/>
  <c r="J886" i="23"/>
  <c r="K886" i="23" s="1"/>
  <c r="Q885" i="23"/>
  <c r="N885" i="23"/>
  <c r="J885" i="23"/>
  <c r="K885" i="23" s="1"/>
  <c r="Q884" i="23"/>
  <c r="N884" i="23"/>
  <c r="J884" i="23"/>
  <c r="K884" i="23" s="1"/>
  <c r="Q883" i="23"/>
  <c r="N883" i="23"/>
  <c r="K883" i="23"/>
  <c r="J883" i="23"/>
  <c r="Q882" i="23"/>
  <c r="N882" i="23"/>
  <c r="J882" i="23"/>
  <c r="K882" i="23" s="1"/>
  <c r="Q881" i="23"/>
  <c r="N881" i="23"/>
  <c r="J881" i="23"/>
  <c r="K881" i="23" s="1"/>
  <c r="Q880" i="23"/>
  <c r="N880" i="23"/>
  <c r="J880" i="23"/>
  <c r="K880" i="23" s="1"/>
  <c r="Q879" i="23"/>
  <c r="N879" i="23"/>
  <c r="J879" i="23"/>
  <c r="K879" i="23" s="1"/>
  <c r="Q878" i="23"/>
  <c r="N878" i="23"/>
  <c r="J878" i="23"/>
  <c r="K878" i="23" s="1"/>
  <c r="Q877" i="23"/>
  <c r="N877" i="23"/>
  <c r="J877" i="23"/>
  <c r="K877" i="23" s="1"/>
  <c r="Q876" i="23"/>
  <c r="N876" i="23"/>
  <c r="J876" i="23"/>
  <c r="K876" i="23" s="1"/>
  <c r="Q875" i="23"/>
  <c r="N875" i="23"/>
  <c r="J875" i="23"/>
  <c r="K875" i="23" s="1"/>
  <c r="Q874" i="23"/>
  <c r="N874" i="23"/>
  <c r="J874" i="23"/>
  <c r="K874" i="23" s="1"/>
  <c r="Q873" i="23"/>
  <c r="N873" i="23"/>
  <c r="J873" i="23"/>
  <c r="K873" i="23" s="1"/>
  <c r="Q872" i="23"/>
  <c r="N872" i="23"/>
  <c r="J872" i="23"/>
  <c r="K872" i="23" s="1"/>
  <c r="Q871" i="23"/>
  <c r="N871" i="23"/>
  <c r="J871" i="23"/>
  <c r="K871" i="23" s="1"/>
  <c r="Q870" i="23"/>
  <c r="N870" i="23"/>
  <c r="J870" i="23"/>
  <c r="K870" i="23" s="1"/>
  <c r="Q869" i="23"/>
  <c r="N869" i="23"/>
  <c r="J869" i="23"/>
  <c r="K869" i="23" s="1"/>
  <c r="Q868" i="23"/>
  <c r="N868" i="23"/>
  <c r="K868" i="23"/>
  <c r="J868" i="23"/>
  <c r="Q867" i="23"/>
  <c r="N867" i="23"/>
  <c r="J867" i="23"/>
  <c r="K867" i="23" s="1"/>
  <c r="Q866" i="23"/>
  <c r="N866" i="23"/>
  <c r="J866" i="23"/>
  <c r="K866" i="23" s="1"/>
  <c r="Q865" i="23"/>
  <c r="N865" i="23"/>
  <c r="J865" i="23"/>
  <c r="K865" i="23" s="1"/>
  <c r="Q864" i="23"/>
  <c r="N864" i="23"/>
  <c r="J864" i="23"/>
  <c r="K864" i="23" s="1"/>
  <c r="Q863" i="23"/>
  <c r="N863" i="23"/>
  <c r="J863" i="23"/>
  <c r="K863" i="23" s="1"/>
  <c r="Q862" i="23"/>
  <c r="N862" i="23"/>
  <c r="J862" i="23"/>
  <c r="K862" i="23" s="1"/>
  <c r="Q861" i="23"/>
  <c r="N861" i="23"/>
  <c r="J861" i="23"/>
  <c r="K861" i="23" s="1"/>
  <c r="Q860" i="23"/>
  <c r="N860" i="23"/>
  <c r="J860" i="23"/>
  <c r="K860" i="23" s="1"/>
  <c r="Q859" i="23"/>
  <c r="N859" i="23"/>
  <c r="J859" i="23"/>
  <c r="K859" i="23" s="1"/>
  <c r="Q858" i="23"/>
  <c r="N858" i="23"/>
  <c r="J858" i="23"/>
  <c r="K858" i="23" s="1"/>
  <c r="Q857" i="23"/>
  <c r="N857" i="23"/>
  <c r="J857" i="23"/>
  <c r="K857" i="23" s="1"/>
  <c r="Q856" i="23"/>
  <c r="N856" i="23"/>
  <c r="J856" i="23"/>
  <c r="K856" i="23" s="1"/>
  <c r="Q855" i="23"/>
  <c r="N855" i="23"/>
  <c r="J855" i="23"/>
  <c r="K855" i="23" s="1"/>
  <c r="Q854" i="23"/>
  <c r="N854" i="23"/>
  <c r="J854" i="23"/>
  <c r="K854" i="23" s="1"/>
  <c r="Q853" i="23"/>
  <c r="N853" i="23"/>
  <c r="J853" i="23"/>
  <c r="K853" i="23" s="1"/>
  <c r="Q852" i="23"/>
  <c r="N852" i="23"/>
  <c r="J852" i="23"/>
  <c r="K852" i="23" s="1"/>
  <c r="Q851" i="23"/>
  <c r="N851" i="23"/>
  <c r="J851" i="23"/>
  <c r="K851" i="23" s="1"/>
  <c r="Q850" i="23"/>
  <c r="N850" i="23"/>
  <c r="J850" i="23"/>
  <c r="K850" i="23" s="1"/>
  <c r="Q849" i="23"/>
  <c r="N849" i="23"/>
  <c r="J849" i="23"/>
  <c r="K849" i="23" s="1"/>
  <c r="Q848" i="23"/>
  <c r="N848" i="23"/>
  <c r="J848" i="23"/>
  <c r="K848" i="23" s="1"/>
  <c r="Q847" i="23"/>
  <c r="N847" i="23"/>
  <c r="J847" i="23"/>
  <c r="K847" i="23" s="1"/>
  <c r="Q846" i="23"/>
  <c r="N846" i="23"/>
  <c r="J846" i="23"/>
  <c r="K846" i="23" s="1"/>
  <c r="Q845" i="23"/>
  <c r="N845" i="23"/>
  <c r="J845" i="23"/>
  <c r="K845" i="23" s="1"/>
  <c r="Q844" i="23"/>
  <c r="N844" i="23"/>
  <c r="J844" i="23"/>
  <c r="K844" i="23" s="1"/>
  <c r="Q843" i="23"/>
  <c r="N843" i="23"/>
  <c r="J843" i="23"/>
  <c r="K843" i="23" s="1"/>
  <c r="Q842" i="23"/>
  <c r="N842" i="23"/>
  <c r="J842" i="23"/>
  <c r="K842" i="23" s="1"/>
  <c r="Q841" i="23"/>
  <c r="N841" i="23"/>
  <c r="J841" i="23"/>
  <c r="K841" i="23" s="1"/>
  <c r="Q840" i="23"/>
  <c r="N840" i="23"/>
  <c r="J840" i="23"/>
  <c r="K840" i="23" s="1"/>
  <c r="Q839" i="23"/>
  <c r="N839" i="23"/>
  <c r="J839" i="23"/>
  <c r="K839" i="23" s="1"/>
  <c r="Q838" i="23"/>
  <c r="N838" i="23"/>
  <c r="J838" i="23"/>
  <c r="K838" i="23" s="1"/>
  <c r="Q837" i="23"/>
  <c r="N837" i="23"/>
  <c r="J837" i="23"/>
  <c r="K837" i="23" s="1"/>
  <c r="Q836" i="23"/>
  <c r="N836" i="23"/>
  <c r="J836" i="23"/>
  <c r="K836" i="23" s="1"/>
  <c r="Q835" i="23"/>
  <c r="N835" i="23"/>
  <c r="J835" i="23"/>
  <c r="K835" i="23" s="1"/>
  <c r="Q834" i="23"/>
  <c r="N834" i="23"/>
  <c r="J834" i="23"/>
  <c r="K834" i="23" s="1"/>
  <c r="Q833" i="23"/>
  <c r="N833" i="23"/>
  <c r="J833" i="23"/>
  <c r="K833" i="23" s="1"/>
  <c r="Q832" i="23"/>
  <c r="N832" i="23"/>
  <c r="J832" i="23"/>
  <c r="K832" i="23" s="1"/>
  <c r="Q831" i="23"/>
  <c r="N831" i="23"/>
  <c r="J831" i="23"/>
  <c r="K831" i="23" s="1"/>
  <c r="Q830" i="23"/>
  <c r="N830" i="23"/>
  <c r="J830" i="23"/>
  <c r="K830" i="23" s="1"/>
  <c r="Q829" i="23"/>
  <c r="N829" i="23"/>
  <c r="J829" i="23"/>
  <c r="K829" i="23" s="1"/>
  <c r="Q828" i="23"/>
  <c r="N828" i="23"/>
  <c r="J828" i="23"/>
  <c r="K828" i="23" s="1"/>
  <c r="Q827" i="23"/>
  <c r="N827" i="23"/>
  <c r="J827" i="23"/>
  <c r="K827" i="23" s="1"/>
  <c r="Q826" i="23"/>
  <c r="N826" i="23"/>
  <c r="J826" i="23"/>
  <c r="K826" i="23" s="1"/>
  <c r="Q825" i="23"/>
  <c r="N825" i="23"/>
  <c r="J825" i="23"/>
  <c r="K825" i="23" s="1"/>
  <c r="Q824" i="23"/>
  <c r="N824" i="23"/>
  <c r="J824" i="23"/>
  <c r="K824" i="23" s="1"/>
  <c r="Q823" i="23"/>
  <c r="N823" i="23"/>
  <c r="J823" i="23"/>
  <c r="K823" i="23" s="1"/>
  <c r="Q822" i="23"/>
  <c r="N822" i="23"/>
  <c r="J822" i="23"/>
  <c r="K822" i="23" s="1"/>
  <c r="Q821" i="23"/>
  <c r="N821" i="23"/>
  <c r="J821" i="23"/>
  <c r="K821" i="23" s="1"/>
  <c r="Q820" i="23"/>
  <c r="N820" i="23"/>
  <c r="J820" i="23"/>
  <c r="K820" i="23" s="1"/>
  <c r="Q819" i="23"/>
  <c r="N819" i="23"/>
  <c r="J819" i="23"/>
  <c r="K819" i="23" s="1"/>
  <c r="Q818" i="23"/>
  <c r="N818" i="23"/>
  <c r="J818" i="23"/>
  <c r="K818" i="23" s="1"/>
  <c r="Q817" i="23"/>
  <c r="N817" i="23"/>
  <c r="K817" i="23"/>
  <c r="J817" i="23"/>
  <c r="Q816" i="23"/>
  <c r="N816" i="23"/>
  <c r="J816" i="23"/>
  <c r="K816" i="23" s="1"/>
  <c r="Q815" i="23"/>
  <c r="N815" i="23"/>
  <c r="J815" i="23"/>
  <c r="K815" i="23" s="1"/>
  <c r="Q814" i="23"/>
  <c r="N814" i="23"/>
  <c r="J814" i="23"/>
  <c r="K814" i="23" s="1"/>
  <c r="Q813" i="23"/>
  <c r="N813" i="23"/>
  <c r="J813" i="23"/>
  <c r="K813" i="23" s="1"/>
  <c r="Q812" i="23"/>
  <c r="N812" i="23"/>
  <c r="J812" i="23"/>
  <c r="K812" i="23" s="1"/>
  <c r="Q811" i="23"/>
  <c r="N811" i="23"/>
  <c r="J811" i="23"/>
  <c r="K811" i="23" s="1"/>
  <c r="Q810" i="23"/>
  <c r="N810" i="23"/>
  <c r="J810" i="23"/>
  <c r="K810" i="23" s="1"/>
  <c r="Q809" i="23"/>
  <c r="N809" i="23"/>
  <c r="J809" i="23"/>
  <c r="K809" i="23" s="1"/>
  <c r="Q808" i="23"/>
  <c r="N808" i="23"/>
  <c r="J808" i="23"/>
  <c r="K808" i="23" s="1"/>
  <c r="Q807" i="23"/>
  <c r="N807" i="23"/>
  <c r="J807" i="23"/>
  <c r="K807" i="23" s="1"/>
  <c r="Q806" i="23"/>
  <c r="N806" i="23"/>
  <c r="J806" i="23"/>
  <c r="K806" i="23" s="1"/>
  <c r="Q805" i="23"/>
  <c r="N805" i="23"/>
  <c r="J805" i="23"/>
  <c r="K805" i="23" s="1"/>
  <c r="Q804" i="23"/>
  <c r="N804" i="23"/>
  <c r="J804" i="23"/>
  <c r="K804" i="23" s="1"/>
  <c r="Q803" i="23"/>
  <c r="N803" i="23"/>
  <c r="J803" i="23"/>
  <c r="K803" i="23" s="1"/>
  <c r="Q802" i="23"/>
  <c r="N802" i="23"/>
  <c r="J802" i="23"/>
  <c r="K802" i="23" s="1"/>
  <c r="Q801" i="23"/>
  <c r="N801" i="23"/>
  <c r="J801" i="23"/>
  <c r="K801" i="23" s="1"/>
  <c r="Q800" i="23"/>
  <c r="N800" i="23"/>
  <c r="J800" i="23"/>
  <c r="K800" i="23" s="1"/>
  <c r="Q799" i="23"/>
  <c r="N799" i="23"/>
  <c r="J799" i="23"/>
  <c r="K799" i="23" s="1"/>
  <c r="Q798" i="23"/>
  <c r="N798" i="23"/>
  <c r="J798" i="23"/>
  <c r="K798" i="23" s="1"/>
  <c r="Q797" i="23"/>
  <c r="N797" i="23"/>
  <c r="J797" i="23"/>
  <c r="K797" i="23" s="1"/>
  <c r="Q796" i="23"/>
  <c r="N796" i="23"/>
  <c r="J796" i="23"/>
  <c r="K796" i="23" s="1"/>
  <c r="Q795" i="23"/>
  <c r="N795" i="23"/>
  <c r="J795" i="23"/>
  <c r="K795" i="23" s="1"/>
  <c r="Q794" i="23"/>
  <c r="N794" i="23"/>
  <c r="J794" i="23"/>
  <c r="K794" i="23" s="1"/>
  <c r="Q793" i="23"/>
  <c r="N793" i="23"/>
  <c r="J793" i="23"/>
  <c r="K793" i="23" s="1"/>
  <c r="Q792" i="23"/>
  <c r="N792" i="23"/>
  <c r="J792" i="23"/>
  <c r="K792" i="23" s="1"/>
  <c r="Q791" i="23"/>
  <c r="N791" i="23"/>
  <c r="J791" i="23"/>
  <c r="K791" i="23" s="1"/>
  <c r="Q790" i="23"/>
  <c r="N790" i="23"/>
  <c r="J790" i="23"/>
  <c r="K790" i="23" s="1"/>
  <c r="Q789" i="23"/>
  <c r="N789" i="23"/>
  <c r="J789" i="23"/>
  <c r="K789" i="23" s="1"/>
  <c r="Q788" i="23"/>
  <c r="N788" i="23"/>
  <c r="J788" i="23"/>
  <c r="K788" i="23" s="1"/>
  <c r="Q787" i="23"/>
  <c r="N787" i="23"/>
  <c r="J787" i="23"/>
  <c r="K787" i="23" s="1"/>
  <c r="Q786" i="23"/>
  <c r="N786" i="23"/>
  <c r="J786" i="23"/>
  <c r="K786" i="23" s="1"/>
  <c r="Q785" i="23"/>
  <c r="N785" i="23"/>
  <c r="J785" i="23"/>
  <c r="K785" i="23" s="1"/>
  <c r="Q784" i="23"/>
  <c r="N784" i="23"/>
  <c r="J784" i="23"/>
  <c r="K784" i="23" s="1"/>
  <c r="Q783" i="23"/>
  <c r="N783" i="23"/>
  <c r="J783" i="23"/>
  <c r="K783" i="23" s="1"/>
  <c r="Q782" i="23"/>
  <c r="N782" i="23"/>
  <c r="J782" i="23"/>
  <c r="K782" i="23" s="1"/>
  <c r="Q781" i="23"/>
  <c r="N781" i="23"/>
  <c r="J781" i="23"/>
  <c r="K781" i="23" s="1"/>
  <c r="Q780" i="23"/>
  <c r="N780" i="23"/>
  <c r="J780" i="23"/>
  <c r="K780" i="23" s="1"/>
  <c r="Q779" i="23"/>
  <c r="N779" i="23"/>
  <c r="J779" i="23"/>
  <c r="K779" i="23" s="1"/>
  <c r="Q778" i="23"/>
  <c r="N778" i="23"/>
  <c r="J778" i="23"/>
  <c r="K778" i="23" s="1"/>
  <c r="Q777" i="23"/>
  <c r="N777" i="23"/>
  <c r="J777" i="23"/>
  <c r="K777" i="23" s="1"/>
  <c r="Q776" i="23"/>
  <c r="N776" i="23"/>
  <c r="J776" i="23"/>
  <c r="K776" i="23" s="1"/>
  <c r="Q775" i="23"/>
  <c r="N775" i="23"/>
  <c r="J775" i="23"/>
  <c r="K775" i="23" s="1"/>
  <c r="Q774" i="23"/>
  <c r="N774" i="23"/>
  <c r="J774" i="23"/>
  <c r="K774" i="23" s="1"/>
  <c r="Q773" i="23"/>
  <c r="N773" i="23"/>
  <c r="J773" i="23"/>
  <c r="K773" i="23" s="1"/>
  <c r="Q772" i="23"/>
  <c r="N772" i="23"/>
  <c r="J772" i="23"/>
  <c r="K772" i="23" s="1"/>
  <c r="Q771" i="23"/>
  <c r="N771" i="23"/>
  <c r="J771" i="23"/>
  <c r="K771" i="23" s="1"/>
  <c r="Q770" i="23"/>
  <c r="N770" i="23"/>
  <c r="J770" i="23"/>
  <c r="K770" i="23" s="1"/>
  <c r="Q769" i="23"/>
  <c r="N769" i="23"/>
  <c r="J769" i="23"/>
  <c r="K769" i="23" s="1"/>
  <c r="Q768" i="23"/>
  <c r="N768" i="23"/>
  <c r="J768" i="23"/>
  <c r="K768" i="23" s="1"/>
  <c r="Q767" i="23"/>
  <c r="N767" i="23"/>
  <c r="J767" i="23"/>
  <c r="K767" i="23" s="1"/>
  <c r="Q766" i="23"/>
  <c r="N766" i="23"/>
  <c r="J766" i="23"/>
  <c r="K766" i="23" s="1"/>
  <c r="Q765" i="23"/>
  <c r="N765" i="23"/>
  <c r="J765" i="23"/>
  <c r="K765" i="23" s="1"/>
  <c r="Q764" i="23"/>
  <c r="N764" i="23"/>
  <c r="J764" i="23"/>
  <c r="K764" i="23" s="1"/>
  <c r="Q763" i="23"/>
  <c r="N763" i="23"/>
  <c r="J763" i="23"/>
  <c r="K763" i="23" s="1"/>
  <c r="Q762" i="23"/>
  <c r="N762" i="23"/>
  <c r="J762" i="23"/>
  <c r="K762" i="23" s="1"/>
  <c r="Q761" i="23"/>
  <c r="N761" i="23"/>
  <c r="J761" i="23"/>
  <c r="K761" i="23" s="1"/>
  <c r="Q760" i="23"/>
  <c r="N760" i="23"/>
  <c r="J760" i="23"/>
  <c r="K760" i="23" s="1"/>
  <c r="Q759" i="23"/>
  <c r="N759" i="23"/>
  <c r="J759" i="23"/>
  <c r="K759" i="23" s="1"/>
  <c r="Q758" i="23"/>
  <c r="N758" i="23"/>
  <c r="J758" i="23"/>
  <c r="K758" i="23" s="1"/>
  <c r="Q757" i="23"/>
  <c r="N757" i="23"/>
  <c r="J757" i="23"/>
  <c r="K757" i="23" s="1"/>
  <c r="Q756" i="23"/>
  <c r="N756" i="23"/>
  <c r="J756" i="23"/>
  <c r="K756" i="23" s="1"/>
  <c r="Q755" i="23"/>
  <c r="N755" i="23"/>
  <c r="J755" i="23"/>
  <c r="K755" i="23" s="1"/>
  <c r="Q754" i="23"/>
  <c r="N754" i="23"/>
  <c r="J754" i="23"/>
  <c r="K754" i="23" s="1"/>
  <c r="Q753" i="23"/>
  <c r="N753" i="23"/>
  <c r="J753" i="23"/>
  <c r="K753" i="23" s="1"/>
  <c r="Q752" i="23"/>
  <c r="N752" i="23"/>
  <c r="J752" i="23"/>
  <c r="K752" i="23" s="1"/>
  <c r="Q751" i="23"/>
  <c r="N751" i="23"/>
  <c r="J751" i="23"/>
  <c r="K751" i="23" s="1"/>
  <c r="Q750" i="23"/>
  <c r="N750" i="23"/>
  <c r="J750" i="23"/>
  <c r="K750" i="23" s="1"/>
  <c r="Q749" i="23"/>
  <c r="N749" i="23"/>
  <c r="J749" i="23"/>
  <c r="K749" i="23" s="1"/>
  <c r="Q748" i="23"/>
  <c r="N748" i="23"/>
  <c r="J748" i="23"/>
  <c r="K748" i="23" s="1"/>
  <c r="Q747" i="23"/>
  <c r="N747" i="23"/>
  <c r="J747" i="23"/>
  <c r="K747" i="23" s="1"/>
  <c r="Q746" i="23"/>
  <c r="N746" i="23"/>
  <c r="J746" i="23"/>
  <c r="K746" i="23" s="1"/>
  <c r="Q745" i="23"/>
  <c r="N745" i="23"/>
  <c r="J745" i="23"/>
  <c r="K745" i="23" s="1"/>
  <c r="Q744" i="23"/>
  <c r="N744" i="23"/>
  <c r="J744" i="23"/>
  <c r="K744" i="23" s="1"/>
  <c r="Q743" i="23"/>
  <c r="N743" i="23"/>
  <c r="J743" i="23"/>
  <c r="K743" i="23" s="1"/>
  <c r="Q742" i="23"/>
  <c r="N742" i="23"/>
  <c r="J742" i="23"/>
  <c r="K742" i="23" s="1"/>
  <c r="Q741" i="23"/>
  <c r="N741" i="23"/>
  <c r="J741" i="23"/>
  <c r="K741" i="23" s="1"/>
  <c r="Q740" i="23"/>
  <c r="N740" i="23"/>
  <c r="J740" i="23"/>
  <c r="K740" i="23" s="1"/>
  <c r="Q739" i="23"/>
  <c r="N739" i="23"/>
  <c r="K739" i="23"/>
  <c r="J739" i="23"/>
  <c r="Q738" i="23"/>
  <c r="N738" i="23"/>
  <c r="J738" i="23"/>
  <c r="K738" i="23" s="1"/>
  <c r="Q737" i="23"/>
  <c r="N737" i="23"/>
  <c r="J737" i="23"/>
  <c r="K737" i="23" s="1"/>
  <c r="Q736" i="23"/>
  <c r="N736" i="23"/>
  <c r="J736" i="23"/>
  <c r="K736" i="23" s="1"/>
  <c r="Q735" i="23"/>
  <c r="N735" i="23"/>
  <c r="J735" i="23"/>
  <c r="K735" i="23" s="1"/>
  <c r="Q734" i="23"/>
  <c r="N734" i="23"/>
  <c r="J734" i="23"/>
  <c r="K734" i="23" s="1"/>
  <c r="Q733" i="23"/>
  <c r="N733" i="23"/>
  <c r="J733" i="23"/>
  <c r="K733" i="23" s="1"/>
  <c r="Q732" i="23"/>
  <c r="N732" i="23"/>
  <c r="J732" i="23"/>
  <c r="K732" i="23" s="1"/>
  <c r="Q731" i="23"/>
  <c r="N731" i="23"/>
  <c r="J731" i="23"/>
  <c r="K731" i="23" s="1"/>
  <c r="Q730" i="23"/>
  <c r="N730" i="23"/>
  <c r="J730" i="23"/>
  <c r="K730" i="23" s="1"/>
  <c r="Q729" i="23"/>
  <c r="N729" i="23"/>
  <c r="J729" i="23"/>
  <c r="K729" i="23" s="1"/>
  <c r="Q728" i="23"/>
  <c r="N728" i="23"/>
  <c r="J728" i="23"/>
  <c r="K728" i="23" s="1"/>
  <c r="Q727" i="23"/>
  <c r="N727" i="23"/>
  <c r="K727" i="23"/>
  <c r="J727" i="23"/>
  <c r="Q726" i="23"/>
  <c r="N726" i="23"/>
  <c r="J726" i="23"/>
  <c r="K726" i="23" s="1"/>
  <c r="Q725" i="23"/>
  <c r="N725" i="23"/>
  <c r="J725" i="23"/>
  <c r="K725" i="23" s="1"/>
  <c r="Q724" i="23"/>
  <c r="N724" i="23"/>
  <c r="J724" i="23"/>
  <c r="K724" i="23" s="1"/>
  <c r="Q723" i="23"/>
  <c r="N723" i="23"/>
  <c r="J723" i="23"/>
  <c r="K723" i="23" s="1"/>
  <c r="Q722" i="23"/>
  <c r="N722" i="23"/>
  <c r="J722" i="23"/>
  <c r="K722" i="23" s="1"/>
  <c r="Q721" i="23"/>
  <c r="N721" i="23"/>
  <c r="J721" i="23"/>
  <c r="K721" i="23" s="1"/>
  <c r="Q720" i="23"/>
  <c r="N720" i="23"/>
  <c r="J720" i="23"/>
  <c r="K720" i="23" s="1"/>
  <c r="Q719" i="23"/>
  <c r="N719" i="23"/>
  <c r="J719" i="23"/>
  <c r="K719" i="23" s="1"/>
  <c r="Q718" i="23"/>
  <c r="N718" i="23"/>
  <c r="J718" i="23"/>
  <c r="K718" i="23" s="1"/>
  <c r="Q717" i="23"/>
  <c r="N717" i="23"/>
  <c r="J717" i="23"/>
  <c r="K717" i="23" s="1"/>
  <c r="Q716" i="23"/>
  <c r="N716" i="23"/>
  <c r="J716" i="23"/>
  <c r="K716" i="23" s="1"/>
  <c r="Q715" i="23"/>
  <c r="N715" i="23"/>
  <c r="J715" i="23"/>
  <c r="K715" i="23" s="1"/>
  <c r="Q714" i="23"/>
  <c r="N714" i="23"/>
  <c r="J714" i="23"/>
  <c r="K714" i="23" s="1"/>
  <c r="Q713" i="23"/>
  <c r="N713" i="23"/>
  <c r="J713" i="23"/>
  <c r="K713" i="23" s="1"/>
  <c r="Q712" i="23"/>
  <c r="N712" i="23"/>
  <c r="J712" i="23"/>
  <c r="K712" i="23" s="1"/>
  <c r="Q711" i="23"/>
  <c r="N711" i="23"/>
  <c r="J711" i="23"/>
  <c r="K711" i="23" s="1"/>
  <c r="Q710" i="23"/>
  <c r="N710" i="23"/>
  <c r="J710" i="23"/>
  <c r="K710" i="23" s="1"/>
  <c r="Q709" i="23"/>
  <c r="N709" i="23"/>
  <c r="J709" i="23"/>
  <c r="K709" i="23" s="1"/>
  <c r="Q708" i="23"/>
  <c r="N708" i="23"/>
  <c r="J708" i="23"/>
  <c r="K708" i="23" s="1"/>
  <c r="Q707" i="23"/>
  <c r="N707" i="23"/>
  <c r="J707" i="23"/>
  <c r="K707" i="23" s="1"/>
  <c r="Q706" i="23"/>
  <c r="N706" i="23"/>
  <c r="J706" i="23"/>
  <c r="K706" i="23" s="1"/>
  <c r="Q705" i="23"/>
  <c r="N705" i="23"/>
  <c r="J705" i="23"/>
  <c r="K705" i="23" s="1"/>
  <c r="Q704" i="23"/>
  <c r="N704" i="23"/>
  <c r="J704" i="23"/>
  <c r="K704" i="23" s="1"/>
  <c r="Q703" i="23"/>
  <c r="N703" i="23"/>
  <c r="J703" i="23"/>
  <c r="K703" i="23" s="1"/>
  <c r="Q702" i="23"/>
  <c r="N702" i="23"/>
  <c r="J702" i="23"/>
  <c r="K702" i="23" s="1"/>
  <c r="Q701" i="23"/>
  <c r="N701" i="23"/>
  <c r="J701" i="23"/>
  <c r="K701" i="23" s="1"/>
  <c r="Q700" i="23"/>
  <c r="N700" i="23"/>
  <c r="J700" i="23"/>
  <c r="K700" i="23" s="1"/>
  <c r="Q699" i="23"/>
  <c r="N699" i="23"/>
  <c r="J699" i="23"/>
  <c r="K699" i="23" s="1"/>
  <c r="Q698" i="23"/>
  <c r="N698" i="23"/>
  <c r="J698" i="23"/>
  <c r="K698" i="23" s="1"/>
  <c r="Q697" i="23"/>
  <c r="N697" i="23"/>
  <c r="J697" i="23"/>
  <c r="K697" i="23" s="1"/>
  <c r="Q696" i="23"/>
  <c r="N696" i="23"/>
  <c r="J696" i="23"/>
  <c r="K696" i="23" s="1"/>
  <c r="Q695" i="23"/>
  <c r="N695" i="23"/>
  <c r="J695" i="23"/>
  <c r="K695" i="23" s="1"/>
  <c r="Q694" i="23"/>
  <c r="N694" i="23"/>
  <c r="J694" i="23"/>
  <c r="K694" i="23" s="1"/>
  <c r="Q693" i="23"/>
  <c r="N693" i="23"/>
  <c r="J693" i="23"/>
  <c r="K693" i="23" s="1"/>
  <c r="Q692" i="23"/>
  <c r="N692" i="23"/>
  <c r="J692" i="23"/>
  <c r="K692" i="23" s="1"/>
  <c r="Q691" i="23"/>
  <c r="N691" i="23"/>
  <c r="J691" i="23"/>
  <c r="K691" i="23" s="1"/>
  <c r="Q690" i="23"/>
  <c r="N690" i="23"/>
  <c r="J690" i="23"/>
  <c r="K690" i="23" s="1"/>
  <c r="Q689" i="23"/>
  <c r="N689" i="23"/>
  <c r="J689" i="23"/>
  <c r="K689" i="23" s="1"/>
  <c r="Q688" i="23"/>
  <c r="N688" i="23"/>
  <c r="J688" i="23"/>
  <c r="K688" i="23" s="1"/>
  <c r="Q687" i="23"/>
  <c r="N687" i="23"/>
  <c r="J687" i="23"/>
  <c r="K687" i="23" s="1"/>
  <c r="Q686" i="23"/>
  <c r="N686" i="23"/>
  <c r="J686" i="23"/>
  <c r="K686" i="23" s="1"/>
  <c r="Q685" i="23"/>
  <c r="N685" i="23"/>
  <c r="J685" i="23"/>
  <c r="K685" i="23" s="1"/>
  <c r="Q684" i="23"/>
  <c r="N684" i="23"/>
  <c r="J684" i="23"/>
  <c r="K684" i="23" s="1"/>
  <c r="Q683" i="23"/>
  <c r="N683" i="23"/>
  <c r="J683" i="23"/>
  <c r="K683" i="23" s="1"/>
  <c r="Q682" i="23"/>
  <c r="N682" i="23"/>
  <c r="J682" i="23"/>
  <c r="K682" i="23" s="1"/>
  <c r="Q681" i="23"/>
  <c r="N681" i="23"/>
  <c r="J681" i="23"/>
  <c r="K681" i="23" s="1"/>
  <c r="Q680" i="23"/>
  <c r="N680" i="23"/>
  <c r="J680" i="23"/>
  <c r="K680" i="23" s="1"/>
  <c r="Q679" i="23"/>
  <c r="N679" i="23"/>
  <c r="J679" i="23"/>
  <c r="K679" i="23" s="1"/>
  <c r="Q678" i="23"/>
  <c r="N678" i="23"/>
  <c r="J678" i="23"/>
  <c r="K678" i="23" s="1"/>
  <c r="Q677" i="23"/>
  <c r="N677" i="23"/>
  <c r="J677" i="23"/>
  <c r="K677" i="23" s="1"/>
  <c r="Q676" i="23"/>
  <c r="N676" i="23"/>
  <c r="J676" i="23"/>
  <c r="K676" i="23" s="1"/>
  <c r="Q675" i="23"/>
  <c r="N675" i="23"/>
  <c r="J675" i="23"/>
  <c r="K675" i="23" s="1"/>
  <c r="Q674" i="23"/>
  <c r="N674" i="23"/>
  <c r="J674" i="23"/>
  <c r="K674" i="23" s="1"/>
  <c r="Q673" i="23"/>
  <c r="N673" i="23"/>
  <c r="K673" i="23"/>
  <c r="J673" i="23"/>
  <c r="Q672" i="23"/>
  <c r="N672" i="23"/>
  <c r="J672" i="23"/>
  <c r="K672" i="23" s="1"/>
  <c r="Q671" i="23"/>
  <c r="N671" i="23"/>
  <c r="J671" i="23"/>
  <c r="K671" i="23" s="1"/>
  <c r="Q670" i="23"/>
  <c r="N670" i="23"/>
  <c r="J670" i="23"/>
  <c r="K670" i="23" s="1"/>
  <c r="Q669" i="23"/>
  <c r="N669" i="23"/>
  <c r="J669" i="23"/>
  <c r="K669" i="23" s="1"/>
  <c r="Q668" i="23"/>
  <c r="N668" i="23"/>
  <c r="J668" i="23"/>
  <c r="K668" i="23" s="1"/>
  <c r="Q667" i="23"/>
  <c r="N667" i="23"/>
  <c r="J667" i="23"/>
  <c r="K667" i="23" s="1"/>
  <c r="Q666" i="23"/>
  <c r="N666" i="23"/>
  <c r="J666" i="23"/>
  <c r="K666" i="23" s="1"/>
  <c r="Q665" i="23"/>
  <c r="N665" i="23"/>
  <c r="J665" i="23"/>
  <c r="K665" i="23" s="1"/>
  <c r="Q664" i="23"/>
  <c r="N664" i="23"/>
  <c r="J664" i="23"/>
  <c r="K664" i="23" s="1"/>
  <c r="Q663" i="23"/>
  <c r="N663" i="23"/>
  <c r="J663" i="23"/>
  <c r="K663" i="23" s="1"/>
  <c r="Q662" i="23"/>
  <c r="N662" i="23"/>
  <c r="J662" i="23"/>
  <c r="K662" i="23" s="1"/>
  <c r="Q661" i="23"/>
  <c r="N661" i="23"/>
  <c r="J661" i="23"/>
  <c r="K661" i="23" s="1"/>
  <c r="Q660" i="23"/>
  <c r="N660" i="23"/>
  <c r="J660" i="23"/>
  <c r="K660" i="23" s="1"/>
  <c r="Q659" i="23"/>
  <c r="N659" i="23"/>
  <c r="J659" i="23"/>
  <c r="K659" i="23" s="1"/>
  <c r="Q658" i="23"/>
  <c r="N658" i="23"/>
  <c r="J658" i="23"/>
  <c r="K658" i="23" s="1"/>
  <c r="Q657" i="23"/>
  <c r="N657" i="23"/>
  <c r="J657" i="23"/>
  <c r="K657" i="23" s="1"/>
  <c r="Q656" i="23"/>
  <c r="N656" i="23"/>
  <c r="J656" i="23"/>
  <c r="K656" i="23" s="1"/>
  <c r="Q655" i="23"/>
  <c r="N655" i="23"/>
  <c r="J655" i="23"/>
  <c r="K655" i="23" s="1"/>
  <c r="Q654" i="23"/>
  <c r="N654" i="23"/>
  <c r="J654" i="23"/>
  <c r="K654" i="23" s="1"/>
  <c r="Q653" i="23"/>
  <c r="N653" i="23"/>
  <c r="J653" i="23"/>
  <c r="K653" i="23" s="1"/>
  <c r="Q652" i="23"/>
  <c r="N652" i="23"/>
  <c r="J652" i="23"/>
  <c r="K652" i="23" s="1"/>
  <c r="Q651" i="23"/>
  <c r="N651" i="23"/>
  <c r="J651" i="23"/>
  <c r="K651" i="23" s="1"/>
  <c r="Q650" i="23"/>
  <c r="N650" i="23"/>
  <c r="J650" i="23"/>
  <c r="K650" i="23" s="1"/>
  <c r="Q649" i="23"/>
  <c r="N649" i="23"/>
  <c r="J649" i="23"/>
  <c r="K649" i="23" s="1"/>
  <c r="Q648" i="23"/>
  <c r="N648" i="23"/>
  <c r="J648" i="23"/>
  <c r="K648" i="23" s="1"/>
  <c r="Q647" i="23"/>
  <c r="N647" i="23"/>
  <c r="J647" i="23"/>
  <c r="K647" i="23" s="1"/>
  <c r="Q646" i="23"/>
  <c r="N646" i="23"/>
  <c r="J646" i="23"/>
  <c r="K646" i="23" s="1"/>
  <c r="Q645" i="23"/>
  <c r="N645" i="23"/>
  <c r="J645" i="23"/>
  <c r="K645" i="23" s="1"/>
  <c r="Q644" i="23"/>
  <c r="N644" i="23"/>
  <c r="J644" i="23"/>
  <c r="K644" i="23" s="1"/>
  <c r="Q643" i="23"/>
  <c r="N643" i="23"/>
  <c r="J643" i="23"/>
  <c r="K643" i="23" s="1"/>
  <c r="Q642" i="23"/>
  <c r="N642" i="23"/>
  <c r="J642" i="23"/>
  <c r="K642" i="23" s="1"/>
  <c r="Q641" i="23"/>
  <c r="N641" i="23"/>
  <c r="J641" i="23"/>
  <c r="K641" i="23" s="1"/>
  <c r="Q640" i="23"/>
  <c r="N640" i="23"/>
  <c r="J640" i="23"/>
  <c r="K640" i="23" s="1"/>
  <c r="Q639" i="23"/>
  <c r="N639" i="23"/>
  <c r="J639" i="23"/>
  <c r="K639" i="23" s="1"/>
  <c r="Q638" i="23"/>
  <c r="N638" i="23"/>
  <c r="J638" i="23"/>
  <c r="K638" i="23" s="1"/>
  <c r="Q637" i="23"/>
  <c r="N637" i="23"/>
  <c r="J637" i="23"/>
  <c r="K637" i="23" s="1"/>
  <c r="Q636" i="23"/>
  <c r="N636" i="23"/>
  <c r="J636" i="23"/>
  <c r="K636" i="23" s="1"/>
  <c r="Q635" i="23"/>
  <c r="N635" i="23"/>
  <c r="J635" i="23"/>
  <c r="K635" i="23" s="1"/>
  <c r="Q634" i="23"/>
  <c r="N634" i="23"/>
  <c r="J634" i="23"/>
  <c r="K634" i="23" s="1"/>
  <c r="Q633" i="23"/>
  <c r="N633" i="23"/>
  <c r="J633" i="23"/>
  <c r="K633" i="23" s="1"/>
  <c r="Q632" i="23"/>
  <c r="N632" i="23"/>
  <c r="J632" i="23"/>
  <c r="K632" i="23" s="1"/>
  <c r="Q631" i="23"/>
  <c r="N631" i="23"/>
  <c r="K631" i="23"/>
  <c r="J631" i="23"/>
  <c r="Q630" i="23"/>
  <c r="N630" i="23"/>
  <c r="J630" i="23"/>
  <c r="K630" i="23" s="1"/>
  <c r="Q629" i="23"/>
  <c r="N629" i="23"/>
  <c r="J629" i="23"/>
  <c r="K629" i="23" s="1"/>
  <c r="Q628" i="23"/>
  <c r="N628" i="23"/>
  <c r="J628" i="23"/>
  <c r="K628" i="23" s="1"/>
  <c r="Q627" i="23"/>
  <c r="N627" i="23"/>
  <c r="J627" i="23"/>
  <c r="K627" i="23" s="1"/>
  <c r="Q626" i="23"/>
  <c r="N626" i="23"/>
  <c r="J626" i="23"/>
  <c r="K626" i="23" s="1"/>
  <c r="Q625" i="23"/>
  <c r="N625" i="23"/>
  <c r="J625" i="23"/>
  <c r="K625" i="23" s="1"/>
  <c r="Q624" i="23"/>
  <c r="N624" i="23"/>
  <c r="J624" i="23"/>
  <c r="K624" i="23" s="1"/>
  <c r="Q623" i="23"/>
  <c r="N623" i="23"/>
  <c r="J623" i="23"/>
  <c r="K623" i="23" s="1"/>
  <c r="Q622" i="23"/>
  <c r="N622" i="23"/>
  <c r="J622" i="23"/>
  <c r="K622" i="23" s="1"/>
  <c r="Q621" i="23"/>
  <c r="N621" i="23"/>
  <c r="J621" i="23"/>
  <c r="K621" i="23" s="1"/>
  <c r="Q620" i="23"/>
  <c r="N620" i="23"/>
  <c r="J620" i="23"/>
  <c r="K620" i="23" s="1"/>
  <c r="Q619" i="23"/>
  <c r="N619" i="23"/>
  <c r="J619" i="23"/>
  <c r="K619" i="23" s="1"/>
  <c r="Q618" i="23"/>
  <c r="N618" i="23"/>
  <c r="J618" i="23"/>
  <c r="K618" i="23" s="1"/>
  <c r="Q617" i="23"/>
  <c r="N617" i="23"/>
  <c r="J617" i="23"/>
  <c r="K617" i="23" s="1"/>
  <c r="Q616" i="23"/>
  <c r="N616" i="23"/>
  <c r="J616" i="23"/>
  <c r="K616" i="23" s="1"/>
  <c r="Q615" i="23"/>
  <c r="N615" i="23"/>
  <c r="J615" i="23"/>
  <c r="K615" i="23" s="1"/>
  <c r="Q614" i="23"/>
  <c r="N614" i="23"/>
  <c r="J614" i="23"/>
  <c r="K614" i="23" s="1"/>
  <c r="Q613" i="23"/>
  <c r="N613" i="23"/>
  <c r="J613" i="23"/>
  <c r="K613" i="23" s="1"/>
  <c r="Q612" i="23"/>
  <c r="N612" i="23"/>
  <c r="J612" i="23"/>
  <c r="K612" i="23" s="1"/>
  <c r="Q611" i="23"/>
  <c r="N611" i="23"/>
  <c r="J611" i="23"/>
  <c r="K611" i="23" s="1"/>
  <c r="Q610" i="23"/>
  <c r="N610" i="23"/>
  <c r="J610" i="23"/>
  <c r="K610" i="23" s="1"/>
  <c r="Q609" i="23"/>
  <c r="N609" i="23"/>
  <c r="J609" i="23"/>
  <c r="K609" i="23" s="1"/>
  <c r="Q608" i="23"/>
  <c r="N608" i="23"/>
  <c r="J608" i="23"/>
  <c r="K608" i="23" s="1"/>
  <c r="Q607" i="23"/>
  <c r="N607" i="23"/>
  <c r="J607" i="23"/>
  <c r="K607" i="23" s="1"/>
  <c r="Q606" i="23"/>
  <c r="N606" i="23"/>
  <c r="J606" i="23"/>
  <c r="K606" i="23" s="1"/>
  <c r="Q605" i="23"/>
  <c r="N605" i="23"/>
  <c r="J605" i="23"/>
  <c r="K605" i="23" s="1"/>
  <c r="Q604" i="23"/>
  <c r="N604" i="23"/>
  <c r="J604" i="23"/>
  <c r="K604" i="23" s="1"/>
  <c r="Q603" i="23"/>
  <c r="N603" i="23"/>
  <c r="J603" i="23"/>
  <c r="K603" i="23" s="1"/>
  <c r="Q602" i="23"/>
  <c r="N602" i="23"/>
  <c r="J602" i="23"/>
  <c r="K602" i="23" s="1"/>
  <c r="Q601" i="23"/>
  <c r="N601" i="23"/>
  <c r="K601" i="23"/>
  <c r="J601" i="23"/>
  <c r="Q600" i="23"/>
  <c r="N600" i="23"/>
  <c r="J600" i="23"/>
  <c r="K600" i="23" s="1"/>
  <c r="Q599" i="23"/>
  <c r="N599" i="23"/>
  <c r="J599" i="23"/>
  <c r="K599" i="23" s="1"/>
  <c r="Q598" i="23"/>
  <c r="N598" i="23"/>
  <c r="J598" i="23"/>
  <c r="K598" i="23" s="1"/>
  <c r="Q597" i="23"/>
  <c r="N597" i="23"/>
  <c r="J597" i="23"/>
  <c r="K597" i="23" s="1"/>
  <c r="Q596" i="23"/>
  <c r="N596" i="23"/>
  <c r="J596" i="23"/>
  <c r="K596" i="23" s="1"/>
  <c r="Q595" i="23"/>
  <c r="N595" i="23"/>
  <c r="J595" i="23"/>
  <c r="K595" i="23" s="1"/>
  <c r="Q594" i="23"/>
  <c r="N594" i="23"/>
  <c r="J594" i="23"/>
  <c r="K594" i="23" s="1"/>
  <c r="Q593" i="23"/>
  <c r="N593" i="23"/>
  <c r="J593" i="23"/>
  <c r="K593" i="23" s="1"/>
  <c r="Q592" i="23"/>
  <c r="N592" i="23"/>
  <c r="J592" i="23"/>
  <c r="K592" i="23" s="1"/>
  <c r="Q591" i="23"/>
  <c r="N591" i="23"/>
  <c r="J591" i="23"/>
  <c r="K591" i="23" s="1"/>
  <c r="Q590" i="23"/>
  <c r="N590" i="23"/>
  <c r="J590" i="23"/>
  <c r="K590" i="23" s="1"/>
  <c r="Q589" i="23"/>
  <c r="N589" i="23"/>
  <c r="J589" i="23"/>
  <c r="K589" i="23" s="1"/>
  <c r="Q588" i="23"/>
  <c r="N588" i="23"/>
  <c r="J588" i="23"/>
  <c r="K588" i="23" s="1"/>
  <c r="Q587" i="23"/>
  <c r="N587" i="23"/>
  <c r="J587" i="23"/>
  <c r="K587" i="23" s="1"/>
  <c r="Q586" i="23"/>
  <c r="N586" i="23"/>
  <c r="J586" i="23"/>
  <c r="K586" i="23" s="1"/>
  <c r="Q585" i="23"/>
  <c r="N585" i="23"/>
  <c r="J585" i="23"/>
  <c r="K585" i="23" s="1"/>
  <c r="Q584" i="23"/>
  <c r="N584" i="23"/>
  <c r="J584" i="23"/>
  <c r="K584" i="23" s="1"/>
  <c r="Q583" i="23"/>
  <c r="N583" i="23"/>
  <c r="J583" i="23"/>
  <c r="K583" i="23" s="1"/>
  <c r="Q582" i="23"/>
  <c r="N582" i="23"/>
  <c r="J582" i="23"/>
  <c r="K582" i="23" s="1"/>
  <c r="Q581" i="23"/>
  <c r="N581" i="23"/>
  <c r="Q580" i="23"/>
  <c r="N580" i="23"/>
  <c r="Q579" i="23"/>
  <c r="N579" i="23"/>
  <c r="Q578" i="23"/>
  <c r="N578" i="23"/>
  <c r="Q577" i="23"/>
  <c r="N577" i="23"/>
  <c r="Q576" i="23"/>
  <c r="N576" i="23"/>
  <c r="Q575" i="23"/>
  <c r="N575" i="23"/>
  <c r="Q574" i="23"/>
  <c r="N574" i="23"/>
  <c r="Q573" i="23"/>
  <c r="N573" i="23"/>
  <c r="Q572" i="23"/>
  <c r="N572" i="23"/>
  <c r="Q571" i="23"/>
  <c r="N571" i="23"/>
  <c r="Q570" i="23"/>
  <c r="N570" i="23"/>
  <c r="Q569" i="23"/>
  <c r="N569" i="23"/>
  <c r="Q568" i="23"/>
  <c r="N568" i="23"/>
  <c r="Q567" i="23"/>
  <c r="N567" i="23"/>
  <c r="Q566" i="23"/>
  <c r="N566" i="23"/>
  <c r="Q565" i="23"/>
  <c r="N565" i="23"/>
  <c r="Q564" i="23"/>
  <c r="N564" i="23"/>
  <c r="Q563" i="23"/>
  <c r="N563" i="23"/>
  <c r="Q562" i="23"/>
  <c r="N562" i="23"/>
  <c r="Q561" i="23"/>
  <c r="N561" i="23"/>
  <c r="Q560" i="23"/>
  <c r="N560" i="23"/>
  <c r="Q559" i="23"/>
  <c r="N559" i="23"/>
  <c r="Q558" i="23"/>
  <c r="N558" i="23"/>
  <c r="Q557" i="23"/>
  <c r="N557" i="23"/>
  <c r="Q556" i="23"/>
  <c r="N556" i="23"/>
  <c r="Q555" i="23"/>
  <c r="N555" i="23"/>
  <c r="Q554" i="23"/>
  <c r="N554" i="23"/>
  <c r="Q553" i="23"/>
  <c r="N553" i="23"/>
  <c r="Q552" i="23"/>
  <c r="N552" i="23"/>
  <c r="Q551" i="23"/>
  <c r="N551" i="23"/>
  <c r="Q550" i="23"/>
  <c r="N550" i="23"/>
  <c r="Q549" i="23"/>
  <c r="N549" i="23"/>
  <c r="Q548" i="23"/>
  <c r="N548" i="23"/>
  <c r="Q547" i="23"/>
  <c r="N547" i="23"/>
  <c r="Q546" i="23"/>
  <c r="N546" i="23"/>
  <c r="J546" i="23"/>
  <c r="K546" i="23" s="1"/>
  <c r="Q545" i="23"/>
  <c r="N545" i="23"/>
  <c r="J545" i="23"/>
  <c r="K545" i="23" s="1"/>
  <c r="Q544" i="23"/>
  <c r="N544" i="23"/>
  <c r="J544" i="23"/>
  <c r="K544" i="23" s="1"/>
  <c r="Q543" i="23"/>
  <c r="N543" i="23"/>
  <c r="J543" i="23"/>
  <c r="K543" i="23" s="1"/>
  <c r="Q542" i="23"/>
  <c r="N542" i="23"/>
  <c r="J542" i="23"/>
  <c r="K542" i="23" s="1"/>
  <c r="Q541" i="23"/>
  <c r="N541" i="23"/>
  <c r="J541" i="23"/>
  <c r="K541" i="23" s="1"/>
  <c r="Q540" i="23"/>
  <c r="N540" i="23"/>
  <c r="J540" i="23"/>
  <c r="K540" i="23" s="1"/>
  <c r="Q539" i="23"/>
  <c r="N539" i="23"/>
  <c r="J539" i="23"/>
  <c r="K539" i="23" s="1"/>
  <c r="Q538" i="23"/>
  <c r="N538" i="23"/>
  <c r="J538" i="23"/>
  <c r="K538" i="23" s="1"/>
  <c r="Q537" i="23"/>
  <c r="N537" i="23"/>
  <c r="J537" i="23"/>
  <c r="K537" i="23" s="1"/>
  <c r="Q536" i="23"/>
  <c r="N536" i="23"/>
  <c r="J536" i="23"/>
  <c r="K536" i="23" s="1"/>
  <c r="Q535" i="23"/>
  <c r="N535" i="23"/>
  <c r="J535" i="23"/>
  <c r="K535" i="23" s="1"/>
  <c r="Q534" i="23"/>
  <c r="N534" i="23"/>
  <c r="J534" i="23"/>
  <c r="K534" i="23" s="1"/>
  <c r="Q533" i="23"/>
  <c r="N533" i="23"/>
  <c r="J533" i="23"/>
  <c r="K533" i="23" s="1"/>
  <c r="Q532" i="23"/>
  <c r="N532" i="23"/>
  <c r="K532" i="23"/>
  <c r="J532" i="23"/>
  <c r="Q531" i="23"/>
  <c r="N531" i="23"/>
  <c r="J531" i="23"/>
  <c r="K531" i="23" s="1"/>
  <c r="Q530" i="23"/>
  <c r="N530" i="23"/>
  <c r="J530" i="23"/>
  <c r="K530" i="23" s="1"/>
  <c r="Q529" i="23"/>
  <c r="N529" i="23"/>
  <c r="J529" i="23"/>
  <c r="K529" i="23" s="1"/>
  <c r="Q528" i="23"/>
  <c r="N528" i="23"/>
  <c r="J528" i="23"/>
  <c r="K528" i="23" s="1"/>
  <c r="Q527" i="23"/>
  <c r="N527" i="23"/>
  <c r="J527" i="23"/>
  <c r="K527" i="23" s="1"/>
  <c r="Q526" i="23"/>
  <c r="N526" i="23"/>
  <c r="J526" i="23"/>
  <c r="K526" i="23" s="1"/>
  <c r="Q525" i="23"/>
  <c r="N525" i="23"/>
  <c r="J525" i="23"/>
  <c r="K525" i="23" s="1"/>
  <c r="Q524" i="23"/>
  <c r="N524" i="23"/>
  <c r="J524" i="23"/>
  <c r="K524" i="23" s="1"/>
  <c r="Q523" i="23"/>
  <c r="N523" i="23"/>
  <c r="J523" i="23"/>
  <c r="K523" i="23" s="1"/>
  <c r="Q522" i="23"/>
  <c r="N522" i="23"/>
  <c r="J522" i="23"/>
  <c r="K522" i="23" s="1"/>
  <c r="Q521" i="23"/>
  <c r="N521" i="23"/>
  <c r="J521" i="23"/>
  <c r="K521" i="23" s="1"/>
  <c r="Q520" i="23"/>
  <c r="N520" i="23"/>
  <c r="J520" i="23"/>
  <c r="K520" i="23" s="1"/>
  <c r="Q519" i="23"/>
  <c r="N519" i="23"/>
  <c r="J519" i="23"/>
  <c r="K519" i="23" s="1"/>
  <c r="Q518" i="23"/>
  <c r="N518" i="23"/>
  <c r="J518" i="23"/>
  <c r="K518" i="23" s="1"/>
  <c r="Q517" i="23"/>
  <c r="N517" i="23"/>
  <c r="J517" i="23"/>
  <c r="K517" i="23" s="1"/>
  <c r="Q516" i="23"/>
  <c r="N516" i="23"/>
  <c r="J516" i="23"/>
  <c r="K516" i="23" s="1"/>
  <c r="Q515" i="23"/>
  <c r="N515" i="23"/>
  <c r="J515" i="23"/>
  <c r="K515" i="23" s="1"/>
  <c r="Q514" i="23"/>
  <c r="N514" i="23"/>
  <c r="J514" i="23"/>
  <c r="K514" i="23" s="1"/>
  <c r="Q513" i="23"/>
  <c r="N513" i="23"/>
  <c r="J513" i="23"/>
  <c r="K513" i="23" s="1"/>
  <c r="Q512" i="23"/>
  <c r="N512" i="23"/>
  <c r="J512" i="23"/>
  <c r="K512" i="23" s="1"/>
  <c r="Q511" i="23"/>
  <c r="N511" i="23"/>
  <c r="J511" i="23"/>
  <c r="K511" i="23" s="1"/>
  <c r="Q510" i="23"/>
  <c r="N510" i="23"/>
  <c r="J510" i="23"/>
  <c r="K510" i="23" s="1"/>
  <c r="Q509" i="23"/>
  <c r="N509" i="23"/>
  <c r="J509" i="23"/>
  <c r="K509" i="23" s="1"/>
  <c r="Q508" i="23"/>
  <c r="N508" i="23"/>
  <c r="J508" i="23"/>
  <c r="K508" i="23" s="1"/>
  <c r="Q507" i="23"/>
  <c r="N507" i="23"/>
  <c r="J507" i="23"/>
  <c r="K507" i="23" s="1"/>
  <c r="Q506" i="23"/>
  <c r="N506" i="23"/>
  <c r="J506" i="23"/>
  <c r="K506" i="23" s="1"/>
  <c r="Q505" i="23"/>
  <c r="N505" i="23"/>
  <c r="J505" i="23"/>
  <c r="K505" i="23" s="1"/>
  <c r="Q504" i="23"/>
  <c r="N504" i="23"/>
  <c r="J504" i="23"/>
  <c r="K504" i="23" s="1"/>
  <c r="Q503" i="23"/>
  <c r="N503" i="23"/>
  <c r="J503" i="23"/>
  <c r="K503" i="23" s="1"/>
  <c r="Q502" i="23"/>
  <c r="N502" i="23"/>
  <c r="J502" i="23"/>
  <c r="K502" i="23" s="1"/>
  <c r="Q501" i="23"/>
  <c r="N501" i="23"/>
  <c r="J501" i="23"/>
  <c r="K501" i="23" s="1"/>
  <c r="Q500" i="23"/>
  <c r="N500" i="23"/>
  <c r="J500" i="23"/>
  <c r="K500" i="23" s="1"/>
  <c r="Q499" i="23"/>
  <c r="N499" i="23"/>
  <c r="J499" i="23"/>
  <c r="K499" i="23" s="1"/>
  <c r="Q498" i="23"/>
  <c r="N498" i="23"/>
  <c r="J498" i="23"/>
  <c r="K498" i="23" s="1"/>
  <c r="Q497" i="23"/>
  <c r="N497" i="23"/>
  <c r="J497" i="23"/>
  <c r="K497" i="23" s="1"/>
  <c r="Q496" i="23"/>
  <c r="N496" i="23"/>
  <c r="J496" i="23"/>
  <c r="K496" i="23" s="1"/>
  <c r="Q495" i="23"/>
  <c r="N495" i="23"/>
  <c r="J495" i="23"/>
  <c r="K495" i="23" s="1"/>
  <c r="Q494" i="23"/>
  <c r="N494" i="23"/>
  <c r="J494" i="23"/>
  <c r="K494" i="23" s="1"/>
  <c r="Q493" i="23"/>
  <c r="N493" i="23"/>
  <c r="J493" i="23"/>
  <c r="K493" i="23" s="1"/>
  <c r="Q492" i="23"/>
  <c r="N492" i="23"/>
  <c r="J492" i="23"/>
  <c r="K492" i="23" s="1"/>
  <c r="Q491" i="23"/>
  <c r="N491" i="23"/>
  <c r="J491" i="23"/>
  <c r="K491" i="23" s="1"/>
  <c r="Q490" i="23"/>
  <c r="N490" i="23"/>
  <c r="J490" i="23"/>
  <c r="K490" i="23" s="1"/>
  <c r="Q489" i="23"/>
  <c r="N489" i="23"/>
  <c r="J489" i="23"/>
  <c r="K489" i="23" s="1"/>
  <c r="Q488" i="23"/>
  <c r="N488" i="23"/>
  <c r="J488" i="23"/>
  <c r="K488" i="23" s="1"/>
  <c r="Q487" i="23"/>
  <c r="N487" i="23"/>
  <c r="J487" i="23"/>
  <c r="K487" i="23" s="1"/>
  <c r="Q486" i="23"/>
  <c r="N486" i="23"/>
  <c r="J486" i="23"/>
  <c r="K486" i="23" s="1"/>
  <c r="Q485" i="23"/>
  <c r="N485" i="23"/>
  <c r="J485" i="23"/>
  <c r="K485" i="23" s="1"/>
  <c r="Q484" i="23"/>
  <c r="N484" i="23"/>
  <c r="J484" i="23"/>
  <c r="K484" i="23" s="1"/>
  <c r="Q483" i="23"/>
  <c r="N483" i="23"/>
  <c r="J483" i="23"/>
  <c r="K483" i="23" s="1"/>
  <c r="Q482" i="23"/>
  <c r="N482" i="23"/>
  <c r="J482" i="23"/>
  <c r="K482" i="23" s="1"/>
  <c r="Q481" i="23"/>
  <c r="N481" i="23"/>
  <c r="J481" i="23"/>
  <c r="K481" i="23" s="1"/>
  <c r="Q480" i="23"/>
  <c r="N480" i="23"/>
  <c r="J480" i="23"/>
  <c r="K480" i="23" s="1"/>
  <c r="Q479" i="23"/>
  <c r="N479" i="23"/>
  <c r="J479" i="23"/>
  <c r="K479" i="23" s="1"/>
  <c r="Q478" i="23"/>
  <c r="N478" i="23"/>
  <c r="J478" i="23"/>
  <c r="K478" i="23" s="1"/>
  <c r="Q477" i="23"/>
  <c r="N477" i="23"/>
  <c r="J477" i="23"/>
  <c r="K477" i="23" s="1"/>
  <c r="Q476" i="23"/>
  <c r="N476" i="23"/>
  <c r="J476" i="23"/>
  <c r="K476" i="23" s="1"/>
  <c r="Q475" i="23"/>
  <c r="N475" i="23"/>
  <c r="J475" i="23"/>
  <c r="K475" i="23" s="1"/>
  <c r="Q474" i="23"/>
  <c r="N474" i="23"/>
  <c r="K474" i="23"/>
  <c r="J474" i="23"/>
  <c r="Q473" i="23"/>
  <c r="N473" i="23"/>
  <c r="J473" i="23"/>
  <c r="K473" i="23" s="1"/>
  <c r="Q472" i="23"/>
  <c r="N472" i="23"/>
  <c r="J472" i="23"/>
  <c r="K472" i="23" s="1"/>
  <c r="Q471" i="23"/>
  <c r="N471" i="23"/>
  <c r="J471" i="23"/>
  <c r="K471" i="23" s="1"/>
  <c r="Q470" i="23"/>
  <c r="N470" i="23"/>
  <c r="J470" i="23"/>
  <c r="K470" i="23" s="1"/>
  <c r="Q469" i="23"/>
  <c r="N469" i="23"/>
  <c r="J469" i="23"/>
  <c r="K469" i="23" s="1"/>
  <c r="Q468" i="23"/>
  <c r="N468" i="23"/>
  <c r="J468" i="23"/>
  <c r="K468" i="23" s="1"/>
  <c r="Q467" i="23"/>
  <c r="N467" i="23"/>
  <c r="J467" i="23"/>
  <c r="K467" i="23" s="1"/>
  <c r="Q466" i="23"/>
  <c r="N466" i="23"/>
  <c r="J466" i="23"/>
  <c r="K466" i="23" s="1"/>
  <c r="Q465" i="23"/>
  <c r="N465" i="23"/>
  <c r="J465" i="23"/>
  <c r="K465" i="23" s="1"/>
  <c r="Q464" i="23"/>
  <c r="N464" i="23"/>
  <c r="J464" i="23"/>
  <c r="K464" i="23" s="1"/>
  <c r="Q463" i="23"/>
  <c r="N463" i="23"/>
  <c r="J463" i="23"/>
  <c r="K463" i="23" s="1"/>
  <c r="Q462" i="23"/>
  <c r="N462" i="23"/>
  <c r="J462" i="23"/>
  <c r="K462" i="23" s="1"/>
  <c r="Q461" i="23"/>
  <c r="N461" i="23"/>
  <c r="J461" i="23"/>
  <c r="K461" i="23" s="1"/>
  <c r="Q460" i="23"/>
  <c r="N460" i="23"/>
  <c r="J460" i="23"/>
  <c r="K460" i="23" s="1"/>
  <c r="Q459" i="23"/>
  <c r="N459" i="23"/>
  <c r="J459" i="23"/>
  <c r="K459" i="23" s="1"/>
  <c r="Q458" i="23"/>
  <c r="N458" i="23"/>
  <c r="J458" i="23"/>
  <c r="K458" i="23" s="1"/>
  <c r="Q457" i="23"/>
  <c r="N457" i="23"/>
  <c r="J457" i="23"/>
  <c r="K457" i="23" s="1"/>
  <c r="Q456" i="23"/>
  <c r="N456" i="23"/>
  <c r="J456" i="23"/>
  <c r="K456" i="23" s="1"/>
  <c r="Q455" i="23"/>
  <c r="N455" i="23"/>
  <c r="J455" i="23"/>
  <c r="K455" i="23" s="1"/>
  <c r="Q454" i="23"/>
  <c r="N454" i="23"/>
  <c r="J454" i="23"/>
  <c r="K454" i="23" s="1"/>
  <c r="Q453" i="23"/>
  <c r="N453" i="23"/>
  <c r="J453" i="23"/>
  <c r="K453" i="23" s="1"/>
  <c r="Q452" i="23"/>
  <c r="N452" i="23"/>
  <c r="J452" i="23"/>
  <c r="K452" i="23" s="1"/>
  <c r="Q451" i="23"/>
  <c r="N451" i="23"/>
  <c r="J451" i="23"/>
  <c r="K451" i="23" s="1"/>
  <c r="Q450" i="23"/>
  <c r="N450" i="23"/>
  <c r="J450" i="23"/>
  <c r="K450" i="23" s="1"/>
  <c r="Q449" i="23"/>
  <c r="N449" i="23"/>
  <c r="J449" i="23"/>
  <c r="K449" i="23" s="1"/>
  <c r="Q448" i="23"/>
  <c r="N448" i="23"/>
  <c r="J448" i="23"/>
  <c r="K448" i="23" s="1"/>
  <c r="Q447" i="23"/>
  <c r="N447" i="23"/>
  <c r="J447" i="23"/>
  <c r="K447" i="23" s="1"/>
  <c r="Q446" i="23"/>
  <c r="N446" i="23"/>
  <c r="J446" i="23"/>
  <c r="K446" i="23" s="1"/>
  <c r="Q445" i="23"/>
  <c r="N445" i="23"/>
  <c r="J445" i="23"/>
  <c r="K445" i="23" s="1"/>
  <c r="Q444" i="23"/>
  <c r="N444" i="23"/>
  <c r="J444" i="23"/>
  <c r="K444" i="23" s="1"/>
  <c r="Q443" i="23"/>
  <c r="N443" i="23"/>
  <c r="J443" i="23"/>
  <c r="K443" i="23" s="1"/>
  <c r="Q442" i="23"/>
  <c r="N442" i="23"/>
  <c r="J442" i="23"/>
  <c r="K442" i="23" s="1"/>
  <c r="Q441" i="23"/>
  <c r="N441" i="23"/>
  <c r="J441" i="23"/>
  <c r="K441" i="23" s="1"/>
  <c r="Q440" i="23"/>
  <c r="N440" i="23"/>
  <c r="J440" i="23"/>
  <c r="K440" i="23" s="1"/>
  <c r="Q439" i="23"/>
  <c r="N439" i="23"/>
  <c r="J439" i="23"/>
  <c r="K439" i="23" s="1"/>
  <c r="Q438" i="23"/>
  <c r="N438" i="23"/>
  <c r="J438" i="23"/>
  <c r="K438" i="23" s="1"/>
  <c r="Q437" i="23"/>
  <c r="N437" i="23"/>
  <c r="J437" i="23"/>
  <c r="K437" i="23" s="1"/>
  <c r="Q436" i="23"/>
  <c r="N436" i="23"/>
  <c r="J436" i="23"/>
  <c r="K436" i="23" s="1"/>
  <c r="Q435" i="23"/>
  <c r="N435" i="23"/>
  <c r="J435" i="23"/>
  <c r="K435" i="23" s="1"/>
  <c r="Q434" i="23"/>
  <c r="N434" i="23"/>
  <c r="J434" i="23"/>
  <c r="K434" i="23" s="1"/>
  <c r="Q433" i="23"/>
  <c r="N433" i="23"/>
  <c r="J433" i="23"/>
  <c r="K433" i="23" s="1"/>
  <c r="Q432" i="23"/>
  <c r="N432" i="23"/>
  <c r="J432" i="23"/>
  <c r="K432" i="23" s="1"/>
  <c r="Q431" i="23"/>
  <c r="N431" i="23"/>
  <c r="J431" i="23"/>
  <c r="K431" i="23" s="1"/>
  <c r="Q430" i="23"/>
  <c r="N430" i="23"/>
  <c r="J430" i="23"/>
  <c r="K430" i="23" s="1"/>
  <c r="Q429" i="23"/>
  <c r="N429" i="23"/>
  <c r="J429" i="23"/>
  <c r="K429" i="23" s="1"/>
  <c r="Q428" i="23"/>
  <c r="N428" i="23"/>
  <c r="J428" i="23"/>
  <c r="K428" i="23" s="1"/>
  <c r="Q427" i="23"/>
  <c r="N427" i="23"/>
  <c r="J427" i="23"/>
  <c r="K427" i="23" s="1"/>
  <c r="Q426" i="23"/>
  <c r="N426" i="23"/>
  <c r="J426" i="23"/>
  <c r="K426" i="23" s="1"/>
  <c r="Q425" i="23"/>
  <c r="N425" i="23"/>
  <c r="J425" i="23"/>
  <c r="K425" i="23" s="1"/>
  <c r="Q424" i="23"/>
  <c r="N424" i="23"/>
  <c r="J424" i="23"/>
  <c r="K424" i="23" s="1"/>
  <c r="Q423" i="23"/>
  <c r="N423" i="23"/>
  <c r="K423" i="23"/>
  <c r="J423" i="23"/>
  <c r="Q422" i="23"/>
  <c r="N422" i="23"/>
  <c r="J422" i="23"/>
  <c r="K422" i="23" s="1"/>
  <c r="Q421" i="23"/>
  <c r="N421" i="23"/>
  <c r="J421" i="23"/>
  <c r="K421" i="23" s="1"/>
  <c r="Q420" i="23"/>
  <c r="N420" i="23"/>
  <c r="J420" i="23"/>
  <c r="K420" i="23" s="1"/>
  <c r="Q419" i="23"/>
  <c r="N419" i="23"/>
  <c r="J419" i="23"/>
  <c r="K419" i="23" s="1"/>
  <c r="Q418" i="23"/>
  <c r="N418" i="23"/>
  <c r="J418" i="23"/>
  <c r="K418" i="23" s="1"/>
  <c r="Q417" i="23"/>
  <c r="N417" i="23"/>
  <c r="J417" i="23"/>
  <c r="K417" i="23" s="1"/>
  <c r="Q416" i="23"/>
  <c r="N416" i="23"/>
  <c r="J416" i="23"/>
  <c r="K416" i="23" s="1"/>
  <c r="Q415" i="23"/>
  <c r="N415" i="23"/>
  <c r="J415" i="23"/>
  <c r="K415" i="23" s="1"/>
  <c r="Q414" i="23"/>
  <c r="N414" i="23"/>
  <c r="J414" i="23"/>
  <c r="K414" i="23" s="1"/>
  <c r="Q413" i="23"/>
  <c r="N413" i="23"/>
  <c r="J413" i="23"/>
  <c r="K413" i="23" s="1"/>
  <c r="Q412" i="23"/>
  <c r="N412" i="23"/>
  <c r="J412" i="23"/>
  <c r="K412" i="23" s="1"/>
  <c r="Q411" i="23"/>
  <c r="N411" i="23"/>
  <c r="J411" i="23"/>
  <c r="K411" i="23" s="1"/>
  <c r="Q410" i="23"/>
  <c r="N410" i="23"/>
  <c r="J410" i="23"/>
  <c r="K410" i="23" s="1"/>
  <c r="Q409" i="23"/>
  <c r="N409" i="23"/>
  <c r="J409" i="23"/>
  <c r="K409" i="23" s="1"/>
  <c r="Q408" i="23"/>
  <c r="N408" i="23"/>
  <c r="J408" i="23"/>
  <c r="K408" i="23" s="1"/>
  <c r="Q407" i="23"/>
  <c r="N407" i="23"/>
  <c r="J407" i="23"/>
  <c r="K407" i="23" s="1"/>
  <c r="Q406" i="23"/>
  <c r="N406" i="23"/>
  <c r="J406" i="23"/>
  <c r="K406" i="23" s="1"/>
  <c r="Q405" i="23"/>
  <c r="N405" i="23"/>
  <c r="J405" i="23"/>
  <c r="K405" i="23" s="1"/>
  <c r="Q404" i="23"/>
  <c r="N404" i="23"/>
  <c r="J404" i="23"/>
  <c r="K404" i="23" s="1"/>
  <c r="Q403" i="23"/>
  <c r="N403" i="23"/>
  <c r="J403" i="23"/>
  <c r="K403" i="23" s="1"/>
  <c r="Q402" i="23"/>
  <c r="N402" i="23"/>
  <c r="J402" i="23"/>
  <c r="K402" i="23" s="1"/>
  <c r="Q401" i="23"/>
  <c r="N401" i="23"/>
  <c r="J401" i="23"/>
  <c r="K401" i="23" s="1"/>
  <c r="Q400" i="23"/>
  <c r="N400" i="23"/>
  <c r="J400" i="23"/>
  <c r="K400" i="23" s="1"/>
  <c r="Q399" i="23"/>
  <c r="N399" i="23"/>
  <c r="K399" i="23"/>
  <c r="J399" i="23"/>
  <c r="Q398" i="23"/>
  <c r="N398" i="23"/>
  <c r="J398" i="23"/>
  <c r="K398" i="23" s="1"/>
  <c r="Q397" i="23"/>
  <c r="N397" i="23"/>
  <c r="J397" i="23"/>
  <c r="K397" i="23" s="1"/>
  <c r="Q396" i="23"/>
  <c r="N396" i="23"/>
  <c r="J396" i="23"/>
  <c r="K396" i="23" s="1"/>
  <c r="Q395" i="23"/>
  <c r="N395" i="23"/>
  <c r="J395" i="23"/>
  <c r="K395" i="23" s="1"/>
  <c r="Q394" i="23"/>
  <c r="N394" i="23"/>
  <c r="J394" i="23"/>
  <c r="K394" i="23" s="1"/>
  <c r="Q393" i="23"/>
  <c r="N393" i="23"/>
  <c r="J393" i="23"/>
  <c r="K393" i="23" s="1"/>
  <c r="Q392" i="23"/>
  <c r="N392" i="23"/>
  <c r="J392" i="23"/>
  <c r="K392" i="23" s="1"/>
  <c r="Q391" i="23"/>
  <c r="N391" i="23"/>
  <c r="J391" i="23"/>
  <c r="K391" i="23" s="1"/>
  <c r="Q390" i="23"/>
  <c r="N390" i="23"/>
  <c r="J390" i="23"/>
  <c r="K390" i="23" s="1"/>
  <c r="Q389" i="23"/>
  <c r="N389" i="23"/>
  <c r="J389" i="23"/>
  <c r="K389" i="23" s="1"/>
  <c r="Q388" i="23"/>
  <c r="N388" i="23"/>
  <c r="J388" i="23"/>
  <c r="K388" i="23" s="1"/>
  <c r="Q387" i="23"/>
  <c r="N387" i="23"/>
  <c r="J387" i="23"/>
  <c r="K387" i="23" s="1"/>
  <c r="Q386" i="23"/>
  <c r="N386" i="23"/>
  <c r="J386" i="23"/>
  <c r="K386" i="23" s="1"/>
  <c r="Q385" i="23"/>
  <c r="N385" i="23"/>
  <c r="J385" i="23"/>
  <c r="K385" i="23" s="1"/>
  <c r="Q384" i="23"/>
  <c r="N384" i="23"/>
  <c r="K384" i="23"/>
  <c r="J384" i="23"/>
  <c r="Q383" i="23"/>
  <c r="N383" i="23"/>
  <c r="J383" i="23"/>
  <c r="K383" i="23" s="1"/>
  <c r="Q382" i="23"/>
  <c r="N382" i="23"/>
  <c r="J382" i="23"/>
  <c r="K382" i="23" s="1"/>
  <c r="Q381" i="23"/>
  <c r="N381" i="23"/>
  <c r="J381" i="23"/>
  <c r="K381" i="23" s="1"/>
  <c r="Q380" i="23"/>
  <c r="N380" i="23"/>
  <c r="J380" i="23"/>
  <c r="K380" i="23" s="1"/>
  <c r="Q379" i="23"/>
  <c r="N379" i="23"/>
  <c r="J379" i="23"/>
  <c r="K379" i="23" s="1"/>
  <c r="Q378" i="23"/>
  <c r="N378" i="23"/>
  <c r="J378" i="23"/>
  <c r="K378" i="23" s="1"/>
  <c r="Q377" i="23"/>
  <c r="N377" i="23"/>
  <c r="J377" i="23"/>
  <c r="K377" i="23" s="1"/>
  <c r="Q376" i="23"/>
  <c r="N376" i="23"/>
  <c r="J376" i="23"/>
  <c r="K376" i="23" s="1"/>
  <c r="Q375" i="23"/>
  <c r="N375" i="23"/>
  <c r="J375" i="23"/>
  <c r="K375" i="23" s="1"/>
  <c r="Q374" i="23"/>
  <c r="N374" i="23"/>
  <c r="J374" i="23"/>
  <c r="K374" i="23" s="1"/>
  <c r="Q373" i="23"/>
  <c r="N373" i="23"/>
  <c r="J373" i="23"/>
  <c r="K373" i="23" s="1"/>
  <c r="Q372" i="23"/>
  <c r="N372" i="23"/>
  <c r="J372" i="23"/>
  <c r="K372" i="23" s="1"/>
  <c r="Q371" i="23"/>
  <c r="N371" i="23"/>
  <c r="J371" i="23"/>
  <c r="K371" i="23" s="1"/>
  <c r="Q370" i="23"/>
  <c r="N370" i="23"/>
  <c r="J370" i="23"/>
  <c r="K370" i="23" s="1"/>
  <c r="Q369" i="23"/>
  <c r="N369" i="23"/>
  <c r="K369" i="23"/>
  <c r="J369" i="23"/>
  <c r="Q368" i="23"/>
  <c r="N368" i="23"/>
  <c r="J368" i="23"/>
  <c r="K368" i="23" s="1"/>
  <c r="Q367" i="23"/>
  <c r="N367" i="23"/>
  <c r="J367" i="23"/>
  <c r="K367" i="23" s="1"/>
  <c r="Q366" i="23"/>
  <c r="N366" i="23"/>
  <c r="J366" i="23"/>
  <c r="K366" i="23" s="1"/>
  <c r="Q365" i="23"/>
  <c r="N365" i="23"/>
  <c r="J365" i="23"/>
  <c r="K365" i="23" s="1"/>
  <c r="Q364" i="23"/>
  <c r="N364" i="23"/>
  <c r="J364" i="23"/>
  <c r="K364" i="23" s="1"/>
  <c r="Q363" i="23"/>
  <c r="N363" i="23"/>
  <c r="J363" i="23"/>
  <c r="K363" i="23" s="1"/>
  <c r="Q362" i="23"/>
  <c r="N362" i="23"/>
  <c r="J362" i="23"/>
  <c r="K362" i="23" s="1"/>
  <c r="Q361" i="23"/>
  <c r="N361" i="23"/>
  <c r="J361" i="23"/>
  <c r="K361" i="23" s="1"/>
  <c r="Q360" i="23"/>
  <c r="N360" i="23"/>
  <c r="J360" i="23"/>
  <c r="K360" i="23" s="1"/>
  <c r="Q359" i="23"/>
  <c r="N359" i="23"/>
  <c r="J359" i="23"/>
  <c r="K359" i="23" s="1"/>
  <c r="Q358" i="23"/>
  <c r="N358" i="23"/>
  <c r="J358" i="23"/>
  <c r="K358" i="23" s="1"/>
  <c r="Q357" i="23"/>
  <c r="N357" i="23"/>
  <c r="J357" i="23"/>
  <c r="K357" i="23" s="1"/>
  <c r="Q356" i="23"/>
  <c r="N356" i="23"/>
  <c r="J356" i="23"/>
  <c r="K356" i="23" s="1"/>
  <c r="Q355" i="23"/>
  <c r="N355" i="23"/>
  <c r="J355" i="23"/>
  <c r="K355" i="23" s="1"/>
  <c r="Q354" i="23"/>
  <c r="N354" i="23"/>
  <c r="J354" i="23"/>
  <c r="K354" i="23" s="1"/>
  <c r="Q353" i="23"/>
  <c r="N353" i="23"/>
  <c r="J353" i="23"/>
  <c r="K353" i="23" s="1"/>
  <c r="Q352" i="23"/>
  <c r="N352" i="23"/>
  <c r="J352" i="23"/>
  <c r="K352" i="23" s="1"/>
  <c r="Q351" i="23"/>
  <c r="N351" i="23"/>
  <c r="J351" i="23"/>
  <c r="K351" i="23" s="1"/>
  <c r="Q350" i="23"/>
  <c r="N350" i="23"/>
  <c r="J350" i="23"/>
  <c r="K350" i="23" s="1"/>
  <c r="Q349" i="23"/>
  <c r="N349" i="23"/>
  <c r="J349" i="23"/>
  <c r="K349" i="23" s="1"/>
  <c r="Q348" i="23"/>
  <c r="N348" i="23"/>
  <c r="J348" i="23"/>
  <c r="K348" i="23" s="1"/>
  <c r="Q347" i="23"/>
  <c r="N347" i="23"/>
  <c r="J347" i="23"/>
  <c r="K347" i="23" s="1"/>
  <c r="Q346" i="23"/>
  <c r="N346" i="23"/>
  <c r="J346" i="23"/>
  <c r="K346" i="23" s="1"/>
  <c r="Q345" i="23"/>
  <c r="N345" i="23"/>
  <c r="J345" i="23"/>
  <c r="K345" i="23" s="1"/>
  <c r="Q344" i="23"/>
  <c r="N344" i="23"/>
  <c r="J344" i="23"/>
  <c r="K344" i="23" s="1"/>
  <c r="Q343" i="23"/>
  <c r="N343" i="23"/>
  <c r="J343" i="23"/>
  <c r="K343" i="23" s="1"/>
  <c r="Q342" i="23"/>
  <c r="N342" i="23"/>
  <c r="J342" i="23"/>
  <c r="K342" i="23" s="1"/>
  <c r="Q341" i="23"/>
  <c r="N341" i="23"/>
  <c r="J341" i="23"/>
  <c r="K341" i="23" s="1"/>
  <c r="Q340" i="23"/>
  <c r="N340" i="23"/>
  <c r="J340" i="23"/>
  <c r="K340" i="23" s="1"/>
  <c r="Q339" i="23"/>
  <c r="N339" i="23"/>
  <c r="J339" i="23"/>
  <c r="K339" i="23" s="1"/>
  <c r="Q338" i="23"/>
  <c r="N338" i="23"/>
  <c r="J338" i="23"/>
  <c r="K338" i="23" s="1"/>
  <c r="Q337" i="23"/>
  <c r="N337" i="23"/>
  <c r="J337" i="23"/>
  <c r="K337" i="23" s="1"/>
  <c r="Q336" i="23"/>
  <c r="N336" i="23"/>
  <c r="J336" i="23"/>
  <c r="K336" i="23" s="1"/>
  <c r="Q335" i="23"/>
  <c r="N335" i="23"/>
  <c r="J335" i="23"/>
  <c r="K335" i="23" s="1"/>
  <c r="Q334" i="23"/>
  <c r="N334" i="23"/>
  <c r="J334" i="23"/>
  <c r="K334" i="23" s="1"/>
  <c r="Q333" i="23"/>
  <c r="N333" i="23"/>
  <c r="K333" i="23"/>
  <c r="J333" i="23"/>
  <c r="Q332" i="23"/>
  <c r="N332" i="23"/>
  <c r="J332" i="23"/>
  <c r="K332" i="23" s="1"/>
  <c r="Q331" i="23"/>
  <c r="N331" i="23"/>
  <c r="J331" i="23"/>
  <c r="K331" i="23" s="1"/>
  <c r="Q330" i="23"/>
  <c r="N330" i="23"/>
  <c r="J330" i="23"/>
  <c r="K330" i="23" s="1"/>
  <c r="Q329" i="23"/>
  <c r="N329" i="23"/>
  <c r="J329" i="23"/>
  <c r="K329" i="23" s="1"/>
  <c r="Q328" i="23"/>
  <c r="N328" i="23"/>
  <c r="J328" i="23"/>
  <c r="K328" i="23" s="1"/>
  <c r="Q327" i="23"/>
  <c r="N327" i="23"/>
  <c r="J327" i="23"/>
  <c r="K327" i="23" s="1"/>
  <c r="Q326" i="23"/>
  <c r="N326" i="23"/>
  <c r="J326" i="23"/>
  <c r="K326" i="23" s="1"/>
  <c r="Q325" i="23"/>
  <c r="N325" i="23"/>
  <c r="J325" i="23"/>
  <c r="K325" i="23" s="1"/>
  <c r="Q324" i="23"/>
  <c r="N324" i="23"/>
  <c r="J324" i="23"/>
  <c r="K324" i="23" s="1"/>
  <c r="Q323" i="23"/>
  <c r="N323" i="23"/>
  <c r="J323" i="23"/>
  <c r="K323" i="23" s="1"/>
  <c r="Q322" i="23"/>
  <c r="N322" i="23"/>
  <c r="J322" i="23"/>
  <c r="K322" i="23" s="1"/>
  <c r="Q321" i="23"/>
  <c r="N321" i="23"/>
  <c r="J321" i="23"/>
  <c r="K321" i="23" s="1"/>
  <c r="Q320" i="23"/>
  <c r="N320" i="23"/>
  <c r="J320" i="23"/>
  <c r="K320" i="23" s="1"/>
  <c r="Q319" i="23"/>
  <c r="N319" i="23"/>
  <c r="J319" i="23"/>
  <c r="K319" i="23" s="1"/>
  <c r="Q318" i="23"/>
  <c r="N318" i="23"/>
  <c r="J318" i="23"/>
  <c r="K318" i="23" s="1"/>
  <c r="Q317" i="23"/>
  <c r="N317" i="23"/>
  <c r="J317" i="23"/>
  <c r="K317" i="23" s="1"/>
  <c r="Q316" i="23"/>
  <c r="N316" i="23"/>
  <c r="J316" i="23"/>
  <c r="K316" i="23" s="1"/>
  <c r="Q315" i="23"/>
  <c r="N315" i="23"/>
  <c r="J315" i="23"/>
  <c r="K315" i="23" s="1"/>
  <c r="Q314" i="23"/>
  <c r="N314" i="23"/>
  <c r="J314" i="23"/>
  <c r="K314" i="23" s="1"/>
  <c r="Q313" i="23"/>
  <c r="N313" i="23"/>
  <c r="J313" i="23"/>
  <c r="K313" i="23" s="1"/>
  <c r="Q312" i="23"/>
  <c r="N312" i="23"/>
  <c r="J312" i="23"/>
  <c r="K312" i="23" s="1"/>
  <c r="Q311" i="23"/>
  <c r="N311" i="23"/>
  <c r="J311" i="23"/>
  <c r="K311" i="23" s="1"/>
  <c r="Q310" i="23"/>
  <c r="N310" i="23"/>
  <c r="J310" i="23"/>
  <c r="K310" i="23" s="1"/>
  <c r="Q309" i="23"/>
  <c r="N309" i="23"/>
  <c r="J309" i="23"/>
  <c r="K309" i="23" s="1"/>
  <c r="Q308" i="23"/>
  <c r="N308" i="23"/>
  <c r="J308" i="23"/>
  <c r="K308" i="23" s="1"/>
  <c r="Q307" i="23"/>
  <c r="N307" i="23"/>
  <c r="J307" i="23"/>
  <c r="K307" i="23" s="1"/>
  <c r="Q306" i="23"/>
  <c r="N306" i="23"/>
  <c r="K306" i="23"/>
  <c r="J306" i="23"/>
  <c r="Q305" i="23"/>
  <c r="N305" i="23"/>
  <c r="J305" i="23"/>
  <c r="K305" i="23" s="1"/>
  <c r="Q304" i="23"/>
  <c r="N304" i="23"/>
  <c r="J304" i="23"/>
  <c r="K304" i="23" s="1"/>
  <c r="Q303" i="23"/>
  <c r="N303" i="23"/>
  <c r="J303" i="23"/>
  <c r="K303" i="23" s="1"/>
  <c r="Q302" i="23"/>
  <c r="N302" i="23"/>
  <c r="J302" i="23"/>
  <c r="K302" i="23" s="1"/>
  <c r="Q301" i="23"/>
  <c r="N301" i="23"/>
  <c r="J301" i="23"/>
  <c r="K301" i="23" s="1"/>
  <c r="Q300" i="23"/>
  <c r="N300" i="23"/>
  <c r="J300" i="23"/>
  <c r="K300" i="23" s="1"/>
  <c r="Q299" i="23"/>
  <c r="N299" i="23"/>
  <c r="J299" i="23"/>
  <c r="K299" i="23" s="1"/>
  <c r="Q298" i="23"/>
  <c r="N298" i="23"/>
  <c r="J298" i="23"/>
  <c r="K298" i="23" s="1"/>
  <c r="Q297" i="23"/>
  <c r="N297" i="23"/>
  <c r="J297" i="23"/>
  <c r="K297" i="23" s="1"/>
  <c r="Q296" i="23"/>
  <c r="N296" i="23"/>
  <c r="J296" i="23"/>
  <c r="K296" i="23" s="1"/>
  <c r="Q295" i="23"/>
  <c r="N295" i="23"/>
  <c r="J295" i="23"/>
  <c r="K295" i="23" s="1"/>
  <c r="Q294" i="23"/>
  <c r="N294" i="23"/>
  <c r="J294" i="23"/>
  <c r="K294" i="23" s="1"/>
  <c r="Q293" i="23"/>
  <c r="N293" i="23"/>
  <c r="J293" i="23"/>
  <c r="K293" i="23" s="1"/>
  <c r="Q292" i="23"/>
  <c r="N292" i="23"/>
  <c r="J292" i="23"/>
  <c r="K292" i="23" s="1"/>
  <c r="Q291" i="23"/>
  <c r="N291" i="23"/>
  <c r="J291" i="23"/>
  <c r="K291" i="23" s="1"/>
  <c r="Q290" i="23"/>
  <c r="N290" i="23"/>
  <c r="J290" i="23"/>
  <c r="K290" i="23" s="1"/>
  <c r="Q289" i="23"/>
  <c r="N289" i="23"/>
  <c r="J289" i="23"/>
  <c r="K289" i="23" s="1"/>
  <c r="Q288" i="23"/>
  <c r="N288" i="23"/>
  <c r="K288" i="23"/>
  <c r="J288" i="23"/>
  <c r="Q287" i="23"/>
  <c r="N287" i="23"/>
  <c r="J287" i="23"/>
  <c r="K287" i="23" s="1"/>
  <c r="Q286" i="23"/>
  <c r="N286" i="23"/>
  <c r="J286" i="23"/>
  <c r="K286" i="23" s="1"/>
  <c r="Q285" i="23"/>
  <c r="N285" i="23"/>
  <c r="J285" i="23"/>
  <c r="K285" i="23" s="1"/>
  <c r="Q284" i="23"/>
  <c r="N284" i="23"/>
  <c r="J284" i="23"/>
  <c r="K284" i="23" s="1"/>
  <c r="Q283" i="23"/>
  <c r="N283" i="23"/>
  <c r="J283" i="23"/>
  <c r="K283" i="23" s="1"/>
  <c r="Q282" i="23"/>
  <c r="N282" i="23"/>
  <c r="J282" i="23"/>
  <c r="K282" i="23" s="1"/>
  <c r="Q281" i="23"/>
  <c r="N281" i="23"/>
  <c r="J281" i="23"/>
  <c r="K281" i="23" s="1"/>
  <c r="Q280" i="23"/>
  <c r="N280" i="23"/>
  <c r="J280" i="23"/>
  <c r="K280" i="23" s="1"/>
  <c r="Q279" i="23"/>
  <c r="N279" i="23"/>
  <c r="K279" i="23"/>
  <c r="J279" i="23"/>
  <c r="Q278" i="23"/>
  <c r="N278" i="23"/>
  <c r="J278" i="23"/>
  <c r="K278" i="23" s="1"/>
  <c r="Q277" i="23"/>
  <c r="N277" i="23"/>
  <c r="J277" i="23"/>
  <c r="K277" i="23" s="1"/>
  <c r="Q276" i="23"/>
  <c r="N276" i="23"/>
  <c r="J276" i="23"/>
  <c r="K276" i="23" s="1"/>
  <c r="Q275" i="23"/>
  <c r="N275" i="23"/>
  <c r="J275" i="23"/>
  <c r="K275" i="23" s="1"/>
  <c r="Q274" i="23"/>
  <c r="N274" i="23"/>
  <c r="J274" i="23"/>
  <c r="K274" i="23" s="1"/>
  <c r="Q273" i="23"/>
  <c r="N273" i="23"/>
  <c r="J273" i="23"/>
  <c r="K273" i="23" s="1"/>
  <c r="Q272" i="23"/>
  <c r="N272" i="23"/>
  <c r="J272" i="23"/>
  <c r="K272" i="23" s="1"/>
  <c r="Q271" i="23"/>
  <c r="N271" i="23"/>
  <c r="K271" i="23"/>
  <c r="Q270" i="23"/>
  <c r="N270" i="23"/>
  <c r="K270" i="23"/>
  <c r="Q269" i="23"/>
  <c r="N269" i="23"/>
  <c r="K269" i="23"/>
  <c r="Q268" i="23"/>
  <c r="N268" i="23"/>
  <c r="K268" i="23"/>
  <c r="Q267" i="23"/>
  <c r="N267" i="23"/>
  <c r="K267" i="23"/>
  <c r="Q266" i="23"/>
  <c r="N266" i="23"/>
  <c r="K266" i="23"/>
  <c r="Q265" i="23"/>
  <c r="N265" i="23"/>
  <c r="K265" i="23"/>
  <c r="Q264" i="23"/>
  <c r="N264" i="23"/>
  <c r="K264" i="23"/>
  <c r="Q263" i="23"/>
  <c r="N263" i="23"/>
  <c r="K263" i="23"/>
  <c r="Q262" i="23"/>
  <c r="N262" i="23"/>
  <c r="K262" i="23"/>
  <c r="Q261" i="23"/>
  <c r="N261" i="23"/>
  <c r="K261" i="23"/>
  <c r="Q260" i="23"/>
  <c r="N260" i="23"/>
  <c r="K260" i="23"/>
  <c r="Q259" i="23"/>
  <c r="N259" i="23"/>
  <c r="K259" i="23"/>
  <c r="Q258" i="23"/>
  <c r="N258" i="23"/>
  <c r="K258" i="23"/>
  <c r="Q257" i="23"/>
  <c r="N257" i="23"/>
  <c r="K257" i="23"/>
  <c r="Q256" i="23"/>
  <c r="N256" i="23"/>
  <c r="K256" i="23"/>
  <c r="Q255" i="23"/>
  <c r="N255" i="23"/>
  <c r="K255" i="23"/>
  <c r="Q254" i="23"/>
  <c r="N254" i="23"/>
  <c r="K254" i="23"/>
  <c r="Q253" i="23"/>
  <c r="N253" i="23"/>
  <c r="K253" i="23"/>
  <c r="Q252" i="23"/>
  <c r="N252" i="23"/>
  <c r="K252" i="23"/>
  <c r="Q251" i="23"/>
  <c r="N251" i="23"/>
  <c r="K251" i="23"/>
  <c r="Q250" i="23"/>
  <c r="N250" i="23"/>
  <c r="K250" i="23"/>
  <c r="Q249" i="23"/>
  <c r="N249" i="23"/>
  <c r="K249" i="23"/>
  <c r="Q248" i="23"/>
  <c r="N248" i="23"/>
  <c r="K248" i="23"/>
  <c r="Q247" i="23"/>
  <c r="N247" i="23"/>
  <c r="K247" i="23"/>
  <c r="Q246" i="23"/>
  <c r="N246" i="23"/>
  <c r="K246" i="23"/>
  <c r="Q245" i="23"/>
  <c r="N245" i="23"/>
  <c r="K245" i="23"/>
  <c r="Q244" i="23"/>
  <c r="N244" i="23"/>
  <c r="K244" i="23"/>
  <c r="Q243" i="23"/>
  <c r="N243" i="23"/>
  <c r="K243" i="23"/>
  <c r="Q242" i="23"/>
  <c r="N242" i="23"/>
  <c r="K242" i="23"/>
  <c r="Q241" i="23"/>
  <c r="N241" i="23"/>
  <c r="K241" i="23"/>
  <c r="Q240" i="23"/>
  <c r="N240" i="23"/>
  <c r="K240" i="23"/>
  <c r="Q239" i="23"/>
  <c r="N239" i="23"/>
  <c r="K239" i="23"/>
  <c r="Q238" i="23"/>
  <c r="N238" i="23"/>
  <c r="K238" i="23"/>
  <c r="Q237" i="23"/>
  <c r="N237" i="23"/>
  <c r="K237" i="23"/>
  <c r="Q236" i="23"/>
  <c r="N236" i="23"/>
  <c r="K236" i="23"/>
  <c r="Q235" i="23"/>
  <c r="N235" i="23"/>
  <c r="K235" i="23"/>
  <c r="Q234" i="23"/>
  <c r="N234" i="23"/>
  <c r="K234" i="23"/>
  <c r="Q233" i="23"/>
  <c r="N233" i="23"/>
  <c r="K233" i="23"/>
  <c r="Q232" i="23"/>
  <c r="N232" i="23"/>
  <c r="K232" i="23"/>
  <c r="Q231" i="23"/>
  <c r="N231" i="23"/>
  <c r="K231" i="23"/>
  <c r="Q230" i="23"/>
  <c r="N230" i="23"/>
  <c r="K230" i="23"/>
  <c r="Q229" i="23"/>
  <c r="N229" i="23"/>
  <c r="K229" i="23"/>
  <c r="Q228" i="23"/>
  <c r="N228" i="23"/>
  <c r="K228" i="23"/>
  <c r="Q227" i="23"/>
  <c r="N227" i="23"/>
  <c r="K227" i="23"/>
  <c r="Q226" i="23"/>
  <c r="N226" i="23"/>
  <c r="K226" i="23"/>
  <c r="Q225" i="23"/>
  <c r="N225" i="23"/>
  <c r="K225" i="23"/>
  <c r="Q224" i="23"/>
  <c r="N224" i="23"/>
  <c r="J224" i="23"/>
  <c r="K224" i="23" s="1"/>
  <c r="Q223" i="23"/>
  <c r="N223" i="23"/>
  <c r="J223" i="23"/>
  <c r="K223" i="23" s="1"/>
  <c r="Q222" i="23"/>
  <c r="N222" i="23"/>
  <c r="J222" i="23"/>
  <c r="K222" i="23" s="1"/>
  <c r="Q221" i="23"/>
  <c r="N221" i="23"/>
  <c r="J221" i="23"/>
  <c r="K221" i="23" s="1"/>
  <c r="Q220" i="23"/>
  <c r="N220" i="23"/>
  <c r="J220" i="23"/>
  <c r="K220" i="23" s="1"/>
  <c r="Q219" i="23"/>
  <c r="N219" i="23"/>
  <c r="J219" i="23"/>
  <c r="K219" i="23" s="1"/>
  <c r="Q218" i="23"/>
  <c r="N218" i="23"/>
  <c r="J218" i="23"/>
  <c r="K218" i="23" s="1"/>
  <c r="Q217" i="23"/>
  <c r="N217" i="23"/>
  <c r="J217" i="23"/>
  <c r="K217" i="23" s="1"/>
  <c r="Q216" i="23"/>
  <c r="N216" i="23"/>
  <c r="J216" i="23"/>
  <c r="K216" i="23" s="1"/>
  <c r="Q215" i="23"/>
  <c r="N215" i="23"/>
  <c r="J215" i="23"/>
  <c r="K215" i="23" s="1"/>
  <c r="Q214" i="23"/>
  <c r="N214" i="23"/>
  <c r="J214" i="23"/>
  <c r="K214" i="23" s="1"/>
  <c r="Q213" i="23"/>
  <c r="N213" i="23"/>
  <c r="J213" i="23"/>
  <c r="K213" i="23" s="1"/>
  <c r="Q212" i="23"/>
  <c r="N212" i="23"/>
  <c r="J212" i="23"/>
  <c r="K212" i="23" s="1"/>
  <c r="Q211" i="23"/>
  <c r="N211" i="23"/>
  <c r="J211" i="23"/>
  <c r="K211" i="23" s="1"/>
  <c r="Q210" i="23"/>
  <c r="N210" i="23"/>
  <c r="J210" i="23"/>
  <c r="K210" i="23" s="1"/>
  <c r="Q209" i="23"/>
  <c r="N209" i="23"/>
  <c r="J209" i="23"/>
  <c r="K209" i="23" s="1"/>
  <c r="Q208" i="23"/>
  <c r="N208" i="23"/>
  <c r="J208" i="23"/>
  <c r="K208" i="23" s="1"/>
  <c r="Q207" i="23"/>
  <c r="N207" i="23"/>
  <c r="J207" i="23"/>
  <c r="K207" i="23" s="1"/>
  <c r="Q206" i="23"/>
  <c r="N206" i="23"/>
  <c r="J206" i="23"/>
  <c r="K206" i="23" s="1"/>
  <c r="Q205" i="23"/>
  <c r="N205" i="23"/>
  <c r="J205" i="23"/>
  <c r="K205" i="23" s="1"/>
  <c r="Q204" i="23"/>
  <c r="N204" i="23"/>
  <c r="J204" i="23"/>
  <c r="K204" i="23" s="1"/>
  <c r="Q203" i="23"/>
  <c r="N203" i="23"/>
  <c r="J203" i="23"/>
  <c r="K203" i="23" s="1"/>
  <c r="Q202" i="23"/>
  <c r="N202" i="23"/>
  <c r="K202" i="23"/>
  <c r="J202" i="23"/>
  <c r="Q201" i="23"/>
  <c r="N201" i="23"/>
  <c r="J201" i="23"/>
  <c r="K201" i="23" s="1"/>
  <c r="Q200" i="23"/>
  <c r="N200" i="23"/>
  <c r="J200" i="23"/>
  <c r="K200" i="23" s="1"/>
  <c r="Q199" i="23"/>
  <c r="N199" i="23"/>
  <c r="J199" i="23"/>
  <c r="K199" i="23" s="1"/>
  <c r="Q198" i="23"/>
  <c r="N198" i="23"/>
  <c r="J198" i="23"/>
  <c r="K198" i="23" s="1"/>
  <c r="Q197" i="23"/>
  <c r="N197" i="23"/>
  <c r="J197" i="23"/>
  <c r="K197" i="23" s="1"/>
  <c r="Q196" i="23"/>
  <c r="N196" i="23"/>
  <c r="J196" i="23"/>
  <c r="K196" i="23" s="1"/>
  <c r="Q195" i="23"/>
  <c r="N195" i="23"/>
  <c r="J195" i="23"/>
  <c r="K195" i="23" s="1"/>
  <c r="Q194" i="23"/>
  <c r="N194" i="23"/>
  <c r="J194" i="23"/>
  <c r="K194" i="23" s="1"/>
  <c r="Q193" i="23"/>
  <c r="N193" i="23"/>
  <c r="J193" i="23"/>
  <c r="K193" i="23" s="1"/>
  <c r="Q192" i="23"/>
  <c r="N192" i="23"/>
  <c r="J192" i="23"/>
  <c r="K192" i="23" s="1"/>
  <c r="Q191" i="23"/>
  <c r="N191" i="23"/>
  <c r="J191" i="23"/>
  <c r="K191" i="23" s="1"/>
  <c r="Q190" i="23"/>
  <c r="N190" i="23"/>
  <c r="J190" i="23"/>
  <c r="K190" i="23" s="1"/>
  <c r="Q189" i="23"/>
  <c r="N189" i="23"/>
  <c r="J189" i="23"/>
  <c r="K189" i="23" s="1"/>
  <c r="Q188" i="23"/>
  <c r="N188" i="23"/>
  <c r="J188" i="23"/>
  <c r="K188" i="23" s="1"/>
  <c r="Q187" i="23"/>
  <c r="N187" i="23"/>
  <c r="J187" i="23"/>
  <c r="K187" i="23" s="1"/>
  <c r="Q186" i="23"/>
  <c r="N186" i="23"/>
  <c r="J186" i="23"/>
  <c r="K186" i="23" s="1"/>
  <c r="Q185" i="23"/>
  <c r="N185" i="23"/>
  <c r="J185" i="23"/>
  <c r="K185" i="23" s="1"/>
  <c r="Q184" i="23"/>
  <c r="N184" i="23"/>
  <c r="J184" i="23"/>
  <c r="K184" i="23" s="1"/>
  <c r="Q183" i="23"/>
  <c r="N183" i="23"/>
  <c r="J183" i="23"/>
  <c r="K183" i="23" s="1"/>
  <c r="Q182" i="23"/>
  <c r="N182" i="23"/>
  <c r="J182" i="23"/>
  <c r="K182" i="23" s="1"/>
  <c r="Q181" i="23"/>
  <c r="N181" i="23"/>
  <c r="J181" i="23"/>
  <c r="K181" i="23" s="1"/>
  <c r="Q180" i="23"/>
  <c r="N180" i="23"/>
  <c r="J180" i="23"/>
  <c r="K180" i="23" s="1"/>
  <c r="Q179" i="23"/>
  <c r="N179" i="23"/>
  <c r="J179" i="23"/>
  <c r="K179" i="23" s="1"/>
  <c r="Q178" i="23"/>
  <c r="N178" i="23"/>
  <c r="J178" i="23"/>
  <c r="K178" i="23" s="1"/>
  <c r="Q177" i="23"/>
  <c r="N177" i="23"/>
  <c r="J177" i="23"/>
  <c r="K177" i="23" s="1"/>
  <c r="Q176" i="23"/>
  <c r="N176" i="23"/>
  <c r="J176" i="23"/>
  <c r="K176" i="23" s="1"/>
  <c r="Q175" i="23"/>
  <c r="N175" i="23"/>
  <c r="J175" i="23"/>
  <c r="K175" i="23" s="1"/>
  <c r="Q174" i="23"/>
  <c r="N174" i="23"/>
  <c r="J174" i="23"/>
  <c r="K174" i="23" s="1"/>
  <c r="Q173" i="23"/>
  <c r="N173" i="23"/>
  <c r="J173" i="23"/>
  <c r="K173" i="23" s="1"/>
  <c r="Q172" i="23"/>
  <c r="N172" i="23"/>
  <c r="J172" i="23"/>
  <c r="K172" i="23" s="1"/>
  <c r="Q171" i="23"/>
  <c r="N171" i="23"/>
  <c r="J171" i="23"/>
  <c r="K171" i="23" s="1"/>
  <c r="Q170" i="23"/>
  <c r="N170" i="23"/>
  <c r="J170" i="23"/>
  <c r="K170" i="23" s="1"/>
  <c r="Q169" i="23"/>
  <c r="N169" i="23"/>
  <c r="J169" i="23"/>
  <c r="K169" i="23" s="1"/>
  <c r="Q168" i="23"/>
  <c r="N168" i="23"/>
  <c r="J168" i="23"/>
  <c r="K168" i="23" s="1"/>
  <c r="Q167" i="23"/>
  <c r="N167" i="23"/>
  <c r="J167" i="23"/>
  <c r="K167" i="23" s="1"/>
  <c r="Q166" i="23"/>
  <c r="N166" i="23"/>
  <c r="J166" i="23"/>
  <c r="K166" i="23" s="1"/>
  <c r="Q165" i="23"/>
  <c r="N165" i="23"/>
  <c r="J165" i="23"/>
  <c r="K165" i="23" s="1"/>
  <c r="Q164" i="23"/>
  <c r="N164" i="23"/>
  <c r="J164" i="23"/>
  <c r="K164" i="23" s="1"/>
  <c r="Q163" i="23"/>
  <c r="N163" i="23"/>
  <c r="J163" i="23"/>
  <c r="K163" i="23" s="1"/>
  <c r="Q162" i="23"/>
  <c r="N162" i="23"/>
  <c r="J162" i="23"/>
  <c r="K162" i="23" s="1"/>
  <c r="Q161" i="23"/>
  <c r="N161" i="23"/>
  <c r="J161" i="23"/>
  <c r="K161" i="23" s="1"/>
  <c r="Q160" i="23"/>
  <c r="N160" i="23"/>
  <c r="K160" i="23"/>
  <c r="J160" i="23"/>
  <c r="Q159" i="23"/>
  <c r="N159" i="23"/>
  <c r="J159" i="23"/>
  <c r="K159" i="23" s="1"/>
  <c r="Q158" i="23"/>
  <c r="N158" i="23"/>
  <c r="J158" i="23"/>
  <c r="K158" i="23" s="1"/>
  <c r="Q157" i="23"/>
  <c r="N157" i="23"/>
  <c r="J157" i="23"/>
  <c r="K157" i="23" s="1"/>
  <c r="Q156" i="23"/>
  <c r="N156" i="23"/>
  <c r="J156" i="23"/>
  <c r="K156" i="23" s="1"/>
  <c r="Q155" i="23"/>
  <c r="N155" i="23"/>
  <c r="J155" i="23"/>
  <c r="K155" i="23" s="1"/>
  <c r="Q154" i="23"/>
  <c r="N154" i="23"/>
  <c r="J154" i="23"/>
  <c r="K154" i="23" s="1"/>
  <c r="Q153" i="23"/>
  <c r="N153" i="23"/>
  <c r="J153" i="23"/>
  <c r="K153" i="23" s="1"/>
  <c r="Q152" i="23"/>
  <c r="N152" i="23"/>
  <c r="J152" i="23"/>
  <c r="K152" i="23" s="1"/>
  <c r="Q151" i="23"/>
  <c r="N151" i="23"/>
  <c r="J151" i="23"/>
  <c r="K151" i="23" s="1"/>
  <c r="Q150" i="23"/>
  <c r="N150" i="23"/>
  <c r="J150" i="23"/>
  <c r="K150" i="23" s="1"/>
  <c r="Q149" i="23"/>
  <c r="N149" i="23"/>
  <c r="J149" i="23"/>
  <c r="K149" i="23" s="1"/>
  <c r="Q148" i="23"/>
  <c r="N148" i="23"/>
  <c r="J148" i="23"/>
  <c r="K148" i="23" s="1"/>
  <c r="Q147" i="23"/>
  <c r="N147" i="23"/>
  <c r="J147" i="23"/>
  <c r="K147" i="23" s="1"/>
  <c r="Q146" i="23"/>
  <c r="N146" i="23"/>
  <c r="J146" i="23"/>
  <c r="K146" i="23" s="1"/>
  <c r="Q145" i="23"/>
  <c r="N145" i="23"/>
  <c r="J145" i="23"/>
  <c r="K145" i="23" s="1"/>
  <c r="Q144" i="23"/>
  <c r="N144" i="23"/>
  <c r="J144" i="23"/>
  <c r="K144" i="23" s="1"/>
  <c r="Q143" i="23"/>
  <c r="N143" i="23"/>
  <c r="J143" i="23"/>
  <c r="K143" i="23" s="1"/>
  <c r="Q142" i="23"/>
  <c r="N142" i="23"/>
  <c r="J142" i="23"/>
  <c r="K142" i="23" s="1"/>
  <c r="Q141" i="23"/>
  <c r="N141" i="23"/>
  <c r="J141" i="23"/>
  <c r="K141" i="23" s="1"/>
  <c r="Q140" i="23"/>
  <c r="N140" i="23"/>
  <c r="J140" i="23"/>
  <c r="K140" i="23" s="1"/>
  <c r="Q139" i="23"/>
  <c r="N139" i="23"/>
  <c r="J139" i="23"/>
  <c r="K139" i="23" s="1"/>
  <c r="Q138" i="23"/>
  <c r="N138" i="23"/>
  <c r="J138" i="23"/>
  <c r="K138" i="23" s="1"/>
  <c r="Q137" i="23"/>
  <c r="N137" i="23"/>
  <c r="J137" i="23"/>
  <c r="K137" i="23" s="1"/>
  <c r="Q136" i="23"/>
  <c r="N136" i="23"/>
  <c r="J136" i="23"/>
  <c r="K136" i="23" s="1"/>
  <c r="Q135" i="23"/>
  <c r="N135" i="23"/>
  <c r="J135" i="23"/>
  <c r="K135" i="23" s="1"/>
  <c r="Q134" i="23"/>
  <c r="N134" i="23"/>
  <c r="J134" i="23"/>
  <c r="K134" i="23" s="1"/>
  <c r="Q133" i="23"/>
  <c r="N133" i="23"/>
  <c r="J133" i="23"/>
  <c r="K133" i="23" s="1"/>
  <c r="Q132" i="23"/>
  <c r="N132" i="23"/>
  <c r="J132" i="23"/>
  <c r="K132" i="23" s="1"/>
  <c r="Q131" i="23"/>
  <c r="N131" i="23"/>
  <c r="J131" i="23"/>
  <c r="K131" i="23" s="1"/>
  <c r="Q130" i="23"/>
  <c r="N130" i="23"/>
  <c r="J130" i="23"/>
  <c r="K130" i="23" s="1"/>
  <c r="Q129" i="23"/>
  <c r="N129" i="23"/>
  <c r="J129" i="23"/>
  <c r="K129" i="23" s="1"/>
  <c r="Q128" i="23"/>
  <c r="N128" i="23"/>
  <c r="J128" i="23"/>
  <c r="K128" i="23" s="1"/>
  <c r="Q127" i="23"/>
  <c r="N127" i="23"/>
  <c r="J127" i="23"/>
  <c r="K127" i="23" s="1"/>
  <c r="Q126" i="23"/>
  <c r="N126" i="23"/>
  <c r="J126" i="23"/>
  <c r="K126" i="23" s="1"/>
  <c r="Q125" i="23"/>
  <c r="N125" i="23"/>
  <c r="J125" i="23"/>
  <c r="K125" i="23" s="1"/>
  <c r="Q124" i="23"/>
  <c r="N124" i="23"/>
  <c r="J124" i="23"/>
  <c r="K124" i="23" s="1"/>
  <c r="Q123" i="23"/>
  <c r="N123" i="23"/>
  <c r="J123" i="23"/>
  <c r="K123" i="23" s="1"/>
  <c r="Q122" i="23"/>
  <c r="N122" i="23"/>
  <c r="J122" i="23"/>
  <c r="K122" i="23" s="1"/>
  <c r="Q121" i="23"/>
  <c r="N121" i="23"/>
  <c r="J121" i="23"/>
  <c r="K121" i="23" s="1"/>
  <c r="Q120" i="23"/>
  <c r="N120" i="23"/>
  <c r="J120" i="23"/>
  <c r="K120" i="23" s="1"/>
  <c r="Q119" i="23"/>
  <c r="N119" i="23"/>
  <c r="J119" i="23"/>
  <c r="K119" i="23" s="1"/>
  <c r="Q118" i="23"/>
  <c r="N118" i="23"/>
  <c r="J118" i="23"/>
  <c r="K118" i="23" s="1"/>
  <c r="Q117" i="23"/>
  <c r="N117" i="23"/>
  <c r="J117" i="23"/>
  <c r="K117" i="23" s="1"/>
  <c r="Q116" i="23"/>
  <c r="N116" i="23"/>
  <c r="J116" i="23"/>
  <c r="K116" i="23" s="1"/>
  <c r="Q115" i="23"/>
  <c r="N115" i="23"/>
  <c r="J115" i="23"/>
  <c r="K115" i="23" s="1"/>
  <c r="Q114" i="23"/>
  <c r="N114" i="23"/>
  <c r="J114" i="23"/>
  <c r="K114" i="23" s="1"/>
  <c r="Q113" i="23"/>
  <c r="N113" i="23"/>
  <c r="J113" i="23"/>
  <c r="K113" i="23" s="1"/>
  <c r="Q112" i="23"/>
  <c r="N112" i="23"/>
  <c r="J112" i="23"/>
  <c r="K112" i="23" s="1"/>
  <c r="Q111" i="23"/>
  <c r="N111" i="23"/>
  <c r="J111" i="23"/>
  <c r="K111" i="23" s="1"/>
  <c r="Q110" i="23"/>
  <c r="N110" i="23"/>
  <c r="J110" i="23"/>
  <c r="K110" i="23" s="1"/>
  <c r="Q109" i="23"/>
  <c r="N109" i="23"/>
  <c r="J109" i="23"/>
  <c r="K109" i="23" s="1"/>
  <c r="Q108" i="23"/>
  <c r="N108" i="23"/>
  <c r="J108" i="23"/>
  <c r="K108" i="23" s="1"/>
  <c r="Q107" i="23"/>
  <c r="N107" i="23"/>
  <c r="J107" i="23"/>
  <c r="K107" i="23" s="1"/>
  <c r="Q106" i="23"/>
  <c r="N106" i="23"/>
  <c r="K106" i="23"/>
  <c r="J106" i="23"/>
  <c r="Q105" i="23"/>
  <c r="N105" i="23"/>
  <c r="J105" i="23"/>
  <c r="K105" i="23" s="1"/>
  <c r="Q104" i="23"/>
  <c r="N104" i="23"/>
  <c r="J104" i="23"/>
  <c r="K104" i="23" s="1"/>
  <c r="Q103" i="23"/>
  <c r="N103" i="23"/>
  <c r="J103" i="23"/>
  <c r="K103" i="23" s="1"/>
  <c r="Q102" i="23"/>
  <c r="N102" i="23"/>
  <c r="J102" i="23"/>
  <c r="K102" i="23" s="1"/>
  <c r="Q101" i="23"/>
  <c r="N101" i="23"/>
  <c r="J101" i="23"/>
  <c r="K101" i="23" s="1"/>
  <c r="Q100" i="23"/>
  <c r="N100" i="23"/>
  <c r="J100" i="23"/>
  <c r="K100" i="23" s="1"/>
  <c r="Q99" i="23"/>
  <c r="N99" i="23"/>
  <c r="J99" i="23"/>
  <c r="K99" i="23" s="1"/>
  <c r="Q98" i="23"/>
  <c r="N98" i="23"/>
  <c r="J98" i="23"/>
  <c r="K98" i="23" s="1"/>
  <c r="Q97" i="23"/>
  <c r="N97" i="23"/>
  <c r="J97" i="23"/>
  <c r="K97" i="23" s="1"/>
  <c r="Q96" i="23"/>
  <c r="N96" i="23"/>
  <c r="J96" i="23"/>
  <c r="K96" i="23" s="1"/>
  <c r="Q95" i="23"/>
  <c r="N95" i="23"/>
  <c r="J95" i="23"/>
  <c r="K95" i="23" s="1"/>
  <c r="Q94" i="23"/>
  <c r="N94" i="23"/>
  <c r="J94" i="23"/>
  <c r="K94" i="23" s="1"/>
  <c r="Q93" i="23"/>
  <c r="N93" i="23"/>
  <c r="J93" i="23"/>
  <c r="K93" i="23" s="1"/>
  <c r="Q92" i="23"/>
  <c r="N92" i="23"/>
  <c r="J92" i="23"/>
  <c r="K92" i="23" s="1"/>
  <c r="Q91" i="23"/>
  <c r="N91" i="23"/>
  <c r="J91" i="23"/>
  <c r="K91" i="23" s="1"/>
  <c r="Q90" i="23"/>
  <c r="N90" i="23"/>
  <c r="J90" i="23"/>
  <c r="K90" i="23" s="1"/>
  <c r="Q89" i="23"/>
  <c r="N89" i="23"/>
  <c r="J89" i="23"/>
  <c r="K89" i="23" s="1"/>
  <c r="Q88" i="23"/>
  <c r="N88" i="23"/>
  <c r="J88" i="23"/>
  <c r="K88" i="23" s="1"/>
  <c r="Q87" i="23"/>
  <c r="N87" i="23"/>
  <c r="J87" i="23"/>
  <c r="K87" i="23" s="1"/>
  <c r="Q86" i="23"/>
  <c r="N86" i="23"/>
  <c r="J86" i="23"/>
  <c r="K86" i="23" s="1"/>
  <c r="Q85" i="23"/>
  <c r="N85" i="23"/>
  <c r="J85" i="23"/>
  <c r="K85" i="23" s="1"/>
  <c r="Q84" i="23"/>
  <c r="N84" i="23"/>
  <c r="J84" i="23"/>
  <c r="K84" i="23" s="1"/>
  <c r="Q83" i="23"/>
  <c r="N83" i="23"/>
  <c r="J83" i="23"/>
  <c r="K83" i="23" s="1"/>
  <c r="Q82" i="23"/>
  <c r="N82" i="23"/>
  <c r="J82" i="23"/>
  <c r="K82" i="23" s="1"/>
  <c r="Q81" i="23"/>
  <c r="N81" i="23"/>
  <c r="J81" i="23"/>
  <c r="K81" i="23" s="1"/>
  <c r="Q80" i="23"/>
  <c r="N80" i="23"/>
  <c r="J80" i="23"/>
  <c r="K80" i="23" s="1"/>
  <c r="Q79" i="23"/>
  <c r="N79" i="23"/>
  <c r="J79" i="23"/>
  <c r="K79" i="23" s="1"/>
  <c r="Q78" i="23"/>
  <c r="N78" i="23"/>
  <c r="J78" i="23"/>
  <c r="K78" i="23" s="1"/>
  <c r="Q77" i="23"/>
  <c r="N77" i="23"/>
  <c r="J77" i="23"/>
  <c r="K77" i="23" s="1"/>
  <c r="Q76" i="23"/>
  <c r="N76" i="23"/>
  <c r="J76" i="23"/>
  <c r="K76" i="23" s="1"/>
  <c r="Q75" i="23"/>
  <c r="N75" i="23"/>
  <c r="J75" i="23"/>
  <c r="K75" i="23" s="1"/>
  <c r="Q74" i="23"/>
  <c r="N74" i="23"/>
  <c r="J74" i="23"/>
  <c r="K74" i="23" s="1"/>
  <c r="Q73" i="23"/>
  <c r="N73" i="23"/>
  <c r="J73" i="23"/>
  <c r="K73" i="23" s="1"/>
  <c r="Q72" i="23"/>
  <c r="N72" i="23"/>
  <c r="J72" i="23"/>
  <c r="K72" i="23" s="1"/>
  <c r="Q71" i="23"/>
  <c r="N71" i="23"/>
  <c r="J71" i="23"/>
  <c r="K71" i="23" s="1"/>
  <c r="Q70" i="23"/>
  <c r="N70" i="23"/>
  <c r="J70" i="23"/>
  <c r="K70" i="23" s="1"/>
  <c r="Q69" i="23"/>
  <c r="N69" i="23"/>
  <c r="J69" i="23"/>
  <c r="K69" i="23" s="1"/>
  <c r="Q68" i="23"/>
  <c r="N68" i="23"/>
  <c r="J68" i="23"/>
  <c r="K68" i="23" s="1"/>
  <c r="Q67" i="23"/>
  <c r="N67" i="23"/>
  <c r="J67" i="23"/>
  <c r="K67" i="23" s="1"/>
  <c r="Q66" i="23"/>
  <c r="N66" i="23"/>
  <c r="J66" i="23"/>
  <c r="K66" i="23" s="1"/>
  <c r="Q65" i="23"/>
  <c r="N65" i="23"/>
  <c r="J65" i="23"/>
  <c r="K65" i="23" s="1"/>
  <c r="Q64" i="23"/>
  <c r="N64" i="23"/>
  <c r="J64" i="23"/>
  <c r="K64" i="23" s="1"/>
  <c r="Q63" i="23"/>
  <c r="N63" i="23"/>
  <c r="J63" i="23"/>
  <c r="K63" i="23" s="1"/>
  <c r="Q62" i="23"/>
  <c r="N62" i="23"/>
  <c r="J62" i="23"/>
  <c r="K62" i="23" s="1"/>
  <c r="Q61" i="23"/>
  <c r="N61" i="23"/>
  <c r="J61" i="23"/>
  <c r="K61" i="23" s="1"/>
  <c r="Q60" i="23"/>
  <c r="N60" i="23"/>
  <c r="J60" i="23"/>
  <c r="K60" i="23" s="1"/>
  <c r="Q59" i="23"/>
  <c r="N59" i="23"/>
  <c r="J59" i="23"/>
  <c r="K59" i="23" s="1"/>
  <c r="Q57" i="23"/>
  <c r="N57" i="23"/>
  <c r="J57" i="23"/>
  <c r="K57" i="23" s="1"/>
  <c r="Q56" i="23"/>
  <c r="N56" i="23"/>
  <c r="J56" i="23"/>
  <c r="K56" i="23" s="1"/>
  <c r="Q55" i="23"/>
  <c r="N55" i="23"/>
  <c r="J55" i="23"/>
  <c r="K55" i="23" s="1"/>
  <c r="Q54" i="23"/>
  <c r="N54" i="23"/>
  <c r="J54" i="23"/>
  <c r="K54" i="23" s="1"/>
  <c r="Q53" i="23"/>
  <c r="N53" i="23"/>
  <c r="J53" i="23"/>
  <c r="K53" i="23" s="1"/>
  <c r="Q52" i="23"/>
  <c r="N52" i="23"/>
  <c r="J52" i="23"/>
  <c r="K52" i="23" s="1"/>
  <c r="Q51" i="23"/>
  <c r="N51" i="23"/>
  <c r="J51" i="23"/>
  <c r="K51" i="23" s="1"/>
  <c r="Q50" i="23"/>
  <c r="N50" i="23"/>
  <c r="J50" i="23"/>
  <c r="K50" i="23" s="1"/>
  <c r="Q49" i="23"/>
  <c r="N49" i="23"/>
  <c r="J49" i="23"/>
  <c r="K49" i="23" s="1"/>
  <c r="Q48" i="23"/>
  <c r="N48" i="23"/>
  <c r="J48" i="23"/>
  <c r="K48" i="23" s="1"/>
  <c r="Q47" i="23"/>
  <c r="N47" i="23"/>
  <c r="J47" i="23"/>
  <c r="K47" i="23" s="1"/>
  <c r="Q46" i="23"/>
  <c r="N46" i="23"/>
  <c r="J46" i="23"/>
  <c r="K46" i="23" s="1"/>
  <c r="Q45" i="23"/>
  <c r="N45" i="23"/>
  <c r="J45" i="23"/>
  <c r="K45" i="23" s="1"/>
  <c r="Q44" i="23"/>
  <c r="N44" i="23"/>
  <c r="J44" i="23"/>
  <c r="K44" i="23" s="1"/>
  <c r="Q43" i="23"/>
  <c r="N43" i="23"/>
  <c r="J43" i="23"/>
  <c r="K43" i="23" s="1"/>
  <c r="Q42" i="23"/>
  <c r="N42" i="23"/>
  <c r="J42" i="23"/>
  <c r="K42" i="23" s="1"/>
  <c r="Q41" i="23"/>
  <c r="N41" i="23"/>
  <c r="J41" i="23"/>
  <c r="K41" i="23" s="1"/>
  <c r="Q40" i="23"/>
  <c r="N40" i="23"/>
  <c r="J40" i="23"/>
  <c r="K40" i="23" s="1"/>
  <c r="Q39" i="23"/>
  <c r="N39" i="23"/>
  <c r="J39" i="23"/>
  <c r="K39" i="23" s="1"/>
  <c r="Q38" i="23"/>
  <c r="N38" i="23"/>
  <c r="J38" i="23"/>
  <c r="K38" i="23" s="1"/>
  <c r="Q37" i="23"/>
  <c r="N37" i="23"/>
  <c r="J37" i="23"/>
  <c r="K37" i="23" s="1"/>
  <c r="Q36" i="23"/>
  <c r="N36" i="23"/>
  <c r="J36" i="23"/>
  <c r="K36" i="23" s="1"/>
  <c r="Q35" i="23"/>
  <c r="N35" i="23"/>
  <c r="J35" i="23"/>
  <c r="K35" i="23" s="1"/>
  <c r="Q34" i="23"/>
  <c r="N34" i="23"/>
  <c r="J34" i="23"/>
  <c r="K34" i="23" s="1"/>
  <c r="Q33" i="23"/>
  <c r="N33" i="23"/>
  <c r="J33" i="23"/>
  <c r="K33" i="23" s="1"/>
  <c r="Q32" i="23"/>
  <c r="N32" i="23"/>
  <c r="J32" i="23"/>
  <c r="K32" i="23" s="1"/>
  <c r="Q31" i="23"/>
  <c r="N31" i="23"/>
  <c r="J31" i="23"/>
  <c r="K31" i="23" s="1"/>
  <c r="Q30" i="23"/>
  <c r="N30" i="23"/>
  <c r="J30" i="23"/>
  <c r="K30" i="23" s="1"/>
  <c r="Q29" i="23"/>
  <c r="N29" i="23"/>
  <c r="J29" i="23"/>
  <c r="K29" i="23" s="1"/>
  <c r="Q28" i="23"/>
  <c r="N28" i="23"/>
  <c r="J28" i="23"/>
  <c r="K28" i="23" s="1"/>
  <c r="Q27" i="23"/>
  <c r="N27" i="23"/>
  <c r="J27" i="23"/>
  <c r="K27" i="23" s="1"/>
  <c r="Q26" i="23"/>
  <c r="N26" i="23"/>
  <c r="J26" i="23"/>
  <c r="K26" i="23" s="1"/>
  <c r="Q25" i="23"/>
  <c r="N25" i="23"/>
  <c r="J25" i="23"/>
  <c r="K25" i="23" s="1"/>
  <c r="Q24" i="23"/>
  <c r="N24" i="23"/>
  <c r="J24" i="23"/>
  <c r="K24" i="23" s="1"/>
  <c r="Q23" i="23"/>
  <c r="N23" i="23"/>
  <c r="J23" i="23"/>
  <c r="K23" i="23" s="1"/>
  <c r="Q22" i="23"/>
  <c r="N22" i="23"/>
  <c r="J22" i="23"/>
  <c r="K22" i="23" s="1"/>
  <c r="Q21" i="23"/>
  <c r="N21" i="23"/>
  <c r="J21" i="23"/>
  <c r="K21" i="23" s="1"/>
  <c r="Q20" i="23"/>
  <c r="N20" i="23"/>
  <c r="J20" i="23"/>
  <c r="K20" i="23" s="1"/>
  <c r="Q19" i="23"/>
  <c r="N19" i="23"/>
  <c r="J19" i="23"/>
  <c r="K19" i="23" s="1"/>
  <c r="O18" i="23"/>
  <c r="L18" i="23"/>
  <c r="L17" i="23" s="1"/>
  <c r="G18" i="23"/>
  <c r="G17" i="23" s="1"/>
  <c r="C37" i="44"/>
  <c r="L36" i="44"/>
  <c r="K36" i="44"/>
  <c r="J36" i="44"/>
  <c r="I36" i="44"/>
  <c r="N36" i="44" s="1"/>
  <c r="H36" i="44"/>
  <c r="I35" i="44"/>
  <c r="N35" i="44" s="1"/>
  <c r="H35" i="44"/>
  <c r="N34" i="44"/>
  <c r="M34" i="44"/>
  <c r="K34" i="44"/>
  <c r="I34" i="44"/>
  <c r="J34" i="44" s="1"/>
  <c r="L34" i="44" s="1"/>
  <c r="H34" i="44"/>
  <c r="I33" i="44"/>
  <c r="N33" i="44" s="1"/>
  <c r="H33" i="44"/>
  <c r="N32" i="44"/>
  <c r="I32" i="44"/>
  <c r="K32" i="44" s="1"/>
  <c r="H32" i="44"/>
  <c r="K31" i="44"/>
  <c r="I31" i="44"/>
  <c r="J31" i="44" s="1"/>
  <c r="H31" i="44"/>
  <c r="I29" i="44"/>
  <c r="N29" i="44" s="1"/>
  <c r="H29" i="44"/>
  <c r="N28" i="44"/>
  <c r="M28" i="44"/>
  <c r="K28" i="44"/>
  <c r="L28" i="44" s="1"/>
  <c r="J28" i="44"/>
  <c r="I28" i="44"/>
  <c r="H28" i="44"/>
  <c r="I27" i="44"/>
  <c r="N27" i="44" s="1"/>
  <c r="H27" i="44"/>
  <c r="N26" i="44"/>
  <c r="M26" i="44"/>
  <c r="I26" i="44"/>
  <c r="K26" i="44" s="1"/>
  <c r="H26" i="44"/>
  <c r="K24" i="44"/>
  <c r="L24" i="44" s="1"/>
  <c r="J24" i="44"/>
  <c r="I24" i="44"/>
  <c r="H24" i="44"/>
  <c r="N24" i="44" s="1"/>
  <c r="I23" i="44"/>
  <c r="H23" i="44"/>
  <c r="M23" i="44" s="1"/>
  <c r="N22" i="44"/>
  <c r="M22" i="44"/>
  <c r="L22" i="44"/>
  <c r="K22" i="44"/>
  <c r="J22" i="44"/>
  <c r="I22" i="44"/>
  <c r="H22" i="44"/>
  <c r="I21" i="44"/>
  <c r="H21" i="44"/>
  <c r="N21" i="44" s="1"/>
  <c r="N20" i="44"/>
  <c r="M20" i="44"/>
  <c r="K20" i="44"/>
  <c r="I20" i="44"/>
  <c r="H20" i="44"/>
  <c r="J20" i="44" s="1"/>
  <c r="L20" i="44" s="1"/>
  <c r="K19" i="44"/>
  <c r="L19" i="44" s="1"/>
  <c r="J19" i="44"/>
  <c r="I19" i="44"/>
  <c r="H19" i="44"/>
  <c r="N19" i="44" s="1"/>
  <c r="N18" i="44"/>
  <c r="I18" i="44"/>
  <c r="H18" i="44"/>
  <c r="K18" i="44" s="1"/>
  <c r="N17" i="44"/>
  <c r="M17" i="44"/>
  <c r="K17" i="44"/>
  <c r="L17" i="44" s="1"/>
  <c r="J17" i="44"/>
  <c r="I17" i="44"/>
  <c r="H17" i="44"/>
  <c r="I16" i="44"/>
  <c r="H16" i="44"/>
  <c r="N16" i="44" s="1"/>
  <c r="N15" i="44"/>
  <c r="M15" i="44"/>
  <c r="K15" i="44"/>
  <c r="L15" i="44" s="1"/>
  <c r="J15" i="44"/>
  <c r="I15" i="44"/>
  <c r="H15" i="44"/>
  <c r="I14" i="44"/>
  <c r="N14" i="44"/>
  <c r="G1099" i="23" l="1"/>
  <c r="N1076" i="23"/>
  <c r="O17" i="23"/>
  <c r="O16" i="23" s="1"/>
  <c r="O15" i="23" s="1"/>
  <c r="G16" i="23"/>
  <c r="G15" i="23" s="1"/>
  <c r="L16" i="23"/>
  <c r="L15" i="23" s="1"/>
  <c r="G1075" i="23"/>
  <c r="Q18" i="23"/>
  <c r="N18" i="23"/>
  <c r="N17" i="23" s="1"/>
  <c r="G2831" i="23"/>
  <c r="K1751" i="23"/>
  <c r="N1750" i="23"/>
  <c r="Q1076" i="23"/>
  <c r="N2832" i="23"/>
  <c r="Q4209" i="23"/>
  <c r="N3761" i="23"/>
  <c r="N1100" i="23"/>
  <c r="Q1100" i="23"/>
  <c r="G3760" i="23"/>
  <c r="G1749" i="23"/>
  <c r="Q3761" i="23"/>
  <c r="G4207" i="23"/>
  <c r="G7198" i="23"/>
  <c r="K4210" i="23"/>
  <c r="N4209" i="23"/>
  <c r="N4208" i="23" s="1"/>
  <c r="N7199" i="23"/>
  <c r="G7367" i="23"/>
  <c r="K7200" i="23"/>
  <c r="Q7199" i="23"/>
  <c r="G8234" i="23"/>
  <c r="K7942" i="23"/>
  <c r="G7938" i="23"/>
  <c r="L31" i="44"/>
  <c r="L26" i="44"/>
  <c r="M31" i="44"/>
  <c r="J21" i="44"/>
  <c r="M24" i="44"/>
  <c r="N31" i="44"/>
  <c r="J35" i="44"/>
  <c r="M33" i="44"/>
  <c r="M18" i="44"/>
  <c r="N23" i="44"/>
  <c r="N37" i="44" s="1"/>
  <c r="M32" i="44"/>
  <c r="M36" i="44"/>
  <c r="J33" i="44"/>
  <c r="J27" i="44"/>
  <c r="K33" i="44"/>
  <c r="L33" i="44" s="1"/>
  <c r="K14" i="44"/>
  <c r="K27" i="44"/>
  <c r="L27" i="44" s="1"/>
  <c r="J16" i="44"/>
  <c r="M19" i="44"/>
  <c r="K21" i="44"/>
  <c r="L21" i="44" s="1"/>
  <c r="J29" i="44"/>
  <c r="K35" i="44"/>
  <c r="M14" i="44"/>
  <c r="K16" i="44"/>
  <c r="J23" i="44"/>
  <c r="M27" i="44"/>
  <c r="K29" i="44"/>
  <c r="J18" i="44"/>
  <c r="L18" i="44" s="1"/>
  <c r="M21" i="44"/>
  <c r="K23" i="44"/>
  <c r="L23" i="44" s="1"/>
  <c r="J32" i="44"/>
  <c r="L32" i="44" s="1"/>
  <c r="M35" i="44"/>
  <c r="M16" i="44"/>
  <c r="J26" i="44"/>
  <c r="M29" i="44"/>
  <c r="D39" i="58"/>
  <c r="D38" i="58"/>
  <c r="Q17" i="23" l="1"/>
  <c r="N1099" i="23"/>
  <c r="N16" i="23" s="1"/>
  <c r="N15" i="23" s="1"/>
  <c r="K37" i="44"/>
  <c r="L14" i="44"/>
  <c r="J37" i="44"/>
  <c r="L29" i="44"/>
  <c r="L16" i="44"/>
  <c r="M37" i="44"/>
  <c r="L35" i="44"/>
  <c r="N8235" i="23" l="1"/>
  <c r="L37" i="44"/>
  <c r="C40" i="73" l="1"/>
  <c r="AM20" i="37" l="1"/>
  <c r="AL20" i="37"/>
  <c r="AK20" i="37"/>
  <c r="AJ20" i="37"/>
  <c r="AE20" i="37"/>
  <c r="AD20" i="37"/>
  <c r="AC20" i="37"/>
  <c r="AB20" i="37"/>
  <c r="O20" i="37"/>
  <c r="N20" i="37"/>
  <c r="M20" i="37"/>
  <c r="L20" i="37"/>
  <c r="K20" i="37"/>
  <c r="G20" i="37"/>
  <c r="F20" i="37"/>
  <c r="E20" i="37"/>
  <c r="D20" i="37"/>
  <c r="C20" i="37"/>
  <c r="AQ19" i="37"/>
  <c r="AO19" i="37"/>
  <c r="AP19" i="37" s="1"/>
  <c r="AI19" i="37"/>
  <c r="AG19" i="37"/>
  <c r="AH19" i="37" s="1"/>
  <c r="X19" i="37"/>
  <c r="W19" i="37"/>
  <c r="V19" i="37"/>
  <c r="U19" i="37"/>
  <c r="T19" i="37"/>
  <c r="S19" i="37"/>
  <c r="R19" i="37"/>
  <c r="Q19" i="37"/>
  <c r="J19" i="37"/>
  <c r="AA19" i="37" s="1"/>
  <c r="H19" i="37"/>
  <c r="I19" i="37" s="1"/>
  <c r="Z19" i="37" s="1"/>
  <c r="AQ18" i="37"/>
  <c r="AP18" i="37"/>
  <c r="AO18" i="37"/>
  <c r="AI18" i="37"/>
  <c r="AG18" i="37"/>
  <c r="AH18" i="37" s="1"/>
  <c r="AA18" i="37"/>
  <c r="X18" i="37"/>
  <c r="W18" i="37"/>
  <c r="V18" i="37"/>
  <c r="U18" i="37"/>
  <c r="T18" i="37"/>
  <c r="S18" i="37"/>
  <c r="R18" i="37"/>
  <c r="Q18" i="37"/>
  <c r="J18" i="37"/>
  <c r="I18" i="37"/>
  <c r="Z18" i="37" s="1"/>
  <c r="H18" i="37"/>
  <c r="Y18" i="37" s="1"/>
  <c r="AQ17" i="37"/>
  <c r="AP17" i="37"/>
  <c r="AO17" i="37"/>
  <c r="AI17" i="37"/>
  <c r="AG17" i="37"/>
  <c r="AH17" i="37" s="1"/>
  <c r="X17" i="37"/>
  <c r="W17" i="37"/>
  <c r="V17" i="37"/>
  <c r="U17" i="37"/>
  <c r="T17" i="37"/>
  <c r="S17" i="37"/>
  <c r="R17" i="37"/>
  <c r="Q17" i="37"/>
  <c r="J17" i="37"/>
  <c r="AA17" i="37" s="1"/>
  <c r="H17" i="37"/>
  <c r="Y17" i="37" s="1"/>
  <c r="AQ16" i="37"/>
  <c r="AO16" i="37"/>
  <c r="AP16" i="37" s="1"/>
  <c r="AI16" i="37"/>
  <c r="AG16" i="37"/>
  <c r="AH16" i="37" s="1"/>
  <c r="X16" i="37"/>
  <c r="W16" i="37"/>
  <c r="V16" i="37"/>
  <c r="U16" i="37"/>
  <c r="T16" i="37"/>
  <c r="S16" i="37"/>
  <c r="Q16" i="37"/>
  <c r="R16" i="37" s="1"/>
  <c r="J16" i="37"/>
  <c r="AA16" i="37" s="1"/>
  <c r="H16" i="37"/>
  <c r="I16" i="37" s="1"/>
  <c r="AQ15" i="37"/>
  <c r="AP15" i="37"/>
  <c r="AO15" i="37"/>
  <c r="AI15" i="37"/>
  <c r="AG15" i="37"/>
  <c r="AH15" i="37" s="1"/>
  <c r="AA15" i="37"/>
  <c r="X15" i="37"/>
  <c r="W15" i="37"/>
  <c r="V15" i="37"/>
  <c r="U15" i="37"/>
  <c r="T15" i="37"/>
  <c r="S15" i="37"/>
  <c r="R15" i="37"/>
  <c r="Q15" i="37"/>
  <c r="J15" i="37"/>
  <c r="I15" i="37"/>
  <c r="Z15" i="37" s="1"/>
  <c r="H15" i="37"/>
  <c r="Y15" i="37" s="1"/>
  <c r="AQ14" i="37"/>
  <c r="AP14" i="37"/>
  <c r="AO14" i="37"/>
  <c r="AI14" i="37"/>
  <c r="AG14" i="37"/>
  <c r="AH14" i="37" s="1"/>
  <c r="X14" i="37"/>
  <c r="W14" i="37"/>
  <c r="V14" i="37"/>
  <c r="U14" i="37"/>
  <c r="T14" i="37"/>
  <c r="S14" i="37"/>
  <c r="R14" i="37"/>
  <c r="Q14" i="37"/>
  <c r="J14" i="37"/>
  <c r="AA14" i="37" s="1"/>
  <c r="H14" i="37"/>
  <c r="Y14" i="37" s="1"/>
  <c r="AQ13" i="37"/>
  <c r="AO13" i="37"/>
  <c r="AP13" i="37" s="1"/>
  <c r="AI13" i="37"/>
  <c r="AG13" i="37"/>
  <c r="AH13" i="37" s="1"/>
  <c r="X13" i="37"/>
  <c r="W13" i="37"/>
  <c r="V13" i="37"/>
  <c r="U13" i="37"/>
  <c r="T13" i="37"/>
  <c r="S13" i="37"/>
  <c r="Q13" i="37"/>
  <c r="R13" i="37" s="1"/>
  <c r="J24" i="37" s="1"/>
  <c r="J13" i="37"/>
  <c r="AA13" i="37" s="1"/>
  <c r="H13" i="37"/>
  <c r="I13" i="37" s="1"/>
  <c r="AQ12" i="37"/>
  <c r="AP12" i="37"/>
  <c r="AO12" i="37"/>
  <c r="AI12" i="37"/>
  <c r="AG12" i="37"/>
  <c r="AH12" i="37" s="1"/>
  <c r="AA12" i="37"/>
  <c r="X12" i="37"/>
  <c r="W12" i="37"/>
  <c r="V12" i="37"/>
  <c r="U12" i="37"/>
  <c r="T12" i="37"/>
  <c r="S12" i="37"/>
  <c r="R12" i="37"/>
  <c r="Q12" i="37"/>
  <c r="J12" i="37"/>
  <c r="I12" i="37"/>
  <c r="Z12" i="37" s="1"/>
  <c r="H12" i="37"/>
  <c r="Y12" i="37" s="1"/>
  <c r="AQ11" i="37"/>
  <c r="AP11" i="37"/>
  <c r="AO11" i="37"/>
  <c r="AI11" i="37"/>
  <c r="AG11" i="37"/>
  <c r="AH11" i="37" s="1"/>
  <c r="X11" i="37"/>
  <c r="W11" i="37"/>
  <c r="V11" i="37"/>
  <c r="U11" i="37"/>
  <c r="T11" i="37"/>
  <c r="S11" i="37"/>
  <c r="R11" i="37"/>
  <c r="Q11" i="37"/>
  <c r="J11" i="37"/>
  <c r="J20" i="37" s="1"/>
  <c r="J21" i="37" s="1"/>
  <c r="H11" i="37"/>
  <c r="Y11" i="37" s="1"/>
  <c r="AQ10" i="37"/>
  <c r="AO10" i="37"/>
  <c r="AP10" i="37" s="1"/>
  <c r="AI10" i="37"/>
  <c r="AG10" i="37"/>
  <c r="AH10" i="37" s="1"/>
  <c r="X10" i="37"/>
  <c r="W10" i="37"/>
  <c r="V10" i="37"/>
  <c r="U10" i="37"/>
  <c r="T10" i="37"/>
  <c r="S10" i="37"/>
  <c r="Q10" i="37"/>
  <c r="R10" i="37" s="1"/>
  <c r="J10" i="37"/>
  <c r="AA10" i="37" s="1"/>
  <c r="H10" i="37"/>
  <c r="I10" i="37" s="1"/>
  <c r="AQ9" i="37"/>
  <c r="AP9" i="37"/>
  <c r="AO9" i="37"/>
  <c r="AI9" i="37"/>
  <c r="AG9" i="37"/>
  <c r="AH9" i="37" s="1"/>
  <c r="AA9" i="37"/>
  <c r="X9" i="37"/>
  <c r="W9" i="37"/>
  <c r="V9" i="37"/>
  <c r="U9" i="37"/>
  <c r="T9" i="37"/>
  <c r="T20" i="37" s="1"/>
  <c r="S9" i="37"/>
  <c r="R9" i="37"/>
  <c r="R20" i="37" s="1"/>
  <c r="S22" i="37" s="1"/>
  <c r="Q9" i="37"/>
  <c r="J9" i="37"/>
  <c r="I9" i="37"/>
  <c r="Z9" i="37" s="1"/>
  <c r="H9" i="37"/>
  <c r="Y9" i="37" s="1"/>
  <c r="AQ8" i="37"/>
  <c r="AQ20" i="37" s="1"/>
  <c r="AQ21" i="37" s="1"/>
  <c r="AO8" i="37"/>
  <c r="AO20" i="37" s="1"/>
  <c r="AI8" i="37"/>
  <c r="AI20" i="37" s="1"/>
  <c r="AI21" i="37" s="1"/>
  <c r="AG8" i="37"/>
  <c r="AG20" i="37" s="1"/>
  <c r="X8" i="37"/>
  <c r="X20" i="37" s="1"/>
  <c r="W8" i="37"/>
  <c r="W20" i="37" s="1"/>
  <c r="V8" i="37"/>
  <c r="V20" i="37" s="1"/>
  <c r="U8" i="37"/>
  <c r="U20" i="37" s="1"/>
  <c r="T8" i="37"/>
  <c r="S8" i="37"/>
  <c r="S20" i="37" s="1"/>
  <c r="S21" i="37" s="1"/>
  <c r="R8" i="37"/>
  <c r="Q8" i="37"/>
  <c r="Q20" i="37" s="1"/>
  <c r="J8" i="37"/>
  <c r="AA8" i="37" s="1"/>
  <c r="H8" i="37"/>
  <c r="Y8" i="37" s="1"/>
  <c r="Z10" i="37" l="1"/>
  <c r="J23" i="37"/>
  <c r="Z16" i="37"/>
  <c r="Z13" i="37"/>
  <c r="I8" i="37"/>
  <c r="I11" i="37"/>
  <c r="Z11" i="37" s="1"/>
  <c r="AA11" i="37"/>
  <c r="AA20" i="37" s="1"/>
  <c r="I14" i="37"/>
  <c r="Z14" i="37" s="1"/>
  <c r="I17" i="37"/>
  <c r="Z17" i="37" s="1"/>
  <c r="AH8" i="37"/>
  <c r="AH20" i="37" s="1"/>
  <c r="AI22" i="37" s="1"/>
  <c r="Y10" i="37"/>
  <c r="Y13" i="37"/>
  <c r="Y16" i="37"/>
  <c r="Y20" i="37" s="1"/>
  <c r="Y19" i="37"/>
  <c r="H20" i="37"/>
  <c r="AP8" i="37"/>
  <c r="AP20" i="37" s="1"/>
  <c r="AQ22" i="37" s="1"/>
  <c r="I20" i="37" l="1"/>
  <c r="J22" i="37" s="1"/>
  <c r="Z8" i="37"/>
  <c r="Z20" i="37" s="1"/>
  <c r="D56" i="59" l="1"/>
  <c r="D51" i="59"/>
  <c r="D50" i="59"/>
  <c r="D49" i="59"/>
  <c r="D48" i="59"/>
  <c r="D47" i="59" l="1"/>
  <c r="D46" i="59"/>
  <c r="D45" i="59"/>
  <c r="D44" i="59"/>
  <c r="D43" i="59"/>
  <c r="D39" i="59"/>
  <c r="C24" i="71" l="1"/>
  <c r="E285" i="24" l="1"/>
  <c r="E283" i="24"/>
  <c r="S273" i="24" l="1"/>
  <c r="Q273" i="24"/>
  <c r="U273" i="24" s="1"/>
  <c r="U272" i="24"/>
  <c r="S272" i="24"/>
  <c r="Q272" i="24"/>
  <c r="S271" i="24"/>
  <c r="S275" i="24" s="1"/>
  <c r="Q271" i="24"/>
  <c r="U271" i="24" s="1"/>
  <c r="U275" i="24" s="1"/>
  <c r="AF274" i="24"/>
  <c r="AD274" i="24"/>
  <c r="AB274" i="24"/>
  <c r="AD273" i="24"/>
  <c r="AD275" i="24" s="1"/>
  <c r="AB273" i="24"/>
  <c r="AF273" i="24" s="1"/>
  <c r="AD272" i="24"/>
  <c r="AB272" i="24"/>
  <c r="AB275" i="24" s="1"/>
  <c r="AD258" i="24"/>
  <c r="AA258" i="24"/>
  <c r="AF257" i="24"/>
  <c r="AF258" i="24" s="1"/>
  <c r="AD257" i="24"/>
  <c r="AB257" i="24"/>
  <c r="AD244" i="24"/>
  <c r="AB244" i="24"/>
  <c r="AF244" i="24" s="1"/>
  <c r="AD243" i="24"/>
  <c r="AD245" i="24" s="1"/>
  <c r="AB243" i="24"/>
  <c r="AB245" i="24" s="1"/>
  <c r="M245" i="24"/>
  <c r="K245" i="24"/>
  <c r="AD230" i="24"/>
  <c r="AB230" i="24"/>
  <c r="AF230" i="24" s="1"/>
  <c r="AD229" i="24"/>
  <c r="AD231" i="24" s="1"/>
  <c r="AB229" i="24"/>
  <c r="AB231" i="24" s="1"/>
  <c r="AD216" i="24"/>
  <c r="AB216" i="24"/>
  <c r="AF216" i="24" s="1"/>
  <c r="AD215" i="24"/>
  <c r="AB215" i="24"/>
  <c r="AB217" i="24" s="1"/>
  <c r="Q214" i="24"/>
  <c r="AD202" i="24"/>
  <c r="AB202" i="24"/>
  <c r="AD201" i="24"/>
  <c r="AB201" i="24"/>
  <c r="AD200" i="24"/>
  <c r="AB200" i="24"/>
  <c r="AD199" i="24"/>
  <c r="AB199" i="24"/>
  <c r="AD198" i="24"/>
  <c r="AB198" i="24"/>
  <c r="AB203" i="24" s="1"/>
  <c r="S200" i="24"/>
  <c r="Q200" i="24"/>
  <c r="S199" i="24"/>
  <c r="Q199" i="24"/>
  <c r="S198" i="24"/>
  <c r="Q198" i="24"/>
  <c r="S184" i="24"/>
  <c r="S186" i="24" s="1"/>
  <c r="Q184" i="24"/>
  <c r="U184" i="24" s="1"/>
  <c r="U186" i="24" s="1"/>
  <c r="AD186" i="24"/>
  <c r="AB186" i="24"/>
  <c r="AD185" i="24"/>
  <c r="AB185" i="24"/>
  <c r="AD184" i="24"/>
  <c r="AB184" i="24"/>
  <c r="S170" i="24"/>
  <c r="Q170" i="24"/>
  <c r="S169" i="24"/>
  <c r="Q169" i="24"/>
  <c r="K170" i="24"/>
  <c r="Q275" i="24" l="1"/>
  <c r="AF272" i="24"/>
  <c r="AF275" i="24" s="1"/>
  <c r="AD217" i="24"/>
  <c r="AF202" i="24"/>
  <c r="AD203" i="24"/>
  <c r="AF243" i="24"/>
  <c r="AF245" i="24" s="1"/>
  <c r="AF229" i="24"/>
  <c r="AF231" i="24" s="1"/>
  <c r="AF201" i="24"/>
  <c r="AF215" i="24"/>
  <c r="AF217" i="24" s="1"/>
  <c r="AF198" i="24"/>
  <c r="AF199" i="24"/>
  <c r="AF200" i="24"/>
  <c r="S202" i="24"/>
  <c r="AD187" i="24"/>
  <c r="AF185" i="24"/>
  <c r="AF186" i="24"/>
  <c r="U198" i="24"/>
  <c r="U200" i="24"/>
  <c r="Q202" i="24"/>
  <c r="U199" i="24"/>
  <c r="Q186" i="24"/>
  <c r="AB187" i="24"/>
  <c r="AF184" i="24"/>
  <c r="AD171" i="24"/>
  <c r="AB171" i="24"/>
  <c r="AF171" i="24" s="1"/>
  <c r="AD170" i="24"/>
  <c r="AB170" i="24"/>
  <c r="AD169" i="24"/>
  <c r="AB169" i="24"/>
  <c r="I168" i="24"/>
  <c r="K168" i="24"/>
  <c r="Q168" i="24"/>
  <c r="S168" i="24"/>
  <c r="AF170" i="24" l="1"/>
  <c r="AF203" i="24"/>
  <c r="AF187" i="24"/>
  <c r="M168" i="24"/>
  <c r="AB172" i="24"/>
  <c r="U202" i="24"/>
  <c r="U168" i="24"/>
  <c r="AD172" i="24"/>
  <c r="AF169" i="24"/>
  <c r="AC151" i="24"/>
  <c r="AA151" i="24"/>
  <c r="S151" i="24"/>
  <c r="Q151" i="24"/>
  <c r="U151" i="24" s="1"/>
  <c r="V151" i="24" s="1"/>
  <c r="AG135" i="24"/>
  <c r="AD135" i="24"/>
  <c r="AB135" i="24"/>
  <c r="AD134" i="24"/>
  <c r="AB134" i="24"/>
  <c r="S134" i="24"/>
  <c r="Q134" i="24"/>
  <c r="S136" i="24"/>
  <c r="AC120" i="24"/>
  <c r="AA120" i="24"/>
  <c r="AC119" i="24"/>
  <c r="AA119" i="24"/>
  <c r="AC118" i="24"/>
  <c r="AA118" i="24"/>
  <c r="AC117" i="24"/>
  <c r="AA117" i="24"/>
  <c r="AC116" i="24"/>
  <c r="AA116" i="24"/>
  <c r="I116" i="24"/>
  <c r="K116" i="24"/>
  <c r="I117" i="24"/>
  <c r="K117" i="24"/>
  <c r="I118" i="24"/>
  <c r="K118" i="24"/>
  <c r="I119" i="24"/>
  <c r="K119" i="24"/>
  <c r="AF172" i="24" l="1"/>
  <c r="AE116" i="24"/>
  <c r="AF116" i="24" s="1"/>
  <c r="AE120" i="24"/>
  <c r="AF120" i="24" s="1"/>
  <c r="U134" i="24"/>
  <c r="U136" i="24" s="1"/>
  <c r="V168" i="24"/>
  <c r="AB136" i="24"/>
  <c r="AE117" i="24"/>
  <c r="AF117" i="24" s="1"/>
  <c r="AD136" i="24"/>
  <c r="AE118" i="24"/>
  <c r="AF118" i="24" s="1"/>
  <c r="Q136" i="24"/>
  <c r="AE151" i="24"/>
  <c r="M119" i="24"/>
  <c r="AF134" i="24"/>
  <c r="AC121" i="24"/>
  <c r="AE119" i="24"/>
  <c r="AF119" i="24" s="1"/>
  <c r="AA121" i="24"/>
  <c r="K121" i="24"/>
  <c r="I121" i="24"/>
  <c r="AF136" i="24" l="1"/>
  <c r="AG134" i="24"/>
  <c r="AG136" i="24" s="1"/>
  <c r="AF121" i="24"/>
  <c r="AE121" i="24"/>
  <c r="S101" i="24"/>
  <c r="Q101" i="24"/>
  <c r="S100" i="24"/>
  <c r="Q100" i="24"/>
  <c r="S99" i="24"/>
  <c r="Q99" i="24"/>
  <c r="S98" i="24"/>
  <c r="Q98" i="24"/>
  <c r="S97" i="24"/>
  <c r="Q97" i="24"/>
  <c r="S96" i="24"/>
  <c r="Q96" i="24"/>
  <c r="S95" i="24"/>
  <c r="Q95" i="24"/>
  <c r="S94" i="24"/>
  <c r="Q94" i="24"/>
  <c r="S93" i="24"/>
  <c r="Q93" i="24"/>
  <c r="I273" i="24"/>
  <c r="I272" i="24"/>
  <c r="I271" i="24"/>
  <c r="I257" i="24"/>
  <c r="I259" i="24" s="1"/>
  <c r="I243" i="24"/>
  <c r="I245" i="24" s="1"/>
  <c r="I229" i="24"/>
  <c r="I228" i="24"/>
  <c r="I231" i="24" s="1"/>
  <c r="I214" i="24"/>
  <c r="I216" i="24" s="1"/>
  <c r="I200" i="24"/>
  <c r="I199" i="24"/>
  <c r="I198" i="24"/>
  <c r="I184" i="24"/>
  <c r="I186" i="24" s="1"/>
  <c r="I170" i="24"/>
  <c r="M170" i="24" s="1"/>
  <c r="I169" i="24"/>
  <c r="I150" i="24"/>
  <c r="I149" i="24"/>
  <c r="I134" i="24"/>
  <c r="I136" i="24" s="1"/>
  <c r="Q257" i="24"/>
  <c r="Q259" i="24" s="1"/>
  <c r="Q243" i="24"/>
  <c r="Q229" i="24"/>
  <c r="Q228" i="24"/>
  <c r="Q150" i="24"/>
  <c r="Q149" i="24"/>
  <c r="Q119" i="24"/>
  <c r="Q118" i="24"/>
  <c r="Q117" i="24"/>
  <c r="Q116" i="24"/>
  <c r="Q32" i="24"/>
  <c r="Q31" i="24"/>
  <c r="Q30" i="24"/>
  <c r="Q29" i="24"/>
  <c r="Q28" i="24"/>
  <c r="Q27" i="24"/>
  <c r="Q26" i="24"/>
  <c r="Q25" i="24"/>
  <c r="Q24" i="24"/>
  <c r="Q22" i="24"/>
  <c r="Q21" i="24"/>
  <c r="Q20" i="24"/>
  <c r="Q19" i="24"/>
  <c r="Q18" i="24"/>
  <c r="Q17" i="24"/>
  <c r="Q16" i="24"/>
  <c r="Q15" i="24"/>
  <c r="Q14" i="24"/>
  <c r="I32" i="24"/>
  <c r="I31" i="24"/>
  <c r="I30" i="24"/>
  <c r="I29" i="24"/>
  <c r="I28" i="24"/>
  <c r="I27" i="24"/>
  <c r="I26" i="24"/>
  <c r="I25" i="24"/>
  <c r="I24" i="24"/>
  <c r="I22" i="24"/>
  <c r="I21" i="24"/>
  <c r="I20" i="24"/>
  <c r="I19" i="24"/>
  <c r="I18" i="24"/>
  <c r="I17" i="24"/>
  <c r="I16" i="24"/>
  <c r="I15" i="24"/>
  <c r="I14" i="24"/>
  <c r="I275" i="24" l="1"/>
  <c r="U94" i="24"/>
  <c r="U100" i="24"/>
  <c r="U98" i="24"/>
  <c r="I202" i="24"/>
  <c r="I172" i="24"/>
  <c r="I34" i="24"/>
  <c r="U95" i="24"/>
  <c r="U93" i="24"/>
  <c r="U99" i="24"/>
  <c r="U101" i="24"/>
  <c r="Q103" i="24"/>
  <c r="S103" i="24"/>
  <c r="U97" i="24"/>
  <c r="U96" i="24"/>
  <c r="I101" i="24"/>
  <c r="I100" i="24"/>
  <c r="I99" i="24"/>
  <c r="I98" i="24"/>
  <c r="I97" i="24"/>
  <c r="I96" i="24"/>
  <c r="I95" i="24"/>
  <c r="I94" i="24"/>
  <c r="I93" i="24"/>
  <c r="AC81" i="24"/>
  <c r="AA81" i="24"/>
  <c r="AC80" i="24"/>
  <c r="AA80" i="24"/>
  <c r="AC79" i="24"/>
  <c r="AA79" i="24"/>
  <c r="AC78" i="24"/>
  <c r="AA78" i="24"/>
  <c r="AC77" i="24"/>
  <c r="AA77" i="24"/>
  <c r="AC76" i="24"/>
  <c r="AA76" i="24"/>
  <c r="AC75" i="24"/>
  <c r="AA75" i="24"/>
  <c r="AC74" i="24"/>
  <c r="AA74" i="24"/>
  <c r="AC73" i="24"/>
  <c r="AA73" i="24"/>
  <c r="AC72" i="24"/>
  <c r="AA72" i="24"/>
  <c r="AE72" i="24" s="1"/>
  <c r="AC71" i="24"/>
  <c r="AA71" i="24"/>
  <c r="Q79" i="24"/>
  <c r="U79" i="24" s="1"/>
  <c r="Q78" i="24"/>
  <c r="U78" i="24" s="1"/>
  <c r="Q77" i="24"/>
  <c r="U77" i="24" s="1"/>
  <c r="Q76" i="24"/>
  <c r="U76" i="24" s="1"/>
  <c r="Q75" i="24"/>
  <c r="U75" i="24" s="1"/>
  <c r="Q74" i="24"/>
  <c r="Q73" i="24"/>
  <c r="U73" i="24" s="1"/>
  <c r="Q72" i="24"/>
  <c r="U72" i="24" s="1"/>
  <c r="Q71" i="24"/>
  <c r="U71" i="24" s="1"/>
  <c r="S81" i="24"/>
  <c r="I72" i="24"/>
  <c r="M72" i="24" s="1"/>
  <c r="I73" i="24"/>
  <c r="M73" i="24" s="1"/>
  <c r="I74" i="24"/>
  <c r="M74" i="24" s="1"/>
  <c r="I75" i="24"/>
  <c r="M75" i="24" s="1"/>
  <c r="I76" i="24"/>
  <c r="M76" i="24" s="1"/>
  <c r="I77" i="24"/>
  <c r="M77" i="24" s="1"/>
  <c r="I78" i="24"/>
  <c r="M78" i="24" s="1"/>
  <c r="I79" i="24"/>
  <c r="M79" i="24" s="1"/>
  <c r="I71" i="24"/>
  <c r="M71" i="24" s="1"/>
  <c r="K81" i="24"/>
  <c r="Q57" i="24"/>
  <c r="Q56" i="24"/>
  <c r="Q55" i="24"/>
  <c r="Q54" i="24"/>
  <c r="Q53" i="24"/>
  <c r="Q52" i="24"/>
  <c r="Q51" i="24"/>
  <c r="Q50" i="24"/>
  <c r="Q49" i="24"/>
  <c r="I50" i="24"/>
  <c r="I51" i="24"/>
  <c r="I52" i="24"/>
  <c r="I53" i="24"/>
  <c r="I54" i="24"/>
  <c r="I55" i="24"/>
  <c r="I56" i="24"/>
  <c r="I57" i="24"/>
  <c r="I49" i="24"/>
  <c r="S279" i="24"/>
  <c r="Q279" i="24"/>
  <c r="K279" i="24"/>
  <c r="I279" i="24"/>
  <c r="S278" i="24"/>
  <c r="Q278" i="24"/>
  <c r="K278" i="24"/>
  <c r="I278" i="24"/>
  <c r="S277" i="24"/>
  <c r="Q277" i="24"/>
  <c r="K277" i="24"/>
  <c r="I277" i="24"/>
  <c r="S263" i="24"/>
  <c r="Q263" i="24"/>
  <c r="K263" i="24"/>
  <c r="I263" i="24"/>
  <c r="S262" i="24"/>
  <c r="Q262" i="24"/>
  <c r="K262" i="24"/>
  <c r="I262" i="24"/>
  <c r="S261" i="24"/>
  <c r="Q261" i="24"/>
  <c r="K261" i="24"/>
  <c r="I261" i="24"/>
  <c r="S249" i="24"/>
  <c r="Q249" i="24"/>
  <c r="U249" i="24" s="1"/>
  <c r="K249" i="24"/>
  <c r="I249" i="24"/>
  <c r="S248" i="24"/>
  <c r="Q248" i="24"/>
  <c r="K248" i="24"/>
  <c r="I248" i="24"/>
  <c r="S247" i="24"/>
  <c r="Q247" i="24"/>
  <c r="K247" i="24"/>
  <c r="I247" i="24"/>
  <c r="S235" i="24"/>
  <c r="Q235" i="24"/>
  <c r="U235" i="24" s="1"/>
  <c r="K235" i="24"/>
  <c r="I235" i="24"/>
  <c r="S234" i="24"/>
  <c r="Q234" i="24"/>
  <c r="K234" i="24"/>
  <c r="I234" i="24"/>
  <c r="S233" i="24"/>
  <c r="Q233" i="24"/>
  <c r="K233" i="24"/>
  <c r="I233" i="24"/>
  <c r="S220" i="24"/>
  <c r="Q220" i="24"/>
  <c r="U220" i="24" s="1"/>
  <c r="K220" i="24"/>
  <c r="I220" i="24"/>
  <c r="S219" i="24"/>
  <c r="Q219" i="24"/>
  <c r="K219" i="24"/>
  <c r="I219" i="24"/>
  <c r="S218" i="24"/>
  <c r="Q218" i="24"/>
  <c r="K218" i="24"/>
  <c r="I218" i="24"/>
  <c r="S206" i="24"/>
  <c r="Q206" i="24"/>
  <c r="K206" i="24"/>
  <c r="I206" i="24"/>
  <c r="S205" i="24"/>
  <c r="Q205" i="24"/>
  <c r="K205" i="24"/>
  <c r="I205" i="24"/>
  <c r="S204" i="24"/>
  <c r="Q204" i="24"/>
  <c r="K204" i="24"/>
  <c r="I204" i="24"/>
  <c r="S190" i="24"/>
  <c r="Q190" i="24"/>
  <c r="K190" i="24"/>
  <c r="I190" i="24"/>
  <c r="S189" i="24"/>
  <c r="Q189" i="24"/>
  <c r="K189" i="24"/>
  <c r="I189" i="24"/>
  <c r="S188" i="24"/>
  <c r="Q188" i="24"/>
  <c r="K188" i="24"/>
  <c r="I188" i="24"/>
  <c r="S176" i="24"/>
  <c r="Q176" i="24"/>
  <c r="K176" i="24"/>
  <c r="I176" i="24"/>
  <c r="S175" i="24"/>
  <c r="Q175" i="24"/>
  <c r="K175" i="24"/>
  <c r="I175" i="24"/>
  <c r="S174" i="24"/>
  <c r="Q174" i="24"/>
  <c r="K174" i="24"/>
  <c r="I174" i="24"/>
  <c r="S158" i="24"/>
  <c r="Q158" i="24"/>
  <c r="K158" i="24"/>
  <c r="I158" i="24"/>
  <c r="S157" i="24"/>
  <c r="Q157" i="24"/>
  <c r="K157" i="24"/>
  <c r="I157" i="24"/>
  <c r="M157" i="24" s="1"/>
  <c r="S156" i="24"/>
  <c r="Q156" i="24"/>
  <c r="K156" i="24"/>
  <c r="I156" i="24"/>
  <c r="S140" i="24"/>
  <c r="Q140" i="24"/>
  <c r="K140" i="24"/>
  <c r="I140" i="24"/>
  <c r="S139" i="24"/>
  <c r="Q139" i="24"/>
  <c r="K139" i="24"/>
  <c r="I139" i="24"/>
  <c r="M139" i="24" s="1"/>
  <c r="S138" i="24"/>
  <c r="Q138" i="24"/>
  <c r="K138" i="24"/>
  <c r="I138" i="24"/>
  <c r="S126" i="24"/>
  <c r="Q126" i="24"/>
  <c r="K126" i="24"/>
  <c r="I126" i="24"/>
  <c r="S124" i="24"/>
  <c r="Q124" i="24"/>
  <c r="K124" i="24"/>
  <c r="I124" i="24"/>
  <c r="S123" i="24"/>
  <c r="Q123" i="24"/>
  <c r="K123" i="24"/>
  <c r="I123" i="24"/>
  <c r="S107" i="24"/>
  <c r="Q107" i="24"/>
  <c r="K107" i="24"/>
  <c r="I107" i="24"/>
  <c r="S106" i="24"/>
  <c r="Q106" i="24"/>
  <c r="K106" i="24"/>
  <c r="I106" i="24"/>
  <c r="M106" i="24" s="1"/>
  <c r="S105" i="24"/>
  <c r="Q105" i="24"/>
  <c r="K105" i="24"/>
  <c r="I105" i="24"/>
  <c r="S85" i="24"/>
  <c r="Q85" i="24"/>
  <c r="K85" i="24"/>
  <c r="I85" i="24"/>
  <c r="S84" i="24"/>
  <c r="Q84" i="24"/>
  <c r="K84" i="24"/>
  <c r="I84" i="24"/>
  <c r="S83" i="24"/>
  <c r="Q83" i="24"/>
  <c r="K83" i="24"/>
  <c r="I83" i="24"/>
  <c r="S63" i="24"/>
  <c r="Q63" i="24"/>
  <c r="K63" i="24"/>
  <c r="I63" i="24"/>
  <c r="S62" i="24"/>
  <c r="Q62" i="24"/>
  <c r="K62" i="24"/>
  <c r="I62" i="24"/>
  <c r="M62" i="24" s="1"/>
  <c r="S61" i="24"/>
  <c r="Q61" i="24"/>
  <c r="K61" i="24"/>
  <c r="I61" i="24"/>
  <c r="I40" i="24"/>
  <c r="K40" i="24"/>
  <c r="Q40" i="24"/>
  <c r="S40" i="24"/>
  <c r="AD57" i="24"/>
  <c r="AB57" i="24"/>
  <c r="AD56" i="24"/>
  <c r="AB56" i="24"/>
  <c r="AD55" i="24"/>
  <c r="AB55" i="24"/>
  <c r="AD54" i="24"/>
  <c r="AB54" i="24"/>
  <c r="AD53" i="24"/>
  <c r="AB53" i="24"/>
  <c r="AD52" i="24"/>
  <c r="AB52" i="24"/>
  <c r="AD51" i="24"/>
  <c r="AB51" i="24"/>
  <c r="AD50" i="24"/>
  <c r="AB50" i="24"/>
  <c r="AD49" i="24"/>
  <c r="AB49" i="24"/>
  <c r="AE73" i="24" l="1"/>
  <c r="AE79" i="24"/>
  <c r="I42" i="24"/>
  <c r="S86" i="24"/>
  <c r="S127" i="24"/>
  <c r="S141" i="24"/>
  <c r="U263" i="24"/>
  <c r="M176" i="24"/>
  <c r="K64" i="24"/>
  <c r="K127" i="24"/>
  <c r="K141" i="24"/>
  <c r="K159" i="24"/>
  <c r="K191" i="24"/>
  <c r="AE78" i="24"/>
  <c r="U124" i="24"/>
  <c r="U248" i="24"/>
  <c r="M107" i="24"/>
  <c r="M190" i="24"/>
  <c r="M206" i="24"/>
  <c r="M220" i="24"/>
  <c r="V220" i="24" s="1"/>
  <c r="AE80" i="24"/>
  <c r="U103" i="24"/>
  <c r="U140" i="24"/>
  <c r="M174" i="24"/>
  <c r="M188" i="24"/>
  <c r="M218" i="24"/>
  <c r="M233" i="24"/>
  <c r="I250" i="24"/>
  <c r="M277" i="24"/>
  <c r="AE76" i="24"/>
  <c r="AF53" i="24"/>
  <c r="M40" i="24"/>
  <c r="Q64" i="24"/>
  <c r="Q127" i="24"/>
  <c r="U138" i="24"/>
  <c r="Q159" i="24"/>
  <c r="U247" i="24"/>
  <c r="K221" i="24"/>
  <c r="M126" i="24"/>
  <c r="M140" i="24"/>
  <c r="M235" i="24"/>
  <c r="V235" i="24" s="1"/>
  <c r="M263" i="24"/>
  <c r="M279" i="24"/>
  <c r="U85" i="24"/>
  <c r="AE75" i="24"/>
  <c r="U206" i="24"/>
  <c r="Q42" i="24"/>
  <c r="I103" i="24"/>
  <c r="S42" i="24"/>
  <c r="S221" i="24"/>
  <c r="S250" i="24"/>
  <c r="I207" i="24"/>
  <c r="AA82" i="24"/>
  <c r="AF50" i="24"/>
  <c r="AF56" i="24"/>
  <c r="U175" i="24"/>
  <c r="U189" i="24"/>
  <c r="U278" i="24"/>
  <c r="AE71" i="24"/>
  <c r="AE77" i="24"/>
  <c r="M63" i="24"/>
  <c r="M158" i="24"/>
  <c r="Q81" i="24"/>
  <c r="AC82" i="24"/>
  <c r="U40" i="24"/>
  <c r="U42" i="24" s="1"/>
  <c r="M61" i="24"/>
  <c r="M64" i="24" s="1"/>
  <c r="M138" i="24"/>
  <c r="M156" i="24"/>
  <c r="AE74" i="24"/>
  <c r="U74" i="24"/>
  <c r="U81" i="24" s="1"/>
  <c r="M81" i="24"/>
  <c r="I81" i="24"/>
  <c r="S177" i="24"/>
  <c r="S207" i="24"/>
  <c r="Q221" i="24"/>
  <c r="I59" i="24"/>
  <c r="M85" i="24"/>
  <c r="U234" i="24"/>
  <c r="U63" i="24"/>
  <c r="M105" i="24"/>
  <c r="U176" i="24"/>
  <c r="U190" i="24"/>
  <c r="M249" i="24"/>
  <c r="V249" i="24" s="1"/>
  <c r="U106" i="24"/>
  <c r="V106" i="24" s="1"/>
  <c r="M124" i="24"/>
  <c r="AF54" i="24"/>
  <c r="K42" i="24"/>
  <c r="S64" i="24"/>
  <c r="I86" i="24"/>
  <c r="S159" i="24"/>
  <c r="K177" i="24"/>
  <c r="U205" i="24"/>
  <c r="I221" i="24"/>
  <c r="Q236" i="24"/>
  <c r="K86" i="24"/>
  <c r="S236" i="24"/>
  <c r="M247" i="24"/>
  <c r="Q250" i="24"/>
  <c r="AB58" i="24"/>
  <c r="AF55" i="24"/>
  <c r="M83" i="24"/>
  <c r="U139" i="24"/>
  <c r="V139" i="24" s="1"/>
  <c r="Q177" i="24"/>
  <c r="U219" i="24"/>
  <c r="I236" i="24"/>
  <c r="M261" i="24"/>
  <c r="U279" i="24"/>
  <c r="AD58" i="24"/>
  <c r="Q86" i="24"/>
  <c r="K236" i="24"/>
  <c r="U62" i="24"/>
  <c r="V62" i="24" s="1"/>
  <c r="K108" i="24"/>
  <c r="U107" i="24"/>
  <c r="U157" i="24"/>
  <c r="V157" i="24" s="1"/>
  <c r="I177" i="24"/>
  <c r="Q264" i="24"/>
  <c r="K280" i="24"/>
  <c r="M84" i="24"/>
  <c r="U105" i="24"/>
  <c r="Q108" i="24"/>
  <c r="U126" i="24"/>
  <c r="Q191" i="24"/>
  <c r="K250" i="24"/>
  <c r="S264" i="24"/>
  <c r="Q280" i="24"/>
  <c r="AF51" i="24"/>
  <c r="AF57" i="24"/>
  <c r="S108" i="24"/>
  <c r="M123" i="24"/>
  <c r="S191" i="24"/>
  <c r="K207" i="24"/>
  <c r="I264" i="24"/>
  <c r="S280" i="24"/>
  <c r="I191" i="24"/>
  <c r="M204" i="24"/>
  <c r="K264" i="24"/>
  <c r="I280" i="24"/>
  <c r="AF52" i="24"/>
  <c r="U84" i="24"/>
  <c r="Q141" i="24"/>
  <c r="U158" i="24"/>
  <c r="Q207" i="24"/>
  <c r="U262" i="24"/>
  <c r="U277" i="24"/>
  <c r="M278" i="24"/>
  <c r="U261" i="24"/>
  <c r="M262" i="24"/>
  <c r="M248" i="24"/>
  <c r="U233" i="24"/>
  <c r="M234" i="24"/>
  <c r="U218" i="24"/>
  <c r="M219" i="24"/>
  <c r="U204" i="24"/>
  <c r="M205" i="24"/>
  <c r="U188" i="24"/>
  <c r="M189" i="24"/>
  <c r="U174" i="24"/>
  <c r="M175" i="24"/>
  <c r="U156" i="24"/>
  <c r="I159" i="24"/>
  <c r="I141" i="24"/>
  <c r="U123" i="24"/>
  <c r="I127" i="24"/>
  <c r="I108" i="24"/>
  <c r="U83" i="24"/>
  <c r="U61" i="24"/>
  <c r="I64" i="24"/>
  <c r="AF49" i="24"/>
  <c r="E640" i="2"/>
  <c r="F640" i="2"/>
  <c r="N43" i="22"/>
  <c r="I43" i="22"/>
  <c r="N42" i="22"/>
  <c r="I42" i="22"/>
  <c r="N41" i="22"/>
  <c r="I41" i="22"/>
  <c r="N40" i="22"/>
  <c r="I40" i="22"/>
  <c r="N39" i="22"/>
  <c r="I39" i="22"/>
  <c r="N38" i="22"/>
  <c r="I38" i="22"/>
  <c r="N37" i="22"/>
  <c r="I37" i="22"/>
  <c r="N35" i="22"/>
  <c r="I35" i="22"/>
  <c r="N34" i="22"/>
  <c r="I34" i="22"/>
  <c r="N33" i="22"/>
  <c r="I33" i="22"/>
  <c r="N32" i="22"/>
  <c r="I32" i="22"/>
  <c r="N31" i="22"/>
  <c r="I31" i="22"/>
  <c r="N30" i="22"/>
  <c r="I30" i="22"/>
  <c r="N29" i="22"/>
  <c r="I29" i="22"/>
  <c r="N27" i="22"/>
  <c r="I27" i="22"/>
  <c r="N26" i="22"/>
  <c r="I26" i="22"/>
  <c r="N25" i="22"/>
  <c r="I25" i="22"/>
  <c r="N24" i="22"/>
  <c r="I24" i="22"/>
  <c r="N23" i="22"/>
  <c r="I23" i="22"/>
  <c r="N22" i="22"/>
  <c r="I22" i="22"/>
  <c r="N21" i="22"/>
  <c r="I21" i="22"/>
  <c r="N19" i="22"/>
  <c r="I19" i="22"/>
  <c r="U127" i="24" l="1"/>
  <c r="M108" i="24"/>
  <c r="M42" i="24"/>
  <c r="V140" i="24"/>
  <c r="V263" i="24"/>
  <c r="U250" i="24"/>
  <c r="V247" i="24"/>
  <c r="V206" i="24"/>
  <c r="V138" i="24"/>
  <c r="V158" i="24"/>
  <c r="V124" i="24"/>
  <c r="V126" i="24"/>
  <c r="V85" i="24"/>
  <c r="V40" i="24"/>
  <c r="M141" i="24"/>
  <c r="M221" i="24"/>
  <c r="V176" i="24"/>
  <c r="V248" i="24"/>
  <c r="V250" i="24" s="1"/>
  <c r="M177" i="24"/>
  <c r="M191" i="24"/>
  <c r="V107" i="24"/>
  <c r="V190" i="24"/>
  <c r="V279" i="24"/>
  <c r="M159" i="24"/>
  <c r="AE82" i="24"/>
  <c r="V278" i="24"/>
  <c r="V175" i="24"/>
  <c r="V234" i="24"/>
  <c r="V63" i="24"/>
  <c r="U141" i="24"/>
  <c r="Q285" i="24"/>
  <c r="S285" i="24"/>
  <c r="I285" i="24"/>
  <c r="V84" i="24"/>
  <c r="M127" i="24"/>
  <c r="M207" i="24"/>
  <c r="U108" i="24"/>
  <c r="V262" i="24"/>
  <c r="AF58" i="24"/>
  <c r="K285" i="24"/>
  <c r="M86" i="24"/>
  <c r="V105" i="24"/>
  <c r="U280" i="24"/>
  <c r="V277" i="24"/>
  <c r="M280" i="24"/>
  <c r="U264" i="24"/>
  <c r="V261" i="24"/>
  <c r="M264" i="24"/>
  <c r="M250" i="24"/>
  <c r="U236" i="24"/>
  <c r="V233" i="24"/>
  <c r="M236" i="24"/>
  <c r="U221" i="24"/>
  <c r="V218" i="24"/>
  <c r="V219" i="24"/>
  <c r="U207" i="24"/>
  <c r="V204" i="24"/>
  <c r="V205" i="24"/>
  <c r="V189" i="24"/>
  <c r="U191" i="24"/>
  <c r="V188" i="24"/>
  <c r="U177" i="24"/>
  <c r="V174" i="24"/>
  <c r="U159" i="24"/>
  <c r="V156" i="24"/>
  <c r="V123" i="24"/>
  <c r="U86" i="24"/>
  <c r="V83" i="24"/>
  <c r="U64" i="24"/>
  <c r="V61" i="24"/>
  <c r="H340" i="2"/>
  <c r="I340" i="2"/>
  <c r="H341" i="2"/>
  <c r="I341" i="2"/>
  <c r="H342" i="2"/>
  <c r="I342" i="2"/>
  <c r="V141" i="24" l="1"/>
  <c r="V127" i="24"/>
  <c r="V236" i="24"/>
  <c r="V177" i="24"/>
  <c r="V159" i="24"/>
  <c r="V42" i="24"/>
  <c r="V86" i="24"/>
  <c r="V108" i="24"/>
  <c r="V280" i="24"/>
  <c r="V64" i="24"/>
  <c r="M285" i="24"/>
  <c r="V264" i="24"/>
  <c r="U285" i="24"/>
  <c r="V221" i="24"/>
  <c r="V207" i="24"/>
  <c r="V191" i="24"/>
  <c r="G83" i="2"/>
  <c r="H83" i="2" s="1"/>
  <c r="K83" i="2"/>
  <c r="L83" i="2"/>
  <c r="G84" i="2"/>
  <c r="H84" i="2" s="1"/>
  <c r="K84" i="2"/>
  <c r="L84" i="2"/>
  <c r="G85" i="2"/>
  <c r="I85" i="2" s="1"/>
  <c r="K85" i="2"/>
  <c r="L85" i="2"/>
  <c r="G86" i="2"/>
  <c r="H86" i="2" s="1"/>
  <c r="K86" i="2"/>
  <c r="L86" i="2"/>
  <c r="G87" i="2"/>
  <c r="H87" i="2" s="1"/>
  <c r="K87" i="2"/>
  <c r="L87" i="2"/>
  <c r="G88" i="2"/>
  <c r="H88" i="2" s="1"/>
  <c r="K88" i="2"/>
  <c r="L88" i="2"/>
  <c r="G89" i="2"/>
  <c r="H89" i="2" s="1"/>
  <c r="K89" i="2"/>
  <c r="L89" i="2"/>
  <c r="L82" i="2"/>
  <c r="K82" i="2"/>
  <c r="H82" i="2"/>
  <c r="I82" i="2"/>
  <c r="G82" i="2"/>
  <c r="J640" i="2"/>
  <c r="K640" i="2"/>
  <c r="L640" i="2"/>
  <c r="G640" i="2"/>
  <c r="I649" i="2"/>
  <c r="H649" i="2"/>
  <c r="I648" i="2"/>
  <c r="H648" i="2"/>
  <c r="I647" i="2"/>
  <c r="H647" i="2"/>
  <c r="I646" i="2"/>
  <c r="H646" i="2"/>
  <c r="I645" i="2"/>
  <c r="H645" i="2"/>
  <c r="I644" i="2"/>
  <c r="H644" i="2"/>
  <c r="I643" i="2"/>
  <c r="H643" i="2"/>
  <c r="I642" i="2"/>
  <c r="H642" i="2"/>
  <c r="I641" i="2"/>
  <c r="H641" i="2"/>
  <c r="H85" i="2" l="1"/>
  <c r="V285" i="24"/>
  <c r="I87" i="2"/>
  <c r="I89" i="2"/>
  <c r="I84" i="2"/>
  <c r="I86" i="2"/>
  <c r="I88" i="2"/>
  <c r="I83" i="2"/>
  <c r="H640" i="2"/>
  <c r="I640" i="2"/>
  <c r="G909" i="2"/>
  <c r="G28" i="59" l="1"/>
  <c r="L27" i="70"/>
  <c r="K33" i="2"/>
  <c r="G20" i="2" l="1"/>
  <c r="F10" i="2" l="1"/>
  <c r="G10" i="2"/>
  <c r="J10" i="2"/>
  <c r="K10" i="2"/>
  <c r="L10" i="2"/>
  <c r="L12" i="2" l="1"/>
  <c r="K12" i="2"/>
  <c r="G12" i="2"/>
  <c r="G79" i="2" l="1"/>
  <c r="F79" i="2"/>
  <c r="E79" i="2"/>
  <c r="F78" i="2"/>
  <c r="E78" i="2"/>
  <c r="G77" i="2"/>
  <c r="F77" i="2"/>
  <c r="E77" i="2"/>
  <c r="G76" i="2"/>
  <c r="F76" i="2"/>
  <c r="E76" i="2"/>
  <c r="G75" i="2"/>
  <c r="F75" i="2"/>
  <c r="E75" i="2"/>
  <c r="G74" i="2"/>
  <c r="F74" i="2"/>
  <c r="E74" i="2"/>
  <c r="G71" i="2"/>
  <c r="F71" i="2"/>
  <c r="E71" i="2"/>
  <c r="G70" i="2"/>
  <c r="F70" i="2"/>
  <c r="E70" i="2"/>
  <c r="G69" i="2"/>
  <c r="F69" i="2"/>
  <c r="E69" i="2"/>
  <c r="G68" i="2"/>
  <c r="F68" i="2"/>
  <c r="E68" i="2"/>
  <c r="G67" i="2"/>
  <c r="F67" i="2"/>
  <c r="E67" i="2"/>
  <c r="G66" i="2"/>
  <c r="F66" i="2"/>
  <c r="E66" i="2"/>
  <c r="G65" i="2"/>
  <c r="F65" i="2"/>
  <c r="E65" i="2"/>
  <c r="G64" i="2"/>
  <c r="F64" i="2"/>
  <c r="E64" i="2"/>
  <c r="G63" i="2"/>
  <c r="F63" i="2"/>
  <c r="E63" i="2"/>
  <c r="G62" i="2"/>
  <c r="F62" i="2"/>
  <c r="E62" i="2"/>
  <c r="G61" i="2"/>
  <c r="F61" i="2"/>
  <c r="E61" i="2"/>
  <c r="G60" i="2"/>
  <c r="F60" i="2"/>
  <c r="E60" i="2"/>
  <c r="G59" i="2"/>
  <c r="F59" i="2"/>
  <c r="E59" i="2"/>
  <c r="G58" i="2"/>
  <c r="F58" i="2"/>
  <c r="E58" i="2"/>
  <c r="G57" i="2"/>
  <c r="F57" i="2"/>
  <c r="E57" i="2"/>
  <c r="G54" i="2"/>
  <c r="F54" i="2"/>
  <c r="E54" i="2"/>
  <c r="G53" i="2"/>
  <c r="F53" i="2"/>
  <c r="E53" i="2"/>
  <c r="L79" i="2"/>
  <c r="K79" i="2"/>
  <c r="L77" i="2"/>
  <c r="K77" i="2"/>
  <c r="L76" i="2"/>
  <c r="K76" i="2"/>
  <c r="L75" i="2"/>
  <c r="K75" i="2"/>
  <c r="L74" i="2"/>
  <c r="K74" i="2"/>
  <c r="L71" i="2"/>
  <c r="K71"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54" i="2"/>
  <c r="K54" i="2"/>
  <c r="L53" i="2"/>
  <c r="K53" i="2"/>
  <c r="L50" i="2"/>
  <c r="K50" i="2"/>
  <c r="L49" i="2"/>
  <c r="K49" i="2"/>
  <c r="L48" i="2"/>
  <c r="K48" i="2"/>
  <c r="L47" i="2"/>
  <c r="K47" i="2"/>
  <c r="L46" i="2"/>
  <c r="K46" i="2"/>
  <c r="L45" i="2"/>
  <c r="K45" i="2"/>
  <c r="L44" i="2"/>
  <c r="K44" i="2"/>
  <c r="L43" i="2"/>
  <c r="K43" i="2"/>
  <c r="L42" i="2"/>
  <c r="K42" i="2"/>
  <c r="L41" i="2"/>
  <c r="K41" i="2"/>
  <c r="L40" i="2"/>
  <c r="K40" i="2"/>
  <c r="L39" i="2"/>
  <c r="K39" i="2"/>
  <c r="G50" i="2"/>
  <c r="F50" i="2"/>
  <c r="E50" i="2"/>
  <c r="G49" i="2"/>
  <c r="F49" i="2"/>
  <c r="E49" i="2"/>
  <c r="G48" i="2"/>
  <c r="F48" i="2"/>
  <c r="E48" i="2"/>
  <c r="G47" i="2"/>
  <c r="F47" i="2"/>
  <c r="E47" i="2"/>
  <c r="G46" i="2"/>
  <c r="F46" i="2"/>
  <c r="E46" i="2"/>
  <c r="G45" i="2"/>
  <c r="F45" i="2"/>
  <c r="E45" i="2"/>
  <c r="G44" i="2"/>
  <c r="F44" i="2"/>
  <c r="E44" i="2"/>
  <c r="G43" i="2"/>
  <c r="F43" i="2"/>
  <c r="E43" i="2"/>
  <c r="G42" i="2"/>
  <c r="F42" i="2"/>
  <c r="E42" i="2"/>
  <c r="G41" i="2"/>
  <c r="F41" i="2"/>
  <c r="E41" i="2"/>
  <c r="G40" i="2"/>
  <c r="F40" i="2"/>
  <c r="E40" i="2"/>
  <c r="G39" i="2"/>
  <c r="F39" i="2"/>
  <c r="E39" i="2"/>
  <c r="G36" i="2"/>
  <c r="F36" i="2"/>
  <c r="E36" i="2"/>
  <c r="G35" i="2"/>
  <c r="F35" i="2"/>
  <c r="E35" i="2"/>
  <c r="G34" i="2"/>
  <c r="F34" i="2"/>
  <c r="E34" i="2"/>
  <c r="G33" i="2"/>
  <c r="F33" i="2"/>
  <c r="E33" i="2"/>
  <c r="G32" i="2"/>
  <c r="F32" i="2"/>
  <c r="E32" i="2"/>
  <c r="G31" i="2"/>
  <c r="F31" i="2"/>
  <c r="E31" i="2"/>
  <c r="L36" i="2"/>
  <c r="K36" i="2"/>
  <c r="L35" i="2"/>
  <c r="K35" i="2"/>
  <c r="L34" i="2"/>
  <c r="K34" i="2"/>
  <c r="L33" i="2"/>
  <c r="L32" i="2"/>
  <c r="K32" i="2"/>
  <c r="L31" i="2"/>
  <c r="K31" i="2"/>
  <c r="L28" i="2"/>
  <c r="K28" i="2"/>
  <c r="L27" i="2"/>
  <c r="K27" i="2"/>
  <c r="L26" i="2"/>
  <c r="K26" i="2"/>
  <c r="G28" i="2"/>
  <c r="F28" i="2"/>
  <c r="E28" i="2"/>
  <c r="G27" i="2"/>
  <c r="F27" i="2"/>
  <c r="E27" i="2"/>
  <c r="G26" i="2"/>
  <c r="F26" i="2"/>
  <c r="E26" i="2"/>
  <c r="K21" i="2"/>
  <c r="L21" i="2"/>
  <c r="K22" i="2"/>
  <c r="L22" i="2"/>
  <c r="E21" i="2"/>
  <c r="F21" i="2"/>
  <c r="G21" i="2"/>
  <c r="E22" i="2"/>
  <c r="F22" i="2"/>
  <c r="G22" i="2"/>
  <c r="L20" i="2"/>
  <c r="K20" i="2"/>
  <c r="F20" i="2"/>
  <c r="E20" i="2"/>
  <c r="O60" i="2" l="1"/>
  <c r="P60" i="2"/>
  <c r="O63" i="2"/>
  <c r="P63" i="2"/>
  <c r="O62" i="2"/>
  <c r="P62" i="2"/>
  <c r="N60" i="2"/>
  <c r="N62" i="2"/>
  <c r="N63" i="2"/>
  <c r="N86" i="2"/>
  <c r="I1929" i="2"/>
  <c r="H1929" i="2"/>
  <c r="I1928" i="2"/>
  <c r="H1928" i="2"/>
  <c r="I1927" i="2"/>
  <c r="H1927" i="2"/>
  <c r="I1926" i="2"/>
  <c r="H1926" i="2"/>
  <c r="I1925" i="2"/>
  <c r="H1925" i="2"/>
  <c r="I1924" i="2"/>
  <c r="H1924" i="2"/>
  <c r="I1923" i="2"/>
  <c r="H1923" i="2"/>
  <c r="I1922" i="2"/>
  <c r="H1922" i="2"/>
  <c r="I1921" i="2"/>
  <c r="H1921" i="2"/>
  <c r="L1920" i="2"/>
  <c r="K63" i="54" s="1"/>
  <c r="K1920" i="2"/>
  <c r="J63" i="54" s="1"/>
  <c r="G1920" i="2"/>
  <c r="F1920" i="2"/>
  <c r="H63" i="54" s="1"/>
  <c r="E1920" i="2"/>
  <c r="G63" i="54" s="1"/>
  <c r="I1919" i="2"/>
  <c r="H1919" i="2"/>
  <c r="I1918" i="2"/>
  <c r="H1918" i="2"/>
  <c r="I1917" i="2"/>
  <c r="H1917" i="2"/>
  <c r="I1916" i="2"/>
  <c r="H1916" i="2"/>
  <c r="O1915" i="2"/>
  <c r="N1915" i="2"/>
  <c r="M1915" i="2"/>
  <c r="I1915" i="2"/>
  <c r="H1915" i="2"/>
  <c r="O1914" i="2"/>
  <c r="N1914" i="2"/>
  <c r="M1914" i="2"/>
  <c r="I1914" i="2"/>
  <c r="H1914" i="2"/>
  <c r="I1913" i="2"/>
  <c r="H1913" i="2"/>
  <c r="L1912" i="2"/>
  <c r="K1912" i="2"/>
  <c r="G1912" i="2"/>
  <c r="F1912" i="2"/>
  <c r="E1912" i="2"/>
  <c r="I1911" i="2"/>
  <c r="H1911" i="2"/>
  <c r="I1910" i="2"/>
  <c r="H1910" i="2"/>
  <c r="I1909" i="2"/>
  <c r="H1909" i="2"/>
  <c r="I1908" i="2"/>
  <c r="H1908" i="2"/>
  <c r="I1907" i="2"/>
  <c r="H1907" i="2"/>
  <c r="I1906" i="2"/>
  <c r="H1906" i="2"/>
  <c r="I1905" i="2"/>
  <c r="H1905" i="2"/>
  <c r="I1904" i="2"/>
  <c r="H1904" i="2"/>
  <c r="I1903" i="2"/>
  <c r="H1903" i="2"/>
  <c r="I1902" i="2"/>
  <c r="H1902" i="2"/>
  <c r="I1901" i="2"/>
  <c r="H1901" i="2"/>
  <c r="I1900" i="2"/>
  <c r="H1900" i="2"/>
  <c r="I1899" i="2"/>
  <c r="H1899" i="2"/>
  <c r="I1898" i="2"/>
  <c r="H1898" i="2"/>
  <c r="I1897" i="2"/>
  <c r="H1897" i="2"/>
  <c r="I1896" i="2"/>
  <c r="H1896" i="2"/>
  <c r="L1895" i="2"/>
  <c r="K1895" i="2"/>
  <c r="G1895" i="2"/>
  <c r="F1895" i="2"/>
  <c r="E1895" i="2"/>
  <c r="I1894" i="2"/>
  <c r="H1894" i="2"/>
  <c r="I1893" i="2"/>
  <c r="H1893" i="2"/>
  <c r="I1892" i="2"/>
  <c r="H1892" i="2"/>
  <c r="L1891" i="2"/>
  <c r="K1891" i="2"/>
  <c r="G1891" i="2"/>
  <c r="F1891" i="2"/>
  <c r="E1891" i="2"/>
  <c r="I1890" i="2"/>
  <c r="H1890" i="2"/>
  <c r="O1889" i="2"/>
  <c r="N1889" i="2"/>
  <c r="M1889" i="2"/>
  <c r="I1889" i="2"/>
  <c r="H1889" i="2"/>
  <c r="I1888" i="2"/>
  <c r="H1888" i="2"/>
  <c r="I1887" i="2"/>
  <c r="H1887" i="2"/>
  <c r="I1886" i="2"/>
  <c r="H1886" i="2"/>
  <c r="O1885" i="2"/>
  <c r="N1885" i="2"/>
  <c r="M1885" i="2"/>
  <c r="I1885" i="2"/>
  <c r="H1885" i="2"/>
  <c r="I1884" i="2"/>
  <c r="H1884" i="2"/>
  <c r="I1883" i="2"/>
  <c r="H1883" i="2"/>
  <c r="I1882" i="2"/>
  <c r="H1882" i="2"/>
  <c r="O1881" i="2"/>
  <c r="N1881" i="2"/>
  <c r="M1881" i="2"/>
  <c r="I1881" i="2"/>
  <c r="H1881" i="2"/>
  <c r="I1880" i="2"/>
  <c r="H1880" i="2"/>
  <c r="I1879" i="2"/>
  <c r="H1879" i="2"/>
  <c r="I1878" i="2"/>
  <c r="H1878" i="2"/>
  <c r="L1877" i="2"/>
  <c r="K1877" i="2"/>
  <c r="G1877" i="2"/>
  <c r="F1877" i="2"/>
  <c r="E1877" i="2"/>
  <c r="I1876" i="2"/>
  <c r="H1876" i="2"/>
  <c r="I1875" i="2"/>
  <c r="H1875" i="2"/>
  <c r="I1874" i="2"/>
  <c r="H1874" i="2"/>
  <c r="O1873" i="2"/>
  <c r="N1873" i="2"/>
  <c r="M1873" i="2"/>
  <c r="I1873" i="2"/>
  <c r="H1873" i="2"/>
  <c r="O1872" i="2"/>
  <c r="N1872" i="2"/>
  <c r="M1872" i="2"/>
  <c r="I1872" i="2"/>
  <c r="H1872" i="2"/>
  <c r="O1871" i="2"/>
  <c r="N1871" i="2"/>
  <c r="M1871" i="2"/>
  <c r="I1871" i="2"/>
  <c r="H1871" i="2"/>
  <c r="I1870" i="2"/>
  <c r="H1870" i="2"/>
  <c r="L1869" i="2"/>
  <c r="K1869" i="2"/>
  <c r="G1869" i="2"/>
  <c r="F1869" i="2"/>
  <c r="E1869" i="2"/>
  <c r="O1868" i="2"/>
  <c r="N1868" i="2"/>
  <c r="M1868" i="2"/>
  <c r="I1868" i="2"/>
  <c r="H1868" i="2"/>
  <c r="I1867" i="2"/>
  <c r="H1867" i="2"/>
  <c r="O1866" i="2"/>
  <c r="N1866" i="2"/>
  <c r="M1866" i="2"/>
  <c r="I1866" i="2"/>
  <c r="H1866" i="2"/>
  <c r="I1865" i="2"/>
  <c r="H1865" i="2"/>
  <c r="L1864" i="2"/>
  <c r="K1864" i="2"/>
  <c r="G1864" i="2"/>
  <c r="F1864" i="2"/>
  <c r="E1864" i="2"/>
  <c r="I1863" i="2"/>
  <c r="H1863" i="2"/>
  <c r="O1862" i="2"/>
  <c r="N1862" i="2"/>
  <c r="M1862" i="2"/>
  <c r="O1861" i="2"/>
  <c r="N1861" i="2"/>
  <c r="M1861" i="2"/>
  <c r="O1860" i="2"/>
  <c r="N1860" i="2"/>
  <c r="M1860" i="2"/>
  <c r="I1859" i="2"/>
  <c r="H1859" i="2"/>
  <c r="L1858" i="2"/>
  <c r="K1858" i="2"/>
  <c r="G1858" i="2"/>
  <c r="F1858" i="2"/>
  <c r="E1858" i="2"/>
  <c r="I1857" i="2"/>
  <c r="H1857" i="2"/>
  <c r="I1853" i="2"/>
  <c r="H1853" i="2"/>
  <c r="I1852" i="2"/>
  <c r="H1852" i="2"/>
  <c r="I1851" i="2"/>
  <c r="H1851" i="2"/>
  <c r="I1850" i="2"/>
  <c r="H1850" i="2"/>
  <c r="I1849" i="2"/>
  <c r="H1849" i="2"/>
  <c r="I1848" i="2"/>
  <c r="H1848" i="2"/>
  <c r="I1847" i="2"/>
  <c r="H1847" i="2"/>
  <c r="I1846" i="2"/>
  <c r="H1846" i="2"/>
  <c r="I1845" i="2"/>
  <c r="H1845" i="2"/>
  <c r="I1844" i="2"/>
  <c r="H1844" i="2"/>
  <c r="I1843" i="2"/>
  <c r="H1843" i="2"/>
  <c r="I1842" i="2"/>
  <c r="H1842" i="2"/>
  <c r="I1841" i="2"/>
  <c r="H1841" i="2"/>
  <c r="L1840" i="2"/>
  <c r="K62" i="54" s="1"/>
  <c r="K1840" i="2"/>
  <c r="J62" i="54" s="1"/>
  <c r="G1840" i="2"/>
  <c r="F1840" i="2"/>
  <c r="H62" i="54" s="1"/>
  <c r="E1840" i="2"/>
  <c r="G62" i="54" s="1"/>
  <c r="I1839" i="2"/>
  <c r="H1839" i="2"/>
  <c r="I1838" i="2"/>
  <c r="H1838" i="2"/>
  <c r="I1837" i="2"/>
  <c r="H1837" i="2"/>
  <c r="I1836" i="2"/>
  <c r="H1836" i="2"/>
  <c r="O1835" i="2"/>
  <c r="N1835" i="2"/>
  <c r="M1835" i="2"/>
  <c r="I1835" i="2"/>
  <c r="H1835" i="2"/>
  <c r="O1834" i="2"/>
  <c r="N1834" i="2"/>
  <c r="M1834" i="2"/>
  <c r="I1834" i="2"/>
  <c r="H1834" i="2"/>
  <c r="I1833" i="2"/>
  <c r="H1833" i="2"/>
  <c r="L1832" i="2"/>
  <c r="K1832" i="2"/>
  <c r="G1832" i="2"/>
  <c r="F1832" i="2"/>
  <c r="E1832" i="2"/>
  <c r="I1831" i="2"/>
  <c r="H1831" i="2"/>
  <c r="I1830" i="2"/>
  <c r="H1830" i="2"/>
  <c r="I1829" i="2"/>
  <c r="H1829" i="2"/>
  <c r="I1828" i="2"/>
  <c r="H1828" i="2"/>
  <c r="I1827" i="2"/>
  <c r="H1827" i="2"/>
  <c r="I1826" i="2"/>
  <c r="H1826" i="2"/>
  <c r="I1825" i="2"/>
  <c r="H1825" i="2"/>
  <c r="I1824" i="2"/>
  <c r="H1824" i="2"/>
  <c r="I1823" i="2"/>
  <c r="H1823" i="2"/>
  <c r="I1822" i="2"/>
  <c r="H1822" i="2"/>
  <c r="I1821" i="2"/>
  <c r="H1821" i="2"/>
  <c r="I1820" i="2"/>
  <c r="H1820" i="2"/>
  <c r="I1819" i="2"/>
  <c r="H1819" i="2"/>
  <c r="I1818" i="2"/>
  <c r="H1818" i="2"/>
  <c r="I1817" i="2"/>
  <c r="H1817" i="2"/>
  <c r="I1816" i="2"/>
  <c r="H1816" i="2"/>
  <c r="L1815" i="2"/>
  <c r="K1815" i="2"/>
  <c r="G1815" i="2"/>
  <c r="F1815" i="2"/>
  <c r="E1815" i="2"/>
  <c r="I1814" i="2"/>
  <c r="H1814" i="2"/>
  <c r="I1813" i="2"/>
  <c r="H1813" i="2"/>
  <c r="I1812" i="2"/>
  <c r="H1812" i="2"/>
  <c r="L1811" i="2"/>
  <c r="K1811" i="2"/>
  <c r="G1811" i="2"/>
  <c r="F1811" i="2"/>
  <c r="E1811" i="2"/>
  <c r="I1810" i="2"/>
  <c r="H1810" i="2"/>
  <c r="O1809" i="2"/>
  <c r="N1809" i="2"/>
  <c r="M1809" i="2"/>
  <c r="I1809" i="2"/>
  <c r="H1809" i="2"/>
  <c r="I1808" i="2"/>
  <c r="H1808" i="2"/>
  <c r="I1807" i="2"/>
  <c r="H1807" i="2"/>
  <c r="I1806" i="2"/>
  <c r="H1806" i="2"/>
  <c r="O1805" i="2"/>
  <c r="N1805" i="2"/>
  <c r="M1805" i="2"/>
  <c r="I1805" i="2"/>
  <c r="H1805" i="2"/>
  <c r="I1804" i="2"/>
  <c r="H1804" i="2"/>
  <c r="I1803" i="2"/>
  <c r="H1803" i="2"/>
  <c r="I1802" i="2"/>
  <c r="H1802" i="2"/>
  <c r="O1801" i="2"/>
  <c r="N1801" i="2"/>
  <c r="M1801" i="2"/>
  <c r="I1801" i="2"/>
  <c r="H1801" i="2"/>
  <c r="I1800" i="2"/>
  <c r="H1800" i="2"/>
  <c r="I1799" i="2"/>
  <c r="H1799" i="2"/>
  <c r="I1798" i="2"/>
  <c r="H1798" i="2"/>
  <c r="L1797" i="2"/>
  <c r="K1797" i="2"/>
  <c r="G1797" i="2"/>
  <c r="F1797" i="2"/>
  <c r="E1797" i="2"/>
  <c r="I1796" i="2"/>
  <c r="H1796" i="2"/>
  <c r="I1795" i="2"/>
  <c r="H1795" i="2"/>
  <c r="I1794" i="2"/>
  <c r="H1794" i="2"/>
  <c r="O1793" i="2"/>
  <c r="N1793" i="2"/>
  <c r="M1793" i="2"/>
  <c r="I1793" i="2"/>
  <c r="H1793" i="2"/>
  <c r="O1792" i="2"/>
  <c r="N1792" i="2"/>
  <c r="M1792" i="2"/>
  <c r="I1792" i="2"/>
  <c r="H1792" i="2"/>
  <c r="O1791" i="2"/>
  <c r="N1791" i="2"/>
  <c r="M1791" i="2"/>
  <c r="I1791" i="2"/>
  <c r="H1791" i="2"/>
  <c r="I1790" i="2"/>
  <c r="H1790" i="2"/>
  <c r="L1789" i="2"/>
  <c r="K1789" i="2"/>
  <c r="G1789" i="2"/>
  <c r="F1789" i="2"/>
  <c r="E1789" i="2"/>
  <c r="O1788" i="2"/>
  <c r="N1788" i="2"/>
  <c r="M1788" i="2"/>
  <c r="I1788" i="2"/>
  <c r="H1788" i="2"/>
  <c r="I1787" i="2"/>
  <c r="H1787" i="2"/>
  <c r="O1786" i="2"/>
  <c r="N1786" i="2"/>
  <c r="M1786" i="2"/>
  <c r="I1786" i="2"/>
  <c r="H1786" i="2"/>
  <c r="I1785" i="2"/>
  <c r="H1785" i="2"/>
  <c r="L1784" i="2"/>
  <c r="K1784" i="2"/>
  <c r="G1784" i="2"/>
  <c r="F1784" i="2"/>
  <c r="E1784" i="2"/>
  <c r="I1783" i="2"/>
  <c r="H1783" i="2"/>
  <c r="O1782" i="2"/>
  <c r="N1782" i="2"/>
  <c r="M1782" i="2"/>
  <c r="O1781" i="2"/>
  <c r="N1781" i="2"/>
  <c r="M1781" i="2"/>
  <c r="O1780" i="2"/>
  <c r="N1780" i="2"/>
  <c r="M1780" i="2"/>
  <c r="I1779" i="2"/>
  <c r="H1779" i="2"/>
  <c r="L1778" i="2"/>
  <c r="K1778" i="2"/>
  <c r="G1778" i="2"/>
  <c r="F1778" i="2"/>
  <c r="E1778" i="2"/>
  <c r="I1777" i="2"/>
  <c r="H1777" i="2"/>
  <c r="I1773" i="2"/>
  <c r="H1773" i="2"/>
  <c r="I1772" i="2"/>
  <c r="H1772" i="2"/>
  <c r="I1771" i="2"/>
  <c r="H1771" i="2"/>
  <c r="I1770" i="2"/>
  <c r="H1770" i="2"/>
  <c r="I1689" i="2"/>
  <c r="H1689" i="2"/>
  <c r="I1688" i="2"/>
  <c r="H1688" i="2"/>
  <c r="I1687" i="2"/>
  <c r="H1687" i="2"/>
  <c r="I1686" i="2"/>
  <c r="H1686" i="2"/>
  <c r="I1685" i="2"/>
  <c r="H1685" i="2"/>
  <c r="I1684" i="2"/>
  <c r="H1684" i="2"/>
  <c r="I1683" i="2"/>
  <c r="H1683" i="2"/>
  <c r="I1682" i="2"/>
  <c r="H1682" i="2"/>
  <c r="I1681" i="2"/>
  <c r="H1681" i="2"/>
  <c r="L1680" i="2"/>
  <c r="K60" i="54" s="1"/>
  <c r="K1680" i="2"/>
  <c r="J60" i="54" s="1"/>
  <c r="G1680" i="2"/>
  <c r="I60" i="54" s="1"/>
  <c r="F1680" i="2"/>
  <c r="H60" i="54" s="1"/>
  <c r="E1680" i="2"/>
  <c r="G60" i="54" s="1"/>
  <c r="I1679" i="2"/>
  <c r="H1679" i="2"/>
  <c r="I1678" i="2"/>
  <c r="H1678" i="2"/>
  <c r="I1677" i="2"/>
  <c r="H1677" i="2"/>
  <c r="I1676" i="2"/>
  <c r="H1676" i="2"/>
  <c r="O1675" i="2"/>
  <c r="N1675" i="2"/>
  <c r="M1675" i="2"/>
  <c r="I1675" i="2"/>
  <c r="H1675" i="2"/>
  <c r="O1674" i="2"/>
  <c r="N1674" i="2"/>
  <c r="M1674" i="2"/>
  <c r="I1674" i="2"/>
  <c r="H1674" i="2"/>
  <c r="I1673" i="2"/>
  <c r="H1673" i="2"/>
  <c r="L1672" i="2"/>
  <c r="K1672" i="2"/>
  <c r="G1672" i="2"/>
  <c r="F1672" i="2"/>
  <c r="E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L1655" i="2"/>
  <c r="K1655" i="2"/>
  <c r="G1655" i="2"/>
  <c r="F1655" i="2"/>
  <c r="E1655" i="2"/>
  <c r="I1654" i="2"/>
  <c r="H1654" i="2"/>
  <c r="I1653" i="2"/>
  <c r="H1653" i="2"/>
  <c r="I1652" i="2"/>
  <c r="H1652" i="2"/>
  <c r="L1651" i="2"/>
  <c r="K1651" i="2"/>
  <c r="G1651" i="2"/>
  <c r="F1651" i="2"/>
  <c r="E1651" i="2"/>
  <c r="I1650" i="2"/>
  <c r="H1650" i="2"/>
  <c r="O1649" i="2"/>
  <c r="N1649" i="2"/>
  <c r="M1649" i="2"/>
  <c r="I1649" i="2"/>
  <c r="H1649" i="2"/>
  <c r="I1648" i="2"/>
  <c r="H1648" i="2"/>
  <c r="I1647" i="2"/>
  <c r="H1647" i="2"/>
  <c r="I1646" i="2"/>
  <c r="H1646" i="2"/>
  <c r="O1645" i="2"/>
  <c r="N1645" i="2"/>
  <c r="M1645" i="2"/>
  <c r="I1645" i="2"/>
  <c r="H1645" i="2"/>
  <c r="I1644" i="2"/>
  <c r="H1644" i="2"/>
  <c r="I1643" i="2"/>
  <c r="H1643" i="2"/>
  <c r="I1642" i="2"/>
  <c r="H1642" i="2"/>
  <c r="O1641" i="2"/>
  <c r="N1641" i="2"/>
  <c r="M1641" i="2"/>
  <c r="I1641" i="2"/>
  <c r="H1641" i="2"/>
  <c r="I1640" i="2"/>
  <c r="H1640" i="2"/>
  <c r="I1639" i="2"/>
  <c r="H1639" i="2"/>
  <c r="I1638" i="2"/>
  <c r="H1638" i="2"/>
  <c r="L1637" i="2"/>
  <c r="K1637" i="2"/>
  <c r="G1637" i="2"/>
  <c r="F1637" i="2"/>
  <c r="E1637" i="2"/>
  <c r="I1636" i="2"/>
  <c r="H1636" i="2"/>
  <c r="I1635" i="2"/>
  <c r="H1635" i="2"/>
  <c r="I1634" i="2"/>
  <c r="H1634" i="2"/>
  <c r="O1633" i="2"/>
  <c r="N1633" i="2"/>
  <c r="M1633" i="2"/>
  <c r="I1633" i="2"/>
  <c r="H1633" i="2"/>
  <c r="O1632" i="2"/>
  <c r="N1632" i="2"/>
  <c r="M1632" i="2"/>
  <c r="I1632" i="2"/>
  <c r="H1632" i="2"/>
  <c r="O1631" i="2"/>
  <c r="N1631" i="2"/>
  <c r="M1631" i="2"/>
  <c r="I1631" i="2"/>
  <c r="H1631" i="2"/>
  <c r="I1630" i="2"/>
  <c r="H1630" i="2"/>
  <c r="L1629" i="2"/>
  <c r="K1629" i="2"/>
  <c r="G1629" i="2"/>
  <c r="F1629" i="2"/>
  <c r="E1629" i="2"/>
  <c r="O1628" i="2"/>
  <c r="N1628" i="2"/>
  <c r="M1628" i="2"/>
  <c r="I1628" i="2"/>
  <c r="H1628" i="2"/>
  <c r="I1627" i="2"/>
  <c r="H1627" i="2"/>
  <c r="O1626" i="2"/>
  <c r="N1626" i="2"/>
  <c r="M1626" i="2"/>
  <c r="I1626" i="2"/>
  <c r="H1626" i="2"/>
  <c r="I1625" i="2"/>
  <c r="H1625" i="2"/>
  <c r="L1624" i="2"/>
  <c r="K1624" i="2"/>
  <c r="G1624" i="2"/>
  <c r="F1624" i="2"/>
  <c r="E1624" i="2"/>
  <c r="I1623" i="2"/>
  <c r="H1623" i="2"/>
  <c r="O1622" i="2"/>
  <c r="N1622" i="2"/>
  <c r="M1622" i="2"/>
  <c r="O1621" i="2"/>
  <c r="N1621" i="2"/>
  <c r="M1621" i="2"/>
  <c r="O1620" i="2"/>
  <c r="N1620" i="2"/>
  <c r="M1620" i="2"/>
  <c r="I1619" i="2"/>
  <c r="H1619" i="2"/>
  <c r="L1618" i="2"/>
  <c r="K1618" i="2"/>
  <c r="G1618" i="2"/>
  <c r="M1618" i="2" s="1"/>
  <c r="F1618" i="2"/>
  <c r="E1618" i="2"/>
  <c r="I1617" i="2"/>
  <c r="H1617" i="2"/>
  <c r="I1613" i="2"/>
  <c r="H1613" i="2"/>
  <c r="I1612" i="2"/>
  <c r="H1612" i="2"/>
  <c r="I1611" i="2"/>
  <c r="H1611" i="2"/>
  <c r="I1610" i="2"/>
  <c r="H1610" i="2"/>
  <c r="I1895" i="2" l="1"/>
  <c r="I1869" i="2"/>
  <c r="H1891" i="2"/>
  <c r="E1856" i="2"/>
  <c r="E1854" i="2" s="1"/>
  <c r="I1891" i="2"/>
  <c r="I1680" i="2"/>
  <c r="H1869" i="2"/>
  <c r="I1797" i="2"/>
  <c r="F1856" i="2"/>
  <c r="F1854" i="2" s="1"/>
  <c r="I1655" i="2"/>
  <c r="I1815" i="2"/>
  <c r="I1877" i="2"/>
  <c r="I1811" i="2"/>
  <c r="L1616" i="2"/>
  <c r="K33" i="54" s="1"/>
  <c r="E1776" i="2"/>
  <c r="E1774" i="2" s="1"/>
  <c r="F1776" i="2"/>
  <c r="F1774" i="2" s="1"/>
  <c r="H1811" i="2"/>
  <c r="H1912" i="2"/>
  <c r="I1789" i="2"/>
  <c r="H1832" i="2"/>
  <c r="H1858" i="2"/>
  <c r="H1920" i="2"/>
  <c r="I63" i="54"/>
  <c r="H1651" i="2"/>
  <c r="I1651" i="2"/>
  <c r="H1655" i="2"/>
  <c r="H1840" i="2"/>
  <c r="I62" i="54"/>
  <c r="I1858" i="2"/>
  <c r="I1864" i="2"/>
  <c r="H1629" i="2"/>
  <c r="M1858" i="2"/>
  <c r="L1856" i="2"/>
  <c r="H1877" i="2"/>
  <c r="I1920" i="2"/>
  <c r="E1616" i="2"/>
  <c r="H1680" i="2"/>
  <c r="I1778" i="2"/>
  <c r="I1784" i="2"/>
  <c r="H1797" i="2"/>
  <c r="I1840" i="2"/>
  <c r="F1616" i="2"/>
  <c r="K1776" i="2"/>
  <c r="J35" i="54" s="1"/>
  <c r="H1637" i="2"/>
  <c r="L1776" i="2"/>
  <c r="I1618" i="2"/>
  <c r="I1624" i="2"/>
  <c r="I1637" i="2"/>
  <c r="K1856" i="2"/>
  <c r="N1854" i="2"/>
  <c r="O1854" i="2"/>
  <c r="M1854" i="2"/>
  <c r="H1789" i="2"/>
  <c r="M1774" i="2"/>
  <c r="N1774" i="2"/>
  <c r="M1778" i="2"/>
  <c r="O1774" i="2"/>
  <c r="H1778" i="2"/>
  <c r="G1856" i="2"/>
  <c r="I36" i="54" s="1"/>
  <c r="I1912" i="2"/>
  <c r="H1895" i="2"/>
  <c r="H1864" i="2"/>
  <c r="G1776" i="2"/>
  <c r="I35" i="54" s="1"/>
  <c r="H1784" i="2"/>
  <c r="I1832" i="2"/>
  <c r="H1815" i="2"/>
  <c r="H1672" i="2"/>
  <c r="K1616" i="2"/>
  <c r="I1629" i="2"/>
  <c r="M1614" i="2"/>
  <c r="N1614" i="2"/>
  <c r="O1614" i="2"/>
  <c r="I1672" i="2"/>
  <c r="H1618" i="2"/>
  <c r="G1616" i="2"/>
  <c r="I33" i="54" s="1"/>
  <c r="H1624" i="2"/>
  <c r="G36" i="54" l="1"/>
  <c r="L1614" i="2"/>
  <c r="H35" i="54"/>
  <c r="K1774" i="2"/>
  <c r="G35" i="54"/>
  <c r="H36" i="54"/>
  <c r="F1614" i="2"/>
  <c r="H33" i="54"/>
  <c r="K1854" i="2"/>
  <c r="J36" i="54"/>
  <c r="E1614" i="2"/>
  <c r="G33" i="54"/>
  <c r="K1614" i="2"/>
  <c r="J33" i="54"/>
  <c r="L1854" i="2"/>
  <c r="K36" i="54"/>
  <c r="L1774" i="2"/>
  <c r="K35" i="54"/>
  <c r="I1856" i="2"/>
  <c r="G1854" i="2"/>
  <c r="H1856" i="2"/>
  <c r="I1776" i="2"/>
  <c r="G1774" i="2"/>
  <c r="H1776" i="2"/>
  <c r="I1616" i="2"/>
  <c r="G1614" i="2"/>
  <c r="H1616" i="2"/>
  <c r="F24" i="57"/>
  <c r="F8" i="57"/>
  <c r="F17" i="57"/>
  <c r="I1854" i="2" l="1"/>
  <c r="H1854" i="2"/>
  <c r="I1774" i="2"/>
  <c r="H1774" i="2"/>
  <c r="I1614" i="2"/>
  <c r="H1614" i="2"/>
  <c r="F7" i="57"/>
  <c r="D55" i="59" l="1"/>
  <c r="D36" i="59"/>
  <c r="G24" i="59" l="1"/>
  <c r="F24" i="59"/>
  <c r="E24" i="59"/>
  <c r="G21" i="59"/>
  <c r="F21" i="59"/>
  <c r="E21" i="59"/>
  <c r="L10" i="64"/>
  <c r="C14" i="61"/>
  <c r="U170" i="24" l="1"/>
  <c r="V170" i="24" s="1"/>
  <c r="AC149" i="24" l="1"/>
  <c r="AE149" i="24" s="1"/>
  <c r="AA150" i="24"/>
  <c r="AC150" i="24"/>
  <c r="AA152" i="24"/>
  <c r="AC152" i="24"/>
  <c r="AC153" i="24"/>
  <c r="AA153" i="24"/>
  <c r="AE152" i="24" l="1"/>
  <c r="AE153" i="24"/>
  <c r="AE150" i="24"/>
  <c r="AA160" i="24"/>
  <c r="AC160" i="24"/>
  <c r="AE160" i="24" l="1"/>
  <c r="K273" i="24" l="1"/>
  <c r="K272" i="24"/>
  <c r="K271" i="24"/>
  <c r="M271" i="24" s="1"/>
  <c r="K275" i="24" l="1"/>
  <c r="M273" i="24"/>
  <c r="M272" i="24"/>
  <c r="M275" i="24" l="1"/>
  <c r="V272" i="24"/>
  <c r="V271" i="24"/>
  <c r="V273" i="24"/>
  <c r="F30" i="64"/>
  <c r="F29" i="64"/>
  <c r="V275" i="24" l="1"/>
  <c r="C113" i="59"/>
  <c r="E109" i="59"/>
  <c r="E110" i="59"/>
  <c r="E111" i="59"/>
  <c r="E82" i="59"/>
  <c r="G82" i="59" s="1"/>
  <c r="E83" i="59"/>
  <c r="G83" i="59" s="1"/>
  <c r="E66" i="59"/>
  <c r="G66" i="59" s="1"/>
  <c r="G53" i="59"/>
  <c r="G55" i="59"/>
  <c r="H25" i="59"/>
  <c r="G26" i="59"/>
  <c r="E26" i="59"/>
  <c r="F26" i="58"/>
  <c r="F27" i="58"/>
  <c r="H26" i="59" l="1"/>
  <c r="D27" i="65"/>
  <c r="D26" i="65"/>
  <c r="D24" i="65"/>
  <c r="D23" i="65"/>
  <c r="D20" i="65"/>
  <c r="D17" i="65"/>
  <c r="D14" i="65"/>
  <c r="D12" i="65"/>
  <c r="D11" i="65"/>
  <c r="D10" i="65"/>
  <c r="D9" i="65"/>
  <c r="C27" i="65"/>
  <c r="D13" i="65"/>
  <c r="D8" i="65"/>
  <c r="D29" i="65" l="1"/>
  <c r="H27" i="62"/>
  <c r="E27" i="62"/>
  <c r="I27" i="62" s="1"/>
  <c r="H28" i="62"/>
  <c r="E28" i="62"/>
  <c r="P28" i="64"/>
  <c r="N28" i="64"/>
  <c r="AB29" i="64"/>
  <c r="AA29" i="64"/>
  <c r="Z29" i="64"/>
  <c r="P29" i="64" s="1"/>
  <c r="Y29" i="64"/>
  <c r="X29" i="64"/>
  <c r="W29" i="64"/>
  <c r="V29" i="64"/>
  <c r="U29" i="64"/>
  <c r="T29" i="64"/>
  <c r="Q29" i="64"/>
  <c r="N29" i="64"/>
  <c r="L6" i="63"/>
  <c r="H6" i="63"/>
  <c r="D6" i="63"/>
  <c r="O41" i="60"/>
  <c r="O42" i="60"/>
  <c r="O43" i="60"/>
  <c r="I28" i="62" l="1"/>
  <c r="O45" i="60"/>
  <c r="V45" i="60" s="1"/>
  <c r="O44" i="60"/>
  <c r="K44" i="60"/>
  <c r="L44" i="60" s="1"/>
  <c r="O47" i="60"/>
  <c r="V47" i="60" s="1"/>
  <c r="O46" i="60"/>
  <c r="K46" i="60"/>
  <c r="L46" i="60" s="1"/>
  <c r="V46" i="60" l="1"/>
  <c r="V44" i="60"/>
  <c r="F25" i="71" l="1"/>
  <c r="F26" i="71"/>
  <c r="F27" i="71"/>
  <c r="L25" i="70" l="1"/>
  <c r="H25" i="70"/>
  <c r="L26" i="70"/>
  <c r="H26" i="70"/>
  <c r="M2164" i="2" l="1"/>
  <c r="N2164" i="2"/>
  <c r="O2164" i="2"/>
  <c r="M2165" i="2"/>
  <c r="N2165" i="2"/>
  <c r="O2165" i="2"/>
  <c r="M2166" i="2"/>
  <c r="N2166" i="2"/>
  <c r="O2166" i="2"/>
  <c r="M2167" i="2"/>
  <c r="N2167" i="2"/>
  <c r="O2167" i="2"/>
  <c r="D7" i="71" l="1"/>
  <c r="O2089" i="2" l="1"/>
  <c r="N2089" i="2"/>
  <c r="M2089" i="2"/>
  <c r="I2089" i="2"/>
  <c r="H2089" i="2"/>
  <c r="O2083" i="2"/>
  <c r="N2083" i="2"/>
  <c r="M2083" i="2"/>
  <c r="I2082" i="2"/>
  <c r="H2082" i="2"/>
  <c r="I2081" i="2"/>
  <c r="H2081" i="2"/>
  <c r="L2080" i="2"/>
  <c r="K65" i="54" s="1"/>
  <c r="K2080" i="2"/>
  <c r="J65" i="54" s="1"/>
  <c r="J2080" i="2"/>
  <c r="G2080" i="2"/>
  <c r="F2080" i="2"/>
  <c r="H65" i="54" s="1"/>
  <c r="E2080" i="2"/>
  <c r="G65" i="54" s="1"/>
  <c r="I2079" i="2"/>
  <c r="H2079" i="2"/>
  <c r="I2078" i="2"/>
  <c r="H2078" i="2"/>
  <c r="I2077" i="2"/>
  <c r="H2077" i="2"/>
  <c r="I2076" i="2"/>
  <c r="H2076" i="2"/>
  <c r="I2075" i="2"/>
  <c r="H2075" i="2"/>
  <c r="I2074" i="2"/>
  <c r="H2074" i="2"/>
  <c r="I2073" i="2"/>
  <c r="H2073" i="2"/>
  <c r="L2072" i="2"/>
  <c r="K2072" i="2"/>
  <c r="G2072" i="2"/>
  <c r="F2072" i="2"/>
  <c r="E2072" i="2"/>
  <c r="I2071" i="2"/>
  <c r="H2071" i="2"/>
  <c r="I2070" i="2"/>
  <c r="H2070" i="2"/>
  <c r="I2069" i="2"/>
  <c r="H2069" i="2"/>
  <c r="I2068" i="2"/>
  <c r="H2068" i="2"/>
  <c r="I2067" i="2"/>
  <c r="H2067" i="2"/>
  <c r="I2066" i="2"/>
  <c r="H2066" i="2"/>
  <c r="I2065" i="2"/>
  <c r="H2065" i="2"/>
  <c r="I2064" i="2"/>
  <c r="H2064" i="2"/>
  <c r="I2063" i="2"/>
  <c r="H2063" i="2"/>
  <c r="I2062" i="2"/>
  <c r="H2062" i="2"/>
  <c r="I2061" i="2"/>
  <c r="H2061" i="2"/>
  <c r="I2060" i="2"/>
  <c r="H2060" i="2"/>
  <c r="I2059" i="2"/>
  <c r="H2059" i="2"/>
  <c r="I2058" i="2"/>
  <c r="H2058" i="2"/>
  <c r="I2057" i="2"/>
  <c r="H2057" i="2"/>
  <c r="I2056" i="2"/>
  <c r="H2056" i="2"/>
  <c r="L2055" i="2"/>
  <c r="K2055" i="2"/>
  <c r="G2055" i="2"/>
  <c r="F2055" i="2"/>
  <c r="E2055" i="2"/>
  <c r="I2054" i="2"/>
  <c r="H2054" i="2"/>
  <c r="I2053" i="2"/>
  <c r="H2053" i="2"/>
  <c r="I2052" i="2"/>
  <c r="H2052" i="2"/>
  <c r="L2051" i="2"/>
  <c r="K2051" i="2"/>
  <c r="G2051" i="2"/>
  <c r="F2051" i="2"/>
  <c r="E2051" i="2"/>
  <c r="I2050" i="2"/>
  <c r="H2050" i="2"/>
  <c r="I2049" i="2"/>
  <c r="H2049" i="2"/>
  <c r="I2048" i="2"/>
  <c r="H2048" i="2"/>
  <c r="I2047" i="2"/>
  <c r="H2047" i="2"/>
  <c r="I2046" i="2"/>
  <c r="H2046" i="2"/>
  <c r="I2045" i="2"/>
  <c r="H2045" i="2"/>
  <c r="I2044" i="2"/>
  <c r="H2044" i="2"/>
  <c r="I2043" i="2"/>
  <c r="H2043" i="2"/>
  <c r="I2042" i="2"/>
  <c r="H2042" i="2"/>
  <c r="I2041" i="2"/>
  <c r="H2041" i="2"/>
  <c r="I2040" i="2"/>
  <c r="H2040" i="2"/>
  <c r="I2039" i="2"/>
  <c r="H2039" i="2"/>
  <c r="I2038" i="2"/>
  <c r="H2038" i="2"/>
  <c r="L2037" i="2"/>
  <c r="K2037" i="2"/>
  <c r="G2037" i="2"/>
  <c r="F2037" i="2"/>
  <c r="E2037" i="2"/>
  <c r="I2036" i="2"/>
  <c r="H2036" i="2"/>
  <c r="I2035" i="2"/>
  <c r="H2035" i="2"/>
  <c r="I2034" i="2"/>
  <c r="H2034" i="2"/>
  <c r="I2033" i="2"/>
  <c r="H2033" i="2"/>
  <c r="I2032" i="2"/>
  <c r="H2032" i="2"/>
  <c r="I2031" i="2"/>
  <c r="H2031" i="2"/>
  <c r="I2030" i="2"/>
  <c r="H2030" i="2"/>
  <c r="L2029" i="2"/>
  <c r="K2029" i="2"/>
  <c r="G2029" i="2"/>
  <c r="F2029" i="2"/>
  <c r="E2029" i="2"/>
  <c r="I2028" i="2"/>
  <c r="H2028" i="2"/>
  <c r="I2027" i="2"/>
  <c r="H2027" i="2"/>
  <c r="I2026" i="2"/>
  <c r="H2026" i="2"/>
  <c r="I2025" i="2"/>
  <c r="H2025" i="2"/>
  <c r="L2024" i="2"/>
  <c r="K2024" i="2"/>
  <c r="G2024" i="2"/>
  <c r="F2024" i="2"/>
  <c r="E2024" i="2"/>
  <c r="I2023" i="2"/>
  <c r="H2023" i="2"/>
  <c r="I2022" i="2"/>
  <c r="H2022" i="2"/>
  <c r="I2021" i="2"/>
  <c r="H2021" i="2"/>
  <c r="I2020" i="2"/>
  <c r="H2020" i="2"/>
  <c r="I2019" i="2"/>
  <c r="H2019" i="2"/>
  <c r="L2018" i="2"/>
  <c r="K2018" i="2"/>
  <c r="G2018" i="2"/>
  <c r="F2018" i="2"/>
  <c r="E2018" i="2"/>
  <c r="I2017" i="2"/>
  <c r="H2017" i="2"/>
  <c r="I2013" i="2"/>
  <c r="H2013" i="2"/>
  <c r="I2012" i="2"/>
  <c r="H2012" i="2"/>
  <c r="I2011" i="2"/>
  <c r="H2011" i="2"/>
  <c r="I2010" i="2"/>
  <c r="H2010" i="2"/>
  <c r="I1609" i="2"/>
  <c r="H1609" i="2"/>
  <c r="I1608" i="2"/>
  <c r="H1608" i="2"/>
  <c r="I1607" i="2"/>
  <c r="H1607" i="2"/>
  <c r="I1606" i="2"/>
  <c r="H1606" i="2"/>
  <c r="I1605" i="2"/>
  <c r="H1605" i="2"/>
  <c r="I1604" i="2"/>
  <c r="H1604" i="2"/>
  <c r="I1603" i="2"/>
  <c r="H1603" i="2"/>
  <c r="I1602" i="2"/>
  <c r="H1602" i="2"/>
  <c r="I1601" i="2"/>
  <c r="H1601" i="2"/>
  <c r="L1600" i="2"/>
  <c r="K59" i="54" s="1"/>
  <c r="K1600" i="2"/>
  <c r="J59" i="54" s="1"/>
  <c r="G1600" i="2"/>
  <c r="I59" i="54" s="1"/>
  <c r="F1600" i="2"/>
  <c r="H59" i="54" s="1"/>
  <c r="E1600" i="2"/>
  <c r="G59" i="54" s="1"/>
  <c r="I1599" i="2"/>
  <c r="H1599" i="2"/>
  <c r="I1598" i="2"/>
  <c r="H1598" i="2"/>
  <c r="I1597" i="2"/>
  <c r="H1597" i="2"/>
  <c r="I1596" i="2"/>
  <c r="H1596" i="2"/>
  <c r="O1595" i="2"/>
  <c r="N1595" i="2"/>
  <c r="M1595" i="2"/>
  <c r="I1595" i="2"/>
  <c r="H1595" i="2"/>
  <c r="O1594" i="2"/>
  <c r="N1594" i="2"/>
  <c r="M1594" i="2"/>
  <c r="I1594" i="2"/>
  <c r="H1594" i="2"/>
  <c r="I1593" i="2"/>
  <c r="H1593" i="2"/>
  <c r="L1592" i="2"/>
  <c r="K1592" i="2"/>
  <c r="G1592" i="2"/>
  <c r="F1592" i="2"/>
  <c r="E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I1576" i="2"/>
  <c r="H1576" i="2"/>
  <c r="L1575" i="2"/>
  <c r="K1575" i="2"/>
  <c r="G1575" i="2"/>
  <c r="F1575" i="2"/>
  <c r="E1575" i="2"/>
  <c r="I1574" i="2"/>
  <c r="H1574" i="2"/>
  <c r="I1573" i="2"/>
  <c r="H1573" i="2"/>
  <c r="I1572" i="2"/>
  <c r="H1572" i="2"/>
  <c r="L1571" i="2"/>
  <c r="K1571" i="2"/>
  <c r="G1571" i="2"/>
  <c r="F1571" i="2"/>
  <c r="E1571" i="2"/>
  <c r="I1570" i="2"/>
  <c r="H1570" i="2"/>
  <c r="O1569" i="2"/>
  <c r="N1569" i="2"/>
  <c r="M1569" i="2"/>
  <c r="I1569" i="2"/>
  <c r="H1569" i="2"/>
  <c r="I1568" i="2"/>
  <c r="H1568" i="2"/>
  <c r="I1567" i="2"/>
  <c r="H1567" i="2"/>
  <c r="I1566" i="2"/>
  <c r="H1566" i="2"/>
  <c r="O1565" i="2"/>
  <c r="N1565" i="2"/>
  <c r="M1565" i="2"/>
  <c r="I1565" i="2"/>
  <c r="H1565" i="2"/>
  <c r="I1564" i="2"/>
  <c r="H1564" i="2"/>
  <c r="I1563" i="2"/>
  <c r="H1563" i="2"/>
  <c r="I1562" i="2"/>
  <c r="H1562" i="2"/>
  <c r="O1561" i="2"/>
  <c r="N1561" i="2"/>
  <c r="M1561" i="2"/>
  <c r="I1561" i="2"/>
  <c r="H1561" i="2"/>
  <c r="I1560" i="2"/>
  <c r="H1560" i="2"/>
  <c r="I1559" i="2"/>
  <c r="H1559" i="2"/>
  <c r="I1558" i="2"/>
  <c r="H1558" i="2"/>
  <c r="L1557" i="2"/>
  <c r="K1557" i="2"/>
  <c r="G1557" i="2"/>
  <c r="F1557" i="2"/>
  <c r="E1557" i="2"/>
  <c r="I1556" i="2"/>
  <c r="H1556" i="2"/>
  <c r="I1555" i="2"/>
  <c r="H1555" i="2"/>
  <c r="I1554" i="2"/>
  <c r="H1554" i="2"/>
  <c r="O1553" i="2"/>
  <c r="N1553" i="2"/>
  <c r="M1553" i="2"/>
  <c r="I1553" i="2"/>
  <c r="H1553" i="2"/>
  <c r="O1552" i="2"/>
  <c r="N1552" i="2"/>
  <c r="M1552" i="2"/>
  <c r="I1552" i="2"/>
  <c r="H1552" i="2"/>
  <c r="O1551" i="2"/>
  <c r="N1551" i="2"/>
  <c r="M1551" i="2"/>
  <c r="I1550" i="2"/>
  <c r="H1550" i="2"/>
  <c r="L1549" i="2"/>
  <c r="K1549" i="2"/>
  <c r="G1549" i="2"/>
  <c r="F1549" i="2"/>
  <c r="E1549" i="2"/>
  <c r="O1548" i="2"/>
  <c r="N1548" i="2"/>
  <c r="M1548" i="2"/>
  <c r="I1548" i="2"/>
  <c r="H1548" i="2"/>
  <c r="I1547" i="2"/>
  <c r="H1547" i="2"/>
  <c r="O1546" i="2"/>
  <c r="N1546" i="2"/>
  <c r="M1546" i="2"/>
  <c r="I1546" i="2"/>
  <c r="H1546" i="2"/>
  <c r="I1545" i="2"/>
  <c r="H1545" i="2"/>
  <c r="L1544" i="2"/>
  <c r="K1544" i="2"/>
  <c r="G1544" i="2"/>
  <c r="F1544" i="2"/>
  <c r="E1544" i="2"/>
  <c r="I1543" i="2"/>
  <c r="H1543" i="2"/>
  <c r="O1542" i="2"/>
  <c r="N1542" i="2"/>
  <c r="M1542" i="2"/>
  <c r="O1541" i="2"/>
  <c r="N1541" i="2"/>
  <c r="M1541" i="2"/>
  <c r="O1540" i="2"/>
  <c r="N1540" i="2"/>
  <c r="M1540" i="2"/>
  <c r="I1539" i="2"/>
  <c r="H1539" i="2"/>
  <c r="L1538" i="2"/>
  <c r="K1538" i="2"/>
  <c r="G1538" i="2"/>
  <c r="M1538" i="2" s="1"/>
  <c r="F1538" i="2"/>
  <c r="E1538" i="2"/>
  <c r="I1537" i="2"/>
  <c r="H1537" i="2"/>
  <c r="I1533" i="2"/>
  <c r="H1533" i="2"/>
  <c r="I1532" i="2"/>
  <c r="H1532" i="2"/>
  <c r="I1531" i="2"/>
  <c r="H1531" i="2"/>
  <c r="I1530" i="2"/>
  <c r="H1530" i="2"/>
  <c r="E1011" i="2"/>
  <c r="F1011" i="2"/>
  <c r="H2080" i="2" l="1"/>
  <c r="H2029" i="2"/>
  <c r="I2055" i="2"/>
  <c r="I2072" i="2"/>
  <c r="I65" i="54"/>
  <c r="F2016" i="2"/>
  <c r="E2016" i="2"/>
  <c r="H2018" i="2"/>
  <c r="H1571" i="2"/>
  <c r="H1592" i="2"/>
  <c r="H2051" i="2"/>
  <c r="I1571" i="2"/>
  <c r="I1575" i="2"/>
  <c r="I2037" i="2"/>
  <c r="H1600" i="2"/>
  <c r="I2018" i="2"/>
  <c r="K2016" i="2"/>
  <c r="I2080" i="2"/>
  <c r="L2016" i="2"/>
  <c r="M2014" i="2"/>
  <c r="I2024" i="2"/>
  <c r="I1544" i="2"/>
  <c r="N2014" i="2"/>
  <c r="O2014" i="2"/>
  <c r="I2051" i="2"/>
  <c r="I2029" i="2"/>
  <c r="G2016" i="2"/>
  <c r="I38" i="54" s="1"/>
  <c r="H2072" i="2"/>
  <c r="H2055" i="2"/>
  <c r="H2024" i="2"/>
  <c r="H2037" i="2"/>
  <c r="I1600" i="2"/>
  <c r="L1536" i="2"/>
  <c r="K1536" i="2"/>
  <c r="I1592" i="2"/>
  <c r="M1534" i="2"/>
  <c r="I1557" i="2"/>
  <c r="I1549" i="2"/>
  <c r="H1549" i="2"/>
  <c r="E1536" i="2"/>
  <c r="N1534" i="2"/>
  <c r="O1534" i="2"/>
  <c r="F1536" i="2"/>
  <c r="G1536" i="2"/>
  <c r="I32" i="54" s="1"/>
  <c r="H1557" i="2"/>
  <c r="H1538" i="2"/>
  <c r="I1538" i="2"/>
  <c r="H1575" i="2"/>
  <c r="H1544" i="2"/>
  <c r="L2014" i="2" l="1"/>
  <c r="K38" i="54"/>
  <c r="E2014" i="2"/>
  <c r="G38" i="54"/>
  <c r="F2014" i="2"/>
  <c r="H38" i="54"/>
  <c r="K2014" i="2"/>
  <c r="J38" i="54"/>
  <c r="F1534" i="2"/>
  <c r="H32" i="54"/>
  <c r="E1534" i="2"/>
  <c r="G32" i="54"/>
  <c r="L1534" i="2"/>
  <c r="K32" i="54"/>
  <c r="K1534" i="2"/>
  <c r="J32" i="54"/>
  <c r="G2014" i="2"/>
  <c r="H2016" i="2"/>
  <c r="I2016" i="2"/>
  <c r="I1536" i="2"/>
  <c r="G1534" i="2"/>
  <c r="H1536" i="2"/>
  <c r="I2014" i="2" l="1"/>
  <c r="H2014" i="2"/>
  <c r="I1534" i="2"/>
  <c r="H1534" i="2"/>
  <c r="C69" i="73" l="1"/>
  <c r="C70" i="73" l="1"/>
  <c r="C68" i="73"/>
  <c r="C67" i="73"/>
  <c r="C58" i="73"/>
  <c r="C57" i="73"/>
  <c r="C56" i="73"/>
  <c r="C55" i="73"/>
  <c r="C52" i="73"/>
  <c r="C37" i="73"/>
  <c r="C14" i="73"/>
  <c r="C65" i="73" l="1"/>
  <c r="C48" i="73"/>
  <c r="C45" i="73" s="1"/>
  <c r="C94" i="73" s="1"/>
  <c r="C97" i="73" s="1"/>
  <c r="D18" i="66" l="1"/>
  <c r="D6" i="66"/>
  <c r="F6" i="66" s="1"/>
  <c r="D8" i="64" l="1"/>
  <c r="J8" i="64"/>
  <c r="I8" i="64"/>
  <c r="H8" i="64"/>
  <c r="G8" i="64"/>
  <c r="E8" i="64"/>
  <c r="P26" i="64"/>
  <c r="N26" i="64"/>
  <c r="M7" i="60" l="1"/>
  <c r="O9" i="60"/>
  <c r="O10" i="60"/>
  <c r="V10" i="60" s="1"/>
  <c r="O13" i="60"/>
  <c r="K7" i="60"/>
  <c r="C121" i="59" l="1"/>
  <c r="E29" i="65"/>
  <c r="K12" i="61" l="1"/>
  <c r="F14" i="61" l="1"/>
  <c r="F12" i="61" s="1"/>
  <c r="E14" i="61"/>
  <c r="E12" i="61" s="1"/>
  <c r="D14" i="61"/>
  <c r="G14" i="61" l="1"/>
  <c r="D12" i="61"/>
  <c r="C12" i="61"/>
  <c r="F7" i="59" l="1"/>
  <c r="E94" i="59" l="1"/>
  <c r="E95" i="59"/>
  <c r="E96" i="59"/>
  <c r="E97" i="59"/>
  <c r="E98" i="59"/>
  <c r="E112" i="59"/>
  <c r="E93" i="59"/>
  <c r="E99" i="59"/>
  <c r="E100" i="59"/>
  <c r="E101" i="59"/>
  <c r="E102" i="59"/>
  <c r="E103" i="59"/>
  <c r="E104" i="59"/>
  <c r="E105" i="59"/>
  <c r="E106" i="59"/>
  <c r="E107" i="59"/>
  <c r="E108" i="59"/>
  <c r="E92" i="59"/>
  <c r="G9" i="59"/>
  <c r="G27" i="59"/>
  <c r="G7" i="59"/>
  <c r="E113" i="59" l="1"/>
  <c r="G54" i="59"/>
  <c r="G52" i="59"/>
  <c r="E72" i="59" l="1"/>
  <c r="G72" i="59" s="1"/>
  <c r="C85" i="59"/>
  <c r="D85" i="59"/>
  <c r="E67" i="59"/>
  <c r="G67" i="59" s="1"/>
  <c r="E68" i="59"/>
  <c r="G68" i="59" s="1"/>
  <c r="E69" i="59"/>
  <c r="G69" i="59" s="1"/>
  <c r="E70" i="59"/>
  <c r="G70" i="59" s="1"/>
  <c r="E84" i="59"/>
  <c r="G84" i="59" s="1"/>
  <c r="E65" i="59"/>
  <c r="G65" i="59" s="1"/>
  <c r="E71" i="59"/>
  <c r="G71" i="59" s="1"/>
  <c r="E73" i="59"/>
  <c r="G73" i="59" s="1"/>
  <c r="E74" i="59"/>
  <c r="G74" i="59" s="1"/>
  <c r="E75" i="59"/>
  <c r="G75" i="59" s="1"/>
  <c r="E76" i="59"/>
  <c r="G76" i="59" s="1"/>
  <c r="E77" i="59"/>
  <c r="G77" i="59" s="1"/>
  <c r="E78" i="59"/>
  <c r="G78" i="59" s="1"/>
  <c r="E79" i="59"/>
  <c r="G79" i="59" s="1"/>
  <c r="E80" i="59"/>
  <c r="G80" i="59" s="1"/>
  <c r="E81" i="59"/>
  <c r="G81" i="59" s="1"/>
  <c r="E64" i="59"/>
  <c r="G64" i="59" s="1"/>
  <c r="E27" i="59"/>
  <c r="F28" i="59"/>
  <c r="H24" i="59"/>
  <c r="D28" i="59"/>
  <c r="E7" i="59"/>
  <c r="E9" i="59"/>
  <c r="H9" i="59" s="1"/>
  <c r="H25" i="62"/>
  <c r="E25" i="62"/>
  <c r="G85" i="59" l="1"/>
  <c r="I25" i="62"/>
  <c r="E85" i="59"/>
  <c r="N6" i="63"/>
  <c r="G49" i="58"/>
  <c r="L23" i="70" l="1"/>
  <c r="F23" i="71"/>
  <c r="G51" i="58"/>
  <c r="G50" i="58"/>
  <c r="D40" i="58"/>
  <c r="D54" i="58" s="1"/>
  <c r="E29" i="58"/>
  <c r="D29" i="58"/>
  <c r="F25" i="58"/>
  <c r="F23" i="58"/>
  <c r="F22" i="58"/>
  <c r="F21" i="58"/>
  <c r="F20" i="58"/>
  <c r="F19" i="58"/>
  <c r="F18" i="58"/>
  <c r="F17" i="58"/>
  <c r="F16" i="58"/>
  <c r="F15" i="58"/>
  <c r="F28" i="58"/>
  <c r="F14" i="58"/>
  <c r="F13" i="58"/>
  <c r="F12" i="58"/>
  <c r="F11" i="58"/>
  <c r="F10" i="58"/>
  <c r="F9" i="58"/>
  <c r="F7" i="58"/>
  <c r="F24" i="71"/>
  <c r="F22" i="71"/>
  <c r="F21" i="71"/>
  <c r="F20" i="71"/>
  <c r="F19" i="71"/>
  <c r="F18" i="71"/>
  <c r="F17" i="71"/>
  <c r="F16" i="71"/>
  <c r="F15" i="71"/>
  <c r="F14" i="71"/>
  <c r="F13" i="71"/>
  <c r="F12" i="71"/>
  <c r="F11" i="71"/>
  <c r="F10" i="71"/>
  <c r="F9" i="71"/>
  <c r="F8" i="71"/>
  <c r="E7" i="71"/>
  <c r="C7" i="71"/>
  <c r="L24" i="70"/>
  <c r="L22" i="70"/>
  <c r="H22" i="70"/>
  <c r="L21" i="70"/>
  <c r="H21" i="70"/>
  <c r="L20" i="70"/>
  <c r="H20" i="70"/>
  <c r="L19" i="70"/>
  <c r="H19" i="70"/>
  <c r="L18" i="70"/>
  <c r="H18" i="70"/>
  <c r="L17" i="70"/>
  <c r="H17" i="70"/>
  <c r="L16" i="70"/>
  <c r="H16" i="70"/>
  <c r="L15" i="70"/>
  <c r="H15" i="70"/>
  <c r="L14" i="70"/>
  <c r="H14" i="70"/>
  <c r="H27" i="70"/>
  <c r="L13" i="70"/>
  <c r="H13" i="70"/>
  <c r="L12" i="70"/>
  <c r="H12" i="70"/>
  <c r="L11" i="70"/>
  <c r="H11" i="70"/>
  <c r="L10" i="70"/>
  <c r="H10" i="70"/>
  <c r="L9" i="70"/>
  <c r="H9" i="70"/>
  <c r="K7" i="70"/>
  <c r="J7" i="70"/>
  <c r="G52" i="58" l="1"/>
  <c r="H7" i="70"/>
  <c r="L7" i="70"/>
  <c r="F29" i="58"/>
  <c r="F7" i="71"/>
  <c r="V41" i="60"/>
  <c r="V43" i="60"/>
  <c r="O40" i="60"/>
  <c r="K40" i="60"/>
  <c r="L40" i="60" s="1"/>
  <c r="K42" i="60"/>
  <c r="K11" i="60"/>
  <c r="K38" i="60"/>
  <c r="K36" i="60"/>
  <c r="K34" i="60"/>
  <c r="K32" i="60"/>
  <c r="K30" i="60"/>
  <c r="K28" i="60"/>
  <c r="K26" i="60"/>
  <c r="K24" i="60"/>
  <c r="K22" i="60"/>
  <c r="K48" i="60"/>
  <c r="K20" i="60"/>
  <c r="K18" i="60"/>
  <c r="K16" i="60"/>
  <c r="K14" i="60"/>
  <c r="V40" i="60" l="1"/>
  <c r="J12" i="61"/>
  <c r="M14" i="61"/>
  <c r="S257" i="24" l="1"/>
  <c r="S259" i="24" s="1"/>
  <c r="K257" i="24"/>
  <c r="K259" i="24" s="1"/>
  <c r="U257" i="24" l="1"/>
  <c r="U259" i="24" s="1"/>
  <c r="M257" i="24"/>
  <c r="M259" i="24" s="1"/>
  <c r="V257" i="24" l="1"/>
  <c r="V259" i="24" s="1"/>
  <c r="K228" i="24" l="1"/>
  <c r="K229" i="24"/>
  <c r="M229" i="24" s="1"/>
  <c r="M228" i="24" l="1"/>
  <c r="M231" i="24" s="1"/>
  <c r="K231" i="24"/>
  <c r="C15" i="72" l="1"/>
  <c r="F14" i="72"/>
  <c r="F13" i="72"/>
  <c r="C20" i="69"/>
  <c r="F15" i="72" l="1"/>
  <c r="F6" i="63"/>
  <c r="K152" i="2" l="1"/>
  <c r="O1729" i="2" l="1"/>
  <c r="O1694" i="2" s="1"/>
  <c r="N1729" i="2"/>
  <c r="N1694" i="2" s="1"/>
  <c r="M1729" i="2"/>
  <c r="M1694" i="2" s="1"/>
  <c r="O2169" i="2"/>
  <c r="N2169" i="2"/>
  <c r="M2169" i="2"/>
  <c r="O2163" i="2"/>
  <c r="N2163" i="2"/>
  <c r="M2163" i="2"/>
  <c r="M2094" i="2" s="1"/>
  <c r="O2094" i="2" l="1"/>
  <c r="N2094" i="2"/>
  <c r="M100" i="2"/>
  <c r="I1769" i="2" l="1"/>
  <c r="H1769" i="2"/>
  <c r="I1768" i="2"/>
  <c r="H1768" i="2"/>
  <c r="I1767" i="2"/>
  <c r="H1767" i="2"/>
  <c r="I1766" i="2"/>
  <c r="H1766" i="2"/>
  <c r="I1765" i="2"/>
  <c r="H1765" i="2"/>
  <c r="I1764" i="2"/>
  <c r="H1764" i="2"/>
  <c r="I1763" i="2"/>
  <c r="H1763" i="2"/>
  <c r="I1762" i="2"/>
  <c r="H1762" i="2"/>
  <c r="I1761" i="2"/>
  <c r="H1761" i="2"/>
  <c r="L1760" i="2"/>
  <c r="K1760" i="2"/>
  <c r="J1760" i="2"/>
  <c r="G1760" i="2"/>
  <c r="I61" i="54" s="1"/>
  <c r="F1760" i="2"/>
  <c r="H61" i="54" s="1"/>
  <c r="E1760" i="2"/>
  <c r="G61" i="54" s="1"/>
  <c r="I1759" i="2"/>
  <c r="H1759" i="2"/>
  <c r="I1758" i="2"/>
  <c r="H1758" i="2"/>
  <c r="I1757" i="2"/>
  <c r="H1757" i="2"/>
  <c r="I1756" i="2"/>
  <c r="H1756" i="2"/>
  <c r="I1755" i="2"/>
  <c r="H1755" i="2"/>
  <c r="I1754" i="2"/>
  <c r="H1754" i="2"/>
  <c r="I1753" i="2"/>
  <c r="H1753" i="2"/>
  <c r="L1752" i="2"/>
  <c r="K1752" i="2"/>
  <c r="G1752" i="2"/>
  <c r="F1752" i="2"/>
  <c r="E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L1735" i="2"/>
  <c r="K1735" i="2"/>
  <c r="G1735" i="2"/>
  <c r="F1735" i="2"/>
  <c r="E1735" i="2"/>
  <c r="I1734" i="2"/>
  <c r="H1734" i="2"/>
  <c r="I1733" i="2"/>
  <c r="H1733" i="2"/>
  <c r="I1732" i="2"/>
  <c r="H1732" i="2"/>
  <c r="L1731" i="2"/>
  <c r="K1731" i="2"/>
  <c r="G1731" i="2"/>
  <c r="F1731" i="2"/>
  <c r="E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I1718" i="2"/>
  <c r="H1718" i="2"/>
  <c r="L1717" i="2"/>
  <c r="K1717" i="2"/>
  <c r="G1717" i="2"/>
  <c r="F1717" i="2"/>
  <c r="E1717" i="2"/>
  <c r="I1716" i="2"/>
  <c r="H1716" i="2"/>
  <c r="I1715" i="2"/>
  <c r="H1715" i="2"/>
  <c r="I1714" i="2"/>
  <c r="H1714" i="2"/>
  <c r="I1713" i="2"/>
  <c r="H1713" i="2"/>
  <c r="I1712" i="2"/>
  <c r="H1712" i="2"/>
  <c r="I1711" i="2"/>
  <c r="H1711" i="2"/>
  <c r="I1710" i="2"/>
  <c r="H1710" i="2"/>
  <c r="L1709" i="2"/>
  <c r="K1709" i="2"/>
  <c r="G1709" i="2"/>
  <c r="F1709" i="2"/>
  <c r="E1709" i="2"/>
  <c r="I1708" i="2"/>
  <c r="H1708" i="2"/>
  <c r="I1707" i="2"/>
  <c r="H1707" i="2"/>
  <c r="I1706" i="2"/>
  <c r="H1706" i="2"/>
  <c r="I1705" i="2"/>
  <c r="H1705" i="2"/>
  <c r="L1704" i="2"/>
  <c r="K1704" i="2"/>
  <c r="G1704" i="2"/>
  <c r="F1704" i="2"/>
  <c r="E1704" i="2"/>
  <c r="I1703" i="2"/>
  <c r="H1703" i="2"/>
  <c r="I1702" i="2"/>
  <c r="H1702" i="2"/>
  <c r="I1701" i="2"/>
  <c r="H1701" i="2"/>
  <c r="I1700" i="2"/>
  <c r="H1700" i="2"/>
  <c r="I1699" i="2"/>
  <c r="H1699" i="2"/>
  <c r="L1698" i="2"/>
  <c r="K1698" i="2"/>
  <c r="G1698" i="2"/>
  <c r="F1698" i="2"/>
  <c r="E1698" i="2"/>
  <c r="I1697" i="2"/>
  <c r="H1697" i="2"/>
  <c r="I1693" i="2"/>
  <c r="H1693" i="2"/>
  <c r="I1692" i="2"/>
  <c r="H1692" i="2"/>
  <c r="I1691" i="2"/>
  <c r="H1691" i="2"/>
  <c r="I1690" i="2"/>
  <c r="H1690" i="2"/>
  <c r="I2169" i="2"/>
  <c r="H2169" i="2"/>
  <c r="I2162" i="2"/>
  <c r="H2162" i="2"/>
  <c r="I2161" i="2"/>
  <c r="H2161" i="2"/>
  <c r="L2160" i="2"/>
  <c r="K66" i="54" s="1"/>
  <c r="K2160" i="2"/>
  <c r="J66" i="54" s="1"/>
  <c r="J2160" i="2"/>
  <c r="G2160" i="2"/>
  <c r="I66" i="54" s="1"/>
  <c r="F2160" i="2"/>
  <c r="H66" i="54" s="1"/>
  <c r="E2160" i="2"/>
  <c r="G66" i="54" s="1"/>
  <c r="I2159" i="2"/>
  <c r="H2159" i="2"/>
  <c r="I2158" i="2"/>
  <c r="H2158" i="2"/>
  <c r="I2157" i="2"/>
  <c r="H2157" i="2"/>
  <c r="I2156" i="2"/>
  <c r="H2156" i="2"/>
  <c r="I2155" i="2"/>
  <c r="H2155" i="2"/>
  <c r="I2154" i="2"/>
  <c r="H2154" i="2"/>
  <c r="I2153" i="2"/>
  <c r="H2153" i="2"/>
  <c r="L2152" i="2"/>
  <c r="K2152" i="2"/>
  <c r="G2152" i="2"/>
  <c r="F2152" i="2"/>
  <c r="E2152" i="2"/>
  <c r="I2151" i="2"/>
  <c r="H2151" i="2"/>
  <c r="I2150" i="2"/>
  <c r="H2150" i="2"/>
  <c r="I2149" i="2"/>
  <c r="H2149" i="2"/>
  <c r="I2148" i="2"/>
  <c r="H2148" i="2"/>
  <c r="I2147" i="2"/>
  <c r="H2147" i="2"/>
  <c r="I2146" i="2"/>
  <c r="H2146" i="2"/>
  <c r="I2145" i="2"/>
  <c r="H2145" i="2"/>
  <c r="I2144" i="2"/>
  <c r="H2144" i="2"/>
  <c r="I2143" i="2"/>
  <c r="H2143" i="2"/>
  <c r="I2142" i="2"/>
  <c r="H2142" i="2"/>
  <c r="I2141" i="2"/>
  <c r="H2141" i="2"/>
  <c r="I2140" i="2"/>
  <c r="H2140" i="2"/>
  <c r="I2139" i="2"/>
  <c r="H2139" i="2"/>
  <c r="I2138" i="2"/>
  <c r="H2138" i="2"/>
  <c r="I2137" i="2"/>
  <c r="H2137" i="2"/>
  <c r="I2136" i="2"/>
  <c r="H2136" i="2"/>
  <c r="L2135" i="2"/>
  <c r="K2135" i="2"/>
  <c r="G2135" i="2"/>
  <c r="F2135" i="2"/>
  <c r="E2135" i="2"/>
  <c r="I2134" i="2"/>
  <c r="H2134" i="2"/>
  <c r="I2133" i="2"/>
  <c r="H2133" i="2"/>
  <c r="I2132" i="2"/>
  <c r="H2132" i="2"/>
  <c r="L2131" i="2"/>
  <c r="K2131" i="2"/>
  <c r="G2131" i="2"/>
  <c r="F2131" i="2"/>
  <c r="E2131" i="2"/>
  <c r="I2130" i="2"/>
  <c r="H2130" i="2"/>
  <c r="I2129" i="2"/>
  <c r="H2129" i="2"/>
  <c r="I2128" i="2"/>
  <c r="H2128" i="2"/>
  <c r="I2127" i="2"/>
  <c r="H2127" i="2"/>
  <c r="I2126" i="2"/>
  <c r="H2126" i="2"/>
  <c r="I2125" i="2"/>
  <c r="H2125" i="2"/>
  <c r="I2124" i="2"/>
  <c r="H2124" i="2"/>
  <c r="I2123" i="2"/>
  <c r="H2123" i="2"/>
  <c r="I2122" i="2"/>
  <c r="H2122" i="2"/>
  <c r="I2121" i="2"/>
  <c r="H2121" i="2"/>
  <c r="I2120" i="2"/>
  <c r="H2120" i="2"/>
  <c r="I2119" i="2"/>
  <c r="H2119" i="2"/>
  <c r="I2118" i="2"/>
  <c r="H2118" i="2"/>
  <c r="L2117" i="2"/>
  <c r="K2117" i="2"/>
  <c r="G2117" i="2"/>
  <c r="F2117" i="2"/>
  <c r="E2117" i="2"/>
  <c r="I2116" i="2"/>
  <c r="H2116" i="2"/>
  <c r="I2115" i="2"/>
  <c r="H2115" i="2"/>
  <c r="I2114" i="2"/>
  <c r="H2114" i="2"/>
  <c r="I2113" i="2"/>
  <c r="H2113" i="2"/>
  <c r="I2112" i="2"/>
  <c r="H2112" i="2"/>
  <c r="I2111" i="2"/>
  <c r="H2111" i="2"/>
  <c r="I2110" i="2"/>
  <c r="H2110" i="2"/>
  <c r="L2109" i="2"/>
  <c r="K2109" i="2"/>
  <c r="G2109" i="2"/>
  <c r="F2109" i="2"/>
  <c r="E2109" i="2"/>
  <c r="I2108" i="2"/>
  <c r="H2108" i="2"/>
  <c r="I2107" i="2"/>
  <c r="H2107" i="2"/>
  <c r="I2106" i="2"/>
  <c r="H2106" i="2"/>
  <c r="I2105" i="2"/>
  <c r="H2105" i="2"/>
  <c r="L2104" i="2"/>
  <c r="K2104" i="2"/>
  <c r="G2104" i="2"/>
  <c r="F2104" i="2"/>
  <c r="E2104" i="2"/>
  <c r="I2103" i="2"/>
  <c r="H2103" i="2"/>
  <c r="I2102" i="2"/>
  <c r="H2102" i="2"/>
  <c r="I2101" i="2"/>
  <c r="H2101" i="2"/>
  <c r="I2100" i="2"/>
  <c r="H2100" i="2"/>
  <c r="I2099" i="2"/>
  <c r="H2099" i="2"/>
  <c r="L2098" i="2"/>
  <c r="K2098" i="2"/>
  <c r="G2098" i="2"/>
  <c r="F2098" i="2"/>
  <c r="E2098" i="2"/>
  <c r="I2097" i="2"/>
  <c r="H2097" i="2"/>
  <c r="I2093" i="2"/>
  <c r="H2093" i="2"/>
  <c r="I2092" i="2"/>
  <c r="H2092" i="2"/>
  <c r="I2091" i="2"/>
  <c r="H2091" i="2"/>
  <c r="I2090" i="2"/>
  <c r="H2090" i="2"/>
  <c r="H2098" i="2" l="1"/>
  <c r="F2096" i="2"/>
  <c r="H39" i="54" s="1"/>
  <c r="I1704" i="2"/>
  <c r="I1709" i="2"/>
  <c r="I2098" i="2"/>
  <c r="I2135" i="2"/>
  <c r="I1731" i="2"/>
  <c r="I1735" i="2"/>
  <c r="H2131" i="2"/>
  <c r="H2152" i="2"/>
  <c r="H1731" i="2"/>
  <c r="H1752" i="2"/>
  <c r="I1717" i="2"/>
  <c r="I2109" i="2"/>
  <c r="H2160" i="2"/>
  <c r="L1696" i="2"/>
  <c r="K34" i="54" s="1"/>
  <c r="F1696" i="2"/>
  <c r="H34" i="54" s="1"/>
  <c r="I1760" i="2"/>
  <c r="I2131" i="2"/>
  <c r="H2135" i="2"/>
  <c r="H1760" i="2"/>
  <c r="K2096" i="2"/>
  <c r="E2096" i="2"/>
  <c r="H1735" i="2"/>
  <c r="I1752" i="2"/>
  <c r="I2117" i="2"/>
  <c r="L2096" i="2"/>
  <c r="K39" i="54" s="1"/>
  <c r="I1698" i="2"/>
  <c r="I2104" i="2"/>
  <c r="K1696" i="2"/>
  <c r="E1696" i="2"/>
  <c r="G34" i="54" s="1"/>
  <c r="I2160" i="2"/>
  <c r="G1696" i="2"/>
  <c r="I34" i="54" s="1"/>
  <c r="H1704" i="2"/>
  <c r="H1717" i="2"/>
  <c r="H1709" i="2"/>
  <c r="H1698" i="2"/>
  <c r="G2096" i="2"/>
  <c r="I39" i="54" s="1"/>
  <c r="H2104" i="2"/>
  <c r="H2117" i="2"/>
  <c r="I2152" i="2"/>
  <c r="H2109" i="2"/>
  <c r="L2094" i="2" l="1"/>
  <c r="K2094" i="2"/>
  <c r="J39" i="54"/>
  <c r="E2094" i="2"/>
  <c r="G39" i="54"/>
  <c r="F2094" i="2"/>
  <c r="K1694" i="2"/>
  <c r="J34" i="54"/>
  <c r="L1694" i="2"/>
  <c r="E1694" i="2"/>
  <c r="F1694" i="2"/>
  <c r="I1696" i="2"/>
  <c r="H1696" i="2"/>
  <c r="G1694" i="2"/>
  <c r="I2096" i="2"/>
  <c r="H2096" i="2"/>
  <c r="G2094" i="2"/>
  <c r="I1694" i="2" l="1"/>
  <c r="H1694" i="2"/>
  <c r="I2094" i="2"/>
  <c r="H2094" i="2"/>
  <c r="K1317" i="2" l="1"/>
  <c r="H260" i="2" l="1"/>
  <c r="O1382" i="2"/>
  <c r="N1382" i="2"/>
  <c r="M1382" i="2"/>
  <c r="O1381" i="2"/>
  <c r="N1381" i="2"/>
  <c r="M1381" i="2"/>
  <c r="O1380" i="2"/>
  <c r="N1380" i="2"/>
  <c r="M1380" i="2"/>
  <c r="O1302" i="2"/>
  <c r="N1302" i="2"/>
  <c r="M1302" i="2"/>
  <c r="O1301" i="2"/>
  <c r="N1301" i="2"/>
  <c r="M1301" i="2"/>
  <c r="O1300" i="2"/>
  <c r="N1300" i="2"/>
  <c r="M1300" i="2"/>
  <c r="O1222" i="2"/>
  <c r="N1222" i="2"/>
  <c r="M1222" i="2"/>
  <c r="O1221" i="2"/>
  <c r="N1221" i="2"/>
  <c r="M1221" i="2"/>
  <c r="O1220" i="2"/>
  <c r="N1220" i="2"/>
  <c r="M1220" i="2"/>
  <c r="O1142" i="2"/>
  <c r="N1142" i="2"/>
  <c r="M1142" i="2"/>
  <c r="O1141" i="2"/>
  <c r="N1141" i="2"/>
  <c r="M1141" i="2"/>
  <c r="O1140" i="2"/>
  <c r="N1140" i="2"/>
  <c r="M1140" i="2"/>
  <c r="O1062" i="2"/>
  <c r="N1062" i="2"/>
  <c r="M1062" i="2"/>
  <c r="O1061" i="2"/>
  <c r="N1061" i="2"/>
  <c r="M1061" i="2"/>
  <c r="O1060" i="2"/>
  <c r="N1060" i="2"/>
  <c r="M1060" i="2"/>
  <c r="O982" i="2"/>
  <c r="N982" i="2"/>
  <c r="M982" i="2"/>
  <c r="O981" i="2"/>
  <c r="N981" i="2"/>
  <c r="M981" i="2"/>
  <c r="O980" i="2"/>
  <c r="N980" i="2"/>
  <c r="M980" i="2"/>
  <c r="O902" i="2"/>
  <c r="N902" i="2"/>
  <c r="M902" i="2"/>
  <c r="O901" i="2"/>
  <c r="N901" i="2"/>
  <c r="M901" i="2"/>
  <c r="O900" i="2"/>
  <c r="N900" i="2"/>
  <c r="M900" i="2"/>
  <c r="O822" i="2"/>
  <c r="N822" i="2"/>
  <c r="M822" i="2"/>
  <c r="O821" i="2"/>
  <c r="N821" i="2"/>
  <c r="M821" i="2"/>
  <c r="O820" i="2"/>
  <c r="N820" i="2"/>
  <c r="M820" i="2"/>
  <c r="O1435" i="2"/>
  <c r="N1435" i="2"/>
  <c r="M1435" i="2"/>
  <c r="O1434" i="2"/>
  <c r="N1434" i="2"/>
  <c r="M1434" i="2"/>
  <c r="O1409" i="2"/>
  <c r="N1409" i="2"/>
  <c r="M1409" i="2"/>
  <c r="O1405" i="2"/>
  <c r="N1405" i="2"/>
  <c r="M1405" i="2"/>
  <c r="O1401" i="2"/>
  <c r="N1401" i="2"/>
  <c r="M1401" i="2"/>
  <c r="O1393" i="2"/>
  <c r="N1393" i="2"/>
  <c r="M1393" i="2"/>
  <c r="O1392" i="2"/>
  <c r="N1392" i="2"/>
  <c r="M1392" i="2"/>
  <c r="O1391" i="2"/>
  <c r="N1391" i="2"/>
  <c r="M1391" i="2"/>
  <c r="O1388" i="2"/>
  <c r="N1388" i="2"/>
  <c r="M1388" i="2"/>
  <c r="O1386" i="2"/>
  <c r="N1386" i="2"/>
  <c r="M1386" i="2"/>
  <c r="O1355" i="2"/>
  <c r="N1355" i="2"/>
  <c r="M1355" i="2"/>
  <c r="O1354" i="2"/>
  <c r="N1354" i="2"/>
  <c r="M1354" i="2"/>
  <c r="O1350" i="2"/>
  <c r="N1350" i="2"/>
  <c r="M1350" i="2"/>
  <c r="O1329" i="2"/>
  <c r="N1329" i="2"/>
  <c r="M1329" i="2"/>
  <c r="O1325" i="2"/>
  <c r="N1325" i="2"/>
  <c r="M1325" i="2"/>
  <c r="O1321" i="2"/>
  <c r="N1321" i="2"/>
  <c r="M1321" i="2"/>
  <c r="O1319" i="2"/>
  <c r="N1319" i="2"/>
  <c r="M1319" i="2"/>
  <c r="O1313" i="2"/>
  <c r="N1313" i="2"/>
  <c r="M1313" i="2"/>
  <c r="O1312" i="2"/>
  <c r="N1312" i="2"/>
  <c r="M1312" i="2"/>
  <c r="O1311" i="2"/>
  <c r="N1311" i="2"/>
  <c r="M1311" i="2"/>
  <c r="O1308" i="2"/>
  <c r="N1308" i="2"/>
  <c r="M1308" i="2"/>
  <c r="O1306" i="2"/>
  <c r="N1306" i="2"/>
  <c r="M1306" i="2"/>
  <c r="O1275" i="2"/>
  <c r="N1275" i="2"/>
  <c r="M1275" i="2"/>
  <c r="O1274" i="2"/>
  <c r="N1274" i="2"/>
  <c r="M1274" i="2"/>
  <c r="O1270" i="2"/>
  <c r="N1270" i="2"/>
  <c r="M1270" i="2"/>
  <c r="O1249" i="2"/>
  <c r="N1249" i="2"/>
  <c r="M1249" i="2"/>
  <c r="O1245" i="2"/>
  <c r="N1245" i="2"/>
  <c r="M1245" i="2"/>
  <c r="O1241" i="2"/>
  <c r="N1241" i="2"/>
  <c r="M1241" i="2"/>
  <c r="O1239" i="2"/>
  <c r="N1239" i="2"/>
  <c r="M1239" i="2"/>
  <c r="O1233" i="2"/>
  <c r="N1233" i="2"/>
  <c r="M1233" i="2"/>
  <c r="O1232" i="2"/>
  <c r="N1232" i="2"/>
  <c r="M1232" i="2"/>
  <c r="O1231" i="2"/>
  <c r="N1231" i="2"/>
  <c r="M1231" i="2"/>
  <c r="O1228" i="2"/>
  <c r="N1228" i="2"/>
  <c r="M1228" i="2"/>
  <c r="O1227" i="2"/>
  <c r="N1227" i="2"/>
  <c r="M1227" i="2"/>
  <c r="O1226" i="2"/>
  <c r="N1226" i="2"/>
  <c r="M1226" i="2"/>
  <c r="O1195" i="2"/>
  <c r="N1195" i="2"/>
  <c r="M1195" i="2"/>
  <c r="O1194" i="2"/>
  <c r="N1194" i="2"/>
  <c r="M1194" i="2"/>
  <c r="O1190" i="2"/>
  <c r="N1190" i="2"/>
  <c r="M1190" i="2"/>
  <c r="O1169" i="2"/>
  <c r="N1169" i="2"/>
  <c r="M1169" i="2"/>
  <c r="O1165" i="2"/>
  <c r="N1165" i="2"/>
  <c r="M1165" i="2"/>
  <c r="O1161" i="2"/>
  <c r="N1161" i="2"/>
  <c r="M1161" i="2"/>
  <c r="O1159" i="2"/>
  <c r="N1159" i="2"/>
  <c r="M1159" i="2"/>
  <c r="O1153" i="2"/>
  <c r="N1153" i="2"/>
  <c r="M1153" i="2"/>
  <c r="O1152" i="2"/>
  <c r="N1152" i="2"/>
  <c r="M1152" i="2"/>
  <c r="O1151" i="2"/>
  <c r="N1151" i="2"/>
  <c r="M1151" i="2"/>
  <c r="O1148" i="2"/>
  <c r="N1148" i="2"/>
  <c r="M1148" i="2"/>
  <c r="O1147" i="2"/>
  <c r="N1147" i="2"/>
  <c r="M1147" i="2"/>
  <c r="O1146" i="2"/>
  <c r="N1146" i="2"/>
  <c r="M1146" i="2"/>
  <c r="O1115" i="2"/>
  <c r="N1115" i="2"/>
  <c r="M1115" i="2"/>
  <c r="O1114" i="2"/>
  <c r="N1114" i="2"/>
  <c r="M1114" i="2"/>
  <c r="O1110" i="2"/>
  <c r="N1110" i="2"/>
  <c r="M1110" i="2"/>
  <c r="O1089" i="2"/>
  <c r="N1089" i="2"/>
  <c r="M1089" i="2"/>
  <c r="O1085" i="2"/>
  <c r="N1085" i="2"/>
  <c r="M1085" i="2"/>
  <c r="O1081" i="2"/>
  <c r="N1081" i="2"/>
  <c r="M1081" i="2"/>
  <c r="O1079" i="2"/>
  <c r="N1079" i="2"/>
  <c r="M1079" i="2"/>
  <c r="O1073" i="2"/>
  <c r="N1073" i="2"/>
  <c r="M1073" i="2"/>
  <c r="O1072" i="2"/>
  <c r="N1072" i="2"/>
  <c r="M1072" i="2"/>
  <c r="O1071" i="2"/>
  <c r="N1071" i="2"/>
  <c r="M1071" i="2"/>
  <c r="O1068" i="2"/>
  <c r="N1068" i="2"/>
  <c r="M1068" i="2"/>
  <c r="O1066" i="2"/>
  <c r="N1066" i="2"/>
  <c r="M1066" i="2"/>
  <c r="O1035" i="2"/>
  <c r="N1035" i="2"/>
  <c r="M1035" i="2"/>
  <c r="O1034" i="2"/>
  <c r="N1034" i="2"/>
  <c r="M1034" i="2"/>
  <c r="O1030" i="2"/>
  <c r="N1030" i="2"/>
  <c r="M1030" i="2"/>
  <c r="O1009" i="2"/>
  <c r="N1009" i="2"/>
  <c r="M1009" i="2"/>
  <c r="O1005" i="2"/>
  <c r="N1005" i="2"/>
  <c r="M1005" i="2"/>
  <c r="O1001" i="2"/>
  <c r="N1001" i="2"/>
  <c r="M1001" i="2"/>
  <c r="O999" i="2"/>
  <c r="N999" i="2"/>
  <c r="M999" i="2"/>
  <c r="O993" i="2"/>
  <c r="N993" i="2"/>
  <c r="M993" i="2"/>
  <c r="O992" i="2"/>
  <c r="N992" i="2"/>
  <c r="M992" i="2"/>
  <c r="O991" i="2"/>
  <c r="N991" i="2"/>
  <c r="M991" i="2"/>
  <c r="O988" i="2"/>
  <c r="N988" i="2"/>
  <c r="M988" i="2"/>
  <c r="O986" i="2"/>
  <c r="N986" i="2"/>
  <c r="M986" i="2"/>
  <c r="O955" i="2"/>
  <c r="N955" i="2"/>
  <c r="M955" i="2"/>
  <c r="O954" i="2"/>
  <c r="N954" i="2"/>
  <c r="M954" i="2"/>
  <c r="O950" i="2"/>
  <c r="N950" i="2"/>
  <c r="M950" i="2"/>
  <c r="O929" i="2"/>
  <c r="N929" i="2"/>
  <c r="M929" i="2"/>
  <c r="O925" i="2"/>
  <c r="N925" i="2"/>
  <c r="M925" i="2"/>
  <c r="O921" i="2"/>
  <c r="N921" i="2"/>
  <c r="M921" i="2"/>
  <c r="O920" i="2"/>
  <c r="N920" i="2"/>
  <c r="M920" i="2"/>
  <c r="O919" i="2"/>
  <c r="N919" i="2"/>
  <c r="M919" i="2"/>
  <c r="O913" i="2"/>
  <c r="N913" i="2"/>
  <c r="M913" i="2"/>
  <c r="O912" i="2"/>
  <c r="N912" i="2"/>
  <c r="M912" i="2"/>
  <c r="O911" i="2"/>
  <c r="N911" i="2"/>
  <c r="M911" i="2"/>
  <c r="O908" i="2"/>
  <c r="N908" i="2"/>
  <c r="M908" i="2"/>
  <c r="O906" i="2"/>
  <c r="N906" i="2"/>
  <c r="M906" i="2"/>
  <c r="O875" i="2"/>
  <c r="N875" i="2"/>
  <c r="M875" i="2"/>
  <c r="O874" i="2"/>
  <c r="N874" i="2"/>
  <c r="M874" i="2"/>
  <c r="O849" i="2"/>
  <c r="N849" i="2"/>
  <c r="M849" i="2"/>
  <c r="O845" i="2"/>
  <c r="N845" i="2"/>
  <c r="M845" i="2"/>
  <c r="O841" i="2"/>
  <c r="N841" i="2"/>
  <c r="M841" i="2"/>
  <c r="O833" i="2"/>
  <c r="N833" i="2"/>
  <c r="M833" i="2"/>
  <c r="O832" i="2"/>
  <c r="N832" i="2"/>
  <c r="M832" i="2"/>
  <c r="O831" i="2"/>
  <c r="N831" i="2"/>
  <c r="M831" i="2"/>
  <c r="O828" i="2"/>
  <c r="N828" i="2"/>
  <c r="M828" i="2"/>
  <c r="O827" i="2"/>
  <c r="N827" i="2"/>
  <c r="M827" i="2"/>
  <c r="O826" i="2"/>
  <c r="N826" i="2"/>
  <c r="M826" i="2"/>
  <c r="O795" i="2"/>
  <c r="N795" i="2"/>
  <c r="M795" i="2"/>
  <c r="O794" i="2"/>
  <c r="N794" i="2"/>
  <c r="M794" i="2"/>
  <c r="O790" i="2"/>
  <c r="N790" i="2"/>
  <c r="M790" i="2"/>
  <c r="O769" i="2"/>
  <c r="N769" i="2"/>
  <c r="M769" i="2"/>
  <c r="O767" i="2"/>
  <c r="N767" i="2"/>
  <c r="M767" i="2"/>
  <c r="O765" i="2"/>
  <c r="N765" i="2"/>
  <c r="M765" i="2"/>
  <c r="O761" i="2"/>
  <c r="N761" i="2"/>
  <c r="M761" i="2"/>
  <c r="O760" i="2"/>
  <c r="N760" i="2"/>
  <c r="M760" i="2"/>
  <c r="O759" i="2"/>
  <c r="N759" i="2"/>
  <c r="M759" i="2"/>
  <c r="O753" i="2"/>
  <c r="N753" i="2"/>
  <c r="M753" i="2"/>
  <c r="O752" i="2"/>
  <c r="N752" i="2"/>
  <c r="M752" i="2"/>
  <c r="O751" i="2"/>
  <c r="N751" i="2"/>
  <c r="M751" i="2"/>
  <c r="O748" i="2"/>
  <c r="N748" i="2"/>
  <c r="M748" i="2"/>
  <c r="O747" i="2"/>
  <c r="N747" i="2"/>
  <c r="M747" i="2"/>
  <c r="O746" i="2"/>
  <c r="N746" i="2"/>
  <c r="M746" i="2"/>
  <c r="O742" i="2"/>
  <c r="N742" i="2"/>
  <c r="M742" i="2"/>
  <c r="O741" i="2"/>
  <c r="N741" i="2"/>
  <c r="M741" i="2"/>
  <c r="O740" i="2"/>
  <c r="N740" i="2"/>
  <c r="M740" i="2"/>
  <c r="O662" i="2"/>
  <c r="N662" i="2"/>
  <c r="M662" i="2"/>
  <c r="O661" i="2"/>
  <c r="N661" i="2"/>
  <c r="M661" i="2"/>
  <c r="O660" i="2"/>
  <c r="N660" i="2"/>
  <c r="M660" i="2"/>
  <c r="O715" i="2"/>
  <c r="N715" i="2"/>
  <c r="M715" i="2"/>
  <c r="O714" i="2"/>
  <c r="N714" i="2"/>
  <c r="M714" i="2"/>
  <c r="O710" i="2"/>
  <c r="N710" i="2"/>
  <c r="M710" i="2"/>
  <c r="O689" i="2"/>
  <c r="N689" i="2"/>
  <c r="M689" i="2"/>
  <c r="O685" i="2"/>
  <c r="N685" i="2"/>
  <c r="M685" i="2"/>
  <c r="O681" i="2"/>
  <c r="N681" i="2"/>
  <c r="M681" i="2"/>
  <c r="O679" i="2"/>
  <c r="N679" i="2"/>
  <c r="M679" i="2"/>
  <c r="O673" i="2"/>
  <c r="N673" i="2"/>
  <c r="M673" i="2"/>
  <c r="O672" i="2"/>
  <c r="N672" i="2"/>
  <c r="M672" i="2"/>
  <c r="O671" i="2"/>
  <c r="N671" i="2"/>
  <c r="M671" i="2"/>
  <c r="O668" i="2"/>
  <c r="N668" i="2"/>
  <c r="M668" i="2"/>
  <c r="O666" i="2"/>
  <c r="N666" i="2"/>
  <c r="M666" i="2"/>
  <c r="O635" i="2"/>
  <c r="N635" i="2"/>
  <c r="M635" i="2"/>
  <c r="O634" i="2"/>
  <c r="N634" i="2"/>
  <c r="M634" i="2"/>
  <c r="O630" i="2"/>
  <c r="N630" i="2"/>
  <c r="M630" i="2"/>
  <c r="O609" i="2"/>
  <c r="N609" i="2"/>
  <c r="M609" i="2"/>
  <c r="O605" i="2"/>
  <c r="N605" i="2"/>
  <c r="M605" i="2"/>
  <c r="O601" i="2"/>
  <c r="N601" i="2"/>
  <c r="M601" i="2"/>
  <c r="O593" i="2"/>
  <c r="N593" i="2"/>
  <c r="M593" i="2"/>
  <c r="O592" i="2"/>
  <c r="N592" i="2"/>
  <c r="M592" i="2"/>
  <c r="O591" i="2"/>
  <c r="N591" i="2"/>
  <c r="M591" i="2"/>
  <c r="O588" i="2"/>
  <c r="N588" i="2"/>
  <c r="M588" i="2"/>
  <c r="O586" i="2"/>
  <c r="N586" i="2"/>
  <c r="M586" i="2"/>
  <c r="O582" i="2"/>
  <c r="N582" i="2"/>
  <c r="M582" i="2"/>
  <c r="O581" i="2"/>
  <c r="N581" i="2"/>
  <c r="M581" i="2"/>
  <c r="O580" i="2"/>
  <c r="N580" i="2"/>
  <c r="M580" i="2"/>
  <c r="O502" i="2"/>
  <c r="N502" i="2"/>
  <c r="M502" i="2"/>
  <c r="O501" i="2"/>
  <c r="N501" i="2"/>
  <c r="M501" i="2"/>
  <c r="O500" i="2"/>
  <c r="N500" i="2"/>
  <c r="M500" i="2"/>
  <c r="O554" i="2"/>
  <c r="N554" i="2"/>
  <c r="M554" i="2"/>
  <c r="O550" i="2"/>
  <c r="N550" i="2"/>
  <c r="M550" i="2"/>
  <c r="O525" i="2"/>
  <c r="N525" i="2"/>
  <c r="M525" i="2"/>
  <c r="O521" i="2"/>
  <c r="N521" i="2"/>
  <c r="M521" i="2"/>
  <c r="O519" i="2"/>
  <c r="N519" i="2"/>
  <c r="M519" i="2"/>
  <c r="O513" i="2"/>
  <c r="N513" i="2"/>
  <c r="M513" i="2"/>
  <c r="O512" i="2"/>
  <c r="N512" i="2"/>
  <c r="M512" i="2"/>
  <c r="O506" i="2"/>
  <c r="N506" i="2"/>
  <c r="M506" i="2"/>
  <c r="O474" i="2"/>
  <c r="N474" i="2"/>
  <c r="M474" i="2"/>
  <c r="O433" i="2"/>
  <c r="N433" i="2"/>
  <c r="M433" i="2"/>
  <c r="O422" i="2"/>
  <c r="N422" i="2"/>
  <c r="M422" i="2"/>
  <c r="O421" i="2"/>
  <c r="N421" i="2"/>
  <c r="M421" i="2"/>
  <c r="O420" i="2"/>
  <c r="N420" i="2"/>
  <c r="M420" i="2"/>
  <c r="O342" i="2"/>
  <c r="N342" i="2"/>
  <c r="M342" i="2"/>
  <c r="O341" i="2"/>
  <c r="N341" i="2"/>
  <c r="M341" i="2"/>
  <c r="O340" i="2"/>
  <c r="N340" i="2"/>
  <c r="M340" i="2"/>
  <c r="O394" i="2"/>
  <c r="N394" i="2"/>
  <c r="M394" i="2"/>
  <c r="O390" i="2"/>
  <c r="N390" i="2"/>
  <c r="M390" i="2"/>
  <c r="O369" i="2"/>
  <c r="N369" i="2"/>
  <c r="M369" i="2"/>
  <c r="O365" i="2"/>
  <c r="N365" i="2"/>
  <c r="M365" i="2"/>
  <c r="O361" i="2"/>
  <c r="N361" i="2"/>
  <c r="M361" i="2"/>
  <c r="O353" i="2"/>
  <c r="N353" i="2"/>
  <c r="M353" i="2"/>
  <c r="O352" i="2"/>
  <c r="N352" i="2"/>
  <c r="M352" i="2"/>
  <c r="O351" i="2"/>
  <c r="N351" i="2"/>
  <c r="M351" i="2"/>
  <c r="O348" i="2"/>
  <c r="N348" i="2"/>
  <c r="M348" i="2"/>
  <c r="O346" i="2"/>
  <c r="N346" i="2"/>
  <c r="M346" i="2"/>
  <c r="O315" i="2"/>
  <c r="N315" i="2"/>
  <c r="M315" i="2"/>
  <c r="O314" i="2"/>
  <c r="N314" i="2"/>
  <c r="M314" i="2"/>
  <c r="O287" i="2"/>
  <c r="N287" i="2"/>
  <c r="M287" i="2"/>
  <c r="O281" i="2"/>
  <c r="N281" i="2"/>
  <c r="M281" i="2"/>
  <c r="O279" i="2"/>
  <c r="N279" i="2"/>
  <c r="M279" i="2"/>
  <c r="O273" i="2"/>
  <c r="N273" i="2"/>
  <c r="M273" i="2"/>
  <c r="O272" i="2"/>
  <c r="N272" i="2"/>
  <c r="M272" i="2"/>
  <c r="O266" i="2"/>
  <c r="N266" i="2"/>
  <c r="M266" i="2"/>
  <c r="M261" i="2"/>
  <c r="N261" i="2"/>
  <c r="O261" i="2"/>
  <c r="M262" i="2"/>
  <c r="N262" i="2"/>
  <c r="O262" i="2"/>
  <c r="O260" i="2"/>
  <c r="N260" i="2"/>
  <c r="M260" i="2"/>
  <c r="O235" i="2"/>
  <c r="N235" i="2"/>
  <c r="M235" i="2"/>
  <c r="O234" i="2"/>
  <c r="N234" i="2"/>
  <c r="M234" i="2"/>
  <c r="O209" i="2"/>
  <c r="N209" i="2"/>
  <c r="M209" i="2"/>
  <c r="O207" i="2"/>
  <c r="N207" i="2"/>
  <c r="M207" i="2"/>
  <c r="O201" i="2"/>
  <c r="N201" i="2"/>
  <c r="M201" i="2"/>
  <c r="O199" i="2"/>
  <c r="N199" i="2"/>
  <c r="M199" i="2"/>
  <c r="O193" i="2"/>
  <c r="N193" i="2"/>
  <c r="O192" i="2"/>
  <c r="N192" i="2"/>
  <c r="M192" i="2"/>
  <c r="O191" i="2"/>
  <c r="N191" i="2"/>
  <c r="M191" i="2"/>
  <c r="O188" i="2"/>
  <c r="N188" i="2"/>
  <c r="M188" i="2"/>
  <c r="O187" i="2"/>
  <c r="N187" i="2"/>
  <c r="M187" i="2"/>
  <c r="O186" i="2"/>
  <c r="N186" i="2"/>
  <c r="M186" i="2"/>
  <c r="O182" i="2"/>
  <c r="N182" i="2"/>
  <c r="M182" i="2"/>
  <c r="O181" i="2"/>
  <c r="N181" i="2"/>
  <c r="M181" i="2"/>
  <c r="O180" i="2"/>
  <c r="N180" i="2"/>
  <c r="M180" i="2"/>
  <c r="O155" i="2"/>
  <c r="N155" i="2"/>
  <c r="M155" i="2"/>
  <c r="O154" i="2"/>
  <c r="N154" i="2"/>
  <c r="M154" i="2"/>
  <c r="O150" i="2"/>
  <c r="N150" i="2"/>
  <c r="M150" i="2"/>
  <c r="O143" i="2"/>
  <c r="N143" i="2"/>
  <c r="M143" i="2"/>
  <c r="O142" i="2"/>
  <c r="N142" i="2"/>
  <c r="M142" i="2"/>
  <c r="O140" i="2"/>
  <c r="N140" i="2"/>
  <c r="M140" i="2"/>
  <c r="O138" i="2"/>
  <c r="N138" i="2"/>
  <c r="M138" i="2"/>
  <c r="O137" i="2"/>
  <c r="N137" i="2"/>
  <c r="M137" i="2"/>
  <c r="O134" i="2"/>
  <c r="N134" i="2"/>
  <c r="M134" i="2"/>
  <c r="O133" i="2"/>
  <c r="N133" i="2"/>
  <c r="M133" i="2"/>
  <c r="O130" i="2"/>
  <c r="N130" i="2"/>
  <c r="M130" i="2"/>
  <c r="O129" i="2"/>
  <c r="N129" i="2"/>
  <c r="M129" i="2"/>
  <c r="O128" i="2"/>
  <c r="N128" i="2"/>
  <c r="M128" i="2"/>
  <c r="O127" i="2"/>
  <c r="N127" i="2"/>
  <c r="M127" i="2"/>
  <c r="O125" i="2"/>
  <c r="N125" i="2"/>
  <c r="M125" i="2"/>
  <c r="O124" i="2"/>
  <c r="N124" i="2"/>
  <c r="M124" i="2"/>
  <c r="O122" i="2"/>
  <c r="N122" i="2"/>
  <c r="M122" i="2"/>
  <c r="O120" i="2"/>
  <c r="N120" i="2"/>
  <c r="M120" i="2"/>
  <c r="O119" i="2"/>
  <c r="N119" i="2"/>
  <c r="M119" i="2"/>
  <c r="O112" i="2"/>
  <c r="N112" i="2"/>
  <c r="M112" i="2"/>
  <c r="O111" i="2"/>
  <c r="N111" i="2"/>
  <c r="M111" i="2"/>
  <c r="O108" i="2"/>
  <c r="N108" i="2"/>
  <c r="M108" i="2"/>
  <c r="O106" i="2"/>
  <c r="N106" i="2"/>
  <c r="M106" i="2"/>
  <c r="M101" i="2"/>
  <c r="N101" i="2"/>
  <c r="O101" i="2"/>
  <c r="M102" i="2"/>
  <c r="N102" i="2"/>
  <c r="O102" i="2"/>
  <c r="O100" i="2"/>
  <c r="N100" i="2"/>
  <c r="M94" i="2" l="1"/>
  <c r="O414" i="2"/>
  <c r="M1374" i="2"/>
  <c r="O1374" i="2"/>
  <c r="N1374" i="2"/>
  <c r="N1294" i="2"/>
  <c r="M1294" i="2"/>
  <c r="O1294" i="2"/>
  <c r="O1214" i="2"/>
  <c r="M1214" i="2"/>
  <c r="N1214" i="2"/>
  <c r="M1134" i="2"/>
  <c r="N1134" i="2"/>
  <c r="O1134" i="2"/>
  <c r="N1054" i="2"/>
  <c r="M1054" i="2"/>
  <c r="O1054" i="2"/>
  <c r="N974" i="2"/>
  <c r="M974" i="2"/>
  <c r="O974" i="2"/>
  <c r="N894" i="2"/>
  <c r="O894" i="2"/>
  <c r="M894" i="2"/>
  <c r="N814" i="2"/>
  <c r="O814" i="2"/>
  <c r="M814" i="2"/>
  <c r="M734" i="2"/>
  <c r="N734" i="2"/>
  <c r="O734" i="2"/>
  <c r="O654" i="2"/>
  <c r="M654" i="2"/>
  <c r="N654" i="2"/>
  <c r="O574" i="2"/>
  <c r="M574" i="2"/>
  <c r="N574" i="2"/>
  <c r="M494" i="2"/>
  <c r="N494" i="2"/>
  <c r="O494" i="2"/>
  <c r="M414" i="2"/>
  <c r="N414" i="2"/>
  <c r="O334" i="2"/>
  <c r="M334" i="2"/>
  <c r="N334" i="2"/>
  <c r="O254" i="2"/>
  <c r="M254" i="2"/>
  <c r="N254" i="2"/>
  <c r="N174" i="2"/>
  <c r="O174" i="2"/>
  <c r="N94" i="2"/>
  <c r="O94" i="2"/>
  <c r="M174" i="2"/>
  <c r="G55" i="2" l="1"/>
  <c r="L8" i="64" l="1"/>
  <c r="N12" i="64" l="1"/>
  <c r="N13" i="64"/>
  <c r="N14" i="64"/>
  <c r="N15" i="64"/>
  <c r="N16" i="64"/>
  <c r="N30" i="64"/>
  <c r="N17" i="64"/>
  <c r="N18" i="64"/>
  <c r="N19" i="64"/>
  <c r="N20" i="64"/>
  <c r="N21" i="64"/>
  <c r="N22" i="64"/>
  <c r="N23" i="64"/>
  <c r="N24" i="64"/>
  <c r="N25" i="64"/>
  <c r="N11" i="64"/>
  <c r="N27" i="64"/>
  <c r="M12" i="61"/>
  <c r="V33" i="24" l="1"/>
  <c r="Q215" i="24" l="1"/>
  <c r="Q216" i="24" s="1"/>
  <c r="S215" i="24"/>
  <c r="V215" i="24" l="1"/>
  <c r="H10" i="59"/>
  <c r="H11" i="59"/>
  <c r="H12" i="59"/>
  <c r="H13" i="59"/>
  <c r="H8" i="59"/>
  <c r="H14" i="59"/>
  <c r="H15" i="59"/>
  <c r="H19" i="59"/>
  <c r="H21" i="59"/>
  <c r="H23" i="59"/>
  <c r="H7" i="59"/>
  <c r="O12" i="60" l="1"/>
  <c r="V12" i="60" s="1"/>
  <c r="H955" i="2" l="1"/>
  <c r="I955" i="2"/>
  <c r="L55" i="2"/>
  <c r="K55" i="2"/>
  <c r="K51" i="2"/>
  <c r="L24" i="2"/>
  <c r="F80" i="2"/>
  <c r="H79" i="2"/>
  <c r="H71" i="2"/>
  <c r="I71" i="2"/>
  <c r="H63" i="2"/>
  <c r="H62" i="2"/>
  <c r="I59" i="2"/>
  <c r="H58" i="2"/>
  <c r="F55" i="2"/>
  <c r="N55" i="2" s="1"/>
  <c r="I53" i="2"/>
  <c r="H39" i="2"/>
  <c r="H34" i="2"/>
  <c r="H35" i="2"/>
  <c r="H33" i="2"/>
  <c r="H27" i="2"/>
  <c r="I28" i="2"/>
  <c r="E24" i="2"/>
  <c r="H21" i="2"/>
  <c r="D31" i="66"/>
  <c r="F31" i="66" s="1"/>
  <c r="D32" i="66"/>
  <c r="F32" i="66" s="1"/>
  <c r="D33" i="66"/>
  <c r="F33" i="66" s="1"/>
  <c r="D34" i="66"/>
  <c r="F34" i="66" s="1"/>
  <c r="D35" i="66"/>
  <c r="F35" i="66" s="1"/>
  <c r="D36" i="66"/>
  <c r="F36" i="66" s="1"/>
  <c r="D37" i="66"/>
  <c r="F37" i="66" s="1"/>
  <c r="D38" i="66"/>
  <c r="D30" i="66"/>
  <c r="F30" i="66" s="1"/>
  <c r="D19" i="66"/>
  <c r="F19" i="66" s="1"/>
  <c r="D20" i="66"/>
  <c r="F20" i="66" s="1"/>
  <c r="D21" i="66"/>
  <c r="F21" i="66" s="1"/>
  <c r="D22" i="66"/>
  <c r="F22" i="66" s="1"/>
  <c r="D23" i="66"/>
  <c r="D24" i="66"/>
  <c r="F24" i="66" s="1"/>
  <c r="D25" i="66"/>
  <c r="F25" i="66" s="1"/>
  <c r="D26" i="66"/>
  <c r="F26" i="66" s="1"/>
  <c r="F18" i="66"/>
  <c r="F42" i="66" s="1"/>
  <c r="D7" i="66"/>
  <c r="F7" i="66" s="1"/>
  <c r="D8" i="66"/>
  <c r="F8" i="66" s="1"/>
  <c r="D9" i="66"/>
  <c r="F9" i="66" s="1"/>
  <c r="D10" i="66"/>
  <c r="F10" i="66" s="1"/>
  <c r="D11" i="66"/>
  <c r="F11" i="66" s="1"/>
  <c r="D12" i="66"/>
  <c r="D13" i="66"/>
  <c r="F13" i="66" s="1"/>
  <c r="D14" i="66"/>
  <c r="F14" i="66" s="1"/>
  <c r="M31" i="66"/>
  <c r="M32" i="66"/>
  <c r="F15" i="63"/>
  <c r="J6" i="63"/>
  <c r="E9" i="62"/>
  <c r="E11" i="62"/>
  <c r="E12" i="62"/>
  <c r="E13" i="62"/>
  <c r="E14" i="62"/>
  <c r="E15" i="62"/>
  <c r="E29" i="62"/>
  <c r="E16" i="62"/>
  <c r="E17" i="62"/>
  <c r="E18" i="62"/>
  <c r="E19" i="62"/>
  <c r="E20" i="62"/>
  <c r="E21" i="62"/>
  <c r="E22" i="62"/>
  <c r="E23" i="62"/>
  <c r="E24" i="62"/>
  <c r="E10" i="62"/>
  <c r="E26" i="62"/>
  <c r="H11" i="62"/>
  <c r="H12" i="62"/>
  <c r="H13" i="62"/>
  <c r="H14" i="62"/>
  <c r="H15" i="62"/>
  <c r="H29" i="62"/>
  <c r="H16" i="62"/>
  <c r="H17" i="62"/>
  <c r="H18" i="62"/>
  <c r="H19" i="62"/>
  <c r="H20" i="62"/>
  <c r="H21" i="62"/>
  <c r="H22" i="62"/>
  <c r="H23" i="62"/>
  <c r="H24" i="62"/>
  <c r="H10" i="62"/>
  <c r="H26" i="62"/>
  <c r="H9" i="62"/>
  <c r="V171" i="24"/>
  <c r="S150" i="24"/>
  <c r="S152" i="24"/>
  <c r="H27" i="59"/>
  <c r="E16" i="59"/>
  <c r="E17" i="59"/>
  <c r="H17" i="59" s="1"/>
  <c r="E18" i="59"/>
  <c r="H18" i="59" s="1"/>
  <c r="E20" i="59"/>
  <c r="H20" i="59" s="1"/>
  <c r="E22" i="59"/>
  <c r="H22" i="59" s="1"/>
  <c r="K57" i="24"/>
  <c r="M57" i="24" s="1"/>
  <c r="K56" i="24"/>
  <c r="M56" i="24" s="1"/>
  <c r="K55" i="24"/>
  <c r="M55" i="24" s="1"/>
  <c r="K54" i="24"/>
  <c r="M54" i="24" s="1"/>
  <c r="K53" i="24"/>
  <c r="M53" i="24" s="1"/>
  <c r="K52" i="24"/>
  <c r="M52" i="24" s="1"/>
  <c r="K51" i="24"/>
  <c r="M51" i="24" s="1"/>
  <c r="K50" i="24"/>
  <c r="M50" i="24" s="1"/>
  <c r="K49" i="24"/>
  <c r="M49" i="24" s="1"/>
  <c r="K214" i="24"/>
  <c r="K216" i="24" s="1"/>
  <c r="K200" i="24"/>
  <c r="K199" i="24"/>
  <c r="K198" i="24"/>
  <c r="K184" i="24"/>
  <c r="K186" i="24" s="1"/>
  <c r="K169" i="24"/>
  <c r="K150" i="24"/>
  <c r="M150" i="24" s="1"/>
  <c r="K149" i="24"/>
  <c r="I154" i="24"/>
  <c r="K101" i="24"/>
  <c r="K100" i="24"/>
  <c r="K99" i="24"/>
  <c r="K98" i="24"/>
  <c r="K97" i="24"/>
  <c r="K96" i="24"/>
  <c r="K95" i="24"/>
  <c r="K94" i="24"/>
  <c r="K93" i="24"/>
  <c r="K134" i="24"/>
  <c r="K136" i="24" s="1"/>
  <c r="I35" i="2"/>
  <c r="L160" i="2"/>
  <c r="K41" i="54" s="1"/>
  <c r="K160" i="2"/>
  <c r="J41" i="54" s="1"/>
  <c r="G160" i="2"/>
  <c r="I41" i="54" s="1"/>
  <c r="F160" i="2"/>
  <c r="H41" i="54" s="1"/>
  <c r="E160" i="2"/>
  <c r="G41" i="54" s="1"/>
  <c r="L240" i="2"/>
  <c r="K42" i="54" s="1"/>
  <c r="K240" i="2"/>
  <c r="J42" i="54" s="1"/>
  <c r="F240" i="2"/>
  <c r="G240" i="2"/>
  <c r="I42" i="54" s="1"/>
  <c r="E240" i="2"/>
  <c r="G42" i="54" s="1"/>
  <c r="L320" i="2"/>
  <c r="K43" i="54" s="1"/>
  <c r="K320" i="2"/>
  <c r="J43" i="54" s="1"/>
  <c r="G320" i="2"/>
  <c r="I43" i="54" s="1"/>
  <c r="F320" i="2"/>
  <c r="H43" i="54" s="1"/>
  <c r="E320" i="2"/>
  <c r="G43" i="54" s="1"/>
  <c r="L400" i="2"/>
  <c r="K44" i="54" s="1"/>
  <c r="K400" i="2"/>
  <c r="J44" i="54" s="1"/>
  <c r="G400" i="2"/>
  <c r="I44" i="54" s="1"/>
  <c r="F400" i="2"/>
  <c r="H44" i="54" s="1"/>
  <c r="E400" i="2"/>
  <c r="G44" i="54" s="1"/>
  <c r="L480" i="2"/>
  <c r="K45" i="54" s="1"/>
  <c r="K480" i="2"/>
  <c r="J45" i="54" s="1"/>
  <c r="G480" i="2"/>
  <c r="I45" i="54" s="1"/>
  <c r="F480" i="2"/>
  <c r="H45" i="54" s="1"/>
  <c r="E480" i="2"/>
  <c r="G45" i="54" s="1"/>
  <c r="L560" i="2"/>
  <c r="K46" i="54" s="1"/>
  <c r="K560" i="2"/>
  <c r="J46" i="54" s="1"/>
  <c r="G560" i="2"/>
  <c r="I46" i="54" s="1"/>
  <c r="F560" i="2"/>
  <c r="H46" i="54" s="1"/>
  <c r="E560" i="2"/>
  <c r="G46" i="54" s="1"/>
  <c r="K47" i="54"/>
  <c r="J47" i="54"/>
  <c r="I47" i="54"/>
  <c r="H47" i="54"/>
  <c r="G47" i="54"/>
  <c r="L720" i="2"/>
  <c r="K48" i="54" s="1"/>
  <c r="K720" i="2"/>
  <c r="J48" i="54" s="1"/>
  <c r="G720" i="2"/>
  <c r="I48" i="54" s="1"/>
  <c r="F720" i="2"/>
  <c r="E720" i="2"/>
  <c r="G48" i="54" s="1"/>
  <c r="L800" i="2"/>
  <c r="K49" i="54" s="1"/>
  <c r="K800" i="2"/>
  <c r="J49" i="54" s="1"/>
  <c r="G800" i="2"/>
  <c r="F800" i="2"/>
  <c r="H49" i="54" s="1"/>
  <c r="E800" i="2"/>
  <c r="G49" i="54" s="1"/>
  <c r="L880" i="2"/>
  <c r="K50" i="54" s="1"/>
  <c r="K880" i="2"/>
  <c r="J50" i="54" s="1"/>
  <c r="G880" i="2"/>
  <c r="I50" i="54" s="1"/>
  <c r="F880" i="2"/>
  <c r="H50" i="54" s="1"/>
  <c r="E880" i="2"/>
  <c r="G50" i="54" s="1"/>
  <c r="L960" i="2"/>
  <c r="K51" i="54" s="1"/>
  <c r="K960" i="2"/>
  <c r="J51" i="54" s="1"/>
  <c r="G960" i="2"/>
  <c r="I51" i="54" s="1"/>
  <c r="F960" i="2"/>
  <c r="H51" i="54" s="1"/>
  <c r="E960" i="2"/>
  <c r="G51" i="54" s="1"/>
  <c r="L1040" i="2"/>
  <c r="K52" i="54" s="1"/>
  <c r="K1040" i="2"/>
  <c r="J52" i="54" s="1"/>
  <c r="G1040" i="2"/>
  <c r="I52" i="54" s="1"/>
  <c r="F1040" i="2"/>
  <c r="E1040" i="2"/>
  <c r="G52" i="54" s="1"/>
  <c r="L1120" i="2"/>
  <c r="K53" i="54" s="1"/>
  <c r="K1120" i="2"/>
  <c r="J53" i="54" s="1"/>
  <c r="G1120" i="2"/>
  <c r="I53" i="54" s="1"/>
  <c r="F1120" i="2"/>
  <c r="H53" i="54" s="1"/>
  <c r="E1120" i="2"/>
  <c r="G53" i="54" s="1"/>
  <c r="L1200" i="2"/>
  <c r="K54" i="54" s="1"/>
  <c r="K1200" i="2"/>
  <c r="J54" i="54" s="1"/>
  <c r="G1200" i="2"/>
  <c r="F1200" i="2"/>
  <c r="H54" i="54" s="1"/>
  <c r="E1200" i="2"/>
  <c r="G54" i="54" s="1"/>
  <c r="L1280" i="2"/>
  <c r="K55" i="54" s="1"/>
  <c r="K1280" i="2"/>
  <c r="J55" i="54" s="1"/>
  <c r="G1280" i="2"/>
  <c r="I55" i="54" s="1"/>
  <c r="F1280" i="2"/>
  <c r="H55" i="54" s="1"/>
  <c r="E1280" i="2"/>
  <c r="G55" i="54" s="1"/>
  <c r="L1360" i="2"/>
  <c r="K56" i="54" s="1"/>
  <c r="K1360" i="2"/>
  <c r="J56" i="54" s="1"/>
  <c r="G1360" i="2"/>
  <c r="I56" i="54" s="1"/>
  <c r="F1360" i="2"/>
  <c r="E1360" i="2"/>
  <c r="G56" i="54" s="1"/>
  <c r="L1440" i="2"/>
  <c r="K57" i="54" s="1"/>
  <c r="K1440" i="2"/>
  <c r="J57" i="54" s="1"/>
  <c r="G1440" i="2"/>
  <c r="I57" i="54" s="1"/>
  <c r="F1440" i="2"/>
  <c r="H57" i="54" s="1"/>
  <c r="E1440" i="2"/>
  <c r="G57" i="54" s="1"/>
  <c r="L2000" i="2"/>
  <c r="K64" i="54" s="1"/>
  <c r="K2000" i="2"/>
  <c r="J64" i="54" s="1"/>
  <c r="G2000" i="2"/>
  <c r="I64" i="54" s="1"/>
  <c r="F2000" i="2"/>
  <c r="H64" i="54" s="1"/>
  <c r="E2000" i="2"/>
  <c r="G64" i="54" s="1"/>
  <c r="L1520" i="2"/>
  <c r="K58" i="54" s="1"/>
  <c r="K1520" i="2"/>
  <c r="J58" i="54" s="1"/>
  <c r="G1520" i="2"/>
  <c r="F1520" i="2"/>
  <c r="H58" i="54" s="1"/>
  <c r="E1520" i="2"/>
  <c r="G58" i="54" s="1"/>
  <c r="L80" i="2"/>
  <c r="I81" i="2"/>
  <c r="H81" i="2"/>
  <c r="I169" i="2"/>
  <c r="H169" i="2"/>
  <c r="I168" i="2"/>
  <c r="H168" i="2"/>
  <c r="I167" i="2"/>
  <c r="H167" i="2"/>
  <c r="I166" i="2"/>
  <c r="H166" i="2"/>
  <c r="I165" i="2"/>
  <c r="H165" i="2"/>
  <c r="I164" i="2"/>
  <c r="H164" i="2"/>
  <c r="I163" i="2"/>
  <c r="H163" i="2"/>
  <c r="I162" i="2"/>
  <c r="H162" i="2"/>
  <c r="I161" i="2"/>
  <c r="H161" i="2"/>
  <c r="I2009" i="2"/>
  <c r="H2009" i="2"/>
  <c r="I2008" i="2"/>
  <c r="H2008" i="2"/>
  <c r="I2007" i="2"/>
  <c r="H2007" i="2"/>
  <c r="I2006" i="2"/>
  <c r="H2006" i="2"/>
  <c r="I2005" i="2"/>
  <c r="H2005" i="2"/>
  <c r="I2004" i="2"/>
  <c r="H2004" i="2"/>
  <c r="I2003" i="2"/>
  <c r="H2003" i="2"/>
  <c r="I2002" i="2"/>
  <c r="H2002" i="2"/>
  <c r="I2001" i="2"/>
  <c r="H2001" i="2"/>
  <c r="J2000" i="2"/>
  <c r="I1529" i="2"/>
  <c r="H1529" i="2"/>
  <c r="I1528" i="2"/>
  <c r="H1528" i="2"/>
  <c r="I1527" i="2"/>
  <c r="H1527" i="2"/>
  <c r="I1526" i="2"/>
  <c r="H1526" i="2"/>
  <c r="I1525" i="2"/>
  <c r="H1525" i="2"/>
  <c r="I1524" i="2"/>
  <c r="H1524" i="2"/>
  <c r="I1523" i="2"/>
  <c r="H1523" i="2"/>
  <c r="I1522" i="2"/>
  <c r="H1522" i="2"/>
  <c r="I1521" i="2"/>
  <c r="H1521" i="2"/>
  <c r="J1520" i="2"/>
  <c r="I1449" i="2"/>
  <c r="H1449" i="2"/>
  <c r="I1448" i="2"/>
  <c r="H1448" i="2"/>
  <c r="I1447" i="2"/>
  <c r="H1447" i="2"/>
  <c r="I1446" i="2"/>
  <c r="H1446" i="2"/>
  <c r="I1445" i="2"/>
  <c r="H1445" i="2"/>
  <c r="I1444" i="2"/>
  <c r="H1444" i="2"/>
  <c r="I1443" i="2"/>
  <c r="H1443" i="2"/>
  <c r="I1442" i="2"/>
  <c r="H1442" i="2"/>
  <c r="I1441" i="2"/>
  <c r="H1441" i="2"/>
  <c r="I1369" i="2"/>
  <c r="H1369" i="2"/>
  <c r="I1368" i="2"/>
  <c r="H1368" i="2"/>
  <c r="I1367" i="2"/>
  <c r="H1367" i="2"/>
  <c r="I1366" i="2"/>
  <c r="H1366" i="2"/>
  <c r="I1365" i="2"/>
  <c r="H1365" i="2"/>
  <c r="I1364" i="2"/>
  <c r="H1364" i="2"/>
  <c r="I1363" i="2"/>
  <c r="H1363" i="2"/>
  <c r="I1362" i="2"/>
  <c r="H1362" i="2"/>
  <c r="I1361" i="2"/>
  <c r="H1361" i="2"/>
  <c r="I1289" i="2"/>
  <c r="H1289" i="2"/>
  <c r="I1288" i="2"/>
  <c r="H1288" i="2"/>
  <c r="I1287" i="2"/>
  <c r="H1287" i="2"/>
  <c r="I1286" i="2"/>
  <c r="H1286" i="2"/>
  <c r="I1285" i="2"/>
  <c r="H1285" i="2"/>
  <c r="I1284" i="2"/>
  <c r="H1284" i="2"/>
  <c r="I1283" i="2"/>
  <c r="H1283" i="2"/>
  <c r="I1282" i="2"/>
  <c r="H1282" i="2"/>
  <c r="I1281" i="2"/>
  <c r="H1281" i="2"/>
  <c r="I1209" i="2"/>
  <c r="H1209" i="2"/>
  <c r="I1208" i="2"/>
  <c r="H1208" i="2"/>
  <c r="I1207" i="2"/>
  <c r="H1207" i="2"/>
  <c r="I1206" i="2"/>
  <c r="H1206" i="2"/>
  <c r="I1205" i="2"/>
  <c r="H1205" i="2"/>
  <c r="I1204" i="2"/>
  <c r="H1204" i="2"/>
  <c r="I1203" i="2"/>
  <c r="H1203" i="2"/>
  <c r="I1202" i="2"/>
  <c r="H1202" i="2"/>
  <c r="I1201" i="2"/>
  <c r="H1201" i="2"/>
  <c r="I1129" i="2"/>
  <c r="H1129" i="2"/>
  <c r="I1128" i="2"/>
  <c r="H1128" i="2"/>
  <c r="I1127" i="2"/>
  <c r="H1127" i="2"/>
  <c r="I1126" i="2"/>
  <c r="H1126" i="2"/>
  <c r="I1125" i="2"/>
  <c r="H1125" i="2"/>
  <c r="I1124" i="2"/>
  <c r="H1124" i="2"/>
  <c r="I1123" i="2"/>
  <c r="H1123" i="2"/>
  <c r="I1122" i="2"/>
  <c r="H1122" i="2"/>
  <c r="I1121" i="2"/>
  <c r="H1121" i="2"/>
  <c r="I1049" i="2"/>
  <c r="H1049" i="2"/>
  <c r="I1048" i="2"/>
  <c r="H1048" i="2"/>
  <c r="I1047" i="2"/>
  <c r="H1047" i="2"/>
  <c r="I1046" i="2"/>
  <c r="H1046" i="2"/>
  <c r="I1045" i="2"/>
  <c r="H1045" i="2"/>
  <c r="I1044" i="2"/>
  <c r="H1044" i="2"/>
  <c r="I1043" i="2"/>
  <c r="H1043" i="2"/>
  <c r="I1042" i="2"/>
  <c r="H1042" i="2"/>
  <c r="I1041" i="2"/>
  <c r="H1041" i="2"/>
  <c r="I969" i="2"/>
  <c r="H969" i="2"/>
  <c r="I968" i="2"/>
  <c r="H968" i="2"/>
  <c r="I967" i="2"/>
  <c r="H967" i="2"/>
  <c r="I966" i="2"/>
  <c r="H966" i="2"/>
  <c r="I965" i="2"/>
  <c r="H965" i="2"/>
  <c r="I964" i="2"/>
  <c r="H964" i="2"/>
  <c r="I963" i="2"/>
  <c r="H963" i="2"/>
  <c r="I962" i="2"/>
  <c r="H962" i="2"/>
  <c r="I961" i="2"/>
  <c r="H961" i="2"/>
  <c r="I889" i="2"/>
  <c r="H889" i="2"/>
  <c r="I888" i="2"/>
  <c r="H888" i="2"/>
  <c r="I887" i="2"/>
  <c r="H887" i="2"/>
  <c r="I886" i="2"/>
  <c r="H886" i="2"/>
  <c r="I885" i="2"/>
  <c r="H885" i="2"/>
  <c r="I884" i="2"/>
  <c r="H884" i="2"/>
  <c r="I883" i="2"/>
  <c r="H883" i="2"/>
  <c r="I882" i="2"/>
  <c r="H882" i="2"/>
  <c r="I881" i="2"/>
  <c r="H881" i="2"/>
  <c r="I809" i="2"/>
  <c r="H809" i="2"/>
  <c r="I808" i="2"/>
  <c r="H808" i="2"/>
  <c r="I807" i="2"/>
  <c r="H807" i="2"/>
  <c r="I806" i="2"/>
  <c r="H806" i="2"/>
  <c r="I805" i="2"/>
  <c r="H805" i="2"/>
  <c r="I804" i="2"/>
  <c r="H804" i="2"/>
  <c r="I803" i="2"/>
  <c r="H803" i="2"/>
  <c r="I802" i="2"/>
  <c r="H802" i="2"/>
  <c r="I801" i="2"/>
  <c r="H801" i="2"/>
  <c r="I729" i="2"/>
  <c r="H729" i="2"/>
  <c r="I728" i="2"/>
  <c r="H728" i="2"/>
  <c r="I727" i="2"/>
  <c r="H727" i="2"/>
  <c r="I726" i="2"/>
  <c r="H726" i="2"/>
  <c r="I725" i="2"/>
  <c r="H725" i="2"/>
  <c r="I724" i="2"/>
  <c r="H724" i="2"/>
  <c r="I723" i="2"/>
  <c r="H723" i="2"/>
  <c r="I722" i="2"/>
  <c r="H722" i="2"/>
  <c r="I721" i="2"/>
  <c r="H721" i="2"/>
  <c r="J720" i="2"/>
  <c r="I569" i="2"/>
  <c r="H569" i="2"/>
  <c r="I568" i="2"/>
  <c r="H568" i="2"/>
  <c r="I567" i="2"/>
  <c r="H567" i="2"/>
  <c r="I566" i="2"/>
  <c r="H566" i="2"/>
  <c r="I565" i="2"/>
  <c r="H565" i="2"/>
  <c r="I564" i="2"/>
  <c r="H564" i="2"/>
  <c r="I563" i="2"/>
  <c r="H563" i="2"/>
  <c r="I562" i="2"/>
  <c r="H562" i="2"/>
  <c r="I561" i="2"/>
  <c r="H561" i="2"/>
  <c r="J560" i="2"/>
  <c r="I489" i="2"/>
  <c r="H489" i="2"/>
  <c r="I488" i="2"/>
  <c r="H488" i="2"/>
  <c r="I487" i="2"/>
  <c r="H487" i="2"/>
  <c r="I486" i="2"/>
  <c r="H486" i="2"/>
  <c r="I485" i="2"/>
  <c r="H485" i="2"/>
  <c r="I484" i="2"/>
  <c r="H484" i="2"/>
  <c r="I483" i="2"/>
  <c r="H483" i="2"/>
  <c r="I482" i="2"/>
  <c r="H482" i="2"/>
  <c r="I481" i="2"/>
  <c r="H481" i="2"/>
  <c r="J480" i="2"/>
  <c r="I409" i="2"/>
  <c r="H409" i="2"/>
  <c r="I408" i="2"/>
  <c r="H408" i="2"/>
  <c r="I407" i="2"/>
  <c r="H407" i="2"/>
  <c r="I406" i="2"/>
  <c r="H406" i="2"/>
  <c r="I405" i="2"/>
  <c r="H405" i="2"/>
  <c r="I404" i="2"/>
  <c r="H404" i="2"/>
  <c r="I403" i="2"/>
  <c r="H403" i="2"/>
  <c r="I402" i="2"/>
  <c r="H402" i="2"/>
  <c r="I401" i="2"/>
  <c r="H401" i="2"/>
  <c r="I329" i="2"/>
  <c r="H329" i="2"/>
  <c r="I328" i="2"/>
  <c r="H328" i="2"/>
  <c r="I327" i="2"/>
  <c r="H327" i="2"/>
  <c r="I326" i="2"/>
  <c r="H326" i="2"/>
  <c r="I325" i="2"/>
  <c r="H325" i="2"/>
  <c r="I324" i="2"/>
  <c r="H324" i="2"/>
  <c r="I323" i="2"/>
  <c r="H323" i="2"/>
  <c r="I322" i="2"/>
  <c r="H322" i="2"/>
  <c r="I321" i="2"/>
  <c r="H321" i="2"/>
  <c r="I241" i="2"/>
  <c r="I242" i="2"/>
  <c r="I243" i="2"/>
  <c r="I244" i="2"/>
  <c r="I245" i="2"/>
  <c r="H242" i="2"/>
  <c r="H243" i="2"/>
  <c r="H244" i="2"/>
  <c r="H245" i="2"/>
  <c r="I1999" i="2"/>
  <c r="H1999" i="2"/>
  <c r="I1998" i="2"/>
  <c r="H1998" i="2"/>
  <c r="I1997" i="2"/>
  <c r="H1997" i="2"/>
  <c r="I1996" i="2"/>
  <c r="H1996" i="2"/>
  <c r="I1995" i="2"/>
  <c r="H1995" i="2"/>
  <c r="I1994" i="2"/>
  <c r="H1994" i="2"/>
  <c r="I1993" i="2"/>
  <c r="H1993" i="2"/>
  <c r="L1992" i="2"/>
  <c r="K1992" i="2"/>
  <c r="G1992" i="2"/>
  <c r="F1992" i="2"/>
  <c r="E1992" i="2"/>
  <c r="I1991" i="2"/>
  <c r="H1991" i="2"/>
  <c r="I1990" i="2"/>
  <c r="H1990" i="2"/>
  <c r="I1989" i="2"/>
  <c r="H1989" i="2"/>
  <c r="I1988" i="2"/>
  <c r="H1988" i="2"/>
  <c r="I1987" i="2"/>
  <c r="H1987" i="2"/>
  <c r="I1986" i="2"/>
  <c r="H1986" i="2"/>
  <c r="I1985" i="2"/>
  <c r="H1985" i="2"/>
  <c r="I1984" i="2"/>
  <c r="H1984" i="2"/>
  <c r="I1983" i="2"/>
  <c r="H1983" i="2"/>
  <c r="I1982" i="2"/>
  <c r="H1982" i="2"/>
  <c r="I1981" i="2"/>
  <c r="H1981" i="2"/>
  <c r="I1980" i="2"/>
  <c r="H1980" i="2"/>
  <c r="I1979" i="2"/>
  <c r="H1979" i="2"/>
  <c r="I1978" i="2"/>
  <c r="H1978" i="2"/>
  <c r="I1977" i="2"/>
  <c r="H1977" i="2"/>
  <c r="I1976" i="2"/>
  <c r="H1976" i="2"/>
  <c r="L1975" i="2"/>
  <c r="K1975" i="2"/>
  <c r="G1975" i="2"/>
  <c r="F1975" i="2"/>
  <c r="E1975" i="2"/>
  <c r="I1974" i="2"/>
  <c r="H1974" i="2"/>
  <c r="I1973" i="2"/>
  <c r="H1973" i="2"/>
  <c r="I1972" i="2"/>
  <c r="H1972" i="2"/>
  <c r="L1971" i="2"/>
  <c r="K1971" i="2"/>
  <c r="G1971" i="2"/>
  <c r="F1971" i="2"/>
  <c r="E1971" i="2"/>
  <c r="I1970" i="2"/>
  <c r="H1970" i="2"/>
  <c r="I1969" i="2"/>
  <c r="H1969" i="2"/>
  <c r="I1968" i="2"/>
  <c r="H1968" i="2"/>
  <c r="I1967" i="2"/>
  <c r="H1967" i="2"/>
  <c r="I1966" i="2"/>
  <c r="H1966" i="2"/>
  <c r="I1965" i="2"/>
  <c r="H1965" i="2"/>
  <c r="I1964" i="2"/>
  <c r="H1964" i="2"/>
  <c r="I1963" i="2"/>
  <c r="H1963" i="2"/>
  <c r="I1962" i="2"/>
  <c r="H1962" i="2"/>
  <c r="I1961" i="2"/>
  <c r="H1961" i="2"/>
  <c r="I1960" i="2"/>
  <c r="H1960" i="2"/>
  <c r="I1959" i="2"/>
  <c r="H1959" i="2"/>
  <c r="I1958" i="2"/>
  <c r="H1958" i="2"/>
  <c r="L1957" i="2"/>
  <c r="K1957" i="2"/>
  <c r="G1957" i="2"/>
  <c r="F1957" i="2"/>
  <c r="E1957" i="2"/>
  <c r="I1956" i="2"/>
  <c r="H1956" i="2"/>
  <c r="I1955" i="2"/>
  <c r="H1955" i="2"/>
  <c r="I1954" i="2"/>
  <c r="H1954" i="2"/>
  <c r="I1953" i="2"/>
  <c r="H1953" i="2"/>
  <c r="I1952" i="2"/>
  <c r="H1952" i="2"/>
  <c r="I1951" i="2"/>
  <c r="H1951" i="2"/>
  <c r="I1950" i="2"/>
  <c r="H1950" i="2"/>
  <c r="L1949" i="2"/>
  <c r="K1949" i="2"/>
  <c r="G1949" i="2"/>
  <c r="F1949" i="2"/>
  <c r="E1949" i="2"/>
  <c r="I1948" i="2"/>
  <c r="H1948" i="2"/>
  <c r="I1947" i="2"/>
  <c r="H1947" i="2"/>
  <c r="I1946" i="2"/>
  <c r="H1946" i="2"/>
  <c r="I1945" i="2"/>
  <c r="H1945" i="2"/>
  <c r="L1944" i="2"/>
  <c r="K1944" i="2"/>
  <c r="G1944" i="2"/>
  <c r="F1944" i="2"/>
  <c r="E1944" i="2"/>
  <c r="I1943" i="2"/>
  <c r="H1943" i="2"/>
  <c r="I1942" i="2"/>
  <c r="H1942" i="2"/>
  <c r="I1941" i="2"/>
  <c r="H1941" i="2"/>
  <c r="I1940" i="2"/>
  <c r="H1940" i="2"/>
  <c r="I1939" i="2"/>
  <c r="H1939" i="2"/>
  <c r="L1938" i="2"/>
  <c r="K1938" i="2"/>
  <c r="G1938" i="2"/>
  <c r="F1938" i="2"/>
  <c r="E1938" i="2"/>
  <c r="I1937" i="2"/>
  <c r="H1937" i="2"/>
  <c r="I1933" i="2"/>
  <c r="H1933" i="2"/>
  <c r="I1932" i="2"/>
  <c r="H1932" i="2"/>
  <c r="I1931" i="2"/>
  <c r="H1931" i="2"/>
  <c r="I1930" i="2"/>
  <c r="H1930" i="2"/>
  <c r="H331" i="2"/>
  <c r="I331" i="2"/>
  <c r="H332" i="2"/>
  <c r="I332" i="2"/>
  <c r="H333" i="2"/>
  <c r="I333" i="2"/>
  <c r="I249" i="2"/>
  <c r="H249" i="2"/>
  <c r="I248" i="2"/>
  <c r="H248" i="2"/>
  <c r="I247" i="2"/>
  <c r="H247" i="2"/>
  <c r="I246" i="2"/>
  <c r="H246" i="2"/>
  <c r="H241" i="2"/>
  <c r="I1519" i="2"/>
  <c r="H1519" i="2"/>
  <c r="I1517" i="2"/>
  <c r="H1517" i="2"/>
  <c r="I1516" i="2"/>
  <c r="H1516" i="2"/>
  <c r="I1515" i="2"/>
  <c r="H1515" i="2"/>
  <c r="I1514" i="2"/>
  <c r="H1514" i="2"/>
  <c r="I1513" i="2"/>
  <c r="H1513" i="2"/>
  <c r="L1512" i="2"/>
  <c r="K1512" i="2"/>
  <c r="G1512" i="2"/>
  <c r="F1512" i="2"/>
  <c r="E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I1496" i="2"/>
  <c r="H1496" i="2"/>
  <c r="L1495" i="2"/>
  <c r="K1495" i="2"/>
  <c r="G1495" i="2"/>
  <c r="F1495" i="2"/>
  <c r="E1495" i="2"/>
  <c r="I1494" i="2"/>
  <c r="H1494" i="2"/>
  <c r="I1493" i="2"/>
  <c r="H1493" i="2"/>
  <c r="I1492" i="2"/>
  <c r="H1492" i="2"/>
  <c r="L1491" i="2"/>
  <c r="K1491" i="2"/>
  <c r="G1491" i="2"/>
  <c r="F1491" i="2"/>
  <c r="E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I1478" i="2"/>
  <c r="H1478" i="2"/>
  <c r="L1477" i="2"/>
  <c r="K1477" i="2"/>
  <c r="G1477" i="2"/>
  <c r="F1477" i="2"/>
  <c r="E1477" i="2"/>
  <c r="I1476" i="2"/>
  <c r="H1476" i="2"/>
  <c r="I1475" i="2"/>
  <c r="H1475" i="2"/>
  <c r="I1474" i="2"/>
  <c r="H1474" i="2"/>
  <c r="I1473" i="2"/>
  <c r="H1473" i="2"/>
  <c r="I1472" i="2"/>
  <c r="H1472" i="2"/>
  <c r="I1471" i="2"/>
  <c r="H1471" i="2"/>
  <c r="I1470" i="2"/>
  <c r="H1470" i="2"/>
  <c r="L1469" i="2"/>
  <c r="K1469" i="2"/>
  <c r="G1469" i="2"/>
  <c r="F1469" i="2"/>
  <c r="E1469" i="2"/>
  <c r="I1468" i="2"/>
  <c r="H1468" i="2"/>
  <c r="I1467" i="2"/>
  <c r="H1467" i="2"/>
  <c r="I1466" i="2"/>
  <c r="H1466" i="2"/>
  <c r="I1465" i="2"/>
  <c r="H1465" i="2"/>
  <c r="L1464" i="2"/>
  <c r="K1464" i="2"/>
  <c r="G1464" i="2"/>
  <c r="F1464" i="2"/>
  <c r="E1464" i="2"/>
  <c r="I1463" i="2"/>
  <c r="H1463" i="2"/>
  <c r="I1462" i="2"/>
  <c r="H1462" i="2"/>
  <c r="I1461" i="2"/>
  <c r="H1461" i="2"/>
  <c r="I1460" i="2"/>
  <c r="H1460" i="2"/>
  <c r="I1459" i="2"/>
  <c r="H1459" i="2"/>
  <c r="L1458" i="2"/>
  <c r="K1458" i="2"/>
  <c r="G1458" i="2"/>
  <c r="F1458" i="2"/>
  <c r="E1458" i="2"/>
  <c r="I1457" i="2"/>
  <c r="H1457" i="2"/>
  <c r="I1453" i="2"/>
  <c r="H1453" i="2"/>
  <c r="I1452" i="2"/>
  <c r="H1452" i="2"/>
  <c r="I1451" i="2"/>
  <c r="H1451" i="2"/>
  <c r="I1450" i="2"/>
  <c r="H1450" i="2"/>
  <c r="I1439" i="2"/>
  <c r="H1439" i="2"/>
  <c r="I1438" i="2"/>
  <c r="H1438" i="2"/>
  <c r="I1437" i="2"/>
  <c r="H1437" i="2"/>
  <c r="I1436" i="2"/>
  <c r="H1436" i="2"/>
  <c r="I1435" i="2"/>
  <c r="H1435" i="2"/>
  <c r="I1434" i="2"/>
  <c r="H1434" i="2"/>
  <c r="I1433" i="2"/>
  <c r="H1433" i="2"/>
  <c r="L1432" i="2"/>
  <c r="K1432" i="2"/>
  <c r="G1432" i="2"/>
  <c r="F1432" i="2"/>
  <c r="E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I1416" i="2"/>
  <c r="H1416" i="2"/>
  <c r="L1415" i="2"/>
  <c r="K1415" i="2"/>
  <c r="G1415" i="2"/>
  <c r="F1415" i="2"/>
  <c r="E1415" i="2"/>
  <c r="I1414" i="2"/>
  <c r="H1414" i="2"/>
  <c r="I1413" i="2"/>
  <c r="H1413" i="2"/>
  <c r="I1412" i="2"/>
  <c r="H1412" i="2"/>
  <c r="L1411" i="2"/>
  <c r="K1411" i="2"/>
  <c r="G1411" i="2"/>
  <c r="F1411" i="2"/>
  <c r="E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I1398" i="2"/>
  <c r="H1398" i="2"/>
  <c r="L1397" i="2"/>
  <c r="K1397" i="2"/>
  <c r="G1397" i="2"/>
  <c r="F1397" i="2"/>
  <c r="E1397" i="2"/>
  <c r="I1396" i="2"/>
  <c r="H1396" i="2"/>
  <c r="I1395" i="2"/>
  <c r="H1395" i="2"/>
  <c r="I1394" i="2"/>
  <c r="H1394" i="2"/>
  <c r="I1393" i="2"/>
  <c r="H1393" i="2"/>
  <c r="I1392" i="2"/>
  <c r="H1392" i="2"/>
  <c r="I1391" i="2"/>
  <c r="H1391" i="2"/>
  <c r="I1390" i="2"/>
  <c r="H1390" i="2"/>
  <c r="L1389" i="2"/>
  <c r="K1389" i="2"/>
  <c r="G1389" i="2"/>
  <c r="F1389" i="2"/>
  <c r="E1389" i="2"/>
  <c r="I1388" i="2"/>
  <c r="H1388" i="2"/>
  <c r="I1387" i="2"/>
  <c r="H1387" i="2"/>
  <c r="I1386" i="2"/>
  <c r="H1386" i="2"/>
  <c r="I1385" i="2"/>
  <c r="H1385" i="2"/>
  <c r="L1384" i="2"/>
  <c r="K1384" i="2"/>
  <c r="G1384" i="2"/>
  <c r="F1384" i="2"/>
  <c r="E1384" i="2"/>
  <c r="I1383" i="2"/>
  <c r="H1383" i="2"/>
  <c r="I1379" i="2"/>
  <c r="H1379" i="2"/>
  <c r="L1378" i="2"/>
  <c r="K1378" i="2"/>
  <c r="G1378" i="2"/>
  <c r="M1378" i="2" s="1"/>
  <c r="F1378" i="2"/>
  <c r="E1378" i="2"/>
  <c r="I1377" i="2"/>
  <c r="H1377" i="2"/>
  <c r="I1373" i="2"/>
  <c r="H1373" i="2"/>
  <c r="I1372" i="2"/>
  <c r="H1372" i="2"/>
  <c r="I1371" i="2"/>
  <c r="H1371" i="2"/>
  <c r="I1359" i="2"/>
  <c r="H1359" i="2"/>
  <c r="I1358" i="2"/>
  <c r="H1358" i="2"/>
  <c r="I1357" i="2"/>
  <c r="H1357" i="2"/>
  <c r="I1356" i="2"/>
  <c r="H1356" i="2"/>
  <c r="I1355" i="2"/>
  <c r="H1355" i="2"/>
  <c r="I1354" i="2"/>
  <c r="H1354" i="2"/>
  <c r="I1353" i="2"/>
  <c r="H1353" i="2"/>
  <c r="L1352" i="2"/>
  <c r="K1352" i="2"/>
  <c r="G1352" i="2"/>
  <c r="F1352" i="2"/>
  <c r="E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I1336" i="2"/>
  <c r="H1336" i="2"/>
  <c r="L1335" i="2"/>
  <c r="K1335" i="2"/>
  <c r="G1335" i="2"/>
  <c r="F1335" i="2"/>
  <c r="E1335" i="2"/>
  <c r="I1334" i="2"/>
  <c r="H1334" i="2"/>
  <c r="I1333" i="2"/>
  <c r="H1333" i="2"/>
  <c r="I1332" i="2"/>
  <c r="H1332" i="2"/>
  <c r="L1331" i="2"/>
  <c r="K1331" i="2"/>
  <c r="G1331" i="2"/>
  <c r="F1331" i="2"/>
  <c r="E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I1318" i="2"/>
  <c r="H1318" i="2"/>
  <c r="L1317" i="2"/>
  <c r="G1317" i="2"/>
  <c r="F1317" i="2"/>
  <c r="E1317" i="2"/>
  <c r="I1316" i="2"/>
  <c r="H1316" i="2"/>
  <c r="I1315" i="2"/>
  <c r="H1315" i="2"/>
  <c r="I1314" i="2"/>
  <c r="H1314" i="2"/>
  <c r="I1313" i="2"/>
  <c r="H1313" i="2"/>
  <c r="I1312" i="2"/>
  <c r="H1312" i="2"/>
  <c r="I1311" i="2"/>
  <c r="H1311" i="2"/>
  <c r="I1310" i="2"/>
  <c r="H1310" i="2"/>
  <c r="L1309" i="2"/>
  <c r="K1309" i="2"/>
  <c r="G1309" i="2"/>
  <c r="F1309" i="2"/>
  <c r="E1309" i="2"/>
  <c r="I1308" i="2"/>
  <c r="H1308" i="2"/>
  <c r="I1307" i="2"/>
  <c r="H1307" i="2"/>
  <c r="I1306" i="2"/>
  <c r="H1306" i="2"/>
  <c r="I1305" i="2"/>
  <c r="H1305" i="2"/>
  <c r="L1304" i="2"/>
  <c r="K1304" i="2"/>
  <c r="G1304" i="2"/>
  <c r="F1304" i="2"/>
  <c r="E1304" i="2"/>
  <c r="I1303" i="2"/>
  <c r="H1303" i="2"/>
  <c r="I1299" i="2"/>
  <c r="H1299" i="2"/>
  <c r="L1298" i="2"/>
  <c r="K1298" i="2"/>
  <c r="G1298" i="2"/>
  <c r="M1298" i="2" s="1"/>
  <c r="F1298" i="2"/>
  <c r="E1298" i="2"/>
  <c r="I1297" i="2"/>
  <c r="H1297" i="2"/>
  <c r="I1293" i="2"/>
  <c r="H1293" i="2"/>
  <c r="I1292" i="2"/>
  <c r="H1292" i="2"/>
  <c r="I1291" i="2"/>
  <c r="H1291" i="2"/>
  <c r="I1290" i="2"/>
  <c r="H1290" i="2"/>
  <c r="I1279" i="2"/>
  <c r="H1279" i="2"/>
  <c r="I1278" i="2"/>
  <c r="H1278" i="2"/>
  <c r="I1277" i="2"/>
  <c r="H1277" i="2"/>
  <c r="I1276" i="2"/>
  <c r="H1276" i="2"/>
  <c r="I1275" i="2"/>
  <c r="H1275" i="2"/>
  <c r="I1274" i="2"/>
  <c r="H1274" i="2"/>
  <c r="I1273" i="2"/>
  <c r="H1273" i="2"/>
  <c r="L1272" i="2"/>
  <c r="K1272" i="2"/>
  <c r="G1272" i="2"/>
  <c r="F1272" i="2"/>
  <c r="E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I1256" i="2"/>
  <c r="H1256" i="2"/>
  <c r="L1255" i="2"/>
  <c r="K1255" i="2"/>
  <c r="G1255" i="2"/>
  <c r="F1255" i="2"/>
  <c r="E1255" i="2"/>
  <c r="I1254" i="2"/>
  <c r="H1254" i="2"/>
  <c r="I1253" i="2"/>
  <c r="H1253" i="2"/>
  <c r="I1252" i="2"/>
  <c r="H1252" i="2"/>
  <c r="L1251" i="2"/>
  <c r="K1251" i="2"/>
  <c r="G1251" i="2"/>
  <c r="F1251" i="2"/>
  <c r="E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I1238" i="2"/>
  <c r="H1238" i="2"/>
  <c r="L1237" i="2"/>
  <c r="K1237" i="2"/>
  <c r="G1237" i="2"/>
  <c r="F1237" i="2"/>
  <c r="E1237" i="2"/>
  <c r="I1236" i="2"/>
  <c r="H1236" i="2"/>
  <c r="I1235" i="2"/>
  <c r="H1235" i="2"/>
  <c r="I1234" i="2"/>
  <c r="H1234" i="2"/>
  <c r="I1233" i="2"/>
  <c r="H1233" i="2"/>
  <c r="I1232" i="2"/>
  <c r="H1232" i="2"/>
  <c r="I1231" i="2"/>
  <c r="H1231" i="2"/>
  <c r="I1230" i="2"/>
  <c r="H1230" i="2"/>
  <c r="L1229" i="2"/>
  <c r="K1229" i="2"/>
  <c r="G1229" i="2"/>
  <c r="F1229" i="2"/>
  <c r="E1229" i="2"/>
  <c r="I1228" i="2"/>
  <c r="H1228" i="2"/>
  <c r="I1227" i="2"/>
  <c r="H1227" i="2"/>
  <c r="I1226" i="2"/>
  <c r="H1226" i="2"/>
  <c r="I1225" i="2"/>
  <c r="H1225" i="2"/>
  <c r="L1224" i="2"/>
  <c r="K1224" i="2"/>
  <c r="G1224" i="2"/>
  <c r="F1224" i="2"/>
  <c r="E1224" i="2"/>
  <c r="I1223" i="2"/>
  <c r="H1223" i="2"/>
  <c r="I1219" i="2"/>
  <c r="H1219" i="2"/>
  <c r="L1218" i="2"/>
  <c r="K1218" i="2"/>
  <c r="F1218" i="2"/>
  <c r="E1218" i="2"/>
  <c r="I1217" i="2"/>
  <c r="H1217" i="2"/>
  <c r="I1213" i="2"/>
  <c r="H1213" i="2"/>
  <c r="I1212" i="2"/>
  <c r="H1212" i="2"/>
  <c r="I1211" i="2"/>
  <c r="H1211" i="2"/>
  <c r="I1210" i="2"/>
  <c r="H1210" i="2"/>
  <c r="I1199" i="2"/>
  <c r="H1199" i="2"/>
  <c r="I1198" i="2"/>
  <c r="H1198" i="2"/>
  <c r="I1197" i="2"/>
  <c r="H1197" i="2"/>
  <c r="I1196" i="2"/>
  <c r="H1196" i="2"/>
  <c r="I1195" i="2"/>
  <c r="H1195" i="2"/>
  <c r="I1194" i="2"/>
  <c r="H1194" i="2"/>
  <c r="I1193" i="2"/>
  <c r="H1193" i="2"/>
  <c r="L1192" i="2"/>
  <c r="K1192" i="2"/>
  <c r="G1192" i="2"/>
  <c r="F1192" i="2"/>
  <c r="E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I1176" i="2"/>
  <c r="H1176" i="2"/>
  <c r="L1175" i="2"/>
  <c r="K1175" i="2"/>
  <c r="G1175" i="2"/>
  <c r="F1175" i="2"/>
  <c r="E1175" i="2"/>
  <c r="I1174" i="2"/>
  <c r="H1174" i="2"/>
  <c r="I1173" i="2"/>
  <c r="H1173" i="2"/>
  <c r="I1172" i="2"/>
  <c r="H1172" i="2"/>
  <c r="L1171" i="2"/>
  <c r="K1171" i="2"/>
  <c r="G1171" i="2"/>
  <c r="F1171" i="2"/>
  <c r="E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I1158" i="2"/>
  <c r="H1158" i="2"/>
  <c r="L1157" i="2"/>
  <c r="K1157" i="2"/>
  <c r="G1157" i="2"/>
  <c r="F1157" i="2"/>
  <c r="E1157" i="2"/>
  <c r="I1156" i="2"/>
  <c r="H1156" i="2"/>
  <c r="I1155" i="2"/>
  <c r="H1155" i="2"/>
  <c r="I1154" i="2"/>
  <c r="H1154" i="2"/>
  <c r="I1153" i="2"/>
  <c r="H1153" i="2"/>
  <c r="I1152" i="2"/>
  <c r="H1152" i="2"/>
  <c r="I1151" i="2"/>
  <c r="H1151" i="2"/>
  <c r="I1150" i="2"/>
  <c r="H1150" i="2"/>
  <c r="L1149" i="2"/>
  <c r="K1149" i="2"/>
  <c r="G1149" i="2"/>
  <c r="F1149" i="2"/>
  <c r="E1149" i="2"/>
  <c r="I1148" i="2"/>
  <c r="H1148" i="2"/>
  <c r="I1147" i="2"/>
  <c r="H1147" i="2"/>
  <c r="I1146" i="2"/>
  <c r="H1146" i="2"/>
  <c r="I1145" i="2"/>
  <c r="H1145" i="2"/>
  <c r="L1144" i="2"/>
  <c r="K1144" i="2"/>
  <c r="G1144" i="2"/>
  <c r="F1144" i="2"/>
  <c r="E1144" i="2"/>
  <c r="I1143" i="2"/>
  <c r="H1143" i="2"/>
  <c r="I1139" i="2"/>
  <c r="H1139" i="2"/>
  <c r="L1138" i="2"/>
  <c r="K1138" i="2"/>
  <c r="G1138" i="2"/>
  <c r="M1138" i="2" s="1"/>
  <c r="F1138" i="2"/>
  <c r="E1138" i="2"/>
  <c r="I1137" i="2"/>
  <c r="H1137" i="2"/>
  <c r="I1133" i="2"/>
  <c r="H1133" i="2"/>
  <c r="I1132" i="2"/>
  <c r="H1132" i="2"/>
  <c r="I1131" i="2"/>
  <c r="H1131" i="2"/>
  <c r="I1130" i="2"/>
  <c r="H1130" i="2"/>
  <c r="I1119" i="2"/>
  <c r="H1119" i="2"/>
  <c r="I1118" i="2"/>
  <c r="H1118" i="2"/>
  <c r="I1117" i="2"/>
  <c r="H1117" i="2"/>
  <c r="I1116" i="2"/>
  <c r="H1116" i="2"/>
  <c r="I1115" i="2"/>
  <c r="H1115" i="2"/>
  <c r="I1114" i="2"/>
  <c r="H1114" i="2"/>
  <c r="I1113" i="2"/>
  <c r="H1113" i="2"/>
  <c r="L1112" i="2"/>
  <c r="K1112" i="2"/>
  <c r="G1112" i="2"/>
  <c r="F1112" i="2"/>
  <c r="E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I1096" i="2"/>
  <c r="H1096" i="2"/>
  <c r="L1095" i="2"/>
  <c r="K1095" i="2"/>
  <c r="G1095" i="2"/>
  <c r="F1095" i="2"/>
  <c r="E1095" i="2"/>
  <c r="I1094" i="2"/>
  <c r="H1094" i="2"/>
  <c r="I1093" i="2"/>
  <c r="H1093" i="2"/>
  <c r="I1092" i="2"/>
  <c r="H1092" i="2"/>
  <c r="L1091" i="2"/>
  <c r="K1091" i="2"/>
  <c r="G1091" i="2"/>
  <c r="F1091" i="2"/>
  <c r="E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I1078" i="2"/>
  <c r="H1078" i="2"/>
  <c r="L1077" i="2"/>
  <c r="K1077" i="2"/>
  <c r="G1077" i="2"/>
  <c r="F1077" i="2"/>
  <c r="E1077" i="2"/>
  <c r="I1076" i="2"/>
  <c r="H1076" i="2"/>
  <c r="I1075" i="2"/>
  <c r="H1075" i="2"/>
  <c r="I1074" i="2"/>
  <c r="H1074" i="2"/>
  <c r="I1073" i="2"/>
  <c r="H1073" i="2"/>
  <c r="I1072" i="2"/>
  <c r="H1072" i="2"/>
  <c r="I1071" i="2"/>
  <c r="H1071" i="2"/>
  <c r="I1070" i="2"/>
  <c r="H1070" i="2"/>
  <c r="L1069" i="2"/>
  <c r="K1069" i="2"/>
  <c r="G1069" i="2"/>
  <c r="F1069" i="2"/>
  <c r="E1069" i="2"/>
  <c r="I1068" i="2"/>
  <c r="H1068" i="2"/>
  <c r="I1067" i="2"/>
  <c r="H1067" i="2"/>
  <c r="I1066" i="2"/>
  <c r="H1066" i="2"/>
  <c r="I1065" i="2"/>
  <c r="H1065" i="2"/>
  <c r="L1064" i="2"/>
  <c r="K1064" i="2"/>
  <c r="G1064" i="2"/>
  <c r="F1064" i="2"/>
  <c r="E1064" i="2"/>
  <c r="I1063" i="2"/>
  <c r="H1063" i="2"/>
  <c r="I1059" i="2"/>
  <c r="H1059" i="2"/>
  <c r="L1058" i="2"/>
  <c r="K1058" i="2"/>
  <c r="G1058" i="2"/>
  <c r="M1058" i="2" s="1"/>
  <c r="F1058" i="2"/>
  <c r="E1058" i="2"/>
  <c r="I1057" i="2"/>
  <c r="H1057" i="2"/>
  <c r="I1053" i="2"/>
  <c r="H1053" i="2"/>
  <c r="I1052" i="2"/>
  <c r="H1052" i="2"/>
  <c r="I1051" i="2"/>
  <c r="H1051" i="2"/>
  <c r="I1050" i="2"/>
  <c r="H1050" i="2"/>
  <c r="I1039" i="2"/>
  <c r="H1039" i="2"/>
  <c r="I1038" i="2"/>
  <c r="H1038" i="2"/>
  <c r="I1037" i="2"/>
  <c r="H1037" i="2"/>
  <c r="I1036" i="2"/>
  <c r="H1036" i="2"/>
  <c r="I1035" i="2"/>
  <c r="H1035" i="2"/>
  <c r="I1034" i="2"/>
  <c r="H1034" i="2"/>
  <c r="I1033" i="2"/>
  <c r="H1033" i="2"/>
  <c r="L1032" i="2"/>
  <c r="K1032" i="2"/>
  <c r="G1032" i="2"/>
  <c r="F1032" i="2"/>
  <c r="E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I1016" i="2"/>
  <c r="H1016" i="2"/>
  <c r="L1015" i="2"/>
  <c r="K1015" i="2"/>
  <c r="G1015" i="2"/>
  <c r="F1015" i="2"/>
  <c r="E1015" i="2"/>
  <c r="I1014" i="2"/>
  <c r="H1014" i="2"/>
  <c r="I1013" i="2"/>
  <c r="H1013" i="2"/>
  <c r="I1012" i="2"/>
  <c r="H1012" i="2"/>
  <c r="L1011" i="2"/>
  <c r="K1011" i="2"/>
  <c r="G1011" i="2"/>
  <c r="I1011" i="2" s="1"/>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I998" i="2"/>
  <c r="H998" i="2"/>
  <c r="L997" i="2"/>
  <c r="K997" i="2"/>
  <c r="G997" i="2"/>
  <c r="F997" i="2"/>
  <c r="E997" i="2"/>
  <c r="I996" i="2"/>
  <c r="H996" i="2"/>
  <c r="I995" i="2"/>
  <c r="H995" i="2"/>
  <c r="I994" i="2"/>
  <c r="H994" i="2"/>
  <c r="I993" i="2"/>
  <c r="H993" i="2"/>
  <c r="I992" i="2"/>
  <c r="H992" i="2"/>
  <c r="I991" i="2"/>
  <c r="H991" i="2"/>
  <c r="I990" i="2"/>
  <c r="H990" i="2"/>
  <c r="L989" i="2"/>
  <c r="K989" i="2"/>
  <c r="G989" i="2"/>
  <c r="F989" i="2"/>
  <c r="E989" i="2"/>
  <c r="I988" i="2"/>
  <c r="H988" i="2"/>
  <c r="I987" i="2"/>
  <c r="H987" i="2"/>
  <c r="I986" i="2"/>
  <c r="H986" i="2"/>
  <c r="I985" i="2"/>
  <c r="H985" i="2"/>
  <c r="L984" i="2"/>
  <c r="K984" i="2"/>
  <c r="G984" i="2"/>
  <c r="F984" i="2"/>
  <c r="E984" i="2"/>
  <c r="I983" i="2"/>
  <c r="H983" i="2"/>
  <c r="I979" i="2"/>
  <c r="H979" i="2"/>
  <c r="L978" i="2"/>
  <c r="K978" i="2"/>
  <c r="G978" i="2"/>
  <c r="M978" i="2" s="1"/>
  <c r="F978" i="2"/>
  <c r="E978" i="2"/>
  <c r="I977" i="2"/>
  <c r="H977" i="2"/>
  <c r="I973" i="2"/>
  <c r="H973" i="2"/>
  <c r="I972" i="2"/>
  <c r="H972" i="2"/>
  <c r="I971" i="2"/>
  <c r="H971" i="2"/>
  <c r="I970" i="2"/>
  <c r="H970" i="2"/>
  <c r="I959" i="2"/>
  <c r="H959" i="2"/>
  <c r="I958" i="2"/>
  <c r="H958" i="2"/>
  <c r="I957" i="2"/>
  <c r="H957" i="2"/>
  <c r="I956" i="2"/>
  <c r="H956" i="2"/>
  <c r="I954" i="2"/>
  <c r="H954" i="2"/>
  <c r="I953" i="2"/>
  <c r="H953" i="2"/>
  <c r="L952" i="2"/>
  <c r="K952" i="2"/>
  <c r="G952" i="2"/>
  <c r="F952" i="2"/>
  <c r="E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I936" i="2"/>
  <c r="H936" i="2"/>
  <c r="L935" i="2"/>
  <c r="K935" i="2"/>
  <c r="G935" i="2"/>
  <c r="F935" i="2"/>
  <c r="E935" i="2"/>
  <c r="I934" i="2"/>
  <c r="H934" i="2"/>
  <c r="I933" i="2"/>
  <c r="H933" i="2"/>
  <c r="I932" i="2"/>
  <c r="H932" i="2"/>
  <c r="L931" i="2"/>
  <c r="K931" i="2"/>
  <c r="G931" i="2"/>
  <c r="F931" i="2"/>
  <c r="E931" i="2"/>
  <c r="I930" i="2"/>
  <c r="H930" i="2"/>
  <c r="I929" i="2"/>
  <c r="H929" i="2"/>
  <c r="I928" i="2"/>
  <c r="H928" i="2"/>
  <c r="I927" i="2"/>
  <c r="H927" i="2"/>
  <c r="I926" i="2"/>
  <c r="H926" i="2"/>
  <c r="I925" i="2"/>
  <c r="H925" i="2"/>
  <c r="I924" i="2"/>
  <c r="H924" i="2"/>
  <c r="I923" i="2"/>
  <c r="H923" i="2"/>
  <c r="I922" i="2"/>
  <c r="H922" i="2"/>
  <c r="I921" i="2"/>
  <c r="H921" i="2"/>
  <c r="I920" i="2"/>
  <c r="H920" i="2"/>
  <c r="I919" i="2"/>
  <c r="H919" i="2"/>
  <c r="I918" i="2"/>
  <c r="H918" i="2"/>
  <c r="L917" i="2"/>
  <c r="K917" i="2"/>
  <c r="G917" i="2"/>
  <c r="F917" i="2"/>
  <c r="E917" i="2"/>
  <c r="I916" i="2"/>
  <c r="H916" i="2"/>
  <c r="I915" i="2"/>
  <c r="H915" i="2"/>
  <c r="I914" i="2"/>
  <c r="H914" i="2"/>
  <c r="I913" i="2"/>
  <c r="H913" i="2"/>
  <c r="I912" i="2"/>
  <c r="H912" i="2"/>
  <c r="I911" i="2"/>
  <c r="H911" i="2"/>
  <c r="I910" i="2"/>
  <c r="H910" i="2"/>
  <c r="L909" i="2"/>
  <c r="K909" i="2"/>
  <c r="F909" i="2"/>
  <c r="E909" i="2"/>
  <c r="I908" i="2"/>
  <c r="H908" i="2"/>
  <c r="I907" i="2"/>
  <c r="H907" i="2"/>
  <c r="I906" i="2"/>
  <c r="H906" i="2"/>
  <c r="I905" i="2"/>
  <c r="H905" i="2"/>
  <c r="L904" i="2"/>
  <c r="K904" i="2"/>
  <c r="G904" i="2"/>
  <c r="F904" i="2"/>
  <c r="E904" i="2"/>
  <c r="I903" i="2"/>
  <c r="H903" i="2"/>
  <c r="I899" i="2"/>
  <c r="H899" i="2"/>
  <c r="L898" i="2"/>
  <c r="K898" i="2"/>
  <c r="G898" i="2"/>
  <c r="M898" i="2" s="1"/>
  <c r="F898" i="2"/>
  <c r="E898" i="2"/>
  <c r="I897" i="2"/>
  <c r="H897" i="2"/>
  <c r="I893" i="2"/>
  <c r="H893" i="2"/>
  <c r="I892" i="2"/>
  <c r="H892" i="2"/>
  <c r="I891" i="2"/>
  <c r="H891" i="2"/>
  <c r="I890" i="2"/>
  <c r="H890" i="2"/>
  <c r="I879" i="2"/>
  <c r="H879" i="2"/>
  <c r="I878" i="2"/>
  <c r="H878" i="2"/>
  <c r="I877" i="2"/>
  <c r="H877" i="2"/>
  <c r="I876" i="2"/>
  <c r="H876" i="2"/>
  <c r="I875" i="2"/>
  <c r="H875" i="2"/>
  <c r="I874" i="2"/>
  <c r="H874" i="2"/>
  <c r="I873" i="2"/>
  <c r="H873" i="2"/>
  <c r="L872" i="2"/>
  <c r="K872" i="2"/>
  <c r="G872" i="2"/>
  <c r="F872" i="2"/>
  <c r="E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I856" i="2"/>
  <c r="H856" i="2"/>
  <c r="L855" i="2"/>
  <c r="K855" i="2"/>
  <c r="G855" i="2"/>
  <c r="F855" i="2"/>
  <c r="E855" i="2"/>
  <c r="I854" i="2"/>
  <c r="H854" i="2"/>
  <c r="I853" i="2"/>
  <c r="H853" i="2"/>
  <c r="I852" i="2"/>
  <c r="H852" i="2"/>
  <c r="L851" i="2"/>
  <c r="K851" i="2"/>
  <c r="G851" i="2"/>
  <c r="F851" i="2"/>
  <c r="E851" i="2"/>
  <c r="I850" i="2"/>
  <c r="H850" i="2"/>
  <c r="I849" i="2"/>
  <c r="H849" i="2"/>
  <c r="I848" i="2"/>
  <c r="H848" i="2"/>
  <c r="I847" i="2"/>
  <c r="H847" i="2"/>
  <c r="I846" i="2"/>
  <c r="H846" i="2"/>
  <c r="I845" i="2"/>
  <c r="H845" i="2"/>
  <c r="I844" i="2"/>
  <c r="H844" i="2"/>
  <c r="I843" i="2"/>
  <c r="H843" i="2"/>
  <c r="I842" i="2"/>
  <c r="H842" i="2"/>
  <c r="I841" i="2"/>
  <c r="H841" i="2"/>
  <c r="I840" i="2"/>
  <c r="H840" i="2"/>
  <c r="I839" i="2"/>
  <c r="H839" i="2"/>
  <c r="I838" i="2"/>
  <c r="H838" i="2"/>
  <c r="L837" i="2"/>
  <c r="K837" i="2"/>
  <c r="G837" i="2"/>
  <c r="F837" i="2"/>
  <c r="E837" i="2"/>
  <c r="I836" i="2"/>
  <c r="H836" i="2"/>
  <c r="I835" i="2"/>
  <c r="H835" i="2"/>
  <c r="I834" i="2"/>
  <c r="H834" i="2"/>
  <c r="I833" i="2"/>
  <c r="H833" i="2"/>
  <c r="I832" i="2"/>
  <c r="H832" i="2"/>
  <c r="I831" i="2"/>
  <c r="H831" i="2"/>
  <c r="I830" i="2"/>
  <c r="H830" i="2"/>
  <c r="L829" i="2"/>
  <c r="K829" i="2"/>
  <c r="G829" i="2"/>
  <c r="F829" i="2"/>
  <c r="E829" i="2"/>
  <c r="I828" i="2"/>
  <c r="H828" i="2"/>
  <c r="I827" i="2"/>
  <c r="H827" i="2"/>
  <c r="I826" i="2"/>
  <c r="H826" i="2"/>
  <c r="I825" i="2"/>
  <c r="H825" i="2"/>
  <c r="L824" i="2"/>
  <c r="K824" i="2"/>
  <c r="G824" i="2"/>
  <c r="F824" i="2"/>
  <c r="E824" i="2"/>
  <c r="I823" i="2"/>
  <c r="H823" i="2"/>
  <c r="I819" i="2"/>
  <c r="H819" i="2"/>
  <c r="L818" i="2"/>
  <c r="K818" i="2"/>
  <c r="G818" i="2"/>
  <c r="M818" i="2" s="1"/>
  <c r="F818" i="2"/>
  <c r="E818" i="2"/>
  <c r="I817" i="2"/>
  <c r="H817" i="2"/>
  <c r="I813" i="2"/>
  <c r="H813" i="2"/>
  <c r="I812" i="2"/>
  <c r="H812" i="2"/>
  <c r="I811" i="2"/>
  <c r="H811" i="2"/>
  <c r="I810" i="2"/>
  <c r="H810" i="2"/>
  <c r="I799" i="2"/>
  <c r="H799" i="2"/>
  <c r="I798" i="2"/>
  <c r="H798" i="2"/>
  <c r="I797" i="2"/>
  <c r="H797" i="2"/>
  <c r="I796" i="2"/>
  <c r="H796" i="2"/>
  <c r="I795" i="2"/>
  <c r="H795" i="2"/>
  <c r="I794" i="2"/>
  <c r="H794" i="2"/>
  <c r="I793" i="2"/>
  <c r="H793" i="2"/>
  <c r="L792" i="2"/>
  <c r="K792" i="2"/>
  <c r="G792" i="2"/>
  <c r="F792" i="2"/>
  <c r="E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I776" i="2"/>
  <c r="H776" i="2"/>
  <c r="L775" i="2"/>
  <c r="K775" i="2"/>
  <c r="G775" i="2"/>
  <c r="F775" i="2"/>
  <c r="E775" i="2"/>
  <c r="I774" i="2"/>
  <c r="H774" i="2"/>
  <c r="I773" i="2"/>
  <c r="H773" i="2"/>
  <c r="I772" i="2"/>
  <c r="H772" i="2"/>
  <c r="L771" i="2"/>
  <c r="K771" i="2"/>
  <c r="G771" i="2"/>
  <c r="F771" i="2"/>
  <c r="E771" i="2"/>
  <c r="I770" i="2"/>
  <c r="H770" i="2"/>
  <c r="I769" i="2"/>
  <c r="H769" i="2"/>
  <c r="I768" i="2"/>
  <c r="H768" i="2"/>
  <c r="I767" i="2"/>
  <c r="H767" i="2"/>
  <c r="I766" i="2"/>
  <c r="H766" i="2"/>
  <c r="I765" i="2"/>
  <c r="H765" i="2"/>
  <c r="I764" i="2"/>
  <c r="H764" i="2"/>
  <c r="I763" i="2"/>
  <c r="H763" i="2"/>
  <c r="I762" i="2"/>
  <c r="H762" i="2"/>
  <c r="I761" i="2"/>
  <c r="H761" i="2"/>
  <c r="I758" i="2"/>
  <c r="H758" i="2"/>
  <c r="L757" i="2"/>
  <c r="K757" i="2"/>
  <c r="G757" i="2"/>
  <c r="F757" i="2"/>
  <c r="E757" i="2"/>
  <c r="I756" i="2"/>
  <c r="H756" i="2"/>
  <c r="I755" i="2"/>
  <c r="H755" i="2"/>
  <c r="I754" i="2"/>
  <c r="H754" i="2"/>
  <c r="I753" i="2"/>
  <c r="H753" i="2"/>
  <c r="I752" i="2"/>
  <c r="H752" i="2"/>
  <c r="I750" i="2"/>
  <c r="H750" i="2"/>
  <c r="L749" i="2"/>
  <c r="K749" i="2"/>
  <c r="G749" i="2"/>
  <c r="F749" i="2"/>
  <c r="E749" i="2"/>
  <c r="I748" i="2"/>
  <c r="H748" i="2"/>
  <c r="I747" i="2"/>
  <c r="H747" i="2"/>
  <c r="I746" i="2"/>
  <c r="H746" i="2"/>
  <c r="I745" i="2"/>
  <c r="H745" i="2"/>
  <c r="L744" i="2"/>
  <c r="K744" i="2"/>
  <c r="G744" i="2"/>
  <c r="F744" i="2"/>
  <c r="E744" i="2"/>
  <c r="I743" i="2"/>
  <c r="H743" i="2"/>
  <c r="I739" i="2"/>
  <c r="H739" i="2"/>
  <c r="L738" i="2"/>
  <c r="K738" i="2"/>
  <c r="G738" i="2"/>
  <c r="M738" i="2" s="1"/>
  <c r="F738" i="2"/>
  <c r="E738" i="2"/>
  <c r="I737" i="2"/>
  <c r="H737" i="2"/>
  <c r="I733" i="2"/>
  <c r="H733" i="2"/>
  <c r="I732" i="2"/>
  <c r="H732" i="2"/>
  <c r="I731" i="2"/>
  <c r="H731" i="2"/>
  <c r="I730" i="2"/>
  <c r="H730" i="2"/>
  <c r="I719" i="2"/>
  <c r="H719" i="2"/>
  <c r="I718" i="2"/>
  <c r="H718" i="2"/>
  <c r="I717" i="2"/>
  <c r="H717" i="2"/>
  <c r="I716" i="2"/>
  <c r="H716" i="2"/>
  <c r="I715" i="2"/>
  <c r="H715" i="2"/>
  <c r="I714" i="2"/>
  <c r="H714" i="2"/>
  <c r="I713" i="2"/>
  <c r="H713" i="2"/>
  <c r="L712" i="2"/>
  <c r="K712" i="2"/>
  <c r="G712" i="2"/>
  <c r="F712" i="2"/>
  <c r="E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I696" i="2"/>
  <c r="H696" i="2"/>
  <c r="L695" i="2"/>
  <c r="K695" i="2"/>
  <c r="G695" i="2"/>
  <c r="F695" i="2"/>
  <c r="E695" i="2"/>
  <c r="I694" i="2"/>
  <c r="H694" i="2"/>
  <c r="I693" i="2"/>
  <c r="H693" i="2"/>
  <c r="I692" i="2"/>
  <c r="H692" i="2"/>
  <c r="L691" i="2"/>
  <c r="K691" i="2"/>
  <c r="G691" i="2"/>
  <c r="F691" i="2"/>
  <c r="E691" i="2"/>
  <c r="I690" i="2"/>
  <c r="H690" i="2"/>
  <c r="I678" i="2"/>
  <c r="H678" i="2"/>
  <c r="L677" i="2"/>
  <c r="K677" i="2"/>
  <c r="G677" i="2"/>
  <c r="F677" i="2"/>
  <c r="E677" i="2"/>
  <c r="I676" i="2"/>
  <c r="H676" i="2"/>
  <c r="I675" i="2"/>
  <c r="H675" i="2"/>
  <c r="I674" i="2"/>
  <c r="H674" i="2"/>
  <c r="I673" i="2"/>
  <c r="H673" i="2"/>
  <c r="I672" i="2"/>
  <c r="H672" i="2"/>
  <c r="I671" i="2"/>
  <c r="H671" i="2"/>
  <c r="I670" i="2"/>
  <c r="H670" i="2"/>
  <c r="L669" i="2"/>
  <c r="K669" i="2"/>
  <c r="G669" i="2"/>
  <c r="F669" i="2"/>
  <c r="E669" i="2"/>
  <c r="I668" i="2"/>
  <c r="H668" i="2"/>
  <c r="I667" i="2"/>
  <c r="H667" i="2"/>
  <c r="I666" i="2"/>
  <c r="H666" i="2"/>
  <c r="I665" i="2"/>
  <c r="H665" i="2"/>
  <c r="L664" i="2"/>
  <c r="K664" i="2"/>
  <c r="G664" i="2"/>
  <c r="F664" i="2"/>
  <c r="E664" i="2"/>
  <c r="I663" i="2"/>
  <c r="H663" i="2"/>
  <c r="I659" i="2"/>
  <c r="H659" i="2"/>
  <c r="L658" i="2"/>
  <c r="K658" i="2"/>
  <c r="M658" i="2"/>
  <c r="F658" i="2"/>
  <c r="E658" i="2"/>
  <c r="I657" i="2"/>
  <c r="H657" i="2"/>
  <c r="I653" i="2"/>
  <c r="H653" i="2"/>
  <c r="I652" i="2"/>
  <c r="H652" i="2"/>
  <c r="I651" i="2"/>
  <c r="H651" i="2"/>
  <c r="I650" i="2"/>
  <c r="H650" i="2"/>
  <c r="I639" i="2"/>
  <c r="H639" i="2"/>
  <c r="I638" i="2"/>
  <c r="H638" i="2"/>
  <c r="I637" i="2"/>
  <c r="H637" i="2"/>
  <c r="I633" i="2"/>
  <c r="H633" i="2"/>
  <c r="L632" i="2"/>
  <c r="K632" i="2"/>
  <c r="G632" i="2"/>
  <c r="F632" i="2"/>
  <c r="E632" i="2"/>
  <c r="I631" i="2"/>
  <c r="H631"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I616" i="2"/>
  <c r="H616" i="2"/>
  <c r="L615" i="2"/>
  <c r="K615" i="2"/>
  <c r="G615" i="2"/>
  <c r="F615" i="2"/>
  <c r="E615" i="2"/>
  <c r="I614" i="2"/>
  <c r="H614" i="2"/>
  <c r="I613" i="2"/>
  <c r="H613" i="2"/>
  <c r="I612" i="2"/>
  <c r="H612" i="2"/>
  <c r="L611" i="2"/>
  <c r="K611" i="2"/>
  <c r="G611" i="2"/>
  <c r="F611" i="2"/>
  <c r="E611" i="2"/>
  <c r="I610" i="2"/>
  <c r="H610" i="2"/>
  <c r="I600" i="2"/>
  <c r="H600" i="2"/>
  <c r="I599" i="2"/>
  <c r="H599" i="2"/>
  <c r="I598" i="2"/>
  <c r="H598" i="2"/>
  <c r="L597" i="2"/>
  <c r="K597" i="2"/>
  <c r="G597" i="2"/>
  <c r="F597" i="2"/>
  <c r="E597" i="2"/>
  <c r="I596" i="2"/>
  <c r="H596" i="2"/>
  <c r="I595" i="2"/>
  <c r="H595" i="2"/>
  <c r="I594" i="2"/>
  <c r="H594" i="2"/>
  <c r="I590" i="2"/>
  <c r="H590" i="2"/>
  <c r="L589" i="2"/>
  <c r="K589" i="2"/>
  <c r="G589" i="2"/>
  <c r="F589" i="2"/>
  <c r="E589" i="2"/>
  <c r="I585" i="2"/>
  <c r="H585" i="2"/>
  <c r="L584" i="2"/>
  <c r="K584" i="2"/>
  <c r="G584" i="2"/>
  <c r="F584" i="2"/>
  <c r="E584" i="2"/>
  <c r="I583" i="2"/>
  <c r="H583" i="2"/>
  <c r="I582" i="2"/>
  <c r="H582" i="2"/>
  <c r="I581" i="2"/>
  <c r="H581" i="2"/>
  <c r="I580" i="2"/>
  <c r="H580" i="2"/>
  <c r="I579" i="2"/>
  <c r="H579" i="2"/>
  <c r="L578" i="2"/>
  <c r="K578" i="2"/>
  <c r="G578" i="2"/>
  <c r="M578" i="2" s="1"/>
  <c r="F578" i="2"/>
  <c r="E578" i="2"/>
  <c r="I577" i="2"/>
  <c r="H577" i="2"/>
  <c r="I573" i="2"/>
  <c r="H573" i="2"/>
  <c r="I559" i="2"/>
  <c r="H559" i="2"/>
  <c r="I558" i="2"/>
  <c r="H558" i="2"/>
  <c r="I557" i="2"/>
  <c r="H557" i="2"/>
  <c r="I556" i="2"/>
  <c r="H556" i="2"/>
  <c r="I555" i="2"/>
  <c r="H555" i="2"/>
  <c r="I554" i="2"/>
  <c r="H554" i="2"/>
  <c r="I553" i="2"/>
  <c r="H553" i="2"/>
  <c r="L552" i="2"/>
  <c r="K552" i="2"/>
  <c r="G552" i="2"/>
  <c r="F552" i="2"/>
  <c r="E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I536" i="2"/>
  <c r="H536" i="2"/>
  <c r="L535" i="2"/>
  <c r="K535" i="2"/>
  <c r="G535" i="2"/>
  <c r="F535" i="2"/>
  <c r="E535" i="2"/>
  <c r="I534" i="2"/>
  <c r="H534" i="2"/>
  <c r="I533" i="2"/>
  <c r="H533" i="2"/>
  <c r="I532" i="2"/>
  <c r="H532" i="2"/>
  <c r="L531" i="2"/>
  <c r="K531" i="2"/>
  <c r="G531" i="2"/>
  <c r="F531" i="2"/>
  <c r="E531" i="2"/>
  <c r="I530" i="2"/>
  <c r="H530" i="2"/>
  <c r="I529" i="2"/>
  <c r="H529" i="2"/>
  <c r="I528" i="2"/>
  <c r="H528" i="2"/>
  <c r="I527" i="2"/>
  <c r="H527" i="2"/>
  <c r="I526" i="2"/>
  <c r="H526" i="2"/>
  <c r="I525" i="2"/>
  <c r="H525" i="2"/>
  <c r="I524" i="2"/>
  <c r="H524" i="2"/>
  <c r="I523" i="2"/>
  <c r="H523" i="2"/>
  <c r="I522" i="2"/>
  <c r="H522" i="2"/>
  <c r="I521" i="2"/>
  <c r="H521" i="2"/>
  <c r="I520" i="2"/>
  <c r="H520" i="2"/>
  <c r="I519" i="2"/>
  <c r="H519" i="2"/>
  <c r="I518" i="2"/>
  <c r="H518" i="2"/>
  <c r="L517" i="2"/>
  <c r="K517" i="2"/>
  <c r="G517" i="2"/>
  <c r="F517" i="2"/>
  <c r="E517" i="2"/>
  <c r="I516" i="2"/>
  <c r="H516" i="2"/>
  <c r="I515" i="2"/>
  <c r="H515" i="2"/>
  <c r="I514" i="2"/>
  <c r="H514" i="2"/>
  <c r="I513" i="2"/>
  <c r="H513" i="2"/>
  <c r="I512" i="2"/>
  <c r="H512" i="2"/>
  <c r="I511" i="2"/>
  <c r="H511" i="2"/>
  <c r="I510" i="2"/>
  <c r="H510" i="2"/>
  <c r="L509" i="2"/>
  <c r="K509" i="2"/>
  <c r="G509" i="2"/>
  <c r="F509" i="2"/>
  <c r="E509" i="2"/>
  <c r="I508" i="2"/>
  <c r="H508" i="2"/>
  <c r="I507" i="2"/>
  <c r="H507" i="2"/>
  <c r="I506" i="2"/>
  <c r="H506" i="2"/>
  <c r="I505" i="2"/>
  <c r="H505" i="2"/>
  <c r="L504" i="2"/>
  <c r="K504" i="2"/>
  <c r="G504" i="2"/>
  <c r="F504" i="2"/>
  <c r="E504" i="2"/>
  <c r="I503" i="2"/>
  <c r="H503" i="2"/>
  <c r="I499" i="2"/>
  <c r="H499" i="2"/>
  <c r="L498" i="2"/>
  <c r="K498" i="2"/>
  <c r="G498" i="2"/>
  <c r="M498" i="2" s="1"/>
  <c r="F498" i="2"/>
  <c r="E498" i="2"/>
  <c r="I497" i="2"/>
  <c r="H497" i="2"/>
  <c r="I493" i="2"/>
  <c r="H493" i="2"/>
  <c r="I492" i="2"/>
  <c r="H492" i="2"/>
  <c r="I491" i="2"/>
  <c r="H491" i="2"/>
  <c r="I490" i="2"/>
  <c r="H490" i="2"/>
  <c r="I79" i="2"/>
  <c r="I77" i="2"/>
  <c r="H77" i="2"/>
  <c r="I73" i="2"/>
  <c r="H73" i="2"/>
  <c r="I52" i="2"/>
  <c r="H52" i="2"/>
  <c r="I38" i="2"/>
  <c r="H38" i="2"/>
  <c r="I30" i="2"/>
  <c r="H30" i="2"/>
  <c r="I25" i="2"/>
  <c r="H25" i="2"/>
  <c r="I19" i="2"/>
  <c r="H19" i="2"/>
  <c r="I17" i="2"/>
  <c r="H17" i="2"/>
  <c r="I13" i="2"/>
  <c r="H13" i="2"/>
  <c r="I11" i="2"/>
  <c r="H11" i="2"/>
  <c r="I399" i="2"/>
  <c r="H399" i="2"/>
  <c r="I398" i="2"/>
  <c r="H398" i="2"/>
  <c r="I397" i="2"/>
  <c r="H397" i="2"/>
  <c r="I396" i="2"/>
  <c r="H396" i="2"/>
  <c r="I395" i="2"/>
  <c r="H395" i="2"/>
  <c r="I394" i="2"/>
  <c r="H394" i="2"/>
  <c r="I393" i="2"/>
  <c r="H393" i="2"/>
  <c r="L392" i="2"/>
  <c r="K392" i="2"/>
  <c r="G392" i="2"/>
  <c r="F392" i="2"/>
  <c r="E392" i="2"/>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I376" i="2"/>
  <c r="H376" i="2"/>
  <c r="L375" i="2"/>
  <c r="K375" i="2"/>
  <c r="G375" i="2"/>
  <c r="F375" i="2"/>
  <c r="E375" i="2"/>
  <c r="I374" i="2"/>
  <c r="H374" i="2"/>
  <c r="I373" i="2"/>
  <c r="H373" i="2"/>
  <c r="I372" i="2"/>
  <c r="H372" i="2"/>
  <c r="L371" i="2"/>
  <c r="K371" i="2"/>
  <c r="G371" i="2"/>
  <c r="F371" i="2"/>
  <c r="E371" i="2"/>
  <c r="I370" i="2"/>
  <c r="H370" i="2"/>
  <c r="I369" i="2"/>
  <c r="H369" i="2"/>
  <c r="I368" i="2"/>
  <c r="H368" i="2"/>
  <c r="I367" i="2"/>
  <c r="H367" i="2"/>
  <c r="I366" i="2"/>
  <c r="H366" i="2"/>
  <c r="I365" i="2"/>
  <c r="H365" i="2"/>
  <c r="I364" i="2"/>
  <c r="H364" i="2"/>
  <c r="I363" i="2"/>
  <c r="H363" i="2"/>
  <c r="I362" i="2"/>
  <c r="H362" i="2"/>
  <c r="I361" i="2"/>
  <c r="H361" i="2"/>
  <c r="I360" i="2"/>
  <c r="H360" i="2"/>
  <c r="I359" i="2"/>
  <c r="H359" i="2"/>
  <c r="I358" i="2"/>
  <c r="H358" i="2"/>
  <c r="L357" i="2"/>
  <c r="K357" i="2"/>
  <c r="G357" i="2"/>
  <c r="F357" i="2"/>
  <c r="E357" i="2"/>
  <c r="I356" i="2"/>
  <c r="H356" i="2"/>
  <c r="I355" i="2"/>
  <c r="H355" i="2"/>
  <c r="I354" i="2"/>
  <c r="H354" i="2"/>
  <c r="I353" i="2"/>
  <c r="H353" i="2"/>
  <c r="I352" i="2"/>
  <c r="H352" i="2"/>
  <c r="I350" i="2"/>
  <c r="H350" i="2"/>
  <c r="L349" i="2"/>
  <c r="K349" i="2"/>
  <c r="G349" i="2"/>
  <c r="F349" i="2"/>
  <c r="E349" i="2"/>
  <c r="I348" i="2"/>
  <c r="H348" i="2"/>
  <c r="I347" i="2"/>
  <c r="H347" i="2"/>
  <c r="I346" i="2"/>
  <c r="H346" i="2"/>
  <c r="I345" i="2"/>
  <c r="H345" i="2"/>
  <c r="L344" i="2"/>
  <c r="K344" i="2"/>
  <c r="G344" i="2"/>
  <c r="F344" i="2"/>
  <c r="E344" i="2"/>
  <c r="I343" i="2"/>
  <c r="H343" i="2"/>
  <c r="I339" i="2"/>
  <c r="H339" i="2"/>
  <c r="L338" i="2"/>
  <c r="K338" i="2"/>
  <c r="G338" i="2"/>
  <c r="M338" i="2" s="1"/>
  <c r="F338" i="2"/>
  <c r="E338" i="2"/>
  <c r="I337" i="2"/>
  <c r="H337" i="2"/>
  <c r="I319" i="2"/>
  <c r="H319" i="2"/>
  <c r="I318" i="2"/>
  <c r="H318" i="2"/>
  <c r="I317" i="2"/>
  <c r="H317" i="2"/>
  <c r="I316" i="2"/>
  <c r="I315" i="2"/>
  <c r="I314" i="2"/>
  <c r="I313" i="2"/>
  <c r="H313" i="2"/>
  <c r="L312" i="2"/>
  <c r="K312" i="2"/>
  <c r="G312" i="2"/>
  <c r="F312" i="2"/>
  <c r="E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I296" i="2"/>
  <c r="H296" i="2"/>
  <c r="L295" i="2"/>
  <c r="K295" i="2"/>
  <c r="G295" i="2"/>
  <c r="F295" i="2"/>
  <c r="E295" i="2"/>
  <c r="I294" i="2"/>
  <c r="H294" i="2"/>
  <c r="I293" i="2"/>
  <c r="H293" i="2"/>
  <c r="I292" i="2"/>
  <c r="H292" i="2"/>
  <c r="L291" i="2"/>
  <c r="K291" i="2"/>
  <c r="G291" i="2"/>
  <c r="F291" i="2"/>
  <c r="E291" i="2"/>
  <c r="I290" i="2"/>
  <c r="H290" i="2"/>
  <c r="I289" i="2"/>
  <c r="H289" i="2"/>
  <c r="I288" i="2"/>
  <c r="H288" i="2"/>
  <c r="I287" i="2"/>
  <c r="H287" i="2"/>
  <c r="I286" i="2"/>
  <c r="H286" i="2"/>
  <c r="I285" i="2"/>
  <c r="H285" i="2"/>
  <c r="I284" i="2"/>
  <c r="H284" i="2"/>
  <c r="I283" i="2"/>
  <c r="H283" i="2"/>
  <c r="I282" i="2"/>
  <c r="H282" i="2"/>
  <c r="I281" i="2"/>
  <c r="H281" i="2"/>
  <c r="I280" i="2"/>
  <c r="H280" i="2"/>
  <c r="I279" i="2"/>
  <c r="H279" i="2"/>
  <c r="I278" i="2"/>
  <c r="H278" i="2"/>
  <c r="L277" i="2"/>
  <c r="K277" i="2"/>
  <c r="G277" i="2"/>
  <c r="F277" i="2"/>
  <c r="E277" i="2"/>
  <c r="I276" i="2"/>
  <c r="H276" i="2"/>
  <c r="I275" i="2"/>
  <c r="H275" i="2"/>
  <c r="I274" i="2"/>
  <c r="H274" i="2"/>
  <c r="I273" i="2"/>
  <c r="H273" i="2"/>
  <c r="I272" i="2"/>
  <c r="H272" i="2"/>
  <c r="I271" i="2"/>
  <c r="H271" i="2"/>
  <c r="I270" i="2"/>
  <c r="H270" i="2"/>
  <c r="L269" i="2"/>
  <c r="K269" i="2"/>
  <c r="G269" i="2"/>
  <c r="F269" i="2"/>
  <c r="E269" i="2"/>
  <c r="I268" i="2"/>
  <c r="H268" i="2"/>
  <c r="I267" i="2"/>
  <c r="H267" i="2"/>
  <c r="I266" i="2"/>
  <c r="H266" i="2"/>
  <c r="I265" i="2"/>
  <c r="H265" i="2"/>
  <c r="L264" i="2"/>
  <c r="K264" i="2"/>
  <c r="G264" i="2"/>
  <c r="F264" i="2"/>
  <c r="E264" i="2"/>
  <c r="I263" i="2"/>
  <c r="H263" i="2"/>
  <c r="I262" i="2"/>
  <c r="H262" i="2"/>
  <c r="I261" i="2"/>
  <c r="H261" i="2"/>
  <c r="I260" i="2"/>
  <c r="I259" i="2"/>
  <c r="H259" i="2"/>
  <c r="L258" i="2"/>
  <c r="K258" i="2"/>
  <c r="G258" i="2"/>
  <c r="M258" i="2" s="1"/>
  <c r="F258" i="2"/>
  <c r="E258" i="2"/>
  <c r="I257" i="2"/>
  <c r="H257" i="2"/>
  <c r="I253" i="2"/>
  <c r="H253" i="2"/>
  <c r="I252" i="2"/>
  <c r="H252" i="2"/>
  <c r="I251" i="2"/>
  <c r="H251" i="2"/>
  <c r="I250" i="2"/>
  <c r="H250" i="2"/>
  <c r="I479" i="2"/>
  <c r="H479" i="2"/>
  <c r="I478" i="2"/>
  <c r="H478" i="2"/>
  <c r="I477" i="2"/>
  <c r="H477" i="2"/>
  <c r="I476" i="2"/>
  <c r="H476" i="2"/>
  <c r="I475" i="2"/>
  <c r="H475" i="2"/>
  <c r="I474" i="2"/>
  <c r="H474" i="2"/>
  <c r="I473" i="2"/>
  <c r="H473" i="2"/>
  <c r="L472" i="2"/>
  <c r="K472" i="2"/>
  <c r="G472" i="2"/>
  <c r="F472" i="2"/>
  <c r="E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I456" i="2"/>
  <c r="H456" i="2"/>
  <c r="L455" i="2"/>
  <c r="K455" i="2"/>
  <c r="G455" i="2"/>
  <c r="F455" i="2"/>
  <c r="E455" i="2"/>
  <c r="I454" i="2"/>
  <c r="H454" i="2"/>
  <c r="I453" i="2"/>
  <c r="H453" i="2"/>
  <c r="I452" i="2"/>
  <c r="H452" i="2"/>
  <c r="L451" i="2"/>
  <c r="K451" i="2"/>
  <c r="G451" i="2"/>
  <c r="F451" i="2"/>
  <c r="E451" i="2"/>
  <c r="I450" i="2"/>
  <c r="H450" i="2"/>
  <c r="I449" i="2"/>
  <c r="H449" i="2"/>
  <c r="I448" i="2"/>
  <c r="H448" i="2"/>
  <c r="I447" i="2"/>
  <c r="H447" i="2"/>
  <c r="I446" i="2"/>
  <c r="H446" i="2"/>
  <c r="I445" i="2"/>
  <c r="H445" i="2"/>
  <c r="I444" i="2"/>
  <c r="H444" i="2"/>
  <c r="I443" i="2"/>
  <c r="H443" i="2"/>
  <c r="I442" i="2"/>
  <c r="H442" i="2"/>
  <c r="I441" i="2"/>
  <c r="H441" i="2"/>
  <c r="I440" i="2"/>
  <c r="H440" i="2"/>
  <c r="I439" i="2"/>
  <c r="H439" i="2"/>
  <c r="I438" i="2"/>
  <c r="H438" i="2"/>
  <c r="L437" i="2"/>
  <c r="K437" i="2"/>
  <c r="G437" i="2"/>
  <c r="F437" i="2"/>
  <c r="E437" i="2"/>
  <c r="I436" i="2"/>
  <c r="H436" i="2"/>
  <c r="I435" i="2"/>
  <c r="H435" i="2"/>
  <c r="I434" i="2"/>
  <c r="H434" i="2"/>
  <c r="I433" i="2"/>
  <c r="H433" i="2"/>
  <c r="I432" i="2"/>
  <c r="H432" i="2"/>
  <c r="I431" i="2"/>
  <c r="H431" i="2"/>
  <c r="I430" i="2"/>
  <c r="H430" i="2"/>
  <c r="L429" i="2"/>
  <c r="K429" i="2"/>
  <c r="G429" i="2"/>
  <c r="F429" i="2"/>
  <c r="E429" i="2"/>
  <c r="I428" i="2"/>
  <c r="H428" i="2"/>
  <c r="I427" i="2"/>
  <c r="H427" i="2"/>
  <c r="I426" i="2"/>
  <c r="H426" i="2"/>
  <c r="I425" i="2"/>
  <c r="H425" i="2"/>
  <c r="L424" i="2"/>
  <c r="K424" i="2"/>
  <c r="G424" i="2"/>
  <c r="F424" i="2"/>
  <c r="E424" i="2"/>
  <c r="I423" i="2"/>
  <c r="H423" i="2"/>
  <c r="I422" i="2"/>
  <c r="H422" i="2"/>
  <c r="I421" i="2"/>
  <c r="H421" i="2"/>
  <c r="I420" i="2"/>
  <c r="H420" i="2"/>
  <c r="I419" i="2"/>
  <c r="H419" i="2"/>
  <c r="L418" i="2"/>
  <c r="G418" i="2"/>
  <c r="M418" i="2" s="1"/>
  <c r="F418" i="2"/>
  <c r="E418" i="2"/>
  <c r="I417" i="2"/>
  <c r="H417" i="2"/>
  <c r="I413" i="2"/>
  <c r="H413" i="2"/>
  <c r="I412" i="2"/>
  <c r="H412" i="2"/>
  <c r="I411" i="2"/>
  <c r="H411" i="2"/>
  <c r="I410" i="2"/>
  <c r="H410" i="2"/>
  <c r="I239" i="2"/>
  <c r="H239" i="2"/>
  <c r="I238" i="2"/>
  <c r="H238" i="2"/>
  <c r="I237" i="2"/>
  <c r="H237" i="2"/>
  <c r="I236" i="2"/>
  <c r="H236" i="2"/>
  <c r="I235" i="2"/>
  <c r="H235" i="2"/>
  <c r="I234" i="2"/>
  <c r="H234" i="2"/>
  <c r="I233" i="2"/>
  <c r="H233" i="2"/>
  <c r="L232" i="2"/>
  <c r="K232" i="2"/>
  <c r="G232" i="2"/>
  <c r="F232" i="2"/>
  <c r="E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I216" i="2"/>
  <c r="H216" i="2"/>
  <c r="L215" i="2"/>
  <c r="K215" i="2"/>
  <c r="G215" i="2"/>
  <c r="F215" i="2"/>
  <c r="E215" i="2"/>
  <c r="I214" i="2"/>
  <c r="H214" i="2"/>
  <c r="I213" i="2"/>
  <c r="H213" i="2"/>
  <c r="I212" i="2"/>
  <c r="H212" i="2"/>
  <c r="L211" i="2"/>
  <c r="K211" i="2"/>
  <c r="G211" i="2"/>
  <c r="F211" i="2"/>
  <c r="E211" i="2"/>
  <c r="I210" i="2"/>
  <c r="H210" i="2"/>
  <c r="I198" i="2"/>
  <c r="H198" i="2"/>
  <c r="L197" i="2"/>
  <c r="K197" i="2"/>
  <c r="G197" i="2"/>
  <c r="F197" i="2"/>
  <c r="E197" i="2"/>
  <c r="I196" i="2"/>
  <c r="H196" i="2"/>
  <c r="I195" i="2"/>
  <c r="H195" i="2"/>
  <c r="I194" i="2"/>
  <c r="H194" i="2"/>
  <c r="I192" i="2"/>
  <c r="H192" i="2"/>
  <c r="I190" i="2"/>
  <c r="H190" i="2"/>
  <c r="L189" i="2"/>
  <c r="K189" i="2"/>
  <c r="G189" i="2"/>
  <c r="F189" i="2"/>
  <c r="E189" i="2"/>
  <c r="I185" i="2"/>
  <c r="H185" i="2"/>
  <c r="L184" i="2"/>
  <c r="K184" i="2"/>
  <c r="G184" i="2"/>
  <c r="F184" i="2"/>
  <c r="E184" i="2"/>
  <c r="I183" i="2"/>
  <c r="H183" i="2"/>
  <c r="I182" i="2"/>
  <c r="H182" i="2"/>
  <c r="I181" i="2"/>
  <c r="H181" i="2"/>
  <c r="I180" i="2"/>
  <c r="H180" i="2"/>
  <c r="I179" i="2"/>
  <c r="H179" i="2"/>
  <c r="L178" i="2"/>
  <c r="K178" i="2"/>
  <c r="G178" i="2"/>
  <c r="M178" i="2" s="1"/>
  <c r="F178" i="2"/>
  <c r="E178" i="2"/>
  <c r="I177" i="2"/>
  <c r="H177" i="2"/>
  <c r="I173" i="2"/>
  <c r="H173" i="2"/>
  <c r="I172" i="2"/>
  <c r="H172" i="2"/>
  <c r="I171" i="2"/>
  <c r="H171" i="2"/>
  <c r="I170" i="2"/>
  <c r="H170" i="2"/>
  <c r="V58" i="24"/>
  <c r="S58" i="24"/>
  <c r="Q58" i="24"/>
  <c r="Q59" i="24" s="1"/>
  <c r="S57" i="24"/>
  <c r="S56" i="24"/>
  <c r="S55" i="24"/>
  <c r="S54" i="24"/>
  <c r="S53" i="24"/>
  <c r="S52" i="24"/>
  <c r="S51" i="24"/>
  <c r="S50" i="24"/>
  <c r="S49" i="24"/>
  <c r="V120" i="24"/>
  <c r="S120" i="24"/>
  <c r="Q120" i="24"/>
  <c r="Q121" i="24" s="1"/>
  <c r="S119" i="24"/>
  <c r="S118" i="24"/>
  <c r="S117" i="24"/>
  <c r="S116" i="24"/>
  <c r="S244" i="24"/>
  <c r="Q244" i="24"/>
  <c r="Q245" i="24" s="1"/>
  <c r="S243" i="24"/>
  <c r="S245" i="24" s="1"/>
  <c r="V230" i="24"/>
  <c r="S230" i="24"/>
  <c r="Q230" i="24"/>
  <c r="Q231" i="24" s="1"/>
  <c r="S229" i="24"/>
  <c r="S228" i="24"/>
  <c r="S214" i="24"/>
  <c r="S216" i="24" s="1"/>
  <c r="V201" i="24"/>
  <c r="V185" i="24"/>
  <c r="S171" i="24"/>
  <c r="S172" i="24" s="1"/>
  <c r="Q171" i="24"/>
  <c r="Q172" i="24" s="1"/>
  <c r="V153" i="24"/>
  <c r="S153" i="24"/>
  <c r="Q153" i="24"/>
  <c r="Q152" i="24"/>
  <c r="S149" i="24"/>
  <c r="V102" i="24"/>
  <c r="V80" i="24"/>
  <c r="S33" i="24"/>
  <c r="Q33" i="24"/>
  <c r="Q34" i="24" s="1"/>
  <c r="S32" i="24"/>
  <c r="K32" i="24"/>
  <c r="S31" i="24"/>
  <c r="K31" i="24"/>
  <c r="S30" i="24"/>
  <c r="K30" i="24"/>
  <c r="S29" i="24"/>
  <c r="K29" i="24"/>
  <c r="S28" i="24"/>
  <c r="K28" i="24"/>
  <c r="S27" i="24"/>
  <c r="K27" i="24"/>
  <c r="S26" i="24"/>
  <c r="K26" i="24"/>
  <c r="S25" i="24"/>
  <c r="K25" i="24"/>
  <c r="S24" i="24"/>
  <c r="K24" i="24"/>
  <c r="S22" i="24"/>
  <c r="K22" i="24"/>
  <c r="S21" i="24"/>
  <c r="K21" i="24"/>
  <c r="S20" i="24"/>
  <c r="K20" i="24"/>
  <c r="S19" i="24"/>
  <c r="K19" i="24"/>
  <c r="S18" i="24"/>
  <c r="K18" i="24"/>
  <c r="S17" i="24"/>
  <c r="K17" i="24"/>
  <c r="S16" i="24"/>
  <c r="K16" i="24"/>
  <c r="S15" i="24"/>
  <c r="K15" i="24"/>
  <c r="S14" i="24"/>
  <c r="K14" i="24"/>
  <c r="D43" i="66"/>
  <c r="M38" i="66"/>
  <c r="M37" i="66"/>
  <c r="M36" i="66"/>
  <c r="M35" i="66"/>
  <c r="M34" i="66"/>
  <c r="M33" i="66"/>
  <c r="R30" i="66"/>
  <c r="M30" i="66"/>
  <c r="P27" i="66"/>
  <c r="C28" i="65"/>
  <c r="C12" i="65"/>
  <c r="C11" i="65"/>
  <c r="F29" i="65"/>
  <c r="C10" i="65"/>
  <c r="C8" i="65"/>
  <c r="P27" i="64"/>
  <c r="Q11" i="64"/>
  <c r="P11" i="64"/>
  <c r="P25" i="64"/>
  <c r="Q25" i="64"/>
  <c r="P24" i="64"/>
  <c r="Q24" i="64"/>
  <c r="P23" i="64"/>
  <c r="Q23" i="64"/>
  <c r="P22" i="64"/>
  <c r="Q22" i="64"/>
  <c r="P21" i="64"/>
  <c r="Q21" i="64"/>
  <c r="P20" i="64"/>
  <c r="Q20" i="64"/>
  <c r="P19" i="64"/>
  <c r="Q19" i="64"/>
  <c r="P18" i="64"/>
  <c r="Q18" i="64"/>
  <c r="P17" i="64"/>
  <c r="Q17" i="64"/>
  <c r="AB30" i="64"/>
  <c r="AA30" i="64"/>
  <c r="Z30" i="64"/>
  <c r="Y30" i="64"/>
  <c r="X30" i="64"/>
  <c r="W30" i="64"/>
  <c r="V30" i="64"/>
  <c r="U30" i="64"/>
  <c r="T30" i="64"/>
  <c r="Q30" i="64"/>
  <c r="Q16" i="64"/>
  <c r="P16" i="64"/>
  <c r="Q15" i="64"/>
  <c r="P15" i="64"/>
  <c r="Q14" i="64"/>
  <c r="P14" i="64"/>
  <c r="Q13" i="64"/>
  <c r="P13" i="64"/>
  <c r="Q12" i="64"/>
  <c r="P12" i="64"/>
  <c r="Q10" i="64"/>
  <c r="P10" i="64"/>
  <c r="Q9" i="64"/>
  <c r="P9" i="64"/>
  <c r="R8" i="64"/>
  <c r="Q8" i="64" s="1"/>
  <c r="P8" i="64"/>
  <c r="B7" i="64"/>
  <c r="W14" i="61"/>
  <c r="N14" i="61"/>
  <c r="W13" i="61"/>
  <c r="W12" i="61"/>
  <c r="L12" i="61"/>
  <c r="I12" i="61"/>
  <c r="H12" i="61"/>
  <c r="B11" i="61"/>
  <c r="C11" i="61" s="1"/>
  <c r="D11" i="61" s="1"/>
  <c r="E11" i="61" s="1"/>
  <c r="L42" i="60"/>
  <c r="R11" i="60"/>
  <c r="O11" i="60"/>
  <c r="L11" i="60"/>
  <c r="O39" i="60"/>
  <c r="V39" i="60" s="1"/>
  <c r="O38" i="60"/>
  <c r="L38" i="60"/>
  <c r="O37" i="60"/>
  <c r="V37" i="60" s="1"/>
  <c r="O36" i="60"/>
  <c r="L36" i="60"/>
  <c r="O35" i="60"/>
  <c r="V35" i="60" s="1"/>
  <c r="O34" i="60"/>
  <c r="L34" i="60"/>
  <c r="O33" i="60"/>
  <c r="V33" i="60" s="1"/>
  <c r="O32" i="60"/>
  <c r="L32" i="60"/>
  <c r="O31" i="60"/>
  <c r="V31" i="60" s="1"/>
  <c r="O30" i="60"/>
  <c r="L30" i="60"/>
  <c r="O29" i="60"/>
  <c r="V29" i="60" s="1"/>
  <c r="O28" i="60"/>
  <c r="L28" i="60"/>
  <c r="O27" i="60"/>
  <c r="V27" i="60" s="1"/>
  <c r="O26" i="60"/>
  <c r="L26" i="60"/>
  <c r="O25" i="60"/>
  <c r="V25" i="60" s="1"/>
  <c r="O24" i="60"/>
  <c r="L24" i="60"/>
  <c r="O23" i="60"/>
  <c r="V23" i="60" s="1"/>
  <c r="O22" i="60"/>
  <c r="L22" i="60"/>
  <c r="O49" i="60"/>
  <c r="V49" i="60" s="1"/>
  <c r="O48" i="60"/>
  <c r="L48" i="60"/>
  <c r="O21" i="60"/>
  <c r="V21" i="60" s="1"/>
  <c r="O20" i="60"/>
  <c r="L20" i="60"/>
  <c r="O19" i="60"/>
  <c r="V19" i="60" s="1"/>
  <c r="O18" i="60"/>
  <c r="L18" i="60"/>
  <c r="O17" i="60"/>
  <c r="V17" i="60" s="1"/>
  <c r="O16" i="60"/>
  <c r="L16" i="60"/>
  <c r="O15" i="60"/>
  <c r="V15" i="60" s="1"/>
  <c r="O14" i="60"/>
  <c r="L14" i="60"/>
  <c r="L13" i="60"/>
  <c r="U9" i="60"/>
  <c r="U7" i="60" s="1"/>
  <c r="I9" i="60"/>
  <c r="E7" i="60"/>
  <c r="T7" i="60"/>
  <c r="S7" i="60"/>
  <c r="P7" i="60"/>
  <c r="J7" i="60"/>
  <c r="H7" i="60"/>
  <c r="G7" i="60"/>
  <c r="F7" i="60"/>
  <c r="C7" i="60"/>
  <c r="G51" i="59"/>
  <c r="G50" i="59"/>
  <c r="G49" i="59"/>
  <c r="G48" i="59"/>
  <c r="G47" i="59"/>
  <c r="G46" i="59"/>
  <c r="G45" i="59"/>
  <c r="G44" i="59"/>
  <c r="G43" i="59"/>
  <c r="G37" i="59"/>
  <c r="G56" i="59"/>
  <c r="G42" i="59"/>
  <c r="G41" i="59"/>
  <c r="G40" i="59"/>
  <c r="G39" i="59"/>
  <c r="G38" i="59"/>
  <c r="G36" i="59"/>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H92" i="2"/>
  <c r="H97" i="2"/>
  <c r="H99" i="2"/>
  <c r="H103" i="2"/>
  <c r="H105" i="2"/>
  <c r="H106" i="2"/>
  <c r="H107" i="2"/>
  <c r="H108" i="2"/>
  <c r="H110" i="2"/>
  <c r="H115" i="2"/>
  <c r="H116" i="2"/>
  <c r="H118" i="2"/>
  <c r="H132" i="2"/>
  <c r="H136" i="2"/>
  <c r="H137" i="2"/>
  <c r="H138" i="2"/>
  <c r="H139" i="2"/>
  <c r="H144" i="2"/>
  <c r="H145" i="2"/>
  <c r="H146" i="2"/>
  <c r="H147" i="2"/>
  <c r="H148" i="2"/>
  <c r="H149" i="2"/>
  <c r="H151" i="2"/>
  <c r="H153" i="2"/>
  <c r="H157" i="2"/>
  <c r="H158" i="2"/>
  <c r="H159" i="2"/>
  <c r="I158" i="2"/>
  <c r="I159" i="2"/>
  <c r="I91" i="2"/>
  <c r="I92" i="2"/>
  <c r="I93" i="2"/>
  <c r="I97" i="2"/>
  <c r="I99" i="2"/>
  <c r="I103" i="2"/>
  <c r="I105" i="2"/>
  <c r="I106" i="2"/>
  <c r="I107" i="2"/>
  <c r="I108" i="2"/>
  <c r="I110" i="2"/>
  <c r="I115" i="2"/>
  <c r="I116" i="2"/>
  <c r="I118" i="2"/>
  <c r="I132" i="2"/>
  <c r="I136" i="2"/>
  <c r="I137" i="2"/>
  <c r="I138" i="2"/>
  <c r="I139" i="2"/>
  <c r="I144" i="2"/>
  <c r="I145" i="2"/>
  <c r="I146" i="2"/>
  <c r="I147" i="2"/>
  <c r="I148" i="2"/>
  <c r="I149" i="2"/>
  <c r="I151" i="2"/>
  <c r="I153" i="2"/>
  <c r="I157" i="2"/>
  <c r="F98" i="2"/>
  <c r="G98" i="2"/>
  <c r="K98" i="2"/>
  <c r="L98" i="2"/>
  <c r="E98" i="2"/>
  <c r="I63" i="26"/>
  <c r="I62" i="26"/>
  <c r="I61" i="26"/>
  <c r="G58" i="26"/>
  <c r="E58" i="26"/>
  <c r="I57" i="26"/>
  <c r="I56" i="26"/>
  <c r="I55" i="26"/>
  <c r="G52" i="26"/>
  <c r="E52" i="26"/>
  <c r="I51" i="26"/>
  <c r="I50" i="26"/>
  <c r="I49" i="26"/>
  <c r="G46" i="26"/>
  <c r="E46" i="26"/>
  <c r="I45" i="26"/>
  <c r="I44" i="26"/>
  <c r="I43" i="26"/>
  <c r="G40" i="26"/>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E10" i="26"/>
  <c r="I14" i="5"/>
  <c r="H15" i="5"/>
  <c r="I15" i="5" s="1"/>
  <c r="D13" i="5"/>
  <c r="K10" i="18"/>
  <c r="S46" i="18"/>
  <c r="S45" i="18"/>
  <c r="S44" i="18"/>
  <c r="S37" i="18"/>
  <c r="S36" i="18"/>
  <c r="S35" i="18"/>
  <c r="S32" i="18"/>
  <c r="S31" i="18"/>
  <c r="S30" i="18"/>
  <c r="S21" i="18"/>
  <c r="S20" i="18"/>
  <c r="S19" i="18"/>
  <c r="S11" i="18"/>
  <c r="S12" i="18"/>
  <c r="S10" i="18"/>
  <c r="R10" i="18"/>
  <c r="AK10" i="18"/>
  <c r="E47" i="18"/>
  <c r="E38" i="18"/>
  <c r="E33" i="18"/>
  <c r="E23" i="18"/>
  <c r="E14" i="18"/>
  <c r="S10" i="40"/>
  <c r="V11" i="40"/>
  <c r="I28" i="41"/>
  <c r="I27" i="41"/>
  <c r="K27" i="41" s="1"/>
  <c r="I26" i="41"/>
  <c r="K26" i="41" s="1"/>
  <c r="I22" i="41"/>
  <c r="I21" i="41"/>
  <c r="K21" i="41" s="1"/>
  <c r="I20" i="41"/>
  <c r="L20" i="41" s="1"/>
  <c r="I15" i="41"/>
  <c r="I14" i="41"/>
  <c r="L14" i="41" s="1"/>
  <c r="I13" i="41"/>
  <c r="X29" i="41"/>
  <c r="AA29" i="41"/>
  <c r="X16" i="41"/>
  <c r="AA16" i="41"/>
  <c r="AA23" i="41"/>
  <c r="U28" i="41"/>
  <c r="V28" i="41" s="1"/>
  <c r="U27" i="41"/>
  <c r="W27" i="41" s="1"/>
  <c r="U26" i="41"/>
  <c r="V26" i="41" s="1"/>
  <c r="U22" i="41"/>
  <c r="V22" i="41" s="1"/>
  <c r="U21" i="41"/>
  <c r="V21" i="41" s="1"/>
  <c r="U20" i="41"/>
  <c r="U15" i="41"/>
  <c r="V15" i="41" s="1"/>
  <c r="U14" i="41"/>
  <c r="V14" i="41" s="1"/>
  <c r="U13" i="41"/>
  <c r="V13" i="41" s="1"/>
  <c r="AH16" i="4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C27" i="41"/>
  <c r="AF27" i="41"/>
  <c r="AC28" i="41"/>
  <c r="AF28" i="41"/>
  <c r="AM16" i="41"/>
  <c r="AP16" i="41"/>
  <c r="AM23" i="41"/>
  <c r="AP23" i="41"/>
  <c r="AJ28" i="41"/>
  <c r="AL28" i="41" s="1"/>
  <c r="AI28" i="41"/>
  <c r="AS28" i="41" s="1"/>
  <c r="AJ27" i="41"/>
  <c r="AL27" i="41" s="1"/>
  <c r="AI27" i="41"/>
  <c r="AS27" i="41" s="1"/>
  <c r="AJ26" i="41"/>
  <c r="AL26" i="41" s="1"/>
  <c r="AI26" i="41"/>
  <c r="AS26" i="41" s="1"/>
  <c r="AJ22" i="41"/>
  <c r="AL22" i="41" s="1"/>
  <c r="AI22" i="41"/>
  <c r="AJ21" i="41"/>
  <c r="AL21" i="41" s="1"/>
  <c r="AI21" i="41"/>
  <c r="AS21" i="41" s="1"/>
  <c r="AJ20" i="41"/>
  <c r="AL20" i="41" s="1"/>
  <c r="AI20" i="41"/>
  <c r="AS20" i="41" s="1"/>
  <c r="AJ15" i="41"/>
  <c r="AL15" i="41" s="1"/>
  <c r="AI15" i="41"/>
  <c r="AJ14" i="41"/>
  <c r="AL14" i="41" s="1"/>
  <c r="AI14" i="41"/>
  <c r="AS14" i="41" s="1"/>
  <c r="AJ13" i="41"/>
  <c r="AL13" i="41" s="1"/>
  <c r="AI13" i="41"/>
  <c r="AS13" i="41" s="1"/>
  <c r="AW16" i="41"/>
  <c r="AZ23" i="41"/>
  <c r="AW23" i="41"/>
  <c r="AZ29" i="41"/>
  <c r="AW29" i="41"/>
  <c r="AT28" i="41"/>
  <c r="AV28" i="41" s="1"/>
  <c r="AT27" i="41"/>
  <c r="AT26" i="41"/>
  <c r="AT22" i="41"/>
  <c r="AV22" i="41" s="1"/>
  <c r="AT21" i="41"/>
  <c r="AV21" i="41" s="1"/>
  <c r="AT20" i="41"/>
  <c r="AV20" i="41" s="1"/>
  <c r="AT13" i="41"/>
  <c r="AT14" i="41"/>
  <c r="AV14" i="41" s="1"/>
  <c r="AT15" i="41"/>
  <c r="AV15" i="41" s="1"/>
  <c r="AF12" i="41"/>
  <c r="AI12" i="41"/>
  <c r="AS12" i="41" s="1"/>
  <c r="AT12" i="41"/>
  <c r="AJ12" i="41"/>
  <c r="AL12" i="41" s="1"/>
  <c r="I12" i="41"/>
  <c r="K12" i="41" s="1"/>
  <c r="AR29" i="41"/>
  <c r="AR23" i="41"/>
  <c r="AZ16" i="41"/>
  <c r="AR16" i="41"/>
  <c r="AP29" i="41"/>
  <c r="AM29" i="41"/>
  <c r="AH29" i="41"/>
  <c r="U12" i="41"/>
  <c r="W12" i="41" s="1"/>
  <c r="AC12" i="41"/>
  <c r="X23" i="41"/>
  <c r="M29" i="41"/>
  <c r="M23" i="41"/>
  <c r="C30" i="29"/>
  <c r="D30" i="29" s="1"/>
  <c r="E30" i="29" s="1"/>
  <c r="C24" i="29"/>
  <c r="G13" i="29"/>
  <c r="G14" i="29"/>
  <c r="E14" i="29"/>
  <c r="G21" i="29"/>
  <c r="G20" i="29"/>
  <c r="G18" i="29"/>
  <c r="E21" i="29"/>
  <c r="E20" i="29"/>
  <c r="E18" i="29"/>
  <c r="E13" i="29"/>
  <c r="W20" i="46"/>
  <c r="V20" i="46"/>
  <c r="U20" i="46"/>
  <c r="T20" i="46"/>
  <c r="P12" i="46"/>
  <c r="Q12" i="46" s="1"/>
  <c r="R12" i="46" s="1"/>
  <c r="P13" i="46"/>
  <c r="Q13" i="46" s="1"/>
  <c r="R13" i="46" s="1"/>
  <c r="P14" i="46"/>
  <c r="Q14" i="46" s="1"/>
  <c r="L12" i="46"/>
  <c r="M12" i="46" s="1"/>
  <c r="L13" i="46"/>
  <c r="M13" i="46" s="1"/>
  <c r="L14" i="46"/>
  <c r="M14" i="46" s="1"/>
  <c r="F12" i="46"/>
  <c r="G12" i="46" s="1"/>
  <c r="F13" i="46"/>
  <c r="G13" i="46" s="1"/>
  <c r="F14" i="46"/>
  <c r="I20" i="46"/>
  <c r="D20" i="46"/>
  <c r="C20" i="46"/>
  <c r="F15" i="45"/>
  <c r="G15" i="45" s="1"/>
  <c r="K15" i="45" s="1"/>
  <c r="J15" i="45"/>
  <c r="F14" i="45"/>
  <c r="G14" i="45" s="1"/>
  <c r="J14" i="45"/>
  <c r="F13" i="45"/>
  <c r="G13" i="45" s="1"/>
  <c r="K13" i="45" s="1"/>
  <c r="J13" i="45"/>
  <c r="I11" i="45"/>
  <c r="H11" i="45"/>
  <c r="E11" i="45"/>
  <c r="D11" i="45"/>
  <c r="C11" i="45"/>
  <c r="B10" i="45"/>
  <c r="C10" i="45" s="1"/>
  <c r="D10" i="45" s="1"/>
  <c r="E10" i="45" s="1"/>
  <c r="F10" i="45" s="1"/>
  <c r="G10" i="45" s="1"/>
  <c r="H10" i="45" s="1"/>
  <c r="I10" i="45" s="1"/>
  <c r="J10" i="45" s="1"/>
  <c r="K10" i="45" s="1"/>
  <c r="L38" i="52"/>
  <c r="R25" i="34"/>
  <c r="R26" i="34"/>
  <c r="R27" i="34"/>
  <c r="R30" i="34"/>
  <c r="R31" i="34"/>
  <c r="R32" i="34"/>
  <c r="R40" i="34"/>
  <c r="R41" i="34"/>
  <c r="R42" i="34"/>
  <c r="R45" i="34"/>
  <c r="R46" i="34"/>
  <c r="R47" i="34"/>
  <c r="R53" i="34"/>
  <c r="R54" i="34"/>
  <c r="R55" i="34"/>
  <c r="S25" i="34"/>
  <c r="S26" i="34"/>
  <c r="S27" i="34"/>
  <c r="S30" i="34"/>
  <c r="S31" i="34"/>
  <c r="S32" i="34"/>
  <c r="S40" i="34"/>
  <c r="S41" i="34"/>
  <c r="S42" i="34"/>
  <c r="S45" i="34"/>
  <c r="S46" i="34"/>
  <c r="S47" i="34"/>
  <c r="S53" i="34"/>
  <c r="S54" i="34"/>
  <c r="S55" i="34"/>
  <c r="T25" i="34"/>
  <c r="T26" i="34"/>
  <c r="T27" i="34"/>
  <c r="T30" i="34"/>
  <c r="T31" i="34"/>
  <c r="T32" i="34"/>
  <c r="T40" i="34"/>
  <c r="T41" i="34"/>
  <c r="T42" i="34"/>
  <c r="T45" i="34"/>
  <c r="T46" i="34"/>
  <c r="T47" i="34"/>
  <c r="T53" i="34"/>
  <c r="T54" i="34"/>
  <c r="T55" i="34"/>
  <c r="U25" i="34"/>
  <c r="U26" i="34"/>
  <c r="U27" i="34"/>
  <c r="U30" i="34"/>
  <c r="U31" i="34"/>
  <c r="U32" i="34"/>
  <c r="U40" i="34"/>
  <c r="U41" i="34"/>
  <c r="U42" i="34"/>
  <c r="U45" i="34"/>
  <c r="U46" i="34"/>
  <c r="U47" i="34"/>
  <c r="U53" i="34"/>
  <c r="U54" i="34"/>
  <c r="U55" i="34"/>
  <c r="W28" i="34"/>
  <c r="W33" i="34"/>
  <c r="W43" i="34"/>
  <c r="W48" i="34"/>
  <c r="W56" i="34"/>
  <c r="X28" i="34"/>
  <c r="X33" i="34"/>
  <c r="X43" i="34"/>
  <c r="X48" i="34"/>
  <c r="X56" i="34"/>
  <c r="Y28" i="34"/>
  <c r="Y33" i="34"/>
  <c r="Y43" i="34"/>
  <c r="Y48" i="34"/>
  <c r="Y56" i="34"/>
  <c r="Z28" i="34"/>
  <c r="Z33" i="34"/>
  <c r="Z43" i="34"/>
  <c r="Z48" i="34"/>
  <c r="Z56" i="34"/>
  <c r="AA25" i="34"/>
  <c r="AA26" i="34"/>
  <c r="AA27" i="34"/>
  <c r="AA30" i="34"/>
  <c r="AA31" i="34"/>
  <c r="AA32" i="34"/>
  <c r="AA40" i="34"/>
  <c r="AA41" i="34"/>
  <c r="AA42" i="34"/>
  <c r="AA45" i="34"/>
  <c r="AA46" i="34"/>
  <c r="AA47" i="34"/>
  <c r="AA53" i="34"/>
  <c r="AA54" i="34"/>
  <c r="AA55" i="34"/>
  <c r="AB28" i="34"/>
  <c r="AB33" i="34"/>
  <c r="AB43" i="34"/>
  <c r="AB48" i="34"/>
  <c r="AB56" i="34"/>
  <c r="AC28" i="34"/>
  <c r="AC33" i="34"/>
  <c r="AC43" i="34"/>
  <c r="AC48" i="34"/>
  <c r="AC56" i="34"/>
  <c r="AD28" i="34"/>
  <c r="AD33" i="34"/>
  <c r="AD43" i="34"/>
  <c r="AD48" i="34"/>
  <c r="AD56" i="34"/>
  <c r="AE28" i="34"/>
  <c r="AE33" i="34"/>
  <c r="AE43" i="34"/>
  <c r="AE48" i="34"/>
  <c r="AE56" i="34"/>
  <c r="AF25" i="34"/>
  <c r="AF26" i="34"/>
  <c r="AF27" i="34"/>
  <c r="AF30" i="34"/>
  <c r="AF31" i="34"/>
  <c r="AF32" i="34"/>
  <c r="AF40" i="34"/>
  <c r="AF41" i="34"/>
  <c r="AF42" i="34"/>
  <c r="AF45" i="34"/>
  <c r="AF46" i="34"/>
  <c r="AF47" i="34"/>
  <c r="AF53" i="34"/>
  <c r="AF54" i="34"/>
  <c r="AF55" i="34"/>
  <c r="Q25" i="34"/>
  <c r="Q26" i="34"/>
  <c r="Q27" i="34"/>
  <c r="Q30" i="34"/>
  <c r="Q31" i="34"/>
  <c r="Q32" i="34"/>
  <c r="Q40" i="34"/>
  <c r="Q41" i="34"/>
  <c r="Q42" i="34"/>
  <c r="Q45" i="34"/>
  <c r="Q46" i="34"/>
  <c r="Q47" i="34"/>
  <c r="Q53" i="34"/>
  <c r="Q54" i="34"/>
  <c r="Q55" i="34"/>
  <c r="P28" i="34"/>
  <c r="P33" i="34"/>
  <c r="P43" i="34"/>
  <c r="P48" i="34"/>
  <c r="P56" i="34"/>
  <c r="O28" i="34"/>
  <c r="O33" i="34"/>
  <c r="O43" i="34"/>
  <c r="O48" i="34"/>
  <c r="O56" i="34"/>
  <c r="N28" i="34"/>
  <c r="N33" i="34"/>
  <c r="N43" i="34"/>
  <c r="N48" i="34"/>
  <c r="N56" i="34"/>
  <c r="M28" i="34"/>
  <c r="M33" i="34"/>
  <c r="M43" i="34"/>
  <c r="M48" i="34"/>
  <c r="M56" i="34"/>
  <c r="H28" i="34"/>
  <c r="H33" i="34"/>
  <c r="H43" i="34"/>
  <c r="H48" i="34"/>
  <c r="H56" i="34"/>
  <c r="I28" i="34"/>
  <c r="I33" i="34"/>
  <c r="I43" i="34"/>
  <c r="I48" i="34"/>
  <c r="I56" i="34"/>
  <c r="J28" i="34"/>
  <c r="J33" i="34"/>
  <c r="J43" i="34"/>
  <c r="J48" i="34"/>
  <c r="J56" i="34"/>
  <c r="K25" i="34"/>
  <c r="K26" i="34"/>
  <c r="K27" i="34"/>
  <c r="K30" i="34"/>
  <c r="K31" i="34"/>
  <c r="K32" i="34"/>
  <c r="K40" i="34"/>
  <c r="K41" i="34"/>
  <c r="K42" i="34"/>
  <c r="K45" i="34"/>
  <c r="K46" i="34"/>
  <c r="K47" i="34"/>
  <c r="K53" i="34"/>
  <c r="K54" i="34"/>
  <c r="K55" i="34"/>
  <c r="G28" i="34"/>
  <c r="G33" i="34"/>
  <c r="G43" i="34"/>
  <c r="G48" i="34"/>
  <c r="G56" i="34"/>
  <c r="AF9" i="34"/>
  <c r="AF10" i="34"/>
  <c r="AF11" i="34"/>
  <c r="AF15" i="34"/>
  <c r="AF16" i="34"/>
  <c r="AF17" i="34"/>
  <c r="AE12" i="34"/>
  <c r="AE18" i="34"/>
  <c r="AD12" i="34"/>
  <c r="AD18" i="34"/>
  <c r="AC12" i="34"/>
  <c r="AC18" i="34"/>
  <c r="AB12" i="34"/>
  <c r="AB18" i="34"/>
  <c r="AA9" i="34"/>
  <c r="AA10" i="34"/>
  <c r="AA11" i="34"/>
  <c r="AA15" i="34"/>
  <c r="AA16" i="34"/>
  <c r="AA17" i="34"/>
  <c r="Z12" i="34"/>
  <c r="Z18" i="34"/>
  <c r="Y12" i="34"/>
  <c r="Y18" i="34"/>
  <c r="X12" i="34"/>
  <c r="X18" i="34"/>
  <c r="W12" i="34"/>
  <c r="W18" i="34"/>
  <c r="S9" i="34"/>
  <c r="T9" i="34"/>
  <c r="U9" i="34"/>
  <c r="S10" i="34"/>
  <c r="T10" i="34"/>
  <c r="U10" i="34"/>
  <c r="S11" i="34"/>
  <c r="T11" i="34"/>
  <c r="U11" i="34"/>
  <c r="S15" i="34"/>
  <c r="T15" i="34"/>
  <c r="U15" i="34"/>
  <c r="S16" i="34"/>
  <c r="T16" i="34"/>
  <c r="U16" i="34"/>
  <c r="S17" i="34"/>
  <c r="T17" i="34"/>
  <c r="U17" i="34"/>
  <c r="R9" i="34"/>
  <c r="R10" i="34"/>
  <c r="R11" i="34"/>
  <c r="R15" i="34"/>
  <c r="R16" i="34"/>
  <c r="R17" i="34"/>
  <c r="Q9" i="34"/>
  <c r="Q10" i="34"/>
  <c r="Q11" i="34"/>
  <c r="Q15" i="34"/>
  <c r="Q16" i="34"/>
  <c r="Q17" i="34"/>
  <c r="P12" i="34"/>
  <c r="P18" i="34"/>
  <c r="O12" i="34"/>
  <c r="O18" i="34"/>
  <c r="N12" i="34"/>
  <c r="N18" i="34"/>
  <c r="M12" i="34"/>
  <c r="M18" i="34"/>
  <c r="K9" i="34"/>
  <c r="K10" i="34"/>
  <c r="K11" i="34"/>
  <c r="K15" i="34"/>
  <c r="K16" i="34"/>
  <c r="K17" i="34"/>
  <c r="J12" i="34"/>
  <c r="J18" i="34"/>
  <c r="I12" i="34"/>
  <c r="I18" i="34"/>
  <c r="H12" i="34"/>
  <c r="H18" i="34"/>
  <c r="G12" i="34"/>
  <c r="G18" i="34"/>
  <c r="T16" i="49"/>
  <c r="T24" i="49"/>
  <c r="T32" i="49"/>
  <c r="J16" i="49"/>
  <c r="J24" i="49"/>
  <c r="J32" i="49"/>
  <c r="J29" i="41"/>
  <c r="J23" i="41"/>
  <c r="J16" i="41"/>
  <c r="AR28" i="51"/>
  <c r="AR29" i="51"/>
  <c r="AR30" i="51"/>
  <c r="AQ31" i="51"/>
  <c r="AP31" i="51"/>
  <c r="AO31" i="51"/>
  <c r="AN31" i="51"/>
  <c r="AM31" i="51"/>
  <c r="AL28" i="51"/>
  <c r="AL29" i="51"/>
  <c r="AL30" i="51"/>
  <c r="AK31" i="51"/>
  <c r="AR20" i="51"/>
  <c r="AR21" i="51"/>
  <c r="AR22" i="51"/>
  <c r="AQ23" i="51"/>
  <c r="AP23" i="51"/>
  <c r="AO23" i="51"/>
  <c r="AN23" i="51"/>
  <c r="AM23" i="51"/>
  <c r="AL20" i="51"/>
  <c r="AL21" i="51"/>
  <c r="AL22" i="51"/>
  <c r="AK23" i="51"/>
  <c r="AR13" i="51"/>
  <c r="AR14" i="51"/>
  <c r="AR12" i="51"/>
  <c r="AL13" i="51"/>
  <c r="AL14" i="51"/>
  <c r="AL12" i="51"/>
  <c r="AK15" i="51"/>
  <c r="AM15" i="51"/>
  <c r="AN15" i="51"/>
  <c r="AO15" i="51"/>
  <c r="AP15" i="51"/>
  <c r="AQ15" i="51"/>
  <c r="AE28" i="51"/>
  <c r="AE29" i="51"/>
  <c r="AE30" i="51"/>
  <c r="AE20" i="51"/>
  <c r="AE21" i="51"/>
  <c r="AE22" i="51"/>
  <c r="AE13" i="51"/>
  <c r="AE14" i="51"/>
  <c r="AE12" i="51"/>
  <c r="Z30" i="51"/>
  <c r="Z29" i="51"/>
  <c r="Z28" i="51"/>
  <c r="Z22" i="51"/>
  <c r="Z21" i="51"/>
  <c r="Z20" i="51"/>
  <c r="Z13" i="51"/>
  <c r="Z14" i="51"/>
  <c r="Z12" i="51"/>
  <c r="O30" i="51"/>
  <c r="O29" i="51"/>
  <c r="O28" i="51"/>
  <c r="O22" i="51"/>
  <c r="O21" i="51"/>
  <c r="O20" i="51"/>
  <c r="O13" i="51"/>
  <c r="O14" i="51"/>
  <c r="O12" i="51"/>
  <c r="Y31" i="51"/>
  <c r="Y23" i="51"/>
  <c r="Y15" i="51"/>
  <c r="N31" i="51"/>
  <c r="N23" i="51"/>
  <c r="N15" i="51"/>
  <c r="AA35" i="38"/>
  <c r="W35" i="38"/>
  <c r="AA34" i="38"/>
  <c r="W34" i="38"/>
  <c r="AA33" i="38"/>
  <c r="W33" i="38"/>
  <c r="AA26" i="38"/>
  <c r="W26" i="38"/>
  <c r="AA25" i="38"/>
  <c r="W25" i="38"/>
  <c r="AA24" i="38"/>
  <c r="W24" i="38"/>
  <c r="AA21" i="38"/>
  <c r="W21" i="38"/>
  <c r="AA20" i="38"/>
  <c r="W20" i="38"/>
  <c r="AA19" i="38"/>
  <c r="W19" i="38"/>
  <c r="W11" i="38"/>
  <c r="AA11" i="38"/>
  <c r="W12" i="38"/>
  <c r="AA12" i="38"/>
  <c r="AA10" i="38"/>
  <c r="W10" i="38"/>
  <c r="Q35" i="38"/>
  <c r="R35" i="38"/>
  <c r="P35" i="38"/>
  <c r="O35" i="38"/>
  <c r="Q34" i="38"/>
  <c r="R34" i="38"/>
  <c r="P34" i="38"/>
  <c r="O34" i="38"/>
  <c r="Q33" i="38"/>
  <c r="R33" i="38"/>
  <c r="P33" i="38"/>
  <c r="O33" i="38"/>
  <c r="Q26" i="38"/>
  <c r="R26" i="38"/>
  <c r="P26" i="38"/>
  <c r="O26" i="38"/>
  <c r="Q25" i="38"/>
  <c r="R25" i="38"/>
  <c r="P25" i="38"/>
  <c r="O25" i="38"/>
  <c r="Q24" i="38"/>
  <c r="R24" i="38"/>
  <c r="P24" i="38"/>
  <c r="O24" i="38"/>
  <c r="Q21" i="38"/>
  <c r="R21" i="38"/>
  <c r="P21" i="38"/>
  <c r="O21" i="38"/>
  <c r="Q20" i="38"/>
  <c r="R20" i="38"/>
  <c r="P20" i="38"/>
  <c r="O20" i="38"/>
  <c r="Q19" i="38"/>
  <c r="R19" i="38"/>
  <c r="P19" i="38"/>
  <c r="O19" i="38"/>
  <c r="Q11" i="38"/>
  <c r="R11" i="38"/>
  <c r="Q12" i="38"/>
  <c r="R12" i="38"/>
  <c r="Q10" i="38"/>
  <c r="R10" i="38"/>
  <c r="O12" i="38"/>
  <c r="O11" i="38"/>
  <c r="O10" i="38"/>
  <c r="AK35" i="40"/>
  <c r="AD35" i="40"/>
  <c r="AK34" i="40"/>
  <c r="AD34" i="40"/>
  <c r="AK33" i="40"/>
  <c r="AD33" i="40"/>
  <c r="AK26" i="40"/>
  <c r="AD26" i="40"/>
  <c r="AK25" i="40"/>
  <c r="AD25" i="40"/>
  <c r="AK24" i="40"/>
  <c r="AD24" i="40"/>
  <c r="AK21" i="40"/>
  <c r="AD21" i="40"/>
  <c r="AK20" i="40"/>
  <c r="AD20" i="40"/>
  <c r="AK19" i="40"/>
  <c r="AD19" i="40"/>
  <c r="T35" i="40"/>
  <c r="U35" i="40"/>
  <c r="V35" i="40"/>
  <c r="S35" i="40"/>
  <c r="T34" i="40"/>
  <c r="U34" i="40"/>
  <c r="V34" i="40"/>
  <c r="S34" i="40"/>
  <c r="T33" i="40"/>
  <c r="U33" i="40"/>
  <c r="V33" i="40"/>
  <c r="S33" i="40"/>
  <c r="T26" i="40"/>
  <c r="U26" i="40"/>
  <c r="V26" i="40"/>
  <c r="S26" i="40"/>
  <c r="T25" i="40"/>
  <c r="U25" i="40"/>
  <c r="V25" i="40"/>
  <c r="S25" i="40"/>
  <c r="T24" i="40"/>
  <c r="U24" i="40"/>
  <c r="V24" i="40"/>
  <c r="S24" i="40"/>
  <c r="T21" i="40"/>
  <c r="U21" i="40"/>
  <c r="V21" i="40"/>
  <c r="S21" i="40"/>
  <c r="T20" i="40"/>
  <c r="U20" i="40"/>
  <c r="V20" i="40"/>
  <c r="S20" i="40"/>
  <c r="T19" i="40"/>
  <c r="U19" i="40"/>
  <c r="V19" i="40"/>
  <c r="S19" i="40"/>
  <c r="S11" i="40"/>
  <c r="T11" i="40"/>
  <c r="U11" i="40"/>
  <c r="S12" i="40"/>
  <c r="T12" i="40"/>
  <c r="U12" i="40"/>
  <c r="V12" i="40"/>
  <c r="J35" i="38"/>
  <c r="J34" i="38"/>
  <c r="J33" i="38"/>
  <c r="J26" i="38"/>
  <c r="J25" i="38"/>
  <c r="J24" i="38"/>
  <c r="J21" i="38"/>
  <c r="J20" i="38"/>
  <c r="J19" i="38"/>
  <c r="J11" i="38"/>
  <c r="J12" i="38"/>
  <c r="J10" i="38"/>
  <c r="R16" i="41"/>
  <c r="C16" i="41"/>
  <c r="AJ31" i="49"/>
  <c r="AJ30" i="49"/>
  <c r="AJ29" i="49"/>
  <c r="AJ23" i="49"/>
  <c r="AJ22" i="49"/>
  <c r="AJ21" i="49"/>
  <c r="AJ15" i="49"/>
  <c r="AJ14" i="49"/>
  <c r="AJ13" i="49"/>
  <c r="AF31" i="49"/>
  <c r="AF30" i="49"/>
  <c r="AF29" i="49"/>
  <c r="AF23" i="49"/>
  <c r="AF22" i="49"/>
  <c r="AF21" i="49"/>
  <c r="AF14" i="49"/>
  <c r="AF15" i="49"/>
  <c r="AF13" i="49"/>
  <c r="Z31" i="49"/>
  <c r="AA31" i="49"/>
  <c r="Z30" i="49"/>
  <c r="AA30" i="49"/>
  <c r="Z29" i="49"/>
  <c r="AA29" i="49"/>
  <c r="Z23" i="49"/>
  <c r="AA23" i="49"/>
  <c r="Z22" i="49"/>
  <c r="AA22" i="49"/>
  <c r="Z21" i="49"/>
  <c r="AA21" i="49"/>
  <c r="Z14" i="49"/>
  <c r="AA14" i="49"/>
  <c r="Z15" i="49"/>
  <c r="AA15" i="49"/>
  <c r="Z13" i="49"/>
  <c r="AA13" i="49"/>
  <c r="X31" i="49"/>
  <c r="X30" i="49"/>
  <c r="X29" i="49"/>
  <c r="X23" i="49"/>
  <c r="X22" i="49"/>
  <c r="X21" i="49"/>
  <c r="X14" i="49"/>
  <c r="X15" i="49"/>
  <c r="X13" i="49"/>
  <c r="N31" i="49"/>
  <c r="N30" i="49"/>
  <c r="N29" i="49"/>
  <c r="N23" i="49"/>
  <c r="N22" i="49"/>
  <c r="N21" i="49"/>
  <c r="N14" i="49"/>
  <c r="N15" i="49"/>
  <c r="N13" i="49"/>
  <c r="AI16" i="49"/>
  <c r="AI24" i="49"/>
  <c r="AI32" i="49"/>
  <c r="AH16" i="49"/>
  <c r="AH24" i="49"/>
  <c r="AH32" i="49"/>
  <c r="AG16" i="49"/>
  <c r="AG24" i="49"/>
  <c r="AG32" i="49"/>
  <c r="AE16" i="49"/>
  <c r="AE24" i="49"/>
  <c r="AE32" i="49"/>
  <c r="AD16" i="49"/>
  <c r="AD24" i="49"/>
  <c r="AD32" i="49"/>
  <c r="AC16" i="49"/>
  <c r="AC24" i="49"/>
  <c r="AC32" i="49"/>
  <c r="Y13" i="49"/>
  <c r="Y14" i="49"/>
  <c r="Y15" i="49"/>
  <c r="Y21" i="49"/>
  <c r="Y22" i="49"/>
  <c r="Y23" i="49"/>
  <c r="Y29" i="49"/>
  <c r="Y30" i="49"/>
  <c r="Y31" i="49"/>
  <c r="W16" i="49"/>
  <c r="W24" i="49"/>
  <c r="W32" i="49"/>
  <c r="V16" i="49"/>
  <c r="V24" i="49"/>
  <c r="V32" i="49"/>
  <c r="U16" i="49"/>
  <c r="U24" i="49"/>
  <c r="U32" i="49"/>
  <c r="S16" i="49"/>
  <c r="S24" i="49"/>
  <c r="S32" i="49"/>
  <c r="O16" i="49"/>
  <c r="O24" i="49"/>
  <c r="O32" i="49"/>
  <c r="M16" i="49"/>
  <c r="M24" i="49"/>
  <c r="M32" i="49"/>
  <c r="L16" i="49"/>
  <c r="L24" i="49"/>
  <c r="L32" i="49"/>
  <c r="K16" i="49"/>
  <c r="K24" i="49"/>
  <c r="K32" i="49"/>
  <c r="I16" i="49"/>
  <c r="I24" i="49"/>
  <c r="I32" i="49"/>
  <c r="C16" i="49"/>
  <c r="C24" i="49"/>
  <c r="C32" i="49"/>
  <c r="S35" i="52"/>
  <c r="T35" i="52"/>
  <c r="U35" i="52"/>
  <c r="R35" i="52"/>
  <c r="Q35" i="52"/>
  <c r="S34" i="52"/>
  <c r="T34" i="52"/>
  <c r="U34" i="52"/>
  <c r="R34" i="52"/>
  <c r="Q34" i="52"/>
  <c r="S33" i="52"/>
  <c r="T33" i="52"/>
  <c r="U33" i="52"/>
  <c r="R33" i="52"/>
  <c r="Q33" i="52"/>
  <c r="S26" i="52"/>
  <c r="T26" i="52"/>
  <c r="U26" i="52"/>
  <c r="R26" i="52"/>
  <c r="Q26" i="52"/>
  <c r="S25" i="52"/>
  <c r="T25" i="52"/>
  <c r="U25" i="52"/>
  <c r="R25" i="52"/>
  <c r="Q25" i="52"/>
  <c r="S24" i="52"/>
  <c r="T24" i="52"/>
  <c r="U24" i="52"/>
  <c r="R24" i="52"/>
  <c r="Q24" i="52"/>
  <c r="S21" i="52"/>
  <c r="T21" i="52"/>
  <c r="U21" i="52"/>
  <c r="R21" i="52"/>
  <c r="Q21" i="52"/>
  <c r="S20" i="52"/>
  <c r="T20" i="52"/>
  <c r="U20" i="52"/>
  <c r="R20" i="52"/>
  <c r="Q20" i="52"/>
  <c r="S19" i="52"/>
  <c r="T19" i="52"/>
  <c r="U19" i="52"/>
  <c r="R19" i="52"/>
  <c r="Q19" i="52"/>
  <c r="Q11" i="52"/>
  <c r="R11" i="52"/>
  <c r="S11" i="52"/>
  <c r="T11" i="52"/>
  <c r="U11" i="52"/>
  <c r="Q12" i="52"/>
  <c r="R12" i="52"/>
  <c r="S12" i="52"/>
  <c r="T12" i="52"/>
  <c r="U12" i="52"/>
  <c r="AB30" i="51"/>
  <c r="AC30" i="51"/>
  <c r="AD30" i="51"/>
  <c r="AA30" i="51"/>
  <c r="AB29" i="51"/>
  <c r="AC29" i="51"/>
  <c r="AD29" i="51"/>
  <c r="AA29" i="51"/>
  <c r="AB28" i="51"/>
  <c r="AC28" i="51"/>
  <c r="AD28" i="51"/>
  <c r="AA28" i="51"/>
  <c r="AB22" i="51"/>
  <c r="AC22" i="51"/>
  <c r="AD22" i="51"/>
  <c r="AA22" i="51"/>
  <c r="AB21" i="51"/>
  <c r="AC21" i="51"/>
  <c r="AD21" i="51"/>
  <c r="AA21" i="51"/>
  <c r="AB20" i="51"/>
  <c r="AC20" i="51"/>
  <c r="AD20" i="51"/>
  <c r="AA20" i="51"/>
  <c r="AB12" i="51"/>
  <c r="P33" i="29"/>
  <c r="AH15" i="51"/>
  <c r="AH23" i="51"/>
  <c r="AH31" i="51"/>
  <c r="AI15" i="51"/>
  <c r="AI23" i="51"/>
  <c r="AI31" i="51"/>
  <c r="AJ15" i="51"/>
  <c r="AJ23" i="51"/>
  <c r="AJ31" i="51"/>
  <c r="M15" i="51"/>
  <c r="M23" i="51"/>
  <c r="M31" i="51"/>
  <c r="AG31" i="51"/>
  <c r="X31" i="51"/>
  <c r="W31" i="51"/>
  <c r="V31" i="51"/>
  <c r="U31" i="51"/>
  <c r="T31" i="51"/>
  <c r="P31" i="51"/>
  <c r="L31" i="51"/>
  <c r="K31" i="51"/>
  <c r="J31" i="51"/>
  <c r="I31" i="51"/>
  <c r="AG23" i="51"/>
  <c r="X23" i="51"/>
  <c r="W23" i="51"/>
  <c r="V23" i="51"/>
  <c r="U23" i="51"/>
  <c r="T23" i="51"/>
  <c r="P23" i="51"/>
  <c r="L23" i="51"/>
  <c r="K23" i="51"/>
  <c r="J23" i="51"/>
  <c r="I23" i="51"/>
  <c r="J15" i="51"/>
  <c r="K15" i="51"/>
  <c r="L15" i="51"/>
  <c r="P15" i="51"/>
  <c r="T15" i="51"/>
  <c r="U15" i="51"/>
  <c r="V15" i="51"/>
  <c r="W15" i="51"/>
  <c r="X15" i="51"/>
  <c r="AA12" i="51"/>
  <c r="AA13" i="51"/>
  <c r="AA14" i="51"/>
  <c r="AB13" i="51"/>
  <c r="AB14" i="51"/>
  <c r="AC12" i="51"/>
  <c r="AC13" i="51"/>
  <c r="AC14" i="51"/>
  <c r="AD12" i="51"/>
  <c r="AD13" i="51"/>
  <c r="AD14" i="51"/>
  <c r="AG15" i="51"/>
  <c r="R23" i="41"/>
  <c r="R29" i="41"/>
  <c r="K10" i="52"/>
  <c r="Q10" i="52"/>
  <c r="R10" i="52"/>
  <c r="S10" i="52"/>
  <c r="T10" i="52"/>
  <c r="U10" i="52"/>
  <c r="AA10" i="52"/>
  <c r="AF10" i="52"/>
  <c r="K11" i="52"/>
  <c r="AA11" i="52"/>
  <c r="AF11" i="52"/>
  <c r="K12" i="52"/>
  <c r="AA12" i="52"/>
  <c r="AF12" i="52"/>
  <c r="H13" i="52"/>
  <c r="I13" i="52"/>
  <c r="J13" i="52"/>
  <c r="M13" i="52"/>
  <c r="N13" i="52"/>
  <c r="O13" i="52"/>
  <c r="P13" i="52"/>
  <c r="W13" i="52"/>
  <c r="X13" i="52"/>
  <c r="Y13" i="52"/>
  <c r="Z13" i="52"/>
  <c r="AB13" i="52"/>
  <c r="AC13" i="52"/>
  <c r="AD13" i="52"/>
  <c r="AE13" i="52"/>
  <c r="K19" i="52"/>
  <c r="AA19" i="52"/>
  <c r="AF19" i="52"/>
  <c r="K20" i="52"/>
  <c r="AA20" i="52"/>
  <c r="AF20" i="52"/>
  <c r="K21" i="52"/>
  <c r="AA21" i="52"/>
  <c r="AF21" i="52"/>
  <c r="G22" i="52"/>
  <c r="H22" i="52"/>
  <c r="I22" i="52"/>
  <c r="J22" i="52"/>
  <c r="M22" i="52"/>
  <c r="N22" i="52"/>
  <c r="O22" i="52"/>
  <c r="P22" i="52"/>
  <c r="W22" i="52"/>
  <c r="X22" i="52"/>
  <c r="Y22" i="52"/>
  <c r="Z22" i="52"/>
  <c r="AB22" i="52"/>
  <c r="AC22" i="52"/>
  <c r="AD22" i="52"/>
  <c r="AE22" i="52"/>
  <c r="K24" i="52"/>
  <c r="AA24" i="52"/>
  <c r="AF24" i="52"/>
  <c r="K25" i="52"/>
  <c r="AA25" i="52"/>
  <c r="AF25" i="52"/>
  <c r="K26" i="52"/>
  <c r="AA26" i="52"/>
  <c r="AF26" i="52"/>
  <c r="G27" i="52"/>
  <c r="H27" i="52"/>
  <c r="I27" i="52"/>
  <c r="J27" i="52"/>
  <c r="M27" i="52"/>
  <c r="N27" i="52"/>
  <c r="O27" i="52"/>
  <c r="P27" i="52"/>
  <c r="W27" i="52"/>
  <c r="X27" i="52"/>
  <c r="Y27" i="52"/>
  <c r="Z27" i="52"/>
  <c r="AB27" i="52"/>
  <c r="AC27" i="52"/>
  <c r="AD27" i="52"/>
  <c r="AE27" i="52"/>
  <c r="K33" i="52"/>
  <c r="AA33" i="52"/>
  <c r="AF33" i="52"/>
  <c r="K34" i="52"/>
  <c r="AA34" i="52"/>
  <c r="AF34" i="52"/>
  <c r="K35" i="52"/>
  <c r="AA35" i="52"/>
  <c r="AF35" i="52"/>
  <c r="G36" i="52"/>
  <c r="H36" i="52"/>
  <c r="I36" i="52"/>
  <c r="J36" i="52"/>
  <c r="M36" i="52"/>
  <c r="N36" i="52"/>
  <c r="O36" i="52"/>
  <c r="P36" i="52"/>
  <c r="W36" i="52"/>
  <c r="X36" i="52"/>
  <c r="Y36" i="52"/>
  <c r="Z36" i="52"/>
  <c r="AB36" i="52"/>
  <c r="AC36" i="52"/>
  <c r="AD36" i="52"/>
  <c r="AE36" i="52"/>
  <c r="C15" i="51"/>
  <c r="I15" i="51"/>
  <c r="C23" i="51"/>
  <c r="C31" i="51"/>
  <c r="S43" i="35"/>
  <c r="S44" i="35"/>
  <c r="S45" i="35"/>
  <c r="S48" i="35"/>
  <c r="S49" i="35"/>
  <c r="S50" i="35"/>
  <c r="I46" i="35"/>
  <c r="O46" i="35"/>
  <c r="I51" i="35"/>
  <c r="O51" i="35"/>
  <c r="J46" i="35"/>
  <c r="P46" i="35"/>
  <c r="J51" i="35"/>
  <c r="P51" i="35"/>
  <c r="K46" i="35"/>
  <c r="Q46" i="35"/>
  <c r="K51" i="35"/>
  <c r="Q51" i="35"/>
  <c r="L46" i="35"/>
  <c r="R46" i="35"/>
  <c r="L51" i="35"/>
  <c r="R51" i="35"/>
  <c r="S28" i="35"/>
  <c r="S29" i="35"/>
  <c r="S30" i="35"/>
  <c r="T28" i="35"/>
  <c r="T29" i="35"/>
  <c r="T30" i="35"/>
  <c r="U28" i="35"/>
  <c r="U29" i="35"/>
  <c r="U30" i="35"/>
  <c r="V28" i="35"/>
  <c r="V29" i="35"/>
  <c r="V30" i="35"/>
  <c r="W28" i="35"/>
  <c r="W29" i="35"/>
  <c r="W30" i="35"/>
  <c r="Y31" i="35"/>
  <c r="Z31" i="35"/>
  <c r="AA31" i="35"/>
  <c r="AB31" i="35"/>
  <c r="T18" i="35"/>
  <c r="T19" i="35"/>
  <c r="T20" i="35"/>
  <c r="U18" i="35"/>
  <c r="U19" i="35"/>
  <c r="U20" i="35"/>
  <c r="V18" i="35"/>
  <c r="V19" i="35"/>
  <c r="V20" i="35"/>
  <c r="W18" i="35"/>
  <c r="W19" i="35"/>
  <c r="W20" i="35"/>
  <c r="Y22" i="35"/>
  <c r="T9" i="35"/>
  <c r="T10" i="35"/>
  <c r="T11" i="35"/>
  <c r="U9" i="35"/>
  <c r="U10" i="35"/>
  <c r="U11" i="35"/>
  <c r="V9" i="35"/>
  <c r="V10" i="35"/>
  <c r="V11" i="35"/>
  <c r="W9" i="35"/>
  <c r="W10" i="35"/>
  <c r="W11" i="35"/>
  <c r="Y13" i="35"/>
  <c r="Z13" i="35"/>
  <c r="AA13" i="35"/>
  <c r="AB13" i="35"/>
  <c r="AC9" i="35"/>
  <c r="AC10" i="35"/>
  <c r="AC11" i="35"/>
  <c r="AD13" i="35"/>
  <c r="AE13" i="35"/>
  <c r="AF13" i="35"/>
  <c r="AG13" i="35"/>
  <c r="T12" i="35"/>
  <c r="U12" i="35"/>
  <c r="V12" i="35"/>
  <c r="W12" i="35"/>
  <c r="T21" i="35"/>
  <c r="U21" i="35"/>
  <c r="V21" i="35"/>
  <c r="W21" i="35"/>
  <c r="T33" i="35"/>
  <c r="U33" i="35"/>
  <c r="V33" i="35"/>
  <c r="W33" i="35"/>
  <c r="T34" i="35"/>
  <c r="U34" i="35"/>
  <c r="V34" i="35"/>
  <c r="W34" i="35"/>
  <c r="T35" i="35"/>
  <c r="U35" i="35"/>
  <c r="V35" i="35"/>
  <c r="W35" i="35"/>
  <c r="I36" i="35"/>
  <c r="O36" i="35"/>
  <c r="J36" i="35"/>
  <c r="P36" i="35"/>
  <c r="K36" i="35"/>
  <c r="Q36" i="35"/>
  <c r="L36" i="35"/>
  <c r="R36" i="35"/>
  <c r="I31" i="35"/>
  <c r="O31" i="35"/>
  <c r="J31" i="35"/>
  <c r="P31" i="35"/>
  <c r="K31" i="35"/>
  <c r="Q31" i="35"/>
  <c r="L31" i="35"/>
  <c r="R31" i="35"/>
  <c r="T43" i="35"/>
  <c r="U43" i="35"/>
  <c r="V43" i="35"/>
  <c r="W43" i="35"/>
  <c r="T44" i="35"/>
  <c r="U44" i="35"/>
  <c r="V44" i="35"/>
  <c r="W44" i="35"/>
  <c r="T45" i="35"/>
  <c r="U45" i="35"/>
  <c r="V45" i="35"/>
  <c r="W45" i="35"/>
  <c r="T47" i="35"/>
  <c r="U47" i="35"/>
  <c r="V47" i="35"/>
  <c r="W47" i="35"/>
  <c r="T48" i="35"/>
  <c r="U48" i="35"/>
  <c r="V48" i="35"/>
  <c r="W48" i="35"/>
  <c r="T49" i="35"/>
  <c r="U49" i="35"/>
  <c r="V49" i="35"/>
  <c r="W49" i="35"/>
  <c r="T50" i="35"/>
  <c r="U50" i="35"/>
  <c r="V50" i="35"/>
  <c r="W50" i="35"/>
  <c r="T57" i="35"/>
  <c r="U57" i="35"/>
  <c r="V57" i="35"/>
  <c r="W57" i="35"/>
  <c r="T58" i="35"/>
  <c r="U58" i="35"/>
  <c r="V58" i="35"/>
  <c r="W58" i="35"/>
  <c r="T59" i="35"/>
  <c r="U59" i="35"/>
  <c r="V59" i="35"/>
  <c r="W59" i="35"/>
  <c r="I60" i="35"/>
  <c r="O60" i="35"/>
  <c r="J60" i="35"/>
  <c r="P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s="1"/>
  <c r="N14" i="29" s="1"/>
  <c r="J15" i="29"/>
  <c r="M15" i="29" s="1"/>
  <c r="N15" i="29" s="1"/>
  <c r="P15" i="29" s="1"/>
  <c r="J16" i="29"/>
  <c r="M16" i="29" s="1"/>
  <c r="N16" i="29" s="1"/>
  <c r="P16" i="29" s="1"/>
  <c r="J17" i="29"/>
  <c r="M17" i="29" s="1"/>
  <c r="N17" i="29" s="1"/>
  <c r="P17" i="29" s="1"/>
  <c r="J18" i="29"/>
  <c r="M18" i="29" s="1"/>
  <c r="N18" i="29" s="1"/>
  <c r="J19" i="29"/>
  <c r="M19" i="29" s="1"/>
  <c r="N19" i="29" s="1"/>
  <c r="P19" i="29" s="1"/>
  <c r="J20" i="29"/>
  <c r="M20" i="29" s="1"/>
  <c r="N20" i="29" s="1"/>
  <c r="J21" i="29"/>
  <c r="M21" i="29" s="1"/>
  <c r="N21" i="29" s="1"/>
  <c r="J22" i="29"/>
  <c r="M22" i="29" s="1"/>
  <c r="N22" i="29" s="1"/>
  <c r="P22" i="29" s="1"/>
  <c r="J23" i="29"/>
  <c r="M23" i="29" s="1"/>
  <c r="N23" i="29" s="1"/>
  <c r="P23" i="29" s="1"/>
  <c r="J24" i="29"/>
  <c r="M24" i="29" s="1"/>
  <c r="J25" i="29"/>
  <c r="M25" i="29" s="1"/>
  <c r="N25" i="29" s="1"/>
  <c r="P25" i="29" s="1"/>
  <c r="J26" i="29"/>
  <c r="M26" i="29" s="1"/>
  <c r="N26" i="29" s="1"/>
  <c r="P26" i="29" s="1"/>
  <c r="J27" i="29"/>
  <c r="M27" i="29" s="1"/>
  <c r="N27" i="29" s="1"/>
  <c r="P27" i="29" s="1"/>
  <c r="J28" i="29"/>
  <c r="M28" i="29" s="1"/>
  <c r="N28" i="29" s="1"/>
  <c r="P28" i="29" s="1"/>
  <c r="Z13" i="38"/>
  <c r="Z22" i="38"/>
  <c r="Z27" i="38"/>
  <c r="Z36" i="38"/>
  <c r="Y13" i="38"/>
  <c r="Y22" i="38"/>
  <c r="Y27" i="38"/>
  <c r="Y36" i="38"/>
  <c r="X13" i="38"/>
  <c r="X22" i="38"/>
  <c r="X27" i="38"/>
  <c r="X36" i="38"/>
  <c r="V13" i="38"/>
  <c r="V22" i="38"/>
  <c r="V27" i="38"/>
  <c r="V36" i="38"/>
  <c r="U13" i="38"/>
  <c r="U22" i="38"/>
  <c r="U27" i="38"/>
  <c r="U36" i="38"/>
  <c r="T13" i="38"/>
  <c r="T22" i="38"/>
  <c r="T27" i="38"/>
  <c r="T36" i="38"/>
  <c r="P10" i="38"/>
  <c r="P11" i="38"/>
  <c r="P12" i="38"/>
  <c r="N13" i="38"/>
  <c r="N22" i="38"/>
  <c r="N27" i="38"/>
  <c r="N36" i="38"/>
  <c r="M13" i="38"/>
  <c r="M22" i="38"/>
  <c r="M27" i="38"/>
  <c r="M36" i="38"/>
  <c r="L13" i="38"/>
  <c r="L22" i="38"/>
  <c r="L27" i="38"/>
  <c r="L36" i="38"/>
  <c r="I13" i="38"/>
  <c r="I22" i="38"/>
  <c r="I27" i="38"/>
  <c r="I36" i="38"/>
  <c r="H13" i="38"/>
  <c r="H22" i="38"/>
  <c r="H27" i="38"/>
  <c r="H36" i="38"/>
  <c r="G13" i="38"/>
  <c r="G22" i="38"/>
  <c r="G27" i="38"/>
  <c r="G36" i="38"/>
  <c r="C23" i="41"/>
  <c r="C29" i="41"/>
  <c r="P16" i="41"/>
  <c r="P23" i="41"/>
  <c r="P29" i="41"/>
  <c r="H13" i="40"/>
  <c r="H22" i="40"/>
  <c r="H27" i="40"/>
  <c r="H36" i="40"/>
  <c r="I13" i="40"/>
  <c r="I22" i="40"/>
  <c r="I27" i="40"/>
  <c r="I36" i="40"/>
  <c r="J13" i="40"/>
  <c r="J22" i="40"/>
  <c r="J27" i="40"/>
  <c r="J36" i="40"/>
  <c r="K10" i="40"/>
  <c r="K11" i="40"/>
  <c r="K12" i="40"/>
  <c r="K19" i="40"/>
  <c r="K20" i="40"/>
  <c r="K21" i="40"/>
  <c r="K24" i="40"/>
  <c r="K25" i="40"/>
  <c r="K26" i="40"/>
  <c r="K33" i="40"/>
  <c r="K34" i="40"/>
  <c r="K35" i="40"/>
  <c r="L13" i="40"/>
  <c r="L22" i="40"/>
  <c r="L27" i="40"/>
  <c r="L36" i="40"/>
  <c r="O13" i="40"/>
  <c r="O22" i="40"/>
  <c r="O27" i="40"/>
  <c r="O36" i="40"/>
  <c r="P13" i="40"/>
  <c r="P22" i="40"/>
  <c r="P27" i="40"/>
  <c r="P36" i="40"/>
  <c r="Q13" i="40"/>
  <c r="Q22" i="40"/>
  <c r="Q27" i="40"/>
  <c r="Q36" i="40"/>
  <c r="R10" i="40"/>
  <c r="R11" i="40"/>
  <c r="R12" i="40"/>
  <c r="R19" i="40"/>
  <c r="R20" i="40"/>
  <c r="R21" i="40"/>
  <c r="R24" i="40"/>
  <c r="R25" i="40"/>
  <c r="R26" i="40"/>
  <c r="R33" i="40"/>
  <c r="R34" i="40"/>
  <c r="R35" i="40"/>
  <c r="T10" i="40"/>
  <c r="U10" i="40"/>
  <c r="V10" i="40"/>
  <c r="X13" i="40"/>
  <c r="X22" i="40"/>
  <c r="X27" i="40"/>
  <c r="X36" i="40"/>
  <c r="AA13" i="40"/>
  <c r="AA22" i="40"/>
  <c r="AA27" i="40"/>
  <c r="AA36" i="40"/>
  <c r="AB13" i="40"/>
  <c r="AB22" i="40"/>
  <c r="AB27" i="40"/>
  <c r="AB36" i="40"/>
  <c r="AC13" i="40"/>
  <c r="AC22" i="40"/>
  <c r="AC27" i="40"/>
  <c r="AC36" i="40"/>
  <c r="AD10" i="40"/>
  <c r="AD11" i="40"/>
  <c r="AD12" i="40"/>
  <c r="AE22" i="40"/>
  <c r="AE27" i="40"/>
  <c r="AE36" i="40"/>
  <c r="AE13" i="40"/>
  <c r="AH22" i="40"/>
  <c r="AH27" i="40"/>
  <c r="AH36" i="40"/>
  <c r="AH13" i="40"/>
  <c r="AI22" i="40"/>
  <c r="AI27" i="40"/>
  <c r="AI36" i="40"/>
  <c r="AI13" i="40"/>
  <c r="AJ22" i="40"/>
  <c r="AJ27" i="40"/>
  <c r="AJ36" i="40"/>
  <c r="AJ13" i="40"/>
  <c r="AK10" i="40"/>
  <c r="AK11" i="40"/>
  <c r="AK12" i="40"/>
  <c r="E13" i="40"/>
  <c r="E22" i="40"/>
  <c r="E27" i="40"/>
  <c r="E36" i="40"/>
  <c r="AH59" i="35"/>
  <c r="AC59" i="35"/>
  <c r="S59" i="35"/>
  <c r="M59" i="35"/>
  <c r="AH58" i="35"/>
  <c r="AC58" i="35"/>
  <c r="S58" i="35"/>
  <c r="M58" i="35"/>
  <c r="AH57" i="35"/>
  <c r="AC57" i="35"/>
  <c r="S57" i="35"/>
  <c r="M57" i="35"/>
  <c r="AH50" i="35"/>
  <c r="AC50" i="35"/>
  <c r="M50" i="35"/>
  <c r="AH49" i="35"/>
  <c r="AC49" i="35"/>
  <c r="M49" i="35"/>
  <c r="AH48" i="35"/>
  <c r="AC48" i="35"/>
  <c r="M48" i="35"/>
  <c r="AH45" i="35"/>
  <c r="AC45" i="35"/>
  <c r="M45" i="35"/>
  <c r="AH44" i="35"/>
  <c r="AC44" i="35"/>
  <c r="M44" i="35"/>
  <c r="AH43" i="35"/>
  <c r="AC43" i="35"/>
  <c r="M43" i="35"/>
  <c r="AH35" i="35"/>
  <c r="AC35" i="35"/>
  <c r="S35" i="35"/>
  <c r="M35" i="35"/>
  <c r="AH34" i="35"/>
  <c r="AC34" i="35"/>
  <c r="S34" i="35"/>
  <c r="M34" i="35"/>
  <c r="AH33" i="35"/>
  <c r="AC33" i="35"/>
  <c r="S33" i="35"/>
  <c r="M33" i="35"/>
  <c r="AH30" i="35"/>
  <c r="AC30" i="35"/>
  <c r="M30" i="35"/>
  <c r="AH29" i="35"/>
  <c r="AC29" i="35"/>
  <c r="M29" i="35"/>
  <c r="AH28" i="35"/>
  <c r="AC28" i="35"/>
  <c r="M28" i="35"/>
  <c r="AH20" i="35"/>
  <c r="AC20" i="35"/>
  <c r="S20" i="35"/>
  <c r="M20" i="35"/>
  <c r="AH19" i="35"/>
  <c r="AC19" i="35"/>
  <c r="S19" i="35"/>
  <c r="M19" i="35"/>
  <c r="AH18" i="35"/>
  <c r="AC18" i="35"/>
  <c r="S18" i="35"/>
  <c r="M18" i="35"/>
  <c r="S9" i="35"/>
  <c r="S10" i="35"/>
  <c r="S11" i="35"/>
  <c r="W12" i="33"/>
  <c r="W13" i="33"/>
  <c r="W14" i="33"/>
  <c r="W17" i="33"/>
  <c r="W18" i="33"/>
  <c r="W19" i="33"/>
  <c r="W26" i="33"/>
  <c r="W27" i="33"/>
  <c r="W28" i="33"/>
  <c r="U12" i="33"/>
  <c r="V12" i="33"/>
  <c r="U13" i="33"/>
  <c r="V13" i="33"/>
  <c r="U14" i="33"/>
  <c r="V14" i="33"/>
  <c r="U17" i="33"/>
  <c r="V17" i="33"/>
  <c r="U18" i="33"/>
  <c r="V18" i="33"/>
  <c r="U19" i="33"/>
  <c r="V19" i="33"/>
  <c r="U26" i="33"/>
  <c r="V26" i="33"/>
  <c r="U27" i="33"/>
  <c r="V27" i="33"/>
  <c r="U28" i="33"/>
  <c r="V28" i="33"/>
  <c r="Y15" i="33"/>
  <c r="Y20" i="33"/>
  <c r="Y29" i="33"/>
  <c r="Z15" i="33"/>
  <c r="Z20" i="33"/>
  <c r="Z29" i="33"/>
  <c r="AA15" i="33"/>
  <c r="AA20" i="33"/>
  <c r="AA29" i="33"/>
  <c r="AB15" i="33"/>
  <c r="AB20" i="33"/>
  <c r="AB29" i="33"/>
  <c r="AC12" i="33"/>
  <c r="AC13" i="33"/>
  <c r="AC14" i="33"/>
  <c r="AC17" i="33"/>
  <c r="AC18" i="33"/>
  <c r="AC19" i="33"/>
  <c r="AC26" i="33"/>
  <c r="AC27" i="33"/>
  <c r="AC28" i="33"/>
  <c r="AD15" i="33"/>
  <c r="AD20" i="33"/>
  <c r="AD29" i="33"/>
  <c r="AE15" i="33"/>
  <c r="AE20" i="33"/>
  <c r="AE29" i="33"/>
  <c r="AF15" i="33"/>
  <c r="AF20" i="33"/>
  <c r="AF29" i="33"/>
  <c r="AG15" i="33"/>
  <c r="AG20" i="33"/>
  <c r="AG29" i="33"/>
  <c r="AH12" i="33"/>
  <c r="AH13" i="33"/>
  <c r="AH14" i="33"/>
  <c r="AH17" i="33"/>
  <c r="AH18" i="33"/>
  <c r="AH19" i="33"/>
  <c r="AH26" i="33"/>
  <c r="AH27" i="33"/>
  <c r="AH28" i="33"/>
  <c r="T28" i="33"/>
  <c r="S28" i="33"/>
  <c r="M28" i="33"/>
  <c r="T27" i="33"/>
  <c r="S27" i="33"/>
  <c r="M27" i="33"/>
  <c r="T26" i="33"/>
  <c r="S26" i="33"/>
  <c r="M26" i="33"/>
  <c r="T19" i="33"/>
  <c r="S19" i="33"/>
  <c r="M19" i="33"/>
  <c r="T18" i="33"/>
  <c r="S18" i="33"/>
  <c r="M18" i="33"/>
  <c r="T17" i="33"/>
  <c r="S17" i="33"/>
  <c r="M17" i="33"/>
  <c r="T14" i="33"/>
  <c r="S14" i="33"/>
  <c r="M14" i="33"/>
  <c r="T13" i="33"/>
  <c r="S13" i="33"/>
  <c r="M13" i="33"/>
  <c r="T12" i="33"/>
  <c r="S12" i="33"/>
  <c r="M12" i="33"/>
  <c r="Y51" i="35"/>
  <c r="Z51" i="35"/>
  <c r="AA51" i="35"/>
  <c r="AB51" i="35"/>
  <c r="AD51" i="35"/>
  <c r="AE51" i="35"/>
  <c r="AF51" i="35"/>
  <c r="AG51" i="35"/>
  <c r="Y46" i="35"/>
  <c r="Z46" i="35"/>
  <c r="AA46" i="35"/>
  <c r="AB46" i="35"/>
  <c r="AD46" i="35"/>
  <c r="AE46" i="35"/>
  <c r="AF46" i="35"/>
  <c r="AG46" i="35"/>
  <c r="Z22" i="35"/>
  <c r="AA22" i="35"/>
  <c r="AB22" i="35"/>
  <c r="AD22" i="35"/>
  <c r="AE22" i="35"/>
  <c r="AF22" i="35"/>
  <c r="AG22" i="35"/>
  <c r="AH9" i="35"/>
  <c r="AH10" i="35"/>
  <c r="AH11" i="35"/>
  <c r="AD31" i="35"/>
  <c r="AE31" i="35"/>
  <c r="AF31" i="35"/>
  <c r="AG31" i="35"/>
  <c r="Y36" i="35"/>
  <c r="Z36" i="35"/>
  <c r="AA36" i="35"/>
  <c r="AB36" i="35"/>
  <c r="AD36" i="35"/>
  <c r="AE36" i="35"/>
  <c r="AF36" i="35"/>
  <c r="AG36" i="35"/>
  <c r="Y60" i="35"/>
  <c r="Z60" i="35"/>
  <c r="AA60" i="35"/>
  <c r="AB60" i="35"/>
  <c r="AD60" i="35"/>
  <c r="AE60" i="35"/>
  <c r="AF60" i="35"/>
  <c r="AG60" i="35"/>
  <c r="M11" i="35"/>
  <c r="M10" i="35"/>
  <c r="M9" i="35"/>
  <c r="V46" i="18"/>
  <c r="U46" i="18"/>
  <c r="T46" i="18"/>
  <c r="V45" i="18"/>
  <c r="U45" i="18"/>
  <c r="T45" i="18"/>
  <c r="V44" i="18"/>
  <c r="U44" i="18"/>
  <c r="T44" i="18"/>
  <c r="V37" i="18"/>
  <c r="U37" i="18"/>
  <c r="T37" i="18"/>
  <c r="V36" i="18"/>
  <c r="U36" i="18"/>
  <c r="T36" i="18"/>
  <c r="V35" i="18"/>
  <c r="U35" i="18"/>
  <c r="T35" i="18"/>
  <c r="V32" i="18"/>
  <c r="U32" i="18"/>
  <c r="T32" i="18"/>
  <c r="V31" i="18"/>
  <c r="U31" i="18"/>
  <c r="T31" i="18"/>
  <c r="V30" i="18"/>
  <c r="U30" i="18"/>
  <c r="T30" i="18"/>
  <c r="V21" i="18"/>
  <c r="U21" i="18"/>
  <c r="T21" i="18"/>
  <c r="V20" i="18"/>
  <c r="U20" i="18"/>
  <c r="T20" i="18"/>
  <c r="V19" i="18"/>
  <c r="U19" i="18"/>
  <c r="T19" i="18"/>
  <c r="T11" i="18"/>
  <c r="U11" i="18"/>
  <c r="V11" i="18"/>
  <c r="T12" i="18"/>
  <c r="U12" i="18"/>
  <c r="V12" i="18"/>
  <c r="V10" i="18"/>
  <c r="T10" i="18"/>
  <c r="U10" i="18"/>
  <c r="AK11" i="18"/>
  <c r="AK12" i="18"/>
  <c r="AK19" i="18"/>
  <c r="AK20" i="18"/>
  <c r="AK21" i="18"/>
  <c r="AK30" i="18"/>
  <c r="AK31" i="18"/>
  <c r="AK32" i="18"/>
  <c r="AK35" i="18"/>
  <c r="AK36" i="18"/>
  <c r="AK37" i="18"/>
  <c r="AK44" i="18"/>
  <c r="AK45" i="18"/>
  <c r="AK46" i="18"/>
  <c r="AJ14" i="18"/>
  <c r="AJ23" i="18"/>
  <c r="AJ33" i="18"/>
  <c r="AJ38" i="18"/>
  <c r="AJ47" i="18"/>
  <c r="AI14" i="18"/>
  <c r="AI23" i="18"/>
  <c r="AI33" i="18"/>
  <c r="AI38" i="18"/>
  <c r="AI47" i="18"/>
  <c r="AH14" i="18"/>
  <c r="AH23" i="18"/>
  <c r="AH33" i="18"/>
  <c r="AH38" i="18"/>
  <c r="AH47" i="18"/>
  <c r="AD10" i="18"/>
  <c r="AD11" i="18"/>
  <c r="AD12" i="18"/>
  <c r="AD19" i="18"/>
  <c r="AD20" i="18"/>
  <c r="AD21" i="18"/>
  <c r="AD30" i="18"/>
  <c r="AD31" i="18"/>
  <c r="AD32" i="18"/>
  <c r="AD35" i="18"/>
  <c r="AD36" i="18"/>
  <c r="AD37" i="18"/>
  <c r="AD44" i="18"/>
  <c r="AD45" i="18"/>
  <c r="AD46" i="18"/>
  <c r="AC14" i="18"/>
  <c r="AC23" i="18"/>
  <c r="AC33" i="18"/>
  <c r="AC38" i="18"/>
  <c r="AC47" i="18"/>
  <c r="AB14" i="18"/>
  <c r="AB23" i="18"/>
  <c r="AB33" i="18"/>
  <c r="AB38" i="18"/>
  <c r="AB47" i="18"/>
  <c r="AA14" i="18"/>
  <c r="AA23" i="18"/>
  <c r="AA33" i="18"/>
  <c r="AA38" i="18"/>
  <c r="AA47" i="18"/>
  <c r="R11" i="18"/>
  <c r="R12" i="18"/>
  <c r="R19" i="18"/>
  <c r="R20" i="18"/>
  <c r="R21" i="18"/>
  <c r="R30" i="18"/>
  <c r="R31" i="18"/>
  <c r="R32" i="18"/>
  <c r="R35" i="18"/>
  <c r="R36" i="18"/>
  <c r="R37" i="18"/>
  <c r="R44" i="18"/>
  <c r="R45" i="18"/>
  <c r="R46" i="18"/>
  <c r="Q14" i="18"/>
  <c r="Q23" i="18"/>
  <c r="Q33" i="18"/>
  <c r="Q38" i="18"/>
  <c r="Q47" i="18"/>
  <c r="P14" i="18"/>
  <c r="P23" i="18"/>
  <c r="P33" i="18"/>
  <c r="P38" i="18"/>
  <c r="P47" i="18"/>
  <c r="O14" i="18"/>
  <c r="O23" i="18"/>
  <c r="O33" i="18"/>
  <c r="O38" i="18"/>
  <c r="O47" i="18"/>
  <c r="G104" i="2"/>
  <c r="G109" i="2"/>
  <c r="G117" i="2"/>
  <c r="G131" i="2"/>
  <c r="G135" i="2"/>
  <c r="G152" i="2"/>
  <c r="F104" i="2"/>
  <c r="F109" i="2"/>
  <c r="F117" i="2"/>
  <c r="F131" i="2"/>
  <c r="F135" i="2"/>
  <c r="F152" i="2"/>
  <c r="L104" i="2"/>
  <c r="L109" i="2"/>
  <c r="L117" i="2"/>
  <c r="L131" i="2"/>
  <c r="L135" i="2"/>
  <c r="L152" i="2"/>
  <c r="K104" i="2"/>
  <c r="K109" i="2"/>
  <c r="K117" i="2"/>
  <c r="K131" i="2"/>
  <c r="K135" i="2"/>
  <c r="E104" i="2"/>
  <c r="E109" i="2"/>
  <c r="E117" i="2"/>
  <c r="E131" i="2"/>
  <c r="E135" i="2"/>
  <c r="E152" i="2"/>
  <c r="J15" i="33"/>
  <c r="J20" i="33"/>
  <c r="J29" i="33"/>
  <c r="K15" i="33"/>
  <c r="K20" i="33"/>
  <c r="K29" i="33"/>
  <c r="L15" i="33"/>
  <c r="L20" i="33"/>
  <c r="L29" i="33"/>
  <c r="O15" i="33"/>
  <c r="O20" i="33"/>
  <c r="O29" i="33"/>
  <c r="P15" i="33"/>
  <c r="P20" i="33"/>
  <c r="P29" i="33"/>
  <c r="Q15" i="33"/>
  <c r="Q20" i="33"/>
  <c r="Q29" i="33"/>
  <c r="R15" i="33"/>
  <c r="R20" i="33"/>
  <c r="R29" i="33"/>
  <c r="I15" i="33"/>
  <c r="I20" i="33"/>
  <c r="I29" i="33"/>
  <c r="H14" i="18"/>
  <c r="H23" i="18"/>
  <c r="H33" i="18"/>
  <c r="H38" i="18"/>
  <c r="H47" i="18"/>
  <c r="I14" i="18"/>
  <c r="I23" i="18"/>
  <c r="I33" i="18"/>
  <c r="I38" i="18"/>
  <c r="I47" i="18"/>
  <c r="J14" i="18"/>
  <c r="J23" i="18"/>
  <c r="J33" i="18"/>
  <c r="J38" i="18"/>
  <c r="J47" i="18"/>
  <c r="K11" i="18"/>
  <c r="K12" i="18"/>
  <c r="K19" i="18"/>
  <c r="K20" i="18"/>
  <c r="K21" i="18"/>
  <c r="K30" i="18"/>
  <c r="K31" i="18"/>
  <c r="K32" i="18"/>
  <c r="K35" i="18"/>
  <c r="K36" i="18"/>
  <c r="K37" i="18"/>
  <c r="K44" i="18"/>
  <c r="K45" i="18"/>
  <c r="K46" i="18"/>
  <c r="L14" i="18"/>
  <c r="L23" i="18"/>
  <c r="L33" i="18"/>
  <c r="L38" i="18"/>
  <c r="L47" i="18"/>
  <c r="X14" i="18"/>
  <c r="X23" i="18"/>
  <c r="X33" i="18"/>
  <c r="X38" i="18"/>
  <c r="X47" i="18"/>
  <c r="AE14" i="18"/>
  <c r="AE23" i="18"/>
  <c r="AE33" i="18"/>
  <c r="AE38" i="18"/>
  <c r="AE47" i="18"/>
  <c r="G10" i="6"/>
  <c r="H10" i="6" s="1"/>
  <c r="G11" i="6"/>
  <c r="H11" i="6" s="1"/>
  <c r="G12" i="6"/>
  <c r="H12" i="6" s="1"/>
  <c r="G13" i="6"/>
  <c r="H13" i="6" s="1"/>
  <c r="G9" i="7"/>
  <c r="K9" i="7" s="1"/>
  <c r="M9" i="7" s="1"/>
  <c r="G10" i="7"/>
  <c r="K10" i="7" s="1"/>
  <c r="M10" i="7" s="1"/>
  <c r="G11" i="7"/>
  <c r="K11" i="7" s="1"/>
  <c r="M11" i="7" s="1"/>
  <c r="G12" i="7"/>
  <c r="K12" i="7" s="1"/>
  <c r="M12" i="7" s="1"/>
  <c r="G13" i="7"/>
  <c r="K13" i="7" s="1"/>
  <c r="M13" i="7" s="1"/>
  <c r="G14" i="7"/>
  <c r="K14" i="7" s="1"/>
  <c r="M14" i="7" s="1"/>
  <c r="H10" i="5"/>
  <c r="H11" i="5"/>
  <c r="I11" i="5" s="1"/>
  <c r="H12" i="5"/>
  <c r="I12" i="5" s="1"/>
  <c r="E13" i="5"/>
  <c r="H16" i="5"/>
  <c r="I16" i="5" s="1"/>
  <c r="H17" i="5"/>
  <c r="I17" i="5" s="1"/>
  <c r="H18" i="5"/>
  <c r="I18" i="5" s="1"/>
  <c r="G30" i="29"/>
  <c r="W28" i="41"/>
  <c r="M16" i="41"/>
  <c r="G10" i="26"/>
  <c r="G16" i="26"/>
  <c r="E16" i="26"/>
  <c r="I20" i="26"/>
  <c r="I15" i="26"/>
  <c r="I19" i="26"/>
  <c r="I21" i="26"/>
  <c r="I14" i="26"/>
  <c r="I13" i="26"/>
  <c r="C8" i="64"/>
  <c r="D42" i="66"/>
  <c r="I7" i="60"/>
  <c r="S231" i="24" l="1"/>
  <c r="K202" i="24"/>
  <c r="K34" i="24"/>
  <c r="S34" i="24"/>
  <c r="S59" i="24"/>
  <c r="S121" i="24"/>
  <c r="U116" i="24"/>
  <c r="K103" i="24"/>
  <c r="M93" i="24"/>
  <c r="S154" i="24"/>
  <c r="K59" i="24"/>
  <c r="K172" i="24"/>
  <c r="Q154" i="24"/>
  <c r="K154" i="24"/>
  <c r="D46" i="66"/>
  <c r="AB37" i="35"/>
  <c r="AH33" i="51"/>
  <c r="H232" i="2"/>
  <c r="N34" i="34"/>
  <c r="H14" i="29"/>
  <c r="P14" i="29" s="1"/>
  <c r="S35" i="38"/>
  <c r="V27" i="41"/>
  <c r="Y27" i="41" s="1"/>
  <c r="Z27" i="41" s="1"/>
  <c r="AB27" i="41" s="1"/>
  <c r="AA12" i="34"/>
  <c r="Q56" i="34"/>
  <c r="Q28" i="34"/>
  <c r="I12" i="62"/>
  <c r="L27" i="41"/>
  <c r="N27" i="41" s="1"/>
  <c r="O27" i="41" s="1"/>
  <c r="Q27" i="41" s="1"/>
  <c r="AD27" i="41"/>
  <c r="AK13" i="41"/>
  <c r="W22" i="35"/>
  <c r="X32" i="49"/>
  <c r="AB29" i="49"/>
  <c r="I1360" i="2"/>
  <c r="AM33" i="51"/>
  <c r="N32" i="49"/>
  <c r="I1495" i="2"/>
  <c r="U48" i="34"/>
  <c r="H1237" i="2"/>
  <c r="AR30" i="41"/>
  <c r="H1440" i="2"/>
  <c r="H1280" i="2"/>
  <c r="U36" i="35"/>
  <c r="W13" i="35"/>
  <c r="AC39" i="18"/>
  <c r="AC49" i="18" s="1"/>
  <c r="C34" i="49"/>
  <c r="AG34" i="49"/>
  <c r="N24" i="29"/>
  <c r="P24" i="29" s="1"/>
  <c r="AJ32" i="49"/>
  <c r="AA37" i="35"/>
  <c r="I800" i="2"/>
  <c r="I960" i="2"/>
  <c r="W21" i="41"/>
  <c r="Y21" i="41" s="1"/>
  <c r="Z21" i="41" s="1"/>
  <c r="AB21" i="41" s="1"/>
  <c r="J34" i="34"/>
  <c r="X33" i="51"/>
  <c r="Q13" i="38"/>
  <c r="J52" i="35"/>
  <c r="I22" i="26"/>
  <c r="AP33" i="51"/>
  <c r="V55" i="34"/>
  <c r="P33" i="51"/>
  <c r="X30" i="41"/>
  <c r="AC23" i="41"/>
  <c r="AJ16" i="41"/>
  <c r="W14" i="41"/>
  <c r="Y14" i="41" s="1"/>
  <c r="Z14" i="41" s="1"/>
  <c r="AB14" i="41" s="1"/>
  <c r="M34" i="34"/>
  <c r="H21" i="29"/>
  <c r="P21" i="29" s="1"/>
  <c r="AD15" i="41"/>
  <c r="H18" i="29"/>
  <c r="P18" i="29" s="1"/>
  <c r="W26" i="41"/>
  <c r="Y26" i="41" s="1"/>
  <c r="AD26" i="41"/>
  <c r="H49" i="34"/>
  <c r="AB34" i="34"/>
  <c r="Q36" i="52"/>
  <c r="AK15" i="41"/>
  <c r="AN15" i="41" s="1"/>
  <c r="AO15" i="41" s="1"/>
  <c r="AQ15" i="41" s="1"/>
  <c r="H1120" i="2"/>
  <c r="AD14" i="41"/>
  <c r="R33" i="34"/>
  <c r="S27" i="52"/>
  <c r="AB22" i="49"/>
  <c r="K14" i="41"/>
  <c r="N14" i="41" s="1"/>
  <c r="O14" i="41" s="1"/>
  <c r="Q14" i="41" s="1"/>
  <c r="I10" i="26"/>
  <c r="AJ33" i="51"/>
  <c r="Z15" i="51"/>
  <c r="I291" i="2"/>
  <c r="H597" i="2"/>
  <c r="I872" i="2"/>
  <c r="I1331" i="2"/>
  <c r="L21" i="41"/>
  <c r="N21" i="41" s="1"/>
  <c r="O21" i="41" s="1"/>
  <c r="Q21" i="41" s="1"/>
  <c r="X12" i="33"/>
  <c r="V19" i="52"/>
  <c r="H560" i="2"/>
  <c r="U29" i="41"/>
  <c r="AD21" i="41"/>
  <c r="P28" i="52"/>
  <c r="P38" i="52" s="1"/>
  <c r="X29" i="35"/>
  <c r="AB15" i="49"/>
  <c r="Z49" i="34"/>
  <c r="AC23" i="51"/>
  <c r="X57" i="35"/>
  <c r="Y52" i="35"/>
  <c r="T27" i="40"/>
  <c r="O27" i="38"/>
  <c r="AF18" i="34"/>
  <c r="X27" i="33"/>
  <c r="O28" i="40"/>
  <c r="O38" i="40" s="1"/>
  <c r="AC51" i="35"/>
  <c r="Q28" i="40"/>
  <c r="Q38" i="40" s="1"/>
  <c r="L28" i="40"/>
  <c r="L38" i="40" s="1"/>
  <c r="U22" i="40"/>
  <c r="M49" i="34"/>
  <c r="AC49" i="34"/>
  <c r="AK33" i="18"/>
  <c r="J28" i="40"/>
  <c r="J38" i="40" s="1"/>
  <c r="Q39" i="18"/>
  <c r="Q49" i="18" s="1"/>
  <c r="AJ39" i="18"/>
  <c r="AJ49" i="18" s="1"/>
  <c r="S22" i="40"/>
  <c r="S12" i="38"/>
  <c r="Y49" i="34"/>
  <c r="I211" i="2"/>
  <c r="I664" i="2"/>
  <c r="I1251" i="2"/>
  <c r="X39" i="18"/>
  <c r="X49" i="18" s="1"/>
  <c r="Z28" i="52"/>
  <c r="Z38" i="52" s="1"/>
  <c r="AD20" i="41"/>
  <c r="U23" i="41"/>
  <c r="K20" i="41"/>
  <c r="N20" i="41" s="1"/>
  <c r="X9" i="35"/>
  <c r="U51" i="35"/>
  <c r="AC34" i="49"/>
  <c r="AK14" i="41"/>
  <c r="X11" i="35"/>
  <c r="X28" i="52"/>
  <c r="X38" i="52" s="1"/>
  <c r="T13" i="52"/>
  <c r="AA27" i="38"/>
  <c r="AF48" i="34"/>
  <c r="V30" i="34"/>
  <c r="R43" i="34"/>
  <c r="P30" i="64"/>
  <c r="W22" i="41"/>
  <c r="Y22" i="41" s="1"/>
  <c r="Z22" i="41" s="1"/>
  <c r="AB22" i="41" s="1"/>
  <c r="AE37" i="35"/>
  <c r="U33" i="18"/>
  <c r="R14" i="46"/>
  <c r="R20" i="46" s="1"/>
  <c r="P49" i="34"/>
  <c r="T20" i="33"/>
  <c r="AF13" i="52"/>
  <c r="Q12" i="34"/>
  <c r="N49" i="34"/>
  <c r="N58" i="34" s="1"/>
  <c r="P34" i="34"/>
  <c r="AD12" i="41"/>
  <c r="I744" i="2"/>
  <c r="T22" i="52"/>
  <c r="V26" i="52"/>
  <c r="S13" i="40"/>
  <c r="M30" i="41"/>
  <c r="K21" i="33"/>
  <c r="K31" i="33" s="1"/>
  <c r="AK14" i="18"/>
  <c r="W19" i="18"/>
  <c r="V38" i="18"/>
  <c r="V29" i="33"/>
  <c r="U27" i="40"/>
  <c r="I34" i="34"/>
  <c r="W13" i="41"/>
  <c r="Y13" i="41" s="1"/>
  <c r="Z13" i="41" s="1"/>
  <c r="AB13" i="41" s="1"/>
  <c r="L12" i="41"/>
  <c r="N12" i="41" s="1"/>
  <c r="O12" i="41" s="1"/>
  <c r="Q12" i="41" s="1"/>
  <c r="V14" i="18"/>
  <c r="K22" i="40"/>
  <c r="I597" i="2"/>
  <c r="Z16" i="49"/>
  <c r="AO33" i="51"/>
  <c r="AD14" i="18"/>
  <c r="U23" i="18"/>
  <c r="H13" i="29"/>
  <c r="P13" i="29" s="1"/>
  <c r="AH20" i="33"/>
  <c r="AE21" i="33"/>
  <c r="AE31" i="33" s="1"/>
  <c r="X17" i="33"/>
  <c r="W20" i="33"/>
  <c r="AI28" i="40"/>
  <c r="AI38" i="40" s="1"/>
  <c r="V12" i="52"/>
  <c r="J13" i="38"/>
  <c r="R21" i="33"/>
  <c r="R31" i="33" s="1"/>
  <c r="AF52" i="35"/>
  <c r="AF20" i="51"/>
  <c r="AU28" i="41"/>
  <c r="AX28" i="41" s="1"/>
  <c r="AY28" i="41" s="1"/>
  <c r="BA28" i="41" s="1"/>
  <c r="Z52" i="35"/>
  <c r="L176" i="2"/>
  <c r="K15" i="54" s="1"/>
  <c r="I451" i="2"/>
  <c r="I584" i="2"/>
  <c r="T33" i="51"/>
  <c r="AF21" i="51"/>
  <c r="AD31" i="51"/>
  <c r="H1458" i="2"/>
  <c r="AC20" i="33"/>
  <c r="H909" i="2"/>
  <c r="I21" i="33"/>
  <c r="I31" i="33" s="1"/>
  <c r="O21" i="33"/>
  <c r="O31" i="33" s="1"/>
  <c r="AC15" i="33"/>
  <c r="I28" i="26"/>
  <c r="W20" i="40"/>
  <c r="X47" i="35"/>
  <c r="X43" i="35"/>
  <c r="I1971" i="2"/>
  <c r="J21" i="33"/>
  <c r="J31" i="33" s="1"/>
  <c r="R47" i="18"/>
  <c r="T13" i="40"/>
  <c r="S27" i="40"/>
  <c r="R56" i="34"/>
  <c r="I1975" i="2"/>
  <c r="AK12" i="41"/>
  <c r="AN12" i="41" s="1"/>
  <c r="AO12" i="41" s="1"/>
  <c r="AQ12" i="41" s="1"/>
  <c r="W37" i="18"/>
  <c r="U16" i="41"/>
  <c r="W35" i="18"/>
  <c r="L37" i="35"/>
  <c r="U36" i="40"/>
  <c r="AD36" i="40"/>
  <c r="AA56" i="34"/>
  <c r="H1477" i="2"/>
  <c r="R36" i="40"/>
  <c r="X58" i="35"/>
  <c r="X49" i="35"/>
  <c r="X45" i="35"/>
  <c r="T31" i="35"/>
  <c r="K52" i="35"/>
  <c r="R13" i="52"/>
  <c r="O49" i="34"/>
  <c r="H904" i="2"/>
  <c r="V12" i="41"/>
  <c r="Y12" i="41" s="1"/>
  <c r="Z12" i="41" s="1"/>
  <c r="AB12" i="41" s="1"/>
  <c r="P37" i="35"/>
  <c r="X21" i="35"/>
  <c r="AC13" i="35"/>
  <c r="U38" i="18"/>
  <c r="AB30" i="49"/>
  <c r="AF29" i="41"/>
  <c r="AD28" i="41"/>
  <c r="S14" i="18"/>
  <c r="K23" i="18"/>
  <c r="L21" i="33"/>
  <c r="L31" i="33" s="1"/>
  <c r="AB39" i="18"/>
  <c r="AB49" i="18" s="1"/>
  <c r="AD38" i="18"/>
  <c r="AH39" i="18"/>
  <c r="AH49" i="18" s="1"/>
  <c r="AC28" i="40"/>
  <c r="AC38" i="40" s="1"/>
  <c r="X28" i="40"/>
  <c r="X38" i="40" s="1"/>
  <c r="X34" i="34"/>
  <c r="AK20" i="41"/>
  <c r="AN20" i="41" s="1"/>
  <c r="AO20" i="41" s="1"/>
  <c r="Q21" i="33"/>
  <c r="Q31" i="33" s="1"/>
  <c r="AD52" i="35"/>
  <c r="AD21" i="33"/>
  <c r="AD31" i="33" s="1"/>
  <c r="AH51" i="35"/>
  <c r="K34" i="49"/>
  <c r="W15" i="41"/>
  <c r="Y15" i="41" s="1"/>
  <c r="Z15" i="41" s="1"/>
  <c r="AB15" i="41" s="1"/>
  <c r="AB52" i="35"/>
  <c r="AB62" i="35" s="1"/>
  <c r="K27" i="40"/>
  <c r="W36" i="35"/>
  <c r="AJ24" i="49"/>
  <c r="V22" i="40"/>
  <c r="W26" i="40"/>
  <c r="S20" i="38"/>
  <c r="S25" i="38"/>
  <c r="S34" i="38"/>
  <c r="Z23" i="51"/>
  <c r="AE31" i="51"/>
  <c r="K12" i="34"/>
  <c r="V40" i="34"/>
  <c r="V45" i="34"/>
  <c r="V53" i="34"/>
  <c r="V25" i="34"/>
  <c r="S13" i="46"/>
  <c r="AD37" i="35"/>
  <c r="AC60" i="35"/>
  <c r="E28" i="40"/>
  <c r="E38" i="40" s="1"/>
  <c r="H28" i="40"/>
  <c r="H38" i="40" s="1"/>
  <c r="T46" i="35"/>
  <c r="K27" i="52"/>
  <c r="M28" i="52"/>
  <c r="M38" i="52" s="1"/>
  <c r="AA13" i="52"/>
  <c r="U33" i="51"/>
  <c r="AB21" i="49"/>
  <c r="AA22" i="38"/>
  <c r="AA36" i="38"/>
  <c r="V9" i="34"/>
  <c r="AA18" i="34"/>
  <c r="Q33" i="34"/>
  <c r="AF43" i="34"/>
  <c r="W49" i="34"/>
  <c r="AC16" i="41"/>
  <c r="S23" i="18"/>
  <c r="D49" i="66"/>
  <c r="R23" i="18"/>
  <c r="AC22" i="35"/>
  <c r="V51" i="35"/>
  <c r="I28" i="52"/>
  <c r="I38" i="52" s="1"/>
  <c r="V11" i="52"/>
  <c r="L34" i="49"/>
  <c r="AA24" i="49"/>
  <c r="W22" i="38"/>
  <c r="W36" i="38"/>
  <c r="H20" i="29"/>
  <c r="P20" i="29" s="1"/>
  <c r="I40" i="26"/>
  <c r="AS15" i="41"/>
  <c r="AU15" i="41" s="1"/>
  <c r="AX15" i="41" s="1"/>
  <c r="AY15" i="41" s="1"/>
  <c r="BA15" i="41" s="1"/>
  <c r="S20" i="33"/>
  <c r="T28" i="38"/>
  <c r="T38" i="38" s="1"/>
  <c r="AF24" i="49"/>
  <c r="O23" i="51"/>
  <c r="J39" i="18"/>
  <c r="J49" i="18" s="1"/>
  <c r="AH36" i="35"/>
  <c r="AH28" i="40"/>
  <c r="AH38" i="40" s="1"/>
  <c r="Q37" i="35"/>
  <c r="T36" i="35"/>
  <c r="AF16" i="41"/>
  <c r="I400" i="2"/>
  <c r="W24" i="40"/>
  <c r="M33" i="51"/>
  <c r="AF22" i="51"/>
  <c r="H34" i="34"/>
  <c r="H960" i="2"/>
  <c r="I22" i="62"/>
  <c r="AJ29" i="41"/>
  <c r="F11" i="45"/>
  <c r="AA39" i="18"/>
  <c r="AA49" i="18" s="1"/>
  <c r="AA21" i="33"/>
  <c r="AA31" i="33" s="1"/>
  <c r="I29" i="41"/>
  <c r="J37" i="35"/>
  <c r="AA31" i="51"/>
  <c r="W34" i="49"/>
  <c r="P22" i="38"/>
  <c r="P36" i="38"/>
  <c r="AZ30" i="41"/>
  <c r="L28" i="41"/>
  <c r="N28" i="38"/>
  <c r="N38" i="38" s="1"/>
  <c r="U28" i="38"/>
  <c r="U38" i="38" s="1"/>
  <c r="Q27" i="52"/>
  <c r="I34" i="49"/>
  <c r="R22" i="38"/>
  <c r="R27" i="38"/>
  <c r="W27" i="38"/>
  <c r="I29" i="62"/>
  <c r="AL29" i="41"/>
  <c r="K28" i="41"/>
  <c r="K29" i="41" s="1"/>
  <c r="L39" i="18"/>
  <c r="L49" i="18" s="1"/>
  <c r="I28" i="40"/>
  <c r="I38" i="40" s="1"/>
  <c r="C30" i="41"/>
  <c r="R30" i="41"/>
  <c r="K33" i="51"/>
  <c r="Q27" i="38"/>
  <c r="AD22" i="41"/>
  <c r="AK27" i="41"/>
  <c r="AN27" i="41" s="1"/>
  <c r="AO27" i="41" s="1"/>
  <c r="AQ27" i="41" s="1"/>
  <c r="O52" i="35"/>
  <c r="AG33" i="51"/>
  <c r="AA16" i="49"/>
  <c r="I531" i="2"/>
  <c r="I691" i="2"/>
  <c r="W36" i="18"/>
  <c r="AH22" i="35"/>
  <c r="M60" i="35"/>
  <c r="AA28" i="40"/>
  <c r="AA38" i="40" s="1"/>
  <c r="G28" i="38"/>
  <c r="G38" i="38" s="1"/>
  <c r="V28" i="38"/>
  <c r="V38" i="38" s="1"/>
  <c r="K13" i="52"/>
  <c r="W33" i="51"/>
  <c r="G34" i="34"/>
  <c r="W11" i="18"/>
  <c r="V33" i="18"/>
  <c r="M31" i="35"/>
  <c r="X34" i="35"/>
  <c r="X28" i="35"/>
  <c r="W51" i="35"/>
  <c r="W28" i="52"/>
  <c r="W38" i="52" s="1"/>
  <c r="AA15" i="51"/>
  <c r="O34" i="49"/>
  <c r="S21" i="38"/>
  <c r="AF33" i="34"/>
  <c r="U56" i="34"/>
  <c r="U28" i="34"/>
  <c r="E39" i="18"/>
  <c r="E49" i="18" s="1"/>
  <c r="S33" i="18"/>
  <c r="AK23" i="18"/>
  <c r="S22" i="35"/>
  <c r="H28" i="38"/>
  <c r="H38" i="38" s="1"/>
  <c r="M28" i="38"/>
  <c r="M38" i="38" s="1"/>
  <c r="X59" i="35"/>
  <c r="X50" i="35"/>
  <c r="U31" i="35"/>
  <c r="S34" i="49"/>
  <c r="X16" i="49"/>
  <c r="AA32" i="49"/>
  <c r="W19" i="40"/>
  <c r="AK36" i="40"/>
  <c r="AL31" i="51"/>
  <c r="K48" i="34"/>
  <c r="AF56" i="34"/>
  <c r="AD34" i="34"/>
  <c r="AM30" i="41"/>
  <c r="AG52" i="35"/>
  <c r="X18" i="33"/>
  <c r="K37" i="35"/>
  <c r="W12" i="40"/>
  <c r="AF12" i="34"/>
  <c r="H211" i="2"/>
  <c r="Y32" i="49"/>
  <c r="AI34" i="49"/>
  <c r="AF13" i="51"/>
  <c r="AN33" i="51"/>
  <c r="K18" i="34"/>
  <c r="AA48" i="34"/>
  <c r="P21" i="33"/>
  <c r="P31" i="33" s="1"/>
  <c r="AF37" i="35"/>
  <c r="AE52" i="35"/>
  <c r="Y21" i="33"/>
  <c r="Y31" i="33" s="1"/>
  <c r="S60" i="35"/>
  <c r="N28" i="52"/>
  <c r="N38" i="52" s="1"/>
  <c r="X24" i="49"/>
  <c r="AB31" i="49"/>
  <c r="G49" i="34"/>
  <c r="O34" i="34"/>
  <c r="AT16" i="41"/>
  <c r="Q52" i="35"/>
  <c r="AE34" i="49"/>
  <c r="W25" i="40"/>
  <c r="D48" i="66"/>
  <c r="AH13" i="35"/>
  <c r="M29" i="33"/>
  <c r="V15" i="33"/>
  <c r="V60" i="35"/>
  <c r="X10" i="35"/>
  <c r="V22" i="35"/>
  <c r="AD28" i="52"/>
  <c r="AD38" i="52" s="1"/>
  <c r="J28" i="52"/>
  <c r="J38" i="52" s="1"/>
  <c r="K22" i="52"/>
  <c r="V33" i="51"/>
  <c r="AE23" i="51"/>
  <c r="T34" i="49"/>
  <c r="K33" i="34"/>
  <c r="AE49" i="34"/>
  <c r="AC34" i="34"/>
  <c r="AP30" i="41"/>
  <c r="H437" i="2"/>
  <c r="H632" i="2"/>
  <c r="I19" i="62"/>
  <c r="AD23" i="18"/>
  <c r="AK38" i="18"/>
  <c r="K13" i="40"/>
  <c r="AC28" i="52"/>
  <c r="AC38" i="52" s="1"/>
  <c r="V10" i="52"/>
  <c r="V36" i="40"/>
  <c r="I24" i="62"/>
  <c r="U60" i="35"/>
  <c r="Y28" i="52"/>
  <c r="Y38" i="52" s="1"/>
  <c r="T27" i="52"/>
  <c r="V34" i="49"/>
  <c r="W21" i="40"/>
  <c r="S10" i="38"/>
  <c r="U18" i="34"/>
  <c r="AU14" i="41"/>
  <c r="AX14" i="41" s="1"/>
  <c r="AY14" i="41" s="1"/>
  <c r="BA14" i="41" s="1"/>
  <c r="I269" i="2"/>
  <c r="I1095" i="2"/>
  <c r="I13" i="62"/>
  <c r="I17" i="62"/>
  <c r="I16" i="26"/>
  <c r="AE39" i="18"/>
  <c r="AE49" i="18" s="1"/>
  <c r="V47" i="18"/>
  <c r="M15" i="33"/>
  <c r="X13" i="33"/>
  <c r="P28" i="40"/>
  <c r="P38" i="40" s="1"/>
  <c r="K36" i="40"/>
  <c r="L28" i="38"/>
  <c r="L38" i="38" s="1"/>
  <c r="P13" i="38"/>
  <c r="X48" i="35"/>
  <c r="O37" i="35"/>
  <c r="X35" i="35"/>
  <c r="W31" i="35"/>
  <c r="S31" i="35"/>
  <c r="G28" i="52"/>
  <c r="G38" i="52" s="1"/>
  <c r="AU27" i="41"/>
  <c r="AD47" i="18"/>
  <c r="R22" i="40"/>
  <c r="U13" i="35"/>
  <c r="X19" i="35"/>
  <c r="AF12" i="51"/>
  <c r="AF30" i="51"/>
  <c r="Z31" i="51"/>
  <c r="U47" i="18"/>
  <c r="T15" i="33"/>
  <c r="C33" i="51"/>
  <c r="AA27" i="52"/>
  <c r="I33" i="51"/>
  <c r="AB13" i="49"/>
  <c r="R13" i="38"/>
  <c r="I21" i="62"/>
  <c r="K14" i="45"/>
  <c r="K11" i="45" s="1"/>
  <c r="G11" i="45"/>
  <c r="S24" i="38"/>
  <c r="I23" i="41"/>
  <c r="I39" i="18"/>
  <c r="I49" i="18" s="1"/>
  <c r="W31" i="18"/>
  <c r="AB21" i="33"/>
  <c r="AB31" i="33" s="1"/>
  <c r="AJ28" i="40"/>
  <c r="AJ38" i="40" s="1"/>
  <c r="AE28" i="40"/>
  <c r="AE38" i="40" s="1"/>
  <c r="T22" i="40"/>
  <c r="R52" i="35"/>
  <c r="T51" i="35"/>
  <c r="AA22" i="52"/>
  <c r="Y24" i="49"/>
  <c r="AB14" i="49"/>
  <c r="Y33" i="51"/>
  <c r="AL15" i="51"/>
  <c r="R12" i="34"/>
  <c r="V11" i="34"/>
  <c r="K43" i="34"/>
  <c r="AA28" i="34"/>
  <c r="AA30" i="41"/>
  <c r="L26" i="41"/>
  <c r="H611" i="2"/>
  <c r="M98" i="24"/>
  <c r="F46" i="66"/>
  <c r="AV27" i="41"/>
  <c r="V31" i="35"/>
  <c r="AB23" i="51"/>
  <c r="AD33" i="18"/>
  <c r="W46" i="18"/>
  <c r="S15" i="33"/>
  <c r="W15" i="33"/>
  <c r="T22" i="35"/>
  <c r="AB28" i="52"/>
  <c r="AB38" i="52" s="1"/>
  <c r="P27" i="38"/>
  <c r="Q18" i="34"/>
  <c r="V17" i="34"/>
  <c r="V10" i="34"/>
  <c r="Q48" i="34"/>
  <c r="AF28" i="34"/>
  <c r="X49" i="34"/>
  <c r="T28" i="34"/>
  <c r="V32" i="34"/>
  <c r="E28" i="59"/>
  <c r="AJ23" i="41"/>
  <c r="AF14" i="51"/>
  <c r="M34" i="49"/>
  <c r="S36" i="40"/>
  <c r="AD22" i="40"/>
  <c r="R36" i="38"/>
  <c r="Q43" i="34"/>
  <c r="V31" i="34"/>
  <c r="AW30" i="41"/>
  <c r="I677" i="2"/>
  <c r="D44" i="66"/>
  <c r="M20" i="46"/>
  <c r="D45" i="66"/>
  <c r="T14" i="18"/>
  <c r="K14" i="18"/>
  <c r="U14" i="18"/>
  <c r="W32" i="18"/>
  <c r="AG37" i="35"/>
  <c r="S29" i="33"/>
  <c r="AG21" i="33"/>
  <c r="AG31" i="33" s="1"/>
  <c r="S13" i="35"/>
  <c r="AH60" i="35"/>
  <c r="AD13" i="40"/>
  <c r="P30" i="41"/>
  <c r="Y28" i="38"/>
  <c r="Y38" i="38" s="1"/>
  <c r="X44" i="35"/>
  <c r="I37" i="35"/>
  <c r="V34" i="52"/>
  <c r="Y16" i="49"/>
  <c r="N24" i="49"/>
  <c r="J22" i="38"/>
  <c r="O15" i="51"/>
  <c r="I49" i="34"/>
  <c r="S38" i="18"/>
  <c r="I392" i="2"/>
  <c r="G67" i="54"/>
  <c r="T60" i="35"/>
  <c r="Z37" i="35"/>
  <c r="AA23" i="51"/>
  <c r="Q13" i="52"/>
  <c r="Q22" i="52"/>
  <c r="U13" i="40"/>
  <c r="W35" i="40"/>
  <c r="K47" i="18"/>
  <c r="H39" i="18"/>
  <c r="H49" i="18" s="1"/>
  <c r="R38" i="18"/>
  <c r="M13" i="35"/>
  <c r="X19" i="33"/>
  <c r="W29" i="33"/>
  <c r="M22" i="35"/>
  <c r="M46" i="35"/>
  <c r="M51" i="35"/>
  <c r="Y37" i="35"/>
  <c r="AC15" i="51"/>
  <c r="W11" i="40"/>
  <c r="V27" i="40"/>
  <c r="T12" i="34"/>
  <c r="AE34" i="34"/>
  <c r="V41" i="34"/>
  <c r="V46" i="34"/>
  <c r="S56" i="34"/>
  <c r="V26" i="34"/>
  <c r="I338" i="2"/>
  <c r="I371" i="2"/>
  <c r="W45" i="18"/>
  <c r="W21" i="18"/>
  <c r="T38" i="18"/>
  <c r="AF21" i="33"/>
  <c r="AF31" i="33" s="1"/>
  <c r="AC36" i="35"/>
  <c r="AI33" i="51"/>
  <c r="U22" i="52"/>
  <c r="V24" i="52"/>
  <c r="AQ33" i="51"/>
  <c r="AA43" i="34"/>
  <c r="Z34" i="34"/>
  <c r="AU20" i="41"/>
  <c r="AX20" i="41" s="1"/>
  <c r="AH30" i="41"/>
  <c r="R37" i="35"/>
  <c r="AF36" i="52"/>
  <c r="V35" i="52"/>
  <c r="AD34" i="49"/>
  <c r="AB23" i="49"/>
  <c r="O22" i="38"/>
  <c r="S26" i="38"/>
  <c r="V47" i="34"/>
  <c r="S47" i="18"/>
  <c r="I52" i="26"/>
  <c r="K38" i="18"/>
  <c r="R33" i="18"/>
  <c r="U20" i="33"/>
  <c r="AC31" i="35"/>
  <c r="R27" i="40"/>
  <c r="Z28" i="38"/>
  <c r="Z38" i="38" s="1"/>
  <c r="P52" i="35"/>
  <c r="O28" i="52"/>
  <c r="O38" i="52" s="1"/>
  <c r="AF22" i="52"/>
  <c r="S13" i="52"/>
  <c r="R36" i="52"/>
  <c r="AD27" i="40"/>
  <c r="O36" i="38"/>
  <c r="AL23" i="51"/>
  <c r="T18" i="34"/>
  <c r="K56" i="34"/>
  <c r="K28" i="34"/>
  <c r="AD49" i="34"/>
  <c r="W34" i="34"/>
  <c r="AU21" i="41"/>
  <c r="AX21" i="41" s="1"/>
  <c r="AY21" i="41" s="1"/>
  <c r="BA21" i="41" s="1"/>
  <c r="AK28" i="41"/>
  <c r="AN28" i="41" s="1"/>
  <c r="AO28" i="41" s="1"/>
  <c r="AQ28" i="41" s="1"/>
  <c r="D50" i="66"/>
  <c r="L20" i="46"/>
  <c r="L22" i="41"/>
  <c r="M20" i="33"/>
  <c r="AB28" i="40"/>
  <c r="AB38" i="40" s="1"/>
  <c r="V13" i="40"/>
  <c r="AF32" i="49"/>
  <c r="AK27" i="40"/>
  <c r="O13" i="38"/>
  <c r="U33" i="34"/>
  <c r="T43" i="34"/>
  <c r="R28" i="34"/>
  <c r="Y28" i="41"/>
  <c r="Z28" i="41" s="1"/>
  <c r="AB28" i="41" s="1"/>
  <c r="F49" i="66"/>
  <c r="L52" i="35"/>
  <c r="K22" i="41"/>
  <c r="O39" i="18"/>
  <c r="O49" i="18" s="1"/>
  <c r="T29" i="33"/>
  <c r="S36" i="35"/>
  <c r="V36" i="35"/>
  <c r="T13" i="35"/>
  <c r="AE28" i="52"/>
  <c r="AE38" i="52" s="1"/>
  <c r="J33" i="51"/>
  <c r="V25" i="52"/>
  <c r="Y34" i="34"/>
  <c r="S43" i="34"/>
  <c r="M24" i="24"/>
  <c r="I15" i="62"/>
  <c r="I9" i="62"/>
  <c r="I18" i="62"/>
  <c r="H7" i="62"/>
  <c r="I16" i="62"/>
  <c r="I23" i="62"/>
  <c r="I20" i="62"/>
  <c r="V14" i="60"/>
  <c r="V48" i="60"/>
  <c r="V28" i="60"/>
  <c r="V36" i="60"/>
  <c r="V16" i="60"/>
  <c r="V22" i="60"/>
  <c r="V30" i="60"/>
  <c r="V38" i="60"/>
  <c r="V18" i="60"/>
  <c r="V24" i="60"/>
  <c r="V32" i="60"/>
  <c r="L7" i="60"/>
  <c r="V13" i="60"/>
  <c r="O7" i="60"/>
  <c r="V9" i="60"/>
  <c r="V20" i="60"/>
  <c r="V26" i="60"/>
  <c r="V34" i="60"/>
  <c r="V42" i="60"/>
  <c r="E7" i="62"/>
  <c r="H1331" i="2"/>
  <c r="I1175" i="2"/>
  <c r="H1251" i="2"/>
  <c r="H1200" i="2"/>
  <c r="H240" i="2"/>
  <c r="M98" i="2"/>
  <c r="G96" i="2"/>
  <c r="G94" i="2" s="1"/>
  <c r="H429" i="2"/>
  <c r="H291" i="2"/>
  <c r="H851" i="2"/>
  <c r="I931" i="2"/>
  <c r="I1091" i="2"/>
  <c r="H215" i="2"/>
  <c r="I1949" i="2"/>
  <c r="I437" i="2"/>
  <c r="I535" i="2"/>
  <c r="I611" i="2"/>
  <c r="I480" i="2"/>
  <c r="I1200" i="2"/>
  <c r="I560" i="2"/>
  <c r="I160" i="2"/>
  <c r="I424" i="2"/>
  <c r="I1149" i="2"/>
  <c r="I131" i="2"/>
  <c r="R7" i="60"/>
  <c r="V11" i="60"/>
  <c r="N12" i="61"/>
  <c r="G11" i="61"/>
  <c r="H11" i="61" s="1"/>
  <c r="I11" i="61" s="1"/>
  <c r="F11" i="61"/>
  <c r="G57" i="59"/>
  <c r="H16" i="59"/>
  <c r="H28" i="59" s="1"/>
  <c r="I10" i="62"/>
  <c r="H531" i="2"/>
  <c r="I189" i="2"/>
  <c r="H1975" i="2"/>
  <c r="I720" i="2"/>
  <c r="I880" i="2"/>
  <c r="I1040" i="2"/>
  <c r="I1171" i="2"/>
  <c r="H1095" i="2"/>
  <c r="H1992" i="2"/>
  <c r="I771" i="2"/>
  <c r="H357" i="2"/>
  <c r="I1469" i="2"/>
  <c r="I1938" i="2"/>
  <c r="I1440" i="2"/>
  <c r="I837" i="2"/>
  <c r="H1491" i="2"/>
  <c r="G1936" i="2"/>
  <c r="I1120" i="2"/>
  <c r="I320" i="2"/>
  <c r="I1280" i="2"/>
  <c r="I1255" i="2"/>
  <c r="H1224" i="2"/>
  <c r="I1157" i="2"/>
  <c r="I997" i="2"/>
  <c r="H997" i="2"/>
  <c r="H978" i="2"/>
  <c r="I935" i="2"/>
  <c r="H898" i="2"/>
  <c r="H829" i="2"/>
  <c r="H749" i="2"/>
  <c r="H658" i="2"/>
  <c r="H589" i="2"/>
  <c r="I517" i="2"/>
  <c r="H504" i="2"/>
  <c r="H189" i="2"/>
  <c r="H109" i="2"/>
  <c r="E30" i="65"/>
  <c r="I1378" i="2"/>
  <c r="I1229" i="2"/>
  <c r="I1069" i="2"/>
  <c r="I1064" i="2"/>
  <c r="I829" i="2"/>
  <c r="G736" i="2"/>
  <c r="I22" i="54" s="1"/>
  <c r="I498" i="2"/>
  <c r="I472" i="2"/>
  <c r="I429" i="2"/>
  <c r="I349" i="2"/>
  <c r="H131" i="2"/>
  <c r="H1378" i="2"/>
  <c r="H1192" i="2"/>
  <c r="I1144" i="2"/>
  <c r="L1296" i="2"/>
  <c r="L1294" i="2" s="1"/>
  <c r="H1229" i="2"/>
  <c r="I1224" i="2"/>
  <c r="I984" i="2"/>
  <c r="I898" i="2"/>
  <c r="H872" i="2"/>
  <c r="I757" i="2"/>
  <c r="H757" i="2"/>
  <c r="H744" i="2"/>
  <c r="I712" i="2"/>
  <c r="H712" i="2"/>
  <c r="H664" i="2"/>
  <c r="I632" i="2"/>
  <c r="G576" i="2"/>
  <c r="G574" i="2" s="1"/>
  <c r="H552" i="2"/>
  <c r="H472" i="2"/>
  <c r="I344" i="2"/>
  <c r="I258" i="2"/>
  <c r="H258" i="2"/>
  <c r="G256" i="2"/>
  <c r="I16" i="54" s="1"/>
  <c r="I232" i="2"/>
  <c r="I1432" i="2"/>
  <c r="I1352" i="2"/>
  <c r="H1317" i="2"/>
  <c r="H1304" i="2"/>
  <c r="I1058" i="2"/>
  <c r="H989" i="2"/>
  <c r="I978" i="2"/>
  <c r="I738" i="2"/>
  <c r="I695" i="2"/>
  <c r="H338" i="2"/>
  <c r="I295" i="2"/>
  <c r="I277" i="2"/>
  <c r="H184" i="2"/>
  <c r="H117" i="2"/>
  <c r="K176" i="2"/>
  <c r="J15" i="54" s="1"/>
  <c r="I152" i="2"/>
  <c r="I184" i="2"/>
  <c r="H1011" i="2"/>
  <c r="I589" i="2"/>
  <c r="H424" i="2"/>
  <c r="H295" i="2"/>
  <c r="I312" i="2"/>
  <c r="I357" i="2"/>
  <c r="H375" i="2"/>
  <c r="H392" i="2"/>
  <c r="I509" i="2"/>
  <c r="H535" i="2"/>
  <c r="I552" i="2"/>
  <c r="H615" i="2"/>
  <c r="K656" i="2"/>
  <c r="J21" i="54" s="1"/>
  <c r="E656" i="2"/>
  <c r="E654" i="2" s="1"/>
  <c r="L656" i="2"/>
  <c r="K21" i="54" s="1"/>
  <c r="H691" i="2"/>
  <c r="H695" i="2"/>
  <c r="H952" i="2"/>
  <c r="K976" i="2"/>
  <c r="I1491" i="2"/>
  <c r="H1058" i="2"/>
  <c r="H1138" i="2"/>
  <c r="H1175" i="2"/>
  <c r="H1255" i="2"/>
  <c r="E1296" i="2"/>
  <c r="G29" i="54" s="1"/>
  <c r="I1389" i="2"/>
  <c r="E1456" i="2"/>
  <c r="E1454" i="2" s="1"/>
  <c r="H1495" i="2"/>
  <c r="H1512" i="2"/>
  <c r="I240" i="2"/>
  <c r="H1949" i="2"/>
  <c r="H320" i="2"/>
  <c r="I2000" i="2"/>
  <c r="H1360" i="2"/>
  <c r="H800" i="2"/>
  <c r="H480" i="2"/>
  <c r="H160" i="2"/>
  <c r="H135" i="2"/>
  <c r="I197" i="2"/>
  <c r="G416" i="2"/>
  <c r="G414" i="2" s="1"/>
  <c r="I264" i="2"/>
  <c r="I578" i="2"/>
  <c r="I749" i="2"/>
  <c r="I792" i="2"/>
  <c r="I824" i="2"/>
  <c r="I909" i="2"/>
  <c r="E896" i="2"/>
  <c r="E894" i="2" s="1"/>
  <c r="I1237" i="2"/>
  <c r="I1298" i="2"/>
  <c r="I1458" i="2"/>
  <c r="I1512" i="2"/>
  <c r="I1992" i="2"/>
  <c r="I135" i="2"/>
  <c r="I90" i="2"/>
  <c r="H451" i="2"/>
  <c r="H418" i="2"/>
  <c r="H771" i="2"/>
  <c r="H931" i="2"/>
  <c r="H178" i="2"/>
  <c r="F416" i="2"/>
  <c r="H18" i="54" s="1"/>
  <c r="H264" i="2"/>
  <c r="H344" i="2"/>
  <c r="H349" i="2"/>
  <c r="K336" i="2"/>
  <c r="J17" i="54" s="1"/>
  <c r="H517" i="2"/>
  <c r="H578" i="2"/>
  <c r="H677" i="2"/>
  <c r="G656" i="2"/>
  <c r="I21" i="54" s="1"/>
  <c r="I851" i="2"/>
  <c r="H935" i="2"/>
  <c r="H984" i="2"/>
  <c r="I1015" i="2"/>
  <c r="H1091" i="2"/>
  <c r="H1171" i="2"/>
  <c r="I1192" i="2"/>
  <c r="H1272" i="2"/>
  <c r="L1376" i="2"/>
  <c r="L1374" i="2" s="1"/>
  <c r="H1384" i="2"/>
  <c r="H1469" i="2"/>
  <c r="K1936" i="2"/>
  <c r="J37" i="54" s="1"/>
  <c r="E1936" i="2"/>
  <c r="G37" i="54" s="1"/>
  <c r="L1936" i="2"/>
  <c r="K37" i="54" s="1"/>
  <c r="H1971" i="2"/>
  <c r="H880" i="2"/>
  <c r="H1520" i="2"/>
  <c r="L51" i="2"/>
  <c r="K80" i="2"/>
  <c r="G80" i="2"/>
  <c r="H80" i="2" s="1"/>
  <c r="H2000" i="2"/>
  <c r="I1520" i="2"/>
  <c r="H1432" i="2"/>
  <c r="H1389" i="2"/>
  <c r="G1376" i="2"/>
  <c r="I30" i="54" s="1"/>
  <c r="E1376" i="2"/>
  <c r="E1374" i="2" s="1"/>
  <c r="K1376" i="2"/>
  <c r="F1376" i="2"/>
  <c r="H30" i="54" s="1"/>
  <c r="K1296" i="2"/>
  <c r="J29" i="54" s="1"/>
  <c r="G1296" i="2"/>
  <c r="G1294" i="2" s="1"/>
  <c r="H1352" i="2"/>
  <c r="F1296" i="2"/>
  <c r="F1294" i="2" s="1"/>
  <c r="H1335" i="2"/>
  <c r="H1309" i="2"/>
  <c r="I1304" i="2"/>
  <c r="H1298" i="2"/>
  <c r="L1216" i="2"/>
  <c r="K28" i="54" s="1"/>
  <c r="I1272" i="2"/>
  <c r="E55" i="2"/>
  <c r="O55" i="2" s="1"/>
  <c r="F1216" i="2"/>
  <c r="E1216" i="2"/>
  <c r="K1216" i="2"/>
  <c r="K1214" i="2" s="1"/>
  <c r="L29" i="2"/>
  <c r="G1136" i="2"/>
  <c r="I27" i="54" s="1"/>
  <c r="L1136" i="2"/>
  <c r="K27" i="54" s="1"/>
  <c r="H1157" i="2"/>
  <c r="H36" i="2"/>
  <c r="H1144" i="2"/>
  <c r="I68" i="2"/>
  <c r="H1069" i="2"/>
  <c r="F29" i="2"/>
  <c r="H1064" i="2"/>
  <c r="F24" i="2"/>
  <c r="E1056" i="2"/>
  <c r="I1032" i="2"/>
  <c r="H1032" i="2"/>
  <c r="H1015" i="2"/>
  <c r="F976" i="2"/>
  <c r="F974" i="2" s="1"/>
  <c r="I39" i="2"/>
  <c r="I43" i="2"/>
  <c r="I989" i="2"/>
  <c r="G976" i="2"/>
  <c r="I952" i="2"/>
  <c r="H70" i="2"/>
  <c r="I54" i="2"/>
  <c r="H917" i="2"/>
  <c r="G896" i="2"/>
  <c r="I917" i="2"/>
  <c r="I904" i="2"/>
  <c r="K896" i="2"/>
  <c r="G51" i="2"/>
  <c r="H837" i="2"/>
  <c r="H45" i="2"/>
  <c r="H49" i="2"/>
  <c r="I33" i="2"/>
  <c r="E29" i="2"/>
  <c r="L816" i="2"/>
  <c r="L814" i="2" s="1"/>
  <c r="I27" i="2"/>
  <c r="I818" i="2"/>
  <c r="F816" i="2"/>
  <c r="F814" i="2" s="1"/>
  <c r="H818" i="2"/>
  <c r="I66" i="2"/>
  <c r="H775" i="2"/>
  <c r="I61" i="2"/>
  <c r="I48" i="2"/>
  <c r="I50" i="2"/>
  <c r="I47" i="2"/>
  <c r="E736" i="2"/>
  <c r="I36" i="2"/>
  <c r="K24" i="2"/>
  <c r="K736" i="2"/>
  <c r="L736" i="2"/>
  <c r="L18" i="2"/>
  <c r="H738" i="2"/>
  <c r="H54" i="2"/>
  <c r="K37" i="2"/>
  <c r="I49" i="2"/>
  <c r="H31" i="2"/>
  <c r="G29" i="2"/>
  <c r="I31" i="2"/>
  <c r="I658" i="2"/>
  <c r="I74" i="2"/>
  <c r="H60" i="2"/>
  <c r="H65" i="2"/>
  <c r="I69" i="2"/>
  <c r="I62" i="2"/>
  <c r="I70" i="2"/>
  <c r="I615" i="2"/>
  <c r="H43" i="2"/>
  <c r="H47" i="2"/>
  <c r="K576" i="2"/>
  <c r="K574" i="2" s="1"/>
  <c r="H28" i="2"/>
  <c r="K18" i="2"/>
  <c r="E576" i="2"/>
  <c r="H69" i="2"/>
  <c r="I64" i="2"/>
  <c r="I65" i="2"/>
  <c r="H66" i="2"/>
  <c r="I67" i="2"/>
  <c r="E496" i="2"/>
  <c r="G19" i="54" s="1"/>
  <c r="L37" i="2"/>
  <c r="H509" i="2"/>
  <c r="L496" i="2"/>
  <c r="L494" i="2" s="1"/>
  <c r="K496" i="2"/>
  <c r="G18" i="2"/>
  <c r="L416" i="2"/>
  <c r="K18" i="54" s="1"/>
  <c r="E416" i="2"/>
  <c r="G18" i="54" s="1"/>
  <c r="I41" i="2"/>
  <c r="I21" i="2"/>
  <c r="I57" i="2"/>
  <c r="H371" i="2"/>
  <c r="H44" i="2"/>
  <c r="F336" i="2"/>
  <c r="F334" i="2" s="1"/>
  <c r="L336" i="2"/>
  <c r="H22" i="2"/>
  <c r="I22" i="2"/>
  <c r="G336" i="2"/>
  <c r="E72" i="2"/>
  <c r="I76" i="2"/>
  <c r="H312" i="2"/>
  <c r="I60" i="2"/>
  <c r="F51" i="2"/>
  <c r="F256" i="2"/>
  <c r="F254" i="2" s="1"/>
  <c r="E51" i="2"/>
  <c r="G37" i="2"/>
  <c r="I44" i="2"/>
  <c r="H48" i="2"/>
  <c r="H41" i="2"/>
  <c r="K256" i="2"/>
  <c r="I32" i="2"/>
  <c r="H32" i="2"/>
  <c r="H269" i="2"/>
  <c r="L256" i="2"/>
  <c r="E256" i="2"/>
  <c r="E254" i="2" s="1"/>
  <c r="L72" i="2"/>
  <c r="F72" i="2"/>
  <c r="H75" i="2"/>
  <c r="H76" i="2"/>
  <c r="I58" i="2"/>
  <c r="H61" i="2"/>
  <c r="I215" i="2"/>
  <c r="I63" i="2"/>
  <c r="H53" i="2"/>
  <c r="I42" i="2"/>
  <c r="I46" i="2"/>
  <c r="H46" i="2"/>
  <c r="E176" i="2"/>
  <c r="H197" i="2"/>
  <c r="H40" i="2"/>
  <c r="F37" i="2"/>
  <c r="I34" i="2"/>
  <c r="F176" i="2"/>
  <c r="H15" i="54" s="1"/>
  <c r="I26" i="2"/>
  <c r="H26" i="2"/>
  <c r="G176" i="2"/>
  <c r="G174" i="2" s="1"/>
  <c r="H20" i="2"/>
  <c r="E18" i="2"/>
  <c r="K72" i="2"/>
  <c r="H152" i="2"/>
  <c r="G72" i="2"/>
  <c r="H74" i="2"/>
  <c r="I75" i="2"/>
  <c r="H55" i="2"/>
  <c r="H57" i="2"/>
  <c r="H59" i="2"/>
  <c r="H64" i="2"/>
  <c r="H67" i="2"/>
  <c r="H68" i="2"/>
  <c r="H42" i="2"/>
  <c r="H50" i="2"/>
  <c r="K29" i="2"/>
  <c r="E96" i="2"/>
  <c r="E94" i="2" s="1"/>
  <c r="I109" i="2"/>
  <c r="L96" i="2"/>
  <c r="L94" i="2" s="1"/>
  <c r="G24" i="2"/>
  <c r="I104" i="2"/>
  <c r="I98" i="2"/>
  <c r="H98" i="2"/>
  <c r="I20" i="2"/>
  <c r="U54" i="24"/>
  <c r="U15" i="24"/>
  <c r="U26" i="24"/>
  <c r="U30" i="24"/>
  <c r="M214" i="24"/>
  <c r="M216" i="24" s="1"/>
  <c r="M17" i="24"/>
  <c r="M27" i="24"/>
  <c r="V72" i="24"/>
  <c r="M149" i="24"/>
  <c r="M154" i="24" s="1"/>
  <c r="U149" i="24"/>
  <c r="M200" i="24"/>
  <c r="U14" i="24"/>
  <c r="U16" i="24"/>
  <c r="U17" i="24"/>
  <c r="U18" i="24"/>
  <c r="U19" i="24"/>
  <c r="U20" i="24"/>
  <c r="U21" i="24"/>
  <c r="U22" i="24"/>
  <c r="U24" i="24"/>
  <c r="U25" i="24"/>
  <c r="U27" i="24"/>
  <c r="U28" i="24"/>
  <c r="U29" i="24"/>
  <c r="U31" i="24"/>
  <c r="U32" i="24"/>
  <c r="M97" i="24"/>
  <c r="U150" i="24"/>
  <c r="V150" i="24" s="1"/>
  <c r="V73" i="24"/>
  <c r="U229" i="24"/>
  <c r="U243" i="24"/>
  <c r="U245" i="24" s="1"/>
  <c r="U119" i="24"/>
  <c r="U49" i="24"/>
  <c r="U51" i="24"/>
  <c r="U53" i="24"/>
  <c r="U55" i="24"/>
  <c r="U57" i="24"/>
  <c r="M95" i="24"/>
  <c r="M99" i="24"/>
  <c r="M101" i="24"/>
  <c r="M169" i="24"/>
  <c r="M184" i="24"/>
  <c r="M186" i="24" s="1"/>
  <c r="M198" i="24"/>
  <c r="U169" i="24"/>
  <c r="U214" i="24"/>
  <c r="U216" i="24" s="1"/>
  <c r="U117" i="24"/>
  <c r="U118" i="24"/>
  <c r="U50" i="24"/>
  <c r="U52" i="24"/>
  <c r="U56" i="24"/>
  <c r="M134" i="24"/>
  <c r="M136" i="24" s="1"/>
  <c r="M94" i="24"/>
  <c r="M96" i="24"/>
  <c r="M100" i="24"/>
  <c r="M199" i="24"/>
  <c r="M117" i="24"/>
  <c r="M118" i="24"/>
  <c r="V71" i="24"/>
  <c r="V75" i="24"/>
  <c r="V77" i="24"/>
  <c r="V79" i="24"/>
  <c r="U228" i="24"/>
  <c r="M116" i="24"/>
  <c r="M14" i="24"/>
  <c r="M15" i="24"/>
  <c r="M16" i="24"/>
  <c r="M18" i="24"/>
  <c r="M19" i="24"/>
  <c r="M20" i="24"/>
  <c r="M21" i="24"/>
  <c r="M22" i="24"/>
  <c r="M25" i="24"/>
  <c r="M26" i="24"/>
  <c r="M28" i="24"/>
  <c r="M29" i="24"/>
  <c r="M30" i="24"/>
  <c r="M31" i="24"/>
  <c r="M32" i="24"/>
  <c r="V74" i="24"/>
  <c r="V76" i="24"/>
  <c r="V135" i="24"/>
  <c r="U152" i="24"/>
  <c r="V152" i="24" s="1"/>
  <c r="V244" i="24"/>
  <c r="M15" i="7"/>
  <c r="AU26" i="41"/>
  <c r="AV26" i="41"/>
  <c r="AN13" i="41"/>
  <c r="AL16" i="41"/>
  <c r="I775" i="2"/>
  <c r="I117" i="2"/>
  <c r="I52" i="35"/>
  <c r="V54" i="34"/>
  <c r="U12" i="34"/>
  <c r="V16" i="34"/>
  <c r="V23" i="18"/>
  <c r="V20" i="33"/>
  <c r="W10" i="40"/>
  <c r="I10" i="5"/>
  <c r="F96" i="2"/>
  <c r="H104" i="2"/>
  <c r="P39" i="18"/>
  <c r="P49" i="18" s="1"/>
  <c r="AK47" i="18"/>
  <c r="W10" i="18"/>
  <c r="W12" i="18"/>
  <c r="T23" i="18"/>
  <c r="W20" i="18"/>
  <c r="X28" i="33"/>
  <c r="X26" i="33"/>
  <c r="U29" i="33"/>
  <c r="X14" i="33"/>
  <c r="AC46" i="35"/>
  <c r="AH46" i="35"/>
  <c r="R13" i="40"/>
  <c r="W60" i="35"/>
  <c r="X33" i="35"/>
  <c r="X12" i="35"/>
  <c r="V13" i="35"/>
  <c r="X18" i="35"/>
  <c r="U22" i="35"/>
  <c r="W46" i="35"/>
  <c r="U46" i="35"/>
  <c r="S51" i="35"/>
  <c r="S46" i="35"/>
  <c r="U13" i="52"/>
  <c r="AD23" i="51"/>
  <c r="R22" i="52"/>
  <c r="S22" i="52"/>
  <c r="V20" i="52"/>
  <c r="R27" i="52"/>
  <c r="T36" i="52"/>
  <c r="U34" i="49"/>
  <c r="N16" i="49"/>
  <c r="Z24" i="49"/>
  <c r="AF16" i="49"/>
  <c r="J27" i="38"/>
  <c r="J36" i="38"/>
  <c r="AK22" i="40"/>
  <c r="N33" i="51"/>
  <c r="O31" i="51"/>
  <c r="AE15" i="51"/>
  <c r="AR23" i="51"/>
  <c r="AR31" i="51"/>
  <c r="R18" i="34"/>
  <c r="V15" i="34"/>
  <c r="S18" i="34"/>
  <c r="AA33" i="34"/>
  <c r="T33" i="34"/>
  <c r="S28" i="34"/>
  <c r="AT23" i="41"/>
  <c r="AL23" i="41"/>
  <c r="AF23" i="41"/>
  <c r="W20" i="41"/>
  <c r="V20" i="41"/>
  <c r="V29" i="41"/>
  <c r="I34" i="26"/>
  <c r="I58" i="26"/>
  <c r="I12" i="2"/>
  <c r="H12" i="2"/>
  <c r="H90" i="2"/>
  <c r="F23" i="66"/>
  <c r="F17" i="66" s="1"/>
  <c r="D47" i="66"/>
  <c r="F45" i="66"/>
  <c r="F43" i="66"/>
  <c r="AF29" i="51"/>
  <c r="AC31" i="51"/>
  <c r="L13" i="41"/>
  <c r="I16" i="41"/>
  <c r="K13" i="41"/>
  <c r="AD13" i="41"/>
  <c r="W44" i="18"/>
  <c r="H13" i="5"/>
  <c r="H19" i="5" s="1"/>
  <c r="U15" i="33"/>
  <c r="S12" i="34"/>
  <c r="T47" i="18"/>
  <c r="AV23" i="41"/>
  <c r="H14" i="6"/>
  <c r="K33" i="18"/>
  <c r="AH15" i="33"/>
  <c r="AC29" i="33"/>
  <c r="AF27" i="52"/>
  <c r="H28" i="52"/>
  <c r="H38" i="52" s="1"/>
  <c r="AD15" i="51"/>
  <c r="U27" i="52"/>
  <c r="V33" i="52"/>
  <c r="S36" i="52"/>
  <c r="Z32" i="49"/>
  <c r="S19" i="38"/>
  <c r="Q22" i="38"/>
  <c r="W13" i="38"/>
  <c r="J30" i="41"/>
  <c r="S48" i="34"/>
  <c r="G14" i="46"/>
  <c r="F20" i="46"/>
  <c r="AS22" i="41"/>
  <c r="AU22" i="41" s="1"/>
  <c r="AX22" i="41" s="1"/>
  <c r="AY22" i="41" s="1"/>
  <c r="BA22" i="41" s="1"/>
  <c r="AK22" i="41"/>
  <c r="AN22" i="41" s="1"/>
  <c r="AO22" i="41" s="1"/>
  <c r="AQ22" i="41" s="1"/>
  <c r="AC29" i="41"/>
  <c r="K15" i="41"/>
  <c r="L15" i="41"/>
  <c r="I13" i="5"/>
  <c r="H30" i="29"/>
  <c r="P30" i="29" s="1"/>
  <c r="E1136" i="2"/>
  <c r="I1138" i="2"/>
  <c r="AF28" i="51"/>
  <c r="AB31" i="51"/>
  <c r="S33" i="38"/>
  <c r="Q36" i="38"/>
  <c r="AU13" i="41"/>
  <c r="AV13" i="41"/>
  <c r="H824" i="2"/>
  <c r="AK26" i="41"/>
  <c r="S33" i="34"/>
  <c r="X20" i="35"/>
  <c r="V42" i="34"/>
  <c r="X30" i="35"/>
  <c r="V46" i="35"/>
  <c r="AT29" i="41"/>
  <c r="S12" i="46"/>
  <c r="S11" i="38"/>
  <c r="G14" i="6"/>
  <c r="AI39" i="18"/>
  <c r="AI49" i="18" s="1"/>
  <c r="T33" i="18"/>
  <c r="W30" i="18"/>
  <c r="AA52" i="35"/>
  <c r="AH29" i="33"/>
  <c r="Z21" i="33"/>
  <c r="Z31" i="33" s="1"/>
  <c r="AH31" i="35"/>
  <c r="M36" i="35"/>
  <c r="AK13" i="40"/>
  <c r="I28" i="38"/>
  <c r="I38" i="38" s="1"/>
  <c r="X28" i="38"/>
  <c r="X38" i="38" s="1"/>
  <c r="AA36" i="52"/>
  <c r="K36" i="52"/>
  <c r="L33" i="51"/>
  <c r="AB15" i="51"/>
  <c r="V21" i="52"/>
  <c r="U36" i="52"/>
  <c r="AH34" i="49"/>
  <c r="AJ16" i="49"/>
  <c r="W33" i="40"/>
  <c r="T36" i="40"/>
  <c r="W34" i="40"/>
  <c r="AA13" i="38"/>
  <c r="AK33" i="51"/>
  <c r="AR15" i="51"/>
  <c r="J34" i="49"/>
  <c r="J49" i="34"/>
  <c r="AB49" i="34"/>
  <c r="U43" i="34"/>
  <c r="T56" i="34"/>
  <c r="T48" i="34"/>
  <c r="V27" i="34"/>
  <c r="R48" i="34"/>
  <c r="J11" i="45"/>
  <c r="AU12" i="41"/>
  <c r="AV12" i="41"/>
  <c r="R14" i="18"/>
  <c r="I46" i="26"/>
  <c r="K96" i="2"/>
  <c r="G12" i="61"/>
  <c r="E816" i="2"/>
  <c r="E814" i="2" s="1"/>
  <c r="I855" i="2"/>
  <c r="H855" i="2"/>
  <c r="H1415" i="2"/>
  <c r="I1415" i="2"/>
  <c r="H498" i="2"/>
  <c r="G496" i="2"/>
  <c r="L576" i="2"/>
  <c r="F656" i="2"/>
  <c r="G1056" i="2"/>
  <c r="I1077" i="2"/>
  <c r="H1077" i="2"/>
  <c r="I1384" i="2"/>
  <c r="I1397" i="2"/>
  <c r="H52" i="54"/>
  <c r="H1040" i="2"/>
  <c r="H48" i="54"/>
  <c r="H720" i="2"/>
  <c r="I11" i="62"/>
  <c r="I14" i="62"/>
  <c r="N15" i="63"/>
  <c r="F18" i="2"/>
  <c r="I40" i="2"/>
  <c r="E37" i="2"/>
  <c r="H42" i="54"/>
  <c r="AK21" i="41"/>
  <c r="AN21" i="41" s="1"/>
  <c r="AO21" i="41" s="1"/>
  <c r="AQ21" i="41" s="1"/>
  <c r="H277" i="2"/>
  <c r="H584" i="2"/>
  <c r="H669" i="2"/>
  <c r="I669" i="2"/>
  <c r="F736" i="2"/>
  <c r="K816" i="2"/>
  <c r="K1056" i="2"/>
  <c r="F1136" i="2"/>
  <c r="H1149" i="2"/>
  <c r="I26" i="62"/>
  <c r="I45" i="2"/>
  <c r="E80" i="2"/>
  <c r="M29" i="66"/>
  <c r="I375" i="2"/>
  <c r="I178" i="2"/>
  <c r="I418" i="2"/>
  <c r="H455" i="2"/>
  <c r="I455" i="2"/>
  <c r="E336" i="2"/>
  <c r="F496" i="2"/>
  <c r="I504" i="2"/>
  <c r="F576" i="2"/>
  <c r="H792" i="2"/>
  <c r="G816" i="2"/>
  <c r="L896" i="2"/>
  <c r="F896" i="2"/>
  <c r="L976" i="2"/>
  <c r="E976" i="2"/>
  <c r="I1335" i="2"/>
  <c r="I1464" i="2"/>
  <c r="L1056" i="2"/>
  <c r="F1056" i="2"/>
  <c r="I1112" i="2"/>
  <c r="H1112" i="2"/>
  <c r="K1136" i="2"/>
  <c r="I1309" i="2"/>
  <c r="H1411" i="2"/>
  <c r="F1456" i="2"/>
  <c r="I1477" i="2"/>
  <c r="F1936" i="2"/>
  <c r="H37" i="54" s="1"/>
  <c r="H1938" i="2"/>
  <c r="H1944" i="2"/>
  <c r="I1944" i="2"/>
  <c r="H1957" i="2"/>
  <c r="I1957" i="2"/>
  <c r="J15" i="63"/>
  <c r="F44" i="66"/>
  <c r="I49" i="54"/>
  <c r="H56" i="54"/>
  <c r="I58" i="54"/>
  <c r="H1397" i="2"/>
  <c r="I1411" i="2"/>
  <c r="H1464" i="2"/>
  <c r="I1317" i="2"/>
  <c r="I54" i="54"/>
  <c r="H400" i="2"/>
  <c r="F12" i="66"/>
  <c r="F5" i="66" s="1"/>
  <c r="F38" i="66"/>
  <c r="U231" i="24" l="1"/>
  <c r="M202" i="24"/>
  <c r="M34" i="24"/>
  <c r="U34" i="24"/>
  <c r="U121" i="24"/>
  <c r="M121" i="24"/>
  <c r="M103" i="24"/>
  <c r="M172" i="24"/>
  <c r="U172" i="24"/>
  <c r="M59" i="24"/>
  <c r="U59" i="24"/>
  <c r="U154" i="24"/>
  <c r="I283" i="24"/>
  <c r="V78" i="24"/>
  <c r="V81" i="24" s="1"/>
  <c r="P55" i="2"/>
  <c r="N31" i="29"/>
  <c r="U49" i="34"/>
  <c r="AA62" i="35"/>
  <c r="Q34" i="34"/>
  <c r="K23" i="41"/>
  <c r="Z58" i="34"/>
  <c r="S28" i="52"/>
  <c r="O28" i="38"/>
  <c r="O38" i="38" s="1"/>
  <c r="AB58" i="34"/>
  <c r="J58" i="34"/>
  <c r="T28" i="52"/>
  <c r="T38" i="52" s="1"/>
  <c r="AG62" i="35"/>
  <c r="P62" i="35"/>
  <c r="AD29" i="41"/>
  <c r="W37" i="35"/>
  <c r="U34" i="34"/>
  <c r="U58" i="34" s="1"/>
  <c r="AG14" i="41"/>
  <c r="AD62" i="35"/>
  <c r="L174" i="2"/>
  <c r="R34" i="34"/>
  <c r="R49" i="34"/>
  <c r="T28" i="40"/>
  <c r="T38" i="40" s="1"/>
  <c r="AH37" i="35"/>
  <c r="I58" i="34"/>
  <c r="K62" i="35"/>
  <c r="S36" i="38"/>
  <c r="K39" i="18"/>
  <c r="K49" i="18" s="1"/>
  <c r="M21" i="33"/>
  <c r="M31" i="33" s="1"/>
  <c r="W29" i="41"/>
  <c r="I62" i="35"/>
  <c r="AH52" i="35"/>
  <c r="AA49" i="34"/>
  <c r="Z33" i="51"/>
  <c r="L16" i="41"/>
  <c r="N34" i="49"/>
  <c r="W21" i="33"/>
  <c r="W31" i="33" s="1"/>
  <c r="H58" i="34"/>
  <c r="S37" i="35"/>
  <c r="K34" i="34"/>
  <c r="AE62" i="35"/>
  <c r="M58" i="34"/>
  <c r="P58" i="34"/>
  <c r="AK39" i="18"/>
  <c r="AK49" i="18" s="1"/>
  <c r="Y62" i="35"/>
  <c r="AD16" i="41"/>
  <c r="AD23" i="41"/>
  <c r="AA34" i="34"/>
  <c r="X34" i="49"/>
  <c r="S39" i="18"/>
  <c r="S49" i="18" s="1"/>
  <c r="AJ30" i="41"/>
  <c r="L29" i="41"/>
  <c r="R28" i="40"/>
  <c r="R38" i="40" s="1"/>
  <c r="AK28" i="40"/>
  <c r="AK38" i="40" s="1"/>
  <c r="P28" i="38"/>
  <c r="P38" i="38" s="1"/>
  <c r="V28" i="40"/>
  <c r="V38" i="40" s="1"/>
  <c r="S21" i="33"/>
  <c r="S31" i="33" s="1"/>
  <c r="AC58" i="34"/>
  <c r="T52" i="35"/>
  <c r="AF34" i="34"/>
  <c r="S22" i="38"/>
  <c r="S13" i="38"/>
  <c r="L62" i="35"/>
  <c r="AE33" i="51"/>
  <c r="W58" i="34"/>
  <c r="Q62" i="35"/>
  <c r="O58" i="34"/>
  <c r="T34" i="34"/>
  <c r="AF23" i="51"/>
  <c r="AK16" i="41"/>
  <c r="Y58" i="34"/>
  <c r="AC30" i="41"/>
  <c r="O33" i="51"/>
  <c r="T39" i="18"/>
  <c r="T49" i="18" s="1"/>
  <c r="V13" i="52"/>
  <c r="K28" i="52"/>
  <c r="K38" i="52" s="1"/>
  <c r="AN14" i="41"/>
  <c r="AO14" i="41" s="1"/>
  <c r="AQ14" i="41" s="1"/>
  <c r="AC52" i="35"/>
  <c r="AE58" i="34"/>
  <c r="W52" i="35"/>
  <c r="V21" i="33"/>
  <c r="V31" i="33" s="1"/>
  <c r="G58" i="34"/>
  <c r="AC21" i="33"/>
  <c r="AC31" i="33" s="1"/>
  <c r="T21" i="33"/>
  <c r="T31" i="33" s="1"/>
  <c r="AD39" i="18"/>
  <c r="AD49" i="18" s="1"/>
  <c r="K28" i="40"/>
  <c r="K38" i="40" s="1"/>
  <c r="T49" i="34"/>
  <c r="AF62" i="35"/>
  <c r="R39" i="18"/>
  <c r="R49" i="18" s="1"/>
  <c r="V16" i="41"/>
  <c r="U39" i="18"/>
  <c r="U49" i="18" s="1"/>
  <c r="AF49" i="34"/>
  <c r="S28" i="40"/>
  <c r="S38" i="40" s="1"/>
  <c r="AA28" i="38"/>
  <c r="AA38" i="38" s="1"/>
  <c r="AG21" i="41"/>
  <c r="AE21" i="41"/>
  <c r="V39" i="18"/>
  <c r="V49" i="18" s="1"/>
  <c r="W28" i="38"/>
  <c r="W38" i="38" s="1"/>
  <c r="X51" i="35"/>
  <c r="U28" i="40"/>
  <c r="U38" i="40" s="1"/>
  <c r="U30" i="41"/>
  <c r="X60" i="35"/>
  <c r="R28" i="38"/>
  <c r="R38" i="38" s="1"/>
  <c r="V52" i="35"/>
  <c r="W16" i="41"/>
  <c r="AD58" i="34"/>
  <c r="X20" i="33"/>
  <c r="W27" i="40"/>
  <c r="AA33" i="51"/>
  <c r="W23" i="41"/>
  <c r="W23" i="18"/>
  <c r="V27" i="52"/>
  <c r="X13" i="35"/>
  <c r="L1934" i="2"/>
  <c r="K67" i="54" s="1"/>
  <c r="Q28" i="38"/>
  <c r="Q38" i="38" s="1"/>
  <c r="Z62" i="35"/>
  <c r="AH21" i="33"/>
  <c r="AH31" i="33" s="1"/>
  <c r="V12" i="34"/>
  <c r="X31" i="35"/>
  <c r="V43" i="34"/>
  <c r="AB16" i="49"/>
  <c r="V37" i="35"/>
  <c r="AA34" i="49"/>
  <c r="W33" i="18"/>
  <c r="V18" i="34"/>
  <c r="X15" i="33"/>
  <c r="Y34" i="49"/>
  <c r="AE12" i="41"/>
  <c r="AV16" i="41"/>
  <c r="AG12" i="41"/>
  <c r="AF28" i="52"/>
  <c r="AF38" i="52" s="1"/>
  <c r="V33" i="34"/>
  <c r="F47" i="66"/>
  <c r="K49" i="34"/>
  <c r="AB32" i="49"/>
  <c r="AX27" i="41"/>
  <c r="AY27" i="41" s="1"/>
  <c r="BA27" i="41" s="1"/>
  <c r="W22" i="40"/>
  <c r="I67" i="54"/>
  <c r="W38" i="18"/>
  <c r="T37" i="35"/>
  <c r="Q28" i="52"/>
  <c r="Q38" i="52" s="1"/>
  <c r="V36" i="52"/>
  <c r="AF30" i="41"/>
  <c r="AE27" i="41"/>
  <c r="AJ34" i="49"/>
  <c r="U28" i="52"/>
  <c r="U38" i="52" s="1"/>
  <c r="AG27" i="41"/>
  <c r="X36" i="35"/>
  <c r="X58" i="34"/>
  <c r="M37" i="35"/>
  <c r="V28" i="34"/>
  <c r="V22" i="52"/>
  <c r="S49" i="34"/>
  <c r="I30" i="41"/>
  <c r="R62" i="35"/>
  <c r="V98" i="24"/>
  <c r="Y16" i="41"/>
  <c r="AR33" i="51"/>
  <c r="V56" i="34"/>
  <c r="U37" i="35"/>
  <c r="AA28" i="52"/>
  <c r="AA38" i="52" s="1"/>
  <c r="AB24" i="49"/>
  <c r="O62" i="35"/>
  <c r="W13" i="40"/>
  <c r="N26" i="41"/>
  <c r="J28" i="38"/>
  <c r="J38" i="38" s="1"/>
  <c r="M52" i="35"/>
  <c r="AF34" i="49"/>
  <c r="J62" i="35"/>
  <c r="N28" i="41"/>
  <c r="O28" i="41" s="1"/>
  <c r="Q28" i="41" s="1"/>
  <c r="AG28" i="41" s="1"/>
  <c r="W47" i="18"/>
  <c r="F48" i="66"/>
  <c r="S52" i="35"/>
  <c r="Z34" i="49"/>
  <c r="H67" i="54"/>
  <c r="W14" i="18"/>
  <c r="Q49" i="34"/>
  <c r="Q58" i="34" s="1"/>
  <c r="N22" i="41"/>
  <c r="O22" i="41" s="1"/>
  <c r="Q22" i="41" s="1"/>
  <c r="AG22" i="41" s="1"/>
  <c r="I7" i="62"/>
  <c r="AX13" i="41"/>
  <c r="AY13" i="41" s="1"/>
  <c r="BA13" i="41" s="1"/>
  <c r="AF15" i="51"/>
  <c r="X29" i="33"/>
  <c r="L23" i="41"/>
  <c r="H51" i="2"/>
  <c r="AL33" i="51"/>
  <c r="X22" i="35"/>
  <c r="V48" i="34"/>
  <c r="N15" i="41"/>
  <c r="O15" i="41" s="1"/>
  <c r="AE15" i="41" s="1"/>
  <c r="AT30" i="41"/>
  <c r="S27" i="38"/>
  <c r="U21" i="33"/>
  <c r="U31" i="33" s="1"/>
  <c r="AC33" i="51"/>
  <c r="AV29" i="41"/>
  <c r="G1934" i="2"/>
  <c r="M1934" i="2" s="1"/>
  <c r="I37" i="54"/>
  <c r="AD28" i="40"/>
  <c r="AD38" i="40" s="1"/>
  <c r="AC37" i="35"/>
  <c r="K283" i="24"/>
  <c r="Q283" i="24"/>
  <c r="S283" i="24"/>
  <c r="G124" i="59"/>
  <c r="V7" i="60"/>
  <c r="I736" i="2"/>
  <c r="I20" i="54"/>
  <c r="K29" i="54"/>
  <c r="V19" i="24"/>
  <c r="V14" i="24"/>
  <c r="E16" i="2"/>
  <c r="E14" i="2" s="1"/>
  <c r="H976" i="2"/>
  <c r="G734" i="2"/>
  <c r="F414" i="2"/>
  <c r="H414" i="2" s="1"/>
  <c r="H416" i="2"/>
  <c r="I80" i="2"/>
  <c r="V24" i="24"/>
  <c r="G31" i="54"/>
  <c r="L654" i="2"/>
  <c r="I51" i="2"/>
  <c r="I29" i="54"/>
  <c r="K23" i="54"/>
  <c r="K654" i="2"/>
  <c r="H656" i="2"/>
  <c r="G654" i="2"/>
  <c r="I654" i="2" s="1"/>
  <c r="L414" i="2"/>
  <c r="K334" i="2"/>
  <c r="G254" i="2"/>
  <c r="I254" i="2" s="1"/>
  <c r="K174" i="2"/>
  <c r="G30" i="54"/>
  <c r="I1296" i="2"/>
  <c r="E1294" i="2"/>
  <c r="I1294" i="2" s="1"/>
  <c r="G24" i="54"/>
  <c r="I896" i="2"/>
  <c r="I656" i="2"/>
  <c r="I416" i="2"/>
  <c r="E414" i="2"/>
  <c r="I414" i="2" s="1"/>
  <c r="H16" i="54"/>
  <c r="K30" i="54"/>
  <c r="E1934" i="2"/>
  <c r="J20" i="54"/>
  <c r="H25" i="54"/>
  <c r="I1936" i="2"/>
  <c r="G1134" i="2"/>
  <c r="I18" i="54"/>
  <c r="K974" i="2"/>
  <c r="J25" i="54"/>
  <c r="F1214" i="2"/>
  <c r="G21" i="54"/>
  <c r="L1214" i="2"/>
  <c r="K1934" i="2"/>
  <c r="J67" i="54" s="1"/>
  <c r="I1376" i="2"/>
  <c r="H1376" i="2"/>
  <c r="G1374" i="2"/>
  <c r="I1374" i="2" s="1"/>
  <c r="F1374" i="2"/>
  <c r="K1374" i="2"/>
  <c r="J30" i="54"/>
  <c r="K1294" i="2"/>
  <c r="H1296" i="2"/>
  <c r="H29" i="54"/>
  <c r="H1294" i="2"/>
  <c r="H28" i="54"/>
  <c r="J28" i="54"/>
  <c r="G28" i="54"/>
  <c r="E1214" i="2"/>
  <c r="L1134" i="2"/>
  <c r="H24" i="2"/>
  <c r="I29" i="2"/>
  <c r="E1054" i="2"/>
  <c r="G26" i="54"/>
  <c r="G974" i="2"/>
  <c r="H974" i="2" s="1"/>
  <c r="I25" i="54"/>
  <c r="G894" i="2"/>
  <c r="I894" i="2" s="1"/>
  <c r="I24" i="54"/>
  <c r="J24" i="54"/>
  <c r="K894" i="2"/>
  <c r="H23" i="54"/>
  <c r="I55" i="2"/>
  <c r="E734" i="2"/>
  <c r="G22" i="54"/>
  <c r="J22" i="54"/>
  <c r="K734" i="2"/>
  <c r="L734" i="2"/>
  <c r="K22" i="54"/>
  <c r="H29" i="2"/>
  <c r="I576" i="2"/>
  <c r="E574" i="2"/>
  <c r="I574" i="2" s="1"/>
  <c r="G20" i="54"/>
  <c r="E494" i="2"/>
  <c r="H37" i="2"/>
  <c r="K19" i="54"/>
  <c r="K494" i="2"/>
  <c r="J19" i="54"/>
  <c r="I24" i="2"/>
  <c r="I18" i="2"/>
  <c r="H17" i="54"/>
  <c r="K17" i="54"/>
  <c r="L334" i="2"/>
  <c r="I17" i="54"/>
  <c r="G334" i="2"/>
  <c r="H334" i="2" s="1"/>
  <c r="H336" i="2"/>
  <c r="H256" i="2"/>
  <c r="K254" i="2"/>
  <c r="J16" i="54"/>
  <c r="K16" i="54"/>
  <c r="L254" i="2"/>
  <c r="G16" i="54"/>
  <c r="I256" i="2"/>
  <c r="E174" i="2"/>
  <c r="I174" i="2" s="1"/>
  <c r="G15" i="54"/>
  <c r="F174" i="2"/>
  <c r="H174" i="2" s="1"/>
  <c r="H176" i="2"/>
  <c r="I15" i="54"/>
  <c r="I176" i="2"/>
  <c r="K14" i="54"/>
  <c r="H72" i="2"/>
  <c r="I72" i="2"/>
  <c r="G14" i="54"/>
  <c r="V29" i="24"/>
  <c r="V26" i="24"/>
  <c r="V51" i="24"/>
  <c r="V30" i="24"/>
  <c r="V15" i="24"/>
  <c r="V56" i="24"/>
  <c r="V200" i="24"/>
  <c r="V52" i="24"/>
  <c r="V17" i="24"/>
  <c r="V198" i="24"/>
  <c r="V99" i="24"/>
  <c r="V214" i="24"/>
  <c r="V216" i="24" s="1"/>
  <c r="V95" i="24"/>
  <c r="V27" i="24"/>
  <c r="V22" i="24"/>
  <c r="V100" i="24"/>
  <c r="V32" i="24"/>
  <c r="V94" i="24"/>
  <c r="V21" i="24"/>
  <c r="V134" i="24"/>
  <c r="V136" i="24" s="1"/>
  <c r="V199" i="24"/>
  <c r="V96" i="24"/>
  <c r="V228" i="24"/>
  <c r="V116" i="24"/>
  <c r="V93" i="24"/>
  <c r="V16" i="24"/>
  <c r="V25" i="24"/>
  <c r="V20" i="24"/>
  <c r="V101" i="24"/>
  <c r="V28" i="24"/>
  <c r="V18" i="24"/>
  <c r="V57" i="24"/>
  <c r="V55" i="24"/>
  <c r="V97" i="24"/>
  <c r="V119" i="24"/>
  <c r="V53" i="24"/>
  <c r="V31" i="24"/>
  <c r="V50" i="24"/>
  <c r="V169" i="24"/>
  <c r="V54" i="24"/>
  <c r="V117" i="24"/>
  <c r="V229" i="24"/>
  <c r="V243" i="24"/>
  <c r="V245" i="24" s="1"/>
  <c r="V184" i="24"/>
  <c r="V186" i="24" s="1"/>
  <c r="V118" i="24"/>
  <c r="V49" i="24"/>
  <c r="V149" i="24"/>
  <c r="V154" i="24" s="1"/>
  <c r="K1134" i="2"/>
  <c r="J27" i="54"/>
  <c r="L974" i="2"/>
  <c r="K25" i="54"/>
  <c r="G23" i="54"/>
  <c r="AU29" i="41"/>
  <c r="AX26" i="41"/>
  <c r="H24" i="54"/>
  <c r="F894" i="2"/>
  <c r="H896" i="2"/>
  <c r="E334" i="2"/>
  <c r="I336" i="2"/>
  <c r="G17" i="54"/>
  <c r="H27" i="54"/>
  <c r="F1134" i="2"/>
  <c r="H1136" i="2"/>
  <c r="F16" i="2"/>
  <c r="H18" i="2"/>
  <c r="H1056" i="2"/>
  <c r="I26" i="54"/>
  <c r="G1054" i="2"/>
  <c r="I1056" i="2"/>
  <c r="AX12" i="41"/>
  <c r="AU16" i="41"/>
  <c r="W36" i="40"/>
  <c r="AB33" i="51"/>
  <c r="AN26" i="41"/>
  <c r="AK29" i="41"/>
  <c r="AD33" i="51"/>
  <c r="Y20" i="41"/>
  <c r="V23" i="41"/>
  <c r="X46" i="35"/>
  <c r="U52" i="35"/>
  <c r="I19" i="5"/>
  <c r="AE14" i="41"/>
  <c r="AL30" i="41"/>
  <c r="P31" i="29"/>
  <c r="P39" i="29" s="1"/>
  <c r="P40" i="29" s="1"/>
  <c r="F50" i="66"/>
  <c r="F29" i="66"/>
  <c r="G494" i="2"/>
  <c r="I19" i="54"/>
  <c r="I496" i="2"/>
  <c r="H496" i="2"/>
  <c r="K94" i="2"/>
  <c r="J14" i="54"/>
  <c r="AK23" i="41"/>
  <c r="K24" i="54"/>
  <c r="L894" i="2"/>
  <c r="F574" i="2"/>
  <c r="H574" i="2" s="1"/>
  <c r="H20" i="54"/>
  <c r="H576" i="2"/>
  <c r="J26" i="54"/>
  <c r="K1054" i="2"/>
  <c r="H21" i="54"/>
  <c r="F654" i="2"/>
  <c r="O20" i="41"/>
  <c r="G27" i="54"/>
  <c r="I1136" i="2"/>
  <c r="E1134" i="2"/>
  <c r="N13" i="41"/>
  <c r="K16" i="41"/>
  <c r="K30" i="41" s="1"/>
  <c r="AX23" i="41"/>
  <c r="AY20" i="41"/>
  <c r="S34" i="34"/>
  <c r="S38" i="52"/>
  <c r="F94" i="2"/>
  <c r="H14" i="54"/>
  <c r="AO13" i="41"/>
  <c r="AN23" i="41"/>
  <c r="Z16" i="41"/>
  <c r="K26" i="54"/>
  <c r="L1054" i="2"/>
  <c r="H19" i="54"/>
  <c r="F494" i="2"/>
  <c r="F734" i="2"/>
  <c r="H22" i="54"/>
  <c r="H736" i="2"/>
  <c r="S14" i="46"/>
  <c r="G20" i="46"/>
  <c r="S20" i="46" s="1"/>
  <c r="F1934" i="2"/>
  <c r="H31" i="54"/>
  <c r="F1454" i="2"/>
  <c r="H26" i="54"/>
  <c r="F1054" i="2"/>
  <c r="G25" i="54"/>
  <c r="E974" i="2"/>
  <c r="I976" i="2"/>
  <c r="G814" i="2"/>
  <c r="I816" i="2"/>
  <c r="I23" i="54"/>
  <c r="H816" i="2"/>
  <c r="J23" i="54"/>
  <c r="K814" i="2"/>
  <c r="I37" i="2"/>
  <c r="H1936" i="2"/>
  <c r="L574" i="2"/>
  <c r="K20" i="54"/>
  <c r="I96" i="2"/>
  <c r="H96" i="2"/>
  <c r="I14" i="54"/>
  <c r="AF31" i="51"/>
  <c r="Z26" i="41"/>
  <c r="Y29" i="41"/>
  <c r="R28" i="52"/>
  <c r="R38" i="52" s="1"/>
  <c r="AQ20" i="41"/>
  <c r="AQ23" i="41" s="1"/>
  <c r="AO23" i="41"/>
  <c r="AU23" i="41"/>
  <c r="AB16" i="41"/>
  <c r="V231" i="24" l="1"/>
  <c r="V202" i="24"/>
  <c r="V34" i="24"/>
  <c r="V121" i="24"/>
  <c r="V103" i="24"/>
  <c r="V172" i="24"/>
  <c r="V59" i="24"/>
  <c r="O1518" i="2"/>
  <c r="L1518" i="2"/>
  <c r="L1456" i="2" s="1"/>
  <c r="N23" i="41"/>
  <c r="W62" i="35"/>
  <c r="V30" i="41"/>
  <c r="AH62" i="35"/>
  <c r="T62" i="35"/>
  <c r="AA58" i="34"/>
  <c r="R58" i="34"/>
  <c r="S62" i="35"/>
  <c r="AD30" i="41"/>
  <c r="S28" i="38"/>
  <c r="S38" i="38" s="1"/>
  <c r="AC62" i="35"/>
  <c r="N29" i="41"/>
  <c r="T58" i="34"/>
  <c r="K58" i="34"/>
  <c r="L30" i="41"/>
  <c r="V49" i="34"/>
  <c r="AN16" i="41"/>
  <c r="F41" i="66"/>
  <c r="G41" i="66" s="1"/>
  <c r="W28" i="40"/>
  <c r="W38" i="40" s="1"/>
  <c r="V62" i="35"/>
  <c r="AF58" i="34"/>
  <c r="O26" i="41"/>
  <c r="Q26" i="41" s="1"/>
  <c r="X52" i="35"/>
  <c r="U62" i="35"/>
  <c r="V28" i="52"/>
  <c r="V38" i="52" s="1"/>
  <c r="Q15" i="41"/>
  <c r="AG15" i="41" s="1"/>
  <c r="V34" i="34"/>
  <c r="X21" i="33"/>
  <c r="X31" i="33" s="1"/>
  <c r="W30" i="41"/>
  <c r="S58" i="34"/>
  <c r="W39" i="18"/>
  <c r="W49" i="18" s="1"/>
  <c r="AB34" i="49"/>
  <c r="AV30" i="41"/>
  <c r="X37" i="35"/>
  <c r="M62" i="35"/>
  <c r="I1934" i="2"/>
  <c r="N1934" i="2"/>
  <c r="O1934" i="2"/>
  <c r="H1934" i="2"/>
  <c r="AF33" i="51"/>
  <c r="AE28" i="41"/>
  <c r="H40" i="54"/>
  <c r="H12" i="54" s="1"/>
  <c r="AE22" i="41"/>
  <c r="AU30" i="41"/>
  <c r="U283" i="24"/>
  <c r="M283" i="24"/>
  <c r="G40" i="54"/>
  <c r="G12" i="54" s="1"/>
  <c r="H734" i="2"/>
  <c r="I734" i="2"/>
  <c r="H1374" i="2"/>
  <c r="H254" i="2"/>
  <c r="I1134" i="2"/>
  <c r="I974" i="2"/>
  <c r="H894" i="2"/>
  <c r="H654" i="2"/>
  <c r="H1134" i="2"/>
  <c r="I334" i="2"/>
  <c r="AQ13" i="41"/>
  <c r="AQ16" i="41" s="1"/>
  <c r="AO16" i="41"/>
  <c r="Q20" i="41"/>
  <c r="O23" i="41"/>
  <c r="H494" i="2"/>
  <c r="I494" i="2"/>
  <c r="AX29" i="41"/>
  <c r="AY26" i="41"/>
  <c r="I94" i="2"/>
  <c r="H94" i="2"/>
  <c r="H814" i="2"/>
  <c r="I814" i="2"/>
  <c r="AK30" i="41"/>
  <c r="Z20" i="41"/>
  <c r="AE20" i="41" s="1"/>
  <c r="Y23" i="41"/>
  <c r="Y30" i="41" s="1"/>
  <c r="I1054" i="2"/>
  <c r="H1054" i="2"/>
  <c r="F14" i="2"/>
  <c r="Z29" i="41"/>
  <c r="AB26" i="41"/>
  <c r="AB29" i="41" s="1"/>
  <c r="AY23" i="41"/>
  <c r="BA20" i="41"/>
  <c r="BA23" i="41" s="1"/>
  <c r="O13" i="41"/>
  <c r="N16" i="41"/>
  <c r="AO26" i="41"/>
  <c r="AN29" i="41"/>
  <c r="AX16" i="41"/>
  <c r="AY12" i="41"/>
  <c r="V283" i="24" l="1"/>
  <c r="L78" i="2"/>
  <c r="L16" i="2" s="1"/>
  <c r="L14" i="2" s="1"/>
  <c r="K31" i="54"/>
  <c r="K40" i="54" s="1"/>
  <c r="K12" i="54" s="1"/>
  <c r="L1454" i="2"/>
  <c r="N30" i="41"/>
  <c r="AN30" i="41"/>
  <c r="O29" i="41"/>
  <c r="AE26" i="41"/>
  <c r="X62" i="35"/>
  <c r="V58" i="34"/>
  <c r="AX30" i="41"/>
  <c r="AE29" i="41"/>
  <c r="AE23" i="41"/>
  <c r="AY16" i="41"/>
  <c r="BA12" i="41"/>
  <c r="BA16" i="41" s="1"/>
  <c r="BA26" i="41"/>
  <c r="BA29" i="41" s="1"/>
  <c r="AY29" i="41"/>
  <c r="AE13" i="41"/>
  <c r="AE16" i="41" s="1"/>
  <c r="Q13" i="41"/>
  <c r="O16" i="41"/>
  <c r="O30" i="41" s="1"/>
  <c r="Q29" i="41"/>
  <c r="AG26" i="41"/>
  <c r="AG29" i="41" s="1"/>
  <c r="AQ26" i="41"/>
  <c r="AQ29" i="41" s="1"/>
  <c r="AQ30" i="41" s="1"/>
  <c r="AO29" i="41"/>
  <c r="AO30" i="41" s="1"/>
  <c r="AB20" i="41"/>
  <c r="AB23" i="41" s="1"/>
  <c r="AB30" i="41" s="1"/>
  <c r="Z23" i="41"/>
  <c r="Z30" i="41" s="1"/>
  <c r="Q23" i="41"/>
  <c r="AE30" i="41" l="1"/>
  <c r="AG13" i="41"/>
  <c r="AG16" i="41" s="1"/>
  <c r="Q16" i="41"/>
  <c r="Q30" i="41" s="1"/>
  <c r="BA30" i="41"/>
  <c r="AG20" i="41"/>
  <c r="AG23" i="41" s="1"/>
  <c r="AY30" i="41"/>
  <c r="AG30" i="41" l="1"/>
  <c r="I1370" i="2"/>
  <c r="I10" i="2" s="1"/>
  <c r="M18" i="2"/>
  <c r="H1370" i="2"/>
  <c r="H10" i="2" s="1"/>
  <c r="D30" i="65" l="1"/>
  <c r="G1218" i="2" l="1"/>
  <c r="M1218" i="2" l="1"/>
  <c r="G1216" i="2"/>
  <c r="I1218" i="2"/>
  <c r="H1218" i="2"/>
  <c r="K418" i="2"/>
  <c r="K416" i="2" s="1"/>
  <c r="K414" i="2" s="1"/>
  <c r="G1214" i="2" l="1"/>
  <c r="I28" i="54"/>
  <c r="I1216" i="2"/>
  <c r="H1216" i="2"/>
  <c r="J18" i="54"/>
  <c r="K1518" i="2"/>
  <c r="N1518" i="2"/>
  <c r="H1214" i="2" l="1"/>
  <c r="I1214" i="2"/>
  <c r="M1518" i="2"/>
  <c r="G1518" i="2"/>
  <c r="K1456" i="2"/>
  <c r="K78" i="2"/>
  <c r="K16" i="2" s="1"/>
  <c r="K14" i="2" s="1"/>
  <c r="H1518" i="2" l="1"/>
  <c r="G78" i="2"/>
  <c r="G1456" i="2"/>
  <c r="I1518" i="2"/>
  <c r="J31" i="54"/>
  <c r="J40" i="54" s="1"/>
  <c r="J12" i="54" s="1"/>
  <c r="K1454" i="2"/>
  <c r="H1456" i="2" l="1"/>
  <c r="I31" i="54"/>
  <c r="I40" i="54" s="1"/>
  <c r="I12" i="54" s="1"/>
  <c r="G1454" i="2"/>
  <c r="I1456" i="2"/>
  <c r="I78" i="2"/>
  <c r="G16" i="2"/>
  <c r="H78" i="2"/>
  <c r="I16" i="2" l="1"/>
  <c r="H16" i="2"/>
  <c r="G14" i="2"/>
  <c r="O1454" i="2"/>
  <c r="O14" i="2" s="1"/>
  <c r="I1454" i="2"/>
  <c r="M1454" i="2"/>
  <c r="M14" i="2" s="1"/>
  <c r="H1454" i="2"/>
  <c r="N1454" i="2"/>
  <c r="N14" i="2" s="1"/>
  <c r="I14" i="2" l="1"/>
  <c r="H14" i="2"/>
  <c r="Q1099" i="23" l="1"/>
  <c r="Q16" i="23" s="1"/>
  <c r="Q15" i="23" l="1"/>
  <c r="Q8235" i="23"/>
</calcChain>
</file>

<file path=xl/comments1.xml><?xml version="1.0" encoding="utf-8"?>
<comments xmlns="http://schemas.openxmlformats.org/spreadsheetml/2006/main">
  <authors>
    <author>Anna</author>
  </authors>
  <commentList>
    <comment ref="C24" authorId="0" shapeId="0">
      <text>
        <r>
          <rPr>
            <b/>
            <sz val="9"/>
            <color indexed="81"/>
            <rFont val="Tahoma"/>
            <family val="2"/>
            <charset val="204"/>
          </rPr>
          <t>Anna:</t>
        </r>
        <r>
          <rPr>
            <sz val="9"/>
            <color indexed="81"/>
            <rFont val="Tahoma"/>
            <family val="2"/>
            <charset val="204"/>
          </rPr>
          <t xml:space="preserve">
5750.0 հազ.դրամ նախատեսվել է ՀՀ կառ. 26.12.23թ. Թիվ 1871-Լ որոշման համաձայն</t>
        </r>
      </text>
    </comment>
  </commentList>
</comments>
</file>

<file path=xl/comments2.xml><?xml version="1.0" encoding="utf-8"?>
<comments xmlns="http://schemas.openxmlformats.org/spreadsheetml/2006/main">
  <authors>
    <author>Comp</author>
  </authors>
  <commentList>
    <comment ref="B6" authorId="0" shapeId="0">
      <text>
        <r>
          <rPr>
            <b/>
            <sz val="8"/>
            <color indexed="81"/>
            <rFont val="Tahoma"/>
            <family val="2"/>
          </rPr>
          <t xml:space="preserve">Lilit
ՎԵՐ ՔՐ 453.1
Արարատ 55.8
</t>
        </r>
        <r>
          <rPr>
            <sz val="8"/>
            <color indexed="81"/>
            <rFont val="Tahoma"/>
            <family val="2"/>
          </rPr>
          <t xml:space="preserve">
</t>
        </r>
      </text>
    </comment>
  </commentList>
</comments>
</file>

<file path=xl/comments3.xml><?xml version="1.0" encoding="utf-8"?>
<comments xmlns="http://schemas.openxmlformats.org/spreadsheetml/2006/main">
  <authors>
    <author>Author</author>
  </authors>
  <commentList>
    <comment ref="B39" authorId="0" shapeId="0">
      <text>
        <r>
          <rPr>
            <b/>
            <sz val="9"/>
            <color indexed="81"/>
            <rFont val="Tahoma"/>
            <family val="2"/>
            <charset val="204"/>
          </rPr>
          <t>Author:</t>
        </r>
        <r>
          <rPr>
            <sz val="9"/>
            <color indexed="81"/>
            <rFont val="Tahoma"/>
            <family val="2"/>
            <charset val="204"/>
          </rPr>
          <t xml:space="preserve">
3 տեղակալ +1 կարգադրիչների ծառայության պետ, ով ևս տեղակալ է</t>
        </r>
      </text>
    </comment>
    <comment ref="B91" authorId="0" shapeId="0">
      <text>
        <r>
          <rPr>
            <b/>
            <sz val="9"/>
            <color indexed="81"/>
            <rFont val="Tahoma"/>
            <family val="2"/>
            <charset val="204"/>
          </rPr>
          <t>Author:</t>
        </r>
        <r>
          <rPr>
            <sz val="9"/>
            <color indexed="81"/>
            <rFont val="Tahoma"/>
            <family val="2"/>
            <charset val="204"/>
          </rPr>
          <t xml:space="preserve">
73
5 - 1 /կարգադրիչների ծառայության պետ/</t>
        </r>
      </text>
    </comment>
  </commentList>
</comments>
</file>

<file path=xl/comments4.xml><?xml version="1.0" encoding="utf-8"?>
<comments xmlns="http://schemas.openxmlformats.org/spreadsheetml/2006/main">
  <authors>
    <author>Author</author>
  </authors>
  <commentList>
    <comment ref="E15" authorId="0" shapeId="0">
      <text>
        <r>
          <rPr>
            <b/>
            <sz val="9"/>
            <color indexed="81"/>
            <rFont val="Tahoma"/>
            <family val="2"/>
            <charset val="204"/>
          </rPr>
          <t>Author:</t>
        </r>
        <r>
          <rPr>
            <sz val="9"/>
            <color indexed="81"/>
            <rFont val="Tahoma"/>
            <family val="2"/>
            <charset val="204"/>
          </rPr>
          <t xml:space="preserve">
Վարչական պաշտոն</t>
        </r>
      </text>
    </comment>
    <comment ref="E16" authorId="0" shapeId="0">
      <text>
        <r>
          <rPr>
            <b/>
            <sz val="9"/>
            <color indexed="81"/>
            <rFont val="Tahoma"/>
            <family val="2"/>
            <charset val="204"/>
          </rPr>
          <t>Author:</t>
        </r>
        <r>
          <rPr>
            <sz val="9"/>
            <color indexed="81"/>
            <rFont val="Tahoma"/>
            <family val="2"/>
            <charset val="204"/>
          </rPr>
          <t xml:space="preserve">
հայեցողական պաշտոն</t>
        </r>
      </text>
    </comment>
    <comment ref="E17" authorId="0" shapeId="0">
      <text>
        <r>
          <rPr>
            <b/>
            <sz val="9"/>
            <color indexed="81"/>
            <rFont val="Tahoma"/>
            <family val="2"/>
            <charset val="204"/>
          </rPr>
          <t>Author:</t>
        </r>
        <r>
          <rPr>
            <sz val="9"/>
            <color indexed="81"/>
            <rFont val="Tahoma"/>
            <family val="2"/>
            <charset val="204"/>
          </rPr>
          <t xml:space="preserve">
հայեցողական պաշտոն</t>
        </r>
      </text>
    </comment>
    <comment ref="E18" authorId="0" shapeId="0">
      <text>
        <r>
          <rPr>
            <b/>
            <sz val="9"/>
            <color indexed="81"/>
            <rFont val="Tahoma"/>
            <family val="2"/>
            <charset val="204"/>
          </rPr>
          <t>Author:</t>
        </r>
        <r>
          <rPr>
            <sz val="9"/>
            <color indexed="81"/>
            <rFont val="Tahoma"/>
            <family val="2"/>
            <charset val="204"/>
          </rPr>
          <t xml:space="preserve">
հայեցողական պաշտոն</t>
        </r>
      </text>
    </comment>
    <comment ref="E19" authorId="0" shapeId="0">
      <text>
        <r>
          <rPr>
            <b/>
            <sz val="9"/>
            <color indexed="81"/>
            <rFont val="Tahoma"/>
            <family val="2"/>
            <charset val="204"/>
          </rPr>
          <t>Author:</t>
        </r>
        <r>
          <rPr>
            <sz val="9"/>
            <color indexed="81"/>
            <rFont val="Tahoma"/>
            <family val="2"/>
            <charset val="204"/>
          </rPr>
          <t xml:space="preserve">
հայեցողական պաշտոն</t>
        </r>
      </text>
    </comment>
    <comment ref="E20" authorId="0" shapeId="0">
      <text>
        <r>
          <rPr>
            <b/>
            <sz val="9"/>
            <color indexed="81"/>
            <rFont val="Tahoma"/>
            <family val="2"/>
            <charset val="204"/>
          </rPr>
          <t>Author:</t>
        </r>
        <r>
          <rPr>
            <sz val="9"/>
            <color indexed="81"/>
            <rFont val="Tahoma"/>
            <family val="2"/>
            <charset val="204"/>
          </rPr>
          <t xml:space="preserve">
հայեցողական պաշտոն</t>
        </r>
      </text>
    </comment>
    <comment ref="E21" authorId="0" shapeId="0">
      <text>
        <r>
          <rPr>
            <b/>
            <sz val="9"/>
            <color indexed="81"/>
            <rFont val="Tahoma"/>
            <family val="2"/>
            <charset val="204"/>
          </rPr>
          <t>Author:</t>
        </r>
        <r>
          <rPr>
            <sz val="9"/>
            <color indexed="81"/>
            <rFont val="Tahoma"/>
            <family val="2"/>
            <charset val="204"/>
          </rPr>
          <t xml:space="preserve">
հայեցողական պաշտոն</t>
        </r>
      </text>
    </comment>
    <comment ref="E22" authorId="0" shapeId="0">
      <text>
        <r>
          <rPr>
            <b/>
            <sz val="9"/>
            <color indexed="81"/>
            <rFont val="Tahoma"/>
            <family val="2"/>
            <charset val="204"/>
          </rPr>
          <t>Author:</t>
        </r>
        <r>
          <rPr>
            <sz val="9"/>
            <color indexed="81"/>
            <rFont val="Tahoma"/>
            <family val="2"/>
            <charset val="204"/>
          </rPr>
          <t xml:space="preserve">
հայեցողական պաշտոն</t>
        </r>
      </text>
    </comment>
    <comment ref="E23" authorId="0" shapeId="0">
      <text>
        <r>
          <rPr>
            <b/>
            <sz val="9"/>
            <color indexed="81"/>
            <rFont val="Tahoma"/>
            <family val="2"/>
            <charset val="204"/>
          </rPr>
          <t>Author:</t>
        </r>
        <r>
          <rPr>
            <sz val="9"/>
            <color indexed="81"/>
            <rFont val="Tahoma"/>
            <family val="2"/>
            <charset val="204"/>
          </rPr>
          <t xml:space="preserve">
հայեցողական պաշտոն</t>
        </r>
      </text>
    </comment>
    <comment ref="E24" authorId="0" shapeId="0">
      <text>
        <r>
          <rPr>
            <b/>
            <sz val="9"/>
            <color indexed="81"/>
            <rFont val="Tahoma"/>
            <family val="2"/>
            <charset val="204"/>
          </rPr>
          <t>Author:</t>
        </r>
        <r>
          <rPr>
            <sz val="9"/>
            <color indexed="81"/>
            <rFont val="Tahoma"/>
            <family val="2"/>
            <charset val="204"/>
          </rPr>
          <t xml:space="preserve">
հայեցողական պաշտոն</t>
        </r>
      </text>
    </comment>
    <comment ref="E25" authorId="0" shapeId="0">
      <text>
        <r>
          <rPr>
            <b/>
            <sz val="9"/>
            <color indexed="81"/>
            <rFont val="Tahoma"/>
            <family val="2"/>
            <charset val="204"/>
          </rPr>
          <t>Author:</t>
        </r>
        <r>
          <rPr>
            <sz val="9"/>
            <color indexed="81"/>
            <rFont val="Tahoma"/>
            <family val="2"/>
            <charset val="204"/>
          </rPr>
          <t xml:space="preserve">
հայեցողական պաշտոն</t>
        </r>
      </text>
    </comment>
    <comment ref="E26" authorId="0" shapeId="0">
      <text>
        <r>
          <rPr>
            <b/>
            <sz val="9"/>
            <color indexed="81"/>
            <rFont val="Tahoma"/>
            <family val="2"/>
            <charset val="204"/>
          </rPr>
          <t>Author:</t>
        </r>
        <r>
          <rPr>
            <sz val="9"/>
            <color indexed="81"/>
            <rFont val="Tahoma"/>
            <family val="2"/>
            <charset val="204"/>
          </rPr>
          <t xml:space="preserve">
հայեցողական պաշտոն</t>
        </r>
      </text>
    </comment>
    <comment ref="E27" authorId="0" shapeId="0">
      <text>
        <r>
          <rPr>
            <b/>
            <sz val="9"/>
            <color indexed="81"/>
            <rFont val="Tahoma"/>
            <family val="2"/>
            <charset val="204"/>
          </rPr>
          <t>Author:</t>
        </r>
        <r>
          <rPr>
            <sz val="9"/>
            <color indexed="81"/>
            <rFont val="Tahoma"/>
            <family val="2"/>
            <charset val="204"/>
          </rPr>
          <t xml:space="preserve">
հայեցողական պաշտոն</t>
        </r>
      </text>
    </comment>
    <comment ref="E28" authorId="0" shapeId="0">
      <text>
        <r>
          <rPr>
            <b/>
            <sz val="9"/>
            <color indexed="81"/>
            <rFont val="Tahoma"/>
            <family val="2"/>
            <charset val="204"/>
          </rPr>
          <t>Author:</t>
        </r>
        <r>
          <rPr>
            <sz val="9"/>
            <color indexed="81"/>
            <rFont val="Tahoma"/>
            <family val="2"/>
            <charset val="204"/>
          </rPr>
          <t xml:space="preserve">
քաղաքացիական պաշտոն</t>
        </r>
      </text>
    </comment>
    <comment ref="E70" authorId="0" shapeId="0">
      <text>
        <r>
          <rPr>
            <b/>
            <sz val="9"/>
            <color indexed="81"/>
            <rFont val="Tahoma"/>
            <family val="2"/>
            <charset val="204"/>
          </rPr>
          <t>Author:</t>
        </r>
        <r>
          <rPr>
            <sz val="9"/>
            <color indexed="81"/>
            <rFont val="Tahoma"/>
            <family val="2"/>
            <charset val="204"/>
          </rPr>
          <t xml:space="preserve">
Վարչական պաշտոն</t>
        </r>
      </text>
    </comment>
    <comment ref="E71" authorId="0" shapeId="0">
      <text>
        <r>
          <rPr>
            <b/>
            <sz val="9"/>
            <color indexed="81"/>
            <rFont val="Tahoma"/>
            <family val="2"/>
            <charset val="204"/>
          </rPr>
          <t>Author:</t>
        </r>
        <r>
          <rPr>
            <sz val="9"/>
            <color indexed="81"/>
            <rFont val="Tahoma"/>
            <family val="2"/>
            <charset val="204"/>
          </rPr>
          <t xml:space="preserve">
հայեցողական պաշտոն</t>
        </r>
      </text>
    </comment>
    <comment ref="E72" authorId="0" shapeId="0">
      <text>
        <r>
          <rPr>
            <b/>
            <sz val="9"/>
            <color indexed="81"/>
            <rFont val="Tahoma"/>
            <family val="2"/>
            <charset val="204"/>
          </rPr>
          <t>Author:</t>
        </r>
        <r>
          <rPr>
            <sz val="9"/>
            <color indexed="81"/>
            <rFont val="Tahoma"/>
            <family val="2"/>
            <charset val="204"/>
          </rPr>
          <t xml:space="preserve">
հայեցողական պաշտոն</t>
        </r>
      </text>
    </comment>
    <comment ref="E73" authorId="0" shapeId="0">
      <text>
        <r>
          <rPr>
            <b/>
            <sz val="9"/>
            <color indexed="81"/>
            <rFont val="Tahoma"/>
            <family val="2"/>
            <charset val="204"/>
          </rPr>
          <t>Author:</t>
        </r>
        <r>
          <rPr>
            <sz val="9"/>
            <color indexed="81"/>
            <rFont val="Tahoma"/>
            <family val="2"/>
            <charset val="204"/>
          </rPr>
          <t xml:space="preserve">
հայեցողական պաշտոն</t>
        </r>
      </text>
    </comment>
    <comment ref="E74" authorId="0" shapeId="0">
      <text>
        <r>
          <rPr>
            <b/>
            <sz val="9"/>
            <color indexed="81"/>
            <rFont val="Tahoma"/>
            <family val="2"/>
            <charset val="204"/>
          </rPr>
          <t>Author:</t>
        </r>
        <r>
          <rPr>
            <sz val="9"/>
            <color indexed="81"/>
            <rFont val="Tahoma"/>
            <family val="2"/>
            <charset val="204"/>
          </rPr>
          <t xml:space="preserve">
հայեցողական պաշտոն</t>
        </r>
      </text>
    </comment>
    <comment ref="E75" authorId="0" shapeId="0">
      <text>
        <r>
          <rPr>
            <b/>
            <sz val="9"/>
            <color indexed="81"/>
            <rFont val="Tahoma"/>
            <family val="2"/>
            <charset val="204"/>
          </rPr>
          <t>Author:</t>
        </r>
        <r>
          <rPr>
            <sz val="9"/>
            <color indexed="81"/>
            <rFont val="Tahoma"/>
            <family val="2"/>
            <charset val="204"/>
          </rPr>
          <t xml:space="preserve">
հայեցողական պաշտոն</t>
        </r>
      </text>
    </comment>
    <comment ref="E76" authorId="0" shapeId="0">
      <text>
        <r>
          <rPr>
            <b/>
            <sz val="9"/>
            <color indexed="81"/>
            <rFont val="Tahoma"/>
            <family val="2"/>
            <charset val="204"/>
          </rPr>
          <t>Author:</t>
        </r>
        <r>
          <rPr>
            <sz val="9"/>
            <color indexed="81"/>
            <rFont val="Tahoma"/>
            <family val="2"/>
            <charset val="204"/>
          </rPr>
          <t xml:space="preserve">
հայեցողական պաշտոն</t>
        </r>
      </text>
    </comment>
    <comment ref="E77" authorId="0" shapeId="0">
      <text>
        <r>
          <rPr>
            <b/>
            <sz val="9"/>
            <color indexed="81"/>
            <rFont val="Tahoma"/>
            <family val="2"/>
            <charset val="204"/>
          </rPr>
          <t>Author:</t>
        </r>
        <r>
          <rPr>
            <sz val="9"/>
            <color indexed="81"/>
            <rFont val="Tahoma"/>
            <family val="2"/>
            <charset val="204"/>
          </rPr>
          <t xml:space="preserve">
հայեցողական պաշտոն</t>
        </r>
      </text>
    </comment>
    <comment ref="E78" authorId="0" shapeId="0">
      <text>
        <r>
          <rPr>
            <b/>
            <sz val="9"/>
            <color indexed="81"/>
            <rFont val="Tahoma"/>
            <family val="2"/>
            <charset val="204"/>
          </rPr>
          <t>Author:</t>
        </r>
        <r>
          <rPr>
            <sz val="9"/>
            <color indexed="81"/>
            <rFont val="Tahoma"/>
            <family val="2"/>
            <charset val="204"/>
          </rPr>
          <t xml:space="preserve">
հայեցողական պաշտոն</t>
        </r>
      </text>
    </comment>
    <comment ref="E79" authorId="0" shapeId="0">
      <text>
        <r>
          <rPr>
            <b/>
            <sz val="9"/>
            <color indexed="81"/>
            <rFont val="Tahoma"/>
            <family val="2"/>
            <charset val="204"/>
          </rPr>
          <t>Author:</t>
        </r>
        <r>
          <rPr>
            <sz val="9"/>
            <color indexed="81"/>
            <rFont val="Tahoma"/>
            <family val="2"/>
            <charset val="204"/>
          </rPr>
          <t xml:space="preserve">
հայեցողական պաշտոն</t>
        </r>
      </text>
    </comment>
    <comment ref="E80" authorId="0" shapeId="0">
      <text>
        <r>
          <rPr>
            <b/>
            <sz val="9"/>
            <color indexed="81"/>
            <rFont val="Tahoma"/>
            <family val="2"/>
            <charset val="204"/>
          </rPr>
          <t>Author:</t>
        </r>
        <r>
          <rPr>
            <sz val="9"/>
            <color indexed="81"/>
            <rFont val="Tahoma"/>
            <family val="2"/>
            <charset val="204"/>
          </rPr>
          <t xml:space="preserve">
հայեցողական պաշտոն</t>
        </r>
      </text>
    </comment>
    <comment ref="E81" authorId="0" shapeId="0">
      <text>
        <r>
          <rPr>
            <b/>
            <sz val="9"/>
            <color indexed="81"/>
            <rFont val="Tahoma"/>
            <family val="2"/>
            <charset val="204"/>
          </rPr>
          <t>Author:</t>
        </r>
        <r>
          <rPr>
            <sz val="9"/>
            <color indexed="81"/>
            <rFont val="Tahoma"/>
            <family val="2"/>
            <charset val="204"/>
          </rPr>
          <t xml:space="preserve">
հայեցողական պաշտոն</t>
        </r>
      </text>
    </comment>
    <comment ref="E82" authorId="0" shapeId="0">
      <text>
        <r>
          <rPr>
            <b/>
            <sz val="9"/>
            <color indexed="81"/>
            <rFont val="Tahoma"/>
            <family val="2"/>
            <charset val="204"/>
          </rPr>
          <t>Author:</t>
        </r>
        <r>
          <rPr>
            <sz val="9"/>
            <color indexed="81"/>
            <rFont val="Tahoma"/>
            <family val="2"/>
            <charset val="204"/>
          </rPr>
          <t xml:space="preserve">
հայեցողական պաշտոն</t>
        </r>
      </text>
    </comment>
    <comment ref="E83" authorId="0" shapeId="0">
      <text>
        <r>
          <rPr>
            <b/>
            <sz val="9"/>
            <color indexed="81"/>
            <rFont val="Tahoma"/>
            <family val="2"/>
            <charset val="204"/>
          </rPr>
          <t>Author:</t>
        </r>
        <r>
          <rPr>
            <sz val="9"/>
            <color indexed="81"/>
            <rFont val="Tahoma"/>
            <family val="2"/>
            <charset val="204"/>
          </rPr>
          <t xml:space="preserve">
քաղաքացիական պաշտոն</t>
        </r>
      </text>
    </comment>
    <comment ref="E92" authorId="0" shapeId="0">
      <text>
        <r>
          <rPr>
            <b/>
            <sz val="9"/>
            <color indexed="81"/>
            <rFont val="Tahoma"/>
            <family val="2"/>
            <charset val="204"/>
          </rPr>
          <t>Author:</t>
        </r>
        <r>
          <rPr>
            <sz val="9"/>
            <color indexed="81"/>
            <rFont val="Tahoma"/>
            <family val="2"/>
            <charset val="204"/>
          </rPr>
          <t xml:space="preserve">
Վարչական պաշտոն</t>
        </r>
      </text>
    </comment>
    <comment ref="E93" authorId="0" shapeId="0">
      <text>
        <r>
          <rPr>
            <b/>
            <sz val="9"/>
            <color indexed="81"/>
            <rFont val="Tahoma"/>
            <family val="2"/>
            <charset val="204"/>
          </rPr>
          <t>Author:</t>
        </r>
        <r>
          <rPr>
            <sz val="9"/>
            <color indexed="81"/>
            <rFont val="Tahoma"/>
            <family val="2"/>
            <charset val="204"/>
          </rPr>
          <t xml:space="preserve">
հայեցողական պաշտոն</t>
        </r>
      </text>
    </comment>
    <comment ref="E94" authorId="0" shapeId="0">
      <text>
        <r>
          <rPr>
            <b/>
            <sz val="9"/>
            <color indexed="81"/>
            <rFont val="Tahoma"/>
            <family val="2"/>
            <charset val="204"/>
          </rPr>
          <t>Author:</t>
        </r>
        <r>
          <rPr>
            <sz val="9"/>
            <color indexed="81"/>
            <rFont val="Tahoma"/>
            <family val="2"/>
            <charset val="204"/>
          </rPr>
          <t xml:space="preserve">
հայեցողական պաշտոն</t>
        </r>
      </text>
    </comment>
    <comment ref="E95" authorId="0" shapeId="0">
      <text>
        <r>
          <rPr>
            <b/>
            <sz val="9"/>
            <color indexed="81"/>
            <rFont val="Tahoma"/>
            <family val="2"/>
            <charset val="204"/>
          </rPr>
          <t>Author:</t>
        </r>
        <r>
          <rPr>
            <sz val="9"/>
            <color indexed="81"/>
            <rFont val="Tahoma"/>
            <family val="2"/>
            <charset val="204"/>
          </rPr>
          <t xml:space="preserve">
հայեցողական պաշտոն</t>
        </r>
      </text>
    </comment>
    <comment ref="E96" authorId="0" shapeId="0">
      <text>
        <r>
          <rPr>
            <b/>
            <sz val="9"/>
            <color indexed="81"/>
            <rFont val="Tahoma"/>
            <family val="2"/>
            <charset val="204"/>
          </rPr>
          <t>Author:</t>
        </r>
        <r>
          <rPr>
            <sz val="9"/>
            <color indexed="81"/>
            <rFont val="Tahoma"/>
            <family val="2"/>
            <charset val="204"/>
          </rPr>
          <t xml:space="preserve">
հայեցողական պաշտոն</t>
        </r>
      </text>
    </comment>
    <comment ref="E97" authorId="0" shapeId="0">
      <text>
        <r>
          <rPr>
            <b/>
            <sz val="9"/>
            <color indexed="81"/>
            <rFont val="Tahoma"/>
            <family val="2"/>
            <charset val="204"/>
          </rPr>
          <t>Author:</t>
        </r>
        <r>
          <rPr>
            <sz val="9"/>
            <color indexed="81"/>
            <rFont val="Tahoma"/>
            <family val="2"/>
            <charset val="204"/>
          </rPr>
          <t xml:space="preserve">
հայեցողական պաշտոն</t>
        </r>
      </text>
    </comment>
    <comment ref="E98" authorId="0" shapeId="0">
      <text>
        <r>
          <rPr>
            <b/>
            <sz val="9"/>
            <color indexed="81"/>
            <rFont val="Tahoma"/>
            <family val="2"/>
            <charset val="204"/>
          </rPr>
          <t>Author:</t>
        </r>
        <r>
          <rPr>
            <sz val="9"/>
            <color indexed="81"/>
            <rFont val="Tahoma"/>
            <family val="2"/>
            <charset val="204"/>
          </rPr>
          <t xml:space="preserve">
հայեցողական պաշտոն</t>
        </r>
      </text>
    </comment>
    <comment ref="E99" authorId="0" shapeId="0">
      <text>
        <r>
          <rPr>
            <b/>
            <sz val="9"/>
            <color indexed="81"/>
            <rFont val="Tahoma"/>
            <family val="2"/>
            <charset val="204"/>
          </rPr>
          <t>Author:</t>
        </r>
        <r>
          <rPr>
            <sz val="9"/>
            <color indexed="81"/>
            <rFont val="Tahoma"/>
            <family val="2"/>
            <charset val="204"/>
          </rPr>
          <t xml:space="preserve">
հայեցողական պաշտոն</t>
        </r>
      </text>
    </comment>
    <comment ref="E100" authorId="0" shapeId="0">
      <text>
        <r>
          <rPr>
            <b/>
            <sz val="9"/>
            <color indexed="81"/>
            <rFont val="Tahoma"/>
            <family val="2"/>
            <charset val="204"/>
          </rPr>
          <t>Author:</t>
        </r>
        <r>
          <rPr>
            <sz val="9"/>
            <color indexed="81"/>
            <rFont val="Tahoma"/>
            <family val="2"/>
            <charset val="204"/>
          </rPr>
          <t xml:space="preserve">
հայեցողական պաշտոն</t>
        </r>
      </text>
    </comment>
    <comment ref="E101" authorId="0" shapeId="0">
      <text>
        <r>
          <rPr>
            <b/>
            <sz val="9"/>
            <color indexed="81"/>
            <rFont val="Tahoma"/>
            <family val="2"/>
            <charset val="204"/>
          </rPr>
          <t>Author:</t>
        </r>
        <r>
          <rPr>
            <sz val="9"/>
            <color indexed="81"/>
            <rFont val="Tahoma"/>
            <family val="2"/>
            <charset val="204"/>
          </rPr>
          <t xml:space="preserve">
հայեցողական պաշտոն</t>
        </r>
      </text>
    </comment>
    <comment ref="E102" authorId="0" shapeId="0">
      <text>
        <r>
          <rPr>
            <b/>
            <sz val="9"/>
            <color indexed="81"/>
            <rFont val="Tahoma"/>
            <family val="2"/>
            <charset val="204"/>
          </rPr>
          <t>Author:</t>
        </r>
        <r>
          <rPr>
            <sz val="9"/>
            <color indexed="81"/>
            <rFont val="Tahoma"/>
            <family val="2"/>
            <charset val="204"/>
          </rPr>
          <t xml:space="preserve">
հայեցողական պաշտոն</t>
        </r>
      </text>
    </comment>
    <comment ref="E103" authorId="0" shapeId="0">
      <text>
        <r>
          <rPr>
            <b/>
            <sz val="9"/>
            <color indexed="81"/>
            <rFont val="Tahoma"/>
            <family val="2"/>
            <charset val="204"/>
          </rPr>
          <t>Author:</t>
        </r>
        <r>
          <rPr>
            <sz val="9"/>
            <color indexed="81"/>
            <rFont val="Tahoma"/>
            <family val="2"/>
            <charset val="204"/>
          </rPr>
          <t xml:space="preserve">
հայեցողական պաշտոն</t>
        </r>
      </text>
    </comment>
    <comment ref="E104" authorId="0" shapeId="0">
      <text>
        <r>
          <rPr>
            <b/>
            <sz val="9"/>
            <color indexed="81"/>
            <rFont val="Tahoma"/>
            <family val="2"/>
            <charset val="204"/>
          </rPr>
          <t>Author:</t>
        </r>
        <r>
          <rPr>
            <sz val="9"/>
            <color indexed="81"/>
            <rFont val="Tahoma"/>
            <family val="2"/>
            <charset val="204"/>
          </rPr>
          <t xml:space="preserve">
հայեցողական պաշտոն</t>
        </r>
      </text>
    </comment>
    <comment ref="E105" authorId="0" shapeId="0">
      <text>
        <r>
          <rPr>
            <b/>
            <sz val="9"/>
            <color indexed="81"/>
            <rFont val="Tahoma"/>
            <family val="2"/>
            <charset val="204"/>
          </rPr>
          <t>Author:</t>
        </r>
        <r>
          <rPr>
            <sz val="9"/>
            <color indexed="81"/>
            <rFont val="Tahoma"/>
            <family val="2"/>
            <charset val="204"/>
          </rPr>
          <t xml:space="preserve">
քաղաքացիական պաշտոն</t>
        </r>
      </text>
    </comment>
    <comment ref="E114" authorId="0" shapeId="0">
      <text>
        <r>
          <rPr>
            <b/>
            <sz val="9"/>
            <color indexed="81"/>
            <rFont val="Tahoma"/>
            <family val="2"/>
            <charset val="204"/>
          </rPr>
          <t>Author:</t>
        </r>
        <r>
          <rPr>
            <sz val="9"/>
            <color indexed="81"/>
            <rFont val="Tahoma"/>
            <family val="2"/>
            <charset val="204"/>
          </rPr>
          <t xml:space="preserve">
Վարչական պաշտոն</t>
        </r>
      </text>
    </comment>
    <comment ref="E115" authorId="0" shapeId="0">
      <text>
        <r>
          <rPr>
            <b/>
            <sz val="9"/>
            <color indexed="81"/>
            <rFont val="Tahoma"/>
            <family val="2"/>
            <charset val="204"/>
          </rPr>
          <t>Author:</t>
        </r>
        <r>
          <rPr>
            <sz val="9"/>
            <color indexed="81"/>
            <rFont val="Tahoma"/>
            <family val="2"/>
            <charset val="204"/>
          </rPr>
          <t xml:space="preserve">
հայեցողական պաշտոն</t>
        </r>
      </text>
    </comment>
    <comment ref="E116" authorId="0" shapeId="0">
      <text>
        <r>
          <rPr>
            <b/>
            <sz val="9"/>
            <color indexed="81"/>
            <rFont val="Tahoma"/>
            <family val="2"/>
            <charset val="204"/>
          </rPr>
          <t>Author:</t>
        </r>
        <r>
          <rPr>
            <sz val="9"/>
            <color indexed="81"/>
            <rFont val="Tahoma"/>
            <family val="2"/>
            <charset val="204"/>
          </rPr>
          <t xml:space="preserve">
հայեցողական պաշտոն</t>
        </r>
      </text>
    </comment>
    <comment ref="E117" authorId="0" shapeId="0">
      <text>
        <r>
          <rPr>
            <b/>
            <sz val="9"/>
            <color indexed="81"/>
            <rFont val="Tahoma"/>
            <family val="2"/>
            <charset val="204"/>
          </rPr>
          <t>Author:</t>
        </r>
        <r>
          <rPr>
            <sz val="9"/>
            <color indexed="81"/>
            <rFont val="Tahoma"/>
            <family val="2"/>
            <charset val="204"/>
          </rPr>
          <t xml:space="preserve">
հայեցողական պաշտոն</t>
        </r>
      </text>
    </comment>
    <comment ref="E118" authorId="0" shapeId="0">
      <text>
        <r>
          <rPr>
            <b/>
            <sz val="9"/>
            <color indexed="81"/>
            <rFont val="Tahoma"/>
            <family val="2"/>
            <charset val="204"/>
          </rPr>
          <t>Author:</t>
        </r>
        <r>
          <rPr>
            <sz val="9"/>
            <color indexed="81"/>
            <rFont val="Tahoma"/>
            <family val="2"/>
            <charset val="204"/>
          </rPr>
          <t xml:space="preserve">
հայեցողական պաշտոն</t>
        </r>
      </text>
    </comment>
    <comment ref="E119" authorId="0" shapeId="0">
      <text>
        <r>
          <rPr>
            <b/>
            <sz val="9"/>
            <color indexed="81"/>
            <rFont val="Tahoma"/>
            <family val="2"/>
            <charset val="204"/>
          </rPr>
          <t>Author:</t>
        </r>
        <r>
          <rPr>
            <sz val="9"/>
            <color indexed="81"/>
            <rFont val="Tahoma"/>
            <family val="2"/>
            <charset val="204"/>
          </rPr>
          <t xml:space="preserve">
հայեցողական պաշտոն</t>
        </r>
      </text>
    </comment>
    <comment ref="E120" authorId="0" shapeId="0">
      <text>
        <r>
          <rPr>
            <b/>
            <sz val="9"/>
            <color indexed="81"/>
            <rFont val="Tahoma"/>
            <family val="2"/>
            <charset val="204"/>
          </rPr>
          <t>Author:</t>
        </r>
        <r>
          <rPr>
            <sz val="9"/>
            <color indexed="81"/>
            <rFont val="Tahoma"/>
            <family val="2"/>
            <charset val="204"/>
          </rPr>
          <t xml:space="preserve">
հայեցողական պաշտոն</t>
        </r>
      </text>
    </comment>
    <comment ref="E121" authorId="0" shapeId="0">
      <text>
        <r>
          <rPr>
            <b/>
            <sz val="9"/>
            <color indexed="81"/>
            <rFont val="Tahoma"/>
            <family val="2"/>
            <charset val="204"/>
          </rPr>
          <t>Author:</t>
        </r>
        <r>
          <rPr>
            <sz val="9"/>
            <color indexed="81"/>
            <rFont val="Tahoma"/>
            <family val="2"/>
            <charset val="204"/>
          </rPr>
          <t xml:space="preserve">
հայեցողական պաշտոն</t>
        </r>
      </text>
    </comment>
    <comment ref="E137" authorId="0" shapeId="0">
      <text>
        <r>
          <rPr>
            <b/>
            <sz val="9"/>
            <color indexed="81"/>
            <rFont val="Tahoma"/>
            <family val="2"/>
            <charset val="204"/>
          </rPr>
          <t>Author:</t>
        </r>
        <r>
          <rPr>
            <sz val="9"/>
            <color indexed="81"/>
            <rFont val="Tahoma"/>
            <family val="2"/>
            <charset val="204"/>
          </rPr>
          <t xml:space="preserve">
Վարչական պաշտոն</t>
        </r>
      </text>
    </comment>
    <comment ref="E138" authorId="0" shapeId="0">
      <text>
        <r>
          <rPr>
            <b/>
            <sz val="9"/>
            <color indexed="81"/>
            <rFont val="Tahoma"/>
            <family val="2"/>
            <charset val="204"/>
          </rPr>
          <t>Author:</t>
        </r>
        <r>
          <rPr>
            <sz val="9"/>
            <color indexed="81"/>
            <rFont val="Tahoma"/>
            <family val="2"/>
            <charset val="204"/>
          </rPr>
          <t xml:space="preserve">
հայեցողական պաշտոն</t>
        </r>
      </text>
    </comment>
    <comment ref="E139" authorId="0" shapeId="0">
      <text>
        <r>
          <rPr>
            <b/>
            <sz val="9"/>
            <color indexed="81"/>
            <rFont val="Tahoma"/>
            <family val="2"/>
            <charset val="204"/>
          </rPr>
          <t>Author:</t>
        </r>
        <r>
          <rPr>
            <sz val="9"/>
            <color indexed="81"/>
            <rFont val="Tahoma"/>
            <family val="2"/>
            <charset val="204"/>
          </rPr>
          <t xml:space="preserve">
հայեցողական պաշտոն</t>
        </r>
      </text>
    </comment>
    <comment ref="E140" authorId="0" shapeId="0">
      <text>
        <r>
          <rPr>
            <b/>
            <sz val="9"/>
            <color indexed="81"/>
            <rFont val="Tahoma"/>
            <family val="2"/>
            <charset val="204"/>
          </rPr>
          <t>Author:</t>
        </r>
        <r>
          <rPr>
            <sz val="9"/>
            <color indexed="81"/>
            <rFont val="Tahoma"/>
            <family val="2"/>
            <charset val="204"/>
          </rPr>
          <t xml:space="preserve">
հայեցողական պաշտոն</t>
        </r>
      </text>
    </comment>
    <comment ref="E141" authorId="0" shapeId="0">
      <text>
        <r>
          <rPr>
            <b/>
            <sz val="9"/>
            <color indexed="81"/>
            <rFont val="Tahoma"/>
            <family val="2"/>
            <charset val="204"/>
          </rPr>
          <t>Author:</t>
        </r>
        <r>
          <rPr>
            <sz val="9"/>
            <color indexed="81"/>
            <rFont val="Tahoma"/>
            <family val="2"/>
            <charset val="204"/>
          </rPr>
          <t xml:space="preserve">
հայեցողական պաշտոն</t>
        </r>
      </text>
    </comment>
    <comment ref="E142" authorId="0" shapeId="0">
      <text>
        <r>
          <rPr>
            <b/>
            <sz val="9"/>
            <color indexed="81"/>
            <rFont val="Tahoma"/>
            <family val="2"/>
            <charset val="204"/>
          </rPr>
          <t>Author:</t>
        </r>
        <r>
          <rPr>
            <sz val="9"/>
            <color indexed="81"/>
            <rFont val="Tahoma"/>
            <family val="2"/>
            <charset val="204"/>
          </rPr>
          <t xml:space="preserve">
հայեցողական պաշտոն</t>
        </r>
      </text>
    </comment>
    <comment ref="E143" authorId="0" shapeId="0">
      <text>
        <r>
          <rPr>
            <b/>
            <sz val="9"/>
            <color indexed="81"/>
            <rFont val="Tahoma"/>
            <family val="2"/>
            <charset val="204"/>
          </rPr>
          <t>Author:</t>
        </r>
        <r>
          <rPr>
            <sz val="9"/>
            <color indexed="81"/>
            <rFont val="Tahoma"/>
            <family val="2"/>
            <charset val="204"/>
          </rPr>
          <t xml:space="preserve">
հայեցողական պաշտոն</t>
        </r>
      </text>
    </comment>
    <comment ref="E144" authorId="0" shapeId="0">
      <text>
        <r>
          <rPr>
            <b/>
            <sz val="9"/>
            <color indexed="81"/>
            <rFont val="Tahoma"/>
            <family val="2"/>
            <charset val="204"/>
          </rPr>
          <t>Author:</t>
        </r>
        <r>
          <rPr>
            <sz val="9"/>
            <color indexed="81"/>
            <rFont val="Tahoma"/>
            <family val="2"/>
            <charset val="204"/>
          </rPr>
          <t xml:space="preserve">
հայեցողական պաշտոն</t>
        </r>
      </text>
    </comment>
    <comment ref="E145" authorId="0" shapeId="0">
      <text>
        <r>
          <rPr>
            <b/>
            <sz val="9"/>
            <color indexed="81"/>
            <rFont val="Tahoma"/>
            <family val="2"/>
            <charset val="204"/>
          </rPr>
          <t>Author:</t>
        </r>
        <r>
          <rPr>
            <sz val="9"/>
            <color indexed="81"/>
            <rFont val="Tahoma"/>
            <family val="2"/>
            <charset val="204"/>
          </rPr>
          <t xml:space="preserve">
հայեցողական պաշտոն</t>
        </r>
      </text>
    </comment>
    <comment ref="E146" authorId="0" shapeId="0">
      <text>
        <r>
          <rPr>
            <b/>
            <sz val="9"/>
            <color indexed="81"/>
            <rFont val="Tahoma"/>
            <family val="2"/>
            <charset val="204"/>
          </rPr>
          <t>Author:</t>
        </r>
        <r>
          <rPr>
            <sz val="9"/>
            <color indexed="81"/>
            <rFont val="Tahoma"/>
            <family val="2"/>
            <charset val="204"/>
          </rPr>
          <t xml:space="preserve">
հայեցողական պաշտոն</t>
        </r>
      </text>
    </comment>
    <comment ref="E147" authorId="0" shapeId="0">
      <text>
        <r>
          <rPr>
            <b/>
            <sz val="9"/>
            <color indexed="81"/>
            <rFont val="Tahoma"/>
            <family val="2"/>
            <charset val="204"/>
          </rPr>
          <t>Author:</t>
        </r>
        <r>
          <rPr>
            <sz val="9"/>
            <color indexed="81"/>
            <rFont val="Tahoma"/>
            <family val="2"/>
            <charset val="204"/>
          </rPr>
          <t xml:space="preserve">
հայեցողական պաշտոն</t>
        </r>
      </text>
    </comment>
    <comment ref="E148" authorId="0" shapeId="0">
      <text>
        <r>
          <rPr>
            <b/>
            <sz val="9"/>
            <color indexed="81"/>
            <rFont val="Tahoma"/>
            <family val="2"/>
            <charset val="204"/>
          </rPr>
          <t>Author:</t>
        </r>
        <r>
          <rPr>
            <sz val="9"/>
            <color indexed="81"/>
            <rFont val="Tahoma"/>
            <family val="2"/>
            <charset val="204"/>
          </rPr>
          <t xml:space="preserve">
հայեցողական պաշտոն</t>
        </r>
      </text>
    </comment>
    <comment ref="E149" authorId="0" shapeId="0">
      <text>
        <r>
          <rPr>
            <b/>
            <sz val="9"/>
            <color indexed="81"/>
            <rFont val="Tahoma"/>
            <family val="2"/>
            <charset val="204"/>
          </rPr>
          <t>Author:</t>
        </r>
        <r>
          <rPr>
            <sz val="9"/>
            <color indexed="81"/>
            <rFont val="Tahoma"/>
            <family val="2"/>
            <charset val="204"/>
          </rPr>
          <t xml:space="preserve">
հայեցողական պաշտոն</t>
        </r>
      </text>
    </comment>
    <comment ref="E150" authorId="0" shapeId="0">
      <text>
        <r>
          <rPr>
            <b/>
            <sz val="9"/>
            <color indexed="81"/>
            <rFont val="Tahoma"/>
            <family val="2"/>
            <charset val="204"/>
          </rPr>
          <t>Author:</t>
        </r>
        <r>
          <rPr>
            <sz val="9"/>
            <color indexed="81"/>
            <rFont val="Tahoma"/>
            <family val="2"/>
            <charset val="204"/>
          </rPr>
          <t xml:space="preserve">
քաղաքացիական պաշտոն</t>
        </r>
      </text>
    </comment>
    <comment ref="E166" authorId="0" shapeId="0">
      <text>
        <r>
          <rPr>
            <b/>
            <sz val="9"/>
            <color indexed="81"/>
            <rFont val="Tahoma"/>
            <family val="2"/>
            <charset val="204"/>
          </rPr>
          <t>Author:</t>
        </r>
        <r>
          <rPr>
            <sz val="9"/>
            <color indexed="81"/>
            <rFont val="Tahoma"/>
            <family val="2"/>
            <charset val="204"/>
          </rPr>
          <t xml:space="preserve">
Վարչական պաշտոն</t>
        </r>
      </text>
    </comment>
    <comment ref="E167" authorId="0" shapeId="0">
      <text>
        <r>
          <rPr>
            <b/>
            <sz val="9"/>
            <color indexed="81"/>
            <rFont val="Tahoma"/>
            <family val="2"/>
            <charset val="204"/>
          </rPr>
          <t>Author:</t>
        </r>
        <r>
          <rPr>
            <sz val="9"/>
            <color indexed="81"/>
            <rFont val="Tahoma"/>
            <family val="2"/>
            <charset val="204"/>
          </rPr>
          <t xml:space="preserve">
հայեցողական պաշտոն</t>
        </r>
      </text>
    </comment>
    <comment ref="E168" authorId="0" shapeId="0">
      <text>
        <r>
          <rPr>
            <b/>
            <sz val="9"/>
            <color indexed="81"/>
            <rFont val="Tahoma"/>
            <family val="2"/>
            <charset val="204"/>
          </rPr>
          <t>Author:</t>
        </r>
        <r>
          <rPr>
            <sz val="9"/>
            <color indexed="81"/>
            <rFont val="Tahoma"/>
            <family val="2"/>
            <charset val="204"/>
          </rPr>
          <t xml:space="preserve">
հայեցողական պաշտոն</t>
        </r>
      </text>
    </comment>
    <comment ref="E169" authorId="0" shapeId="0">
      <text>
        <r>
          <rPr>
            <b/>
            <sz val="9"/>
            <color indexed="81"/>
            <rFont val="Tahoma"/>
            <family val="2"/>
            <charset val="204"/>
          </rPr>
          <t>Author:</t>
        </r>
        <r>
          <rPr>
            <sz val="9"/>
            <color indexed="81"/>
            <rFont val="Tahoma"/>
            <family val="2"/>
            <charset val="204"/>
          </rPr>
          <t xml:space="preserve">
հայեցողական պաշտոն</t>
        </r>
      </text>
    </comment>
    <comment ref="E170" authorId="0" shapeId="0">
      <text>
        <r>
          <rPr>
            <b/>
            <sz val="9"/>
            <color indexed="81"/>
            <rFont val="Tahoma"/>
            <family val="2"/>
            <charset val="204"/>
          </rPr>
          <t>Author:</t>
        </r>
        <r>
          <rPr>
            <sz val="9"/>
            <color indexed="81"/>
            <rFont val="Tahoma"/>
            <family val="2"/>
            <charset val="204"/>
          </rPr>
          <t xml:space="preserve">
հայեցողական պաշտոն</t>
        </r>
      </text>
    </comment>
    <comment ref="E171" authorId="0" shapeId="0">
      <text>
        <r>
          <rPr>
            <b/>
            <sz val="9"/>
            <color indexed="81"/>
            <rFont val="Tahoma"/>
            <family val="2"/>
            <charset val="204"/>
          </rPr>
          <t>Author:</t>
        </r>
        <r>
          <rPr>
            <sz val="9"/>
            <color indexed="81"/>
            <rFont val="Tahoma"/>
            <family val="2"/>
            <charset val="204"/>
          </rPr>
          <t xml:space="preserve">
հայեցողական պաշտոն</t>
        </r>
      </text>
    </comment>
    <comment ref="E172" authorId="0" shapeId="0">
      <text>
        <r>
          <rPr>
            <b/>
            <sz val="9"/>
            <color indexed="81"/>
            <rFont val="Tahoma"/>
            <family val="2"/>
            <charset val="204"/>
          </rPr>
          <t>Author:</t>
        </r>
        <r>
          <rPr>
            <sz val="9"/>
            <color indexed="81"/>
            <rFont val="Tahoma"/>
            <family val="2"/>
            <charset val="204"/>
          </rPr>
          <t xml:space="preserve">
հայեցողական պաշտոն</t>
        </r>
      </text>
    </comment>
    <comment ref="E173" authorId="0" shapeId="0">
      <text>
        <r>
          <rPr>
            <b/>
            <sz val="9"/>
            <color indexed="81"/>
            <rFont val="Tahoma"/>
            <family val="2"/>
            <charset val="204"/>
          </rPr>
          <t>Author:</t>
        </r>
        <r>
          <rPr>
            <sz val="9"/>
            <color indexed="81"/>
            <rFont val="Tahoma"/>
            <family val="2"/>
            <charset val="204"/>
          </rPr>
          <t xml:space="preserve">
հայեցողական պաշտոն</t>
        </r>
      </text>
    </comment>
    <comment ref="E174" authorId="0" shapeId="0">
      <text>
        <r>
          <rPr>
            <b/>
            <sz val="9"/>
            <color indexed="81"/>
            <rFont val="Tahoma"/>
            <family val="2"/>
            <charset val="204"/>
          </rPr>
          <t>Author:</t>
        </r>
        <r>
          <rPr>
            <sz val="9"/>
            <color indexed="81"/>
            <rFont val="Tahoma"/>
            <family val="2"/>
            <charset val="204"/>
          </rPr>
          <t xml:space="preserve">
հայեցողական պաշտոն</t>
        </r>
      </text>
    </comment>
    <comment ref="E175" authorId="0" shapeId="0">
      <text>
        <r>
          <rPr>
            <b/>
            <sz val="9"/>
            <color indexed="81"/>
            <rFont val="Tahoma"/>
            <family val="2"/>
            <charset val="204"/>
          </rPr>
          <t>Author:</t>
        </r>
        <r>
          <rPr>
            <sz val="9"/>
            <color indexed="81"/>
            <rFont val="Tahoma"/>
            <family val="2"/>
            <charset val="204"/>
          </rPr>
          <t xml:space="preserve">
հայեցողական պաշտոն</t>
        </r>
      </text>
    </comment>
    <comment ref="E176" authorId="0" shapeId="0">
      <text>
        <r>
          <rPr>
            <b/>
            <sz val="9"/>
            <color indexed="81"/>
            <rFont val="Tahoma"/>
            <family val="2"/>
            <charset val="204"/>
          </rPr>
          <t>Author:</t>
        </r>
        <r>
          <rPr>
            <sz val="9"/>
            <color indexed="81"/>
            <rFont val="Tahoma"/>
            <family val="2"/>
            <charset val="204"/>
          </rPr>
          <t xml:space="preserve">
հայեցողական պաշտոն</t>
        </r>
      </text>
    </comment>
    <comment ref="E177" authorId="0" shapeId="0">
      <text>
        <r>
          <rPr>
            <b/>
            <sz val="9"/>
            <color indexed="81"/>
            <rFont val="Tahoma"/>
            <family val="2"/>
            <charset val="204"/>
          </rPr>
          <t>Author:</t>
        </r>
        <r>
          <rPr>
            <sz val="9"/>
            <color indexed="81"/>
            <rFont val="Tahoma"/>
            <family val="2"/>
            <charset val="204"/>
          </rPr>
          <t xml:space="preserve">
հայեցողական պաշտոն</t>
        </r>
      </text>
    </comment>
    <comment ref="E178" authorId="0" shapeId="0">
      <text>
        <r>
          <rPr>
            <b/>
            <sz val="9"/>
            <color indexed="81"/>
            <rFont val="Tahoma"/>
            <family val="2"/>
            <charset val="204"/>
          </rPr>
          <t>Author:</t>
        </r>
        <r>
          <rPr>
            <sz val="9"/>
            <color indexed="81"/>
            <rFont val="Tahoma"/>
            <family val="2"/>
            <charset val="204"/>
          </rPr>
          <t xml:space="preserve">
հայեցողական պաշտոն</t>
        </r>
      </text>
    </comment>
    <comment ref="E179" authorId="0" shapeId="0">
      <text>
        <r>
          <rPr>
            <b/>
            <sz val="9"/>
            <color indexed="81"/>
            <rFont val="Tahoma"/>
            <family val="2"/>
            <charset val="204"/>
          </rPr>
          <t>Author:</t>
        </r>
        <r>
          <rPr>
            <sz val="9"/>
            <color indexed="81"/>
            <rFont val="Tahoma"/>
            <family val="2"/>
            <charset val="204"/>
          </rPr>
          <t xml:space="preserve">
քաղաքացիական պաշտոն</t>
        </r>
      </text>
    </comment>
    <comment ref="E197" authorId="0" shapeId="0">
      <text>
        <r>
          <rPr>
            <b/>
            <sz val="9"/>
            <color indexed="81"/>
            <rFont val="Tahoma"/>
            <family val="2"/>
            <charset val="204"/>
          </rPr>
          <t>Author:</t>
        </r>
        <r>
          <rPr>
            <sz val="9"/>
            <color indexed="81"/>
            <rFont val="Tahoma"/>
            <family val="2"/>
            <charset val="204"/>
          </rPr>
          <t xml:space="preserve">
Վարչական պաշտոն</t>
        </r>
      </text>
    </comment>
    <comment ref="E198" authorId="0" shapeId="0">
      <text>
        <r>
          <rPr>
            <b/>
            <sz val="9"/>
            <color indexed="81"/>
            <rFont val="Tahoma"/>
            <family val="2"/>
            <charset val="204"/>
          </rPr>
          <t>Author:</t>
        </r>
        <r>
          <rPr>
            <sz val="9"/>
            <color indexed="81"/>
            <rFont val="Tahoma"/>
            <family val="2"/>
            <charset val="204"/>
          </rPr>
          <t xml:space="preserve">
հայեցողական պաշտոն</t>
        </r>
      </text>
    </comment>
    <comment ref="E199" authorId="0" shapeId="0">
      <text>
        <r>
          <rPr>
            <b/>
            <sz val="9"/>
            <color indexed="81"/>
            <rFont val="Tahoma"/>
            <family val="2"/>
            <charset val="204"/>
          </rPr>
          <t>Author:</t>
        </r>
        <r>
          <rPr>
            <sz val="9"/>
            <color indexed="81"/>
            <rFont val="Tahoma"/>
            <family val="2"/>
            <charset val="204"/>
          </rPr>
          <t xml:space="preserve">
հայեցողական պաշտոն</t>
        </r>
      </text>
    </comment>
    <comment ref="E200" authorId="0" shapeId="0">
      <text>
        <r>
          <rPr>
            <b/>
            <sz val="9"/>
            <color indexed="81"/>
            <rFont val="Tahoma"/>
            <family val="2"/>
            <charset val="204"/>
          </rPr>
          <t>Author:</t>
        </r>
        <r>
          <rPr>
            <sz val="9"/>
            <color indexed="81"/>
            <rFont val="Tahoma"/>
            <family val="2"/>
            <charset val="204"/>
          </rPr>
          <t xml:space="preserve">
հայեցողական պաշտոն</t>
        </r>
      </text>
    </comment>
    <comment ref="E201" authorId="0" shapeId="0">
      <text>
        <r>
          <rPr>
            <b/>
            <sz val="9"/>
            <color indexed="81"/>
            <rFont val="Tahoma"/>
            <family val="2"/>
            <charset val="204"/>
          </rPr>
          <t>Author:</t>
        </r>
        <r>
          <rPr>
            <sz val="9"/>
            <color indexed="81"/>
            <rFont val="Tahoma"/>
            <family val="2"/>
            <charset val="204"/>
          </rPr>
          <t xml:space="preserve">
հայեցողական պաշտոն</t>
        </r>
      </text>
    </comment>
    <comment ref="E202" authorId="0" shapeId="0">
      <text>
        <r>
          <rPr>
            <b/>
            <sz val="9"/>
            <color indexed="81"/>
            <rFont val="Tahoma"/>
            <family val="2"/>
            <charset val="204"/>
          </rPr>
          <t>Author:</t>
        </r>
        <r>
          <rPr>
            <sz val="9"/>
            <color indexed="81"/>
            <rFont val="Tahoma"/>
            <family val="2"/>
            <charset val="204"/>
          </rPr>
          <t xml:space="preserve">
հայեցողական պաշտոն</t>
        </r>
      </text>
    </comment>
    <comment ref="E203" authorId="0" shapeId="0">
      <text>
        <r>
          <rPr>
            <b/>
            <sz val="9"/>
            <color indexed="81"/>
            <rFont val="Tahoma"/>
            <family val="2"/>
            <charset val="204"/>
          </rPr>
          <t>Author:</t>
        </r>
        <r>
          <rPr>
            <sz val="9"/>
            <color indexed="81"/>
            <rFont val="Tahoma"/>
            <family val="2"/>
            <charset val="204"/>
          </rPr>
          <t xml:space="preserve">
հայեցողական պաշտոն</t>
        </r>
      </text>
    </comment>
    <comment ref="E204" authorId="0" shapeId="0">
      <text>
        <r>
          <rPr>
            <b/>
            <sz val="9"/>
            <color indexed="81"/>
            <rFont val="Tahoma"/>
            <family val="2"/>
            <charset val="204"/>
          </rPr>
          <t>Author:</t>
        </r>
        <r>
          <rPr>
            <sz val="9"/>
            <color indexed="81"/>
            <rFont val="Tahoma"/>
            <family val="2"/>
            <charset val="204"/>
          </rPr>
          <t xml:space="preserve">
հայեցողական պաշտոն</t>
        </r>
      </text>
    </comment>
    <comment ref="E220" authorId="0" shapeId="0">
      <text>
        <r>
          <rPr>
            <b/>
            <sz val="9"/>
            <color indexed="81"/>
            <rFont val="Tahoma"/>
            <family val="2"/>
            <charset val="204"/>
          </rPr>
          <t>Author:</t>
        </r>
        <r>
          <rPr>
            <sz val="9"/>
            <color indexed="81"/>
            <rFont val="Tahoma"/>
            <family val="2"/>
            <charset val="204"/>
          </rPr>
          <t xml:space="preserve">
Վարչական պաշտոն</t>
        </r>
      </text>
    </comment>
    <comment ref="E221" authorId="0" shapeId="0">
      <text>
        <r>
          <rPr>
            <b/>
            <sz val="9"/>
            <color indexed="81"/>
            <rFont val="Tahoma"/>
            <family val="2"/>
            <charset val="204"/>
          </rPr>
          <t>Author:</t>
        </r>
        <r>
          <rPr>
            <sz val="9"/>
            <color indexed="81"/>
            <rFont val="Tahoma"/>
            <family val="2"/>
            <charset val="204"/>
          </rPr>
          <t xml:space="preserve">
հայեցողական պաշտոն</t>
        </r>
      </text>
    </comment>
    <comment ref="E222" authorId="0" shapeId="0">
      <text>
        <r>
          <rPr>
            <b/>
            <sz val="9"/>
            <color indexed="81"/>
            <rFont val="Tahoma"/>
            <family val="2"/>
            <charset val="204"/>
          </rPr>
          <t>Author:</t>
        </r>
        <r>
          <rPr>
            <sz val="9"/>
            <color indexed="81"/>
            <rFont val="Tahoma"/>
            <family val="2"/>
            <charset val="204"/>
          </rPr>
          <t xml:space="preserve">
հայեցողական պաշտոն</t>
        </r>
      </text>
    </comment>
    <comment ref="E223" authorId="0" shapeId="0">
      <text>
        <r>
          <rPr>
            <b/>
            <sz val="9"/>
            <color indexed="81"/>
            <rFont val="Tahoma"/>
            <family val="2"/>
            <charset val="204"/>
          </rPr>
          <t>Author:</t>
        </r>
        <r>
          <rPr>
            <sz val="9"/>
            <color indexed="81"/>
            <rFont val="Tahoma"/>
            <family val="2"/>
            <charset val="204"/>
          </rPr>
          <t xml:space="preserve">
հայեցողական պաշտոն</t>
        </r>
      </text>
    </comment>
    <comment ref="E224" authorId="0" shapeId="0">
      <text>
        <r>
          <rPr>
            <b/>
            <sz val="9"/>
            <color indexed="81"/>
            <rFont val="Tahoma"/>
            <family val="2"/>
            <charset val="204"/>
          </rPr>
          <t>Author:</t>
        </r>
        <r>
          <rPr>
            <sz val="9"/>
            <color indexed="81"/>
            <rFont val="Tahoma"/>
            <family val="2"/>
            <charset val="204"/>
          </rPr>
          <t xml:space="preserve">
հայեցողական պաշտոն</t>
        </r>
      </text>
    </comment>
    <comment ref="E225" authorId="0" shapeId="0">
      <text>
        <r>
          <rPr>
            <b/>
            <sz val="9"/>
            <color indexed="81"/>
            <rFont val="Tahoma"/>
            <family val="2"/>
            <charset val="204"/>
          </rPr>
          <t>Author:</t>
        </r>
        <r>
          <rPr>
            <sz val="9"/>
            <color indexed="81"/>
            <rFont val="Tahoma"/>
            <family val="2"/>
            <charset val="204"/>
          </rPr>
          <t xml:space="preserve">
հայեցողական պաշտոն</t>
        </r>
      </text>
    </comment>
    <comment ref="E226" authorId="0" shapeId="0">
      <text>
        <r>
          <rPr>
            <b/>
            <sz val="9"/>
            <color indexed="81"/>
            <rFont val="Tahoma"/>
            <family val="2"/>
            <charset val="204"/>
          </rPr>
          <t>Author:</t>
        </r>
        <r>
          <rPr>
            <sz val="9"/>
            <color indexed="81"/>
            <rFont val="Tahoma"/>
            <family val="2"/>
            <charset val="204"/>
          </rPr>
          <t xml:space="preserve">
հայեցողական պաշտոն</t>
        </r>
      </text>
    </comment>
    <comment ref="E227" authorId="0" shapeId="0">
      <text>
        <r>
          <rPr>
            <b/>
            <sz val="9"/>
            <color indexed="81"/>
            <rFont val="Tahoma"/>
            <family val="2"/>
            <charset val="204"/>
          </rPr>
          <t>Author:</t>
        </r>
        <r>
          <rPr>
            <sz val="9"/>
            <color indexed="81"/>
            <rFont val="Tahoma"/>
            <family val="2"/>
            <charset val="204"/>
          </rPr>
          <t xml:space="preserve">
հայեցողական պաշտոն</t>
        </r>
      </text>
    </comment>
    <comment ref="E228" authorId="0" shapeId="0">
      <text>
        <r>
          <rPr>
            <b/>
            <sz val="9"/>
            <color indexed="81"/>
            <rFont val="Tahoma"/>
            <family val="2"/>
            <charset val="204"/>
          </rPr>
          <t>Author:</t>
        </r>
        <r>
          <rPr>
            <sz val="9"/>
            <color indexed="81"/>
            <rFont val="Tahoma"/>
            <family val="2"/>
            <charset val="204"/>
          </rPr>
          <t xml:space="preserve">
հայեցողական պաշտոն</t>
        </r>
      </text>
    </comment>
    <comment ref="E229" authorId="0" shapeId="0">
      <text>
        <r>
          <rPr>
            <b/>
            <sz val="9"/>
            <color indexed="81"/>
            <rFont val="Tahoma"/>
            <family val="2"/>
            <charset val="204"/>
          </rPr>
          <t>Author:</t>
        </r>
        <r>
          <rPr>
            <sz val="9"/>
            <color indexed="81"/>
            <rFont val="Tahoma"/>
            <family val="2"/>
            <charset val="204"/>
          </rPr>
          <t xml:space="preserve">
հայեցողական պաշտոն</t>
        </r>
      </text>
    </comment>
    <comment ref="E230" authorId="0" shapeId="0">
      <text>
        <r>
          <rPr>
            <b/>
            <sz val="9"/>
            <color indexed="81"/>
            <rFont val="Tahoma"/>
            <family val="2"/>
            <charset val="204"/>
          </rPr>
          <t>Author:</t>
        </r>
        <r>
          <rPr>
            <sz val="9"/>
            <color indexed="81"/>
            <rFont val="Tahoma"/>
            <family val="2"/>
            <charset val="204"/>
          </rPr>
          <t xml:space="preserve">
հայեցողական պաշտոն</t>
        </r>
      </text>
    </comment>
    <comment ref="E231" authorId="0" shapeId="0">
      <text>
        <r>
          <rPr>
            <b/>
            <sz val="9"/>
            <color indexed="81"/>
            <rFont val="Tahoma"/>
            <family val="2"/>
            <charset val="204"/>
          </rPr>
          <t>Author:</t>
        </r>
        <r>
          <rPr>
            <sz val="9"/>
            <color indexed="81"/>
            <rFont val="Tahoma"/>
            <family val="2"/>
            <charset val="204"/>
          </rPr>
          <t xml:space="preserve">
հայեցողական պաշտոն</t>
        </r>
      </text>
    </comment>
    <comment ref="E232" authorId="0" shapeId="0">
      <text>
        <r>
          <rPr>
            <b/>
            <sz val="9"/>
            <color indexed="81"/>
            <rFont val="Tahoma"/>
            <family val="2"/>
            <charset val="204"/>
          </rPr>
          <t>Author:</t>
        </r>
        <r>
          <rPr>
            <sz val="9"/>
            <color indexed="81"/>
            <rFont val="Tahoma"/>
            <family val="2"/>
            <charset val="204"/>
          </rPr>
          <t xml:space="preserve">
հայեցողական պաշտոն</t>
        </r>
      </text>
    </comment>
    <comment ref="E233" authorId="0" shapeId="0">
      <text>
        <r>
          <rPr>
            <b/>
            <sz val="9"/>
            <color indexed="81"/>
            <rFont val="Tahoma"/>
            <family val="2"/>
            <charset val="204"/>
          </rPr>
          <t>Author:</t>
        </r>
        <r>
          <rPr>
            <sz val="9"/>
            <color indexed="81"/>
            <rFont val="Tahoma"/>
            <family val="2"/>
            <charset val="204"/>
          </rPr>
          <t xml:space="preserve">
քաղաքացիական պաշտոն</t>
        </r>
      </text>
    </comment>
    <comment ref="E254" authorId="0" shapeId="0">
      <text>
        <r>
          <rPr>
            <b/>
            <sz val="9"/>
            <color indexed="81"/>
            <rFont val="Tahoma"/>
            <family val="2"/>
            <charset val="204"/>
          </rPr>
          <t>Author:</t>
        </r>
        <r>
          <rPr>
            <sz val="9"/>
            <color indexed="81"/>
            <rFont val="Tahoma"/>
            <family val="2"/>
            <charset val="204"/>
          </rPr>
          <t xml:space="preserve">
Վարչական պաշտոն</t>
        </r>
      </text>
    </comment>
    <comment ref="E255" authorId="0" shapeId="0">
      <text>
        <r>
          <rPr>
            <b/>
            <sz val="9"/>
            <color indexed="81"/>
            <rFont val="Tahoma"/>
            <family val="2"/>
            <charset val="204"/>
          </rPr>
          <t>Author:</t>
        </r>
        <r>
          <rPr>
            <sz val="9"/>
            <color indexed="81"/>
            <rFont val="Tahoma"/>
            <family val="2"/>
            <charset val="204"/>
          </rPr>
          <t xml:space="preserve">
հայեցողական պաշտոն</t>
        </r>
      </text>
    </comment>
    <comment ref="E256" authorId="0" shapeId="0">
      <text>
        <r>
          <rPr>
            <b/>
            <sz val="9"/>
            <color indexed="81"/>
            <rFont val="Tahoma"/>
            <family val="2"/>
            <charset val="204"/>
          </rPr>
          <t>Author:</t>
        </r>
        <r>
          <rPr>
            <sz val="9"/>
            <color indexed="81"/>
            <rFont val="Tahoma"/>
            <family val="2"/>
            <charset val="204"/>
          </rPr>
          <t xml:space="preserve">
հայեցողական պաշտոն</t>
        </r>
      </text>
    </comment>
    <comment ref="E272" authorId="0" shapeId="0">
      <text>
        <r>
          <rPr>
            <b/>
            <sz val="9"/>
            <color indexed="81"/>
            <rFont val="Tahoma"/>
            <family val="2"/>
            <charset val="204"/>
          </rPr>
          <t>Author:</t>
        </r>
        <r>
          <rPr>
            <sz val="9"/>
            <color indexed="81"/>
            <rFont val="Tahoma"/>
            <family val="2"/>
            <charset val="204"/>
          </rPr>
          <t xml:space="preserve">
Վարչական պաշտոն</t>
        </r>
      </text>
    </comment>
    <comment ref="E273" authorId="0" shapeId="0">
      <text>
        <r>
          <rPr>
            <b/>
            <sz val="9"/>
            <color indexed="81"/>
            <rFont val="Tahoma"/>
            <family val="2"/>
            <charset val="204"/>
          </rPr>
          <t>Author:</t>
        </r>
        <r>
          <rPr>
            <sz val="9"/>
            <color indexed="81"/>
            <rFont val="Tahoma"/>
            <family val="2"/>
            <charset val="204"/>
          </rPr>
          <t xml:space="preserve">
հայեցողական պաշտոն</t>
        </r>
      </text>
    </comment>
    <comment ref="E274" authorId="0" shapeId="0">
      <text>
        <r>
          <rPr>
            <b/>
            <sz val="9"/>
            <color indexed="81"/>
            <rFont val="Tahoma"/>
            <family val="2"/>
            <charset val="204"/>
          </rPr>
          <t>Author:</t>
        </r>
        <r>
          <rPr>
            <sz val="9"/>
            <color indexed="81"/>
            <rFont val="Tahoma"/>
            <family val="2"/>
            <charset val="204"/>
          </rPr>
          <t xml:space="preserve">
հայեցողական պաշտոն</t>
        </r>
      </text>
    </comment>
    <comment ref="E280" authorId="0" shapeId="0">
      <text>
        <r>
          <rPr>
            <b/>
            <sz val="9"/>
            <color indexed="81"/>
            <rFont val="Tahoma"/>
            <family val="2"/>
            <charset val="204"/>
          </rPr>
          <t>Author:</t>
        </r>
        <r>
          <rPr>
            <sz val="9"/>
            <color indexed="81"/>
            <rFont val="Tahoma"/>
            <family val="2"/>
            <charset val="204"/>
          </rPr>
          <t xml:space="preserve">
Վարչական պաշտոն</t>
        </r>
      </text>
    </comment>
    <comment ref="E296" authorId="0" shapeId="0">
      <text>
        <r>
          <rPr>
            <b/>
            <sz val="9"/>
            <color indexed="81"/>
            <rFont val="Tahoma"/>
            <family val="2"/>
            <charset val="204"/>
          </rPr>
          <t>Author:</t>
        </r>
        <r>
          <rPr>
            <sz val="9"/>
            <color indexed="81"/>
            <rFont val="Tahoma"/>
            <family val="2"/>
            <charset val="204"/>
          </rPr>
          <t xml:space="preserve">
Վարչական պաշտոն</t>
        </r>
      </text>
    </comment>
    <comment ref="E297" authorId="0" shapeId="0">
      <text>
        <r>
          <rPr>
            <b/>
            <sz val="9"/>
            <color indexed="81"/>
            <rFont val="Tahoma"/>
            <family val="2"/>
            <charset val="204"/>
          </rPr>
          <t>Author:</t>
        </r>
        <r>
          <rPr>
            <sz val="9"/>
            <color indexed="81"/>
            <rFont val="Tahoma"/>
            <family val="2"/>
            <charset val="204"/>
          </rPr>
          <t xml:space="preserve">
հայեցողական պաշտոն</t>
        </r>
      </text>
    </comment>
    <comment ref="E298" authorId="0" shapeId="0">
      <text>
        <r>
          <rPr>
            <b/>
            <sz val="9"/>
            <color indexed="81"/>
            <rFont val="Tahoma"/>
            <family val="2"/>
            <charset val="204"/>
          </rPr>
          <t>Author:</t>
        </r>
        <r>
          <rPr>
            <sz val="9"/>
            <color indexed="81"/>
            <rFont val="Tahoma"/>
            <family val="2"/>
            <charset val="204"/>
          </rPr>
          <t xml:space="preserve">
հայեցողական պաշտոն</t>
        </r>
      </text>
    </comment>
    <comment ref="E318" authorId="0" shapeId="0">
      <text>
        <r>
          <rPr>
            <b/>
            <sz val="9"/>
            <color indexed="81"/>
            <rFont val="Tahoma"/>
            <family val="2"/>
            <charset val="204"/>
          </rPr>
          <t>Author:</t>
        </r>
        <r>
          <rPr>
            <sz val="9"/>
            <color indexed="81"/>
            <rFont val="Tahoma"/>
            <family val="2"/>
            <charset val="204"/>
          </rPr>
          <t xml:space="preserve">
Վարչական պաշտոն</t>
        </r>
      </text>
    </comment>
    <comment ref="E319" authorId="0" shapeId="0">
      <text>
        <r>
          <rPr>
            <b/>
            <sz val="9"/>
            <color indexed="81"/>
            <rFont val="Tahoma"/>
            <family val="2"/>
            <charset val="204"/>
          </rPr>
          <t>Author:</t>
        </r>
        <r>
          <rPr>
            <sz val="9"/>
            <color indexed="81"/>
            <rFont val="Tahoma"/>
            <family val="2"/>
            <charset val="204"/>
          </rPr>
          <t xml:space="preserve">
հայեցողական պաշտոն</t>
        </r>
      </text>
    </comment>
    <comment ref="E320" authorId="0" shapeId="0">
      <text>
        <r>
          <rPr>
            <b/>
            <sz val="9"/>
            <color indexed="81"/>
            <rFont val="Tahoma"/>
            <family val="2"/>
            <charset val="204"/>
          </rPr>
          <t>Author:</t>
        </r>
        <r>
          <rPr>
            <sz val="9"/>
            <color indexed="81"/>
            <rFont val="Tahoma"/>
            <family val="2"/>
            <charset val="204"/>
          </rPr>
          <t xml:space="preserve">
հայեցողական պաշտոն</t>
        </r>
      </text>
    </comment>
    <comment ref="E338" authorId="0" shapeId="0">
      <text>
        <r>
          <rPr>
            <b/>
            <sz val="9"/>
            <color indexed="81"/>
            <rFont val="Tahoma"/>
            <family val="2"/>
            <charset val="204"/>
          </rPr>
          <t>Author:</t>
        </r>
        <r>
          <rPr>
            <sz val="9"/>
            <color indexed="81"/>
            <rFont val="Tahoma"/>
            <family val="2"/>
            <charset val="204"/>
          </rPr>
          <t xml:space="preserve">
Վարչական պաշտոն</t>
        </r>
      </text>
    </comment>
    <comment ref="E339" authorId="0" shapeId="0">
      <text>
        <r>
          <rPr>
            <b/>
            <sz val="9"/>
            <color indexed="81"/>
            <rFont val="Tahoma"/>
            <family val="2"/>
            <charset val="204"/>
          </rPr>
          <t>Author:</t>
        </r>
        <r>
          <rPr>
            <sz val="9"/>
            <color indexed="81"/>
            <rFont val="Tahoma"/>
            <family val="2"/>
            <charset val="204"/>
          </rPr>
          <t xml:space="preserve">
հայեցողական պաշտոն</t>
        </r>
      </text>
    </comment>
    <comment ref="E340" authorId="0" shapeId="0">
      <text>
        <r>
          <rPr>
            <b/>
            <sz val="9"/>
            <color indexed="81"/>
            <rFont val="Tahoma"/>
            <family val="2"/>
            <charset val="204"/>
          </rPr>
          <t>Author:</t>
        </r>
        <r>
          <rPr>
            <sz val="9"/>
            <color indexed="81"/>
            <rFont val="Tahoma"/>
            <family val="2"/>
            <charset val="204"/>
          </rPr>
          <t xml:space="preserve">
հայեցողական պաշտոն</t>
        </r>
      </text>
    </comment>
    <comment ref="E346" authorId="0" shapeId="0">
      <text>
        <r>
          <rPr>
            <b/>
            <sz val="9"/>
            <color indexed="81"/>
            <rFont val="Tahoma"/>
            <family val="2"/>
            <charset val="204"/>
          </rPr>
          <t>Author:</t>
        </r>
        <r>
          <rPr>
            <sz val="9"/>
            <color indexed="81"/>
            <rFont val="Tahoma"/>
            <family val="2"/>
            <charset val="204"/>
          </rPr>
          <t xml:space="preserve">
Վարչական պաշտոն</t>
        </r>
      </text>
    </comment>
    <comment ref="E347" authorId="0" shapeId="0">
      <text>
        <r>
          <rPr>
            <b/>
            <sz val="9"/>
            <color indexed="81"/>
            <rFont val="Tahoma"/>
            <family val="2"/>
            <charset val="204"/>
          </rPr>
          <t>Author:</t>
        </r>
        <r>
          <rPr>
            <sz val="9"/>
            <color indexed="81"/>
            <rFont val="Tahoma"/>
            <family val="2"/>
            <charset val="204"/>
          </rPr>
          <t xml:space="preserve">
հայեցողական պաշտոն</t>
        </r>
      </text>
    </comment>
    <comment ref="E363" authorId="0" shapeId="0">
      <text>
        <r>
          <rPr>
            <b/>
            <sz val="9"/>
            <color indexed="81"/>
            <rFont val="Tahoma"/>
            <family val="2"/>
            <charset val="204"/>
          </rPr>
          <t>Author:</t>
        </r>
        <r>
          <rPr>
            <sz val="9"/>
            <color indexed="81"/>
            <rFont val="Tahoma"/>
            <family val="2"/>
            <charset val="204"/>
          </rPr>
          <t xml:space="preserve">
Վարչական պաշտոն</t>
        </r>
      </text>
    </comment>
    <comment ref="E364" authorId="0" shapeId="0">
      <text>
        <r>
          <rPr>
            <b/>
            <sz val="9"/>
            <color indexed="81"/>
            <rFont val="Tahoma"/>
            <family val="2"/>
            <charset val="204"/>
          </rPr>
          <t>Author:</t>
        </r>
        <r>
          <rPr>
            <sz val="9"/>
            <color indexed="81"/>
            <rFont val="Tahoma"/>
            <family val="2"/>
            <charset val="204"/>
          </rPr>
          <t xml:space="preserve">
հայեցողական պաշտոն</t>
        </r>
      </text>
    </comment>
    <comment ref="E365" authorId="0" shapeId="0">
      <text>
        <r>
          <rPr>
            <b/>
            <sz val="9"/>
            <color indexed="81"/>
            <rFont val="Tahoma"/>
            <family val="2"/>
            <charset val="204"/>
          </rPr>
          <t>Author:</t>
        </r>
        <r>
          <rPr>
            <sz val="9"/>
            <color indexed="81"/>
            <rFont val="Tahoma"/>
            <family val="2"/>
            <charset val="204"/>
          </rPr>
          <t xml:space="preserve">
հայեցողական պաշտոն</t>
        </r>
      </text>
    </comment>
    <comment ref="E371" authorId="0" shapeId="0">
      <text>
        <r>
          <rPr>
            <b/>
            <sz val="9"/>
            <color indexed="81"/>
            <rFont val="Tahoma"/>
            <family val="2"/>
            <charset val="204"/>
          </rPr>
          <t>Author:</t>
        </r>
        <r>
          <rPr>
            <sz val="9"/>
            <color indexed="81"/>
            <rFont val="Tahoma"/>
            <family val="2"/>
            <charset val="204"/>
          </rPr>
          <t xml:space="preserve">
Վարչական պաշտոն</t>
        </r>
      </text>
    </comment>
    <comment ref="E372" authorId="0" shapeId="0">
      <text>
        <r>
          <rPr>
            <b/>
            <sz val="9"/>
            <color indexed="81"/>
            <rFont val="Tahoma"/>
            <family val="2"/>
            <charset val="204"/>
          </rPr>
          <t>Author:</t>
        </r>
        <r>
          <rPr>
            <sz val="9"/>
            <color indexed="81"/>
            <rFont val="Tahoma"/>
            <family val="2"/>
            <charset val="204"/>
          </rPr>
          <t xml:space="preserve">
հայեցողական պաշտոն</t>
        </r>
      </text>
    </comment>
    <comment ref="E373" authorId="0" shapeId="0">
      <text>
        <r>
          <rPr>
            <b/>
            <sz val="9"/>
            <color indexed="81"/>
            <rFont val="Tahoma"/>
            <family val="2"/>
            <charset val="204"/>
          </rPr>
          <t>Author:</t>
        </r>
        <r>
          <rPr>
            <sz val="9"/>
            <color indexed="81"/>
            <rFont val="Tahoma"/>
            <family val="2"/>
            <charset val="204"/>
          </rPr>
          <t xml:space="preserve">
հայեցողական պաշտոն</t>
        </r>
      </text>
    </comment>
    <comment ref="E389" authorId="0" shapeId="0">
      <text>
        <r>
          <rPr>
            <b/>
            <sz val="9"/>
            <color indexed="81"/>
            <rFont val="Tahoma"/>
            <family val="2"/>
            <charset val="204"/>
          </rPr>
          <t>Author:</t>
        </r>
        <r>
          <rPr>
            <sz val="9"/>
            <color indexed="81"/>
            <rFont val="Tahoma"/>
            <family val="2"/>
            <charset val="204"/>
          </rPr>
          <t xml:space="preserve">
Վարչական պաշտոն</t>
        </r>
      </text>
    </comment>
    <comment ref="E390" authorId="0" shapeId="0">
      <text>
        <r>
          <rPr>
            <b/>
            <sz val="9"/>
            <color indexed="81"/>
            <rFont val="Tahoma"/>
            <family val="2"/>
            <charset val="204"/>
          </rPr>
          <t>Author:</t>
        </r>
        <r>
          <rPr>
            <sz val="9"/>
            <color indexed="81"/>
            <rFont val="Tahoma"/>
            <family val="2"/>
            <charset val="204"/>
          </rPr>
          <t xml:space="preserve">
հայեցողական պաշտոն</t>
        </r>
      </text>
    </comment>
    <comment ref="E391" authorId="0" shapeId="0">
      <text>
        <r>
          <rPr>
            <b/>
            <sz val="9"/>
            <color indexed="81"/>
            <rFont val="Tahoma"/>
            <family val="2"/>
            <charset val="204"/>
          </rPr>
          <t>Author:</t>
        </r>
        <r>
          <rPr>
            <sz val="9"/>
            <color indexed="81"/>
            <rFont val="Tahoma"/>
            <family val="2"/>
            <charset val="204"/>
          </rPr>
          <t xml:space="preserve">
հայեցողական պաշտոն</t>
        </r>
      </text>
    </comment>
    <comment ref="E397" authorId="0" shapeId="0">
      <text>
        <r>
          <rPr>
            <b/>
            <sz val="9"/>
            <color indexed="81"/>
            <rFont val="Tahoma"/>
            <family val="2"/>
            <charset val="204"/>
          </rPr>
          <t>Author:</t>
        </r>
        <r>
          <rPr>
            <sz val="9"/>
            <color indexed="81"/>
            <rFont val="Tahoma"/>
            <family val="2"/>
            <charset val="204"/>
          </rPr>
          <t xml:space="preserve">
Վարչական պաշտոն</t>
        </r>
      </text>
    </comment>
    <comment ref="E413" authorId="0" shapeId="0">
      <text>
        <r>
          <rPr>
            <b/>
            <sz val="9"/>
            <color indexed="81"/>
            <rFont val="Tahoma"/>
            <family val="2"/>
            <charset val="204"/>
          </rPr>
          <t>Author:</t>
        </r>
        <r>
          <rPr>
            <sz val="9"/>
            <color indexed="81"/>
            <rFont val="Tahoma"/>
            <family val="2"/>
            <charset val="204"/>
          </rPr>
          <t xml:space="preserve">
Վարչական պաշտոն</t>
        </r>
      </text>
    </comment>
    <comment ref="E414" authorId="0" shapeId="0">
      <text>
        <r>
          <rPr>
            <b/>
            <sz val="9"/>
            <color indexed="81"/>
            <rFont val="Tahoma"/>
            <family val="2"/>
            <charset val="204"/>
          </rPr>
          <t>Author:</t>
        </r>
        <r>
          <rPr>
            <sz val="9"/>
            <color indexed="81"/>
            <rFont val="Tahoma"/>
            <family val="2"/>
            <charset val="204"/>
          </rPr>
          <t xml:space="preserve">
հայեցողական պաշտոն</t>
        </r>
      </text>
    </comment>
    <comment ref="E415" authorId="0" shapeId="0">
      <text>
        <r>
          <rPr>
            <b/>
            <sz val="9"/>
            <color indexed="81"/>
            <rFont val="Tahoma"/>
            <family val="2"/>
            <charset val="204"/>
          </rPr>
          <t>Author:</t>
        </r>
        <r>
          <rPr>
            <sz val="9"/>
            <color indexed="81"/>
            <rFont val="Tahoma"/>
            <family val="2"/>
            <charset val="204"/>
          </rPr>
          <t xml:space="preserve">
հայեցողական պաշտոն</t>
        </r>
      </text>
    </comment>
    <comment ref="E435" authorId="0" shapeId="0">
      <text>
        <r>
          <rPr>
            <b/>
            <sz val="9"/>
            <color indexed="81"/>
            <rFont val="Tahoma"/>
            <family val="2"/>
            <charset val="204"/>
          </rPr>
          <t>Author:</t>
        </r>
        <r>
          <rPr>
            <sz val="9"/>
            <color indexed="81"/>
            <rFont val="Tahoma"/>
            <family val="2"/>
            <charset val="204"/>
          </rPr>
          <t xml:space="preserve">
Վարչական պաշտոն</t>
        </r>
      </text>
    </comment>
    <comment ref="E436" authorId="0" shapeId="0">
      <text>
        <r>
          <rPr>
            <b/>
            <sz val="9"/>
            <color indexed="81"/>
            <rFont val="Tahoma"/>
            <family val="2"/>
            <charset val="204"/>
          </rPr>
          <t>Author:</t>
        </r>
        <r>
          <rPr>
            <sz val="9"/>
            <color indexed="81"/>
            <rFont val="Tahoma"/>
            <family val="2"/>
            <charset val="204"/>
          </rPr>
          <t xml:space="preserve">
հայեցողական պաշտոն</t>
        </r>
      </text>
    </comment>
    <comment ref="E452" authorId="0" shapeId="0">
      <text>
        <r>
          <rPr>
            <b/>
            <sz val="9"/>
            <color indexed="81"/>
            <rFont val="Tahoma"/>
            <family val="2"/>
            <charset val="204"/>
          </rPr>
          <t>Author:</t>
        </r>
        <r>
          <rPr>
            <sz val="9"/>
            <color indexed="81"/>
            <rFont val="Tahoma"/>
            <family val="2"/>
            <charset val="204"/>
          </rPr>
          <t xml:space="preserve">
Վարչական պաշտոն</t>
        </r>
      </text>
    </comment>
    <comment ref="E453" authorId="0" shapeId="0">
      <text>
        <r>
          <rPr>
            <b/>
            <sz val="9"/>
            <color indexed="81"/>
            <rFont val="Tahoma"/>
            <family val="2"/>
            <charset val="204"/>
          </rPr>
          <t>Author:</t>
        </r>
        <r>
          <rPr>
            <sz val="9"/>
            <color indexed="81"/>
            <rFont val="Tahoma"/>
            <family val="2"/>
            <charset val="204"/>
          </rPr>
          <t xml:space="preserve">
հայեցողական պաշտոն</t>
        </r>
      </text>
    </comment>
    <comment ref="E454" authorId="0" shapeId="0">
      <text>
        <r>
          <rPr>
            <b/>
            <sz val="9"/>
            <color indexed="81"/>
            <rFont val="Tahoma"/>
            <family val="2"/>
            <charset val="204"/>
          </rPr>
          <t>Author:</t>
        </r>
        <r>
          <rPr>
            <sz val="9"/>
            <color indexed="81"/>
            <rFont val="Tahoma"/>
            <family val="2"/>
            <charset val="204"/>
          </rPr>
          <t xml:space="preserve">
հայեցողական պաշտոն</t>
        </r>
      </text>
    </comment>
    <comment ref="E473" authorId="0" shapeId="0">
      <text>
        <r>
          <rPr>
            <b/>
            <sz val="9"/>
            <color indexed="81"/>
            <rFont val="Tahoma"/>
            <family val="2"/>
            <charset val="204"/>
          </rPr>
          <t>Author:</t>
        </r>
        <r>
          <rPr>
            <sz val="9"/>
            <color indexed="81"/>
            <rFont val="Tahoma"/>
            <family val="2"/>
            <charset val="204"/>
          </rPr>
          <t xml:space="preserve">
Վարչական պաշտոն</t>
        </r>
      </text>
    </comment>
    <comment ref="E474" authorId="0" shapeId="0">
      <text>
        <r>
          <rPr>
            <b/>
            <sz val="9"/>
            <color indexed="81"/>
            <rFont val="Tahoma"/>
            <family val="2"/>
            <charset val="204"/>
          </rPr>
          <t>Author:</t>
        </r>
        <r>
          <rPr>
            <sz val="9"/>
            <color indexed="81"/>
            <rFont val="Tahoma"/>
            <family val="2"/>
            <charset val="204"/>
          </rPr>
          <t xml:space="preserve">
հայեցողական պաշտոն</t>
        </r>
      </text>
    </comment>
    <comment ref="E475" authorId="0" shapeId="0">
      <text>
        <r>
          <rPr>
            <b/>
            <sz val="9"/>
            <color indexed="81"/>
            <rFont val="Tahoma"/>
            <family val="2"/>
            <charset val="204"/>
          </rPr>
          <t>Author:</t>
        </r>
        <r>
          <rPr>
            <sz val="9"/>
            <color indexed="81"/>
            <rFont val="Tahoma"/>
            <family val="2"/>
            <charset val="204"/>
          </rPr>
          <t xml:space="preserve">
հայեցողական պաշտոն</t>
        </r>
      </text>
    </comment>
    <comment ref="E497" authorId="0" shapeId="0">
      <text>
        <r>
          <rPr>
            <b/>
            <sz val="9"/>
            <color indexed="81"/>
            <rFont val="Tahoma"/>
            <family val="2"/>
            <charset val="204"/>
          </rPr>
          <t>Author:</t>
        </r>
        <r>
          <rPr>
            <sz val="9"/>
            <color indexed="81"/>
            <rFont val="Tahoma"/>
            <family val="2"/>
            <charset val="204"/>
          </rPr>
          <t xml:space="preserve">
Վարչական պաշտոն</t>
        </r>
      </text>
    </comment>
    <comment ref="E498" authorId="0" shapeId="0">
      <text>
        <r>
          <rPr>
            <b/>
            <sz val="9"/>
            <color indexed="81"/>
            <rFont val="Tahoma"/>
            <family val="2"/>
            <charset val="204"/>
          </rPr>
          <t>Author:</t>
        </r>
        <r>
          <rPr>
            <sz val="9"/>
            <color indexed="81"/>
            <rFont val="Tahoma"/>
            <family val="2"/>
            <charset val="204"/>
          </rPr>
          <t xml:space="preserve">
հայեցողական պաշտոն</t>
        </r>
      </text>
    </comment>
    <comment ref="E499" authorId="0" shapeId="0">
      <text>
        <r>
          <rPr>
            <b/>
            <sz val="9"/>
            <color indexed="81"/>
            <rFont val="Tahoma"/>
            <family val="2"/>
            <charset val="204"/>
          </rPr>
          <t>Author:</t>
        </r>
        <r>
          <rPr>
            <sz val="9"/>
            <color indexed="81"/>
            <rFont val="Tahoma"/>
            <family val="2"/>
            <charset val="204"/>
          </rPr>
          <t xml:space="preserve">
հայեցողական պաշտոն</t>
        </r>
      </text>
    </comment>
    <comment ref="E518" authorId="0" shapeId="0">
      <text>
        <r>
          <rPr>
            <b/>
            <sz val="9"/>
            <color indexed="81"/>
            <rFont val="Tahoma"/>
            <family val="2"/>
            <charset val="204"/>
          </rPr>
          <t>Author:</t>
        </r>
        <r>
          <rPr>
            <sz val="9"/>
            <color indexed="81"/>
            <rFont val="Tahoma"/>
            <family val="2"/>
            <charset val="204"/>
          </rPr>
          <t xml:space="preserve">
Վարչական պաշտոն</t>
        </r>
      </text>
    </comment>
    <comment ref="E519" authorId="0" shapeId="0">
      <text>
        <r>
          <rPr>
            <b/>
            <sz val="9"/>
            <color indexed="81"/>
            <rFont val="Tahoma"/>
            <family val="2"/>
            <charset val="204"/>
          </rPr>
          <t>Author:</t>
        </r>
        <r>
          <rPr>
            <sz val="9"/>
            <color indexed="81"/>
            <rFont val="Tahoma"/>
            <family val="2"/>
            <charset val="204"/>
          </rPr>
          <t xml:space="preserve">
հայեցողական պաշտոն</t>
        </r>
      </text>
    </comment>
    <comment ref="E520" authorId="0" shapeId="0">
      <text>
        <r>
          <rPr>
            <b/>
            <sz val="9"/>
            <color indexed="81"/>
            <rFont val="Tahoma"/>
            <family val="2"/>
            <charset val="204"/>
          </rPr>
          <t>Author:</t>
        </r>
        <r>
          <rPr>
            <sz val="9"/>
            <color indexed="81"/>
            <rFont val="Tahoma"/>
            <family val="2"/>
            <charset val="204"/>
          </rPr>
          <t xml:space="preserve">
հայեցողական պաշտոն</t>
        </r>
      </text>
    </comment>
    <comment ref="E530" authorId="0" shapeId="0">
      <text>
        <r>
          <rPr>
            <b/>
            <sz val="9"/>
            <color indexed="81"/>
            <rFont val="Tahoma"/>
            <family val="2"/>
            <charset val="204"/>
          </rPr>
          <t>Author:</t>
        </r>
        <r>
          <rPr>
            <sz val="9"/>
            <color indexed="81"/>
            <rFont val="Tahoma"/>
            <family val="2"/>
            <charset val="204"/>
          </rPr>
          <t xml:space="preserve">
Վարչական պաշտոն</t>
        </r>
      </text>
    </comment>
    <comment ref="E531" authorId="0" shapeId="0">
      <text>
        <r>
          <rPr>
            <b/>
            <sz val="9"/>
            <color indexed="81"/>
            <rFont val="Tahoma"/>
            <family val="2"/>
            <charset val="204"/>
          </rPr>
          <t>Author:</t>
        </r>
        <r>
          <rPr>
            <sz val="9"/>
            <color indexed="81"/>
            <rFont val="Tahoma"/>
            <family val="2"/>
            <charset val="204"/>
          </rPr>
          <t xml:space="preserve">
հայեցողական պաշտոն</t>
        </r>
      </text>
    </comment>
    <comment ref="E532" authorId="0" shapeId="0">
      <text>
        <r>
          <rPr>
            <b/>
            <sz val="9"/>
            <color indexed="81"/>
            <rFont val="Tahoma"/>
            <family val="2"/>
            <charset val="204"/>
          </rPr>
          <t>Author:</t>
        </r>
        <r>
          <rPr>
            <sz val="9"/>
            <color indexed="81"/>
            <rFont val="Tahoma"/>
            <family val="2"/>
            <charset val="204"/>
          </rPr>
          <t xml:space="preserve">
հայեցողական պաշտոն</t>
        </r>
      </text>
    </comment>
    <comment ref="E542" authorId="0" shapeId="0">
      <text>
        <r>
          <rPr>
            <b/>
            <sz val="9"/>
            <color indexed="81"/>
            <rFont val="Tahoma"/>
            <family val="2"/>
            <charset val="204"/>
          </rPr>
          <t>Author:</t>
        </r>
        <r>
          <rPr>
            <sz val="9"/>
            <color indexed="81"/>
            <rFont val="Tahoma"/>
            <family val="2"/>
            <charset val="204"/>
          </rPr>
          <t xml:space="preserve">
Վարչական պաշտոն</t>
        </r>
      </text>
    </comment>
    <comment ref="E543" authorId="0" shapeId="0">
      <text>
        <r>
          <rPr>
            <b/>
            <sz val="9"/>
            <color indexed="81"/>
            <rFont val="Tahoma"/>
            <family val="2"/>
            <charset val="204"/>
          </rPr>
          <t>Author:</t>
        </r>
        <r>
          <rPr>
            <sz val="9"/>
            <color indexed="81"/>
            <rFont val="Tahoma"/>
            <family val="2"/>
            <charset val="204"/>
          </rPr>
          <t xml:space="preserve">
հայեցողական պաշտոն</t>
        </r>
      </text>
    </comment>
    <comment ref="E544" authorId="0" shapeId="0">
      <text>
        <r>
          <rPr>
            <b/>
            <sz val="9"/>
            <color indexed="81"/>
            <rFont val="Tahoma"/>
            <family val="2"/>
            <charset val="204"/>
          </rPr>
          <t>Author:</t>
        </r>
        <r>
          <rPr>
            <sz val="9"/>
            <color indexed="81"/>
            <rFont val="Tahoma"/>
            <family val="2"/>
            <charset val="204"/>
          </rPr>
          <t xml:space="preserve">
հայեցողական պաշտոն</t>
        </r>
      </text>
    </comment>
    <comment ref="E568" authorId="0" shapeId="0">
      <text>
        <r>
          <rPr>
            <b/>
            <sz val="9"/>
            <color indexed="81"/>
            <rFont val="Tahoma"/>
            <family val="2"/>
            <charset val="204"/>
          </rPr>
          <t>Author:</t>
        </r>
        <r>
          <rPr>
            <sz val="9"/>
            <color indexed="81"/>
            <rFont val="Tahoma"/>
            <family val="2"/>
            <charset val="204"/>
          </rPr>
          <t xml:space="preserve">
Վարչական պաշտոն</t>
        </r>
      </text>
    </comment>
    <comment ref="E569" authorId="0" shapeId="0">
      <text>
        <r>
          <rPr>
            <b/>
            <sz val="9"/>
            <color indexed="81"/>
            <rFont val="Tahoma"/>
            <family val="2"/>
            <charset val="204"/>
          </rPr>
          <t>Author:</t>
        </r>
        <r>
          <rPr>
            <sz val="9"/>
            <color indexed="81"/>
            <rFont val="Tahoma"/>
            <family val="2"/>
            <charset val="204"/>
          </rPr>
          <t xml:space="preserve">
հայեցողական պաշտոն</t>
        </r>
      </text>
    </comment>
    <comment ref="E570" authorId="0" shapeId="0">
      <text>
        <r>
          <rPr>
            <b/>
            <sz val="9"/>
            <color indexed="81"/>
            <rFont val="Tahoma"/>
            <family val="2"/>
            <charset val="204"/>
          </rPr>
          <t>Author:</t>
        </r>
        <r>
          <rPr>
            <sz val="9"/>
            <color indexed="81"/>
            <rFont val="Tahoma"/>
            <family val="2"/>
            <charset val="204"/>
          </rPr>
          <t xml:space="preserve">
հայեցողական պաշտոն</t>
        </r>
      </text>
    </comment>
    <comment ref="E580" authorId="0" shapeId="0">
      <text>
        <r>
          <rPr>
            <b/>
            <sz val="9"/>
            <color indexed="81"/>
            <rFont val="Tahoma"/>
            <family val="2"/>
            <charset val="204"/>
          </rPr>
          <t>Author:</t>
        </r>
        <r>
          <rPr>
            <sz val="9"/>
            <color indexed="81"/>
            <rFont val="Tahoma"/>
            <family val="2"/>
            <charset val="204"/>
          </rPr>
          <t xml:space="preserve">
Վարչական պաշտոն</t>
        </r>
      </text>
    </comment>
    <comment ref="E581" authorId="0" shapeId="0">
      <text>
        <r>
          <rPr>
            <b/>
            <sz val="9"/>
            <color indexed="81"/>
            <rFont val="Tahoma"/>
            <family val="2"/>
            <charset val="204"/>
          </rPr>
          <t>Author:</t>
        </r>
        <r>
          <rPr>
            <sz val="9"/>
            <color indexed="81"/>
            <rFont val="Tahoma"/>
            <family val="2"/>
            <charset val="204"/>
          </rPr>
          <t xml:space="preserve">
հայեցողական պաշտոն</t>
        </r>
      </text>
    </comment>
    <comment ref="E582" authorId="0" shapeId="0">
      <text>
        <r>
          <rPr>
            <b/>
            <sz val="9"/>
            <color indexed="81"/>
            <rFont val="Tahoma"/>
            <family val="2"/>
            <charset val="204"/>
          </rPr>
          <t>Author:</t>
        </r>
        <r>
          <rPr>
            <sz val="9"/>
            <color indexed="81"/>
            <rFont val="Tahoma"/>
            <family val="2"/>
            <charset val="204"/>
          </rPr>
          <t xml:space="preserve">
հայեցողական պաշտոն</t>
        </r>
      </text>
    </comment>
    <comment ref="E592" authorId="0" shapeId="0">
      <text>
        <r>
          <rPr>
            <b/>
            <sz val="9"/>
            <color indexed="81"/>
            <rFont val="Tahoma"/>
            <family val="2"/>
            <charset val="204"/>
          </rPr>
          <t>Author:</t>
        </r>
        <r>
          <rPr>
            <sz val="9"/>
            <color indexed="81"/>
            <rFont val="Tahoma"/>
            <family val="2"/>
            <charset val="204"/>
          </rPr>
          <t xml:space="preserve">
Վարչական պաշտոն</t>
        </r>
      </text>
    </comment>
    <comment ref="E593" authorId="0" shapeId="0">
      <text>
        <r>
          <rPr>
            <b/>
            <sz val="9"/>
            <color indexed="81"/>
            <rFont val="Tahoma"/>
            <family val="2"/>
            <charset val="204"/>
          </rPr>
          <t>Author:</t>
        </r>
        <r>
          <rPr>
            <sz val="9"/>
            <color indexed="81"/>
            <rFont val="Tahoma"/>
            <family val="2"/>
            <charset val="204"/>
          </rPr>
          <t xml:space="preserve">
հայեցողական պաշտոն</t>
        </r>
      </text>
    </comment>
    <comment ref="E594" authorId="0" shapeId="0">
      <text>
        <r>
          <rPr>
            <b/>
            <sz val="9"/>
            <color indexed="81"/>
            <rFont val="Tahoma"/>
            <family val="2"/>
            <charset val="204"/>
          </rPr>
          <t>Author:</t>
        </r>
        <r>
          <rPr>
            <sz val="9"/>
            <color indexed="81"/>
            <rFont val="Tahoma"/>
            <family val="2"/>
            <charset val="204"/>
          </rPr>
          <t xml:space="preserve">
հայեցողական պաշտոն</t>
        </r>
      </text>
    </comment>
  </commentList>
</comments>
</file>

<file path=xl/sharedStrings.xml><?xml version="1.0" encoding="utf-8"?>
<sst xmlns="http://schemas.openxmlformats.org/spreadsheetml/2006/main" count="40953" uniqueCount="8095">
  <si>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</si>
  <si>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</si>
  <si>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</si>
  <si>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</si>
  <si>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</si>
  <si>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</si>
  <si>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</si>
  <si>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</si>
  <si>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</si>
  <si>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</si>
  <si>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</si>
  <si>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</si>
  <si>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</si>
  <si>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</si>
  <si>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</si>
  <si>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</si>
  <si>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</si>
  <si>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</si>
  <si>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</si>
  <si>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</si>
  <si>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</si>
  <si>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</si>
  <si>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</si>
  <si>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</si>
  <si>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</si>
  <si>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</si>
  <si>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</si>
  <si>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</si>
  <si>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</si>
  <si>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</si>
  <si>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</si>
  <si>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</si>
  <si>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</si>
  <si>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</si>
  <si>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</si>
  <si>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</si>
  <si>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</si>
  <si>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</si>
  <si>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</si>
  <si>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</si>
  <si>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</si>
  <si>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</si>
  <si>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</si>
  <si>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</si>
  <si>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</si>
  <si>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</si>
  <si>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</si>
  <si>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</si>
  <si>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</si>
  <si>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</si>
  <si>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</si>
  <si>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</si>
  <si>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</si>
  <si>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</si>
  <si>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</si>
  <si>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</si>
  <si>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</si>
  <si>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</si>
  <si>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</si>
  <si>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</si>
  <si>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</si>
  <si>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</si>
  <si>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</si>
  <si>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</si>
  <si>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</si>
  <si>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</si>
  <si>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</si>
  <si>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</si>
  <si>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</si>
  <si>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</si>
  <si>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</si>
  <si>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</si>
  <si>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</si>
  <si>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</si>
  <si>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</si>
  <si>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</si>
  <si>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</si>
  <si>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</si>
  <si>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</si>
  <si>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</si>
  <si>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</si>
  <si>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</si>
  <si>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</si>
  <si>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</si>
  <si>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</si>
  <si>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</si>
  <si>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</si>
  <si>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</si>
  <si>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</si>
  <si>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</si>
  <si>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</si>
  <si>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</si>
  <si>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</si>
  <si>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</si>
  <si>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</si>
  <si>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</si>
  <si>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</si>
  <si>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</si>
  <si>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</si>
  <si>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</si>
  <si>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</si>
  <si>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</si>
  <si>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</si>
  <si>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</si>
  <si>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</si>
  <si>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</si>
  <si>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</si>
  <si>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</si>
  <si>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</si>
  <si>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</si>
  <si>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</si>
  <si>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</si>
  <si>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</si>
  <si>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</si>
  <si>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</si>
  <si>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</si>
  <si>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</si>
  <si>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</si>
  <si>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</si>
  <si>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</si>
  <si>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</si>
  <si>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</si>
  <si>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</si>
  <si>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</si>
  <si>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</si>
  <si>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</si>
  <si>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</si>
  <si>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</si>
  <si>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</si>
  <si>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</si>
  <si>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</si>
  <si>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</si>
  <si>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</si>
  <si>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</si>
  <si>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</si>
  <si>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</si>
  <si>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</si>
  <si>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</si>
  <si>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</si>
  <si>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</si>
  <si>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</si>
  <si>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</si>
  <si>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</si>
  <si>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</si>
  <si>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</si>
  <si>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</si>
  <si>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</si>
  <si>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</si>
  <si>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</si>
  <si>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</si>
  <si>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</si>
  <si>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</si>
  <si>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</si>
  <si>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</si>
  <si>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</si>
  <si>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</si>
  <si>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</si>
  <si>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</si>
  <si>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</si>
  <si>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</si>
  <si>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</si>
  <si>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</si>
  <si>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</si>
  <si>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</si>
  <si>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</si>
  <si>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</si>
  <si>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</si>
  <si>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</si>
  <si>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</si>
  <si>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</si>
  <si>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</si>
  <si>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</si>
  <si>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</si>
  <si>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</si>
  <si>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</si>
  <si>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</si>
  <si>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</si>
  <si>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</si>
  <si>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</si>
  <si>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</si>
  <si>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</si>
  <si>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</si>
  <si>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</si>
  <si>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</si>
  <si>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</si>
  <si>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</si>
  <si>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</si>
  <si>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</si>
  <si>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</si>
  <si>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</si>
  <si>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Թողարկման տարեթիվը</t>
  </si>
  <si>
    <t>Քանակը</t>
  </si>
  <si>
    <t>Մեկ միավորի գինը     /հազ.  դրամ/</t>
  </si>
  <si>
    <t>Ընդամենը ծախսեր /հազ.  դրամ/</t>
  </si>
  <si>
    <t xml:space="preserve">Այդ թվում` </t>
  </si>
  <si>
    <t>Ձև N 13</t>
  </si>
  <si>
    <t>Չափի միավորը</t>
  </si>
  <si>
    <t>Ձեռքբեր ման  տարեթիվը</t>
  </si>
  <si>
    <t>Սկզբնական արժեքը   /հազ.դրամ/</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</si>
  <si>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</si>
  <si>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</si>
  <si>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</si>
  <si>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</si>
  <si>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</si>
  <si>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</si>
  <si>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տարեթիվը</t>
  </si>
  <si>
    <t>Ընդամենը գումարը</t>
  </si>
  <si>
    <t>Ձեռքբերման</t>
  </si>
  <si>
    <t xml:space="preserve">Կարող է կրել մինչև </t>
  </si>
  <si>
    <t xml:space="preserve">Տարբերությունը            </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</si>
  <si>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</si>
  <si>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</si>
  <si>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</si>
  <si>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</si>
  <si>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</si>
  <si>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</si>
  <si>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</si>
  <si>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</si>
  <si>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</si>
  <si>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</si>
  <si>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</si>
  <si>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</si>
  <si>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</si>
  <si>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</si>
  <si>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</si>
  <si>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</si>
  <si>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</si>
  <si>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</si>
  <si>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</si>
  <si>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</si>
  <si>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Ընդամենը  ըստ  պետական կառավարման  մարմնի</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</si>
  <si>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</si>
  <si>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</si>
  <si>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</si>
  <si>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</si>
  <si>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</si>
  <si>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</si>
  <si>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</si>
  <si>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</si>
  <si>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</si>
  <si>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</si>
  <si>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 xml:space="preserve">Սահմանվող պաշտոնային դրույքաչափը </t>
  </si>
  <si>
    <t>Հարկադիր  կատարողներ</t>
  </si>
  <si>
    <t>Ընդամենը հարկադիր կատարողներ</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</si>
  <si>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</si>
  <si>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</si>
  <si>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</si>
  <si>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</si>
  <si>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</si>
  <si>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</si>
  <si>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</si>
  <si>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</si>
  <si>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</si>
  <si>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</si>
  <si>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</si>
  <si>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</si>
  <si>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</si>
  <si>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</si>
  <si>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</si>
  <si>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</si>
  <si>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</si>
  <si>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</si>
  <si>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</si>
  <si>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</si>
  <si>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</si>
  <si>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</si>
  <si>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</si>
  <si>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</si>
  <si>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Հարկային ծառայողներ</t>
  </si>
  <si>
    <t>Մաքսային ծառայողներ</t>
  </si>
  <si>
    <t>Հարկադիր կատարողներ</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</si>
  <si>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</si>
  <si>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</si>
  <si>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</si>
  <si>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</si>
  <si>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</si>
  <si>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</si>
  <si>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</si>
  <si>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</si>
  <si>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</si>
  <si>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</si>
  <si>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</si>
  <si>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</si>
  <si>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</si>
  <si>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t xml:space="preserve">Գործակից </t>
  </si>
  <si>
    <t>Սահմանվող պաշտոնային դրույքաչափը /դրամ/</t>
  </si>
  <si>
    <t>Դիվանագիտական աստիճանի համար սահմանվող հավելա վճարներ</t>
  </si>
  <si>
    <t xml:space="preserve">Հաստիքային միավորների թիվը </t>
  </si>
  <si>
    <t xml:space="preserve">Ամսական աշխատա    վարձի ֆոնդ    </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</si>
  <si>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</si>
  <si>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</si>
  <si>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</si>
  <si>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</si>
  <si>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</si>
  <si>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</si>
  <si>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</si>
  <si>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</si>
  <si>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</si>
  <si>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</si>
  <si>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</si>
  <si>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</si>
  <si>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</si>
  <si>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</si>
  <si>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</si>
  <si>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</si>
  <si>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</si>
  <si>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</si>
  <si>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</si>
  <si>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</si>
  <si>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</si>
  <si>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</si>
  <si>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տարեկան աշխատա վարձի ֆոնդ  </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</si>
  <si>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</si>
  <si>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</si>
  <si>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</si>
  <si>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</si>
  <si>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</si>
  <si>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</si>
  <si>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</si>
  <si>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</si>
  <si>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</si>
  <si>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</si>
  <si>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</si>
  <si>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</si>
  <si>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</si>
  <si>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</si>
  <si>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</si>
  <si>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</si>
  <si>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</si>
  <si>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</si>
  <si>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</si>
  <si>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</si>
  <si>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</si>
  <si>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</si>
  <si>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</si>
  <si>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</si>
  <si>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</si>
  <si>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</si>
  <si>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</si>
  <si>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</si>
  <si>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</si>
  <si>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</si>
  <si>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</si>
  <si>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</si>
  <si>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</si>
  <si>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Պետական մարմնի կառուցվածքի և աշխատողների թվի վերաբերյալ</t>
  </si>
  <si>
    <t xml:space="preserve">Հայեցողական պաշտոններ </t>
  </si>
  <si>
    <t>խորհրդական</t>
  </si>
  <si>
    <t>օգնական</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</si>
  <si>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</si>
  <si>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</si>
  <si>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</si>
  <si>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</si>
  <si>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</si>
  <si>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</si>
  <si>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</si>
  <si>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</si>
  <si>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</si>
  <si>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</si>
  <si>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</si>
  <si>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</si>
  <si>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</si>
  <si>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</si>
  <si>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</si>
  <si>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</si>
  <si>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</si>
  <si>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</si>
  <si>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</si>
  <si>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Քաղաքացիական /պետական, դատական, հատուկ/ ծառայողներ</t>
  </si>
  <si>
    <t>Աշխատավարձի ֆոնդի հաշվարկ</t>
  </si>
  <si>
    <t>Ձև N 16</t>
  </si>
  <si>
    <t xml:space="preserve"> /հազ. դրամ/</t>
  </si>
  <si>
    <t>/հազ. դրամ/</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</si>
  <si>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</si>
  <si>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</si>
  <si>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</si>
  <si>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</si>
  <si>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</si>
  <si>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</si>
  <si>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</si>
  <si>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</si>
  <si>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</si>
  <si>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</si>
  <si>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</si>
  <si>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</si>
  <si>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</si>
  <si>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</si>
  <si>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</si>
  <si>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</si>
  <si>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</si>
  <si>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</si>
  <si>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</si>
  <si>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</si>
  <si>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</si>
  <si>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</si>
  <si>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</si>
  <si>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</si>
  <si>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</si>
  <si>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</si>
  <si>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</si>
  <si>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</si>
  <si>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</si>
  <si>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</si>
  <si>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</si>
  <si>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</si>
  <si>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</si>
  <si>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</si>
  <si>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</si>
  <si>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</si>
  <si>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</si>
  <si>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</si>
  <si>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</si>
  <si>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</si>
  <si>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</si>
  <si>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</si>
  <si>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</si>
  <si>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</si>
  <si>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</si>
  <si>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</si>
  <si>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</si>
  <si>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</si>
  <si>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</si>
  <si>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</si>
  <si>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</si>
  <si>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</si>
  <si>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</si>
  <si>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</si>
  <si>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</si>
  <si>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</si>
  <si>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</si>
  <si>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</si>
  <si>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</si>
  <si>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</si>
  <si>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</si>
  <si>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</si>
  <si>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</si>
  <si>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</si>
  <si>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</si>
  <si>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</si>
  <si>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</si>
  <si>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</si>
  <si>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</si>
  <si>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</si>
  <si>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</si>
  <si>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</si>
  <si>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</si>
  <si>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</si>
  <si>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</si>
  <si>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</si>
  <si>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</si>
  <si>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</si>
  <si>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</si>
  <si>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</si>
  <si>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</si>
  <si>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</si>
  <si>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</si>
  <si>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</si>
  <si>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</si>
  <si>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</si>
  <si>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</si>
  <si>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</si>
  <si>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</si>
  <si>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</si>
  <si>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</si>
  <si>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</si>
  <si>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</si>
  <si>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</si>
  <si>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</si>
  <si>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</si>
  <si>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</si>
  <si>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</si>
  <si>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</si>
  <si>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</si>
  <si>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</si>
  <si>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</si>
  <si>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</si>
  <si>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</si>
  <si>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Երևան քաղաքի ընդհանուր իրավասության դատարան</t>
  </si>
  <si>
    <t>Դատական դեպարտամենտի ղեկավար</t>
  </si>
  <si>
    <t>Բարձրագույն դատական խորհուրդ</t>
  </si>
  <si>
    <t>Նյութատեխնիկական ապահովման և գնումների համակարգման վարչություն</t>
  </si>
  <si>
    <t>Վերաքննիչ քաղաքացիական դատարան</t>
  </si>
  <si>
    <t>Դատական դեպարտամենտ</t>
  </si>
  <si>
    <t>Վճռաբեկ դատարան</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</si>
  <si>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</si>
  <si>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</si>
  <si>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</si>
  <si>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</si>
  <si>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</si>
  <si>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Սնանկության դատարան</t>
  </si>
  <si>
    <t>ԲԴԽ և ՀՀ դատարաններ</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</si>
  <si>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</si>
  <si>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</si>
  <si>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</si>
  <si>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</si>
  <si>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</si>
  <si>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</si>
  <si>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</si>
  <si>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</si>
  <si>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</si>
  <si>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</si>
  <si>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</si>
  <si>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</si>
  <si>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</si>
  <si>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</si>
  <si>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</si>
  <si>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</si>
  <si>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</si>
  <si>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</si>
  <si>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</si>
  <si>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</si>
  <si>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</si>
  <si>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</si>
  <si>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</si>
  <si>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</si>
  <si>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</si>
  <si>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</si>
  <si>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</si>
  <si>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</si>
  <si>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</si>
  <si>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</si>
  <si>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</si>
  <si>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</si>
  <si>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</si>
  <si>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</si>
  <si>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</si>
  <si>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</si>
  <si>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</si>
  <si>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</si>
  <si>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</si>
  <si>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</si>
  <si>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</si>
  <si>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</si>
  <si>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t>027 SS 01</t>
  </si>
  <si>
    <t>006 SS 01</t>
  </si>
  <si>
    <t>077 SS 01</t>
  </si>
  <si>
    <t>029 SS 01</t>
  </si>
  <si>
    <t>012  SS 01</t>
  </si>
  <si>
    <t>060 SS 01</t>
  </si>
  <si>
    <t>080 ՏՏ 01</t>
  </si>
  <si>
    <t>061  SS 01</t>
  </si>
  <si>
    <t>055 SS 01</t>
  </si>
  <si>
    <t>070 SS 01</t>
  </si>
  <si>
    <t>հատ</t>
  </si>
  <si>
    <t>քմ</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</si>
  <si>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</si>
  <si>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</si>
  <si>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</si>
  <si>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</si>
  <si>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</si>
  <si>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</si>
  <si>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</si>
  <si>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</si>
  <si>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</si>
  <si>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</si>
  <si>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</si>
  <si>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</si>
  <si>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</si>
  <si>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</si>
  <si>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</si>
  <si>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</si>
  <si>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</si>
  <si>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</si>
  <si>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</si>
  <si>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</si>
  <si>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</si>
  <si>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</si>
  <si>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</si>
  <si>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</si>
  <si>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</si>
  <si>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</si>
  <si>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</si>
  <si>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</si>
  <si>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</si>
  <si>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</si>
  <si>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</si>
  <si>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</si>
  <si>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</si>
  <si>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</si>
  <si>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</si>
  <si>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</si>
  <si>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</si>
  <si>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</si>
  <si>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</si>
  <si>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</si>
  <si>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</si>
  <si>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</si>
  <si>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</si>
  <si>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</si>
  <si>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</si>
  <si>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</si>
  <si>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</si>
  <si>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</si>
  <si>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</si>
  <si>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</si>
  <si>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</si>
  <si>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</si>
  <si>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</si>
  <si>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</si>
  <si>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</si>
  <si>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</si>
  <si>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</si>
  <si>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</si>
  <si>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</si>
  <si>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</si>
  <si>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</si>
  <si>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</si>
  <si>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</si>
  <si>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</si>
  <si>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</si>
  <si>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</si>
  <si>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</si>
  <si>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</si>
  <si>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</si>
  <si>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</si>
  <si>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</si>
  <si>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</si>
  <si>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</si>
  <si>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</si>
  <si>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</si>
  <si>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</si>
  <si>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</si>
  <si>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</si>
  <si>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</si>
  <si>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</si>
  <si>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</si>
  <si>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</si>
  <si>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</si>
  <si>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</si>
  <si>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</si>
  <si>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</si>
  <si>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</si>
  <si>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</si>
  <si>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</si>
  <si>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</si>
  <si>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</si>
  <si>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</si>
  <si>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</si>
  <si>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</si>
  <si>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</si>
  <si>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</si>
  <si>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</si>
  <si>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</si>
  <si>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</si>
  <si>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</si>
  <si>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</si>
  <si>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</si>
  <si>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</si>
  <si>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</si>
  <si>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</si>
  <si>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</si>
  <si>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</si>
  <si>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</si>
  <si>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</si>
  <si>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</si>
  <si>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</si>
  <si>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</si>
  <si>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</si>
  <si>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</si>
  <si>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</si>
  <si>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</si>
  <si>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</si>
  <si>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</si>
  <si>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</si>
  <si>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</si>
  <si>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</si>
  <si>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Դատական ծառայողների խորհրդակցություններին մասնակցելու համար գործուղման  ծախս</t>
  </si>
  <si>
    <t>Արտաշատ-Եղեգնաձոր</t>
  </si>
  <si>
    <t>ՀՀ Շիրակի մարզի ընդ. իր. դատ-ն /արտագնա նիստ/</t>
  </si>
  <si>
    <t>ՀՀ Լոռու մարզի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</si>
  <si>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</si>
  <si>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</si>
  <si>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</si>
  <si>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</si>
  <si>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</si>
  <si>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</si>
  <si>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</si>
  <si>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</si>
  <si>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</si>
  <si>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</si>
  <si>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</si>
  <si>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</si>
  <si>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</si>
  <si>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</si>
  <si>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</si>
  <si>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</si>
  <si>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</si>
  <si>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</si>
  <si>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</si>
  <si>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</si>
  <si>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</si>
  <si>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</si>
  <si>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</si>
  <si>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</si>
  <si>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</si>
  <si>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</si>
  <si>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</si>
  <si>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</si>
  <si>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</si>
  <si>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</si>
  <si>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</si>
  <si>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</si>
  <si>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</si>
  <si>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</si>
  <si>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</si>
  <si>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</si>
  <si>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</si>
  <si>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</si>
  <si>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</si>
  <si>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</si>
  <si>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</si>
  <si>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</si>
  <si>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</si>
  <si>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</si>
  <si>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</si>
  <si>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</si>
  <si>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</si>
  <si>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</si>
  <si>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</si>
  <si>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</si>
  <si>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</si>
  <si>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</si>
  <si>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</si>
  <si>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</si>
  <si>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</si>
  <si>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</si>
  <si>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</si>
  <si>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</si>
  <si>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</si>
  <si>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</si>
  <si>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</si>
  <si>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</si>
  <si>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</si>
  <si>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</si>
  <si>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</si>
  <si>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</si>
  <si>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</si>
  <si>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</si>
  <si>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</si>
  <si>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</si>
  <si>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</si>
  <si>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</si>
  <si>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</si>
  <si>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</si>
  <si>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</si>
  <si>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</si>
  <si>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</si>
  <si>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</si>
  <si>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</si>
  <si>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</si>
  <si>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</si>
  <si>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</si>
  <si>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</si>
  <si>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Արխիվացման ծառայություններ /մշտական պահպանության և պահպանության ոչ ենթակա գործերի արխիվացում/</t>
  </si>
  <si>
    <t>մշտական պահպանության և պահպանության ոչ ենթակա գործեր /հատ/</t>
  </si>
  <si>
    <t>տարվա աշխատանքային օրերը</t>
  </si>
  <si>
    <t>թվայնացման ենթակա գործեր /էջ/ տարեկան</t>
  </si>
  <si>
    <t xml:space="preserve">աշխատողի տարեկան մինիմալ աշխատավարձ </t>
  </si>
  <si>
    <t>ՏՐԱՆՍՊՈՐՏԱՅԻՆ ՆՅՈՒԹԵՐ 426400 ՀՈԴՎԱԾ</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</si>
  <si>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</si>
  <si>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</si>
  <si>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</si>
  <si>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</si>
  <si>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</si>
  <si>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</si>
  <si>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</si>
  <si>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</si>
  <si>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</si>
  <si>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</si>
  <si>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</si>
  <si>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</si>
  <si>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 xml:space="preserve">Հակասառիչ հեղուկ </t>
  </si>
  <si>
    <t>Շարժիչի յուղ</t>
  </si>
  <si>
    <t>16 մեքենա</t>
  </si>
  <si>
    <t>Ավտոմեքենա Kia Serato</t>
  </si>
  <si>
    <t>040 SS 01</t>
  </si>
  <si>
    <t>Գրասենյակային մեքենաների և սարքավորումների տեխնիկական սպասարկման և նորոգման ծառայություններ</t>
  </si>
  <si>
    <t>28 մեքենա</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</si>
  <si>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</si>
  <si>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</si>
  <si>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Թադևոսյան Լիլիթ</t>
  </si>
  <si>
    <t>Հակոբյան Ռուզաննա</t>
  </si>
  <si>
    <t>Ավետիսյան Սերժիկ</t>
  </si>
  <si>
    <t>Ասատրյան Համլետ</t>
  </si>
  <si>
    <t>Օհանյան Սամվել</t>
  </si>
  <si>
    <t>Պողոսյան Արթուր</t>
  </si>
  <si>
    <t>Դանիելյան Ելիզավետա</t>
  </si>
  <si>
    <t>Սեդրակյան Էդգար</t>
  </si>
  <si>
    <t>Հակոբյան Գոռ</t>
  </si>
  <si>
    <t>Մկրտչյան Արսեն</t>
  </si>
  <si>
    <t>Հարթենյան Մարգարիտա</t>
  </si>
  <si>
    <t>Մխիթարյան Անի</t>
  </si>
  <si>
    <t>Գրիգորյան Լեվոն</t>
  </si>
  <si>
    <t>Սերոբյան Դավիթ</t>
  </si>
  <si>
    <t>Մարգարյան Նաիրա</t>
  </si>
  <si>
    <t>Թորոսյան Սլավիկ</t>
  </si>
  <si>
    <t>Բարսեղյան Նարինե</t>
  </si>
  <si>
    <t>Ենոքյան Հարություն</t>
  </si>
  <si>
    <t>Նազարյան Տարոն</t>
  </si>
  <si>
    <t>Կարապետյան Նորա</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</si>
  <si>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</si>
  <si>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</si>
  <si>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</si>
  <si>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</si>
  <si>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</si>
  <si>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</si>
  <si>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</si>
  <si>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</si>
  <si>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</si>
  <si>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Մարաբյան Սերգեյ</t>
  </si>
  <si>
    <t>Մարդանյան Կարեն</t>
  </si>
  <si>
    <t>Նիկողոսյան Արսեն</t>
  </si>
  <si>
    <t>Վարդանյան Արշակ</t>
  </si>
  <si>
    <t>Պապոյան Մխիթար</t>
  </si>
  <si>
    <t>Բեդևյան Հովսեփ</t>
  </si>
  <si>
    <t>Թովմասյան Արման</t>
  </si>
  <si>
    <t>Բաբայան Արա</t>
  </si>
  <si>
    <t>Առաքելյան Արթուր</t>
  </si>
  <si>
    <t>Մաթևոսյան Կարեն</t>
  </si>
  <si>
    <t>Ավետիսյան Կարեն</t>
  </si>
  <si>
    <t>Դանիբեկյան Աննա</t>
  </si>
  <si>
    <t>Եսոյան Երեմ</t>
  </si>
  <si>
    <t>Գաբրիելյան Արտուշ</t>
  </si>
  <si>
    <t>Գրիգորյան Լիզա</t>
  </si>
  <si>
    <t>Խաչատրյան Գայանե</t>
  </si>
  <si>
    <t>Գաբրիելյան Ավագ</t>
  </si>
  <si>
    <t>Մազմանյան Գայանե</t>
  </si>
  <si>
    <t>Բեկթաշյան Արմեն</t>
  </si>
  <si>
    <t>Մակյան Մեսրոպ</t>
  </si>
  <si>
    <t>Մարտիրոսյան Մնացական</t>
  </si>
  <si>
    <t xml:space="preserve">Թորոսյան Գոռ </t>
  </si>
  <si>
    <t>Ավետիսյան Նաիրա</t>
  </si>
  <si>
    <t>Երիցյան Սարգիս</t>
  </si>
  <si>
    <t>Գրիգորյան Տիգրան</t>
  </si>
  <si>
    <t>Մանուկյան Հարություն</t>
  </si>
  <si>
    <t>Պետրոսյան Արշակ</t>
  </si>
  <si>
    <t>Բադիրյան Արմենուհի</t>
  </si>
  <si>
    <t>Ամալյան Էդուարդ</t>
  </si>
  <si>
    <t>Բունիաթյան Ռուբեն</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</si>
  <si>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</si>
  <si>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</si>
  <si>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</si>
  <si>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</si>
  <si>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</si>
  <si>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</si>
  <si>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</si>
  <si>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</si>
  <si>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</si>
  <si>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</si>
  <si>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</si>
  <si>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</si>
  <si>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</si>
  <si>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</si>
  <si>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Մելիքյան Վահագն</t>
  </si>
  <si>
    <t xml:space="preserve">Մկրտչյան Արթուր </t>
  </si>
  <si>
    <t>Մնոյան Սուրեն</t>
  </si>
  <si>
    <t>Մարգարյան Մանուկ</t>
  </si>
  <si>
    <t>Խաչատրյան Գոհարիկ</t>
  </si>
  <si>
    <t>Հովհաննիսյան Գրիգոր</t>
  </si>
  <si>
    <t>Բալյան Գևորգ</t>
  </si>
  <si>
    <t>Մատինյան Սամվել</t>
  </si>
  <si>
    <t>Սահակյան Սերգեյ</t>
  </si>
  <si>
    <t>Պետրոսյան Հարություն</t>
  </si>
  <si>
    <t xml:space="preserve">Ադամյան  Արթուր </t>
  </si>
  <si>
    <t>Գրիգորյան  Նաիրա</t>
  </si>
  <si>
    <t>Մելքոնյան  Հովհաննես</t>
  </si>
  <si>
    <t>Ֆիդանյան  Գոհար</t>
  </si>
  <si>
    <t>Հովհաննսիյան Էդգար</t>
  </si>
  <si>
    <t>Հարությունյան Վարդան</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</si>
  <si>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</si>
  <si>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</si>
  <si>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</si>
  <si>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</si>
  <si>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</si>
  <si>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</si>
  <si>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</si>
  <si>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</si>
  <si>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</si>
  <si>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</si>
  <si>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</si>
  <si>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</si>
  <si>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</si>
  <si>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</si>
  <si>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</si>
  <si>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Գևորգյան Մեխակ</t>
  </si>
  <si>
    <t>Արզումանյան Աննա</t>
  </si>
  <si>
    <t>Մարգարյան Գեղամ</t>
  </si>
  <si>
    <t>Օհանյան Արման</t>
  </si>
  <si>
    <t>Շահբազյան Գոռ</t>
  </si>
  <si>
    <t>Հովհաննիսյան Գագիկ</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</si>
  <si>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</si>
  <si>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</si>
  <si>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</si>
  <si>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</si>
  <si>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</si>
  <si>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</si>
  <si>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</si>
  <si>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</si>
  <si>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</si>
  <si>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Օհանյան Նապոլեոն </t>
  </si>
  <si>
    <t>Աթոյան Ռուբինա</t>
  </si>
  <si>
    <t>Գասպարյան Գնել</t>
  </si>
  <si>
    <t>Մեխակյան Հրաչյա</t>
  </si>
  <si>
    <t xml:space="preserve">Թումանյան Անահիտ </t>
  </si>
  <si>
    <t>Կուրեխյան Արման</t>
  </si>
  <si>
    <t>Մարդանյան Սամվել</t>
  </si>
  <si>
    <t>Ուլիխանյան Սյուզաննա</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</si>
  <si>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</si>
  <si>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</si>
  <si>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</si>
  <si>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</si>
  <si>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</si>
  <si>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</si>
  <si>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</si>
  <si>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</si>
  <si>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</si>
  <si>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</si>
  <si>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</si>
  <si>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</si>
  <si>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</si>
  <si>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</si>
  <si>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թափուր</t>
  </si>
  <si>
    <t>ԲԴԽ ԱՆԴԱՄ</t>
  </si>
  <si>
    <t>Մելիքջանյան Լիպարիտ</t>
  </si>
  <si>
    <t>ԲԴԽ նախագահի օգնական</t>
  </si>
  <si>
    <t>ԲԴԽ նախագահի խորհրդական</t>
  </si>
  <si>
    <t>Սիրադեղյան Տաթևիկ</t>
  </si>
  <si>
    <t>ԲԴԽ  անդամի օգնական</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</si>
  <si>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</si>
  <si>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</si>
  <si>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</si>
  <si>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</si>
  <si>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</si>
  <si>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</si>
  <si>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</si>
  <si>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</si>
  <si>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</si>
  <si>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</si>
  <si>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</si>
  <si>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</si>
  <si>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</si>
  <si>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</si>
  <si>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</si>
  <si>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</si>
  <si>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</si>
  <si>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</si>
  <si>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</si>
  <si>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</si>
  <si>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</si>
  <si>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</si>
  <si>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</si>
  <si>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</si>
  <si>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</si>
  <si>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</si>
  <si>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</si>
  <si>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</si>
  <si>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</si>
  <si>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</si>
  <si>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</si>
  <si>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</si>
  <si>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</si>
  <si>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</si>
  <si>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</si>
  <si>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</si>
  <si>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</si>
  <si>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</si>
  <si>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</si>
  <si>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Հավելված 1</t>
  </si>
  <si>
    <t>Բարձրագույն դատական խորհրդի</t>
  </si>
  <si>
    <t>Գործուղման նպատակը</t>
  </si>
  <si>
    <t>2023թ.</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</si>
  <si>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</si>
  <si>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</si>
  <si>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</si>
  <si>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</si>
  <si>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</si>
  <si>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</si>
  <si>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Ցանցի կարգաբերման աշխատանքներ</t>
  </si>
  <si>
    <t>Բանկի միջնորդավճար</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</si>
  <si>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</si>
  <si>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</si>
  <si>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</si>
  <si>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</si>
  <si>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</si>
  <si>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</si>
  <si>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</si>
  <si>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</si>
  <si>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Mulbery էլեկտրոնային համակարգի  սպասարկում</t>
  </si>
  <si>
    <t>Տաբատ /տղամարդու/</t>
  </si>
  <si>
    <t>Տաբատ /կանացի/</t>
  </si>
  <si>
    <t>Կիսաշրջազգեստ</t>
  </si>
  <si>
    <t>Վերնաշապիկ /կարճաթև/</t>
  </si>
  <si>
    <t>Վերնաշապիկ /երկարաթև/</t>
  </si>
  <si>
    <t>Սվիտեր /կարճաթև/</t>
  </si>
  <si>
    <t xml:space="preserve">Կաշվե գոտի </t>
  </si>
  <si>
    <t>Գլխարկ /ձմեռային/</t>
  </si>
  <si>
    <t>Թարգմանիչների վարձատրություն</t>
  </si>
  <si>
    <t>Թարգմանիչներին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</si>
  <si>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</si>
  <si>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</si>
  <si>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</si>
  <si>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</si>
  <si>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</si>
  <si>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</si>
  <si>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</si>
  <si>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</si>
  <si>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</si>
  <si>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</si>
  <si>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</si>
  <si>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</si>
  <si>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</si>
  <si>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</si>
  <si>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</si>
  <si>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</si>
  <si>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</si>
  <si>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</si>
  <si>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t>Մխեյան Դանիել</t>
  </si>
  <si>
    <t>Մելիքսեթյան Արմինե</t>
  </si>
  <si>
    <t>Ստեփանյան Մարիաննա</t>
  </si>
  <si>
    <t>Ստեփանյան Գառնիկ</t>
  </si>
  <si>
    <t>Առաքելյան Ելենա</t>
  </si>
  <si>
    <t>Շահվերդյան Մանվել</t>
  </si>
  <si>
    <t>Դունամալյան Ազատ</t>
  </si>
  <si>
    <t>Աթանեսյան Անի</t>
  </si>
  <si>
    <t>Սարոյան Արման</t>
  </si>
  <si>
    <t>Բեգլարյան Նարեկ</t>
  </si>
  <si>
    <t>Ջալալյան Հասմիկ</t>
  </si>
  <si>
    <t>Հայրապետյան Ջոն</t>
  </si>
  <si>
    <t>Դատական դեպարտամենտի ղեկավարի առաջին տեղակալ</t>
  </si>
  <si>
    <t>Բ-1</t>
  </si>
  <si>
    <t>Դատական դեպարտամենտի ղեկավարի տեղակալ ֆինանսատնտեսական հարցերով</t>
  </si>
  <si>
    <t>Բ-2</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</si>
  <si>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</si>
  <si>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</si>
  <si>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</si>
  <si>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</si>
  <si>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</si>
  <si>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Դատական պրակտիկայի վերլուծության և մշտադիտարկման վարչության Դատական պրակտիկայի վերլուծության բաժնի գլխավոր մասնագետ</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</si>
  <si>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</si>
  <si>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</si>
  <si>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</si>
  <si>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Գրիգորյան Հայկանուշ</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</si>
  <si>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</si>
  <si>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</si>
  <si>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</si>
  <si>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</si>
  <si>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</si>
  <si>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</si>
  <si>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</si>
  <si>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</si>
  <si>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</si>
  <si>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</si>
  <si>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</si>
  <si>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</si>
  <si>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</si>
  <si>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</si>
  <si>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</si>
  <si>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Իրավական ակտերի մշակման և փորձաքննության վարչության Իրավական ակտերի մշակման և փորձաքննության բաժնի առաջատար մասնագետ</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</si>
  <si>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</si>
  <si>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</si>
  <si>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</si>
  <si>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</si>
  <si>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</si>
  <si>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</si>
  <si>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</si>
  <si>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</si>
  <si>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</si>
  <si>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</si>
  <si>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</si>
  <si>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</si>
  <si>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</si>
  <si>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</si>
  <si>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</si>
  <si>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</si>
  <si>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Դատավորներին և թեկնածուներին առնչվող հարցերի վարչության Դատավորների նկատմամբ վարույթներին առնչվող հարցերի բաժնի առաջատար մասնագետ</t>
  </si>
  <si>
    <t>Վերահսկողության վարչության պետ</t>
  </si>
  <si>
    <t>Սարգսյան Հռիփսիմե</t>
  </si>
  <si>
    <t>Վերահսկողության վարչության գլխավոր մասնագետ</t>
  </si>
  <si>
    <t>Վերահսկողության վարչության առաջատար մասնագետ</t>
  </si>
  <si>
    <t>Վերահսկողության վարչության առաջին կարգի մասնագետ</t>
  </si>
  <si>
    <t>Արտաքին կապերի և արարողակարգի վարչության պետ</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</si>
  <si>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</si>
  <si>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</si>
  <si>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</si>
  <si>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</si>
  <si>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</si>
  <si>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</si>
  <si>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</si>
  <si>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</si>
  <si>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</si>
  <si>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Ֆինանսաբյուջետայի վարչության առաջատար մասնագետ</t>
  </si>
  <si>
    <t>Մելիքբեկյան Դավիթ</t>
  </si>
  <si>
    <t>Հաշվապահական հաշվառման վարչության պետ, գլխավոր հաշվապահ</t>
  </si>
  <si>
    <t>Հաշվապահական հաշվառման վարչության գլխավոր մասնագետ</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</si>
  <si>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</si>
  <si>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</si>
  <si>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</si>
  <si>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</si>
  <si>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Անձնակազմի կառավարման վարչության պետ</t>
  </si>
  <si>
    <t>Անձնակազմի կառավարման վարչության գլխավոր մասնագետ</t>
  </si>
  <si>
    <t>Անձնակազմի կառավարման վարչության բարեվարքության հարցերով մասնագետ</t>
  </si>
  <si>
    <t>Անձնակազմի կառավարման վարչության առաջատար մասնագետ</t>
  </si>
  <si>
    <t>Հարությունյան Մանյա</t>
  </si>
  <si>
    <t>Անձնակազմի կառավարման վարչության առաջին կարգի մասնագետ</t>
  </si>
  <si>
    <t>Նյութատեխնիկական ապահովման և գնումների համակարգման վարչության պետ</t>
  </si>
  <si>
    <t>Նյութատեխնիկական ապահովման և գնումների համակարգման վարչության Նյութատեխնիկական ապահովման բաժնի պետ</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</si>
  <si>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</si>
  <si>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</si>
  <si>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</si>
  <si>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</si>
  <si>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</si>
  <si>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</si>
  <si>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</si>
  <si>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Արձանագրային վարչության պետ</t>
  </si>
  <si>
    <t>Արձանագրային վարչության գլխավոր մասնագետ</t>
  </si>
  <si>
    <t>Արձանագրային վարչության առաջին կարգի մասնագետ</t>
  </si>
  <si>
    <t>Մամուլի և հասարակայնության հետ կապերի ծառայության պետ</t>
  </si>
  <si>
    <t>Պետրոսյան Վարդուհի</t>
  </si>
  <si>
    <t>Սարգսյան Աննա</t>
  </si>
  <si>
    <t>Մամուլի և հասարակայնության հետ կապերի ծառայության առաջատար մասնագետ</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</si>
  <si>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</si>
  <si>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</si>
  <si>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</si>
  <si>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</si>
  <si>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</si>
  <si>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</si>
  <si>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</si>
  <si>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</si>
  <si>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</si>
  <si>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</si>
  <si>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</si>
  <si>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</si>
  <si>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</si>
  <si>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</si>
  <si>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</si>
  <si>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</si>
  <si>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</si>
  <si>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</si>
  <si>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</si>
  <si>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</si>
  <si>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</si>
  <si>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</si>
  <si>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</si>
  <si>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Հարությունյան Հարություն</t>
  </si>
  <si>
    <t>Պահեստապետ</t>
  </si>
  <si>
    <t>Տնտեսվար</t>
  </si>
  <si>
    <t>Սարգսյան Վաչագան</t>
  </si>
  <si>
    <t xml:space="preserve">Օպերատոր` համակարգչի               </t>
  </si>
  <si>
    <t>Ավետիսյան Մերի</t>
  </si>
  <si>
    <t>Վարորդ</t>
  </si>
  <si>
    <t>Պարետ</t>
  </si>
  <si>
    <t xml:space="preserve">Սպասարկող` տեխնիկական աշխատանքների              </t>
  </si>
  <si>
    <t xml:space="preserve">Մասնագետ` կապի               </t>
  </si>
  <si>
    <t>Էլեկտրագետ</t>
  </si>
  <si>
    <t>Հնոցապան</t>
  </si>
  <si>
    <t>Լալայան Լուսինե</t>
  </si>
  <si>
    <t>Հավաքարար</t>
  </si>
  <si>
    <t>Շմավոնյան Արմինե</t>
  </si>
  <si>
    <t>Վարդանյան Մարիամ</t>
  </si>
  <si>
    <t>Սարիբեկյան Հասմիկ</t>
  </si>
  <si>
    <t>Հարությունյան Աիդա</t>
  </si>
  <si>
    <t>Վիրաբյան Քրիստինե</t>
  </si>
  <si>
    <t>Խաչատրյան Սոֆիկ</t>
  </si>
  <si>
    <t xml:space="preserve">Իրավական փորձաքննությունների ծառայության պետ          </t>
  </si>
  <si>
    <t xml:space="preserve">Իրավական փորձաքննությունների ծառայության գլխավոր մասնագետ            </t>
  </si>
  <si>
    <t>Ստեփանյան Ժենյա</t>
  </si>
  <si>
    <t>Սուջյան Տաթևիկ</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</si>
  <si>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</si>
  <si>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</si>
  <si>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</si>
  <si>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</si>
  <si>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</si>
  <si>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Փիլոյան Մարիամ</t>
  </si>
  <si>
    <t>Գլխավոր հաշվապահ</t>
  </si>
  <si>
    <t>Թումանյան Նաիրա</t>
  </si>
  <si>
    <t>Դատական նիստերի քարտուղար</t>
  </si>
  <si>
    <t>Պետրոսյան Մարիա</t>
  </si>
  <si>
    <t>Գրասենյակի պետ</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</si>
  <si>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</si>
  <si>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</si>
  <si>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</si>
  <si>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</si>
  <si>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</si>
  <si>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</si>
  <si>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</si>
  <si>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</si>
  <si>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</si>
  <si>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</si>
  <si>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</si>
  <si>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</si>
  <si>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Սանոսյան Սահակ</t>
  </si>
  <si>
    <t>Համբարձումյան Անահիտ</t>
  </si>
  <si>
    <t>Սարգսյան Ալվարդ</t>
  </si>
  <si>
    <t>Ավագյան Անահիտ</t>
  </si>
  <si>
    <t>Հակոբյան Վարդիթեր</t>
  </si>
  <si>
    <t>Մկրտչյան Ռիտա</t>
  </si>
  <si>
    <t>Հարությունյան Ալվարդ</t>
  </si>
  <si>
    <t>Խորիկյան Հերմինե</t>
  </si>
  <si>
    <t>Անտոնյան Աղավնի</t>
  </si>
  <si>
    <t>Գրիգորյան Գոռ</t>
  </si>
  <si>
    <t>Ցրիչ</t>
  </si>
  <si>
    <t>Հարությունյան Սոնա</t>
  </si>
  <si>
    <t>Հովհաննիսյան Սեյրան</t>
  </si>
  <si>
    <t>Կարապետյան Ռուբեն</t>
  </si>
  <si>
    <t>Դավթյան Արա</t>
  </si>
  <si>
    <t>Փականագործ</t>
  </si>
  <si>
    <t>Շոխոյան Հարություն</t>
  </si>
  <si>
    <t>Հյուսն</t>
  </si>
  <si>
    <t>Սիմոնյան Մովսես</t>
  </si>
  <si>
    <t>Վերելակավար</t>
  </si>
  <si>
    <t>Ավագյան Էլոս</t>
  </si>
  <si>
    <t>Հարությունյան  Գառնիկ</t>
  </si>
  <si>
    <t>Սանոսյան Արայիկ</t>
  </si>
  <si>
    <t>Տոնականյան Էդգար</t>
  </si>
  <si>
    <t>Ջոլոխավա Դիանա</t>
  </si>
  <si>
    <t>Սարգսյան Սյուզաննա</t>
  </si>
  <si>
    <t>Աղալոյան Արման</t>
  </si>
  <si>
    <t>Դատավորի գործավար</t>
  </si>
  <si>
    <t>Նազարյան Օվսաննա</t>
  </si>
  <si>
    <t>Հովսեփյան Մարիամ</t>
  </si>
  <si>
    <t>Թադևոսյան Հրաչուհի</t>
  </si>
  <si>
    <t>Հասրաթյան Լուիզա</t>
  </si>
  <si>
    <t>Անտոնյան Գայանե</t>
  </si>
  <si>
    <t>Փանոսյան Էլիզաբեթ</t>
  </si>
  <si>
    <t>Ղուկասյան Աննա</t>
  </si>
  <si>
    <t>Կարապետյան Իռմա</t>
  </si>
  <si>
    <t>Հովսեփյան Գայանե</t>
  </si>
  <si>
    <t>Քեռյան Վահագն</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</si>
  <si>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</si>
  <si>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</si>
  <si>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</si>
  <si>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</si>
  <si>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</si>
  <si>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</si>
  <si>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</si>
  <si>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</si>
  <si>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</si>
  <si>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</si>
  <si>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</si>
  <si>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</si>
  <si>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</si>
  <si>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Ազիզյան Արմեն</t>
  </si>
  <si>
    <t>Զեյթնաղյան Ռուբեն</t>
  </si>
  <si>
    <t>Շախբազյան Նարինե</t>
  </si>
  <si>
    <t>Պետրոսյան Նինա</t>
  </si>
  <si>
    <t xml:space="preserve">Խաչիբաբյան Ամալյա </t>
  </si>
  <si>
    <t>Հայրապետյան Լուսիկ</t>
  </si>
  <si>
    <t>Բզնունի Արփինե</t>
  </si>
  <si>
    <t>Խաչատրյան Ջուլիետտա</t>
  </si>
  <si>
    <t>Մարտոյան Նարինե</t>
  </si>
  <si>
    <t>Թորոսյան Մերի</t>
  </si>
  <si>
    <t>Ջանազյան Հասմիկ</t>
  </si>
  <si>
    <t>Նահապետյան Շահանե</t>
  </si>
  <si>
    <t>Ավետիսյան Կարինե</t>
  </si>
  <si>
    <t>Սամսոնյան Մերի</t>
  </si>
  <si>
    <t>Խաչատրյան Արուսյակ</t>
  </si>
  <si>
    <t>Դավոյան Ռուզաննա</t>
  </si>
  <si>
    <t>Մահտեսյան Մանուշակ</t>
  </si>
  <si>
    <t>Հակոբյան Հասմիկ</t>
  </si>
  <si>
    <t>4 աշխատող երեխայի խնամք</t>
  </si>
  <si>
    <t>Վարդանյան Արա</t>
  </si>
  <si>
    <t xml:space="preserve">Իսակուլյան Մարիս </t>
  </si>
  <si>
    <t xml:space="preserve">Ստեփանյան Աշոտ </t>
  </si>
  <si>
    <t>Հարությունյան Համլետ</t>
  </si>
  <si>
    <t>Մանասյան Նարինե</t>
  </si>
  <si>
    <t>Խաչատրյան Նարինե</t>
  </si>
  <si>
    <t>Առաքելյան Էլեն</t>
  </si>
  <si>
    <t xml:space="preserve">Դեմիրճյան Անահիտ </t>
  </si>
  <si>
    <t>Մողրովյան Հասմիկ</t>
  </si>
  <si>
    <t>Մելիքբեկյան Քնարիկ</t>
  </si>
  <si>
    <t>Սարգսյան Հայարփի</t>
  </si>
  <si>
    <t>Փանոսյան Մարիետա</t>
  </si>
  <si>
    <t>Բադալյան Լիլիթ</t>
  </si>
  <si>
    <t>Մկրտչյան Աննա</t>
  </si>
  <si>
    <t>Հովհաննիսյան Թեհմինե</t>
  </si>
  <si>
    <t>Հովհաննիսյան Լուսինե</t>
  </si>
  <si>
    <t>Երիցյան Եղիշե</t>
  </si>
  <si>
    <t>Հակոբյան Անդրանիկ</t>
  </si>
  <si>
    <t>Ավագյան Վարդան</t>
  </si>
  <si>
    <t>Համբարձումյան Կարեն</t>
  </si>
  <si>
    <t>Դավթյան Մարիաննա</t>
  </si>
  <si>
    <t>Արզաքանյան Էլլադա</t>
  </si>
  <si>
    <t>Բուդուլյան Աղավնի</t>
  </si>
  <si>
    <t>Հարությունյան Արևիկ</t>
  </si>
  <si>
    <t xml:space="preserve">Այվազյան Նարե </t>
  </si>
  <si>
    <t>Արտաշեսյան Հասմիկ</t>
  </si>
  <si>
    <t>Հակոբյան Մարիա</t>
  </si>
  <si>
    <t>Արոյան Սալբի</t>
  </si>
  <si>
    <t>Հարությունյան Տաթևիկ</t>
  </si>
  <si>
    <t>Սամսոնյան Մայրանուշ</t>
  </si>
  <si>
    <t>Ոսկանյան Արուսյակ</t>
  </si>
  <si>
    <t>Արտաշեսյան Սուսան</t>
  </si>
  <si>
    <t>Սոֆիյան Լիլիթ</t>
  </si>
  <si>
    <t xml:space="preserve">Սարդարյան Մելինե </t>
  </si>
  <si>
    <t>Մկրտչյան Արուս</t>
  </si>
  <si>
    <t>Արղամանյան Արմինե</t>
  </si>
  <si>
    <t>Մարտիրոսյան Լիանա</t>
  </si>
  <si>
    <t>Գրիգորյան Աննա</t>
  </si>
  <si>
    <t>Բադալյան Քրիստինա</t>
  </si>
  <si>
    <t>Հակոբյան Ագնետա</t>
  </si>
  <si>
    <t>Ասատրյան Կարինե</t>
  </si>
  <si>
    <t>Առաքելյան Փառանձեմ</t>
  </si>
  <si>
    <t>Ղազարյան Նունե</t>
  </si>
  <si>
    <t>Սաղաթելյան Գայանե</t>
  </si>
  <si>
    <t>Դանիելյան Լիանա</t>
  </si>
  <si>
    <t>Խաչատրյան Լուսինե</t>
  </si>
  <si>
    <t>Ասատրյան Ժաննա</t>
  </si>
  <si>
    <t>Մարտիրոսյան Անի</t>
  </si>
  <si>
    <t>Մելքոնյան Աիդա</t>
  </si>
  <si>
    <t>Հովհաննիսյան Արթուր</t>
  </si>
  <si>
    <t>Ստեփանյան Սուսաննա</t>
  </si>
  <si>
    <t>Ճաղարյան Անահիտ</t>
  </si>
  <si>
    <t>Խաչատրյան Նորվարդ</t>
  </si>
  <si>
    <t>Կռմաջյան Վարդան</t>
  </si>
  <si>
    <t>Խաչատրյան Ալվարդ</t>
  </si>
  <si>
    <t>Կարապետյան Անի</t>
  </si>
  <si>
    <t>Հայրապետյան Նազելի</t>
  </si>
  <si>
    <t>Օրբելյան Հասմիկ</t>
  </si>
  <si>
    <t>Խալաթյան Ամալյա</t>
  </si>
  <si>
    <t>Մկրտչյան Լիլիթ</t>
  </si>
  <si>
    <t>Ներսիսյան Նունե</t>
  </si>
  <si>
    <t>Կարապետյան Նվարդ</t>
  </si>
  <si>
    <t>Ասիկյան Նարինե</t>
  </si>
  <si>
    <t>Մարգարյան Սվետլանա</t>
  </si>
  <si>
    <t>Սանդոյան Նարինե</t>
  </si>
  <si>
    <t>Խաչատրյան Լիզա</t>
  </si>
  <si>
    <t>Հովհաննիսյան Սյուզաննա</t>
  </si>
  <si>
    <t>Դանիելյան Նելլի</t>
  </si>
  <si>
    <t>Մարտիրոսյան Վարդան</t>
  </si>
  <si>
    <t>Արսենյան Անուշիկ</t>
  </si>
  <si>
    <t>Շեկոյան Աննա</t>
  </si>
  <si>
    <t>Ասատրյան Լուսինե</t>
  </si>
  <si>
    <t>Կոստանյան Մարիամ</t>
  </si>
  <si>
    <t>Առաքելյան Ալլա</t>
  </si>
  <si>
    <t>Պետրոսյան Նաիրա</t>
  </si>
  <si>
    <t>Մարտիրոսյան Նաիրա</t>
  </si>
  <si>
    <t>Դանիելյան Սոնա</t>
  </si>
  <si>
    <t>Վարդանյան Սոնա</t>
  </si>
  <si>
    <t>Ղուկասյան Վարդուհի</t>
  </si>
  <si>
    <t>Ասատրյան Հասմիկ</t>
  </si>
  <si>
    <t>Արխիվապահ</t>
  </si>
  <si>
    <t>Խաչատրյան Արմինե</t>
  </si>
  <si>
    <t>Հովհաննիսյան Կարինե</t>
  </si>
  <si>
    <t>Ասատրյան Լիլիթ</t>
  </si>
  <si>
    <t>Հաշվապահ</t>
  </si>
  <si>
    <t>Գևորգյան Սուսաննա</t>
  </si>
  <si>
    <t>Նավասարդյան Արթուր</t>
  </si>
  <si>
    <t>Կարապետյան Կարինե</t>
  </si>
  <si>
    <t>Սահակյան Զվարդ</t>
  </si>
  <si>
    <t>Հովսեփյան Կարինե</t>
  </si>
  <si>
    <t>Արզումանյան Արտյոմ</t>
  </si>
  <si>
    <t>Ղարիբյան Անահիտ</t>
  </si>
  <si>
    <t>Ղարիբյան Սաթենիկ</t>
  </si>
  <si>
    <t>Մարտիրոսյան Լյուբա</t>
  </si>
  <si>
    <t>Գրիգորյան Սուսաննա</t>
  </si>
  <si>
    <t>Մարտիրոսյան Կարինե</t>
  </si>
  <si>
    <t>Ճավռշյան Սևակ</t>
  </si>
  <si>
    <t>Մինասյան Ալվարդ</t>
  </si>
  <si>
    <t>Ղազարյան Լիլիթ</t>
  </si>
  <si>
    <t>Վարդանյան Վարդան</t>
  </si>
  <si>
    <t>Հովհաննիսյան Անահիտ</t>
  </si>
  <si>
    <t>Ամիրխանյան Մարիամ</t>
  </si>
  <si>
    <t>Աղաջանյան Աննա</t>
  </si>
  <si>
    <t>Օքմինյան Ռուբինա</t>
  </si>
  <si>
    <t>Բարսեղյան Գենեֆիկ</t>
  </si>
  <si>
    <t>Տոնապետյան Հասմիկ</t>
  </si>
  <si>
    <t>Հարությունյան Մարալ</t>
  </si>
  <si>
    <t>Պողոսյան Ասատուր</t>
  </si>
  <si>
    <t>Մելիքյան Սամվել</t>
  </si>
  <si>
    <t>Մկրտչյան Վարուժան</t>
  </si>
  <si>
    <t>Դոլմաջյան Հայկուհի</t>
  </si>
  <si>
    <t>Սամվելյան Անահիտ</t>
  </si>
  <si>
    <t>Հարությունյան Անդրանիկ</t>
  </si>
  <si>
    <t>Քյոսեյան Անահիտ</t>
  </si>
  <si>
    <t>Յոլչյան Ռուզաննա</t>
  </si>
  <si>
    <t>Գաբրիելյան Գայանե</t>
  </si>
  <si>
    <t>Ադիգուլյան Հասմիկ</t>
  </si>
  <si>
    <t>Հովսեփյան Աիդա</t>
  </si>
  <si>
    <t>Վարդանյան Անահիտ</t>
  </si>
  <si>
    <t>Մկրտչյան Մարգարիտ</t>
  </si>
  <si>
    <t>Հակոբյան Արմինե</t>
  </si>
  <si>
    <t>Ղուկասյան Սարգիս</t>
  </si>
  <si>
    <t>Ավագյան Ավետիք</t>
  </si>
  <si>
    <t>Մալխասյան Մանե</t>
  </si>
  <si>
    <t>Ասեյան Վահան</t>
  </si>
  <si>
    <t>Դանիելյան Թերեզա</t>
  </si>
  <si>
    <t>Մելքոնյան Անուշ</t>
  </si>
  <si>
    <t>Պոդոսյան Լիլիթ</t>
  </si>
  <si>
    <t>Կարապետյան Նունե</t>
  </si>
  <si>
    <t>Հարությունյան Ռոզա</t>
  </si>
  <si>
    <t>Մինասյան Մինաս</t>
  </si>
  <si>
    <t>Մարկոսյան Լուսինե</t>
  </si>
  <si>
    <t>Մարգարյան Հայկ</t>
  </si>
  <si>
    <t>Մուրադյան Գևորգ</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</si>
  <si>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</si>
  <si>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</si>
  <si>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</si>
  <si>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</si>
  <si>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</si>
  <si>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</si>
  <si>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</si>
  <si>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</si>
  <si>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</si>
  <si>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</si>
  <si>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</si>
  <si>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Կնյազյան Զավեն</t>
  </si>
  <si>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</si>
  <si>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</si>
  <si>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</si>
  <si>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</si>
  <si>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</si>
  <si>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</si>
  <si>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</si>
  <si>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Բադալյան Հրանուշ</t>
  </si>
  <si>
    <t>Հովհաննիսյան Ալվարդ</t>
  </si>
  <si>
    <t>Մակարյան Հասմիկ</t>
  </si>
  <si>
    <t>Սարգսյան Մոնիկա</t>
  </si>
  <si>
    <t>Հովսեփյան Աստղիկ</t>
  </si>
  <si>
    <t>Միքայելյան Էմմա</t>
  </si>
  <si>
    <t>Գալստյան Անի</t>
  </si>
  <si>
    <t>Գրիգորյան Լիաննա</t>
  </si>
  <si>
    <t>Սարգսյան Գոհար</t>
  </si>
  <si>
    <t>Կարապետյան Լուսինե</t>
  </si>
  <si>
    <t>Ղազարյան Ֆիլիպ</t>
  </si>
  <si>
    <t>Մարգարյան Սուսաննա</t>
  </si>
  <si>
    <t>Նանյան Քնարիկ</t>
  </si>
  <si>
    <t>Ղազարյան Ծովիկ</t>
  </si>
  <si>
    <t>Ավագյան Գոհար</t>
  </si>
  <si>
    <t>5 աշխատող երեխայի խնամք</t>
  </si>
  <si>
    <t>Աբրահամյան Կարեն</t>
  </si>
  <si>
    <t>Հակոբյան Սուսաննա</t>
  </si>
  <si>
    <t>Գարանյան Ռուզաննա</t>
  </si>
  <si>
    <t>Հարությունյան Վալյա</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</si>
  <si>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</si>
  <si>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</si>
  <si>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</si>
  <si>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</si>
  <si>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</si>
  <si>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</si>
  <si>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</si>
  <si>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</si>
  <si>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Մաթևոսյան Օֆելյա</t>
  </si>
  <si>
    <t>Գարանյան Աննա</t>
  </si>
  <si>
    <t>Հարությունյան Անուշ</t>
  </si>
  <si>
    <t>Ավետիսյան Ղարիբ</t>
  </si>
  <si>
    <t>Ավետիսյան Գրիգոր</t>
  </si>
  <si>
    <t>Մեքոնյան    Կարեն</t>
  </si>
  <si>
    <t>Մովսիսյան   Քրիստինե</t>
  </si>
  <si>
    <t>Կարապետյան Գագիկ</t>
  </si>
  <si>
    <t>Հովհաննիսյան Սուսաննա</t>
  </si>
  <si>
    <t>Պետրոսյան Էլիզա</t>
  </si>
  <si>
    <t>Մարուքյան Արմինե</t>
  </si>
  <si>
    <t>Մանուկյան Հրայր</t>
  </si>
  <si>
    <t>Նաջարյան Լուսինե</t>
  </si>
  <si>
    <t>Միրիբյան Ժորա</t>
  </si>
  <si>
    <t>Խաչատրյան Գոհար</t>
  </si>
  <si>
    <t>Սարգսյան Հասմիկ</t>
  </si>
  <si>
    <t>Զարոյան Զաբելա</t>
  </si>
  <si>
    <t>Հայթյան Իրա</t>
  </si>
  <si>
    <t>Ավագյան Լիլիթ</t>
  </si>
  <si>
    <t>Գևորգյան Լիդա</t>
  </si>
  <si>
    <t>Խաչատրյան Արև</t>
  </si>
  <si>
    <t>Կարեյան Սեդա</t>
  </si>
  <si>
    <t>Հովհաննիսյան Ծաղիկ</t>
  </si>
  <si>
    <t>Մելիքյան Դիանա</t>
  </si>
  <si>
    <t>Առաքելյան Ժաննա</t>
  </si>
  <si>
    <t>Վանեցյան Սոս</t>
  </si>
  <si>
    <t>Մանուկյան Հակոբ</t>
  </si>
  <si>
    <t>Կարապետյան Սմբատ</t>
  </si>
  <si>
    <t>Հովհանյան Կամո</t>
  </si>
  <si>
    <t>Եղիազարյան Աննա</t>
  </si>
  <si>
    <t>Մարտիրոսյան Ալիտա</t>
  </si>
  <si>
    <t>Չիչոյան Բորիկ</t>
  </si>
  <si>
    <t>Հայրապետյան Թամար</t>
  </si>
  <si>
    <t>Իվանյան Էլմիրա</t>
  </si>
  <si>
    <t>Մարտիրոսյան Վարսենիկ</t>
  </si>
  <si>
    <t>Խզմալյան Ռեփսիկ</t>
  </si>
  <si>
    <t>Շաբոյան Ալիդա</t>
  </si>
  <si>
    <t>Գրիգորյան Աստղիկ</t>
  </si>
  <si>
    <t>Ավետիսյան Անի</t>
  </si>
  <si>
    <t>Ալչանգյան Ժաննա</t>
  </si>
  <si>
    <t>Արսենյան Նելի</t>
  </si>
  <si>
    <t>Օհանյան Անահիտ</t>
  </si>
  <si>
    <t>Քոթանջյան Լիլիթ</t>
  </si>
  <si>
    <t>Նազարյան Լիլիթ</t>
  </si>
  <si>
    <t>Դավթյան Անուշիկ</t>
  </si>
  <si>
    <t>Բաղրամյան Լիանա</t>
  </si>
  <si>
    <t>Մելիքյան Արմաիդա</t>
  </si>
  <si>
    <t>Մացակյան Արմինե</t>
  </si>
  <si>
    <t>Չոբանյան Նարինե</t>
  </si>
  <si>
    <t>Թունյան Անուշ</t>
  </si>
  <si>
    <t>Ասլամազյան Գոհար</t>
  </si>
  <si>
    <t>Մարտիրոսյան Մարիամ</t>
  </si>
  <si>
    <t>Դարչինյան Մելանյա</t>
  </si>
  <si>
    <t>Կասեմյան Աննա</t>
  </si>
  <si>
    <t>Խաչատրյան Լաուրա</t>
  </si>
  <si>
    <t>Անտոնյան Նաիրա</t>
  </si>
  <si>
    <t>Գաբոյան Արեգնազան</t>
  </si>
  <si>
    <t>Գագիկյան Զարուհի</t>
  </si>
  <si>
    <t>Սահակյան Արտակ</t>
  </si>
  <si>
    <t>Քոթանջյան Հայկազ</t>
  </si>
  <si>
    <t>Հակոբյան Լուսինե</t>
  </si>
  <si>
    <t>Բաղդասարյան Գրիգորի</t>
  </si>
  <si>
    <t>Մարդոյան Արմեն</t>
  </si>
  <si>
    <t>Կիրակոսյան Արտուշ</t>
  </si>
  <si>
    <t>Աղաջանյան Մանվել</t>
  </si>
  <si>
    <t>Թումանյան Արմիդա</t>
  </si>
  <si>
    <t>Աբովյան Վլադիմիր</t>
  </si>
  <si>
    <t>Մանուկյան Համեստուհի</t>
  </si>
  <si>
    <t>Դարչինյան Սեդա</t>
  </si>
  <si>
    <t>Սարկիսովա Տաիսա</t>
  </si>
  <si>
    <t>Մաթոսյան Անուշ</t>
  </si>
  <si>
    <t>Միրզոյան Սաթենիկ</t>
  </si>
  <si>
    <t>Գաբոյան Հասմիկ</t>
  </si>
  <si>
    <t>Սարգսյան Աշխեն</t>
  </si>
  <si>
    <t>Դանիելյան Մանուշ</t>
  </si>
  <si>
    <t>Ալիխանյան Արմինե</t>
  </si>
  <si>
    <t xml:space="preserve">Մինասյան Անի </t>
  </si>
  <si>
    <t>Հարությունյան Նունե</t>
  </si>
  <si>
    <t xml:space="preserve">Ավագյան Հայկանուշ </t>
  </si>
  <si>
    <t xml:space="preserve">Արսենյան Սվետլանա </t>
  </si>
  <si>
    <t xml:space="preserve">Մկրտչյան Վարդուհի </t>
  </si>
  <si>
    <t xml:space="preserve">Միրումյան Հերմինե </t>
  </si>
  <si>
    <t xml:space="preserve">Մինասյան Աննա </t>
  </si>
  <si>
    <t xml:space="preserve">Մկրտչյան Սոնա </t>
  </si>
  <si>
    <t xml:space="preserve">Դավթյան Մարինե </t>
  </si>
  <si>
    <t xml:space="preserve">Նագդալյան Հայկուհի </t>
  </si>
  <si>
    <t xml:space="preserve">Անտոնյան Աննա </t>
  </si>
  <si>
    <t>Հարությունյան Գայանե</t>
  </si>
  <si>
    <t>Համբարձումյան Սուսաննա</t>
  </si>
  <si>
    <t>Մովսիսյան Կարինե</t>
  </si>
  <si>
    <t>Խուրշուդյան Կարինե</t>
  </si>
  <si>
    <t>Թադևոսյան Սվետլանա</t>
  </si>
  <si>
    <t>Դանիելյան Խանում</t>
  </si>
  <si>
    <t>Ներսիսյան Հրանուշ</t>
  </si>
  <si>
    <t>Խաչատրյան Հրաչ</t>
  </si>
  <si>
    <t>Մուրադյան Սաթիկ</t>
  </si>
  <si>
    <t>Հարությունյան Օֆելյա</t>
  </si>
  <si>
    <t>Մողրովյան Գայանե</t>
  </si>
  <si>
    <t>Մկրտչյան Լիաննա</t>
  </si>
  <si>
    <t>Ալեքսանյան Լուսինե</t>
  </si>
  <si>
    <t>Չաբոյան Նելլի</t>
  </si>
  <si>
    <t>Մկրտչյան Մարո</t>
  </si>
  <si>
    <t>Ասլանյան Ալա</t>
  </si>
  <si>
    <t>Կուրղինյան Հարություն</t>
  </si>
  <si>
    <t>Ասմարյան Լիլիթ</t>
  </si>
  <si>
    <t xml:space="preserve">Հովհաննիսյան Գարիկ </t>
  </si>
  <si>
    <t xml:space="preserve">Բենիամինյան Օլեգ </t>
  </si>
  <si>
    <t xml:space="preserve">Հարությունյան Արուս </t>
  </si>
  <si>
    <t xml:space="preserve">Ավագյան Սեդա </t>
  </si>
  <si>
    <t xml:space="preserve">Կարապետյան Սուսաննա </t>
  </si>
  <si>
    <t xml:space="preserve">Սարյան Լուսինե  </t>
  </si>
  <si>
    <t xml:space="preserve">Սարգսյան Լիլիա </t>
  </si>
  <si>
    <t xml:space="preserve">Արմաղանյան Օֆիկ </t>
  </si>
  <si>
    <t xml:space="preserve">Հայրապետյան Նաիրա   </t>
  </si>
  <si>
    <t xml:space="preserve">Զաքարյան Արմինե </t>
  </si>
  <si>
    <t xml:space="preserve">Աղաբեկյան Մերի </t>
  </si>
  <si>
    <t xml:space="preserve">Սավադյան Մերի </t>
  </si>
  <si>
    <t xml:space="preserve">Ջավադյան Քրիստինե </t>
  </si>
  <si>
    <t xml:space="preserve">Գևորգյան Վահրամ </t>
  </si>
  <si>
    <t xml:space="preserve">Ստեփանյան Ժենյա </t>
  </si>
  <si>
    <t xml:space="preserve">Ջավադյան Ասյա </t>
  </si>
  <si>
    <t xml:space="preserve">Գրիգորյան Վերա </t>
  </si>
  <si>
    <t xml:space="preserve">Գևորգյան Լուսինե </t>
  </si>
  <si>
    <t xml:space="preserve">Գասպարյան Ալվարդ </t>
  </si>
  <si>
    <t xml:space="preserve">Ավետիսյան Արթուր </t>
  </si>
  <si>
    <t>Ժամհարյան Արման</t>
  </si>
  <si>
    <t>Խաչատրյան Աննա</t>
  </si>
  <si>
    <t>Եգանյան Արմինե</t>
  </si>
  <si>
    <t>Մարկոսյան Արամայիս</t>
  </si>
  <si>
    <t>Մելքումյան Օֆելյա</t>
  </si>
  <si>
    <t>Սարգսյան Սվետլանա</t>
  </si>
  <si>
    <t>Բալասյան Ալինա</t>
  </si>
  <si>
    <t>Կարապետյան Սերինե</t>
  </si>
  <si>
    <t>Փայտյան Անժելա</t>
  </si>
  <si>
    <t>Բայրամյան Արևհատ</t>
  </si>
  <si>
    <t>Խաչիկյան Արուս</t>
  </si>
  <si>
    <t>Սարգսյան Մարինե</t>
  </si>
  <si>
    <t>Գասպարյան Սերյոժա</t>
  </si>
  <si>
    <t>Խաչինյան Արտաշես</t>
  </si>
  <si>
    <t>Զարգարյան Վալտեր</t>
  </si>
  <si>
    <t>Գասպարյան Զինա</t>
  </si>
  <si>
    <t>Մատինյան Անահիտ</t>
  </si>
  <si>
    <t>Անտոնյան Սմբատ</t>
  </si>
  <si>
    <t>Խաչիկյան Գրետա</t>
  </si>
  <si>
    <t>Խաչիկյան Անուշ</t>
  </si>
  <si>
    <t>Անանյան Լիանա</t>
  </si>
  <si>
    <t>Չիբուխչյան Նվեր</t>
  </si>
  <si>
    <t>Դավթյան Լուսինե</t>
  </si>
  <si>
    <t>Սաֆարյան Մերի</t>
  </si>
  <si>
    <t xml:space="preserve">Եղոյան Զարուհի </t>
  </si>
  <si>
    <t xml:space="preserve">Խերանյան Տիգրան  </t>
  </si>
  <si>
    <t>Մաթևոսյան Լուսինե</t>
  </si>
  <si>
    <t xml:space="preserve">Հովհաննիսյան Մետաքսյա </t>
  </si>
  <si>
    <t xml:space="preserve">Բադալյան Գոհար  </t>
  </si>
  <si>
    <t xml:space="preserve">Ասատրյան Մարիցա </t>
  </si>
  <si>
    <t>Սարգսյան Տաթևիկ</t>
  </si>
  <si>
    <t xml:space="preserve">Մարաբյան Արմինե </t>
  </si>
  <si>
    <t xml:space="preserve">Հովակիմյան Նելլի    </t>
  </si>
  <si>
    <t>Պապիկյան Հայկանուշ</t>
  </si>
  <si>
    <t>Դալլաքյան Թեհմինե</t>
  </si>
  <si>
    <t>Մովսիսյան Արաքսյա</t>
  </si>
  <si>
    <t>Սերոբյան Աննա</t>
  </si>
  <si>
    <t>Մովսեսյան Էթերի</t>
  </si>
  <si>
    <t>Բրուդյան Լիլիթ</t>
  </si>
  <si>
    <t>Նահապետյան Թովմաս</t>
  </si>
  <si>
    <t>Աղաջանյան Իրինա</t>
  </si>
  <si>
    <t xml:space="preserve">Բարսեղյան  Տիգրան </t>
  </si>
  <si>
    <t>Մելքոնյան Անի</t>
  </si>
  <si>
    <t>Փաշինյան Արմենուհի</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</si>
  <si>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</si>
  <si>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</si>
  <si>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</si>
  <si>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</si>
  <si>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</si>
  <si>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</si>
  <si>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</si>
  <si>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</si>
  <si>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</si>
  <si>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</si>
  <si>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Ասատրյան Ռուզաննա </t>
  </si>
  <si>
    <t>Կոստանյան Անահիտ</t>
  </si>
  <si>
    <t>Պետրոսյան Մարգարիտ</t>
  </si>
  <si>
    <t xml:space="preserve">Դավթյան Կառլեն </t>
  </si>
  <si>
    <t xml:space="preserve">Վարորդ </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</si>
  <si>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</si>
  <si>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</si>
  <si>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</si>
  <si>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</si>
  <si>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</si>
  <si>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</si>
  <si>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</si>
  <si>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</si>
  <si>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Մուրադյան Անի</t>
  </si>
  <si>
    <t>Անանյան Ալվարդ</t>
  </si>
  <si>
    <t>Աբգարյան Արմինե</t>
  </si>
  <si>
    <t>Միրզոյան Մագդա</t>
  </si>
  <si>
    <t>Բարսեղյան Սիրվարդ</t>
  </si>
  <si>
    <t>Հարոյան Գոհար</t>
  </si>
  <si>
    <t xml:space="preserve">Ալիփյան Լուիզա </t>
  </si>
  <si>
    <t>Ղուկասյան Երանուհի</t>
  </si>
  <si>
    <t>Ներսիսյան Աննա</t>
  </si>
  <si>
    <t>Ինջիղուլյան Արփինե</t>
  </si>
  <si>
    <t>Ալեքյան Աննա</t>
  </si>
  <si>
    <t>Թորոսյան Արամ</t>
  </si>
  <si>
    <t>Թաղարյան Մելանյա</t>
  </si>
  <si>
    <t>Եղիազարյան Քնքուշ</t>
  </si>
  <si>
    <t>Արիստակեսյան Կարինե</t>
  </si>
  <si>
    <t>Բաբայան Ռուզան</t>
  </si>
  <si>
    <t>Սարգսյան Սուսաննա</t>
  </si>
  <si>
    <t>Քալանթարյան Գրիգոր</t>
  </si>
  <si>
    <t>Ծառայության պետ-դատական դեպարտամենտի ղեկավարի տեղակալ</t>
  </si>
  <si>
    <t>Ծառայության պետի առաջին տեղակալ</t>
  </si>
  <si>
    <t>Ծառայության պետի տեղակալ</t>
  </si>
  <si>
    <t>Արագ արձագանքման և վերլուծական բաժնի պետ</t>
  </si>
  <si>
    <t>Ֆահրադյան Վահագն Արամի</t>
  </si>
  <si>
    <t>Արագ արձագանքման և վերլուծական բաժնի պետի տեղակալ</t>
  </si>
  <si>
    <t>Արագ արձագանքման և վերլուծական բաժնի գլխավոր մասնագետ</t>
  </si>
  <si>
    <t>Արագ արձագանքման և վերլուծական բաժնի առաջատար մասնագետ</t>
  </si>
  <si>
    <t>Ալբերտ Անի Ակոբի</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</si>
  <si>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</si>
  <si>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</si>
  <si>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</si>
  <si>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</si>
  <si>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Ֆինանսաբյուջետային և հաշվապահական հաշվառման բաժնի  առաջին կարգի մասնագետ</t>
  </si>
  <si>
    <t>Անձնակազմի կառավարման բաժնի պետ</t>
  </si>
  <si>
    <t>Եղիազարյան Ռոզա Նվերի</t>
  </si>
  <si>
    <t>Անձնակազմի կառավարման բաժնի գլխավոր մասնագետ</t>
  </si>
  <si>
    <t>Անձնակազմի կառավարման բաժնի  առաջատար  մասնագետ</t>
  </si>
  <si>
    <t>Անձնակազմի կառավարման բաժնի  առաջին կարգի մասնագետ</t>
  </si>
  <si>
    <t>Ընդհանուր բաժնի առաջատար ասնագետ</t>
  </si>
  <si>
    <t>Ավագ կարգադրիչ</t>
  </si>
  <si>
    <t>Բերբերյան Մարտին Հակոբի</t>
  </si>
  <si>
    <t>Կարապետյան Արթուր Արայիկի</t>
  </si>
  <si>
    <t>Սաֆարյան Էդգար Սամվելի</t>
  </si>
  <si>
    <t>Քալաշյան Բորիս Վյաչեսլավի</t>
  </si>
  <si>
    <t>Մամբրեյան Արսեն Ռուբենի</t>
  </si>
  <si>
    <t>Հարությունյան Երանոս Սերգեյի</t>
  </si>
  <si>
    <t>Ղազարյան Գևորգ Արթուրի</t>
  </si>
  <si>
    <t>Սահակյան Գևորգ Սահակի</t>
  </si>
  <si>
    <t>Դատարաններում ծառայություն իրականացնող բաժնի պետի տեղակալ</t>
  </si>
  <si>
    <t>Ղազարյան Ալեքսան Վովայի</t>
  </si>
  <si>
    <t>Սարգսյան Նարեկ Գևորգի</t>
  </si>
  <si>
    <t>Խաչիկյան Գայանե Արտեմի</t>
  </si>
  <si>
    <t>Ղազարյան Հասմիկ Սամվելի</t>
  </si>
  <si>
    <t>Ավետիսյան Սարգիս Հովհաննեսի</t>
  </si>
  <si>
    <t>Հարությունյան Արթուր Աշոտի</t>
  </si>
  <si>
    <t>Նազարյան Արթուր Կամոյի</t>
  </si>
  <si>
    <t>Կարապետյան Հովհաննես Մնացականի</t>
  </si>
  <si>
    <t>Եղիազարյան Գերասիմ Սուրենի</t>
  </si>
  <si>
    <t>Խաչատուրյան Բորիս Սողոմոնի</t>
  </si>
  <si>
    <t>Փիլոսյան Արթուր Հենրիկի</t>
  </si>
  <si>
    <t>Սարգսյան Վահրամ Մանվելի</t>
  </si>
  <si>
    <t xml:space="preserve">Հակոբյան Դավիթ Հակոբի </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</si>
  <si>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</si>
  <si>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</si>
  <si>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</si>
  <si>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</si>
  <si>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</si>
  <si>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</si>
  <si>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Ստեփանյան Ստելլա Միսակի</t>
  </si>
  <si>
    <t>Չոլակյան Անի Հովհաննեսի</t>
  </si>
  <si>
    <t>Ապրեսյան Կառլեն Գագիկի</t>
  </si>
  <si>
    <t>Դավթյան Լևոն Ռուբենի</t>
  </si>
  <si>
    <t>Բաժնի պետի տեղակալ</t>
  </si>
  <si>
    <t>Չիլինգարյան Հայկ Տիգրանի</t>
  </si>
  <si>
    <t>Ստեփանյան Ռիտա Սամվելի</t>
  </si>
  <si>
    <t>Կարապետյան Էդուարդ Համլետի</t>
  </si>
  <si>
    <t>Խալաթյան Գրիգոր Վարդանի</t>
  </si>
  <si>
    <t>Աղինյան Հրանտ Ռոբերտի</t>
  </si>
  <si>
    <t>Մանուկյան Նարեկ Մարատի</t>
  </si>
  <si>
    <t>Մելիքբեկյան Վոլոդյա Իսրայելի</t>
  </si>
  <si>
    <t>Խաչատրյան Արման Սերոբի</t>
  </si>
  <si>
    <t>Մարկոսյան Դավիթ Ատոմի</t>
  </si>
  <si>
    <t>Պետրոսյան Տիգրան Մագիտոնի</t>
  </si>
  <si>
    <t>Բաբայան Ասատուր Հարությունի</t>
  </si>
  <si>
    <t>Դանիելյան Արտյուշ Վանիչկայի</t>
  </si>
  <si>
    <t>Սարգսյան Զարզանդ Լյովայի</t>
  </si>
  <si>
    <t>Հովհաննիսյան Սաշա Շահենի</t>
  </si>
  <si>
    <t>Խառատյան Արսեն Արամայիսի</t>
  </si>
  <si>
    <t>Ստեփանյան Ռաֆայել Համլետի</t>
  </si>
  <si>
    <t>Դավթյան Անդրանիկ Հարությունի</t>
  </si>
  <si>
    <t>Խուդավերդյան Արամ Խաչիկի</t>
  </si>
  <si>
    <t>Զաքարյան Մխիթար Խաժակի</t>
  </si>
  <si>
    <t>Խաչատրյան Ռաֆայել Խաչիկի</t>
  </si>
  <si>
    <t>Սարգսյան Գայանե Նար-Դոսի</t>
  </si>
  <si>
    <t>Ասոյան Արտյոմ Գևորգի</t>
  </si>
  <si>
    <t>Մանուկյան Նաիրա Համբարձումի</t>
  </si>
  <si>
    <t>Սահակյան Արարատ Վարդանի</t>
  </si>
  <si>
    <t>Նիկոլայան Վահե Արթուրի</t>
  </si>
  <si>
    <t>Գևորգյան Ալբերտ Վահանի</t>
  </si>
  <si>
    <t>Ալիխանյան Սևակ Արամայիսի</t>
  </si>
  <si>
    <t>Մելոյան Ալեքսան Անդրանիկի</t>
  </si>
  <si>
    <t>Համբարձումյան Արման Յուրիկի</t>
  </si>
  <si>
    <t>Խուդոյան Կարապետ Մուրազի</t>
  </si>
  <si>
    <t>Պողոսյան Կարեն Աշոտի</t>
  </si>
  <si>
    <t>Մուրադյան Արսեն Սարգսի</t>
  </si>
  <si>
    <t>Դատարաններում ծառայություն իրականացնող բաժանմունքի պետ</t>
  </si>
  <si>
    <t>Լալայան Մխիթար Բաղդասարի</t>
  </si>
  <si>
    <t>Աբովյան Արման Հարությունի</t>
  </si>
  <si>
    <t>Չոբանյան Արման Ժորայի</t>
  </si>
  <si>
    <t>Հակոբյան Անդրանիկ Մարտինի</t>
  </si>
  <si>
    <t>Ասատրյան Ռուստամ Դավթի</t>
  </si>
  <si>
    <t>Սարգսյան Էրիկ Սլավիկի</t>
  </si>
  <si>
    <t>Պողոսյան Նելի Արշալույսի</t>
  </si>
  <si>
    <t>Սարգսյան Գիվի Սերգեյի</t>
  </si>
  <si>
    <t>Հակոբյան Տաթևիկ Վաղինակի</t>
  </si>
  <si>
    <t>Սարգսյան Վարդան Մխիթարի</t>
  </si>
  <si>
    <t>Ստեփանյան Սամվել Սլավիկի</t>
  </si>
  <si>
    <t>Առաքելյան Գևորգ Վյուլենի</t>
  </si>
  <si>
    <t>Աբրահամյան Արա Ալեքսանի</t>
  </si>
  <si>
    <t>Ալավերդյան Վաչագան Գագիկի</t>
  </si>
  <si>
    <t>Սաֆարյան Գևորգ Ներսեսի</t>
  </si>
  <si>
    <t>Քոչարյան Համբարձում Ասատուրի</t>
  </si>
  <si>
    <t>Գրիգորյան Էռնեստ Ալբերտի</t>
  </si>
  <si>
    <t>Սայադյան Արթուր Բենիկի</t>
  </si>
  <si>
    <t>Հարթենյան Մհեր Սեդրակի</t>
  </si>
  <si>
    <t>Մինասյան Գուրգեն Մինասի</t>
  </si>
  <si>
    <t>Մուշեղյան Հակոբ Վահրամի</t>
  </si>
  <si>
    <t>Պետրոսյան Արմեն Ավետիկի</t>
  </si>
  <si>
    <t>Ղարիբյան Աշոտ Լյուդվիգի</t>
  </si>
  <si>
    <t>Սարգսյան Աշոտ Հովիկի</t>
  </si>
  <si>
    <t>Կարապետյան Մխիթար Վռամի</t>
  </si>
  <si>
    <t>Զաքարյան Անդրանիկ Անդրանիկի</t>
  </si>
  <si>
    <t>Հովսեփյան Սյուզաննա Սլավիկի</t>
  </si>
  <si>
    <t>Մխիթարյան Գրիգոր Սերժիկի</t>
  </si>
  <si>
    <t>Սարգսյան Վահե Արտուշի</t>
  </si>
  <si>
    <t>Սարգսյան Արմեն Միշիկի</t>
  </si>
  <si>
    <t>Բաղդագյուլյան Բորիս Էդիսոնի</t>
  </si>
  <si>
    <t>Հարությունյան Թաթուլ Դավթի</t>
  </si>
  <si>
    <t>Գրիգորյան Ռուբիկ Արամի</t>
  </si>
  <si>
    <t>Սամվելյան Էդուարդ Դավթի</t>
  </si>
  <si>
    <t>Ստեփանյան Արարատ Ժորայի</t>
  </si>
  <si>
    <t>Բաբայան Արշակ Արտաշեսի</t>
  </si>
  <si>
    <t>Արզումանյան Նաիրա Արկադյայի</t>
  </si>
  <si>
    <t>Գաբրիելյան Հայկ Գրիգորի</t>
  </si>
  <si>
    <t>Ղազարյան Նաիրա Մաքսիմի</t>
  </si>
  <si>
    <t>Հովհաննիսյան Անուշավան Սամվելի</t>
  </si>
  <si>
    <t>Դավթյան Արայիկ Շավարշի</t>
  </si>
  <si>
    <t>Աբգարյան Արմեն Վասիլի</t>
  </si>
  <si>
    <t>Ասատրյան Պետրոս Իշխանի</t>
  </si>
  <si>
    <t>Թովմասյան Ալեքսանդրա Ալեքսանդրի</t>
  </si>
  <si>
    <t>Գրիգորյան Արմեն Ցոլակի</t>
  </si>
  <si>
    <t>Մելքոնյան Արմեն Հրանտի</t>
  </si>
  <si>
    <t>Պողոսյան Զարմայր Մանվելի</t>
  </si>
  <si>
    <t>Մովսիսյան Արկադյա Մովսեսի</t>
  </si>
  <si>
    <t>Մամյան Լադիկ Ռաֆիկի</t>
  </si>
  <si>
    <t>Մկրտումյան Գևորգ Աշոտի</t>
  </si>
  <si>
    <t>Եղիկյան Կարեն Ջամբուլատի</t>
  </si>
  <si>
    <t>Բեգինյան Մհեր Արարատի</t>
  </si>
  <si>
    <t>Ղարիբյան Սենիկ Ղարիբի</t>
  </si>
  <si>
    <t>Գևորգյան Դավիթ Եփրեմի</t>
  </si>
  <si>
    <t>Գալստյան Գրիշա Խաչատուրի</t>
  </si>
  <si>
    <t>Գրիգորյան Գառնիկ Վարդանի</t>
  </si>
  <si>
    <t>Մանուկյան Վահագն Սահակի</t>
  </si>
  <si>
    <t>Գևորգյան Հրաչ Տիգրանի</t>
  </si>
  <si>
    <t>Մաթևոսյան Սևադա Համազասպի</t>
  </si>
  <si>
    <t>Վարդանյան Հայկ Սամվելի</t>
  </si>
  <si>
    <t>Ավագիմյան Էդուարդ Վագիֆի</t>
  </si>
  <si>
    <t>Հակոբյան Ռուբեն Հրայրի</t>
  </si>
  <si>
    <t>Պռազյան Նունե Լևոնի</t>
  </si>
  <si>
    <t>Մարգարյան Իշխան Արսենի</t>
  </si>
  <si>
    <t>Դավթյան Վահագն Գրիշայի</t>
  </si>
  <si>
    <t>Մանուկյան Տիգրան Ռոբերտի</t>
  </si>
  <si>
    <t>Պապոյան Արսեն Գագիկի</t>
  </si>
  <si>
    <t>Ալեքսանյան Արթուր Հենրիկի</t>
  </si>
  <si>
    <t>Գևորգյան Գևորգ Վարուժանի</t>
  </si>
  <si>
    <t>Հովհաննիսյան Տարոն Սոսի</t>
  </si>
  <si>
    <t>Ադիլխանյան Գագիկ Արտաշեսի</t>
  </si>
  <si>
    <t>Քոչարյան Սամվել Հրանտի</t>
  </si>
  <si>
    <t>Պապոյան Վոլոդյա Սեյրանի</t>
  </si>
  <si>
    <t>Զաքարյան Գևորգ Աշոտի</t>
  </si>
  <si>
    <t>Հարությունյան Կարեն Բագրատի</t>
  </si>
  <si>
    <t>Հայրապետյան Ռուբեն Արշալույսի</t>
  </si>
  <si>
    <t>Ասլանյան Սարգիս Յուրիի</t>
  </si>
  <si>
    <t>Հարությունյան Ժորա Կառլենի</t>
  </si>
  <si>
    <t>Հովսեփյան Առնակ Կարենի</t>
  </si>
  <si>
    <t>Կոբալյան Արսեն Թաթևոսի</t>
  </si>
  <si>
    <t>Հակոբյան Նունե Սարգսի</t>
  </si>
  <si>
    <t>Մանասյան Աստղիկ Վազգենի</t>
  </si>
  <si>
    <t>Գյոգչյան Սոնա Վաչագանի</t>
  </si>
  <si>
    <t>Սահակյան Գուրգեն Լևոնի</t>
  </si>
  <si>
    <t>Սարգսյան Մխիթար Ամրաստանի</t>
  </si>
  <si>
    <t>Վարդանյան Վարդան Վարազդատի</t>
  </si>
  <si>
    <t>Գալստյան Վարդուհի Սամվելի</t>
  </si>
  <si>
    <t>Ղարիբյան Արթուր Հենրիկի</t>
  </si>
  <si>
    <t>Քոչարյան Վիգեն</t>
  </si>
  <si>
    <t>Մանուկյան Թամարա</t>
  </si>
  <si>
    <t>Դատավորի օգնական</t>
  </si>
  <si>
    <t>Ղուկասյան Լիանա</t>
  </si>
  <si>
    <t>Սադոյան Լիլիթ</t>
  </si>
  <si>
    <t>Սարգսյան Լիդա</t>
  </si>
  <si>
    <t>Աբրահամյան Անժելա</t>
  </si>
  <si>
    <t>Պետրոսյան Սուրեն</t>
  </si>
  <si>
    <t>Խաչատրյան Կարմեն</t>
  </si>
  <si>
    <t>Պետրոսյան Աստղիկ</t>
  </si>
  <si>
    <t>Ասատրյան Քրիստինե</t>
  </si>
  <si>
    <t>Խոստիկյան Լիանա</t>
  </si>
  <si>
    <t>Սուքիասյան Վարազդատ</t>
  </si>
  <si>
    <t>Մանուկյան Մոնիկա</t>
  </si>
  <si>
    <t>Աբրահամյան Էմիլիա</t>
  </si>
  <si>
    <t>Աբրահամյան Կարինե</t>
  </si>
  <si>
    <t>Մուրադյան Հերմինե</t>
  </si>
  <si>
    <t>Սահակյան Եվգինե</t>
  </si>
  <si>
    <t>Լոքյան Հռիփսիմե</t>
  </si>
  <si>
    <t>Բաղդասարյան Լուսինե</t>
  </si>
  <si>
    <t>Ղազարյան Անժելիկա</t>
  </si>
  <si>
    <t>Վարդանյան Լիլիթ</t>
  </si>
  <si>
    <t>Պապիկյան Վարդուհի</t>
  </si>
  <si>
    <t>Սերոբյան Լիլիթ</t>
  </si>
  <si>
    <t>Մուրադյան Աշխեն</t>
  </si>
  <si>
    <t>Ղուկասյան Թամարա</t>
  </si>
  <si>
    <t>Հարությունյան Հայկուհի</t>
  </si>
  <si>
    <t xml:space="preserve">Բուռնուչյան Կարեն </t>
  </si>
  <si>
    <t>Կարախանյան Հասմիկ</t>
  </si>
  <si>
    <t>Հախնազարյան Գոհար</t>
  </si>
  <si>
    <t>Հարությունյան Արսեն</t>
  </si>
  <si>
    <t>Ասատրյան Արամայիս</t>
  </si>
  <si>
    <t>Պողոսյան Գևորգ</t>
  </si>
  <si>
    <t>Նազարյան Ժենյա</t>
  </si>
  <si>
    <t>Շահինյան Վլադիմիր</t>
  </si>
  <si>
    <t>Տոնոյան Տիգրան</t>
  </si>
  <si>
    <t>Քամալյան Անի</t>
  </si>
  <si>
    <t>Պետրոսյան Ռուզաննա</t>
  </si>
  <si>
    <t>Մարգարյան Աննա</t>
  </si>
  <si>
    <t>Բադալյան Նարեկ</t>
  </si>
  <si>
    <t>Վանոյան Շուշան</t>
  </si>
  <si>
    <t>Սահակյան Նաիրա</t>
  </si>
  <si>
    <t>Պապոյան Տիգրան</t>
  </si>
  <si>
    <t>Գևորգյան Նինա</t>
  </si>
  <si>
    <t>Շահնազարյան Անի</t>
  </si>
  <si>
    <t>Մինասյան Անի</t>
  </si>
  <si>
    <t>Սիմոնյան Մարինե</t>
  </si>
  <si>
    <t>Էլիզբարյան Ջեմմա</t>
  </si>
  <si>
    <t>Հարությունյան Աննա</t>
  </si>
  <si>
    <t>Մանուչարյան Տաթևիկ</t>
  </si>
  <si>
    <t>Կոծինյան Ժաննա</t>
  </si>
  <si>
    <t>Մուրադյան Իվետա</t>
  </si>
  <si>
    <t>Յուզբաշյան Սեդա</t>
  </si>
  <si>
    <t>Գևորգյան Մարտին</t>
  </si>
  <si>
    <t>Մխիթարյան Սյուզաննա</t>
  </si>
  <si>
    <t>Մայիլյան Արթուր</t>
  </si>
  <si>
    <t>Սիմոնյան Անանիա</t>
  </si>
  <si>
    <t>Միքայելյան Սոնա</t>
  </si>
  <si>
    <t>Ալեյան Անահիտ</t>
  </si>
  <si>
    <t>Միքայելյան Շուշանիկ</t>
  </si>
  <si>
    <t>Եղոյան Գոհարիկ</t>
  </si>
  <si>
    <t>Պետրոսյան Մարատ</t>
  </si>
  <si>
    <t>Գզիրյան Աղավնի</t>
  </si>
  <si>
    <t xml:space="preserve">Բաբայան Մերի </t>
  </si>
  <si>
    <t>Վարդանյան Անի</t>
  </si>
  <si>
    <t>Թորոսյան Լուիզա</t>
  </si>
  <si>
    <t>Պողոսյան Գարիկ</t>
  </si>
  <si>
    <t>Ջառահյան Գոհար</t>
  </si>
  <si>
    <t>Հարությունյան Քրիստինե</t>
  </si>
  <si>
    <t>Հարությունյան Արկադի</t>
  </si>
  <si>
    <t>Հովհաննիսյան Երվանդ</t>
  </si>
  <si>
    <t>Գասպարյան Գոռ</t>
  </si>
  <si>
    <t>Կարապետյան Արտավազդ</t>
  </si>
  <si>
    <t>Մելիքսեթյան Ժենյա</t>
  </si>
  <si>
    <t>Հակոբյան Լիլիթ</t>
  </si>
  <si>
    <t>Հարությունյան Նաիրա</t>
  </si>
  <si>
    <t xml:space="preserve">Առաքելյան Հերմինե </t>
  </si>
  <si>
    <t>Գրիգորյան Միքայել</t>
  </si>
  <si>
    <t xml:space="preserve">Պողոսյան Համլետ </t>
  </si>
  <si>
    <t>Ղազարյան Արմինե</t>
  </si>
  <si>
    <t>Գրիգորյան Բակուր</t>
  </si>
  <si>
    <t>Բոյաջյան Լուսինե</t>
  </si>
  <si>
    <t xml:space="preserve">Կարապետյան Էլեոնորա </t>
  </si>
  <si>
    <t>Առաքելյան Նարինե</t>
  </si>
  <si>
    <t>Կարապետյան Հայրապետ</t>
  </si>
  <si>
    <t xml:space="preserve">Ալեքսանյան Քրիստինե </t>
  </si>
  <si>
    <t>Աճեմյան Հասմիկ</t>
  </si>
  <si>
    <t xml:space="preserve">Պողոսյան Քերոբ </t>
  </si>
  <si>
    <t>Տոնոյան Նարե</t>
  </si>
  <si>
    <t>Սիմոնյան Աննա</t>
  </si>
  <si>
    <t>Ղազարյան Ռուզաննա</t>
  </si>
  <si>
    <t>Մարտիրոսյան Արմինե</t>
  </si>
  <si>
    <t>Պետրոսյան Հերմինե</t>
  </si>
  <si>
    <t>2024թ.</t>
  </si>
  <si>
    <t>Բազային աշխատավարձ /դրամ/</t>
  </si>
  <si>
    <t>Գործակից</t>
  </si>
  <si>
    <t>Անդամների քանակ</t>
  </si>
  <si>
    <t>Էթիկայի և կարգապահական հարցերի հանձնաժողովի ոչ դատավոր անդամների հատուցում</t>
  </si>
  <si>
    <t>Ուսումնական հարցերի հանձնաժողովի ոչ դատավոր անդամների հատուցում</t>
  </si>
  <si>
    <t>Դատավորների ընդհանուր ժողովի հանձնաժողովների ոչ դատավոր անդամների հատուցման</t>
  </si>
  <si>
    <t>Վզպատ թաշկինակ</t>
  </si>
  <si>
    <t>Ընդամենը 4729 հոդվածով</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</si>
  <si>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</si>
  <si>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Ալավերդյան Լուսինե</t>
  </si>
  <si>
    <t>Թորոսյան Վահագն</t>
  </si>
  <si>
    <t>Ահարոնյան Ռոմեն</t>
  </si>
  <si>
    <t>Աբգարյան Էմին</t>
  </si>
  <si>
    <t>Բախշիյան Բորիս</t>
  </si>
  <si>
    <t>Դարբինյան Աղասի</t>
  </si>
  <si>
    <t>Առաքելյան Գրիգոր</t>
  </si>
  <si>
    <t>Մախմուդյան Ռուստամ</t>
  </si>
  <si>
    <t>Ղազարյան Արգիշտի</t>
  </si>
  <si>
    <t>Դանիելյան Դանիել</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</si>
  <si>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</si>
  <si>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</si>
  <si>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</si>
  <si>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</si>
  <si>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</si>
  <si>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</si>
  <si>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</si>
  <si>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</si>
  <si>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</si>
  <si>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</si>
  <si>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</si>
  <si>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</si>
  <si>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</si>
  <si>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</si>
  <si>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 xml:space="preserve">2024թ. </t>
  </si>
  <si>
    <t xml:space="preserve">Գործակից /2024թ. հուլիսի 1-ի դրությամբ/  </t>
  </si>
  <si>
    <t>Հովհաննիսյան Սարգիս</t>
  </si>
  <si>
    <t>Զեյնալյան Տիգրան</t>
  </si>
  <si>
    <t>Խեդոյան Ելենա</t>
  </si>
  <si>
    <t>Ասլանյան Հերմինե</t>
  </si>
  <si>
    <t>Գրիգորյան Մարինե</t>
  </si>
  <si>
    <t>Մելքոնյան Մականուշ</t>
  </si>
  <si>
    <t>Զաքարյան Ալմաստ</t>
  </si>
  <si>
    <t>Խաչատրյան Ռաֆիկ</t>
  </si>
  <si>
    <t>Խաչատրյան Աղվան</t>
  </si>
  <si>
    <t>Ասրիյան Մերի</t>
  </si>
  <si>
    <t>Մայիլյան Փիրուզա</t>
  </si>
  <si>
    <t>Մարտիրոսյան Աննա</t>
  </si>
  <si>
    <t>Շահինյան Նաիրա</t>
  </si>
  <si>
    <t>Մարգարյան Կարեն</t>
  </si>
  <si>
    <t>Աղաջանյան Կարինե</t>
  </si>
  <si>
    <t>Սարիբեկյան Գրետա</t>
  </si>
  <si>
    <t>Համբարձումյան Կարինե</t>
  </si>
  <si>
    <t>Վարդանյան Մելանյա</t>
  </si>
  <si>
    <t>Կարապետյան Անուշ</t>
  </si>
  <si>
    <t>Սիմոնյան Արմինե</t>
  </si>
  <si>
    <t>Մուրադյան Անահիտ</t>
  </si>
  <si>
    <t>Կիվրանյան Ազնիվ</t>
  </si>
  <si>
    <t>Մնացականյան Սամվել</t>
  </si>
  <si>
    <t>Զաքարյան Լուսինե</t>
  </si>
  <si>
    <t>Շահբազյան Գայանե</t>
  </si>
  <si>
    <t>Վարժապետյան Վարսիկ</t>
  </si>
  <si>
    <t>Աստվածատրյան Արմինե</t>
  </si>
  <si>
    <t>Իսախանյան Մելինե</t>
  </si>
  <si>
    <t>Հակոբյան Սյուզաննա</t>
  </si>
  <si>
    <t>Ասատրյան Արտավազդ</t>
  </si>
  <si>
    <t>Գասպարյան Էմիլյա</t>
  </si>
  <si>
    <t>Երանոսյան Տաթևիկ</t>
  </si>
  <si>
    <t>Ավետիսյան Գոհար</t>
  </si>
  <si>
    <t>Գարսևանյան Անուշ</t>
  </si>
  <si>
    <t>Ղազարյան Անի</t>
  </si>
  <si>
    <t>Խուրշուդյան Լիանա</t>
  </si>
  <si>
    <t>Ավետիսյան Յանա</t>
  </si>
  <si>
    <t>Գևորգյան Մանիկ</t>
  </si>
  <si>
    <t>Մուրադյան Կարեն</t>
  </si>
  <si>
    <t>Պետրոսյան Սամվել</t>
  </si>
  <si>
    <t>Խրիմյան Ազնիվ</t>
  </si>
  <si>
    <t>Ղամբարյան Մարինե</t>
  </si>
  <si>
    <t>Ավանեսյան Սվետլանա</t>
  </si>
  <si>
    <t>Հակոբյան Մարիետա</t>
  </si>
  <si>
    <t>Հովակիմովա Զոյա</t>
  </si>
  <si>
    <t>Վարտանյան Մերի</t>
  </si>
  <si>
    <t>Սիմոնյան Ռիմմա</t>
  </si>
  <si>
    <t>Նազարյան Ռուզաննա</t>
  </si>
  <si>
    <t>Մարտիրոսյան Նարեկ</t>
  </si>
  <si>
    <t>Ավագյան Արամ</t>
  </si>
  <si>
    <t>Եղիկյան Արթուր</t>
  </si>
  <si>
    <t>Կարապետյան Թերեզա</t>
  </si>
  <si>
    <t>Հարությունյան Հրայր</t>
  </si>
  <si>
    <t>Ճանճապանյան Աննա</t>
  </si>
  <si>
    <t>Մանուկյան Մերի</t>
  </si>
  <si>
    <t>Համբարձումյան Մարինե</t>
  </si>
  <si>
    <t>Մարկոսյան Նազիկ</t>
  </si>
  <si>
    <t>Սարգսյան Քնարիկ</t>
  </si>
  <si>
    <t>Հակոբյան Աշոտ</t>
  </si>
  <si>
    <t xml:space="preserve">Խաչատրյան Լիաննա </t>
  </si>
  <si>
    <t>Ներսիսյան Աշխեն</t>
  </si>
  <si>
    <t>Եսայան Արմինե</t>
  </si>
  <si>
    <t xml:space="preserve">Բաբայան Արկադի </t>
  </si>
  <si>
    <t xml:space="preserve">Ղարիբյան Էվելինա </t>
  </si>
  <si>
    <t>Կարապտյան Աստղիկ</t>
  </si>
  <si>
    <t xml:space="preserve">Ավետիսյան Վեներա </t>
  </si>
  <si>
    <t>Դեմրչյան Մարիյա</t>
  </si>
  <si>
    <t>Աղոյան Սուսաննա</t>
  </si>
  <si>
    <t>Զիրոյան   Կարեն</t>
  </si>
  <si>
    <t>Ամիրյան Մանե</t>
  </si>
  <si>
    <t>Փիլոյան Տաթև</t>
  </si>
  <si>
    <t>Համբարյան Մելանյա</t>
  </si>
  <si>
    <t>Ֆոլյան Կարինե</t>
  </si>
  <si>
    <t xml:space="preserve">Մկրտչյան Երանուհի </t>
  </si>
  <si>
    <t xml:space="preserve">Հունանյան Արմինե </t>
  </si>
  <si>
    <t xml:space="preserve">Քոչարյան Լիլիթ </t>
  </si>
  <si>
    <t xml:space="preserve">Համբարձումյան Լիլիթ </t>
  </si>
  <si>
    <t xml:space="preserve">Մինասյան Գրիգոր </t>
  </si>
  <si>
    <t>Քոսեյան Լուսինե</t>
  </si>
  <si>
    <t>Բուռնազյան Տաթև</t>
  </si>
  <si>
    <t>Լևոնյան Մարիամ</t>
  </si>
  <si>
    <t xml:space="preserve">Համբարձումյան Էլմիրա </t>
  </si>
  <si>
    <t xml:space="preserve">Ափոյան Կարեն </t>
  </si>
  <si>
    <t>Մարգարյան Արման</t>
  </si>
  <si>
    <t>Դանիելյան Միրա</t>
  </si>
  <si>
    <t>Մարտիրոսյան Քրիստինա</t>
  </si>
  <si>
    <t xml:space="preserve">Սարուխանյան Աննա </t>
  </si>
  <si>
    <t>Սարյան Մարիա</t>
  </si>
  <si>
    <t>Թորոսյան Աննա</t>
  </si>
  <si>
    <t>Հովհաննիսյան Նելլի</t>
  </si>
  <si>
    <t>Մարտիրոսյան Սոնա</t>
  </si>
  <si>
    <t>Առաքելյան Անի</t>
  </si>
  <si>
    <t>Թորոսյան Արաքսի</t>
  </si>
  <si>
    <t>Հարությունյան Արմինե</t>
  </si>
  <si>
    <t>Չախալյան Մարուսյա</t>
  </si>
  <si>
    <t>Վարդանյան Ելենա</t>
  </si>
  <si>
    <t>Գալստյան Նունե</t>
  </si>
  <si>
    <t>Ղազարյան Գոռ Լեոյի</t>
  </si>
  <si>
    <t>Հովհաննիսյան Օսաննա Աշոտի</t>
  </si>
  <si>
    <t>Աշուրյան Սուրիկ Սոսի</t>
  </si>
  <si>
    <t>Զոհրաբյան Տաթևիկ Արտակի</t>
  </si>
  <si>
    <t>Աղոյան Եսթեր Մանուկի</t>
  </si>
  <si>
    <t>Եղիազարյան Դավիթ Հուսիկի</t>
  </si>
  <si>
    <t>Համբարյան Սարգիս Գեորգիի</t>
  </si>
  <si>
    <t>Ստեփանյան Թևոս Սամվելի</t>
  </si>
  <si>
    <t>Վարդանյան Միքայել Թաթուլի</t>
  </si>
  <si>
    <t>Արզումանյան Արմինե Միխակի</t>
  </si>
  <si>
    <t>Պողոսյան Արգիշտի Յուրիի</t>
  </si>
  <si>
    <t>Կոստանյան Ռաֆիկ Հրանտի</t>
  </si>
  <si>
    <t>Մուսայելյան Տիգրան Կամոյի</t>
  </si>
  <si>
    <t>Ումրոյան Գարիկ Սամվելի</t>
  </si>
  <si>
    <t>Ստեփանյան Բաբկեն Անդրանիկի</t>
  </si>
  <si>
    <t>Միլիտոնյան Կարեն Կույբիշևի</t>
  </si>
  <si>
    <t>Սորսորյան Դավիթ Ռուդիկի</t>
  </si>
  <si>
    <t>Պետրոսյան Վարդան Խաչատուրի</t>
  </si>
  <si>
    <t>Վարդանյան Լիլիթ Արմենի</t>
  </si>
  <si>
    <t>Թադևոսյան Գուրգեն Սամվելի</t>
  </si>
  <si>
    <t>Խաչատուրյան Դավիթ</t>
  </si>
  <si>
    <t>Հովհաննիսյան Արսեն</t>
  </si>
  <si>
    <t>Ավետիսյան Էմմա</t>
  </si>
  <si>
    <t>Պապոյան Նանո</t>
  </si>
  <si>
    <t>Հակոբյան Էլլադա</t>
  </si>
  <si>
    <t>Ղազարյան Մերի</t>
  </si>
  <si>
    <t>Հարությունյան Յուրի</t>
  </si>
  <si>
    <t>Հովհաննիսյան Լուիզա</t>
  </si>
  <si>
    <t>Սարգսյան Անի</t>
  </si>
  <si>
    <t xml:space="preserve">Հախվերդյան Անահիտ </t>
  </si>
  <si>
    <t xml:space="preserve">Արզանյան Նարինե </t>
  </si>
  <si>
    <t>(ՀՀ ֆինանսների նախարարի 2016թ. հունվարի 8-ի «Հանրային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 N 3-Ն հրաման, Հավելված 1)</t>
  </si>
  <si>
    <t>Օգտակար ծառայության ժամկետ</t>
  </si>
  <si>
    <t>Առկա սարքավորումներ և գույք</t>
  </si>
  <si>
    <t>Դաս</t>
  </si>
  <si>
    <t>Խումբ</t>
  </si>
  <si>
    <t>Տեսակ</t>
  </si>
  <si>
    <t>(տարի)</t>
  </si>
  <si>
    <t>Մաշվածությունը (%)</t>
  </si>
  <si>
    <t>Հաշվեկշռային (մնացորդային)  արժեքը /հազ.դրամ/</t>
  </si>
  <si>
    <t>Գրասենյակային և տնտեսական գույք և պարագաներ, գործիքներ</t>
  </si>
  <si>
    <t>Համակարգչային սարքավորումներ/տեխնիկա</t>
  </si>
  <si>
    <t>Համակարգիչներ (ներառյալ` սեղանի (ստատիկ) համակարգիչներ, դյուրակիր համակարգիչներ (լափթոփներ, նոութբուքեր). գրպանի ՊԴԱ (PDA) համակարգիչներ և համանման այլ համակարգչային սարքավորումներ)</t>
  </si>
  <si>
    <t xml:space="preserve">Առկա համակարգիչների (ներառյալ` սեղանի (ստատիկ) համակարգիչների) թիվը` ընդամենը </t>
  </si>
  <si>
    <t>Առկա դյուրակիր համակարգիչներ (լափթոփներ, նոութբուքեր). գրպանի ՊԴԱ (PDA) համակարգիչներ և համանման այլ համակարգչային սարքավորումներ), թիվը` ընդամենը</t>
  </si>
  <si>
    <t>Համակարգչային սարքավորումներ և տեխնիկա (ներառյալ` մոնիտորներ և պրոյեկտորներ, օգտագործվող բացառապես տվյալների ավտոմատ մշակման համակարգերում, հիշող սարքեր, կիսահաղորդչային հիշող սարքեր, ապահովող տեղեկատվության պահպանումը հոսանքի անջատման դեպքում, տպիչ, համակարգչին կամ համակարգչային ցանցին միանալու հնարավորություն ունեցող պատճենահանող և ֆաքսիմիլային սարքեր` միավորված կամ չմիավորված և այլն)</t>
  </si>
  <si>
    <t>Մոնիտորներ և պրոյեկտորներ, թիվը` ընդամենը</t>
  </si>
  <si>
    <t>Տպիչ, համակարգչին կամ համակարգչային ցանցին միանալու հնարավորություն ունեցող պատճենահանող և ֆաքսիմիլային սարքեր,  թիվը` ընդամենը</t>
  </si>
  <si>
    <t>Նշված խմբում ընդգրկված այլ համակարգչային սարքեր, թիվը` ընդամենը</t>
  </si>
  <si>
    <t>Այլ համակարգչային սարքավորումներ և տեխնիկա</t>
  </si>
  <si>
    <t>Գրասենյակային և տնտեսական գույք</t>
  </si>
  <si>
    <t>Կահույք (ներառյալ` գրասեղաններ, սեղաններ, աթոռներ, բազկաթոռներ, փափուկ կահույք, զգեստապահարաններ, գրապահարաններ, գրադարակներ, չհրկիզվող պահարաններ և այլն), գորգեր, հայելիներ, այդ թվում՝</t>
  </si>
  <si>
    <t>Հեռախոսներ (այդ թվում` բջջային), ռադիոհաղորդակցման սարքեր</t>
  </si>
  <si>
    <t>Գրասենյակային էլեկտրական տեխնիկա (ներառյալ` հեռուստացույցներ, սառնարաններ, խմելու ջրի սարքեր, օդորակիչներ, տաքացուցիչներ, փոշեկուլներ, տեսախցիկներ, ֆոտոխցիկներ, տեղորոշիչ սարքեր (GPS) և այլն), այդ թվում՝</t>
  </si>
  <si>
    <t xml:space="preserve">Այլ գրասենյակային և տնտեսական գույք </t>
  </si>
  <si>
    <t>Պետական մարմնի կողմից զբաղեցված շինությունների/տարածքների ընթացիկ նորոգման աշխատանքներ</t>
  </si>
  <si>
    <t>Պետական մարմնի ստորաբաժանման անվանումը, որի կողմից զբաղեցվում է համապատասխան տարածքը</t>
  </si>
  <si>
    <t xml:space="preserve">Տարածքը զբաղեցնելու իրավական հիմքը </t>
  </si>
  <si>
    <t>Զբաղեցվող շինության/տարածքի գտնվելու հասցեն</t>
  </si>
  <si>
    <t>Շինության տարածքը (քառ մետր)</t>
  </si>
  <si>
    <t>Թերությունների ակտի և նախահաշվի առկայությունը (կցել առկայության դեպքում)*</t>
  </si>
  <si>
    <t>ՀՀ կառավարության 2015թ. մարտի 19-ի N 596-Ն որոշման N 4 հավելվածի Ցանկ N 1, կետ 2: 
2. Ընթացիկ նորոգման, ներքին հարդարման,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 կազմվել թերությունների մասին ակտ, աշխատանքների ցանկ և, անհրաժեշտության դեպքում, նախահաշիվ:</t>
  </si>
  <si>
    <t xml:space="preserve">Տվյալ տարածքում կատարվելիք ընթացիկ նորոգման և պահպանման աշխատանքները,
հիմքը՝ ՀՀ կառավարության 2015թ. մարտի 19-ի N 596-Ն որոշման N 4 հավելվածի Ցանկ N 1           </t>
  </si>
  <si>
    <t>Il. ԸՆԹԱՑԻԿ, ՄԻՋԻՆ ՆՈՐՈԳՄԱՆ, ԸՆԹԱՑԻԿ ՊԱՀՊԱՆՄԱՆ ԵՎ ՆԵՐՔԻՆ ՀԱՐԴԱՐՄԱՆ ԱՇԽԱՏԱՆՔՆԵՐԸ</t>
  </si>
  <si>
    <t>ՆԱԽԱՀԱՇՎԱՅԻՆ ԳԻՆԸ</t>
  </si>
  <si>
    <t>ՀԱՇՎԱՐԿ</t>
  </si>
  <si>
    <t xml:space="preserve"> քաղաքացիական (պետական) ծառայողների մասնագիտական վերապատրաստումների գծով ծախսերի</t>
  </si>
  <si>
    <t>Դասընթացի նկարագրությունը</t>
  </si>
  <si>
    <t>Վերապատրաստվողների թիվը                                                   (մարդ)</t>
  </si>
  <si>
    <t>Յուրաքանչյուր դասընթացի ծավալը (ժամ)</t>
  </si>
  <si>
    <t>Մեկ ժամի վերապատրաստման արժեքը                                        (դրամ)</t>
  </si>
  <si>
    <t>Ընդամենը (հազար դրամ)</t>
  </si>
  <si>
    <t>Ա</t>
  </si>
  <si>
    <t>դասընթաց 1</t>
  </si>
  <si>
    <t>դասընթաց 2</t>
  </si>
  <si>
    <t>2025թ. բյուջետային  հայտ</t>
  </si>
  <si>
    <t>2025թ</t>
  </si>
  <si>
    <t>2025թ.</t>
  </si>
  <si>
    <t>2025 թ.</t>
  </si>
  <si>
    <t xml:space="preserve">2025թ. </t>
  </si>
  <si>
    <t>Հակակոռուպցիոն դատարան</t>
  </si>
  <si>
    <t>Համակարգիչ պենտյում-2</t>
  </si>
  <si>
    <t>Համակարգիչ պենտյում-1</t>
  </si>
  <si>
    <t>Համակարգիչ պենտյում-4 /կոմպլեկտ/</t>
  </si>
  <si>
    <t>Համակարգիչ պենտյում-4 /պրինտերով/</t>
  </si>
  <si>
    <t>Համակարգիչ պենտյում-4 ծրագիր</t>
  </si>
  <si>
    <t>Համակարգիչ պենտյում-4</t>
  </si>
  <si>
    <t>Համակարգիչ HP-D-2200</t>
  </si>
  <si>
    <t>Համակարգիչ Busines ծրագիր</t>
  </si>
  <si>
    <t>Համակարգիչ Սերվեր</t>
  </si>
  <si>
    <t>Համակարգիչ պենտյում  P-4HP-D-2200</t>
  </si>
  <si>
    <t>Համակարգիչ պենտյում 4 3.0 GHz</t>
  </si>
  <si>
    <t>Համակարգիչ պենտյում 4 3.0 GHz 945</t>
  </si>
  <si>
    <t>Համակարգիչ P4 Core2Duo2</t>
  </si>
  <si>
    <t>Համակարգիչ CIT PC Processor PIV3.0</t>
  </si>
  <si>
    <t>Սերվեր DELL</t>
  </si>
  <si>
    <t>Համակարգիչ</t>
  </si>
  <si>
    <t xml:space="preserve"> Համակարգիչ HP Compaq dx* 7400</t>
  </si>
  <si>
    <t>Համակարգիչ P4 Core2Duo2,66/1066,Intel31 chipset,VGA 128MBon board,HDD SATS 160GB,RAM 1024MB, CD-RV/DVD,Keyboard,Mouse</t>
  </si>
  <si>
    <t>Համակարգիչ HP Compaq dx* 7400</t>
  </si>
  <si>
    <t>Համակարգիչ P4, 3.2 GHZ, RAM 512MB, VGA 128Mb, HDD 80Gb</t>
  </si>
  <si>
    <t>Համակարգիչ P4 Core2Duo, E6750,RAM 1Gb,VGA 128Mb, HDD 160Gb</t>
  </si>
  <si>
    <t>Համակարգիչ P4 P4, 3.2 GHZ, RAM 512MB, VGA 128Mb, HDD 80Gb</t>
  </si>
  <si>
    <t>Համակարգիչ P4 Core2Duo</t>
  </si>
  <si>
    <t>Համակարգիչ HP P4 Core2Duo E7500 2.93, RAM 2.</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</si>
  <si>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</si>
  <si>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</si>
  <si>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Համակարգիչ կոմպլեկտ P4 3.08 512MB RAM 1GB HDD, 128mb VGA  2007թ.</t>
  </si>
  <si>
    <t>Համակարգիչ HPcompaq6200 Proser Intel i3-2120</t>
  </si>
  <si>
    <t>Համակարգիչ Workststion Intel Core I7-3770</t>
  </si>
  <si>
    <t>Համակարգիչ corei3MS office standeat windows8.1</t>
  </si>
  <si>
    <t>Համակարգիչ corei3M office standeat windowspro 3.4</t>
  </si>
  <si>
    <t>Սեղանի համակարգիչ Dell vostro, Մոնիտոր Dell E2216Հ</t>
  </si>
  <si>
    <t>Սերվերային համակարգ Supermicro SYS-5038A</t>
  </si>
  <si>
    <t>ՍԵղանի համակարգիչ ACER VERITON M2640G /մոնիտոր AcervhqLbd/</t>
  </si>
  <si>
    <t>Համակարգիչ HP Compaq dx*7400</t>
  </si>
  <si>
    <t>Համակարգիչ HP290G3MT/i3-9100, DDR4 4GB, SSD128GB, HDD1TB, W10Pro, 02019</t>
  </si>
  <si>
    <t>Համակարգիչ Dell Vostro 3681/Intel Core i5 10400/8GB, Մոնիտոր Dell24 \p24,մկնիկ, ստեղնաշար</t>
  </si>
  <si>
    <t>Համակարգիչ DELL Vostro3681/Intel core i5-10400/8GB/256GB, Մոնիտոր DELL 24 P2419,մկնիկ ստեղնաշար</t>
  </si>
  <si>
    <t>Համակարգիչ HP290G2MT/3,6 GHZ, ԴԴՌ4 Core, DDR4,Օ2019</t>
  </si>
  <si>
    <t>Համակարգիչ CPU Core 2DUO E6600 2,4ghz RAM512mb HDD</t>
  </si>
  <si>
    <t>Համակարգիչ HP290G3MT/i3-9100, DDR4 4GB, SSD128GB HDD1TB, W10pro 2019</t>
  </si>
  <si>
    <t>Արագածոտնի մարզի ԸԻԴ</t>
  </si>
  <si>
    <t>Մոնիտոր</t>
  </si>
  <si>
    <t>Մոնիտոր HP-2-1740-intineh</t>
  </si>
  <si>
    <t>Մոնիտոր դելլ 17</t>
  </si>
  <si>
    <t>Մոնիտոր ՙՀանս-Իջ17՚</t>
  </si>
  <si>
    <t>Մոնիտոր Samsung 17</t>
  </si>
  <si>
    <t>Մոնիտոր Benq LCD 19</t>
  </si>
  <si>
    <t>Մոնիտոր Git-Flat Panel, LCD technology</t>
  </si>
  <si>
    <t>Մոնիտոր Git-Flat Panel, LCD technology Samsung 17</t>
  </si>
  <si>
    <t>Մոնիտոր Dell</t>
  </si>
  <si>
    <t>Մոնիտոր BENG</t>
  </si>
  <si>
    <t>Monitor LCD 19HP L 1908 W</t>
  </si>
  <si>
    <t>Մոնիտոր LSD19''</t>
  </si>
  <si>
    <t>Մոնիտոր LSD 19 HP L1908w</t>
  </si>
  <si>
    <t>Մոնիտոր HPLE 1901W</t>
  </si>
  <si>
    <t>ՄոնիտորHP20 2011*20-In LED LCD</t>
  </si>
  <si>
    <t>Մոնիտոր Samsung S20A300B</t>
  </si>
  <si>
    <t>Մոնիտոր HP20 HP2011*20 LCD</t>
  </si>
  <si>
    <t>Մոնիտոր LD1908w</t>
  </si>
  <si>
    <t>Մոնիտոր Philips, 243S7BEJMB/00 23,8''</t>
  </si>
  <si>
    <t>Մոնիտոր Philips 243S7EJMB/00 23,8''</t>
  </si>
  <si>
    <t>Մոնիտոր Samsung 17LCD</t>
  </si>
  <si>
    <t>Մոնիտոր Philips 243S7EJMB/00</t>
  </si>
  <si>
    <t>Պրոյեկտեր</t>
  </si>
  <si>
    <t>Լազերային տպիչ</t>
  </si>
  <si>
    <t>Պրինտեր LL-1022</t>
  </si>
  <si>
    <t>Պատճենահանման ապարատ</t>
  </si>
  <si>
    <t>Թանաքային տպիչ</t>
  </si>
  <si>
    <t xml:space="preserve">Տպիչ - Canon-LBP-2900 </t>
  </si>
  <si>
    <t>Պատճենահանման ապարատ CanonLB-MF-3110</t>
  </si>
  <si>
    <t>Լազերային տպիչ HP-1020</t>
  </si>
  <si>
    <t>Պատճենահանման մեքենա Canon 2016</t>
  </si>
  <si>
    <t>Լազերային տպիչ HP Laser Jet 1018</t>
  </si>
  <si>
    <t>Լազերային տպիչ HPLJ-1018</t>
  </si>
  <si>
    <t>Լազերային տպիչ HP LJ 1018</t>
  </si>
  <si>
    <t>Տպիչ HPLJ P 2014</t>
  </si>
  <si>
    <t>Լազերային տպիչ (Printer) HPLJ1018 VNC4P069000</t>
  </si>
  <si>
    <t>Բազմաֆունկցիոնալ տպիչ HP LASER JET M 503 MFP A3</t>
  </si>
  <si>
    <t>Տպիչ HPLJ P 1102</t>
  </si>
  <si>
    <t>Բազմաֆունկցիոնալ տպիչ-պատճենահանման սարք MFU xerox WC 5021</t>
  </si>
  <si>
    <t>Լազերային տպիչ HP Laser Jet 2035</t>
  </si>
  <si>
    <t>Լազերային տպիչ HPLazerjet Pro M 203dn</t>
  </si>
  <si>
    <t>Պատճենահանման մեքենա Canon IR2520</t>
  </si>
  <si>
    <t>Լազերային տպիչ HPLJ Pro M402dne</t>
  </si>
  <si>
    <t>Բազմաֆունկցիոնալ տպիչ սարք Canon IR 2520</t>
  </si>
  <si>
    <t>Լազերային տպիչ HP LJ Pro M402dne</t>
  </si>
  <si>
    <t>Լազերային տպիչ Kyocera ECOSYS p3155 dn</t>
  </si>
  <si>
    <t>Լազերային տպիչ HPLJ Pro M102a</t>
  </si>
  <si>
    <t>Բազմաֆունկցիոնալ տպիչ սարք CANON IR 2520</t>
  </si>
  <si>
    <t>Լազերային տպիչ Kyocera Ecosys P3155dn</t>
  </si>
  <si>
    <t>Լազերային տպիչ HPLJ Pro M404dn</t>
  </si>
  <si>
    <t>Բազմաֆունկցիոնալ տպիչ սարք HPLJ Pro MFP M428dw</t>
  </si>
  <si>
    <t>Լազերային տպիչ HP LJ Pro M404dn</t>
  </si>
  <si>
    <t>Մարտկոց վահանակով PW-301</t>
  </si>
  <si>
    <t>Կուտակիչ UPS</t>
  </si>
  <si>
    <t>Կուտակիչ UPS VA</t>
  </si>
  <si>
    <t>Սկաներ Epson V350</t>
  </si>
  <si>
    <t>Անխափան սնուցման սարք UPS 1200 VA</t>
  </si>
  <si>
    <t>Անխափան սնուցման սարք MGE 625</t>
  </si>
  <si>
    <t>Անխափան սնուցման սարք SMART UPS 1500 VA</t>
  </si>
  <si>
    <t>Անխափան սնուցման սարք UPS 650 VA</t>
  </si>
  <si>
    <t>Անխափան սնուցման սարք UPS 750 VA</t>
  </si>
  <si>
    <t>Անցագրային քարտերի ընթերցիչ(ներառյալ կոնտրոլեր)K-3</t>
  </si>
  <si>
    <t>Դռան էլեկտրական փական</t>
  </si>
  <si>
    <t>Դռան մեխանիկական փակող սարք</t>
  </si>
  <si>
    <t>Էլ. սնման հանգույց պահուստային մարտկոցով</t>
  </si>
  <si>
    <t>Էլ. և ինտերֆեյսային մալուխներ, լարանցում և այլ ապրանքներ, սարքավորումներ և պարագաներ</t>
  </si>
  <si>
    <t>UPS APS Back RS 500VA</t>
  </si>
  <si>
    <t>Սկաներ Flatbed Scaner Epson GT-2500</t>
  </si>
  <si>
    <t>Skaner Musteck Paw 2400</t>
  </si>
  <si>
    <t>Սկաներ HPSCANJET G3110</t>
  </si>
  <si>
    <t>Smart UPS 980 Watts / 1500VA</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</si>
  <si>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</si>
  <si>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</si>
  <si>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</si>
  <si>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</si>
  <si>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Ֆեմիդա ձայն համակ,համակարգիչ Intelcorei7100, մոնիտոր Philips տպիչ Kyocera, UPS850VA</t>
  </si>
  <si>
    <t>UPS OmniVS 1500VA Tower Line-Interactive 230v</t>
  </si>
  <si>
    <t>Սկաներ EPSON Perfection V19</t>
  </si>
  <si>
    <t>Սկաներ Epson Perfection V19</t>
  </si>
  <si>
    <t>Անխափան սնուցման աղբյուր FSP Custos 9x</t>
  </si>
  <si>
    <t>Անխափան սնուցման աղբյուր APC Back- UPS 800 VA</t>
  </si>
  <si>
    <t>Անխափան սնուցման աղբյուր APC Back-UPS 800VA</t>
  </si>
  <si>
    <t>Անխափան սնուցման աղբյուր IPPON INNOVA RT 1500</t>
  </si>
  <si>
    <t>Անխափան սնուցման աղբյուր IPPON INNOVA RT1500</t>
  </si>
  <si>
    <t>Անխափան սնուցման աղբյուր BX 650 CI-RS</t>
  </si>
  <si>
    <t>Սկաներ CanoScan Lide 220</t>
  </si>
  <si>
    <t>Անխափան սնուցման աղբյուր</t>
  </si>
  <si>
    <t>Ֆաքս-Բրոտեր FAX 870</t>
  </si>
  <si>
    <t>Տեսախցիկ կոմպլեկտ</t>
  </si>
  <si>
    <t>Դատական Գործըթացի թվային ձայնագրման համակարգ (Համակարգիչ HP P4 Core2Duo E7500 2.93, RAM 2. + HPLJ1018 VNC4P069000)</t>
  </si>
  <si>
    <t xml:space="preserve">Անխափան սնուցման սարք </t>
  </si>
  <si>
    <t>Ղեկավարի սեղան</t>
  </si>
  <si>
    <t>Կցորդ սեղան ղեկավարի</t>
  </si>
  <si>
    <t>Սեղանի կցորդ</t>
  </si>
  <si>
    <t>Բազկաթոռ դատավորի</t>
  </si>
  <si>
    <t>Սեղան մեկ տակդիրով</t>
  </si>
  <si>
    <t>Սեղանի տակդիր</t>
  </si>
  <si>
    <t>Հագուստի պահարան</t>
  </si>
  <si>
    <t>Գրքերի պահարան</t>
  </si>
  <si>
    <t>Աթոռ դատավորի նիստ. քարտուղարի</t>
  </si>
  <si>
    <t>Բազմոց</t>
  </si>
  <si>
    <t>Սեղան հասարակ</t>
  </si>
  <si>
    <t>Չհրկիզվող պահարան</t>
  </si>
  <si>
    <t>Գրասեղան</t>
  </si>
  <si>
    <t>Ցուցանակ</t>
  </si>
  <si>
    <t>Զինանշան</t>
  </si>
  <si>
    <t>Զգեստապահարան</t>
  </si>
  <si>
    <t>Մետաղյա պահարան</t>
  </si>
  <si>
    <t>Բազկաթոռ</t>
  </si>
  <si>
    <t>Գրապահարան</t>
  </si>
  <si>
    <t>Շարժական աթոռ</t>
  </si>
  <si>
    <t>Դատավորի աթոռ</t>
  </si>
  <si>
    <t>Այցելուների աթոռ</t>
  </si>
  <si>
    <t>Ղեկավարի սեղանի դիմադիր</t>
  </si>
  <si>
    <t>Ղեկավարի սեղանի կողադիր</t>
  </si>
  <si>
    <t>Գործառնական սեղան</t>
  </si>
  <si>
    <t>Դարակով տումբա</t>
  </si>
  <si>
    <t>Սովորական սեղան</t>
  </si>
  <si>
    <t>Խուլ գրապահարան</t>
  </si>
  <si>
    <t>Ապակի գրապահարան</t>
  </si>
  <si>
    <t>Գործառնական աթոռ</t>
  </si>
  <si>
    <t>Ղեկավարի գրասեղան</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</si>
  <si>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</si>
  <si>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</si>
  <si>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</si>
  <si>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</si>
  <si>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</si>
  <si>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</si>
  <si>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</si>
  <si>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</si>
  <si>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</si>
  <si>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</si>
  <si>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</si>
  <si>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Դատավորի բազկաթոռ</t>
  </si>
  <si>
    <t>Այցելուների համար աթոռ</t>
  </si>
  <si>
    <t>Աշխատանքային աթոռ</t>
  </si>
  <si>
    <t>3 տեղանոց նստարան</t>
  </si>
  <si>
    <t>4 տեղանոց նստարան</t>
  </si>
  <si>
    <t>Դատավորի սեղան</t>
  </si>
  <si>
    <t>Դատական դահլիճի արգելաճաղ L235</t>
  </si>
  <si>
    <t>Վկայի ամբիոն</t>
  </si>
  <si>
    <t>Շերտավարագույրներ</t>
  </si>
  <si>
    <t>Նստարան 3-տեղանոց</t>
  </si>
  <si>
    <t>Նստարան 4-տեղանոց</t>
  </si>
  <si>
    <t>Նստարան 2-տեղանոց</t>
  </si>
  <si>
    <t>Մետաղական պահարան/սեյֆ չհրկիզվող/</t>
  </si>
  <si>
    <t>Սանդուղք մետաղյա</t>
  </si>
  <si>
    <t>Փաստաթղթերի պահման պահարան</t>
  </si>
  <si>
    <t>Բազկաթոռ ղեկավարի շարժական</t>
  </si>
  <si>
    <t>գրասեղան դատական դահլիճի համար</t>
  </si>
  <si>
    <t>Գրասեղան/1200/600/750</t>
  </si>
  <si>
    <t>Գրասեղան/1400/600/750</t>
  </si>
  <si>
    <t>Աթոռ գրասենյակային մետաղյա կարկասով այցելուների</t>
  </si>
  <si>
    <t>Գրապահարան 2000*800*380</t>
  </si>
  <si>
    <t>Զգեստապահարան/2000*800*450/</t>
  </si>
  <si>
    <t>Աթոռ գրասենյակային շարժական/հենակները պլաստիկ/</t>
  </si>
  <si>
    <t>Գրասեղան/1700*800*750/, կողադիր/1200*500*600/</t>
  </si>
  <si>
    <t>Բազկաթոռ ղեկավարի շարժական/հենակը փայտ, կաշվի փոխարինող/</t>
  </si>
  <si>
    <t>Աթոռ գրասենյակային, շարժական/հենակները պլաստիկ/</t>
  </si>
  <si>
    <t>Աթոռ գրասենյակային շարժական/հենակները պլաստիկ</t>
  </si>
  <si>
    <t>Նստարան 5 տեղանոց</t>
  </si>
  <si>
    <t>մետաղյա սանդուղք</t>
  </si>
  <si>
    <t xml:space="preserve">Ջերմաչափ էլեկտրական </t>
  </si>
  <si>
    <t>Գրապահարան 2000*800*400</t>
  </si>
  <si>
    <t>Աթոռ գրասենյակային, մետաղյա կարկասով /այցելուների/</t>
  </si>
  <si>
    <t>Բազկաթոռ ղեակավարի շարժական /հենակը փայտ, կաշի/</t>
  </si>
  <si>
    <t>բազկաթոռ շարժական /հենակը պլաստմասե, արհեստական կաշի/</t>
  </si>
  <si>
    <t>Աթոռ գրասենյակային, շարժական /հենակները պլաստրիկ/</t>
  </si>
  <si>
    <t>Գրասեղան 1600*700*750</t>
  </si>
  <si>
    <t>Ցուցանակ չժանգոտվող պողպատից 60*90 սմ արույրե ՀՀ զինանշանով/</t>
  </si>
  <si>
    <t>Քարտուղարի սեղան /120սմ կամ 140սմ/</t>
  </si>
  <si>
    <t>Ղեկավարի բազկաթոռ</t>
  </si>
  <si>
    <t>Հեռախոսային սարք</t>
  </si>
  <si>
    <t>Հեռախոսային կայաններ Panasonic KX-NS500</t>
  </si>
  <si>
    <t>Կոնդիցիոներ-Սամսունգ AG-12WH</t>
  </si>
  <si>
    <t>Կոնդիցիոներ-Սամսունգ A2-09-Fatel</t>
  </si>
  <si>
    <t>Կոնդիցիոներ HITACHI RAS 18CH</t>
  </si>
  <si>
    <t>Կոնդիցիոներ HITACHI RAS 24CH</t>
  </si>
  <si>
    <t>Սառնարան HITACHI 240AUK</t>
  </si>
  <si>
    <t>Սառնարան HITACHI 400AUK</t>
  </si>
  <si>
    <t>Ջրի սարք</t>
  </si>
  <si>
    <t>Օդորակիչ 9000BTU</t>
  </si>
  <si>
    <t>Օդորակիչ HISENSE AST09UW4SVETG10</t>
  </si>
  <si>
    <t>Հեռուստացույց Toshiba 43U7752EV</t>
  </si>
  <si>
    <t>Սառնարաններ</t>
  </si>
  <si>
    <t>Փոշեկուլ GEEPAS GVC2587</t>
  </si>
  <si>
    <t>Սառնարան Midea HD33</t>
  </si>
  <si>
    <t>Խմելու ջրի սարք</t>
  </si>
  <si>
    <t>Գյումրու նստավայր</t>
  </si>
  <si>
    <t>ընթացիկ հարցերի լուծում</t>
  </si>
  <si>
    <t>Համակարգիչ P-4</t>
  </si>
  <si>
    <t>Պրոցեսոր</t>
  </si>
  <si>
    <t>Համակարգիչ ամբողջը մեկում</t>
  </si>
  <si>
    <t xml:space="preserve">Համակարգիչ </t>
  </si>
  <si>
    <t>Համակարգիչ IRU Corp 313 TWR i3, 8100/8gb/1tb/SSD128Gb/7.2k/մոն.LG22MK430HB</t>
  </si>
  <si>
    <t>Համակարգիչ IRU Corp 313 TWR i3, 8100/4gb/1tb 7.2k/մոն.LG22MK430HB</t>
  </si>
  <si>
    <t>Համակ-չHP290G3MT/i3-9100,DDR4 4GB,SSD128GB,HDD1TB,W10Pro,O2019</t>
  </si>
  <si>
    <t>Համակարգիչ Dell Vostro 3681/Intel Core i5-10400/8GB/256GBM.2SSD/1TB HDD /DVDRW/WiFi+BT/W10pro/3Yrw Մոնիտոր Dell 24 P2419H (23.8), մկնիկ, ստեղնաշար</t>
  </si>
  <si>
    <t>Սեղան</t>
  </si>
  <si>
    <t>Դիմադիր սեղան</t>
  </si>
  <si>
    <t>Քարտուղարի սեղան</t>
  </si>
  <si>
    <t>Աթոռ</t>
  </si>
  <si>
    <t>Ղեկավարի կողային սեղան</t>
  </si>
  <si>
    <t>Սեղանի տումբա</t>
  </si>
  <si>
    <t>Գրապահարան ղեկավարի</t>
  </si>
  <si>
    <t>Սեղանի տումբա EXTRA</t>
  </si>
  <si>
    <t xml:space="preserve">Մետաղյա պահարան </t>
  </si>
  <si>
    <t>Բազկաթոռ ղեկավարի շարժական /հենակը փայտ,կաշվի փոխարինող/</t>
  </si>
  <si>
    <t>Աթոռ գրասենյակային, շարժական /հենակները պլաստիկ/</t>
  </si>
  <si>
    <t>Բազկաթոռ ղեկավարի շարժական /հենակը փայտ,կաշի/</t>
  </si>
  <si>
    <t>Գրասեղան /1600*700*750/</t>
  </si>
  <si>
    <t>Համակարգիչ  Pentium4</t>
  </si>
  <si>
    <t>Համակարգիչ P4  2,8GHZ intel</t>
  </si>
  <si>
    <t>Workstation TYPe A</t>
  </si>
  <si>
    <t>Workstation TYPe B</t>
  </si>
  <si>
    <t>Պրոցեսոր համակարգիչ  p.-24 GHR+monitor LCDR-15</t>
  </si>
  <si>
    <t>Համակարգիչ P4  Core2Duo2,66/1066,intel 31  chipset,VGA 128MB on board,HDD SATAS 160GB,RAM 1024MB,CD/DVD,Keyboard,Mouse</t>
  </si>
  <si>
    <t>Համակարգիչ   HP  Compaq  dx*7400</t>
  </si>
  <si>
    <t>Համակարգիչ    Inter  core  2  Duo 4600/HDD  160  Gb/D</t>
  </si>
  <si>
    <t>Համակարգիչ    (Notebook)  Soni va10</t>
  </si>
  <si>
    <t>Համակարգիչ   HP  Compaq  dx 7400,CPU</t>
  </si>
  <si>
    <t>Համակարգիչ P4   Core2Duo 2,66/1066</t>
  </si>
  <si>
    <t>Համակարգիչ P4  Core2Duo2,66/1066, inter 31  chipset,VGA  128Mb  onb.,HDD SATS   160Gb.RAM 1024Mb, CD-RW/DVD.KB,Mouse</t>
  </si>
  <si>
    <t xml:space="preserve">Համակարգիչ  HP  Compaq  dx 7400  </t>
  </si>
  <si>
    <t xml:space="preserve">Համակարգիչ   HPcompaq 6200 Pro Ser.,Intel i3-2120  </t>
  </si>
  <si>
    <t>Համակարգիչ   CPU:  2MB L2cachememory 2CB  667  MHZ</t>
  </si>
  <si>
    <t>Workstation lntel Core              i7-3770</t>
  </si>
  <si>
    <t>Համակարգիչ   HP compaq 6200Pro Ser.,InteI  i3-2120</t>
  </si>
  <si>
    <t>Համակարգիչ   Carei-2120 3.3 GHZ 2 cores 3mb,DD 34gb</t>
  </si>
  <si>
    <t xml:space="preserve">Համակարգիչ   Core i3 MS Office Standaet Windows </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</si>
  <si>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</si>
  <si>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</si>
  <si>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</si>
  <si>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</si>
  <si>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</si>
  <si>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Համակարգիչ IRUCorp313 TWRi3,8100/4gb/1tb 7.2k/mwn.LG22MK 430HB</t>
  </si>
  <si>
    <t>Սեղանի համակարգիչ ACER Veriton M2640 G/մոնիտոր ACER V226</t>
  </si>
  <si>
    <t xml:space="preserve">Համակարգիչ IRUCorp313 TWRi3,8100/4gb/1tb/ SSD128Gb/7.2k/ մոն. LG22MK430HB </t>
  </si>
  <si>
    <t>Համակարգիչ HP290G2MT/3.6GHz,4Cores,DDR4 8GB,SSD240GB,HDD1TB,W10Pro,02019(համաձայն հավելված 1) /013/</t>
  </si>
  <si>
    <t>Համակարգիչ HP290G2MT/3.6GHz,4Cores,DDR4 8GB,SSD240GB,HDD1TB,W10Pro,O2019 /013/</t>
  </si>
  <si>
    <t>Համակարգիչ HP290G3MT/i3-9100.DDR4 4GB,SSD128GB,HDD1TB,W10Pro,O2019 /013/</t>
  </si>
  <si>
    <t>Համակարգիչ Dell Vostro3681/Intel Core i5-10400/8GB /013/</t>
  </si>
  <si>
    <t>Նոութբութ /013/</t>
  </si>
  <si>
    <t>Notebook DELL Latitetude E6530 /013/</t>
  </si>
  <si>
    <t>Համակարգիչ Dell Vostro3681/Intel Core i5-10400/8GB/ 256 GBM,2SSD/1TB HDD /DVDRW/WIFI+BT/W10pro/3Yrw Մոնիտոր Dell 24 P2419H (23,8),մկնիկ ստեղնաշար /013/</t>
  </si>
  <si>
    <t>Նոութբութ Dell Ispiron 3593,i5,RAM8GB, SSD256GB,W10Pro /013/</t>
  </si>
  <si>
    <t xml:space="preserve"> Սեղանի Համակարգիչ Dell Vostro 3650MT/CPU intel Core i5-6400/4GB/ 500 GB/DVDRW/ Մոնիտոր Dell E 2216H 21.5 OS Win 10 Proffesional Edition, արտոնագրված MS Office 2016Std, ENG Gov 24 P2419H (23,8),մկնիկ ստեղնաշար /013/</t>
  </si>
  <si>
    <t>Workstation intel Core i7-.3770</t>
  </si>
  <si>
    <t>Սեղանի համակարգիչ Dell Vostro 3650MT/CPU Intel Core i5-6400/4GB/500GB/DVDRW/Monitor Dell E2216H 21.5 OS Win 10 Proffesional Edition,արտոնագրված MS Office 2016Std, ENG Gov</t>
  </si>
  <si>
    <t>կոմպլ</t>
  </si>
  <si>
    <t>Պրոցեսոր HP 6200</t>
  </si>
  <si>
    <t>Մոնիտոր LCD-15</t>
  </si>
  <si>
    <t>Մոնիտոր CMVLCD 17</t>
  </si>
  <si>
    <t xml:space="preserve">Monitor Hewlett Packard L1502  </t>
  </si>
  <si>
    <t>Մոնիտոր DELL 17 LCD</t>
  </si>
  <si>
    <t>Monitor  Hewlett Packard L1502</t>
  </si>
  <si>
    <t>Մոնիտոր  LCD-19  HP  L 1908w</t>
  </si>
  <si>
    <t>Մոնիտոր LCD 19"LGL  1953 - BF BLACK</t>
  </si>
  <si>
    <t>Մոնիտոր HP  19</t>
  </si>
  <si>
    <t>Մոնիտոր  Benq  LCD  19"</t>
  </si>
  <si>
    <t>Մոնիտոր LCD  19 HP  L1908w</t>
  </si>
  <si>
    <t>Public monitor terminal/MKY8160T,integrate  mith monitor,montable in monuitor chasses,CPU:intel E5200/2.5 Ghz/LGA775/2M/800Mhz/-SYSmark 2004SE Rating  156=</t>
  </si>
  <si>
    <t xml:space="preserve">Monitor  HP 20  HP 2011x20-In LED LCD      </t>
  </si>
  <si>
    <t xml:space="preserve">Մոնիտոր  HPW2072a  LCD </t>
  </si>
  <si>
    <t>Monitor 20"Samsung S20A300B</t>
  </si>
  <si>
    <t>Մոնիտոր  HP Compaq LE 1901w</t>
  </si>
  <si>
    <t xml:space="preserve">Monitor  HP 20  HP 2011x20-In LED LCD             </t>
  </si>
  <si>
    <t>Monitor HP Compaq LE 2002*Backlit LCD</t>
  </si>
  <si>
    <t>Մոնիտոր Philips 19.5 200V 4L SB/00</t>
  </si>
  <si>
    <t>Մոնիտոր Տեսավահանակ Philips LSD monitor V line 21.5</t>
  </si>
  <si>
    <t xml:space="preserve">Մոնիտոր    Dell 156 FP 15   </t>
  </si>
  <si>
    <t>MonitorHP Compaq LE 2002*Backlit LCD</t>
  </si>
  <si>
    <t>Մոնիտոր  HP Compaq LE 1901w,2011x</t>
  </si>
  <si>
    <t>Մոնիտոր Philips 243S7EJMB/00 23.8"(համաձայն հավելված 1) /013/</t>
  </si>
  <si>
    <t xml:space="preserve">Պրոյեկտոր Acer X1226H </t>
  </si>
  <si>
    <t xml:space="preserve">Մոնիտոր Philips243S7EJMB/00 23.8" </t>
  </si>
  <si>
    <t>Մոնիտոր Philips243S7EJMB/00 23.8"</t>
  </si>
  <si>
    <t>Մոնիտոր HP 2011</t>
  </si>
  <si>
    <t>Printer TYPe A Laserjet 1022</t>
  </si>
  <si>
    <t>Printer TYPe B  Laserjet 2420</t>
  </si>
  <si>
    <t>Printer  /Digital at sender/</t>
  </si>
  <si>
    <t>Գունավոր տպիչ</t>
  </si>
  <si>
    <t>Printer HP  Laserjet 1018</t>
  </si>
  <si>
    <t>Սկաներ  Epson   V350</t>
  </si>
  <si>
    <t>Տպիչ HP  LJ  P2014</t>
  </si>
  <si>
    <t>Տպիչ  HP LJ 1018</t>
  </si>
  <si>
    <t>Պատճենահանման սարք Canon MF-3220</t>
  </si>
  <si>
    <t>Սկաներ Epson  V 350</t>
  </si>
  <si>
    <t>Տպիչ HPLaser  Jet  1018</t>
  </si>
  <si>
    <t>Տպիչ HP  Jet  P2014</t>
  </si>
  <si>
    <t>Տպիչ HP Laserjet Pro P1102</t>
  </si>
  <si>
    <t xml:space="preserve"> Flatbed Scaner  Epson GT-2500           </t>
  </si>
  <si>
    <t>MFU xerox  WC 5021</t>
  </si>
  <si>
    <t>Printer  1102</t>
  </si>
  <si>
    <t>Scaner xerox 7600I</t>
  </si>
  <si>
    <t>Տպիչ Canon LBP-6000</t>
  </si>
  <si>
    <t>Տպիչ xerox Workcentre 33250 DNI</t>
  </si>
  <si>
    <t>Սկաներ canon LIDE 120</t>
  </si>
  <si>
    <t>Լազերային տպիչ KYOCETA FS 1040</t>
  </si>
  <si>
    <t>Տպիչ samsung SL-M 2020</t>
  </si>
  <si>
    <t>Բազմաֆ-լ տպիչ Kyoceta ECISYS M 2530dn</t>
  </si>
  <si>
    <t>Սկաներ Canon Life 110</t>
  </si>
  <si>
    <t>Լազերային տպիչ HP Lazerjet Pro M 203dn</t>
  </si>
  <si>
    <t>Լազերային տպիչ HP Lazerjet Pro M 402dne</t>
  </si>
  <si>
    <t>Բազմաֆ-լ տպիչ սարք Canon IR 2520</t>
  </si>
  <si>
    <t>Լազերային տպիչ HP LJ Pro M404dn /013/</t>
  </si>
  <si>
    <t>Լազերային տպիչ Kyocera ECOSYS P3155dn/013/</t>
  </si>
  <si>
    <t>Սկաներ Epson Perfection V19 /013/</t>
  </si>
  <si>
    <t>Լազերային տպիչ Kyosera ECOSYS P 3155dn/013/</t>
  </si>
  <si>
    <t>Լազերային տպիչ HP LJ Pro M404dn  /013/</t>
  </si>
  <si>
    <t>Սկաներ CanoScan Lide 220  /013/</t>
  </si>
  <si>
    <t xml:space="preserve">Բազմաֆունկցիոնալ լազերային տպիչի սարք HP LJ Pro MFP M428dw </t>
  </si>
  <si>
    <t>Բազմաֆունկցիոնալ լազերային տպիչի սարք HP LJ Pro MFP M428dw /013/</t>
  </si>
  <si>
    <t xml:space="preserve">Լազերային տպիչ HP LJ Pro M404dn </t>
  </si>
  <si>
    <t xml:space="preserve">Սկաներ CanoSqan Lide 220 </t>
  </si>
  <si>
    <t xml:space="preserve">Գունավոր տպիչ HP M254dn </t>
  </si>
  <si>
    <t>Տպիչ HP 1018</t>
  </si>
  <si>
    <t>Տպիչ Canon 2900</t>
  </si>
  <si>
    <t>Սկաներ Musteck Bear paw 2400</t>
  </si>
  <si>
    <t>UPS   Power Com BNT-600VA</t>
  </si>
  <si>
    <t>UPS serial 230V</t>
  </si>
  <si>
    <t>Misellancou s goods for Network</t>
  </si>
  <si>
    <t>UPS E-pro 600 VA</t>
  </si>
  <si>
    <t>UPS 1200  VA</t>
  </si>
  <si>
    <t>Անխափան սնուցման սարք  MGE 625</t>
  </si>
  <si>
    <t>Rack  HP  Universal  Rack 10642G2</t>
  </si>
  <si>
    <t xml:space="preserve">Rack Mountable UPS  MGE   3000VA  </t>
  </si>
  <si>
    <t>Անխափան սնուցման սարք UPS1200VA</t>
  </si>
  <si>
    <t>Անխափան սնուցման սարք MGE625</t>
  </si>
  <si>
    <t>Smart UPS 1500</t>
  </si>
  <si>
    <t xml:space="preserve"> UPS 650</t>
  </si>
  <si>
    <t>UPS 625 Nova AVR</t>
  </si>
  <si>
    <t xml:space="preserve">UPS  APS Back  RS 500VA                        </t>
  </si>
  <si>
    <t>Անխափան սնուցման աղբյուր FSP Custos 9X+1,5K</t>
  </si>
  <si>
    <t xml:space="preserve">Անխափան սնուցման աղբյուր BX 650 CI-RS </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</si>
  <si>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</si>
  <si>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</si>
  <si>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</si>
  <si>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</si>
  <si>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</si>
  <si>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</si>
  <si>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</si>
  <si>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</si>
  <si>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</si>
  <si>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</si>
  <si>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</si>
  <si>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Միկրոֆոն  SRS Voice Clear</t>
  </si>
  <si>
    <t>Միկրոֆոն / կաբել/</t>
  </si>
  <si>
    <t>Միկրոֆոն /հենակ/</t>
  </si>
  <si>
    <t>Ականջակալ SR-20</t>
  </si>
  <si>
    <t>Ոտքի պեդալ  SRS Pedal</t>
  </si>
  <si>
    <t>Server HP  DL160G5</t>
  </si>
  <si>
    <t>Թուղթ աղալու սարք</t>
  </si>
  <si>
    <t>Data bazae server HP pro Liant ML 110G7 RAM8GB</t>
  </si>
  <si>
    <t>Server DELL Optiplex 745 /Ram2 GB/</t>
  </si>
  <si>
    <t>Սերվերային համակարգ,  ստեղնաշար Genius,մկնիկ Genius 5038A-II,Intel XEON E-1226V3, Super X10SAE,SATA 3.16GB,(2x8gb),DDR3-1600,2x1 TB 3.5*SATA 6B/s 7.2 RPM,DVD-RW, 2xRJ45 Gig, Eth,1xVGA,1xDisplay port,500W p Supply,USB</t>
  </si>
  <si>
    <t>/ֆեմիդա/ձայն.համակարգչային համակարգիչ-intel i3-8100/1TB/4GB, մոնիտոր 21.5 /Dell,տպիչ-Kyosera P2335,UPS-850VA,դատ.ձայն.համակարգիչ /SRS Femida/</t>
  </si>
  <si>
    <t>Ցանցային երթուղագծիչ MikroTik RB4011iGT+RM</t>
  </si>
  <si>
    <t xml:space="preserve">Թուղթ աղալու սարք </t>
  </si>
  <si>
    <t>Կոշտ սկավառակ  /արտաքին/ HDD  500 GB</t>
  </si>
  <si>
    <t>Աթոռ սովորական</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</si>
  <si>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</si>
  <si>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</si>
  <si>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</si>
  <si>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</si>
  <si>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</si>
  <si>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</si>
  <si>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</si>
  <si>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</si>
  <si>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</si>
  <si>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</si>
  <si>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</si>
  <si>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</si>
  <si>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</si>
  <si>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</si>
  <si>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</si>
  <si>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</si>
  <si>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</si>
  <si>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</si>
  <si>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</si>
  <si>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</si>
  <si>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</si>
  <si>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</si>
  <si>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</si>
  <si>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Պատուհանի շերտավարագույր</t>
  </si>
  <si>
    <t>Մետաղյա պահարան 4 դարակ</t>
  </si>
  <si>
    <t>Մետաղյա պահարան 3 դարակ</t>
  </si>
  <si>
    <t>Զինանշան D=45սմ</t>
  </si>
  <si>
    <t>Անջրպետ 3000*120*950մմ</t>
  </si>
  <si>
    <t>Վկայի Ամբիոն</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</si>
  <si>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</si>
  <si>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</si>
  <si>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</si>
  <si>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</si>
  <si>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</si>
  <si>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</si>
  <si>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Սեղան դատավորի</t>
  </si>
  <si>
    <t>Աթոռ Շարժական</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</si>
  <si>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</si>
  <si>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</si>
  <si>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</si>
  <si>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</si>
  <si>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</si>
  <si>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</si>
  <si>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</si>
  <si>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</si>
  <si>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 xml:space="preserve">Փոքր բազմոց </t>
  </si>
  <si>
    <t xml:space="preserve">Բազկաթոռ </t>
  </si>
  <si>
    <t>Լրագրասեղան</t>
  </si>
  <si>
    <t xml:space="preserve">Փաստաթղթերի պահման պահարան </t>
  </si>
  <si>
    <t>Բազկաթոռ ղեկավարի շարժական/հենակը փայտ կաշի</t>
  </si>
  <si>
    <t xml:space="preserve">Աթոռ գրասենյակային, շարժական /հենակները պլաստիկ/ </t>
  </si>
  <si>
    <t xml:space="preserve">Գրապահարան 2000*800*400 </t>
  </si>
  <si>
    <t>Աթոռ գրասենյակային, շարժական /հենակները պլաստիկ</t>
  </si>
  <si>
    <t xml:space="preserve">Բազկաթոռ ղեկավարի </t>
  </si>
  <si>
    <t xml:space="preserve">Բազկաթոռ ղեկավարի շարժական /հենակը փայտ, կաշի </t>
  </si>
  <si>
    <t>Ղեկավարի դիմադիր սեղան</t>
  </si>
  <si>
    <t>Ղեկավարի կողադիր սեղան</t>
  </si>
  <si>
    <t>Ապակե գրապահարան</t>
  </si>
  <si>
    <t>Դատավորի օգնականի և վկաների աթոռ</t>
  </si>
  <si>
    <t>Սեղան կոնֆերանսների համար</t>
  </si>
  <si>
    <t>Հեռախոս ֆաքս</t>
  </si>
  <si>
    <t>Հեռախոս  /Panasonic   KX-TG3522BX</t>
  </si>
  <si>
    <t>Ֆաքս</t>
  </si>
  <si>
    <t xml:space="preserve">Հեռախոսային սարք </t>
  </si>
  <si>
    <t xml:space="preserve">Հեռախոս KX-ts 500mx </t>
  </si>
  <si>
    <t>Հեռախոս KX-ts 500mx</t>
  </si>
  <si>
    <t>Կոնդիցիոներ-1</t>
  </si>
  <si>
    <t>Օդորակիչ 9000 BTU</t>
  </si>
  <si>
    <t>Օդորակիչ HISENSE AST 09UW4SVE TG10 /013/ VLV</t>
  </si>
  <si>
    <t>Պատուհանի օդափոխիչ  AKH-7AGS-W</t>
  </si>
  <si>
    <t>Պատուհանի օդափոխիչ AKH-9AGN-W</t>
  </si>
  <si>
    <t>Պատուհանի օդափոխիչ AMH-13AGS-W</t>
  </si>
  <si>
    <t>Պատուհանի օդափոխիչ ALH-22AAN-W</t>
  </si>
  <si>
    <t>Պատուհանի օդափոխիչ  AMH-13AGS-W Cooling Capacity 3.5kw</t>
  </si>
  <si>
    <t>Պատուհանի օդափոխիչ ALH-22AAN-WALH -22,AAZ-WCooling Capacity6.1KW</t>
  </si>
  <si>
    <t xml:space="preserve">Հեռաստուցույց TOSHIBA 43U7752EV </t>
  </si>
  <si>
    <t xml:space="preserve">Օդորակիչ HISENSE ASTO9UW4SVETG10 9000BTU </t>
  </si>
  <si>
    <t xml:space="preserve">Ջրի սարք </t>
  </si>
  <si>
    <t xml:space="preserve">Սառնարան </t>
  </si>
  <si>
    <t xml:space="preserve">Հեռուստացույց LED43''Starwind-LED43UA400 </t>
  </si>
  <si>
    <t xml:space="preserve">Փոշեկուլ GEEPAS GVC2587  </t>
  </si>
  <si>
    <t xml:space="preserve">Սառնարան MIDEA HD-333 FWNW  </t>
  </si>
  <si>
    <t xml:space="preserve">Փոշեկուլ GEEPAS GVC2587 </t>
  </si>
  <si>
    <t xml:space="preserve">Սառնարան MIDEA HD-333 FWNW </t>
  </si>
  <si>
    <t>Սառնարան SHARP SJ-19T</t>
  </si>
  <si>
    <t>Զինանշան D=35սմ</t>
  </si>
  <si>
    <t>Ազգային դրոշ</t>
  </si>
  <si>
    <t>Դրոշակ ներսի համար</t>
  </si>
  <si>
    <t>Գերբ</t>
  </si>
  <si>
    <t xml:space="preserve">Սանդուղք մետաղյա </t>
  </si>
  <si>
    <t>Համակարգիչ Pentium 4</t>
  </si>
  <si>
    <t>Համակարգիչ Tipe ,,A,,</t>
  </si>
  <si>
    <t>Համակարգիչ Tipe ,,B,,</t>
  </si>
  <si>
    <t>Համակարգիչ համակ.ղեկ.համար</t>
  </si>
  <si>
    <t>Համակարգիչ Pentium 4GHz</t>
  </si>
  <si>
    <t>Համակարգիչ P4 3,0GHz</t>
  </si>
  <si>
    <t>Համակարգիչ P4 3,2 GHz</t>
  </si>
  <si>
    <t xml:space="preserve">Համակարգիչ P4 3,0 GHz </t>
  </si>
  <si>
    <t>Համակարգիչ P4 Core 2</t>
  </si>
  <si>
    <t>Համակարգիչ CIT</t>
  </si>
  <si>
    <t xml:space="preserve">Համակարգիչ  P4 Core2Duo2, 66/1066 </t>
  </si>
  <si>
    <t xml:space="preserve">Համակարգիչ P4 Core 2duo2 66/1066 intel 31 chipset VGA 128 MB on board HDD SATS 160 GB RAM 1024MB CD RV/DVD Keyboard Mouse </t>
  </si>
  <si>
    <t>Համակարգիչ P4 CPU3,02,99G hz 504MB</t>
  </si>
  <si>
    <t>Համակարգիչ HP Compaq dx7400</t>
  </si>
  <si>
    <t>Համակարգիչ P4 3.2 GHz,915 intel chipset,VGA 64 MB on board,800 FDBHDDSATA 160 GB,RAM 512 MB ,FDD,CD RW/DVD,KB,Mouse</t>
  </si>
  <si>
    <t>Համակարգիչ Corte i5/DDR 4Gb, HDD-500 Gb/DVD/RW
Մոնիտոր LG Flatron W1942SE</t>
  </si>
  <si>
    <t>Համակարգիչ HPcompaq 6200 Pro Ser., Intel i3-2120</t>
  </si>
  <si>
    <t>Համակարգիչ Corei3-2120 3.3GHZ 2cores3mb, DDR34gb</t>
  </si>
  <si>
    <t>Համակարգիչ Core i3 MS Office Standaed Windows 8.1</t>
  </si>
  <si>
    <t>Համակարգիչ Core i3 M Windows 8.1 Pro 3.4</t>
  </si>
  <si>
    <t>Համակարգիչ HPcompac 6200 Pro Ser.,Intel i3-2120</t>
  </si>
  <si>
    <t>Սեղանի համակարգիչ Dell Vostro 3650MT/CPU Intel Core i5-6400/4GB/500GB/DVDRW/Monitor Dell E2216H 21.5 OS Win 10Proffesional Edition</t>
  </si>
  <si>
    <t>Սեղանի համակարգիչ ACER Veriton M2640G/մոնիտոր ACER V226HQLbd</t>
  </si>
  <si>
    <t>Սեղանի համակարգիչ ACER Vertion M2640G/մոնիտոր ACER V226HQLbd</t>
  </si>
  <si>
    <t>Համակարգիչ HP compaq500B Core 2Duo E7500.2.93GHz</t>
  </si>
  <si>
    <t>Համակարգիչ IRU Corp 313 TWR i3 8100/8gb/1tb/SSD128Gb/7.2k/մոն.LG22MK430HB</t>
  </si>
  <si>
    <t>Համակարգիչ HP290G2MT/3.6GHz,4Cores, DDR48GB, SSD240GB,HDD1TB,W10Pro,O2019(համաձայն հավելված1)</t>
  </si>
  <si>
    <t>Համակարգիչ HP290G3MT/i3-9100,DDR4 4GB, SSD128GB,HDD1TB,W10Pro,O2019</t>
  </si>
  <si>
    <t>Համակարգիչ HP290G3MT/i3-9100,DDR4 4GB,SSD128GB,HDD1TB,W10Pro,O2019</t>
  </si>
  <si>
    <t>Համակարգիչ Dell Vostro 36818Intel Core i5-10400/8GB/256GBM.2SSD/1TB HDD/DVDRW/WiFi+BT/W10pro/3Yrw Մոնիտոր Dell 24 P2419H (23.8), մկնիկ, ստեղնաշար</t>
  </si>
  <si>
    <t>Սեղանի համակարգիչ Dell Vostro 3650MT/CPU IntelCore i5-6400/4GB/DVDRW/Monitor Dell E2216H 21.5 OS Win 10 Proffesional Edition,արտոնագրված MS Office 2016Std, ENG Gov</t>
  </si>
  <si>
    <t>Սեղանի համակարգիչ ACER Vertion M2640G /մոնիտոր ACER V226HQLbd</t>
  </si>
  <si>
    <t>Համակարգիչ Dell Vostro 3681/Intel Core i5-10400/8GB/256GBM.2SSD/1TB HDD /DVDRW/WiFi+BT/W10pro/3Yrw Մոնիտոր Dell 24 P2419H(23.8),մկնիկ, ստեղնաշար</t>
  </si>
  <si>
    <t xml:space="preserve">Մոնիտոր L 1502 </t>
  </si>
  <si>
    <t>Մոնիտոր /CMVLCD 17/</t>
  </si>
  <si>
    <t>Մոնիտոր Dell 17</t>
  </si>
  <si>
    <t>Մոնիտոր հանս-ջի 17 LCD</t>
  </si>
  <si>
    <t>Մոնիտոր Beng LSD19</t>
  </si>
  <si>
    <t>Մոնիտոր Cit-Flat Panel,Type</t>
  </si>
  <si>
    <t>Մոնիտոր LCD 19 HP L1908w</t>
  </si>
  <si>
    <t>Մոնիտոր Acer</t>
  </si>
  <si>
    <t>Մոնիտոր LCD19 HP L1908w</t>
  </si>
  <si>
    <t>Monitor Beng E 900w, LCD 19</t>
  </si>
  <si>
    <t>Monitor HP 20 HP 2011x20-In LED LCD</t>
  </si>
  <si>
    <t>Մոնիտոր Philips 19,5 200V 4L SB/00</t>
  </si>
  <si>
    <t>Մոնիտոր HP Compac LE 1901w,2011x</t>
  </si>
  <si>
    <t>Մոնիտոր Philips243S7EJMB/00 23.8"(համաձայն հավելված1)</t>
  </si>
  <si>
    <t>Պրոյեկտոր Acer X1226H</t>
  </si>
  <si>
    <t>Տպիչ Tipe ,,A,,</t>
  </si>
  <si>
    <t>Տպիչ Tipe ,,B,,</t>
  </si>
  <si>
    <t>Տպիչ HP LJ 1010</t>
  </si>
  <si>
    <t>Տպիչ HP Desk Jet 3745</t>
  </si>
  <si>
    <t>Պատճ.մեքենա Canon FC 108</t>
  </si>
  <si>
    <t>Պատճ.մեքենա փոքր</t>
  </si>
  <si>
    <t>Տպիչ</t>
  </si>
  <si>
    <t>Տպիչ HP LJ P2014</t>
  </si>
  <si>
    <t>Բոլորը մեկում համակարգ ALL-in-one</t>
  </si>
  <si>
    <t>Լազերային տպիչ HP Laser1018</t>
  </si>
  <si>
    <t>Լազերային տպիչ Canon</t>
  </si>
  <si>
    <t>Բազմաֆ-լ տպիչ Kyoceta ECOSIS M 2530 dn</t>
  </si>
  <si>
    <t>Լազերային տպիչ HP Lazer Jet P 2035 Printer</t>
  </si>
  <si>
    <t>Տպիչ սարք, բազմաֆունկ. Canon IR 2520</t>
  </si>
  <si>
    <t>Լազերային տպիչ HP Lazerjet Pro M 203 dn</t>
  </si>
  <si>
    <t xml:space="preserve">Լազերային տպիչ HP LJ Pro M402dne </t>
  </si>
  <si>
    <t>Լազերային տպիչ Kyosera ECOSIS P3155dn</t>
  </si>
  <si>
    <t>Բազմաֆունկց. տպիչ սարք Canon IR 2520</t>
  </si>
  <si>
    <t>Բազմաֆունկ.լազ.տպ.սարք HP LJ Pro MFP M428dw</t>
  </si>
  <si>
    <t>Բազմաֆունկ․ լազ․ տպ․ սարք HP LJ Pro MFP M428dw</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</si>
  <si>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</si>
  <si>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</si>
  <si>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</si>
  <si>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</si>
  <si>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</si>
  <si>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</si>
  <si>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</si>
  <si>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Հսկիչ TSS-201-8W</t>
  </si>
  <si>
    <t>Կարդացող սարք</t>
  </si>
  <si>
    <t>Սերվեր Tipe ,,A,,</t>
  </si>
  <si>
    <t>Սկաներ Digital Sender</t>
  </si>
  <si>
    <t>Ups APC Smart-UPS 1500VA</t>
  </si>
  <si>
    <t>UPS E-pro 600VA</t>
  </si>
  <si>
    <t>UPS E-pro 200VA</t>
  </si>
  <si>
    <t>UPS 12V</t>
  </si>
  <si>
    <t>Անխափան սնուցման սարք MGE 620</t>
  </si>
  <si>
    <t>UPS 1200VA /անխափ. սնուց</t>
  </si>
  <si>
    <t>UPS 1200VA</t>
  </si>
  <si>
    <t>Անխափան սնուցման սարք ՄԳԵ 625</t>
  </si>
  <si>
    <t>Dublic monitor terminal /MKY 8160 PT, Inteagrate with monitor, mountabll in monitor chassis, CPU։ Intel E5200  12.5 Ghz/ LGA 7752M /800Mhz/ - SYS mark 2004 SE Rating = 156</t>
  </si>
  <si>
    <t>UPS 650</t>
  </si>
  <si>
    <t>Հիշողության սալիկ DDR 2-533</t>
  </si>
  <si>
    <t>Լազերային տպիչ HP Pro P102</t>
  </si>
  <si>
    <t>Flatbed Scaner Epson GT-2500</t>
  </si>
  <si>
    <t>Al in one MNLTIFANC. SIST. HPM 1536</t>
  </si>
  <si>
    <t>Ֆեմիդա /համակ. մոնիտոր UPS, SRS femida/</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</si>
  <si>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</si>
  <si>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Սերվերային համակարգ Supermikro SYS-5038A-II,Inte</t>
  </si>
  <si>
    <t>"Ֆեմիդա" ձայն.համակ,համ-իչ-Intel i3-8100/1TB/4GB, մոնիտոր 21.5"Dell, տպիչ-Kyocera P2335, UPS-850VA, դատ.ձայն.համ."SRS Femida"</t>
  </si>
  <si>
    <t>Անխափան սնուցման աղբյուր FSP Custos 9x+1.5K</t>
  </si>
  <si>
    <t>Սկաներ CanonScan Lide 220</t>
  </si>
  <si>
    <t>Անխափան սնուցման աղբյուր BX 650CI-RS</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</si>
  <si>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</si>
  <si>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</si>
  <si>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</si>
  <si>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</si>
  <si>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</si>
  <si>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</si>
  <si>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</si>
  <si>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</si>
  <si>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</si>
  <si>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</si>
  <si>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</si>
  <si>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</si>
  <si>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</si>
  <si>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</si>
  <si>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</si>
  <si>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</si>
  <si>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</si>
  <si>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</si>
  <si>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</si>
  <si>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</si>
  <si>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</si>
  <si>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</si>
  <si>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</si>
  <si>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</si>
  <si>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Դարակաշար</t>
  </si>
  <si>
    <t>3 դարակով տումբա</t>
  </si>
  <si>
    <t>Սեղան մալազիական</t>
  </si>
  <si>
    <t>Սեղան իտալական</t>
  </si>
  <si>
    <t>Մետաղական պահարան/Սեյֆ- չհրկիզվող պահարան/</t>
  </si>
  <si>
    <t>Գրասեղան դատական դահլիճի համար</t>
  </si>
  <si>
    <t>Գրասեղան /1200/600/750/</t>
  </si>
  <si>
    <t>Աթոռ գրասենյակային, մետաղյա կարկասով/այցելուների/</t>
  </si>
  <si>
    <t>Զգեստապահարան /2000*800*450/</t>
  </si>
  <si>
    <t>Գրասեղան/1600*700*750/</t>
  </si>
  <si>
    <t>Գրասեղան /1700*800*750/, կողադիր /1200*500*600/</t>
  </si>
  <si>
    <t>Ապահովագրության արգելապատնեշ</t>
  </si>
  <si>
    <t>Բազկաթոռ շարժական /հենակը պլաստմասե, արհեստական կաշի/</t>
  </si>
  <si>
    <t>Հեռախոս ֆաքս  Panasonic KX-FP362</t>
  </si>
  <si>
    <t>Պատուհանի օդափոխիչ</t>
  </si>
  <si>
    <t>Հեռուստացույց PHILIPS 21 PT3324</t>
  </si>
  <si>
    <t>Սառնարան Super General</t>
  </si>
  <si>
    <t>Սև սպիտակ տեսախցիկ</t>
  </si>
  <si>
    <t>Հեռուստացույց AS MM</t>
  </si>
  <si>
    <t>Հեռուստացույց SAMSUNG</t>
  </si>
  <si>
    <t>DVD SAMSUNG DVP-P270</t>
  </si>
  <si>
    <t>Անվտանգության համակարգ</t>
  </si>
  <si>
    <t>Թուղթ աղացող սարք</t>
  </si>
  <si>
    <t>Բարձրախոս</t>
  </si>
  <si>
    <t>Տեսավահանակ PHILIPS LCD 21.5</t>
  </si>
  <si>
    <t>Ռենտգեն հսկողության սարք Rapiscan 620XRVE</t>
  </si>
  <si>
    <t>Օդորակիչ HISENSE AST09UW4SVE TG10</t>
  </si>
  <si>
    <t>Օդորակիչ Zanussi zacs/i-18 HE/A15</t>
  </si>
  <si>
    <t>Խոսափող SRS Voice Clear մետաղ.կաղապ, ձայն.մեկուս, մալուխ</t>
  </si>
  <si>
    <t>Օդորակիչ HISENSE AST09UW4SVETG10 9000BTU</t>
  </si>
  <si>
    <t>Ռենտգեն հսկողության սարք</t>
  </si>
  <si>
    <t>Workstation  Type   AHewlett Packard d x 6120 MT</t>
  </si>
  <si>
    <t>Workstation  Type   BHewlett Packard d x 6120 MT</t>
  </si>
  <si>
    <t>Համակարգիչ P4 2, 4 GH z, Intel chipset, VGA 64 MB on board, 533 FSB HDD 80GB, RAM 256MB, NIC, FDD,CD-RW,KB, Mouse</t>
  </si>
  <si>
    <t xml:space="preserve">Workstation Type B </t>
  </si>
  <si>
    <t>Համակարգիչ P 4 Core 2Duo2,66/1066 Intel 31 chipset  VGA 128 MB on board,  HDD SATA 160GB,RAM 1024MB,  CD-RW/DVD, KB Mouse</t>
  </si>
  <si>
    <t>Համակարգիչ P4 Core 2 Duo 2 66/1066 intel 31 chipset VGA 128 MB on board HDD SATS 160GB, MAM 1024 MBCD-RV/DVD,KB Mouse</t>
  </si>
  <si>
    <t>Համակարգիչ  GT PC Processor DIV 30,1 MB Ceehe 800MHz RS Standard Memory 512 MP DDR 2 PC-4200 533MHz Internal Hand Dish Drive 80 GB/7200 RPM</t>
  </si>
  <si>
    <t>Համակարգիչ 7400</t>
  </si>
  <si>
    <t>Համակարգիչ CPU:2MB L2cachememory2GB 667MHZ</t>
  </si>
  <si>
    <t xml:space="preserve">Մոնիտոր </t>
  </si>
  <si>
    <t>Մոնիտոր Սամսունգ 19 ԼՍԴ</t>
  </si>
  <si>
    <t>Monitor Hewiett</t>
  </si>
  <si>
    <t>Մոնիտոր Beng LCD  19</t>
  </si>
  <si>
    <t>Մոնիտոր LCD 19</t>
  </si>
  <si>
    <t>Մոնիտոր HO Compaq LE 1901w</t>
  </si>
  <si>
    <t>Մոնիտոր HP W2072a LCD</t>
  </si>
  <si>
    <t>Մոնիտոր Samsung</t>
  </si>
  <si>
    <t>Printer Type  A .Hewlett Packard LaserJet 1022 Printer</t>
  </si>
  <si>
    <t>Skaner Epson V 350</t>
  </si>
  <si>
    <t>Լազերային տպիչ ՀՊ 1505</t>
  </si>
  <si>
    <t>Fax Panasonic KX FL 403</t>
  </si>
  <si>
    <t>Տպիչ 2014</t>
  </si>
  <si>
    <t>Լազերային տպիչ ՀՊ 1018</t>
  </si>
  <si>
    <t>Սկաներ MUSTEK PAW 2400</t>
  </si>
  <si>
    <t>Սվիչ</t>
  </si>
  <si>
    <t>Տեսավահանակ</t>
  </si>
  <si>
    <t>Քարտուղարի և վկայի աթոռ, պտտվող, կտորից, փափուկ նստատեղով</t>
  </si>
  <si>
    <t>Ղեկավարի սեղանի դիմադիր սեղան  &lt;Vega&gt;</t>
  </si>
  <si>
    <t xml:space="preserve">Սեղան մեկ տումբայի համար առանց տումբայի Extra </t>
  </si>
  <si>
    <t>Մետաղյա պահարան 4 դարակով</t>
  </si>
  <si>
    <t>Մետաղյա պահարան 3 դարակով</t>
  </si>
  <si>
    <t>Սեղանի տումբա Extra</t>
  </si>
  <si>
    <t>Գրասենյակային աթոռ ոչ շարժական</t>
  </si>
  <si>
    <t>Ղեկավարի սեղանի դիմադիր սեղան</t>
  </si>
  <si>
    <t>Դատավորի տումբա</t>
  </si>
  <si>
    <t>Ղեկավարի գրասեղան /MANAGER DESK/</t>
  </si>
  <si>
    <t>Կողային կցասեղան /SIDE EXTENSION TABLE/</t>
  </si>
  <si>
    <t>Գրասեղանի պահարան ղեկավարի համար 3 դարակով  /3 DRAWERS PEDESTAL FOR MANAGER DESK/</t>
  </si>
  <si>
    <t>Երկար աշխատանքային գրասեղան /LONG EXECUTIVE TABLE/</t>
  </si>
  <si>
    <t>Դատավորի բազկաթոռ /JUDGE /CHAIR</t>
  </si>
  <si>
    <t>Դատական դահլիճի արգելաճաղ</t>
  </si>
  <si>
    <t>Սեղան 140*70</t>
  </si>
  <si>
    <t>Ղեկավարի սեղան Վեգա</t>
  </si>
  <si>
    <t>Ղեկավարի սեղանի դիմադիր սեղան Վեգա</t>
  </si>
  <si>
    <t>Ղեկավարի սեղանի կցորդ</t>
  </si>
  <si>
    <t>Դատական կողմերի սեղան</t>
  </si>
  <si>
    <t xml:space="preserve">Գրասեղան  </t>
  </si>
  <si>
    <t>Ջերմաչափ էլեկտրական</t>
  </si>
  <si>
    <t>Workstation</t>
  </si>
  <si>
    <t>Համակ-չHP290G2MT/3.6GHz,4Cores,DDR4 8GB,SSD240GB,HDD1TB,W10Pro,O2019</t>
  </si>
  <si>
    <t>"Ֆեմիդա" ձայն.համակ,համ-իչ-Intel i3-9100/1TB/4GB, մոնիտոր 21.5"Dell, տպիչ-HP LJ M404, UPS-850VA, դատ.ձայն.համ."SRS Femida"</t>
  </si>
  <si>
    <t>Monitor HP 1740</t>
  </si>
  <si>
    <t>Monitor 20"Samsung S 20A300B</t>
  </si>
  <si>
    <t>Printer 1102</t>
  </si>
  <si>
    <t>Լազերային տպիչ  HP LJ 1018</t>
  </si>
  <si>
    <t>ՏպիչCanon LBP-6000</t>
  </si>
  <si>
    <t>Լազերային տպիչ Kyocera ECOSYS P3155dn</t>
  </si>
  <si>
    <t>Բազմաֆունկ. լազ. տպ. սարք HP LJ Pro MFP M428dw</t>
  </si>
  <si>
    <t>UPS</t>
  </si>
  <si>
    <t>Անխափան սնուցման սարք UPS</t>
  </si>
  <si>
    <t>Անխափան սնուցման աղբյուր FSP Custos 9X+1.5K</t>
  </si>
  <si>
    <t>Scaner xerox 7600i</t>
  </si>
  <si>
    <t>Ցանցային երթուղագծիչ RB4011iGS+RM</t>
  </si>
  <si>
    <t>Պատճենահանման մեքենա</t>
  </si>
  <si>
    <t>Ձայնային քարտ</t>
  </si>
  <si>
    <t>Ցանցային բաշխիչ</t>
  </si>
  <si>
    <t>Audio-Commutating Mixture</t>
  </si>
  <si>
    <t>Voice Recording Operating Software</t>
  </si>
  <si>
    <t xml:space="preserve">Ղեկավարի սեղանի դիմադիր սեղան </t>
  </si>
  <si>
    <t>Գրապահարան Ա տեսակի</t>
  </si>
  <si>
    <t>Գրապարան /BOOKSHELF/</t>
  </si>
  <si>
    <t>Մետաղյա պահարան 4 դուռ</t>
  </si>
  <si>
    <t>5 տեղանոց նստարան</t>
  </si>
  <si>
    <t>դատավորի սեղան</t>
  </si>
  <si>
    <t>զգեստապահարան</t>
  </si>
  <si>
    <t>գրապահարան</t>
  </si>
  <si>
    <t>ղեկավարի սեղան</t>
  </si>
  <si>
    <t>գրասեղան</t>
  </si>
  <si>
    <t>Մետաղական պահարան</t>
  </si>
  <si>
    <t>Բազկաթոռ ղեկավարի</t>
  </si>
  <si>
    <t>Հեռախոս Panasonic KX-DT543</t>
  </si>
  <si>
    <t>Օդափոխիչ</t>
  </si>
  <si>
    <t>Հեռուստացույց  TOSHIBA 43U7752EV</t>
  </si>
  <si>
    <t>Սառնարան MIDEA HD-333 FWNW</t>
  </si>
  <si>
    <t>Սառնարան</t>
  </si>
  <si>
    <t xml:space="preserve">Զինանշան </t>
  </si>
  <si>
    <t>Ամբիոն</t>
  </si>
  <si>
    <t xml:space="preserve">P4-1,7 GB/256Mb DDR/40GB HDD/7200/ Mb AGP ATI 128 Rage Pro/ CDROM 52 x/ CD- RW </t>
  </si>
  <si>
    <t>Համակարգիչ Pentium 1 monitor</t>
  </si>
  <si>
    <t>Համակարգիչ P4 3.0Ghz,915 intel clipset,VGA64</t>
  </si>
  <si>
    <t>Համակարգիչ P4 2.4Ghz Intel chipset</t>
  </si>
  <si>
    <t>Համակարգիչ P4 2,4 GHz, RAM192mb,VGA 64mb, video card 64 MB</t>
  </si>
  <si>
    <t>Busines Telephone System Type D</t>
  </si>
  <si>
    <t>Workstation Type A HP dx6120 MT</t>
  </si>
  <si>
    <t>Workstation Type B HP dx6120 MT</t>
  </si>
  <si>
    <t xml:space="preserve">Desktop Digital Copier Type B KM 1500 </t>
  </si>
  <si>
    <t>Dell 17 LCD</t>
  </si>
  <si>
    <t>Canon LBP-1120</t>
  </si>
  <si>
    <t>Համակարգիչ P4 3.0 GHz, RAM128mb,HDD 80GB</t>
  </si>
  <si>
    <t>CIT Monitor-Flat Panel</t>
  </si>
  <si>
    <t>Համակարգիչ P4 3.0/RAM DDR2</t>
  </si>
  <si>
    <t>Համակարգիչ P4 3GHz/512MbDDR</t>
  </si>
  <si>
    <t>Համակարգիչ (Workstation)</t>
  </si>
  <si>
    <t>Workstation intel Core i7-3770</t>
  </si>
  <si>
    <t>HDD 1 Tb SATA External</t>
  </si>
  <si>
    <t>Data bazae server, HP pro Liant ML 110G7 RAM8GB</t>
  </si>
  <si>
    <t>Համակարգիչ Core i3 MS</t>
  </si>
  <si>
    <t>Սեղանի համակարգիչ DELL VOSTRO 365MT</t>
  </si>
  <si>
    <t>Համակարգիչ P4 3.2 GHz, 915 Intel chipset, VGA 64 MB on board, 800FSB HDD SATA 160 GB, RAM 512MB, FDD, CD-RW/DVD, KB, Mouse</t>
  </si>
  <si>
    <t>Ֆեմիդա ձայնագրառման համակարգ</t>
  </si>
  <si>
    <t>Համակարգիչ Core i3 MS Office Standaet Windows 8.1</t>
  </si>
  <si>
    <t>Սեղանի համակարգիչ Dell Vostro 3650MT/CPU intel Core i5-6400/4GB/500GB/DVDRW/Monitor Dell E2216H 21.5 OS Win 10 Proffesional Edition</t>
  </si>
  <si>
    <t>Համակարգիչ P4 3.0Hz, 915 Intel chipset, VGA 64 MB on board, 800 FSB HDD SATA 80GB, RAM 512 MB, FDD, CD-RW/DVD, KB, Mouse</t>
  </si>
  <si>
    <t>Համակակարգիչ CIT PC</t>
  </si>
  <si>
    <t>Համակարգիչ P4 3.2 GHz, 915 Intel chipset, VGA 64 MB on board, 800FSB HDD SATA  160GB, RAM 512MB, FDD, CD-RW/DVD, KB, Mouse</t>
  </si>
  <si>
    <t>Համակարգիչ P4 Core2Duo2, 66/1066, Intel 31 chipset, VGA 128MB on board, HDD SATA  160GB, RAM 1024MB, FDD, CD-RV/DVD, KB, Mouse</t>
  </si>
  <si>
    <t xml:space="preserve">Համակարգիչ HPcompaq 6200 Pro Ser.,Intel i3-2120  </t>
  </si>
  <si>
    <t>համակարգիչ պենտիում 1, Belinea</t>
  </si>
  <si>
    <t>Workstetion/ պրոցեսոր/</t>
  </si>
  <si>
    <t>Համակարգիչ HP  dx66120</t>
  </si>
  <si>
    <t xml:space="preserve">Համակարգիչ   HP  P IV </t>
  </si>
  <si>
    <t>Համակարգիչ     P IV 3.0 GHz Intel chipset,VEGA 64MB on board 800 FSB SATNDD -80GB, RAM 256 MB, CD-RW</t>
  </si>
  <si>
    <t>Համակարգիչ  PIV 2,8 GHz</t>
  </si>
  <si>
    <t>Համակարգիչ   PIV</t>
  </si>
  <si>
    <t>Համակարգի ՙP-4 30 GH՚</t>
  </si>
  <si>
    <t xml:space="preserve">Պրոցեսոր ՙWORKSTATION TYPE ՙA՚  HP USB՚ </t>
  </si>
  <si>
    <t>Պրոցեսոր ՙWORKSTATION TYPE ՙB՚  HP  USB ՚</t>
  </si>
  <si>
    <t>Համակարգիչ ՙP4 Core 2Duo2՚</t>
  </si>
  <si>
    <t>Համակարգիչ ՙHP Compaq dx *7400՚</t>
  </si>
  <si>
    <t>Համակարգիչ Intel P4 3.0/RAM DDR II 512 Mb/HDD 80 GB/FDD/Combo</t>
  </si>
  <si>
    <t>Համակարգիչ P 4 3,0 GHz 945 intel chipset, 1066 FSB HDD SATA 80 GB, RAM 512 MB, Video card 128MB, FDD, NIC, CD-RW, KB, Mouse</t>
  </si>
  <si>
    <t>Workstation Intel Core i7-3770</t>
  </si>
  <si>
    <t>Սեղանի համակարգիչ Dell Vostro 3650MT/CPU Intel Core i5-6400/4GB/500GB/DVDRW/Monitor Dell E 2216H 21.5 OS Win 10 Proffesional Edition</t>
  </si>
  <si>
    <t>Worqstation HP Compaq dx 7400</t>
  </si>
  <si>
    <t>Համակարգիչ IRU Corp 313 TWR i3 8100/4gb/1tb 7.2k/monitor LG22MK430HB</t>
  </si>
  <si>
    <t>Համակարգիչ HP290G2MT/3.6GHz,4Cores,DDR4 8GB,SSD 1TB,W10Pro 02019</t>
  </si>
  <si>
    <t>Համակարգիչ  HP compag 500B Core 2Duo E7500.2.93GHz</t>
  </si>
  <si>
    <t>Համակարգիչ Dell Vostro 3681/Intel Core i5 10400/8GB/256GBM, 2SSD/1TB HDD/DVDRW/WiFi+BT/W10pro/3Yrw Mwnitw8 Dell 24 p2419H(23.8), մկնիկ, ստեղնաշար</t>
  </si>
  <si>
    <t>Մոնիտոր 17Samsung  753s</t>
  </si>
  <si>
    <t>Մոնիտոր LCD 17"</t>
  </si>
  <si>
    <t>Մոնիտոր LCD 15</t>
  </si>
  <si>
    <t>Մոնիտոր HP L 1502 Flat Panel Monitor</t>
  </si>
  <si>
    <t>Մոնիտոր  DELL 17 lcd</t>
  </si>
  <si>
    <t>Մոնիտոր   HP 1740</t>
  </si>
  <si>
    <t>Monitor Acer 17"</t>
  </si>
  <si>
    <t>Monitor CIT 17"</t>
  </si>
  <si>
    <t>Public monitor terminal</t>
  </si>
  <si>
    <t>Monitor HP Compaq LE 2002xBacklit LCD</t>
  </si>
  <si>
    <t>Մոնիտոր DELL 156 FP 15</t>
  </si>
  <si>
    <t>Մոնիտոր Սամսունգ 17”</t>
  </si>
  <si>
    <t>Մոնիտոր Benq LCD 19’’</t>
  </si>
  <si>
    <t>Մոնիտոր Compaq LE 1901w</t>
  </si>
  <si>
    <t>Monitor 20 Samsung S 20A300B</t>
  </si>
  <si>
    <t>Public monitor terminal/MKY8610PT, Integrate with monitor, mountable in monitor chassis, CPU: Intel E5200(2,5 Ghz//LGA 775/2M/800Mhz)-SYSmark2004SE Rating=156</t>
  </si>
  <si>
    <t>Monitor</t>
  </si>
  <si>
    <t>Մոնիտոր Ասեռ ԼՍԴ 17þþ (Monitor Aser LSD 17")</t>
  </si>
  <si>
    <t>Մոնիտոր LCD 19 HP L 1908w</t>
  </si>
  <si>
    <t>Publik monitor terminal /MKY8160PT, integrete</t>
  </si>
  <si>
    <t xml:space="preserve">Monitor HP 20  HP 2011x20-In LED LCD              </t>
  </si>
  <si>
    <t>մոնիտոր LCD15 CIT1024*768 75Hz</t>
  </si>
  <si>
    <t>Մոնիտոր ՙ ԼՋ 19՚ ԼՍԴ</t>
  </si>
  <si>
    <t>Մոնիտոր BENQ LCD 19</t>
  </si>
  <si>
    <t>Monitor LCD 17</t>
  </si>
  <si>
    <t>Մոնիտոր DELL</t>
  </si>
  <si>
    <t>Մոնիտոր Acer 1717</t>
  </si>
  <si>
    <t>Մոնիտոր P IV</t>
  </si>
  <si>
    <t>Մոնիտոր HP LJ 1740</t>
  </si>
  <si>
    <t>Մոնիտոր Aser AL 1717,Orange 17</t>
  </si>
  <si>
    <t>Մոնիտոր  Samsung 720N</t>
  </si>
  <si>
    <t>Մոնիտոր ՙHP L1906 LCD ՚</t>
  </si>
  <si>
    <t>Մոնիտոր  ՙCIT Monitor-Fiat Patei՚</t>
  </si>
  <si>
    <t xml:space="preserve">Մոնիտոր ՙLCD 17 Benq՚ </t>
  </si>
  <si>
    <t>Մոնիտոր Acer 17"</t>
  </si>
  <si>
    <t>Public monitor terminal/MKY8160PT,integrate mith monitor, mountable in monitor chasses CPU intel E5200/2.5 Ghz/LGA775/2M/800MHZ/-SYSmark 2004SE Rathing 156=</t>
  </si>
  <si>
    <t>Մոնիտոր Pilips 243S7EJMB/00 23.8</t>
  </si>
  <si>
    <t>Մոնիտոր HP Compag LE 1901w 2011x</t>
  </si>
  <si>
    <t>Տպող սարք HP  DJ 920 C</t>
  </si>
  <si>
    <t>Լազերային տպիչ HPLJ 1020</t>
  </si>
  <si>
    <t>Տպող սարք Type A HP LJ 1022</t>
  </si>
  <si>
    <t>Տպող սարք Type B HP LJ 2420n</t>
  </si>
  <si>
    <t xml:space="preserve">Scanner/ Digital 1 Sender HP 9200c </t>
  </si>
  <si>
    <t>Printer HP LJ 1018</t>
  </si>
  <si>
    <t>Printer Canon LBP 2900</t>
  </si>
  <si>
    <t>Printer HP Lazer Jet 1018</t>
  </si>
  <si>
    <t>Սկաներ HP Scanjet G3110 Photo scaner</t>
  </si>
  <si>
    <t>Տպիչ սարք xerox Workcenter 33250DNI</t>
  </si>
  <si>
    <t>Լազերային տպի Canon LBP-2900</t>
  </si>
  <si>
    <t>Տպիչ HP LJ 1018</t>
  </si>
  <si>
    <t>Լազերային տպիչ HPLJ Pro P1102</t>
  </si>
  <si>
    <t>Լազերային տպիչ KYOCETA PS 1040</t>
  </si>
  <si>
    <t>Բազմաֆ-լ տպիչ KYOCETA ECOSYS M 2530dn</t>
  </si>
  <si>
    <t>Լազերային տպիչ HP Lazer Jet P2035</t>
  </si>
  <si>
    <t>Լազերային տպիչ HP Lazer Jet P2035 Printer</t>
  </si>
  <si>
    <t>Պատճենահանման մեքենա մեծ</t>
  </si>
  <si>
    <t>Printer HP LJ 118.18.160</t>
  </si>
  <si>
    <t>Printer Type ''A"</t>
  </si>
  <si>
    <t>Լազերային տպիչ Քենոն ԼԲՊ-2900 (Canon LBP-2900)</t>
  </si>
  <si>
    <t>Տպիչ HP LJ P 2014</t>
  </si>
  <si>
    <t>Տպիչ HP LazerJet Pro P1102</t>
  </si>
  <si>
    <t>Լազերային տպիչ HP Laser Jet P2035</t>
  </si>
  <si>
    <t>պրինտեր HPLJ 1160</t>
  </si>
  <si>
    <t>պրինտեր ՙլազեռ շոտ՚ ԼՊՊ 2900</t>
  </si>
  <si>
    <t>Լազերային տպիչ ՀՊ 1020</t>
  </si>
  <si>
    <t>Լազերային տպիչ  HP LJ 1022</t>
  </si>
  <si>
    <t>PrinterB/W monochrome printing</t>
  </si>
  <si>
    <t>Պատ.մեքենա ՙALL-IN-ONE MULTIFUNCTIONAL SYSTEM HP LJ M 5035 xs MFP՚</t>
  </si>
  <si>
    <t>Պատ.մեքենա Canan 2016 IR</t>
  </si>
  <si>
    <t>ՏպիչՙHP LJ 1020.1022</t>
  </si>
  <si>
    <t>Սկաներ գունավոր Optic book 4800</t>
  </si>
  <si>
    <t>Բազմաֆունկց.տպիչ սարք Cenon IR 2520</t>
  </si>
  <si>
    <t>Լազերային տպիչ HP LJ Pro M 402 dne</t>
  </si>
  <si>
    <t>Լազերային տպիչKyocera ECOSYS P3155dn</t>
  </si>
  <si>
    <t>Լազերային տպիչ HP LJ Pro M404</t>
  </si>
  <si>
    <t>Բազմաֆունկց.տպիչ սարք HP LJ Pro MFP M428dw</t>
  </si>
  <si>
    <t>Հոսանքի մարտկոց</t>
  </si>
  <si>
    <t>Մոնտաժում</t>
  </si>
  <si>
    <t>SN-600H Տեսախցիկ</t>
  </si>
  <si>
    <t>SN-586 Տեսախցիկ</t>
  </si>
  <si>
    <t>FP1216 EN25</t>
  </si>
  <si>
    <t>System Compatible Sound Card</t>
  </si>
  <si>
    <t>Audio- Commutating Mixture</t>
  </si>
  <si>
    <t>Stands with holders for mic.</t>
  </si>
  <si>
    <t>Sound Cable with its pluging</t>
  </si>
  <si>
    <t>Headphones</t>
  </si>
  <si>
    <t>Foot pedal</t>
  </si>
  <si>
    <t>Audio commutating mixture</t>
  </si>
  <si>
    <t>Ֆեմիդա</t>
  </si>
  <si>
    <t>Պոմպ</t>
  </si>
  <si>
    <t>ՙՀԾ՚-հաշվապահ-6</t>
  </si>
  <si>
    <t>ֆեմիդայի դիսկ-ծրագիր</t>
  </si>
  <si>
    <t>Լիցենզիոն ծրագիր</t>
  </si>
  <si>
    <t>ՀԱմակարգչային ծրագիր Operating</t>
  </si>
  <si>
    <t>UPS PowerCom 600A</t>
  </si>
  <si>
    <t>UPS E-Pro 600VA</t>
  </si>
  <si>
    <t>Server Type A GBJ 53803U9</t>
  </si>
  <si>
    <t>Server Type B GBJ 53803U10</t>
  </si>
  <si>
    <t>Switch D -link</t>
  </si>
  <si>
    <t>Discowery 600 VA,220 V,50Hz</t>
  </si>
  <si>
    <t>Microphones</t>
  </si>
  <si>
    <t>Անխափան սնուցման սարք</t>
  </si>
  <si>
    <t>Միկրոֆոն</t>
  </si>
  <si>
    <t>Շտրիխ կոդ կարդացող սարք Zebex Z-3220</t>
  </si>
  <si>
    <t>Server DELL Optiplex 745</t>
  </si>
  <si>
    <t>Local  Datbase Server</t>
  </si>
  <si>
    <t>Local WWW Server</t>
  </si>
  <si>
    <t>Ղեկավարող/կարդացող սարք</t>
  </si>
  <si>
    <t>Կաթսա</t>
  </si>
  <si>
    <t>UPS 1200VA /անխափան սնուցման սարք/</t>
  </si>
  <si>
    <t>Նիշավորող մեքենա</t>
  </si>
  <si>
    <t>Անխափան սնուցման սարք 1200 VA</t>
  </si>
  <si>
    <t>Սերվեր HP DL 160G5</t>
  </si>
  <si>
    <t>Ռադիատոր AFTRON SS7</t>
  </si>
  <si>
    <t>Էլեկտրական փական</t>
  </si>
  <si>
    <t>Մեխանիկական դռան փական</t>
  </si>
  <si>
    <t>POWER UPS 1500VA ուժային անխափան սնուցման սարք</t>
  </si>
  <si>
    <t>Ֆեմիդա ձայն,համակ,համ-իչ-intel Core i3-7100/1TB/4GB մոնիտոր 19,5 Philips տպիչ-Kyocera P2040dn UPS-850VA դատ,ձայն,համ,SRS Femida</t>
  </si>
  <si>
    <t>Sistem sound card 4-channel sound card M-Audio Delta-44</t>
  </si>
  <si>
    <t>Audio-Commutating Mixer "SRS Mixer 8x4"</t>
  </si>
  <si>
    <t xml:space="preserve">UPS APS Back  RS 500VA                            </t>
  </si>
  <si>
    <t>UPS power Com BNT-600VA</t>
  </si>
  <si>
    <t>Sistem soynd qart</t>
  </si>
  <si>
    <t>Aydio Qomytating Mixet</t>
  </si>
  <si>
    <t xml:space="preserve">UPS power </t>
  </si>
  <si>
    <t>UPS MGE 625</t>
  </si>
  <si>
    <t>System Compatible sound card/ձայնային քարտ</t>
  </si>
  <si>
    <t>Microphone/բարձրախոս</t>
  </si>
  <si>
    <t>ՈՒժային անխափան սնուցման սարք  POWER UPS</t>
  </si>
  <si>
    <t>UPS- Tripp Lite750va</t>
  </si>
  <si>
    <t>Խոսափող SRS voice Ciear մետաղ.կաղապ.ձայն.մեկուս</t>
  </si>
  <si>
    <t>SRS Femida</t>
  </si>
  <si>
    <t xml:space="preserve">Համակարգչային աքսեսուարներ </t>
  </si>
  <si>
    <t>Սերվեր  HPML350   3,2 GHZ</t>
  </si>
  <si>
    <t>Անխափան սնուցման սարք /Tripplite Smart/</t>
  </si>
  <si>
    <t>Անխափան սնուցման սարք  3000VA</t>
  </si>
  <si>
    <t>Ձանյանագրման համակարգ /Femida/</t>
  </si>
  <si>
    <t>Կոյուղու խորքային պոմպ  MCm 12/50</t>
  </si>
  <si>
    <t>Արտաքին կոշտ սկավառակներ  EXT HDD 500qb</t>
  </si>
  <si>
    <t xml:space="preserve">Ֆեմիդա ձայնագրման համակարգ </t>
  </si>
  <si>
    <t>Ֆեմիդա ձայնագրման համակարգ  UPS,SRS femida/</t>
  </si>
  <si>
    <t>Ֆեմիդա ձայնագրման համակարգ  Intel  Core i34170-</t>
  </si>
  <si>
    <t>Պոմպ  PEDROLLO BCM 15/50-N</t>
  </si>
  <si>
    <t>UPS PowerCom</t>
  </si>
  <si>
    <t>Կաթսա ՙECOMAX NC 250՚</t>
  </si>
  <si>
    <t>Ղեկավարվող վահան ՙEcoflam՚</t>
  </si>
  <si>
    <t>Պոմպ ջրի շրջանառույան ՙWilo IPLM 50/115-0,75/2՚</t>
  </si>
  <si>
    <t>Բաք ընդարձակ 200</t>
  </si>
  <si>
    <t>2x18W առաստաղի լուսարձակ</t>
  </si>
  <si>
    <t>Ղեկավարվող / կարդացող սարք ՙPW 301՚</t>
  </si>
  <si>
    <t>Կարդացող սարք ՙPW 309՚</t>
  </si>
  <si>
    <t>Անվտանգույան և հակահրդեհային համակարգ ՙPremier 832՚</t>
  </si>
  <si>
    <t>Պահարան ՙRACK HP՚</t>
  </si>
  <si>
    <t>Սերվեր ՙDATABASE HP ՚</t>
  </si>
  <si>
    <t>Սերվեր ՙWWW HP ՚</t>
  </si>
  <si>
    <t xml:space="preserve">Համակարգային ցանց </t>
  </si>
  <si>
    <t>Ֆեմիդա ծրագրի համակարգՙSISTEM COMPATIBLE Sound Card՚</t>
  </si>
  <si>
    <t>Ֆեմիդա ծրագրի համակարգՙAydio-Commutating Mixture՚</t>
  </si>
  <si>
    <t>Ֆեմիդա ծրագրի համակարգՙHeadphones՚</t>
  </si>
  <si>
    <t>UPS  BK650 -AS</t>
  </si>
  <si>
    <t>Server Power EDGE R 210 II</t>
  </si>
  <si>
    <t>Խոսափող SRS voice Clear մետաղ.կաղապ.ձայն.մեկուս</t>
  </si>
  <si>
    <t>ՙՖեմիդա՚ձայնագր.համակարգ, հ-intel Core i34170-</t>
  </si>
  <si>
    <t>Ռենտգեն  հսկողության սարքեր Rapiscan 620XVE</t>
  </si>
  <si>
    <t>Ռենտգեն  հսկողության սարքեր GUARD SPIRIT XYT-2101 LCD</t>
  </si>
  <si>
    <t>Ջրի պոմպ՝ կոմպլեկտ աջ. նստավ. համար</t>
  </si>
  <si>
    <t>Անխափան սնուցման աղբյուր  FSP Custos 9x+1.5K</t>
  </si>
  <si>
    <t>Համացանցային սերվեր  HP ML 330G6</t>
  </si>
  <si>
    <t>Ֆեմիդա ձայնային համակ. համակարգիչintel  i3-9100/1TB/4GB    մոնիտոր 21.5 Dell  տպիչ  -HP LG M404, UPS-850VA դատ.ձայն.համ. SRS Femida</t>
  </si>
  <si>
    <t>Անխափան սնուցման աղբյուր  APC Back UPS 800VA</t>
  </si>
  <si>
    <t>Անխափան սնուցման աղբյուր  BX 650 CI-RS</t>
  </si>
  <si>
    <t>Ֆեմիդա ձայնային համակ. Համակարգիչ intel  i5-8500/1TB/4GB    մոնիտոր 21.5 AOC  տպիչ  -KYOSERA P3145, UPS-850VA դատ.ձայն.համ. SRS Femida</t>
  </si>
  <si>
    <t>Անխափան սնուցման աղբյուր  Custos 2K (PPF18A1900)</t>
  </si>
  <si>
    <t>Ցանցային երթուղագիծ MikroTik RB401iGS+RM</t>
  </si>
  <si>
    <t>ՙԱ՚ տեսակի սովորական սեղան</t>
  </si>
  <si>
    <t>ՙԲ՚ տեսակի սովորական սեղան</t>
  </si>
  <si>
    <t>ՙԱ՚ տեսակի գրապահարան</t>
  </si>
  <si>
    <t>ՙԲ՚ տեսակի գրապահարան</t>
  </si>
  <si>
    <t>Դատ.նիստերի քարտ.ի և վկաների սեղան</t>
  </si>
  <si>
    <t>Դատ.նիստերի կողմերի սեղան</t>
  </si>
  <si>
    <t>Դատավորի օգնականների և վկաների աթոռ</t>
  </si>
  <si>
    <t>Կոնֆերանսի սեղան</t>
  </si>
  <si>
    <t>Դատավորի սեղան ՙԱ՚ տեսակի</t>
  </si>
  <si>
    <t>Երեք տեղանի աթոռ</t>
  </si>
  <si>
    <t>Չորս տեղանի աթոռ</t>
  </si>
  <si>
    <t>Հինգ տեղանի աթոռ</t>
  </si>
  <si>
    <t>Յոթ տեղանի աթոռ</t>
  </si>
  <si>
    <t>Ղեկավարի սեղանի կողային սեղան</t>
  </si>
  <si>
    <t xml:space="preserve">Սեղան </t>
  </si>
  <si>
    <t>Ղեկավարի սեղան դիմադիր</t>
  </si>
  <si>
    <t>Ղեկավարի սեղան կողադիր</t>
  </si>
  <si>
    <t>Ապակիով գրապահարան</t>
  </si>
  <si>
    <t>Դատական քարտուղարի սեղան</t>
  </si>
  <si>
    <t>Կոնֆերանս սեղան</t>
  </si>
  <si>
    <t>Դատավորի սեղան դիմադիր</t>
  </si>
  <si>
    <t>Գրասեղան 2 տումբ. հունգարական</t>
  </si>
  <si>
    <t>Մետաղյա պահարան 3 դուռ</t>
  </si>
  <si>
    <t>Դատավորի փոքր սեղան</t>
  </si>
  <si>
    <t>3 տեղանի նստարան</t>
  </si>
  <si>
    <t>4 տեղանի նստարան</t>
  </si>
  <si>
    <t>5 տեղանի նստարան</t>
  </si>
  <si>
    <t>Սեյֆ հրկիզվող պահարան</t>
  </si>
  <si>
    <t>Կողմերի սեղան</t>
  </si>
  <si>
    <t>2 տեղանի նստարան</t>
  </si>
  <si>
    <t>Նախագահի աթոռ</t>
  </si>
  <si>
    <t>Դատական նիստերի քարտուղարի և վկաների սեղան</t>
  </si>
  <si>
    <t>Դատական դահլիճի պատնեշ</t>
  </si>
  <si>
    <t xml:space="preserve">Դատավորի աթոռ </t>
  </si>
  <si>
    <t xml:space="preserve">Դատավորի սեղան </t>
  </si>
  <si>
    <t>4-տեղանոց նստարան</t>
  </si>
  <si>
    <t>Գրապահարան ապակյա դռներով</t>
  </si>
  <si>
    <t>Գրապահարան բաց դռներով</t>
  </si>
  <si>
    <t>Դատարանի կողմերի գրասեղան</t>
  </si>
  <si>
    <t>Դատարանի քարտուղարի սեղան</t>
  </si>
  <si>
    <t>Մետաղական պահարան Սեյֆ- չհրկիզվող/</t>
  </si>
  <si>
    <t>դիմադիր սեղան</t>
  </si>
  <si>
    <t>բազկաթոռ</t>
  </si>
  <si>
    <t>Խորհրդակցությունների սեղան</t>
  </si>
  <si>
    <t xml:space="preserve">Զգեստապահարան </t>
  </si>
  <si>
    <t xml:space="preserve">Գրապահարան </t>
  </si>
  <si>
    <t>Դատական դահլիճի պատնեշ "Ա" տեսակի</t>
  </si>
  <si>
    <t>Դատական դահլիճի պատնեշ "Բ" տեսակի</t>
  </si>
  <si>
    <t>Դատական դահլիճի պատնեշ "Գ" տեսակի</t>
  </si>
  <si>
    <t>Ղեկավարի սեղանի դիմա-դիր սեղա /դատավուի/ VEGA FRASSINO L1200</t>
  </si>
  <si>
    <t>գրապահարան ապակյա դռներով</t>
  </si>
  <si>
    <t xml:space="preserve">Գրասեղան </t>
  </si>
  <si>
    <t>Գրապահարան ապակե դռներով</t>
  </si>
  <si>
    <t xml:space="preserve">Դատավորի բազկաթոռ </t>
  </si>
  <si>
    <t xml:space="preserve">Դատական քարտուղարի սեղան </t>
  </si>
  <si>
    <t>Չհրկիզվող  պահարան</t>
  </si>
  <si>
    <t xml:space="preserve">Փաստաթղթերի պահպանման պահարան </t>
  </si>
  <si>
    <t>Աշխատանքային գրասեղան</t>
  </si>
  <si>
    <t>Ղեկավարի  սեղանի դիմադիր սեղան</t>
  </si>
  <si>
    <t>Սեղան աշխատանքային</t>
  </si>
  <si>
    <t>Սեղան սովորական</t>
  </si>
  <si>
    <t>Գրապահարան խուլ դռներով</t>
  </si>
  <si>
    <t>Աշխատակազմի աթոռ</t>
  </si>
  <si>
    <t>Նիստերի սեղան</t>
  </si>
  <si>
    <t>Դատավորի սեղան L=2500մմ</t>
  </si>
  <si>
    <t>Դատավորի սեղան L=1800մմ</t>
  </si>
  <si>
    <t>Երեք տեղանոց նստարաններ</t>
  </si>
  <si>
    <t>Չորս տեղանոց նստարաններ</t>
  </si>
  <si>
    <t>Կողադիր սեղան</t>
  </si>
  <si>
    <t>Խուլ դռներով գրապահարան</t>
  </si>
  <si>
    <t>Ապակե դռներով գրապահարան</t>
  </si>
  <si>
    <t>Բազկաթոռ կաշվե</t>
  </si>
  <si>
    <t>Գրապահարան բաց դարակներով</t>
  </si>
  <si>
    <t>Փաստաթղթերի պահպանման պահարան</t>
  </si>
  <si>
    <t>Զգեստապահարան 2000*800*450</t>
  </si>
  <si>
    <t>Գրասեղան /1400/600/750/</t>
  </si>
  <si>
    <t>Գրասեղան /1500*700/750/</t>
  </si>
  <si>
    <t>Բազկաթոռ ղեկավարի շարժական հենակը փայտ կաշվե</t>
  </si>
  <si>
    <t>Գրասեղան /1500*700*750/</t>
  </si>
  <si>
    <t>Բազկաթոռ ղեկավարի շարժական/հենակը փայտ,կաշի/</t>
  </si>
  <si>
    <t>Գրապահարան միջին</t>
  </si>
  <si>
    <t>Գրասեղան դատ.դահլիճի համար 1800/800/800</t>
  </si>
  <si>
    <t>Գրասեղան /1800*800*750/, անիվով դարակաշար, կողադիր /1200*600*500/</t>
  </si>
  <si>
    <t>Աթոռ գրասենյակային , մետաղյա կարկասով/այցելուների/</t>
  </si>
  <si>
    <t>Աթոռ գրասենյակային շարժական /հենակները պլաստիկ/</t>
  </si>
  <si>
    <t>Գրասեղան /1400*700*750/</t>
  </si>
  <si>
    <t>Գրասեղան /1200*600*750/</t>
  </si>
  <si>
    <t>Բազկաթոռ շարժական/հենակը պլաստմասե,արհեստական կաշի/</t>
  </si>
  <si>
    <t>Սեղան ղեկավարի դիմադիր և կողադիր</t>
  </si>
  <si>
    <t>Ֆաքս-Modem Zyxel  OMNY  56 ext</t>
  </si>
  <si>
    <t>Հեռախոս Panasonic KX –T7730</t>
  </si>
  <si>
    <t>Ֆաքս ՙBrotherintelexFAX՚</t>
  </si>
  <si>
    <t>ATS Panasonic KX-TD1232</t>
  </si>
  <si>
    <t>Հեռախոս Panasonic KX-T2378 JXW</t>
  </si>
  <si>
    <t>Հեռախոս-ֆաքս Panasonic KX-FT 901 BX</t>
  </si>
  <si>
    <t>ֆաքս</t>
  </si>
  <si>
    <t>Տեղական հեռախոսային համակարգ ՙPanasonic KX-TDA 100 ՚</t>
  </si>
  <si>
    <t>Հեռախոս ՙPanasonic KX-T 7633՚</t>
  </si>
  <si>
    <t>Հեռախոս ֆաքս ՙPanasonic KX-FP342՚</t>
  </si>
  <si>
    <t>Հեռախոս ՙ Panasonic KX - TG 542/BXS՚</t>
  </si>
  <si>
    <t>Հեռախոս  ՙPanasonic KX - T 2378 SXW՚</t>
  </si>
  <si>
    <t>IP հեռախոսներ YEALINK SIP-T41S սնուցման սարքով</t>
  </si>
  <si>
    <t>Հեռուստացույց</t>
  </si>
  <si>
    <t>Օդորակիչ VESTEL ECOPLUS</t>
  </si>
  <si>
    <t>Տեսավահան /մոնիտոր/ PHILIPS LSD 21.5</t>
  </si>
  <si>
    <t>Սառնարան Bompani BR-280SLV</t>
  </si>
  <si>
    <t>Հեռուստացույց LG 29 FS 4 RN</t>
  </si>
  <si>
    <t>Կոնդիցիոներ SAMSUNG AZ-12 FADEA</t>
  </si>
  <si>
    <t>Թվային ֆոտոապարատ CANON Power shot A 640</t>
  </si>
  <si>
    <t>Տեսախցիկ Panasonic  PV-GS39</t>
  </si>
  <si>
    <t>Տեսամագնիտոֆոն SONY SLV –ED 949 SG</t>
  </si>
  <si>
    <t>Սառնարան HITACHI R-Z 400 AUK 6 K</t>
  </si>
  <si>
    <t>Կոնդիցիաներ  SANYO SAPC 126GHMC</t>
  </si>
  <si>
    <t>Կոնդիցիոներ   HITACHI RAS/C ME 24 CH</t>
  </si>
  <si>
    <t>Տեսաքարտ VC 256 MB</t>
  </si>
  <si>
    <t>Անվտանգույան համակարգի տեսախցիկ</t>
  </si>
  <si>
    <t>Կոնդիցիոներ Panasinic</t>
  </si>
  <si>
    <t xml:space="preserve">Օդորակիչ VESTEL ECOPLUS W 9000                    </t>
  </si>
  <si>
    <t>Տեսավահանակ Philips LCD 21.5</t>
  </si>
  <si>
    <t>Սրճէփ էլեկտրական   BOSH</t>
  </si>
  <si>
    <t>Ջրի սարք  HACT-H 227</t>
  </si>
  <si>
    <t>Կոնդիցիոներ  LG S18 6GH</t>
  </si>
  <si>
    <t>Փոշեկուլ  LG V-C7770 CT</t>
  </si>
  <si>
    <t>Օդափոխիչ համակարգ ՙTARIDAN ANL 90՚</t>
  </si>
  <si>
    <t>Պատուհանի օդափոխիչ ՙTARIDAN TA-M  9A՚</t>
  </si>
  <si>
    <t>Օդամղիչ ՙXPELAIR XID 315՚</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</si>
  <si>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</si>
  <si>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</si>
  <si>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</si>
  <si>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</si>
  <si>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</si>
  <si>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</si>
  <si>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</si>
  <si>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Տեսավահանակ Philips LCD monitor V-Line 21.5/54.6sm/223v</t>
  </si>
  <si>
    <t>Օդորակիչ  HISENSE ASTO9UW4SVET G10 9000BTU</t>
  </si>
  <si>
    <t>Պրոյեկտոր  Acer X1226H</t>
  </si>
  <si>
    <t>Օդորակիչ  Zanussi zacs/i-18 HE/A15 18000BTU</t>
  </si>
  <si>
    <t>Ջրբաժան ՙE՚ տեսակի</t>
  </si>
  <si>
    <t>Ջրբաժան ՙG՚ տեսակի</t>
  </si>
  <si>
    <t>Ղեկավարման վահան</t>
  </si>
  <si>
    <t>Վիտրաժ</t>
  </si>
  <si>
    <t>Ջրբաժան ՙA՚ տեսակի</t>
  </si>
  <si>
    <t>Ջրբաժան ՙD՚ տեսակի</t>
  </si>
  <si>
    <t>Ջրբաժան ՙK՚ տեսակի</t>
  </si>
  <si>
    <t xml:space="preserve">Ցուցանակ չժանգոտվող մետաղից </t>
  </si>
  <si>
    <t>Դրոշմակնիք</t>
  </si>
  <si>
    <t>Came ֆիրմայի Krono 310 մոդելի էլեկտրական բացող-փակող համակարգ</t>
  </si>
  <si>
    <t>Պատնեշ</t>
  </si>
  <si>
    <t xml:space="preserve">Ցուցանակ </t>
  </si>
  <si>
    <t xml:space="preserve">Գրատախտակ </t>
  </si>
  <si>
    <t xml:space="preserve">Մետաղական կախիչներ </t>
  </si>
  <si>
    <t>Դատական դահլիճի արգելաճաղL 240</t>
  </si>
  <si>
    <t>Պատնեշ L=2200մմ</t>
  </si>
  <si>
    <t>Պատնեշ L=2400մմ</t>
  </si>
  <si>
    <t>Ոտքի սեղնակ</t>
  </si>
  <si>
    <t>Ցուցանակ չժանգոտվող մետաղից</t>
  </si>
  <si>
    <t>Registred  Brand  Name  Workstation, Pentium4-2.4 GHz  H4CIT103</t>
  </si>
  <si>
    <t>Registred  Brand  Name  Workstation, Pentium4-2.4 GHz  H4CIT1099</t>
  </si>
  <si>
    <t>Registred  Brand  Name  Workstation, Pentium4-2.4 GHz  H4CIT1090</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</si>
  <si>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</si>
  <si>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</si>
  <si>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</si>
  <si>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</si>
  <si>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</si>
  <si>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</si>
  <si>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</si>
  <si>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Local  Database  Server  HP  ML  350,  Tower  SGBJ62002DW</t>
  </si>
  <si>
    <t>Local WWW  Server  HP  ML  350,  Tower  SGBJ620033G</t>
  </si>
  <si>
    <t>DATABASE SERVER CPU: ML310 G5 Tower, 1066Mhz, Memory:4Gb</t>
  </si>
  <si>
    <t>WWW SERVER  CPU: ML 310 G5 Tower, 1066Mhz, Memory:4Gb</t>
  </si>
  <si>
    <t>WORKSTATION HP D x7500:Intel Core2Dou proc. E7500,2,93 Ghz</t>
  </si>
  <si>
    <t>WORKSTATION HP d7500M/E7400</t>
  </si>
  <si>
    <t>Computer HP Conpaq</t>
  </si>
  <si>
    <t>Համակարգիչ CPU: 2MB L2cachememory2GB 667MHZ</t>
  </si>
  <si>
    <t>Համացանցային սերվեր HPML</t>
  </si>
  <si>
    <t>Համակարգիչ Core i3 M Windows 8.1 Pro3.4</t>
  </si>
  <si>
    <t>Համակարգիչ Core i3 MS Offise Standaet Windows 8.1</t>
  </si>
  <si>
    <t>Սեղանի համակակարգիչ Dell Vostro 3650MT/CPU Intel Core I5-6400/4GB/500GB/DVDRW/Monitor Dell E2216H 21,5 OS Win 10 Proffesional Edition, արտոնագրված MS Office 2016Std, ENG Gov</t>
  </si>
  <si>
    <t>Սերվերային համակարգ Supermicro SYS-5038A-II, Inte</t>
  </si>
  <si>
    <t>Համակարգիչ Dell Vostro 3681/Intel Core i5-10400/8GB/256GBM,255D/1TB HDD /DVDRW/WiFi+BT/W10pro/3Yrw Մոնիտոր Dell24 P2419H (23.8),մկնիկ, ստեղնաշար</t>
  </si>
  <si>
    <t>Համակարգիչ Dell Vostro 3681/Intel Core i5-10400/8GB/256GBM,2SSD/1TB HDD /DVDRW/WiFi+BT/W10pro/3Yrw Մոնիտոր Dell24 P2419H (23.8),մկնիկ, ստեղնաշար</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</si>
  <si>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</si>
  <si>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</si>
  <si>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</si>
  <si>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</si>
  <si>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</si>
  <si>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</si>
  <si>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</si>
  <si>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</si>
  <si>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</si>
  <si>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Monitor  "Dell  E 177FP</t>
  </si>
  <si>
    <t>MONITOR Samsung 19'' LCD SM 943N</t>
  </si>
  <si>
    <t>MONITOR HP LE1901 w LCD technology</t>
  </si>
  <si>
    <t>MONITOR Samsung 19'' LCD SM  943N</t>
  </si>
  <si>
    <t>Monitor HP  20  HP  2011x20-in LED LCD</t>
  </si>
  <si>
    <t>Monitor 20" Samsung S20A300B</t>
  </si>
  <si>
    <t>Digital Projeqtor NEC LT  265 K</t>
  </si>
  <si>
    <t>Printer HP  LJ  1160  CNC1F  18179</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</si>
  <si>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</si>
  <si>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</si>
  <si>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</si>
  <si>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</si>
  <si>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</si>
  <si>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Printer  Canon  LBP-2900</t>
  </si>
  <si>
    <t xml:space="preserve"> Printer  "Canon  LBP  2900 </t>
  </si>
  <si>
    <t>PRINTER HP 1018</t>
  </si>
  <si>
    <t>ALL-IN-ONE MULTIFUNCTION SYSTEM HPLaser Jet M5025 MFP</t>
  </si>
  <si>
    <t>ALL-IN-ONE MULTIFUNCTION SYSTEM HPLaser Jet M5035 MFP  Printer  A</t>
  </si>
  <si>
    <t>լազերային Տպիչ HP Lazer Jet P 2035 Printer</t>
  </si>
  <si>
    <t>Բազմֆունկց. Լազ. տպիչ սարք HP LJ Pro MFP M428dw</t>
  </si>
  <si>
    <t>Անցագրային քարտերի ընթերցիչ ներառյալ կոնտրոլեր  K-3</t>
  </si>
  <si>
    <t>Դատական դահլիճի արգելաճաղ Լ252</t>
  </si>
  <si>
    <t>Դատական դահլիճի արգելաճաղ Լ270</t>
  </si>
  <si>
    <t>Փաստաթղերի  պահման պահարան</t>
  </si>
  <si>
    <t>Buziness  Telefone  System  Type 'A'  Panasonic  KXTA  616</t>
  </si>
  <si>
    <t>համակարգիչ P4</t>
  </si>
  <si>
    <t>համակարգիչ P4 “A”</t>
  </si>
  <si>
    <t>Համակարգիչ HP Compaq dx *7400</t>
  </si>
  <si>
    <t>WORKSTATIO</t>
  </si>
  <si>
    <t>համակարգիչ WORKSTATION dx 750:Intel Core Duo</t>
  </si>
  <si>
    <t>Համակարգիչ HP 290G3MT/i3-9100,DDR4 4GB, SSD128GB, HDD1TB,W10Pro,O2019</t>
  </si>
  <si>
    <t>Համակարգիչ HP 290G2MT/i3.6GHz ,4Cores, DDR4 8GB, SSD240GB, HDD1TB,W10Pro,O2019</t>
  </si>
  <si>
    <t>Համակարգիչ Dell Vostro 3681/Intel Core i5-10400/8GB/256GBM.2SSD/1TB HDD/DVDRW/Wifi+BT/W10pro/3Yrw Մոնիտոր DELL 24 P2419H(23.8), մկնիկ, ստեղնաշար</t>
  </si>
  <si>
    <t>Համակարգիչ Dell Vostro 3681/Intel Core i5-10400/8GB/256GBM. 2SSD/ 1TB HDD/DVDRW/Wifi+ BT/ W10 pro/3Yrw  Մոնիտոր DELL 24 P2419H(23.8), մկնիկ, ստեղնաշար</t>
  </si>
  <si>
    <t>Լոռու մարզի ԸԻԴ</t>
  </si>
  <si>
    <t>SRS Femida /Վանաձոր/</t>
  </si>
  <si>
    <t>DIGITAL COURT RECORDING SYSTEM Femida /Ստեփանավան-Տաշիր/</t>
  </si>
  <si>
    <t>Femida դատական գործընթացի թվային ձայնագրման համակարգ /Սլավերդի/</t>
  </si>
  <si>
    <t>Femida Դատական գործընթացի թվային ձայնագրման սարք/Սպիտակ/</t>
  </si>
  <si>
    <t>Մոնիտոր LCD 17</t>
  </si>
  <si>
    <t>Մոնիտոր 15 LCD / ստացվել է 2011թ.-ին/</t>
  </si>
  <si>
    <t>Մոնիտոր ACER 1717/ ստացվել է 2011թ.-ին// ստացվել է 2011թ.-ին/</t>
  </si>
  <si>
    <t>Մոնիտոր Ասեռ ԼԱԴ 17</t>
  </si>
  <si>
    <t>Մոնիտոր Մաստիֆ 20.1'' ԼՍԴ</t>
  </si>
  <si>
    <t>Մոնիտոր Beng LUD 19''</t>
  </si>
  <si>
    <t>Մոնիտոր LUD 19 HP L 1908w</t>
  </si>
  <si>
    <t>Մոնիտոր (Dell E177FP, Black TC 099)</t>
  </si>
  <si>
    <t>Մոնիտոր Beng LCD 19''</t>
  </si>
  <si>
    <t>Մոնիտոր LCD 19 HP L 1980w</t>
  </si>
  <si>
    <t>MONITOR</t>
  </si>
  <si>
    <t>Monitor hp Lw1901LCD</t>
  </si>
  <si>
    <t>Monitor Samsung 19 943 N LCD</t>
  </si>
  <si>
    <t>Մոնիտոր MONITOR  Samsung 9 LCD SM 943</t>
  </si>
  <si>
    <t xml:space="preserve">Մոնիտոր  Orange 17 </t>
  </si>
  <si>
    <t>Մոնիտոր  W2072aLCD</t>
  </si>
  <si>
    <t>Մոնիտոր  HPL 1908w</t>
  </si>
  <si>
    <t>Մոնիտոր  HP LE 1901w</t>
  </si>
  <si>
    <t xml:space="preserve"> Տեսավահանակ Philips LCD 21.5</t>
  </si>
  <si>
    <t>Մոնիտոր Philips243S7EJMB/0023.8''</t>
  </si>
  <si>
    <t>Պրոյկտոր Acer X1226H</t>
  </si>
  <si>
    <t>Մոնիտոր Philips243S7EJMB/00 23.8''</t>
  </si>
  <si>
    <t>պրինտր "LazerJet 1160”</t>
  </si>
  <si>
    <t>Պրինտեր “LazerJet 1022”</t>
  </si>
  <si>
    <t>Պրինտեր “LazerJet 2420”</t>
  </si>
  <si>
    <t>Սկաներ “9200c”</t>
  </si>
  <si>
    <t>KM 2020 Copier</t>
  </si>
  <si>
    <t xml:space="preserve">լազերային տպիչ </t>
  </si>
  <si>
    <t>լազերային տպիչ ԼԲՊ 2900</t>
  </si>
  <si>
    <t>լազերային տպիչ ՀՊ 1018</t>
  </si>
  <si>
    <t>պատճենանանման մոքենա Քենոն ԻՌ2016ջի</t>
  </si>
  <si>
    <t>սկան Epson V350</t>
  </si>
  <si>
    <t>պատճենաhանման մեքենա Քենոն ԻՌ2016</t>
  </si>
  <si>
    <t>պրինտեր/պատճ.մեքենա/սկան Քենոն MB-3220</t>
  </si>
  <si>
    <t>տպիչ HP LJ P 2014</t>
  </si>
  <si>
    <t>Լազերային տպիչ HP LJ1018</t>
  </si>
  <si>
    <t>Printer HPLJ 1018</t>
  </si>
  <si>
    <t>բազմաֆունկցիոնալ տպիչ</t>
  </si>
  <si>
    <t>Printer HP LJ1018</t>
  </si>
  <si>
    <t>Լազերային տպիչ (Printer) HP LJ1018</t>
  </si>
  <si>
    <t>Լազերային տպիչ  HPLJ P 1102/ ստացվել է 2011թ.-ին/</t>
  </si>
  <si>
    <t>Սկաներ  HP Scanjet G 3110 Photo Scaner</t>
  </si>
  <si>
    <t>Լազերային տպիչ  HPLJ  1005</t>
  </si>
  <si>
    <t>Լազերային տպիչ HP LJ P 2035 Print</t>
  </si>
  <si>
    <t>Լազերային տպիչ HP Lazer Jet P 2035 Print</t>
  </si>
  <si>
    <t>Բազմաֆունկցիոնալ տպիչ սարքCanon IR 2520</t>
  </si>
  <si>
    <t>Լազերային տպիչ HP LJ Pro M 404dn</t>
  </si>
  <si>
    <t>Անխափան սնուցման աղբյուր Custos 2K (PPF)A1900</t>
  </si>
  <si>
    <t>ղեկավարող/ կարդացող ս</t>
  </si>
  <si>
    <t>կարդացող սարք</t>
  </si>
  <si>
    <t>հոսանքի մարտկոց</t>
  </si>
  <si>
    <t>A14/802.11b Access Point</t>
  </si>
  <si>
    <t>System Compatible sound catd/ ձայնային քարտ/</t>
  </si>
  <si>
    <t>Microphone/բարձրախոս/</t>
  </si>
  <si>
    <t>ֆաքս – 870 mc</t>
  </si>
  <si>
    <t>Sound Card</t>
  </si>
  <si>
    <t>Audio – Commutating</t>
  </si>
  <si>
    <t>Սերվեր “A”</t>
  </si>
  <si>
    <t>Սերվեր “B”</t>
  </si>
  <si>
    <t>Անխափան սնուցման սարք UPS 800VA</t>
  </si>
  <si>
    <t>լազերային սկավառակակիր DVD RW</t>
  </si>
  <si>
    <t>հեռախոս-ֆաքս Panasonic KX-FT907CX</t>
  </si>
  <si>
    <t>հեռախոս-ֆաքս Panasonic KX-FT901CX</t>
  </si>
  <si>
    <t>Սերվեր (Deii OptiPIex TM 745Mini Tower)</t>
  </si>
  <si>
    <t>UPS 1200VA/անխափան սնուցման սարք/</t>
  </si>
  <si>
    <t>EATON UPS</t>
  </si>
  <si>
    <t>Data baza server CPU: Intel Xenon E5410-2.33</t>
  </si>
  <si>
    <t>WWWServer CPU:Intel Xenon E5410-2.33Ghz</t>
  </si>
  <si>
    <t>EATON UPS NOVA AVR 623VA/360w</t>
  </si>
  <si>
    <t>EATON UPS NOVA AVR 1550VA/1100w</t>
  </si>
  <si>
    <t>AII IN ONE MULTIFUNCTIONAJL SYSTEM HP</t>
  </si>
  <si>
    <t>Data baza server CPU: 310 G5 Tower 1066 Mhz Memory</t>
  </si>
  <si>
    <t>WWWServer CPU:310 G5 Tower 1066 Mhz Memory 4</t>
  </si>
  <si>
    <t>անխափան սնուցման սարք UPS 1500</t>
  </si>
  <si>
    <t xml:space="preserve">անխափան սնուցման սարք UPSAPS Back 650 VA Liant ML 310 G5 Power </t>
  </si>
  <si>
    <t>անխափան սնուցման սարք Back-URS 650 VAPS/ ստացվել է 2011թ.-ին/</t>
  </si>
  <si>
    <t>անխափան սնուցման սարք / Capasity: min 750 VA /</t>
  </si>
  <si>
    <t>անխափան սնուցման սարք UPS Pro 1200 VA</t>
  </si>
  <si>
    <t>UPS Nova AVR 625 VA</t>
  </si>
  <si>
    <t>Անխափան սնուցման սարք FSP Custos 9X-1.5K</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</si>
  <si>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</si>
  <si>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</si>
  <si>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</si>
  <si>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</si>
  <si>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</si>
  <si>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</si>
  <si>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</si>
  <si>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</si>
  <si>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</si>
  <si>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</si>
  <si>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</si>
  <si>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</si>
  <si>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</si>
  <si>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</si>
  <si>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</si>
  <si>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</si>
  <si>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</si>
  <si>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</si>
  <si>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</si>
  <si>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</si>
  <si>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</si>
  <si>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</si>
  <si>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</si>
  <si>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</si>
  <si>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</si>
  <si>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</si>
  <si>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</si>
  <si>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</si>
  <si>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</si>
  <si>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</si>
  <si>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</si>
  <si>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</si>
  <si>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</si>
  <si>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</si>
  <si>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</si>
  <si>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</si>
  <si>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</si>
  <si>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</si>
  <si>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</si>
  <si>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</si>
  <si>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</si>
  <si>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</si>
  <si>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</si>
  <si>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</si>
  <si>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</si>
  <si>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</si>
  <si>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</si>
  <si>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</si>
  <si>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</si>
  <si>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</si>
  <si>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</si>
  <si>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</si>
  <si>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</si>
  <si>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</si>
  <si>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</si>
  <si>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</si>
  <si>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</si>
  <si>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2-տեղանոց նստարան</t>
  </si>
  <si>
    <t>3-տեղանոց նստարան</t>
  </si>
  <si>
    <t xml:space="preserve">ղեկավարի սեղան  </t>
  </si>
  <si>
    <t>դատարանի դահլիճի արգելաճաղ L 210</t>
  </si>
  <si>
    <t>դատարանի դահլիճի արգելաճաղ L 250</t>
  </si>
  <si>
    <t>սեյֆ չհրկիզվող պահարան</t>
  </si>
  <si>
    <t>տավորի աթոռ</t>
  </si>
  <si>
    <t>Բազկաթոռ ղեկավարի շարժական/հենակը փայտ, կաշի/</t>
  </si>
  <si>
    <t>Գրասեղան/1400/600/750/</t>
  </si>
  <si>
    <t>Գրասեղան/1200/600/750/</t>
  </si>
  <si>
    <t>Աթոռ գրասենյակային, շարժական/հենակները պլաստիկ</t>
  </si>
  <si>
    <t>Գրասեղան/1500*700*750/</t>
  </si>
  <si>
    <t>Գրասեղան/1700*800*750/, կողադիր /1200*500*600/</t>
  </si>
  <si>
    <t>Ապահովության արգելապատնեշ</t>
  </si>
  <si>
    <t xml:space="preserve">Հեռախոսի սարք </t>
  </si>
  <si>
    <t>հեռուստացույց SONY KV-BZ216 M 80</t>
  </si>
  <si>
    <t>հեռուստացույց SONY KV-AW 21 M 80</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</si>
  <si>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</si>
  <si>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</si>
  <si>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</si>
  <si>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</si>
  <si>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</si>
  <si>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</si>
  <si>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 xml:space="preserve"> ջրի պոմպ /pomp/</t>
  </si>
  <si>
    <t>Փոշեկուլ GEEPAS GVC2587 /8</t>
  </si>
  <si>
    <t>ցուցանակ</t>
  </si>
  <si>
    <t>զինանշան</t>
  </si>
  <si>
    <t>Ցուցանակ չժանգոտվող պողպտից 60*90սմ /արույրե ՀՀ Զինանշանով/</t>
  </si>
  <si>
    <t>Սեղանի համակարգիչ</t>
  </si>
  <si>
    <t>Սերվերային համակարգիչ</t>
  </si>
  <si>
    <t>Կոտայքի մարզի ԸԻԴ</t>
  </si>
  <si>
    <t>Monitor HP LE 1901w</t>
  </si>
  <si>
    <t>Տեսահսկման համակարգ</t>
  </si>
  <si>
    <t>Մուտքի հսկողության համակարգ</t>
  </si>
  <si>
    <t>Մոնիտոր  Սպայդեր  Նետ  17"  ԼՍԴ  (  Monitor  Spider  Net  17"  LCD</t>
  </si>
  <si>
    <t>Մոնիտոր Dell E 177FP, Black TS 099</t>
  </si>
  <si>
    <t>Մոնիտոր  Benq LCD 19</t>
  </si>
  <si>
    <t>Մոնիտոր  LCD 19 HP L 1908 w</t>
  </si>
  <si>
    <t>Մոնիտոր Benq LCD19</t>
  </si>
  <si>
    <t>Մոնիտոր Benq E 900 w</t>
  </si>
  <si>
    <t>MONITOR  HP LE 1901w  Մոնիտոր</t>
  </si>
  <si>
    <t>Մոնիտոր HP  L 1908W</t>
  </si>
  <si>
    <t>Մոնիտոր Philips 243S7EJMB/00   23,8</t>
  </si>
  <si>
    <t>Բազմապրոֆիլ տպիչ Kyoceta ECOSYS M 2530dn</t>
  </si>
  <si>
    <t>Սկաներ Canon LIDE 120</t>
  </si>
  <si>
    <t>Սկաներ</t>
  </si>
  <si>
    <t>Սերվեր</t>
  </si>
  <si>
    <t>նկար</t>
  </si>
  <si>
    <t>դատական դահլիճի արգելաճաղ</t>
  </si>
  <si>
    <t xml:space="preserve">Համակարգիչ  SAMSUNG </t>
  </si>
  <si>
    <t>Համակարգիչ  P4 1,7 GB/256Mb DDR/40GB HDD (7200)</t>
  </si>
  <si>
    <t>Համակարգիչ  Hewlett Packard  dx6120MT</t>
  </si>
  <si>
    <t>Համակարգիչ   P 4, 2,4 G HZ/Intel chipset/VGA 64 MB ON board/533 FSB/HDD 80GB/RAM 256 MB/NIC/ FDD/CD Modem int. /KB/ Mouse</t>
  </si>
  <si>
    <t>Համակարգիչ  P 4 2.4 G hz</t>
  </si>
  <si>
    <t>Համակարգիչ WORKSTATION HP               d /E7400</t>
  </si>
  <si>
    <t>Համակարգիչ Hewlett Packard  dx6120MT</t>
  </si>
  <si>
    <t>Համակարգիչ  P 4, 3,0 G HZ, 915Intel chipset/VGA 64 MB ON board/800 FSB/HDD SATA  80GB/RAM 256 MB/ FDD/CD/ RW/DVD  /KB/ Mouse</t>
  </si>
  <si>
    <t>Համակարգիչ P 4 3,02 GHz Intel, 915 chipset, VGA 64 MB  on board, 800FSB HDD SATA 160GB, RAM 512 MB, FDD-CD-RW/DVD, KB Mouse</t>
  </si>
  <si>
    <t>Համակարգիչ  P 4 3,0 G HZ, 915Intel chipset/VGA 64 MB ON board/800 FSB/HDD SATA  160GB/RAM 512 MB/ FDD/CD/ RW/DVD  /KB/ Mouse</t>
  </si>
  <si>
    <t>Համակարգիչ  P 4 CORE 2 DUO, 66/1066 INTEL 314 CHIPSET, VGA 128 MB ON BOARD, HDD SATS 160GB, RAM 1024 MB, CD - RV/DVD, Keyboard, Mouse</t>
  </si>
  <si>
    <t>Համակարգիչ  P 4, HP Compaq dx *7400</t>
  </si>
  <si>
    <t>Համակարգիչ HP Compaq dx 7400 CPU</t>
  </si>
  <si>
    <t>Համակարգիչ P4 Core 2Duo2, 66/1066</t>
  </si>
  <si>
    <t>Համակարգիչ WoRKSTATION HP P4</t>
  </si>
  <si>
    <t>Համակարգիչ Workstation HP dx 7500M/1:7400</t>
  </si>
  <si>
    <t>Համակարգիչ WORKSTATION TYPE HP P4</t>
  </si>
  <si>
    <t>Համակարգիչ HP Compaq 6200 pro ser intel i3-2120</t>
  </si>
  <si>
    <t>Համակարգիչ CORE I3 MS Office Standart Windows 8,1</t>
  </si>
  <si>
    <t>Համակարգիչ Core I 3 Windows 8,1 Pro 3,4</t>
  </si>
  <si>
    <t>Համակարգիչ ՀՊ ՔՈՄՊԱԿ Dx *7400</t>
  </si>
  <si>
    <t>Workstation DX 750, intel core 2 Duo  համակարգիչ</t>
  </si>
  <si>
    <t>Ֆեմիդա /կոմպլեկտ comp, ups, mon, print SRS FEMIDA</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</si>
  <si>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</si>
  <si>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</si>
  <si>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ՖԵՄԻԴԱ ձայն համ. Համակարգիչ, մոնիտոր, տպիչ, UPS&lt; , SRS FEMIDA կոմպեկտ</t>
  </si>
  <si>
    <t>Սերվեր  Hewlett Packard Pro Liant   ML 350 G4</t>
  </si>
  <si>
    <t>Սերվեր  Hewlett Packard Pro Liant   ML 350 G5</t>
  </si>
  <si>
    <t>Սերվեր  Dell Optiplex 745</t>
  </si>
  <si>
    <t>Սերվեր DATA BAZA SERVER CPU Intel Xenon E 5410-2,33 G.hz 1333 Mhz    Memory 4 GB</t>
  </si>
  <si>
    <t xml:space="preserve">Սերվեր  WWW Server CPU Intel Xenon E 54-2,33 Ghz. 1333 Mhz, </t>
  </si>
  <si>
    <t>Սերվեր data baza server HP pro Liant ML 110G7, RAM 8 Gbt</t>
  </si>
  <si>
    <t>Սեղանի համակարգիչ DELL Vostro 3650MT/CPU intel Core i56400/4GB/500GB/DVDRW/Monitor Dell E2216H. 21.5 OS Win 10</t>
  </si>
  <si>
    <t>Սեղանի համակարգիչ ACER Veriton m 2640g/մոնիտոր ACER V 226HQ LBD</t>
  </si>
  <si>
    <t>Շիրակի մարզի ԸԻԴ</t>
  </si>
  <si>
    <t>Մոնիտոր Benq FP 747</t>
  </si>
  <si>
    <t>Մոնիտոր 17 Samsung 753s</t>
  </si>
  <si>
    <t>Մոնիտոր  Packard  L-1502  Flat panel</t>
  </si>
  <si>
    <t xml:space="preserve">Մոնիտոր  Dell E178FPc </t>
  </si>
  <si>
    <t>Մոնիտոր  LCD  15  CIT  1024* 768, 75 hz</t>
  </si>
  <si>
    <t>Մոնիտոր HP LE 1901w</t>
  </si>
  <si>
    <t>Մոնիտոր ««Սպայդեռնետ 17««  LCD</t>
  </si>
  <si>
    <t>Մոնիտոր DELL  17 LCD</t>
  </si>
  <si>
    <t>Մոնիտոր Benq LCD  17</t>
  </si>
  <si>
    <t>Մոնիտոր  Benq LCD  19</t>
  </si>
  <si>
    <t>Մոնիտոր  LCD  19, HP L 1908 W</t>
  </si>
  <si>
    <t>Մոնիտոր Բենք ԼՍԴ 19</t>
  </si>
  <si>
    <t>Մոնիտոր LCD  19, HP L 1908 W</t>
  </si>
  <si>
    <t>Մոնիտոր Hewlett Packard L 1502</t>
  </si>
  <si>
    <t>Մոնիտոր  HP Lw 1901 LCD</t>
  </si>
  <si>
    <t>Մոնիտոր HP L 1502</t>
  </si>
  <si>
    <t>Մոնիտոր HP 20 2011*20 in LED LCD</t>
  </si>
  <si>
    <t>Մոնիտոր ՀՊ ՔՈՄՓԱԿ ԼԵ 1901</t>
  </si>
  <si>
    <t>Մոնիտոր LD 1908w</t>
  </si>
  <si>
    <t>մոնիտոր SAMSUNG 9 LCD SM 943 N</t>
  </si>
  <si>
    <t>Տպիչ HP DJ 920C</t>
  </si>
  <si>
    <t>Տպիչ  LJ 1022 Hewlett Packard</t>
  </si>
  <si>
    <t>Տպիչ   HP LJ  1020</t>
  </si>
  <si>
    <t xml:space="preserve">Տպիչ   HP LJ  3745  </t>
  </si>
  <si>
    <t>Տպիչ  HP LJ  1160</t>
  </si>
  <si>
    <t>Լազերային  տպիչ Canon LBP 2900</t>
  </si>
  <si>
    <t>Տպիչ HP 1020</t>
  </si>
  <si>
    <t>Տպիչ Samsung ML 2010</t>
  </si>
  <si>
    <t>Տպիչ ՀՊ ԼՋ  2014</t>
  </si>
  <si>
    <t>Տպիչ HP LJ 1022</t>
  </si>
  <si>
    <t>Տպիչ սարք  HP LJ 1018</t>
  </si>
  <si>
    <t>Լազերային տպիչ  tipe HP LJ 1022</t>
  </si>
  <si>
    <t>Տպիչ Canon LBP 6020</t>
  </si>
  <si>
    <t>Լազերային տպիչ KYOSERA DS 1040</t>
  </si>
  <si>
    <t>Տպիչ սարք XEROX WORKCENTRE 33250 NI</t>
  </si>
  <si>
    <t>Լազերային տպիչ ՀՊ ԼՋ Պ-2035</t>
  </si>
  <si>
    <t>Լազերային տպիչ ՊՀ ԼՋ Պ 2035</t>
  </si>
  <si>
    <t>Տպիչ ՍԱՄՍՈՒՆԳ ՍԼ-Մ 2020</t>
  </si>
  <si>
    <t>Բազմաֆունկցիոնալ սարք   /SCAN, Canon MF 3220/</t>
  </si>
  <si>
    <t>Բազմաֆունկցիոնալ սարք  Samsung SCX 4Z 16F</t>
  </si>
  <si>
    <t>Բազմաֆունկցիոնալ սարք ALL IN ONE MULTI FUNCTION SYSTEM /  HP M5035xs MPF</t>
  </si>
  <si>
    <t>Բազմաֆունկցիոնալ տպիչ KTOSERA ECOSYS M 2530dn</t>
  </si>
  <si>
    <t xml:space="preserve">Պատճ. Մեքենա  KM 1500 Copier  </t>
  </si>
  <si>
    <t>Պատճ մեք Քենոն iR 2016 J</t>
  </si>
  <si>
    <t>Պատճ. Մեքենա  Canon iR 2016</t>
  </si>
  <si>
    <t>Սկաններ Packard 9200c Scanner/Digital Sender</t>
  </si>
  <si>
    <t>Սկաներ ՀՊ 2400</t>
  </si>
  <si>
    <t>Սկաններ  Epson V 350</t>
  </si>
  <si>
    <t>Սկաներ HP Scanjet G3110 Photo Scaner</t>
  </si>
  <si>
    <t>Սկաններ epson gt 2500</t>
  </si>
  <si>
    <t>Սկաներ CANON LIDE 120</t>
  </si>
  <si>
    <t>Սկաներ  canon LIDE 120</t>
  </si>
  <si>
    <t>Անխափան սնուցման սարք  Powercom 600A</t>
  </si>
  <si>
    <t xml:space="preserve">Անխափան սնուցման սարք  NOVA AVR 625 </t>
  </si>
  <si>
    <t xml:space="preserve">Անխափան սնուցման սարք  Power com BNT- 600 VA </t>
  </si>
  <si>
    <t>Անխափան սնուցման սարք  E Pro 600 VA</t>
  </si>
  <si>
    <t>Անխափան սնուցման սարք  1200  VA</t>
  </si>
  <si>
    <t>Անխափան սնուցման սարք MQE  625</t>
  </si>
  <si>
    <t>Անխափան սնուցման սրաքEATON UPS NOVA AVR 623VA/360w</t>
  </si>
  <si>
    <t>Անխափան սնուցման սրաք  EATON UPS NOVA AVR 1550VA/1100w</t>
  </si>
  <si>
    <t>Անխափան սնուցման սրաք  Smart UPS 1500</t>
  </si>
  <si>
    <t>Անխափան սնուցման սարք Capasity min 750VA</t>
  </si>
  <si>
    <t>Անխափան սնուցման սարք UPS 650</t>
  </si>
  <si>
    <t>Անխափան սնուցման սարք UPS APC 1500VAI</t>
  </si>
  <si>
    <t xml:space="preserve">Ձայնագրիչ սարք  SOFTWARE SRS ,,FEMIDA,, </t>
  </si>
  <si>
    <t xml:space="preserve">Ձայնագրիչ սարք  SRS ,,FEMIDA,, </t>
  </si>
  <si>
    <t>Խոսափող SRS VOICE մետաղյա կաղապարով, ձայնային մեկուսիչով</t>
  </si>
  <si>
    <t>Ֆաքս Modem Zyxel OMNY 56ext</t>
  </si>
  <si>
    <t>Ցանցային սվիչ HUB 8 port  UTB 10/100  MB</t>
  </si>
  <si>
    <t>Մոդեմ  DSL</t>
  </si>
  <si>
    <t>Ղեկավարի  դիմադիր  սեղան</t>
  </si>
  <si>
    <t>Կողային սեղան</t>
  </si>
  <si>
    <t xml:space="preserve"> A տեսակի  սովորական սեղան առանց տումբայի</t>
  </si>
  <si>
    <t>Երկար աշխատանքային սեղան</t>
  </si>
  <si>
    <t>Կարճ աշխատանքային սեղան</t>
  </si>
  <si>
    <t>Գրասեղանի պահարան  3 դարակով</t>
  </si>
  <si>
    <t>2 տեղանոց նստարան / փափուկ/</t>
  </si>
  <si>
    <t>3 տեղանոց նստարան / փափուկ/</t>
  </si>
  <si>
    <t>4 տեղանոց նստարան / փափուկ/</t>
  </si>
  <si>
    <t>Ա տեսակի սեղան</t>
  </si>
  <si>
    <t>Ա տեսակի  գրապահարան</t>
  </si>
  <si>
    <t>Բ տեսակի  գրապահարան</t>
  </si>
  <si>
    <t>Դատ. Նիստ քարտ եւ վկաների սեղան</t>
  </si>
  <si>
    <t>Դատ. Նիստ կողմերի  սեղան</t>
  </si>
  <si>
    <t>Դատ. Օգն. Եւ վկաների աթոռ</t>
  </si>
  <si>
    <t>Դատավ. Սեղան   2500*830*840մմ</t>
  </si>
  <si>
    <t>Դատավ. Սեղան  1800*830*840 մմ</t>
  </si>
  <si>
    <t>Անջրպետ  3800*120*950</t>
  </si>
  <si>
    <t>Անջրպետ  2700*120*950</t>
  </si>
  <si>
    <t>Անջրպետ  L 250</t>
  </si>
  <si>
    <t>6 տեղանոց նստարան</t>
  </si>
  <si>
    <t>7 տեղանոց նստարան</t>
  </si>
  <si>
    <t>Օֆիսային սեղան</t>
  </si>
  <si>
    <t>Երկաթյա կասսա</t>
  </si>
  <si>
    <t>Դատավորի օգնականի եւ վկաների աթոռ /շարժական աթոռ/</t>
  </si>
  <si>
    <t>Ղեկավարի սեղան ՎԵԳԱ</t>
  </si>
  <si>
    <t>Ղեկավարի  սեղանի կողային սեղան</t>
  </si>
  <si>
    <t>Սեղան 1 տումբայի յամար /տումբա/ Extra/</t>
  </si>
  <si>
    <t>Գրապահարան Բ տեսակի</t>
  </si>
  <si>
    <t>Նիստի քարտուղարի եւ վկայի սեղան</t>
  </si>
  <si>
    <t>Մետաղյա աստիճան</t>
  </si>
  <si>
    <t>Դատական կողմերի սեղան Extra</t>
  </si>
  <si>
    <t>Ցուցանակ չժանգոտվող պողպատից 60*90սմ /արույրե ՀՀ Զինանշանով/</t>
  </si>
  <si>
    <t xml:space="preserve">Հեռ ապպ. Ֆաքս  Panas. KXFT 933CX </t>
  </si>
  <si>
    <t>Հեռուստացույց  JVC</t>
  </si>
  <si>
    <t>Հեռուստացույց  LED 43" Starwind SW-LED43UA400</t>
  </si>
  <si>
    <t>Փոշեկուլ ««Պանասոնիկ«« MC -5030</t>
  </si>
  <si>
    <t>Փոշեկուլ  SIMENS VS 08 G 2010</t>
  </si>
  <si>
    <t>Գազահաշվիչ G 40</t>
  </si>
  <si>
    <t>Գազի կարգավորիչ</t>
  </si>
  <si>
    <t>Անցագրային քարտերի ընթերցիչ ներառյալ կոնտրոլեր K3</t>
  </si>
  <si>
    <t>Դռան էլեկտրական փականք</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</si>
  <si>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</si>
  <si>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</si>
  <si>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Գրամեքենա Օպտիմա</t>
  </si>
  <si>
    <t>Համակարգիչ P4 3,0 Ghz</t>
  </si>
  <si>
    <t>Համակարգիչ /սերվեր/ Dell Optiplex 745 Mini Tower</t>
  </si>
  <si>
    <t>Համակարգիչ P4 Core 2Duo2</t>
  </si>
  <si>
    <t>Համակարգիչ HP Compax dx7400</t>
  </si>
  <si>
    <t>Համակարգիչ Intel Core 2DUO</t>
  </si>
  <si>
    <t>Դատ.գործընթաց.թվային ձայանագրառման համակարգ</t>
  </si>
  <si>
    <t>Տվյալների բազայի սերվեր HP ML 330G7</t>
  </si>
  <si>
    <t>Համացանցային սերվեր HP ML 330G</t>
  </si>
  <si>
    <t>Համակարգիչ HP Compaq 6200 Pro Ser</t>
  </si>
  <si>
    <t>Համակարգիչ CPU;2MB L2,2GB 667 MHZ</t>
  </si>
  <si>
    <t>Համակարգիչ Core i3, Windows 8,1</t>
  </si>
  <si>
    <t>Համակարգիչ Core i3, Windows 8,1 Pro 3.4</t>
  </si>
  <si>
    <t>Սերվերային համակարգ 5038-II, Intel XEON</t>
  </si>
  <si>
    <t>Համակարգիչ ACER Veriton M2640G</t>
  </si>
  <si>
    <t>Համակարգիչ HP Compaq 500B Core 2Duo</t>
  </si>
  <si>
    <t>Համակարգիչ IRU Corp 313 TWR I3</t>
  </si>
  <si>
    <t>Համակարգիչ HP290G3MT/i3-9100, DDR4GB</t>
  </si>
  <si>
    <t>Ֆեմիդա ձայն համակարգ/intel i5, 21.5" AOC,տպիչ Kyocera,UPS-850VA/</t>
  </si>
  <si>
    <t>Համակարգիչ Dell Vostro 3681/Intel Core i5/10400/8GB/256GBM.SSD/1TB</t>
  </si>
  <si>
    <t>Մոնիտոր ACER</t>
  </si>
  <si>
    <t>Մոնիտոր BENQ</t>
  </si>
  <si>
    <t>Մոնիտոր LCD 17" CIT Monitor Flat Panel</t>
  </si>
  <si>
    <t>Մոնիտոր /սերվեր/</t>
  </si>
  <si>
    <t>Մոնիտոր LCD19HPL 1908w</t>
  </si>
  <si>
    <t>Մոնիտոր HP Compaq LE 1901 w</t>
  </si>
  <si>
    <t>Մոնիտոր HP 20 LED</t>
  </si>
  <si>
    <t>Մոնիտոր Philips LCD 21.5</t>
  </si>
  <si>
    <t>Digital Projector NEC LT 265 K</t>
  </si>
  <si>
    <t>Մոնիտոր Philips 243S7EJMP/00 23.8"</t>
  </si>
  <si>
    <t>Պրոյեկտոր ACER X1226H</t>
  </si>
  <si>
    <t>Սյունիքի մարզի ԸԻԴ</t>
  </si>
  <si>
    <t>Լազերային տպիչ Canon Lbp-2900</t>
  </si>
  <si>
    <t>Սկաներ HP Scan Jet 3800</t>
  </si>
  <si>
    <t>Անխափան սնուցման սարք 1200VA</t>
  </si>
  <si>
    <t>Անխափան սնուցման սարք UPS 1200V</t>
  </si>
  <si>
    <t>Անխափան սնուցման սարք /Capasity 750VA/</t>
  </si>
  <si>
    <t>Անխափան սնուցման սարք SMART Pro SM.X 1500VA</t>
  </si>
  <si>
    <t>Լազերային տպիչ HPLaser Jet Pro P1102</t>
  </si>
  <si>
    <t>Բազմաֆ.տպող սարք HP Lase Jet M503Sxs MFP A3</t>
  </si>
  <si>
    <t>Սկաներ HP ScanJet G3110 Photo scaner</t>
  </si>
  <si>
    <t>Անխափան սնուցման սարք APS Back RS 500VA</t>
  </si>
  <si>
    <t>Սկաներ EPSON GT-2500</t>
  </si>
  <si>
    <t>Բազմաֆ.տպող սարք MFU WC 5021</t>
  </si>
  <si>
    <t>Լազերային տպիչ B/W monochrome printing</t>
  </si>
  <si>
    <t>Բազմաֆ.տպող սարք HP LՅ Pro400 M426dw</t>
  </si>
  <si>
    <t>Բազմաֆ.տպող սարք Canon IR 2520</t>
  </si>
  <si>
    <t>Սկաներ Canon Lide 120</t>
  </si>
  <si>
    <t>Լազերային տպիչ HP LJ Pro M404dne</t>
  </si>
  <si>
    <t>Սկաներ CanoScan Lide 120</t>
  </si>
  <si>
    <t>Բազմաֆ. լազ.տպող սարք HP LJ Pro MFP M428dw</t>
  </si>
  <si>
    <t>Անցագրային քարտի ընթերցիչ</t>
  </si>
  <si>
    <t>Դռան էլեկտրական փական Electric Strikes</t>
  </si>
  <si>
    <t>Էլսնման հանգույց պահուստային մարտկոցներով</t>
  </si>
  <si>
    <t>Էլեկտրական և ինտերֆեյսային մալուխներ</t>
  </si>
  <si>
    <t>Դռան էլեկտրական փականք ML-180.K</t>
  </si>
  <si>
    <t>Դռան մեխանիկական փակող սարք GEZE TS1000C</t>
  </si>
  <si>
    <t>Անցագրային քարտի ընթերցիչ K-3</t>
  </si>
  <si>
    <t>Կահույք տիպային</t>
  </si>
  <si>
    <t>Գրասեղանի կցորդ</t>
  </si>
  <si>
    <t>Գրասեղանի դիմադիր սեղան</t>
  </si>
  <si>
    <t>Պահարան</t>
  </si>
  <si>
    <t>Գրասեղանի պահարան</t>
  </si>
  <si>
    <t>Նստարան</t>
  </si>
  <si>
    <t>Արգելաճաղ</t>
  </si>
  <si>
    <t>Գրասեղան /1800*800*750/, անիվով դարակաշար,կողադիր /1200*600*500/</t>
  </si>
  <si>
    <t>Բազկաթոռ ղեկավարի շարժական /հենակը փոյտ,կաշի/</t>
  </si>
  <si>
    <t>Գրասեղան 1400/700/750</t>
  </si>
  <si>
    <t>Գրասեղան 1200/600/750</t>
  </si>
  <si>
    <t>Աթոռ գրասենյակային,շարժական /հենակները պլաստիկ/</t>
  </si>
  <si>
    <t>Հեռախոս-ֆաքս</t>
  </si>
  <si>
    <t>Հեռախոս</t>
  </si>
  <si>
    <t>Կենտրոնական ջեռուցման կաթսա ECODANCE</t>
  </si>
  <si>
    <t>Օդորակիչ HISENSE AST09</t>
  </si>
  <si>
    <t>Օդորակիչ HISENSE AST09UW4SVET G10 9000BTU</t>
  </si>
  <si>
    <t>Օդը հովացնող սարք BERG NOBLE</t>
  </si>
  <si>
    <t>Ջերմաչափ</t>
  </si>
  <si>
    <t>Համակարգիչ /պրոցեսոր/ P4 3.2 GHz 915</t>
  </si>
  <si>
    <t>Համակարգիչ HP Compaq dx 7400</t>
  </si>
  <si>
    <t>Համակարգիչ PH Core Duo 66/1066</t>
  </si>
  <si>
    <t>ՀամակարգիչHP kompaq dx</t>
  </si>
  <si>
    <t>Համակարգիչ LSUS QUIK TR kCK</t>
  </si>
  <si>
    <t xml:space="preserve"> Worksatation HP dx7500 intel Core 2 Duo</t>
  </si>
  <si>
    <t>Workstation HPDx 7500 M/1:7400</t>
  </si>
  <si>
    <t>Սերվեր DELL optil Plex TM745 Mini to wer</t>
  </si>
  <si>
    <t>Համակարգիչ HPcompaq 6200 pro Ser. Intel i3-2120</t>
  </si>
  <si>
    <t>Digital Court Recording System   (Computer HP compaq 6300 MT, Monitor- HP COMPAQ LE2002x 20-in LED Monitor, printer HP Laserjet Pro P1102, Srs Femida</t>
  </si>
  <si>
    <t>համակարգիչCORE i3 MS Office Standaet Windows 8.1</t>
  </si>
  <si>
    <t>համակարգիչCORE i3 M Windows 8.1 Pro 3.4</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</si>
  <si>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</si>
  <si>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</si>
  <si>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 xml:space="preserve">Համակարգիչ ամբողջը մեկում </t>
  </si>
  <si>
    <t>Սերվերային համակարգ Supermicro SYS-5038A-II Inte</t>
  </si>
  <si>
    <t xml:space="preserve">Սեղանի համակարգիչ Dell Vostro 3650MT/CPU Intel </t>
  </si>
  <si>
    <t>Համակարգիչ, լազերային տպիչով P4 2.4 chipset VCA</t>
  </si>
  <si>
    <t>ՀամակարգիչHP kompaq dx 7400</t>
  </si>
  <si>
    <t>Digital Court Recording System   Դատական գործընթացի թվային ձայնագրման համակարգ</t>
  </si>
  <si>
    <t>Համակարգիչ LSUS QUIK KCK</t>
  </si>
  <si>
    <t>Համակարգիչ P4 3,2 GHz 15 915</t>
  </si>
  <si>
    <t xml:space="preserve">Համակարգիչ  P4 Core2 Duo2 </t>
  </si>
  <si>
    <t>Databaza server CPU:310 Cr5 Tower 1066 Mhz</t>
  </si>
  <si>
    <t>Համակարգիչ P4 Core Duo2 66/1066…/կոդ 270309/</t>
  </si>
  <si>
    <t xml:space="preserve">Համակարգիչ /պրոցեսոր/ P4 </t>
  </si>
  <si>
    <t>DATABASE SERVER CPU intel Xenon  ES410-233</t>
  </si>
  <si>
    <t>DICITAL COURT RECORDT HG SYSTEN SBS-Femida</t>
  </si>
  <si>
    <t>Digital Court Recording  System /SRS-Femida,Workstatrion, Monitor, UPS</t>
  </si>
  <si>
    <t>Համակ-չHP290G3MT/i3-9100,DDR44GB,SSD128GB,HDDITB,W</t>
  </si>
  <si>
    <t>"Ֆեմիդա" ձայն.համակ.համ-իչ-Intel i5-8500/1TB/4GB, մոնիտոր 21.5 AOC, տպիչ-Kyocera P3145, UPS-850VA, դատ.ձայն.համ."SRS Femida"</t>
  </si>
  <si>
    <t>Համա-չP290G2MT/3.6Hz,4Cores,DDR48GB,SSD240GB,HDD1TB,W10Pro,O2019</t>
  </si>
  <si>
    <t xml:space="preserve">Համակարգիչ Dell Vostro 3681/Intel Core i5-10400/8GB/256GBM.2SSD/1TB HDD/DVDRW/WiFi+BT/W10pro/3Yrw </t>
  </si>
  <si>
    <t>Տավուշի մարզի ԸԻԴ</t>
  </si>
  <si>
    <t>Մոնիտոր ԼՍԴ 19HP L1908</t>
  </si>
  <si>
    <t>Մոնիտոր ԼՍԴ 19HP L1908w</t>
  </si>
  <si>
    <t>Monitor  samsung 19 943 NLCD</t>
  </si>
  <si>
    <t>Մոնիտոր DELL 19LSD</t>
  </si>
  <si>
    <t>Մոնիտոր Հանս-Ջի 17 ԼՍԴ</t>
  </si>
  <si>
    <t>Մոնիտոր Լ-Ջի-17 ԼՍԴ</t>
  </si>
  <si>
    <t>Մոնիտոր DELL E177FP Blach TC 099 (Սերվեր)</t>
  </si>
  <si>
    <t>Monitor hp lw1901 LCD</t>
  </si>
  <si>
    <t xml:space="preserve"> Monitor  samsung 19 943 NLCD</t>
  </si>
  <si>
    <t>Մոնիտոր BENQ LSD 19</t>
  </si>
  <si>
    <t>Մոնիտոր Սպայդեր ՆԵՏ 19 ԼՍԴ</t>
  </si>
  <si>
    <t>Monitor HP 20 HP 2011x20-in LED LCD</t>
  </si>
  <si>
    <t>Մոնիտոր LG LSD 17</t>
  </si>
  <si>
    <t>Monitor LSD 17           (ֆեմիդա)</t>
  </si>
  <si>
    <t>Մոնիտոր Վյու Սոնիք 19 Ֆլեթ</t>
  </si>
  <si>
    <t>Մոնիտոր Benq LSD 19</t>
  </si>
  <si>
    <t>Մոնիտոր Philips24357EJMB/00 23.8*</t>
  </si>
  <si>
    <t>Սկաներ HP Scanjet G2710</t>
  </si>
  <si>
    <t>Printer1102</t>
  </si>
  <si>
    <t>լազերային տպիչ HP LJ 1018</t>
  </si>
  <si>
    <t>լազերային տպիչ HP Lazer Jet 1018</t>
  </si>
  <si>
    <t xml:space="preserve">լազերային տպիչ 1020                                                    </t>
  </si>
  <si>
    <t>լազերային տպիչ Canon 2900</t>
  </si>
  <si>
    <t>լազերային տպիչ HP LJ P 2014</t>
  </si>
  <si>
    <t>Տպիչ SAMSUNG 4/1</t>
  </si>
  <si>
    <t>Պատճենահանման մեքենա Canon ՀՌ 2016 ՋԻ</t>
  </si>
  <si>
    <t>Ֆաքս-հեռախոս Panasonic KX FL 612CX</t>
  </si>
  <si>
    <t>Բազմաֆունկցիոնալ տպող համակարգ բոլորը մեկում</t>
  </si>
  <si>
    <t>տպիչ HPLJ Pro P 1102</t>
  </si>
  <si>
    <t>Flatbed Scaner Epson GT 2500</t>
  </si>
  <si>
    <t>Բազմաֆ-լ տպիչ Kyoceta ECOSYS M 2530dn</t>
  </si>
  <si>
    <t>Տպիչ սարք, բազմաֆունկցիոնալ. Canon IR 2520</t>
  </si>
  <si>
    <t>Լազերային տպիչ Canon 2900</t>
  </si>
  <si>
    <t>Լազերային տպիչHP LJ 1018</t>
  </si>
  <si>
    <t>Լազերային տպիչ HP Lazer Jet 1018</t>
  </si>
  <si>
    <t xml:space="preserve">Լազերային տպիչ HP LJ P 2014 </t>
  </si>
  <si>
    <t>Լազերային տպիչ HP LJ P 1018      (ý»Ù.)</t>
  </si>
  <si>
    <t>Պատճենահանման մեքենա Canon NP 7161</t>
  </si>
  <si>
    <t>Պատճենահանման մեքենա Canon իՌ 2016</t>
  </si>
  <si>
    <t>Printer HP LJ  1018</t>
  </si>
  <si>
    <t>Սկաներ Scan jet G3110</t>
  </si>
  <si>
    <t>Տպիչ HPLJ 1102</t>
  </si>
  <si>
    <t>Պատճենահանման մեքենա NP MPF</t>
  </si>
  <si>
    <t>Լազերային տպիչ Kyocera ECOSYS P3155 dn</t>
  </si>
  <si>
    <t>Բազմաֆունկ. լազ. տպ. սարքHP LJ Pro MFP M428dw</t>
  </si>
  <si>
    <t xml:space="preserve">հատ   </t>
  </si>
  <si>
    <t>WORKSTATION dx 750: Intel Core  2Duo  համակարգիչ</t>
  </si>
  <si>
    <t>Սեղանի համակարգիչ ACER Veriton M2640G / մոնիտոր ACER V226HQLbd</t>
  </si>
  <si>
    <t xml:space="preserve">կոմպլ </t>
  </si>
  <si>
    <t>Համակարգիչ WORKSTATION dx 750 Intel Core Duo</t>
  </si>
  <si>
    <t>P 4-1.8 GB/512kb/ 256Mb DDR/40GB HDD/7200// Mb AGT ATI Radeon /CD ROM 52x/CD-RW 18.18.16x10x32/Lan Card 10/100/Audio</t>
  </si>
  <si>
    <t>Processor: Computer Pentium 4-2,4 GHz</t>
  </si>
  <si>
    <t>Workstation Type ՚՚A՚՚</t>
  </si>
  <si>
    <t>Workstation Type ՚՚B՚՚</t>
  </si>
  <si>
    <t>Համակարգիչ P5GHz-MX</t>
  </si>
  <si>
    <t>Համակարգիչ P4 3.0/RAM DDR II  512Mb/HDD 80GB/FDD/Combo Liteon,  KB, Mouse</t>
  </si>
  <si>
    <t>Համակարգիչ HP compaq dx*7400</t>
  </si>
  <si>
    <t>Համակարգիչ CPU:Intel Core 2 Duo E7500, 2.93 GHz, RAM: 2GB PC3-10600 (1x2GB) HDD: 500GB VGA: Integrated Intel Graghics Media Accelerator X4500</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</si>
  <si>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</si>
  <si>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Համակարգիչ CPU:Intel Core 2 Duo E6850, 3 GHz, RAM: 4GB PC3-10600 (1x2GB) HDD: 320GB </t>
  </si>
  <si>
    <t xml:space="preserve"> Համակարգիչ HPcompaq 6200 Pro Ser.,Intel i3-2120  </t>
  </si>
  <si>
    <t xml:space="preserve">Համակարգիչ Workstation Intel Core i7-.3770                   </t>
  </si>
  <si>
    <t>Տվյալների բազայի սերվեր HP ML 330G6</t>
  </si>
  <si>
    <t>Սեղանի համակարգիչ Dell Vostro 365 MT/CPU Intel Core i5-6400/4GB/500GB/DVDRW/Monitor Dell E2216H 21.5 OS Win 10Professional Edition</t>
  </si>
  <si>
    <t>Պրոցոսոր Workstation Type ՚՚A՚՚</t>
  </si>
  <si>
    <t>Պրոցոսոր Workstation Type ՚՚B՚՚</t>
  </si>
  <si>
    <t>Համակարգիչ Asus P4</t>
  </si>
  <si>
    <t>Համակարգիչ HP P4</t>
  </si>
  <si>
    <t>Համակարգիչ HP E6550</t>
  </si>
  <si>
    <t>Համակարգիչ Samsung</t>
  </si>
  <si>
    <t>Համակարգիչ P4</t>
  </si>
  <si>
    <t>Համակարգիչ HP dx6120</t>
  </si>
  <si>
    <t>Մոնիտոր HP Compaq LE 1901w,2011x</t>
  </si>
  <si>
    <t>Մոնիտոր-Տեսավահանական PhillipsVline 21.5/54.6sm</t>
  </si>
  <si>
    <t>մոնիտոր HP-2-1740-intineh</t>
  </si>
  <si>
    <t>Մոնիտոր Samsung 9 LCD SM 943</t>
  </si>
  <si>
    <t>Մոնիտոր 20 HP 2011x20-in LED LCD</t>
  </si>
  <si>
    <t>Monitor 17 Samsung 753 s</t>
  </si>
  <si>
    <t>Monitor LCD " CIT 1024x768 75Hz</t>
  </si>
  <si>
    <t>Monitor "Dell E177FP"</t>
  </si>
  <si>
    <t>Մոնիտոր Բենք ԼՍԴ 17þþ (Monitor Benq LCD 17")</t>
  </si>
  <si>
    <t>Մոնիտոր Benq LCD19"</t>
  </si>
  <si>
    <t>Մոնիտոր HP Compag LE 1901w</t>
  </si>
  <si>
    <t>Մոնիտոր Բենք 19</t>
  </si>
  <si>
    <t xml:space="preserve">Monitor 20"Samsung S 20A300B                      </t>
  </si>
  <si>
    <t>Monitor Philips 19.5 200V 4LSB/00</t>
  </si>
  <si>
    <t>Մոնիտոր HP L1906</t>
  </si>
  <si>
    <t xml:space="preserve">Monitor LCD " CIT </t>
  </si>
  <si>
    <t>Մոնիտոր HP 1740</t>
  </si>
  <si>
    <t>Մոնիտոր HP 11908w</t>
  </si>
  <si>
    <t>Մոնիտոր Benq</t>
  </si>
  <si>
    <t>Մոնիտոր Philips</t>
  </si>
  <si>
    <t>Մոնիտոր BENQ LCD 17</t>
  </si>
  <si>
    <t>Մոնիտոր HP 1908w</t>
  </si>
  <si>
    <t>ALL IN ONE MNLTIFUNC.SIST.HPM1536</t>
  </si>
  <si>
    <t>Լազերային տպիչ HP LJ P1006</t>
  </si>
  <si>
    <t>Բազմաֆունկ. տպիչ Kyocera ECOSYS M 2530dn</t>
  </si>
  <si>
    <t>լազերային տպիչ HP LJ P1102</t>
  </si>
  <si>
    <t>Քսերոքս Rank Xerox</t>
  </si>
  <si>
    <t>Printer HP DJ 920 C</t>
  </si>
  <si>
    <t>Fax-Modem Zyxel OMNY 56 ext</t>
  </si>
  <si>
    <t>Printer Type ՚՚A"</t>
  </si>
  <si>
    <t>Printer Type ՚՚B"</t>
  </si>
  <si>
    <t>Scaner/Digital Sender</t>
  </si>
  <si>
    <t>Desctop Digital Copier Type "B"</t>
  </si>
  <si>
    <t>Printer "Canon LBP 2900"</t>
  </si>
  <si>
    <t>Պատճենահանման մեքենա Քենոն իՌ201ջի (Canon iR201j)</t>
  </si>
  <si>
    <t>Սկաներ Musteck Paw 2400</t>
  </si>
  <si>
    <t xml:space="preserve">Սկաներ Scaner xerox 7600i             </t>
  </si>
  <si>
    <t>Լազերային տպիչ 1102</t>
  </si>
  <si>
    <t>Բազմաֆունկցիոնալ տպող սարք HP LJ Pro 400M 426 DW</t>
  </si>
  <si>
    <t>Բազմաֆունկցիոնալ տպիչ Kyoseta ECOSYS M 2530dn</t>
  </si>
  <si>
    <t>Տպիչ բազմաֆունկցիոնալ Canon IR 2520</t>
  </si>
  <si>
    <t>Տպիչ HP LazerJet 1018</t>
  </si>
  <si>
    <t>Տպիչ Canon LBP 2900</t>
  </si>
  <si>
    <t>Տպիչ  1018</t>
  </si>
  <si>
    <t>Տպիչ  1022</t>
  </si>
  <si>
    <t>Լազերային տպիչ HP1160</t>
  </si>
  <si>
    <t>"Ֆեմիդա" ձայն.համակ, համ-իչ-Intel Core i3-7100/1TB/4GB, մոնիտոր 19.5"Philips, տպիչ-Kyocera P2040dn, UPS-850VA, դատ.ձայն.համ."SRS Femida"</t>
  </si>
  <si>
    <t>Ֆեմիդա ձայնագրման համակարգ /համակարգիչ 1 հատ -Intel G 3240/500GB/4GB,DVD-RW/Win7 Pro 64 bit,,/ofice home and bus2013,մոնիտոր 1 հատ - HP 195 Philips,տպիչ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</si>
  <si>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Ֆեմիդա ձայնագրառման համակարգ /համակարգիչ 1 հատ -CPU Intel Pentium G 3240/3.10 GHz 3Mb cache, 2 cores/HDD 500GB 7200 rpm SATA, DVD+/-RW, DDR 3  4gb PC3-12800, առնվազն 1 PCI slot, /Win 7 Pro 32 bit, Office home and business 2013,մոնիտոր 1 հատ - 19.5 Philips,տպիչ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</si>
  <si>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 xml:space="preserve">Ֆեմիդա ձայնագրառման համակարգ /համակարգիչ 1 հատ - Intel core i3 4160 (3.6GHz) HDD 500GB 7200 rpm SATA, DVD+/RW, DDR 3.4GB PC3-12800, Winmonitor /հատ -HP 19.5* Philips,տպիչ 1 Kyocera FS, UPS 850VA,դատական ձայնագրման համակարգ"SRS Femida" 1 հատ </t>
  </si>
  <si>
    <t>Անխափան սնուցման սարք 650 Pro</t>
  </si>
  <si>
    <t>Անխափան սնուցման սարք 700 VA</t>
  </si>
  <si>
    <t>անխափան սնուցման սարք UPSAPS Back 650 VA Liant ML 310 G5 Power</t>
  </si>
  <si>
    <t>Դիկտոֆոն</t>
  </si>
  <si>
    <t>ՈՒժեղացուցիչ</t>
  </si>
  <si>
    <t>Ձայնային կալոնկա</t>
  </si>
  <si>
    <t>Մուտքային հսկիչ համակարգ</t>
  </si>
  <si>
    <t>UPS Power Com BNT- 600 VA</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</si>
  <si>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</si>
  <si>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</si>
  <si>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</si>
  <si>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</si>
  <si>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</si>
  <si>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</si>
  <si>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</si>
  <si>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</si>
  <si>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Անխափան սնուցման սարք /Capasity: min. 750VA/</t>
  </si>
  <si>
    <t>Անխափան սնուցման սարք /SMART UPS 1500վտ/</t>
  </si>
  <si>
    <t>Անվտանգության համակարգի սարքեր /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</si>
  <si>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Անվտանգության համակարգի տեխնիկական եւ ծրագրային սպասարկման ծառայությունների սարքեր/ լրակազմ / 1.տեսագրիչ թվային 4Ch, 2. հիշողության կոշտ սկավառակ, 3. տեսախցիկ գունավոր ներքին, 4. Փական էլ. մագնիսական, 5. Կոճակ ելքի, 6. Սնուցման սարք 12Վ, 7. մարտկոց էլեկտրական, 8. Մալուխ տարբեր, 9. Օժանդակ նյութեր, պարագաներ</t>
  </si>
  <si>
    <t>ԱՏՍ Panasonic</t>
  </si>
  <si>
    <t>Կոմուտատոր KD-18</t>
  </si>
  <si>
    <t>Մարկիրովկայի մեքենա</t>
  </si>
  <si>
    <t>Գրամեքենա ՛՛Օպտիմաþþ</t>
  </si>
  <si>
    <t>Գրամեքենա</t>
  </si>
  <si>
    <t>Գրամեքենա þþ Օպտիմաþþ</t>
  </si>
  <si>
    <t>Գրամեքենա ՛՛Լյուբավաþþ</t>
  </si>
  <si>
    <t>Սեղան նիստերի</t>
  </si>
  <si>
    <t>Գորգ</t>
  </si>
  <si>
    <t>Սեղան 2 տումբանի</t>
  </si>
  <si>
    <t>Ղեկավարի սեղան/դատավորի/_x000D_
VEGA FRASSINO L2100</t>
  </si>
  <si>
    <t>Ղեկավարի սեղան տումբա /դատավորի_x000D_
VEGA FRASSINO Nero</t>
  </si>
  <si>
    <t>Ղեկավարի սեղանի կցորդ սեղան/_x000D_
դատավորի VEGA FRASSINO L1000</t>
  </si>
  <si>
    <t>Գրապահարան խուլ դռներով /դատավորի/_x000D_
VEGA FRASSINO L930 P450 H2072</t>
  </si>
  <si>
    <t>Ղեկավարի սեղան /նախագահի/_x000D_
VEGA RADICA L2100</t>
  </si>
  <si>
    <t>Ղեկավարի սեղանի տումբա /նախագահի/_x000D_
VEGA FRASSINO Nero</t>
  </si>
  <si>
    <t>Ղեկավարի սեղանի կցորդ սեղան /նախագահի/ VEGA RADICA L1000</t>
  </si>
  <si>
    <t>Գրապահարան խուլ դռներով /նախագահի/_x000D_
VEGA RADICA L930 P450 H2072</t>
  </si>
  <si>
    <t>Սեղան սովորական RIO L1400</t>
  </si>
  <si>
    <t>Սեղան սովորական RIO</t>
  </si>
  <si>
    <t>Սեղան սովորական RIO L1200</t>
  </si>
  <si>
    <t>Գրապահարան խուլ և ապակյա դռներով /աշխատասենյակների _x000D_
RIO L800 P510 H2076</t>
  </si>
  <si>
    <t>Նիստերի քարտուղարի  և  վկայի սեղան_x000D_
RIO L1030</t>
  </si>
  <si>
    <t>Կողմերի սեղան RIO L1400</t>
  </si>
  <si>
    <t>Դատավորի բազկաթոռ_x000D_
Սև գույնի բնական կաշվից,THEA</t>
  </si>
  <si>
    <t>Սովորական աթոռ_x000D_
 540x590x810,18ISO</t>
  </si>
  <si>
    <t>Քարտուղարի և վկայի աթոռ_x000D_
Բորդո , 600x510Xx60,POLA-142</t>
  </si>
  <si>
    <t>Բազմոց_x000D_
Սև 3 տեղանոց, 810x1980x920, Chiara</t>
  </si>
  <si>
    <t>Բազկաթոռ_x000D_
Սև, 810x940[920,Chiara</t>
  </si>
  <si>
    <t>Բազկաթոռ Սև, 810x940[920,Chiara</t>
  </si>
  <si>
    <t>4-տեղանոց նստարաններ</t>
  </si>
  <si>
    <t>Կախիչ հատակադիր</t>
  </si>
  <si>
    <t>Գրասեղան /տումբայով/</t>
  </si>
  <si>
    <t xml:space="preserve"> Բազկաթոռ</t>
  </si>
  <si>
    <t xml:space="preserve"> Գրապահարան</t>
  </si>
  <si>
    <t>Ապակի գրապահաչան</t>
  </si>
  <si>
    <t>Չհրկիզվող պահարան /սեյֆ/ 2 դռնանի</t>
  </si>
  <si>
    <t>Մետաղական պահարան /Սեյֆ-չհրկիզվող պահարան/</t>
  </si>
  <si>
    <t>Հեռախոս-ֆաքս Panasonic KX-FT 901</t>
  </si>
  <si>
    <t>Հեռուստացույց ՛՛ֆոտոն՛՛</t>
  </si>
  <si>
    <t>Սառնարան ՛՛Յուրտուզան՛՛</t>
  </si>
  <si>
    <t>Օդորակիչ 12000BTU</t>
  </si>
  <si>
    <t>Վառարան ELEC-TUR</t>
  </si>
  <si>
    <t>Համակարգիչ  Pentium  3  մոնիտոր</t>
  </si>
  <si>
    <t>Համակարգիչ  Pentium  1  մոնիտոր</t>
  </si>
  <si>
    <t>Համակարգիչ  P4-2.4Ghz/ Intelchipset/  VGA  64 MB  on   board/  533FSB/HDD80  GB/ RAM 256MB/NIC/FDD/CD-ROM/Modem  int./KB/  Mouse</t>
  </si>
  <si>
    <t>Համակարգիչ  P4  3.2  GHz,  915  Intel  chipset,  VGA  64  MB  on  board,  800FSB  HDD  SATA  160GB,  RAM512MB,  FDD,  CD-RW/DVD,  KB,  Mouse</t>
  </si>
  <si>
    <t>Համակարգիչ  PR -4</t>
  </si>
  <si>
    <t>Սերվեր (Dell OptiPlexTm 745 Mini Tower</t>
  </si>
  <si>
    <t>Համակարգիչ  Core 2Duo3,0/1333,intel 35 chipset,HDD SATA 320GB,RAM 4096,Video card 512MB, DVD-RW,Windows,Office,antivirus Keyboard, Mouse</t>
  </si>
  <si>
    <t>Համակարգիչ P4 Core 2Duo2 66/1066 intel 31 chipset VGA 128 MB  on  board HDD  SATS   160  GB RAM  1024MB  CD RV/DVD  Keyboard  Mouse</t>
  </si>
  <si>
    <t>Համակարգիչ HP Compaq dx 7400, CPU</t>
  </si>
  <si>
    <t>Համակարգիչ Intel Core 2Duo, E 6750 2.66Hz, VGA 128Mb, HDD 150Gb, RAM 1Gb</t>
  </si>
  <si>
    <t>Համակարգիչ  Core 2Duo, E 6850 3.00Hz, VGA 512Mb,  RAM 4Gb</t>
  </si>
  <si>
    <t>Workstation HP d7500M/E7400 Համակարգիչ</t>
  </si>
  <si>
    <t>Դատական ձայնագրման համակարգ</t>
  </si>
  <si>
    <t>Համակարգիչ HPcompaq 6200 Pro Ser.,Intel i3-2120</t>
  </si>
  <si>
    <t>Համակարգիչ  Core 2 DUO E 6750</t>
  </si>
  <si>
    <t>Համակարգիչ IRU Corp 313 TWR i3, 8100 /8gb /1tb/SSD128Gb/ 7.2 k/ մոն.LG22MK430HB</t>
  </si>
  <si>
    <t>ՀամակարգիչHP290G2MT/3,6GHZ,4Cores,DDR4 8GB,SSD240GB,HDD1TB,W10Pro,O2019</t>
  </si>
  <si>
    <t>Համակարգիչ Dell Vostro 3681/ Intel Core i5-10400/8GB/256GBM.2SSD/1TB HDD /DVDRW/WiFi+BT/W10pro/3Yrw, Մոնիտոր Dell 24 P2419H 23.8, մկնիկ, ստեղնաշար</t>
  </si>
  <si>
    <t>Ֆաքս  Broter  intelli  FAX  -870  mc</t>
  </si>
  <si>
    <t>Լազերային  տպիչ  HPLJ  1020</t>
  </si>
  <si>
    <t>Պատճենահանման  մեքենա  Canon  iR2016j</t>
  </si>
  <si>
    <t xml:space="preserve">Ֆաքս  </t>
  </si>
  <si>
    <t>Լազերային  տպիչ</t>
  </si>
  <si>
    <t>Պատճենահանման  մեքենա</t>
  </si>
  <si>
    <t>Տպիչ  HP Laser Jet</t>
  </si>
  <si>
    <t>Սկաներ Epson Perfector V19</t>
  </si>
  <si>
    <t>Սկաներ CanoScan  Lide 220</t>
  </si>
  <si>
    <t>Ղեկավարող/Կարդացող  սարք  PW-301  /613931/</t>
  </si>
  <si>
    <t>Ղեկավարող/Կարդացող  սարք  PW-301  /613933/</t>
  </si>
  <si>
    <t>Ղեկավարող/Կարդացող  սարք  PW-301  /613936/</t>
  </si>
  <si>
    <t>Հոսանքի  մարտկոց  /համակարգն  անհապաղ  սնուցող  սարք  7.2A,  12V  մարտ/</t>
  </si>
  <si>
    <t>Դռան  էլեկտրական  փականք</t>
  </si>
  <si>
    <t>Էլ.սնման հանգույց պահուստային մարտկոցներով</t>
  </si>
  <si>
    <t>Աուդիոմիքսեր</t>
  </si>
  <si>
    <t xml:space="preserve">Նստարան`  երեք  տեղանոց  </t>
  </si>
  <si>
    <t xml:space="preserve">Նստարան`  հինգ  տեղանոց  </t>
  </si>
  <si>
    <t>Ղեկավարի  սեղան</t>
  </si>
  <si>
    <t>Ղեկավարի  սեղանի  կցորդ</t>
  </si>
  <si>
    <t>Սեղան  աշխատանքային</t>
  </si>
  <si>
    <t>Կողմերի  սեղան</t>
  </si>
  <si>
    <t>Դատավորի  սեղան</t>
  </si>
  <si>
    <t xml:space="preserve">Գրապահարան`  ապակյա  դռներով  </t>
  </si>
  <si>
    <t>Դատավորի  բազկաթոռ</t>
  </si>
  <si>
    <t>Քարտուղարի  և  վկայի  աթոռ</t>
  </si>
  <si>
    <t>Բազկաթոռ  աշխատանքային</t>
  </si>
  <si>
    <t>Կցասեղան</t>
  </si>
  <si>
    <t>Գրապահարան /ապակիներով /</t>
  </si>
  <si>
    <t xml:space="preserve">Ղեկավարի  գրասեղան  </t>
  </si>
  <si>
    <t xml:space="preserve">Դիմադիր  կցասեղան </t>
  </si>
  <si>
    <t>Գրապահարան  ղեկավարի  համար</t>
  </si>
  <si>
    <t>Երկար  աշխատանքային  գրասեղան</t>
  </si>
  <si>
    <t>Կարճ  աշխատանքային  գրասեղան</t>
  </si>
  <si>
    <t>Գրասեղանի  պահարան   3 դարակով</t>
  </si>
  <si>
    <t>Դատարանի  քարտուղարի  գրասեղան</t>
  </si>
  <si>
    <t>Գրապահարան  բաց  դարակներով</t>
  </si>
  <si>
    <t>Այցելուների  համար  աթոռ</t>
  </si>
  <si>
    <t>2-տեղանոց  նստարան</t>
  </si>
  <si>
    <t>3-տեղանոց  նստարան</t>
  </si>
  <si>
    <t>4-տեղանոց  նստարան</t>
  </si>
  <si>
    <t>Ցուցանակ չժանգոտվող պողպատից 60*90սմ /պարույրե ՀՀ Զինանշանով/</t>
  </si>
  <si>
    <t>Ավտոմեքենա</t>
  </si>
  <si>
    <t xml:space="preserve">Ավտոմեքենա </t>
  </si>
  <si>
    <t xml:space="preserve">Ավտոմեքենա  </t>
  </si>
  <si>
    <t>Փոշեկուլ Panasonic MC-5510</t>
  </si>
  <si>
    <t>UPS-650</t>
  </si>
  <si>
    <t>Անխափան սնուցման սարք Capasity min 750 VA</t>
  </si>
  <si>
    <t>Անխափան սնուցման սարք  MGE 626</t>
  </si>
  <si>
    <t>UPS APC BACK RS 500 VA</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</si>
  <si>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</si>
  <si>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</si>
  <si>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</si>
  <si>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</si>
  <si>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</si>
  <si>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Ջրի պոմպ</t>
  </si>
  <si>
    <t>Կոշտ սկավառակ</t>
  </si>
  <si>
    <t>Ռենտգեն հսկողության  սարքեր GUARD SPIRT XYT-2101 LCD</t>
  </si>
  <si>
    <t>Ջեռուցման կաթսա Ferroli</t>
  </si>
  <si>
    <t>Դատական կազմի սեղան</t>
  </si>
  <si>
    <t>Դիմադիր կացասեղան</t>
  </si>
  <si>
    <t>կողային կացասեղան</t>
  </si>
  <si>
    <t>Բազկաթոռ ղեկավարի շարժական /հենակը փայտ, կաշի/</t>
  </si>
  <si>
    <t>2 տեղանոց նստարան</t>
  </si>
  <si>
    <t>Դատական դահլիճի արգելաճաղ L 210</t>
  </si>
  <si>
    <t>Հեռուստացույց TOSHIBA 43U7752EV</t>
  </si>
  <si>
    <t>Ցուցանակ չժանգոտվող պողպատից 60*90 սմ /արույրե ՀՀ Զինանշանով/</t>
  </si>
  <si>
    <t>Անցագրային քարտերի ընթերցիչ (ներառյալ կոնտրոլեր)-K-3</t>
  </si>
  <si>
    <t>Դռան Էլեկտրական փականք</t>
  </si>
  <si>
    <t>Էլ. սնուցման հանգույց պահուստային մարտկոցներով</t>
  </si>
  <si>
    <t xml:space="preserve">Էլեկտրական և  ինտերֆեսային մալուխներ. լարանցում և այլ անհրաժեշտ ապրանքներ. սարքավորումներ և պարագաներ </t>
  </si>
  <si>
    <t xml:space="preserve"> Գերատեսչական նորմատիվ ակտերի տեղեկագիր և Պաշտոնական տեղեկագիր</t>
  </si>
  <si>
    <t>Էկենգի վճարների մասին</t>
  </si>
  <si>
    <t xml:space="preserve">Դատավորներ </t>
  </si>
  <si>
    <t>Ծառայողներ</t>
  </si>
  <si>
    <t>Էկենգի վճար</t>
  </si>
  <si>
    <t>Ընդամենը
(մարդ)</t>
  </si>
  <si>
    <t>Երևան քաղաքում ավտոկայանատեղի տեղական տուրքի մասին</t>
  </si>
  <si>
    <t>Ավտոմեքենաների քանակը</t>
  </si>
  <si>
    <t>Տուրքի տարեկան գումարը (հազ. դրամով)</t>
  </si>
  <si>
    <t>Համակարգիչ,  Pentium 300 Mh Zwith 128</t>
  </si>
  <si>
    <t>Համակարգիչ 2 300</t>
  </si>
  <si>
    <t>Համակարգիչ P 2 400,6485/4 ACP</t>
  </si>
  <si>
    <t>TOSHIBA RAU 713 KHEZ A0003</t>
  </si>
  <si>
    <t>Համակարգչային բլոկ P3-733</t>
  </si>
  <si>
    <t>Համակարգիչ Intel Pentium V2 4(562)</t>
  </si>
  <si>
    <t>Համակարգիչ P 4-2 (Մոնիտոր Benc 15)</t>
  </si>
  <si>
    <t>Համակարգիչ NOTEBOOK</t>
  </si>
  <si>
    <t>Համակարգիչ P4z Intel</t>
  </si>
  <si>
    <t>Համակարգիչ Pen. 4  HZ 915</t>
  </si>
  <si>
    <t>Աշխատակայան համակարգիչ</t>
  </si>
  <si>
    <t>Բազմաֆունկցիանալ համակարգ</t>
  </si>
  <si>
    <t>Համակարգիչ P4 30 GHZ 945 intel chipset</t>
  </si>
  <si>
    <t>Համակարգիչ/Workstation/P4 3.0RAM 512MB,HDD 80GB,VGA 128MB,DVD/CD-RW</t>
  </si>
  <si>
    <t>Համակարգիչ/Workstation/HP Compaq dx7400,CPU:2.33 GHz,RAM 2GB,HDD 160GB,Video Adapter/Graphics Card:integrated</t>
  </si>
  <si>
    <t>Համակագրիչ Workstation HP Compaq dx 7400,cpu;2,33 GHz,RAM 2GB,HDD 160GB,Video Adaptor/Graphics Card integrated</t>
  </si>
  <si>
    <t>Նոթբուք</t>
  </si>
  <si>
    <t>Համակարգիչ Pentiun 4</t>
  </si>
  <si>
    <t>Համակարգիչ HP compac DX7400</t>
  </si>
  <si>
    <t>ՀամակարգիչHP Pentium 4 կոմպլեկտ</t>
  </si>
  <si>
    <t xml:space="preserve">Համակարգիչ Workstation </t>
  </si>
  <si>
    <t>Համակագրգիչ HP compact DX7400</t>
  </si>
  <si>
    <t>Պրոցեսոր PIV</t>
  </si>
  <si>
    <t>Համակարգիչ/Workstation dx 750 Intel Core 2 Duo</t>
  </si>
  <si>
    <t>Համակարգիչ CPU: Intel Core DUO E 7500, 2,93 GHZ RAM 2GB RC3-10600(1*2gb) HDD 200 GB VGA :Integrated Intel Graphics Media Acceleratot X45000</t>
  </si>
  <si>
    <t>Համակարգիչ P4 2, 8GHZ RAM 512MB, VGA128mb, HDD 80gb</t>
  </si>
  <si>
    <t>Համակարգիչ HP compac 6200 Pro Ser i3-2120</t>
  </si>
  <si>
    <t>Notebook DELL Latitude</t>
  </si>
  <si>
    <t>iPad 3 WiFi,4GB</t>
  </si>
  <si>
    <t>Համակարգիչ CPU:2MB L2 cachememory 2 GB</t>
  </si>
  <si>
    <t>iPad 3 WiFi,4GB with cover</t>
  </si>
  <si>
    <t>Համակարգիչ HP compac 6200 Pro Ser13-2120</t>
  </si>
  <si>
    <t>համակարգիչ cor i3 MS OFFICE WINDOWS</t>
  </si>
  <si>
    <t>ՀամակարգիչHP compaq500B Core 2Duo E7500.2.93GHz</t>
  </si>
  <si>
    <t>ՀամակարգիչCorei5/DDR 4GB,/HDD 500GB/DVD-RW/մոնիտոր կոմպլ.</t>
  </si>
  <si>
    <t>Համակարգիչ Aser Veriton M2640G</t>
  </si>
  <si>
    <t>Սեղանի համակարգիչ ACER Veriton M2640G / մոնիտոր ACER V226HQLbd   կոմպլ.</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</si>
  <si>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</si>
  <si>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</si>
  <si>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</si>
  <si>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</si>
  <si>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</si>
  <si>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</si>
  <si>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</si>
  <si>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</si>
  <si>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</si>
  <si>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</si>
  <si>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</si>
  <si>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</si>
  <si>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</si>
  <si>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</si>
  <si>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</si>
  <si>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</si>
  <si>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Սեղանի համակարգիչ ACER Veriton M2640G /մոնիտոր ACER  V226HQLbd</t>
  </si>
  <si>
    <t>Համակարգիչ HP dx 7500IntelCoreDUO E7500CZC9496</t>
  </si>
  <si>
    <t>Համակարգիչ HP compaq Core 2 DUO E 7500 2.93GHZ</t>
  </si>
  <si>
    <t>Համակարգիչ Core 2Duo, E6850, 300GHz, VGA 512 MB, RA</t>
  </si>
  <si>
    <t>Սեղանի համակարգիչ Dell Vostro 3650MT/CPU Intel Core i5-6400/4GB/500GB/DVDRW/Monitor Dell E2216H 21.5 OS Win 10 Proffesional Edition</t>
  </si>
  <si>
    <t>ՀամակարգիչP4 HP/ hp1740</t>
  </si>
  <si>
    <t>Worqstation CITP4 1.66HGZCPU 2140</t>
  </si>
  <si>
    <t>Համակարգիչ CIT P4  CPU 2140 1.66ghz</t>
  </si>
  <si>
    <t>Monitor Beng FP767-12</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</si>
  <si>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</si>
  <si>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</si>
  <si>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</si>
  <si>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</si>
  <si>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</si>
  <si>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</si>
  <si>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</si>
  <si>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Մոնիտոր ACER 17 LCD&lt; ORANGE OM 720</t>
  </si>
  <si>
    <t>MonitorSamsung 20 A300B</t>
  </si>
  <si>
    <t>Monitor LCD 19 HP</t>
  </si>
  <si>
    <t>Մոնիտոր Benq Lcd 19</t>
  </si>
  <si>
    <t>ACER 17 LCD,ORANGE OM 720</t>
  </si>
  <si>
    <t xml:space="preserve">Լազերային տպիչ (Printer) HPLJ1018                                                                                                                </t>
  </si>
  <si>
    <t xml:space="preserve">Լազերային պիչ (Printer) HPLJ2014                                                                                                             </t>
  </si>
  <si>
    <t>Լազերային տպիչ (Printer) HPLJ1019</t>
  </si>
  <si>
    <t>Լազերային տպիչ (Printer) HPLJ1020</t>
  </si>
  <si>
    <t xml:space="preserve">Լազերային տպիչ (Printer) HPLJ1102                                                                                                               </t>
  </si>
  <si>
    <t>Լազերային տպիչHP LJ 2036</t>
  </si>
  <si>
    <t>Լազերային տպիչ գունավոր HPLJCP1025 colr printer CF346A</t>
  </si>
  <si>
    <t>Պատճենահան մեքենա ԻՌ7161</t>
  </si>
  <si>
    <t>Տպող սարք բոլորը մեկում</t>
  </si>
  <si>
    <t>Բազմաֆունկցիոնալ լազ. տպ. սարք HP LJ Pro400 M426dw</t>
  </si>
  <si>
    <t>Անխափան սնուցման սարքUPS 600</t>
  </si>
  <si>
    <t>Անխ. սնուցման սարքUps Epro 800</t>
  </si>
  <si>
    <t>Անխ. սնուցման սարքUPS 750VA /TRIP Lite/</t>
  </si>
  <si>
    <t xml:space="preserve">Մետաղական պահարան/Սեյֆ-չհրկիզվող պահարան/         </t>
  </si>
  <si>
    <t xml:space="preserve">Մետաղյա պահարան                                   </t>
  </si>
  <si>
    <t>Գրասեղան /1600*700*750*/</t>
  </si>
  <si>
    <t>Ղեկավարի դիմադիր  սեղան</t>
  </si>
  <si>
    <t xml:space="preserve">Դատ. քարտուղարի սեղան </t>
  </si>
  <si>
    <t>Զգեստապահարան /200*800*450/</t>
  </si>
  <si>
    <t>Բազկաթոռ ղեկավարի շարժական /հենակը փայտ, կաշվի փոխարինող/</t>
  </si>
  <si>
    <t>Կապի միջոց/ռացիա/</t>
  </si>
  <si>
    <t>Ռադիոկայան ձեռքի լրակազմ</t>
  </si>
  <si>
    <t>կոմպլ.</t>
  </si>
  <si>
    <t>Ռադիոկայան ստացիոնար</t>
  </si>
  <si>
    <t>Հեռախոս ֆաքս KX-FM 386CX</t>
  </si>
  <si>
    <t>Էլեկտրոհարիչ/շոկ/</t>
  </si>
  <si>
    <t>Մետաղեորոնիչ սարք</t>
  </si>
  <si>
    <t>Մետաղյա որսիչ սարք</t>
  </si>
  <si>
    <t>Մետաղորոնիչ սարք</t>
  </si>
  <si>
    <t>Մոնիտոր LCD 15 CIT-1024 768</t>
  </si>
  <si>
    <t>Մոնիտոր CMVLCD</t>
  </si>
  <si>
    <t xml:space="preserve">Մոնիտոր HPL1740 17 inchTFT </t>
  </si>
  <si>
    <t>Մոնիտոր Ասեռ ԼՎԴ17</t>
  </si>
  <si>
    <t>Մոնիտոր Բենթ ԼԱԴ 17</t>
  </si>
  <si>
    <t>Մոնիտոր Ասեռ ԼՍԴ 17</t>
  </si>
  <si>
    <t>Մոնիտոր ԼCD-XA 717-8MS/հատ/</t>
  </si>
  <si>
    <t>Մոնիտոր LCD 17`CIT Monitor Flat Panel</t>
  </si>
  <si>
    <t>Մոնիտոր LCD 19`HPL1908w</t>
  </si>
  <si>
    <t>Մոնիտոր Բենք LCD 19</t>
  </si>
  <si>
    <t>Մոնիտոր LCD19</t>
  </si>
  <si>
    <t>Մոնիտոր HP15</t>
  </si>
  <si>
    <t>Մոնիտոր ASER 17</t>
  </si>
  <si>
    <t>Մոնիտոր Hevleet Packard  L1502 Panel</t>
  </si>
  <si>
    <t>Մոնիտոր 8 LCD 19HP L 1908w</t>
  </si>
  <si>
    <t>Մոնիտոր LCD19 HP</t>
  </si>
  <si>
    <t>Մոնիտոր HP-LJ1740</t>
  </si>
  <si>
    <t>Մոնիտոր ACERAL1717</t>
  </si>
  <si>
    <t>Monitor  Samsung19 943 N LCD</t>
  </si>
  <si>
    <t>Monitor  LCD19 HP 1908w</t>
  </si>
  <si>
    <t>Public monitor  terminal/MKY8160PT, integrate mith monitor, mountable in monitor chasses, CPU: Intel E5200/2.5 Ghz/LGA775/2M/800Mhz/-SYSmark 2004SE Rating 156=</t>
  </si>
  <si>
    <t>Մոնիտոր HP1740</t>
  </si>
  <si>
    <t>Մոնիտոր HP Compaq LE 1901w</t>
  </si>
  <si>
    <t>Մոնիտոր HP 20 HP2011x20 In LED LCD</t>
  </si>
  <si>
    <t>Մոնիտոր HP W2072a</t>
  </si>
  <si>
    <t>Սկաներ HP</t>
  </si>
  <si>
    <t>Պրինտեր ՙԼեքսմարկ՚ 20-30</t>
  </si>
  <si>
    <t>Hp Laser Jet 6x Printer</t>
  </si>
  <si>
    <t xml:space="preserve">Scaner UMAX ASIPA 12205 </t>
  </si>
  <si>
    <t>Պատճենահանման Canon 6002</t>
  </si>
  <si>
    <t>Տպող սարք HP</t>
  </si>
  <si>
    <t>SCANER HPSI 3400</t>
  </si>
  <si>
    <t>Scaner Ogfa</t>
  </si>
  <si>
    <t>Լազերային տպիչ HP Laser jet 1010/5</t>
  </si>
  <si>
    <t xml:space="preserve">Լազերային տպիչ </t>
  </si>
  <si>
    <t>Պրինտեր</t>
  </si>
  <si>
    <t>Պրինտեր HP LJ 1022</t>
  </si>
  <si>
    <t>Պատճենահանման մեքենա Քենոն</t>
  </si>
  <si>
    <t>Լազերային տպիչ Քենոն ԼԲՊ-2900</t>
  </si>
  <si>
    <t>Պատճենահանման մեքենա IR-2016</t>
  </si>
  <si>
    <t>Լազերային տպիչ ԼԲՊ-2900</t>
  </si>
  <si>
    <t>Տպիչ/Printer/HP LJ 1018</t>
  </si>
  <si>
    <t>Տպիչ/Printer/HP LJ P2014</t>
  </si>
  <si>
    <t>Ցանցային տպիչ HP LJ2015x</t>
  </si>
  <si>
    <t>Տպիչ HP LJ 2014</t>
  </si>
  <si>
    <t>Տպիչ HP Lazer Jet 1022</t>
  </si>
  <si>
    <t>Լազերային տպիչ քենեն LBP2900</t>
  </si>
  <si>
    <t>Տպիչ Printer Laser Jet 1022 Printer</t>
  </si>
  <si>
    <t>Տպիչ HPLJP2014</t>
  </si>
  <si>
    <t>Սկաներ V350</t>
  </si>
  <si>
    <t>Տպիչ Lazer jet 1018</t>
  </si>
  <si>
    <t>Տպիչ Canon LPB2900</t>
  </si>
  <si>
    <t>Տպիչ HP LJ2014</t>
  </si>
  <si>
    <t>Տպիչ HP-LJ1022</t>
  </si>
  <si>
    <t>Պատճենահանման սարք SAMSUNG</t>
  </si>
  <si>
    <t>Printer HP   LJ1018</t>
  </si>
  <si>
    <t>Սկաներ HP8270 S</t>
  </si>
  <si>
    <t>Գունավոր լազերային տպիչ HP LJ CP 1025</t>
  </si>
  <si>
    <t>Hp COMPAC 500Core 2 Duo E7500 2.93 GHz</t>
  </si>
  <si>
    <t>Տպիչ HP LJ 1005</t>
  </si>
  <si>
    <t>Տպիչ սարք  քսերոքս</t>
  </si>
  <si>
    <t>Բազմաֆունկցիոնալ տպիչ</t>
  </si>
  <si>
    <t>Տպիչ սարքIR2520</t>
  </si>
  <si>
    <t>Սկաներ canonLIDE 120</t>
  </si>
  <si>
    <t>Լազերային տպիչ HP Lazerjet pro m 203 dn</t>
  </si>
  <si>
    <t>Պատճենահանման մեք, Canon IR 2520</t>
  </si>
  <si>
    <t>Լազերային տպիչ HP Lazerjet pro m 402 dn</t>
  </si>
  <si>
    <t>Պատճենահանման մեքենա փոքր</t>
  </si>
  <si>
    <t>Սնուցման աղբյուր P-4 պահարանի համար</t>
  </si>
  <si>
    <t xml:space="preserve"> UPS APC Back</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</si>
  <si>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</si>
  <si>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</si>
  <si>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</si>
  <si>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</si>
  <si>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</si>
  <si>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 xml:space="preserve">UPS </t>
  </si>
  <si>
    <t>Server/Dell PF 2950 Quad-Care Xeon E5335</t>
  </si>
  <si>
    <t>Server/Dell PF 2950 Quad-Care Xeon E5336</t>
  </si>
  <si>
    <t>APS Smart- UPS 3000 irack mount 2U</t>
  </si>
  <si>
    <t>Air conditioner</t>
  </si>
  <si>
    <t>Համակարգչային մուտքագրման սարք`UZ-1648C PC-Board DVR Card</t>
  </si>
  <si>
    <t>UPS 1200 VI</t>
  </si>
  <si>
    <t>UPS LJI625</t>
  </si>
  <si>
    <t>UPS MGE 620</t>
  </si>
  <si>
    <t>UPS MJE625</t>
  </si>
  <si>
    <t>UPS MJI652</t>
  </si>
  <si>
    <t>UPSMJI625</t>
  </si>
  <si>
    <t>UPSMJI626</t>
  </si>
  <si>
    <t>UPS 1200 Epro</t>
  </si>
  <si>
    <t>UPS 1200V</t>
  </si>
  <si>
    <t>UPS Omni VS 1500</t>
  </si>
  <si>
    <t>Անխափան սնուցման սարք UPS Tripp-Lite AVRX 750 VA</t>
  </si>
  <si>
    <t>ՙՖեմիդա՚ ձայնագրառման ծրագիր և սարքավորումներ</t>
  </si>
  <si>
    <t xml:space="preserve"> տեսավահանակ Philips LCD 21.5</t>
  </si>
  <si>
    <t xml:space="preserve"> Ճնշակ 36.000 BTU եռաֆազ օդորակչի </t>
  </si>
  <si>
    <t>Կոնֆերանսի աուդիո սարքեր PLIXUS AE-R</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</si>
  <si>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</si>
  <si>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</si>
  <si>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</si>
  <si>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</si>
  <si>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</si>
  <si>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</si>
  <si>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</si>
  <si>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</si>
  <si>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</si>
  <si>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</si>
  <si>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</si>
  <si>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</si>
  <si>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</si>
  <si>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</si>
  <si>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</si>
  <si>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</si>
  <si>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</si>
  <si>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</si>
  <si>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</si>
  <si>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</si>
  <si>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</si>
  <si>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</si>
  <si>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</si>
  <si>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</si>
  <si>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</si>
  <si>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</si>
  <si>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</si>
  <si>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</si>
  <si>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</si>
  <si>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</si>
  <si>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</si>
  <si>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</si>
  <si>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</si>
  <si>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</si>
  <si>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</si>
  <si>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</si>
  <si>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</si>
  <si>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</si>
  <si>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</si>
  <si>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</si>
  <si>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</si>
  <si>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</si>
  <si>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</si>
  <si>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</si>
  <si>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</si>
  <si>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</si>
  <si>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</si>
  <si>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</si>
  <si>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</si>
  <si>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</si>
  <si>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</si>
  <si>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</si>
  <si>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</si>
  <si>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</si>
  <si>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</si>
  <si>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</si>
  <si>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</si>
  <si>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5 տեղանիր նստարան</t>
  </si>
  <si>
    <t>Սերվերի պահարան</t>
  </si>
  <si>
    <t>Պահարան մեկ առջևի դռնով</t>
  </si>
  <si>
    <t>Գրասենյակային աթոռ</t>
  </si>
  <si>
    <t>Սառնարան ճաշարանում</t>
  </si>
  <si>
    <t>Գազօջախ ճաշարանում</t>
  </si>
  <si>
    <t>Չհրկիզվող պահարան 2</t>
  </si>
  <si>
    <t>Չհրկիզվող պահարան 1</t>
  </si>
  <si>
    <t>Ապակյա գրապահարան</t>
  </si>
  <si>
    <t>Խորհրդակցության սեղան</t>
  </si>
  <si>
    <t>Մետաղյան պահարան 3դուռ</t>
  </si>
  <si>
    <t>Մետաղյան պահարան 4դուռ</t>
  </si>
  <si>
    <t>Դատավորի  աթոռ</t>
  </si>
  <si>
    <t>Սեղան փոքր</t>
  </si>
  <si>
    <t>Դատավորի սեղանի կոմպլեկտ</t>
  </si>
  <si>
    <t>Աթոռ /սպիտակ/</t>
  </si>
  <si>
    <t>Աթոռ /շականակագույն/</t>
  </si>
  <si>
    <t>Դատավորի դիմադիր սեղան</t>
  </si>
  <si>
    <t>Դատավորի գրապահարան</t>
  </si>
  <si>
    <t>Օգնականի աթոռ</t>
  </si>
  <si>
    <t>Սեղան/1200/</t>
  </si>
  <si>
    <t>Դահ. շարժական աստիճան</t>
  </si>
  <si>
    <t>Դիմադիր կցսեղան</t>
  </si>
  <si>
    <t>Գրասեղանի պահարան 3հարկ</t>
  </si>
  <si>
    <t>Գրապահարան ապակյա</t>
  </si>
  <si>
    <t>Աթոռ աշխատանքային</t>
  </si>
  <si>
    <t>Գրասենյակային կահույք</t>
  </si>
  <si>
    <t>Գրասենյակային բազկաթոռ</t>
  </si>
  <si>
    <t>Մետաղական պահարան 4 դարականի</t>
  </si>
  <si>
    <t>Քարտուղարի-վկայի աթոռ</t>
  </si>
  <si>
    <t>Գզրոց</t>
  </si>
  <si>
    <t xml:space="preserve">Դատարանի կողմերի գրասեղան  </t>
  </si>
  <si>
    <t>Պահարան-զգեստապահարան</t>
  </si>
  <si>
    <t>բազկաթոռ ղեկավարի շարժական /հենակը փայտ,կաշվի փոխարինող/</t>
  </si>
  <si>
    <t>Բազկաթոռ շարժական /հենակը պլաստմասե,արհեստական կաշի/</t>
  </si>
  <si>
    <t>Օդակարգավորիչ</t>
  </si>
  <si>
    <t>Օդորակիչ Electralux EACS-18HS</t>
  </si>
  <si>
    <t>Օդորակիչ Whirlpool AMD 322</t>
  </si>
  <si>
    <t>Օդորակիչ VESTEl ECOPLUS W 9000</t>
  </si>
  <si>
    <t>Օդորակիչներ Carierco TAC-30CHSA</t>
  </si>
  <si>
    <t>Օդորակիչ VESTEL TREND PLUS</t>
  </si>
  <si>
    <t>Օդորակիչ 30000BTU</t>
  </si>
  <si>
    <t>Օդորակիչ HISENSE</t>
  </si>
  <si>
    <t xml:space="preserve"> Օդորակիչ MDUE 48 HR</t>
  </si>
  <si>
    <t xml:space="preserve"> օդորակիչ 12000 BTU</t>
  </si>
  <si>
    <t>Օդորակիչ MDUE48</t>
  </si>
  <si>
    <t>Օդորակիչ  MDUE</t>
  </si>
  <si>
    <t>ՕդորակիչHISENSE AST09UW4SVETG10 9000BTU</t>
  </si>
  <si>
    <t>Անվտանգության համակարգի տեսախցիկներ</t>
  </si>
  <si>
    <t>Հեռուստացույց AH-C 29 MX JVC</t>
  </si>
  <si>
    <t>Տեսախցիկ JVC</t>
  </si>
  <si>
    <t>Հեռուստացույց Ռուբին</t>
  </si>
  <si>
    <t>Փոշեկուլ</t>
  </si>
  <si>
    <t>Սառնարան ԱԻՍՏ</t>
  </si>
  <si>
    <t>Ագրեգատ էդ-12 մարտկոց</t>
  </si>
  <si>
    <t>Էլեկտրական ջեռուցիչ</t>
  </si>
  <si>
    <t>Տաքացուցիչ Սֆեսա Իսպանական</t>
  </si>
  <si>
    <t>Էլ վառարան շքեղ</t>
  </si>
  <si>
    <t>Շլիֆովկայի մեքենա</t>
  </si>
  <si>
    <t>Էլեկտրամագ.փակ.անց.համ.</t>
  </si>
  <si>
    <t>Դատ.նիստերի դահ.բարձ.</t>
  </si>
  <si>
    <t>Սև-սպիտակ տեսախցիկ RC-383 C</t>
  </si>
  <si>
    <t>Մալուխ էկրանացված</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</si>
  <si>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</si>
  <si>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</si>
  <si>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</si>
  <si>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</si>
  <si>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</si>
  <si>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</si>
  <si>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</si>
  <si>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</si>
  <si>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</si>
  <si>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</si>
  <si>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</si>
  <si>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</si>
  <si>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</si>
  <si>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</si>
  <si>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</si>
  <si>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</si>
  <si>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</si>
  <si>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</si>
  <si>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</si>
  <si>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Փոշեկուլ Phillips 8606</t>
  </si>
  <si>
    <t>Արգելապատնեշ</t>
  </si>
  <si>
    <t>Կոնդիցիոներ</t>
  </si>
  <si>
    <t>Հեռախոսի ապարատ KX-TG3522BX</t>
  </si>
  <si>
    <t>Հեռախոս KX-TJ8200 BX</t>
  </si>
  <si>
    <t>Հեռախոսի ապարատ KX-TG8200BX</t>
  </si>
  <si>
    <t>Ֆաքս UF-S1</t>
  </si>
  <si>
    <t>ՈՒժեղացուցիչ կենցաղային (ՎՌՍՐՏՒՏվ 4 ՔՑ., տցսՖՑ 1, չՐՏՎՍՏրՑՖ 2 ՍՏՎտսպՍՑՈ)</t>
  </si>
  <si>
    <t>Սպասարկման 1 միավորի գինը մինչև 100 կմ հեռավորության դեպքում՝ 10000 դրամ, քանակը՝ 39 հատ</t>
  </si>
  <si>
    <t>Մարզային դատարաններում</t>
  </si>
  <si>
    <t>Երևան քաղաքի դատարաններում</t>
  </si>
  <si>
    <t xml:space="preserve">Սպասարկման 1 միավորի գինը՝ 5000 դրամ, քանակը՝ 125 հատ </t>
  </si>
  <si>
    <t>Սպասարկման 1 միավորի գինը մինչև 101-200 կմ հեռավորության դեպքում՝ 15000 դրամ, քանակը՝ 37 հատ</t>
  </si>
  <si>
    <t>Սպասարկման 1 միավորի գինը մինչև 201 կմ-ից ավել հեռավորության դեպքում՝ 22000 դրամ, քանակը՝ 11 հատ</t>
  </si>
  <si>
    <t>www.court.am կայքի համար Positive SSL սերտիֆիկատի ձեռք բերում</t>
  </si>
  <si>
    <t>Կեպի /տղամարդու/</t>
  </si>
  <si>
    <t>Պիլոտկա /կանացի/</t>
  </si>
  <si>
    <t>Սվիտեր /ձմեռային/</t>
  </si>
  <si>
    <t xml:space="preserve">Բաճկոն հանովի ուսադիրներով /տղամարդու/ </t>
  </si>
  <si>
    <t>Բաճկոն հանովի ուսադիրներով /կանացի/</t>
  </si>
  <si>
    <t>Տարազաբաճկոն /կարվող ուսադիրներով/</t>
  </si>
  <si>
    <t>Գլխարկ /ամենօրյա կամ տոնական/</t>
  </si>
  <si>
    <t>Վերարկու /ձմեռային/</t>
  </si>
  <si>
    <t>Դատական դեպարտամենտի կողմից վճարվող պետական տուրքի մասին</t>
  </si>
  <si>
    <t>Համակարգիչ/մոնիտոր/</t>
  </si>
  <si>
    <t>Համակարգիչ P43.0Ghz 915 Intel chipset VGA 64 B on boardRam 512MB</t>
  </si>
  <si>
    <t>Համակարգիչ Core 2 Duo3.0/1333 Intel 35 chipset  VGA 128mbon board, RAM 4096mb videocard 512mb</t>
  </si>
  <si>
    <t>Համակարգիչ P 4 3.0ghz, RAM512 mb,HDD 80GB, VGA 128MB</t>
  </si>
  <si>
    <t>Համակարգիչ Core 2 DUO E 6750 Duo2,66/1066 VGA 128mb on board 1024mb/առանց ծրագրի/</t>
  </si>
  <si>
    <t>համակարգիչ Dell Vostro3650/մոնիտոր Dell 2216 MS office</t>
  </si>
  <si>
    <t>համակարգիչ Dell Vostro3650/մոնիտոր Dell 2216</t>
  </si>
  <si>
    <t>Համակարգիչ P4 3.0Hz 945intel chipest RAM 512MB, video card 128mn\b</t>
  </si>
  <si>
    <t>Համակարգիչ Corei3-2120 3.3GHZ 2cores3mb,DDR3 4gb</t>
  </si>
  <si>
    <t>համակարգիչCore i3 MS Office Standaet  Windows  8.1</t>
  </si>
  <si>
    <t>Համակարգիչ Core i9-9900k/32GB,DDR4/500GB,SSD,2TB/Palit RTX2080Ti Dual11GB/մոն.2հ.LG24MK430H</t>
  </si>
  <si>
    <t>համակարգիչ ACER Veriton M2640G/մոնիտոր ACER V226HQLbd</t>
  </si>
  <si>
    <t>ՀամակարգիչHo E7500CZC 9496</t>
  </si>
  <si>
    <t>ՀամակարգիչHP compaq 500b C0mpaq Core2 DUO E 7500 2.93GHZ RAM 2GHB,HDD500GB</t>
  </si>
  <si>
    <t>ՀամակարգիչHP Compaq6200Pro Series.Inteli32120 processor</t>
  </si>
  <si>
    <t>HP compaq 2200</t>
  </si>
  <si>
    <t>Նոութբուք Asus FX505, Core i7-8750H/RAM16GB,512GB,SSD/GTX1050,4GB</t>
  </si>
  <si>
    <t>Նոթբուք FW/55GF/SONY</t>
  </si>
  <si>
    <t>Note-book</t>
  </si>
  <si>
    <t>Նոութբուք Dell Inspiron 3593, i5,RAM8Gb,SSD256Gb,W10Pro</t>
  </si>
  <si>
    <t>ՄոնիտորBenq Lcd 17</t>
  </si>
  <si>
    <t>CIT Մոնիտոր Flat Panel Type</t>
  </si>
  <si>
    <t>Մոնիտոր DellE156FP15</t>
  </si>
  <si>
    <t>Մոնիտոր DELL E 177FP,Black TC099</t>
  </si>
  <si>
    <t>Մոնիտոր LCD 19 LGL 1953S-BF Black</t>
  </si>
  <si>
    <t>Մոնիտոր Benq Lcd19" E 900w</t>
  </si>
  <si>
    <t>Մոնիտոր 19LCD SMQ3</t>
  </si>
  <si>
    <t>ՄոնիտորHP Compaq LE 1901w</t>
  </si>
  <si>
    <t>ՄոնիտորHP 20 HP 2011x20-Ln LED LCD</t>
  </si>
  <si>
    <t>Monitor CIT 17</t>
  </si>
  <si>
    <t>Մոնիտոր LCD 19HP L 1908w</t>
  </si>
  <si>
    <t>Լազերային տպիչ Canon LBP-2900</t>
  </si>
  <si>
    <t>Լազերային տպիչCanon LBP-2900</t>
  </si>
  <si>
    <t>Լազերային տպիչ HP Lazer Jet1018</t>
  </si>
  <si>
    <t>ՏպիչHP LazerJetPro P1102</t>
  </si>
  <si>
    <t>Printer B/W monochrome printing</t>
  </si>
  <si>
    <t>Printer Xerox Phaser 6000B</t>
  </si>
  <si>
    <t>Տպիչ canon LJ LBP 6020</t>
  </si>
  <si>
    <t>լազերային գունավոր տպիչ HP CLJ Pro CP 1025</t>
  </si>
  <si>
    <t>Տպիչ canon LJ SL-M 2020</t>
  </si>
  <si>
    <t>Բազմաֆունկ. լազ. տպ. սարք Hp LJ Pro400 M426dw</t>
  </si>
  <si>
    <t>լազերային տպիչ HP Laser Jet P2035 Printer</t>
  </si>
  <si>
    <t>Լազերային տպիչ HP LJ Pro M203dn</t>
  </si>
  <si>
    <t>Բազմաֆունկ. լազ. տպ. սարք HP LJ Pro M426dw</t>
  </si>
  <si>
    <t>Գունավոր տպիչ HP M254dw</t>
  </si>
  <si>
    <t>Լազերային տպիչ HP LJ Pro M102a (G3Q34A)</t>
  </si>
  <si>
    <t>Բազմաֆունկցիոնալ տպիչ HP LJ M 1132</t>
  </si>
  <si>
    <t>Բազմաֆունկցիոնալ տպող համակարգ ՙբոլորը մեկում՚ HP LJ M503 MFP A3</t>
  </si>
  <si>
    <t>Պատճենահանման մեքենա (Canon iR2016j)</t>
  </si>
  <si>
    <t>Printer  Phaser 3010Ba</t>
  </si>
  <si>
    <t>Սկաներ HP scan Jet G Photo scan</t>
  </si>
  <si>
    <t>Սկաներ  գունավոր Optic book 4800</t>
  </si>
  <si>
    <t>Պատճենահանման մեքենա Canon Ir 2016</t>
  </si>
  <si>
    <t>Բոլորը մեկում համակարգ HP LazerJet M5035xs MFP Printer A3</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</si>
  <si>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</si>
  <si>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</si>
  <si>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</si>
  <si>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</si>
  <si>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</si>
  <si>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</si>
  <si>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</si>
  <si>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</si>
  <si>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</si>
  <si>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</si>
  <si>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</si>
  <si>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</si>
  <si>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</si>
  <si>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</si>
  <si>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</si>
  <si>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</si>
  <si>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</si>
  <si>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</si>
  <si>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</si>
  <si>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UPS 1200 VA</t>
  </si>
  <si>
    <t>Մինի հեռախոսակայանի կցորդ</t>
  </si>
  <si>
    <t>Smart UPS APS RT 3000VA</t>
  </si>
  <si>
    <t>Workstation CI RCProcessor P4 3.1 Mb</t>
  </si>
  <si>
    <t>Rack Mount Switch D-LINK DGS-1016</t>
  </si>
  <si>
    <t>Automatic Power SwitchDGK 203-30</t>
  </si>
  <si>
    <t>Սերվեր DELL POWER EDGE</t>
  </si>
  <si>
    <t>Աշխատակայան dell Optiplex 170L</t>
  </si>
  <si>
    <t>UPS type B APS BK650EL Back-650VA</t>
  </si>
  <si>
    <t>Miscellaneous goods</t>
  </si>
  <si>
    <t>Wall Mounted Electric Screen</t>
  </si>
  <si>
    <t>Wall Mounted Whiteboards</t>
  </si>
  <si>
    <t>Էկրան</t>
  </si>
  <si>
    <t>Մայրական սալիկD945GNT/1394/LGA775 PCI Ex, hama8=eq MB սալիկASROCK1333/s775/945GC /FSB1333/2xDDRII/VGA/PCI-E/Lan/mAYX</t>
  </si>
  <si>
    <t>UPS APC 2200 VA</t>
  </si>
  <si>
    <t>Տեսաքարտ AGP 128MB</t>
  </si>
  <si>
    <t>Server HP DL 160 G5</t>
  </si>
  <si>
    <t>Rack HP Universal RACK 10642 G2</t>
  </si>
  <si>
    <t>Rack Power UPS /MGE3000VA/</t>
  </si>
  <si>
    <t>Workstation HP Compaq dx 7400 E6550 2.33GHZ RAM 2 GB HDD 160GB</t>
  </si>
  <si>
    <t>UPS /MGE 625/</t>
  </si>
  <si>
    <t>Սերվեր Dell Optiplex 745 MiniTower</t>
  </si>
  <si>
    <t>Սվիչ 24 port</t>
  </si>
  <si>
    <t>Workstation/Intel P4 3.0GHZ /512mb DDR 80GB/Lan 100Mbps combo</t>
  </si>
  <si>
    <t>Հսկիչ/կարդացող սարք</t>
  </si>
  <si>
    <t>էլեկտրական փական</t>
  </si>
  <si>
    <t>Սերվեր HP DL160 G5</t>
  </si>
  <si>
    <t>Սերվեր HP DL160G5</t>
  </si>
  <si>
    <t>Ջրի սարք Alonsa Al-210WD</t>
  </si>
  <si>
    <t>Ջրի սարք Venus VWD 3FS</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</si>
  <si>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</si>
  <si>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</si>
  <si>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</si>
  <si>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</si>
  <si>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</si>
  <si>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</si>
  <si>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</si>
  <si>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</si>
  <si>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ԴիկտոֆոնSony ICD-BX800</t>
  </si>
  <si>
    <t>Համացանցային սերվերHP ML 330G6</t>
  </si>
  <si>
    <t>Անխափան սնուցման սարք UPS AVR X 750VA</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</si>
  <si>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</si>
  <si>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</si>
  <si>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</si>
  <si>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</si>
  <si>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</si>
  <si>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</si>
  <si>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</si>
  <si>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</si>
  <si>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</si>
  <si>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</si>
  <si>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</si>
  <si>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ALL IN ONE MNLTIFUNCTION SISTEM 1536</t>
  </si>
  <si>
    <t>Data bazae server CPU:1066Mhz,memory 8GB</t>
  </si>
  <si>
    <t>Workstation Intel Core i7-.3770</t>
  </si>
  <si>
    <t>Notebook DELL Latitetude E6530</t>
  </si>
  <si>
    <t>Projector Mithsubishi XD-700U</t>
  </si>
  <si>
    <t>Smart Dual User Interactiv WhiteboardSmart SB-480</t>
  </si>
  <si>
    <t>Switch D-Link DGS-1016D</t>
  </si>
  <si>
    <t>Projector Trolley</t>
  </si>
  <si>
    <t>TV Samsung 32E H5000 Fuii HD</t>
  </si>
  <si>
    <t>Shreedder 18Ltr</t>
  </si>
  <si>
    <t>All in one Work centre 3220DN</t>
  </si>
  <si>
    <t>iPad 3 WiFi, 4GB with cover</t>
  </si>
  <si>
    <t>Bookreader Amazon Kindle FireHD with cover</t>
  </si>
  <si>
    <t>NAS storage 1TB</t>
  </si>
  <si>
    <t>D-Link DIR 615 wifi router</t>
  </si>
  <si>
    <t>Շտրիխ կոդ կարդացող սկանեr Zebex Z-3220</t>
  </si>
  <si>
    <t>Տեսավահանակ/Philips V-line-21.5/54.6sm</t>
  </si>
  <si>
    <t>սերվեր HP Proliant DL 320e, Intel Xeon E3-1220 v3</t>
  </si>
  <si>
    <t>Hp SPS-PS1U 250W MULTI-OUT NON HTPLG DEL</t>
  </si>
  <si>
    <t>ASA 5515-X with IPS SW, 3DES/AES rep, to</t>
  </si>
  <si>
    <t>SMAETNET 8X5XNBD ASA 5515-X with</t>
  </si>
  <si>
    <t>սերվեր Power Edge T630, տեսակը Tower</t>
  </si>
  <si>
    <t>Ռենտգեն հսկողության սարքեր Rapiscan Metor 6M</t>
  </si>
  <si>
    <t>Շանթարգել</t>
  </si>
  <si>
    <t>Ցանցային բաղադրիչ</t>
  </si>
  <si>
    <t>Հեռախոսային սարք YEALINK SIP-T27G</t>
  </si>
  <si>
    <t>Թվային հեռախոսային կայան S300 IP PBX</t>
  </si>
  <si>
    <t>IP hեռախոսներ YEALINK SIP-T41S սնուցման սարքով</t>
  </si>
  <si>
    <t>Կինոխցիկ (PANASONIC)</t>
  </si>
  <si>
    <t>Անվտանգության ապահովման սարքեր Rapiscan Metor 28</t>
  </si>
  <si>
    <t>Անխափան սնուցման աղբյուր PowerCom VGD-3000</t>
  </si>
  <si>
    <t>Անվտանգության արգելապատնեշ</t>
  </si>
  <si>
    <t>Սերվեր Dell EMC,PowerEdge T440/պրոց.4110 /մոնիտ.20,Dell E2016HV/</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</si>
  <si>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</si>
  <si>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</si>
  <si>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</si>
  <si>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</si>
  <si>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</si>
  <si>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</si>
  <si>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Սերվեր LenovoST550/2*4110/4*16GB /4*1TB/8*960GBSSD/ մոնիտ.Philips203V5LSB26/62</t>
  </si>
  <si>
    <t>IP hեռախոս YEALINK SIP-T46S /EXP40 երեք մոդուլով/</t>
  </si>
  <si>
    <t>Մուտքի հսկողության համակարգ 35 ստորաբաժանման</t>
  </si>
  <si>
    <t>"Ֆեմիդա" ձայն.համակ,համ-իչ-Intel i5-8500/1TB/4GB, մոնիտոր 21.5"AOC, տպիչ-Kyocera P3145, UPS-850VA, դատ.ձայն.համ."SRS Femida"</t>
  </si>
  <si>
    <t>Անխափան սնուցման աղբյուր Custos 2K (PPF18A1900)</t>
  </si>
  <si>
    <t>Ցանցային երթուղագծիչ MikroTik hex s</t>
  </si>
  <si>
    <t>Կոշտ սկավառակ /արտաքին/ HDD 500Gb</t>
  </si>
  <si>
    <t>Կոշտ սկավառակ /արտաքին/ HDD 1Tb</t>
  </si>
  <si>
    <t>Ցանցային երթուղագծիչ MikroTik RB4011iGS+RM</t>
  </si>
  <si>
    <t>Գազի բալոն</t>
  </si>
  <si>
    <t>Հեռուստացույց Samsung "Plazma" 42</t>
  </si>
  <si>
    <t>Գրասեղան դատ. դահլիճի համար 1800/800/800</t>
  </si>
  <si>
    <t>Սեղան 1 տումբա</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</si>
  <si>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</si>
  <si>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</si>
  <si>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</si>
  <si>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</si>
  <si>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</si>
  <si>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</si>
  <si>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</si>
  <si>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Ղեկ. և աշխ. Գրասեղան</t>
  </si>
  <si>
    <t>Ա տեսակի գրասեղան</t>
  </si>
  <si>
    <t>Սուրճի սեղան</t>
  </si>
  <si>
    <t>3 դարակից տումբա</t>
  </si>
  <si>
    <t>Ցածր պահարան 4դռ.</t>
  </si>
  <si>
    <t>Մետաղական կախիչներ</t>
  </si>
  <si>
    <t>Գրատախտակ</t>
  </si>
  <si>
    <t>Սեյֆ-չհրկիզվող պահարան</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</si>
  <si>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</si>
  <si>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</si>
  <si>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</si>
  <si>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</si>
  <si>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</si>
  <si>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</si>
  <si>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</si>
  <si>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դարակներով պահարան</t>
  </si>
  <si>
    <t>Նստարաններ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</si>
  <si>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</si>
  <si>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</si>
  <si>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</si>
  <si>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</si>
  <si>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</si>
  <si>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</si>
  <si>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</si>
  <si>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</si>
  <si>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</si>
  <si>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</si>
  <si>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</si>
  <si>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</si>
  <si>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</si>
  <si>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</si>
  <si>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</si>
  <si>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</si>
  <si>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</si>
  <si>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</si>
  <si>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</si>
  <si>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</si>
  <si>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</si>
  <si>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</si>
  <si>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</si>
  <si>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</si>
  <si>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Գրապահարան /հագուստի և ֆայլերի/1200/2100/400/</t>
  </si>
  <si>
    <t>Կահույքի մասեր /պատերի դեկորատիվ երեսպատման/</t>
  </si>
  <si>
    <t>Աթոռ գրասենյակային, մետաղյա կարկասով</t>
  </si>
  <si>
    <t>Ապակյա ցուցանակի վրա ինքնակպչ.թաղանթով դիզայն և ձևավորում 70*90 /3հատ/</t>
  </si>
  <si>
    <t>Ապակյա ցուցանակի վրա ինքնակպչ.թաղանթով դիզայն և ձևավորում 1.80*82 /1հատ/</t>
  </si>
  <si>
    <t>Հեռախոս-ֆաքս FX-FP362CX</t>
  </si>
  <si>
    <t>Հեռախոս-ֆաքս KX-FT901BX</t>
  </si>
  <si>
    <t>Հեռախոս KX-TG 3522BX</t>
  </si>
  <si>
    <t>Հեռախոս KX-TG 8200BX</t>
  </si>
  <si>
    <t>Փոքր հեռախոսակայանATS Panasonic KX-TD1235</t>
  </si>
  <si>
    <t>Հեռախոսի ապարատ (Fax)</t>
  </si>
  <si>
    <t>Կոնդիցիոներ LG G 09 LH</t>
  </si>
  <si>
    <t>Կոնդիցիոներ Hitachi</t>
  </si>
  <si>
    <t>Կոնդիցիոներ /Panasonic/</t>
  </si>
  <si>
    <t>Կոնդիցիոներ LG LS-K-20662QH</t>
  </si>
  <si>
    <t>Օդորակիչ VESTEL TREND PLUS W9000</t>
  </si>
  <si>
    <t>Օդորակիչ MDUE-48HRFN1/MDOU 48HFN1</t>
  </si>
  <si>
    <t>Օդորակիչ Zanussi zacs/i-18 HE/A15 18000BTU</t>
  </si>
  <si>
    <t>Հեռուստացույց  LED SKYWORTH 65Q3</t>
  </si>
  <si>
    <t>Փոշեկուլ Philips FC-8602</t>
  </si>
  <si>
    <t>Փոշեկուլ Philips FC-8606</t>
  </si>
  <si>
    <t>Էլեկտրական տաքացուցիչ</t>
  </si>
  <si>
    <t>Ջրի սարք NOBEL NWD-2200G</t>
  </si>
  <si>
    <t>Ջրի սարք model0 NWP-1206N</t>
  </si>
  <si>
    <t>լուսամփոփ</t>
  </si>
  <si>
    <t>Լուսարձակներ /LED ջահ/</t>
  </si>
  <si>
    <t>7 մեքենա</t>
  </si>
  <si>
    <t>5 մեքենա</t>
  </si>
  <si>
    <t>Անտոնյան Անահիտ</t>
  </si>
  <si>
    <t xml:space="preserve">Գործակից /2025թ. հուլիսի 1-ի դրությամբ/  </t>
  </si>
  <si>
    <r>
      <t xml:space="preserve">Քաղաքացիական ծառայողներ </t>
    </r>
    <r>
      <rPr>
        <b/>
        <sz val="9"/>
        <color indexed="10"/>
        <rFont val="GHEA Grapalat"/>
        <family val="3"/>
      </rPr>
      <t>**</t>
    </r>
  </si>
  <si>
    <t xml:space="preserve"> Բալասանյան Սիրանուշ</t>
  </si>
  <si>
    <t>Ամիրջանյան Ռուզաննա</t>
  </si>
  <si>
    <t>Մինասյան Ալբերտ</t>
  </si>
  <si>
    <t>Բաղդասարյան Նաիրա</t>
  </si>
  <si>
    <t xml:space="preserve">Չուխոյան Ալեքսան </t>
  </si>
  <si>
    <t>Իսկանդարյան Նատալյա</t>
  </si>
  <si>
    <t>Օհանյան Արամ</t>
  </si>
  <si>
    <t>Դանիելյան Արտաշես</t>
  </si>
  <si>
    <t>Չիչոյան Լիլյա /ֆիզ արձակուրդ/</t>
  </si>
  <si>
    <t>Օրդյան Աննա</t>
  </si>
  <si>
    <t>Թելոյան Մարինա</t>
  </si>
  <si>
    <t>Աբգարյան Գոհար</t>
  </si>
  <si>
    <t>Գևորգյան Հերմինե</t>
  </si>
  <si>
    <t>Գրիգորյան Անուշ</t>
  </si>
  <si>
    <t>Ասատրյան Արթուր</t>
  </si>
  <si>
    <t>Շաբոյան Լիլիթ</t>
  </si>
  <si>
    <t>Գալստյան Վարդան</t>
  </si>
  <si>
    <t>Իսախանյան Արինա</t>
  </si>
  <si>
    <t xml:space="preserve">Վարդանյան Սվետլանա </t>
  </si>
  <si>
    <t>Զաքարյան Ինգա</t>
  </si>
  <si>
    <t>Հայրապետյան Արմինե /ֆիզ արձակուրդ/</t>
  </si>
  <si>
    <t>Խաչիկյան Սուրեն</t>
  </si>
  <si>
    <t>Սայադյան Արթուր</t>
  </si>
  <si>
    <t>Հայտատուի  անվանումը    ՀՀ վճռաբեկ դատարան</t>
  </si>
  <si>
    <t>Գրիգորյան Լուսինե</t>
  </si>
  <si>
    <t>Սիսակյան Լիլիանա</t>
  </si>
  <si>
    <t>Հայրապետյան Էսթեր</t>
  </si>
  <si>
    <t>Պողոսյան Մարինե</t>
  </si>
  <si>
    <t xml:space="preserve">Ընդհանուր բաժնի գլխավոր մասնագետ            </t>
  </si>
  <si>
    <t xml:space="preserve">Ընդհանուր բաժնի առաջատար մասնագետ            </t>
  </si>
  <si>
    <t xml:space="preserve">Ընդհանուր բաժնի առաջին կարգի մասնագետ            </t>
  </si>
  <si>
    <t>Օվակյան Ջուլիետա</t>
  </si>
  <si>
    <t>Հակակոռուպցիոն պալատի գրասենյակի պետ</t>
  </si>
  <si>
    <t xml:space="preserve">Հակակոռուպցիոն  պալատի գրասենյակի գլխավոր մասնագետ            </t>
  </si>
  <si>
    <t xml:space="preserve">Հակակոռուպցիոն պալատի գրասենյակի առաջատար մասնագետ            </t>
  </si>
  <si>
    <t xml:space="preserve">Հակակոռուպցիոն պալատի գրասենյակի առաջին կարգի մասնագետ            </t>
  </si>
  <si>
    <t>Քրեական պալատի գրասենյակի պետ</t>
  </si>
  <si>
    <t>Առաքելյան Լուսինե</t>
  </si>
  <si>
    <t xml:space="preserve">Քրեական պալատի գրասենյակի գլխավոր մասնագետ            </t>
  </si>
  <si>
    <t xml:space="preserve">Քրեական պալատի գրասենյակի առաջին կարգի մասնագետ            </t>
  </si>
  <si>
    <t>Եղոյան Արթուր</t>
  </si>
  <si>
    <t>Արիստակեսյան Թորգոմ</t>
  </si>
  <si>
    <t>Հովհաննիսյան Փառանձեմ</t>
  </si>
  <si>
    <t>Մկրտչյան Քրիստինե</t>
  </si>
  <si>
    <t>Խմբագիր</t>
  </si>
  <si>
    <t>Հայտատուի  անվանումը    Վերաքննիչ քաղաքացիական դատարան</t>
  </si>
  <si>
    <t>Թադևոսյան Նաիրա</t>
  </si>
  <si>
    <t>Մարտոյան Ելենա</t>
  </si>
  <si>
    <t>Օհանջանյան Հերմինե</t>
  </si>
  <si>
    <t>Ասատրյան Մարինե</t>
  </si>
  <si>
    <t>Շահինյան Լյուսի</t>
  </si>
  <si>
    <t>Մխիթարյան Հովհաննես</t>
  </si>
  <si>
    <t>Թորոսյան Նունե</t>
  </si>
  <si>
    <t xml:space="preserve"> 2 աշխատող դրոշմանիշային վճար վճարող</t>
  </si>
  <si>
    <t>Հայտատուի  անվանումը    Վերաքննիչ քրեական դատարան</t>
  </si>
  <si>
    <t>Հովհաննիսյան Մանե</t>
  </si>
  <si>
    <t>Թադևոսյան Աղավնի</t>
  </si>
  <si>
    <t>Գուլաբյան Մարի</t>
  </si>
  <si>
    <t>Սարգսյան Մարուսյա</t>
  </si>
  <si>
    <t>Կարապետյան Լյուդմիլա</t>
  </si>
  <si>
    <t>Գազազյան Արևիկ</t>
  </si>
  <si>
    <t>Զաքոյան Սերյոժա</t>
  </si>
  <si>
    <t>Ավդալյան Գեղամ</t>
  </si>
  <si>
    <t>Կիրակոսյան Աննա</t>
  </si>
  <si>
    <t>Գրիգորյան Արփինե</t>
  </si>
  <si>
    <t>Խուդավերդյան Արթուր</t>
  </si>
  <si>
    <t>Հայտատուի  անվանումը    Վերաքննիչ վարչական դատարան</t>
  </si>
  <si>
    <t>Համբարյան Գոհար</t>
  </si>
  <si>
    <t>Երվանդյան Անահիտ</t>
  </si>
  <si>
    <t>Մուսայելյան Նազելի</t>
  </si>
  <si>
    <t>Հակոբյան Թամարա</t>
  </si>
  <si>
    <t>Կիրակոսյան Աշոտ</t>
  </si>
  <si>
    <t>Ղազարյան Գարուշ</t>
  </si>
  <si>
    <t>Աջափնյակ-2 նստավայրի պատասխանատու</t>
  </si>
  <si>
    <t>Ավան նստավայրի պատասխանատու</t>
  </si>
  <si>
    <t>Շենգավիթ նստավայրի պատասխանատու</t>
  </si>
  <si>
    <t>Ներսիսյան Մարտիրոս</t>
  </si>
  <si>
    <t>Աջափնյակ-1  նստավայրի պատասխանատու</t>
  </si>
  <si>
    <t>Զադայան Նունե</t>
  </si>
  <si>
    <t>Սարգսյան Էդուարդ</t>
  </si>
  <si>
    <t>Հովհաննիսյան Միլենա</t>
  </si>
  <si>
    <t>Մեսրոպյան Մանե</t>
  </si>
  <si>
    <t>Մկրտչյան Սոնա</t>
  </si>
  <si>
    <t>Հարությունյան Հասմիկ</t>
  </si>
  <si>
    <t>Աղոյան Հրանտ</t>
  </si>
  <si>
    <t>Խաչատրյան Արամայիս</t>
  </si>
  <si>
    <t>Մարտիրոսյան Վանիկ</t>
  </si>
  <si>
    <t>Հարությունյան Կարինե</t>
  </si>
  <si>
    <t>Խալաթյան Գագիկ</t>
  </si>
  <si>
    <t>Մարտիրոսյան Անուշ</t>
  </si>
  <si>
    <t>Հովհաննիսյան Ռայա</t>
  </si>
  <si>
    <t>Ալավերդյան Մարինե</t>
  </si>
  <si>
    <t>Մարտիրոսյան Անահիտ</t>
  </si>
  <si>
    <t>Ֆիլիպետյան Վիգեն</t>
  </si>
  <si>
    <t>Խաչատուրյան Էլմիրա</t>
  </si>
  <si>
    <t>Սուքիասյան Թամարա</t>
  </si>
  <si>
    <t>Գրիգորյան Լալա</t>
  </si>
  <si>
    <t>Սիմոնյան Աննման</t>
  </si>
  <si>
    <t>Մուրադյան Վարդան</t>
  </si>
  <si>
    <t>Ասլանյան Գագիկ</t>
  </si>
  <si>
    <t>Հայրապետյան Էլիտա</t>
  </si>
  <si>
    <t>Ազատյան Մայրամ</t>
  </si>
  <si>
    <t>Ավագյան Անի</t>
  </si>
  <si>
    <t>Հովսեփյան Ժենյա</t>
  </si>
  <si>
    <t>Թադևոսյան Ռուզաննա</t>
  </si>
  <si>
    <t>Սահակյան Ռուզաննա</t>
  </si>
  <si>
    <t>Մալխասյան Գրիգոր</t>
  </si>
  <si>
    <t>Գևորգյան Սյուզաննա</t>
  </si>
  <si>
    <t>Շտոյան Հեղինե</t>
  </si>
  <si>
    <t>Աբելյան Անժելա</t>
  </si>
  <si>
    <t>Կարապետյան Սուսաննա Սերոբի</t>
  </si>
  <si>
    <t>Մարգարյան Լուսինե Աշոտի</t>
  </si>
  <si>
    <t>Ինջիկուլյան Հայարփի Արթուրի</t>
  </si>
  <si>
    <t>Հակոբյան Արման</t>
  </si>
  <si>
    <t>Ալեքսանյան Աննա</t>
  </si>
  <si>
    <t>Ավդալյան Անի</t>
  </si>
  <si>
    <t>Պիպոյան Գոհար</t>
  </si>
  <si>
    <t>Հոխանյան Սյուզաննա</t>
  </si>
  <si>
    <t xml:space="preserve">Դադոյան Լիանա </t>
  </si>
  <si>
    <t>Ստեփանյան Հրայր</t>
  </si>
  <si>
    <t>Դանիելյան Արևիկ</t>
  </si>
  <si>
    <t>Շոլինյան Ջեմմա</t>
  </si>
  <si>
    <t>Թումանյան Անի</t>
  </si>
  <si>
    <t>Մալաքյան Իրինա</t>
  </si>
  <si>
    <t>Պապոյան Արևիկ</t>
  </si>
  <si>
    <t>Մկրտչյան Նվերիկ</t>
  </si>
  <si>
    <t>Աղաջանյան Ռոբերտ</t>
  </si>
  <si>
    <t>Առաքելյան Մերի</t>
  </si>
  <si>
    <t>Ասատրյան Սվետլանա</t>
  </si>
  <si>
    <t>Գասպարյան Արուսյակ</t>
  </si>
  <si>
    <t>Սարգսյան Վանուհի</t>
  </si>
  <si>
    <t>Հովակիմյան Փիրուզա</t>
  </si>
  <si>
    <t>Մաթևոսյան Սուսաննա</t>
  </si>
  <si>
    <t>Ալամյան Հայկանուշ</t>
  </si>
  <si>
    <t xml:space="preserve">Թորոյան Փիրուզա </t>
  </si>
  <si>
    <t>Երիցյան Լևոն</t>
  </si>
  <si>
    <t>Ասլանյան Աբուզետ</t>
  </si>
  <si>
    <t>Հայտատուի  անվանումը  Սյունիքի մարզի առաջին ատյանի ընդհանուր իրավասության դատարան</t>
  </si>
  <si>
    <t>Գաբրիելյան Նունե</t>
  </si>
  <si>
    <t>Մինասյան Կարինե</t>
  </si>
  <si>
    <t>Մարտիրոսյան Սոֆյա</t>
  </si>
  <si>
    <t>Միրզոյան Սյուզաննա</t>
  </si>
  <si>
    <t>Գրիգորյան Սաթենիկ</t>
  </si>
  <si>
    <t xml:space="preserve">Զաքարյան Արսեն </t>
  </si>
  <si>
    <t xml:space="preserve">Գևորգյան Վանիկ </t>
  </si>
  <si>
    <t xml:space="preserve">Հարությունյան Արամ </t>
  </si>
  <si>
    <t xml:space="preserve">Սարգսյան Արտաշես </t>
  </si>
  <si>
    <t>Ղազարյան Իրինա</t>
  </si>
  <si>
    <t>Ալիխանյան Արեգ</t>
  </si>
  <si>
    <t>Հարությունյան Սարգիս</t>
  </si>
  <si>
    <t>Բադալյան Նազելի</t>
  </si>
  <si>
    <t>Մայիլյան Արտյոմ</t>
  </si>
  <si>
    <t>Բախչագուլյան Վանուհի</t>
  </si>
  <si>
    <t>Գալստյան Հեղինե</t>
  </si>
  <si>
    <t>Պողոսյան Էլեն</t>
  </si>
  <si>
    <t>Զարգարյան Սվետլանա</t>
  </si>
  <si>
    <t>Կոտոյան Մարիամ</t>
  </si>
  <si>
    <t>Բերբերյան  Սուսաննա</t>
  </si>
  <si>
    <t>Գևորգյան Գագիկ</t>
  </si>
  <si>
    <t>Բաղդասարյան Անուշ</t>
  </si>
  <si>
    <t>Վարդանյան Նառա</t>
  </si>
  <si>
    <t>Հարությունյան Ժենյա</t>
  </si>
  <si>
    <t>Հովսեփյան Անժելա</t>
  </si>
  <si>
    <t>Թարջումանյան Սաթիկ</t>
  </si>
  <si>
    <t>Մինասյան Գագիկ</t>
  </si>
  <si>
    <t>Պապիկյան Ռուզաննա</t>
  </si>
  <si>
    <t>Հարությունյան Արարատ</t>
  </si>
  <si>
    <t>Հովհաննիսյան Մանուկ</t>
  </si>
  <si>
    <r>
      <t xml:space="preserve">Ընդամենը դատական կարգադրիչներ </t>
    </r>
    <r>
      <rPr>
        <b/>
        <i/>
        <sz val="9"/>
        <color indexed="10"/>
        <rFont val="GHEA Grapalat"/>
        <family val="3"/>
      </rPr>
      <t>**</t>
    </r>
  </si>
  <si>
    <t>Հարությունյան Արթուր Վարնազի</t>
  </si>
  <si>
    <t>Ասատրյան Մարիաննա Ղազարոսի</t>
  </si>
  <si>
    <t xml:space="preserve">Բաբախանյան Լիանա Ալբերտի   </t>
  </si>
  <si>
    <t>Բոջուկյան Անուշ Սուրենի</t>
  </si>
  <si>
    <t>Սարգսյան Անահիտ Վոլոդյայի</t>
  </si>
  <si>
    <t>Վարդանյան Վոլոդյա Վարդանի</t>
  </si>
  <si>
    <t>Թորոսյան Ռոբերտ Արամի</t>
  </si>
  <si>
    <t>Մուրադխանյան Նարինե Արտավազդի</t>
  </si>
  <si>
    <t>Գրիգորյան Արմեն Ժորայի</t>
  </si>
  <si>
    <t>Դատական դեպարտամենտի կենտրոնական մարմնում ծառայություն իրականացնող բաժնի պետ</t>
  </si>
  <si>
    <t>Օհանյան Կարեն Աշոտի</t>
  </si>
  <si>
    <t>Խալաթյան Նանե Կարենի</t>
  </si>
  <si>
    <t>Պապոյան Անդրանիկ Սեյրանի</t>
  </si>
  <si>
    <t xml:space="preserve">ՀՀ Վճռաբեկ դատարանում ծառայություն իրականացնող բաժնի պետ </t>
  </si>
  <si>
    <t>Մանուկյան Արագած Պավելի</t>
  </si>
  <si>
    <t>Ղուկասյան Հովհաննես Ֆիլիպոսի</t>
  </si>
  <si>
    <t>Գոքորյան Արտակ Արմենի</t>
  </si>
  <si>
    <t>Գրիգորյան Դավիթ Ատոմի</t>
  </si>
  <si>
    <t>Խալաթյան Արա Վարդանի</t>
  </si>
  <si>
    <t>ՀՀ վերաքննիչ քրեական դատարանում ծառայություն իրականացնող բաժնի պետ</t>
  </si>
  <si>
    <t>ՀՀ վերաքննիչ քրեական դատարանում ծառայություն իրականացնող բաժնի պետի տեղակալ</t>
  </si>
  <si>
    <t>Վարդանյան Տիգրան Սերժիկի</t>
  </si>
  <si>
    <t>Խաչումյան Վաղինակ Անդրանիկի</t>
  </si>
  <si>
    <t>Ղարամյան Վադիմ Վլադիմիրի</t>
  </si>
  <si>
    <t>Պետրոսյան Սերգեյ Հրանտի</t>
  </si>
  <si>
    <t>Սահակյան Արթուր Աղասիի</t>
  </si>
  <si>
    <t>Շարոյան Երջանիկ Թելմանի</t>
  </si>
  <si>
    <t>ՀՀ վերաքննիչ քաղաքացիական և ՀՀ վարչական դատարաններում ծառայություն իրականացնող բաժնի պետ</t>
  </si>
  <si>
    <t>ՀՀ վերաքննիչ քաղաքացիական և ՀՀ վարչական դատարաններում ծառայություն իրականացնող բաժնի պետի տեղակալ</t>
  </si>
  <si>
    <t>Իսավերդյան Հարություն Լենիկի</t>
  </si>
  <si>
    <t>Եփրեմյան Ռոբերտ Անդրանիկի</t>
  </si>
  <si>
    <t>Խաչատուրյան Մհեր Ալեքսեյի</t>
  </si>
  <si>
    <t>Գասպարյան Անահիտ Գուրգենի</t>
  </si>
  <si>
    <t>Զեյթնաղյան Պավել Սերգեյի</t>
  </si>
  <si>
    <t>Մաթևոսյան Արմեն Հարությունի</t>
  </si>
  <si>
    <t>Մուրադյան Մելինե Սերյոժայի</t>
  </si>
  <si>
    <t>Վարդանյան Վարազդատ Վարդանի</t>
  </si>
  <si>
    <t>Գրիգորյան Մարի Հրանտի</t>
  </si>
  <si>
    <t>Գրիգորյան Ռաֆայել Վարդանի</t>
  </si>
  <si>
    <t>Արզումանյան Արմեն Հրահատի</t>
  </si>
  <si>
    <t>Ոսկանյան Տաթևիկ Երվանդի</t>
  </si>
  <si>
    <t>ՀՀ սնանկության դատարանում ծառայություն իրականացնող բաժնի պետ</t>
  </si>
  <si>
    <t>Սահակյան Մուրադ Սամվելի</t>
  </si>
  <si>
    <t>Աբրահամյան Գագիկ Վասիլի</t>
  </si>
  <si>
    <t>Քոչարյան Սամվել Դերենիկի</t>
  </si>
  <si>
    <t>Երևան  քաղաքի առաջին ատյանի ընդհանուր իրավասության դատարանի Էրեբունի բաժնի պետ</t>
  </si>
  <si>
    <t>Սահակյան Արթուր Լևոնի</t>
  </si>
  <si>
    <t>Բաղդասարյան Լիանա Լեոնիդի</t>
  </si>
  <si>
    <t>Գասպարյան Պարգև Մերուժանի</t>
  </si>
  <si>
    <t>Պետրոսյան Արմեն Ալբերտի</t>
  </si>
  <si>
    <t>Ղամբարյան Գևորգ Ավետիքի</t>
  </si>
  <si>
    <t>Ղամբարյան Սուսաննա Սերյոժայի</t>
  </si>
  <si>
    <t>Մաշկարյան Ռոբերտ Արթուրի</t>
  </si>
  <si>
    <t>Հովհաննիսյան Արման Կարենի</t>
  </si>
  <si>
    <t>Մուրադյան Սեյրան Ռուբենի</t>
  </si>
  <si>
    <t>Գլիջյան Արմեն Սամվելի</t>
  </si>
  <si>
    <t>Երևան  քաղաքի առաջին ատյանի ընդհանուր իրավասության դատարանի Կենտրոն բաժնի պետ</t>
  </si>
  <si>
    <t>Ադամյան Հրայր Ժորայի</t>
  </si>
  <si>
    <t>Սողոմոնյան Արա Արթուրի</t>
  </si>
  <si>
    <t>Այվազյան Ալինա Աշոտի</t>
  </si>
  <si>
    <t>Հովհաննիսյան Գոռ Գարեգինի</t>
  </si>
  <si>
    <t>Հովհաննիսյան Արամ Լևոնի</t>
  </si>
  <si>
    <t>Ներսիսյան Կարեն Արգամի</t>
  </si>
  <si>
    <t>Երևան  քաղաքի առաջին ատյանի ընդհանուր իրավասության դատարանի Աջափնյակ-1  բաժնի պետ</t>
  </si>
  <si>
    <t>Գևորգյան Ղարիբ Արծրունի</t>
  </si>
  <si>
    <t>Սիրադեղյան Ռոման Գառնիկի</t>
  </si>
  <si>
    <t>Խուդոյան Պողոս Վազգենի</t>
  </si>
  <si>
    <t>Մովսիսյան Սարգիս Մովսեսի</t>
  </si>
  <si>
    <t>Երևան  քաղաքի առաջին ատյանի ընդհանուր իրավասության դատարանի Աջափնյակ-2  բաժնի պետ</t>
  </si>
  <si>
    <t>Աֆյան Վահե Աշոտի</t>
  </si>
  <si>
    <t>Պապոյան Գևորգ Մարտինի</t>
  </si>
  <si>
    <t>Երևան  քաղաքի առաջին ատյանի ընդհանուր իրավասության դատարանի Ավան բաժնի պետ</t>
  </si>
  <si>
    <t>Չոբանյան Կարեն Գագիկի</t>
  </si>
  <si>
    <t>Տոնոյան Անժելա Խանաևի</t>
  </si>
  <si>
    <t>Պետրոսյան Կարապետ Վաչագանի</t>
  </si>
  <si>
    <t>Մալխասյան Լիլիթ Մարտունի</t>
  </si>
  <si>
    <t>Մկրտչյան Հարություն Ռոմիկի</t>
  </si>
  <si>
    <t>Հովսեփյան Վարդան Վազգենի</t>
  </si>
  <si>
    <t>Խաչատրյան Դավիթ Էդուարդի</t>
  </si>
  <si>
    <t>Կիրակոսյան Հակոբ Կարապետի</t>
  </si>
  <si>
    <t>Համբարձումյան Համլետ Հրանտի</t>
  </si>
  <si>
    <t>Անանյան Սմբատ Սաշայի</t>
  </si>
  <si>
    <t>Երևան  քաղաքի առաջին ատյանի ընդհանուր իրավասության դատարանի Արաբկիր բաժնի պետ</t>
  </si>
  <si>
    <t>Հովհաննիսյան Գագիկ Նորիկի</t>
  </si>
  <si>
    <t>Ռուբենյան Հրաչյա Ռուբենի</t>
  </si>
  <si>
    <t>Խաչատրյան Վահրամ Մհերի</t>
  </si>
  <si>
    <t>Հովհաննիսյան Ռազմիկ Հովհաննեսի</t>
  </si>
  <si>
    <t>Մանուկյան Մարատ Անդրանիկի</t>
  </si>
  <si>
    <t>Ավդալյան Ռուզաննա Գագիկի</t>
  </si>
  <si>
    <t>Մոսիկյան Հակոբ Արարատի</t>
  </si>
  <si>
    <t>Երևան  քաղաքի առաջին ատյանի ընդհանուր իրավասության դատարանի Շենգավիթ բաժնի պետ</t>
  </si>
  <si>
    <t>Հակոբյան Արթուր Աշոտի</t>
  </si>
  <si>
    <t>Հայրապետյան Հարություն Էդուարդի</t>
  </si>
  <si>
    <t>Հարությունյան Լիլիթ Սամվելի</t>
  </si>
  <si>
    <t>Հակոբյան Արեն Լորիկի</t>
  </si>
  <si>
    <t>Արոյան Սերյոժա Կարենի</t>
  </si>
  <si>
    <t>Սաֆարյան Ալվարդ Գագիկի</t>
  </si>
  <si>
    <t>Մկրտչյան Արշակ Ալեքսանդրի</t>
  </si>
  <si>
    <t>Կոտայքի մարզի առաջին ատյանի ընդհանուր իրավասության դատարանում ծառայություն իրականացնող բաժնի պետ</t>
  </si>
  <si>
    <t>Բերբերյան Հակոբ Հրաչիկի</t>
  </si>
  <si>
    <t>Հովհաննիսյան Վարդան Անդրանիկի</t>
  </si>
  <si>
    <t>Ասատրյան Գոռ Կայծոյի</t>
  </si>
  <si>
    <t>Հովհաննիսյան Անահիտ Հովհաննեսի</t>
  </si>
  <si>
    <t>Պռազյան Ռազմիկ Լևոնի</t>
  </si>
  <si>
    <t>Վարդանյան Անուշ Աշոտի</t>
  </si>
  <si>
    <t>Շամբարյան Մանուշակ Հովիկի</t>
  </si>
  <si>
    <t>Բադալյան Սուրեն Մխիթարի</t>
  </si>
  <si>
    <t>Սաքունց Մարո Պապիկի</t>
  </si>
  <si>
    <t>Մուրադխանյան Արմեն Ռոբերտի</t>
  </si>
  <si>
    <t>Գալստյան Դավիթ Յուրիկի</t>
  </si>
  <si>
    <t>Հովհաննիսյան Վահե Հովհաննեսի</t>
  </si>
  <si>
    <t>Սարգսյան Գառնիկ Բաբկենի</t>
  </si>
  <si>
    <t>Թաթուլով Վլադիմիր Դավիթի</t>
  </si>
  <si>
    <t>Համբարձումյան Մանուկ Ազատի</t>
  </si>
  <si>
    <t>Գևորգյան Այգեվարդ Սնեյվազի</t>
  </si>
  <si>
    <t>Գրիգորյան Տիգրան Մանվելի</t>
  </si>
  <si>
    <t>Սիմոնյան Ժորա Մհերի</t>
  </si>
  <si>
    <t>Սահակյան Հրայր Երեմի</t>
  </si>
  <si>
    <t>Սարգսյան Սուրեն Վաչագանի</t>
  </si>
  <si>
    <t>Սիմոնյան Արսեն Անդրանիկի</t>
  </si>
  <si>
    <t>Մուրադյան Խորեն Պարգևի</t>
  </si>
  <si>
    <t>Նահապետյան Սամվել Համլետի</t>
  </si>
  <si>
    <t>Առաքելյան Լիլիթ Գարուշի</t>
  </si>
  <si>
    <t>Սիմոնյան Սասուն Ռուբենի</t>
  </si>
  <si>
    <t>Վարդազարյան Վարդան Լևոնի</t>
  </si>
  <si>
    <t>Սարգսյան Աշոտ Էդիկի</t>
  </si>
  <si>
    <t>Հովհաննիսյան Վաչագան Վարդանի</t>
  </si>
  <si>
    <t>Դավթյան Վալենսիյա Արսենի</t>
  </si>
  <si>
    <t>Դավթյան Հայկ Դավթի</t>
  </si>
  <si>
    <t>Արարատի և Վայոց ձորի մարզերի առաջին ատյանի ընդհանուր իրավասության դատարանում ծառայություն իրականացնող բաժնի պետ</t>
  </si>
  <si>
    <t>Աղաջանյան Հայկազ Միխայիլի</t>
  </si>
  <si>
    <t>Ասլանյան Կարեն Բենիկի</t>
  </si>
  <si>
    <t>Շահնազարյան Արսեն Արայի</t>
  </si>
  <si>
    <t>Հակոբյան Արմեն Ռուբիկի</t>
  </si>
  <si>
    <t>Ղուկասյան Սևադա Մերուժանի</t>
  </si>
  <si>
    <t>Սահրադյան Դավիթ Ռոբերտի</t>
  </si>
  <si>
    <t>Խաչատրյան Ալեքսան Արմենի</t>
  </si>
  <si>
    <t>Աշուրյան Սոս Հովհաննեսի</t>
  </si>
  <si>
    <t>Կարապետյան Ռադիկ Սուրիկի</t>
  </si>
  <si>
    <t>Թադևոսյան Արտակ Մերուժանի</t>
  </si>
  <si>
    <t>Խաչատրյան Հարություն Սեյրանի</t>
  </si>
  <si>
    <t>Ասոյան Ֆրունզե Նշանի</t>
  </si>
  <si>
    <t>Հովհաննիսյան Ռոման Կառլենի</t>
  </si>
  <si>
    <t>Մարտիրոսյան Մերի Ալֆրեդի</t>
  </si>
  <si>
    <t>Հարությունյան Արտակ Երվանդի</t>
  </si>
  <si>
    <t>Ասոյան Հրաչիկ Գևորգի</t>
  </si>
  <si>
    <t>Առաքելյան Սեյրան Գարուշի</t>
  </si>
  <si>
    <t>Բախչոյան Արտակ Մարտիկի</t>
  </si>
  <si>
    <t>Աբրահամյան Հենրիկ Գեղամի</t>
  </si>
  <si>
    <t>Զաքարյան Վահրամ Վազգենի</t>
  </si>
  <si>
    <t>Մհերյան Տիգրան Ռաֆիկի</t>
  </si>
  <si>
    <t>Հովհաննիսյան Վահե Աշոտի</t>
  </si>
  <si>
    <t>Հովակիմյան Անուշ Արայիկի</t>
  </si>
  <si>
    <t>Մարգարյան Վահե Բախշիի</t>
  </si>
  <si>
    <t>Ջանոյան Արշալույս Աղաջանի</t>
  </si>
  <si>
    <t>Պողոսյան Վահե Դավիթի</t>
  </si>
  <si>
    <t>Խաչատրյան Աննա Բենիկի</t>
  </si>
  <si>
    <t>Հովհաննիսյան Արմեն Սամվելի</t>
  </si>
  <si>
    <t>Կարապետյան Հեղինե Վաղուշի</t>
  </si>
  <si>
    <t>Հովհաննիսյան Արման Սուրիկի</t>
  </si>
  <si>
    <t>Մարգարյան Արսեն Արտավազդի</t>
  </si>
  <si>
    <t>Վարդանյան Արթուր Գեղամի</t>
  </si>
  <si>
    <t>Բաբաջանյան Սևադա Մառլենի</t>
  </si>
  <si>
    <t>Հակոբյան Գեղամ Էդիկի</t>
  </si>
  <si>
    <t>Հովհաննիսյան Գևորգ Հրանտի</t>
  </si>
  <si>
    <t>Մարգարյան Ավետիք Օնիկի</t>
  </si>
  <si>
    <t>Գրիգորյան Զորիկ Արտավազդի</t>
  </si>
  <si>
    <t>Բադալյան Գոռ Արթուրի</t>
  </si>
  <si>
    <t>Վահրամյան Արտուր Տոլիկի</t>
  </si>
  <si>
    <t>Սարգսյան Լենդրուշ Սեյրանի</t>
  </si>
  <si>
    <t>Ղազարյան Տիգրան Վրեժի</t>
  </si>
  <si>
    <t>Պետրոսյան Անդրանիկ Լևոնի</t>
  </si>
  <si>
    <t>Զաքարյան Բաբկեն Պետրոսի</t>
  </si>
  <si>
    <t>Ավագյան Մեսրոպ Զորիկի</t>
  </si>
  <si>
    <t>Այվազյան Ալիկ Իվանի</t>
  </si>
  <si>
    <t>Արմավիրի մարզի առաջին ատյանի ընդհանուր իրավասության դատարանում ծառայություն իրականացնող բաժնի պետ</t>
  </si>
  <si>
    <t>Ավդալյան Վահրամ Մեսրոբի</t>
  </si>
  <si>
    <t>Հովհաննիսյան Հովհաննես Օհանի</t>
  </si>
  <si>
    <t>Թովմասյան Արարատ Սերյոժայի</t>
  </si>
  <si>
    <t>Սիմոնյան Գևորգ Սամվելի</t>
  </si>
  <si>
    <t>Ավդալյան Արտյոմ Մեսրոբի</t>
  </si>
  <si>
    <t>Իսախանյան Հովհաննես Վազգենի</t>
  </si>
  <si>
    <t>Սարգսյան Հասմիկ Հարությունի</t>
  </si>
  <si>
    <t>Դանիելյան Զավեն Սասունիկի</t>
  </si>
  <si>
    <t>Պողոսյան Արթուր Անդրանիկի</t>
  </si>
  <si>
    <t>Մարտիրոսյան Թերմինե Աշոտի</t>
  </si>
  <si>
    <t>Ռեհանյան Վարդան Վազգենի</t>
  </si>
  <si>
    <t>Ասատրյան Զավեն Ռաֆիկի</t>
  </si>
  <si>
    <t>Սեդրակյան Աշոտ Սմբատի</t>
  </si>
  <si>
    <t>Սեդրակյան Արթուր Սմբատի</t>
  </si>
  <si>
    <t>Հովհաննիսյան Լիլիթ Ռաֆիկի</t>
  </si>
  <si>
    <t>Աշուղյան Գեղամ Սամվելի</t>
  </si>
  <si>
    <t>Ջանիբեկյան Աշոտ Գառնիկի</t>
  </si>
  <si>
    <t>Հարությունյան Հայկազ Անուշավանի</t>
  </si>
  <si>
    <t>Սարգսյան Համլետ Սամվելի</t>
  </si>
  <si>
    <t>Անտոնյան Հովհաննես Հենզելի</t>
  </si>
  <si>
    <t>Արագածոտնի մարզի առաջին ատյանի ընդհանուր իրավասության դատարանում ծառայություն իրականացնող բաժնի պետ</t>
  </si>
  <si>
    <t>Զարգարյան Արման Շեքսպիրի</t>
  </si>
  <si>
    <t>Առաքելյան Կորյուն Մհերի</t>
  </si>
  <si>
    <t>Քոչարյան Վահրամ Արծվիկի</t>
  </si>
  <si>
    <t>Դարբինյան Խորեն Ալեքսանի</t>
  </si>
  <si>
    <t>Գրիգորյան Գրիգոր Վարդգեսի</t>
  </si>
  <si>
    <t>Սահակյան Էդգար Գևորգի</t>
  </si>
  <si>
    <t>Սոսոյան Թաթուլ Վարդգեսի</t>
  </si>
  <si>
    <t>Դանիելյան Հրաչիկ Սիմոնի</t>
  </si>
  <si>
    <t>Խաչատրյան Արման Ռուբիկի</t>
  </si>
  <si>
    <t>Թադևոսյան Համազասպ Լյովայի</t>
  </si>
  <si>
    <t>Ալեքսանյան Ռադիկ Լյովայի</t>
  </si>
  <si>
    <t>Պետրոսյան Հայկ Մխիթարի</t>
  </si>
  <si>
    <t>Ազիզյան Վահրամ Մերուժանի</t>
  </si>
  <si>
    <t>Շահինյան Գևորգ Սամսոնի</t>
  </si>
  <si>
    <t>Քոչարյան Դավիթ Ոսկանի</t>
  </si>
  <si>
    <t>Սանդրոյան Վազգեն Գագիկի</t>
  </si>
  <si>
    <t xml:space="preserve">Դարմանյան Անուշ Գագիկի </t>
  </si>
  <si>
    <t>Գաբրիելյան Վարշամ Հովհաննեսի</t>
  </si>
  <si>
    <t>Հարությունյան Գոռ Ավետիքի</t>
  </si>
  <si>
    <t>Մանուկյան Միքայել Գագիկի</t>
  </si>
  <si>
    <t>Թորգոմյան Տաթևիկ Թորգոմի</t>
  </si>
  <si>
    <t>Սարգսյան Արմեն Լյովայի</t>
  </si>
  <si>
    <t>Ալոյան Գոռ Վաղինակի</t>
  </si>
  <si>
    <t>Տավուշի մարզի առաջին ատյանի ընդհանուր իրավասության դատարանում ծառայություն իրականացնող բաժնի պետ</t>
  </si>
  <si>
    <t>Անանյան Մհեր Մեխակի</t>
  </si>
  <si>
    <t>Մելքոնյան Դավիթ Հայկի</t>
  </si>
  <si>
    <t>Աբովյան Արմեն Արարատի</t>
  </si>
  <si>
    <t>Սահակյան Վահե Վարդգեսի</t>
  </si>
  <si>
    <t>Ջուլհակյան Վահրամ Հենրիկի</t>
  </si>
  <si>
    <t>Ալիխանյան Հենզել Հենրիկի</t>
  </si>
  <si>
    <t>Էլլարյան Էդգար Ռադիկի</t>
  </si>
  <si>
    <t>Ավթանդիլյան Աշոտ Իշխանի</t>
  </si>
  <si>
    <t>Մելքումյան Աշխեն Լեմաքսի</t>
  </si>
  <si>
    <t>Անանյան Գայանե Սերժիկի</t>
  </si>
  <si>
    <t>Բազինյան Դավիթ Հրաչիկի</t>
  </si>
  <si>
    <t>Պետրոսյան Վահե Աշոտի</t>
  </si>
  <si>
    <t>Աղավելյան Արթուր Աշոտի</t>
  </si>
  <si>
    <t>Պոստոլոկյան Մխիթար Հովհաննեսի</t>
  </si>
  <si>
    <t>Արզումանյան Սասուն Ռուբիկի</t>
  </si>
  <si>
    <t>Ղուլյան Գագիկ Սամվելի</t>
  </si>
  <si>
    <t>Իսկանդարյան Դանիել Անդրանիկի</t>
  </si>
  <si>
    <t>Պետրոսյան Հովհաննես Հրաչիկի</t>
  </si>
  <si>
    <t>Հովակիմյան Սերոբ Խալաթի</t>
  </si>
  <si>
    <t>Հովակիմյան Անահիտ Սլավիկի</t>
  </si>
  <si>
    <t>Թումանյան Մերի Ժորայի</t>
  </si>
  <si>
    <t>Հարությունյան Գագիկ Գառնիկի</t>
  </si>
  <si>
    <t>Գուլքանյան Գարիկ Աշոտի</t>
  </si>
  <si>
    <t>Գիշյան Արսեն Հրանտի</t>
  </si>
  <si>
    <t>Մանթաշյան Հայկ Աշոտի</t>
  </si>
  <si>
    <t>Հախվերդյան Արտակ Գագիկի</t>
  </si>
  <si>
    <t>Ամիրաղյան Արսեն Սարիբեկի</t>
  </si>
  <si>
    <t>Խաչիկյան Սուրեն Գրիշայի</t>
  </si>
  <si>
    <t>Օհանյան Աննա Ժորայի</t>
  </si>
  <si>
    <t>Հարությունյան Մհեր Աշոտի</t>
  </si>
  <si>
    <t>Մելիքյան Վահե Ժորայի</t>
  </si>
  <si>
    <t>Միրզախանյան Վոլոդյա Սուրենի</t>
  </si>
  <si>
    <t>Շառյան Արսեն Գագիկի</t>
  </si>
  <si>
    <t>Գրիգորյան Արմեն Հրայրի</t>
  </si>
  <si>
    <t>Վարդանյան Հարություն Դարչոյի</t>
  </si>
  <si>
    <t>Զաքինյան Գարիկ Սամվելի</t>
  </si>
  <si>
    <t>Զարգարյան Արմեն Արկադիայի</t>
  </si>
  <si>
    <t>Աղաջանյան Սարգիս Կոլյայի</t>
  </si>
  <si>
    <t>Պարոնիկյան Անուշավան Զոհրաբի</t>
  </si>
  <si>
    <t>Գեղարքունիքի մարզի առաջին ատյանի ընդհանուր իրավասության դատարանում ծառայություն իրականացնող բաժնի պետ</t>
  </si>
  <si>
    <t>Դրմոյան Եղիշե Կամիսարի</t>
  </si>
  <si>
    <t>Կզլյան Արմեն Միսակի</t>
  </si>
  <si>
    <t>Դավթյան Ավետիք Դավթի</t>
  </si>
  <si>
    <t>Զաքարյան Մարգարիտ Վրեժի</t>
  </si>
  <si>
    <t>Կիրակոսյան Կամո Ժորայի</t>
  </si>
  <si>
    <t>Խաչատրյան Արսեն Անդրանիկի</t>
  </si>
  <si>
    <t>Հակոբյան Վլադիմիր Վիկտորի</t>
  </si>
  <si>
    <t>Խանդանյան Վաղինակ Վիլենի</t>
  </si>
  <si>
    <t>Շահումյան Ռոմիկ Խորենի</t>
  </si>
  <si>
    <t>Ստեփանյան Տիրայր Կարենի</t>
  </si>
  <si>
    <t>Թորոսյան Գենյա Թորոսի</t>
  </si>
  <si>
    <t>Կարեյան Վահագն Հարությունի</t>
  </si>
  <si>
    <t>Մարեգասպարյան Հովհաննես Գուրգենի</t>
  </si>
  <si>
    <t>Եղոյան Մարտիկ Գագիկի</t>
  </si>
  <si>
    <t>Բազիկյան Դավիթ Արտավազդի</t>
  </si>
  <si>
    <t>Գրիգորյան Արևհատ Վոլոդյայի</t>
  </si>
  <si>
    <t>Սարգսյան Արման Սամվելի</t>
  </si>
  <si>
    <t>Ղարիբյան Գարուշ Սամվելի</t>
  </si>
  <si>
    <t>Նավասարդյան Դավիթ Լյովայի</t>
  </si>
  <si>
    <t>Աբրահամյան Ավետիք Հայկազի</t>
  </si>
  <si>
    <t>Հոխանյան Արտակ Աշոտի</t>
  </si>
  <si>
    <t>Արզոյան Արթուր Արմենի</t>
  </si>
  <si>
    <t>Մելիքյան Կարեն Ռոմիկի</t>
  </si>
  <si>
    <t>Հարությունյան Սասուն Գևորգի</t>
  </si>
  <si>
    <t>Հովհաննիսյան Վահե Էդվարդի</t>
  </si>
  <si>
    <t>Ճաղարյան Արտակ Սամվելի</t>
  </si>
  <si>
    <t>Ծատուրյան Արամ Հակոբի</t>
  </si>
  <si>
    <t>Պողոսյան Արշալույս Ալբերտի</t>
  </si>
  <si>
    <t>Լազարյան Աշոտ Գերասիմի</t>
  </si>
  <si>
    <t>Ղարիբյան Հովնան Թոռնիկի</t>
  </si>
  <si>
    <t>Սմբատյան Ատոմ Ավետիքի</t>
  </si>
  <si>
    <t>Եղոյան Ժիրայր Հակոբի</t>
  </si>
  <si>
    <t>Ղուկասյան Հակոբ Ռուբենի</t>
  </si>
  <si>
    <t>Խանդանյան Յուրիկ Գագիկի</t>
  </si>
  <si>
    <t>Սահակյան Արամ Սուրենի</t>
  </si>
  <si>
    <t>Սահակյան Նաիրա Սահակի</t>
  </si>
  <si>
    <t>Կյուրեղյան Մերուժան Մերուժանի</t>
  </si>
  <si>
    <t>Լոռու մարզի առաջին ատյանի ընդհանուր իրավասության դատարանում ծառայություն իրականացնող բաժնի պետ</t>
  </si>
  <si>
    <t>Նազարյան Համազասպ Պարգևի</t>
  </si>
  <si>
    <t>Բաղդասարյան Էմիլ Գրիգորի</t>
  </si>
  <si>
    <t>Արզումանյան Արսեն Հրաչիկի</t>
  </si>
  <si>
    <t>Աբովյան Տիգրան Կարենի</t>
  </si>
  <si>
    <t>Ֆրանգյան Ջիվան Պատվականի</t>
  </si>
  <si>
    <t>Թումանյան Զորիկ Ռուբիկի</t>
  </si>
  <si>
    <t>Աբովյան Լևոն Լեռնիկի</t>
  </si>
  <si>
    <t>Հովասափյան Կարեն Փաշիկի</t>
  </si>
  <si>
    <t>Առաքելյան Ալիկ Հովիկի</t>
  </si>
  <si>
    <t>Կարապետյան Ալեքսան Ադիբեկի</t>
  </si>
  <si>
    <t>Շահբազյան Գարիկ Խաչատուրի</t>
  </si>
  <si>
    <t>Հարությունյան Հայկ Վլադիմիրի</t>
  </si>
  <si>
    <t>Հովսեփյան Արամ Ազատի</t>
  </si>
  <si>
    <t>Ոսկանյան Կարեն Էդիկի</t>
  </si>
  <si>
    <t>Խանվելյան Էդգար Մաքսիմի</t>
  </si>
  <si>
    <t>Սարուխանյան Միշիկ Սահակի</t>
  </si>
  <si>
    <t>Փափազյան Արսեն Հովհաննեսի</t>
  </si>
  <si>
    <t>Օհանյան Արթուր Գագիկի</t>
  </si>
  <si>
    <t>Հարությունյան Սարգիս Մայիսի</t>
  </si>
  <si>
    <t>Ալեքսանյան Արթուր Գագիկի</t>
  </si>
  <si>
    <t>Ռամազյան Գրիգոր Սեդրակի</t>
  </si>
  <si>
    <t>Ազիզբեկյան Արթուր Վաչագանի</t>
  </si>
  <si>
    <t>Մելիքյան Վահե Կարենի</t>
  </si>
  <si>
    <t>Կարապետյան Էդմոն Դերենիկի</t>
  </si>
  <si>
    <t>Ռզյան ժաննա Սարգսի</t>
  </si>
  <si>
    <t>Ասատրյան Ավետիք Սերգեյի</t>
  </si>
  <si>
    <t>Վարդանյան Սուրեն Գառնիկի</t>
  </si>
  <si>
    <t>Մարտիրոսյան Գևորգ Գենադիի</t>
  </si>
  <si>
    <t>Ֆռանգյան Սերյոժա Աղվանի</t>
  </si>
  <si>
    <t>Կարապետյան Կարեն Արմենի</t>
  </si>
  <si>
    <t>Ղարաջյան Նարեկ Պետրոսի</t>
  </si>
  <si>
    <t>Արղամանյան Սեյրան Վարդանի</t>
  </si>
  <si>
    <t>Պետրոսյան Նաիրի Գառնիկի</t>
  </si>
  <si>
    <t>Օսեպյան Մհեր Վալերիկի</t>
  </si>
  <si>
    <t>Փերիխանյան Պարույր Կարենի</t>
  </si>
  <si>
    <t>Ավետիսյան Գոհար Շահենի</t>
  </si>
  <si>
    <t>Սյունիքի մարզի առաջին ատյանի ընդհանուր իրավասության դատարանում ծառայություն իրականացնող բաժնի պետ</t>
  </si>
  <si>
    <t>Առաքելյան Հարություն Ռոբերտի</t>
  </si>
  <si>
    <t>Հարությունյան Աննա Արմենի</t>
  </si>
  <si>
    <t>Սարգսյան Հարություն Ռադիկի</t>
  </si>
  <si>
    <t>Ստեփանյան Արտուր Վալերիկի</t>
  </si>
  <si>
    <t>Միրզոյան Արկադի Արսենի</t>
  </si>
  <si>
    <t>Պողոսյան Գագիկ Անդրանիկի</t>
  </si>
  <si>
    <t>Մնացականյան Արման Սամվելի</t>
  </si>
  <si>
    <t>Օրդուխանյան Արայիկ Ռոբերտի</t>
  </si>
  <si>
    <t>Ստեփանյան Ալեն Կիմիկի</t>
  </si>
  <si>
    <t>Սեդրակյան Վրեժ Ղահրամանի</t>
  </si>
  <si>
    <t>Ղազարյան Արա Սերյոժայի</t>
  </si>
  <si>
    <t>Մինասյան Սևադա Վարդգեսի</t>
  </si>
  <si>
    <t>Հայրապետյան Նադեժդա Դարչոյի</t>
  </si>
  <si>
    <t>Հովհաննիսյան Հարություն Ռաֆիկի</t>
  </si>
  <si>
    <t>Հայրապետյան Լեո Ալբերտի</t>
  </si>
  <si>
    <t>Պողոսյան Հայկ Վարուժանի</t>
  </si>
  <si>
    <t>Գևորգյան Փափագ Վասիլի</t>
  </si>
  <si>
    <t>Գրիգորյան Մհեր Սերժիկի</t>
  </si>
  <si>
    <t>Հարությունյան Արտյոմ Համլետի</t>
  </si>
  <si>
    <t>Խաչյան Հայկ Հովիկի</t>
  </si>
  <si>
    <t>Մելքոնյան Հունան Ռազմիկի</t>
  </si>
  <si>
    <t>Գասպարյան Արփինե Մարտիկի</t>
  </si>
  <si>
    <t>Թումանյան Հովհաննես Աշոտի</t>
  </si>
  <si>
    <t>Մինասյան Տիգրան Վարդանի</t>
  </si>
  <si>
    <t>Գևորգյան Գևորգ Համլետի</t>
  </si>
  <si>
    <t>Անտոնյան Սամվել Աշոտի</t>
  </si>
  <si>
    <t>Պետրոսյան Անգել Տիգրանի</t>
  </si>
  <si>
    <t>Ավետիսյան Գրիգոր Ազատի</t>
  </si>
  <si>
    <t>Կարապետյան Վարդան Կարապետի</t>
  </si>
  <si>
    <t>Հարությունյան Արմեն Ժոզեֆի</t>
  </si>
  <si>
    <t>Շիրակի մարզի առաջին ատյանի ընդհանուր իրավասության դատարանում ծառայություն իրականացնող բաժնի պետ</t>
  </si>
  <si>
    <t>Չթեյան Վահե Գրիգորի</t>
  </si>
  <si>
    <t>Մովսիսյան Աղասի Ռաֆիկի</t>
  </si>
  <si>
    <t>Հարությունյան Համլետ Գառնիկի</t>
  </si>
  <si>
    <t>Ղազարյան Արտյոմ Հովհաննեսի</t>
  </si>
  <si>
    <t>Մարտիրոսյան Զորայր Արամայիսի</t>
  </si>
  <si>
    <t>Մաթոսյան Արթուր Սումբատի</t>
  </si>
  <si>
    <t>Գալստյան Արկադի Հայկազի</t>
  </si>
  <si>
    <t>Չարչօղլյան Արմեն Արտուշի</t>
  </si>
  <si>
    <t>Խաչատրյան Հարություն Արտաշեսի</t>
  </si>
  <si>
    <t>Մանուկյան Կարեն Արտավազդի</t>
  </si>
  <si>
    <t>Ավետիսյան Արամ Խաչատուրի</t>
  </si>
  <si>
    <t>Մանուկյան Նարեկ Համլետի</t>
  </si>
  <si>
    <t>Թևանյան Արմեն Սամվելի</t>
  </si>
  <si>
    <t>Ալոյան Ռաֆայել Վաղինակի</t>
  </si>
  <si>
    <t>Չարչօղլյան Մերուժան Վազգենի</t>
  </si>
  <si>
    <t>Հովհաննիսյան Գառնիկ Գուրգենի</t>
  </si>
  <si>
    <t>Հարությունյան Աննա Վահագնի</t>
  </si>
  <si>
    <t>Գրիգորյան Արտակ Ազատի</t>
  </si>
  <si>
    <t>Վարդանյան Արմենուհի Սաշայի</t>
  </si>
  <si>
    <t>Մայիլյան Արմեն Ալբերտի</t>
  </si>
  <si>
    <t>Խաչատրյան Արման Ռուդիկի</t>
  </si>
  <si>
    <t>Գասպարյան Արթուր Սամվելի</t>
  </si>
  <si>
    <t>Սաղաթելյան Արթուր Համլետի</t>
  </si>
  <si>
    <r>
      <t xml:space="preserve">** </t>
    </r>
    <r>
      <rPr>
        <sz val="10"/>
        <rFont val="GHEA Grapalat"/>
        <family val="3"/>
      </rPr>
      <t>Դատական կարգադրիչների թափուր հաստիքների պաշտոնային դրույքաչափի հաշվարկման համար կիրառել համապատասխան սանդղակի 6-րդ մակարդակում ներկայացված գործակիցը:</t>
    </r>
  </si>
  <si>
    <t>Խաչատրյան Սոնա</t>
  </si>
  <si>
    <t>Մակյան Էմիլ</t>
  </si>
  <si>
    <t>Կարապետյան Վարդան</t>
  </si>
  <si>
    <t>Նյութատեխնիկական ապահովման և գնումների համակարգման վարչության Նյութատեխնիկական ապահովման բաժնի ճարտարագետ-շինարար</t>
  </si>
  <si>
    <t>Մարգարյան Արմինե</t>
  </si>
  <si>
    <t>Նյութատեխնիկական ապահովման և գնումների համակարգման վարչության Նյութատեխնիկական ապահովման բաժնի ճարտարագետ-տնտեսագետ</t>
  </si>
  <si>
    <t>Թովմասյան Աննա</t>
  </si>
  <si>
    <t>Հունանյան Դավիթ</t>
  </si>
  <si>
    <t>Ծերունյան Ալեքսան</t>
  </si>
  <si>
    <t>Մուրադյան Նելլի</t>
  </si>
  <si>
    <t>Քյուրքչյան Ալլա</t>
  </si>
  <si>
    <t>Խուդինյան Աստղիկ</t>
  </si>
  <si>
    <t>Հակոբյան Աննա</t>
  </si>
  <si>
    <t>Հովհաննիսյան Տաթևիկ</t>
  </si>
  <si>
    <t>Եդիգարյան Լիանա</t>
  </si>
  <si>
    <t>Շահինյան Նորայր</t>
  </si>
  <si>
    <t>Պետրոսյան Լարիսա</t>
  </si>
  <si>
    <t>Քամալյան Հայկ</t>
  </si>
  <si>
    <t>Մատինյան Ժաննա</t>
  </si>
  <si>
    <t>Բարսեղյան Կարինե</t>
  </si>
  <si>
    <t>Քոչարյան Լիդա</t>
  </si>
  <si>
    <t>Բալայան Եվգենյա</t>
  </si>
  <si>
    <t>Դավթյան Կարեն</t>
  </si>
  <si>
    <t>Հարությունյան Էլեոնորա</t>
  </si>
  <si>
    <t>Բարսամյան Արգամ</t>
  </si>
  <si>
    <t>Աթոյան Սոֆիա</t>
  </si>
  <si>
    <t>Սերոբյան Արմինե</t>
  </si>
  <si>
    <t>Մնացականյան Վոլոդյա</t>
  </si>
  <si>
    <t>Փինաչյան Արսեն</t>
  </si>
  <si>
    <t>Ալոյան Նորիկ</t>
  </si>
  <si>
    <t>Գրիգորյան Հարութ</t>
  </si>
  <si>
    <t>Գրիգորյան Անահիտ</t>
  </si>
  <si>
    <t>Խաչատրյան Շուշան</t>
  </si>
  <si>
    <t>Հակակոռուպցիոն դատարանի դատավոր</t>
  </si>
  <si>
    <t>ճարտարագետ-շինարար</t>
  </si>
  <si>
    <t>ճարտարագետ-տնտեսագետ</t>
  </si>
  <si>
    <t>ՀՀ Հակակոռուպցիոն դատարանի աշխատակազմ</t>
  </si>
  <si>
    <t>Ձև N 22</t>
  </si>
  <si>
    <t>ռիսկայնությունից ելնելով տրվող հավելում </t>
  </si>
  <si>
    <t>Գաբրիելյան Նարեկ</t>
  </si>
  <si>
    <t>Գևորգյան Կարեն</t>
  </si>
  <si>
    <t>Սաֆարյան Արմինե</t>
  </si>
  <si>
    <t>Ալեքսանյան Արուսյակ</t>
  </si>
  <si>
    <t>Շիրոյան Արմեն</t>
  </si>
  <si>
    <t>Մարիկյան Ռազմիկ</t>
  </si>
  <si>
    <t>Արղամանյան Դավիթ</t>
  </si>
  <si>
    <t>Մուրադյան Տաթևիկ</t>
  </si>
  <si>
    <t>Պողոսյան Արմեն</t>
  </si>
  <si>
    <t>Մաթևոսյան Արշակ</t>
  </si>
  <si>
    <t>Մելքոնյան Վարսենիկ</t>
  </si>
  <si>
    <t>Աբովյան Սիմա</t>
  </si>
  <si>
    <t>Դավթյան Կարինե</t>
  </si>
  <si>
    <t>Սահակյան Նանե</t>
  </si>
  <si>
    <t>Սուղյան Վարդան</t>
  </si>
  <si>
    <t>Վարոսյան Արմեն</t>
  </si>
  <si>
    <t>Մուշեղյան Անուշավան</t>
  </si>
  <si>
    <t>Հովհաննիսյան Աշոտ</t>
  </si>
  <si>
    <t>Դալլաքյան Նանա</t>
  </si>
  <si>
    <t>Մխիթարյան Սասուն</t>
  </si>
  <si>
    <t>Միքաելյան Վարազդատ</t>
  </si>
  <si>
    <t>Ներսիսյան Արմեն</t>
  </si>
  <si>
    <t>Հարությունյան Նելլի</t>
  </si>
  <si>
    <t>Հարությունյան Լիանա</t>
  </si>
  <si>
    <t>Սաղոյան Լիլիթ</t>
  </si>
  <si>
    <t>Խաչատրյան Սերինե</t>
  </si>
  <si>
    <t>Բարձրագույն դատական խորհրդի և դատարանների շենքային պայմանների ապահովում</t>
  </si>
  <si>
    <t>11021</t>
  </si>
  <si>
    <t>31002</t>
  </si>
  <si>
    <t xml:space="preserve"> Բարձրագույն դատական խորհրդի տրանսպորտային միջոցներով ապահովվածության բարելավում</t>
  </si>
  <si>
    <t>11019</t>
  </si>
  <si>
    <t>ՀՀ Հակակոռուպցիոն դատարանի բնականոն գործունեության և ՀՀ Հակակոռուպցիոն դատարանի կողմից դատական պաշտպանության իրավունքի ապահովում</t>
  </si>
  <si>
    <t>2026թ. բյուջետային  հայտ</t>
  </si>
  <si>
    <t>2026թ.</t>
  </si>
  <si>
    <t>հայտի տարբերությունը 2023թ. հաստատվածի նկատմամբ</t>
  </si>
  <si>
    <t>հայտի տարբերությունը 2022թ. փաստացի կատարողականի նկատմամբ</t>
  </si>
  <si>
    <t xml:space="preserve">Ընդամենը առկա ավտոմեքենաների քանակը` </t>
  </si>
  <si>
    <t>Առկա ավտոմեքենաներ</t>
  </si>
  <si>
    <t>ՀՀ ֆինանսների նախարարի 08.01.2016թ. N 3-Ն հրամանի համաձայն մարդատար ավտոմեքենաների նորմատիվային օգտակար ծառայության ժամկետը սահմանված է 10 տարի</t>
  </si>
  <si>
    <t>Վերաքննիչ հակակոռուպցիոն դատարան</t>
  </si>
  <si>
    <t>Երևան քաղաքի առաջին ատյանի ընդհանուր իրավասության քաղաքացիական դատարան</t>
  </si>
  <si>
    <t>Երևան քաղաքի առաջին ատյանի ընդհանուր իրավասության քրեական  դատարան</t>
  </si>
  <si>
    <t>Երևան քաղաքի առաջին ատյանի ընդհանուր իրավասության քրեական դատարան</t>
  </si>
  <si>
    <t>2026թ</t>
  </si>
  <si>
    <t>Դատավորների գործունեության գնահատման հանձնաժողովի ոչ դատավոր անդամների հատուցում</t>
  </si>
  <si>
    <t>ք.Նոյեմբերյան-ք.Բերդ-ք.Իջևան-ք.Դիլիջան-ք.Երևան</t>
  </si>
  <si>
    <t>ք. Մարալիկ</t>
  </si>
  <si>
    <t>ք. Ճամբարակ</t>
  </si>
  <si>
    <t>ստուգայցեր իրականացնել</t>
  </si>
  <si>
    <t>ք.Երևան</t>
  </si>
  <si>
    <t>Նստավայրերի բնականոն գործունեության ապահովում</t>
  </si>
  <si>
    <t>Ավտոմեքենա մարդատար</t>
  </si>
  <si>
    <t>Ավտոմեքենա  բեռնատար</t>
  </si>
  <si>
    <t>Գնահատման հանձնաժողովի անդամների հատուցում /5 դատավոր, 2 իրավաբան գիտնական/</t>
  </si>
  <si>
    <r>
      <rPr>
        <sz val="11"/>
        <rFont val="Calibri"/>
        <family val="2"/>
        <charset val="204"/>
      </rPr>
      <t>«</t>
    </r>
    <r>
      <rPr>
        <sz val="11"/>
        <rFont val="GHEA Grapalat"/>
        <family val="3"/>
      </rPr>
      <t>Դատական կարգադրիչներին համազգեստ հատկացնելու և կրելու կարգը սահմանելու մասին</t>
    </r>
    <r>
      <rPr>
        <sz val="11"/>
        <rFont val="Calibri"/>
        <family val="2"/>
        <charset val="204"/>
      </rPr>
      <t>»</t>
    </r>
    <r>
      <rPr>
        <sz val="11"/>
        <rFont val="GHEA Grapalat"/>
        <family val="3"/>
      </rPr>
      <t xml:space="preserve"> Բարձրագույն դատական խորհրդի 24.05.2019թ. N ԲԴԽ-36-Ն-6 որոշում</t>
    </r>
  </si>
  <si>
    <t>(Նշել հանազգեստի նկարագրությունը և կրման կարգը հաստատող  համապատասխան իրավական ակտի տարեթիվը և համարը)</t>
  </si>
  <si>
    <t>Մեկ   միավորի  գինը (դրամ)</t>
  </si>
  <si>
    <t>2025թ. ընդամենը գումարը  /հազ.դրամ/</t>
  </si>
  <si>
    <t>2026թ. ընդամենը գումարը  /հազ.դրամ/</t>
  </si>
  <si>
    <t>Կրման ժամկետը՝ 1 տարի</t>
  </si>
  <si>
    <t>Փողկապ /տղամարդու/</t>
  </si>
  <si>
    <t>Փողկապ /կանացի/</t>
  </si>
  <si>
    <t>Կրման ժամկետը՝ 2 տարի</t>
  </si>
  <si>
    <t>Կրման ժամկետը՝ 3 տարի</t>
  </si>
  <si>
    <t>Յուրաքանչյուր մարմնի համար լրացնել ՀՀ կառավարության համապատասխան որոշման պահանջների համաձայն</t>
  </si>
  <si>
    <t>Գույքի տեղափոխման ծառայություններ</t>
  </si>
  <si>
    <t>Բանվորական ծառայություններ</t>
  </si>
  <si>
    <t>Ավտոմեքենաների լվացման ծառայություններ</t>
  </si>
  <si>
    <t>ՀՀ հանրային իշխանության մարմինների տեխնիկայի միջոցների և գրասենյակային գույքի վերաբերյալ</t>
  </si>
  <si>
    <t>Դատական Դեպարտամենտ</t>
  </si>
  <si>
    <t>Համակարգիչ ամբողջը մեկում HP Inc 205 G4</t>
  </si>
  <si>
    <t>Համակարգիչ HP290 G4MT/i3-10100/8GB/256GB/1TB DVD-RW/Win10/Philips 23.8 Monitor</t>
  </si>
  <si>
    <t>Համակարգիչ Dell Vostro 3888 i3-10100/8GB/256GB/1TB DVD-RW/Win10/Monitor Philips 23.8</t>
  </si>
  <si>
    <t>Համակարգիչ Dell Vostro 3888 i3-10100/8GB/256GB/1TB DVD-RW/Win10/ Monitor Philips 23.8</t>
  </si>
  <si>
    <t>Սեղանի համակարգիչDELL Vostro 3650 MT/CPU Intel Core15-6400/4GB/500GB  /Կոմպ,/</t>
  </si>
  <si>
    <t>Համակարգիչ HP290G4MT/i3-10100/8GB/256GB/1TB DVD/RW/Win.10 Pilips 23,8 Monotor</t>
  </si>
  <si>
    <t xml:space="preserve">Համակարգիչ ամբողջը մեկում HP Inc 205 G4 </t>
  </si>
  <si>
    <t>Համակարգիչ HP 290 G4MT/i3-10100/8GB/256GB/1 TB DVD-RW/Win10/Philips 23.8 Monitor</t>
  </si>
  <si>
    <t>ՀամակարգիչDell Vostro 3888 i3-10100/8GB/256GB/1TB DVD-RW/Win10/Monitor Philips 23.8</t>
  </si>
  <si>
    <t>Համակարգիչ IRUcorp 313 TWRi3, մոնիտոր LG22MK430HB</t>
  </si>
  <si>
    <t>Համակարգիչ ամբողջը մեկում HPInc205G4</t>
  </si>
  <si>
    <t>Համակարգիչ ամբողջը մեկում HP Inc 205G4</t>
  </si>
  <si>
    <t>Համակարգիչ HP290 G4MT/i3-10100/8GB/ 256GB/1TB, DVD-RW/Win10/Philips 23,8 Monitor</t>
  </si>
  <si>
    <t>Նոթբուք Dell Inspiron 3593, i5, RAM8GB,SSD256Gb, W10Pro</t>
  </si>
  <si>
    <t>Համակարգիչ HPCompaq  6200 Pro Ser.,Intel i3-2120</t>
  </si>
  <si>
    <t>Համակարգիչ Workstation intel Core i7-3770</t>
  </si>
  <si>
    <t>Համակարգիչ Core i3 M  Windows 8.1 Pro3,4</t>
  </si>
  <si>
    <t>Ֆեմիդա/համակ.մոնիտոր.UPS,SRS femida/</t>
  </si>
  <si>
    <t>Համակարգիչ  HP compag 500B Core 2Duo E7500 2.93GHz</t>
  </si>
  <si>
    <t>Համակարգիչ workstation  dx*750 Intel Core 2Duo</t>
  </si>
  <si>
    <t>Համակարգիչ Corei3-2120 3.3GHZ 2cores3mb,DDR34gb</t>
  </si>
  <si>
    <t>Համակարգիչ   HP290G3MT/i3-91000,DDR44GB,SSD128GB,HDDITB,W10Pro,O2019</t>
  </si>
  <si>
    <t>Ֆեմիդա ձայն.համ-իչ-intel I3-10100/1TB/8GB,մոնիտոր 21.5''Philips'',տպիչ-HP LJ M404.UPS-650VA,դատ.ձայն.համ.SRS Femida</t>
  </si>
  <si>
    <t>Համակարգիչ HP290  G4MT/i3-10100/8GB/256GB/1TB DVD-RW/Win10/Philips 23.8 Monitor</t>
  </si>
  <si>
    <t>Սեղանի համակարգիչ DELL  Vostro 3650MT/CPU Intel Core i5-6400/4GB/500GB/DVDRW/Monitor Dell E2216H 21.5 OS Win 10 Proffesional_x000D_
Edition,արտոնագրված MS Office</t>
  </si>
  <si>
    <t>կոմպ.</t>
  </si>
  <si>
    <t>Գեղարքունիքի մարզի ԸԻԴ</t>
  </si>
  <si>
    <t>Համակարգիչ (P7, 2.8Ghz 256mb RAM 40gb HDD, 128mb VGA)</t>
  </si>
  <si>
    <t>Համակարգիչ Պ -4</t>
  </si>
  <si>
    <t xml:space="preserve">Համակարգիչ Պ </t>
  </si>
  <si>
    <t>Համակարգիչ P4 3.0GHz</t>
  </si>
  <si>
    <t>Համակարգիչ Intel Core 2 Duo</t>
  </si>
  <si>
    <t xml:space="preserve">Համակարգիչ  HPcompaq 6200 Pro Ser.,Intel i3-2120  </t>
  </si>
  <si>
    <t>Համակարգիչ P4 Core 2 DUO2</t>
  </si>
  <si>
    <t>Համակարգիչ Intel P4 3.0</t>
  </si>
  <si>
    <t>Համակարգիչ (P4, 3.0Ghz 512mb RAM 75gb HDD, 128mb VGA)</t>
  </si>
  <si>
    <t>Համակարգիչ /wօrkstation HP dx 7500M/1:7400/</t>
  </si>
  <si>
    <t>Համակարգիչ  (CPU: Intel Core2Dou E7500, 2.93 GHz, RAM: 2GB PC3 -10600 1*2GB, HDD 500GB, VGA: integrate Intel Graghics Accelerator X4500)</t>
  </si>
  <si>
    <t>Համակարգիչ   CPU 2MB  L2 CM 2GB  667 MHz</t>
  </si>
  <si>
    <t>Համակարգիչ Core i3 M Windows 8.1 pro 3.4</t>
  </si>
  <si>
    <t xml:space="preserve">Համակարգիչ IRU Corp 313 TWR i3,  8100/4gb/1tb 7.2k/մոն. LG22MK430HB  </t>
  </si>
  <si>
    <t>ՀամակարգիչDell Vostro 3681/Intel Core i5-10400/8GB/256GB.2SSD/1TB HDD /DVDRW?WiFi+BT/W10pro/3Yrw Մոնիտոր Dell 24 P2419H (23.8), մկնիկ, ստեղնաշար</t>
  </si>
  <si>
    <t>Համակարգիչ HP290G3MT/i3-9100,DDR44GB,SSD128GB,HDD1TB,W10Pro,O2019</t>
  </si>
  <si>
    <t>Համակարգիչ HP290G4MT/i3-10100 /8GB/256GB/1TB DVD-RW/Win10/Philips 23.8 Monitor</t>
  </si>
  <si>
    <t>Բոլորը մեկում (All-in-one multifunction sistem)</t>
  </si>
  <si>
    <t>Համակարգիչ  HP290G2MT/3.6GHz,4Cores,DDR4 8GB,SSD240CB HDD1TB,W10Pro,O2019</t>
  </si>
  <si>
    <t>Համակարգիչ Corel2Duo2,66/1066</t>
  </si>
  <si>
    <t>Համակարգիչ Corel2Duo2,66/1067</t>
  </si>
  <si>
    <t>Համակարգիչ P4 3.0 GHz, 915 intel clipset, VGA64</t>
  </si>
  <si>
    <t>Համակարգիչ P4 3.0 GHz,RAM248mb, VGA 64mb</t>
  </si>
  <si>
    <t>Համակարգիչ P4 3.0 GHz,RAM512mb, HDD 80GB</t>
  </si>
  <si>
    <t>Պենտիում 166</t>
  </si>
  <si>
    <t xml:space="preserve">Համակարգիչ Core i3-2120 3.3 GHz,2 cores 3mb, </t>
  </si>
  <si>
    <t>Համակարգիչ P I</t>
  </si>
  <si>
    <t>Համակարգիչ P II</t>
  </si>
  <si>
    <t xml:space="preserve">Համակարգիչ P4 </t>
  </si>
  <si>
    <t>Սեղանի համակարգիչ Dell Vostro Core i5-6400</t>
  </si>
  <si>
    <t>Համակարգիչ Workstation Type ''A''</t>
  </si>
  <si>
    <t xml:space="preserve">Regits ered Brand,P4-2,4GHz,CD-ROM/CD-RW MSI </t>
  </si>
  <si>
    <t xml:space="preserve">Workstation HP compac 500B Core 2DUO E7500 2.93GHz,պրոցեսոր </t>
  </si>
  <si>
    <t>Համակարգիչ IRU Corp 313 TWR i3 8100/8gb/1tb/SSD128Gb 7.2k/monitor LG22MK430HB</t>
  </si>
  <si>
    <t>Համակարգիչ P4 3.0 GHz,  800 MHz, CD RW</t>
  </si>
  <si>
    <t>Համակարգիչ P4 3.0GHz, 915intel chipset,VGA 64M</t>
  </si>
  <si>
    <t>Համակարգիչ P4 Core2 Duօ2,66/1066</t>
  </si>
  <si>
    <t>ՀամակարգիչP4, 3.00GHz, RAM 512M, VGA 128</t>
  </si>
  <si>
    <t xml:space="preserve">պրոցեսոր-HP 500B,Intel Core 2Du E7500 processor 2.93GHz, </t>
  </si>
  <si>
    <t>Data baza server  CPU: 310 G5 Tower 1066 Mhz</t>
  </si>
  <si>
    <t>Workstation   intel i7-3770</t>
  </si>
  <si>
    <t>Workstation  HP dx 7500 M/1:7400</t>
  </si>
  <si>
    <t>Workstation  HP dx 7500 M/E7400</t>
  </si>
  <si>
    <t>Workstation Intel Core iR-3770</t>
  </si>
  <si>
    <t>Workstation   dx 7500: intel Core Duo</t>
  </si>
  <si>
    <t>2022</t>
  </si>
  <si>
    <t>Համակարգիչ HP 290G2MT/3.6GHz, 4Cores, DDR4 8GB, SSD240GB, HDD1TB, W10Pro, O2019</t>
  </si>
  <si>
    <t>համակարգիչ HP Compaq dx*7400</t>
  </si>
  <si>
    <t>Համակարգիչ HP290 G4MT/i3-10100/8GB/256GB/1TB DVD-RW/Win 10/Philips 23.8 Monitor</t>
  </si>
  <si>
    <t>համակարգիչ P4,Սամսունգ AC230V, պատճ.սարք SCX-4x16</t>
  </si>
  <si>
    <t>ՀամակարգիչCore i3 M Windows 8.1 Pro 3,4</t>
  </si>
  <si>
    <t>ՀամակարգիչCore i3 MS Office Standaet Windows 8.2</t>
  </si>
  <si>
    <t>համակարգիչP4 2.4Ghz/intel chipset/VGA 64MB 533FSB/HDD 80GB/RAM 256MB</t>
  </si>
  <si>
    <t>համակարգիչP4 3,0Ghz,915intel chipset/VGA 64MB 800FSB/HDD 80GB/RAM 256MB</t>
  </si>
  <si>
    <t>համակարգիչP4 3,0intel  80GB/RAM 512MB</t>
  </si>
  <si>
    <t>համակարգիչP4 3,2Ghz,915intel chipset/VGA 64MB 800FSB/HDD 160GB/RAM 512MB</t>
  </si>
  <si>
    <t>համակարգիչP4 Gore2 Duo2,66/1066, intel31 chipset, VGA 128MB, 160GB, RAM 1024MB</t>
  </si>
  <si>
    <t>Համակարգիչ         Core 2 DUO E7500</t>
  </si>
  <si>
    <t>Համակարգիչ    HP compact  DX 7400</t>
  </si>
  <si>
    <t>Համակարգիչ    HP compaq 6200 Pro Ser.,intel i3-2120</t>
  </si>
  <si>
    <t>2021</t>
  </si>
  <si>
    <t>սերվեր/Dell OptiPlex 745 Mini Tower/</t>
  </si>
  <si>
    <t>Համակարգիչ HP 290G4MT/i3-10100/8GB/256GB/1TBDVD-RF/Win10/Philips 23,8 Monitor</t>
  </si>
  <si>
    <t xml:space="preserve">Համակարգիչ ամբողջը մեկում HP Inc205 G4 </t>
  </si>
  <si>
    <t>Համակարգիչ HP290 G4MT/I3-10100/8GB/256GB/1TB DVD-RW/Win10/Philips 23.8'' Monitor</t>
  </si>
  <si>
    <t>Ֆեմիդա» ձայն. համակարգ, համ-իչ Intel I3-10100/1TB/8GB, մոնիտոր 21.5'' Philips, տպիչ- HP LJ 404, UPS-650VA, դատ ձայն. Համ "SRS Femida"</t>
  </si>
  <si>
    <t>"Ֆեմիդա" ձայն.համակ.համ-իչ-Intel i5-10100/1TB/8GB, մոնիտոր 21.5 Philips, տպիչ-HP LJ M404, UPS-650VA, դատ.ձայն.համ."SRS Femida"</t>
  </si>
  <si>
    <t>Հաքմակարգիչ HP290 G4MT/i3-10100/8GB/256GB/1TB DVD-RW/Win10/Philips 23.8 Monitor</t>
  </si>
  <si>
    <t>Համակարգիչ Dell Vostro 3888 i3-10100/8GB/256GB/1TB DVD-RV/Win10/Monitor Philips 23,8</t>
  </si>
  <si>
    <t>Ձայնագրառման համակարգ SRS femida</t>
  </si>
  <si>
    <t>Սեղանի համակարգիչ Acer Veriton M2640G /մոնիտոր ACER V226HQLbd/</t>
  </si>
  <si>
    <t>Համակարգիչ HP290 G4MT/i3-10100, DDR8GB/256GB/1TB/Philips 23.8</t>
  </si>
  <si>
    <t>Համակարգիչ ամբողջը մեկում HP inc 205 G4</t>
  </si>
  <si>
    <t>Ձայնագրառման համակարգ SRS Femida</t>
  </si>
  <si>
    <t>Ձայնագրառման համակարգ SRS Femida, intel i3-10100/1Tb/8GB, 21,5 Philips</t>
  </si>
  <si>
    <t>Համակարգիչ Core i7-3770</t>
  </si>
  <si>
    <t>Համակարգիչ Dell Vostro 3650/Intel Core i5-6400/4GB/500GB/DVDRW Մոնիտոր Dell 24 E2216H (21.5 OS Win 10 Proffesional Edition արտոնագրված  MS offce 2016Std),</t>
  </si>
  <si>
    <t>Համակարգիչ HP Inc  205 G4</t>
  </si>
  <si>
    <t>Համակարգիչ ACER Veriton M2640G/ Մոնիտոր ACER V226HQLbd</t>
  </si>
  <si>
    <t>Ֆեմիդա ձայն. համակ., համ-իչ-Intel i3-10100/1TB/8GB, մոնիտոր 21.5 Philips, տպիչ-HP LJ M404, UPS-650VA,դատ. ձայն. համ. SRS Femida</t>
  </si>
  <si>
    <t>Նոթբուկ  DELL     Latitetude E6530</t>
  </si>
  <si>
    <t>Նոութբուք Dell Inspiron3593, l5,RAN8Gb,SSD256Gb,W10Pro</t>
  </si>
  <si>
    <t>Monitor 20 Samsung S 20A300BCore i3 MS Office Standart Windows 8.1</t>
  </si>
  <si>
    <t>Մոնիտոր Benq LCD 19"</t>
  </si>
  <si>
    <t>Մոնիտոր CIT 17"</t>
  </si>
  <si>
    <t>Մոնիտոր LCD 19" HP L 1908w</t>
  </si>
  <si>
    <t>Monitor HP 20 HP 2011*20in LED LCD</t>
  </si>
  <si>
    <t>Մոնիտոր  Acer 17 "</t>
  </si>
  <si>
    <t>Մոնիտոր LCD 15"</t>
  </si>
  <si>
    <t>Մոնիտոր LCD 19"</t>
  </si>
  <si>
    <t>Մոնիտոր Spider Net 19LCD</t>
  </si>
  <si>
    <t>Մոնիտոր/SPC Color Monitor/</t>
  </si>
  <si>
    <t xml:space="preserve">Մոնիտոր HP 20  HP 2011x20-In LED LCD              </t>
  </si>
  <si>
    <t>Մոնիտոր LCD 19 HP LJ 1908W</t>
  </si>
  <si>
    <t xml:space="preserve">Մոնիտոր Samsung </t>
  </si>
  <si>
    <t xml:space="preserve">Monitor </t>
  </si>
  <si>
    <t>Մոնիտոր Acer LCD Monitor</t>
  </si>
  <si>
    <t xml:space="preserve">Մոնիտոր DELL </t>
  </si>
  <si>
    <t>Մոնիտոր HP LJ 1502</t>
  </si>
  <si>
    <t xml:space="preserve">Մոնիտոր LCD 19 HP L 1908w </t>
  </si>
  <si>
    <t xml:space="preserve">Public monitor terminal/MKY8610PT, Integrate </t>
  </si>
  <si>
    <t xml:space="preserve">Մոնիտոր HP LJ 1908Q </t>
  </si>
  <si>
    <t>Մոնիտոր Philips 19.5 200V 4LSB/00</t>
  </si>
  <si>
    <t>Մոնիտոր Մաստիֆ  20.1þþ ԼՍԴ (Monitor Mustiff</t>
  </si>
  <si>
    <t>Մոնիտոր  20"Samsung S 20A 300B</t>
  </si>
  <si>
    <t>Մոնիտոր ACER 17 LCD,ORANGE OM 720</t>
  </si>
  <si>
    <t>Մոնիտոր HPLE 1901W,2011x</t>
  </si>
  <si>
    <t>Մոնիտոր Samsung 9 LCD SM943N</t>
  </si>
  <si>
    <t xml:space="preserve">Մոնիտոր  HP Compag LE 2002xBacklit LCD   </t>
  </si>
  <si>
    <t>Մոնիտոր Philips 24357EJMB/0023.8</t>
  </si>
  <si>
    <t>Պրոյեկտոր  Acer [122H</t>
  </si>
  <si>
    <t>Մոնիտոր /DELL-19/</t>
  </si>
  <si>
    <t>Մոնիտոր /View-Sonic-17/</t>
  </si>
  <si>
    <t>Մոնիտոր   Benq LCD 19</t>
  </si>
  <si>
    <t xml:space="preserve">Սկաներ Epson </t>
  </si>
  <si>
    <t>Մոնիտոր LCD19 HP L 1908w</t>
  </si>
  <si>
    <t>Մոնիտոր ACER AL 1717</t>
  </si>
  <si>
    <t>Մոնիտոր FP 747</t>
  </si>
  <si>
    <t>Մոնիտոր /Monitor hp Lw1901 LCD/</t>
  </si>
  <si>
    <t>Մոնիտոր (Dell 17)</t>
  </si>
  <si>
    <t>Մոնիտոր (HP 1740)</t>
  </si>
  <si>
    <t>Մոնիտոր  (HP Compaq LE 1901w)</t>
  </si>
  <si>
    <t>մոնիտոր HP compaq LE 1901 w</t>
  </si>
  <si>
    <t xml:space="preserve">Մոնիտոր Monitor HP 20  HP 2011x20-In LED LCD              </t>
  </si>
  <si>
    <t>Մոնիտոր   HP  W2072a  LCD</t>
  </si>
  <si>
    <t>Monitor Samsung 9 LCD SM 943N</t>
  </si>
  <si>
    <t>Մոնիտոր  HP Compaq LE1901w,2011x</t>
  </si>
  <si>
    <t>մոնիտոր 17'' LCD</t>
  </si>
  <si>
    <t>մոնիտոր Benq FP747</t>
  </si>
  <si>
    <t>մոնիտոր Benq LCD19''</t>
  </si>
  <si>
    <t>Մոնիտոր HP LE 1908W</t>
  </si>
  <si>
    <t>Մոնիտոր HP20 HP 2011*20In LED LCD</t>
  </si>
  <si>
    <t>Մոնիտոր LCD 19HP</t>
  </si>
  <si>
    <t>մոնիտոր LG17'' LCD</t>
  </si>
  <si>
    <t>Մոնիտոր Philips 243S7EJMB/00 23.8''</t>
  </si>
  <si>
    <t>մոնիտոր Spider Net 17'' LCD</t>
  </si>
  <si>
    <t>մոնիտոր Վյու-Սոնիք17'' ԼՍԴ</t>
  </si>
  <si>
    <t>մոնիտոր/Dell E177FP,Blask TC 099</t>
  </si>
  <si>
    <t>մոնիտոր-DELL 17'' LCD</t>
  </si>
  <si>
    <t>մոնիտորLCD 19 HP L1908w</t>
  </si>
  <si>
    <t>Կոշտ սկավառակ /արտաքին/ HDD 1 Tb</t>
  </si>
  <si>
    <t>Մոնիտոր Samsung SyncMaster SA300</t>
  </si>
  <si>
    <t>Մոնիտոր HP L1908</t>
  </si>
  <si>
    <t>Պրոյեկտոր Acer</t>
  </si>
  <si>
    <t>Լազերային տպիչներ  Canon i-Sensys LBP 6030B</t>
  </si>
  <si>
    <t xml:space="preserve"> Flatbed Scaner Epson GT-2501</t>
  </si>
  <si>
    <t>Բազմաֆունկց. լազ. սարք PANTUM BM5100ADN</t>
  </si>
  <si>
    <t>Բազմաֆունկցիոնալ լազ․սարք PANTUM BM5100ADN</t>
  </si>
  <si>
    <t>Անխափան սնուցման աղբյուր Salicru 1100ONE</t>
  </si>
  <si>
    <t>Պատճենահանման մեքենա Canon IR 2520</t>
  </si>
  <si>
    <t>Բազմաֆունկցիոնալ լազ.սարք PANTUM BM 5100ADN</t>
  </si>
  <si>
    <t>Բազմաֆունկց․ տպիչ սարք Cnon IR 2520</t>
  </si>
  <si>
    <t>Բազմաֆունկ․լազ․ սարք PANTUM BM5100ADN</t>
  </si>
  <si>
    <t>Լազերային տպիչներ Canon i-Sensys LBP 6030B</t>
  </si>
  <si>
    <t>Բազմաֆունկ. Լազ. Տպ. Սարք HP LJ Pro MFP M428dw</t>
  </si>
  <si>
    <t>Լազերային տպիչներ Canon i-Sensis LBP 6030B</t>
  </si>
  <si>
    <t>Ցանցային երթուղագծիչ MikroTik  hex s</t>
  </si>
  <si>
    <t>Բազմաֆունկ.լազ  սարք PANTUM BM5100ADN</t>
  </si>
  <si>
    <t xml:space="preserve">Սկաներ </t>
  </si>
  <si>
    <t>Տպիչ  HP 2014</t>
  </si>
  <si>
    <t>Տպիչ HP Laser Jet 1018</t>
  </si>
  <si>
    <t>Ցանցային տպիչ HP LJ 2015</t>
  </si>
  <si>
    <t>Սկաներ  HP Scanjct G3110Photo Scaner</t>
  </si>
  <si>
    <t>Լազերային տպիչKYOCETA FS 1040</t>
  </si>
  <si>
    <t>Բազմաֆունկցիոնալ  տպիչ Kyօceta ECOSYS M 2530din</t>
  </si>
  <si>
    <t>Տպիչ սարք,բազմաֆուկց.Canon IR 2520</t>
  </si>
  <si>
    <t>Լազերային տպիչ HP Laserjet Pro M203 dn</t>
  </si>
  <si>
    <t>Լազերային տպիչ   HP LJ Pro M402dne</t>
  </si>
  <si>
    <t>Լազերային տպիչ   HP LJ Pro M404dn</t>
  </si>
  <si>
    <t>Լազերային տպիչ   Kyocera ECOSYS P3155dn</t>
  </si>
  <si>
    <t>Լազերային տպիչHP LJ Pro M404 dn</t>
  </si>
  <si>
    <t>Բազմաֆունկցիոնալ  լազ․տպիչ սարք HP LJ Pro MFP    M428 dw</t>
  </si>
  <si>
    <t>Պատճենահանող սարք  Canon IR 2520</t>
  </si>
  <si>
    <t>Պատճենահանման սարք</t>
  </si>
  <si>
    <t>Լազերային տպիչ  /LJ HP 1018/</t>
  </si>
  <si>
    <t>Պատճենահանման մեքենա /Canon FC-120/</t>
  </si>
  <si>
    <t>Պատճենահանման մեքենա/Canon FC-120/</t>
  </si>
  <si>
    <t>Տպիչ HP Laser Jet 2014</t>
  </si>
  <si>
    <t>Սերվեր (Dell OptiPlexTM  745 Mini Power)</t>
  </si>
  <si>
    <t>Dell  E177FP,Black TC 099</t>
  </si>
  <si>
    <t>Մուլտիֆունցիոնալ համակարգ</t>
  </si>
  <si>
    <t>Սերվեր /Data baza server CPU: Intel Xenon /E5410-2.33 GHz 1333 Mhz</t>
  </si>
  <si>
    <t>Սերվեր /www server CPU: /E5410-2.33 GHz 1333Mhz</t>
  </si>
  <si>
    <t>Անխափան սնուցման սարք /eaton ups nova avr 623VA/360W/</t>
  </si>
  <si>
    <t xml:space="preserve">Անխափան սնուցման սարք /eaton ups nova avr1550VA/1100W/ </t>
  </si>
  <si>
    <t>Տպիչ  HP LJ 1018/</t>
  </si>
  <si>
    <t>Անխափան սնուցման սարք smart ups n1500</t>
  </si>
  <si>
    <t>Անխափան սնուցման սարք /ups 650/</t>
  </si>
  <si>
    <t>Սկաներ   (HP Scanjet G 3110 photo scaner)</t>
  </si>
  <si>
    <t>Անխափան սնուցման սարք (Capasity: min 750VA)</t>
  </si>
  <si>
    <t>Լազերային տպիչ (HP LJ Pro P1102)</t>
  </si>
  <si>
    <t>Բազմաֆունկցիոնալ տպող սարք (HP LJ M503Sxs MFP A3)</t>
  </si>
  <si>
    <t>UPS-1500</t>
  </si>
  <si>
    <t>Տվյալների բազայի սերվեր (CPU: QPIGT/s,Intel Xeon, E5504 /2.0Ghz/4-core/4MB/80W/ Specint rate 2006 /base value-64.6, RAM: 4GB PC3 -10600DDR3-1333, 2*2GB, HDD 500GB, VGA: Sate DVD RW Optical drive)</t>
  </si>
  <si>
    <t>Բազմաֆունկցիոնալ տպող սարք /բոլորը մեկում/</t>
  </si>
  <si>
    <t xml:space="preserve">Անխափան սնուցման սարք UPS APS Back  RS 500VA                            </t>
  </si>
  <si>
    <t xml:space="preserve">Սկաներ   Flatbed Scaner Epson GT-2500                     </t>
  </si>
  <si>
    <t>Քարտային համակարգ</t>
  </si>
  <si>
    <t>Տպիչ  B/M monochrome printing</t>
  </si>
  <si>
    <t>Քսերոքս   MFU  WC 5021</t>
  </si>
  <si>
    <t>Բոլորը մեկում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</si>
  <si>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</si>
  <si>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</si>
  <si>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</si>
  <si>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</si>
  <si>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</si>
  <si>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Տպիչ samsung SL -M 2020</t>
  </si>
  <si>
    <t>Ֆեմիդա համակարգ</t>
  </si>
  <si>
    <t>Ֆեմիդա ձայնագրման համակարգ</t>
  </si>
  <si>
    <t xml:space="preserve">Դատական գործընթացի թվային ձայնագրման համակարգ   </t>
  </si>
  <si>
    <t>Բազմաֆուկնցիոնալ տպիչ սարք Canon IR 2520</t>
  </si>
  <si>
    <t>Բազմաֆունկցիոնալ Canon IR 2520</t>
  </si>
  <si>
    <t>Լազերային տպիչ Canon i-Sensys LBP 6030B</t>
  </si>
  <si>
    <t>Լազերային տպիչ HP Lazer Jet Pro M 102a/G3Q34</t>
  </si>
  <si>
    <t>Լազերային տպիչ PANTUM BP5100DN (ներառյալ լրացուցիչ քարթրիջ)</t>
  </si>
  <si>
    <t>Լազերային տպիչ ՀՊ 1022</t>
  </si>
  <si>
    <t xml:space="preserve">Տպիչ </t>
  </si>
  <si>
    <t>Տպիչ HP Lazer Jet 2014</t>
  </si>
  <si>
    <t>Տպող սարք/ HP LJ 6L/</t>
  </si>
  <si>
    <t xml:space="preserve">Ցանցային տպիչ </t>
  </si>
  <si>
    <t>Լազերային տպիչ Canon LBP 2900</t>
  </si>
  <si>
    <t>Լազերային տպիչ HP LJ P2014</t>
  </si>
  <si>
    <t xml:space="preserve">Պատճենահանող մեքենա ,,Canon IR 2016J,, </t>
  </si>
  <si>
    <t>Printer HP LJ 1022</t>
  </si>
  <si>
    <t>Լազերային տպիչ Քենոն ԼԲՊ-2900 (Canon LBP</t>
  </si>
  <si>
    <t>Լազերային տպիչ HP Laser Pro 203dn</t>
  </si>
  <si>
    <t>Լազերային տպիչ HP Laser Pro 402dn</t>
  </si>
  <si>
    <t>Լազերային տպիչ HP LJ P2015</t>
  </si>
  <si>
    <t>Լազերային տպիչ HPLJ 1160</t>
  </si>
  <si>
    <t>Սկաներ HP scan Jet 3800</t>
  </si>
  <si>
    <t>Սկաներ LIDE 100</t>
  </si>
  <si>
    <t>Սկաներ XEROX 7600 I</t>
  </si>
  <si>
    <t>Անխափան սնուցման սարք UPS/Cyber Power/UT650EG</t>
  </si>
  <si>
    <t>Բազմաֆունկցիոնալ տպիչ սարք HP Pro MFP M428dw</t>
  </si>
  <si>
    <t>MikroTik RB4011iGS+RM</t>
  </si>
  <si>
    <t>Տպիչ HP1018,1020,1022</t>
  </si>
  <si>
    <t>Printer  HP LJ 1018</t>
  </si>
  <si>
    <t>Բազմաֆունկցիոնալ տպիչ  / HP Laser Jet M 5025 MFP/</t>
  </si>
  <si>
    <t>Բազմաֆունկցիոնալ տպող սարքHP Laser Jet M5035Sxs MFP A3</t>
  </si>
  <si>
    <t>լազ. տպիչ Canon LBP-2900</t>
  </si>
  <si>
    <t>Լազերային տպիչ PANTUM BP5100DN /ներառյալ լրացուցիչ քարթրիչ</t>
  </si>
  <si>
    <t>Լազերային տպիչ PANTUM BP5100DN /ներառյալ լրացուցիչ քարթրիջ/</t>
  </si>
  <si>
    <t>Լազերային տպիչ ՀՊ1020</t>
  </si>
  <si>
    <t>պատճ.մեք. Canon MF3110</t>
  </si>
  <si>
    <t>պատճենահանման մեքենա  Canon IR 2016</t>
  </si>
  <si>
    <t>Սկաներ HP scan Jet G3110 Photo  scaner</t>
  </si>
  <si>
    <t>Սկաներ HP Scanjet G3110Photo Scaner</t>
  </si>
  <si>
    <t>Տպիչ HP Laser Jet Pro P1102</t>
  </si>
  <si>
    <t>Տպիչ samsung SL - M 2020</t>
  </si>
  <si>
    <t>Տպիչ Պ2035</t>
  </si>
  <si>
    <t>Տպիչ սարք xerox Workcentre 33250DN1</t>
  </si>
  <si>
    <t>Ցանցային տպիչHP LJ 2015X</t>
  </si>
  <si>
    <t>Լազերային տպիչ Canon i-Sensys LPB 6030B</t>
  </si>
  <si>
    <t>Բազմաֆունկցիոնալ լազ. Տպիչ HP LJ Pro MFP M428dw</t>
  </si>
  <si>
    <t>Լազերաքյին տպիչ HP LJ Pro M404dn</t>
  </si>
  <si>
    <t>Լազերային տպիչ PANTIUM BP5100DN /ներառյալ լրացուցիչ քարթրիջ</t>
  </si>
  <si>
    <t>Կոշտ սկավառակ /արտաքին/ HDD Verbatim 1Tb</t>
  </si>
  <si>
    <t>Անխափան սնուցման աղբյուր Custos 2K/PPF18A1900/</t>
  </si>
  <si>
    <t>Բազմաֆ. լազ. սարք PANTUM BM5100ADN</t>
  </si>
  <si>
    <t xml:space="preserve">Flatbed Scaner Epson GT-2500                     </t>
  </si>
  <si>
    <t>Բազմաֆունկց. Լազ. սարք  PANTUM BM5100ADN</t>
  </si>
  <si>
    <t>Բազմաֆունկց. Լազ. տպիչ սարք  HP LJ Pro MFP M428dw</t>
  </si>
  <si>
    <t>Լազերային տպիչ CANON i-Sensys LBP-6030B</t>
  </si>
  <si>
    <t>Լազերային տպիչ  PANTUM BP5100DN /ներառյալ լրացուցիչ քարթրիջ/</t>
  </si>
  <si>
    <t>Անխափան սնուցման սարք /UPS/FSP  FP 648</t>
  </si>
  <si>
    <t>սերվեր Dell Power Edge PE R730</t>
  </si>
  <si>
    <t>Անցակետային հսկողության սարքեր</t>
  </si>
  <si>
    <t>"Ֆեմիդա" ձայն.համակ,համ-իչ-Intel i3-10100/1TB/8GB, մոնիտոր 21.5"Philips, տպիչ-HP LJ M404, UPS-650VA, դատ.ձայն.համ."SRS Femida"</t>
  </si>
  <si>
    <t>Անխափան սնուցման սարք /UPS/FSP FP 648</t>
  </si>
  <si>
    <t>Անխափան սնուցման աղբյուր Salicru 1100 ONE</t>
  </si>
  <si>
    <t>Անխափան սնուցման աղբյուր APS Back UPS800VA</t>
  </si>
  <si>
    <t>Անխափան սնուցման սարք UPS/Cyber Power /UT650EG</t>
  </si>
  <si>
    <t>Երկկողմանի դռան անցում /տեղադրումով/</t>
  </si>
  <si>
    <t xml:space="preserve">Թուղթ աղացող սարք </t>
  </si>
  <si>
    <t>Կոշտ սկավառակ /արտաքին/ HDD1Tb</t>
  </si>
  <si>
    <t>Ֆեմիդա ձայնագրման համակարգ համակարգիչ  Intel  Core i3-8100/1TB/4GB մոնիտոր 21.5 Dell տպիչ - Kyosera P2335 UPS-850VA դատ.ձայն.համ.SRS Femida</t>
  </si>
  <si>
    <t>Անխափան սնուցման սարք UPS 1200VA</t>
  </si>
  <si>
    <t>Գազայրիչ</t>
  </si>
  <si>
    <t>Անխափան սնուցման սարք /UPS/Cyber Power/UT650EG</t>
  </si>
  <si>
    <t>E-Pro 600VA</t>
  </si>
  <si>
    <t xml:space="preserve">Sistem ompatybie card </t>
  </si>
  <si>
    <t xml:space="preserve">Կարդացող սարք </t>
  </si>
  <si>
    <t xml:space="preserve">Ղեկավարվող սարք </t>
  </si>
  <si>
    <t>Ֆեմիդա ձայնային համակ. համակարգիչintel  i3-10100/1TB/8GB մոնիտոր 21.5 Philips տպիչ -HP LG M404, UPS-650VA դատ.ձայն.համ. SRS Femida</t>
  </si>
  <si>
    <t>Ֆեմիդա ձայնային համակարգ համակարգիչ Inter Core i3-7100/1TB/4GB մոնիտոր 19.5 Philips տպիչ Kyocera</t>
  </si>
  <si>
    <t>Ֆեմիդա/Կոմպլեկտ/</t>
  </si>
  <si>
    <t>Անխափան սնուցման սարք MGE 625 VA</t>
  </si>
  <si>
    <t>Գազ,այրիչ ՙEcoflam BLU 350 MC՚</t>
  </si>
  <si>
    <t xml:space="preserve">Հեղուկ վառելիքի այրիչ ՙMAX 30 TL՚ </t>
  </si>
  <si>
    <t>Ֆեմիդա ծրագրի համակարգ ,,VOICL Recording Operating</t>
  </si>
  <si>
    <t>Ֆեմիդա ձայնային համակ. համակարգիչintel  i3-9100/1TB/4GB մոնիտոր 21.5 Dell  տպիչ -HP LG M404, UPS-850VA դատ.ձայն.համ. SRS Femida</t>
  </si>
  <si>
    <t xml:space="preserve"> UPS 1200 VA</t>
  </si>
  <si>
    <t>"Դատական նիստը ձայանգրող համակարգ(SRS Femida ծրագիր,</t>
  </si>
  <si>
    <t>Sistem ompatybie card Ձայնային քարտ</t>
  </si>
  <si>
    <t>Սերվեր/ համակարգիչ/ DELL</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</si>
  <si>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t>
  </si>
  <si>
    <t>Rask HP Universal 10642 G2</t>
  </si>
  <si>
    <t xml:space="preserve">Rask Mountable UPS MGE 3000VA </t>
  </si>
  <si>
    <t>UPS BNT 600 VA</t>
  </si>
  <si>
    <t>Բաժանման տուփ HUB/Switch/</t>
  </si>
  <si>
    <t xml:space="preserve">Խոսափող SRS voice Ciear </t>
  </si>
  <si>
    <t>Սերվեր  HPML350 3,0 GHZ</t>
  </si>
  <si>
    <t>Տեսաքարտ AGP 128mb</t>
  </si>
  <si>
    <t xml:space="preserve">Ֆեմիդա ձայնագրառման համակարգ </t>
  </si>
  <si>
    <t>Sistem sound card 4-channel sound card M-Audio D</t>
  </si>
  <si>
    <t>Ցանցային երթուղագծիչ MikroTik hex S</t>
  </si>
  <si>
    <t>Կոշտ սկավառակ /արտաքին/ HDD 1TB</t>
  </si>
  <si>
    <t>անխափան սնուցման աղբյուր Salicru 1100ONE</t>
  </si>
  <si>
    <t>Անխափան սնուցման սարք UPS/Cyber POWer/UT650EG</t>
  </si>
  <si>
    <t>EATON UPS NOVA AVR  625    625VA/360w</t>
  </si>
  <si>
    <t>EATON UPS NOVA AVR  625   623VA/360w</t>
  </si>
  <si>
    <t>Անխափան սնուցման սարք  650 VRX</t>
  </si>
  <si>
    <t>Անխափան սնուցման սարք  Back 650 VA</t>
  </si>
  <si>
    <t>Անխափան սնուցման սարք  Smart UPS  1500</t>
  </si>
  <si>
    <t>Անխափան սնուցման սարք  UPS 650</t>
  </si>
  <si>
    <t>Անխափան սնուցման սարք  UPS APS Back RS 500VA</t>
  </si>
  <si>
    <t>Անխափան սնուցման սարք Capasity: min.750 VA</t>
  </si>
  <si>
    <t>Ցանցային բաշխիչ TP-Link TL-SF1024 /սվիչ 24 պորտ/</t>
  </si>
  <si>
    <t>Կոշտ սկավառակ /արտաքին/  HDD 500GB</t>
  </si>
  <si>
    <t>Կոշտ սկավառակ /արտաքին/  HDD Verbatim 1TB</t>
  </si>
  <si>
    <t>Ֆեմիդա համակարգ SRS Femida</t>
  </si>
  <si>
    <t>Անխափան սնուցման սարք cyber power UT650EG</t>
  </si>
  <si>
    <t>Անխափան սնուցման սարք FSP FP 648</t>
  </si>
  <si>
    <t>Ցանցային երթուղագծիչ Mikrotik RB4011iGS+RM</t>
  </si>
  <si>
    <t>Կոշտ սկավառակ /արտաքին/  HDD 500 GB</t>
  </si>
  <si>
    <t>"Ֆեմիդա" ձայն. Համակ.համ-իչ-Intel i3-10100/1TB/8GB, մոնիտոր 21.5 "Phiilps, տպիչ-HP LJ M404, UPS-650VA, դատ.ձայն.համ."SRS Femida"</t>
  </si>
  <si>
    <t>"Ֆեմիդա"ձայն.համակ.,համ-իչ Intel i3-10100/1TB/8GB, մոնիտոր 21.5"Philips, տպիչ-HP LJ M404, UPS-650VA, դատ.ձայն. Համ."SRS Femida"</t>
  </si>
  <si>
    <t>Կոշտ սկավառակ /արտաքին/ HDD Verbatim 1TB</t>
  </si>
  <si>
    <t>Արմավիրի մարզի ԸԻԴ</t>
  </si>
  <si>
    <t>DIGITAL COURT RECORDING SYSTEM SRS_Femida</t>
  </si>
  <si>
    <t>Անցագրային քարտերի ընթերցիչ(ներառյալ կոնրոլեր)_ K-3</t>
  </si>
  <si>
    <t>Դատական գործընթացի թվային ձայնագրման համակարգ /Vorkstation HP 500BMicrotowerPC,Monitor 1901W’’ , UPS AVRX750U</t>
  </si>
  <si>
    <t>Դատական գործընթացի թվային ձայնագրման համակարգ /Vorkstation HP Compaq 6000 Pro,Monitor 19’’ Samsung 943N,Printer HP LJ P1006, UPS APC BR 650</t>
  </si>
  <si>
    <t>Էլեկտրական և ինտերֆեյսային մալուխներ.լարանցում և այլ անհրաժեշտ ապրանքներ և պարագաներ</t>
  </si>
  <si>
    <t>Կոշտ սկավառակ /արտաքին/HDD Verbatim 1TB</t>
  </si>
  <si>
    <t>Սվիչ 16port10/100Mbps</t>
  </si>
  <si>
    <t>Տեսավահանակ /Philips V-line-21,5/54,6sm</t>
  </si>
  <si>
    <t>"Ֆեմիդա" ձայն․համակ,համ-իչ-Intel i3-10100/1TB/8GB, մոնիտոր 21․5"Philips, տպիչ-HP LJ M404, UPS-650VA, դատ․ձայն․համ․"SRS Femida"</t>
  </si>
  <si>
    <t>ՙՖեմիդա՚ ձայնագրման համակարգ</t>
  </si>
  <si>
    <t>Ֆեմիդա ձայնագրման համակարգ/համակարգիչ-1հատ, ihtel core i3 4160/3,6GHz/HDD 500Gb,</t>
  </si>
  <si>
    <t>Ֆեմիդա ձայնագրման համակարգ/համակարգիչ-1հատ, ihtel core i3 4160/3,6GHz/HDD 500Gb,7200rpm pro 64 bit8office</t>
  </si>
  <si>
    <t>Կշեռք կախովի</t>
  </si>
  <si>
    <t>Նեոնային, լուսային էֆեկտ</t>
  </si>
  <si>
    <t>Գայլիկոնիչ</t>
  </si>
  <si>
    <t>Հորատիչ</t>
  </si>
  <si>
    <t>Ջերմաչափ K3 Infrared</t>
  </si>
  <si>
    <t>Գայլիկոնիչի հավաքածու 115կտոր /680w TNKTHP1152/</t>
  </si>
  <si>
    <t>Լուսամփոփ</t>
  </si>
  <si>
    <t>Փաստաթղթերի պահման պահարան /2դուռ,ներսը 2շարժ.դարակ/</t>
  </si>
  <si>
    <t>Բենզոխոտհնձիչ 1,25 kw TP5434421</t>
  </si>
  <si>
    <t>Գրասեղան /1800*800*750/, անիվով դարակաշար, կողադիր /1200*600*500/, դիմադիր /90*60*72/</t>
  </si>
  <si>
    <t>Չհրկիզվող պահարան /բանալու և էլ.փականի համադրությամբ/</t>
  </si>
  <si>
    <t>Զգեստապահարան /2000*800*520/</t>
  </si>
  <si>
    <t>Բազկաթոռ ղեկավարի  /բնական կաշի/</t>
  </si>
  <si>
    <t>Բազկաթոռ /արհեստական կաշի/</t>
  </si>
  <si>
    <t>Աշխատանքային սեղան/1600*700*750/ լամինացված</t>
  </si>
  <si>
    <t>Սայլակ պլատֆորմային</t>
  </si>
  <si>
    <t>Կահույք ղեկավարի /աշխ,դիմ,կող,խորհրդ,լրագրասեղ,3գրապ,զգեստապ,բազմ,կողասեղ,դարակի ճակատ,պատի պաշտպ.շերտ/</t>
  </si>
  <si>
    <t>Գրասեղան դատ. դահլիճի համար /2700*800*800/</t>
  </si>
  <si>
    <t>Աթոռ գրասենյակային /այցելուների/</t>
  </si>
  <si>
    <t>Բազկաթոռ ղեկավարի /հենակը պլաստմասե,արհեստական կաշի/</t>
  </si>
  <si>
    <t>Բազկաթոռ ղեկավարի /հենակը պլասմասե, արհեստական կաշի/</t>
  </si>
  <si>
    <t>Զգեստապահարաան /2000*800*520/</t>
  </si>
  <si>
    <t>Գրասեղան /1600*700*750/, անիվով դարակաշար, կողադիր /1200*600*500/</t>
  </si>
  <si>
    <t>Բազկաթոռ ղեկավարի շարժական/հենակը կաշի/</t>
  </si>
  <si>
    <t>Նստարան3 տեղանոց</t>
  </si>
  <si>
    <t>Աթոռ գրասեն․ շարժական/հենակը պլաստ/</t>
  </si>
  <si>
    <t>Չհրկիզվող պահարան/բանալու և էլ․փականի  համադ․/</t>
  </si>
  <si>
    <t>Գրասեղան /1800*800*750/, անիվով դարակաշար, կողադիր /1200*600*500/,դիմադիր/90*60*72/</t>
  </si>
  <si>
    <t>Բազկաթոռ ղեկավարի շարժական/հենակը պլաստ․արհեստական կաշի/</t>
  </si>
  <si>
    <t xml:space="preserve">Աթոռ գրասենյակային, շարժական /հենակները պլաստիկ </t>
  </si>
  <si>
    <t>Գրապահարան  2000*800*400</t>
  </si>
  <si>
    <t>Չհրկիզվող պահարան /բանալու և էլ. Փականի համադրությամբ</t>
  </si>
  <si>
    <t>Գրասեղան դատ. Դահլիճի համար /2700*800*800/</t>
  </si>
  <si>
    <t xml:space="preserve">Բազկաթոռ ղեկավարի շարժական /հենակը պլաստմասե, արհեստական կաշի/ </t>
  </si>
  <si>
    <t>Աթոռ գրասենյակային</t>
  </si>
  <si>
    <t xml:space="preserve">Բազկաթոռ  շարժական /հենակը պլաստմասե, արհեստական կաշի/ </t>
  </si>
  <si>
    <t>Աշխատանքային սեղան /1600*700*750/ լամինացված</t>
  </si>
  <si>
    <t>Փաստաթղթերի պահման պահարան/մեկ դուռ,ներսը 2շարժ․դարակ/</t>
  </si>
  <si>
    <t>Չհրկիզվող պահարան /բանալու և էլ․փականի համադրությամբ/</t>
  </si>
  <si>
    <t>Բազկաթոռ ղեկավարի /բնական կաշի/</t>
  </si>
  <si>
    <t>Զգեստապահարան 2000*800*520</t>
  </si>
  <si>
    <t>Գրասեղան/1800*800*750/,անիվով դարակաշար,կողադիր/1200*600*500/, դիմադիր/90-*60*72/</t>
  </si>
  <si>
    <t>Սեղան /1800*800*750/պատրաստված լամինատԴՍՊ 18մմ</t>
  </si>
  <si>
    <t>Զգեստապահարան/2000*800*520/</t>
  </si>
  <si>
    <t>Զգեստապահարան /2000*800*400/</t>
  </si>
  <si>
    <t>Սեղան /1800*800*750/ պատրաստված լամինատ ԴՍՊ 18մմ</t>
  </si>
  <si>
    <t>Բազկաթոռ ղեկավարի /հենակը պլաստմասե, արհեստական կաշի/</t>
  </si>
  <si>
    <t>Չհրկիզվող պահարան /բանալու և էլ փականի համադրությամբ/</t>
  </si>
  <si>
    <t>Նիստերի սեղան L-3 մ</t>
  </si>
  <si>
    <t>ՀՀ գերբ</t>
  </si>
  <si>
    <t>Համակարգչային սեղան</t>
  </si>
  <si>
    <t>Ինֆորմացիոն ցուցանակ</t>
  </si>
  <si>
    <t>Աթոռ 1 ռոլիկով</t>
  </si>
  <si>
    <t>Բազկաթոռ /ռոլիկով/</t>
  </si>
  <si>
    <t>Տումբա 3 դարականի</t>
  </si>
  <si>
    <t xml:space="preserve">Աթոռ </t>
  </si>
  <si>
    <t>Ցուցանակ չժանգոտվող պողպատից 60*90սմ/արույրե ՀՀ Զինանշանով/</t>
  </si>
  <si>
    <t>Զգեստապահարան  /2000*800*520/</t>
  </si>
  <si>
    <t>Աթոռ  գրասենյակային</t>
  </si>
  <si>
    <t>Աթոռ գրասենյակային ,շարժական/հենակները պլաստիկ/</t>
  </si>
  <si>
    <t>Գրասեղան  /1400*700*750/</t>
  </si>
  <si>
    <t>Էլեկտրովառարան «ՈՒֆեսա» իսպանական /օգտագործված/</t>
  </si>
  <si>
    <t>Սեղան  դիմադիր հունգարական</t>
  </si>
  <si>
    <t>Գազի վառարան «Կամին»</t>
  </si>
  <si>
    <t>Գազի կենցաղային հաշվիչ</t>
  </si>
  <si>
    <t xml:space="preserve"> Զինանշան</t>
  </si>
  <si>
    <t>Մետաղյա պահարան 1 դռնանի</t>
  </si>
  <si>
    <t>Շարժ. աթոռ</t>
  </si>
  <si>
    <t>Գրապահարան /օգտագործված/</t>
  </si>
  <si>
    <t>Գրասեղանի պահարան 3 դարակ /ղեկավարի համար/</t>
  </si>
  <si>
    <t>Գրապահարան /ղեկավարի համար/</t>
  </si>
  <si>
    <t xml:space="preserve">Գրապահարան ապակյա դռներով /ղեկավարի համար/ </t>
  </si>
  <si>
    <t xml:space="preserve">Գրասեղանի պահարան 3 դարակ </t>
  </si>
  <si>
    <t>Դատ. քարտուղարի գրասեղան</t>
  </si>
  <si>
    <t>Դատ. կողմերի համար գրասեղան</t>
  </si>
  <si>
    <t>Սեյֆ</t>
  </si>
  <si>
    <t>Դատական դահլիճի արգելաճաղ  L245</t>
  </si>
  <si>
    <t>Դատական դահլիճի արգելաճաղ  L315</t>
  </si>
  <si>
    <t>Աթոռ գրասենյակային , շարժական /հենակները պլաստիկ/</t>
  </si>
  <si>
    <t>Բազկաթոռ ղեկավարի /բնական կաշվից/</t>
  </si>
  <si>
    <t>Գայլիկոնիչի հավաքածու 115 կտոր/680w TNKTHP1152/</t>
  </si>
  <si>
    <t>Գրապահարան EXTRA</t>
  </si>
  <si>
    <t>Բազկաթոռ ղեկավարի շարժական հենակը փայտ կաշվե փոխարինող</t>
  </si>
  <si>
    <t xml:space="preserve">Գրապահարան ղեկավարի համար ապակյա դռներով </t>
  </si>
  <si>
    <t>Գրասեղան դատական դահլիճի համար 1800/800/800</t>
  </si>
  <si>
    <t>Խորհրդակցական սեղսն</t>
  </si>
  <si>
    <t>Ղեկավարի կցասեղան</t>
  </si>
  <si>
    <t>Անկյունային կահույք</t>
  </si>
  <si>
    <t>Դատավորի փոքր  սեղան</t>
  </si>
  <si>
    <t xml:space="preserve">Ղեկավարի սեղանի կցորդ </t>
  </si>
  <si>
    <t>Սեղան 1 տումբայով</t>
  </si>
  <si>
    <t>Սեղան 2 տումբայով</t>
  </si>
  <si>
    <t xml:space="preserve">Սեղան սովորական </t>
  </si>
  <si>
    <t xml:space="preserve">Քարտուղարի և վկայի աթոռ </t>
  </si>
  <si>
    <t>Գրապահարան խուլ դռներով /դատավորի/VEGA FRASSINO L930 P450 H2072</t>
  </si>
  <si>
    <t>Ղեկավարի սեղան տումբա /դատավորի VEGA FRASSINO Nero</t>
  </si>
  <si>
    <t>Ղեկավարի սեղան/դատավորի/VEGA FRASSINO L2100</t>
  </si>
  <si>
    <t>Ղեկավարի սեղանi  կցորդ սեղան/դատավորի VEGA FRASSINO L1000</t>
  </si>
  <si>
    <t>զգեստապահարան 2000*800*520</t>
  </si>
  <si>
    <t>Դատարանի  կողմերի համար գրասեղան</t>
  </si>
  <si>
    <t>Մեծ դիմադիր սեղան հունգարական</t>
  </si>
  <si>
    <t>1995</t>
  </si>
  <si>
    <t>Չհրկիզվող պահարան /բանալու և Էլ. Փականի համադրությամբ/</t>
  </si>
  <si>
    <t>Գրասեղան/1800*800*750/, անիվով դարակաշար, կողադիր /1200*600*500/ դիմադիր /90*60*72/</t>
  </si>
  <si>
    <t>Ամբիոն լամինացված ԴՍՊ-ից 18մմ</t>
  </si>
  <si>
    <t>Գրասեղան /1800*800*750/, անիվով դարակաշար,կողադիր /1200*600*500/,դիմադիր /90*60*72/</t>
  </si>
  <si>
    <t>Սեղան/ 1800*800*750/պատրաստված լամինատ ԴՍՊ 18մմ</t>
  </si>
  <si>
    <t>Չհրկիզվող պահարան /բանալու և էլ. փականի համադրությամբ/</t>
  </si>
  <si>
    <t>Հեռախոսի ապարատ</t>
  </si>
  <si>
    <t>Հեռախոս panasonic KX-TG 1611</t>
  </si>
  <si>
    <t>հեռախոսակայան Business Telephone System Type &lt;A&gt;</t>
  </si>
  <si>
    <t>Հեռախոսայի սարք</t>
  </si>
  <si>
    <t>հեռախոս-ֆաքս Panasonic KX-FT901BX</t>
  </si>
  <si>
    <t>հեռախոս-ֆաքս Panasonic KX-FT933CX</t>
  </si>
  <si>
    <t>ֆաքսի ապարատ Panasonic KX-FL 512</t>
  </si>
  <si>
    <t>1999</t>
  </si>
  <si>
    <t>Հեռախոս panasonic KX-TS 500</t>
  </si>
  <si>
    <t>Ֆաքս Broter intelli FAX 870 MC</t>
  </si>
  <si>
    <t xml:space="preserve">Ֆաքս-Modem </t>
  </si>
  <si>
    <t>Հեռախոս-ֆաքս Panasonic  KX-FP362</t>
  </si>
  <si>
    <t>Փոքր հեռախոսակայան ATS Panasonic KX-TD 1235(8x16up to 12x32)</t>
  </si>
  <si>
    <t xml:space="preserve">Ֆաքս </t>
  </si>
  <si>
    <t>Օդորակիչ VIVAX 9000BTU</t>
  </si>
  <si>
    <t>Օդորակիչ VIVAX 12000BTU</t>
  </si>
  <si>
    <t>Օդորակիչ VIVAX 24000BTU</t>
  </si>
  <si>
    <t>Օդափոխիչ GEEPAS GF9611 /վենտիլյատոր/</t>
  </si>
  <si>
    <t>Օդորակիչ BERG 12000BTU</t>
  </si>
  <si>
    <t>Օդորակիչ BERG 18000BTU</t>
  </si>
  <si>
    <t>Օդորակիչ BERG 24000BTU</t>
  </si>
  <si>
    <t>Էլեկտրական հովհարիչ Ardes AR5M41</t>
  </si>
  <si>
    <t>Օդափոխիչ GEEPAS GF9611/վինտիլյատոր/</t>
  </si>
  <si>
    <t>Օդորակիչ VIVAX 24000 BTU</t>
  </si>
  <si>
    <t>ՕդորակիչBERG 12000BTU</t>
  </si>
  <si>
    <t>Օդորակիչ BERG  24000 BTU</t>
  </si>
  <si>
    <t>Օդորակիչ VIVAX  24000 BTU</t>
  </si>
  <si>
    <t>VIVAX մոդելի ACP-09CH25AEQI   օդորակիչ</t>
  </si>
  <si>
    <t xml:space="preserve">Օդորակիչ VIVAX 12000BTU </t>
  </si>
  <si>
    <t>Օդորակիչ BERG 18000 BTU</t>
  </si>
  <si>
    <t>Օդորակիչ BERG 12000 BTU</t>
  </si>
  <si>
    <t>Գայլիկոնիչի հավաքածու 115 կտոր /680w, TNKTHP1152/</t>
  </si>
  <si>
    <t>Օդորակիչ HISENSE AST09UW 4SVE TG10</t>
  </si>
  <si>
    <t>Օդորակիչ HISENSE ASTO9UW4SVETG109000BTU</t>
  </si>
  <si>
    <t>Օդորակիչ VESTEL ECOPLUS W 9000</t>
  </si>
  <si>
    <t>Օդորակիչ 24000BTU</t>
  </si>
  <si>
    <t>Օդորակիչ HISENSE ASTO9USVETGՈ9000BTU</t>
  </si>
  <si>
    <t xml:space="preserve">Ջրի սարք  </t>
  </si>
  <si>
    <t>Օդափոխիչ GEEPAS GF9611(վինտիլյատոր)</t>
  </si>
  <si>
    <t>Օդորակիչ Zanusi zacs/i-18 HE/A15</t>
  </si>
  <si>
    <t xml:space="preserve">Պատուհանի օդափոխիչ ՙTARIDAN TA-M </t>
  </si>
  <si>
    <t>Պատուհանի օդափոխիչ ՙTARIDAN TGE 30</t>
  </si>
  <si>
    <t>Սառնարան MIDEA HD-333FWNW</t>
  </si>
  <si>
    <t>Օդամղիչ ՙXPELAIR XID 125</t>
  </si>
  <si>
    <t>Օդամղիչ ՙXPELAIR XID 150</t>
  </si>
  <si>
    <t>Օդամղիչ ՙXPELAIR XID 200</t>
  </si>
  <si>
    <t>Օդամղիչ ՙXPELAIR XID 250</t>
  </si>
  <si>
    <t>Կոնդիցիաներ  Sharp AY-A09</t>
  </si>
  <si>
    <t>Կոնդիցիոներ  LG G12</t>
  </si>
  <si>
    <t>Հեռուստացույց LG 29 FB</t>
  </si>
  <si>
    <t>Օդորակիչ 900BTU</t>
  </si>
  <si>
    <t>Դռան ինքնափական</t>
  </si>
  <si>
    <t>Տեսախցիկ գունավոր օբյեկտիվով</t>
  </si>
  <si>
    <t>Դարպաս մետաղյա հեռակառավարվող</t>
  </si>
  <si>
    <t>Գազի կաթսայի LME 21.230A2 հսկիչ տուփ</t>
  </si>
  <si>
    <t>Օդորակիչ HISENSE AST09UW45VETG10 9000BTU</t>
  </si>
  <si>
    <t xml:space="preserve">ՕդորակիչHISENSE AST09UW4SVETG10 9000BTU </t>
  </si>
  <si>
    <t>Օդափոխիչ սառեցնող պատուհանի AKH-9,AGS-W</t>
  </si>
  <si>
    <t>Նասոս EO ACM 15082 2D1.5kv</t>
  </si>
  <si>
    <t>Օդորակիչ  BERG 24000BTU</t>
  </si>
  <si>
    <t>Օդորակիչ  BERG 12000 BTU</t>
  </si>
  <si>
    <t>Բազկաթոռ սև կաշվից</t>
  </si>
  <si>
    <t>Դահլիճի աթոռ /հունգարական/</t>
  </si>
  <si>
    <t>1984</t>
  </si>
  <si>
    <t>Դատավորի աթոռ/դահլիճի/</t>
  </si>
  <si>
    <t>Դատավորի աթոռ/դահլիճի/հին</t>
  </si>
  <si>
    <t>դատարանի դահլիճի արգելաճաղ</t>
  </si>
  <si>
    <t>Մետաղական պահարան /սեյֆ-չհրկիզվող պահարան/</t>
  </si>
  <si>
    <t>վկայի  ամբիոն</t>
  </si>
  <si>
    <t>Կենտրոնացված ջեռուցման կաթսա BERG</t>
  </si>
  <si>
    <t>Օդորակիչ  VIVAX 9000BTU</t>
  </si>
  <si>
    <t>Օդորակիչ  VIVAX 12000BTU</t>
  </si>
  <si>
    <t>Գայլիկոնիչի հավաքածու 115 կտոր /680w TNKTHP1152/</t>
  </si>
  <si>
    <t>Օդորակիչ HISENSE ASTO9UW4SVETG10 9000BTU</t>
  </si>
  <si>
    <t xml:space="preserve">Գրամեքենա </t>
  </si>
  <si>
    <t>Դատական դահլիճի արգելաճաղL 195</t>
  </si>
  <si>
    <t>Պաշտոն զբաղեցնող անձի սեռը  (արական/ իգական)</t>
  </si>
  <si>
    <t>Պաշտոն զբաղեցնող անձի տարիքը (ծննդյան տարեթիվ)</t>
  </si>
  <si>
    <t>2026 թ.</t>
  </si>
  <si>
    <t>Հավելավճարներ/հավելումներ</t>
  </si>
  <si>
    <t>իգական</t>
  </si>
  <si>
    <t>արական</t>
  </si>
  <si>
    <t xml:space="preserve">Մկոյան Քրիստինե </t>
  </si>
  <si>
    <t>Դավթյան Արթուր</t>
  </si>
  <si>
    <t>Կրկյաշարյան Արտակ</t>
  </si>
  <si>
    <t>Գյոզալյան Գևորգ</t>
  </si>
  <si>
    <t>Վեքիլյան Դավիթ</t>
  </si>
  <si>
    <t>Հայտատուի  անվանումը    Վարչական դատարան</t>
  </si>
  <si>
    <t>Դիլբարյան Աննա</t>
  </si>
  <si>
    <t>Չիլինգարյան Անի</t>
  </si>
  <si>
    <t>Հայտատուի  անվանումը      Արագածոտնի մարզի առաջին ատյանի ընդհանուր իրավասության դատարան</t>
  </si>
  <si>
    <t>Մնացականյան Անդրանիկ</t>
  </si>
  <si>
    <t>Մկրտչյան Զարուհի</t>
  </si>
  <si>
    <t>Հայտատուի  անվանումը     Արարատ և Վայոց Ձորի մարզերի առաջին ատյանի ընդհանուր իրավասության դատարան</t>
  </si>
  <si>
    <t>Կոստանյան Գոհար</t>
  </si>
  <si>
    <t>Պետրոսյան Հայկ</t>
  </si>
  <si>
    <t>Հայտատուի  անվանումը     Արմավիրի մարզի  առաջին ատյանի ընդհանուր իրավասության դատարան</t>
  </si>
  <si>
    <t>Արական</t>
  </si>
  <si>
    <t>Իգական</t>
  </si>
  <si>
    <t>Մանասյան Էդգար</t>
  </si>
  <si>
    <t>Հայտատուի  անվանումը    Գեղարքունիքի մարզի  առաջին ատյանի ընդհանուր իրավասության դատարան</t>
  </si>
  <si>
    <t>Հարությունյան Արշակ</t>
  </si>
  <si>
    <t xml:space="preserve">Պողոսյան Սյուզաննա </t>
  </si>
  <si>
    <t>Գրիգորյան Գոհար</t>
  </si>
  <si>
    <t>Հայտատուի  անվանումը   Լոռու մարզի  առաջին ատյանի ընդհանուր իրավասության դատարան</t>
  </si>
  <si>
    <t>Թադևոսյան Տիգրան</t>
  </si>
  <si>
    <t>Սեփխանայն Լուսինե</t>
  </si>
  <si>
    <t>Կարապետյան Արտակ</t>
  </si>
  <si>
    <t>Հայտատուի  անվանումը    Կոտայքի մարզի  առաջին ատյանի ընդհանուր իրավասության դատարան</t>
  </si>
  <si>
    <t>Գալստյան Նոնա</t>
  </si>
  <si>
    <t>Հայտատուի  անվանումը     Շիրակի մարզի  առաջին ատյանի ընդհանուր իրավասության դատարան</t>
  </si>
  <si>
    <t xml:space="preserve">Ավետիսյան Արտյոմ </t>
  </si>
  <si>
    <t>Երիջանյան Անի</t>
  </si>
  <si>
    <t>Անդրեասյան Սաթենիկ</t>
  </si>
  <si>
    <t>Իսրայելյան Հայկ</t>
  </si>
  <si>
    <t>Հայտատուի  անվանումը    Սյունիքի մարզի  առաջին ատյանի ընդհանուր իրավասության դատարան</t>
  </si>
  <si>
    <t>Ջիվանյան Վահե</t>
  </si>
  <si>
    <t xml:space="preserve">Հարությունյան Արտուր </t>
  </si>
  <si>
    <t xml:space="preserve">Հակոբյան Կարեն </t>
  </si>
  <si>
    <t xml:space="preserve">Քոթանջյան Գուրգեն </t>
  </si>
  <si>
    <t xml:space="preserve">Աղաքարյան Հայկ </t>
  </si>
  <si>
    <t>Հայտատուի  անվանումը    Տավուշի մարզի առաջին ատյանի ընդհանուր իրավասության դատարան</t>
  </si>
  <si>
    <t xml:space="preserve">Մարտիրոսյան Արամ </t>
  </si>
  <si>
    <t>Անանյան Նարինե</t>
  </si>
  <si>
    <t>Հայտատուի  անվանումը    Սնանկության դատարան</t>
  </si>
  <si>
    <t>Հայտատուի  անվանումը  Հակակոռուպցիոն դատարան</t>
  </si>
  <si>
    <t xml:space="preserve">Ղազարյան Խաչիկ </t>
  </si>
  <si>
    <t xml:space="preserve">Դադոյան Սարգիս </t>
  </si>
  <si>
    <t xml:space="preserve">Բադալյան Կարապետ </t>
  </si>
  <si>
    <t xml:space="preserve">Սարգսյան Վարդգես </t>
  </si>
  <si>
    <t xml:space="preserve">Դոլմազյան Վահե </t>
  </si>
  <si>
    <t xml:space="preserve">Հովհաննիսյան Գիվի </t>
  </si>
  <si>
    <t xml:space="preserve">Ղարսլյան Աշխեն </t>
  </si>
  <si>
    <t xml:space="preserve">Խաչատրյան Սուրեն </t>
  </si>
  <si>
    <t xml:space="preserve">Ավագյան Նարինե </t>
  </si>
  <si>
    <t xml:space="preserve">Դավթյան Տիգրան </t>
  </si>
  <si>
    <t xml:space="preserve">Գրիգորյան Արամ </t>
  </si>
  <si>
    <t xml:space="preserve">Մոսինյան Մերի </t>
  </si>
  <si>
    <t xml:space="preserve">Դրմեյան Լիլի </t>
  </si>
  <si>
    <t>Հայտատուի  անվանումը  Վերաքննիչ հակակոռուպցիոն դատարան</t>
  </si>
  <si>
    <t>Հովհաննիսյան Արմեն</t>
  </si>
  <si>
    <t>Ամիրյան Կարեն</t>
  </si>
  <si>
    <t>Հայտատուի  անվանումը    Երևան քաղաքի առաջին ատյանի ընդհանուր իրավասության քաղաքացիական դատարան</t>
  </si>
  <si>
    <t>Հովակիմյան Մուրադ</t>
  </si>
  <si>
    <t>Ստեփանյան Տաթևիկ</t>
  </si>
  <si>
    <t>Արզումանյան Կիմա</t>
  </si>
  <si>
    <t xml:space="preserve">Զարգարյան Հայարփի </t>
  </si>
  <si>
    <t xml:space="preserve">Վարդանյան Գրիգորի </t>
  </si>
  <si>
    <t xml:space="preserve">Վարդանյան Ալֆրեդ </t>
  </si>
  <si>
    <t>Ջավախյան Աշոտ</t>
  </si>
  <si>
    <t>Հայտատուի  անվանումը    Երևան քաղաքի առաջին ատյանի ընդհանուր իրավասության քրեական դատարան</t>
  </si>
  <si>
    <t xml:space="preserve">Պողոսյան Գագիկ  </t>
  </si>
  <si>
    <t>Գրիգորյան Տաթևիկ</t>
  </si>
  <si>
    <t>Չիչոյան Ժորա</t>
  </si>
  <si>
    <t>Յուզբաշյան Սամվել</t>
  </si>
  <si>
    <t>Գրիգորյան Վարդան Լևոնի</t>
  </si>
  <si>
    <t>Հովհաննիսյան Արման</t>
  </si>
  <si>
    <t>Ոսկանյան Տիգրան</t>
  </si>
  <si>
    <t>Սմբատյան Ռոման</t>
  </si>
  <si>
    <t>Մկրտչյան  Էդուարդ</t>
  </si>
  <si>
    <t>Արամյան Մուշեղ</t>
  </si>
  <si>
    <t>Արզումանյան Մարտին</t>
  </si>
  <si>
    <r>
      <t>*</t>
    </r>
    <r>
      <rPr>
        <sz val="10"/>
        <color indexed="8"/>
        <rFont val="GHEA Grapalat"/>
        <family val="3"/>
      </rPr>
      <t>Աշխատավարձի հաշվարկման համար բազային աշխատավարձի չափը կազմում է 83,200.0 դրամ:</t>
    </r>
  </si>
  <si>
    <t>Հայտատուի  անվանումը   Դատական դեպարտամենտի կենտրոնական մարմին</t>
  </si>
  <si>
    <t xml:space="preserve">2026թ. </t>
  </si>
  <si>
    <t>Ընդամենը ամսական աշխատա վարձի ֆոնդ  /ս.9+ս․10+ս.11/</t>
  </si>
  <si>
    <t>Ընդամենը ամսական աշխատա վարձի ֆոնդ  /ս.15+ս.16+ս.17/</t>
  </si>
  <si>
    <t>Ընդամենը ամսական աշխատա վարձի ֆոնդ  /ս.20+ս.21+ս.22/</t>
  </si>
  <si>
    <t xml:space="preserve">Գործակից /2026թ. հուլիսի 1-ի դրությամբ/  </t>
  </si>
  <si>
    <r>
      <t xml:space="preserve">Դատական ծառայողներ </t>
    </r>
    <r>
      <rPr>
        <b/>
        <sz val="9"/>
        <color indexed="10"/>
        <rFont val="GHEA Grapalat"/>
        <family val="3"/>
      </rPr>
      <t>**</t>
    </r>
  </si>
  <si>
    <t>Ընդամենը դատական ծառայողներ</t>
  </si>
  <si>
    <t>Գալստյան Նաիրի</t>
  </si>
  <si>
    <t>Մեսրոպյան Արեն</t>
  </si>
  <si>
    <t>Հայրապետյան Արուս</t>
  </si>
  <si>
    <t xml:space="preserve">Դատական դեպարտամենտի ղեկավարի տեղակալ </t>
  </si>
  <si>
    <t>Գասպարյան Սեդա</t>
  </si>
  <si>
    <t>Դատական պրակտիկայի վերլուծության և մշտադիտարկման վարչության Մշտադիտարկման և դատական վիճակագրության բաժնի առաջին կարգի մասնագետ</t>
  </si>
  <si>
    <t>Դանիելյան Մարիանա</t>
  </si>
  <si>
    <t>Քոսյան Լուսինե</t>
  </si>
  <si>
    <t>Շիլաջյան Աննա</t>
  </si>
  <si>
    <t xml:space="preserve">Փանոսյան Սամվել </t>
  </si>
  <si>
    <t>Խաչատրյան Արա</t>
  </si>
  <si>
    <t xml:space="preserve">Ղուկասյան Իլոնա </t>
  </si>
  <si>
    <t xml:space="preserve"> Հակոբյան Գոհար</t>
  </si>
  <si>
    <t>Պիշնայա Օլգա</t>
  </si>
  <si>
    <t>Շահբազյան Լիանա</t>
  </si>
  <si>
    <t xml:space="preserve">Վարդերեսյան Սիրանուշ </t>
  </si>
  <si>
    <t>Թորոսյան Սյուզաննա</t>
  </si>
  <si>
    <t>Աղամալյան Նորայր</t>
  </si>
  <si>
    <t>Դադիվանյան Գայանե</t>
  </si>
  <si>
    <t>Միլիտոնյան Արթուր</t>
  </si>
  <si>
    <t>Մամուլի և հասարակայնության հետ կապերի ծառայության պետի տեղակալ</t>
  </si>
  <si>
    <t>Բադալյան Աննա</t>
  </si>
  <si>
    <t>Ղազազյան Ավետիք</t>
  </si>
  <si>
    <t>Վարդապետյան Աշոտ</t>
  </si>
  <si>
    <t>Գինովյան Ռուբեն</t>
  </si>
  <si>
    <t>Մանուկյան Գևորգ</t>
  </si>
  <si>
    <t>Մարգարյան Զարուհի</t>
  </si>
  <si>
    <t>Խաչիկյան Արշալույս</t>
  </si>
  <si>
    <t>Սահակյան Լուսինե</t>
  </si>
  <si>
    <t>Ընդամենը (I+II+III)</t>
  </si>
  <si>
    <t>Հայտատուի  անվանումը   ՀՀ վճռաբեկ դատարան</t>
  </si>
  <si>
    <t>Դիլբանդյան Օքսանա</t>
  </si>
  <si>
    <t>Զորհաբյան Զարուհի</t>
  </si>
  <si>
    <t>Ջարայան Ամալյա</t>
  </si>
  <si>
    <t>Գևորգյան Անահիտ</t>
  </si>
  <si>
    <t>Իզրաիլյան Աննա</t>
  </si>
  <si>
    <t>Փիլաֆյան Էդգար</t>
  </si>
  <si>
    <t>Խաչատրյան Նունե</t>
  </si>
  <si>
    <t>Հայտատուի  անվանումը   Վերաքննիչ քաղաքացիական դատարան</t>
  </si>
  <si>
    <t>Էվինյան Լաուրա</t>
  </si>
  <si>
    <t>Միրզոյան Գայանե</t>
  </si>
  <si>
    <t>Հակոբյան Լեռնուհի</t>
  </si>
  <si>
    <t>Վարդանյան Հարություն</t>
  </si>
  <si>
    <t>Խաչատրյան Վարսիկ</t>
  </si>
  <si>
    <t>3 աշխատող երեխայի խնամք</t>
  </si>
  <si>
    <t>Եղիազարյան Համբարձում</t>
  </si>
  <si>
    <t>Համբարձումյան Հասմիկ</t>
  </si>
  <si>
    <t>Կարապետյան Էնեզա</t>
  </si>
  <si>
    <t>Իսրայելան Լենա</t>
  </si>
  <si>
    <t>Հայտատուի  անվանումը  Վերաքննիչ քրեական դատարան</t>
  </si>
  <si>
    <t>Շիրվանայան Շողեր</t>
  </si>
  <si>
    <t>Աճեմյան Սոնա</t>
  </si>
  <si>
    <t>Մարգարյան Նանե</t>
  </si>
  <si>
    <t>Շահինյան Աստղիկ</t>
  </si>
  <si>
    <t>Պողոսյան Մարիամ</t>
  </si>
  <si>
    <t xml:space="preserve">Աղայան Աննա </t>
  </si>
  <si>
    <t>Պողոսյան Մարինա</t>
  </si>
  <si>
    <t>Փաշիկյան Աննա</t>
  </si>
  <si>
    <t>Վարդանյան Էլեն</t>
  </si>
  <si>
    <t>Հովհաննիսյան Վերոնիկա</t>
  </si>
  <si>
    <t>Ադիլխանյան Գառնիկ</t>
  </si>
  <si>
    <t>Գալոյան Գոռ</t>
  </si>
  <si>
    <t>Արշակյան Աիդա</t>
  </si>
  <si>
    <t>Հայտատուի  անվանումը  Վերաքննիչ վարչական դատարան</t>
  </si>
  <si>
    <t xml:space="preserve">Վարդանյան Ռիմա </t>
  </si>
  <si>
    <t xml:space="preserve">Մարգարյան Էլեն </t>
  </si>
  <si>
    <t xml:space="preserve">Հովհաննիսյան Գայանե  </t>
  </si>
  <si>
    <t xml:space="preserve">Հակոբյան Արմինե </t>
  </si>
  <si>
    <t xml:space="preserve">Մխեյան Ամալյա </t>
  </si>
  <si>
    <t>Հայտատուի  անվանումը  Վարչական դատարան</t>
  </si>
  <si>
    <t>Ղարաբաղցյան Արաքսիա</t>
  </si>
  <si>
    <t>Հակոբյան Հերմինե</t>
  </si>
  <si>
    <t>Դավթյան Աննա</t>
  </si>
  <si>
    <t>Լազյան Էդգար</t>
  </si>
  <si>
    <t>Եղիազարյան Քրիստինե</t>
  </si>
  <si>
    <t>Խաչատրյան Կարինե</t>
  </si>
  <si>
    <t>Մելիքբեկյան Քրիստինե</t>
  </si>
  <si>
    <t>Մեսրոպյան Շողիկ</t>
  </si>
  <si>
    <t>Մարկոսյան Օքսաննա</t>
  </si>
  <si>
    <t>Ասատրյան Ելենա</t>
  </si>
  <si>
    <t>Պետրոսյան Թերեզա</t>
  </si>
  <si>
    <t>9 աշխատող երեխայի խնամք</t>
  </si>
  <si>
    <t>Խաչատրյան Անուշ</t>
  </si>
  <si>
    <t xml:space="preserve">Շիրինյան Մհեր </t>
  </si>
  <si>
    <t>Բերբերյան  Եփրեմ</t>
  </si>
  <si>
    <t>Գալստյան Սարո</t>
  </si>
  <si>
    <t>Հարությունյան Հովհաննես</t>
  </si>
  <si>
    <t>Հայտատուի  անվանումը  Արագածոտնի մարզի առաջին ատյանի ընդհանուր իրավասության դատարան</t>
  </si>
  <si>
    <t xml:space="preserve">Կարապետյան Գուրգեն </t>
  </si>
  <si>
    <t>Նազարյան Ալլա</t>
  </si>
  <si>
    <t>Ղազարյան Վիկտորյա</t>
  </si>
  <si>
    <t>Մարգարյան Գայանե</t>
  </si>
  <si>
    <t>Հարությունյան Սրբուհի</t>
  </si>
  <si>
    <t xml:space="preserve">արական </t>
  </si>
  <si>
    <t>Եկմալյան Շավարշ</t>
  </si>
  <si>
    <t>Սահակյան Իսկանդար</t>
  </si>
  <si>
    <t>Պետրոսյան Զորիկ</t>
  </si>
  <si>
    <t>Հայտատուի  անվանումը  Արարատ և Վայոց Ձորի մարզերի առաջին ատյանի ընդհանուր իրավասության դատարան</t>
  </si>
  <si>
    <t>Սարգսյան Գոհարիկ</t>
  </si>
  <si>
    <t>Հակոբյան Գոհար</t>
  </si>
  <si>
    <t>Սարգսյան Գայանե</t>
  </si>
  <si>
    <t>Հարությունյան Սվետլանա</t>
  </si>
  <si>
    <t>Առաքելյան Աստղիկ</t>
  </si>
  <si>
    <t>Հայտատուի  անվանումը  Արմավիրի մարզի առաջին ատյանի ընդհանուր իրավասության դատարան</t>
  </si>
  <si>
    <t>Կարապետյան Արմինե</t>
  </si>
  <si>
    <t>Աբգարյան Անահիտ Կոլյայի</t>
  </si>
  <si>
    <t>Գրիգորյան Արմինե</t>
  </si>
  <si>
    <t>Շաղոյան Մարինե</t>
  </si>
  <si>
    <t>Հայտատուի  անվանումը  Գեղարքունիքի մարզի առաջին ատյանի ընդհանուր իրավասության դատարան</t>
  </si>
  <si>
    <t xml:space="preserve">Հարությունյան Մարիանա  </t>
  </si>
  <si>
    <t>Եգանյան Աննա</t>
  </si>
  <si>
    <t>Նավասարդյան Անահիտ</t>
  </si>
  <si>
    <t xml:space="preserve">Ղազարյան Անահիտ </t>
  </si>
  <si>
    <t>Կիրակոսյան Սոֆի</t>
  </si>
  <si>
    <t>Գասպարյան Գալուստ</t>
  </si>
  <si>
    <t>Խաչատրյան Երեմ</t>
  </si>
  <si>
    <t>Հայտատուի  անվանումը  Լոռու մարզի առաջին ատյանի ընդհանուր իրավասության դատարան</t>
  </si>
  <si>
    <t>Էվոյան Վերոնիկա</t>
  </si>
  <si>
    <t>Մարդոյան Վերգինե</t>
  </si>
  <si>
    <t>Գևորգյան Մարիամ</t>
  </si>
  <si>
    <t>Խաչիկյան Մանե</t>
  </si>
  <si>
    <t>Ջիլավյան Մարինե</t>
  </si>
  <si>
    <t>Սիմոնյան Սոնա</t>
  </si>
  <si>
    <t>Մարտիրոսյան Մերի</t>
  </si>
  <si>
    <t>Ջանջուղազյան Մառա</t>
  </si>
  <si>
    <t>Սուղյան Իննա</t>
  </si>
  <si>
    <t>Բայանդուրյան Սամվել</t>
  </si>
  <si>
    <t>Հայտատուի  անվանումը  Կոտայքի մարզի առաջին ատյանի ընդհանուր իրավասության դատարան</t>
  </si>
  <si>
    <t>Չիդիլյան Ստեփան</t>
  </si>
  <si>
    <t xml:space="preserve">Խանոյան Աննա </t>
  </si>
  <si>
    <t>Վարդանյան Վիկտորյա</t>
  </si>
  <si>
    <t>Սարգսյան Մարի</t>
  </si>
  <si>
    <t>Կիրակոսյան Ալվարդ</t>
  </si>
  <si>
    <t>Թովմասյան Արաքսյա</t>
  </si>
  <si>
    <t>6 աշխատող երեխայի խնամք</t>
  </si>
  <si>
    <t>Զոհրաբյան Նորա</t>
  </si>
  <si>
    <t>Առաքելյան Յուրիկ</t>
  </si>
  <si>
    <t>Կարապետյան Հրաչ</t>
  </si>
  <si>
    <t>Մկրտչյան Վարդան</t>
  </si>
  <si>
    <t>Բաղդասարյան Վաղարշակ</t>
  </si>
  <si>
    <t>Սարհատյան Տիգրան</t>
  </si>
  <si>
    <t>Բադալյան Մխիթար</t>
  </si>
  <si>
    <t>Սահակյան Իդա</t>
  </si>
  <si>
    <t>Գաբրիելյան Աննա</t>
  </si>
  <si>
    <t>Ստեփանյան Լիա</t>
  </si>
  <si>
    <t>Կարապետյան Էդնա</t>
  </si>
  <si>
    <t>Անդրյան Սվետլանա</t>
  </si>
  <si>
    <t>Մելքոնյան Բուրաստան</t>
  </si>
  <si>
    <t>Կարապետյան Սվետլանա</t>
  </si>
  <si>
    <t>Խուրշուդյան Մամիկոն</t>
  </si>
  <si>
    <t>Մարգարյան Արամ</t>
  </si>
  <si>
    <t>Հայտատուի  անվանումը  Շիրակի մարզի առաջին ատյանի ընդհանուր իրավասության դատարան</t>
  </si>
  <si>
    <t xml:space="preserve">Մուրադյան Քրիստինե </t>
  </si>
  <si>
    <t xml:space="preserve">Հարությունյան Սոնա </t>
  </si>
  <si>
    <t xml:space="preserve">Մարտիրոսյան Քրիստինե </t>
  </si>
  <si>
    <t xml:space="preserve">Մանուկյան Գոհար </t>
  </si>
  <si>
    <t xml:space="preserve">Ավետիսյան Ալեքսան </t>
  </si>
  <si>
    <t>Մաթևոսյան Սիրուշ</t>
  </si>
  <si>
    <t xml:space="preserve">Սահակյան Անահիտ </t>
  </si>
  <si>
    <t xml:space="preserve">Հակոբյան Անահիտ </t>
  </si>
  <si>
    <t xml:space="preserve">Սահակյան Հասմիկ </t>
  </si>
  <si>
    <t xml:space="preserve">Հակոբյան Ալվարդ </t>
  </si>
  <si>
    <t xml:space="preserve">Հովհաննիսյան Արտաշես </t>
  </si>
  <si>
    <t xml:space="preserve">Մխիթարյան Ռիմա </t>
  </si>
  <si>
    <t xml:space="preserve">Մխիթարյան Գոհար </t>
  </si>
  <si>
    <t xml:space="preserve">Եղիազարյան Ռուզաննա  </t>
  </si>
  <si>
    <t xml:space="preserve">Բարսեղյան Նարինե </t>
  </si>
  <si>
    <t xml:space="preserve">Կարապետյան Մանավազ </t>
  </si>
  <si>
    <t xml:space="preserve">Մխիթարյան Միքայել </t>
  </si>
  <si>
    <t xml:space="preserve">Կարախանյան Արթուր </t>
  </si>
  <si>
    <t xml:space="preserve">Սահակյան Փիրուզա </t>
  </si>
  <si>
    <t xml:space="preserve">Բարսեղյան Հնազանդ </t>
  </si>
  <si>
    <t xml:space="preserve">Գրիգորյան Կարինե </t>
  </si>
  <si>
    <t xml:space="preserve">Նահապետյան Սոֆյա </t>
  </si>
  <si>
    <t xml:space="preserve">Հովհաննիսյան Գոհար  </t>
  </si>
  <si>
    <t xml:space="preserve">Ասատրյան Սուսամբար </t>
  </si>
  <si>
    <t xml:space="preserve">Զիրոյան Հռիփսիմե </t>
  </si>
  <si>
    <t xml:space="preserve">Մարտիրոսյան Սոֆիկ </t>
  </si>
  <si>
    <t xml:space="preserve">Մկրտչյան Մայրանուշ </t>
  </si>
  <si>
    <t xml:space="preserve">Վարդանյան Ամալյա </t>
  </si>
  <si>
    <t xml:space="preserve">Բաշմախչյան Արմինե </t>
  </si>
  <si>
    <t xml:space="preserve">Հովհաննիսյան Զոհրաբ </t>
  </si>
  <si>
    <t xml:space="preserve">Վարագյան Դավիթ </t>
  </si>
  <si>
    <t xml:space="preserve">Բարսեղյան Արամ </t>
  </si>
  <si>
    <t xml:space="preserve">Բաղդասարյան Վաչե </t>
  </si>
  <si>
    <t xml:space="preserve">Հարությունյան Մարիամ </t>
  </si>
  <si>
    <t xml:space="preserve">Մնացականյան Թամարա </t>
  </si>
  <si>
    <t xml:space="preserve">Սաֆրազյան Անահիտ </t>
  </si>
  <si>
    <t xml:space="preserve">Խաչատրյան Անահիտ </t>
  </si>
  <si>
    <t xml:space="preserve">Արզումանյան Անուշ </t>
  </si>
  <si>
    <t>Հայտատուի  անվանումը  Տավուշի մարզի առաջին ատյանի ընդհանուր իրավասության դատարան</t>
  </si>
  <si>
    <t>Ստեփանյան Մարիա</t>
  </si>
  <si>
    <t xml:space="preserve">Թամրազյան Աննա </t>
  </si>
  <si>
    <t xml:space="preserve">Եսայան Անուշիկ  </t>
  </si>
  <si>
    <t xml:space="preserve">Ամիրաղյան Արկադի </t>
  </si>
  <si>
    <t xml:space="preserve">Աբովյան Վասիլ </t>
  </si>
  <si>
    <t>Հայտատուի  անվանումը  Սնանկության դատարան</t>
  </si>
  <si>
    <t xml:space="preserve">Մարտիրոսյան Անի </t>
  </si>
  <si>
    <t>Առաքելյան Իրինա</t>
  </si>
  <si>
    <t>Հակոբյան Ասպրամ</t>
  </si>
  <si>
    <t>Բադալյան Նվեր</t>
  </si>
  <si>
    <t>Բարսամյան Հովհաննես</t>
  </si>
  <si>
    <t>այգեպան</t>
  </si>
  <si>
    <t xml:space="preserve">Մելքոնյան Էդգար </t>
  </si>
  <si>
    <t xml:space="preserve">Գևորգյան Անի </t>
  </si>
  <si>
    <t xml:space="preserve">Սարգսյան Համլետ </t>
  </si>
  <si>
    <t xml:space="preserve">Հովհաննիսյան Նառա </t>
  </si>
  <si>
    <t xml:space="preserve">Համզյան Լիանա </t>
  </si>
  <si>
    <t xml:space="preserve">Ղուկասյան Լիլիթ </t>
  </si>
  <si>
    <t xml:space="preserve">Խաչատրյան Լուիզա </t>
  </si>
  <si>
    <t xml:space="preserve">Թադևոսյան Թամարա </t>
  </si>
  <si>
    <t xml:space="preserve">Ամյան Մարինե </t>
  </si>
  <si>
    <t xml:space="preserve">Արշակյան Անահիտ </t>
  </si>
  <si>
    <t xml:space="preserve">Սարգսյան Միլենա </t>
  </si>
  <si>
    <t xml:space="preserve">Բաղդասարյան Սուսաննա </t>
  </si>
  <si>
    <t xml:space="preserve">Ջամալյան Նարե </t>
  </si>
  <si>
    <t xml:space="preserve">Սարգսյան Արտյոմ </t>
  </si>
  <si>
    <t xml:space="preserve">Մուրադյան Մարինա </t>
  </si>
  <si>
    <t xml:space="preserve">Մուրադյան Հենրիկ </t>
  </si>
  <si>
    <t xml:space="preserve">Պետրոսյան Ֆլորա </t>
  </si>
  <si>
    <t xml:space="preserve">Ասատրյան Շուշանիկ </t>
  </si>
  <si>
    <t>Ջուլհակյան Լենա</t>
  </si>
  <si>
    <t xml:space="preserve">Խաչատրյան Նանե </t>
  </si>
  <si>
    <t xml:space="preserve">Աբրահամյան Արաքսյա </t>
  </si>
  <si>
    <t>Հարությունյան Նվարդ</t>
  </si>
  <si>
    <t xml:space="preserve">Վարդանյան Լևոն </t>
  </si>
  <si>
    <t xml:space="preserve">Պետրոսյան Կարեն </t>
  </si>
  <si>
    <t xml:space="preserve">Գևորգյան Սեդա </t>
  </si>
  <si>
    <t xml:space="preserve">Մոստոռյան Սոնա </t>
  </si>
  <si>
    <t xml:space="preserve">Միսակյան Սիրուշ </t>
  </si>
  <si>
    <t xml:space="preserve">Բաբայան Ժոռա </t>
  </si>
  <si>
    <t>Հայտատուի  անվանումը Վերաքննիչ հակակոռուպցիոն դատարան</t>
  </si>
  <si>
    <t>Բադալյան Իրինա</t>
  </si>
  <si>
    <t xml:space="preserve"> աշխատող երեխայի խնամք</t>
  </si>
  <si>
    <t>Հայտատուի  անվանումը Երևան քաղաքի առաջին ատյանի ընդհանուր իրավասության քաղաքացիական դատարան</t>
  </si>
  <si>
    <t xml:space="preserve">Գրիգորյան Աղավնի </t>
  </si>
  <si>
    <t>Գաբրիելյան Անի</t>
  </si>
  <si>
    <t>Սեդրակյան Լուիզա</t>
  </si>
  <si>
    <t>Ղազարյան Ամալյա</t>
  </si>
  <si>
    <t>Մինասյան Էլեն</t>
  </si>
  <si>
    <t>Վարդանյան Արուսյակ</t>
  </si>
  <si>
    <t>Հարությունյան Դիանա</t>
  </si>
  <si>
    <t>Սիմոնյան Լենա</t>
  </si>
  <si>
    <t xml:space="preserve">Պողոսյան Անի </t>
  </si>
  <si>
    <t>Ոսկանյան Ջուլիետա</t>
  </si>
  <si>
    <t>Գևորգյան Անուշ</t>
  </si>
  <si>
    <t>Մելքոնյան Արփի</t>
  </si>
  <si>
    <t xml:space="preserve">Գրիգորյան Հասմիկ </t>
  </si>
  <si>
    <t xml:space="preserve">Գևորգյան Իննա </t>
  </si>
  <si>
    <t>Ղազարյան Ասքանազ</t>
  </si>
  <si>
    <t>Մարգարյան Ռոբերտ</t>
  </si>
  <si>
    <t>Թաթոսյան Հերմինե</t>
  </si>
  <si>
    <t>Հակոբյան Կարինե</t>
  </si>
  <si>
    <t>Շատյան Վարդուհի</t>
  </si>
  <si>
    <t>Զաքարյան Աննա</t>
  </si>
  <si>
    <t>Խալաթյան Նելլի</t>
  </si>
  <si>
    <t>Հայրապետյան Ռիմա</t>
  </si>
  <si>
    <t>Բեգրակյան Անահիտ</t>
  </si>
  <si>
    <t>Հայտատուի  անվանումը Երևան քաղաքի առաջին ատյանի ընդհանուր իրավասության քրեական դատարան</t>
  </si>
  <si>
    <t>Կակոյան Ինեսսա</t>
  </si>
  <si>
    <t>Խաչատրյան Արթուր</t>
  </si>
  <si>
    <t xml:space="preserve">Ամիրխանյան Լուսինե </t>
  </si>
  <si>
    <t>Կնյազյան Զվարթ</t>
  </si>
  <si>
    <t>Մանուկյան Աննա</t>
  </si>
  <si>
    <t>Ղազարյան Անահիտ</t>
  </si>
  <si>
    <t>Մատինյան Էլեն</t>
  </si>
  <si>
    <t>Մկրտչյան Վազգեն</t>
  </si>
  <si>
    <t>Ստեփանյան Բարեղամ</t>
  </si>
  <si>
    <t>Դանիելյան Տաթևիկ</t>
  </si>
  <si>
    <t>Ալեքսանյան Աշխեն</t>
  </si>
  <si>
    <t>Ղասաբյան Նարինե</t>
  </si>
  <si>
    <t>Չոբանյան Լիլիթ</t>
  </si>
  <si>
    <t>Բադալյան Սյուզաննա</t>
  </si>
  <si>
    <t>Սարգսյան Անուշ</t>
  </si>
  <si>
    <t xml:space="preserve">Թովմասյան Մարինա </t>
  </si>
  <si>
    <t>Բեգջանյան Հասմիկ</t>
  </si>
  <si>
    <t>Լևոնյան Տաթևիկ</t>
  </si>
  <si>
    <t>Նալբանդյան Մարիա</t>
  </si>
  <si>
    <t>Դուրյան Նարինե</t>
  </si>
  <si>
    <t xml:space="preserve">Վիրաբյան Տաթևիկ </t>
  </si>
  <si>
    <t>Ցոլակյան Անուշ</t>
  </si>
  <si>
    <t>Գրիգորյան Սոնա</t>
  </si>
  <si>
    <t>Պապյան Սիրուն</t>
  </si>
  <si>
    <t>Ասլանյան Գոհար</t>
  </si>
  <si>
    <t xml:space="preserve">Նովենց Վալերի </t>
  </si>
  <si>
    <t>Կարապետյան Օնիկ</t>
  </si>
  <si>
    <t>Կուրեղյան Գրիշա</t>
  </si>
  <si>
    <t>Դավթյան Լևոն</t>
  </si>
  <si>
    <t>Հովհաննիսյան Միքայել</t>
  </si>
  <si>
    <t>Թափթուղյան  Անժելա</t>
  </si>
  <si>
    <t>Ղազարյան Վարդան</t>
  </si>
  <si>
    <t>Հայտատուի  անվանումը Դատական կարգադրիչների ծառայություն</t>
  </si>
  <si>
    <r>
      <t>**</t>
    </r>
    <r>
      <rPr>
        <sz val="10"/>
        <rFont val="GHEA Grapalat"/>
        <family val="3"/>
      </rPr>
      <t>Դատական /քաղաքացիական / ծառայողների թափուր հաստիքների պաշտոնային դրույքաչափի հաշվարկման համար կիրառել համապատասխան սանդղակի 6-րդ մակարդակում ներկայացված գործակիցը:</t>
    </r>
  </si>
  <si>
    <t>ԴԱՏԱԿԱՆ ԿԱՐԳԱԴՐԻՉՆԵՐԻ ԾԱՌԱՅՈՒԹՅՈՒՆ</t>
  </si>
  <si>
    <t>Ընդամենը ամսական աշխատա վարձի ֆոնդ  /ս.9+ս10+ս.11/</t>
  </si>
  <si>
    <t>Ցոլակյան Արման Վարդգեսի</t>
  </si>
  <si>
    <t>1978</t>
  </si>
  <si>
    <t>Գրիգորյան Սուքիաս Թելմանի</t>
  </si>
  <si>
    <t>1968</t>
  </si>
  <si>
    <t>1963</t>
  </si>
  <si>
    <t>1988</t>
  </si>
  <si>
    <t>1972</t>
  </si>
  <si>
    <t>Նազարյան Ռոզա Վալտերի</t>
  </si>
  <si>
    <t>1977</t>
  </si>
  <si>
    <t>Պողոսյան Գայանե Գագիկի</t>
  </si>
  <si>
    <t>1991</t>
  </si>
  <si>
    <t>1993</t>
  </si>
  <si>
    <t>1974</t>
  </si>
  <si>
    <t>1964</t>
  </si>
  <si>
    <t>1997</t>
  </si>
  <si>
    <t>Զոհրաբյան Բորիկ Վահրամի</t>
  </si>
  <si>
    <t>2000</t>
  </si>
  <si>
    <t>1986</t>
  </si>
  <si>
    <t>1976</t>
  </si>
  <si>
    <t>1981</t>
  </si>
  <si>
    <t>Բադալյան Անժելա Լիպարիտի</t>
  </si>
  <si>
    <t>1980</t>
  </si>
  <si>
    <t>1992</t>
  </si>
  <si>
    <t>1985</t>
  </si>
  <si>
    <t>1994</t>
  </si>
  <si>
    <t>1989</t>
  </si>
  <si>
    <t>1998</t>
  </si>
  <si>
    <t>1990</t>
  </si>
  <si>
    <t>Մովսիսյան Վարդան Նվերի</t>
  </si>
  <si>
    <t>1987</t>
  </si>
  <si>
    <t>1982</t>
  </si>
  <si>
    <t>Խանզրադյան Ռադիկ Խաչատուրի</t>
  </si>
  <si>
    <t>1979</t>
  </si>
  <si>
    <t>1965</t>
  </si>
  <si>
    <t>1971</t>
  </si>
  <si>
    <t>2002</t>
  </si>
  <si>
    <t>1996</t>
  </si>
  <si>
    <t>Հովհաննիսյան Գագիկ Ստյոպայի</t>
  </si>
  <si>
    <t>1983</t>
  </si>
  <si>
    <t>1961</t>
  </si>
  <si>
    <t>Ավագյան Գայանե Հենրիկի</t>
  </si>
  <si>
    <t>1970</t>
  </si>
  <si>
    <t>Պալյան Գեղամ Հմայակի</t>
  </si>
  <si>
    <t>Ղազարյան Սիփան Էդիկի</t>
  </si>
  <si>
    <t>Սանասարյան Գագիկ Վարդանի</t>
  </si>
  <si>
    <t>Ենգիբարյան Դիանա Ռոբերտի</t>
  </si>
  <si>
    <t>Հունանյան Արթուր Իվանի</t>
  </si>
  <si>
    <t xml:space="preserve"> ՀՀ վերաքննիչ վարչական և ՀՀ հակակոռուպցիոն դատարաններում ծառայություն իրականացնող բաժնի պետ</t>
  </si>
  <si>
    <t xml:space="preserve"> ՀՀ վերաքննիչ վարչական և ՀՀ հակակոռուպցիոն դատարաններում ծառայություն իրականացնող բաժնի պետի տեղակալ</t>
  </si>
  <si>
    <t>1973</t>
  </si>
  <si>
    <t>Մովսիսյան Գևորգ Գրիգորի</t>
  </si>
  <si>
    <t>1969</t>
  </si>
  <si>
    <t>Ասրիյան Նարինե Նորայրի</t>
  </si>
  <si>
    <t>Զախարյան Յուրի Վարդանի</t>
  </si>
  <si>
    <t>Ղուլյան Նարինե Մելիքի</t>
  </si>
  <si>
    <t>Սարգսյան Վահագ Նորիկի</t>
  </si>
  <si>
    <t>Թադևոսյան Գարիկ Ժորիկի</t>
  </si>
  <si>
    <t>Ոսկանյան Արթուր Լևոնի</t>
  </si>
  <si>
    <t>Շահնազարյան Կարեն Վաչիկի</t>
  </si>
  <si>
    <t>1962</t>
  </si>
  <si>
    <t>Զաքարյան Ազատ Աշոտի</t>
  </si>
  <si>
    <t>2001</t>
  </si>
  <si>
    <t>Մադոյան Արմեն Հովիկի</t>
  </si>
  <si>
    <t>Մկրտչյան Արսեն Մկրտիչի</t>
  </si>
  <si>
    <t>1957</t>
  </si>
  <si>
    <t>Բադալյան Արմեն Վլադիմիրի</t>
  </si>
  <si>
    <t>Բալայան Սամվել Միքայելի</t>
  </si>
  <si>
    <t>Տուլբենջյան Մինաս Արշակի</t>
  </si>
  <si>
    <t>Սահակյան Ազատ Արսենի</t>
  </si>
  <si>
    <t>Ամիրխանյան Պարույր Արտիկի</t>
  </si>
  <si>
    <t>Ասլանյան Սահակ Արթուրի</t>
  </si>
  <si>
    <t>Մովսիսյան Արսեն Սեյրանի</t>
  </si>
  <si>
    <t>Տոխվ Մարինե Յուլոյի</t>
  </si>
  <si>
    <t>Մարտիրոսյան Վահրամ Սևակի</t>
  </si>
  <si>
    <t>Մանուկյան Լյովա Մակաբեյի</t>
  </si>
  <si>
    <t>Հովհաննիսյան Սուրեն Գևորգի</t>
  </si>
  <si>
    <t>Հունանյան Դավիթ Արթուրի</t>
  </si>
  <si>
    <t>Երիցյան Ժենյա Մանուկի</t>
  </si>
  <si>
    <t>2003</t>
  </si>
  <si>
    <t>Գրիգորյան Կարեն Ռուդիկի</t>
  </si>
  <si>
    <t>1966</t>
  </si>
  <si>
    <t>1958</t>
  </si>
  <si>
    <t>Պողոսյան Նորայր Սամվելի</t>
  </si>
  <si>
    <t>Գալստյան Անահիտ Գարեգինի</t>
  </si>
  <si>
    <t>Հարությունյան Սարգիս Արմենի</t>
  </si>
  <si>
    <t>Մելիքսեթյան Մելիքսեթ Լևոնի</t>
  </si>
  <si>
    <t>Դարբինյան Նաիրի Հենրիկի</t>
  </si>
  <si>
    <t>Սարիբեկյան Կամո Ազնաուրի</t>
  </si>
  <si>
    <t>Ավագյան Սուրեն Ալեքսանի</t>
  </si>
  <si>
    <t>Կարապետյան Նարեկ Գևորգի</t>
  </si>
  <si>
    <t>Համբարձումյան Անտոն Ազատի</t>
  </si>
  <si>
    <t>Սարգսյան Գնուն Գնելի</t>
  </si>
  <si>
    <t>Ստեփանյան Օֆելյա Արմենի</t>
  </si>
  <si>
    <t>Ավետիսյան Նիկոլայ Սեյրանի</t>
  </si>
  <si>
    <t>1960</t>
  </si>
  <si>
    <t>Մովսիսյան Վաչագան Քաջիկի</t>
  </si>
  <si>
    <t>Մխիթարյան Հայկ Դավիթի</t>
  </si>
  <si>
    <t>1975</t>
  </si>
  <si>
    <t>Կարապետյան Մարինե Սարգսի</t>
  </si>
  <si>
    <t>Մանուշակյան Ստեփան Տավրոսի</t>
  </si>
  <si>
    <t>1967</t>
  </si>
  <si>
    <t>Հարությունյան Խաչիկ Հարությունի</t>
  </si>
  <si>
    <t>Հովակիմյան Ժորա Հարությունի</t>
  </si>
  <si>
    <t>Բոդոյան Անելկա Գևորգի</t>
  </si>
  <si>
    <t>Արմենակյան Էմմա Վարդգեսի</t>
  </si>
  <si>
    <t>Խաչիկյան Էդգար Արմենի</t>
  </si>
  <si>
    <t>1959</t>
  </si>
  <si>
    <t>Խաչատրյան Տաթևիկ Գրիշայի</t>
  </si>
  <si>
    <t>Զոհրաբյան Վահեն Շավարշի</t>
  </si>
  <si>
    <t>Սարգսյան Կառլեն Սամվելի</t>
  </si>
  <si>
    <t>Բեգջանյան Ռուզաննա Խորենի</t>
  </si>
  <si>
    <t>Բաղդասարյան Հայրապետ Տիգրանի</t>
  </si>
  <si>
    <t>Սահակյան Հովսեփ Մերուժանի</t>
  </si>
  <si>
    <t>Բրուդյան Նարեկ Նորայրի</t>
  </si>
  <si>
    <t>Գևորգյան Գալուստ Մկրտչի</t>
  </si>
  <si>
    <t>Հովհաննիսյան Սերգեյ Խորենի</t>
  </si>
  <si>
    <t>Հակոբյան Դավիթ Մերուժանի</t>
  </si>
  <si>
    <t>Չոփիկյան Էդիկ Հրիատի</t>
  </si>
  <si>
    <t>Պապոյան Դավիթ Թելմանի</t>
  </si>
  <si>
    <t>Գալոյան Հայկ Դավիթի</t>
  </si>
  <si>
    <t>Գրիգորյան Երանուհի Քաջիկի</t>
  </si>
  <si>
    <t>Բաբայան Սամվել Անդրանիկի</t>
  </si>
  <si>
    <t>Ձև N 30</t>
  </si>
  <si>
    <t xml:space="preserve">Հայտատուի  անվանումը    ԲԱՐՁՐԱԳՈՒՅՆ ԴԱՏԱԿԱՆ ԽՈՐՀՈՒՐԴ </t>
  </si>
  <si>
    <t>Անդրեասյան Կարեն</t>
  </si>
  <si>
    <t>ԲԴԽ ՆԱԽԱԳԱՀ</t>
  </si>
  <si>
    <t>Թումանյանց Երանուհի</t>
  </si>
  <si>
    <t>Գրիգորյան Հայկ</t>
  </si>
  <si>
    <t>Գրիգորյան Ռոբերտ</t>
  </si>
  <si>
    <t>Վարդապետյան Արշակ</t>
  </si>
  <si>
    <t>Հարությունյան Գագիկ</t>
  </si>
  <si>
    <t>Սանդալջյան Մարիա</t>
  </si>
  <si>
    <t>Խաչատրյան Անահիտ</t>
  </si>
  <si>
    <t>Հովակիմյան Աղավնի</t>
  </si>
  <si>
    <r>
      <t xml:space="preserve">Քննչական կոմիտեի դեպարտամենտի պետական ծառայողներ </t>
    </r>
    <r>
      <rPr>
        <b/>
        <sz val="9"/>
        <color indexed="10"/>
        <rFont val="GHEA Grapalat"/>
        <family val="3"/>
      </rPr>
      <t>**</t>
    </r>
  </si>
  <si>
    <t xml:space="preserve">Գրիգորյան Կորյուն </t>
  </si>
  <si>
    <t>Խաչատրյան Բեատրիսա</t>
  </si>
  <si>
    <t xml:space="preserve">Բաբախանյան Արման </t>
  </si>
  <si>
    <t>Մուխսիկարոյան Սյուզանա</t>
  </si>
  <si>
    <t>Համարձումյան Նարե</t>
  </si>
  <si>
    <t>Մաղաքյան Աննա</t>
  </si>
  <si>
    <t>Ավետիսյան Զավեն</t>
  </si>
  <si>
    <t>Խունդկարյան Հենրիկ</t>
  </si>
  <si>
    <t>Կտեյան Աիդա</t>
  </si>
  <si>
    <t>Բաբայան Սամվել</t>
  </si>
  <si>
    <t>Յոլչյան Արեգ</t>
  </si>
  <si>
    <t>Սիրեկանյան Հռիփսիմե</t>
  </si>
  <si>
    <t>Հայտատուի  անվանումը  Վերաքննիչ քաղաքացիական դատարան</t>
  </si>
  <si>
    <t>Քամալյան Իվետա</t>
  </si>
  <si>
    <t>Առաքելյան Տաթևիկ</t>
  </si>
  <si>
    <t>Սարդարյան  Ռաֆայել</t>
  </si>
  <si>
    <t>Սարիբեկյան Մերի</t>
  </si>
  <si>
    <t>Սարոյան Ալիսա</t>
  </si>
  <si>
    <t>Ղազարյան Աստղիկ</t>
  </si>
  <si>
    <t>Քոչարյան Հասմիկ</t>
  </si>
  <si>
    <t>Դատավորի քաղաքացիական օգնական</t>
  </si>
  <si>
    <t>Դատավորի օգնական քրեական</t>
  </si>
  <si>
    <t>Վարդանյան Անահիտ Ռուստամի</t>
  </si>
  <si>
    <t>Գրիգորյան Նարինե Անդրուշի</t>
  </si>
  <si>
    <t>Ալոյան Մանանա Արսենի</t>
  </si>
  <si>
    <t>Սարգսյան Քրիստինե Զոհրաբի</t>
  </si>
  <si>
    <t>Հովհաննիսյան Արևիկ Էդվարդի</t>
  </si>
  <si>
    <t xml:space="preserve">Շախմուրադյան Վարդուհի </t>
  </si>
  <si>
    <t>Գրիգորյան  Գոռ</t>
  </si>
  <si>
    <t xml:space="preserve">Մարտիրոսյան Արիգա </t>
  </si>
  <si>
    <t>Հովակիմյան Սիլվա</t>
  </si>
  <si>
    <t>Դաջունց Ռոբերտ</t>
  </si>
  <si>
    <t>Սիմոնյան Մոնիկա</t>
  </si>
  <si>
    <t>Բակլաչյան Աստղիկ</t>
  </si>
  <si>
    <t>Նազարյան Ջուլիետա</t>
  </si>
  <si>
    <t>Մկրտչյան Մելինե</t>
  </si>
  <si>
    <t>Ղոչիկյան Ռաֆիկ</t>
  </si>
  <si>
    <t>Բաղդասարյան Արման</t>
  </si>
  <si>
    <t xml:space="preserve">Ժամակոչյան Արմեն </t>
  </si>
  <si>
    <t xml:space="preserve">Համբարձումյան Օֆելյա </t>
  </si>
  <si>
    <t xml:space="preserve">Ափոյան Իլյա </t>
  </si>
  <si>
    <t xml:space="preserve">Շտոյան Արփինե </t>
  </si>
  <si>
    <t xml:space="preserve">Գրիգորյան Լիլիթ </t>
  </si>
  <si>
    <t xml:space="preserve">Պողոսյան Տիգրան </t>
  </si>
  <si>
    <t xml:space="preserve">Ջանոյան Գոհար </t>
  </si>
  <si>
    <t xml:space="preserve">Հովհաննիսյան Հովիկ </t>
  </si>
  <si>
    <t xml:space="preserve">Ալեքսանյան Նունե </t>
  </si>
  <si>
    <t xml:space="preserve">Սարգսյան Արմեն </t>
  </si>
  <si>
    <t xml:space="preserve">Կոստանդյան Անուշ </t>
  </si>
  <si>
    <t xml:space="preserve">Բաբաջանյան Հասմիկ </t>
  </si>
  <si>
    <t xml:space="preserve">Օհանյան Նոնա </t>
  </si>
  <si>
    <t xml:space="preserve">Ադամյան Նարինե </t>
  </si>
  <si>
    <t xml:space="preserve">Չիբուխչյան Կարինե </t>
  </si>
  <si>
    <t xml:space="preserve">Սվազյան Շուշան </t>
  </si>
  <si>
    <t xml:space="preserve">Պետրոսյան Գրիշա </t>
  </si>
  <si>
    <t xml:space="preserve">Պետրոսյան Հերմինե </t>
  </si>
  <si>
    <t xml:space="preserve">Ջանոյան Աստղիկ </t>
  </si>
  <si>
    <t xml:space="preserve">Մկրտչյան Հովհաննես </t>
  </si>
  <si>
    <t xml:space="preserve">Գևորգյան Հասմիկ </t>
  </si>
  <si>
    <t>Հայտատուի  անվանումը Հակակոռուպցիոն դատարան</t>
  </si>
  <si>
    <t xml:space="preserve">Սուվարյան Զարուհի </t>
  </si>
  <si>
    <t xml:space="preserve">Բադալյան Լիլիթ </t>
  </si>
  <si>
    <t xml:space="preserve">Բալյան Գեղեցիկ </t>
  </si>
  <si>
    <t xml:space="preserve">Մարտիրոսյան Ալվինա </t>
  </si>
  <si>
    <t xml:space="preserve">Հարոյան Հայկուշ </t>
  </si>
  <si>
    <t xml:space="preserve">Պապոյան Տաթևիկ </t>
  </si>
  <si>
    <t xml:space="preserve">Դաբաղյան Դավիթ </t>
  </si>
  <si>
    <t>Սաֆարյան Լիլիթ</t>
  </si>
  <si>
    <t>Ղազարյան Նարա</t>
  </si>
  <si>
    <t>Գալստյան Վեռա</t>
  </si>
  <si>
    <t>Աղանյան Դիաննա</t>
  </si>
  <si>
    <t>Հայտատուի  անվանումը  Երևան քաղաքի առաջին ատյանի ընդհանուր իրավասության քրեական դատարան</t>
  </si>
  <si>
    <t>Երիցյան Մերի</t>
  </si>
  <si>
    <t>Մովսեսյան Նարինե</t>
  </si>
  <si>
    <t>Խաչատրյան Մանե</t>
  </si>
  <si>
    <t>Առաքելյան Անահիտ</t>
  </si>
  <si>
    <t>Տեր-Հակոբյան Մարիամ</t>
  </si>
  <si>
    <t xml:space="preserve">Ղափանցյան Ժենյա </t>
  </si>
  <si>
    <t>Ղարիբյան Նաիրա</t>
  </si>
  <si>
    <t>Հայրապետյան Վազգեն</t>
  </si>
  <si>
    <r>
      <rPr>
        <b/>
        <sz val="12"/>
        <color indexed="10"/>
        <rFont val="GHEA Grapalat"/>
        <family val="3"/>
      </rPr>
      <t>*</t>
    </r>
    <r>
      <rPr>
        <sz val="10"/>
        <rFont val="GHEA Grapalat"/>
        <family val="3"/>
      </rPr>
      <t>Աշխատավարձի հաշվարկման համար բազային աշխատավարձի չափը կազմում է 83,200.0 դրամ:</t>
    </r>
  </si>
  <si>
    <r>
      <t>**</t>
    </r>
    <r>
      <rPr>
        <sz val="10"/>
        <rFont val="GHEA Grapalat"/>
        <family val="3"/>
      </rPr>
      <t>Պետական ծառայողների թափուր հաստիքների պաշտոնային դրույքաչափի հաշվարկման համար կիրառել համապատասխան սանդղակի 6-րդ մակարդակում ներկայացված գործակիցը:</t>
    </r>
  </si>
  <si>
    <t>11001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</si>
  <si>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11002 ՀՀ Վճռաբեկ դատարանի բնականոն գործունեության և ՀՀ Վճռաբեկ դատարանի կողմից դատական պաշտպանության իրավունքի ապահովում</t>
  </si>
  <si>
    <t>11003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</si>
  <si>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11004 ՀՀ Վերաքննիչ քրեական դատարանի բնականոն գործունեության և ՀՀ Վերաքննիչ քրեական դատարանի կողմից դատական պաշտպանության իրավունքի ապահովում</t>
  </si>
  <si>
    <t>11005 ՀՀ Վերաքննիչ վարչական դատարանի բնականոն գործունեության և ՀՀ Վերաքննիչ վարչական դատարանի կողմից դատական պաշտպանության իրավունքի ապահովում</t>
  </si>
  <si>
    <t>11006 ՀՀ Վարչական դատարանի բնականոն գործունեության և ՀՀ Վարչական դատարանի կողմից դատական պաշտպանության իրավունքի ապահովում</t>
  </si>
  <si>
    <t>11007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</si>
  <si>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11008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</si>
  <si>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11009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</si>
  <si>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11010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</si>
  <si>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11011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</si>
  <si>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11012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</si>
  <si>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11013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</si>
  <si>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11014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</si>
  <si>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11015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</si>
  <si>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11016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</si>
  <si>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11017 ՀՀ Սնանկության դատարանի բնականոն գործունեության և ՀՀ Սնանկության դատարանի կողմից դատական պաշտպանության իրավունքի ապահովում</t>
  </si>
  <si>
    <t>11018 Բարձրագույն դատական խորհրդի և ՀՀ դատարանների պահուստային ֆոնդի ձևավորում և կառավարում</t>
  </si>
  <si>
    <t>11019 ՀՀ Հակակոռուպցիոն դատարանի բնականոն գործունեության և ՀՀ Հակակոռուպցիոն դատարանի կողմից դատական պաշտպանության իրավունքի ապահովում</t>
  </si>
  <si>
    <t>11020</t>
  </si>
  <si>
    <t>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</si>
  <si>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11020 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</si>
  <si>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 xml:space="preserve">11021 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</si>
  <si>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31001 Բարձրագույն դատական խորհրդի վարչական սարքավորումների ձեռքբերում</t>
  </si>
  <si>
    <t>31002 Բարձրագույն դատական խորհրդի և դատարանների շենքային պայմանների ապահովում</t>
  </si>
  <si>
    <t>31003  Բարձրագույն դատական խորհրդի տրանսպորտային միջոցներով ապահովվածության բարելավում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</si>
  <si>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</si>
  <si>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</si>
  <si>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11022</t>
  </si>
  <si>
    <t>11023</t>
  </si>
  <si>
    <t>11022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</si>
  <si>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11023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</si>
  <si>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Կնիքների, դրոշմակնիքների պատրաստման ծառայություններ</t>
  </si>
  <si>
    <t>2027թ.</t>
  </si>
  <si>
    <t xml:space="preserve">ՀՀ հանրային իշխանության մարմինների ավտոմեքենաների վերաբերյալ   </t>
  </si>
  <si>
    <t>Ընդամենը ավտոմեքենաների սահմանաքանակը*</t>
  </si>
  <si>
    <r>
      <t>Առաջարկություն՝ ավտոմեքենայի հետագա շահագործման նպատակահարմարության վերաբերյալ</t>
    </r>
    <r>
      <rPr>
        <sz val="9"/>
        <rFont val="GHEA Grapalat"/>
        <family val="3"/>
      </rPr>
      <t xml:space="preserve">
(ընտրել ցանկից)</t>
    </r>
  </si>
  <si>
    <t xml:space="preserve">ՀԱՅՏ
2025թ. տրանսպորտային միջոցների պահպանման ծախսերը, 
այդ թվում՝ </t>
  </si>
  <si>
    <t xml:space="preserve"> 2024թ. ընթացքում ձեռք բերվող/հատկացվող ավտոմեքենաները</t>
  </si>
  <si>
    <t xml:space="preserve"> ՀԱՅՏ
2025թ. ընթացքում ձեռք բերվող/հատկացվող ավտոմեքենաների պահանջը</t>
  </si>
  <si>
    <t>Ծանոթություն
(ներկայացնել հիմնավորումներ նոր ավտոմեքենայի պահանջի վերաբերյալ)</t>
  </si>
  <si>
    <t>ղեկավարի պաշտոնը կամ ստորաբաժանման անվանումը, որին սպասարկում է տվյալ ավտոմեքենան</t>
  </si>
  <si>
    <t>մակնիշը</t>
  </si>
  <si>
    <t>թափքի տեսակը</t>
  </si>
  <si>
    <t xml:space="preserve">շարժիչի վառելանյութի տեսակը </t>
  </si>
  <si>
    <t>շարժիչի ծավալը 
(լիտր)</t>
  </si>
  <si>
    <t>հատուկ միջոցներով կահավորանքի առկայություն</t>
  </si>
  <si>
    <t>արտադրության տարեթիվը
(ընտրել ցանկից)</t>
  </si>
  <si>
    <t xml:space="preserve">օգտակար ծառայության մնացորդային ժամկետը (տարի) </t>
  </si>
  <si>
    <t>Ընդամենը տրանսպորտային նյութեր
4264 հոդված 
(հազար դրամ)</t>
  </si>
  <si>
    <t>Ընթացիկ նորոգման ծառայությունների ձեռքբերում 
4252 հոդված 
(հազար դրամ)</t>
  </si>
  <si>
    <t>Ընդամենը տեխզննության և բնապահպանական վճարներ 
4823 հոդված
(հազար դրամ)</t>
  </si>
  <si>
    <t>Ընդամենը պահպանման ծախսեր 
(հազար դրամ)</t>
  </si>
  <si>
    <t>գնման գինը   
(հազ դրամ)</t>
  </si>
  <si>
    <r>
      <rPr>
        <b/>
        <i/>
        <vertAlign val="superscript"/>
        <sz val="10"/>
        <rFont val="GHEA Grapalat"/>
        <family val="3"/>
      </rPr>
      <t>1</t>
    </r>
    <r>
      <rPr>
        <b/>
        <i/>
        <sz val="10"/>
        <rFont val="GHEA Grapalat"/>
        <family val="3"/>
      </rPr>
      <t>Ղեկավարին սպասարկող ծառայողական ավտոմեքենաները</t>
    </r>
  </si>
  <si>
    <r>
      <rPr>
        <b/>
        <i/>
        <vertAlign val="superscript"/>
        <sz val="10"/>
        <rFont val="GHEA Grapalat"/>
        <family val="3"/>
      </rPr>
      <t>2</t>
    </r>
    <r>
      <rPr>
        <b/>
        <i/>
        <sz val="10"/>
        <rFont val="GHEA Grapalat"/>
        <family val="3"/>
      </rPr>
      <t>Մարմնին սպասարկող ավտոմեքենաներ, այդ թվում՝ ըստ ստորաբաժանումների</t>
    </r>
  </si>
  <si>
    <r>
      <rPr>
        <b/>
        <i/>
        <vertAlign val="superscript"/>
        <sz val="10"/>
        <rFont val="GHEA Grapalat"/>
        <family val="3"/>
      </rPr>
      <t>3</t>
    </r>
    <r>
      <rPr>
        <b/>
        <i/>
        <sz val="10"/>
        <rFont val="GHEA Grapalat"/>
        <family val="3"/>
      </rPr>
      <t>Գործառնական և հատուկ նշանակության ավտոմեքենաներ, այդ թվում՝ ըստ ստորաբաժանումների</t>
    </r>
  </si>
  <si>
    <t>Այլ տրանսպորտային միջոցներ</t>
  </si>
  <si>
    <t xml:space="preserve">Լրացնել ընդամենը ավտոմեքենաների սահմանաքանակը, որը հաշվարկվում է ՀՀ  կառավարության 28.09.2023թ. N 1666-Ն որոշմամբ հաստատված կարգավորումներով, ներառյալ՝ </t>
  </si>
  <si>
    <t>1. ծառայողական/սպասարկող</t>
  </si>
  <si>
    <t>ա) ղեկավարին սպասարկող</t>
  </si>
  <si>
    <t xml:space="preserve">բ) որոշմամբ նախատեսված դեպքերում՝ ղեկավարի տեղակալների թվի հաշվարկով </t>
  </si>
  <si>
    <t xml:space="preserve">գ) աշխատակիցներին սպասարկող (յուրաքանչյուր 100 աշխատողին՝ մեկ ավտոմեքենա հաշվարկով) </t>
  </si>
  <si>
    <t>2. գործառնական և հատուկ նշանակության ավտոմեքենաներ, որոնց սահմանաքանակը հաստատվում է ՀՀ կառավարության որոշմամբ: Ընդ որում, այս խմբում ներառվում են նաև օրենքով սահմանված դեպքերում օպերատիվ-հետախուզական գործունեության իրականացման նպատակով շահագործվող մեքենաները:</t>
  </si>
  <si>
    <t>N 1666-Ն որոշմամբ սահմանված Կարգի համաձայն՝ ղեկավարին սպասարկող և մարմնին սպասարկող տարբերանշանով ավտոմեքենաների քանակը որոշվում է Կարգի 17-րդ կետին համապատասխան, իսկ գործառնական և հատուկ նշանակության ավտոմեքենաների սահամանաքանկը հաստատվում է ՀՀ կառավարության որոշմամբ:</t>
  </si>
  <si>
    <t>Ավտոմեքենայի թափքի տեսակը</t>
  </si>
  <si>
    <t xml:space="preserve">շարժիչի վառելանյութի տեսակը
(ընտրել ցանկից) </t>
  </si>
  <si>
    <t>Շարժիչի ծավալը</t>
  </si>
  <si>
    <t>հատուկ միջոցներով կահավորանքի պահանջ</t>
  </si>
  <si>
    <t xml:space="preserve">սեդան </t>
  </si>
  <si>
    <t>բենզին</t>
  </si>
  <si>
    <t>մինչև 1,8</t>
  </si>
  <si>
    <t>առկա չէ</t>
  </si>
  <si>
    <t>ունիվերսալ</t>
  </si>
  <si>
    <t>գազ</t>
  </si>
  <si>
    <t>1,9-ից մինչև 2,2</t>
  </si>
  <si>
    <t>առկա է</t>
  </si>
  <si>
    <t>ամենագնաց</t>
  </si>
  <si>
    <t>դիզել</t>
  </si>
  <si>
    <t>2,3-ից մինչև 3,5</t>
  </si>
  <si>
    <t>միկրոավտոբուս</t>
  </si>
  <si>
    <t>էլեկտրական</t>
  </si>
  <si>
    <t>3,6-ից մինչև 6,0</t>
  </si>
  <si>
    <t>ավտոբուս</t>
  </si>
  <si>
    <t>հիբրիդ</t>
  </si>
  <si>
    <t>6,1-ից ավելի</t>
  </si>
  <si>
    <t>Առաջարկություն՝ ավտոմեքենայի հետագա շահագործման, նոր ավտոմեքենա հատկացնելու և փոխհատուցում տրամադրելու վերաբերյալ</t>
  </si>
  <si>
    <t>ենթակա է հետագա շահագործման</t>
  </si>
  <si>
    <t>հատկացնել նոր ավտոմեքենա՝ Կարգի 8-րդ կետի հիմքով</t>
  </si>
  <si>
    <t xml:space="preserve">տրամադրել ծախսերի փոխհատուցում և մեքենան հանձնել Կոմիտեին </t>
  </si>
  <si>
    <t>մեքենան հանձնել Կոմիտեին</t>
  </si>
  <si>
    <t>2023թ.  փաստացի  կատարողական</t>
  </si>
  <si>
    <t xml:space="preserve"> 2024թ. հաստատված բյուջե</t>
  </si>
  <si>
    <t>2027թ. բյուջետային  հայտ</t>
  </si>
  <si>
    <t>2025 թվականի Տեղեկատվական ծառայությունների մասին</t>
  </si>
  <si>
    <t>2025 թվականի Կառավարչական ծառայությունների մասին</t>
  </si>
  <si>
    <t>2025 թվականի Ներկայացուցչական ծախսերի մասին</t>
  </si>
  <si>
    <t>2027թ</t>
  </si>
  <si>
    <t xml:space="preserve">2025 թվականի Ընդհանուր բնույթի այլ ծառայությունների մասին </t>
  </si>
  <si>
    <r>
      <rPr>
        <b/>
        <sz val="10"/>
        <rFont val="GHEA Grapalat"/>
        <family val="3"/>
      </rPr>
      <t>2025 թվականի մասնագիտական</t>
    </r>
    <r>
      <rPr>
        <sz val="10"/>
        <rFont val="GHEA Grapalat"/>
        <family val="3"/>
      </rPr>
      <t xml:space="preserve"> </t>
    </r>
    <r>
      <rPr>
        <b/>
        <sz val="10"/>
        <rFont val="GHEA Grapalat"/>
        <family val="3"/>
      </rPr>
      <t>ծառայությունների մասին</t>
    </r>
  </si>
  <si>
    <t>2025 թվականի բյուջետային ծախսերի տնտեսագիտական դասակարգման  4251,4252  հոդվածներով նախատեսված ծախսերի մասին</t>
  </si>
  <si>
    <t>2025 թվականի Ճանապարհային տրանսպորտային միջոցների տեխնիկական վերահսկողության և բնապահպանական վճարների մասին</t>
  </si>
  <si>
    <t xml:space="preserve"> 2024թ. ընթացքում գնման ենթակա </t>
  </si>
  <si>
    <t>2025թ. բյուջետային հայտ</t>
  </si>
  <si>
    <t>2023թ. փաստացի</t>
  </si>
  <si>
    <t>2025 թվականի համակարգչային ծառայությունների վճարների մասին</t>
  </si>
  <si>
    <t>2025 թվականի Վարչական ծառայությունների մասին</t>
  </si>
  <si>
    <t xml:space="preserve">2025 թվականի ավտոմեքենաների ապահովագրական ծախսերի մասին </t>
  </si>
  <si>
    <t>2024թ. բյուջեով նախատեսված գումարը</t>
  </si>
  <si>
    <t>2027թ. ընդամենը գումարը  /հազ.դրամ/</t>
  </si>
  <si>
    <t xml:space="preserve">2027թ. </t>
  </si>
  <si>
    <t>Լոռու մարզ</t>
  </si>
  <si>
    <t>Շիրակի մարզ</t>
  </si>
  <si>
    <t>Տավուշի մարզ</t>
  </si>
  <si>
    <t>Գեղարքունիքի մարզ</t>
  </si>
  <si>
    <t>Արարատի և Վայոց ձորի մարզեր</t>
  </si>
  <si>
    <t>Սյունիք մարզ</t>
  </si>
  <si>
    <t>Արագածոտնի մարզ</t>
  </si>
  <si>
    <t>Կոտայքի մարզ</t>
  </si>
  <si>
    <t>Արմավիրի մարզ</t>
  </si>
  <si>
    <t>Ընդամենը (4221 հոդված)</t>
  </si>
  <si>
    <t>Արտասահմանյան գործուղումների գծով ծախսեր (ըստ երկրների)</t>
  </si>
  <si>
    <t>Ընդամենը (4222 հոդված)</t>
  </si>
  <si>
    <t>Ընդհանուրը (4221 հոդված)</t>
  </si>
  <si>
    <t>Ընդհանուրը (4222 հոդված)</t>
  </si>
  <si>
    <t>ք.Սևան-ք.Գավառ-ք.Ճամբարակ-ք.Վարդենիս</t>
  </si>
  <si>
    <t>ք.Չարենցավան-ք.Աբովյան-ք.Եղվարդ</t>
  </si>
  <si>
    <t>ք.Հրազդան-ք.Աբովյան-ք.Եղվարդ</t>
  </si>
  <si>
    <t>Դատարանի բնականոն գործունեության ապահովման  համար</t>
  </si>
  <si>
    <t>ք.Կապան-ք.Գորիս</t>
  </si>
  <si>
    <t>Խորհրդակցություններին մասնակցություն</t>
  </si>
  <si>
    <t>ք. Կապան</t>
  </si>
  <si>
    <t>ՀՀ հակակոռուպցիոն դատարանի բնականոն գործունեության ապահովում</t>
  </si>
  <si>
    <t>արտագնա դատական նիստ</t>
  </si>
  <si>
    <t>Փորձագետների, վկաների, մասնագետների վարձատրություն</t>
  </si>
  <si>
    <t>Փորձագետներին, վկաներին, մասնագետներին հատուցվող ճանապարհածախս, գործուղման ծախսեր</t>
  </si>
  <si>
    <t>Ձև N 31</t>
  </si>
  <si>
    <t>Հավելավճարներ/ հավելումներ</t>
  </si>
  <si>
    <t>Այլ հավելավճարներ (առանձնակի ռիսկային)</t>
  </si>
  <si>
    <t xml:space="preserve">Ըստ պաշտոնային դրույքաչափի հաշվարկվող տարեկան աշխատավարձի ֆոնդ  </t>
  </si>
  <si>
    <t>այդ թվում թափուր հաստիքների թիվը</t>
  </si>
  <si>
    <t>Քննչական կոմիտեի ինքնավար պաշտոն զբաղեցնող անձինք</t>
  </si>
  <si>
    <t>Հակակոռուպցիոն կոմիտեի ինքնավար պաշտոն զբաղեցնող անձինք և ծառայողներ</t>
  </si>
  <si>
    <t>Ընդամենը պարգևատրման ֆոնդ` 16 % (4112+4113)</t>
  </si>
  <si>
    <t>Ընդամենը տարեկան աշխատավարձի ֆոնդ (4111)</t>
  </si>
  <si>
    <t>ԱՀԿ-ի սպասարկման աշխատանքներ</t>
  </si>
  <si>
    <t>Աշնանա-ձմեռային բաճկոն /տղամարդու/</t>
  </si>
  <si>
    <t>Աշնանա-ձմեռային բաճկոն /կանացի/</t>
  </si>
  <si>
    <t xml:space="preserve">Համակարգիչ ամբողջը մեկում CORE i5 (HP All-in-ONe PC) </t>
  </si>
  <si>
    <t>Համակարգիչ HP290 i3-12100/8GB/256GB/1TB/DVD-RW/Win/Philips 23,8 Monitor</t>
  </si>
  <si>
    <t>Համակարգիչ Dell Vostro 3910 i3-12100/8GB/256GB/1TB DVD-RW/Win/Monitor Philips 23.8</t>
  </si>
  <si>
    <t>Համակարգիչ Core Dell Vostro 3888 win pro 10i3-10100</t>
  </si>
  <si>
    <t>Համակարգիչ CORE Dell Vostro 3888 win pro 10 i3-10100</t>
  </si>
  <si>
    <t>Համակարգիչ ամբողջը մեկում CORE i5 (HP All-in-One PC)</t>
  </si>
  <si>
    <t>Համակարգիչ HP290 G4MT /i3-10100/8GB/256GB/1TB DVD-RW/Win10/Philips 23.8 Monitor</t>
  </si>
  <si>
    <t>Համակարգիչ HP290 i3-12100/8GB/256GB/1TB/DVD-RW/Win/Philips 23.8 Monitor</t>
  </si>
  <si>
    <t>Համակարգիչ Core Dell vostro 3888 pro 10i3-10100</t>
  </si>
  <si>
    <t>Համակարգիչ ամբողջը մեկում CORE i5 (HP ALL-in One PC)</t>
  </si>
  <si>
    <t>Համակարգիչ Dell Vostro 3910 i3-12100/8GB/256/GB/1TB DVD-RW/Win/Monitor Philips 23.8</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</si>
  <si>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</si>
  <si>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</si>
  <si>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</si>
  <si>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</si>
  <si>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</si>
  <si>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</si>
  <si>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Համակարգիչ  Core 2DUO E 6750 3.0GHZ,RAM 512mb,HDD</t>
  </si>
  <si>
    <t>Workstation Type  A</t>
  </si>
  <si>
    <t>Bach HP Universal 1064262</t>
  </si>
  <si>
    <t>Համակարգիչ intel cor 2 Duo 4600 HDD 160GB</t>
  </si>
  <si>
    <t xml:space="preserve">Համակարգիչ intel core 2 Duo 8300 HDD </t>
  </si>
  <si>
    <t>Համակարգիչ Պ4</t>
  </si>
  <si>
    <t>Համակարգիչ P4 512MB</t>
  </si>
  <si>
    <t>Համակարգիչ -7400</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</si>
  <si>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</si>
  <si>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</si>
  <si>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</si>
  <si>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</si>
  <si>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</si>
  <si>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</si>
  <si>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</si>
  <si>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</si>
  <si>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</si>
  <si>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</si>
  <si>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</si>
  <si>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</si>
  <si>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</si>
  <si>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</si>
  <si>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Workstation HP Compaq dx2200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</si>
  <si>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</si>
  <si>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</si>
  <si>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</si>
  <si>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</si>
  <si>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</si>
  <si>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</si>
  <si>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</si>
  <si>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</si>
  <si>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</si>
  <si>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</si>
  <si>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</si>
  <si>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</si>
  <si>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</si>
  <si>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</si>
  <si>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</si>
  <si>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ՀամակարգիչHP290G3MT/i3-9100,DDR4 4GB,SSD128GB,HDD1TB,W10Pro,O2019</t>
  </si>
  <si>
    <t>Համակարգիչ HP290G4MT/i3-10100,8GB,256GB,1TB, DVD-RW/Win10/Phillips 23.8 Monitor</t>
  </si>
  <si>
    <t>Ֆեմիդա ձայն համակ., համ-իչ Intel i3-10100/1TB/8GB, մոնիտոր 21.5՛՛,Philips, տպիչ-HP LJ M404, UPS-650VA, դատ.ձայն.համ. ՛՛SRS Femida"</t>
  </si>
  <si>
    <t>Համակարգիչ Dell Vostro 3910 i3-12100/8GB/256GB/1TB DVD-RW/Win/Monitor Phillips 23.8</t>
  </si>
  <si>
    <t>Համակարգիչ HP290 i3-12100,8GB,256GB,1TB, DVD-RW/Win10/Phillips 23.8 Monitor</t>
  </si>
  <si>
    <t>Համակարգիչ DELL Vostro 3910 i3/12100/8GB/256GB/monitor philips 23.8</t>
  </si>
  <si>
    <t>Համակարգիչ HP290ի3-12100/8GB/256GB/1TB monitor Phillips</t>
  </si>
  <si>
    <t>Համակարգիչ, մոնիտոր, ստեղնաշար, մկնիկ/ լրակազմ</t>
  </si>
  <si>
    <t>Համակարգիչ    Pentium  1  մոնիտոր</t>
  </si>
  <si>
    <t xml:space="preserve">Համակարգիչ   Pentium 1  մոնիտոր Համակարգիչ  </t>
  </si>
  <si>
    <t>Համակարգիչ    Pentium  4  մոնիտոր</t>
  </si>
  <si>
    <t>Համակարգիչ / մոնիտոր  և  պրինտեր/</t>
  </si>
  <si>
    <t>Համակարգիչ /  պրոցեսոր/</t>
  </si>
  <si>
    <t>Համակարգիչ Core i5/DDR 4Gb,HDD-500Gb/DVD/RW,  մոնիտոր LG Flatron W1942SE</t>
  </si>
  <si>
    <t>Ֆեմիդա ձայնագրառման համակարգ /համակարգիչ 1 հատ –CPUIntelPentium G 3240/3.10 GHz, 3Mb cache, 2 cores/HDD 500GB 7200rpm SATA, DVD+/-RW, DDR 3 4gb  PC3-12800, առնվազն  1PCI slot,   /Win 7 Pro 32bit, Office home and busines2013,  մոնիտոր 1հատ-19,5philips, տպիչ 1հատ-HP LJ Pro P1102, անխափան  սնուցման սարք 1հատ  UPS  850VA, դատական ձայնագրառման համակարգ  ,,SRS Femida,, ներառյալ ,,SRS Femida,,Software ծրագիր,/ /ձայնային պանել  M-Audio delta44, աուդիո կոմունիկատոր (mixer 8x4), 6հատ դինամիկ  միկրոֆոն ,,SRS voise Clear,,  միկրոֆոնի պատվանդան 6 հատ, աուդիո  մալուխ 5մ-6 հատ, 2 հատ դինամիկի ականջակալներ/</t>
  </si>
  <si>
    <t>,,Ֆեմիդա,, ձայնագր. համակարգ, h-Intel Core i34170-Ֆեմիդա ձայնագրառման համակարգ, համակարգիչ 1 հատ-Intel core i3 4170 (3.6GHz), HDD 1TB,7200 rpm pro 64 bit/ Ofice home and BUS 2016, SATA, DVD+/RW-, DDR3.4 GB PC3-12800, Winmonitor /1 հատ HP 19,5*philips,տպիչ 1-Kyocera FS-1040, UPS 850VA, դատական ձայնագրառման համակարգ SRS/ femida 1 հատ</t>
  </si>
  <si>
    <t xml:space="preserve">,,Ֆեմիդա,, ձայնագր. համակարգ Intel Core i3  7100/1TB/4GB, մոնիտոր     19,5*philips, տպիչ 1-Kyocera P2040dn, UPS 850VA,  դատական ձայնագրառման համակարգ SRS femida </t>
  </si>
  <si>
    <t xml:space="preserve">,,Ֆեմիդա,, ձայնագր. համակարգ, Intel Core i3  7100/1TB/4GB, մոնիտոր     19,5*philips, տպիչ 1-Kyocera P2135DN, UPS 850VA, դատական ձայնագրառման համակարգ SRS femida </t>
  </si>
  <si>
    <t>Սեղանի համակակարգիչ ACER Veriton M2640G/ մոնիտոր  ACER V226HQLbd</t>
  </si>
  <si>
    <t>Համակարգիչ IRU Corp 313 TWR i3, 8100 /4gb /1tb 7.2 k/ մոնիտոր LG22MK430HB</t>
  </si>
  <si>
    <t>Համակարգիչ  IRU Corp 313 TWR i3, 8100 /8gb /1tb/SSD128Gb/ 7.2 k/  մոնիտոր LG22MK430HB</t>
  </si>
  <si>
    <t>Ֆեմիդա /ձայն. համակ,համակարգիչ -Intel  i3-8100/1TB/4GB,մոնիտոր 21,5 Dell, տպիչ - Kyocera P2335, UPS -850VA, դատ.ձայն.համ. SRS Femida</t>
  </si>
  <si>
    <t>Ð³Ù³Ï³ñ·Çã HP290G3MT/i3-9100,DDR4 4GB,SSD128GB,HDD1TB,W10Pro,O2019</t>
  </si>
  <si>
    <t>Ֆեմիդա /ձայն. համակ, համակարգիչ -Intel  i5-8500/1TB/4GB, մոնիտոր 21,5 AOC, տպիչ - Kyocera P3145, UPS -850VA, դատ.ձայն.համ. SRS Femida</t>
  </si>
  <si>
    <t>Համակարգիչ HP290G2MT/3,6GHZ,4Cores,DDR4 8GB,SSD240GB,HDD1TB,W10Pro,O2019</t>
  </si>
  <si>
    <t>Ֆեմիդա /ձայն. համակ, համակարգիչ -Intel  i3-10100/1TB/8GB,մոնիտոր 21,5 Philips,տպիչ - HP LJ M404, UPS -650VA, դատ.ձայն.համ. SRS Femida</t>
  </si>
  <si>
    <t>Համակարգիչ Dell Vostro 3888 i3-10100/8GB/256GB/1TB  DVD-RW/Win10/ Monitor Philips 23.8</t>
  </si>
  <si>
    <t>Ֆեմիդա /ձայն. համակ, համակարգիչ  -Intel  i5-10400/1TB/8GB,մոնիտոր 21,5''  AOC, տպիչ - HPLJ Pro4003dn, UPS -650VA, դատ.ձայն.համ. SRS Femida</t>
  </si>
  <si>
    <t>Համակարգիչ HP290 i3-12100/8GB/ 256GB/1TB, DVD-RW/Win10/Philips 23,8 Monitor</t>
  </si>
  <si>
    <t>Համակարգիչ HP290 i3-12100/8GB/ 256GB/1TB, DVD-RW/Win/Philips 23,8 Monitor</t>
  </si>
  <si>
    <t>Համակարգիչ  HP Commag dx*7400</t>
  </si>
  <si>
    <t>Համակարգիչ PENTIUM-4</t>
  </si>
  <si>
    <t>Համակարգիչ   HP290G3MT/i3-91000,DDR44GB,SSD128GB,H</t>
  </si>
  <si>
    <t>Համակարգիչ Core i5-10400/8GB/256GBM,2SSD/1TB HDD/DVDRW/WiFi+BT/W10pro/3Yrw,Dell 24 P2419H(23.8),մկնիկ,ստեղնաշար</t>
  </si>
  <si>
    <t>Համակարգիչ IRU Corp 313 TWR i3 8100 /8gb/1tb/ SSD1</t>
  </si>
  <si>
    <t>Համակարգիչ IRU Corp 313 TWR i3, 8100/4gb/1tb 7.2k/</t>
  </si>
  <si>
    <t>Համակարգիչ   PENTIUM-4</t>
  </si>
  <si>
    <t>Համակարգիչ Dell Vostro 3910 I3-12100/8GB/1TB DVD-RW/Win/Monitor Philips 23.8</t>
  </si>
  <si>
    <t>Սեղանի համակարգիչ Dell Vostro 365OMT/CPU intel Cor</t>
  </si>
  <si>
    <t>Սեղանի համակարգիչ ACER Veriton M2640G մոնիտոր ACER</t>
  </si>
  <si>
    <t>Դահլիճի համակարգչային ձայնագրող սարք SRS Femida 1կ</t>
  </si>
  <si>
    <t>Դահլիճի համակարգչային ձայնագրող սարք կոմպլեկտ</t>
  </si>
  <si>
    <t>Ֆեմիդաձայն.համակ,համ-իչ Intel Core i3-7100/1TB/4GB</t>
  </si>
  <si>
    <t>Ֆեմիդա/համակ.մոնիտոր.տպիչ,Intel corei3-4160 HDD 1</t>
  </si>
  <si>
    <t>Ֆեմիդա ձայն․համակ․համ-իչ-intel i5-8500/1TB/4GB,մոնիտոր 21.5AOC,տպիչ-Kyocera P3145,UPS 850VA,դատ․ձայն․համ․SRS femida</t>
  </si>
  <si>
    <t>Համակարգիչ P-4 Core2Duo2 66/1066 intel 31 chipset,</t>
  </si>
  <si>
    <t>Համակարգիչ/desktop-ujkopn,amd ryzen3 3250 with radeon Graphics2.6GHz.8GB/5.92gb/</t>
  </si>
  <si>
    <t>Սերվերի կոմպլեկտ</t>
  </si>
  <si>
    <t>Սերվեր  (Dell OptiPlex 745 MiniTower)</t>
  </si>
  <si>
    <t>Ֆեմիդա ձայն.համ-իչ-intel I3-10100/1TB/8GB,մոնիտոր 21.5''Pilips'',տպիչ-HP LJ M403dn.UPS-650VA,դատ.ձայն.համ.SRS Femida</t>
  </si>
  <si>
    <t>Համակարգիչ Dell Vostro 3910 13-12100/8GB/256GB/1TB DVD-RW/Win/MonitOT Philinc 23.8</t>
  </si>
  <si>
    <t>Համակարգիչ HP290 13- 12100/8GB/256GB/lTB/DVD-RW/Wln/Phlllps 23. 8 Monitor</t>
  </si>
  <si>
    <t>Համակարգիչ HP290 i3-12100/8GB/256GB/lTB/DVD-RW/Win/PhilipS 23. 8 Monitor</t>
  </si>
  <si>
    <t>Համակարգիչ HP290 i3-12100/8GB/256GB/lTB/DVD-RW/Win/Philips 23.8 Mօnitօr</t>
  </si>
  <si>
    <t>համակարգիչ P 4 “B”</t>
  </si>
  <si>
    <t>համակարգիչ P4 3.4GHz, 955Inteichipset, 1066</t>
  </si>
  <si>
    <t xml:space="preserve">համակարգիչ P 4 Core2Duo2, 66/1066 </t>
  </si>
  <si>
    <t>համակարգիչ HP Compag dx*7400</t>
  </si>
  <si>
    <t>համակարչիչ HP Compag dx*7400</t>
  </si>
  <si>
    <t>համակարգիչ</t>
  </si>
  <si>
    <t>համակարգիչ P43, 0Ghz, RAM 512mb, VGA128mb, HDD, 80G/ ստացվել է 2011թ.-ին/</t>
  </si>
  <si>
    <t>համակարգիչ P43, 0Ghz, RAM 256mb, VGA128mb, HDD, 80GB/ ստացվել է 2011թ.-ին/</t>
  </si>
  <si>
    <t>համակարգիչ Hpcompaq 6200 Pro Ser., Intel i3-2120</t>
  </si>
  <si>
    <t>համակարգիչ P4 RAM 512mb, VGA 128mb, HDD, 80GB</t>
  </si>
  <si>
    <t>համակարգիչ CPU:2MB L2cachememory 2GB 667MHZ</t>
  </si>
  <si>
    <t>համակարգիչ HP, Core 2 DUO E 6550, 2.33 GHZ Ram2GB, VGA 128mb, HDD 160gb</t>
  </si>
  <si>
    <t>Համակարգիր HP, Core 2 DUO E 7500, 2.93 GHZ, Ram2GB HDD 500gb, VGA integrated</t>
  </si>
  <si>
    <t xml:space="preserve">Համակարգիչ Core i3 MS Offoce Windows 8.1 </t>
  </si>
  <si>
    <t>Սերվերային համակարգիչ կոմպլեկտ/բեռ 193/</t>
  </si>
  <si>
    <t xml:space="preserve">Սեղանի համակարգիչ Dell Vostro 3650MT/CPU Intel Core i5-6400 /4GB/ 500GB/DVDRW/Monitor Dell E2216H 21.5 OS Win 10 Proffasional Edition, արտոնագրված MS Offic 2010Std, ENG Gov </t>
  </si>
  <si>
    <t>Սեղանի համակարգիչ ACER veriton M2640G, մոնիտոր ACER V226HQLbd</t>
  </si>
  <si>
    <t>Համակարգիչ Dell Vostro 3910 i3-12100/8GB/256GB/1TB DVD-RW/Win/ Monitor Philips 23.8</t>
  </si>
  <si>
    <t>Համակարգիչ HP290 G4MT/i3-10100/8GB/256GB/1TB/DVD-RW/Win10/Philips 23.8 Monitor</t>
  </si>
  <si>
    <t>Համակարգիչ HP290 i3-12100/8GB/256GB/1TB/DVD-RW/Win/Phillips 23.8' monitor</t>
  </si>
  <si>
    <t>«Ֆեմիդա» սայն. Համակարգ, համ-իչ Intel i3-10100/1TB/8GB, մոնիտոր 21.5'' Phillips, տպիչ-HP LJ 404, դատ.ձայն.համ. "SRS Femida"</t>
  </si>
  <si>
    <t>«Ֆեմիդա» ձայն. Համակարգ, համ-իչ Intel i3-12100/1TB/8GB, մոնիտոր 21.5''AOC, տպիչ-HP LJ 4003dn, UPS 650VA, դատ.ձայն.համ. "SRS Femida"</t>
  </si>
  <si>
    <t>Ֆեմիդա ձայն.համակ,համ-իչ-Intel i3-10100/1TB/8GB, մոնիտոր 21,5''AOC, տպիչ-HPLJ Pro4003dn, UPS-650A, դատ.ձայն.համ. ''SRS Femida''</t>
  </si>
  <si>
    <t>Համակարգիչ Dell Vostro 3610 i3-12100/8GB/256GB/1TB  DVDRW/Win/  Monitor Philiphs 23.8</t>
  </si>
  <si>
    <t>Համակարգիչ HP290 i3-12100/8GB/256GB/1TB/DVDRW/Win/  Philips 23.8 Monitor</t>
  </si>
  <si>
    <t>Ֆեմիդա ձայն. համակ., համ-իչ-Intel i3-10100/1TB/8GB, մոնիտոր 21.5 AOC, տպիչ-HPLJ Pro 4003dn, UPS-650VA,դատ. ձայն. համ. SRS Femida</t>
  </si>
  <si>
    <t>Համակարգիչ Dell Vostro 3910 i3-12100/8GB/256GB/1TB DVD-RW/Win10/Monitor Philips 23.8</t>
  </si>
  <si>
    <t>Համակարգիչ Core Dell Vostro 3888 win pro 10 i3-10100</t>
  </si>
  <si>
    <t>Համակարգիչ ամբողջը մեկում CORE i5 (HP All-in-one PC)</t>
  </si>
  <si>
    <t>Համակարգիչ ամբողջը մեկում CORE i3 (HP All-in-one PC)</t>
  </si>
  <si>
    <t>Համակարգիչ Celeron 2,26</t>
  </si>
  <si>
    <t>Բոլորը մեկում համակարգ</t>
  </si>
  <si>
    <t>Համակարգիչ HP Compaq 6200Pro, intel i3-2120</t>
  </si>
  <si>
    <t>Համակարգիչ ամբողջը մեկում CORE i5(HP All-in-One PC)</t>
  </si>
  <si>
    <t>Համակարգիչ Dell vostro3910 13-12100/8GB/256GB/1TBDVDRW/Win/Monitor Philips  23.8</t>
  </si>
  <si>
    <t>Համակարգիչ HP290i3-12100/8GB/256GB/1TB/DVD-RW/WIN/Philips 23,8 Monitor</t>
  </si>
  <si>
    <t>Համակարգիչ HP290 i3-12100/8BG/256GB/1TB/DVD-RW/Win/Philips 23.8 Monitor</t>
  </si>
  <si>
    <t>այդ թվում՝ ընդամենը օգտակար ծառայության ժամկետում գտնվող գույքի քանակը</t>
  </si>
  <si>
    <t>Նոութբուք DELL vostro 3520 15.6 FHDi3/8GB/256GB SSDmouse case</t>
  </si>
  <si>
    <t>Նոութբուք DELL Vostro 3520, 15.6"FHD/i3</t>
  </si>
  <si>
    <t>Նոութբուք Dell Vostro 3520, 15.6'' FHD/i3-1215U/8GB/256GB/SSD/DVD-RW/mouse, case</t>
  </si>
  <si>
    <t>Նոութբուք Dell Vostro 3520,15.6''FHD/i31215U/8GB/256GB/SSD/DVD-RW/mouse,case</t>
  </si>
  <si>
    <t>Դատական դետարտամենտ</t>
  </si>
  <si>
    <t>Նոութբուք Dell Vostro 3520, 15.6'' FHD/i3-1215U/8GB/256GB/SSD/DVD-RW/mouse,case</t>
  </si>
  <si>
    <t>Դյուրակիր համակարգիչ Gateway GWTN156-15.6/Ryzen5-3450U/256GB/8GB/W10</t>
  </si>
  <si>
    <t>Մոնիտոր Philips220VB/01/21.5 դույմ/</t>
  </si>
  <si>
    <t>Մոնիտոր PHILIPS 220V8/01 (21.5 դյում)</t>
  </si>
  <si>
    <t>Ցանցային երթուղագծիչ RB760iGS(hex s)</t>
  </si>
  <si>
    <t>Մոնիտոր PHILIPS 220V8/01 (21.5դյում)</t>
  </si>
  <si>
    <t>ՄոնիտորHILIPS200v4LAB/00 LED</t>
  </si>
  <si>
    <t>Մոնիտոր ՙ 15 ՚</t>
  </si>
  <si>
    <t>Մոնիտոր  CITCD 15 cn  1024x76875  Hr,</t>
  </si>
  <si>
    <t>Մոնիտոր  CMV LCD 17”</t>
  </si>
  <si>
    <t>Մոնիտոր Սոլ 15 ԼՍԴ</t>
  </si>
  <si>
    <t>Մոնիտոր  LCD-15</t>
  </si>
  <si>
    <t>Monitor LCD-15 GT 1024x768x75Hz</t>
  </si>
  <si>
    <t>Մոնիտոր GT-Fict Panel Type LCD technology Size min 17
incher in diagonal, Brightness 300 units</t>
  </si>
  <si>
    <t>Monitor Hewlett Packard L, 1502</t>
  </si>
  <si>
    <t>Մոնիտոր /Dell E177FP/</t>
  </si>
  <si>
    <t>Մոնիտոր Acr 17</t>
  </si>
  <si>
    <t>Մոնիտոր CIT 17</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</si>
  <si>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</si>
  <si>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</si>
  <si>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</si>
  <si>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</si>
  <si>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</si>
  <si>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</si>
  <si>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</si>
  <si>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</si>
  <si>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</si>
  <si>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</si>
  <si>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</si>
  <si>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</si>
  <si>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</si>
  <si>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</si>
  <si>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</si>
  <si>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</si>
  <si>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Տեսավահանակ PhilipsV-line-21,5/54,6sm</t>
  </si>
  <si>
    <t>Monitor-  Benq FP  747</t>
  </si>
  <si>
    <t>Monitor  LCD  15'' CIT  1024X768  75Hz  00019</t>
  </si>
  <si>
    <t>Monitor  LCD  15'' CIT  1024X768  75Hz  00030</t>
  </si>
  <si>
    <t>Monitor  LCD  15'' CIT  1024X768  75Hz  00033</t>
  </si>
  <si>
    <t>Monitor  LCD  17</t>
  </si>
  <si>
    <t>Մոնիտոր HP L1740 17inch TFT</t>
  </si>
  <si>
    <t>Մոնիտոր  (Dell E177FP,Black TC099)</t>
  </si>
  <si>
    <t>Մոնիտոր LG</t>
  </si>
  <si>
    <t>Մոնիտոր  HP 20 HP2011*20-In LED LCD</t>
  </si>
  <si>
    <t>Մոնիտոր HP compaq  2011x</t>
  </si>
  <si>
    <t xml:space="preserve"> Մոնիտոր   Philips 19.5 200V4lsb/00</t>
  </si>
  <si>
    <t>Մոնիտոր ACER 17LCDORANCE OM 720</t>
  </si>
  <si>
    <t>Խոսափող SRS voice Clear  մետաղ.կաղապ.ձայն.մեկուս</t>
  </si>
  <si>
    <t>Պրոյկտոր Acer</t>
  </si>
  <si>
    <t>Մոնիտոր Philips 220V8/01 (21.5 դույմ)</t>
  </si>
  <si>
    <t xml:space="preserve">Մոնիտոր LCD 19 HP L 1908w Benq </t>
  </si>
  <si>
    <t>Մոնիտոր PILIPS 220V8/01(21.5 դույմ)</t>
  </si>
  <si>
    <t>Լազերային տպիչ HP Laserjet M211 dw Printer</t>
  </si>
  <si>
    <t>Բազմաֆ-լ լազ. տպիչ HP LJ Pro MFP4103, լրացուցիչ HP151A քարթրիջով</t>
  </si>
  <si>
    <t>Պատճենահանման մեքենա Kyocera Ecosys MA4500, TK-3400 toner</t>
  </si>
  <si>
    <t>Գունավոր տպիչ Kyocera Ecosys PA2100cx</t>
  </si>
  <si>
    <t>Xerox workcentre 3325 DNI</t>
  </si>
  <si>
    <t>Լազերային տպիչ HP LzerjetM211dw Printer</t>
  </si>
  <si>
    <t>Լազերային տպիչ PANTUM BP5100DN/ներառյալ լրացուցիչ քարթրիջ/</t>
  </si>
  <si>
    <t>Բազմաֆ-լ լազ.տպիչ HP LJ Pro MFP4103, լրացուցիչ HP151A քարթրիջով</t>
  </si>
  <si>
    <t>Բազմաֆունկցիոնալ լազ.տպիչ HP LJ Pro MFP4103, լրացուցիչ  HP151A քարթրիջով</t>
  </si>
  <si>
    <t>Տպիչ լազերային  Xerox- P8 cx</t>
  </si>
  <si>
    <t>Լազերային տպիչ HP Laser Jet 1010</t>
  </si>
  <si>
    <t>Լազերային տպիչ HPLS  1160</t>
  </si>
  <si>
    <t>Printer Type A LJ 1022</t>
  </si>
  <si>
    <t>Printer HP LS 1160</t>
  </si>
  <si>
    <t>Printer skan Canon MF-3220</t>
  </si>
  <si>
    <t>Լազերային տպիչ 1018</t>
  </si>
  <si>
    <t>Լազերային տպիչ HP LG 1018</t>
  </si>
  <si>
    <t>Լազերային տպիչ 2014</t>
  </si>
  <si>
    <t>Լազ. տպիչ 1018</t>
  </si>
  <si>
    <t>Լազերային տպիչ 1022</t>
  </si>
  <si>
    <t>Լազերային տպիչ 1160</t>
  </si>
  <si>
    <t>Ցայնային տպիչ HP LG 2015</t>
  </si>
  <si>
    <t>Printer HP LG 2014</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</si>
  <si>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</si>
  <si>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</si>
  <si>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</si>
  <si>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</si>
  <si>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</si>
  <si>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</si>
  <si>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LBP Canon 2900</t>
  </si>
  <si>
    <t>Բազմֆունկց.Canon MF 4410տպիչ</t>
  </si>
  <si>
    <t>Լազերային տպիչ HP Lazer Jet Pro P 1102</t>
  </si>
  <si>
    <t>Տպիչ սարք, բազմաֆունկցիոնալ Canon IR2520</t>
  </si>
  <si>
    <t>Բազմաֆունկ. լազ.  սարք PANTUM BM5100ADN</t>
  </si>
  <si>
    <t>Լազերային տպիչ PANTUM BM/BP5100DN/ներառյալ լրացուցիչ քարթրիջ/</t>
  </si>
  <si>
    <t>Բազմաֆունկ. լազ. տպիչ HP LJ Pro MFP4103, լրացուցիչ HP151A քարթրիջով</t>
  </si>
  <si>
    <t>Բազմաֆունկցիոնալ լազերային տպիչ HPLJ pro MFP4103 լրացուցիչ HP151A քարթրիջով</t>
  </si>
  <si>
    <t>Պրինտեր /Պատճենահանման  մեքենա/ սկան (Canon MF-3220)</t>
  </si>
  <si>
    <t>Լազերային տպիչ §HP Laser Jet 1018¦</t>
  </si>
  <si>
    <t>Լազերային տպիչ  §HP LJ  2035¦</t>
  </si>
  <si>
    <t>Լազերային տպիչ  §HP Laser Jet  Pro P 1102¦</t>
  </si>
  <si>
    <t>Բազմաֆունկցիոնալ տպող համակարգ §Բոլորը մեկում¦HP Laserjet M 5035xs MFPA3</t>
  </si>
  <si>
    <t>Պատճենահանման  մեքենա Canon  iR2520</t>
  </si>
  <si>
    <t>Լազերային տպիչ   §HP Lazer Jet  Pro M 203 dn</t>
  </si>
  <si>
    <t>Լազերային տպիչ   §HP Lazer Jet  Pro M 402 dne</t>
  </si>
  <si>
    <t>Լազերային տպիչ   §HP LJ Pro M 102a /G3Q34A/</t>
  </si>
  <si>
    <t>Լազերային տպիչ  HP LJ Pro M404dn</t>
  </si>
  <si>
    <t>Պատճենահանման  մեքենաCanon  iR2520</t>
  </si>
  <si>
    <t>Բազմաֆունկ.լազ տպիչ  սարք HP LJ Pro MFP M428dw</t>
  </si>
  <si>
    <t>Բազմաֆունկ.լազ տպիչ  HP LJ Pro MFP4103, լրացուցիչ HP151A  քարթրիջով</t>
  </si>
  <si>
    <t>Տպիչ- HP LJ 1022</t>
  </si>
  <si>
    <t>Տպիչ  Canon LBP 2900</t>
  </si>
  <si>
    <t>Պատճենահանման մեքենա  Canon iR 2016</t>
  </si>
  <si>
    <t>Սկաներ  Epson V 350</t>
  </si>
  <si>
    <t>Պատճենահանման մեքենա CanonIR 2016</t>
  </si>
  <si>
    <t>Անխափան սնուցման սարք  Smart UPS 1500</t>
  </si>
  <si>
    <t>Անխափան սնուցման սարք Capasity:min 750VA/</t>
  </si>
  <si>
    <t>Անխափան սնուցման սարք /APS Back RS 500VA</t>
  </si>
  <si>
    <t>Տպիչ Canon LJ LBP 6020</t>
  </si>
  <si>
    <t>Լազերային տպիչ 1005HP LAZER jET</t>
  </si>
  <si>
    <t>Անխափան սնուցման սարք Smart UPS 980 Watts /1500VA/</t>
  </si>
  <si>
    <t>Տպիչ Samsung SL M-2020</t>
  </si>
  <si>
    <t>Բազմաֆունկցիոնալ տպիչ սարք Canon AR2520</t>
  </si>
  <si>
    <t>Անխափան սնուցման աղբյուր Custos 2K PPF18A1900</t>
  </si>
  <si>
    <t>Լազերային տպիչ Canon i- Sensys  LBP 6030B</t>
  </si>
  <si>
    <t>Լազերային տպիչ PANTUM BP5100DN /ներառյալ լրացուցիչ քարտրիջ/</t>
  </si>
  <si>
    <t xml:space="preserve">Բազմաֆունկցիոնալ լազ․ տպիչ  HP LJ Pro MFP4103,լրացուցիչ HP151A քարթրիջով </t>
  </si>
  <si>
    <t xml:space="preserve">Լազերային տպիչ PANTUM BP5100DN /ներառյալ լրացուցիչ քարթրիջ) </t>
  </si>
  <si>
    <t>Բազմաֆ-լ լազ. տպիչ HP Ս Pro MFP4103, լրացուցիչ HP151A քարթրիջով</t>
  </si>
  <si>
    <t>Լազերային տպիչ PANTUM BP5100DN/նեռարյալ լրացուցիչ քարթրիջ/</t>
  </si>
  <si>
    <t>Ցանցային երթուղագծիչ RB760iGS (hex s)</t>
  </si>
  <si>
    <t>բազմաֆո-լ լազ. տպիչ HP LJ Pro MFP4103, լրացուցիչ HP151A քարթրիջով</t>
  </si>
  <si>
    <t>Բազմաֆունկցինալ տպիչ HP LJ Pro MFP4103,  լրացուցիչ HP151A քարթրիջով</t>
  </si>
  <si>
    <t>Պատճենահանման մեքենա Kyocera Ecosys MA 4500, TK-3400 toner</t>
  </si>
  <si>
    <t>Ցանցային երթուղագծիչ RB4011</t>
  </si>
  <si>
    <t>Ցանցային երթուղագծիչ RB760</t>
  </si>
  <si>
    <t>Բազմաֆ-լ լազ. տպիչ HP LJ Pro MFP4103, լրացուցիչ HP151A քարտրիջով</t>
  </si>
  <si>
    <t>Ցանցային երթուղագծիչ RB4011iGS-RM</t>
  </si>
  <si>
    <t>Բազմաֆ-լ լազ. տպիչ  HP LJ Pro MFP M4103, լրացուցիչ HP151Aքարթրջով</t>
  </si>
  <si>
    <t>Անխափան սնուցման սարք 1000 VA/600 watt</t>
  </si>
  <si>
    <t>Բազմաֆուկցիոնալ լազերային սարք PANTUM BM5100ADN</t>
  </si>
  <si>
    <t>Լազերային տպիչ PANTUM BP5100DN/ ներառյալ լրացուցիչ քարթրիջ</t>
  </si>
  <si>
    <t>Բազմաֆ-լ լազ. տպիչHP LJ Pro MFP4103, լրացուցիչHP151A քարթրիջով</t>
  </si>
  <si>
    <t>Պատճենահանման մեքենա  Canon FC 120</t>
  </si>
  <si>
    <t>Printer HP DESK jet K 7100</t>
  </si>
  <si>
    <t>ALL -in- One Multifunction System/ պատճ. սարք/</t>
  </si>
  <si>
    <t>՝</t>
  </si>
  <si>
    <t>Վիդեո կոնֆերանս համակարգ Logitech Group (ներառ.տեսախցիկ,բարձրախոս,կենտրոնական հանգույց,հեռավար կառավարում)</t>
  </si>
  <si>
    <t>Էկրան մեծ Samsung LS32D85KTSNCI</t>
  </si>
  <si>
    <t>Տեսախցիկ Nikon D5600 18-55VR KIT</t>
  </si>
  <si>
    <t>Տեսագրող սարք DS-7104NI-Q1/4P/M</t>
  </si>
  <si>
    <t>Ցանցային սարք Lenovo Broadcom NX 2x1G Base-T PCIe</t>
  </si>
  <si>
    <t>Լամինացիոն սարք</t>
  </si>
  <si>
    <t>Ֆեմիդա ձայն.համակ,համ-իչ-Intel i3-12100/1TB/8GB, մոնիտոր 21.5"AOC, տպիչ-HPLJ Pro 4003dn, UPS-650VA, դատ.ձայն.համ."SRS Femida"</t>
  </si>
  <si>
    <t>Ձայնախլացուցիչներ</t>
  </si>
  <si>
    <t>Տեսաազդանշանի փոխակ 4K 60Hz USB3.0 HDMI սարք</t>
  </si>
  <si>
    <t>Անվտանգության հոսանքափոխարկիչ, ուժեղացված թրթռման փոխարկիչ SP-157VPS</t>
  </si>
  <si>
    <t>Ազդանշանային համակարգեր, SP-157G համակարգի գեներատոր լայնաշերտ ակուստիկ և թրթռումային դիմակավոր աղմուկի ձևավորման համար</t>
  </si>
  <si>
    <t>Ազդանշանային համակարգեր, լրակազմ, ներառյալ մալուխ պղնձե երկակի մեկուսիչով 2*1</t>
  </si>
  <si>
    <t>Ազդանշանային համակարգեր, SP44 աղմուկի գեներատոր 220Վ ցանցի և հողանցման սխեմաների համար</t>
  </si>
  <si>
    <t>Ջերմային տպիչ (թերմոտպիչ Zebra ZD220)</t>
  </si>
  <si>
    <t>Ցանցային միջերեսի քարտ Broadcom 4*1Gb</t>
  </si>
  <si>
    <t>Անխափան սնուցման աղբյուր  Salicru 1100 ONE</t>
  </si>
  <si>
    <t>"Ֆեմիդա" ձայն.համակ,համ-իչ-Intel i5-10400/1TB/8GB, մոնիտոր 21.5"AOC, տպիչ-HPLJ Pro 4003dn, UPS-650VA, դատ.ձայն.համ."SRS Femida"</t>
  </si>
  <si>
    <t>UPS  BMT - 600 VA</t>
  </si>
  <si>
    <t>UPS Power Com BMT  600VA</t>
  </si>
  <si>
    <t>Bach Mountable UPS MGE 3000VA</t>
  </si>
  <si>
    <t>Անխափան սնուցման սարք /600VA/</t>
  </si>
  <si>
    <t>Անխափան սնուցման սարք 1200</t>
  </si>
  <si>
    <t>UPS 625</t>
  </si>
  <si>
    <t xml:space="preserve">UPS  </t>
  </si>
  <si>
    <t xml:space="preserve">Անխափան սնուցման սարք Capasity 750 VA </t>
  </si>
  <si>
    <t>Անխափան սնուցման աղբյուր Custos 2K(PPF18A1900)</t>
  </si>
  <si>
    <t>Photokopier Canon ME 4010</t>
  </si>
  <si>
    <t>Պատճենահանման մեքենա /Canon-MF-3220</t>
  </si>
  <si>
    <t>Սկաներ Canon LINE 25 AU USB</t>
  </si>
  <si>
    <t>Ականեր ՀՊ 2400</t>
  </si>
  <si>
    <t>Սկաներ FLATBED SCANER EPSON GT-2500</t>
  </si>
  <si>
    <t>Սկաներ HP Scan Jet G 3110</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</si>
  <si>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</si>
  <si>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</si>
  <si>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</si>
  <si>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</si>
  <si>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</si>
  <si>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</si>
  <si>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</si>
  <si>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</si>
  <si>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</si>
  <si>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</si>
  <si>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</si>
  <si>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</si>
  <si>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</si>
  <si>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Սերվեր /համակարգչային/ Power Edge T630 Server, տեսակը Tower</t>
  </si>
  <si>
    <t>Ներքին հեռախոսային ցանց</t>
  </si>
  <si>
    <t>Ցանցային երթուղագծիչ MikroTik  RB4011iGs+RM</t>
  </si>
  <si>
    <t xml:space="preserve">Ֆեմիդա ձայն համակ, համ-իչ, Intel i5-12400/1TB/8GB մոնիտոր 21.5 AOS տպիչ HPLJ Pro 4003dn, UPS 650VA </t>
  </si>
  <si>
    <t>Կուտակիչ  UPS</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</si>
  <si>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</si>
  <si>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</si>
  <si>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</si>
  <si>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</si>
  <si>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</si>
  <si>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</si>
  <si>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UPS  E-Pro  600VA</t>
  </si>
  <si>
    <t>UPS  Tripplite  Smart  INT  1500  9514AYOSM516000135</t>
  </si>
  <si>
    <t>UPS  Tripplite  Smart  INT  1500  9514AYOSM516000136</t>
  </si>
  <si>
    <t>Local  Area  Network  (LAN)  HUBs,  Switches  and  Connector</t>
  </si>
  <si>
    <t>UPS  1200  VA</t>
  </si>
  <si>
    <t>Անխափան  սնուցման  սարք</t>
  </si>
  <si>
    <t>UPS  §MGE 625¦</t>
  </si>
  <si>
    <t>UPS  1200VA</t>
  </si>
  <si>
    <t>Անխափան  սնուցման  սարք UPS 1200V</t>
  </si>
  <si>
    <t>Անխափան  սնուցման  սարք  MGE 625</t>
  </si>
  <si>
    <t>DIGITAL COURT RECORDING SISTEM, SRS-Femida Դատական գործընթացի թվային ձայնագրման համակարգ</t>
  </si>
  <si>
    <t>EATON  UPS Անխափան  սնուցման  սարք</t>
  </si>
  <si>
    <t>UPS  ACP UPS Back 650VA</t>
  </si>
  <si>
    <t>EATON UPS NOVA AVR 625  623 VA/W360W</t>
  </si>
  <si>
    <t>Անխափան  սնուցման  սարք Smart UPS 1500</t>
  </si>
  <si>
    <t>Անխափան  սնուցման  սարք  UPS 650</t>
  </si>
  <si>
    <t>Անխափան  սնուցման  սարք  /Capasity/</t>
  </si>
  <si>
    <t>UPS  APS Back  RS 500VA</t>
  </si>
  <si>
    <t>Անխափան  սնուցման  աղբյուր PSPCustos9X+1,5K</t>
  </si>
  <si>
    <t>Անխափան  սնուցման  աղբյուր  APC Back-UPS  800VA</t>
  </si>
  <si>
    <t>Անխափան  սնուցման  աղբյուր   BX 650 CI-RS</t>
  </si>
  <si>
    <t>Անխափան  սնուցման  աղբյուր  BX 650 CI-RS</t>
  </si>
  <si>
    <t>Կոշտ սկավառակ / արտաքին / HDD 1Tb</t>
  </si>
  <si>
    <t>Կոշտ սկավառակ / արտաքին/ HDD Verbatim1Tb</t>
  </si>
  <si>
    <t>Անխափան  սնուցման  սարք   UPS/Cyber Power/UT650EG</t>
  </si>
  <si>
    <t>Անխափան  սնուցման  աղբյուր Salicru 1100 ONE</t>
  </si>
  <si>
    <t>“SRS Femida” ծրագիր /Վանաձոր/</t>
  </si>
  <si>
    <t>&lt;&lt;ֆեմիդա&gt;&gt; ձայն. համակ.համ-իչ-Intel Core i3-7100/1TB/4GB, մոնիտոր 19.5"Philips տպիչ-Kyocera P2040dn, UPS 850VA, դատ. ձայն.համ. "SRS Femida"</t>
  </si>
  <si>
    <t>&lt;&lt;ֆեմիդա&gt;&gt; ձայն. համակ.համ-իչ-Intel Core i3-8100/1TB/4GB, մոնիտոր 21.5" Dell, տպիչ-Kyocera P2335, UPS 850VA, դատ. ձայն.համ. "SRS Femida"</t>
  </si>
  <si>
    <t>&lt;&lt;ֆեմիդա&gt;&gt; ձայն. համակ.համ-իչ-Intel i3-10100/1TB/8GB, մոնիտոր 21.5"Philips, տպիչ-HP LJ  M404, UPS 650VA, դատ. ձայն.համ. "SRS Femida"</t>
  </si>
  <si>
    <t>Բազմաֆ-լ լազ․ տպիչ HP LJ Pro MFP4103, լրացուցիչ HP151A քարթրիջով</t>
  </si>
  <si>
    <t>Լազերայի տպիչ PANTUM BP5100DN /ներառյալ լրացուցիչ քարթրիջ/</t>
  </si>
  <si>
    <t>Կոշտ սկավառակ /արտաքին/ HDD  Verbatim 1Tb</t>
  </si>
  <si>
    <t>Օդորակիչ MIDEA AG-09N8C2</t>
  </si>
  <si>
    <t>Օդորակիչ TAC-i12CHSA/XAB1i-AM, 12000BTU սպլիտ</t>
  </si>
  <si>
    <t>Հեռախոս Panasonic KX-TS2350UA, լարով</t>
  </si>
  <si>
    <t>Server Type ''A''</t>
  </si>
  <si>
    <t>Պոմպ ջրի Կենտրոնախույս Pedrollo HFM/5B 47HF5MOBA1</t>
  </si>
  <si>
    <t>Կոշտ սկավառակ /արտաքին/ HDDVerbatim1TB</t>
  </si>
  <si>
    <t>Ֆեմիդա ձայն.համակ.,համ-իչ-Intel i5-12400/1TB/8GB,մոնիտոր 21.5AOC, տպիչ-HPLJPro403dn,UPS-650VA,դատ.ձայն.համ."SRS Femida"</t>
  </si>
  <si>
    <t>Օդորակիչ HISENSE AST09UW4SVETG109000BTU</t>
  </si>
  <si>
    <t>Կոնֆերանսի աուդիոսարքեր</t>
  </si>
  <si>
    <t>Ֆեմիդա ձայն.համակ.,համ-իչ-Intel i3-10100/1TB/8GB,մոնիտոր 21.5AOC, տպիչ-HPLJPro4003dn,UPS-650VA,դատ.ձայն.համ."SRS Femida"</t>
  </si>
  <si>
    <t>UPS Type A APC SUA 15001</t>
  </si>
  <si>
    <t>UPS type B</t>
  </si>
  <si>
    <t>Wall Mounted Electric Projection Screenh Lumien</t>
  </si>
  <si>
    <t>Ֆեմիդա ձայն.համակ.,համ-իչ-Intel i5-10400/1TB/8GB,մոնիտոր 21.5AOC, տպիչ-HPLJPro4003dn,UPS-650VA,դատ.ձայն.համ."SRS Femida"</t>
  </si>
  <si>
    <t>Lokal Area Network/ LAN/</t>
  </si>
  <si>
    <t>Կոշտ սկավառակ EXT HDD 500 GB</t>
  </si>
  <si>
    <t>Կոշտ սկավառակ /արտաքին/ HDD 500 GB</t>
  </si>
  <si>
    <t>Միկրաֆոն SMS Voice Clear</t>
  </si>
  <si>
    <t>Միկրաֆոնի հենակ Table Stand</t>
  </si>
  <si>
    <t>Միկրաֆոնի հենակ Tloor Stand</t>
  </si>
  <si>
    <t>Միկրաֆոնի կաբել XLR</t>
  </si>
  <si>
    <t>Միկրաֆոն</t>
  </si>
  <si>
    <t>Վեբ կամերա</t>
  </si>
  <si>
    <t>Sistem Compatible Sound Card</t>
  </si>
  <si>
    <t>Videoprojector DLP Toshiba T 45</t>
  </si>
  <si>
    <t>Videoprojector server 16*1.0</t>
  </si>
  <si>
    <t>Ղեկավարող/Կարդացող  սարք PW-301  /613957/</t>
  </si>
  <si>
    <t>Կարդացող սարք  PW-309 /611674/</t>
  </si>
  <si>
    <t>Կարդացող սարք   PW-309 /611675/</t>
  </si>
  <si>
    <t>Կարդացող սարք   PW-309 /611677/</t>
  </si>
  <si>
    <t>Կարդացող սարք   PW-309 /611619/</t>
  </si>
  <si>
    <t>Անցագրային  քարտերի  ընթերցիչ /ներառյալ  կոնտրոլեր/-K-3</t>
  </si>
  <si>
    <t>Դռան  մեխանիկական  փակող  սարք</t>
  </si>
  <si>
    <t>Էլեկտ.և ինտերֆեյսային մալուխներ,լարանցում և այլ անհրաժեշտ ապրանքներ</t>
  </si>
  <si>
    <t>Սաունդքարտ  ձայնային քարտ</t>
  </si>
  <si>
    <t>Դատալեքս-Public monitor terminal/MKY8160PT,integr</t>
  </si>
  <si>
    <t>"Ֆեմիդա” ձայն.համակ,համ-իչ-Intcl i3-10100/1TB/8GB, մոնիտոր 21.5"Philips, տպիչ-HP LJ M404, URS-650VA, դատ ձայն համ  "SRS Femida”</t>
  </si>
  <si>
    <t>Անխափան սնուցման սարք UPS/Cyber Power/UUT650EG</t>
  </si>
  <si>
    <t>Ցանցային երթուղագծիչ RB760iGS (hexs)</t>
  </si>
  <si>
    <t>Սվիչ 24 պորտ</t>
  </si>
  <si>
    <t>Մետաղական արգելապատնեշ</t>
  </si>
  <si>
    <t>Աթոռ փայտյա /սպունգ,կտոր/</t>
  </si>
  <si>
    <t>Արխիվի դարակաշար /2 մասից, 1-ինը պատից կախվող բաժանված 3 առանձին մասի, 2-րդը բաժանված 6 առանձին մասի/</t>
  </si>
  <si>
    <t>Արխիվի դարակաշար /բաղկացած 3 առանձին մասերից, 4-ական քաշովի դարակներով/</t>
  </si>
  <si>
    <t>Ղեկավարի գրասեղան (կողադիրով, դիմադիրով, առանձին դարակաշարով) /1800*800*750/</t>
  </si>
  <si>
    <t>Գրապահարան /2000*800*400/</t>
  </si>
  <si>
    <t>Հեռախոսային սարք Yealink SIP-T33G</t>
  </si>
  <si>
    <t>Բազմոց փայտից /3տեղանի, փափուկ կտորից, մուգ շականակագույն/</t>
  </si>
  <si>
    <t>Ներկառուցված կահույք (դարակաշարեր խոր.32-35սմ)</t>
  </si>
  <si>
    <t xml:space="preserve">քառ.մ </t>
  </si>
  <si>
    <t>Ներկառուցված կահույք (դարակաշարեր խոր.64-70սմ)</t>
  </si>
  <si>
    <t>Սայլակ գրասենյակում օգտագործվող</t>
  </si>
  <si>
    <t>ՀՀ դրոշ, 1մ*2մ, երկկողմանի, քառաշերտ</t>
  </si>
  <si>
    <t>Մետաղյա դրոշակաձող 2.75մ բարձրությամբ</t>
  </si>
  <si>
    <t>Անջրպետ 120*100սմ փայտից</t>
  </si>
  <si>
    <t>Գրապահարան 190*40*76սմ</t>
  </si>
  <si>
    <t>Գրապահարան 190*40*85.7սմ</t>
  </si>
  <si>
    <t>Գրապահարան 190*40*82.5սմ</t>
  </si>
  <si>
    <t>Գրապահարան 190*40*45սմ</t>
  </si>
  <si>
    <t>Գրապահարան 190*40*90սմ</t>
  </si>
  <si>
    <t>Գրապահարան 190*40*70սմ</t>
  </si>
  <si>
    <t>Գրապահարան 183*40*85սմ</t>
  </si>
  <si>
    <t>Գրապահարան 183*40*87.5սմ</t>
  </si>
  <si>
    <t>Գրապահարան 178*40*71.6սմ</t>
  </si>
  <si>
    <t>Գրապահարան 178*40*77սմ</t>
  </si>
  <si>
    <t>Գրապահարան 178*40*80սմ</t>
  </si>
  <si>
    <t>Գրապահարան 178*40*82սմ</t>
  </si>
  <si>
    <t>Գրապահարան 175*40*77սմ</t>
  </si>
  <si>
    <t>Վարագույր դեկորատիվ և շղարշային 280*280սմ</t>
  </si>
  <si>
    <t>Գրապահարան 296*446*44սմ</t>
  </si>
  <si>
    <t>Բառի սեղան 177*60*102սմ</t>
  </si>
  <si>
    <t>Բուխարի դեկորատիվ, էլեկտրական</t>
  </si>
  <si>
    <t>Ջահ մետաղական 12մոմ</t>
  </si>
  <si>
    <t>Սեղան փոքր կլոր 59սմ տրամագծով, 60սմ բարձր.</t>
  </si>
  <si>
    <t>Աթոռ փայտյա /սպունգ,կտոր/ փայտյա կողային հենակներով</t>
  </si>
  <si>
    <t>Սեղան կլոր /խորհրդակցությունների/ վերանորոգում</t>
  </si>
  <si>
    <t>Գրասեղան դատ. դահլիճի համար /270*80*90սմ/</t>
  </si>
  <si>
    <t>Գրասեղան նիստերի քարտուղարի /120*80*75սմ/</t>
  </si>
  <si>
    <t>Գրասեղան կողմերի համար /140*80*75սմ/</t>
  </si>
  <si>
    <t>Անջրպետ 120*110սմ փայտից</t>
  </si>
  <si>
    <t>Նստարան փայտյա</t>
  </si>
  <si>
    <t>Բազկաթոռ ղեկավարի /կաշվե, շարժական, հենակը փայտե՝ կաշվի համադրությամբ/</t>
  </si>
  <si>
    <t>Ղեկավարի սեղանկողադիրով,դիմադիրով առանձին դարակաշարով1800*800*400/</t>
  </si>
  <si>
    <t>Ցուցանակ չժանգոտվող պողպատից,լատունե ՀՀ զինանշանով</t>
  </si>
  <si>
    <t>Ղեկավարի գրասեղան (կողադիրով,դիմադիրով,առանձին դարակաշարով) /1800*800*750/</t>
  </si>
  <si>
    <t>Բազկաթոռ ղեկավարի /հենակը պլաստամասե,արհեստական կաշի/</t>
  </si>
  <si>
    <t>Աթոռ գրասենյակային մետաղյա կարկասով /այցելուների/</t>
  </si>
  <si>
    <t>Աթոռ գրասենյակային շարժական/ հենակները պլաստիկ /</t>
  </si>
  <si>
    <t xml:space="preserve">Բազկաթոռ  ղեկավարի /հենակը պլաստմասե, արհեստական կաշի/ </t>
  </si>
  <si>
    <t xml:space="preserve">Աթոռ գրասենյակային /այցելուների/ </t>
  </si>
  <si>
    <t>Գրասեղան /122*600*750/</t>
  </si>
  <si>
    <t>Դատավորի սեղան 2500x830x840/11/ մմ</t>
  </si>
  <si>
    <t>Դատավորի սեղան 2200x830x840/11/ մմ</t>
  </si>
  <si>
    <t>Դատավորի սեղան (դատ.նիստ.դահլիճ) 1800x830x840</t>
  </si>
  <si>
    <t>Ղեկավարի սեղան առանց տումբայիՙVega՚</t>
  </si>
  <si>
    <t>Ղեկավարի սեղան ՙVega՚</t>
  </si>
  <si>
    <t>Ղեկավարի սեղանի կցորդ ՙVega՚</t>
  </si>
  <si>
    <t>Սեղան սովորական &lt;Extra&gt;.</t>
  </si>
  <si>
    <t>Ղեկավարի սեղանի կցորդ Վեգա</t>
  </si>
  <si>
    <t xml:space="preserve">Սովորական սեղան </t>
  </si>
  <si>
    <t>Սեղան դիմային մասով</t>
  </si>
  <si>
    <t>Սեղան /լրացուցիչ մասերով/</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</si>
  <si>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</si>
  <si>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</si>
  <si>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</si>
  <si>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</si>
  <si>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</si>
  <si>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</si>
  <si>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</si>
  <si>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</si>
  <si>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Սեղանի տումբա ՙVega՚</t>
  </si>
  <si>
    <t>Սեղանի տումբա Վեգա</t>
  </si>
  <si>
    <t xml:space="preserve">Սեղանի  տումբա Extra </t>
  </si>
  <si>
    <t>Գրապահարան    VEGA</t>
  </si>
  <si>
    <t>Գրապահարան Extra բաց շագանակագույն  18 մմ հ.</t>
  </si>
  <si>
    <t>Պահարան 2000*2250*400</t>
  </si>
  <si>
    <t>Պահարան 4 դռն.</t>
  </si>
  <si>
    <t>Գրապահարան  P -4</t>
  </si>
  <si>
    <t xml:space="preserve">Գրապարան ղեկավարի համար ապակյա դռներով /GLASS BOOKSHELF FOR MANAGER/ </t>
  </si>
  <si>
    <t>Զգեստապահարան ՙVega՚</t>
  </si>
  <si>
    <t>Զգեստապարան /WARDROBE/</t>
  </si>
  <si>
    <t>Մետաղյա պահարան /4 դարականի/</t>
  </si>
  <si>
    <t xml:space="preserve">Դատավորի բազկաթոռ կաշվից, 650մմբարձ., բ.720մմ, եր.670մմ,լ.680մ.մ </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</si>
  <si>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</si>
  <si>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</si>
  <si>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</si>
  <si>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</si>
  <si>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6 տեղանեց նստարան</t>
  </si>
  <si>
    <t>Նստարան 4 տեղ.</t>
  </si>
  <si>
    <t xml:space="preserve">Դատավորի Սեղան </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</si>
  <si>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</si>
  <si>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</si>
  <si>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</si>
  <si>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</si>
  <si>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</si>
  <si>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</si>
  <si>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</si>
  <si>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</si>
  <si>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</si>
  <si>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աթոռ</t>
  </si>
  <si>
    <t>գրապահ.ապակե դռ.</t>
  </si>
  <si>
    <t>Գրապահարան/BOOKSHELF/</t>
  </si>
  <si>
    <t>Չհրկիզվող պահարան/բանալու և էլ. Փականի համադրությամբ/</t>
  </si>
  <si>
    <t>գրասեղան ղեկավարի /լամինատից/</t>
  </si>
  <si>
    <t>մետաղական պահարան</t>
  </si>
  <si>
    <t>Գրասեղան /1400/700/750/</t>
  </si>
  <si>
    <t>Գրասեղան/1800*800*750/, անիվով դարակաշար, կողադիր/1200*600*500/, դիմադիր /90*60*72/</t>
  </si>
  <si>
    <t>Բազկաթոռ ղեկավարի շարժական /հենակը՝ փայտ, կաշի/</t>
  </si>
  <si>
    <t>Բազկաթոռ ղեկավարի շարժական /հենակը՝ պլաստմասսե,արհեստական կաշի/</t>
  </si>
  <si>
    <t>Աթոռ գրասենյակային մետաղյա կարկասով/այցելուների/</t>
  </si>
  <si>
    <t>Գրասեղան/1400*700*750/</t>
  </si>
  <si>
    <t>Գրասեղան /1800*800*750/անիվով դարակաշար, կողադիր/1200*600*500/ դիմադիր/90*60*72/</t>
  </si>
  <si>
    <t>Գրասեղան դատական դահլիճի համար/2700*800*800/</t>
  </si>
  <si>
    <t>Աթոռ գրասենյակային այցելուների</t>
  </si>
  <si>
    <t>Ներկառուցված կահույք /դարակաշարեր խոր 32-35սմ/</t>
  </si>
  <si>
    <t>Երկաթյա պահարան</t>
  </si>
  <si>
    <t xml:space="preserve">Նստարան`  չորս  տեղանոց  </t>
  </si>
  <si>
    <t xml:space="preserve">Նստարան`  վեց  տեղանոց  </t>
  </si>
  <si>
    <t>Պատնեշ È=1900ÙÙ</t>
  </si>
  <si>
    <t>Պատնեշ  È=2800ÙÙ</t>
  </si>
  <si>
    <t>Ղեկավարի սեղան  դիմադիր  սեղան</t>
  </si>
  <si>
    <t>Նիստերի  քսրտուղարի  և  վկայի  սեղան</t>
  </si>
  <si>
    <t xml:space="preserve">Գրապահարան` խուլ   դռներով  </t>
  </si>
  <si>
    <t>´ազկաթոռ</t>
  </si>
  <si>
    <t>Սեղան ղեկավարի</t>
  </si>
  <si>
    <t>Մետաղյա պահարան - սեյֆ</t>
  </si>
  <si>
    <t>Դատական դահլիճի արգելաճաղ  È220</t>
  </si>
  <si>
    <t xml:space="preserve">Կողային      կցասեղան </t>
  </si>
  <si>
    <t>Գրասեղանի  պահարան  ղեկավարի  համար  3 դարակով</t>
  </si>
  <si>
    <t>Գրապահարան  ղեկավարի  համար  ապակյա դռն.</t>
  </si>
  <si>
    <t>Դատարանի  կողմերի  համար  գրասեղան</t>
  </si>
  <si>
    <t>Մետաղյա պահարան  /սեյֆ/</t>
  </si>
  <si>
    <t>Աթոռ գրասենյակային շարժական /հենակները  պլաստիկ/</t>
  </si>
  <si>
    <t>Աթոռ գրասենյակային  մետաղյա կարկասով  / այցելուների /</t>
  </si>
  <si>
    <t>Բազկաթոռ ղեկավարի շարժական /հենակը  փայտ, կաշի/</t>
  </si>
  <si>
    <t>Աթոռ գրասենյակային    / այցելուների /</t>
  </si>
  <si>
    <t>Բազկաթոռ ղեկավարի //հենակը պլաստմասե, արհեստական կաշի/</t>
  </si>
  <si>
    <t>Գրասեղան  /1200*600*750/</t>
  </si>
  <si>
    <t>Ներկառուցված հահույք  /դարակաշարեր խոր. 32-35սմ/</t>
  </si>
  <si>
    <t>քառ.մ</t>
  </si>
  <si>
    <t>Ներկառուցված հահույք  /դարակաշարեր խոր. 64-70սմ/</t>
  </si>
  <si>
    <t>Աթոռ գրասենյակային ,մետաղյա կարկասով/այցելուների/</t>
  </si>
  <si>
    <t>Աթոռ գրասենյակային,շարժական/հենակները պլաստիկ/</t>
  </si>
  <si>
    <t xml:space="preserve"> Վկայի ամբիոն</t>
  </si>
  <si>
    <t>Նիստերի քարտուղարի վկայի սեղան L-103</t>
  </si>
  <si>
    <t>Սեղան աշխատանքային L-120</t>
  </si>
  <si>
    <t>Սեղան աշխատանքային  L-140</t>
  </si>
  <si>
    <t>Ռոլիկով աթոռ</t>
  </si>
  <si>
    <t>Ղեկավարի սեղան-2մ</t>
  </si>
  <si>
    <t>Անջրպետ &lt;F&gt; 2500*120*950</t>
  </si>
  <si>
    <t>Դատավորի սեղան 1800*830*840</t>
  </si>
  <si>
    <t>Անջրպետ &lt;L&gt; 3450*120*950</t>
  </si>
  <si>
    <t>5տեղանոց նստարան</t>
  </si>
  <si>
    <t>Գրապահարան  ապակե դռներով</t>
  </si>
  <si>
    <t>Գրապահարան 2</t>
  </si>
  <si>
    <t>Գրապահարան 1</t>
  </si>
  <si>
    <t>Դիմադիր սեղան/ղեկ. սեղանինկից/</t>
  </si>
  <si>
    <t>Ղեկավարի գրասեղան /առանց տումբայի/</t>
  </si>
  <si>
    <t>Մետաղյա պահարան 3-դարակով</t>
  </si>
  <si>
    <t>Դտավորի մեծ սեղան</t>
  </si>
  <si>
    <t>Դատարանի դահլիճի պատնեշ</t>
  </si>
  <si>
    <t>Սեղան համակարգչային /1200*600*750/</t>
  </si>
  <si>
    <t>Բազկաթոռ ղեկավարի /հենակը պլաստմասե.արհեստական կաշի/</t>
  </si>
  <si>
    <t>Բազկաթոո ղեկավարի /հհենակը պլաստմասե.արհեստական կաշի/</t>
  </si>
  <si>
    <t>Ձգեստապահարան /2000*800*520/</t>
  </si>
  <si>
    <t>Աթոռ գրասենյակային, շարժական /հենակնները պլաստիկ/</t>
  </si>
  <si>
    <t>Ցանցային երթուղագծիչ MikroTik RB4011IGS+RM</t>
  </si>
  <si>
    <t>Բազկաթոռ ղեկավարի /հենակը պլաստմասե , արհեստական կաշի/</t>
  </si>
  <si>
    <t>Ներկառուցված կահույք (դարակաշարեր Խոր 32-35սմ)</t>
  </si>
  <si>
    <t>Ներկառուցված կահույք (դարակաշարեր  Խոր 64-70սմ)</t>
  </si>
  <si>
    <t>Ներկառուցված կահույք (դարակաշարեր Խոր.64-70սմ)</t>
  </si>
  <si>
    <t>ներկառուցված կահույք (դարակաշարերը խոր 32-35սմ)</t>
  </si>
  <si>
    <t>ներկառուցված կահույք (դարակաշարերը խոր 64-70սմ)</t>
  </si>
  <si>
    <t xml:space="preserve">Աթոռ գրասենյակային, շարժական /հենակները պլաստիկ/    </t>
  </si>
  <si>
    <t>Ներկառուցված կահույք (դարակաշարեր խոր․ 32-35սմ)</t>
  </si>
  <si>
    <t>Ներկառուցված կահույք (դարակաշարեր խոր․ 64-70սմ)</t>
  </si>
  <si>
    <t>Գրասեղան /1200*500*750/</t>
  </si>
  <si>
    <t>Գրասեղան /1200*700*750/</t>
  </si>
  <si>
    <t>Աթոռ գրասենյակային, շարժական /հոնակները պլաստիկ/</t>
  </si>
  <si>
    <t>Ներկառուցված կահույք (դարակաշարեր խոր. 32-35 սմ)</t>
  </si>
  <si>
    <t>Ներկառուցված կահույք (դարակաշարեր խոր. 64-70 սմ)</t>
  </si>
  <si>
    <t>Ներկառուցված կահույք / դարակաշարեր խոր. 32-35սմ/</t>
  </si>
  <si>
    <t>Ներկառուցված կահույք / դարակաշարեր խոր. 64-70սմ/</t>
  </si>
  <si>
    <t>Ներկառուցվող կահույք (դարակաշարեր խոր. 32-35սմ) 150քառ.մ</t>
  </si>
  <si>
    <t>Ներկառուցվող կահույք (դարակաշարեր խոր. 64-70սմ) 200քառ.մ</t>
  </si>
  <si>
    <t>Գրապահարան 2000*800*520</t>
  </si>
  <si>
    <t xml:space="preserve">Ներկառուցված կահույք 4.050 քառ.մ (դարակաշարեր խոր.32-35սմ) </t>
  </si>
  <si>
    <t>Նստարաններ /3 տեղանի, կտորով, սև գույն/</t>
  </si>
  <si>
    <t xml:space="preserve">4 տեղանի նստարան </t>
  </si>
  <si>
    <t xml:space="preserve">5 տեղանի նստարան </t>
  </si>
  <si>
    <t xml:space="preserve">7 տեղանի նստարան </t>
  </si>
  <si>
    <t xml:space="preserve">Ղեկավարի սեղան  կողային սեղան </t>
  </si>
  <si>
    <t>Սովորական սեղան Ա տեսակի  1400</t>
  </si>
  <si>
    <t>Դատավորի սեղան ՙԱ՚ տեսակի 1200</t>
  </si>
  <si>
    <t xml:space="preserve">Դատական նիստերի քարտուղարի սեղան </t>
  </si>
  <si>
    <t>Գրապահարան փակ VEGA</t>
  </si>
  <si>
    <t>Գրասեղան  3  դարակով</t>
  </si>
  <si>
    <t>Դատավորի սեղան կողադիր</t>
  </si>
  <si>
    <t xml:space="preserve">Ղեկավարի դիմադիր սեղան </t>
  </si>
  <si>
    <t>Դատավորի օգնականի և վկաներ աթոռ</t>
  </si>
  <si>
    <t>Բազկաթոռ /իտալական/</t>
  </si>
  <si>
    <t>Նստարան 2տեղանոց</t>
  </si>
  <si>
    <t>Նստարան 3տեղանոց</t>
  </si>
  <si>
    <t xml:space="preserve">Պահարան ցածր 4 դռնանի </t>
  </si>
  <si>
    <t xml:space="preserve">Լսարանի գրասեղան  Ա Տեսակի </t>
  </si>
  <si>
    <t xml:space="preserve">Լսարանի գրասեղան  Բ Տեսակի </t>
  </si>
  <si>
    <t>Այցելուներ աթոռ</t>
  </si>
  <si>
    <t>Նախագահի բազկաթոռ</t>
  </si>
  <si>
    <t>Դատավորի սեղան փոքր</t>
  </si>
  <si>
    <t>Նստարան Ա տեսակի</t>
  </si>
  <si>
    <t xml:space="preserve">Աշխատանքային գրասեղան </t>
  </si>
  <si>
    <t xml:space="preserve">Տումբա 3 դարականի </t>
  </si>
  <si>
    <t>Գրասեղանի կոմպլեկտ</t>
  </si>
  <si>
    <t>Աշխատանքային աթեռ</t>
  </si>
  <si>
    <t>Գրապահարան  2000*800*380</t>
  </si>
  <si>
    <t>Գրասեղան /1400*600*750/</t>
  </si>
  <si>
    <t>Ղեկավարի գրասեղան(կողադիրով,դիմադիրով,առանձին դարակաշարով) /1800*800*750/</t>
  </si>
  <si>
    <t>Լսարանի գրասեղան Ա տեսակի</t>
  </si>
  <si>
    <t>Լսարանի գրասեղան Գ տեսակի</t>
  </si>
  <si>
    <t>Բազկաթոռ ղեկավարի/հենակը պլաստմասե,արհեստական կաշի/</t>
  </si>
  <si>
    <t>Գրասեղան/1800*800*750/,անիվով դարակաշար,կողադիր/1200*600*500/,դրմադիր/90*60*72/</t>
  </si>
  <si>
    <t>Գրասեղան /1800*800*750/,անիվով դարակաշար,կողադիր/1200*600*500/,դիմադիր/90*60*72/</t>
  </si>
  <si>
    <t>Գրասեղան/1200*600*750/</t>
  </si>
  <si>
    <t>Աթոռ գրասենյակային,շարժական /հենակները պլաստիկ</t>
  </si>
  <si>
    <t>Ներկառուցված կահույք /դարակաշար/</t>
  </si>
  <si>
    <t>Համակարգչի  մետաղակ. տակդիր</t>
  </si>
  <si>
    <t>Շարժասեղան վիդեո,աուդիո սարքի սպաս.</t>
  </si>
  <si>
    <t>Սեղան տպիչ սարքի համար</t>
  </si>
  <si>
    <t>Սեղան սուրճի</t>
  </si>
  <si>
    <t>Համակարգչի սեղան ,ցածր պահարան</t>
  </si>
  <si>
    <t>Գրասեղան /1600/700/750/</t>
  </si>
  <si>
    <t xml:space="preserve">Չհրկիզվող պահարան </t>
  </si>
  <si>
    <t>Գրասեղան /1800*800*750/ պատրաստված լամինատ ԴՍՊ 18մմ</t>
  </si>
  <si>
    <t>Գրասեղան /1700*800*750/,կողադիր /1200*500*600/</t>
  </si>
  <si>
    <t>Բազկաթոռ ղեկավարի /հենակը փայտ/</t>
  </si>
  <si>
    <t>Հեռախոսային կայան  IP Hybrid</t>
  </si>
  <si>
    <t>Հեռախոս Panasonic KX-TS235OUA,լարով</t>
  </si>
  <si>
    <t xml:space="preserve">Հեռախոս ֆաքս </t>
  </si>
  <si>
    <t>Ֆաքս     FAX  -  870</t>
  </si>
  <si>
    <t>Հեռախոս` Panasonic KX – TD 50170 DHLC and Amphenol 57JE type connector</t>
  </si>
  <si>
    <t xml:space="preserve">Հեռախոս </t>
  </si>
  <si>
    <t>Հեռախոսային կայաններ IP Hybrid</t>
  </si>
  <si>
    <t>Հեռախոս-Ֆաքս Panasonic KX-FT 933</t>
  </si>
  <si>
    <t>Հեռախոս Panasonik KX-DT543</t>
  </si>
  <si>
    <t>Հեռախոս KX-ts-500mx</t>
  </si>
  <si>
    <t>Mascellaneou goods for Network., HUBs, Cabie Connectors, Switches, Plastic Boxes</t>
  </si>
  <si>
    <t>Հեռախոս KX-TG8200BX -1լսափողով</t>
  </si>
  <si>
    <t>Հեռախոս Panasinic KXT 7730</t>
  </si>
  <si>
    <t>Հեռախոս  Panasonic KX FT 901</t>
  </si>
  <si>
    <t>Բիզնես հեռախոսային ցանց Panasonic  տիպ A</t>
  </si>
  <si>
    <t>Հեռախոսային կայաններ Panasonic KX-N5500</t>
  </si>
  <si>
    <t>Հեռախոս Panasonic KX-TS2350UA լարով</t>
  </si>
  <si>
    <t>Ֆաքս,սկաներ,քսերոքս</t>
  </si>
  <si>
    <t>Մինի ԱՏՍ  /Type B/</t>
  </si>
  <si>
    <t xml:space="preserve">Մետաղապլաստե վիտրաժներ </t>
  </si>
  <si>
    <t>Հեռախոս-ֆաքս Panasonic FX-FP 362CX</t>
  </si>
  <si>
    <t>IP հեռախոսներ YEALINK SIP-T33G</t>
  </si>
  <si>
    <t>Հեռախոս  ՙPanasonic KX - TS2350UA,լարով</t>
  </si>
  <si>
    <t>Հեռախոս-Ֆաքս Panasonic KX-FT 901 BX</t>
  </si>
  <si>
    <t>Հեռախոս-ֆաքս Panasonic</t>
  </si>
  <si>
    <t>Հեռախոս Panasonic KX-TS2350 լարով</t>
  </si>
  <si>
    <t>Հեռախոսային սարք  YEALINK SIP-T33G</t>
  </si>
  <si>
    <t>Հեռախոսային սարք YEALINK SIP-T33G</t>
  </si>
  <si>
    <t>Դատական դետարտապենտ</t>
  </si>
  <si>
    <t>Օդորակիչ 12000 BTU</t>
  </si>
  <si>
    <t>Օդորակիչ MIDEA AG-09N8C2 9000BTU</t>
  </si>
  <si>
    <t>Օդորակիչ TAC-i18CHSA/XAB1i-AM, 18000BTU սպլիտ</t>
  </si>
  <si>
    <t>g HX թ դար երկ (2)KM 0005 LJ օդափոխիչ</t>
  </si>
  <si>
    <t xml:space="preserve">Հեռուստացույց  TOSHIBA 43U7752EV </t>
  </si>
  <si>
    <t>Օդորակիչ TAC-i12CHSA/XAB1i-AM12000 BTU սպլիտ</t>
  </si>
  <si>
    <t>Օդորակիչ BERG12000BTU</t>
  </si>
  <si>
    <t>Անխափան սնուցման աղբյուրCustos2K/PPF18A1900/</t>
  </si>
  <si>
    <t>Օդորակիչ9000BTU</t>
  </si>
  <si>
    <t>Կոնդիցիոներ Sanyo SAPS</t>
  </si>
  <si>
    <t>Կոնդիցիոներ LG G09</t>
  </si>
  <si>
    <t>Կոնդիցիոներ  Panasonic</t>
  </si>
  <si>
    <t>Օդորակիչ VestelTrend Plus</t>
  </si>
  <si>
    <t>Օդորակիչ HISENSE AST09UW4SVE(TG10 9000BTU)</t>
  </si>
  <si>
    <t xml:space="preserve">Օդորակիչ 12000 BTU </t>
  </si>
  <si>
    <t>Օդորակիչ MIDEA AG - 09N8C2</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</si>
  <si>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</si>
  <si>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</si>
  <si>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</si>
  <si>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</si>
  <si>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</si>
  <si>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</si>
  <si>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</si>
  <si>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 xml:space="preserve">Օդորակիչ VESTEL ECOPLYUS </t>
  </si>
  <si>
    <t>Օդորակի TAC-i12CHSA/XAB1i-AM, 12000BTU սպլիտ</t>
  </si>
  <si>
    <t>ՀեռուստացույցLG 29FS4RN</t>
  </si>
  <si>
    <t>Window Moyted  Air-Conditioner  AKH -7AGSW</t>
  </si>
  <si>
    <t>Window Moyted  Air-Conditioner  AKH-9AGNW</t>
  </si>
  <si>
    <t>Window Moyted  Air-Conditioner  AMH-13AGNW</t>
  </si>
  <si>
    <t>Window Moyted  Air-Conditioner  ALH -24AAK-W</t>
  </si>
  <si>
    <t>Window Moyted  Air-Conditioner  AFH -18ATN-W</t>
  </si>
  <si>
    <t>Օդորակիչ HISENSE AST 09UW 4SVE TG10</t>
  </si>
  <si>
    <t>Օդորակիչ HISENSE AST 09UW 4SVETG10 9000 BTU</t>
  </si>
  <si>
    <t>Փոշեկուլ GEEPAS  GVC2587</t>
  </si>
  <si>
    <t>Սառնարան MIDEA  HD-333  FWNW</t>
  </si>
  <si>
    <t xml:space="preserve">Հեռուստացույց LED43 Starwind SW-LED43UA400 </t>
  </si>
  <si>
    <t>Օդորակիչ    12000 BTU</t>
  </si>
  <si>
    <t>Օդորակիչ    24000 BTU</t>
  </si>
  <si>
    <t>Օդորակիչ panasonic</t>
  </si>
  <si>
    <t>Օդորակիչ   MIDEA AG-09NBC2</t>
  </si>
  <si>
    <t>Օդորակիչ   MIDEA AG-09N8C2  9000BTU</t>
  </si>
  <si>
    <t>Օդորակիչ  TAC-i18CHSA/XAB1i-AM, 18000BTU</t>
  </si>
  <si>
    <t>Օդորակիչ  TAC-i12CHSA/XAB1i-AM, 12000BTU</t>
  </si>
  <si>
    <t>Ջրի սարք  NOBEL NWD 1558</t>
  </si>
  <si>
    <t>Փոշեկուլ   FC 8602</t>
  </si>
  <si>
    <t>Օդորակիչ   SAMSUNG AG 12 CA5ME</t>
  </si>
  <si>
    <t>Օդորակիչ   SAMSUNG AGT 18 WEJWE</t>
  </si>
  <si>
    <t>Փոշեկուլ EEPAS GVC2587</t>
  </si>
  <si>
    <t>Հեռուստացույց LED 43 Starwind SW-LED43UA400</t>
  </si>
  <si>
    <t>Օդափոխիչ General  AKH 9R</t>
  </si>
  <si>
    <t>Օդորակիչ  MIDEA AG-09N8CA</t>
  </si>
  <si>
    <t>Օդորակիչ   Super General SGS-1805R</t>
  </si>
  <si>
    <t xml:space="preserve">Օդակարգավորիչ   HISENSE AST09UW4SVE /TG10/ </t>
  </si>
  <si>
    <t>Օդորակիչ TAC-i18CHSA/XAB1i-AM,18000BTU սպլիտ</t>
  </si>
  <si>
    <t>Օդափոխիչ General  AFH 18A</t>
  </si>
  <si>
    <t>Օդափոխիչ General  ASG 18 R</t>
  </si>
  <si>
    <t>Գազի կաթսա կոմպլեկտ</t>
  </si>
  <si>
    <t>Կոնդիցիոներ SAMSUNG AQ 12 FAX</t>
  </si>
  <si>
    <t>Օդորակիչ  9000BTU</t>
  </si>
  <si>
    <t>Օդորակիչ Vivax ACP-09CH35AEQL</t>
  </si>
  <si>
    <t>Օդորակիչ Vivax ACP-12CH35AEQL</t>
  </si>
  <si>
    <t>Հեռուստացույց ՞՞Ֆոտոն՞՞</t>
  </si>
  <si>
    <t>Սառնարան Յուրտուզան</t>
  </si>
  <si>
    <t>Սառնարան LG GR-372</t>
  </si>
  <si>
    <t>Սառնարան SHARP SJK-34N</t>
  </si>
  <si>
    <t>Հեռուստացույց PHILIPS 29 PT 8845</t>
  </si>
  <si>
    <t>Լուսանկարական ապարատ CANON A 530</t>
  </si>
  <si>
    <t>Սառնարան HITACHI R-Z 400 AUK 7 K</t>
  </si>
  <si>
    <t>Սառնարան Sharp SG19T</t>
  </si>
  <si>
    <t xml:space="preserve">Անվտանգության համակարգի տեխնիկական </t>
  </si>
  <si>
    <t xml:space="preserve">Անվտանգության համակարգի սարքեր </t>
  </si>
  <si>
    <t>Տեսավահանակ Monitor Philips LCD 21.5</t>
  </si>
  <si>
    <t>Օդորակիչ  HISENSE ASTO9UW4SVETG109000BTU</t>
  </si>
  <si>
    <t>Օդորակիչ A/C inverter HISENSE ASTO9UW4SVE (TG10)(WHITE)</t>
  </si>
  <si>
    <t>Օդորակիչ A/C inverter Hisense AST09UW4SVE(TG10)(white)</t>
  </si>
  <si>
    <t>Օդորակիչ BERG1200BTU</t>
  </si>
  <si>
    <t>Օդորակիչ BERG2400BTU</t>
  </si>
  <si>
    <t>Օդորակիչ TAC-i18CHSA/XAB1i-AM,18000BTU</t>
  </si>
  <si>
    <t>Օդորակիչ TAC-i12CHSA/XAB1i-AM,12000BTU</t>
  </si>
  <si>
    <t>Օդորակիչ12000 BTU</t>
  </si>
  <si>
    <t>Հեռուստացույց Plazma FSCMYRICA P 50-2H</t>
  </si>
  <si>
    <t>Video recorder</t>
  </si>
  <si>
    <t>DVD Player Samsung DVD- p 355</t>
  </si>
  <si>
    <t>Օդորակիչ TAC-i12CHSA/XAB1i-AM,12000BTU սպլիտ</t>
  </si>
  <si>
    <t>Սառնարան  LG GR-372</t>
  </si>
  <si>
    <t>Սառնարան HITACHI R-Z 320 AUK 7 K</t>
  </si>
  <si>
    <t>Երկկողմանի դռան անցում տեղադրումով</t>
  </si>
  <si>
    <t>Oդորակիչ 24000 BTU /3*388920</t>
  </si>
  <si>
    <t>Oդորակիչ 12000 BTU /8*210000</t>
  </si>
  <si>
    <t>Oդորակիչ 9000 BTU /15*200000</t>
  </si>
  <si>
    <t>Oդորակիչ VIVAX 120000BTU</t>
  </si>
  <si>
    <t>Oդորակիչ VIVAX 24000 BTU /3*388920</t>
  </si>
  <si>
    <t xml:space="preserve">Oդորակիչ BERG 24000 BTU </t>
  </si>
  <si>
    <t>Oդորակիչ  BERG 12000 BTU /8*210000</t>
  </si>
  <si>
    <t>Սարք թվային տեսագրող DS-7204HUHI-K1</t>
  </si>
  <si>
    <t>Տեսախցիկ DS-2GE16HOT-ITPF 2.8mm</t>
  </si>
  <si>
    <t>Օդորակիչ Midea AG-09NBC2</t>
  </si>
  <si>
    <t>Օդորակիչ  12000BTU</t>
  </si>
  <si>
    <t>Օդորակիչ A/C inverter HISENSE ASTO9UW4SVE (TG10)(White)</t>
  </si>
  <si>
    <t>Օդորակիչ TAC-I12CHSA/XAB1i-AM, 12000 BTU սպլիտ</t>
  </si>
  <si>
    <t>Օդորակիչ TAC-I12CHSA/XAB1i-AM, 18000 BTU սպլիտ</t>
  </si>
  <si>
    <t>Խոտ հնձիչ բենզին2 նասատկով     ԳԵՊԱՐԴ 52 СС</t>
  </si>
  <si>
    <t xml:space="preserve">Ցուցանակ չժանգոտվող պողպատից-մուտքի </t>
  </si>
  <si>
    <t xml:space="preserve">Նասոսի պաշտպանման արկղ </t>
  </si>
  <si>
    <t>Ցուցանակ չժանգոտվող պողպատից, լատինե ՀՀ Զինանշանով</t>
  </si>
  <si>
    <t>Զինանշան P-45սմ</t>
  </si>
  <si>
    <t>Անջրպետ, բարիեր3000x120x950 /հ/ մմ</t>
  </si>
  <si>
    <t>Անջրպետ բարիեր 1500 x120 x950մմ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</si>
  <si>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</si>
  <si>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</si>
  <si>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</si>
  <si>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</si>
  <si>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</si>
  <si>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</si>
  <si>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</si>
  <si>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ամբիոն</t>
  </si>
  <si>
    <t>Խոտհնձիչ</t>
  </si>
  <si>
    <t>Օդորակիչ TAC-i2CHDA/XAB1i 12000 BTU սպլիտ</t>
  </si>
  <si>
    <t>Օդորակիչ TAC-i2CHDA/XAB1i 18000 BTU սպլիտ</t>
  </si>
  <si>
    <t>Ղեկավարող/կարդացող/սարք</t>
  </si>
  <si>
    <t>Խոտհնձիչ բենզինային</t>
  </si>
  <si>
    <t>Ցուցանակ չժանգոտվող պողպատից-մուտքի</t>
  </si>
  <si>
    <t>Աստիճան 8 ոտք</t>
  </si>
  <si>
    <t>Չժանգոտվող պողպատից ցուցանակ ՀՀ զիննշանով,/60*90/սմ չափսի</t>
  </si>
  <si>
    <t>Զինանշան  փայտյա</t>
  </si>
  <si>
    <t>Ցուցանակ(չժանգոտվող պողպոտից)</t>
  </si>
  <si>
    <t>Չհրկիզվող պահարան /մետաղյա/</t>
  </si>
  <si>
    <t>Չժանգոտվող պողպատից ցուցանակի պատրաստում ՀՀ զինանշանով</t>
  </si>
  <si>
    <t>Աստիճան 218 ,,Home 8,,</t>
  </si>
  <si>
    <t>Աստիճան խառաչո 5.73մ</t>
  </si>
  <si>
    <t>Հեռուստացույց TESLA 32E325BH</t>
  </si>
  <si>
    <t>Դատական Դպարտամենտ</t>
  </si>
  <si>
    <t xml:space="preserve">Վճռաբեկ դատարան </t>
  </si>
  <si>
    <t>Արարատ և Վայոց ձորի մարզերի ԸԻԴ</t>
  </si>
  <si>
    <t>Երևան քաղաքի  քրեական ԸԻԴ</t>
  </si>
  <si>
    <t>Երևան քաղաքի քաղաքացիական ԸԻԴ</t>
  </si>
  <si>
    <t>Երևան քաղաքի քրեական ԸԻԴ</t>
  </si>
  <si>
    <t>Երևանի քաղաքի քրեական ԸԻԴ</t>
  </si>
  <si>
    <t>Երևանի քաղաքի քաղաքացիական ԸԻԴ</t>
  </si>
  <si>
    <r>
      <t xml:space="preserve">Արագածոտնի մարզի </t>
    </r>
    <r>
      <rPr>
        <b/>
        <i/>
        <sz val="10"/>
        <rFont val="GHEA Grapalat"/>
        <family val="3"/>
      </rPr>
      <t>ԸԻԴ</t>
    </r>
  </si>
  <si>
    <t>Հակակոռուցիոն դատարան</t>
  </si>
  <si>
    <t>Արարատ և Վայոց ձորի մարերի ԸԻԴ</t>
  </si>
  <si>
    <t>Երևան քաղաքի քրեական դատարան</t>
  </si>
  <si>
    <t>Երևանի քաղաքի քաղաքացիական դատարան</t>
  </si>
  <si>
    <t>Վերաքննիչ  վարչական դատարան</t>
  </si>
  <si>
    <t>Արարատ և Վայոց  ձորի մարզերի ԸԻԴ</t>
  </si>
  <si>
    <t>երևանի քաղաքի քաղաքացիական ԸԻԴ</t>
  </si>
  <si>
    <t>Դյուրակիր համակարգիչ</t>
  </si>
  <si>
    <t>Լազերային տպիչ /P 5100/</t>
  </si>
  <si>
    <t>Գունավոր լազերային տպիչ</t>
  </si>
  <si>
    <t>Բազմաֆունկցիոնալ լազերային տպիչ</t>
  </si>
  <si>
    <t>Անխափան սնուցման սարք 1100 one</t>
  </si>
  <si>
    <t>Ֆեմիդա ձայնագրման համակարգ,</t>
  </si>
  <si>
    <t>Համակարգչային աթոռ</t>
  </si>
  <si>
    <t>Գրասեղան /դատավորի/ /լրակազմ 180սմ/</t>
  </si>
  <si>
    <t>Կողմերի սեղան /140սմ/</t>
  </si>
  <si>
    <t>Օդորակիչ</t>
  </si>
  <si>
    <t>Արխիվացված գործերի թվայնացում</t>
  </si>
  <si>
    <t>1 օրում հնարավոր է սկանավորել էջ</t>
  </si>
  <si>
    <t>Իտալիա Հռոմ</t>
  </si>
  <si>
    <t>Լիտվա Վիլնյուս</t>
  </si>
  <si>
    <t>Հունաստան Աթենք</t>
  </si>
  <si>
    <t>Նիդեռլանդներ</t>
  </si>
  <si>
    <t>Չեխիա Պրահա</t>
  </si>
  <si>
    <t>2025 թվականին  մշտական պահպանության և պահպանության ոչ ենթակա գործեր /գումար/</t>
  </si>
  <si>
    <t>անհրաժեշտ է 10 սկաներ, 10 համակարգիչ, 2 սերվեր</t>
  </si>
  <si>
    <t>Դատավորների ի հատուկ պատրաստականության դասընթացների անցկացման ծախսեր (11021) միջոցառում</t>
  </si>
  <si>
    <t>Մինչև 2025 թվականը արխիվացված և թվայնացման ենթակա գործեր /հատ/</t>
  </si>
  <si>
    <t>Մինչև 2025 թվականը արխիվացված և թվայնացման ենթակա գործեր /էջ/</t>
  </si>
  <si>
    <t xml:space="preserve"> 2025 թվականի արխիվների թվայնացման տարեկան հաշվարկ</t>
  </si>
  <si>
    <t>Ընդամենը 2025 թ.տարեկան ծախս ՀՀ դրամ</t>
  </si>
  <si>
    <t xml:space="preserve"> 2026 թվականի արխիվների թվայնացման տարեկան հաշվարկ</t>
  </si>
  <si>
    <t>2027 թ.</t>
  </si>
  <si>
    <t>Մեղրյան Սերգեյ</t>
  </si>
  <si>
    <t>Հովհաննիսյան Կարեն</t>
  </si>
  <si>
    <t xml:space="preserve">Խաչատրյան Հայկ </t>
  </si>
  <si>
    <t>Սանթրոսյան Տիգրան</t>
  </si>
  <si>
    <t>Ղազարյան Շուշան</t>
  </si>
  <si>
    <t>1992թ</t>
  </si>
  <si>
    <t>1977թ</t>
  </si>
  <si>
    <t>Սարգսյան Դավիթ</t>
  </si>
  <si>
    <t>1985թ</t>
  </si>
  <si>
    <t>Մանուչարյան Մարտին</t>
  </si>
  <si>
    <t>Աղամալյան Արթուր</t>
  </si>
  <si>
    <t>Թորոսյան Նարինե</t>
  </si>
  <si>
    <t>Կարաքեհյան Անի</t>
  </si>
  <si>
    <t>Միքայելյան Անի</t>
  </si>
  <si>
    <t xml:space="preserve">Նիկողոսյան Շուշանիկ </t>
  </si>
  <si>
    <t xml:space="preserve">Մալխասյան Գուրգեն  </t>
  </si>
  <si>
    <t xml:space="preserve">Էլոյան Միշա </t>
  </si>
  <si>
    <t xml:space="preserve">Գեղամյան Արսեն  </t>
  </si>
  <si>
    <t xml:space="preserve">Առաքելյան Ռիմա </t>
  </si>
  <si>
    <t xml:space="preserve">Աբելյան Գարիկ </t>
  </si>
  <si>
    <t>Ռուշանյան Սերժ</t>
  </si>
  <si>
    <t>Բարսեղյան Ինգա</t>
  </si>
  <si>
    <t xml:space="preserve">Ավագյան Ռուդոլֆ </t>
  </si>
  <si>
    <t xml:space="preserve">Ստեփանյան Վարդգես </t>
  </si>
  <si>
    <t>Նահապետյան Արթուր</t>
  </si>
  <si>
    <t>Հարությունյան Մալվինա</t>
  </si>
  <si>
    <t>Ավագյան Արտուշ Լևոնի</t>
  </si>
  <si>
    <t>Թումասյան Արմինե</t>
  </si>
  <si>
    <t>Ղուկասյան Թաթուլ</t>
  </si>
  <si>
    <t xml:space="preserve">Մելքոնյան Մասիս </t>
  </si>
  <si>
    <t xml:space="preserve">Գործակից /2027թ. հուլիսի 1-ի դրությամբ/  </t>
  </si>
  <si>
    <t>Վարոսյան Լուսինե</t>
  </si>
  <si>
    <t>Նավասարդյան Յանա</t>
  </si>
  <si>
    <t>Եղիազարյան Ալլա</t>
  </si>
  <si>
    <t>Պետիկյան Շողակաթ</t>
  </si>
  <si>
    <t>Դաշյան Գեորգի</t>
  </si>
  <si>
    <t>Թադևոսյան Հակոբ</t>
  </si>
  <si>
    <t>Կարապետյան Սաթենիկ</t>
  </si>
  <si>
    <t>Ներսիսյան Մարգարիտա</t>
  </si>
  <si>
    <t>Հովհաննիսյան Անյուտա</t>
  </si>
  <si>
    <t>Խոսրովյան Մարինե</t>
  </si>
  <si>
    <t>Հովհաննիսյան Աիդա</t>
  </si>
  <si>
    <t>Բաբայան Ազատ</t>
  </si>
  <si>
    <t>Հաջիկյան Լիանա</t>
  </si>
  <si>
    <t>Մամուլի և հասարակայնության հետ կապերի ծառայության գլխավոր մասնագետ-խոսնակ</t>
  </si>
  <si>
    <t>Աբրահամյան Աբրահամ</t>
  </si>
  <si>
    <t>Գևորգյան Մերի</t>
  </si>
  <si>
    <t>Մամուլի և հասարակայնության հետ կապերի ծառայության առաջատար մասնագետ-խոսնակ</t>
  </si>
  <si>
    <t>Հոսեփյան Ալեքսանդրա</t>
  </si>
  <si>
    <t>Մամուլի և հասարակայնության հետ կապերի ծառայության առաջին կարգի մասնագետ-խոսնակ</t>
  </si>
  <si>
    <t>Սարդարյան Սեդրակ</t>
  </si>
  <si>
    <t>Ավագյան Սամվել</t>
  </si>
  <si>
    <t>Պայլոզյան Անդրանիկ</t>
  </si>
  <si>
    <t>Համակարգչային ծառայության առաջին կարգի մասնագետ</t>
  </si>
  <si>
    <t>Վարդանյան Սոֆյա</t>
  </si>
  <si>
    <t>Աթաբեկյան Աննա</t>
  </si>
  <si>
    <t xml:space="preserve"> 7 աշխատող երեխայի խնամք</t>
  </si>
  <si>
    <t>Մուրադյան Միլենա</t>
  </si>
  <si>
    <t>Գալստյան Արսեն</t>
  </si>
  <si>
    <t>Դադիկյան Ալիկ</t>
  </si>
  <si>
    <t>Խարազյան Ռոբերտ</t>
  </si>
  <si>
    <t>Հովհաննիսյան Օֆելյա</t>
  </si>
  <si>
    <t>Սմբատյան Վազգեն</t>
  </si>
  <si>
    <t>Սամվելյան Գոհար</t>
  </si>
  <si>
    <t>Պողոսյան Արմինե</t>
  </si>
  <si>
    <t>Հովհաննիսյան Անուշ</t>
  </si>
  <si>
    <t>Քաղաքացիական պալատի գրասենյակի պետ</t>
  </si>
  <si>
    <t xml:space="preserve">Քաղաքացիական պալատի գրասենյակի գլխավոր մասնագետ            </t>
  </si>
  <si>
    <t xml:space="preserve">Քաղաքացիական պալատի գրասենյակի առաջին կարգի մասնագետ            </t>
  </si>
  <si>
    <t>Վարչական պալատի գրասենյակի պետ</t>
  </si>
  <si>
    <t xml:space="preserve">Վարչական պալատի գրասենյակի գլխավոր մասնագետ            </t>
  </si>
  <si>
    <t xml:space="preserve">Վարչական պալատի պալատի գրասենյակի առաջին կարգի մասնագետ            </t>
  </si>
  <si>
    <t xml:space="preserve"> 6 աշխատող երեխայի խնամք</t>
  </si>
  <si>
    <t>Քոլոզյան Գևորգ</t>
  </si>
  <si>
    <t>Կակոյան Անի</t>
  </si>
  <si>
    <t>Սարգսյան Մերի</t>
  </si>
  <si>
    <t>Մելիքսեթյան Արևիկ</t>
  </si>
  <si>
    <t>Գևորգյան Արմինե</t>
  </si>
  <si>
    <t>Ալեքսանյան Հասմիկ</t>
  </si>
  <si>
    <t>Հովհաննիսյան Մարիամ</t>
  </si>
  <si>
    <t>Խաչատրյան Տաթևիկ</t>
  </si>
  <si>
    <t>Ենգոյան Թերեզա</t>
  </si>
  <si>
    <t>Բեգոյան Ավետիք</t>
  </si>
  <si>
    <t>Գրիգորյան Ռոզա</t>
  </si>
  <si>
    <t>Հովհաննիսյան Ժենյա</t>
  </si>
  <si>
    <t>Ղալեչյան Մանե</t>
  </si>
  <si>
    <t>Մարտիրոսյան Էմմա</t>
  </si>
  <si>
    <t>Նիկոլյան Արմինե</t>
  </si>
  <si>
    <t>Ստեփանյան Գայանե</t>
  </si>
  <si>
    <t>Գրիգորյան Ռիմա</t>
  </si>
  <si>
    <t>Ասլանյան Տաթև</t>
  </si>
  <si>
    <t>Մարգարյան Մարիամ</t>
  </si>
  <si>
    <t>8 աշխատող երեխայի խնամք</t>
  </si>
  <si>
    <t xml:space="preserve">Գևորգյան Արմինե </t>
  </si>
  <si>
    <t xml:space="preserve">Աբրահամյան Լիանա </t>
  </si>
  <si>
    <t xml:space="preserve">Մարտիրոսյան Լիլիթ </t>
  </si>
  <si>
    <t xml:space="preserve">Մուրադյան Էռնա </t>
  </si>
  <si>
    <t xml:space="preserve">Սիրականյան Հայարփի </t>
  </si>
  <si>
    <t xml:space="preserve">Մարուխյան Մայրանուշ </t>
  </si>
  <si>
    <t xml:space="preserve">Սեդրակյան Հռիփսիմե </t>
  </si>
  <si>
    <t>2 աշխատող երեխայի խնամք</t>
  </si>
  <si>
    <t xml:space="preserve">Ստեփանյան Լուսինե </t>
  </si>
  <si>
    <t xml:space="preserve">Աբրահամյան Մարգո </t>
  </si>
  <si>
    <t xml:space="preserve">Խաչատրյան Սիլվա </t>
  </si>
  <si>
    <t>Գևորգյան Անի</t>
  </si>
  <si>
    <t>Գրիգորյան Արսինե</t>
  </si>
  <si>
    <t>Աֆիյան  Լիանա</t>
  </si>
  <si>
    <t>Թաթոյան Հասմիկ</t>
  </si>
  <si>
    <t>Պետրոսյան Մարիամ</t>
  </si>
  <si>
    <t xml:space="preserve">Կարապետյան  Մերի </t>
  </si>
  <si>
    <t xml:space="preserve">Արևշատյան Նաիրա   </t>
  </si>
  <si>
    <t>Մարգարյան Գրիգոր</t>
  </si>
  <si>
    <t>Թանգյան Անահիտ</t>
  </si>
  <si>
    <t>Դավթյան Տաթևիկ</t>
  </si>
  <si>
    <t>Հովսեփյան Թեհմինե</t>
  </si>
  <si>
    <t>Մովսիսյան Էլեն</t>
  </si>
  <si>
    <t>Պողոսյան Մանիկ</t>
  </si>
  <si>
    <t>Մարանջյան Էլեն</t>
  </si>
  <si>
    <t>Այդինյան Մանուշակ</t>
  </si>
  <si>
    <t>Խաչատրյան Ռաֆայել</t>
  </si>
  <si>
    <t>Կարապետյան  Սոֆյա</t>
  </si>
  <si>
    <t>Գասպարյան Օլգա</t>
  </si>
  <si>
    <t>Ղուկասյան Անժելա</t>
  </si>
  <si>
    <t>Մալխասյան Միլենա</t>
  </si>
  <si>
    <t>Սուքիասյան Լիլի</t>
  </si>
  <si>
    <t>Սուքիասյան Արմինե</t>
  </si>
  <si>
    <t>Ղալեչյան Սուսաննա</t>
  </si>
  <si>
    <t>Քոչարյան Արման</t>
  </si>
  <si>
    <t>Ղուկասյան Կիմա</t>
  </si>
  <si>
    <t>Մազուլյան Արփինե</t>
  </si>
  <si>
    <t>Պետրոսյան Անահիտ</t>
  </si>
  <si>
    <t>Սարգսյան Լիանա</t>
  </si>
  <si>
    <t>Գրիգորյան Նարեկ</t>
  </si>
  <si>
    <t>Սարգսյան Նելլի</t>
  </si>
  <si>
    <t>Բագրատյան Ալմիդա</t>
  </si>
  <si>
    <t>Տիգրանյան Վարդուհի</t>
  </si>
  <si>
    <t>7աշխատող երեխայի խնամք</t>
  </si>
  <si>
    <t>Դարբինյան Արմինե</t>
  </si>
  <si>
    <t>Բաղդասարյան Սոնա</t>
  </si>
  <si>
    <t>Գաբրիելյան Անգելինա</t>
  </si>
  <si>
    <t>Ավդալյան Էլեն</t>
  </si>
  <si>
    <t>Հակոբյան Արամ</t>
  </si>
  <si>
    <t>Հակոբյան Ֆլորա</t>
  </si>
  <si>
    <t>Մանուկյան Նինա</t>
  </si>
  <si>
    <t>Հովսեփյան Արմինե</t>
  </si>
  <si>
    <t>Ղազարյան Էդգար</t>
  </si>
  <si>
    <t>Հովհաննիսյան Աննա</t>
  </si>
  <si>
    <t>Շահբազյան Մարիամ</t>
  </si>
  <si>
    <t>Բաղրամյան Սուսաննա Սիմոնի</t>
  </si>
  <si>
    <t>Սիմոնյան Հասմիկ Ֆելիքսի</t>
  </si>
  <si>
    <t>Եսաֆյան Անի Սամվելի</t>
  </si>
  <si>
    <t>Հակոբյան Անահիտ Նորիկի</t>
  </si>
  <si>
    <t>Պետրոսյան Սուսամբար Լևուշի</t>
  </si>
  <si>
    <t>Հովհաննիսյան Քրիստինե</t>
  </si>
  <si>
    <t>Մանգասարյան Մարիամ</t>
  </si>
  <si>
    <t>Գրիգորյան Անժելա</t>
  </si>
  <si>
    <t>Պետրոսյան Քրիստինե Վիլիկի</t>
  </si>
  <si>
    <t>Մինասյան Մարիամ</t>
  </si>
  <si>
    <t>Քոչարյան Նարինե Աշոտի</t>
  </si>
  <si>
    <t>Սարգսյան Աննա Սարգսի</t>
  </si>
  <si>
    <t>Սայադյան Լիլիթ</t>
  </si>
  <si>
    <t>Թաթոյան Ռիմա</t>
  </si>
  <si>
    <t>Արշակյան Հունան  Վարդանի</t>
  </si>
  <si>
    <t>Մնդլյան Արման Վարդանի</t>
  </si>
  <si>
    <t>Սարգսյան Մանվել Ցոլակի</t>
  </si>
  <si>
    <t>Մաթևոսյան Արմեն Պատվականի</t>
  </si>
  <si>
    <t>Զաքարյան Դավիթ Արամի</t>
  </si>
  <si>
    <t>Սարգսյան Վահե Աշոտի</t>
  </si>
  <si>
    <t>Նիկողոսյան Թամարա Գեորգի</t>
  </si>
  <si>
    <t>Մարտիրոսյան Սաթիկ Սիմոնի</t>
  </si>
  <si>
    <t>Քոշատաշյան Սվետլանա Սարգսի</t>
  </si>
  <si>
    <t>Պուլուզյան Գոհար Գևորգի</t>
  </si>
  <si>
    <t>Մազյան Հոգապետ Մամբրեի</t>
  </si>
  <si>
    <t>Նիկոլայան Էմիլյա Ֆրունզի</t>
  </si>
  <si>
    <t>Համբարձումյան Սեդա Ազիզի</t>
  </si>
  <si>
    <t>Սարգսյան Աննա Խաչիկի</t>
  </si>
  <si>
    <t>Մուրադյան Ռուբեն Մկրտիչի</t>
  </si>
  <si>
    <t>Թորոսյան Հայկ</t>
  </si>
  <si>
    <t>Պողոսյան Սվետլանա Սեդրակի</t>
  </si>
  <si>
    <t>Կոստանյան Թագուհի</t>
  </si>
  <si>
    <t>Բաղդասարյան Սիրան</t>
  </si>
  <si>
    <t>Վարդանյան Ժենյա</t>
  </si>
  <si>
    <t>Թադևոսյան Մերի</t>
  </si>
  <si>
    <t>Դավթյան Նարե</t>
  </si>
  <si>
    <t>Սարգսյան Սիրանուշ</t>
  </si>
  <si>
    <t>Ավետիքյան Մերի</t>
  </si>
  <si>
    <t xml:space="preserve">Լազարյան Անժեյա </t>
  </si>
  <si>
    <t>Մարգարյան Գրիշա</t>
  </si>
  <si>
    <t>Մինասյան Կարեն</t>
  </si>
  <si>
    <t>Գյուլզադյան Մարինե</t>
  </si>
  <si>
    <t>Մանուկյան Անի</t>
  </si>
  <si>
    <t>Մեսրոպյան Մերի</t>
  </si>
  <si>
    <t xml:space="preserve">իգական </t>
  </si>
  <si>
    <t>Ղուկասյան Ամալյա</t>
  </si>
  <si>
    <t>Անտոնյան Արտակ</t>
  </si>
  <si>
    <t>Ասրյան Աիդա</t>
  </si>
  <si>
    <t>Սոսյան Օֆելյա</t>
  </si>
  <si>
    <t>Ջիլավյան Աննա</t>
  </si>
  <si>
    <t>Մալաքյան Արդա</t>
  </si>
  <si>
    <t>Հայրապետյան Լիդա</t>
  </si>
  <si>
    <t>Մարդոյան Գայանե</t>
  </si>
  <si>
    <t>Սուլեյմանյան Վարդան</t>
  </si>
  <si>
    <t>Մաթոսյան Վաչագան</t>
  </si>
  <si>
    <t>Չատինյան Վահե</t>
  </si>
  <si>
    <t>Խաչատրյան Արշակ</t>
  </si>
  <si>
    <t>Առաքելյան Սյուզաննա</t>
  </si>
  <si>
    <t>Պետրոսյան Թագուհի</t>
  </si>
  <si>
    <t>Ղազարյան Լուսինե</t>
  </si>
  <si>
    <t>Մուրադյան Սիրանուշ</t>
  </si>
  <si>
    <t>Մարգարյան Վերգինե</t>
  </si>
  <si>
    <t>Սեդրակյան Տաթև</t>
  </si>
  <si>
    <t>Մակինյան Սերոբ</t>
  </si>
  <si>
    <t>Ճավռշյան Գոհար</t>
  </si>
  <si>
    <t>Հասանխանյան Աննա</t>
  </si>
  <si>
    <t>Վարոսյան Սոֆի</t>
  </si>
  <si>
    <t>Մուրադյան Վարդուհի</t>
  </si>
  <si>
    <t>Հակոբյան Սիմավոն</t>
  </si>
  <si>
    <t xml:space="preserve">Հովհաննիսյան Արտյոմ </t>
  </si>
  <si>
    <t xml:space="preserve">Հարությունյան Գեղեցիկ  </t>
  </si>
  <si>
    <t>Առուստամյան Ագնեսա</t>
  </si>
  <si>
    <t>Միրումյան Արմինե</t>
  </si>
  <si>
    <t xml:space="preserve">Ալավերդյան Փառանձեմ </t>
  </si>
  <si>
    <t xml:space="preserve">Դավթյան Անի </t>
  </si>
  <si>
    <t xml:space="preserve">Շահբազյան Անի </t>
  </si>
  <si>
    <t xml:space="preserve">Նավասարդյան Թամարա </t>
  </si>
  <si>
    <t xml:space="preserve">Ասկարյան Արա </t>
  </si>
  <si>
    <t xml:space="preserve">Գալստյան Սոնա </t>
  </si>
  <si>
    <t xml:space="preserve">Հայրապետյան Դավիթ </t>
  </si>
  <si>
    <t xml:space="preserve"> Հակոբյան Ժանետա</t>
  </si>
  <si>
    <t xml:space="preserve">Միրզոյան Արա </t>
  </si>
  <si>
    <t>Գրիգորյան Ալյոնա</t>
  </si>
  <si>
    <t xml:space="preserve">Քոչարյան Իշխանուհի </t>
  </si>
  <si>
    <t>Եղիազարյան Ալա</t>
  </si>
  <si>
    <t>Ոսկանյան Զինա</t>
  </si>
  <si>
    <t>Մամյան Ռուզաննա</t>
  </si>
  <si>
    <t>Ղազարյան Նանե</t>
  </si>
  <si>
    <t>Քոչարյան Գագիկ</t>
  </si>
  <si>
    <t>Բեգնազարյան Տիգրան</t>
  </si>
  <si>
    <t xml:space="preserve">Նազարյան Աշխեն </t>
  </si>
  <si>
    <t>Մխիթարյան Ալվինա</t>
  </si>
  <si>
    <t>Նասիբյան Անուշիկ</t>
  </si>
  <si>
    <t>Մելիքյան Լուսինե</t>
  </si>
  <si>
    <t>Արամյան Ալինա</t>
  </si>
  <si>
    <t>Վիրաբյան Անահիտ</t>
  </si>
  <si>
    <t xml:space="preserve">Դավթյան Լուսինե </t>
  </si>
  <si>
    <t xml:space="preserve">Հովսեփյան Վարդան </t>
  </si>
  <si>
    <t>Ջանլաթյան Հռիփսիմե</t>
  </si>
  <si>
    <t>Դանիելյան Արուսյակ</t>
  </si>
  <si>
    <t>Ասծատուրյան Սլավիկ</t>
  </si>
  <si>
    <t>Մկրտչյան Ելենա</t>
  </si>
  <si>
    <t>Հարությունյան Լուիզա</t>
  </si>
  <si>
    <t>Բաղդասարյան Արաքսյա</t>
  </si>
  <si>
    <t>Հովհաննիսյան Լարիսա</t>
  </si>
  <si>
    <t xml:space="preserve">Վարդանյան Վիրաբ </t>
  </si>
  <si>
    <t xml:space="preserve">Մկրտչյան Անահիտ </t>
  </si>
  <si>
    <t xml:space="preserve">Եղիազարյան Սուսաննա </t>
  </si>
  <si>
    <t>Սարգսյան Արթուր</t>
  </si>
  <si>
    <t xml:space="preserve">Բագիյան Գարեգին </t>
  </si>
  <si>
    <t xml:space="preserve">Վարդանյան Մելսիկ </t>
  </si>
  <si>
    <t xml:space="preserve">Մկրտչյան Մարինա </t>
  </si>
  <si>
    <t xml:space="preserve">Սուղյան Հրանուշ </t>
  </si>
  <si>
    <t xml:space="preserve">Բալոյան Սիլվա </t>
  </si>
  <si>
    <t xml:space="preserve">Ներսիսյան Մելանյա </t>
  </si>
  <si>
    <t xml:space="preserve">Աթոյան Սուրեն </t>
  </si>
  <si>
    <t xml:space="preserve">Մարտիրոսյան Աշոտ </t>
  </si>
  <si>
    <t xml:space="preserve">Գրիգորյան Ակսանա </t>
  </si>
  <si>
    <t xml:space="preserve">Գրիգորյան Սուսաննա </t>
  </si>
  <si>
    <t xml:space="preserve">Չիլինգարյան Արթուր </t>
  </si>
  <si>
    <t xml:space="preserve">Աբրահամյան Ելենա </t>
  </si>
  <si>
    <t xml:space="preserve">Մելիքյան Էլեն </t>
  </si>
  <si>
    <t xml:space="preserve">Վիրաբյան Ռոզա </t>
  </si>
  <si>
    <t xml:space="preserve">Սարգսյան Հայկ </t>
  </si>
  <si>
    <t xml:space="preserve">Սեդրակյան Կարեն </t>
  </si>
  <si>
    <t xml:space="preserve">Մալխասյան Վերգինե </t>
  </si>
  <si>
    <t>Հրաչ Դաջունց</t>
  </si>
  <si>
    <t>Նազլուխանյան Շաղիկ</t>
  </si>
  <si>
    <t xml:space="preserve">Մանուկյան Թամարա </t>
  </si>
  <si>
    <t xml:space="preserve">Ավետիսյան Նելլի </t>
  </si>
  <si>
    <t xml:space="preserve">Ասուլյան Հեղինե </t>
  </si>
  <si>
    <t xml:space="preserve">Պողոսյան Արփինե </t>
  </si>
  <si>
    <t xml:space="preserve">Ղազարյան Վարդուհի </t>
  </si>
  <si>
    <t xml:space="preserve">Պողոսյան Ամալյա </t>
  </si>
  <si>
    <t xml:space="preserve">Հալաջյան Սյուզաննա </t>
  </si>
  <si>
    <t xml:space="preserve">Սիրականյան Միլենա </t>
  </si>
  <si>
    <t xml:space="preserve">Ազատյան Մարիաննա </t>
  </si>
  <si>
    <t xml:space="preserve">Մնացականյան Մանե </t>
  </si>
  <si>
    <t xml:space="preserve">Մնացականյան Վարդիթեր </t>
  </si>
  <si>
    <t xml:space="preserve">Ավետիսյան Անահիտ </t>
  </si>
  <si>
    <t xml:space="preserve">Խաչատրյան Օֆելյա </t>
  </si>
  <si>
    <t xml:space="preserve">Գրիգորյան Լիլիա </t>
  </si>
  <si>
    <t xml:space="preserve">Մալխասյան Միսակ </t>
  </si>
  <si>
    <t>Սիաբանդ Բաքոյան</t>
  </si>
  <si>
    <t xml:space="preserve">Մարտիրոսյան Ռուզաննա </t>
  </si>
  <si>
    <t xml:space="preserve">Աբրահամյան Գոհար </t>
  </si>
  <si>
    <t xml:space="preserve">Զախարյան Մելինե </t>
  </si>
  <si>
    <t>Մկրտչյան Լիանա</t>
  </si>
  <si>
    <t>Հովհաննիսյան Արփինե</t>
  </si>
  <si>
    <t xml:space="preserve">էրեբունի  նստավայրի Պատասխանատու </t>
  </si>
  <si>
    <t>Արաբկիր  նստավայրի պատասխանատու</t>
  </si>
  <si>
    <t>Մանուկյան Սյուզաննա</t>
  </si>
  <si>
    <t xml:space="preserve"> Թամազյան Հերմինե
</t>
  </si>
  <si>
    <t>Պետրոսյան Լիանա ժ/պ</t>
  </si>
  <si>
    <t xml:space="preserve">Պետրոսյան Լուսինե
</t>
  </si>
  <si>
    <t>Միրզոյան Հայկ</t>
  </si>
  <si>
    <t>Գոգինյան Էրիկ ժ/պ</t>
  </si>
  <si>
    <t>Եղիազարյան Նունե  ժ/պ</t>
  </si>
  <si>
    <t>Բաբայան Անի</t>
  </si>
  <si>
    <t xml:space="preserve">Ավագյան Հայարփի </t>
  </si>
  <si>
    <t>Կուրգանյան Սեդա</t>
  </si>
  <si>
    <t xml:space="preserve"> Գալստյան Քրիստինե</t>
  </si>
  <si>
    <t>Ղասաբյան Մարիամ  ժ/պ</t>
  </si>
  <si>
    <t>Հարությունյան Վիկտորիա</t>
  </si>
  <si>
    <t xml:space="preserve">Ավոյան Հռիփսիմե          </t>
  </si>
  <si>
    <t xml:space="preserve">Բեգլարյան Աղունիկ </t>
  </si>
  <si>
    <t>Ասատրյան Նարինե</t>
  </si>
  <si>
    <t>Պետրոսյան Աննա</t>
  </si>
  <si>
    <t>Ջավադյան Սյուզաննա ժ/պ</t>
  </si>
  <si>
    <t>Փարսադանյան Նելլի</t>
  </si>
  <si>
    <t>Խաչատրյան Հասմիկ</t>
  </si>
  <si>
    <t>Վարդանյան Դավիթ</t>
  </si>
  <si>
    <t>Ավետիսյան Սյուզաննա  ժ/պ</t>
  </si>
  <si>
    <t>Սարիբեկյան Իրինա</t>
  </si>
  <si>
    <t>Կիրիշյան Դավիթ
(Մաթենջյան Էսթեր)</t>
  </si>
  <si>
    <t>Թադևոսյան  Անի</t>
  </si>
  <si>
    <t>Պապյան Նելլի</t>
  </si>
  <si>
    <t>Հարությունյան Գինևարդ</t>
  </si>
  <si>
    <t>Հակոբյան Մանե</t>
  </si>
  <si>
    <t>Ղազարյան Վարսենիկ ժ/պ</t>
  </si>
  <si>
    <t>Անանյան Աննա</t>
  </si>
  <si>
    <t>Դարբինյան Էմմա</t>
  </si>
  <si>
    <t>Շահբազյան Նարինե</t>
  </si>
  <si>
    <t>Հարությունյան Սիրանուշ ժ/պ</t>
  </si>
  <si>
    <t>Նազարյան Ռոզա  ժ/պ</t>
  </si>
  <si>
    <t>Մահորյան Նազելի  Ժ/Պ</t>
  </si>
  <si>
    <t>Մովսիսյան Թամարա</t>
  </si>
  <si>
    <t>Զոհրաբյան Վահագն</t>
  </si>
  <si>
    <t>Ավետիսյան Արամայիս  ժ/պ</t>
  </si>
  <si>
    <t>Սարգսյան Արփինե</t>
  </si>
  <si>
    <t>Հովհաննիսյան Սիրանուշ</t>
  </si>
  <si>
    <t xml:space="preserve">Հովակիմյան Մարիամ </t>
  </si>
  <si>
    <t>Մութաֆյան Մարիամ</t>
  </si>
  <si>
    <t xml:space="preserve">Հովսեփյան Անժելա </t>
  </si>
  <si>
    <t>Մարաբյան Աննա ժ/պ</t>
  </si>
  <si>
    <t>Պողոսյան Մելանյա</t>
  </si>
  <si>
    <t>Կարապետյան Աննա</t>
  </si>
  <si>
    <t xml:space="preserve">Թափուր             </t>
  </si>
  <si>
    <t>Մալխասյան Նելլի</t>
  </si>
  <si>
    <t>Այվազյան Աննա Ժ/Պ</t>
  </si>
  <si>
    <t>Հակոբյան Գայանե Ժ/Պ</t>
  </si>
  <si>
    <t>Մկրտչյան Մետաքսյա ժ/պ</t>
  </si>
  <si>
    <t>Սեդրակյան Մարիամ ժ/պ</t>
  </si>
  <si>
    <t>Գևորգյան Տիգրան</t>
  </si>
  <si>
    <t>Պետրոսյան Անժելա</t>
  </si>
  <si>
    <t xml:space="preserve">Մելքոնյան Ամալյա </t>
  </si>
  <si>
    <t>Աճեմյան Մերի ժ/պ</t>
  </si>
  <si>
    <t>Պողոսյան Գայանե</t>
  </si>
  <si>
    <t xml:space="preserve">Հարությունյան Սրբուհի </t>
  </si>
  <si>
    <t>Հակոբյան Նարինե ժ/պ</t>
  </si>
  <si>
    <t xml:space="preserve">Վասիլյան Մարկ   
</t>
  </si>
  <si>
    <t xml:space="preserve">Մամիկոնյան Խաչատուր
 </t>
  </si>
  <si>
    <t xml:space="preserve">Խաչատրյան Լուսինե </t>
  </si>
  <si>
    <t>Բադալյան Փիրուզա</t>
  </si>
  <si>
    <t>16 աշխատող երեխայի խնամք</t>
  </si>
  <si>
    <t>Գրիգորյան Էսթեր</t>
  </si>
  <si>
    <t>Բաբայան Մանուշակ</t>
  </si>
  <si>
    <t>Առաքելյան Ալինա</t>
  </si>
  <si>
    <t>Թովմասյան Լուսինե</t>
  </si>
  <si>
    <t>Թորոսյան Սուսան</t>
  </si>
  <si>
    <t>Մելիքսեթյան Ռաֆիկ</t>
  </si>
  <si>
    <t>Գալստյան Խաչատուր</t>
  </si>
  <si>
    <t>Մելիքյան Մերի</t>
  </si>
  <si>
    <t xml:space="preserve">Սահակյան Ստելլա </t>
  </si>
  <si>
    <t>Մելքոնյան Էրիկ</t>
  </si>
  <si>
    <t>Հարությունյան Թամարա</t>
  </si>
  <si>
    <t xml:space="preserve">Պողոսյան Լիլիթ </t>
  </si>
  <si>
    <t>Բաբուջյան Հռիփսիմե</t>
  </si>
  <si>
    <t>Ավետիսյան Մանե</t>
  </si>
  <si>
    <t>Գևորգյան Սուսան</t>
  </si>
  <si>
    <t>Դավթյան Էդիտա</t>
  </si>
  <si>
    <t>Դավթյան Քրիստինա</t>
  </si>
  <si>
    <t>Ավալյան Սյուզաննա</t>
  </si>
  <si>
    <t>Սահակյան Նվեր</t>
  </si>
  <si>
    <t>Ղալթախչյան Էլեն</t>
  </si>
  <si>
    <t xml:space="preserve">Հարությունյան Ֆլորա </t>
  </si>
  <si>
    <t>Գասպարյան Սյուզաննա</t>
  </si>
  <si>
    <t>Դաշյան Մերի</t>
  </si>
  <si>
    <t xml:space="preserve">Մակարյան Լիլիթ </t>
  </si>
  <si>
    <t>Մալոյան Արտյուշա</t>
  </si>
  <si>
    <t>Սիրականյան Ռոբերտ</t>
  </si>
  <si>
    <t xml:space="preserve">Վարդանյան Մարտին  </t>
  </si>
  <si>
    <t>Պրազյան Լարիսա ժ/պ</t>
  </si>
  <si>
    <t xml:space="preserve">Մանուցյան Մելինե </t>
  </si>
  <si>
    <t>Ջավադյան Սյուզաննա</t>
  </si>
  <si>
    <t>Սարգսյան Նառա</t>
  </si>
  <si>
    <t>Մանասյան Աննա  ժ/պ</t>
  </si>
  <si>
    <t>Կարապետյան Վարդուհի</t>
  </si>
  <si>
    <t>Ռամազյան Նելլի</t>
  </si>
  <si>
    <t>Սիմոնյան Մուշեղ ժ/պ</t>
  </si>
  <si>
    <t>Բաբայան Արամ</t>
  </si>
  <si>
    <t>Սահակյան Աննա</t>
  </si>
  <si>
    <t xml:space="preserve">Մկրտչյան Անի Սոսի </t>
  </si>
  <si>
    <t xml:space="preserve">Դավթյան Քրիստինե  </t>
  </si>
  <si>
    <t>Գրիգորյան Նարինե</t>
  </si>
  <si>
    <t>Արզումանյան Արթուր</t>
  </si>
  <si>
    <t>Մուրադյան Վահան</t>
  </si>
  <si>
    <t>Մարտիրոսյան Գևորգ</t>
  </si>
  <si>
    <t>Սայադյան Մկրտիչ</t>
  </si>
  <si>
    <t>Համբարձումյան Արամ</t>
  </si>
  <si>
    <t>Հայրիյան Իննա</t>
  </si>
  <si>
    <t>Կուղյանոսյան Աշոտ</t>
  </si>
  <si>
    <t>Ավագյան Կարլեն</t>
  </si>
  <si>
    <t>Առաքելյան Մարատ</t>
  </si>
  <si>
    <t>Միրանյան Տիգրան</t>
  </si>
  <si>
    <t>Հարությունյան Հերբերտ Աշոտի</t>
  </si>
  <si>
    <t>Ա-3</t>
  </si>
  <si>
    <t>Մարգարյան Իլոնա Արթուրի</t>
  </si>
  <si>
    <t>Խաչատրյան Անահիտ Վրեժի</t>
  </si>
  <si>
    <t>Բաղդասարյան Կարո Աշոտի</t>
  </si>
  <si>
    <t>Հովհաննիսյան Անժելա Հովիկի</t>
  </si>
  <si>
    <t>Սարգսյան Թեհմինա Բորիսի</t>
  </si>
  <si>
    <t>Վարդանյան Գոռ Վարդանի</t>
  </si>
  <si>
    <t>ՀՀ վերաքննիչ հակակոռուպցիոն դատարանում ծառայություն իրականացնող բաժնի պետ</t>
  </si>
  <si>
    <t>ՀՀ վերաքննիչ հակակոռուպցիոն դատարանում ծառայություն իրականացնող բաժնի պետի տեղակալ</t>
  </si>
  <si>
    <t>Շարբաթյան Արա Գևորգի</t>
  </si>
  <si>
    <t>Կարապետյան Մհեր Դավթի</t>
  </si>
  <si>
    <t>Հակոբյան Էլեն Ալեքսանդրի</t>
  </si>
  <si>
    <t>Թորոսյան Լիլիա Գուրգենի</t>
  </si>
  <si>
    <t>Եղիազարյան Արթուր Սասունիկի</t>
  </si>
  <si>
    <t>Աբգարյան Նանե Արմենի</t>
  </si>
  <si>
    <t>2005</t>
  </si>
  <si>
    <t>Մարգարյան Գայանե Գառնիկի</t>
  </si>
  <si>
    <t>Մկրտչյան Նարեկ Արշակի</t>
  </si>
  <si>
    <t>Պողոսյան Արամ Սամվելի</t>
  </si>
  <si>
    <t>Սիրունյան Նաթելլա Ռազմիկի</t>
  </si>
  <si>
    <t>Մովսիսյան Անահիտ Արսենի</t>
  </si>
  <si>
    <t>Ստեփանյան Մկրտիչ Համլետի</t>
  </si>
  <si>
    <t>Մաճկալյան Արփինե Արսենի</t>
  </si>
  <si>
    <t>2004</t>
  </si>
  <si>
    <t>Սարգսյան Հայարփի Հրաչյայի</t>
  </si>
  <si>
    <t>Մամիկոնյան Վարդան Խաչիկի</t>
  </si>
  <si>
    <t>Բաբայան Զավեն Արմենի</t>
  </si>
  <si>
    <t>Օհանյան Սուրեն Արմենի</t>
  </si>
  <si>
    <t>Գրիգորյան Հովհաննես Արաիկի</t>
  </si>
  <si>
    <t>Բաղդասարյան Տաթևիկ Ալեքսանի</t>
  </si>
  <si>
    <t>Դարբինյան Սյուզաննա Վարոսի</t>
  </si>
  <si>
    <t>Մհերյան Արևիկ Խաչատուրի</t>
  </si>
  <si>
    <t>Հովսեփյան Անուշ Սամվելի</t>
  </si>
  <si>
    <t>Գրիգորյան Հովհաննես Սերյոժաի</t>
  </si>
  <si>
    <t>Ասատրյան Գոռ Մխիթարի</t>
  </si>
  <si>
    <t>Ջավադյան Արտակ Էդուարդի</t>
  </si>
  <si>
    <t>Մուրադյան Արտակ Յուրիկի</t>
  </si>
  <si>
    <t>Թադևոսյան Քրիստինե Դավթի</t>
  </si>
  <si>
    <t>Ստեփանյան Մարիամ Վարուժանի</t>
  </si>
  <si>
    <t>Հարությունյան Բեգլար Սարգիսի</t>
  </si>
  <si>
    <t>Լալայան Ստեփան Բագրատի</t>
  </si>
  <si>
    <t>Ապետյան Հասմիկ Դավթի</t>
  </si>
  <si>
    <t>Շիրինյան Կասանդրա Պավլիկի</t>
  </si>
  <si>
    <t>Հովհաննիսյան Արայիկ Հովհաննեսի</t>
  </si>
  <si>
    <t>Առաքելյան Արմեն Ազատի</t>
  </si>
  <si>
    <t>Ֆարմանյան Գայանե Սվիրդոնի</t>
  </si>
  <si>
    <t>Մարտիրոսյան Նարեկ Արաիկի</t>
  </si>
  <si>
    <t>Իխտիարյան Վահե Գևորգի</t>
  </si>
  <si>
    <t>Խլղաթյան Արմեն Մանվելի</t>
  </si>
  <si>
    <t>Խաչատրյան Արթուր Սուրիկի</t>
  </si>
  <si>
    <t>Կարապետյան Գայանե Մնացականի</t>
  </si>
  <si>
    <t>Մինասյան Նադեժդա Գարեգինի</t>
  </si>
  <si>
    <t>Նավասարդյան Հակոբ Մարզպետունու</t>
  </si>
  <si>
    <t>Սիմոնյան Զոհրաբ Արտակի</t>
  </si>
  <si>
    <t>Սահակյան Նարեկ Հովիկի</t>
  </si>
  <si>
    <t>Սարգսյան Արտակ Ալբերտի</t>
  </si>
  <si>
    <t>Մովսիսյան Սևակ Սարգսի</t>
  </si>
  <si>
    <t>Ղազարյան Ռաֆիկ Էդգարի</t>
  </si>
  <si>
    <t>Մելքոնյան Արկադի Արմենակի</t>
  </si>
  <si>
    <t>Ղազարյան Աշոտ Զորիկի</t>
  </si>
  <si>
    <t>Աբրահամյան Մերի Սարգսի</t>
  </si>
  <si>
    <t>Ղարիբյան Համլետ Արթուրի</t>
  </si>
  <si>
    <t xml:space="preserve">Գլճյան Սեդրակ Լաերտի                                                       </t>
  </si>
  <si>
    <t>Դարբինյան Հայկ Անուշավանի</t>
  </si>
  <si>
    <t>Խաչինյան Մարուսյա Սերյոժայի</t>
  </si>
  <si>
    <t>Հովակիմյան Էդիտա Գարիկի</t>
  </si>
  <si>
    <t>Զիրոյան Հակոբ Լևոնի</t>
  </si>
  <si>
    <t>Բարսեղյան Գևորգ Կամոյի</t>
  </si>
  <si>
    <t>Կոլոտյան Արթուր Պետրեի</t>
  </si>
  <si>
    <t>Ադիլխանյան Ալվարդ Արթուրի</t>
  </si>
  <si>
    <t>Ավետիսյան Արա Գագիկի</t>
  </si>
  <si>
    <t>Աշուղյան Վլադիմիր Ալիկի</t>
  </si>
  <si>
    <t>Ալեքսանյան Դավիթ Սասունի</t>
  </si>
  <si>
    <t>Սողոմոնյան Մանուկ Աշոտի</t>
  </si>
  <si>
    <t>Սահակյան Արման Լևիկի</t>
  </si>
  <si>
    <t>Խաչյան Արման Հարությունի</t>
  </si>
  <si>
    <t>Դավթյան Նվեր Աշոտի</t>
  </si>
  <si>
    <t>Հարությունյան Հովհաննես Միշիկի</t>
  </si>
  <si>
    <t>Ուռուտյան Մառլեն Սերգեյի</t>
  </si>
  <si>
    <t>Մինասյան Վարդուհի Հայկազի</t>
  </si>
  <si>
    <t>Շամոյան Հովիկ Մամեի</t>
  </si>
  <si>
    <t>15 աշխատող երեխայի խնամք</t>
  </si>
  <si>
    <t>Հավելավճար</t>
  </si>
  <si>
    <t>Թումանյան Կարեն</t>
  </si>
  <si>
    <t>Հակոբյան Տաթև</t>
  </si>
  <si>
    <t>Կարապետյան Էրիկ</t>
  </si>
  <si>
    <t>Անդրեսայան Արարատ</t>
  </si>
  <si>
    <t>Մեսրոպյան Միլենա</t>
  </si>
  <si>
    <t>Երանյան Մետաքսյա</t>
  </si>
  <si>
    <t>Կյուրեղյան Լուսինե</t>
  </si>
  <si>
    <t>Հակոբյան Անահիտ</t>
  </si>
  <si>
    <t>Ծատրյան Ռուբինե</t>
  </si>
  <si>
    <t>Դանիելյան Մերի</t>
  </si>
  <si>
    <t>Խումարյան Ազատ</t>
  </si>
  <si>
    <t>Պողիկյան Ալլա</t>
  </si>
  <si>
    <t>Մինասյան Դավիթ</t>
  </si>
  <si>
    <t>Ղիմոյան Անի</t>
  </si>
  <si>
    <t>Հովհաննիսյան Վրույր</t>
  </si>
  <si>
    <t>Չոբանյան յուրա</t>
  </si>
  <si>
    <t>Աղաջանյան Ինգա</t>
  </si>
  <si>
    <t>Պետրոսյան Լևոն</t>
  </si>
  <si>
    <t>Սահակյան Մերի</t>
  </si>
  <si>
    <t>Մաթևոսյան Լուիզա</t>
  </si>
  <si>
    <t>Մովսեսյան Մարի</t>
  </si>
  <si>
    <t>Ամիրյան Սոնա</t>
  </si>
  <si>
    <t>Հարությունյան Նոննա</t>
  </si>
  <si>
    <t>Հարությունյան Ալբերտ</t>
  </si>
  <si>
    <t>Մարիանա Սարգսյան</t>
  </si>
  <si>
    <t>Էդգար Կյուրեղյան</t>
  </si>
  <si>
    <t>Վահե Հախվերդյան</t>
  </si>
  <si>
    <t>Անահիտ Հակոբյան</t>
  </si>
  <si>
    <t>Դիանա Պողոսյան</t>
  </si>
  <si>
    <t>Եվգենյա Գյանջումյան</t>
  </si>
  <si>
    <t>Ավետ Պապիկյան</t>
  </si>
  <si>
    <t>Փառանձեմ Թովմասյան</t>
  </si>
  <si>
    <t>Աննա Քոչարյան</t>
  </si>
  <si>
    <t>Լիլիթ Գալստյան</t>
  </si>
  <si>
    <t>Նարինե Աբգարյան</t>
  </si>
  <si>
    <t>Նելլի Վարդանյան</t>
  </si>
  <si>
    <t>Ալեքյան Լաուրա</t>
  </si>
  <si>
    <t>Խաչատրյան Արփի</t>
  </si>
  <si>
    <t>Թադևոսյան Մարիամ</t>
  </si>
  <si>
    <t>Պետրոսյան Լուսինե</t>
  </si>
  <si>
    <t>Սուլեյմանյան Աննա</t>
  </si>
  <si>
    <t>Գիլոյան Ռիմա</t>
  </si>
  <si>
    <t>Հարությունյան Սամվել</t>
  </si>
  <si>
    <t>Առաքելյան Սոֆյա</t>
  </si>
  <si>
    <t>Ադամյան Մհեր</t>
  </si>
  <si>
    <t xml:space="preserve">Մուսայելյան Լիլիթ </t>
  </si>
  <si>
    <t>Մեջլումյան Ամալյա</t>
  </si>
  <si>
    <t>Սարգսյան Վարդուհի</t>
  </si>
  <si>
    <t xml:space="preserve">Ստեփանյան Հարություն </t>
  </si>
  <si>
    <t>Այվազյան Նանե</t>
  </si>
  <si>
    <t>Աֆյան Սիրան</t>
  </si>
  <si>
    <t>Սեյրանյան Իրինա</t>
  </si>
  <si>
    <t>Նիկողոսյան Դավիթ</t>
  </si>
  <si>
    <t>Մկրտչյան Վլադիմիր</t>
  </si>
  <si>
    <t xml:space="preserve">Իկիլիկյան Անի </t>
  </si>
  <si>
    <t xml:space="preserve">Դանիելյան Սարգիս </t>
  </si>
  <si>
    <t xml:space="preserve">Փանոսյան Աղուն </t>
  </si>
  <si>
    <t xml:space="preserve">Վարդանյան Օնիկ  </t>
  </si>
  <si>
    <t xml:space="preserve">Հարությունյան Աննա </t>
  </si>
  <si>
    <t xml:space="preserve">Միրզոյան Ասլան </t>
  </si>
  <si>
    <t xml:space="preserve">Լալայան Սևադա </t>
  </si>
  <si>
    <t>Սահակյան Վանուհի</t>
  </si>
  <si>
    <t>Մկրտչյան Սերգեյ</t>
  </si>
  <si>
    <t>Ալեքսանյան Լիլիթ</t>
  </si>
  <si>
    <t xml:space="preserve">Մուրադյան Իվետա </t>
  </si>
  <si>
    <t xml:space="preserve">Մելքոնյան Էրիկ </t>
  </si>
  <si>
    <t xml:space="preserve">Աթաբեկյան Լուսինե </t>
  </si>
  <si>
    <t>Լուսինե Փոլադյան</t>
  </si>
  <si>
    <t>Միլենա Հայրապետյան</t>
  </si>
  <si>
    <t>Հասմիկ Հովհաննիսյան</t>
  </si>
  <si>
    <t>Տաթևիկ Ավագյան</t>
  </si>
  <si>
    <t>Անի Թելունց</t>
  </si>
  <si>
    <t>Պավլիկ Փոլադյան</t>
  </si>
  <si>
    <t>Ռուբինա Նազարյան</t>
  </si>
  <si>
    <t>Էմմա Շահբազյան</t>
  </si>
  <si>
    <t>Սեդա Գաբուլյան</t>
  </si>
  <si>
    <t xml:space="preserve">Խաչատրյան Նաիրա
</t>
  </si>
  <si>
    <t>Հակոբյան Գագիկ</t>
  </si>
  <si>
    <t>Ապրեսյան Յուրի</t>
  </si>
  <si>
    <t>Ավետիսյան Արթուր ժ/պ</t>
  </si>
  <si>
    <t>Ալավերդյան Մանվել</t>
  </si>
  <si>
    <t>Պետրոսյան Լիլիթ</t>
  </si>
  <si>
    <t>Փիլոյան Անուշ</t>
  </si>
  <si>
    <t xml:space="preserve">Պողոսյան Մերի </t>
  </si>
  <si>
    <t>Գասպարյան Կլարա</t>
  </si>
  <si>
    <t>Դուրյան Շողիկ</t>
  </si>
  <si>
    <t xml:space="preserve">Ասատուրյան Սոնյա </t>
  </si>
  <si>
    <t>Մանուչարյան Գրիգոր</t>
  </si>
  <si>
    <t>Սիրեյան Սյուզաննա</t>
  </si>
  <si>
    <t>Պապոյան Վրեժ</t>
  </si>
  <si>
    <t>Համբարձումյան Անի</t>
  </si>
  <si>
    <t>Թադևոսյան Հռիփսիմե Ժ/պ</t>
  </si>
  <si>
    <t xml:space="preserve">Նալջյան Էլեն </t>
  </si>
  <si>
    <t>Ստեփանյան Վիկտորյա</t>
  </si>
  <si>
    <t xml:space="preserve">2024թ-ի մարտի 21-ի </t>
  </si>
  <si>
    <t>թիվ ԲԴԽ-29-Ո-68 որոշման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</si>
</sst>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 #,##0.00_-;_-* &quot;-&quot;??_-;_-@_-"/>
    <numFmt numFmtId="165" formatCode="_-* #,##0.00\ _₽_-;\-* #,##0.00\ _₽_-;_-* &quot;-&quot;??\ _₽_-;_-@_-"/>
    <numFmt numFmtId="166" formatCode="0.0"/>
    <numFmt numFmtId="167" formatCode="#,##0.0"/>
    <numFmt numFmtId="168" formatCode="_(* #,##0.0_);_(* \(#,##0.0\);_(* &quot;-&quot;??_);_(@_)"/>
    <numFmt numFmtId="169" formatCode="#,#00"/>
    <numFmt numFmtId="170" formatCode="&quot;$&quot;#,##0.0"/>
    <numFmt numFmtId="171" formatCode="0_);[Red]\(0\)"/>
  </numFmts>
  <fonts count="115">
    <font>
      <sz val="10"/>
      <name val="Arial"/>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sz val="9"/>
      <color indexed="8"/>
      <name val="Arial Unicode"/>
      <family val="2"/>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u/>
      <sz val="11"/>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9"/>
      <color indexed="81"/>
      <name val="Tahoma"/>
      <family val="2"/>
      <charset val="204"/>
    </font>
    <font>
      <sz val="9"/>
      <color indexed="81"/>
      <name val="Tahoma"/>
      <family val="2"/>
      <charset val="204"/>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12"/>
      <color indexed="8"/>
      <name val="GHEA Grapalat"/>
      <family val="3"/>
    </font>
    <font>
      <b/>
      <i/>
      <sz val="14"/>
      <name val="GHEA Grapalat"/>
      <family val="3"/>
    </font>
    <font>
      <sz val="12"/>
      <color indexed="10"/>
      <name val="GHEA Grapalat"/>
      <family val="3"/>
    </font>
    <font>
      <b/>
      <sz val="8"/>
      <color indexed="81"/>
      <name val="Tahoma"/>
      <family val="2"/>
    </font>
    <font>
      <sz val="8"/>
      <color indexed="81"/>
      <name val="Tahoma"/>
      <family val="2"/>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b/>
      <sz val="10"/>
      <color rgb="FF7030A0"/>
      <name val="GHEA Grapalat"/>
      <family val="3"/>
    </font>
    <font>
      <b/>
      <sz val="14"/>
      <color rgb="FF7030A0"/>
      <name val="GHEA Grapalat"/>
      <family val="3"/>
    </font>
    <font>
      <b/>
      <i/>
      <sz val="10"/>
      <color rgb="FF7030A0"/>
      <name val="GHEA Grapalat"/>
      <family val="3"/>
    </font>
    <font>
      <i/>
      <sz val="10"/>
      <color theme="1"/>
      <name val="GHEA Grapalat"/>
      <family val="3"/>
    </font>
    <font>
      <sz val="10"/>
      <color theme="0"/>
      <name val="GHEA Grapalat"/>
      <family val="3"/>
    </font>
    <font>
      <sz val="11"/>
      <color rgb="FF000000"/>
      <name val="GHEA Grapalat"/>
      <family val="3"/>
    </font>
    <font>
      <b/>
      <sz val="11"/>
      <color rgb="FF000000"/>
      <name val="GHEA Grapalat"/>
      <family val="3"/>
    </font>
    <font>
      <sz val="9"/>
      <color theme="1"/>
      <name val="Arial Armenian"/>
      <family val="2"/>
      <charset val="1"/>
    </font>
    <font>
      <b/>
      <i/>
      <sz val="9"/>
      <color indexed="10"/>
      <name val="GHEA Grapalat"/>
      <family val="3"/>
    </font>
    <font>
      <b/>
      <u/>
      <sz val="11"/>
      <name val="GHEA Grapalat"/>
      <family val="3"/>
    </font>
    <font>
      <sz val="10"/>
      <name val="Arial"/>
      <family val="2"/>
      <charset val="204"/>
    </font>
    <font>
      <sz val="11"/>
      <name val="Calibri"/>
      <family val="2"/>
      <charset val="204"/>
    </font>
    <font>
      <b/>
      <u/>
      <sz val="14"/>
      <name val="GHEA Grapalat"/>
      <family val="3"/>
    </font>
    <font>
      <sz val="10"/>
      <color rgb="FFFF0000"/>
      <name val="Arial"/>
      <family val="2"/>
    </font>
    <font>
      <b/>
      <i/>
      <vertAlign val="superscript"/>
      <sz val="10"/>
      <name val="GHEA Grapalat"/>
      <family val="3"/>
    </font>
    <font>
      <b/>
      <vertAlign val="superscript"/>
      <sz val="11"/>
      <color rgb="FFFF0000"/>
      <name val="Arial"/>
      <family val="2"/>
    </font>
    <font>
      <sz val="11"/>
      <color indexed="8"/>
      <name val="GHEA Grapalat"/>
      <family val="3"/>
    </font>
    <font>
      <b/>
      <sz val="11"/>
      <color indexed="8"/>
      <name val="GHEA Grapalat"/>
      <family val="3"/>
    </font>
  </fonts>
  <fills count="4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9999"/>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rgb="FF99FF99"/>
        <bgColor indexed="64"/>
      </patternFill>
    </fill>
    <fill>
      <patternFill patternType="solid">
        <fgColor rgb="FFFFCC99"/>
        <bgColor indexed="64"/>
      </patternFill>
    </fill>
    <fill>
      <patternFill patternType="solid">
        <fgColor rgb="FFCCFFFF"/>
        <bgColor indexed="64"/>
      </patternFill>
    </fill>
    <fill>
      <patternFill patternType="solid">
        <fgColor rgb="FFFFFFCC"/>
        <bgColor indexed="64"/>
      </patternFill>
    </fill>
    <fill>
      <patternFill patternType="solid">
        <fgColor theme="5" tint="0.59999389629810485"/>
        <bgColor indexed="64"/>
      </patternFill>
    </fill>
    <fill>
      <patternFill patternType="solid">
        <fgColor rgb="FFCCFFCC"/>
        <bgColor indexed="64"/>
      </patternFill>
    </fill>
    <fill>
      <patternFill patternType="solid">
        <fgColor rgb="FFFFCCCC"/>
        <bgColor indexed="64"/>
      </patternFill>
    </fill>
    <fill>
      <patternFill patternType="solid">
        <fgColor rgb="FFCCCCFF"/>
        <bgColor indexed="64"/>
      </patternFill>
    </fill>
    <fill>
      <patternFill patternType="solid">
        <fgColor rgb="FF66FFCC"/>
        <bgColor indexed="64"/>
      </patternFill>
    </fill>
    <fill>
      <patternFill patternType="solid">
        <fgColor rgb="FFFF7C80"/>
        <bgColor indexed="64"/>
      </patternFill>
    </fill>
  </fills>
  <borders count="7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3">
    <xf numFmtId="0" fontId="0" fillId="0" borderId="0"/>
    <xf numFmtId="164" fontId="55" fillId="0" borderId="0" applyFont="0" applyFill="0" applyBorder="0" applyAlignment="0" applyProtection="0"/>
    <xf numFmtId="165"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5" fontId="55"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164" fontId="55" fillId="0" borderId="0" applyFont="0" applyFill="0" applyBorder="0" applyAlignment="0" applyProtection="0"/>
    <xf numFmtId="165" fontId="55" fillId="0" borderId="0" applyFont="0" applyFill="0" applyBorder="0" applyAlignment="0" applyProtection="0"/>
    <xf numFmtId="164" fontId="55" fillId="0" borderId="0" applyFont="0" applyFill="0" applyBorder="0" applyAlignment="0" applyProtection="0"/>
    <xf numFmtId="43" fontId="56" fillId="0" borderId="0" applyFont="0" applyFill="0" applyBorder="0" applyAlignment="0" applyProtection="0"/>
    <xf numFmtId="165" fontId="1"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5" fillId="0" borderId="0" applyFont="0" applyFill="0" applyBorder="0" applyAlignment="0" applyProtection="0"/>
    <xf numFmtId="43" fontId="56" fillId="0" borderId="0" applyFont="0" applyFill="0" applyBorder="0" applyAlignment="0" applyProtection="0"/>
    <xf numFmtId="165" fontId="1" fillId="0" borderId="0" applyFont="0" applyFill="0" applyBorder="0" applyAlignment="0" applyProtection="0"/>
    <xf numFmtId="164" fontId="55"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0" fontId="60" fillId="0" borderId="0"/>
    <xf numFmtId="0" fontId="55" fillId="0" borderId="0"/>
    <xf numFmtId="0" fontId="81" fillId="0" borderId="0"/>
    <xf numFmtId="0" fontId="58" fillId="0" borderId="0"/>
    <xf numFmtId="0" fontId="82" fillId="0" borderId="0"/>
    <xf numFmtId="0" fontId="82" fillId="0" borderId="0"/>
    <xf numFmtId="0" fontId="55" fillId="0" borderId="0"/>
    <xf numFmtId="0" fontId="58" fillId="0" borderId="0"/>
    <xf numFmtId="0" fontId="58" fillId="0" borderId="0"/>
    <xf numFmtId="0" fontId="56" fillId="0" borderId="0"/>
    <xf numFmtId="0" fontId="1" fillId="0" borderId="0"/>
    <xf numFmtId="0" fontId="1" fillId="0" borderId="0"/>
    <xf numFmtId="0" fontId="58" fillId="0" borderId="0"/>
    <xf numFmtId="0" fontId="82" fillId="0" borderId="0"/>
    <xf numFmtId="0" fontId="82" fillId="0" borderId="0"/>
    <xf numFmtId="0" fontId="82" fillId="0" borderId="0"/>
    <xf numFmtId="0" fontId="58" fillId="0" borderId="0"/>
    <xf numFmtId="0" fontId="55" fillId="0" borderId="0"/>
    <xf numFmtId="0" fontId="65" fillId="0" borderId="0"/>
    <xf numFmtId="0" fontId="82" fillId="0" borderId="0"/>
    <xf numFmtId="0" fontId="56" fillId="0" borderId="0"/>
    <xf numFmtId="0" fontId="1" fillId="0" borderId="0"/>
    <xf numFmtId="0" fontId="55" fillId="0" borderId="0"/>
    <xf numFmtId="0" fontId="56" fillId="0" borderId="0"/>
    <xf numFmtId="0" fontId="56" fillId="0" borderId="0"/>
    <xf numFmtId="0" fontId="1" fillId="0" borderId="0"/>
    <xf numFmtId="0" fontId="1" fillId="0" borderId="0"/>
    <xf numFmtId="0" fontId="58" fillId="0" borderId="0"/>
    <xf numFmtId="0" fontId="56" fillId="0" borderId="0"/>
    <xf numFmtId="0" fontId="1" fillId="0" borderId="0"/>
    <xf numFmtId="0" fontId="60" fillId="0" borderId="0"/>
    <xf numFmtId="9" fontId="58" fillId="0" borderId="0" applyFont="0" applyFill="0" applyBorder="0" applyAlignment="0" applyProtection="0"/>
    <xf numFmtId="0" fontId="57" fillId="0" borderId="0"/>
    <xf numFmtId="0" fontId="57" fillId="0" borderId="0"/>
    <xf numFmtId="0" fontId="59" fillId="0" borderId="0"/>
    <xf numFmtId="0" fontId="57" fillId="0" borderId="0"/>
    <xf numFmtId="0" fontId="58" fillId="0" borderId="0"/>
    <xf numFmtId="0" fontId="58" fillId="0" borderId="0"/>
    <xf numFmtId="0" fontId="58" fillId="0" borderId="0"/>
    <xf numFmtId="0" fontId="58" fillId="0" borderId="0"/>
    <xf numFmtId="0" fontId="58" fillId="0" borderId="0"/>
    <xf numFmtId="0" fontId="58" fillId="0" borderId="0"/>
    <xf numFmtId="0" fontId="80" fillId="0" borderId="0"/>
    <xf numFmtId="0" fontId="58" fillId="0" borderId="0"/>
    <xf numFmtId="0" fontId="80" fillId="0" borderId="0"/>
    <xf numFmtId="0" fontId="80" fillId="0" borderId="0"/>
    <xf numFmtId="0" fontId="80" fillId="0" borderId="0"/>
    <xf numFmtId="0" fontId="58" fillId="0" borderId="0"/>
    <xf numFmtId="0" fontId="80" fillId="0" borderId="0"/>
    <xf numFmtId="0" fontId="58" fillId="0" borderId="0"/>
    <xf numFmtId="0" fontId="82" fillId="0" borderId="0"/>
    <xf numFmtId="0" fontId="80" fillId="0" borderId="0"/>
    <xf numFmtId="0" fontId="80" fillId="0" borderId="0"/>
    <xf numFmtId="0" fontId="65" fillId="0" borderId="0"/>
    <xf numFmtId="0" fontId="58" fillId="0" borderId="0"/>
    <xf numFmtId="0" fontId="58" fillId="0" borderId="0"/>
    <xf numFmtId="0" fontId="58" fillId="0" borderId="0"/>
    <xf numFmtId="9" fontId="58" fillId="0" borderId="0" applyFont="0" applyFill="0" applyBorder="0" applyAlignment="0" applyProtection="0"/>
    <xf numFmtId="0" fontId="57" fillId="0" borderId="0"/>
    <xf numFmtId="0" fontId="59" fillId="0" borderId="0"/>
    <xf numFmtId="0" fontId="57" fillId="0" borderId="0"/>
    <xf numFmtId="43" fontId="58"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0" fontId="104" fillId="0" borderId="0"/>
    <xf numFmtId="43" fontId="107" fillId="0" borderId="0" applyFont="0" applyFill="0" applyBorder="0" applyAlignment="0" applyProtection="0"/>
    <xf numFmtId="0" fontId="1" fillId="0" borderId="0"/>
  </cellStyleXfs>
  <cellXfs count="2274">
    <xf numFmtId="0" fontId="0" fillId="0" borderId="0" xfId="0"/>
    <xf numFmtId="0" fontId="4"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0" xfId="0" applyFont="1" applyFill="1" applyBorder="1" applyAlignment="1">
      <alignment horizontal="centerContinuous" wrapText="1"/>
    </xf>
    <xf numFmtId="0" fontId="7" fillId="0" borderId="0" xfId="0" applyFont="1" applyAlignment="1">
      <alignment horizontal="center"/>
    </xf>
    <xf numFmtId="0" fontId="7" fillId="0" borderId="0" xfId="0" applyFont="1"/>
    <xf numFmtId="0" fontId="8" fillId="2" borderId="0" xfId="0" applyFont="1" applyFill="1" applyBorder="1" applyAlignment="1">
      <alignment horizontal="left" wrapText="1"/>
    </xf>
    <xf numFmtId="0" fontId="10" fillId="2" borderId="1" xfId="0" applyFont="1" applyFill="1" applyBorder="1" applyAlignment="1">
      <alignment horizontal="centerContinuous" wrapText="1"/>
    </xf>
    <xf numFmtId="0" fontId="6" fillId="2" borderId="1" xfId="0" applyFont="1" applyFill="1" applyBorder="1" applyAlignment="1">
      <alignment horizontal="centerContinuous" wrapText="1"/>
    </xf>
    <xf numFmtId="0" fontId="7" fillId="2" borderId="0" xfId="0" applyFont="1" applyFill="1" applyBorder="1" applyAlignment="1">
      <alignment horizontal="centerContinuous" wrapText="1"/>
    </xf>
    <xf numFmtId="0" fontId="7" fillId="2" borderId="0" xfId="0" applyFont="1" applyFill="1" applyBorder="1" applyAlignment="1">
      <alignment horizontal="center" wrapText="1"/>
    </xf>
    <xf numFmtId="0" fontId="7" fillId="0" borderId="2" xfId="0" applyFont="1" applyBorder="1" applyAlignment="1">
      <alignment wrapText="1"/>
    </xf>
    <xf numFmtId="0" fontId="7" fillId="0" borderId="2" xfId="0" applyFont="1" applyBorder="1" applyAlignment="1">
      <alignment horizontal="center" wrapText="1"/>
    </xf>
    <xf numFmtId="0" fontId="7" fillId="0" borderId="2" xfId="0" applyFont="1" applyBorder="1" applyAlignment="1">
      <alignment horizontal="centerContinuous" wrapText="1"/>
    </xf>
    <xf numFmtId="0" fontId="11" fillId="0" borderId="2" xfId="0" applyFont="1" applyBorder="1" applyAlignment="1">
      <alignment horizontal="center" wrapText="1"/>
    </xf>
    <xf numFmtId="0" fontId="11" fillId="0" borderId="0" xfId="0" applyFont="1" applyAlignment="1">
      <alignment horizontal="center"/>
    </xf>
    <xf numFmtId="0" fontId="11" fillId="0" borderId="0" xfId="0" applyFont="1"/>
    <xf numFmtId="0" fontId="7" fillId="0" borderId="2" xfId="0" applyFont="1" applyFill="1" applyBorder="1" applyAlignment="1">
      <alignment wrapText="1"/>
    </xf>
    <xf numFmtId="0" fontId="10" fillId="0" borderId="2" xfId="0" applyFont="1" applyFill="1" applyBorder="1" applyAlignment="1">
      <alignment wrapText="1"/>
    </xf>
    <xf numFmtId="0" fontId="7" fillId="0" borderId="0" xfId="0" applyFont="1" applyFill="1" applyAlignment="1">
      <alignment horizontal="center"/>
    </xf>
    <xf numFmtId="0" fontId="7" fillId="0" borderId="0" xfId="0" applyFont="1" applyFill="1"/>
    <xf numFmtId="0" fontId="10" fillId="0" borderId="2" xfId="0" applyFont="1" applyBorder="1" applyAlignment="1">
      <alignment wrapText="1"/>
    </xf>
    <xf numFmtId="0" fontId="7" fillId="2" borderId="0" xfId="0" applyFont="1" applyFill="1" applyBorder="1" applyAlignment="1">
      <alignment horizontal="centerContinuous"/>
    </xf>
    <xf numFmtId="0" fontId="8" fillId="2" borderId="1" xfId="0" applyFont="1" applyFill="1" applyBorder="1" applyAlignment="1">
      <alignment horizontal="left" wrapText="1"/>
    </xf>
    <xf numFmtId="0" fontId="10" fillId="2" borderId="0" xfId="0" applyFont="1" applyFill="1" applyBorder="1" applyAlignment="1">
      <alignment horizontal="centerContinuous" wrapText="1"/>
    </xf>
    <xf numFmtId="0" fontId="12" fillId="0" borderId="2" xfId="0" applyFont="1" applyBorder="1" applyAlignment="1">
      <alignment horizontal="center" wrapText="1"/>
    </xf>
    <xf numFmtId="0" fontId="7" fillId="0" borderId="2" xfId="0" applyFont="1" applyFill="1" applyBorder="1" applyAlignment="1">
      <alignment horizontal="center" wrapText="1"/>
    </xf>
    <xf numFmtId="0" fontId="10" fillId="3" borderId="0" xfId="0" applyFont="1" applyFill="1"/>
    <xf numFmtId="0" fontId="10" fillId="2" borderId="2" xfId="0" applyFont="1" applyFill="1" applyBorder="1" applyAlignment="1">
      <alignment wrapText="1"/>
    </xf>
    <xf numFmtId="0" fontId="7" fillId="2" borderId="2" xfId="0" applyFont="1" applyFill="1" applyBorder="1" applyAlignment="1">
      <alignment horizontal="center" wrapText="1"/>
    </xf>
    <xf numFmtId="0" fontId="7" fillId="2" borderId="0" xfId="0" applyFont="1" applyFill="1" applyAlignment="1">
      <alignment horizontal="center"/>
    </xf>
    <xf numFmtId="0" fontId="7" fillId="2" borderId="0" xfId="0" applyFont="1" applyFill="1"/>
    <xf numFmtId="0" fontId="10" fillId="2" borderId="0" xfId="0" applyFont="1" applyFill="1" applyAlignment="1">
      <alignment horizontal="center"/>
    </xf>
    <xf numFmtId="0" fontId="10" fillId="2" borderId="0" xfId="0" applyFont="1" applyFill="1"/>
    <xf numFmtId="0" fontId="11" fillId="2" borderId="0" xfId="0" applyFont="1" applyFill="1" applyBorder="1" applyAlignment="1">
      <alignment horizontal="center" wrapText="1"/>
    </xf>
    <xf numFmtId="0" fontId="11" fillId="0" borderId="0" xfId="0" applyFont="1" applyBorder="1"/>
    <xf numFmtId="0" fontId="13" fillId="3" borderId="2" xfId="0" applyFont="1" applyFill="1" applyBorder="1" applyAlignment="1">
      <alignment wrapText="1"/>
    </xf>
    <xf numFmtId="0" fontId="6" fillId="0" borderId="0" xfId="0" applyFont="1" applyFill="1" applyBorder="1" applyAlignment="1">
      <alignment horizontal="centerContinuous" wrapText="1"/>
    </xf>
    <xf numFmtId="0" fontId="10" fillId="2" borderId="0" xfId="0" applyFont="1" applyFill="1" applyBorder="1" applyAlignment="1">
      <alignment horizontal="center" wrapText="1"/>
    </xf>
    <xf numFmtId="0" fontId="15" fillId="0" borderId="0" xfId="0" applyFont="1" applyAlignment="1">
      <alignment horizontal="center"/>
    </xf>
    <xf numFmtId="0" fontId="14" fillId="0" borderId="0" xfId="0" applyFont="1"/>
    <xf numFmtId="0" fontId="11" fillId="2" borderId="0" xfId="0" applyFont="1" applyFill="1" applyAlignment="1">
      <alignment horizontal="center"/>
    </xf>
    <xf numFmtId="0" fontId="11" fillId="2" borderId="0" xfId="0" applyFont="1" applyFill="1" applyAlignment="1">
      <alignment horizontal="centerContinuous" wrapText="1"/>
    </xf>
    <xf numFmtId="0" fontId="11" fillId="2" borderId="0" xfId="0" applyFont="1" applyFill="1" applyAlignment="1">
      <alignment horizontal="centerContinuous"/>
    </xf>
    <xf numFmtId="0" fontId="16" fillId="2" borderId="0" xfId="0" applyFont="1" applyFill="1" applyAlignment="1">
      <alignment horizontal="centerContinuous"/>
    </xf>
    <xf numFmtId="166" fontId="11" fillId="2" borderId="0" xfId="0" applyNumberFormat="1" applyFont="1" applyFill="1" applyAlignment="1">
      <alignment horizontal="center"/>
    </xf>
    <xf numFmtId="0" fontId="11" fillId="2" borderId="0" xfId="0" applyFont="1" applyFill="1" applyAlignment="1">
      <alignment wrapText="1"/>
    </xf>
    <xf numFmtId="0" fontId="16" fillId="2" borderId="0" xfId="0" applyFont="1" applyFill="1" applyAlignment="1">
      <alignment horizontal="center"/>
    </xf>
    <xf numFmtId="0" fontId="11" fillId="2" borderId="0" xfId="0" applyFont="1" applyFill="1"/>
    <xf numFmtId="0" fontId="11" fillId="2" borderId="3" xfId="0" applyFont="1" applyFill="1" applyBorder="1" applyAlignment="1">
      <alignment horizontal="center"/>
    </xf>
    <xf numFmtId="1" fontId="10" fillId="2" borderId="3" xfId="0" applyNumberFormat="1" applyFont="1" applyFill="1" applyBorder="1" applyAlignment="1">
      <alignment horizontal="center"/>
    </xf>
    <xf numFmtId="0" fontId="11" fillId="2" borderId="3" xfId="0" applyFont="1" applyFill="1" applyBorder="1" applyAlignment="1">
      <alignment wrapText="1"/>
    </xf>
    <xf numFmtId="0" fontId="11" fillId="0" borderId="4" xfId="0" applyFont="1" applyBorder="1" applyAlignment="1">
      <alignment horizontal="centerContinuous" wrapText="1"/>
    </xf>
    <xf numFmtId="0" fontId="11" fillId="0" borderId="5" xfId="0" applyFont="1" applyBorder="1" applyAlignment="1">
      <alignment horizontal="centerContinuous" wrapText="1"/>
    </xf>
    <xf numFmtId="0" fontId="11" fillId="0" borderId="6" xfId="0" applyFont="1" applyBorder="1" applyAlignment="1">
      <alignment horizontal="centerContinuous" wrapText="1"/>
    </xf>
    <xf numFmtId="0" fontId="11" fillId="0" borderId="4" xfId="0" applyFont="1" applyBorder="1" applyAlignment="1">
      <alignment horizontal="centerContinuous"/>
    </xf>
    <xf numFmtId="0" fontId="16"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0" fontId="7" fillId="2" borderId="7" xfId="0" applyFont="1" applyFill="1" applyBorder="1" applyAlignment="1">
      <alignment horizontal="center"/>
    </xf>
    <xf numFmtId="0" fontId="12" fillId="2" borderId="7" xfId="0" applyFont="1" applyFill="1" applyBorder="1" applyAlignment="1">
      <alignment wrapText="1"/>
    </xf>
    <xf numFmtId="0" fontId="11" fillId="2" borderId="7" xfId="0" applyFont="1" applyFill="1" applyBorder="1" applyAlignment="1">
      <alignment horizontal="center" wrapText="1"/>
    </xf>
    <xf numFmtId="0" fontId="11" fillId="0" borderId="2" xfId="0" applyFont="1" applyBorder="1" applyAlignment="1">
      <alignment horizontal="centerContinuous" wrapText="1"/>
    </xf>
    <xf numFmtId="0" fontId="11" fillId="2" borderId="2" xfId="0" applyFont="1" applyFill="1" applyBorder="1" applyAlignment="1">
      <alignment horizontal="center" wrapText="1"/>
    </xf>
    <xf numFmtId="0" fontId="11" fillId="2" borderId="8" xfId="0" applyFont="1" applyFill="1" applyBorder="1" applyAlignment="1">
      <alignment horizontal="center" wrapText="1"/>
    </xf>
    <xf numFmtId="0" fontId="17" fillId="2" borderId="8" xfId="0" applyFont="1" applyFill="1" applyBorder="1" applyAlignment="1">
      <alignment horizontal="center" wrapText="1"/>
    </xf>
    <xf numFmtId="0" fontId="11" fillId="0" borderId="8" xfId="0" applyFont="1" applyBorder="1" applyAlignment="1">
      <alignment horizontal="center" wrapText="1"/>
    </xf>
    <xf numFmtId="0" fontId="12" fillId="0" borderId="8" xfId="0" applyFont="1" applyBorder="1" applyAlignment="1">
      <alignment wrapText="1"/>
    </xf>
    <xf numFmtId="0" fontId="16" fillId="0" borderId="2" xfId="0" applyFont="1" applyBorder="1" applyAlignment="1">
      <alignment horizontal="center" wrapText="1"/>
    </xf>
    <xf numFmtId="0" fontId="11" fillId="0" borderId="0" xfId="0" applyFont="1" applyAlignment="1">
      <alignment wrapText="1"/>
    </xf>
    <xf numFmtId="0" fontId="7" fillId="0" borderId="2"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wrapText="1"/>
    </xf>
    <xf numFmtId="0" fontId="12" fillId="0" borderId="2" xfId="0" applyFont="1" applyBorder="1" applyAlignment="1">
      <alignment wrapText="1"/>
    </xf>
    <xf numFmtId="166" fontId="7" fillId="0" borderId="2" xfId="0" applyNumberFormat="1" applyFont="1" applyBorder="1" applyAlignment="1">
      <alignment horizontal="center"/>
    </xf>
    <xf numFmtId="166" fontId="7" fillId="0" borderId="2" xfId="0" applyNumberFormat="1" applyFont="1" applyBorder="1" applyAlignment="1">
      <alignment horizontal="centerContinuous" wrapText="1"/>
    </xf>
    <xf numFmtId="0" fontId="11" fillId="0" borderId="2" xfId="0" applyFont="1" applyBorder="1" applyAlignment="1">
      <alignment horizontal="center"/>
    </xf>
    <xf numFmtId="0" fontId="18" fillId="0" borderId="2" xfId="0" applyFont="1" applyBorder="1" applyAlignment="1">
      <alignment horizontal="center"/>
    </xf>
    <xf numFmtId="166" fontId="11" fillId="0" borderId="2" xfId="0" applyNumberFormat="1" applyFont="1" applyBorder="1" applyAlignment="1">
      <alignment horizontal="center"/>
    </xf>
    <xf numFmtId="0" fontId="14" fillId="0" borderId="2" xfId="0" applyFont="1" applyBorder="1" applyAlignment="1">
      <alignment horizontal="center"/>
    </xf>
    <xf numFmtId="166" fontId="7" fillId="0" borderId="2" xfId="0" applyNumberFormat="1" applyFont="1" applyBorder="1" applyAlignment="1">
      <alignment horizontal="center" wrapText="1"/>
    </xf>
    <xf numFmtId="166" fontId="14" fillId="0" borderId="2" xfId="0" applyNumberFormat="1" applyFont="1" applyBorder="1" applyAlignment="1">
      <alignment horizontal="center"/>
    </xf>
    <xf numFmtId="1" fontId="7" fillId="0" borderId="2" xfId="0" applyNumberFormat="1" applyFont="1" applyBorder="1" applyAlignment="1">
      <alignment horizontal="center" wrapText="1"/>
    </xf>
    <xf numFmtId="0" fontId="7" fillId="3" borderId="2" xfId="0" applyFont="1" applyFill="1" applyBorder="1" applyAlignment="1">
      <alignment horizontal="center"/>
    </xf>
    <xf numFmtId="0" fontId="7" fillId="3" borderId="2" xfId="0" applyFont="1" applyFill="1" applyBorder="1" applyAlignment="1">
      <alignment horizontal="center" wrapText="1"/>
    </xf>
    <xf numFmtId="1" fontId="7" fillId="3" borderId="2" xfId="0" applyNumberFormat="1" applyFont="1" applyFill="1" applyBorder="1" applyAlignment="1">
      <alignment horizontal="center"/>
    </xf>
    <xf numFmtId="0" fontId="15" fillId="3" borderId="2" xfId="0" applyFont="1" applyFill="1" applyBorder="1" applyAlignment="1">
      <alignment horizontal="center"/>
    </xf>
    <xf numFmtId="166" fontId="7" fillId="3" borderId="2" xfId="0" applyNumberFormat="1" applyFont="1" applyFill="1" applyBorder="1" applyAlignment="1">
      <alignment horizontal="center"/>
    </xf>
    <xf numFmtId="0" fontId="7" fillId="3" borderId="0" xfId="0" applyFont="1" applyFill="1"/>
    <xf numFmtId="0" fontId="12" fillId="0" borderId="2" xfId="0" applyFont="1" applyBorder="1" applyAlignment="1">
      <alignment horizontal="left" wrapText="1"/>
    </xf>
    <xf numFmtId="0" fontId="7" fillId="0" borderId="0" xfId="0" applyFont="1" applyAlignment="1">
      <alignment wrapText="1"/>
    </xf>
    <xf numFmtId="49" fontId="12" fillId="0" borderId="0" xfId="0" applyNumberFormat="1" applyFont="1" applyBorder="1" applyAlignment="1">
      <alignment horizontal="centerContinuous" wrapText="1"/>
    </xf>
    <xf numFmtId="0" fontId="7" fillId="0" borderId="0" xfId="0" applyFont="1" applyAlignment="1">
      <alignment horizontal="centerContinuous" wrapText="1"/>
    </xf>
    <xf numFmtId="0" fontId="7" fillId="0" borderId="0" xfId="0" applyFont="1" applyAlignment="1">
      <alignment horizontal="centerContinuous"/>
    </xf>
    <xf numFmtId="0" fontId="15" fillId="0" borderId="0" xfId="0" applyFont="1" applyAlignment="1">
      <alignment horizontal="centerContinuous"/>
    </xf>
    <xf numFmtId="166" fontId="7" fillId="0" borderId="0" xfId="0" applyNumberFormat="1" applyFont="1" applyAlignment="1">
      <alignment horizontal="centerContinuous"/>
    </xf>
    <xf numFmtId="166" fontId="4" fillId="3" borderId="9" xfId="0" applyNumberFormat="1" applyFont="1" applyFill="1" applyBorder="1" applyAlignment="1">
      <alignment horizontal="center"/>
    </xf>
    <xf numFmtId="49" fontId="12" fillId="0" borderId="0" xfId="0" applyNumberFormat="1" applyFont="1" applyAlignment="1">
      <alignment horizontal="centerContinuous" wrapText="1"/>
    </xf>
    <xf numFmtId="0" fontId="12" fillId="0" borderId="0" xfId="0" applyFont="1" applyAlignment="1">
      <alignment wrapText="1"/>
    </xf>
    <xf numFmtId="0" fontId="11" fillId="0" borderId="10" xfId="0" applyFont="1" applyBorder="1" applyAlignment="1">
      <alignment horizontal="center"/>
    </xf>
    <xf numFmtId="0" fontId="11" fillId="2" borderId="11" xfId="0" applyFont="1" applyFill="1" applyBorder="1" applyAlignment="1">
      <alignment horizontal="center" vertical="center"/>
    </xf>
    <xf numFmtId="0" fontId="11" fillId="0" borderId="0" xfId="0" applyFont="1" applyBorder="1" applyAlignment="1">
      <alignment horizontal="center" vertical="center" wrapText="1"/>
    </xf>
    <xf numFmtId="0" fontId="7" fillId="2" borderId="2" xfId="0" applyFont="1" applyFill="1" applyBorder="1"/>
    <xf numFmtId="0" fontId="23" fillId="2" borderId="2" xfId="0" applyFont="1" applyFill="1" applyBorder="1"/>
    <xf numFmtId="0" fontId="12" fillId="2" borderId="2" xfId="0" applyFont="1" applyFill="1" applyBorder="1"/>
    <xf numFmtId="0" fontId="7" fillId="2" borderId="0" xfId="0" applyFont="1" applyFill="1" applyAlignment="1">
      <alignment wrapText="1"/>
    </xf>
    <xf numFmtId="0" fontId="7" fillId="0" borderId="2" xfId="0" applyFont="1" applyBorder="1"/>
    <xf numFmtId="0" fontId="19" fillId="0" borderId="2" xfId="0" applyFont="1" applyBorder="1"/>
    <xf numFmtId="1" fontId="7" fillId="0" borderId="2" xfId="0" applyNumberFormat="1" applyFont="1" applyBorder="1"/>
    <xf numFmtId="166" fontId="7" fillId="0" borderId="2" xfId="0" applyNumberFormat="1" applyFont="1" applyBorder="1"/>
    <xf numFmtId="0" fontId="14" fillId="0" borderId="2" xfId="0" applyFont="1" applyBorder="1"/>
    <xf numFmtId="0" fontId="7" fillId="0" borderId="2" xfId="0" applyFont="1" applyBorder="1" applyAlignment="1">
      <alignment horizontal="right"/>
    </xf>
    <xf numFmtId="0" fontId="10" fillId="0" borderId="2" xfId="0" applyFont="1" applyBorder="1"/>
    <xf numFmtId="1" fontId="10" fillId="0" borderId="2" xfId="0" applyNumberFormat="1" applyFont="1" applyBorder="1"/>
    <xf numFmtId="1" fontId="24" fillId="0" borderId="2" xfId="0" applyNumberFormat="1" applyFont="1" applyBorder="1"/>
    <xf numFmtId="166" fontId="25" fillId="0" borderId="2" xfId="0" applyNumberFormat="1" applyFont="1" applyBorder="1"/>
    <xf numFmtId="0" fontId="26" fillId="0" borderId="0" xfId="0" applyFont="1"/>
    <xf numFmtId="0" fontId="11" fillId="0" borderId="2" xfId="0" applyFont="1" applyBorder="1" applyAlignment="1">
      <alignment horizontal="center" vertical="center" wrapText="1"/>
    </xf>
    <xf numFmtId="9" fontId="11" fillId="0" borderId="2" xfId="0" applyNumberFormat="1" applyFont="1" applyBorder="1" applyAlignment="1">
      <alignment horizontal="center" vertical="center" wrapText="1"/>
    </xf>
    <xf numFmtId="0" fontId="27" fillId="0" borderId="0" xfId="0" applyFont="1"/>
    <xf numFmtId="0" fontId="12" fillId="2" borderId="0" xfId="0" applyFont="1" applyFill="1" applyAlignment="1">
      <alignment wrapText="1"/>
    </xf>
    <xf numFmtId="0" fontId="7" fillId="2" borderId="0" xfId="0" applyFont="1" applyFill="1" applyAlignment="1">
      <alignment horizontal="centerContinuous" wrapText="1"/>
    </xf>
    <xf numFmtId="0" fontId="12" fillId="2" borderId="0" xfId="0" applyFont="1" applyFill="1" applyAlignment="1">
      <alignment horizontal="centerContinuous" wrapText="1"/>
    </xf>
    <xf numFmtId="0" fontId="11" fillId="2" borderId="2" xfId="0" applyFont="1" applyFill="1" applyBorder="1" applyAlignment="1">
      <alignment horizontal="center"/>
    </xf>
    <xf numFmtId="0" fontId="11" fillId="2" borderId="2" xfId="0" applyFont="1" applyFill="1" applyBorder="1" applyAlignment="1">
      <alignment wrapText="1"/>
    </xf>
    <xf numFmtId="0" fontId="17" fillId="2" borderId="2" xfId="0" applyFont="1" applyFill="1" applyBorder="1" applyAlignment="1">
      <alignment horizontal="center" wrapText="1"/>
    </xf>
    <xf numFmtId="166" fontId="12" fillId="0" borderId="2" xfId="0" applyNumberFormat="1" applyFont="1" applyBorder="1" applyAlignment="1">
      <alignment horizontal="center" wrapText="1"/>
    </xf>
    <xf numFmtId="0" fontId="6" fillId="0" borderId="2" xfId="0" applyFont="1" applyBorder="1" applyAlignment="1">
      <alignment horizontal="center"/>
    </xf>
    <xf numFmtId="0" fontId="21" fillId="0" borderId="2" xfId="0" applyFont="1" applyBorder="1" applyAlignment="1">
      <alignment wrapText="1"/>
    </xf>
    <xf numFmtId="0" fontId="20" fillId="0" borderId="2" xfId="0" applyFont="1" applyBorder="1" applyAlignment="1">
      <alignment horizontal="center" wrapText="1"/>
    </xf>
    <xf numFmtId="166" fontId="10" fillId="0" borderId="2" xfId="0" applyNumberFormat="1" applyFont="1" applyBorder="1" applyAlignment="1">
      <alignment horizontal="center" wrapText="1"/>
    </xf>
    <xf numFmtId="0" fontId="21" fillId="0" borderId="0" xfId="0" applyFont="1" applyBorder="1" applyAlignment="1">
      <alignment horizontal="centerContinuous" wrapText="1"/>
    </xf>
    <xf numFmtId="0" fontId="12" fillId="0" borderId="0" xfId="0" applyFont="1" applyAlignment="1">
      <alignment horizontal="centerContinuous" wrapText="1"/>
    </xf>
    <xf numFmtId="0" fontId="6" fillId="2" borderId="0" xfId="0" applyFont="1" applyFill="1" applyBorder="1" applyAlignment="1">
      <alignment horizontal="center" wrapText="1"/>
    </xf>
    <xf numFmtId="0" fontId="7" fillId="2" borderId="0" xfId="0" applyFont="1" applyFill="1" applyAlignment="1">
      <alignment horizontal="centerContinuous"/>
    </xf>
    <xf numFmtId="0" fontId="10" fillId="0" borderId="2" xfId="0" applyFont="1" applyBorder="1" applyAlignment="1">
      <alignment horizontal="center"/>
    </xf>
    <xf numFmtId="166" fontId="20" fillId="0" borderId="2" xfId="0" applyNumberFormat="1" applyFont="1" applyBorder="1" applyAlignment="1">
      <alignment horizontal="center" wrapText="1"/>
    </xf>
    <xf numFmtId="0" fontId="12" fillId="2" borderId="0" xfId="0" applyFont="1" applyFill="1" applyBorder="1" applyAlignment="1">
      <alignment horizontal="centerContinuous" wrapText="1"/>
    </xf>
    <xf numFmtId="0" fontId="12" fillId="0" borderId="2" xfId="0" applyFont="1" applyBorder="1" applyAlignment="1">
      <alignment horizontal="center"/>
    </xf>
    <xf numFmtId="0" fontId="12" fillId="2" borderId="2" xfId="0" applyFont="1" applyFill="1" applyBorder="1" applyAlignment="1">
      <alignment horizontal="center" wrapText="1"/>
    </xf>
    <xf numFmtId="166" fontId="12" fillId="0" borderId="2" xfId="0" applyNumberFormat="1" applyFont="1" applyBorder="1" applyAlignment="1">
      <alignment horizontal="center"/>
    </xf>
    <xf numFmtId="0" fontId="20" fillId="0" borderId="2" xfId="0" applyFont="1" applyBorder="1" applyAlignment="1">
      <alignment horizontal="center"/>
    </xf>
    <xf numFmtId="0" fontId="20" fillId="2" borderId="0" xfId="0" applyFont="1" applyFill="1" applyBorder="1" applyAlignment="1">
      <alignment horizontal="center"/>
    </xf>
    <xf numFmtId="0" fontId="20" fillId="2" borderId="0" xfId="0" applyFont="1" applyFill="1" applyBorder="1" applyAlignment="1">
      <alignment horizontal="centerContinuous" wrapText="1"/>
    </xf>
    <xf numFmtId="0" fontId="20" fillId="2" borderId="0" xfId="0" applyFont="1" applyFill="1" applyBorder="1" applyAlignment="1">
      <alignment horizontal="center" vertical="distributed" wrapText="1" readingOrder="1"/>
    </xf>
    <xf numFmtId="166" fontId="20" fillId="2" borderId="0" xfId="0" applyNumberFormat="1" applyFont="1" applyFill="1" applyBorder="1" applyAlignment="1">
      <alignment horizontal="center" vertical="distributed" wrapText="1" readingOrder="1"/>
    </xf>
    <xf numFmtId="166" fontId="12" fillId="2" borderId="0" xfId="0" applyNumberFormat="1" applyFont="1" applyFill="1" applyBorder="1" applyAlignment="1">
      <alignment horizontal="centerContinuous" wrapText="1"/>
    </xf>
    <xf numFmtId="0" fontId="10" fillId="2" borderId="0" xfId="0" applyFont="1" applyFill="1" applyAlignment="1">
      <alignment horizontal="centerContinuous"/>
    </xf>
    <xf numFmtId="0" fontId="6" fillId="2" borderId="0" xfId="0" applyFont="1" applyFill="1" applyBorder="1" applyAlignment="1">
      <alignment wrapText="1"/>
    </xf>
    <xf numFmtId="0" fontId="10" fillId="0" borderId="14" xfId="0" applyFont="1" applyBorder="1" applyAlignment="1">
      <alignment horizontal="center" wrapText="1"/>
    </xf>
    <xf numFmtId="0" fontId="7" fillId="0" borderId="15" xfId="0" applyFont="1" applyBorder="1" applyAlignment="1">
      <alignment horizont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8" xfId="0" applyFont="1" applyBorder="1" applyAlignment="1">
      <alignment horizont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0" fontId="6" fillId="2" borderId="18" xfId="0" applyFont="1" applyFill="1" applyBorder="1" applyAlignment="1">
      <alignment horizontal="center" wrapText="1"/>
    </xf>
    <xf numFmtId="166" fontId="7" fillId="0" borderId="8"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0" fontId="7" fillId="0" borderId="10" xfId="0" applyFont="1" applyBorder="1" applyAlignment="1">
      <alignment horizontal="center"/>
    </xf>
    <xf numFmtId="0" fontId="10" fillId="4" borderId="11" xfId="0" applyFont="1" applyFill="1" applyBorder="1" applyAlignment="1">
      <alignment wrapText="1"/>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66" fontId="10" fillId="4" borderId="20" xfId="0" applyNumberFormat="1" applyFont="1" applyFill="1" applyBorder="1" applyAlignment="1">
      <alignment horizontal="center" vertical="center"/>
    </xf>
    <xf numFmtId="0" fontId="10" fillId="0" borderId="0" xfId="0" applyFont="1" applyFill="1" applyBorder="1" applyAlignment="1">
      <alignment wrapText="1"/>
    </xf>
    <xf numFmtId="0" fontId="10" fillId="0" borderId="0" xfId="0" applyFont="1" applyFill="1" applyBorder="1" applyAlignment="1">
      <alignment horizontal="center" vertical="center"/>
    </xf>
    <xf numFmtId="0" fontId="10" fillId="0" borderId="0" xfId="0" applyFont="1" applyFill="1" applyBorder="1" applyAlignment="1">
      <alignment horizontal="right" vertical="center"/>
    </xf>
    <xf numFmtId="0" fontId="7" fillId="0" borderId="0" xfId="0" applyFont="1" applyAlignment="1">
      <alignment horizontal="center" vertical="center"/>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28" fillId="2" borderId="0" xfId="0" applyFont="1" applyFill="1" applyBorder="1" applyAlignment="1">
      <alignment horizontal="centerContinuous" wrapText="1"/>
    </xf>
    <xf numFmtId="0" fontId="7" fillId="2" borderId="0" xfId="0" applyFont="1" applyFill="1" applyBorder="1"/>
    <xf numFmtId="0" fontId="7" fillId="0" borderId="0" xfId="0" applyFont="1" applyBorder="1"/>
    <xf numFmtId="0" fontId="7" fillId="2" borderId="0" xfId="0" applyFont="1" applyFill="1" applyAlignment="1">
      <alignment horizontal="center" wrapText="1"/>
    </xf>
    <xf numFmtId="0" fontId="10" fillId="2" borderId="0" xfId="0" applyFont="1" applyFill="1" applyAlignment="1">
      <alignment horizontal="center" wrapText="1"/>
    </xf>
    <xf numFmtId="0" fontId="12" fillId="0" borderId="8" xfId="0" applyFont="1" applyBorder="1" applyAlignment="1">
      <alignment horizontal="center"/>
    </xf>
    <xf numFmtId="0" fontId="11" fillId="2" borderId="2" xfId="0" applyFont="1" applyFill="1" applyBorder="1"/>
    <xf numFmtId="0" fontId="8" fillId="2" borderId="1" xfId="0" applyFont="1" applyFill="1" applyBorder="1" applyAlignment="1">
      <alignment wrapText="1"/>
    </xf>
    <xf numFmtId="0" fontId="27" fillId="0" borderId="21" xfId="0" applyFont="1" applyBorder="1" applyAlignment="1">
      <alignment horizontal="center"/>
    </xf>
    <xf numFmtId="0" fontId="27" fillId="0" borderId="25" xfId="0" applyFont="1" applyBorder="1" applyAlignment="1">
      <alignment horizontal="center"/>
    </xf>
    <xf numFmtId="0" fontId="27" fillId="0" borderId="9" xfId="0" applyFont="1" applyBorder="1" applyAlignment="1">
      <alignment horizontal="center"/>
    </xf>
    <xf numFmtId="0" fontId="29" fillId="0" borderId="0" xfId="0" applyFont="1"/>
    <xf numFmtId="0" fontId="14" fillId="0" borderId="26" xfId="0" applyFont="1" applyBorder="1" applyAlignment="1">
      <alignment horizontal="center"/>
    </xf>
    <xf numFmtId="0" fontId="10" fillId="0" borderId="0" xfId="0" applyFont="1" applyAlignment="1">
      <alignment horizontal="center" vertical="top"/>
    </xf>
    <xf numFmtId="0" fontId="7" fillId="0" borderId="0" xfId="0" applyFont="1" applyAlignment="1">
      <alignment horizontal="left"/>
    </xf>
    <xf numFmtId="0" fontId="9" fillId="0" borderId="0" xfId="0" applyFont="1" applyAlignment="1">
      <alignment horizontal="center"/>
    </xf>
    <xf numFmtId="0" fontId="9" fillId="0" borderId="0" xfId="0" applyFont="1"/>
    <xf numFmtId="0" fontId="9" fillId="2" borderId="0" xfId="0" applyFont="1" applyFill="1" applyAlignment="1">
      <alignment horizontal="center"/>
    </xf>
    <xf numFmtId="0" fontId="31" fillId="2" borderId="1" xfId="0" applyFont="1" applyFill="1" applyBorder="1" applyAlignment="1">
      <alignment horizontal="left" wrapText="1"/>
    </xf>
    <xf numFmtId="0" fontId="31" fillId="2" borderId="0" xfId="0" applyFont="1" applyFill="1" applyBorder="1" applyAlignment="1">
      <alignment horizontal="centerContinuous" wrapText="1"/>
    </xf>
    <xf numFmtId="0" fontId="9" fillId="0" borderId="0" xfId="0" applyFont="1" applyBorder="1"/>
    <xf numFmtId="0" fontId="7" fillId="2" borderId="2" xfId="0" applyFont="1" applyFill="1" applyBorder="1" applyAlignment="1">
      <alignment horizontal="center"/>
    </xf>
    <xf numFmtId="0" fontId="9" fillId="2" borderId="2" xfId="0" applyFont="1" applyFill="1" applyBorder="1" applyAlignment="1">
      <alignment horizontal="center"/>
    </xf>
    <xf numFmtId="0" fontId="32" fillId="2" borderId="2" xfId="0" applyFont="1" applyFill="1" applyBorder="1"/>
    <xf numFmtId="0" fontId="9" fillId="2" borderId="2" xfId="0" applyFont="1" applyFill="1" applyBorder="1"/>
    <xf numFmtId="0" fontId="12" fillId="2" borderId="2" xfId="0" applyFont="1" applyFill="1" applyBorder="1" applyAlignment="1">
      <alignment horizontal="center"/>
    </xf>
    <xf numFmtId="0" fontId="33" fillId="2" borderId="2" xfId="0" applyFont="1" applyFill="1" applyBorder="1"/>
    <xf numFmtId="0" fontId="32" fillId="2" borderId="2" xfId="0" applyFont="1" applyFill="1" applyBorder="1" applyAlignment="1">
      <alignment horizontal="center"/>
    </xf>
    <xf numFmtId="0" fontId="32" fillId="2" borderId="2" xfId="0" applyFont="1" applyFill="1" applyBorder="1" applyAlignment="1">
      <alignment wrapText="1"/>
    </xf>
    <xf numFmtId="0" fontId="32" fillId="0" borderId="0" xfId="0" applyFont="1"/>
    <xf numFmtId="0" fontId="22" fillId="2" borderId="0" xfId="0" applyFont="1" applyFill="1"/>
    <xf numFmtId="0" fontId="7" fillId="2" borderId="0" xfId="0" applyFont="1" applyFill="1" applyBorder="1" applyAlignment="1">
      <alignment horizontal="left" wrapText="1"/>
    </xf>
    <xf numFmtId="0" fontId="8" fillId="2" borderId="0" xfId="0" applyFont="1" applyFill="1" applyBorder="1"/>
    <xf numFmtId="0" fontId="7" fillId="2" borderId="3" xfId="0" applyFont="1" applyFill="1" applyBorder="1" applyAlignment="1">
      <alignment horizontal="center"/>
    </xf>
    <xf numFmtId="0" fontId="7" fillId="2" borderId="27" xfId="0" applyFont="1" applyFill="1" applyBorder="1"/>
    <xf numFmtId="0" fontId="7" fillId="2" borderId="4" xfId="0" applyFont="1" applyFill="1" applyBorder="1"/>
    <xf numFmtId="0" fontId="7" fillId="2" borderId="5" xfId="0" applyFont="1" applyFill="1" applyBorder="1"/>
    <xf numFmtId="0" fontId="11" fillId="2" borderId="8" xfId="0" applyFont="1" applyFill="1" applyBorder="1" applyAlignment="1">
      <alignment horizontal="center"/>
    </xf>
    <xf numFmtId="0" fontId="10" fillId="2" borderId="2" xfId="0" applyFont="1" applyFill="1" applyBorder="1" applyAlignment="1">
      <alignment horizontal="center"/>
    </xf>
    <xf numFmtId="0" fontId="20" fillId="2" borderId="2" xfId="0" applyFont="1" applyFill="1" applyBorder="1" applyAlignment="1">
      <alignment wrapText="1"/>
    </xf>
    <xf numFmtId="166" fontId="7" fillId="2" borderId="2" xfId="0" applyNumberFormat="1" applyFont="1" applyFill="1" applyBorder="1" applyAlignment="1">
      <alignment horizontal="center"/>
    </xf>
    <xf numFmtId="0" fontId="34" fillId="2" borderId="2" xfId="0" applyFont="1" applyFill="1" applyBorder="1"/>
    <xf numFmtId="166" fontId="10" fillId="2" borderId="2" xfId="0" applyNumberFormat="1" applyFont="1" applyFill="1" applyBorder="1" applyAlignment="1">
      <alignment horizontal="center"/>
    </xf>
    <xf numFmtId="0" fontId="10" fillId="0" borderId="0" xfId="0" applyFont="1"/>
    <xf numFmtId="0" fontId="11" fillId="0" borderId="2" xfId="0" applyFont="1" applyBorder="1" applyAlignment="1">
      <alignment wrapText="1"/>
    </xf>
    <xf numFmtId="0" fontId="35" fillId="2" borderId="2" xfId="0" applyFont="1" applyFill="1" applyBorder="1" applyAlignment="1">
      <alignment wrapText="1"/>
    </xf>
    <xf numFmtId="0" fontId="34" fillId="2" borderId="2" xfId="0" applyFont="1" applyFill="1" applyBorder="1" applyAlignment="1">
      <alignment wrapText="1"/>
    </xf>
    <xf numFmtId="0" fontId="11" fillId="2" borderId="0" xfId="0" applyFont="1" applyFill="1" applyBorder="1" applyAlignment="1">
      <alignment horizontal="centerContinuous"/>
    </xf>
    <xf numFmtId="0" fontId="11" fillId="2" borderId="0" xfId="0" applyFont="1" applyFill="1" applyAlignment="1">
      <alignment horizontal="center" wrapText="1"/>
    </xf>
    <xf numFmtId="0" fontId="6" fillId="0" borderId="0" xfId="0" applyFont="1" applyFill="1" applyBorder="1" applyAlignment="1">
      <alignment wrapText="1"/>
    </xf>
    <xf numFmtId="166" fontId="10" fillId="5" borderId="2" xfId="0" applyNumberFormat="1" applyFont="1" applyFill="1" applyBorder="1" applyAlignment="1">
      <alignment horizontal="center"/>
    </xf>
    <xf numFmtId="0" fontId="10" fillId="5" borderId="0" xfId="0" applyFont="1" applyFill="1"/>
    <xf numFmtId="166" fontId="7" fillId="2" borderId="2" xfId="0" applyNumberFormat="1" applyFont="1" applyFill="1" applyBorder="1"/>
    <xf numFmtId="0" fontId="11" fillId="0" borderId="0" xfId="0" applyFont="1" applyBorder="1" applyAlignment="1">
      <alignment horizontal="centerContinuous" wrapText="1"/>
    </xf>
    <xf numFmtId="0" fontId="7" fillId="2" borderId="3" xfId="0" applyFont="1" applyFill="1" applyBorder="1"/>
    <xf numFmtId="0" fontId="28" fillId="2" borderId="27" xfId="0" applyFont="1" applyFill="1" applyBorder="1" applyAlignment="1">
      <alignment horizontal="centerContinuous" wrapText="1"/>
    </xf>
    <xf numFmtId="0" fontId="10" fillId="2" borderId="4" xfId="0" applyFont="1" applyFill="1" applyBorder="1" applyAlignment="1">
      <alignment horizontal="centerContinuous"/>
    </xf>
    <xf numFmtId="0" fontId="10" fillId="2" borderId="5" xfId="0" applyFont="1" applyFill="1" applyBorder="1" applyAlignment="1">
      <alignment horizontal="centerContinuous"/>
    </xf>
    <xf numFmtId="0" fontId="7" fillId="2" borderId="6" xfId="0" applyFont="1" applyFill="1" applyBorder="1" applyAlignment="1">
      <alignment horizontal="centerContinuous"/>
    </xf>
    <xf numFmtId="0" fontId="7" fillId="2" borderId="7" xfId="0" applyFont="1" applyFill="1" applyBorder="1"/>
    <xf numFmtId="0" fontId="7" fillId="2" borderId="16" xfId="0" applyFont="1" applyFill="1" applyBorder="1"/>
    <xf numFmtId="0" fontId="12" fillId="2" borderId="4" xfId="0" applyFont="1" applyFill="1" applyBorder="1" applyAlignment="1">
      <alignment horizontal="centerContinuous"/>
    </xf>
    <xf numFmtId="0" fontId="12" fillId="2" borderId="5" xfId="0" applyFont="1" applyFill="1" applyBorder="1" applyAlignment="1">
      <alignment horizontal="centerContinuous"/>
    </xf>
    <xf numFmtId="0" fontId="12" fillId="2" borderId="0" xfId="0" applyFont="1" applyFill="1" applyBorder="1" applyAlignment="1">
      <alignment horizontal="centerContinuous"/>
    </xf>
    <xf numFmtId="0" fontId="12" fillId="0" borderId="0" xfId="0" applyFont="1"/>
    <xf numFmtId="166" fontId="7" fillId="2" borderId="2" xfId="0" applyNumberFormat="1" applyFont="1" applyFill="1" applyBorder="1" applyAlignment="1">
      <alignment horizontal="center" wrapText="1"/>
    </xf>
    <xf numFmtId="0" fontId="6" fillId="2" borderId="8" xfId="0" applyFont="1" applyFill="1" applyBorder="1" applyAlignment="1">
      <alignment horizontal="center" wrapText="1"/>
    </xf>
    <xf numFmtId="0" fontId="10" fillId="2" borderId="2" xfId="0" applyFont="1" applyFill="1" applyBorder="1"/>
    <xf numFmtId="0" fontId="15" fillId="2" borderId="2" xfId="0" applyFont="1" applyFill="1" applyBorder="1" applyAlignment="1">
      <alignment horizontal="center"/>
    </xf>
    <xf numFmtId="0" fontId="36" fillId="2" borderId="2" xfId="0" applyFont="1" applyFill="1" applyBorder="1" applyAlignment="1">
      <alignment horizontal="center"/>
    </xf>
    <xf numFmtId="166" fontId="15" fillId="2" borderId="2" xfId="0" applyNumberFormat="1" applyFont="1" applyFill="1" applyBorder="1" applyAlignment="1">
      <alignment horizontal="center"/>
    </xf>
    <xf numFmtId="0" fontId="15" fillId="0" borderId="0" xfId="0" applyFont="1"/>
    <xf numFmtId="0" fontId="10" fillId="2" borderId="3" xfId="0" applyFont="1" applyFill="1" applyBorder="1" applyAlignment="1">
      <alignment horizontal="center"/>
    </xf>
    <xf numFmtId="0" fontId="10" fillId="2" borderId="8" xfId="0" applyFont="1" applyFill="1" applyBorder="1" applyAlignment="1">
      <alignment horizontal="center"/>
    </xf>
    <xf numFmtId="0" fontId="7" fillId="2" borderId="8" xfId="0" applyFont="1" applyFill="1" applyBorder="1"/>
    <xf numFmtId="0" fontId="14" fillId="2" borderId="2" xfId="0" applyFont="1" applyFill="1" applyBorder="1" applyAlignment="1">
      <alignment horizontal="center"/>
    </xf>
    <xf numFmtId="0" fontId="10" fillId="0" borderId="0" xfId="0" applyFont="1" applyAlignment="1">
      <alignment horizontal="center"/>
    </xf>
    <xf numFmtId="0" fontId="6" fillId="2" borderId="2" xfId="0" applyFont="1" applyFill="1" applyBorder="1" applyAlignment="1">
      <alignment horizontal="center" wrapText="1"/>
    </xf>
    <xf numFmtId="0" fontId="11" fillId="0" borderId="0" xfId="0" applyFont="1" applyFill="1" applyAlignment="1">
      <alignment horizontal="center"/>
    </xf>
    <xf numFmtId="0" fontId="11" fillId="0" borderId="0" xfId="0" applyFont="1" applyFill="1"/>
    <xf numFmtId="0" fontId="7" fillId="0" borderId="0" xfId="0" applyFont="1" applyFill="1" applyBorder="1" applyAlignment="1">
      <alignment horizontal="center"/>
    </xf>
    <xf numFmtId="0" fontId="7" fillId="0" borderId="2" xfId="0" applyFont="1" applyFill="1" applyBorder="1"/>
    <xf numFmtId="0" fontId="37" fillId="2" borderId="0" xfId="0" applyFont="1" applyFill="1" applyBorder="1" applyAlignment="1">
      <alignment horizontal="center" wrapText="1"/>
    </xf>
    <xf numFmtId="166"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3" borderId="0" xfId="0" applyFont="1" applyFill="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10" fillId="2" borderId="0" xfId="0" applyFont="1" applyFill="1" applyAlignment="1">
      <alignment horizontal="center" vertical="center"/>
    </xf>
    <xf numFmtId="0" fontId="37" fillId="2" borderId="0" xfId="0" applyFont="1" applyFill="1" applyBorder="1" applyAlignment="1">
      <alignment horizontal="left" wrapText="1"/>
    </xf>
    <xf numFmtId="0" fontId="10"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49" fontId="10" fillId="0" borderId="8"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2" borderId="0" xfId="0" applyFont="1" applyFill="1" applyBorder="1" applyAlignment="1">
      <alignment wrapText="1"/>
    </xf>
    <xf numFmtId="0" fontId="10" fillId="3" borderId="2" xfId="0" applyFont="1" applyFill="1" applyBorder="1" applyAlignment="1">
      <alignment wrapText="1"/>
    </xf>
    <xf numFmtId="0" fontId="7" fillId="0" borderId="0" xfId="0" applyFont="1" applyFill="1" applyBorder="1"/>
    <xf numFmtId="0" fontId="6" fillId="3" borderId="2" xfId="0" applyFont="1" applyFill="1" applyBorder="1" applyAlignment="1">
      <alignment horizontal="center" wrapText="1"/>
    </xf>
    <xf numFmtId="0" fontId="6" fillId="0" borderId="2" xfId="0" applyFont="1" applyFill="1" applyBorder="1" applyAlignment="1">
      <alignment horizontal="center" wrapText="1"/>
    </xf>
    <xf numFmtId="166" fontId="7" fillId="0" borderId="2" xfId="0" applyNumberFormat="1" applyFont="1" applyFill="1" applyBorder="1" applyAlignment="1">
      <alignment horizontal="center"/>
    </xf>
    <xf numFmtId="0" fontId="36" fillId="2" borderId="8" xfId="0" applyFont="1" applyFill="1" applyBorder="1" applyAlignment="1">
      <alignment horizontal="center" wrapText="1"/>
    </xf>
    <xf numFmtId="166" fontId="10" fillId="2" borderId="2" xfId="0" applyNumberFormat="1" applyFont="1" applyFill="1" applyBorder="1"/>
    <xf numFmtId="0" fontId="39" fillId="2" borderId="0" xfId="0" applyFont="1" applyFill="1" applyBorder="1"/>
    <xf numFmtId="0" fontId="14" fillId="0" borderId="0" xfId="0" applyFont="1" applyBorder="1"/>
    <xf numFmtId="0" fontId="4" fillId="2" borderId="8" xfId="0" applyFont="1" applyFill="1" applyBorder="1" applyAlignment="1">
      <alignment horizontal="center" wrapText="1"/>
    </xf>
    <xf numFmtId="0" fontId="4" fillId="0" borderId="0" xfId="0" applyFont="1" applyBorder="1"/>
    <xf numFmtId="0" fontId="23" fillId="2" borderId="2" xfId="0" applyFont="1" applyFill="1" applyBorder="1" applyAlignment="1">
      <alignment wrapText="1"/>
    </xf>
    <xf numFmtId="0" fontId="7" fillId="2" borderId="0" xfId="0" applyFont="1" applyFill="1" applyBorder="1" applyAlignment="1">
      <alignment horizontal="center"/>
    </xf>
    <xf numFmtId="0" fontId="11" fillId="2" borderId="0" xfId="0" applyFont="1" applyFill="1" applyBorder="1" applyAlignment="1">
      <alignment horizontal="center"/>
    </xf>
    <xf numFmtId="0" fontId="14" fillId="2" borderId="0" xfId="0" applyFont="1" applyFill="1" applyBorder="1"/>
    <xf numFmtId="0" fontId="37" fillId="2" borderId="0" xfId="0" applyFont="1" applyFill="1" applyAlignment="1">
      <alignment horizontal="center"/>
    </xf>
    <xf numFmtId="0" fontId="20" fillId="2" borderId="8" xfId="0" applyFont="1" applyFill="1" applyBorder="1" applyAlignment="1">
      <alignment wrapText="1"/>
    </xf>
    <xf numFmtId="0" fontId="6" fillId="2" borderId="28" xfId="0" applyFont="1" applyFill="1" applyBorder="1" applyAlignment="1">
      <alignment horizontal="center" wrapText="1"/>
    </xf>
    <xf numFmtId="0" fontId="12" fillId="2" borderId="0" xfId="0" applyFont="1" applyFill="1"/>
    <xf numFmtId="0" fontId="15" fillId="2" borderId="0" xfId="0" applyFont="1" applyFill="1"/>
    <xf numFmtId="0" fontId="20" fillId="2" borderId="0" xfId="0" applyFont="1" applyFill="1"/>
    <xf numFmtId="0" fontId="11" fillId="0" borderId="2" xfId="0" applyFont="1" applyFill="1" applyBorder="1"/>
    <xf numFmtId="0" fontId="20" fillId="0" borderId="8" xfId="0" applyFont="1" applyFill="1" applyBorder="1" applyAlignment="1">
      <alignment wrapText="1"/>
    </xf>
    <xf numFmtId="0" fontId="11" fillId="0" borderId="8" xfId="0" applyFont="1" applyFill="1" applyBorder="1" applyAlignment="1">
      <alignment horizontal="center"/>
    </xf>
    <xf numFmtId="0" fontId="35" fillId="0" borderId="2" xfId="0" applyFont="1" applyFill="1" applyBorder="1" applyAlignment="1">
      <alignment wrapText="1"/>
    </xf>
    <xf numFmtId="0" fontId="7" fillId="2" borderId="29" xfId="0" applyFont="1" applyFill="1" applyBorder="1"/>
    <xf numFmtId="166" fontId="23" fillId="2" borderId="2" xfId="0" applyNumberFormat="1" applyFont="1" applyFill="1" applyBorder="1" applyAlignment="1">
      <alignment horizontal="center"/>
    </xf>
    <xf numFmtId="0" fontId="3" fillId="2" borderId="0" xfId="0" applyFont="1" applyFill="1" applyBorder="1" applyAlignment="1">
      <alignment wrapText="1"/>
    </xf>
    <xf numFmtId="0" fontId="14" fillId="2" borderId="0" xfId="0" applyFont="1" applyFill="1" applyAlignment="1">
      <alignment horizontal="center"/>
    </xf>
    <xf numFmtId="0" fontId="14" fillId="2" borderId="0" xfId="0" applyFont="1" applyFill="1"/>
    <xf numFmtId="0" fontId="7" fillId="2" borderId="0" xfId="0" applyFont="1" applyFill="1" applyAlignment="1">
      <alignment horizontal="left"/>
    </xf>
    <xf numFmtId="0" fontId="9" fillId="2" borderId="0" xfId="0" applyFont="1" applyFill="1"/>
    <xf numFmtId="0" fontId="9" fillId="2" borderId="0" xfId="0" applyFont="1" applyFill="1" applyBorder="1"/>
    <xf numFmtId="0" fontId="7" fillId="2" borderId="1" xfId="0" applyFont="1" applyFill="1" applyBorder="1"/>
    <xf numFmtId="0" fontId="7" fillId="2" borderId="0" xfId="0" applyFont="1" applyFill="1" applyBorder="1" applyAlignment="1">
      <alignment horizontal="center" vertical="center" wrapText="1"/>
    </xf>
    <xf numFmtId="0" fontId="9" fillId="2" borderId="1" xfId="0" applyFont="1" applyFill="1" applyBorder="1" applyAlignment="1">
      <alignment horizontal="centerContinuous" wrapText="1"/>
    </xf>
    <xf numFmtId="0" fontId="15" fillId="2" borderId="0" xfId="0" applyFont="1" applyFill="1" applyAlignment="1">
      <alignment horizontal="center"/>
    </xf>
    <xf numFmtId="0" fontId="14" fillId="2" borderId="1" xfId="0" applyFont="1" applyFill="1" applyBorder="1" applyAlignment="1">
      <alignment horizontal="center"/>
    </xf>
    <xf numFmtId="0" fontId="15" fillId="2" borderId="1" xfId="0" applyFont="1" applyFill="1" applyBorder="1" applyAlignment="1">
      <alignment horizontal="center"/>
    </xf>
    <xf numFmtId="0" fontId="14" fillId="2" borderId="1" xfId="0" applyFont="1" applyFill="1" applyBorder="1"/>
    <xf numFmtId="0" fontId="7" fillId="2" borderId="0" xfId="0" applyFont="1" applyFill="1" applyBorder="1" applyAlignment="1">
      <alignment horizontal="left"/>
    </xf>
    <xf numFmtId="0" fontId="19" fillId="0" borderId="2" xfId="0" applyFont="1" applyBorder="1" applyAlignment="1">
      <alignment horizontal="center" wrapText="1"/>
    </xf>
    <xf numFmtId="0" fontId="20" fillId="2" borderId="5" xfId="0" applyFont="1" applyFill="1" applyBorder="1" applyAlignment="1">
      <alignment horizontal="center"/>
    </xf>
    <xf numFmtId="166" fontId="7" fillId="3" borderId="2" xfId="0" applyNumberFormat="1" applyFont="1" applyFill="1" applyBorder="1" applyAlignment="1">
      <alignment horizontal="centerContinuous" wrapText="1"/>
    </xf>
    <xf numFmtId="0" fontId="7" fillId="3" borderId="2" xfId="0" applyFont="1" applyFill="1" applyBorder="1" applyAlignment="1">
      <alignment horizontal="centerContinuous" wrapText="1"/>
    </xf>
    <xf numFmtId="0" fontId="11" fillId="0" borderId="8" xfId="0" applyFont="1" applyFill="1" applyBorder="1" applyAlignment="1">
      <alignment horizontal="center" wrapText="1"/>
    </xf>
    <xf numFmtId="0" fontId="7" fillId="0" borderId="0" xfId="0" applyFont="1" applyFill="1" applyAlignment="1">
      <alignment horizontal="centerContinuous"/>
    </xf>
    <xf numFmtId="0" fontId="11" fillId="0" borderId="2" xfId="0" applyFont="1" applyFill="1" applyBorder="1" applyAlignment="1">
      <alignment horizontal="center"/>
    </xf>
    <xf numFmtId="166" fontId="10" fillId="0" borderId="2" xfId="0" applyNumberFormat="1" applyFont="1" applyFill="1" applyBorder="1" applyAlignment="1">
      <alignment horizontal="center"/>
    </xf>
    <xf numFmtId="0" fontId="10" fillId="2" borderId="27" xfId="0" applyFont="1" applyFill="1" applyBorder="1"/>
    <xf numFmtId="0" fontId="10" fillId="2" borderId="4" xfId="0" applyFont="1" applyFill="1" applyBorder="1"/>
    <xf numFmtId="0" fontId="10" fillId="2" borderId="5" xfId="0" applyFont="1" applyFill="1" applyBorder="1"/>
    <xf numFmtId="0" fontId="10" fillId="0" borderId="0" xfId="0" applyFont="1" applyBorder="1"/>
    <xf numFmtId="0" fontId="10" fillId="2" borderId="5" xfId="0" applyFont="1" applyFill="1" applyBorder="1" applyAlignment="1">
      <alignment horizontal="center"/>
    </xf>
    <xf numFmtId="0" fontId="10" fillId="5" borderId="2" xfId="0" applyFont="1" applyFill="1" applyBorder="1" applyAlignment="1">
      <alignment horizontal="center" wrapText="1"/>
    </xf>
    <xf numFmtId="0" fontId="10" fillId="5" borderId="0" xfId="0" applyFont="1" applyFill="1" applyBorder="1" applyAlignment="1">
      <alignment horizontal="centerContinuous" wrapText="1"/>
    </xf>
    <xf numFmtId="0" fontId="41" fillId="5" borderId="0" xfId="0" applyFont="1" applyFill="1" applyBorder="1" applyAlignment="1">
      <alignment horizontal="centerContinuous" wrapText="1"/>
    </xf>
    <xf numFmtId="0" fontId="30" fillId="5" borderId="0" xfId="0" applyFont="1" applyFill="1"/>
    <xf numFmtId="0" fontId="30" fillId="0" borderId="0" xfId="0" applyFont="1"/>
    <xf numFmtId="0" fontId="10" fillId="2" borderId="27" xfId="0" applyFont="1" applyFill="1" applyBorder="1" applyAlignment="1">
      <alignment horizontal="centerContinuous" wrapText="1"/>
    </xf>
    <xf numFmtId="0" fontId="7" fillId="6" borderId="0" xfId="0" applyFont="1" applyFill="1"/>
    <xf numFmtId="0" fontId="7" fillId="6" borderId="1" xfId="0" applyFont="1" applyFill="1" applyBorder="1" applyAlignment="1">
      <alignment horizontal="centerContinuous" wrapText="1"/>
    </xf>
    <xf numFmtId="0" fontId="7" fillId="6" borderId="0" xfId="0" applyFont="1" applyFill="1" applyAlignment="1">
      <alignment horizontal="centerContinuous"/>
    </xf>
    <xf numFmtId="0" fontId="11" fillId="6" borderId="8" xfId="0" applyFont="1" applyFill="1" applyBorder="1" applyAlignment="1">
      <alignment horizontal="center" wrapText="1"/>
    </xf>
    <xf numFmtId="0" fontId="11" fillId="6" borderId="8" xfId="0" applyFont="1" applyFill="1" applyBorder="1" applyAlignment="1">
      <alignment horizontal="center"/>
    </xf>
    <xf numFmtId="0" fontId="7" fillId="6" borderId="2" xfId="0" applyFont="1" applyFill="1" applyBorder="1"/>
    <xf numFmtId="0" fontId="7" fillId="6" borderId="2" xfId="0" applyFont="1" applyFill="1" applyBorder="1" applyAlignment="1">
      <alignment horizontal="center" wrapText="1"/>
    </xf>
    <xf numFmtId="166" fontId="15" fillId="6" borderId="2" xfId="0" applyNumberFormat="1" applyFont="1" applyFill="1" applyBorder="1" applyAlignment="1">
      <alignment horizontal="center"/>
    </xf>
    <xf numFmtId="166" fontId="7" fillId="6" borderId="2" xfId="0" applyNumberFormat="1" applyFont="1" applyFill="1" applyBorder="1" applyAlignment="1">
      <alignment horizontal="center"/>
    </xf>
    <xf numFmtId="166" fontId="10" fillId="6" borderId="2" xfId="0" applyNumberFormat="1" applyFont="1" applyFill="1" applyBorder="1" applyAlignment="1">
      <alignment horizontal="center"/>
    </xf>
    <xf numFmtId="0" fontId="14" fillId="6" borderId="0" xfId="0" applyFont="1" applyFill="1" applyBorder="1"/>
    <xf numFmtId="0" fontId="7" fillId="6" borderId="0" xfId="0" applyFont="1" applyFill="1" applyBorder="1"/>
    <xf numFmtId="0" fontId="11" fillId="6" borderId="2" xfId="0" applyFont="1" applyFill="1" applyBorder="1" applyAlignment="1">
      <alignment horizontal="center"/>
    </xf>
    <xf numFmtId="0" fontId="15" fillId="6" borderId="2" xfId="0" applyFont="1" applyFill="1" applyBorder="1" applyAlignment="1">
      <alignment horizontal="center"/>
    </xf>
    <xf numFmtId="0" fontId="11" fillId="6" borderId="2" xfId="0" applyFont="1" applyFill="1" applyBorder="1"/>
    <xf numFmtId="0" fontId="7" fillId="6" borderId="2" xfId="0" applyFont="1" applyFill="1" applyBorder="1" applyAlignment="1">
      <alignment horizontal="center"/>
    </xf>
    <xf numFmtId="0" fontId="6" fillId="2" borderId="7" xfId="0" applyFont="1" applyFill="1" applyBorder="1" applyAlignment="1">
      <alignment horizontal="center" wrapText="1"/>
    </xf>
    <xf numFmtId="0" fontId="12" fillId="2" borderId="6" xfId="0" applyFont="1" applyFill="1" applyBorder="1"/>
    <xf numFmtId="0" fontId="9" fillId="0" borderId="2" xfId="0" applyFont="1" applyBorder="1" applyAlignment="1">
      <alignment horizontal="center"/>
    </xf>
    <xf numFmtId="0" fontId="32" fillId="0" borderId="2" xfId="0" applyFont="1" applyBorder="1" applyAlignment="1">
      <alignment horizontal="left" wrapText="1"/>
    </xf>
    <xf numFmtId="0" fontId="9" fillId="0" borderId="2" xfId="0" applyFont="1" applyBorder="1" applyAlignment="1">
      <alignment horizontal="center" wrapText="1"/>
    </xf>
    <xf numFmtId="0" fontId="43" fillId="0" borderId="2" xfId="0" applyFont="1" applyBorder="1" applyAlignment="1">
      <alignment horizontal="center" wrapText="1"/>
    </xf>
    <xf numFmtId="166" fontId="9" fillId="0" borderId="2" xfId="0" applyNumberFormat="1" applyFont="1" applyBorder="1" applyAlignment="1">
      <alignment horizontal="center" wrapText="1"/>
    </xf>
    <xf numFmtId="0" fontId="9" fillId="0" borderId="0" xfId="0" applyFont="1" applyAlignment="1">
      <alignment wrapText="1"/>
    </xf>
    <xf numFmtId="0" fontId="42" fillId="0" borderId="2" xfId="0" applyFont="1" applyBorder="1" applyAlignment="1">
      <alignment horizontal="center" wrapText="1"/>
    </xf>
    <xf numFmtId="0" fontId="12" fillId="6" borderId="2" xfId="0" applyFont="1" applyFill="1" applyBorder="1" applyAlignment="1">
      <alignment wrapText="1"/>
    </xf>
    <xf numFmtId="0" fontId="19" fillId="6" borderId="2" xfId="0" applyFont="1" applyFill="1" applyBorder="1" applyAlignment="1">
      <alignment horizontal="center" wrapText="1"/>
    </xf>
    <xf numFmtId="0" fontId="18" fillId="6" borderId="2" xfId="0" applyFont="1" applyFill="1" applyBorder="1" applyAlignment="1">
      <alignment horizontal="center"/>
    </xf>
    <xf numFmtId="0" fontId="8" fillId="6" borderId="0" xfId="0" applyFont="1" applyFill="1" applyBorder="1" applyAlignment="1">
      <alignment horizontal="centerContinuous" wrapText="1"/>
    </xf>
    <xf numFmtId="0" fontId="7" fillId="6" borderId="0" xfId="0" applyFont="1" applyFill="1" applyBorder="1" applyAlignment="1">
      <alignment horizontal="left" wrapText="1"/>
    </xf>
    <xf numFmtId="0" fontId="11" fillId="6" borderId="0" xfId="0" applyFont="1" applyFill="1" applyBorder="1" applyAlignment="1">
      <alignment horizontal="center" wrapText="1"/>
    </xf>
    <xf numFmtId="0" fontId="7" fillId="6" borderId="7" xfId="0" applyFont="1" applyFill="1" applyBorder="1"/>
    <xf numFmtId="0" fontId="36" fillId="6" borderId="2" xfId="0" applyFont="1" applyFill="1" applyBorder="1" applyAlignment="1">
      <alignment horizontal="center"/>
    </xf>
    <xf numFmtId="0" fontId="10" fillId="6" borderId="2" xfId="0" applyFont="1" applyFill="1" applyBorder="1" applyAlignment="1">
      <alignment horizontal="center"/>
    </xf>
    <xf numFmtId="0" fontId="7" fillId="6" borderId="0" xfId="0" applyFont="1" applyFill="1" applyAlignment="1">
      <alignment horizontal="center"/>
    </xf>
    <xf numFmtId="0" fontId="10" fillId="6" borderId="2" xfId="0" applyFont="1" applyFill="1" applyBorder="1" applyAlignment="1">
      <alignment wrapText="1"/>
    </xf>
    <xf numFmtId="0" fontId="20" fillId="6" borderId="8" xfId="0" applyFont="1" applyFill="1" applyBorder="1" applyAlignment="1">
      <alignment wrapText="1"/>
    </xf>
    <xf numFmtId="0" fontId="35" fillId="6" borderId="2" xfId="0" applyFont="1" applyFill="1" applyBorder="1" applyAlignment="1">
      <alignment wrapText="1"/>
    </xf>
    <xf numFmtId="0" fontId="7" fillId="6" borderId="0" xfId="0" applyFont="1" applyFill="1" applyBorder="1" applyAlignment="1">
      <alignment horizontal="centerContinuous" wrapText="1"/>
    </xf>
    <xf numFmtId="0" fontId="7" fillId="6" borderId="0" xfId="0" applyFont="1" applyFill="1" applyBorder="1" applyAlignment="1">
      <alignment horizontal="centerContinuous"/>
    </xf>
    <xf numFmtId="166" fontId="45" fillId="6" borderId="2" xfId="0" applyNumberFormat="1" applyFont="1" applyFill="1" applyBorder="1" applyAlignment="1">
      <alignment horizontal="center"/>
    </xf>
    <xf numFmtId="0" fontId="45" fillId="6" borderId="0" xfId="0" applyFont="1" applyFill="1"/>
    <xf numFmtId="0" fontId="45" fillId="6" borderId="1" xfId="0" applyFont="1" applyFill="1" applyBorder="1" applyAlignment="1">
      <alignment horizontal="centerContinuous" wrapText="1"/>
    </xf>
    <xf numFmtId="0" fontId="45" fillId="6" borderId="0" xfId="0" applyFont="1" applyFill="1" applyAlignment="1">
      <alignment horizontal="centerContinuous"/>
    </xf>
    <xf numFmtId="0" fontId="44" fillId="2" borderId="2" xfId="0" applyFont="1" applyFill="1" applyBorder="1" applyAlignment="1">
      <alignment horizontal="center"/>
    </xf>
    <xf numFmtId="0" fontId="44" fillId="6" borderId="8" xfId="0" applyFont="1" applyFill="1" applyBorder="1" applyAlignment="1">
      <alignment horizontal="center"/>
    </xf>
    <xf numFmtId="0" fontId="45" fillId="6" borderId="2" xfId="0" applyFont="1" applyFill="1" applyBorder="1"/>
    <xf numFmtId="0" fontId="45" fillId="6" borderId="2" xfId="0" applyFont="1" applyFill="1" applyBorder="1" applyAlignment="1">
      <alignment horizontal="center" wrapText="1"/>
    </xf>
    <xf numFmtId="166" fontId="46" fillId="6" borderId="2" xfId="0" applyNumberFormat="1" applyFont="1" applyFill="1" applyBorder="1" applyAlignment="1">
      <alignment horizontal="center"/>
    </xf>
    <xf numFmtId="166" fontId="47" fillId="6" borderId="2" xfId="0" applyNumberFormat="1" applyFont="1" applyFill="1" applyBorder="1" applyAlignment="1">
      <alignment horizontal="center"/>
    </xf>
    <xf numFmtId="0" fontId="45" fillId="6" borderId="0" xfId="0" applyFont="1" applyFill="1" applyBorder="1"/>
    <xf numFmtId="0" fontId="49" fillId="6" borderId="0" xfId="0" applyFont="1" applyFill="1" applyBorder="1" applyAlignment="1">
      <alignment horizontal="centerContinuous" wrapText="1"/>
    </xf>
    <xf numFmtId="0" fontId="50" fillId="6" borderId="0" xfId="0" applyFont="1" applyFill="1"/>
    <xf numFmtId="0" fontId="48" fillId="6" borderId="0" xfId="0" applyFont="1" applyFill="1" applyBorder="1" applyAlignment="1">
      <alignment horizontal="left" wrapText="1"/>
    </xf>
    <xf numFmtId="0" fontId="45" fillId="6" borderId="7" xfId="0" applyFont="1" applyFill="1" applyBorder="1"/>
    <xf numFmtId="0" fontId="47" fillId="6" borderId="2" xfId="0" applyFont="1" applyFill="1" applyBorder="1" applyAlignment="1">
      <alignment wrapText="1"/>
    </xf>
    <xf numFmtId="0" fontId="44" fillId="6" borderId="2" xfId="0" applyFont="1" applyFill="1" applyBorder="1"/>
    <xf numFmtId="0" fontId="51" fillId="6" borderId="8" xfId="0" applyFont="1" applyFill="1" applyBorder="1" applyAlignment="1">
      <alignment wrapText="1"/>
    </xf>
    <xf numFmtId="0" fontId="52" fillId="6" borderId="2" xfId="0" applyFont="1" applyFill="1" applyBorder="1" applyAlignment="1">
      <alignment wrapText="1"/>
    </xf>
    <xf numFmtId="0" fontId="44" fillId="2" borderId="8" xfId="0" applyFont="1" applyFill="1" applyBorder="1" applyAlignment="1">
      <alignment horizontal="center"/>
    </xf>
    <xf numFmtId="166" fontId="7" fillId="6" borderId="2" xfId="0" applyNumberFormat="1" applyFont="1" applyFill="1" applyBorder="1" applyAlignment="1">
      <alignment horizontal="center" wrapText="1"/>
    </xf>
    <xf numFmtId="0" fontId="20" fillId="2" borderId="30" xfId="0" applyFont="1" applyFill="1" applyBorder="1" applyAlignment="1">
      <alignment horizontal="center"/>
    </xf>
    <xf numFmtId="0" fontId="83" fillId="8" borderId="2" xfId="0" applyFont="1" applyFill="1" applyBorder="1" applyAlignment="1">
      <alignment horizontal="center" wrapText="1"/>
    </xf>
    <xf numFmtId="0" fontId="7" fillId="0" borderId="0" xfId="0" applyFont="1" applyBorder="1" applyAlignment="1">
      <alignment horizontal="left"/>
    </xf>
    <xf numFmtId="0" fontId="9" fillId="2" borderId="2" xfId="0" applyFont="1" applyFill="1" applyBorder="1" applyAlignment="1">
      <alignment horizontal="left" indent="2"/>
    </xf>
    <xf numFmtId="0" fontId="32" fillId="2" borderId="2" xfId="0" applyFont="1" applyFill="1" applyBorder="1" applyAlignment="1">
      <alignment vertical="center" wrapText="1"/>
    </xf>
    <xf numFmtId="0" fontId="6" fillId="2" borderId="0" xfId="0" applyFont="1" applyFill="1" applyBorder="1" applyAlignment="1"/>
    <xf numFmtId="0" fontId="53" fillId="2" borderId="0" xfId="0" applyFont="1" applyFill="1" applyBorder="1" applyAlignment="1">
      <alignment horizontal="left" vertical="top" wrapText="1"/>
    </xf>
    <xf numFmtId="0" fontId="7" fillId="0" borderId="1" xfId="0" applyFont="1" applyFill="1" applyBorder="1" applyAlignment="1">
      <alignment horizontal="centerContinuous" wrapText="1"/>
    </xf>
    <xf numFmtId="166" fontId="15" fillId="0" borderId="2" xfId="0" applyNumberFormat="1" applyFont="1" applyFill="1" applyBorder="1" applyAlignment="1">
      <alignment horizontal="center"/>
    </xf>
    <xf numFmtId="0" fontId="7" fillId="9" borderId="0" xfId="0" applyFont="1" applyFill="1"/>
    <xf numFmtId="0" fontId="11" fillId="9" borderId="8" xfId="0" applyFont="1" applyFill="1" applyBorder="1" applyAlignment="1">
      <alignment horizontal="center"/>
    </xf>
    <xf numFmtId="166" fontId="15" fillId="9" borderId="2" xfId="0" applyNumberFormat="1" applyFont="1" applyFill="1" applyBorder="1" applyAlignment="1">
      <alignment horizontal="center"/>
    </xf>
    <xf numFmtId="166" fontId="7" fillId="9" borderId="2" xfId="0" applyNumberFormat="1" applyFont="1" applyFill="1" applyBorder="1" applyAlignment="1">
      <alignment horizontal="center"/>
    </xf>
    <xf numFmtId="166" fontId="10" fillId="9" borderId="2" xfId="0" applyNumberFormat="1" applyFont="1" applyFill="1" applyBorder="1" applyAlignment="1">
      <alignment horizontal="center"/>
    </xf>
    <xf numFmtId="167" fontId="7" fillId="2" borderId="2" xfId="0" applyNumberFormat="1" applyFont="1" applyFill="1" applyBorder="1" applyAlignment="1">
      <alignment horizontal="center" wrapText="1"/>
    </xf>
    <xf numFmtId="167" fontId="45" fillId="6" borderId="2" xfId="0" applyNumberFormat="1" applyFont="1" applyFill="1" applyBorder="1" applyAlignment="1">
      <alignment horizontal="center" wrapText="1"/>
    </xf>
    <xf numFmtId="167" fontId="7" fillId="0" borderId="2" xfId="0" applyNumberFormat="1" applyFont="1" applyFill="1" applyBorder="1"/>
    <xf numFmtId="0" fontId="7" fillId="10" borderId="0" xfId="0" applyFont="1" applyFill="1"/>
    <xf numFmtId="0" fontId="7" fillId="10" borderId="1" xfId="0" applyFont="1" applyFill="1" applyBorder="1" applyAlignment="1">
      <alignment horizontal="centerContinuous" wrapText="1"/>
    </xf>
    <xf numFmtId="0" fontId="6" fillId="10" borderId="0" xfId="0" applyFont="1" applyFill="1" applyBorder="1" applyAlignment="1">
      <alignment horizontal="center" wrapText="1"/>
    </xf>
    <xf numFmtId="0" fontId="7" fillId="10" borderId="0" xfId="0" applyFont="1" applyFill="1" applyBorder="1"/>
    <xf numFmtId="0" fontId="11" fillId="10" borderId="0" xfId="0" applyFont="1" applyFill="1" applyAlignment="1">
      <alignment horizontal="center"/>
    </xf>
    <xf numFmtId="0" fontId="7" fillId="10" borderId="0" xfId="0" applyFont="1" applyFill="1" applyAlignment="1">
      <alignment horizontal="centerContinuous"/>
    </xf>
    <xf numFmtId="0" fontId="15" fillId="9" borderId="2" xfId="0" applyFont="1" applyFill="1" applyBorder="1" applyAlignment="1">
      <alignment horizontal="center"/>
    </xf>
    <xf numFmtId="0" fontId="7" fillId="9" borderId="2" xfId="0" applyFont="1" applyFill="1" applyBorder="1" applyAlignment="1">
      <alignment horizontal="center"/>
    </xf>
    <xf numFmtId="0" fontId="7" fillId="9" borderId="0" xfId="0" applyFont="1" applyFill="1" applyBorder="1"/>
    <xf numFmtId="0" fontId="20" fillId="11" borderId="4" xfId="0" applyFont="1" applyFill="1" applyBorder="1" applyAlignment="1">
      <alignment wrapText="1"/>
    </xf>
    <xf numFmtId="0" fontId="20" fillId="11" borderId="5" xfId="0" applyFont="1" applyFill="1" applyBorder="1" applyAlignment="1">
      <alignment wrapText="1"/>
    </xf>
    <xf numFmtId="0" fontId="20" fillId="12" borderId="5" xfId="0" applyFont="1" applyFill="1" applyBorder="1" applyAlignment="1"/>
    <xf numFmtId="0" fontId="20" fillId="12" borderId="6" xfId="0" applyFont="1" applyFill="1" applyBorder="1" applyAlignment="1"/>
    <xf numFmtId="0" fontId="7" fillId="10" borderId="0" xfId="0" applyFont="1" applyFill="1" applyBorder="1" applyAlignment="1">
      <alignment horizontal="centerContinuous"/>
    </xf>
    <xf numFmtId="0" fontId="8" fillId="10" borderId="0" xfId="0" applyFont="1" applyFill="1" applyBorder="1" applyAlignment="1">
      <alignment horizontal="centerContinuous" wrapText="1"/>
    </xf>
    <xf numFmtId="0" fontId="7" fillId="10" borderId="2" xfId="0" applyFont="1" applyFill="1" applyBorder="1"/>
    <xf numFmtId="0" fontId="11" fillId="13" borderId="8" xfId="0" applyFont="1" applyFill="1" applyBorder="1" applyAlignment="1">
      <alignment horizontal="center"/>
    </xf>
    <xf numFmtId="0" fontId="7" fillId="13" borderId="2" xfId="0" applyFont="1" applyFill="1" applyBorder="1"/>
    <xf numFmtId="167" fontId="7" fillId="13" borderId="2" xfId="0" applyNumberFormat="1" applyFont="1" applyFill="1" applyBorder="1" applyAlignment="1">
      <alignment horizontal="center" wrapText="1"/>
    </xf>
    <xf numFmtId="166" fontId="15" fillId="13" borderId="2" xfId="0" applyNumberFormat="1" applyFont="1" applyFill="1" applyBorder="1" applyAlignment="1">
      <alignment horizontal="center"/>
    </xf>
    <xf numFmtId="166" fontId="7" fillId="13" borderId="2" xfId="0" applyNumberFormat="1" applyFont="1" applyFill="1" applyBorder="1" applyAlignment="1">
      <alignment horizontal="center"/>
    </xf>
    <xf numFmtId="166" fontId="7" fillId="13" borderId="2" xfId="0" applyNumberFormat="1" applyFont="1" applyFill="1" applyBorder="1" applyAlignment="1">
      <alignment horizontal="center" wrapText="1"/>
    </xf>
    <xf numFmtId="166" fontId="10" fillId="13" borderId="2" xfId="0" applyNumberFormat="1" applyFont="1" applyFill="1" applyBorder="1" applyAlignment="1">
      <alignment horizontal="center"/>
    </xf>
    <xf numFmtId="0" fontId="20" fillId="12" borderId="5" xfId="0" applyFont="1" applyFill="1" applyBorder="1" applyAlignment="1">
      <alignment wrapText="1"/>
    </xf>
    <xf numFmtId="0" fontId="11" fillId="2" borderId="7" xfId="0" applyFont="1" applyFill="1" applyBorder="1" applyAlignment="1">
      <alignment horizontal="center"/>
    </xf>
    <xf numFmtId="0" fontId="44" fillId="6" borderId="7" xfId="0" applyFont="1" applyFill="1" applyBorder="1" applyAlignment="1">
      <alignment horizontal="center" wrapText="1"/>
    </xf>
    <xf numFmtId="0" fontId="11" fillId="0" borderId="7" xfId="0" applyFont="1" applyFill="1" applyBorder="1" applyAlignment="1">
      <alignment horizontal="center" wrapText="1"/>
    </xf>
    <xf numFmtId="0" fontId="10" fillId="13" borderId="7" xfId="0" applyFont="1" applyFill="1" applyBorder="1" applyAlignment="1">
      <alignment horizontal="center" wrapText="1"/>
    </xf>
    <xf numFmtId="0" fontId="11" fillId="9" borderId="7" xfId="0" applyFont="1" applyFill="1" applyBorder="1" applyAlignment="1">
      <alignment horizontal="center" wrapText="1"/>
    </xf>
    <xf numFmtId="0" fontId="6" fillId="9" borderId="7"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0" fillId="2" borderId="5" xfId="0" applyFont="1" applyFill="1" applyBorder="1" applyAlignment="1">
      <alignment wrapText="1"/>
    </xf>
    <xf numFmtId="0" fontId="10" fillId="2" borderId="6" xfId="0" applyFont="1" applyFill="1" applyBorder="1" applyAlignment="1">
      <alignment wrapText="1"/>
    </xf>
    <xf numFmtId="0" fontId="10" fillId="2" borderId="6" xfId="0" applyFont="1" applyFill="1" applyBorder="1"/>
    <xf numFmtId="0" fontId="10" fillId="2" borderId="5" xfId="0" applyFont="1" applyFill="1" applyBorder="1" applyAlignment="1"/>
    <xf numFmtId="0" fontId="10" fillId="2" borderId="6" xfId="0" applyFont="1" applyFill="1" applyBorder="1" applyAlignment="1"/>
    <xf numFmtId="0" fontId="10" fillId="2" borderId="4" xfId="0" applyFont="1" applyFill="1" applyBorder="1" applyAlignment="1">
      <alignment wrapText="1"/>
    </xf>
    <xf numFmtId="0" fontId="10" fillId="2" borderId="6" xfId="0" applyFont="1" applyFill="1" applyBorder="1" applyAlignment="1">
      <alignment horizontal="centerContinuous"/>
    </xf>
    <xf numFmtId="0" fontId="6" fillId="2" borderId="0" xfId="0" applyFont="1" applyFill="1" applyBorder="1" applyAlignment="1">
      <alignment horizontal="center"/>
    </xf>
    <xf numFmtId="0" fontId="12" fillId="2" borderId="31" xfId="0" applyFont="1" applyFill="1" applyBorder="1"/>
    <xf numFmtId="0" fontId="36" fillId="2" borderId="2" xfId="0" applyFont="1" applyFill="1" applyBorder="1" applyAlignment="1">
      <alignment horizontal="center" wrapText="1"/>
    </xf>
    <xf numFmtId="0" fontId="11" fillId="6" borderId="2"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wrapText="1"/>
    </xf>
    <xf numFmtId="0" fontId="10" fillId="2" borderId="4" xfId="0" applyFont="1" applyFill="1" applyBorder="1" applyAlignment="1">
      <alignment horizontal="centerContinuous" wrapText="1"/>
    </xf>
    <xf numFmtId="0" fontId="10" fillId="2" borderId="5" xfId="0" applyFont="1" applyFill="1" applyBorder="1" applyAlignment="1">
      <alignment horizontal="centerContinuous" wrapText="1"/>
    </xf>
    <xf numFmtId="0" fontId="10" fillId="2" borderId="6" xfId="0" applyFont="1" applyFill="1" applyBorder="1" applyAlignment="1">
      <alignment horizontal="centerContinuous" wrapText="1"/>
    </xf>
    <xf numFmtId="0" fontId="54" fillId="2" borderId="0" xfId="0" applyFont="1" applyFill="1"/>
    <xf numFmtId="0" fontId="7" fillId="2" borderId="32" xfId="0" applyFont="1" applyFill="1" applyBorder="1" applyAlignment="1"/>
    <xf numFmtId="0" fontId="7" fillId="2" borderId="0" xfId="0" applyFont="1" applyFill="1" applyBorder="1" applyAlignment="1">
      <alignment horizontal="right" wrapText="1"/>
    </xf>
    <xf numFmtId="0" fontId="7" fillId="2" borderId="0" xfId="0" applyFont="1" applyFill="1" applyBorder="1" applyAlignment="1"/>
    <xf numFmtId="0" fontId="36" fillId="14" borderId="7" xfId="0" applyFont="1" applyFill="1" applyBorder="1" applyAlignment="1">
      <alignment horizontal="center" wrapText="1"/>
    </xf>
    <xf numFmtId="0" fontId="11" fillId="14" borderId="11" xfId="0" applyFont="1" applyFill="1" applyBorder="1" applyAlignment="1">
      <alignment horizontal="center"/>
    </xf>
    <xf numFmtId="0" fontId="11" fillId="14" borderId="8" xfId="0" applyFont="1" applyFill="1" applyBorder="1" applyAlignment="1">
      <alignment horizontal="center"/>
    </xf>
    <xf numFmtId="0" fontId="7" fillId="14" borderId="2" xfId="0" applyFont="1" applyFill="1" applyBorder="1"/>
    <xf numFmtId="167" fontId="7" fillId="14" borderId="2" xfId="0" applyNumberFormat="1" applyFont="1" applyFill="1" applyBorder="1" applyAlignment="1">
      <alignment horizontal="center" wrapText="1"/>
    </xf>
    <xf numFmtId="166" fontId="15" fillId="14" borderId="2" xfId="0" applyNumberFormat="1" applyFont="1" applyFill="1" applyBorder="1" applyAlignment="1">
      <alignment horizontal="center"/>
    </xf>
    <xf numFmtId="166" fontId="7" fillId="14" borderId="2" xfId="0" applyNumberFormat="1" applyFont="1" applyFill="1" applyBorder="1" applyAlignment="1">
      <alignment horizontal="center"/>
    </xf>
    <xf numFmtId="0" fontId="7" fillId="14" borderId="2" xfId="0" applyFont="1" applyFill="1" applyBorder="1" applyAlignment="1">
      <alignment horizontal="center" wrapText="1"/>
    </xf>
    <xf numFmtId="166" fontId="10" fillId="14" borderId="2" xfId="0" applyNumberFormat="1" applyFont="1" applyFill="1" applyBorder="1" applyAlignment="1">
      <alignment horizontal="center"/>
    </xf>
    <xf numFmtId="0" fontId="6" fillId="14" borderId="7" xfId="0" applyFont="1" applyFill="1" applyBorder="1" applyAlignment="1">
      <alignment horizontal="center" wrapText="1"/>
    </xf>
    <xf numFmtId="0" fontId="85" fillId="14" borderId="7" xfId="0" applyFont="1" applyFill="1" applyBorder="1" applyAlignment="1">
      <alignment horizontal="center" wrapText="1"/>
    </xf>
    <xf numFmtId="0" fontId="11" fillId="14" borderId="7" xfId="0" applyFont="1" applyFill="1" applyBorder="1" applyAlignment="1">
      <alignment horizontal="center" wrapText="1"/>
    </xf>
    <xf numFmtId="167" fontId="7" fillId="14" borderId="2" xfId="0" applyNumberFormat="1" applyFont="1" applyFill="1" applyBorder="1"/>
    <xf numFmtId="0" fontId="15" fillId="14" borderId="2" xfId="0" applyFont="1" applyFill="1" applyBorder="1" applyAlignment="1">
      <alignment horizontal="center"/>
    </xf>
    <xf numFmtId="0" fontId="10" fillId="14" borderId="2" xfId="0" applyFont="1" applyFill="1" applyBorder="1" applyAlignment="1">
      <alignment horizontal="center"/>
    </xf>
    <xf numFmtId="0" fontId="11" fillId="14" borderId="2" xfId="0" applyFont="1" applyFill="1" applyBorder="1" applyAlignment="1">
      <alignment horizontal="center"/>
    </xf>
    <xf numFmtId="0" fontId="7" fillId="14" borderId="2" xfId="0" applyFont="1" applyFill="1" applyBorder="1" applyAlignment="1">
      <alignment horizontal="center"/>
    </xf>
    <xf numFmtId="0" fontId="11" fillId="14" borderId="2" xfId="0" applyFont="1" applyFill="1" applyBorder="1"/>
    <xf numFmtId="2" fontId="9" fillId="2" borderId="0" xfId="0" applyNumberFormat="1" applyFont="1" applyFill="1" applyAlignment="1">
      <alignment horizontal="centerContinuous" wrapText="1"/>
    </xf>
    <xf numFmtId="166" fontId="86" fillId="0" borderId="2" xfId="0" applyNumberFormat="1" applyFont="1" applyBorder="1" applyAlignment="1">
      <alignment horizontal="center"/>
    </xf>
    <xf numFmtId="0" fontId="87" fillId="0" borderId="2" xfId="0" applyFont="1" applyBorder="1" applyAlignment="1">
      <alignment horizontal="center"/>
    </xf>
    <xf numFmtId="166" fontId="87" fillId="0" borderId="2" xfId="0" applyNumberFormat="1" applyFont="1" applyBorder="1" applyAlignment="1">
      <alignment horizontal="center"/>
    </xf>
    <xf numFmtId="2" fontId="83" fillId="0" borderId="2" xfId="0" applyNumberFormat="1" applyFont="1" applyBorder="1" applyAlignment="1">
      <alignment horizontal="center"/>
    </xf>
    <xf numFmtId="0" fontId="26" fillId="0" borderId="14" xfId="0" applyFont="1" applyBorder="1" applyAlignment="1">
      <alignment horizontal="center" vertical="center" wrapText="1"/>
    </xf>
    <xf numFmtId="0" fontId="61" fillId="0" borderId="2" xfId="88" applyFont="1" applyBorder="1" applyAlignment="1">
      <alignment horizontal="center" wrapText="1"/>
    </xf>
    <xf numFmtId="0" fontId="10" fillId="12" borderId="2" xfId="0" applyFont="1" applyFill="1" applyBorder="1" applyAlignment="1">
      <alignment horizontal="left" vertical="center" wrapText="1"/>
    </xf>
    <xf numFmtId="49" fontId="10" fillId="10" borderId="2" xfId="0" applyNumberFormat="1" applyFont="1" applyFill="1" applyBorder="1" applyAlignment="1">
      <alignment horizontal="left" vertical="center" wrapText="1"/>
    </xf>
    <xf numFmtId="0" fontId="42" fillId="0" borderId="2" xfId="0" applyFont="1" applyBorder="1" applyAlignment="1">
      <alignment horizontal="left" vertical="center" wrapText="1"/>
    </xf>
    <xf numFmtId="0" fontId="62" fillId="3" borderId="2" xfId="0" applyFont="1" applyFill="1" applyBorder="1" applyAlignment="1">
      <alignment wrapText="1"/>
    </xf>
    <xf numFmtId="0" fontId="26" fillId="0" borderId="36" xfId="0" applyFont="1" applyBorder="1" applyAlignment="1">
      <alignment horizontal="center" vertical="center" wrapText="1"/>
    </xf>
    <xf numFmtId="0" fontId="29" fillId="13" borderId="2" xfId="0" applyFont="1" applyFill="1" applyBorder="1" applyAlignment="1">
      <alignment horizontal="center"/>
    </xf>
    <xf numFmtId="0" fontId="29" fillId="13" borderId="2" xfId="0" applyFont="1" applyFill="1" applyBorder="1" applyAlignment="1">
      <alignment horizontal="center" wrapText="1"/>
    </xf>
    <xf numFmtId="166" fontId="29" fillId="13" borderId="2" xfId="0" applyNumberFormat="1" applyFont="1" applyFill="1" applyBorder="1" applyAlignment="1">
      <alignment horizontal="center"/>
    </xf>
    <xf numFmtId="0" fontId="11" fillId="0" borderId="2" xfId="0" applyFont="1" applyBorder="1" applyAlignment="1">
      <alignment horizontal="center" vertical="top" wrapText="1"/>
    </xf>
    <xf numFmtId="0" fontId="8" fillId="2" borderId="33" xfId="0" applyFont="1" applyFill="1" applyBorder="1" applyAlignment="1">
      <alignment wrapText="1"/>
    </xf>
    <xf numFmtId="0" fontId="14" fillId="2" borderId="0" xfId="0" applyFont="1" applyFill="1" applyBorder="1" applyAlignment="1">
      <alignment horizontal="centerContinuous" vertical="center" wrapText="1"/>
    </xf>
    <xf numFmtId="0" fontId="7" fillId="0" borderId="9" xfId="0" applyFont="1" applyBorder="1" applyAlignment="1">
      <alignment horizontal="center" wrapText="1"/>
    </xf>
    <xf numFmtId="0" fontId="7" fillId="0" borderId="35" xfId="0" applyFont="1" applyBorder="1" applyAlignment="1">
      <alignment horizontal="centerContinuous" wrapText="1"/>
    </xf>
    <xf numFmtId="0" fontId="7" fillId="0" borderId="9" xfId="0" applyFont="1" applyBorder="1" applyAlignment="1">
      <alignment horizontal="centerContinuous" wrapText="1"/>
    </xf>
    <xf numFmtId="0" fontId="26" fillId="0" borderId="9" xfId="0" applyFont="1" applyBorder="1" applyAlignment="1">
      <alignment horizontal="center"/>
    </xf>
    <xf numFmtId="0" fontId="12" fillId="0" borderId="1" xfId="0" applyFont="1" applyBorder="1" applyAlignment="1">
      <alignment horizontal="center" wrapText="1"/>
    </xf>
    <xf numFmtId="0" fontId="8" fillId="2" borderId="33" xfId="0" applyFont="1" applyFill="1" applyBorder="1" applyAlignment="1">
      <alignment horizontal="centerContinuous" wrapText="1"/>
    </xf>
    <xf numFmtId="0" fontId="63" fillId="2" borderId="0" xfId="0" applyFont="1" applyFill="1" applyBorder="1" applyAlignment="1">
      <alignment horizontal="centerContinuous" vertical="center" wrapText="1"/>
    </xf>
    <xf numFmtId="0" fontId="7" fillId="13" borderId="2" xfId="0" applyFont="1" applyFill="1" applyBorder="1" applyAlignment="1">
      <alignment horizontal="center"/>
    </xf>
    <xf numFmtId="0" fontId="7" fillId="13" borderId="2" xfId="0" applyFont="1" applyFill="1" applyBorder="1" applyAlignment="1">
      <alignment horizontal="center" wrapText="1"/>
    </xf>
    <xf numFmtId="0" fontId="32" fillId="13" borderId="2" xfId="0" applyFont="1" applyFill="1" applyBorder="1" applyAlignment="1">
      <alignment horizontal="left" wrapText="1"/>
    </xf>
    <xf numFmtId="0" fontId="21" fillId="13" borderId="2" xfId="0" applyFont="1" applyFill="1" applyBorder="1" applyAlignment="1">
      <alignment horizontal="center" wrapText="1"/>
    </xf>
    <xf numFmtId="0" fontId="14" fillId="0" borderId="6" xfId="0" applyFont="1" applyBorder="1" applyAlignment="1">
      <alignment horizontal="center"/>
    </xf>
    <xf numFmtId="0" fontId="9" fillId="2" borderId="0" xfId="0" applyFont="1" applyFill="1" applyBorder="1" applyAlignment="1">
      <alignment horizontal="centerContinuous" vertical="center" wrapText="1"/>
    </xf>
    <xf numFmtId="0" fontId="11" fillId="0" borderId="1" xfId="0" applyFont="1" applyBorder="1" applyAlignment="1">
      <alignment horizontal="center"/>
    </xf>
    <xf numFmtId="0" fontId="23" fillId="13" borderId="2" xfId="0" applyFont="1" applyFill="1" applyBorder="1" applyAlignment="1">
      <alignment horizontal="center"/>
    </xf>
    <xf numFmtId="0" fontId="16" fillId="0" borderId="2" xfId="0" applyFont="1" applyBorder="1" applyAlignment="1">
      <alignment horizontal="left" wrapText="1"/>
    </xf>
    <xf numFmtId="0" fontId="7" fillId="0" borderId="2" xfId="0" applyFont="1" applyBorder="1" applyAlignment="1">
      <alignment horizontal="left"/>
    </xf>
    <xf numFmtId="168" fontId="88" fillId="10" borderId="2" xfId="24" applyNumberFormat="1" applyFont="1" applyFill="1" applyBorder="1" applyAlignment="1">
      <alignment horizontal="left" wrapText="1"/>
    </xf>
    <xf numFmtId="0" fontId="90" fillId="0" borderId="2" xfId="0" applyFont="1" applyFill="1" applyBorder="1" applyAlignment="1">
      <alignment horizontal="center" vertical="top" wrapText="1"/>
    </xf>
    <xf numFmtId="0" fontId="11" fillId="2" borderId="0" xfId="0" applyFont="1" applyFill="1" applyBorder="1" applyAlignment="1">
      <alignment horizontal="left" vertical="center" wrapText="1"/>
    </xf>
    <xf numFmtId="0" fontId="7" fillId="2" borderId="0" xfId="0" applyFont="1" applyFill="1" applyAlignment="1">
      <alignment horizontal="left" vertical="center"/>
    </xf>
    <xf numFmtId="0" fontId="44" fillId="8" borderId="8" xfId="0" applyFont="1" applyFill="1" applyBorder="1" applyAlignment="1">
      <alignment horizontal="center" wrapText="1"/>
    </xf>
    <xf numFmtId="0" fontId="91" fillId="0" borderId="2" xfId="0" applyFont="1" applyFill="1" applyBorder="1" applyAlignment="1">
      <alignment horizontal="left" vertical="center" wrapText="1"/>
    </xf>
    <xf numFmtId="0" fontId="92" fillId="0" borderId="2" xfId="0" applyFont="1" applyFill="1" applyBorder="1" applyAlignment="1">
      <alignment horizontal="left" vertical="center"/>
    </xf>
    <xf numFmtId="0" fontId="93" fillId="0" borderId="0" xfId="0" applyFont="1" applyFill="1" applyAlignment="1">
      <alignment horizontal="left" vertical="center" wrapText="1"/>
    </xf>
    <xf numFmtId="0" fontId="94" fillId="0" borderId="0" xfId="0" applyFont="1"/>
    <xf numFmtId="0" fontId="94" fillId="0" borderId="0" xfId="0" applyFont="1" applyAlignment="1">
      <alignment horizontal="justify" vertical="center"/>
    </xf>
    <xf numFmtId="0" fontId="11" fillId="15" borderId="8" xfId="0" applyFont="1" applyFill="1" applyBorder="1" applyAlignment="1">
      <alignment horizontal="center" wrapText="1"/>
    </xf>
    <xf numFmtId="0" fontId="6" fillId="15" borderId="8" xfId="0" applyFont="1" applyFill="1" applyBorder="1" applyAlignment="1">
      <alignment horizontal="center" wrapText="1"/>
    </xf>
    <xf numFmtId="0" fontId="44" fillId="15" borderId="8" xfId="0" applyFont="1" applyFill="1" applyBorder="1" applyAlignment="1">
      <alignment horizontal="center" wrapText="1"/>
    </xf>
    <xf numFmtId="0" fontId="44" fillId="15" borderId="2" xfId="0" applyFont="1" applyFill="1" applyBorder="1" applyAlignment="1">
      <alignment horizontal="center" wrapText="1"/>
    </xf>
    <xf numFmtId="0" fontId="95" fillId="8" borderId="0" xfId="0" applyFont="1" applyFill="1" applyAlignment="1">
      <alignment horizontal="center" wrapText="1"/>
    </xf>
    <xf numFmtId="0" fontId="89"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3" borderId="6" xfId="88" applyFont="1" applyFill="1" applyBorder="1" applyAlignment="1">
      <alignment horizontal="center" vertical="center" wrapText="1"/>
    </xf>
    <xf numFmtId="0" fontId="11" fillId="0" borderId="6" xfId="88"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12" borderId="6" xfId="0" applyFont="1" applyFill="1" applyBorder="1" applyAlignment="1">
      <alignment horizontal="center" vertical="center" wrapText="1"/>
    </xf>
    <xf numFmtId="49" fontId="38" fillId="0" borderId="37" xfId="0" applyNumberFormat="1" applyFont="1" applyFill="1" applyBorder="1" applyAlignment="1">
      <alignment horizontal="center" vertical="center" wrapText="1"/>
    </xf>
    <xf numFmtId="49" fontId="6" fillId="10" borderId="6" xfId="0" applyNumberFormat="1" applyFont="1" applyFill="1" applyBorder="1" applyAlignment="1">
      <alignment horizontal="center" vertical="center" wrapText="1"/>
    </xf>
    <xf numFmtId="49" fontId="38" fillId="12" borderId="37" xfId="0" applyNumberFormat="1" applyFont="1" applyFill="1" applyBorder="1" applyAlignment="1">
      <alignment horizontal="center" vertical="center" wrapText="1"/>
    </xf>
    <xf numFmtId="1" fontId="85" fillId="10" borderId="6" xfId="0" applyNumberFormat="1" applyFont="1" applyFill="1" applyBorder="1" applyAlignment="1">
      <alignment horizontal="center"/>
    </xf>
    <xf numFmtId="0" fontId="90" fillId="0" borderId="3" xfId="0" applyFont="1" applyFill="1" applyBorder="1" applyAlignment="1">
      <alignment horizontal="center" vertical="top" wrapText="1"/>
    </xf>
    <xf numFmtId="0" fontId="7" fillId="0" borderId="29" xfId="0" applyFont="1" applyFill="1" applyBorder="1"/>
    <xf numFmtId="0" fontId="7" fillId="0" borderId="37" xfId="0" applyFont="1" applyFill="1" applyBorder="1"/>
    <xf numFmtId="0" fontId="7" fillId="0" borderId="7" xfId="0" applyFont="1" applyFill="1" applyBorder="1"/>
    <xf numFmtId="0" fontId="7" fillId="0" borderId="8" xfId="0" applyFont="1" applyFill="1" applyBorder="1"/>
    <xf numFmtId="0" fontId="10" fillId="2" borderId="8" xfId="0" applyFont="1" applyFill="1" applyBorder="1"/>
    <xf numFmtId="0" fontId="8" fillId="2" borderId="0" xfId="0" applyFont="1" applyFill="1" applyBorder="1" applyAlignment="1">
      <alignment wrapText="1"/>
    </xf>
    <xf numFmtId="0" fontId="26" fillId="0" borderId="9" xfId="0" applyFont="1" applyBorder="1" applyAlignment="1">
      <alignment horizontal="center" vertical="center" wrapText="1"/>
    </xf>
    <xf numFmtId="0" fontId="21" fillId="2" borderId="2" xfId="0" applyFont="1" applyFill="1" applyBorder="1" applyAlignment="1">
      <alignment wrapText="1"/>
    </xf>
    <xf numFmtId="0" fontId="10" fillId="0" borderId="2" xfId="0" applyFont="1" applyFill="1" applyBorder="1" applyAlignment="1">
      <alignment horizontal="center"/>
    </xf>
    <xf numFmtId="0" fontId="32" fillId="0" borderId="2" xfId="0" applyFont="1" applyFill="1" applyBorder="1" applyAlignment="1">
      <alignment wrapText="1"/>
    </xf>
    <xf numFmtId="0" fontId="10" fillId="0" borderId="0" xfId="0" applyFont="1" applyFill="1"/>
    <xf numFmtId="0" fontId="22" fillId="0" borderId="0" xfId="0" applyFont="1" applyFill="1"/>
    <xf numFmtId="0" fontId="8" fillId="0" borderId="1" xfId="0" applyFont="1" applyFill="1" applyBorder="1" applyAlignment="1">
      <alignment horizontal="left" wrapText="1"/>
    </xf>
    <xf numFmtId="0" fontId="53" fillId="0" borderId="0" xfId="0" applyFont="1" applyFill="1" applyBorder="1" applyAlignment="1">
      <alignment horizontal="left" vertical="top" wrapText="1"/>
    </xf>
    <xf numFmtId="0" fontId="10" fillId="0" borderId="27" xfId="0" applyFont="1" applyFill="1" applyBorder="1"/>
    <xf numFmtId="0" fontId="20" fillId="0" borderId="2" xfId="0" applyFont="1" applyFill="1" applyBorder="1" applyAlignment="1">
      <alignment wrapText="1"/>
    </xf>
    <xf numFmtId="0" fontId="34" fillId="0" borderId="2" xfId="0" applyFont="1" applyFill="1" applyBorder="1"/>
    <xf numFmtId="0" fontId="11" fillId="0" borderId="2" xfId="0" applyFont="1" applyFill="1" applyBorder="1" applyAlignment="1">
      <alignment wrapText="1"/>
    </xf>
    <xf numFmtId="0" fontId="34" fillId="0" borderId="2" xfId="0" applyFont="1" applyFill="1" applyBorder="1" applyAlignment="1">
      <alignment wrapText="1"/>
    </xf>
    <xf numFmtId="0" fontId="11" fillId="0" borderId="0" xfId="0" applyFont="1" applyFill="1" applyBorder="1" applyAlignment="1">
      <alignment horizontal="centerContinuous"/>
    </xf>
    <xf numFmtId="0" fontId="14" fillId="0" borderId="0" xfId="0" applyFont="1" applyFill="1" applyBorder="1"/>
    <xf numFmtId="0" fontId="4" fillId="0" borderId="0" xfId="0" applyFont="1" applyFill="1" applyBorder="1"/>
    <xf numFmtId="0" fontId="32" fillId="0" borderId="0" xfId="0" applyFont="1" applyBorder="1"/>
    <xf numFmtId="0" fontId="28" fillId="0" borderId="0" xfId="0" applyFont="1" applyFill="1" applyBorder="1" applyAlignment="1">
      <alignment horizontal="centerContinuous" wrapText="1"/>
    </xf>
    <xf numFmtId="0" fontId="20" fillId="0" borderId="4" xfId="0" applyFont="1" applyFill="1" applyBorder="1" applyAlignment="1">
      <alignment wrapText="1"/>
    </xf>
    <xf numFmtId="0" fontId="11" fillId="0" borderId="11" xfId="0" applyFont="1" applyFill="1" applyBorder="1" applyAlignment="1">
      <alignment horizontal="center"/>
    </xf>
    <xf numFmtId="0" fontId="21" fillId="0" borderId="8" xfId="0" applyFont="1" applyFill="1" applyBorder="1"/>
    <xf numFmtId="0" fontId="32" fillId="0" borderId="0" xfId="0" applyFont="1" applyFill="1" applyBorder="1"/>
    <xf numFmtId="0" fontId="10" fillId="0" borderId="1" xfId="69" applyFont="1" applyFill="1" applyBorder="1" applyAlignment="1"/>
    <xf numFmtId="0" fontId="7" fillId="0" borderId="0" xfId="79" applyFont="1" applyFill="1"/>
    <xf numFmtId="0" fontId="10" fillId="0" borderId="1" xfId="79" applyFont="1" applyFill="1" applyBorder="1" applyAlignment="1">
      <alignment horizontal="centerContinuous" wrapText="1"/>
    </xf>
    <xf numFmtId="0" fontId="12" fillId="0" borderId="0" xfId="79" applyFont="1" applyFill="1" applyAlignment="1">
      <alignment wrapText="1"/>
    </xf>
    <xf numFmtId="0" fontId="22" fillId="0" borderId="0" xfId="79" applyFont="1" applyFill="1"/>
    <xf numFmtId="0" fontId="7" fillId="0" borderId="0" xfId="79" applyFont="1" applyFill="1" applyAlignment="1">
      <alignment horizontal="centerContinuous" wrapText="1"/>
    </xf>
    <xf numFmtId="0" fontId="11" fillId="0" borderId="0" xfId="79" applyFont="1" applyFill="1" applyAlignment="1">
      <alignment horizontal="centerContinuous" wrapText="1"/>
    </xf>
    <xf numFmtId="0" fontId="11" fillId="0" borderId="0" xfId="79" applyFont="1" applyFill="1" applyAlignment="1">
      <alignment wrapText="1"/>
    </xf>
    <xf numFmtId="0" fontId="11" fillId="0" borderId="0" xfId="79" applyFont="1" applyFill="1" applyAlignment="1">
      <alignment horizontal="center" wrapText="1"/>
    </xf>
    <xf numFmtId="0" fontId="7" fillId="0" borderId="0" xfId="79" applyFont="1" applyFill="1" applyAlignment="1">
      <alignment wrapText="1"/>
    </xf>
    <xf numFmtId="0" fontId="22" fillId="0" borderId="0" xfId="78" applyFont="1" applyFill="1" applyBorder="1" applyAlignment="1">
      <alignment horizontal="center" vertical="center" wrapText="1"/>
    </xf>
    <xf numFmtId="0" fontId="7" fillId="0" borderId="0" xfId="66" applyFont="1" applyFill="1"/>
    <xf numFmtId="166" fontId="22" fillId="0" borderId="0" xfId="78" applyNumberFormat="1" applyFont="1" applyFill="1" applyBorder="1" applyAlignment="1">
      <alignment horizontal="center" vertical="center"/>
    </xf>
    <xf numFmtId="166" fontId="21" fillId="0" borderId="0" xfId="78" applyNumberFormat="1" applyFont="1" applyFill="1" applyBorder="1" applyAlignment="1">
      <alignment horizontal="center" vertical="center"/>
    </xf>
    <xf numFmtId="0" fontId="22" fillId="0" borderId="0" xfId="78" applyFont="1" applyFill="1" applyBorder="1" applyAlignment="1">
      <alignment horizontal="center" vertical="center"/>
    </xf>
    <xf numFmtId="0" fontId="7" fillId="0" borderId="2" xfId="0" applyFont="1" applyFill="1" applyBorder="1" applyAlignment="1">
      <alignment horizontal="center" vertical="center"/>
    </xf>
    <xf numFmtId="0" fontId="68" fillId="0" borderId="0" xfId="77" applyFont="1" applyFill="1" applyBorder="1"/>
    <xf numFmtId="0" fontId="10" fillId="0" borderId="0" xfId="77" applyFont="1" applyFill="1" applyBorder="1"/>
    <xf numFmtId="0" fontId="22" fillId="0" borderId="0" xfId="78" applyFont="1" applyFill="1" applyAlignment="1">
      <alignment vertical="center" wrapText="1"/>
    </xf>
    <xf numFmtId="0" fontId="69" fillId="0" borderId="0" xfId="77" applyFont="1" applyFill="1" applyAlignment="1">
      <alignment vertical="center"/>
    </xf>
    <xf numFmtId="0" fontId="70" fillId="0" borderId="0" xfId="77" applyFont="1" applyFill="1" applyAlignment="1">
      <alignment vertical="center"/>
    </xf>
    <xf numFmtId="0" fontId="7" fillId="0" borderId="0" xfId="0" applyFont="1" applyAlignment="1">
      <alignment vertical="center"/>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0" xfId="83" applyFont="1"/>
    <xf numFmtId="1" fontId="72" fillId="0" borderId="0" xfId="83" applyNumberFormat="1" applyFont="1" applyFill="1" applyBorder="1" applyAlignment="1">
      <alignment vertical="center" wrapText="1"/>
    </xf>
    <xf numFmtId="0" fontId="64" fillId="2" borderId="0" xfId="79" applyFont="1" applyFill="1" applyBorder="1" applyAlignment="1"/>
    <xf numFmtId="0" fontId="10" fillId="0" borderId="0" xfId="83" applyNumberFormat="1" applyFont="1" applyFill="1" applyBorder="1" applyAlignment="1">
      <alignment wrapText="1"/>
    </xf>
    <xf numFmtId="0" fontId="32" fillId="0" borderId="3" xfId="79" applyFont="1" applyBorder="1" applyAlignment="1">
      <alignment horizontal="center" vertical="center"/>
    </xf>
    <xf numFmtId="0" fontId="33" fillId="0" borderId="2" xfId="79" applyNumberFormat="1" applyFont="1" applyFill="1" applyBorder="1" applyAlignment="1">
      <alignment horizontal="center" vertical="center" wrapText="1"/>
    </xf>
    <xf numFmtId="0" fontId="10" fillId="0" borderId="3" xfId="83" applyNumberFormat="1" applyFont="1" applyFill="1" applyBorder="1" applyAlignment="1">
      <alignment horizontal="left" vertical="center" wrapText="1"/>
    </xf>
    <xf numFmtId="166" fontId="10" fillId="2" borderId="16" xfId="83" applyNumberFormat="1" applyFont="1" applyFill="1" applyBorder="1" applyAlignment="1">
      <alignment horizontal="center" vertical="center" wrapText="1"/>
    </xf>
    <xf numFmtId="0" fontId="10" fillId="2" borderId="16" xfId="83" applyFont="1" applyFill="1" applyBorder="1" applyAlignment="1">
      <alignment vertical="center"/>
    </xf>
    <xf numFmtId="0" fontId="23" fillId="0" borderId="2" xfId="83" applyFont="1" applyBorder="1"/>
    <xf numFmtId="2" fontId="73" fillId="0" borderId="2" xfId="83" applyNumberFormat="1" applyFont="1" applyFill="1" applyBorder="1" applyAlignment="1">
      <alignment horizontal="left" vertical="center"/>
    </xf>
    <xf numFmtId="166" fontId="73" fillId="0" borderId="2" xfId="83" applyNumberFormat="1" applyFont="1" applyFill="1" applyBorder="1" applyAlignment="1">
      <alignment horizontal="center" vertical="center"/>
    </xf>
    <xf numFmtId="1" fontId="73" fillId="2" borderId="2" xfId="83" applyNumberFormat="1" applyFont="1" applyFill="1" applyBorder="1" applyAlignment="1">
      <alignment horizontal="center" vertical="center"/>
    </xf>
    <xf numFmtId="167" fontId="73" fillId="2" borderId="2" xfId="83" applyNumberFormat="1" applyFont="1" applyFill="1" applyBorder="1" applyAlignment="1">
      <alignment horizontal="center" vertical="center"/>
    </xf>
    <xf numFmtId="166" fontId="73" fillId="2" borderId="16" xfId="83" applyNumberFormat="1" applyFont="1" applyFill="1" applyBorder="1" applyAlignment="1">
      <alignment horizontal="center" vertical="center"/>
    </xf>
    <xf numFmtId="0" fontId="10" fillId="2" borderId="0" xfId="83" applyFont="1" applyFill="1" applyBorder="1"/>
    <xf numFmtId="0" fontId="10" fillId="0" borderId="0" xfId="83" applyFont="1" applyBorder="1"/>
    <xf numFmtId="0" fontId="10" fillId="0" borderId="0" xfId="83" applyFont="1" applyFill="1" applyBorder="1"/>
    <xf numFmtId="1" fontId="23" fillId="0" borderId="0" xfId="83" applyNumberFormat="1" applyFont="1" applyFill="1" applyBorder="1" applyAlignment="1">
      <alignment horizontal="center" vertical="center" wrapText="1"/>
    </xf>
    <xf numFmtId="0" fontId="10" fillId="0" borderId="0" xfId="83" applyFont="1" applyBorder="1" applyAlignment="1">
      <alignment horizontal="center" vertical="center"/>
    </xf>
    <xf numFmtId="0" fontId="10" fillId="0" borderId="0" xfId="83" applyNumberFormat="1" applyFont="1" applyFill="1" applyBorder="1" applyAlignment="1">
      <alignment horizontal="left" vertical="center" wrapText="1"/>
    </xf>
    <xf numFmtId="1" fontId="10" fillId="2" borderId="0" xfId="83" applyNumberFormat="1" applyFont="1" applyFill="1" applyBorder="1" applyAlignment="1">
      <alignment horizontal="center" vertical="center" wrapText="1"/>
    </xf>
    <xf numFmtId="166" fontId="10" fillId="0" borderId="0" xfId="83" applyNumberFormat="1" applyFont="1" applyFill="1" applyBorder="1" applyAlignment="1">
      <alignment horizontal="center" vertical="center" wrapText="1"/>
    </xf>
    <xf numFmtId="0" fontId="7" fillId="10" borderId="2" xfId="0" applyFont="1" applyFill="1" applyBorder="1" applyAlignment="1">
      <alignment vertical="center"/>
    </xf>
    <xf numFmtId="0" fontId="7" fillId="0" borderId="2" xfId="0" applyFont="1" applyFill="1" applyBorder="1" applyAlignment="1">
      <alignment vertical="center"/>
    </xf>
    <xf numFmtId="0" fontId="7" fillId="0" borderId="0" xfId="0" applyFont="1" applyFill="1" applyAlignment="1">
      <alignment vertical="center"/>
    </xf>
    <xf numFmtId="0" fontId="89" fillId="0" borderId="2" xfId="0" applyFont="1" applyFill="1" applyBorder="1" applyAlignment="1">
      <alignment horizontal="center" vertical="center" wrapText="1"/>
    </xf>
    <xf numFmtId="0" fontId="7" fillId="0" borderId="0" xfId="76" applyFont="1" applyFill="1"/>
    <xf numFmtId="0" fontId="10" fillId="0" borderId="32" xfId="0" applyNumberFormat="1" applyFont="1" applyFill="1" applyBorder="1" applyAlignment="1">
      <alignment wrapText="1"/>
    </xf>
    <xf numFmtId="0" fontId="37" fillId="0" borderId="0" xfId="0" applyNumberFormat="1" applyFont="1" applyFill="1" applyBorder="1" applyAlignment="1">
      <alignment wrapText="1"/>
    </xf>
    <xf numFmtId="0" fontId="10" fillId="0" borderId="0" xfId="0" applyNumberFormat="1" applyFont="1" applyFill="1" applyBorder="1" applyAlignment="1">
      <alignment wrapText="1"/>
    </xf>
    <xf numFmtId="0" fontId="33" fillId="0" borderId="2" xfId="0" applyNumberFormat="1" applyFont="1" applyFill="1" applyBorder="1" applyAlignment="1">
      <alignment horizontal="center" vertical="center" wrapText="1"/>
    </xf>
    <xf numFmtId="0" fontId="7" fillId="0" borderId="2" xfId="79" applyFont="1" applyFill="1" applyBorder="1" applyAlignment="1">
      <alignment horizontal="center" vertical="center" wrapText="1"/>
    </xf>
    <xf numFmtId="0" fontId="23" fillId="0" borderId="2" xfId="0" applyFont="1" applyFill="1" applyBorder="1"/>
    <xf numFmtId="2" fontId="73" fillId="0" borderId="2" xfId="0" applyNumberFormat="1" applyFont="1" applyFill="1" applyBorder="1" applyAlignment="1">
      <alignment horizontal="left" vertical="center"/>
    </xf>
    <xf numFmtId="166" fontId="73" fillId="0" borderId="2" xfId="0" applyNumberFormat="1" applyFont="1" applyFill="1" applyBorder="1" applyAlignment="1">
      <alignment horizontal="center" vertical="center"/>
    </xf>
    <xf numFmtId="0" fontId="23" fillId="0" borderId="0" xfId="0" applyFont="1" applyFill="1"/>
    <xf numFmtId="0" fontId="10" fillId="0"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166"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2" xfId="0" applyFont="1" applyFill="1" applyBorder="1" applyAlignment="1">
      <alignment vertical="center"/>
    </xf>
    <xf numFmtId="1" fontId="10" fillId="0" borderId="2" xfId="0" applyNumberFormat="1" applyFont="1" applyFill="1" applyBorder="1" applyAlignment="1">
      <alignment horizontal="center" vertical="center" wrapText="1"/>
    </xf>
    <xf numFmtId="166" fontId="68" fillId="0" borderId="0" xfId="0" applyNumberFormat="1" applyFont="1" applyFill="1" applyAlignment="1">
      <alignment vertical="center"/>
    </xf>
    <xf numFmtId="0" fontId="68" fillId="0" borderId="0" xfId="0" applyFont="1" applyFill="1" applyAlignment="1">
      <alignment vertical="center"/>
    </xf>
    <xf numFmtId="0" fontId="68" fillId="0" borderId="2" xfId="0" applyFont="1" applyFill="1" applyBorder="1" applyAlignment="1">
      <alignment vertical="center"/>
    </xf>
    <xf numFmtId="0" fontId="10" fillId="0" borderId="2" xfId="0" applyNumberFormat="1" applyFont="1" applyFill="1" applyBorder="1" applyAlignment="1">
      <alignment vertical="center" wrapText="1"/>
    </xf>
    <xf numFmtId="0" fontId="37" fillId="0" borderId="0" xfId="0" applyFont="1" applyFill="1"/>
    <xf numFmtId="0" fontId="7" fillId="0" borderId="0" xfId="79" applyFont="1" applyFill="1" applyAlignment="1">
      <alignment horizontal="center"/>
    </xf>
    <xf numFmtId="0" fontId="6" fillId="0" borderId="0" xfId="79" applyFont="1" applyFill="1" applyBorder="1" applyAlignment="1">
      <alignment horizontal="centerContinuous" wrapText="1"/>
    </xf>
    <xf numFmtId="0" fontId="6" fillId="0" borderId="0" xfId="79" applyFont="1" applyFill="1" applyAlignment="1">
      <alignment horizontal="center" wrapText="1"/>
    </xf>
    <xf numFmtId="0" fontId="7" fillId="0" borderId="0" xfId="79" applyFont="1" applyFill="1" applyAlignment="1">
      <alignment horizontal="center" wrapText="1"/>
    </xf>
    <xf numFmtId="0" fontId="7" fillId="0" borderId="0" xfId="79" applyNumberFormat="1" applyFont="1" applyFill="1" applyBorder="1" applyAlignment="1">
      <alignment wrapText="1"/>
    </xf>
    <xf numFmtId="0" fontId="21" fillId="0" borderId="0" xfId="79" applyFont="1" applyFill="1" applyBorder="1" applyAlignment="1">
      <alignment horizontal="center" vertical="center" wrapText="1"/>
    </xf>
    <xf numFmtId="0" fontId="21" fillId="0" borderId="2" xfId="79" applyFont="1" applyFill="1" applyBorder="1" applyAlignment="1">
      <alignment wrapText="1"/>
    </xf>
    <xf numFmtId="0" fontId="11" fillId="0" borderId="2" xfId="79" applyFont="1" applyFill="1" applyBorder="1" applyAlignment="1">
      <alignment horizontal="center"/>
    </xf>
    <xf numFmtId="0" fontId="11" fillId="0" borderId="2" xfId="79" applyFont="1" applyFill="1" applyBorder="1" applyAlignment="1">
      <alignment horizontal="center" vertical="center"/>
    </xf>
    <xf numFmtId="0" fontId="11" fillId="0" borderId="0" xfId="79" applyFont="1" applyFill="1" applyBorder="1" applyAlignment="1">
      <alignment horizontal="center" vertical="center"/>
    </xf>
    <xf numFmtId="0" fontId="22" fillId="0" borderId="2" xfId="79" applyFont="1" applyFill="1" applyBorder="1"/>
    <xf numFmtId="0" fontId="7" fillId="0" borderId="2" xfId="79" applyFont="1" applyFill="1" applyBorder="1"/>
    <xf numFmtId="0" fontId="75" fillId="0" borderId="2" xfId="79" applyFont="1" applyFill="1" applyBorder="1" applyAlignment="1">
      <alignment wrapText="1"/>
    </xf>
    <xf numFmtId="166" fontId="32" fillId="0" borderId="0" xfId="79" applyNumberFormat="1" applyFont="1" applyFill="1" applyBorder="1" applyAlignment="1">
      <alignment horizontal="center" vertical="center" wrapText="1"/>
    </xf>
    <xf numFmtId="2" fontId="73" fillId="0" borderId="2" xfId="69" applyNumberFormat="1" applyFont="1" applyFill="1" applyBorder="1" applyAlignment="1">
      <alignment horizontal="left" vertical="center"/>
    </xf>
    <xf numFmtId="1" fontId="7" fillId="0" borderId="2" xfId="79" applyNumberFormat="1" applyFont="1" applyFill="1" applyBorder="1" applyAlignment="1">
      <alignment horizontal="center" vertical="center" wrapText="1"/>
    </xf>
    <xf numFmtId="0" fontId="7" fillId="0" borderId="2" xfId="79" applyNumberFormat="1" applyFont="1" applyFill="1" applyBorder="1" applyAlignment="1">
      <alignment horizontal="left" vertical="center" wrapText="1"/>
    </xf>
    <xf numFmtId="166" fontId="9" fillId="0" borderId="0" xfId="79" applyNumberFormat="1" applyFont="1" applyFill="1" applyBorder="1" applyAlignment="1">
      <alignment horizontal="center" vertical="center" wrapText="1"/>
    </xf>
    <xf numFmtId="0" fontId="10" fillId="0" borderId="2" xfId="69" applyNumberFormat="1" applyFont="1" applyFill="1" applyBorder="1" applyAlignment="1">
      <alignment horizontal="left" vertical="center" wrapText="1"/>
    </xf>
    <xf numFmtId="166" fontId="7" fillId="0" borderId="0" xfId="79" applyNumberFormat="1" applyFont="1" applyFill="1" applyBorder="1" applyAlignment="1">
      <alignment horizontal="center" vertical="center" wrapText="1"/>
    </xf>
    <xf numFmtId="0" fontId="10" fillId="0" borderId="2" xfId="69" applyNumberFormat="1" applyFont="1" applyFill="1" applyBorder="1" applyAlignment="1">
      <alignment vertical="center" wrapText="1"/>
    </xf>
    <xf numFmtId="0" fontId="22" fillId="0" borderId="0" xfId="69" applyFont="1" applyFill="1"/>
    <xf numFmtId="0" fontId="32" fillId="0" borderId="0" xfId="69" applyFont="1" applyFill="1" applyAlignment="1">
      <alignment vertical="center"/>
    </xf>
    <xf numFmtId="0" fontId="21" fillId="0" borderId="0" xfId="79" applyFont="1" applyFill="1"/>
    <xf numFmtId="0" fontId="32" fillId="0" borderId="2" xfId="0" applyFont="1" applyFill="1" applyBorder="1" applyAlignment="1">
      <alignment horizontal="center" vertical="center"/>
    </xf>
    <xf numFmtId="166" fontId="33" fillId="0" borderId="2" xfId="0" applyNumberFormat="1" applyFont="1" applyFill="1" applyBorder="1"/>
    <xf numFmtId="0" fontId="10" fillId="0" borderId="3" xfId="0" applyNumberFormat="1" applyFont="1" applyFill="1" applyBorder="1" applyAlignment="1">
      <alignment horizontal="left" vertical="center" wrapText="1"/>
    </xf>
    <xf numFmtId="0" fontId="76" fillId="0" borderId="0" xfId="76" applyFont="1" applyFill="1" applyAlignment="1">
      <alignment horizontal="centerContinuous"/>
    </xf>
    <xf numFmtId="0" fontId="14" fillId="0" borderId="2" xfId="0" applyFont="1" applyFill="1" applyBorder="1"/>
    <xf numFmtId="0" fontId="76" fillId="0" borderId="2" xfId="76" applyFont="1" applyFill="1" applyBorder="1"/>
    <xf numFmtId="0" fontId="7" fillId="0" borderId="0" xfId="76" applyFont="1" applyFill="1" applyBorder="1"/>
    <xf numFmtId="0" fontId="7" fillId="0" borderId="0" xfId="69" applyFont="1" applyFill="1"/>
    <xf numFmtId="0" fontId="7" fillId="0" borderId="2" xfId="69" applyFont="1" applyFill="1" applyBorder="1" applyAlignment="1">
      <alignment horizontal="center" vertical="center" wrapText="1"/>
    </xf>
    <xf numFmtId="0" fontId="9" fillId="0" borderId="0" xfId="69" applyFont="1" applyFill="1" applyBorder="1" applyAlignment="1">
      <alignment horizontal="centerContinuous" wrapText="1"/>
    </xf>
    <xf numFmtId="0" fontId="10" fillId="0" borderId="0" xfId="69" applyFont="1" applyFill="1" applyBorder="1" applyAlignment="1">
      <alignment horizontal="centerContinuous" wrapText="1"/>
    </xf>
    <xf numFmtId="0" fontId="6" fillId="0" borderId="0" xfId="69" applyFont="1" applyFill="1" applyBorder="1" applyAlignment="1">
      <alignment horizontal="centerContinuous" wrapText="1"/>
    </xf>
    <xf numFmtId="0" fontId="7" fillId="0" borderId="0" xfId="69" applyNumberFormat="1" applyFont="1" applyFill="1" applyBorder="1" applyAlignment="1">
      <alignment horizontal="right" wrapText="1"/>
    </xf>
    <xf numFmtId="0" fontId="22" fillId="0" borderId="2" xfId="69" applyFont="1" applyFill="1" applyBorder="1" applyAlignment="1">
      <alignment horizontal="center" vertical="center"/>
    </xf>
    <xf numFmtId="0" fontId="15" fillId="0" borderId="2" xfId="69" applyNumberFormat="1" applyFont="1" applyFill="1" applyBorder="1" applyAlignment="1">
      <alignment horizontal="center" vertical="center" wrapText="1"/>
    </xf>
    <xf numFmtId="0" fontId="7" fillId="0" borderId="0" xfId="69" applyFont="1" applyFill="1" applyBorder="1" applyAlignment="1">
      <alignment horizontal="center" vertical="center" wrapText="1"/>
    </xf>
    <xf numFmtId="0" fontId="22" fillId="0" borderId="0" xfId="69" applyFont="1" applyFill="1" applyAlignment="1">
      <alignment horizontal="center"/>
    </xf>
    <xf numFmtId="0" fontId="22" fillId="0" borderId="2" xfId="69" applyFont="1" applyFill="1" applyBorder="1" applyAlignment="1">
      <alignment horizontal="center" wrapText="1"/>
    </xf>
    <xf numFmtId="0" fontId="11" fillId="0" borderId="2" xfId="69" applyFont="1" applyFill="1" applyBorder="1" applyAlignment="1">
      <alignment horizontal="center" vertical="center"/>
    </xf>
    <xf numFmtId="0" fontId="11" fillId="0" borderId="0" xfId="69" applyFont="1" applyFill="1" applyBorder="1" applyAlignment="1">
      <alignment horizontal="center" vertical="center"/>
    </xf>
    <xf numFmtId="0" fontId="21" fillId="0" borderId="0" xfId="69" applyFont="1" applyFill="1" applyAlignment="1">
      <alignment horizontal="center" vertical="center"/>
    </xf>
    <xf numFmtId="0" fontId="21" fillId="0" borderId="2" xfId="69" applyFont="1" applyFill="1" applyBorder="1" applyAlignment="1">
      <alignment horizontal="center" vertical="center"/>
    </xf>
    <xf numFmtId="0" fontId="7" fillId="0" borderId="2" xfId="69" applyFont="1" applyFill="1" applyBorder="1"/>
    <xf numFmtId="0" fontId="75" fillId="0" borderId="2" xfId="69" applyFont="1" applyFill="1" applyBorder="1" applyAlignment="1">
      <alignment wrapText="1"/>
    </xf>
    <xf numFmtId="166" fontId="32" fillId="0" borderId="0" xfId="69" applyNumberFormat="1" applyFont="1" applyFill="1" applyBorder="1" applyAlignment="1">
      <alignment horizontal="center" wrapText="1"/>
    </xf>
    <xf numFmtId="0" fontId="21" fillId="0" borderId="0" xfId="69" applyFont="1" applyFill="1" applyAlignment="1">
      <alignment vertical="center"/>
    </xf>
    <xf numFmtId="0" fontId="21" fillId="0" borderId="2" xfId="69" applyFont="1" applyFill="1" applyBorder="1" applyAlignment="1">
      <alignment vertical="center"/>
    </xf>
    <xf numFmtId="0" fontId="12" fillId="0" borderId="2" xfId="69" applyFont="1" applyFill="1" applyBorder="1"/>
    <xf numFmtId="169" fontId="9" fillId="0" borderId="0" xfId="69" applyNumberFormat="1" applyFont="1" applyFill="1" applyBorder="1" applyAlignment="1">
      <alignment horizontal="center"/>
    </xf>
    <xf numFmtId="1" fontId="7" fillId="0" borderId="2" xfId="69" applyNumberFormat="1" applyFont="1" applyFill="1" applyBorder="1" applyAlignment="1">
      <alignment horizontal="center" vertical="center" wrapText="1"/>
    </xf>
    <xf numFmtId="166" fontId="9" fillId="0" borderId="0" xfId="69" applyNumberFormat="1" applyFont="1" applyFill="1" applyBorder="1" applyAlignment="1">
      <alignment vertical="center"/>
    </xf>
    <xf numFmtId="0" fontId="22" fillId="0" borderId="2" xfId="69" applyFont="1" applyFill="1" applyBorder="1"/>
    <xf numFmtId="0" fontId="7" fillId="0" borderId="2" xfId="69" applyNumberFormat="1" applyFont="1" applyFill="1" applyBorder="1" applyAlignment="1">
      <alignment horizontal="left" vertical="center" wrapText="1"/>
    </xf>
    <xf numFmtId="166" fontId="33" fillId="0" borderId="0" xfId="69" applyNumberFormat="1" applyFont="1" applyFill="1" applyBorder="1" applyAlignment="1">
      <alignment horizontal="center" vertical="center" wrapText="1"/>
    </xf>
    <xf numFmtId="0" fontId="22" fillId="0" borderId="0" xfId="69" applyFont="1" applyFill="1" applyAlignment="1">
      <alignment vertical="center"/>
    </xf>
    <xf numFmtId="0" fontId="9" fillId="0" borderId="0" xfId="69" applyFont="1" applyFill="1" applyBorder="1" applyAlignment="1">
      <alignment wrapText="1"/>
    </xf>
    <xf numFmtId="0" fontId="97" fillId="0" borderId="0" xfId="0" applyFont="1" applyFill="1"/>
    <xf numFmtId="0" fontId="97" fillId="0" borderId="2" xfId="0" applyFont="1" applyFill="1" applyBorder="1"/>
    <xf numFmtId="0" fontId="98" fillId="0" borderId="2" xfId="0" applyFont="1" applyFill="1" applyBorder="1"/>
    <xf numFmtId="0" fontId="97" fillId="0" borderId="2" xfId="0" applyFont="1" applyFill="1" applyBorder="1" applyAlignment="1">
      <alignment wrapText="1"/>
    </xf>
    <xf numFmtId="0" fontId="10" fillId="0" borderId="0" xfId="0" applyNumberFormat="1" applyFont="1" applyFill="1" applyBorder="1" applyAlignment="1">
      <alignment horizontal="right" wrapText="1"/>
    </xf>
    <xf numFmtId="0" fontId="10" fillId="0" borderId="2" xfId="0" applyFont="1" applyFill="1"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6" fontId="14" fillId="0" borderId="0" xfId="0" applyNumberFormat="1" applyFont="1" applyFill="1" applyBorder="1" applyAlignment="1">
      <alignment horizontal="center"/>
    </xf>
    <xf numFmtId="0" fontId="97" fillId="0" borderId="0" xfId="0" applyFont="1" applyFill="1" applyAlignment="1">
      <alignment vertical="center"/>
    </xf>
    <xf numFmtId="0" fontId="97" fillId="0" borderId="2" xfId="0" applyFont="1" applyFill="1" applyBorder="1" applyAlignment="1">
      <alignment vertical="center"/>
    </xf>
    <xf numFmtId="0" fontId="7" fillId="0" borderId="2" xfId="0" applyFont="1" applyFill="1" applyBorder="1" applyAlignment="1">
      <alignment horizontal="left" wrapText="1"/>
    </xf>
    <xf numFmtId="0" fontId="99" fillId="0" borderId="2" xfId="0" applyFont="1" applyFill="1" applyBorder="1"/>
    <xf numFmtId="0" fontId="7" fillId="0" borderId="0" xfId="0" applyFont="1" applyFill="1" applyBorder="1" applyAlignment="1">
      <alignment horizontal="left"/>
    </xf>
    <xf numFmtId="0" fontId="10" fillId="0" borderId="2" xfId="0" applyFont="1" applyFill="1" applyBorder="1" applyAlignment="1">
      <alignment horizontal="left"/>
    </xf>
    <xf numFmtId="166" fontId="74" fillId="0" borderId="0" xfId="0" applyNumberFormat="1" applyFont="1" applyFill="1" applyBorder="1" applyAlignment="1">
      <alignment horizontal="center" vertical="center"/>
    </xf>
    <xf numFmtId="0" fontId="99" fillId="0" borderId="0" xfId="0" applyFont="1" applyFill="1"/>
    <xf numFmtId="0" fontId="74" fillId="0" borderId="0" xfId="0" applyFont="1" applyFill="1" applyBorder="1" applyAlignment="1">
      <alignment horizontal="center" vertical="center"/>
    </xf>
    <xf numFmtId="0" fontId="32" fillId="0" borderId="0" xfId="71" applyFont="1" applyFill="1" applyAlignment="1">
      <alignment vertical="center"/>
    </xf>
    <xf numFmtId="0" fontId="32" fillId="0" borderId="32" xfId="76" applyFont="1" applyFill="1" applyBorder="1" applyAlignment="1">
      <alignment horizontal="center" wrapText="1"/>
    </xf>
    <xf numFmtId="0" fontId="32" fillId="0" borderId="2" xfId="76" applyFont="1" applyFill="1" applyBorder="1" applyAlignment="1">
      <alignment vertical="center"/>
    </xf>
    <xf numFmtId="0" fontId="14" fillId="0" borderId="2" xfId="0" applyFont="1" applyFill="1" applyBorder="1" applyAlignment="1">
      <alignment horizontal="left" vertical="center" wrapText="1"/>
    </xf>
    <xf numFmtId="0" fontId="11" fillId="0" borderId="12" xfId="0" applyFont="1" applyBorder="1" applyAlignment="1">
      <alignment horizontal="center"/>
    </xf>
    <xf numFmtId="0" fontId="11" fillId="2" borderId="39" xfId="0" applyFont="1" applyFill="1" applyBorder="1" applyAlignment="1">
      <alignment horizontal="center" vertical="center"/>
    </xf>
    <xf numFmtId="0" fontId="11" fillId="2" borderId="2" xfId="0" applyFont="1" applyFill="1" applyBorder="1" applyAlignment="1">
      <alignment horizontal="center" vertical="center"/>
    </xf>
    <xf numFmtId="0" fontId="7" fillId="0" borderId="40" xfId="69" applyFont="1" applyBorder="1" applyAlignment="1">
      <alignment horizontal="center"/>
    </xf>
    <xf numFmtId="0" fontId="7" fillId="0" borderId="2" xfId="72" applyFont="1" applyFill="1" applyBorder="1" applyAlignment="1">
      <alignment wrapText="1"/>
    </xf>
    <xf numFmtId="166" fontId="7" fillId="0" borderId="0" xfId="0" applyNumberFormat="1" applyFont="1"/>
    <xf numFmtId="0" fontId="11" fillId="2" borderId="13" xfId="0" applyFont="1" applyFill="1" applyBorder="1" applyAlignment="1">
      <alignment horizontal="center" vertical="center"/>
    </xf>
    <xf numFmtId="0" fontId="7" fillId="0" borderId="2" xfId="69" applyFont="1" applyBorder="1" applyAlignment="1">
      <alignment horizontal="center"/>
    </xf>
    <xf numFmtId="0" fontId="10" fillId="4" borderId="23" xfId="0" applyFont="1" applyFill="1" applyBorder="1" applyAlignment="1">
      <alignment horizontal="center" vertical="center"/>
    </xf>
    <xf numFmtId="1" fontId="55" fillId="0" borderId="8" xfId="73" applyNumberFormat="1" applyFont="1" applyBorder="1" applyAlignment="1">
      <alignment horizontal="center" vertical="center" wrapText="1"/>
    </xf>
    <xf numFmtId="0" fontId="55" fillId="0" borderId="8" xfId="73" applyFont="1" applyBorder="1" applyAlignment="1">
      <alignment horizontal="center" vertical="center" wrapText="1"/>
    </xf>
    <xf numFmtId="0" fontId="21" fillId="4" borderId="11" xfId="0" applyFont="1" applyFill="1" applyBorder="1" applyAlignment="1">
      <alignment wrapText="1"/>
    </xf>
    <xf numFmtId="167" fontId="10" fillId="4" borderId="11" xfId="0" applyNumberFormat="1" applyFont="1" applyFill="1" applyBorder="1" applyAlignment="1">
      <alignment horizontal="center" vertical="center" wrapText="1"/>
    </xf>
    <xf numFmtId="49" fontId="89" fillId="0" borderId="2" xfId="0" applyNumberFormat="1" applyFont="1" applyFill="1" applyBorder="1" applyAlignment="1">
      <alignment horizontal="center" vertical="center" wrapText="1"/>
    </xf>
    <xf numFmtId="0" fontId="90" fillId="0" borderId="2" xfId="0" applyFont="1" applyFill="1" applyBorder="1" applyAlignment="1">
      <alignment horizontal="center" vertical="center" wrapText="1"/>
    </xf>
    <xf numFmtId="0" fontId="89" fillId="0" borderId="2" xfId="0" applyFont="1" applyFill="1" applyBorder="1" applyAlignment="1">
      <alignment horizontal="left" vertical="center" wrapText="1"/>
    </xf>
    <xf numFmtId="167" fontId="7" fillId="2" borderId="0" xfId="0" applyNumberFormat="1" applyFont="1" applyFill="1" applyAlignment="1">
      <alignment horizontal="center" vertical="center"/>
    </xf>
    <xf numFmtId="1" fontId="7" fillId="10" borderId="2" xfId="0" applyNumberFormat="1" applyFont="1" applyFill="1" applyBorder="1" applyAlignment="1">
      <alignment horizontal="center" vertical="center"/>
    </xf>
    <xf numFmtId="167" fontId="7" fillId="2" borderId="2" xfId="0" applyNumberFormat="1" applyFont="1" applyFill="1" applyBorder="1" applyAlignment="1">
      <alignment horizontal="center" vertical="center" wrapText="1"/>
    </xf>
    <xf numFmtId="167" fontId="7" fillId="0" borderId="2" xfId="0" applyNumberFormat="1" applyFont="1" applyBorder="1" applyAlignment="1">
      <alignment horizontal="center" vertical="center" wrapText="1"/>
    </xf>
    <xf numFmtId="167" fontId="7" fillId="0" borderId="2" xfId="0" applyNumberFormat="1" applyFont="1" applyFill="1" applyBorder="1" applyAlignment="1">
      <alignment horizontal="center" vertical="center" wrapText="1"/>
    </xf>
    <xf numFmtId="167" fontId="7" fillId="0" borderId="0" xfId="0" applyNumberFormat="1" applyFont="1" applyAlignment="1">
      <alignment horizontal="center" vertical="center"/>
    </xf>
    <xf numFmtId="167" fontId="7" fillId="10"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center"/>
    </xf>
    <xf numFmtId="167" fontId="32" fillId="0" borderId="2" xfId="0" applyNumberFormat="1" applyFont="1" applyFill="1" applyBorder="1" applyAlignment="1">
      <alignment horizontal="center" vertical="center"/>
    </xf>
    <xf numFmtId="167" fontId="9" fillId="0" borderId="2" xfId="69" applyNumberFormat="1" applyFont="1" applyFill="1" applyBorder="1" applyAlignment="1">
      <alignment horizontal="center" vertical="center" wrapText="1"/>
    </xf>
    <xf numFmtId="167" fontId="9" fillId="0" borderId="2" xfId="69" applyNumberFormat="1" applyFont="1" applyFill="1" applyBorder="1" applyAlignment="1">
      <alignment horizontal="center" vertical="center"/>
    </xf>
    <xf numFmtId="1" fontId="72" fillId="0" borderId="0" xfId="0" applyNumberFormat="1" applyFont="1" applyFill="1" applyBorder="1" applyAlignment="1">
      <alignment horizontal="centerContinuous" vertical="center" wrapText="1"/>
    </xf>
    <xf numFmtId="1" fontId="23" fillId="0" borderId="0" xfId="0" applyNumberFormat="1" applyFont="1" applyFill="1" applyBorder="1" applyAlignment="1">
      <alignment horizontal="center" vertical="center" wrapText="1"/>
    </xf>
    <xf numFmtId="0" fontId="33" fillId="0" borderId="2" xfId="79" applyNumberFormat="1" applyFont="1" applyFill="1" applyBorder="1" applyAlignment="1">
      <alignment vertical="center" wrapText="1"/>
    </xf>
    <xf numFmtId="166" fontId="10" fillId="10"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33" fillId="0" borderId="0" xfId="79" applyNumberFormat="1" applyFont="1" applyFill="1" applyBorder="1" applyAlignment="1">
      <alignment vertical="center" wrapText="1"/>
    </xf>
    <xf numFmtId="0" fontId="10" fillId="0" borderId="0" xfId="0" applyNumberFormat="1" applyFont="1" applyFill="1" applyBorder="1" applyAlignment="1">
      <alignment horizontal="left" vertical="center" wrapText="1"/>
    </xf>
    <xf numFmtId="2" fontId="73" fillId="0" borderId="0" xfId="0" applyNumberFormat="1" applyFont="1" applyFill="1" applyBorder="1" applyAlignment="1">
      <alignment horizontal="left" vertical="center"/>
    </xf>
    <xf numFmtId="0" fontId="71" fillId="2" borderId="2" xfId="0" applyFont="1" applyFill="1" applyBorder="1" applyAlignment="1">
      <alignment wrapText="1"/>
    </xf>
    <xf numFmtId="0" fontId="71" fillId="2" borderId="2" xfId="0" applyFont="1" applyFill="1" applyBorder="1"/>
    <xf numFmtId="0" fontId="9" fillId="2" borderId="2" xfId="0" applyFont="1" applyFill="1" applyBorder="1" applyAlignment="1">
      <alignment wrapText="1"/>
    </xf>
    <xf numFmtId="0" fontId="9" fillId="0" borderId="2" xfId="0" applyFont="1" applyBorder="1"/>
    <xf numFmtId="0" fontId="22" fillId="0" borderId="0" xfId="0" applyFont="1"/>
    <xf numFmtId="0" fontId="79" fillId="2" borderId="2" xfId="0" applyFont="1" applyFill="1" applyBorder="1" applyAlignment="1">
      <alignment vertical="center" wrapText="1"/>
    </xf>
    <xf numFmtId="0" fontId="6" fillId="0" borderId="0" xfId="0" applyFont="1" applyFill="1" applyBorder="1" applyAlignment="1"/>
    <xf numFmtId="0" fontId="31" fillId="0" borderId="1" xfId="0" applyFont="1" applyFill="1" applyBorder="1" applyAlignment="1">
      <alignment horizontal="left" wrapText="1"/>
    </xf>
    <xf numFmtId="0" fontId="31" fillId="0" borderId="0" xfId="0" applyFont="1" applyFill="1" applyBorder="1" applyAlignment="1">
      <alignment horizontal="centerContinuous" wrapText="1"/>
    </xf>
    <xf numFmtId="0" fontId="32" fillId="0" borderId="2" xfId="0" applyFont="1" applyFill="1" applyBorder="1" applyAlignment="1">
      <alignment horizontal="center"/>
    </xf>
    <xf numFmtId="0" fontId="9" fillId="0" borderId="2" xfId="0" applyFont="1" applyFill="1" applyBorder="1" applyAlignment="1">
      <alignment horizontal="center"/>
    </xf>
    <xf numFmtId="0" fontId="9" fillId="0" borderId="2" xfId="0" applyFont="1" applyFill="1" applyBorder="1"/>
    <xf numFmtId="0" fontId="9" fillId="0" borderId="0" xfId="0" applyFont="1" applyFill="1"/>
    <xf numFmtId="1" fontId="23" fillId="0" borderId="4" xfId="0" applyNumberFormat="1" applyFont="1" applyFill="1" applyBorder="1" applyAlignment="1">
      <alignment horizontal="center" vertical="center" wrapText="1"/>
    </xf>
    <xf numFmtId="1" fontId="73" fillId="0" borderId="2" xfId="0" applyNumberFormat="1" applyFont="1" applyFill="1" applyBorder="1" applyAlignment="1">
      <alignment horizontal="center" vertical="center"/>
    </xf>
    <xf numFmtId="0" fontId="11" fillId="0" borderId="3" xfId="0" applyFont="1" applyFill="1" applyBorder="1" applyAlignment="1">
      <alignment horizontal="center" vertical="center" wrapText="1"/>
    </xf>
    <xf numFmtId="0" fontId="7" fillId="0" borderId="4" xfId="0" applyFont="1" applyBorder="1" applyAlignment="1">
      <alignment horizontal="center"/>
    </xf>
    <xf numFmtId="0" fontId="12" fillId="0" borderId="0" xfId="0" applyFont="1" applyFill="1" applyAlignment="1">
      <alignment wrapText="1"/>
    </xf>
    <xf numFmtId="0" fontId="10" fillId="0" borderId="1" xfId="0" applyFont="1" applyFill="1" applyBorder="1" applyAlignment="1">
      <alignment horizontal="centerContinuous" wrapText="1"/>
    </xf>
    <xf numFmtId="0" fontId="7" fillId="0" borderId="1" xfId="0" applyFont="1" applyFill="1" applyBorder="1"/>
    <xf numFmtId="0" fontId="7" fillId="0" borderId="0" xfId="0" applyFont="1" applyFill="1" applyAlignment="1">
      <alignment horizontal="center" wrapText="1"/>
    </xf>
    <xf numFmtId="0" fontId="7" fillId="0" borderId="0" xfId="0" applyFont="1" applyFill="1" applyAlignment="1">
      <alignment horizontal="center" vertical="center" wrapText="1"/>
    </xf>
    <xf numFmtId="0" fontId="10" fillId="0" borderId="0" xfId="0" applyFont="1" applyFill="1" applyAlignment="1">
      <alignment horizontal="center" wrapText="1"/>
    </xf>
    <xf numFmtId="0" fontId="7" fillId="0" borderId="18" xfId="0" applyFont="1" applyFill="1" applyBorder="1" applyAlignment="1">
      <alignment horizontal="center"/>
    </xf>
    <xf numFmtId="0" fontId="10" fillId="0" borderId="29" xfId="0" applyFont="1" applyFill="1" applyBorder="1" applyAlignment="1">
      <alignment horizontal="center" vertical="center"/>
    </xf>
    <xf numFmtId="0" fontId="10" fillId="0" borderId="7" xfId="0" applyFont="1" applyFill="1" applyBorder="1" applyAlignment="1">
      <alignment horizontal="center" vertical="center"/>
    </xf>
    <xf numFmtId="0" fontId="11" fillId="0" borderId="29" xfId="0" applyFont="1" applyFill="1" applyBorder="1" applyAlignment="1">
      <alignment horizontal="center" vertical="center" wrapText="1"/>
    </xf>
    <xf numFmtId="0" fontId="10" fillId="0" borderId="17" xfId="0" applyFont="1" applyFill="1" applyBorder="1" applyAlignment="1">
      <alignment horizontal="center" vertical="center"/>
    </xf>
    <xf numFmtId="0" fontId="11" fillId="0" borderId="7"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0" fontId="32" fillId="0" borderId="0" xfId="0" applyFont="1" applyFill="1"/>
    <xf numFmtId="0" fontId="10" fillId="0" borderId="0" xfId="0" applyFont="1" applyFill="1" applyBorder="1" applyAlignment="1">
      <alignment horizontal="center" vertical="center" wrapText="1"/>
    </xf>
    <xf numFmtId="1" fontId="55" fillId="0" borderId="2" xfId="71"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7" fillId="0" borderId="36" xfId="0" applyFont="1" applyBorder="1" applyAlignment="1">
      <alignment horizontal="center"/>
    </xf>
    <xf numFmtId="0" fontId="7" fillId="0" borderId="38" xfId="0" applyFont="1" applyBorder="1" applyAlignment="1">
      <alignment horizontal="center"/>
    </xf>
    <xf numFmtId="0" fontId="11" fillId="2" borderId="38" xfId="0" applyFont="1" applyFill="1" applyBorder="1" applyAlignment="1">
      <alignment horizontal="center"/>
    </xf>
    <xf numFmtId="166" fontId="7" fillId="0" borderId="2" xfId="69" applyNumberFormat="1" applyFont="1" applyFill="1" applyBorder="1" applyAlignment="1">
      <alignment horizontal="center" vertical="center" wrapText="1"/>
    </xf>
    <xf numFmtId="0" fontId="11" fillId="0" borderId="36" xfId="0" applyFont="1" applyBorder="1" applyAlignment="1">
      <alignment horizontal="center"/>
    </xf>
    <xf numFmtId="0" fontId="11" fillId="0" borderId="4" xfId="0" applyFont="1" applyBorder="1" applyAlignment="1">
      <alignment horizontal="center"/>
    </xf>
    <xf numFmtId="0" fontId="7" fillId="0" borderId="42" xfId="69" applyFont="1" applyBorder="1" applyAlignment="1">
      <alignment horizontal="center"/>
    </xf>
    <xf numFmtId="0" fontId="7" fillId="0" borderId="43" xfId="0" applyFont="1" applyBorder="1" applyAlignment="1">
      <alignment horizontal="center"/>
    </xf>
    <xf numFmtId="0" fontId="11" fillId="2" borderId="44" xfId="0" applyFont="1" applyFill="1" applyBorder="1" applyAlignment="1">
      <alignment horizontal="center" vertical="center"/>
    </xf>
    <xf numFmtId="0" fontId="11" fillId="0" borderId="45" xfId="0" applyFont="1" applyFill="1" applyBorder="1" applyAlignment="1">
      <alignment horizontal="center"/>
    </xf>
    <xf numFmtId="0" fontId="11" fillId="0" borderId="45" xfId="0" applyFont="1" applyFill="1" applyBorder="1" applyAlignment="1">
      <alignment horizontal="center" vertical="center"/>
    </xf>
    <xf numFmtId="0" fontId="11" fillId="2" borderId="45" xfId="0" applyFont="1" applyFill="1" applyBorder="1" applyAlignment="1">
      <alignment horizontal="center" vertical="center"/>
    </xf>
    <xf numFmtId="0" fontId="11" fillId="0" borderId="45" xfId="0" applyFont="1" applyBorder="1" applyAlignment="1">
      <alignment horizontal="center"/>
    </xf>
    <xf numFmtId="0" fontId="11" fillId="0" borderId="46" xfId="0" applyFont="1" applyBorder="1" applyAlignment="1">
      <alignment horizontal="center"/>
    </xf>
    <xf numFmtId="0" fontId="11" fillId="0" borderId="47" xfId="0" applyFont="1" applyBorder="1" applyAlignment="1">
      <alignment horizontal="center"/>
    </xf>
    <xf numFmtId="0" fontId="7" fillId="0" borderId="26" xfId="72" applyFont="1" applyFill="1" applyBorder="1" applyAlignment="1">
      <alignment wrapText="1"/>
    </xf>
    <xf numFmtId="166" fontId="7" fillId="0" borderId="47" xfId="0" applyNumberFormat="1" applyFont="1" applyBorder="1" applyAlignment="1">
      <alignment horizontal="center" vertical="center" wrapText="1"/>
    </xf>
    <xf numFmtId="0" fontId="7" fillId="0" borderId="48" xfId="0" applyFont="1" applyBorder="1" applyAlignment="1">
      <alignment wrapText="1"/>
    </xf>
    <xf numFmtId="0" fontId="7" fillId="0" borderId="49" xfId="0" applyFont="1" applyFill="1" applyBorder="1" applyAlignment="1">
      <alignment wrapText="1"/>
    </xf>
    <xf numFmtId="0" fontId="7" fillId="0" borderId="49" xfId="0" applyFont="1" applyFill="1" applyBorder="1" applyAlignment="1">
      <alignment horizontal="center" vertical="center" wrapText="1"/>
    </xf>
    <xf numFmtId="166" fontId="7" fillId="0" borderId="49" xfId="0" applyNumberFormat="1" applyFont="1" applyFill="1" applyBorder="1" applyAlignment="1">
      <alignment horizontal="center" vertical="center" wrapText="1"/>
    </xf>
    <xf numFmtId="0" fontId="7" fillId="0" borderId="49" xfId="0" applyFont="1" applyBorder="1" applyAlignment="1">
      <alignment horizontal="center" vertical="center" wrapText="1"/>
    </xf>
    <xf numFmtId="166" fontId="7" fillId="0" borderId="49" xfId="0" applyNumberFormat="1" applyFont="1" applyBorder="1" applyAlignment="1">
      <alignment horizontal="center" vertical="center" wrapText="1"/>
    </xf>
    <xf numFmtId="166" fontId="7" fillId="0" borderId="50" xfId="0" applyNumberFormat="1" applyFont="1" applyBorder="1" applyAlignment="1">
      <alignment horizontal="center" vertical="center" wrapText="1"/>
    </xf>
    <xf numFmtId="0" fontId="7" fillId="0" borderId="4" xfId="69" applyFont="1" applyBorder="1" applyAlignment="1">
      <alignment horizontal="center"/>
    </xf>
    <xf numFmtId="0" fontId="7" fillId="0" borderId="26" xfId="69" applyFont="1" applyBorder="1" applyAlignment="1">
      <alignment horizontal="center"/>
    </xf>
    <xf numFmtId="0" fontId="7" fillId="0" borderId="48" xfId="0" applyFont="1" applyBorder="1" applyAlignment="1">
      <alignment horizontal="center"/>
    </xf>
    <xf numFmtId="0" fontId="7" fillId="0" borderId="49" xfId="0" applyFont="1" applyBorder="1" applyAlignment="1">
      <alignment wrapText="1"/>
    </xf>
    <xf numFmtId="0" fontId="7" fillId="0" borderId="4" xfId="72" applyFont="1" applyFill="1" applyBorder="1" applyAlignment="1">
      <alignment wrapText="1"/>
    </xf>
    <xf numFmtId="0" fontId="7" fillId="0" borderId="51" xfId="0" applyFont="1" applyBorder="1" applyAlignment="1">
      <alignment wrapText="1"/>
    </xf>
    <xf numFmtId="0" fontId="7" fillId="0" borderId="6"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0" borderId="26" xfId="0" applyFont="1" applyFill="1" applyBorder="1" applyAlignment="1">
      <alignment horizontal="left" vertical="center"/>
    </xf>
    <xf numFmtId="0" fontId="7" fillId="0" borderId="47" xfId="0" applyFont="1" applyFill="1" applyBorder="1" applyAlignment="1">
      <alignment horizontal="left" vertical="center"/>
    </xf>
    <xf numFmtId="0" fontId="7" fillId="0" borderId="48" xfId="0" applyFont="1" applyFill="1" applyBorder="1" applyAlignment="1">
      <alignment wrapText="1"/>
    </xf>
    <xf numFmtId="0" fontId="7" fillId="0" borderId="50" xfId="0" applyFont="1" applyFill="1" applyBorder="1" applyAlignment="1">
      <alignment wrapText="1"/>
    </xf>
    <xf numFmtId="166" fontId="7" fillId="0" borderId="4" xfId="0" applyNumberFormat="1" applyFont="1" applyFill="1" applyBorder="1" applyAlignment="1">
      <alignment horizontal="center" vertical="center" wrapText="1"/>
    </xf>
    <xf numFmtId="166" fontId="7" fillId="0" borderId="51" xfId="0" applyNumberFormat="1" applyFont="1" applyFill="1" applyBorder="1" applyAlignment="1">
      <alignment horizontal="center" vertical="center" wrapText="1"/>
    </xf>
    <xf numFmtId="166" fontId="7" fillId="0" borderId="54" xfId="0" applyNumberFormat="1" applyFont="1" applyBorder="1" applyAlignment="1">
      <alignment horizontal="center" vertical="center" wrapText="1"/>
    </xf>
    <xf numFmtId="166" fontId="7" fillId="0" borderId="55" xfId="0" applyNumberFormat="1" applyFont="1" applyBorder="1" applyAlignment="1">
      <alignment horizontal="center" vertical="center" wrapText="1"/>
    </xf>
    <xf numFmtId="0" fontId="7" fillId="0" borderId="26" xfId="0" applyFont="1" applyBorder="1" applyAlignment="1">
      <alignment horizontal="center" vertical="center" wrapText="1"/>
    </xf>
    <xf numFmtId="0" fontId="7" fillId="0" borderId="26" xfId="0" applyFont="1" applyFill="1" applyBorder="1" applyAlignment="1">
      <alignment horizontal="center" vertical="center" wrapText="1"/>
    </xf>
    <xf numFmtId="0" fontId="7" fillId="0" borderId="48" xfId="0" applyFont="1" applyBorder="1" applyAlignment="1">
      <alignment horizontal="center" vertical="center" wrapText="1"/>
    </xf>
    <xf numFmtId="0" fontId="7" fillId="0" borderId="5" xfId="72" applyFont="1" applyFill="1" applyBorder="1" applyAlignment="1">
      <alignment wrapText="1"/>
    </xf>
    <xf numFmtId="0" fontId="7" fillId="0" borderId="57" xfId="0" applyFont="1" applyBorder="1" applyAlignment="1">
      <alignment wrapText="1"/>
    </xf>
    <xf numFmtId="0" fontId="7" fillId="0" borderId="58" xfId="69" applyFont="1" applyBorder="1" applyAlignment="1">
      <alignment horizontal="center"/>
    </xf>
    <xf numFmtId="0" fontId="7" fillId="0" borderId="59" xfId="0" applyFont="1" applyBorder="1" applyAlignment="1">
      <alignment horizontal="center"/>
    </xf>
    <xf numFmtId="0" fontId="7" fillId="0" borderId="23" xfId="0" applyFont="1" applyFill="1" applyBorder="1" applyAlignment="1">
      <alignment horizontal="center" vertical="center" wrapText="1"/>
    </xf>
    <xf numFmtId="166" fontId="7" fillId="0"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6" fontId="7" fillId="0" borderId="23" xfId="0" applyNumberFormat="1" applyFont="1" applyBorder="1" applyAlignment="1">
      <alignment horizontal="center" vertical="center" wrapText="1"/>
    </xf>
    <xf numFmtId="0" fontId="7" fillId="0" borderId="40" xfId="0" applyFont="1" applyFill="1" applyBorder="1" applyAlignment="1">
      <alignment horizontal="left" vertical="center"/>
    </xf>
    <xf numFmtId="0" fontId="7" fillId="0" borderId="19" xfId="0" applyFont="1" applyFill="1" applyBorder="1" applyAlignment="1">
      <alignment horizontal="left" vertical="center"/>
    </xf>
    <xf numFmtId="0" fontId="7" fillId="0" borderId="40" xfId="0" applyFont="1" applyFill="1" applyBorder="1" applyAlignment="1">
      <alignment wrapText="1"/>
    </xf>
    <xf numFmtId="0" fontId="7" fillId="0" borderId="19" xfId="0" applyFont="1" applyFill="1" applyBorder="1" applyAlignment="1">
      <alignment wrapText="1"/>
    </xf>
    <xf numFmtId="0" fontId="7" fillId="0" borderId="41" xfId="0" applyFont="1" applyFill="1" applyBorder="1" applyAlignment="1">
      <alignment wrapText="1"/>
    </xf>
    <xf numFmtId="0" fontId="7" fillId="0" borderId="24" xfId="0" applyFont="1" applyFill="1" applyBorder="1" applyAlignment="1">
      <alignment wrapText="1"/>
    </xf>
    <xf numFmtId="0" fontId="7" fillId="0" borderId="4" xfId="0" applyFont="1" applyFill="1" applyBorder="1" applyAlignment="1">
      <alignment horizontal="left" vertical="center"/>
    </xf>
    <xf numFmtId="0" fontId="7" fillId="0" borderId="28" xfId="0" applyFont="1" applyFill="1" applyBorder="1" applyAlignment="1">
      <alignment horizontal="left" vertical="center"/>
    </xf>
    <xf numFmtId="0" fontId="7" fillId="0" borderId="28" xfId="0" applyFont="1" applyFill="1" applyBorder="1" applyAlignment="1">
      <alignment wrapText="1"/>
    </xf>
    <xf numFmtId="0" fontId="7" fillId="0" borderId="60" xfId="0" applyFont="1" applyFill="1" applyBorder="1" applyAlignment="1">
      <alignment wrapText="1"/>
    </xf>
    <xf numFmtId="1" fontId="55" fillId="0" borderId="2" xfId="73" applyNumberFormat="1" applyFont="1" applyFill="1" applyBorder="1" applyAlignment="1">
      <alignment horizontal="center" vertical="center" wrapText="1"/>
    </xf>
    <xf numFmtId="166" fontId="7" fillId="0" borderId="47" xfId="0" applyNumberFormat="1" applyFont="1" applyFill="1" applyBorder="1" applyAlignment="1">
      <alignment horizontal="center" vertical="center" wrapText="1"/>
    </xf>
    <xf numFmtId="1" fontId="55" fillId="0" borderId="26" xfId="73" applyNumberFormat="1" applyFont="1" applyFill="1" applyBorder="1" applyAlignment="1">
      <alignment horizontal="center" vertical="center" wrapText="1"/>
    </xf>
    <xf numFmtId="0" fontId="7" fillId="0" borderId="48" xfId="0" applyFont="1" applyFill="1" applyBorder="1" applyAlignment="1">
      <alignment horizontal="center" vertical="center" wrapText="1"/>
    </xf>
    <xf numFmtId="166" fontId="7" fillId="0" borderId="50" xfId="0" applyNumberFormat="1" applyFont="1" applyFill="1" applyBorder="1" applyAlignment="1">
      <alignment horizontal="center" vertical="center" wrapText="1"/>
    </xf>
    <xf numFmtId="166" fontId="7" fillId="0" borderId="62" xfId="0" applyNumberFormat="1" applyFont="1" applyBorder="1" applyAlignment="1">
      <alignment horizontal="center" vertical="center" wrapText="1"/>
    </xf>
    <xf numFmtId="166" fontId="7" fillId="0" borderId="63" xfId="0" applyNumberFormat="1" applyFont="1" applyBorder="1" applyAlignment="1">
      <alignment horizontal="center" vertical="center" wrapText="1"/>
    </xf>
    <xf numFmtId="0" fontId="7" fillId="0" borderId="27" xfId="0" applyFont="1" applyBorder="1" applyAlignment="1">
      <alignment wrapText="1"/>
    </xf>
    <xf numFmtId="166" fontId="7" fillId="0" borderId="64" xfId="0" applyNumberFormat="1" applyFont="1" applyBorder="1" applyAlignment="1">
      <alignment horizontal="center" vertical="center" wrapText="1"/>
    </xf>
    <xf numFmtId="166" fontId="7" fillId="0" borderId="21" xfId="0" applyNumberFormat="1" applyFont="1" applyBorder="1" applyAlignment="1">
      <alignment horizontal="center" vertical="center" wrapText="1"/>
    </xf>
    <xf numFmtId="0" fontId="7" fillId="0" borderId="27" xfId="72" applyFont="1" applyFill="1" applyBorder="1" applyAlignment="1">
      <alignment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51" xfId="0" applyFont="1" applyFill="1" applyBorder="1" applyAlignment="1">
      <alignment wrapText="1"/>
    </xf>
    <xf numFmtId="166" fontId="7" fillId="0" borderId="58" xfId="0" applyNumberFormat="1" applyFont="1" applyBorder="1" applyAlignment="1">
      <alignment horizontal="center" vertical="center" wrapText="1"/>
    </xf>
    <xf numFmtId="0" fontId="7" fillId="0" borderId="28" xfId="72" applyFont="1" applyFill="1" applyBorder="1" applyAlignment="1">
      <alignment wrapText="1"/>
    </xf>
    <xf numFmtId="0" fontId="7" fillId="0" borderId="40" xfId="0" applyFont="1" applyFill="1" applyBorder="1" applyAlignment="1">
      <alignment horizontal="center" vertical="center" wrapText="1"/>
    </xf>
    <xf numFmtId="166" fontId="7" fillId="0" borderId="19" xfId="0" applyNumberFormat="1"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26" xfId="0" applyFont="1" applyBorder="1" applyAlignment="1">
      <alignment horizontal="center"/>
    </xf>
    <xf numFmtId="0" fontId="7" fillId="10" borderId="0" xfId="76" applyFont="1" applyFill="1"/>
    <xf numFmtId="0" fontId="7" fillId="0" borderId="2" xfId="76" applyFont="1" applyFill="1" applyBorder="1" applyAlignment="1">
      <alignment vertical="center"/>
    </xf>
    <xf numFmtId="0" fontId="7" fillId="0" borderId="2" xfId="76" applyFont="1" applyFill="1" applyBorder="1" applyAlignment="1">
      <alignment vertical="center" wrapText="1"/>
    </xf>
    <xf numFmtId="0" fontId="7" fillId="17" borderId="2" xfId="76" applyFont="1" applyFill="1" applyBorder="1" applyAlignment="1">
      <alignment vertical="center" wrapText="1"/>
    </xf>
    <xf numFmtId="0" fontId="7" fillId="10" borderId="2" xfId="76" applyFont="1" applyFill="1" applyBorder="1" applyAlignment="1">
      <alignment vertical="center" wrapText="1"/>
    </xf>
    <xf numFmtId="0" fontId="7" fillId="0" borderId="2" xfId="76" applyFont="1" applyFill="1" applyBorder="1" applyAlignment="1">
      <alignment wrapText="1"/>
    </xf>
    <xf numFmtId="0" fontId="7" fillId="0" borderId="2" xfId="76" applyFont="1" applyFill="1" applyBorder="1"/>
    <xf numFmtId="0" fontId="7" fillId="0" borderId="2" xfId="76" applyFont="1" applyFill="1" applyBorder="1" applyAlignment="1">
      <alignment horizontal="center" vertical="center"/>
    </xf>
    <xf numFmtId="0" fontId="7" fillId="17" borderId="2" xfId="76" applyFont="1" applyFill="1" applyBorder="1" applyAlignment="1">
      <alignment vertical="center"/>
    </xf>
    <xf numFmtId="0" fontId="7" fillId="10" borderId="2" xfId="76" applyFont="1" applyFill="1" applyBorder="1" applyAlignment="1">
      <alignment vertical="center"/>
    </xf>
    <xf numFmtId="0" fontId="14" fillId="0" borderId="2" xfId="76" applyFont="1" applyFill="1" applyBorder="1" applyAlignment="1">
      <alignment horizontal="center" wrapText="1"/>
    </xf>
    <xf numFmtId="0" fontId="7" fillId="0" borderId="2" xfId="76" applyFont="1" applyFill="1" applyBorder="1" applyAlignment="1">
      <alignment horizontal="center" wrapText="1"/>
    </xf>
    <xf numFmtId="0" fontId="19" fillId="0" borderId="0" xfId="76" applyFont="1" applyFill="1" applyBorder="1"/>
    <xf numFmtId="0" fontId="7" fillId="0" borderId="0" xfId="76" applyFont="1" applyFill="1" applyBorder="1" applyAlignment="1">
      <alignment vertical="center"/>
    </xf>
    <xf numFmtId="0" fontId="19" fillId="0" borderId="0" xfId="76" applyFont="1" applyFill="1" applyBorder="1" applyAlignment="1">
      <alignment horizontal="center"/>
    </xf>
    <xf numFmtId="166" fontId="19" fillId="0" borderId="0" xfId="76" applyNumberFormat="1" applyFont="1" applyFill="1" applyBorder="1"/>
    <xf numFmtId="0" fontId="32" fillId="0" borderId="0" xfId="0" applyFont="1" applyBorder="1" applyAlignment="1">
      <alignment wrapText="1"/>
    </xf>
    <xf numFmtId="1" fontId="71" fillId="7" borderId="4" xfId="0" applyNumberFormat="1" applyFont="1" applyFill="1" applyBorder="1" applyAlignment="1">
      <alignment vertical="center" wrapText="1"/>
    </xf>
    <xf numFmtId="1" fontId="71" fillId="7" borderId="5" xfId="0" applyNumberFormat="1" applyFont="1" applyFill="1" applyBorder="1" applyAlignment="1">
      <alignment vertical="center" wrapText="1"/>
    </xf>
    <xf numFmtId="1" fontId="71" fillId="7" borderId="6" xfId="0" applyNumberFormat="1" applyFont="1" applyFill="1" applyBorder="1" applyAlignment="1">
      <alignment vertical="center" wrapText="1"/>
    </xf>
    <xf numFmtId="0" fontId="70" fillId="7" borderId="2" xfId="0" applyFont="1" applyFill="1" applyBorder="1" applyAlignment="1">
      <alignment vertical="center"/>
    </xf>
    <xf numFmtId="166" fontId="70" fillId="7" borderId="2" xfId="0" applyNumberFormat="1" applyFont="1" applyFill="1" applyBorder="1" applyAlignment="1">
      <alignment vertical="center"/>
    </xf>
    <xf numFmtId="166" fontId="70" fillId="0" borderId="0" xfId="0" applyNumberFormat="1" applyFont="1"/>
    <xf numFmtId="49" fontId="70" fillId="10" borderId="4" xfId="0" applyNumberFormat="1" applyFont="1" applyFill="1" applyBorder="1" applyAlignment="1">
      <alignment vertical="center"/>
    </xf>
    <xf numFmtId="0" fontId="70" fillId="0" borderId="0" xfId="0" applyFont="1"/>
    <xf numFmtId="0" fontId="70" fillId="10" borderId="2" xfId="0" applyFont="1" applyFill="1" applyBorder="1" applyAlignment="1">
      <alignment vertical="center"/>
    </xf>
    <xf numFmtId="166" fontId="70" fillId="10" borderId="2" xfId="0" applyNumberFormat="1" applyFont="1" applyFill="1" applyBorder="1" applyAlignment="1">
      <alignment vertical="center"/>
    </xf>
    <xf numFmtId="166" fontId="7" fillId="10" borderId="2" xfId="0" applyNumberFormat="1" applyFont="1" applyFill="1" applyBorder="1" applyAlignment="1">
      <alignment vertical="center"/>
    </xf>
    <xf numFmtId="2" fontId="7" fillId="10" borderId="2" xfId="0" applyNumberFormat="1" applyFont="1" applyFill="1" applyBorder="1" applyAlignment="1">
      <alignment vertical="center"/>
    </xf>
    <xf numFmtId="0" fontId="70" fillId="0" borderId="0" xfId="0" applyFont="1" applyAlignment="1">
      <alignment horizontal="right"/>
    </xf>
    <xf numFmtId="0" fontId="70" fillId="8" borderId="0" xfId="0" applyFont="1" applyFill="1"/>
    <xf numFmtId="167" fontId="70" fillId="0" borderId="0" xfId="0" applyNumberFormat="1" applyFont="1" applyAlignment="1">
      <alignment horizontal="right"/>
    </xf>
    <xf numFmtId="167" fontId="70" fillId="7" borderId="2" xfId="0" applyNumberFormat="1" applyFont="1" applyFill="1" applyBorder="1" applyAlignment="1">
      <alignment vertical="center"/>
    </xf>
    <xf numFmtId="167" fontId="70" fillId="10" borderId="2" xfId="0" applyNumberFormat="1" applyFont="1" applyFill="1" applyBorder="1" applyAlignment="1">
      <alignment vertical="center"/>
    </xf>
    <xf numFmtId="167" fontId="70" fillId="0" borderId="0" xfId="0" applyNumberFormat="1" applyFont="1"/>
    <xf numFmtId="167" fontId="7" fillId="0" borderId="0" xfId="0" applyNumberFormat="1" applyFont="1"/>
    <xf numFmtId="1" fontId="70" fillId="10" borderId="2" xfId="0" applyNumberFormat="1" applyFont="1" applyFill="1" applyBorder="1" applyAlignment="1">
      <alignment vertical="center"/>
    </xf>
    <xf numFmtId="167" fontId="10" fillId="0" borderId="2" xfId="0" applyNumberFormat="1" applyFont="1" applyFill="1" applyBorder="1" applyAlignment="1">
      <alignment horizontal="center" vertical="center" wrapText="1"/>
    </xf>
    <xf numFmtId="167" fontId="7" fillId="0" borderId="0" xfId="0" applyNumberFormat="1" applyFont="1" applyAlignment="1">
      <alignment horizontal="center"/>
    </xf>
    <xf numFmtId="167" fontId="10" fillId="2" borderId="0" xfId="0" applyNumberFormat="1" applyFont="1" applyFill="1" applyBorder="1" applyAlignment="1">
      <alignment horizontal="center" wrapText="1"/>
    </xf>
    <xf numFmtId="167" fontId="10" fillId="2" borderId="0" xfId="0" applyNumberFormat="1" applyFont="1" applyFill="1" applyBorder="1" applyAlignment="1">
      <alignment horizontal="centerContinuous" wrapText="1"/>
    </xf>
    <xf numFmtId="167" fontId="7" fillId="2" borderId="0" xfId="0" applyNumberFormat="1" applyFont="1" applyFill="1" applyBorder="1" applyAlignment="1">
      <alignment horizontal="centerContinuous" wrapText="1"/>
    </xf>
    <xf numFmtId="167" fontId="7" fillId="2" borderId="0" xfId="0" applyNumberFormat="1" applyFont="1" applyFill="1" applyAlignment="1">
      <alignment horizontal="center"/>
    </xf>
    <xf numFmtId="167" fontId="7" fillId="2" borderId="0" xfId="0" applyNumberFormat="1" applyFont="1" applyFill="1" applyBorder="1" applyAlignment="1">
      <alignment horizontal="left" vertical="center" wrapText="1"/>
    </xf>
    <xf numFmtId="167" fontId="93" fillId="0" borderId="0" xfId="0" applyNumberFormat="1" applyFont="1" applyFill="1" applyAlignment="1">
      <alignment horizontal="left" vertical="center" wrapText="1"/>
    </xf>
    <xf numFmtId="167" fontId="11" fillId="0" borderId="0" xfId="0" applyNumberFormat="1" applyFont="1"/>
    <xf numFmtId="167" fontId="7" fillId="2" borderId="32" xfId="0" applyNumberFormat="1" applyFont="1" applyFill="1" applyBorder="1" applyAlignment="1"/>
    <xf numFmtId="167" fontId="7" fillId="2" borderId="32" xfId="0" applyNumberFormat="1" applyFont="1" applyFill="1" applyBorder="1" applyAlignment="1">
      <alignment wrapText="1"/>
    </xf>
    <xf numFmtId="167" fontId="90" fillId="0"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center" wrapText="1"/>
    </xf>
    <xf numFmtId="167" fontId="7" fillId="12" borderId="2" xfId="0" applyNumberFormat="1" applyFont="1" applyFill="1" applyBorder="1" applyAlignment="1">
      <alignment horizontal="center" vertical="center" wrapText="1"/>
    </xf>
    <xf numFmtId="167" fontId="21" fillId="0" borderId="2" xfId="56" applyNumberFormat="1" applyFont="1" applyFill="1" applyBorder="1" applyAlignment="1">
      <alignment horizontal="center" wrapText="1"/>
    </xf>
    <xf numFmtId="167" fontId="93" fillId="0" borderId="2" xfId="56" applyNumberFormat="1" applyFont="1" applyFill="1" applyBorder="1" applyAlignment="1">
      <alignment horizontal="center" wrapText="1"/>
    </xf>
    <xf numFmtId="167" fontId="10" fillId="2" borderId="2" xfId="0" applyNumberFormat="1" applyFont="1" applyFill="1" applyBorder="1" applyAlignment="1">
      <alignment horizontal="center" vertical="center" wrapText="1"/>
    </xf>
    <xf numFmtId="167" fontId="10" fillId="3" borderId="2" xfId="0" applyNumberFormat="1" applyFont="1" applyFill="1" applyBorder="1" applyAlignment="1">
      <alignment horizontal="center" wrapText="1"/>
    </xf>
    <xf numFmtId="167" fontId="7" fillId="0" borderId="2" xfId="0" applyNumberFormat="1" applyFont="1" applyFill="1" applyBorder="1" applyAlignment="1">
      <alignment horizontal="center" wrapText="1"/>
    </xf>
    <xf numFmtId="167" fontId="10" fillId="2" borderId="2" xfId="0" applyNumberFormat="1" applyFont="1" applyFill="1" applyBorder="1" applyAlignment="1">
      <alignment horizontal="center" wrapText="1"/>
    </xf>
    <xf numFmtId="3" fontId="7" fillId="0"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7" fillId="0" borderId="2" xfId="72" applyNumberFormat="1" applyFont="1" applyFill="1" applyBorder="1" applyAlignment="1">
      <alignment horizontal="center" vertical="center" wrapText="1"/>
    </xf>
    <xf numFmtId="167" fontId="32" fillId="0" borderId="2" xfId="69" applyNumberFormat="1" applyFont="1" applyFill="1" applyBorder="1" applyAlignment="1">
      <alignment horizontal="center" vertical="center" wrapText="1"/>
    </xf>
    <xf numFmtId="0" fontId="11" fillId="2" borderId="52" xfId="0" applyFont="1" applyFill="1" applyBorder="1" applyAlignment="1">
      <alignment horizontal="center" vertical="center"/>
    </xf>
    <xf numFmtId="0" fontId="7" fillId="0" borderId="6" xfId="72" applyFont="1" applyFill="1" applyBorder="1" applyAlignment="1">
      <alignment wrapText="1"/>
    </xf>
    <xf numFmtId="0" fontId="7" fillId="0" borderId="53" xfId="0" applyFont="1" applyBorder="1" applyAlignment="1">
      <alignment wrapText="1"/>
    </xf>
    <xf numFmtId="0" fontId="7" fillId="0" borderId="32" xfId="72" applyFont="1" applyFill="1" applyBorder="1" applyAlignment="1">
      <alignment wrapText="1"/>
    </xf>
    <xf numFmtId="0" fontId="7" fillId="0" borderId="0" xfId="0" applyFont="1" applyBorder="1" applyAlignment="1">
      <alignment wrapText="1"/>
    </xf>
    <xf numFmtId="0" fontId="10" fillId="0" borderId="32" xfId="72" applyFont="1" applyFill="1" applyBorder="1" applyAlignment="1">
      <alignment wrapText="1"/>
    </xf>
    <xf numFmtId="0" fontId="7" fillId="0" borderId="1" xfId="0" applyFont="1" applyBorder="1" applyAlignment="1">
      <alignment wrapText="1"/>
    </xf>
    <xf numFmtId="0" fontId="7" fillId="0" borderId="30" xfId="72" applyFont="1" applyFill="1" applyBorder="1" applyAlignment="1">
      <alignment wrapText="1"/>
    </xf>
    <xf numFmtId="0" fontId="7" fillId="0" borderId="30" xfId="0" applyFont="1" applyBorder="1" applyAlignment="1">
      <alignment wrapText="1"/>
    </xf>
    <xf numFmtId="0" fontId="6" fillId="10" borderId="0" xfId="0" applyFont="1" applyFill="1" applyBorder="1" applyAlignment="1">
      <alignment horizont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166" fontId="7" fillId="0" borderId="0" xfId="69" applyNumberFormat="1" applyFont="1" applyFill="1" applyBorder="1" applyAlignment="1">
      <alignment wrapText="1"/>
    </xf>
    <xf numFmtId="166" fontId="22" fillId="0" borderId="0" xfId="69" applyNumberFormat="1" applyFont="1" applyFill="1"/>
    <xf numFmtId="166" fontId="7" fillId="0" borderId="0" xfId="69" applyNumberFormat="1" applyFont="1" applyFill="1" applyBorder="1" applyAlignment="1">
      <alignment horizontal="right" wrapText="1"/>
    </xf>
    <xf numFmtId="167" fontId="7" fillId="0" borderId="0"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167" fontId="70" fillId="8" borderId="2" xfId="0" applyNumberFormat="1" applyFont="1" applyFill="1" applyBorder="1" applyAlignment="1">
      <alignment vertical="center"/>
    </xf>
    <xf numFmtId="0" fontId="10" fillId="0" borderId="2" xfId="79"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166" fontId="33" fillId="0" borderId="2" xfId="0" applyNumberFormat="1" applyFont="1" applyFill="1" applyBorder="1" applyAlignment="1">
      <alignment horizontal="center" vertical="center"/>
    </xf>
    <xf numFmtId="0" fontId="6" fillId="0" borderId="0" xfId="0" applyFont="1" applyFill="1" applyBorder="1" applyAlignment="1">
      <alignment horizontal="center" wrapText="1"/>
    </xf>
    <xf numFmtId="167" fontId="7" fillId="2" borderId="0" xfId="0" applyNumberFormat="1" applyFont="1" applyFill="1"/>
    <xf numFmtId="167" fontId="7" fillId="2" borderId="0" xfId="0" applyNumberFormat="1" applyFont="1" applyFill="1" applyAlignment="1">
      <alignment horizontal="left" vertical="center"/>
    </xf>
    <xf numFmtId="167" fontId="11" fillId="0" borderId="0" xfId="0" applyNumberFormat="1" applyFont="1" applyAlignment="1">
      <alignment horizontal="center"/>
    </xf>
    <xf numFmtId="167" fontId="10" fillId="3"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7" fontId="7" fillId="0" borderId="0" xfId="0" applyNumberFormat="1" applyFont="1" applyFill="1" applyBorder="1"/>
    <xf numFmtId="167" fontId="7" fillId="0" borderId="0" xfId="0" applyNumberFormat="1" applyFont="1" applyFill="1" applyBorder="1" applyAlignment="1">
      <alignment horizontal="center"/>
    </xf>
    <xf numFmtId="167" fontId="10" fillId="3" borderId="0" xfId="0" applyNumberFormat="1" applyFont="1" applyFill="1"/>
    <xf numFmtId="167" fontId="7" fillId="0" borderId="0" xfId="0" applyNumberFormat="1" applyFont="1" applyFill="1"/>
    <xf numFmtId="167" fontId="10" fillId="2" borderId="0" xfId="0" applyNumberFormat="1" applyFont="1" applyFill="1"/>
    <xf numFmtId="0" fontId="6" fillId="2" borderId="0" xfId="0" applyFont="1" applyFill="1" applyBorder="1" applyAlignment="1">
      <alignment vertical="center"/>
    </xf>
    <xf numFmtId="0" fontId="12" fillId="10" borderId="2" xfId="0" applyFont="1" applyFill="1" applyBorder="1" applyAlignment="1">
      <alignment vertical="center" wrapText="1"/>
    </xf>
    <xf numFmtId="0" fontId="7" fillId="10" borderId="2" xfId="0" applyFont="1" applyFill="1" applyBorder="1" applyAlignment="1" applyProtection="1">
      <alignment horizontal="left" vertical="center" wrapText="1"/>
      <protection locked="0"/>
    </xf>
    <xf numFmtId="0" fontId="10" fillId="0" borderId="0" xfId="69" applyFont="1" applyFill="1" applyBorder="1" applyAlignment="1"/>
    <xf numFmtId="0" fontId="10" fillId="0" borderId="2" xfId="76" applyFont="1" applyFill="1" applyBorder="1" applyAlignment="1">
      <alignment horizontal="center" vertical="center"/>
    </xf>
    <xf numFmtId="0" fontId="10" fillId="0" borderId="2" xfId="76" applyFont="1" applyFill="1" applyBorder="1" applyAlignment="1">
      <alignment horizontal="center" vertical="center" wrapText="1"/>
    </xf>
    <xf numFmtId="0" fontId="30" fillId="0" borderId="2" xfId="76" applyFont="1" applyFill="1" applyBorder="1" applyAlignment="1">
      <alignment horizontal="center" vertical="center" wrapText="1"/>
    </xf>
    <xf numFmtId="0" fontId="10" fillId="0" borderId="2" xfId="76" applyFont="1" applyFill="1" applyBorder="1" applyAlignment="1">
      <alignment vertical="center"/>
    </xf>
    <xf numFmtId="0" fontId="21" fillId="0" borderId="2" xfId="76" applyFont="1" applyFill="1" applyBorder="1" applyAlignment="1">
      <alignment vertical="center"/>
    </xf>
    <xf numFmtId="0" fontId="22" fillId="0" borderId="2" xfId="76" applyFont="1" applyFill="1" applyBorder="1" applyAlignment="1">
      <alignment vertical="center"/>
    </xf>
    <xf numFmtId="0" fontId="73" fillId="0" borderId="2" xfId="0" applyFont="1" applyBorder="1"/>
    <xf numFmtId="0" fontId="89" fillId="0" borderId="2" xfId="0" applyFont="1" applyFill="1" applyBorder="1" applyAlignment="1">
      <alignment horizontal="center" vertical="center" wrapText="1"/>
    </xf>
    <xf numFmtId="0" fontId="11" fillId="0" borderId="6" xfId="0" applyFont="1" applyBorder="1" applyAlignment="1">
      <alignment horizontal="center" vertical="center" wrapText="1"/>
    </xf>
    <xf numFmtId="167" fontId="7" fillId="19" borderId="2" xfId="0" applyNumberFormat="1" applyFont="1" applyFill="1" applyBorder="1" applyAlignment="1">
      <alignment horizontal="center" wrapText="1"/>
    </xf>
    <xf numFmtId="167" fontId="101" fillId="10" borderId="2" xfId="0" applyNumberFormat="1" applyFont="1" applyFill="1" applyBorder="1" applyAlignment="1">
      <alignment horizontal="center" wrapText="1"/>
    </xf>
    <xf numFmtId="167" fontId="10" fillId="19" borderId="2" xfId="0" applyNumberFormat="1" applyFont="1" applyFill="1" applyBorder="1" applyAlignment="1">
      <alignment horizontal="center" wrapText="1"/>
    </xf>
    <xf numFmtId="3" fontId="7" fillId="18" borderId="2" xfId="0" applyNumberFormat="1" applyFont="1" applyFill="1" applyBorder="1" applyAlignment="1">
      <alignment horizontal="center" vertical="center" wrapText="1"/>
    </xf>
    <xf numFmtId="0" fontId="6" fillId="10" borderId="0" xfId="0" applyFont="1" applyFill="1" applyBorder="1" applyAlignment="1">
      <alignment horizontal="center" wrapText="1"/>
    </xf>
    <xf numFmtId="0" fontId="7" fillId="0" borderId="3" xfId="0" applyFont="1" applyBorder="1" applyAlignment="1">
      <alignment horizontal="center" vertical="center" wrapText="1"/>
    </xf>
    <xf numFmtId="0" fontId="53" fillId="2" borderId="0" xfId="0" applyFont="1" applyFill="1" applyBorder="1" applyAlignment="1">
      <alignment horizontal="left" vertical="top" wrapText="1"/>
    </xf>
    <xf numFmtId="0" fontId="10" fillId="2" borderId="0" xfId="0" applyFont="1" applyFill="1" applyAlignment="1">
      <alignment wrapText="1"/>
    </xf>
    <xf numFmtId="0" fontId="10" fillId="2" borderId="0" xfId="0" applyFont="1" applyFill="1" applyBorder="1" applyAlignment="1">
      <alignment wrapText="1"/>
    </xf>
    <xf numFmtId="0" fontId="102" fillId="16" borderId="67" xfId="0" applyFont="1" applyFill="1" applyBorder="1" applyAlignment="1">
      <alignment vertical="center" wrapText="1"/>
    </xf>
    <xf numFmtId="0" fontId="20" fillId="2" borderId="2"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0" borderId="7" xfId="0" applyFont="1" applyFill="1" applyBorder="1" applyAlignment="1">
      <alignment horizontal="center" vertical="center" wrapText="1"/>
    </xf>
    <xf numFmtId="49" fontId="11" fillId="0" borderId="0" xfId="0" applyNumberFormat="1" applyFont="1" applyFill="1" applyAlignment="1">
      <alignment vertical="center" wrapText="1"/>
    </xf>
    <xf numFmtId="0" fontId="12" fillId="0" borderId="0" xfId="0" applyFont="1" applyBorder="1" applyAlignment="1">
      <alignment horizontal="center"/>
    </xf>
    <xf numFmtId="0" fontId="21" fillId="0" borderId="8" xfId="0" applyFont="1" applyFill="1" applyBorder="1" applyAlignment="1">
      <alignment horizontal="left" wrapText="1"/>
    </xf>
    <xf numFmtId="0" fontId="102" fillId="20" borderId="69" xfId="0" applyFont="1" applyFill="1" applyBorder="1" applyAlignment="1">
      <alignment vertical="center" wrapText="1"/>
    </xf>
    <xf numFmtId="0" fontId="88" fillId="20" borderId="5" xfId="0" applyFont="1" applyFill="1" applyBorder="1" applyAlignment="1">
      <alignment horizontal="left" wrapText="1"/>
    </xf>
    <xf numFmtId="0" fontId="32" fillId="21" borderId="2" xfId="0" applyFont="1" applyFill="1" applyBorder="1" applyAlignment="1">
      <alignment horizontal="center" vertical="center" wrapText="1"/>
    </xf>
    <xf numFmtId="0" fontId="10" fillId="12" borderId="2" xfId="0" applyFont="1" applyFill="1" applyBorder="1" applyAlignment="1">
      <alignment horizontal="left" wrapText="1"/>
    </xf>
    <xf numFmtId="0" fontId="6" fillId="10" borderId="0" xfId="0" applyFont="1" applyFill="1" applyBorder="1" applyAlignment="1">
      <alignment wrapText="1"/>
    </xf>
    <xf numFmtId="0" fontId="35" fillId="0" borderId="0" xfId="0" applyFont="1" applyAlignment="1">
      <alignment horizontal="centerContinuous" vertical="top" wrapText="1"/>
    </xf>
    <xf numFmtId="0" fontId="35" fillId="0" borderId="0" xfId="0" applyFont="1" applyAlignment="1">
      <alignment horizontal="centerContinuous" wrapText="1"/>
    </xf>
    <xf numFmtId="0" fontId="7" fillId="2" borderId="2" xfId="0" applyFont="1" applyFill="1" applyBorder="1" applyAlignment="1">
      <alignment horizontal="centerContinuous" vertical="center" wrapText="1"/>
    </xf>
    <xf numFmtId="0" fontId="9" fillId="0" borderId="5" xfId="0" applyFont="1" applyBorder="1" applyAlignment="1">
      <alignment horizontal="centerContinuous"/>
    </xf>
    <xf numFmtId="0" fontId="9" fillId="0" borderId="6" xfId="0" applyFont="1" applyBorder="1" applyAlignment="1">
      <alignment horizontal="centerContinuous"/>
    </xf>
    <xf numFmtId="0" fontId="12" fillId="0" borderId="2" xfId="0" applyFont="1" applyBorder="1" applyAlignment="1">
      <alignment horizontal="center" vertical="center" wrapText="1"/>
    </xf>
    <xf numFmtId="0" fontId="7" fillId="0" borderId="0" xfId="0" applyFont="1" applyAlignment="1">
      <alignment vertical="center" wrapText="1"/>
    </xf>
    <xf numFmtId="0" fontId="32" fillId="0" borderId="2" xfId="0" applyFont="1" applyBorder="1" applyAlignment="1">
      <alignment horizontal="center" vertical="center" wrapText="1"/>
    </xf>
    <xf numFmtId="0" fontId="15" fillId="22" borderId="3"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15" fillId="10" borderId="4" xfId="0" applyFont="1" applyFill="1" applyBorder="1" applyAlignment="1">
      <alignment horizontal="justify" vertical="center" wrapText="1"/>
    </xf>
    <xf numFmtId="0" fontId="7" fillId="0" borderId="2" xfId="0" applyFont="1" applyBorder="1" applyAlignment="1">
      <alignment vertical="center" wrapText="1"/>
    </xf>
    <xf numFmtId="0" fontId="32" fillId="0" borderId="2" xfId="0" applyFont="1" applyBorder="1" applyAlignment="1">
      <alignment vertical="center" wrapText="1"/>
    </xf>
    <xf numFmtId="166" fontId="21" fillId="0" borderId="2" xfId="0" applyNumberFormat="1" applyFont="1" applyBorder="1" applyAlignment="1">
      <alignment horizontal="center" vertical="center" wrapText="1"/>
    </xf>
    <xf numFmtId="0" fontId="7" fillId="0" borderId="0" xfId="0" applyFont="1" applyAlignment="1">
      <alignment horizontal="center"/>
    </xf>
    <xf numFmtId="0" fontId="7" fillId="0" borderId="40" xfId="0" applyFont="1" applyBorder="1" applyAlignment="1">
      <alignment horizontal="center"/>
    </xf>
    <xf numFmtId="0" fontId="7" fillId="0" borderId="2" xfId="72" applyFont="1" applyBorder="1" applyAlignment="1">
      <alignment wrapText="1"/>
    </xf>
    <xf numFmtId="0" fontId="7" fillId="0" borderId="8" xfId="72" applyFont="1" applyBorder="1" applyAlignment="1">
      <alignment horizontal="center" vertical="center" wrapText="1"/>
    </xf>
    <xf numFmtId="0" fontId="7" fillId="0" borderId="8" xfId="73" applyFont="1" applyBorder="1" applyAlignment="1">
      <alignment horizontal="center" vertical="center" wrapText="1"/>
    </xf>
    <xf numFmtId="166" fontId="7" fillId="0" borderId="8" xfId="73" applyNumberFormat="1" applyFont="1" applyBorder="1" applyAlignment="1">
      <alignment horizontal="right" vertical="center" wrapText="1"/>
    </xf>
    <xf numFmtId="166" fontId="7" fillId="0" borderId="8" xfId="73" applyNumberFormat="1" applyFont="1" applyBorder="1" applyAlignment="1">
      <alignment horizontal="center" vertical="center" wrapText="1"/>
    </xf>
    <xf numFmtId="166" fontId="7" fillId="0" borderId="19" xfId="73" applyNumberFormat="1" applyFont="1" applyBorder="1" applyAlignment="1">
      <alignment horizontal="center" vertical="center" wrapText="1"/>
    </xf>
    <xf numFmtId="0" fontId="7" fillId="0" borderId="7" xfId="72" applyFont="1" applyBorder="1" applyAlignment="1">
      <alignment horizontal="center" vertical="center" wrapText="1"/>
    </xf>
    <xf numFmtId="0" fontId="7" fillId="0" borderId="23" xfId="72" applyFont="1" applyBorder="1" applyAlignment="1">
      <alignment horizontal="center" vertical="center" wrapText="1"/>
    </xf>
    <xf numFmtId="0" fontId="7" fillId="0" borderId="7" xfId="72" applyFont="1" applyBorder="1" applyAlignment="1">
      <alignment wrapText="1"/>
    </xf>
    <xf numFmtId="0" fontId="7" fillId="0" borderId="7" xfId="73" applyFont="1" applyBorder="1" applyAlignment="1">
      <alignment horizontal="center" vertical="center" wrapText="1"/>
    </xf>
    <xf numFmtId="166" fontId="7" fillId="0" borderId="7" xfId="73" applyNumberFormat="1" applyFont="1" applyBorder="1" applyAlignment="1">
      <alignment horizontal="right" vertical="center" wrapText="1"/>
    </xf>
    <xf numFmtId="166" fontId="7" fillId="0" borderId="7" xfId="73" applyNumberFormat="1" applyFont="1" applyBorder="1" applyAlignment="1">
      <alignment horizontal="center" vertical="center" wrapText="1"/>
    </xf>
    <xf numFmtId="166" fontId="7" fillId="0" borderId="7" xfId="0" applyNumberFormat="1" applyFont="1" applyBorder="1" applyAlignment="1">
      <alignment horizontal="center" vertical="center" wrapText="1"/>
    </xf>
    <xf numFmtId="166" fontId="7" fillId="0" borderId="17" xfId="73" applyNumberFormat="1" applyFont="1" applyBorder="1" applyAlignment="1">
      <alignment horizontal="center" vertical="center" wrapText="1"/>
    </xf>
    <xf numFmtId="0" fontId="10" fillId="0" borderId="32" xfId="0" applyFont="1" applyFill="1" applyBorder="1" applyAlignment="1">
      <alignment horizontal="center"/>
    </xf>
    <xf numFmtId="0" fontId="10" fillId="0" borderId="0" xfId="0" applyFont="1" applyFill="1" applyAlignment="1">
      <alignment horizontal="center"/>
    </xf>
    <xf numFmtId="1" fontId="23" fillId="0" borderId="2" xfId="83" applyNumberFormat="1" applyFont="1" applyFill="1" applyBorder="1" applyAlignment="1">
      <alignment horizontal="center" vertical="center" wrapText="1"/>
    </xf>
    <xf numFmtId="1" fontId="23" fillId="0" borderId="4" xfId="83" applyNumberFormat="1" applyFont="1" applyFill="1" applyBorder="1" applyAlignment="1">
      <alignment horizontal="center" vertical="center" wrapText="1"/>
    </xf>
    <xf numFmtId="166" fontId="10" fillId="2" borderId="0" xfId="83" applyNumberFormat="1" applyFont="1" applyFill="1" applyBorder="1" applyAlignment="1">
      <alignment horizontal="center" vertical="center" wrapText="1"/>
    </xf>
    <xf numFmtId="0" fontId="23" fillId="0" borderId="2" xfId="0" applyFont="1" applyFill="1" applyBorder="1" applyAlignment="1">
      <alignment horizontal="center"/>
    </xf>
    <xf numFmtId="0" fontId="23" fillId="0" borderId="2" xfId="0" applyFont="1" applyFill="1" applyBorder="1" applyAlignment="1">
      <alignment horizontal="center" vertical="center"/>
    </xf>
    <xf numFmtId="166" fontId="73" fillId="0" borderId="0" xfId="0" applyNumberFormat="1" applyFont="1" applyFill="1" applyBorder="1" applyAlignment="1">
      <alignment horizontal="center" vertical="center"/>
    </xf>
    <xf numFmtId="1" fontId="73" fillId="0" borderId="0" xfId="0" applyNumberFormat="1" applyFont="1" applyFill="1" applyBorder="1" applyAlignment="1">
      <alignment horizontal="center" vertical="center"/>
    </xf>
    <xf numFmtId="1" fontId="33" fillId="0" borderId="0" xfId="0" applyNumberFormat="1" applyFont="1" applyFill="1" applyBorder="1" applyAlignment="1">
      <alignment vertical="center" wrapText="1"/>
    </xf>
    <xf numFmtId="167" fontId="73" fillId="0" borderId="2" xfId="0" applyNumberFormat="1" applyFont="1" applyFill="1" applyBorder="1" applyAlignment="1">
      <alignment horizontal="center" vertical="center"/>
    </xf>
    <xf numFmtId="167" fontId="10" fillId="0" borderId="2" xfId="0" applyNumberFormat="1" applyFont="1" applyFill="1" applyBorder="1" applyAlignment="1">
      <alignment horizontal="left" vertical="center" wrapText="1"/>
    </xf>
    <xf numFmtId="167" fontId="10" fillId="0" borderId="32" xfId="0" applyNumberFormat="1" applyFont="1" applyFill="1" applyBorder="1" applyAlignment="1">
      <alignment wrapText="1"/>
    </xf>
    <xf numFmtId="167" fontId="10" fillId="0" borderId="0" xfId="0" applyNumberFormat="1" applyFont="1" applyFill="1"/>
    <xf numFmtId="167" fontId="7" fillId="0" borderId="2" xfId="79" applyNumberFormat="1" applyFont="1" applyFill="1" applyBorder="1" applyAlignment="1">
      <alignment horizontal="center" vertical="center" wrapText="1"/>
    </xf>
    <xf numFmtId="167" fontId="33" fillId="0" borderId="2" xfId="0" applyNumberFormat="1" applyFont="1" applyFill="1" applyBorder="1"/>
    <xf numFmtId="167" fontId="10" fillId="0" borderId="2" xfId="0" applyNumberFormat="1" applyFont="1" applyFill="1" applyBorder="1" applyAlignment="1">
      <alignment vertical="center"/>
    </xf>
    <xf numFmtId="166" fontId="10" fillId="10" borderId="0" xfId="0" applyNumberFormat="1" applyFont="1" applyFill="1"/>
    <xf numFmtId="0" fontId="12" fillId="0" borderId="2" xfId="0" applyFont="1" applyFill="1" applyBorder="1" applyAlignment="1">
      <alignment vertical="center" wrapText="1"/>
    </xf>
    <xf numFmtId="0" fontId="34" fillId="2" borderId="0" xfId="0" applyFont="1" applyFill="1" applyBorder="1"/>
    <xf numFmtId="166" fontId="7" fillId="10" borderId="0" xfId="0" applyNumberFormat="1" applyFont="1" applyFill="1"/>
    <xf numFmtId="166" fontId="10" fillId="2" borderId="2" xfId="0" applyNumberFormat="1" applyFont="1" applyFill="1" applyBorder="1" applyAlignment="1">
      <alignment horizontal="center" wrapText="1"/>
    </xf>
    <xf numFmtId="0" fontId="7" fillId="10" borderId="2" xfId="0" applyFont="1" applyFill="1" applyBorder="1" applyAlignment="1">
      <alignment vertical="center" wrapText="1"/>
    </xf>
    <xf numFmtId="0" fontId="20" fillId="2" borderId="0" xfId="0" applyFont="1" applyFill="1" applyBorder="1" applyAlignment="1">
      <alignment wrapText="1"/>
    </xf>
    <xf numFmtId="0" fontId="10" fillId="2" borderId="0" xfId="0" applyFont="1" applyFill="1" applyAlignment="1">
      <alignment horizontal="center" vertical="center"/>
    </xf>
    <xf numFmtId="0" fontId="89" fillId="0" borderId="2" xfId="0" applyFont="1" applyFill="1" applyBorder="1" applyAlignment="1">
      <alignment horizontal="center" vertical="center" wrapText="1"/>
    </xf>
    <xf numFmtId="167" fontId="7" fillId="0" borderId="0" xfId="0" applyNumberFormat="1" applyFont="1" applyAlignment="1">
      <alignment horizontal="center"/>
    </xf>
    <xf numFmtId="0" fontId="11" fillId="0" borderId="6" xfId="0" applyFont="1" applyBorder="1" applyAlignment="1">
      <alignment horizontal="center" vertical="center" wrapText="1"/>
    </xf>
    <xf numFmtId="0" fontId="10" fillId="2" borderId="2" xfId="0" applyFont="1" applyFill="1" applyBorder="1" applyAlignment="1">
      <alignment horizontal="centerContinuous"/>
    </xf>
    <xf numFmtId="0" fontId="10" fillId="6" borderId="4" xfId="0" applyFont="1" applyFill="1" applyBorder="1" applyAlignment="1">
      <alignment horizontal="centerContinuous"/>
    </xf>
    <xf numFmtId="0" fontId="7" fillId="2" borderId="5" xfId="0" applyFont="1" applyFill="1" applyBorder="1" applyAlignment="1">
      <alignment horizontal="centerContinuous"/>
    </xf>
    <xf numFmtId="0" fontId="7" fillId="6" borderId="4" xfId="0" applyFont="1" applyFill="1" applyBorder="1" applyAlignment="1"/>
    <xf numFmtId="49" fontId="10" fillId="0" borderId="8" xfId="0" applyNumberFormat="1" applyFont="1" applyFill="1" applyBorder="1"/>
    <xf numFmtId="49" fontId="10" fillId="0" borderId="2" xfId="0" applyNumberFormat="1" applyFont="1" applyFill="1" applyBorder="1"/>
    <xf numFmtId="167" fontId="10" fillId="12" borderId="2" xfId="0" applyNumberFormat="1" applyFont="1" applyFill="1" applyBorder="1" applyAlignment="1">
      <alignment horizontal="center" vertical="center" wrapText="1"/>
    </xf>
    <xf numFmtId="0" fontId="7" fillId="0" borderId="7" xfId="72" applyFont="1" applyBorder="1" applyAlignment="1">
      <alignment horizontal="center" vertical="center" wrapText="1"/>
    </xf>
    <xf numFmtId="0" fontId="7" fillId="0" borderId="23" xfId="72" applyFont="1" applyBorder="1" applyAlignment="1">
      <alignment horizontal="center" vertical="center" wrapText="1"/>
    </xf>
    <xf numFmtId="0" fontId="9" fillId="0" borderId="0" xfId="69" applyFont="1" applyFill="1" applyBorder="1" applyAlignment="1">
      <alignment horizontal="center" wrapText="1"/>
    </xf>
    <xf numFmtId="0" fontId="10" fillId="0" borderId="3" xfId="0" applyNumberFormat="1" applyFont="1" applyFill="1" applyBorder="1" applyAlignment="1">
      <alignment vertical="center" wrapText="1"/>
    </xf>
    <xf numFmtId="0" fontId="7" fillId="0" borderId="0" xfId="69" applyFont="1" applyFill="1" applyBorder="1" applyAlignment="1">
      <alignment horizontal="center" wrapText="1"/>
    </xf>
    <xf numFmtId="1" fontId="23" fillId="0" borderId="2" xfId="0" applyNumberFormat="1" applyFont="1" applyFill="1" applyBorder="1" applyAlignment="1">
      <alignment horizontal="center" vertical="center" wrapText="1"/>
    </xf>
    <xf numFmtId="0" fontId="7" fillId="0" borderId="0" xfId="0" applyFont="1" applyAlignment="1">
      <alignment horizontal="center"/>
    </xf>
    <xf numFmtId="0" fontId="11" fillId="0" borderId="2" xfId="0" applyFont="1" applyFill="1" applyBorder="1" applyAlignment="1">
      <alignment horizontal="center" wrapText="1"/>
    </xf>
    <xf numFmtId="0" fontId="11" fillId="0" borderId="3" xfId="0" applyFont="1" applyBorder="1" applyAlignment="1">
      <alignment horizontal="center" vertical="center" wrapText="1"/>
    </xf>
    <xf numFmtId="0" fontId="7" fillId="0" borderId="8" xfId="0" applyFont="1" applyBorder="1" applyAlignment="1">
      <alignment horizontal="center" vertical="center" wrapText="1"/>
    </xf>
    <xf numFmtId="167" fontId="89" fillId="0" borderId="2" xfId="0" applyNumberFormat="1" applyFont="1" applyFill="1" applyBorder="1" applyAlignment="1">
      <alignment horizontal="center" vertical="center" wrapText="1"/>
    </xf>
    <xf numFmtId="0" fontId="100" fillId="8" borderId="2" xfId="0" applyFont="1" applyFill="1" applyBorder="1" applyAlignment="1">
      <alignment horizontal="center" vertical="top" wrapText="1"/>
    </xf>
    <xf numFmtId="0" fontId="23" fillId="0" borderId="2" xfId="79"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4" fillId="0" borderId="2" xfId="0" applyFont="1" applyFill="1" applyBorder="1" applyAlignment="1">
      <alignment horizontal="center"/>
    </xf>
    <xf numFmtId="0" fontId="7" fillId="0" borderId="2" xfId="0" applyFont="1" applyFill="1" applyBorder="1" applyAlignment="1">
      <alignment horizontal="left"/>
    </xf>
    <xf numFmtId="0" fontId="10" fillId="0" borderId="2" xfId="83" applyFont="1" applyFill="1" applyBorder="1" applyAlignment="1">
      <alignment horizontal="center" vertical="center"/>
    </xf>
    <xf numFmtId="166" fontId="10" fillId="0" borderId="2" xfId="83" applyNumberFormat="1" applyFont="1" applyFill="1" applyBorder="1" applyAlignment="1">
      <alignment horizontal="center" vertical="center" wrapText="1"/>
    </xf>
    <xf numFmtId="1" fontId="10" fillId="0" borderId="2" xfId="83" applyNumberFormat="1" applyFont="1" applyFill="1" applyBorder="1" applyAlignment="1">
      <alignment horizontal="center" vertical="center" wrapText="1"/>
    </xf>
    <xf numFmtId="166" fontId="10" fillId="0" borderId="4" xfId="83" applyNumberFormat="1" applyFont="1" applyFill="1" applyBorder="1" applyAlignment="1">
      <alignment horizontal="center" vertical="center" wrapText="1"/>
    </xf>
    <xf numFmtId="0" fontId="10" fillId="0" borderId="2" xfId="83" applyNumberFormat="1" applyFont="1" applyFill="1" applyBorder="1" applyAlignment="1">
      <alignment horizontal="left" vertical="center" wrapText="1"/>
    </xf>
    <xf numFmtId="0" fontId="92" fillId="0" borderId="2" xfId="83" applyNumberFormat="1" applyFont="1" applyFill="1" applyBorder="1" applyAlignment="1">
      <alignment horizontal="left" vertical="center" wrapText="1"/>
    </xf>
    <xf numFmtId="166" fontId="92" fillId="0" borderId="2" xfId="83" applyNumberFormat="1" applyFont="1" applyFill="1" applyBorder="1" applyAlignment="1">
      <alignment horizontal="center" vertical="center" wrapText="1"/>
    </xf>
    <xf numFmtId="0" fontId="10" fillId="0" borderId="2" xfId="83" applyNumberFormat="1" applyFont="1" applyFill="1" applyBorder="1" applyAlignment="1">
      <alignment horizontal="center" vertical="center" wrapText="1"/>
    </xf>
    <xf numFmtId="0" fontId="10" fillId="0" borderId="4" xfId="83" applyFont="1" applyFill="1" applyBorder="1" applyAlignment="1">
      <alignment vertical="center"/>
    </xf>
    <xf numFmtId="1" fontId="72" fillId="0" borderId="0" xfId="0" applyNumberFormat="1" applyFont="1" applyFill="1" applyBorder="1" applyAlignment="1">
      <alignment horizontal="center" vertical="center" wrapText="1"/>
    </xf>
    <xf numFmtId="0" fontId="64" fillId="0" borderId="0" xfId="79" applyFont="1" applyFill="1" applyBorder="1" applyAlignment="1"/>
    <xf numFmtId="0" fontId="32" fillId="0" borderId="3" xfId="79" applyFont="1" applyFill="1" applyBorder="1" applyAlignment="1">
      <alignment vertical="center"/>
    </xf>
    <xf numFmtId="0" fontId="64" fillId="0" borderId="0" xfId="79" applyFont="1" applyFill="1" applyBorder="1" applyAlignment="1">
      <alignment horizontal="centerContinuous"/>
    </xf>
    <xf numFmtId="0" fontId="32" fillId="0" borderId="0" xfId="79" applyFont="1" applyFill="1" applyBorder="1" applyAlignment="1">
      <alignment horizontal="centerContinuous"/>
    </xf>
    <xf numFmtId="0" fontId="32" fillId="0" borderId="0" xfId="79" applyFont="1" applyFill="1" applyBorder="1" applyAlignment="1">
      <alignment vertical="center"/>
    </xf>
    <xf numFmtId="0" fontId="10" fillId="0" borderId="0" xfId="0" applyFont="1" applyFill="1" applyBorder="1"/>
    <xf numFmtId="0" fontId="10" fillId="0" borderId="8" xfId="0" applyNumberFormat="1" applyFont="1" applyFill="1" applyBorder="1" applyAlignment="1">
      <alignment horizontal="left" vertical="center" wrapText="1"/>
    </xf>
    <xf numFmtId="0" fontId="97" fillId="0" borderId="0" xfId="0" applyFont="1" applyFill="1" applyBorder="1"/>
    <xf numFmtId="1" fontId="10" fillId="0" borderId="0" xfId="0" applyNumberFormat="1" applyFont="1" applyFill="1" applyBorder="1" applyAlignment="1">
      <alignment horizontal="center" vertical="center" wrapText="1"/>
    </xf>
    <xf numFmtId="0" fontId="23" fillId="0" borderId="0" xfId="0" applyFont="1" applyFill="1" applyBorder="1"/>
    <xf numFmtId="0" fontId="7" fillId="0" borderId="5" xfId="72" applyFont="1" applyFill="1" applyBorder="1" applyAlignment="1">
      <alignment vertical="center" wrapText="1"/>
    </xf>
    <xf numFmtId="0" fontId="7" fillId="0" borderId="58" xfId="69" applyFont="1" applyBorder="1" applyAlignment="1">
      <alignment vertical="center"/>
    </xf>
    <xf numFmtId="0" fontId="7" fillId="0" borderId="0" xfId="0" applyFont="1" applyBorder="1" applyAlignment="1">
      <alignment horizontal="center" vertical="center" wrapText="1"/>
    </xf>
    <xf numFmtId="166" fontId="7" fillId="0" borderId="0" xfId="0" applyNumberFormat="1" applyFont="1" applyBorder="1" applyAlignment="1">
      <alignment horizontal="center" vertical="center" wrapText="1"/>
    </xf>
    <xf numFmtId="0" fontId="10" fillId="4" borderId="0" xfId="0" applyFont="1" applyFill="1" applyBorder="1" applyAlignment="1">
      <alignment horizontal="center" vertical="center"/>
    </xf>
    <xf numFmtId="166" fontId="10" fillId="4" borderId="0" xfId="0" applyNumberFormat="1" applyFont="1" applyFill="1" applyBorder="1" applyAlignment="1">
      <alignment horizontal="center" vertical="center"/>
    </xf>
    <xf numFmtId="0" fontId="7" fillId="0" borderId="32" xfId="72" applyFont="1" applyFill="1" applyBorder="1" applyAlignment="1">
      <alignment horizontal="center" vertical="center" wrapText="1"/>
    </xf>
    <xf numFmtId="0" fontId="22" fillId="0" borderId="2" xfId="78" applyFont="1" applyFill="1" applyBorder="1" applyAlignment="1">
      <alignment horizontal="left" vertical="center" wrapText="1"/>
    </xf>
    <xf numFmtId="0" fontId="22" fillId="0" borderId="2" xfId="78" applyFont="1" applyFill="1" applyBorder="1" applyAlignment="1">
      <alignment horizontal="center" vertical="center" wrapText="1"/>
    </xf>
    <xf numFmtId="0" fontId="7" fillId="0" borderId="0" xfId="79" applyFont="1" applyFill="1" applyAlignment="1">
      <alignment horizontal="center" wrapText="1"/>
    </xf>
    <xf numFmtId="0" fontId="10" fillId="0" borderId="2" xfId="0" applyFont="1" applyFill="1" applyBorder="1" applyAlignment="1">
      <alignment horizontal="center" vertical="center"/>
    </xf>
    <xf numFmtId="1" fontId="23" fillId="0" borderId="2" xfId="0" applyNumberFormat="1" applyFont="1" applyFill="1" applyBorder="1" applyAlignment="1">
      <alignment horizontal="center" vertical="center" wrapText="1"/>
    </xf>
    <xf numFmtId="0" fontId="7" fillId="0" borderId="0" xfId="0" applyFont="1" applyAlignment="1">
      <alignment horizontal="center"/>
    </xf>
    <xf numFmtId="0" fontId="68" fillId="0" borderId="0" xfId="77" applyFont="1" applyFill="1" applyBorder="1" applyAlignment="1">
      <alignment horizontal="center"/>
    </xf>
    <xf numFmtId="0" fontId="69" fillId="0" borderId="0" xfId="77" applyFont="1" applyFill="1" applyAlignment="1">
      <alignment horizontal="center" vertical="center"/>
    </xf>
    <xf numFmtId="0" fontId="12" fillId="0" borderId="2" xfId="0" applyFont="1" applyFill="1" applyBorder="1" applyAlignment="1">
      <alignment horizontal="center" vertical="center" wrapText="1"/>
    </xf>
    <xf numFmtId="0" fontId="32" fillId="0" borderId="2" xfId="79" applyFont="1" applyFill="1" applyBorder="1" applyAlignment="1">
      <alignment vertical="center"/>
    </xf>
    <xf numFmtId="0" fontId="6" fillId="10" borderId="0" xfId="0" applyFont="1" applyFill="1" applyBorder="1" applyAlignment="1">
      <alignment horizontal="left" wrapText="1"/>
    </xf>
    <xf numFmtId="0" fontId="14" fillId="10" borderId="0" xfId="0" applyFont="1" applyFill="1"/>
    <xf numFmtId="0" fontId="30" fillId="10" borderId="0"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0" xfId="0" applyFont="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vertical="center"/>
    </xf>
    <xf numFmtId="0" fontId="9" fillId="0" borderId="2" xfId="0" applyFont="1" applyFill="1" applyBorder="1" applyAlignment="1">
      <alignment horizontal="center" wrapText="1"/>
    </xf>
    <xf numFmtId="166" fontId="7" fillId="2" borderId="0" xfId="0" applyNumberFormat="1" applyFont="1" applyFill="1"/>
    <xf numFmtId="0" fontId="102" fillId="16" borderId="68" xfId="0" applyFont="1" applyFill="1" applyBorder="1" applyAlignment="1">
      <alignment vertical="center" wrapText="1"/>
    </xf>
    <xf numFmtId="0" fontId="102" fillId="16" borderId="66" xfId="0" applyFont="1" applyFill="1" applyBorder="1" applyAlignment="1">
      <alignment vertical="center" wrapText="1"/>
    </xf>
    <xf numFmtId="0" fontId="20" fillId="0" borderId="3" xfId="0" applyFont="1" applyFill="1" applyBorder="1" applyAlignment="1">
      <alignment horizontal="center" vertical="center" wrapText="1"/>
    </xf>
    <xf numFmtId="0" fontId="103" fillId="20" borderId="69" xfId="0" applyFont="1" applyFill="1" applyBorder="1" applyAlignment="1">
      <alignment horizontal="center" vertical="center" wrapText="1"/>
    </xf>
    <xf numFmtId="0" fontId="103" fillId="20" borderId="69" xfId="0" applyFont="1" applyFill="1" applyBorder="1" applyAlignment="1">
      <alignment vertical="center" wrapText="1"/>
    </xf>
    <xf numFmtId="0" fontId="22" fillId="21" borderId="70" xfId="0" applyFont="1" applyFill="1" applyBorder="1" applyAlignment="1">
      <alignment vertical="center" wrapText="1"/>
    </xf>
    <xf numFmtId="0" fontId="10" fillId="12" borderId="5" xfId="0" applyFont="1" applyFill="1" applyBorder="1" applyAlignment="1">
      <alignment horizontal="left" wrapText="1"/>
    </xf>
    <xf numFmtId="0" fontId="12" fillId="24" borderId="2" xfId="0" applyFont="1" applyFill="1" applyBorder="1" applyAlignment="1">
      <alignment horizontal="center"/>
    </xf>
    <xf numFmtId="0" fontId="7" fillId="24" borderId="2" xfId="0" applyFont="1" applyFill="1" applyBorder="1" applyAlignment="1">
      <alignment wrapText="1"/>
    </xf>
    <xf numFmtId="0" fontId="7" fillId="25" borderId="4" xfId="0" applyFont="1" applyFill="1" applyBorder="1" applyAlignment="1">
      <alignment wrapText="1"/>
    </xf>
    <xf numFmtId="0" fontId="7" fillId="29" borderId="4" xfId="0" applyFont="1" applyFill="1" applyBorder="1" applyAlignment="1">
      <alignment wrapText="1"/>
    </xf>
    <xf numFmtId="0" fontId="7" fillId="30" borderId="4" xfId="0" applyFont="1" applyFill="1" applyBorder="1" applyAlignment="1">
      <alignment wrapText="1"/>
    </xf>
    <xf numFmtId="0" fontId="7" fillId="31" borderId="4" xfId="0" applyFont="1" applyFill="1" applyBorder="1" applyAlignment="1">
      <alignment wrapText="1"/>
    </xf>
    <xf numFmtId="0" fontId="7" fillId="27" borderId="2" xfId="0" applyFont="1" applyFill="1" applyBorder="1" applyAlignment="1">
      <alignment wrapText="1"/>
    </xf>
    <xf numFmtId="0" fontId="7" fillId="30" borderId="2" xfId="0" applyFont="1" applyFill="1" applyBorder="1" applyAlignment="1">
      <alignment wrapText="1"/>
    </xf>
    <xf numFmtId="0" fontId="7" fillId="28" borderId="2" xfId="0" applyFont="1" applyFill="1" applyBorder="1" applyAlignment="1">
      <alignment wrapText="1"/>
    </xf>
    <xf numFmtId="0" fontId="103" fillId="20" borderId="67" xfId="0" applyFont="1" applyFill="1" applyBorder="1" applyAlignment="1">
      <alignment horizontal="center" vertical="center" wrapText="1"/>
    </xf>
    <xf numFmtId="0" fontId="37" fillId="0" borderId="2" xfId="76" applyFont="1" applyFill="1" applyBorder="1"/>
    <xf numFmtId="0" fontId="37" fillId="0" borderId="2" xfId="76" applyFont="1" applyFill="1" applyBorder="1" applyAlignment="1">
      <alignment horizontal="center"/>
    </xf>
    <xf numFmtId="166" fontId="10" fillId="0" borderId="2" xfId="76" applyNumberFormat="1" applyFont="1" applyFill="1" applyBorder="1" applyAlignment="1">
      <alignment horizontal="center" vertical="center"/>
    </xf>
    <xf numFmtId="0" fontId="10" fillId="0" borderId="0" xfId="76" applyFont="1" applyFill="1"/>
    <xf numFmtId="167" fontId="10" fillId="0" borderId="2" xfId="76" applyNumberFormat="1" applyFont="1" applyFill="1" applyBorder="1" applyAlignment="1">
      <alignment horizontal="center" vertical="center"/>
    </xf>
    <xf numFmtId="0" fontId="89" fillId="0" borderId="2" xfId="0" applyFont="1" applyFill="1" applyBorder="1" applyAlignment="1">
      <alignment horizontal="center" vertical="center" wrapText="1"/>
    </xf>
    <xf numFmtId="0" fontId="10" fillId="2" borderId="0" xfId="0" applyFont="1" applyFill="1" applyAlignment="1">
      <alignment horizontal="center" vertical="center"/>
    </xf>
    <xf numFmtId="167" fontId="7" fillId="0" borderId="0" xfId="0" applyNumberFormat="1" applyFont="1" applyAlignment="1">
      <alignment horizontal="center"/>
    </xf>
    <xf numFmtId="0" fontId="11" fillId="0" borderId="6" xfId="0" applyFont="1" applyBorder="1" applyAlignment="1">
      <alignment horizontal="center" vertical="center" wrapText="1"/>
    </xf>
    <xf numFmtId="167" fontId="10" fillId="0" borderId="2" xfId="0" applyNumberFormat="1" applyFont="1" applyFill="1" applyBorder="1" applyAlignment="1">
      <alignment horizontal="center" vertical="center" wrapText="1"/>
    </xf>
    <xf numFmtId="0" fontId="89" fillId="0" borderId="2" xfId="0" applyFont="1" applyFill="1" applyBorder="1" applyAlignment="1">
      <alignment horizontal="center" vertical="center" wrapText="1"/>
    </xf>
    <xf numFmtId="49" fontId="96" fillId="0" borderId="2" xfId="0"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67" fontId="10" fillId="0" borderId="2" xfId="0" applyNumberFormat="1" applyFont="1" applyFill="1" applyBorder="1" applyAlignment="1">
      <alignment horizontal="center" wrapText="1"/>
    </xf>
    <xf numFmtId="0" fontId="7" fillId="2" borderId="1" xfId="0" applyFont="1" applyFill="1" applyBorder="1" applyAlignment="1">
      <alignment horizontal="center" wrapText="1"/>
    </xf>
    <xf numFmtId="0" fontId="28" fillId="2" borderId="0" xfId="0" applyFont="1" applyFill="1" applyBorder="1" applyAlignment="1">
      <alignment horizontal="center" wrapText="1"/>
    </xf>
    <xf numFmtId="0" fontId="6" fillId="2" borderId="2" xfId="102" applyFont="1" applyFill="1" applyBorder="1" applyAlignment="1">
      <alignment horizontal="center" wrapText="1"/>
    </xf>
    <xf numFmtId="0" fontId="21" fillId="2" borderId="5" xfId="0" applyFont="1" applyFill="1" applyBorder="1" applyAlignment="1"/>
    <xf numFmtId="166" fontId="7" fillId="2" borderId="2" xfId="0" applyNumberFormat="1" applyFont="1" applyFill="1" applyBorder="1" applyAlignment="1"/>
    <xf numFmtId="166" fontId="12" fillId="2" borderId="2" xfId="0" applyNumberFormat="1" applyFont="1" applyFill="1" applyBorder="1" applyAlignment="1">
      <alignment horizontal="center"/>
    </xf>
    <xf numFmtId="166" fontId="12" fillId="2" borderId="2" xfId="0" applyNumberFormat="1" applyFont="1" applyFill="1" applyBorder="1" applyAlignment="1"/>
    <xf numFmtId="0" fontId="12" fillId="2" borderId="2" xfId="0" applyFont="1" applyFill="1" applyBorder="1" applyAlignment="1">
      <alignment horizontal="left" wrapText="1"/>
    </xf>
    <xf numFmtId="0" fontId="12" fillId="2" borderId="2" xfId="0" applyFont="1" applyFill="1" applyBorder="1" applyAlignment="1">
      <alignment wrapText="1"/>
    </xf>
    <xf numFmtId="0" fontId="11" fillId="2" borderId="0" xfId="0" applyFont="1" applyFill="1" applyBorder="1"/>
    <xf numFmtId="0" fontId="34" fillId="2" borderId="0" xfId="0" applyFont="1" applyFill="1" applyBorder="1" applyAlignment="1">
      <alignment wrapText="1"/>
    </xf>
    <xf numFmtId="166" fontId="21" fillId="23" borderId="0" xfId="0" applyNumberFormat="1" applyFont="1" applyFill="1" applyBorder="1"/>
    <xf numFmtId="166" fontId="21" fillId="10" borderId="0" xfId="0" applyNumberFormat="1" applyFont="1" applyFill="1" applyBorder="1"/>
    <xf numFmtId="0" fontId="10" fillId="2" borderId="0" xfId="0" applyFont="1" applyFill="1" applyBorder="1"/>
    <xf numFmtId="0" fontId="21" fillId="2" borderId="0" xfId="0" applyFont="1" applyFill="1" applyBorder="1" applyAlignment="1">
      <alignment wrapText="1"/>
    </xf>
    <xf numFmtId="0" fontId="7" fillId="2" borderId="2" xfId="0" applyFont="1" applyFill="1" applyBorder="1" applyAlignment="1">
      <alignment horizontal="left" wrapText="1"/>
    </xf>
    <xf numFmtId="0" fontId="7" fillId="2" borderId="4" xfId="0" applyFont="1" applyFill="1" applyBorder="1" applyAlignment="1"/>
    <xf numFmtId="0" fontId="7" fillId="2" borderId="5" xfId="0" applyFont="1" applyFill="1" applyBorder="1" applyAlignment="1"/>
    <xf numFmtId="0" fontId="7" fillId="2" borderId="4" xfId="0" applyFont="1" applyFill="1" applyBorder="1" applyAlignment="1">
      <alignment horizontal="left" wrapText="1"/>
    </xf>
    <xf numFmtId="0" fontId="14" fillId="0" borderId="0" xfId="0" applyFont="1" applyAlignment="1">
      <alignment wrapText="1"/>
    </xf>
    <xf numFmtId="0" fontId="14" fillId="0" borderId="0" xfId="0" applyFont="1" applyBorder="1" applyAlignment="1">
      <alignment wrapText="1"/>
    </xf>
    <xf numFmtId="0" fontId="7" fillId="10" borderId="2" xfId="0" applyFont="1" applyFill="1" applyBorder="1" applyAlignment="1" applyProtection="1">
      <alignment horizontal="center" vertical="center" wrapText="1"/>
      <protection locked="0"/>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Continuous" vertical="center" wrapText="1"/>
    </xf>
    <xf numFmtId="0" fontId="10" fillId="0" borderId="0" xfId="0" applyFont="1" applyFill="1" applyBorder="1" applyAlignment="1">
      <alignment horizontal="centerContinuous"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Continuous" vertical="center" wrapText="1"/>
    </xf>
    <xf numFmtId="0" fontId="7" fillId="0" borderId="32" xfId="0" applyFont="1" applyFill="1" applyBorder="1" applyAlignment="1">
      <alignment vertical="center"/>
    </xf>
    <xf numFmtId="0" fontId="89" fillId="0" borderId="2" xfId="0" applyFont="1" applyFill="1" applyBorder="1" applyAlignment="1">
      <alignment horizontal="center" vertical="center" wrapText="1"/>
    </xf>
    <xf numFmtId="0" fontId="89" fillId="0" borderId="8" xfId="0" applyFont="1" applyFill="1" applyBorder="1" applyAlignment="1">
      <alignment horizontal="center" vertical="center" wrapText="1"/>
    </xf>
    <xf numFmtId="0" fontId="89" fillId="0" borderId="2" xfId="0" applyFont="1" applyFill="1" applyBorder="1" applyAlignment="1">
      <alignment horizontal="center" vertical="center" wrapText="1"/>
    </xf>
    <xf numFmtId="0" fontId="7" fillId="0" borderId="2" xfId="0" applyFont="1" applyBorder="1" applyAlignment="1">
      <alignment horizontal="center"/>
    </xf>
    <xf numFmtId="0" fontId="10" fillId="2" borderId="0" xfId="0" applyFont="1" applyFill="1" applyAlignment="1">
      <alignment horizontal="left" vertical="center"/>
    </xf>
    <xf numFmtId="0" fontId="11" fillId="0" borderId="3" xfId="0" applyFont="1" applyFill="1" applyBorder="1" applyAlignment="1">
      <alignment horizontal="center" vertical="center" wrapText="1"/>
    </xf>
    <xf numFmtId="0" fontId="7" fillId="0" borderId="8" xfId="0" applyFont="1" applyBorder="1" applyAlignment="1">
      <alignment horizontal="center" vertic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11" fillId="0" borderId="29"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0" xfId="0" applyFont="1" applyAlignment="1">
      <alignment horizontal="center"/>
    </xf>
    <xf numFmtId="0" fontId="110" fillId="0" borderId="0" xfId="0" applyFont="1"/>
    <xf numFmtId="0" fontId="3" fillId="2" borderId="0" xfId="0" applyFont="1" applyFill="1" applyBorder="1" applyAlignment="1"/>
    <xf numFmtId="0" fontId="12" fillId="2" borderId="0" xfId="0" applyFont="1" applyFill="1" applyAlignment="1"/>
    <xf numFmtId="0" fontId="6" fillId="10" borderId="0" xfId="0" applyFont="1" applyFill="1" applyBorder="1" applyAlignment="1"/>
    <xf numFmtId="0" fontId="7" fillId="2" borderId="1" xfId="0" applyFont="1" applyFill="1" applyBorder="1" applyAlignment="1">
      <alignment horizontal="center"/>
    </xf>
    <xf numFmtId="0" fontId="8" fillId="2" borderId="0" xfId="0" applyFont="1" applyFill="1" applyBorder="1" applyAlignment="1">
      <alignment horizontal="center"/>
    </xf>
    <xf numFmtId="0" fontId="8" fillId="2" borderId="33" xfId="0" applyFont="1" applyFill="1" applyBorder="1" applyAlignment="1"/>
    <xf numFmtId="0" fontId="8" fillId="2" borderId="0" xfId="0" applyFont="1" applyFill="1" applyBorder="1" applyAlignment="1"/>
    <xf numFmtId="0" fontId="10" fillId="2" borderId="0" xfId="0" applyFont="1" applyFill="1" applyAlignment="1">
      <alignment horizontal="centerContinuous" vertical="center"/>
    </xf>
    <xf numFmtId="0" fontId="10" fillId="2" borderId="0" xfId="0" applyFont="1" applyFill="1" applyAlignment="1">
      <alignment horizontal="left"/>
    </xf>
    <xf numFmtId="0" fontId="10" fillId="9" borderId="9" xfId="0" applyFont="1" applyFill="1" applyBorder="1" applyAlignment="1">
      <alignment horizontal="centerContinuous"/>
    </xf>
    <xf numFmtId="0" fontId="10" fillId="2" borderId="0" xfId="0" applyFont="1" applyFill="1" applyAlignment="1">
      <alignment horizontal="left" vertical="top"/>
    </xf>
    <xf numFmtId="0" fontId="7" fillId="2" borderId="14" xfId="0" applyFont="1" applyFill="1" applyBorder="1" applyAlignment="1">
      <alignment wrapText="1"/>
    </xf>
    <xf numFmtId="0" fontId="7" fillId="2" borderId="14" xfId="0" applyFont="1" applyFill="1" applyBorder="1" applyAlignment="1">
      <alignment horizontal="center" wrapText="1"/>
    </xf>
    <xf numFmtId="0" fontId="10" fillId="0" borderId="21" xfId="0" applyFont="1" applyFill="1" applyBorder="1" applyAlignment="1">
      <alignment horizontal="center" wrapText="1"/>
    </xf>
    <xf numFmtId="0" fontId="12" fillId="0" borderId="22" xfId="0" applyFont="1" applyFill="1" applyBorder="1" applyAlignment="1">
      <alignment horizontal="center" wrapText="1"/>
    </xf>
    <xf numFmtId="0" fontId="12" fillId="0" borderId="22" xfId="0" applyFont="1" applyFill="1" applyBorder="1" applyAlignment="1" applyProtection="1">
      <alignment horizontal="center" wrapText="1"/>
    </xf>
    <xf numFmtId="0" fontId="12" fillId="0" borderId="23" xfId="0" applyFont="1" applyFill="1" applyBorder="1" applyAlignment="1">
      <alignment horizontal="center" wrapText="1"/>
    </xf>
    <xf numFmtId="0" fontId="12" fillId="0" borderId="24" xfId="0" applyFont="1" applyFill="1" applyBorder="1" applyAlignment="1">
      <alignment horizontal="center" wrapText="1"/>
    </xf>
    <xf numFmtId="0" fontId="12" fillId="0" borderId="23" xfId="0" applyFont="1" applyFill="1" applyBorder="1" applyAlignment="1" applyProtection="1">
      <alignment horizontal="center" wrapText="1"/>
    </xf>
    <xf numFmtId="0" fontId="12" fillId="0" borderId="60" xfId="0" applyFont="1" applyFill="1" applyBorder="1" applyAlignment="1" applyProtection="1">
      <alignment horizontal="center" wrapText="1"/>
    </xf>
    <xf numFmtId="0" fontId="10" fillId="0" borderId="5" xfId="0" applyFont="1" applyFill="1" applyBorder="1" applyAlignment="1">
      <alignment horizontal="left" wrapText="1"/>
    </xf>
    <xf numFmtId="1" fontId="84" fillId="0" borderId="2" xfId="0" applyNumberFormat="1" applyFont="1" applyBorder="1" applyAlignment="1">
      <alignment horizontal="center"/>
    </xf>
    <xf numFmtId="0" fontId="12" fillId="0" borderId="0" xfId="0" applyFont="1" applyFill="1" applyBorder="1" applyAlignment="1" applyProtection="1">
      <alignment horizontal="center" wrapText="1"/>
      <protection locked="0"/>
    </xf>
    <xf numFmtId="0" fontId="23" fillId="24" borderId="5" xfId="0" applyFont="1" applyFill="1" applyBorder="1" applyAlignment="1" applyProtection="1">
      <alignment horizontal="left" vertical="center" wrapText="1"/>
      <protection locked="0"/>
    </xf>
    <xf numFmtId="0" fontId="7" fillId="24" borderId="2" xfId="0" applyFont="1" applyFill="1" applyBorder="1" applyAlignment="1">
      <alignment horizontal="center"/>
    </xf>
    <xf numFmtId="171" fontId="7" fillId="9" borderId="2" xfId="0" applyNumberFormat="1" applyFont="1" applyFill="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locked="0"/>
    </xf>
    <xf numFmtId="0" fontId="35" fillId="24" borderId="2" xfId="0" applyFont="1" applyFill="1" applyBorder="1" applyAlignment="1">
      <alignment horizontal="center"/>
    </xf>
    <xf numFmtId="0" fontId="23" fillId="24" borderId="5" xfId="0" applyFont="1" applyFill="1" applyBorder="1" applyAlignment="1" applyProtection="1">
      <alignment horizontal="left" vertical="center"/>
      <protection locked="0"/>
    </xf>
    <xf numFmtId="0" fontId="83" fillId="0" borderId="2" xfId="0" applyFont="1" applyBorder="1"/>
    <xf numFmtId="166" fontId="7" fillId="0" borderId="0" xfId="0" applyNumberFormat="1" applyFont="1" applyBorder="1" applyAlignment="1">
      <alignment horizontal="center"/>
    </xf>
    <xf numFmtId="0" fontId="83" fillId="0" borderId="0" xfId="0" applyFont="1" applyBorder="1"/>
    <xf numFmtId="0" fontId="0" fillId="0" borderId="0" xfId="0" applyBorder="1"/>
    <xf numFmtId="0" fontId="88" fillId="0" borderId="0" xfId="0" applyFont="1" applyBorder="1" applyAlignment="1">
      <alignment horizontal="right" vertical="center"/>
    </xf>
    <xf numFmtId="0" fontId="88" fillId="0" borderId="0" xfId="0" applyFont="1" applyBorder="1"/>
    <xf numFmtId="0" fontId="112" fillId="0" borderId="0" xfId="0" applyFont="1" applyBorder="1"/>
    <xf numFmtId="0" fontId="110" fillId="0" borderId="0" xfId="0" applyFont="1" applyBorder="1"/>
    <xf numFmtId="0" fontId="112" fillId="0" borderId="0" xfId="0" applyFont="1" applyFill="1" applyBorder="1"/>
    <xf numFmtId="0" fontId="88" fillId="0" borderId="0" xfId="0" applyFont="1" applyBorder="1" applyAlignment="1">
      <alignment vertical="center"/>
    </xf>
    <xf numFmtId="0" fontId="9" fillId="0" borderId="2" xfId="0" applyFont="1" applyBorder="1" applyAlignment="1">
      <alignment horizontal="left"/>
    </xf>
    <xf numFmtId="168" fontId="9" fillId="0" borderId="2" xfId="101" applyNumberFormat="1" applyFont="1" applyBorder="1"/>
    <xf numFmtId="0" fontId="9" fillId="0" borderId="0" xfId="0" applyFont="1" applyBorder="1" applyAlignment="1">
      <alignment horizontal="left"/>
    </xf>
    <xf numFmtId="168" fontId="9" fillId="0" borderId="0" xfId="101" applyNumberFormat="1" applyFont="1" applyBorder="1"/>
    <xf numFmtId="0" fontId="9" fillId="0" borderId="2" xfId="0" applyFont="1" applyBorder="1" applyAlignment="1">
      <alignment horizontal="left" vertical="center" wrapText="1"/>
    </xf>
    <xf numFmtId="0" fontId="41" fillId="2" borderId="1" xfId="0" applyFont="1" applyFill="1" applyBorder="1" applyAlignment="1">
      <alignment horizontal="left" wrapText="1"/>
    </xf>
    <xf numFmtId="0" fontId="41" fillId="2" borderId="1" xfId="0" applyFont="1" applyFill="1" applyBorder="1" applyAlignment="1">
      <alignment horizontal="left"/>
    </xf>
    <xf numFmtId="0" fontId="7" fillId="0" borderId="8" xfId="0" applyFont="1" applyBorder="1" applyAlignment="1">
      <alignment horizontal="center" vertic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9" xfId="72"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2" fontId="7" fillId="10" borderId="2" xfId="0" applyNumberFormat="1" applyFont="1" applyFill="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3" xfId="0" applyFont="1" applyBorder="1" applyAlignment="1">
      <alignment horizontal="center" vertical="center"/>
    </xf>
    <xf numFmtId="0" fontId="23" fillId="0" borderId="8" xfId="0" applyFont="1" applyBorder="1" applyAlignment="1">
      <alignment horizontal="left" vertical="center" wrapText="1"/>
    </xf>
    <xf numFmtId="0" fontId="7" fillId="0" borderId="19" xfId="0" applyFont="1" applyBorder="1" applyAlignment="1">
      <alignment horizontal="center" vertical="center"/>
    </xf>
    <xf numFmtId="0" fontId="7" fillId="0" borderId="2" xfId="0" applyFont="1" applyBorder="1" applyAlignment="1">
      <alignment horizontal="left" vertical="center"/>
    </xf>
    <xf numFmtId="0" fontId="7" fillId="0" borderId="72" xfId="0" applyFont="1" applyBorder="1" applyAlignment="1">
      <alignment horizontal="center"/>
    </xf>
    <xf numFmtId="0" fontId="7" fillId="0" borderId="3" xfId="0" applyFont="1" applyBorder="1" applyAlignment="1">
      <alignment wrapText="1"/>
    </xf>
    <xf numFmtId="166" fontId="7" fillId="0" borderId="3" xfId="0" applyNumberFormat="1" applyFont="1" applyBorder="1" applyAlignment="1">
      <alignment horizontal="center" vertical="center" wrapText="1"/>
    </xf>
    <xf numFmtId="166" fontId="7" fillId="0" borderId="73" xfId="0" applyNumberFormat="1" applyFont="1" applyBorder="1" applyAlignment="1">
      <alignment horizontal="center" vertical="center" wrapText="1"/>
    </xf>
    <xf numFmtId="167" fontId="7" fillId="0" borderId="8" xfId="0" applyNumberFormat="1" applyFont="1" applyFill="1" applyBorder="1" applyAlignment="1">
      <alignment horizontal="center" vertical="center" wrapText="1"/>
    </xf>
    <xf numFmtId="167" fontId="6" fillId="2" borderId="0" xfId="0" applyNumberFormat="1" applyFont="1" applyFill="1" applyBorder="1" applyAlignment="1">
      <alignment wrapText="1"/>
    </xf>
    <xf numFmtId="167" fontId="7" fillId="2" borderId="0" xfId="0" applyNumberFormat="1" applyFont="1" applyFill="1" applyBorder="1" applyAlignment="1">
      <alignment horizontal="center" vertical="center" wrapText="1"/>
    </xf>
    <xf numFmtId="167" fontId="10" fillId="2" borderId="0" xfId="0" applyNumberFormat="1" applyFont="1" applyFill="1" applyAlignment="1">
      <alignment horizontal="center" wrapText="1"/>
    </xf>
    <xf numFmtId="167" fontId="11" fillId="0" borderId="7" xfId="0" applyNumberFormat="1" applyFont="1" applyFill="1" applyBorder="1" applyAlignment="1">
      <alignment horizontal="center" vertical="center" wrapText="1"/>
    </xf>
    <xf numFmtId="167" fontId="11" fillId="0" borderId="45" xfId="0" applyNumberFormat="1" applyFont="1" applyBorder="1" applyAlignment="1">
      <alignment horizontal="center"/>
    </xf>
    <xf numFmtId="167" fontId="11" fillId="0" borderId="2" xfId="0" applyNumberFormat="1" applyFont="1" applyBorder="1" applyAlignment="1">
      <alignment horizontal="center"/>
    </xf>
    <xf numFmtId="167" fontId="7" fillId="0" borderId="49" xfId="0" applyNumberFormat="1" applyFont="1" applyBorder="1" applyAlignment="1">
      <alignment horizontal="center" vertical="center" wrapText="1"/>
    </xf>
    <xf numFmtId="167" fontId="10" fillId="4" borderId="11" xfId="0" applyNumberFormat="1" applyFont="1" applyFill="1" applyBorder="1" applyAlignment="1">
      <alignment horizontal="center" vertical="center"/>
    </xf>
    <xf numFmtId="167" fontId="7" fillId="0" borderId="8" xfId="0" applyNumberFormat="1" applyFont="1" applyBorder="1" applyAlignment="1">
      <alignment horizontal="center" vertical="center"/>
    </xf>
    <xf numFmtId="167" fontId="7" fillId="0" borderId="3" xfId="0" applyNumberFormat="1" applyFont="1" applyBorder="1" applyAlignment="1">
      <alignment horizontal="center" vertical="center" wrapText="1"/>
    </xf>
    <xf numFmtId="167" fontId="10" fillId="0" borderId="0" xfId="0" applyNumberFormat="1" applyFont="1" applyFill="1" applyBorder="1" applyAlignment="1">
      <alignment horizontal="right" vertical="center"/>
    </xf>
    <xf numFmtId="167" fontId="7" fillId="0" borderId="8" xfId="0" applyNumberFormat="1" applyFont="1" applyBorder="1" applyAlignment="1">
      <alignment horizontal="center" vertical="center" wrapText="1"/>
    </xf>
    <xf numFmtId="167" fontId="7" fillId="0" borderId="23" xfId="0" applyNumberFormat="1" applyFont="1" applyBorder="1" applyAlignment="1">
      <alignment horizontal="center" vertical="center" wrapText="1"/>
    </xf>
    <xf numFmtId="167" fontId="10" fillId="0" borderId="0" xfId="0" applyNumberFormat="1" applyFont="1" applyFill="1" applyBorder="1" applyAlignment="1">
      <alignment horizontal="center" vertical="center"/>
    </xf>
    <xf numFmtId="167" fontId="7" fillId="0" borderId="7" xfId="73" applyNumberFormat="1" applyFont="1" applyBorder="1" applyAlignment="1">
      <alignment horizontal="center" vertical="center" wrapText="1"/>
    </xf>
    <xf numFmtId="167" fontId="12" fillId="0" borderId="0" xfId="0" applyNumberFormat="1" applyFont="1" applyFill="1" applyAlignment="1">
      <alignment wrapText="1"/>
    </xf>
    <xf numFmtId="167" fontId="10" fillId="0" borderId="1" xfId="69" applyNumberFormat="1" applyFont="1" applyFill="1" applyBorder="1" applyAlignment="1"/>
    <xf numFmtId="167" fontId="7" fillId="0" borderId="0" xfId="0" applyNumberFormat="1" applyFont="1" applyFill="1" applyAlignment="1">
      <alignment horizontal="center" vertical="center" wrapText="1"/>
    </xf>
    <xf numFmtId="167" fontId="10" fillId="0" borderId="0" xfId="0" applyNumberFormat="1" applyFont="1" applyFill="1" applyAlignment="1">
      <alignment horizontal="center" wrapText="1"/>
    </xf>
    <xf numFmtId="167" fontId="11" fillId="0" borderId="45" xfId="0" applyNumberFormat="1" applyFont="1" applyFill="1" applyBorder="1" applyAlignment="1">
      <alignment horizontal="center" vertical="center"/>
    </xf>
    <xf numFmtId="167" fontId="7" fillId="0" borderId="49" xfId="0" applyNumberFormat="1" applyFont="1" applyFill="1" applyBorder="1" applyAlignment="1">
      <alignment horizontal="center" vertical="center" wrapText="1"/>
    </xf>
    <xf numFmtId="167" fontId="7" fillId="0" borderId="7" xfId="0" applyNumberFormat="1" applyFont="1" applyFill="1" applyBorder="1" applyAlignment="1">
      <alignment horizontal="center" vertical="center" wrapText="1"/>
    </xf>
    <xf numFmtId="0" fontId="7" fillId="28" borderId="10" xfId="0" applyFont="1" applyFill="1" applyBorder="1" applyAlignment="1">
      <alignment horizontal="center"/>
    </xf>
    <xf numFmtId="0" fontId="10" fillId="28" borderId="11" xfId="0" applyFont="1" applyFill="1" applyBorder="1" applyAlignment="1">
      <alignment wrapText="1"/>
    </xf>
    <xf numFmtId="167" fontId="10" fillId="28" borderId="11" xfId="0" applyNumberFormat="1" applyFont="1" applyFill="1" applyBorder="1" applyAlignment="1">
      <alignment horizontal="center" vertical="center"/>
    </xf>
    <xf numFmtId="0" fontId="10" fillId="0" borderId="26" xfId="0" applyFont="1" applyBorder="1" applyAlignment="1">
      <alignment horizontal="center" vertical="center"/>
    </xf>
    <xf numFmtId="0" fontId="10" fillId="0" borderId="2" xfId="0" applyFont="1" applyBorder="1" applyAlignment="1">
      <alignment horizontal="center" vertical="center"/>
    </xf>
    <xf numFmtId="0" fontId="10" fillId="0" borderId="47" xfId="0" applyFont="1" applyBorder="1" applyAlignment="1">
      <alignment horizontal="center" vertical="center"/>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50" xfId="0" applyFont="1" applyBorder="1" applyAlignment="1">
      <alignment horizontal="center" vertical="center" wrapText="1"/>
    </xf>
    <xf numFmtId="0" fontId="11" fillId="2" borderId="65" xfId="0" applyFont="1" applyFill="1" applyBorder="1" applyAlignment="1">
      <alignment horizontal="center" vertical="center"/>
    </xf>
    <xf numFmtId="0" fontId="11" fillId="0" borderId="11" xfId="0" applyFont="1" applyBorder="1" applyAlignment="1">
      <alignment horizontal="center"/>
    </xf>
    <xf numFmtId="0" fontId="7" fillId="0" borderId="4" xfId="72" applyFont="1" applyFill="1" applyBorder="1" applyAlignment="1">
      <alignment vertical="center" wrapText="1"/>
    </xf>
    <xf numFmtId="0" fontId="7" fillId="0" borderId="32" xfId="72" applyFont="1" applyFill="1" applyBorder="1" applyAlignment="1">
      <alignment vertical="center" wrapText="1"/>
    </xf>
    <xf numFmtId="0" fontId="11" fillId="0" borderId="72" xfId="0" applyFont="1" applyBorder="1" applyAlignment="1">
      <alignment horizontal="center" vertical="center" wrapText="1"/>
    </xf>
    <xf numFmtId="0" fontId="11" fillId="0" borderId="73" xfId="0" applyFont="1" applyBorder="1" applyAlignment="1">
      <alignment horizontal="center" vertical="center" wrapText="1"/>
    </xf>
    <xf numFmtId="0" fontId="7" fillId="0" borderId="39" xfId="72" applyFont="1" applyBorder="1" applyAlignment="1">
      <alignment vertical="center" wrapText="1"/>
    </xf>
    <xf numFmtId="0" fontId="7" fillId="0" borderId="7" xfId="72" applyFont="1" applyBorder="1" applyAlignment="1">
      <alignment vertical="center" wrapText="1"/>
    </xf>
    <xf numFmtId="0" fontId="7" fillId="0" borderId="23" xfId="72" applyFont="1" applyBorder="1" applyAlignment="1">
      <alignment vertical="center" wrapText="1"/>
    </xf>
    <xf numFmtId="167" fontId="7" fillId="28" borderId="10" xfId="0" applyNumberFormat="1" applyFont="1" applyFill="1" applyBorder="1" applyAlignment="1">
      <alignment horizontal="center"/>
    </xf>
    <xf numFmtId="167" fontId="10" fillId="28" borderId="11" xfId="0" applyNumberFormat="1" applyFont="1" applyFill="1" applyBorder="1" applyAlignment="1">
      <alignment wrapText="1"/>
    </xf>
    <xf numFmtId="167" fontId="10" fillId="28" borderId="20" xfId="0" applyNumberFormat="1" applyFont="1" applyFill="1" applyBorder="1" applyAlignment="1">
      <alignment horizontal="center" vertical="center"/>
    </xf>
    <xf numFmtId="167" fontId="7" fillId="28" borderId="10" xfId="0" applyNumberFormat="1" applyFont="1" applyFill="1" applyBorder="1" applyAlignment="1">
      <alignment horizontal="center" vertical="center"/>
    </xf>
    <xf numFmtId="167" fontId="10" fillId="28" borderId="11" xfId="0" applyNumberFormat="1" applyFont="1" applyFill="1" applyBorder="1" applyAlignment="1">
      <alignment vertical="center" wrapText="1"/>
    </xf>
    <xf numFmtId="167" fontId="7" fillId="0" borderId="0" xfId="0" applyNumberFormat="1" applyFont="1" applyAlignment="1">
      <alignment vertical="center"/>
    </xf>
    <xf numFmtId="167" fontId="7" fillId="0" borderId="28" xfId="0" applyNumberFormat="1" applyFont="1" applyBorder="1" applyAlignment="1">
      <alignment horizontal="center" vertical="center" wrapText="1"/>
    </xf>
    <xf numFmtId="167" fontId="10" fillId="4" borderId="20" xfId="0" applyNumberFormat="1" applyFont="1" applyFill="1" applyBorder="1" applyAlignment="1">
      <alignment horizontal="center" vertical="center"/>
    </xf>
    <xf numFmtId="166" fontId="10" fillId="28" borderId="2" xfId="0" applyNumberFormat="1" applyFont="1" applyFill="1" applyBorder="1" applyAlignment="1">
      <alignment horizontal="center" vertical="center" wrapText="1"/>
    </xf>
    <xf numFmtId="166" fontId="10" fillId="28" borderId="2" xfId="0" applyNumberFormat="1" applyFont="1" applyFill="1" applyBorder="1" applyAlignment="1">
      <alignment horizontal="center" vertical="center"/>
    </xf>
    <xf numFmtId="167" fontId="10" fillId="28" borderId="2" xfId="0" applyNumberFormat="1" applyFont="1" applyFill="1" applyBorder="1" applyAlignment="1">
      <alignment horizontal="center" vertical="center" wrapText="1"/>
    </xf>
    <xf numFmtId="167" fontId="73" fillId="28" borderId="2" xfId="0" applyNumberFormat="1" applyFont="1" applyFill="1" applyBorder="1" applyAlignment="1">
      <alignment horizontal="center" vertical="center"/>
    </xf>
    <xf numFmtId="0" fontId="8" fillId="2" borderId="1" xfId="0" applyFont="1" applyFill="1" applyBorder="1" applyAlignment="1">
      <alignment horizontal="left" wrapText="1"/>
    </xf>
    <xf numFmtId="0" fontId="7" fillId="0" borderId="2" xfId="0" applyFont="1" applyBorder="1" applyAlignment="1">
      <alignment horizontal="center" vertical="center"/>
    </xf>
    <xf numFmtId="0" fontId="11" fillId="2" borderId="8" xfId="0" applyFont="1" applyFill="1" applyBorder="1" applyAlignment="1">
      <alignment horizontal="center" wrapText="1"/>
    </xf>
    <xf numFmtId="1" fontId="10" fillId="28" borderId="2" xfId="83" applyNumberFormat="1" applyFont="1" applyFill="1" applyBorder="1" applyAlignment="1">
      <alignment horizontal="center" vertical="center" wrapText="1"/>
    </xf>
    <xf numFmtId="166" fontId="10" fillId="28" borderId="2" xfId="83" applyNumberFormat="1" applyFont="1" applyFill="1" applyBorder="1" applyAlignment="1">
      <alignment horizontal="center" vertical="center" wrapText="1"/>
    </xf>
    <xf numFmtId="166" fontId="10" fillId="28" borderId="4" xfId="83" applyNumberFormat="1" applyFont="1" applyFill="1" applyBorder="1" applyAlignment="1">
      <alignment horizontal="center" vertical="center" wrapText="1"/>
    </xf>
    <xf numFmtId="1" fontId="92" fillId="28" borderId="2" xfId="83" applyNumberFormat="1" applyFont="1" applyFill="1" applyBorder="1" applyAlignment="1">
      <alignment horizontal="center" vertical="center" wrapText="1"/>
    </xf>
    <xf numFmtId="166" fontId="92" fillId="28" borderId="2" xfId="83" applyNumberFormat="1" applyFont="1" applyFill="1" applyBorder="1" applyAlignment="1">
      <alignment horizontal="center" vertical="center" wrapText="1"/>
    </xf>
    <xf numFmtId="167" fontId="10" fillId="28" borderId="2" xfId="83" applyNumberFormat="1" applyFont="1" applyFill="1" applyBorder="1" applyAlignment="1">
      <alignment horizontal="center" vertical="center" wrapText="1"/>
    </xf>
    <xf numFmtId="167" fontId="7" fillId="28" borderId="2" xfId="76" applyNumberFormat="1" applyFont="1" applyFill="1" applyBorder="1" applyAlignment="1">
      <alignment horizontal="center" vertical="center" wrapText="1"/>
    </xf>
    <xf numFmtId="167" fontId="10" fillId="28" borderId="2" xfId="76" applyNumberFormat="1" applyFont="1" applyFill="1" applyBorder="1" applyAlignment="1">
      <alignment horizontal="center" vertical="center"/>
    </xf>
    <xf numFmtId="0" fontId="14" fillId="28" borderId="2" xfId="0" applyFont="1" applyFill="1" applyBorder="1" applyAlignment="1">
      <alignment horizontal="center" vertical="center" wrapText="1"/>
    </xf>
    <xf numFmtId="0" fontId="22" fillId="28" borderId="2" xfId="76" applyFont="1" applyFill="1" applyBorder="1" applyAlignment="1">
      <alignment vertical="center"/>
    </xf>
    <xf numFmtId="167" fontId="21" fillId="28" borderId="2" xfId="76" applyNumberFormat="1" applyFont="1" applyFill="1" applyBorder="1" applyAlignment="1">
      <alignment horizontal="center" vertical="center"/>
    </xf>
    <xf numFmtId="167" fontId="21" fillId="28" borderId="2" xfId="0" applyNumberFormat="1" applyFont="1" applyFill="1" applyBorder="1"/>
    <xf numFmtId="1" fontId="23" fillId="28" borderId="2" xfId="0" applyNumberFormat="1" applyFont="1" applyFill="1" applyBorder="1" applyAlignment="1">
      <alignment horizontal="center" vertical="center" wrapText="1"/>
    </xf>
    <xf numFmtId="167" fontId="10" fillId="28" borderId="2" xfId="0" applyNumberFormat="1" applyFont="1" applyFill="1" applyBorder="1" applyAlignment="1">
      <alignment horizontal="center" vertical="center" wrapText="1"/>
    </xf>
    <xf numFmtId="166" fontId="10" fillId="28" borderId="2" xfId="0" applyNumberFormat="1" applyFont="1" applyFill="1" applyBorder="1" applyAlignment="1">
      <alignment horizontal="center" vertical="center" wrapText="1"/>
    </xf>
    <xf numFmtId="0" fontId="8" fillId="2" borderId="1" xfId="0" applyFont="1" applyFill="1" applyBorder="1" applyAlignment="1">
      <alignment horizontal="left" wrapText="1"/>
    </xf>
    <xf numFmtId="0" fontId="10" fillId="2" borderId="0" xfId="0" applyFont="1" applyFill="1" applyAlignment="1">
      <alignment horizontal="center" wrapText="1"/>
    </xf>
    <xf numFmtId="167" fontId="10" fillId="28" borderId="2" xfId="0" applyNumberFormat="1" applyFont="1" applyFill="1" applyBorder="1" applyAlignment="1">
      <alignment horizontal="center" vertical="center" wrapText="1"/>
    </xf>
    <xf numFmtId="0" fontId="10" fillId="2" borderId="0" xfId="0" applyFont="1" applyFill="1" applyBorder="1" applyAlignment="1">
      <alignment horizontal="center" wrapText="1"/>
    </xf>
    <xf numFmtId="166" fontId="73" fillId="28" borderId="2" xfId="0" applyNumberFormat="1" applyFont="1" applyFill="1" applyBorder="1" applyAlignment="1">
      <alignment horizontal="center" vertical="center"/>
    </xf>
    <xf numFmtId="1" fontId="73" fillId="28" borderId="2" xfId="0" applyNumberFormat="1" applyFont="1" applyFill="1" applyBorder="1" applyAlignment="1">
      <alignment horizontal="center" vertical="center"/>
    </xf>
    <xf numFmtId="1" fontId="10" fillId="28" borderId="0" xfId="0" applyNumberFormat="1" applyFont="1" applyFill="1" applyBorder="1" applyAlignment="1">
      <alignment horizontal="center" vertical="center" wrapText="1"/>
    </xf>
    <xf numFmtId="1" fontId="10" fillId="28" borderId="2" xfId="0" applyNumberFormat="1" applyFont="1" applyFill="1" applyBorder="1" applyAlignment="1">
      <alignment horizontal="center" vertical="center" wrapText="1"/>
    </xf>
    <xf numFmtId="0" fontId="10" fillId="34" borderId="0" xfId="0" applyFont="1" applyFill="1"/>
    <xf numFmtId="0" fontId="10" fillId="34" borderId="0" xfId="0" applyFont="1" applyFill="1" applyBorder="1" applyAlignment="1">
      <alignment horizontal="centerContinuous" wrapText="1"/>
    </xf>
    <xf numFmtId="0" fontId="41" fillId="34" borderId="0" xfId="0" applyFont="1" applyFill="1" applyBorder="1" applyAlignment="1">
      <alignment horizontal="centerContinuous" wrapText="1"/>
    </xf>
    <xf numFmtId="0" fontId="10" fillId="34" borderId="6" xfId="0" applyFont="1" applyFill="1" applyBorder="1" applyAlignment="1">
      <alignment horizontal="centerContinuous"/>
    </xf>
    <xf numFmtId="0" fontId="11" fillId="34" borderId="2" xfId="0" applyFont="1" applyFill="1" applyBorder="1" applyAlignment="1">
      <alignment horizontal="center" wrapText="1"/>
    </xf>
    <xf numFmtId="0" fontId="10" fillId="34" borderId="2" xfId="0" applyFont="1" applyFill="1" applyBorder="1" applyAlignment="1">
      <alignment horizontal="center" wrapText="1"/>
    </xf>
    <xf numFmtId="0" fontId="11" fillId="2" borderId="8" xfId="0" applyFont="1" applyFill="1" applyBorder="1" applyAlignment="1">
      <alignment horizontal="center" vertical="center" wrapText="1"/>
    </xf>
    <xf numFmtId="166" fontId="10" fillId="34" borderId="2" xfId="0" applyNumberFormat="1" applyFont="1" applyFill="1" applyBorder="1" applyAlignment="1">
      <alignment horizontal="center"/>
    </xf>
    <xf numFmtId="0" fontId="21" fillId="0" borderId="0" xfId="0" applyFont="1"/>
    <xf numFmtId="168" fontId="30" fillId="34" borderId="0" xfId="101" applyNumberFormat="1" applyFont="1" applyFill="1"/>
    <xf numFmtId="0" fontId="113" fillId="0" borderId="0" xfId="0" applyFont="1"/>
    <xf numFmtId="166" fontId="114" fillId="5" borderId="0" xfId="0" applyNumberFormat="1" applyFont="1" applyFill="1"/>
    <xf numFmtId="166" fontId="10" fillId="5" borderId="0" xfId="0" applyNumberFormat="1" applyFont="1" applyFill="1" applyBorder="1" applyAlignment="1">
      <alignment horizontal="center"/>
    </xf>
    <xf numFmtId="166" fontId="10" fillId="34" borderId="0" xfId="0" applyNumberFormat="1" applyFont="1" applyFill="1" applyBorder="1" applyAlignment="1">
      <alignment horizontal="center"/>
    </xf>
    <xf numFmtId="0" fontId="114" fillId="0" borderId="0" xfId="0" applyFont="1"/>
    <xf numFmtId="168" fontId="30" fillId="34" borderId="0" xfId="0" applyNumberFormat="1" applyFont="1" applyFill="1"/>
    <xf numFmtId="0" fontId="30" fillId="34" borderId="0" xfId="0" applyFont="1" applyFill="1"/>
    <xf numFmtId="0" fontId="30" fillId="5" borderId="0" xfId="0" applyFont="1" applyFill="1" applyBorder="1"/>
    <xf numFmtId="0" fontId="30" fillId="34" borderId="0" xfId="0" applyFont="1" applyFill="1" applyBorder="1"/>
    <xf numFmtId="0" fontId="10" fillId="28" borderId="2" xfId="0" applyFont="1" applyFill="1" applyBorder="1" applyAlignment="1">
      <alignment horizontal="center" vertical="center"/>
    </xf>
    <xf numFmtId="0" fontId="10" fillId="28" borderId="2" xfId="0" applyNumberFormat="1" applyFont="1" applyFill="1" applyBorder="1" applyAlignment="1">
      <alignment horizontal="center" vertical="center" wrapText="1"/>
    </xf>
    <xf numFmtId="0" fontId="22" fillId="28" borderId="2" xfId="78" applyFont="1" applyFill="1" applyBorder="1" applyAlignment="1">
      <alignment horizontal="center"/>
    </xf>
    <xf numFmtId="0" fontId="32" fillId="28" borderId="2" xfId="77" applyFont="1" applyFill="1" applyBorder="1"/>
    <xf numFmtId="1" fontId="32" fillId="28" borderId="2" xfId="77" applyNumberFormat="1" applyFont="1" applyFill="1" applyBorder="1" applyAlignment="1">
      <alignment horizontal="right" vertical="center"/>
    </xf>
    <xf numFmtId="0" fontId="22" fillId="28" borderId="2" xfId="78" applyFont="1" applyFill="1" applyBorder="1"/>
    <xf numFmtId="166" fontId="21" fillId="28" borderId="2" xfId="78" applyNumberFormat="1" applyFont="1" applyFill="1" applyBorder="1" applyAlignment="1">
      <alignment horizontal="center" vertical="center"/>
    </xf>
    <xf numFmtId="0" fontId="10" fillId="28" borderId="2" xfId="77" applyFont="1" applyFill="1" applyBorder="1"/>
    <xf numFmtId="0" fontId="11" fillId="28" borderId="2" xfId="77" applyFont="1" applyFill="1" applyBorder="1"/>
    <xf numFmtId="0" fontId="22" fillId="28" borderId="2" xfId="78" applyFont="1" applyFill="1" applyBorder="1" applyAlignment="1">
      <alignment horizontal="center" vertical="center"/>
    </xf>
    <xf numFmtId="0" fontId="7" fillId="28" borderId="2" xfId="72" applyFont="1" applyFill="1" applyBorder="1" applyAlignment="1">
      <alignment vertical="center" wrapText="1"/>
    </xf>
    <xf numFmtId="0" fontId="7" fillId="28" borderId="2" xfId="69" applyFont="1" applyFill="1" applyBorder="1" applyAlignment="1">
      <alignment horizontal="center" vertical="center"/>
    </xf>
    <xf numFmtId="0" fontId="7" fillId="28" borderId="2" xfId="78" applyFont="1" applyFill="1" applyBorder="1" applyAlignment="1">
      <alignment horizontal="center" vertical="center"/>
    </xf>
    <xf numFmtId="0" fontId="7" fillId="28" borderId="2" xfId="0" applyFont="1" applyFill="1" applyBorder="1" applyAlignment="1">
      <alignment horizontal="center" vertical="center"/>
    </xf>
    <xf numFmtId="0" fontId="7" fillId="28" borderId="2" xfId="78" applyFont="1" applyFill="1" applyBorder="1"/>
    <xf numFmtId="0" fontId="22" fillId="28" borderId="2" xfId="78" applyFont="1" applyFill="1" applyBorder="1" applyAlignment="1">
      <alignment horizontal="left" vertical="center" wrapText="1"/>
    </xf>
    <xf numFmtId="0" fontId="22" fillId="28" borderId="2" xfId="78" applyFont="1" applyFill="1" applyBorder="1" applyAlignment="1">
      <alignment horizontal="left" vertical="center"/>
    </xf>
    <xf numFmtId="0" fontId="22" fillId="28" borderId="8" xfId="78" applyFont="1" applyFill="1" applyBorder="1" applyAlignment="1">
      <alignment horizontal="left" vertical="center" wrapText="1"/>
    </xf>
    <xf numFmtId="0" fontId="22" fillId="28" borderId="3" xfId="78" applyFont="1" applyFill="1" applyBorder="1" applyAlignment="1">
      <alignment horizontal="left" vertical="center" wrapText="1"/>
    </xf>
    <xf numFmtId="0" fontId="7" fillId="28" borderId="2" xfId="66" applyFont="1" applyFill="1" applyBorder="1" applyAlignment="1">
      <alignment horizontal="center" vertical="center"/>
    </xf>
    <xf numFmtId="0" fontId="22" fillId="28" borderId="3" xfId="78" applyFont="1" applyFill="1" applyBorder="1" applyAlignment="1">
      <alignment horizontal="center" vertical="center"/>
    </xf>
    <xf numFmtId="0" fontId="22" fillId="28" borderId="8" xfId="78" applyFont="1" applyFill="1" applyBorder="1" applyAlignment="1">
      <alignment horizontal="center" vertical="center"/>
    </xf>
    <xf numFmtId="0" fontId="12" fillId="22" borderId="2" xfId="0" applyFont="1" applyFill="1" applyBorder="1" applyAlignment="1">
      <alignment horizontal="center" vertical="center" wrapText="1"/>
    </xf>
    <xf numFmtId="0" fontId="10" fillId="22" borderId="2" xfId="0" applyFont="1" applyFill="1" applyBorder="1" applyAlignment="1">
      <alignment horizontal="center" vertical="center" wrapText="1"/>
    </xf>
    <xf numFmtId="0" fontId="12" fillId="22" borderId="8" xfId="0" applyFont="1" applyFill="1" applyBorder="1" applyAlignment="1">
      <alignment horizontal="center" vertical="center" wrapText="1"/>
    </xf>
    <xf numFmtId="166" fontId="7" fillId="10" borderId="2" xfId="0" applyNumberFormat="1" applyFont="1" applyFill="1" applyBorder="1" applyAlignment="1">
      <alignment horizontal="center" vertical="center"/>
    </xf>
    <xf numFmtId="166" fontId="7" fillId="22" borderId="2" xfId="0" applyNumberFormat="1" applyFont="1" applyFill="1" applyBorder="1" applyAlignment="1">
      <alignment horizontal="center" vertical="center"/>
    </xf>
    <xf numFmtId="0" fontId="10" fillId="0" borderId="2" xfId="0" applyFont="1" applyBorder="1" applyAlignment="1">
      <alignment horizontal="center" vertical="center" wrapText="1"/>
    </xf>
    <xf numFmtId="166" fontId="10" fillId="0" borderId="2" xfId="0" applyNumberFormat="1" applyFont="1" applyBorder="1" applyAlignment="1">
      <alignment horizontal="center" vertical="center" wrapText="1"/>
    </xf>
    <xf numFmtId="0" fontId="10" fillId="2" borderId="3" xfId="0" applyFont="1" applyFill="1" applyBorder="1" applyAlignment="1">
      <alignment wrapText="1"/>
    </xf>
    <xf numFmtId="0" fontId="21" fillId="20" borderId="2" xfId="0" applyFont="1" applyFill="1" applyBorder="1" applyAlignment="1">
      <alignment horizontal="left" wrapText="1"/>
    </xf>
    <xf numFmtId="166" fontId="21" fillId="20" borderId="2" xfId="0" applyNumberFormat="1" applyFont="1" applyFill="1" applyBorder="1" applyAlignment="1">
      <alignment horizontal="center" wrapText="1"/>
    </xf>
    <xf numFmtId="0" fontId="103" fillId="24" borderId="69" xfId="0" applyFont="1" applyFill="1" applyBorder="1" applyAlignment="1">
      <alignment horizontal="center" vertical="center" wrapText="1"/>
    </xf>
    <xf numFmtId="0" fontId="102" fillId="24" borderId="69" xfId="0" applyFont="1" applyFill="1" applyBorder="1" applyAlignment="1">
      <alignment vertical="center" wrapText="1"/>
    </xf>
    <xf numFmtId="0" fontId="103" fillId="24" borderId="70" xfId="0" applyFont="1" applyFill="1" applyBorder="1" applyAlignment="1">
      <alignment vertical="center" wrapText="1"/>
    </xf>
    <xf numFmtId="0" fontId="103" fillId="24" borderId="2" xfId="0" applyFont="1" applyFill="1" applyBorder="1" applyAlignment="1">
      <alignment horizontal="center" vertical="center" wrapText="1"/>
    </xf>
    <xf numFmtId="0" fontId="7" fillId="13" borderId="2" xfId="0" applyFont="1" applyFill="1" applyBorder="1" applyAlignment="1">
      <alignment wrapText="1"/>
    </xf>
    <xf numFmtId="0" fontId="7" fillId="23" borderId="4" xfId="0" applyFont="1" applyFill="1" applyBorder="1" applyAlignment="1">
      <alignment wrapText="1"/>
    </xf>
    <xf numFmtId="0" fontId="7" fillId="35" borderId="4" xfId="0" applyFont="1" applyFill="1" applyBorder="1" applyAlignment="1">
      <alignment wrapText="1"/>
    </xf>
    <xf numFmtId="0" fontId="7" fillId="12" borderId="4" xfId="0" applyFont="1" applyFill="1" applyBorder="1" applyAlignment="1">
      <alignment wrapText="1"/>
    </xf>
    <xf numFmtId="0" fontId="7" fillId="26" borderId="4" xfId="0" applyFont="1" applyFill="1" applyBorder="1" applyAlignment="1">
      <alignment wrapText="1"/>
    </xf>
    <xf numFmtId="0" fontId="7" fillId="36" borderId="4" xfId="0" applyFont="1" applyFill="1" applyBorder="1" applyAlignment="1">
      <alignment wrapText="1"/>
    </xf>
    <xf numFmtId="0" fontId="7" fillId="37" borderId="4" xfId="0" applyFont="1" applyFill="1" applyBorder="1" applyAlignment="1">
      <alignment wrapText="1"/>
    </xf>
    <xf numFmtId="0" fontId="7" fillId="38" borderId="4" xfId="0" applyFont="1" applyFill="1" applyBorder="1" applyAlignment="1">
      <alignment wrapText="1"/>
    </xf>
    <xf numFmtId="0" fontId="7" fillId="32" borderId="4" xfId="0" applyFont="1" applyFill="1" applyBorder="1" applyAlignment="1">
      <alignment wrapText="1"/>
    </xf>
    <xf numFmtId="0" fontId="7" fillId="39" borderId="4" xfId="0" applyFont="1" applyFill="1" applyBorder="1" applyAlignment="1">
      <alignment wrapText="1"/>
    </xf>
    <xf numFmtId="0" fontId="7" fillId="0" borderId="5" xfId="0" applyFont="1" applyBorder="1" applyAlignment="1">
      <alignment wrapText="1"/>
    </xf>
    <xf numFmtId="0" fontId="7" fillId="23" borderId="2" xfId="0" applyFont="1" applyFill="1" applyBorder="1" applyAlignment="1">
      <alignment wrapText="1"/>
    </xf>
    <xf numFmtId="0" fontId="7" fillId="29" borderId="2" xfId="0" applyFont="1" applyFill="1" applyBorder="1" applyAlignment="1">
      <alignment wrapText="1"/>
    </xf>
    <xf numFmtId="0" fontId="7" fillId="39" borderId="2" xfId="0" applyFont="1" applyFill="1" applyBorder="1" applyAlignment="1">
      <alignment wrapText="1"/>
    </xf>
    <xf numFmtId="0" fontId="10" fillId="12" borderId="5" xfId="0" applyFont="1" applyFill="1" applyBorder="1" applyAlignment="1">
      <alignment horizontal="center" wrapText="1"/>
    </xf>
    <xf numFmtId="0" fontId="7" fillId="37" borderId="2" xfId="0" applyFont="1" applyFill="1" applyBorder="1" applyAlignment="1">
      <alignment wrapText="1"/>
    </xf>
    <xf numFmtId="0" fontId="7" fillId="35" borderId="2" xfId="0" applyFont="1" applyFill="1" applyBorder="1" applyAlignment="1">
      <alignment wrapText="1"/>
    </xf>
    <xf numFmtId="0" fontId="7" fillId="38" borderId="2" xfId="0" applyFont="1" applyFill="1" applyBorder="1" applyAlignment="1">
      <alignment wrapText="1"/>
    </xf>
    <xf numFmtId="0" fontId="15" fillId="0" borderId="5" xfId="0" applyFont="1" applyBorder="1" applyAlignment="1">
      <alignment wrapText="1"/>
    </xf>
    <xf numFmtId="0" fontId="7" fillId="25" borderId="2" xfId="0" applyFont="1" applyFill="1" applyBorder="1" applyAlignment="1">
      <alignment wrapText="1"/>
    </xf>
    <xf numFmtId="0" fontId="10" fillId="24" borderId="2" xfId="0" applyFont="1" applyFill="1" applyBorder="1" applyAlignment="1">
      <alignment horizontal="center" vertical="center" textRotation="90" wrapText="1"/>
    </xf>
    <xf numFmtId="0" fontId="10" fillId="28" borderId="2" xfId="0" applyFont="1" applyFill="1" applyBorder="1" applyAlignment="1">
      <alignment horizontal="center" vertical="center" textRotation="90" wrapText="1"/>
    </xf>
    <xf numFmtId="0" fontId="10" fillId="29" borderId="6" xfId="0" applyFont="1" applyFill="1" applyBorder="1" applyAlignment="1">
      <alignment horizontal="center" vertical="center" textRotation="90" wrapText="1"/>
    </xf>
    <xf numFmtId="0" fontId="10" fillId="36" borderId="2" xfId="0" applyFont="1" applyFill="1" applyBorder="1" applyAlignment="1">
      <alignment horizontal="center" vertical="center" textRotation="90" wrapText="1"/>
    </xf>
    <xf numFmtId="0" fontId="10" fillId="38" borderId="2" xfId="0" applyFont="1" applyFill="1" applyBorder="1" applyAlignment="1">
      <alignment horizontal="center" vertical="center" textRotation="90" wrapText="1"/>
    </xf>
    <xf numFmtId="0" fontId="10" fillId="30" borderId="6" xfId="0" applyFont="1" applyFill="1" applyBorder="1" applyAlignment="1">
      <alignment horizontal="center" vertical="center" textRotation="90" wrapText="1"/>
    </xf>
    <xf numFmtId="0" fontId="10" fillId="32" borderId="2" xfId="0" applyFont="1" applyFill="1" applyBorder="1" applyAlignment="1">
      <alignment horizontal="center" vertical="center" textRotation="90" wrapText="1"/>
    </xf>
    <xf numFmtId="0" fontId="10" fillId="39" borderId="2" xfId="0" applyFont="1" applyFill="1" applyBorder="1" applyAlignment="1">
      <alignment horizontal="center" vertical="center" textRotation="90" wrapText="1"/>
    </xf>
    <xf numFmtId="0" fontId="10" fillId="2" borderId="0" xfId="0" applyFont="1" applyFill="1" applyAlignment="1">
      <alignment horizontal="center" vertical="center" textRotation="90" wrapText="1"/>
    </xf>
    <xf numFmtId="0" fontId="10" fillId="0" borderId="0" xfId="0" applyFont="1" applyBorder="1" applyAlignment="1">
      <alignment horizontal="center" vertical="center" textRotation="90" wrapText="1"/>
    </xf>
    <xf numFmtId="49" fontId="10" fillId="0" borderId="0" xfId="0" applyNumberFormat="1" applyFont="1" applyFill="1" applyAlignment="1">
      <alignment horizontal="center" vertical="center" textRotation="90" wrapText="1"/>
    </xf>
    <xf numFmtId="0" fontId="10" fillId="0" borderId="0" xfId="0" applyFont="1" applyAlignment="1">
      <alignment horizontal="center" vertical="center" textRotation="90" wrapText="1"/>
    </xf>
    <xf numFmtId="0" fontId="10" fillId="40" borderId="6" xfId="0" applyFont="1" applyFill="1" applyBorder="1" applyAlignment="1">
      <alignment horizontal="center" vertical="center" textRotation="90" wrapText="1"/>
    </xf>
    <xf numFmtId="0" fontId="10" fillId="25" borderId="2" xfId="0" applyFont="1" applyFill="1" applyBorder="1" applyAlignment="1">
      <alignment horizontal="center" vertical="center" textRotation="90" wrapText="1"/>
    </xf>
    <xf numFmtId="0" fontId="10" fillId="26" borderId="0" xfId="0" applyFont="1" applyFill="1" applyAlignment="1">
      <alignment horizontal="center" vertical="center" textRotation="90" wrapText="1"/>
    </xf>
    <xf numFmtId="167" fontId="7" fillId="28" borderId="2" xfId="0" applyNumberFormat="1" applyFont="1" applyFill="1" applyBorder="1" applyAlignment="1">
      <alignment horizontal="center" vertical="center"/>
    </xf>
    <xf numFmtId="167" fontId="32" fillId="28" borderId="2" xfId="0" applyNumberFormat="1" applyFont="1" applyFill="1" applyBorder="1" applyAlignment="1">
      <alignment horizontal="center"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2" borderId="0" xfId="0" applyFont="1" applyFill="1" applyBorder="1" applyAlignment="1">
      <alignment wrapText="1"/>
    </xf>
    <xf numFmtId="0" fontId="12" fillId="0" borderId="0" xfId="0" applyFont="1" applyBorder="1" applyAlignment="1">
      <alignment horizontal="center" wrapText="1"/>
    </xf>
    <xf numFmtId="0" fontId="12" fillId="0" borderId="8" xfId="0" applyFont="1" applyBorder="1" applyAlignment="1">
      <alignment horizontal="center" wrapText="1"/>
    </xf>
    <xf numFmtId="166" fontId="21" fillId="0" borderId="2" xfId="0" applyNumberFormat="1" applyFont="1" applyBorder="1" applyAlignment="1">
      <alignment horizontal="center" wrapText="1"/>
    </xf>
    <xf numFmtId="1" fontId="93" fillId="0" borderId="2" xfId="0" applyNumberFormat="1" applyFont="1" applyBorder="1" applyAlignment="1">
      <alignment horizontal="center" wrapText="1"/>
    </xf>
    <xf numFmtId="0" fontId="21" fillId="20" borderId="2" xfId="0" applyFont="1" applyFill="1" applyBorder="1" applyAlignment="1">
      <alignment wrapText="1"/>
    </xf>
    <xf numFmtId="166" fontId="21" fillId="20" borderId="2" xfId="0" applyNumberFormat="1" applyFont="1" applyFill="1" applyBorder="1" applyAlignment="1">
      <alignment wrapText="1"/>
    </xf>
    <xf numFmtId="0" fontId="102" fillId="16" borderId="69" xfId="0" applyFont="1" applyFill="1" applyBorder="1" applyAlignment="1">
      <alignment vertical="center" wrapText="1"/>
    </xf>
    <xf numFmtId="0" fontId="11" fillId="24" borderId="2" xfId="0" applyFont="1" applyFill="1" applyBorder="1" applyAlignment="1">
      <alignment wrapText="1"/>
    </xf>
    <xf numFmtId="166" fontId="10" fillId="24" borderId="2" xfId="0" applyNumberFormat="1" applyFont="1" applyFill="1" applyBorder="1" applyAlignment="1">
      <alignment horizontal="center" vertical="center" wrapText="1"/>
    </xf>
    <xf numFmtId="0" fontId="22" fillId="21" borderId="69" xfId="0" applyFont="1" applyFill="1" applyBorder="1" applyAlignment="1">
      <alignment horizontal="center" vertical="center" wrapText="1"/>
    </xf>
    <xf numFmtId="0" fontId="7" fillId="12" borderId="2" xfId="0" applyFont="1" applyFill="1" applyBorder="1" applyAlignment="1">
      <alignment wrapText="1"/>
    </xf>
    <xf numFmtId="0" fontId="12" fillId="12" borderId="2" xfId="0" applyFont="1" applyFill="1" applyBorder="1" applyAlignment="1">
      <alignment horizontal="center" wrapText="1"/>
    </xf>
    <xf numFmtId="0" fontId="11" fillId="12" borderId="2" xfId="0" applyFont="1" applyFill="1" applyBorder="1" applyAlignment="1">
      <alignment wrapText="1"/>
    </xf>
    <xf numFmtId="166" fontId="10" fillId="12" borderId="2" xfId="0" applyNumberFormat="1" applyFont="1" applyFill="1" applyBorder="1" applyAlignment="1">
      <alignment horizontal="center" wrapText="1"/>
    </xf>
    <xf numFmtId="0" fontId="12" fillId="13" borderId="2" xfId="0" applyFont="1" applyFill="1" applyBorder="1" applyAlignment="1">
      <alignment horizontal="center" wrapText="1"/>
    </xf>
    <xf numFmtId="166" fontId="7" fillId="13" borderId="2" xfId="0" applyNumberFormat="1" applyFont="1" applyFill="1" applyBorder="1" applyAlignment="1">
      <alignment wrapText="1"/>
    </xf>
    <xf numFmtId="166" fontId="7" fillId="0" borderId="0" xfId="0" applyNumberFormat="1" applyFont="1" applyAlignment="1">
      <alignment wrapText="1"/>
    </xf>
    <xf numFmtId="0" fontId="0" fillId="13" borderId="2" xfId="0" applyFill="1" applyBorder="1" applyAlignment="1">
      <alignment wrapText="1"/>
    </xf>
    <xf numFmtId="2" fontId="7" fillId="13" borderId="2" xfId="0" applyNumberFormat="1" applyFont="1" applyFill="1" applyBorder="1" applyAlignment="1">
      <alignment wrapText="1"/>
    </xf>
    <xf numFmtId="0" fontId="12" fillId="23" borderId="2" xfId="0" applyFont="1" applyFill="1" applyBorder="1" applyAlignment="1">
      <alignment horizontal="center" wrapText="1"/>
    </xf>
    <xf numFmtId="0" fontId="7" fillId="23" borderId="2" xfId="0" applyFont="1" applyFill="1" applyBorder="1" applyAlignment="1">
      <alignment horizontal="center" wrapText="1"/>
    </xf>
    <xf numFmtId="2" fontId="7" fillId="23" borderId="2" xfId="0" applyNumberFormat="1" applyFont="1" applyFill="1" applyBorder="1" applyAlignment="1">
      <alignment wrapText="1"/>
    </xf>
    <xf numFmtId="166" fontId="7" fillId="23" borderId="2" xfId="0" applyNumberFormat="1" applyFont="1" applyFill="1" applyBorder="1" applyAlignment="1">
      <alignment wrapText="1"/>
    </xf>
    <xf numFmtId="166" fontId="7" fillId="23" borderId="2" xfId="0" applyNumberFormat="1" applyFont="1" applyFill="1" applyBorder="1" applyAlignment="1">
      <alignment horizontal="center" wrapText="1"/>
    </xf>
    <xf numFmtId="0" fontId="12" fillId="35" borderId="2" xfId="0" applyFont="1" applyFill="1" applyBorder="1" applyAlignment="1">
      <alignment horizontal="center" wrapText="1"/>
    </xf>
    <xf numFmtId="0" fontId="7" fillId="35" borderId="2" xfId="0" applyFont="1" applyFill="1" applyBorder="1" applyAlignment="1">
      <alignment horizontal="center" wrapText="1"/>
    </xf>
    <xf numFmtId="2" fontId="7" fillId="35" borderId="2" xfId="0" applyNumberFormat="1" applyFont="1" applyFill="1" applyBorder="1" applyAlignment="1">
      <alignment wrapText="1"/>
    </xf>
    <xf numFmtId="166" fontId="7" fillId="35" borderId="2" xfId="0" applyNumberFormat="1" applyFont="1" applyFill="1" applyBorder="1" applyAlignment="1">
      <alignment wrapText="1"/>
    </xf>
    <xf numFmtId="166" fontId="7" fillId="35" borderId="2" xfId="0" applyNumberFormat="1" applyFont="1" applyFill="1" applyBorder="1" applyAlignment="1">
      <alignment horizontal="center" wrapText="1"/>
    </xf>
    <xf numFmtId="0" fontId="12" fillId="28" borderId="2" xfId="0" applyFont="1" applyFill="1" applyBorder="1" applyAlignment="1">
      <alignment horizontal="center" wrapText="1"/>
    </xf>
    <xf numFmtId="0" fontId="7" fillId="28" borderId="4" xfId="0" applyFont="1" applyFill="1" applyBorder="1" applyAlignment="1">
      <alignment wrapText="1"/>
    </xf>
    <xf numFmtId="0" fontId="7" fillId="28" borderId="2" xfId="0" applyFont="1" applyFill="1" applyBorder="1" applyAlignment="1">
      <alignment horizontal="center" wrapText="1"/>
    </xf>
    <xf numFmtId="2" fontId="7" fillId="28" borderId="2" xfId="0" applyNumberFormat="1" applyFont="1" applyFill="1" applyBorder="1" applyAlignment="1">
      <alignment wrapText="1"/>
    </xf>
    <xf numFmtId="166" fontId="7" fillId="28" borderId="2" xfId="0" applyNumberFormat="1" applyFont="1" applyFill="1" applyBorder="1" applyAlignment="1">
      <alignment wrapText="1"/>
    </xf>
    <xf numFmtId="166" fontId="7" fillId="28" borderId="2" xfId="0" applyNumberFormat="1" applyFont="1" applyFill="1" applyBorder="1" applyAlignment="1">
      <alignment horizontal="center" wrapText="1"/>
    </xf>
    <xf numFmtId="0" fontId="7" fillId="12" borderId="2" xfId="0" applyFont="1" applyFill="1" applyBorder="1" applyAlignment="1">
      <alignment horizontal="center" wrapText="1"/>
    </xf>
    <xf numFmtId="2" fontId="7" fillId="12" borderId="2" xfId="0" applyNumberFormat="1" applyFont="1" applyFill="1" applyBorder="1" applyAlignment="1">
      <alignment wrapText="1"/>
    </xf>
    <xf numFmtId="166" fontId="7" fillId="12" borderId="2" xfId="0" applyNumberFormat="1" applyFont="1" applyFill="1" applyBorder="1" applyAlignment="1">
      <alignment wrapText="1"/>
    </xf>
    <xf numFmtId="166" fontId="7" fillId="12" borderId="2" xfId="0" applyNumberFormat="1" applyFont="1" applyFill="1" applyBorder="1" applyAlignment="1">
      <alignment horizontal="center" wrapText="1"/>
    </xf>
    <xf numFmtId="0" fontId="12" fillId="26" borderId="2" xfId="0" applyFont="1" applyFill="1" applyBorder="1" applyAlignment="1">
      <alignment horizontal="center" wrapText="1"/>
    </xf>
    <xf numFmtId="0" fontId="7" fillId="26" borderId="2" xfId="0" applyFont="1" applyFill="1" applyBorder="1" applyAlignment="1">
      <alignment horizontal="center" wrapText="1"/>
    </xf>
    <xf numFmtId="0" fontId="7" fillId="26" borderId="2" xfId="0" applyFont="1" applyFill="1" applyBorder="1" applyAlignment="1">
      <alignment wrapText="1"/>
    </xf>
    <xf numFmtId="2" fontId="7" fillId="26" borderId="2" xfId="0" applyNumberFormat="1" applyFont="1" applyFill="1" applyBorder="1" applyAlignment="1">
      <alignment wrapText="1"/>
    </xf>
    <xf numFmtId="166" fontId="7" fillId="26" borderId="2" xfId="0" applyNumberFormat="1" applyFont="1" applyFill="1" applyBorder="1" applyAlignment="1">
      <alignment wrapText="1"/>
    </xf>
    <xf numFmtId="166" fontId="7" fillId="26" borderId="2" xfId="0" applyNumberFormat="1" applyFont="1" applyFill="1" applyBorder="1" applyAlignment="1">
      <alignment horizontal="center" wrapText="1"/>
    </xf>
    <xf numFmtId="0" fontId="12" fillId="24" borderId="2" xfId="0" applyFont="1" applyFill="1" applyBorder="1" applyAlignment="1">
      <alignment horizontal="center" wrapText="1"/>
    </xf>
    <xf numFmtId="0" fontId="7" fillId="24" borderId="4" xfId="0" applyFont="1" applyFill="1" applyBorder="1" applyAlignment="1">
      <alignment wrapText="1"/>
    </xf>
    <xf numFmtId="0" fontId="7" fillId="24" borderId="2" xfId="0" applyFont="1" applyFill="1" applyBorder="1" applyAlignment="1">
      <alignment horizontal="center" wrapText="1"/>
    </xf>
    <xf numFmtId="2" fontId="7" fillId="24" borderId="2" xfId="0" applyNumberFormat="1" applyFont="1" applyFill="1" applyBorder="1" applyAlignment="1">
      <alignment wrapText="1"/>
    </xf>
    <xf numFmtId="166" fontId="7" fillId="24" borderId="2" xfId="0" applyNumberFormat="1" applyFont="1" applyFill="1" applyBorder="1" applyAlignment="1">
      <alignment wrapText="1"/>
    </xf>
    <xf numFmtId="166" fontId="7" fillId="24" borderId="2" xfId="0" applyNumberFormat="1" applyFont="1" applyFill="1" applyBorder="1" applyAlignment="1">
      <alignment horizontal="center" wrapText="1"/>
    </xf>
    <xf numFmtId="0" fontId="12" fillId="29" borderId="2" xfId="0" applyFont="1" applyFill="1" applyBorder="1" applyAlignment="1">
      <alignment horizontal="center" wrapText="1"/>
    </xf>
    <xf numFmtId="0" fontId="7" fillId="29" borderId="2" xfId="0" applyFont="1" applyFill="1" applyBorder="1" applyAlignment="1">
      <alignment horizontal="center" wrapText="1"/>
    </xf>
    <xf numFmtId="2" fontId="7" fillId="29" borderId="2" xfId="0" applyNumberFormat="1" applyFont="1" applyFill="1" applyBorder="1" applyAlignment="1">
      <alignment wrapText="1"/>
    </xf>
    <xf numFmtId="166" fontId="7" fillId="29" borderId="2" xfId="0" applyNumberFormat="1" applyFont="1" applyFill="1" applyBorder="1" applyAlignment="1">
      <alignment wrapText="1"/>
    </xf>
    <xf numFmtId="166" fontId="7" fillId="29" borderId="2" xfId="0" applyNumberFormat="1" applyFont="1" applyFill="1" applyBorder="1" applyAlignment="1">
      <alignment horizontal="center" wrapText="1"/>
    </xf>
    <xf numFmtId="0" fontId="12" fillId="36" borderId="2" xfId="0" applyFont="1" applyFill="1" applyBorder="1" applyAlignment="1">
      <alignment horizontal="center" wrapText="1"/>
    </xf>
    <xf numFmtId="0" fontId="7" fillId="36" borderId="2" xfId="0" applyFont="1" applyFill="1" applyBorder="1" applyAlignment="1">
      <alignment horizontal="center" vertical="center" wrapText="1"/>
    </xf>
    <xf numFmtId="0" fontId="7" fillId="36" borderId="2" xfId="0" applyFont="1" applyFill="1" applyBorder="1" applyAlignment="1">
      <alignment wrapText="1"/>
    </xf>
    <xf numFmtId="2" fontId="7" fillId="36" borderId="2" xfId="0" applyNumberFormat="1" applyFont="1" applyFill="1" applyBorder="1" applyAlignment="1">
      <alignment wrapText="1"/>
    </xf>
    <xf numFmtId="166" fontId="7" fillId="36" borderId="2" xfId="0" applyNumberFormat="1" applyFont="1" applyFill="1" applyBorder="1" applyAlignment="1">
      <alignment wrapText="1"/>
    </xf>
    <xf numFmtId="166" fontId="7" fillId="36" borderId="2" xfId="0" applyNumberFormat="1" applyFont="1" applyFill="1" applyBorder="1" applyAlignment="1">
      <alignment horizontal="center" wrapText="1"/>
    </xf>
    <xf numFmtId="0" fontId="12" fillId="37" borderId="2" xfId="0" applyFont="1" applyFill="1" applyBorder="1" applyAlignment="1">
      <alignment horizontal="center" wrapText="1"/>
    </xf>
    <xf numFmtId="0" fontId="7" fillId="37" borderId="2" xfId="0" applyFont="1" applyFill="1" applyBorder="1" applyAlignment="1">
      <alignment horizontal="center" wrapText="1"/>
    </xf>
    <xf numFmtId="2" fontId="7" fillId="37" borderId="2" xfId="0" applyNumberFormat="1" applyFont="1" applyFill="1" applyBorder="1" applyAlignment="1">
      <alignment wrapText="1"/>
    </xf>
    <xf numFmtId="166" fontId="7" fillId="37" borderId="2" xfId="0" applyNumberFormat="1" applyFont="1" applyFill="1" applyBorder="1" applyAlignment="1">
      <alignment wrapText="1"/>
    </xf>
    <xf numFmtId="166" fontId="7" fillId="37" borderId="2" xfId="0" applyNumberFormat="1" applyFont="1" applyFill="1" applyBorder="1" applyAlignment="1">
      <alignment horizontal="center" wrapText="1"/>
    </xf>
    <xf numFmtId="0" fontId="7" fillId="37" borderId="2" xfId="0" applyNumberFormat="1" applyFont="1" applyFill="1" applyBorder="1" applyAlignment="1">
      <alignment wrapText="1"/>
    </xf>
    <xf numFmtId="0" fontId="12" fillId="38" borderId="2" xfId="0" applyFont="1" applyFill="1" applyBorder="1" applyAlignment="1">
      <alignment horizontal="center" wrapText="1"/>
    </xf>
    <xf numFmtId="0" fontId="7" fillId="38" borderId="2" xfId="0" applyFont="1" applyFill="1" applyBorder="1" applyAlignment="1">
      <alignment horizontal="center" wrapText="1"/>
    </xf>
    <xf numFmtId="2" fontId="7" fillId="38" borderId="2" xfId="0" applyNumberFormat="1" applyFont="1" applyFill="1" applyBorder="1" applyAlignment="1">
      <alignment wrapText="1"/>
    </xf>
    <xf numFmtId="166" fontId="7" fillId="38" borderId="2" xfId="0" applyNumberFormat="1" applyFont="1" applyFill="1" applyBorder="1" applyAlignment="1">
      <alignment wrapText="1"/>
    </xf>
    <xf numFmtId="166" fontId="7" fillId="38" borderId="2" xfId="0" applyNumberFormat="1" applyFont="1" applyFill="1" applyBorder="1" applyAlignment="1">
      <alignment horizontal="center" wrapText="1"/>
    </xf>
    <xf numFmtId="0" fontId="12" fillId="30" borderId="2" xfId="0" applyFont="1" applyFill="1" applyBorder="1" applyAlignment="1">
      <alignment horizontal="center" wrapText="1"/>
    </xf>
    <xf numFmtId="0" fontId="7" fillId="30" borderId="2" xfId="0" applyFont="1" applyFill="1" applyBorder="1" applyAlignment="1">
      <alignment horizontal="center" wrapText="1"/>
    </xf>
    <xf numFmtId="2" fontId="7" fillId="30" borderId="2" xfId="0" applyNumberFormat="1" applyFont="1" applyFill="1" applyBorder="1" applyAlignment="1">
      <alignment wrapText="1"/>
    </xf>
    <xf numFmtId="166" fontId="7" fillId="30" borderId="2" xfId="0" applyNumberFormat="1" applyFont="1" applyFill="1" applyBorder="1" applyAlignment="1">
      <alignment wrapText="1"/>
    </xf>
    <xf numFmtId="166" fontId="7" fillId="30" borderId="2" xfId="0" applyNumberFormat="1" applyFont="1" applyFill="1" applyBorder="1" applyAlignment="1">
      <alignment horizontal="center" wrapText="1"/>
    </xf>
    <xf numFmtId="0" fontId="12" fillId="25" borderId="8" xfId="0" applyFont="1" applyFill="1" applyBorder="1" applyAlignment="1">
      <alignment horizontal="center" wrapText="1"/>
    </xf>
    <xf numFmtId="0" fontId="7" fillId="25" borderId="28" xfId="0" applyFont="1" applyFill="1" applyBorder="1" applyAlignment="1">
      <alignment wrapText="1"/>
    </xf>
    <xf numFmtId="0" fontId="7" fillId="25" borderId="8" xfId="0" applyFont="1" applyFill="1" applyBorder="1" applyAlignment="1">
      <alignment horizontal="center" wrapText="1"/>
    </xf>
    <xf numFmtId="0" fontId="7" fillId="25" borderId="8" xfId="0" applyFont="1" applyFill="1" applyBorder="1" applyAlignment="1">
      <alignment wrapText="1"/>
    </xf>
    <xf numFmtId="2" fontId="7" fillId="25" borderId="8" xfId="0" applyNumberFormat="1" applyFont="1" applyFill="1" applyBorder="1" applyAlignment="1">
      <alignment wrapText="1"/>
    </xf>
    <xf numFmtId="166" fontId="7" fillId="25" borderId="8" xfId="0" applyNumberFormat="1" applyFont="1" applyFill="1" applyBorder="1" applyAlignment="1">
      <alignment wrapText="1"/>
    </xf>
    <xf numFmtId="166" fontId="7" fillId="25" borderId="8" xfId="0" applyNumberFormat="1" applyFont="1" applyFill="1" applyBorder="1" applyAlignment="1">
      <alignment horizontal="center" wrapText="1"/>
    </xf>
    <xf numFmtId="0" fontId="12" fillId="25" borderId="2" xfId="0" applyFont="1" applyFill="1" applyBorder="1" applyAlignment="1">
      <alignment horizontal="center" wrapText="1"/>
    </xf>
    <xf numFmtId="2" fontId="7" fillId="25" borderId="2" xfId="0" applyNumberFormat="1" applyFont="1" applyFill="1" applyBorder="1" applyAlignment="1">
      <alignment wrapText="1"/>
    </xf>
    <xf numFmtId="166" fontId="7" fillId="25" borderId="2" xfId="0" applyNumberFormat="1" applyFont="1" applyFill="1" applyBorder="1" applyAlignment="1">
      <alignment wrapText="1"/>
    </xf>
    <xf numFmtId="166" fontId="7" fillId="25" borderId="2" xfId="0" applyNumberFormat="1" applyFont="1" applyFill="1" applyBorder="1" applyAlignment="1">
      <alignment horizontal="center" wrapText="1"/>
    </xf>
    <xf numFmtId="0" fontId="12" fillId="14" borderId="2" xfId="0" applyFont="1" applyFill="1" applyBorder="1" applyAlignment="1">
      <alignment horizontal="center" wrapText="1"/>
    </xf>
    <xf numFmtId="0" fontId="7" fillId="14" borderId="4" xfId="0" applyFont="1" applyFill="1" applyBorder="1" applyAlignment="1">
      <alignment wrapText="1"/>
    </xf>
    <xf numFmtId="0" fontId="7" fillId="14" borderId="2" xfId="0" applyFont="1" applyFill="1" applyBorder="1" applyAlignment="1">
      <alignment wrapText="1"/>
    </xf>
    <xf numFmtId="2" fontId="7" fillId="14" borderId="2" xfId="0" applyNumberFormat="1" applyFont="1" applyFill="1" applyBorder="1" applyAlignment="1">
      <alignment wrapText="1"/>
    </xf>
    <xf numFmtId="0" fontId="7" fillId="14" borderId="2" xfId="0" applyNumberFormat="1" applyFont="1" applyFill="1" applyBorder="1" applyAlignment="1">
      <alignment wrapText="1"/>
    </xf>
    <xf numFmtId="166" fontId="7" fillId="14" borderId="2" xfId="0" applyNumberFormat="1" applyFont="1" applyFill="1" applyBorder="1" applyAlignment="1">
      <alignment wrapText="1"/>
    </xf>
    <xf numFmtId="166" fontId="7" fillId="14" borderId="2" xfId="0" applyNumberFormat="1" applyFont="1" applyFill="1" applyBorder="1" applyAlignment="1">
      <alignment horizontal="center" wrapText="1"/>
    </xf>
    <xf numFmtId="0" fontId="12" fillId="32" borderId="2" xfId="0" applyFont="1" applyFill="1" applyBorder="1" applyAlignment="1">
      <alignment horizontal="center" wrapText="1"/>
    </xf>
    <xf numFmtId="0" fontId="7" fillId="32" borderId="2" xfId="0" applyFont="1" applyFill="1" applyBorder="1" applyAlignment="1">
      <alignment horizontal="center" wrapText="1"/>
    </xf>
    <xf numFmtId="0" fontId="7" fillId="32" borderId="2" xfId="0" applyFont="1" applyFill="1" applyBorder="1" applyAlignment="1">
      <alignment wrapText="1"/>
    </xf>
    <xf numFmtId="2" fontId="7" fillId="32" borderId="2" xfId="0" applyNumberFormat="1" applyFont="1" applyFill="1" applyBorder="1" applyAlignment="1">
      <alignment wrapText="1"/>
    </xf>
    <xf numFmtId="166" fontId="7" fillId="32" borderId="2" xfId="0" applyNumberFormat="1" applyFont="1" applyFill="1" applyBorder="1" applyAlignment="1">
      <alignment wrapText="1"/>
    </xf>
    <xf numFmtId="166" fontId="7" fillId="32" borderId="2" xfId="0" applyNumberFormat="1" applyFont="1" applyFill="1" applyBorder="1" applyAlignment="1">
      <alignment horizontal="center" wrapText="1"/>
    </xf>
    <xf numFmtId="0" fontId="12" fillId="39" borderId="2" xfId="0" applyFont="1" applyFill="1" applyBorder="1" applyAlignment="1">
      <alignment horizontal="center" wrapText="1"/>
    </xf>
    <xf numFmtId="0" fontId="7" fillId="39" borderId="2" xfId="0" applyFont="1" applyFill="1" applyBorder="1" applyAlignment="1">
      <alignment horizontal="center" wrapText="1"/>
    </xf>
    <xf numFmtId="2" fontId="7" fillId="39" borderId="2" xfId="0" applyNumberFormat="1" applyFont="1" applyFill="1" applyBorder="1" applyAlignment="1">
      <alignment wrapText="1"/>
    </xf>
    <xf numFmtId="166" fontId="7" fillId="39" borderId="2" xfId="0" applyNumberFormat="1" applyFont="1" applyFill="1" applyBorder="1" applyAlignment="1">
      <alignment wrapText="1"/>
    </xf>
    <xf numFmtId="166" fontId="7" fillId="39" borderId="2" xfId="0" applyNumberFormat="1" applyFont="1" applyFill="1" applyBorder="1" applyAlignment="1">
      <alignment horizontal="center" wrapText="1"/>
    </xf>
    <xf numFmtId="0" fontId="12" fillId="40" borderId="2" xfId="0" applyFont="1" applyFill="1" applyBorder="1" applyAlignment="1">
      <alignment horizontal="center" wrapText="1"/>
    </xf>
    <xf numFmtId="0" fontId="7" fillId="40" borderId="4" xfId="0" applyFont="1" applyFill="1" applyBorder="1" applyAlignment="1">
      <alignment wrapText="1"/>
    </xf>
    <xf numFmtId="0" fontId="7" fillId="40" borderId="2" xfId="0" applyFont="1" applyFill="1" applyBorder="1" applyAlignment="1">
      <alignment horizontal="center" wrapText="1"/>
    </xf>
    <xf numFmtId="0" fontId="7" fillId="40" borderId="2" xfId="0" applyFont="1" applyFill="1" applyBorder="1" applyAlignment="1">
      <alignment wrapText="1"/>
    </xf>
    <xf numFmtId="2" fontId="7" fillId="40" borderId="2" xfId="0" applyNumberFormat="1" applyFont="1" applyFill="1" applyBorder="1" applyAlignment="1">
      <alignment wrapText="1"/>
    </xf>
    <xf numFmtId="166" fontId="7" fillId="40" borderId="2" xfId="0" applyNumberFormat="1" applyFont="1" applyFill="1" applyBorder="1" applyAlignment="1">
      <alignment wrapText="1"/>
    </xf>
    <xf numFmtId="166" fontId="7" fillId="40" borderId="2" xfId="0" applyNumberFormat="1" applyFont="1" applyFill="1" applyBorder="1" applyAlignment="1">
      <alignment horizontal="center" wrapText="1"/>
    </xf>
    <xf numFmtId="0" fontId="12" fillId="27" borderId="2" xfId="0" applyFont="1" applyFill="1" applyBorder="1" applyAlignment="1">
      <alignment horizontal="center" wrapText="1"/>
    </xf>
    <xf numFmtId="0" fontId="7" fillId="27" borderId="2" xfId="0" applyFont="1" applyFill="1" applyBorder="1" applyAlignment="1">
      <alignment horizontal="center" vertical="center" wrapText="1"/>
    </xf>
    <xf numFmtId="2" fontId="7" fillId="27" borderId="2" xfId="0" applyNumberFormat="1" applyFont="1" applyFill="1" applyBorder="1" applyAlignment="1">
      <alignment wrapText="1"/>
    </xf>
    <xf numFmtId="166" fontId="7" fillId="27" borderId="2" xfId="0" applyNumberFormat="1" applyFont="1" applyFill="1" applyBorder="1" applyAlignment="1">
      <alignment wrapText="1"/>
    </xf>
    <xf numFmtId="166" fontId="7" fillId="27" borderId="2" xfId="0" applyNumberFormat="1" applyFont="1" applyFill="1" applyBorder="1" applyAlignment="1">
      <alignment horizontal="center" wrapText="1"/>
    </xf>
    <xf numFmtId="0" fontId="7" fillId="27" borderId="2" xfId="0" applyNumberFormat="1" applyFont="1" applyFill="1" applyBorder="1" applyAlignment="1">
      <alignment wrapText="1"/>
    </xf>
    <xf numFmtId="0" fontId="7" fillId="0" borderId="4" xfId="0" applyFont="1" applyBorder="1" applyAlignment="1">
      <alignment wrapText="1"/>
    </xf>
    <xf numFmtId="2" fontId="7" fillId="0" borderId="2" xfId="0" applyNumberFormat="1" applyFont="1" applyBorder="1" applyAlignment="1">
      <alignment wrapText="1"/>
    </xf>
    <xf numFmtId="166" fontId="7" fillId="0" borderId="2" xfId="0" applyNumberFormat="1" applyFont="1" applyBorder="1" applyAlignment="1">
      <alignment wrapText="1"/>
    </xf>
    <xf numFmtId="166" fontId="10" fillId="8" borderId="2" xfId="0" applyNumberFormat="1" applyFont="1" applyFill="1" applyBorder="1" applyAlignment="1">
      <alignment horizontal="center" wrapText="1"/>
    </xf>
    <xf numFmtId="0" fontId="7" fillId="13" borderId="4" xfId="0" applyFont="1" applyFill="1" applyBorder="1" applyAlignment="1">
      <alignment wrapText="1"/>
    </xf>
    <xf numFmtId="0" fontId="7" fillId="13" borderId="2" xfId="0" applyFont="1" applyFill="1" applyBorder="1" applyAlignment="1">
      <alignment horizontal="center" vertical="center" wrapText="1"/>
    </xf>
    <xf numFmtId="0" fontId="7" fillId="29" borderId="2" xfId="0" applyFont="1" applyFill="1" applyBorder="1" applyAlignment="1">
      <alignment horizontal="center" vertical="center" wrapText="1"/>
    </xf>
    <xf numFmtId="0" fontId="7" fillId="24" borderId="2" xfId="0" applyFont="1" applyFill="1" applyBorder="1" applyAlignment="1">
      <alignment horizontal="left" wrapText="1"/>
    </xf>
    <xf numFmtId="0" fontId="12" fillId="36" borderId="8" xfId="0" applyFont="1" applyFill="1" applyBorder="1" applyAlignment="1">
      <alignment horizontal="center" wrapText="1"/>
    </xf>
    <xf numFmtId="0" fontId="7" fillId="36" borderId="28" xfId="0" applyFont="1" applyFill="1" applyBorder="1" applyAlignment="1">
      <alignment wrapText="1"/>
    </xf>
    <xf numFmtId="0" fontId="7" fillId="36" borderId="8" xfId="0" applyFont="1" applyFill="1" applyBorder="1" applyAlignment="1">
      <alignment wrapText="1"/>
    </xf>
    <xf numFmtId="2" fontId="7" fillId="36" borderId="8" xfId="0" applyNumberFormat="1" applyFont="1" applyFill="1" applyBorder="1" applyAlignment="1">
      <alignment wrapText="1"/>
    </xf>
    <xf numFmtId="166" fontId="7" fillId="36" borderId="8" xfId="0" applyNumberFormat="1" applyFont="1" applyFill="1" applyBorder="1" applyAlignment="1">
      <alignment wrapText="1"/>
    </xf>
    <xf numFmtId="166" fontId="7" fillId="36" borderId="8" xfId="0" applyNumberFormat="1" applyFont="1" applyFill="1" applyBorder="1" applyAlignment="1">
      <alignment horizontal="center" wrapText="1"/>
    </xf>
    <xf numFmtId="2" fontId="7" fillId="30" borderId="2" xfId="0" applyNumberFormat="1" applyFont="1" applyFill="1" applyBorder="1" applyAlignment="1">
      <alignment horizontal="right" wrapText="1"/>
    </xf>
    <xf numFmtId="0" fontId="12" fillId="32" borderId="8" xfId="0" applyFont="1" applyFill="1" applyBorder="1" applyAlignment="1">
      <alignment horizontal="center" wrapText="1"/>
    </xf>
    <xf numFmtId="0" fontId="7" fillId="32" borderId="28" xfId="0" applyFont="1" applyFill="1" applyBorder="1" applyAlignment="1">
      <alignment wrapText="1"/>
    </xf>
    <xf numFmtId="0" fontId="7" fillId="32" borderId="8" xfId="0" applyFont="1" applyFill="1" applyBorder="1" applyAlignment="1">
      <alignment horizontal="center" wrapText="1"/>
    </xf>
    <xf numFmtId="0" fontId="7" fillId="32" borderId="8" xfId="0" applyFont="1" applyFill="1" applyBorder="1" applyAlignment="1">
      <alignment wrapText="1"/>
    </xf>
    <xf numFmtId="2" fontId="7" fillId="32" borderId="8" xfId="0" applyNumberFormat="1" applyFont="1" applyFill="1" applyBorder="1" applyAlignment="1">
      <alignment wrapText="1"/>
    </xf>
    <xf numFmtId="166" fontId="7" fillId="32" borderId="8" xfId="0" applyNumberFormat="1" applyFont="1" applyFill="1" applyBorder="1" applyAlignment="1">
      <alignment wrapText="1"/>
    </xf>
    <xf numFmtId="166" fontId="7" fillId="32" borderId="8" xfId="0" applyNumberFormat="1" applyFont="1" applyFill="1" applyBorder="1" applyAlignment="1">
      <alignment horizontal="center" wrapText="1"/>
    </xf>
    <xf numFmtId="0" fontId="7" fillId="10" borderId="0" xfId="0" applyFont="1" applyFill="1" applyBorder="1" applyAlignment="1">
      <alignment wrapText="1"/>
    </xf>
    <xf numFmtId="0" fontId="7" fillId="23" borderId="2" xfId="0" applyFont="1" applyFill="1" applyBorder="1" applyAlignment="1">
      <alignment horizontal="center" vertical="center" wrapText="1"/>
    </xf>
    <xf numFmtId="0" fontId="7" fillId="35" borderId="2" xfId="0" applyFont="1" applyFill="1" applyBorder="1" applyAlignment="1">
      <alignment horizontal="center" vertical="center" wrapText="1"/>
    </xf>
    <xf numFmtId="0" fontId="7" fillId="36" borderId="2" xfId="0" applyFont="1" applyFill="1" applyBorder="1" applyAlignment="1">
      <alignment horizontal="center" wrapText="1"/>
    </xf>
    <xf numFmtId="0" fontId="7" fillId="30" borderId="2" xfId="0" applyNumberFormat="1" applyFont="1" applyFill="1" applyBorder="1" applyAlignment="1">
      <alignment wrapText="1"/>
    </xf>
    <xf numFmtId="0" fontId="12" fillId="37" borderId="8" xfId="0" applyFont="1" applyFill="1" applyBorder="1" applyAlignment="1">
      <alignment horizontal="center" wrapText="1"/>
    </xf>
    <xf numFmtId="1" fontId="7" fillId="37" borderId="2" xfId="0" applyNumberFormat="1" applyFont="1" applyFill="1" applyBorder="1" applyAlignment="1">
      <alignment wrapText="1"/>
    </xf>
    <xf numFmtId="0" fontId="7" fillId="27" borderId="2" xfId="0" applyFont="1" applyFill="1" applyBorder="1" applyAlignment="1">
      <alignment horizontal="center" wrapText="1"/>
    </xf>
    <xf numFmtId="0" fontId="12" fillId="13" borderId="3" xfId="0" applyFont="1" applyFill="1" applyBorder="1" applyAlignment="1">
      <alignment horizontal="center" wrapText="1"/>
    </xf>
    <xf numFmtId="0" fontId="7" fillId="13" borderId="3" xfId="0" applyFont="1" applyFill="1" applyBorder="1" applyAlignment="1">
      <alignment wrapText="1"/>
    </xf>
    <xf numFmtId="0" fontId="7" fillId="13" borderId="3" xfId="0" applyFont="1" applyFill="1" applyBorder="1" applyAlignment="1">
      <alignment horizontal="center" wrapText="1"/>
    </xf>
    <xf numFmtId="2" fontId="7" fillId="13" borderId="3" xfId="0" applyNumberFormat="1" applyFont="1" applyFill="1" applyBorder="1" applyAlignment="1">
      <alignment wrapText="1"/>
    </xf>
    <xf numFmtId="166" fontId="7" fillId="13" borderId="3" xfId="0" applyNumberFormat="1" applyFont="1" applyFill="1" applyBorder="1" applyAlignment="1">
      <alignment wrapText="1"/>
    </xf>
    <xf numFmtId="166" fontId="7" fillId="13" borderId="3" xfId="0" applyNumberFormat="1" applyFont="1" applyFill="1" applyBorder="1" applyAlignment="1">
      <alignment horizontal="center" wrapText="1"/>
    </xf>
    <xf numFmtId="0" fontId="12" fillId="35" borderId="8" xfId="0" applyFont="1" applyFill="1" applyBorder="1" applyAlignment="1">
      <alignment horizontal="center" wrapText="1"/>
    </xf>
    <xf numFmtId="0" fontId="7" fillId="35" borderId="8" xfId="0" applyFont="1" applyFill="1" applyBorder="1" applyAlignment="1">
      <alignment wrapText="1"/>
    </xf>
    <xf numFmtId="0" fontId="7" fillId="35" borderId="8" xfId="0" applyFont="1" applyFill="1" applyBorder="1" applyAlignment="1">
      <alignment horizontal="center" wrapText="1"/>
    </xf>
    <xf numFmtId="2" fontId="7" fillId="35" borderId="8" xfId="0" applyNumberFormat="1" applyFont="1" applyFill="1" applyBorder="1" applyAlignment="1">
      <alignment wrapText="1"/>
    </xf>
    <xf numFmtId="166" fontId="7" fillId="35" borderId="8" xfId="0" applyNumberFormat="1" applyFont="1" applyFill="1" applyBorder="1" applyAlignment="1">
      <alignment wrapText="1"/>
    </xf>
    <xf numFmtId="166" fontId="7" fillId="35" borderId="8" xfId="0" applyNumberFormat="1" applyFont="1" applyFill="1" applyBorder="1" applyAlignment="1">
      <alignment horizontal="center" wrapText="1"/>
    </xf>
    <xf numFmtId="0" fontId="12" fillId="26" borderId="8" xfId="0" applyFont="1" applyFill="1" applyBorder="1" applyAlignment="1">
      <alignment horizontal="center" wrapText="1"/>
    </xf>
    <xf numFmtId="0" fontId="7" fillId="26" borderId="8" xfId="0" applyFont="1" applyFill="1" applyBorder="1" applyAlignment="1">
      <alignment wrapText="1"/>
    </xf>
    <xf numFmtId="0" fontId="7" fillId="26" borderId="8" xfId="0" applyFont="1" applyFill="1" applyBorder="1" applyAlignment="1">
      <alignment horizontal="center" wrapText="1"/>
    </xf>
    <xf numFmtId="2" fontId="7" fillId="26" borderId="8" xfId="0" applyNumberFormat="1" applyFont="1" applyFill="1" applyBorder="1" applyAlignment="1">
      <alignment wrapText="1"/>
    </xf>
    <xf numFmtId="166" fontId="7" fillId="26" borderId="8" xfId="0" applyNumberFormat="1" applyFont="1" applyFill="1" applyBorder="1" applyAlignment="1">
      <alignment wrapText="1"/>
    </xf>
    <xf numFmtId="166" fontId="7" fillId="26" borderId="8" xfId="0" applyNumberFormat="1" applyFont="1" applyFill="1" applyBorder="1" applyAlignment="1">
      <alignment horizontal="center" wrapText="1"/>
    </xf>
    <xf numFmtId="0" fontId="7" fillId="25" borderId="2" xfId="0" applyFont="1" applyFill="1" applyBorder="1" applyAlignment="1">
      <alignment horizontal="center" wrapText="1"/>
    </xf>
    <xf numFmtId="0" fontId="7" fillId="10" borderId="0" xfId="0" applyFont="1" applyFill="1" applyAlignment="1">
      <alignment wrapText="1"/>
    </xf>
    <xf numFmtId="0" fontId="7" fillId="23" borderId="2" xfId="0" applyNumberFormat="1" applyFont="1" applyFill="1" applyBorder="1" applyAlignment="1">
      <alignment wrapText="1"/>
    </xf>
    <xf numFmtId="0" fontId="12" fillId="23" borderId="8" xfId="0" applyFont="1" applyFill="1" applyBorder="1" applyAlignment="1">
      <alignment horizontal="center" wrapText="1"/>
    </xf>
    <xf numFmtId="0" fontId="7" fillId="23" borderId="8" xfId="0" applyFont="1" applyFill="1" applyBorder="1" applyAlignment="1">
      <alignment wrapText="1"/>
    </xf>
    <xf numFmtId="0" fontId="7" fillId="23" borderId="8" xfId="0" applyFont="1" applyFill="1" applyBorder="1" applyAlignment="1">
      <alignment horizontal="center" wrapText="1"/>
    </xf>
    <xf numFmtId="2" fontId="7" fillId="23" borderId="8" xfId="0" applyNumberFormat="1" applyFont="1" applyFill="1" applyBorder="1" applyAlignment="1">
      <alignment wrapText="1"/>
    </xf>
    <xf numFmtId="166" fontId="7" fillId="23" borderId="8" xfId="0" applyNumberFormat="1" applyFont="1" applyFill="1" applyBorder="1" applyAlignment="1">
      <alignment wrapText="1"/>
    </xf>
    <xf numFmtId="166" fontId="7" fillId="23" borderId="8" xfId="0" applyNumberFormat="1" applyFont="1" applyFill="1" applyBorder="1" applyAlignment="1">
      <alignment horizontal="center" wrapText="1"/>
    </xf>
    <xf numFmtId="0" fontId="102" fillId="16" borderId="2" xfId="0" applyFont="1" applyFill="1" applyBorder="1" applyAlignment="1">
      <alignment vertical="center" wrapText="1"/>
    </xf>
    <xf numFmtId="0" fontId="22" fillId="21" borderId="71" xfId="0" applyFont="1" applyFill="1" applyBorder="1" applyAlignment="1">
      <alignment horizontal="center" vertical="center" wrapText="1"/>
    </xf>
    <xf numFmtId="0" fontId="7" fillId="28" borderId="2" xfId="0" applyFont="1" applyFill="1" applyBorder="1" applyAlignment="1">
      <alignment horizontal="center" vertical="center" wrapText="1"/>
    </xf>
    <xf numFmtId="166" fontId="9" fillId="13" borderId="2" xfId="0" applyNumberFormat="1" applyFont="1" applyFill="1" applyBorder="1" applyAlignment="1">
      <alignment horizontal="center" wrapText="1"/>
    </xf>
    <xf numFmtId="0" fontId="7" fillId="26" borderId="2" xfId="0" applyFont="1" applyFill="1" applyBorder="1" applyAlignment="1">
      <alignment horizontal="center" vertical="center" wrapText="1"/>
    </xf>
    <xf numFmtId="0" fontId="12" fillId="31" borderId="2" xfId="0" applyFont="1" applyFill="1" applyBorder="1" applyAlignment="1">
      <alignment horizontal="center" wrapText="1"/>
    </xf>
    <xf numFmtId="0" fontId="7" fillId="31" borderId="2" xfId="0" applyFont="1" applyFill="1" applyBorder="1" applyAlignment="1">
      <alignment horizontal="center" wrapText="1"/>
    </xf>
    <xf numFmtId="0" fontId="7" fillId="31" borderId="2" xfId="0" applyFont="1" applyFill="1" applyBorder="1" applyAlignment="1">
      <alignment wrapText="1"/>
    </xf>
    <xf numFmtId="2" fontId="7" fillId="31" borderId="2" xfId="0" applyNumberFormat="1" applyFont="1" applyFill="1" applyBorder="1" applyAlignment="1">
      <alignment wrapText="1"/>
    </xf>
    <xf numFmtId="166" fontId="7" fillId="31" borderId="2" xfId="0" applyNumberFormat="1" applyFont="1" applyFill="1" applyBorder="1" applyAlignment="1">
      <alignment wrapText="1"/>
    </xf>
    <xf numFmtId="166" fontId="7" fillId="31" borderId="2" xfId="0" applyNumberFormat="1" applyFont="1" applyFill="1" applyBorder="1" applyAlignment="1">
      <alignment horizontal="center" wrapText="1"/>
    </xf>
    <xf numFmtId="0" fontId="12" fillId="27" borderId="3" xfId="0" applyFont="1" applyFill="1" applyBorder="1" applyAlignment="1">
      <alignment horizontal="center" wrapText="1"/>
    </xf>
    <xf numFmtId="0" fontId="7" fillId="27" borderId="3" xfId="0" applyFont="1" applyFill="1" applyBorder="1" applyAlignment="1">
      <alignment wrapText="1"/>
    </xf>
    <xf numFmtId="0" fontId="7" fillId="27" borderId="3" xfId="0" applyFont="1" applyFill="1" applyBorder="1" applyAlignment="1">
      <alignment horizontal="center" wrapText="1"/>
    </xf>
    <xf numFmtId="2" fontId="7" fillId="27" borderId="3" xfId="0" applyNumberFormat="1" applyFont="1" applyFill="1" applyBorder="1" applyAlignment="1">
      <alignment wrapText="1"/>
    </xf>
    <xf numFmtId="166" fontId="7" fillId="27" borderId="3" xfId="0" applyNumberFormat="1" applyFont="1" applyFill="1" applyBorder="1" applyAlignment="1">
      <alignment wrapText="1"/>
    </xf>
    <xf numFmtId="166" fontId="7" fillId="27" borderId="3" xfId="0" applyNumberFormat="1" applyFont="1" applyFill="1" applyBorder="1" applyAlignment="1">
      <alignment horizontal="center" wrapText="1"/>
    </xf>
    <xf numFmtId="0" fontId="12" fillId="35" borderId="3" xfId="0" applyFont="1" applyFill="1" applyBorder="1" applyAlignment="1">
      <alignment horizontal="center" wrapText="1"/>
    </xf>
    <xf numFmtId="0" fontId="7" fillId="35" borderId="3" xfId="0" applyFont="1" applyFill="1" applyBorder="1" applyAlignment="1">
      <alignment wrapText="1"/>
    </xf>
    <xf numFmtId="0" fontId="7" fillId="35" borderId="3" xfId="0" applyFont="1" applyFill="1" applyBorder="1" applyAlignment="1">
      <alignment horizontal="center" wrapText="1"/>
    </xf>
    <xf numFmtId="2" fontId="7" fillId="35" borderId="3" xfId="0" applyNumberFormat="1" applyFont="1" applyFill="1" applyBorder="1" applyAlignment="1">
      <alignment wrapText="1"/>
    </xf>
    <xf numFmtId="166" fontId="7" fillId="35" borderId="3" xfId="0" applyNumberFormat="1" applyFont="1" applyFill="1" applyBorder="1" applyAlignment="1">
      <alignment wrapText="1"/>
    </xf>
    <xf numFmtId="166" fontId="7" fillId="35" borderId="3" xfId="0" applyNumberFormat="1" applyFont="1" applyFill="1" applyBorder="1" applyAlignment="1">
      <alignment horizontal="center" wrapText="1"/>
    </xf>
    <xf numFmtId="0" fontId="12" fillId="28" borderId="3" xfId="0" applyFont="1" applyFill="1" applyBorder="1" applyAlignment="1">
      <alignment horizontal="center" wrapText="1"/>
    </xf>
    <xf numFmtId="0" fontId="7" fillId="28" borderId="3" xfId="0" applyFont="1" applyFill="1" applyBorder="1" applyAlignment="1">
      <alignment wrapText="1"/>
    </xf>
    <xf numFmtId="0" fontId="7" fillId="28" borderId="3" xfId="0" applyFont="1" applyFill="1" applyBorder="1" applyAlignment="1">
      <alignment horizontal="center" wrapText="1"/>
    </xf>
    <xf numFmtId="2" fontId="7" fillId="28" borderId="3" xfId="0" applyNumberFormat="1" applyFont="1" applyFill="1" applyBorder="1" applyAlignment="1">
      <alignment wrapText="1"/>
    </xf>
    <xf numFmtId="166" fontId="7" fillId="28" borderId="3" xfId="0" applyNumberFormat="1" applyFont="1" applyFill="1" applyBorder="1" applyAlignment="1">
      <alignment wrapText="1"/>
    </xf>
    <xf numFmtId="166" fontId="7" fillId="28" borderId="3" xfId="0" applyNumberFormat="1" applyFont="1" applyFill="1" applyBorder="1" applyAlignment="1">
      <alignment horizontal="center" wrapText="1"/>
    </xf>
    <xf numFmtId="0" fontId="12" fillId="40" borderId="3" xfId="0" applyFont="1" applyFill="1" applyBorder="1" applyAlignment="1">
      <alignment horizontal="center" wrapText="1"/>
    </xf>
    <xf numFmtId="0" fontId="7" fillId="40" borderId="3" xfId="0" applyFont="1" applyFill="1" applyBorder="1" applyAlignment="1">
      <alignment wrapText="1"/>
    </xf>
    <xf numFmtId="0" fontId="7" fillId="40" borderId="3" xfId="0" applyFont="1" applyFill="1" applyBorder="1" applyAlignment="1">
      <alignment horizontal="center" wrapText="1"/>
    </xf>
    <xf numFmtId="2" fontId="7" fillId="40" borderId="3" xfId="0" applyNumberFormat="1" applyFont="1" applyFill="1" applyBorder="1" applyAlignment="1">
      <alignment wrapText="1"/>
    </xf>
    <xf numFmtId="166" fontId="7" fillId="40" borderId="3" xfId="0" applyNumberFormat="1" applyFont="1" applyFill="1" applyBorder="1" applyAlignment="1">
      <alignment wrapText="1"/>
    </xf>
    <xf numFmtId="166" fontId="7" fillId="40" borderId="3" xfId="0" applyNumberFormat="1" applyFont="1" applyFill="1" applyBorder="1" applyAlignment="1">
      <alignment horizontal="center" wrapText="1"/>
    </xf>
    <xf numFmtId="0" fontId="12" fillId="26" borderId="3" xfId="0" applyFont="1" applyFill="1" applyBorder="1" applyAlignment="1">
      <alignment horizontal="center" wrapText="1"/>
    </xf>
    <xf numFmtId="0" fontId="7" fillId="26" borderId="3" xfId="0" applyFont="1" applyFill="1" applyBorder="1" applyAlignment="1">
      <alignment wrapText="1"/>
    </xf>
    <xf numFmtId="2" fontId="7" fillId="26" borderId="3" xfId="0" applyNumberFormat="1" applyFont="1" applyFill="1" applyBorder="1" applyAlignment="1">
      <alignment wrapText="1"/>
    </xf>
    <xf numFmtId="166" fontId="7" fillId="26" borderId="3" xfId="0" applyNumberFormat="1" applyFont="1" applyFill="1" applyBorder="1" applyAlignment="1">
      <alignment wrapText="1"/>
    </xf>
    <xf numFmtId="166" fontId="7" fillId="26" borderId="3" xfId="0" applyNumberFormat="1" applyFont="1" applyFill="1" applyBorder="1" applyAlignment="1">
      <alignment horizontal="center" wrapText="1"/>
    </xf>
    <xf numFmtId="0" fontId="7" fillId="37" borderId="8" xfId="0" applyFont="1" applyFill="1" applyBorder="1" applyAlignment="1">
      <alignment wrapText="1"/>
    </xf>
    <xf numFmtId="0" fontId="7" fillId="37" borderId="8" xfId="0" applyFont="1" applyFill="1" applyBorder="1" applyAlignment="1">
      <alignment horizontal="center" wrapText="1"/>
    </xf>
    <xf numFmtId="2" fontId="7" fillId="37" borderId="8" xfId="0" applyNumberFormat="1" applyFont="1" applyFill="1" applyBorder="1" applyAlignment="1">
      <alignment wrapText="1"/>
    </xf>
    <xf numFmtId="166" fontId="7" fillId="37" borderId="8" xfId="0" applyNumberFormat="1" applyFont="1" applyFill="1" applyBorder="1" applyAlignment="1">
      <alignment wrapText="1"/>
    </xf>
    <xf numFmtId="166" fontId="7" fillId="37" borderId="8" xfId="0" applyNumberFormat="1" applyFont="1" applyFill="1" applyBorder="1" applyAlignment="1">
      <alignment horizontal="center" wrapText="1"/>
    </xf>
    <xf numFmtId="0" fontId="7" fillId="40" borderId="2" xfId="0" applyFont="1" applyFill="1" applyBorder="1" applyAlignment="1">
      <alignment vertical="center" wrapText="1"/>
    </xf>
    <xf numFmtId="0" fontId="12" fillId="40" borderId="8" xfId="0" applyFont="1" applyFill="1" applyBorder="1" applyAlignment="1">
      <alignment horizontal="center" wrapText="1"/>
    </xf>
    <xf numFmtId="0" fontId="7" fillId="40" borderId="8" xfId="0" applyFont="1" applyFill="1" applyBorder="1" applyAlignment="1">
      <alignment wrapText="1"/>
    </xf>
    <xf numFmtId="0" fontId="7" fillId="40" borderId="8" xfId="0" applyFont="1" applyFill="1" applyBorder="1" applyAlignment="1">
      <alignment horizontal="center" wrapText="1"/>
    </xf>
    <xf numFmtId="2" fontId="7" fillId="40" borderId="8" xfId="0" applyNumberFormat="1" applyFont="1" applyFill="1" applyBorder="1" applyAlignment="1">
      <alignment wrapText="1"/>
    </xf>
    <xf numFmtId="166" fontId="7" fillId="40" borderId="8" xfId="0" applyNumberFormat="1" applyFont="1" applyFill="1" applyBorder="1" applyAlignment="1">
      <alignment wrapText="1"/>
    </xf>
    <xf numFmtId="166" fontId="7" fillId="40" borderId="8" xfId="0" applyNumberFormat="1" applyFont="1" applyFill="1" applyBorder="1" applyAlignment="1">
      <alignment horizontal="center" wrapText="1"/>
    </xf>
    <xf numFmtId="0" fontId="12" fillId="24" borderId="8" xfId="0" applyFont="1" applyFill="1" applyBorder="1" applyAlignment="1">
      <alignment horizontal="center" wrapText="1"/>
    </xf>
    <xf numFmtId="0" fontId="7" fillId="24" borderId="8" xfId="0" applyFont="1" applyFill="1" applyBorder="1" applyAlignment="1">
      <alignment wrapText="1"/>
    </xf>
    <xf numFmtId="0" fontId="7" fillId="24" borderId="8" xfId="0" applyFont="1" applyFill="1" applyBorder="1" applyAlignment="1">
      <alignment horizontal="center" wrapText="1"/>
    </xf>
    <xf numFmtId="2" fontId="7" fillId="24" borderId="8" xfId="0" applyNumberFormat="1" applyFont="1" applyFill="1" applyBorder="1" applyAlignment="1">
      <alignment wrapText="1"/>
    </xf>
    <xf numFmtId="166" fontId="7" fillId="24" borderId="8" xfId="0" applyNumberFormat="1" applyFont="1" applyFill="1" applyBorder="1" applyAlignment="1">
      <alignment wrapText="1"/>
    </xf>
    <xf numFmtId="166" fontId="7" fillId="24" borderId="8" xfId="0" applyNumberFormat="1" applyFont="1" applyFill="1" applyBorder="1" applyAlignment="1">
      <alignment horizontal="center" wrapText="1"/>
    </xf>
    <xf numFmtId="0" fontId="7" fillId="37" borderId="2" xfId="0" applyFont="1" applyFill="1" applyBorder="1" applyAlignment="1">
      <alignment horizontal="center" vertical="center" wrapText="1"/>
    </xf>
    <xf numFmtId="0" fontId="7" fillId="14" borderId="2" xfId="0" applyFont="1" applyFill="1" applyBorder="1" applyAlignment="1">
      <alignment horizontal="center" vertical="center" wrapText="1"/>
    </xf>
    <xf numFmtId="1" fontId="12" fillId="31" borderId="2" xfId="0" applyNumberFormat="1" applyFont="1" applyFill="1" applyBorder="1" applyAlignment="1">
      <alignment horizontal="center" wrapText="1"/>
    </xf>
    <xf numFmtId="1" fontId="7" fillId="31" borderId="2" xfId="0" applyNumberFormat="1" applyFont="1" applyFill="1" applyBorder="1" applyAlignment="1">
      <alignment horizontal="center" wrapText="1"/>
    </xf>
    <xf numFmtId="1" fontId="7" fillId="31" borderId="2" xfId="0" applyNumberFormat="1" applyFont="1" applyFill="1" applyBorder="1" applyAlignment="1">
      <alignment wrapText="1"/>
    </xf>
    <xf numFmtId="0" fontId="7" fillId="26" borderId="2" xfId="0" applyNumberFormat="1" applyFont="1" applyFill="1" applyBorder="1" applyAlignment="1">
      <alignment wrapText="1"/>
    </xf>
    <xf numFmtId="0" fontId="12" fillId="28" borderId="8" xfId="0" applyFont="1" applyFill="1" applyBorder="1" applyAlignment="1">
      <alignment horizontal="center" wrapText="1"/>
    </xf>
    <xf numFmtId="0" fontId="7" fillId="28" borderId="8" xfId="0" applyFont="1" applyFill="1" applyBorder="1" applyAlignment="1">
      <alignment wrapText="1"/>
    </xf>
    <xf numFmtId="0" fontId="7" fillId="28" borderId="8" xfId="0" applyFont="1" applyFill="1" applyBorder="1" applyAlignment="1">
      <alignment horizontal="center" wrapText="1"/>
    </xf>
    <xf numFmtId="2" fontId="7" fillId="28" borderId="8" xfId="0" applyNumberFormat="1" applyFont="1" applyFill="1" applyBorder="1" applyAlignment="1">
      <alignment wrapText="1"/>
    </xf>
    <xf numFmtId="166" fontId="7" fillId="28" borderId="8" xfId="0" applyNumberFormat="1" applyFont="1" applyFill="1" applyBorder="1" applyAlignment="1">
      <alignment wrapText="1"/>
    </xf>
    <xf numFmtId="166" fontId="7" fillId="28" borderId="8" xfId="0" applyNumberFormat="1" applyFont="1" applyFill="1" applyBorder="1" applyAlignment="1">
      <alignment horizontal="center" wrapText="1"/>
    </xf>
    <xf numFmtId="0" fontId="12" fillId="29" borderId="3" xfId="0" applyFont="1" applyFill="1" applyBorder="1" applyAlignment="1">
      <alignment horizontal="center" wrapText="1"/>
    </xf>
    <xf numFmtId="0" fontId="7" fillId="29" borderId="3" xfId="0" applyFont="1" applyFill="1" applyBorder="1" applyAlignment="1">
      <alignment wrapText="1"/>
    </xf>
    <xf numFmtId="0" fontId="7" fillId="29" borderId="3" xfId="0" applyFont="1" applyFill="1" applyBorder="1" applyAlignment="1">
      <alignment horizontal="center" wrapText="1"/>
    </xf>
    <xf numFmtId="2" fontId="7" fillId="29" borderId="3" xfId="0" applyNumberFormat="1" applyFont="1" applyFill="1" applyBorder="1" applyAlignment="1">
      <alignment wrapText="1"/>
    </xf>
    <xf numFmtId="166" fontId="7" fillId="29" borderId="3" xfId="0" applyNumberFormat="1" applyFont="1" applyFill="1" applyBorder="1" applyAlignment="1">
      <alignment wrapText="1"/>
    </xf>
    <xf numFmtId="166" fontId="7" fillId="29" borderId="3" xfId="0" applyNumberFormat="1" applyFont="1" applyFill="1" applyBorder="1" applyAlignment="1">
      <alignment horizontal="center" wrapText="1"/>
    </xf>
    <xf numFmtId="0" fontId="7" fillId="31" borderId="2" xfId="0" applyFont="1" applyFill="1" applyBorder="1" applyAlignment="1">
      <alignment horizontal="center" vertical="center" wrapText="1"/>
    </xf>
    <xf numFmtId="166" fontId="10" fillId="20" borderId="2" xfId="0" applyNumberFormat="1" applyFont="1" applyFill="1" applyBorder="1" applyAlignment="1">
      <alignment horizontal="center" wrapText="1"/>
    </xf>
    <xf numFmtId="2" fontId="10" fillId="13" borderId="3" xfId="0" applyNumberFormat="1" applyFont="1" applyFill="1" applyBorder="1" applyAlignment="1">
      <alignment horizontal="center" vertical="center" textRotation="90" wrapText="1"/>
    </xf>
    <xf numFmtId="167" fontId="7" fillId="13" borderId="2" xfId="0" applyNumberFormat="1" applyFont="1" applyFill="1" applyBorder="1" applyAlignment="1">
      <alignment wrapText="1"/>
    </xf>
    <xf numFmtId="167" fontId="7" fillId="2" borderId="0" xfId="0" applyNumberFormat="1" applyFont="1" applyFill="1" applyAlignment="1">
      <alignment horizontal="center" wrapText="1"/>
    </xf>
    <xf numFmtId="167" fontId="7" fillId="2" borderId="0" xfId="0" applyNumberFormat="1" applyFont="1" applyFill="1" applyAlignment="1">
      <alignment wrapText="1"/>
    </xf>
    <xf numFmtId="167" fontId="7" fillId="2" borderId="0" xfId="0" applyNumberFormat="1" applyFont="1" applyFill="1" applyBorder="1" applyAlignment="1">
      <alignment wrapText="1"/>
    </xf>
    <xf numFmtId="167" fontId="7" fillId="0" borderId="0" xfId="0" applyNumberFormat="1" applyFont="1" applyBorder="1" applyAlignment="1">
      <alignment wrapText="1"/>
    </xf>
    <xf numFmtId="167" fontId="10" fillId="2" borderId="0" xfId="0" applyNumberFormat="1" applyFont="1" applyFill="1" applyAlignment="1">
      <alignment wrapText="1"/>
    </xf>
    <xf numFmtId="167" fontId="20" fillId="0" borderId="7" xfId="0" applyNumberFormat="1" applyFont="1" applyFill="1" applyBorder="1" applyAlignment="1">
      <alignment horizontal="center" vertical="center" wrapText="1"/>
    </xf>
    <xf numFmtId="167" fontId="12" fillId="0" borderId="2" xfId="0" applyNumberFormat="1" applyFont="1" applyBorder="1" applyAlignment="1">
      <alignment horizontal="center" wrapText="1"/>
    </xf>
    <xf numFmtId="167" fontId="21" fillId="0" borderId="2" xfId="0" applyNumberFormat="1" applyFont="1" applyBorder="1" applyAlignment="1">
      <alignment wrapText="1"/>
    </xf>
    <xf numFmtId="167" fontId="21" fillId="20" borderId="2" xfId="0" applyNumberFormat="1" applyFont="1" applyFill="1" applyBorder="1" applyAlignment="1">
      <alignment wrapText="1"/>
    </xf>
    <xf numFmtId="167" fontId="21" fillId="20" borderId="2" xfId="0" applyNumberFormat="1" applyFont="1" applyFill="1" applyBorder="1" applyAlignment="1">
      <alignment horizontal="center" wrapText="1"/>
    </xf>
    <xf numFmtId="167" fontId="7" fillId="24" borderId="2" xfId="0" applyNumberFormat="1" applyFont="1" applyFill="1" applyBorder="1" applyAlignment="1">
      <alignment wrapText="1"/>
    </xf>
    <xf numFmtId="167" fontId="10" fillId="24" borderId="2" xfId="0" applyNumberFormat="1" applyFont="1" applyFill="1" applyBorder="1" applyAlignment="1">
      <alignment horizontal="center" vertical="center" wrapText="1"/>
    </xf>
    <xf numFmtId="167" fontId="7" fillId="0" borderId="2" xfId="0" applyNumberFormat="1" applyFont="1" applyBorder="1" applyAlignment="1">
      <alignment wrapText="1"/>
    </xf>
    <xf numFmtId="167" fontId="10" fillId="0" borderId="2" xfId="0" applyNumberFormat="1" applyFont="1" applyBorder="1" applyAlignment="1">
      <alignment horizontal="center" wrapText="1"/>
    </xf>
    <xf numFmtId="167" fontId="7" fillId="12" borderId="2" xfId="0" applyNumberFormat="1" applyFont="1" applyFill="1" applyBorder="1" applyAlignment="1">
      <alignment wrapText="1"/>
    </xf>
    <xf numFmtId="167" fontId="10" fillId="12" borderId="2" xfId="0" applyNumberFormat="1" applyFont="1" applyFill="1" applyBorder="1" applyAlignment="1">
      <alignment horizontal="center" wrapText="1"/>
    </xf>
    <xf numFmtId="167" fontId="7" fillId="23" borderId="2" xfId="0" applyNumberFormat="1" applyFont="1" applyFill="1" applyBorder="1" applyAlignment="1">
      <alignment wrapText="1"/>
    </xf>
    <xf numFmtId="167" fontId="7" fillId="23" borderId="2" xfId="0" applyNumberFormat="1" applyFont="1" applyFill="1" applyBorder="1" applyAlignment="1">
      <alignment horizontal="center" wrapText="1"/>
    </xf>
    <xf numFmtId="167" fontId="7" fillId="35" borderId="2" xfId="0" applyNumberFormat="1" applyFont="1" applyFill="1" applyBorder="1" applyAlignment="1">
      <alignment wrapText="1"/>
    </xf>
    <xf numFmtId="167" fontId="7" fillId="35" borderId="2" xfId="0" applyNumberFormat="1" applyFont="1" applyFill="1" applyBorder="1" applyAlignment="1">
      <alignment horizontal="center" wrapText="1"/>
    </xf>
    <xf numFmtId="167" fontId="7" fillId="28" borderId="2" xfId="0" applyNumberFormat="1" applyFont="1" applyFill="1" applyBorder="1" applyAlignment="1">
      <alignment wrapText="1"/>
    </xf>
    <xf numFmtId="167" fontId="7" fillId="28" borderId="2" xfId="0" applyNumberFormat="1" applyFont="1" applyFill="1" applyBorder="1" applyAlignment="1">
      <alignment horizontal="center" wrapText="1"/>
    </xf>
    <xf numFmtId="167" fontId="7" fillId="12" borderId="2" xfId="0" applyNumberFormat="1" applyFont="1" applyFill="1" applyBorder="1" applyAlignment="1">
      <alignment horizontal="center" wrapText="1"/>
    </xf>
    <xf numFmtId="167" fontId="7" fillId="26" borderId="2" xfId="0" applyNumberFormat="1" applyFont="1" applyFill="1" applyBorder="1" applyAlignment="1">
      <alignment wrapText="1"/>
    </xf>
    <xf numFmtId="167" fontId="7" fillId="26" borderId="2" xfId="0" applyNumberFormat="1" applyFont="1" applyFill="1" applyBorder="1" applyAlignment="1">
      <alignment horizontal="center" wrapText="1"/>
    </xf>
    <xf numFmtId="167" fontId="7" fillId="24" borderId="2" xfId="0" applyNumberFormat="1" applyFont="1" applyFill="1" applyBorder="1" applyAlignment="1">
      <alignment horizontal="center" wrapText="1"/>
    </xf>
    <xf numFmtId="167" fontId="7" fillId="29" borderId="2" xfId="0" applyNumberFormat="1" applyFont="1" applyFill="1" applyBorder="1" applyAlignment="1">
      <alignment wrapText="1"/>
    </xf>
    <xf numFmtId="167" fontId="7" fillId="29" borderId="2" xfId="0" applyNumberFormat="1" applyFont="1" applyFill="1" applyBorder="1" applyAlignment="1">
      <alignment horizontal="center" wrapText="1"/>
    </xf>
    <xf numFmtId="167" fontId="7" fillId="36" borderId="2" xfId="0" applyNumberFormat="1" applyFont="1" applyFill="1" applyBorder="1" applyAlignment="1">
      <alignment wrapText="1"/>
    </xf>
    <xf numFmtId="167" fontId="7" fillId="36" borderId="2" xfId="0" applyNumberFormat="1" applyFont="1" applyFill="1" applyBorder="1" applyAlignment="1">
      <alignment horizontal="center" wrapText="1"/>
    </xf>
    <xf numFmtId="167" fontId="7" fillId="37" borderId="2" xfId="0" applyNumberFormat="1" applyFont="1" applyFill="1" applyBorder="1" applyAlignment="1">
      <alignment wrapText="1"/>
    </xf>
    <xf numFmtId="167" fontId="7" fillId="37" borderId="2" xfId="0" applyNumberFormat="1" applyFont="1" applyFill="1" applyBorder="1" applyAlignment="1">
      <alignment horizontal="center" wrapText="1"/>
    </xf>
    <xf numFmtId="167" fontId="7" fillId="38" borderId="2" xfId="0" applyNumberFormat="1" applyFont="1" applyFill="1" applyBorder="1" applyAlignment="1">
      <alignment wrapText="1"/>
    </xf>
    <xf numFmtId="167" fontId="7" fillId="38" borderId="2" xfId="0" applyNumberFormat="1" applyFont="1" applyFill="1" applyBorder="1" applyAlignment="1">
      <alignment horizontal="center" wrapText="1"/>
    </xf>
    <xf numFmtId="167" fontId="7" fillId="30" borderId="2" xfId="0" applyNumberFormat="1" applyFont="1" applyFill="1" applyBorder="1" applyAlignment="1">
      <alignment wrapText="1"/>
    </xf>
    <xf numFmtId="167" fontId="7" fillId="30" borderId="2" xfId="0" applyNumberFormat="1" applyFont="1" applyFill="1" applyBorder="1" applyAlignment="1">
      <alignment horizontal="center" wrapText="1"/>
    </xf>
    <xf numFmtId="167" fontId="7" fillId="25" borderId="8" xfId="0" applyNumberFormat="1" applyFont="1" applyFill="1" applyBorder="1" applyAlignment="1">
      <alignment wrapText="1"/>
    </xf>
    <xf numFmtId="167" fontId="7" fillId="25" borderId="8" xfId="0" applyNumberFormat="1" applyFont="1" applyFill="1" applyBorder="1" applyAlignment="1">
      <alignment horizontal="center" wrapText="1"/>
    </xf>
    <xf numFmtId="167" fontId="7" fillId="25" borderId="2" xfId="0" applyNumberFormat="1" applyFont="1" applyFill="1" applyBorder="1" applyAlignment="1">
      <alignment wrapText="1"/>
    </xf>
    <xf numFmtId="167" fontId="7" fillId="25" borderId="2" xfId="0" applyNumberFormat="1" applyFont="1" applyFill="1" applyBorder="1" applyAlignment="1">
      <alignment horizontal="center" wrapText="1"/>
    </xf>
    <xf numFmtId="167" fontId="7" fillId="14" borderId="2" xfId="0" applyNumberFormat="1" applyFont="1" applyFill="1" applyBorder="1" applyAlignment="1">
      <alignment wrapText="1"/>
    </xf>
    <xf numFmtId="167" fontId="7" fillId="32" borderId="2" xfId="0" applyNumberFormat="1" applyFont="1" applyFill="1" applyBorder="1" applyAlignment="1">
      <alignment wrapText="1"/>
    </xf>
    <xf numFmtId="167" fontId="7" fillId="32" borderId="2" xfId="0" applyNumberFormat="1" applyFont="1" applyFill="1" applyBorder="1" applyAlignment="1">
      <alignment horizontal="center" wrapText="1"/>
    </xf>
    <xf numFmtId="167" fontId="7" fillId="39" borderId="2" xfId="0" applyNumberFormat="1" applyFont="1" applyFill="1" applyBorder="1" applyAlignment="1">
      <alignment wrapText="1"/>
    </xf>
    <xf numFmtId="167" fontId="7" fillId="39" borderId="2" xfId="0" applyNumberFormat="1" applyFont="1" applyFill="1" applyBorder="1" applyAlignment="1">
      <alignment horizontal="center" wrapText="1"/>
    </xf>
    <xf numFmtId="167" fontId="7" fillId="40" borderId="2" xfId="0" applyNumberFormat="1" applyFont="1" applyFill="1" applyBorder="1" applyAlignment="1">
      <alignment wrapText="1"/>
    </xf>
    <xf numFmtId="167" fontId="7" fillId="40" borderId="2" xfId="0" applyNumberFormat="1" applyFont="1" applyFill="1" applyBorder="1" applyAlignment="1">
      <alignment horizontal="center" wrapText="1"/>
    </xf>
    <xf numFmtId="167" fontId="7" fillId="27" borderId="2" xfId="0" applyNumberFormat="1" applyFont="1" applyFill="1" applyBorder="1" applyAlignment="1">
      <alignment wrapText="1"/>
    </xf>
    <xf numFmtId="167" fontId="7" fillId="27" borderId="2" xfId="0" applyNumberFormat="1" applyFont="1" applyFill="1" applyBorder="1" applyAlignment="1">
      <alignment horizontal="center" wrapText="1"/>
    </xf>
    <xf numFmtId="167" fontId="7" fillId="0" borderId="2" xfId="0" applyNumberFormat="1" applyFont="1" applyBorder="1" applyAlignment="1">
      <alignment horizontal="center" wrapText="1"/>
    </xf>
    <xf numFmtId="167" fontId="7" fillId="36" borderId="8" xfId="0" applyNumberFormat="1" applyFont="1" applyFill="1" applyBorder="1" applyAlignment="1">
      <alignment wrapText="1"/>
    </xf>
    <xf numFmtId="167" fontId="7" fillId="36" borderId="8" xfId="0" applyNumberFormat="1" applyFont="1" applyFill="1" applyBorder="1" applyAlignment="1">
      <alignment horizontal="center" wrapText="1"/>
    </xf>
    <xf numFmtId="167" fontId="7" fillId="32" borderId="8" xfId="0" applyNumberFormat="1" applyFont="1" applyFill="1" applyBorder="1" applyAlignment="1">
      <alignment wrapText="1"/>
    </xf>
    <xf numFmtId="167" fontId="7" fillId="32" borderId="8" xfId="0" applyNumberFormat="1" applyFont="1" applyFill="1" applyBorder="1" applyAlignment="1">
      <alignment horizontal="center" wrapText="1"/>
    </xf>
    <xf numFmtId="167" fontId="7" fillId="13" borderId="3" xfId="0" applyNumberFormat="1" applyFont="1" applyFill="1" applyBorder="1" applyAlignment="1">
      <alignment wrapText="1"/>
    </xf>
    <xf numFmtId="167" fontId="7" fillId="13" borderId="3" xfId="0" applyNumberFormat="1" applyFont="1" applyFill="1" applyBorder="1" applyAlignment="1">
      <alignment horizontal="center" wrapText="1"/>
    </xf>
    <xf numFmtId="167" fontId="7" fillId="35" borderId="8" xfId="0" applyNumberFormat="1" applyFont="1" applyFill="1" applyBorder="1" applyAlignment="1">
      <alignment wrapText="1"/>
    </xf>
    <xf numFmtId="167" fontId="7" fillId="35" borderId="8" xfId="0" applyNumberFormat="1" applyFont="1" applyFill="1" applyBorder="1" applyAlignment="1">
      <alignment horizontal="center" wrapText="1"/>
    </xf>
    <xf numFmtId="167" fontId="7" fillId="26" borderId="8" xfId="0" applyNumberFormat="1" applyFont="1" applyFill="1" applyBorder="1" applyAlignment="1">
      <alignment wrapText="1"/>
    </xf>
    <xf numFmtId="167" fontId="7" fillId="26" borderId="8" xfId="0" applyNumberFormat="1" applyFont="1" applyFill="1" applyBorder="1" applyAlignment="1">
      <alignment horizontal="center" wrapText="1"/>
    </xf>
    <xf numFmtId="167" fontId="7" fillId="23" borderId="8" xfId="0" applyNumberFormat="1" applyFont="1" applyFill="1" applyBorder="1" applyAlignment="1">
      <alignment wrapText="1"/>
    </xf>
    <xf numFmtId="167" fontId="7" fillId="23" borderId="8" xfId="0" applyNumberFormat="1" applyFont="1" applyFill="1" applyBorder="1" applyAlignment="1">
      <alignment horizontal="center" wrapText="1"/>
    </xf>
    <xf numFmtId="167" fontId="7" fillId="31" borderId="2" xfId="0" applyNumberFormat="1" applyFont="1" applyFill="1" applyBorder="1" applyAlignment="1">
      <alignment wrapText="1"/>
    </xf>
    <xf numFmtId="167" fontId="7" fillId="31" borderId="2" xfId="0" applyNumberFormat="1" applyFont="1" applyFill="1" applyBorder="1" applyAlignment="1">
      <alignment horizontal="center" wrapText="1"/>
    </xf>
    <xf numFmtId="167" fontId="7" fillId="27" borderId="3" xfId="0" applyNumberFormat="1" applyFont="1" applyFill="1" applyBorder="1" applyAlignment="1">
      <alignment wrapText="1"/>
    </xf>
    <xf numFmtId="167" fontId="7" fillId="27" borderId="3" xfId="0" applyNumberFormat="1" applyFont="1" applyFill="1" applyBorder="1" applyAlignment="1">
      <alignment horizontal="center" wrapText="1"/>
    </xf>
    <xf numFmtId="167" fontId="7" fillId="35" borderId="3" xfId="0" applyNumberFormat="1" applyFont="1" applyFill="1" applyBorder="1" applyAlignment="1">
      <alignment wrapText="1"/>
    </xf>
    <xf numFmtId="167" fontId="7" fillId="35" borderId="3" xfId="0" applyNumberFormat="1" applyFont="1" applyFill="1" applyBorder="1" applyAlignment="1">
      <alignment horizontal="center" wrapText="1"/>
    </xf>
    <xf numFmtId="167" fontId="7" fillId="28" borderId="3" xfId="0" applyNumberFormat="1" applyFont="1" applyFill="1" applyBorder="1" applyAlignment="1">
      <alignment wrapText="1"/>
    </xf>
    <xf numFmtId="167" fontId="7" fillId="28" borderId="3" xfId="0" applyNumberFormat="1" applyFont="1" applyFill="1" applyBorder="1" applyAlignment="1">
      <alignment horizontal="center" wrapText="1"/>
    </xf>
    <xf numFmtId="167" fontId="7" fillId="40" borderId="3" xfId="0" applyNumberFormat="1" applyFont="1" applyFill="1" applyBorder="1" applyAlignment="1">
      <alignment wrapText="1"/>
    </xf>
    <xf numFmtId="167" fontId="7" fillId="40" borderId="3" xfId="0" applyNumberFormat="1" applyFont="1" applyFill="1" applyBorder="1" applyAlignment="1">
      <alignment horizontal="center" wrapText="1"/>
    </xf>
    <xf numFmtId="167" fontId="7" fillId="26" borderId="3" xfId="0" applyNumberFormat="1" applyFont="1" applyFill="1" applyBorder="1" applyAlignment="1">
      <alignment wrapText="1"/>
    </xf>
    <xf numFmtId="167" fontId="7" fillId="26" borderId="3" xfId="0" applyNumberFormat="1" applyFont="1" applyFill="1" applyBorder="1" applyAlignment="1">
      <alignment horizontal="center" wrapText="1"/>
    </xf>
    <xf numFmtId="167" fontId="7" fillId="37" borderId="8" xfId="0" applyNumberFormat="1" applyFont="1" applyFill="1" applyBorder="1" applyAlignment="1">
      <alignment wrapText="1"/>
    </xf>
    <xf numFmtId="167" fontId="7" fillId="37" borderId="8" xfId="0" applyNumberFormat="1" applyFont="1" applyFill="1" applyBorder="1" applyAlignment="1">
      <alignment horizontal="center" wrapText="1"/>
    </xf>
    <xf numFmtId="167" fontId="7" fillId="40" borderId="8" xfId="0" applyNumberFormat="1" applyFont="1" applyFill="1" applyBorder="1" applyAlignment="1">
      <alignment wrapText="1"/>
    </xf>
    <xf numFmtId="167" fontId="7" fillId="40" borderId="8" xfId="0" applyNumberFormat="1" applyFont="1" applyFill="1" applyBorder="1" applyAlignment="1">
      <alignment horizontal="center" wrapText="1"/>
    </xf>
    <xf numFmtId="167" fontId="7" fillId="24" borderId="8" xfId="0" applyNumberFormat="1" applyFont="1" applyFill="1" applyBorder="1" applyAlignment="1">
      <alignment wrapText="1"/>
    </xf>
    <xf numFmtId="167" fontId="7" fillId="24" borderId="8" xfId="0" applyNumberFormat="1" applyFont="1" applyFill="1" applyBorder="1" applyAlignment="1">
      <alignment horizontal="center" wrapText="1"/>
    </xf>
    <xf numFmtId="167" fontId="7" fillId="28" borderId="8" xfId="0" applyNumberFormat="1" applyFont="1" applyFill="1" applyBorder="1" applyAlignment="1">
      <alignment wrapText="1"/>
    </xf>
    <xf numFmtId="167" fontId="7" fillId="28" borderId="8" xfId="0" applyNumberFormat="1" applyFont="1" applyFill="1" applyBorder="1" applyAlignment="1">
      <alignment horizontal="center" wrapText="1"/>
    </xf>
    <xf numFmtId="167" fontId="7" fillId="29" borderId="3" xfId="0" applyNumberFormat="1" applyFont="1" applyFill="1" applyBorder="1" applyAlignment="1">
      <alignment wrapText="1"/>
    </xf>
    <xf numFmtId="167" fontId="7" fillId="29" borderId="3" xfId="0" applyNumberFormat="1" applyFont="1" applyFill="1" applyBorder="1" applyAlignment="1">
      <alignment horizontal="center" wrapText="1"/>
    </xf>
    <xf numFmtId="167" fontId="7" fillId="0" borderId="0" xfId="0" applyNumberFormat="1" applyFont="1" applyAlignment="1">
      <alignment wrapText="1"/>
    </xf>
    <xf numFmtId="167" fontId="7" fillId="0" borderId="0" xfId="0" applyNumberFormat="1" applyFont="1" applyAlignment="1">
      <alignment horizontal="center" wrapText="1"/>
    </xf>
    <xf numFmtId="167" fontId="68" fillId="28" borderId="2" xfId="0" applyNumberFormat="1" applyFont="1" applyFill="1" applyBorder="1" applyAlignment="1">
      <alignment vertical="center"/>
    </xf>
    <xf numFmtId="3" fontId="7" fillId="0" borderId="2" xfId="76" applyNumberFormat="1" applyFont="1" applyFill="1" applyBorder="1" applyAlignment="1">
      <alignment horizontal="center" vertical="center"/>
    </xf>
    <xf numFmtId="0" fontId="14" fillId="28" borderId="2" xfId="0" applyFont="1" applyFill="1" applyBorder="1" applyAlignment="1">
      <alignment horizontal="left" vertical="center" wrapText="1"/>
    </xf>
    <xf numFmtId="0" fontId="14" fillId="28" borderId="2" xfId="0" applyFont="1" applyFill="1" applyBorder="1"/>
    <xf numFmtId="1" fontId="7" fillId="28" borderId="2" xfId="76" applyNumberFormat="1" applyFont="1" applyFill="1" applyBorder="1" applyAlignment="1">
      <alignment horizontal="center" vertical="center" wrapText="1"/>
    </xf>
    <xf numFmtId="166" fontId="7" fillId="28" borderId="2" xfId="76" applyNumberFormat="1" applyFont="1" applyFill="1" applyBorder="1" applyAlignment="1">
      <alignment horizontal="center" vertical="center" wrapText="1"/>
    </xf>
    <xf numFmtId="167" fontId="7" fillId="28" borderId="2" xfId="76" applyNumberFormat="1" applyFont="1" applyFill="1" applyBorder="1" applyAlignment="1">
      <alignment horizontal="center" vertical="center"/>
    </xf>
    <xf numFmtId="0" fontId="7" fillId="28" borderId="2" xfId="76" applyFont="1" applyFill="1" applyBorder="1" applyAlignment="1">
      <alignment horizontal="center" vertical="center" wrapText="1"/>
    </xf>
    <xf numFmtId="167" fontId="9" fillId="28" borderId="2" xfId="69" applyNumberFormat="1" applyFont="1" applyFill="1" applyBorder="1" applyAlignment="1">
      <alignment horizontal="center" vertical="center" wrapText="1"/>
    </xf>
    <xf numFmtId="167" fontId="6" fillId="0" borderId="0" xfId="79" applyNumberFormat="1" applyFont="1" applyFill="1" applyBorder="1" applyAlignment="1">
      <alignment horizontal="centerContinuous" wrapText="1"/>
    </xf>
    <xf numFmtId="167" fontId="6" fillId="0" borderId="0" xfId="79" applyNumberFormat="1" applyFont="1" applyFill="1" applyBorder="1" applyAlignment="1">
      <alignment horizontal="center" wrapText="1"/>
    </xf>
    <xf numFmtId="167" fontId="22" fillId="0" borderId="0" xfId="79" applyNumberFormat="1" applyFont="1" applyFill="1"/>
    <xf numFmtId="167" fontId="10" fillId="0" borderId="1" xfId="79" applyNumberFormat="1" applyFont="1" applyFill="1" applyBorder="1" applyAlignment="1">
      <alignment horizontal="centerContinuous" wrapText="1"/>
    </xf>
    <xf numFmtId="167" fontId="12" fillId="0" borderId="0" xfId="79" applyNumberFormat="1" applyFont="1" applyFill="1" applyAlignment="1">
      <alignment wrapText="1"/>
    </xf>
    <xf numFmtId="167" fontId="7" fillId="0" borderId="0" xfId="79" applyNumberFormat="1" applyFont="1" applyFill="1" applyAlignment="1">
      <alignment horizontal="center" wrapText="1"/>
    </xf>
    <xf numFmtId="167" fontId="7" fillId="0" borderId="0" xfId="79" applyNumberFormat="1" applyFont="1" applyFill="1" applyBorder="1" applyAlignment="1">
      <alignment wrapText="1"/>
    </xf>
    <xf numFmtId="167" fontId="7" fillId="0" borderId="0" xfId="79" applyNumberFormat="1" applyFont="1" applyFill="1" applyBorder="1" applyAlignment="1">
      <alignment horizontal="right" wrapText="1"/>
    </xf>
    <xf numFmtId="167" fontId="7" fillId="0" borderId="0" xfId="79" applyNumberFormat="1" applyFont="1" applyFill="1" applyBorder="1" applyAlignment="1">
      <alignment horizontal="right"/>
    </xf>
    <xf numFmtId="167" fontId="7" fillId="0" borderId="6" xfId="79" applyNumberFormat="1" applyFont="1" applyFill="1" applyBorder="1" applyAlignment="1">
      <alignment horizontal="center" vertical="center" wrapText="1"/>
    </xf>
    <xf numFmtId="167" fontId="11" fillId="0" borderId="2" xfId="79" applyNumberFormat="1" applyFont="1" applyFill="1" applyBorder="1" applyAlignment="1">
      <alignment horizontal="center" vertical="center"/>
    </xf>
    <xf numFmtId="167" fontId="32" fillId="0" borderId="2" xfId="79" applyNumberFormat="1" applyFont="1" applyFill="1" applyBorder="1" applyAlignment="1">
      <alignment horizontal="center" vertical="center" wrapText="1"/>
    </xf>
    <xf numFmtId="167" fontId="7" fillId="13" borderId="2" xfId="79" applyNumberFormat="1" applyFont="1" applyFill="1" applyBorder="1" applyAlignment="1">
      <alignment horizontal="center" vertical="center" wrapText="1"/>
    </xf>
    <xf numFmtId="167" fontId="9" fillId="13" borderId="2" xfId="79" applyNumberFormat="1" applyFont="1" applyFill="1" applyBorder="1" applyAlignment="1">
      <alignment horizontal="center" vertical="center" wrapText="1"/>
    </xf>
    <xf numFmtId="167" fontId="9" fillId="0" borderId="2" xfId="79" applyNumberFormat="1" applyFont="1" applyFill="1" applyBorder="1" applyAlignment="1">
      <alignment horizontal="center" vertical="center" wrapText="1"/>
    </xf>
    <xf numFmtId="167" fontId="7" fillId="28" borderId="2" xfId="79" applyNumberFormat="1" applyFont="1" applyFill="1" applyBorder="1" applyAlignment="1">
      <alignment horizontal="center" vertical="center" wrapText="1"/>
    </xf>
    <xf numFmtId="167" fontId="22" fillId="0" borderId="0" xfId="69" applyNumberFormat="1" applyFont="1" applyFill="1"/>
    <xf numFmtId="167" fontId="21" fillId="0" borderId="0" xfId="79" applyNumberFormat="1" applyFont="1" applyFill="1"/>
    <xf numFmtId="0" fontId="7" fillId="0" borderId="2" xfId="76" applyFont="1" applyFill="1" applyBorder="1" applyAlignment="1">
      <alignment horizontal="center" vertical="center"/>
    </xf>
    <xf numFmtId="0" fontId="7" fillId="0" borderId="7" xfId="0" applyFont="1" applyBorder="1" applyAlignment="1">
      <alignment wrapText="1"/>
    </xf>
    <xf numFmtId="0" fontId="7" fillId="0" borderId="7" xfId="0" applyFont="1" applyBorder="1" applyAlignment="1">
      <alignment horizontal="center" vertical="center" wrapText="1"/>
    </xf>
    <xf numFmtId="167" fontId="7" fillId="0" borderId="7" xfId="0" applyNumberFormat="1" applyFont="1" applyBorder="1" applyAlignment="1">
      <alignment horizontal="center" vertical="center" wrapText="1"/>
    </xf>
    <xf numFmtId="166" fontId="7" fillId="0" borderId="17" xfId="0" applyNumberFormat="1" applyFont="1" applyBorder="1" applyAlignment="1">
      <alignment horizontal="center" vertical="center" wrapText="1"/>
    </xf>
    <xf numFmtId="167" fontId="32" fillId="28" borderId="2" xfId="69" applyNumberFormat="1" applyFont="1" applyFill="1" applyBorder="1" applyAlignment="1">
      <alignment horizontal="center" vertical="center" wrapText="1"/>
    </xf>
    <xf numFmtId="0" fontId="8" fillId="2" borderId="1" xfId="0" applyFont="1" applyFill="1" applyBorder="1" applyAlignment="1">
      <alignment horizontal="left" wrapText="1"/>
    </xf>
    <xf numFmtId="0" fontId="7" fillId="0" borderId="2" xfId="0" applyFont="1" applyBorder="1" applyAlignment="1">
      <alignment horizontal="center"/>
    </xf>
    <xf numFmtId="0" fontId="8" fillId="2" borderId="0" xfId="0" applyFont="1" applyFill="1" applyBorder="1" applyAlignment="1">
      <alignment horizontal="center" wrapText="1"/>
    </xf>
    <xf numFmtId="0" fontId="7" fillId="0" borderId="0" xfId="0" applyFont="1" applyAlignment="1">
      <alignment horizontal="center"/>
    </xf>
    <xf numFmtId="0" fontId="8" fillId="2" borderId="0" xfId="0" applyFont="1" applyFill="1" applyBorder="1" applyAlignment="1">
      <alignment horizontal="left" wrapText="1"/>
    </xf>
    <xf numFmtId="0" fontId="11" fillId="2" borderId="8" xfId="0" applyFont="1" applyFill="1" applyBorder="1" applyAlignment="1">
      <alignment horizontal="center" wrapText="1"/>
    </xf>
    <xf numFmtId="0" fontId="10" fillId="2" borderId="5" xfId="0" applyFont="1" applyFill="1" applyBorder="1" applyAlignment="1">
      <alignment horizontal="center"/>
    </xf>
    <xf numFmtId="0" fontId="106" fillId="2" borderId="33" xfId="0" applyFont="1" applyFill="1" applyBorder="1" applyAlignment="1">
      <alignment horizontal="left" vertical="top" wrapText="1"/>
    </xf>
    <xf numFmtId="0" fontId="88" fillId="0" borderId="0" xfId="0" applyFont="1" applyFill="1" applyBorder="1" applyAlignment="1">
      <alignment horizontal="left" wrapText="1"/>
    </xf>
    <xf numFmtId="0" fontId="6" fillId="2" borderId="8" xfId="0" applyFont="1" applyFill="1" applyBorder="1" applyAlignment="1">
      <alignment horizontal="center" wrapText="1"/>
    </xf>
    <xf numFmtId="167" fontId="14" fillId="28" borderId="2" xfId="0" applyNumberFormat="1" applyFont="1" applyFill="1" applyBorder="1" applyAlignment="1">
      <alignment horizontal="center" vertical="center"/>
    </xf>
    <xf numFmtId="167" fontId="74" fillId="28" borderId="2" xfId="0" applyNumberFormat="1" applyFont="1" applyFill="1" applyBorder="1" applyAlignment="1">
      <alignment horizontal="center" vertical="center"/>
    </xf>
    <xf numFmtId="0" fontId="7" fillId="6" borderId="0" xfId="0" applyFont="1" applyFill="1" applyBorder="1" applyAlignment="1">
      <alignment horizontal="center"/>
    </xf>
    <xf numFmtId="0" fontId="7" fillId="10" borderId="0" xfId="0" applyFont="1" applyFill="1" applyAlignment="1">
      <alignment horizontal="center"/>
    </xf>
    <xf numFmtId="0" fontId="28" fillId="10" borderId="0" xfId="0" applyFont="1" applyFill="1" applyBorder="1" applyAlignment="1">
      <alignment horizontal="centerContinuous" wrapText="1"/>
    </xf>
    <xf numFmtId="0" fontId="11" fillId="10" borderId="0" xfId="0" applyFont="1" applyFill="1" applyBorder="1" applyAlignment="1">
      <alignment horizontal="center" wrapText="1"/>
    </xf>
    <xf numFmtId="0" fontId="10" fillId="2" borderId="3" xfId="0" applyFont="1" applyFill="1" applyBorder="1" applyAlignment="1">
      <alignment horizontal="centerContinuous"/>
    </xf>
    <xf numFmtId="0" fontId="7" fillId="2" borderId="4" xfId="0" applyFont="1" applyFill="1" applyBorder="1" applyAlignment="1">
      <alignment horizontal="centerContinuous"/>
    </xf>
    <xf numFmtId="0" fontId="7" fillId="6" borderId="3" xfId="0" applyFont="1" applyFill="1" applyBorder="1" applyAlignment="1">
      <alignment horizontal="center"/>
    </xf>
    <xf numFmtId="166" fontId="7" fillId="2" borderId="3" xfId="0" applyNumberFormat="1" applyFont="1" applyFill="1" applyBorder="1" applyAlignment="1">
      <alignment horizontal="center"/>
    </xf>
    <xf numFmtId="166" fontId="7" fillId="0" borderId="3" xfId="0" applyNumberFormat="1" applyFont="1" applyBorder="1" applyAlignment="1">
      <alignment horizontal="center"/>
    </xf>
    <xf numFmtId="166" fontId="7" fillId="2" borderId="0" xfId="0" applyNumberFormat="1" applyFont="1" applyFill="1" applyBorder="1" applyAlignment="1">
      <alignment horizontal="center"/>
    </xf>
    <xf numFmtId="0" fontId="21" fillId="10" borderId="5" xfId="0" applyFont="1" applyFill="1" applyBorder="1" applyAlignment="1"/>
    <xf numFmtId="166" fontId="88" fillId="23" borderId="0" xfId="0" applyNumberFormat="1" applyFont="1" applyFill="1"/>
    <xf numFmtId="166" fontId="12" fillId="2" borderId="2" xfId="0" applyNumberFormat="1" applyFont="1" applyFill="1" applyBorder="1" applyAlignment="1">
      <alignment wrapText="1"/>
    </xf>
    <xf numFmtId="166" fontId="93" fillId="23" borderId="0" xfId="0" applyNumberFormat="1" applyFont="1" applyFill="1" applyBorder="1"/>
    <xf numFmtId="166" fontId="88" fillId="23" borderId="2" xfId="0" applyNumberFormat="1" applyFont="1" applyFill="1" applyBorder="1" applyAlignment="1">
      <alignment horizontal="center"/>
    </xf>
    <xf numFmtId="1" fontId="7" fillId="2" borderId="2" xfId="0" applyNumberFormat="1" applyFont="1" applyFill="1" applyBorder="1" applyAlignment="1">
      <alignment horizontal="center"/>
    </xf>
    <xf numFmtId="2" fontId="7" fillId="2" borderId="2" xfId="0" applyNumberFormat="1" applyFont="1" applyFill="1" applyBorder="1" applyAlignment="1">
      <alignment horizontal="center"/>
    </xf>
    <xf numFmtId="167" fontId="7" fillId="28" borderId="2" xfId="0" applyNumberFormat="1" applyFont="1" applyFill="1" applyBorder="1" applyAlignment="1">
      <alignment horizontal="center" vertical="center" wrapText="1"/>
    </xf>
    <xf numFmtId="0" fontId="89" fillId="0" borderId="2" xfId="0" applyFont="1" applyFill="1" applyBorder="1" applyAlignment="1">
      <alignment horizontal="center" vertical="center" wrapText="1"/>
    </xf>
    <xf numFmtId="0" fontId="10" fillId="0"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8" fillId="0" borderId="0" xfId="0" applyFont="1" applyFill="1" applyBorder="1" applyAlignment="1">
      <alignment horizontal="center" wrapText="1"/>
    </xf>
    <xf numFmtId="0" fontId="89" fillId="0" borderId="2" xfId="0" applyFont="1" applyFill="1" applyBorder="1" applyAlignment="1">
      <alignment horizontal="center" vertical="center" wrapText="1"/>
    </xf>
    <xf numFmtId="49" fontId="89" fillId="0" borderId="3" xfId="0" applyNumberFormat="1" applyFont="1" applyFill="1" applyBorder="1" applyAlignment="1">
      <alignment horizontal="center" vertical="center" wrapText="1"/>
    </xf>
    <xf numFmtId="49" fontId="89" fillId="0" borderId="7" xfId="0" applyNumberFormat="1" applyFont="1" applyFill="1" applyBorder="1" applyAlignment="1">
      <alignment horizontal="center" vertical="center" wrapText="1"/>
    </xf>
    <xf numFmtId="49" fontId="89" fillId="0" borderId="8" xfId="0" applyNumberFormat="1" applyFont="1" applyFill="1" applyBorder="1" applyAlignment="1">
      <alignment horizontal="center" vertical="center" wrapText="1"/>
    </xf>
    <xf numFmtId="0" fontId="64"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49" fontId="96" fillId="0" borderId="2" xfId="0" applyNumberFormat="1" applyFont="1" applyFill="1" applyBorder="1" applyAlignment="1">
      <alignment horizontal="center" vertical="center" wrapText="1"/>
    </xf>
    <xf numFmtId="49" fontId="96" fillId="0" borderId="2" xfId="0" applyNumberFormat="1" applyFont="1" applyFill="1" applyBorder="1" applyAlignment="1">
      <alignment horizontal="center" vertical="top" wrapText="1"/>
    </xf>
    <xf numFmtId="0" fontId="89" fillId="0" borderId="3" xfId="0" applyFont="1" applyFill="1" applyBorder="1" applyAlignment="1">
      <alignment horizontal="center" vertical="center" wrapText="1"/>
    </xf>
    <xf numFmtId="0" fontId="89" fillId="0" borderId="7" xfId="0" applyFont="1" applyFill="1" applyBorder="1" applyAlignment="1">
      <alignment horizontal="center" vertical="center" wrapText="1"/>
    </xf>
    <xf numFmtId="0" fontId="89" fillId="0" borderId="8" xfId="0" applyFont="1" applyFill="1" applyBorder="1" applyAlignment="1">
      <alignment horizontal="center" vertical="center" wrapText="1"/>
    </xf>
    <xf numFmtId="49" fontId="96" fillId="0" borderId="3" xfId="0" applyNumberFormat="1" applyFont="1" applyFill="1" applyBorder="1" applyAlignment="1">
      <alignment horizontal="center" vertical="top" wrapText="1"/>
    </xf>
    <xf numFmtId="49" fontId="96" fillId="0" borderId="7" xfId="0" applyNumberFormat="1" applyFont="1" applyFill="1" applyBorder="1" applyAlignment="1">
      <alignment horizontal="center" vertical="top" wrapText="1"/>
    </xf>
    <xf numFmtId="49" fontId="96" fillId="0" borderId="8" xfId="0" applyNumberFormat="1" applyFont="1" applyFill="1" applyBorder="1" applyAlignment="1">
      <alignment horizontal="center" vertical="top" wrapText="1"/>
    </xf>
    <xf numFmtId="0" fontId="89" fillId="0" borderId="3" xfId="0" applyFont="1" applyFill="1" applyBorder="1" applyAlignment="1">
      <alignment horizontal="center" vertical="top" wrapText="1"/>
    </xf>
    <xf numFmtId="0" fontId="89" fillId="0" borderId="7" xfId="0" applyFont="1" applyFill="1" applyBorder="1" applyAlignment="1">
      <alignment horizontal="center" vertical="top" wrapText="1"/>
    </xf>
    <xf numFmtId="0" fontId="89" fillId="0" borderId="8"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8" xfId="0" applyFont="1" applyFill="1" applyBorder="1" applyAlignment="1">
      <alignment horizontal="center" vertical="top" wrapText="1"/>
    </xf>
    <xf numFmtId="167" fontId="7" fillId="0" borderId="0" xfId="0" applyNumberFormat="1" applyFont="1" applyAlignment="1">
      <alignment horizontal="center"/>
    </xf>
    <xf numFmtId="0" fontId="89" fillId="0" borderId="0" xfId="0" applyFont="1" applyFill="1" applyBorder="1" applyAlignment="1">
      <alignment horizontal="center" vertical="center" wrapText="1"/>
    </xf>
    <xf numFmtId="0" fontId="8" fillId="2" borderId="1" xfId="0" applyFont="1" applyFill="1" applyBorder="1" applyAlignment="1">
      <alignment horizontal="left" wrapText="1"/>
    </xf>
    <xf numFmtId="0" fontId="93" fillId="0" borderId="0" xfId="0" applyFont="1" applyFill="1" applyAlignment="1">
      <alignment horizontal="left" vertical="center" wrapText="1"/>
    </xf>
    <xf numFmtId="0" fontId="89" fillId="0" borderId="31" xfId="0" applyFont="1" applyFill="1" applyBorder="1" applyAlignment="1">
      <alignment horizontal="center" vertical="top" wrapText="1"/>
    </xf>
    <xf numFmtId="0" fontId="89" fillId="0" borderId="29" xfId="0" applyFont="1" applyFill="1" applyBorder="1" applyAlignment="1">
      <alignment horizontal="center" vertical="top" wrapText="1"/>
    </xf>
    <xf numFmtId="167" fontId="7" fillId="2" borderId="0" xfId="0" applyNumberFormat="1" applyFont="1" applyFill="1" applyBorder="1" applyAlignment="1">
      <alignment horizontal="center" wrapText="1"/>
    </xf>
    <xf numFmtId="167" fontId="10" fillId="2" borderId="0" xfId="0" applyNumberFormat="1" applyFont="1" applyFill="1" applyBorder="1" applyAlignment="1">
      <alignment horizontal="center" vertical="center"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0" fontId="6" fillId="10" borderId="0" xfId="0" applyFont="1" applyFill="1" applyBorder="1" applyAlignment="1">
      <alignment horizontal="center" wrapText="1"/>
    </xf>
    <xf numFmtId="0" fontId="95" fillId="8" borderId="0" xfId="0" applyFont="1" applyFill="1" applyAlignment="1">
      <alignment horizontal="center" wrapText="1"/>
    </xf>
    <xf numFmtId="0" fontId="12" fillId="0" borderId="25" xfId="0" applyFont="1" applyBorder="1" applyAlignment="1">
      <alignment horizontal="center" wrapText="1"/>
    </xf>
    <xf numFmtId="0" fontId="12" fillId="0" borderId="35" xfId="0" applyFont="1" applyBorder="1" applyAlignment="1">
      <alignment horizontal="center" wrapText="1"/>
    </xf>
    <xf numFmtId="0" fontId="12" fillId="0" borderId="36" xfId="0" applyFont="1" applyBorder="1" applyAlignment="1">
      <alignment horizontal="center" wrapText="1"/>
    </xf>
    <xf numFmtId="0" fontId="12" fillId="0" borderId="61" xfId="0" applyFont="1" applyBorder="1" applyAlignment="1">
      <alignment horizontal="center" wrapText="1"/>
    </xf>
    <xf numFmtId="0" fontId="11" fillId="0" borderId="4" xfId="0" applyFont="1" applyBorder="1" applyAlignment="1">
      <alignment horizontal="center" wrapText="1"/>
    </xf>
    <xf numFmtId="0" fontId="11" fillId="0" borderId="6" xfId="0" applyFont="1" applyBorder="1" applyAlignment="1">
      <alignment horizontal="center" wrapText="1"/>
    </xf>
    <xf numFmtId="0" fontId="42" fillId="0" borderId="0" xfId="0" applyFont="1" applyAlignment="1">
      <alignment horizontal="left" wrapText="1"/>
    </xf>
    <xf numFmtId="0" fontId="4" fillId="2" borderId="0" xfId="0" applyFont="1" applyFill="1" applyBorder="1" applyAlignment="1">
      <alignment horizontal="center" wrapText="1"/>
    </xf>
    <xf numFmtId="0" fontId="21" fillId="2" borderId="0" xfId="0" applyFont="1" applyFill="1" applyAlignment="1">
      <alignment horizontal="center"/>
    </xf>
    <xf numFmtId="0" fontId="22" fillId="2" borderId="0" xfId="0" applyFont="1" applyFill="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5" fillId="2" borderId="0" xfId="0" applyFont="1" applyFill="1" applyBorder="1" applyAlignment="1">
      <alignment horizont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2" borderId="1" xfId="0" applyFont="1" applyFill="1" applyBorder="1" applyAlignment="1">
      <alignment horizont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0" xfId="0" applyFont="1" applyBorder="1" applyAlignment="1">
      <alignment horizontal="center" vertical="center"/>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16"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46" xfId="0" applyFont="1" applyBorder="1" applyAlignment="1">
      <alignment horizontal="center" vertical="center"/>
    </xf>
    <xf numFmtId="0" fontId="11" fillId="0" borderId="2" xfId="0" applyFont="1" applyBorder="1" applyAlignment="1">
      <alignment horizontal="center" vertical="center" wrapText="1"/>
    </xf>
    <xf numFmtId="0" fontId="10" fillId="0" borderId="65"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25" xfId="0" applyFont="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6" fillId="0" borderId="25" xfId="0" applyFont="1" applyFill="1" applyBorder="1" applyAlignment="1">
      <alignment horizontal="center"/>
    </xf>
    <xf numFmtId="0" fontId="6" fillId="0" borderId="35" xfId="0" applyFont="1" applyFill="1" applyBorder="1" applyAlignment="1">
      <alignment horizontal="center"/>
    </xf>
    <xf numFmtId="0" fontId="10" fillId="2" borderId="0" xfId="0" applyFont="1" applyFill="1" applyAlignment="1">
      <alignment horizontal="center" wrapText="1"/>
    </xf>
    <xf numFmtId="0" fontId="10" fillId="2" borderId="1" xfId="0" applyFont="1" applyFill="1" applyBorder="1" applyAlignment="1">
      <alignment horizontal="center" wrapText="1"/>
    </xf>
    <xf numFmtId="0" fontId="32" fillId="2" borderId="26"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2" fillId="2" borderId="2" xfId="0" applyFont="1" applyFill="1" applyBorder="1" applyAlignment="1">
      <alignment horizontal="left" vertical="center" wrapText="1"/>
    </xf>
    <xf numFmtId="0" fontId="32" fillId="0" borderId="26" xfId="72" applyFont="1" applyFill="1" applyBorder="1" applyAlignment="1">
      <alignment horizontal="left" wrapText="1"/>
    </xf>
    <xf numFmtId="0" fontId="32" fillId="0" borderId="6" xfId="72" applyFont="1" applyFill="1" applyBorder="1" applyAlignment="1">
      <alignment horizontal="left" wrapText="1"/>
    </xf>
    <xf numFmtId="0" fontId="32" fillId="0" borderId="2" xfId="72" applyFont="1" applyFill="1" applyBorder="1" applyAlignment="1">
      <alignment horizontal="left" wrapText="1"/>
    </xf>
    <xf numFmtId="0" fontId="10" fillId="2" borderId="25"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21"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35" xfId="0" applyFont="1" applyFill="1" applyBorder="1" applyAlignment="1">
      <alignment horizontal="center" vertical="center"/>
    </xf>
    <xf numFmtId="0" fontId="12" fillId="0" borderId="14" xfId="0" applyFont="1" applyFill="1" applyBorder="1" applyAlignment="1" applyProtection="1">
      <alignment horizontal="center" vertical="center" wrapText="1"/>
    </xf>
    <xf numFmtId="0" fontId="12" fillId="0" borderId="21" xfId="0" applyFont="1" applyFill="1" applyBorder="1" applyAlignment="1" applyProtection="1">
      <alignment horizontal="center" vertical="center" wrapText="1"/>
    </xf>
    <xf numFmtId="0" fontId="10" fillId="0" borderId="25" xfId="0" applyFont="1" applyFill="1" applyBorder="1" applyAlignment="1">
      <alignment horizontal="center" wrapText="1"/>
    </xf>
    <xf numFmtId="0" fontId="10" fillId="0" borderId="34" xfId="0" applyFont="1" applyFill="1" applyBorder="1" applyAlignment="1">
      <alignment horizontal="center" wrapText="1"/>
    </xf>
    <xf numFmtId="0" fontId="10" fillId="0" borderId="35" xfId="0" applyFont="1" applyFill="1" applyBorder="1" applyAlignment="1">
      <alignment horizontal="center" wrapText="1"/>
    </xf>
    <xf numFmtId="0" fontId="10" fillId="0" borderId="0" xfId="79" applyFont="1" applyFill="1" applyAlignment="1">
      <alignment horizontal="center" wrapText="1"/>
    </xf>
    <xf numFmtId="0" fontId="22" fillId="0" borderId="2" xfId="78" applyFont="1" applyFill="1" applyBorder="1" applyAlignment="1">
      <alignment horizontal="center" vertical="center"/>
    </xf>
    <xf numFmtId="0" fontId="22" fillId="0" borderId="2" xfId="78" applyFont="1" applyFill="1" applyBorder="1" applyAlignment="1">
      <alignment horizontal="left" vertical="center" wrapText="1"/>
    </xf>
    <xf numFmtId="0" fontId="22" fillId="28" borderId="3" xfId="78" applyFont="1" applyFill="1" applyBorder="1" applyAlignment="1">
      <alignment horizontal="left" vertical="center" wrapText="1"/>
    </xf>
    <xf numFmtId="0" fontId="22" fillId="28" borderId="8" xfId="78" applyFont="1" applyFill="1" applyBorder="1" applyAlignment="1">
      <alignment horizontal="left" vertical="center" wrapText="1"/>
    </xf>
    <xf numFmtId="0" fontId="22" fillId="0" borderId="2" xfId="78" applyFont="1" applyFill="1" applyBorder="1" applyAlignment="1">
      <alignment horizontal="center" vertical="center" wrapText="1"/>
    </xf>
    <xf numFmtId="0" fontId="22" fillId="28" borderId="7" xfId="78" applyFont="1" applyFill="1" applyBorder="1" applyAlignment="1">
      <alignment horizontal="left" vertical="center" wrapText="1"/>
    </xf>
    <xf numFmtId="0" fontId="22" fillId="28" borderId="3" xfId="78" applyFont="1" applyFill="1" applyBorder="1" applyAlignment="1">
      <alignment horizontal="center" vertical="center" wrapText="1"/>
    </xf>
    <xf numFmtId="0" fontId="22" fillId="28" borderId="7" xfId="78" applyFont="1" applyFill="1" applyBorder="1" applyAlignment="1">
      <alignment horizontal="center" vertical="center" wrapText="1"/>
    </xf>
    <xf numFmtId="0" fontId="22" fillId="28" borderId="8" xfId="78" applyFont="1" applyFill="1" applyBorder="1" applyAlignment="1">
      <alignment horizontal="center" vertical="center" wrapText="1"/>
    </xf>
    <xf numFmtId="0" fontId="9" fillId="0" borderId="0" xfId="69" applyFont="1" applyFill="1" applyBorder="1" applyAlignment="1">
      <alignment horizontal="center" wrapText="1"/>
    </xf>
    <xf numFmtId="0" fontId="9" fillId="0" borderId="0" xfId="76" applyFont="1" applyFill="1" applyAlignment="1">
      <alignment horizontal="center"/>
    </xf>
    <xf numFmtId="0" fontId="74" fillId="0" borderId="2" xfId="79" applyFont="1" applyFill="1" applyBorder="1" applyAlignment="1">
      <alignment horizontal="center" vertical="center"/>
    </xf>
    <xf numFmtId="0" fontId="33" fillId="0" borderId="2" xfId="79" applyNumberFormat="1"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0" fontId="100" fillId="8" borderId="2" xfId="0" applyFont="1" applyFill="1" applyBorder="1" applyAlignment="1">
      <alignment horizontal="center" vertical="top" wrapText="1"/>
    </xf>
    <xf numFmtId="167" fontId="7" fillId="0" borderId="3" xfId="79" applyNumberFormat="1" applyFont="1" applyFill="1" applyBorder="1" applyAlignment="1">
      <alignment horizontal="center" vertical="center" wrapText="1"/>
    </xf>
    <xf numFmtId="167" fontId="7" fillId="0" borderId="7" xfId="79" applyNumberFormat="1" applyFont="1" applyFill="1" applyBorder="1" applyAlignment="1">
      <alignment horizontal="center" vertical="center" wrapText="1"/>
    </xf>
    <xf numFmtId="167" fontId="7" fillId="0" borderId="8" xfId="79" applyNumberFormat="1" applyFont="1" applyFill="1" applyBorder="1" applyAlignment="1">
      <alignment horizontal="center" vertical="center" wrapText="1"/>
    </xf>
    <xf numFmtId="167" fontId="6" fillId="0" borderId="0" xfId="79" applyNumberFormat="1" applyFont="1" applyFill="1" applyBorder="1" applyAlignment="1">
      <alignment horizontal="center" wrapText="1"/>
    </xf>
    <xf numFmtId="0" fontId="6" fillId="0" borderId="0" xfId="79" applyFont="1" applyFill="1" applyAlignment="1">
      <alignment horizontal="center" wrapText="1"/>
    </xf>
    <xf numFmtId="0" fontId="7" fillId="0" borderId="0" xfId="79" applyFont="1" applyFill="1" applyAlignment="1">
      <alignment horizontal="center" wrapText="1"/>
    </xf>
    <xf numFmtId="0" fontId="22" fillId="0" borderId="2" xfId="79" applyFont="1" applyFill="1" applyBorder="1" applyAlignment="1">
      <alignment horizontal="center" vertical="center"/>
    </xf>
    <xf numFmtId="0" fontId="15" fillId="0" borderId="2" xfId="79" applyNumberFormat="1" applyFont="1" applyFill="1" applyBorder="1" applyAlignment="1">
      <alignment horizontal="center" vertical="center" wrapText="1"/>
    </xf>
    <xf numFmtId="167" fontId="7" fillId="0" borderId="4" xfId="79" applyNumberFormat="1" applyFont="1" applyFill="1" applyBorder="1" applyAlignment="1">
      <alignment horizontal="center" vertical="center" wrapText="1"/>
    </xf>
    <xf numFmtId="167" fontId="7" fillId="0" borderId="5" xfId="79" applyNumberFormat="1" applyFont="1" applyFill="1" applyBorder="1" applyAlignment="1">
      <alignment horizontal="center" vertical="center" wrapText="1"/>
    </xf>
    <xf numFmtId="167" fontId="7" fillId="0" borderId="6" xfId="79" applyNumberFormat="1" applyFont="1" applyFill="1" applyBorder="1" applyAlignment="1">
      <alignment horizontal="center" vertical="center" wrapText="1"/>
    </xf>
    <xf numFmtId="167" fontId="7" fillId="0" borderId="2" xfId="79" applyNumberFormat="1" applyFont="1" applyFill="1" applyBorder="1" applyAlignment="1">
      <alignment horizontal="center" vertical="center" wrapText="1"/>
    </xf>
    <xf numFmtId="167" fontId="21" fillId="0" borderId="3" xfId="79" applyNumberFormat="1" applyFont="1" applyFill="1" applyBorder="1" applyAlignment="1">
      <alignment horizontal="center" vertical="center" wrapText="1"/>
    </xf>
    <xf numFmtId="167" fontId="21" fillId="0" borderId="7" xfId="79" applyNumberFormat="1" applyFont="1" applyFill="1" applyBorder="1" applyAlignment="1">
      <alignment horizontal="center" vertical="center" wrapText="1"/>
    </xf>
    <xf numFmtId="167" fontId="21" fillId="0" borderId="8" xfId="79" applyNumberFormat="1" applyFont="1" applyFill="1" applyBorder="1" applyAlignment="1">
      <alignment horizontal="center" vertical="center" wrapText="1"/>
    </xf>
    <xf numFmtId="167" fontId="10" fillId="28"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NumberFormat="1" applyFont="1" applyFill="1" applyBorder="1" applyAlignment="1">
      <alignment vertical="center" wrapText="1"/>
    </xf>
    <xf numFmtId="0" fontId="33" fillId="0" borderId="2" xfId="0" applyNumberFormat="1" applyFont="1" applyFill="1" applyBorder="1" applyAlignment="1">
      <alignment horizontal="center" vertical="center" wrapText="1"/>
    </xf>
    <xf numFmtId="0" fontId="10" fillId="0" borderId="2" xfId="83"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wrapText="1"/>
    </xf>
    <xf numFmtId="0" fontId="32" fillId="0" borderId="2" xfId="79" applyFont="1" applyFill="1" applyBorder="1" applyAlignment="1">
      <alignment horizontal="center" vertical="center"/>
    </xf>
    <xf numFmtId="167" fontId="9" fillId="0" borderId="0" xfId="69" applyNumberFormat="1" applyFont="1" applyFill="1" applyBorder="1" applyAlignment="1">
      <alignment horizontal="center" wrapText="1"/>
    </xf>
    <xf numFmtId="167" fontId="9" fillId="0" borderId="0" xfId="76" applyNumberFormat="1" applyFont="1" applyFill="1" applyAlignment="1">
      <alignment horizontal="center"/>
    </xf>
    <xf numFmtId="0" fontId="74" fillId="0" borderId="3" xfId="79" applyFont="1" applyFill="1" applyBorder="1" applyAlignment="1">
      <alignment horizontal="center" vertical="center"/>
    </xf>
    <xf numFmtId="0" fontId="74" fillId="0" borderId="8" xfId="79" applyFont="1" applyFill="1" applyBorder="1" applyAlignment="1">
      <alignment horizontal="center" vertical="center"/>
    </xf>
    <xf numFmtId="0" fontId="33" fillId="0" borderId="3" xfId="79" applyNumberFormat="1" applyFont="1" applyFill="1" applyBorder="1" applyAlignment="1">
      <alignment horizontal="center" vertical="center" wrapText="1"/>
    </xf>
    <xf numFmtId="0" fontId="33" fillId="0" borderId="8" xfId="79" applyNumberFormat="1" applyFont="1" applyFill="1" applyBorder="1" applyAlignment="1">
      <alignment horizontal="center" vertical="center" wrapText="1"/>
    </xf>
    <xf numFmtId="0" fontId="72" fillId="0" borderId="4" xfId="0" applyNumberFormat="1" applyFont="1" applyFill="1" applyBorder="1" applyAlignment="1">
      <alignment horizontal="center" vertical="center" wrapText="1"/>
    </xf>
    <xf numFmtId="0" fontId="72" fillId="0" borderId="5" xfId="0" applyNumberFormat="1" applyFont="1" applyFill="1" applyBorder="1" applyAlignment="1">
      <alignment horizontal="center" vertical="center" wrapText="1"/>
    </xf>
    <xf numFmtId="0" fontId="72" fillId="0" borderId="6" xfId="0" applyNumberFormat="1" applyFont="1" applyFill="1" applyBorder="1" applyAlignment="1">
      <alignment horizontal="center" vertical="center" wrapText="1"/>
    </xf>
    <xf numFmtId="167" fontId="72" fillId="0" borderId="5" xfId="0" applyNumberFormat="1" applyFont="1" applyFill="1" applyBorder="1" applyAlignment="1">
      <alignment horizontal="center" vertical="center" wrapText="1"/>
    </xf>
    <xf numFmtId="167" fontId="72" fillId="0" borderId="6" xfId="0" applyNumberFormat="1" applyFont="1" applyFill="1" applyBorder="1" applyAlignment="1">
      <alignment horizontal="center" vertical="center" wrapText="1"/>
    </xf>
    <xf numFmtId="0" fontId="23" fillId="0" borderId="2" xfId="76" applyFont="1" applyFill="1" applyBorder="1" applyAlignment="1">
      <alignment horizontal="center"/>
    </xf>
    <xf numFmtId="0" fontId="7" fillId="0" borderId="0" xfId="69" applyFont="1" applyFill="1" applyBorder="1" applyAlignment="1">
      <alignment horizontal="center" wrapText="1"/>
    </xf>
    <xf numFmtId="0" fontId="7" fillId="0" borderId="0" xfId="71" applyFont="1" applyFill="1" applyBorder="1" applyAlignment="1">
      <alignment horizontal="center" wrapText="1"/>
    </xf>
    <xf numFmtId="0" fontId="7" fillId="0" borderId="2" xfId="76" applyFont="1" applyFill="1" applyBorder="1" applyAlignment="1">
      <alignment horizontal="center" vertical="center"/>
    </xf>
    <xf numFmtId="0" fontId="7" fillId="0" borderId="2" xfId="76" applyFont="1" applyFill="1" applyBorder="1" applyAlignment="1">
      <alignment horizontal="center"/>
    </xf>
    <xf numFmtId="167" fontId="74" fillId="28" borderId="4" xfId="0" applyNumberFormat="1" applyFont="1" applyFill="1" applyBorder="1" applyAlignment="1">
      <alignment horizontal="center" vertical="center"/>
    </xf>
    <xf numFmtId="167" fontId="74" fillId="28" borderId="6" xfId="0" applyNumberFormat="1" applyFont="1" applyFill="1" applyBorder="1" applyAlignment="1">
      <alignment horizontal="center" vertical="center"/>
    </xf>
    <xf numFmtId="0" fontId="32" fillId="0" borderId="0" xfId="79" applyFont="1" applyFill="1" applyBorder="1" applyAlignment="1">
      <alignment horizontal="center"/>
    </xf>
    <xf numFmtId="0" fontId="10" fillId="0" borderId="0" xfId="0" applyFont="1" applyFill="1" applyAlignment="1">
      <alignment horizontal="center" wrapText="1"/>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32" fillId="0" borderId="0" xfId="0" applyFont="1" applyBorder="1" applyAlignment="1">
      <alignment horizontal="center" wrapText="1"/>
    </xf>
    <xf numFmtId="1" fontId="71" fillId="7" borderId="4" xfId="0" applyNumberFormat="1" applyFont="1" applyFill="1" applyBorder="1" applyAlignment="1">
      <alignment vertical="center" wrapText="1"/>
    </xf>
    <xf numFmtId="1" fontId="71" fillId="7" borderId="5" xfId="0" applyNumberFormat="1" applyFont="1" applyFill="1" applyBorder="1" applyAlignment="1">
      <alignment vertical="center" wrapText="1"/>
    </xf>
    <xf numFmtId="1" fontId="71" fillId="7" borderId="6" xfId="0" applyNumberFormat="1" applyFont="1" applyFill="1" applyBorder="1" applyAlignment="1">
      <alignment vertical="center" wrapText="1"/>
    </xf>
    <xf numFmtId="0" fontId="64" fillId="2" borderId="0" xfId="79" applyFont="1" applyFill="1" applyBorder="1" applyAlignment="1">
      <alignment horizontal="center"/>
    </xf>
    <xf numFmtId="0" fontId="32" fillId="2" borderId="0" xfId="79" applyFont="1" applyFill="1" applyBorder="1" applyAlignment="1">
      <alignment horizontal="center"/>
    </xf>
    <xf numFmtId="1" fontId="72" fillId="0" borderId="0" xfId="83" applyNumberFormat="1" applyFont="1" applyFill="1" applyBorder="1" applyAlignment="1">
      <alignment horizontal="center" vertical="center" wrapText="1"/>
    </xf>
    <xf numFmtId="0" fontId="32" fillId="0" borderId="2" xfId="83" applyFont="1" applyBorder="1" applyAlignment="1">
      <alignment horizontal="center" vertical="center"/>
    </xf>
    <xf numFmtId="1" fontId="23" fillId="0" borderId="2" xfId="83" applyNumberFormat="1" applyFont="1" applyFill="1" applyBorder="1" applyAlignment="1">
      <alignment horizontal="center" vertical="center" wrapText="1"/>
    </xf>
    <xf numFmtId="0" fontId="10" fillId="0" borderId="3" xfId="83" applyFont="1" applyFill="1" applyBorder="1" applyAlignment="1">
      <alignment horizontal="center" vertical="center"/>
    </xf>
    <xf numFmtId="0" fontId="10" fillId="0" borderId="8" xfId="83" applyFont="1" applyFill="1" applyBorder="1" applyAlignment="1">
      <alignment horizontal="center" vertical="center"/>
    </xf>
    <xf numFmtId="0" fontId="10" fillId="0" borderId="3" xfId="83" applyNumberFormat="1" applyFont="1" applyFill="1" applyBorder="1" applyAlignment="1">
      <alignment horizontal="left" vertical="center" wrapText="1"/>
    </xf>
    <xf numFmtId="0" fontId="10" fillId="0" borderId="8" xfId="83" applyNumberFormat="1" applyFont="1" applyFill="1" applyBorder="1" applyAlignment="1">
      <alignment horizontal="left" vertical="center" wrapText="1"/>
    </xf>
    <xf numFmtId="166" fontId="10" fillId="0" borderId="3" xfId="83" applyNumberFormat="1" applyFont="1" applyFill="1" applyBorder="1" applyAlignment="1">
      <alignment horizontal="center" vertical="center" wrapText="1"/>
    </xf>
    <xf numFmtId="166" fontId="10" fillId="0" borderId="8" xfId="83" applyNumberFormat="1" applyFont="1" applyFill="1" applyBorder="1" applyAlignment="1">
      <alignment horizontal="center" vertical="center" wrapText="1"/>
    </xf>
    <xf numFmtId="1" fontId="23" fillId="0" borderId="4" xfId="83" applyNumberFormat="1" applyFont="1" applyFill="1" applyBorder="1" applyAlignment="1">
      <alignment horizontal="center" vertical="center" wrapText="1"/>
    </xf>
    <xf numFmtId="1" fontId="23" fillId="2" borderId="16" xfId="83" applyNumberFormat="1" applyFont="1" applyFill="1" applyBorder="1" applyAlignment="1">
      <alignment horizontal="center" vertical="center" wrapText="1"/>
    </xf>
    <xf numFmtId="0" fontId="32" fillId="0" borderId="0" xfId="69" applyFont="1" applyFill="1" applyBorder="1" applyAlignment="1">
      <alignment horizontal="center" wrapText="1"/>
    </xf>
    <xf numFmtId="0" fontId="21" fillId="0" borderId="0" xfId="76" applyFont="1" applyFill="1" applyBorder="1" applyAlignment="1">
      <alignment horizontal="center" wrapText="1"/>
    </xf>
    <xf numFmtId="1" fontId="33" fillId="0" borderId="0" xfId="83" applyNumberFormat="1" applyFont="1" applyFill="1" applyBorder="1" applyAlignment="1">
      <alignment horizontal="center" vertical="center" wrapText="1"/>
    </xf>
    <xf numFmtId="166" fontId="10" fillId="2" borderId="0" xfId="83" applyNumberFormat="1" applyFont="1" applyFill="1" applyBorder="1" applyAlignment="1">
      <alignment horizontal="center" vertical="center" wrapText="1"/>
    </xf>
    <xf numFmtId="1" fontId="23" fillId="0" borderId="2" xfId="0" applyNumberFormat="1" applyFont="1" applyFill="1" applyBorder="1" applyAlignment="1">
      <alignment horizontal="center" vertical="center" wrapText="1"/>
    </xf>
    <xf numFmtId="0" fontId="64" fillId="0" borderId="0" xfId="79" applyFont="1" applyFill="1" applyBorder="1" applyAlignment="1">
      <alignment horizontal="center"/>
    </xf>
    <xf numFmtId="1" fontId="72" fillId="0" borderId="0" xfId="0" applyNumberFormat="1" applyFont="1" applyFill="1" applyBorder="1" applyAlignment="1">
      <alignment horizontal="center" vertical="center" wrapText="1"/>
    </xf>
    <xf numFmtId="1" fontId="33" fillId="0" borderId="0" xfId="0" applyNumberFormat="1" applyFont="1" applyFill="1" applyBorder="1" applyAlignment="1">
      <alignment horizontal="center" vertical="center" wrapText="1"/>
    </xf>
    <xf numFmtId="166" fontId="10" fillId="28"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32" fillId="0" borderId="2" xfId="0" applyFont="1" applyFill="1" applyBorder="1" applyAlignment="1">
      <alignment horizontal="center"/>
    </xf>
    <xf numFmtId="170" fontId="10" fillId="32" borderId="3" xfId="0" applyNumberFormat="1" applyFont="1" applyFill="1" applyBorder="1" applyAlignment="1">
      <alignment horizontal="center" vertical="center" textRotation="90" wrapText="1"/>
    </xf>
    <xf numFmtId="170" fontId="10" fillId="32" borderId="7" xfId="0" applyNumberFormat="1" applyFont="1" applyFill="1" applyBorder="1" applyAlignment="1">
      <alignment horizontal="center" vertical="center" textRotation="90" wrapText="1"/>
    </xf>
    <xf numFmtId="170" fontId="10" fillId="32" borderId="8" xfId="0" applyNumberFormat="1" applyFont="1" applyFill="1" applyBorder="1" applyAlignment="1">
      <alignment horizontal="center" vertical="center" textRotation="90" wrapText="1"/>
    </xf>
    <xf numFmtId="0" fontId="10" fillId="39" borderId="3" xfId="0" applyFont="1" applyFill="1" applyBorder="1" applyAlignment="1">
      <alignment horizontal="center" vertical="center" textRotation="90" wrapText="1"/>
    </xf>
    <xf numFmtId="0" fontId="10" fillId="39" borderId="7" xfId="0" applyFont="1" applyFill="1" applyBorder="1" applyAlignment="1">
      <alignment horizontal="center" vertical="center" textRotation="90" wrapText="1"/>
    </xf>
    <xf numFmtId="2" fontId="10" fillId="39" borderId="3" xfId="0" applyNumberFormat="1" applyFont="1" applyFill="1" applyBorder="1" applyAlignment="1">
      <alignment horizontal="center" vertical="center" textRotation="90" wrapText="1"/>
    </xf>
    <xf numFmtId="2" fontId="10" fillId="39" borderId="7" xfId="0" applyNumberFormat="1" applyFont="1" applyFill="1" applyBorder="1" applyAlignment="1">
      <alignment horizontal="center" vertical="center" textRotation="90" wrapText="1"/>
    </xf>
    <xf numFmtId="2" fontId="10" fillId="39" borderId="8" xfId="0" applyNumberFormat="1" applyFont="1" applyFill="1" applyBorder="1" applyAlignment="1">
      <alignment horizontal="center" vertical="center" textRotation="90" wrapText="1"/>
    </xf>
    <xf numFmtId="2" fontId="10" fillId="40" borderId="3" xfId="0" applyNumberFormat="1" applyFont="1" applyFill="1" applyBorder="1" applyAlignment="1">
      <alignment horizontal="center" vertical="center" textRotation="90" wrapText="1"/>
    </xf>
    <xf numFmtId="2" fontId="10" fillId="40" borderId="7" xfId="0" applyNumberFormat="1" applyFont="1" applyFill="1" applyBorder="1" applyAlignment="1">
      <alignment horizontal="center" vertical="center" textRotation="90" wrapText="1"/>
    </xf>
    <xf numFmtId="2" fontId="10" fillId="40" borderId="8" xfId="0" applyNumberFormat="1" applyFont="1" applyFill="1" applyBorder="1" applyAlignment="1">
      <alignment horizontal="center" vertical="center" textRotation="90" wrapText="1"/>
    </xf>
    <xf numFmtId="0" fontId="10" fillId="32" borderId="3" xfId="0" applyFont="1" applyFill="1" applyBorder="1" applyAlignment="1">
      <alignment horizontal="center" vertical="center" textRotation="90" wrapText="1"/>
    </xf>
    <xf numFmtId="0" fontId="10" fillId="32" borderId="7" xfId="0" applyFont="1" applyFill="1" applyBorder="1" applyAlignment="1">
      <alignment horizontal="center" vertical="center" textRotation="90" wrapText="1"/>
    </xf>
    <xf numFmtId="0" fontId="10" fillId="32" borderId="8" xfId="0" applyFont="1" applyFill="1" applyBorder="1" applyAlignment="1">
      <alignment horizontal="center" vertical="center" textRotation="90" wrapText="1"/>
    </xf>
    <xf numFmtId="166" fontId="10" fillId="30" borderId="3" xfId="0" applyNumberFormat="1" applyFont="1" applyFill="1" applyBorder="1" applyAlignment="1">
      <alignment horizontal="center" vertical="center" textRotation="90" wrapText="1"/>
    </xf>
    <xf numFmtId="166" fontId="10" fillId="30" borderId="7" xfId="0" applyNumberFormat="1" applyFont="1" applyFill="1" applyBorder="1" applyAlignment="1">
      <alignment horizontal="center" vertical="center" textRotation="90" wrapText="1"/>
    </xf>
    <xf numFmtId="166" fontId="10" fillId="30" borderId="8" xfId="0" applyNumberFormat="1" applyFont="1" applyFill="1" applyBorder="1" applyAlignment="1">
      <alignment horizontal="center" vertical="center" textRotation="90" wrapText="1"/>
    </xf>
    <xf numFmtId="0" fontId="10" fillId="37" borderId="3" xfId="0" applyFont="1" applyFill="1" applyBorder="1" applyAlignment="1">
      <alignment horizontal="center" vertical="center" textRotation="90" wrapText="1"/>
    </xf>
    <xf numFmtId="0" fontId="10" fillId="37" borderId="7" xfId="0" applyFont="1" applyFill="1" applyBorder="1" applyAlignment="1">
      <alignment horizontal="center" vertical="center" textRotation="90" wrapText="1"/>
    </xf>
    <xf numFmtId="0" fontId="10" fillId="37" borderId="8" xfId="0" applyFont="1" applyFill="1" applyBorder="1" applyAlignment="1">
      <alignment horizontal="center" vertical="center" textRotation="90" wrapText="1"/>
    </xf>
    <xf numFmtId="2" fontId="10" fillId="26" borderId="3" xfId="0" applyNumberFormat="1" applyFont="1" applyFill="1" applyBorder="1" applyAlignment="1">
      <alignment horizontal="center" vertical="center" textRotation="90" wrapText="1"/>
    </xf>
    <xf numFmtId="2" fontId="10" fillId="26" borderId="7" xfId="0" applyNumberFormat="1" applyFont="1" applyFill="1" applyBorder="1" applyAlignment="1">
      <alignment horizontal="center" vertical="center" textRotation="90" wrapText="1"/>
    </xf>
    <xf numFmtId="2" fontId="10" fillId="26" borderId="8" xfId="0" applyNumberFormat="1" applyFont="1" applyFill="1" applyBorder="1" applyAlignment="1">
      <alignment horizontal="center" vertical="center" textRotation="90" wrapText="1"/>
    </xf>
    <xf numFmtId="166" fontId="10" fillId="25" borderId="3" xfId="0" applyNumberFormat="1" applyFont="1" applyFill="1" applyBorder="1" applyAlignment="1">
      <alignment horizontal="center" vertical="center" textRotation="90" wrapText="1"/>
    </xf>
    <xf numFmtId="166" fontId="10" fillId="25" borderId="7" xfId="0" applyNumberFormat="1" applyFont="1" applyFill="1" applyBorder="1" applyAlignment="1">
      <alignment horizontal="center" vertical="center" textRotation="90" wrapText="1"/>
    </xf>
    <xf numFmtId="166" fontId="10" fillId="25" borderId="8" xfId="0" applyNumberFormat="1" applyFont="1" applyFill="1" applyBorder="1" applyAlignment="1">
      <alignment horizontal="center" vertical="center" textRotation="90" wrapText="1"/>
    </xf>
    <xf numFmtId="2" fontId="10" fillId="14" borderId="3" xfId="0" applyNumberFormat="1" applyFont="1" applyFill="1" applyBorder="1" applyAlignment="1">
      <alignment horizontal="center" vertical="center" textRotation="90" wrapText="1"/>
    </xf>
    <xf numFmtId="2" fontId="10" fillId="14" borderId="7" xfId="0" applyNumberFormat="1" applyFont="1" applyFill="1" applyBorder="1" applyAlignment="1">
      <alignment horizontal="center" vertical="center" textRotation="90" wrapText="1"/>
    </xf>
    <xf numFmtId="2" fontId="10" fillId="14" borderId="8" xfId="0" applyNumberFormat="1" applyFont="1" applyFill="1" applyBorder="1" applyAlignment="1">
      <alignment horizontal="center" vertical="center" textRotation="90" wrapText="1"/>
    </xf>
    <xf numFmtId="166" fontId="10" fillId="39" borderId="3" xfId="0" applyNumberFormat="1" applyFont="1" applyFill="1" applyBorder="1" applyAlignment="1">
      <alignment horizontal="center" vertical="center" textRotation="90" wrapText="1"/>
    </xf>
    <xf numFmtId="166" fontId="10" fillId="39" borderId="7" xfId="0" applyNumberFormat="1" applyFont="1" applyFill="1" applyBorder="1" applyAlignment="1">
      <alignment horizontal="center" vertical="center" textRotation="90" wrapText="1"/>
    </xf>
    <xf numFmtId="166" fontId="10" fillId="39" borderId="8" xfId="0" applyNumberFormat="1" applyFont="1" applyFill="1" applyBorder="1" applyAlignment="1">
      <alignment horizontal="center" vertical="center" textRotation="90" wrapText="1"/>
    </xf>
    <xf numFmtId="166" fontId="10" fillId="40" borderId="3" xfId="0" applyNumberFormat="1" applyFont="1" applyFill="1" applyBorder="1" applyAlignment="1">
      <alignment horizontal="center" vertical="center" textRotation="90" wrapText="1"/>
    </xf>
    <xf numFmtId="166" fontId="10" fillId="40" borderId="7" xfId="0" applyNumberFormat="1" applyFont="1" applyFill="1" applyBorder="1" applyAlignment="1">
      <alignment horizontal="center" vertical="center" textRotation="90" wrapText="1"/>
    </xf>
    <xf numFmtId="166" fontId="10" fillId="40" borderId="8" xfId="0" applyNumberFormat="1" applyFont="1" applyFill="1" applyBorder="1" applyAlignment="1">
      <alignment horizontal="center" vertical="center" textRotation="90" wrapText="1"/>
    </xf>
    <xf numFmtId="166" fontId="10" fillId="27" borderId="3" xfId="0" applyNumberFormat="1" applyFont="1" applyFill="1" applyBorder="1" applyAlignment="1">
      <alignment horizontal="center" vertical="center" textRotation="90" wrapText="1"/>
    </xf>
    <xf numFmtId="166" fontId="10" fillId="27" borderId="7" xfId="0" applyNumberFormat="1" applyFont="1" applyFill="1" applyBorder="1" applyAlignment="1">
      <alignment horizontal="center" vertical="center" textRotation="90" wrapText="1"/>
    </xf>
    <xf numFmtId="166" fontId="10" fillId="27" borderId="8" xfId="0" applyNumberFormat="1" applyFont="1" applyFill="1" applyBorder="1" applyAlignment="1">
      <alignment horizontal="center" vertical="center" textRotation="90" wrapText="1"/>
    </xf>
    <xf numFmtId="0" fontId="10" fillId="23" borderId="3" xfId="0" applyFont="1" applyFill="1" applyBorder="1" applyAlignment="1">
      <alignment horizontal="center" vertical="center" textRotation="90" wrapText="1"/>
    </xf>
    <xf numFmtId="0" fontId="10" fillId="23" borderId="7" xfId="0" applyFont="1" applyFill="1" applyBorder="1" applyAlignment="1">
      <alignment horizontal="center" vertical="center" textRotation="90" wrapText="1"/>
    </xf>
    <xf numFmtId="0" fontId="10" fillId="23" borderId="8" xfId="0" applyFont="1" applyFill="1" applyBorder="1" applyAlignment="1">
      <alignment horizontal="center" vertical="center" textRotation="90" wrapText="1"/>
    </xf>
    <xf numFmtId="0" fontId="10" fillId="35" borderId="2" xfId="0" applyFont="1" applyFill="1" applyBorder="1" applyAlignment="1">
      <alignment horizontal="center" vertical="center" textRotation="90" wrapText="1"/>
    </xf>
    <xf numFmtId="0" fontId="10" fillId="28" borderId="3" xfId="0" applyNumberFormat="1" applyFont="1" applyFill="1" applyBorder="1" applyAlignment="1">
      <alignment horizontal="center" vertical="center" textRotation="90" wrapText="1"/>
    </xf>
    <xf numFmtId="0" fontId="10" fillId="28" borderId="7" xfId="0" applyNumberFormat="1" applyFont="1" applyFill="1" applyBorder="1" applyAlignment="1">
      <alignment horizontal="center" vertical="center" textRotation="90" wrapText="1"/>
    </xf>
    <xf numFmtId="0" fontId="10" fillId="28" borderId="8" xfId="0" applyNumberFormat="1" applyFont="1" applyFill="1" applyBorder="1" applyAlignment="1">
      <alignment horizontal="center" vertical="center" textRotation="90" wrapText="1"/>
    </xf>
    <xf numFmtId="0" fontId="10" fillId="13" borderId="3" xfId="0" applyFont="1" applyFill="1" applyBorder="1" applyAlignment="1">
      <alignment horizontal="center" vertical="center" textRotation="90" wrapText="1"/>
    </xf>
    <xf numFmtId="0" fontId="10" fillId="13" borderId="7" xfId="0" applyFont="1" applyFill="1" applyBorder="1" applyAlignment="1">
      <alignment horizontal="center" vertical="center" textRotation="90" wrapText="1"/>
    </xf>
    <xf numFmtId="0" fontId="10" fillId="13" borderId="8" xfId="0" applyFont="1" applyFill="1" applyBorder="1" applyAlignment="1">
      <alignment horizontal="center" vertical="center" textRotation="90" wrapText="1"/>
    </xf>
    <xf numFmtId="2" fontId="10" fillId="29" borderId="3" xfId="0" applyNumberFormat="1" applyFont="1" applyFill="1" applyBorder="1" applyAlignment="1">
      <alignment horizontal="center" vertical="center" textRotation="90" wrapText="1"/>
    </xf>
    <xf numFmtId="2" fontId="10" fillId="29" borderId="7" xfId="0" applyNumberFormat="1" applyFont="1" applyFill="1" applyBorder="1" applyAlignment="1">
      <alignment horizontal="center" vertical="center" textRotation="90" wrapText="1"/>
    </xf>
    <xf numFmtId="2" fontId="10" fillId="29" borderId="8" xfId="0" applyNumberFormat="1" applyFont="1" applyFill="1" applyBorder="1" applyAlignment="1">
      <alignment horizontal="center" vertical="center" textRotation="90" wrapText="1"/>
    </xf>
    <xf numFmtId="2" fontId="10" fillId="36" borderId="3" xfId="0" applyNumberFormat="1" applyFont="1" applyFill="1" applyBorder="1" applyAlignment="1">
      <alignment horizontal="center" vertical="center" textRotation="90" wrapText="1"/>
    </xf>
    <xf numFmtId="2" fontId="10" fillId="36" borderId="7" xfId="0" applyNumberFormat="1" applyFont="1" applyFill="1" applyBorder="1" applyAlignment="1">
      <alignment horizontal="center" vertical="center" textRotation="90" wrapText="1"/>
    </xf>
    <xf numFmtId="2" fontId="10" fillId="36" borderId="8" xfId="0" applyNumberFormat="1" applyFont="1" applyFill="1" applyBorder="1" applyAlignment="1">
      <alignment horizontal="center" vertical="center" textRotation="90" wrapText="1"/>
    </xf>
    <xf numFmtId="2" fontId="10" fillId="37" borderId="3" xfId="0" applyNumberFormat="1" applyFont="1" applyFill="1" applyBorder="1" applyAlignment="1">
      <alignment horizontal="center" vertical="center" textRotation="90" wrapText="1"/>
    </xf>
    <xf numFmtId="2" fontId="10" fillId="37" borderId="7" xfId="0" applyNumberFormat="1" applyFont="1" applyFill="1" applyBorder="1" applyAlignment="1">
      <alignment horizontal="center" vertical="center" textRotation="90" wrapText="1"/>
    </xf>
    <xf numFmtId="2" fontId="10" fillId="37" borderId="8" xfId="0" applyNumberFormat="1" applyFont="1" applyFill="1" applyBorder="1" applyAlignment="1">
      <alignment horizontal="center" vertical="center" textRotation="90" wrapText="1"/>
    </xf>
    <xf numFmtId="166" fontId="10" fillId="38" borderId="3" xfId="0" applyNumberFormat="1" applyFont="1" applyFill="1" applyBorder="1" applyAlignment="1">
      <alignment horizontal="center" vertical="center" textRotation="90" wrapText="1"/>
    </xf>
    <xf numFmtId="166" fontId="10" fillId="38" borderId="7" xfId="0" applyNumberFormat="1" applyFont="1" applyFill="1" applyBorder="1" applyAlignment="1">
      <alignment horizontal="center" vertical="center" textRotation="90" wrapText="1"/>
    </xf>
    <xf numFmtId="166" fontId="10" fillId="38" borderId="8" xfId="0" applyNumberFormat="1" applyFont="1" applyFill="1" applyBorder="1" applyAlignment="1">
      <alignment horizontal="center" vertical="center" textRotation="90" wrapText="1"/>
    </xf>
    <xf numFmtId="0" fontId="10" fillId="30" borderId="3" xfId="0" applyFont="1" applyFill="1" applyBorder="1" applyAlignment="1">
      <alignment horizontal="center" vertical="center" textRotation="90" wrapText="1"/>
    </xf>
    <xf numFmtId="0" fontId="10" fillId="30" borderId="7" xfId="0" applyFont="1" applyFill="1" applyBorder="1" applyAlignment="1">
      <alignment horizontal="center" vertical="center" textRotation="90" wrapText="1"/>
    </xf>
    <xf numFmtId="0" fontId="10" fillId="30" borderId="8" xfId="0" applyFont="1" applyFill="1" applyBorder="1" applyAlignment="1">
      <alignment horizontal="center" vertical="center" textRotation="90" wrapText="1"/>
    </xf>
    <xf numFmtId="166" fontId="10" fillId="37" borderId="3" xfId="0" applyNumberFormat="1" applyFont="1" applyFill="1" applyBorder="1" applyAlignment="1">
      <alignment horizontal="center" vertical="center" textRotation="90" wrapText="1"/>
    </xf>
    <xf numFmtId="166" fontId="10" fillId="37" borderId="7" xfId="0" applyNumberFormat="1" applyFont="1" applyFill="1" applyBorder="1" applyAlignment="1">
      <alignment horizontal="center" vertical="center" textRotation="90" wrapText="1"/>
    </xf>
    <xf numFmtId="166" fontId="10" fillId="37" borderId="8" xfId="0" applyNumberFormat="1" applyFont="1" applyFill="1" applyBorder="1" applyAlignment="1">
      <alignment horizontal="center" vertical="center" textRotation="90" wrapText="1"/>
    </xf>
    <xf numFmtId="2" fontId="10" fillId="25" borderId="3" xfId="0" applyNumberFormat="1" applyFont="1" applyFill="1" applyBorder="1" applyAlignment="1">
      <alignment horizontal="center" vertical="center" textRotation="90" wrapText="1"/>
    </xf>
    <xf numFmtId="2" fontId="10" fillId="25" borderId="7" xfId="0" applyNumberFormat="1" applyFont="1" applyFill="1" applyBorder="1" applyAlignment="1">
      <alignment horizontal="center" vertical="center" textRotation="90" wrapText="1"/>
    </xf>
    <xf numFmtId="2" fontId="10" fillId="25" borderId="8" xfId="0" applyNumberFormat="1" applyFont="1" applyFill="1" applyBorder="1" applyAlignment="1">
      <alignment horizontal="center" vertical="center" textRotation="90" wrapText="1"/>
    </xf>
    <xf numFmtId="0" fontId="10" fillId="14" borderId="3" xfId="0" applyFont="1" applyFill="1" applyBorder="1" applyAlignment="1">
      <alignment horizontal="center" vertical="center" textRotation="90" wrapText="1"/>
    </xf>
    <xf numFmtId="0" fontId="10" fillId="14" borderId="7" xfId="0" applyFont="1" applyFill="1" applyBorder="1" applyAlignment="1">
      <alignment horizontal="center" vertical="center" textRotation="90" wrapText="1"/>
    </xf>
    <xf numFmtId="0" fontId="10" fillId="14" borderId="8" xfId="0" applyFont="1" applyFill="1" applyBorder="1" applyAlignment="1">
      <alignment horizontal="center" vertical="center" textRotation="90" wrapText="1"/>
    </xf>
    <xf numFmtId="0" fontId="8" fillId="2" borderId="0" xfId="0" applyFont="1" applyFill="1" applyBorder="1" applyAlignment="1">
      <alignment horizontal="center" wrapText="1"/>
    </xf>
    <xf numFmtId="0" fontId="10" fillId="2" borderId="0" xfId="0" applyFont="1" applyFill="1" applyBorder="1" applyAlignment="1">
      <alignment horizontal="center" wrapText="1"/>
    </xf>
    <xf numFmtId="0" fontId="88" fillId="2" borderId="0" xfId="0" applyFont="1" applyFill="1" applyBorder="1" applyAlignment="1">
      <alignment horizontal="center" wrapText="1"/>
    </xf>
    <xf numFmtId="0" fontId="88" fillId="2" borderId="34" xfId="0" applyFont="1" applyFill="1" applyBorder="1" applyAlignment="1">
      <alignment horizontal="center" wrapText="1"/>
    </xf>
    <xf numFmtId="0" fontId="88" fillId="2" borderId="35" xfId="0" applyFont="1" applyFill="1" applyBorder="1" applyAlignment="1">
      <alignment horizontal="center" wrapText="1"/>
    </xf>
    <xf numFmtId="2" fontId="10" fillId="13" borderId="2" xfId="0" applyNumberFormat="1" applyFont="1" applyFill="1" applyBorder="1" applyAlignment="1">
      <alignment horizontal="center" vertical="center" textRotation="90" wrapText="1"/>
    </xf>
    <xf numFmtId="0" fontId="10" fillId="23" borderId="3" xfId="0" applyNumberFormat="1" applyFont="1" applyFill="1" applyBorder="1" applyAlignment="1">
      <alignment horizontal="center" vertical="center" textRotation="90" wrapText="1"/>
    </xf>
    <xf numFmtId="0" fontId="10" fillId="23" borderId="7" xfId="0" applyNumberFormat="1" applyFont="1" applyFill="1" applyBorder="1" applyAlignment="1">
      <alignment horizontal="center" vertical="center" textRotation="90" wrapText="1"/>
    </xf>
    <xf numFmtId="0" fontId="10" fillId="23" borderId="8" xfId="0" applyNumberFormat="1" applyFont="1" applyFill="1" applyBorder="1" applyAlignment="1">
      <alignment horizontal="center" vertical="center" textRotation="90" wrapText="1"/>
    </xf>
    <xf numFmtId="2" fontId="10" fillId="35" borderId="2" xfId="0" applyNumberFormat="1" applyFont="1" applyFill="1" applyBorder="1" applyAlignment="1">
      <alignment horizontal="center" vertical="center" textRotation="90" wrapText="1"/>
    </xf>
    <xf numFmtId="0" fontId="10" fillId="28" borderId="3" xfId="0" applyFont="1" applyFill="1" applyBorder="1" applyAlignment="1">
      <alignment horizontal="center" vertical="center" textRotation="90" wrapText="1"/>
    </xf>
    <xf numFmtId="0" fontId="10" fillId="28" borderId="7" xfId="0" applyFont="1" applyFill="1" applyBorder="1" applyAlignment="1">
      <alignment horizontal="center" vertical="center" textRotation="90" wrapText="1"/>
    </xf>
    <xf numFmtId="0" fontId="10" fillId="28" borderId="8" xfId="0" applyFont="1" applyFill="1" applyBorder="1" applyAlignment="1">
      <alignment horizontal="center" vertical="center" textRotation="90" wrapText="1"/>
    </xf>
    <xf numFmtId="2" fontId="10" fillId="12" borderId="3" xfId="0" applyNumberFormat="1" applyFont="1" applyFill="1" applyBorder="1" applyAlignment="1">
      <alignment horizontal="center" vertical="center" textRotation="90" wrapText="1"/>
    </xf>
    <xf numFmtId="2" fontId="10" fillId="12" borderId="7" xfId="0" applyNumberFormat="1" applyFont="1" applyFill="1" applyBorder="1" applyAlignment="1">
      <alignment horizontal="center" vertical="center" textRotation="90" wrapText="1"/>
    </xf>
    <xf numFmtId="2" fontId="10" fillId="12" borderId="8" xfId="0" applyNumberFormat="1" applyFont="1" applyFill="1" applyBorder="1" applyAlignment="1">
      <alignment horizontal="center" vertical="center" textRotation="90" wrapText="1"/>
    </xf>
    <xf numFmtId="0" fontId="10" fillId="26" borderId="27" xfId="0" applyFont="1" applyFill="1" applyBorder="1" applyAlignment="1">
      <alignment horizontal="center" vertical="center" textRotation="90" wrapText="1"/>
    </xf>
    <xf numFmtId="0" fontId="10" fillId="26" borderId="16" xfId="0" applyFont="1" applyFill="1" applyBorder="1" applyAlignment="1">
      <alignment horizontal="center" vertical="center" textRotation="90" wrapText="1"/>
    </xf>
    <xf numFmtId="0" fontId="10" fillId="24" borderId="3" xfId="0" applyFont="1" applyFill="1" applyBorder="1" applyAlignment="1">
      <alignment horizontal="center" vertical="center" textRotation="90" wrapText="1"/>
    </xf>
    <xf numFmtId="0" fontId="10" fillId="24" borderId="7" xfId="0" applyFont="1" applyFill="1" applyBorder="1" applyAlignment="1">
      <alignment horizontal="center" vertical="center" textRotation="90" wrapText="1"/>
    </xf>
    <xf numFmtId="0" fontId="10" fillId="24" borderId="8" xfId="0" applyFont="1" applyFill="1" applyBorder="1" applyAlignment="1">
      <alignment horizontal="center" vertical="center" textRotation="90" wrapText="1"/>
    </xf>
    <xf numFmtId="0" fontId="10" fillId="40" borderId="27" xfId="0" applyFont="1" applyFill="1" applyBorder="1" applyAlignment="1">
      <alignment horizontal="center" vertical="center" textRotation="90" wrapText="1"/>
    </xf>
    <xf numFmtId="0" fontId="10" fillId="40" borderId="16" xfId="0" applyFont="1" applyFill="1" applyBorder="1" applyAlignment="1">
      <alignment horizontal="center" vertical="center" textRotation="90" wrapText="1"/>
    </xf>
    <xf numFmtId="0" fontId="10" fillId="27" borderId="3" xfId="0" applyFont="1" applyFill="1" applyBorder="1" applyAlignment="1">
      <alignment horizontal="center" vertical="center" textRotation="90" wrapText="1"/>
    </xf>
    <xf numFmtId="0" fontId="10" fillId="27" borderId="7" xfId="0" applyFont="1" applyFill="1" applyBorder="1" applyAlignment="1">
      <alignment horizontal="center" vertical="center" textRotation="90" wrapText="1"/>
    </xf>
    <xf numFmtId="0" fontId="10" fillId="27" borderId="8" xfId="0" applyFont="1" applyFill="1" applyBorder="1" applyAlignment="1">
      <alignment horizontal="center" vertical="center" textRotation="90" wrapText="1"/>
    </xf>
    <xf numFmtId="0" fontId="10" fillId="25" borderId="2" xfId="0" applyFont="1" applyFill="1" applyBorder="1" applyAlignment="1">
      <alignment horizontal="center" vertical="center" textRotation="90" wrapText="1"/>
    </xf>
    <xf numFmtId="0" fontId="10" fillId="13" borderId="2" xfId="0" applyFont="1" applyFill="1" applyBorder="1" applyAlignment="1">
      <alignment horizontal="center" vertical="center" textRotation="90" wrapText="1"/>
    </xf>
    <xf numFmtId="0" fontId="10" fillId="35" borderId="3" xfId="0" applyFont="1" applyFill="1" applyBorder="1" applyAlignment="1">
      <alignment horizontal="center" vertical="center" textRotation="90" wrapText="1"/>
    </xf>
    <xf numFmtId="0" fontId="10" fillId="35" borderId="7" xfId="0" applyFont="1" applyFill="1" applyBorder="1" applyAlignment="1">
      <alignment horizontal="center" vertical="center" textRotation="90" wrapText="1"/>
    </xf>
    <xf numFmtId="0" fontId="10" fillId="35" borderId="8" xfId="0" applyFont="1" applyFill="1" applyBorder="1" applyAlignment="1">
      <alignment horizontal="center" vertical="center" textRotation="90" wrapText="1"/>
    </xf>
    <xf numFmtId="0" fontId="10" fillId="26" borderId="3" xfId="0" applyFont="1" applyFill="1" applyBorder="1" applyAlignment="1">
      <alignment horizontal="center" vertical="center" textRotation="90" wrapText="1"/>
    </xf>
    <xf numFmtId="0" fontId="10" fillId="26" borderId="7" xfId="0" applyFont="1" applyFill="1" applyBorder="1" applyAlignment="1">
      <alignment horizontal="center" vertical="center" textRotation="90" wrapText="1"/>
    </xf>
    <xf numFmtId="166" fontId="10" fillId="29" borderId="3" xfId="0" applyNumberFormat="1" applyFont="1" applyFill="1" applyBorder="1" applyAlignment="1">
      <alignment horizontal="center" vertical="center" textRotation="90" wrapText="1"/>
    </xf>
    <xf numFmtId="166" fontId="10" fillId="29" borderId="7" xfId="0" applyNumberFormat="1" applyFont="1" applyFill="1" applyBorder="1" applyAlignment="1">
      <alignment horizontal="center" vertical="center" textRotation="90" wrapText="1"/>
    </xf>
    <xf numFmtId="166" fontId="10" fillId="29" borderId="8" xfId="0" applyNumberFormat="1" applyFont="1" applyFill="1" applyBorder="1" applyAlignment="1">
      <alignment horizontal="center" vertical="center" textRotation="90" wrapText="1"/>
    </xf>
    <xf numFmtId="0" fontId="10" fillId="36" borderId="3" xfId="0" applyFont="1" applyFill="1" applyBorder="1" applyAlignment="1">
      <alignment horizontal="center" vertical="center" textRotation="90" wrapText="1"/>
    </xf>
    <xf numFmtId="0" fontId="10" fillId="36" borderId="7" xfId="0" applyFont="1" applyFill="1" applyBorder="1" applyAlignment="1">
      <alignment horizontal="center" vertical="center" textRotation="90" wrapText="1"/>
    </xf>
    <xf numFmtId="0" fontId="10" fillId="36" borderId="8" xfId="0" applyFont="1" applyFill="1" applyBorder="1" applyAlignment="1">
      <alignment horizontal="center" vertical="center" textRotation="90" wrapText="1"/>
    </xf>
    <xf numFmtId="0" fontId="10" fillId="38" borderId="3" xfId="0" applyFont="1" applyFill="1" applyBorder="1" applyAlignment="1">
      <alignment horizontal="center" vertical="center" textRotation="90" wrapText="1"/>
    </xf>
    <xf numFmtId="0" fontId="10" fillId="38" borderId="7" xfId="0" applyFont="1" applyFill="1" applyBorder="1" applyAlignment="1">
      <alignment horizontal="center" vertical="center" textRotation="90" wrapText="1"/>
    </xf>
    <xf numFmtId="0" fontId="10" fillId="38" borderId="8" xfId="0" applyFont="1" applyFill="1" applyBorder="1" applyAlignment="1">
      <alignment horizontal="center" vertical="center" textRotation="90" wrapText="1"/>
    </xf>
    <xf numFmtId="0" fontId="10" fillId="13" borderId="3" xfId="0" applyNumberFormat="1" applyFont="1" applyFill="1" applyBorder="1" applyAlignment="1">
      <alignment horizontal="center" vertical="center" textRotation="90" wrapText="1"/>
    </xf>
    <xf numFmtId="0" fontId="10" fillId="13" borderId="7" xfId="0" applyNumberFormat="1" applyFont="1" applyFill="1" applyBorder="1" applyAlignment="1">
      <alignment horizontal="center" vertical="center" textRotation="90" wrapText="1"/>
    </xf>
    <xf numFmtId="0" fontId="10" fillId="13" borderId="8" xfId="0" applyNumberFormat="1" applyFont="1" applyFill="1" applyBorder="1" applyAlignment="1">
      <alignment horizontal="center" vertical="center" textRotation="90" wrapText="1"/>
    </xf>
    <xf numFmtId="0" fontId="10" fillId="26" borderId="8" xfId="0" applyFont="1" applyFill="1" applyBorder="1" applyAlignment="1">
      <alignment horizontal="center" vertical="center" textRotation="90" wrapText="1"/>
    </xf>
    <xf numFmtId="0" fontId="10" fillId="29" borderId="3" xfId="0" applyFont="1" applyFill="1" applyBorder="1" applyAlignment="1">
      <alignment horizontal="center" vertical="center" textRotation="90" wrapText="1"/>
    </xf>
    <xf numFmtId="0" fontId="10" fillId="29" borderId="7" xfId="0" applyFont="1" applyFill="1" applyBorder="1" applyAlignment="1">
      <alignment horizontal="center" vertical="center" textRotation="90" wrapText="1"/>
    </xf>
    <xf numFmtId="0" fontId="10" fillId="29" borderId="8" xfId="0" applyFont="1" applyFill="1" applyBorder="1" applyAlignment="1">
      <alignment horizontal="center" vertical="center" textRotation="90" wrapText="1"/>
    </xf>
    <xf numFmtId="0" fontId="10" fillId="38" borderId="3" xfId="0" applyNumberFormat="1" applyFont="1" applyFill="1" applyBorder="1" applyAlignment="1">
      <alignment horizontal="center" vertical="center" textRotation="90" wrapText="1"/>
    </xf>
    <xf numFmtId="0" fontId="10" fillId="38" borderId="7" xfId="0" applyNumberFormat="1" applyFont="1" applyFill="1" applyBorder="1" applyAlignment="1">
      <alignment horizontal="center" vertical="center" textRotation="90" wrapText="1"/>
    </xf>
    <xf numFmtId="0" fontId="10" fillId="38" borderId="8" xfId="0" applyNumberFormat="1" applyFont="1" applyFill="1" applyBorder="1" applyAlignment="1">
      <alignment horizontal="center" vertical="center" textRotation="90" wrapText="1"/>
    </xf>
    <xf numFmtId="166" fontId="10" fillId="31" borderId="3" xfId="0" applyNumberFormat="1" applyFont="1" applyFill="1" applyBorder="1" applyAlignment="1">
      <alignment horizontal="center" vertical="center" textRotation="90" wrapText="1"/>
    </xf>
    <xf numFmtId="166" fontId="10" fillId="31" borderId="7" xfId="0" applyNumberFormat="1" applyFont="1" applyFill="1" applyBorder="1" applyAlignment="1">
      <alignment horizontal="center" vertical="center" textRotation="90" wrapText="1"/>
    </xf>
    <xf numFmtId="166" fontId="10" fillId="31" borderId="8" xfId="0" applyNumberFormat="1" applyFont="1" applyFill="1" applyBorder="1" applyAlignment="1">
      <alignment horizontal="center" vertical="center" textRotation="90" wrapText="1"/>
    </xf>
    <xf numFmtId="0" fontId="10" fillId="40" borderId="3" xfId="0" applyFont="1" applyFill="1" applyBorder="1" applyAlignment="1">
      <alignment horizontal="center" vertical="center" textRotation="90" wrapText="1"/>
    </xf>
    <xf numFmtId="0" fontId="10" fillId="40" borderId="7" xfId="0" applyFont="1" applyFill="1" applyBorder="1" applyAlignment="1">
      <alignment horizontal="center" vertical="center" textRotation="90" wrapText="1"/>
    </xf>
    <xf numFmtId="0" fontId="10" fillId="40" borderId="8" xfId="0" applyFont="1" applyFill="1" applyBorder="1" applyAlignment="1">
      <alignment horizontal="center" vertical="center" textRotation="90" wrapText="1"/>
    </xf>
    <xf numFmtId="0" fontId="10" fillId="25" borderId="3" xfId="0" applyFont="1" applyFill="1" applyBorder="1" applyAlignment="1">
      <alignment horizontal="center" vertical="center" textRotation="90" wrapText="1"/>
    </xf>
    <xf numFmtId="0" fontId="10" fillId="25" borderId="7" xfId="0" applyFont="1" applyFill="1" applyBorder="1" applyAlignment="1">
      <alignment horizontal="center" vertical="center" textRotation="90" wrapText="1"/>
    </xf>
    <xf numFmtId="0" fontId="10" fillId="25" borderId="8" xfId="0" applyFont="1" applyFill="1" applyBorder="1" applyAlignment="1">
      <alignment horizontal="center" vertical="center" textRotation="90" wrapText="1"/>
    </xf>
    <xf numFmtId="166" fontId="10" fillId="23" borderId="3" xfId="0" applyNumberFormat="1" applyFont="1" applyFill="1" applyBorder="1" applyAlignment="1">
      <alignment horizontal="center" vertical="center" textRotation="90" wrapText="1"/>
    </xf>
    <xf numFmtId="166" fontId="10" fillId="23" borderId="7" xfId="0" applyNumberFormat="1" applyFont="1" applyFill="1" applyBorder="1" applyAlignment="1">
      <alignment horizontal="center" vertical="center" textRotation="90" wrapText="1"/>
    </xf>
    <xf numFmtId="166" fontId="10" fillId="26" borderId="3" xfId="0" applyNumberFormat="1" applyFont="1" applyFill="1" applyBorder="1" applyAlignment="1">
      <alignment horizontal="center" vertical="center" textRotation="90" wrapText="1"/>
    </xf>
    <xf numFmtId="166" fontId="10" fillId="26" borderId="7" xfId="0" applyNumberFormat="1" applyFont="1" applyFill="1" applyBorder="1" applyAlignment="1">
      <alignment horizontal="center" vertical="center" textRotation="90" wrapText="1"/>
    </xf>
    <xf numFmtId="166" fontId="10" fillId="26" borderId="8" xfId="0" applyNumberFormat="1" applyFont="1" applyFill="1" applyBorder="1" applyAlignment="1">
      <alignment horizontal="center" vertical="center" textRotation="90" wrapText="1"/>
    </xf>
    <xf numFmtId="166" fontId="10" fillId="36" borderId="3" xfId="0" applyNumberFormat="1" applyFont="1" applyFill="1" applyBorder="1" applyAlignment="1">
      <alignment horizontal="center" vertical="center" textRotation="90" wrapText="1"/>
    </xf>
    <xf numFmtId="166" fontId="10" fillId="36" borderId="7" xfId="0" applyNumberFormat="1" applyFont="1" applyFill="1" applyBorder="1" applyAlignment="1">
      <alignment horizontal="center" vertical="center" textRotation="90" wrapText="1"/>
    </xf>
    <xf numFmtId="166" fontId="10" fillId="36" borderId="8" xfId="0" applyNumberFormat="1" applyFont="1" applyFill="1" applyBorder="1" applyAlignment="1">
      <alignment horizontal="center" vertical="center" textRotation="90" wrapText="1"/>
    </xf>
    <xf numFmtId="166" fontId="10" fillId="14" borderId="3" xfId="0" applyNumberFormat="1" applyFont="1" applyFill="1" applyBorder="1" applyAlignment="1">
      <alignment horizontal="center" vertical="center" textRotation="90" wrapText="1"/>
    </xf>
    <xf numFmtId="166" fontId="10" fillId="14" borderId="7" xfId="0" applyNumberFormat="1" applyFont="1" applyFill="1" applyBorder="1" applyAlignment="1">
      <alignment horizontal="center" vertical="center" textRotation="90" wrapText="1"/>
    </xf>
    <xf numFmtId="166" fontId="10" fillId="14" borderId="8" xfId="0" applyNumberFormat="1" applyFont="1" applyFill="1" applyBorder="1" applyAlignment="1">
      <alignment horizontal="center" vertical="center" textRotation="90" wrapText="1"/>
    </xf>
    <xf numFmtId="166" fontId="10" fillId="28" borderId="3" xfId="0" applyNumberFormat="1" applyFont="1" applyFill="1" applyBorder="1" applyAlignment="1">
      <alignment horizontal="center" vertical="center" textRotation="90" wrapText="1"/>
    </xf>
    <xf numFmtId="166" fontId="10" fillId="28" borderId="7" xfId="0" applyNumberFormat="1" applyFont="1" applyFill="1" applyBorder="1" applyAlignment="1">
      <alignment horizontal="center" vertical="center" textRotation="90" wrapText="1"/>
    </xf>
    <xf numFmtId="166" fontId="10" fillId="28" borderId="8" xfId="0" applyNumberFormat="1" applyFont="1" applyFill="1" applyBorder="1" applyAlignment="1">
      <alignment horizontal="center" vertical="center" textRotation="90" wrapText="1"/>
    </xf>
    <xf numFmtId="0" fontId="10" fillId="31" borderId="3" xfId="0" applyFont="1" applyFill="1" applyBorder="1" applyAlignment="1">
      <alignment horizontal="center" vertical="center" textRotation="90" wrapText="1"/>
    </xf>
    <xf numFmtId="0" fontId="10" fillId="31" borderId="7" xfId="0" applyFont="1" applyFill="1" applyBorder="1" applyAlignment="1">
      <alignment horizontal="center" vertical="center" textRotation="90" wrapText="1"/>
    </xf>
    <xf numFmtId="0" fontId="10" fillId="31" borderId="8" xfId="0" applyFont="1" applyFill="1" applyBorder="1" applyAlignment="1">
      <alignment horizontal="center" vertical="center" textRotation="90" wrapText="1"/>
    </xf>
    <xf numFmtId="166" fontId="10" fillId="23" borderId="8" xfId="0" applyNumberFormat="1" applyFont="1" applyFill="1" applyBorder="1" applyAlignment="1">
      <alignment horizontal="center" vertical="center" textRotation="90" wrapText="1"/>
    </xf>
    <xf numFmtId="0" fontId="10" fillId="36" borderId="3" xfId="0" applyNumberFormat="1" applyFont="1" applyFill="1" applyBorder="1" applyAlignment="1">
      <alignment horizontal="center" vertical="center" textRotation="90" wrapText="1"/>
    </xf>
    <xf numFmtId="0" fontId="10" fillId="36" borderId="7" xfId="0" applyNumberFormat="1" applyFont="1" applyFill="1" applyBorder="1" applyAlignment="1">
      <alignment horizontal="center" vertical="center" textRotation="90" wrapText="1"/>
    </xf>
    <xf numFmtId="0" fontId="10" fillId="36" borderId="8" xfId="0" applyNumberFormat="1" applyFont="1" applyFill="1" applyBorder="1" applyAlignment="1">
      <alignment horizontal="center" vertical="center" textRotation="90" wrapText="1"/>
    </xf>
    <xf numFmtId="166" fontId="10" fillId="13" borderId="3" xfId="0" applyNumberFormat="1" applyFont="1" applyFill="1" applyBorder="1" applyAlignment="1">
      <alignment horizontal="center" vertical="center" textRotation="90" wrapText="1"/>
    </xf>
    <xf numFmtId="166" fontId="10" fillId="13" borderId="7" xfId="0" applyNumberFormat="1" applyFont="1" applyFill="1" applyBorder="1" applyAlignment="1">
      <alignment horizontal="center" vertical="center" textRotation="90" wrapText="1"/>
    </xf>
    <xf numFmtId="166" fontId="10" fillId="13" borderId="8" xfId="0" applyNumberFormat="1" applyFont="1" applyFill="1" applyBorder="1" applyAlignment="1">
      <alignment horizontal="center" vertical="center" textRotation="90" wrapText="1"/>
    </xf>
    <xf numFmtId="2" fontId="10" fillId="26" borderId="27" xfId="0" applyNumberFormat="1" applyFont="1" applyFill="1" applyBorder="1" applyAlignment="1">
      <alignment horizontal="center" vertical="center" textRotation="90" wrapText="1"/>
    </xf>
    <xf numFmtId="2" fontId="10" fillId="26" borderId="16" xfId="0" applyNumberFormat="1" applyFont="1" applyFill="1" applyBorder="1" applyAlignment="1">
      <alignment horizontal="center" vertical="center" textRotation="90" wrapText="1"/>
    </xf>
    <xf numFmtId="0" fontId="10" fillId="26" borderId="2" xfId="0" applyNumberFormat="1" applyFont="1" applyFill="1" applyBorder="1" applyAlignment="1">
      <alignment horizontal="center" vertical="center" textRotation="90" wrapText="1"/>
    </xf>
    <xf numFmtId="0" fontId="37" fillId="0" borderId="0" xfId="0" applyFont="1" applyBorder="1" applyAlignment="1">
      <alignment horizontal="center" vertical="top"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 xfId="0" applyFont="1" applyBorder="1" applyAlignment="1">
      <alignment horizontal="center" vertical="center"/>
    </xf>
    <xf numFmtId="0" fontId="10" fillId="2" borderId="1" xfId="0" applyFont="1" applyFill="1" applyBorder="1" applyAlignment="1">
      <alignment horizontal="left" wrapText="1"/>
    </xf>
    <xf numFmtId="0" fontId="22" fillId="2" borderId="32" xfId="0" applyFont="1" applyFill="1" applyBorder="1" applyAlignment="1">
      <alignment horizontal="center" wrapText="1"/>
    </xf>
    <xf numFmtId="0" fontId="37" fillId="0" borderId="30" xfId="0" applyFont="1" applyBorder="1" applyAlignment="1">
      <alignment horizontal="center" vertical="top" wrapText="1"/>
    </xf>
    <xf numFmtId="0" fontId="8" fillId="2" borderId="33" xfId="0" applyFont="1" applyFill="1" applyBorder="1" applyAlignment="1">
      <alignment horizontal="left" wrapText="1"/>
    </xf>
    <xf numFmtId="0" fontId="74" fillId="2" borderId="0" xfId="0" applyFont="1" applyFill="1" applyBorder="1" applyAlignment="1">
      <alignment horizontal="center" vertical="center" wrapText="1"/>
    </xf>
    <xf numFmtId="0" fontId="84" fillId="2" borderId="0" xfId="0" applyFont="1" applyFill="1" applyBorder="1" applyAlignment="1">
      <alignment horizontal="left" wrapText="1"/>
    </xf>
    <xf numFmtId="0" fontId="7" fillId="0" borderId="0" xfId="0" applyFont="1" applyAlignment="1">
      <alignment horizontal="left" wrapText="1"/>
    </xf>
    <xf numFmtId="0" fontId="4" fillId="0" borderId="0" xfId="0" applyFont="1" applyAlignment="1">
      <alignment horizontal="left" wrapText="1"/>
    </xf>
    <xf numFmtId="0" fontId="10" fillId="2" borderId="5" xfId="0" applyFont="1" applyFill="1" applyBorder="1" applyAlignment="1">
      <alignment horizontal="center" wrapText="1"/>
    </xf>
    <xf numFmtId="0" fontId="11" fillId="2" borderId="4" xfId="0" applyFont="1" applyFill="1" applyBorder="1" applyAlignment="1">
      <alignment horizontal="center"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20" fillId="2" borderId="5" xfId="0" applyFont="1" applyFill="1" applyBorder="1" applyAlignment="1">
      <alignment horizontal="center"/>
    </xf>
    <xf numFmtId="0" fontId="20" fillId="2" borderId="6"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center"/>
    </xf>
    <xf numFmtId="0" fontId="31" fillId="2" borderId="1" xfId="0" applyFont="1" applyFill="1" applyBorder="1" applyAlignment="1">
      <alignment horizontal="center" wrapText="1"/>
    </xf>
    <xf numFmtId="0" fontId="7" fillId="0" borderId="0" xfId="0" applyFont="1" applyAlignment="1">
      <alignment horizontal="center"/>
    </xf>
    <xf numFmtId="0" fontId="9" fillId="0" borderId="0" xfId="0" applyFont="1" applyAlignment="1">
      <alignment horizontal="center" vertical="center" wrapText="1"/>
    </xf>
    <xf numFmtId="0" fontId="8" fillId="2" borderId="0" xfId="0" applyFont="1" applyFill="1" applyBorder="1" applyAlignment="1">
      <alignment horizontal="left" wrapText="1"/>
    </xf>
    <xf numFmtId="0" fontId="32" fillId="2" borderId="0" xfId="0" applyFont="1" applyFill="1" applyAlignment="1">
      <alignment horizontal="center"/>
    </xf>
    <xf numFmtId="0" fontId="9" fillId="2" borderId="0" xfId="0" applyFont="1" applyFill="1" applyAlignment="1">
      <alignment horizontal="center" wrapText="1"/>
    </xf>
    <xf numFmtId="0" fontId="31" fillId="2" borderId="32" xfId="0" applyFont="1" applyFill="1" applyBorder="1" applyAlignment="1">
      <alignment horizontal="center" wrapText="1"/>
    </xf>
    <xf numFmtId="0" fontId="37" fillId="0" borderId="0" xfId="0" applyFont="1" applyAlignment="1">
      <alignment horizontal="center" wrapText="1"/>
    </xf>
    <xf numFmtId="0" fontId="11" fillId="33" borderId="3" xfId="0" applyFont="1" applyFill="1" applyBorder="1" applyAlignment="1">
      <alignment horizontal="center" wrapText="1"/>
    </xf>
    <xf numFmtId="0" fontId="11" fillId="33" borderId="7" xfId="0" applyFont="1" applyFill="1" applyBorder="1" applyAlignment="1">
      <alignment horizontal="center" wrapText="1"/>
    </xf>
    <xf numFmtId="0" fontId="11" fillId="33" borderId="8" xfId="0" applyFont="1" applyFill="1" applyBorder="1" applyAlignment="1">
      <alignment horizontal="center" wrapText="1"/>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106" fillId="10" borderId="32" xfId="0" applyFont="1" applyFill="1" applyBorder="1" applyAlignment="1">
      <alignment horizontal="left" vertical="top" wrapText="1"/>
    </xf>
    <xf numFmtId="0" fontId="106" fillId="10" borderId="5" xfId="0" applyFont="1" applyFill="1" applyBorder="1" applyAlignment="1">
      <alignment horizontal="left" vertical="top" wrapText="1"/>
    </xf>
    <xf numFmtId="0" fontId="106" fillId="2" borderId="5" xfId="0" applyFont="1" applyFill="1" applyBorder="1" applyAlignment="1">
      <alignment horizontal="left" vertical="top" wrapText="1"/>
    </xf>
    <xf numFmtId="0" fontId="106" fillId="10" borderId="56" xfId="0" applyFont="1" applyFill="1" applyBorder="1" applyAlignment="1">
      <alignment horizontal="left" vertical="top" wrapText="1"/>
    </xf>
    <xf numFmtId="0" fontId="11" fillId="10" borderId="3" xfId="0" applyFont="1" applyFill="1" applyBorder="1" applyAlignment="1">
      <alignment horizontal="center" wrapText="1"/>
    </xf>
    <xf numFmtId="0" fontId="11" fillId="10" borderId="7" xfId="0" applyFont="1" applyFill="1" applyBorder="1" applyAlignment="1">
      <alignment horizontal="center" wrapText="1"/>
    </xf>
    <xf numFmtId="0" fontId="11" fillId="10" borderId="8" xfId="0" applyFont="1" applyFill="1" applyBorder="1" applyAlignment="1">
      <alignment horizontal="center" wrapText="1"/>
    </xf>
    <xf numFmtId="0" fontId="10" fillId="2" borderId="4" xfId="0" applyFont="1" applyFill="1" applyBorder="1" applyAlignment="1">
      <alignment horizontal="center" wrapText="1"/>
    </xf>
    <xf numFmtId="0" fontId="10" fillId="2" borderId="6" xfId="0" applyFont="1" applyFill="1" applyBorder="1" applyAlignment="1">
      <alignment horizontal="center" wrapText="1"/>
    </xf>
    <xf numFmtId="0" fontId="109" fillId="2" borderId="56" xfId="0" applyFont="1" applyFill="1" applyBorder="1" applyAlignment="1">
      <alignment horizontal="left" vertical="top" wrapText="1"/>
    </xf>
    <xf numFmtId="0" fontId="7" fillId="0" borderId="0" xfId="0" applyFont="1" applyBorder="1" applyAlignment="1">
      <alignment horizontal="left" wrapText="1"/>
    </xf>
    <xf numFmtId="0" fontId="4" fillId="0" borderId="0" xfId="0" applyFont="1" applyBorder="1" applyAlignment="1">
      <alignment horizontal="left" wrapText="1"/>
    </xf>
    <xf numFmtId="0" fontId="88" fillId="0" borderId="0" xfId="0" applyFont="1" applyFill="1" applyBorder="1" applyAlignment="1">
      <alignment horizontal="center" wrapText="1"/>
    </xf>
    <xf numFmtId="0" fontId="106" fillId="2" borderId="33" xfId="0" applyFont="1" applyFill="1" applyBorder="1" applyAlignment="1">
      <alignment horizontal="left" vertical="top" wrapText="1"/>
    </xf>
    <xf numFmtId="0" fontId="64" fillId="2" borderId="33" xfId="0" applyFont="1" applyFill="1" applyBorder="1" applyAlignment="1">
      <alignment horizontal="left" vertical="top" wrapText="1"/>
    </xf>
    <xf numFmtId="0" fontId="88" fillId="0" borderId="0" xfId="0" applyFont="1" applyFill="1" applyBorder="1" applyAlignment="1">
      <alignment horizontal="left" wrapText="1"/>
    </xf>
    <xf numFmtId="0" fontId="20" fillId="2" borderId="4" xfId="0" applyFont="1" applyFill="1" applyBorder="1" applyAlignment="1">
      <alignment horizontal="center"/>
    </xf>
    <xf numFmtId="0" fontId="0" fillId="0" borderId="5" xfId="0" applyBorder="1"/>
    <xf numFmtId="0" fontId="6" fillId="2" borderId="3" xfId="0" applyFont="1" applyFill="1" applyBorder="1" applyAlignment="1">
      <alignment horizontal="center" wrapText="1"/>
    </xf>
    <xf numFmtId="0" fontId="0" fillId="0" borderId="8" xfId="0" applyBorder="1"/>
    <xf numFmtId="0" fontId="20" fillId="2" borderId="4" xfId="0" applyFont="1" applyFill="1" applyBorder="1" applyAlignment="1">
      <alignment horizontal="center" wrapText="1"/>
    </xf>
    <xf numFmtId="0" fontId="20" fillId="2" borderId="5" xfId="0" applyFont="1" applyFill="1" applyBorder="1" applyAlignment="1">
      <alignment horizontal="center" wrapText="1"/>
    </xf>
    <xf numFmtId="0" fontId="20" fillId="2" borderId="6" xfId="0" applyFont="1" applyFill="1" applyBorder="1" applyAlignment="1">
      <alignment horizontal="center" wrapText="1"/>
    </xf>
    <xf numFmtId="0" fontId="6" fillId="2" borderId="8" xfId="0" applyFont="1" applyFill="1" applyBorder="1" applyAlignment="1">
      <alignment horizontal="center" wrapText="1"/>
    </xf>
    <xf numFmtId="0" fontId="0" fillId="0" borderId="6" xfId="0" applyBorder="1"/>
    <xf numFmtId="0" fontId="20" fillId="2" borderId="27" xfId="0" applyFont="1" applyFill="1" applyBorder="1" applyAlignment="1">
      <alignment horizontal="center" wrapText="1"/>
    </xf>
    <xf numFmtId="0" fontId="20" fillId="2" borderId="30" xfId="0" applyFont="1" applyFill="1" applyBorder="1" applyAlignment="1">
      <alignment horizontal="center" wrapText="1"/>
    </xf>
    <xf numFmtId="0" fontId="20" fillId="2" borderId="31" xfId="0" applyFont="1" applyFill="1" applyBorder="1" applyAlignment="1">
      <alignment horizontal="center" wrapText="1"/>
    </xf>
    <xf numFmtId="0" fontId="20" fillId="2" borderId="27" xfId="0" applyFont="1" applyFill="1" applyBorder="1" applyAlignment="1">
      <alignment horizontal="center"/>
    </xf>
    <xf numFmtId="0" fontId="20" fillId="2" borderId="30" xfId="0" applyFont="1" applyFill="1" applyBorder="1" applyAlignment="1">
      <alignment horizontal="center"/>
    </xf>
    <xf numFmtId="0" fontId="20" fillId="2" borderId="31" xfId="0" applyFont="1" applyFill="1" applyBorder="1" applyAlignment="1">
      <alignment horizontal="center"/>
    </xf>
    <xf numFmtId="0" fontId="20" fillId="2" borderId="3" xfId="0" applyFont="1" applyFill="1" applyBorder="1" applyAlignment="1">
      <alignment horizontal="center"/>
    </xf>
  </cellXfs>
  <cellStyles count="103">
    <cellStyle name="Comma" xfId="101" builtinId="3"/>
    <cellStyle name="Comma 10" xfId="1"/>
    <cellStyle name="Comma 11" xfId="2"/>
    <cellStyle name="Comma 2" xfId="3"/>
    <cellStyle name="Comma 2 2" xfId="4"/>
    <cellStyle name="Comma 2 2 2" xfId="5"/>
    <cellStyle name="Comma 2 3" xfId="6"/>
    <cellStyle name="Comma 2 3 2" xfId="7"/>
    <cellStyle name="Comma 2 4" xfId="8"/>
    <cellStyle name="Comma 2 5" xfId="9"/>
    <cellStyle name="Comma 3" xfId="10"/>
    <cellStyle name="Comma 3 2" xfId="11"/>
    <cellStyle name="Comma 3 2 2" xfId="12"/>
    <cellStyle name="Comma 3 3" xfId="13"/>
    <cellStyle name="Comma 4" xfId="14"/>
    <cellStyle name="Comma 5" xfId="15"/>
    <cellStyle name="Comma 5 2" xfId="16"/>
    <cellStyle name="Comma 6" xfId="17"/>
    <cellStyle name="Comma 6 2" xfId="18"/>
    <cellStyle name="Comma 6 2 2" xfId="19"/>
    <cellStyle name="Comma 6 3" xfId="20"/>
    <cellStyle name="Comma 7" xfId="21"/>
    <cellStyle name="Comma 7 2" xfId="22"/>
    <cellStyle name="Comma 7 2 2" xfId="23"/>
    <cellStyle name="Comma 7 3" xfId="24"/>
    <cellStyle name="Comma 8" xfId="25"/>
    <cellStyle name="Comma 8 2" xfId="26"/>
    <cellStyle name="Comma 9" xfId="27"/>
    <cellStyle name="Comma 9 2" xfId="28"/>
    <cellStyle name="Normal" xfId="0" builtinId="0"/>
    <cellStyle name="Normal 10" xfId="29"/>
    <cellStyle name="Normal 11" xfId="30"/>
    <cellStyle name="Normal 12" xfId="31"/>
    <cellStyle name="Normal 12 2" xfId="32"/>
    <cellStyle name="Normal 13" xfId="102"/>
    <cellStyle name="Normal 14" xfId="33"/>
    <cellStyle name="Normal 18" xfId="34"/>
    <cellStyle name="Normal 2" xfId="35"/>
    <cellStyle name="Normal 2 2" xfId="36"/>
    <cellStyle name="Normal 2 2 2" xfId="37"/>
    <cellStyle name="Normal 2 3" xfId="38"/>
    <cellStyle name="Normal 2 3 24" xfId="39"/>
    <cellStyle name="Normal 2 4" xfId="40"/>
    <cellStyle name="Normal 2 5" xfId="41"/>
    <cellStyle name="Normal 23" xfId="42"/>
    <cellStyle name="Normal 24" xfId="43"/>
    <cellStyle name="Normal 27" xfId="44"/>
    <cellStyle name="Normal 3" xfId="45"/>
    <cellStyle name="Normal 3 2" xfId="46"/>
    <cellStyle name="Normal 3 4" xfId="47"/>
    <cellStyle name="Normal 34" xfId="48"/>
    <cellStyle name="Normal 4" xfId="49"/>
    <cellStyle name="Normal 4 2" xfId="50"/>
    <cellStyle name="Normal 5" xfId="51"/>
    <cellStyle name="Normal 6" xfId="52"/>
    <cellStyle name="Normal 6 2" xfId="53"/>
    <cellStyle name="Normal 6 2 2" xfId="54"/>
    <cellStyle name="Normal 6 3" xfId="55"/>
    <cellStyle name="Normal 7" xfId="56"/>
    <cellStyle name="Normal 8" xfId="57"/>
    <cellStyle name="Normal 8 2" xfId="58"/>
    <cellStyle name="Normal 9" xfId="59"/>
    <cellStyle name="Percent 2" xfId="60"/>
    <cellStyle name="Style 1" xfId="61"/>
    <cellStyle name="Style 1 2" xfId="62"/>
    <cellStyle name="Style 1 3" xfId="63"/>
    <cellStyle name="Style 1 4" xfId="64"/>
    <cellStyle name="Обычный 10" xfId="65"/>
    <cellStyle name="Обычный 11" xfId="66"/>
    <cellStyle name="Обычный 11 2" xfId="67"/>
    <cellStyle name="Обычный 13" xfId="68"/>
    <cellStyle name="Обычный 2" xfId="69"/>
    <cellStyle name="Обычный 2 10" xfId="70"/>
    <cellStyle name="Обычный 2 14 2" xfId="71"/>
    <cellStyle name="Обычный 2 2 2" xfId="72"/>
    <cellStyle name="Обычный 2 2 2 3" xfId="73"/>
    <cellStyle name="Обычный 2 2 2 3 2" xfId="74"/>
    <cellStyle name="Обычный 2 2 3 2" xfId="75"/>
    <cellStyle name="Обычный 2 2 45" xfId="100"/>
    <cellStyle name="Обычный 2 3 2" xfId="76"/>
    <cellStyle name="Обычный 2 69" xfId="77"/>
    <cellStyle name="Обычный 3" xfId="78"/>
    <cellStyle name="Обычный 4" xfId="79"/>
    <cellStyle name="Обычный 4 2 2" xfId="80"/>
    <cellStyle name="Обычный 4 2 3" xfId="81"/>
    <cellStyle name="Обычный 4 2_27(1).Tavushi 2013 verjnakan" xfId="82"/>
    <cellStyle name="Обычный 9" xfId="83"/>
    <cellStyle name="Обычный 9 2" xfId="84"/>
    <cellStyle name="Обычный_Data-gujk-03" xfId="85"/>
    <cellStyle name="Процентный 2" xfId="86"/>
    <cellStyle name="Стиль 1" xfId="87"/>
    <cellStyle name="Стиль 1 2" xfId="88"/>
    <cellStyle name="Стиль 1 2 2" xfId="89"/>
    <cellStyle name="Финансовый 2" xfId="90"/>
    <cellStyle name="Финансовый 2 2" xfId="91"/>
    <cellStyle name="Финансовый 2 2 2" xfId="92"/>
    <cellStyle name="Финансовый 2 3" xfId="93"/>
    <cellStyle name="Финансовый 2 3 2" xfId="94"/>
    <cellStyle name="Финансовый 2 4" xfId="95"/>
    <cellStyle name="Финансовый 3" xfId="96"/>
    <cellStyle name="Финансовый 3 2" xfId="97"/>
    <cellStyle name="Финансовый 4" xfId="98"/>
    <cellStyle name="Финансовый 4 2" xfId="99"/>
  </cellStyles>
  <dxfs count="7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color rgb="FFCCCCFF"/>
      <color rgb="FFCCECFF"/>
      <color rgb="FFCC9900"/>
      <color rgb="FF99FF66"/>
      <color rgb="FF66FF33"/>
      <color rgb="FFFF9900"/>
      <color rgb="FF99FFCC"/>
      <color rgb="FF9966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8"/>
  <sheetViews>
    <sheetView topLeftCell="E1" zoomScaleNormal="100" workbookViewId="0">
      <pane xSplit="2" ySplit="9" topLeftCell="G61" activePane="bottomRight" state="frozen"/>
      <selection activeCell="E1" sqref="E1"/>
      <selection pane="topRight" activeCell="G1" sqref="G1"/>
      <selection pane="bottomLeft" activeCell="E10" sqref="E10"/>
      <selection pane="bottomRight" activeCell="I66" sqref="I66"/>
    </sheetView>
  </sheetViews>
  <sheetFormatPr defaultRowHeight="13.5"/>
  <cols>
    <col min="1" max="3" width="7.28515625" style="258" customWidth="1"/>
    <col min="4" max="4" width="8.7109375" style="20" bestFit="1" customWidth="1"/>
    <col min="5" max="5" width="12.28515625" style="258" customWidth="1"/>
    <col min="6" max="6" width="45.140625" style="623" customWidth="1"/>
    <col min="7" max="8" width="12.85546875" style="258" customWidth="1"/>
    <col min="9" max="9" width="13.42578125" style="258" customWidth="1"/>
    <col min="10" max="10" width="13.5703125" style="258" customWidth="1"/>
    <col min="11" max="11" width="13.5703125" style="623" customWidth="1"/>
    <col min="12" max="16384" width="9.140625" style="20"/>
  </cols>
  <sheetData>
    <row r="1" spans="1:14" ht="13.5" customHeight="1">
      <c r="G1" s="1193" t="s">
        <v>27</v>
      </c>
      <c r="H1" s="20"/>
      <c r="I1" s="1858"/>
      <c r="J1" s="1858"/>
      <c r="K1" s="1858"/>
    </row>
    <row r="2" spans="1:14" ht="13.5" customHeight="1">
      <c r="G2" s="1194" t="s">
        <v>28</v>
      </c>
      <c r="H2" s="1195"/>
      <c r="I2" s="1858"/>
      <c r="J2" s="1858"/>
      <c r="K2" s="1858"/>
    </row>
    <row r="3" spans="1:14" ht="14.25" customHeight="1" thickBot="1">
      <c r="A3" s="1866" t="s">
        <v>779</v>
      </c>
      <c r="B3" s="1867"/>
      <c r="C3" s="1867"/>
      <c r="D3" s="1867"/>
      <c r="E3" s="1867"/>
      <c r="F3" s="1867"/>
      <c r="G3" s="1867"/>
      <c r="H3" s="1196"/>
      <c r="I3" s="1858"/>
      <c r="J3" s="1858"/>
      <c r="K3" s="1858"/>
    </row>
    <row r="4" spans="1:14" ht="14.25">
      <c r="A4" s="1861" t="s">
        <v>29</v>
      </c>
      <c r="B4" s="1861"/>
      <c r="C4" s="1861"/>
      <c r="D4" s="1861"/>
      <c r="G4" s="1197"/>
      <c r="H4" s="1196"/>
      <c r="I4" s="1858"/>
      <c r="J4" s="1858"/>
      <c r="K4" s="1858"/>
    </row>
    <row r="5" spans="1:14">
      <c r="G5" s="1198"/>
      <c r="H5" s="1198"/>
      <c r="I5" s="1198"/>
    </row>
    <row r="6" spans="1:14" ht="13.7" customHeight="1">
      <c r="G6" s="1199"/>
      <c r="H6" s="1198"/>
      <c r="I6" s="1198"/>
      <c r="J6" s="1200"/>
    </row>
    <row r="7" spans="1:14" s="253" customFormat="1" ht="13.7" customHeight="1">
      <c r="A7" s="1862" t="s">
        <v>435</v>
      </c>
      <c r="B7" s="1862" t="s">
        <v>436</v>
      </c>
      <c r="C7" s="1862" t="s">
        <v>437</v>
      </c>
      <c r="D7" s="1862" t="s">
        <v>438</v>
      </c>
      <c r="E7" s="1862"/>
      <c r="F7" s="1862" t="s">
        <v>471</v>
      </c>
      <c r="G7" s="1859" t="s">
        <v>6588</v>
      </c>
      <c r="H7" s="1859" t="s">
        <v>6589</v>
      </c>
      <c r="I7" s="1859" t="s">
        <v>2127</v>
      </c>
      <c r="J7" s="1859" t="s">
        <v>5300</v>
      </c>
      <c r="K7" s="1859" t="s">
        <v>6590</v>
      </c>
      <c r="L7" s="252"/>
      <c r="M7" s="252"/>
      <c r="N7" s="252"/>
    </row>
    <row r="8" spans="1:14" s="253" customFormat="1" ht="26.25" customHeight="1">
      <c r="A8" s="1862"/>
      <c r="B8" s="1862"/>
      <c r="C8" s="1862"/>
      <c r="D8" s="1166" t="s">
        <v>439</v>
      </c>
      <c r="E8" s="1166" t="s">
        <v>440</v>
      </c>
      <c r="F8" s="1862"/>
      <c r="G8" s="1860"/>
      <c r="H8" s="1860"/>
      <c r="I8" s="1860"/>
      <c r="J8" s="1860"/>
      <c r="K8" s="1860"/>
      <c r="L8" s="252"/>
      <c r="M8" s="252"/>
      <c r="N8" s="252"/>
    </row>
    <row r="9" spans="1:14" s="253" customFormat="1" ht="12.75">
      <c r="A9" s="743">
        <v>1</v>
      </c>
      <c r="B9" s="743">
        <v>2</v>
      </c>
      <c r="C9" s="743">
        <v>3</v>
      </c>
      <c r="D9" s="519">
        <v>4</v>
      </c>
      <c r="E9" s="743">
        <v>5</v>
      </c>
      <c r="F9" s="743">
        <v>6</v>
      </c>
      <c r="G9" s="743">
        <v>7</v>
      </c>
      <c r="H9" s="743">
        <v>8</v>
      </c>
      <c r="I9" s="743">
        <v>9</v>
      </c>
      <c r="J9" s="743">
        <v>10</v>
      </c>
      <c r="K9" s="743">
        <v>11</v>
      </c>
      <c r="L9" s="252"/>
      <c r="M9" s="252"/>
      <c r="N9" s="252"/>
    </row>
    <row r="10" spans="1:14" ht="16.5">
      <c r="A10" s="1167" t="s">
        <v>674</v>
      </c>
      <c r="B10" s="1167" t="s">
        <v>674</v>
      </c>
      <c r="C10" s="1167" t="s">
        <v>675</v>
      </c>
      <c r="D10" s="742" t="s">
        <v>672</v>
      </c>
      <c r="E10" s="742"/>
      <c r="F10" s="744" t="s">
        <v>441</v>
      </c>
      <c r="G10" s="1169"/>
      <c r="H10" s="1169"/>
      <c r="I10" s="1169"/>
      <c r="J10" s="588"/>
      <c r="K10" s="622"/>
    </row>
    <row r="11" spans="1:14" ht="24.75" customHeight="1">
      <c r="A11" s="1868"/>
      <c r="B11" s="1868"/>
      <c r="C11" s="1868"/>
      <c r="D11" s="1869"/>
      <c r="E11" s="1863"/>
      <c r="F11" s="523" t="s">
        <v>676</v>
      </c>
      <c r="G11" s="257"/>
      <c r="H11" s="257"/>
      <c r="I11" s="257"/>
      <c r="J11" s="257"/>
      <c r="K11" s="257"/>
    </row>
    <row r="12" spans="1:14" ht="31.5" customHeight="1">
      <c r="A12" s="1868"/>
      <c r="B12" s="1868"/>
      <c r="C12" s="1868"/>
      <c r="D12" s="1869"/>
      <c r="E12" s="1864"/>
      <c r="F12" s="264" t="s">
        <v>442</v>
      </c>
      <c r="G12" s="1168">
        <f>G40+G67</f>
        <v>16832817.690000001</v>
      </c>
      <c r="H12" s="1168">
        <f>H40+H67</f>
        <v>19173734.716000002</v>
      </c>
      <c r="I12" s="1168">
        <f>I40+I67</f>
        <v>19131524.545994397</v>
      </c>
      <c r="J12" s="1168">
        <f>J40+J67</f>
        <v>18846887.854394399</v>
      </c>
      <c r="K12" s="1168">
        <f>K40+K67</f>
        <v>18954577.448054403</v>
      </c>
    </row>
    <row r="13" spans="1:14" ht="24" customHeight="1">
      <c r="A13" s="1868"/>
      <c r="B13" s="1868"/>
      <c r="C13" s="1868"/>
      <c r="D13" s="1869"/>
      <c r="E13" s="1865"/>
      <c r="F13" s="524" t="s">
        <v>441</v>
      </c>
      <c r="G13" s="749"/>
      <c r="H13" s="749"/>
      <c r="I13" s="749"/>
      <c r="J13" s="749"/>
      <c r="K13" s="749"/>
    </row>
    <row r="14" spans="1:14" ht="67.5">
      <c r="A14" s="1868"/>
      <c r="B14" s="1868"/>
      <c r="C14" s="1868"/>
      <c r="D14" s="1869"/>
      <c r="E14" s="742">
        <v>11001</v>
      </c>
      <c r="F14" s="523" t="s">
        <v>677</v>
      </c>
      <c r="G14" s="749">
        <f>'2-ԸՆԴԱՄԵՆԸ ԾԱԽՍԵՐ'!E96</f>
        <v>3835700</v>
      </c>
      <c r="H14" s="749">
        <f>'2-ԸՆԴԱՄԵՆԸ ԾԱԽՍԵՐ'!F96</f>
        <v>3890976.4160000007</v>
      </c>
      <c r="I14" s="749">
        <f>'2-ԸՆԴԱՄԵՆԸ ԾԱԽՍԵՐ'!G96</f>
        <v>4311824.86412</v>
      </c>
      <c r="J14" s="749">
        <f>'2-ԸՆԴԱՄԵՆԸ ԾԱԽՍԵՐ'!K96</f>
        <v>4365646.5041199988</v>
      </c>
      <c r="K14" s="749">
        <f>'2-ԸՆԴԱՄԵՆԸ ԾԱԽՍԵՐ'!L96</f>
        <v>4399333.5211199997</v>
      </c>
    </row>
    <row r="15" spans="1:14" ht="54">
      <c r="A15" s="1868"/>
      <c r="B15" s="1868"/>
      <c r="C15" s="1868"/>
      <c r="D15" s="1869"/>
      <c r="E15" s="742">
        <v>11002</v>
      </c>
      <c r="F15" s="523" t="s">
        <v>678</v>
      </c>
      <c r="G15" s="749">
        <f>'2-ԸՆԴԱՄԵՆԸ ԾԱԽՍԵՐ'!E176</f>
        <v>1229382.82</v>
      </c>
      <c r="H15" s="749">
        <f>'2-ԸՆԴԱՄԵՆԸ ԾԱԽՍԵՐ'!F176</f>
        <v>1296311.8</v>
      </c>
      <c r="I15" s="749">
        <f>'2-ԸՆԴԱՄԵՆԸ ԾԱԽՍԵՐ'!G176</f>
        <v>1197136.3399999999</v>
      </c>
      <c r="J15" s="749">
        <f>'2-ԸՆԴԱՄԵՆԸ ԾԱԽՍԵՐ'!K176</f>
        <v>1205745.44</v>
      </c>
      <c r="K15" s="749">
        <f>'2-ԸՆԴԱՄԵՆԸ ԾԱԽՍԵՐ'!L176</f>
        <v>1212056.44</v>
      </c>
    </row>
    <row r="16" spans="1:14" ht="54">
      <c r="A16" s="1868"/>
      <c r="B16" s="1868"/>
      <c r="C16" s="1868"/>
      <c r="D16" s="1869"/>
      <c r="E16" s="742">
        <v>11003</v>
      </c>
      <c r="F16" s="523" t="s">
        <v>679</v>
      </c>
      <c r="G16" s="749">
        <f>'2-ԸՆԴԱՄԵՆԸ ԾԱԽՍԵՐ'!E256</f>
        <v>773111.75999999989</v>
      </c>
      <c r="H16" s="749">
        <f>'2-ԸՆԴԱՄԵՆԸ ԾԱԽՍԵՐ'!F256</f>
        <v>725839.4</v>
      </c>
      <c r="I16" s="749">
        <f>'2-ԸՆԴԱՄԵՆԸ ԾԱԽՍԵՐ'!G256</f>
        <v>687093.5680000002</v>
      </c>
      <c r="J16" s="749">
        <f>'2-ԸՆԴԱՄԵՆԸ ԾԱԽՍԵՐ'!K256</f>
        <v>691431.76800000016</v>
      </c>
      <c r="K16" s="749">
        <f>'2-ԸՆԴԱՄԵՆԸ ԾԱԽՍԵՐ'!L256</f>
        <v>695386.36800000013</v>
      </c>
    </row>
    <row r="17" spans="1:11" ht="54">
      <c r="A17" s="1868"/>
      <c r="B17" s="1868"/>
      <c r="C17" s="1868"/>
      <c r="D17" s="1869"/>
      <c r="E17" s="742">
        <v>11004</v>
      </c>
      <c r="F17" s="523" t="s">
        <v>680</v>
      </c>
      <c r="G17" s="749">
        <f>'2-ԸՆԴԱՄԵՆԸ ԾԱԽՍԵՐ'!E336</f>
        <v>867324.9800000001</v>
      </c>
      <c r="H17" s="749">
        <f>'2-ԸՆԴԱՄԵՆԸ ԾԱԽՍԵՐ'!F336</f>
        <v>802145.60000000009</v>
      </c>
      <c r="I17" s="749">
        <f>'2-ԸՆԴԱՄԵՆԸ ԾԱԽՍԵՐ'!G336</f>
        <v>758442.3</v>
      </c>
      <c r="J17" s="749">
        <f>'2-ԸՆԴԱՄԵՆԸ ԾԱԽՍԵՐ'!K336</f>
        <v>763842.70000000007</v>
      </c>
      <c r="K17" s="749">
        <f>'2-ԸՆԴԱՄԵՆԸ ԾԱԽՍԵՐ'!L336</f>
        <v>768276.2</v>
      </c>
    </row>
    <row r="18" spans="1:11" ht="54">
      <c r="A18" s="1868"/>
      <c r="B18" s="1868"/>
      <c r="C18" s="1868"/>
      <c r="D18" s="1869"/>
      <c r="E18" s="742">
        <v>11005</v>
      </c>
      <c r="F18" s="523" t="s">
        <v>681</v>
      </c>
      <c r="G18" s="749">
        <f>'2-ԸՆԴԱՄԵՆԸ ԾԱԽՍԵՐ'!E416</f>
        <v>447419.40999999992</v>
      </c>
      <c r="H18" s="749">
        <f>'2-ԸՆԴԱՄԵՆԸ ԾԱԽՍԵՐ'!F416</f>
        <v>496477.80000000005</v>
      </c>
      <c r="I18" s="749">
        <f>'2-ԸՆԴԱՄԵՆԸ ԾԱԽՍԵՐ'!G416</f>
        <v>499193.19999999995</v>
      </c>
      <c r="J18" s="749">
        <f>'2-ԸՆԴԱՄԵՆԸ ԾԱԽՍԵՐ'!K416</f>
        <v>501921</v>
      </c>
      <c r="K18" s="749">
        <f>'2-ԸՆԴԱՄԵՆԸ ԾԱԽՍԵՐ'!L416</f>
        <v>504775.6</v>
      </c>
    </row>
    <row r="19" spans="1:11" ht="54">
      <c r="A19" s="1868"/>
      <c r="B19" s="1868"/>
      <c r="C19" s="1868"/>
      <c r="D19" s="1869"/>
      <c r="E19" s="742">
        <v>11006</v>
      </c>
      <c r="F19" s="523" t="s">
        <v>682</v>
      </c>
      <c r="G19" s="749">
        <f>'2-ԸՆԴԱՄԵՆԸ ԾԱԽՍԵՐ'!E496</f>
        <v>803159.98999999987</v>
      </c>
      <c r="H19" s="749">
        <f>'2-ԸՆԴԱՄԵՆԸ ԾԱԽՍԵՐ'!F496</f>
        <v>925992.29999999993</v>
      </c>
      <c r="I19" s="749">
        <f>'2-ԸՆԴԱՄԵՆԸ ԾԱԽՍԵՐ'!G496</f>
        <v>902348.1</v>
      </c>
      <c r="J19" s="749">
        <f>'2-ԸՆԴԱՄԵՆԸ ԾԱԽՍԵՐ'!K496</f>
        <v>911480.89999999991</v>
      </c>
      <c r="K19" s="749">
        <f>'2-ԸՆԴԱՄԵՆԸ ԾԱԽՍԵՐ'!L496</f>
        <v>919370.99999999988</v>
      </c>
    </row>
    <row r="20" spans="1:11" ht="67.5">
      <c r="A20" s="1868"/>
      <c r="B20" s="1868"/>
      <c r="C20" s="1868"/>
      <c r="D20" s="1869"/>
      <c r="E20" s="742">
        <v>11007</v>
      </c>
      <c r="F20" s="523" t="s">
        <v>683</v>
      </c>
      <c r="G20" s="749">
        <f>'2-ԸՆԴԱՄԵՆԸ ԾԱԽՍԵՐ'!E576</f>
        <v>1078019.1399999999</v>
      </c>
      <c r="H20" s="749">
        <f>'2-ԸՆԴԱՄԵՆԸ ԾԱԽՍԵՐ'!F576</f>
        <v>0</v>
      </c>
      <c r="I20" s="749">
        <f>'2-ԸՆԴԱՄԵՆԸ ԾԱԽՍԵՐ'!G576</f>
        <v>0</v>
      </c>
      <c r="J20" s="749">
        <f>'2-ԸՆԴԱՄԵՆԸ ԾԱԽՍԵՐ'!K576</f>
        <v>0</v>
      </c>
      <c r="K20" s="749">
        <f>'2-ԸՆԴԱՄԵՆԸ ԾԱԽՍԵՐ'!L576</f>
        <v>0</v>
      </c>
    </row>
    <row r="21" spans="1:11" ht="81">
      <c r="A21" s="1868"/>
      <c r="B21" s="1868"/>
      <c r="C21" s="1868"/>
      <c r="D21" s="1869"/>
      <c r="E21" s="742">
        <v>11008</v>
      </c>
      <c r="F21" s="523" t="s">
        <v>684</v>
      </c>
      <c r="G21" s="749">
        <f>'2-ԸՆԴԱՄԵՆԸ ԾԱԽՍԵՐ'!E656</f>
        <v>321504.79000000004</v>
      </c>
      <c r="H21" s="749">
        <f>'2-ԸՆԴԱՄԵՆԸ ԾԱԽՍԵՐ'!F656</f>
        <v>382598.09999999992</v>
      </c>
      <c r="I21" s="749">
        <f>'2-ԸՆԴԱՄԵՆԸ ԾԱԽՍԵՐ'!G656</f>
        <v>416394.7648</v>
      </c>
      <c r="J21" s="749">
        <f>'2-ԸՆԴԱՄԵՆԸ ԾԱԽՍԵՐ'!K656</f>
        <v>394247.46480000002</v>
      </c>
      <c r="K21" s="749">
        <f>'2-ԸՆԴԱՄԵՆԸ ԾԱԽՍԵՐ'!L656</f>
        <v>396025.96480000002</v>
      </c>
    </row>
    <row r="22" spans="1:11" ht="81">
      <c r="A22" s="1868"/>
      <c r="B22" s="1868"/>
      <c r="C22" s="1868"/>
      <c r="D22" s="1869"/>
      <c r="E22" s="742">
        <v>11009</v>
      </c>
      <c r="F22" s="523" t="s">
        <v>685</v>
      </c>
      <c r="G22" s="749">
        <f>'2-ԸՆԴԱՄԵՆԸ ԾԱԽՍԵՐ'!E736</f>
        <v>541713.09000000008</v>
      </c>
      <c r="H22" s="749">
        <f>'2-ԸՆԴԱՄԵՆԸ ԾԱԽՍԵՐ'!F736</f>
        <v>576030.80000000016</v>
      </c>
      <c r="I22" s="749">
        <f>'2-ԸՆԴԱՄԵՆԸ ԾԱԽՍԵՐ'!G736</f>
        <v>594699.60000000009</v>
      </c>
      <c r="J22" s="749">
        <f>'2-ԸՆԴԱՄԵՆԸ ԾԱԽՍԵՐ'!K736</f>
        <v>600231.80000000005</v>
      </c>
      <c r="K22" s="749">
        <f>'2-ԸՆԴԱՄԵՆԸ ԾԱԽՍԵՐ'!L736</f>
        <v>604207.4</v>
      </c>
    </row>
    <row r="23" spans="1:11" ht="67.5">
      <c r="A23" s="1868"/>
      <c r="B23" s="1868"/>
      <c r="C23" s="1868"/>
      <c r="D23" s="1869"/>
      <c r="E23" s="742">
        <v>11010</v>
      </c>
      <c r="F23" s="523" t="s">
        <v>686</v>
      </c>
      <c r="G23" s="749">
        <f>'2-ԸՆԴԱՄԵՆԸ ԾԱԽՍԵՐ'!E816</f>
        <v>458254.16</v>
      </c>
      <c r="H23" s="749">
        <f>'2-ԸՆԴԱՄԵՆԸ ԾԱԽՍԵՐ'!F816</f>
        <v>461035.9</v>
      </c>
      <c r="I23" s="749">
        <f>'2-ԸՆԴԱՄԵՆԸ ԾԱԽՍԵՐ'!G816</f>
        <v>512494.05199999997</v>
      </c>
      <c r="J23" s="749">
        <f>'2-ԸՆԴԱՄԵՆԸ ԾԱԽՍԵՐ'!K816</f>
        <v>516409.45199999999</v>
      </c>
      <c r="K23" s="749">
        <f>'2-ԸՆԴԱՄԵՆԸ ԾԱԽՍԵՐ'!L816</f>
        <v>519444.152</v>
      </c>
    </row>
    <row r="24" spans="1:11" ht="81">
      <c r="A24" s="1868"/>
      <c r="B24" s="1868"/>
      <c r="C24" s="1868"/>
      <c r="D24" s="1869"/>
      <c r="E24" s="742">
        <v>11011</v>
      </c>
      <c r="F24" s="523" t="s">
        <v>687</v>
      </c>
      <c r="G24" s="749">
        <f>'2-ԸՆԴԱՄԵՆԸ ԾԱԽՍԵՐ'!E896</f>
        <v>411337.47000000003</v>
      </c>
      <c r="H24" s="749">
        <f>'2-ԸՆԴԱՄԵՆԸ ԾԱԽՍԵՐ'!F896</f>
        <v>490966.1</v>
      </c>
      <c r="I24" s="749">
        <f>'2-ԸՆԴԱՄԵՆԸ ԾԱԽՍԵՐ'!G896</f>
        <v>454438.592</v>
      </c>
      <c r="J24" s="749">
        <f>'2-ԸՆԴԱՄԵՆԸ ԾԱԽՍԵՐ'!K896</f>
        <v>457859.092</v>
      </c>
      <c r="K24" s="749">
        <f>'2-ԸՆԴԱՄԵՆԸ ԾԱԽՍԵՐ'!L896</f>
        <v>461235.69199999998</v>
      </c>
    </row>
    <row r="25" spans="1:11" ht="67.5">
      <c r="A25" s="1868"/>
      <c r="B25" s="1868"/>
      <c r="C25" s="1868"/>
      <c r="D25" s="1869"/>
      <c r="E25" s="742">
        <v>11012</v>
      </c>
      <c r="F25" s="523" t="s">
        <v>688</v>
      </c>
      <c r="G25" s="749">
        <f>'2-ԸՆԴԱՄԵՆԸ ԾԱԽՍԵՐ'!E976</f>
        <v>567924.37</v>
      </c>
      <c r="H25" s="749">
        <f>'2-ԸՆԴԱՄԵՆԸ ԾԱԽՍԵՐ'!F976</f>
        <v>603775.50000000012</v>
      </c>
      <c r="I25" s="749">
        <f>'2-ԸՆԴԱՄԵՆԸ ԾԱԽՍԵՐ'!G976</f>
        <v>656664.91199999989</v>
      </c>
      <c r="J25" s="749">
        <f>'2-ԸՆԴԱՄԵՆԸ ԾԱԽՍԵՐ'!K976</f>
        <v>632339.01199999999</v>
      </c>
      <c r="K25" s="749">
        <f>'2-ԸՆԴԱՄԵՆԸ ԾԱԽՍԵՐ'!L976</f>
        <v>636211.51199999999</v>
      </c>
    </row>
    <row r="26" spans="1:11" ht="67.5">
      <c r="A26" s="1868"/>
      <c r="B26" s="1868"/>
      <c r="C26" s="1868"/>
      <c r="D26" s="1869"/>
      <c r="E26" s="742">
        <v>11013</v>
      </c>
      <c r="F26" s="523" t="s">
        <v>689</v>
      </c>
      <c r="G26" s="749">
        <f>'2-ԸՆԴԱՄԵՆԸ ԾԱԽՍԵՐ'!E1056</f>
        <v>484030.76</v>
      </c>
      <c r="H26" s="749">
        <f>'2-ԸՆԴԱՄԵՆԸ ԾԱԽՍԵՐ'!F1056</f>
        <v>527820.9</v>
      </c>
      <c r="I26" s="749">
        <f>'2-ԸՆԴԱՄԵՆԸ ԾԱԽՍԵՐ'!G1056</f>
        <v>615106.44799999997</v>
      </c>
      <c r="J26" s="749">
        <f>'2-ԸՆԴԱՄԵՆԸ ԾԱԽՍԵՐ'!K1056</f>
        <v>621369.74800000002</v>
      </c>
      <c r="K26" s="749">
        <f>'2-ԸՆԴԱՄԵՆԸ ԾԱԽՍԵՐ'!L1056</f>
        <v>625912.94799999997</v>
      </c>
    </row>
    <row r="27" spans="1:11" ht="67.5">
      <c r="A27" s="1868"/>
      <c r="B27" s="1868"/>
      <c r="C27" s="1868"/>
      <c r="D27" s="1869"/>
      <c r="E27" s="742">
        <v>11014</v>
      </c>
      <c r="F27" s="523" t="s">
        <v>690</v>
      </c>
      <c r="G27" s="749">
        <f>'2-ԸՆԴԱՄԵՆԸ ԾԱԽՍԵՐ'!E1136</f>
        <v>540398.6399999999</v>
      </c>
      <c r="H27" s="749">
        <f>'2-ԸՆԴԱՄԵՆԸ ԾԱԽՍԵՐ'!F1136</f>
        <v>594228.70000000007</v>
      </c>
      <c r="I27" s="749">
        <f>'2-ԸՆԴԱՄԵՆԸ ԾԱԽՍԵՐ'!G1136</f>
        <v>608120.92480000004</v>
      </c>
      <c r="J27" s="749">
        <f>'2-ԸՆԴԱՄԵՆԸ ԾԱԽՍԵՐ'!K1136</f>
        <v>613087.42480000004</v>
      </c>
      <c r="K27" s="749">
        <f>'2-ԸՆԴԱՄԵՆԸ ԾԱԽՍԵՐ'!L1136</f>
        <v>616696.72480000008</v>
      </c>
    </row>
    <row r="28" spans="1:11" ht="67.5">
      <c r="A28" s="1868"/>
      <c r="B28" s="1868"/>
      <c r="C28" s="1868"/>
      <c r="D28" s="1869"/>
      <c r="E28" s="742">
        <v>11015</v>
      </c>
      <c r="F28" s="523" t="s">
        <v>691</v>
      </c>
      <c r="G28" s="749">
        <f>'2-ԸՆԴԱՄԵՆԸ ԾԱԽՍԵՐ'!E1216</f>
        <v>384733.68</v>
      </c>
      <c r="H28" s="749">
        <f>'2-ԸՆԴԱՄԵՆԸ ԾԱԽՍԵՐ'!F1216</f>
        <v>482662.79999999993</v>
      </c>
      <c r="I28" s="749">
        <f>'2-ԸՆԴԱՄԵՆԸ ԾԱԽՍԵՐ'!G1216</f>
        <v>497162.60799999995</v>
      </c>
      <c r="J28" s="749">
        <f>'2-ԸՆԴԱՄԵՆԸ ԾԱԽՍԵՐ'!K1216</f>
        <v>501165.10799999995</v>
      </c>
      <c r="K28" s="749">
        <f>'2-ԸՆԴԱՄԵՆԸ ԾԱԽՍԵՐ'!L1216</f>
        <v>504331.30800000002</v>
      </c>
    </row>
    <row r="29" spans="1:11" ht="67.5">
      <c r="A29" s="1868"/>
      <c r="B29" s="1868"/>
      <c r="C29" s="1868"/>
      <c r="D29" s="1869"/>
      <c r="E29" s="742">
        <v>11016</v>
      </c>
      <c r="F29" s="523" t="s">
        <v>692</v>
      </c>
      <c r="G29" s="749">
        <f>'2-ԸՆԴԱՄԵՆԸ ԾԱԽՍԵՐ'!E1296</f>
        <v>352069.21000000008</v>
      </c>
      <c r="H29" s="749">
        <f>'2-ԸՆԴԱՄԵՆԸ ԾԱԽՍԵՐ'!F1296</f>
        <v>373576.7</v>
      </c>
      <c r="I29" s="749">
        <f>'2-ԸՆԴԱՄԵՆԸ ԾԱԽՍԵՐ'!G1296</f>
        <v>349045.76640000002</v>
      </c>
      <c r="J29" s="749">
        <f>'2-ԸՆԴԱՄԵՆԸ ԾԱԽՍԵՐ'!K1296</f>
        <v>351685.76640000002</v>
      </c>
      <c r="K29" s="749">
        <f>'2-ԸՆԴԱՄԵՆԸ ԾԱԽՍԵՐ'!L1296</f>
        <v>353797.56640000001</v>
      </c>
    </row>
    <row r="30" spans="1:11" ht="54">
      <c r="A30" s="1868"/>
      <c r="B30" s="1868"/>
      <c r="C30" s="1868"/>
      <c r="D30" s="1869"/>
      <c r="E30" s="742">
        <v>11017</v>
      </c>
      <c r="F30" s="523" t="s">
        <v>693</v>
      </c>
      <c r="G30" s="749">
        <f>'2-ԸՆԴԱՄԵՆԸ ԾԱԽՍԵՐ'!E1376</f>
        <v>591293.89999999991</v>
      </c>
      <c r="H30" s="749">
        <f>'2-ԸՆԴԱՄԵՆԸ ԾԱԽՍԵՐ'!F1376</f>
        <v>702577</v>
      </c>
      <c r="I30" s="749">
        <f>'2-ԸՆԴԱՄԵՆԸ ԾԱԽՍԵՐ'!G1376</f>
        <v>602302.1</v>
      </c>
      <c r="J30" s="749">
        <f>'2-ԸՆԴԱՄԵՆԸ ԾԱԽՍԵՐ'!K1376</f>
        <v>605628.1</v>
      </c>
      <c r="K30" s="749">
        <f>'2-ԸՆԴԱՄԵՆԸ ԾԱԽՍԵՐ'!L1376</f>
        <v>608142.49999999988</v>
      </c>
    </row>
    <row r="31" spans="1:11" ht="40.5">
      <c r="A31" s="1868"/>
      <c r="B31" s="1868"/>
      <c r="C31" s="1868"/>
      <c r="D31" s="1869"/>
      <c r="E31" s="742">
        <v>11018</v>
      </c>
      <c r="F31" s="523" t="s">
        <v>694</v>
      </c>
      <c r="G31" s="749">
        <f>+'2-ԸՆԴԱՄԵՆԸ ԾԱԽՍԵՐ'!E1456</f>
        <v>50080.7</v>
      </c>
      <c r="H31" s="749">
        <f>+'2-ԸՆԴԱՄԵՆԸ ԾԱԽՍԵՐ'!F1456</f>
        <v>375955.6</v>
      </c>
      <c r="I31" s="749">
        <f>+'2-ԸՆԴԱՄԵՆԸ ԾԱԽՍԵՐ'!G1456</f>
        <v>375127.93227439991</v>
      </c>
      <c r="J31" s="749">
        <f>+'2-ԸՆԴԱՄԵՆԸ ԾԱԽՍԵՐ'!K1456</f>
        <v>369546.82067439996</v>
      </c>
      <c r="K31" s="749">
        <f>+'2-ԸՆԴԱՄԵՆԸ ԾԱԽՍԵՐ'!L1456</f>
        <v>371658.38133440004</v>
      </c>
    </row>
    <row r="32" spans="1:11" ht="54">
      <c r="A32" s="1868"/>
      <c r="B32" s="1868"/>
      <c r="C32" s="1868"/>
      <c r="D32" s="1869"/>
      <c r="E32" s="742" t="s">
        <v>5298</v>
      </c>
      <c r="F32" s="523" t="s">
        <v>5299</v>
      </c>
      <c r="G32" s="749">
        <f>+'2-ԸՆԴԱՄԵՆԸ ԾԱԽՍԵՐ'!E1536</f>
        <v>554388.06999999995</v>
      </c>
      <c r="H32" s="749">
        <f>+'2-ԸՆԴԱՄԵՆԸ ԾԱԽՍԵՐ'!F1536</f>
        <v>564463.6</v>
      </c>
      <c r="I32" s="749">
        <f>+'2-ԸՆԴԱՄԵՆԸ ԾԱԽՍԵՐ'!G1536</f>
        <v>578000.20000000007</v>
      </c>
      <c r="J32" s="749">
        <f>+'2-ԸՆԴԱՄԵՆԸ ԾԱԽՍԵՐ'!K1536</f>
        <v>585231.20000000007</v>
      </c>
      <c r="K32" s="749">
        <f>+'2-ԸՆԴԱՄԵՆԸ ԾԱԽՍԵՐ'!L1536</f>
        <v>590321.30000000005</v>
      </c>
    </row>
    <row r="33" spans="1:11" ht="54">
      <c r="A33" s="1868"/>
      <c r="B33" s="1868"/>
      <c r="C33" s="1868"/>
      <c r="D33" s="1869"/>
      <c r="E33" s="742" t="s">
        <v>6516</v>
      </c>
      <c r="F33" s="523" t="s">
        <v>6517</v>
      </c>
      <c r="G33" s="749">
        <f>+'2-ԸՆԴԱՄԵՆԸ ԾԱԽՍԵՐ'!E1616</f>
        <v>0</v>
      </c>
      <c r="H33" s="749">
        <f>+'2-ԸՆԴԱՄԵՆԸ ԾԱԽՍԵՐ'!F1616</f>
        <v>456419.10000000003</v>
      </c>
      <c r="I33" s="749">
        <f>+'2-ԸՆԴԱՄԵՆԸ ԾԱԽՍԵՐ'!G1616</f>
        <v>435784.99200000003</v>
      </c>
      <c r="J33" s="749">
        <f>+'2-ԸՆԴԱՄԵՆԸ ԾԱԽՍԵՐ'!K1616</f>
        <v>441177.49200000003</v>
      </c>
      <c r="K33" s="749">
        <f>+'2-ԸՆԴԱՄԵՆԸ ԾԱԽՍԵՐ'!L1616</f>
        <v>445149.99199999997</v>
      </c>
    </row>
    <row r="34" spans="1:11" ht="54">
      <c r="A34" s="1868"/>
      <c r="B34" s="1868"/>
      <c r="C34" s="1868"/>
      <c r="D34" s="1869"/>
      <c r="E34" s="742" t="s">
        <v>5295</v>
      </c>
      <c r="F34" s="523" t="s">
        <v>1928</v>
      </c>
      <c r="G34" s="749">
        <f>+'2-ԸՆԴԱՄԵՆԸ ԾԱԽՍԵՐ'!E1696</f>
        <v>2285.1999999999998</v>
      </c>
      <c r="H34" s="749">
        <f>+'2-ԸՆԴԱՄԵՆԸ ԾԱԽՍԵՐ'!F1696</f>
        <v>5910</v>
      </c>
      <c r="I34" s="749">
        <f>+'2-ԸՆԴԱՄԵՆԸ ԾԱԽՍԵՐ'!G1696</f>
        <v>5910</v>
      </c>
      <c r="J34" s="749">
        <f>+'2-ԸՆԴԱՄԵՆԸ ԾԱԽՍԵՐ'!K1696</f>
        <v>5910</v>
      </c>
      <c r="K34" s="749">
        <f>+'2-ԸՆԴԱՄԵՆԸ ԾԱԽՍԵՐ'!L1696</f>
        <v>5910</v>
      </c>
    </row>
    <row r="35" spans="1:11" ht="81">
      <c r="A35" s="1868"/>
      <c r="B35" s="1868"/>
      <c r="C35" s="1868"/>
      <c r="D35" s="1869"/>
      <c r="E35" s="742" t="s">
        <v>6525</v>
      </c>
      <c r="F35" s="523" t="s">
        <v>6523</v>
      </c>
      <c r="G35" s="749">
        <f>+'2-ԸՆԴԱՄԵՆԸ ԾԱԽՍԵՐ'!E1776</f>
        <v>818520.99999999988</v>
      </c>
      <c r="H35" s="749">
        <f>+'2-ԸՆԴԱՄԵՆԸ ԾԱԽՍԵՐ'!F1776</f>
        <v>1676626.6</v>
      </c>
      <c r="I35" s="749">
        <f>+'2-ԸՆԴԱՄԵՆԸ ԾԱԽՍԵՐ'!G1776</f>
        <v>1642960.3679999998</v>
      </c>
      <c r="J35" s="749">
        <f>+'2-ԸՆԴԱՄԵՆԸ ԾԱԽՍԵՐ'!K1776</f>
        <v>1658138.568</v>
      </c>
      <c r="K35" s="749">
        <f>+'2-ԸՆԴԱՄԵՆԸ ԾԱԽՍԵՐ'!L1776</f>
        <v>1671340.2679999999</v>
      </c>
    </row>
    <row r="36" spans="1:11" ht="81">
      <c r="A36" s="1868"/>
      <c r="B36" s="1868"/>
      <c r="C36" s="1868"/>
      <c r="D36" s="1869"/>
      <c r="E36" s="742" t="s">
        <v>6526</v>
      </c>
      <c r="F36" s="523" t="s">
        <v>6524</v>
      </c>
      <c r="G36" s="749">
        <f>+'2-ԸՆԴԱՄԵՆԸ ԾԱԽՍԵՐ'!E1856</f>
        <v>1075769.7400000002</v>
      </c>
      <c r="H36" s="749">
        <f>+'2-ԸՆԴԱՄԵՆԸ ԾԱԽՍԵՐ'!F1856</f>
        <v>1668568.4000000004</v>
      </c>
      <c r="I36" s="749">
        <f>+'2-ԸՆԴԱՄԵՆԸ ԾԱԽՍԵՐ'!G1856</f>
        <v>1672880.1136</v>
      </c>
      <c r="J36" s="749">
        <f>+'2-ԸՆԴԱՄԵՆԸ ԾԱԽՍԵՐ'!K1856</f>
        <v>1688472.8136000002</v>
      </c>
      <c r="K36" s="749">
        <f>+'2-ԸՆԴԱՄԵՆԸ ԾԱԽՍԵՐ'!L1856</f>
        <v>1698888.9136000001</v>
      </c>
    </row>
    <row r="37" spans="1:11" ht="27">
      <c r="A37" s="1868"/>
      <c r="B37" s="1868"/>
      <c r="C37" s="1868"/>
      <c r="D37" s="1869"/>
      <c r="E37" s="742" t="s">
        <v>701</v>
      </c>
      <c r="F37" s="523" t="s">
        <v>695</v>
      </c>
      <c r="G37" s="749">
        <f>+'2-ԸՆԴԱՄԵՆԸ ԾԱԽՍԵՐ'!E1936</f>
        <v>0</v>
      </c>
      <c r="H37" s="749">
        <f>+'2-ԸՆԴԱՄԵՆԸ ԾԱԽՍԵՐ'!F1936</f>
        <v>0</v>
      </c>
      <c r="I37" s="749">
        <f>+'2-ԸՆԴԱՄԵՆԸ ԾԱԽՍԵՐ'!G1936</f>
        <v>0</v>
      </c>
      <c r="J37" s="749">
        <f>+'2-ԸՆԴԱՄԵՆԸ ԾԱԽՍԵՐ'!K1936</f>
        <v>0</v>
      </c>
      <c r="K37" s="749">
        <f>+'2-ԸՆԴԱՄԵՆԸ ԾԱԽՍԵՐ'!L1936</f>
        <v>0</v>
      </c>
    </row>
    <row r="38" spans="1:11" ht="27">
      <c r="A38" s="1868"/>
      <c r="B38" s="1868"/>
      <c r="C38" s="1868"/>
      <c r="D38" s="1869"/>
      <c r="E38" s="742" t="s">
        <v>5296</v>
      </c>
      <c r="F38" s="523" t="s">
        <v>5294</v>
      </c>
      <c r="G38" s="749">
        <f>+'2-ԸՆԴԱՄԵՆԸ ԾԱԽՍԵՐ'!E2016</f>
        <v>0</v>
      </c>
      <c r="H38" s="749">
        <f>+'2-ԸՆԴԱՄԵՆԸ ԾԱԽՍԵՐ'!F2016</f>
        <v>0</v>
      </c>
      <c r="I38" s="749">
        <f>+'2-ԸՆԴԱՄԵՆԸ ԾԱԽՍԵՐ'!G2016</f>
        <v>0</v>
      </c>
      <c r="J38" s="749">
        <f>+'2-ԸՆԴԱՄԵՆԸ ԾԱԽՍԵՐ'!K2016</f>
        <v>0</v>
      </c>
      <c r="K38" s="749">
        <f>+'2-ԸՆԴԱՄԵՆԸ ԾԱԽՍԵՐ'!L2016</f>
        <v>0</v>
      </c>
    </row>
    <row r="39" spans="1:11" ht="40.5">
      <c r="A39" s="1868"/>
      <c r="B39" s="1868"/>
      <c r="C39" s="1868"/>
      <c r="D39" s="1869"/>
      <c r="E39" s="742">
        <v>31003</v>
      </c>
      <c r="F39" s="523" t="s">
        <v>5297</v>
      </c>
      <c r="G39" s="749">
        <f>+'2-ԸՆԴԱՄԵՆԸ ԾԱԽՍԵՐ'!E2096</f>
        <v>0</v>
      </c>
      <c r="H39" s="749">
        <f>+'2-ԸՆԴԱՄԵՆԸ ԾԱԽՍԵՐ'!F2096</f>
        <v>0</v>
      </c>
      <c r="I39" s="749">
        <f>+'2-ԸՆԴԱՄԵՆԸ ԾԱԽՍԵՐ'!G2096</f>
        <v>0</v>
      </c>
      <c r="J39" s="749">
        <f>+'2-ԸՆԴԱՄԵՆԸ ԾԱԽՍԵՐ'!K2096</f>
        <v>0</v>
      </c>
      <c r="K39" s="749">
        <f>+'2-ԸՆԴԱՄԵՆԸ ԾԱԽՍԵՐ'!L2096</f>
        <v>0</v>
      </c>
    </row>
    <row r="40" spans="1:11" ht="28.5">
      <c r="A40" s="1868"/>
      <c r="B40" s="1868"/>
      <c r="C40" s="1868"/>
      <c r="D40" s="1869"/>
      <c r="E40" s="742"/>
      <c r="F40" s="264" t="s">
        <v>450</v>
      </c>
      <c r="G40" s="1168">
        <f>SUM(G14:G39)</f>
        <v>16188422.880000001</v>
      </c>
      <c r="H40" s="1168">
        <f>SUM(H14:H39)</f>
        <v>18080959.116</v>
      </c>
      <c r="I40" s="1168">
        <f>SUM(I14:I39)</f>
        <v>18373131.745994397</v>
      </c>
      <c r="J40" s="1168">
        <f>SUM(J14:J39)</f>
        <v>18482568.174394399</v>
      </c>
      <c r="K40" s="1168">
        <f>SUM(K14:K39)</f>
        <v>18608473.752054404</v>
      </c>
    </row>
    <row r="41" spans="1:11" ht="67.5">
      <c r="A41" s="1868"/>
      <c r="B41" s="1868"/>
      <c r="C41" s="1868"/>
      <c r="D41" s="1869"/>
      <c r="E41" s="742">
        <v>11001</v>
      </c>
      <c r="F41" s="523" t="s">
        <v>677</v>
      </c>
      <c r="G41" s="749">
        <f>+'2-ԸՆԴԱՄԵՆԸ ԾԱԽՍԵՐ'!E160</f>
        <v>0</v>
      </c>
      <c r="H41" s="749">
        <f>+'2-ԸՆԴԱՄԵՆԸ ԾԱԽՍԵՐ'!F160</f>
        <v>0</v>
      </c>
      <c r="I41" s="749">
        <f>+'2-ԸՆԴԱՄԵՆԸ ԾԱԽՍԵՐ'!G160</f>
        <v>0</v>
      </c>
      <c r="J41" s="749">
        <f>+'2-ԸՆԴԱՄԵՆԸ ԾԱԽՍԵՐ'!K160</f>
        <v>0</v>
      </c>
      <c r="K41" s="749">
        <f>+'2-ԸՆԴԱՄԵՆԸ ԾԱԽՍԵՐ'!L160</f>
        <v>0</v>
      </c>
    </row>
    <row r="42" spans="1:11" ht="54">
      <c r="A42" s="1868"/>
      <c r="B42" s="1868"/>
      <c r="C42" s="1868"/>
      <c r="D42" s="1869"/>
      <c r="E42" s="742">
        <v>11002</v>
      </c>
      <c r="F42" s="523" t="s">
        <v>678</v>
      </c>
      <c r="G42" s="749">
        <f>+'2-ԸՆԴԱՄԵՆԸ ԾԱԽՍԵՐ'!E240</f>
        <v>0</v>
      </c>
      <c r="H42" s="749">
        <f>+'2-ԸՆԴԱՄԵՆԸ ԾԱԽՍԵՐ'!F240</f>
        <v>0</v>
      </c>
      <c r="I42" s="749">
        <f>+'2-ԸՆԴԱՄԵՆԸ ԾԱԽՍԵՐ'!G240</f>
        <v>0</v>
      </c>
      <c r="J42" s="749">
        <f>+'2-ԸՆԴԱՄԵՆԸ ԾԱԽՍԵՐ'!K240</f>
        <v>0</v>
      </c>
      <c r="K42" s="749">
        <f>+'2-ԸՆԴԱՄԵՆԸ ԾԱԽՍԵՐ'!L240</f>
        <v>0</v>
      </c>
    </row>
    <row r="43" spans="1:11" ht="54">
      <c r="A43" s="1868"/>
      <c r="B43" s="1868"/>
      <c r="C43" s="1868"/>
      <c r="D43" s="1869"/>
      <c r="E43" s="742">
        <v>11003</v>
      </c>
      <c r="F43" s="523" t="s">
        <v>679</v>
      </c>
      <c r="G43" s="749">
        <f>+'2-ԸՆԴԱՄԵՆԸ ԾԱԽՍԵՐ'!E320</f>
        <v>0</v>
      </c>
      <c r="H43" s="749">
        <f>+'2-ԸՆԴԱՄԵՆԸ ԾԱԽՍԵՐ'!F320</f>
        <v>0</v>
      </c>
      <c r="I43" s="749">
        <f>+'2-ԸՆԴԱՄԵՆԸ ԾԱԽՍԵՐ'!G320</f>
        <v>0</v>
      </c>
      <c r="J43" s="749">
        <f>+'2-ԸՆԴԱՄԵՆԸ ԾԱԽՍԵՐ'!K320</f>
        <v>0</v>
      </c>
      <c r="K43" s="749">
        <f>+'2-ԸՆԴԱՄԵՆԸ ԾԱԽՍԵՐ'!L320</f>
        <v>0</v>
      </c>
    </row>
    <row r="44" spans="1:11" ht="54">
      <c r="A44" s="1868"/>
      <c r="B44" s="1868"/>
      <c r="C44" s="1868"/>
      <c r="D44" s="1869"/>
      <c r="E44" s="742">
        <v>11004</v>
      </c>
      <c r="F44" s="523" t="s">
        <v>680</v>
      </c>
      <c r="G44" s="749">
        <f>+'2-ԸՆԴԱՄԵՆԸ ԾԱԽՍԵՐ'!E400</f>
        <v>0</v>
      </c>
      <c r="H44" s="749">
        <f>+'2-ԸՆԴԱՄԵՆԸ ԾԱԽՍԵՐ'!F400</f>
        <v>0</v>
      </c>
      <c r="I44" s="749">
        <f>+'2-ԸՆԴԱՄԵՆԸ ԾԱԽՍԵՐ'!G400</f>
        <v>0</v>
      </c>
      <c r="J44" s="749">
        <f>+'2-ԸՆԴԱՄԵՆԸ ԾԱԽՍԵՐ'!K400</f>
        <v>0</v>
      </c>
      <c r="K44" s="749">
        <f>+'2-ԸՆԴԱՄԵՆԸ ԾԱԽՍԵՐ'!L400</f>
        <v>0</v>
      </c>
    </row>
    <row r="45" spans="1:11" ht="54">
      <c r="A45" s="1868"/>
      <c r="B45" s="1868"/>
      <c r="C45" s="1868"/>
      <c r="D45" s="1869"/>
      <c r="E45" s="742">
        <v>11005</v>
      </c>
      <c r="F45" s="523" t="s">
        <v>681</v>
      </c>
      <c r="G45" s="749">
        <f>+'2-ԸՆԴԱՄԵՆԸ ԾԱԽՍԵՐ'!E480</f>
        <v>0</v>
      </c>
      <c r="H45" s="749">
        <f>+'2-ԸՆԴԱՄԵՆԸ ԾԱԽՍԵՐ'!F480</f>
        <v>0</v>
      </c>
      <c r="I45" s="749">
        <f>+'2-ԸՆԴԱՄԵՆԸ ԾԱԽՍԵՐ'!G480</f>
        <v>0</v>
      </c>
      <c r="J45" s="749">
        <f>+'2-ԸՆԴԱՄԵՆԸ ԾԱԽՍԵՐ'!K480</f>
        <v>0</v>
      </c>
      <c r="K45" s="749">
        <f>+'2-ԸՆԴԱՄԵՆԸ ԾԱԽՍԵՐ'!L480</f>
        <v>0</v>
      </c>
    </row>
    <row r="46" spans="1:11" ht="54">
      <c r="A46" s="1868"/>
      <c r="B46" s="1868"/>
      <c r="C46" s="1868"/>
      <c r="D46" s="1869"/>
      <c r="E46" s="742">
        <v>11006</v>
      </c>
      <c r="F46" s="523" t="s">
        <v>682</v>
      </c>
      <c r="G46" s="749">
        <f>+'2-ԸՆԴԱՄԵՆԸ ԾԱԽՍԵՐ'!E560</f>
        <v>0</v>
      </c>
      <c r="H46" s="749">
        <f>+'2-ԸՆԴԱՄԵՆԸ ԾԱԽՍԵՐ'!F560</f>
        <v>0</v>
      </c>
      <c r="I46" s="749">
        <f>+'2-ԸՆԴԱՄԵՆԸ ԾԱԽՍԵՐ'!G560</f>
        <v>0</v>
      </c>
      <c r="J46" s="749">
        <f>+'2-ԸՆԴԱՄԵՆԸ ԾԱԽՍԵՐ'!K560</f>
        <v>0</v>
      </c>
      <c r="K46" s="749">
        <f>+'2-ԸՆԴԱՄԵՆԸ ԾԱԽՍԵՐ'!L560</f>
        <v>0</v>
      </c>
    </row>
    <row r="47" spans="1:11" ht="67.5">
      <c r="A47" s="1868"/>
      <c r="B47" s="1868"/>
      <c r="C47" s="1868"/>
      <c r="D47" s="1869"/>
      <c r="E47" s="742">
        <v>11007</v>
      </c>
      <c r="F47" s="523" t="s">
        <v>683</v>
      </c>
      <c r="G47" s="749">
        <f>+'2-ԸՆԴԱՄԵՆԸ ԾԱԽՍԵՐ'!E640</f>
        <v>0</v>
      </c>
      <c r="H47" s="749">
        <f>+'2-ԸՆԴԱՄԵՆԸ ԾԱԽՍԵՐ'!F640</f>
        <v>0</v>
      </c>
      <c r="I47" s="749">
        <f>+'2-ԸՆԴԱՄԵՆԸ ԾԱԽՍԵՐ'!G640</f>
        <v>0</v>
      </c>
      <c r="J47" s="749">
        <f>+'2-ԸՆԴԱՄԵՆԸ ԾԱԽՍԵՐ'!K640</f>
        <v>0</v>
      </c>
      <c r="K47" s="749">
        <f>+'2-ԸՆԴԱՄԵՆԸ ԾԱԽՍԵՐ'!L640</f>
        <v>0</v>
      </c>
    </row>
    <row r="48" spans="1:11" ht="81">
      <c r="A48" s="1868"/>
      <c r="B48" s="1868"/>
      <c r="C48" s="1868"/>
      <c r="D48" s="1869"/>
      <c r="E48" s="742">
        <v>11008</v>
      </c>
      <c r="F48" s="523" t="s">
        <v>684</v>
      </c>
      <c r="G48" s="749">
        <f>+'2-ԸՆԴԱՄԵՆԸ ԾԱԽՍԵՐ'!E720</f>
        <v>0</v>
      </c>
      <c r="H48" s="749">
        <f>+'2-ԸՆԴԱՄԵՆԸ ԾԱԽՍԵՐ'!F720</f>
        <v>0</v>
      </c>
      <c r="I48" s="749">
        <f>+'2-ԸՆԴԱՄԵՆԸ ԾԱԽՍԵՐ'!G720</f>
        <v>0</v>
      </c>
      <c r="J48" s="749">
        <f>+'2-ԸՆԴԱՄԵՆԸ ԾԱԽՍԵՐ'!K720</f>
        <v>0</v>
      </c>
      <c r="K48" s="749">
        <f>+'2-ԸՆԴԱՄԵՆԸ ԾԱԽՍԵՐ'!L720</f>
        <v>0</v>
      </c>
    </row>
    <row r="49" spans="1:11" ht="81">
      <c r="A49" s="1868"/>
      <c r="B49" s="1868"/>
      <c r="C49" s="1868"/>
      <c r="D49" s="1869"/>
      <c r="E49" s="742">
        <v>11009</v>
      </c>
      <c r="F49" s="523" t="s">
        <v>685</v>
      </c>
      <c r="G49" s="749">
        <f>+'2-ԸՆԴԱՄԵՆԸ ԾԱԽՍԵՐ'!E800</f>
        <v>0</v>
      </c>
      <c r="H49" s="749">
        <f>+'2-ԸՆԴԱՄԵՆԸ ԾԱԽՍԵՐ'!F800</f>
        <v>0</v>
      </c>
      <c r="I49" s="749">
        <f>+'2-ԸՆԴԱՄԵՆԸ ԾԱԽՍԵՐ'!G800</f>
        <v>0</v>
      </c>
      <c r="J49" s="749">
        <f>+'2-ԸՆԴԱՄԵՆԸ ԾԱԽՍԵՐ'!K800</f>
        <v>0</v>
      </c>
      <c r="K49" s="749">
        <f>+'2-ԸՆԴԱՄԵՆԸ ԾԱԽՍԵՐ'!L800</f>
        <v>0</v>
      </c>
    </row>
    <row r="50" spans="1:11" ht="67.5">
      <c r="A50" s="1868"/>
      <c r="B50" s="1868"/>
      <c r="C50" s="1868"/>
      <c r="D50" s="1869"/>
      <c r="E50" s="742">
        <v>11010</v>
      </c>
      <c r="F50" s="523" t="s">
        <v>686</v>
      </c>
      <c r="G50" s="749">
        <f>+'2-ԸՆԴԱՄԵՆԸ ԾԱԽՍԵՐ'!E880</f>
        <v>0</v>
      </c>
      <c r="H50" s="749">
        <f>+'2-ԸՆԴԱՄԵՆԸ ԾԱԽՍԵՐ'!F880</f>
        <v>0</v>
      </c>
      <c r="I50" s="749">
        <f>+'2-ԸՆԴԱՄԵՆԸ ԾԱԽՍԵՐ'!G880</f>
        <v>0</v>
      </c>
      <c r="J50" s="749">
        <f>+'2-ԸՆԴԱՄԵՆԸ ԾԱԽՍԵՐ'!K880</f>
        <v>0</v>
      </c>
      <c r="K50" s="749">
        <f>+'2-ԸՆԴԱՄԵՆԸ ԾԱԽՍԵՐ'!L880</f>
        <v>0</v>
      </c>
    </row>
    <row r="51" spans="1:11" ht="81">
      <c r="A51" s="1868"/>
      <c r="B51" s="1868"/>
      <c r="C51" s="1868"/>
      <c r="D51" s="1869"/>
      <c r="E51" s="742">
        <v>11011</v>
      </c>
      <c r="F51" s="523" t="s">
        <v>687</v>
      </c>
      <c r="G51" s="749">
        <f>+'2-ԸՆԴԱՄԵՆԸ ԾԱԽՍԵՐ'!E960</f>
        <v>0</v>
      </c>
      <c r="H51" s="749">
        <f>+'2-ԸՆԴԱՄԵՆԸ ԾԱԽՍԵՐ'!F960</f>
        <v>0</v>
      </c>
      <c r="I51" s="749">
        <f>+'2-ԸՆԴԱՄԵՆԸ ԾԱԽՍԵՐ'!G960</f>
        <v>0</v>
      </c>
      <c r="J51" s="749">
        <f>+'2-ԸՆԴԱՄԵՆԸ ԾԱԽՍԵՐ'!K960</f>
        <v>0</v>
      </c>
      <c r="K51" s="749">
        <f>+'2-ԸՆԴԱՄԵՆԸ ԾԱԽՍԵՐ'!L960</f>
        <v>0</v>
      </c>
    </row>
    <row r="52" spans="1:11" ht="67.5">
      <c r="A52" s="1868"/>
      <c r="B52" s="1868"/>
      <c r="C52" s="1868"/>
      <c r="D52" s="1869"/>
      <c r="E52" s="742">
        <v>11012</v>
      </c>
      <c r="F52" s="523" t="s">
        <v>688</v>
      </c>
      <c r="G52" s="749">
        <f>+'2-ԸՆԴԱՄԵՆԸ ԾԱԽՍԵՐ'!E1040</f>
        <v>0</v>
      </c>
      <c r="H52" s="749">
        <f>+'2-ԸՆԴԱՄԵՆԸ ԾԱԽՍԵՐ'!F1040</f>
        <v>0</v>
      </c>
      <c r="I52" s="749">
        <f>+'2-ԸՆԴԱՄԵՆԸ ԾԱԽՍԵՐ'!G1040</f>
        <v>0</v>
      </c>
      <c r="J52" s="749">
        <f>+'2-ԸՆԴԱՄԵՆԸ ԾԱԽՍԵՐ'!K1040</f>
        <v>0</v>
      </c>
      <c r="K52" s="749">
        <f>+'2-ԸՆԴԱՄԵՆԸ ԾԱԽՍԵՐ'!L1040</f>
        <v>0</v>
      </c>
    </row>
    <row r="53" spans="1:11" ht="67.5">
      <c r="A53" s="1868"/>
      <c r="B53" s="1868"/>
      <c r="C53" s="1868"/>
      <c r="D53" s="1869"/>
      <c r="E53" s="742">
        <v>11013</v>
      </c>
      <c r="F53" s="523" t="s">
        <v>689</v>
      </c>
      <c r="G53" s="749">
        <f>+'2-ԸՆԴԱՄԵՆԸ ԾԱԽՍԵՐ'!E1120</f>
        <v>0</v>
      </c>
      <c r="H53" s="749">
        <f>+'2-ԸՆԴԱՄԵՆԸ ԾԱԽՍԵՐ'!F1120</f>
        <v>0</v>
      </c>
      <c r="I53" s="749">
        <f>+'2-ԸՆԴԱՄԵՆԸ ԾԱԽՍԵՐ'!G1120</f>
        <v>0</v>
      </c>
      <c r="J53" s="749">
        <f>+'2-ԸՆԴԱՄԵՆԸ ԾԱԽՍԵՐ'!K1120</f>
        <v>0</v>
      </c>
      <c r="K53" s="749">
        <f>+'2-ԸՆԴԱՄԵՆԸ ԾԱԽՍԵՐ'!L1120</f>
        <v>0</v>
      </c>
    </row>
    <row r="54" spans="1:11" ht="67.5">
      <c r="A54" s="1868"/>
      <c r="B54" s="1868"/>
      <c r="C54" s="1868"/>
      <c r="D54" s="1869"/>
      <c r="E54" s="742">
        <v>11014</v>
      </c>
      <c r="F54" s="523" t="s">
        <v>690</v>
      </c>
      <c r="G54" s="749">
        <f>+'2-ԸՆԴԱՄԵՆԸ ԾԱԽՍԵՐ'!E1200</f>
        <v>0</v>
      </c>
      <c r="H54" s="749">
        <f>+'2-ԸՆԴԱՄԵՆԸ ԾԱԽՍԵՐ'!F1200</f>
        <v>0</v>
      </c>
      <c r="I54" s="749">
        <f>+'2-ԸՆԴԱՄԵՆԸ ԾԱԽՍԵՐ'!G1200</f>
        <v>0</v>
      </c>
      <c r="J54" s="749">
        <f>+'2-ԸՆԴԱՄԵՆԸ ԾԱԽՍԵՐ'!K1200</f>
        <v>0</v>
      </c>
      <c r="K54" s="749">
        <f>+'2-ԸՆԴԱՄԵՆԸ ԾԱԽՍԵՐ'!L1200</f>
        <v>0</v>
      </c>
    </row>
    <row r="55" spans="1:11" ht="67.5">
      <c r="A55" s="1868"/>
      <c r="B55" s="1868"/>
      <c r="C55" s="1868"/>
      <c r="D55" s="1869"/>
      <c r="E55" s="742">
        <v>11015</v>
      </c>
      <c r="F55" s="523" t="s">
        <v>691</v>
      </c>
      <c r="G55" s="749">
        <f>+'2-ԸՆԴԱՄԵՆԸ ԾԱԽՍԵՐ'!E1280</f>
        <v>0</v>
      </c>
      <c r="H55" s="749">
        <f>+'2-ԸՆԴԱՄԵՆԸ ԾԱԽՍԵՐ'!F1280</f>
        <v>0</v>
      </c>
      <c r="I55" s="749">
        <f>+'2-ԸՆԴԱՄԵՆԸ ԾԱԽՍԵՐ'!G1280</f>
        <v>0</v>
      </c>
      <c r="J55" s="749">
        <f>+'2-ԸՆԴԱՄԵՆԸ ԾԱԽՍԵՐ'!K1280</f>
        <v>0</v>
      </c>
      <c r="K55" s="749">
        <f>+'2-ԸՆԴԱՄԵՆԸ ԾԱԽՍԵՐ'!L1280</f>
        <v>0</v>
      </c>
    </row>
    <row r="56" spans="1:11" ht="67.5">
      <c r="A56" s="1868"/>
      <c r="B56" s="1868"/>
      <c r="C56" s="1868"/>
      <c r="D56" s="1869"/>
      <c r="E56" s="742">
        <v>11016</v>
      </c>
      <c r="F56" s="523" t="s">
        <v>692</v>
      </c>
      <c r="G56" s="749">
        <f>+'2-ԸՆԴԱՄԵՆԸ ԾԱԽՍԵՐ'!E1360</f>
        <v>0</v>
      </c>
      <c r="H56" s="749">
        <f>+'2-ԸՆԴԱՄԵՆԸ ԾԱԽՍԵՐ'!F1360</f>
        <v>0</v>
      </c>
      <c r="I56" s="749">
        <f>+'2-ԸՆԴԱՄԵՆԸ ԾԱԽՍԵՐ'!G1360</f>
        <v>0</v>
      </c>
      <c r="J56" s="749">
        <f>+'2-ԸՆԴԱՄԵՆԸ ԾԱԽՍԵՐ'!K1360</f>
        <v>0</v>
      </c>
      <c r="K56" s="749">
        <f>+'2-ԸՆԴԱՄԵՆԸ ԾԱԽՍԵՐ'!L1360</f>
        <v>0</v>
      </c>
    </row>
    <row r="57" spans="1:11" ht="54">
      <c r="A57" s="1868"/>
      <c r="B57" s="1868"/>
      <c r="C57" s="1868"/>
      <c r="D57" s="1869"/>
      <c r="E57" s="742">
        <v>11017</v>
      </c>
      <c r="F57" s="523" t="s">
        <v>693</v>
      </c>
      <c r="G57" s="749">
        <f>+'2-ԸՆԴԱՄԵՆԸ ԾԱԽՍԵՐ'!E1440</f>
        <v>0</v>
      </c>
      <c r="H57" s="749">
        <f>+'2-ԸՆԴԱՄԵՆԸ ԾԱԽՍԵՐ'!F1440</f>
        <v>0</v>
      </c>
      <c r="I57" s="749">
        <f>+'2-ԸՆԴԱՄԵՆԸ ԾԱԽՍԵՐ'!G1440</f>
        <v>0</v>
      </c>
      <c r="J57" s="749">
        <f>+'2-ԸՆԴԱՄԵՆԸ ԾԱԽՍԵՐ'!K1440</f>
        <v>0</v>
      </c>
      <c r="K57" s="749">
        <f>+'2-ԸՆԴԱՄԵՆԸ ԾԱԽՍԵՐ'!L1440</f>
        <v>0</v>
      </c>
    </row>
    <row r="58" spans="1:11" ht="40.5">
      <c r="A58" s="1868"/>
      <c r="B58" s="1868"/>
      <c r="C58" s="1868"/>
      <c r="D58" s="1869"/>
      <c r="E58" s="742">
        <v>11018</v>
      </c>
      <c r="F58" s="523" t="s">
        <v>694</v>
      </c>
      <c r="G58" s="749">
        <f>'2-ԸՆԴԱՄԵՆԸ ԾԱԽՍԵՐ'!E1520</f>
        <v>206836.3</v>
      </c>
      <c r="H58" s="749">
        <f>'2-ԸՆԴԱՄԵՆԸ ԾԱԽՍԵՐ'!F1520</f>
        <v>0</v>
      </c>
      <c r="I58" s="749">
        <f>'2-ԸՆԴԱՄԵՆԸ ԾԱԽՍԵՐ'!G1520</f>
        <v>0</v>
      </c>
      <c r="J58" s="749">
        <f>'2-ԸՆԴԱՄԵՆԸ ԾԱԽՍԵՐ'!K1520</f>
        <v>0</v>
      </c>
      <c r="K58" s="749">
        <f>'2-ԸՆԴԱՄԵՆԸ ԾԱԽՍԵՐ'!L1520</f>
        <v>0</v>
      </c>
    </row>
    <row r="59" spans="1:11" ht="54">
      <c r="A59" s="1868"/>
      <c r="B59" s="1868"/>
      <c r="C59" s="1868"/>
      <c r="D59" s="1869"/>
      <c r="E59" s="742" t="s">
        <v>5298</v>
      </c>
      <c r="F59" s="523" t="s">
        <v>5299</v>
      </c>
      <c r="G59" s="749">
        <f>+'2-ԸՆԴԱՄԵՆԸ ԾԱԽՍԵՐ'!E1600</f>
        <v>0</v>
      </c>
      <c r="H59" s="749">
        <f>+'2-ԸՆԴԱՄԵՆԸ ԾԱԽՍԵՐ'!F1600</f>
        <v>0</v>
      </c>
      <c r="I59" s="749">
        <f>+'2-ԸՆԴԱՄԵՆԸ ԾԱԽՍԵՐ'!G1600</f>
        <v>0</v>
      </c>
      <c r="J59" s="749">
        <f>+'2-ԸՆԴԱՄԵՆԸ ԾԱԽՍԵՐ'!K1600</f>
        <v>0</v>
      </c>
      <c r="K59" s="749">
        <f>+'2-ԸՆԴԱՄԵՆԸ ԾԱԽՍԵՐ'!L1600</f>
        <v>0</v>
      </c>
    </row>
    <row r="60" spans="1:11" ht="54">
      <c r="A60" s="1868"/>
      <c r="B60" s="1868"/>
      <c r="C60" s="1868"/>
      <c r="D60" s="1869"/>
      <c r="E60" s="742" t="s">
        <v>6516</v>
      </c>
      <c r="F60" s="523" t="s">
        <v>6517</v>
      </c>
      <c r="G60" s="749">
        <f>+'2-ԸՆԴԱՄԵՆԸ ԾԱԽՍԵՐ'!E1680</f>
        <v>0</v>
      </c>
      <c r="H60" s="749">
        <f>+'2-ԸՆԴԱՄԵՆԸ ԾԱԽՍԵՐ'!F1680</f>
        <v>0</v>
      </c>
      <c r="I60" s="749">
        <f>+'2-ԸՆԴԱՄԵՆԸ ԾԱԽՍԵՐ'!G1680</f>
        <v>0</v>
      </c>
      <c r="J60" s="749">
        <f>+'2-ԸՆԴԱՄԵՆԸ ԾԱԽՍԵՐ'!K1680</f>
        <v>0</v>
      </c>
      <c r="K60" s="749">
        <f>+'2-ԸՆԴԱՄԵՆԸ ԾԱԽՍԵՐ'!L1680</f>
        <v>0</v>
      </c>
    </row>
    <row r="61" spans="1:11" ht="56.25" customHeight="1">
      <c r="A61" s="1868"/>
      <c r="B61" s="1868"/>
      <c r="C61" s="1868"/>
      <c r="D61" s="1869"/>
      <c r="E61" s="742" t="s">
        <v>5295</v>
      </c>
      <c r="F61" s="523" t="s">
        <v>1928</v>
      </c>
      <c r="G61" s="749">
        <f>+'2-ԸՆԴԱՄԵՆԸ ԾԱԽՍԵՐ'!E1760</f>
        <v>0</v>
      </c>
      <c r="H61" s="749">
        <f>+'2-ԸՆԴԱՄԵՆԸ ԾԱԽՍԵՐ'!F1760</f>
        <v>0</v>
      </c>
      <c r="I61" s="749">
        <f>+'2-ԸՆԴԱՄԵՆԸ ԾԱԽՍԵՐ'!G1760</f>
        <v>0</v>
      </c>
      <c r="J61" s="749">
        <f>+'2-ԸՆԴԱՄԵՆԸ ԾԱԽՍԵՐ'!K1760</f>
        <v>0</v>
      </c>
      <c r="K61" s="749">
        <f>+'2-ԸՆԴԱՄԵՆԸ ԾԱԽՍԵՐ'!L1760</f>
        <v>0</v>
      </c>
    </row>
    <row r="62" spans="1:11" ht="81">
      <c r="A62" s="1868"/>
      <c r="B62" s="1868"/>
      <c r="C62" s="1868"/>
      <c r="D62" s="1869"/>
      <c r="E62" s="742" t="s">
        <v>6525</v>
      </c>
      <c r="F62" s="523" t="s">
        <v>6523</v>
      </c>
      <c r="G62" s="749">
        <f>+'2-ԸՆԴԱՄԵՆԸ ԾԱԽՍԵՐ'!E1840</f>
        <v>0</v>
      </c>
      <c r="H62" s="749">
        <f>+'2-ԸՆԴԱՄԵՆԸ ԾԱԽՍԵՐ'!F1840</f>
        <v>0</v>
      </c>
      <c r="I62" s="749">
        <f>+'2-ԸՆԴԱՄԵՆԸ ԾԱԽՍԵՐ'!G1840</f>
        <v>0</v>
      </c>
      <c r="J62" s="749">
        <f>+'2-ԸՆԴԱՄԵՆԸ ԾԱԽՍԵՐ'!K1840</f>
        <v>0</v>
      </c>
      <c r="K62" s="749">
        <f>+'2-ԸՆԴԱՄԵՆԸ ԾԱԽՍԵՐ'!L1840</f>
        <v>0</v>
      </c>
    </row>
    <row r="63" spans="1:11" ht="81">
      <c r="A63" s="1868"/>
      <c r="B63" s="1868"/>
      <c r="C63" s="1868"/>
      <c r="D63" s="1869"/>
      <c r="E63" s="742" t="s">
        <v>6526</v>
      </c>
      <c r="F63" s="523" t="s">
        <v>6524</v>
      </c>
      <c r="G63" s="749">
        <f>+'2-ԸՆԴԱՄԵՆԸ ԾԱԽՍԵՐ'!E1920</f>
        <v>0</v>
      </c>
      <c r="H63" s="749">
        <f>+'2-ԸՆԴԱՄԵՆԸ ԾԱԽՍԵՐ'!F1920</f>
        <v>0</v>
      </c>
      <c r="I63" s="749">
        <f>+'2-ԸՆԴԱՄԵՆԸ ԾԱԽՍԵՐ'!G1920</f>
        <v>0</v>
      </c>
      <c r="J63" s="749">
        <f>+'2-ԸՆԴԱՄԵՆԸ ԾԱԽՍԵՐ'!K1920</f>
        <v>0</v>
      </c>
      <c r="K63" s="749">
        <f>+'2-ԸՆԴԱՄԵՆԸ ԾԱԽՍԵՐ'!L1920</f>
        <v>0</v>
      </c>
    </row>
    <row r="64" spans="1:11" ht="27">
      <c r="A64" s="1868"/>
      <c r="B64" s="1868"/>
      <c r="C64" s="1868"/>
      <c r="D64" s="1869"/>
      <c r="E64" s="742" t="s">
        <v>701</v>
      </c>
      <c r="F64" s="523" t="s">
        <v>695</v>
      </c>
      <c r="G64" s="749">
        <f>+'2-ԸՆԴԱՄԵՆԸ ԾԱԽՍԵՐ'!E2000</f>
        <v>431998.51</v>
      </c>
      <c r="H64" s="749">
        <f>+'2-ԸՆԴԱՄԵՆԸ ԾԱԽՍԵՐ'!F2000</f>
        <v>647287.6</v>
      </c>
      <c r="I64" s="749">
        <f>+'2-ԸՆԴԱՄԵՆԸ ԾԱԽՍԵՐ'!G2000</f>
        <v>383494.40000000002</v>
      </c>
      <c r="J64" s="749">
        <f>+'2-ԸՆԴԱՄԵՆԸ ԾԱԽՍԵՐ'!K2000</f>
        <v>364319.68000000005</v>
      </c>
      <c r="K64" s="749">
        <f>+'2-ԸՆԴԱՄԵՆԸ ԾԱԽՍԵՐ'!L2000</f>
        <v>346103.69600000005</v>
      </c>
    </row>
    <row r="65" spans="1:11" ht="27">
      <c r="A65" s="1868"/>
      <c r="B65" s="1868"/>
      <c r="C65" s="1868"/>
      <c r="D65" s="1869"/>
      <c r="E65" s="742" t="s">
        <v>5296</v>
      </c>
      <c r="F65" s="523" t="s">
        <v>5294</v>
      </c>
      <c r="G65" s="749">
        <f>+'2-ԸՆԴԱՄԵՆԸ ԾԱԽՍԵՐ'!E2080</f>
        <v>5560</v>
      </c>
      <c r="H65" s="749">
        <f>+'2-ԸՆԴԱՄԵՆԸ ԾԱԽՍԵՐ'!F2080</f>
        <v>425488</v>
      </c>
      <c r="I65" s="749">
        <f>+'2-ԸՆԴԱՄԵՆԸ ԾԱԽՍԵՐ'!G2080</f>
        <v>106398.39999999999</v>
      </c>
      <c r="J65" s="749">
        <f>+'2-ԸՆԴԱՄԵՆԸ ԾԱԽՍԵՐ'!K2080</f>
        <v>0</v>
      </c>
      <c r="K65" s="749">
        <f>+'2-ԸՆԴԱՄԵՆԸ ԾԱԽՍԵՐ'!L2080</f>
        <v>0</v>
      </c>
    </row>
    <row r="66" spans="1:11" ht="40.5">
      <c r="A66" s="1868"/>
      <c r="B66" s="1868"/>
      <c r="C66" s="1868"/>
      <c r="D66" s="1869"/>
      <c r="E66" s="742">
        <v>31003</v>
      </c>
      <c r="F66" s="523" t="s">
        <v>5297</v>
      </c>
      <c r="G66" s="749">
        <f>+'2-ԸՆԴԱՄԵՆԸ ԾԱԽՍԵՐ'!E2160</f>
        <v>0</v>
      </c>
      <c r="H66" s="749">
        <f>+'2-ԸՆԴԱՄԵՆԸ ԾԱԽՍԵՐ'!F2160</f>
        <v>20000</v>
      </c>
      <c r="I66" s="749">
        <f>+'2-ԸՆԴԱՄԵՆԸ ԾԱԽՍԵՐ'!G2160</f>
        <v>268500</v>
      </c>
      <c r="J66" s="749">
        <f>+'2-ԸՆԴԱՄԵՆԸ ԾԱԽՍԵՐ'!K2160</f>
        <v>0</v>
      </c>
      <c r="K66" s="749">
        <f>+'2-ԸՆԴԱՄԵՆԸ ԾԱԽՍԵՐ'!L2160</f>
        <v>0</v>
      </c>
    </row>
    <row r="67" spans="1:11" ht="42.75">
      <c r="A67" s="1868"/>
      <c r="B67" s="1868"/>
      <c r="C67" s="1868"/>
      <c r="D67" s="1869"/>
      <c r="E67" s="742"/>
      <c r="F67" s="264" t="s">
        <v>451</v>
      </c>
      <c r="G67" s="1168">
        <f>SUM(G41:G66)</f>
        <v>644394.81000000006</v>
      </c>
      <c r="H67" s="1168">
        <f>SUM(H41:H66)</f>
        <v>1092775.6000000001</v>
      </c>
      <c r="I67" s="1168">
        <f>SUM(I41:I66)</f>
        <v>758392.8</v>
      </c>
      <c r="J67" s="1168">
        <f>SUM(J41:J66)</f>
        <v>364319.68000000005</v>
      </c>
      <c r="K67" s="1168">
        <f>SUM(K41:K66)</f>
        <v>346103.69600000005</v>
      </c>
    </row>
    <row r="68" spans="1:11" ht="12.75" customHeight="1"/>
    <row r="69" spans="1:11" ht="12.75" customHeight="1"/>
    <row r="70" spans="1:11" ht="12.75" customHeight="1"/>
    <row r="71" spans="1:11" ht="12.75" customHeight="1"/>
    <row r="72" spans="1:11" ht="12.75" customHeight="1"/>
    <row r="73" spans="1:11" ht="12.75" customHeight="1"/>
    <row r="74" spans="1:11" ht="12.75" customHeight="1">
      <c r="A74" s="20"/>
      <c r="B74" s="20"/>
      <c r="C74" s="20"/>
      <c r="E74" s="20"/>
      <c r="F74" s="20"/>
      <c r="G74" s="20"/>
      <c r="H74" s="20"/>
      <c r="I74" s="20"/>
      <c r="J74" s="20"/>
      <c r="K74" s="20"/>
    </row>
    <row r="75" spans="1:11" ht="12.75" customHeight="1">
      <c r="A75" s="20"/>
      <c r="B75" s="20"/>
      <c r="C75" s="20"/>
      <c r="E75" s="20"/>
      <c r="F75" s="20"/>
      <c r="G75" s="20"/>
      <c r="H75" s="20"/>
      <c r="I75" s="20"/>
      <c r="J75" s="20"/>
      <c r="K75" s="20"/>
    </row>
    <row r="76" spans="1:11" ht="12.75" customHeight="1">
      <c r="A76" s="20"/>
      <c r="B76" s="20"/>
      <c r="C76" s="20"/>
      <c r="E76" s="20"/>
      <c r="F76" s="20"/>
      <c r="G76" s="20"/>
      <c r="H76" s="20"/>
      <c r="I76" s="20"/>
      <c r="J76" s="20"/>
      <c r="K76" s="20"/>
    </row>
    <row r="77" spans="1:11" ht="12.75" customHeight="1">
      <c r="A77" s="20"/>
      <c r="B77" s="20"/>
      <c r="C77" s="20"/>
      <c r="E77" s="20"/>
      <c r="F77" s="20"/>
      <c r="G77" s="20"/>
      <c r="H77" s="20"/>
      <c r="I77" s="20"/>
      <c r="J77" s="20"/>
      <c r="K77" s="20"/>
    </row>
    <row r="78" spans="1:11" ht="12.75" customHeight="1">
      <c r="A78" s="20"/>
      <c r="B78" s="20"/>
      <c r="C78" s="20"/>
      <c r="E78" s="20"/>
      <c r="F78" s="20"/>
      <c r="G78" s="20"/>
      <c r="H78" s="20"/>
      <c r="I78" s="20"/>
      <c r="J78" s="20"/>
      <c r="K78" s="20"/>
    </row>
  </sheetData>
  <mergeCells count="21">
    <mergeCell ref="E11:E13"/>
    <mergeCell ref="A3:G3"/>
    <mergeCell ref="A11:A67"/>
    <mergeCell ref="B11:B67"/>
    <mergeCell ref="C11:C67"/>
    <mergeCell ref="D11:D67"/>
    <mergeCell ref="G7:G8"/>
    <mergeCell ref="F7:F8"/>
    <mergeCell ref="H7:H8"/>
    <mergeCell ref="I7:I8"/>
    <mergeCell ref="A4:D4"/>
    <mergeCell ref="A7:A8"/>
    <mergeCell ref="B7:B8"/>
    <mergeCell ref="C7:C8"/>
    <mergeCell ref="D7:E7"/>
    <mergeCell ref="I1:K1"/>
    <mergeCell ref="I2:K2"/>
    <mergeCell ref="I3:K3"/>
    <mergeCell ref="I4:K4"/>
    <mergeCell ref="J7:J8"/>
    <mergeCell ref="K7:K8"/>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79998168889431442"/>
  </sheetPr>
  <dimension ref="A1:P2169"/>
  <sheetViews>
    <sheetView tabSelected="1" topLeftCell="A1907" zoomScaleNormal="100" workbookViewId="0">
      <selection activeCell="G1928" sqref="G1928"/>
    </sheetView>
  </sheetViews>
  <sheetFormatPr defaultRowHeight="13.5"/>
  <cols>
    <col min="1" max="1" width="9.140625" style="20"/>
    <col min="2" max="2" width="9.42578125" style="20" customWidth="1"/>
    <col min="3" max="3" width="6.7109375" style="16" customWidth="1"/>
    <col min="4" max="4" width="36.140625" style="188" customWidth="1"/>
    <col min="5" max="5" width="14.42578125" style="923" customWidth="1"/>
    <col min="6" max="6" width="14.28515625" style="923" customWidth="1"/>
    <col min="7" max="7" width="17.7109375" style="923" customWidth="1"/>
    <col min="8" max="8" width="12.7109375" style="923" hidden="1" customWidth="1"/>
    <col min="9" max="9" width="14.140625" style="923" hidden="1" customWidth="1"/>
    <col min="10" max="10" width="56.5703125" style="923" hidden="1" customWidth="1"/>
    <col min="11" max="11" width="15.28515625" style="923" customWidth="1"/>
    <col min="12" max="12" width="16" style="923" customWidth="1"/>
    <col min="13" max="13" width="13.7109375" style="923" bestFit="1" customWidth="1"/>
    <col min="14" max="15" width="13.7109375" style="920" bestFit="1" customWidth="1"/>
    <col min="16" max="16384" width="9.140625" style="5"/>
  </cols>
  <sheetData>
    <row r="1" spans="1:15" ht="21.75" customHeight="1">
      <c r="A1" s="31"/>
      <c r="J1" s="924" t="s">
        <v>34</v>
      </c>
      <c r="K1" s="1882" t="s">
        <v>967</v>
      </c>
      <c r="L1" s="1882"/>
    </row>
    <row r="2" spans="1:15" s="31" customFormat="1" ht="23.25" customHeight="1" thickBot="1">
      <c r="A2" s="1884" t="s">
        <v>778</v>
      </c>
      <c r="B2" s="1884"/>
      <c r="C2" s="1884"/>
      <c r="D2" s="1884"/>
      <c r="E2" s="1884"/>
      <c r="F2" s="1884"/>
      <c r="G2" s="1884"/>
      <c r="H2" s="1884"/>
      <c r="I2" s="925"/>
      <c r="J2" s="924" t="s">
        <v>28</v>
      </c>
      <c r="K2" s="1888" t="s">
        <v>968</v>
      </c>
      <c r="L2" s="1888"/>
      <c r="M2" s="927"/>
      <c r="N2" s="968"/>
      <c r="O2" s="968"/>
    </row>
    <row r="3" spans="1:15" s="521" customFormat="1" ht="23.25" customHeight="1">
      <c r="A3" s="549" t="s">
        <v>435</v>
      </c>
      <c r="B3" s="1074" t="s">
        <v>674</v>
      </c>
      <c r="C3" s="520"/>
      <c r="D3" s="1885"/>
      <c r="E3" s="1885"/>
      <c r="F3" s="1885"/>
      <c r="G3" s="1885"/>
      <c r="H3" s="1885"/>
      <c r="I3" s="1885"/>
      <c r="J3" s="928"/>
      <c r="K3" s="1889" t="s">
        <v>8093</v>
      </c>
      <c r="L3" s="1889"/>
      <c r="M3" s="969"/>
      <c r="N3" s="969"/>
      <c r="O3" s="969"/>
    </row>
    <row r="4" spans="1:15" s="521" customFormat="1" ht="16.5">
      <c r="A4" s="241" t="s">
        <v>436</v>
      </c>
      <c r="B4" s="1075" t="s">
        <v>674</v>
      </c>
      <c r="C4" s="520"/>
      <c r="D4" s="525"/>
      <c r="E4" s="929"/>
      <c r="F4" s="929"/>
      <c r="G4" s="929"/>
      <c r="H4" s="929"/>
      <c r="I4" s="929"/>
      <c r="J4" s="928"/>
      <c r="K4" s="1889" t="s">
        <v>8094</v>
      </c>
      <c r="L4" s="1889"/>
      <c r="M4" s="969"/>
      <c r="N4" s="969"/>
      <c r="O4" s="969"/>
    </row>
    <row r="5" spans="1:15" s="31" customFormat="1" ht="14.25">
      <c r="A5" s="241" t="s">
        <v>437</v>
      </c>
      <c r="B5" s="1075" t="s">
        <v>675</v>
      </c>
      <c r="C5" s="48"/>
      <c r="D5" s="6"/>
      <c r="E5" s="925"/>
      <c r="F5" s="925"/>
      <c r="G5" s="925"/>
      <c r="H5" s="925"/>
      <c r="I5" s="925"/>
      <c r="J5" s="925"/>
      <c r="K5" s="926"/>
      <c r="L5" s="926"/>
      <c r="M5" s="927"/>
      <c r="N5" s="968"/>
      <c r="O5" s="968"/>
    </row>
    <row r="6" spans="1:15" s="16" customFormat="1">
      <c r="A6" s="1883"/>
      <c r="B6" s="1883"/>
      <c r="C6" s="273"/>
      <c r="D6" s="314"/>
      <c r="E6" s="926"/>
      <c r="F6" s="926"/>
      <c r="G6" s="930"/>
      <c r="H6" s="931" t="s">
        <v>371</v>
      </c>
      <c r="I6" s="932"/>
      <c r="J6" s="930"/>
      <c r="K6" s="926"/>
      <c r="L6" s="926"/>
      <c r="M6" s="970"/>
      <c r="N6" s="930"/>
      <c r="O6" s="930"/>
    </row>
    <row r="7" spans="1:15" s="16" customFormat="1">
      <c r="A7" s="1862" t="s">
        <v>438</v>
      </c>
      <c r="B7" s="1862"/>
      <c r="C7" s="1890"/>
      <c r="D7" s="1891"/>
      <c r="E7" s="52" t="s">
        <v>970</v>
      </c>
      <c r="F7" s="52" t="s">
        <v>1919</v>
      </c>
      <c r="G7" s="62" t="s">
        <v>2129</v>
      </c>
      <c r="H7" s="62"/>
      <c r="I7" s="62"/>
      <c r="J7" s="14"/>
      <c r="K7" s="54" t="s">
        <v>5301</v>
      </c>
      <c r="L7" s="54" t="s">
        <v>6530</v>
      </c>
      <c r="M7" s="970"/>
      <c r="N7" s="930"/>
      <c r="O7" s="930"/>
    </row>
    <row r="8" spans="1:15" s="16" customFormat="1" ht="76.5">
      <c r="A8" s="533" t="s">
        <v>439</v>
      </c>
      <c r="B8" s="1202" t="s">
        <v>440</v>
      </c>
      <c r="C8" s="489" t="s">
        <v>35</v>
      </c>
      <c r="D8" s="489" t="s">
        <v>389</v>
      </c>
      <c r="E8" s="14" t="s">
        <v>391</v>
      </c>
      <c r="F8" s="66" t="s">
        <v>30</v>
      </c>
      <c r="G8" s="14" t="s">
        <v>31</v>
      </c>
      <c r="H8" s="14" t="s">
        <v>5302</v>
      </c>
      <c r="I8" s="1084" t="s">
        <v>5303</v>
      </c>
      <c r="J8" s="14" t="s">
        <v>281</v>
      </c>
      <c r="K8" s="14" t="s">
        <v>31</v>
      </c>
      <c r="L8" s="14" t="s">
        <v>31</v>
      </c>
      <c r="M8" s="970"/>
      <c r="N8" s="930"/>
      <c r="O8" s="930"/>
    </row>
    <row r="9" spans="1:15" s="258" customFormat="1">
      <c r="A9" s="544">
        <v>1</v>
      </c>
      <c r="B9" s="544">
        <v>2</v>
      </c>
      <c r="C9" s="519">
        <v>3</v>
      </c>
      <c r="D9" s="519">
        <v>4</v>
      </c>
      <c r="E9" s="933">
        <v>5</v>
      </c>
      <c r="F9" s="933">
        <v>6</v>
      </c>
      <c r="G9" s="933">
        <v>7</v>
      </c>
      <c r="H9" s="933">
        <v>8</v>
      </c>
      <c r="I9" s="933">
        <v>9</v>
      </c>
      <c r="J9" s="933">
        <v>10</v>
      </c>
      <c r="K9" s="933">
        <v>11</v>
      </c>
      <c r="L9" s="933">
        <v>12</v>
      </c>
      <c r="M9" s="962"/>
      <c r="N9" s="962"/>
      <c r="O9" s="962"/>
    </row>
    <row r="10" spans="1:15" s="171" customFormat="1" ht="14.25" customHeight="1">
      <c r="A10" s="1873" t="s">
        <v>672</v>
      </c>
      <c r="B10" s="1886"/>
      <c r="C10" s="534"/>
      <c r="D10" s="264" t="s">
        <v>279</v>
      </c>
      <c r="E10" s="749">
        <f t="shared" ref="E10:L10" si="0">+E90+E170+E250+E330+E410+E490+E570+E650+E730+E810+E890+E970+E1050+E1130+E1210+E1290+E1370+E1450+E1530+E1610+E1930+E1690+E1770+E1850+E2010+E2090</f>
        <v>2949</v>
      </c>
      <c r="F10" s="749">
        <f t="shared" si="0"/>
        <v>2989</v>
      </c>
      <c r="G10" s="749">
        <f t="shared" si="0"/>
        <v>2989</v>
      </c>
      <c r="H10" s="749" t="e">
        <f t="shared" si="0"/>
        <v>#REF!</v>
      </c>
      <c r="I10" s="749">
        <f t="shared" si="0"/>
        <v>169</v>
      </c>
      <c r="J10" s="749">
        <f t="shared" si="0"/>
        <v>129</v>
      </c>
      <c r="K10" s="749">
        <f t="shared" si="0"/>
        <v>2989</v>
      </c>
      <c r="L10" s="749">
        <f t="shared" si="0"/>
        <v>2989</v>
      </c>
      <c r="M10" s="750"/>
      <c r="N10" s="750"/>
      <c r="O10" s="750"/>
    </row>
    <row r="11" spans="1:15" s="171" customFormat="1" ht="13.5" customHeight="1">
      <c r="A11" s="1874"/>
      <c r="B11" s="1887"/>
      <c r="C11" s="535"/>
      <c r="D11" s="265"/>
      <c r="E11" s="749"/>
      <c r="F11" s="749"/>
      <c r="G11" s="749"/>
      <c r="H11" s="748">
        <f>+G11-F11</f>
        <v>0</v>
      </c>
      <c r="I11" s="748">
        <f>G11-E11</f>
        <v>0</v>
      </c>
      <c r="J11" s="748"/>
      <c r="K11" s="749"/>
      <c r="L11" s="749"/>
      <c r="M11" s="750"/>
      <c r="N11" s="750"/>
      <c r="O11" s="750"/>
    </row>
    <row r="12" spans="1:15" s="171" customFormat="1" ht="14.25" customHeight="1">
      <c r="A12" s="1874"/>
      <c r="B12" s="1887"/>
      <c r="C12" s="535"/>
      <c r="D12" s="266" t="s">
        <v>32</v>
      </c>
      <c r="E12" s="749">
        <f>+E92+E172+E252+E332+E412+E492+E572+E652+E732+E812+E892+E972+E1052+E1132+E1212+E1292+E1372+E1452+E1532+E1852+E1932+E1692+E2012+E2092</f>
        <v>28</v>
      </c>
      <c r="F12" s="749">
        <f>+F92+F172+F252+F332+F412+F492+F572+F652+F732+F812+F892+F972+F1052+F1132+F1212+F1292+F1372+F1452+F1532+F1852+F1932+F1692+F2012+F2092</f>
        <v>28</v>
      </c>
      <c r="G12" s="749">
        <f>+G92+G172+G252+G332+G412+G492+G572+G652+G732+G812+G892+G972+G1052+G1132+G1212+G1292+G1372+G1452+G1532+G1932+G1692+G1612+G1772+G1852+G2012+G2092</f>
        <v>34</v>
      </c>
      <c r="H12" s="748">
        <f>+G12-F12</f>
        <v>6</v>
      </c>
      <c r="I12" s="748">
        <f>G12-E12</f>
        <v>6</v>
      </c>
      <c r="J12" s="748"/>
      <c r="K12" s="749">
        <f>+K92+K172+K252+K332+K412+K492+K572+K652+K732+K812+K892+K972+K1052+K1132+K1212+K1292+K1372+K1452+K1532+K1932+K1692+K1612+K1772+K1852+K2012+K2092</f>
        <v>34</v>
      </c>
      <c r="L12" s="749">
        <f>+L92+L172+L252+L332+L412+L492+L572+L652+L732+L812+L892+L972+L1052+L1132+L1212+L1292+L1372+L1452+L1532+L1932+L1692+L1612+L1772+L1852+L2012+L2092</f>
        <v>34</v>
      </c>
      <c r="M12" s="750"/>
      <c r="N12" s="750"/>
      <c r="O12" s="750"/>
    </row>
    <row r="13" spans="1:15" s="259" customFormat="1" ht="14.25" customHeight="1">
      <c r="A13" s="1874"/>
      <c r="B13" s="1887"/>
      <c r="C13" s="535"/>
      <c r="D13" s="265"/>
      <c r="E13" s="748"/>
      <c r="F13" s="748"/>
      <c r="G13" s="748"/>
      <c r="H13" s="748">
        <f>+G13-F13</f>
        <v>0</v>
      </c>
      <c r="I13" s="748">
        <f>G13-E13</f>
        <v>0</v>
      </c>
      <c r="J13" s="748"/>
      <c r="K13" s="748"/>
      <c r="L13" s="748"/>
      <c r="M13" s="971"/>
      <c r="N13" s="971"/>
      <c r="O13" s="971"/>
    </row>
    <row r="14" spans="1:15" s="258" customFormat="1" ht="14.25" customHeight="1">
      <c r="A14" s="1874"/>
      <c r="B14" s="1887"/>
      <c r="C14" s="536"/>
      <c r="D14" s="274" t="s">
        <v>33</v>
      </c>
      <c r="E14" s="934">
        <f>+E16+E80</f>
        <v>16832817.689999998</v>
      </c>
      <c r="F14" s="934">
        <f>+F16+F80</f>
        <v>19173734.715999994</v>
      </c>
      <c r="G14" s="934">
        <f>+G16+G80</f>
        <v>19131524.545994401</v>
      </c>
      <c r="H14" s="934">
        <f>+G14-F14</f>
        <v>-42210.170005593449</v>
      </c>
      <c r="I14" s="934">
        <f>G14-E14</f>
        <v>2298706.8559944034</v>
      </c>
      <c r="J14" s="934"/>
      <c r="K14" s="934">
        <f>+K16+K80</f>
        <v>18846887.854394399</v>
      </c>
      <c r="L14" s="934">
        <f>+L16+L80</f>
        <v>18954577.448054399</v>
      </c>
      <c r="M14" s="962">
        <f>+M94+M174+M254+M334+M414+M494+M574+M654+M734+M814+M894+M974+M1054+M1134+M1214+M1294+M1374+M1454+M1934+M1534+M1694+M2014+M2094</f>
        <v>2835547.7368986001</v>
      </c>
      <c r="N14" s="962">
        <f>+N94+N174+N254+N334+N414+N494+N574+N654+N734+N814+N894+N974+N1054+N1134+N1214+N1294+N1374+N1454+N1934+N1534+N1694+N2014+N2094</f>
        <v>6663544.7237972002</v>
      </c>
      <c r="O14" s="962">
        <f>+O94+O174+O254+O334+O414+O494+O574+O654+O734+O814+O894+O974+O1054+O1134+O1214+O1294+O1374+O1454+O1934+O1534+O1694+O2014+O2094</f>
        <v>10491541.710695801</v>
      </c>
    </row>
    <row r="15" spans="1:15" s="258" customFormat="1" ht="14.25" customHeight="1">
      <c r="A15" s="1874"/>
      <c r="B15" s="1887"/>
      <c r="C15" s="537"/>
      <c r="D15" s="17" t="s">
        <v>390</v>
      </c>
      <c r="E15" s="748"/>
      <c r="F15" s="748"/>
      <c r="G15" s="748"/>
      <c r="H15" s="922"/>
      <c r="I15" s="922"/>
      <c r="J15" s="748"/>
      <c r="K15" s="748"/>
      <c r="L15" s="748"/>
      <c r="M15" s="962"/>
      <c r="N15" s="962"/>
      <c r="O15" s="962"/>
    </row>
    <row r="16" spans="1:15" s="258" customFormat="1" ht="13.5" customHeight="1">
      <c r="A16" s="1874"/>
      <c r="B16" s="1887"/>
      <c r="C16" s="538"/>
      <c r="D16" s="267" t="s">
        <v>36</v>
      </c>
      <c r="E16" s="934">
        <f>E18+SUM(E24:E79)-E24-E29-E37-E51-E55-E72</f>
        <v>16188422.879999997</v>
      </c>
      <c r="F16" s="934">
        <f>F18+SUM(F24:F79)-F24-F29-F37-F51-F55-F72</f>
        <v>18080959.115999993</v>
      </c>
      <c r="G16" s="934">
        <f>G18+SUM(G24:G79)-G24-G29-G37-G51-G55-G72</f>
        <v>18373131.7459944</v>
      </c>
      <c r="H16" s="934">
        <f>+G16-F16</f>
        <v>292172.6299944073</v>
      </c>
      <c r="I16" s="934">
        <f t="shared" ref="I16:I47" si="1">G16-E16</f>
        <v>2184708.8659944031</v>
      </c>
      <c r="J16" s="934"/>
      <c r="K16" s="934">
        <f>K18+SUM(K24:K79)-K24-K29-K37-K51-K55-K72</f>
        <v>18482568.174394399</v>
      </c>
      <c r="L16" s="934">
        <f>L18+SUM(L24:L79)-L24-L29-L37-L51-L55-L72</f>
        <v>18608473.752054401</v>
      </c>
      <c r="M16" s="962"/>
      <c r="N16" s="962"/>
      <c r="O16" s="962"/>
    </row>
    <row r="17" spans="1:15" s="258" customFormat="1" ht="13.5" customHeight="1">
      <c r="A17" s="1874"/>
      <c r="B17" s="1887"/>
      <c r="C17" s="534"/>
      <c r="D17" s="265" t="s">
        <v>72</v>
      </c>
      <c r="E17" s="749"/>
      <c r="F17" s="749"/>
      <c r="G17" s="748"/>
      <c r="H17" s="748">
        <f t="shared" ref="H17:H80" si="2">+G17-F17</f>
        <v>0</v>
      </c>
      <c r="I17" s="749">
        <f t="shared" si="1"/>
        <v>0</v>
      </c>
      <c r="J17" s="749"/>
      <c r="K17" s="749"/>
      <c r="L17" s="749"/>
      <c r="M17" s="962"/>
      <c r="N17" s="962"/>
      <c r="O17" s="962"/>
    </row>
    <row r="18" spans="1:15" s="258" customFormat="1" ht="28.5">
      <c r="A18" s="1874"/>
      <c r="B18" s="1887"/>
      <c r="C18" s="539"/>
      <c r="D18" s="490" t="s">
        <v>473</v>
      </c>
      <c r="E18" s="935">
        <f>SUM(E20:E22)</f>
        <v>13852943.029999999</v>
      </c>
      <c r="F18" s="935">
        <f>SUM(F20:F22)</f>
        <v>15126294.199999996</v>
      </c>
      <c r="G18" s="935">
        <f>SUM(G20:G22)</f>
        <v>15208304.400000002</v>
      </c>
      <c r="H18" s="935">
        <f t="shared" si="2"/>
        <v>82010.200000006706</v>
      </c>
      <c r="I18" s="935">
        <f t="shared" si="1"/>
        <v>1355361.3700000029</v>
      </c>
      <c r="J18" s="935"/>
      <c r="K18" s="935">
        <f>SUM(K20:K22)</f>
        <v>15308237.6</v>
      </c>
      <c r="L18" s="935">
        <f>SUM(L20:L22)</f>
        <v>15446742.800000001</v>
      </c>
      <c r="M18" s="962">
        <f>+G18/G10/12</f>
        <v>424.00759451321522</v>
      </c>
      <c r="N18" s="962"/>
      <c r="O18" s="962"/>
    </row>
    <row r="19" spans="1:15" s="258" customFormat="1">
      <c r="A19" s="547"/>
      <c r="B19" s="545"/>
      <c r="C19" s="534"/>
      <c r="D19" s="265" t="s">
        <v>72</v>
      </c>
      <c r="E19" s="749"/>
      <c r="F19" s="749"/>
      <c r="G19" s="748"/>
      <c r="H19" s="748">
        <f t="shared" si="2"/>
        <v>0</v>
      </c>
      <c r="I19" s="749">
        <f t="shared" si="1"/>
        <v>0</v>
      </c>
      <c r="J19" s="749"/>
      <c r="K19" s="749"/>
      <c r="L19" s="749"/>
      <c r="M19" s="962"/>
      <c r="N19" s="962"/>
      <c r="O19" s="962"/>
    </row>
    <row r="20" spans="1:15" s="258" customFormat="1" ht="81">
      <c r="A20" s="547"/>
      <c r="B20" s="545"/>
      <c r="C20" s="540" t="s">
        <v>271</v>
      </c>
      <c r="D20" s="268" t="s">
        <v>37</v>
      </c>
      <c r="E20" s="749">
        <f t="shared" ref="E20:G22" si="3">+E100+E180+E260+E340+E420+E500+E580+E660+E740+E820+E900+E980+E1060+E1140+E1220+E1300+E1380+E1460+E1540+E1940+E1700+E1620+E1780+E1860+E2020+E2100</f>
        <v>12191827.729999999</v>
      </c>
      <c r="F20" s="749">
        <f t="shared" si="3"/>
        <v>13951805.999999996</v>
      </c>
      <c r="G20" s="749">
        <f t="shared" si="3"/>
        <v>14183860.200000001</v>
      </c>
      <c r="H20" s="749">
        <f t="shared" si="2"/>
        <v>232054.20000000484</v>
      </c>
      <c r="I20" s="749">
        <f t="shared" si="1"/>
        <v>1992032.4700000025</v>
      </c>
      <c r="J20" s="749" t="s">
        <v>1002</v>
      </c>
      <c r="K20" s="749">
        <f t="shared" ref="K20:L22" si="4">+K100+K180+K260+K340+K420+K500+K580+K660+K740+K820+K900+K980+K1060+K1140+K1220+K1300+K1380+K1460+K1540+K1940+K1700+K1620+K1780+K1860+K2020+K2100</f>
        <v>14272248.699999999</v>
      </c>
      <c r="L20" s="749">
        <f t="shared" si="4"/>
        <v>14400354.700000001</v>
      </c>
      <c r="M20" s="962"/>
      <c r="N20" s="745"/>
      <c r="O20" s="962"/>
    </row>
    <row r="21" spans="1:15" s="260" customFormat="1" ht="67.5">
      <c r="A21" s="547"/>
      <c r="B21" s="545"/>
      <c r="C21" s="540" t="s">
        <v>272</v>
      </c>
      <c r="D21" s="269" t="s">
        <v>38</v>
      </c>
      <c r="E21" s="749">
        <f t="shared" si="3"/>
        <v>1304175.3999999997</v>
      </c>
      <c r="F21" s="749">
        <f t="shared" si="3"/>
        <v>717937.1</v>
      </c>
      <c r="G21" s="749">
        <f t="shared" si="3"/>
        <v>574213.89999999991</v>
      </c>
      <c r="H21" s="749">
        <f t="shared" si="2"/>
        <v>-143723.20000000007</v>
      </c>
      <c r="I21" s="749">
        <f t="shared" si="1"/>
        <v>-729961.49999999977</v>
      </c>
      <c r="J21" s="749" t="s">
        <v>1004</v>
      </c>
      <c r="K21" s="749">
        <f t="shared" si="4"/>
        <v>576510.39999999991</v>
      </c>
      <c r="L21" s="749">
        <f t="shared" si="4"/>
        <v>579088.1</v>
      </c>
      <c r="M21" s="745"/>
      <c r="N21" s="745"/>
      <c r="O21" s="745"/>
    </row>
    <row r="22" spans="1:15" s="260" customFormat="1" ht="67.5">
      <c r="A22" s="547"/>
      <c r="B22" s="545"/>
      <c r="C22" s="540" t="s">
        <v>273</v>
      </c>
      <c r="D22" s="269" t="s">
        <v>39</v>
      </c>
      <c r="E22" s="749">
        <f t="shared" si="3"/>
        <v>356939.9</v>
      </c>
      <c r="F22" s="749">
        <f t="shared" si="3"/>
        <v>456551.10000000009</v>
      </c>
      <c r="G22" s="749">
        <f t="shared" si="3"/>
        <v>450230.29999999993</v>
      </c>
      <c r="H22" s="749">
        <f t="shared" si="2"/>
        <v>-6320.800000000163</v>
      </c>
      <c r="I22" s="749">
        <f t="shared" si="1"/>
        <v>93290.399999999907</v>
      </c>
      <c r="J22" s="749" t="s">
        <v>1003</v>
      </c>
      <c r="K22" s="749">
        <f t="shared" si="4"/>
        <v>459478.5</v>
      </c>
      <c r="L22" s="749">
        <f t="shared" si="4"/>
        <v>467300.00000000012</v>
      </c>
      <c r="M22" s="745"/>
      <c r="N22" s="745"/>
      <c r="O22" s="745"/>
    </row>
    <row r="23" spans="1:15" s="260" customFormat="1" ht="14.25">
      <c r="A23" s="547"/>
      <c r="B23" s="545"/>
      <c r="C23" s="541"/>
      <c r="D23" s="491"/>
      <c r="E23" s="751"/>
      <c r="F23" s="751"/>
      <c r="G23" s="751"/>
      <c r="H23" s="751"/>
      <c r="I23" s="751"/>
      <c r="J23" s="751"/>
      <c r="K23" s="751"/>
      <c r="L23" s="751"/>
      <c r="M23" s="745"/>
      <c r="N23" s="745"/>
      <c r="O23" s="745"/>
    </row>
    <row r="24" spans="1:15" s="260" customFormat="1" ht="81">
      <c r="A24" s="547"/>
      <c r="B24" s="545"/>
      <c r="C24" s="542">
        <v>4212</v>
      </c>
      <c r="D24" s="490" t="s">
        <v>40</v>
      </c>
      <c r="E24" s="935">
        <f>E26+E27+E28</f>
        <v>302587.63999999996</v>
      </c>
      <c r="F24" s="935">
        <f>F26+F27+F28</f>
        <v>411783.1</v>
      </c>
      <c r="G24" s="935">
        <f>G26+G27+G28</f>
        <v>386233.59999999998</v>
      </c>
      <c r="H24" s="935">
        <f t="shared" si="2"/>
        <v>-25549.5</v>
      </c>
      <c r="I24" s="935">
        <f t="shared" si="1"/>
        <v>83645.960000000021</v>
      </c>
      <c r="J24" s="935" t="s">
        <v>963</v>
      </c>
      <c r="K24" s="935">
        <f>K26+K27+K28</f>
        <v>386233.59999999998</v>
      </c>
      <c r="L24" s="935">
        <f>L26+L27+L28</f>
        <v>386233.59999999998</v>
      </c>
      <c r="M24" s="745"/>
      <c r="N24" s="745"/>
      <c r="O24" s="745"/>
    </row>
    <row r="25" spans="1:15" s="260" customFormat="1">
      <c r="A25" s="547"/>
      <c r="B25" s="545"/>
      <c r="C25" s="540"/>
      <c r="D25" s="265" t="s">
        <v>72</v>
      </c>
      <c r="E25" s="747"/>
      <c r="F25" s="747"/>
      <c r="G25" s="747"/>
      <c r="H25" s="747">
        <f t="shared" si="2"/>
        <v>0</v>
      </c>
      <c r="I25" s="747">
        <f t="shared" si="1"/>
        <v>0</v>
      </c>
      <c r="J25" s="747"/>
      <c r="K25" s="747"/>
      <c r="L25" s="747"/>
      <c r="M25" s="745"/>
      <c r="N25" s="745"/>
      <c r="O25" s="745"/>
    </row>
    <row r="26" spans="1:15" s="260" customFormat="1">
      <c r="A26" s="547"/>
      <c r="B26" s="545"/>
      <c r="C26" s="540"/>
      <c r="D26" s="265" t="s">
        <v>40</v>
      </c>
      <c r="E26" s="749">
        <f t="shared" ref="E26:G28" si="5">+E106+E186+E266+E346+E426+E506+E586+E666+E746+E826+E906+E986+E1066+E1146+E1226+E1306+E1386+E1466+E1546+E1946+E1706+E1626+E1786+E1866+E2026+E2106</f>
        <v>180611.25999999995</v>
      </c>
      <c r="F26" s="749">
        <f t="shared" si="5"/>
        <v>241991.3</v>
      </c>
      <c r="G26" s="749">
        <f t="shared" si="5"/>
        <v>222429.7</v>
      </c>
      <c r="H26" s="747">
        <f t="shared" si="2"/>
        <v>-19561.599999999977</v>
      </c>
      <c r="I26" s="747">
        <f t="shared" si="1"/>
        <v>41818.440000000061</v>
      </c>
      <c r="J26" s="747"/>
      <c r="K26" s="749">
        <f t="shared" ref="K26:L28" si="6">+K106+K186+K266+K346+K426+K506+K586+K666+K746+K826+K906+K986+K1066+K1146+K1226+K1306+K1386+K1466+K1546+K1946+K1706+K1626+K1786+K1866+K2026+K2106</f>
        <v>222429.7</v>
      </c>
      <c r="L26" s="749">
        <f t="shared" si="6"/>
        <v>222429.7</v>
      </c>
      <c r="M26" s="745"/>
      <c r="N26" s="745"/>
      <c r="O26" s="745"/>
    </row>
    <row r="27" spans="1:15" s="260" customFormat="1" ht="27">
      <c r="A27" s="547"/>
      <c r="B27" s="545"/>
      <c r="C27" s="540"/>
      <c r="D27" s="265" t="s">
        <v>280</v>
      </c>
      <c r="E27" s="749">
        <f t="shared" si="5"/>
        <v>10134.57</v>
      </c>
      <c r="F27" s="749">
        <f t="shared" si="5"/>
        <v>0</v>
      </c>
      <c r="G27" s="749">
        <f t="shared" si="5"/>
        <v>6058.7</v>
      </c>
      <c r="H27" s="747">
        <f t="shared" si="2"/>
        <v>6058.7</v>
      </c>
      <c r="I27" s="747">
        <f t="shared" si="1"/>
        <v>-4075.87</v>
      </c>
      <c r="J27" s="747"/>
      <c r="K27" s="749">
        <f t="shared" si="6"/>
        <v>6058.7</v>
      </c>
      <c r="L27" s="749">
        <f t="shared" si="6"/>
        <v>6058.7</v>
      </c>
      <c r="M27" s="745"/>
      <c r="N27" s="745"/>
      <c r="O27" s="745"/>
    </row>
    <row r="28" spans="1:15" s="260" customFormat="1" ht="27">
      <c r="A28" s="547"/>
      <c r="B28" s="545"/>
      <c r="C28" s="540"/>
      <c r="D28" s="265" t="s">
        <v>392</v>
      </c>
      <c r="E28" s="749">
        <f t="shared" si="5"/>
        <v>111841.81</v>
      </c>
      <c r="F28" s="749">
        <f t="shared" si="5"/>
        <v>169791.8</v>
      </c>
      <c r="G28" s="749">
        <f t="shared" si="5"/>
        <v>157745.19999999998</v>
      </c>
      <c r="H28" s="747">
        <f t="shared" si="2"/>
        <v>-12046.600000000006</v>
      </c>
      <c r="I28" s="747">
        <f t="shared" si="1"/>
        <v>45903.389999999985</v>
      </c>
      <c r="J28" s="747"/>
      <c r="K28" s="749">
        <f t="shared" si="6"/>
        <v>157745.19999999998</v>
      </c>
      <c r="L28" s="749">
        <f t="shared" si="6"/>
        <v>157745.19999999998</v>
      </c>
      <c r="M28" s="745"/>
      <c r="N28" s="745"/>
      <c r="O28" s="745"/>
    </row>
    <row r="29" spans="1:15" s="260" customFormat="1" ht="94.5">
      <c r="A29" s="547"/>
      <c r="B29" s="545"/>
      <c r="C29" s="542">
        <v>4213</v>
      </c>
      <c r="D29" s="490" t="s">
        <v>41</v>
      </c>
      <c r="E29" s="935">
        <f>E31+E32</f>
        <v>16746.399999999998</v>
      </c>
      <c r="F29" s="935">
        <f>F31+F32</f>
        <v>37271</v>
      </c>
      <c r="G29" s="935">
        <f>G31+G32</f>
        <v>36612.400000000001</v>
      </c>
      <c r="H29" s="935">
        <f t="shared" si="2"/>
        <v>-658.59999999999854</v>
      </c>
      <c r="I29" s="935">
        <f t="shared" si="1"/>
        <v>19866.000000000004</v>
      </c>
      <c r="J29" s="935" t="s">
        <v>962</v>
      </c>
      <c r="K29" s="935">
        <f>K31+K32</f>
        <v>36612.400000000001</v>
      </c>
      <c r="L29" s="935">
        <f>L31+L32</f>
        <v>36612.400000000001</v>
      </c>
      <c r="M29" s="745"/>
      <c r="N29" s="745"/>
      <c r="O29" s="745"/>
    </row>
    <row r="30" spans="1:15" s="260" customFormat="1">
      <c r="A30" s="547"/>
      <c r="B30" s="545"/>
      <c r="C30" s="540"/>
      <c r="D30" s="265" t="s">
        <v>72</v>
      </c>
      <c r="E30" s="747"/>
      <c r="F30" s="747"/>
      <c r="G30" s="747"/>
      <c r="H30" s="747">
        <f t="shared" si="2"/>
        <v>0</v>
      </c>
      <c r="I30" s="747">
        <f t="shared" si="1"/>
        <v>0</v>
      </c>
      <c r="J30" s="747"/>
      <c r="K30" s="747"/>
      <c r="L30" s="747"/>
      <c r="M30" s="745"/>
      <c r="N30" s="745"/>
      <c r="O30" s="745"/>
    </row>
    <row r="31" spans="1:15" s="260" customFormat="1" ht="40.5">
      <c r="A31" s="547"/>
      <c r="B31" s="545"/>
      <c r="C31" s="540"/>
      <c r="D31" s="271" t="s">
        <v>42</v>
      </c>
      <c r="E31" s="749">
        <f t="shared" ref="E31:G36" si="7">+E111+E191+E271+E351+E431+E511+E591+E671+E751+E831+E911+E991+E1071+E1151+E1231+E1311+E1391+E1471+E1551+E1951+E1711+E1631+E1791+E1871+E2031+E2111</f>
        <v>16746.399999999998</v>
      </c>
      <c r="F31" s="749">
        <f t="shared" si="7"/>
        <v>30818.100000000002</v>
      </c>
      <c r="G31" s="749">
        <f t="shared" si="7"/>
        <v>30764.3</v>
      </c>
      <c r="H31" s="747">
        <f t="shared" si="2"/>
        <v>-53.80000000000291</v>
      </c>
      <c r="I31" s="747">
        <f t="shared" si="1"/>
        <v>14017.900000000001</v>
      </c>
      <c r="J31" s="747"/>
      <c r="K31" s="749">
        <f t="shared" ref="K31:L36" si="8">+K111+K191+K271+K351+K431+K511+K591+K671+K751+K831+K911+K991+K1071+K1151+K1231+K1311+K1391+K1471+K1551+K1951+K1711+K1631+K1791+K1871+K2031+K2111</f>
        <v>30764.3</v>
      </c>
      <c r="L31" s="749">
        <f t="shared" si="8"/>
        <v>30764.3</v>
      </c>
      <c r="M31" s="745"/>
      <c r="N31" s="745"/>
      <c r="O31" s="745"/>
    </row>
    <row r="32" spans="1:15" s="260" customFormat="1" ht="54">
      <c r="A32" s="547"/>
      <c r="B32" s="545"/>
      <c r="C32" s="540"/>
      <c r="D32" s="271" t="s">
        <v>274</v>
      </c>
      <c r="E32" s="749">
        <f t="shared" si="7"/>
        <v>0</v>
      </c>
      <c r="F32" s="749">
        <f t="shared" si="7"/>
        <v>6452.9000000000005</v>
      </c>
      <c r="G32" s="749">
        <f t="shared" si="7"/>
        <v>5848.1</v>
      </c>
      <c r="H32" s="747">
        <f t="shared" si="2"/>
        <v>-604.80000000000018</v>
      </c>
      <c r="I32" s="747">
        <f t="shared" si="1"/>
        <v>5848.1</v>
      </c>
      <c r="J32" s="747" t="s">
        <v>956</v>
      </c>
      <c r="K32" s="749">
        <f t="shared" si="8"/>
        <v>5848.1</v>
      </c>
      <c r="L32" s="749">
        <f t="shared" si="8"/>
        <v>5848.1</v>
      </c>
      <c r="M32" s="745"/>
      <c r="N32" s="745"/>
      <c r="O32" s="745"/>
    </row>
    <row r="33" spans="1:15" s="260" customFormat="1" ht="27">
      <c r="A33" s="547"/>
      <c r="B33" s="545"/>
      <c r="C33" s="540">
        <v>4214</v>
      </c>
      <c r="D33" s="270" t="s">
        <v>43</v>
      </c>
      <c r="E33" s="749">
        <f t="shared" si="7"/>
        <v>1295693.3999999999</v>
      </c>
      <c r="F33" s="749">
        <f t="shared" si="7"/>
        <v>1149353.4000000001</v>
      </c>
      <c r="G33" s="749">
        <f t="shared" si="7"/>
        <v>1271476.3</v>
      </c>
      <c r="H33" s="747">
        <f t="shared" si="2"/>
        <v>122122.89999999991</v>
      </c>
      <c r="I33" s="747">
        <f t="shared" si="1"/>
        <v>-24217.09999999986</v>
      </c>
      <c r="J33" s="747" t="s">
        <v>1005</v>
      </c>
      <c r="K33" s="749">
        <f t="shared" si="8"/>
        <v>1271476.3</v>
      </c>
      <c r="L33" s="749">
        <f t="shared" si="8"/>
        <v>1271476.3</v>
      </c>
      <c r="M33" s="745"/>
      <c r="N33" s="962"/>
      <c r="O33" s="745"/>
    </row>
    <row r="34" spans="1:15" s="258" customFormat="1" ht="14.25">
      <c r="A34" s="547"/>
      <c r="B34" s="545"/>
      <c r="C34" s="540">
        <v>4215</v>
      </c>
      <c r="D34" s="270" t="s">
        <v>44</v>
      </c>
      <c r="E34" s="749">
        <f t="shared" si="7"/>
        <v>1037</v>
      </c>
      <c r="F34" s="749">
        <f t="shared" si="7"/>
        <v>1320</v>
      </c>
      <c r="G34" s="749">
        <f t="shared" si="7"/>
        <v>1598</v>
      </c>
      <c r="H34" s="747">
        <f t="shared" si="2"/>
        <v>278</v>
      </c>
      <c r="I34" s="747">
        <f t="shared" si="1"/>
        <v>561</v>
      </c>
      <c r="J34" s="747" t="s">
        <v>957</v>
      </c>
      <c r="K34" s="749">
        <f t="shared" si="8"/>
        <v>1598</v>
      </c>
      <c r="L34" s="749">
        <f t="shared" si="8"/>
        <v>1598</v>
      </c>
      <c r="M34" s="962"/>
      <c r="N34" s="750"/>
      <c r="O34" s="962"/>
    </row>
    <row r="35" spans="1:15" s="171" customFormat="1" ht="28.5">
      <c r="A35" s="547"/>
      <c r="B35" s="545"/>
      <c r="C35" s="540">
        <v>4216</v>
      </c>
      <c r="D35" s="270" t="s">
        <v>45</v>
      </c>
      <c r="E35" s="749">
        <f t="shared" si="7"/>
        <v>0</v>
      </c>
      <c r="F35" s="749">
        <f t="shared" si="7"/>
        <v>0</v>
      </c>
      <c r="G35" s="749">
        <f t="shared" si="7"/>
        <v>0</v>
      </c>
      <c r="H35" s="747">
        <f t="shared" si="2"/>
        <v>0</v>
      </c>
      <c r="I35" s="747">
        <f t="shared" si="1"/>
        <v>0</v>
      </c>
      <c r="J35" s="747"/>
      <c r="K35" s="749">
        <f t="shared" si="8"/>
        <v>0</v>
      </c>
      <c r="L35" s="749">
        <f t="shared" si="8"/>
        <v>0</v>
      </c>
      <c r="M35" s="750"/>
      <c r="N35" s="750"/>
      <c r="O35" s="750"/>
    </row>
    <row r="36" spans="1:15" s="171" customFormat="1" ht="28.5">
      <c r="A36" s="547"/>
      <c r="B36" s="545"/>
      <c r="C36" s="540">
        <v>4217</v>
      </c>
      <c r="D36" s="270" t="s">
        <v>46</v>
      </c>
      <c r="E36" s="749">
        <f t="shared" si="7"/>
        <v>0</v>
      </c>
      <c r="F36" s="749">
        <f t="shared" si="7"/>
        <v>0</v>
      </c>
      <c r="G36" s="749">
        <f t="shared" si="7"/>
        <v>0</v>
      </c>
      <c r="H36" s="747">
        <f t="shared" si="2"/>
        <v>0</v>
      </c>
      <c r="I36" s="747">
        <f t="shared" si="1"/>
        <v>0</v>
      </c>
      <c r="J36" s="747"/>
      <c r="K36" s="749">
        <f t="shared" si="8"/>
        <v>0</v>
      </c>
      <c r="L36" s="749">
        <f t="shared" si="8"/>
        <v>0</v>
      </c>
      <c r="M36" s="750"/>
      <c r="N36" s="750"/>
      <c r="O36" s="750"/>
    </row>
    <row r="37" spans="1:15" s="171" customFormat="1" ht="42.75">
      <c r="A37" s="547"/>
      <c r="B37" s="545"/>
      <c r="C37" s="542"/>
      <c r="D37" s="490" t="s">
        <v>416</v>
      </c>
      <c r="E37" s="935">
        <f>E39+E40</f>
        <v>7779.83</v>
      </c>
      <c r="F37" s="935">
        <f>F39+F40</f>
        <v>37217.9</v>
      </c>
      <c r="G37" s="935">
        <f>G39+G40</f>
        <v>48886.49912</v>
      </c>
      <c r="H37" s="935">
        <f t="shared" si="2"/>
        <v>11668.599119999999</v>
      </c>
      <c r="I37" s="935">
        <f t="shared" si="1"/>
        <v>41106.669119999999</v>
      </c>
      <c r="J37" s="935" t="s">
        <v>958</v>
      </c>
      <c r="K37" s="935">
        <f>K39+K40</f>
        <v>48886.49912</v>
      </c>
      <c r="L37" s="935">
        <f>L39+L40</f>
        <v>48886.49912</v>
      </c>
      <c r="M37" s="750"/>
      <c r="N37" s="750"/>
      <c r="O37" s="750"/>
    </row>
    <row r="38" spans="1:15" s="171" customFormat="1">
      <c r="A38" s="547"/>
      <c r="B38" s="545"/>
      <c r="C38" s="540"/>
      <c r="D38" s="265" t="s">
        <v>72</v>
      </c>
      <c r="E38" s="748"/>
      <c r="F38" s="748"/>
      <c r="G38" s="748"/>
      <c r="H38" s="748">
        <f t="shared" si="2"/>
        <v>0</v>
      </c>
      <c r="I38" s="748">
        <f t="shared" si="1"/>
        <v>0</v>
      </c>
      <c r="J38" s="748"/>
      <c r="K38" s="748"/>
      <c r="L38" s="748"/>
      <c r="M38" s="750"/>
      <c r="N38" s="750"/>
      <c r="O38" s="750"/>
    </row>
    <row r="39" spans="1:15" s="171" customFormat="1">
      <c r="A39" s="547"/>
      <c r="B39" s="545"/>
      <c r="C39" s="540">
        <v>4221</v>
      </c>
      <c r="D39" s="265" t="s">
        <v>47</v>
      </c>
      <c r="E39" s="749">
        <f t="shared" ref="E39:G50" si="9">+E119+E199+E279+E359+E439+E519+E599+E679+E759+E839+E919+E999+E1079+E1159+E1239+E1319+E1399+E1479+E1559+E1959+E1719+E1639+E1799+E1879+E2039+E2119</f>
        <v>4696.7999999999993</v>
      </c>
      <c r="F39" s="749">
        <f t="shared" si="9"/>
        <v>32217.9</v>
      </c>
      <c r="G39" s="749">
        <f t="shared" si="9"/>
        <v>33886.5</v>
      </c>
      <c r="H39" s="748">
        <f t="shared" si="2"/>
        <v>1668.5999999999985</v>
      </c>
      <c r="I39" s="748">
        <f t="shared" si="1"/>
        <v>29189.7</v>
      </c>
      <c r="J39" s="748"/>
      <c r="K39" s="749">
        <f t="shared" ref="K39:L50" si="10">+K119+K199+K279+K359+K439+K519+K599+K679+K759+K839+K919+K999+K1079+K1159+K1239+K1319+K1399+K1479+K1559+K1959+K1719+K1639+K1799+K1879+K2039+K2119</f>
        <v>33886.5</v>
      </c>
      <c r="L39" s="749">
        <f t="shared" si="10"/>
        <v>33886.5</v>
      </c>
      <c r="M39" s="750"/>
      <c r="N39" s="750"/>
      <c r="O39" s="750"/>
    </row>
    <row r="40" spans="1:15" s="171" customFormat="1" ht="27">
      <c r="A40" s="547"/>
      <c r="B40" s="545"/>
      <c r="C40" s="540">
        <v>4222</v>
      </c>
      <c r="D40" s="265" t="s">
        <v>48</v>
      </c>
      <c r="E40" s="749">
        <f t="shared" si="9"/>
        <v>3083.03</v>
      </c>
      <c r="F40" s="749">
        <f t="shared" si="9"/>
        <v>5000</v>
      </c>
      <c r="G40" s="749">
        <f t="shared" si="9"/>
        <v>14999.999120000002</v>
      </c>
      <c r="H40" s="748">
        <f t="shared" si="2"/>
        <v>9999.9991200000022</v>
      </c>
      <c r="I40" s="748">
        <f t="shared" si="1"/>
        <v>11916.969120000002</v>
      </c>
      <c r="J40" s="748"/>
      <c r="K40" s="749">
        <f t="shared" si="10"/>
        <v>14999.999120000002</v>
      </c>
      <c r="L40" s="749">
        <f t="shared" si="10"/>
        <v>14999.999120000002</v>
      </c>
      <c r="M40" s="750"/>
      <c r="N40" s="745"/>
      <c r="O40" s="750"/>
    </row>
    <row r="41" spans="1:15" s="260" customFormat="1" ht="94.5">
      <c r="A41" s="547"/>
      <c r="B41" s="545"/>
      <c r="C41" s="540">
        <v>4231</v>
      </c>
      <c r="D41" s="266" t="s">
        <v>49</v>
      </c>
      <c r="E41" s="749">
        <f t="shared" si="9"/>
        <v>47986.98000000001</v>
      </c>
      <c r="F41" s="749">
        <f t="shared" si="9"/>
        <v>75871</v>
      </c>
      <c r="G41" s="749">
        <f t="shared" si="9"/>
        <v>88366.3</v>
      </c>
      <c r="H41" s="748">
        <f t="shared" si="2"/>
        <v>12495.300000000003</v>
      </c>
      <c r="I41" s="748">
        <f t="shared" si="1"/>
        <v>40379.319999999992</v>
      </c>
      <c r="J41" s="748" t="s">
        <v>1014</v>
      </c>
      <c r="K41" s="749">
        <f t="shared" si="10"/>
        <v>88366.3</v>
      </c>
      <c r="L41" s="749">
        <f t="shared" si="10"/>
        <v>88366.3</v>
      </c>
      <c r="M41" s="745"/>
      <c r="N41" s="745"/>
      <c r="O41" s="745"/>
    </row>
    <row r="42" spans="1:15" s="260" customFormat="1" ht="28.5">
      <c r="A42" s="547"/>
      <c r="B42" s="545"/>
      <c r="C42" s="540">
        <v>4232</v>
      </c>
      <c r="D42" s="266" t="s">
        <v>50</v>
      </c>
      <c r="E42" s="749">
        <f t="shared" si="9"/>
        <v>56844</v>
      </c>
      <c r="F42" s="749">
        <f t="shared" si="9"/>
        <v>80388</v>
      </c>
      <c r="G42" s="749">
        <f t="shared" si="9"/>
        <v>88963.199999999997</v>
      </c>
      <c r="H42" s="748">
        <f t="shared" si="2"/>
        <v>8575.1999999999971</v>
      </c>
      <c r="I42" s="748">
        <f t="shared" si="1"/>
        <v>32119.199999999997</v>
      </c>
      <c r="J42" s="944" t="s">
        <v>1007</v>
      </c>
      <c r="K42" s="749">
        <f t="shared" si="10"/>
        <v>88963.199999999997</v>
      </c>
      <c r="L42" s="749">
        <f t="shared" si="10"/>
        <v>88963.199999999997</v>
      </c>
      <c r="M42" s="745"/>
      <c r="N42" s="745"/>
      <c r="O42" s="745"/>
    </row>
    <row r="43" spans="1:15" s="260" customFormat="1" ht="57">
      <c r="A43" s="547"/>
      <c r="B43" s="545"/>
      <c r="C43" s="540">
        <v>4233</v>
      </c>
      <c r="D43" s="266" t="s">
        <v>382</v>
      </c>
      <c r="E43" s="749">
        <f t="shared" si="9"/>
        <v>0</v>
      </c>
      <c r="F43" s="749">
        <f t="shared" si="9"/>
        <v>0</v>
      </c>
      <c r="G43" s="749">
        <f t="shared" si="9"/>
        <v>0</v>
      </c>
      <c r="H43" s="748">
        <f t="shared" si="2"/>
        <v>0</v>
      </c>
      <c r="I43" s="748">
        <f t="shared" si="1"/>
        <v>0</v>
      </c>
      <c r="J43" s="936"/>
      <c r="K43" s="749">
        <f t="shared" si="10"/>
        <v>0</v>
      </c>
      <c r="L43" s="749">
        <f t="shared" si="10"/>
        <v>0</v>
      </c>
      <c r="M43" s="745"/>
      <c r="N43" s="745"/>
      <c r="O43" s="745"/>
    </row>
    <row r="44" spans="1:15" s="260" customFormat="1" ht="67.5">
      <c r="A44" s="547"/>
      <c r="B44" s="545"/>
      <c r="C44" s="540">
        <v>4234</v>
      </c>
      <c r="D44" s="266" t="s">
        <v>51</v>
      </c>
      <c r="E44" s="749">
        <f t="shared" si="9"/>
        <v>12734.57</v>
      </c>
      <c r="F44" s="749">
        <f t="shared" si="9"/>
        <v>17898.837999999996</v>
      </c>
      <c r="G44" s="749">
        <f t="shared" si="9"/>
        <v>17795.865000000002</v>
      </c>
      <c r="H44" s="747">
        <f t="shared" si="2"/>
        <v>-102.9729999999945</v>
      </c>
      <c r="I44" s="747">
        <f t="shared" si="1"/>
        <v>5061.2950000000019</v>
      </c>
      <c r="J44" s="747" t="s">
        <v>1006</v>
      </c>
      <c r="K44" s="749">
        <f t="shared" si="10"/>
        <v>17795.865000000002</v>
      </c>
      <c r="L44" s="749">
        <f t="shared" si="10"/>
        <v>17795.865000000002</v>
      </c>
      <c r="M44" s="745"/>
      <c r="N44" s="962"/>
      <c r="O44" s="745"/>
    </row>
    <row r="45" spans="1:15" s="258" customFormat="1" ht="81">
      <c r="A45" s="547"/>
      <c r="B45" s="545"/>
      <c r="C45" s="540">
        <v>4235</v>
      </c>
      <c r="D45" s="266" t="s">
        <v>52</v>
      </c>
      <c r="E45" s="749">
        <f t="shared" si="9"/>
        <v>7499</v>
      </c>
      <c r="F45" s="749">
        <f t="shared" si="9"/>
        <v>20927.400000000001</v>
      </c>
      <c r="G45" s="749">
        <f t="shared" si="9"/>
        <v>38750</v>
      </c>
      <c r="H45" s="747">
        <f t="shared" si="2"/>
        <v>17822.599999999999</v>
      </c>
      <c r="I45" s="747">
        <f t="shared" si="1"/>
        <v>31251</v>
      </c>
      <c r="J45" s="748" t="s">
        <v>1008</v>
      </c>
      <c r="K45" s="749">
        <f t="shared" si="10"/>
        <v>38750</v>
      </c>
      <c r="L45" s="749">
        <f t="shared" si="10"/>
        <v>38750</v>
      </c>
      <c r="M45" s="962"/>
      <c r="N45" s="745"/>
      <c r="O45" s="962"/>
    </row>
    <row r="46" spans="1:15" s="260" customFormat="1" ht="28.5">
      <c r="A46" s="547"/>
      <c r="B46" s="545"/>
      <c r="C46" s="540">
        <v>4236</v>
      </c>
      <c r="D46" s="266" t="s">
        <v>53</v>
      </c>
      <c r="E46" s="749">
        <f t="shared" si="9"/>
        <v>0</v>
      </c>
      <c r="F46" s="749">
        <f t="shared" si="9"/>
        <v>0</v>
      </c>
      <c r="G46" s="749">
        <f t="shared" si="9"/>
        <v>0</v>
      </c>
      <c r="H46" s="747">
        <f t="shared" si="2"/>
        <v>0</v>
      </c>
      <c r="I46" s="747">
        <f t="shared" si="1"/>
        <v>0</v>
      </c>
      <c r="J46" s="747"/>
      <c r="K46" s="749">
        <f t="shared" si="10"/>
        <v>0</v>
      </c>
      <c r="L46" s="749">
        <f t="shared" si="10"/>
        <v>0</v>
      </c>
      <c r="M46" s="745"/>
      <c r="N46" s="962"/>
      <c r="O46" s="745"/>
    </row>
    <row r="47" spans="1:15" s="258" customFormat="1" ht="81">
      <c r="A47" s="547"/>
      <c r="B47" s="545"/>
      <c r="C47" s="540">
        <v>4237</v>
      </c>
      <c r="D47" s="266" t="s">
        <v>54</v>
      </c>
      <c r="E47" s="749">
        <f t="shared" si="9"/>
        <v>25948.42</v>
      </c>
      <c r="F47" s="749">
        <f t="shared" si="9"/>
        <v>2000</v>
      </c>
      <c r="G47" s="749">
        <f t="shared" si="9"/>
        <v>26500</v>
      </c>
      <c r="H47" s="747">
        <f t="shared" si="2"/>
        <v>24500</v>
      </c>
      <c r="I47" s="747">
        <f t="shared" si="1"/>
        <v>551.58000000000175</v>
      </c>
      <c r="J47" s="747" t="s">
        <v>1015</v>
      </c>
      <c r="K47" s="749">
        <f t="shared" si="10"/>
        <v>26500</v>
      </c>
      <c r="L47" s="749">
        <f t="shared" si="10"/>
        <v>26500</v>
      </c>
      <c r="M47" s="962"/>
      <c r="N47" s="962"/>
      <c r="O47" s="962"/>
    </row>
    <row r="48" spans="1:15" s="258" customFormat="1" ht="121.5">
      <c r="A48" s="547"/>
      <c r="B48" s="545"/>
      <c r="C48" s="540">
        <v>4239</v>
      </c>
      <c r="D48" s="264" t="s">
        <v>55</v>
      </c>
      <c r="E48" s="749">
        <f t="shared" si="9"/>
        <v>17987.82</v>
      </c>
      <c r="F48" s="749">
        <f t="shared" si="9"/>
        <v>4508.8780000000006</v>
      </c>
      <c r="G48" s="749">
        <f t="shared" si="9"/>
        <v>93750.328000000009</v>
      </c>
      <c r="H48" s="749">
        <f t="shared" si="2"/>
        <v>89241.450000000012</v>
      </c>
      <c r="I48" s="749">
        <f t="shared" ref="I48:I79" si="11">G48-E48</f>
        <v>75762.508000000002</v>
      </c>
      <c r="J48" s="749" t="s">
        <v>964</v>
      </c>
      <c r="K48" s="749">
        <f t="shared" si="10"/>
        <v>93750.328000000009</v>
      </c>
      <c r="L48" s="749">
        <f t="shared" si="10"/>
        <v>93750.328000000009</v>
      </c>
      <c r="M48" s="962"/>
      <c r="N48" s="962"/>
      <c r="O48" s="962"/>
    </row>
    <row r="49" spans="1:16" s="258" customFormat="1" ht="189">
      <c r="A49" s="547"/>
      <c r="B49" s="545"/>
      <c r="C49" s="540">
        <v>4241</v>
      </c>
      <c r="D49" s="266" t="s">
        <v>56</v>
      </c>
      <c r="E49" s="749">
        <f t="shared" si="9"/>
        <v>12638.75</v>
      </c>
      <c r="F49" s="749">
        <f t="shared" si="9"/>
        <v>22558.900000000005</v>
      </c>
      <c r="G49" s="749">
        <f t="shared" si="9"/>
        <v>22358.9</v>
      </c>
      <c r="H49" s="747">
        <f t="shared" si="2"/>
        <v>-200.00000000000364</v>
      </c>
      <c r="I49" s="747">
        <f t="shared" si="11"/>
        <v>9720.1500000000015</v>
      </c>
      <c r="J49" s="747" t="s">
        <v>1009</v>
      </c>
      <c r="K49" s="749">
        <f t="shared" si="10"/>
        <v>22358.9</v>
      </c>
      <c r="L49" s="749">
        <f t="shared" si="10"/>
        <v>22358.9</v>
      </c>
      <c r="M49" s="962"/>
      <c r="N49" s="962"/>
      <c r="O49" s="962"/>
    </row>
    <row r="50" spans="1:16" s="258" customFormat="1" ht="42.75">
      <c r="A50" s="547"/>
      <c r="B50" s="545"/>
      <c r="C50" s="540">
        <v>4251</v>
      </c>
      <c r="D50" s="264" t="s">
        <v>57</v>
      </c>
      <c r="E50" s="749">
        <f t="shared" si="9"/>
        <v>99562.46</v>
      </c>
      <c r="F50" s="749">
        <f t="shared" si="9"/>
        <v>77166.600000000006</v>
      </c>
      <c r="G50" s="749">
        <f t="shared" si="9"/>
        <v>69630.312000000005</v>
      </c>
      <c r="H50" s="749">
        <f t="shared" si="2"/>
        <v>-7536.2880000000005</v>
      </c>
      <c r="I50" s="749">
        <f t="shared" si="11"/>
        <v>-29932.148000000001</v>
      </c>
      <c r="J50" s="749" t="s">
        <v>1010</v>
      </c>
      <c r="K50" s="749">
        <f t="shared" si="10"/>
        <v>69630.312000000005</v>
      </c>
      <c r="L50" s="749">
        <f t="shared" si="10"/>
        <v>69630.312000000005</v>
      </c>
      <c r="M50" s="962"/>
      <c r="N50" s="962"/>
      <c r="O50" s="962"/>
    </row>
    <row r="51" spans="1:16" s="258" customFormat="1" ht="42.75">
      <c r="A51" s="547"/>
      <c r="B51" s="545"/>
      <c r="C51" s="542">
        <v>4252</v>
      </c>
      <c r="D51" s="490" t="s">
        <v>58</v>
      </c>
      <c r="E51" s="935">
        <f>E53+E54</f>
        <v>14910.7</v>
      </c>
      <c r="F51" s="935">
        <f>F53+F54</f>
        <v>17890</v>
      </c>
      <c r="G51" s="935">
        <f>G53+G54</f>
        <v>17890</v>
      </c>
      <c r="H51" s="935">
        <f t="shared" si="2"/>
        <v>0</v>
      </c>
      <c r="I51" s="935">
        <f t="shared" si="11"/>
        <v>2979.2999999999993</v>
      </c>
      <c r="J51" s="935"/>
      <c r="K51" s="935">
        <f>K53+K54</f>
        <v>17890</v>
      </c>
      <c r="L51" s="935">
        <f>L53+L54</f>
        <v>17890</v>
      </c>
      <c r="M51" s="962"/>
      <c r="N51" s="962"/>
      <c r="O51" s="962"/>
    </row>
    <row r="52" spans="1:16" s="258" customFormat="1">
      <c r="A52" s="547"/>
      <c r="B52" s="545"/>
      <c r="C52" s="540"/>
      <c r="D52" s="265" t="s">
        <v>72</v>
      </c>
      <c r="E52" s="749"/>
      <c r="F52" s="749"/>
      <c r="G52" s="749"/>
      <c r="H52" s="749">
        <f t="shared" si="2"/>
        <v>0</v>
      </c>
      <c r="I52" s="749">
        <f t="shared" si="11"/>
        <v>0</v>
      </c>
      <c r="J52" s="749"/>
      <c r="K52" s="749"/>
      <c r="L52" s="749"/>
      <c r="M52" s="962"/>
      <c r="N52" s="745"/>
      <c r="O52" s="962"/>
    </row>
    <row r="53" spans="1:16" s="260" customFormat="1" ht="27">
      <c r="A53" s="547"/>
      <c r="B53" s="545"/>
      <c r="C53" s="540"/>
      <c r="D53" s="272" t="s">
        <v>59</v>
      </c>
      <c r="E53" s="749">
        <f t="shared" ref="E53:G54" si="12">+E133+E213+E293+E373+E453+E533+E613+E693+E773+E853+E933+E1013+E1093+E1173+E1253+E1333+E1413+E1493+E1573+E1973+E1733+E1653+E1813+E1893+E2053+E2133</f>
        <v>7578.4000000000005</v>
      </c>
      <c r="F53" s="749">
        <f t="shared" si="12"/>
        <v>7050</v>
      </c>
      <c r="G53" s="749">
        <f t="shared" si="12"/>
        <v>7990</v>
      </c>
      <c r="H53" s="749">
        <f t="shared" si="2"/>
        <v>940</v>
      </c>
      <c r="I53" s="749">
        <f t="shared" si="11"/>
        <v>411.59999999999945</v>
      </c>
      <c r="J53" s="749" t="s">
        <v>959</v>
      </c>
      <c r="K53" s="749">
        <f>+K133+K213+K293+K373+K453+K533+K613+K693+K773+K853+K933+K1013+K1093+K1173+K1253+K1333+K1413+K1493+K1573+K1973+K1733+K1653+K1813+K1893+K2053+K2133</f>
        <v>7990</v>
      </c>
      <c r="L53" s="749">
        <f>+L133+L213+L293+L373+L453+L533+L613+L693+L773+L853+L933+L1013+L1093+L1173+L1253+L1333+L1413+L1493+L1573+L1973+L1733+L1653+L1813+L1893+L2053+L2133</f>
        <v>7990</v>
      </c>
      <c r="M53" s="745"/>
      <c r="N53" s="745"/>
      <c r="O53" s="745"/>
    </row>
    <row r="54" spans="1:16" s="260" customFormat="1" ht="81">
      <c r="A54" s="547"/>
      <c r="B54" s="545"/>
      <c r="C54" s="540"/>
      <c r="D54" s="272" t="s">
        <v>60</v>
      </c>
      <c r="E54" s="749">
        <f t="shared" si="12"/>
        <v>7332.3</v>
      </c>
      <c r="F54" s="749">
        <f t="shared" si="12"/>
        <v>10840</v>
      </c>
      <c r="G54" s="749">
        <f t="shared" si="12"/>
        <v>9900</v>
      </c>
      <c r="H54" s="749">
        <f t="shared" si="2"/>
        <v>-940</v>
      </c>
      <c r="I54" s="749">
        <f t="shared" si="11"/>
        <v>2567.6999999999998</v>
      </c>
      <c r="J54" s="749" t="s">
        <v>960</v>
      </c>
      <c r="K54" s="749">
        <f>+K134+K214+K294+K374+K454+K534+K614+K694+K774+K854+K934+K1014+K1094+K1174+K1254+K1334+K1414+K1494+K1574+K1974+K1734+K1654+K1814+K1894+K2054+K2134</f>
        <v>9900</v>
      </c>
      <c r="L54" s="749">
        <f>+L134+L214+L294+L374+L454+L534+L614+L694+L774+L854+L934+L1014+L1094+L1174+L1254+L1334+L1414+L1494+L1574+L1974+L1734+L1654+L1814+L1894+L2054+L2134</f>
        <v>9900</v>
      </c>
      <c r="M54" s="745"/>
      <c r="N54" s="745"/>
      <c r="O54" s="745"/>
    </row>
    <row r="55" spans="1:16" s="260" customFormat="1" ht="28.5">
      <c r="A55" s="547"/>
      <c r="B55" s="545"/>
      <c r="C55" s="542">
        <v>4261</v>
      </c>
      <c r="D55" s="490" t="s">
        <v>61</v>
      </c>
      <c r="E55" s="935">
        <f>E57+E58</f>
        <v>224464</v>
      </c>
      <c r="F55" s="935">
        <f>F57+F58</f>
        <v>406416.10000000003</v>
      </c>
      <c r="G55" s="935">
        <f>G57+G58</f>
        <v>341631.4</v>
      </c>
      <c r="H55" s="935">
        <f t="shared" si="2"/>
        <v>-64784.700000000012</v>
      </c>
      <c r="I55" s="935">
        <f t="shared" si="11"/>
        <v>117167.40000000002</v>
      </c>
      <c r="J55" s="935"/>
      <c r="K55" s="935">
        <f>K57+K58</f>
        <v>356715.74</v>
      </c>
      <c r="L55" s="935">
        <f>L57+L58</f>
        <v>342004.55699999997</v>
      </c>
      <c r="M55" s="745"/>
      <c r="N55" s="745">
        <f>+G55-F55</f>
        <v>-64784.700000000012</v>
      </c>
      <c r="O55" s="745">
        <f>+K55-E55</f>
        <v>132251.74</v>
      </c>
      <c r="P55" s="745">
        <f>+L55-E55</f>
        <v>117540.55699999997</v>
      </c>
    </row>
    <row r="56" spans="1:16" s="260" customFormat="1">
      <c r="A56" s="547"/>
      <c r="B56" s="545"/>
      <c r="C56" s="540"/>
      <c r="D56" s="265" t="s">
        <v>72</v>
      </c>
      <c r="E56" s="747"/>
      <c r="F56" s="747"/>
      <c r="G56" s="747"/>
      <c r="H56" s="747"/>
      <c r="I56" s="747"/>
      <c r="J56" s="747"/>
      <c r="K56" s="749"/>
      <c r="L56" s="749"/>
      <c r="M56" s="745"/>
      <c r="N56" s="745"/>
      <c r="O56" s="745"/>
    </row>
    <row r="57" spans="1:16" s="260" customFormat="1" ht="27">
      <c r="A57" s="547"/>
      <c r="B57" s="545"/>
      <c r="C57" s="540"/>
      <c r="D57" s="265" t="s">
        <v>62</v>
      </c>
      <c r="E57" s="749">
        <f t="shared" ref="E57:G71" si="13">+E137+E217+E297+E377+E457+E537+E617+E697+E777+E857+E937+E1017+E1097+E1177+E1257+E1337+E1417+E1497+E1577+E1977+E1737+E1657+E1817+E1897+E2057+E2137</f>
        <v>172962.5</v>
      </c>
      <c r="F57" s="749">
        <f t="shared" si="13"/>
        <v>294300.90000000002</v>
      </c>
      <c r="G57" s="749">
        <f t="shared" si="13"/>
        <v>264870.8</v>
      </c>
      <c r="H57" s="747">
        <f t="shared" si="2"/>
        <v>-29430.100000000035</v>
      </c>
      <c r="I57" s="747">
        <f t="shared" si="11"/>
        <v>91908.299999999988</v>
      </c>
      <c r="J57" s="747" t="s">
        <v>1011</v>
      </c>
      <c r="K57" s="749">
        <f t="shared" ref="K57:L71" si="14">+K137+K217+K297+K377+K457+K537+K617+K697+K777+K857+K937+K1017+K1097+K1177+K1257+K1337+K1417+K1497+K1577+K1977+K1737+K1657+K1817+K1897+K2057+K2137</f>
        <v>278114.33999999997</v>
      </c>
      <c r="L57" s="749">
        <f t="shared" si="14"/>
        <v>292020.05699999997</v>
      </c>
      <c r="M57" s="745"/>
      <c r="N57" s="745"/>
      <c r="O57" s="745"/>
    </row>
    <row r="58" spans="1:16" s="260" customFormat="1" ht="148.5">
      <c r="A58" s="547"/>
      <c r="B58" s="545"/>
      <c r="C58" s="540"/>
      <c r="D58" s="265" t="s">
        <v>63</v>
      </c>
      <c r="E58" s="749">
        <f t="shared" si="13"/>
        <v>51501.5</v>
      </c>
      <c r="F58" s="749">
        <f t="shared" si="13"/>
        <v>112115.2</v>
      </c>
      <c r="G58" s="749">
        <f t="shared" si="13"/>
        <v>76760.600000000006</v>
      </c>
      <c r="H58" s="747">
        <f t="shared" si="2"/>
        <v>-35354.599999999991</v>
      </c>
      <c r="I58" s="747">
        <f t="shared" si="11"/>
        <v>25259.100000000006</v>
      </c>
      <c r="J58" s="747" t="s">
        <v>965</v>
      </c>
      <c r="K58" s="749">
        <f t="shared" si="14"/>
        <v>78601.399999999994</v>
      </c>
      <c r="L58" s="749">
        <f t="shared" si="14"/>
        <v>49984.5</v>
      </c>
      <c r="M58" s="745"/>
      <c r="N58" s="745"/>
      <c r="O58" s="745"/>
    </row>
    <row r="59" spans="1:16" s="260" customFormat="1" ht="28.5">
      <c r="A59" s="547"/>
      <c r="B59" s="545"/>
      <c r="C59" s="540">
        <v>4262</v>
      </c>
      <c r="D59" s="266" t="s">
        <v>340</v>
      </c>
      <c r="E59" s="749">
        <f t="shared" si="13"/>
        <v>0</v>
      </c>
      <c r="F59" s="749">
        <f t="shared" si="13"/>
        <v>0</v>
      </c>
      <c r="G59" s="749">
        <f t="shared" si="13"/>
        <v>0</v>
      </c>
      <c r="H59" s="747">
        <f t="shared" si="2"/>
        <v>0</v>
      </c>
      <c r="I59" s="747">
        <f t="shared" si="11"/>
        <v>0</v>
      </c>
      <c r="J59" s="747"/>
      <c r="K59" s="749">
        <f t="shared" si="14"/>
        <v>0</v>
      </c>
      <c r="L59" s="749">
        <f t="shared" si="14"/>
        <v>0</v>
      </c>
      <c r="M59" s="745"/>
      <c r="N59" s="745"/>
      <c r="O59" s="745"/>
    </row>
    <row r="60" spans="1:16" s="260" customFormat="1" ht="14.25">
      <c r="A60" s="547"/>
      <c r="B60" s="545"/>
      <c r="C60" s="540">
        <v>4264</v>
      </c>
      <c r="D60" s="266" t="s">
        <v>339</v>
      </c>
      <c r="E60" s="749">
        <f t="shared" si="13"/>
        <v>32168.79</v>
      </c>
      <c r="F60" s="749">
        <f t="shared" si="13"/>
        <v>34230.6</v>
      </c>
      <c r="G60" s="749">
        <f t="shared" si="13"/>
        <v>38794.699999999997</v>
      </c>
      <c r="H60" s="747">
        <f t="shared" si="2"/>
        <v>4564.0999999999985</v>
      </c>
      <c r="I60" s="747">
        <f t="shared" si="11"/>
        <v>6625.9099999999962</v>
      </c>
      <c r="J60" s="749"/>
      <c r="K60" s="749">
        <f t="shared" si="14"/>
        <v>38794.699999999997</v>
      </c>
      <c r="L60" s="749">
        <f t="shared" si="14"/>
        <v>38794.699999999997</v>
      </c>
      <c r="M60" s="745"/>
      <c r="N60" s="745">
        <f>+G60-F60</f>
        <v>4564.0999999999985</v>
      </c>
      <c r="O60" s="745">
        <f>+K60-E60</f>
        <v>6625.9099999999962</v>
      </c>
      <c r="P60" s="745">
        <f>+L60-E60</f>
        <v>6625.9099999999962</v>
      </c>
    </row>
    <row r="61" spans="1:16" s="260" customFormat="1" ht="22.5" customHeight="1">
      <c r="A61" s="547"/>
      <c r="B61" s="545"/>
      <c r="C61" s="543">
        <v>4266</v>
      </c>
      <c r="D61" s="518" t="s">
        <v>423</v>
      </c>
      <c r="E61" s="749">
        <f t="shared" si="13"/>
        <v>0</v>
      </c>
      <c r="F61" s="749">
        <f t="shared" si="13"/>
        <v>0</v>
      </c>
      <c r="G61" s="749">
        <f t="shared" si="13"/>
        <v>0</v>
      </c>
      <c r="H61" s="747">
        <f t="shared" si="2"/>
        <v>0</v>
      </c>
      <c r="I61" s="747">
        <f t="shared" si="11"/>
        <v>0</v>
      </c>
      <c r="J61" s="747"/>
      <c r="K61" s="749">
        <f t="shared" si="14"/>
        <v>0</v>
      </c>
      <c r="L61" s="749">
        <f t="shared" si="14"/>
        <v>0</v>
      </c>
      <c r="M61" s="745"/>
      <c r="N61" s="745"/>
      <c r="O61" s="745"/>
    </row>
    <row r="62" spans="1:16" s="260" customFormat="1" ht="40.5">
      <c r="A62" s="547"/>
      <c r="B62" s="545"/>
      <c r="C62" s="540">
        <v>4267</v>
      </c>
      <c r="D62" s="266" t="s">
        <v>341</v>
      </c>
      <c r="E62" s="749">
        <f t="shared" si="13"/>
        <v>27520.97</v>
      </c>
      <c r="F62" s="749">
        <f t="shared" si="13"/>
        <v>18091.8</v>
      </c>
      <c r="G62" s="749">
        <f t="shared" si="13"/>
        <v>35458.5</v>
      </c>
      <c r="H62" s="747">
        <f t="shared" si="2"/>
        <v>17366.7</v>
      </c>
      <c r="I62" s="747">
        <f t="shared" si="11"/>
        <v>7937.5299999999988</v>
      </c>
      <c r="J62" s="747" t="s">
        <v>961</v>
      </c>
      <c r="K62" s="749">
        <f t="shared" si="14"/>
        <v>35458.5</v>
      </c>
      <c r="L62" s="749">
        <f t="shared" si="14"/>
        <v>35458.5</v>
      </c>
      <c r="M62" s="745"/>
      <c r="N62" s="745">
        <f>+G62-F62</f>
        <v>17366.7</v>
      </c>
      <c r="O62" s="745">
        <f>+K62-E62</f>
        <v>7937.5299999999988</v>
      </c>
      <c r="P62" s="745">
        <f>+L62-E62</f>
        <v>7937.5299999999988</v>
      </c>
    </row>
    <row r="63" spans="1:16" s="260" customFormat="1" ht="108">
      <c r="A63" s="547"/>
      <c r="B63" s="545"/>
      <c r="C63" s="540">
        <v>4269</v>
      </c>
      <c r="D63" s="266" t="s">
        <v>64</v>
      </c>
      <c r="E63" s="749">
        <f t="shared" si="13"/>
        <v>31500.97</v>
      </c>
      <c r="F63" s="749">
        <f t="shared" si="13"/>
        <v>15524.2</v>
      </c>
      <c r="G63" s="749">
        <f t="shared" si="13"/>
        <v>11308.1</v>
      </c>
      <c r="H63" s="747">
        <f t="shared" si="2"/>
        <v>-4216.1000000000004</v>
      </c>
      <c r="I63" s="747">
        <f t="shared" si="11"/>
        <v>-20192.870000000003</v>
      </c>
      <c r="J63" s="747" t="s">
        <v>966</v>
      </c>
      <c r="K63" s="749">
        <f t="shared" si="14"/>
        <v>11308.1</v>
      </c>
      <c r="L63" s="749">
        <f t="shared" si="14"/>
        <v>11308.1</v>
      </c>
      <c r="M63" s="745"/>
      <c r="N63" s="745">
        <f>+G63-F63</f>
        <v>-4216.1000000000004</v>
      </c>
      <c r="O63" s="745">
        <f>+K63-E63</f>
        <v>-20192.870000000003</v>
      </c>
      <c r="P63" s="745">
        <f>+L63-E63</f>
        <v>-20192.870000000003</v>
      </c>
    </row>
    <row r="64" spans="1:16" s="260" customFormat="1" ht="42.75">
      <c r="A64" s="547"/>
      <c r="B64" s="545"/>
      <c r="C64" s="540">
        <v>4511</v>
      </c>
      <c r="D64" s="264" t="s">
        <v>65</v>
      </c>
      <c r="E64" s="749">
        <f t="shared" si="13"/>
        <v>0</v>
      </c>
      <c r="F64" s="749">
        <f t="shared" si="13"/>
        <v>0</v>
      </c>
      <c r="G64" s="749">
        <f t="shared" si="13"/>
        <v>0</v>
      </c>
      <c r="H64" s="747">
        <f t="shared" si="2"/>
        <v>0</v>
      </c>
      <c r="I64" s="747">
        <f t="shared" si="11"/>
        <v>0</v>
      </c>
      <c r="J64" s="747"/>
      <c r="K64" s="749">
        <f t="shared" si="14"/>
        <v>0</v>
      </c>
      <c r="L64" s="749">
        <f t="shared" si="14"/>
        <v>0</v>
      </c>
      <c r="M64" s="745"/>
      <c r="N64" s="972"/>
      <c r="O64" s="745"/>
    </row>
    <row r="65" spans="1:15" s="262" customFormat="1" ht="42.75">
      <c r="A65" s="547"/>
      <c r="B65" s="545"/>
      <c r="C65" s="540">
        <v>4621</v>
      </c>
      <c r="D65" s="264" t="s">
        <v>66</v>
      </c>
      <c r="E65" s="749">
        <f t="shared" si="13"/>
        <v>0</v>
      </c>
      <c r="F65" s="749">
        <f t="shared" si="13"/>
        <v>0</v>
      </c>
      <c r="G65" s="749">
        <f t="shared" si="13"/>
        <v>0</v>
      </c>
      <c r="H65" s="747">
        <f t="shared" si="2"/>
        <v>0</v>
      </c>
      <c r="I65" s="747">
        <f t="shared" si="11"/>
        <v>0</v>
      </c>
      <c r="J65" s="937"/>
      <c r="K65" s="749">
        <f t="shared" si="14"/>
        <v>0</v>
      </c>
      <c r="L65" s="749">
        <f t="shared" si="14"/>
        <v>0</v>
      </c>
      <c r="M65" s="745"/>
      <c r="N65" s="972"/>
      <c r="O65" s="972"/>
    </row>
    <row r="66" spans="1:15" s="262" customFormat="1" ht="42.75">
      <c r="A66" s="547"/>
      <c r="B66" s="545"/>
      <c r="C66" s="540">
        <v>4631</v>
      </c>
      <c r="D66" s="264" t="s">
        <v>381</v>
      </c>
      <c r="E66" s="749">
        <f t="shared" si="13"/>
        <v>0</v>
      </c>
      <c r="F66" s="749">
        <f t="shared" si="13"/>
        <v>0</v>
      </c>
      <c r="G66" s="749">
        <f t="shared" si="13"/>
        <v>0</v>
      </c>
      <c r="H66" s="747">
        <f t="shared" si="2"/>
        <v>0</v>
      </c>
      <c r="I66" s="747">
        <f t="shared" si="11"/>
        <v>0</v>
      </c>
      <c r="J66" s="937"/>
      <c r="K66" s="749">
        <f t="shared" si="14"/>
        <v>0</v>
      </c>
      <c r="L66" s="749">
        <f t="shared" si="14"/>
        <v>0</v>
      </c>
      <c r="M66" s="972"/>
      <c r="N66" s="972"/>
      <c r="O66" s="972"/>
    </row>
    <row r="67" spans="1:15" s="262" customFormat="1" ht="21.75" customHeight="1">
      <c r="A67" s="547"/>
      <c r="B67" s="545"/>
      <c r="C67" s="540">
        <v>4632</v>
      </c>
      <c r="D67" s="264" t="s">
        <v>278</v>
      </c>
      <c r="E67" s="749">
        <f t="shared" si="13"/>
        <v>0</v>
      </c>
      <c r="F67" s="749">
        <f t="shared" si="13"/>
        <v>0</v>
      </c>
      <c r="G67" s="749">
        <f t="shared" si="13"/>
        <v>0</v>
      </c>
      <c r="H67" s="747">
        <f t="shared" si="2"/>
        <v>0</v>
      </c>
      <c r="I67" s="747">
        <f t="shared" si="11"/>
        <v>0</v>
      </c>
      <c r="J67" s="747"/>
      <c r="K67" s="749">
        <f t="shared" si="14"/>
        <v>0</v>
      </c>
      <c r="L67" s="749">
        <f t="shared" si="14"/>
        <v>0</v>
      </c>
      <c r="M67" s="972"/>
      <c r="N67" s="972"/>
      <c r="O67" s="972"/>
    </row>
    <row r="68" spans="1:15" s="262" customFormat="1" ht="48.75" customHeight="1">
      <c r="A68" s="547"/>
      <c r="B68" s="545"/>
      <c r="C68" s="543">
        <v>4638</v>
      </c>
      <c r="D68" s="518" t="s">
        <v>424</v>
      </c>
      <c r="E68" s="749">
        <f t="shared" si="13"/>
        <v>0</v>
      </c>
      <c r="F68" s="749">
        <f t="shared" si="13"/>
        <v>0</v>
      </c>
      <c r="G68" s="749">
        <f t="shared" si="13"/>
        <v>0</v>
      </c>
      <c r="H68" s="747">
        <f t="shared" si="2"/>
        <v>0</v>
      </c>
      <c r="I68" s="747">
        <f t="shared" si="11"/>
        <v>0</v>
      </c>
      <c r="J68" s="747"/>
      <c r="K68" s="749">
        <f t="shared" si="14"/>
        <v>0</v>
      </c>
      <c r="L68" s="749">
        <f t="shared" si="14"/>
        <v>0</v>
      </c>
      <c r="M68" s="972"/>
      <c r="N68" s="972"/>
      <c r="O68" s="972"/>
    </row>
    <row r="69" spans="1:15" s="262" customFormat="1" ht="28.5">
      <c r="A69" s="547"/>
      <c r="B69" s="545"/>
      <c r="C69" s="540" t="s">
        <v>387</v>
      </c>
      <c r="D69" s="264" t="s">
        <v>388</v>
      </c>
      <c r="E69" s="749">
        <f t="shared" si="13"/>
        <v>0</v>
      </c>
      <c r="F69" s="749">
        <f t="shared" si="13"/>
        <v>0</v>
      </c>
      <c r="G69" s="749">
        <f t="shared" si="13"/>
        <v>0</v>
      </c>
      <c r="H69" s="747">
        <f t="shared" si="2"/>
        <v>0</v>
      </c>
      <c r="I69" s="747">
        <f t="shared" si="11"/>
        <v>0</v>
      </c>
      <c r="J69" s="747"/>
      <c r="K69" s="749">
        <f t="shared" si="14"/>
        <v>0</v>
      </c>
      <c r="L69" s="749">
        <f t="shared" si="14"/>
        <v>0</v>
      </c>
      <c r="M69" s="972"/>
      <c r="N69" s="972"/>
      <c r="O69" s="972"/>
    </row>
    <row r="70" spans="1:15" s="262" customFormat="1" ht="189">
      <c r="A70" s="547"/>
      <c r="B70" s="545"/>
      <c r="C70" s="540">
        <v>4729</v>
      </c>
      <c r="D70" s="266" t="s">
        <v>67</v>
      </c>
      <c r="E70" s="749">
        <f t="shared" si="13"/>
        <v>70690.26999999999</v>
      </c>
      <c r="F70" s="749">
        <f t="shared" si="13"/>
        <v>120092.8</v>
      </c>
      <c r="G70" s="749">
        <f t="shared" si="13"/>
        <v>122272.8</v>
      </c>
      <c r="H70" s="747">
        <f t="shared" si="2"/>
        <v>2180</v>
      </c>
      <c r="I70" s="747">
        <f t="shared" si="11"/>
        <v>51582.530000000013</v>
      </c>
      <c r="J70" s="747" t="s">
        <v>1012</v>
      </c>
      <c r="K70" s="749">
        <f t="shared" si="14"/>
        <v>122272.8</v>
      </c>
      <c r="L70" s="749">
        <f t="shared" si="14"/>
        <v>122272.8</v>
      </c>
      <c r="M70" s="972"/>
      <c r="N70" s="972"/>
      <c r="O70" s="972"/>
    </row>
    <row r="71" spans="1:15" s="262" customFormat="1" ht="14.25">
      <c r="A71" s="547"/>
      <c r="B71" s="545"/>
      <c r="C71" s="540">
        <v>4822</v>
      </c>
      <c r="D71" s="266" t="s">
        <v>68</v>
      </c>
      <c r="E71" s="749">
        <f t="shared" si="13"/>
        <v>0</v>
      </c>
      <c r="F71" s="749">
        <f t="shared" si="13"/>
        <v>0</v>
      </c>
      <c r="G71" s="749">
        <f t="shared" si="13"/>
        <v>0</v>
      </c>
      <c r="H71" s="747">
        <f t="shared" si="2"/>
        <v>0</v>
      </c>
      <c r="I71" s="747">
        <f t="shared" si="11"/>
        <v>0</v>
      </c>
      <c r="J71" s="938"/>
      <c r="K71" s="749">
        <f t="shared" si="14"/>
        <v>0</v>
      </c>
      <c r="L71" s="749">
        <f t="shared" si="14"/>
        <v>0</v>
      </c>
      <c r="M71" s="972"/>
      <c r="N71" s="972"/>
      <c r="O71" s="972"/>
    </row>
    <row r="72" spans="1:15" s="262" customFormat="1" ht="14.25">
      <c r="A72" s="547"/>
      <c r="B72" s="545"/>
      <c r="C72" s="542">
        <v>4823</v>
      </c>
      <c r="D72" s="490" t="s">
        <v>69</v>
      </c>
      <c r="E72" s="935">
        <f>E74+E75+E76</f>
        <v>29177.879999999997</v>
      </c>
      <c r="F72" s="935">
        <f>F74+F75+F76</f>
        <v>28198.800000000003</v>
      </c>
      <c r="G72" s="935">
        <f>G74+G75+G76</f>
        <v>31422.209600000002</v>
      </c>
      <c r="H72" s="935">
        <f t="shared" si="2"/>
        <v>3223.409599999999</v>
      </c>
      <c r="I72" s="935">
        <f t="shared" si="11"/>
        <v>2244.3296000000046</v>
      </c>
      <c r="J72" s="935"/>
      <c r="K72" s="935">
        <f>K74+K75+K76</f>
        <v>31422.209600000002</v>
      </c>
      <c r="L72" s="935">
        <f>L74+L75+L76</f>
        <v>31422.209600000002</v>
      </c>
      <c r="M72" s="972"/>
      <c r="N72" s="972"/>
      <c r="O72" s="972"/>
    </row>
    <row r="73" spans="1:15" s="262" customFormat="1" ht="14.25">
      <c r="A73" s="547"/>
      <c r="B73" s="545"/>
      <c r="C73" s="540"/>
      <c r="D73" s="265" t="s">
        <v>72</v>
      </c>
      <c r="E73" s="938"/>
      <c r="F73" s="938"/>
      <c r="G73" s="747"/>
      <c r="H73" s="747">
        <f t="shared" si="2"/>
        <v>0</v>
      </c>
      <c r="I73" s="747">
        <f t="shared" si="11"/>
        <v>0</v>
      </c>
      <c r="J73" s="938"/>
      <c r="K73" s="938"/>
      <c r="L73" s="938"/>
      <c r="M73" s="972"/>
      <c r="N73" s="745"/>
      <c r="O73" s="972"/>
    </row>
    <row r="74" spans="1:15" s="260" customFormat="1" ht="40.5">
      <c r="A74" s="547"/>
      <c r="B74" s="545"/>
      <c r="C74" s="540"/>
      <c r="D74" s="265" t="s">
        <v>277</v>
      </c>
      <c r="E74" s="749">
        <f t="shared" ref="E74:G79" si="15">+E154+E234+E314+E394+E474+E554+E634+E714+E794+E874+E954+E1034+E1114+E1194+E1274+E1354+E1434+E1514+E1594+E1994+E1754+E1674+E1834+E1914+E2074+E2154</f>
        <v>421.48999999999995</v>
      </c>
      <c r="F74" s="749">
        <f t="shared" si="15"/>
        <v>419.40000000000009</v>
      </c>
      <c r="G74" s="749">
        <f t="shared" si="15"/>
        <v>419.40000000000009</v>
      </c>
      <c r="H74" s="747">
        <f t="shared" si="2"/>
        <v>0</v>
      </c>
      <c r="I74" s="747">
        <f t="shared" si="11"/>
        <v>-2.0899999999998613</v>
      </c>
      <c r="J74" s="938"/>
      <c r="K74" s="749">
        <f t="shared" ref="K74:L79" si="16">+K154+K234+K314+K394+K474+K554+K634+K714+K794+K874+K954+K1034+K1114+K1194+K1274+K1354+K1434+K1514+K1594+K1994+K1754+K1674+K1834+K1914+K2074+K2154</f>
        <v>419.40000000000009</v>
      </c>
      <c r="L74" s="749">
        <f t="shared" si="16"/>
        <v>419.40000000000009</v>
      </c>
      <c r="M74" s="972"/>
      <c r="N74" s="920"/>
      <c r="O74" s="745"/>
    </row>
    <row r="75" spans="1:15" ht="40.5">
      <c r="A75" s="547"/>
      <c r="B75" s="545"/>
      <c r="C75" s="540"/>
      <c r="D75" s="265" t="s">
        <v>275</v>
      </c>
      <c r="E75" s="749">
        <f t="shared" si="15"/>
        <v>13192.119999999999</v>
      </c>
      <c r="F75" s="749">
        <f t="shared" si="15"/>
        <v>24976.7</v>
      </c>
      <c r="G75" s="749">
        <f t="shared" si="15"/>
        <v>22115.709599999998</v>
      </c>
      <c r="H75" s="747">
        <f t="shared" si="2"/>
        <v>-2860.9904000000024</v>
      </c>
      <c r="I75" s="747">
        <f t="shared" si="11"/>
        <v>8923.5895999999993</v>
      </c>
      <c r="J75" s="747" t="s">
        <v>1013</v>
      </c>
      <c r="K75" s="749">
        <f t="shared" si="16"/>
        <v>22115.709599999998</v>
      </c>
      <c r="L75" s="749">
        <f t="shared" si="16"/>
        <v>22115.709599999998</v>
      </c>
      <c r="M75" s="745"/>
    </row>
    <row r="76" spans="1:15" ht="14.25">
      <c r="A76" s="547"/>
      <c r="B76" s="545"/>
      <c r="C76" s="540"/>
      <c r="D76" s="265" t="s">
        <v>276</v>
      </c>
      <c r="E76" s="749">
        <f t="shared" si="15"/>
        <v>15564.269999999999</v>
      </c>
      <c r="F76" s="749">
        <f t="shared" si="15"/>
        <v>2802.6999999999994</v>
      </c>
      <c r="G76" s="749">
        <f t="shared" si="15"/>
        <v>8887.1000000000022</v>
      </c>
      <c r="H76" s="747">
        <f t="shared" si="2"/>
        <v>6084.4000000000033</v>
      </c>
      <c r="I76" s="747">
        <f t="shared" si="11"/>
        <v>-6677.1699999999964</v>
      </c>
      <c r="J76" s="938"/>
      <c r="K76" s="749">
        <f t="shared" si="16"/>
        <v>8887.1000000000022</v>
      </c>
      <c r="L76" s="749">
        <f t="shared" si="16"/>
        <v>8887.1000000000022</v>
      </c>
      <c r="N76" s="973"/>
    </row>
    <row r="77" spans="1:15" ht="31.5" customHeight="1">
      <c r="A77" s="547"/>
      <c r="B77" s="545"/>
      <c r="C77" s="543" t="s">
        <v>422</v>
      </c>
      <c r="D77" s="518" t="s">
        <v>446</v>
      </c>
      <c r="E77" s="749">
        <f t="shared" si="15"/>
        <v>0</v>
      </c>
      <c r="F77" s="749">
        <f t="shared" si="15"/>
        <v>0</v>
      </c>
      <c r="G77" s="749">
        <f t="shared" si="15"/>
        <v>0</v>
      </c>
      <c r="H77" s="747">
        <f t="shared" si="2"/>
        <v>0</v>
      </c>
      <c r="I77" s="747">
        <f t="shared" si="11"/>
        <v>0</v>
      </c>
      <c r="J77" s="938"/>
      <c r="K77" s="749">
        <f t="shared" si="16"/>
        <v>0</v>
      </c>
      <c r="L77" s="749">
        <f t="shared" si="16"/>
        <v>0</v>
      </c>
      <c r="N77" s="973"/>
    </row>
    <row r="78" spans="1:15" s="275" customFormat="1" ht="14.25">
      <c r="A78" s="547"/>
      <c r="B78" s="545"/>
      <c r="C78" s="540">
        <v>4861</v>
      </c>
      <c r="D78" s="266" t="s">
        <v>70</v>
      </c>
      <c r="E78" s="749">
        <f t="shared" si="15"/>
        <v>0</v>
      </c>
      <c r="F78" s="749">
        <f t="shared" si="15"/>
        <v>375955.6</v>
      </c>
      <c r="G78" s="749">
        <f t="shared" si="15"/>
        <v>375127.93227439991</v>
      </c>
      <c r="H78" s="747">
        <f t="shared" si="2"/>
        <v>-827.66772560006939</v>
      </c>
      <c r="I78" s="747">
        <f t="shared" si="11"/>
        <v>375127.93227439991</v>
      </c>
      <c r="J78" s="938"/>
      <c r="K78" s="749">
        <f t="shared" si="16"/>
        <v>369546.82067439996</v>
      </c>
      <c r="L78" s="749">
        <f t="shared" si="16"/>
        <v>371658.38133440004</v>
      </c>
      <c r="M78" s="923"/>
      <c r="N78" s="920"/>
      <c r="O78" s="973"/>
    </row>
    <row r="79" spans="1:15" ht="14.25">
      <c r="A79" s="548"/>
      <c r="B79" s="546"/>
      <c r="C79" s="540">
        <v>4891</v>
      </c>
      <c r="D79" s="266" t="s">
        <v>71</v>
      </c>
      <c r="E79" s="749">
        <f t="shared" si="15"/>
        <v>0</v>
      </c>
      <c r="F79" s="749">
        <f t="shared" si="15"/>
        <v>0</v>
      </c>
      <c r="G79" s="749">
        <f t="shared" si="15"/>
        <v>0</v>
      </c>
      <c r="H79" s="747">
        <f t="shared" si="2"/>
        <v>0</v>
      </c>
      <c r="I79" s="747">
        <f t="shared" si="11"/>
        <v>0</v>
      </c>
      <c r="J79" s="747"/>
      <c r="K79" s="749">
        <f t="shared" si="16"/>
        <v>0</v>
      </c>
      <c r="L79" s="749">
        <f t="shared" si="16"/>
        <v>0</v>
      </c>
      <c r="M79" s="974"/>
    </row>
    <row r="80" spans="1:15" s="27" customFormat="1" ht="42.75">
      <c r="A80" s="1862" t="s">
        <v>438</v>
      </c>
      <c r="B80" s="1862"/>
      <c r="C80" s="276"/>
      <c r="D80" s="36" t="s">
        <v>73</v>
      </c>
      <c r="E80" s="939">
        <f>SUM(E82:E89)</f>
        <v>644394.81000000006</v>
      </c>
      <c r="F80" s="939">
        <f>SUM(F82:F89)</f>
        <v>1092775.6000000001</v>
      </c>
      <c r="G80" s="939">
        <f>SUM(G82:G89)</f>
        <v>758392.8</v>
      </c>
      <c r="H80" s="939">
        <f t="shared" si="2"/>
        <v>-334382.80000000005</v>
      </c>
      <c r="I80" s="939">
        <f>+I86+I87+I88+I89</f>
        <v>-260900.41000000003</v>
      </c>
      <c r="J80" s="939"/>
      <c r="K80" s="939">
        <f>SUM(K82:K89)</f>
        <v>364319.68000000005</v>
      </c>
      <c r="L80" s="939">
        <f>SUM(L82:L89)</f>
        <v>346103.69600000005</v>
      </c>
      <c r="M80" s="975"/>
      <c r="N80" s="975"/>
      <c r="O80" s="975"/>
    </row>
    <row r="81" spans="1:15" s="20" customFormat="1" ht="23.25" customHeight="1">
      <c r="A81" s="624" t="s">
        <v>439</v>
      </c>
      <c r="B81" s="1201" t="s">
        <v>440</v>
      </c>
      <c r="C81" s="277"/>
      <c r="D81" s="17" t="s">
        <v>72</v>
      </c>
      <c r="E81" s="940"/>
      <c r="F81" s="940"/>
      <c r="G81" s="940"/>
      <c r="H81" s="940">
        <f t="shared" ref="H81:H82" si="17">+G81-F81</f>
        <v>0</v>
      </c>
      <c r="I81" s="409">
        <f t="shared" ref="I81:I82" si="18">G81-E81</f>
        <v>0</v>
      </c>
      <c r="J81" s="940"/>
      <c r="K81" s="940"/>
      <c r="L81" s="940"/>
      <c r="M81" s="976"/>
      <c r="N81" s="976"/>
      <c r="O81" s="976"/>
    </row>
    <row r="82" spans="1:15" s="20" customFormat="1" ht="28.5">
      <c r="A82" s="1870">
        <v>1080</v>
      </c>
      <c r="B82" s="1870"/>
      <c r="C82" s="277">
        <v>5111</v>
      </c>
      <c r="D82" s="18" t="s">
        <v>696</v>
      </c>
      <c r="E82" s="749">
        <f t="shared" ref="E82:F82" si="19">+E162+E242+E322+E402+E482+E562+E642+E722+E802+E882+E962+E1042+E1122+E1202+E1282+E1362+E1442+E1522+E1602+E2002+E1762+E1682+E1842+E1922+E2082+E2162</f>
        <v>0</v>
      </c>
      <c r="F82" s="749">
        <f t="shared" si="19"/>
        <v>0</v>
      </c>
      <c r="G82" s="749">
        <f>+G162+G242+G322+G402+G482+G562+G642+G722+G802+G882+G962+G1042+G1122+G1202+G1282+G1362+G1442+G1522+G1602+G2002+G1762+G1682+G1842+G1922+G2082+G2162</f>
        <v>0</v>
      </c>
      <c r="H82" s="409">
        <f t="shared" si="17"/>
        <v>0</v>
      </c>
      <c r="I82" s="409">
        <f t="shared" si="18"/>
        <v>0</v>
      </c>
      <c r="J82" s="940"/>
      <c r="K82" s="749">
        <f t="shared" ref="K82:L82" si="20">+K162+K242+K322+K402+K482+K562+K642+K722+K802+K882+K962+K1042+K1122+K1202+K1282+K1362+K1442+K1522+K1602+K2002+K1762+K1682+K1842+K1922+K2082+K2162</f>
        <v>0</v>
      </c>
      <c r="L82" s="749">
        <f t="shared" si="20"/>
        <v>0</v>
      </c>
      <c r="M82" s="976"/>
      <c r="N82" s="976"/>
      <c r="O82" s="976"/>
    </row>
    <row r="83" spans="1:15" s="20" customFormat="1" ht="28.5">
      <c r="A83" s="1871"/>
      <c r="B83" s="1871"/>
      <c r="C83" s="277">
        <v>5112</v>
      </c>
      <c r="D83" s="18" t="s">
        <v>697</v>
      </c>
      <c r="E83" s="749">
        <f t="shared" ref="E83:F83" si="21">+E163+E243+E323+E403+E483+E563+E643+E723+E803+E883+E963+E1043+E1123+E1203+E1283+E1363+E1443+E1523+E1603+E2003+E1763+E1683+E1843+E1923+E2083+E2163</f>
        <v>0</v>
      </c>
      <c r="F83" s="749">
        <f t="shared" si="21"/>
        <v>425488</v>
      </c>
      <c r="G83" s="749">
        <f t="shared" ref="G83:G89" si="22">+G163+G243+G323+G403+G483+G563+G643+G723+G803+G883+G963+G1043+G1123+G1203+G1283+G1363+G1443+G1523+G1603+G2003+G1763+G1683+G1843+G1923+G2083+G2163</f>
        <v>106398.39999999999</v>
      </c>
      <c r="H83" s="409">
        <f t="shared" ref="H83:H89" si="23">+G83-F83</f>
        <v>-319089.59999999998</v>
      </c>
      <c r="I83" s="409">
        <f t="shared" ref="I83:I89" si="24">G83-E83</f>
        <v>106398.39999999999</v>
      </c>
      <c r="J83" s="940"/>
      <c r="K83" s="749">
        <f t="shared" ref="K83:L83" si="25">+K163+K243+K323+K403+K483+K563+K643+K723+K803+K883+K963+K1043+K1123+K1203+K1283+K1363+K1443+K1523+K1603+K2003+K1763+K1683+K1843+K1923+K2083+K2163</f>
        <v>0</v>
      </c>
      <c r="L83" s="749">
        <f t="shared" si="25"/>
        <v>0</v>
      </c>
      <c r="M83" s="976"/>
      <c r="N83" s="976"/>
      <c r="O83" s="976"/>
    </row>
    <row r="84" spans="1:15" s="20" customFormat="1" ht="13.5" customHeight="1">
      <c r="A84" s="1871"/>
      <c r="B84" s="1871"/>
      <c r="C84" s="277" t="s">
        <v>698</v>
      </c>
      <c r="D84" s="18" t="s">
        <v>673</v>
      </c>
      <c r="E84" s="749">
        <f t="shared" ref="E84:F84" si="26">+E164+E244+E324+E404+E484+E564+E644+E724+E804+E884+E964+E1044+E1124+E1204+E1284+E1364+E1444+E1524+E1604+E2004+E1764+E1684+E1844+E1924+E2084+E2164</f>
        <v>0</v>
      </c>
      <c r="F84" s="749">
        <f t="shared" si="26"/>
        <v>0</v>
      </c>
      <c r="G84" s="749">
        <f t="shared" si="22"/>
        <v>0</v>
      </c>
      <c r="H84" s="409">
        <f t="shared" si="23"/>
        <v>0</v>
      </c>
      <c r="I84" s="409">
        <f t="shared" si="24"/>
        <v>0</v>
      </c>
      <c r="J84" s="940"/>
      <c r="K84" s="749">
        <f t="shared" ref="K84:L84" si="27">+K164+K244+K324+K404+K484+K564+K644+K724+K804+K884+K964+K1044+K1124+K1204+K1284+K1364+K1444+K1524+K1604+K2004+K1764+K1684+K1844+K1924+K2084+K2164</f>
        <v>0</v>
      </c>
      <c r="L84" s="749">
        <f t="shared" si="27"/>
        <v>0</v>
      </c>
      <c r="M84" s="976"/>
      <c r="N84" s="976"/>
      <c r="O84" s="976"/>
    </row>
    <row r="85" spans="1:15" s="20" customFormat="1" ht="28.5">
      <c r="A85" s="1871"/>
      <c r="B85" s="1871"/>
      <c r="C85" s="277">
        <v>5121</v>
      </c>
      <c r="D85" s="264" t="s">
        <v>74</v>
      </c>
      <c r="E85" s="749">
        <f t="shared" ref="E85:F85" si="28">+E165+E245+E325+E405+E485+E565+E645+E725+E805+E885+E965+E1045+E1125+E1205+E1285+E1365+E1445+E1525+E1605+E2005+E1765+E1685+E1845+E1925+E2085+E2165</f>
        <v>0</v>
      </c>
      <c r="F85" s="749">
        <f t="shared" si="28"/>
        <v>20000</v>
      </c>
      <c r="G85" s="749">
        <f t="shared" si="22"/>
        <v>268500</v>
      </c>
      <c r="H85" s="409">
        <f t="shared" si="23"/>
        <v>248500</v>
      </c>
      <c r="I85" s="409">
        <f t="shared" si="24"/>
        <v>268500</v>
      </c>
      <c r="J85" s="940"/>
      <c r="K85" s="749">
        <f t="shared" ref="K85:L85" si="29">+K165+K245+K325+K405+K485+K565+K645+K725+K805+K885+K965+K1045+K1125+K1205+K1285+K1365+K1445+K1525+K1605+K2005+K1765+K1685+K1845+K1925+K2085+K2165</f>
        <v>0</v>
      </c>
      <c r="L85" s="749">
        <f t="shared" si="29"/>
        <v>0</v>
      </c>
      <c r="M85" s="976"/>
      <c r="N85" s="976"/>
      <c r="O85" s="976"/>
    </row>
    <row r="86" spans="1:15" s="33" customFormat="1" ht="28.5">
      <c r="A86" s="1871"/>
      <c r="B86" s="1871"/>
      <c r="C86" s="251">
        <v>5122</v>
      </c>
      <c r="D86" s="21" t="s">
        <v>75</v>
      </c>
      <c r="E86" s="749">
        <f t="shared" ref="E86:F86" si="30">+E166+E246+E326+E406+E486+E566+E646+E726+E806+E886+E966+E1046+E1126+E1206+E1286+E1366+E1446+E1526+E1606+E2006+E1766+E1686+E1846+E1926+E2086+E2166</f>
        <v>636021.81000000006</v>
      </c>
      <c r="F86" s="749">
        <f t="shared" si="30"/>
        <v>647287.6</v>
      </c>
      <c r="G86" s="749">
        <f t="shared" si="22"/>
        <v>383494.40000000002</v>
      </c>
      <c r="H86" s="409">
        <f t="shared" si="23"/>
        <v>-263793.19999999995</v>
      </c>
      <c r="I86" s="409">
        <f t="shared" si="24"/>
        <v>-252527.41000000003</v>
      </c>
      <c r="J86" s="940"/>
      <c r="K86" s="749">
        <f t="shared" ref="K86:L86" si="31">+K166+K246+K326+K406+K486+K566+K646+K726+K806+K886+K966+K1046+K1126+K1206+K1286+K1366+K1446+K1526+K1606+K2006+K1766+K1686+K1846+K1926+K2086+K2166</f>
        <v>364319.68000000005</v>
      </c>
      <c r="L86" s="749">
        <f t="shared" si="31"/>
        <v>346103.69600000005</v>
      </c>
      <c r="M86" s="977"/>
      <c r="N86" s="745">
        <f>+G86-F86</f>
        <v>-263793.19999999995</v>
      </c>
      <c r="O86" s="977"/>
    </row>
    <row r="87" spans="1:15" s="33" customFormat="1" ht="15.75" customHeight="1">
      <c r="A87" s="1871"/>
      <c r="B87" s="1871"/>
      <c r="C87" s="251">
        <v>5129</v>
      </c>
      <c r="D87" s="21" t="s">
        <v>76</v>
      </c>
      <c r="E87" s="749">
        <f t="shared" ref="E87:F87" si="32">+E167+E247+E327+E407+E487+E567+E647+E727+E807+E887+E967+E1047+E1127+E1207+E1287+E1367+E1447+E1527+E1607+E2007+E1767+E1687+E1847+E1927+E2087+E2167</f>
        <v>0</v>
      </c>
      <c r="F87" s="749">
        <f t="shared" si="32"/>
        <v>0</v>
      </c>
      <c r="G87" s="749">
        <f t="shared" si="22"/>
        <v>0</v>
      </c>
      <c r="H87" s="409">
        <f t="shared" si="23"/>
        <v>0</v>
      </c>
      <c r="I87" s="409">
        <f t="shared" si="24"/>
        <v>0</v>
      </c>
      <c r="J87" s="940"/>
      <c r="K87" s="749">
        <f t="shared" ref="K87:L87" si="33">+K167+K247+K327+K407+K487+K567+K647+K727+K807+K887+K967+K1047+K1127+K1207+K1287+K1367+K1447+K1527+K1607+K2007+K1767+K1687+K1847+K1927+K2087+K2167</f>
        <v>0</v>
      </c>
      <c r="L87" s="749">
        <f t="shared" si="33"/>
        <v>0</v>
      </c>
      <c r="M87" s="977"/>
      <c r="N87" s="977"/>
      <c r="O87" s="977"/>
    </row>
    <row r="88" spans="1:15" s="33" customFormat="1" ht="28.5">
      <c r="A88" s="1871"/>
      <c r="B88" s="1871"/>
      <c r="C88" s="251">
        <v>5132</v>
      </c>
      <c r="D88" s="21" t="s">
        <v>77</v>
      </c>
      <c r="E88" s="749">
        <f t="shared" ref="E88:F88" si="34">+E168+E248+E328+E408+E488+E568+E648+E728+E808+E888+E968+E1048+E1128+E1208+E1288+E1368+E1448+E1528+E1608+E2008+E1768+E1688+E1848+E1928+E2088+E2168</f>
        <v>2813</v>
      </c>
      <c r="F88" s="749">
        <f t="shared" si="34"/>
        <v>0</v>
      </c>
      <c r="G88" s="749">
        <f t="shared" si="22"/>
        <v>0</v>
      </c>
      <c r="H88" s="409">
        <f t="shared" si="23"/>
        <v>0</v>
      </c>
      <c r="I88" s="409">
        <f t="shared" si="24"/>
        <v>-2813</v>
      </c>
      <c r="J88" s="940"/>
      <c r="K88" s="749">
        <f t="shared" ref="K88:L88" si="35">+K168+K248+K328+K408+K488+K568+K648+K728+K808+K888+K968+K1048+K1128+K1208+K1288+K1368+K1448+K1528+K1608+K2008+K1768+K1688+K1848+K1928+K2088+K2168</f>
        <v>0</v>
      </c>
      <c r="L88" s="749">
        <f t="shared" si="35"/>
        <v>0</v>
      </c>
      <c r="M88" s="977"/>
      <c r="N88" s="977"/>
      <c r="O88" s="977"/>
    </row>
    <row r="89" spans="1:15" s="33" customFormat="1" ht="28.5">
      <c r="A89" s="1872"/>
      <c r="B89" s="1872"/>
      <c r="C89" s="251" t="s">
        <v>699</v>
      </c>
      <c r="D89" s="21" t="s">
        <v>700</v>
      </c>
      <c r="E89" s="749">
        <f t="shared" ref="E89:F89" si="36">+E169+E249+E329+E409+E489+E569+E649+E729+E809+E889+E969+E1049+E1129+E1209+E1289+E1369+E1449+E1529+E1609+E2009+E1769+E1689+E1849+E1929+E2089+E2169</f>
        <v>5560</v>
      </c>
      <c r="F89" s="749">
        <f t="shared" si="36"/>
        <v>0</v>
      </c>
      <c r="G89" s="749">
        <f t="shared" si="22"/>
        <v>0</v>
      </c>
      <c r="H89" s="409">
        <f t="shared" si="23"/>
        <v>0</v>
      </c>
      <c r="I89" s="409">
        <f t="shared" si="24"/>
        <v>-5560</v>
      </c>
      <c r="J89" s="940"/>
      <c r="K89" s="749">
        <f t="shared" ref="K89:L89" si="37">+K169+K249+K329+K409+K489+K569+K649+K729+K809+K889+K969+K1049+K1129+K1209+K1289+K1369+K1449+K1529+K1609+K2009+K1769+K1689+K1849+K1929+K2089+K2169</f>
        <v>0</v>
      </c>
      <c r="L89" s="749">
        <f t="shared" si="37"/>
        <v>0</v>
      </c>
      <c r="M89" s="977" t="s">
        <v>999</v>
      </c>
      <c r="N89" s="977" t="s">
        <v>1000</v>
      </c>
      <c r="O89" s="977" t="s">
        <v>1001</v>
      </c>
    </row>
    <row r="90" spans="1:15" s="171" customFormat="1" ht="14.25" customHeight="1">
      <c r="A90" s="1873" t="s">
        <v>672</v>
      </c>
      <c r="B90" s="1876" t="s">
        <v>6497</v>
      </c>
      <c r="C90" s="534"/>
      <c r="D90" s="264" t="s">
        <v>279</v>
      </c>
      <c r="E90" s="1729">
        <v>899</v>
      </c>
      <c r="F90" s="1729">
        <v>899</v>
      </c>
      <c r="G90" s="1729">
        <v>899</v>
      </c>
      <c r="H90" s="1856">
        <f>+G90-F90</f>
        <v>0</v>
      </c>
      <c r="I90" s="1856">
        <f t="shared" ref="I90:I118" si="38">G90-E90</f>
        <v>0</v>
      </c>
      <c r="J90" s="1856"/>
      <c r="K90" s="1729">
        <v>899</v>
      </c>
      <c r="L90" s="1729">
        <v>899</v>
      </c>
      <c r="M90" s="750"/>
      <c r="N90" s="750"/>
      <c r="O90" s="750"/>
    </row>
    <row r="91" spans="1:15" s="171" customFormat="1" ht="13.5" customHeight="1">
      <c r="A91" s="1874"/>
      <c r="B91" s="1877"/>
      <c r="C91" s="535"/>
      <c r="D91" s="265"/>
      <c r="E91" s="940"/>
      <c r="F91" s="940"/>
      <c r="G91" s="940"/>
      <c r="H91" s="748"/>
      <c r="I91" s="748">
        <f t="shared" si="38"/>
        <v>0</v>
      </c>
      <c r="J91" s="748"/>
      <c r="K91" s="940"/>
      <c r="L91" s="940"/>
      <c r="M91" s="750"/>
      <c r="N91" s="750"/>
      <c r="O91" s="750"/>
    </row>
    <row r="92" spans="1:15" s="171" customFormat="1" ht="14.25" customHeight="1">
      <c r="A92" s="1874"/>
      <c r="B92" s="1877"/>
      <c r="C92" s="535"/>
      <c r="D92" s="266" t="s">
        <v>32</v>
      </c>
      <c r="E92" s="940">
        <v>8</v>
      </c>
      <c r="F92" s="940">
        <v>8</v>
      </c>
      <c r="G92" s="940">
        <v>8</v>
      </c>
      <c r="H92" s="748">
        <f t="shared" ref="H92:H153" si="39">+G92-F92</f>
        <v>0</v>
      </c>
      <c r="I92" s="748">
        <f t="shared" si="38"/>
        <v>0</v>
      </c>
      <c r="J92" s="748"/>
      <c r="K92" s="940">
        <v>8</v>
      </c>
      <c r="L92" s="940">
        <v>8</v>
      </c>
      <c r="M92" s="750"/>
      <c r="N92" s="750"/>
      <c r="O92" s="750"/>
    </row>
    <row r="93" spans="1:15" s="259" customFormat="1" ht="14.25" customHeight="1">
      <c r="A93" s="1874"/>
      <c r="B93" s="1877"/>
      <c r="C93" s="535"/>
      <c r="D93" s="265"/>
      <c r="E93" s="940"/>
      <c r="F93" s="940"/>
      <c r="G93" s="940"/>
      <c r="H93" s="748"/>
      <c r="I93" s="748">
        <f t="shared" si="38"/>
        <v>0</v>
      </c>
      <c r="J93" s="748"/>
      <c r="K93" s="940"/>
      <c r="L93" s="940"/>
      <c r="M93" s="971"/>
      <c r="N93" s="971"/>
      <c r="O93" s="971"/>
    </row>
    <row r="94" spans="1:15" s="258" customFormat="1" ht="14.25" customHeight="1">
      <c r="A94" s="1874"/>
      <c r="B94" s="1877"/>
      <c r="C94" s="536"/>
      <c r="D94" s="274" t="s">
        <v>33</v>
      </c>
      <c r="E94" s="934">
        <f>+E96+E160</f>
        <v>3835700</v>
      </c>
      <c r="F94" s="934">
        <f>+F96+F160</f>
        <v>3890976.4160000007</v>
      </c>
      <c r="G94" s="934">
        <f>+G96+G160</f>
        <v>4311824.86412</v>
      </c>
      <c r="H94" s="934">
        <f t="shared" si="39"/>
        <v>420848.44811999938</v>
      </c>
      <c r="I94" s="934">
        <f t="shared" si="38"/>
        <v>476124.86412000004</v>
      </c>
      <c r="J94" s="934"/>
      <c r="K94" s="934">
        <f>+K96+K160</f>
        <v>4365646.5041199988</v>
      </c>
      <c r="L94" s="934">
        <f>+L96+L160</f>
        <v>4399333.5211199997</v>
      </c>
      <c r="M94" s="962">
        <f>SUM(M100:M155)</f>
        <v>818379.6910300001</v>
      </c>
      <c r="N94" s="962">
        <f>SUM(N100:N155)</f>
        <v>1885114.8070600003</v>
      </c>
      <c r="O94" s="962">
        <f>SUM(O100:O155)</f>
        <v>2951849.9230900006</v>
      </c>
    </row>
    <row r="95" spans="1:15" s="258" customFormat="1" ht="14.25" customHeight="1">
      <c r="A95" s="1874"/>
      <c r="B95" s="1877"/>
      <c r="C95" s="537"/>
      <c r="D95" s="17" t="s">
        <v>390</v>
      </c>
      <c r="E95" s="748"/>
      <c r="F95" s="748"/>
      <c r="G95" s="748"/>
      <c r="H95" s="934"/>
      <c r="I95" s="934"/>
      <c r="J95" s="748"/>
      <c r="K95" s="748"/>
      <c r="L95" s="748"/>
      <c r="M95" s="962"/>
      <c r="N95" s="962"/>
      <c r="O95" s="962"/>
    </row>
    <row r="96" spans="1:15" s="258" customFormat="1" ht="14.25" customHeight="1">
      <c r="A96" s="1874"/>
      <c r="B96" s="1877"/>
      <c r="C96" s="538"/>
      <c r="D96" s="267" t="s">
        <v>36</v>
      </c>
      <c r="E96" s="934">
        <f>E98+SUM(E104:E159)-E104-E109-E117-E131-E135-E152</f>
        <v>3835700</v>
      </c>
      <c r="F96" s="934">
        <f t="shared" ref="F96:L96" si="40">F98+SUM(F104:F159)-F104-F109-F117-F131-F135-F152</f>
        <v>3890976.4160000007</v>
      </c>
      <c r="G96" s="934">
        <f>G98+SUM(G104:G159)-G104-G109-G117-G131-G135-G152</f>
        <v>4311824.86412</v>
      </c>
      <c r="H96" s="934">
        <f>+G96-F96</f>
        <v>420848.44811999938</v>
      </c>
      <c r="I96" s="934">
        <f>G96-E96</f>
        <v>476124.86412000004</v>
      </c>
      <c r="J96" s="934"/>
      <c r="K96" s="934">
        <f t="shared" si="40"/>
        <v>4365646.5041199988</v>
      </c>
      <c r="L96" s="934">
        <f t="shared" si="40"/>
        <v>4399333.5211199997</v>
      </c>
      <c r="M96" s="962"/>
      <c r="N96" s="962"/>
      <c r="O96" s="962"/>
    </row>
    <row r="97" spans="1:15" s="258" customFormat="1" ht="13.5" customHeight="1">
      <c r="A97" s="1874"/>
      <c r="B97" s="1877"/>
      <c r="C97" s="534"/>
      <c r="D97" s="265" t="s">
        <v>72</v>
      </c>
      <c r="E97" s="749"/>
      <c r="F97" s="749"/>
      <c r="G97" s="748"/>
      <c r="H97" s="748">
        <f t="shared" si="39"/>
        <v>0</v>
      </c>
      <c r="I97" s="749">
        <f t="shared" si="38"/>
        <v>0</v>
      </c>
      <c r="J97" s="749"/>
      <c r="K97" s="749"/>
      <c r="L97" s="749"/>
      <c r="M97" s="962"/>
      <c r="N97" s="962"/>
      <c r="O97" s="962"/>
    </row>
    <row r="98" spans="1:15" s="258" customFormat="1" ht="14.25" customHeight="1">
      <c r="A98" s="1874"/>
      <c r="B98" s="1877"/>
      <c r="C98" s="539"/>
      <c r="D98" s="490" t="s">
        <v>473</v>
      </c>
      <c r="E98" s="935">
        <f>SUM(E100:E102)</f>
        <v>3203961.9099999997</v>
      </c>
      <c r="F98" s="935">
        <f>SUM(F100:F102)</f>
        <v>3022645.9</v>
      </c>
      <c r="G98" s="935">
        <f>SUM(G100:G102)</f>
        <v>2980265.1</v>
      </c>
      <c r="H98" s="935">
        <f t="shared" si="39"/>
        <v>-42380.799999999814</v>
      </c>
      <c r="I98" s="935">
        <f t="shared" si="38"/>
        <v>-223696.80999999959</v>
      </c>
      <c r="J98" s="935"/>
      <c r="K98" s="935">
        <f>SUM(K100:K102)</f>
        <v>3019002.4</v>
      </c>
      <c r="L98" s="935">
        <f>SUM(L100:L102)</f>
        <v>3067400.5999999996</v>
      </c>
      <c r="M98" s="962">
        <f>+G98/G90/12</f>
        <v>276.257424916574</v>
      </c>
      <c r="N98" s="962"/>
      <c r="O98" s="962"/>
    </row>
    <row r="99" spans="1:15" s="258" customFormat="1">
      <c r="A99" s="1874"/>
      <c r="B99" s="1877"/>
      <c r="C99" s="534"/>
      <c r="D99" s="265" t="s">
        <v>72</v>
      </c>
      <c r="E99" s="749"/>
      <c r="F99" s="749"/>
      <c r="G99" s="748"/>
      <c r="H99" s="748">
        <f t="shared" si="39"/>
        <v>0</v>
      </c>
      <c r="I99" s="749">
        <f t="shared" si="38"/>
        <v>0</v>
      </c>
      <c r="J99" s="749"/>
      <c r="K99" s="749"/>
      <c r="L99" s="749"/>
      <c r="M99" s="962"/>
      <c r="N99" s="962"/>
      <c r="O99" s="962"/>
    </row>
    <row r="100" spans="1:15" s="258" customFormat="1" ht="42.75">
      <c r="A100" s="1874"/>
      <c r="B100" s="1877"/>
      <c r="C100" s="540" t="s">
        <v>271</v>
      </c>
      <c r="D100" s="268" t="s">
        <v>37</v>
      </c>
      <c r="E100" s="749">
        <v>2813580.01</v>
      </c>
      <c r="F100" s="749">
        <v>2644808.2999999998</v>
      </c>
      <c r="G100" s="749">
        <v>2620980.9</v>
      </c>
      <c r="H100" s="749"/>
      <c r="I100" s="749"/>
      <c r="J100" s="749"/>
      <c r="K100" s="749">
        <v>2655133.6</v>
      </c>
      <c r="L100" s="749">
        <v>2697766.5</v>
      </c>
      <c r="M100" s="962">
        <f>+G100/12*2</f>
        <v>436830.14999999997</v>
      </c>
      <c r="N100" s="962">
        <f>+G100/12*5</f>
        <v>1092075.375</v>
      </c>
      <c r="O100" s="962">
        <f>+G100/12*8</f>
        <v>1747320.5999999999</v>
      </c>
    </row>
    <row r="101" spans="1:15" s="260" customFormat="1" ht="42.75">
      <c r="A101" s="1874"/>
      <c r="B101" s="1877"/>
      <c r="C101" s="540" t="s">
        <v>272</v>
      </c>
      <c r="D101" s="269" t="s">
        <v>38</v>
      </c>
      <c r="E101" s="749">
        <v>209881.1</v>
      </c>
      <c r="F101" s="749">
        <v>145832.70000000001</v>
      </c>
      <c r="G101" s="749">
        <v>137653.1</v>
      </c>
      <c r="H101" s="749"/>
      <c r="I101" s="749"/>
      <c r="J101" s="749"/>
      <c r="K101" s="749">
        <v>137018.5</v>
      </c>
      <c r="L101" s="749">
        <v>139676.29999999999</v>
      </c>
      <c r="M101" s="962">
        <f>+G101/12*2</f>
        <v>22942.183333333334</v>
      </c>
      <c r="N101" s="962">
        <f>+G101/12*5</f>
        <v>57355.458333333336</v>
      </c>
      <c r="O101" s="962">
        <f>+G101/12*8</f>
        <v>91768.733333333337</v>
      </c>
    </row>
    <row r="102" spans="1:15" s="260" customFormat="1" ht="42.75">
      <c r="A102" s="1874"/>
      <c r="B102" s="1877"/>
      <c r="C102" s="540" t="s">
        <v>273</v>
      </c>
      <c r="D102" s="269" t="s">
        <v>39</v>
      </c>
      <c r="E102" s="749">
        <v>180500.80000000002</v>
      </c>
      <c r="F102" s="749">
        <v>232004.9</v>
      </c>
      <c r="G102" s="749">
        <v>221631.1</v>
      </c>
      <c r="H102" s="749"/>
      <c r="I102" s="749"/>
      <c r="J102" s="749"/>
      <c r="K102" s="749">
        <v>226850.3</v>
      </c>
      <c r="L102" s="749">
        <v>229957.8</v>
      </c>
      <c r="M102" s="962">
        <f>+G102/12*2</f>
        <v>36938.51666666667</v>
      </c>
      <c r="N102" s="962">
        <f>+G102/12*5</f>
        <v>92346.291666666672</v>
      </c>
      <c r="O102" s="962">
        <f>+G102/12*8</f>
        <v>147754.06666666668</v>
      </c>
    </row>
    <row r="103" spans="1:15" s="260" customFormat="1" ht="14.25">
      <c r="A103" s="1874"/>
      <c r="B103" s="1877"/>
      <c r="C103" s="541"/>
      <c r="D103" s="491"/>
      <c r="E103" s="751"/>
      <c r="F103" s="751"/>
      <c r="G103" s="751"/>
      <c r="H103" s="751">
        <f t="shared" si="39"/>
        <v>0</v>
      </c>
      <c r="I103" s="751">
        <f t="shared" si="38"/>
        <v>0</v>
      </c>
      <c r="J103" s="751"/>
      <c r="K103" s="751"/>
      <c r="L103" s="751"/>
      <c r="M103" s="745"/>
      <c r="N103" s="745"/>
      <c r="O103" s="745"/>
    </row>
    <row r="104" spans="1:15" s="260" customFormat="1" ht="28.5">
      <c r="A104" s="1874"/>
      <c r="B104" s="1877"/>
      <c r="C104" s="542">
        <v>4212</v>
      </c>
      <c r="D104" s="490" t="s">
        <v>40</v>
      </c>
      <c r="E104" s="935">
        <f t="shared" ref="E104:L104" si="41">E106+E107+E108</f>
        <v>51844.79</v>
      </c>
      <c r="F104" s="935">
        <f t="shared" si="41"/>
        <v>43829.8</v>
      </c>
      <c r="G104" s="935">
        <f t="shared" si="41"/>
        <v>386233.59999999998</v>
      </c>
      <c r="H104" s="935">
        <f t="shared" si="39"/>
        <v>342403.8</v>
      </c>
      <c r="I104" s="935">
        <f t="shared" si="38"/>
        <v>334388.81</v>
      </c>
      <c r="J104" s="935"/>
      <c r="K104" s="935">
        <f t="shared" si="41"/>
        <v>386233.59999999998</v>
      </c>
      <c r="L104" s="935">
        <f t="shared" si="41"/>
        <v>386233.59999999998</v>
      </c>
      <c r="M104" s="745"/>
      <c r="N104" s="745"/>
      <c r="O104" s="745"/>
    </row>
    <row r="105" spans="1:15" s="260" customFormat="1">
      <c r="A105" s="1874"/>
      <c r="B105" s="1877"/>
      <c r="C105" s="540"/>
      <c r="D105" s="265" t="s">
        <v>72</v>
      </c>
      <c r="E105" s="747"/>
      <c r="F105" s="747"/>
      <c r="G105" s="747"/>
      <c r="H105" s="747">
        <f t="shared" si="39"/>
        <v>0</v>
      </c>
      <c r="I105" s="747">
        <f t="shared" si="38"/>
        <v>0</v>
      </c>
      <c r="J105" s="747"/>
      <c r="K105" s="747"/>
      <c r="L105" s="747"/>
      <c r="M105" s="745"/>
      <c r="N105" s="745"/>
      <c r="O105" s="745"/>
    </row>
    <row r="106" spans="1:15" s="260" customFormat="1">
      <c r="A106" s="1874"/>
      <c r="B106" s="1877"/>
      <c r="C106" s="540"/>
      <c r="D106" s="265" t="s">
        <v>40</v>
      </c>
      <c r="E106" s="747">
        <v>40609.57</v>
      </c>
      <c r="F106" s="747">
        <v>29263.3</v>
      </c>
      <c r="G106" s="747">
        <v>222429.7</v>
      </c>
      <c r="H106" s="747">
        <f t="shared" si="39"/>
        <v>193166.40000000002</v>
      </c>
      <c r="I106" s="747">
        <f t="shared" si="38"/>
        <v>181820.13</v>
      </c>
      <c r="J106" s="747"/>
      <c r="K106" s="747">
        <v>222429.7</v>
      </c>
      <c r="L106" s="747">
        <v>222429.7</v>
      </c>
      <c r="M106" s="745">
        <f>+G106/12*3</f>
        <v>55607.425000000003</v>
      </c>
      <c r="N106" s="745">
        <f>+G106/12*6</f>
        <v>111214.85</v>
      </c>
      <c r="O106" s="745">
        <f>+G106/12*9</f>
        <v>166822.27500000002</v>
      </c>
    </row>
    <row r="107" spans="1:15" s="260" customFormat="1" ht="27">
      <c r="A107" s="1874"/>
      <c r="B107" s="1877"/>
      <c r="C107" s="540"/>
      <c r="D107" s="265" t="s">
        <v>280</v>
      </c>
      <c r="E107" s="747">
        <v>0</v>
      </c>
      <c r="F107" s="747">
        <v>0</v>
      </c>
      <c r="G107" s="747">
        <v>6058.7</v>
      </c>
      <c r="H107" s="747">
        <f t="shared" si="39"/>
        <v>6058.7</v>
      </c>
      <c r="I107" s="747">
        <f t="shared" si="38"/>
        <v>6058.7</v>
      </c>
      <c r="J107" s="747"/>
      <c r="K107" s="747">
        <v>6058.7</v>
      </c>
      <c r="L107" s="747">
        <v>6058.7</v>
      </c>
      <c r="M107" s="745"/>
      <c r="N107" s="745"/>
      <c r="O107" s="745"/>
    </row>
    <row r="108" spans="1:15" s="260" customFormat="1" ht="27">
      <c r="A108" s="1874"/>
      <c r="B108" s="1877"/>
      <c r="C108" s="540"/>
      <c r="D108" s="265" t="s">
        <v>392</v>
      </c>
      <c r="E108" s="747">
        <v>11235.220000000001</v>
      </c>
      <c r="F108" s="747">
        <v>14566.5</v>
      </c>
      <c r="G108" s="747">
        <v>157745.19999999998</v>
      </c>
      <c r="H108" s="747">
        <f t="shared" si="39"/>
        <v>143178.69999999998</v>
      </c>
      <c r="I108" s="747">
        <f t="shared" si="38"/>
        <v>146509.97999999998</v>
      </c>
      <c r="J108" s="747"/>
      <c r="K108" s="747">
        <v>157745.19999999998</v>
      </c>
      <c r="L108" s="747">
        <v>157745.19999999998</v>
      </c>
      <c r="M108" s="745">
        <f>+G108/12*3</f>
        <v>39436.299999999996</v>
      </c>
      <c r="N108" s="745">
        <f>+G108/12*6</f>
        <v>78872.599999999991</v>
      </c>
      <c r="O108" s="745">
        <f>+G108/12*9</f>
        <v>118308.9</v>
      </c>
    </row>
    <row r="109" spans="1:15" s="260" customFormat="1" ht="14.25">
      <c r="A109" s="1874"/>
      <c r="B109" s="1877"/>
      <c r="C109" s="542">
        <v>4213</v>
      </c>
      <c r="D109" s="490" t="s">
        <v>41</v>
      </c>
      <c r="E109" s="935">
        <f t="shared" ref="E109:L109" si="42">E111+E112</f>
        <v>1844.26</v>
      </c>
      <c r="F109" s="935">
        <f t="shared" si="42"/>
        <v>10399.6</v>
      </c>
      <c r="G109" s="935">
        <f t="shared" si="42"/>
        <v>36612.400000000001</v>
      </c>
      <c r="H109" s="935">
        <f t="shared" si="39"/>
        <v>26212.800000000003</v>
      </c>
      <c r="I109" s="935">
        <f t="shared" si="38"/>
        <v>34768.14</v>
      </c>
      <c r="J109" s="935"/>
      <c r="K109" s="935">
        <f t="shared" si="42"/>
        <v>36612.400000000001</v>
      </c>
      <c r="L109" s="935">
        <f t="shared" si="42"/>
        <v>36612.400000000001</v>
      </c>
      <c r="M109" s="745"/>
      <c r="N109" s="745"/>
      <c r="O109" s="745"/>
    </row>
    <row r="110" spans="1:15" s="260" customFormat="1">
      <c r="A110" s="1874"/>
      <c r="B110" s="1877"/>
      <c r="C110" s="540"/>
      <c r="D110" s="265" t="s">
        <v>72</v>
      </c>
      <c r="E110" s="747"/>
      <c r="F110" s="747"/>
      <c r="G110" s="747"/>
      <c r="H110" s="747">
        <f t="shared" si="39"/>
        <v>0</v>
      </c>
      <c r="I110" s="747">
        <f t="shared" si="38"/>
        <v>0</v>
      </c>
      <c r="J110" s="747"/>
      <c r="K110" s="747"/>
      <c r="L110" s="747"/>
      <c r="M110" s="745"/>
      <c r="N110" s="745"/>
      <c r="O110" s="745"/>
    </row>
    <row r="111" spans="1:15" s="260" customFormat="1" ht="40.5">
      <c r="A111" s="1874"/>
      <c r="B111" s="1877"/>
      <c r="C111" s="540"/>
      <c r="D111" s="271" t="s">
        <v>42</v>
      </c>
      <c r="E111" s="747">
        <v>1844.26</v>
      </c>
      <c r="F111" s="747">
        <v>3946.7</v>
      </c>
      <c r="G111" s="747">
        <v>30764.3</v>
      </c>
      <c r="H111" s="747">
        <v>30764.3</v>
      </c>
      <c r="I111" s="747">
        <v>30764.3</v>
      </c>
      <c r="J111" s="747">
        <v>30764.3</v>
      </c>
      <c r="K111" s="747">
        <v>30764.3</v>
      </c>
      <c r="L111" s="747">
        <v>30764.3</v>
      </c>
      <c r="M111" s="745">
        <f>+G111/12*3</f>
        <v>7691.0749999999998</v>
      </c>
      <c r="N111" s="745">
        <f>+G111/12*6</f>
        <v>15382.15</v>
      </c>
      <c r="O111" s="745">
        <f>+G111/12*9</f>
        <v>23073.224999999999</v>
      </c>
    </row>
    <row r="112" spans="1:15" s="260" customFormat="1" ht="40.5">
      <c r="A112" s="1874"/>
      <c r="B112" s="1877"/>
      <c r="C112" s="540"/>
      <c r="D112" s="271" t="s">
        <v>274</v>
      </c>
      <c r="E112" s="747">
        <v>0</v>
      </c>
      <c r="F112" s="747">
        <v>6452.9000000000005</v>
      </c>
      <c r="G112" s="747">
        <v>5848.1</v>
      </c>
      <c r="H112" s="747">
        <v>5848.1</v>
      </c>
      <c r="I112" s="747">
        <v>5848.1</v>
      </c>
      <c r="J112" s="747">
        <v>5848.1</v>
      </c>
      <c r="K112" s="747">
        <v>5848.1</v>
      </c>
      <c r="L112" s="747">
        <v>5848.1</v>
      </c>
      <c r="M112" s="745">
        <f>+G112/12*3</f>
        <v>1462.0250000000001</v>
      </c>
      <c r="N112" s="745">
        <f>+G112/12*6</f>
        <v>2924.05</v>
      </c>
      <c r="O112" s="745">
        <f>+G112/12*9</f>
        <v>4386.0750000000007</v>
      </c>
    </row>
    <row r="113" spans="1:15" s="260" customFormat="1" ht="14.25">
      <c r="A113" s="1874"/>
      <c r="B113" s="1877"/>
      <c r="C113" s="540">
        <v>4214</v>
      </c>
      <c r="D113" s="270" t="s">
        <v>43</v>
      </c>
      <c r="E113" s="747">
        <v>10188.1</v>
      </c>
      <c r="F113" s="747">
        <v>28695.699999999997</v>
      </c>
      <c r="G113" s="747">
        <v>33884.6</v>
      </c>
      <c r="H113" s="747">
        <v>33884.6</v>
      </c>
      <c r="I113" s="747">
        <v>33884.6</v>
      </c>
      <c r="J113" s="747">
        <v>33884.6</v>
      </c>
      <c r="K113" s="747">
        <v>33884.6</v>
      </c>
      <c r="L113" s="747">
        <v>33884.6</v>
      </c>
      <c r="M113" s="745"/>
      <c r="N113" s="962"/>
      <c r="O113" s="745"/>
    </row>
    <row r="114" spans="1:15" s="258" customFormat="1" ht="23.25" customHeight="1">
      <c r="A114" s="1874"/>
      <c r="B114" s="1877"/>
      <c r="C114" s="540">
        <v>4215</v>
      </c>
      <c r="D114" s="270" t="s">
        <v>44</v>
      </c>
      <c r="E114" s="747">
        <v>1037</v>
      </c>
      <c r="F114" s="747">
        <v>1320</v>
      </c>
      <c r="G114" s="747">
        <v>1598</v>
      </c>
      <c r="H114" s="747">
        <v>1598</v>
      </c>
      <c r="I114" s="747">
        <v>1598</v>
      </c>
      <c r="J114" s="747">
        <v>1598</v>
      </c>
      <c r="K114" s="747">
        <v>1598</v>
      </c>
      <c r="L114" s="747">
        <v>1598</v>
      </c>
      <c r="M114" s="962"/>
      <c r="N114" s="750"/>
      <c r="O114" s="962"/>
    </row>
    <row r="115" spans="1:15" s="171" customFormat="1" ht="28.5">
      <c r="A115" s="1874"/>
      <c r="B115" s="1877"/>
      <c r="C115" s="540">
        <v>4216</v>
      </c>
      <c r="D115" s="270" t="s">
        <v>45</v>
      </c>
      <c r="E115" s="747"/>
      <c r="F115" s="747"/>
      <c r="G115" s="747"/>
      <c r="H115" s="747">
        <f t="shared" si="39"/>
        <v>0</v>
      </c>
      <c r="I115" s="747">
        <f t="shared" si="38"/>
        <v>0</v>
      </c>
      <c r="J115" s="747"/>
      <c r="K115" s="747"/>
      <c r="L115" s="747"/>
      <c r="M115" s="750"/>
      <c r="N115" s="750"/>
      <c r="O115" s="750"/>
    </row>
    <row r="116" spans="1:15" s="171" customFormat="1" ht="28.5">
      <c r="A116" s="1874"/>
      <c r="B116" s="1877"/>
      <c r="C116" s="540">
        <v>4217</v>
      </c>
      <c r="D116" s="270" t="s">
        <v>46</v>
      </c>
      <c r="E116" s="747"/>
      <c r="F116" s="747"/>
      <c r="G116" s="747"/>
      <c r="H116" s="747">
        <f t="shared" si="39"/>
        <v>0</v>
      </c>
      <c r="I116" s="747">
        <f t="shared" si="38"/>
        <v>0</v>
      </c>
      <c r="J116" s="747"/>
      <c r="K116" s="747"/>
      <c r="L116" s="747"/>
      <c r="M116" s="750"/>
      <c r="N116" s="750"/>
      <c r="O116" s="750"/>
    </row>
    <row r="117" spans="1:15" s="171" customFormat="1" ht="42.75">
      <c r="A117" s="1874"/>
      <c r="B117" s="1877"/>
      <c r="C117" s="542"/>
      <c r="D117" s="490" t="s">
        <v>416</v>
      </c>
      <c r="E117" s="935">
        <f t="shared" ref="E117:L117" si="43">E119+E120</f>
        <v>4553.0300000000007</v>
      </c>
      <c r="F117" s="935">
        <f t="shared" si="43"/>
        <v>28751.5</v>
      </c>
      <c r="G117" s="935">
        <f t="shared" si="43"/>
        <v>40019.899120000002</v>
      </c>
      <c r="H117" s="935">
        <f t="shared" si="39"/>
        <v>11268.399120000002</v>
      </c>
      <c r="I117" s="935">
        <f t="shared" si="38"/>
        <v>35466.869120000003</v>
      </c>
      <c r="J117" s="935"/>
      <c r="K117" s="935">
        <f t="shared" si="43"/>
        <v>40019.899120000002</v>
      </c>
      <c r="L117" s="935">
        <f t="shared" si="43"/>
        <v>40019.899120000002</v>
      </c>
      <c r="M117" s="750"/>
      <c r="N117" s="750"/>
      <c r="O117" s="750"/>
    </row>
    <row r="118" spans="1:15" s="171" customFormat="1">
      <c r="A118" s="1874"/>
      <c r="B118" s="1877"/>
      <c r="C118" s="540"/>
      <c r="D118" s="265" t="s">
        <v>72</v>
      </c>
      <c r="E118" s="748"/>
      <c r="F118" s="748"/>
      <c r="G118" s="748"/>
      <c r="H118" s="748">
        <f t="shared" si="39"/>
        <v>0</v>
      </c>
      <c r="I118" s="748">
        <f t="shared" si="38"/>
        <v>0</v>
      </c>
      <c r="J118" s="748"/>
      <c r="K118" s="748"/>
      <c r="L118" s="748"/>
      <c r="M118" s="750"/>
      <c r="N118" s="750"/>
      <c r="O118" s="750"/>
    </row>
    <row r="119" spans="1:15" s="171" customFormat="1">
      <c r="A119" s="1874"/>
      <c r="B119" s="1877"/>
      <c r="C119" s="540">
        <v>4221</v>
      </c>
      <c r="D119" s="265" t="s">
        <v>47</v>
      </c>
      <c r="E119" s="748">
        <v>1470</v>
      </c>
      <c r="F119" s="748">
        <v>23751.5</v>
      </c>
      <c r="G119" s="748">
        <v>25019.9</v>
      </c>
      <c r="H119" s="748">
        <v>25019.9</v>
      </c>
      <c r="I119" s="748">
        <v>25019.9</v>
      </c>
      <c r="J119" s="748">
        <v>25019.9</v>
      </c>
      <c r="K119" s="748">
        <v>25019.9</v>
      </c>
      <c r="L119" s="748">
        <v>25019.9</v>
      </c>
      <c r="M119" s="745">
        <f>+G119/12*3</f>
        <v>6254.9750000000004</v>
      </c>
      <c r="N119" s="745">
        <f>+G119/12*6</f>
        <v>12509.95</v>
      </c>
      <c r="O119" s="745">
        <f>+G119/12*9</f>
        <v>18764.925000000003</v>
      </c>
    </row>
    <row r="120" spans="1:15" s="171" customFormat="1" ht="27">
      <c r="A120" s="1874"/>
      <c r="B120" s="1877"/>
      <c r="C120" s="540">
        <v>4222</v>
      </c>
      <c r="D120" s="265" t="s">
        <v>48</v>
      </c>
      <c r="E120" s="748">
        <v>3083.03</v>
      </c>
      <c r="F120" s="748">
        <v>5000</v>
      </c>
      <c r="G120" s="749">
        <v>14999.999120000002</v>
      </c>
      <c r="H120" s="749">
        <v>14999.999120000002</v>
      </c>
      <c r="I120" s="749">
        <v>14999.999120000002</v>
      </c>
      <c r="J120" s="749">
        <v>14999.999120000002</v>
      </c>
      <c r="K120" s="749">
        <v>14999.999120000002</v>
      </c>
      <c r="L120" s="749">
        <v>14999.999120000002</v>
      </c>
      <c r="M120" s="745">
        <f>+G120/12*3</f>
        <v>3749.9997800000006</v>
      </c>
      <c r="N120" s="745">
        <f>+G120/12*6</f>
        <v>7499.9995600000011</v>
      </c>
      <c r="O120" s="745">
        <f>+G120/12*9</f>
        <v>11249.999340000002</v>
      </c>
    </row>
    <row r="121" spans="1:15" s="260" customFormat="1" ht="14.25">
      <c r="A121" s="1874"/>
      <c r="B121" s="1877"/>
      <c r="C121" s="540">
        <v>4231</v>
      </c>
      <c r="D121" s="266" t="s">
        <v>49</v>
      </c>
      <c r="E121" s="748">
        <v>0</v>
      </c>
      <c r="F121" s="748">
        <v>0</v>
      </c>
      <c r="G121" s="748">
        <v>0</v>
      </c>
      <c r="H121" s="748">
        <v>0</v>
      </c>
      <c r="I121" s="748">
        <v>0</v>
      </c>
      <c r="J121" s="748">
        <v>0</v>
      </c>
      <c r="K121" s="748">
        <v>0</v>
      </c>
      <c r="L121" s="748">
        <v>0</v>
      </c>
      <c r="M121" s="745"/>
      <c r="N121" s="745"/>
      <c r="O121" s="745"/>
    </row>
    <row r="122" spans="1:15" s="260" customFormat="1" ht="28.5">
      <c r="A122" s="1874"/>
      <c r="B122" s="1877"/>
      <c r="C122" s="540">
        <v>4232</v>
      </c>
      <c r="D122" s="266" t="s">
        <v>50</v>
      </c>
      <c r="E122" s="748">
        <v>56844</v>
      </c>
      <c r="F122" s="748">
        <v>80388</v>
      </c>
      <c r="G122" s="748">
        <v>88963.199999999997</v>
      </c>
      <c r="H122" s="748">
        <v>88963.199999999997</v>
      </c>
      <c r="I122" s="748">
        <v>88963.199999999997</v>
      </c>
      <c r="J122" s="936">
        <v>88963.199999999997</v>
      </c>
      <c r="K122" s="748">
        <v>88963.199999999997</v>
      </c>
      <c r="L122" s="748">
        <v>88963.199999999997</v>
      </c>
      <c r="M122" s="745">
        <f>+G122/12*3</f>
        <v>22240.799999999999</v>
      </c>
      <c r="N122" s="745">
        <f>+G122/12*6</f>
        <v>44481.599999999999</v>
      </c>
      <c r="O122" s="745">
        <f>+G122/12*9</f>
        <v>66722.399999999994</v>
      </c>
    </row>
    <row r="123" spans="1:15" s="260" customFormat="1" ht="57">
      <c r="A123" s="1874"/>
      <c r="B123" s="1877"/>
      <c r="C123" s="540">
        <v>4233</v>
      </c>
      <c r="D123" s="266" t="s">
        <v>382</v>
      </c>
      <c r="E123" s="748">
        <v>0</v>
      </c>
      <c r="F123" s="748">
        <v>0</v>
      </c>
      <c r="G123" s="748">
        <v>0</v>
      </c>
      <c r="H123" s="748">
        <v>0</v>
      </c>
      <c r="I123" s="748">
        <v>0</v>
      </c>
      <c r="J123" s="936">
        <v>0</v>
      </c>
      <c r="K123" s="748">
        <v>0</v>
      </c>
      <c r="L123" s="748">
        <v>0</v>
      </c>
      <c r="M123" s="745"/>
      <c r="N123" s="745"/>
      <c r="O123" s="745"/>
    </row>
    <row r="124" spans="1:15" s="260" customFormat="1" ht="28.5">
      <c r="A124" s="1874"/>
      <c r="B124" s="1877"/>
      <c r="C124" s="540">
        <v>4234</v>
      </c>
      <c r="D124" s="266" t="s">
        <v>51</v>
      </c>
      <c r="E124" s="747">
        <v>12734.57</v>
      </c>
      <c r="F124" s="747">
        <v>17898.837999999996</v>
      </c>
      <c r="G124" s="747">
        <v>17795.865000000002</v>
      </c>
      <c r="H124" s="747">
        <v>17795.865000000002</v>
      </c>
      <c r="I124" s="747">
        <v>17795.865000000002</v>
      </c>
      <c r="J124" s="747">
        <v>17795.865000000002</v>
      </c>
      <c r="K124" s="747">
        <v>17795.865000000002</v>
      </c>
      <c r="L124" s="747">
        <v>17795.865000000002</v>
      </c>
      <c r="M124" s="745">
        <f>+G124/12*3</f>
        <v>4448.9662500000004</v>
      </c>
      <c r="N124" s="745">
        <f>+G124/12*6</f>
        <v>8897.9325000000008</v>
      </c>
      <c r="O124" s="745">
        <f>+G124/12*9</f>
        <v>13346.898750000002</v>
      </c>
    </row>
    <row r="125" spans="1:15" s="258" customFormat="1" ht="28.5">
      <c r="A125" s="1874"/>
      <c r="B125" s="1877"/>
      <c r="C125" s="540">
        <v>4235</v>
      </c>
      <c r="D125" s="266" t="s">
        <v>52</v>
      </c>
      <c r="E125" s="747">
        <v>0</v>
      </c>
      <c r="F125" s="747">
        <v>15000</v>
      </c>
      <c r="G125" s="747">
        <v>15000</v>
      </c>
      <c r="H125" s="747">
        <v>15000</v>
      </c>
      <c r="I125" s="747">
        <v>15000</v>
      </c>
      <c r="J125" s="747">
        <v>15000</v>
      </c>
      <c r="K125" s="747">
        <v>15000</v>
      </c>
      <c r="L125" s="747">
        <v>15000</v>
      </c>
      <c r="M125" s="745">
        <f>+G125/12*3</f>
        <v>3750</v>
      </c>
      <c r="N125" s="745">
        <f>+G125/12*6</f>
        <v>7500</v>
      </c>
      <c r="O125" s="745">
        <f>+G125/12*9</f>
        <v>11250</v>
      </c>
    </row>
    <row r="126" spans="1:15" s="260" customFormat="1" ht="28.5">
      <c r="A126" s="1874"/>
      <c r="B126" s="1877"/>
      <c r="C126" s="540">
        <v>4236</v>
      </c>
      <c r="D126" s="266" t="s">
        <v>53</v>
      </c>
      <c r="E126" s="747">
        <v>0</v>
      </c>
      <c r="F126" s="747">
        <v>0</v>
      </c>
      <c r="G126" s="747">
        <v>0</v>
      </c>
      <c r="H126" s="747">
        <v>0</v>
      </c>
      <c r="I126" s="747">
        <v>0</v>
      </c>
      <c r="J126" s="747">
        <v>0</v>
      </c>
      <c r="K126" s="747">
        <v>0</v>
      </c>
      <c r="L126" s="747">
        <v>0</v>
      </c>
      <c r="M126" s="745"/>
      <c r="N126" s="962"/>
      <c r="O126" s="745"/>
    </row>
    <row r="127" spans="1:15" s="258" customFormat="1" ht="28.5">
      <c r="A127" s="1874"/>
      <c r="B127" s="1877"/>
      <c r="C127" s="540">
        <v>4237</v>
      </c>
      <c r="D127" s="266" t="s">
        <v>54</v>
      </c>
      <c r="E127" s="747">
        <v>25948.42</v>
      </c>
      <c r="F127" s="747">
        <v>1500</v>
      </c>
      <c r="G127" s="747">
        <v>26500</v>
      </c>
      <c r="H127" s="747">
        <v>26500</v>
      </c>
      <c r="I127" s="747">
        <v>26500</v>
      </c>
      <c r="J127" s="747">
        <v>26500</v>
      </c>
      <c r="K127" s="747">
        <v>26500</v>
      </c>
      <c r="L127" s="747">
        <v>26500</v>
      </c>
      <c r="M127" s="745">
        <f>+G127/12*3</f>
        <v>6625</v>
      </c>
      <c r="N127" s="745">
        <f>+G127/12*6</f>
        <v>13250</v>
      </c>
      <c r="O127" s="745">
        <f>+G127/12*9</f>
        <v>19875</v>
      </c>
    </row>
    <row r="128" spans="1:15" s="258" customFormat="1" ht="28.5">
      <c r="A128" s="1874"/>
      <c r="B128" s="1877"/>
      <c r="C128" s="540">
        <v>4239</v>
      </c>
      <c r="D128" s="264" t="s">
        <v>55</v>
      </c>
      <c r="E128" s="749">
        <v>14387.82</v>
      </c>
      <c r="F128" s="749">
        <v>4508.8780000000006</v>
      </c>
      <c r="G128" s="749">
        <v>93750.328000000009</v>
      </c>
      <c r="H128" s="749">
        <v>93750.328000000009</v>
      </c>
      <c r="I128" s="749">
        <v>93750.328000000009</v>
      </c>
      <c r="J128" s="749">
        <v>93750.328000000009</v>
      </c>
      <c r="K128" s="749">
        <v>93750.328000000009</v>
      </c>
      <c r="L128" s="749">
        <v>93750.328000000009</v>
      </c>
      <c r="M128" s="745">
        <f>+G128/12*3</f>
        <v>23437.582000000002</v>
      </c>
      <c r="N128" s="745">
        <f>+G128/12*6</f>
        <v>46875.164000000004</v>
      </c>
      <c r="O128" s="745">
        <f>+G128/12*9</f>
        <v>70312.746000000014</v>
      </c>
    </row>
    <row r="129" spans="1:15" s="258" customFormat="1" ht="28.5">
      <c r="A129" s="1874"/>
      <c r="B129" s="1877"/>
      <c r="C129" s="540">
        <v>4241</v>
      </c>
      <c r="D129" s="266" t="s">
        <v>56</v>
      </c>
      <c r="E129" s="747">
        <v>3560.33</v>
      </c>
      <c r="F129" s="747">
        <v>13602.9</v>
      </c>
      <c r="G129" s="747">
        <v>16448.900000000001</v>
      </c>
      <c r="H129" s="747">
        <v>16448.900000000001</v>
      </c>
      <c r="I129" s="747">
        <v>16448.900000000001</v>
      </c>
      <c r="J129" s="747">
        <v>16448.900000000001</v>
      </c>
      <c r="K129" s="747">
        <v>16448.900000000001</v>
      </c>
      <c r="L129" s="747">
        <v>16448.900000000001</v>
      </c>
      <c r="M129" s="745">
        <f>+G129/12*3</f>
        <v>4112.2250000000004</v>
      </c>
      <c r="N129" s="745">
        <f>+G129/12*6</f>
        <v>8224.4500000000007</v>
      </c>
      <c r="O129" s="745">
        <f>+G129/12*9</f>
        <v>12336.675000000001</v>
      </c>
    </row>
    <row r="130" spans="1:15" s="258" customFormat="1" ht="42.75">
      <c r="A130" s="1874"/>
      <c r="B130" s="1877"/>
      <c r="C130" s="540">
        <v>4251</v>
      </c>
      <c r="D130" s="264" t="s">
        <v>57</v>
      </c>
      <c r="E130" s="749">
        <v>99562.46</v>
      </c>
      <c r="F130" s="749">
        <v>77166.600000000006</v>
      </c>
      <c r="G130" s="749">
        <v>69630.312000000005</v>
      </c>
      <c r="H130" s="749">
        <v>69630.312000000005</v>
      </c>
      <c r="I130" s="749">
        <v>69630.312000000005</v>
      </c>
      <c r="J130" s="749">
        <v>69630.312000000005</v>
      </c>
      <c r="K130" s="749">
        <v>69630.312000000005</v>
      </c>
      <c r="L130" s="749">
        <v>69630.312000000005</v>
      </c>
      <c r="M130" s="745">
        <f>+G130/12*3</f>
        <v>17407.578000000001</v>
      </c>
      <c r="N130" s="745">
        <f>+G130/12*6</f>
        <v>34815.156000000003</v>
      </c>
      <c r="O130" s="745">
        <f>+G130/12*9</f>
        <v>52222.734000000004</v>
      </c>
    </row>
    <row r="131" spans="1:15" s="258" customFormat="1" ht="42.75">
      <c r="A131" s="1874"/>
      <c r="B131" s="1877"/>
      <c r="C131" s="542">
        <v>4252</v>
      </c>
      <c r="D131" s="490" t="s">
        <v>58</v>
      </c>
      <c r="E131" s="935">
        <f t="shared" ref="E131:L131" si="44">E133+E134</f>
        <v>12392.900000000001</v>
      </c>
      <c r="F131" s="935">
        <f t="shared" si="44"/>
        <v>17890</v>
      </c>
      <c r="G131" s="935">
        <f t="shared" si="44"/>
        <v>17890</v>
      </c>
      <c r="H131" s="935">
        <f t="shared" si="39"/>
        <v>0</v>
      </c>
      <c r="I131" s="935">
        <f t="shared" ref="I131:I153" si="45">G131-E131</f>
        <v>5497.0999999999985</v>
      </c>
      <c r="J131" s="935"/>
      <c r="K131" s="935">
        <f t="shared" si="44"/>
        <v>17890</v>
      </c>
      <c r="L131" s="935">
        <f t="shared" si="44"/>
        <v>17890</v>
      </c>
      <c r="M131" s="962"/>
      <c r="N131" s="962"/>
      <c r="O131" s="962"/>
    </row>
    <row r="132" spans="1:15" s="258" customFormat="1">
      <c r="A132" s="1874"/>
      <c r="B132" s="1877"/>
      <c r="C132" s="540"/>
      <c r="D132" s="265" t="s">
        <v>72</v>
      </c>
      <c r="E132" s="749"/>
      <c r="F132" s="749"/>
      <c r="G132" s="749"/>
      <c r="H132" s="749">
        <f t="shared" si="39"/>
        <v>0</v>
      </c>
      <c r="I132" s="749">
        <f t="shared" si="45"/>
        <v>0</v>
      </c>
      <c r="J132" s="749"/>
      <c r="K132" s="749"/>
      <c r="L132" s="749"/>
      <c r="M132" s="962"/>
      <c r="N132" s="745"/>
      <c r="O132" s="962"/>
    </row>
    <row r="133" spans="1:15" s="260" customFormat="1" ht="27">
      <c r="A133" s="1874"/>
      <c r="B133" s="1877"/>
      <c r="C133" s="540"/>
      <c r="D133" s="272" t="s">
        <v>59</v>
      </c>
      <c r="E133" s="749">
        <v>5060.6000000000004</v>
      </c>
      <c r="F133" s="749">
        <v>7050</v>
      </c>
      <c r="G133" s="749">
        <v>7990</v>
      </c>
      <c r="H133" s="749">
        <v>7990</v>
      </c>
      <c r="I133" s="749">
        <v>7990</v>
      </c>
      <c r="J133" s="749">
        <v>7990</v>
      </c>
      <c r="K133" s="749">
        <v>7990</v>
      </c>
      <c r="L133" s="749">
        <v>7990</v>
      </c>
      <c r="M133" s="745">
        <f>+G133/12*3</f>
        <v>1997.5</v>
      </c>
      <c r="N133" s="745">
        <f>+G133/12*6</f>
        <v>3995</v>
      </c>
      <c r="O133" s="745">
        <f>+G133/12*9</f>
        <v>5992.5</v>
      </c>
    </row>
    <row r="134" spans="1:15" s="260" customFormat="1" ht="27">
      <c r="A134" s="1874"/>
      <c r="B134" s="1877"/>
      <c r="C134" s="540"/>
      <c r="D134" s="272" t="s">
        <v>60</v>
      </c>
      <c r="E134" s="749">
        <v>7332.3</v>
      </c>
      <c r="F134" s="749">
        <v>10840</v>
      </c>
      <c r="G134" s="749">
        <v>9900</v>
      </c>
      <c r="H134" s="749">
        <v>9900</v>
      </c>
      <c r="I134" s="749">
        <v>9900</v>
      </c>
      <c r="J134" s="749">
        <v>9900</v>
      </c>
      <c r="K134" s="749">
        <v>9900</v>
      </c>
      <c r="L134" s="749">
        <v>9900</v>
      </c>
      <c r="M134" s="745">
        <f>+G134/12*3</f>
        <v>2475</v>
      </c>
      <c r="N134" s="745">
        <f>+G134/12*6</f>
        <v>4950</v>
      </c>
      <c r="O134" s="745">
        <f>+G134/12*9</f>
        <v>7425</v>
      </c>
    </row>
    <row r="135" spans="1:15" s="260" customFormat="1" ht="28.5">
      <c r="A135" s="1874"/>
      <c r="B135" s="1877"/>
      <c r="C135" s="542">
        <v>4261</v>
      </c>
      <c r="D135" s="490" t="s">
        <v>61</v>
      </c>
      <c r="E135" s="935">
        <f t="shared" ref="E135:L135" si="46">E137+E138</f>
        <v>220317.9</v>
      </c>
      <c r="F135" s="935">
        <f t="shared" si="46"/>
        <v>406416.10000000003</v>
      </c>
      <c r="G135" s="935">
        <f t="shared" si="46"/>
        <v>341631.4</v>
      </c>
      <c r="H135" s="935">
        <f t="shared" si="39"/>
        <v>-64784.700000000012</v>
      </c>
      <c r="I135" s="935">
        <f t="shared" si="45"/>
        <v>121313.50000000003</v>
      </c>
      <c r="J135" s="935"/>
      <c r="K135" s="935">
        <f t="shared" si="46"/>
        <v>356715.74</v>
      </c>
      <c r="L135" s="935">
        <f t="shared" si="46"/>
        <v>342004.55699999997</v>
      </c>
      <c r="M135" s="745"/>
      <c r="N135" s="745"/>
      <c r="O135" s="745"/>
    </row>
    <row r="136" spans="1:15" s="260" customFormat="1">
      <c r="A136" s="1874"/>
      <c r="B136" s="1877"/>
      <c r="C136" s="540"/>
      <c r="D136" s="265" t="s">
        <v>72</v>
      </c>
      <c r="E136" s="747"/>
      <c r="F136" s="747"/>
      <c r="G136" s="747"/>
      <c r="H136" s="747">
        <f t="shared" si="39"/>
        <v>0</v>
      </c>
      <c r="I136" s="747">
        <f t="shared" si="45"/>
        <v>0</v>
      </c>
      <c r="J136" s="747"/>
      <c r="K136" s="747"/>
      <c r="L136" s="747"/>
      <c r="M136" s="745"/>
      <c r="N136" s="745"/>
      <c r="O136" s="745"/>
    </row>
    <row r="137" spans="1:15" s="260" customFormat="1">
      <c r="A137" s="1874"/>
      <c r="B137" s="1877"/>
      <c r="C137" s="540"/>
      <c r="D137" s="265" t="s">
        <v>62</v>
      </c>
      <c r="E137" s="747">
        <v>168816.4</v>
      </c>
      <c r="F137" s="747">
        <v>294300.90000000002</v>
      </c>
      <c r="G137" s="747">
        <v>264870.8</v>
      </c>
      <c r="H137" s="747">
        <f t="shared" si="39"/>
        <v>-29430.100000000035</v>
      </c>
      <c r="I137" s="747">
        <f t="shared" si="45"/>
        <v>96054.399999999994</v>
      </c>
      <c r="J137" s="747"/>
      <c r="K137" s="747">
        <v>278114.33999999997</v>
      </c>
      <c r="L137" s="747">
        <v>292020.05699999997</v>
      </c>
      <c r="M137" s="745">
        <f>+G137/12*3</f>
        <v>66217.7</v>
      </c>
      <c r="N137" s="745">
        <f>+G137/12*6</f>
        <v>132435.4</v>
      </c>
      <c r="O137" s="745">
        <f>+G137/12*9</f>
        <v>198653.09999999998</v>
      </c>
    </row>
    <row r="138" spans="1:15" s="260" customFormat="1">
      <c r="A138" s="1874"/>
      <c r="B138" s="1877"/>
      <c r="C138" s="540"/>
      <c r="D138" s="265" t="s">
        <v>63</v>
      </c>
      <c r="E138" s="747">
        <v>51501.5</v>
      </c>
      <c r="F138" s="747">
        <v>112115.2</v>
      </c>
      <c r="G138" s="747">
        <v>76760.600000000006</v>
      </c>
      <c r="H138" s="747">
        <f t="shared" si="39"/>
        <v>-35354.599999999991</v>
      </c>
      <c r="I138" s="747">
        <f t="shared" si="45"/>
        <v>25259.100000000006</v>
      </c>
      <c r="J138" s="747"/>
      <c r="K138" s="747">
        <v>78601.399999999994</v>
      </c>
      <c r="L138" s="747">
        <v>49984.5</v>
      </c>
      <c r="M138" s="745">
        <f>+G138/12*3</f>
        <v>19190.150000000001</v>
      </c>
      <c r="N138" s="745">
        <f>+G138/12*6</f>
        <v>38380.300000000003</v>
      </c>
      <c r="O138" s="745">
        <f>+G138/12*9</f>
        <v>57570.450000000004</v>
      </c>
    </row>
    <row r="139" spans="1:15" s="260" customFormat="1" ht="28.5">
      <c r="A139" s="1874"/>
      <c r="B139" s="1877"/>
      <c r="C139" s="540">
        <v>4262</v>
      </c>
      <c r="D139" s="266" t="s">
        <v>340</v>
      </c>
      <c r="E139" s="747">
        <v>0</v>
      </c>
      <c r="F139" s="747">
        <v>0</v>
      </c>
      <c r="G139" s="747">
        <v>0</v>
      </c>
      <c r="H139" s="747">
        <f t="shared" si="39"/>
        <v>0</v>
      </c>
      <c r="I139" s="747">
        <f t="shared" si="45"/>
        <v>0</v>
      </c>
      <c r="J139" s="747"/>
      <c r="K139" s="747">
        <v>0</v>
      </c>
      <c r="L139" s="747">
        <v>0</v>
      </c>
      <c r="M139" s="745"/>
      <c r="N139" s="745"/>
      <c r="O139" s="745"/>
    </row>
    <row r="140" spans="1:15" s="260" customFormat="1" ht="14.25">
      <c r="A140" s="1874"/>
      <c r="B140" s="1877"/>
      <c r="C140" s="540">
        <v>4264</v>
      </c>
      <c r="D140" s="266" t="s">
        <v>339</v>
      </c>
      <c r="E140" s="747">
        <v>32168.79</v>
      </c>
      <c r="F140" s="747">
        <v>34230.6</v>
      </c>
      <c r="G140" s="747">
        <v>38794.699999999997</v>
      </c>
      <c r="H140" s="747">
        <v>38794.699999999997</v>
      </c>
      <c r="I140" s="747">
        <v>38794.699999999997</v>
      </c>
      <c r="J140" s="747">
        <v>38794.699999999997</v>
      </c>
      <c r="K140" s="747">
        <v>38794.699999999997</v>
      </c>
      <c r="L140" s="747">
        <v>38794.699999999997</v>
      </c>
      <c r="M140" s="745">
        <f>+G140/12*3</f>
        <v>9698.6749999999993</v>
      </c>
      <c r="N140" s="745">
        <f>+G140/12*6</f>
        <v>19397.349999999999</v>
      </c>
      <c r="O140" s="745">
        <f>+G140/12*9</f>
        <v>29096.024999999998</v>
      </c>
    </row>
    <row r="141" spans="1:15" s="260" customFormat="1" ht="22.5" customHeight="1">
      <c r="A141" s="1874"/>
      <c r="B141" s="1877"/>
      <c r="C141" s="543">
        <v>4266</v>
      </c>
      <c r="D141" s="518" t="s">
        <v>423</v>
      </c>
      <c r="E141" s="747">
        <v>0</v>
      </c>
      <c r="F141" s="747">
        <v>0</v>
      </c>
      <c r="G141" s="747">
        <v>0</v>
      </c>
      <c r="H141" s="747">
        <v>0</v>
      </c>
      <c r="I141" s="747">
        <v>0</v>
      </c>
      <c r="J141" s="747">
        <v>0</v>
      </c>
      <c r="K141" s="747">
        <v>0</v>
      </c>
      <c r="L141" s="747">
        <v>0</v>
      </c>
      <c r="M141" s="745"/>
      <c r="N141" s="745"/>
      <c r="O141" s="745"/>
    </row>
    <row r="142" spans="1:15" s="260" customFormat="1" ht="28.5">
      <c r="A142" s="1874"/>
      <c r="B142" s="1877"/>
      <c r="C142" s="540">
        <v>4267</v>
      </c>
      <c r="D142" s="266" t="s">
        <v>341</v>
      </c>
      <c r="E142" s="747">
        <v>16638.57</v>
      </c>
      <c r="F142" s="747">
        <v>18091.8</v>
      </c>
      <c r="G142" s="747">
        <v>35458.5</v>
      </c>
      <c r="H142" s="747">
        <v>35458.5</v>
      </c>
      <c r="I142" s="747">
        <v>35458.5</v>
      </c>
      <c r="J142" s="747">
        <v>35458.5</v>
      </c>
      <c r="K142" s="747">
        <v>35458.5</v>
      </c>
      <c r="L142" s="747">
        <v>35458.5</v>
      </c>
      <c r="M142" s="745">
        <f>+G142/12*3</f>
        <v>8864.625</v>
      </c>
      <c r="N142" s="745">
        <f>+G142/12*6</f>
        <v>17729.25</v>
      </c>
      <c r="O142" s="745">
        <f>+G142/12*9</f>
        <v>26593.875</v>
      </c>
    </row>
    <row r="143" spans="1:15" s="260" customFormat="1" ht="28.5">
      <c r="A143" s="1874"/>
      <c r="B143" s="1877"/>
      <c r="C143" s="540">
        <v>4269</v>
      </c>
      <c r="D143" s="266" t="s">
        <v>64</v>
      </c>
      <c r="E143" s="747">
        <v>21356.37</v>
      </c>
      <c r="F143" s="747">
        <v>15524.2</v>
      </c>
      <c r="G143" s="747">
        <v>11308.1</v>
      </c>
      <c r="H143" s="747">
        <v>11308.1</v>
      </c>
      <c r="I143" s="747">
        <v>11308.1</v>
      </c>
      <c r="J143" s="747">
        <v>11308.1</v>
      </c>
      <c r="K143" s="747">
        <v>11308.1</v>
      </c>
      <c r="L143" s="747">
        <v>11308.1</v>
      </c>
      <c r="M143" s="745">
        <f>+G143/12*3</f>
        <v>2827.0250000000001</v>
      </c>
      <c r="N143" s="745">
        <f>+G143/12*6</f>
        <v>5654.05</v>
      </c>
      <c r="O143" s="745">
        <f>+G143/12*9</f>
        <v>8481.0750000000007</v>
      </c>
    </row>
    <row r="144" spans="1:15" s="260" customFormat="1" ht="42.75">
      <c r="A144" s="1874"/>
      <c r="B144" s="1877"/>
      <c r="C144" s="540">
        <v>4511</v>
      </c>
      <c r="D144" s="264" t="s">
        <v>65</v>
      </c>
      <c r="E144" s="747">
        <v>0</v>
      </c>
      <c r="F144" s="747"/>
      <c r="G144" s="747"/>
      <c r="H144" s="747">
        <f t="shared" si="39"/>
        <v>0</v>
      </c>
      <c r="I144" s="747">
        <f t="shared" si="45"/>
        <v>0</v>
      </c>
      <c r="J144" s="747"/>
      <c r="K144" s="747"/>
      <c r="L144" s="747"/>
      <c r="M144" s="745"/>
      <c r="N144" s="972"/>
      <c r="O144" s="745"/>
    </row>
    <row r="145" spans="1:15" s="262" customFormat="1" ht="42.75">
      <c r="A145" s="1874"/>
      <c r="B145" s="1877"/>
      <c r="C145" s="540">
        <v>4621</v>
      </c>
      <c r="D145" s="264" t="s">
        <v>66</v>
      </c>
      <c r="E145" s="747">
        <v>0</v>
      </c>
      <c r="F145" s="747"/>
      <c r="G145" s="747"/>
      <c r="H145" s="747">
        <f t="shared" si="39"/>
        <v>0</v>
      </c>
      <c r="I145" s="747">
        <f t="shared" si="45"/>
        <v>0</v>
      </c>
      <c r="J145" s="937"/>
      <c r="K145" s="747"/>
      <c r="L145" s="747"/>
      <c r="M145" s="745"/>
      <c r="N145" s="972"/>
      <c r="O145" s="972"/>
    </row>
    <row r="146" spans="1:15" s="262" customFormat="1" ht="42.75">
      <c r="A146" s="1874"/>
      <c r="B146" s="1877"/>
      <c r="C146" s="540">
        <v>4631</v>
      </c>
      <c r="D146" s="264" t="s">
        <v>381</v>
      </c>
      <c r="E146" s="747">
        <v>0</v>
      </c>
      <c r="F146" s="747"/>
      <c r="G146" s="747"/>
      <c r="H146" s="747">
        <f t="shared" si="39"/>
        <v>0</v>
      </c>
      <c r="I146" s="747">
        <f t="shared" si="45"/>
        <v>0</v>
      </c>
      <c r="J146" s="937"/>
      <c r="K146" s="747"/>
      <c r="L146" s="747"/>
      <c r="M146" s="972"/>
      <c r="N146" s="972"/>
      <c r="O146" s="972"/>
    </row>
    <row r="147" spans="1:15" s="262" customFormat="1" ht="21.75" customHeight="1">
      <c r="A147" s="1874"/>
      <c r="B147" s="1877"/>
      <c r="C147" s="540">
        <v>4632</v>
      </c>
      <c r="D147" s="264" t="s">
        <v>278</v>
      </c>
      <c r="E147" s="747">
        <v>0</v>
      </c>
      <c r="F147" s="747"/>
      <c r="G147" s="747"/>
      <c r="H147" s="747">
        <f t="shared" si="39"/>
        <v>0</v>
      </c>
      <c r="I147" s="747">
        <f t="shared" si="45"/>
        <v>0</v>
      </c>
      <c r="J147" s="747"/>
      <c r="K147" s="747"/>
      <c r="L147" s="747"/>
      <c r="M147" s="972"/>
      <c r="N147" s="972"/>
      <c r="O147" s="972"/>
    </row>
    <row r="148" spans="1:15" s="262" customFormat="1" ht="48.75" customHeight="1">
      <c r="A148" s="1874"/>
      <c r="B148" s="1877"/>
      <c r="C148" s="543">
        <v>4638</v>
      </c>
      <c r="D148" s="518" t="s">
        <v>424</v>
      </c>
      <c r="E148" s="747">
        <v>0</v>
      </c>
      <c r="F148" s="747"/>
      <c r="G148" s="747"/>
      <c r="H148" s="747">
        <f t="shared" si="39"/>
        <v>0</v>
      </c>
      <c r="I148" s="747">
        <f t="shared" si="45"/>
        <v>0</v>
      </c>
      <c r="J148" s="747"/>
      <c r="K148" s="747"/>
      <c r="L148" s="747"/>
      <c r="M148" s="972"/>
      <c r="N148" s="972"/>
      <c r="O148" s="972"/>
    </row>
    <row r="149" spans="1:15" s="262" customFormat="1" ht="28.5">
      <c r="A149" s="1874"/>
      <c r="B149" s="1877"/>
      <c r="C149" s="540" t="s">
        <v>387</v>
      </c>
      <c r="D149" s="264" t="s">
        <v>388</v>
      </c>
      <c r="E149" s="747"/>
      <c r="F149" s="747"/>
      <c r="G149" s="747"/>
      <c r="H149" s="747">
        <f t="shared" si="39"/>
        <v>0</v>
      </c>
      <c r="I149" s="747">
        <f t="shared" si="45"/>
        <v>0</v>
      </c>
      <c r="J149" s="747"/>
      <c r="K149" s="747"/>
      <c r="L149" s="747"/>
      <c r="M149" s="972"/>
      <c r="N149" s="972"/>
      <c r="O149" s="972"/>
    </row>
    <row r="150" spans="1:15" s="262" customFormat="1" ht="14.25">
      <c r="A150" s="1874"/>
      <c r="B150" s="1877"/>
      <c r="C150" s="540">
        <v>4729</v>
      </c>
      <c r="D150" s="266" t="s">
        <v>67</v>
      </c>
      <c r="E150" s="747">
        <v>43847.12</v>
      </c>
      <c r="F150" s="747">
        <v>49532.800000000003</v>
      </c>
      <c r="G150" s="747">
        <v>54232.800000000003</v>
      </c>
      <c r="H150" s="747">
        <v>54232.800000000003</v>
      </c>
      <c r="I150" s="747">
        <v>54232.800000000003</v>
      </c>
      <c r="J150" s="938">
        <v>54232.800000000003</v>
      </c>
      <c r="K150" s="747">
        <v>54232.800000000003</v>
      </c>
      <c r="L150" s="747">
        <v>54232.800000000003</v>
      </c>
      <c r="M150" s="745">
        <f>+G150/12*3</f>
        <v>13558.2</v>
      </c>
      <c r="N150" s="745">
        <f>+G150/12*6</f>
        <v>27116.400000000001</v>
      </c>
      <c r="O150" s="745">
        <f>+G150/12*9</f>
        <v>40674.600000000006</v>
      </c>
    </row>
    <row r="151" spans="1:15" s="262" customFormat="1" ht="14.25">
      <c r="A151" s="1874"/>
      <c r="B151" s="1877"/>
      <c r="C151" s="540">
        <v>4822</v>
      </c>
      <c r="D151" s="266" t="s">
        <v>68</v>
      </c>
      <c r="E151" s="938"/>
      <c r="F151" s="938"/>
      <c r="G151" s="747"/>
      <c r="H151" s="747">
        <f t="shared" si="39"/>
        <v>0</v>
      </c>
      <c r="I151" s="747">
        <f t="shared" si="45"/>
        <v>0</v>
      </c>
      <c r="J151" s="938"/>
      <c r="K151" s="747"/>
      <c r="L151" s="747"/>
      <c r="M151" s="972"/>
      <c r="N151" s="972"/>
      <c r="O151" s="972"/>
    </row>
    <row r="152" spans="1:15" s="262" customFormat="1" ht="14.25">
      <c r="A152" s="1874"/>
      <c r="B152" s="1877"/>
      <c r="C152" s="542">
        <v>4823</v>
      </c>
      <c r="D152" s="490" t="s">
        <v>69</v>
      </c>
      <c r="E152" s="935">
        <f t="shared" ref="E152:L152" si="47">E154+E155+E156</f>
        <v>2511.66</v>
      </c>
      <c r="F152" s="935">
        <f t="shared" si="47"/>
        <v>3583.2</v>
      </c>
      <c r="G152" s="935">
        <f t="shared" si="47"/>
        <v>5807.16</v>
      </c>
      <c r="H152" s="935">
        <f t="shared" si="39"/>
        <v>2223.96</v>
      </c>
      <c r="I152" s="935">
        <f t="shared" si="45"/>
        <v>3295.5</v>
      </c>
      <c r="J152" s="935"/>
      <c r="K152" s="935">
        <f t="shared" si="47"/>
        <v>5807.16</v>
      </c>
      <c r="L152" s="935">
        <f t="shared" si="47"/>
        <v>5807.16</v>
      </c>
      <c r="M152" s="972"/>
      <c r="N152" s="972"/>
      <c r="O152" s="972"/>
    </row>
    <row r="153" spans="1:15" s="262" customFormat="1" ht="14.25">
      <c r="A153" s="1874"/>
      <c r="B153" s="1877"/>
      <c r="C153" s="540"/>
      <c r="D153" s="265" t="s">
        <v>72</v>
      </c>
      <c r="E153" s="938"/>
      <c r="F153" s="938"/>
      <c r="G153" s="747"/>
      <c r="H153" s="747">
        <f t="shared" si="39"/>
        <v>0</v>
      </c>
      <c r="I153" s="747">
        <f t="shared" si="45"/>
        <v>0</v>
      </c>
      <c r="J153" s="938"/>
      <c r="K153" s="938"/>
      <c r="L153" s="938"/>
      <c r="M153" s="972"/>
      <c r="N153" s="745"/>
      <c r="O153" s="972"/>
    </row>
    <row r="154" spans="1:15" s="260" customFormat="1" ht="40.5">
      <c r="A154" s="1874"/>
      <c r="B154" s="1877"/>
      <c r="C154" s="540"/>
      <c r="D154" s="265" t="s">
        <v>277</v>
      </c>
      <c r="E154" s="747">
        <v>95.46</v>
      </c>
      <c r="F154" s="747">
        <v>105.1</v>
      </c>
      <c r="G154" s="747">
        <v>105.1</v>
      </c>
      <c r="H154" s="747">
        <v>105.1</v>
      </c>
      <c r="I154" s="747">
        <v>105.1</v>
      </c>
      <c r="J154" s="938">
        <v>105.1</v>
      </c>
      <c r="K154" s="747">
        <v>105.1</v>
      </c>
      <c r="L154" s="747">
        <v>105.1</v>
      </c>
      <c r="M154" s="745">
        <f>+G154/12*3</f>
        <v>26.274999999999999</v>
      </c>
      <c r="N154" s="745">
        <f>+G154/12*6</f>
        <v>52.55</v>
      </c>
      <c r="O154" s="745">
        <f>+G154/12*9</f>
        <v>78.824999999999989</v>
      </c>
    </row>
    <row r="155" spans="1:15" ht="27.95" customHeight="1">
      <c r="A155" s="1874"/>
      <c r="B155" s="1877"/>
      <c r="C155" s="540"/>
      <c r="D155" s="265" t="s">
        <v>275</v>
      </c>
      <c r="E155" s="747">
        <v>2093.1999999999998</v>
      </c>
      <c r="F155" s="747">
        <v>2359</v>
      </c>
      <c r="G155" s="747">
        <v>2358.96</v>
      </c>
      <c r="H155" s="747">
        <v>2358.96</v>
      </c>
      <c r="I155" s="747">
        <v>2358.96</v>
      </c>
      <c r="J155" s="938">
        <v>2358.96</v>
      </c>
      <c r="K155" s="747">
        <v>2358.96</v>
      </c>
      <c r="L155" s="747">
        <v>2358.96</v>
      </c>
      <c r="M155" s="745">
        <f>+G155/12*3</f>
        <v>589.74</v>
      </c>
      <c r="N155" s="745">
        <f>+G155/12*6</f>
        <v>1179.48</v>
      </c>
      <c r="O155" s="745">
        <f>+G155/12*9</f>
        <v>1769.22</v>
      </c>
    </row>
    <row r="156" spans="1:15" ht="14.25">
      <c r="A156" s="1874"/>
      <c r="B156" s="1877"/>
      <c r="C156" s="540"/>
      <c r="D156" s="265" t="s">
        <v>276</v>
      </c>
      <c r="E156" s="747">
        <v>323</v>
      </c>
      <c r="F156" s="747">
        <v>1119.0999999999999</v>
      </c>
      <c r="G156" s="747">
        <v>3343.1</v>
      </c>
      <c r="H156" s="747">
        <v>3343.1</v>
      </c>
      <c r="I156" s="747">
        <v>3343.1</v>
      </c>
      <c r="J156" s="938">
        <v>3343.1</v>
      </c>
      <c r="K156" s="747">
        <v>3343.1</v>
      </c>
      <c r="L156" s="747">
        <v>3343.1</v>
      </c>
      <c r="N156" s="973"/>
    </row>
    <row r="157" spans="1:15" ht="31.5" customHeight="1">
      <c r="A157" s="1874"/>
      <c r="B157" s="1877"/>
      <c r="C157" s="543" t="s">
        <v>422</v>
      </c>
      <c r="D157" s="518" t="s">
        <v>446</v>
      </c>
      <c r="E157" s="938"/>
      <c r="F157" s="938"/>
      <c r="G157" s="747"/>
      <c r="H157" s="747">
        <f t="shared" ref="H157:H169" si="48">+G157-F157</f>
        <v>0</v>
      </c>
      <c r="I157" s="747">
        <f t="shared" ref="I157:I174" si="49">G157-E157</f>
        <v>0</v>
      </c>
      <c r="J157" s="938"/>
      <c r="K157" s="938"/>
      <c r="L157" s="938"/>
      <c r="N157" s="973"/>
    </row>
    <row r="158" spans="1:15" s="275" customFormat="1" ht="14.25">
      <c r="A158" s="1874"/>
      <c r="B158" s="1877"/>
      <c r="C158" s="540">
        <v>4861</v>
      </c>
      <c r="D158" s="266" t="s">
        <v>70</v>
      </c>
      <c r="E158" s="938"/>
      <c r="F158" s="938"/>
      <c r="G158" s="747"/>
      <c r="H158" s="747">
        <f t="shared" si="48"/>
        <v>0</v>
      </c>
      <c r="I158" s="747">
        <f t="shared" si="49"/>
        <v>0</v>
      </c>
      <c r="J158" s="938"/>
      <c r="K158" s="938"/>
      <c r="L158" s="938"/>
      <c r="M158" s="923"/>
      <c r="N158" s="920"/>
      <c r="O158" s="973"/>
    </row>
    <row r="159" spans="1:15" ht="14.25">
      <c r="A159" s="1875"/>
      <c r="B159" s="1878"/>
      <c r="C159" s="540">
        <v>4891</v>
      </c>
      <c r="D159" s="266" t="s">
        <v>71</v>
      </c>
      <c r="E159" s="747"/>
      <c r="F159" s="747"/>
      <c r="G159" s="747"/>
      <c r="H159" s="747">
        <f t="shared" si="48"/>
        <v>0</v>
      </c>
      <c r="I159" s="747">
        <f t="shared" si="49"/>
        <v>0</v>
      </c>
      <c r="J159" s="747"/>
      <c r="K159" s="747"/>
      <c r="L159" s="747"/>
      <c r="M159" s="974"/>
    </row>
    <row r="160" spans="1:15" s="27" customFormat="1" ht="42.75">
      <c r="A160" s="1862" t="s">
        <v>438</v>
      </c>
      <c r="B160" s="1862"/>
      <c r="C160" s="276"/>
      <c r="D160" s="36" t="s">
        <v>73</v>
      </c>
      <c r="E160" s="939">
        <f>SUM(E162:E169)</f>
        <v>0</v>
      </c>
      <c r="F160" s="939">
        <f>SUM(F162:F169)</f>
        <v>0</v>
      </c>
      <c r="G160" s="939">
        <f>SUM(G162:G169)</f>
        <v>0</v>
      </c>
      <c r="H160" s="939">
        <f t="shared" si="48"/>
        <v>0</v>
      </c>
      <c r="I160" s="939">
        <f>+I166+I167+I168+I169</f>
        <v>0</v>
      </c>
      <c r="J160" s="939"/>
      <c r="K160" s="939">
        <f>SUM(K162:K169)</f>
        <v>0</v>
      </c>
      <c r="L160" s="939">
        <f>SUM(L162:L169)</f>
        <v>0</v>
      </c>
      <c r="M160" s="975"/>
      <c r="N160" s="975"/>
      <c r="O160" s="975"/>
    </row>
    <row r="161" spans="1:15" s="20" customFormat="1" ht="23.25" customHeight="1">
      <c r="A161" s="624" t="s">
        <v>439</v>
      </c>
      <c r="B161" s="1201" t="s">
        <v>440</v>
      </c>
      <c r="C161" s="277"/>
      <c r="D161" s="17" t="s">
        <v>72</v>
      </c>
      <c r="E161" s="940"/>
      <c r="F161" s="940"/>
      <c r="G161" s="940"/>
      <c r="H161" s="940">
        <f t="shared" si="48"/>
        <v>0</v>
      </c>
      <c r="I161" s="409">
        <f t="shared" ref="I161:I169" si="50">G161-E161</f>
        <v>0</v>
      </c>
      <c r="J161" s="940"/>
      <c r="K161" s="940"/>
      <c r="L161" s="940"/>
      <c r="M161" s="976"/>
      <c r="N161" s="976"/>
      <c r="O161" s="976"/>
    </row>
    <row r="162" spans="1:15" s="20" customFormat="1" ht="28.5">
      <c r="A162" s="1870">
        <v>1080</v>
      </c>
      <c r="B162" s="1870">
        <v>11001</v>
      </c>
      <c r="C162" s="277">
        <v>5111</v>
      </c>
      <c r="D162" s="18" t="s">
        <v>696</v>
      </c>
      <c r="E162" s="940"/>
      <c r="F162" s="940"/>
      <c r="G162" s="940"/>
      <c r="H162" s="409">
        <f t="shared" si="48"/>
        <v>0</v>
      </c>
      <c r="I162" s="409">
        <f t="shared" si="50"/>
        <v>0</v>
      </c>
      <c r="J162" s="940"/>
      <c r="K162" s="940"/>
      <c r="L162" s="940"/>
      <c r="M162" s="976"/>
      <c r="N162" s="976"/>
      <c r="O162" s="976"/>
    </row>
    <row r="163" spans="1:15" s="20" customFormat="1" ht="28.5">
      <c r="A163" s="1871"/>
      <c r="B163" s="1871"/>
      <c r="C163" s="277">
        <v>5112</v>
      </c>
      <c r="D163" s="18" t="s">
        <v>697</v>
      </c>
      <c r="E163" s="940"/>
      <c r="F163" s="940"/>
      <c r="G163" s="940"/>
      <c r="H163" s="409">
        <f t="shared" si="48"/>
        <v>0</v>
      </c>
      <c r="I163" s="409">
        <f t="shared" si="50"/>
        <v>0</v>
      </c>
      <c r="J163" s="940"/>
      <c r="K163" s="940"/>
      <c r="L163" s="940"/>
      <c r="M163" s="976"/>
      <c r="N163" s="976"/>
      <c r="O163" s="976"/>
    </row>
    <row r="164" spans="1:15" s="20" customFormat="1" ht="13.5" customHeight="1">
      <c r="A164" s="1871"/>
      <c r="B164" s="1871"/>
      <c r="C164" s="277" t="s">
        <v>698</v>
      </c>
      <c r="D164" s="18" t="s">
        <v>673</v>
      </c>
      <c r="E164" s="940"/>
      <c r="F164" s="940"/>
      <c r="G164" s="940"/>
      <c r="H164" s="409">
        <f t="shared" si="48"/>
        <v>0</v>
      </c>
      <c r="I164" s="409">
        <f t="shared" si="50"/>
        <v>0</v>
      </c>
      <c r="J164" s="940"/>
      <c r="K164" s="940"/>
      <c r="L164" s="940"/>
      <c r="M164" s="976"/>
      <c r="N164" s="976"/>
      <c r="O164" s="976"/>
    </row>
    <row r="165" spans="1:15" s="20" customFormat="1" ht="28.5">
      <c r="A165" s="1871"/>
      <c r="B165" s="1871"/>
      <c r="C165" s="277">
        <v>5121</v>
      </c>
      <c r="D165" s="264" t="s">
        <v>74</v>
      </c>
      <c r="E165" s="940"/>
      <c r="F165" s="940"/>
      <c r="G165" s="940"/>
      <c r="H165" s="409">
        <f t="shared" si="48"/>
        <v>0</v>
      </c>
      <c r="I165" s="409">
        <f t="shared" si="50"/>
        <v>0</v>
      </c>
      <c r="J165" s="940"/>
      <c r="K165" s="940"/>
      <c r="L165" s="940"/>
      <c r="M165" s="976"/>
      <c r="N165" s="976"/>
      <c r="O165" s="976"/>
    </row>
    <row r="166" spans="1:15" s="33" customFormat="1" ht="15.75" customHeight="1">
      <c r="A166" s="1871"/>
      <c r="B166" s="1871"/>
      <c r="C166" s="251">
        <v>5122</v>
      </c>
      <c r="D166" s="21" t="s">
        <v>75</v>
      </c>
      <c r="E166" s="941"/>
      <c r="F166" s="941"/>
      <c r="G166" s="409"/>
      <c r="H166" s="409">
        <f t="shared" si="48"/>
        <v>0</v>
      </c>
      <c r="I166" s="409">
        <f t="shared" si="50"/>
        <v>0</v>
      </c>
      <c r="J166" s="941"/>
      <c r="K166" s="409"/>
      <c r="L166" s="409"/>
      <c r="M166" s="977"/>
      <c r="N166" s="977"/>
      <c r="O166" s="977"/>
    </row>
    <row r="167" spans="1:15" s="33" customFormat="1" ht="15.75" customHeight="1">
      <c r="A167" s="1871"/>
      <c r="B167" s="1871"/>
      <c r="C167" s="251">
        <v>5129</v>
      </c>
      <c r="D167" s="21" t="s">
        <v>76</v>
      </c>
      <c r="E167" s="941"/>
      <c r="F167" s="941"/>
      <c r="G167" s="409"/>
      <c r="H167" s="409">
        <f t="shared" si="48"/>
        <v>0</v>
      </c>
      <c r="I167" s="409">
        <f t="shared" si="50"/>
        <v>0</v>
      </c>
      <c r="J167" s="941"/>
      <c r="K167" s="409"/>
      <c r="L167" s="409"/>
      <c r="M167" s="977"/>
      <c r="N167" s="977"/>
      <c r="O167" s="977"/>
    </row>
    <row r="168" spans="1:15" s="33" customFormat="1" ht="28.5">
      <c r="A168" s="1871"/>
      <c r="B168" s="1871"/>
      <c r="C168" s="251">
        <v>5132</v>
      </c>
      <c r="D168" s="21" t="s">
        <v>77</v>
      </c>
      <c r="E168" s="941"/>
      <c r="F168" s="941"/>
      <c r="G168" s="409"/>
      <c r="H168" s="409">
        <f t="shared" si="48"/>
        <v>0</v>
      </c>
      <c r="I168" s="409">
        <f t="shared" si="50"/>
        <v>0</v>
      </c>
      <c r="J168" s="941"/>
      <c r="K168" s="409"/>
      <c r="L168" s="409"/>
      <c r="M168" s="977"/>
      <c r="N168" s="977"/>
      <c r="O168" s="977"/>
    </row>
    <row r="169" spans="1:15" s="33" customFormat="1" ht="15.75" customHeight="1">
      <c r="A169" s="1872"/>
      <c r="B169" s="1872"/>
      <c r="C169" s="251" t="s">
        <v>699</v>
      </c>
      <c r="D169" s="21" t="s">
        <v>700</v>
      </c>
      <c r="E169" s="941"/>
      <c r="F169" s="941"/>
      <c r="G169" s="409"/>
      <c r="H169" s="409">
        <f t="shared" si="48"/>
        <v>0</v>
      </c>
      <c r="I169" s="409">
        <f t="shared" si="50"/>
        <v>0</v>
      </c>
      <c r="J169" s="941"/>
      <c r="K169" s="409"/>
      <c r="L169" s="409"/>
      <c r="M169" s="977"/>
      <c r="N169" s="977"/>
      <c r="O169" s="977"/>
    </row>
    <row r="170" spans="1:15" s="171" customFormat="1" ht="14.25" customHeight="1">
      <c r="A170" s="1873" t="s">
        <v>672</v>
      </c>
      <c r="B170" s="1876" t="s">
        <v>6498</v>
      </c>
      <c r="C170" s="534"/>
      <c r="D170" s="264" t="s">
        <v>279</v>
      </c>
      <c r="E170" s="942">
        <v>167</v>
      </c>
      <c r="F170" s="942">
        <v>167</v>
      </c>
      <c r="G170" s="942">
        <v>167</v>
      </c>
      <c r="H170" s="942">
        <f>+G170-F170</f>
        <v>0</v>
      </c>
      <c r="I170" s="942">
        <f t="shared" si="49"/>
        <v>0</v>
      </c>
      <c r="J170" s="942"/>
      <c r="K170" s="942">
        <v>167</v>
      </c>
      <c r="L170" s="942">
        <v>167</v>
      </c>
      <c r="M170" s="750"/>
      <c r="N170" s="750"/>
      <c r="O170" s="750"/>
    </row>
    <row r="171" spans="1:15" s="171" customFormat="1" ht="13.5" customHeight="1">
      <c r="A171" s="1874"/>
      <c r="B171" s="1877"/>
      <c r="C171" s="535"/>
      <c r="D171" s="265"/>
      <c r="E171" s="942"/>
      <c r="F171" s="943"/>
      <c r="G171" s="943"/>
      <c r="H171" s="943">
        <f>+G171-F171</f>
        <v>0</v>
      </c>
      <c r="I171" s="943">
        <f t="shared" si="49"/>
        <v>0</v>
      </c>
      <c r="J171" s="943"/>
      <c r="K171" s="943"/>
      <c r="L171" s="943"/>
      <c r="M171" s="750"/>
      <c r="N171" s="750"/>
      <c r="O171" s="750"/>
    </row>
    <row r="172" spans="1:15" s="171" customFormat="1" ht="14.25" customHeight="1">
      <c r="A172" s="1874"/>
      <c r="B172" s="1877"/>
      <c r="C172" s="535"/>
      <c r="D172" s="266" t="s">
        <v>32</v>
      </c>
      <c r="E172" s="942">
        <v>3</v>
      </c>
      <c r="F172" s="942">
        <v>3</v>
      </c>
      <c r="G172" s="943">
        <v>5</v>
      </c>
      <c r="H172" s="943">
        <f>+G172-F172</f>
        <v>2</v>
      </c>
      <c r="I172" s="943">
        <f t="shared" si="49"/>
        <v>2</v>
      </c>
      <c r="J172" s="943"/>
      <c r="K172" s="943">
        <v>5</v>
      </c>
      <c r="L172" s="943">
        <v>5</v>
      </c>
      <c r="M172" s="750"/>
      <c r="N172" s="750"/>
      <c r="O172" s="750"/>
    </row>
    <row r="173" spans="1:15" s="259" customFormat="1" ht="14.25" customHeight="1">
      <c r="A173" s="1874"/>
      <c r="B173" s="1877"/>
      <c r="C173" s="535"/>
      <c r="D173" s="265"/>
      <c r="E173" s="748"/>
      <c r="F173" s="748"/>
      <c r="G173" s="748"/>
      <c r="H173" s="748">
        <f>+G173-F173</f>
        <v>0</v>
      </c>
      <c r="I173" s="748">
        <f t="shared" si="49"/>
        <v>0</v>
      </c>
      <c r="J173" s="748"/>
      <c r="K173" s="748"/>
      <c r="L173" s="748"/>
      <c r="M173" s="971"/>
      <c r="N173" s="971"/>
      <c r="O173" s="971"/>
    </row>
    <row r="174" spans="1:15" s="258" customFormat="1" ht="14.25" customHeight="1">
      <c r="A174" s="1874"/>
      <c r="B174" s="1877"/>
      <c r="C174" s="536"/>
      <c r="D174" s="274" t="s">
        <v>33</v>
      </c>
      <c r="E174" s="934">
        <f>+E176+E240</f>
        <v>1229382.82</v>
      </c>
      <c r="F174" s="934">
        <f>+F176+F240</f>
        <v>1296311.8</v>
      </c>
      <c r="G174" s="934">
        <f>+G176+G240</f>
        <v>1197136.3399999999</v>
      </c>
      <c r="H174" s="934">
        <f>+G174-F174</f>
        <v>-99175.460000000196</v>
      </c>
      <c r="I174" s="934">
        <f t="shared" si="49"/>
        <v>-32246.480000000214</v>
      </c>
      <c r="J174" s="934"/>
      <c r="K174" s="934">
        <f>+K176+K240</f>
        <v>1205745.44</v>
      </c>
      <c r="L174" s="934">
        <f>+L176+L240</f>
        <v>1212056.44</v>
      </c>
      <c r="M174" s="962">
        <f>SUM(M180:M235)</f>
        <v>201644.70166666666</v>
      </c>
      <c r="N174" s="962">
        <f>SUM(N180:N235)</f>
        <v>500697.78666666668</v>
      </c>
      <c r="O174" s="962">
        <f>SUM(O180:O235)</f>
        <v>799750.87166666659</v>
      </c>
    </row>
    <row r="175" spans="1:15" s="258" customFormat="1" ht="14.25" customHeight="1">
      <c r="A175" s="1874"/>
      <c r="B175" s="1877"/>
      <c r="C175" s="537"/>
      <c r="D175" s="17" t="s">
        <v>390</v>
      </c>
      <c r="E175" s="748"/>
      <c r="F175" s="748"/>
      <c r="G175" s="748"/>
      <c r="H175" s="934"/>
      <c r="I175" s="934"/>
      <c r="J175" s="748"/>
      <c r="K175" s="748"/>
      <c r="L175" s="748"/>
      <c r="M175" s="962"/>
      <c r="N175" s="962"/>
      <c r="O175" s="962"/>
    </row>
    <row r="176" spans="1:15" s="258" customFormat="1" ht="14.25" customHeight="1">
      <c r="A176" s="1874"/>
      <c r="B176" s="1877"/>
      <c r="C176" s="538"/>
      <c r="D176" s="267" t="s">
        <v>36</v>
      </c>
      <c r="E176" s="934">
        <f>E178+SUM(E184:E239)-E184-E189-E197-E211-E215-E232</f>
        <v>1229382.82</v>
      </c>
      <c r="F176" s="934">
        <f>F178+SUM(F184:F239)-F184-F189-F197-F211-F215-F232</f>
        <v>1296311.8</v>
      </c>
      <c r="G176" s="934">
        <f>G178+SUM(G184:G239)-G184-G189-G197-G211-G215-G232</f>
        <v>1197136.3399999999</v>
      </c>
      <c r="H176" s="934">
        <f>+G176-F176</f>
        <v>-99175.460000000196</v>
      </c>
      <c r="I176" s="934">
        <f>G176-E176</f>
        <v>-32246.480000000214</v>
      </c>
      <c r="J176" s="934"/>
      <c r="K176" s="934">
        <f>K178+SUM(K184:K239)-K184-K189-K197-K211-K215-K232</f>
        <v>1205745.44</v>
      </c>
      <c r="L176" s="934">
        <f>L178+SUM(L184:L239)-L184-L189-L197-L211-L215-L232</f>
        <v>1212056.44</v>
      </c>
      <c r="M176" s="962"/>
      <c r="N176" s="962"/>
      <c r="O176" s="962"/>
    </row>
    <row r="177" spans="1:15" s="258" customFormat="1" ht="13.5" customHeight="1">
      <c r="A177" s="1874"/>
      <c r="B177" s="1877"/>
      <c r="C177" s="534"/>
      <c r="D177" s="265" t="s">
        <v>72</v>
      </c>
      <c r="E177" s="749"/>
      <c r="F177" s="749"/>
      <c r="G177" s="748"/>
      <c r="H177" s="748">
        <f t="shared" ref="H177:H240" si="51">+G177-F177</f>
        <v>0</v>
      </c>
      <c r="I177" s="749">
        <f t="shared" ref="I177:I239" si="52">G177-E177</f>
        <v>0</v>
      </c>
      <c r="J177" s="749"/>
      <c r="K177" s="749"/>
      <c r="L177" s="749"/>
      <c r="M177" s="962"/>
      <c r="N177" s="962"/>
      <c r="O177" s="962"/>
    </row>
    <row r="178" spans="1:15" s="258" customFormat="1" ht="14.25" customHeight="1">
      <c r="A178" s="1874"/>
      <c r="B178" s="1877"/>
      <c r="C178" s="539"/>
      <c r="D178" s="490" t="s">
        <v>473</v>
      </c>
      <c r="E178" s="935">
        <f>SUM(E180:E182)</f>
        <v>1195637.94</v>
      </c>
      <c r="F178" s="935">
        <f>SUM(F180:F182)</f>
        <v>1234564.2</v>
      </c>
      <c r="G178" s="935">
        <f>SUM(G180:G182)</f>
        <v>1168900.5999999999</v>
      </c>
      <c r="H178" s="935">
        <f t="shared" si="51"/>
        <v>-65663.600000000093</v>
      </c>
      <c r="I178" s="935">
        <f t="shared" si="52"/>
        <v>-26737.340000000084</v>
      </c>
      <c r="J178" s="935"/>
      <c r="K178" s="935">
        <f>SUM(K180:K182)</f>
        <v>1177509.7</v>
      </c>
      <c r="L178" s="935">
        <f>SUM(L180:L182)</f>
        <v>1183820.7</v>
      </c>
      <c r="M178" s="962">
        <f>+G178/G170/12</f>
        <v>583.2837325349301</v>
      </c>
      <c r="N178" s="962"/>
      <c r="O178" s="962"/>
    </row>
    <row r="179" spans="1:15" s="258" customFormat="1">
      <c r="A179" s="1874"/>
      <c r="B179" s="1877"/>
      <c r="C179" s="534"/>
      <c r="D179" s="265" t="s">
        <v>72</v>
      </c>
      <c r="E179" s="749"/>
      <c r="F179" s="749"/>
      <c r="G179" s="748"/>
      <c r="H179" s="748">
        <f t="shared" si="51"/>
        <v>0</v>
      </c>
      <c r="I179" s="749">
        <f t="shared" si="52"/>
        <v>0</v>
      </c>
      <c r="J179" s="749"/>
      <c r="K179" s="749"/>
      <c r="L179" s="749"/>
      <c r="M179" s="962"/>
      <c r="N179" s="962"/>
      <c r="O179" s="962"/>
    </row>
    <row r="180" spans="1:15" s="258" customFormat="1" ht="42.75">
      <c r="A180" s="1874"/>
      <c r="B180" s="1877"/>
      <c r="C180" s="540" t="s">
        <v>271</v>
      </c>
      <c r="D180" s="268" t="s">
        <v>37</v>
      </c>
      <c r="E180" s="749">
        <v>1059389.8400000001</v>
      </c>
      <c r="F180" s="749">
        <v>1159807.3999999999</v>
      </c>
      <c r="G180" s="749">
        <v>1100921.3999999999</v>
      </c>
      <c r="H180" s="749">
        <f t="shared" si="51"/>
        <v>-58886</v>
      </c>
      <c r="I180" s="749">
        <f t="shared" si="52"/>
        <v>41531.559999999823</v>
      </c>
      <c r="J180" s="749"/>
      <c r="K180" s="749">
        <v>1108928.3</v>
      </c>
      <c r="L180" s="749">
        <v>1114863.8999999999</v>
      </c>
      <c r="M180" s="962">
        <f>+G180/12*2</f>
        <v>183486.9</v>
      </c>
      <c r="N180" s="962">
        <f>+G180/12*5</f>
        <v>458717.25</v>
      </c>
      <c r="O180" s="962">
        <f>+G180/12*8</f>
        <v>733947.6</v>
      </c>
    </row>
    <row r="181" spans="1:15" s="260" customFormat="1" ht="42.75">
      <c r="A181" s="1874"/>
      <c r="B181" s="1877"/>
      <c r="C181" s="540" t="s">
        <v>272</v>
      </c>
      <c r="D181" s="269" t="s">
        <v>38</v>
      </c>
      <c r="E181" s="749">
        <v>123180.2</v>
      </c>
      <c r="F181" s="749">
        <v>58017.5</v>
      </c>
      <c r="G181" s="749">
        <v>51087.9</v>
      </c>
      <c r="H181" s="749">
        <f t="shared" si="51"/>
        <v>-6929.5999999999985</v>
      </c>
      <c r="I181" s="749">
        <f t="shared" si="52"/>
        <v>-72092.299999999988</v>
      </c>
      <c r="J181" s="749"/>
      <c r="K181" s="749">
        <v>51344</v>
      </c>
      <c r="L181" s="749">
        <v>51311.6</v>
      </c>
      <c r="M181" s="962">
        <f>+G181/12*2</f>
        <v>8514.65</v>
      </c>
      <c r="N181" s="962">
        <f>+G181/12*5</f>
        <v>21286.625</v>
      </c>
      <c r="O181" s="962">
        <f>+G181/12*8</f>
        <v>34058.6</v>
      </c>
    </row>
    <row r="182" spans="1:15" s="260" customFormat="1" ht="42.75">
      <c r="A182" s="1874"/>
      <c r="B182" s="1877"/>
      <c r="C182" s="540" t="s">
        <v>273</v>
      </c>
      <c r="D182" s="269" t="s">
        <v>39</v>
      </c>
      <c r="E182" s="749">
        <v>13067.9</v>
      </c>
      <c r="F182" s="749">
        <v>16739.3</v>
      </c>
      <c r="G182" s="749">
        <v>16891.3</v>
      </c>
      <c r="H182" s="749">
        <f t="shared" si="51"/>
        <v>152</v>
      </c>
      <c r="I182" s="749">
        <f t="shared" si="52"/>
        <v>3823.3999999999996</v>
      </c>
      <c r="J182" s="749"/>
      <c r="K182" s="749">
        <v>17237.400000000001</v>
      </c>
      <c r="L182" s="749">
        <v>17645.2</v>
      </c>
      <c r="M182" s="962">
        <f>+G182/12*2</f>
        <v>2815.2166666666667</v>
      </c>
      <c r="N182" s="962">
        <f>+G182/12*5</f>
        <v>7038.041666666667</v>
      </c>
      <c r="O182" s="962">
        <f>+G182/12*8</f>
        <v>11260.866666666667</v>
      </c>
    </row>
    <row r="183" spans="1:15" s="260" customFormat="1" ht="14.25">
      <c r="A183" s="1874"/>
      <c r="B183" s="1877"/>
      <c r="C183" s="541"/>
      <c r="D183" s="491"/>
      <c r="E183" s="751"/>
      <c r="F183" s="751"/>
      <c r="G183" s="751"/>
      <c r="H183" s="751">
        <f t="shared" si="51"/>
        <v>0</v>
      </c>
      <c r="I183" s="751">
        <f t="shared" si="52"/>
        <v>0</v>
      </c>
      <c r="J183" s="751"/>
      <c r="K183" s="751"/>
      <c r="L183" s="751"/>
      <c r="M183" s="745"/>
      <c r="N183" s="745"/>
      <c r="O183" s="745"/>
    </row>
    <row r="184" spans="1:15" s="260" customFormat="1" ht="28.5">
      <c r="A184" s="1874"/>
      <c r="B184" s="1877"/>
      <c r="C184" s="542">
        <v>4212</v>
      </c>
      <c r="D184" s="490" t="s">
        <v>40</v>
      </c>
      <c r="E184" s="935">
        <f>E186+E187+E188</f>
        <v>15124.74</v>
      </c>
      <c r="F184" s="935">
        <f>F186+F187+F188</f>
        <v>22333.699999999997</v>
      </c>
      <c r="G184" s="935">
        <f>G186+G187+G188</f>
        <v>0</v>
      </c>
      <c r="H184" s="935">
        <f t="shared" si="51"/>
        <v>-22333.699999999997</v>
      </c>
      <c r="I184" s="935">
        <f t="shared" si="52"/>
        <v>-15124.74</v>
      </c>
      <c r="J184" s="935"/>
      <c r="K184" s="935">
        <f>K186+K187+K188</f>
        <v>0</v>
      </c>
      <c r="L184" s="935">
        <f>L186+L187+L188</f>
        <v>0</v>
      </c>
      <c r="M184" s="745"/>
      <c r="N184" s="745"/>
      <c r="O184" s="745"/>
    </row>
    <row r="185" spans="1:15" s="260" customFormat="1">
      <c r="A185" s="1874"/>
      <c r="B185" s="1877"/>
      <c r="C185" s="540"/>
      <c r="D185" s="265" t="s">
        <v>72</v>
      </c>
      <c r="E185" s="747"/>
      <c r="F185" s="747"/>
      <c r="G185" s="747"/>
      <c r="H185" s="747">
        <f t="shared" si="51"/>
        <v>0</v>
      </c>
      <c r="I185" s="747">
        <f t="shared" si="52"/>
        <v>0</v>
      </c>
      <c r="J185" s="747"/>
      <c r="K185" s="747"/>
      <c r="L185" s="747"/>
      <c r="M185" s="745"/>
      <c r="N185" s="745"/>
      <c r="O185" s="745"/>
    </row>
    <row r="186" spans="1:15" s="260" customFormat="1">
      <c r="A186" s="1874"/>
      <c r="B186" s="1877"/>
      <c r="C186" s="540"/>
      <c r="D186" s="265" t="s">
        <v>40</v>
      </c>
      <c r="E186" s="747">
        <v>11017.16</v>
      </c>
      <c r="F186" s="747">
        <v>13022.9</v>
      </c>
      <c r="G186" s="747"/>
      <c r="H186" s="747"/>
      <c r="I186" s="747"/>
      <c r="J186" s="747"/>
      <c r="K186" s="747"/>
      <c r="L186" s="747"/>
      <c r="M186" s="745">
        <f>+G186/12*3</f>
        <v>0</v>
      </c>
      <c r="N186" s="745">
        <f>+G186/12*6</f>
        <v>0</v>
      </c>
      <c r="O186" s="745">
        <f>+G186/12*9</f>
        <v>0</v>
      </c>
    </row>
    <row r="187" spans="1:15" s="260" customFormat="1" ht="27">
      <c r="A187" s="1874"/>
      <c r="B187" s="1877"/>
      <c r="C187" s="540"/>
      <c r="D187" s="265" t="s">
        <v>280</v>
      </c>
      <c r="E187" s="747"/>
      <c r="F187" s="747"/>
      <c r="G187" s="747"/>
      <c r="H187" s="747"/>
      <c r="I187" s="747"/>
      <c r="J187" s="747"/>
      <c r="K187" s="747"/>
      <c r="L187" s="747"/>
      <c r="M187" s="745">
        <f>+G187/12*3</f>
        <v>0</v>
      </c>
      <c r="N187" s="745">
        <f>+G187/12*6</f>
        <v>0</v>
      </c>
      <c r="O187" s="745">
        <f>+G187/12*9</f>
        <v>0</v>
      </c>
    </row>
    <row r="188" spans="1:15" s="260" customFormat="1" ht="27">
      <c r="A188" s="1874"/>
      <c r="B188" s="1877"/>
      <c r="C188" s="540"/>
      <c r="D188" s="265" t="s">
        <v>392</v>
      </c>
      <c r="E188" s="747">
        <v>4107.58</v>
      </c>
      <c r="F188" s="747">
        <v>9310.7999999999993</v>
      </c>
      <c r="G188" s="747"/>
      <c r="H188" s="747"/>
      <c r="I188" s="747"/>
      <c r="J188" s="747"/>
      <c r="K188" s="747"/>
      <c r="L188" s="747"/>
      <c r="M188" s="745">
        <f>+G188/12*3</f>
        <v>0</v>
      </c>
      <c r="N188" s="745">
        <f>+G188/12*6</f>
        <v>0</v>
      </c>
      <c r="O188" s="745">
        <f>+G188/12*9</f>
        <v>0</v>
      </c>
    </row>
    <row r="189" spans="1:15" s="260" customFormat="1" ht="14.25">
      <c r="A189" s="1874"/>
      <c r="B189" s="1877"/>
      <c r="C189" s="542">
        <v>4213</v>
      </c>
      <c r="D189" s="490" t="s">
        <v>41</v>
      </c>
      <c r="E189" s="935">
        <f>E191+E192</f>
        <v>481.93</v>
      </c>
      <c r="F189" s="935">
        <f>F191+F192</f>
        <v>1540.9</v>
      </c>
      <c r="G189" s="935">
        <f>G191+G192</f>
        <v>0</v>
      </c>
      <c r="H189" s="935">
        <f t="shared" si="51"/>
        <v>-1540.9</v>
      </c>
      <c r="I189" s="935">
        <f t="shared" si="52"/>
        <v>-481.93</v>
      </c>
      <c r="J189" s="935"/>
      <c r="K189" s="935">
        <f>K191+K192</f>
        <v>0</v>
      </c>
      <c r="L189" s="935">
        <f>L191+L192</f>
        <v>0</v>
      </c>
      <c r="M189" s="745"/>
      <c r="N189" s="745"/>
      <c r="O189" s="745"/>
    </row>
    <row r="190" spans="1:15" s="260" customFormat="1">
      <c r="A190" s="1874"/>
      <c r="B190" s="1877"/>
      <c r="C190" s="540"/>
      <c r="D190" s="265" t="s">
        <v>72</v>
      </c>
      <c r="E190" s="747"/>
      <c r="F190" s="747"/>
      <c r="G190" s="747"/>
      <c r="H190" s="747">
        <f t="shared" si="51"/>
        <v>0</v>
      </c>
      <c r="I190" s="747">
        <f t="shared" si="52"/>
        <v>0</v>
      </c>
      <c r="J190" s="747"/>
      <c r="K190" s="747"/>
      <c r="L190" s="747"/>
      <c r="M190" s="745"/>
      <c r="N190" s="745"/>
      <c r="O190" s="745"/>
    </row>
    <row r="191" spans="1:15" s="260" customFormat="1" ht="40.5">
      <c r="A191" s="1874"/>
      <c r="B191" s="1877"/>
      <c r="C191" s="540"/>
      <c r="D191" s="271" t="s">
        <v>42</v>
      </c>
      <c r="E191" s="747">
        <v>481.93</v>
      </c>
      <c r="F191" s="747">
        <v>1540.9</v>
      </c>
      <c r="G191" s="747"/>
      <c r="H191" s="747"/>
      <c r="I191" s="747"/>
      <c r="J191" s="747"/>
      <c r="K191" s="747"/>
      <c r="L191" s="747"/>
      <c r="M191" s="745">
        <f>+G191/12*3</f>
        <v>0</v>
      </c>
      <c r="N191" s="745">
        <f>+G191/12*6</f>
        <v>0</v>
      </c>
      <c r="O191" s="745">
        <f>+G191/12*9</f>
        <v>0</v>
      </c>
    </row>
    <row r="192" spans="1:15" s="260" customFormat="1" ht="40.5">
      <c r="A192" s="1874"/>
      <c r="B192" s="1877"/>
      <c r="C192" s="540"/>
      <c r="D192" s="271" t="s">
        <v>274</v>
      </c>
      <c r="E192" s="747"/>
      <c r="F192" s="747"/>
      <c r="G192" s="747"/>
      <c r="H192" s="747">
        <f t="shared" si="51"/>
        <v>0</v>
      </c>
      <c r="I192" s="747">
        <f t="shared" si="52"/>
        <v>0</v>
      </c>
      <c r="J192" s="747"/>
      <c r="K192" s="747"/>
      <c r="L192" s="747"/>
      <c r="M192" s="745">
        <f>+G192/12*3</f>
        <v>0</v>
      </c>
      <c r="N192" s="745">
        <f>+G192/12*6</f>
        <v>0</v>
      </c>
      <c r="O192" s="745">
        <f>+G192/12*9</f>
        <v>0</v>
      </c>
    </row>
    <row r="193" spans="1:15" s="260" customFormat="1" ht="14.25">
      <c r="A193" s="1874"/>
      <c r="B193" s="1877"/>
      <c r="C193" s="540">
        <v>4214</v>
      </c>
      <c r="D193" s="270" t="s">
        <v>43</v>
      </c>
      <c r="E193" s="747">
        <v>15720.890000000001</v>
      </c>
      <c r="F193" s="747">
        <v>34424</v>
      </c>
      <c r="G193" s="747">
        <v>23780.5</v>
      </c>
      <c r="H193" s="747">
        <v>23780.5</v>
      </c>
      <c r="I193" s="747">
        <v>23780.5</v>
      </c>
      <c r="J193" s="747">
        <v>23780.5</v>
      </c>
      <c r="K193" s="747">
        <v>23780.5</v>
      </c>
      <c r="L193" s="747">
        <v>23780.5</v>
      </c>
      <c r="M193" s="745">
        <f>+G193/12*3</f>
        <v>5945.125</v>
      </c>
      <c r="N193" s="745">
        <f>+G193/12*6</f>
        <v>11890.25</v>
      </c>
      <c r="O193" s="745">
        <f>+G193/12*9</f>
        <v>17835.375</v>
      </c>
    </row>
    <row r="194" spans="1:15" s="258" customFormat="1" ht="23.25" customHeight="1">
      <c r="A194" s="1874"/>
      <c r="B194" s="1877"/>
      <c r="C194" s="540">
        <v>4215</v>
      </c>
      <c r="D194" s="270" t="s">
        <v>44</v>
      </c>
      <c r="E194" s="747"/>
      <c r="F194" s="747"/>
      <c r="G194" s="747"/>
      <c r="H194" s="747">
        <f t="shared" si="51"/>
        <v>0</v>
      </c>
      <c r="I194" s="747">
        <f t="shared" si="52"/>
        <v>0</v>
      </c>
      <c r="J194" s="747"/>
      <c r="K194" s="747"/>
      <c r="L194" s="747"/>
      <c r="M194" s="962"/>
      <c r="N194" s="750"/>
      <c r="O194" s="962"/>
    </row>
    <row r="195" spans="1:15" s="171" customFormat="1" ht="28.5">
      <c r="A195" s="1874"/>
      <c r="B195" s="1877"/>
      <c r="C195" s="540">
        <v>4216</v>
      </c>
      <c r="D195" s="270" t="s">
        <v>45</v>
      </c>
      <c r="E195" s="747"/>
      <c r="F195" s="747"/>
      <c r="G195" s="747"/>
      <c r="H195" s="747">
        <f t="shared" si="51"/>
        <v>0</v>
      </c>
      <c r="I195" s="747">
        <f t="shared" si="52"/>
        <v>0</v>
      </c>
      <c r="J195" s="747"/>
      <c r="K195" s="747"/>
      <c r="L195" s="747"/>
      <c r="M195" s="750"/>
      <c r="N195" s="750"/>
      <c r="O195" s="750"/>
    </row>
    <row r="196" spans="1:15" s="171" customFormat="1" ht="28.5">
      <c r="A196" s="1874"/>
      <c r="B196" s="1877"/>
      <c r="C196" s="540">
        <v>4217</v>
      </c>
      <c r="D196" s="270" t="s">
        <v>46</v>
      </c>
      <c r="E196" s="747"/>
      <c r="F196" s="747"/>
      <c r="G196" s="747"/>
      <c r="H196" s="747">
        <f t="shared" si="51"/>
        <v>0</v>
      </c>
      <c r="I196" s="747">
        <f t="shared" si="52"/>
        <v>0</v>
      </c>
      <c r="J196" s="747"/>
      <c r="K196" s="747"/>
      <c r="L196" s="747"/>
      <c r="M196" s="750"/>
      <c r="N196" s="750"/>
      <c r="O196" s="750"/>
    </row>
    <row r="197" spans="1:15" s="171" customFormat="1" ht="42.75">
      <c r="A197" s="1874"/>
      <c r="B197" s="1877"/>
      <c r="C197" s="542"/>
      <c r="D197" s="490" t="s">
        <v>416</v>
      </c>
      <c r="E197" s="935">
        <f>E199+E200</f>
        <v>0</v>
      </c>
      <c r="F197" s="935">
        <f>F199+F200</f>
        <v>786.3</v>
      </c>
      <c r="G197" s="935">
        <f>G199+G200</f>
        <v>786.30000000000007</v>
      </c>
      <c r="H197" s="935">
        <f t="shared" si="51"/>
        <v>0</v>
      </c>
      <c r="I197" s="935">
        <f t="shared" si="52"/>
        <v>786.30000000000007</v>
      </c>
      <c r="J197" s="935"/>
      <c r="K197" s="935">
        <f>K199+K200</f>
        <v>786.30000000000007</v>
      </c>
      <c r="L197" s="935">
        <f>L199+L200</f>
        <v>786.30000000000007</v>
      </c>
      <c r="M197" s="750"/>
      <c r="N197" s="750"/>
      <c r="O197" s="750"/>
    </row>
    <row r="198" spans="1:15" s="171" customFormat="1">
      <c r="A198" s="1874"/>
      <c r="B198" s="1877"/>
      <c r="C198" s="540"/>
      <c r="D198" s="265" t="s">
        <v>72</v>
      </c>
      <c r="E198" s="748"/>
      <c r="F198" s="748"/>
      <c r="G198" s="748"/>
      <c r="H198" s="748">
        <f t="shared" si="51"/>
        <v>0</v>
      </c>
      <c r="I198" s="748">
        <f t="shared" si="52"/>
        <v>0</v>
      </c>
      <c r="J198" s="748"/>
      <c r="K198" s="748"/>
      <c r="L198" s="748"/>
      <c r="M198" s="750"/>
      <c r="N198" s="750"/>
      <c r="O198" s="750"/>
    </row>
    <row r="199" spans="1:15" s="171" customFormat="1">
      <c r="A199" s="1874"/>
      <c r="B199" s="1877"/>
      <c r="C199" s="540">
        <v>4221</v>
      </c>
      <c r="D199" s="265" t="s">
        <v>47</v>
      </c>
      <c r="E199" s="748"/>
      <c r="F199" s="748">
        <v>786.3</v>
      </c>
      <c r="G199" s="748">
        <v>786.30000000000007</v>
      </c>
      <c r="H199" s="748"/>
      <c r="I199" s="748"/>
      <c r="J199" s="748"/>
      <c r="K199" s="748">
        <v>786.30000000000007</v>
      </c>
      <c r="L199" s="748">
        <v>786.30000000000007</v>
      </c>
      <c r="M199" s="745">
        <f>+G199/12*3</f>
        <v>196.57500000000002</v>
      </c>
      <c r="N199" s="745">
        <f>+G199/12*6</f>
        <v>393.15000000000003</v>
      </c>
      <c r="O199" s="745">
        <f>+G199/12*9</f>
        <v>589.72500000000002</v>
      </c>
    </row>
    <row r="200" spans="1:15" s="171" customFormat="1" ht="27">
      <c r="A200" s="1874"/>
      <c r="B200" s="1877"/>
      <c r="C200" s="540">
        <v>4222</v>
      </c>
      <c r="D200" s="265" t="s">
        <v>48</v>
      </c>
      <c r="E200" s="748"/>
      <c r="F200" s="748"/>
      <c r="G200" s="748"/>
      <c r="H200" s="748"/>
      <c r="I200" s="748"/>
      <c r="J200" s="748"/>
      <c r="K200" s="748"/>
      <c r="L200" s="748"/>
      <c r="M200" s="750"/>
      <c r="N200" s="745"/>
      <c r="O200" s="750"/>
    </row>
    <row r="201" spans="1:15" s="260" customFormat="1" ht="14.25">
      <c r="A201" s="1874"/>
      <c r="B201" s="1877"/>
      <c r="C201" s="540">
        <v>4231</v>
      </c>
      <c r="D201" s="266" t="s">
        <v>49</v>
      </c>
      <c r="E201" s="748">
        <v>382.79</v>
      </c>
      <c r="F201" s="748">
        <v>163.5</v>
      </c>
      <c r="G201" s="748">
        <v>1000</v>
      </c>
      <c r="H201" s="748"/>
      <c r="I201" s="748"/>
      <c r="J201" s="748"/>
      <c r="K201" s="748">
        <v>1000</v>
      </c>
      <c r="L201" s="748">
        <v>1000</v>
      </c>
      <c r="M201" s="745">
        <f>+G201/12*3</f>
        <v>250</v>
      </c>
      <c r="N201" s="745">
        <f>+G201/12*6</f>
        <v>500</v>
      </c>
      <c r="O201" s="745">
        <f>+G201/12*9</f>
        <v>750</v>
      </c>
    </row>
    <row r="202" spans="1:15" s="260" customFormat="1" ht="28.5">
      <c r="A202" s="1874"/>
      <c r="B202" s="1877"/>
      <c r="C202" s="540">
        <v>4232</v>
      </c>
      <c r="D202" s="266" t="s">
        <v>50</v>
      </c>
      <c r="E202" s="748"/>
      <c r="F202" s="748"/>
      <c r="G202" s="748"/>
      <c r="H202" s="748">
        <f t="shared" si="51"/>
        <v>0</v>
      </c>
      <c r="I202" s="748">
        <f t="shared" si="52"/>
        <v>0</v>
      </c>
      <c r="J202" s="936"/>
      <c r="K202" s="748"/>
      <c r="L202" s="748"/>
      <c r="M202" s="745"/>
      <c r="N202" s="745"/>
      <c r="O202" s="745"/>
    </row>
    <row r="203" spans="1:15" s="260" customFormat="1" ht="57">
      <c r="A203" s="1874"/>
      <c r="B203" s="1877"/>
      <c r="C203" s="540">
        <v>4233</v>
      </c>
      <c r="D203" s="266" t="s">
        <v>382</v>
      </c>
      <c r="E203" s="748"/>
      <c r="F203" s="748"/>
      <c r="G203" s="748"/>
      <c r="H203" s="748">
        <f t="shared" si="51"/>
        <v>0</v>
      </c>
      <c r="I203" s="748">
        <f t="shared" si="52"/>
        <v>0</v>
      </c>
      <c r="J203" s="936"/>
      <c r="K203" s="748"/>
      <c r="L203" s="748"/>
      <c r="M203" s="745"/>
      <c r="N203" s="745"/>
      <c r="O203" s="745"/>
    </row>
    <row r="204" spans="1:15" s="260" customFormat="1" ht="28.5">
      <c r="A204" s="1874"/>
      <c r="B204" s="1877"/>
      <c r="C204" s="540">
        <v>4234</v>
      </c>
      <c r="D204" s="266" t="s">
        <v>51</v>
      </c>
      <c r="E204" s="747"/>
      <c r="F204" s="747"/>
      <c r="G204" s="747"/>
      <c r="H204" s="747">
        <f t="shared" si="51"/>
        <v>0</v>
      </c>
      <c r="I204" s="747">
        <f t="shared" si="52"/>
        <v>0</v>
      </c>
      <c r="J204" s="747"/>
      <c r="K204" s="747"/>
      <c r="L204" s="747"/>
      <c r="M204" s="745"/>
      <c r="N204" s="962"/>
      <c r="O204" s="745"/>
    </row>
    <row r="205" spans="1:15" s="258" customFormat="1" ht="28.5">
      <c r="A205" s="1874"/>
      <c r="B205" s="1877"/>
      <c r="C205" s="540">
        <v>4235</v>
      </c>
      <c r="D205" s="266" t="s">
        <v>52</v>
      </c>
      <c r="E205" s="747"/>
      <c r="F205" s="747"/>
      <c r="G205" s="747"/>
      <c r="H205" s="747">
        <f t="shared" si="51"/>
        <v>0</v>
      </c>
      <c r="I205" s="747">
        <f t="shared" si="52"/>
        <v>0</v>
      </c>
      <c r="J205" s="747"/>
      <c r="K205" s="747"/>
      <c r="L205" s="747"/>
      <c r="M205" s="962"/>
      <c r="N205" s="745"/>
      <c r="O205" s="962"/>
    </row>
    <row r="206" spans="1:15" s="260" customFormat="1" ht="28.5">
      <c r="A206" s="1874"/>
      <c r="B206" s="1877"/>
      <c r="C206" s="540">
        <v>4236</v>
      </c>
      <c r="D206" s="266" t="s">
        <v>53</v>
      </c>
      <c r="E206" s="747"/>
      <c r="F206" s="747"/>
      <c r="G206" s="747"/>
      <c r="H206" s="747">
        <f t="shared" si="51"/>
        <v>0</v>
      </c>
      <c r="I206" s="747">
        <f t="shared" si="52"/>
        <v>0</v>
      </c>
      <c r="J206" s="747"/>
      <c r="K206" s="747"/>
      <c r="L206" s="747"/>
      <c r="M206" s="745"/>
      <c r="N206" s="962"/>
      <c r="O206" s="745"/>
    </row>
    <row r="207" spans="1:15" s="258" customFormat="1" ht="28.5">
      <c r="A207" s="1874"/>
      <c r="B207" s="1877"/>
      <c r="C207" s="540">
        <v>4237</v>
      </c>
      <c r="D207" s="266" t="s">
        <v>54</v>
      </c>
      <c r="E207" s="747"/>
      <c r="F207" s="747">
        <v>500</v>
      </c>
      <c r="G207" s="747"/>
      <c r="H207" s="747">
        <f t="shared" si="51"/>
        <v>-500</v>
      </c>
      <c r="I207" s="747">
        <f t="shared" si="52"/>
        <v>0</v>
      </c>
      <c r="J207" s="747"/>
      <c r="K207" s="747"/>
      <c r="L207" s="747"/>
      <c r="M207" s="745">
        <f>+G207/12*3</f>
        <v>0</v>
      </c>
      <c r="N207" s="745">
        <f>+G207/12*6</f>
        <v>0</v>
      </c>
      <c r="O207" s="745">
        <f>+G207/12*9</f>
        <v>0</v>
      </c>
    </row>
    <row r="208" spans="1:15" s="258" customFormat="1" ht="28.5">
      <c r="A208" s="1874"/>
      <c r="B208" s="1877"/>
      <c r="C208" s="540">
        <v>4239</v>
      </c>
      <c r="D208" s="264" t="s">
        <v>55</v>
      </c>
      <c r="E208" s="749"/>
      <c r="F208" s="749"/>
      <c r="G208" s="749"/>
      <c r="H208" s="749">
        <f t="shared" si="51"/>
        <v>0</v>
      </c>
      <c r="I208" s="749">
        <f t="shared" si="52"/>
        <v>0</v>
      </c>
      <c r="J208" s="749"/>
      <c r="K208" s="749"/>
      <c r="L208" s="749"/>
      <c r="M208" s="962"/>
      <c r="N208" s="962"/>
      <c r="O208" s="962"/>
    </row>
    <row r="209" spans="1:15" s="258" customFormat="1" ht="28.5">
      <c r="A209" s="1874"/>
      <c r="B209" s="1877"/>
      <c r="C209" s="540">
        <v>4241</v>
      </c>
      <c r="D209" s="266" t="s">
        <v>56</v>
      </c>
      <c r="E209" s="747">
        <v>88.6</v>
      </c>
      <c r="F209" s="747">
        <v>88.7</v>
      </c>
      <c r="G209" s="747"/>
      <c r="H209" s="747">
        <f t="shared" si="51"/>
        <v>-88.7</v>
      </c>
      <c r="I209" s="747">
        <f t="shared" si="52"/>
        <v>-88.6</v>
      </c>
      <c r="J209" s="747"/>
      <c r="K209" s="747"/>
      <c r="L209" s="747"/>
      <c r="M209" s="745">
        <f>+G209/12*3</f>
        <v>0</v>
      </c>
      <c r="N209" s="745">
        <f>+G209/12*6</f>
        <v>0</v>
      </c>
      <c r="O209" s="745">
        <f>+G209/12*9</f>
        <v>0</v>
      </c>
    </row>
    <row r="210" spans="1:15" s="258" customFormat="1" ht="42.75">
      <c r="A210" s="1874"/>
      <c r="B210" s="1877"/>
      <c r="C210" s="540">
        <v>4251</v>
      </c>
      <c r="D210" s="264" t="s">
        <v>57</v>
      </c>
      <c r="E210" s="749"/>
      <c r="F210" s="749"/>
      <c r="G210" s="749"/>
      <c r="H210" s="749">
        <f t="shared" si="51"/>
        <v>0</v>
      </c>
      <c r="I210" s="749">
        <f t="shared" si="52"/>
        <v>0</v>
      </c>
      <c r="J210" s="749"/>
      <c r="K210" s="749"/>
      <c r="L210" s="749"/>
      <c r="M210" s="962"/>
      <c r="N210" s="962"/>
      <c r="O210" s="962"/>
    </row>
    <row r="211" spans="1:15" s="258" customFormat="1" ht="42.75">
      <c r="A211" s="1874"/>
      <c r="B211" s="1877"/>
      <c r="C211" s="542">
        <v>4252</v>
      </c>
      <c r="D211" s="490" t="s">
        <v>58</v>
      </c>
      <c r="E211" s="935">
        <f>E213+E214</f>
        <v>0</v>
      </c>
      <c r="F211" s="935">
        <f>F213+F214</f>
        <v>0</v>
      </c>
      <c r="G211" s="935">
        <f>G213+G214</f>
        <v>0</v>
      </c>
      <c r="H211" s="935">
        <f t="shared" si="51"/>
        <v>0</v>
      </c>
      <c r="I211" s="935">
        <f t="shared" si="52"/>
        <v>0</v>
      </c>
      <c r="J211" s="935"/>
      <c r="K211" s="935">
        <f>K213+K214</f>
        <v>0</v>
      </c>
      <c r="L211" s="935">
        <f>L213+L214</f>
        <v>0</v>
      </c>
      <c r="M211" s="962"/>
      <c r="N211" s="962"/>
      <c r="O211" s="962"/>
    </row>
    <row r="212" spans="1:15" s="258" customFormat="1">
      <c r="A212" s="1874"/>
      <c r="B212" s="1877"/>
      <c r="C212" s="540"/>
      <c r="D212" s="265" t="s">
        <v>72</v>
      </c>
      <c r="E212" s="749"/>
      <c r="F212" s="749"/>
      <c r="G212" s="749"/>
      <c r="H212" s="749">
        <f t="shared" si="51"/>
        <v>0</v>
      </c>
      <c r="I212" s="749">
        <f t="shared" si="52"/>
        <v>0</v>
      </c>
      <c r="J212" s="749"/>
      <c r="K212" s="749"/>
      <c r="L212" s="749"/>
      <c r="M212" s="962"/>
      <c r="N212" s="745"/>
      <c r="O212" s="962"/>
    </row>
    <row r="213" spans="1:15" s="260" customFormat="1" ht="27">
      <c r="A213" s="1874"/>
      <c r="B213" s="1877"/>
      <c r="C213" s="540"/>
      <c r="D213" s="272" t="s">
        <v>59</v>
      </c>
      <c r="E213" s="749"/>
      <c r="F213" s="749"/>
      <c r="G213" s="749"/>
      <c r="H213" s="749">
        <f t="shared" si="51"/>
        <v>0</v>
      </c>
      <c r="I213" s="749">
        <f t="shared" si="52"/>
        <v>0</v>
      </c>
      <c r="J213" s="749"/>
      <c r="K213" s="749"/>
      <c r="L213" s="749"/>
      <c r="M213" s="745"/>
      <c r="N213" s="745"/>
      <c r="O213" s="745"/>
    </row>
    <row r="214" spans="1:15" s="260" customFormat="1" ht="27">
      <c r="A214" s="1874"/>
      <c r="B214" s="1877"/>
      <c r="C214" s="540"/>
      <c r="D214" s="272" t="s">
        <v>60</v>
      </c>
      <c r="E214" s="749"/>
      <c r="F214" s="749"/>
      <c r="G214" s="749"/>
      <c r="H214" s="749">
        <f t="shared" si="51"/>
        <v>0</v>
      </c>
      <c r="I214" s="749">
        <f t="shared" si="52"/>
        <v>0</v>
      </c>
      <c r="J214" s="749"/>
      <c r="K214" s="749"/>
      <c r="L214" s="749"/>
      <c r="M214" s="745"/>
      <c r="N214" s="745"/>
      <c r="O214" s="745"/>
    </row>
    <row r="215" spans="1:15" s="260" customFormat="1" ht="28.5">
      <c r="A215" s="1874"/>
      <c r="B215" s="1877"/>
      <c r="C215" s="542">
        <v>4261</v>
      </c>
      <c r="D215" s="490" t="s">
        <v>61</v>
      </c>
      <c r="E215" s="935">
        <f>E217+E218</f>
        <v>0</v>
      </c>
      <c r="F215" s="935">
        <f>F217+F218</f>
        <v>0</v>
      </c>
      <c r="G215" s="935">
        <f>G217+G218</f>
        <v>0</v>
      </c>
      <c r="H215" s="935">
        <f t="shared" si="51"/>
        <v>0</v>
      </c>
      <c r="I215" s="935">
        <f t="shared" si="52"/>
        <v>0</v>
      </c>
      <c r="J215" s="935"/>
      <c r="K215" s="935">
        <f>K217+K218</f>
        <v>0</v>
      </c>
      <c r="L215" s="935">
        <f>L217+L218</f>
        <v>0</v>
      </c>
      <c r="M215" s="745"/>
      <c r="N215" s="745"/>
      <c r="O215" s="745"/>
    </row>
    <row r="216" spans="1:15" s="260" customFormat="1">
      <c r="A216" s="1874"/>
      <c r="B216" s="1877"/>
      <c r="C216" s="540"/>
      <c r="D216" s="265" t="s">
        <v>72</v>
      </c>
      <c r="E216" s="747"/>
      <c r="F216" s="747"/>
      <c r="G216" s="747"/>
      <c r="H216" s="747">
        <f t="shared" si="51"/>
        <v>0</v>
      </c>
      <c r="I216" s="747">
        <f t="shared" si="52"/>
        <v>0</v>
      </c>
      <c r="J216" s="747"/>
      <c r="K216" s="747"/>
      <c r="L216" s="747"/>
      <c r="M216" s="745"/>
      <c r="N216" s="745"/>
      <c r="O216" s="745"/>
    </row>
    <row r="217" spans="1:15" s="260" customFormat="1">
      <c r="A217" s="1874"/>
      <c r="B217" s="1877"/>
      <c r="C217" s="540"/>
      <c r="D217" s="265" t="s">
        <v>62</v>
      </c>
      <c r="E217" s="747"/>
      <c r="F217" s="747"/>
      <c r="G217" s="747"/>
      <c r="H217" s="747">
        <f t="shared" si="51"/>
        <v>0</v>
      </c>
      <c r="I217" s="747">
        <f t="shared" si="52"/>
        <v>0</v>
      </c>
      <c r="J217" s="747"/>
      <c r="K217" s="747"/>
      <c r="L217" s="747"/>
      <c r="M217" s="745"/>
      <c r="N217" s="745"/>
      <c r="O217" s="745"/>
    </row>
    <row r="218" spans="1:15" s="260" customFormat="1">
      <c r="A218" s="1874"/>
      <c r="B218" s="1877"/>
      <c r="C218" s="540"/>
      <c r="D218" s="265" t="s">
        <v>63</v>
      </c>
      <c r="E218" s="747"/>
      <c r="F218" s="747"/>
      <c r="G218" s="747"/>
      <c r="H218" s="747">
        <f t="shared" si="51"/>
        <v>0</v>
      </c>
      <c r="I218" s="747">
        <f t="shared" si="52"/>
        <v>0</v>
      </c>
      <c r="J218" s="747"/>
      <c r="K218" s="747"/>
      <c r="L218" s="747"/>
      <c r="M218" s="745"/>
      <c r="N218" s="745"/>
      <c r="O218" s="745"/>
    </row>
    <row r="219" spans="1:15" s="260" customFormat="1" ht="28.5">
      <c r="A219" s="1874"/>
      <c r="B219" s="1877"/>
      <c r="C219" s="540">
        <v>4262</v>
      </c>
      <c r="D219" s="266" t="s">
        <v>340</v>
      </c>
      <c r="E219" s="747"/>
      <c r="F219" s="747"/>
      <c r="G219" s="747"/>
      <c r="H219" s="747">
        <f t="shared" si="51"/>
        <v>0</v>
      </c>
      <c r="I219" s="747">
        <f t="shared" si="52"/>
        <v>0</v>
      </c>
      <c r="J219" s="747"/>
      <c r="K219" s="747"/>
      <c r="L219" s="747"/>
      <c r="M219" s="745"/>
      <c r="N219" s="745"/>
      <c r="O219" s="745"/>
    </row>
    <row r="220" spans="1:15" s="260" customFormat="1" ht="14.25">
      <c r="A220" s="1874"/>
      <c r="B220" s="1877"/>
      <c r="C220" s="540">
        <v>4264</v>
      </c>
      <c r="D220" s="266" t="s">
        <v>339</v>
      </c>
      <c r="E220" s="747"/>
      <c r="F220" s="747"/>
      <c r="G220" s="747"/>
      <c r="H220" s="747">
        <f t="shared" si="51"/>
        <v>0</v>
      </c>
      <c r="I220" s="747">
        <f t="shared" si="52"/>
        <v>0</v>
      </c>
      <c r="J220" s="747"/>
      <c r="K220" s="747"/>
      <c r="L220" s="747"/>
      <c r="M220" s="745"/>
      <c r="N220" s="745"/>
      <c r="O220" s="745"/>
    </row>
    <row r="221" spans="1:15" s="260" customFormat="1" ht="22.5" customHeight="1">
      <c r="A221" s="1874"/>
      <c r="B221" s="1877"/>
      <c r="C221" s="543">
        <v>4266</v>
      </c>
      <c r="D221" s="518" t="s">
        <v>423</v>
      </c>
      <c r="E221" s="747"/>
      <c r="F221" s="747"/>
      <c r="G221" s="747"/>
      <c r="H221" s="747">
        <f t="shared" si="51"/>
        <v>0</v>
      </c>
      <c r="I221" s="747">
        <f t="shared" si="52"/>
        <v>0</v>
      </c>
      <c r="J221" s="747"/>
      <c r="K221" s="747"/>
      <c r="L221" s="747"/>
      <c r="M221" s="745"/>
      <c r="N221" s="745"/>
      <c r="O221" s="745"/>
    </row>
    <row r="222" spans="1:15" s="260" customFormat="1" ht="28.5">
      <c r="A222" s="1874"/>
      <c r="B222" s="1877"/>
      <c r="C222" s="540">
        <v>4267</v>
      </c>
      <c r="D222" s="266" t="s">
        <v>341</v>
      </c>
      <c r="E222" s="747"/>
      <c r="F222" s="747"/>
      <c r="G222" s="747"/>
      <c r="H222" s="747">
        <f t="shared" si="51"/>
        <v>0</v>
      </c>
      <c r="I222" s="747">
        <f t="shared" si="52"/>
        <v>0</v>
      </c>
      <c r="J222" s="747"/>
      <c r="K222" s="747"/>
      <c r="L222" s="747"/>
      <c r="M222" s="745"/>
      <c r="N222" s="745"/>
      <c r="O222" s="745"/>
    </row>
    <row r="223" spans="1:15" s="260" customFormat="1" ht="28.5">
      <c r="A223" s="1874"/>
      <c r="B223" s="1877"/>
      <c r="C223" s="540">
        <v>4269</v>
      </c>
      <c r="D223" s="266" t="s">
        <v>64</v>
      </c>
      <c r="E223" s="747"/>
      <c r="F223" s="747"/>
      <c r="G223" s="747"/>
      <c r="H223" s="747">
        <f t="shared" si="51"/>
        <v>0</v>
      </c>
      <c r="I223" s="747">
        <f t="shared" si="52"/>
        <v>0</v>
      </c>
      <c r="J223" s="747"/>
      <c r="K223" s="747"/>
      <c r="L223" s="747"/>
      <c r="M223" s="745"/>
      <c r="N223" s="972"/>
      <c r="O223" s="745"/>
    </row>
    <row r="224" spans="1:15" s="260" customFormat="1" ht="42.75">
      <c r="A224" s="1874"/>
      <c r="B224" s="1877"/>
      <c r="C224" s="540">
        <v>4511</v>
      </c>
      <c r="D224" s="264" t="s">
        <v>65</v>
      </c>
      <c r="E224" s="747"/>
      <c r="F224" s="747"/>
      <c r="G224" s="747"/>
      <c r="H224" s="747">
        <f t="shared" si="51"/>
        <v>0</v>
      </c>
      <c r="I224" s="747">
        <f t="shared" si="52"/>
        <v>0</v>
      </c>
      <c r="J224" s="747"/>
      <c r="K224" s="747"/>
      <c r="L224" s="747"/>
      <c r="M224" s="745"/>
      <c r="N224" s="972"/>
      <c r="O224" s="745"/>
    </row>
    <row r="225" spans="1:15" s="262" customFormat="1" ht="42.75">
      <c r="A225" s="1874"/>
      <c r="B225" s="1877"/>
      <c r="C225" s="540">
        <v>4621</v>
      </c>
      <c r="D225" s="264" t="s">
        <v>66</v>
      </c>
      <c r="E225" s="747"/>
      <c r="F225" s="747"/>
      <c r="G225" s="747"/>
      <c r="H225" s="747">
        <f t="shared" si="51"/>
        <v>0</v>
      </c>
      <c r="I225" s="747">
        <f t="shared" si="52"/>
        <v>0</v>
      </c>
      <c r="J225" s="937"/>
      <c r="K225" s="747"/>
      <c r="L225" s="747"/>
      <c r="M225" s="745"/>
      <c r="N225" s="972"/>
      <c r="O225" s="972"/>
    </row>
    <row r="226" spans="1:15" s="262" customFormat="1" ht="42.75">
      <c r="A226" s="1874"/>
      <c r="B226" s="1877"/>
      <c r="C226" s="540">
        <v>4631</v>
      </c>
      <c r="D226" s="264" t="s">
        <v>381</v>
      </c>
      <c r="E226" s="747"/>
      <c r="F226" s="747"/>
      <c r="G226" s="747"/>
      <c r="H226" s="747">
        <f t="shared" si="51"/>
        <v>0</v>
      </c>
      <c r="I226" s="747">
        <f t="shared" si="52"/>
        <v>0</v>
      </c>
      <c r="J226" s="937"/>
      <c r="K226" s="747"/>
      <c r="L226" s="747"/>
      <c r="M226" s="972"/>
      <c r="N226" s="972"/>
      <c r="O226" s="972"/>
    </row>
    <row r="227" spans="1:15" s="262" customFormat="1" ht="21.75" customHeight="1">
      <c r="A227" s="1874"/>
      <c r="B227" s="1877"/>
      <c r="C227" s="540">
        <v>4632</v>
      </c>
      <c r="D227" s="264" t="s">
        <v>278</v>
      </c>
      <c r="E227" s="747"/>
      <c r="F227" s="747"/>
      <c r="G227" s="747"/>
      <c r="H227" s="747">
        <f t="shared" si="51"/>
        <v>0</v>
      </c>
      <c r="I227" s="747">
        <f t="shared" si="52"/>
        <v>0</v>
      </c>
      <c r="J227" s="747"/>
      <c r="K227" s="747"/>
      <c r="L227" s="747"/>
      <c r="M227" s="972"/>
      <c r="N227" s="972"/>
      <c r="O227" s="972"/>
    </row>
    <row r="228" spans="1:15" s="262" customFormat="1" ht="48.75" customHeight="1">
      <c r="A228" s="1874"/>
      <c r="B228" s="1877"/>
      <c r="C228" s="543">
        <v>4638</v>
      </c>
      <c r="D228" s="518" t="s">
        <v>424</v>
      </c>
      <c r="E228" s="747"/>
      <c r="F228" s="747"/>
      <c r="G228" s="747"/>
      <c r="H228" s="747">
        <f t="shared" si="51"/>
        <v>0</v>
      </c>
      <c r="I228" s="747">
        <f t="shared" si="52"/>
        <v>0</v>
      </c>
      <c r="J228" s="747"/>
      <c r="K228" s="747"/>
      <c r="L228" s="747"/>
      <c r="M228" s="972"/>
      <c r="N228" s="972"/>
      <c r="O228" s="972"/>
    </row>
    <row r="229" spans="1:15" s="262" customFormat="1" ht="28.5">
      <c r="A229" s="1874"/>
      <c r="B229" s="1877"/>
      <c r="C229" s="540" t="s">
        <v>387</v>
      </c>
      <c r="D229" s="264" t="s">
        <v>388</v>
      </c>
      <c r="E229" s="747"/>
      <c r="F229" s="747"/>
      <c r="G229" s="747"/>
      <c r="H229" s="747">
        <f t="shared" si="51"/>
        <v>0</v>
      </c>
      <c r="I229" s="747">
        <f t="shared" si="52"/>
        <v>0</v>
      </c>
      <c r="J229" s="747"/>
      <c r="K229" s="747"/>
      <c r="L229" s="747"/>
      <c r="M229" s="972"/>
      <c r="N229" s="972"/>
      <c r="O229" s="972"/>
    </row>
    <row r="230" spans="1:15" s="262" customFormat="1" ht="14.25">
      <c r="A230" s="1874"/>
      <c r="B230" s="1877"/>
      <c r="C230" s="540">
        <v>4729</v>
      </c>
      <c r="D230" s="266" t="s">
        <v>67</v>
      </c>
      <c r="E230" s="938"/>
      <c r="F230" s="938"/>
      <c r="G230" s="747"/>
      <c r="H230" s="747">
        <f t="shared" si="51"/>
        <v>0</v>
      </c>
      <c r="I230" s="747">
        <f t="shared" si="52"/>
        <v>0</v>
      </c>
      <c r="J230" s="938"/>
      <c r="K230" s="938"/>
      <c r="L230" s="938"/>
      <c r="M230" s="972"/>
      <c r="N230" s="972"/>
      <c r="O230" s="972"/>
    </row>
    <row r="231" spans="1:15" s="262" customFormat="1" ht="14.25">
      <c r="A231" s="1874"/>
      <c r="B231" s="1877"/>
      <c r="C231" s="540">
        <v>4822</v>
      </c>
      <c r="D231" s="266" t="s">
        <v>68</v>
      </c>
      <c r="E231" s="938"/>
      <c r="F231" s="938"/>
      <c r="G231" s="747"/>
      <c r="H231" s="747">
        <f t="shared" si="51"/>
        <v>0</v>
      </c>
      <c r="I231" s="747">
        <f t="shared" si="52"/>
        <v>0</v>
      </c>
      <c r="J231" s="938"/>
      <c r="K231" s="938"/>
      <c r="L231" s="938"/>
      <c r="M231" s="972"/>
      <c r="N231" s="972"/>
      <c r="O231" s="972"/>
    </row>
    <row r="232" spans="1:15" s="262" customFormat="1" ht="14.25">
      <c r="A232" s="1874"/>
      <c r="B232" s="1877"/>
      <c r="C232" s="542">
        <v>4823</v>
      </c>
      <c r="D232" s="490" t="s">
        <v>69</v>
      </c>
      <c r="E232" s="935">
        <f>E234+E235+E236</f>
        <v>1945.93</v>
      </c>
      <c r="F232" s="935">
        <f>F234+F235+F236</f>
        <v>1910.5</v>
      </c>
      <c r="G232" s="935">
        <f>G234+G235+G236</f>
        <v>2668.94</v>
      </c>
      <c r="H232" s="935">
        <f t="shared" si="51"/>
        <v>758.44</v>
      </c>
      <c r="I232" s="935">
        <f t="shared" si="52"/>
        <v>723.01</v>
      </c>
      <c r="J232" s="935"/>
      <c r="K232" s="935">
        <f>K234+K235+K236</f>
        <v>2668.94</v>
      </c>
      <c r="L232" s="935">
        <f>L234+L235+L236</f>
        <v>2668.94</v>
      </c>
      <c r="M232" s="972"/>
      <c r="N232" s="972"/>
      <c r="O232" s="972"/>
    </row>
    <row r="233" spans="1:15" s="262" customFormat="1" ht="14.25">
      <c r="A233" s="1874"/>
      <c r="B233" s="1877"/>
      <c r="C233" s="540"/>
      <c r="D233" s="265" t="s">
        <v>72</v>
      </c>
      <c r="E233" s="938"/>
      <c r="F233" s="938"/>
      <c r="G233" s="747"/>
      <c r="H233" s="747">
        <f t="shared" si="51"/>
        <v>0</v>
      </c>
      <c r="I233" s="747">
        <f t="shared" si="52"/>
        <v>0</v>
      </c>
      <c r="J233" s="938"/>
      <c r="K233" s="938"/>
      <c r="L233" s="938"/>
      <c r="M233" s="972"/>
      <c r="N233" s="745"/>
      <c r="O233" s="972"/>
    </row>
    <row r="234" spans="1:15" s="260" customFormat="1" ht="40.5">
      <c r="A234" s="1874"/>
      <c r="B234" s="1877"/>
      <c r="C234" s="540"/>
      <c r="D234" s="265" t="s">
        <v>277</v>
      </c>
      <c r="E234" s="747">
        <v>29.73</v>
      </c>
      <c r="F234" s="747">
        <v>63.5</v>
      </c>
      <c r="G234" s="747">
        <v>63.5</v>
      </c>
      <c r="H234" s="747">
        <f t="shared" si="51"/>
        <v>0</v>
      </c>
      <c r="I234" s="747">
        <f t="shared" si="52"/>
        <v>33.769999999999996</v>
      </c>
      <c r="J234" s="938"/>
      <c r="K234" s="747">
        <v>63.5</v>
      </c>
      <c r="L234" s="747">
        <v>63.5</v>
      </c>
      <c r="M234" s="745">
        <f>+G234/12*3</f>
        <v>15.875</v>
      </c>
      <c r="N234" s="745">
        <f>+G234/12*6</f>
        <v>31.75</v>
      </c>
      <c r="O234" s="745">
        <f>+G234/12*9</f>
        <v>47.625</v>
      </c>
    </row>
    <row r="235" spans="1:15" ht="27.95" customHeight="1">
      <c r="A235" s="1874"/>
      <c r="B235" s="1877"/>
      <c r="C235" s="540"/>
      <c r="D235" s="265" t="s">
        <v>275</v>
      </c>
      <c r="E235" s="747">
        <v>1880.2</v>
      </c>
      <c r="F235" s="747">
        <v>1681.4</v>
      </c>
      <c r="G235" s="747">
        <v>1681.44</v>
      </c>
      <c r="H235" s="747">
        <f t="shared" si="51"/>
        <v>3.999999999996362E-2</v>
      </c>
      <c r="I235" s="747">
        <f t="shared" si="52"/>
        <v>-198.76</v>
      </c>
      <c r="J235" s="938"/>
      <c r="K235" s="747">
        <v>1681.44</v>
      </c>
      <c r="L235" s="747">
        <v>1681.44</v>
      </c>
      <c r="M235" s="745">
        <f>+G235/12*3</f>
        <v>420.36</v>
      </c>
      <c r="N235" s="745">
        <f>+G235/12*6</f>
        <v>840.72</v>
      </c>
      <c r="O235" s="745">
        <f>+G235/12*9</f>
        <v>1261.08</v>
      </c>
    </row>
    <row r="236" spans="1:15" ht="14.25">
      <c r="A236" s="1874"/>
      <c r="B236" s="1877"/>
      <c r="C236" s="540"/>
      <c r="D236" s="265" t="s">
        <v>276</v>
      </c>
      <c r="E236" s="747">
        <v>36</v>
      </c>
      <c r="F236" s="747">
        <v>165.6</v>
      </c>
      <c r="G236" s="747">
        <v>924</v>
      </c>
      <c r="H236" s="747">
        <f t="shared" si="51"/>
        <v>758.4</v>
      </c>
      <c r="I236" s="747">
        <f t="shared" si="52"/>
        <v>888</v>
      </c>
      <c r="J236" s="938"/>
      <c r="K236" s="747">
        <v>924</v>
      </c>
      <c r="L236" s="747">
        <v>924</v>
      </c>
      <c r="N236" s="973"/>
    </row>
    <row r="237" spans="1:15" ht="31.5" customHeight="1">
      <c r="A237" s="1874"/>
      <c r="B237" s="1877"/>
      <c r="C237" s="543" t="s">
        <v>422</v>
      </c>
      <c r="D237" s="518" t="s">
        <v>446</v>
      </c>
      <c r="E237" s="938"/>
      <c r="F237" s="938"/>
      <c r="G237" s="747"/>
      <c r="H237" s="747">
        <f t="shared" si="51"/>
        <v>0</v>
      </c>
      <c r="I237" s="747">
        <f t="shared" si="52"/>
        <v>0</v>
      </c>
      <c r="J237" s="938"/>
      <c r="K237" s="938"/>
      <c r="L237" s="938"/>
      <c r="N237" s="973"/>
    </row>
    <row r="238" spans="1:15" s="275" customFormat="1" ht="14.25">
      <c r="A238" s="1874"/>
      <c r="B238" s="1877"/>
      <c r="C238" s="540">
        <v>4861</v>
      </c>
      <c r="D238" s="266" t="s">
        <v>70</v>
      </c>
      <c r="E238" s="938"/>
      <c r="F238" s="938"/>
      <c r="G238" s="747"/>
      <c r="H238" s="747">
        <f t="shared" si="51"/>
        <v>0</v>
      </c>
      <c r="I238" s="747">
        <f t="shared" si="52"/>
        <v>0</v>
      </c>
      <c r="J238" s="938"/>
      <c r="K238" s="938"/>
      <c r="L238" s="938"/>
      <c r="M238" s="923"/>
      <c r="N238" s="920"/>
      <c r="O238" s="973"/>
    </row>
    <row r="239" spans="1:15" ht="14.25">
      <c r="A239" s="1875"/>
      <c r="B239" s="1878"/>
      <c r="C239" s="540">
        <v>4891</v>
      </c>
      <c r="D239" s="266" t="s">
        <v>71</v>
      </c>
      <c r="E239" s="747"/>
      <c r="F239" s="747"/>
      <c r="G239" s="747"/>
      <c r="H239" s="747">
        <f t="shared" si="51"/>
        <v>0</v>
      </c>
      <c r="I239" s="747">
        <f t="shared" si="52"/>
        <v>0</v>
      </c>
      <c r="J239" s="747"/>
      <c r="K239" s="747"/>
      <c r="L239" s="747"/>
      <c r="M239" s="974"/>
    </row>
    <row r="240" spans="1:15" s="27" customFormat="1" ht="42.75">
      <c r="A240" s="1862" t="s">
        <v>438</v>
      </c>
      <c r="B240" s="1862"/>
      <c r="C240" s="276"/>
      <c r="D240" s="36" t="s">
        <v>73</v>
      </c>
      <c r="E240" s="939">
        <f>SUM(E242:E249)</f>
        <v>0</v>
      </c>
      <c r="F240" s="939">
        <f>SUM(F242:F249)</f>
        <v>0</v>
      </c>
      <c r="G240" s="939">
        <f>SUM(G242:G249)</f>
        <v>0</v>
      </c>
      <c r="H240" s="939">
        <f t="shared" si="51"/>
        <v>0</v>
      </c>
      <c r="I240" s="939">
        <f>+I246+I247+I248+I249</f>
        <v>0</v>
      </c>
      <c r="J240" s="939"/>
      <c r="K240" s="939">
        <f>SUM(K242:K249)</f>
        <v>0</v>
      </c>
      <c r="L240" s="939">
        <f>SUM(L242:L249)</f>
        <v>0</v>
      </c>
      <c r="M240" s="975"/>
      <c r="N240" s="975"/>
      <c r="O240" s="975"/>
    </row>
    <row r="241" spans="1:15" s="20" customFormat="1" ht="23.25" customHeight="1">
      <c r="A241" s="624" t="s">
        <v>439</v>
      </c>
      <c r="B241" s="1201" t="s">
        <v>440</v>
      </c>
      <c r="C241" s="277"/>
      <c r="D241" s="17" t="s">
        <v>72</v>
      </c>
      <c r="E241" s="940"/>
      <c r="F241" s="940"/>
      <c r="G241" s="940"/>
      <c r="H241" s="940">
        <f t="shared" ref="H241:H249" si="53">+G241-F241</f>
        <v>0</v>
      </c>
      <c r="I241" s="409">
        <f t="shared" ref="I241:I254" si="54">G241-E241</f>
        <v>0</v>
      </c>
      <c r="J241" s="940"/>
      <c r="K241" s="940"/>
      <c r="L241" s="940"/>
      <c r="M241" s="976"/>
      <c r="N241" s="976"/>
      <c r="O241" s="976"/>
    </row>
    <row r="242" spans="1:15" s="20" customFormat="1" ht="28.5">
      <c r="A242" s="1870">
        <v>1080</v>
      </c>
      <c r="B242" s="1870">
        <v>11002</v>
      </c>
      <c r="C242" s="277">
        <v>5111</v>
      </c>
      <c r="D242" s="18" t="s">
        <v>696</v>
      </c>
      <c r="E242" s="940"/>
      <c r="F242" s="940"/>
      <c r="G242" s="940"/>
      <c r="H242" s="409">
        <f t="shared" si="53"/>
        <v>0</v>
      </c>
      <c r="I242" s="409">
        <f t="shared" si="54"/>
        <v>0</v>
      </c>
      <c r="J242" s="940"/>
      <c r="K242" s="940"/>
      <c r="L242" s="940"/>
      <c r="M242" s="976"/>
      <c r="N242" s="976"/>
      <c r="O242" s="976"/>
    </row>
    <row r="243" spans="1:15" s="20" customFormat="1" ht="28.5">
      <c r="A243" s="1871"/>
      <c r="B243" s="1871"/>
      <c r="C243" s="277">
        <v>5112</v>
      </c>
      <c r="D243" s="18" t="s">
        <v>697</v>
      </c>
      <c r="E243" s="940"/>
      <c r="F243" s="940"/>
      <c r="G243" s="940"/>
      <c r="H243" s="409">
        <f t="shared" si="53"/>
        <v>0</v>
      </c>
      <c r="I243" s="409">
        <f t="shared" si="54"/>
        <v>0</v>
      </c>
      <c r="J243" s="940"/>
      <c r="K243" s="940"/>
      <c r="L243" s="940"/>
      <c r="M243" s="976"/>
      <c r="N243" s="976"/>
      <c r="O243" s="976"/>
    </row>
    <row r="244" spans="1:15" s="20" customFormat="1" ht="13.5" customHeight="1">
      <c r="A244" s="1871"/>
      <c r="B244" s="1871"/>
      <c r="C244" s="277" t="s">
        <v>698</v>
      </c>
      <c r="D244" s="18" t="s">
        <v>673</v>
      </c>
      <c r="E244" s="940"/>
      <c r="F244" s="940"/>
      <c r="G244" s="940"/>
      <c r="H244" s="409">
        <f t="shared" si="53"/>
        <v>0</v>
      </c>
      <c r="I244" s="409">
        <f t="shared" si="54"/>
        <v>0</v>
      </c>
      <c r="J244" s="940"/>
      <c r="K244" s="940"/>
      <c r="L244" s="940"/>
      <c r="M244" s="976"/>
      <c r="N244" s="976"/>
      <c r="O244" s="976"/>
    </row>
    <row r="245" spans="1:15" s="20" customFormat="1" ht="28.5">
      <c r="A245" s="1871"/>
      <c r="B245" s="1871"/>
      <c r="C245" s="277">
        <v>5121</v>
      </c>
      <c r="D245" s="264" t="s">
        <v>74</v>
      </c>
      <c r="E245" s="940"/>
      <c r="F245" s="940"/>
      <c r="G245" s="940"/>
      <c r="H245" s="409">
        <f t="shared" si="53"/>
        <v>0</v>
      </c>
      <c r="I245" s="409">
        <f t="shared" si="54"/>
        <v>0</v>
      </c>
      <c r="J245" s="940"/>
      <c r="K245" s="940"/>
      <c r="L245" s="940"/>
      <c r="M245" s="976"/>
      <c r="N245" s="976"/>
      <c r="O245" s="976"/>
    </row>
    <row r="246" spans="1:15" s="33" customFormat="1" ht="15.75" customHeight="1">
      <c r="A246" s="1871"/>
      <c r="B246" s="1871"/>
      <c r="C246" s="251">
        <v>5122</v>
      </c>
      <c r="D246" s="21" t="s">
        <v>75</v>
      </c>
      <c r="E246" s="941"/>
      <c r="F246" s="941"/>
      <c r="G246" s="409"/>
      <c r="H246" s="409">
        <f t="shared" si="53"/>
        <v>0</v>
      </c>
      <c r="I246" s="409">
        <f t="shared" si="54"/>
        <v>0</v>
      </c>
      <c r="J246" s="941"/>
      <c r="K246" s="409"/>
      <c r="L246" s="409"/>
      <c r="M246" s="977"/>
      <c r="N246" s="977"/>
      <c r="O246" s="977"/>
    </row>
    <row r="247" spans="1:15" s="33" customFormat="1" ht="15.75" customHeight="1">
      <c r="A247" s="1871"/>
      <c r="B247" s="1871"/>
      <c r="C247" s="251">
        <v>5129</v>
      </c>
      <c r="D247" s="21" t="s">
        <v>76</v>
      </c>
      <c r="E247" s="941"/>
      <c r="F247" s="941"/>
      <c r="G247" s="409"/>
      <c r="H247" s="409">
        <f t="shared" si="53"/>
        <v>0</v>
      </c>
      <c r="I247" s="409">
        <f t="shared" si="54"/>
        <v>0</v>
      </c>
      <c r="J247" s="941"/>
      <c r="K247" s="409"/>
      <c r="L247" s="409"/>
      <c r="M247" s="977"/>
      <c r="N247" s="977"/>
      <c r="O247" s="977"/>
    </row>
    <row r="248" spans="1:15" s="33" customFormat="1" ht="28.5">
      <c r="A248" s="1871"/>
      <c r="B248" s="1871"/>
      <c r="C248" s="251">
        <v>5132</v>
      </c>
      <c r="D248" s="21" t="s">
        <v>77</v>
      </c>
      <c r="E248" s="941"/>
      <c r="F248" s="941"/>
      <c r="G248" s="409"/>
      <c r="H248" s="409">
        <f t="shared" si="53"/>
        <v>0</v>
      </c>
      <c r="I248" s="409">
        <f t="shared" si="54"/>
        <v>0</v>
      </c>
      <c r="J248" s="941"/>
      <c r="K248" s="409"/>
      <c r="L248" s="409"/>
      <c r="M248" s="977"/>
      <c r="N248" s="977"/>
      <c r="O248" s="977"/>
    </row>
    <row r="249" spans="1:15" s="33" customFormat="1" ht="15.75" customHeight="1">
      <c r="A249" s="1872"/>
      <c r="B249" s="1872"/>
      <c r="C249" s="251" t="s">
        <v>699</v>
      </c>
      <c r="D249" s="21" t="s">
        <v>700</v>
      </c>
      <c r="E249" s="941"/>
      <c r="F249" s="941"/>
      <c r="G249" s="409"/>
      <c r="H249" s="409">
        <f t="shared" si="53"/>
        <v>0</v>
      </c>
      <c r="I249" s="409">
        <f t="shared" si="54"/>
        <v>0</v>
      </c>
      <c r="J249" s="941"/>
      <c r="K249" s="409"/>
      <c r="L249" s="409"/>
      <c r="M249" s="977"/>
      <c r="N249" s="977"/>
      <c r="O249" s="977"/>
    </row>
    <row r="250" spans="1:15" s="171" customFormat="1" ht="14.25" customHeight="1">
      <c r="A250" s="1873" t="s">
        <v>672</v>
      </c>
      <c r="B250" s="1876" t="s">
        <v>6499</v>
      </c>
      <c r="C250" s="534"/>
      <c r="D250" s="264" t="s">
        <v>279</v>
      </c>
      <c r="E250" s="942">
        <v>94</v>
      </c>
      <c r="F250" s="942">
        <v>94</v>
      </c>
      <c r="G250" s="942">
        <v>94</v>
      </c>
      <c r="H250" s="942">
        <f>+G250-F250</f>
        <v>0</v>
      </c>
      <c r="I250" s="942">
        <f t="shared" si="54"/>
        <v>0</v>
      </c>
      <c r="J250" s="942"/>
      <c r="K250" s="942">
        <v>94</v>
      </c>
      <c r="L250" s="942">
        <v>94</v>
      </c>
      <c r="M250" s="750"/>
      <c r="N250" s="750"/>
      <c r="O250" s="750"/>
    </row>
    <row r="251" spans="1:15" s="171" customFormat="1" ht="13.5" customHeight="1">
      <c r="A251" s="1874"/>
      <c r="B251" s="1877"/>
      <c r="C251" s="535"/>
      <c r="D251" s="265"/>
      <c r="E251" s="942"/>
      <c r="F251" s="942"/>
      <c r="G251" s="943"/>
      <c r="H251" s="943">
        <f>+G251-F251</f>
        <v>0</v>
      </c>
      <c r="I251" s="943">
        <f t="shared" si="54"/>
        <v>0</v>
      </c>
      <c r="J251" s="943"/>
      <c r="K251" s="943"/>
      <c r="L251" s="943"/>
      <c r="M251" s="750"/>
      <c r="N251" s="750"/>
      <c r="O251" s="750"/>
    </row>
    <row r="252" spans="1:15" s="171" customFormat="1" ht="14.25" customHeight="1">
      <c r="A252" s="1874"/>
      <c r="B252" s="1877"/>
      <c r="C252" s="535"/>
      <c r="D252" s="266" t="s">
        <v>32</v>
      </c>
      <c r="E252" s="942">
        <v>1</v>
      </c>
      <c r="F252" s="942">
        <v>1</v>
      </c>
      <c r="G252" s="943">
        <v>1</v>
      </c>
      <c r="H252" s="943">
        <f>+G252-F252</f>
        <v>0</v>
      </c>
      <c r="I252" s="943">
        <f t="shared" si="54"/>
        <v>0</v>
      </c>
      <c r="J252" s="943"/>
      <c r="K252" s="943">
        <v>1</v>
      </c>
      <c r="L252" s="943">
        <v>1</v>
      </c>
      <c r="M252" s="750"/>
      <c r="N252" s="750"/>
      <c r="O252" s="750"/>
    </row>
    <row r="253" spans="1:15" s="259" customFormat="1" ht="14.25" customHeight="1">
      <c r="A253" s="1874"/>
      <c r="B253" s="1877"/>
      <c r="C253" s="535"/>
      <c r="D253" s="265"/>
      <c r="E253" s="748"/>
      <c r="F253" s="748"/>
      <c r="G253" s="748"/>
      <c r="H253" s="748">
        <f>+G253-F253</f>
        <v>0</v>
      </c>
      <c r="I253" s="748">
        <f t="shared" si="54"/>
        <v>0</v>
      </c>
      <c r="J253" s="748"/>
      <c r="K253" s="748"/>
      <c r="L253" s="748"/>
      <c r="M253" s="971"/>
      <c r="N253" s="971"/>
      <c r="O253" s="971"/>
    </row>
    <row r="254" spans="1:15" s="258" customFormat="1" ht="14.25" customHeight="1">
      <c r="A254" s="1874"/>
      <c r="B254" s="1877"/>
      <c r="C254" s="536"/>
      <c r="D254" s="274" t="s">
        <v>33</v>
      </c>
      <c r="E254" s="934">
        <f>+E256+E320</f>
        <v>773111.75999999989</v>
      </c>
      <c r="F254" s="934">
        <f>+F256+F320</f>
        <v>725839.4</v>
      </c>
      <c r="G254" s="934">
        <f>+G256+G320</f>
        <v>687093.5680000002</v>
      </c>
      <c r="H254" s="934">
        <f>+G254-F254</f>
        <v>-38745.83199999982</v>
      </c>
      <c r="I254" s="934">
        <f t="shared" si="54"/>
        <v>-86018.19199999969</v>
      </c>
      <c r="J254" s="934"/>
      <c r="K254" s="934">
        <f>+K256+K320</f>
        <v>691431.76800000016</v>
      </c>
      <c r="L254" s="934">
        <f>+L256+L320</f>
        <v>695386.36800000013</v>
      </c>
      <c r="M254" s="962">
        <f>SUM(M260:M315)</f>
        <v>116826.35866666668</v>
      </c>
      <c r="N254" s="962">
        <f>SUM(N260:N315)</f>
        <v>287941.17566666676</v>
      </c>
      <c r="O254" s="962">
        <f>SUM(O260:O315)</f>
        <v>459055.99266666669</v>
      </c>
    </row>
    <row r="255" spans="1:15" s="258" customFormat="1" ht="14.25" customHeight="1">
      <c r="A255" s="1874"/>
      <c r="B255" s="1877"/>
      <c r="C255" s="537"/>
      <c r="D255" s="17" t="s">
        <v>390</v>
      </c>
      <c r="E255" s="748"/>
      <c r="F255" s="748"/>
      <c r="G255" s="748"/>
      <c r="H255" s="934"/>
      <c r="I255" s="934"/>
      <c r="J255" s="748"/>
      <c r="K255" s="748"/>
      <c r="L255" s="748"/>
      <c r="M255" s="962"/>
      <c r="N255" s="962"/>
      <c r="O255" s="962"/>
    </row>
    <row r="256" spans="1:15" s="258" customFormat="1" ht="14.25" customHeight="1">
      <c r="A256" s="1874"/>
      <c r="B256" s="1877"/>
      <c r="C256" s="538"/>
      <c r="D256" s="267" t="s">
        <v>36</v>
      </c>
      <c r="E256" s="934">
        <f>E258+SUM(E264:E319)-E264-E269-E277-E291-E295-E312</f>
        <v>773111.75999999989</v>
      </c>
      <c r="F256" s="934">
        <f>F258+SUM(F264:F319)-F264-F269-F277-F291-F295-F312</f>
        <v>725839.4</v>
      </c>
      <c r="G256" s="934">
        <f>G258+SUM(G264:G319)-G264-G269-G277-G291-G295-G312</f>
        <v>687093.5680000002</v>
      </c>
      <c r="H256" s="934">
        <f>+G256-F256</f>
        <v>-38745.83199999982</v>
      </c>
      <c r="I256" s="934">
        <f>G256-E256</f>
        <v>-86018.19199999969</v>
      </c>
      <c r="J256" s="934"/>
      <c r="K256" s="934">
        <f>K258+SUM(K264:K319)-K264-K269-K277-K291-K295-K312</f>
        <v>691431.76800000016</v>
      </c>
      <c r="L256" s="934">
        <f>L258+SUM(L264:L319)-L264-L269-L277-L291-L295-L312</f>
        <v>695386.36800000013</v>
      </c>
      <c r="M256" s="962"/>
      <c r="N256" s="962"/>
      <c r="O256" s="962"/>
    </row>
    <row r="257" spans="1:15" s="258" customFormat="1" ht="13.5" customHeight="1">
      <c r="A257" s="1874"/>
      <c r="B257" s="1877"/>
      <c r="C257" s="534"/>
      <c r="D257" s="265" t="s">
        <v>72</v>
      </c>
      <c r="E257" s="749"/>
      <c r="F257" s="749"/>
      <c r="G257" s="748"/>
      <c r="H257" s="748">
        <f t="shared" ref="H257:H329" si="55">+G257-F257</f>
        <v>0</v>
      </c>
      <c r="I257" s="749">
        <f t="shared" ref="I257:I319" si="56">G257-E257</f>
        <v>0</v>
      </c>
      <c r="J257" s="749"/>
      <c r="K257" s="749"/>
      <c r="L257" s="749"/>
      <c r="M257" s="962"/>
      <c r="N257" s="962"/>
      <c r="O257" s="962"/>
    </row>
    <row r="258" spans="1:15" s="258" customFormat="1" ht="14.25" customHeight="1">
      <c r="A258" s="1874"/>
      <c r="B258" s="1877"/>
      <c r="C258" s="539"/>
      <c r="D258" s="490" t="s">
        <v>473</v>
      </c>
      <c r="E258" s="935">
        <f>SUM(E260:E262)</f>
        <v>720341.77999999991</v>
      </c>
      <c r="F258" s="935">
        <f>SUM(F260:F262)</f>
        <v>665058.4</v>
      </c>
      <c r="G258" s="935">
        <f>SUM(G260:G262)</f>
        <v>651461.50000000012</v>
      </c>
      <c r="H258" s="935">
        <f t="shared" si="55"/>
        <v>-13596.899999999907</v>
      </c>
      <c r="I258" s="935">
        <f t="shared" si="56"/>
        <v>-68880.279999999795</v>
      </c>
      <c r="J258" s="935"/>
      <c r="K258" s="935">
        <f>SUM(K260:K262)</f>
        <v>655799.70000000007</v>
      </c>
      <c r="L258" s="935">
        <f>SUM(L260:L262)</f>
        <v>659754.30000000005</v>
      </c>
      <c r="M258" s="962">
        <f>+G258/G250/12</f>
        <v>577.53679078014193</v>
      </c>
      <c r="N258" s="962"/>
      <c r="O258" s="962"/>
    </row>
    <row r="259" spans="1:15" s="258" customFormat="1">
      <c r="A259" s="1874"/>
      <c r="B259" s="1877"/>
      <c r="C259" s="534"/>
      <c r="D259" s="265" t="s">
        <v>72</v>
      </c>
      <c r="E259" s="749"/>
      <c r="F259" s="749"/>
      <c r="G259" s="748"/>
      <c r="H259" s="748">
        <f t="shared" si="55"/>
        <v>0</v>
      </c>
      <c r="I259" s="749">
        <f t="shared" si="56"/>
        <v>0</v>
      </c>
      <c r="J259" s="749"/>
      <c r="K259" s="749"/>
      <c r="L259" s="749"/>
      <c r="M259" s="962"/>
      <c r="N259" s="962"/>
      <c r="O259" s="962"/>
    </row>
    <row r="260" spans="1:15" s="258" customFormat="1" ht="42.75">
      <c r="A260" s="1874"/>
      <c r="B260" s="1877"/>
      <c r="C260" s="540" t="s">
        <v>271</v>
      </c>
      <c r="D260" s="268" t="s">
        <v>37</v>
      </c>
      <c r="E260" s="749">
        <v>629741.38</v>
      </c>
      <c r="F260" s="749">
        <v>595741.5</v>
      </c>
      <c r="G260" s="749">
        <v>620684.30000000005</v>
      </c>
      <c r="H260" s="749">
        <f t="shared" si="55"/>
        <v>24942.800000000047</v>
      </c>
      <c r="I260" s="749">
        <f t="shared" si="56"/>
        <v>-9057.0799999999581</v>
      </c>
      <c r="J260" s="749"/>
      <c r="K260" s="749">
        <v>624776.5</v>
      </c>
      <c r="L260" s="749">
        <v>628502.80000000005</v>
      </c>
      <c r="M260" s="962">
        <f>+G260/12*2</f>
        <v>103447.38333333335</v>
      </c>
      <c r="N260" s="962">
        <f>+G260/12*5</f>
        <v>258618.45833333337</v>
      </c>
      <c r="O260" s="962">
        <f>+G260/12*8</f>
        <v>413789.53333333338</v>
      </c>
    </row>
    <row r="261" spans="1:15" s="260" customFormat="1" ht="42.75">
      <c r="A261" s="1874"/>
      <c r="B261" s="1877"/>
      <c r="C261" s="540" t="s">
        <v>272</v>
      </c>
      <c r="D261" s="269" t="s">
        <v>38</v>
      </c>
      <c r="E261" s="749">
        <v>80136.2</v>
      </c>
      <c r="F261" s="749">
        <v>58562.8</v>
      </c>
      <c r="G261" s="749">
        <v>19950.400000000001</v>
      </c>
      <c r="H261" s="749">
        <f t="shared" si="55"/>
        <v>-38612.400000000001</v>
      </c>
      <c r="I261" s="749">
        <f t="shared" si="56"/>
        <v>-60185.799999999996</v>
      </c>
      <c r="J261" s="749"/>
      <c r="K261" s="749">
        <v>20049.3</v>
      </c>
      <c r="L261" s="749">
        <v>20110.5</v>
      </c>
      <c r="M261" s="962">
        <f>+G261/12*2</f>
        <v>3325.0666666666671</v>
      </c>
      <c r="N261" s="962">
        <f>+G261/12*5</f>
        <v>8312.6666666666679</v>
      </c>
      <c r="O261" s="962">
        <f>+G261/12*8</f>
        <v>13300.266666666668</v>
      </c>
    </row>
    <row r="262" spans="1:15" s="260" customFormat="1" ht="42.75">
      <c r="A262" s="1874"/>
      <c r="B262" s="1877"/>
      <c r="C262" s="540" t="s">
        <v>273</v>
      </c>
      <c r="D262" s="269" t="s">
        <v>39</v>
      </c>
      <c r="E262" s="749">
        <v>10464.200000000001</v>
      </c>
      <c r="F262" s="749">
        <v>10754.1</v>
      </c>
      <c r="G262" s="749">
        <v>10826.8</v>
      </c>
      <c r="H262" s="749">
        <f t="shared" si="55"/>
        <v>72.699999999998909</v>
      </c>
      <c r="I262" s="749">
        <f t="shared" si="56"/>
        <v>362.59999999999854</v>
      </c>
      <c r="J262" s="749"/>
      <c r="K262" s="749">
        <v>10973.9</v>
      </c>
      <c r="L262" s="749">
        <v>11141</v>
      </c>
      <c r="M262" s="962">
        <f>+G262/12*2</f>
        <v>1804.4666666666665</v>
      </c>
      <c r="N262" s="962">
        <f>+G262/12*5</f>
        <v>4511.1666666666661</v>
      </c>
      <c r="O262" s="962">
        <f>+G262/12*8</f>
        <v>7217.8666666666659</v>
      </c>
    </row>
    <row r="263" spans="1:15" s="260" customFormat="1" ht="14.25">
      <c r="A263" s="1874"/>
      <c r="B263" s="1877"/>
      <c r="C263" s="541"/>
      <c r="D263" s="491"/>
      <c r="E263" s="751"/>
      <c r="F263" s="751"/>
      <c r="G263" s="751"/>
      <c r="H263" s="751">
        <f t="shared" si="55"/>
        <v>0</v>
      </c>
      <c r="I263" s="751">
        <f t="shared" si="56"/>
        <v>0</v>
      </c>
      <c r="J263" s="751"/>
      <c r="K263" s="751"/>
      <c r="L263" s="751"/>
      <c r="M263" s="745"/>
      <c r="N263" s="745"/>
      <c r="O263" s="745"/>
    </row>
    <row r="264" spans="1:15" s="260" customFormat="1" ht="28.5">
      <c r="A264" s="1874"/>
      <c r="B264" s="1877"/>
      <c r="C264" s="542">
        <v>4212</v>
      </c>
      <c r="D264" s="490" t="s">
        <v>40</v>
      </c>
      <c r="E264" s="935">
        <f>E266+E267+E268</f>
        <v>9943.2900000000009</v>
      </c>
      <c r="F264" s="935">
        <f>F266+F267+F268</f>
        <v>11837.5</v>
      </c>
      <c r="G264" s="935">
        <f>G266+G267+G268</f>
        <v>0</v>
      </c>
      <c r="H264" s="935">
        <f t="shared" si="55"/>
        <v>-11837.5</v>
      </c>
      <c r="I264" s="935">
        <f t="shared" si="56"/>
        <v>-9943.2900000000009</v>
      </c>
      <c r="J264" s="935"/>
      <c r="K264" s="935">
        <f>K266+K267+K268</f>
        <v>0</v>
      </c>
      <c r="L264" s="935">
        <f>L266+L267+L268</f>
        <v>0</v>
      </c>
      <c r="M264" s="745"/>
      <c r="N264" s="745"/>
      <c r="O264" s="745"/>
    </row>
    <row r="265" spans="1:15" s="260" customFormat="1">
      <c r="A265" s="1874"/>
      <c r="B265" s="1877"/>
      <c r="C265" s="540"/>
      <c r="D265" s="265" t="s">
        <v>72</v>
      </c>
      <c r="E265" s="747"/>
      <c r="F265" s="747"/>
      <c r="G265" s="747"/>
      <c r="H265" s="747">
        <f t="shared" si="55"/>
        <v>0</v>
      </c>
      <c r="I265" s="747">
        <f t="shared" si="56"/>
        <v>0</v>
      </c>
      <c r="J265" s="747"/>
      <c r="K265" s="747"/>
      <c r="L265" s="747"/>
      <c r="M265" s="745"/>
      <c r="N265" s="745"/>
      <c r="O265" s="745"/>
    </row>
    <row r="266" spans="1:15" s="260" customFormat="1">
      <c r="A266" s="1874"/>
      <c r="B266" s="1877"/>
      <c r="C266" s="540"/>
      <c r="D266" s="265" t="s">
        <v>40</v>
      </c>
      <c r="E266" s="747">
        <v>9943.2900000000009</v>
      </c>
      <c r="F266" s="747">
        <v>11837.5</v>
      </c>
      <c r="G266" s="747"/>
      <c r="H266" s="747">
        <f t="shared" si="55"/>
        <v>-11837.5</v>
      </c>
      <c r="I266" s="747">
        <f t="shared" si="56"/>
        <v>-9943.2900000000009</v>
      </c>
      <c r="J266" s="747"/>
      <c r="K266" s="747"/>
      <c r="L266" s="747"/>
      <c r="M266" s="745">
        <f>+G266/12*3</f>
        <v>0</v>
      </c>
      <c r="N266" s="745">
        <f>+G266/12*6</f>
        <v>0</v>
      </c>
      <c r="O266" s="745">
        <f>+G266/12*9</f>
        <v>0</v>
      </c>
    </row>
    <row r="267" spans="1:15" s="260" customFormat="1" ht="27">
      <c r="A267" s="1874"/>
      <c r="B267" s="1877"/>
      <c r="C267" s="540"/>
      <c r="D267" s="265" t="s">
        <v>280</v>
      </c>
      <c r="E267" s="747"/>
      <c r="F267" s="747"/>
      <c r="G267" s="747"/>
      <c r="H267" s="747">
        <f t="shared" si="55"/>
        <v>0</v>
      </c>
      <c r="I267" s="747">
        <f t="shared" si="56"/>
        <v>0</v>
      </c>
      <c r="J267" s="747"/>
      <c r="K267" s="747"/>
      <c r="L267" s="747"/>
      <c r="M267" s="745"/>
      <c r="N267" s="745"/>
      <c r="O267" s="745"/>
    </row>
    <row r="268" spans="1:15" s="260" customFormat="1" ht="27">
      <c r="A268" s="1874"/>
      <c r="B268" s="1877"/>
      <c r="C268" s="540"/>
      <c r="D268" s="265" t="s">
        <v>392</v>
      </c>
      <c r="E268" s="747"/>
      <c r="F268" s="747"/>
      <c r="G268" s="747"/>
      <c r="H268" s="747">
        <f t="shared" si="55"/>
        <v>0</v>
      </c>
      <c r="I268" s="747">
        <f t="shared" si="56"/>
        <v>0</v>
      </c>
      <c r="J268" s="747"/>
      <c r="K268" s="747"/>
      <c r="L268" s="747"/>
      <c r="M268" s="745"/>
      <c r="N268" s="745"/>
      <c r="O268" s="745"/>
    </row>
    <row r="269" spans="1:15" s="260" customFormat="1" ht="14.25">
      <c r="A269" s="1874"/>
      <c r="B269" s="1877"/>
      <c r="C269" s="542">
        <v>4213</v>
      </c>
      <c r="D269" s="490" t="s">
        <v>41</v>
      </c>
      <c r="E269" s="935">
        <f>E271+E272</f>
        <v>236.62</v>
      </c>
      <c r="F269" s="935">
        <f>F271+F272</f>
        <v>0</v>
      </c>
      <c r="G269" s="935">
        <f>G271+G272</f>
        <v>0</v>
      </c>
      <c r="H269" s="935">
        <f t="shared" si="55"/>
        <v>0</v>
      </c>
      <c r="I269" s="935">
        <f t="shared" si="56"/>
        <v>-236.62</v>
      </c>
      <c r="J269" s="935"/>
      <c r="K269" s="935">
        <f>K271+K272</f>
        <v>0</v>
      </c>
      <c r="L269" s="935">
        <f>L271+L272</f>
        <v>0</v>
      </c>
      <c r="M269" s="745"/>
      <c r="N269" s="745"/>
      <c r="O269" s="745"/>
    </row>
    <row r="270" spans="1:15" s="260" customFormat="1">
      <c r="A270" s="1874"/>
      <c r="B270" s="1877"/>
      <c r="C270" s="540"/>
      <c r="D270" s="265" t="s">
        <v>72</v>
      </c>
      <c r="E270" s="747"/>
      <c r="F270" s="747"/>
      <c r="G270" s="747"/>
      <c r="H270" s="747">
        <f t="shared" si="55"/>
        <v>0</v>
      </c>
      <c r="I270" s="747">
        <f t="shared" si="56"/>
        <v>0</v>
      </c>
      <c r="J270" s="747"/>
      <c r="K270" s="747"/>
      <c r="L270" s="747"/>
      <c r="M270" s="745"/>
      <c r="N270" s="745"/>
      <c r="O270" s="745"/>
    </row>
    <row r="271" spans="1:15" s="260" customFormat="1" ht="40.5">
      <c r="A271" s="1874"/>
      <c r="B271" s="1877"/>
      <c r="C271" s="540"/>
      <c r="D271" s="271" t="s">
        <v>42</v>
      </c>
      <c r="E271" s="747">
        <v>236.62</v>
      </c>
      <c r="F271" s="747"/>
      <c r="G271" s="747"/>
      <c r="H271" s="747">
        <f t="shared" si="55"/>
        <v>0</v>
      </c>
      <c r="I271" s="747">
        <f t="shared" si="56"/>
        <v>-236.62</v>
      </c>
      <c r="J271" s="747"/>
      <c r="K271" s="747"/>
      <c r="L271" s="747"/>
      <c r="M271" s="745"/>
      <c r="N271" s="745"/>
      <c r="O271" s="745"/>
    </row>
    <row r="272" spans="1:15" s="260" customFormat="1" ht="40.5">
      <c r="A272" s="1874"/>
      <c r="B272" s="1877"/>
      <c r="C272" s="540"/>
      <c r="D272" s="271" t="s">
        <v>274</v>
      </c>
      <c r="E272" s="747"/>
      <c r="F272" s="747"/>
      <c r="G272" s="747"/>
      <c r="H272" s="747">
        <f t="shared" si="55"/>
        <v>0</v>
      </c>
      <c r="I272" s="747">
        <f t="shared" si="56"/>
        <v>0</v>
      </c>
      <c r="J272" s="747"/>
      <c r="K272" s="747"/>
      <c r="L272" s="747"/>
      <c r="M272" s="745">
        <f>+G272/12*3</f>
        <v>0</v>
      </c>
      <c r="N272" s="745">
        <f>+G272/12*6</f>
        <v>0</v>
      </c>
      <c r="O272" s="745">
        <f>+G272/12*9</f>
        <v>0</v>
      </c>
    </row>
    <row r="273" spans="1:15" s="260" customFormat="1" ht="14.25">
      <c r="A273" s="1874"/>
      <c r="B273" s="1877"/>
      <c r="C273" s="540">
        <v>4214</v>
      </c>
      <c r="D273" s="270" t="s">
        <v>43</v>
      </c>
      <c r="E273" s="747">
        <v>40061.56</v>
      </c>
      <c r="F273" s="747">
        <v>42588.6</v>
      </c>
      <c r="G273" s="747">
        <v>30153.8</v>
      </c>
      <c r="H273" s="747">
        <f t="shared" si="55"/>
        <v>-12434.8</v>
      </c>
      <c r="I273" s="747">
        <f t="shared" si="56"/>
        <v>-9907.7599999999984</v>
      </c>
      <c r="J273" s="747"/>
      <c r="K273" s="747">
        <v>30153.8</v>
      </c>
      <c r="L273" s="747">
        <v>30153.8</v>
      </c>
      <c r="M273" s="745">
        <f>+G273/12*3</f>
        <v>7538.45</v>
      </c>
      <c r="N273" s="745">
        <f>+G273/12*6</f>
        <v>15076.9</v>
      </c>
      <c r="O273" s="745">
        <f>+G273/12*9</f>
        <v>22615.35</v>
      </c>
    </row>
    <row r="274" spans="1:15" s="258" customFormat="1" ht="23.25" customHeight="1">
      <c r="A274" s="1874"/>
      <c r="B274" s="1877"/>
      <c r="C274" s="540">
        <v>4215</v>
      </c>
      <c r="D274" s="270" t="s">
        <v>44</v>
      </c>
      <c r="E274" s="747"/>
      <c r="F274" s="747"/>
      <c r="G274" s="747"/>
      <c r="H274" s="747">
        <f t="shared" si="55"/>
        <v>0</v>
      </c>
      <c r="I274" s="747">
        <f t="shared" si="56"/>
        <v>0</v>
      </c>
      <c r="J274" s="747"/>
      <c r="K274" s="747"/>
      <c r="L274" s="747"/>
      <c r="M274" s="962"/>
      <c r="N274" s="750"/>
      <c r="O274" s="962"/>
    </row>
    <row r="275" spans="1:15" s="171" customFormat="1" ht="28.5">
      <c r="A275" s="1874"/>
      <c r="B275" s="1877"/>
      <c r="C275" s="540">
        <v>4216</v>
      </c>
      <c r="D275" s="270" t="s">
        <v>45</v>
      </c>
      <c r="E275" s="747"/>
      <c r="F275" s="747"/>
      <c r="G275" s="747"/>
      <c r="H275" s="747">
        <f t="shared" si="55"/>
        <v>0</v>
      </c>
      <c r="I275" s="747">
        <f t="shared" si="56"/>
        <v>0</v>
      </c>
      <c r="J275" s="747"/>
      <c r="K275" s="747"/>
      <c r="L275" s="747"/>
      <c r="M275" s="750"/>
      <c r="N275" s="750"/>
      <c r="O275" s="750"/>
    </row>
    <row r="276" spans="1:15" s="171" customFormat="1" ht="28.5">
      <c r="A276" s="1874"/>
      <c r="B276" s="1877"/>
      <c r="C276" s="540">
        <v>4217</v>
      </c>
      <c r="D276" s="270" t="s">
        <v>46</v>
      </c>
      <c r="E276" s="747"/>
      <c r="F276" s="747"/>
      <c r="G276" s="747"/>
      <c r="H276" s="747">
        <f t="shared" si="55"/>
        <v>0</v>
      </c>
      <c r="I276" s="747">
        <f t="shared" si="56"/>
        <v>0</v>
      </c>
      <c r="J276" s="747"/>
      <c r="K276" s="747"/>
      <c r="L276" s="747"/>
      <c r="M276" s="750"/>
      <c r="N276" s="750"/>
      <c r="O276" s="750"/>
    </row>
    <row r="277" spans="1:15" s="171" customFormat="1" ht="42.75">
      <c r="A277" s="1874"/>
      <c r="B277" s="1877"/>
      <c r="C277" s="542"/>
      <c r="D277" s="490" t="s">
        <v>416</v>
      </c>
      <c r="E277" s="935">
        <f>E279+E280</f>
        <v>0</v>
      </c>
      <c r="F277" s="935">
        <f>F279+F280</f>
        <v>157</v>
      </c>
      <c r="G277" s="935">
        <f>G279+G280</f>
        <v>157</v>
      </c>
      <c r="H277" s="935">
        <f t="shared" si="55"/>
        <v>0</v>
      </c>
      <c r="I277" s="935">
        <f t="shared" si="56"/>
        <v>157</v>
      </c>
      <c r="J277" s="935"/>
      <c r="K277" s="935">
        <f>K279+K280</f>
        <v>157</v>
      </c>
      <c r="L277" s="935">
        <f>L279+L280</f>
        <v>157</v>
      </c>
      <c r="M277" s="750"/>
      <c r="N277" s="750"/>
      <c r="O277" s="750"/>
    </row>
    <row r="278" spans="1:15" s="171" customFormat="1">
      <c r="A278" s="1874"/>
      <c r="B278" s="1877"/>
      <c r="C278" s="540"/>
      <c r="D278" s="265" t="s">
        <v>72</v>
      </c>
      <c r="E278" s="748"/>
      <c r="F278" s="748"/>
      <c r="G278" s="748"/>
      <c r="H278" s="748">
        <f t="shared" si="55"/>
        <v>0</v>
      </c>
      <c r="I278" s="748">
        <f t="shared" si="56"/>
        <v>0</v>
      </c>
      <c r="J278" s="748"/>
      <c r="K278" s="748"/>
      <c r="L278" s="748"/>
      <c r="M278" s="750"/>
      <c r="N278" s="750"/>
      <c r="O278" s="750"/>
    </row>
    <row r="279" spans="1:15" s="171" customFormat="1">
      <c r="A279" s="1874"/>
      <c r="B279" s="1877"/>
      <c r="C279" s="540">
        <v>4221</v>
      </c>
      <c r="D279" s="265" t="s">
        <v>47</v>
      </c>
      <c r="E279" s="748"/>
      <c r="F279" s="748">
        <v>157</v>
      </c>
      <c r="G279" s="748">
        <v>157</v>
      </c>
      <c r="H279" s="748">
        <f t="shared" si="55"/>
        <v>0</v>
      </c>
      <c r="I279" s="748">
        <f t="shared" si="56"/>
        <v>157</v>
      </c>
      <c r="J279" s="748"/>
      <c r="K279" s="748">
        <v>157</v>
      </c>
      <c r="L279" s="748">
        <v>157</v>
      </c>
      <c r="M279" s="745">
        <f>+G279/12*3</f>
        <v>39.25</v>
      </c>
      <c r="N279" s="745">
        <f>+G279/12*6</f>
        <v>78.5</v>
      </c>
      <c r="O279" s="745">
        <f>+G279/12*9</f>
        <v>117.75</v>
      </c>
    </row>
    <row r="280" spans="1:15" s="171" customFormat="1" ht="27">
      <c r="A280" s="1874"/>
      <c r="B280" s="1877"/>
      <c r="C280" s="540">
        <v>4222</v>
      </c>
      <c r="D280" s="265" t="s">
        <v>48</v>
      </c>
      <c r="E280" s="748"/>
      <c r="F280" s="748"/>
      <c r="G280" s="748"/>
      <c r="H280" s="748">
        <f t="shared" si="55"/>
        <v>0</v>
      </c>
      <c r="I280" s="748">
        <f t="shared" si="56"/>
        <v>0</v>
      </c>
      <c r="J280" s="748"/>
      <c r="K280" s="748"/>
      <c r="L280" s="748"/>
      <c r="M280" s="750"/>
      <c r="N280" s="745"/>
      <c r="O280" s="750"/>
    </row>
    <row r="281" spans="1:15" s="260" customFormat="1" ht="14.25">
      <c r="A281" s="1874"/>
      <c r="B281" s="1877"/>
      <c r="C281" s="540">
        <v>4231</v>
      </c>
      <c r="D281" s="266" t="s">
        <v>49</v>
      </c>
      <c r="E281" s="748">
        <v>102.41</v>
      </c>
      <c r="F281" s="748">
        <v>589.20000000000005</v>
      </c>
      <c r="G281" s="748">
        <v>589.20000000000005</v>
      </c>
      <c r="H281" s="748">
        <f t="shared" si="55"/>
        <v>0</v>
      </c>
      <c r="I281" s="748">
        <f t="shared" si="56"/>
        <v>486.79000000000008</v>
      </c>
      <c r="J281" s="748"/>
      <c r="K281" s="748">
        <v>589.20000000000005</v>
      </c>
      <c r="L281" s="748">
        <v>589.20000000000005</v>
      </c>
      <c r="M281" s="745">
        <f>+G281/12*3</f>
        <v>147.30000000000001</v>
      </c>
      <c r="N281" s="745">
        <f>+G281/12*6</f>
        <v>294.60000000000002</v>
      </c>
      <c r="O281" s="745">
        <f>+G281/12*9</f>
        <v>441.90000000000003</v>
      </c>
    </row>
    <row r="282" spans="1:15" s="260" customFormat="1" ht="28.5">
      <c r="A282" s="1874"/>
      <c r="B282" s="1877"/>
      <c r="C282" s="540">
        <v>4232</v>
      </c>
      <c r="D282" s="266" t="s">
        <v>50</v>
      </c>
      <c r="E282" s="748"/>
      <c r="F282" s="748"/>
      <c r="G282" s="748"/>
      <c r="H282" s="748">
        <f t="shared" si="55"/>
        <v>0</v>
      </c>
      <c r="I282" s="748">
        <f t="shared" si="56"/>
        <v>0</v>
      </c>
      <c r="J282" s="936"/>
      <c r="K282" s="748"/>
      <c r="L282" s="748"/>
      <c r="M282" s="745"/>
      <c r="N282" s="745"/>
      <c r="O282" s="745"/>
    </row>
    <row r="283" spans="1:15" s="260" customFormat="1" ht="57">
      <c r="A283" s="1874"/>
      <c r="B283" s="1877"/>
      <c r="C283" s="540">
        <v>4233</v>
      </c>
      <c r="D283" s="266" t="s">
        <v>382</v>
      </c>
      <c r="E283" s="748"/>
      <c r="F283" s="748"/>
      <c r="G283" s="748"/>
      <c r="H283" s="748">
        <f t="shared" si="55"/>
        <v>0</v>
      </c>
      <c r="I283" s="748">
        <f t="shared" si="56"/>
        <v>0</v>
      </c>
      <c r="J283" s="936"/>
      <c r="K283" s="748"/>
      <c r="L283" s="748"/>
      <c r="M283" s="745"/>
      <c r="N283" s="745"/>
      <c r="O283" s="745"/>
    </row>
    <row r="284" spans="1:15" s="260" customFormat="1" ht="28.5">
      <c r="A284" s="1874"/>
      <c r="B284" s="1877"/>
      <c r="C284" s="540">
        <v>4234</v>
      </c>
      <c r="D284" s="266" t="s">
        <v>51</v>
      </c>
      <c r="E284" s="747"/>
      <c r="F284" s="747"/>
      <c r="G284" s="747"/>
      <c r="H284" s="747">
        <f t="shared" si="55"/>
        <v>0</v>
      </c>
      <c r="I284" s="747">
        <f t="shared" si="56"/>
        <v>0</v>
      </c>
      <c r="J284" s="747"/>
      <c r="K284" s="747"/>
      <c r="L284" s="747"/>
      <c r="M284" s="745"/>
      <c r="N284" s="962"/>
      <c r="O284" s="745"/>
    </row>
    <row r="285" spans="1:15" s="258" customFormat="1" ht="28.5">
      <c r="A285" s="1874"/>
      <c r="B285" s="1877"/>
      <c r="C285" s="540">
        <v>4235</v>
      </c>
      <c r="D285" s="266" t="s">
        <v>52</v>
      </c>
      <c r="E285" s="747"/>
      <c r="F285" s="747"/>
      <c r="G285" s="747"/>
      <c r="H285" s="747">
        <f t="shared" si="55"/>
        <v>0</v>
      </c>
      <c r="I285" s="747">
        <f t="shared" si="56"/>
        <v>0</v>
      </c>
      <c r="J285" s="747"/>
      <c r="K285" s="747"/>
      <c r="L285" s="747"/>
      <c r="M285" s="962"/>
      <c r="N285" s="745"/>
      <c r="O285" s="962"/>
    </row>
    <row r="286" spans="1:15" s="260" customFormat="1" ht="28.5">
      <c r="A286" s="1874"/>
      <c r="B286" s="1877"/>
      <c r="C286" s="540">
        <v>4236</v>
      </c>
      <c r="D286" s="266" t="s">
        <v>53</v>
      </c>
      <c r="E286" s="747"/>
      <c r="F286" s="747"/>
      <c r="G286" s="747"/>
      <c r="H286" s="747">
        <f t="shared" si="55"/>
        <v>0</v>
      </c>
      <c r="I286" s="747">
        <f t="shared" si="56"/>
        <v>0</v>
      </c>
      <c r="J286" s="747"/>
      <c r="K286" s="747"/>
      <c r="L286" s="747"/>
      <c r="M286" s="745"/>
      <c r="N286" s="962"/>
      <c r="O286" s="745"/>
    </row>
    <row r="287" spans="1:15" s="258" customFormat="1" ht="28.5">
      <c r="A287" s="1874"/>
      <c r="B287" s="1877"/>
      <c r="C287" s="540">
        <v>4237</v>
      </c>
      <c r="D287" s="266" t="s">
        <v>54</v>
      </c>
      <c r="E287" s="747"/>
      <c r="F287" s="747"/>
      <c r="G287" s="747"/>
      <c r="H287" s="747">
        <f t="shared" si="55"/>
        <v>0</v>
      </c>
      <c r="I287" s="747">
        <f t="shared" si="56"/>
        <v>0</v>
      </c>
      <c r="J287" s="747"/>
      <c r="K287" s="747"/>
      <c r="L287" s="747"/>
      <c r="M287" s="745">
        <f>+G287/12*3</f>
        <v>0</v>
      </c>
      <c r="N287" s="745">
        <f>+G287/12*6</f>
        <v>0</v>
      </c>
      <c r="O287" s="745">
        <f>+G287/12*9</f>
        <v>0</v>
      </c>
    </row>
    <row r="288" spans="1:15" s="258" customFormat="1" ht="28.5">
      <c r="A288" s="1874"/>
      <c r="B288" s="1877"/>
      <c r="C288" s="540">
        <v>4239</v>
      </c>
      <c r="D288" s="264" t="s">
        <v>55</v>
      </c>
      <c r="E288" s="749"/>
      <c r="F288" s="749"/>
      <c r="G288" s="749"/>
      <c r="H288" s="749">
        <f t="shared" si="55"/>
        <v>0</v>
      </c>
      <c r="I288" s="749">
        <f t="shared" si="56"/>
        <v>0</v>
      </c>
      <c r="J288" s="749"/>
      <c r="K288" s="749"/>
      <c r="L288" s="749"/>
      <c r="M288" s="962"/>
      <c r="N288" s="962"/>
      <c r="O288" s="962"/>
    </row>
    <row r="289" spans="1:15" s="258" customFormat="1" ht="28.5">
      <c r="A289" s="1874"/>
      <c r="B289" s="1877"/>
      <c r="C289" s="540">
        <v>4241</v>
      </c>
      <c r="D289" s="266" t="s">
        <v>56</v>
      </c>
      <c r="E289" s="747">
        <v>153.84</v>
      </c>
      <c r="F289" s="747"/>
      <c r="G289" s="747"/>
      <c r="H289" s="747">
        <f t="shared" si="55"/>
        <v>0</v>
      </c>
      <c r="I289" s="747">
        <f t="shared" si="56"/>
        <v>-153.84</v>
      </c>
      <c r="J289" s="747"/>
      <c r="K289" s="747"/>
      <c r="L289" s="747"/>
      <c r="M289" s="962"/>
      <c r="N289" s="962"/>
      <c r="O289" s="962"/>
    </row>
    <row r="290" spans="1:15" s="258" customFormat="1" ht="42.75">
      <c r="A290" s="1874"/>
      <c r="B290" s="1877"/>
      <c r="C290" s="540">
        <v>4251</v>
      </c>
      <c r="D290" s="264" t="s">
        <v>57</v>
      </c>
      <c r="E290" s="749"/>
      <c r="F290" s="749"/>
      <c r="G290" s="749"/>
      <c r="H290" s="749">
        <f t="shared" si="55"/>
        <v>0</v>
      </c>
      <c r="I290" s="749">
        <f t="shared" si="56"/>
        <v>0</v>
      </c>
      <c r="J290" s="749"/>
      <c r="K290" s="749"/>
      <c r="L290" s="749"/>
      <c r="M290" s="962"/>
      <c r="N290" s="962"/>
      <c r="O290" s="962"/>
    </row>
    <row r="291" spans="1:15" s="258" customFormat="1" ht="42.75">
      <c r="A291" s="1874"/>
      <c r="B291" s="1877"/>
      <c r="C291" s="542">
        <v>4252</v>
      </c>
      <c r="D291" s="490" t="s">
        <v>58</v>
      </c>
      <c r="E291" s="935">
        <f>E293+E294</f>
        <v>0</v>
      </c>
      <c r="F291" s="935">
        <f>F293+F294</f>
        <v>0</v>
      </c>
      <c r="G291" s="935">
        <f>G293+G294</f>
        <v>0</v>
      </c>
      <c r="H291" s="935">
        <f t="shared" si="55"/>
        <v>0</v>
      </c>
      <c r="I291" s="935">
        <f t="shared" si="56"/>
        <v>0</v>
      </c>
      <c r="J291" s="935"/>
      <c r="K291" s="935">
        <f>K293+K294</f>
        <v>0</v>
      </c>
      <c r="L291" s="935">
        <f>L293+L294</f>
        <v>0</v>
      </c>
      <c r="M291" s="962"/>
      <c r="N291" s="962"/>
      <c r="O291" s="962"/>
    </row>
    <row r="292" spans="1:15" s="258" customFormat="1">
      <c r="A292" s="1874"/>
      <c r="B292" s="1877"/>
      <c r="C292" s="540"/>
      <c r="D292" s="265" t="s">
        <v>72</v>
      </c>
      <c r="E292" s="749"/>
      <c r="F292" s="749"/>
      <c r="G292" s="749"/>
      <c r="H292" s="749">
        <f t="shared" si="55"/>
        <v>0</v>
      </c>
      <c r="I292" s="749">
        <f t="shared" si="56"/>
        <v>0</v>
      </c>
      <c r="J292" s="749"/>
      <c r="K292" s="749"/>
      <c r="L292" s="749"/>
      <c r="M292" s="962"/>
      <c r="N292" s="745"/>
      <c r="O292" s="962"/>
    </row>
    <row r="293" spans="1:15" s="260" customFormat="1" ht="27">
      <c r="A293" s="1874"/>
      <c r="B293" s="1877"/>
      <c r="C293" s="540"/>
      <c r="D293" s="272" t="s">
        <v>59</v>
      </c>
      <c r="E293" s="749"/>
      <c r="F293" s="749"/>
      <c r="G293" s="749"/>
      <c r="H293" s="749">
        <f t="shared" si="55"/>
        <v>0</v>
      </c>
      <c r="I293" s="749">
        <f t="shared" si="56"/>
        <v>0</v>
      </c>
      <c r="J293" s="749"/>
      <c r="K293" s="749"/>
      <c r="L293" s="749"/>
      <c r="M293" s="745"/>
      <c r="N293" s="745"/>
      <c r="O293" s="745"/>
    </row>
    <row r="294" spans="1:15" s="260" customFormat="1" ht="27">
      <c r="A294" s="1874"/>
      <c r="B294" s="1877"/>
      <c r="C294" s="540"/>
      <c r="D294" s="272" t="s">
        <v>60</v>
      </c>
      <c r="E294" s="749"/>
      <c r="F294" s="749"/>
      <c r="G294" s="749"/>
      <c r="H294" s="749">
        <f t="shared" si="55"/>
        <v>0</v>
      </c>
      <c r="I294" s="749">
        <f t="shared" si="56"/>
        <v>0</v>
      </c>
      <c r="J294" s="749"/>
      <c r="K294" s="749"/>
      <c r="L294" s="749"/>
      <c r="M294" s="745"/>
      <c r="N294" s="745"/>
      <c r="O294" s="745"/>
    </row>
    <row r="295" spans="1:15" s="260" customFormat="1" ht="28.5">
      <c r="A295" s="1874"/>
      <c r="B295" s="1877"/>
      <c r="C295" s="542">
        <v>4261</v>
      </c>
      <c r="D295" s="490" t="s">
        <v>61</v>
      </c>
      <c r="E295" s="935">
        <f>E297+E298</f>
        <v>0</v>
      </c>
      <c r="F295" s="935">
        <f>F297+F298</f>
        <v>0</v>
      </c>
      <c r="G295" s="935">
        <f>G297+G298</f>
        <v>0</v>
      </c>
      <c r="H295" s="935">
        <f t="shared" si="55"/>
        <v>0</v>
      </c>
      <c r="I295" s="935">
        <f t="shared" si="56"/>
        <v>0</v>
      </c>
      <c r="J295" s="935"/>
      <c r="K295" s="935">
        <f>K297+K298</f>
        <v>0</v>
      </c>
      <c r="L295" s="935">
        <f>L297+L298</f>
        <v>0</v>
      </c>
      <c r="M295" s="745"/>
      <c r="N295" s="745"/>
      <c r="O295" s="745"/>
    </row>
    <row r="296" spans="1:15" s="260" customFormat="1">
      <c r="A296" s="1874"/>
      <c r="B296" s="1877"/>
      <c r="C296" s="540"/>
      <c r="D296" s="265" t="s">
        <v>72</v>
      </c>
      <c r="E296" s="747"/>
      <c r="F296" s="747"/>
      <c r="G296" s="747"/>
      <c r="H296" s="747">
        <f t="shared" si="55"/>
        <v>0</v>
      </c>
      <c r="I296" s="747">
        <f t="shared" si="56"/>
        <v>0</v>
      </c>
      <c r="J296" s="747"/>
      <c r="K296" s="747"/>
      <c r="L296" s="747"/>
      <c r="M296" s="745"/>
      <c r="N296" s="745"/>
      <c r="O296" s="745"/>
    </row>
    <row r="297" spans="1:15" s="260" customFormat="1">
      <c r="A297" s="1874"/>
      <c r="B297" s="1877"/>
      <c r="C297" s="540"/>
      <c r="D297" s="265" t="s">
        <v>62</v>
      </c>
      <c r="E297" s="747"/>
      <c r="F297" s="747"/>
      <c r="G297" s="747"/>
      <c r="H297" s="747">
        <f t="shared" si="55"/>
        <v>0</v>
      </c>
      <c r="I297" s="747">
        <f t="shared" si="56"/>
        <v>0</v>
      </c>
      <c r="J297" s="747"/>
      <c r="K297" s="747"/>
      <c r="L297" s="747"/>
      <c r="M297" s="745"/>
      <c r="N297" s="745"/>
      <c r="O297" s="745"/>
    </row>
    <row r="298" spans="1:15" s="260" customFormat="1">
      <c r="A298" s="1874"/>
      <c r="B298" s="1877"/>
      <c r="C298" s="540"/>
      <c r="D298" s="265" t="s">
        <v>63</v>
      </c>
      <c r="E298" s="747"/>
      <c r="F298" s="747"/>
      <c r="G298" s="747"/>
      <c r="H298" s="747">
        <f t="shared" si="55"/>
        <v>0</v>
      </c>
      <c r="I298" s="747">
        <f t="shared" si="56"/>
        <v>0</v>
      </c>
      <c r="J298" s="747"/>
      <c r="K298" s="747"/>
      <c r="L298" s="747"/>
      <c r="M298" s="745"/>
      <c r="N298" s="745"/>
      <c r="O298" s="745"/>
    </row>
    <row r="299" spans="1:15" s="260" customFormat="1" ht="28.5">
      <c r="A299" s="1874"/>
      <c r="B299" s="1877"/>
      <c r="C299" s="540">
        <v>4262</v>
      </c>
      <c r="D299" s="266" t="s">
        <v>340</v>
      </c>
      <c r="E299" s="747"/>
      <c r="F299" s="747"/>
      <c r="G299" s="747"/>
      <c r="H299" s="747">
        <f t="shared" si="55"/>
        <v>0</v>
      </c>
      <c r="I299" s="747">
        <f t="shared" si="56"/>
        <v>0</v>
      </c>
      <c r="J299" s="747"/>
      <c r="K299" s="747"/>
      <c r="L299" s="747"/>
      <c r="M299" s="745"/>
      <c r="N299" s="745"/>
      <c r="O299" s="745"/>
    </row>
    <row r="300" spans="1:15" s="260" customFormat="1" ht="14.25">
      <c r="A300" s="1874"/>
      <c r="B300" s="1877"/>
      <c r="C300" s="540">
        <v>4264</v>
      </c>
      <c r="D300" s="266" t="s">
        <v>339</v>
      </c>
      <c r="E300" s="747"/>
      <c r="F300" s="747"/>
      <c r="G300" s="747"/>
      <c r="H300" s="747">
        <f t="shared" si="55"/>
        <v>0</v>
      </c>
      <c r="I300" s="747">
        <f t="shared" si="56"/>
        <v>0</v>
      </c>
      <c r="J300" s="747"/>
      <c r="K300" s="747"/>
      <c r="L300" s="747"/>
      <c r="M300" s="745"/>
      <c r="N300" s="745"/>
      <c r="O300" s="745"/>
    </row>
    <row r="301" spans="1:15" s="260" customFormat="1" ht="22.5" customHeight="1">
      <c r="A301" s="1874"/>
      <c r="B301" s="1877"/>
      <c r="C301" s="543">
        <v>4266</v>
      </c>
      <c r="D301" s="518" t="s">
        <v>423</v>
      </c>
      <c r="E301" s="747"/>
      <c r="F301" s="747"/>
      <c r="G301" s="747"/>
      <c r="H301" s="747">
        <f t="shared" si="55"/>
        <v>0</v>
      </c>
      <c r="I301" s="747">
        <f t="shared" si="56"/>
        <v>0</v>
      </c>
      <c r="J301" s="747"/>
      <c r="K301" s="747"/>
      <c r="L301" s="747"/>
      <c r="M301" s="745"/>
      <c r="N301" s="745"/>
      <c r="O301" s="745"/>
    </row>
    <row r="302" spans="1:15" s="260" customFormat="1" ht="28.5">
      <c r="A302" s="1874"/>
      <c r="B302" s="1877"/>
      <c r="C302" s="540">
        <v>4267</v>
      </c>
      <c r="D302" s="266" t="s">
        <v>341</v>
      </c>
      <c r="E302" s="747"/>
      <c r="F302" s="747"/>
      <c r="G302" s="747"/>
      <c r="H302" s="747">
        <f t="shared" si="55"/>
        <v>0</v>
      </c>
      <c r="I302" s="747">
        <f t="shared" si="56"/>
        <v>0</v>
      </c>
      <c r="J302" s="747"/>
      <c r="K302" s="747"/>
      <c r="L302" s="747"/>
      <c r="M302" s="745"/>
      <c r="N302" s="745"/>
      <c r="O302" s="745"/>
    </row>
    <row r="303" spans="1:15" s="260" customFormat="1" ht="28.5">
      <c r="A303" s="1874"/>
      <c r="B303" s="1877"/>
      <c r="C303" s="540">
        <v>4269</v>
      </c>
      <c r="D303" s="266" t="s">
        <v>64</v>
      </c>
      <c r="E303" s="747"/>
      <c r="F303" s="747"/>
      <c r="G303" s="747"/>
      <c r="H303" s="747">
        <f t="shared" si="55"/>
        <v>0</v>
      </c>
      <c r="I303" s="747">
        <f t="shared" si="56"/>
        <v>0</v>
      </c>
      <c r="J303" s="747"/>
      <c r="K303" s="747"/>
      <c r="L303" s="747"/>
      <c r="M303" s="745"/>
      <c r="N303" s="972"/>
      <c r="O303" s="745"/>
    </row>
    <row r="304" spans="1:15" s="260" customFormat="1" ht="42.75">
      <c r="A304" s="1874"/>
      <c r="B304" s="1877"/>
      <c r="C304" s="540">
        <v>4511</v>
      </c>
      <c r="D304" s="264" t="s">
        <v>65</v>
      </c>
      <c r="E304" s="747"/>
      <c r="F304" s="747"/>
      <c r="G304" s="747"/>
      <c r="H304" s="747">
        <f t="shared" si="55"/>
        <v>0</v>
      </c>
      <c r="I304" s="747">
        <f t="shared" si="56"/>
        <v>0</v>
      </c>
      <c r="J304" s="747"/>
      <c r="K304" s="747"/>
      <c r="L304" s="747"/>
      <c r="M304" s="745"/>
      <c r="N304" s="972"/>
      <c r="O304" s="745"/>
    </row>
    <row r="305" spans="1:15" s="262" customFormat="1" ht="42.75">
      <c r="A305" s="1874"/>
      <c r="B305" s="1877"/>
      <c r="C305" s="540">
        <v>4621</v>
      </c>
      <c r="D305" s="264" t="s">
        <v>66</v>
      </c>
      <c r="E305" s="747"/>
      <c r="F305" s="747"/>
      <c r="G305" s="747"/>
      <c r="H305" s="747">
        <f t="shared" si="55"/>
        <v>0</v>
      </c>
      <c r="I305" s="747">
        <f t="shared" si="56"/>
        <v>0</v>
      </c>
      <c r="J305" s="937"/>
      <c r="K305" s="747"/>
      <c r="L305" s="747"/>
      <c r="M305" s="745"/>
      <c r="N305" s="972"/>
      <c r="O305" s="972"/>
    </row>
    <row r="306" spans="1:15" s="262" customFormat="1" ht="42.75">
      <c r="A306" s="1874"/>
      <c r="B306" s="1877"/>
      <c r="C306" s="540">
        <v>4631</v>
      </c>
      <c r="D306" s="264" t="s">
        <v>381</v>
      </c>
      <c r="E306" s="747"/>
      <c r="F306" s="747"/>
      <c r="G306" s="747"/>
      <c r="H306" s="747">
        <f t="shared" si="55"/>
        <v>0</v>
      </c>
      <c r="I306" s="747">
        <f t="shared" si="56"/>
        <v>0</v>
      </c>
      <c r="J306" s="937"/>
      <c r="K306" s="747"/>
      <c r="L306" s="747"/>
      <c r="M306" s="972"/>
      <c r="N306" s="972"/>
      <c r="O306" s="972"/>
    </row>
    <row r="307" spans="1:15" s="262" customFormat="1" ht="21.75" customHeight="1">
      <c r="A307" s="1874"/>
      <c r="B307" s="1877"/>
      <c r="C307" s="540">
        <v>4632</v>
      </c>
      <c r="D307" s="264" t="s">
        <v>278</v>
      </c>
      <c r="E307" s="747"/>
      <c r="F307" s="747"/>
      <c r="G307" s="747"/>
      <c r="H307" s="747">
        <f t="shared" si="55"/>
        <v>0</v>
      </c>
      <c r="I307" s="747">
        <f t="shared" si="56"/>
        <v>0</v>
      </c>
      <c r="J307" s="747"/>
      <c r="K307" s="747"/>
      <c r="L307" s="747"/>
      <c r="M307" s="972"/>
      <c r="N307" s="972"/>
      <c r="O307" s="972"/>
    </row>
    <row r="308" spans="1:15" s="262" customFormat="1" ht="48.75" customHeight="1">
      <c r="A308" s="1874"/>
      <c r="B308" s="1877"/>
      <c r="C308" s="543">
        <v>4638</v>
      </c>
      <c r="D308" s="518" t="s">
        <v>424</v>
      </c>
      <c r="E308" s="747"/>
      <c r="F308" s="747"/>
      <c r="G308" s="747"/>
      <c r="H308" s="747">
        <f t="shared" si="55"/>
        <v>0</v>
      </c>
      <c r="I308" s="747">
        <f t="shared" si="56"/>
        <v>0</v>
      </c>
      <c r="J308" s="747"/>
      <c r="K308" s="747"/>
      <c r="L308" s="747"/>
      <c r="M308" s="972"/>
      <c r="N308" s="972"/>
      <c r="O308" s="972"/>
    </row>
    <row r="309" spans="1:15" s="262" customFormat="1" ht="28.5">
      <c r="A309" s="1874"/>
      <c r="B309" s="1877"/>
      <c r="C309" s="540" t="s">
        <v>387</v>
      </c>
      <c r="D309" s="264" t="s">
        <v>388</v>
      </c>
      <c r="E309" s="747"/>
      <c r="F309" s="747"/>
      <c r="G309" s="747"/>
      <c r="H309" s="747">
        <f t="shared" si="55"/>
        <v>0</v>
      </c>
      <c r="I309" s="747">
        <f t="shared" si="56"/>
        <v>0</v>
      </c>
      <c r="J309" s="747"/>
      <c r="K309" s="747"/>
      <c r="L309" s="747"/>
      <c r="M309" s="972"/>
      <c r="N309" s="972"/>
      <c r="O309" s="972"/>
    </row>
    <row r="310" spans="1:15" s="262" customFormat="1" ht="14.25">
      <c r="A310" s="1874"/>
      <c r="B310" s="1877"/>
      <c r="C310" s="540">
        <v>4729</v>
      </c>
      <c r="D310" s="266" t="s">
        <v>67</v>
      </c>
      <c r="E310" s="938">
        <v>709.68</v>
      </c>
      <c r="F310" s="747">
        <v>2400</v>
      </c>
      <c r="G310" s="747">
        <v>2400</v>
      </c>
      <c r="H310" s="747">
        <f t="shared" si="55"/>
        <v>0</v>
      </c>
      <c r="I310" s="747">
        <f t="shared" si="56"/>
        <v>1690.3200000000002</v>
      </c>
      <c r="J310" s="938"/>
      <c r="K310" s="747">
        <v>2400</v>
      </c>
      <c r="L310" s="747">
        <v>2400</v>
      </c>
      <c r="M310" s="972"/>
      <c r="N310" s="972"/>
      <c r="O310" s="972"/>
    </row>
    <row r="311" spans="1:15" s="262" customFormat="1" ht="14.25">
      <c r="A311" s="1874"/>
      <c r="B311" s="1877"/>
      <c r="C311" s="540">
        <v>4822</v>
      </c>
      <c r="D311" s="266" t="s">
        <v>68</v>
      </c>
      <c r="E311" s="938"/>
      <c r="F311" s="938"/>
      <c r="G311" s="747"/>
      <c r="H311" s="747">
        <f t="shared" si="55"/>
        <v>0</v>
      </c>
      <c r="I311" s="747">
        <f t="shared" si="56"/>
        <v>0</v>
      </c>
      <c r="J311" s="938"/>
      <c r="K311" s="938"/>
      <c r="L311" s="938"/>
      <c r="M311" s="972"/>
      <c r="N311" s="972"/>
      <c r="O311" s="972"/>
    </row>
    <row r="312" spans="1:15" s="262" customFormat="1" ht="14.25">
      <c r="A312" s="1874"/>
      <c r="B312" s="1877"/>
      <c r="C312" s="542">
        <v>4823</v>
      </c>
      <c r="D312" s="490" t="s">
        <v>69</v>
      </c>
      <c r="E312" s="935">
        <f>E314+E315+E316</f>
        <v>1562.5800000000002</v>
      </c>
      <c r="F312" s="935">
        <f>F314+F315+F316</f>
        <v>3208.7</v>
      </c>
      <c r="G312" s="935">
        <f>G314+G315+G316</f>
        <v>2332.0680000000002</v>
      </c>
      <c r="H312" s="935">
        <f t="shared" si="55"/>
        <v>-876.63199999999961</v>
      </c>
      <c r="I312" s="935">
        <f t="shared" si="56"/>
        <v>769.48800000000006</v>
      </c>
      <c r="J312" s="935"/>
      <c r="K312" s="935">
        <f>K314+K315+K316</f>
        <v>2332.0680000000002</v>
      </c>
      <c r="L312" s="935">
        <f>L314+L315+L316</f>
        <v>2332.0680000000002</v>
      </c>
      <c r="M312" s="972"/>
      <c r="N312" s="972"/>
      <c r="O312" s="972"/>
    </row>
    <row r="313" spans="1:15" s="262" customFormat="1" ht="14.25">
      <c r="A313" s="1874"/>
      <c r="B313" s="1877"/>
      <c r="C313" s="540"/>
      <c r="D313" s="265" t="s">
        <v>72</v>
      </c>
      <c r="E313" s="938"/>
      <c r="F313" s="938"/>
      <c r="G313" s="747"/>
      <c r="H313" s="747">
        <f t="shared" si="55"/>
        <v>0</v>
      </c>
      <c r="I313" s="747">
        <f t="shared" si="56"/>
        <v>0</v>
      </c>
      <c r="J313" s="938"/>
      <c r="K313" s="938"/>
      <c r="L313" s="938"/>
      <c r="M313" s="972"/>
      <c r="N313" s="745"/>
      <c r="O313" s="972"/>
    </row>
    <row r="314" spans="1:15" s="260" customFormat="1" ht="40.5">
      <c r="A314" s="1874"/>
      <c r="B314" s="1877"/>
      <c r="C314" s="540"/>
      <c r="D314" s="265" t="s">
        <v>277</v>
      </c>
      <c r="E314" s="747">
        <v>8.14</v>
      </c>
      <c r="F314" s="747">
        <v>11.4</v>
      </c>
      <c r="G314" s="747">
        <v>11.4</v>
      </c>
      <c r="H314" s="747">
        <v>11.4</v>
      </c>
      <c r="I314" s="747">
        <f t="shared" si="56"/>
        <v>3.26</v>
      </c>
      <c r="J314" s="938"/>
      <c r="K314" s="747">
        <v>11.4</v>
      </c>
      <c r="L314" s="747">
        <v>11.4</v>
      </c>
      <c r="M314" s="745">
        <f>+G314/12*3</f>
        <v>2.85</v>
      </c>
      <c r="N314" s="745">
        <f>+G314/12*6</f>
        <v>5.7</v>
      </c>
      <c r="O314" s="745">
        <f>+G314/12*9</f>
        <v>8.5500000000000007</v>
      </c>
    </row>
    <row r="315" spans="1:15" ht="27.95" customHeight="1">
      <c r="A315" s="1874"/>
      <c r="B315" s="1877"/>
      <c r="C315" s="540"/>
      <c r="D315" s="265" t="s">
        <v>275</v>
      </c>
      <c r="E315" s="747">
        <v>1554.44</v>
      </c>
      <c r="F315" s="747">
        <v>3096.2</v>
      </c>
      <c r="G315" s="747">
        <v>2086.3679999999999</v>
      </c>
      <c r="H315" s="747">
        <v>2707.4</v>
      </c>
      <c r="I315" s="747">
        <f t="shared" si="56"/>
        <v>531.92799999999988</v>
      </c>
      <c r="J315" s="938"/>
      <c r="K315" s="747">
        <v>2086.3679999999999</v>
      </c>
      <c r="L315" s="747">
        <v>2086.3679999999999</v>
      </c>
      <c r="M315" s="745">
        <f>+G315/12*3</f>
        <v>521.59199999999998</v>
      </c>
      <c r="N315" s="745">
        <f>+G315/12*6</f>
        <v>1043.184</v>
      </c>
      <c r="O315" s="745">
        <f>+G315/12*9</f>
        <v>1564.7760000000001</v>
      </c>
    </row>
    <row r="316" spans="1:15" ht="14.25">
      <c r="A316" s="1874"/>
      <c r="B316" s="1877"/>
      <c r="C316" s="540"/>
      <c r="D316" s="265" t="s">
        <v>276</v>
      </c>
      <c r="E316" s="938"/>
      <c r="F316" s="747">
        <v>101.1</v>
      </c>
      <c r="G316" s="747">
        <v>234.3</v>
      </c>
      <c r="H316" s="747"/>
      <c r="I316" s="747">
        <f t="shared" si="56"/>
        <v>234.3</v>
      </c>
      <c r="J316" s="938"/>
      <c r="K316" s="747">
        <v>234.3</v>
      </c>
      <c r="L316" s="747">
        <v>234.3</v>
      </c>
      <c r="N316" s="973"/>
    </row>
    <row r="317" spans="1:15" ht="31.5" customHeight="1">
      <c r="A317" s="1874"/>
      <c r="B317" s="1877"/>
      <c r="C317" s="543" t="s">
        <v>422</v>
      </c>
      <c r="D317" s="518" t="s">
        <v>446</v>
      </c>
      <c r="E317" s="938"/>
      <c r="F317" s="938"/>
      <c r="G317" s="747"/>
      <c r="H317" s="747">
        <f t="shared" si="55"/>
        <v>0</v>
      </c>
      <c r="I317" s="747">
        <f t="shared" si="56"/>
        <v>0</v>
      </c>
      <c r="J317" s="938"/>
      <c r="K317" s="938"/>
      <c r="L317" s="938"/>
      <c r="N317" s="973"/>
    </row>
    <row r="318" spans="1:15" s="275" customFormat="1" ht="14.25">
      <c r="A318" s="1874"/>
      <c r="B318" s="1877"/>
      <c r="C318" s="540">
        <v>4861</v>
      </c>
      <c r="D318" s="266" t="s">
        <v>70</v>
      </c>
      <c r="E318" s="938"/>
      <c r="F318" s="938"/>
      <c r="G318" s="747"/>
      <c r="H318" s="747">
        <f t="shared" si="55"/>
        <v>0</v>
      </c>
      <c r="I318" s="747">
        <f t="shared" si="56"/>
        <v>0</v>
      </c>
      <c r="J318" s="938"/>
      <c r="K318" s="938"/>
      <c r="L318" s="938"/>
      <c r="M318" s="923"/>
      <c r="N318" s="920"/>
      <c r="O318" s="973"/>
    </row>
    <row r="319" spans="1:15" ht="14.25">
      <c r="A319" s="1875"/>
      <c r="B319" s="1878"/>
      <c r="C319" s="540">
        <v>4891</v>
      </c>
      <c r="D319" s="266" t="s">
        <v>71</v>
      </c>
      <c r="E319" s="747"/>
      <c r="F319" s="747"/>
      <c r="G319" s="747"/>
      <c r="H319" s="747">
        <f t="shared" si="55"/>
        <v>0</v>
      </c>
      <c r="I319" s="747">
        <f t="shared" si="56"/>
        <v>0</v>
      </c>
      <c r="J319" s="747"/>
      <c r="K319" s="747"/>
      <c r="L319" s="747"/>
      <c r="M319" s="974"/>
    </row>
    <row r="320" spans="1:15" s="27" customFormat="1" ht="42.75">
      <c r="A320" s="1862" t="s">
        <v>438</v>
      </c>
      <c r="B320" s="1862"/>
      <c r="C320" s="276"/>
      <c r="D320" s="36" t="s">
        <v>73</v>
      </c>
      <c r="E320" s="939">
        <f>SUM(E322:E329)</f>
        <v>0</v>
      </c>
      <c r="F320" s="939">
        <f>SUM(F322:F329)</f>
        <v>0</v>
      </c>
      <c r="G320" s="939">
        <f>SUM(G322:G329)</f>
        <v>0</v>
      </c>
      <c r="H320" s="939">
        <f t="shared" si="55"/>
        <v>0</v>
      </c>
      <c r="I320" s="939">
        <f>+I326+I327+I328+I329</f>
        <v>0</v>
      </c>
      <c r="J320" s="939"/>
      <c r="K320" s="939">
        <f>SUM(K322:K329)</f>
        <v>0</v>
      </c>
      <c r="L320" s="939">
        <f>SUM(L322:L329)</f>
        <v>0</v>
      </c>
      <c r="M320" s="975"/>
      <c r="N320" s="975"/>
      <c r="O320" s="975"/>
    </row>
    <row r="321" spans="1:15" s="20" customFormat="1" ht="23.25" customHeight="1">
      <c r="A321" s="624" t="s">
        <v>439</v>
      </c>
      <c r="B321" s="1201" t="s">
        <v>440</v>
      </c>
      <c r="C321" s="277"/>
      <c r="D321" s="17" t="s">
        <v>72</v>
      </c>
      <c r="E321" s="940"/>
      <c r="F321" s="940"/>
      <c r="G321" s="940"/>
      <c r="H321" s="940">
        <f t="shared" si="55"/>
        <v>0</v>
      </c>
      <c r="I321" s="409">
        <f t="shared" ref="I321:I334" si="57">G321-E321</f>
        <v>0</v>
      </c>
      <c r="J321" s="940"/>
      <c r="K321" s="940"/>
      <c r="L321" s="940"/>
      <c r="M321" s="976"/>
      <c r="N321" s="976"/>
      <c r="O321" s="976"/>
    </row>
    <row r="322" spans="1:15" s="20" customFormat="1" ht="28.5">
      <c r="A322" s="1870">
        <v>1080</v>
      </c>
      <c r="B322" s="1870">
        <v>11003</v>
      </c>
      <c r="C322" s="277">
        <v>5111</v>
      </c>
      <c r="D322" s="18" t="s">
        <v>696</v>
      </c>
      <c r="E322" s="940"/>
      <c r="F322" s="940"/>
      <c r="G322" s="940"/>
      <c r="H322" s="409">
        <f t="shared" si="55"/>
        <v>0</v>
      </c>
      <c r="I322" s="409">
        <f t="shared" si="57"/>
        <v>0</v>
      </c>
      <c r="J322" s="940"/>
      <c r="K322" s="940"/>
      <c r="L322" s="940"/>
      <c r="M322" s="976"/>
      <c r="N322" s="976"/>
      <c r="O322" s="976"/>
    </row>
    <row r="323" spans="1:15" s="20" customFormat="1" ht="28.5">
      <c r="A323" s="1871"/>
      <c r="B323" s="1871"/>
      <c r="C323" s="277">
        <v>5112</v>
      </c>
      <c r="D323" s="18" t="s">
        <v>697</v>
      </c>
      <c r="E323" s="940"/>
      <c r="F323" s="940"/>
      <c r="G323" s="940"/>
      <c r="H323" s="409">
        <f t="shared" si="55"/>
        <v>0</v>
      </c>
      <c r="I323" s="409">
        <f t="shared" si="57"/>
        <v>0</v>
      </c>
      <c r="J323" s="940"/>
      <c r="K323" s="940"/>
      <c r="L323" s="940"/>
      <c r="M323" s="976"/>
      <c r="N323" s="976"/>
      <c r="O323" s="976"/>
    </row>
    <row r="324" spans="1:15" s="20" customFormat="1" ht="13.5" customHeight="1">
      <c r="A324" s="1871"/>
      <c r="B324" s="1871"/>
      <c r="C324" s="277" t="s">
        <v>698</v>
      </c>
      <c r="D324" s="18" t="s">
        <v>673</v>
      </c>
      <c r="E324" s="940"/>
      <c r="F324" s="940"/>
      <c r="G324" s="940"/>
      <c r="H324" s="409">
        <f t="shared" si="55"/>
        <v>0</v>
      </c>
      <c r="I324" s="409">
        <f t="shared" si="57"/>
        <v>0</v>
      </c>
      <c r="J324" s="940"/>
      <c r="K324" s="940"/>
      <c r="L324" s="940"/>
      <c r="M324" s="976"/>
      <c r="N324" s="976"/>
      <c r="O324" s="976"/>
    </row>
    <row r="325" spans="1:15" s="20" customFormat="1" ht="28.5">
      <c r="A325" s="1871"/>
      <c r="B325" s="1871"/>
      <c r="C325" s="277">
        <v>5121</v>
      </c>
      <c r="D325" s="264" t="s">
        <v>74</v>
      </c>
      <c r="E325" s="940"/>
      <c r="F325" s="940"/>
      <c r="G325" s="940"/>
      <c r="H325" s="409">
        <f t="shared" si="55"/>
        <v>0</v>
      </c>
      <c r="I325" s="409">
        <f t="shared" si="57"/>
        <v>0</v>
      </c>
      <c r="J325" s="940"/>
      <c r="K325" s="940"/>
      <c r="L325" s="940"/>
      <c r="M325" s="976"/>
      <c r="N325" s="976"/>
      <c r="O325" s="976"/>
    </row>
    <row r="326" spans="1:15" s="33" customFormat="1" ht="15.75" customHeight="1">
      <c r="A326" s="1871"/>
      <c r="B326" s="1871"/>
      <c r="C326" s="251">
        <v>5122</v>
      </c>
      <c r="D326" s="21" t="s">
        <v>75</v>
      </c>
      <c r="E326" s="941"/>
      <c r="F326" s="941"/>
      <c r="G326" s="409"/>
      <c r="H326" s="409">
        <f t="shared" si="55"/>
        <v>0</v>
      </c>
      <c r="I326" s="409">
        <f t="shared" si="57"/>
        <v>0</v>
      </c>
      <c r="J326" s="941"/>
      <c r="K326" s="409"/>
      <c r="L326" s="409"/>
      <c r="M326" s="977"/>
      <c r="N326" s="977"/>
      <c r="O326" s="977"/>
    </row>
    <row r="327" spans="1:15" s="33" customFormat="1" ht="15.75" customHeight="1">
      <c r="A327" s="1871"/>
      <c r="B327" s="1871"/>
      <c r="C327" s="251">
        <v>5129</v>
      </c>
      <c r="D327" s="21" t="s">
        <v>76</v>
      </c>
      <c r="E327" s="941"/>
      <c r="F327" s="941"/>
      <c r="G327" s="409"/>
      <c r="H327" s="409">
        <f t="shared" si="55"/>
        <v>0</v>
      </c>
      <c r="I327" s="409">
        <f t="shared" si="57"/>
        <v>0</v>
      </c>
      <c r="J327" s="941"/>
      <c r="K327" s="409"/>
      <c r="L327" s="409"/>
      <c r="M327" s="977"/>
      <c r="N327" s="977"/>
      <c r="O327" s="977"/>
    </row>
    <row r="328" spans="1:15" s="33" customFormat="1" ht="28.5">
      <c r="A328" s="1871"/>
      <c r="B328" s="1871"/>
      <c r="C328" s="251">
        <v>5132</v>
      </c>
      <c r="D328" s="21" t="s">
        <v>77</v>
      </c>
      <c r="E328" s="941"/>
      <c r="F328" s="941"/>
      <c r="G328" s="409"/>
      <c r="H328" s="409">
        <f t="shared" si="55"/>
        <v>0</v>
      </c>
      <c r="I328" s="409">
        <f t="shared" si="57"/>
        <v>0</v>
      </c>
      <c r="J328" s="941"/>
      <c r="K328" s="409"/>
      <c r="L328" s="409"/>
      <c r="M328" s="977"/>
      <c r="N328" s="977"/>
      <c r="O328" s="977"/>
    </row>
    <row r="329" spans="1:15" s="33" customFormat="1" ht="15.75" customHeight="1">
      <c r="A329" s="1872"/>
      <c r="B329" s="1872"/>
      <c r="C329" s="251" t="s">
        <v>699</v>
      </c>
      <c r="D329" s="21" t="s">
        <v>700</v>
      </c>
      <c r="E329" s="941"/>
      <c r="F329" s="941"/>
      <c r="G329" s="409"/>
      <c r="H329" s="409">
        <f t="shared" si="55"/>
        <v>0</v>
      </c>
      <c r="I329" s="409">
        <f t="shared" si="57"/>
        <v>0</v>
      </c>
      <c r="J329" s="941"/>
      <c r="K329" s="409"/>
      <c r="L329" s="409"/>
      <c r="M329" s="977"/>
      <c r="N329" s="977"/>
      <c r="O329" s="977"/>
    </row>
    <row r="330" spans="1:15" s="171" customFormat="1" ht="14.25" customHeight="1">
      <c r="A330" s="1873" t="s">
        <v>672</v>
      </c>
      <c r="B330" s="1876" t="s">
        <v>6500</v>
      </c>
      <c r="C330" s="534"/>
      <c r="D330" s="264" t="s">
        <v>279</v>
      </c>
      <c r="E330" s="942">
        <v>108</v>
      </c>
      <c r="F330" s="942">
        <v>108</v>
      </c>
      <c r="G330" s="942">
        <v>108</v>
      </c>
      <c r="H330" s="942">
        <v>129</v>
      </c>
      <c r="I330" s="942">
        <v>129</v>
      </c>
      <c r="J330" s="942">
        <v>129</v>
      </c>
      <c r="K330" s="942">
        <v>108</v>
      </c>
      <c r="L330" s="942">
        <v>108</v>
      </c>
      <c r="M330" s="750"/>
      <c r="N330" s="750"/>
      <c r="O330" s="750"/>
    </row>
    <row r="331" spans="1:15" s="171" customFormat="1" ht="13.5" customHeight="1">
      <c r="A331" s="1874"/>
      <c r="B331" s="1877"/>
      <c r="C331" s="535"/>
      <c r="D331" s="265"/>
      <c r="E331" s="943"/>
      <c r="F331" s="943"/>
      <c r="G331" s="943"/>
      <c r="H331" s="943">
        <f>+G331-F331</f>
        <v>0</v>
      </c>
      <c r="I331" s="943">
        <f t="shared" si="57"/>
        <v>0</v>
      </c>
      <c r="J331" s="943"/>
      <c r="K331" s="943"/>
      <c r="L331" s="943"/>
      <c r="M331" s="750"/>
      <c r="N331" s="750"/>
      <c r="O331" s="750"/>
    </row>
    <row r="332" spans="1:15" s="171" customFormat="1" ht="14.25" customHeight="1">
      <c r="A332" s="1874"/>
      <c r="B332" s="1877"/>
      <c r="C332" s="535"/>
      <c r="D332" s="266" t="s">
        <v>32</v>
      </c>
      <c r="E332" s="943">
        <v>1</v>
      </c>
      <c r="F332" s="943">
        <v>1</v>
      </c>
      <c r="G332" s="943">
        <v>1</v>
      </c>
      <c r="H332" s="943">
        <f>+G332-F332</f>
        <v>0</v>
      </c>
      <c r="I332" s="943">
        <f t="shared" si="57"/>
        <v>0</v>
      </c>
      <c r="J332" s="943"/>
      <c r="K332" s="943">
        <v>1</v>
      </c>
      <c r="L332" s="943">
        <v>1</v>
      </c>
      <c r="M332" s="750"/>
      <c r="N332" s="750"/>
      <c r="O332" s="750"/>
    </row>
    <row r="333" spans="1:15" s="259" customFormat="1" ht="14.25" customHeight="1">
      <c r="A333" s="1874"/>
      <c r="B333" s="1877"/>
      <c r="C333" s="535"/>
      <c r="D333" s="265"/>
      <c r="E333" s="748"/>
      <c r="F333" s="748"/>
      <c r="G333" s="748"/>
      <c r="H333" s="748">
        <f>+G333-F333</f>
        <v>0</v>
      </c>
      <c r="I333" s="748">
        <f t="shared" si="57"/>
        <v>0</v>
      </c>
      <c r="J333" s="748"/>
      <c r="K333" s="748"/>
      <c r="L333" s="748"/>
      <c r="M333" s="971"/>
      <c r="N333" s="971"/>
      <c r="O333" s="971"/>
    </row>
    <row r="334" spans="1:15" s="258" customFormat="1" ht="14.25" customHeight="1">
      <c r="A334" s="1874"/>
      <c r="B334" s="1877"/>
      <c r="C334" s="536"/>
      <c r="D334" s="274" t="s">
        <v>33</v>
      </c>
      <c r="E334" s="934">
        <f>+E336+E400</f>
        <v>867324.9800000001</v>
      </c>
      <c r="F334" s="934">
        <f>+F336+F400</f>
        <v>802145.60000000009</v>
      </c>
      <c r="G334" s="934">
        <f>+G336+G400</f>
        <v>758442.3</v>
      </c>
      <c r="H334" s="934">
        <f>+G334-F334</f>
        <v>-43703.300000000047</v>
      </c>
      <c r="I334" s="934">
        <f t="shared" si="57"/>
        <v>-108882.68000000005</v>
      </c>
      <c r="J334" s="934"/>
      <c r="K334" s="934">
        <f>+K336+K400</f>
        <v>763842.70000000007</v>
      </c>
      <c r="L334" s="934">
        <f>+L336+L400</f>
        <v>768276.2</v>
      </c>
      <c r="M334" s="962">
        <f>SUM(M340:M394)</f>
        <v>129646.86666666665</v>
      </c>
      <c r="N334" s="962">
        <f>SUM(N340:N394)</f>
        <v>319197.21666666662</v>
      </c>
      <c r="O334" s="962">
        <f>SUM(O340:O394)</f>
        <v>508747.56666666665</v>
      </c>
    </row>
    <row r="335" spans="1:15" s="258" customFormat="1" ht="14.25" customHeight="1">
      <c r="A335" s="1874"/>
      <c r="B335" s="1877"/>
      <c r="C335" s="537"/>
      <c r="D335" s="17" t="s">
        <v>390</v>
      </c>
      <c r="E335" s="748"/>
      <c r="F335" s="748"/>
      <c r="G335" s="748"/>
      <c r="H335" s="934"/>
      <c r="I335" s="934"/>
      <c r="J335" s="748"/>
      <c r="K335" s="748"/>
      <c r="L335" s="748"/>
      <c r="M335" s="962"/>
      <c r="N335" s="962"/>
      <c r="O335" s="962"/>
    </row>
    <row r="336" spans="1:15" s="258" customFormat="1" ht="14.25" customHeight="1">
      <c r="A336" s="1874"/>
      <c r="B336" s="1877"/>
      <c r="C336" s="538"/>
      <c r="D336" s="267" t="s">
        <v>36</v>
      </c>
      <c r="E336" s="934">
        <f>E338+SUM(E344:E399)-E344-E349-E357-E371-E375-E392</f>
        <v>867324.9800000001</v>
      </c>
      <c r="F336" s="934">
        <f>F338+SUM(F344:F399)-F344-F349-F357-F371-F375-F392</f>
        <v>802145.60000000009</v>
      </c>
      <c r="G336" s="934">
        <f>G338+SUM(G344:G399)-G344-G349-G357-G371-G375-G392</f>
        <v>758442.3</v>
      </c>
      <c r="H336" s="934">
        <f>+G336-F336</f>
        <v>-43703.300000000047</v>
      </c>
      <c r="I336" s="934">
        <f>G336-E336</f>
        <v>-108882.68000000005</v>
      </c>
      <c r="J336" s="934"/>
      <c r="K336" s="934">
        <f>K338+SUM(K344:K399)-K344-K349-K357-K371-K375-K392</f>
        <v>763842.70000000007</v>
      </c>
      <c r="L336" s="934">
        <f>L338+SUM(L344:L399)-L344-L349-L357-L371-L375-L392</f>
        <v>768276.2</v>
      </c>
      <c r="M336" s="962"/>
      <c r="N336" s="962"/>
      <c r="O336" s="962"/>
    </row>
    <row r="337" spans="1:15" s="258" customFormat="1" ht="13.5" customHeight="1">
      <c r="A337" s="1874"/>
      <c r="B337" s="1877"/>
      <c r="C337" s="534"/>
      <c r="D337" s="265" t="s">
        <v>72</v>
      </c>
      <c r="E337" s="749"/>
      <c r="F337" s="749"/>
      <c r="G337" s="748"/>
      <c r="H337" s="748">
        <f t="shared" ref="H337:H409" si="58">+G337-F337</f>
        <v>0</v>
      </c>
      <c r="I337" s="749">
        <f t="shared" ref="I337:I399" si="59">G337-E337</f>
        <v>0</v>
      </c>
      <c r="J337" s="749"/>
      <c r="K337" s="749"/>
      <c r="L337" s="749"/>
      <c r="M337" s="962"/>
      <c r="N337" s="962"/>
      <c r="O337" s="962"/>
    </row>
    <row r="338" spans="1:15" s="258" customFormat="1" ht="14.25" customHeight="1">
      <c r="A338" s="1874"/>
      <c r="B338" s="1877"/>
      <c r="C338" s="539"/>
      <c r="D338" s="490" t="s">
        <v>473</v>
      </c>
      <c r="E338" s="935">
        <f>SUM(E340:E342)</f>
        <v>805250.52</v>
      </c>
      <c r="F338" s="935">
        <f>SUM(F340:F342)</f>
        <v>733894.8</v>
      </c>
      <c r="G338" s="935">
        <f>SUM(G340:G342)</f>
        <v>718841.8</v>
      </c>
      <c r="H338" s="935">
        <f t="shared" si="58"/>
        <v>-15053</v>
      </c>
      <c r="I338" s="935">
        <f t="shared" si="59"/>
        <v>-86408.719999999972</v>
      </c>
      <c r="J338" s="935"/>
      <c r="K338" s="935">
        <f>SUM(K340:K342)</f>
        <v>724242.20000000007</v>
      </c>
      <c r="L338" s="935">
        <f>SUM(L340:L342)</f>
        <v>728675.7</v>
      </c>
      <c r="M338" s="962">
        <f>+G338/G330/12</f>
        <v>554.66188271604949</v>
      </c>
      <c r="N338" s="962"/>
      <c r="O338" s="962"/>
    </row>
    <row r="339" spans="1:15" s="258" customFormat="1">
      <c r="A339" s="1874"/>
      <c r="B339" s="1877"/>
      <c r="C339" s="534"/>
      <c r="D339" s="265" t="s">
        <v>72</v>
      </c>
      <c r="E339" s="749"/>
      <c r="F339" s="749"/>
      <c r="G339" s="748"/>
      <c r="H339" s="748">
        <f t="shared" si="58"/>
        <v>0</v>
      </c>
      <c r="I339" s="749">
        <f t="shared" si="59"/>
        <v>0</v>
      </c>
      <c r="J339" s="749"/>
      <c r="K339" s="749"/>
      <c r="L339" s="749"/>
      <c r="M339" s="962"/>
      <c r="N339" s="962"/>
      <c r="O339" s="962"/>
    </row>
    <row r="340" spans="1:15" s="258" customFormat="1" ht="42.75">
      <c r="A340" s="1874"/>
      <c r="B340" s="1877"/>
      <c r="C340" s="540" t="s">
        <v>271</v>
      </c>
      <c r="D340" s="268" t="s">
        <v>37</v>
      </c>
      <c r="E340" s="749">
        <v>708714.62</v>
      </c>
      <c r="F340" s="749">
        <v>656757.69999999995</v>
      </c>
      <c r="G340" s="749">
        <v>684900.5</v>
      </c>
      <c r="H340" s="749">
        <f t="shared" si="58"/>
        <v>28142.800000000047</v>
      </c>
      <c r="I340" s="749">
        <f t="shared" si="59"/>
        <v>-23814.119999999995</v>
      </c>
      <c r="J340" s="749"/>
      <c r="K340" s="749">
        <v>689982.9</v>
      </c>
      <c r="L340" s="749">
        <v>694157.7</v>
      </c>
      <c r="M340" s="962">
        <f>+G340/12*2</f>
        <v>114150.08333333333</v>
      </c>
      <c r="N340" s="962">
        <f>+G340/12*5</f>
        <v>285375.20833333331</v>
      </c>
      <c r="O340" s="962">
        <f>+G340/12*8</f>
        <v>456600.33333333331</v>
      </c>
    </row>
    <row r="341" spans="1:15" s="260" customFormat="1" ht="42.75">
      <c r="A341" s="1874"/>
      <c r="B341" s="1877"/>
      <c r="C341" s="540" t="s">
        <v>272</v>
      </c>
      <c r="D341" s="269" t="s">
        <v>38</v>
      </c>
      <c r="E341" s="749">
        <v>85695.5</v>
      </c>
      <c r="F341" s="749">
        <v>65530.8</v>
      </c>
      <c r="G341" s="749">
        <v>22816.400000000001</v>
      </c>
      <c r="H341" s="749">
        <f t="shared" si="58"/>
        <v>-42714.400000000001</v>
      </c>
      <c r="I341" s="749">
        <f t="shared" si="59"/>
        <v>-62879.1</v>
      </c>
      <c r="J341" s="749"/>
      <c r="K341" s="749">
        <v>22895.3</v>
      </c>
      <c r="L341" s="749">
        <v>22938.799999999999</v>
      </c>
      <c r="M341" s="962">
        <f>+G341/12*2</f>
        <v>3802.7333333333336</v>
      </c>
      <c r="N341" s="962">
        <f>+G341/12*5</f>
        <v>9506.8333333333339</v>
      </c>
      <c r="O341" s="962">
        <f>+G341/12*8</f>
        <v>15210.933333333334</v>
      </c>
    </row>
    <row r="342" spans="1:15" s="260" customFormat="1" ht="42.75">
      <c r="A342" s="1874"/>
      <c r="B342" s="1877"/>
      <c r="C342" s="540" t="s">
        <v>273</v>
      </c>
      <c r="D342" s="269" t="s">
        <v>39</v>
      </c>
      <c r="E342" s="749">
        <v>10840.4</v>
      </c>
      <c r="F342" s="749">
        <v>11606.3</v>
      </c>
      <c r="G342" s="749">
        <v>11124.9</v>
      </c>
      <c r="H342" s="749">
        <f t="shared" si="58"/>
        <v>-481.39999999999964</v>
      </c>
      <c r="I342" s="749">
        <f t="shared" si="59"/>
        <v>284.5</v>
      </c>
      <c r="J342" s="749"/>
      <c r="K342" s="749">
        <v>11364</v>
      </c>
      <c r="L342" s="749">
        <v>11579.2</v>
      </c>
      <c r="M342" s="962">
        <f>+G342/12*2</f>
        <v>1854.1499999999999</v>
      </c>
      <c r="N342" s="962">
        <f>+G342/12*5</f>
        <v>4635.375</v>
      </c>
      <c r="O342" s="962">
        <f>+G342/12*8</f>
        <v>7416.5999999999995</v>
      </c>
    </row>
    <row r="343" spans="1:15" s="260" customFormat="1" ht="14.25">
      <c r="A343" s="1874"/>
      <c r="B343" s="1877"/>
      <c r="C343" s="541"/>
      <c r="D343" s="491"/>
      <c r="E343" s="751"/>
      <c r="F343" s="751"/>
      <c r="G343" s="751"/>
      <c r="H343" s="751">
        <f t="shared" si="58"/>
        <v>0</v>
      </c>
      <c r="I343" s="751">
        <f t="shared" si="59"/>
        <v>0</v>
      </c>
      <c r="J343" s="751"/>
      <c r="K343" s="751"/>
      <c r="L343" s="751"/>
      <c r="M343" s="745"/>
      <c r="N343" s="745"/>
      <c r="O343" s="745"/>
    </row>
    <row r="344" spans="1:15" s="260" customFormat="1" ht="28.5">
      <c r="A344" s="1874"/>
      <c r="B344" s="1877"/>
      <c r="C344" s="542">
        <v>4212</v>
      </c>
      <c r="D344" s="490" t="s">
        <v>40</v>
      </c>
      <c r="E344" s="935">
        <f>E346+E347+E348</f>
        <v>12932.98</v>
      </c>
      <c r="F344" s="935">
        <f>F346+F347+F348</f>
        <v>24148.1</v>
      </c>
      <c r="G344" s="935">
        <f>G346+G347+G348</f>
        <v>0</v>
      </c>
      <c r="H344" s="935">
        <f t="shared" si="58"/>
        <v>-24148.1</v>
      </c>
      <c r="I344" s="935">
        <f t="shared" si="59"/>
        <v>-12932.98</v>
      </c>
      <c r="J344" s="935"/>
      <c r="K344" s="935">
        <f>K346+K347+K348</f>
        <v>0</v>
      </c>
      <c r="L344" s="935">
        <f>L346+L347+L348</f>
        <v>0</v>
      </c>
      <c r="M344" s="745"/>
      <c r="N344" s="745"/>
      <c r="O344" s="745"/>
    </row>
    <row r="345" spans="1:15" s="260" customFormat="1">
      <c r="A345" s="1874"/>
      <c r="B345" s="1877"/>
      <c r="C345" s="540"/>
      <c r="D345" s="265" t="s">
        <v>72</v>
      </c>
      <c r="E345" s="747"/>
      <c r="F345" s="747"/>
      <c r="G345" s="747"/>
      <c r="H345" s="747">
        <f t="shared" si="58"/>
        <v>0</v>
      </c>
      <c r="I345" s="747">
        <f t="shared" si="59"/>
        <v>0</v>
      </c>
      <c r="J345" s="747"/>
      <c r="K345" s="747"/>
      <c r="L345" s="747"/>
      <c r="M345" s="745"/>
      <c r="N345" s="745"/>
      <c r="O345" s="745"/>
    </row>
    <row r="346" spans="1:15" s="260" customFormat="1">
      <c r="A346" s="1874"/>
      <c r="B346" s="1877"/>
      <c r="C346" s="540"/>
      <c r="D346" s="265" t="s">
        <v>40</v>
      </c>
      <c r="E346" s="747">
        <v>8052.15</v>
      </c>
      <c r="F346" s="747">
        <v>11009.4</v>
      </c>
      <c r="G346" s="747"/>
      <c r="H346" s="747">
        <f t="shared" si="58"/>
        <v>-11009.4</v>
      </c>
      <c r="I346" s="747">
        <f t="shared" si="59"/>
        <v>-8052.15</v>
      </c>
      <c r="J346" s="747"/>
      <c r="K346" s="747"/>
      <c r="L346" s="747"/>
      <c r="M346" s="745">
        <f>+G346/12*3</f>
        <v>0</v>
      </c>
      <c r="N346" s="745">
        <f>+G346/12*6</f>
        <v>0</v>
      </c>
      <c r="O346" s="745">
        <f>+G346/12*9</f>
        <v>0</v>
      </c>
    </row>
    <row r="347" spans="1:15" s="260" customFormat="1" ht="27">
      <c r="A347" s="1874"/>
      <c r="B347" s="1877"/>
      <c r="C347" s="540"/>
      <c r="D347" s="265" t="s">
        <v>280</v>
      </c>
      <c r="E347" s="747"/>
      <c r="F347" s="747"/>
      <c r="G347" s="747"/>
      <c r="H347" s="747">
        <f t="shared" si="58"/>
        <v>0</v>
      </c>
      <c r="I347" s="747">
        <f t="shared" si="59"/>
        <v>0</v>
      </c>
      <c r="J347" s="747"/>
      <c r="K347" s="747"/>
      <c r="L347" s="747"/>
      <c r="M347" s="745"/>
      <c r="N347" s="745"/>
      <c r="O347" s="745"/>
    </row>
    <row r="348" spans="1:15" s="260" customFormat="1" ht="27">
      <c r="A348" s="1874"/>
      <c r="B348" s="1877"/>
      <c r="C348" s="540"/>
      <c r="D348" s="265" t="s">
        <v>392</v>
      </c>
      <c r="E348" s="747">
        <v>4880.83</v>
      </c>
      <c r="F348" s="747">
        <v>13138.7</v>
      </c>
      <c r="G348" s="747"/>
      <c r="H348" s="747">
        <f t="shared" si="58"/>
        <v>-13138.7</v>
      </c>
      <c r="I348" s="747">
        <f t="shared" si="59"/>
        <v>-4880.83</v>
      </c>
      <c r="J348" s="747"/>
      <c r="K348" s="747"/>
      <c r="L348" s="747"/>
      <c r="M348" s="745">
        <f>+G348/12*3</f>
        <v>0</v>
      </c>
      <c r="N348" s="745">
        <f>+G348/12*6</f>
        <v>0</v>
      </c>
      <c r="O348" s="745">
        <f>+G348/12*9</f>
        <v>0</v>
      </c>
    </row>
    <row r="349" spans="1:15" s="260" customFormat="1" ht="14.25">
      <c r="A349" s="1874"/>
      <c r="B349" s="1877"/>
      <c r="C349" s="542">
        <v>4213</v>
      </c>
      <c r="D349" s="490" t="s">
        <v>41</v>
      </c>
      <c r="E349" s="935">
        <f>E351+E352</f>
        <v>2354.7199999999998</v>
      </c>
      <c r="F349" s="935">
        <f>F351+F352</f>
        <v>2858.5</v>
      </c>
      <c r="G349" s="935">
        <f>G351+G352</f>
        <v>0</v>
      </c>
      <c r="H349" s="935">
        <f t="shared" si="58"/>
        <v>-2858.5</v>
      </c>
      <c r="I349" s="935">
        <f t="shared" si="59"/>
        <v>-2354.7199999999998</v>
      </c>
      <c r="J349" s="935"/>
      <c r="K349" s="935">
        <f>K351+K352</f>
        <v>0</v>
      </c>
      <c r="L349" s="935">
        <f>L351+L352</f>
        <v>0</v>
      </c>
      <c r="M349" s="745"/>
      <c r="N349" s="745"/>
      <c r="O349" s="745"/>
    </row>
    <row r="350" spans="1:15" s="260" customFormat="1">
      <c r="A350" s="1874"/>
      <c r="B350" s="1877"/>
      <c r="C350" s="540"/>
      <c r="D350" s="265" t="s">
        <v>72</v>
      </c>
      <c r="E350" s="747"/>
      <c r="F350" s="747"/>
      <c r="G350" s="747"/>
      <c r="H350" s="747">
        <f t="shared" si="58"/>
        <v>0</v>
      </c>
      <c r="I350" s="747">
        <f t="shared" si="59"/>
        <v>0</v>
      </c>
      <c r="J350" s="747"/>
      <c r="K350" s="747"/>
      <c r="L350" s="747"/>
      <c r="M350" s="745"/>
      <c r="N350" s="745"/>
      <c r="O350" s="745"/>
    </row>
    <row r="351" spans="1:15" s="260" customFormat="1" ht="40.5">
      <c r="A351" s="1874"/>
      <c r="B351" s="1877"/>
      <c r="C351" s="540"/>
      <c r="D351" s="271" t="s">
        <v>42</v>
      </c>
      <c r="E351" s="747">
        <v>2354.7199999999998</v>
      </c>
      <c r="F351" s="747">
        <v>2858.5</v>
      </c>
      <c r="G351" s="747"/>
      <c r="H351" s="747"/>
      <c r="I351" s="747"/>
      <c r="J351" s="747"/>
      <c r="K351" s="747"/>
      <c r="L351" s="747"/>
      <c r="M351" s="745">
        <f>+G351/12*3</f>
        <v>0</v>
      </c>
      <c r="N351" s="745">
        <f>+G351/12*6</f>
        <v>0</v>
      </c>
      <c r="O351" s="745">
        <f>+G351/12*9</f>
        <v>0</v>
      </c>
    </row>
    <row r="352" spans="1:15" s="260" customFormat="1" ht="40.5">
      <c r="A352" s="1874"/>
      <c r="B352" s="1877"/>
      <c r="C352" s="540"/>
      <c r="D352" s="271" t="s">
        <v>274</v>
      </c>
      <c r="E352" s="747"/>
      <c r="F352" s="747"/>
      <c r="G352" s="747"/>
      <c r="H352" s="747">
        <f t="shared" si="58"/>
        <v>0</v>
      </c>
      <c r="I352" s="747">
        <f t="shared" si="59"/>
        <v>0</v>
      </c>
      <c r="J352" s="747"/>
      <c r="K352" s="747"/>
      <c r="L352" s="747"/>
      <c r="M352" s="745">
        <f>+G352/12*3</f>
        <v>0</v>
      </c>
      <c r="N352" s="745">
        <f>+G352/12*6</f>
        <v>0</v>
      </c>
      <c r="O352" s="745">
        <f>+G352/12*9</f>
        <v>0</v>
      </c>
    </row>
    <row r="353" spans="1:15" s="260" customFormat="1" ht="14.25">
      <c r="A353" s="1874"/>
      <c r="B353" s="1877"/>
      <c r="C353" s="540">
        <v>4214</v>
      </c>
      <c r="D353" s="270" t="s">
        <v>43</v>
      </c>
      <c r="E353" s="747">
        <v>32960.839999999997</v>
      </c>
      <c r="F353" s="747">
        <v>32136.400000000001</v>
      </c>
      <c r="G353" s="747">
        <v>23948</v>
      </c>
      <c r="H353" s="747">
        <f t="shared" si="58"/>
        <v>-8188.4000000000015</v>
      </c>
      <c r="I353" s="747">
        <f t="shared" si="59"/>
        <v>-9012.8399999999965</v>
      </c>
      <c r="J353" s="747"/>
      <c r="K353" s="747">
        <v>23948</v>
      </c>
      <c r="L353" s="747">
        <v>23948</v>
      </c>
      <c r="M353" s="745">
        <f>+G353/12*3</f>
        <v>5987</v>
      </c>
      <c r="N353" s="745">
        <f>+G353/12*6</f>
        <v>11974</v>
      </c>
      <c r="O353" s="745">
        <f>+G353/12*9</f>
        <v>17961</v>
      </c>
    </row>
    <row r="354" spans="1:15" s="258" customFormat="1" ht="23.25" customHeight="1">
      <c r="A354" s="1874"/>
      <c r="B354" s="1877"/>
      <c r="C354" s="540">
        <v>4215</v>
      </c>
      <c r="D354" s="270" t="s">
        <v>44</v>
      </c>
      <c r="E354" s="747"/>
      <c r="F354" s="747"/>
      <c r="G354" s="747"/>
      <c r="H354" s="747">
        <f t="shared" si="58"/>
        <v>0</v>
      </c>
      <c r="I354" s="747">
        <f t="shared" si="59"/>
        <v>0</v>
      </c>
      <c r="J354" s="747"/>
      <c r="K354" s="747"/>
      <c r="L354" s="747"/>
      <c r="M354" s="962"/>
      <c r="N354" s="750"/>
      <c r="O354" s="962"/>
    </row>
    <row r="355" spans="1:15" s="171" customFormat="1" ht="28.5">
      <c r="A355" s="1874"/>
      <c r="B355" s="1877"/>
      <c r="C355" s="540">
        <v>4216</v>
      </c>
      <c r="D355" s="270" t="s">
        <v>45</v>
      </c>
      <c r="E355" s="747"/>
      <c r="F355" s="747"/>
      <c r="G355" s="747"/>
      <c r="H355" s="747">
        <f t="shared" si="58"/>
        <v>0</v>
      </c>
      <c r="I355" s="747">
        <f t="shared" si="59"/>
        <v>0</v>
      </c>
      <c r="J355" s="747"/>
      <c r="K355" s="747"/>
      <c r="L355" s="747"/>
      <c r="M355" s="750"/>
      <c r="N355" s="750"/>
      <c r="O355" s="750"/>
    </row>
    <row r="356" spans="1:15" s="171" customFormat="1" ht="28.5">
      <c r="A356" s="1874"/>
      <c r="B356" s="1877"/>
      <c r="C356" s="540">
        <v>4217</v>
      </c>
      <c r="D356" s="270" t="s">
        <v>46</v>
      </c>
      <c r="E356" s="747"/>
      <c r="F356" s="747"/>
      <c r="G356" s="747"/>
      <c r="H356" s="747">
        <f t="shared" si="58"/>
        <v>0</v>
      </c>
      <c r="I356" s="747">
        <f t="shared" si="59"/>
        <v>0</v>
      </c>
      <c r="J356" s="747"/>
      <c r="K356" s="747"/>
      <c r="L356" s="747"/>
      <c r="M356" s="750"/>
      <c r="N356" s="750"/>
      <c r="O356" s="750"/>
    </row>
    <row r="357" spans="1:15" s="171" customFormat="1" ht="42.75">
      <c r="A357" s="1874"/>
      <c r="B357" s="1877"/>
      <c r="C357" s="542"/>
      <c r="D357" s="490" t="s">
        <v>416</v>
      </c>
      <c r="E357" s="935">
        <f>E359+E360</f>
        <v>0</v>
      </c>
      <c r="F357" s="935">
        <f>F359+F360</f>
        <v>0</v>
      </c>
      <c r="G357" s="935">
        <f>G359+G360</f>
        <v>0</v>
      </c>
      <c r="H357" s="935">
        <f t="shared" si="58"/>
        <v>0</v>
      </c>
      <c r="I357" s="935">
        <f t="shared" si="59"/>
        <v>0</v>
      </c>
      <c r="J357" s="935"/>
      <c r="K357" s="935">
        <f>K359+K360</f>
        <v>0</v>
      </c>
      <c r="L357" s="935">
        <f>L359+L360</f>
        <v>0</v>
      </c>
      <c r="M357" s="750"/>
      <c r="N357" s="750"/>
      <c r="O357" s="750"/>
    </row>
    <row r="358" spans="1:15" s="171" customFormat="1">
      <c r="A358" s="1874"/>
      <c r="B358" s="1877"/>
      <c r="C358" s="540"/>
      <c r="D358" s="265" t="s">
        <v>72</v>
      </c>
      <c r="E358" s="748"/>
      <c r="F358" s="748"/>
      <c r="G358" s="748"/>
      <c r="H358" s="748">
        <f t="shared" si="58"/>
        <v>0</v>
      </c>
      <c r="I358" s="748">
        <f t="shared" si="59"/>
        <v>0</v>
      </c>
      <c r="J358" s="748"/>
      <c r="K358" s="748"/>
      <c r="L358" s="748"/>
      <c r="M358" s="750"/>
      <c r="N358" s="750"/>
      <c r="O358" s="750"/>
    </row>
    <row r="359" spans="1:15" s="171" customFormat="1">
      <c r="A359" s="1874"/>
      <c r="B359" s="1877"/>
      <c r="C359" s="540">
        <v>4221</v>
      </c>
      <c r="D359" s="265" t="s">
        <v>47</v>
      </c>
      <c r="E359" s="748"/>
      <c r="F359" s="748"/>
      <c r="G359" s="748"/>
      <c r="H359" s="748">
        <f t="shared" si="58"/>
        <v>0</v>
      </c>
      <c r="I359" s="748">
        <f t="shared" si="59"/>
        <v>0</v>
      </c>
      <c r="J359" s="748"/>
      <c r="K359" s="748"/>
      <c r="L359" s="748"/>
      <c r="M359" s="750"/>
      <c r="N359" s="750"/>
      <c r="O359" s="750"/>
    </row>
    <row r="360" spans="1:15" s="171" customFormat="1" ht="27">
      <c r="A360" s="1874"/>
      <c r="B360" s="1877"/>
      <c r="C360" s="540">
        <v>4222</v>
      </c>
      <c r="D360" s="265" t="s">
        <v>48</v>
      </c>
      <c r="E360" s="748"/>
      <c r="F360" s="748"/>
      <c r="G360" s="748"/>
      <c r="H360" s="748">
        <f t="shared" si="58"/>
        <v>0</v>
      </c>
      <c r="I360" s="748">
        <f t="shared" si="59"/>
        <v>0</v>
      </c>
      <c r="J360" s="748"/>
      <c r="K360" s="748"/>
      <c r="L360" s="748"/>
      <c r="M360" s="750"/>
      <c r="N360" s="745"/>
      <c r="O360" s="750"/>
    </row>
    <row r="361" spans="1:15" s="260" customFormat="1" ht="14.25">
      <c r="A361" s="1874"/>
      <c r="B361" s="1877"/>
      <c r="C361" s="540">
        <v>4231</v>
      </c>
      <c r="D361" s="266" t="s">
        <v>49</v>
      </c>
      <c r="E361" s="748">
        <v>12993.58</v>
      </c>
      <c r="F361" s="748">
        <v>6538.4</v>
      </c>
      <c r="G361" s="748">
        <v>13000</v>
      </c>
      <c r="H361" s="748">
        <f t="shared" si="58"/>
        <v>6461.6</v>
      </c>
      <c r="I361" s="748">
        <f t="shared" si="59"/>
        <v>6.4200000000000728</v>
      </c>
      <c r="J361" s="748"/>
      <c r="K361" s="748">
        <v>13000</v>
      </c>
      <c r="L361" s="748">
        <v>13000</v>
      </c>
      <c r="M361" s="745">
        <f>+G361/12*3</f>
        <v>3250</v>
      </c>
      <c r="N361" s="745">
        <f>+G361/12*6</f>
        <v>6500</v>
      </c>
      <c r="O361" s="745">
        <f>+G361/12*9</f>
        <v>9750</v>
      </c>
    </row>
    <row r="362" spans="1:15" s="260" customFormat="1" ht="28.5">
      <c r="A362" s="1874"/>
      <c r="B362" s="1877"/>
      <c r="C362" s="540">
        <v>4232</v>
      </c>
      <c r="D362" s="266" t="s">
        <v>50</v>
      </c>
      <c r="E362" s="748"/>
      <c r="F362" s="748"/>
      <c r="G362" s="748"/>
      <c r="H362" s="748">
        <f t="shared" si="58"/>
        <v>0</v>
      </c>
      <c r="I362" s="748">
        <f t="shared" si="59"/>
        <v>0</v>
      </c>
      <c r="J362" s="936"/>
      <c r="K362" s="748"/>
      <c r="L362" s="748"/>
      <c r="M362" s="745"/>
      <c r="N362" s="745"/>
      <c r="O362" s="745"/>
    </row>
    <row r="363" spans="1:15" s="260" customFormat="1" ht="57">
      <c r="A363" s="1874"/>
      <c r="B363" s="1877"/>
      <c r="C363" s="540">
        <v>4233</v>
      </c>
      <c r="D363" s="266" t="s">
        <v>382</v>
      </c>
      <c r="E363" s="748"/>
      <c r="F363" s="748"/>
      <c r="G363" s="748"/>
      <c r="H363" s="748">
        <f t="shared" si="58"/>
        <v>0</v>
      </c>
      <c r="I363" s="748">
        <f t="shared" si="59"/>
        <v>0</v>
      </c>
      <c r="J363" s="936"/>
      <c r="K363" s="748"/>
      <c r="L363" s="748"/>
      <c r="M363" s="745"/>
      <c r="N363" s="745"/>
      <c r="O363" s="745"/>
    </row>
    <row r="364" spans="1:15" s="260" customFormat="1" ht="28.5">
      <c r="A364" s="1874"/>
      <c r="B364" s="1877"/>
      <c r="C364" s="540">
        <v>4234</v>
      </c>
      <c r="D364" s="266" t="s">
        <v>51</v>
      </c>
      <c r="E364" s="747"/>
      <c r="F364" s="747"/>
      <c r="G364" s="747"/>
      <c r="H364" s="747">
        <f t="shared" si="58"/>
        <v>0</v>
      </c>
      <c r="I364" s="747">
        <f t="shared" si="59"/>
        <v>0</v>
      </c>
      <c r="J364" s="747"/>
      <c r="K364" s="747"/>
      <c r="L364" s="747"/>
      <c r="M364" s="745"/>
      <c r="N364" s="962"/>
      <c r="O364" s="745"/>
    </row>
    <row r="365" spans="1:15" s="258" customFormat="1" ht="28.5">
      <c r="A365" s="1874"/>
      <c r="B365" s="1877"/>
      <c r="C365" s="540">
        <v>4235</v>
      </c>
      <c r="D365" s="266" t="s">
        <v>52</v>
      </c>
      <c r="E365" s="747"/>
      <c r="F365" s="747"/>
      <c r="G365" s="747"/>
      <c r="H365" s="747">
        <f t="shared" si="58"/>
        <v>0</v>
      </c>
      <c r="I365" s="747">
        <f t="shared" si="59"/>
        <v>0</v>
      </c>
      <c r="J365" s="747"/>
      <c r="K365" s="747"/>
      <c r="L365" s="747"/>
      <c r="M365" s="745">
        <f>+G365/12*3</f>
        <v>0</v>
      </c>
      <c r="N365" s="745">
        <f>+G365/12*6</f>
        <v>0</v>
      </c>
      <c r="O365" s="745">
        <f>+G365/12*9</f>
        <v>0</v>
      </c>
    </row>
    <row r="366" spans="1:15" s="260" customFormat="1" ht="28.5">
      <c r="A366" s="1874"/>
      <c r="B366" s="1877"/>
      <c r="C366" s="540">
        <v>4236</v>
      </c>
      <c r="D366" s="266" t="s">
        <v>53</v>
      </c>
      <c r="E366" s="747"/>
      <c r="F366" s="747"/>
      <c r="G366" s="747"/>
      <c r="H366" s="747">
        <f t="shared" si="58"/>
        <v>0</v>
      </c>
      <c r="I366" s="747">
        <f t="shared" si="59"/>
        <v>0</v>
      </c>
      <c r="J366" s="747"/>
      <c r="K366" s="747"/>
      <c r="L366" s="747"/>
      <c r="M366" s="745"/>
      <c r="N366" s="962"/>
      <c r="O366" s="745"/>
    </row>
    <row r="367" spans="1:15" s="258" customFormat="1" ht="28.5">
      <c r="A367" s="1874"/>
      <c r="B367" s="1877"/>
      <c r="C367" s="540">
        <v>4237</v>
      </c>
      <c r="D367" s="266" t="s">
        <v>54</v>
      </c>
      <c r="E367" s="747"/>
      <c r="F367" s="747"/>
      <c r="G367" s="747"/>
      <c r="H367" s="747">
        <f t="shared" si="58"/>
        <v>0</v>
      </c>
      <c r="I367" s="747">
        <f t="shared" si="59"/>
        <v>0</v>
      </c>
      <c r="J367" s="747"/>
      <c r="K367" s="747"/>
      <c r="L367" s="747"/>
      <c r="M367" s="962"/>
      <c r="N367" s="962"/>
      <c r="O367" s="962"/>
    </row>
    <row r="368" spans="1:15" s="258" customFormat="1" ht="28.5">
      <c r="A368" s="1874"/>
      <c r="B368" s="1877"/>
      <c r="C368" s="540">
        <v>4239</v>
      </c>
      <c r="D368" s="264" t="s">
        <v>55</v>
      </c>
      <c r="E368" s="749"/>
      <c r="F368" s="749"/>
      <c r="G368" s="749"/>
      <c r="H368" s="749">
        <f t="shared" si="58"/>
        <v>0</v>
      </c>
      <c r="I368" s="749">
        <f t="shared" si="59"/>
        <v>0</v>
      </c>
      <c r="J368" s="749"/>
      <c r="K368" s="749"/>
      <c r="L368" s="749"/>
      <c r="M368" s="962"/>
      <c r="N368" s="962"/>
      <c r="O368" s="962"/>
    </row>
    <row r="369" spans="1:15" s="258" customFormat="1" ht="28.5">
      <c r="A369" s="1874"/>
      <c r="B369" s="1877"/>
      <c r="C369" s="540">
        <v>4241</v>
      </c>
      <c r="D369" s="266" t="s">
        <v>56</v>
      </c>
      <c r="E369" s="747">
        <v>59.2</v>
      </c>
      <c r="F369" s="747">
        <v>60</v>
      </c>
      <c r="G369" s="747"/>
      <c r="H369" s="747">
        <f t="shared" si="58"/>
        <v>-60</v>
      </c>
      <c r="I369" s="747">
        <f t="shared" si="59"/>
        <v>-59.2</v>
      </c>
      <c r="J369" s="747"/>
      <c r="K369" s="747"/>
      <c r="L369" s="747"/>
      <c r="M369" s="745">
        <f>+G369/12*3</f>
        <v>0</v>
      </c>
      <c r="N369" s="745">
        <f>+G369/12*6</f>
        <v>0</v>
      </c>
      <c r="O369" s="745">
        <f>+G369/12*9</f>
        <v>0</v>
      </c>
    </row>
    <row r="370" spans="1:15" s="258" customFormat="1" ht="42.75">
      <c r="A370" s="1874"/>
      <c r="B370" s="1877"/>
      <c r="C370" s="540">
        <v>4251</v>
      </c>
      <c r="D370" s="264" t="s">
        <v>57</v>
      </c>
      <c r="E370" s="749"/>
      <c r="F370" s="749"/>
      <c r="G370" s="749"/>
      <c r="H370" s="749">
        <f t="shared" si="58"/>
        <v>0</v>
      </c>
      <c r="I370" s="749">
        <f t="shared" si="59"/>
        <v>0</v>
      </c>
      <c r="J370" s="749"/>
      <c r="K370" s="749"/>
      <c r="L370" s="749"/>
      <c r="M370" s="962"/>
      <c r="N370" s="962"/>
      <c r="O370" s="962"/>
    </row>
    <row r="371" spans="1:15" s="258" customFormat="1" ht="42.75">
      <c r="A371" s="1874"/>
      <c r="B371" s="1877"/>
      <c r="C371" s="542">
        <v>4252</v>
      </c>
      <c r="D371" s="490" t="s">
        <v>58</v>
      </c>
      <c r="E371" s="935">
        <f>E373+E374</f>
        <v>0</v>
      </c>
      <c r="F371" s="935">
        <f>F373+F374</f>
        <v>0</v>
      </c>
      <c r="G371" s="935">
        <f>G373+G374</f>
        <v>0</v>
      </c>
      <c r="H371" s="935">
        <f t="shared" si="58"/>
        <v>0</v>
      </c>
      <c r="I371" s="935">
        <f t="shared" si="59"/>
        <v>0</v>
      </c>
      <c r="J371" s="935"/>
      <c r="K371" s="935">
        <f>K373+K374</f>
        <v>0</v>
      </c>
      <c r="L371" s="935">
        <f>L373+L374</f>
        <v>0</v>
      </c>
      <c r="M371" s="962"/>
      <c r="N371" s="962"/>
      <c r="O371" s="962"/>
    </row>
    <row r="372" spans="1:15" s="258" customFormat="1">
      <c r="A372" s="1874"/>
      <c r="B372" s="1877"/>
      <c r="C372" s="540"/>
      <c r="D372" s="265" t="s">
        <v>72</v>
      </c>
      <c r="E372" s="749"/>
      <c r="F372" s="749"/>
      <c r="G372" s="749"/>
      <c r="H372" s="749">
        <f t="shared" si="58"/>
        <v>0</v>
      </c>
      <c r="I372" s="749">
        <f t="shared" si="59"/>
        <v>0</v>
      </c>
      <c r="J372" s="749"/>
      <c r="K372" s="749"/>
      <c r="L372" s="749"/>
      <c r="M372" s="962"/>
      <c r="N372" s="745"/>
      <c r="O372" s="962"/>
    </row>
    <row r="373" spans="1:15" s="260" customFormat="1" ht="27">
      <c r="A373" s="1874"/>
      <c r="B373" s="1877"/>
      <c r="C373" s="540"/>
      <c r="D373" s="272" t="s">
        <v>59</v>
      </c>
      <c r="E373" s="749"/>
      <c r="F373" s="749"/>
      <c r="G373" s="749"/>
      <c r="H373" s="749">
        <f t="shared" si="58"/>
        <v>0</v>
      </c>
      <c r="I373" s="749">
        <f t="shared" si="59"/>
        <v>0</v>
      </c>
      <c r="J373" s="749"/>
      <c r="K373" s="749"/>
      <c r="L373" s="749"/>
      <c r="M373" s="745"/>
      <c r="N373" s="745"/>
      <c r="O373" s="745"/>
    </row>
    <row r="374" spans="1:15" s="260" customFormat="1" ht="27">
      <c r="A374" s="1874"/>
      <c r="B374" s="1877"/>
      <c r="C374" s="540"/>
      <c r="D374" s="272" t="s">
        <v>60</v>
      </c>
      <c r="E374" s="749"/>
      <c r="F374" s="749"/>
      <c r="G374" s="749"/>
      <c r="H374" s="749">
        <f t="shared" si="58"/>
        <v>0</v>
      </c>
      <c r="I374" s="749">
        <f t="shared" si="59"/>
        <v>0</v>
      </c>
      <c r="J374" s="749"/>
      <c r="K374" s="749"/>
      <c r="L374" s="749"/>
      <c r="M374" s="745"/>
      <c r="N374" s="745"/>
      <c r="O374" s="745"/>
    </row>
    <row r="375" spans="1:15" s="260" customFormat="1" ht="28.5">
      <c r="A375" s="1874"/>
      <c r="B375" s="1877"/>
      <c r="C375" s="542">
        <v>4261</v>
      </c>
      <c r="D375" s="490" t="s">
        <v>61</v>
      </c>
      <c r="E375" s="935">
        <f>E377+E378</f>
        <v>0</v>
      </c>
      <c r="F375" s="935">
        <f>F377+F378</f>
        <v>0</v>
      </c>
      <c r="G375" s="935">
        <f>G377+G378</f>
        <v>0</v>
      </c>
      <c r="H375" s="935">
        <f t="shared" si="58"/>
        <v>0</v>
      </c>
      <c r="I375" s="935">
        <f t="shared" si="59"/>
        <v>0</v>
      </c>
      <c r="J375" s="935"/>
      <c r="K375" s="935">
        <f>K377+K378</f>
        <v>0</v>
      </c>
      <c r="L375" s="935">
        <f>L377+L378</f>
        <v>0</v>
      </c>
      <c r="M375" s="745"/>
      <c r="N375" s="745"/>
      <c r="O375" s="745"/>
    </row>
    <row r="376" spans="1:15" s="260" customFormat="1">
      <c r="A376" s="1874"/>
      <c r="B376" s="1877"/>
      <c r="C376" s="540"/>
      <c r="D376" s="265" t="s">
        <v>72</v>
      </c>
      <c r="E376" s="747"/>
      <c r="F376" s="747"/>
      <c r="G376" s="747"/>
      <c r="H376" s="747">
        <f t="shared" si="58"/>
        <v>0</v>
      </c>
      <c r="I376" s="747">
        <f t="shared" si="59"/>
        <v>0</v>
      </c>
      <c r="J376" s="747"/>
      <c r="K376" s="747"/>
      <c r="L376" s="747"/>
      <c r="M376" s="745"/>
      <c r="N376" s="745"/>
      <c r="O376" s="745"/>
    </row>
    <row r="377" spans="1:15" s="260" customFormat="1">
      <c r="A377" s="1874"/>
      <c r="B377" s="1877"/>
      <c r="C377" s="540"/>
      <c r="D377" s="265" t="s">
        <v>62</v>
      </c>
      <c r="E377" s="747"/>
      <c r="F377" s="747"/>
      <c r="G377" s="747"/>
      <c r="H377" s="747">
        <f t="shared" si="58"/>
        <v>0</v>
      </c>
      <c r="I377" s="747">
        <f t="shared" si="59"/>
        <v>0</v>
      </c>
      <c r="J377" s="747"/>
      <c r="K377" s="747"/>
      <c r="L377" s="747"/>
      <c r="M377" s="745"/>
      <c r="N377" s="745"/>
      <c r="O377" s="745"/>
    </row>
    <row r="378" spans="1:15" s="260" customFormat="1">
      <c r="A378" s="1874"/>
      <c r="B378" s="1877"/>
      <c r="C378" s="540"/>
      <c r="D378" s="265" t="s">
        <v>63</v>
      </c>
      <c r="E378" s="747"/>
      <c r="F378" s="747"/>
      <c r="G378" s="747"/>
      <c r="H378" s="747">
        <f t="shared" si="58"/>
        <v>0</v>
      </c>
      <c r="I378" s="747">
        <f t="shared" si="59"/>
        <v>0</v>
      </c>
      <c r="J378" s="747"/>
      <c r="K378" s="747"/>
      <c r="L378" s="747"/>
      <c r="M378" s="745"/>
      <c r="N378" s="745"/>
      <c r="O378" s="745"/>
    </row>
    <row r="379" spans="1:15" s="260" customFormat="1" ht="28.5">
      <c r="A379" s="1874"/>
      <c r="B379" s="1877"/>
      <c r="C379" s="540">
        <v>4262</v>
      </c>
      <c r="D379" s="266" t="s">
        <v>340</v>
      </c>
      <c r="E379" s="747"/>
      <c r="F379" s="747"/>
      <c r="G379" s="747"/>
      <c r="H379" s="747">
        <f t="shared" si="58"/>
        <v>0</v>
      </c>
      <c r="I379" s="747">
        <f t="shared" si="59"/>
        <v>0</v>
      </c>
      <c r="J379" s="747"/>
      <c r="K379" s="747"/>
      <c r="L379" s="747"/>
      <c r="M379" s="745"/>
      <c r="N379" s="745"/>
      <c r="O379" s="745"/>
    </row>
    <row r="380" spans="1:15" s="260" customFormat="1" ht="14.25">
      <c r="A380" s="1874"/>
      <c r="B380" s="1877"/>
      <c r="C380" s="540">
        <v>4264</v>
      </c>
      <c r="D380" s="266" t="s">
        <v>339</v>
      </c>
      <c r="E380" s="747"/>
      <c r="F380" s="747"/>
      <c r="G380" s="747"/>
      <c r="H380" s="747">
        <f t="shared" si="58"/>
        <v>0</v>
      </c>
      <c r="I380" s="747">
        <f t="shared" si="59"/>
        <v>0</v>
      </c>
      <c r="J380" s="747"/>
      <c r="K380" s="747"/>
      <c r="L380" s="747"/>
      <c r="M380" s="745"/>
      <c r="N380" s="745"/>
      <c r="O380" s="745"/>
    </row>
    <row r="381" spans="1:15" s="260" customFormat="1" ht="22.5" customHeight="1">
      <c r="A381" s="1874"/>
      <c r="B381" s="1877"/>
      <c r="C381" s="543">
        <v>4266</v>
      </c>
      <c r="D381" s="518" t="s">
        <v>423</v>
      </c>
      <c r="E381" s="747"/>
      <c r="F381" s="747"/>
      <c r="G381" s="747"/>
      <c r="H381" s="747">
        <f t="shared" si="58"/>
        <v>0</v>
      </c>
      <c r="I381" s="747">
        <f t="shared" si="59"/>
        <v>0</v>
      </c>
      <c r="J381" s="747"/>
      <c r="K381" s="747"/>
      <c r="L381" s="747"/>
      <c r="M381" s="745"/>
      <c r="N381" s="745"/>
      <c r="O381" s="745"/>
    </row>
    <row r="382" spans="1:15" s="260" customFormat="1" ht="28.5">
      <c r="A382" s="1874"/>
      <c r="B382" s="1877"/>
      <c r="C382" s="540">
        <v>4267</v>
      </c>
      <c r="D382" s="266" t="s">
        <v>341</v>
      </c>
      <c r="E382" s="747"/>
      <c r="F382" s="747"/>
      <c r="G382" s="747"/>
      <c r="H382" s="747">
        <f t="shared" si="58"/>
        <v>0</v>
      </c>
      <c r="I382" s="747">
        <f t="shared" si="59"/>
        <v>0</v>
      </c>
      <c r="J382" s="747"/>
      <c r="K382" s="747"/>
      <c r="L382" s="747"/>
      <c r="M382" s="745"/>
      <c r="N382" s="745"/>
      <c r="O382" s="745"/>
    </row>
    <row r="383" spans="1:15" s="260" customFormat="1" ht="28.5">
      <c r="A383" s="1874"/>
      <c r="B383" s="1877"/>
      <c r="C383" s="540">
        <v>4269</v>
      </c>
      <c r="D383" s="266" t="s">
        <v>64</v>
      </c>
      <c r="E383" s="747"/>
      <c r="F383" s="747"/>
      <c r="G383" s="747"/>
      <c r="H383" s="747">
        <f t="shared" si="58"/>
        <v>0</v>
      </c>
      <c r="I383" s="747">
        <f t="shared" si="59"/>
        <v>0</v>
      </c>
      <c r="J383" s="747"/>
      <c r="K383" s="747"/>
      <c r="L383" s="747"/>
      <c r="M383" s="745"/>
      <c r="N383" s="972"/>
      <c r="O383" s="745"/>
    </row>
    <row r="384" spans="1:15" s="260" customFormat="1" ht="42.75">
      <c r="A384" s="1874"/>
      <c r="B384" s="1877"/>
      <c r="C384" s="540">
        <v>4511</v>
      </c>
      <c r="D384" s="264" t="s">
        <v>65</v>
      </c>
      <c r="E384" s="747"/>
      <c r="F384" s="747"/>
      <c r="G384" s="747"/>
      <c r="H384" s="747">
        <f t="shared" si="58"/>
        <v>0</v>
      </c>
      <c r="I384" s="747">
        <f t="shared" si="59"/>
        <v>0</v>
      </c>
      <c r="J384" s="747"/>
      <c r="K384" s="747"/>
      <c r="L384" s="747"/>
      <c r="M384" s="745"/>
      <c r="N384" s="972"/>
      <c r="O384" s="745"/>
    </row>
    <row r="385" spans="1:15" s="262" customFormat="1" ht="42.75">
      <c r="A385" s="1874"/>
      <c r="B385" s="1877"/>
      <c r="C385" s="540">
        <v>4621</v>
      </c>
      <c r="D385" s="264" t="s">
        <v>66</v>
      </c>
      <c r="E385" s="747"/>
      <c r="F385" s="747"/>
      <c r="G385" s="747"/>
      <c r="H385" s="747">
        <f t="shared" si="58"/>
        <v>0</v>
      </c>
      <c r="I385" s="747">
        <f t="shared" si="59"/>
        <v>0</v>
      </c>
      <c r="J385" s="937"/>
      <c r="K385" s="747"/>
      <c r="L385" s="747"/>
      <c r="M385" s="745"/>
      <c r="N385" s="972"/>
      <c r="O385" s="972"/>
    </row>
    <row r="386" spans="1:15" s="262" customFormat="1" ht="42.75">
      <c r="A386" s="1874"/>
      <c r="B386" s="1877"/>
      <c r="C386" s="540">
        <v>4631</v>
      </c>
      <c r="D386" s="264" t="s">
        <v>381</v>
      </c>
      <c r="E386" s="747"/>
      <c r="F386" s="747"/>
      <c r="G386" s="747"/>
      <c r="H386" s="747">
        <f t="shared" si="58"/>
        <v>0</v>
      </c>
      <c r="I386" s="747">
        <f t="shared" si="59"/>
        <v>0</v>
      </c>
      <c r="J386" s="937"/>
      <c r="K386" s="747"/>
      <c r="L386" s="747"/>
      <c r="M386" s="972"/>
      <c r="N386" s="972"/>
      <c r="O386" s="972"/>
    </row>
    <row r="387" spans="1:15" s="262" customFormat="1" ht="21.75" customHeight="1">
      <c r="A387" s="1874"/>
      <c r="B387" s="1877"/>
      <c r="C387" s="540">
        <v>4632</v>
      </c>
      <c r="D387" s="264" t="s">
        <v>278</v>
      </c>
      <c r="E387" s="747"/>
      <c r="F387" s="747"/>
      <c r="G387" s="747"/>
      <c r="H387" s="747">
        <f t="shared" si="58"/>
        <v>0</v>
      </c>
      <c r="I387" s="747">
        <f t="shared" si="59"/>
        <v>0</v>
      </c>
      <c r="J387" s="747"/>
      <c r="K387" s="747"/>
      <c r="L387" s="747"/>
      <c r="M387" s="972"/>
      <c r="N387" s="972"/>
      <c r="O387" s="972"/>
    </row>
    <row r="388" spans="1:15" s="262" customFormat="1" ht="48.75" customHeight="1">
      <c r="A388" s="1874"/>
      <c r="B388" s="1877"/>
      <c r="C388" s="543">
        <v>4638</v>
      </c>
      <c r="D388" s="518" t="s">
        <v>424</v>
      </c>
      <c r="E388" s="747"/>
      <c r="F388" s="747"/>
      <c r="G388" s="747"/>
      <c r="H388" s="747">
        <f t="shared" si="58"/>
        <v>0</v>
      </c>
      <c r="I388" s="747">
        <f t="shared" si="59"/>
        <v>0</v>
      </c>
      <c r="J388" s="747"/>
      <c r="K388" s="747"/>
      <c r="L388" s="747"/>
      <c r="M388" s="972"/>
      <c r="N388" s="972"/>
      <c r="O388" s="972"/>
    </row>
    <row r="389" spans="1:15" s="262" customFormat="1" ht="28.5">
      <c r="A389" s="1874"/>
      <c r="B389" s="1877"/>
      <c r="C389" s="540" t="s">
        <v>387</v>
      </c>
      <c r="D389" s="264" t="s">
        <v>388</v>
      </c>
      <c r="E389" s="747"/>
      <c r="F389" s="747"/>
      <c r="G389" s="747"/>
      <c r="H389" s="747">
        <f t="shared" si="58"/>
        <v>0</v>
      </c>
      <c r="I389" s="747">
        <f t="shared" si="59"/>
        <v>0</v>
      </c>
      <c r="J389" s="747"/>
      <c r="K389" s="747"/>
      <c r="L389" s="747"/>
      <c r="M389" s="972"/>
      <c r="N389" s="972"/>
      <c r="O389" s="972"/>
    </row>
    <row r="390" spans="1:15" s="262" customFormat="1" ht="14.25">
      <c r="A390" s="1874"/>
      <c r="B390" s="1877"/>
      <c r="C390" s="540">
        <v>4729</v>
      </c>
      <c r="D390" s="266" t="s">
        <v>67</v>
      </c>
      <c r="E390" s="938">
        <v>690</v>
      </c>
      <c r="F390" s="747">
        <v>2400</v>
      </c>
      <c r="G390" s="747">
        <v>2400</v>
      </c>
      <c r="H390" s="747">
        <f t="shared" si="58"/>
        <v>0</v>
      </c>
      <c r="I390" s="747">
        <f t="shared" si="59"/>
        <v>1710</v>
      </c>
      <c r="J390" s="747"/>
      <c r="K390" s="747">
        <v>2400</v>
      </c>
      <c r="L390" s="747">
        <v>2400</v>
      </c>
      <c r="M390" s="745">
        <f>+G390/12*3</f>
        <v>600</v>
      </c>
      <c r="N390" s="745">
        <f>+G390/12*6</f>
        <v>1200</v>
      </c>
      <c r="O390" s="745">
        <f>+G390/12*9</f>
        <v>1800</v>
      </c>
    </row>
    <row r="391" spans="1:15" s="262" customFormat="1" ht="14.25">
      <c r="A391" s="1874"/>
      <c r="B391" s="1877"/>
      <c r="C391" s="540">
        <v>4822</v>
      </c>
      <c r="D391" s="266" t="s">
        <v>68</v>
      </c>
      <c r="E391" s="938"/>
      <c r="F391" s="938"/>
      <c r="G391" s="747"/>
      <c r="H391" s="747">
        <f t="shared" si="58"/>
        <v>0</v>
      </c>
      <c r="I391" s="747">
        <f t="shared" si="59"/>
        <v>0</v>
      </c>
      <c r="J391" s="938"/>
      <c r="K391" s="938"/>
      <c r="L391" s="938"/>
      <c r="M391" s="972"/>
      <c r="N391" s="972"/>
      <c r="O391" s="972"/>
    </row>
    <row r="392" spans="1:15" s="262" customFormat="1" ht="14.25">
      <c r="A392" s="1874"/>
      <c r="B392" s="1877"/>
      <c r="C392" s="542">
        <v>4823</v>
      </c>
      <c r="D392" s="490" t="s">
        <v>69</v>
      </c>
      <c r="E392" s="935">
        <f>E394+E395+E396</f>
        <v>83.14</v>
      </c>
      <c r="F392" s="935">
        <f>F394+F395+F396</f>
        <v>109.4</v>
      </c>
      <c r="G392" s="935">
        <f>G394+G395+G396</f>
        <v>252.5</v>
      </c>
      <c r="H392" s="935">
        <f t="shared" si="58"/>
        <v>143.1</v>
      </c>
      <c r="I392" s="935">
        <f t="shared" si="59"/>
        <v>169.36</v>
      </c>
      <c r="J392" s="935"/>
      <c r="K392" s="935">
        <f>K394+K395+K396</f>
        <v>252.5</v>
      </c>
      <c r="L392" s="935">
        <f>L394+L395+L396</f>
        <v>252.5</v>
      </c>
      <c r="M392" s="972"/>
      <c r="N392" s="972"/>
      <c r="O392" s="972"/>
    </row>
    <row r="393" spans="1:15" s="262" customFormat="1" ht="14.25">
      <c r="A393" s="1874"/>
      <c r="B393" s="1877"/>
      <c r="C393" s="540"/>
      <c r="D393" s="265" t="s">
        <v>72</v>
      </c>
      <c r="E393" s="938"/>
      <c r="F393" s="938"/>
      <c r="G393" s="747"/>
      <c r="H393" s="747">
        <f t="shared" si="58"/>
        <v>0</v>
      </c>
      <c r="I393" s="747">
        <f t="shared" si="59"/>
        <v>0</v>
      </c>
      <c r="J393" s="938"/>
      <c r="K393" s="938"/>
      <c r="L393" s="938"/>
      <c r="M393" s="972"/>
      <c r="N393" s="745"/>
      <c r="O393" s="972"/>
    </row>
    <row r="394" spans="1:15" s="260" customFormat="1" ht="40.5">
      <c r="A394" s="1874"/>
      <c r="B394" s="1877"/>
      <c r="C394" s="540"/>
      <c r="D394" s="265" t="s">
        <v>277</v>
      </c>
      <c r="E394" s="747">
        <v>83.14</v>
      </c>
      <c r="F394" s="747">
        <v>11.600000000000001</v>
      </c>
      <c r="G394" s="747">
        <v>11.600000000000001</v>
      </c>
      <c r="H394" s="747">
        <f t="shared" si="58"/>
        <v>0</v>
      </c>
      <c r="I394" s="747">
        <f t="shared" si="59"/>
        <v>-71.539999999999992</v>
      </c>
      <c r="J394" s="747"/>
      <c r="K394" s="747">
        <v>11.600000000000001</v>
      </c>
      <c r="L394" s="747">
        <v>11.600000000000001</v>
      </c>
      <c r="M394" s="745">
        <f>+G394/12*3</f>
        <v>2.9000000000000004</v>
      </c>
      <c r="N394" s="745">
        <f>+G394/12*6</f>
        <v>5.8000000000000007</v>
      </c>
      <c r="O394" s="745">
        <f>+G394/12*9</f>
        <v>8.7000000000000011</v>
      </c>
    </row>
    <row r="395" spans="1:15" ht="27.95" customHeight="1">
      <c r="A395" s="1874"/>
      <c r="B395" s="1877"/>
      <c r="C395" s="540"/>
      <c r="D395" s="265" t="s">
        <v>275</v>
      </c>
      <c r="E395" s="938"/>
      <c r="F395" s="938"/>
      <c r="G395" s="747"/>
      <c r="H395" s="747">
        <f t="shared" si="58"/>
        <v>0</v>
      </c>
      <c r="I395" s="747">
        <f t="shared" si="59"/>
        <v>0</v>
      </c>
      <c r="J395" s="938"/>
      <c r="K395" s="938"/>
      <c r="L395" s="938"/>
      <c r="M395" s="745"/>
    </row>
    <row r="396" spans="1:15" ht="14.25">
      <c r="A396" s="1874"/>
      <c r="B396" s="1877"/>
      <c r="C396" s="540"/>
      <c r="D396" s="265" t="s">
        <v>276</v>
      </c>
      <c r="E396" s="938"/>
      <c r="F396" s="747">
        <v>97.8</v>
      </c>
      <c r="G396" s="747">
        <v>240.9</v>
      </c>
      <c r="H396" s="747">
        <f t="shared" si="58"/>
        <v>143.10000000000002</v>
      </c>
      <c r="I396" s="747">
        <f t="shared" si="59"/>
        <v>240.9</v>
      </c>
      <c r="J396" s="938"/>
      <c r="K396" s="747">
        <v>240.9</v>
      </c>
      <c r="L396" s="747">
        <v>240.9</v>
      </c>
      <c r="N396" s="973"/>
    </row>
    <row r="397" spans="1:15" ht="31.5" customHeight="1">
      <c r="A397" s="1874"/>
      <c r="B397" s="1877"/>
      <c r="C397" s="543" t="s">
        <v>422</v>
      </c>
      <c r="D397" s="518" t="s">
        <v>446</v>
      </c>
      <c r="E397" s="938"/>
      <c r="F397" s="938"/>
      <c r="G397" s="747"/>
      <c r="H397" s="747">
        <f t="shared" si="58"/>
        <v>0</v>
      </c>
      <c r="I397" s="747">
        <f t="shared" si="59"/>
        <v>0</v>
      </c>
      <c r="J397" s="938"/>
      <c r="K397" s="938"/>
      <c r="L397" s="938"/>
      <c r="N397" s="973"/>
    </row>
    <row r="398" spans="1:15" s="275" customFormat="1" ht="14.25">
      <c r="A398" s="1874"/>
      <c r="B398" s="1877"/>
      <c r="C398" s="540">
        <v>4861</v>
      </c>
      <c r="D398" s="266" t="s">
        <v>70</v>
      </c>
      <c r="E398" s="938"/>
      <c r="F398" s="938"/>
      <c r="G398" s="747"/>
      <c r="H398" s="747">
        <f t="shared" si="58"/>
        <v>0</v>
      </c>
      <c r="I398" s="747">
        <f t="shared" si="59"/>
        <v>0</v>
      </c>
      <c r="J398" s="938"/>
      <c r="K398" s="938"/>
      <c r="L398" s="938"/>
      <c r="M398" s="923"/>
      <c r="N398" s="920"/>
      <c r="O398" s="973"/>
    </row>
    <row r="399" spans="1:15" ht="14.25">
      <c r="A399" s="1875"/>
      <c r="B399" s="1878"/>
      <c r="C399" s="540">
        <v>4891</v>
      </c>
      <c r="D399" s="266" t="s">
        <v>71</v>
      </c>
      <c r="E399" s="747"/>
      <c r="F399" s="747"/>
      <c r="G399" s="747"/>
      <c r="H399" s="747">
        <f t="shared" si="58"/>
        <v>0</v>
      </c>
      <c r="I399" s="747">
        <f t="shared" si="59"/>
        <v>0</v>
      </c>
      <c r="J399" s="747"/>
      <c r="K399" s="747"/>
      <c r="L399" s="747"/>
      <c r="M399" s="974"/>
    </row>
    <row r="400" spans="1:15" s="27" customFormat="1" ht="42.75">
      <c r="A400" s="1862" t="s">
        <v>438</v>
      </c>
      <c r="B400" s="1862"/>
      <c r="C400" s="276"/>
      <c r="D400" s="36" t="s">
        <v>73</v>
      </c>
      <c r="E400" s="939">
        <f>SUM(E402:E409)</f>
        <v>0</v>
      </c>
      <c r="F400" s="939">
        <f>SUM(F402:F409)</f>
        <v>0</v>
      </c>
      <c r="G400" s="939">
        <f>SUM(G402:G409)</f>
        <v>0</v>
      </c>
      <c r="H400" s="939">
        <f t="shared" si="58"/>
        <v>0</v>
      </c>
      <c r="I400" s="939">
        <f>+I406+I407+I408+I409</f>
        <v>0</v>
      </c>
      <c r="J400" s="939"/>
      <c r="K400" s="939">
        <f>SUM(K402:K409)</f>
        <v>0</v>
      </c>
      <c r="L400" s="939">
        <f>SUM(L402:L409)</f>
        <v>0</v>
      </c>
      <c r="M400" s="975"/>
      <c r="N400" s="975"/>
      <c r="O400" s="975"/>
    </row>
    <row r="401" spans="1:15" s="20" customFormat="1" ht="23.25" customHeight="1">
      <c r="A401" s="624" t="s">
        <v>439</v>
      </c>
      <c r="B401" s="1201" t="s">
        <v>440</v>
      </c>
      <c r="C401" s="277"/>
      <c r="D401" s="17" t="s">
        <v>72</v>
      </c>
      <c r="E401" s="940"/>
      <c r="F401" s="940"/>
      <c r="G401" s="940"/>
      <c r="H401" s="940">
        <f t="shared" si="58"/>
        <v>0</v>
      </c>
      <c r="I401" s="409">
        <f t="shared" ref="I401:I414" si="60">G401-E401</f>
        <v>0</v>
      </c>
      <c r="J401" s="940"/>
      <c r="K401" s="940"/>
      <c r="L401" s="940"/>
      <c r="M401" s="976"/>
      <c r="N401" s="976"/>
      <c r="O401" s="976"/>
    </row>
    <row r="402" spans="1:15" s="20" customFormat="1" ht="28.5">
      <c r="A402" s="1870">
        <v>1080</v>
      </c>
      <c r="B402" s="1870">
        <v>11004</v>
      </c>
      <c r="C402" s="277">
        <v>5111</v>
      </c>
      <c r="D402" s="18" t="s">
        <v>696</v>
      </c>
      <c r="E402" s="940"/>
      <c r="F402" s="940"/>
      <c r="G402" s="940"/>
      <c r="H402" s="409">
        <f t="shared" si="58"/>
        <v>0</v>
      </c>
      <c r="I402" s="409">
        <f t="shared" si="60"/>
        <v>0</v>
      </c>
      <c r="J402" s="940"/>
      <c r="K402" s="940"/>
      <c r="L402" s="940"/>
      <c r="M402" s="976"/>
      <c r="N402" s="976"/>
      <c r="O402" s="976"/>
    </row>
    <row r="403" spans="1:15" s="20" customFormat="1" ht="28.5">
      <c r="A403" s="1871"/>
      <c r="B403" s="1871"/>
      <c r="C403" s="277">
        <v>5112</v>
      </c>
      <c r="D403" s="18" t="s">
        <v>697</v>
      </c>
      <c r="E403" s="940"/>
      <c r="F403" s="940"/>
      <c r="G403" s="940"/>
      <c r="H403" s="409">
        <f t="shared" si="58"/>
        <v>0</v>
      </c>
      <c r="I403" s="409">
        <f t="shared" si="60"/>
        <v>0</v>
      </c>
      <c r="J403" s="940"/>
      <c r="K403" s="940"/>
      <c r="L403" s="940"/>
      <c r="M403" s="976"/>
      <c r="N403" s="976"/>
      <c r="O403" s="976"/>
    </row>
    <row r="404" spans="1:15" s="20" customFormat="1" ht="13.5" customHeight="1">
      <c r="A404" s="1871"/>
      <c r="B404" s="1871"/>
      <c r="C404" s="277" t="s">
        <v>698</v>
      </c>
      <c r="D404" s="18" t="s">
        <v>673</v>
      </c>
      <c r="E404" s="940"/>
      <c r="F404" s="940"/>
      <c r="G404" s="940"/>
      <c r="H404" s="409">
        <f t="shared" si="58"/>
        <v>0</v>
      </c>
      <c r="I404" s="409">
        <f t="shared" si="60"/>
        <v>0</v>
      </c>
      <c r="J404" s="940"/>
      <c r="K404" s="940"/>
      <c r="L404" s="940"/>
      <c r="M404" s="976"/>
      <c r="N404" s="976"/>
      <c r="O404" s="976"/>
    </row>
    <row r="405" spans="1:15" s="20" customFormat="1" ht="28.5">
      <c r="A405" s="1871"/>
      <c r="B405" s="1871"/>
      <c r="C405" s="277">
        <v>5121</v>
      </c>
      <c r="D405" s="264" t="s">
        <v>74</v>
      </c>
      <c r="E405" s="940"/>
      <c r="F405" s="940"/>
      <c r="G405" s="940"/>
      <c r="H405" s="409">
        <f t="shared" si="58"/>
        <v>0</v>
      </c>
      <c r="I405" s="409">
        <f t="shared" si="60"/>
        <v>0</v>
      </c>
      <c r="J405" s="940"/>
      <c r="K405" s="940"/>
      <c r="L405" s="940"/>
      <c r="M405" s="976"/>
      <c r="N405" s="976"/>
      <c r="O405" s="976"/>
    </row>
    <row r="406" spans="1:15" s="33" customFormat="1" ht="15.75" customHeight="1">
      <c r="A406" s="1871"/>
      <c r="B406" s="1871"/>
      <c r="C406" s="251">
        <v>5122</v>
      </c>
      <c r="D406" s="21" t="s">
        <v>75</v>
      </c>
      <c r="E406" s="941"/>
      <c r="F406" s="941"/>
      <c r="G406" s="409"/>
      <c r="H406" s="409">
        <f t="shared" si="58"/>
        <v>0</v>
      </c>
      <c r="I406" s="409">
        <f t="shared" si="60"/>
        <v>0</v>
      </c>
      <c r="J406" s="941"/>
      <c r="K406" s="409"/>
      <c r="L406" s="409"/>
      <c r="M406" s="977"/>
      <c r="N406" s="977"/>
      <c r="O406" s="977"/>
    </row>
    <row r="407" spans="1:15" s="33" customFormat="1" ht="15.75" customHeight="1">
      <c r="A407" s="1871"/>
      <c r="B407" s="1871"/>
      <c r="C407" s="251">
        <v>5129</v>
      </c>
      <c r="D407" s="21" t="s">
        <v>76</v>
      </c>
      <c r="E407" s="941"/>
      <c r="F407" s="941"/>
      <c r="G407" s="409"/>
      <c r="H407" s="409">
        <f t="shared" si="58"/>
        <v>0</v>
      </c>
      <c r="I407" s="409">
        <f t="shared" si="60"/>
        <v>0</v>
      </c>
      <c r="J407" s="941"/>
      <c r="K407" s="409"/>
      <c r="L407" s="409"/>
      <c r="M407" s="977"/>
      <c r="N407" s="977"/>
      <c r="O407" s="977"/>
    </row>
    <row r="408" spans="1:15" s="33" customFormat="1" ht="28.5">
      <c r="A408" s="1871"/>
      <c r="B408" s="1871"/>
      <c r="C408" s="251">
        <v>5132</v>
      </c>
      <c r="D408" s="21" t="s">
        <v>77</v>
      </c>
      <c r="E408" s="941"/>
      <c r="F408" s="941"/>
      <c r="G408" s="409"/>
      <c r="H408" s="409">
        <f t="shared" si="58"/>
        <v>0</v>
      </c>
      <c r="I408" s="409">
        <f t="shared" si="60"/>
        <v>0</v>
      </c>
      <c r="J408" s="941"/>
      <c r="K408" s="409"/>
      <c r="L408" s="409"/>
      <c r="M408" s="977"/>
      <c r="N408" s="977"/>
      <c r="O408" s="977"/>
    </row>
    <row r="409" spans="1:15" s="33" customFormat="1" ht="15.75" customHeight="1">
      <c r="A409" s="1872"/>
      <c r="B409" s="1872"/>
      <c r="C409" s="251" t="s">
        <v>699</v>
      </c>
      <c r="D409" s="21" t="s">
        <v>700</v>
      </c>
      <c r="E409" s="941"/>
      <c r="F409" s="941"/>
      <c r="G409" s="409"/>
      <c r="H409" s="409">
        <f t="shared" si="58"/>
        <v>0</v>
      </c>
      <c r="I409" s="409">
        <f t="shared" si="60"/>
        <v>0</v>
      </c>
      <c r="J409" s="941"/>
      <c r="K409" s="409"/>
      <c r="L409" s="409"/>
      <c r="M409" s="977"/>
      <c r="N409" s="977"/>
      <c r="O409" s="977"/>
    </row>
    <row r="410" spans="1:15" s="171" customFormat="1" ht="14.25" customHeight="1">
      <c r="A410" s="1873" t="s">
        <v>672</v>
      </c>
      <c r="B410" s="1876" t="s">
        <v>6501</v>
      </c>
      <c r="C410" s="534"/>
      <c r="D410" s="264" t="s">
        <v>279</v>
      </c>
      <c r="E410" s="942">
        <v>68</v>
      </c>
      <c r="F410" s="942">
        <v>68</v>
      </c>
      <c r="G410" s="942">
        <v>68</v>
      </c>
      <c r="H410" s="942">
        <f>+G410-F410</f>
        <v>0</v>
      </c>
      <c r="I410" s="942">
        <f t="shared" si="60"/>
        <v>0</v>
      </c>
      <c r="J410" s="942"/>
      <c r="K410" s="942">
        <v>68</v>
      </c>
      <c r="L410" s="942">
        <v>68</v>
      </c>
      <c r="M410" s="750"/>
      <c r="N410" s="750"/>
      <c r="O410" s="750"/>
    </row>
    <row r="411" spans="1:15" s="171" customFormat="1" ht="13.5" customHeight="1">
      <c r="A411" s="1874"/>
      <c r="B411" s="1877"/>
      <c r="C411" s="535"/>
      <c r="D411" s="265"/>
      <c r="E411" s="943"/>
      <c r="F411" s="943"/>
      <c r="G411" s="943"/>
      <c r="H411" s="943">
        <f>+G411-F411</f>
        <v>0</v>
      </c>
      <c r="I411" s="943">
        <f t="shared" si="60"/>
        <v>0</v>
      </c>
      <c r="J411" s="943"/>
      <c r="K411" s="943"/>
      <c r="L411" s="943"/>
      <c r="M411" s="750"/>
      <c r="N411" s="750"/>
      <c r="O411" s="750"/>
    </row>
    <row r="412" spans="1:15" s="171" customFormat="1" ht="14.25" customHeight="1">
      <c r="A412" s="1874"/>
      <c r="B412" s="1877"/>
      <c r="C412" s="535"/>
      <c r="D412" s="266" t="s">
        <v>32</v>
      </c>
      <c r="E412" s="943">
        <v>1</v>
      </c>
      <c r="F412" s="943">
        <v>1</v>
      </c>
      <c r="G412" s="943">
        <v>1</v>
      </c>
      <c r="H412" s="943">
        <f>+G412-F412</f>
        <v>0</v>
      </c>
      <c r="I412" s="943">
        <f t="shared" si="60"/>
        <v>0</v>
      </c>
      <c r="J412" s="943"/>
      <c r="K412" s="943">
        <v>1</v>
      </c>
      <c r="L412" s="943">
        <v>1</v>
      </c>
      <c r="M412" s="750"/>
      <c r="N412" s="750"/>
      <c r="O412" s="750"/>
    </row>
    <row r="413" spans="1:15" s="259" customFormat="1" ht="14.25" customHeight="1">
      <c r="A413" s="1874"/>
      <c r="B413" s="1877"/>
      <c r="C413" s="535"/>
      <c r="D413" s="265"/>
      <c r="E413" s="748"/>
      <c r="F413" s="748"/>
      <c r="G413" s="748"/>
      <c r="H413" s="748">
        <f>+G413-F413</f>
        <v>0</v>
      </c>
      <c r="I413" s="748">
        <f t="shared" si="60"/>
        <v>0</v>
      </c>
      <c r="J413" s="748"/>
      <c r="K413" s="748"/>
      <c r="L413" s="748"/>
      <c r="M413" s="971"/>
      <c r="N413" s="971"/>
      <c r="O413" s="971"/>
    </row>
    <row r="414" spans="1:15" s="258" customFormat="1" ht="14.25" customHeight="1">
      <c r="A414" s="1874"/>
      <c r="B414" s="1877"/>
      <c r="C414" s="536"/>
      <c r="D414" s="274" t="s">
        <v>33</v>
      </c>
      <c r="E414" s="934">
        <f>+E416+E480</f>
        <v>447419.40999999992</v>
      </c>
      <c r="F414" s="934">
        <f>+F416+F480</f>
        <v>496477.80000000005</v>
      </c>
      <c r="G414" s="934">
        <f>+G416+G480</f>
        <v>499193.19999999995</v>
      </c>
      <c r="H414" s="934">
        <f>+G414-F414</f>
        <v>2715.3999999999069</v>
      </c>
      <c r="I414" s="934">
        <f t="shared" si="60"/>
        <v>51773.790000000037</v>
      </c>
      <c r="J414" s="934"/>
      <c r="K414" s="934">
        <f>+K416+K480</f>
        <v>501921</v>
      </c>
      <c r="L414" s="934">
        <f>+L416+L480</f>
        <v>504775.6</v>
      </c>
      <c r="M414" s="962">
        <f>SUM(M420:M474)</f>
        <v>85758.78333333334</v>
      </c>
      <c r="N414" s="962">
        <f>SUM(N420:N474)</f>
        <v>210063.48333333337</v>
      </c>
      <c r="O414" s="962">
        <f>SUM(O420:O474)</f>
        <v>334368.18333333329</v>
      </c>
    </row>
    <row r="415" spans="1:15" s="258" customFormat="1" ht="14.25" customHeight="1">
      <c r="A415" s="1874"/>
      <c r="B415" s="1877"/>
      <c r="C415" s="537"/>
      <c r="D415" s="17" t="s">
        <v>390</v>
      </c>
      <c r="E415" s="748"/>
      <c r="F415" s="748"/>
      <c r="G415" s="748"/>
      <c r="H415" s="934"/>
      <c r="I415" s="934"/>
      <c r="J415" s="748"/>
      <c r="K415" s="748"/>
      <c r="L415" s="748"/>
      <c r="M415" s="962"/>
      <c r="N415" s="962"/>
      <c r="O415" s="962"/>
    </row>
    <row r="416" spans="1:15" s="258" customFormat="1" ht="14.25" customHeight="1">
      <c r="A416" s="1874"/>
      <c r="B416" s="1877"/>
      <c r="C416" s="538"/>
      <c r="D416" s="267" t="s">
        <v>36</v>
      </c>
      <c r="E416" s="934">
        <f>E418+SUM(E424:E479)-E424-E429-E437-E451-E455-E472</f>
        <v>447419.40999999992</v>
      </c>
      <c r="F416" s="934">
        <f>F418+SUM(F424:F479)-F424-F429-F437-F451-F455-F472</f>
        <v>496477.80000000005</v>
      </c>
      <c r="G416" s="934">
        <f>G418+SUM(G424:G479)-G424-G429-G437-G451-G455-G472</f>
        <v>499193.19999999995</v>
      </c>
      <c r="H416" s="934">
        <f>+G416-F416</f>
        <v>2715.3999999999069</v>
      </c>
      <c r="I416" s="934">
        <f t="shared" ref="I416:I447" si="61">G416-E416</f>
        <v>51773.790000000037</v>
      </c>
      <c r="J416" s="934"/>
      <c r="K416" s="934">
        <f>K418+SUM(K424:K479)-K424-K429-K437-K451-K455-K472</f>
        <v>501921</v>
      </c>
      <c r="L416" s="934">
        <f>L418+SUM(L424:L479)-L424-L429-L437-L451-L455-L472</f>
        <v>504775.6</v>
      </c>
      <c r="M416" s="962"/>
      <c r="N416" s="962"/>
      <c r="O416" s="962"/>
    </row>
    <row r="417" spans="1:15" s="258" customFormat="1" ht="13.5" customHeight="1">
      <c r="A417" s="1874"/>
      <c r="B417" s="1877"/>
      <c r="C417" s="534"/>
      <c r="D417" s="265" t="s">
        <v>72</v>
      </c>
      <c r="E417" s="749"/>
      <c r="F417" s="749"/>
      <c r="G417" s="748"/>
      <c r="H417" s="748">
        <f t="shared" ref="H417:H489" si="62">+G417-F417</f>
        <v>0</v>
      </c>
      <c r="I417" s="749">
        <f t="shared" si="61"/>
        <v>0</v>
      </c>
      <c r="J417" s="749"/>
      <c r="K417" s="749"/>
      <c r="L417" s="749"/>
      <c r="M417" s="962"/>
      <c r="N417" s="962"/>
      <c r="O417" s="962"/>
    </row>
    <row r="418" spans="1:15" s="258" customFormat="1" ht="14.25" customHeight="1">
      <c r="A418" s="1874"/>
      <c r="B418" s="1877"/>
      <c r="C418" s="539"/>
      <c r="D418" s="490" t="s">
        <v>473</v>
      </c>
      <c r="E418" s="935">
        <f>SUM(E420:E422)</f>
        <v>416517.61999999994</v>
      </c>
      <c r="F418" s="935">
        <f>SUM(F420:F422)</f>
        <v>472851.60000000003</v>
      </c>
      <c r="G418" s="935">
        <f>SUM(G420:G422)</f>
        <v>462551</v>
      </c>
      <c r="H418" s="935">
        <f t="shared" si="62"/>
        <v>-10300.600000000035</v>
      </c>
      <c r="I418" s="935">
        <f t="shared" si="61"/>
        <v>46033.380000000063</v>
      </c>
      <c r="J418" s="935"/>
      <c r="K418" s="935">
        <f>SUM(K420:K422)</f>
        <v>465278.8</v>
      </c>
      <c r="L418" s="935">
        <f>SUM(L420:L422)</f>
        <v>468133.39999999997</v>
      </c>
      <c r="M418" s="962">
        <f>+G418/G410/12</f>
        <v>566.85171568627447</v>
      </c>
      <c r="N418" s="962"/>
      <c r="O418" s="962"/>
    </row>
    <row r="419" spans="1:15" s="258" customFormat="1">
      <c r="A419" s="1874"/>
      <c r="B419" s="1877"/>
      <c r="C419" s="534"/>
      <c r="D419" s="265" t="s">
        <v>72</v>
      </c>
      <c r="E419" s="749"/>
      <c r="F419" s="749"/>
      <c r="G419" s="748"/>
      <c r="H419" s="748">
        <f t="shared" si="62"/>
        <v>0</v>
      </c>
      <c r="I419" s="749">
        <f t="shared" si="61"/>
        <v>0</v>
      </c>
      <c r="J419" s="749"/>
      <c r="K419" s="749"/>
      <c r="L419" s="749"/>
      <c r="M419" s="962"/>
      <c r="N419" s="962"/>
      <c r="O419" s="962"/>
    </row>
    <row r="420" spans="1:15" s="258" customFormat="1" ht="42.75">
      <c r="A420" s="1874"/>
      <c r="B420" s="1877"/>
      <c r="C420" s="540" t="s">
        <v>271</v>
      </c>
      <c r="D420" s="268" t="s">
        <v>37</v>
      </c>
      <c r="E420" s="749">
        <v>367040.92</v>
      </c>
      <c r="F420" s="749">
        <v>422818.3</v>
      </c>
      <c r="G420" s="749">
        <v>438985.9</v>
      </c>
      <c r="H420" s="749">
        <f t="shared" si="62"/>
        <v>16167.600000000035</v>
      </c>
      <c r="I420" s="749">
        <f t="shared" si="61"/>
        <v>71944.98000000004</v>
      </c>
      <c r="J420" s="749"/>
      <c r="K420" s="749">
        <v>441609.8</v>
      </c>
      <c r="L420" s="749">
        <v>444344.6</v>
      </c>
      <c r="M420" s="962">
        <f>+G420/12*2</f>
        <v>73164.316666666666</v>
      </c>
      <c r="N420" s="962">
        <f>+G420/12*5</f>
        <v>182910.79166666666</v>
      </c>
      <c r="O420" s="962">
        <f>+G420/12*8</f>
        <v>292657.26666666666</v>
      </c>
    </row>
    <row r="421" spans="1:15" s="260" customFormat="1" ht="42.75">
      <c r="A421" s="1874"/>
      <c r="B421" s="1877"/>
      <c r="C421" s="540" t="s">
        <v>272</v>
      </c>
      <c r="D421" s="269" t="s">
        <v>38</v>
      </c>
      <c r="E421" s="749">
        <v>42581.599999999999</v>
      </c>
      <c r="F421" s="749">
        <v>41264.400000000001</v>
      </c>
      <c r="G421" s="749">
        <v>14847.8</v>
      </c>
      <c r="H421" s="749">
        <f t="shared" si="62"/>
        <v>-26416.600000000002</v>
      </c>
      <c r="I421" s="749">
        <f t="shared" si="61"/>
        <v>-27733.8</v>
      </c>
      <c r="J421" s="749"/>
      <c r="K421" s="749">
        <v>14838.1</v>
      </c>
      <c r="L421" s="749">
        <v>14887.6</v>
      </c>
      <c r="M421" s="962">
        <f>+G421/12*2</f>
        <v>2474.6333333333332</v>
      </c>
      <c r="N421" s="962">
        <f>+G421/12*5</f>
        <v>6186.583333333333</v>
      </c>
      <c r="O421" s="962">
        <f>+G421/12*8</f>
        <v>9898.5333333333328</v>
      </c>
    </row>
    <row r="422" spans="1:15" s="260" customFormat="1" ht="42.75">
      <c r="A422" s="1874"/>
      <c r="B422" s="1877"/>
      <c r="C422" s="540" t="s">
        <v>273</v>
      </c>
      <c r="D422" s="269" t="s">
        <v>39</v>
      </c>
      <c r="E422" s="749">
        <v>6895.1</v>
      </c>
      <c r="F422" s="749">
        <v>8768.9</v>
      </c>
      <c r="G422" s="749">
        <v>8717.2999999999993</v>
      </c>
      <c r="H422" s="749">
        <f t="shared" si="62"/>
        <v>-51.600000000000364</v>
      </c>
      <c r="I422" s="749">
        <f t="shared" si="61"/>
        <v>1822.1999999999989</v>
      </c>
      <c r="J422" s="749"/>
      <c r="K422" s="749">
        <v>8830.9</v>
      </c>
      <c r="L422" s="749">
        <v>8901.2000000000007</v>
      </c>
      <c r="M422" s="962">
        <f>+G422/12*2</f>
        <v>1452.8833333333332</v>
      </c>
      <c r="N422" s="962">
        <f>+G422/12*5</f>
        <v>3632.208333333333</v>
      </c>
      <c r="O422" s="962">
        <f>+G422/12*8</f>
        <v>5811.5333333333328</v>
      </c>
    </row>
    <row r="423" spans="1:15" s="260" customFormat="1" ht="14.25">
      <c r="A423" s="1874"/>
      <c r="B423" s="1877"/>
      <c r="C423" s="541"/>
      <c r="D423" s="491"/>
      <c r="E423" s="751"/>
      <c r="F423" s="751"/>
      <c r="G423" s="751"/>
      <c r="H423" s="751">
        <f t="shared" si="62"/>
        <v>0</v>
      </c>
      <c r="I423" s="751">
        <f t="shared" si="61"/>
        <v>0</v>
      </c>
      <c r="J423" s="751"/>
      <c r="K423" s="751"/>
      <c r="L423" s="751"/>
      <c r="M423" s="745"/>
      <c r="N423" s="745"/>
      <c r="O423" s="745"/>
    </row>
    <row r="424" spans="1:15" s="260" customFormat="1" ht="28.5">
      <c r="A424" s="1874"/>
      <c r="B424" s="1877"/>
      <c r="C424" s="542">
        <v>4212</v>
      </c>
      <c r="D424" s="490" t="s">
        <v>40</v>
      </c>
      <c r="E424" s="935">
        <f>E426+E427+E428</f>
        <v>0</v>
      </c>
      <c r="F424" s="935">
        <f>F426+F427+F428</f>
        <v>0</v>
      </c>
      <c r="G424" s="935">
        <f>G426+G427+G428</f>
        <v>0</v>
      </c>
      <c r="H424" s="935">
        <f t="shared" si="62"/>
        <v>0</v>
      </c>
      <c r="I424" s="935">
        <f t="shared" si="61"/>
        <v>0</v>
      </c>
      <c r="J424" s="935"/>
      <c r="K424" s="935">
        <f>K426+K427+K428</f>
        <v>0</v>
      </c>
      <c r="L424" s="935">
        <f>L426+L427+L428</f>
        <v>0</v>
      </c>
      <c r="M424" s="745"/>
      <c r="N424" s="745"/>
      <c r="O424" s="745"/>
    </row>
    <row r="425" spans="1:15" s="260" customFormat="1">
      <c r="A425" s="1874"/>
      <c r="B425" s="1877"/>
      <c r="C425" s="540"/>
      <c r="D425" s="265" t="s">
        <v>72</v>
      </c>
      <c r="E425" s="747"/>
      <c r="F425" s="747"/>
      <c r="G425" s="747"/>
      <c r="H425" s="747">
        <f t="shared" si="62"/>
        <v>0</v>
      </c>
      <c r="I425" s="747">
        <f t="shared" si="61"/>
        <v>0</v>
      </c>
      <c r="J425" s="747"/>
      <c r="K425" s="747"/>
      <c r="L425" s="747"/>
      <c r="M425" s="745"/>
      <c r="N425" s="745"/>
      <c r="O425" s="745"/>
    </row>
    <row r="426" spans="1:15" s="260" customFormat="1">
      <c r="A426" s="1874"/>
      <c r="B426" s="1877"/>
      <c r="C426" s="540"/>
      <c r="D426" s="265" t="s">
        <v>40</v>
      </c>
      <c r="E426" s="747"/>
      <c r="F426" s="747"/>
      <c r="G426" s="747"/>
      <c r="H426" s="747">
        <f t="shared" si="62"/>
        <v>0</v>
      </c>
      <c r="I426" s="747">
        <f t="shared" si="61"/>
        <v>0</v>
      </c>
      <c r="J426" s="747"/>
      <c r="K426" s="747"/>
      <c r="L426" s="747"/>
      <c r="M426" s="745"/>
      <c r="N426" s="745"/>
      <c r="O426" s="745"/>
    </row>
    <row r="427" spans="1:15" s="260" customFormat="1" ht="27">
      <c r="A427" s="1874"/>
      <c r="B427" s="1877"/>
      <c r="C427" s="540"/>
      <c r="D427" s="265" t="s">
        <v>280</v>
      </c>
      <c r="E427" s="747"/>
      <c r="F427" s="747"/>
      <c r="G427" s="747"/>
      <c r="H427" s="747">
        <f t="shared" si="62"/>
        <v>0</v>
      </c>
      <c r="I427" s="747">
        <f t="shared" si="61"/>
        <v>0</v>
      </c>
      <c r="J427" s="747"/>
      <c r="K427" s="747"/>
      <c r="L427" s="747"/>
      <c r="M427" s="745"/>
      <c r="N427" s="745"/>
      <c r="O427" s="745"/>
    </row>
    <row r="428" spans="1:15" s="260" customFormat="1" ht="27">
      <c r="A428" s="1874"/>
      <c r="B428" s="1877"/>
      <c r="C428" s="540"/>
      <c r="D428" s="265" t="s">
        <v>392</v>
      </c>
      <c r="E428" s="747"/>
      <c r="F428" s="747"/>
      <c r="G428" s="747"/>
      <c r="H428" s="747">
        <f t="shared" si="62"/>
        <v>0</v>
      </c>
      <c r="I428" s="747">
        <f t="shared" si="61"/>
        <v>0</v>
      </c>
      <c r="J428" s="747"/>
      <c r="K428" s="747"/>
      <c r="L428" s="747"/>
      <c r="M428" s="745"/>
      <c r="N428" s="745"/>
      <c r="O428" s="745"/>
    </row>
    <row r="429" spans="1:15" s="260" customFormat="1" ht="14.25">
      <c r="A429" s="1874"/>
      <c r="B429" s="1877"/>
      <c r="C429" s="542">
        <v>4213</v>
      </c>
      <c r="D429" s="490" t="s">
        <v>41</v>
      </c>
      <c r="E429" s="935">
        <f>E431+E432</f>
        <v>0</v>
      </c>
      <c r="F429" s="935">
        <f>F431+F432</f>
        <v>0</v>
      </c>
      <c r="G429" s="935">
        <f>G431+G432</f>
        <v>0</v>
      </c>
      <c r="H429" s="935">
        <f t="shared" si="62"/>
        <v>0</v>
      </c>
      <c r="I429" s="935">
        <f t="shared" si="61"/>
        <v>0</v>
      </c>
      <c r="J429" s="935"/>
      <c r="K429" s="935">
        <f>K431+K432</f>
        <v>0</v>
      </c>
      <c r="L429" s="935">
        <f>L431+L432</f>
        <v>0</v>
      </c>
      <c r="M429" s="745"/>
      <c r="N429" s="745"/>
      <c r="O429" s="745"/>
    </row>
    <row r="430" spans="1:15" s="260" customFormat="1">
      <c r="A430" s="1874"/>
      <c r="B430" s="1877"/>
      <c r="C430" s="540"/>
      <c r="D430" s="265" t="s">
        <v>72</v>
      </c>
      <c r="E430" s="747"/>
      <c r="F430" s="747"/>
      <c r="G430" s="747"/>
      <c r="H430" s="747">
        <f t="shared" si="62"/>
        <v>0</v>
      </c>
      <c r="I430" s="747">
        <f t="shared" si="61"/>
        <v>0</v>
      </c>
      <c r="J430" s="747"/>
      <c r="K430" s="747"/>
      <c r="L430" s="747"/>
      <c r="M430" s="745"/>
      <c r="N430" s="745"/>
      <c r="O430" s="745"/>
    </row>
    <row r="431" spans="1:15" s="260" customFormat="1" ht="40.5">
      <c r="A431" s="1874"/>
      <c r="B431" s="1877"/>
      <c r="C431" s="540"/>
      <c r="D431" s="271" t="s">
        <v>42</v>
      </c>
      <c r="E431" s="747"/>
      <c r="F431" s="747"/>
      <c r="G431" s="747"/>
      <c r="H431" s="747">
        <f t="shared" si="62"/>
        <v>0</v>
      </c>
      <c r="I431" s="747">
        <f t="shared" si="61"/>
        <v>0</v>
      </c>
      <c r="J431" s="747"/>
      <c r="K431" s="747"/>
      <c r="L431" s="747"/>
      <c r="M431" s="745"/>
      <c r="N431" s="745"/>
      <c r="O431" s="745"/>
    </row>
    <row r="432" spans="1:15" s="260" customFormat="1" ht="40.5">
      <c r="A432" s="1874"/>
      <c r="B432" s="1877"/>
      <c r="C432" s="540"/>
      <c r="D432" s="271" t="s">
        <v>274</v>
      </c>
      <c r="E432" s="747"/>
      <c r="F432" s="747"/>
      <c r="G432" s="747"/>
      <c r="H432" s="747">
        <f t="shared" si="62"/>
        <v>0</v>
      </c>
      <c r="I432" s="747">
        <f t="shared" si="61"/>
        <v>0</v>
      </c>
      <c r="J432" s="747"/>
      <c r="K432" s="747"/>
      <c r="L432" s="747"/>
      <c r="M432" s="745"/>
      <c r="N432" s="745"/>
      <c r="O432" s="745"/>
    </row>
    <row r="433" spans="1:15" s="260" customFormat="1" ht="14.25">
      <c r="A433" s="1874"/>
      <c r="B433" s="1877"/>
      <c r="C433" s="540">
        <v>4214</v>
      </c>
      <c r="D433" s="270" t="s">
        <v>43</v>
      </c>
      <c r="E433" s="747">
        <v>30815.62</v>
      </c>
      <c r="F433" s="747">
        <v>22973.599999999999</v>
      </c>
      <c r="G433" s="747">
        <v>34656.400000000001</v>
      </c>
      <c r="H433" s="747">
        <f t="shared" si="62"/>
        <v>11682.800000000003</v>
      </c>
      <c r="I433" s="747">
        <f t="shared" si="61"/>
        <v>3840.7800000000025</v>
      </c>
      <c r="J433" s="747"/>
      <c r="K433" s="747">
        <v>34656.400000000001</v>
      </c>
      <c r="L433" s="747">
        <v>34656.400000000001</v>
      </c>
      <c r="M433" s="745">
        <f>+G433/12*3</f>
        <v>8664.1</v>
      </c>
      <c r="N433" s="745">
        <f>+G433/12*6</f>
        <v>17328.2</v>
      </c>
      <c r="O433" s="745">
        <f>+G433/12*9</f>
        <v>25992.3</v>
      </c>
    </row>
    <row r="434" spans="1:15" s="258" customFormat="1" ht="23.25" customHeight="1">
      <c r="A434" s="1874"/>
      <c r="B434" s="1877"/>
      <c r="C434" s="540">
        <v>4215</v>
      </c>
      <c r="D434" s="270" t="s">
        <v>44</v>
      </c>
      <c r="E434" s="747"/>
      <c r="F434" s="747"/>
      <c r="G434" s="747"/>
      <c r="H434" s="747">
        <f t="shared" si="62"/>
        <v>0</v>
      </c>
      <c r="I434" s="747">
        <f t="shared" si="61"/>
        <v>0</v>
      </c>
      <c r="J434" s="747"/>
      <c r="K434" s="747"/>
      <c r="L434" s="747"/>
      <c r="M434" s="962"/>
      <c r="N434" s="750"/>
      <c r="O434" s="962"/>
    </row>
    <row r="435" spans="1:15" s="171" customFormat="1" ht="28.5">
      <c r="A435" s="1874"/>
      <c r="B435" s="1877"/>
      <c r="C435" s="540">
        <v>4216</v>
      </c>
      <c r="D435" s="270" t="s">
        <v>45</v>
      </c>
      <c r="E435" s="747"/>
      <c r="F435" s="747"/>
      <c r="G435" s="747"/>
      <c r="H435" s="747">
        <f t="shared" si="62"/>
        <v>0</v>
      </c>
      <c r="I435" s="747">
        <f t="shared" si="61"/>
        <v>0</v>
      </c>
      <c r="J435" s="747"/>
      <c r="K435" s="747"/>
      <c r="L435" s="747"/>
      <c r="M435" s="750"/>
      <c r="N435" s="750"/>
      <c r="O435" s="750"/>
    </row>
    <row r="436" spans="1:15" s="171" customFormat="1" ht="28.5">
      <c r="A436" s="1874"/>
      <c r="B436" s="1877"/>
      <c r="C436" s="540">
        <v>4217</v>
      </c>
      <c r="D436" s="270" t="s">
        <v>46</v>
      </c>
      <c r="E436" s="747"/>
      <c r="F436" s="747"/>
      <c r="G436" s="747"/>
      <c r="H436" s="747">
        <f t="shared" si="62"/>
        <v>0</v>
      </c>
      <c r="I436" s="747">
        <f t="shared" si="61"/>
        <v>0</v>
      </c>
      <c r="J436" s="747"/>
      <c r="K436" s="747"/>
      <c r="L436" s="747"/>
      <c r="M436" s="750"/>
      <c r="N436" s="750"/>
      <c r="O436" s="750"/>
    </row>
    <row r="437" spans="1:15" s="171" customFormat="1" ht="42.75">
      <c r="A437" s="1874"/>
      <c r="B437" s="1877"/>
      <c r="C437" s="542"/>
      <c r="D437" s="490" t="s">
        <v>416</v>
      </c>
      <c r="E437" s="935">
        <f>E439+E440</f>
        <v>0</v>
      </c>
      <c r="F437" s="935">
        <f>F439+F440</f>
        <v>0</v>
      </c>
      <c r="G437" s="935">
        <f>G439+G440</f>
        <v>0</v>
      </c>
      <c r="H437" s="935">
        <f t="shared" si="62"/>
        <v>0</v>
      </c>
      <c r="I437" s="935">
        <f t="shared" si="61"/>
        <v>0</v>
      </c>
      <c r="J437" s="935"/>
      <c r="K437" s="935">
        <f>K439+K440</f>
        <v>0</v>
      </c>
      <c r="L437" s="935">
        <f>L439+L440</f>
        <v>0</v>
      </c>
      <c r="M437" s="750"/>
      <c r="N437" s="750"/>
      <c r="O437" s="750"/>
    </row>
    <row r="438" spans="1:15" s="171" customFormat="1">
      <c r="A438" s="1874"/>
      <c r="B438" s="1877"/>
      <c r="C438" s="540"/>
      <c r="D438" s="265" t="s">
        <v>72</v>
      </c>
      <c r="E438" s="748"/>
      <c r="F438" s="748"/>
      <c r="G438" s="748"/>
      <c r="H438" s="748">
        <f t="shared" si="62"/>
        <v>0</v>
      </c>
      <c r="I438" s="748">
        <f t="shared" si="61"/>
        <v>0</v>
      </c>
      <c r="J438" s="748"/>
      <c r="K438" s="748"/>
      <c r="L438" s="748"/>
      <c r="M438" s="750"/>
      <c r="N438" s="750"/>
      <c r="O438" s="750"/>
    </row>
    <row r="439" spans="1:15" s="171" customFormat="1">
      <c r="A439" s="1874"/>
      <c r="B439" s="1877"/>
      <c r="C439" s="540">
        <v>4221</v>
      </c>
      <c r="D439" s="265" t="s">
        <v>47</v>
      </c>
      <c r="E439" s="748"/>
      <c r="F439" s="748"/>
      <c r="G439" s="748"/>
      <c r="H439" s="748">
        <f t="shared" si="62"/>
        <v>0</v>
      </c>
      <c r="I439" s="748">
        <f t="shared" si="61"/>
        <v>0</v>
      </c>
      <c r="J439" s="748"/>
      <c r="K439" s="748"/>
      <c r="L439" s="748"/>
      <c r="M439" s="750"/>
      <c r="N439" s="750"/>
      <c r="O439" s="750"/>
    </row>
    <row r="440" spans="1:15" s="171" customFormat="1" ht="27">
      <c r="A440" s="1874"/>
      <c r="B440" s="1877"/>
      <c r="C440" s="540">
        <v>4222</v>
      </c>
      <c r="D440" s="265" t="s">
        <v>48</v>
      </c>
      <c r="E440" s="748"/>
      <c r="F440" s="748"/>
      <c r="G440" s="748"/>
      <c r="H440" s="748">
        <f t="shared" si="62"/>
        <v>0</v>
      </c>
      <c r="I440" s="748">
        <f t="shared" si="61"/>
        <v>0</v>
      </c>
      <c r="J440" s="748"/>
      <c r="K440" s="748"/>
      <c r="L440" s="748"/>
      <c r="M440" s="750"/>
      <c r="N440" s="745"/>
      <c r="O440" s="750"/>
    </row>
    <row r="441" spans="1:15" s="260" customFormat="1" ht="14.25">
      <c r="A441" s="1874"/>
      <c r="B441" s="1877"/>
      <c r="C441" s="540">
        <v>4231</v>
      </c>
      <c r="D441" s="266" t="s">
        <v>49</v>
      </c>
      <c r="E441" s="748">
        <v>30.03</v>
      </c>
      <c r="F441" s="748">
        <v>559.9</v>
      </c>
      <c r="G441" s="748">
        <v>559.9</v>
      </c>
      <c r="H441" s="748">
        <f t="shared" si="62"/>
        <v>0</v>
      </c>
      <c r="I441" s="748">
        <f t="shared" si="61"/>
        <v>529.87</v>
      </c>
      <c r="J441" s="748"/>
      <c r="K441" s="748">
        <v>559.9</v>
      </c>
      <c r="L441" s="748">
        <v>559.9</v>
      </c>
      <c r="M441" s="745"/>
      <c r="N441" s="745"/>
      <c r="O441" s="745"/>
    </row>
    <row r="442" spans="1:15" s="260" customFormat="1" ht="28.5">
      <c r="A442" s="1874"/>
      <c r="B442" s="1877"/>
      <c r="C442" s="540">
        <v>4232</v>
      </c>
      <c r="D442" s="266" t="s">
        <v>50</v>
      </c>
      <c r="E442" s="748"/>
      <c r="F442" s="748"/>
      <c r="G442" s="748"/>
      <c r="H442" s="748">
        <f t="shared" si="62"/>
        <v>0</v>
      </c>
      <c r="I442" s="748">
        <f t="shared" si="61"/>
        <v>0</v>
      </c>
      <c r="J442" s="936"/>
      <c r="K442" s="748"/>
      <c r="L442" s="748"/>
      <c r="M442" s="745"/>
      <c r="N442" s="745"/>
      <c r="O442" s="745"/>
    </row>
    <row r="443" spans="1:15" s="260" customFormat="1" ht="57">
      <c r="A443" s="1874"/>
      <c r="B443" s="1877"/>
      <c r="C443" s="540">
        <v>4233</v>
      </c>
      <c r="D443" s="266" t="s">
        <v>382</v>
      </c>
      <c r="E443" s="748"/>
      <c r="F443" s="748"/>
      <c r="G443" s="748"/>
      <c r="H443" s="748">
        <f t="shared" si="62"/>
        <v>0</v>
      </c>
      <c r="I443" s="748">
        <f t="shared" si="61"/>
        <v>0</v>
      </c>
      <c r="J443" s="936"/>
      <c r="K443" s="748"/>
      <c r="L443" s="748"/>
      <c r="M443" s="745"/>
      <c r="N443" s="745"/>
      <c r="O443" s="745"/>
    </row>
    <row r="444" spans="1:15" s="260" customFormat="1" ht="28.5">
      <c r="A444" s="1874"/>
      <c r="B444" s="1877"/>
      <c r="C444" s="540">
        <v>4234</v>
      </c>
      <c r="D444" s="266" t="s">
        <v>51</v>
      </c>
      <c r="E444" s="747"/>
      <c r="F444" s="747"/>
      <c r="G444" s="747"/>
      <c r="H444" s="747">
        <f t="shared" si="62"/>
        <v>0</v>
      </c>
      <c r="I444" s="747">
        <f t="shared" si="61"/>
        <v>0</v>
      </c>
      <c r="J444" s="747"/>
      <c r="K444" s="747"/>
      <c r="L444" s="747"/>
      <c r="M444" s="745"/>
      <c r="N444" s="962"/>
      <c r="O444" s="745"/>
    </row>
    <row r="445" spans="1:15" s="258" customFormat="1" ht="28.5">
      <c r="A445" s="1874"/>
      <c r="B445" s="1877"/>
      <c r="C445" s="540">
        <v>4235</v>
      </c>
      <c r="D445" s="266" t="s">
        <v>52</v>
      </c>
      <c r="E445" s="747"/>
      <c r="F445" s="747"/>
      <c r="G445" s="747"/>
      <c r="H445" s="747">
        <f t="shared" si="62"/>
        <v>0</v>
      </c>
      <c r="I445" s="747">
        <f t="shared" si="61"/>
        <v>0</v>
      </c>
      <c r="J445" s="747"/>
      <c r="K445" s="747"/>
      <c r="L445" s="747"/>
      <c r="M445" s="962"/>
      <c r="N445" s="745"/>
      <c r="O445" s="962"/>
    </row>
    <row r="446" spans="1:15" s="260" customFormat="1" ht="28.5">
      <c r="A446" s="1874"/>
      <c r="B446" s="1877"/>
      <c r="C446" s="540">
        <v>4236</v>
      </c>
      <c r="D446" s="266" t="s">
        <v>53</v>
      </c>
      <c r="E446" s="747"/>
      <c r="F446" s="747"/>
      <c r="G446" s="747"/>
      <c r="H446" s="747">
        <f t="shared" si="62"/>
        <v>0</v>
      </c>
      <c r="I446" s="747">
        <f t="shared" si="61"/>
        <v>0</v>
      </c>
      <c r="J446" s="747"/>
      <c r="K446" s="747"/>
      <c r="L446" s="747"/>
      <c r="M446" s="745"/>
      <c r="N446" s="962"/>
      <c r="O446" s="745"/>
    </row>
    <row r="447" spans="1:15" s="258" customFormat="1" ht="28.5">
      <c r="A447" s="1874"/>
      <c r="B447" s="1877"/>
      <c r="C447" s="540">
        <v>4237</v>
      </c>
      <c r="D447" s="266" t="s">
        <v>54</v>
      </c>
      <c r="E447" s="747"/>
      <c r="F447" s="747"/>
      <c r="G447" s="747"/>
      <c r="H447" s="747">
        <f t="shared" si="62"/>
        <v>0</v>
      </c>
      <c r="I447" s="747">
        <f t="shared" si="61"/>
        <v>0</v>
      </c>
      <c r="J447" s="747"/>
      <c r="K447" s="747"/>
      <c r="L447" s="747"/>
      <c r="M447" s="962"/>
      <c r="N447" s="962"/>
      <c r="O447" s="962"/>
    </row>
    <row r="448" spans="1:15" s="258" customFormat="1" ht="28.5">
      <c r="A448" s="1874"/>
      <c r="B448" s="1877"/>
      <c r="C448" s="540">
        <v>4239</v>
      </c>
      <c r="D448" s="264" t="s">
        <v>55</v>
      </c>
      <c r="E448" s="749"/>
      <c r="F448" s="749"/>
      <c r="G448" s="749"/>
      <c r="H448" s="749">
        <f t="shared" si="62"/>
        <v>0</v>
      </c>
      <c r="I448" s="749">
        <f t="shared" ref="I448:I479" si="63">G448-E448</f>
        <v>0</v>
      </c>
      <c r="J448" s="749"/>
      <c r="K448" s="749"/>
      <c r="L448" s="749"/>
      <c r="M448" s="962"/>
      <c r="N448" s="962"/>
      <c r="O448" s="962"/>
    </row>
    <row r="449" spans="1:15" s="258" customFormat="1" ht="28.5">
      <c r="A449" s="1874"/>
      <c r="B449" s="1877"/>
      <c r="C449" s="540">
        <v>4241</v>
      </c>
      <c r="D449" s="266" t="s">
        <v>56</v>
      </c>
      <c r="E449" s="747"/>
      <c r="F449" s="747"/>
      <c r="G449" s="747"/>
      <c r="H449" s="747">
        <f t="shared" si="62"/>
        <v>0</v>
      </c>
      <c r="I449" s="747">
        <f t="shared" si="63"/>
        <v>0</v>
      </c>
      <c r="J449" s="747"/>
      <c r="K449" s="747"/>
      <c r="L449" s="747"/>
      <c r="M449" s="962"/>
      <c r="N449" s="962"/>
      <c r="O449" s="962"/>
    </row>
    <row r="450" spans="1:15" s="258" customFormat="1" ht="42.75">
      <c r="A450" s="1874"/>
      <c r="B450" s="1877"/>
      <c r="C450" s="540">
        <v>4251</v>
      </c>
      <c r="D450" s="264" t="s">
        <v>57</v>
      </c>
      <c r="E450" s="749"/>
      <c r="F450" s="749"/>
      <c r="G450" s="749"/>
      <c r="H450" s="749">
        <f t="shared" si="62"/>
        <v>0</v>
      </c>
      <c r="I450" s="749">
        <f t="shared" si="63"/>
        <v>0</v>
      </c>
      <c r="J450" s="749"/>
      <c r="K450" s="749"/>
      <c r="L450" s="749"/>
      <c r="M450" s="962"/>
      <c r="N450" s="962"/>
      <c r="O450" s="962"/>
    </row>
    <row r="451" spans="1:15" s="258" customFormat="1" ht="42.75">
      <c r="A451" s="1874"/>
      <c r="B451" s="1877"/>
      <c r="C451" s="542">
        <v>4252</v>
      </c>
      <c r="D451" s="490" t="s">
        <v>58</v>
      </c>
      <c r="E451" s="935">
        <f>E453+E454</f>
        <v>0</v>
      </c>
      <c r="F451" s="935">
        <f>F453+F454</f>
        <v>0</v>
      </c>
      <c r="G451" s="935">
        <f>G453+G454</f>
        <v>0</v>
      </c>
      <c r="H451" s="935">
        <f t="shared" si="62"/>
        <v>0</v>
      </c>
      <c r="I451" s="935">
        <f t="shared" si="63"/>
        <v>0</v>
      </c>
      <c r="J451" s="935"/>
      <c r="K451" s="935">
        <f>K453+K454</f>
        <v>0</v>
      </c>
      <c r="L451" s="935">
        <f>L453+L454</f>
        <v>0</v>
      </c>
      <c r="M451" s="962"/>
      <c r="N451" s="962"/>
      <c r="O451" s="962"/>
    </row>
    <row r="452" spans="1:15" s="258" customFormat="1">
      <c r="A452" s="1874"/>
      <c r="B452" s="1877"/>
      <c r="C452" s="540"/>
      <c r="D452" s="265" t="s">
        <v>72</v>
      </c>
      <c r="E452" s="749"/>
      <c r="F452" s="749"/>
      <c r="G452" s="749"/>
      <c r="H452" s="749">
        <f t="shared" si="62"/>
        <v>0</v>
      </c>
      <c r="I452" s="749">
        <f t="shared" si="63"/>
        <v>0</v>
      </c>
      <c r="J452" s="749"/>
      <c r="K452" s="749"/>
      <c r="L452" s="749"/>
      <c r="M452" s="962"/>
      <c r="N452" s="745"/>
      <c r="O452" s="962"/>
    </row>
    <row r="453" spans="1:15" s="260" customFormat="1" ht="27">
      <c r="A453" s="1874"/>
      <c r="B453" s="1877"/>
      <c r="C453" s="540"/>
      <c r="D453" s="272" t="s">
        <v>59</v>
      </c>
      <c r="E453" s="749"/>
      <c r="F453" s="749"/>
      <c r="G453" s="749"/>
      <c r="H453" s="749">
        <f t="shared" si="62"/>
        <v>0</v>
      </c>
      <c r="I453" s="749">
        <f t="shared" si="63"/>
        <v>0</v>
      </c>
      <c r="J453" s="749"/>
      <c r="K453" s="749"/>
      <c r="L453" s="749"/>
      <c r="M453" s="745"/>
      <c r="N453" s="745"/>
      <c r="O453" s="745"/>
    </row>
    <row r="454" spans="1:15" s="260" customFormat="1" ht="27">
      <c r="A454" s="1874"/>
      <c r="B454" s="1877"/>
      <c r="C454" s="540"/>
      <c r="D454" s="272" t="s">
        <v>60</v>
      </c>
      <c r="E454" s="749"/>
      <c r="F454" s="749"/>
      <c r="G454" s="749"/>
      <c r="H454" s="749">
        <f t="shared" si="62"/>
        <v>0</v>
      </c>
      <c r="I454" s="749">
        <f t="shared" si="63"/>
        <v>0</v>
      </c>
      <c r="J454" s="749"/>
      <c r="K454" s="749"/>
      <c r="L454" s="749"/>
      <c r="M454" s="745"/>
      <c r="N454" s="745"/>
      <c r="O454" s="745"/>
    </row>
    <row r="455" spans="1:15" s="260" customFormat="1" ht="28.5">
      <c r="A455" s="1874"/>
      <c r="B455" s="1877"/>
      <c r="C455" s="542">
        <v>4261</v>
      </c>
      <c r="D455" s="490" t="s">
        <v>61</v>
      </c>
      <c r="E455" s="935">
        <f>E457+E458</f>
        <v>0</v>
      </c>
      <c r="F455" s="935">
        <f>F457+F458</f>
        <v>0</v>
      </c>
      <c r="G455" s="935">
        <f>G457+G458</f>
        <v>0</v>
      </c>
      <c r="H455" s="935">
        <f t="shared" si="62"/>
        <v>0</v>
      </c>
      <c r="I455" s="935">
        <f t="shared" si="63"/>
        <v>0</v>
      </c>
      <c r="J455" s="935"/>
      <c r="K455" s="935">
        <f>K457+K458</f>
        <v>0</v>
      </c>
      <c r="L455" s="935">
        <f>L457+L458</f>
        <v>0</v>
      </c>
      <c r="M455" s="745"/>
      <c r="N455" s="745"/>
      <c r="O455" s="745"/>
    </row>
    <row r="456" spans="1:15" s="260" customFormat="1">
      <c r="A456" s="1874"/>
      <c r="B456" s="1877"/>
      <c r="C456" s="540"/>
      <c r="D456" s="265" t="s">
        <v>72</v>
      </c>
      <c r="E456" s="747"/>
      <c r="F456" s="747"/>
      <c r="G456" s="747"/>
      <c r="H456" s="747">
        <f t="shared" si="62"/>
        <v>0</v>
      </c>
      <c r="I456" s="747">
        <f t="shared" si="63"/>
        <v>0</v>
      </c>
      <c r="J456" s="747"/>
      <c r="K456" s="747"/>
      <c r="L456" s="747"/>
      <c r="M456" s="745"/>
      <c r="N456" s="745"/>
      <c r="O456" s="745"/>
    </row>
    <row r="457" spans="1:15" s="260" customFormat="1">
      <c r="A457" s="1874"/>
      <c r="B457" s="1877"/>
      <c r="C457" s="540"/>
      <c r="D457" s="265" t="s">
        <v>62</v>
      </c>
      <c r="E457" s="747"/>
      <c r="F457" s="747"/>
      <c r="G457" s="747"/>
      <c r="H457" s="747">
        <f t="shared" si="62"/>
        <v>0</v>
      </c>
      <c r="I457" s="747">
        <f t="shared" si="63"/>
        <v>0</v>
      </c>
      <c r="J457" s="747"/>
      <c r="K457" s="747"/>
      <c r="L457" s="747"/>
      <c r="M457" s="745"/>
      <c r="N457" s="745"/>
      <c r="O457" s="745"/>
    </row>
    <row r="458" spans="1:15" s="260" customFormat="1">
      <c r="A458" s="1874"/>
      <c r="B458" s="1877"/>
      <c r="C458" s="540"/>
      <c r="D458" s="265" t="s">
        <v>63</v>
      </c>
      <c r="E458" s="747"/>
      <c r="F458" s="747"/>
      <c r="G458" s="747"/>
      <c r="H458" s="747">
        <f t="shared" si="62"/>
        <v>0</v>
      </c>
      <c r="I458" s="747">
        <f t="shared" si="63"/>
        <v>0</v>
      </c>
      <c r="J458" s="747"/>
      <c r="K458" s="747"/>
      <c r="L458" s="747"/>
      <c r="M458" s="745"/>
      <c r="N458" s="745"/>
      <c r="O458" s="745"/>
    </row>
    <row r="459" spans="1:15" s="260" customFormat="1" ht="28.5">
      <c r="A459" s="1874"/>
      <c r="B459" s="1877"/>
      <c r="C459" s="540">
        <v>4262</v>
      </c>
      <c r="D459" s="266" t="s">
        <v>340</v>
      </c>
      <c r="E459" s="747"/>
      <c r="F459" s="747"/>
      <c r="G459" s="747"/>
      <c r="H459" s="747">
        <f t="shared" si="62"/>
        <v>0</v>
      </c>
      <c r="I459" s="747">
        <f t="shared" si="63"/>
        <v>0</v>
      </c>
      <c r="J459" s="747"/>
      <c r="K459" s="747"/>
      <c r="L459" s="747"/>
      <c r="M459" s="745"/>
      <c r="N459" s="745"/>
      <c r="O459" s="745"/>
    </row>
    <row r="460" spans="1:15" s="260" customFormat="1" ht="14.25">
      <c r="A460" s="1874"/>
      <c r="B460" s="1877"/>
      <c r="C460" s="540">
        <v>4264</v>
      </c>
      <c r="D460" s="266" t="s">
        <v>339</v>
      </c>
      <c r="E460" s="747"/>
      <c r="F460" s="747"/>
      <c r="G460" s="747"/>
      <c r="H460" s="747">
        <f t="shared" si="62"/>
        <v>0</v>
      </c>
      <c r="I460" s="747">
        <f t="shared" si="63"/>
        <v>0</v>
      </c>
      <c r="J460" s="747"/>
      <c r="K460" s="747"/>
      <c r="L460" s="747"/>
      <c r="M460" s="745"/>
      <c r="N460" s="745"/>
      <c r="O460" s="745"/>
    </row>
    <row r="461" spans="1:15" s="260" customFormat="1" ht="22.5" customHeight="1">
      <c r="A461" s="1874"/>
      <c r="B461" s="1877"/>
      <c r="C461" s="543">
        <v>4266</v>
      </c>
      <c r="D461" s="518" t="s">
        <v>423</v>
      </c>
      <c r="E461" s="747"/>
      <c r="F461" s="747"/>
      <c r="G461" s="747"/>
      <c r="H461" s="747">
        <f t="shared" si="62"/>
        <v>0</v>
      </c>
      <c r="I461" s="747">
        <f t="shared" si="63"/>
        <v>0</v>
      </c>
      <c r="J461" s="747"/>
      <c r="K461" s="747"/>
      <c r="L461" s="747"/>
      <c r="M461" s="745"/>
      <c r="N461" s="745"/>
      <c r="O461" s="745"/>
    </row>
    <row r="462" spans="1:15" s="260" customFormat="1" ht="28.5">
      <c r="A462" s="1874"/>
      <c r="B462" s="1877"/>
      <c r="C462" s="540">
        <v>4267</v>
      </c>
      <c r="D462" s="266" t="s">
        <v>341</v>
      </c>
      <c r="E462" s="747"/>
      <c r="F462" s="747"/>
      <c r="G462" s="747"/>
      <c r="H462" s="747">
        <f t="shared" si="62"/>
        <v>0</v>
      </c>
      <c r="I462" s="747">
        <f t="shared" si="63"/>
        <v>0</v>
      </c>
      <c r="J462" s="747"/>
      <c r="K462" s="747"/>
      <c r="L462" s="747"/>
      <c r="M462" s="745"/>
      <c r="N462" s="745"/>
      <c r="O462" s="745"/>
    </row>
    <row r="463" spans="1:15" s="260" customFormat="1" ht="28.5">
      <c r="A463" s="1874"/>
      <c r="B463" s="1877"/>
      <c r="C463" s="540">
        <v>4269</v>
      </c>
      <c r="D463" s="266" t="s">
        <v>64</v>
      </c>
      <c r="E463" s="747"/>
      <c r="F463" s="747"/>
      <c r="G463" s="747"/>
      <c r="H463" s="747">
        <f t="shared" si="62"/>
        <v>0</v>
      </c>
      <c r="I463" s="747">
        <f t="shared" si="63"/>
        <v>0</v>
      </c>
      <c r="J463" s="747"/>
      <c r="K463" s="747"/>
      <c r="L463" s="747"/>
      <c r="M463" s="745"/>
      <c r="N463" s="972"/>
      <c r="O463" s="745"/>
    </row>
    <row r="464" spans="1:15" s="260" customFormat="1" ht="42.75">
      <c r="A464" s="1874"/>
      <c r="B464" s="1877"/>
      <c r="C464" s="540">
        <v>4511</v>
      </c>
      <c r="D464" s="264" t="s">
        <v>65</v>
      </c>
      <c r="E464" s="747"/>
      <c r="F464" s="747"/>
      <c r="G464" s="747"/>
      <c r="H464" s="747">
        <f t="shared" si="62"/>
        <v>0</v>
      </c>
      <c r="I464" s="747">
        <f t="shared" si="63"/>
        <v>0</v>
      </c>
      <c r="J464" s="747"/>
      <c r="K464" s="747"/>
      <c r="L464" s="747"/>
      <c r="M464" s="745"/>
      <c r="N464" s="972"/>
      <c r="O464" s="745"/>
    </row>
    <row r="465" spans="1:15" s="262" customFormat="1" ht="42.75">
      <c r="A465" s="1874"/>
      <c r="B465" s="1877"/>
      <c r="C465" s="540">
        <v>4621</v>
      </c>
      <c r="D465" s="264" t="s">
        <v>66</v>
      </c>
      <c r="E465" s="747"/>
      <c r="F465" s="747"/>
      <c r="G465" s="747"/>
      <c r="H465" s="747">
        <f t="shared" si="62"/>
        <v>0</v>
      </c>
      <c r="I465" s="747">
        <f t="shared" si="63"/>
        <v>0</v>
      </c>
      <c r="J465" s="937"/>
      <c r="K465" s="747"/>
      <c r="L465" s="747"/>
      <c r="M465" s="745"/>
      <c r="N465" s="972"/>
      <c r="O465" s="972"/>
    </row>
    <row r="466" spans="1:15" s="262" customFormat="1" ht="42.75">
      <c r="A466" s="1874"/>
      <c r="B466" s="1877"/>
      <c r="C466" s="540">
        <v>4631</v>
      </c>
      <c r="D466" s="264" t="s">
        <v>381</v>
      </c>
      <c r="E466" s="747"/>
      <c r="F466" s="747"/>
      <c r="G466" s="747"/>
      <c r="H466" s="747">
        <f t="shared" si="62"/>
        <v>0</v>
      </c>
      <c r="I466" s="747">
        <f t="shared" si="63"/>
        <v>0</v>
      </c>
      <c r="J466" s="937"/>
      <c r="K466" s="747"/>
      <c r="L466" s="747"/>
      <c r="M466" s="972"/>
      <c r="N466" s="972"/>
      <c r="O466" s="972"/>
    </row>
    <row r="467" spans="1:15" s="262" customFormat="1" ht="21.75" customHeight="1">
      <c r="A467" s="1874"/>
      <c r="B467" s="1877"/>
      <c r="C467" s="540">
        <v>4632</v>
      </c>
      <c r="D467" s="264" t="s">
        <v>278</v>
      </c>
      <c r="E467" s="747"/>
      <c r="F467" s="747"/>
      <c r="G467" s="747"/>
      <c r="H467" s="747">
        <f t="shared" si="62"/>
        <v>0</v>
      </c>
      <c r="I467" s="747">
        <f t="shared" si="63"/>
        <v>0</v>
      </c>
      <c r="J467" s="747"/>
      <c r="K467" s="747"/>
      <c r="L467" s="747"/>
      <c r="M467" s="972"/>
      <c r="N467" s="972"/>
      <c r="O467" s="972"/>
    </row>
    <row r="468" spans="1:15" s="262" customFormat="1" ht="48.75" customHeight="1">
      <c r="A468" s="1874"/>
      <c r="B468" s="1877"/>
      <c r="C468" s="543">
        <v>4638</v>
      </c>
      <c r="D468" s="518" t="s">
        <v>424</v>
      </c>
      <c r="E468" s="747"/>
      <c r="F468" s="747"/>
      <c r="G468" s="747"/>
      <c r="H468" s="747">
        <f t="shared" si="62"/>
        <v>0</v>
      </c>
      <c r="I468" s="747">
        <f t="shared" si="63"/>
        <v>0</v>
      </c>
      <c r="J468" s="747"/>
      <c r="K468" s="747"/>
      <c r="L468" s="747"/>
      <c r="M468" s="972"/>
      <c r="N468" s="972"/>
      <c r="O468" s="972"/>
    </row>
    <row r="469" spans="1:15" s="262" customFormat="1" ht="28.5">
      <c r="A469" s="1874"/>
      <c r="B469" s="1877"/>
      <c r="C469" s="540" t="s">
        <v>387</v>
      </c>
      <c r="D469" s="264" t="s">
        <v>388</v>
      </c>
      <c r="E469" s="747"/>
      <c r="F469" s="747"/>
      <c r="G469" s="747"/>
      <c r="H469" s="747">
        <f t="shared" si="62"/>
        <v>0</v>
      </c>
      <c r="I469" s="747">
        <f t="shared" si="63"/>
        <v>0</v>
      </c>
      <c r="J469" s="747"/>
      <c r="K469" s="747"/>
      <c r="L469" s="747"/>
      <c r="M469" s="972"/>
      <c r="N469" s="972"/>
      <c r="O469" s="972"/>
    </row>
    <row r="470" spans="1:15" s="262" customFormat="1" ht="14.25">
      <c r="A470" s="1874"/>
      <c r="B470" s="1877"/>
      <c r="C470" s="540">
        <v>4729</v>
      </c>
      <c r="D470" s="266" t="s">
        <v>67</v>
      </c>
      <c r="E470" s="938"/>
      <c r="F470" s="938"/>
      <c r="G470" s="747">
        <v>1200</v>
      </c>
      <c r="H470" s="747">
        <f t="shared" si="62"/>
        <v>1200</v>
      </c>
      <c r="I470" s="747">
        <f t="shared" si="63"/>
        <v>1200</v>
      </c>
      <c r="J470" s="938"/>
      <c r="K470" s="938">
        <v>1200</v>
      </c>
      <c r="L470" s="938">
        <v>1200</v>
      </c>
      <c r="M470" s="972"/>
      <c r="N470" s="972"/>
      <c r="O470" s="972"/>
    </row>
    <row r="471" spans="1:15" s="262" customFormat="1" ht="14.25">
      <c r="A471" s="1874"/>
      <c r="B471" s="1877"/>
      <c r="C471" s="540">
        <v>4822</v>
      </c>
      <c r="D471" s="266" t="s">
        <v>68</v>
      </c>
      <c r="E471" s="938"/>
      <c r="F471" s="938"/>
      <c r="G471" s="747"/>
      <c r="H471" s="747">
        <f t="shared" si="62"/>
        <v>0</v>
      </c>
      <c r="I471" s="747">
        <f t="shared" si="63"/>
        <v>0</v>
      </c>
      <c r="J471" s="938"/>
      <c r="K471" s="938"/>
      <c r="L471" s="938"/>
      <c r="M471" s="972"/>
      <c r="N471" s="972"/>
      <c r="O471" s="972"/>
    </row>
    <row r="472" spans="1:15" s="262" customFormat="1" ht="14.25">
      <c r="A472" s="1874"/>
      <c r="B472" s="1877"/>
      <c r="C472" s="542">
        <v>4823</v>
      </c>
      <c r="D472" s="490" t="s">
        <v>69</v>
      </c>
      <c r="E472" s="935">
        <f>E474+E475+E476</f>
        <v>56.14</v>
      </c>
      <c r="F472" s="935">
        <f>F474+F475+F476</f>
        <v>92.7</v>
      </c>
      <c r="G472" s="935">
        <f>G474+G475+G476</f>
        <v>225.9</v>
      </c>
      <c r="H472" s="935">
        <f t="shared" si="62"/>
        <v>133.19999999999999</v>
      </c>
      <c r="I472" s="935">
        <f t="shared" si="63"/>
        <v>169.76</v>
      </c>
      <c r="J472" s="935"/>
      <c r="K472" s="935">
        <f>K474+K475+K476</f>
        <v>225.9</v>
      </c>
      <c r="L472" s="935">
        <f>L474+L475+L476</f>
        <v>225.9</v>
      </c>
      <c r="M472" s="972"/>
      <c r="N472" s="972"/>
      <c r="O472" s="972"/>
    </row>
    <row r="473" spans="1:15" s="262" customFormat="1" ht="14.25">
      <c r="A473" s="1874"/>
      <c r="B473" s="1877"/>
      <c r="C473" s="540"/>
      <c r="D473" s="265" t="s">
        <v>72</v>
      </c>
      <c r="E473" s="938"/>
      <c r="F473" s="938"/>
      <c r="G473" s="747"/>
      <c r="H473" s="747">
        <f t="shared" si="62"/>
        <v>0</v>
      </c>
      <c r="I473" s="747">
        <f t="shared" si="63"/>
        <v>0</v>
      </c>
      <c r="J473" s="938"/>
      <c r="K473" s="938"/>
      <c r="L473" s="938"/>
      <c r="M473" s="972"/>
      <c r="N473" s="745"/>
      <c r="O473" s="972"/>
    </row>
    <row r="474" spans="1:15" s="260" customFormat="1" ht="40.5">
      <c r="A474" s="1874"/>
      <c r="B474" s="1877"/>
      <c r="C474" s="540"/>
      <c r="D474" s="265" t="s">
        <v>277</v>
      </c>
      <c r="E474" s="747">
        <v>56.14</v>
      </c>
      <c r="F474" s="747">
        <v>11.4</v>
      </c>
      <c r="G474" s="747">
        <v>11.4</v>
      </c>
      <c r="H474" s="747">
        <f t="shared" si="62"/>
        <v>0</v>
      </c>
      <c r="I474" s="747">
        <f t="shared" si="63"/>
        <v>-44.74</v>
      </c>
      <c r="J474" s="747"/>
      <c r="K474" s="747">
        <v>11.4</v>
      </c>
      <c r="L474" s="747">
        <v>11.4</v>
      </c>
      <c r="M474" s="745">
        <f>+G474/12*3</f>
        <v>2.85</v>
      </c>
      <c r="N474" s="745">
        <f>+G474/12*6</f>
        <v>5.7</v>
      </c>
      <c r="O474" s="745">
        <f>+G474/12*9</f>
        <v>8.5500000000000007</v>
      </c>
    </row>
    <row r="475" spans="1:15" ht="27.95" customHeight="1">
      <c r="A475" s="1874"/>
      <c r="B475" s="1877"/>
      <c r="C475" s="540"/>
      <c r="D475" s="265" t="s">
        <v>275</v>
      </c>
      <c r="E475" s="747"/>
      <c r="F475" s="747"/>
      <c r="G475" s="747"/>
      <c r="H475" s="747">
        <f t="shared" si="62"/>
        <v>0</v>
      </c>
      <c r="I475" s="747">
        <f t="shared" si="63"/>
        <v>0</v>
      </c>
      <c r="J475" s="938"/>
      <c r="K475" s="938"/>
      <c r="L475" s="938"/>
      <c r="M475" s="745"/>
    </row>
    <row r="476" spans="1:15" ht="14.25">
      <c r="A476" s="1874"/>
      <c r="B476" s="1877"/>
      <c r="C476" s="540"/>
      <c r="D476" s="265" t="s">
        <v>276</v>
      </c>
      <c r="E476" s="747"/>
      <c r="F476" s="747">
        <v>81.3</v>
      </c>
      <c r="G476" s="747">
        <v>214.5</v>
      </c>
      <c r="H476" s="747">
        <f t="shared" si="62"/>
        <v>133.19999999999999</v>
      </c>
      <c r="I476" s="747">
        <f t="shared" si="63"/>
        <v>214.5</v>
      </c>
      <c r="J476" s="938"/>
      <c r="K476" s="747">
        <v>214.5</v>
      </c>
      <c r="L476" s="747">
        <v>214.5</v>
      </c>
      <c r="N476" s="973"/>
    </row>
    <row r="477" spans="1:15" ht="31.5" customHeight="1">
      <c r="A477" s="1874"/>
      <c r="B477" s="1877"/>
      <c r="C477" s="543" t="s">
        <v>422</v>
      </c>
      <c r="D477" s="518" t="s">
        <v>446</v>
      </c>
      <c r="E477" s="938"/>
      <c r="F477" s="938"/>
      <c r="G477" s="747"/>
      <c r="H477" s="747">
        <f t="shared" si="62"/>
        <v>0</v>
      </c>
      <c r="I477" s="747">
        <f t="shared" si="63"/>
        <v>0</v>
      </c>
      <c r="J477" s="938"/>
      <c r="K477" s="938"/>
      <c r="L477" s="938"/>
      <c r="N477" s="973"/>
    </row>
    <row r="478" spans="1:15" s="275" customFormat="1" ht="14.25">
      <c r="A478" s="1874"/>
      <c r="B478" s="1877"/>
      <c r="C478" s="540">
        <v>4861</v>
      </c>
      <c r="D478" s="266" t="s">
        <v>70</v>
      </c>
      <c r="E478" s="938"/>
      <c r="F478" s="938"/>
      <c r="G478" s="747"/>
      <c r="H478" s="747">
        <f t="shared" si="62"/>
        <v>0</v>
      </c>
      <c r="I478" s="747">
        <f t="shared" si="63"/>
        <v>0</v>
      </c>
      <c r="J478" s="938"/>
      <c r="K478" s="938"/>
      <c r="L478" s="938"/>
      <c r="M478" s="923"/>
      <c r="N478" s="920"/>
      <c r="O478" s="973"/>
    </row>
    <row r="479" spans="1:15" ht="14.25">
      <c r="A479" s="1875"/>
      <c r="B479" s="1878"/>
      <c r="C479" s="540">
        <v>4891</v>
      </c>
      <c r="D479" s="266" t="s">
        <v>71</v>
      </c>
      <c r="E479" s="747"/>
      <c r="F479" s="747"/>
      <c r="G479" s="747"/>
      <c r="H479" s="747">
        <f t="shared" si="62"/>
        <v>0</v>
      </c>
      <c r="I479" s="747">
        <f t="shared" si="63"/>
        <v>0</v>
      </c>
      <c r="J479" s="747"/>
      <c r="K479" s="747"/>
      <c r="L479" s="747"/>
      <c r="M479" s="974"/>
    </row>
    <row r="480" spans="1:15" s="27" customFormat="1" ht="42.75">
      <c r="A480" s="1862" t="s">
        <v>438</v>
      </c>
      <c r="B480" s="1862"/>
      <c r="C480" s="276"/>
      <c r="D480" s="36" t="s">
        <v>73</v>
      </c>
      <c r="E480" s="939">
        <f>SUM(E482:E489)</f>
        <v>0</v>
      </c>
      <c r="F480" s="939">
        <f>SUM(F482:F489)</f>
        <v>0</v>
      </c>
      <c r="G480" s="939">
        <f>SUM(G482:G489)</f>
        <v>0</v>
      </c>
      <c r="H480" s="939">
        <f t="shared" si="62"/>
        <v>0</v>
      </c>
      <c r="I480" s="939">
        <f>+I486+I487+I488+I489</f>
        <v>0</v>
      </c>
      <c r="J480" s="939">
        <f>+J486+J487+J488+J489</f>
        <v>0</v>
      </c>
      <c r="K480" s="939">
        <f>SUM(K482:K489)</f>
        <v>0</v>
      </c>
      <c r="L480" s="939">
        <f>SUM(L482:L489)</f>
        <v>0</v>
      </c>
      <c r="M480" s="975"/>
      <c r="N480" s="975"/>
      <c r="O480" s="975"/>
    </row>
    <row r="481" spans="1:15" s="20" customFormat="1" ht="23.25" customHeight="1">
      <c r="A481" s="624" t="s">
        <v>439</v>
      </c>
      <c r="B481" s="1201" t="s">
        <v>440</v>
      </c>
      <c r="C481" s="277"/>
      <c r="D481" s="17" t="s">
        <v>72</v>
      </c>
      <c r="E481" s="940"/>
      <c r="F481" s="940"/>
      <c r="G481" s="940"/>
      <c r="H481" s="940">
        <f t="shared" si="62"/>
        <v>0</v>
      </c>
      <c r="I481" s="409">
        <f t="shared" ref="I481:I494" si="64">G481-E481</f>
        <v>0</v>
      </c>
      <c r="J481" s="940"/>
      <c r="K481" s="940"/>
      <c r="L481" s="940"/>
      <c r="M481" s="976"/>
      <c r="N481" s="976"/>
      <c r="O481" s="976"/>
    </row>
    <row r="482" spans="1:15" s="20" customFormat="1" ht="28.5">
      <c r="A482" s="1870">
        <v>1080</v>
      </c>
      <c r="B482" s="1870">
        <v>11005</v>
      </c>
      <c r="C482" s="277">
        <v>5111</v>
      </c>
      <c r="D482" s="18" t="s">
        <v>696</v>
      </c>
      <c r="E482" s="940"/>
      <c r="F482" s="940"/>
      <c r="G482" s="940"/>
      <c r="H482" s="409">
        <f t="shared" si="62"/>
        <v>0</v>
      </c>
      <c r="I482" s="409">
        <f t="shared" si="64"/>
        <v>0</v>
      </c>
      <c r="J482" s="940"/>
      <c r="K482" s="940"/>
      <c r="L482" s="940"/>
      <c r="M482" s="976"/>
      <c r="N482" s="976"/>
      <c r="O482" s="976"/>
    </row>
    <row r="483" spans="1:15" s="20" customFormat="1" ht="28.5">
      <c r="A483" s="1871"/>
      <c r="B483" s="1871"/>
      <c r="C483" s="277">
        <v>5112</v>
      </c>
      <c r="D483" s="18" t="s">
        <v>697</v>
      </c>
      <c r="E483" s="940"/>
      <c r="F483" s="940"/>
      <c r="G483" s="940"/>
      <c r="H483" s="409">
        <f t="shared" si="62"/>
        <v>0</v>
      </c>
      <c r="I483" s="409">
        <f t="shared" si="64"/>
        <v>0</v>
      </c>
      <c r="J483" s="940"/>
      <c r="K483" s="940"/>
      <c r="L483" s="940"/>
      <c r="M483" s="976"/>
      <c r="N483" s="976"/>
      <c r="O483" s="976"/>
    </row>
    <row r="484" spans="1:15" s="20" customFormat="1" ht="13.5" customHeight="1">
      <c r="A484" s="1871"/>
      <c r="B484" s="1871"/>
      <c r="C484" s="277" t="s">
        <v>698</v>
      </c>
      <c r="D484" s="18" t="s">
        <v>673</v>
      </c>
      <c r="E484" s="940"/>
      <c r="F484" s="940"/>
      <c r="G484" s="940"/>
      <c r="H484" s="409">
        <f t="shared" si="62"/>
        <v>0</v>
      </c>
      <c r="I484" s="409">
        <f t="shared" si="64"/>
        <v>0</v>
      </c>
      <c r="J484" s="940"/>
      <c r="K484" s="940"/>
      <c r="L484" s="940"/>
      <c r="M484" s="976"/>
      <c r="N484" s="976"/>
      <c r="O484" s="976"/>
    </row>
    <row r="485" spans="1:15" s="20" customFormat="1" ht="28.5">
      <c r="A485" s="1871"/>
      <c r="B485" s="1871"/>
      <c r="C485" s="277">
        <v>5121</v>
      </c>
      <c r="D485" s="264" t="s">
        <v>74</v>
      </c>
      <c r="E485" s="940"/>
      <c r="F485" s="940"/>
      <c r="G485" s="940"/>
      <c r="H485" s="409">
        <f t="shared" si="62"/>
        <v>0</v>
      </c>
      <c r="I485" s="409">
        <f t="shared" si="64"/>
        <v>0</v>
      </c>
      <c r="J485" s="940"/>
      <c r="K485" s="940"/>
      <c r="L485" s="940"/>
      <c r="M485" s="976"/>
      <c r="N485" s="976"/>
      <c r="O485" s="976"/>
    </row>
    <row r="486" spans="1:15" s="33" customFormat="1" ht="15.75" customHeight="1">
      <c r="A486" s="1871"/>
      <c r="B486" s="1871"/>
      <c r="C486" s="251">
        <v>5122</v>
      </c>
      <c r="D486" s="21" t="s">
        <v>75</v>
      </c>
      <c r="E486" s="941"/>
      <c r="F486" s="941"/>
      <c r="G486" s="409"/>
      <c r="H486" s="409">
        <f t="shared" si="62"/>
        <v>0</v>
      </c>
      <c r="I486" s="409">
        <f t="shared" si="64"/>
        <v>0</v>
      </c>
      <c r="J486" s="941"/>
      <c r="K486" s="409"/>
      <c r="L486" s="409"/>
      <c r="M486" s="977"/>
      <c r="N486" s="977"/>
      <c r="O486" s="977"/>
    </row>
    <row r="487" spans="1:15" s="33" customFormat="1" ht="15.75" customHeight="1">
      <c r="A487" s="1871"/>
      <c r="B487" s="1871"/>
      <c r="C487" s="251">
        <v>5129</v>
      </c>
      <c r="D487" s="21" t="s">
        <v>76</v>
      </c>
      <c r="E487" s="941"/>
      <c r="F487" s="941"/>
      <c r="G487" s="409"/>
      <c r="H487" s="409">
        <f t="shared" si="62"/>
        <v>0</v>
      </c>
      <c r="I487" s="409">
        <f t="shared" si="64"/>
        <v>0</v>
      </c>
      <c r="J487" s="941"/>
      <c r="K487" s="409"/>
      <c r="L487" s="409"/>
      <c r="M487" s="977"/>
      <c r="N487" s="977"/>
      <c r="O487" s="977"/>
    </row>
    <row r="488" spans="1:15" s="33" customFormat="1" ht="28.5">
      <c r="A488" s="1871"/>
      <c r="B488" s="1871"/>
      <c r="C488" s="251">
        <v>5132</v>
      </c>
      <c r="D488" s="21" t="s">
        <v>77</v>
      </c>
      <c r="E488" s="941"/>
      <c r="F488" s="941"/>
      <c r="G488" s="409"/>
      <c r="H488" s="409">
        <f t="shared" si="62"/>
        <v>0</v>
      </c>
      <c r="I488" s="409">
        <f t="shared" si="64"/>
        <v>0</v>
      </c>
      <c r="J488" s="941"/>
      <c r="K488" s="409"/>
      <c r="L488" s="409"/>
      <c r="M488" s="977"/>
      <c r="N488" s="977"/>
      <c r="O488" s="977"/>
    </row>
    <row r="489" spans="1:15" s="33" customFormat="1" ht="15.75" customHeight="1">
      <c r="A489" s="1872"/>
      <c r="B489" s="1872"/>
      <c r="C489" s="251" t="s">
        <v>699</v>
      </c>
      <c r="D489" s="21" t="s">
        <v>700</v>
      </c>
      <c r="E489" s="941"/>
      <c r="F489" s="941"/>
      <c r="G489" s="409"/>
      <c r="H489" s="409">
        <f t="shared" si="62"/>
        <v>0</v>
      </c>
      <c r="I489" s="409">
        <f t="shared" si="64"/>
        <v>0</v>
      </c>
      <c r="J489" s="941"/>
      <c r="K489" s="409"/>
      <c r="L489" s="409"/>
      <c r="M489" s="977"/>
      <c r="N489" s="977"/>
      <c r="O489" s="977"/>
    </row>
    <row r="490" spans="1:15" s="171" customFormat="1" ht="14.25" customHeight="1">
      <c r="A490" s="1873" t="s">
        <v>672</v>
      </c>
      <c r="B490" s="1876" t="s">
        <v>6502</v>
      </c>
      <c r="C490" s="534"/>
      <c r="D490" s="264" t="s">
        <v>279</v>
      </c>
      <c r="E490" s="942">
        <v>142</v>
      </c>
      <c r="F490" s="942">
        <v>142</v>
      </c>
      <c r="G490" s="942">
        <v>142</v>
      </c>
      <c r="H490" s="942">
        <f>+G490-F490</f>
        <v>0</v>
      </c>
      <c r="I490" s="942">
        <f t="shared" si="64"/>
        <v>0</v>
      </c>
      <c r="J490" s="942"/>
      <c r="K490" s="942">
        <v>142</v>
      </c>
      <c r="L490" s="942">
        <v>142</v>
      </c>
      <c r="M490" s="750"/>
      <c r="N490" s="750"/>
      <c r="O490" s="750"/>
    </row>
    <row r="491" spans="1:15" s="171" customFormat="1" ht="13.5" customHeight="1">
      <c r="A491" s="1874"/>
      <c r="B491" s="1877"/>
      <c r="C491" s="535"/>
      <c r="D491" s="265"/>
      <c r="E491" s="943"/>
      <c r="F491" s="943"/>
      <c r="G491" s="943"/>
      <c r="H491" s="943">
        <f>+G491-F491</f>
        <v>0</v>
      </c>
      <c r="I491" s="943">
        <f t="shared" si="64"/>
        <v>0</v>
      </c>
      <c r="J491" s="943"/>
      <c r="K491" s="943"/>
      <c r="L491" s="943"/>
      <c r="M491" s="750"/>
      <c r="N491" s="750"/>
      <c r="O491" s="750"/>
    </row>
    <row r="492" spans="1:15" s="171" customFormat="1" ht="14.25" customHeight="1">
      <c r="A492" s="1874"/>
      <c r="B492" s="1877"/>
      <c r="C492" s="535"/>
      <c r="D492" s="266" t="s">
        <v>32</v>
      </c>
      <c r="E492" s="943">
        <v>1</v>
      </c>
      <c r="F492" s="943">
        <v>1</v>
      </c>
      <c r="G492" s="943">
        <v>1</v>
      </c>
      <c r="H492" s="943">
        <f>+G492-F492</f>
        <v>0</v>
      </c>
      <c r="I492" s="943">
        <f t="shared" si="64"/>
        <v>0</v>
      </c>
      <c r="J492" s="943"/>
      <c r="K492" s="943">
        <v>1</v>
      </c>
      <c r="L492" s="943">
        <v>1</v>
      </c>
      <c r="M492" s="750"/>
      <c r="N492" s="750"/>
      <c r="O492" s="750"/>
    </row>
    <row r="493" spans="1:15" s="259" customFormat="1" ht="14.25" customHeight="1">
      <c r="A493" s="1874"/>
      <c r="B493" s="1877"/>
      <c r="C493" s="535"/>
      <c r="D493" s="265"/>
      <c r="E493" s="748"/>
      <c r="F493" s="748"/>
      <c r="G493" s="748"/>
      <c r="H493" s="748">
        <f>+G493-F493</f>
        <v>0</v>
      </c>
      <c r="I493" s="748">
        <f t="shared" si="64"/>
        <v>0</v>
      </c>
      <c r="J493" s="748"/>
      <c r="K493" s="748"/>
      <c r="L493" s="748"/>
      <c r="M493" s="971"/>
      <c r="N493" s="971"/>
      <c r="O493" s="971"/>
    </row>
    <row r="494" spans="1:15" s="258" customFormat="1" ht="14.25" customHeight="1">
      <c r="A494" s="1874"/>
      <c r="B494" s="1877"/>
      <c r="C494" s="536"/>
      <c r="D494" s="274" t="s">
        <v>33</v>
      </c>
      <c r="E494" s="934">
        <f>+E496+E560</f>
        <v>803159.98999999987</v>
      </c>
      <c r="F494" s="934">
        <f>+F496+F560</f>
        <v>925992.29999999993</v>
      </c>
      <c r="G494" s="934">
        <f>+G496+G560</f>
        <v>902348.1</v>
      </c>
      <c r="H494" s="934">
        <f>+G494-F494</f>
        <v>-23644.199999999953</v>
      </c>
      <c r="I494" s="934">
        <f t="shared" si="64"/>
        <v>99188.110000000102</v>
      </c>
      <c r="J494" s="934"/>
      <c r="K494" s="934">
        <f>+K496+K560</f>
        <v>911480.89999999991</v>
      </c>
      <c r="L494" s="934">
        <f>+L496+L560</f>
        <v>919370.99999999988</v>
      </c>
      <c r="M494" s="962">
        <f>SUM(M500:M554)</f>
        <v>158159.91666666666</v>
      </c>
      <c r="N494" s="962">
        <f>SUM(N500:N554)</f>
        <v>383684.24166666664</v>
      </c>
      <c r="O494" s="962">
        <f>SUM(O500:O554)</f>
        <v>609208.56666666665</v>
      </c>
    </row>
    <row r="495" spans="1:15" s="258" customFormat="1" ht="14.25" customHeight="1">
      <c r="A495" s="1874"/>
      <c r="B495" s="1877"/>
      <c r="C495" s="537"/>
      <c r="D495" s="17" t="s">
        <v>390</v>
      </c>
      <c r="E495" s="748"/>
      <c r="F495" s="748"/>
      <c r="G495" s="748"/>
      <c r="H495" s="934"/>
      <c r="I495" s="934"/>
      <c r="J495" s="748"/>
      <c r="K495" s="748"/>
      <c r="L495" s="748"/>
      <c r="M495" s="962"/>
      <c r="N495" s="962"/>
      <c r="O495" s="962"/>
    </row>
    <row r="496" spans="1:15" s="258" customFormat="1" ht="14.25" customHeight="1">
      <c r="A496" s="1874"/>
      <c r="B496" s="1877"/>
      <c r="C496" s="538"/>
      <c r="D496" s="267" t="s">
        <v>36</v>
      </c>
      <c r="E496" s="934">
        <f>E498+SUM(E504:E559)-E504-E509-E517-E531-E535-E552</f>
        <v>803159.98999999987</v>
      </c>
      <c r="F496" s="934">
        <f>F498+SUM(F504:F559)-F504-F509-F517-F531-F535-F552</f>
        <v>925992.29999999993</v>
      </c>
      <c r="G496" s="934">
        <f>G498+SUM(G504:G559)-G504-G509-G517-G531-G535-G552</f>
        <v>902348.1</v>
      </c>
      <c r="H496" s="934">
        <f>+G496-F496</f>
        <v>-23644.199999999953</v>
      </c>
      <c r="I496" s="934">
        <f t="shared" ref="I496:I527" si="65">G496-E496</f>
        <v>99188.110000000102</v>
      </c>
      <c r="J496" s="934"/>
      <c r="K496" s="934">
        <f>K498+SUM(K504:K559)-K504-K509-K517-K531-K535-K552</f>
        <v>911480.89999999991</v>
      </c>
      <c r="L496" s="934">
        <f>L498+SUM(L504:L559)-L504-L509-L517-L531-L535-L552</f>
        <v>919370.99999999988</v>
      </c>
      <c r="M496" s="962"/>
      <c r="N496" s="962"/>
      <c r="O496" s="962"/>
    </row>
    <row r="497" spans="1:15" s="258" customFormat="1" ht="13.5" customHeight="1">
      <c r="A497" s="1874"/>
      <c r="B497" s="1877"/>
      <c r="C497" s="534"/>
      <c r="D497" s="265" t="s">
        <v>72</v>
      </c>
      <c r="E497" s="749"/>
      <c r="F497" s="749"/>
      <c r="G497" s="748"/>
      <c r="H497" s="748">
        <f t="shared" ref="H497:H569" si="66">+G497-F497</f>
        <v>0</v>
      </c>
      <c r="I497" s="749">
        <f t="shared" si="65"/>
        <v>0</v>
      </c>
      <c r="J497" s="749"/>
      <c r="K497" s="749"/>
      <c r="L497" s="749"/>
      <c r="M497" s="962"/>
      <c r="N497" s="962"/>
      <c r="O497" s="962"/>
    </row>
    <row r="498" spans="1:15" s="258" customFormat="1" ht="14.25" customHeight="1">
      <c r="A498" s="1874"/>
      <c r="B498" s="1877"/>
      <c r="C498" s="539"/>
      <c r="D498" s="490" t="s">
        <v>473</v>
      </c>
      <c r="E498" s="935">
        <f>SUM(E500:E502)</f>
        <v>705769.96</v>
      </c>
      <c r="F498" s="935">
        <f>SUM(F500:F502)</f>
        <v>837752.7</v>
      </c>
      <c r="G498" s="935">
        <f>SUM(G500:G502)</f>
        <v>808372.9</v>
      </c>
      <c r="H498" s="935">
        <f t="shared" si="66"/>
        <v>-29379.79999999993</v>
      </c>
      <c r="I498" s="935">
        <f t="shared" si="65"/>
        <v>102602.94000000006</v>
      </c>
      <c r="J498" s="935"/>
      <c r="K498" s="935">
        <f>SUM(K500:K502)</f>
        <v>817505.7</v>
      </c>
      <c r="L498" s="935">
        <f>SUM(L500:L502)</f>
        <v>825395.79999999993</v>
      </c>
      <c r="M498" s="962">
        <f>+G498/G490/12</f>
        <v>474.39724178403759</v>
      </c>
      <c r="N498" s="962"/>
      <c r="O498" s="962"/>
    </row>
    <row r="499" spans="1:15" s="258" customFormat="1">
      <c r="A499" s="1874"/>
      <c r="B499" s="1877"/>
      <c r="C499" s="534"/>
      <c r="D499" s="265" t="s">
        <v>72</v>
      </c>
      <c r="E499" s="749"/>
      <c r="F499" s="749"/>
      <c r="G499" s="748"/>
      <c r="H499" s="748">
        <f t="shared" si="66"/>
        <v>0</v>
      </c>
      <c r="I499" s="749">
        <f t="shared" si="65"/>
        <v>0</v>
      </c>
      <c r="J499" s="749"/>
      <c r="K499" s="749"/>
      <c r="L499" s="749"/>
      <c r="M499" s="962"/>
      <c r="N499" s="962"/>
      <c r="O499" s="962"/>
    </row>
    <row r="500" spans="1:15" s="258" customFormat="1" ht="42.75">
      <c r="A500" s="1874"/>
      <c r="B500" s="1877"/>
      <c r="C500" s="540" t="s">
        <v>271</v>
      </c>
      <c r="D500" s="268" t="s">
        <v>37</v>
      </c>
      <c r="E500" s="749">
        <v>615893.96</v>
      </c>
      <c r="F500" s="749">
        <v>786268.7</v>
      </c>
      <c r="G500" s="749">
        <v>763971.5</v>
      </c>
      <c r="H500" s="749"/>
      <c r="I500" s="749"/>
      <c r="J500" s="749"/>
      <c r="K500" s="749">
        <v>772526</v>
      </c>
      <c r="L500" s="749">
        <v>779994.4</v>
      </c>
      <c r="M500" s="962">
        <f>+G500/12*2</f>
        <v>127328.58333333333</v>
      </c>
      <c r="N500" s="962">
        <f>+G500/12*5</f>
        <v>318321.45833333331</v>
      </c>
      <c r="O500" s="962">
        <f>+G500/12*8</f>
        <v>509314.33333333331</v>
      </c>
    </row>
    <row r="501" spans="1:15" s="260" customFormat="1" ht="42.75">
      <c r="A501" s="1874"/>
      <c r="B501" s="1877"/>
      <c r="C501" s="540" t="s">
        <v>272</v>
      </c>
      <c r="D501" s="269" t="s">
        <v>38</v>
      </c>
      <c r="E501" s="749">
        <v>76819.100000000006</v>
      </c>
      <c r="F501" s="749">
        <v>34822.800000000003</v>
      </c>
      <c r="G501" s="749">
        <v>27819.599999999999</v>
      </c>
      <c r="H501" s="749"/>
      <c r="I501" s="749"/>
      <c r="J501" s="749"/>
      <c r="K501" s="749">
        <v>28055</v>
      </c>
      <c r="L501" s="749">
        <v>28085.200000000001</v>
      </c>
      <c r="M501" s="962">
        <f>+G501/12*2</f>
        <v>4636.5999999999995</v>
      </c>
      <c r="N501" s="962">
        <f>+G501/12*5</f>
        <v>11591.499999999998</v>
      </c>
      <c r="O501" s="962">
        <f>+G501/12*8</f>
        <v>18546.399999999998</v>
      </c>
    </row>
    <row r="502" spans="1:15" s="260" customFormat="1" ht="42.75">
      <c r="A502" s="1874"/>
      <c r="B502" s="1877"/>
      <c r="C502" s="540" t="s">
        <v>273</v>
      </c>
      <c r="D502" s="269" t="s">
        <v>39</v>
      </c>
      <c r="E502" s="749">
        <v>13056.9</v>
      </c>
      <c r="F502" s="749">
        <v>16661.2</v>
      </c>
      <c r="G502" s="749">
        <v>16581.8</v>
      </c>
      <c r="H502" s="749"/>
      <c r="I502" s="749"/>
      <c r="J502" s="749"/>
      <c r="K502" s="749">
        <v>16924.7</v>
      </c>
      <c r="L502" s="749">
        <v>17316.2</v>
      </c>
      <c r="M502" s="962">
        <f>+G502/12*2</f>
        <v>2763.6333333333332</v>
      </c>
      <c r="N502" s="962">
        <f>+G502/12*5</f>
        <v>6909.083333333333</v>
      </c>
      <c r="O502" s="962">
        <f>+G502/12*8</f>
        <v>11054.533333333333</v>
      </c>
    </row>
    <row r="503" spans="1:15" s="260" customFormat="1" ht="14.25">
      <c r="A503" s="1874"/>
      <c r="B503" s="1877"/>
      <c r="C503" s="541"/>
      <c r="D503" s="491"/>
      <c r="E503" s="751"/>
      <c r="F503" s="751"/>
      <c r="G503" s="751"/>
      <c r="H503" s="751">
        <f t="shared" si="66"/>
        <v>0</v>
      </c>
      <c r="I503" s="751">
        <f t="shared" si="65"/>
        <v>0</v>
      </c>
      <c r="J503" s="751"/>
      <c r="K503" s="751"/>
      <c r="L503" s="751"/>
      <c r="M503" s="745"/>
      <c r="N503" s="745"/>
      <c r="O503" s="745"/>
    </row>
    <row r="504" spans="1:15" s="260" customFormat="1" ht="28.5">
      <c r="A504" s="1874"/>
      <c r="B504" s="1877"/>
      <c r="C504" s="542">
        <v>4212</v>
      </c>
      <c r="D504" s="490" t="s">
        <v>40</v>
      </c>
      <c r="E504" s="935">
        <f>E506+E507+E508</f>
        <v>6291.98</v>
      </c>
      <c r="F504" s="935">
        <f>F506+F507+F508</f>
        <v>10561.3</v>
      </c>
      <c r="G504" s="935">
        <f>G506+G507+G508</f>
        <v>0</v>
      </c>
      <c r="H504" s="935">
        <f t="shared" si="66"/>
        <v>-10561.3</v>
      </c>
      <c r="I504" s="935">
        <f t="shared" si="65"/>
        <v>-6291.98</v>
      </c>
      <c r="J504" s="935"/>
      <c r="K504" s="935">
        <f>K506+K507+K508</f>
        <v>0</v>
      </c>
      <c r="L504" s="935">
        <f>L506+L507+L508</f>
        <v>0</v>
      </c>
      <c r="M504" s="745"/>
      <c r="N504" s="745"/>
      <c r="O504" s="745"/>
    </row>
    <row r="505" spans="1:15" s="260" customFormat="1">
      <c r="A505" s="1874"/>
      <c r="B505" s="1877"/>
      <c r="C505" s="540"/>
      <c r="D505" s="265" t="s">
        <v>72</v>
      </c>
      <c r="E505" s="747"/>
      <c r="F505" s="747"/>
      <c r="G505" s="747"/>
      <c r="H505" s="747">
        <f t="shared" si="66"/>
        <v>0</v>
      </c>
      <c r="I505" s="747">
        <f t="shared" si="65"/>
        <v>0</v>
      </c>
      <c r="J505" s="747"/>
      <c r="K505" s="747"/>
      <c r="L505" s="747"/>
      <c r="M505" s="745"/>
      <c r="N505" s="745"/>
      <c r="O505" s="745"/>
    </row>
    <row r="506" spans="1:15" s="260" customFormat="1">
      <c r="A506" s="1874"/>
      <c r="B506" s="1877"/>
      <c r="C506" s="540"/>
      <c r="D506" s="265" t="s">
        <v>40</v>
      </c>
      <c r="E506" s="747">
        <v>6291.98</v>
      </c>
      <c r="F506" s="747">
        <v>10561.3</v>
      </c>
      <c r="G506" s="747"/>
      <c r="H506" s="747">
        <f t="shared" si="66"/>
        <v>-10561.3</v>
      </c>
      <c r="I506" s="747">
        <f t="shared" si="65"/>
        <v>-6291.98</v>
      </c>
      <c r="J506" s="747"/>
      <c r="K506" s="747"/>
      <c r="L506" s="747"/>
      <c r="M506" s="745">
        <f>+G506/12*3</f>
        <v>0</v>
      </c>
      <c r="N506" s="745">
        <f>+G506/12*6</f>
        <v>0</v>
      </c>
      <c r="O506" s="745">
        <f>+G506/12*9</f>
        <v>0</v>
      </c>
    </row>
    <row r="507" spans="1:15" s="260" customFormat="1" ht="27">
      <c r="A507" s="1874"/>
      <c r="B507" s="1877"/>
      <c r="C507" s="540"/>
      <c r="D507" s="265" t="s">
        <v>280</v>
      </c>
      <c r="E507" s="747"/>
      <c r="F507" s="747"/>
      <c r="G507" s="747"/>
      <c r="H507" s="747">
        <f t="shared" si="66"/>
        <v>0</v>
      </c>
      <c r="I507" s="747">
        <f t="shared" si="65"/>
        <v>0</v>
      </c>
      <c r="J507" s="747"/>
      <c r="K507" s="747"/>
      <c r="L507" s="747"/>
      <c r="M507" s="745"/>
      <c r="N507" s="745"/>
      <c r="O507" s="745"/>
    </row>
    <row r="508" spans="1:15" s="260" customFormat="1" ht="27">
      <c r="A508" s="1874"/>
      <c r="B508" s="1877"/>
      <c r="C508" s="540"/>
      <c r="D508" s="265" t="s">
        <v>392</v>
      </c>
      <c r="E508" s="747"/>
      <c r="F508" s="747"/>
      <c r="G508" s="747"/>
      <c r="H508" s="747">
        <f t="shared" si="66"/>
        <v>0</v>
      </c>
      <c r="I508" s="747">
        <f t="shared" si="65"/>
        <v>0</v>
      </c>
      <c r="J508" s="747"/>
      <c r="K508" s="747"/>
      <c r="L508" s="747"/>
      <c r="M508" s="745"/>
      <c r="N508" s="745"/>
      <c r="O508" s="745"/>
    </row>
    <row r="509" spans="1:15" s="260" customFormat="1" ht="14.25">
      <c r="A509" s="1874"/>
      <c r="B509" s="1877"/>
      <c r="C509" s="542">
        <v>4213</v>
      </c>
      <c r="D509" s="490" t="s">
        <v>41</v>
      </c>
      <c r="E509" s="935">
        <f>E511+E512</f>
        <v>0</v>
      </c>
      <c r="F509" s="935">
        <f>F511+F512</f>
        <v>0</v>
      </c>
      <c r="G509" s="935">
        <f>G511+G512</f>
        <v>0</v>
      </c>
      <c r="H509" s="935">
        <f t="shared" si="66"/>
        <v>0</v>
      </c>
      <c r="I509" s="935">
        <f t="shared" si="65"/>
        <v>0</v>
      </c>
      <c r="J509" s="935"/>
      <c r="K509" s="935">
        <f>K511+K512</f>
        <v>0</v>
      </c>
      <c r="L509" s="935">
        <f>L511+L512</f>
        <v>0</v>
      </c>
      <c r="M509" s="745"/>
      <c r="N509" s="745"/>
      <c r="O509" s="745"/>
    </row>
    <row r="510" spans="1:15" s="260" customFormat="1">
      <c r="A510" s="1874"/>
      <c r="B510" s="1877"/>
      <c r="C510" s="540"/>
      <c r="D510" s="265" t="s">
        <v>72</v>
      </c>
      <c r="E510" s="747"/>
      <c r="F510" s="747"/>
      <c r="G510" s="747"/>
      <c r="H510" s="747">
        <f t="shared" si="66"/>
        <v>0</v>
      </c>
      <c r="I510" s="747">
        <f t="shared" si="65"/>
        <v>0</v>
      </c>
      <c r="J510" s="747"/>
      <c r="K510" s="747"/>
      <c r="L510" s="747"/>
      <c r="M510" s="745"/>
      <c r="N510" s="745"/>
      <c r="O510" s="745"/>
    </row>
    <row r="511" spans="1:15" s="260" customFormat="1" ht="40.5">
      <c r="A511" s="1874"/>
      <c r="B511" s="1877"/>
      <c r="C511" s="540"/>
      <c r="D511" s="271" t="s">
        <v>42</v>
      </c>
      <c r="E511" s="747"/>
      <c r="F511" s="747"/>
      <c r="G511" s="747"/>
      <c r="H511" s="747">
        <f t="shared" si="66"/>
        <v>0</v>
      </c>
      <c r="I511" s="747">
        <f t="shared" si="65"/>
        <v>0</v>
      </c>
      <c r="J511" s="747"/>
      <c r="K511" s="747"/>
      <c r="L511" s="747"/>
      <c r="M511" s="745"/>
      <c r="N511" s="745"/>
      <c r="O511" s="745"/>
    </row>
    <row r="512" spans="1:15" s="260" customFormat="1" ht="40.5">
      <c r="A512" s="1874"/>
      <c r="B512" s="1877"/>
      <c r="C512" s="540"/>
      <c r="D512" s="271" t="s">
        <v>274</v>
      </c>
      <c r="E512" s="747"/>
      <c r="F512" s="747"/>
      <c r="G512" s="747"/>
      <c r="H512" s="747">
        <f t="shared" si="66"/>
        <v>0</v>
      </c>
      <c r="I512" s="747">
        <f t="shared" si="65"/>
        <v>0</v>
      </c>
      <c r="J512" s="747"/>
      <c r="K512" s="747"/>
      <c r="L512" s="747"/>
      <c r="M512" s="745">
        <f>+G512/12*3</f>
        <v>0</v>
      </c>
      <c r="N512" s="745">
        <f>+G512/12*6</f>
        <v>0</v>
      </c>
      <c r="O512" s="745">
        <f>+G512/12*9</f>
        <v>0</v>
      </c>
    </row>
    <row r="513" spans="1:15" s="260" customFormat="1" ht="14.25">
      <c r="A513" s="1874"/>
      <c r="B513" s="1877"/>
      <c r="C513" s="540">
        <v>4214</v>
      </c>
      <c r="D513" s="270" t="s">
        <v>43</v>
      </c>
      <c r="E513" s="747">
        <v>80250.97</v>
      </c>
      <c r="F513" s="747">
        <v>65797.600000000006</v>
      </c>
      <c r="G513" s="747">
        <v>78725.899999999994</v>
      </c>
      <c r="H513" s="747">
        <f t="shared" si="66"/>
        <v>12928.299999999988</v>
      </c>
      <c r="I513" s="747">
        <f t="shared" si="65"/>
        <v>-1525.070000000007</v>
      </c>
      <c r="J513" s="747"/>
      <c r="K513" s="747">
        <v>78725.899999999994</v>
      </c>
      <c r="L513" s="747">
        <v>78725.899999999994</v>
      </c>
      <c r="M513" s="745">
        <f>+G513/12*3</f>
        <v>19681.474999999999</v>
      </c>
      <c r="N513" s="745">
        <f>+G513/12*6</f>
        <v>39362.949999999997</v>
      </c>
      <c r="O513" s="745">
        <f>+G513/12*9</f>
        <v>59044.424999999996</v>
      </c>
    </row>
    <row r="514" spans="1:15" s="258" customFormat="1" ht="23.25" customHeight="1">
      <c r="A514" s="1874"/>
      <c r="B514" s="1877"/>
      <c r="C514" s="540">
        <v>4215</v>
      </c>
      <c r="D514" s="270" t="s">
        <v>44</v>
      </c>
      <c r="E514" s="747"/>
      <c r="F514" s="747"/>
      <c r="G514" s="747"/>
      <c r="H514" s="747">
        <f t="shared" si="66"/>
        <v>0</v>
      </c>
      <c r="I514" s="747">
        <f t="shared" si="65"/>
        <v>0</v>
      </c>
      <c r="J514" s="747"/>
      <c r="K514" s="747"/>
      <c r="L514" s="747"/>
      <c r="M514" s="962"/>
      <c r="N514" s="750"/>
      <c r="O514" s="962"/>
    </row>
    <row r="515" spans="1:15" s="171" customFormat="1" ht="28.5">
      <c r="A515" s="1874"/>
      <c r="B515" s="1877"/>
      <c r="C515" s="540">
        <v>4216</v>
      </c>
      <c r="D515" s="270" t="s">
        <v>45</v>
      </c>
      <c r="E515" s="747"/>
      <c r="F515" s="747"/>
      <c r="G515" s="747"/>
      <c r="H515" s="747">
        <f t="shared" si="66"/>
        <v>0</v>
      </c>
      <c r="I515" s="747">
        <f t="shared" si="65"/>
        <v>0</v>
      </c>
      <c r="J515" s="747"/>
      <c r="K515" s="747"/>
      <c r="L515" s="747"/>
      <c r="M515" s="750"/>
      <c r="N515" s="750"/>
      <c r="O515" s="750"/>
    </row>
    <row r="516" spans="1:15" s="171" customFormat="1" ht="28.5">
      <c r="A516" s="1874"/>
      <c r="B516" s="1877"/>
      <c r="C516" s="540">
        <v>4217</v>
      </c>
      <c r="D516" s="270" t="s">
        <v>46</v>
      </c>
      <c r="E516" s="747"/>
      <c r="F516" s="747"/>
      <c r="G516" s="747"/>
      <c r="H516" s="747">
        <f t="shared" si="66"/>
        <v>0</v>
      </c>
      <c r="I516" s="747">
        <f t="shared" si="65"/>
        <v>0</v>
      </c>
      <c r="J516" s="747"/>
      <c r="K516" s="747"/>
      <c r="L516" s="747"/>
      <c r="M516" s="750"/>
      <c r="N516" s="750"/>
      <c r="O516" s="750"/>
    </row>
    <row r="517" spans="1:15" s="171" customFormat="1" ht="42.75">
      <c r="A517" s="1874"/>
      <c r="B517" s="1877"/>
      <c r="C517" s="542"/>
      <c r="D517" s="490" t="s">
        <v>416</v>
      </c>
      <c r="E517" s="935">
        <f>E519+E520</f>
        <v>701.4</v>
      </c>
      <c r="F517" s="935">
        <f>F519+F520</f>
        <v>471.6</v>
      </c>
      <c r="G517" s="935">
        <f>G519+G520</f>
        <v>859.6</v>
      </c>
      <c r="H517" s="935">
        <f t="shared" si="66"/>
        <v>388</v>
      </c>
      <c r="I517" s="935">
        <f t="shared" si="65"/>
        <v>158.20000000000005</v>
      </c>
      <c r="J517" s="935"/>
      <c r="K517" s="935">
        <f>K519+K520</f>
        <v>859.6</v>
      </c>
      <c r="L517" s="935">
        <f>L519+L520</f>
        <v>859.6</v>
      </c>
      <c r="M517" s="750"/>
      <c r="N517" s="750"/>
      <c r="O517" s="750"/>
    </row>
    <row r="518" spans="1:15" s="171" customFormat="1">
      <c r="A518" s="1874"/>
      <c r="B518" s="1877"/>
      <c r="C518" s="540"/>
      <c r="D518" s="265" t="s">
        <v>72</v>
      </c>
      <c r="E518" s="748"/>
      <c r="F518" s="748"/>
      <c r="G518" s="748"/>
      <c r="H518" s="748">
        <f t="shared" si="66"/>
        <v>0</v>
      </c>
      <c r="I518" s="748">
        <f t="shared" si="65"/>
        <v>0</v>
      </c>
      <c r="J518" s="748"/>
      <c r="K518" s="748"/>
      <c r="L518" s="748"/>
      <c r="M518" s="750"/>
      <c r="N518" s="750"/>
      <c r="O518" s="750"/>
    </row>
    <row r="519" spans="1:15" s="171" customFormat="1">
      <c r="A519" s="1874"/>
      <c r="B519" s="1877"/>
      <c r="C519" s="540">
        <v>4221</v>
      </c>
      <c r="D519" s="265" t="s">
        <v>47</v>
      </c>
      <c r="E519" s="748">
        <v>701.4</v>
      </c>
      <c r="F519" s="748">
        <v>471.6</v>
      </c>
      <c r="G519" s="748">
        <v>859.6</v>
      </c>
      <c r="H519" s="748">
        <f t="shared" si="66"/>
        <v>388</v>
      </c>
      <c r="I519" s="748">
        <f t="shared" si="65"/>
        <v>158.20000000000005</v>
      </c>
      <c r="J519" s="748"/>
      <c r="K519" s="748">
        <v>859.6</v>
      </c>
      <c r="L519" s="748">
        <v>859.6</v>
      </c>
      <c r="M519" s="745">
        <f>+G519/12*3</f>
        <v>214.90000000000003</v>
      </c>
      <c r="N519" s="745">
        <f>+G519/12*6</f>
        <v>429.80000000000007</v>
      </c>
      <c r="O519" s="745">
        <f>+G519/12*9</f>
        <v>644.70000000000005</v>
      </c>
    </row>
    <row r="520" spans="1:15" s="171" customFormat="1" ht="27">
      <c r="A520" s="1874"/>
      <c r="B520" s="1877"/>
      <c r="C520" s="540">
        <v>4222</v>
      </c>
      <c r="D520" s="265" t="s">
        <v>48</v>
      </c>
      <c r="E520" s="748"/>
      <c r="F520" s="748"/>
      <c r="G520" s="748"/>
      <c r="H520" s="748">
        <f t="shared" si="66"/>
        <v>0</v>
      </c>
      <c r="I520" s="748">
        <f t="shared" si="65"/>
        <v>0</v>
      </c>
      <c r="J520" s="748"/>
      <c r="K520" s="748"/>
      <c r="L520" s="748"/>
      <c r="M520" s="750"/>
      <c r="N520" s="745"/>
      <c r="O520" s="750"/>
    </row>
    <row r="521" spans="1:15" s="260" customFormat="1" ht="14.25">
      <c r="A521" s="1874"/>
      <c r="B521" s="1877"/>
      <c r="C521" s="540">
        <v>4231</v>
      </c>
      <c r="D521" s="266" t="s">
        <v>49</v>
      </c>
      <c r="E521" s="748">
        <v>299.18</v>
      </c>
      <c r="F521" s="748">
        <v>1207.4000000000001</v>
      </c>
      <c r="G521" s="748">
        <v>1207.4000000000001</v>
      </c>
      <c r="H521" s="748">
        <f t="shared" si="66"/>
        <v>0</v>
      </c>
      <c r="I521" s="748">
        <f t="shared" si="65"/>
        <v>908.22</v>
      </c>
      <c r="J521" s="748"/>
      <c r="K521" s="748">
        <v>1207.4000000000001</v>
      </c>
      <c r="L521" s="748">
        <v>1207.4000000000001</v>
      </c>
      <c r="M521" s="745">
        <f>+G521/12*3</f>
        <v>301.85000000000002</v>
      </c>
      <c r="N521" s="745">
        <f>+G521/12*6</f>
        <v>603.70000000000005</v>
      </c>
      <c r="O521" s="745">
        <f>+G521/12*9</f>
        <v>905.55000000000007</v>
      </c>
    </row>
    <row r="522" spans="1:15" s="260" customFormat="1" ht="28.5">
      <c r="A522" s="1874"/>
      <c r="B522" s="1877"/>
      <c r="C522" s="540">
        <v>4232</v>
      </c>
      <c r="D522" s="266" t="s">
        <v>50</v>
      </c>
      <c r="E522" s="748"/>
      <c r="F522" s="748"/>
      <c r="G522" s="748"/>
      <c r="H522" s="748">
        <f t="shared" si="66"/>
        <v>0</v>
      </c>
      <c r="I522" s="748">
        <f t="shared" si="65"/>
        <v>0</v>
      </c>
      <c r="J522" s="936"/>
      <c r="K522" s="748"/>
      <c r="L522" s="748"/>
      <c r="M522" s="745"/>
      <c r="N522" s="745"/>
      <c r="O522" s="745"/>
    </row>
    <row r="523" spans="1:15" s="260" customFormat="1" ht="57">
      <c r="A523" s="1874"/>
      <c r="B523" s="1877"/>
      <c r="C523" s="540">
        <v>4233</v>
      </c>
      <c r="D523" s="266" t="s">
        <v>382</v>
      </c>
      <c r="E523" s="748"/>
      <c r="F523" s="748"/>
      <c r="G523" s="748"/>
      <c r="H523" s="748">
        <f t="shared" si="66"/>
        <v>0</v>
      </c>
      <c r="I523" s="748">
        <f t="shared" si="65"/>
        <v>0</v>
      </c>
      <c r="J523" s="936"/>
      <c r="K523" s="748"/>
      <c r="L523" s="748"/>
      <c r="M523" s="745"/>
      <c r="N523" s="745"/>
      <c r="O523" s="745"/>
    </row>
    <row r="524" spans="1:15" s="260" customFormat="1" ht="28.5">
      <c r="A524" s="1874"/>
      <c r="B524" s="1877"/>
      <c r="C524" s="540">
        <v>4234</v>
      </c>
      <c r="D524" s="266" t="s">
        <v>51</v>
      </c>
      <c r="E524" s="747"/>
      <c r="F524" s="747"/>
      <c r="G524" s="747"/>
      <c r="H524" s="747">
        <f t="shared" si="66"/>
        <v>0</v>
      </c>
      <c r="I524" s="747">
        <f t="shared" si="65"/>
        <v>0</v>
      </c>
      <c r="J524" s="747"/>
      <c r="K524" s="747"/>
      <c r="L524" s="747"/>
      <c r="M524" s="745"/>
      <c r="N524" s="962"/>
      <c r="O524" s="745"/>
    </row>
    <row r="525" spans="1:15" s="258" customFormat="1" ht="28.5">
      <c r="A525" s="1874"/>
      <c r="B525" s="1877"/>
      <c r="C525" s="540">
        <v>4235</v>
      </c>
      <c r="D525" s="266" t="s">
        <v>52</v>
      </c>
      <c r="E525" s="747">
        <v>6524</v>
      </c>
      <c r="F525" s="747">
        <v>5172.3999999999996</v>
      </c>
      <c r="G525" s="747">
        <v>8000</v>
      </c>
      <c r="H525" s="747">
        <f t="shared" si="66"/>
        <v>2827.6000000000004</v>
      </c>
      <c r="I525" s="747">
        <f t="shared" si="65"/>
        <v>1476</v>
      </c>
      <c r="J525" s="747"/>
      <c r="K525" s="747">
        <v>8000</v>
      </c>
      <c r="L525" s="747">
        <v>8000</v>
      </c>
      <c r="M525" s="745">
        <f>+G525/12*3</f>
        <v>2000</v>
      </c>
      <c r="N525" s="745">
        <f>+G525/12*6</f>
        <v>4000</v>
      </c>
      <c r="O525" s="745">
        <f>+G525/12*9</f>
        <v>6000</v>
      </c>
    </row>
    <row r="526" spans="1:15" s="260" customFormat="1" ht="28.5">
      <c r="A526" s="1874"/>
      <c r="B526" s="1877"/>
      <c r="C526" s="540">
        <v>4236</v>
      </c>
      <c r="D526" s="266" t="s">
        <v>53</v>
      </c>
      <c r="E526" s="747"/>
      <c r="F526" s="747"/>
      <c r="G526" s="747"/>
      <c r="H526" s="747">
        <f t="shared" si="66"/>
        <v>0</v>
      </c>
      <c r="I526" s="747">
        <f t="shared" si="65"/>
        <v>0</v>
      </c>
      <c r="J526" s="747"/>
      <c r="K526" s="747"/>
      <c r="L526" s="747"/>
      <c r="M526" s="745"/>
      <c r="N526" s="962"/>
      <c r="O526" s="745"/>
    </row>
    <row r="527" spans="1:15" s="258" customFormat="1" ht="28.5">
      <c r="A527" s="1874"/>
      <c r="B527" s="1877"/>
      <c r="C527" s="540">
        <v>4237</v>
      </c>
      <c r="D527" s="266" t="s">
        <v>54</v>
      </c>
      <c r="E527" s="747"/>
      <c r="F527" s="747"/>
      <c r="G527" s="747"/>
      <c r="H527" s="747">
        <f t="shared" si="66"/>
        <v>0</v>
      </c>
      <c r="I527" s="747">
        <f t="shared" si="65"/>
        <v>0</v>
      </c>
      <c r="J527" s="747"/>
      <c r="K527" s="747"/>
      <c r="L527" s="747"/>
      <c r="M527" s="962"/>
      <c r="N527" s="962"/>
      <c r="O527" s="962"/>
    </row>
    <row r="528" spans="1:15" s="258" customFormat="1" ht="28.5">
      <c r="A528" s="1874"/>
      <c r="B528" s="1877"/>
      <c r="C528" s="540">
        <v>4239</v>
      </c>
      <c r="D528" s="264" t="s">
        <v>55</v>
      </c>
      <c r="E528" s="749"/>
      <c r="F528" s="749"/>
      <c r="G528" s="749"/>
      <c r="H528" s="749">
        <f t="shared" si="66"/>
        <v>0</v>
      </c>
      <c r="I528" s="749">
        <f t="shared" ref="I528:I559" si="67">G528-E528</f>
        <v>0</v>
      </c>
      <c r="J528" s="749"/>
      <c r="K528" s="749"/>
      <c r="L528" s="749"/>
      <c r="M528" s="962"/>
      <c r="N528" s="962"/>
      <c r="O528" s="962"/>
    </row>
    <row r="529" spans="1:15" s="258" customFormat="1" ht="28.5">
      <c r="A529" s="1874"/>
      <c r="B529" s="1877"/>
      <c r="C529" s="540">
        <v>4241</v>
      </c>
      <c r="D529" s="266" t="s">
        <v>56</v>
      </c>
      <c r="E529" s="747"/>
      <c r="F529" s="747"/>
      <c r="G529" s="747"/>
      <c r="H529" s="747">
        <f t="shared" si="66"/>
        <v>0</v>
      </c>
      <c r="I529" s="747">
        <f t="shared" si="67"/>
        <v>0</v>
      </c>
      <c r="J529" s="747"/>
      <c r="K529" s="747"/>
      <c r="L529" s="747"/>
      <c r="M529" s="962"/>
      <c r="N529" s="962"/>
      <c r="O529" s="962"/>
    </row>
    <row r="530" spans="1:15" s="258" customFormat="1" ht="42.75">
      <c r="A530" s="1874"/>
      <c r="B530" s="1877"/>
      <c r="C530" s="540">
        <v>4251</v>
      </c>
      <c r="D530" s="264" t="s">
        <v>57</v>
      </c>
      <c r="E530" s="749"/>
      <c r="F530" s="749"/>
      <c r="G530" s="749"/>
      <c r="H530" s="749">
        <f t="shared" si="66"/>
        <v>0</v>
      </c>
      <c r="I530" s="749">
        <f t="shared" si="67"/>
        <v>0</v>
      </c>
      <c r="J530" s="749"/>
      <c r="K530" s="749"/>
      <c r="L530" s="749"/>
      <c r="M530" s="962"/>
      <c r="N530" s="962"/>
      <c r="O530" s="962"/>
    </row>
    <row r="531" spans="1:15" s="258" customFormat="1" ht="42.75">
      <c r="A531" s="1874"/>
      <c r="B531" s="1877"/>
      <c r="C531" s="542">
        <v>4252</v>
      </c>
      <c r="D531" s="490" t="s">
        <v>58</v>
      </c>
      <c r="E531" s="935">
        <f>E533+E534</f>
        <v>0</v>
      </c>
      <c r="F531" s="935">
        <f>F533+F534</f>
        <v>0</v>
      </c>
      <c r="G531" s="935">
        <f>G533+G534</f>
        <v>0</v>
      </c>
      <c r="H531" s="935">
        <f t="shared" si="66"/>
        <v>0</v>
      </c>
      <c r="I531" s="935">
        <f t="shared" si="67"/>
        <v>0</v>
      </c>
      <c r="J531" s="935"/>
      <c r="K531" s="935">
        <f>K533+K534</f>
        <v>0</v>
      </c>
      <c r="L531" s="935">
        <f>L533+L534</f>
        <v>0</v>
      </c>
      <c r="M531" s="962"/>
      <c r="N531" s="962"/>
      <c r="O531" s="962"/>
    </row>
    <row r="532" spans="1:15" s="258" customFormat="1">
      <c r="A532" s="1874"/>
      <c r="B532" s="1877"/>
      <c r="C532" s="540"/>
      <c r="D532" s="265" t="s">
        <v>72</v>
      </c>
      <c r="E532" s="749"/>
      <c r="F532" s="749"/>
      <c r="G532" s="749"/>
      <c r="H532" s="749">
        <f t="shared" si="66"/>
        <v>0</v>
      </c>
      <c r="I532" s="749">
        <f t="shared" si="67"/>
        <v>0</v>
      </c>
      <c r="J532" s="749"/>
      <c r="K532" s="749"/>
      <c r="L532" s="749"/>
      <c r="M532" s="962"/>
      <c r="N532" s="745"/>
      <c r="O532" s="962"/>
    </row>
    <row r="533" spans="1:15" s="260" customFormat="1" ht="27">
      <c r="A533" s="1874"/>
      <c r="B533" s="1877"/>
      <c r="C533" s="540"/>
      <c r="D533" s="272" t="s">
        <v>59</v>
      </c>
      <c r="E533" s="749"/>
      <c r="F533" s="749"/>
      <c r="G533" s="749"/>
      <c r="H533" s="749">
        <f t="shared" si="66"/>
        <v>0</v>
      </c>
      <c r="I533" s="749">
        <f t="shared" si="67"/>
        <v>0</v>
      </c>
      <c r="J533" s="749"/>
      <c r="K533" s="749"/>
      <c r="L533" s="749"/>
      <c r="M533" s="745"/>
      <c r="N533" s="745"/>
      <c r="O533" s="745"/>
    </row>
    <row r="534" spans="1:15" s="260" customFormat="1" ht="27">
      <c r="A534" s="1874"/>
      <c r="B534" s="1877"/>
      <c r="C534" s="540"/>
      <c r="D534" s="272" t="s">
        <v>60</v>
      </c>
      <c r="E534" s="749"/>
      <c r="F534" s="749"/>
      <c r="G534" s="749"/>
      <c r="H534" s="749">
        <f t="shared" si="66"/>
        <v>0</v>
      </c>
      <c r="I534" s="749">
        <f t="shared" si="67"/>
        <v>0</v>
      </c>
      <c r="J534" s="749"/>
      <c r="K534" s="749"/>
      <c r="L534" s="749"/>
      <c r="M534" s="745"/>
      <c r="N534" s="745"/>
      <c r="O534" s="745"/>
    </row>
    <row r="535" spans="1:15" s="260" customFormat="1" ht="28.5">
      <c r="A535" s="1874"/>
      <c r="B535" s="1877"/>
      <c r="C535" s="542">
        <v>4261</v>
      </c>
      <c r="D535" s="490" t="s">
        <v>61</v>
      </c>
      <c r="E535" s="935">
        <f>E537+E538</f>
        <v>0</v>
      </c>
      <c r="F535" s="935">
        <f>F537+F538</f>
        <v>0</v>
      </c>
      <c r="G535" s="935">
        <f>G537+G538</f>
        <v>0</v>
      </c>
      <c r="H535" s="935">
        <f t="shared" si="66"/>
        <v>0</v>
      </c>
      <c r="I535" s="935">
        <f t="shared" si="67"/>
        <v>0</v>
      </c>
      <c r="J535" s="935"/>
      <c r="K535" s="935">
        <f>K537+K538</f>
        <v>0</v>
      </c>
      <c r="L535" s="935">
        <f>L537+L538</f>
        <v>0</v>
      </c>
      <c r="M535" s="745"/>
      <c r="N535" s="745"/>
      <c r="O535" s="745"/>
    </row>
    <row r="536" spans="1:15" s="260" customFormat="1">
      <c r="A536" s="1874"/>
      <c r="B536" s="1877"/>
      <c r="C536" s="540"/>
      <c r="D536" s="265" t="s">
        <v>72</v>
      </c>
      <c r="E536" s="747"/>
      <c r="F536" s="747"/>
      <c r="G536" s="747"/>
      <c r="H536" s="747">
        <f t="shared" si="66"/>
        <v>0</v>
      </c>
      <c r="I536" s="747">
        <f t="shared" si="67"/>
        <v>0</v>
      </c>
      <c r="J536" s="747"/>
      <c r="K536" s="747"/>
      <c r="L536" s="747"/>
      <c r="M536" s="745"/>
      <c r="N536" s="745"/>
      <c r="O536" s="745"/>
    </row>
    <row r="537" spans="1:15" s="260" customFormat="1">
      <c r="A537" s="1874"/>
      <c r="B537" s="1877"/>
      <c r="C537" s="540"/>
      <c r="D537" s="265" t="s">
        <v>62</v>
      </c>
      <c r="E537" s="747"/>
      <c r="F537" s="747"/>
      <c r="G537" s="747"/>
      <c r="H537" s="747">
        <f t="shared" si="66"/>
        <v>0</v>
      </c>
      <c r="I537" s="747">
        <f t="shared" si="67"/>
        <v>0</v>
      </c>
      <c r="J537" s="747"/>
      <c r="K537" s="747"/>
      <c r="L537" s="747"/>
      <c r="M537" s="745"/>
      <c r="N537" s="745"/>
      <c r="O537" s="745"/>
    </row>
    <row r="538" spans="1:15" s="260" customFormat="1">
      <c r="A538" s="1874"/>
      <c r="B538" s="1877"/>
      <c r="C538" s="540"/>
      <c r="D538" s="265" t="s">
        <v>63</v>
      </c>
      <c r="E538" s="747"/>
      <c r="F538" s="747"/>
      <c r="G538" s="747"/>
      <c r="H538" s="747">
        <f t="shared" si="66"/>
        <v>0</v>
      </c>
      <c r="I538" s="747">
        <f t="shared" si="67"/>
        <v>0</v>
      </c>
      <c r="J538" s="747"/>
      <c r="K538" s="747"/>
      <c r="L538" s="747"/>
      <c r="M538" s="745"/>
      <c r="N538" s="745"/>
      <c r="O538" s="745"/>
    </row>
    <row r="539" spans="1:15" s="260" customFormat="1" ht="28.5">
      <c r="A539" s="1874"/>
      <c r="B539" s="1877"/>
      <c r="C539" s="540">
        <v>4262</v>
      </c>
      <c r="D539" s="266" t="s">
        <v>340</v>
      </c>
      <c r="E539" s="747"/>
      <c r="F539" s="747"/>
      <c r="G539" s="747"/>
      <c r="H539" s="747">
        <f t="shared" si="66"/>
        <v>0</v>
      </c>
      <c r="I539" s="747">
        <f t="shared" si="67"/>
        <v>0</v>
      </c>
      <c r="J539" s="747"/>
      <c r="K539" s="747"/>
      <c r="L539" s="747"/>
      <c r="M539" s="745"/>
      <c r="N539" s="745"/>
      <c r="O539" s="745"/>
    </row>
    <row r="540" spans="1:15" s="260" customFormat="1" ht="14.25">
      <c r="A540" s="1874"/>
      <c r="B540" s="1877"/>
      <c r="C540" s="540">
        <v>4264</v>
      </c>
      <c r="D540" s="266" t="s">
        <v>339</v>
      </c>
      <c r="E540" s="747"/>
      <c r="F540" s="747"/>
      <c r="G540" s="747"/>
      <c r="H540" s="747">
        <f t="shared" si="66"/>
        <v>0</v>
      </c>
      <c r="I540" s="747">
        <f t="shared" si="67"/>
        <v>0</v>
      </c>
      <c r="J540" s="747"/>
      <c r="K540" s="747"/>
      <c r="L540" s="747"/>
      <c r="M540" s="745"/>
      <c r="N540" s="745"/>
      <c r="O540" s="745"/>
    </row>
    <row r="541" spans="1:15" s="260" customFormat="1" ht="22.5" customHeight="1">
      <c r="A541" s="1874"/>
      <c r="B541" s="1877"/>
      <c r="C541" s="543">
        <v>4266</v>
      </c>
      <c r="D541" s="518" t="s">
        <v>423</v>
      </c>
      <c r="E541" s="747"/>
      <c r="F541" s="747"/>
      <c r="G541" s="747"/>
      <c r="H541" s="747">
        <f t="shared" si="66"/>
        <v>0</v>
      </c>
      <c r="I541" s="747">
        <f t="shared" si="67"/>
        <v>0</v>
      </c>
      <c r="J541" s="747"/>
      <c r="K541" s="747"/>
      <c r="L541" s="747"/>
      <c r="M541" s="745"/>
      <c r="N541" s="745"/>
      <c r="O541" s="745"/>
    </row>
    <row r="542" spans="1:15" s="260" customFormat="1" ht="28.5">
      <c r="A542" s="1874"/>
      <c r="B542" s="1877"/>
      <c r="C542" s="540">
        <v>4267</v>
      </c>
      <c r="D542" s="266" t="s">
        <v>341</v>
      </c>
      <c r="E542" s="747"/>
      <c r="F542" s="747"/>
      <c r="G542" s="747"/>
      <c r="H542" s="747">
        <f t="shared" si="66"/>
        <v>0</v>
      </c>
      <c r="I542" s="747">
        <f t="shared" si="67"/>
        <v>0</v>
      </c>
      <c r="J542" s="747"/>
      <c r="K542" s="747"/>
      <c r="L542" s="747"/>
      <c r="M542" s="745"/>
      <c r="N542" s="745"/>
      <c r="O542" s="745"/>
    </row>
    <row r="543" spans="1:15" s="260" customFormat="1" ht="28.5">
      <c r="A543" s="1874"/>
      <c r="B543" s="1877"/>
      <c r="C543" s="540">
        <v>4269</v>
      </c>
      <c r="D543" s="266" t="s">
        <v>64</v>
      </c>
      <c r="E543" s="747"/>
      <c r="F543" s="747"/>
      <c r="G543" s="747"/>
      <c r="H543" s="747">
        <f t="shared" si="66"/>
        <v>0</v>
      </c>
      <c r="I543" s="747">
        <f t="shared" si="67"/>
        <v>0</v>
      </c>
      <c r="J543" s="747"/>
      <c r="K543" s="747"/>
      <c r="L543" s="747"/>
      <c r="M543" s="745"/>
      <c r="N543" s="972"/>
      <c r="O543" s="745"/>
    </row>
    <row r="544" spans="1:15" s="260" customFormat="1" ht="42.75">
      <c r="A544" s="1874"/>
      <c r="B544" s="1877"/>
      <c r="C544" s="540">
        <v>4511</v>
      </c>
      <c r="D544" s="264" t="s">
        <v>65</v>
      </c>
      <c r="E544" s="747"/>
      <c r="F544" s="747"/>
      <c r="G544" s="747"/>
      <c r="H544" s="747">
        <f t="shared" si="66"/>
        <v>0</v>
      </c>
      <c r="I544" s="747">
        <f t="shared" si="67"/>
        <v>0</v>
      </c>
      <c r="J544" s="747"/>
      <c r="K544" s="747"/>
      <c r="L544" s="747"/>
      <c r="M544" s="745"/>
      <c r="N544" s="972"/>
      <c r="O544" s="745"/>
    </row>
    <row r="545" spans="1:15" s="262" customFormat="1" ht="42.75">
      <c r="A545" s="1874"/>
      <c r="B545" s="1877"/>
      <c r="C545" s="540">
        <v>4621</v>
      </c>
      <c r="D545" s="264" t="s">
        <v>66</v>
      </c>
      <c r="E545" s="747"/>
      <c r="F545" s="747"/>
      <c r="G545" s="747"/>
      <c r="H545" s="747">
        <f t="shared" si="66"/>
        <v>0</v>
      </c>
      <c r="I545" s="747">
        <f t="shared" si="67"/>
        <v>0</v>
      </c>
      <c r="J545" s="937"/>
      <c r="K545" s="747"/>
      <c r="L545" s="747"/>
      <c r="M545" s="745"/>
      <c r="N545" s="972"/>
      <c r="O545" s="972"/>
    </row>
    <row r="546" spans="1:15" s="262" customFormat="1" ht="42.75">
      <c r="A546" s="1874"/>
      <c r="B546" s="1877"/>
      <c r="C546" s="540">
        <v>4631</v>
      </c>
      <c r="D546" s="264" t="s">
        <v>381</v>
      </c>
      <c r="E546" s="747"/>
      <c r="F546" s="747"/>
      <c r="G546" s="747"/>
      <c r="H546" s="747">
        <f t="shared" si="66"/>
        <v>0</v>
      </c>
      <c r="I546" s="747">
        <f t="shared" si="67"/>
        <v>0</v>
      </c>
      <c r="J546" s="937"/>
      <c r="K546" s="747"/>
      <c r="L546" s="747"/>
      <c r="M546" s="972"/>
      <c r="N546" s="972"/>
      <c r="O546" s="972"/>
    </row>
    <row r="547" spans="1:15" s="262" customFormat="1" ht="21.75" customHeight="1">
      <c r="A547" s="1874"/>
      <c r="B547" s="1877"/>
      <c r="C547" s="540">
        <v>4632</v>
      </c>
      <c r="D547" s="264" t="s">
        <v>278</v>
      </c>
      <c r="E547" s="747"/>
      <c r="F547" s="747"/>
      <c r="G547" s="747"/>
      <c r="H547" s="747">
        <f t="shared" si="66"/>
        <v>0</v>
      </c>
      <c r="I547" s="747">
        <f t="shared" si="67"/>
        <v>0</v>
      </c>
      <c r="J547" s="747"/>
      <c r="K547" s="747"/>
      <c r="L547" s="747"/>
      <c r="M547" s="972"/>
      <c r="N547" s="972"/>
      <c r="O547" s="972"/>
    </row>
    <row r="548" spans="1:15" s="262" customFormat="1" ht="48.75" customHeight="1">
      <c r="A548" s="1874"/>
      <c r="B548" s="1877"/>
      <c r="C548" s="543">
        <v>4638</v>
      </c>
      <c r="D548" s="518" t="s">
        <v>424</v>
      </c>
      <c r="E548" s="747"/>
      <c r="F548" s="747"/>
      <c r="G548" s="747"/>
      <c r="H548" s="747">
        <f t="shared" si="66"/>
        <v>0</v>
      </c>
      <c r="I548" s="747">
        <f t="shared" si="67"/>
        <v>0</v>
      </c>
      <c r="J548" s="747"/>
      <c r="K548" s="747"/>
      <c r="L548" s="747"/>
      <c r="M548" s="972"/>
      <c r="N548" s="972"/>
      <c r="O548" s="972"/>
    </row>
    <row r="549" spans="1:15" s="262" customFormat="1" ht="28.5">
      <c r="A549" s="1874"/>
      <c r="B549" s="1877"/>
      <c r="C549" s="540" t="s">
        <v>387</v>
      </c>
      <c r="D549" s="264" t="s">
        <v>388</v>
      </c>
      <c r="E549" s="747"/>
      <c r="F549" s="747"/>
      <c r="G549" s="747"/>
      <c r="H549" s="747">
        <f t="shared" si="66"/>
        <v>0</v>
      </c>
      <c r="I549" s="747">
        <f t="shared" si="67"/>
        <v>0</v>
      </c>
      <c r="J549" s="747"/>
      <c r="K549" s="747"/>
      <c r="L549" s="747"/>
      <c r="M549" s="972"/>
      <c r="N549" s="972"/>
      <c r="O549" s="972"/>
    </row>
    <row r="550" spans="1:15" s="262" customFormat="1" ht="14.25">
      <c r="A550" s="1874"/>
      <c r="B550" s="1877"/>
      <c r="C550" s="540">
        <v>4729</v>
      </c>
      <c r="D550" s="266" t="s">
        <v>67</v>
      </c>
      <c r="E550" s="747">
        <v>3230</v>
      </c>
      <c r="F550" s="747">
        <v>4920</v>
      </c>
      <c r="G550" s="747">
        <v>4920</v>
      </c>
      <c r="H550" s="747">
        <f t="shared" si="66"/>
        <v>0</v>
      </c>
      <c r="I550" s="747">
        <f t="shared" si="67"/>
        <v>1690</v>
      </c>
      <c r="J550" s="938"/>
      <c r="K550" s="747">
        <v>4920</v>
      </c>
      <c r="L550" s="747">
        <v>4920</v>
      </c>
      <c r="M550" s="745">
        <f>+G550/12*3</f>
        <v>1230</v>
      </c>
      <c r="N550" s="745">
        <f>+G550/12*6</f>
        <v>2460</v>
      </c>
      <c r="O550" s="745">
        <f>+G550/12*9</f>
        <v>3690</v>
      </c>
    </row>
    <row r="551" spans="1:15" s="262" customFormat="1" ht="14.25">
      <c r="A551" s="1874"/>
      <c r="B551" s="1877"/>
      <c r="C551" s="540">
        <v>4822</v>
      </c>
      <c r="D551" s="266" t="s">
        <v>68</v>
      </c>
      <c r="E551" s="938"/>
      <c r="F551" s="938"/>
      <c r="G551" s="747"/>
      <c r="H551" s="747">
        <f t="shared" si="66"/>
        <v>0</v>
      </c>
      <c r="I551" s="747">
        <f t="shared" si="67"/>
        <v>0</v>
      </c>
      <c r="J551" s="938"/>
      <c r="K551" s="938"/>
      <c r="L551" s="938"/>
      <c r="M551" s="972"/>
      <c r="N551" s="972"/>
      <c r="O551" s="972"/>
    </row>
    <row r="552" spans="1:15" s="262" customFormat="1" ht="14.25">
      <c r="A552" s="1874"/>
      <c r="B552" s="1877"/>
      <c r="C552" s="542">
        <v>4823</v>
      </c>
      <c r="D552" s="490" t="s">
        <v>69</v>
      </c>
      <c r="E552" s="935">
        <f>E554+E555+E556</f>
        <v>92.5</v>
      </c>
      <c r="F552" s="935">
        <f>F554+F555+F556</f>
        <v>109.3</v>
      </c>
      <c r="G552" s="935">
        <f>G554+G555+G556</f>
        <v>262.3</v>
      </c>
      <c r="H552" s="935">
        <f t="shared" si="66"/>
        <v>153</v>
      </c>
      <c r="I552" s="935">
        <f t="shared" si="67"/>
        <v>169.8</v>
      </c>
      <c r="J552" s="935"/>
      <c r="K552" s="935">
        <f>K554+K555+K556</f>
        <v>262.3</v>
      </c>
      <c r="L552" s="935">
        <f>L554+L555+L556</f>
        <v>262.3</v>
      </c>
      <c r="M552" s="972"/>
      <c r="N552" s="972"/>
      <c r="O552" s="972"/>
    </row>
    <row r="553" spans="1:15" s="262" customFormat="1" ht="14.25">
      <c r="A553" s="1874"/>
      <c r="B553" s="1877"/>
      <c r="C553" s="540"/>
      <c r="D553" s="265" t="s">
        <v>72</v>
      </c>
      <c r="E553" s="938"/>
      <c r="F553" s="938"/>
      <c r="G553" s="747"/>
      <c r="H553" s="747">
        <f t="shared" si="66"/>
        <v>0</v>
      </c>
      <c r="I553" s="747">
        <f t="shared" si="67"/>
        <v>0</v>
      </c>
      <c r="J553" s="938"/>
      <c r="K553" s="938"/>
      <c r="L553" s="938"/>
      <c r="M553" s="972"/>
      <c r="N553" s="745"/>
      <c r="O553" s="972"/>
    </row>
    <row r="554" spans="1:15" s="260" customFormat="1" ht="40.5">
      <c r="A554" s="1874"/>
      <c r="B554" s="1877"/>
      <c r="C554" s="540"/>
      <c r="D554" s="265" t="s">
        <v>277</v>
      </c>
      <c r="E554" s="747">
        <v>92.5</v>
      </c>
      <c r="F554" s="747">
        <v>11.5</v>
      </c>
      <c r="G554" s="747">
        <v>11.5</v>
      </c>
      <c r="H554" s="747">
        <f t="shared" si="66"/>
        <v>0</v>
      </c>
      <c r="I554" s="747">
        <f t="shared" si="67"/>
        <v>-81</v>
      </c>
      <c r="J554" s="938"/>
      <c r="K554" s="747">
        <v>11.5</v>
      </c>
      <c r="L554" s="747">
        <v>11.5</v>
      </c>
      <c r="M554" s="745">
        <f>+G554/12*3</f>
        <v>2.875</v>
      </c>
      <c r="N554" s="745">
        <f>+G554/12*6</f>
        <v>5.75</v>
      </c>
      <c r="O554" s="745">
        <f>+G554/12*9</f>
        <v>8.625</v>
      </c>
    </row>
    <row r="555" spans="1:15" ht="27.95" customHeight="1">
      <c r="A555" s="1874"/>
      <c r="B555" s="1877"/>
      <c r="C555" s="540"/>
      <c r="D555" s="265" t="s">
        <v>275</v>
      </c>
      <c r="E555" s="938"/>
      <c r="F555" s="938"/>
      <c r="G555" s="747"/>
      <c r="H555" s="747">
        <f t="shared" si="66"/>
        <v>0</v>
      </c>
      <c r="I555" s="747">
        <f t="shared" si="67"/>
        <v>0</v>
      </c>
      <c r="J555" s="938"/>
      <c r="K555" s="938"/>
      <c r="L555" s="938"/>
      <c r="M555" s="745"/>
    </row>
    <row r="556" spans="1:15" ht="14.25">
      <c r="A556" s="1874"/>
      <c r="B556" s="1877"/>
      <c r="C556" s="540"/>
      <c r="D556" s="265" t="s">
        <v>276</v>
      </c>
      <c r="E556" s="938"/>
      <c r="F556" s="747">
        <v>97.8</v>
      </c>
      <c r="G556" s="747">
        <v>250.8</v>
      </c>
      <c r="H556" s="747">
        <f t="shared" si="66"/>
        <v>153</v>
      </c>
      <c r="I556" s="747">
        <f t="shared" si="67"/>
        <v>250.8</v>
      </c>
      <c r="J556" s="938"/>
      <c r="K556" s="747">
        <v>250.8</v>
      </c>
      <c r="L556" s="747">
        <v>250.8</v>
      </c>
      <c r="N556" s="973"/>
    </row>
    <row r="557" spans="1:15" ht="31.5" customHeight="1">
      <c r="A557" s="1874"/>
      <c r="B557" s="1877"/>
      <c r="C557" s="543" t="s">
        <v>422</v>
      </c>
      <c r="D557" s="518" t="s">
        <v>446</v>
      </c>
      <c r="E557" s="938"/>
      <c r="F557" s="938"/>
      <c r="G557" s="747"/>
      <c r="H557" s="747">
        <f t="shared" si="66"/>
        <v>0</v>
      </c>
      <c r="I557" s="747">
        <f t="shared" si="67"/>
        <v>0</v>
      </c>
      <c r="J557" s="938"/>
      <c r="K557" s="938"/>
      <c r="L557" s="938"/>
      <c r="N557" s="973"/>
    </row>
    <row r="558" spans="1:15" s="275" customFormat="1" ht="14.25">
      <c r="A558" s="1874"/>
      <c r="B558" s="1877"/>
      <c r="C558" s="540">
        <v>4861</v>
      </c>
      <c r="D558" s="266" t="s">
        <v>70</v>
      </c>
      <c r="E558" s="938"/>
      <c r="F558" s="938"/>
      <c r="G558" s="747"/>
      <c r="H558" s="747">
        <f t="shared" si="66"/>
        <v>0</v>
      </c>
      <c r="I558" s="747">
        <f t="shared" si="67"/>
        <v>0</v>
      </c>
      <c r="J558" s="938"/>
      <c r="K558" s="938"/>
      <c r="L558" s="938"/>
      <c r="M558" s="923"/>
      <c r="N558" s="920"/>
      <c r="O558" s="973"/>
    </row>
    <row r="559" spans="1:15" ht="14.25">
      <c r="A559" s="1875"/>
      <c r="B559" s="1878"/>
      <c r="C559" s="540">
        <v>4891</v>
      </c>
      <c r="D559" s="266" t="s">
        <v>71</v>
      </c>
      <c r="E559" s="747"/>
      <c r="F559" s="747"/>
      <c r="G559" s="747"/>
      <c r="H559" s="747">
        <f t="shared" si="66"/>
        <v>0</v>
      </c>
      <c r="I559" s="747">
        <f t="shared" si="67"/>
        <v>0</v>
      </c>
      <c r="J559" s="747"/>
      <c r="K559" s="747"/>
      <c r="L559" s="747"/>
      <c r="M559" s="974"/>
    </row>
    <row r="560" spans="1:15" s="27" customFormat="1" ht="42.75">
      <c r="A560" s="1862" t="s">
        <v>438</v>
      </c>
      <c r="B560" s="1862"/>
      <c r="C560" s="276"/>
      <c r="D560" s="36" t="s">
        <v>73</v>
      </c>
      <c r="E560" s="939">
        <f>SUM(E562:E569)</f>
        <v>0</v>
      </c>
      <c r="F560" s="939">
        <f>SUM(F562:F569)</f>
        <v>0</v>
      </c>
      <c r="G560" s="939">
        <f>SUM(G562:G569)</f>
        <v>0</v>
      </c>
      <c r="H560" s="939">
        <f t="shared" si="66"/>
        <v>0</v>
      </c>
      <c r="I560" s="939">
        <f>+I566+I567+I568+I569</f>
        <v>0</v>
      </c>
      <c r="J560" s="939">
        <f>+J566+J567+J568+J569</f>
        <v>0</v>
      </c>
      <c r="K560" s="939">
        <f>SUM(K562:K569)</f>
        <v>0</v>
      </c>
      <c r="L560" s="939">
        <f>SUM(L562:L569)</f>
        <v>0</v>
      </c>
      <c r="M560" s="975"/>
      <c r="N560" s="975"/>
      <c r="O560" s="975"/>
    </row>
    <row r="561" spans="1:15" s="20" customFormat="1" ht="23.25" customHeight="1">
      <c r="A561" s="624" t="s">
        <v>439</v>
      </c>
      <c r="B561" s="1201" t="s">
        <v>440</v>
      </c>
      <c r="C561" s="277"/>
      <c r="D561" s="17" t="s">
        <v>72</v>
      </c>
      <c r="E561" s="940"/>
      <c r="F561" s="940"/>
      <c r="G561" s="940"/>
      <c r="H561" s="940">
        <f t="shared" si="66"/>
        <v>0</v>
      </c>
      <c r="I561" s="409">
        <f t="shared" ref="I561:I574" si="68">G561-E561</f>
        <v>0</v>
      </c>
      <c r="J561" s="940"/>
      <c r="K561" s="940"/>
      <c r="L561" s="940"/>
      <c r="M561" s="976"/>
      <c r="N561" s="976"/>
      <c r="O561" s="976"/>
    </row>
    <row r="562" spans="1:15" s="20" customFormat="1" ht="28.5">
      <c r="A562" s="1870">
        <v>1080</v>
      </c>
      <c r="B562" s="1870">
        <v>11006</v>
      </c>
      <c r="C562" s="277">
        <v>5111</v>
      </c>
      <c r="D562" s="18" t="s">
        <v>696</v>
      </c>
      <c r="E562" s="940"/>
      <c r="F562" s="940"/>
      <c r="G562" s="940"/>
      <c r="H562" s="409">
        <f t="shared" si="66"/>
        <v>0</v>
      </c>
      <c r="I562" s="409">
        <f t="shared" si="68"/>
        <v>0</v>
      </c>
      <c r="J562" s="940"/>
      <c r="K562" s="940"/>
      <c r="L562" s="940"/>
      <c r="M562" s="976"/>
      <c r="N562" s="976"/>
      <c r="O562" s="976"/>
    </row>
    <row r="563" spans="1:15" s="20" customFormat="1" ht="28.5">
      <c r="A563" s="1871"/>
      <c r="B563" s="1871"/>
      <c r="C563" s="277">
        <v>5112</v>
      </c>
      <c r="D563" s="18" t="s">
        <v>697</v>
      </c>
      <c r="E563" s="940"/>
      <c r="F563" s="940"/>
      <c r="G563" s="940"/>
      <c r="H563" s="409">
        <f t="shared" si="66"/>
        <v>0</v>
      </c>
      <c r="I563" s="409">
        <f t="shared" si="68"/>
        <v>0</v>
      </c>
      <c r="J563" s="940"/>
      <c r="K563" s="940"/>
      <c r="L563" s="940"/>
      <c r="M563" s="976"/>
      <c r="N563" s="976"/>
      <c r="O563" s="976"/>
    </row>
    <row r="564" spans="1:15" s="20" customFormat="1" ht="13.5" customHeight="1">
      <c r="A564" s="1871"/>
      <c r="B564" s="1871"/>
      <c r="C564" s="277" t="s">
        <v>698</v>
      </c>
      <c r="D564" s="18" t="s">
        <v>673</v>
      </c>
      <c r="E564" s="940"/>
      <c r="F564" s="940"/>
      <c r="G564" s="940"/>
      <c r="H564" s="409">
        <f t="shared" si="66"/>
        <v>0</v>
      </c>
      <c r="I564" s="409">
        <f t="shared" si="68"/>
        <v>0</v>
      </c>
      <c r="J564" s="940"/>
      <c r="K564" s="940"/>
      <c r="L564" s="940"/>
      <c r="M564" s="976"/>
      <c r="N564" s="976"/>
      <c r="O564" s="976"/>
    </row>
    <row r="565" spans="1:15" s="20" customFormat="1" ht="28.5">
      <c r="A565" s="1871"/>
      <c r="B565" s="1871"/>
      <c r="C565" s="277">
        <v>5121</v>
      </c>
      <c r="D565" s="264" t="s">
        <v>74</v>
      </c>
      <c r="E565" s="940"/>
      <c r="F565" s="940"/>
      <c r="G565" s="940"/>
      <c r="H565" s="409">
        <f t="shared" si="66"/>
        <v>0</v>
      </c>
      <c r="I565" s="409">
        <f t="shared" si="68"/>
        <v>0</v>
      </c>
      <c r="J565" s="940"/>
      <c r="K565" s="940"/>
      <c r="L565" s="940"/>
      <c r="M565" s="976"/>
      <c r="N565" s="976"/>
      <c r="O565" s="976"/>
    </row>
    <row r="566" spans="1:15" s="33" customFormat="1" ht="15.75" customHeight="1">
      <c r="A566" s="1871"/>
      <c r="B566" s="1871"/>
      <c r="C566" s="251">
        <v>5122</v>
      </c>
      <c r="D566" s="21" t="s">
        <v>75</v>
      </c>
      <c r="E566" s="941"/>
      <c r="F566" s="941"/>
      <c r="G566" s="409"/>
      <c r="H566" s="409">
        <f t="shared" si="66"/>
        <v>0</v>
      </c>
      <c r="I566" s="409">
        <f t="shared" si="68"/>
        <v>0</v>
      </c>
      <c r="J566" s="941"/>
      <c r="K566" s="409"/>
      <c r="L566" s="409"/>
      <c r="M566" s="977"/>
      <c r="N566" s="977"/>
      <c r="O566" s="977"/>
    </row>
    <row r="567" spans="1:15" s="33" customFormat="1" ht="15.75" customHeight="1">
      <c r="A567" s="1871"/>
      <c r="B567" s="1871"/>
      <c r="C567" s="251">
        <v>5129</v>
      </c>
      <c r="D567" s="21" t="s">
        <v>76</v>
      </c>
      <c r="E567" s="941"/>
      <c r="F567" s="941"/>
      <c r="G567" s="409"/>
      <c r="H567" s="409">
        <f t="shared" si="66"/>
        <v>0</v>
      </c>
      <c r="I567" s="409">
        <f t="shared" si="68"/>
        <v>0</v>
      </c>
      <c r="J567" s="941"/>
      <c r="K567" s="409"/>
      <c r="L567" s="409"/>
      <c r="M567" s="977"/>
      <c r="N567" s="977"/>
      <c r="O567" s="977"/>
    </row>
    <row r="568" spans="1:15" s="33" customFormat="1" ht="28.5">
      <c r="A568" s="1871"/>
      <c r="B568" s="1871"/>
      <c r="C568" s="251">
        <v>5132</v>
      </c>
      <c r="D568" s="21" t="s">
        <v>77</v>
      </c>
      <c r="E568" s="941"/>
      <c r="F568" s="941"/>
      <c r="G568" s="409"/>
      <c r="H568" s="409">
        <f t="shared" si="66"/>
        <v>0</v>
      </c>
      <c r="I568" s="409">
        <f t="shared" si="68"/>
        <v>0</v>
      </c>
      <c r="J568" s="941"/>
      <c r="K568" s="409"/>
      <c r="L568" s="409"/>
      <c r="M568" s="977"/>
      <c r="N568" s="977"/>
      <c r="O568" s="977"/>
    </row>
    <row r="569" spans="1:15" s="33" customFormat="1" ht="15.75" customHeight="1">
      <c r="A569" s="1872"/>
      <c r="B569" s="1872"/>
      <c r="C569" s="251" t="s">
        <v>699</v>
      </c>
      <c r="D569" s="21" t="s">
        <v>700</v>
      </c>
      <c r="E569" s="1170"/>
      <c r="F569" s="1170"/>
      <c r="G569" s="409"/>
      <c r="H569" s="409">
        <f t="shared" si="66"/>
        <v>0</v>
      </c>
      <c r="I569" s="409">
        <f t="shared" si="68"/>
        <v>0</v>
      </c>
      <c r="J569" s="941"/>
      <c r="K569" s="409"/>
      <c r="L569" s="409"/>
      <c r="M569" s="977"/>
      <c r="N569" s="977"/>
      <c r="O569" s="977"/>
    </row>
    <row r="570" spans="1:15" s="171" customFormat="1" ht="14.25" customHeight="1">
      <c r="A570" s="1873" t="s">
        <v>672</v>
      </c>
      <c r="B570" s="1876" t="s">
        <v>6503</v>
      </c>
      <c r="C570" s="534"/>
      <c r="D570" s="264" t="s">
        <v>279</v>
      </c>
      <c r="E570" s="942"/>
      <c r="F570" s="942"/>
      <c r="G570" s="942"/>
      <c r="H570" s="942"/>
      <c r="I570" s="942"/>
      <c r="J570" s="942"/>
      <c r="K570" s="942"/>
      <c r="L570" s="942"/>
      <c r="M570" s="750"/>
      <c r="N570" s="750"/>
      <c r="O570" s="750"/>
    </row>
    <row r="571" spans="1:15" s="171" customFormat="1" ht="13.5" customHeight="1">
      <c r="A571" s="1874"/>
      <c r="B571" s="1877"/>
      <c r="C571" s="535"/>
      <c r="D571" s="265"/>
      <c r="E571" s="943"/>
      <c r="F571" s="943"/>
      <c r="G571" s="943"/>
      <c r="H571" s="943"/>
      <c r="I571" s="943"/>
      <c r="J571" s="943"/>
      <c r="K571" s="943"/>
      <c r="L571" s="943"/>
      <c r="M571" s="750"/>
      <c r="N571" s="750"/>
      <c r="O571" s="750"/>
    </row>
    <row r="572" spans="1:15" s="171" customFormat="1" ht="14.25" customHeight="1">
      <c r="A572" s="1874"/>
      <c r="B572" s="1877"/>
      <c r="C572" s="535"/>
      <c r="D572" s="266" t="s">
        <v>32</v>
      </c>
      <c r="E572" s="943"/>
      <c r="F572" s="943"/>
      <c r="G572" s="943"/>
      <c r="H572" s="943"/>
      <c r="I572" s="943"/>
      <c r="J572" s="943"/>
      <c r="K572" s="943"/>
      <c r="L572" s="943"/>
      <c r="M572" s="750"/>
      <c r="N572" s="750"/>
      <c r="O572" s="750"/>
    </row>
    <row r="573" spans="1:15" s="259" customFormat="1" ht="14.25" customHeight="1">
      <c r="A573" s="1874"/>
      <c r="B573" s="1877"/>
      <c r="C573" s="535"/>
      <c r="D573" s="265"/>
      <c r="E573" s="748"/>
      <c r="F573" s="748"/>
      <c r="G573" s="748"/>
      <c r="H573" s="748">
        <f>+G573-F573</f>
        <v>0</v>
      </c>
      <c r="I573" s="748">
        <f t="shared" si="68"/>
        <v>0</v>
      </c>
      <c r="J573" s="748"/>
      <c r="K573" s="748"/>
      <c r="L573" s="748"/>
      <c r="M573" s="971"/>
      <c r="N573" s="971"/>
      <c r="O573" s="971"/>
    </row>
    <row r="574" spans="1:15" s="258" customFormat="1" ht="14.25" customHeight="1">
      <c r="A574" s="1874"/>
      <c r="B574" s="1877"/>
      <c r="C574" s="536"/>
      <c r="D574" s="274" t="s">
        <v>33</v>
      </c>
      <c r="E574" s="934">
        <f>+E576+E640</f>
        <v>1078019.1399999999</v>
      </c>
      <c r="F574" s="934">
        <f>+F576+F640</f>
        <v>0</v>
      </c>
      <c r="G574" s="934">
        <f>+G576+G640</f>
        <v>0</v>
      </c>
      <c r="H574" s="934">
        <f>+G574-F574</f>
        <v>0</v>
      </c>
      <c r="I574" s="934">
        <f t="shared" si="68"/>
        <v>-1078019.1399999999</v>
      </c>
      <c r="J574" s="934"/>
      <c r="K574" s="934">
        <f>+K576+K640</f>
        <v>0</v>
      </c>
      <c r="L574" s="934">
        <f>+L576+L640</f>
        <v>0</v>
      </c>
      <c r="M574" s="962">
        <f>SUM(M580:M635)</f>
        <v>0</v>
      </c>
      <c r="N574" s="962">
        <f>SUM(N580:N635)</f>
        <v>0</v>
      </c>
      <c r="O574" s="962">
        <f>SUM(O580:O635)</f>
        <v>0</v>
      </c>
    </row>
    <row r="575" spans="1:15" s="258" customFormat="1" ht="14.25" customHeight="1">
      <c r="A575" s="1874"/>
      <c r="B575" s="1877"/>
      <c r="C575" s="537"/>
      <c r="D575" s="17" t="s">
        <v>390</v>
      </c>
      <c r="E575" s="748"/>
      <c r="F575" s="748"/>
      <c r="G575" s="748"/>
      <c r="H575" s="934"/>
      <c r="I575" s="934"/>
      <c r="J575" s="748"/>
      <c r="K575" s="748"/>
      <c r="L575" s="748"/>
      <c r="M575" s="962"/>
      <c r="N575" s="962"/>
      <c r="O575" s="962"/>
    </row>
    <row r="576" spans="1:15" s="258" customFormat="1" ht="14.25" customHeight="1">
      <c r="A576" s="1874"/>
      <c r="B576" s="1877"/>
      <c r="C576" s="538"/>
      <c r="D576" s="267" t="s">
        <v>36</v>
      </c>
      <c r="E576" s="934">
        <f>E578+SUM(E584:E639)-E584-E589-E597-E611-E615-E632</f>
        <v>1078019.1399999999</v>
      </c>
      <c r="F576" s="934">
        <f>F578+SUM(F584:F639)-F584-F589-F597-F611-F615-F632</f>
        <v>0</v>
      </c>
      <c r="G576" s="934">
        <f>G578+SUM(G584:G639)-G584-G589-G597-G611-G615-G632</f>
        <v>0</v>
      </c>
      <c r="H576" s="934">
        <f>+G576-F576</f>
        <v>0</v>
      </c>
      <c r="I576" s="934">
        <f t="shared" ref="I576:I600" si="69">G576-E576</f>
        <v>-1078019.1399999999</v>
      </c>
      <c r="J576" s="934"/>
      <c r="K576" s="934">
        <f>K578+SUM(K584:K639)-K584-K589-K597-K611-K615-K632</f>
        <v>0</v>
      </c>
      <c r="L576" s="934">
        <f>L578+SUM(L584:L639)-L584-L589-L597-L611-L615-L632</f>
        <v>0</v>
      </c>
      <c r="M576" s="962"/>
      <c r="N576" s="962"/>
      <c r="O576" s="962"/>
    </row>
    <row r="577" spans="1:15" s="258" customFormat="1" ht="13.5" customHeight="1">
      <c r="A577" s="1874"/>
      <c r="B577" s="1877"/>
      <c r="C577" s="534"/>
      <c r="D577" s="265" t="s">
        <v>72</v>
      </c>
      <c r="E577" s="749"/>
      <c r="F577" s="749"/>
      <c r="G577" s="748"/>
      <c r="H577" s="748">
        <f t="shared" ref="H577:H639" si="70">+G577-F577</f>
        <v>0</v>
      </c>
      <c r="I577" s="749">
        <f t="shared" si="69"/>
        <v>0</v>
      </c>
      <c r="J577" s="749"/>
      <c r="K577" s="749"/>
      <c r="L577" s="749"/>
      <c r="M577" s="962"/>
      <c r="N577" s="962"/>
      <c r="O577" s="962"/>
    </row>
    <row r="578" spans="1:15" s="258" customFormat="1" ht="14.25" customHeight="1">
      <c r="A578" s="1874"/>
      <c r="B578" s="1877"/>
      <c r="C578" s="539"/>
      <c r="D578" s="490" t="s">
        <v>473</v>
      </c>
      <c r="E578" s="935">
        <f>SUM(E580:E582)</f>
        <v>963104.6</v>
      </c>
      <c r="F578" s="935">
        <f>SUM(F580:F582)</f>
        <v>0</v>
      </c>
      <c r="G578" s="935">
        <f>SUM(G580:G582)</f>
        <v>0</v>
      </c>
      <c r="H578" s="935">
        <f t="shared" si="70"/>
        <v>0</v>
      </c>
      <c r="I578" s="935">
        <f t="shared" si="69"/>
        <v>-963104.6</v>
      </c>
      <c r="J578" s="935"/>
      <c r="K578" s="935">
        <f>SUM(K580:K582)</f>
        <v>0</v>
      </c>
      <c r="L578" s="935">
        <f>SUM(L580:L582)</f>
        <v>0</v>
      </c>
      <c r="M578" s="962" t="e">
        <f>+G578/G570/12</f>
        <v>#DIV/0!</v>
      </c>
      <c r="N578" s="962"/>
      <c r="O578" s="962"/>
    </row>
    <row r="579" spans="1:15" s="258" customFormat="1">
      <c r="A579" s="1874"/>
      <c r="B579" s="1877"/>
      <c r="C579" s="534"/>
      <c r="D579" s="265" t="s">
        <v>72</v>
      </c>
      <c r="E579" s="749"/>
      <c r="F579" s="749"/>
      <c r="G579" s="748"/>
      <c r="H579" s="748">
        <f t="shared" si="70"/>
        <v>0</v>
      </c>
      <c r="I579" s="749">
        <f t="shared" si="69"/>
        <v>0</v>
      </c>
      <c r="J579" s="749"/>
      <c r="K579" s="749"/>
      <c r="L579" s="749"/>
      <c r="M579" s="962"/>
      <c r="N579" s="962"/>
      <c r="O579" s="962"/>
    </row>
    <row r="580" spans="1:15" s="258" customFormat="1" ht="42.75">
      <c r="A580" s="1874"/>
      <c r="B580" s="1877"/>
      <c r="C580" s="540" t="s">
        <v>271</v>
      </c>
      <c r="D580" s="268" t="s">
        <v>37</v>
      </c>
      <c r="E580" s="749">
        <v>840760.7</v>
      </c>
      <c r="F580" s="749"/>
      <c r="G580" s="749"/>
      <c r="H580" s="749">
        <f t="shared" si="70"/>
        <v>0</v>
      </c>
      <c r="I580" s="749">
        <f t="shared" si="69"/>
        <v>-840760.7</v>
      </c>
      <c r="J580" s="749"/>
      <c r="K580" s="749"/>
      <c r="L580" s="749"/>
      <c r="M580" s="962">
        <f>+G580/12*2</f>
        <v>0</v>
      </c>
      <c r="N580" s="962">
        <f>+G580/12*5</f>
        <v>0</v>
      </c>
      <c r="O580" s="962">
        <f>+G580/12*8</f>
        <v>0</v>
      </c>
    </row>
    <row r="581" spans="1:15" s="260" customFormat="1" ht="42.75">
      <c r="A581" s="1874"/>
      <c r="B581" s="1877"/>
      <c r="C581" s="540" t="s">
        <v>272</v>
      </c>
      <c r="D581" s="269" t="s">
        <v>38</v>
      </c>
      <c r="E581" s="749">
        <v>100863.6</v>
      </c>
      <c r="F581" s="749"/>
      <c r="G581" s="749"/>
      <c r="H581" s="749">
        <f t="shared" si="70"/>
        <v>0</v>
      </c>
      <c r="I581" s="749">
        <f t="shared" si="69"/>
        <v>-100863.6</v>
      </c>
      <c r="J581" s="749"/>
      <c r="K581" s="749"/>
      <c r="L581" s="749"/>
      <c r="M581" s="962">
        <f>+G581/12*2</f>
        <v>0</v>
      </c>
      <c r="N581" s="962">
        <f>+G581/12*5</f>
        <v>0</v>
      </c>
      <c r="O581" s="962">
        <f>+G581/12*8</f>
        <v>0</v>
      </c>
    </row>
    <row r="582" spans="1:15" s="260" customFormat="1" ht="42.75">
      <c r="A582" s="1874"/>
      <c r="B582" s="1877"/>
      <c r="C582" s="540" t="s">
        <v>273</v>
      </c>
      <c r="D582" s="269" t="s">
        <v>39</v>
      </c>
      <c r="E582" s="749">
        <v>21480.3</v>
      </c>
      <c r="F582" s="749"/>
      <c r="G582" s="749"/>
      <c r="H582" s="749">
        <f t="shared" si="70"/>
        <v>0</v>
      </c>
      <c r="I582" s="749">
        <f t="shared" si="69"/>
        <v>-21480.3</v>
      </c>
      <c r="J582" s="749"/>
      <c r="K582" s="749"/>
      <c r="L582" s="749"/>
      <c r="M582" s="962">
        <f>+G582/12*2</f>
        <v>0</v>
      </c>
      <c r="N582" s="962">
        <f>+G582/12*5</f>
        <v>0</v>
      </c>
      <c r="O582" s="962">
        <f>+G582/12*8</f>
        <v>0</v>
      </c>
    </row>
    <row r="583" spans="1:15" s="260" customFormat="1" ht="14.25">
      <c r="A583" s="1874"/>
      <c r="B583" s="1877"/>
      <c r="C583" s="541"/>
      <c r="D583" s="491"/>
      <c r="E583" s="751"/>
      <c r="F583" s="751"/>
      <c r="G583" s="751"/>
      <c r="H583" s="751">
        <f t="shared" si="70"/>
        <v>0</v>
      </c>
      <c r="I583" s="751">
        <f t="shared" si="69"/>
        <v>0</v>
      </c>
      <c r="J583" s="751"/>
      <c r="K583" s="751"/>
      <c r="L583" s="751"/>
      <c r="M583" s="745"/>
      <c r="N583" s="745"/>
      <c r="O583" s="745"/>
    </row>
    <row r="584" spans="1:15" s="260" customFormat="1" ht="28.5">
      <c r="A584" s="1874"/>
      <c r="B584" s="1877"/>
      <c r="C584" s="542">
        <v>4212</v>
      </c>
      <c r="D584" s="490" t="s">
        <v>40</v>
      </c>
      <c r="E584" s="935">
        <f>E586+E587+E588</f>
        <v>41739.33</v>
      </c>
      <c r="F584" s="935">
        <f>F586+F587+F588</f>
        <v>0</v>
      </c>
      <c r="G584" s="935">
        <f>G586+G587+G588</f>
        <v>0</v>
      </c>
      <c r="H584" s="935">
        <f t="shared" si="70"/>
        <v>0</v>
      </c>
      <c r="I584" s="935">
        <f t="shared" si="69"/>
        <v>-41739.33</v>
      </c>
      <c r="J584" s="935"/>
      <c r="K584" s="935">
        <f>K586+K587+K588</f>
        <v>0</v>
      </c>
      <c r="L584" s="935">
        <f>L586+L587+L588</f>
        <v>0</v>
      </c>
      <c r="M584" s="745"/>
      <c r="N584" s="745"/>
      <c r="O584" s="745"/>
    </row>
    <row r="585" spans="1:15" s="260" customFormat="1">
      <c r="A585" s="1874"/>
      <c r="B585" s="1877"/>
      <c r="C585" s="540"/>
      <c r="D585" s="265" t="s">
        <v>72</v>
      </c>
      <c r="E585" s="747"/>
      <c r="F585" s="747"/>
      <c r="G585" s="747"/>
      <c r="H585" s="747">
        <f t="shared" si="70"/>
        <v>0</v>
      </c>
      <c r="I585" s="747">
        <f t="shared" si="69"/>
        <v>0</v>
      </c>
      <c r="J585" s="747"/>
      <c r="K585" s="747"/>
      <c r="L585" s="747"/>
      <c r="M585" s="745"/>
      <c r="N585" s="745"/>
      <c r="O585" s="745"/>
    </row>
    <row r="586" spans="1:15" s="260" customFormat="1">
      <c r="A586" s="1874"/>
      <c r="B586" s="1877"/>
      <c r="C586" s="540"/>
      <c r="D586" s="265" t="s">
        <v>40</v>
      </c>
      <c r="E586" s="747">
        <v>17942.73</v>
      </c>
      <c r="F586" s="747"/>
      <c r="G586" s="747"/>
      <c r="H586" s="747"/>
      <c r="I586" s="747"/>
      <c r="J586" s="747"/>
      <c r="K586" s="747"/>
      <c r="L586" s="747"/>
      <c r="M586" s="745">
        <f>+G586/12*3</f>
        <v>0</v>
      </c>
      <c r="N586" s="745">
        <f>+G586/12*6</f>
        <v>0</v>
      </c>
      <c r="O586" s="745">
        <f>+G586/12*9</f>
        <v>0</v>
      </c>
    </row>
    <row r="587" spans="1:15" s="260" customFormat="1" ht="27">
      <c r="A587" s="1874"/>
      <c r="B587" s="1877"/>
      <c r="C587" s="540"/>
      <c r="D587" s="265" t="s">
        <v>280</v>
      </c>
      <c r="E587" s="747"/>
      <c r="F587" s="747"/>
      <c r="G587" s="747"/>
      <c r="H587" s="747"/>
      <c r="I587" s="747"/>
      <c r="J587" s="747"/>
      <c r="K587" s="747"/>
      <c r="L587" s="747"/>
      <c r="M587" s="745"/>
      <c r="N587" s="745"/>
      <c r="O587" s="745"/>
    </row>
    <row r="588" spans="1:15" s="260" customFormat="1" ht="27">
      <c r="A588" s="1874"/>
      <c r="B588" s="1877"/>
      <c r="C588" s="540"/>
      <c r="D588" s="265" t="s">
        <v>392</v>
      </c>
      <c r="E588" s="747">
        <v>23796.6</v>
      </c>
      <c r="F588" s="747"/>
      <c r="G588" s="747"/>
      <c r="H588" s="747"/>
      <c r="I588" s="747"/>
      <c r="J588" s="747"/>
      <c r="K588" s="747"/>
      <c r="L588" s="747"/>
      <c r="M588" s="745">
        <f>+G588/12*3</f>
        <v>0</v>
      </c>
      <c r="N588" s="745">
        <f>+G588/12*6</f>
        <v>0</v>
      </c>
      <c r="O588" s="745">
        <f>+G588/12*9</f>
        <v>0</v>
      </c>
    </row>
    <row r="589" spans="1:15" s="260" customFormat="1" ht="14.25">
      <c r="A589" s="1874"/>
      <c r="B589" s="1877"/>
      <c r="C589" s="542">
        <v>4213</v>
      </c>
      <c r="D589" s="490" t="s">
        <v>41</v>
      </c>
      <c r="E589" s="935">
        <f>E591+E592</f>
        <v>2534.2600000000002</v>
      </c>
      <c r="F589" s="935">
        <f>F591+F592</f>
        <v>0</v>
      </c>
      <c r="G589" s="935">
        <f>G591+G592</f>
        <v>0</v>
      </c>
      <c r="H589" s="935">
        <f t="shared" si="70"/>
        <v>0</v>
      </c>
      <c r="I589" s="935">
        <f t="shared" si="69"/>
        <v>-2534.2600000000002</v>
      </c>
      <c r="J589" s="935"/>
      <c r="K589" s="935">
        <f>K591+K592</f>
        <v>0</v>
      </c>
      <c r="L589" s="935">
        <f>L591+L592</f>
        <v>0</v>
      </c>
      <c r="M589" s="745"/>
      <c r="N589" s="745"/>
      <c r="O589" s="745"/>
    </row>
    <row r="590" spans="1:15" s="260" customFormat="1">
      <c r="A590" s="1874"/>
      <c r="B590" s="1877"/>
      <c r="C590" s="540"/>
      <c r="D590" s="265" t="s">
        <v>72</v>
      </c>
      <c r="E590" s="747"/>
      <c r="F590" s="747"/>
      <c r="G590" s="747"/>
      <c r="H590" s="747">
        <f t="shared" si="70"/>
        <v>0</v>
      </c>
      <c r="I590" s="747">
        <f t="shared" si="69"/>
        <v>0</v>
      </c>
      <c r="J590" s="747"/>
      <c r="K590" s="747"/>
      <c r="L590" s="747"/>
      <c r="M590" s="745"/>
      <c r="N590" s="745"/>
      <c r="O590" s="745"/>
    </row>
    <row r="591" spans="1:15" s="260" customFormat="1" ht="40.5">
      <c r="A591" s="1874"/>
      <c r="B591" s="1877"/>
      <c r="C591" s="540"/>
      <c r="D591" s="271" t="s">
        <v>42</v>
      </c>
      <c r="E591" s="747">
        <v>2534.2600000000002</v>
      </c>
      <c r="F591" s="747"/>
      <c r="G591" s="747"/>
      <c r="H591" s="747"/>
      <c r="I591" s="747"/>
      <c r="J591" s="747"/>
      <c r="K591" s="747"/>
      <c r="L591" s="747"/>
      <c r="M591" s="745">
        <f>+G591/12*3</f>
        <v>0</v>
      </c>
      <c r="N591" s="745">
        <f>+G591/12*6</f>
        <v>0</v>
      </c>
      <c r="O591" s="745">
        <f>+G591/12*9</f>
        <v>0</v>
      </c>
    </row>
    <row r="592" spans="1:15" s="260" customFormat="1" ht="40.5">
      <c r="A592" s="1874"/>
      <c r="B592" s="1877"/>
      <c r="C592" s="540"/>
      <c r="D592" s="271" t="s">
        <v>274</v>
      </c>
      <c r="E592" s="747"/>
      <c r="F592" s="747"/>
      <c r="G592" s="747"/>
      <c r="H592" s="747"/>
      <c r="I592" s="747"/>
      <c r="J592" s="747"/>
      <c r="K592" s="747"/>
      <c r="L592" s="747"/>
      <c r="M592" s="745">
        <f>+G592/12*3</f>
        <v>0</v>
      </c>
      <c r="N592" s="745">
        <f>+G592/12*6</f>
        <v>0</v>
      </c>
      <c r="O592" s="745">
        <f>+G592/12*9</f>
        <v>0</v>
      </c>
    </row>
    <row r="593" spans="1:15" s="260" customFormat="1" ht="14.25">
      <c r="A593" s="1874"/>
      <c r="B593" s="1877"/>
      <c r="C593" s="540">
        <v>4214</v>
      </c>
      <c r="D593" s="270" t="s">
        <v>43</v>
      </c>
      <c r="E593" s="749">
        <v>65657.22</v>
      </c>
      <c r="F593" s="747"/>
      <c r="G593" s="747"/>
      <c r="H593" s="747"/>
      <c r="I593" s="747"/>
      <c r="J593" s="747"/>
      <c r="K593" s="747"/>
      <c r="L593" s="747"/>
      <c r="M593" s="745">
        <f>+G593/12*3</f>
        <v>0</v>
      </c>
      <c r="N593" s="745">
        <f>+G593/12*6</f>
        <v>0</v>
      </c>
      <c r="O593" s="745">
        <f>+G593/12*9</f>
        <v>0</v>
      </c>
    </row>
    <row r="594" spans="1:15" s="258" customFormat="1" ht="23.25" customHeight="1">
      <c r="A594" s="1874"/>
      <c r="B594" s="1877"/>
      <c r="C594" s="540">
        <v>4215</v>
      </c>
      <c r="D594" s="270" t="s">
        <v>44</v>
      </c>
      <c r="E594" s="747"/>
      <c r="F594" s="747"/>
      <c r="G594" s="747"/>
      <c r="H594" s="747">
        <f t="shared" si="70"/>
        <v>0</v>
      </c>
      <c r="I594" s="747">
        <f t="shared" si="69"/>
        <v>0</v>
      </c>
      <c r="J594" s="747"/>
      <c r="K594" s="747"/>
      <c r="L594" s="747"/>
      <c r="M594" s="962"/>
      <c r="N594" s="750"/>
      <c r="O594" s="962"/>
    </row>
    <row r="595" spans="1:15" s="171" customFormat="1" ht="28.5">
      <c r="A595" s="1874"/>
      <c r="B595" s="1877"/>
      <c r="C595" s="540">
        <v>4216</v>
      </c>
      <c r="D595" s="270" t="s">
        <v>45</v>
      </c>
      <c r="E595" s="747"/>
      <c r="F595" s="747"/>
      <c r="G595" s="747"/>
      <c r="H595" s="747">
        <f t="shared" si="70"/>
        <v>0</v>
      </c>
      <c r="I595" s="747">
        <f t="shared" si="69"/>
        <v>0</v>
      </c>
      <c r="J595" s="747"/>
      <c r="K595" s="747"/>
      <c r="L595" s="747"/>
      <c r="M595" s="750"/>
      <c r="N595" s="750"/>
      <c r="O595" s="750"/>
    </row>
    <row r="596" spans="1:15" s="171" customFormat="1" ht="28.5">
      <c r="A596" s="1874"/>
      <c r="B596" s="1877"/>
      <c r="C596" s="540">
        <v>4217</v>
      </c>
      <c r="D596" s="270" t="s">
        <v>46</v>
      </c>
      <c r="E596" s="747"/>
      <c r="F596" s="747"/>
      <c r="G596" s="747"/>
      <c r="H596" s="747">
        <f t="shared" si="70"/>
        <v>0</v>
      </c>
      <c r="I596" s="747">
        <f t="shared" si="69"/>
        <v>0</v>
      </c>
      <c r="J596" s="747"/>
      <c r="K596" s="747"/>
      <c r="L596" s="747"/>
      <c r="M596" s="750"/>
      <c r="N596" s="750"/>
      <c r="O596" s="750"/>
    </row>
    <row r="597" spans="1:15" s="171" customFormat="1" ht="42.75">
      <c r="A597" s="1874"/>
      <c r="B597" s="1877"/>
      <c r="C597" s="542"/>
      <c r="D597" s="490" t="s">
        <v>416</v>
      </c>
      <c r="E597" s="935">
        <f>E599+E600</f>
        <v>0</v>
      </c>
      <c r="F597" s="935">
        <f>F599+F600</f>
        <v>0</v>
      </c>
      <c r="G597" s="935">
        <f>G599+G600</f>
        <v>0</v>
      </c>
      <c r="H597" s="935">
        <f t="shared" si="70"/>
        <v>0</v>
      </c>
      <c r="I597" s="935">
        <f t="shared" si="69"/>
        <v>0</v>
      </c>
      <c r="J597" s="935"/>
      <c r="K597" s="935">
        <f>K599+K600</f>
        <v>0</v>
      </c>
      <c r="L597" s="935">
        <f>L599+L600</f>
        <v>0</v>
      </c>
      <c r="M597" s="750"/>
      <c r="N597" s="750"/>
      <c r="O597" s="750"/>
    </row>
    <row r="598" spans="1:15" s="171" customFormat="1">
      <c r="A598" s="1874"/>
      <c r="B598" s="1877"/>
      <c r="C598" s="540"/>
      <c r="D598" s="265" t="s">
        <v>72</v>
      </c>
      <c r="E598" s="748"/>
      <c r="F598" s="748"/>
      <c r="G598" s="748"/>
      <c r="H598" s="748">
        <f t="shared" si="70"/>
        <v>0</v>
      </c>
      <c r="I598" s="748">
        <f t="shared" si="69"/>
        <v>0</v>
      </c>
      <c r="J598" s="748"/>
      <c r="K598" s="748"/>
      <c r="L598" s="748"/>
      <c r="M598" s="750"/>
      <c r="N598" s="750"/>
      <c r="O598" s="750"/>
    </row>
    <row r="599" spans="1:15" s="171" customFormat="1">
      <c r="A599" s="1874"/>
      <c r="B599" s="1877"/>
      <c r="C599" s="540">
        <v>4221</v>
      </c>
      <c r="D599" s="265" t="s">
        <v>47</v>
      </c>
      <c r="E599" s="748"/>
      <c r="F599" s="748"/>
      <c r="G599" s="748"/>
      <c r="H599" s="748">
        <f t="shared" si="70"/>
        <v>0</v>
      </c>
      <c r="I599" s="748">
        <f t="shared" si="69"/>
        <v>0</v>
      </c>
      <c r="J599" s="748"/>
      <c r="K599" s="748"/>
      <c r="L599" s="748"/>
      <c r="M599" s="750"/>
      <c r="N599" s="750"/>
      <c r="O599" s="750"/>
    </row>
    <row r="600" spans="1:15" s="171" customFormat="1" ht="27">
      <c r="A600" s="1874"/>
      <c r="B600" s="1877"/>
      <c r="C600" s="540">
        <v>4222</v>
      </c>
      <c r="D600" s="265" t="s">
        <v>48</v>
      </c>
      <c r="E600" s="748"/>
      <c r="F600" s="748"/>
      <c r="G600" s="748"/>
      <c r="H600" s="748">
        <f t="shared" si="70"/>
        <v>0</v>
      </c>
      <c r="I600" s="748">
        <f t="shared" si="69"/>
        <v>0</v>
      </c>
      <c r="J600" s="748"/>
      <c r="K600" s="748"/>
      <c r="L600" s="748"/>
      <c r="M600" s="750"/>
      <c r="N600" s="745"/>
      <c r="O600" s="750"/>
    </row>
    <row r="601" spans="1:15" s="260" customFormat="1" ht="14.25">
      <c r="A601" s="1874"/>
      <c r="B601" s="1877"/>
      <c r="C601" s="540">
        <v>4231</v>
      </c>
      <c r="D601" s="266" t="s">
        <v>49</v>
      </c>
      <c r="E601" s="748">
        <v>2455.9699999999998</v>
      </c>
      <c r="F601" s="748"/>
      <c r="G601" s="748"/>
      <c r="H601" s="748"/>
      <c r="I601" s="748"/>
      <c r="J601" s="748"/>
      <c r="K601" s="748"/>
      <c r="L601" s="748"/>
      <c r="M601" s="745">
        <f>+G601/12*3</f>
        <v>0</v>
      </c>
      <c r="N601" s="745">
        <f>+G601/12*6</f>
        <v>0</v>
      </c>
      <c r="O601" s="745">
        <f>+G601/12*9</f>
        <v>0</v>
      </c>
    </row>
    <row r="602" spans="1:15" s="260" customFormat="1" ht="28.5">
      <c r="A602" s="1874"/>
      <c r="B602" s="1877"/>
      <c r="C602" s="540">
        <v>4232</v>
      </c>
      <c r="D602" s="266" t="s">
        <v>50</v>
      </c>
      <c r="E602" s="748"/>
      <c r="F602" s="748"/>
      <c r="G602" s="748"/>
      <c r="H602" s="748"/>
      <c r="I602" s="748"/>
      <c r="J602" s="936"/>
      <c r="K602" s="748"/>
      <c r="L602" s="748"/>
      <c r="M602" s="745"/>
      <c r="N602" s="745"/>
      <c r="O602" s="745"/>
    </row>
    <row r="603" spans="1:15" s="260" customFormat="1" ht="57">
      <c r="A603" s="1874"/>
      <c r="B603" s="1877"/>
      <c r="C603" s="540">
        <v>4233</v>
      </c>
      <c r="D603" s="266" t="s">
        <v>382</v>
      </c>
      <c r="E603" s="748"/>
      <c r="F603" s="748"/>
      <c r="G603" s="748"/>
      <c r="H603" s="748"/>
      <c r="I603" s="748"/>
      <c r="J603" s="936"/>
      <c r="K603" s="748"/>
      <c r="L603" s="748"/>
      <c r="M603" s="745"/>
      <c r="N603" s="745"/>
      <c r="O603" s="745"/>
    </row>
    <row r="604" spans="1:15" s="260" customFormat="1" ht="28.5">
      <c r="A604" s="1874"/>
      <c r="B604" s="1877"/>
      <c r="C604" s="540">
        <v>4234</v>
      </c>
      <c r="D604" s="266" t="s">
        <v>51</v>
      </c>
      <c r="E604" s="747"/>
      <c r="F604" s="747"/>
      <c r="G604" s="747"/>
      <c r="H604" s="747"/>
      <c r="I604" s="747"/>
      <c r="J604" s="747"/>
      <c r="K604" s="747"/>
      <c r="L604" s="747"/>
      <c r="M604" s="745"/>
      <c r="N604" s="962"/>
      <c r="O604" s="745"/>
    </row>
    <row r="605" spans="1:15" s="258" customFormat="1" ht="28.5">
      <c r="A605" s="1874"/>
      <c r="B605" s="1877"/>
      <c r="C605" s="540">
        <v>4235</v>
      </c>
      <c r="D605" s="266" t="s">
        <v>52</v>
      </c>
      <c r="E605" s="747"/>
      <c r="F605" s="747"/>
      <c r="G605" s="747"/>
      <c r="H605" s="747"/>
      <c r="I605" s="747"/>
      <c r="J605" s="747"/>
      <c r="K605" s="747"/>
      <c r="L605" s="747"/>
      <c r="M605" s="745">
        <f>+G605/12*3</f>
        <v>0</v>
      </c>
      <c r="N605" s="745">
        <f>+G605/12*6</f>
        <v>0</v>
      </c>
      <c r="O605" s="745">
        <f>+G605/12*9</f>
        <v>0</v>
      </c>
    </row>
    <row r="606" spans="1:15" s="260" customFormat="1" ht="28.5">
      <c r="A606" s="1874"/>
      <c r="B606" s="1877"/>
      <c r="C606" s="540">
        <v>4236</v>
      </c>
      <c r="D606" s="266" t="s">
        <v>53</v>
      </c>
      <c r="E606" s="747"/>
      <c r="F606" s="747"/>
      <c r="G606" s="747"/>
      <c r="H606" s="747"/>
      <c r="I606" s="747"/>
      <c r="J606" s="747"/>
      <c r="K606" s="747"/>
      <c r="L606" s="747"/>
      <c r="M606" s="745"/>
      <c r="N606" s="962"/>
      <c r="O606" s="745"/>
    </row>
    <row r="607" spans="1:15" s="258" customFormat="1" ht="28.5">
      <c r="A607" s="1874"/>
      <c r="B607" s="1877"/>
      <c r="C607" s="540">
        <v>4237</v>
      </c>
      <c r="D607" s="266" t="s">
        <v>54</v>
      </c>
      <c r="E607" s="747"/>
      <c r="F607" s="747"/>
      <c r="G607" s="747"/>
      <c r="H607" s="747"/>
      <c r="I607" s="747"/>
      <c r="J607" s="747"/>
      <c r="K607" s="747"/>
      <c r="L607" s="747"/>
      <c r="M607" s="962"/>
      <c r="N607" s="962"/>
      <c r="O607" s="962"/>
    </row>
    <row r="608" spans="1:15" s="258" customFormat="1" ht="28.5">
      <c r="A608" s="1874"/>
      <c r="B608" s="1877"/>
      <c r="C608" s="540">
        <v>4239</v>
      </c>
      <c r="D608" s="264" t="s">
        <v>55</v>
      </c>
      <c r="E608" s="749"/>
      <c r="F608" s="749"/>
      <c r="G608" s="749"/>
      <c r="H608" s="749"/>
      <c r="I608" s="749"/>
      <c r="J608" s="749"/>
      <c r="K608" s="749"/>
      <c r="L608" s="749"/>
      <c r="M608" s="962"/>
      <c r="N608" s="962"/>
      <c r="O608" s="962"/>
    </row>
    <row r="609" spans="1:15" s="258" customFormat="1" ht="28.5">
      <c r="A609" s="1874"/>
      <c r="B609" s="1877"/>
      <c r="C609" s="540">
        <v>4241</v>
      </c>
      <c r="D609" s="266" t="s">
        <v>56</v>
      </c>
      <c r="E609" s="747"/>
      <c r="F609" s="747"/>
      <c r="G609" s="747"/>
      <c r="H609" s="747"/>
      <c r="I609" s="747"/>
      <c r="J609" s="747"/>
      <c r="K609" s="747"/>
      <c r="L609" s="747"/>
      <c r="M609" s="745">
        <f>+G609/12*3</f>
        <v>0</v>
      </c>
      <c r="N609" s="745">
        <f>+G609/12*6</f>
        <v>0</v>
      </c>
      <c r="O609" s="745">
        <f>+G609/12*9</f>
        <v>0</v>
      </c>
    </row>
    <row r="610" spans="1:15" s="258" customFormat="1" ht="42.75">
      <c r="A610" s="1874"/>
      <c r="B610" s="1877"/>
      <c r="C610" s="540">
        <v>4251</v>
      </c>
      <c r="D610" s="264" t="s">
        <v>57</v>
      </c>
      <c r="E610" s="749"/>
      <c r="F610" s="749"/>
      <c r="G610" s="749"/>
      <c r="H610" s="749">
        <f t="shared" si="70"/>
        <v>0</v>
      </c>
      <c r="I610" s="749">
        <f t="shared" ref="I610:I639" si="71">G610-E610</f>
        <v>0</v>
      </c>
      <c r="J610" s="749"/>
      <c r="K610" s="749"/>
      <c r="L610" s="749"/>
      <c r="M610" s="962"/>
      <c r="N610" s="962"/>
      <c r="O610" s="962"/>
    </row>
    <row r="611" spans="1:15" s="258" customFormat="1" ht="42.75">
      <c r="A611" s="1874"/>
      <c r="B611" s="1877"/>
      <c r="C611" s="542">
        <v>4252</v>
      </c>
      <c r="D611" s="490" t="s">
        <v>58</v>
      </c>
      <c r="E611" s="935">
        <f>E613+E614</f>
        <v>0</v>
      </c>
      <c r="F611" s="935">
        <f>F613+F614</f>
        <v>0</v>
      </c>
      <c r="G611" s="935">
        <f>G613+G614</f>
        <v>0</v>
      </c>
      <c r="H611" s="935">
        <f t="shared" si="70"/>
        <v>0</v>
      </c>
      <c r="I611" s="935">
        <f t="shared" si="71"/>
        <v>0</v>
      </c>
      <c r="J611" s="935"/>
      <c r="K611" s="935">
        <f>K613+K614</f>
        <v>0</v>
      </c>
      <c r="L611" s="935">
        <f>L613+L614</f>
        <v>0</v>
      </c>
      <c r="M611" s="962"/>
      <c r="N611" s="962"/>
      <c r="O611" s="962"/>
    </row>
    <row r="612" spans="1:15" s="258" customFormat="1">
      <c r="A612" s="1874"/>
      <c r="B612" s="1877"/>
      <c r="C612" s="540"/>
      <c r="D612" s="265" t="s">
        <v>72</v>
      </c>
      <c r="E612" s="749"/>
      <c r="F612" s="749"/>
      <c r="G612" s="749"/>
      <c r="H612" s="749">
        <f t="shared" si="70"/>
        <v>0</v>
      </c>
      <c r="I612" s="749">
        <f t="shared" si="71"/>
        <v>0</v>
      </c>
      <c r="J612" s="749"/>
      <c r="K612" s="749"/>
      <c r="L612" s="749"/>
      <c r="M612" s="962"/>
      <c r="N612" s="745"/>
      <c r="O612" s="962"/>
    </row>
    <row r="613" spans="1:15" s="260" customFormat="1" ht="27">
      <c r="A613" s="1874"/>
      <c r="B613" s="1877"/>
      <c r="C613" s="540"/>
      <c r="D613" s="272" t="s">
        <v>59</v>
      </c>
      <c r="E613" s="749"/>
      <c r="F613" s="749"/>
      <c r="G613" s="749"/>
      <c r="H613" s="749">
        <f t="shared" si="70"/>
        <v>0</v>
      </c>
      <c r="I613" s="749">
        <f t="shared" si="71"/>
        <v>0</v>
      </c>
      <c r="J613" s="749"/>
      <c r="K613" s="749"/>
      <c r="L613" s="749"/>
      <c r="M613" s="745"/>
      <c r="N613" s="745"/>
      <c r="O613" s="745"/>
    </row>
    <row r="614" spans="1:15" s="260" customFormat="1" ht="27">
      <c r="A614" s="1874"/>
      <c r="B614" s="1877"/>
      <c r="C614" s="540"/>
      <c r="D614" s="272" t="s">
        <v>60</v>
      </c>
      <c r="E614" s="749"/>
      <c r="F614" s="749"/>
      <c r="G614" s="749"/>
      <c r="H614" s="749">
        <f t="shared" si="70"/>
        <v>0</v>
      </c>
      <c r="I614" s="749">
        <f t="shared" si="71"/>
        <v>0</v>
      </c>
      <c r="J614" s="749"/>
      <c r="K614" s="749"/>
      <c r="L614" s="749"/>
      <c r="M614" s="745"/>
      <c r="N614" s="745"/>
      <c r="O614" s="745"/>
    </row>
    <row r="615" spans="1:15" s="260" customFormat="1" ht="28.5">
      <c r="A615" s="1874"/>
      <c r="B615" s="1877"/>
      <c r="C615" s="542">
        <v>4261</v>
      </c>
      <c r="D615" s="490" t="s">
        <v>61</v>
      </c>
      <c r="E615" s="935">
        <f>E617+E618</f>
        <v>0</v>
      </c>
      <c r="F615" s="935">
        <f>F617+F618</f>
        <v>0</v>
      </c>
      <c r="G615" s="935">
        <f>G617+G618</f>
        <v>0</v>
      </c>
      <c r="H615" s="935">
        <f t="shared" si="70"/>
        <v>0</v>
      </c>
      <c r="I615" s="935">
        <f t="shared" si="71"/>
        <v>0</v>
      </c>
      <c r="J615" s="935"/>
      <c r="K615" s="935">
        <f>K617+K618</f>
        <v>0</v>
      </c>
      <c r="L615" s="935">
        <f>L617+L618</f>
        <v>0</v>
      </c>
      <c r="M615" s="745"/>
      <c r="N615" s="745"/>
      <c r="O615" s="745"/>
    </row>
    <row r="616" spans="1:15" s="260" customFormat="1">
      <c r="A616" s="1874"/>
      <c r="B616" s="1877"/>
      <c r="C616" s="540"/>
      <c r="D616" s="265" t="s">
        <v>72</v>
      </c>
      <c r="E616" s="747"/>
      <c r="F616" s="747"/>
      <c r="G616" s="747"/>
      <c r="H616" s="747">
        <f t="shared" si="70"/>
        <v>0</v>
      </c>
      <c r="I616" s="747">
        <f t="shared" si="71"/>
        <v>0</v>
      </c>
      <c r="J616" s="747"/>
      <c r="K616" s="747"/>
      <c r="L616" s="747"/>
      <c r="M616" s="745"/>
      <c r="N616" s="745"/>
      <c r="O616" s="745"/>
    </row>
    <row r="617" spans="1:15" s="260" customFormat="1">
      <c r="A617" s="1874"/>
      <c r="B617" s="1877"/>
      <c r="C617" s="540"/>
      <c r="D617" s="265" t="s">
        <v>62</v>
      </c>
      <c r="E617" s="747"/>
      <c r="F617" s="747"/>
      <c r="G617" s="747"/>
      <c r="H617" s="747">
        <f t="shared" si="70"/>
        <v>0</v>
      </c>
      <c r="I617" s="747">
        <f t="shared" si="71"/>
        <v>0</v>
      </c>
      <c r="J617" s="747"/>
      <c r="K617" s="747"/>
      <c r="L617" s="747"/>
      <c r="M617" s="745"/>
      <c r="N617" s="745"/>
      <c r="O617" s="745"/>
    </row>
    <row r="618" spans="1:15" s="260" customFormat="1">
      <c r="A618" s="1874"/>
      <c r="B618" s="1877"/>
      <c r="C618" s="540"/>
      <c r="D618" s="265" t="s">
        <v>63</v>
      </c>
      <c r="E618" s="747"/>
      <c r="F618" s="747"/>
      <c r="G618" s="747"/>
      <c r="H618" s="747">
        <f t="shared" si="70"/>
        <v>0</v>
      </c>
      <c r="I618" s="747">
        <f t="shared" si="71"/>
        <v>0</v>
      </c>
      <c r="J618" s="747"/>
      <c r="K618" s="747"/>
      <c r="L618" s="747"/>
      <c r="M618" s="745"/>
      <c r="N618" s="745"/>
      <c r="O618" s="745"/>
    </row>
    <row r="619" spans="1:15" s="260" customFormat="1" ht="28.5">
      <c r="A619" s="1874"/>
      <c r="B619" s="1877"/>
      <c r="C619" s="540">
        <v>4262</v>
      </c>
      <c r="D619" s="266" t="s">
        <v>340</v>
      </c>
      <c r="E619" s="747"/>
      <c r="F619" s="747"/>
      <c r="G619" s="747"/>
      <c r="H619" s="747">
        <f t="shared" si="70"/>
        <v>0</v>
      </c>
      <c r="I619" s="747">
        <f t="shared" si="71"/>
        <v>0</v>
      </c>
      <c r="J619" s="747"/>
      <c r="K619" s="747"/>
      <c r="L619" s="747"/>
      <c r="M619" s="745"/>
      <c r="N619" s="745"/>
      <c r="O619" s="745"/>
    </row>
    <row r="620" spans="1:15" s="260" customFormat="1" ht="14.25">
      <c r="A620" s="1874"/>
      <c r="B620" s="1877"/>
      <c r="C620" s="540">
        <v>4264</v>
      </c>
      <c r="D620" s="266" t="s">
        <v>339</v>
      </c>
      <c r="E620" s="747"/>
      <c r="F620" s="747"/>
      <c r="G620" s="747"/>
      <c r="H620" s="747">
        <f t="shared" si="70"/>
        <v>0</v>
      </c>
      <c r="I620" s="747">
        <f t="shared" si="71"/>
        <v>0</v>
      </c>
      <c r="J620" s="747"/>
      <c r="K620" s="747"/>
      <c r="L620" s="747"/>
      <c r="M620" s="745"/>
      <c r="N620" s="745"/>
      <c r="O620" s="745"/>
    </row>
    <row r="621" spans="1:15" s="260" customFormat="1" ht="22.5" customHeight="1">
      <c r="A621" s="1874"/>
      <c r="B621" s="1877"/>
      <c r="C621" s="543">
        <v>4266</v>
      </c>
      <c r="D621" s="518" t="s">
        <v>423</v>
      </c>
      <c r="E621" s="747"/>
      <c r="F621" s="747"/>
      <c r="G621" s="747"/>
      <c r="H621" s="747">
        <f t="shared" si="70"/>
        <v>0</v>
      </c>
      <c r="I621" s="747">
        <f t="shared" si="71"/>
        <v>0</v>
      </c>
      <c r="J621" s="747"/>
      <c r="K621" s="747"/>
      <c r="L621" s="747"/>
      <c r="M621" s="745"/>
      <c r="N621" s="745"/>
      <c r="O621" s="745"/>
    </row>
    <row r="622" spans="1:15" s="260" customFormat="1" ht="28.5">
      <c r="A622" s="1874"/>
      <c r="B622" s="1877"/>
      <c r="C622" s="540">
        <v>4267</v>
      </c>
      <c r="D622" s="266" t="s">
        <v>341</v>
      </c>
      <c r="E622" s="747"/>
      <c r="F622" s="747"/>
      <c r="G622" s="747"/>
      <c r="H622" s="747">
        <f t="shared" si="70"/>
        <v>0</v>
      </c>
      <c r="I622" s="747">
        <f t="shared" si="71"/>
        <v>0</v>
      </c>
      <c r="J622" s="747"/>
      <c r="K622" s="747"/>
      <c r="L622" s="747"/>
      <c r="M622" s="745"/>
      <c r="N622" s="745"/>
      <c r="O622" s="745"/>
    </row>
    <row r="623" spans="1:15" s="260" customFormat="1" ht="28.5">
      <c r="A623" s="1874"/>
      <c r="B623" s="1877"/>
      <c r="C623" s="540">
        <v>4269</v>
      </c>
      <c r="D623" s="266" t="s">
        <v>64</v>
      </c>
      <c r="E623" s="747"/>
      <c r="F623" s="747"/>
      <c r="G623" s="747"/>
      <c r="H623" s="747">
        <f t="shared" si="70"/>
        <v>0</v>
      </c>
      <c r="I623" s="747">
        <f t="shared" si="71"/>
        <v>0</v>
      </c>
      <c r="J623" s="747"/>
      <c r="K623" s="747"/>
      <c r="L623" s="747"/>
      <c r="M623" s="745"/>
      <c r="N623" s="972"/>
      <c r="O623" s="745"/>
    </row>
    <row r="624" spans="1:15" s="260" customFormat="1" ht="42.75">
      <c r="A624" s="1874"/>
      <c r="B624" s="1877"/>
      <c r="C624" s="540">
        <v>4511</v>
      </c>
      <c r="D624" s="264" t="s">
        <v>65</v>
      </c>
      <c r="E624" s="747"/>
      <c r="F624" s="747"/>
      <c r="G624" s="747"/>
      <c r="H624" s="747">
        <f t="shared" si="70"/>
        <v>0</v>
      </c>
      <c r="I624" s="747">
        <f t="shared" si="71"/>
        <v>0</v>
      </c>
      <c r="J624" s="747"/>
      <c r="K624" s="747"/>
      <c r="L624" s="747"/>
      <c r="M624" s="745"/>
      <c r="N624" s="972"/>
      <c r="O624" s="745"/>
    </row>
    <row r="625" spans="1:15" s="262" customFormat="1" ht="42.75">
      <c r="A625" s="1874"/>
      <c r="B625" s="1877"/>
      <c r="C625" s="540">
        <v>4621</v>
      </c>
      <c r="D625" s="264" t="s">
        <v>66</v>
      </c>
      <c r="E625" s="747"/>
      <c r="F625" s="747"/>
      <c r="G625" s="747"/>
      <c r="H625" s="747">
        <f t="shared" si="70"/>
        <v>0</v>
      </c>
      <c r="I625" s="747">
        <f t="shared" si="71"/>
        <v>0</v>
      </c>
      <c r="J625" s="937"/>
      <c r="K625" s="747"/>
      <c r="L625" s="747"/>
      <c r="M625" s="745"/>
      <c r="N625" s="972"/>
      <c r="O625" s="972"/>
    </row>
    <row r="626" spans="1:15" s="262" customFormat="1" ht="42.75">
      <c r="A626" s="1874"/>
      <c r="B626" s="1877"/>
      <c r="C626" s="540">
        <v>4631</v>
      </c>
      <c r="D626" s="264" t="s">
        <v>381</v>
      </c>
      <c r="E626" s="747"/>
      <c r="F626" s="747"/>
      <c r="G626" s="747"/>
      <c r="H626" s="747">
        <f t="shared" si="70"/>
        <v>0</v>
      </c>
      <c r="I626" s="747">
        <f t="shared" si="71"/>
        <v>0</v>
      </c>
      <c r="J626" s="937"/>
      <c r="K626" s="747"/>
      <c r="L626" s="747"/>
      <c r="M626" s="972"/>
      <c r="N626" s="972"/>
      <c r="O626" s="972"/>
    </row>
    <row r="627" spans="1:15" s="262" customFormat="1" ht="21.75" customHeight="1">
      <c r="A627" s="1874"/>
      <c r="B627" s="1877"/>
      <c r="C627" s="540">
        <v>4632</v>
      </c>
      <c r="D627" s="264" t="s">
        <v>278</v>
      </c>
      <c r="E627" s="747"/>
      <c r="F627" s="747"/>
      <c r="G627" s="747"/>
      <c r="H627" s="747">
        <f t="shared" si="70"/>
        <v>0</v>
      </c>
      <c r="I627" s="747">
        <f t="shared" si="71"/>
        <v>0</v>
      </c>
      <c r="J627" s="747"/>
      <c r="K627" s="747"/>
      <c r="L627" s="747"/>
      <c r="M627" s="972"/>
      <c r="N627" s="972"/>
      <c r="O627" s="972"/>
    </row>
    <row r="628" spans="1:15" s="262" customFormat="1" ht="48.75" customHeight="1">
      <c r="A628" s="1874"/>
      <c r="B628" s="1877"/>
      <c r="C628" s="543">
        <v>4638</v>
      </c>
      <c r="D628" s="518" t="s">
        <v>424</v>
      </c>
      <c r="E628" s="747"/>
      <c r="F628" s="747"/>
      <c r="G628" s="747"/>
      <c r="H628" s="747">
        <f t="shared" si="70"/>
        <v>0</v>
      </c>
      <c r="I628" s="747">
        <f t="shared" si="71"/>
        <v>0</v>
      </c>
      <c r="J628" s="747"/>
      <c r="K628" s="747"/>
      <c r="L628" s="747"/>
      <c r="M628" s="972"/>
      <c r="N628" s="972"/>
      <c r="O628" s="972"/>
    </row>
    <row r="629" spans="1:15" s="262" customFormat="1" ht="28.5">
      <c r="A629" s="1874"/>
      <c r="B629" s="1877"/>
      <c r="C629" s="540" t="s">
        <v>387</v>
      </c>
      <c r="D629" s="264" t="s">
        <v>388</v>
      </c>
      <c r="E629" s="747"/>
      <c r="F629" s="747"/>
      <c r="G629" s="747"/>
      <c r="H629" s="747">
        <f t="shared" si="70"/>
        <v>0</v>
      </c>
      <c r="I629" s="747">
        <f t="shared" si="71"/>
        <v>0</v>
      </c>
      <c r="J629" s="747"/>
      <c r="K629" s="747"/>
      <c r="L629" s="747"/>
      <c r="M629" s="972"/>
      <c r="N629" s="972"/>
      <c r="O629" s="972"/>
    </row>
    <row r="630" spans="1:15" s="262" customFormat="1" ht="14.25">
      <c r="A630" s="1874"/>
      <c r="B630" s="1877"/>
      <c r="C630" s="540">
        <v>4729</v>
      </c>
      <c r="D630" s="266" t="s">
        <v>67</v>
      </c>
      <c r="E630" s="747">
        <v>1226.95</v>
      </c>
      <c r="F630" s="747"/>
      <c r="G630" s="747"/>
      <c r="H630" s="747"/>
      <c r="I630" s="747"/>
      <c r="J630" s="938"/>
      <c r="K630" s="747"/>
      <c r="L630" s="747"/>
      <c r="M630" s="745">
        <f>+G630/12*3</f>
        <v>0</v>
      </c>
      <c r="N630" s="745">
        <f>+G630/12*6</f>
        <v>0</v>
      </c>
      <c r="O630" s="745">
        <f>+G630/12*9</f>
        <v>0</v>
      </c>
    </row>
    <row r="631" spans="1:15" s="262" customFormat="1" ht="14.25">
      <c r="A631" s="1874"/>
      <c r="B631" s="1877"/>
      <c r="C631" s="540">
        <v>4822</v>
      </c>
      <c r="D631" s="266" t="s">
        <v>68</v>
      </c>
      <c r="E631" s="938"/>
      <c r="F631" s="938"/>
      <c r="G631" s="747"/>
      <c r="H631" s="747">
        <f t="shared" si="70"/>
        <v>0</v>
      </c>
      <c r="I631" s="747">
        <f t="shared" si="71"/>
        <v>0</v>
      </c>
      <c r="J631" s="938"/>
      <c r="K631" s="938"/>
      <c r="L631" s="938"/>
      <c r="M631" s="972"/>
      <c r="N631" s="972"/>
      <c r="O631" s="972"/>
    </row>
    <row r="632" spans="1:15" s="262" customFormat="1" ht="14.25">
      <c r="A632" s="1874"/>
      <c r="B632" s="1877"/>
      <c r="C632" s="542">
        <v>4823</v>
      </c>
      <c r="D632" s="490" t="s">
        <v>69</v>
      </c>
      <c r="E632" s="935">
        <f>E634+E635+E636</f>
        <v>1300.81</v>
      </c>
      <c r="F632" s="935">
        <f>F634+F635+F636</f>
        <v>0</v>
      </c>
      <c r="G632" s="935">
        <f>G634+G635+G636</f>
        <v>0</v>
      </c>
      <c r="H632" s="935">
        <f t="shared" si="70"/>
        <v>0</v>
      </c>
      <c r="I632" s="935">
        <f t="shared" si="71"/>
        <v>-1300.81</v>
      </c>
      <c r="J632" s="935"/>
      <c r="K632" s="935">
        <f>K634+K635+K636</f>
        <v>0</v>
      </c>
      <c r="L632" s="935">
        <f>L634+L635+L636</f>
        <v>0</v>
      </c>
      <c r="M632" s="972"/>
      <c r="N632" s="972"/>
      <c r="O632" s="972"/>
    </row>
    <row r="633" spans="1:15" s="262" customFormat="1" ht="14.25">
      <c r="A633" s="1874"/>
      <c r="B633" s="1877"/>
      <c r="C633" s="540"/>
      <c r="D633" s="265" t="s">
        <v>72</v>
      </c>
      <c r="E633" s="938"/>
      <c r="F633" s="938"/>
      <c r="G633" s="747"/>
      <c r="H633" s="747">
        <f t="shared" si="70"/>
        <v>0</v>
      </c>
      <c r="I633" s="747">
        <f t="shared" si="71"/>
        <v>0</v>
      </c>
      <c r="J633" s="938"/>
      <c r="K633" s="938"/>
      <c r="L633" s="938"/>
      <c r="M633" s="972"/>
      <c r="N633" s="745"/>
      <c r="O633" s="972"/>
    </row>
    <row r="634" spans="1:15" s="260" customFormat="1" ht="40.5">
      <c r="A634" s="1874"/>
      <c r="B634" s="1877"/>
      <c r="C634" s="540"/>
      <c r="D634" s="265" t="s">
        <v>277</v>
      </c>
      <c r="E634" s="749"/>
      <c r="F634" s="747"/>
      <c r="G634" s="747"/>
      <c r="H634" s="747"/>
      <c r="I634" s="747"/>
      <c r="J634" s="938"/>
      <c r="K634" s="747"/>
      <c r="L634" s="747"/>
      <c r="M634" s="745">
        <f>+G634/12*3</f>
        <v>0</v>
      </c>
      <c r="N634" s="745">
        <f>+G634/12*6</f>
        <v>0</v>
      </c>
      <c r="O634" s="745">
        <f>+G634/12*9</f>
        <v>0</v>
      </c>
    </row>
    <row r="635" spans="1:15" ht="27.95" customHeight="1">
      <c r="A635" s="1874"/>
      <c r="B635" s="1877"/>
      <c r="C635" s="540"/>
      <c r="D635" s="265" t="s">
        <v>275</v>
      </c>
      <c r="E635" s="749">
        <v>1300.81</v>
      </c>
      <c r="F635" s="747"/>
      <c r="G635" s="747"/>
      <c r="H635" s="747"/>
      <c r="I635" s="747"/>
      <c r="J635" s="938"/>
      <c r="K635" s="747"/>
      <c r="L635" s="747"/>
      <c r="M635" s="745">
        <f>+G635/12*3</f>
        <v>0</v>
      </c>
      <c r="N635" s="745">
        <f>+G635/12*6</f>
        <v>0</v>
      </c>
      <c r="O635" s="745">
        <f>+G635/12*9</f>
        <v>0</v>
      </c>
    </row>
    <row r="636" spans="1:15" ht="14.25">
      <c r="A636" s="1874"/>
      <c r="B636" s="1877"/>
      <c r="C636" s="540"/>
      <c r="D636" s="265" t="s">
        <v>276</v>
      </c>
      <c r="E636" s="749"/>
      <c r="F636" s="747"/>
      <c r="G636" s="747"/>
      <c r="H636" s="747"/>
      <c r="I636" s="747"/>
      <c r="J636" s="938"/>
      <c r="K636" s="938"/>
      <c r="L636" s="938"/>
      <c r="N636" s="973"/>
    </row>
    <row r="637" spans="1:15" ht="31.5" customHeight="1">
      <c r="A637" s="1874"/>
      <c r="B637" s="1877"/>
      <c r="C637" s="543" t="s">
        <v>422</v>
      </c>
      <c r="D637" s="518" t="s">
        <v>446</v>
      </c>
      <c r="E637" s="938"/>
      <c r="F637" s="938"/>
      <c r="G637" s="747"/>
      <c r="H637" s="747">
        <f t="shared" si="70"/>
        <v>0</v>
      </c>
      <c r="I637" s="747">
        <f t="shared" si="71"/>
        <v>0</v>
      </c>
      <c r="J637" s="938"/>
      <c r="K637" s="938"/>
      <c r="L637" s="938"/>
      <c r="N637" s="973"/>
    </row>
    <row r="638" spans="1:15" s="275" customFormat="1" ht="14.25">
      <c r="A638" s="1874"/>
      <c r="B638" s="1877"/>
      <c r="C638" s="540">
        <v>4861</v>
      </c>
      <c r="D638" s="266" t="s">
        <v>70</v>
      </c>
      <c r="E638" s="938"/>
      <c r="F638" s="938"/>
      <c r="G638" s="747"/>
      <c r="H638" s="747">
        <f t="shared" si="70"/>
        <v>0</v>
      </c>
      <c r="I638" s="747">
        <f t="shared" si="71"/>
        <v>0</v>
      </c>
      <c r="J638" s="938"/>
      <c r="K638" s="938"/>
      <c r="L638" s="938"/>
      <c r="M638" s="923"/>
      <c r="N638" s="920"/>
      <c r="O638" s="973"/>
    </row>
    <row r="639" spans="1:15" ht="14.25">
      <c r="A639" s="1875"/>
      <c r="B639" s="1878"/>
      <c r="C639" s="540">
        <v>4891</v>
      </c>
      <c r="D639" s="266" t="s">
        <v>71</v>
      </c>
      <c r="E639" s="747"/>
      <c r="F639" s="747"/>
      <c r="G639" s="747"/>
      <c r="H639" s="747">
        <f t="shared" si="70"/>
        <v>0</v>
      </c>
      <c r="I639" s="747">
        <f t="shared" si="71"/>
        <v>0</v>
      </c>
      <c r="J639" s="747"/>
      <c r="K639" s="747"/>
      <c r="L639" s="747"/>
      <c r="M639" s="974"/>
    </row>
    <row r="640" spans="1:15" s="27" customFormat="1" ht="42.75">
      <c r="A640" s="1862" t="s">
        <v>438</v>
      </c>
      <c r="B640" s="1862"/>
      <c r="C640" s="276"/>
      <c r="D640" s="36" t="s">
        <v>73</v>
      </c>
      <c r="E640" s="939">
        <f t="shared" ref="E640:F640" si="72">SUM(E641:E649)</f>
        <v>0</v>
      </c>
      <c r="F640" s="939">
        <f t="shared" si="72"/>
        <v>0</v>
      </c>
      <c r="G640" s="939">
        <f>SUM(G641:G649)</f>
        <v>0</v>
      </c>
      <c r="H640" s="939">
        <f t="shared" ref="H640:L640" si="73">SUM(H641:H649)</f>
        <v>0</v>
      </c>
      <c r="I640" s="939">
        <f t="shared" si="73"/>
        <v>0</v>
      </c>
      <c r="J640" s="939">
        <f t="shared" si="73"/>
        <v>0</v>
      </c>
      <c r="K640" s="939">
        <f t="shared" si="73"/>
        <v>0</v>
      </c>
      <c r="L640" s="939">
        <f t="shared" si="73"/>
        <v>0</v>
      </c>
      <c r="M640" s="975"/>
      <c r="N640" s="975"/>
      <c r="O640" s="975"/>
    </row>
    <row r="641" spans="1:15" s="20" customFormat="1" ht="23.25" customHeight="1">
      <c r="A641" s="1203" t="s">
        <v>439</v>
      </c>
      <c r="B641" s="1203" t="s">
        <v>440</v>
      </c>
      <c r="C641" s="277"/>
      <c r="D641" s="17" t="s">
        <v>72</v>
      </c>
      <c r="E641" s="940"/>
      <c r="F641" s="940"/>
      <c r="G641" s="940"/>
      <c r="H641" s="940">
        <f t="shared" ref="H641:H649" si="74">+G641-F641</f>
        <v>0</v>
      </c>
      <c r="I641" s="409">
        <f t="shared" ref="I641:I649" si="75">G641-E641</f>
        <v>0</v>
      </c>
      <c r="J641" s="940"/>
      <c r="K641" s="940"/>
      <c r="L641" s="940"/>
      <c r="M641" s="976"/>
      <c r="N641" s="976"/>
      <c r="O641" s="976"/>
    </row>
    <row r="642" spans="1:15" s="20" customFormat="1" ht="28.5">
      <c r="A642" s="1870">
        <v>1080</v>
      </c>
      <c r="B642" s="1870">
        <v>11007</v>
      </c>
      <c r="C642" s="277">
        <v>5111</v>
      </c>
      <c r="D642" s="18" t="s">
        <v>696</v>
      </c>
      <c r="E642" s="940"/>
      <c r="F642" s="940"/>
      <c r="G642" s="940"/>
      <c r="H642" s="409">
        <f t="shared" si="74"/>
        <v>0</v>
      </c>
      <c r="I642" s="409">
        <f t="shared" si="75"/>
        <v>0</v>
      </c>
      <c r="J642" s="940"/>
      <c r="K642" s="940"/>
      <c r="L642" s="940"/>
      <c r="M642" s="976"/>
      <c r="N642" s="976"/>
      <c r="O642" s="976"/>
    </row>
    <row r="643" spans="1:15" s="20" customFormat="1" ht="28.5">
      <c r="A643" s="1871"/>
      <c r="B643" s="1871"/>
      <c r="C643" s="277">
        <v>5112</v>
      </c>
      <c r="D643" s="18" t="s">
        <v>697</v>
      </c>
      <c r="E643" s="940"/>
      <c r="F643" s="940"/>
      <c r="G643" s="940"/>
      <c r="H643" s="409">
        <f t="shared" si="74"/>
        <v>0</v>
      </c>
      <c r="I643" s="409">
        <f t="shared" si="75"/>
        <v>0</v>
      </c>
      <c r="J643" s="940"/>
      <c r="K643" s="940"/>
      <c r="L643" s="940"/>
      <c r="M643" s="976"/>
      <c r="N643" s="976"/>
      <c r="O643" s="976"/>
    </row>
    <row r="644" spans="1:15" s="20" customFormat="1" ht="13.5" customHeight="1">
      <c r="A644" s="1871"/>
      <c r="B644" s="1871"/>
      <c r="C644" s="277" t="s">
        <v>698</v>
      </c>
      <c r="D644" s="18" t="s">
        <v>673</v>
      </c>
      <c r="E644" s="940"/>
      <c r="F644" s="940"/>
      <c r="G644" s="940"/>
      <c r="H644" s="409">
        <f t="shared" si="74"/>
        <v>0</v>
      </c>
      <c r="I644" s="409">
        <f t="shared" si="75"/>
        <v>0</v>
      </c>
      <c r="J644" s="940"/>
      <c r="K644" s="940"/>
      <c r="L644" s="940"/>
      <c r="M644" s="976"/>
      <c r="N644" s="976"/>
      <c r="O644" s="976"/>
    </row>
    <row r="645" spans="1:15" s="20" customFormat="1" ht="28.5">
      <c r="A645" s="1871"/>
      <c r="B645" s="1871"/>
      <c r="C645" s="277">
        <v>5121</v>
      </c>
      <c r="D645" s="264" t="s">
        <v>74</v>
      </c>
      <c r="E645" s="940"/>
      <c r="F645" s="940"/>
      <c r="G645" s="940"/>
      <c r="H645" s="409">
        <f t="shared" si="74"/>
        <v>0</v>
      </c>
      <c r="I645" s="409">
        <f t="shared" si="75"/>
        <v>0</v>
      </c>
      <c r="J645" s="940"/>
      <c r="K645" s="940"/>
      <c r="L645" s="940"/>
      <c r="M645" s="976"/>
      <c r="N645" s="976"/>
      <c r="O645" s="976"/>
    </row>
    <row r="646" spans="1:15" s="33" customFormat="1" ht="15.75" customHeight="1">
      <c r="A646" s="1871"/>
      <c r="B646" s="1871"/>
      <c r="C646" s="251">
        <v>5122</v>
      </c>
      <c r="D646" s="21" t="s">
        <v>75</v>
      </c>
      <c r="E646" s="941"/>
      <c r="F646" s="941"/>
      <c r="G646" s="409"/>
      <c r="H646" s="409">
        <f t="shared" si="74"/>
        <v>0</v>
      </c>
      <c r="I646" s="409">
        <f t="shared" si="75"/>
        <v>0</v>
      </c>
      <c r="J646" s="941"/>
      <c r="K646" s="409"/>
      <c r="L646" s="409"/>
      <c r="M646" s="977"/>
      <c r="N646" s="977"/>
      <c r="O646" s="977"/>
    </row>
    <row r="647" spans="1:15" s="33" customFormat="1" ht="15.75" customHeight="1">
      <c r="A647" s="1871"/>
      <c r="B647" s="1871"/>
      <c r="C647" s="251">
        <v>5129</v>
      </c>
      <c r="D647" s="21" t="s">
        <v>76</v>
      </c>
      <c r="E647" s="941"/>
      <c r="F647" s="941"/>
      <c r="G647" s="409"/>
      <c r="H647" s="409">
        <f t="shared" si="74"/>
        <v>0</v>
      </c>
      <c r="I647" s="409">
        <f t="shared" si="75"/>
        <v>0</v>
      </c>
      <c r="J647" s="941"/>
      <c r="K647" s="409"/>
      <c r="L647" s="409"/>
      <c r="M647" s="977"/>
      <c r="N647" s="977"/>
      <c r="O647" s="977"/>
    </row>
    <row r="648" spans="1:15" s="33" customFormat="1" ht="28.5">
      <c r="A648" s="1871"/>
      <c r="B648" s="1871"/>
      <c r="C648" s="251">
        <v>5132</v>
      </c>
      <c r="D648" s="21" t="s">
        <v>77</v>
      </c>
      <c r="E648" s="941"/>
      <c r="F648" s="941"/>
      <c r="G648" s="409"/>
      <c r="H648" s="409">
        <f t="shared" si="74"/>
        <v>0</v>
      </c>
      <c r="I648" s="409">
        <f t="shared" si="75"/>
        <v>0</v>
      </c>
      <c r="J648" s="941"/>
      <c r="K648" s="409"/>
      <c r="L648" s="409"/>
      <c r="M648" s="977"/>
      <c r="N648" s="977"/>
      <c r="O648" s="977"/>
    </row>
    <row r="649" spans="1:15" s="33" customFormat="1" ht="15.75" customHeight="1">
      <c r="A649" s="1872"/>
      <c r="B649" s="1872"/>
      <c r="C649" s="251" t="s">
        <v>699</v>
      </c>
      <c r="D649" s="21" t="s">
        <v>700</v>
      </c>
      <c r="E649" s="941"/>
      <c r="F649" s="941"/>
      <c r="G649" s="409"/>
      <c r="H649" s="409">
        <f t="shared" si="74"/>
        <v>0</v>
      </c>
      <c r="I649" s="409">
        <f t="shared" si="75"/>
        <v>0</v>
      </c>
      <c r="J649" s="941"/>
      <c r="K649" s="409"/>
      <c r="L649" s="409"/>
      <c r="M649" s="977"/>
      <c r="N649" s="977"/>
      <c r="O649" s="977"/>
    </row>
    <row r="650" spans="1:15" s="171" customFormat="1" ht="14.25" customHeight="1">
      <c r="A650" s="1873" t="s">
        <v>672</v>
      </c>
      <c r="B650" s="1876" t="s">
        <v>6504</v>
      </c>
      <c r="C650" s="534"/>
      <c r="D650" s="264" t="s">
        <v>279</v>
      </c>
      <c r="E650" s="942">
        <v>63</v>
      </c>
      <c r="F650" s="942">
        <v>67</v>
      </c>
      <c r="G650" s="942">
        <v>67</v>
      </c>
      <c r="H650" s="942">
        <f>+G650-F650</f>
        <v>0</v>
      </c>
      <c r="I650" s="942">
        <f t="shared" ref="I650:I654" si="76">G650-E650</f>
        <v>4</v>
      </c>
      <c r="J650" s="942"/>
      <c r="K650" s="942">
        <v>67</v>
      </c>
      <c r="L650" s="942">
        <v>67</v>
      </c>
      <c r="M650" s="750"/>
      <c r="N650" s="750"/>
      <c r="O650" s="750"/>
    </row>
    <row r="651" spans="1:15" s="171" customFormat="1" ht="13.5" customHeight="1">
      <c r="A651" s="1874"/>
      <c r="B651" s="1877"/>
      <c r="C651" s="535"/>
      <c r="D651" s="265"/>
      <c r="E651" s="942"/>
      <c r="F651" s="942"/>
      <c r="G651" s="943"/>
      <c r="H651" s="943">
        <f>+G651-F651</f>
        <v>0</v>
      </c>
      <c r="I651" s="943">
        <f t="shared" si="76"/>
        <v>0</v>
      </c>
      <c r="J651" s="943"/>
      <c r="K651" s="943"/>
      <c r="L651" s="943"/>
      <c r="M651" s="750"/>
      <c r="N651" s="750"/>
      <c r="O651" s="750"/>
    </row>
    <row r="652" spans="1:15" s="171" customFormat="1" ht="14.25" customHeight="1">
      <c r="A652" s="1874"/>
      <c r="B652" s="1877"/>
      <c r="C652" s="535"/>
      <c r="D652" s="266" t="s">
        <v>32</v>
      </c>
      <c r="E652" s="942">
        <v>1</v>
      </c>
      <c r="F652" s="942">
        <v>1</v>
      </c>
      <c r="G652" s="943">
        <v>1</v>
      </c>
      <c r="H652" s="943">
        <f>+G652-F652</f>
        <v>0</v>
      </c>
      <c r="I652" s="943">
        <f t="shared" si="76"/>
        <v>0</v>
      </c>
      <c r="J652" s="943"/>
      <c r="K652" s="943">
        <v>1</v>
      </c>
      <c r="L652" s="943">
        <v>1</v>
      </c>
      <c r="M652" s="750"/>
      <c r="N652" s="750"/>
      <c r="O652" s="750"/>
    </row>
    <row r="653" spans="1:15" s="259" customFormat="1" ht="14.25" customHeight="1">
      <c r="A653" s="1874"/>
      <c r="B653" s="1877"/>
      <c r="C653" s="535"/>
      <c r="D653" s="265"/>
      <c r="E653" s="748"/>
      <c r="F653" s="748"/>
      <c r="G653" s="748"/>
      <c r="H653" s="748">
        <f>+G653-F653</f>
        <v>0</v>
      </c>
      <c r="I653" s="748">
        <f t="shared" si="76"/>
        <v>0</v>
      </c>
      <c r="J653" s="748"/>
      <c r="K653" s="748"/>
      <c r="L653" s="748"/>
      <c r="M653" s="971"/>
      <c r="N653" s="971"/>
      <c r="O653" s="971"/>
    </row>
    <row r="654" spans="1:15" s="258" customFormat="1" ht="14.25" customHeight="1">
      <c r="A654" s="1874"/>
      <c r="B654" s="1877"/>
      <c r="C654" s="536"/>
      <c r="D654" s="274" t="s">
        <v>33</v>
      </c>
      <c r="E654" s="934">
        <f>+E656+E720</f>
        <v>321504.79000000004</v>
      </c>
      <c r="F654" s="934">
        <f>+F656+F720</f>
        <v>382598.09999999992</v>
      </c>
      <c r="G654" s="934">
        <f>+G656+G720</f>
        <v>416394.7648</v>
      </c>
      <c r="H654" s="934">
        <f>+G654-F654</f>
        <v>33796.664800000086</v>
      </c>
      <c r="I654" s="934">
        <f t="shared" si="76"/>
        <v>94889.974799999967</v>
      </c>
      <c r="J654" s="934"/>
      <c r="K654" s="934">
        <f>+K656+K720</f>
        <v>394247.46480000002</v>
      </c>
      <c r="L654" s="934">
        <f>+L656+L720</f>
        <v>396025.96480000002</v>
      </c>
      <c r="M654" s="962">
        <f>SUM(M660:M715)</f>
        <v>73024.241200000004</v>
      </c>
      <c r="N654" s="962">
        <f>SUM(N660:N715)</f>
        <v>177073.43239999999</v>
      </c>
      <c r="O654" s="962">
        <f>SUM(O660:O715)</f>
        <v>281122.62359999999</v>
      </c>
    </row>
    <row r="655" spans="1:15" s="258" customFormat="1" ht="14.25" customHeight="1">
      <c r="A655" s="1874"/>
      <c r="B655" s="1877"/>
      <c r="C655" s="537"/>
      <c r="D655" s="17" t="s">
        <v>390</v>
      </c>
      <c r="E655" s="748"/>
      <c r="F655" s="748"/>
      <c r="G655" s="748"/>
      <c r="H655" s="934"/>
      <c r="I655" s="934"/>
      <c r="J655" s="748"/>
      <c r="K655" s="748"/>
      <c r="L655" s="748"/>
      <c r="M655" s="962"/>
      <c r="N655" s="962"/>
      <c r="O655" s="962"/>
    </row>
    <row r="656" spans="1:15" s="258" customFormat="1" ht="14.25" customHeight="1">
      <c r="A656" s="1874"/>
      <c r="B656" s="1877"/>
      <c r="C656" s="538"/>
      <c r="D656" s="267" t="s">
        <v>36</v>
      </c>
      <c r="E656" s="934">
        <f>E658+SUM(E664:E719)-E664-E669-E677-E691-E695-E712</f>
        <v>321504.79000000004</v>
      </c>
      <c r="F656" s="934">
        <f>F658+SUM(F664:F719)-F664-F669-F677-F691-F695-F712</f>
        <v>382598.09999999992</v>
      </c>
      <c r="G656" s="934">
        <f>G658+SUM(G664:G719)-G664-G669-G677-G691-G695-G712</f>
        <v>416394.7648</v>
      </c>
      <c r="H656" s="934">
        <f>+G656-F656</f>
        <v>33796.664800000086</v>
      </c>
      <c r="I656" s="934">
        <f t="shared" ref="I656:I678" si="77">G656-E656</f>
        <v>94889.974799999967</v>
      </c>
      <c r="J656" s="934"/>
      <c r="K656" s="934">
        <f>K658+SUM(K664:K719)-K664-K669-K677-K691-K695-K712</f>
        <v>394247.46480000002</v>
      </c>
      <c r="L656" s="934">
        <f>L658+SUM(L664:L719)-L664-L669-L677-L691-L695-L712</f>
        <v>396025.96480000002</v>
      </c>
      <c r="M656" s="962"/>
      <c r="N656" s="962"/>
      <c r="O656" s="962"/>
    </row>
    <row r="657" spans="1:15" s="258" customFormat="1" ht="13.5" customHeight="1">
      <c r="A657" s="1874"/>
      <c r="B657" s="1877"/>
      <c r="C657" s="534"/>
      <c r="D657" s="265" t="s">
        <v>72</v>
      </c>
      <c r="E657" s="749"/>
      <c r="F657" s="749"/>
      <c r="G657" s="748"/>
      <c r="H657" s="748">
        <f t="shared" ref="H657:H729" si="78">+G657-F657</f>
        <v>0</v>
      </c>
      <c r="I657" s="749">
        <f t="shared" si="77"/>
        <v>0</v>
      </c>
      <c r="J657" s="749"/>
      <c r="K657" s="749"/>
      <c r="L657" s="749"/>
      <c r="M657" s="962"/>
      <c r="N657" s="962"/>
      <c r="O657" s="962"/>
    </row>
    <row r="658" spans="1:15" s="258" customFormat="1" ht="14.25" customHeight="1">
      <c r="A658" s="1874"/>
      <c r="B658" s="1877"/>
      <c r="C658" s="539"/>
      <c r="D658" s="490" t="s">
        <v>473</v>
      </c>
      <c r="E658" s="935">
        <f>SUM(E660:E662)</f>
        <v>270878.84999999998</v>
      </c>
      <c r="F658" s="935">
        <f>SUM(F660:F662)</f>
        <v>320222</v>
      </c>
      <c r="G658" s="935">
        <f>SUM(G660:G662)</f>
        <v>372299.4</v>
      </c>
      <c r="H658" s="935">
        <f t="shared" si="78"/>
        <v>52077.400000000023</v>
      </c>
      <c r="I658" s="935">
        <f t="shared" si="77"/>
        <v>101420.55000000005</v>
      </c>
      <c r="J658" s="935"/>
      <c r="K658" s="935">
        <f>SUM(K660:K662)</f>
        <v>350152.10000000003</v>
      </c>
      <c r="L658" s="935">
        <f>SUM(L660:L662)</f>
        <v>351930.60000000003</v>
      </c>
      <c r="M658" s="962">
        <f>+G658/G650/12</f>
        <v>463.05895522388067</v>
      </c>
      <c r="N658" s="962"/>
      <c r="O658" s="962"/>
    </row>
    <row r="659" spans="1:15" s="258" customFormat="1">
      <c r="A659" s="1874"/>
      <c r="B659" s="1877"/>
      <c r="C659" s="534"/>
      <c r="D659" s="265" t="s">
        <v>72</v>
      </c>
      <c r="E659" s="749"/>
      <c r="F659" s="749"/>
      <c r="G659" s="748"/>
      <c r="H659" s="748">
        <f t="shared" si="78"/>
        <v>0</v>
      </c>
      <c r="I659" s="749">
        <f t="shared" si="77"/>
        <v>0</v>
      </c>
      <c r="J659" s="749"/>
      <c r="K659" s="749"/>
      <c r="L659" s="749"/>
      <c r="M659" s="962"/>
      <c r="N659" s="962"/>
      <c r="O659" s="962"/>
    </row>
    <row r="660" spans="1:15" s="258" customFormat="1" ht="42.75">
      <c r="A660" s="1874"/>
      <c r="B660" s="1877"/>
      <c r="C660" s="540" t="s">
        <v>271</v>
      </c>
      <c r="D660" s="268" t="s">
        <v>37</v>
      </c>
      <c r="E660" s="749">
        <v>239258.15</v>
      </c>
      <c r="F660" s="749">
        <v>300707.90000000002</v>
      </c>
      <c r="G660" s="749">
        <v>351791</v>
      </c>
      <c r="H660" s="749"/>
      <c r="I660" s="749"/>
      <c r="J660" s="749"/>
      <c r="K660" s="749">
        <v>329466.40000000002</v>
      </c>
      <c r="L660" s="749">
        <v>331136.3</v>
      </c>
      <c r="M660" s="962">
        <f>+G660/12*2</f>
        <v>58631.833333333336</v>
      </c>
      <c r="N660" s="962">
        <f>+G660/12*5</f>
        <v>146579.58333333334</v>
      </c>
      <c r="O660" s="962">
        <f>+G660/12*8</f>
        <v>234527.33333333334</v>
      </c>
    </row>
    <row r="661" spans="1:15" s="260" customFormat="1" ht="42.75">
      <c r="A661" s="1874"/>
      <c r="B661" s="1877"/>
      <c r="C661" s="540" t="s">
        <v>272</v>
      </c>
      <c r="D661" s="269" t="s">
        <v>38</v>
      </c>
      <c r="E661" s="749">
        <v>26654.2</v>
      </c>
      <c r="F661" s="749">
        <v>13196</v>
      </c>
      <c r="G661" s="749">
        <v>13425.9</v>
      </c>
      <c r="H661" s="749"/>
      <c r="I661" s="749"/>
      <c r="J661" s="749"/>
      <c r="K661" s="749">
        <v>13531.8</v>
      </c>
      <c r="L661" s="749">
        <v>13520.4</v>
      </c>
      <c r="M661" s="962">
        <f>+G661/12*2</f>
        <v>2237.65</v>
      </c>
      <c r="N661" s="962">
        <f>+G661/12*5</f>
        <v>5594.125</v>
      </c>
      <c r="O661" s="962">
        <f>+G661/12*8</f>
        <v>8950.6</v>
      </c>
    </row>
    <row r="662" spans="1:15" s="260" customFormat="1" ht="42.75">
      <c r="A662" s="1874"/>
      <c r="B662" s="1877"/>
      <c r="C662" s="540" t="s">
        <v>273</v>
      </c>
      <c r="D662" s="269" t="s">
        <v>39</v>
      </c>
      <c r="E662" s="749">
        <v>4966.5</v>
      </c>
      <c r="F662" s="749">
        <v>6318.1</v>
      </c>
      <c r="G662" s="749">
        <v>7082.5</v>
      </c>
      <c r="H662" s="749"/>
      <c r="I662" s="749"/>
      <c r="J662" s="749"/>
      <c r="K662" s="749">
        <v>7153.9</v>
      </c>
      <c r="L662" s="749">
        <v>7273.9</v>
      </c>
      <c r="M662" s="962">
        <f>+G662/12*2</f>
        <v>1180.4166666666667</v>
      </c>
      <c r="N662" s="962">
        <f>+G662/12*5</f>
        <v>2951.041666666667</v>
      </c>
      <c r="O662" s="962">
        <f>+G662/12*8</f>
        <v>4721.666666666667</v>
      </c>
    </row>
    <row r="663" spans="1:15" s="260" customFormat="1" ht="14.25">
      <c r="A663" s="1874"/>
      <c r="B663" s="1877"/>
      <c r="C663" s="541"/>
      <c r="D663" s="491"/>
      <c r="E663" s="751"/>
      <c r="F663" s="751"/>
      <c r="G663" s="751"/>
      <c r="H663" s="751">
        <f t="shared" si="78"/>
        <v>0</v>
      </c>
      <c r="I663" s="751">
        <f t="shared" si="77"/>
        <v>0</v>
      </c>
      <c r="J663" s="751"/>
      <c r="K663" s="751"/>
      <c r="L663" s="751"/>
      <c r="M663" s="745"/>
      <c r="N663" s="745"/>
      <c r="O663" s="745"/>
    </row>
    <row r="664" spans="1:15" s="260" customFormat="1" ht="28.5">
      <c r="A664" s="1874"/>
      <c r="B664" s="1877"/>
      <c r="C664" s="542">
        <v>4212</v>
      </c>
      <c r="D664" s="490" t="s">
        <v>40</v>
      </c>
      <c r="E664" s="935">
        <f>E666+E667+E668</f>
        <v>8072.1</v>
      </c>
      <c r="F664" s="935">
        <f>F666+F667+F668</f>
        <v>16943.900000000001</v>
      </c>
      <c r="G664" s="935">
        <f>G666+G667+G668</f>
        <v>0</v>
      </c>
      <c r="H664" s="935">
        <f t="shared" si="78"/>
        <v>-16943.900000000001</v>
      </c>
      <c r="I664" s="935">
        <f t="shared" si="77"/>
        <v>-8072.1</v>
      </c>
      <c r="J664" s="935"/>
      <c r="K664" s="935">
        <f>K666+K667+K668</f>
        <v>0</v>
      </c>
      <c r="L664" s="935">
        <f>L666+L667+L668</f>
        <v>0</v>
      </c>
      <c r="M664" s="745"/>
      <c r="N664" s="745"/>
      <c r="O664" s="745"/>
    </row>
    <row r="665" spans="1:15" s="260" customFormat="1">
      <c r="A665" s="1874"/>
      <c r="B665" s="1877"/>
      <c r="C665" s="540"/>
      <c r="D665" s="265" t="s">
        <v>72</v>
      </c>
      <c r="E665" s="747"/>
      <c r="F665" s="747"/>
      <c r="G665" s="747"/>
      <c r="H665" s="747">
        <f t="shared" si="78"/>
        <v>0</v>
      </c>
      <c r="I665" s="747">
        <f t="shared" si="77"/>
        <v>0</v>
      </c>
      <c r="J665" s="747"/>
      <c r="K665" s="747"/>
      <c r="L665" s="747"/>
      <c r="M665" s="745"/>
      <c r="N665" s="745"/>
      <c r="O665" s="745"/>
    </row>
    <row r="666" spans="1:15" s="260" customFormat="1">
      <c r="A666" s="1874"/>
      <c r="B666" s="1877"/>
      <c r="C666" s="540"/>
      <c r="D666" s="265" t="s">
        <v>40</v>
      </c>
      <c r="E666" s="747">
        <v>4688.37</v>
      </c>
      <c r="F666" s="747">
        <v>11651.3</v>
      </c>
      <c r="G666" s="747"/>
      <c r="H666" s="747">
        <f t="shared" si="78"/>
        <v>-11651.3</v>
      </c>
      <c r="I666" s="747">
        <f t="shared" si="77"/>
        <v>-4688.37</v>
      </c>
      <c r="J666" s="747"/>
      <c r="K666" s="747"/>
      <c r="L666" s="747"/>
      <c r="M666" s="745">
        <f>+G666/12*3</f>
        <v>0</v>
      </c>
      <c r="N666" s="745">
        <f>+G666/12*6</f>
        <v>0</v>
      </c>
      <c r="O666" s="745">
        <f>+G666/12*9</f>
        <v>0</v>
      </c>
    </row>
    <row r="667" spans="1:15" s="260" customFormat="1" ht="27">
      <c r="A667" s="1874"/>
      <c r="B667" s="1877"/>
      <c r="C667" s="540"/>
      <c r="D667" s="265" t="s">
        <v>280</v>
      </c>
      <c r="E667" s="747"/>
      <c r="F667" s="747"/>
      <c r="G667" s="747"/>
      <c r="H667" s="747">
        <f t="shared" si="78"/>
        <v>0</v>
      </c>
      <c r="I667" s="747">
        <f t="shared" si="77"/>
        <v>0</v>
      </c>
      <c r="J667" s="747"/>
      <c r="K667" s="747"/>
      <c r="L667" s="747"/>
      <c r="M667" s="745"/>
      <c r="N667" s="745"/>
      <c r="O667" s="745"/>
    </row>
    <row r="668" spans="1:15" s="260" customFormat="1" ht="27">
      <c r="A668" s="1874"/>
      <c r="B668" s="1877"/>
      <c r="C668" s="540"/>
      <c r="D668" s="265" t="s">
        <v>392</v>
      </c>
      <c r="E668" s="747">
        <v>3383.73</v>
      </c>
      <c r="F668" s="747">
        <v>5292.6</v>
      </c>
      <c r="G668" s="747"/>
      <c r="H668" s="747">
        <f t="shared" si="78"/>
        <v>-5292.6</v>
      </c>
      <c r="I668" s="747">
        <f t="shared" si="77"/>
        <v>-3383.73</v>
      </c>
      <c r="J668" s="747"/>
      <c r="K668" s="747"/>
      <c r="L668" s="747"/>
      <c r="M668" s="745">
        <f>+G668/12*3</f>
        <v>0</v>
      </c>
      <c r="N668" s="745">
        <f>+G668/12*6</f>
        <v>0</v>
      </c>
      <c r="O668" s="745">
        <f>+G668/12*9</f>
        <v>0</v>
      </c>
    </row>
    <row r="669" spans="1:15" s="260" customFormat="1" ht="14.25">
      <c r="A669" s="1874"/>
      <c r="B669" s="1877"/>
      <c r="C669" s="542">
        <v>4213</v>
      </c>
      <c r="D669" s="490" t="s">
        <v>41</v>
      </c>
      <c r="E669" s="935">
        <f>E671+E672</f>
        <v>476.52</v>
      </c>
      <c r="F669" s="935">
        <f>F671+F672</f>
        <v>1108.9000000000001</v>
      </c>
      <c r="G669" s="935">
        <f>G671+G672</f>
        <v>0</v>
      </c>
      <c r="H669" s="935">
        <f t="shared" si="78"/>
        <v>-1108.9000000000001</v>
      </c>
      <c r="I669" s="935">
        <f t="shared" si="77"/>
        <v>-476.52</v>
      </c>
      <c r="J669" s="935"/>
      <c r="K669" s="935">
        <f>K671+K672</f>
        <v>0</v>
      </c>
      <c r="L669" s="935">
        <f>L671+L672</f>
        <v>0</v>
      </c>
      <c r="M669" s="745"/>
      <c r="N669" s="745"/>
      <c r="O669" s="745"/>
    </row>
    <row r="670" spans="1:15" s="260" customFormat="1">
      <c r="A670" s="1874"/>
      <c r="B670" s="1877"/>
      <c r="C670" s="540"/>
      <c r="D670" s="265" t="s">
        <v>72</v>
      </c>
      <c r="E670" s="747"/>
      <c r="F670" s="747"/>
      <c r="G670" s="747"/>
      <c r="H670" s="747">
        <f t="shared" si="78"/>
        <v>0</v>
      </c>
      <c r="I670" s="747">
        <f t="shared" si="77"/>
        <v>0</v>
      </c>
      <c r="J670" s="747"/>
      <c r="K670" s="747"/>
      <c r="L670" s="747"/>
      <c r="M670" s="745"/>
      <c r="N670" s="745"/>
      <c r="O670" s="745"/>
    </row>
    <row r="671" spans="1:15" s="260" customFormat="1" ht="40.5">
      <c r="A671" s="1874"/>
      <c r="B671" s="1877"/>
      <c r="C671" s="540"/>
      <c r="D671" s="271" t="s">
        <v>42</v>
      </c>
      <c r="E671" s="747">
        <v>476.52</v>
      </c>
      <c r="F671" s="747">
        <v>1108.9000000000001</v>
      </c>
      <c r="G671" s="747"/>
      <c r="H671" s="747">
        <f t="shared" si="78"/>
        <v>-1108.9000000000001</v>
      </c>
      <c r="I671" s="747">
        <f t="shared" si="77"/>
        <v>-476.52</v>
      </c>
      <c r="J671" s="747"/>
      <c r="K671" s="747"/>
      <c r="L671" s="747"/>
      <c r="M671" s="745">
        <f>+G671/12*3</f>
        <v>0</v>
      </c>
      <c r="N671" s="745">
        <f>+G671/12*6</f>
        <v>0</v>
      </c>
      <c r="O671" s="745">
        <f>+G671/12*9</f>
        <v>0</v>
      </c>
    </row>
    <row r="672" spans="1:15" s="260" customFormat="1" ht="40.5">
      <c r="A672" s="1874"/>
      <c r="B672" s="1877"/>
      <c r="C672" s="540"/>
      <c r="D672" s="271" t="s">
        <v>274</v>
      </c>
      <c r="E672" s="747"/>
      <c r="F672" s="747"/>
      <c r="G672" s="747"/>
      <c r="H672" s="747">
        <f t="shared" si="78"/>
        <v>0</v>
      </c>
      <c r="I672" s="747">
        <f t="shared" si="77"/>
        <v>0</v>
      </c>
      <c r="J672" s="747"/>
      <c r="K672" s="747"/>
      <c r="L672" s="747"/>
      <c r="M672" s="745">
        <f>+G672/12*3</f>
        <v>0</v>
      </c>
      <c r="N672" s="745">
        <f>+G672/12*6</f>
        <v>0</v>
      </c>
      <c r="O672" s="745">
        <f>+G672/12*9</f>
        <v>0</v>
      </c>
    </row>
    <row r="673" spans="1:15" s="260" customFormat="1" ht="14.25">
      <c r="A673" s="1874"/>
      <c r="B673" s="1877"/>
      <c r="C673" s="540">
        <v>4214</v>
      </c>
      <c r="D673" s="270" t="s">
        <v>43</v>
      </c>
      <c r="E673" s="747">
        <v>40204.199999999997</v>
      </c>
      <c r="F673" s="747">
        <v>37892.6</v>
      </c>
      <c r="G673" s="747">
        <v>37999.599999999999</v>
      </c>
      <c r="H673" s="747">
        <f t="shared" si="78"/>
        <v>107</v>
      </c>
      <c r="I673" s="747">
        <f t="shared" si="77"/>
        <v>-2204.5999999999985</v>
      </c>
      <c r="J673" s="747"/>
      <c r="K673" s="747">
        <v>37999.599999999999</v>
      </c>
      <c r="L673" s="747">
        <v>37999.599999999999</v>
      </c>
      <c r="M673" s="745">
        <f>+G673/12*3</f>
        <v>9499.9</v>
      </c>
      <c r="N673" s="745">
        <f>+G673/12*6</f>
        <v>18999.8</v>
      </c>
      <c r="O673" s="745">
        <f>+G673/12*9</f>
        <v>28499.699999999997</v>
      </c>
    </row>
    <row r="674" spans="1:15" s="258" customFormat="1" ht="23.25" customHeight="1">
      <c r="A674" s="1874"/>
      <c r="B674" s="1877"/>
      <c r="C674" s="540">
        <v>4215</v>
      </c>
      <c r="D674" s="270" t="s">
        <v>44</v>
      </c>
      <c r="E674" s="747"/>
      <c r="F674" s="747"/>
      <c r="G674" s="747"/>
      <c r="H674" s="747">
        <f t="shared" si="78"/>
        <v>0</v>
      </c>
      <c r="I674" s="747">
        <f t="shared" si="77"/>
        <v>0</v>
      </c>
      <c r="J674" s="747"/>
      <c r="K674" s="747"/>
      <c r="L674" s="747"/>
      <c r="M674" s="962"/>
      <c r="N674" s="750"/>
      <c r="O674" s="962"/>
    </row>
    <row r="675" spans="1:15" s="171" customFormat="1" ht="28.5">
      <c r="A675" s="1874"/>
      <c r="B675" s="1877"/>
      <c r="C675" s="540">
        <v>4216</v>
      </c>
      <c r="D675" s="270" t="s">
        <v>45</v>
      </c>
      <c r="E675" s="747"/>
      <c r="F675" s="747"/>
      <c r="G675" s="747"/>
      <c r="H675" s="747">
        <f t="shared" si="78"/>
        <v>0</v>
      </c>
      <c r="I675" s="747">
        <f t="shared" si="77"/>
        <v>0</v>
      </c>
      <c r="J675" s="747"/>
      <c r="K675" s="747"/>
      <c r="L675" s="747"/>
      <c r="M675" s="750"/>
      <c r="N675" s="750"/>
      <c r="O675" s="750"/>
    </row>
    <row r="676" spans="1:15" s="171" customFormat="1" ht="28.5">
      <c r="A676" s="1874"/>
      <c r="B676" s="1877"/>
      <c r="C676" s="540">
        <v>4217</v>
      </c>
      <c r="D676" s="270" t="s">
        <v>46</v>
      </c>
      <c r="E676" s="747"/>
      <c r="F676" s="747"/>
      <c r="G676" s="747"/>
      <c r="H676" s="747">
        <f t="shared" si="78"/>
        <v>0</v>
      </c>
      <c r="I676" s="747">
        <f t="shared" si="77"/>
        <v>0</v>
      </c>
      <c r="J676" s="747"/>
      <c r="K676" s="747"/>
      <c r="L676" s="747"/>
      <c r="M676" s="750"/>
      <c r="N676" s="750"/>
      <c r="O676" s="750"/>
    </row>
    <row r="677" spans="1:15" s="171" customFormat="1" ht="42.75">
      <c r="A677" s="1874"/>
      <c r="B677" s="1877"/>
      <c r="C677" s="542"/>
      <c r="D677" s="490" t="s">
        <v>416</v>
      </c>
      <c r="E677" s="935">
        <f>E679+E680</f>
        <v>185.6</v>
      </c>
      <c r="F677" s="935">
        <f>F679+F680</f>
        <v>189</v>
      </c>
      <c r="G677" s="935">
        <f>G679+G680</f>
        <v>189</v>
      </c>
      <c r="H677" s="935">
        <f t="shared" si="78"/>
        <v>0</v>
      </c>
      <c r="I677" s="935">
        <f t="shared" si="77"/>
        <v>3.4000000000000057</v>
      </c>
      <c r="J677" s="935"/>
      <c r="K677" s="935">
        <f>K679+K680</f>
        <v>189</v>
      </c>
      <c r="L677" s="935">
        <f>L679+L680</f>
        <v>189</v>
      </c>
      <c r="M677" s="750"/>
      <c r="N677" s="750"/>
      <c r="O677" s="750"/>
    </row>
    <row r="678" spans="1:15" s="171" customFormat="1">
      <c r="A678" s="1874"/>
      <c r="B678" s="1877"/>
      <c r="C678" s="540"/>
      <c r="D678" s="265" t="s">
        <v>72</v>
      </c>
      <c r="E678" s="748"/>
      <c r="F678" s="748"/>
      <c r="G678" s="748"/>
      <c r="H678" s="748">
        <f t="shared" si="78"/>
        <v>0</v>
      </c>
      <c r="I678" s="748">
        <f t="shared" si="77"/>
        <v>0</v>
      </c>
      <c r="J678" s="748"/>
      <c r="K678" s="748"/>
      <c r="L678" s="748"/>
      <c r="M678" s="750"/>
      <c r="N678" s="750"/>
      <c r="O678" s="750"/>
    </row>
    <row r="679" spans="1:15" s="171" customFormat="1">
      <c r="A679" s="1874"/>
      <c r="B679" s="1877"/>
      <c r="C679" s="540">
        <v>4221</v>
      </c>
      <c r="D679" s="265" t="s">
        <v>47</v>
      </c>
      <c r="E679" s="748">
        <v>185.6</v>
      </c>
      <c r="F679" s="748">
        <v>189</v>
      </c>
      <c r="G679" s="748">
        <v>189</v>
      </c>
      <c r="H679" s="748"/>
      <c r="I679" s="748"/>
      <c r="J679" s="748"/>
      <c r="K679" s="748">
        <v>189</v>
      </c>
      <c r="L679" s="748">
        <v>189</v>
      </c>
      <c r="M679" s="745">
        <f>+G679/12*3</f>
        <v>47.25</v>
      </c>
      <c r="N679" s="745">
        <f>+G679/12*6</f>
        <v>94.5</v>
      </c>
      <c r="O679" s="745">
        <f>+G679/12*9</f>
        <v>141.75</v>
      </c>
    </row>
    <row r="680" spans="1:15" s="171" customFormat="1" ht="27">
      <c r="A680" s="1874"/>
      <c r="B680" s="1877"/>
      <c r="C680" s="540">
        <v>4222</v>
      </c>
      <c r="D680" s="265" t="s">
        <v>48</v>
      </c>
      <c r="E680" s="748"/>
      <c r="F680" s="748"/>
      <c r="G680" s="748"/>
      <c r="H680" s="748"/>
      <c r="I680" s="748"/>
      <c r="J680" s="748"/>
      <c r="K680" s="748"/>
      <c r="L680" s="748"/>
      <c r="M680" s="750"/>
      <c r="N680" s="745"/>
      <c r="O680" s="750"/>
    </row>
    <row r="681" spans="1:15" s="260" customFormat="1" ht="14.25">
      <c r="A681" s="1874"/>
      <c r="B681" s="1877"/>
      <c r="C681" s="540">
        <v>4231</v>
      </c>
      <c r="D681" s="266" t="s">
        <v>49</v>
      </c>
      <c r="E681" s="748">
        <v>224.98</v>
      </c>
      <c r="F681" s="748">
        <v>2500.5</v>
      </c>
      <c r="G681" s="748">
        <v>2500.5</v>
      </c>
      <c r="H681" s="748"/>
      <c r="I681" s="748"/>
      <c r="J681" s="748"/>
      <c r="K681" s="748">
        <v>2500.5</v>
      </c>
      <c r="L681" s="748">
        <v>2500.5</v>
      </c>
      <c r="M681" s="745">
        <f>+G681/12*3</f>
        <v>625.125</v>
      </c>
      <c r="N681" s="745">
        <f>+G681/12*6</f>
        <v>1250.25</v>
      </c>
      <c r="O681" s="745">
        <f>+G681/12*9</f>
        <v>1875.375</v>
      </c>
    </row>
    <row r="682" spans="1:15" s="260" customFormat="1" ht="28.5">
      <c r="A682" s="1874"/>
      <c r="B682" s="1877"/>
      <c r="C682" s="540">
        <v>4232</v>
      </c>
      <c r="D682" s="266" t="s">
        <v>50</v>
      </c>
      <c r="E682" s="748"/>
      <c r="F682" s="748"/>
      <c r="G682" s="748"/>
      <c r="H682" s="748"/>
      <c r="I682" s="748"/>
      <c r="J682" s="936"/>
      <c r="K682" s="748"/>
      <c r="L682" s="748"/>
      <c r="M682" s="745"/>
      <c r="N682" s="745"/>
      <c r="O682" s="745"/>
    </row>
    <row r="683" spans="1:15" s="260" customFormat="1" ht="57">
      <c r="A683" s="1874"/>
      <c r="B683" s="1877"/>
      <c r="C683" s="540">
        <v>4233</v>
      </c>
      <c r="D683" s="266" t="s">
        <v>382</v>
      </c>
      <c r="E683" s="748"/>
      <c r="F683" s="748"/>
      <c r="G683" s="748"/>
      <c r="H683" s="748"/>
      <c r="I683" s="748"/>
      <c r="J683" s="936"/>
      <c r="K683" s="748"/>
      <c r="L683" s="748"/>
      <c r="M683" s="745"/>
      <c r="N683" s="745"/>
      <c r="O683" s="745"/>
    </row>
    <row r="684" spans="1:15" s="260" customFormat="1" ht="28.5">
      <c r="A684" s="1874"/>
      <c r="B684" s="1877"/>
      <c r="C684" s="540">
        <v>4234</v>
      </c>
      <c r="D684" s="266" t="s">
        <v>51</v>
      </c>
      <c r="E684" s="747"/>
      <c r="F684" s="747"/>
      <c r="G684" s="747"/>
      <c r="H684" s="747"/>
      <c r="I684" s="747"/>
      <c r="J684" s="747"/>
      <c r="K684" s="747"/>
      <c r="L684" s="747"/>
      <c r="M684" s="745"/>
      <c r="N684" s="962"/>
      <c r="O684" s="745"/>
    </row>
    <row r="685" spans="1:15" s="258" customFormat="1" ht="28.5">
      <c r="A685" s="1874"/>
      <c r="B685" s="1877"/>
      <c r="C685" s="540">
        <v>4235</v>
      </c>
      <c r="D685" s="266" t="s">
        <v>52</v>
      </c>
      <c r="E685" s="747">
        <v>30</v>
      </c>
      <c r="F685" s="747"/>
      <c r="G685" s="747">
        <v>750</v>
      </c>
      <c r="H685" s="747"/>
      <c r="I685" s="747"/>
      <c r="J685" s="747"/>
      <c r="K685" s="747">
        <v>750</v>
      </c>
      <c r="L685" s="747">
        <v>750</v>
      </c>
      <c r="M685" s="745">
        <f>+G685/12*3</f>
        <v>187.5</v>
      </c>
      <c r="N685" s="745">
        <f>+G685/12*6</f>
        <v>375</v>
      </c>
      <c r="O685" s="745">
        <f>+G685/12*9</f>
        <v>562.5</v>
      </c>
    </row>
    <row r="686" spans="1:15" s="260" customFormat="1" ht="28.5">
      <c r="A686" s="1874"/>
      <c r="B686" s="1877"/>
      <c r="C686" s="540">
        <v>4236</v>
      </c>
      <c r="D686" s="266" t="s">
        <v>53</v>
      </c>
      <c r="E686" s="747"/>
      <c r="F686" s="747"/>
      <c r="G686" s="747"/>
      <c r="H686" s="747"/>
      <c r="I686" s="747"/>
      <c r="J686" s="747"/>
      <c r="K686" s="747"/>
      <c r="L686" s="747"/>
      <c r="M686" s="745"/>
      <c r="N686" s="962"/>
      <c r="O686" s="745"/>
    </row>
    <row r="687" spans="1:15" s="258" customFormat="1" ht="28.5">
      <c r="A687" s="1874"/>
      <c r="B687" s="1877"/>
      <c r="C687" s="540">
        <v>4237</v>
      </c>
      <c r="D687" s="266" t="s">
        <v>54</v>
      </c>
      <c r="E687" s="747"/>
      <c r="F687" s="747"/>
      <c r="G687" s="747"/>
      <c r="H687" s="747"/>
      <c r="I687" s="747"/>
      <c r="J687" s="747"/>
      <c r="K687" s="747"/>
      <c r="L687" s="747"/>
      <c r="M687" s="962"/>
      <c r="N687" s="962"/>
      <c r="O687" s="962"/>
    </row>
    <row r="688" spans="1:15" s="258" customFormat="1" ht="28.5">
      <c r="A688" s="1874"/>
      <c r="B688" s="1877"/>
      <c r="C688" s="540">
        <v>4239</v>
      </c>
      <c r="D688" s="264" t="s">
        <v>55</v>
      </c>
      <c r="E688" s="749"/>
      <c r="F688" s="749"/>
      <c r="G688" s="749"/>
      <c r="H688" s="749"/>
      <c r="I688" s="749"/>
      <c r="J688" s="749"/>
      <c r="K688" s="749"/>
      <c r="L688" s="749"/>
      <c r="M688" s="962"/>
      <c r="N688" s="962"/>
      <c r="O688" s="962"/>
    </row>
    <row r="689" spans="1:15" s="258" customFormat="1" ht="28.5">
      <c r="A689" s="1874"/>
      <c r="B689" s="1877"/>
      <c r="C689" s="540">
        <v>4241</v>
      </c>
      <c r="D689" s="266" t="s">
        <v>56</v>
      </c>
      <c r="E689" s="747">
        <v>200</v>
      </c>
      <c r="F689" s="747">
        <v>200</v>
      </c>
      <c r="G689" s="747"/>
      <c r="H689" s="747"/>
      <c r="I689" s="747"/>
      <c r="J689" s="747"/>
      <c r="K689" s="747"/>
      <c r="L689" s="747"/>
      <c r="M689" s="745">
        <f>+G689/12*3</f>
        <v>0</v>
      </c>
      <c r="N689" s="745">
        <f>+G689/12*6</f>
        <v>0</v>
      </c>
      <c r="O689" s="745">
        <f>+G689/12*9</f>
        <v>0</v>
      </c>
    </row>
    <row r="690" spans="1:15" s="258" customFormat="1" ht="42.75">
      <c r="A690" s="1874"/>
      <c r="B690" s="1877"/>
      <c r="C690" s="540">
        <v>4251</v>
      </c>
      <c r="D690" s="264" t="s">
        <v>57</v>
      </c>
      <c r="E690" s="749"/>
      <c r="F690" s="749"/>
      <c r="G690" s="749"/>
      <c r="H690" s="749">
        <f t="shared" si="78"/>
        <v>0</v>
      </c>
      <c r="I690" s="749">
        <f t="shared" ref="I690:I719" si="79">G690-E690</f>
        <v>0</v>
      </c>
      <c r="J690" s="749"/>
      <c r="K690" s="749"/>
      <c r="L690" s="749"/>
      <c r="M690" s="962"/>
      <c r="N690" s="962"/>
      <c r="O690" s="962"/>
    </row>
    <row r="691" spans="1:15" s="258" customFormat="1" ht="42.75">
      <c r="A691" s="1874"/>
      <c r="B691" s="1877"/>
      <c r="C691" s="542">
        <v>4252</v>
      </c>
      <c r="D691" s="490" t="s">
        <v>58</v>
      </c>
      <c r="E691" s="935">
        <f>E693+E694</f>
        <v>0</v>
      </c>
      <c r="F691" s="935">
        <f>F693+F694</f>
        <v>0</v>
      </c>
      <c r="G691" s="935">
        <f>G693+G694</f>
        <v>0</v>
      </c>
      <c r="H691" s="935">
        <f t="shared" si="78"/>
        <v>0</v>
      </c>
      <c r="I691" s="935">
        <f t="shared" si="79"/>
        <v>0</v>
      </c>
      <c r="J691" s="935"/>
      <c r="K691" s="935">
        <f>K693+K694</f>
        <v>0</v>
      </c>
      <c r="L691" s="935">
        <f>L693+L694</f>
        <v>0</v>
      </c>
      <c r="M691" s="962"/>
      <c r="N691" s="962"/>
      <c r="O691" s="962"/>
    </row>
    <row r="692" spans="1:15" s="258" customFormat="1">
      <c r="A692" s="1874"/>
      <c r="B692" s="1877"/>
      <c r="C692" s="540"/>
      <c r="D692" s="265" t="s">
        <v>72</v>
      </c>
      <c r="E692" s="749"/>
      <c r="F692" s="749"/>
      <c r="G692" s="749"/>
      <c r="H692" s="749">
        <f t="shared" si="78"/>
        <v>0</v>
      </c>
      <c r="I692" s="749">
        <f t="shared" si="79"/>
        <v>0</v>
      </c>
      <c r="J692" s="749"/>
      <c r="K692" s="749"/>
      <c r="L692" s="749"/>
      <c r="M692" s="962"/>
      <c r="N692" s="745"/>
      <c r="O692" s="962"/>
    </row>
    <row r="693" spans="1:15" s="260" customFormat="1" ht="27">
      <c r="A693" s="1874"/>
      <c r="B693" s="1877"/>
      <c r="C693" s="540"/>
      <c r="D693" s="272" t="s">
        <v>59</v>
      </c>
      <c r="E693" s="749"/>
      <c r="F693" s="749"/>
      <c r="G693" s="749"/>
      <c r="H693" s="749">
        <f t="shared" si="78"/>
        <v>0</v>
      </c>
      <c r="I693" s="749">
        <f t="shared" si="79"/>
        <v>0</v>
      </c>
      <c r="J693" s="749"/>
      <c r="K693" s="749"/>
      <c r="L693" s="749"/>
      <c r="M693" s="745"/>
      <c r="N693" s="745"/>
      <c r="O693" s="745"/>
    </row>
    <row r="694" spans="1:15" s="260" customFormat="1" ht="27">
      <c r="A694" s="1874"/>
      <c r="B694" s="1877"/>
      <c r="C694" s="540"/>
      <c r="D694" s="272" t="s">
        <v>60</v>
      </c>
      <c r="E694" s="749"/>
      <c r="F694" s="749"/>
      <c r="G694" s="749"/>
      <c r="H694" s="749">
        <f t="shared" si="78"/>
        <v>0</v>
      </c>
      <c r="I694" s="749">
        <f t="shared" si="79"/>
        <v>0</v>
      </c>
      <c r="J694" s="749"/>
      <c r="K694" s="749"/>
      <c r="L694" s="749"/>
      <c r="M694" s="745"/>
      <c r="N694" s="745"/>
      <c r="O694" s="745"/>
    </row>
    <row r="695" spans="1:15" s="260" customFormat="1" ht="28.5">
      <c r="A695" s="1874"/>
      <c r="B695" s="1877"/>
      <c r="C695" s="542">
        <v>4261</v>
      </c>
      <c r="D695" s="490" t="s">
        <v>61</v>
      </c>
      <c r="E695" s="935">
        <f>E697+E698</f>
        <v>0</v>
      </c>
      <c r="F695" s="935">
        <f>F697+F698</f>
        <v>0</v>
      </c>
      <c r="G695" s="935">
        <f>G697+G698</f>
        <v>0</v>
      </c>
      <c r="H695" s="935">
        <f t="shared" si="78"/>
        <v>0</v>
      </c>
      <c r="I695" s="935">
        <f t="shared" si="79"/>
        <v>0</v>
      </c>
      <c r="J695" s="935"/>
      <c r="K695" s="935">
        <f>K697+K698</f>
        <v>0</v>
      </c>
      <c r="L695" s="935">
        <f>L697+L698</f>
        <v>0</v>
      </c>
      <c r="M695" s="745"/>
      <c r="N695" s="745"/>
      <c r="O695" s="745"/>
    </row>
    <row r="696" spans="1:15" s="260" customFormat="1">
      <c r="A696" s="1874"/>
      <c r="B696" s="1877"/>
      <c r="C696" s="540"/>
      <c r="D696" s="265" t="s">
        <v>72</v>
      </c>
      <c r="E696" s="747"/>
      <c r="F696" s="747"/>
      <c r="G696" s="747"/>
      <c r="H696" s="747">
        <f t="shared" si="78"/>
        <v>0</v>
      </c>
      <c r="I696" s="747">
        <f t="shared" si="79"/>
        <v>0</v>
      </c>
      <c r="J696" s="747"/>
      <c r="K696" s="747"/>
      <c r="L696" s="747"/>
      <c r="M696" s="745"/>
      <c r="N696" s="745"/>
      <c r="O696" s="745"/>
    </row>
    <row r="697" spans="1:15" s="260" customFormat="1">
      <c r="A697" s="1874"/>
      <c r="B697" s="1877"/>
      <c r="C697" s="540"/>
      <c r="D697" s="265" t="s">
        <v>62</v>
      </c>
      <c r="E697" s="747"/>
      <c r="F697" s="747"/>
      <c r="G697" s="747"/>
      <c r="H697" s="747">
        <f t="shared" si="78"/>
        <v>0</v>
      </c>
      <c r="I697" s="747">
        <f t="shared" si="79"/>
        <v>0</v>
      </c>
      <c r="J697" s="747"/>
      <c r="K697" s="747"/>
      <c r="L697" s="747"/>
      <c r="M697" s="745"/>
      <c r="N697" s="745"/>
      <c r="O697" s="745"/>
    </row>
    <row r="698" spans="1:15" s="260" customFormat="1">
      <c r="A698" s="1874"/>
      <c r="B698" s="1877"/>
      <c r="C698" s="540"/>
      <c r="D698" s="265" t="s">
        <v>63</v>
      </c>
      <c r="E698" s="747"/>
      <c r="F698" s="747"/>
      <c r="G698" s="747"/>
      <c r="H698" s="747">
        <f t="shared" si="78"/>
        <v>0</v>
      </c>
      <c r="I698" s="747">
        <f t="shared" si="79"/>
        <v>0</v>
      </c>
      <c r="J698" s="747"/>
      <c r="K698" s="747"/>
      <c r="L698" s="747"/>
      <c r="M698" s="745"/>
      <c r="N698" s="745"/>
      <c r="O698" s="745"/>
    </row>
    <row r="699" spans="1:15" s="260" customFormat="1" ht="28.5">
      <c r="A699" s="1874"/>
      <c r="B699" s="1877"/>
      <c r="C699" s="540">
        <v>4262</v>
      </c>
      <c r="D699" s="266" t="s">
        <v>340</v>
      </c>
      <c r="E699" s="747"/>
      <c r="F699" s="747"/>
      <c r="G699" s="747"/>
      <c r="H699" s="747">
        <f t="shared" si="78"/>
        <v>0</v>
      </c>
      <c r="I699" s="747">
        <f t="shared" si="79"/>
        <v>0</v>
      </c>
      <c r="J699" s="747"/>
      <c r="K699" s="747"/>
      <c r="L699" s="747"/>
      <c r="M699" s="745"/>
      <c r="N699" s="745"/>
      <c r="O699" s="745"/>
    </row>
    <row r="700" spans="1:15" s="260" customFormat="1" ht="14.25">
      <c r="A700" s="1874"/>
      <c r="B700" s="1877"/>
      <c r="C700" s="540">
        <v>4264</v>
      </c>
      <c r="D700" s="266" t="s">
        <v>339</v>
      </c>
      <c r="E700" s="747"/>
      <c r="F700" s="747"/>
      <c r="G700" s="747"/>
      <c r="H700" s="747">
        <f t="shared" si="78"/>
        <v>0</v>
      </c>
      <c r="I700" s="747">
        <f t="shared" si="79"/>
        <v>0</v>
      </c>
      <c r="J700" s="747"/>
      <c r="K700" s="747"/>
      <c r="L700" s="747"/>
      <c r="M700" s="745"/>
      <c r="N700" s="745"/>
      <c r="O700" s="745"/>
    </row>
    <row r="701" spans="1:15" s="260" customFormat="1" ht="22.5" customHeight="1">
      <c r="A701" s="1874"/>
      <c r="B701" s="1877"/>
      <c r="C701" s="543">
        <v>4266</v>
      </c>
      <c r="D701" s="518" t="s">
        <v>423</v>
      </c>
      <c r="E701" s="747"/>
      <c r="F701" s="747"/>
      <c r="G701" s="747"/>
      <c r="H701" s="747">
        <f t="shared" si="78"/>
        <v>0</v>
      </c>
      <c r="I701" s="747">
        <f t="shared" si="79"/>
        <v>0</v>
      </c>
      <c r="J701" s="747"/>
      <c r="K701" s="747"/>
      <c r="L701" s="747"/>
      <c r="M701" s="745"/>
      <c r="N701" s="745"/>
      <c r="O701" s="745"/>
    </row>
    <row r="702" spans="1:15" s="260" customFormat="1" ht="28.5">
      <c r="A702" s="1874"/>
      <c r="B702" s="1877"/>
      <c r="C702" s="540">
        <v>4267</v>
      </c>
      <c r="D702" s="266" t="s">
        <v>341</v>
      </c>
      <c r="E702" s="747"/>
      <c r="F702" s="747"/>
      <c r="G702" s="747"/>
      <c r="H702" s="747">
        <f t="shared" si="78"/>
        <v>0</v>
      </c>
      <c r="I702" s="747">
        <f t="shared" si="79"/>
        <v>0</v>
      </c>
      <c r="J702" s="747"/>
      <c r="K702" s="747"/>
      <c r="L702" s="747"/>
      <c r="M702" s="745"/>
      <c r="N702" s="745"/>
      <c r="O702" s="745"/>
    </row>
    <row r="703" spans="1:15" s="260" customFormat="1" ht="28.5">
      <c r="A703" s="1874"/>
      <c r="B703" s="1877"/>
      <c r="C703" s="540">
        <v>4269</v>
      </c>
      <c r="D703" s="266" t="s">
        <v>64</v>
      </c>
      <c r="E703" s="747"/>
      <c r="F703" s="747"/>
      <c r="G703" s="747"/>
      <c r="H703" s="747">
        <f t="shared" si="78"/>
        <v>0</v>
      </c>
      <c r="I703" s="747">
        <f t="shared" si="79"/>
        <v>0</v>
      </c>
      <c r="J703" s="747"/>
      <c r="K703" s="747"/>
      <c r="L703" s="747"/>
      <c r="M703" s="745"/>
      <c r="N703" s="972"/>
      <c r="O703" s="745"/>
    </row>
    <row r="704" spans="1:15" s="260" customFormat="1" ht="42.75">
      <c r="A704" s="1874"/>
      <c r="B704" s="1877"/>
      <c r="C704" s="540">
        <v>4511</v>
      </c>
      <c r="D704" s="264" t="s">
        <v>65</v>
      </c>
      <c r="E704" s="747"/>
      <c r="F704" s="747"/>
      <c r="G704" s="747"/>
      <c r="H704" s="747">
        <f t="shared" si="78"/>
        <v>0</v>
      </c>
      <c r="I704" s="747">
        <f t="shared" si="79"/>
        <v>0</v>
      </c>
      <c r="J704" s="747"/>
      <c r="K704" s="747"/>
      <c r="L704" s="747"/>
      <c r="M704" s="745"/>
      <c r="N704" s="972"/>
      <c r="O704" s="745"/>
    </row>
    <row r="705" spans="1:15" s="262" customFormat="1" ht="42.75">
      <c r="A705" s="1874"/>
      <c r="B705" s="1877"/>
      <c r="C705" s="540">
        <v>4621</v>
      </c>
      <c r="D705" s="264" t="s">
        <v>66</v>
      </c>
      <c r="E705" s="747"/>
      <c r="F705" s="747"/>
      <c r="G705" s="747"/>
      <c r="H705" s="747">
        <f t="shared" si="78"/>
        <v>0</v>
      </c>
      <c r="I705" s="747">
        <f t="shared" si="79"/>
        <v>0</v>
      </c>
      <c r="J705" s="937"/>
      <c r="K705" s="747"/>
      <c r="L705" s="747"/>
      <c r="M705" s="745"/>
      <c r="N705" s="972"/>
      <c r="O705" s="972"/>
    </row>
    <row r="706" spans="1:15" s="262" customFormat="1" ht="42.75">
      <c r="A706" s="1874"/>
      <c r="B706" s="1877"/>
      <c r="C706" s="540">
        <v>4631</v>
      </c>
      <c r="D706" s="264" t="s">
        <v>381</v>
      </c>
      <c r="E706" s="747"/>
      <c r="F706" s="747"/>
      <c r="G706" s="747"/>
      <c r="H706" s="747">
        <f t="shared" si="78"/>
        <v>0</v>
      </c>
      <c r="I706" s="747">
        <f t="shared" si="79"/>
        <v>0</v>
      </c>
      <c r="J706" s="937"/>
      <c r="K706" s="747"/>
      <c r="L706" s="747"/>
      <c r="M706" s="972"/>
      <c r="N706" s="972"/>
      <c r="O706" s="972"/>
    </row>
    <row r="707" spans="1:15" s="262" customFormat="1" ht="21.75" customHeight="1">
      <c r="A707" s="1874"/>
      <c r="B707" s="1877"/>
      <c r="C707" s="540">
        <v>4632</v>
      </c>
      <c r="D707" s="264" t="s">
        <v>278</v>
      </c>
      <c r="E707" s="747"/>
      <c r="F707" s="747"/>
      <c r="G707" s="747"/>
      <c r="H707" s="747">
        <f t="shared" si="78"/>
        <v>0</v>
      </c>
      <c r="I707" s="747">
        <f t="shared" si="79"/>
        <v>0</v>
      </c>
      <c r="J707" s="747"/>
      <c r="K707" s="747"/>
      <c r="L707" s="747"/>
      <c r="M707" s="972"/>
      <c r="N707" s="972"/>
      <c r="O707" s="972"/>
    </row>
    <row r="708" spans="1:15" s="262" customFormat="1" ht="48.75" customHeight="1">
      <c r="A708" s="1874"/>
      <c r="B708" s="1877"/>
      <c r="C708" s="543">
        <v>4638</v>
      </c>
      <c r="D708" s="518" t="s">
        <v>424</v>
      </c>
      <c r="E708" s="747"/>
      <c r="F708" s="747"/>
      <c r="G708" s="747"/>
      <c r="H708" s="747">
        <f t="shared" si="78"/>
        <v>0</v>
      </c>
      <c r="I708" s="747">
        <f t="shared" si="79"/>
        <v>0</v>
      </c>
      <c r="J708" s="747"/>
      <c r="K708" s="747"/>
      <c r="L708" s="747"/>
      <c r="M708" s="972"/>
      <c r="N708" s="972"/>
      <c r="O708" s="972"/>
    </row>
    <row r="709" spans="1:15" s="262" customFormat="1" ht="28.5">
      <c r="A709" s="1874"/>
      <c r="B709" s="1877"/>
      <c r="C709" s="540" t="s">
        <v>387</v>
      </c>
      <c r="D709" s="264" t="s">
        <v>388</v>
      </c>
      <c r="E709" s="747"/>
      <c r="F709" s="747"/>
      <c r="G709" s="747"/>
      <c r="H709" s="747">
        <f t="shared" si="78"/>
        <v>0</v>
      </c>
      <c r="I709" s="747">
        <f t="shared" si="79"/>
        <v>0</v>
      </c>
      <c r="J709" s="747"/>
      <c r="K709" s="747"/>
      <c r="L709" s="747"/>
      <c r="M709" s="972"/>
      <c r="N709" s="972"/>
      <c r="O709" s="972"/>
    </row>
    <row r="710" spans="1:15" s="262" customFormat="1" ht="14.25">
      <c r="A710" s="1874"/>
      <c r="B710" s="1877"/>
      <c r="C710" s="540">
        <v>4729</v>
      </c>
      <c r="D710" s="266" t="s">
        <v>67</v>
      </c>
      <c r="E710" s="747">
        <v>910</v>
      </c>
      <c r="F710" s="747">
        <v>2520</v>
      </c>
      <c r="G710" s="747">
        <v>1680</v>
      </c>
      <c r="H710" s="747">
        <f t="shared" si="78"/>
        <v>-840</v>
      </c>
      <c r="I710" s="747">
        <f t="shared" si="79"/>
        <v>770</v>
      </c>
      <c r="J710" s="938"/>
      <c r="K710" s="747">
        <v>1680</v>
      </c>
      <c r="L710" s="747">
        <v>1680</v>
      </c>
      <c r="M710" s="745">
        <f>+G710/12*3</f>
        <v>420</v>
      </c>
      <c r="N710" s="745">
        <f>+G710/12*6</f>
        <v>840</v>
      </c>
      <c r="O710" s="745">
        <f>+G710/12*9</f>
        <v>1260</v>
      </c>
    </row>
    <row r="711" spans="1:15" s="262" customFormat="1" ht="14.25">
      <c r="A711" s="1874"/>
      <c r="B711" s="1877"/>
      <c r="C711" s="540">
        <v>4822</v>
      </c>
      <c r="D711" s="266" t="s">
        <v>68</v>
      </c>
      <c r="E711" s="938"/>
      <c r="F711" s="938"/>
      <c r="G711" s="747"/>
      <c r="H711" s="747">
        <f t="shared" si="78"/>
        <v>0</v>
      </c>
      <c r="I711" s="747">
        <f t="shared" si="79"/>
        <v>0</v>
      </c>
      <c r="J711" s="938"/>
      <c r="K711" s="938"/>
      <c r="L711" s="938"/>
      <c r="M711" s="972"/>
      <c r="N711" s="972"/>
      <c r="O711" s="972"/>
    </row>
    <row r="712" spans="1:15" s="262" customFormat="1" ht="14.25">
      <c r="A712" s="1874"/>
      <c r="B712" s="1877"/>
      <c r="C712" s="542">
        <v>4823</v>
      </c>
      <c r="D712" s="490" t="s">
        <v>69</v>
      </c>
      <c r="E712" s="935">
        <f>E714+E715+E716</f>
        <v>322.54000000000002</v>
      </c>
      <c r="F712" s="935">
        <f>F714+F715+F716</f>
        <v>1021.2</v>
      </c>
      <c r="G712" s="935">
        <f>G714+G715+G716</f>
        <v>976.26480000000004</v>
      </c>
      <c r="H712" s="935">
        <f t="shared" si="78"/>
        <v>-44.935200000000009</v>
      </c>
      <c r="I712" s="935">
        <f t="shared" si="79"/>
        <v>653.72479999999996</v>
      </c>
      <c r="J712" s="935"/>
      <c r="K712" s="935">
        <f>K714+K715+K716</f>
        <v>976.26480000000004</v>
      </c>
      <c r="L712" s="935">
        <f>L714+L715+L716</f>
        <v>976.26480000000004</v>
      </c>
      <c r="M712" s="972"/>
      <c r="N712" s="972"/>
      <c r="O712" s="972"/>
    </row>
    <row r="713" spans="1:15" s="262" customFormat="1" ht="14.25">
      <c r="A713" s="1874"/>
      <c r="B713" s="1877"/>
      <c r="C713" s="540"/>
      <c r="D713" s="265" t="s">
        <v>72</v>
      </c>
      <c r="E713" s="938"/>
      <c r="F713" s="938"/>
      <c r="G713" s="747"/>
      <c r="H713" s="747">
        <f t="shared" si="78"/>
        <v>0</v>
      </c>
      <c r="I713" s="747">
        <f t="shared" si="79"/>
        <v>0</v>
      </c>
      <c r="J713" s="938"/>
      <c r="K713" s="938"/>
      <c r="L713" s="938"/>
      <c r="M713" s="972"/>
      <c r="N713" s="745"/>
      <c r="O713" s="972"/>
    </row>
    <row r="714" spans="1:15" s="260" customFormat="1" ht="40.5">
      <c r="A714" s="1874"/>
      <c r="B714" s="1877"/>
      <c r="C714" s="540"/>
      <c r="D714" s="265" t="s">
        <v>277</v>
      </c>
      <c r="E714" s="749">
        <v>8.1</v>
      </c>
      <c r="F714" s="747">
        <v>15.000000000000002</v>
      </c>
      <c r="G714" s="747">
        <v>15.000000000000002</v>
      </c>
      <c r="H714" s="747">
        <f t="shared" si="78"/>
        <v>0</v>
      </c>
      <c r="I714" s="747">
        <f t="shared" si="79"/>
        <v>6.9000000000000021</v>
      </c>
      <c r="J714" s="938"/>
      <c r="K714" s="747">
        <v>15.000000000000002</v>
      </c>
      <c r="L714" s="747">
        <v>15.000000000000002</v>
      </c>
      <c r="M714" s="745">
        <f>+G714/12*3</f>
        <v>3.7500000000000009</v>
      </c>
      <c r="N714" s="745">
        <f>+G714/12*6</f>
        <v>7.5000000000000018</v>
      </c>
      <c r="O714" s="745">
        <f>+G714/12*9</f>
        <v>11.250000000000002</v>
      </c>
    </row>
    <row r="715" spans="1:15" ht="27.95" customHeight="1">
      <c r="A715" s="1874"/>
      <c r="B715" s="1877"/>
      <c r="C715" s="540"/>
      <c r="D715" s="265" t="s">
        <v>275</v>
      </c>
      <c r="E715" s="749">
        <v>293.44</v>
      </c>
      <c r="F715" s="747">
        <v>964.5</v>
      </c>
      <c r="G715" s="747">
        <v>763.26480000000004</v>
      </c>
      <c r="H715" s="747">
        <f t="shared" si="78"/>
        <v>-201.23519999999996</v>
      </c>
      <c r="I715" s="747">
        <f t="shared" si="79"/>
        <v>469.82480000000004</v>
      </c>
      <c r="J715" s="938"/>
      <c r="K715" s="747">
        <v>763.26480000000004</v>
      </c>
      <c r="L715" s="747">
        <v>763.26480000000004</v>
      </c>
      <c r="M715" s="745">
        <f>+G715/12*3</f>
        <v>190.81620000000001</v>
      </c>
      <c r="N715" s="745">
        <f>+G715/12*6</f>
        <v>381.63240000000002</v>
      </c>
      <c r="O715" s="745">
        <f>+G715/12*9</f>
        <v>572.44860000000006</v>
      </c>
    </row>
    <row r="716" spans="1:15" ht="14.25">
      <c r="A716" s="1874"/>
      <c r="B716" s="1877"/>
      <c r="C716" s="540"/>
      <c r="D716" s="265" t="s">
        <v>276</v>
      </c>
      <c r="E716" s="749">
        <v>21</v>
      </c>
      <c r="F716" s="747">
        <v>41.7</v>
      </c>
      <c r="G716" s="747">
        <v>198</v>
      </c>
      <c r="H716" s="747">
        <f t="shared" si="78"/>
        <v>156.30000000000001</v>
      </c>
      <c r="I716" s="747">
        <f t="shared" si="79"/>
        <v>177</v>
      </c>
      <c r="J716" s="938"/>
      <c r="K716" s="747">
        <v>198</v>
      </c>
      <c r="L716" s="747">
        <v>198</v>
      </c>
      <c r="N716" s="973"/>
    </row>
    <row r="717" spans="1:15" ht="31.5" customHeight="1">
      <c r="A717" s="1874"/>
      <c r="B717" s="1877"/>
      <c r="C717" s="543" t="s">
        <v>422</v>
      </c>
      <c r="D717" s="518" t="s">
        <v>446</v>
      </c>
      <c r="E717" s="938"/>
      <c r="F717" s="938"/>
      <c r="G717" s="747"/>
      <c r="H717" s="747">
        <f t="shared" si="78"/>
        <v>0</v>
      </c>
      <c r="I717" s="747">
        <f t="shared" si="79"/>
        <v>0</v>
      </c>
      <c r="J717" s="938"/>
      <c r="K717" s="938"/>
      <c r="L717" s="938"/>
      <c r="N717" s="973"/>
    </row>
    <row r="718" spans="1:15" s="275" customFormat="1" ht="14.25">
      <c r="A718" s="1874"/>
      <c r="B718" s="1877"/>
      <c r="C718" s="540">
        <v>4861</v>
      </c>
      <c r="D718" s="266" t="s">
        <v>70</v>
      </c>
      <c r="E718" s="938"/>
      <c r="F718" s="938"/>
      <c r="G718" s="747"/>
      <c r="H718" s="747">
        <f t="shared" si="78"/>
        <v>0</v>
      </c>
      <c r="I718" s="747">
        <f t="shared" si="79"/>
        <v>0</v>
      </c>
      <c r="J718" s="938"/>
      <c r="K718" s="938"/>
      <c r="L718" s="938"/>
      <c r="M718" s="923"/>
      <c r="N718" s="920"/>
      <c r="O718" s="973"/>
    </row>
    <row r="719" spans="1:15" ht="14.25">
      <c r="A719" s="1875"/>
      <c r="B719" s="1878"/>
      <c r="C719" s="540">
        <v>4891</v>
      </c>
      <c r="D719" s="266" t="s">
        <v>71</v>
      </c>
      <c r="E719" s="747"/>
      <c r="F719" s="747"/>
      <c r="G719" s="747"/>
      <c r="H719" s="747">
        <f t="shared" si="78"/>
        <v>0</v>
      </c>
      <c r="I719" s="747">
        <f t="shared" si="79"/>
        <v>0</v>
      </c>
      <c r="J719" s="747"/>
      <c r="K719" s="747"/>
      <c r="L719" s="747"/>
      <c r="M719" s="974"/>
    </row>
    <row r="720" spans="1:15" s="27" customFormat="1" ht="42.75">
      <c r="A720" s="1862" t="s">
        <v>438</v>
      </c>
      <c r="B720" s="1862"/>
      <c r="C720" s="276"/>
      <c r="D720" s="36" t="s">
        <v>73</v>
      </c>
      <c r="E720" s="939">
        <f>SUM(E722:E729)</f>
        <v>0</v>
      </c>
      <c r="F720" s="939">
        <f>SUM(F722:F729)</f>
        <v>0</v>
      </c>
      <c r="G720" s="939">
        <f>SUM(G722:G729)</f>
        <v>0</v>
      </c>
      <c r="H720" s="939">
        <f t="shared" si="78"/>
        <v>0</v>
      </c>
      <c r="I720" s="939">
        <f>+I726+I727+I728+I729</f>
        <v>0</v>
      </c>
      <c r="J720" s="939">
        <f>+J726+J727+J728+J729</f>
        <v>0</v>
      </c>
      <c r="K720" s="939">
        <f>SUM(K722:K729)</f>
        <v>0</v>
      </c>
      <c r="L720" s="939">
        <f>SUM(L722:L729)</f>
        <v>0</v>
      </c>
      <c r="M720" s="975"/>
      <c r="N720" s="975"/>
      <c r="O720" s="975"/>
    </row>
    <row r="721" spans="1:15" s="20" customFormat="1" ht="23.25" customHeight="1">
      <c r="A721" s="624" t="s">
        <v>439</v>
      </c>
      <c r="B721" s="1201" t="s">
        <v>440</v>
      </c>
      <c r="C721" s="277"/>
      <c r="D721" s="17" t="s">
        <v>72</v>
      </c>
      <c r="E721" s="940"/>
      <c r="F721" s="940"/>
      <c r="G721" s="940"/>
      <c r="H721" s="940">
        <f t="shared" si="78"/>
        <v>0</v>
      </c>
      <c r="I721" s="409">
        <f t="shared" ref="I721:I734" si="80">G721-E721</f>
        <v>0</v>
      </c>
      <c r="J721" s="940"/>
      <c r="K721" s="940"/>
      <c r="L721" s="940"/>
      <c r="M721" s="976"/>
      <c r="N721" s="976"/>
      <c r="O721" s="976"/>
    </row>
    <row r="722" spans="1:15" s="20" customFormat="1" ht="28.5">
      <c r="A722" s="1870">
        <v>1080</v>
      </c>
      <c r="B722" s="1870">
        <v>11008</v>
      </c>
      <c r="C722" s="277">
        <v>5111</v>
      </c>
      <c r="D722" s="18" t="s">
        <v>696</v>
      </c>
      <c r="E722" s="940"/>
      <c r="F722" s="940"/>
      <c r="G722" s="940"/>
      <c r="H722" s="409">
        <f t="shared" si="78"/>
        <v>0</v>
      </c>
      <c r="I722" s="409">
        <f t="shared" si="80"/>
        <v>0</v>
      </c>
      <c r="J722" s="940"/>
      <c r="K722" s="940"/>
      <c r="L722" s="940"/>
      <c r="M722" s="976"/>
      <c r="N722" s="976"/>
      <c r="O722" s="976"/>
    </row>
    <row r="723" spans="1:15" s="20" customFormat="1" ht="28.5">
      <c r="A723" s="1871"/>
      <c r="B723" s="1871"/>
      <c r="C723" s="277">
        <v>5112</v>
      </c>
      <c r="D723" s="18" t="s">
        <v>697</v>
      </c>
      <c r="E723" s="940"/>
      <c r="F723" s="940"/>
      <c r="G723" s="940"/>
      <c r="H723" s="409">
        <f t="shared" si="78"/>
        <v>0</v>
      </c>
      <c r="I723" s="409">
        <f t="shared" si="80"/>
        <v>0</v>
      </c>
      <c r="J723" s="940"/>
      <c r="K723" s="940"/>
      <c r="L723" s="940"/>
      <c r="M723" s="976"/>
      <c r="N723" s="976"/>
      <c r="O723" s="976"/>
    </row>
    <row r="724" spans="1:15" s="20" customFormat="1" ht="13.5" customHeight="1">
      <c r="A724" s="1871"/>
      <c r="B724" s="1871"/>
      <c r="C724" s="277" t="s">
        <v>698</v>
      </c>
      <c r="D724" s="18" t="s">
        <v>673</v>
      </c>
      <c r="E724" s="940"/>
      <c r="F724" s="940"/>
      <c r="G724" s="940"/>
      <c r="H724" s="409">
        <f t="shared" si="78"/>
        <v>0</v>
      </c>
      <c r="I724" s="409">
        <f t="shared" si="80"/>
        <v>0</v>
      </c>
      <c r="J724" s="940"/>
      <c r="K724" s="940"/>
      <c r="L724" s="940"/>
      <c r="M724" s="976"/>
      <c r="N724" s="976"/>
      <c r="O724" s="976"/>
    </row>
    <row r="725" spans="1:15" s="20" customFormat="1" ht="28.5">
      <c r="A725" s="1871"/>
      <c r="B725" s="1871"/>
      <c r="C725" s="277">
        <v>5121</v>
      </c>
      <c r="D725" s="264" t="s">
        <v>74</v>
      </c>
      <c r="E725" s="940"/>
      <c r="F725" s="940"/>
      <c r="G725" s="940"/>
      <c r="H725" s="409">
        <f t="shared" si="78"/>
        <v>0</v>
      </c>
      <c r="I725" s="409">
        <f t="shared" si="80"/>
        <v>0</v>
      </c>
      <c r="J725" s="940"/>
      <c r="K725" s="940"/>
      <c r="L725" s="940"/>
      <c r="M725" s="976"/>
      <c r="N725" s="976"/>
      <c r="O725" s="976"/>
    </row>
    <row r="726" spans="1:15" s="33" customFormat="1" ht="15.75" customHeight="1">
      <c r="A726" s="1871"/>
      <c r="B726" s="1871"/>
      <c r="C726" s="251">
        <v>5122</v>
      </c>
      <c r="D726" s="21" t="s">
        <v>75</v>
      </c>
      <c r="E726" s="941"/>
      <c r="F726" s="941"/>
      <c r="G726" s="409"/>
      <c r="H726" s="409">
        <f t="shared" si="78"/>
        <v>0</v>
      </c>
      <c r="I726" s="409">
        <f t="shared" si="80"/>
        <v>0</v>
      </c>
      <c r="J726" s="941"/>
      <c r="K726" s="409"/>
      <c r="L726" s="409"/>
      <c r="M726" s="977"/>
      <c r="N726" s="977"/>
      <c r="O726" s="977"/>
    </row>
    <row r="727" spans="1:15" s="33" customFormat="1" ht="15.75" customHeight="1">
      <c r="A727" s="1871"/>
      <c r="B727" s="1871"/>
      <c r="C727" s="251">
        <v>5129</v>
      </c>
      <c r="D727" s="21" t="s">
        <v>76</v>
      </c>
      <c r="E727" s="941"/>
      <c r="F727" s="941"/>
      <c r="G727" s="409"/>
      <c r="H727" s="409">
        <f t="shared" si="78"/>
        <v>0</v>
      </c>
      <c r="I727" s="409">
        <f t="shared" si="80"/>
        <v>0</v>
      </c>
      <c r="J727" s="941"/>
      <c r="K727" s="409"/>
      <c r="L727" s="409"/>
      <c r="M727" s="977"/>
      <c r="N727" s="977"/>
      <c r="O727" s="977"/>
    </row>
    <row r="728" spans="1:15" s="33" customFormat="1" ht="28.5">
      <c r="A728" s="1871"/>
      <c r="B728" s="1871"/>
      <c r="C728" s="251">
        <v>5132</v>
      </c>
      <c r="D728" s="21" t="s">
        <v>77</v>
      </c>
      <c r="E728" s="941"/>
      <c r="F728" s="941"/>
      <c r="G728" s="409"/>
      <c r="H728" s="409">
        <f t="shared" si="78"/>
        <v>0</v>
      </c>
      <c r="I728" s="409">
        <f t="shared" si="80"/>
        <v>0</v>
      </c>
      <c r="J728" s="941"/>
      <c r="K728" s="409"/>
      <c r="L728" s="409"/>
      <c r="M728" s="977"/>
      <c r="N728" s="977"/>
      <c r="O728" s="977"/>
    </row>
    <row r="729" spans="1:15" s="33" customFormat="1" ht="15.75" customHeight="1">
      <c r="A729" s="1872"/>
      <c r="B729" s="1872"/>
      <c r="C729" s="251" t="s">
        <v>699</v>
      </c>
      <c r="D729" s="21" t="s">
        <v>700</v>
      </c>
      <c r="E729" s="941"/>
      <c r="F729" s="941"/>
      <c r="G729" s="409"/>
      <c r="H729" s="409">
        <f t="shared" si="78"/>
        <v>0</v>
      </c>
      <c r="I729" s="409">
        <f t="shared" si="80"/>
        <v>0</v>
      </c>
      <c r="J729" s="941"/>
      <c r="K729" s="409"/>
      <c r="L729" s="409"/>
      <c r="M729" s="977"/>
      <c r="N729" s="977"/>
      <c r="O729" s="977"/>
    </row>
    <row r="730" spans="1:15" s="171" customFormat="1" ht="14.25" customHeight="1">
      <c r="A730" s="1873" t="s">
        <v>672</v>
      </c>
      <c r="B730" s="1876" t="s">
        <v>6505</v>
      </c>
      <c r="C730" s="534"/>
      <c r="D730" s="264" t="s">
        <v>279</v>
      </c>
      <c r="E730" s="942">
        <v>92</v>
      </c>
      <c r="F730" s="942">
        <v>96</v>
      </c>
      <c r="G730" s="942">
        <v>96</v>
      </c>
      <c r="H730" s="942">
        <f>+G730-F730</f>
        <v>0</v>
      </c>
      <c r="I730" s="942">
        <f t="shared" si="80"/>
        <v>4</v>
      </c>
      <c r="J730" s="942"/>
      <c r="K730" s="942">
        <v>96</v>
      </c>
      <c r="L730" s="942">
        <v>96</v>
      </c>
      <c r="M730" s="750"/>
      <c r="N730" s="750"/>
      <c r="O730" s="750"/>
    </row>
    <row r="731" spans="1:15" s="171" customFormat="1" ht="13.5" customHeight="1">
      <c r="A731" s="1874"/>
      <c r="B731" s="1877"/>
      <c r="C731" s="535"/>
      <c r="D731" s="265"/>
      <c r="E731" s="943"/>
      <c r="F731" s="943"/>
      <c r="G731" s="943"/>
      <c r="H731" s="943">
        <f>+G731-F731</f>
        <v>0</v>
      </c>
      <c r="I731" s="943">
        <f t="shared" si="80"/>
        <v>0</v>
      </c>
      <c r="J731" s="943"/>
      <c r="K731" s="943"/>
      <c r="L731" s="943"/>
      <c r="M731" s="750"/>
      <c r="N731" s="750"/>
      <c r="O731" s="750"/>
    </row>
    <row r="732" spans="1:15" s="171" customFormat="1" ht="14.25" customHeight="1">
      <c r="A732" s="1874"/>
      <c r="B732" s="1877"/>
      <c r="C732" s="535"/>
      <c r="D732" s="266" t="s">
        <v>32</v>
      </c>
      <c r="E732" s="943">
        <v>1</v>
      </c>
      <c r="F732" s="943">
        <v>1</v>
      </c>
      <c r="G732" s="943">
        <v>1</v>
      </c>
      <c r="H732" s="943">
        <f>+G732-F732</f>
        <v>0</v>
      </c>
      <c r="I732" s="943">
        <f t="shared" si="80"/>
        <v>0</v>
      </c>
      <c r="J732" s="943"/>
      <c r="K732" s="943">
        <v>1</v>
      </c>
      <c r="L732" s="943">
        <v>1</v>
      </c>
      <c r="M732" s="750"/>
      <c r="N732" s="750"/>
      <c r="O732" s="750"/>
    </row>
    <row r="733" spans="1:15" s="259" customFormat="1" ht="14.25" customHeight="1">
      <c r="A733" s="1874"/>
      <c r="B733" s="1877"/>
      <c r="C733" s="535"/>
      <c r="D733" s="265"/>
      <c r="E733" s="748"/>
      <c r="F733" s="748"/>
      <c r="G733" s="748"/>
      <c r="H733" s="748">
        <f>+G733-F733</f>
        <v>0</v>
      </c>
      <c r="I733" s="748">
        <f t="shared" si="80"/>
        <v>0</v>
      </c>
      <c r="J733" s="748"/>
      <c r="K733" s="748"/>
      <c r="L733" s="748"/>
      <c r="M733" s="971"/>
      <c r="N733" s="971"/>
      <c r="O733" s="971"/>
    </row>
    <row r="734" spans="1:15" s="258" customFormat="1" ht="14.25" customHeight="1">
      <c r="A734" s="1874"/>
      <c r="B734" s="1877"/>
      <c r="C734" s="536"/>
      <c r="D734" s="274" t="s">
        <v>33</v>
      </c>
      <c r="E734" s="934">
        <f>+E736+E800</f>
        <v>541713.09000000008</v>
      </c>
      <c r="F734" s="934">
        <f>+F736+F800</f>
        <v>576030.80000000016</v>
      </c>
      <c r="G734" s="934">
        <f>+G736+G800</f>
        <v>594699.60000000009</v>
      </c>
      <c r="H734" s="934">
        <f>+G734-F734</f>
        <v>18668.79999999993</v>
      </c>
      <c r="I734" s="934">
        <f t="shared" si="80"/>
        <v>52986.510000000009</v>
      </c>
      <c r="J734" s="934"/>
      <c r="K734" s="934">
        <f>+K736+K800</f>
        <v>600231.80000000005</v>
      </c>
      <c r="L734" s="934">
        <f>+L736+L800</f>
        <v>604207.4</v>
      </c>
      <c r="M734" s="962">
        <f>SUM(M740:M795)</f>
        <v>106561.56666666667</v>
      </c>
      <c r="N734" s="962">
        <f>SUM(N740:N795)</f>
        <v>255182.01666666669</v>
      </c>
      <c r="O734" s="962">
        <f>SUM(O740:O795)</f>
        <v>403802.46666666673</v>
      </c>
    </row>
    <row r="735" spans="1:15" s="258" customFormat="1" ht="14.25" customHeight="1">
      <c r="A735" s="1874"/>
      <c r="B735" s="1877"/>
      <c r="C735" s="537"/>
      <c r="D735" s="17" t="s">
        <v>390</v>
      </c>
      <c r="E735" s="748"/>
      <c r="F735" s="748"/>
      <c r="G735" s="748"/>
      <c r="H735" s="934"/>
      <c r="I735" s="934"/>
      <c r="J735" s="748"/>
      <c r="K735" s="748"/>
      <c r="L735" s="748"/>
      <c r="M735" s="962"/>
      <c r="N735" s="962"/>
      <c r="O735" s="962"/>
    </row>
    <row r="736" spans="1:15" s="258" customFormat="1" ht="14.25" customHeight="1">
      <c r="A736" s="1874"/>
      <c r="B736" s="1877"/>
      <c r="C736" s="538"/>
      <c r="D736" s="267" t="s">
        <v>36</v>
      </c>
      <c r="E736" s="934">
        <f>E738+SUM(E744:E799)-E744-E749-E757-E771-E775-E792</f>
        <v>541713.09000000008</v>
      </c>
      <c r="F736" s="934">
        <f>F738+SUM(F744:F799)-F744-F749-F757-F771-F775-F792</f>
        <v>576030.80000000016</v>
      </c>
      <c r="G736" s="934">
        <f>G738+SUM(G744:G799)-G744-G749-G757-G771-G775-G792</f>
        <v>594699.60000000009</v>
      </c>
      <c r="H736" s="934">
        <f>+G736-F736</f>
        <v>18668.79999999993</v>
      </c>
      <c r="I736" s="934">
        <f t="shared" ref="I736:I767" si="81">G736-E736</f>
        <v>52986.510000000009</v>
      </c>
      <c r="J736" s="934"/>
      <c r="K736" s="934">
        <f>K738+SUM(K744:K799)-K744-K749-K757-K771-K775-K792</f>
        <v>600231.80000000005</v>
      </c>
      <c r="L736" s="934">
        <f>L738+SUM(L744:L799)-L744-L749-L757-L771-L775-L792</f>
        <v>604207.4</v>
      </c>
      <c r="M736" s="962"/>
      <c r="N736" s="962"/>
      <c r="O736" s="962"/>
    </row>
    <row r="737" spans="1:15" s="258" customFormat="1" ht="13.5" customHeight="1">
      <c r="A737" s="1874"/>
      <c r="B737" s="1877"/>
      <c r="C737" s="534"/>
      <c r="D737" s="265" t="s">
        <v>72</v>
      </c>
      <c r="E737" s="749"/>
      <c r="F737" s="749"/>
      <c r="G737" s="748"/>
      <c r="H737" s="748">
        <f t="shared" ref="H737:H809" si="82">+G737-F737</f>
        <v>0</v>
      </c>
      <c r="I737" s="749">
        <f t="shared" si="81"/>
        <v>0</v>
      </c>
      <c r="J737" s="749"/>
      <c r="K737" s="749"/>
      <c r="L737" s="749"/>
      <c r="M737" s="962"/>
      <c r="N737" s="962"/>
      <c r="O737" s="962"/>
    </row>
    <row r="738" spans="1:15" s="258" customFormat="1" ht="14.25" customHeight="1">
      <c r="A738" s="1874"/>
      <c r="B738" s="1877"/>
      <c r="C738" s="539"/>
      <c r="D738" s="490" t="s">
        <v>473</v>
      </c>
      <c r="E738" s="935">
        <f>SUM(E740:E742)</f>
        <v>435582.15</v>
      </c>
      <c r="F738" s="935">
        <f>SUM(F740:F742)</f>
        <v>487656.4</v>
      </c>
      <c r="G738" s="935">
        <f>SUM(G740:G742)</f>
        <v>504706.60000000003</v>
      </c>
      <c r="H738" s="935">
        <f t="shared" si="82"/>
        <v>17050.200000000012</v>
      </c>
      <c r="I738" s="935">
        <f t="shared" si="81"/>
        <v>69124.450000000012</v>
      </c>
      <c r="J738" s="935"/>
      <c r="K738" s="935">
        <f>SUM(K740:K742)</f>
        <v>510238.8</v>
      </c>
      <c r="L738" s="935">
        <f>SUM(L740:L742)</f>
        <v>514214.39999999997</v>
      </c>
      <c r="M738" s="962">
        <f>+G738/G730/12</f>
        <v>438.11336805555561</v>
      </c>
      <c r="N738" s="962"/>
      <c r="O738" s="962"/>
    </row>
    <row r="739" spans="1:15" s="258" customFormat="1">
      <c r="A739" s="1874"/>
      <c r="B739" s="1877"/>
      <c r="C739" s="534"/>
      <c r="D739" s="265" t="s">
        <v>72</v>
      </c>
      <c r="E739" s="749"/>
      <c r="F739" s="749"/>
      <c r="G739" s="748"/>
      <c r="H739" s="748">
        <f t="shared" si="82"/>
        <v>0</v>
      </c>
      <c r="I739" s="749">
        <f t="shared" si="81"/>
        <v>0</v>
      </c>
      <c r="J739" s="749"/>
      <c r="K739" s="749"/>
      <c r="L739" s="749"/>
      <c r="M739" s="962"/>
      <c r="N739" s="962"/>
      <c r="O739" s="962"/>
    </row>
    <row r="740" spans="1:15" s="258" customFormat="1" ht="42.75">
      <c r="A740" s="1874"/>
      <c r="B740" s="1877"/>
      <c r="C740" s="540" t="s">
        <v>271</v>
      </c>
      <c r="D740" s="268" t="s">
        <v>37</v>
      </c>
      <c r="E740" s="749">
        <v>383531.45</v>
      </c>
      <c r="F740" s="749">
        <v>457260</v>
      </c>
      <c r="G740" s="749">
        <v>475968.2</v>
      </c>
      <c r="H740" s="749"/>
      <c r="I740" s="749"/>
      <c r="J740" s="749"/>
      <c r="K740" s="749">
        <v>481177.8</v>
      </c>
      <c r="L740" s="749">
        <v>484996.8</v>
      </c>
      <c r="M740" s="962">
        <f>+G740/12*2</f>
        <v>79328.03333333334</v>
      </c>
      <c r="N740" s="962">
        <f>+G740/12*5</f>
        <v>198320.08333333334</v>
      </c>
      <c r="O740" s="962">
        <f>+G740/12*8</f>
        <v>317312.13333333336</v>
      </c>
    </row>
    <row r="741" spans="1:15" s="260" customFormat="1" ht="42.75">
      <c r="A741" s="1874"/>
      <c r="B741" s="1877"/>
      <c r="C741" s="540" t="s">
        <v>272</v>
      </c>
      <c r="D741" s="269" t="s">
        <v>38</v>
      </c>
      <c r="E741" s="749">
        <v>44754.5</v>
      </c>
      <c r="F741" s="749">
        <v>21120</v>
      </c>
      <c r="G741" s="749">
        <v>18994.400000000001</v>
      </c>
      <c r="H741" s="749"/>
      <c r="I741" s="749"/>
      <c r="J741" s="749"/>
      <c r="K741" s="749">
        <v>19175</v>
      </c>
      <c r="L741" s="749">
        <v>19112.599999999999</v>
      </c>
      <c r="M741" s="962">
        <f>+G741/12*2</f>
        <v>3165.7333333333336</v>
      </c>
      <c r="N741" s="962">
        <f>+G741/12*5</f>
        <v>7914.3333333333339</v>
      </c>
      <c r="O741" s="962">
        <f>+G741/12*8</f>
        <v>12662.933333333334</v>
      </c>
    </row>
    <row r="742" spans="1:15" s="260" customFormat="1" ht="42.75">
      <c r="A742" s="1874"/>
      <c r="B742" s="1877"/>
      <c r="C742" s="540" t="s">
        <v>273</v>
      </c>
      <c r="D742" s="269" t="s">
        <v>39</v>
      </c>
      <c r="E742" s="749">
        <v>7296.2</v>
      </c>
      <c r="F742" s="749">
        <v>9276.4</v>
      </c>
      <c r="G742" s="749">
        <v>9744</v>
      </c>
      <c r="H742" s="749"/>
      <c r="I742" s="749"/>
      <c r="J742" s="749"/>
      <c r="K742" s="749">
        <v>9886</v>
      </c>
      <c r="L742" s="749">
        <v>10105</v>
      </c>
      <c r="M742" s="962">
        <f>+G742/12*2</f>
        <v>1624</v>
      </c>
      <c r="N742" s="962">
        <f>+G742/12*5</f>
        <v>4060</v>
      </c>
      <c r="O742" s="962">
        <f>+G742/12*8</f>
        <v>6496</v>
      </c>
    </row>
    <row r="743" spans="1:15" s="260" customFormat="1" ht="14.25">
      <c r="A743" s="1874"/>
      <c r="B743" s="1877"/>
      <c r="C743" s="541"/>
      <c r="D743" s="491"/>
      <c r="E743" s="751"/>
      <c r="F743" s="751"/>
      <c r="G743" s="751"/>
      <c r="H743" s="751">
        <f t="shared" si="82"/>
        <v>0</v>
      </c>
      <c r="I743" s="751">
        <f t="shared" si="81"/>
        <v>0</v>
      </c>
      <c r="J743" s="751"/>
      <c r="K743" s="751"/>
      <c r="L743" s="751"/>
      <c r="M743" s="745"/>
      <c r="N743" s="745"/>
      <c r="O743" s="745"/>
    </row>
    <row r="744" spans="1:15" s="260" customFormat="1" ht="28.5">
      <c r="A744" s="1874"/>
      <c r="B744" s="1877"/>
      <c r="C744" s="542">
        <v>4212</v>
      </c>
      <c r="D744" s="490" t="s">
        <v>40</v>
      </c>
      <c r="E744" s="935">
        <f>E746+E747+E748</f>
        <v>18046.97</v>
      </c>
      <c r="F744" s="935">
        <f>F746+F747+F748</f>
        <v>25848</v>
      </c>
      <c r="G744" s="935">
        <f>G746+G747+G748</f>
        <v>0</v>
      </c>
      <c r="H744" s="935">
        <f t="shared" si="82"/>
        <v>-25848</v>
      </c>
      <c r="I744" s="935">
        <f t="shared" si="81"/>
        <v>-18046.97</v>
      </c>
      <c r="J744" s="935"/>
      <c r="K744" s="935">
        <f>K746+K747+K748</f>
        <v>0</v>
      </c>
      <c r="L744" s="935">
        <f>L746+L747+L748</f>
        <v>0</v>
      </c>
      <c r="M744" s="745"/>
      <c r="N744" s="745"/>
      <c r="O744" s="745"/>
    </row>
    <row r="745" spans="1:15" s="260" customFormat="1">
      <c r="A745" s="1874"/>
      <c r="B745" s="1877"/>
      <c r="C745" s="540"/>
      <c r="D745" s="265" t="s">
        <v>72</v>
      </c>
      <c r="E745" s="747"/>
      <c r="F745" s="747"/>
      <c r="G745" s="747"/>
      <c r="H745" s="747">
        <f t="shared" si="82"/>
        <v>0</v>
      </c>
      <c r="I745" s="747">
        <f t="shared" si="81"/>
        <v>0</v>
      </c>
      <c r="J745" s="747"/>
      <c r="K745" s="747"/>
      <c r="L745" s="747"/>
      <c r="M745" s="745"/>
      <c r="N745" s="745"/>
      <c r="O745" s="745"/>
    </row>
    <row r="746" spans="1:15" s="260" customFormat="1">
      <c r="A746" s="1874"/>
      <c r="B746" s="1877"/>
      <c r="C746" s="540"/>
      <c r="D746" s="265" t="s">
        <v>40</v>
      </c>
      <c r="E746" s="747">
        <v>12557.31</v>
      </c>
      <c r="F746" s="747">
        <v>15555.5</v>
      </c>
      <c r="G746" s="747"/>
      <c r="H746" s="747">
        <f t="shared" si="82"/>
        <v>-15555.5</v>
      </c>
      <c r="I746" s="747">
        <f t="shared" si="81"/>
        <v>-12557.31</v>
      </c>
      <c r="J746" s="747"/>
      <c r="K746" s="747"/>
      <c r="L746" s="747"/>
      <c r="M746" s="745">
        <f>+G746/12*3</f>
        <v>0</v>
      </c>
      <c r="N746" s="745">
        <f>+G746/12*6</f>
        <v>0</v>
      </c>
      <c r="O746" s="745">
        <f>+G746/12*9</f>
        <v>0</v>
      </c>
    </row>
    <row r="747" spans="1:15" s="260" customFormat="1" ht="27">
      <c r="A747" s="1874"/>
      <c r="B747" s="1877"/>
      <c r="C747" s="540"/>
      <c r="D747" s="265" t="s">
        <v>280</v>
      </c>
      <c r="E747" s="747"/>
      <c r="F747" s="747"/>
      <c r="G747" s="747"/>
      <c r="H747" s="747">
        <f t="shared" si="82"/>
        <v>0</v>
      </c>
      <c r="I747" s="747">
        <f t="shared" si="81"/>
        <v>0</v>
      </c>
      <c r="J747" s="747"/>
      <c r="K747" s="747"/>
      <c r="L747" s="747"/>
      <c r="M747" s="745">
        <f>+G747/12*3</f>
        <v>0</v>
      </c>
      <c r="N747" s="745">
        <f>+G747/12*6</f>
        <v>0</v>
      </c>
      <c r="O747" s="745">
        <f>+G747/12*9</f>
        <v>0</v>
      </c>
    </row>
    <row r="748" spans="1:15" s="260" customFormat="1" ht="27">
      <c r="A748" s="1874"/>
      <c r="B748" s="1877"/>
      <c r="C748" s="540"/>
      <c r="D748" s="265" t="s">
        <v>392</v>
      </c>
      <c r="E748" s="747">
        <v>5489.66</v>
      </c>
      <c r="F748" s="747">
        <v>10292.5</v>
      </c>
      <c r="G748" s="747"/>
      <c r="H748" s="747">
        <f t="shared" si="82"/>
        <v>-10292.5</v>
      </c>
      <c r="I748" s="747">
        <f t="shared" si="81"/>
        <v>-5489.66</v>
      </c>
      <c r="J748" s="747"/>
      <c r="K748" s="747"/>
      <c r="L748" s="747"/>
      <c r="M748" s="745">
        <f>+G748/12*3</f>
        <v>0</v>
      </c>
      <c r="N748" s="745">
        <f>+G748/12*6</f>
        <v>0</v>
      </c>
      <c r="O748" s="745">
        <f>+G748/12*9</f>
        <v>0</v>
      </c>
    </row>
    <row r="749" spans="1:15" s="260" customFormat="1" ht="14.25">
      <c r="A749" s="1874"/>
      <c r="B749" s="1877"/>
      <c r="C749" s="542">
        <v>4213</v>
      </c>
      <c r="D749" s="490" t="s">
        <v>41</v>
      </c>
      <c r="E749" s="935">
        <f>E751+E752</f>
        <v>729.04</v>
      </c>
      <c r="F749" s="935">
        <f>F751+F752</f>
        <v>1437.1</v>
      </c>
      <c r="G749" s="935">
        <f>G751+G752</f>
        <v>0</v>
      </c>
      <c r="H749" s="935">
        <f t="shared" si="82"/>
        <v>-1437.1</v>
      </c>
      <c r="I749" s="935">
        <f t="shared" si="81"/>
        <v>-729.04</v>
      </c>
      <c r="J749" s="935"/>
      <c r="K749" s="935">
        <f>K751+K752</f>
        <v>0</v>
      </c>
      <c r="L749" s="935">
        <f>L751+L752</f>
        <v>0</v>
      </c>
      <c r="M749" s="745"/>
      <c r="N749" s="745"/>
      <c r="O749" s="745"/>
    </row>
    <row r="750" spans="1:15" s="260" customFormat="1">
      <c r="A750" s="1874"/>
      <c r="B750" s="1877"/>
      <c r="C750" s="540"/>
      <c r="D750" s="265" t="s">
        <v>72</v>
      </c>
      <c r="E750" s="747"/>
      <c r="F750" s="747"/>
      <c r="G750" s="747"/>
      <c r="H750" s="747">
        <f t="shared" si="82"/>
        <v>0</v>
      </c>
      <c r="I750" s="747">
        <f t="shared" si="81"/>
        <v>0</v>
      </c>
      <c r="J750" s="747"/>
      <c r="K750" s="747"/>
      <c r="L750" s="747"/>
      <c r="M750" s="745"/>
      <c r="N750" s="745"/>
      <c r="O750" s="745"/>
    </row>
    <row r="751" spans="1:15" s="260" customFormat="1" ht="40.5">
      <c r="A751" s="1874"/>
      <c r="B751" s="1877"/>
      <c r="C751" s="540"/>
      <c r="D751" s="271" t="s">
        <v>42</v>
      </c>
      <c r="E751" s="747">
        <v>729.04</v>
      </c>
      <c r="F751" s="747">
        <v>1437.1</v>
      </c>
      <c r="G751" s="747"/>
      <c r="H751" s="747"/>
      <c r="I751" s="747"/>
      <c r="J751" s="747"/>
      <c r="K751" s="747"/>
      <c r="L751" s="747"/>
      <c r="M751" s="745">
        <f>+G751/12*3</f>
        <v>0</v>
      </c>
      <c r="N751" s="745">
        <f>+G751/12*6</f>
        <v>0</v>
      </c>
      <c r="O751" s="745">
        <f>+G751/12*9</f>
        <v>0</v>
      </c>
    </row>
    <row r="752" spans="1:15" s="260" customFormat="1" ht="40.5">
      <c r="A752" s="1874"/>
      <c r="B752" s="1877"/>
      <c r="C752" s="540"/>
      <c r="D752" s="271" t="s">
        <v>274</v>
      </c>
      <c r="E752" s="747"/>
      <c r="F752" s="747"/>
      <c r="G752" s="747"/>
      <c r="H752" s="747">
        <f t="shared" si="82"/>
        <v>0</v>
      </c>
      <c r="I752" s="747">
        <f t="shared" si="81"/>
        <v>0</v>
      </c>
      <c r="J752" s="747"/>
      <c r="K752" s="747"/>
      <c r="L752" s="747"/>
      <c r="M752" s="745">
        <f>+G752/12*3</f>
        <v>0</v>
      </c>
      <c r="N752" s="745">
        <f>+G752/12*6</f>
        <v>0</v>
      </c>
      <c r="O752" s="745">
        <f>+G752/12*9</f>
        <v>0</v>
      </c>
    </row>
    <row r="753" spans="1:15" s="260" customFormat="1" ht="14.25">
      <c r="A753" s="1874"/>
      <c r="B753" s="1877"/>
      <c r="C753" s="540">
        <v>4214</v>
      </c>
      <c r="D753" s="270" t="s">
        <v>43</v>
      </c>
      <c r="E753" s="747">
        <v>83054.290000000008</v>
      </c>
      <c r="F753" s="747">
        <v>51241</v>
      </c>
      <c r="G753" s="747">
        <v>77874.899999999994</v>
      </c>
      <c r="H753" s="747">
        <f t="shared" si="82"/>
        <v>26633.899999999994</v>
      </c>
      <c r="I753" s="747">
        <f t="shared" si="81"/>
        <v>-5179.390000000014</v>
      </c>
      <c r="J753" s="747"/>
      <c r="K753" s="747">
        <v>77874.899999999994</v>
      </c>
      <c r="L753" s="747">
        <v>77874.899999999994</v>
      </c>
      <c r="M753" s="745">
        <f>+G753/12*3</f>
        <v>19468.724999999999</v>
      </c>
      <c r="N753" s="745">
        <f>+G753/12*6</f>
        <v>38937.449999999997</v>
      </c>
      <c r="O753" s="745">
        <f>+G753/12*9</f>
        <v>58406.174999999996</v>
      </c>
    </row>
    <row r="754" spans="1:15" s="258" customFormat="1" ht="23.25" customHeight="1">
      <c r="A754" s="1874"/>
      <c r="B754" s="1877"/>
      <c r="C754" s="540">
        <v>4215</v>
      </c>
      <c r="D754" s="270" t="s">
        <v>44</v>
      </c>
      <c r="E754" s="747"/>
      <c r="F754" s="747"/>
      <c r="G754" s="747"/>
      <c r="H754" s="747">
        <f t="shared" si="82"/>
        <v>0</v>
      </c>
      <c r="I754" s="747">
        <f t="shared" si="81"/>
        <v>0</v>
      </c>
      <c r="J754" s="747"/>
      <c r="K754" s="747"/>
      <c r="L754" s="747"/>
      <c r="M754" s="962"/>
      <c r="N754" s="750"/>
      <c r="O754" s="962"/>
    </row>
    <row r="755" spans="1:15" s="171" customFormat="1" ht="28.5">
      <c r="A755" s="1874"/>
      <c r="B755" s="1877"/>
      <c r="C755" s="540">
        <v>4216</v>
      </c>
      <c r="D755" s="270" t="s">
        <v>45</v>
      </c>
      <c r="E755" s="747"/>
      <c r="F755" s="747"/>
      <c r="G755" s="747"/>
      <c r="H755" s="747">
        <f t="shared" si="82"/>
        <v>0</v>
      </c>
      <c r="I755" s="747">
        <f t="shared" si="81"/>
        <v>0</v>
      </c>
      <c r="J755" s="747"/>
      <c r="K755" s="747"/>
      <c r="L755" s="747"/>
      <c r="M755" s="750"/>
      <c r="N755" s="750"/>
      <c r="O755" s="750"/>
    </row>
    <row r="756" spans="1:15" s="171" customFormat="1" ht="28.5">
      <c r="A756" s="1874"/>
      <c r="B756" s="1877"/>
      <c r="C756" s="540">
        <v>4217</v>
      </c>
      <c r="D756" s="270" t="s">
        <v>46</v>
      </c>
      <c r="E756" s="747"/>
      <c r="F756" s="747"/>
      <c r="G756" s="747"/>
      <c r="H756" s="747">
        <f t="shared" si="82"/>
        <v>0</v>
      </c>
      <c r="I756" s="747">
        <f t="shared" si="81"/>
        <v>0</v>
      </c>
      <c r="J756" s="747"/>
      <c r="K756" s="747"/>
      <c r="L756" s="747"/>
      <c r="M756" s="750"/>
      <c r="N756" s="750"/>
      <c r="O756" s="750"/>
    </row>
    <row r="757" spans="1:15" s="171" customFormat="1" ht="42.75">
      <c r="A757" s="1874"/>
      <c r="B757" s="1877"/>
      <c r="C757" s="542"/>
      <c r="D757" s="490" t="s">
        <v>416</v>
      </c>
      <c r="E757" s="935">
        <f>E759+E760</f>
        <v>119.2</v>
      </c>
      <c r="F757" s="935">
        <f>F759+F760</f>
        <v>1092.7</v>
      </c>
      <c r="G757" s="935">
        <f>G759+G760</f>
        <v>1092.7</v>
      </c>
      <c r="H757" s="935">
        <f t="shared" si="82"/>
        <v>0</v>
      </c>
      <c r="I757" s="935">
        <f t="shared" si="81"/>
        <v>973.5</v>
      </c>
      <c r="J757" s="935"/>
      <c r="K757" s="935">
        <f>K759+K760</f>
        <v>1092.7</v>
      </c>
      <c r="L757" s="935">
        <f>L759+L760</f>
        <v>1092.7</v>
      </c>
      <c r="M757" s="750"/>
      <c r="N757" s="750"/>
      <c r="O757" s="750"/>
    </row>
    <row r="758" spans="1:15" s="171" customFormat="1">
      <c r="A758" s="1874"/>
      <c r="B758" s="1877"/>
      <c r="C758" s="540"/>
      <c r="D758" s="265" t="s">
        <v>72</v>
      </c>
      <c r="E758" s="748"/>
      <c r="F758" s="748"/>
      <c r="G758" s="748"/>
      <c r="H758" s="748">
        <f t="shared" si="82"/>
        <v>0</v>
      </c>
      <c r="I758" s="748">
        <f t="shared" si="81"/>
        <v>0</v>
      </c>
      <c r="J758" s="748"/>
      <c r="K758" s="748"/>
      <c r="L758" s="748"/>
      <c r="M758" s="750"/>
      <c r="N758" s="750"/>
      <c r="O758" s="750"/>
    </row>
    <row r="759" spans="1:15" s="171" customFormat="1">
      <c r="A759" s="1874"/>
      <c r="B759" s="1877"/>
      <c r="C759" s="540">
        <v>4221</v>
      </c>
      <c r="D759" s="265" t="s">
        <v>47</v>
      </c>
      <c r="E759" s="748">
        <v>119.2</v>
      </c>
      <c r="F759" s="748">
        <v>1092.7</v>
      </c>
      <c r="G759" s="748">
        <v>1092.7</v>
      </c>
      <c r="H759" s="748">
        <v>1092.7</v>
      </c>
      <c r="I759" s="748">
        <v>1092.7</v>
      </c>
      <c r="J759" s="748"/>
      <c r="K759" s="748">
        <v>1092.7</v>
      </c>
      <c r="L759" s="748">
        <v>1092.7</v>
      </c>
      <c r="M759" s="745">
        <f>+G759/12*3</f>
        <v>273.17500000000001</v>
      </c>
      <c r="N759" s="745">
        <f>+G759/12*6</f>
        <v>546.35</v>
      </c>
      <c r="O759" s="745">
        <f>+G759/12*9</f>
        <v>819.52500000000009</v>
      </c>
    </row>
    <row r="760" spans="1:15" s="171" customFormat="1" ht="27">
      <c r="A760" s="1874"/>
      <c r="B760" s="1877"/>
      <c r="C760" s="540">
        <v>4222</v>
      </c>
      <c r="D760" s="265" t="s">
        <v>48</v>
      </c>
      <c r="E760" s="748"/>
      <c r="F760" s="748"/>
      <c r="G760" s="748"/>
      <c r="H760" s="748"/>
      <c r="I760" s="748"/>
      <c r="J760" s="748"/>
      <c r="K760" s="748"/>
      <c r="L760" s="748"/>
      <c r="M760" s="745">
        <f>+G760/12*3</f>
        <v>0</v>
      </c>
      <c r="N760" s="745">
        <f>+G760/12*6</f>
        <v>0</v>
      </c>
      <c r="O760" s="745">
        <f>+G760/12*9</f>
        <v>0</v>
      </c>
    </row>
    <row r="761" spans="1:15" s="260" customFormat="1" ht="14.25">
      <c r="A761" s="1874"/>
      <c r="B761" s="1877"/>
      <c r="C761" s="540">
        <v>4231</v>
      </c>
      <c r="D761" s="266" t="s">
        <v>49</v>
      </c>
      <c r="E761" s="748">
        <v>1949.37</v>
      </c>
      <c r="F761" s="748">
        <v>3483.3</v>
      </c>
      <c r="G761" s="748">
        <v>4500</v>
      </c>
      <c r="H761" s="748">
        <f t="shared" si="82"/>
        <v>1016.6999999999998</v>
      </c>
      <c r="I761" s="748">
        <f t="shared" si="81"/>
        <v>2550.63</v>
      </c>
      <c r="J761" s="748"/>
      <c r="K761" s="748">
        <v>4500</v>
      </c>
      <c r="L761" s="748">
        <v>4500</v>
      </c>
      <c r="M761" s="745">
        <f>+G761/12*3</f>
        <v>1125</v>
      </c>
      <c r="N761" s="745">
        <f>+G761/12*6</f>
        <v>2250</v>
      </c>
      <c r="O761" s="745">
        <f>+G761/12*9</f>
        <v>3375</v>
      </c>
    </row>
    <row r="762" spans="1:15" s="260" customFormat="1" ht="28.5">
      <c r="A762" s="1874"/>
      <c r="B762" s="1877"/>
      <c r="C762" s="540">
        <v>4232</v>
      </c>
      <c r="D762" s="266" t="s">
        <v>50</v>
      </c>
      <c r="E762" s="748"/>
      <c r="F762" s="748"/>
      <c r="G762" s="748"/>
      <c r="H762" s="748">
        <f t="shared" si="82"/>
        <v>0</v>
      </c>
      <c r="I762" s="748">
        <f t="shared" si="81"/>
        <v>0</v>
      </c>
      <c r="J762" s="936"/>
      <c r="K762" s="748"/>
      <c r="L762" s="748"/>
      <c r="M762" s="745"/>
      <c r="N762" s="745"/>
      <c r="O762" s="745"/>
    </row>
    <row r="763" spans="1:15" s="260" customFormat="1" ht="57">
      <c r="A763" s="1874"/>
      <c r="B763" s="1877"/>
      <c r="C763" s="540">
        <v>4233</v>
      </c>
      <c r="D763" s="266" t="s">
        <v>382</v>
      </c>
      <c r="E763" s="748"/>
      <c r="F763" s="748"/>
      <c r="G763" s="748"/>
      <c r="H763" s="748">
        <f t="shared" si="82"/>
        <v>0</v>
      </c>
      <c r="I763" s="748">
        <f t="shared" si="81"/>
        <v>0</v>
      </c>
      <c r="J763" s="936"/>
      <c r="K763" s="748"/>
      <c r="L763" s="748"/>
      <c r="M763" s="745"/>
      <c r="N763" s="745"/>
      <c r="O763" s="745"/>
    </row>
    <row r="764" spans="1:15" s="260" customFormat="1" ht="28.5">
      <c r="A764" s="1874"/>
      <c r="B764" s="1877"/>
      <c r="C764" s="540">
        <v>4234</v>
      </c>
      <c r="D764" s="266" t="s">
        <v>51</v>
      </c>
      <c r="E764" s="747"/>
      <c r="F764" s="747"/>
      <c r="G764" s="747"/>
      <c r="H764" s="747">
        <f t="shared" si="82"/>
        <v>0</v>
      </c>
      <c r="I764" s="747">
        <f t="shared" si="81"/>
        <v>0</v>
      </c>
      <c r="J764" s="747"/>
      <c r="K764" s="747"/>
      <c r="L764" s="747"/>
      <c r="M764" s="745"/>
      <c r="N764" s="962"/>
      <c r="O764" s="745"/>
    </row>
    <row r="765" spans="1:15" s="258" customFormat="1" ht="28.5">
      <c r="A765" s="1874"/>
      <c r="B765" s="1877"/>
      <c r="C765" s="540">
        <v>4235</v>
      </c>
      <c r="D765" s="266" t="s">
        <v>52</v>
      </c>
      <c r="E765" s="747">
        <v>185</v>
      </c>
      <c r="F765" s="747"/>
      <c r="G765" s="747">
        <v>2000</v>
      </c>
      <c r="H765" s="747">
        <f t="shared" si="82"/>
        <v>2000</v>
      </c>
      <c r="I765" s="747">
        <f t="shared" si="81"/>
        <v>1815</v>
      </c>
      <c r="J765" s="747"/>
      <c r="K765" s="747">
        <v>2000</v>
      </c>
      <c r="L765" s="747">
        <v>2000</v>
      </c>
      <c r="M765" s="745">
        <f>+G765/12*3</f>
        <v>500</v>
      </c>
      <c r="N765" s="745">
        <f>+G765/12*6</f>
        <v>1000</v>
      </c>
      <c r="O765" s="745">
        <f>+G765/12*9</f>
        <v>1500</v>
      </c>
    </row>
    <row r="766" spans="1:15" s="260" customFormat="1" ht="28.5">
      <c r="A766" s="1874"/>
      <c r="B766" s="1877"/>
      <c r="C766" s="540">
        <v>4236</v>
      </c>
      <c r="D766" s="266" t="s">
        <v>53</v>
      </c>
      <c r="E766" s="747"/>
      <c r="F766" s="747"/>
      <c r="G766" s="747"/>
      <c r="H766" s="747">
        <f t="shared" si="82"/>
        <v>0</v>
      </c>
      <c r="I766" s="747">
        <f t="shared" si="81"/>
        <v>0</v>
      </c>
      <c r="J766" s="747"/>
      <c r="K766" s="747"/>
      <c r="L766" s="747"/>
      <c r="M766" s="745"/>
      <c r="N766" s="962"/>
      <c r="O766" s="745"/>
    </row>
    <row r="767" spans="1:15" s="258" customFormat="1" ht="28.5">
      <c r="A767" s="1874"/>
      <c r="B767" s="1877"/>
      <c r="C767" s="540">
        <v>4237</v>
      </c>
      <c r="D767" s="266" t="s">
        <v>54</v>
      </c>
      <c r="E767" s="747"/>
      <c r="F767" s="747"/>
      <c r="G767" s="747"/>
      <c r="H767" s="747">
        <f t="shared" si="82"/>
        <v>0</v>
      </c>
      <c r="I767" s="747">
        <f t="shared" si="81"/>
        <v>0</v>
      </c>
      <c r="J767" s="747"/>
      <c r="K767" s="747"/>
      <c r="L767" s="747"/>
      <c r="M767" s="745">
        <f>+G767/12*3</f>
        <v>0</v>
      </c>
      <c r="N767" s="745">
        <f>+G767/12*6</f>
        <v>0</v>
      </c>
      <c r="O767" s="745">
        <f>+G767/12*9</f>
        <v>0</v>
      </c>
    </row>
    <row r="768" spans="1:15" s="258" customFormat="1" ht="28.5">
      <c r="A768" s="1874"/>
      <c r="B768" s="1877"/>
      <c r="C768" s="540">
        <v>4239</v>
      </c>
      <c r="D768" s="264" t="s">
        <v>55</v>
      </c>
      <c r="E768" s="749"/>
      <c r="F768" s="749"/>
      <c r="G768" s="749"/>
      <c r="H768" s="749">
        <f t="shared" si="82"/>
        <v>0</v>
      </c>
      <c r="I768" s="749">
        <f t="shared" ref="I768:I799" si="83">G768-E768</f>
        <v>0</v>
      </c>
      <c r="J768" s="749"/>
      <c r="K768" s="749"/>
      <c r="L768" s="749"/>
      <c r="M768" s="962"/>
      <c r="N768" s="962"/>
      <c r="O768" s="962"/>
    </row>
    <row r="769" spans="1:15" s="258" customFormat="1" ht="28.5">
      <c r="A769" s="1874"/>
      <c r="B769" s="1877"/>
      <c r="C769" s="540">
        <v>4241</v>
      </c>
      <c r="D769" s="266" t="s">
        <v>56</v>
      </c>
      <c r="E769" s="747">
        <v>360.61</v>
      </c>
      <c r="F769" s="747">
        <v>360.7</v>
      </c>
      <c r="G769" s="747"/>
      <c r="H769" s="747">
        <f t="shared" si="82"/>
        <v>-360.7</v>
      </c>
      <c r="I769" s="747">
        <f t="shared" si="83"/>
        <v>-360.61</v>
      </c>
      <c r="J769" s="747"/>
      <c r="K769" s="747"/>
      <c r="L769" s="747"/>
      <c r="M769" s="745">
        <f>+G769/12*3</f>
        <v>0</v>
      </c>
      <c r="N769" s="745">
        <f>+G769/12*6</f>
        <v>0</v>
      </c>
      <c r="O769" s="745">
        <f>+G769/12*9</f>
        <v>0</v>
      </c>
    </row>
    <row r="770" spans="1:15" s="258" customFormat="1" ht="42.75">
      <c r="A770" s="1874"/>
      <c r="B770" s="1877"/>
      <c r="C770" s="540">
        <v>4251</v>
      </c>
      <c r="D770" s="264" t="s">
        <v>57</v>
      </c>
      <c r="E770" s="749"/>
      <c r="F770" s="749"/>
      <c r="G770" s="749"/>
      <c r="H770" s="749">
        <f t="shared" si="82"/>
        <v>0</v>
      </c>
      <c r="I770" s="749">
        <f t="shared" si="83"/>
        <v>0</v>
      </c>
      <c r="J770" s="749"/>
      <c r="K770" s="749"/>
      <c r="L770" s="749"/>
      <c r="M770" s="962"/>
      <c r="N770" s="962"/>
      <c r="O770" s="962"/>
    </row>
    <row r="771" spans="1:15" s="258" customFormat="1" ht="42.75">
      <c r="A771" s="1874"/>
      <c r="B771" s="1877"/>
      <c r="C771" s="542">
        <v>4252</v>
      </c>
      <c r="D771" s="490" t="s">
        <v>58</v>
      </c>
      <c r="E771" s="935">
        <f>E773+E774</f>
        <v>0</v>
      </c>
      <c r="F771" s="935">
        <f>F773+F774</f>
        <v>0</v>
      </c>
      <c r="G771" s="935">
        <f>G773+G774</f>
        <v>0</v>
      </c>
      <c r="H771" s="935">
        <f t="shared" si="82"/>
        <v>0</v>
      </c>
      <c r="I771" s="935">
        <f t="shared" si="83"/>
        <v>0</v>
      </c>
      <c r="J771" s="935"/>
      <c r="K771" s="935">
        <f>K773+K774</f>
        <v>0</v>
      </c>
      <c r="L771" s="935">
        <f>L773+L774</f>
        <v>0</v>
      </c>
      <c r="M771" s="962"/>
      <c r="N771" s="962"/>
      <c r="O771" s="962"/>
    </row>
    <row r="772" spans="1:15" s="258" customFormat="1">
      <c r="A772" s="1874"/>
      <c r="B772" s="1877"/>
      <c r="C772" s="540"/>
      <c r="D772" s="265" t="s">
        <v>72</v>
      </c>
      <c r="E772" s="749"/>
      <c r="F772" s="749"/>
      <c r="G772" s="749"/>
      <c r="H772" s="749">
        <f t="shared" si="82"/>
        <v>0</v>
      </c>
      <c r="I772" s="749">
        <f t="shared" si="83"/>
        <v>0</v>
      </c>
      <c r="J772" s="749"/>
      <c r="K772" s="749"/>
      <c r="L772" s="749"/>
      <c r="M772" s="962"/>
      <c r="N772" s="745"/>
      <c r="O772" s="962"/>
    </row>
    <row r="773" spans="1:15" s="260" customFormat="1" ht="27">
      <c r="A773" s="1874"/>
      <c r="B773" s="1877"/>
      <c r="C773" s="540"/>
      <c r="D773" s="272" t="s">
        <v>59</v>
      </c>
      <c r="E773" s="749"/>
      <c r="F773" s="749"/>
      <c r="G773" s="749"/>
      <c r="H773" s="749">
        <f t="shared" si="82"/>
        <v>0</v>
      </c>
      <c r="I773" s="749">
        <f t="shared" si="83"/>
        <v>0</v>
      </c>
      <c r="J773" s="749"/>
      <c r="K773" s="749"/>
      <c r="L773" s="749"/>
      <c r="M773" s="745"/>
      <c r="N773" s="745"/>
      <c r="O773" s="745"/>
    </row>
    <row r="774" spans="1:15" s="260" customFormat="1" ht="27">
      <c r="A774" s="1874"/>
      <c r="B774" s="1877"/>
      <c r="C774" s="540"/>
      <c r="D774" s="272" t="s">
        <v>60</v>
      </c>
      <c r="E774" s="749"/>
      <c r="F774" s="749"/>
      <c r="G774" s="749"/>
      <c r="H774" s="749">
        <f t="shared" si="82"/>
        <v>0</v>
      </c>
      <c r="I774" s="749">
        <f t="shared" si="83"/>
        <v>0</v>
      </c>
      <c r="J774" s="749"/>
      <c r="K774" s="749"/>
      <c r="L774" s="749"/>
      <c r="M774" s="745"/>
      <c r="N774" s="745"/>
      <c r="O774" s="745"/>
    </row>
    <row r="775" spans="1:15" s="260" customFormat="1" ht="28.5">
      <c r="A775" s="1874"/>
      <c r="B775" s="1877"/>
      <c r="C775" s="542">
        <v>4261</v>
      </c>
      <c r="D775" s="490" t="s">
        <v>61</v>
      </c>
      <c r="E775" s="935">
        <f>E777+E778</f>
        <v>0</v>
      </c>
      <c r="F775" s="935">
        <f>F777+F778</f>
        <v>0</v>
      </c>
      <c r="G775" s="935">
        <f>G777+G778</f>
        <v>0</v>
      </c>
      <c r="H775" s="935">
        <f t="shared" si="82"/>
        <v>0</v>
      </c>
      <c r="I775" s="935">
        <f t="shared" si="83"/>
        <v>0</v>
      </c>
      <c r="J775" s="935"/>
      <c r="K775" s="935">
        <f>K777+K778</f>
        <v>0</v>
      </c>
      <c r="L775" s="935">
        <f>L777+L778</f>
        <v>0</v>
      </c>
      <c r="M775" s="745"/>
      <c r="N775" s="745"/>
      <c r="O775" s="745"/>
    </row>
    <row r="776" spans="1:15" s="260" customFormat="1">
      <c r="A776" s="1874"/>
      <c r="B776" s="1877"/>
      <c r="C776" s="540"/>
      <c r="D776" s="265" t="s">
        <v>72</v>
      </c>
      <c r="E776" s="747"/>
      <c r="F776" s="747"/>
      <c r="G776" s="747"/>
      <c r="H776" s="747">
        <f t="shared" si="82"/>
        <v>0</v>
      </c>
      <c r="I776" s="747">
        <f t="shared" si="83"/>
        <v>0</v>
      </c>
      <c r="J776" s="747"/>
      <c r="K776" s="747"/>
      <c r="L776" s="747"/>
      <c r="M776" s="745"/>
      <c r="N776" s="745"/>
      <c r="O776" s="745"/>
    </row>
    <row r="777" spans="1:15" s="260" customFormat="1">
      <c r="A777" s="1874"/>
      <c r="B777" s="1877"/>
      <c r="C777" s="540"/>
      <c r="D777" s="265" t="s">
        <v>62</v>
      </c>
      <c r="E777" s="747"/>
      <c r="F777" s="747"/>
      <c r="G777" s="747"/>
      <c r="H777" s="747">
        <f t="shared" si="82"/>
        <v>0</v>
      </c>
      <c r="I777" s="747">
        <f t="shared" si="83"/>
        <v>0</v>
      </c>
      <c r="J777" s="747"/>
      <c r="K777" s="747"/>
      <c r="L777" s="747"/>
      <c r="M777" s="745"/>
      <c r="N777" s="745"/>
      <c r="O777" s="745"/>
    </row>
    <row r="778" spans="1:15" s="260" customFormat="1">
      <c r="A778" s="1874"/>
      <c r="B778" s="1877"/>
      <c r="C778" s="540"/>
      <c r="D778" s="265" t="s">
        <v>63</v>
      </c>
      <c r="E778" s="747"/>
      <c r="F778" s="747"/>
      <c r="G778" s="747"/>
      <c r="H778" s="747">
        <f t="shared" si="82"/>
        <v>0</v>
      </c>
      <c r="I778" s="747">
        <f t="shared" si="83"/>
        <v>0</v>
      </c>
      <c r="J778" s="747"/>
      <c r="K778" s="747"/>
      <c r="L778" s="747"/>
      <c r="M778" s="745"/>
      <c r="N778" s="745"/>
      <c r="O778" s="745"/>
    </row>
    <row r="779" spans="1:15" s="260" customFormat="1" ht="28.5">
      <c r="A779" s="1874"/>
      <c r="B779" s="1877"/>
      <c r="C779" s="540">
        <v>4262</v>
      </c>
      <c r="D779" s="266" t="s">
        <v>340</v>
      </c>
      <c r="E779" s="747"/>
      <c r="F779" s="747"/>
      <c r="G779" s="747"/>
      <c r="H779" s="747">
        <f t="shared" si="82"/>
        <v>0</v>
      </c>
      <c r="I779" s="747">
        <f t="shared" si="83"/>
        <v>0</v>
      </c>
      <c r="J779" s="747"/>
      <c r="K779" s="747"/>
      <c r="L779" s="747"/>
      <c r="M779" s="745"/>
      <c r="N779" s="745"/>
      <c r="O779" s="745"/>
    </row>
    <row r="780" spans="1:15" s="260" customFormat="1" ht="14.25">
      <c r="A780" s="1874"/>
      <c r="B780" s="1877"/>
      <c r="C780" s="540">
        <v>4264</v>
      </c>
      <c r="D780" s="266" t="s">
        <v>339</v>
      </c>
      <c r="E780" s="747"/>
      <c r="F780" s="747"/>
      <c r="G780" s="747"/>
      <c r="H780" s="747">
        <f t="shared" si="82"/>
        <v>0</v>
      </c>
      <c r="I780" s="747">
        <f t="shared" si="83"/>
        <v>0</v>
      </c>
      <c r="J780" s="747"/>
      <c r="K780" s="747"/>
      <c r="L780" s="747"/>
      <c r="M780" s="745"/>
      <c r="N780" s="745"/>
      <c r="O780" s="745"/>
    </row>
    <row r="781" spans="1:15" s="260" customFormat="1" ht="22.5" customHeight="1">
      <c r="A781" s="1874"/>
      <c r="B781" s="1877"/>
      <c r="C781" s="543">
        <v>4266</v>
      </c>
      <c r="D781" s="518" t="s">
        <v>423</v>
      </c>
      <c r="E781" s="747"/>
      <c r="F781" s="747"/>
      <c r="G781" s="747"/>
      <c r="H781" s="747">
        <f t="shared" si="82"/>
        <v>0</v>
      </c>
      <c r="I781" s="747">
        <f t="shared" si="83"/>
        <v>0</v>
      </c>
      <c r="J781" s="747"/>
      <c r="K781" s="747"/>
      <c r="L781" s="747"/>
      <c r="M781" s="745"/>
      <c r="N781" s="745"/>
      <c r="O781" s="745"/>
    </row>
    <row r="782" spans="1:15" s="260" customFormat="1" ht="28.5">
      <c r="A782" s="1874"/>
      <c r="B782" s="1877"/>
      <c r="C782" s="540">
        <v>4267</v>
      </c>
      <c r="D782" s="266" t="s">
        <v>341</v>
      </c>
      <c r="E782" s="747"/>
      <c r="F782" s="747"/>
      <c r="G782" s="747"/>
      <c r="H782" s="747">
        <f t="shared" si="82"/>
        <v>0</v>
      </c>
      <c r="I782" s="747">
        <f t="shared" si="83"/>
        <v>0</v>
      </c>
      <c r="J782" s="747"/>
      <c r="K782" s="747"/>
      <c r="L782" s="747"/>
      <c r="M782" s="745"/>
      <c r="N782" s="745"/>
      <c r="O782" s="745"/>
    </row>
    <row r="783" spans="1:15" s="260" customFormat="1" ht="28.5">
      <c r="A783" s="1874"/>
      <c r="B783" s="1877"/>
      <c r="C783" s="540">
        <v>4269</v>
      </c>
      <c r="D783" s="266" t="s">
        <v>64</v>
      </c>
      <c r="E783" s="747"/>
      <c r="F783" s="747"/>
      <c r="G783" s="747"/>
      <c r="H783" s="747">
        <f t="shared" si="82"/>
        <v>0</v>
      </c>
      <c r="I783" s="747">
        <f t="shared" si="83"/>
        <v>0</v>
      </c>
      <c r="J783" s="747"/>
      <c r="K783" s="747"/>
      <c r="L783" s="747"/>
      <c r="M783" s="745"/>
      <c r="N783" s="972"/>
      <c r="O783" s="745"/>
    </row>
    <row r="784" spans="1:15" s="260" customFormat="1" ht="42.75">
      <c r="A784" s="1874"/>
      <c r="B784" s="1877"/>
      <c r="C784" s="540">
        <v>4511</v>
      </c>
      <c r="D784" s="264" t="s">
        <v>65</v>
      </c>
      <c r="E784" s="747"/>
      <c r="F784" s="747"/>
      <c r="G784" s="747"/>
      <c r="H784" s="747">
        <f t="shared" si="82"/>
        <v>0</v>
      </c>
      <c r="I784" s="747">
        <f t="shared" si="83"/>
        <v>0</v>
      </c>
      <c r="J784" s="747"/>
      <c r="K784" s="747"/>
      <c r="L784" s="747"/>
      <c r="M784" s="745"/>
      <c r="N784" s="972"/>
      <c r="O784" s="745"/>
    </row>
    <row r="785" spans="1:15" s="262" customFormat="1" ht="42.75">
      <c r="A785" s="1874"/>
      <c r="B785" s="1877"/>
      <c r="C785" s="540">
        <v>4621</v>
      </c>
      <c r="D785" s="264" t="s">
        <v>66</v>
      </c>
      <c r="E785" s="747"/>
      <c r="F785" s="747"/>
      <c r="G785" s="747"/>
      <c r="H785" s="747">
        <f t="shared" si="82"/>
        <v>0</v>
      </c>
      <c r="I785" s="747">
        <f t="shared" si="83"/>
        <v>0</v>
      </c>
      <c r="J785" s="937"/>
      <c r="K785" s="747"/>
      <c r="L785" s="747"/>
      <c r="M785" s="745"/>
      <c r="N785" s="972"/>
      <c r="O785" s="972"/>
    </row>
    <row r="786" spans="1:15" s="262" customFormat="1" ht="42.75">
      <c r="A786" s="1874"/>
      <c r="B786" s="1877"/>
      <c r="C786" s="540">
        <v>4631</v>
      </c>
      <c r="D786" s="264" t="s">
        <v>381</v>
      </c>
      <c r="E786" s="747"/>
      <c r="F786" s="747"/>
      <c r="G786" s="747"/>
      <c r="H786" s="747">
        <f t="shared" si="82"/>
        <v>0</v>
      </c>
      <c r="I786" s="747">
        <f t="shared" si="83"/>
        <v>0</v>
      </c>
      <c r="J786" s="937"/>
      <c r="K786" s="747"/>
      <c r="L786" s="747"/>
      <c r="M786" s="972"/>
      <c r="N786" s="972"/>
      <c r="O786" s="972"/>
    </row>
    <row r="787" spans="1:15" s="262" customFormat="1" ht="21.75" customHeight="1">
      <c r="A787" s="1874"/>
      <c r="B787" s="1877"/>
      <c r="C787" s="540">
        <v>4632</v>
      </c>
      <c r="D787" s="264" t="s">
        <v>278</v>
      </c>
      <c r="E787" s="747"/>
      <c r="F787" s="747"/>
      <c r="G787" s="747"/>
      <c r="H787" s="747">
        <f t="shared" si="82"/>
        <v>0</v>
      </c>
      <c r="I787" s="747">
        <f t="shared" si="83"/>
        <v>0</v>
      </c>
      <c r="J787" s="747"/>
      <c r="K787" s="747"/>
      <c r="L787" s="747"/>
      <c r="M787" s="972"/>
      <c r="N787" s="972"/>
      <c r="O787" s="972"/>
    </row>
    <row r="788" spans="1:15" s="262" customFormat="1" ht="48.75" customHeight="1">
      <c r="A788" s="1874"/>
      <c r="B788" s="1877"/>
      <c r="C788" s="543">
        <v>4638</v>
      </c>
      <c r="D788" s="518" t="s">
        <v>424</v>
      </c>
      <c r="E788" s="747"/>
      <c r="F788" s="747"/>
      <c r="G788" s="747"/>
      <c r="H788" s="747">
        <f t="shared" si="82"/>
        <v>0</v>
      </c>
      <c r="I788" s="747">
        <f t="shared" si="83"/>
        <v>0</v>
      </c>
      <c r="J788" s="747"/>
      <c r="K788" s="747"/>
      <c r="L788" s="747"/>
      <c r="M788" s="972"/>
      <c r="N788" s="972"/>
      <c r="O788" s="972"/>
    </row>
    <row r="789" spans="1:15" s="262" customFormat="1" ht="28.5">
      <c r="A789" s="1874"/>
      <c r="B789" s="1877"/>
      <c r="C789" s="540" t="s">
        <v>387</v>
      </c>
      <c r="D789" s="264" t="s">
        <v>388</v>
      </c>
      <c r="E789" s="747"/>
      <c r="F789" s="747"/>
      <c r="G789" s="747"/>
      <c r="H789" s="747">
        <f t="shared" si="82"/>
        <v>0</v>
      </c>
      <c r="I789" s="747">
        <f t="shared" si="83"/>
        <v>0</v>
      </c>
      <c r="J789" s="747"/>
      <c r="K789" s="747"/>
      <c r="L789" s="747"/>
      <c r="M789" s="972"/>
      <c r="N789" s="972"/>
      <c r="O789" s="972"/>
    </row>
    <row r="790" spans="1:15" s="262" customFormat="1" ht="14.25">
      <c r="A790" s="1874"/>
      <c r="B790" s="1877"/>
      <c r="C790" s="540">
        <v>4729</v>
      </c>
      <c r="D790" s="266" t="s">
        <v>67</v>
      </c>
      <c r="E790" s="747">
        <v>1152.26</v>
      </c>
      <c r="F790" s="747">
        <v>3360</v>
      </c>
      <c r="G790" s="747">
        <v>3360</v>
      </c>
      <c r="H790" s="747">
        <f t="shared" si="82"/>
        <v>0</v>
      </c>
      <c r="I790" s="747">
        <f t="shared" si="83"/>
        <v>2207.7399999999998</v>
      </c>
      <c r="J790" s="938"/>
      <c r="K790" s="747">
        <v>3360</v>
      </c>
      <c r="L790" s="747">
        <v>3360</v>
      </c>
      <c r="M790" s="745">
        <f>+G790/12*3</f>
        <v>840</v>
      </c>
      <c r="N790" s="745">
        <f>+G790/12*6</f>
        <v>1680</v>
      </c>
      <c r="O790" s="745">
        <f>+G790/12*9</f>
        <v>2520</v>
      </c>
    </row>
    <row r="791" spans="1:15" s="262" customFormat="1" ht="14.25">
      <c r="A791" s="1874"/>
      <c r="B791" s="1877"/>
      <c r="C791" s="540">
        <v>4822</v>
      </c>
      <c r="D791" s="266" t="s">
        <v>68</v>
      </c>
      <c r="E791" s="938"/>
      <c r="F791" s="938"/>
      <c r="G791" s="747"/>
      <c r="H791" s="747">
        <f t="shared" si="82"/>
        <v>0</v>
      </c>
      <c r="I791" s="747">
        <f t="shared" si="83"/>
        <v>0</v>
      </c>
      <c r="J791" s="938"/>
      <c r="K791" s="938"/>
      <c r="L791" s="938"/>
      <c r="M791" s="972"/>
      <c r="N791" s="972"/>
      <c r="O791" s="972"/>
    </row>
    <row r="792" spans="1:15" s="262" customFormat="1" ht="14.25">
      <c r="A792" s="1874"/>
      <c r="B792" s="1877"/>
      <c r="C792" s="542">
        <v>4823</v>
      </c>
      <c r="D792" s="490" t="s">
        <v>69</v>
      </c>
      <c r="E792" s="935">
        <f>E794+E795+E796</f>
        <v>534.20000000000005</v>
      </c>
      <c r="F792" s="935">
        <f>F794+F795+F796</f>
        <v>1551.6</v>
      </c>
      <c r="G792" s="935">
        <f>G794+G795+G796</f>
        <v>1165.4000000000001</v>
      </c>
      <c r="H792" s="935">
        <f t="shared" si="82"/>
        <v>-386.19999999999982</v>
      </c>
      <c r="I792" s="935">
        <f t="shared" si="83"/>
        <v>631.20000000000005</v>
      </c>
      <c r="J792" s="935"/>
      <c r="K792" s="935">
        <f>K794+K795+K796</f>
        <v>1165.4000000000001</v>
      </c>
      <c r="L792" s="935">
        <f>L794+L795+L796</f>
        <v>1165.4000000000001</v>
      </c>
      <c r="M792" s="972"/>
      <c r="N792" s="972"/>
      <c r="O792" s="972"/>
    </row>
    <row r="793" spans="1:15" s="262" customFormat="1" ht="14.25">
      <c r="A793" s="1874"/>
      <c r="B793" s="1877"/>
      <c r="C793" s="540"/>
      <c r="D793" s="265" t="s">
        <v>72</v>
      </c>
      <c r="E793" s="938"/>
      <c r="F793" s="938"/>
      <c r="G793" s="747"/>
      <c r="H793" s="747">
        <f t="shared" si="82"/>
        <v>0</v>
      </c>
      <c r="I793" s="747">
        <f t="shared" si="83"/>
        <v>0</v>
      </c>
      <c r="J793" s="938"/>
      <c r="K793" s="938"/>
      <c r="L793" s="938"/>
      <c r="M793" s="972"/>
      <c r="N793" s="745"/>
      <c r="O793" s="972"/>
    </row>
    <row r="794" spans="1:15" s="260" customFormat="1" ht="40.5">
      <c r="A794" s="1874"/>
      <c r="B794" s="1877"/>
      <c r="C794" s="540"/>
      <c r="D794" s="265" t="s">
        <v>277</v>
      </c>
      <c r="E794" s="747"/>
      <c r="F794" s="747">
        <v>11.600000000000001</v>
      </c>
      <c r="G794" s="747">
        <v>11.600000000000001</v>
      </c>
      <c r="H794" s="747">
        <f t="shared" si="82"/>
        <v>0</v>
      </c>
      <c r="I794" s="747">
        <f t="shared" si="83"/>
        <v>11.600000000000001</v>
      </c>
      <c r="J794" s="938"/>
      <c r="K794" s="747">
        <v>11.600000000000001</v>
      </c>
      <c r="L794" s="747">
        <v>11.600000000000001</v>
      </c>
      <c r="M794" s="745">
        <f>+G794/12*3</f>
        <v>2.9000000000000004</v>
      </c>
      <c r="N794" s="745">
        <f>+G794/12*6</f>
        <v>5.8000000000000007</v>
      </c>
      <c r="O794" s="745">
        <f>+G794/12*9</f>
        <v>8.7000000000000011</v>
      </c>
    </row>
    <row r="795" spans="1:15" ht="27.95" customHeight="1">
      <c r="A795" s="1874"/>
      <c r="B795" s="1877"/>
      <c r="C795" s="540"/>
      <c r="D795" s="265" t="s">
        <v>275</v>
      </c>
      <c r="E795" s="747">
        <v>492.2</v>
      </c>
      <c r="F795" s="747">
        <v>1478.5</v>
      </c>
      <c r="G795" s="747">
        <v>936</v>
      </c>
      <c r="H795" s="747">
        <f t="shared" si="82"/>
        <v>-542.5</v>
      </c>
      <c r="I795" s="747">
        <f t="shared" si="83"/>
        <v>443.8</v>
      </c>
      <c r="J795" s="938"/>
      <c r="K795" s="747">
        <v>936</v>
      </c>
      <c r="L795" s="747">
        <v>936</v>
      </c>
      <c r="M795" s="745">
        <f>+G795/12*3</f>
        <v>234</v>
      </c>
      <c r="N795" s="745">
        <f>+G795/12*6</f>
        <v>468</v>
      </c>
      <c r="O795" s="745">
        <f>+G795/12*9</f>
        <v>702</v>
      </c>
    </row>
    <row r="796" spans="1:15" ht="14.25">
      <c r="A796" s="1874"/>
      <c r="B796" s="1877"/>
      <c r="C796" s="540"/>
      <c r="D796" s="265" t="s">
        <v>276</v>
      </c>
      <c r="E796" s="747">
        <v>42</v>
      </c>
      <c r="F796" s="747">
        <v>61.5</v>
      </c>
      <c r="G796" s="747">
        <v>217.8</v>
      </c>
      <c r="H796" s="747">
        <f t="shared" si="82"/>
        <v>156.30000000000001</v>
      </c>
      <c r="I796" s="747">
        <f t="shared" si="83"/>
        <v>175.8</v>
      </c>
      <c r="J796" s="938"/>
      <c r="K796" s="747">
        <v>217.8</v>
      </c>
      <c r="L796" s="747">
        <v>217.8</v>
      </c>
      <c r="N796" s="973"/>
    </row>
    <row r="797" spans="1:15" ht="31.5" customHeight="1">
      <c r="A797" s="1874"/>
      <c r="B797" s="1877"/>
      <c r="C797" s="543" t="s">
        <v>422</v>
      </c>
      <c r="D797" s="518" t="s">
        <v>446</v>
      </c>
      <c r="E797" s="938"/>
      <c r="F797" s="938"/>
      <c r="G797" s="747"/>
      <c r="H797" s="747">
        <f t="shared" si="82"/>
        <v>0</v>
      </c>
      <c r="I797" s="747">
        <f t="shared" si="83"/>
        <v>0</v>
      </c>
      <c r="J797" s="938"/>
      <c r="K797" s="938"/>
      <c r="L797" s="938"/>
      <c r="N797" s="973"/>
    </row>
    <row r="798" spans="1:15" s="275" customFormat="1" ht="14.25">
      <c r="A798" s="1874"/>
      <c r="B798" s="1877"/>
      <c r="C798" s="540">
        <v>4861</v>
      </c>
      <c r="D798" s="266" t="s">
        <v>70</v>
      </c>
      <c r="E798" s="938"/>
      <c r="F798" s="938"/>
      <c r="G798" s="747"/>
      <c r="H798" s="747">
        <f t="shared" si="82"/>
        <v>0</v>
      </c>
      <c r="I798" s="747">
        <f t="shared" si="83"/>
        <v>0</v>
      </c>
      <c r="J798" s="938"/>
      <c r="K798" s="938"/>
      <c r="L798" s="938"/>
      <c r="M798" s="923"/>
      <c r="N798" s="920"/>
      <c r="O798" s="973"/>
    </row>
    <row r="799" spans="1:15" ht="14.25">
      <c r="A799" s="1875"/>
      <c r="B799" s="1878"/>
      <c r="C799" s="540">
        <v>4891</v>
      </c>
      <c r="D799" s="266" t="s">
        <v>71</v>
      </c>
      <c r="E799" s="747"/>
      <c r="F799" s="747"/>
      <c r="G799" s="747"/>
      <c r="H799" s="747">
        <f t="shared" si="82"/>
        <v>0</v>
      </c>
      <c r="I799" s="747">
        <f t="shared" si="83"/>
        <v>0</v>
      </c>
      <c r="J799" s="747"/>
      <c r="K799" s="747"/>
      <c r="L799" s="747"/>
      <c r="M799" s="974"/>
    </row>
    <row r="800" spans="1:15" s="27" customFormat="1" ht="42.75">
      <c r="A800" s="1862" t="s">
        <v>438</v>
      </c>
      <c r="B800" s="1862"/>
      <c r="C800" s="276"/>
      <c r="D800" s="36" t="s">
        <v>73</v>
      </c>
      <c r="E800" s="939">
        <f>SUM(E802:E809)</f>
        <v>0</v>
      </c>
      <c r="F800" s="939">
        <f>SUM(F802:F809)</f>
        <v>0</v>
      </c>
      <c r="G800" s="939">
        <f>SUM(G802:G809)</f>
        <v>0</v>
      </c>
      <c r="H800" s="939">
        <f t="shared" si="82"/>
        <v>0</v>
      </c>
      <c r="I800" s="939">
        <f>+I806+I807+I808+I809</f>
        <v>0</v>
      </c>
      <c r="J800" s="939"/>
      <c r="K800" s="939">
        <f>SUM(K802:K809)</f>
        <v>0</v>
      </c>
      <c r="L800" s="939">
        <f>SUM(L802:L809)</f>
        <v>0</v>
      </c>
      <c r="M800" s="975"/>
      <c r="N800" s="975"/>
      <c r="O800" s="975"/>
    </row>
    <row r="801" spans="1:15" s="20" customFormat="1" ht="23.25" customHeight="1">
      <c r="A801" s="624" t="s">
        <v>439</v>
      </c>
      <c r="B801" s="1201" t="s">
        <v>440</v>
      </c>
      <c r="C801" s="277"/>
      <c r="D801" s="17" t="s">
        <v>72</v>
      </c>
      <c r="E801" s="940"/>
      <c r="F801" s="940"/>
      <c r="G801" s="940"/>
      <c r="H801" s="940">
        <f t="shared" si="82"/>
        <v>0</v>
      </c>
      <c r="I801" s="409">
        <f t="shared" ref="I801:I814" si="84">G801-E801</f>
        <v>0</v>
      </c>
      <c r="J801" s="940"/>
      <c r="K801" s="940"/>
      <c r="L801" s="940"/>
      <c r="M801" s="976"/>
      <c r="N801" s="976"/>
      <c r="O801" s="976"/>
    </row>
    <row r="802" spans="1:15" s="20" customFormat="1" ht="28.5">
      <c r="A802" s="1870">
        <v>1080</v>
      </c>
      <c r="B802" s="1870">
        <v>11009</v>
      </c>
      <c r="C802" s="277">
        <v>5111</v>
      </c>
      <c r="D802" s="18" t="s">
        <v>696</v>
      </c>
      <c r="E802" s="940"/>
      <c r="F802" s="940"/>
      <c r="G802" s="940"/>
      <c r="H802" s="409">
        <f t="shared" si="82"/>
        <v>0</v>
      </c>
      <c r="I802" s="409">
        <f t="shared" si="84"/>
        <v>0</v>
      </c>
      <c r="J802" s="940"/>
      <c r="K802" s="940"/>
      <c r="L802" s="940"/>
      <c r="M802" s="976"/>
      <c r="N802" s="976"/>
      <c r="O802" s="976"/>
    </row>
    <row r="803" spans="1:15" s="20" customFormat="1" ht="28.5">
      <c r="A803" s="1871"/>
      <c r="B803" s="1871"/>
      <c r="C803" s="277">
        <v>5112</v>
      </c>
      <c r="D803" s="18" t="s">
        <v>697</v>
      </c>
      <c r="E803" s="940"/>
      <c r="F803" s="940"/>
      <c r="G803" s="940"/>
      <c r="H803" s="409">
        <f t="shared" si="82"/>
        <v>0</v>
      </c>
      <c r="I803" s="409">
        <f t="shared" si="84"/>
        <v>0</v>
      </c>
      <c r="J803" s="940"/>
      <c r="K803" s="940"/>
      <c r="L803" s="940"/>
      <c r="M803" s="976"/>
      <c r="N803" s="976"/>
      <c r="O803" s="976"/>
    </row>
    <row r="804" spans="1:15" s="20" customFormat="1" ht="13.5" customHeight="1">
      <c r="A804" s="1871"/>
      <c r="B804" s="1871"/>
      <c r="C804" s="277" t="s">
        <v>698</v>
      </c>
      <c r="D804" s="18" t="s">
        <v>673</v>
      </c>
      <c r="E804" s="940"/>
      <c r="F804" s="940"/>
      <c r="G804" s="940"/>
      <c r="H804" s="409">
        <f t="shared" si="82"/>
        <v>0</v>
      </c>
      <c r="I804" s="409">
        <f t="shared" si="84"/>
        <v>0</v>
      </c>
      <c r="J804" s="940"/>
      <c r="K804" s="940"/>
      <c r="L804" s="940"/>
      <c r="M804" s="976"/>
      <c r="N804" s="976"/>
      <c r="O804" s="976"/>
    </row>
    <row r="805" spans="1:15" s="20" customFormat="1" ht="28.5">
      <c r="A805" s="1871"/>
      <c r="B805" s="1871"/>
      <c r="C805" s="277">
        <v>5121</v>
      </c>
      <c r="D805" s="264" t="s">
        <v>74</v>
      </c>
      <c r="E805" s="940"/>
      <c r="F805" s="940"/>
      <c r="G805" s="940"/>
      <c r="H805" s="409">
        <f t="shared" si="82"/>
        <v>0</v>
      </c>
      <c r="I805" s="409">
        <f t="shared" si="84"/>
        <v>0</v>
      </c>
      <c r="J805" s="940"/>
      <c r="K805" s="940"/>
      <c r="L805" s="940"/>
      <c r="M805" s="976"/>
      <c r="N805" s="976"/>
      <c r="O805" s="976"/>
    </row>
    <row r="806" spans="1:15" s="33" customFormat="1" ht="15.75" customHeight="1">
      <c r="A806" s="1871"/>
      <c r="B806" s="1871"/>
      <c r="C806" s="251">
        <v>5122</v>
      </c>
      <c r="D806" s="21" t="s">
        <v>75</v>
      </c>
      <c r="E806" s="941"/>
      <c r="F806" s="941"/>
      <c r="G806" s="409"/>
      <c r="H806" s="409">
        <f t="shared" si="82"/>
        <v>0</v>
      </c>
      <c r="I806" s="409">
        <f t="shared" si="84"/>
        <v>0</v>
      </c>
      <c r="J806" s="941"/>
      <c r="K806" s="409"/>
      <c r="L806" s="409"/>
      <c r="M806" s="977"/>
      <c r="N806" s="977"/>
      <c r="O806" s="977"/>
    </row>
    <row r="807" spans="1:15" s="33" customFormat="1" ht="15.75" customHeight="1">
      <c r="A807" s="1871"/>
      <c r="B807" s="1871"/>
      <c r="C807" s="251">
        <v>5129</v>
      </c>
      <c r="D807" s="21" t="s">
        <v>76</v>
      </c>
      <c r="E807" s="941"/>
      <c r="F807" s="941"/>
      <c r="G807" s="409"/>
      <c r="H807" s="409">
        <f t="shared" si="82"/>
        <v>0</v>
      </c>
      <c r="I807" s="409">
        <f t="shared" si="84"/>
        <v>0</v>
      </c>
      <c r="J807" s="941"/>
      <c r="K807" s="409"/>
      <c r="L807" s="409"/>
      <c r="M807" s="977"/>
      <c r="N807" s="977"/>
      <c r="O807" s="977"/>
    </row>
    <row r="808" spans="1:15" s="33" customFormat="1" ht="28.5">
      <c r="A808" s="1871"/>
      <c r="B808" s="1871"/>
      <c r="C808" s="251">
        <v>5132</v>
      </c>
      <c r="D808" s="21" t="s">
        <v>77</v>
      </c>
      <c r="E808" s="941"/>
      <c r="F808" s="941"/>
      <c r="G808" s="409"/>
      <c r="H808" s="409">
        <f t="shared" si="82"/>
        <v>0</v>
      </c>
      <c r="I808" s="409">
        <f t="shared" si="84"/>
        <v>0</v>
      </c>
      <c r="J808" s="941"/>
      <c r="K808" s="409"/>
      <c r="L808" s="409"/>
      <c r="M808" s="977"/>
      <c r="N808" s="977"/>
      <c r="O808" s="977"/>
    </row>
    <row r="809" spans="1:15" s="33" customFormat="1" ht="15.75" customHeight="1">
      <c r="A809" s="1872"/>
      <c r="B809" s="1872"/>
      <c r="C809" s="251" t="s">
        <v>699</v>
      </c>
      <c r="D809" s="21" t="s">
        <v>700</v>
      </c>
      <c r="E809" s="941"/>
      <c r="F809" s="941"/>
      <c r="G809" s="409"/>
      <c r="H809" s="409">
        <f t="shared" si="82"/>
        <v>0</v>
      </c>
      <c r="I809" s="409">
        <f t="shared" si="84"/>
        <v>0</v>
      </c>
      <c r="J809" s="941"/>
      <c r="K809" s="409"/>
      <c r="L809" s="409"/>
      <c r="M809" s="977"/>
      <c r="N809" s="977"/>
      <c r="O809" s="977"/>
    </row>
    <row r="810" spans="1:15" s="171" customFormat="1" ht="14.25" customHeight="1">
      <c r="A810" s="1873" t="s">
        <v>672</v>
      </c>
      <c r="B810" s="1876" t="s">
        <v>6506</v>
      </c>
      <c r="C810" s="534"/>
      <c r="D810" s="264" t="s">
        <v>279</v>
      </c>
      <c r="E810" s="942">
        <v>73</v>
      </c>
      <c r="F810" s="942">
        <v>77</v>
      </c>
      <c r="G810" s="942">
        <v>77</v>
      </c>
      <c r="H810" s="942">
        <f>+G810-F810</f>
        <v>0</v>
      </c>
      <c r="I810" s="942">
        <f t="shared" si="84"/>
        <v>4</v>
      </c>
      <c r="J810" s="942"/>
      <c r="K810" s="942">
        <v>77</v>
      </c>
      <c r="L810" s="942">
        <v>77</v>
      </c>
      <c r="M810" s="750"/>
      <c r="N810" s="750"/>
      <c r="O810" s="750"/>
    </row>
    <row r="811" spans="1:15" s="171" customFormat="1" ht="13.5" customHeight="1">
      <c r="A811" s="1874"/>
      <c r="B811" s="1877"/>
      <c r="C811" s="535"/>
      <c r="D811" s="265"/>
      <c r="E811" s="943"/>
      <c r="F811" s="943"/>
      <c r="G811" s="943"/>
      <c r="H811" s="943">
        <f>+G811-F811</f>
        <v>0</v>
      </c>
      <c r="I811" s="943">
        <f t="shared" si="84"/>
        <v>0</v>
      </c>
      <c r="J811" s="943"/>
      <c r="K811" s="943"/>
      <c r="L811" s="943"/>
      <c r="M811" s="750"/>
      <c r="N811" s="750"/>
      <c r="O811" s="750"/>
    </row>
    <row r="812" spans="1:15" s="171" customFormat="1" ht="14.25" customHeight="1">
      <c r="A812" s="1874"/>
      <c r="B812" s="1877"/>
      <c r="C812" s="535"/>
      <c r="D812" s="266" t="s">
        <v>32</v>
      </c>
      <c r="E812" s="943">
        <v>1</v>
      </c>
      <c r="F812" s="943">
        <v>1</v>
      </c>
      <c r="G812" s="943">
        <v>1</v>
      </c>
      <c r="H812" s="943">
        <f>+G812-F812</f>
        <v>0</v>
      </c>
      <c r="I812" s="943">
        <f t="shared" si="84"/>
        <v>0</v>
      </c>
      <c r="J812" s="943"/>
      <c r="K812" s="943">
        <v>1</v>
      </c>
      <c r="L812" s="943">
        <v>1</v>
      </c>
      <c r="M812" s="750"/>
      <c r="N812" s="750"/>
      <c r="O812" s="750"/>
    </row>
    <row r="813" spans="1:15" s="259" customFormat="1" ht="14.25" customHeight="1">
      <c r="A813" s="1874"/>
      <c r="B813" s="1877"/>
      <c r="C813" s="535"/>
      <c r="D813" s="265"/>
      <c r="E813" s="748"/>
      <c r="F813" s="748"/>
      <c r="G813" s="748"/>
      <c r="H813" s="748">
        <f>+G813-F813</f>
        <v>0</v>
      </c>
      <c r="I813" s="748">
        <f t="shared" si="84"/>
        <v>0</v>
      </c>
      <c r="J813" s="748"/>
      <c r="K813" s="748"/>
      <c r="L813" s="748"/>
      <c r="M813" s="971"/>
      <c r="N813" s="971"/>
      <c r="O813" s="971"/>
    </row>
    <row r="814" spans="1:15" s="258" customFormat="1" ht="14.25" customHeight="1">
      <c r="A814" s="1874"/>
      <c r="B814" s="1877"/>
      <c r="C814" s="536"/>
      <c r="D814" s="274" t="s">
        <v>33</v>
      </c>
      <c r="E814" s="934">
        <f>+E816+E880</f>
        <v>458254.16</v>
      </c>
      <c r="F814" s="934">
        <f>+F816+F880</f>
        <v>461035.9</v>
      </c>
      <c r="G814" s="934">
        <f>+G816+G880</f>
        <v>512494.05199999997</v>
      </c>
      <c r="H814" s="934">
        <f>+G814-F814</f>
        <v>51458.151999999944</v>
      </c>
      <c r="I814" s="934">
        <f t="shared" si="84"/>
        <v>54239.891999999993</v>
      </c>
      <c r="J814" s="934"/>
      <c r="K814" s="934">
        <f>+K816+K880</f>
        <v>516409.45199999999</v>
      </c>
      <c r="L814" s="934">
        <f>+L816+L880</f>
        <v>519444.152</v>
      </c>
      <c r="M814" s="962">
        <f>SUM(M820:M875)</f>
        <v>91897.262999999992</v>
      </c>
      <c r="N814" s="962">
        <f>SUM(N820:N875)</f>
        <v>219667.97599999997</v>
      </c>
      <c r="O814" s="962">
        <f>SUM(O820:O875)</f>
        <v>347438.68899999995</v>
      </c>
    </row>
    <row r="815" spans="1:15" s="258" customFormat="1" ht="14.25" customHeight="1">
      <c r="A815" s="1874"/>
      <c r="B815" s="1877"/>
      <c r="C815" s="537"/>
      <c r="D815" s="17" t="s">
        <v>390</v>
      </c>
      <c r="E815" s="748"/>
      <c r="F815" s="748"/>
      <c r="G815" s="748"/>
      <c r="H815" s="934"/>
      <c r="I815" s="934"/>
      <c r="J815" s="748"/>
      <c r="K815" s="748"/>
      <c r="L815" s="748"/>
      <c r="M815" s="962"/>
      <c r="N815" s="962"/>
      <c r="O815" s="962"/>
    </row>
    <row r="816" spans="1:15" s="258" customFormat="1" ht="14.25" customHeight="1">
      <c r="A816" s="1874"/>
      <c r="B816" s="1877"/>
      <c r="C816" s="538"/>
      <c r="D816" s="267" t="s">
        <v>36</v>
      </c>
      <c r="E816" s="934">
        <f>E818+SUM(E824:E879)-E824-E829-E837-E851-E855-E872</f>
        <v>458254.16</v>
      </c>
      <c r="F816" s="934">
        <f>F818+SUM(F824:F879)-F824-F829-F837-F851-F855-F872</f>
        <v>461035.9</v>
      </c>
      <c r="G816" s="934">
        <f>G818+SUM(G824:G879)-G824-G829-G837-G851-G855-G872</f>
        <v>512494.05199999997</v>
      </c>
      <c r="H816" s="934">
        <f>+G816-F816</f>
        <v>51458.151999999944</v>
      </c>
      <c r="I816" s="934">
        <f t="shared" ref="I816:I847" si="85">G816-E816</f>
        <v>54239.891999999993</v>
      </c>
      <c r="J816" s="934"/>
      <c r="K816" s="934">
        <f>K818+SUM(K824:K879)-K824-K829-K837-K851-K855-K872</f>
        <v>516409.45199999999</v>
      </c>
      <c r="L816" s="934">
        <f>L818+SUM(L824:L879)-L824-L829-L837-L851-L855-L872</f>
        <v>519444.152</v>
      </c>
      <c r="M816" s="962"/>
      <c r="N816" s="962"/>
      <c r="O816" s="962"/>
    </row>
    <row r="817" spans="1:15" s="258" customFormat="1" ht="13.5" customHeight="1">
      <c r="A817" s="1874"/>
      <c r="B817" s="1877"/>
      <c r="C817" s="534"/>
      <c r="D817" s="265" t="s">
        <v>72</v>
      </c>
      <c r="E817" s="749"/>
      <c r="F817" s="749"/>
      <c r="G817" s="748"/>
      <c r="H817" s="748">
        <f t="shared" ref="H817:H889" si="86">+G817-F817</f>
        <v>0</v>
      </c>
      <c r="I817" s="749">
        <f t="shared" si="85"/>
        <v>0</v>
      </c>
      <c r="J817" s="749"/>
      <c r="K817" s="749"/>
      <c r="L817" s="749"/>
      <c r="M817" s="962"/>
      <c r="N817" s="962"/>
      <c r="O817" s="962"/>
    </row>
    <row r="818" spans="1:15" s="258" customFormat="1" ht="14.25" customHeight="1">
      <c r="A818" s="1874"/>
      <c r="B818" s="1877"/>
      <c r="C818" s="539"/>
      <c r="D818" s="490" t="s">
        <v>473</v>
      </c>
      <c r="E818" s="935">
        <f>SUM(E820:E822)</f>
        <v>361424.8</v>
      </c>
      <c r="F818" s="935">
        <f>SUM(F820:F822)</f>
        <v>392174.8</v>
      </c>
      <c r="G818" s="935">
        <f>SUM(G820:G822)</f>
        <v>430481.39999999997</v>
      </c>
      <c r="H818" s="935">
        <f t="shared" si="86"/>
        <v>38306.599999999977</v>
      </c>
      <c r="I818" s="935">
        <f t="shared" si="85"/>
        <v>69056.599999999977</v>
      </c>
      <c r="J818" s="935"/>
      <c r="K818" s="935">
        <f>SUM(K820:K822)</f>
        <v>434396.8</v>
      </c>
      <c r="L818" s="935">
        <f>SUM(L820:L822)</f>
        <v>437431.5</v>
      </c>
      <c r="M818" s="962">
        <f>+G818/G810/12</f>
        <v>465.88896103896099</v>
      </c>
      <c r="N818" s="962"/>
      <c r="O818" s="962"/>
    </row>
    <row r="819" spans="1:15" s="258" customFormat="1">
      <c r="A819" s="1874"/>
      <c r="B819" s="1877"/>
      <c r="C819" s="534"/>
      <c r="D819" s="265" t="s">
        <v>72</v>
      </c>
      <c r="E819" s="749"/>
      <c r="F819" s="749"/>
      <c r="G819" s="748"/>
      <c r="H819" s="748">
        <f t="shared" si="86"/>
        <v>0</v>
      </c>
      <c r="I819" s="749">
        <f t="shared" si="85"/>
        <v>0</v>
      </c>
      <c r="J819" s="749"/>
      <c r="K819" s="749"/>
      <c r="L819" s="749"/>
      <c r="M819" s="962"/>
      <c r="N819" s="962"/>
      <c r="O819" s="962"/>
    </row>
    <row r="820" spans="1:15" s="258" customFormat="1" ht="42.75">
      <c r="A820" s="1874"/>
      <c r="B820" s="1877"/>
      <c r="C820" s="540" t="s">
        <v>271</v>
      </c>
      <c r="D820" s="268" t="s">
        <v>37</v>
      </c>
      <c r="E820" s="749">
        <v>321623.59999999998</v>
      </c>
      <c r="F820" s="749">
        <v>369957.3</v>
      </c>
      <c r="G820" s="749">
        <v>407055.8</v>
      </c>
      <c r="H820" s="749"/>
      <c r="I820" s="749"/>
      <c r="J820" s="749"/>
      <c r="K820" s="749">
        <v>410717.3</v>
      </c>
      <c r="L820" s="749">
        <v>413582.6</v>
      </c>
      <c r="M820" s="962">
        <f>+G820/12*2</f>
        <v>67842.633333333331</v>
      </c>
      <c r="N820" s="962">
        <f>+G820/12*5</f>
        <v>169606.58333333331</v>
      </c>
      <c r="O820" s="962">
        <f>+G820/12*8</f>
        <v>271370.53333333333</v>
      </c>
    </row>
    <row r="821" spans="1:15" s="260" customFormat="1" ht="42.75">
      <c r="A821" s="1874"/>
      <c r="B821" s="1877"/>
      <c r="C821" s="540" t="s">
        <v>272</v>
      </c>
      <c r="D821" s="269" t="s">
        <v>38</v>
      </c>
      <c r="E821" s="749">
        <v>34199</v>
      </c>
      <c r="F821" s="749">
        <v>15060.2</v>
      </c>
      <c r="G821" s="749">
        <v>15298.8</v>
      </c>
      <c r="H821" s="749"/>
      <c r="I821" s="749"/>
      <c r="J821" s="749"/>
      <c r="K821" s="749">
        <v>15431.6</v>
      </c>
      <c r="L821" s="749">
        <v>15429</v>
      </c>
      <c r="M821" s="962">
        <f>+G821/12*2</f>
        <v>2549.7999999999997</v>
      </c>
      <c r="N821" s="962">
        <f>+G821/12*5</f>
        <v>6374.4999999999991</v>
      </c>
      <c r="O821" s="962">
        <f>+G821/12*8</f>
        <v>10199.199999999999</v>
      </c>
    </row>
    <row r="822" spans="1:15" s="260" customFormat="1" ht="42.75">
      <c r="A822" s="1874"/>
      <c r="B822" s="1877"/>
      <c r="C822" s="540" t="s">
        <v>273</v>
      </c>
      <c r="D822" s="269" t="s">
        <v>39</v>
      </c>
      <c r="E822" s="749">
        <v>5602.2</v>
      </c>
      <c r="F822" s="749">
        <v>7157.3</v>
      </c>
      <c r="G822" s="749">
        <v>8126.8</v>
      </c>
      <c r="H822" s="749"/>
      <c r="I822" s="749"/>
      <c r="J822" s="749"/>
      <c r="K822" s="749">
        <v>8247.9</v>
      </c>
      <c r="L822" s="749">
        <v>8419.9</v>
      </c>
      <c r="M822" s="962">
        <f>+G822/12*2</f>
        <v>1354.4666666666667</v>
      </c>
      <c r="N822" s="962">
        <f>+G822/12*5</f>
        <v>3386.166666666667</v>
      </c>
      <c r="O822" s="962">
        <f>+G822/12*8</f>
        <v>5417.8666666666668</v>
      </c>
    </row>
    <row r="823" spans="1:15" s="260" customFormat="1" ht="14.25">
      <c r="A823" s="1874"/>
      <c r="B823" s="1877"/>
      <c r="C823" s="541"/>
      <c r="D823" s="491"/>
      <c r="E823" s="751"/>
      <c r="F823" s="751"/>
      <c r="G823" s="751"/>
      <c r="H823" s="751">
        <f t="shared" si="86"/>
        <v>0</v>
      </c>
      <c r="I823" s="751">
        <f t="shared" si="85"/>
        <v>0</v>
      </c>
      <c r="J823" s="751"/>
      <c r="K823" s="751"/>
      <c r="L823" s="751"/>
      <c r="M823" s="745"/>
      <c r="N823" s="745"/>
      <c r="O823" s="745"/>
    </row>
    <row r="824" spans="1:15" s="260" customFormat="1" ht="28.5">
      <c r="A824" s="1874"/>
      <c r="B824" s="1877"/>
      <c r="C824" s="542">
        <v>4212</v>
      </c>
      <c r="D824" s="490" t="s">
        <v>40</v>
      </c>
      <c r="E824" s="935">
        <f>E826+E827+E828</f>
        <v>10742.57</v>
      </c>
      <c r="F824" s="935">
        <f>F826+F827+F828</f>
        <v>12583.5</v>
      </c>
      <c r="G824" s="935">
        <f>G826+G827+G828</f>
        <v>0</v>
      </c>
      <c r="H824" s="935">
        <f t="shared" si="86"/>
        <v>-12583.5</v>
      </c>
      <c r="I824" s="935">
        <f t="shared" si="85"/>
        <v>-10742.57</v>
      </c>
      <c r="J824" s="935"/>
      <c r="K824" s="935">
        <f>K826+K827+K828</f>
        <v>0</v>
      </c>
      <c r="L824" s="935">
        <f>L826+L827+L828</f>
        <v>0</v>
      </c>
      <c r="M824" s="745"/>
      <c r="N824" s="745"/>
      <c r="O824" s="745"/>
    </row>
    <row r="825" spans="1:15" s="260" customFormat="1">
      <c r="A825" s="1874"/>
      <c r="B825" s="1877"/>
      <c r="C825" s="540"/>
      <c r="D825" s="265" t="s">
        <v>72</v>
      </c>
      <c r="E825" s="747"/>
      <c r="F825" s="747"/>
      <c r="G825" s="747"/>
      <c r="H825" s="747">
        <f t="shared" si="86"/>
        <v>0</v>
      </c>
      <c r="I825" s="747">
        <f t="shared" si="85"/>
        <v>0</v>
      </c>
      <c r="J825" s="747"/>
      <c r="K825" s="747"/>
      <c r="L825" s="747"/>
      <c r="M825" s="745"/>
      <c r="N825" s="745"/>
      <c r="O825" s="745"/>
    </row>
    <row r="826" spans="1:15" s="260" customFormat="1">
      <c r="A826" s="1874"/>
      <c r="B826" s="1877"/>
      <c r="C826" s="540"/>
      <c r="D826" s="265" t="s">
        <v>40</v>
      </c>
      <c r="E826" s="747">
        <v>6417.92</v>
      </c>
      <c r="F826" s="747">
        <v>6605.9</v>
      </c>
      <c r="G826" s="747"/>
      <c r="H826" s="747">
        <f t="shared" si="86"/>
        <v>-6605.9</v>
      </c>
      <c r="I826" s="747">
        <f t="shared" si="85"/>
        <v>-6417.92</v>
      </c>
      <c r="J826" s="747"/>
      <c r="K826" s="747"/>
      <c r="L826" s="747"/>
      <c r="M826" s="745">
        <f>+G826/12*3</f>
        <v>0</v>
      </c>
      <c r="N826" s="745">
        <f>+G826/12*6</f>
        <v>0</v>
      </c>
      <c r="O826" s="745">
        <f>+G826/12*9</f>
        <v>0</v>
      </c>
    </row>
    <row r="827" spans="1:15" s="260" customFormat="1" ht="27">
      <c r="A827" s="1874"/>
      <c r="B827" s="1877"/>
      <c r="C827" s="540"/>
      <c r="D827" s="265" t="s">
        <v>280</v>
      </c>
      <c r="E827" s="747"/>
      <c r="F827" s="747"/>
      <c r="G827" s="747"/>
      <c r="H827" s="747">
        <f t="shared" si="86"/>
        <v>0</v>
      </c>
      <c r="I827" s="747">
        <f t="shared" si="85"/>
        <v>0</v>
      </c>
      <c r="J827" s="747"/>
      <c r="K827" s="747"/>
      <c r="L827" s="747"/>
      <c r="M827" s="745">
        <f>+G827/12*3</f>
        <v>0</v>
      </c>
      <c r="N827" s="745">
        <f>+G827/12*6</f>
        <v>0</v>
      </c>
      <c r="O827" s="745">
        <f>+G827/12*9</f>
        <v>0</v>
      </c>
    </row>
    <row r="828" spans="1:15" s="260" customFormat="1" ht="27">
      <c r="A828" s="1874"/>
      <c r="B828" s="1877"/>
      <c r="C828" s="540"/>
      <c r="D828" s="265" t="s">
        <v>392</v>
      </c>
      <c r="E828" s="747">
        <v>4324.6499999999996</v>
      </c>
      <c r="F828" s="747">
        <v>5977.6</v>
      </c>
      <c r="G828" s="747"/>
      <c r="H828" s="747">
        <f t="shared" si="86"/>
        <v>-5977.6</v>
      </c>
      <c r="I828" s="747">
        <f t="shared" si="85"/>
        <v>-4324.6499999999996</v>
      </c>
      <c r="J828" s="747"/>
      <c r="K828" s="747"/>
      <c r="L828" s="747"/>
      <c r="M828" s="745">
        <f>+G828/12*3</f>
        <v>0</v>
      </c>
      <c r="N828" s="745">
        <f>+G828/12*6</f>
        <v>0</v>
      </c>
      <c r="O828" s="745">
        <f>+G828/12*9</f>
        <v>0</v>
      </c>
    </row>
    <row r="829" spans="1:15" s="260" customFormat="1" ht="14.25">
      <c r="A829" s="1874"/>
      <c r="B829" s="1877"/>
      <c r="C829" s="542">
        <v>4213</v>
      </c>
      <c r="D829" s="490" t="s">
        <v>41</v>
      </c>
      <c r="E829" s="935">
        <f>E831+E832</f>
        <v>411.77</v>
      </c>
      <c r="F829" s="935">
        <f>F831+F832</f>
        <v>908</v>
      </c>
      <c r="G829" s="935">
        <f>G831+G832</f>
        <v>0</v>
      </c>
      <c r="H829" s="935">
        <f t="shared" si="86"/>
        <v>-908</v>
      </c>
      <c r="I829" s="935">
        <f t="shared" si="85"/>
        <v>-411.77</v>
      </c>
      <c r="J829" s="935"/>
      <c r="K829" s="935">
        <f>K831+K832</f>
        <v>0</v>
      </c>
      <c r="L829" s="935">
        <f>L831+L832</f>
        <v>0</v>
      </c>
      <c r="M829" s="745"/>
      <c r="N829" s="745"/>
      <c r="O829" s="745"/>
    </row>
    <row r="830" spans="1:15" s="260" customFormat="1">
      <c r="A830" s="1874"/>
      <c r="B830" s="1877"/>
      <c r="C830" s="540"/>
      <c r="D830" s="265" t="s">
        <v>72</v>
      </c>
      <c r="E830" s="747"/>
      <c r="F830" s="747"/>
      <c r="G830" s="747"/>
      <c r="H830" s="747">
        <f t="shared" si="86"/>
        <v>0</v>
      </c>
      <c r="I830" s="747">
        <f t="shared" si="85"/>
        <v>0</v>
      </c>
      <c r="J830" s="747"/>
      <c r="K830" s="747"/>
      <c r="L830" s="747"/>
      <c r="M830" s="745"/>
      <c r="N830" s="745"/>
      <c r="O830" s="745"/>
    </row>
    <row r="831" spans="1:15" s="260" customFormat="1" ht="40.5">
      <c r="A831" s="1874"/>
      <c r="B831" s="1877"/>
      <c r="C831" s="540"/>
      <c r="D831" s="271" t="s">
        <v>42</v>
      </c>
      <c r="E831" s="747">
        <v>411.77</v>
      </c>
      <c r="F831" s="747">
        <v>908</v>
      </c>
      <c r="G831" s="747"/>
      <c r="H831" s="747">
        <f t="shared" si="86"/>
        <v>-908</v>
      </c>
      <c r="I831" s="747">
        <f t="shared" si="85"/>
        <v>-411.77</v>
      </c>
      <c r="J831" s="747"/>
      <c r="K831" s="747"/>
      <c r="L831" s="747"/>
      <c r="M831" s="745">
        <f>+G831/12*3</f>
        <v>0</v>
      </c>
      <c r="N831" s="745">
        <f>+G831/12*6</f>
        <v>0</v>
      </c>
      <c r="O831" s="745">
        <f>+G831/12*9</f>
        <v>0</v>
      </c>
    </row>
    <row r="832" spans="1:15" s="260" customFormat="1" ht="40.5">
      <c r="A832" s="1874"/>
      <c r="B832" s="1877"/>
      <c r="C832" s="540"/>
      <c r="D832" s="271" t="s">
        <v>274</v>
      </c>
      <c r="E832" s="747"/>
      <c r="F832" s="747"/>
      <c r="G832" s="747"/>
      <c r="H832" s="747">
        <f t="shared" si="86"/>
        <v>0</v>
      </c>
      <c r="I832" s="747">
        <f t="shared" si="85"/>
        <v>0</v>
      </c>
      <c r="J832" s="747"/>
      <c r="K832" s="747"/>
      <c r="L832" s="747"/>
      <c r="M832" s="745">
        <f>+G832/12*3</f>
        <v>0</v>
      </c>
      <c r="N832" s="745">
        <f>+G832/12*6</f>
        <v>0</v>
      </c>
      <c r="O832" s="745">
        <f>+G832/12*9</f>
        <v>0</v>
      </c>
    </row>
    <row r="833" spans="1:15" s="260" customFormat="1" ht="14.25">
      <c r="A833" s="1874"/>
      <c r="B833" s="1877"/>
      <c r="C833" s="540">
        <v>4214</v>
      </c>
      <c r="D833" s="270" t="s">
        <v>43</v>
      </c>
      <c r="E833" s="747">
        <v>82068.63</v>
      </c>
      <c r="F833" s="747">
        <v>52759.199999999997</v>
      </c>
      <c r="G833" s="747">
        <v>76860.800000000003</v>
      </c>
      <c r="H833" s="747">
        <f t="shared" si="86"/>
        <v>24101.600000000006</v>
      </c>
      <c r="I833" s="747">
        <f t="shared" si="85"/>
        <v>-5207.8300000000017</v>
      </c>
      <c r="J833" s="747"/>
      <c r="K833" s="747">
        <v>76860.800000000003</v>
      </c>
      <c r="L833" s="747">
        <v>76860.800000000003</v>
      </c>
      <c r="M833" s="745">
        <f>+G833/12*3</f>
        <v>19215.2</v>
      </c>
      <c r="N833" s="745">
        <f>+G833/12*6</f>
        <v>38430.400000000001</v>
      </c>
      <c r="O833" s="745">
        <f>+G833/12*9</f>
        <v>57645.599999999999</v>
      </c>
    </row>
    <row r="834" spans="1:15" s="258" customFormat="1" ht="23.25" customHeight="1">
      <c r="A834" s="1874"/>
      <c r="B834" s="1877"/>
      <c r="C834" s="540">
        <v>4215</v>
      </c>
      <c r="D834" s="270" t="s">
        <v>44</v>
      </c>
      <c r="E834" s="747"/>
      <c r="F834" s="747"/>
      <c r="G834" s="747"/>
      <c r="H834" s="747">
        <f t="shared" si="86"/>
        <v>0</v>
      </c>
      <c r="I834" s="747">
        <f t="shared" si="85"/>
        <v>0</v>
      </c>
      <c r="J834" s="747"/>
      <c r="K834" s="747"/>
      <c r="L834" s="747"/>
      <c r="M834" s="962"/>
      <c r="N834" s="750"/>
      <c r="O834" s="962"/>
    </row>
    <row r="835" spans="1:15" s="171" customFormat="1" ht="28.5">
      <c r="A835" s="1874"/>
      <c r="B835" s="1877"/>
      <c r="C835" s="540">
        <v>4216</v>
      </c>
      <c r="D835" s="270" t="s">
        <v>45</v>
      </c>
      <c r="E835" s="747"/>
      <c r="F835" s="747"/>
      <c r="G835" s="747"/>
      <c r="H835" s="747">
        <f t="shared" si="86"/>
        <v>0</v>
      </c>
      <c r="I835" s="747">
        <f t="shared" si="85"/>
        <v>0</v>
      </c>
      <c r="J835" s="747"/>
      <c r="K835" s="747"/>
      <c r="L835" s="747"/>
      <c r="M835" s="750"/>
      <c r="N835" s="750"/>
      <c r="O835" s="750"/>
    </row>
    <row r="836" spans="1:15" s="171" customFormat="1" ht="28.5">
      <c r="A836" s="1874"/>
      <c r="B836" s="1877"/>
      <c r="C836" s="540">
        <v>4217</v>
      </c>
      <c r="D836" s="270" t="s">
        <v>46</v>
      </c>
      <c r="E836" s="747"/>
      <c r="F836" s="747"/>
      <c r="G836" s="747"/>
      <c r="H836" s="747">
        <f t="shared" si="86"/>
        <v>0</v>
      </c>
      <c r="I836" s="747">
        <f t="shared" si="85"/>
        <v>0</v>
      </c>
      <c r="J836" s="747"/>
      <c r="K836" s="747"/>
      <c r="L836" s="747"/>
      <c r="M836" s="750"/>
      <c r="N836" s="750"/>
      <c r="O836" s="750"/>
    </row>
    <row r="837" spans="1:15" s="171" customFormat="1" ht="42.75">
      <c r="A837" s="1874"/>
      <c r="B837" s="1877"/>
      <c r="C837" s="542"/>
      <c r="D837" s="490" t="s">
        <v>416</v>
      </c>
      <c r="E837" s="935">
        <f>E839+E840</f>
        <v>0</v>
      </c>
      <c r="F837" s="935">
        <f>F839+F840</f>
        <v>0</v>
      </c>
      <c r="G837" s="935">
        <f>G839+G840</f>
        <v>0</v>
      </c>
      <c r="H837" s="935">
        <f t="shared" si="86"/>
        <v>0</v>
      </c>
      <c r="I837" s="935">
        <f t="shared" si="85"/>
        <v>0</v>
      </c>
      <c r="J837" s="935"/>
      <c r="K837" s="935">
        <f>K839+K840</f>
        <v>0</v>
      </c>
      <c r="L837" s="935">
        <f>L839+L840</f>
        <v>0</v>
      </c>
      <c r="M837" s="750"/>
      <c r="N837" s="750"/>
      <c r="O837" s="750"/>
    </row>
    <row r="838" spans="1:15" s="171" customFormat="1">
      <c r="A838" s="1874"/>
      <c r="B838" s="1877"/>
      <c r="C838" s="540"/>
      <c r="D838" s="265" t="s">
        <v>72</v>
      </c>
      <c r="E838" s="748"/>
      <c r="F838" s="748"/>
      <c r="G838" s="748"/>
      <c r="H838" s="748">
        <f t="shared" si="86"/>
        <v>0</v>
      </c>
      <c r="I838" s="748">
        <f t="shared" si="85"/>
        <v>0</v>
      </c>
      <c r="J838" s="748"/>
      <c r="K838" s="748"/>
      <c r="L838" s="748"/>
      <c r="M838" s="750"/>
      <c r="N838" s="750"/>
      <c r="O838" s="750"/>
    </row>
    <row r="839" spans="1:15" s="171" customFormat="1">
      <c r="A839" s="1874"/>
      <c r="B839" s="1877"/>
      <c r="C839" s="540">
        <v>4221</v>
      </c>
      <c r="D839" s="265" t="s">
        <v>47</v>
      </c>
      <c r="E839" s="748"/>
      <c r="F839" s="748"/>
      <c r="G839" s="748"/>
      <c r="H839" s="748">
        <f t="shared" si="86"/>
        <v>0</v>
      </c>
      <c r="I839" s="748">
        <f t="shared" si="85"/>
        <v>0</v>
      </c>
      <c r="J839" s="748"/>
      <c r="K839" s="748"/>
      <c r="L839" s="748"/>
      <c r="M839" s="750"/>
      <c r="N839" s="750"/>
      <c r="O839" s="750"/>
    </row>
    <row r="840" spans="1:15" s="171" customFormat="1" ht="27">
      <c r="A840" s="1874"/>
      <c r="B840" s="1877"/>
      <c r="C840" s="540">
        <v>4222</v>
      </c>
      <c r="D840" s="265" t="s">
        <v>48</v>
      </c>
      <c r="E840" s="748"/>
      <c r="F840" s="748"/>
      <c r="G840" s="748"/>
      <c r="H840" s="748">
        <f t="shared" si="86"/>
        <v>0</v>
      </c>
      <c r="I840" s="748">
        <f t="shared" si="85"/>
        <v>0</v>
      </c>
      <c r="J840" s="748"/>
      <c r="K840" s="748"/>
      <c r="L840" s="748"/>
      <c r="M840" s="750"/>
      <c r="N840" s="745"/>
      <c r="O840" s="750"/>
    </row>
    <row r="841" spans="1:15" s="260" customFormat="1" ht="14.25">
      <c r="A841" s="1874"/>
      <c r="B841" s="1877"/>
      <c r="C841" s="540">
        <v>4231</v>
      </c>
      <c r="D841" s="266" t="s">
        <v>49</v>
      </c>
      <c r="E841" s="748">
        <v>2357.9899999999998</v>
      </c>
      <c r="F841" s="748">
        <v>1833.5</v>
      </c>
      <c r="G841" s="748">
        <v>2500</v>
      </c>
      <c r="H841" s="748">
        <f t="shared" si="86"/>
        <v>666.5</v>
      </c>
      <c r="I841" s="748">
        <f t="shared" si="85"/>
        <v>142.01000000000022</v>
      </c>
      <c r="J841" s="748"/>
      <c r="K841" s="748">
        <v>2500</v>
      </c>
      <c r="L841" s="748">
        <v>2500</v>
      </c>
      <c r="M841" s="745">
        <f>+G841/12*3</f>
        <v>625</v>
      </c>
      <c r="N841" s="745">
        <f>+G841/12*6</f>
        <v>1250</v>
      </c>
      <c r="O841" s="745">
        <f>+G841/12*9</f>
        <v>1875</v>
      </c>
    </row>
    <row r="842" spans="1:15" s="260" customFormat="1" ht="28.5">
      <c r="A842" s="1874"/>
      <c r="B842" s="1877"/>
      <c r="C842" s="540">
        <v>4232</v>
      </c>
      <c r="D842" s="266" t="s">
        <v>50</v>
      </c>
      <c r="E842" s="748"/>
      <c r="F842" s="748"/>
      <c r="G842" s="748"/>
      <c r="H842" s="748">
        <f t="shared" si="86"/>
        <v>0</v>
      </c>
      <c r="I842" s="748">
        <f t="shared" si="85"/>
        <v>0</v>
      </c>
      <c r="J842" s="936"/>
      <c r="K842" s="748"/>
      <c r="L842" s="748"/>
      <c r="M842" s="745"/>
      <c r="N842" s="745"/>
      <c r="O842" s="745"/>
    </row>
    <row r="843" spans="1:15" s="260" customFormat="1" ht="57">
      <c r="A843" s="1874"/>
      <c r="B843" s="1877"/>
      <c r="C843" s="540">
        <v>4233</v>
      </c>
      <c r="D843" s="266" t="s">
        <v>382</v>
      </c>
      <c r="E843" s="748"/>
      <c r="F843" s="748"/>
      <c r="G843" s="748"/>
      <c r="H843" s="748">
        <f t="shared" si="86"/>
        <v>0</v>
      </c>
      <c r="I843" s="748">
        <f t="shared" si="85"/>
        <v>0</v>
      </c>
      <c r="J843" s="936"/>
      <c r="K843" s="748"/>
      <c r="L843" s="748"/>
      <c r="M843" s="745"/>
      <c r="N843" s="745"/>
      <c r="O843" s="745"/>
    </row>
    <row r="844" spans="1:15" s="260" customFormat="1" ht="28.5">
      <c r="A844" s="1874"/>
      <c r="B844" s="1877"/>
      <c r="C844" s="540">
        <v>4234</v>
      </c>
      <c r="D844" s="266" t="s">
        <v>51</v>
      </c>
      <c r="E844" s="747"/>
      <c r="F844" s="747"/>
      <c r="G844" s="747"/>
      <c r="H844" s="747">
        <f t="shared" si="86"/>
        <v>0</v>
      </c>
      <c r="I844" s="747">
        <f t="shared" si="85"/>
        <v>0</v>
      </c>
      <c r="J844" s="747"/>
      <c r="K844" s="747"/>
      <c r="L844" s="747"/>
      <c r="M844" s="745"/>
      <c r="N844" s="962"/>
      <c r="O844" s="745"/>
    </row>
    <row r="845" spans="1:15" s="258" customFormat="1" ht="28.5">
      <c r="A845" s="1874"/>
      <c r="B845" s="1877"/>
      <c r="C845" s="540">
        <v>4235</v>
      </c>
      <c r="D845" s="266" t="s">
        <v>52</v>
      </c>
      <c r="E845" s="747">
        <v>50</v>
      </c>
      <c r="F845" s="747"/>
      <c r="G845" s="747">
        <v>750</v>
      </c>
      <c r="H845" s="747">
        <f t="shared" si="86"/>
        <v>750</v>
      </c>
      <c r="I845" s="747">
        <f t="shared" si="85"/>
        <v>700</v>
      </c>
      <c r="J845" s="747"/>
      <c r="K845" s="747">
        <v>750</v>
      </c>
      <c r="L845" s="747">
        <v>750</v>
      </c>
      <c r="M845" s="745">
        <f>+G845/12*3</f>
        <v>187.5</v>
      </c>
      <c r="N845" s="745">
        <f>+G845/12*6</f>
        <v>375</v>
      </c>
      <c r="O845" s="745">
        <f>+G845/12*9</f>
        <v>562.5</v>
      </c>
    </row>
    <row r="846" spans="1:15" s="260" customFormat="1" ht="28.5">
      <c r="A846" s="1874"/>
      <c r="B846" s="1877"/>
      <c r="C846" s="540">
        <v>4236</v>
      </c>
      <c r="D846" s="266" t="s">
        <v>53</v>
      </c>
      <c r="E846" s="747"/>
      <c r="F846" s="747"/>
      <c r="G846" s="747"/>
      <c r="H846" s="747">
        <f t="shared" si="86"/>
        <v>0</v>
      </c>
      <c r="I846" s="747">
        <f t="shared" si="85"/>
        <v>0</v>
      </c>
      <c r="J846" s="747"/>
      <c r="K846" s="747"/>
      <c r="L846" s="747"/>
      <c r="M846" s="745"/>
      <c r="N846" s="962"/>
      <c r="O846" s="745"/>
    </row>
    <row r="847" spans="1:15" s="258" customFormat="1" ht="28.5">
      <c r="A847" s="1874"/>
      <c r="B847" s="1877"/>
      <c r="C847" s="540">
        <v>4237</v>
      </c>
      <c r="D847" s="266" t="s">
        <v>54</v>
      </c>
      <c r="E847" s="747"/>
      <c r="F847" s="747"/>
      <c r="G847" s="747"/>
      <c r="H847" s="747">
        <f t="shared" si="86"/>
        <v>0</v>
      </c>
      <c r="I847" s="747">
        <f t="shared" si="85"/>
        <v>0</v>
      </c>
      <c r="J847" s="747"/>
      <c r="K847" s="747"/>
      <c r="L847" s="747"/>
      <c r="M847" s="962"/>
      <c r="N847" s="962"/>
      <c r="O847" s="962"/>
    </row>
    <row r="848" spans="1:15" s="258" customFormat="1" ht="28.5">
      <c r="A848" s="1874"/>
      <c r="B848" s="1877"/>
      <c r="C848" s="540">
        <v>4239</v>
      </c>
      <c r="D848" s="264" t="s">
        <v>55</v>
      </c>
      <c r="E848" s="749"/>
      <c r="F848" s="749"/>
      <c r="G848" s="749"/>
      <c r="H848" s="749">
        <f t="shared" si="86"/>
        <v>0</v>
      </c>
      <c r="I848" s="749">
        <f t="shared" ref="I848:I879" si="87">G848-E848</f>
        <v>0</v>
      </c>
      <c r="J848" s="749"/>
      <c r="K848" s="749"/>
      <c r="L848" s="749"/>
      <c r="M848" s="962"/>
      <c r="N848" s="962"/>
      <c r="O848" s="962"/>
    </row>
    <row r="849" spans="1:15" s="258" customFormat="1" ht="28.5">
      <c r="A849" s="1874"/>
      <c r="B849" s="1877"/>
      <c r="C849" s="540">
        <v>4241</v>
      </c>
      <c r="D849" s="266" t="s">
        <v>56</v>
      </c>
      <c r="E849" s="747">
        <v>128.9</v>
      </c>
      <c r="F849" s="747">
        <v>128.9</v>
      </c>
      <c r="G849" s="747"/>
      <c r="H849" s="747">
        <f t="shared" si="86"/>
        <v>-128.9</v>
      </c>
      <c r="I849" s="747">
        <f t="shared" si="87"/>
        <v>-128.9</v>
      </c>
      <c r="J849" s="747"/>
      <c r="K849" s="747"/>
      <c r="L849" s="747"/>
      <c r="M849" s="745">
        <f>+G849/12*3</f>
        <v>0</v>
      </c>
      <c r="N849" s="745">
        <f>+G849/12*6</f>
        <v>0</v>
      </c>
      <c r="O849" s="745">
        <f>+G849/12*9</f>
        <v>0</v>
      </c>
    </row>
    <row r="850" spans="1:15" s="258" customFormat="1" ht="42.75">
      <c r="A850" s="1874"/>
      <c r="B850" s="1877"/>
      <c r="C850" s="540">
        <v>4251</v>
      </c>
      <c r="D850" s="264" t="s">
        <v>57</v>
      </c>
      <c r="E850" s="749"/>
      <c r="F850" s="749"/>
      <c r="G850" s="749"/>
      <c r="H850" s="749">
        <f t="shared" si="86"/>
        <v>0</v>
      </c>
      <c r="I850" s="749">
        <f t="shared" si="87"/>
        <v>0</v>
      </c>
      <c r="J850" s="749"/>
      <c r="K850" s="749"/>
      <c r="L850" s="749"/>
      <c r="M850" s="962"/>
      <c r="N850" s="962"/>
      <c r="O850" s="962"/>
    </row>
    <row r="851" spans="1:15" s="258" customFormat="1" ht="42.75">
      <c r="A851" s="1874"/>
      <c r="B851" s="1877"/>
      <c r="C851" s="542">
        <v>4252</v>
      </c>
      <c r="D851" s="490" t="s">
        <v>58</v>
      </c>
      <c r="E851" s="935">
        <f>E853+E854</f>
        <v>0</v>
      </c>
      <c r="F851" s="935">
        <f>F853+F854</f>
        <v>0</v>
      </c>
      <c r="G851" s="935">
        <f>G853+G854</f>
        <v>0</v>
      </c>
      <c r="H851" s="935">
        <f t="shared" si="86"/>
        <v>0</v>
      </c>
      <c r="I851" s="935">
        <f t="shared" si="87"/>
        <v>0</v>
      </c>
      <c r="J851" s="935"/>
      <c r="K851" s="935">
        <f>K853+K854</f>
        <v>0</v>
      </c>
      <c r="L851" s="935">
        <f>L853+L854</f>
        <v>0</v>
      </c>
      <c r="M851" s="962"/>
      <c r="N851" s="962"/>
      <c r="O851" s="962"/>
    </row>
    <row r="852" spans="1:15" s="258" customFormat="1">
      <c r="A852" s="1874"/>
      <c r="B852" s="1877"/>
      <c r="C852" s="540"/>
      <c r="D852" s="265" t="s">
        <v>72</v>
      </c>
      <c r="E852" s="749"/>
      <c r="F852" s="749"/>
      <c r="G852" s="749"/>
      <c r="H852" s="749">
        <f t="shared" si="86"/>
        <v>0</v>
      </c>
      <c r="I852" s="749">
        <f t="shared" si="87"/>
        <v>0</v>
      </c>
      <c r="J852" s="749"/>
      <c r="K852" s="749"/>
      <c r="L852" s="749"/>
      <c r="M852" s="962"/>
      <c r="N852" s="745"/>
      <c r="O852" s="962"/>
    </row>
    <row r="853" spans="1:15" s="260" customFormat="1" ht="27">
      <c r="A853" s="1874"/>
      <c r="B853" s="1877"/>
      <c r="C853" s="540"/>
      <c r="D853" s="272" t="s">
        <v>59</v>
      </c>
      <c r="E853" s="749"/>
      <c r="F853" s="749"/>
      <c r="G853" s="749"/>
      <c r="H853" s="749">
        <f t="shared" si="86"/>
        <v>0</v>
      </c>
      <c r="I853" s="749">
        <f t="shared" si="87"/>
        <v>0</v>
      </c>
      <c r="J853" s="749"/>
      <c r="K853" s="749"/>
      <c r="L853" s="749"/>
      <c r="M853" s="745"/>
      <c r="N853" s="745"/>
      <c r="O853" s="745"/>
    </row>
    <row r="854" spans="1:15" s="260" customFormat="1" ht="27">
      <c r="A854" s="1874"/>
      <c r="B854" s="1877"/>
      <c r="C854" s="540"/>
      <c r="D854" s="272" t="s">
        <v>60</v>
      </c>
      <c r="E854" s="749"/>
      <c r="F854" s="749"/>
      <c r="G854" s="749"/>
      <c r="H854" s="749">
        <f t="shared" si="86"/>
        <v>0</v>
      </c>
      <c r="I854" s="749">
        <f t="shared" si="87"/>
        <v>0</v>
      </c>
      <c r="J854" s="749"/>
      <c r="K854" s="749"/>
      <c r="L854" s="749"/>
      <c r="M854" s="745"/>
      <c r="N854" s="745"/>
      <c r="O854" s="745"/>
    </row>
    <row r="855" spans="1:15" s="260" customFormat="1" ht="28.5">
      <c r="A855" s="1874"/>
      <c r="B855" s="1877"/>
      <c r="C855" s="542">
        <v>4261</v>
      </c>
      <c r="D855" s="490" t="s">
        <v>61</v>
      </c>
      <c r="E855" s="935">
        <f>E857+E858</f>
        <v>0</v>
      </c>
      <c r="F855" s="935">
        <f>F857+F858</f>
        <v>0</v>
      </c>
      <c r="G855" s="935">
        <f>G857+G858</f>
        <v>0</v>
      </c>
      <c r="H855" s="935">
        <f t="shared" si="86"/>
        <v>0</v>
      </c>
      <c r="I855" s="935">
        <f t="shared" si="87"/>
        <v>0</v>
      </c>
      <c r="J855" s="935"/>
      <c r="K855" s="935">
        <f>K857+K858</f>
        <v>0</v>
      </c>
      <c r="L855" s="935">
        <f>L857+L858</f>
        <v>0</v>
      </c>
      <c r="M855" s="745"/>
      <c r="N855" s="745"/>
      <c r="O855" s="745"/>
    </row>
    <row r="856" spans="1:15" s="260" customFormat="1">
      <c r="A856" s="1874"/>
      <c r="B856" s="1877"/>
      <c r="C856" s="540"/>
      <c r="D856" s="265" t="s">
        <v>72</v>
      </c>
      <c r="E856" s="747"/>
      <c r="F856" s="747"/>
      <c r="G856" s="747"/>
      <c r="H856" s="747">
        <f t="shared" si="86"/>
        <v>0</v>
      </c>
      <c r="I856" s="747">
        <f t="shared" si="87"/>
        <v>0</v>
      </c>
      <c r="J856" s="747"/>
      <c r="K856" s="747"/>
      <c r="L856" s="747"/>
      <c r="M856" s="745"/>
      <c r="N856" s="745"/>
      <c r="O856" s="745"/>
    </row>
    <row r="857" spans="1:15" s="260" customFormat="1">
      <c r="A857" s="1874"/>
      <c r="B857" s="1877"/>
      <c r="C857" s="540"/>
      <c r="D857" s="265" t="s">
        <v>62</v>
      </c>
      <c r="E857" s="747"/>
      <c r="F857" s="747"/>
      <c r="G857" s="747"/>
      <c r="H857" s="747">
        <f t="shared" si="86"/>
        <v>0</v>
      </c>
      <c r="I857" s="747">
        <f t="shared" si="87"/>
        <v>0</v>
      </c>
      <c r="J857" s="747"/>
      <c r="K857" s="747"/>
      <c r="L857" s="747"/>
      <c r="M857" s="745"/>
      <c r="N857" s="745"/>
      <c r="O857" s="745"/>
    </row>
    <row r="858" spans="1:15" s="260" customFormat="1">
      <c r="A858" s="1874"/>
      <c r="B858" s="1877"/>
      <c r="C858" s="540"/>
      <c r="D858" s="265" t="s">
        <v>63</v>
      </c>
      <c r="E858" s="747"/>
      <c r="F858" s="747"/>
      <c r="G858" s="747"/>
      <c r="H858" s="747">
        <f t="shared" si="86"/>
        <v>0</v>
      </c>
      <c r="I858" s="747">
        <f t="shared" si="87"/>
        <v>0</v>
      </c>
      <c r="J858" s="747"/>
      <c r="K858" s="747"/>
      <c r="L858" s="747"/>
      <c r="M858" s="745"/>
      <c r="N858" s="745"/>
      <c r="O858" s="745"/>
    </row>
    <row r="859" spans="1:15" s="260" customFormat="1" ht="28.5">
      <c r="A859" s="1874"/>
      <c r="B859" s="1877"/>
      <c r="C859" s="540">
        <v>4262</v>
      </c>
      <c r="D859" s="266" t="s">
        <v>340</v>
      </c>
      <c r="E859" s="747"/>
      <c r="F859" s="747"/>
      <c r="G859" s="747"/>
      <c r="H859" s="747">
        <f t="shared" si="86"/>
        <v>0</v>
      </c>
      <c r="I859" s="747">
        <f t="shared" si="87"/>
        <v>0</v>
      </c>
      <c r="J859" s="747"/>
      <c r="K859" s="747"/>
      <c r="L859" s="747"/>
      <c r="M859" s="745"/>
      <c r="N859" s="745"/>
      <c r="O859" s="745"/>
    </row>
    <row r="860" spans="1:15" s="260" customFormat="1" ht="14.25">
      <c r="A860" s="1874"/>
      <c r="B860" s="1877"/>
      <c r="C860" s="540">
        <v>4264</v>
      </c>
      <c r="D860" s="266" t="s">
        <v>339</v>
      </c>
      <c r="E860" s="747"/>
      <c r="F860" s="747"/>
      <c r="G860" s="747"/>
      <c r="H860" s="747">
        <f t="shared" si="86"/>
        <v>0</v>
      </c>
      <c r="I860" s="747">
        <f t="shared" si="87"/>
        <v>0</v>
      </c>
      <c r="J860" s="747"/>
      <c r="K860" s="747"/>
      <c r="L860" s="747"/>
      <c r="M860" s="745"/>
      <c r="N860" s="745"/>
      <c r="O860" s="745"/>
    </row>
    <row r="861" spans="1:15" s="260" customFormat="1" ht="22.5" customHeight="1">
      <c r="A861" s="1874"/>
      <c r="B861" s="1877"/>
      <c r="C861" s="543">
        <v>4266</v>
      </c>
      <c r="D861" s="518" t="s">
        <v>423</v>
      </c>
      <c r="E861" s="747"/>
      <c r="F861" s="747"/>
      <c r="G861" s="747"/>
      <c r="H861" s="747">
        <f t="shared" si="86"/>
        <v>0</v>
      </c>
      <c r="I861" s="747">
        <f t="shared" si="87"/>
        <v>0</v>
      </c>
      <c r="J861" s="747"/>
      <c r="K861" s="747"/>
      <c r="L861" s="747"/>
      <c r="M861" s="745"/>
      <c r="N861" s="745"/>
      <c r="O861" s="745"/>
    </row>
    <row r="862" spans="1:15" s="260" customFormat="1" ht="28.5">
      <c r="A862" s="1874"/>
      <c r="B862" s="1877"/>
      <c r="C862" s="540">
        <v>4267</v>
      </c>
      <c r="D862" s="266" t="s">
        <v>341</v>
      </c>
      <c r="E862" s="747"/>
      <c r="F862" s="747"/>
      <c r="G862" s="747"/>
      <c r="H862" s="747">
        <f t="shared" si="86"/>
        <v>0</v>
      </c>
      <c r="I862" s="747">
        <f t="shared" si="87"/>
        <v>0</v>
      </c>
      <c r="J862" s="747"/>
      <c r="K862" s="747"/>
      <c r="L862" s="747"/>
      <c r="M862" s="745"/>
      <c r="N862" s="745"/>
      <c r="O862" s="745"/>
    </row>
    <row r="863" spans="1:15" s="260" customFormat="1" ht="28.5">
      <c r="A863" s="1874"/>
      <c r="B863" s="1877"/>
      <c r="C863" s="540">
        <v>4269</v>
      </c>
      <c r="D863" s="266" t="s">
        <v>64</v>
      </c>
      <c r="E863" s="747"/>
      <c r="F863" s="747"/>
      <c r="G863" s="747"/>
      <c r="H863" s="747">
        <f t="shared" si="86"/>
        <v>0</v>
      </c>
      <c r="I863" s="747">
        <f t="shared" si="87"/>
        <v>0</v>
      </c>
      <c r="J863" s="747"/>
      <c r="K863" s="747"/>
      <c r="L863" s="747"/>
      <c r="M863" s="745"/>
      <c r="N863" s="972"/>
      <c r="O863" s="745"/>
    </row>
    <row r="864" spans="1:15" s="260" customFormat="1" ht="42.75">
      <c r="A864" s="1874"/>
      <c r="B864" s="1877"/>
      <c r="C864" s="540">
        <v>4511</v>
      </c>
      <c r="D864" s="264" t="s">
        <v>65</v>
      </c>
      <c r="E864" s="747"/>
      <c r="F864" s="747"/>
      <c r="G864" s="747"/>
      <c r="H864" s="747">
        <f t="shared" si="86"/>
        <v>0</v>
      </c>
      <c r="I864" s="747">
        <f t="shared" si="87"/>
        <v>0</v>
      </c>
      <c r="J864" s="747"/>
      <c r="K864" s="747"/>
      <c r="L864" s="747"/>
      <c r="M864" s="745"/>
      <c r="N864" s="972"/>
      <c r="O864" s="745"/>
    </row>
    <row r="865" spans="1:15" s="262" customFormat="1" ht="42.75">
      <c r="A865" s="1874"/>
      <c r="B865" s="1877"/>
      <c r="C865" s="540">
        <v>4621</v>
      </c>
      <c r="D865" s="264" t="s">
        <v>66</v>
      </c>
      <c r="E865" s="747"/>
      <c r="F865" s="747"/>
      <c r="G865" s="747"/>
      <c r="H865" s="747">
        <f t="shared" si="86"/>
        <v>0</v>
      </c>
      <c r="I865" s="747">
        <f t="shared" si="87"/>
        <v>0</v>
      </c>
      <c r="J865" s="937"/>
      <c r="K865" s="747"/>
      <c r="L865" s="747"/>
      <c r="M865" s="745"/>
      <c r="N865" s="972"/>
      <c r="O865" s="972"/>
    </row>
    <row r="866" spans="1:15" s="262" customFormat="1" ht="42.75">
      <c r="A866" s="1874"/>
      <c r="B866" s="1877"/>
      <c r="C866" s="540">
        <v>4631</v>
      </c>
      <c r="D866" s="264" t="s">
        <v>381</v>
      </c>
      <c r="E866" s="747"/>
      <c r="F866" s="747"/>
      <c r="G866" s="747"/>
      <c r="H866" s="747">
        <f t="shared" si="86"/>
        <v>0</v>
      </c>
      <c r="I866" s="747">
        <f t="shared" si="87"/>
        <v>0</v>
      </c>
      <c r="J866" s="937"/>
      <c r="K866" s="747"/>
      <c r="L866" s="747"/>
      <c r="M866" s="972"/>
      <c r="N866" s="972"/>
      <c r="O866" s="972"/>
    </row>
    <row r="867" spans="1:15" s="262" customFormat="1" ht="21.75" customHeight="1">
      <c r="A867" s="1874"/>
      <c r="B867" s="1877"/>
      <c r="C867" s="540">
        <v>4632</v>
      </c>
      <c r="D867" s="264" t="s">
        <v>278</v>
      </c>
      <c r="E867" s="747"/>
      <c r="F867" s="747"/>
      <c r="G867" s="747"/>
      <c r="H867" s="747">
        <f t="shared" si="86"/>
        <v>0</v>
      </c>
      <c r="I867" s="747">
        <f t="shared" si="87"/>
        <v>0</v>
      </c>
      <c r="J867" s="747"/>
      <c r="K867" s="747"/>
      <c r="L867" s="747"/>
      <c r="M867" s="972"/>
      <c r="N867" s="972"/>
      <c r="O867" s="972"/>
    </row>
    <row r="868" spans="1:15" s="262" customFormat="1" ht="48.75" customHeight="1">
      <c r="A868" s="1874"/>
      <c r="B868" s="1877"/>
      <c r="C868" s="543">
        <v>4638</v>
      </c>
      <c r="D868" s="518" t="s">
        <v>424</v>
      </c>
      <c r="E868" s="747"/>
      <c r="F868" s="747"/>
      <c r="G868" s="747"/>
      <c r="H868" s="747">
        <f t="shared" si="86"/>
        <v>0</v>
      </c>
      <c r="I868" s="747">
        <f t="shared" si="87"/>
        <v>0</v>
      </c>
      <c r="J868" s="747"/>
      <c r="K868" s="747"/>
      <c r="L868" s="747"/>
      <c r="M868" s="972"/>
      <c r="N868" s="972"/>
      <c r="O868" s="972"/>
    </row>
    <row r="869" spans="1:15" s="262" customFormat="1" ht="28.5">
      <c r="A869" s="1874"/>
      <c r="B869" s="1877"/>
      <c r="C869" s="540" t="s">
        <v>387</v>
      </c>
      <c r="D869" s="264" t="s">
        <v>388</v>
      </c>
      <c r="E869" s="747"/>
      <c r="F869" s="747"/>
      <c r="G869" s="747"/>
      <c r="H869" s="747">
        <f t="shared" si="86"/>
        <v>0</v>
      </c>
      <c r="I869" s="747">
        <f t="shared" si="87"/>
        <v>0</v>
      </c>
      <c r="J869" s="747"/>
      <c r="K869" s="747"/>
      <c r="L869" s="747"/>
      <c r="M869" s="972"/>
      <c r="N869" s="972"/>
      <c r="O869" s="972"/>
    </row>
    <row r="870" spans="1:15" s="262" customFormat="1" ht="14.25">
      <c r="A870" s="1874"/>
      <c r="B870" s="1877"/>
      <c r="C870" s="540">
        <v>4729</v>
      </c>
      <c r="D870" s="266" t="s">
        <v>67</v>
      </c>
      <c r="E870" s="938">
        <v>800</v>
      </c>
      <c r="F870" s="938"/>
      <c r="G870" s="747">
        <v>1200</v>
      </c>
      <c r="H870" s="747">
        <f t="shared" si="86"/>
        <v>1200</v>
      </c>
      <c r="I870" s="747">
        <f t="shared" si="87"/>
        <v>400</v>
      </c>
      <c r="J870" s="938"/>
      <c r="K870" s="938">
        <v>1200</v>
      </c>
      <c r="L870" s="938">
        <v>1200</v>
      </c>
      <c r="M870" s="972"/>
      <c r="N870" s="972"/>
      <c r="O870" s="972"/>
    </row>
    <row r="871" spans="1:15" s="262" customFormat="1" ht="14.25">
      <c r="A871" s="1874"/>
      <c r="B871" s="1877"/>
      <c r="C871" s="540">
        <v>4822</v>
      </c>
      <c r="D871" s="266" t="s">
        <v>68</v>
      </c>
      <c r="E871" s="938"/>
      <c r="F871" s="938"/>
      <c r="G871" s="747"/>
      <c r="H871" s="747">
        <f t="shared" si="86"/>
        <v>0</v>
      </c>
      <c r="I871" s="747">
        <f t="shared" si="87"/>
        <v>0</v>
      </c>
      <c r="J871" s="938"/>
      <c r="K871" s="938"/>
      <c r="L871" s="938"/>
      <c r="M871" s="972"/>
      <c r="N871" s="972"/>
      <c r="O871" s="972"/>
    </row>
    <row r="872" spans="1:15" s="262" customFormat="1" ht="14.25">
      <c r="A872" s="1874"/>
      <c r="B872" s="1877"/>
      <c r="C872" s="542">
        <v>4823</v>
      </c>
      <c r="D872" s="490" t="s">
        <v>69</v>
      </c>
      <c r="E872" s="935">
        <f>E874+E875+E876</f>
        <v>269.5</v>
      </c>
      <c r="F872" s="935">
        <f>F874+F875+F876</f>
        <v>648</v>
      </c>
      <c r="G872" s="935">
        <f>G874+G875+G876</f>
        <v>701.85199999999998</v>
      </c>
      <c r="H872" s="935">
        <f t="shared" si="86"/>
        <v>53.851999999999975</v>
      </c>
      <c r="I872" s="935">
        <f t="shared" si="87"/>
        <v>432.35199999999998</v>
      </c>
      <c r="J872" s="935"/>
      <c r="K872" s="935">
        <f>K874+K875+K876</f>
        <v>701.85199999999998</v>
      </c>
      <c r="L872" s="935">
        <f>L874+L875+L876</f>
        <v>701.85199999999998</v>
      </c>
      <c r="M872" s="972"/>
      <c r="N872" s="972"/>
      <c r="O872" s="972"/>
    </row>
    <row r="873" spans="1:15" s="262" customFormat="1" ht="14.25">
      <c r="A873" s="1874"/>
      <c r="B873" s="1877"/>
      <c r="C873" s="540"/>
      <c r="D873" s="265" t="s">
        <v>72</v>
      </c>
      <c r="E873" s="938"/>
      <c r="F873" s="938"/>
      <c r="G873" s="747"/>
      <c r="H873" s="747">
        <f t="shared" si="86"/>
        <v>0</v>
      </c>
      <c r="I873" s="747">
        <f t="shared" si="87"/>
        <v>0</v>
      </c>
      <c r="J873" s="938"/>
      <c r="K873" s="938"/>
      <c r="L873" s="938"/>
      <c r="M873" s="972"/>
      <c r="N873" s="745"/>
      <c r="O873" s="972"/>
    </row>
    <row r="874" spans="1:15" s="260" customFormat="1" ht="40.5">
      <c r="A874" s="1874"/>
      <c r="B874" s="1877"/>
      <c r="C874" s="540"/>
      <c r="D874" s="265" t="s">
        <v>277</v>
      </c>
      <c r="E874" s="747">
        <v>8.5</v>
      </c>
      <c r="F874" s="747">
        <v>11.3</v>
      </c>
      <c r="G874" s="747">
        <v>11.3</v>
      </c>
      <c r="H874" s="747">
        <f t="shared" si="86"/>
        <v>0</v>
      </c>
      <c r="I874" s="747">
        <f t="shared" si="87"/>
        <v>2.8000000000000007</v>
      </c>
      <c r="J874" s="938"/>
      <c r="K874" s="747">
        <v>11.3</v>
      </c>
      <c r="L874" s="747">
        <v>11.3</v>
      </c>
      <c r="M874" s="745">
        <f>+G874/12*3</f>
        <v>2.8250000000000002</v>
      </c>
      <c r="N874" s="745">
        <f>+G874/12*6</f>
        <v>5.65</v>
      </c>
      <c r="O874" s="745">
        <f>+G874/12*9</f>
        <v>8.4750000000000014</v>
      </c>
    </row>
    <row r="875" spans="1:15" ht="27.95" customHeight="1">
      <c r="A875" s="1874"/>
      <c r="B875" s="1877"/>
      <c r="C875" s="540"/>
      <c r="D875" s="265" t="s">
        <v>275</v>
      </c>
      <c r="E875" s="747">
        <v>234</v>
      </c>
      <c r="F875" s="747">
        <v>585.1</v>
      </c>
      <c r="G875" s="747">
        <v>479.35199999999998</v>
      </c>
      <c r="H875" s="747">
        <f t="shared" si="86"/>
        <v>-105.74800000000005</v>
      </c>
      <c r="I875" s="747">
        <f t="shared" si="87"/>
        <v>245.35199999999998</v>
      </c>
      <c r="J875" s="938"/>
      <c r="K875" s="747">
        <v>479.35199999999998</v>
      </c>
      <c r="L875" s="747">
        <v>479.35199999999998</v>
      </c>
      <c r="M875" s="745">
        <f>+G875/12*3</f>
        <v>119.83799999999999</v>
      </c>
      <c r="N875" s="745">
        <f>+G875/12*6</f>
        <v>239.67599999999999</v>
      </c>
      <c r="O875" s="745">
        <f>+G875/12*9</f>
        <v>359.51400000000001</v>
      </c>
    </row>
    <row r="876" spans="1:15" ht="14.25">
      <c r="A876" s="1874"/>
      <c r="B876" s="1877"/>
      <c r="C876" s="540"/>
      <c r="D876" s="265" t="s">
        <v>276</v>
      </c>
      <c r="E876" s="938">
        <v>27</v>
      </c>
      <c r="F876" s="747">
        <v>51.599999999999994</v>
      </c>
      <c r="G876" s="747">
        <v>211.2</v>
      </c>
      <c r="H876" s="747">
        <f t="shared" si="86"/>
        <v>159.6</v>
      </c>
      <c r="I876" s="747">
        <f t="shared" si="87"/>
        <v>184.2</v>
      </c>
      <c r="J876" s="938"/>
      <c r="K876" s="747">
        <v>211.2</v>
      </c>
      <c r="L876" s="747">
        <v>211.2</v>
      </c>
      <c r="N876" s="973"/>
    </row>
    <row r="877" spans="1:15" ht="31.5" customHeight="1">
      <c r="A877" s="1874"/>
      <c r="B877" s="1877"/>
      <c r="C877" s="543" t="s">
        <v>422</v>
      </c>
      <c r="D877" s="518" t="s">
        <v>446</v>
      </c>
      <c r="E877" s="938"/>
      <c r="F877" s="938"/>
      <c r="G877" s="747"/>
      <c r="H877" s="747">
        <f t="shared" si="86"/>
        <v>0</v>
      </c>
      <c r="I877" s="747">
        <f t="shared" si="87"/>
        <v>0</v>
      </c>
      <c r="J877" s="938"/>
      <c r="K877" s="938"/>
      <c r="L877" s="938"/>
      <c r="N877" s="973"/>
    </row>
    <row r="878" spans="1:15" s="275" customFormat="1" ht="14.25">
      <c r="A878" s="1874"/>
      <c r="B878" s="1877"/>
      <c r="C878" s="540">
        <v>4861</v>
      </c>
      <c r="D878" s="266" t="s">
        <v>70</v>
      </c>
      <c r="E878" s="938"/>
      <c r="F878" s="938"/>
      <c r="G878" s="747"/>
      <c r="H878" s="747">
        <f t="shared" si="86"/>
        <v>0</v>
      </c>
      <c r="I878" s="747">
        <f t="shared" si="87"/>
        <v>0</v>
      </c>
      <c r="J878" s="938"/>
      <c r="K878" s="938"/>
      <c r="L878" s="938"/>
      <c r="M878" s="923"/>
      <c r="N878" s="920"/>
      <c r="O878" s="973"/>
    </row>
    <row r="879" spans="1:15" ht="14.25">
      <c r="A879" s="1875"/>
      <c r="B879" s="1878"/>
      <c r="C879" s="540">
        <v>4891</v>
      </c>
      <c r="D879" s="266" t="s">
        <v>71</v>
      </c>
      <c r="E879" s="747"/>
      <c r="F879" s="747"/>
      <c r="G879" s="747"/>
      <c r="H879" s="747">
        <f t="shared" si="86"/>
        <v>0</v>
      </c>
      <c r="I879" s="747">
        <f t="shared" si="87"/>
        <v>0</v>
      </c>
      <c r="J879" s="747"/>
      <c r="K879" s="747"/>
      <c r="L879" s="747"/>
      <c r="M879" s="974"/>
    </row>
    <row r="880" spans="1:15" s="27" customFormat="1" ht="42.75">
      <c r="A880" s="1862" t="s">
        <v>438</v>
      </c>
      <c r="B880" s="1862"/>
      <c r="C880" s="276"/>
      <c r="D880" s="36" t="s">
        <v>73</v>
      </c>
      <c r="E880" s="939">
        <f>SUM(E882:E889)</f>
        <v>0</v>
      </c>
      <c r="F880" s="939">
        <f>SUM(F882:F889)</f>
        <v>0</v>
      </c>
      <c r="G880" s="939">
        <f>SUM(G882:G889)</f>
        <v>0</v>
      </c>
      <c r="H880" s="939">
        <f t="shared" si="86"/>
        <v>0</v>
      </c>
      <c r="I880" s="939">
        <f>+I886+I887+I888+I889</f>
        <v>0</v>
      </c>
      <c r="J880" s="939"/>
      <c r="K880" s="939">
        <f>SUM(K882:K889)</f>
        <v>0</v>
      </c>
      <c r="L880" s="939">
        <f>SUM(L882:L889)</f>
        <v>0</v>
      </c>
      <c r="M880" s="975"/>
      <c r="N880" s="975"/>
      <c r="O880" s="975"/>
    </row>
    <row r="881" spans="1:15" s="20" customFormat="1" ht="23.25" customHeight="1">
      <c r="A881" s="624" t="s">
        <v>439</v>
      </c>
      <c r="B881" s="1201" t="s">
        <v>440</v>
      </c>
      <c r="C881" s="277"/>
      <c r="D881" s="17" t="s">
        <v>72</v>
      </c>
      <c r="E881" s="940"/>
      <c r="F881" s="940"/>
      <c r="G881" s="940"/>
      <c r="H881" s="940">
        <f t="shared" si="86"/>
        <v>0</v>
      </c>
      <c r="I881" s="409">
        <f t="shared" ref="I881:I894" si="88">G881-E881</f>
        <v>0</v>
      </c>
      <c r="J881" s="940"/>
      <c r="K881" s="940"/>
      <c r="L881" s="940"/>
      <c r="M881" s="976"/>
      <c r="N881" s="976"/>
      <c r="O881" s="976"/>
    </row>
    <row r="882" spans="1:15" s="20" customFormat="1" ht="28.5">
      <c r="A882" s="1870">
        <v>1080</v>
      </c>
      <c r="B882" s="1870">
        <v>11010</v>
      </c>
      <c r="C882" s="277">
        <v>5111</v>
      </c>
      <c r="D882" s="18" t="s">
        <v>696</v>
      </c>
      <c r="E882" s="940"/>
      <c r="F882" s="940"/>
      <c r="G882" s="940"/>
      <c r="H882" s="409">
        <f t="shared" si="86"/>
        <v>0</v>
      </c>
      <c r="I882" s="409">
        <f t="shared" si="88"/>
        <v>0</v>
      </c>
      <c r="J882" s="940"/>
      <c r="K882" s="940"/>
      <c r="L882" s="940"/>
      <c r="M882" s="976"/>
      <c r="N882" s="976"/>
      <c r="O882" s="976"/>
    </row>
    <row r="883" spans="1:15" s="20" customFormat="1" ht="28.5">
      <c r="A883" s="1871"/>
      <c r="B883" s="1871"/>
      <c r="C883" s="277">
        <v>5112</v>
      </c>
      <c r="D883" s="18" t="s">
        <v>697</v>
      </c>
      <c r="E883" s="940"/>
      <c r="F883" s="940"/>
      <c r="G883" s="940"/>
      <c r="H883" s="409">
        <f t="shared" si="86"/>
        <v>0</v>
      </c>
      <c r="I883" s="409">
        <f t="shared" si="88"/>
        <v>0</v>
      </c>
      <c r="J883" s="940"/>
      <c r="K883" s="940"/>
      <c r="L883" s="940"/>
      <c r="M883" s="976"/>
      <c r="N883" s="976"/>
      <c r="O883" s="976"/>
    </row>
    <row r="884" spans="1:15" s="20" customFormat="1" ht="13.5" customHeight="1">
      <c r="A884" s="1871"/>
      <c r="B884" s="1871"/>
      <c r="C884" s="277" t="s">
        <v>698</v>
      </c>
      <c r="D884" s="18" t="s">
        <v>673</v>
      </c>
      <c r="E884" s="940"/>
      <c r="F884" s="940"/>
      <c r="G884" s="940"/>
      <c r="H884" s="409">
        <f t="shared" si="86"/>
        <v>0</v>
      </c>
      <c r="I884" s="409">
        <f t="shared" si="88"/>
        <v>0</v>
      </c>
      <c r="J884" s="940"/>
      <c r="K884" s="940"/>
      <c r="L884" s="940"/>
      <c r="M884" s="976"/>
      <c r="N884" s="976"/>
      <c r="O884" s="976"/>
    </row>
    <row r="885" spans="1:15" s="20" customFormat="1" ht="28.5">
      <c r="A885" s="1871"/>
      <c r="B885" s="1871"/>
      <c r="C885" s="277">
        <v>5121</v>
      </c>
      <c r="D885" s="264" t="s">
        <v>74</v>
      </c>
      <c r="E885" s="940"/>
      <c r="F885" s="940"/>
      <c r="G885" s="940"/>
      <c r="H885" s="409">
        <f t="shared" si="86"/>
        <v>0</v>
      </c>
      <c r="I885" s="409">
        <f t="shared" si="88"/>
        <v>0</v>
      </c>
      <c r="J885" s="940"/>
      <c r="K885" s="940"/>
      <c r="L885" s="940"/>
      <c r="M885" s="976"/>
      <c r="N885" s="976"/>
      <c r="O885" s="976"/>
    </row>
    <row r="886" spans="1:15" s="33" customFormat="1" ht="15.75" customHeight="1">
      <c r="A886" s="1871"/>
      <c r="B886" s="1871"/>
      <c r="C886" s="251">
        <v>5122</v>
      </c>
      <c r="D886" s="21" t="s">
        <v>75</v>
      </c>
      <c r="E886" s="941"/>
      <c r="F886" s="941"/>
      <c r="G886" s="409"/>
      <c r="H886" s="409">
        <f t="shared" si="86"/>
        <v>0</v>
      </c>
      <c r="I886" s="409">
        <f t="shared" si="88"/>
        <v>0</v>
      </c>
      <c r="J886" s="941"/>
      <c r="K886" s="409"/>
      <c r="L886" s="409"/>
      <c r="M886" s="977"/>
      <c r="N886" s="977"/>
      <c r="O886" s="977"/>
    </row>
    <row r="887" spans="1:15" s="33" customFormat="1" ht="15.75" customHeight="1">
      <c r="A887" s="1871"/>
      <c r="B887" s="1871"/>
      <c r="C887" s="251">
        <v>5129</v>
      </c>
      <c r="D887" s="21" t="s">
        <v>76</v>
      </c>
      <c r="E887" s="941"/>
      <c r="F887" s="941"/>
      <c r="G887" s="409"/>
      <c r="H887" s="409">
        <f t="shared" si="86"/>
        <v>0</v>
      </c>
      <c r="I887" s="409">
        <f t="shared" si="88"/>
        <v>0</v>
      </c>
      <c r="J887" s="941"/>
      <c r="K887" s="409"/>
      <c r="L887" s="409"/>
      <c r="M887" s="977"/>
      <c r="N887" s="977"/>
      <c r="O887" s="977"/>
    </row>
    <row r="888" spans="1:15" s="33" customFormat="1" ht="28.5">
      <c r="A888" s="1871"/>
      <c r="B888" s="1871"/>
      <c r="C888" s="251">
        <v>5132</v>
      </c>
      <c r="D888" s="21" t="s">
        <v>77</v>
      </c>
      <c r="E888" s="941"/>
      <c r="F888" s="941"/>
      <c r="G888" s="409"/>
      <c r="H888" s="409">
        <f t="shared" si="86"/>
        <v>0</v>
      </c>
      <c r="I888" s="409">
        <f t="shared" si="88"/>
        <v>0</v>
      </c>
      <c r="J888" s="941"/>
      <c r="K888" s="409"/>
      <c r="L888" s="409"/>
      <c r="M888" s="977"/>
      <c r="N888" s="977"/>
      <c r="O888" s="977"/>
    </row>
    <row r="889" spans="1:15" s="33" customFormat="1" ht="15.75" customHeight="1">
      <c r="A889" s="1872"/>
      <c r="B889" s="1872"/>
      <c r="C889" s="251" t="s">
        <v>699</v>
      </c>
      <c r="D889" s="21" t="s">
        <v>700</v>
      </c>
      <c r="E889" s="941"/>
      <c r="F889" s="941"/>
      <c r="G889" s="409"/>
      <c r="H889" s="409">
        <f t="shared" si="86"/>
        <v>0</v>
      </c>
      <c r="I889" s="409">
        <f t="shared" si="88"/>
        <v>0</v>
      </c>
      <c r="J889" s="941"/>
      <c r="K889" s="409"/>
      <c r="L889" s="409"/>
      <c r="M889" s="977"/>
      <c r="N889" s="977"/>
      <c r="O889" s="977"/>
    </row>
    <row r="890" spans="1:15" s="171" customFormat="1" ht="14.25" customHeight="1">
      <c r="A890" s="1873" t="s">
        <v>672</v>
      </c>
      <c r="B890" s="1876" t="s">
        <v>6507</v>
      </c>
      <c r="C890" s="534"/>
      <c r="D890" s="264" t="s">
        <v>279</v>
      </c>
      <c r="E890" s="258">
        <v>80</v>
      </c>
      <c r="F890" s="942">
        <v>80</v>
      </c>
      <c r="G890" s="942">
        <v>80</v>
      </c>
      <c r="H890" s="942" t="e">
        <f>+G890-#REF!</f>
        <v>#REF!</v>
      </c>
      <c r="I890" s="942">
        <f>G890-F890</f>
        <v>0</v>
      </c>
      <c r="J890" s="942"/>
      <c r="K890" s="942">
        <v>80</v>
      </c>
      <c r="L890" s="942">
        <v>80</v>
      </c>
      <c r="M890" s="750"/>
      <c r="N890" s="750"/>
      <c r="O890" s="750"/>
    </row>
    <row r="891" spans="1:15" s="171" customFormat="1" ht="13.5" customHeight="1">
      <c r="A891" s="1874"/>
      <c r="B891" s="1877"/>
      <c r="C891" s="535"/>
      <c r="D891" s="265"/>
      <c r="E891" s="942"/>
      <c r="F891" s="942"/>
      <c r="G891" s="942"/>
      <c r="H891" s="943">
        <f>+G891-F891</f>
        <v>0</v>
      </c>
      <c r="I891" s="943">
        <f t="shared" si="88"/>
        <v>0</v>
      </c>
      <c r="J891" s="943"/>
      <c r="K891" s="943"/>
      <c r="L891" s="943"/>
      <c r="M891" s="750"/>
      <c r="N891" s="750"/>
      <c r="O891" s="750"/>
    </row>
    <row r="892" spans="1:15" s="171" customFormat="1" ht="14.25" customHeight="1">
      <c r="A892" s="1874"/>
      <c r="B892" s="1877"/>
      <c r="C892" s="535"/>
      <c r="D892" s="266" t="s">
        <v>32</v>
      </c>
      <c r="E892" s="942">
        <v>1</v>
      </c>
      <c r="F892" s="942">
        <v>1</v>
      </c>
      <c r="G892" s="942">
        <v>1</v>
      </c>
      <c r="H892" s="943">
        <f>+G892-F892</f>
        <v>0</v>
      </c>
      <c r="I892" s="943">
        <f t="shared" si="88"/>
        <v>0</v>
      </c>
      <c r="J892" s="943"/>
      <c r="K892" s="943">
        <v>1</v>
      </c>
      <c r="L892" s="943">
        <v>1</v>
      </c>
      <c r="M892" s="750"/>
      <c r="N892" s="750"/>
      <c r="O892" s="750"/>
    </row>
    <row r="893" spans="1:15" s="259" customFormat="1" ht="14.25" customHeight="1">
      <c r="A893" s="1874"/>
      <c r="B893" s="1877"/>
      <c r="C893" s="535"/>
      <c r="D893" s="265"/>
      <c r="E893" s="748"/>
      <c r="F893" s="748"/>
      <c r="G893" s="748"/>
      <c r="H893" s="748">
        <f>+G893-F893</f>
        <v>0</v>
      </c>
      <c r="I893" s="748">
        <f t="shared" si="88"/>
        <v>0</v>
      </c>
      <c r="J893" s="748"/>
      <c r="K893" s="748"/>
      <c r="L893" s="748"/>
      <c r="M893" s="971"/>
      <c r="N893" s="971"/>
      <c r="O893" s="971"/>
    </row>
    <row r="894" spans="1:15" s="258" customFormat="1" ht="14.25" customHeight="1">
      <c r="A894" s="1874"/>
      <c r="B894" s="1877"/>
      <c r="C894" s="536"/>
      <c r="D894" s="274" t="s">
        <v>33</v>
      </c>
      <c r="E894" s="934">
        <f>+E896+E960</f>
        <v>411337.47000000003</v>
      </c>
      <c r="F894" s="934">
        <f>+F896+F960</f>
        <v>490966.1</v>
      </c>
      <c r="G894" s="934">
        <f>+G896+G960</f>
        <v>454438.592</v>
      </c>
      <c r="H894" s="934">
        <f>+G894-F894</f>
        <v>-36527.507999999973</v>
      </c>
      <c r="I894" s="934">
        <f t="shared" si="88"/>
        <v>43101.121999999974</v>
      </c>
      <c r="J894" s="934"/>
      <c r="K894" s="934">
        <f>+K896+K960</f>
        <v>457859.092</v>
      </c>
      <c r="L894" s="934">
        <f>+L896+L960</f>
        <v>461235.69199999998</v>
      </c>
      <c r="M894" s="962">
        <f>SUM(M900:M955)</f>
        <v>80545.248000000007</v>
      </c>
      <c r="N894" s="962">
        <f>SUM(N900:N955)</f>
        <v>194103.74600000001</v>
      </c>
      <c r="O894" s="962">
        <f>SUM(O900:O955)</f>
        <v>307662.24400000001</v>
      </c>
    </row>
    <row r="895" spans="1:15" s="258" customFormat="1" ht="14.25" customHeight="1">
      <c r="A895" s="1874"/>
      <c r="B895" s="1877"/>
      <c r="C895" s="537"/>
      <c r="D895" s="17" t="s">
        <v>390</v>
      </c>
      <c r="E895" s="748"/>
      <c r="F895" s="748"/>
      <c r="G895" s="748"/>
      <c r="H895" s="934"/>
      <c r="I895" s="934"/>
      <c r="J895" s="748"/>
      <c r="K895" s="748"/>
      <c r="L895" s="748"/>
      <c r="M895" s="962"/>
      <c r="N895" s="962"/>
      <c r="O895" s="962"/>
    </row>
    <row r="896" spans="1:15" s="258" customFormat="1" ht="14.25" customHeight="1">
      <c r="A896" s="1874"/>
      <c r="B896" s="1877"/>
      <c r="C896" s="538"/>
      <c r="D896" s="267" t="s">
        <v>36</v>
      </c>
      <c r="E896" s="934">
        <f>E898+SUM(E904:E959)-E904-E909-E917-E931-E935-E952</f>
        <v>411337.47000000003</v>
      </c>
      <c r="F896" s="934">
        <f>F898+SUM(F904:F959)-F904-F909-F917-F931-F935-F952</f>
        <v>490966.1</v>
      </c>
      <c r="G896" s="934">
        <f>G898+SUM(G904:G959)-G904-G909-G917-G931-G935-G952</f>
        <v>454438.592</v>
      </c>
      <c r="H896" s="934">
        <f>+G896-F896</f>
        <v>-36527.507999999973</v>
      </c>
      <c r="I896" s="934">
        <f t="shared" ref="I896:I927" si="89">G896-E896</f>
        <v>43101.121999999974</v>
      </c>
      <c r="J896" s="934"/>
      <c r="K896" s="934">
        <f>K898+SUM(K904:K959)-K904-K909-K917-K931-K935-K952</f>
        <v>457859.092</v>
      </c>
      <c r="L896" s="934">
        <f>L898+SUM(L904:L959)-L904-L909-L917-L931-L935-L952</f>
        <v>461235.69199999998</v>
      </c>
      <c r="M896" s="962"/>
      <c r="N896" s="962"/>
      <c r="O896" s="962"/>
    </row>
    <row r="897" spans="1:15" s="258" customFormat="1" ht="13.5" customHeight="1">
      <c r="A897" s="1874"/>
      <c r="B897" s="1877"/>
      <c r="C897" s="534"/>
      <c r="D897" s="265" t="s">
        <v>72</v>
      </c>
      <c r="E897" s="749"/>
      <c r="F897" s="749"/>
      <c r="G897" s="748"/>
      <c r="H897" s="748">
        <f t="shared" ref="H897:H969" si="90">+G897-F897</f>
        <v>0</v>
      </c>
      <c r="I897" s="749">
        <f t="shared" si="89"/>
        <v>0</v>
      </c>
      <c r="J897" s="749"/>
      <c r="K897" s="749"/>
      <c r="L897" s="749"/>
      <c r="M897" s="962"/>
      <c r="N897" s="962"/>
      <c r="O897" s="962"/>
    </row>
    <row r="898" spans="1:15" s="258" customFormat="1" ht="14.25" customHeight="1">
      <c r="A898" s="1874"/>
      <c r="B898" s="1877"/>
      <c r="C898" s="539"/>
      <c r="D898" s="490" t="s">
        <v>473</v>
      </c>
      <c r="E898" s="935">
        <f>SUM(E900:E902)</f>
        <v>341011.29000000004</v>
      </c>
      <c r="F898" s="935">
        <f>SUM(F900:F902)</f>
        <v>415521.19999999995</v>
      </c>
      <c r="G898" s="935">
        <f>SUM(G900:G902)</f>
        <v>396159</v>
      </c>
      <c r="H898" s="935">
        <f t="shared" si="90"/>
        <v>-19362.199999999953</v>
      </c>
      <c r="I898" s="935">
        <f t="shared" si="89"/>
        <v>55147.709999999963</v>
      </c>
      <c r="J898" s="935"/>
      <c r="K898" s="935">
        <f>SUM(K900:K902)</f>
        <v>399579.5</v>
      </c>
      <c r="L898" s="935">
        <f>SUM(L900:L902)</f>
        <v>402956.1</v>
      </c>
      <c r="M898" s="962">
        <f>+G898/G890/12</f>
        <v>412.66562500000003</v>
      </c>
      <c r="N898" s="962"/>
      <c r="O898" s="962"/>
    </row>
    <row r="899" spans="1:15" s="258" customFormat="1">
      <c r="A899" s="1874"/>
      <c r="B899" s="1877"/>
      <c r="C899" s="534"/>
      <c r="D899" s="265" t="s">
        <v>72</v>
      </c>
      <c r="E899" s="749"/>
      <c r="F899" s="749"/>
      <c r="G899" s="748"/>
      <c r="H899" s="748">
        <f t="shared" si="90"/>
        <v>0</v>
      </c>
      <c r="I899" s="749">
        <f t="shared" si="89"/>
        <v>0</v>
      </c>
      <c r="J899" s="749"/>
      <c r="K899" s="749"/>
      <c r="L899" s="749"/>
      <c r="M899" s="962"/>
      <c r="N899" s="962"/>
      <c r="O899" s="962"/>
    </row>
    <row r="900" spans="1:15" s="258" customFormat="1" ht="42.75">
      <c r="A900" s="1874"/>
      <c r="B900" s="1877"/>
      <c r="C900" s="540" t="s">
        <v>271</v>
      </c>
      <c r="D900" s="268" t="s">
        <v>37</v>
      </c>
      <c r="E900" s="749">
        <v>298043.59000000003</v>
      </c>
      <c r="F900" s="749">
        <v>390873.3</v>
      </c>
      <c r="G900" s="749">
        <v>372813.5</v>
      </c>
      <c r="H900" s="749"/>
      <c r="I900" s="749"/>
      <c r="J900" s="749"/>
      <c r="K900" s="749">
        <v>376059.9</v>
      </c>
      <c r="L900" s="749">
        <v>379248</v>
      </c>
      <c r="M900" s="962">
        <f>+G900/12*2</f>
        <v>62135.583333333336</v>
      </c>
      <c r="N900" s="962">
        <f>+G900/12*5</f>
        <v>155338.95833333334</v>
      </c>
      <c r="O900" s="962">
        <f>+G900/12*8</f>
        <v>248542.33333333334</v>
      </c>
    </row>
    <row r="901" spans="1:15" s="260" customFormat="1" ht="42.75">
      <c r="A901" s="1874"/>
      <c r="B901" s="1877"/>
      <c r="C901" s="540" t="s">
        <v>272</v>
      </c>
      <c r="D901" s="269" t="s">
        <v>38</v>
      </c>
      <c r="E901" s="749">
        <v>36577.199999999997</v>
      </c>
      <c r="F901" s="749">
        <v>16576.3</v>
      </c>
      <c r="G901" s="749">
        <v>15437.2</v>
      </c>
      <c r="H901" s="749"/>
      <c r="I901" s="749"/>
      <c r="J901" s="749"/>
      <c r="K901" s="749">
        <v>15448</v>
      </c>
      <c r="L901" s="749">
        <v>15518.6</v>
      </c>
      <c r="M901" s="962">
        <f>+G901/12*2</f>
        <v>2572.8666666666668</v>
      </c>
      <c r="N901" s="962">
        <f>+G901/12*5</f>
        <v>6432.166666666667</v>
      </c>
      <c r="O901" s="962">
        <f>+G901/12*8</f>
        <v>10291.466666666667</v>
      </c>
    </row>
    <row r="902" spans="1:15" s="260" customFormat="1" ht="42.75">
      <c r="A902" s="1874"/>
      <c r="B902" s="1877"/>
      <c r="C902" s="540" t="s">
        <v>273</v>
      </c>
      <c r="D902" s="269" t="s">
        <v>39</v>
      </c>
      <c r="E902" s="749">
        <v>6390.5</v>
      </c>
      <c r="F902" s="749">
        <v>8071.6</v>
      </c>
      <c r="G902" s="749">
        <v>7908.3</v>
      </c>
      <c r="H902" s="749"/>
      <c r="I902" s="749"/>
      <c r="J902" s="749"/>
      <c r="K902" s="749">
        <v>8071.6</v>
      </c>
      <c r="L902" s="749">
        <v>8189.5</v>
      </c>
      <c r="M902" s="962">
        <f>+G902/12*2</f>
        <v>1318.05</v>
      </c>
      <c r="N902" s="962">
        <f>+G902/12*5</f>
        <v>3295.125</v>
      </c>
      <c r="O902" s="962">
        <f>+G902/12*8</f>
        <v>5272.2</v>
      </c>
    </row>
    <row r="903" spans="1:15" s="260" customFormat="1" ht="14.25">
      <c r="A903" s="1874"/>
      <c r="B903" s="1877"/>
      <c r="C903" s="541"/>
      <c r="D903" s="491"/>
      <c r="E903" s="751"/>
      <c r="F903" s="751"/>
      <c r="G903" s="751"/>
      <c r="H903" s="751">
        <f t="shared" si="90"/>
        <v>0</v>
      </c>
      <c r="I903" s="751">
        <f t="shared" si="89"/>
        <v>0</v>
      </c>
      <c r="J903" s="751"/>
      <c r="K903" s="751"/>
      <c r="L903" s="751"/>
      <c r="M903" s="745"/>
      <c r="N903" s="745"/>
      <c r="O903" s="745"/>
    </row>
    <row r="904" spans="1:15" s="260" customFormat="1" ht="28.5">
      <c r="A904" s="1874"/>
      <c r="B904" s="1877"/>
      <c r="C904" s="542">
        <v>4212</v>
      </c>
      <c r="D904" s="490" t="s">
        <v>40</v>
      </c>
      <c r="E904" s="935">
        <f>E906+E907+E908</f>
        <v>16762.13</v>
      </c>
      <c r="F904" s="935">
        <f>F906+F907+F908</f>
        <v>27487.1</v>
      </c>
      <c r="G904" s="935">
        <f>G906+G907+G908</f>
        <v>0</v>
      </c>
      <c r="H904" s="935">
        <f t="shared" si="90"/>
        <v>-27487.1</v>
      </c>
      <c r="I904" s="935">
        <f t="shared" si="89"/>
        <v>-16762.13</v>
      </c>
      <c r="J904" s="935"/>
      <c r="K904" s="935">
        <f>K906+K907+K908</f>
        <v>0</v>
      </c>
      <c r="L904" s="935">
        <f>L906+L907+L908</f>
        <v>0</v>
      </c>
      <c r="M904" s="745"/>
      <c r="N904" s="745"/>
      <c r="O904" s="745"/>
    </row>
    <row r="905" spans="1:15" s="260" customFormat="1">
      <c r="A905" s="1874"/>
      <c r="B905" s="1877"/>
      <c r="C905" s="540"/>
      <c r="D905" s="265" t="s">
        <v>72</v>
      </c>
      <c r="E905" s="747"/>
      <c r="F905" s="747"/>
      <c r="G905" s="747"/>
      <c r="H905" s="747">
        <f t="shared" si="90"/>
        <v>0</v>
      </c>
      <c r="I905" s="747">
        <f t="shared" si="89"/>
        <v>0</v>
      </c>
      <c r="J905" s="747"/>
      <c r="K905" s="747"/>
      <c r="L905" s="747"/>
      <c r="M905" s="745"/>
      <c r="N905" s="745"/>
      <c r="O905" s="745"/>
    </row>
    <row r="906" spans="1:15" s="260" customFormat="1">
      <c r="A906" s="1874"/>
      <c r="B906" s="1877"/>
      <c r="C906" s="540"/>
      <c r="D906" s="265" t="s">
        <v>40</v>
      </c>
      <c r="E906" s="747"/>
      <c r="F906" s="747">
        <v>10334.799999999999</v>
      </c>
      <c r="G906" s="747"/>
      <c r="H906" s="747">
        <f t="shared" si="90"/>
        <v>-10334.799999999999</v>
      </c>
      <c r="I906" s="747">
        <f t="shared" si="89"/>
        <v>0</v>
      </c>
      <c r="J906" s="747"/>
      <c r="K906" s="747"/>
      <c r="L906" s="747"/>
      <c r="M906" s="745">
        <f>+G906/12*3</f>
        <v>0</v>
      </c>
      <c r="N906" s="745">
        <f>+G906/12*6</f>
        <v>0</v>
      </c>
      <c r="O906" s="745">
        <f>+G906/12*9</f>
        <v>0</v>
      </c>
    </row>
    <row r="907" spans="1:15" s="260" customFormat="1" ht="27">
      <c r="A907" s="1874"/>
      <c r="B907" s="1877"/>
      <c r="C907" s="540"/>
      <c r="D907" s="265" t="s">
        <v>280</v>
      </c>
      <c r="E907" s="747">
        <v>8045.69</v>
      </c>
      <c r="F907" s="747"/>
      <c r="G907" s="747"/>
      <c r="H907" s="747">
        <f t="shared" si="90"/>
        <v>0</v>
      </c>
      <c r="I907" s="747">
        <f t="shared" si="89"/>
        <v>-8045.69</v>
      </c>
      <c r="J907" s="747"/>
      <c r="K907" s="747"/>
      <c r="L907" s="747"/>
      <c r="M907" s="745"/>
      <c r="N907" s="745"/>
      <c r="O907" s="745"/>
    </row>
    <row r="908" spans="1:15" s="260" customFormat="1" ht="27">
      <c r="A908" s="1874"/>
      <c r="B908" s="1877"/>
      <c r="C908" s="540"/>
      <c r="D908" s="265" t="s">
        <v>392</v>
      </c>
      <c r="E908" s="747">
        <v>8716.44</v>
      </c>
      <c r="F908" s="747">
        <v>17152.3</v>
      </c>
      <c r="G908" s="747"/>
      <c r="H908" s="747">
        <f t="shared" si="90"/>
        <v>-17152.3</v>
      </c>
      <c r="I908" s="747">
        <f t="shared" si="89"/>
        <v>-8716.44</v>
      </c>
      <c r="J908" s="747"/>
      <c r="K908" s="747"/>
      <c r="L908" s="747"/>
      <c r="M908" s="745">
        <f>+G908/12*3</f>
        <v>0</v>
      </c>
      <c r="N908" s="745">
        <f>+G908/12*6</f>
        <v>0</v>
      </c>
      <c r="O908" s="745">
        <f>+G908/12*9</f>
        <v>0</v>
      </c>
    </row>
    <row r="909" spans="1:15" s="260" customFormat="1" ht="14.25">
      <c r="A909" s="1874"/>
      <c r="B909" s="1877"/>
      <c r="C909" s="542">
        <v>4213</v>
      </c>
      <c r="D909" s="490" t="s">
        <v>41</v>
      </c>
      <c r="E909" s="935">
        <f>E911+E912</f>
        <v>650.05999999999995</v>
      </c>
      <c r="F909" s="935">
        <f>F911+F912</f>
        <v>2023.5</v>
      </c>
      <c r="G909" s="935">
        <f>G911+G912</f>
        <v>0</v>
      </c>
      <c r="H909" s="935">
        <f t="shared" si="90"/>
        <v>-2023.5</v>
      </c>
      <c r="I909" s="935">
        <f t="shared" si="89"/>
        <v>-650.05999999999995</v>
      </c>
      <c r="J909" s="935"/>
      <c r="K909" s="935">
        <f>K911+K912</f>
        <v>0</v>
      </c>
      <c r="L909" s="935">
        <f>L911+L912</f>
        <v>0</v>
      </c>
      <c r="M909" s="745"/>
      <c r="N909" s="745"/>
      <c r="O909" s="745"/>
    </row>
    <row r="910" spans="1:15" s="260" customFormat="1">
      <c r="A910" s="1874"/>
      <c r="B910" s="1877"/>
      <c r="C910" s="540"/>
      <c r="D910" s="265" t="s">
        <v>72</v>
      </c>
      <c r="E910" s="747"/>
      <c r="F910" s="747"/>
      <c r="G910" s="747"/>
      <c r="H910" s="747">
        <f t="shared" si="90"/>
        <v>0</v>
      </c>
      <c r="I910" s="747">
        <f t="shared" si="89"/>
        <v>0</v>
      </c>
      <c r="J910" s="747"/>
      <c r="K910" s="747"/>
      <c r="L910" s="747"/>
      <c r="M910" s="745"/>
      <c r="N910" s="745"/>
      <c r="O910" s="745"/>
    </row>
    <row r="911" spans="1:15" s="260" customFormat="1" ht="40.5">
      <c r="A911" s="1874"/>
      <c r="B911" s="1877"/>
      <c r="C911" s="540"/>
      <c r="D911" s="271" t="s">
        <v>42</v>
      </c>
      <c r="E911" s="747">
        <v>650.05999999999995</v>
      </c>
      <c r="F911" s="747">
        <v>2023.5</v>
      </c>
      <c r="G911" s="747"/>
      <c r="H911" s="747">
        <f t="shared" si="90"/>
        <v>-2023.5</v>
      </c>
      <c r="I911" s="747">
        <f t="shared" si="89"/>
        <v>-650.05999999999995</v>
      </c>
      <c r="J911" s="747"/>
      <c r="K911" s="747"/>
      <c r="L911" s="747"/>
      <c r="M911" s="745">
        <f>+G911/12*3</f>
        <v>0</v>
      </c>
      <c r="N911" s="745">
        <f>+G911/12*6</f>
        <v>0</v>
      </c>
      <c r="O911" s="745">
        <f>+G911/12*9</f>
        <v>0</v>
      </c>
    </row>
    <row r="912" spans="1:15" s="260" customFormat="1" ht="40.5">
      <c r="A912" s="1874"/>
      <c r="B912" s="1877"/>
      <c r="C912" s="540"/>
      <c r="D912" s="271" t="s">
        <v>274</v>
      </c>
      <c r="E912" s="747"/>
      <c r="F912" s="747"/>
      <c r="G912" s="747"/>
      <c r="H912" s="747">
        <f t="shared" si="90"/>
        <v>0</v>
      </c>
      <c r="I912" s="747">
        <f t="shared" si="89"/>
        <v>0</v>
      </c>
      <c r="J912" s="747"/>
      <c r="K912" s="747"/>
      <c r="L912" s="747"/>
      <c r="M912" s="745">
        <f>+G912/12*3</f>
        <v>0</v>
      </c>
      <c r="N912" s="745">
        <f>+G912/12*6</f>
        <v>0</v>
      </c>
      <c r="O912" s="745">
        <f>+G912/12*9</f>
        <v>0</v>
      </c>
    </row>
    <row r="913" spans="1:15" s="260" customFormat="1" ht="14.25">
      <c r="A913" s="1874"/>
      <c r="B913" s="1877"/>
      <c r="C913" s="540">
        <v>4214</v>
      </c>
      <c r="D913" s="270" t="s">
        <v>43</v>
      </c>
      <c r="E913" s="747">
        <v>49190.95</v>
      </c>
      <c r="F913" s="747">
        <v>37820.9</v>
      </c>
      <c r="G913" s="747">
        <v>46649.700000000004</v>
      </c>
      <c r="H913" s="747">
        <f t="shared" si="90"/>
        <v>8828.8000000000029</v>
      </c>
      <c r="I913" s="747">
        <f t="shared" si="89"/>
        <v>-2541.2499999999927</v>
      </c>
      <c r="J913" s="747"/>
      <c r="K913" s="747">
        <v>46649.700000000004</v>
      </c>
      <c r="L913" s="747">
        <v>46649.700000000004</v>
      </c>
      <c r="M913" s="745">
        <f>+G913/12*3</f>
        <v>11662.425000000001</v>
      </c>
      <c r="N913" s="745">
        <f>+G913/12*6</f>
        <v>23324.850000000002</v>
      </c>
      <c r="O913" s="745">
        <f>+G913/12*9</f>
        <v>34987.275000000001</v>
      </c>
    </row>
    <row r="914" spans="1:15" s="258" customFormat="1" ht="23.25" customHeight="1">
      <c r="A914" s="1874"/>
      <c r="B914" s="1877"/>
      <c r="C914" s="540">
        <v>4215</v>
      </c>
      <c r="D914" s="270" t="s">
        <v>44</v>
      </c>
      <c r="E914" s="747"/>
      <c r="F914" s="747"/>
      <c r="G914" s="747"/>
      <c r="H914" s="747">
        <f t="shared" si="90"/>
        <v>0</v>
      </c>
      <c r="I914" s="747">
        <f t="shared" si="89"/>
        <v>0</v>
      </c>
      <c r="J914" s="747"/>
      <c r="K914" s="747"/>
      <c r="L914" s="747"/>
      <c r="M914" s="962"/>
      <c r="N914" s="750"/>
      <c r="O914" s="962"/>
    </row>
    <row r="915" spans="1:15" s="171" customFormat="1" ht="28.5">
      <c r="A915" s="1874"/>
      <c r="B915" s="1877"/>
      <c r="C915" s="540">
        <v>4216</v>
      </c>
      <c r="D915" s="270" t="s">
        <v>45</v>
      </c>
      <c r="E915" s="747"/>
      <c r="F915" s="747"/>
      <c r="G915" s="747"/>
      <c r="H915" s="747">
        <f t="shared" si="90"/>
        <v>0</v>
      </c>
      <c r="I915" s="747">
        <f t="shared" si="89"/>
        <v>0</v>
      </c>
      <c r="J915" s="747"/>
      <c r="K915" s="747"/>
      <c r="L915" s="747"/>
      <c r="M915" s="750"/>
      <c r="N915" s="750"/>
      <c r="O915" s="750"/>
    </row>
    <row r="916" spans="1:15" s="171" customFormat="1" ht="28.5">
      <c r="A916" s="1874"/>
      <c r="B916" s="1877"/>
      <c r="C916" s="540">
        <v>4217</v>
      </c>
      <c r="D916" s="270" t="s">
        <v>46</v>
      </c>
      <c r="E916" s="747"/>
      <c r="F916" s="747"/>
      <c r="G916" s="747"/>
      <c r="H916" s="747">
        <f t="shared" si="90"/>
        <v>0</v>
      </c>
      <c r="I916" s="747">
        <f t="shared" si="89"/>
        <v>0</v>
      </c>
      <c r="J916" s="747"/>
      <c r="K916" s="747"/>
      <c r="L916" s="747"/>
      <c r="M916" s="750"/>
      <c r="N916" s="750"/>
      <c r="O916" s="750"/>
    </row>
    <row r="917" spans="1:15" s="171" customFormat="1" ht="42.75">
      <c r="A917" s="1874"/>
      <c r="B917" s="1877"/>
      <c r="C917" s="542"/>
      <c r="D917" s="490" t="s">
        <v>416</v>
      </c>
      <c r="E917" s="935">
        <f>E919+E920</f>
        <v>296</v>
      </c>
      <c r="F917" s="935">
        <f>F919+F920</f>
        <v>621</v>
      </c>
      <c r="G917" s="935">
        <f>G919+G920</f>
        <v>621</v>
      </c>
      <c r="H917" s="935">
        <f t="shared" si="90"/>
        <v>0</v>
      </c>
      <c r="I917" s="935">
        <f t="shared" si="89"/>
        <v>325</v>
      </c>
      <c r="J917" s="935"/>
      <c r="K917" s="935">
        <f>K919+K920</f>
        <v>621</v>
      </c>
      <c r="L917" s="935">
        <f>L919+L920</f>
        <v>621</v>
      </c>
      <c r="M917" s="750"/>
      <c r="N917" s="750"/>
      <c r="O917" s="750"/>
    </row>
    <row r="918" spans="1:15" s="171" customFormat="1">
      <c r="A918" s="1874"/>
      <c r="B918" s="1877"/>
      <c r="C918" s="540"/>
      <c r="D918" s="265" t="s">
        <v>72</v>
      </c>
      <c r="E918" s="748"/>
      <c r="F918" s="748"/>
      <c r="G918" s="748"/>
      <c r="H918" s="748">
        <f t="shared" si="90"/>
        <v>0</v>
      </c>
      <c r="I918" s="748">
        <f t="shared" si="89"/>
        <v>0</v>
      </c>
      <c r="J918" s="748"/>
      <c r="K918" s="748"/>
      <c r="L918" s="748"/>
      <c r="M918" s="750"/>
      <c r="N918" s="750"/>
      <c r="O918" s="750"/>
    </row>
    <row r="919" spans="1:15" s="171" customFormat="1">
      <c r="A919" s="1874"/>
      <c r="B919" s="1877"/>
      <c r="C919" s="540">
        <v>4221</v>
      </c>
      <c r="D919" s="265" t="s">
        <v>47</v>
      </c>
      <c r="E919" s="748">
        <v>296</v>
      </c>
      <c r="F919" s="748">
        <v>621</v>
      </c>
      <c r="G919" s="748">
        <v>621</v>
      </c>
      <c r="H919" s="748">
        <f t="shared" si="90"/>
        <v>0</v>
      </c>
      <c r="I919" s="748">
        <f t="shared" si="89"/>
        <v>325</v>
      </c>
      <c r="J919" s="748"/>
      <c r="K919" s="748">
        <v>621</v>
      </c>
      <c r="L919" s="748">
        <v>621</v>
      </c>
      <c r="M919" s="745">
        <f>+G919/12*3</f>
        <v>155.25</v>
      </c>
      <c r="N919" s="745">
        <f>+G919/12*6</f>
        <v>310.5</v>
      </c>
      <c r="O919" s="745">
        <f>+G919/12*9</f>
        <v>465.75</v>
      </c>
    </row>
    <row r="920" spans="1:15" s="171" customFormat="1" ht="27">
      <c r="A920" s="1874"/>
      <c r="B920" s="1877"/>
      <c r="C920" s="540">
        <v>4222</v>
      </c>
      <c r="D920" s="265" t="s">
        <v>48</v>
      </c>
      <c r="E920" s="748"/>
      <c r="F920" s="748"/>
      <c r="G920" s="748"/>
      <c r="H920" s="748">
        <f t="shared" si="90"/>
        <v>0</v>
      </c>
      <c r="I920" s="748">
        <f t="shared" si="89"/>
        <v>0</v>
      </c>
      <c r="J920" s="748"/>
      <c r="K920" s="748"/>
      <c r="L920" s="748"/>
      <c r="M920" s="745">
        <f>+G920/12*3</f>
        <v>0</v>
      </c>
      <c r="N920" s="745">
        <f>+G920/12*6</f>
        <v>0</v>
      </c>
      <c r="O920" s="745">
        <f>+G920/12*9</f>
        <v>0</v>
      </c>
    </row>
    <row r="921" spans="1:15" s="260" customFormat="1" ht="14.25">
      <c r="A921" s="1874"/>
      <c r="B921" s="1877"/>
      <c r="C921" s="540">
        <v>4231</v>
      </c>
      <c r="D921" s="266" t="s">
        <v>49</v>
      </c>
      <c r="E921" s="748">
        <v>418.65</v>
      </c>
      <c r="F921" s="748">
        <v>1403.8</v>
      </c>
      <c r="G921" s="748">
        <v>3750</v>
      </c>
      <c r="H921" s="748">
        <f t="shared" si="90"/>
        <v>2346.1999999999998</v>
      </c>
      <c r="I921" s="748">
        <f t="shared" si="89"/>
        <v>3331.35</v>
      </c>
      <c r="J921" s="748"/>
      <c r="K921" s="748">
        <v>3750</v>
      </c>
      <c r="L921" s="748">
        <v>3750</v>
      </c>
      <c r="M921" s="745">
        <f>+G921/12*3</f>
        <v>937.5</v>
      </c>
      <c r="N921" s="745">
        <f>+G921/12*6</f>
        <v>1875</v>
      </c>
      <c r="O921" s="745">
        <f>+G921/12*9</f>
        <v>2812.5</v>
      </c>
    </row>
    <row r="922" spans="1:15" s="260" customFormat="1" ht="28.5">
      <c r="A922" s="1874"/>
      <c r="B922" s="1877"/>
      <c r="C922" s="540">
        <v>4232</v>
      </c>
      <c r="D922" s="266" t="s">
        <v>50</v>
      </c>
      <c r="E922" s="748"/>
      <c r="F922" s="748"/>
      <c r="G922" s="748"/>
      <c r="H922" s="748">
        <f t="shared" si="90"/>
        <v>0</v>
      </c>
      <c r="I922" s="748">
        <f t="shared" si="89"/>
        <v>0</v>
      </c>
      <c r="J922" s="936"/>
      <c r="K922" s="748"/>
      <c r="L922" s="748"/>
      <c r="M922" s="745"/>
      <c r="N922" s="745"/>
      <c r="O922" s="745"/>
    </row>
    <row r="923" spans="1:15" s="260" customFormat="1" ht="57">
      <c r="A923" s="1874"/>
      <c r="B923" s="1877"/>
      <c r="C923" s="540">
        <v>4233</v>
      </c>
      <c r="D923" s="266" t="s">
        <v>382</v>
      </c>
      <c r="E923" s="748"/>
      <c r="F923" s="748"/>
      <c r="G923" s="748"/>
      <c r="H923" s="748">
        <f t="shared" si="90"/>
        <v>0</v>
      </c>
      <c r="I923" s="748">
        <f t="shared" si="89"/>
        <v>0</v>
      </c>
      <c r="J923" s="936"/>
      <c r="K923" s="748"/>
      <c r="L923" s="748"/>
      <c r="M923" s="745"/>
      <c r="N923" s="745"/>
      <c r="O923" s="745"/>
    </row>
    <row r="924" spans="1:15" s="260" customFormat="1" ht="28.5">
      <c r="A924" s="1874"/>
      <c r="B924" s="1877"/>
      <c r="C924" s="540">
        <v>4234</v>
      </c>
      <c r="D924" s="266" t="s">
        <v>51</v>
      </c>
      <c r="E924" s="747"/>
      <c r="F924" s="747"/>
      <c r="G924" s="747"/>
      <c r="H924" s="747">
        <f t="shared" si="90"/>
        <v>0</v>
      </c>
      <c r="I924" s="747">
        <f t="shared" si="89"/>
        <v>0</v>
      </c>
      <c r="J924" s="747"/>
      <c r="K924" s="747"/>
      <c r="L924" s="747"/>
      <c r="M924" s="745"/>
      <c r="N924" s="962"/>
      <c r="O924" s="745"/>
    </row>
    <row r="925" spans="1:15" s="258" customFormat="1" ht="28.5">
      <c r="A925" s="1874"/>
      <c r="B925" s="1877"/>
      <c r="C925" s="540">
        <v>4235</v>
      </c>
      <c r="D925" s="266" t="s">
        <v>52</v>
      </c>
      <c r="E925" s="747">
        <v>160</v>
      </c>
      <c r="F925" s="747">
        <v>80</v>
      </c>
      <c r="G925" s="747">
        <v>750</v>
      </c>
      <c r="H925" s="747">
        <f t="shared" si="90"/>
        <v>670</v>
      </c>
      <c r="I925" s="747">
        <f t="shared" si="89"/>
        <v>590</v>
      </c>
      <c r="J925" s="747"/>
      <c r="K925" s="747">
        <v>750</v>
      </c>
      <c r="L925" s="747">
        <v>750</v>
      </c>
      <c r="M925" s="745">
        <f>+G925/12*3</f>
        <v>187.5</v>
      </c>
      <c r="N925" s="745">
        <f>+G925/12*6</f>
        <v>375</v>
      </c>
      <c r="O925" s="745">
        <f>+G925/12*9</f>
        <v>562.5</v>
      </c>
    </row>
    <row r="926" spans="1:15" s="260" customFormat="1" ht="28.5">
      <c r="A926" s="1874"/>
      <c r="B926" s="1877"/>
      <c r="C926" s="540">
        <v>4236</v>
      </c>
      <c r="D926" s="266" t="s">
        <v>53</v>
      </c>
      <c r="E926" s="747"/>
      <c r="F926" s="747"/>
      <c r="G926" s="747"/>
      <c r="H926" s="747">
        <f t="shared" si="90"/>
        <v>0</v>
      </c>
      <c r="I926" s="747">
        <f t="shared" si="89"/>
        <v>0</v>
      </c>
      <c r="J926" s="747"/>
      <c r="K926" s="747"/>
      <c r="L926" s="747"/>
      <c r="M926" s="745"/>
      <c r="N926" s="962"/>
      <c r="O926" s="745"/>
    </row>
    <row r="927" spans="1:15" s="258" customFormat="1" ht="28.5">
      <c r="A927" s="1874"/>
      <c r="B927" s="1877"/>
      <c r="C927" s="540">
        <v>4237</v>
      </c>
      <c r="D927" s="266" t="s">
        <v>54</v>
      </c>
      <c r="E927" s="747"/>
      <c r="F927" s="747"/>
      <c r="G927" s="747"/>
      <c r="H927" s="747">
        <f t="shared" si="90"/>
        <v>0</v>
      </c>
      <c r="I927" s="747">
        <f t="shared" si="89"/>
        <v>0</v>
      </c>
      <c r="J927" s="747"/>
      <c r="K927" s="747"/>
      <c r="L927" s="747"/>
      <c r="M927" s="962"/>
      <c r="N927" s="962"/>
      <c r="O927" s="962"/>
    </row>
    <row r="928" spans="1:15" s="258" customFormat="1" ht="28.5">
      <c r="A928" s="1874"/>
      <c r="B928" s="1877"/>
      <c r="C928" s="540">
        <v>4239</v>
      </c>
      <c r="D928" s="264" t="s">
        <v>55</v>
      </c>
      <c r="E928" s="749"/>
      <c r="F928" s="749"/>
      <c r="G928" s="749"/>
      <c r="H928" s="749">
        <f t="shared" si="90"/>
        <v>0</v>
      </c>
      <c r="I928" s="749">
        <f t="shared" ref="I928:I959" si="91">G928-E928</f>
        <v>0</v>
      </c>
      <c r="J928" s="749"/>
      <c r="K928" s="749"/>
      <c r="L928" s="749"/>
      <c r="M928" s="962"/>
      <c r="N928" s="962"/>
      <c r="O928" s="962"/>
    </row>
    <row r="929" spans="1:15" s="258" customFormat="1" ht="28.5">
      <c r="A929" s="1874"/>
      <c r="B929" s="1877"/>
      <c r="C929" s="540">
        <v>4241</v>
      </c>
      <c r="D929" s="266" t="s">
        <v>56</v>
      </c>
      <c r="E929" s="747">
        <v>270.3</v>
      </c>
      <c r="F929" s="747">
        <v>270.39999999999998</v>
      </c>
      <c r="G929" s="747"/>
      <c r="H929" s="747">
        <f t="shared" si="90"/>
        <v>-270.39999999999998</v>
      </c>
      <c r="I929" s="747">
        <f t="shared" si="91"/>
        <v>-270.3</v>
      </c>
      <c r="J929" s="747"/>
      <c r="K929" s="747"/>
      <c r="L929" s="747"/>
      <c r="M929" s="745">
        <f>+G929/12*3</f>
        <v>0</v>
      </c>
      <c r="N929" s="745">
        <f>+G929/12*6</f>
        <v>0</v>
      </c>
      <c r="O929" s="745">
        <f>+G929/12*9</f>
        <v>0</v>
      </c>
    </row>
    <row r="930" spans="1:15" s="258" customFormat="1" ht="42.75">
      <c r="A930" s="1874"/>
      <c r="B930" s="1877"/>
      <c r="C930" s="540">
        <v>4251</v>
      </c>
      <c r="D930" s="264" t="s">
        <v>57</v>
      </c>
      <c r="E930" s="749"/>
      <c r="F930" s="749"/>
      <c r="G930" s="749"/>
      <c r="H930" s="749">
        <f t="shared" si="90"/>
        <v>0</v>
      </c>
      <c r="I930" s="749">
        <f t="shared" si="91"/>
        <v>0</v>
      </c>
      <c r="J930" s="749"/>
      <c r="K930" s="749"/>
      <c r="L930" s="749"/>
      <c r="M930" s="962"/>
      <c r="N930" s="962"/>
      <c r="O930" s="962"/>
    </row>
    <row r="931" spans="1:15" s="258" customFormat="1" ht="42.75">
      <c r="A931" s="1874"/>
      <c r="B931" s="1877"/>
      <c r="C931" s="542">
        <v>4252</v>
      </c>
      <c r="D931" s="490" t="s">
        <v>58</v>
      </c>
      <c r="E931" s="935">
        <f>E933+E934</f>
        <v>0</v>
      </c>
      <c r="F931" s="935">
        <f>F933+F934</f>
        <v>0</v>
      </c>
      <c r="G931" s="935">
        <f>G933+G934</f>
        <v>0</v>
      </c>
      <c r="H931" s="935">
        <f t="shared" si="90"/>
        <v>0</v>
      </c>
      <c r="I931" s="935">
        <f t="shared" si="91"/>
        <v>0</v>
      </c>
      <c r="J931" s="935"/>
      <c r="K931" s="935">
        <f>K933+K934</f>
        <v>0</v>
      </c>
      <c r="L931" s="935">
        <f>L933+L934</f>
        <v>0</v>
      </c>
      <c r="M931" s="962"/>
      <c r="N931" s="962"/>
      <c r="O931" s="962"/>
    </row>
    <row r="932" spans="1:15" s="258" customFormat="1">
      <c r="A932" s="1874"/>
      <c r="B932" s="1877"/>
      <c r="C932" s="540"/>
      <c r="D932" s="265" t="s">
        <v>72</v>
      </c>
      <c r="E932" s="749"/>
      <c r="F932" s="749"/>
      <c r="G932" s="749"/>
      <c r="H932" s="749">
        <f t="shared" si="90"/>
        <v>0</v>
      </c>
      <c r="I932" s="749">
        <f t="shared" si="91"/>
        <v>0</v>
      </c>
      <c r="J932" s="749"/>
      <c r="K932" s="749"/>
      <c r="L932" s="749"/>
      <c r="M932" s="962"/>
      <c r="N932" s="745"/>
      <c r="O932" s="962"/>
    </row>
    <row r="933" spans="1:15" s="260" customFormat="1" ht="27">
      <c r="A933" s="1874"/>
      <c r="B933" s="1877"/>
      <c r="C933" s="540"/>
      <c r="D933" s="272" t="s">
        <v>59</v>
      </c>
      <c r="E933" s="749"/>
      <c r="F933" s="749"/>
      <c r="G933" s="749"/>
      <c r="H933" s="749">
        <f t="shared" si="90"/>
        <v>0</v>
      </c>
      <c r="I933" s="749">
        <f t="shared" si="91"/>
        <v>0</v>
      </c>
      <c r="J933" s="749"/>
      <c r="K933" s="749"/>
      <c r="L933" s="749"/>
      <c r="M933" s="745"/>
      <c r="N933" s="745"/>
      <c r="O933" s="745"/>
    </row>
    <row r="934" spans="1:15" s="260" customFormat="1" ht="27">
      <c r="A934" s="1874"/>
      <c r="B934" s="1877"/>
      <c r="C934" s="540"/>
      <c r="D934" s="272" t="s">
        <v>60</v>
      </c>
      <c r="E934" s="749"/>
      <c r="F934" s="749"/>
      <c r="G934" s="749"/>
      <c r="H934" s="749">
        <f t="shared" si="90"/>
        <v>0</v>
      </c>
      <c r="I934" s="749">
        <f t="shared" si="91"/>
        <v>0</v>
      </c>
      <c r="J934" s="749"/>
      <c r="K934" s="749"/>
      <c r="L934" s="749"/>
      <c r="M934" s="745"/>
      <c r="N934" s="745"/>
      <c r="O934" s="745"/>
    </row>
    <row r="935" spans="1:15" s="260" customFormat="1" ht="28.5">
      <c r="A935" s="1874"/>
      <c r="B935" s="1877"/>
      <c r="C935" s="542">
        <v>4261</v>
      </c>
      <c r="D935" s="490" t="s">
        <v>61</v>
      </c>
      <c r="E935" s="935">
        <f>E937+E938</f>
        <v>0</v>
      </c>
      <c r="F935" s="935">
        <f>F937+F938</f>
        <v>0</v>
      </c>
      <c r="G935" s="935">
        <f>G937+G938</f>
        <v>0</v>
      </c>
      <c r="H935" s="935">
        <f t="shared" si="90"/>
        <v>0</v>
      </c>
      <c r="I935" s="935">
        <f t="shared" si="91"/>
        <v>0</v>
      </c>
      <c r="J935" s="935"/>
      <c r="K935" s="935">
        <f>K937+K938</f>
        <v>0</v>
      </c>
      <c r="L935" s="935">
        <f>L937+L938</f>
        <v>0</v>
      </c>
      <c r="M935" s="745"/>
      <c r="N935" s="745"/>
      <c r="O935" s="745"/>
    </row>
    <row r="936" spans="1:15" s="260" customFormat="1">
      <c r="A936" s="1874"/>
      <c r="B936" s="1877"/>
      <c r="C936" s="540"/>
      <c r="D936" s="265" t="s">
        <v>72</v>
      </c>
      <c r="E936" s="747"/>
      <c r="F936" s="747"/>
      <c r="G936" s="747"/>
      <c r="H936" s="747">
        <f t="shared" si="90"/>
        <v>0</v>
      </c>
      <c r="I936" s="747">
        <f t="shared" si="91"/>
        <v>0</v>
      </c>
      <c r="J936" s="747"/>
      <c r="K936" s="747"/>
      <c r="L936" s="747"/>
      <c r="M936" s="745"/>
      <c r="N936" s="745"/>
      <c r="O936" s="745"/>
    </row>
    <row r="937" spans="1:15" s="260" customFormat="1">
      <c r="A937" s="1874"/>
      <c r="B937" s="1877"/>
      <c r="C937" s="540"/>
      <c r="D937" s="265" t="s">
        <v>62</v>
      </c>
      <c r="E937" s="747"/>
      <c r="F937" s="747"/>
      <c r="G937" s="747"/>
      <c r="H937" s="747">
        <f t="shared" si="90"/>
        <v>0</v>
      </c>
      <c r="I937" s="747">
        <f t="shared" si="91"/>
        <v>0</v>
      </c>
      <c r="J937" s="747"/>
      <c r="K937" s="747"/>
      <c r="L937" s="747"/>
      <c r="M937" s="745"/>
      <c r="N937" s="745"/>
      <c r="O937" s="745"/>
    </row>
    <row r="938" spans="1:15" s="260" customFormat="1">
      <c r="A938" s="1874"/>
      <c r="B938" s="1877"/>
      <c r="C938" s="540"/>
      <c r="D938" s="265" t="s">
        <v>63</v>
      </c>
      <c r="E938" s="747"/>
      <c r="F938" s="747"/>
      <c r="G938" s="747"/>
      <c r="H938" s="747">
        <f t="shared" si="90"/>
        <v>0</v>
      </c>
      <c r="I938" s="747">
        <f t="shared" si="91"/>
        <v>0</v>
      </c>
      <c r="J938" s="747"/>
      <c r="K938" s="747"/>
      <c r="L938" s="747"/>
      <c r="M938" s="745"/>
      <c r="N938" s="745"/>
      <c r="O938" s="745"/>
    </row>
    <row r="939" spans="1:15" s="260" customFormat="1" ht="28.5">
      <c r="A939" s="1874"/>
      <c r="B939" s="1877"/>
      <c r="C939" s="540">
        <v>4262</v>
      </c>
      <c r="D939" s="266" t="s">
        <v>340</v>
      </c>
      <c r="E939" s="747"/>
      <c r="F939" s="747"/>
      <c r="G939" s="747"/>
      <c r="H939" s="747">
        <f t="shared" si="90"/>
        <v>0</v>
      </c>
      <c r="I939" s="747">
        <f t="shared" si="91"/>
        <v>0</v>
      </c>
      <c r="J939" s="747"/>
      <c r="K939" s="747"/>
      <c r="L939" s="747"/>
      <c r="M939" s="745"/>
      <c r="N939" s="745"/>
      <c r="O939" s="745"/>
    </row>
    <row r="940" spans="1:15" s="260" customFormat="1" ht="14.25">
      <c r="A940" s="1874"/>
      <c r="B940" s="1877"/>
      <c r="C940" s="540">
        <v>4264</v>
      </c>
      <c r="D940" s="266" t="s">
        <v>339</v>
      </c>
      <c r="E940" s="747"/>
      <c r="F940" s="747"/>
      <c r="G940" s="747"/>
      <c r="H940" s="747">
        <f t="shared" si="90"/>
        <v>0</v>
      </c>
      <c r="I940" s="747">
        <f t="shared" si="91"/>
        <v>0</v>
      </c>
      <c r="J940" s="747"/>
      <c r="K940" s="747"/>
      <c r="L940" s="747"/>
      <c r="M940" s="745"/>
      <c r="N940" s="745"/>
      <c r="O940" s="745"/>
    </row>
    <row r="941" spans="1:15" s="260" customFormat="1" ht="22.5" customHeight="1">
      <c r="A941" s="1874"/>
      <c r="B941" s="1877"/>
      <c r="C941" s="543">
        <v>4266</v>
      </c>
      <c r="D941" s="518" t="s">
        <v>423</v>
      </c>
      <c r="E941" s="747"/>
      <c r="F941" s="747"/>
      <c r="G941" s="747"/>
      <c r="H941" s="747">
        <f t="shared" si="90"/>
        <v>0</v>
      </c>
      <c r="I941" s="747">
        <f t="shared" si="91"/>
        <v>0</v>
      </c>
      <c r="J941" s="747"/>
      <c r="K941" s="747"/>
      <c r="L941" s="747"/>
      <c r="M941" s="745"/>
      <c r="N941" s="745"/>
      <c r="O941" s="745"/>
    </row>
    <row r="942" spans="1:15" s="260" customFormat="1" ht="28.5">
      <c r="A942" s="1874"/>
      <c r="B942" s="1877"/>
      <c r="C942" s="540">
        <v>4267</v>
      </c>
      <c r="D942" s="266" t="s">
        <v>341</v>
      </c>
      <c r="E942" s="747"/>
      <c r="F942" s="747"/>
      <c r="G942" s="747"/>
      <c r="H942" s="747">
        <f t="shared" si="90"/>
        <v>0</v>
      </c>
      <c r="I942" s="747">
        <f t="shared" si="91"/>
        <v>0</v>
      </c>
      <c r="J942" s="747"/>
      <c r="K942" s="747"/>
      <c r="L942" s="747"/>
      <c r="M942" s="745"/>
      <c r="N942" s="745"/>
      <c r="O942" s="745"/>
    </row>
    <row r="943" spans="1:15" s="260" customFormat="1" ht="28.5">
      <c r="A943" s="1874"/>
      <c r="B943" s="1877"/>
      <c r="C943" s="540">
        <v>4269</v>
      </c>
      <c r="D943" s="266" t="s">
        <v>64</v>
      </c>
      <c r="E943" s="747"/>
      <c r="F943" s="747"/>
      <c r="G943" s="747"/>
      <c r="H943" s="747">
        <f t="shared" si="90"/>
        <v>0</v>
      </c>
      <c r="I943" s="747">
        <f t="shared" si="91"/>
        <v>0</v>
      </c>
      <c r="J943" s="747"/>
      <c r="K943" s="747"/>
      <c r="L943" s="747"/>
      <c r="M943" s="745"/>
      <c r="N943" s="972"/>
      <c r="O943" s="745"/>
    </row>
    <row r="944" spans="1:15" s="260" customFormat="1" ht="42.75">
      <c r="A944" s="1874"/>
      <c r="B944" s="1877"/>
      <c r="C944" s="540">
        <v>4511</v>
      </c>
      <c r="D944" s="264" t="s">
        <v>65</v>
      </c>
      <c r="E944" s="747"/>
      <c r="F944" s="747"/>
      <c r="G944" s="747"/>
      <c r="H944" s="747">
        <f t="shared" si="90"/>
        <v>0</v>
      </c>
      <c r="I944" s="747">
        <f t="shared" si="91"/>
        <v>0</v>
      </c>
      <c r="J944" s="747"/>
      <c r="K944" s="747"/>
      <c r="L944" s="747"/>
      <c r="M944" s="745"/>
      <c r="N944" s="972"/>
      <c r="O944" s="745"/>
    </row>
    <row r="945" spans="1:15" s="262" customFormat="1" ht="42.75">
      <c r="A945" s="1874"/>
      <c r="B945" s="1877"/>
      <c r="C945" s="540">
        <v>4621</v>
      </c>
      <c r="D945" s="264" t="s">
        <v>66</v>
      </c>
      <c r="E945" s="747"/>
      <c r="F945" s="747"/>
      <c r="G945" s="747"/>
      <c r="H945" s="747">
        <f t="shared" si="90"/>
        <v>0</v>
      </c>
      <c r="I945" s="747">
        <f t="shared" si="91"/>
        <v>0</v>
      </c>
      <c r="J945" s="937"/>
      <c r="K945" s="747"/>
      <c r="L945" s="747"/>
      <c r="M945" s="745"/>
      <c r="N945" s="972"/>
      <c r="O945" s="972"/>
    </row>
    <row r="946" spans="1:15" s="262" customFormat="1" ht="42.75">
      <c r="A946" s="1874"/>
      <c r="B946" s="1877"/>
      <c r="C946" s="540">
        <v>4631</v>
      </c>
      <c r="D946" s="264" t="s">
        <v>381</v>
      </c>
      <c r="E946" s="747"/>
      <c r="F946" s="747"/>
      <c r="G946" s="747"/>
      <c r="H946" s="747">
        <f t="shared" si="90"/>
        <v>0</v>
      </c>
      <c r="I946" s="747">
        <f t="shared" si="91"/>
        <v>0</v>
      </c>
      <c r="J946" s="937"/>
      <c r="K946" s="747"/>
      <c r="L946" s="747"/>
      <c r="M946" s="972"/>
      <c r="N946" s="972"/>
      <c r="O946" s="972"/>
    </row>
    <row r="947" spans="1:15" s="262" customFormat="1" ht="21.75" customHeight="1">
      <c r="A947" s="1874"/>
      <c r="B947" s="1877"/>
      <c r="C947" s="540">
        <v>4632</v>
      </c>
      <c r="D947" s="264" t="s">
        <v>278</v>
      </c>
      <c r="E947" s="747"/>
      <c r="F947" s="747"/>
      <c r="G947" s="747"/>
      <c r="H947" s="747">
        <f t="shared" si="90"/>
        <v>0</v>
      </c>
      <c r="I947" s="747">
        <f t="shared" si="91"/>
        <v>0</v>
      </c>
      <c r="J947" s="747"/>
      <c r="K947" s="747"/>
      <c r="L947" s="747"/>
      <c r="M947" s="972"/>
      <c r="N947" s="972"/>
      <c r="O947" s="972"/>
    </row>
    <row r="948" spans="1:15" s="262" customFormat="1" ht="48.75" customHeight="1">
      <c r="A948" s="1874"/>
      <c r="B948" s="1877"/>
      <c r="C948" s="543">
        <v>4638</v>
      </c>
      <c r="D948" s="518" t="s">
        <v>424</v>
      </c>
      <c r="E948" s="747"/>
      <c r="F948" s="747"/>
      <c r="G948" s="747"/>
      <c r="H948" s="747">
        <f t="shared" si="90"/>
        <v>0</v>
      </c>
      <c r="I948" s="747">
        <f t="shared" si="91"/>
        <v>0</v>
      </c>
      <c r="J948" s="747"/>
      <c r="K948" s="747"/>
      <c r="L948" s="747"/>
      <c r="M948" s="972"/>
      <c r="N948" s="972"/>
      <c r="O948" s="972"/>
    </row>
    <row r="949" spans="1:15" s="262" customFormat="1" ht="28.5">
      <c r="A949" s="1874"/>
      <c r="B949" s="1877"/>
      <c r="C949" s="540" t="s">
        <v>387</v>
      </c>
      <c r="D949" s="264" t="s">
        <v>388</v>
      </c>
      <c r="E949" s="747"/>
      <c r="F949" s="747"/>
      <c r="G949" s="747"/>
      <c r="H949" s="747">
        <f t="shared" si="90"/>
        <v>0</v>
      </c>
      <c r="I949" s="747">
        <f t="shared" si="91"/>
        <v>0</v>
      </c>
      <c r="J949" s="747"/>
      <c r="K949" s="747"/>
      <c r="L949" s="747"/>
      <c r="M949" s="972"/>
      <c r="N949" s="972"/>
      <c r="O949" s="972"/>
    </row>
    <row r="950" spans="1:15" s="262" customFormat="1" ht="14.25">
      <c r="A950" s="1874"/>
      <c r="B950" s="1877"/>
      <c r="C950" s="540">
        <v>4729</v>
      </c>
      <c r="D950" s="266" t="s">
        <v>67</v>
      </c>
      <c r="E950" s="747">
        <v>2226.4499999999998</v>
      </c>
      <c r="F950" s="747">
        <v>4200</v>
      </c>
      <c r="G950" s="747">
        <v>4200</v>
      </c>
      <c r="H950" s="747">
        <f t="shared" si="90"/>
        <v>0</v>
      </c>
      <c r="I950" s="747">
        <f t="shared" si="91"/>
        <v>1973.5500000000002</v>
      </c>
      <c r="J950" s="938"/>
      <c r="K950" s="747">
        <v>4200</v>
      </c>
      <c r="L950" s="747">
        <v>4200</v>
      </c>
      <c r="M950" s="745">
        <f>+G950/12*3</f>
        <v>1050</v>
      </c>
      <c r="N950" s="745">
        <f>+G950/12*6</f>
        <v>2100</v>
      </c>
      <c r="O950" s="745">
        <f>+G950/12*9</f>
        <v>3150</v>
      </c>
    </row>
    <row r="951" spans="1:15" s="262" customFormat="1" ht="14.25">
      <c r="A951" s="1874"/>
      <c r="B951" s="1877"/>
      <c r="C951" s="540">
        <v>4822</v>
      </c>
      <c r="D951" s="266" t="s">
        <v>68</v>
      </c>
      <c r="E951" s="938"/>
      <c r="F951" s="938"/>
      <c r="G951" s="747"/>
      <c r="H951" s="747">
        <f t="shared" si="90"/>
        <v>0</v>
      </c>
      <c r="I951" s="747">
        <f t="shared" si="91"/>
        <v>0</v>
      </c>
      <c r="J951" s="938"/>
      <c r="K951" s="747"/>
      <c r="L951" s="747"/>
      <c r="M951" s="972"/>
      <c r="N951" s="972"/>
      <c r="O951" s="972"/>
    </row>
    <row r="952" spans="1:15" s="262" customFormat="1" ht="14.25">
      <c r="A952" s="1874"/>
      <c r="B952" s="1877"/>
      <c r="C952" s="542">
        <v>4823</v>
      </c>
      <c r="D952" s="490" t="s">
        <v>69</v>
      </c>
      <c r="E952" s="935">
        <f>E954+E955+E956</f>
        <v>351.64</v>
      </c>
      <c r="F952" s="935">
        <f>F954+F955+F956</f>
        <v>1538.1999999999998</v>
      </c>
      <c r="G952" s="935">
        <f>G954+G955+G956</f>
        <v>2308.8920000000007</v>
      </c>
      <c r="H952" s="935">
        <f t="shared" si="90"/>
        <v>770.69200000000092</v>
      </c>
      <c r="I952" s="935">
        <f t="shared" si="91"/>
        <v>1957.2520000000009</v>
      </c>
      <c r="J952" s="935"/>
      <c r="K952" s="935">
        <f>K954+K955+K956</f>
        <v>2308.8920000000007</v>
      </c>
      <c r="L952" s="935">
        <f>L954+L955+L956</f>
        <v>2308.8920000000007</v>
      </c>
      <c r="M952" s="972"/>
      <c r="N952" s="972"/>
      <c r="O952" s="972"/>
    </row>
    <row r="953" spans="1:15" s="262" customFormat="1" ht="14.25">
      <c r="A953" s="1874"/>
      <c r="B953" s="1877"/>
      <c r="C953" s="540"/>
      <c r="D953" s="265" t="s">
        <v>72</v>
      </c>
      <c r="E953" s="938"/>
      <c r="F953" s="938"/>
      <c r="G953" s="747"/>
      <c r="H953" s="747">
        <f t="shared" si="90"/>
        <v>0</v>
      </c>
      <c r="I953" s="747">
        <f t="shared" si="91"/>
        <v>0</v>
      </c>
      <c r="J953" s="938"/>
      <c r="K953" s="747"/>
      <c r="L953" s="747"/>
      <c r="M953" s="972"/>
      <c r="N953" s="745"/>
      <c r="O953" s="972"/>
    </row>
    <row r="954" spans="1:15" s="260" customFormat="1" ht="40.5">
      <c r="A954" s="1874"/>
      <c r="B954" s="1877"/>
      <c r="C954" s="540"/>
      <c r="D954" s="265" t="s">
        <v>277</v>
      </c>
      <c r="E954" s="749"/>
      <c r="F954" s="747">
        <v>11.3</v>
      </c>
      <c r="G954" s="747">
        <v>11.3</v>
      </c>
      <c r="H954" s="747">
        <f t="shared" si="90"/>
        <v>0</v>
      </c>
      <c r="I954" s="747">
        <f t="shared" si="91"/>
        <v>11.3</v>
      </c>
      <c r="J954" s="938"/>
      <c r="K954" s="747">
        <v>11.3</v>
      </c>
      <c r="L954" s="747">
        <v>11.3</v>
      </c>
      <c r="M954" s="745">
        <f>+G954/12*3</f>
        <v>2.8250000000000002</v>
      </c>
      <c r="N954" s="745">
        <f>+G954/12*6</f>
        <v>5.65</v>
      </c>
      <c r="O954" s="745">
        <f>+G954/12*9</f>
        <v>8.4750000000000014</v>
      </c>
    </row>
    <row r="955" spans="1:15" ht="27.95" customHeight="1">
      <c r="A955" s="1874"/>
      <c r="B955" s="1877"/>
      <c r="C955" s="540"/>
      <c r="D955" s="265" t="s">
        <v>275</v>
      </c>
      <c r="E955" s="749">
        <v>351.64</v>
      </c>
      <c r="F955" s="747">
        <v>1475.3</v>
      </c>
      <c r="G955" s="747">
        <v>2092.9920000000006</v>
      </c>
      <c r="H955" s="747">
        <f t="shared" si="90"/>
        <v>617.69200000000069</v>
      </c>
      <c r="I955" s="747">
        <f t="shared" si="91"/>
        <v>1741.3520000000008</v>
      </c>
      <c r="J955" s="938"/>
      <c r="K955" s="747">
        <v>2092.9920000000006</v>
      </c>
      <c r="L955" s="747">
        <v>2092.9920000000006</v>
      </c>
      <c r="M955" s="745">
        <f>+G955/12*3</f>
        <v>523.24800000000016</v>
      </c>
      <c r="N955" s="745">
        <f>+G955/12*6</f>
        <v>1046.4960000000003</v>
      </c>
      <c r="O955" s="745">
        <f>+G955/12*9</f>
        <v>1569.7440000000006</v>
      </c>
    </row>
    <row r="956" spans="1:15" ht="14.25">
      <c r="A956" s="1874"/>
      <c r="B956" s="1877"/>
      <c r="C956" s="540"/>
      <c r="D956" s="265" t="s">
        <v>276</v>
      </c>
      <c r="E956" s="1165"/>
      <c r="F956" s="747">
        <v>51.599999999999994</v>
      </c>
      <c r="G956" s="747">
        <v>204.6</v>
      </c>
      <c r="H956" s="747">
        <f t="shared" si="90"/>
        <v>153</v>
      </c>
      <c r="I956" s="747">
        <f t="shared" si="91"/>
        <v>204.6</v>
      </c>
      <c r="J956" s="938"/>
      <c r="K956" s="747">
        <v>204.6</v>
      </c>
      <c r="L956" s="747">
        <v>204.6</v>
      </c>
      <c r="N956" s="973"/>
    </row>
    <row r="957" spans="1:15" ht="31.5" customHeight="1">
      <c r="A957" s="1874"/>
      <c r="B957" s="1877"/>
      <c r="C957" s="543" t="s">
        <v>422</v>
      </c>
      <c r="D957" s="518" t="s">
        <v>446</v>
      </c>
      <c r="E957" s="938"/>
      <c r="F957" s="938"/>
      <c r="G957" s="747"/>
      <c r="H957" s="747">
        <f t="shared" si="90"/>
        <v>0</v>
      </c>
      <c r="I957" s="747">
        <f t="shared" si="91"/>
        <v>0</v>
      </c>
      <c r="J957" s="938"/>
      <c r="K957" s="938"/>
      <c r="L957" s="938"/>
      <c r="N957" s="973"/>
    </row>
    <row r="958" spans="1:15" s="275" customFormat="1" ht="14.25">
      <c r="A958" s="1874"/>
      <c r="B958" s="1877"/>
      <c r="C958" s="540">
        <v>4861</v>
      </c>
      <c r="D958" s="266" t="s">
        <v>70</v>
      </c>
      <c r="E958" s="938"/>
      <c r="F958" s="938"/>
      <c r="G958" s="747"/>
      <c r="H958" s="747">
        <f t="shared" si="90"/>
        <v>0</v>
      </c>
      <c r="I958" s="747">
        <f t="shared" si="91"/>
        <v>0</v>
      </c>
      <c r="J958" s="938"/>
      <c r="K958" s="938"/>
      <c r="L958" s="938"/>
      <c r="M958" s="923"/>
      <c r="N958" s="920"/>
      <c r="O958" s="973"/>
    </row>
    <row r="959" spans="1:15" ht="14.25">
      <c r="A959" s="1875"/>
      <c r="B959" s="1878"/>
      <c r="C959" s="540">
        <v>4891</v>
      </c>
      <c r="D959" s="266" t="s">
        <v>71</v>
      </c>
      <c r="E959" s="747"/>
      <c r="F959" s="747"/>
      <c r="G959" s="747"/>
      <c r="H959" s="747">
        <f t="shared" si="90"/>
        <v>0</v>
      </c>
      <c r="I959" s="747">
        <f t="shared" si="91"/>
        <v>0</v>
      </c>
      <c r="J959" s="747"/>
      <c r="K959" s="747"/>
      <c r="L959" s="747"/>
      <c r="M959" s="974"/>
    </row>
    <row r="960" spans="1:15" s="27" customFormat="1" ht="42.75">
      <c r="A960" s="1862" t="s">
        <v>438</v>
      </c>
      <c r="B960" s="1862"/>
      <c r="C960" s="276"/>
      <c r="D960" s="36" t="s">
        <v>73</v>
      </c>
      <c r="E960" s="939">
        <f>SUM(E962:E969)</f>
        <v>0</v>
      </c>
      <c r="F960" s="939">
        <f>SUM(F962:F969)</f>
        <v>0</v>
      </c>
      <c r="G960" s="939">
        <f>SUM(G962:G969)</f>
        <v>0</v>
      </c>
      <c r="H960" s="939">
        <f t="shared" si="90"/>
        <v>0</v>
      </c>
      <c r="I960" s="939">
        <f>+I966+I967+I968+I969</f>
        <v>0</v>
      </c>
      <c r="J960" s="939"/>
      <c r="K960" s="939">
        <f>SUM(K962:K969)</f>
        <v>0</v>
      </c>
      <c r="L960" s="939">
        <f>SUM(L962:L969)</f>
        <v>0</v>
      </c>
      <c r="M960" s="975"/>
      <c r="N960" s="975"/>
      <c r="O960" s="975"/>
    </row>
    <row r="961" spans="1:15" s="20" customFormat="1" ht="23.25" customHeight="1">
      <c r="A961" s="624" t="s">
        <v>439</v>
      </c>
      <c r="B961" s="1201" t="s">
        <v>440</v>
      </c>
      <c r="C961" s="277"/>
      <c r="D961" s="17" t="s">
        <v>72</v>
      </c>
      <c r="E961" s="940"/>
      <c r="F961" s="940"/>
      <c r="G961" s="940"/>
      <c r="H961" s="940">
        <f t="shared" si="90"/>
        <v>0</v>
      </c>
      <c r="I961" s="409">
        <f t="shared" ref="I961:I974" si="92">G961-E961</f>
        <v>0</v>
      </c>
      <c r="J961" s="940"/>
      <c r="K961" s="940"/>
      <c r="L961" s="940"/>
      <c r="M961" s="976"/>
      <c r="N961" s="976"/>
      <c r="O961" s="976"/>
    </row>
    <row r="962" spans="1:15" s="20" customFormat="1" ht="28.5">
      <c r="A962" s="1870">
        <v>1080</v>
      </c>
      <c r="B962" s="1870">
        <v>11011</v>
      </c>
      <c r="C962" s="277">
        <v>5111</v>
      </c>
      <c r="D962" s="18" t="s">
        <v>696</v>
      </c>
      <c r="E962" s="940"/>
      <c r="F962" s="940"/>
      <c r="G962" s="940"/>
      <c r="H962" s="409">
        <f t="shared" si="90"/>
        <v>0</v>
      </c>
      <c r="I962" s="409">
        <f t="shared" si="92"/>
        <v>0</v>
      </c>
      <c r="J962" s="940"/>
      <c r="K962" s="940"/>
      <c r="L962" s="940"/>
      <c r="M962" s="976"/>
      <c r="N962" s="976"/>
      <c r="O962" s="976"/>
    </row>
    <row r="963" spans="1:15" s="20" customFormat="1" ht="28.5">
      <c r="A963" s="1871"/>
      <c r="B963" s="1871"/>
      <c r="C963" s="277">
        <v>5112</v>
      </c>
      <c r="D963" s="18" t="s">
        <v>697</v>
      </c>
      <c r="E963" s="940"/>
      <c r="F963" s="940"/>
      <c r="G963" s="940"/>
      <c r="H963" s="409">
        <f t="shared" si="90"/>
        <v>0</v>
      </c>
      <c r="I963" s="409">
        <f t="shared" si="92"/>
        <v>0</v>
      </c>
      <c r="J963" s="940"/>
      <c r="K963" s="940"/>
      <c r="L963" s="940"/>
      <c r="M963" s="976"/>
      <c r="N963" s="976"/>
      <c r="O963" s="976"/>
    </row>
    <row r="964" spans="1:15" s="20" customFormat="1" ht="13.5" customHeight="1">
      <c r="A964" s="1871"/>
      <c r="B964" s="1871"/>
      <c r="C964" s="277" t="s">
        <v>698</v>
      </c>
      <c r="D964" s="18" t="s">
        <v>673</v>
      </c>
      <c r="E964" s="940"/>
      <c r="F964" s="940"/>
      <c r="G964" s="940"/>
      <c r="H964" s="409">
        <f t="shared" si="90"/>
        <v>0</v>
      </c>
      <c r="I964" s="409">
        <f t="shared" si="92"/>
        <v>0</v>
      </c>
      <c r="J964" s="940"/>
      <c r="K964" s="940"/>
      <c r="L964" s="940"/>
      <c r="M964" s="976"/>
      <c r="N964" s="976"/>
      <c r="O964" s="976"/>
    </row>
    <row r="965" spans="1:15" s="20" customFormat="1" ht="28.5">
      <c r="A965" s="1871"/>
      <c r="B965" s="1871"/>
      <c r="C965" s="277">
        <v>5121</v>
      </c>
      <c r="D965" s="264" t="s">
        <v>74</v>
      </c>
      <c r="E965" s="940"/>
      <c r="F965" s="940"/>
      <c r="G965" s="940"/>
      <c r="H965" s="409">
        <f t="shared" si="90"/>
        <v>0</v>
      </c>
      <c r="I965" s="409">
        <f t="shared" si="92"/>
        <v>0</v>
      </c>
      <c r="J965" s="940"/>
      <c r="K965" s="940"/>
      <c r="L965" s="940"/>
      <c r="M965" s="976"/>
      <c r="N965" s="976"/>
      <c r="O965" s="976"/>
    </row>
    <row r="966" spans="1:15" s="33" customFormat="1" ht="15.75" customHeight="1">
      <c r="A966" s="1871"/>
      <c r="B966" s="1871"/>
      <c r="C966" s="251">
        <v>5122</v>
      </c>
      <c r="D966" s="21" t="s">
        <v>75</v>
      </c>
      <c r="E966" s="941"/>
      <c r="F966" s="941"/>
      <c r="G966" s="409"/>
      <c r="H966" s="409">
        <f t="shared" si="90"/>
        <v>0</v>
      </c>
      <c r="I966" s="409">
        <f t="shared" si="92"/>
        <v>0</v>
      </c>
      <c r="J966" s="941"/>
      <c r="K966" s="409"/>
      <c r="L966" s="409"/>
      <c r="M966" s="977"/>
      <c r="N966" s="977"/>
      <c r="O966" s="977"/>
    </row>
    <row r="967" spans="1:15" s="33" customFormat="1" ht="15.75" customHeight="1">
      <c r="A967" s="1871"/>
      <c r="B967" s="1871"/>
      <c r="C967" s="251">
        <v>5129</v>
      </c>
      <c r="D967" s="21" t="s">
        <v>76</v>
      </c>
      <c r="E967" s="941"/>
      <c r="F967" s="941"/>
      <c r="G967" s="409"/>
      <c r="H967" s="409">
        <f t="shared" si="90"/>
        <v>0</v>
      </c>
      <c r="I967" s="409">
        <f t="shared" si="92"/>
        <v>0</v>
      </c>
      <c r="J967" s="941"/>
      <c r="K967" s="409"/>
      <c r="L967" s="409"/>
      <c r="M967" s="977"/>
      <c r="N967" s="977"/>
      <c r="O967" s="977"/>
    </row>
    <row r="968" spans="1:15" s="33" customFormat="1" ht="28.5">
      <c r="A968" s="1871"/>
      <c r="B968" s="1871"/>
      <c r="C968" s="251">
        <v>5132</v>
      </c>
      <c r="D968" s="21" t="s">
        <v>77</v>
      </c>
      <c r="E968" s="941"/>
      <c r="F968" s="941"/>
      <c r="G968" s="409"/>
      <c r="H968" s="409">
        <f t="shared" si="90"/>
        <v>0</v>
      </c>
      <c r="I968" s="409">
        <f t="shared" si="92"/>
        <v>0</v>
      </c>
      <c r="J968" s="941"/>
      <c r="K968" s="409"/>
      <c r="L968" s="409"/>
      <c r="M968" s="977"/>
      <c r="N968" s="977"/>
      <c r="O968" s="977"/>
    </row>
    <row r="969" spans="1:15" s="33" customFormat="1" ht="15.75" customHeight="1">
      <c r="A969" s="1872"/>
      <c r="B969" s="1872"/>
      <c r="C969" s="251" t="s">
        <v>699</v>
      </c>
      <c r="D969" s="21" t="s">
        <v>700</v>
      </c>
      <c r="E969" s="941"/>
      <c r="F969" s="941"/>
      <c r="G969" s="409"/>
      <c r="H969" s="409">
        <f t="shared" si="90"/>
        <v>0</v>
      </c>
      <c r="I969" s="409">
        <f t="shared" si="92"/>
        <v>0</v>
      </c>
      <c r="J969" s="941"/>
      <c r="K969" s="409"/>
      <c r="L969" s="409"/>
      <c r="M969" s="977"/>
      <c r="N969" s="977"/>
      <c r="O969" s="977"/>
    </row>
    <row r="970" spans="1:15" s="171" customFormat="1" ht="14.25" customHeight="1">
      <c r="A970" s="1873" t="s">
        <v>672</v>
      </c>
      <c r="B970" s="1876" t="s">
        <v>6508</v>
      </c>
      <c r="C970" s="534"/>
      <c r="D970" s="264" t="s">
        <v>279</v>
      </c>
      <c r="E970" s="942">
        <v>100</v>
      </c>
      <c r="F970" s="942">
        <v>104</v>
      </c>
      <c r="G970" s="942">
        <v>104</v>
      </c>
      <c r="H970" s="942">
        <f>+G970-F970</f>
        <v>0</v>
      </c>
      <c r="I970" s="942">
        <f t="shared" si="92"/>
        <v>4</v>
      </c>
      <c r="J970" s="942"/>
      <c r="K970" s="942">
        <v>104</v>
      </c>
      <c r="L970" s="942">
        <v>104</v>
      </c>
      <c r="M970" s="750"/>
      <c r="N970" s="750"/>
      <c r="O970" s="750"/>
    </row>
    <row r="971" spans="1:15" s="171" customFormat="1" ht="13.5" customHeight="1">
      <c r="A971" s="1874"/>
      <c r="B971" s="1877"/>
      <c r="C971" s="535"/>
      <c r="D971" s="265"/>
      <c r="E971" s="943"/>
      <c r="F971" s="943"/>
      <c r="G971" s="943"/>
      <c r="H971" s="943">
        <f>+G971-F971</f>
        <v>0</v>
      </c>
      <c r="I971" s="943">
        <f t="shared" si="92"/>
        <v>0</v>
      </c>
      <c r="J971" s="943"/>
      <c r="K971" s="943"/>
      <c r="L971" s="943"/>
      <c r="M971" s="750"/>
      <c r="N971" s="750"/>
      <c r="O971" s="750"/>
    </row>
    <row r="972" spans="1:15" s="171" customFormat="1" ht="14.25" customHeight="1">
      <c r="A972" s="1874"/>
      <c r="B972" s="1877"/>
      <c r="C972" s="535"/>
      <c r="D972" s="266" t="s">
        <v>32</v>
      </c>
      <c r="E972" s="943">
        <v>1</v>
      </c>
      <c r="F972" s="943">
        <v>1</v>
      </c>
      <c r="G972" s="943">
        <v>1</v>
      </c>
      <c r="H972" s="943">
        <f>+G972-F972</f>
        <v>0</v>
      </c>
      <c r="I972" s="943">
        <f t="shared" si="92"/>
        <v>0</v>
      </c>
      <c r="J972" s="943"/>
      <c r="K972" s="943">
        <v>1</v>
      </c>
      <c r="L972" s="943">
        <v>1</v>
      </c>
      <c r="M972" s="750"/>
      <c r="N972" s="750"/>
      <c r="O972" s="750"/>
    </row>
    <row r="973" spans="1:15" s="259" customFormat="1" ht="14.25" customHeight="1">
      <c r="A973" s="1874"/>
      <c r="B973" s="1877"/>
      <c r="C973" s="535"/>
      <c r="D973" s="265"/>
      <c r="E973" s="748"/>
      <c r="F973" s="748"/>
      <c r="G973" s="748"/>
      <c r="H973" s="748">
        <f>+G973-F973</f>
        <v>0</v>
      </c>
      <c r="I973" s="748">
        <f t="shared" si="92"/>
        <v>0</v>
      </c>
      <c r="J973" s="748"/>
      <c r="K973" s="748"/>
      <c r="L973" s="748"/>
      <c r="M973" s="971"/>
      <c r="N973" s="971"/>
      <c r="O973" s="971"/>
    </row>
    <row r="974" spans="1:15" s="258" customFormat="1" ht="14.25" customHeight="1">
      <c r="A974" s="1874"/>
      <c r="B974" s="1877"/>
      <c r="C974" s="536"/>
      <c r="D974" s="274" t="s">
        <v>33</v>
      </c>
      <c r="E974" s="934">
        <f>+E976+E1040</f>
        <v>567924.37</v>
      </c>
      <c r="F974" s="934">
        <f>+F976+F1040</f>
        <v>603775.50000000012</v>
      </c>
      <c r="G974" s="934">
        <f>+G976+G1040</f>
        <v>656664.91199999989</v>
      </c>
      <c r="H974" s="934">
        <f>+G974-F974</f>
        <v>52889.411999999778</v>
      </c>
      <c r="I974" s="934">
        <f t="shared" si="92"/>
        <v>88740.541999999899</v>
      </c>
      <c r="J974" s="934"/>
      <c r="K974" s="934">
        <f>+K976+K1040</f>
        <v>632339.01199999999</v>
      </c>
      <c r="L974" s="934">
        <f>+L976+L1040</f>
        <v>636211.51199999999</v>
      </c>
      <c r="M974" s="962">
        <f>SUM(M980:M1035)</f>
        <v>116795.01966666667</v>
      </c>
      <c r="N974" s="962">
        <f>SUM(N980:N1035)</f>
        <v>280905.97266666673</v>
      </c>
      <c r="O974" s="962">
        <f>SUM(O980:O1035)</f>
        <v>445016.92566666665</v>
      </c>
    </row>
    <row r="975" spans="1:15" s="258" customFormat="1" ht="14.25" customHeight="1">
      <c r="A975" s="1874"/>
      <c r="B975" s="1877"/>
      <c r="C975" s="537"/>
      <c r="D975" s="17" t="s">
        <v>390</v>
      </c>
      <c r="E975" s="748"/>
      <c r="F975" s="748"/>
      <c r="G975" s="748"/>
      <c r="H975" s="934"/>
      <c r="I975" s="934"/>
      <c r="J975" s="748"/>
      <c r="K975" s="748"/>
      <c r="L975" s="748"/>
      <c r="M975" s="962"/>
      <c r="N975" s="962"/>
      <c r="O975" s="962"/>
    </row>
    <row r="976" spans="1:15" s="258" customFormat="1" ht="14.25" customHeight="1">
      <c r="A976" s="1874"/>
      <c r="B976" s="1877"/>
      <c r="C976" s="538"/>
      <c r="D976" s="267" t="s">
        <v>36</v>
      </c>
      <c r="E976" s="934">
        <f>E978+SUM(E984:E1039)-E984-E989-E997-E1011-E1015-E1032</f>
        <v>567924.37</v>
      </c>
      <c r="F976" s="934">
        <f>F978+SUM(F984:F1039)-F984-F989-F997-F1011-F1015-F1032</f>
        <v>603775.50000000012</v>
      </c>
      <c r="G976" s="934">
        <f>G978+SUM(G984:G1039)-G984-G989-G997-G1011-G1015-G1032</f>
        <v>656664.91199999989</v>
      </c>
      <c r="H976" s="934">
        <f>+G976-F976</f>
        <v>52889.411999999778</v>
      </c>
      <c r="I976" s="934">
        <f t="shared" ref="I976:I1007" si="93">G976-E976</f>
        <v>88740.541999999899</v>
      </c>
      <c r="J976" s="934"/>
      <c r="K976" s="934">
        <f>K978+SUM(K984:K1039)-K984-K989-K997-K1011-K1015-K1032</f>
        <v>632339.01199999999</v>
      </c>
      <c r="L976" s="934">
        <f>L978+SUM(L984:L1039)-L984-L989-L997-L1011-L1015-L1032</f>
        <v>636211.51199999999</v>
      </c>
      <c r="M976" s="962"/>
      <c r="N976" s="962"/>
      <c r="O976" s="962"/>
    </row>
    <row r="977" spans="1:15" s="258" customFormat="1" ht="13.5" customHeight="1">
      <c r="A977" s="1874"/>
      <c r="B977" s="1877"/>
      <c r="C977" s="534"/>
      <c r="D977" s="265" t="s">
        <v>72</v>
      </c>
      <c r="E977" s="749"/>
      <c r="F977" s="749"/>
      <c r="G977" s="748"/>
      <c r="H977" s="748">
        <f t="shared" ref="H977:H1049" si="94">+G977-F977</f>
        <v>0</v>
      </c>
      <c r="I977" s="749">
        <f t="shared" si="93"/>
        <v>0</v>
      </c>
      <c r="J977" s="749"/>
      <c r="K977" s="749"/>
      <c r="L977" s="749"/>
      <c r="M977" s="962"/>
      <c r="N977" s="962"/>
      <c r="O977" s="962"/>
    </row>
    <row r="978" spans="1:15" s="258" customFormat="1" ht="14.25" customHeight="1">
      <c r="A978" s="1874"/>
      <c r="B978" s="1877"/>
      <c r="C978" s="539"/>
      <c r="D978" s="490" t="s">
        <v>473</v>
      </c>
      <c r="E978" s="935">
        <f>SUM(E980:E982)</f>
        <v>458064.35</v>
      </c>
      <c r="F978" s="935">
        <f>SUM(F980:F982)</f>
        <v>505384.30000000005</v>
      </c>
      <c r="G978" s="935">
        <f>SUM(G980:G982)</f>
        <v>567791.19999999995</v>
      </c>
      <c r="H978" s="935">
        <f t="shared" si="94"/>
        <v>62406.899999999907</v>
      </c>
      <c r="I978" s="935">
        <f t="shared" si="93"/>
        <v>109726.84999999998</v>
      </c>
      <c r="J978" s="935"/>
      <c r="K978" s="935">
        <f>SUM(K980:K982)</f>
        <v>543465.29999999993</v>
      </c>
      <c r="L978" s="935">
        <f>SUM(L980:L982)</f>
        <v>547337.79999999993</v>
      </c>
      <c r="M978" s="962">
        <f>+G978/G970/12</f>
        <v>454.96089743589738</v>
      </c>
      <c r="N978" s="962"/>
      <c r="O978" s="962"/>
    </row>
    <row r="979" spans="1:15" s="258" customFormat="1">
      <c r="A979" s="1874"/>
      <c r="B979" s="1877"/>
      <c r="C979" s="534"/>
      <c r="D979" s="265" t="s">
        <v>72</v>
      </c>
      <c r="E979" s="749"/>
      <c r="F979" s="749"/>
      <c r="G979" s="748"/>
      <c r="H979" s="748">
        <f t="shared" si="94"/>
        <v>0</v>
      </c>
      <c r="I979" s="749">
        <f t="shared" si="93"/>
        <v>0</v>
      </c>
      <c r="J979" s="749"/>
      <c r="K979" s="749"/>
      <c r="L979" s="749"/>
      <c r="M979" s="962"/>
      <c r="N979" s="962"/>
      <c r="O979" s="962"/>
    </row>
    <row r="980" spans="1:15" s="258" customFormat="1" ht="42.75">
      <c r="A980" s="1874"/>
      <c r="B980" s="1877"/>
      <c r="C980" s="540" t="s">
        <v>271</v>
      </c>
      <c r="D980" s="268" t="s">
        <v>37</v>
      </c>
      <c r="E980" s="749">
        <v>405065.55</v>
      </c>
      <c r="F980" s="749">
        <v>475572.7</v>
      </c>
      <c r="G980" s="749">
        <v>537267</v>
      </c>
      <c r="H980" s="749"/>
      <c r="I980" s="749"/>
      <c r="J980" s="749"/>
      <c r="K980" s="749">
        <v>512709.5</v>
      </c>
      <c r="L980" s="749">
        <v>516383.9</v>
      </c>
      <c r="M980" s="962">
        <f>+G980/12*2</f>
        <v>89544.5</v>
      </c>
      <c r="N980" s="962">
        <f>+G980/12*5</f>
        <v>223861.25</v>
      </c>
      <c r="O980" s="962">
        <f>+G980/12*8</f>
        <v>358178</v>
      </c>
    </row>
    <row r="981" spans="1:15" s="260" customFormat="1" ht="42.75">
      <c r="A981" s="1874"/>
      <c r="B981" s="1877"/>
      <c r="C981" s="540" t="s">
        <v>272</v>
      </c>
      <c r="D981" s="269" t="s">
        <v>38</v>
      </c>
      <c r="E981" s="749">
        <v>45664.2</v>
      </c>
      <c r="F981" s="749">
        <v>20567.7</v>
      </c>
      <c r="G981" s="749">
        <v>20744.099999999999</v>
      </c>
      <c r="H981" s="749"/>
      <c r="I981" s="749"/>
      <c r="J981" s="749"/>
      <c r="K981" s="749">
        <v>20859.7</v>
      </c>
      <c r="L981" s="749">
        <v>20900.7</v>
      </c>
      <c r="M981" s="962">
        <f>+G981/12*2</f>
        <v>3457.35</v>
      </c>
      <c r="N981" s="962">
        <f>+G981/12*5</f>
        <v>8643.375</v>
      </c>
      <c r="O981" s="962">
        <f>+G981/12*8</f>
        <v>13829.4</v>
      </c>
    </row>
    <row r="982" spans="1:15" s="260" customFormat="1" ht="42.75">
      <c r="A982" s="1874"/>
      <c r="B982" s="1877"/>
      <c r="C982" s="540" t="s">
        <v>273</v>
      </c>
      <c r="D982" s="269" t="s">
        <v>39</v>
      </c>
      <c r="E982" s="749">
        <v>7334.6</v>
      </c>
      <c r="F982" s="749">
        <v>9243.9</v>
      </c>
      <c r="G982" s="749">
        <v>9780.1</v>
      </c>
      <c r="H982" s="749"/>
      <c r="I982" s="749"/>
      <c r="J982" s="749"/>
      <c r="K982" s="749">
        <v>9896.1</v>
      </c>
      <c r="L982" s="749">
        <v>10053.200000000001</v>
      </c>
      <c r="M982" s="962">
        <f>+G982/12*2</f>
        <v>1630.0166666666667</v>
      </c>
      <c r="N982" s="962">
        <f>+G982/12*5</f>
        <v>4075.0416666666665</v>
      </c>
      <c r="O982" s="962">
        <f>+G982/12*8</f>
        <v>6520.0666666666666</v>
      </c>
    </row>
    <row r="983" spans="1:15" s="260" customFormat="1" ht="14.25">
      <c r="A983" s="1874"/>
      <c r="B983" s="1877"/>
      <c r="C983" s="541"/>
      <c r="D983" s="491"/>
      <c r="E983" s="751"/>
      <c r="F983" s="751"/>
      <c r="G983" s="751"/>
      <c r="H983" s="751">
        <f t="shared" si="94"/>
        <v>0</v>
      </c>
      <c r="I983" s="751">
        <f t="shared" si="93"/>
        <v>0</v>
      </c>
      <c r="J983" s="751"/>
      <c r="K983" s="751"/>
      <c r="L983" s="751"/>
      <c r="M983" s="745"/>
      <c r="N983" s="745"/>
      <c r="O983" s="745"/>
    </row>
    <row r="984" spans="1:15" s="260" customFormat="1" ht="28.5">
      <c r="A984" s="1874"/>
      <c r="B984" s="1877"/>
      <c r="C984" s="542">
        <v>4212</v>
      </c>
      <c r="D984" s="490" t="s">
        <v>40</v>
      </c>
      <c r="E984" s="935">
        <f>E986+E987+E988</f>
        <v>18016.449999999997</v>
      </c>
      <c r="F984" s="935">
        <f>F986+F987+F988</f>
        <v>24776.1</v>
      </c>
      <c r="G984" s="935">
        <f>G986+G987+G988</f>
        <v>0</v>
      </c>
      <c r="H984" s="935">
        <f t="shared" si="94"/>
        <v>-24776.1</v>
      </c>
      <c r="I984" s="935">
        <f t="shared" si="93"/>
        <v>-18016.449999999997</v>
      </c>
      <c r="J984" s="935"/>
      <c r="K984" s="935">
        <f>K986+K987+K988</f>
        <v>0</v>
      </c>
      <c r="L984" s="935">
        <f>L986+L987+L988</f>
        <v>0</v>
      </c>
      <c r="M984" s="745"/>
      <c r="N984" s="745"/>
      <c r="O984" s="745"/>
    </row>
    <row r="985" spans="1:15" s="260" customFormat="1">
      <c r="A985" s="1874"/>
      <c r="B985" s="1877"/>
      <c r="C985" s="540"/>
      <c r="D985" s="265" t="s">
        <v>72</v>
      </c>
      <c r="E985" s="747"/>
      <c r="F985" s="747"/>
      <c r="G985" s="747"/>
      <c r="H985" s="747">
        <f t="shared" si="94"/>
        <v>0</v>
      </c>
      <c r="I985" s="747">
        <f t="shared" si="93"/>
        <v>0</v>
      </c>
      <c r="J985" s="747"/>
      <c r="K985" s="747"/>
      <c r="L985" s="747"/>
      <c r="M985" s="745"/>
      <c r="N985" s="745"/>
      <c r="O985" s="745"/>
    </row>
    <row r="986" spans="1:15" s="260" customFormat="1">
      <c r="A986" s="1874"/>
      <c r="B986" s="1877"/>
      <c r="C986" s="540"/>
      <c r="D986" s="265" t="s">
        <v>40</v>
      </c>
      <c r="E986" s="747">
        <v>8329.2199999999993</v>
      </c>
      <c r="F986" s="747">
        <v>10608.2</v>
      </c>
      <c r="G986" s="747"/>
      <c r="H986" s="747">
        <f t="shared" si="94"/>
        <v>-10608.2</v>
      </c>
      <c r="I986" s="747">
        <f t="shared" si="93"/>
        <v>-8329.2199999999993</v>
      </c>
      <c r="J986" s="747"/>
      <c r="K986" s="747"/>
      <c r="L986" s="747"/>
      <c r="M986" s="745">
        <f>+G986/12*3</f>
        <v>0</v>
      </c>
      <c r="N986" s="745">
        <f>+G986/12*6</f>
        <v>0</v>
      </c>
      <c r="O986" s="745">
        <f>+G986/12*9</f>
        <v>0</v>
      </c>
    </row>
    <row r="987" spans="1:15" s="260" customFormat="1" ht="27">
      <c r="A987" s="1874"/>
      <c r="B987" s="1877"/>
      <c r="C987" s="540"/>
      <c r="D987" s="265" t="s">
        <v>280</v>
      </c>
      <c r="E987" s="747"/>
      <c r="F987" s="747"/>
      <c r="G987" s="747"/>
      <c r="H987" s="747">
        <f t="shared" si="94"/>
        <v>0</v>
      </c>
      <c r="I987" s="747">
        <f t="shared" si="93"/>
        <v>0</v>
      </c>
      <c r="J987" s="747"/>
      <c r="K987" s="747"/>
      <c r="L987" s="747"/>
      <c r="M987" s="745"/>
      <c r="N987" s="745"/>
      <c r="O987" s="745"/>
    </row>
    <row r="988" spans="1:15" s="260" customFormat="1" ht="27">
      <c r="A988" s="1874"/>
      <c r="B988" s="1877"/>
      <c r="C988" s="540"/>
      <c r="D988" s="265" t="s">
        <v>392</v>
      </c>
      <c r="E988" s="747">
        <v>9687.23</v>
      </c>
      <c r="F988" s="747">
        <v>14167.9</v>
      </c>
      <c r="G988" s="747"/>
      <c r="H988" s="747">
        <f t="shared" si="94"/>
        <v>-14167.9</v>
      </c>
      <c r="I988" s="747">
        <f t="shared" si="93"/>
        <v>-9687.23</v>
      </c>
      <c r="J988" s="747"/>
      <c r="K988" s="747"/>
      <c r="L988" s="747"/>
      <c r="M988" s="745">
        <f>+G988/12*3</f>
        <v>0</v>
      </c>
      <c r="N988" s="745">
        <f>+G988/12*6</f>
        <v>0</v>
      </c>
      <c r="O988" s="745">
        <f>+G988/12*9</f>
        <v>0</v>
      </c>
    </row>
    <row r="989" spans="1:15" s="260" customFormat="1" ht="14.25">
      <c r="A989" s="1874"/>
      <c r="B989" s="1877"/>
      <c r="C989" s="542">
        <v>4213</v>
      </c>
      <c r="D989" s="490" t="s">
        <v>41</v>
      </c>
      <c r="E989" s="935">
        <f>E991+E992</f>
        <v>677.43</v>
      </c>
      <c r="F989" s="935">
        <f>F991+F992</f>
        <v>1678.9</v>
      </c>
      <c r="G989" s="935">
        <f>G991+G992</f>
        <v>0</v>
      </c>
      <c r="H989" s="935">
        <f t="shared" si="94"/>
        <v>-1678.9</v>
      </c>
      <c r="I989" s="935">
        <f t="shared" si="93"/>
        <v>-677.43</v>
      </c>
      <c r="J989" s="935"/>
      <c r="K989" s="935">
        <f>K991+K992</f>
        <v>0</v>
      </c>
      <c r="L989" s="935">
        <f>L991+L992</f>
        <v>0</v>
      </c>
      <c r="M989" s="745"/>
      <c r="N989" s="745"/>
      <c r="O989" s="745"/>
    </row>
    <row r="990" spans="1:15" s="260" customFormat="1">
      <c r="A990" s="1874"/>
      <c r="B990" s="1877"/>
      <c r="C990" s="540"/>
      <c r="D990" s="265" t="s">
        <v>72</v>
      </c>
      <c r="E990" s="747"/>
      <c r="F990" s="747"/>
      <c r="G990" s="747"/>
      <c r="H990" s="747">
        <f t="shared" si="94"/>
        <v>0</v>
      </c>
      <c r="I990" s="747">
        <f t="shared" si="93"/>
        <v>0</v>
      </c>
      <c r="J990" s="747"/>
      <c r="K990" s="747"/>
      <c r="L990" s="747"/>
      <c r="M990" s="745"/>
      <c r="N990" s="745"/>
      <c r="O990" s="745"/>
    </row>
    <row r="991" spans="1:15" s="260" customFormat="1" ht="40.5">
      <c r="A991" s="1874"/>
      <c r="B991" s="1877"/>
      <c r="C991" s="540"/>
      <c r="D991" s="271" t="s">
        <v>42</v>
      </c>
      <c r="E991" s="747">
        <v>677.43</v>
      </c>
      <c r="F991" s="747">
        <v>1678.9</v>
      </c>
      <c r="G991" s="747"/>
      <c r="H991" s="747">
        <f t="shared" si="94"/>
        <v>-1678.9</v>
      </c>
      <c r="I991" s="747">
        <f t="shared" si="93"/>
        <v>-677.43</v>
      </c>
      <c r="J991" s="747"/>
      <c r="K991" s="747"/>
      <c r="L991" s="747"/>
      <c r="M991" s="745">
        <f>+G991/12*3</f>
        <v>0</v>
      </c>
      <c r="N991" s="745">
        <f>+G991/12*6</f>
        <v>0</v>
      </c>
      <c r="O991" s="745">
        <f>+G991/12*9</f>
        <v>0</v>
      </c>
    </row>
    <row r="992" spans="1:15" s="260" customFormat="1" ht="40.5">
      <c r="A992" s="1874"/>
      <c r="B992" s="1877"/>
      <c r="C992" s="540"/>
      <c r="D992" s="271" t="s">
        <v>274</v>
      </c>
      <c r="E992" s="747"/>
      <c r="F992" s="747"/>
      <c r="G992" s="747"/>
      <c r="H992" s="747">
        <f t="shared" si="94"/>
        <v>0</v>
      </c>
      <c r="I992" s="747">
        <f t="shared" si="93"/>
        <v>0</v>
      </c>
      <c r="J992" s="747"/>
      <c r="K992" s="747"/>
      <c r="L992" s="747"/>
      <c r="M992" s="745">
        <f>+G992/12*3</f>
        <v>0</v>
      </c>
      <c r="N992" s="745">
        <f>+G992/12*6</f>
        <v>0</v>
      </c>
      <c r="O992" s="745">
        <f>+G992/12*9</f>
        <v>0</v>
      </c>
    </row>
    <row r="993" spans="1:15" s="260" customFormat="1" ht="14.25">
      <c r="A993" s="1874"/>
      <c r="B993" s="1877"/>
      <c r="C993" s="540">
        <v>4214</v>
      </c>
      <c r="D993" s="270" t="s">
        <v>43</v>
      </c>
      <c r="E993" s="747">
        <v>85740.23</v>
      </c>
      <c r="F993" s="747">
        <v>61866.7</v>
      </c>
      <c r="G993" s="747">
        <v>80786.2</v>
      </c>
      <c r="H993" s="747">
        <f t="shared" si="94"/>
        <v>18919.5</v>
      </c>
      <c r="I993" s="747">
        <f t="shared" si="93"/>
        <v>-4954.0299999999988</v>
      </c>
      <c r="J993" s="747"/>
      <c r="K993" s="747">
        <v>80786.2</v>
      </c>
      <c r="L993" s="747">
        <v>80786.2</v>
      </c>
      <c r="M993" s="745">
        <f>+G993/12*3</f>
        <v>20196.55</v>
      </c>
      <c r="N993" s="745">
        <f>+G993/12*6</f>
        <v>40393.1</v>
      </c>
      <c r="O993" s="745">
        <f>+G993/12*9</f>
        <v>60589.65</v>
      </c>
    </row>
    <row r="994" spans="1:15" s="258" customFormat="1" ht="23.25" customHeight="1">
      <c r="A994" s="1874"/>
      <c r="B994" s="1877"/>
      <c r="C994" s="540">
        <v>4215</v>
      </c>
      <c r="D994" s="270" t="s">
        <v>44</v>
      </c>
      <c r="E994" s="747"/>
      <c r="F994" s="747"/>
      <c r="G994" s="747"/>
      <c r="H994" s="747">
        <f t="shared" si="94"/>
        <v>0</v>
      </c>
      <c r="I994" s="747">
        <f t="shared" si="93"/>
        <v>0</v>
      </c>
      <c r="J994" s="747"/>
      <c r="K994" s="747"/>
      <c r="L994" s="747"/>
      <c r="M994" s="962"/>
      <c r="N994" s="750"/>
      <c r="O994" s="962"/>
    </row>
    <row r="995" spans="1:15" s="171" customFormat="1" ht="28.5">
      <c r="A995" s="1874"/>
      <c r="B995" s="1877"/>
      <c r="C995" s="540">
        <v>4216</v>
      </c>
      <c r="D995" s="270" t="s">
        <v>45</v>
      </c>
      <c r="E995" s="747"/>
      <c r="F995" s="747"/>
      <c r="G995" s="747"/>
      <c r="H995" s="747">
        <f t="shared" si="94"/>
        <v>0</v>
      </c>
      <c r="I995" s="747">
        <f t="shared" si="93"/>
        <v>0</v>
      </c>
      <c r="J995" s="747"/>
      <c r="K995" s="747"/>
      <c r="L995" s="747"/>
      <c r="M995" s="750"/>
      <c r="N995" s="750"/>
      <c r="O995" s="750"/>
    </row>
    <row r="996" spans="1:15" s="171" customFormat="1" ht="28.5">
      <c r="A996" s="1874"/>
      <c r="B996" s="1877"/>
      <c r="C996" s="540">
        <v>4217</v>
      </c>
      <c r="D996" s="270" t="s">
        <v>46</v>
      </c>
      <c r="E996" s="747"/>
      <c r="F996" s="747"/>
      <c r="G996" s="747"/>
      <c r="H996" s="747">
        <f t="shared" si="94"/>
        <v>0</v>
      </c>
      <c r="I996" s="747">
        <f t="shared" si="93"/>
        <v>0</v>
      </c>
      <c r="J996" s="747"/>
      <c r="K996" s="747"/>
      <c r="L996" s="747"/>
      <c r="M996" s="750"/>
      <c r="N996" s="750"/>
      <c r="O996" s="750"/>
    </row>
    <row r="997" spans="1:15" s="171" customFormat="1" ht="42.75">
      <c r="A997" s="1874"/>
      <c r="B997" s="1877"/>
      <c r="C997" s="542"/>
      <c r="D997" s="490" t="s">
        <v>416</v>
      </c>
      <c r="E997" s="935">
        <f>E999+E1000</f>
        <v>236</v>
      </c>
      <c r="F997" s="935">
        <f>F999+F1000</f>
        <v>566.4</v>
      </c>
      <c r="G997" s="935">
        <f>G999+G1000</f>
        <v>566.4</v>
      </c>
      <c r="H997" s="935">
        <f t="shared" si="94"/>
        <v>0</v>
      </c>
      <c r="I997" s="935">
        <f t="shared" si="93"/>
        <v>330.4</v>
      </c>
      <c r="J997" s="935"/>
      <c r="K997" s="935">
        <f>K999+K1000</f>
        <v>566.4</v>
      </c>
      <c r="L997" s="935">
        <f>L999+L1000</f>
        <v>566.4</v>
      </c>
      <c r="M997" s="750"/>
      <c r="N997" s="750"/>
      <c r="O997" s="750"/>
    </row>
    <row r="998" spans="1:15" s="171" customFormat="1">
      <c r="A998" s="1874"/>
      <c r="B998" s="1877"/>
      <c r="C998" s="540"/>
      <c r="D998" s="265" t="s">
        <v>72</v>
      </c>
      <c r="E998" s="748"/>
      <c r="F998" s="748"/>
      <c r="G998" s="748"/>
      <c r="H998" s="748">
        <f t="shared" si="94"/>
        <v>0</v>
      </c>
      <c r="I998" s="748">
        <f t="shared" si="93"/>
        <v>0</v>
      </c>
      <c r="J998" s="748"/>
      <c r="K998" s="748"/>
      <c r="L998" s="748"/>
      <c r="M998" s="750"/>
      <c r="N998" s="750"/>
      <c r="O998" s="750"/>
    </row>
    <row r="999" spans="1:15" s="171" customFormat="1">
      <c r="A999" s="1874"/>
      <c r="B999" s="1877"/>
      <c r="C999" s="540">
        <v>4221</v>
      </c>
      <c r="D999" s="265" t="s">
        <v>47</v>
      </c>
      <c r="E999" s="748">
        <v>236</v>
      </c>
      <c r="F999" s="748">
        <v>566.4</v>
      </c>
      <c r="G999" s="748">
        <v>566.4</v>
      </c>
      <c r="H999" s="748">
        <f t="shared" si="94"/>
        <v>0</v>
      </c>
      <c r="I999" s="748">
        <f t="shared" si="93"/>
        <v>330.4</v>
      </c>
      <c r="J999" s="748"/>
      <c r="K999" s="748">
        <v>566.4</v>
      </c>
      <c r="L999" s="748">
        <v>566.4</v>
      </c>
      <c r="M999" s="745">
        <f>+G999/12*3</f>
        <v>141.6</v>
      </c>
      <c r="N999" s="745">
        <f>+G999/12*6</f>
        <v>283.2</v>
      </c>
      <c r="O999" s="745">
        <f>+G999/12*9</f>
        <v>424.79999999999995</v>
      </c>
    </row>
    <row r="1000" spans="1:15" s="171" customFormat="1" ht="27">
      <c r="A1000" s="1874"/>
      <c r="B1000" s="1877"/>
      <c r="C1000" s="540">
        <v>4222</v>
      </c>
      <c r="D1000" s="265" t="s">
        <v>48</v>
      </c>
      <c r="E1000" s="748"/>
      <c r="F1000" s="748"/>
      <c r="G1000" s="748"/>
      <c r="H1000" s="748">
        <f t="shared" si="94"/>
        <v>0</v>
      </c>
      <c r="I1000" s="748">
        <f t="shared" si="93"/>
        <v>0</v>
      </c>
      <c r="J1000" s="748"/>
      <c r="K1000" s="748"/>
      <c r="L1000" s="748"/>
      <c r="M1000" s="750"/>
      <c r="N1000" s="745"/>
      <c r="O1000" s="750"/>
    </row>
    <row r="1001" spans="1:15" s="260" customFormat="1" ht="14.25">
      <c r="A1001" s="1874"/>
      <c r="B1001" s="1877"/>
      <c r="C1001" s="540">
        <v>4231</v>
      </c>
      <c r="D1001" s="266" t="s">
        <v>49</v>
      </c>
      <c r="E1001" s="748">
        <v>3011.84</v>
      </c>
      <c r="F1001" s="748">
        <v>3258.8</v>
      </c>
      <c r="G1001" s="748">
        <v>3800</v>
      </c>
      <c r="H1001" s="748">
        <f t="shared" si="94"/>
        <v>541.19999999999982</v>
      </c>
      <c r="I1001" s="748">
        <f t="shared" si="93"/>
        <v>788.15999999999985</v>
      </c>
      <c r="J1001" s="748"/>
      <c r="K1001" s="748">
        <v>3800</v>
      </c>
      <c r="L1001" s="748">
        <v>3800</v>
      </c>
      <c r="M1001" s="745">
        <f>+G1001/12*3</f>
        <v>950</v>
      </c>
      <c r="N1001" s="745">
        <f>+G1001/12*6</f>
        <v>1900</v>
      </c>
      <c r="O1001" s="745">
        <f>+G1001/12*9</f>
        <v>2850</v>
      </c>
    </row>
    <row r="1002" spans="1:15" s="260" customFormat="1" ht="28.5">
      <c r="A1002" s="1874"/>
      <c r="B1002" s="1877"/>
      <c r="C1002" s="540">
        <v>4232</v>
      </c>
      <c r="D1002" s="266" t="s">
        <v>50</v>
      </c>
      <c r="E1002" s="748"/>
      <c r="F1002" s="748"/>
      <c r="G1002" s="748"/>
      <c r="H1002" s="748">
        <f t="shared" si="94"/>
        <v>0</v>
      </c>
      <c r="I1002" s="748">
        <f t="shared" si="93"/>
        <v>0</v>
      </c>
      <c r="J1002" s="936"/>
      <c r="K1002" s="748"/>
      <c r="L1002" s="748"/>
      <c r="M1002" s="745"/>
      <c r="N1002" s="745"/>
      <c r="O1002" s="745"/>
    </row>
    <row r="1003" spans="1:15" s="260" customFormat="1" ht="57">
      <c r="A1003" s="1874"/>
      <c r="B1003" s="1877"/>
      <c r="C1003" s="540">
        <v>4233</v>
      </c>
      <c r="D1003" s="266" t="s">
        <v>382</v>
      </c>
      <c r="E1003" s="748"/>
      <c r="F1003" s="748"/>
      <c r="G1003" s="748"/>
      <c r="H1003" s="748">
        <f t="shared" si="94"/>
        <v>0</v>
      </c>
      <c r="I1003" s="748">
        <f t="shared" si="93"/>
        <v>0</v>
      </c>
      <c r="J1003" s="936"/>
      <c r="K1003" s="748"/>
      <c r="L1003" s="748"/>
      <c r="M1003" s="745"/>
      <c r="N1003" s="745"/>
      <c r="O1003" s="745"/>
    </row>
    <row r="1004" spans="1:15" s="260" customFormat="1" ht="28.5">
      <c r="A1004" s="1874"/>
      <c r="B1004" s="1877"/>
      <c r="C1004" s="540">
        <v>4234</v>
      </c>
      <c r="D1004" s="266" t="s">
        <v>51</v>
      </c>
      <c r="E1004" s="747"/>
      <c r="F1004" s="747"/>
      <c r="G1004" s="747"/>
      <c r="H1004" s="747">
        <f t="shared" si="94"/>
        <v>0</v>
      </c>
      <c r="I1004" s="747">
        <f t="shared" si="93"/>
        <v>0</v>
      </c>
      <c r="J1004" s="747"/>
      <c r="K1004" s="747"/>
      <c r="L1004" s="747"/>
      <c r="M1004" s="745"/>
      <c r="N1004" s="962"/>
      <c r="O1004" s="745"/>
    </row>
    <row r="1005" spans="1:15" s="258" customFormat="1" ht="28.5">
      <c r="A1005" s="1874"/>
      <c r="B1005" s="1877"/>
      <c r="C1005" s="540">
        <v>4235</v>
      </c>
      <c r="D1005" s="266" t="s">
        <v>52</v>
      </c>
      <c r="E1005" s="747">
        <v>130</v>
      </c>
      <c r="F1005" s="747">
        <v>675</v>
      </c>
      <c r="G1005" s="747">
        <v>750</v>
      </c>
      <c r="H1005" s="747">
        <f t="shared" si="94"/>
        <v>75</v>
      </c>
      <c r="I1005" s="747">
        <f t="shared" si="93"/>
        <v>620</v>
      </c>
      <c r="J1005" s="747"/>
      <c r="K1005" s="747">
        <v>750</v>
      </c>
      <c r="L1005" s="747">
        <v>750</v>
      </c>
      <c r="M1005" s="745">
        <f>+G1005/12*3</f>
        <v>187.5</v>
      </c>
      <c r="N1005" s="745">
        <f>+G1005/12*6</f>
        <v>375</v>
      </c>
      <c r="O1005" s="745">
        <f>+G1005/12*9</f>
        <v>562.5</v>
      </c>
    </row>
    <row r="1006" spans="1:15" s="260" customFormat="1" ht="28.5">
      <c r="A1006" s="1874"/>
      <c r="B1006" s="1877"/>
      <c r="C1006" s="540">
        <v>4236</v>
      </c>
      <c r="D1006" s="266" t="s">
        <v>53</v>
      </c>
      <c r="E1006" s="747"/>
      <c r="F1006" s="747"/>
      <c r="G1006" s="747"/>
      <c r="H1006" s="747">
        <f t="shared" si="94"/>
        <v>0</v>
      </c>
      <c r="I1006" s="747">
        <f t="shared" si="93"/>
        <v>0</v>
      </c>
      <c r="J1006" s="747"/>
      <c r="K1006" s="747"/>
      <c r="L1006" s="747"/>
      <c r="M1006" s="745"/>
      <c r="N1006" s="962"/>
      <c r="O1006" s="745"/>
    </row>
    <row r="1007" spans="1:15" s="258" customFormat="1" ht="28.5">
      <c r="A1007" s="1874"/>
      <c r="B1007" s="1877"/>
      <c r="C1007" s="540">
        <v>4237</v>
      </c>
      <c r="D1007" s="266" t="s">
        <v>54</v>
      </c>
      <c r="E1007" s="747"/>
      <c r="F1007" s="747"/>
      <c r="G1007" s="747"/>
      <c r="H1007" s="747">
        <f t="shared" si="94"/>
        <v>0</v>
      </c>
      <c r="I1007" s="747">
        <f t="shared" si="93"/>
        <v>0</v>
      </c>
      <c r="J1007" s="747"/>
      <c r="K1007" s="747"/>
      <c r="L1007" s="747"/>
      <c r="M1007" s="962"/>
      <c r="N1007" s="962"/>
      <c r="O1007" s="962"/>
    </row>
    <row r="1008" spans="1:15" s="258" customFormat="1" ht="28.5">
      <c r="A1008" s="1874"/>
      <c r="B1008" s="1877"/>
      <c r="C1008" s="540">
        <v>4239</v>
      </c>
      <c r="D1008" s="264" t="s">
        <v>55</v>
      </c>
      <c r="E1008" s="749"/>
      <c r="F1008" s="749"/>
      <c r="G1008" s="749"/>
      <c r="H1008" s="749">
        <f t="shared" si="94"/>
        <v>0</v>
      </c>
      <c r="I1008" s="749">
        <f t="shared" ref="I1008:I1039" si="95">G1008-E1008</f>
        <v>0</v>
      </c>
      <c r="J1008" s="749"/>
      <c r="K1008" s="749"/>
      <c r="L1008" s="749"/>
      <c r="M1008" s="962"/>
      <c r="N1008" s="962"/>
      <c r="O1008" s="962"/>
    </row>
    <row r="1009" spans="1:15" s="258" customFormat="1" ht="28.5">
      <c r="A1009" s="1874"/>
      <c r="B1009" s="1877"/>
      <c r="C1009" s="540">
        <v>4241</v>
      </c>
      <c r="D1009" s="266" t="s">
        <v>56</v>
      </c>
      <c r="E1009" s="747">
        <v>351.08</v>
      </c>
      <c r="F1009" s="747">
        <v>351.1</v>
      </c>
      <c r="G1009" s="747"/>
      <c r="H1009" s="747">
        <f t="shared" si="94"/>
        <v>-351.1</v>
      </c>
      <c r="I1009" s="747">
        <f t="shared" si="95"/>
        <v>-351.08</v>
      </c>
      <c r="J1009" s="747"/>
      <c r="K1009" s="747"/>
      <c r="L1009" s="747"/>
      <c r="M1009" s="745">
        <f>+G1009/12*3</f>
        <v>0</v>
      </c>
      <c r="N1009" s="745">
        <f>+G1009/12*6</f>
        <v>0</v>
      </c>
      <c r="O1009" s="745">
        <f>+G1009/12*9</f>
        <v>0</v>
      </c>
    </row>
    <row r="1010" spans="1:15" s="258" customFormat="1" ht="42.75">
      <c r="A1010" s="1874"/>
      <c r="B1010" s="1877"/>
      <c r="C1010" s="540">
        <v>4251</v>
      </c>
      <c r="D1010" s="264" t="s">
        <v>57</v>
      </c>
      <c r="E1010" s="749"/>
      <c r="F1010" s="749"/>
      <c r="G1010" s="749"/>
      <c r="H1010" s="749">
        <f t="shared" si="94"/>
        <v>0</v>
      </c>
      <c r="I1010" s="749">
        <f t="shared" si="95"/>
        <v>0</v>
      </c>
      <c r="J1010" s="749"/>
      <c r="K1010" s="749"/>
      <c r="L1010" s="749"/>
      <c r="M1010" s="962"/>
      <c r="N1010" s="962"/>
      <c r="O1010" s="962"/>
    </row>
    <row r="1011" spans="1:15" s="258" customFormat="1" ht="42.75">
      <c r="A1011" s="1874"/>
      <c r="B1011" s="1877"/>
      <c r="C1011" s="542">
        <v>4252</v>
      </c>
      <c r="D1011" s="490" t="s">
        <v>58</v>
      </c>
      <c r="E1011" s="935">
        <f>E1013+E1014</f>
        <v>0</v>
      </c>
      <c r="F1011" s="935">
        <f>F1013+F1014</f>
        <v>0</v>
      </c>
      <c r="G1011" s="935">
        <f>G1013+G1014</f>
        <v>0</v>
      </c>
      <c r="H1011" s="935">
        <f t="shared" si="94"/>
        <v>0</v>
      </c>
      <c r="I1011" s="935">
        <f t="shared" si="95"/>
        <v>0</v>
      </c>
      <c r="J1011" s="935"/>
      <c r="K1011" s="935">
        <f>K1013+K1014</f>
        <v>0</v>
      </c>
      <c r="L1011" s="935">
        <f>L1013+L1014</f>
        <v>0</v>
      </c>
      <c r="M1011" s="962"/>
      <c r="N1011" s="962"/>
      <c r="O1011" s="962"/>
    </row>
    <row r="1012" spans="1:15" s="258" customFormat="1">
      <c r="A1012" s="1874"/>
      <c r="B1012" s="1877"/>
      <c r="C1012" s="540"/>
      <c r="D1012" s="265" t="s">
        <v>72</v>
      </c>
      <c r="E1012" s="749"/>
      <c r="F1012" s="749"/>
      <c r="G1012" s="749"/>
      <c r="H1012" s="749">
        <f t="shared" si="94"/>
        <v>0</v>
      </c>
      <c r="I1012" s="749">
        <f t="shared" si="95"/>
        <v>0</v>
      </c>
      <c r="J1012" s="749"/>
      <c r="K1012" s="749"/>
      <c r="L1012" s="749"/>
      <c r="M1012" s="962"/>
      <c r="N1012" s="745"/>
      <c r="O1012" s="962"/>
    </row>
    <row r="1013" spans="1:15" s="260" customFormat="1" ht="27">
      <c r="A1013" s="1874"/>
      <c r="B1013" s="1877"/>
      <c r="C1013" s="540"/>
      <c r="D1013" s="272" t="s">
        <v>59</v>
      </c>
      <c r="E1013" s="749"/>
      <c r="F1013" s="749"/>
      <c r="G1013" s="749"/>
      <c r="H1013" s="749">
        <f t="shared" si="94"/>
        <v>0</v>
      </c>
      <c r="I1013" s="749">
        <f t="shared" si="95"/>
        <v>0</v>
      </c>
      <c r="J1013" s="749"/>
      <c r="K1013" s="749"/>
      <c r="L1013" s="749"/>
      <c r="M1013" s="745"/>
      <c r="N1013" s="745"/>
      <c r="O1013" s="745"/>
    </row>
    <row r="1014" spans="1:15" s="260" customFormat="1" ht="27">
      <c r="A1014" s="1874"/>
      <c r="B1014" s="1877"/>
      <c r="C1014" s="540"/>
      <c r="D1014" s="272" t="s">
        <v>60</v>
      </c>
      <c r="E1014" s="749"/>
      <c r="F1014" s="749"/>
      <c r="G1014" s="749"/>
      <c r="H1014" s="749">
        <f t="shared" si="94"/>
        <v>0</v>
      </c>
      <c r="I1014" s="749">
        <f t="shared" si="95"/>
        <v>0</v>
      </c>
      <c r="J1014" s="749"/>
      <c r="K1014" s="749"/>
      <c r="L1014" s="749"/>
      <c r="M1014" s="745"/>
      <c r="N1014" s="745"/>
      <c r="O1014" s="745"/>
    </row>
    <row r="1015" spans="1:15" s="260" customFormat="1" ht="28.5">
      <c r="A1015" s="1874"/>
      <c r="B1015" s="1877"/>
      <c r="C1015" s="542">
        <v>4261</v>
      </c>
      <c r="D1015" s="490" t="s">
        <v>61</v>
      </c>
      <c r="E1015" s="935">
        <f>E1017+E1018</f>
        <v>0</v>
      </c>
      <c r="F1015" s="935">
        <f>F1017+F1018</f>
        <v>0</v>
      </c>
      <c r="G1015" s="935">
        <f>G1017+G1018</f>
        <v>0</v>
      </c>
      <c r="H1015" s="935">
        <f t="shared" si="94"/>
        <v>0</v>
      </c>
      <c r="I1015" s="935">
        <f t="shared" si="95"/>
        <v>0</v>
      </c>
      <c r="J1015" s="935"/>
      <c r="K1015" s="935">
        <f>K1017+K1018</f>
        <v>0</v>
      </c>
      <c r="L1015" s="935">
        <f>L1017+L1018</f>
        <v>0</v>
      </c>
      <c r="M1015" s="745"/>
      <c r="N1015" s="745"/>
      <c r="O1015" s="745"/>
    </row>
    <row r="1016" spans="1:15" s="260" customFormat="1">
      <c r="A1016" s="1874"/>
      <c r="B1016" s="1877"/>
      <c r="C1016" s="540"/>
      <c r="D1016" s="265" t="s">
        <v>72</v>
      </c>
      <c r="E1016" s="747"/>
      <c r="F1016" s="747"/>
      <c r="G1016" s="747"/>
      <c r="H1016" s="747">
        <f t="shared" si="94"/>
        <v>0</v>
      </c>
      <c r="I1016" s="747">
        <f t="shared" si="95"/>
        <v>0</v>
      </c>
      <c r="J1016" s="747"/>
      <c r="K1016" s="747"/>
      <c r="L1016" s="747"/>
      <c r="M1016" s="745"/>
      <c r="N1016" s="745"/>
      <c r="O1016" s="745"/>
    </row>
    <row r="1017" spans="1:15" s="260" customFormat="1">
      <c r="A1017" s="1874"/>
      <c r="B1017" s="1877"/>
      <c r="C1017" s="540"/>
      <c r="D1017" s="265" t="s">
        <v>62</v>
      </c>
      <c r="E1017" s="747"/>
      <c r="F1017" s="747"/>
      <c r="G1017" s="747"/>
      <c r="H1017" s="747">
        <f t="shared" si="94"/>
        <v>0</v>
      </c>
      <c r="I1017" s="747">
        <f t="shared" si="95"/>
        <v>0</v>
      </c>
      <c r="J1017" s="747"/>
      <c r="K1017" s="747"/>
      <c r="L1017" s="747"/>
      <c r="M1017" s="745"/>
      <c r="N1017" s="745"/>
      <c r="O1017" s="745"/>
    </row>
    <row r="1018" spans="1:15" s="260" customFormat="1">
      <c r="A1018" s="1874"/>
      <c r="B1018" s="1877"/>
      <c r="C1018" s="540"/>
      <c r="D1018" s="265" t="s">
        <v>63</v>
      </c>
      <c r="E1018" s="747"/>
      <c r="F1018" s="747"/>
      <c r="G1018" s="747"/>
      <c r="H1018" s="747">
        <f t="shared" si="94"/>
        <v>0</v>
      </c>
      <c r="I1018" s="747">
        <f t="shared" si="95"/>
        <v>0</v>
      </c>
      <c r="J1018" s="747"/>
      <c r="K1018" s="747"/>
      <c r="L1018" s="747"/>
      <c r="M1018" s="745"/>
      <c r="N1018" s="745"/>
      <c r="O1018" s="745"/>
    </row>
    <row r="1019" spans="1:15" s="260" customFormat="1" ht="28.5">
      <c r="A1019" s="1874"/>
      <c r="B1019" s="1877"/>
      <c r="C1019" s="540">
        <v>4262</v>
      </c>
      <c r="D1019" s="266" t="s">
        <v>340</v>
      </c>
      <c r="E1019" s="747"/>
      <c r="F1019" s="747"/>
      <c r="G1019" s="747"/>
      <c r="H1019" s="747">
        <f t="shared" si="94"/>
        <v>0</v>
      </c>
      <c r="I1019" s="747">
        <f t="shared" si="95"/>
        <v>0</v>
      </c>
      <c r="J1019" s="747"/>
      <c r="K1019" s="747"/>
      <c r="L1019" s="747"/>
      <c r="M1019" s="745"/>
      <c r="N1019" s="745"/>
      <c r="O1019" s="745"/>
    </row>
    <row r="1020" spans="1:15" s="260" customFormat="1" ht="14.25">
      <c r="A1020" s="1874"/>
      <c r="B1020" s="1877"/>
      <c r="C1020" s="540">
        <v>4264</v>
      </c>
      <c r="D1020" s="266" t="s">
        <v>339</v>
      </c>
      <c r="E1020" s="747"/>
      <c r="F1020" s="747"/>
      <c r="G1020" s="747"/>
      <c r="H1020" s="747">
        <f t="shared" si="94"/>
        <v>0</v>
      </c>
      <c r="I1020" s="747">
        <f t="shared" si="95"/>
        <v>0</v>
      </c>
      <c r="J1020" s="747"/>
      <c r="K1020" s="747"/>
      <c r="L1020" s="747"/>
      <c r="M1020" s="745"/>
      <c r="N1020" s="745"/>
      <c r="O1020" s="745"/>
    </row>
    <row r="1021" spans="1:15" s="260" customFormat="1" ht="22.5" customHeight="1">
      <c r="A1021" s="1874"/>
      <c r="B1021" s="1877"/>
      <c r="C1021" s="543">
        <v>4266</v>
      </c>
      <c r="D1021" s="518" t="s">
        <v>423</v>
      </c>
      <c r="E1021" s="747"/>
      <c r="F1021" s="747"/>
      <c r="G1021" s="747"/>
      <c r="H1021" s="747">
        <f t="shared" si="94"/>
        <v>0</v>
      </c>
      <c r="I1021" s="747">
        <f t="shared" si="95"/>
        <v>0</v>
      </c>
      <c r="J1021" s="747"/>
      <c r="K1021" s="747"/>
      <c r="L1021" s="747"/>
      <c r="M1021" s="745"/>
      <c r="N1021" s="745"/>
      <c r="O1021" s="745"/>
    </row>
    <row r="1022" spans="1:15" s="260" customFormat="1" ht="28.5">
      <c r="A1022" s="1874"/>
      <c r="B1022" s="1877"/>
      <c r="C1022" s="540">
        <v>4267</v>
      </c>
      <c r="D1022" s="266" t="s">
        <v>341</v>
      </c>
      <c r="E1022" s="747"/>
      <c r="F1022" s="747"/>
      <c r="G1022" s="747"/>
      <c r="H1022" s="747">
        <f t="shared" si="94"/>
        <v>0</v>
      </c>
      <c r="I1022" s="747">
        <f t="shared" si="95"/>
        <v>0</v>
      </c>
      <c r="J1022" s="747"/>
      <c r="K1022" s="747"/>
      <c r="L1022" s="747"/>
      <c r="M1022" s="745"/>
      <c r="N1022" s="745"/>
      <c r="O1022" s="745"/>
    </row>
    <row r="1023" spans="1:15" s="260" customFormat="1" ht="28.5">
      <c r="A1023" s="1874"/>
      <c r="B1023" s="1877"/>
      <c r="C1023" s="540">
        <v>4269</v>
      </c>
      <c r="D1023" s="266" t="s">
        <v>64</v>
      </c>
      <c r="E1023" s="747"/>
      <c r="F1023" s="747"/>
      <c r="G1023" s="747"/>
      <c r="H1023" s="747">
        <f t="shared" si="94"/>
        <v>0</v>
      </c>
      <c r="I1023" s="747">
        <f t="shared" si="95"/>
        <v>0</v>
      </c>
      <c r="J1023" s="747"/>
      <c r="K1023" s="747"/>
      <c r="L1023" s="747"/>
      <c r="M1023" s="745"/>
      <c r="N1023" s="972"/>
      <c r="O1023" s="745"/>
    </row>
    <row r="1024" spans="1:15" s="260" customFormat="1" ht="42.75">
      <c r="A1024" s="1874"/>
      <c r="B1024" s="1877"/>
      <c r="C1024" s="540">
        <v>4511</v>
      </c>
      <c r="D1024" s="264" t="s">
        <v>65</v>
      </c>
      <c r="E1024" s="747"/>
      <c r="F1024" s="747"/>
      <c r="G1024" s="747"/>
      <c r="H1024" s="747">
        <f t="shared" si="94"/>
        <v>0</v>
      </c>
      <c r="I1024" s="747">
        <f t="shared" si="95"/>
        <v>0</v>
      </c>
      <c r="J1024" s="747"/>
      <c r="K1024" s="747"/>
      <c r="L1024" s="747"/>
      <c r="M1024" s="745"/>
      <c r="N1024" s="972"/>
      <c r="O1024" s="745"/>
    </row>
    <row r="1025" spans="1:15" s="262" customFormat="1" ht="42.75">
      <c r="A1025" s="1874"/>
      <c r="B1025" s="1877"/>
      <c r="C1025" s="540">
        <v>4621</v>
      </c>
      <c r="D1025" s="264" t="s">
        <v>66</v>
      </c>
      <c r="E1025" s="747"/>
      <c r="F1025" s="747"/>
      <c r="G1025" s="747"/>
      <c r="H1025" s="747">
        <f t="shared" si="94"/>
        <v>0</v>
      </c>
      <c r="I1025" s="747">
        <f t="shared" si="95"/>
        <v>0</v>
      </c>
      <c r="J1025" s="937"/>
      <c r="K1025" s="747"/>
      <c r="L1025" s="747"/>
      <c r="M1025" s="745"/>
      <c r="N1025" s="972"/>
      <c r="O1025" s="972"/>
    </row>
    <row r="1026" spans="1:15" s="262" customFormat="1" ht="42.75">
      <c r="A1026" s="1874"/>
      <c r="B1026" s="1877"/>
      <c r="C1026" s="540">
        <v>4631</v>
      </c>
      <c r="D1026" s="264" t="s">
        <v>381</v>
      </c>
      <c r="E1026" s="747"/>
      <c r="F1026" s="747"/>
      <c r="G1026" s="747"/>
      <c r="H1026" s="747">
        <f t="shared" si="94"/>
        <v>0</v>
      </c>
      <c r="I1026" s="747">
        <f t="shared" si="95"/>
        <v>0</v>
      </c>
      <c r="J1026" s="937"/>
      <c r="K1026" s="747"/>
      <c r="L1026" s="747"/>
      <c r="M1026" s="972"/>
      <c r="N1026" s="972"/>
      <c r="O1026" s="972"/>
    </row>
    <row r="1027" spans="1:15" s="262" customFormat="1" ht="21.75" customHeight="1">
      <c r="A1027" s="1874"/>
      <c r="B1027" s="1877"/>
      <c r="C1027" s="540">
        <v>4632</v>
      </c>
      <c r="D1027" s="264" t="s">
        <v>278</v>
      </c>
      <c r="E1027" s="747"/>
      <c r="F1027" s="747"/>
      <c r="G1027" s="747"/>
      <c r="H1027" s="747">
        <f t="shared" si="94"/>
        <v>0</v>
      </c>
      <c r="I1027" s="747">
        <f t="shared" si="95"/>
        <v>0</v>
      </c>
      <c r="J1027" s="747"/>
      <c r="K1027" s="747"/>
      <c r="L1027" s="747"/>
      <c r="M1027" s="972"/>
      <c r="N1027" s="972"/>
      <c r="O1027" s="972"/>
    </row>
    <row r="1028" spans="1:15" s="262" customFormat="1" ht="48.75" customHeight="1">
      <c r="A1028" s="1874"/>
      <c r="B1028" s="1877"/>
      <c r="C1028" s="543">
        <v>4638</v>
      </c>
      <c r="D1028" s="518" t="s">
        <v>424</v>
      </c>
      <c r="E1028" s="747"/>
      <c r="F1028" s="747"/>
      <c r="G1028" s="747"/>
      <c r="H1028" s="747">
        <f t="shared" si="94"/>
        <v>0</v>
      </c>
      <c r="I1028" s="747">
        <f t="shared" si="95"/>
        <v>0</v>
      </c>
      <c r="J1028" s="747"/>
      <c r="K1028" s="747"/>
      <c r="L1028" s="747"/>
      <c r="M1028" s="972"/>
      <c r="N1028" s="972"/>
      <c r="O1028" s="972"/>
    </row>
    <row r="1029" spans="1:15" s="262" customFormat="1" ht="28.5">
      <c r="A1029" s="1874"/>
      <c r="B1029" s="1877"/>
      <c r="C1029" s="540" t="s">
        <v>387</v>
      </c>
      <c r="D1029" s="264" t="s">
        <v>388</v>
      </c>
      <c r="E1029" s="747"/>
      <c r="F1029" s="747"/>
      <c r="G1029" s="747"/>
      <c r="H1029" s="747">
        <f t="shared" si="94"/>
        <v>0</v>
      </c>
      <c r="I1029" s="747">
        <f t="shared" si="95"/>
        <v>0</v>
      </c>
      <c r="J1029" s="747"/>
      <c r="K1029" s="747"/>
      <c r="L1029" s="747"/>
      <c r="M1029" s="972"/>
      <c r="N1029" s="972"/>
      <c r="O1029" s="972"/>
    </row>
    <row r="1030" spans="1:15" s="262" customFormat="1" ht="14.25">
      <c r="A1030" s="1874"/>
      <c r="B1030" s="1877"/>
      <c r="C1030" s="540">
        <v>4729</v>
      </c>
      <c r="D1030" s="266" t="s">
        <v>67</v>
      </c>
      <c r="E1030" s="747">
        <v>987.11</v>
      </c>
      <c r="F1030" s="747">
        <v>3360</v>
      </c>
      <c r="G1030" s="747">
        <v>1680</v>
      </c>
      <c r="H1030" s="747">
        <f t="shared" si="94"/>
        <v>-1680</v>
      </c>
      <c r="I1030" s="747">
        <f t="shared" si="95"/>
        <v>692.89</v>
      </c>
      <c r="J1030" s="938"/>
      <c r="K1030" s="747">
        <v>1680</v>
      </c>
      <c r="L1030" s="747">
        <v>1680</v>
      </c>
      <c r="M1030" s="745">
        <f>+G1030/12*3</f>
        <v>420</v>
      </c>
      <c r="N1030" s="745">
        <f>+G1030/12*6</f>
        <v>840</v>
      </c>
      <c r="O1030" s="745">
        <f>+G1030/12*9</f>
        <v>1260</v>
      </c>
    </row>
    <row r="1031" spans="1:15" s="262" customFormat="1" ht="14.25">
      <c r="A1031" s="1874"/>
      <c r="B1031" s="1877"/>
      <c r="C1031" s="540">
        <v>4822</v>
      </c>
      <c r="D1031" s="266" t="s">
        <v>68</v>
      </c>
      <c r="E1031" s="938"/>
      <c r="F1031" s="938"/>
      <c r="G1031" s="747"/>
      <c r="H1031" s="747">
        <f t="shared" si="94"/>
        <v>0</v>
      </c>
      <c r="I1031" s="747">
        <f t="shared" si="95"/>
        <v>0</v>
      </c>
      <c r="J1031" s="938"/>
      <c r="K1031" s="747"/>
      <c r="L1031" s="747"/>
      <c r="M1031" s="972"/>
      <c r="N1031" s="972"/>
      <c r="O1031" s="972"/>
    </row>
    <row r="1032" spans="1:15" s="262" customFormat="1" ht="14.25">
      <c r="A1032" s="1874"/>
      <c r="B1032" s="1877"/>
      <c r="C1032" s="542">
        <v>4823</v>
      </c>
      <c r="D1032" s="490" t="s">
        <v>69</v>
      </c>
      <c r="E1032" s="935">
        <f>E1034+E1035+E1036</f>
        <v>709.88</v>
      </c>
      <c r="F1032" s="935">
        <f>F1034+F1035+F1036</f>
        <v>1858.2</v>
      </c>
      <c r="G1032" s="935">
        <f>G1034+G1035+G1036</f>
        <v>1291.1119999999996</v>
      </c>
      <c r="H1032" s="935">
        <f t="shared" si="94"/>
        <v>-567.08800000000042</v>
      </c>
      <c r="I1032" s="935">
        <f t="shared" si="95"/>
        <v>581.23199999999963</v>
      </c>
      <c r="J1032" s="935"/>
      <c r="K1032" s="935">
        <f>K1034+K1035+K1036</f>
        <v>1291.1119999999996</v>
      </c>
      <c r="L1032" s="935">
        <f>L1034+L1035+L1036</f>
        <v>1291.1119999999996</v>
      </c>
      <c r="M1032" s="972"/>
      <c r="N1032" s="972"/>
      <c r="O1032" s="972"/>
    </row>
    <row r="1033" spans="1:15" s="262" customFormat="1" ht="14.25">
      <c r="A1033" s="1874"/>
      <c r="B1033" s="1877"/>
      <c r="C1033" s="540"/>
      <c r="D1033" s="265" t="s">
        <v>72</v>
      </c>
      <c r="E1033" s="938"/>
      <c r="F1033" s="938"/>
      <c r="G1033" s="747"/>
      <c r="H1033" s="747">
        <f t="shared" si="94"/>
        <v>0</v>
      </c>
      <c r="I1033" s="747">
        <f t="shared" si="95"/>
        <v>0</v>
      </c>
      <c r="J1033" s="938"/>
      <c r="K1033" s="747"/>
      <c r="L1033" s="747"/>
      <c r="M1033" s="972"/>
      <c r="N1033" s="745"/>
      <c r="O1033" s="972"/>
    </row>
    <row r="1034" spans="1:15" s="260" customFormat="1" ht="40.5">
      <c r="A1034" s="1874"/>
      <c r="B1034" s="1877"/>
      <c r="C1034" s="540"/>
      <c r="D1034" s="265" t="s">
        <v>277</v>
      </c>
      <c r="E1034" s="749">
        <v>8.14</v>
      </c>
      <c r="F1034" s="747">
        <v>11.3</v>
      </c>
      <c r="G1034" s="747">
        <v>11.3</v>
      </c>
      <c r="H1034" s="747">
        <f t="shared" si="94"/>
        <v>0</v>
      </c>
      <c r="I1034" s="747">
        <f t="shared" si="95"/>
        <v>3.16</v>
      </c>
      <c r="J1034" s="938"/>
      <c r="K1034" s="747">
        <v>11.3</v>
      </c>
      <c r="L1034" s="747">
        <v>11.3</v>
      </c>
      <c r="M1034" s="745">
        <f>+G1034/12*3</f>
        <v>2.8250000000000002</v>
      </c>
      <c r="N1034" s="745">
        <f>+G1034/12*6</f>
        <v>5.65</v>
      </c>
      <c r="O1034" s="745">
        <f>+G1034/12*9</f>
        <v>8.4750000000000014</v>
      </c>
    </row>
    <row r="1035" spans="1:15" ht="27.95" customHeight="1">
      <c r="A1035" s="1874"/>
      <c r="B1035" s="1877"/>
      <c r="C1035" s="540"/>
      <c r="D1035" s="265" t="s">
        <v>275</v>
      </c>
      <c r="E1035" s="749">
        <v>691.74</v>
      </c>
      <c r="F1035" s="747">
        <v>1785.4</v>
      </c>
      <c r="G1035" s="747">
        <v>1058.7119999999998</v>
      </c>
      <c r="H1035" s="747">
        <f t="shared" si="94"/>
        <v>-726.68800000000033</v>
      </c>
      <c r="I1035" s="747">
        <f t="shared" si="95"/>
        <v>366.97199999999975</v>
      </c>
      <c r="J1035" s="938"/>
      <c r="K1035" s="747">
        <v>1058.7119999999998</v>
      </c>
      <c r="L1035" s="747">
        <v>1058.7119999999998</v>
      </c>
      <c r="M1035" s="745">
        <f>+G1035/12*3</f>
        <v>264.67799999999994</v>
      </c>
      <c r="N1035" s="745">
        <f>+G1035/12*6</f>
        <v>529.35599999999988</v>
      </c>
      <c r="O1035" s="745">
        <f>+G1035/12*9</f>
        <v>794.03399999999988</v>
      </c>
    </row>
    <row r="1036" spans="1:15" ht="14.25">
      <c r="A1036" s="1874"/>
      <c r="B1036" s="1877"/>
      <c r="C1036" s="540"/>
      <c r="D1036" s="265" t="s">
        <v>276</v>
      </c>
      <c r="E1036" s="1165">
        <v>10</v>
      </c>
      <c r="F1036" s="938">
        <v>61.5</v>
      </c>
      <c r="G1036" s="747">
        <v>221.1</v>
      </c>
      <c r="H1036" s="747">
        <f t="shared" si="94"/>
        <v>159.6</v>
      </c>
      <c r="I1036" s="747">
        <f t="shared" si="95"/>
        <v>211.1</v>
      </c>
      <c r="J1036" s="938"/>
      <c r="K1036" s="747">
        <v>221.1</v>
      </c>
      <c r="L1036" s="747">
        <v>221.1</v>
      </c>
      <c r="N1036" s="973"/>
    </row>
    <row r="1037" spans="1:15" ht="31.5" customHeight="1">
      <c r="A1037" s="1874"/>
      <c r="B1037" s="1877"/>
      <c r="C1037" s="543" t="s">
        <v>422</v>
      </c>
      <c r="D1037" s="518" t="s">
        <v>446</v>
      </c>
      <c r="E1037" s="938"/>
      <c r="F1037" s="938"/>
      <c r="G1037" s="747"/>
      <c r="H1037" s="747">
        <f t="shared" si="94"/>
        <v>0</v>
      </c>
      <c r="I1037" s="747">
        <f t="shared" si="95"/>
        <v>0</v>
      </c>
      <c r="J1037" s="938"/>
      <c r="K1037" s="938"/>
      <c r="L1037" s="938"/>
      <c r="N1037" s="973"/>
    </row>
    <row r="1038" spans="1:15" s="275" customFormat="1" ht="14.25">
      <c r="A1038" s="1874"/>
      <c r="B1038" s="1877"/>
      <c r="C1038" s="540">
        <v>4861</v>
      </c>
      <c r="D1038" s="266" t="s">
        <v>70</v>
      </c>
      <c r="E1038" s="938"/>
      <c r="F1038" s="938"/>
      <c r="G1038" s="747"/>
      <c r="H1038" s="747">
        <f t="shared" si="94"/>
        <v>0</v>
      </c>
      <c r="I1038" s="747">
        <f t="shared" si="95"/>
        <v>0</v>
      </c>
      <c r="J1038" s="938"/>
      <c r="K1038" s="938"/>
      <c r="L1038" s="938"/>
      <c r="M1038" s="923"/>
      <c r="N1038" s="920"/>
      <c r="O1038" s="973"/>
    </row>
    <row r="1039" spans="1:15" ht="14.25">
      <c r="A1039" s="1875"/>
      <c r="B1039" s="1878"/>
      <c r="C1039" s="540">
        <v>4891</v>
      </c>
      <c r="D1039" s="266" t="s">
        <v>71</v>
      </c>
      <c r="E1039" s="747"/>
      <c r="F1039" s="747"/>
      <c r="G1039" s="747"/>
      <c r="H1039" s="747">
        <f t="shared" si="94"/>
        <v>0</v>
      </c>
      <c r="I1039" s="747">
        <f t="shared" si="95"/>
        <v>0</v>
      </c>
      <c r="J1039" s="747"/>
      <c r="K1039" s="747"/>
      <c r="L1039" s="747"/>
      <c r="M1039" s="974"/>
    </row>
    <row r="1040" spans="1:15" s="27" customFormat="1" ht="42.75">
      <c r="A1040" s="1862" t="s">
        <v>438</v>
      </c>
      <c r="B1040" s="1862"/>
      <c r="C1040" s="276"/>
      <c r="D1040" s="36" t="s">
        <v>73</v>
      </c>
      <c r="E1040" s="939">
        <f>SUM(E1042:E1049)</f>
        <v>0</v>
      </c>
      <c r="F1040" s="939">
        <f>SUM(F1042:F1049)</f>
        <v>0</v>
      </c>
      <c r="G1040" s="939">
        <f>SUM(G1042:G1049)</f>
        <v>0</v>
      </c>
      <c r="H1040" s="939">
        <f t="shared" si="94"/>
        <v>0</v>
      </c>
      <c r="I1040" s="939">
        <f>+I1046+I1047+I1048+I1049</f>
        <v>0</v>
      </c>
      <c r="J1040" s="939"/>
      <c r="K1040" s="939">
        <f>SUM(K1042:K1049)</f>
        <v>0</v>
      </c>
      <c r="L1040" s="939">
        <f>SUM(L1042:L1049)</f>
        <v>0</v>
      </c>
      <c r="M1040" s="975"/>
      <c r="N1040" s="975"/>
      <c r="O1040" s="975"/>
    </row>
    <row r="1041" spans="1:15" s="20" customFormat="1" ht="23.25" customHeight="1">
      <c r="A1041" s="624" t="s">
        <v>439</v>
      </c>
      <c r="B1041" s="1201" t="s">
        <v>440</v>
      </c>
      <c r="C1041" s="277"/>
      <c r="D1041" s="17" t="s">
        <v>72</v>
      </c>
      <c r="E1041" s="940"/>
      <c r="F1041" s="940"/>
      <c r="G1041" s="940"/>
      <c r="H1041" s="940">
        <f t="shared" si="94"/>
        <v>0</v>
      </c>
      <c r="I1041" s="409">
        <f t="shared" ref="I1041:I1054" si="96">G1041-E1041</f>
        <v>0</v>
      </c>
      <c r="J1041" s="940"/>
      <c r="K1041" s="940"/>
      <c r="L1041" s="940"/>
      <c r="M1041" s="976"/>
      <c r="N1041" s="976"/>
      <c r="O1041" s="976"/>
    </row>
    <row r="1042" spans="1:15" s="20" customFormat="1" ht="28.5">
      <c r="A1042" s="1870">
        <v>1080</v>
      </c>
      <c r="B1042" s="1870">
        <v>11012</v>
      </c>
      <c r="C1042" s="277">
        <v>5111</v>
      </c>
      <c r="D1042" s="18" t="s">
        <v>696</v>
      </c>
      <c r="E1042" s="940"/>
      <c r="F1042" s="940"/>
      <c r="G1042" s="940"/>
      <c r="H1042" s="409">
        <f t="shared" si="94"/>
        <v>0</v>
      </c>
      <c r="I1042" s="409">
        <f t="shared" si="96"/>
        <v>0</v>
      </c>
      <c r="J1042" s="940"/>
      <c r="K1042" s="940"/>
      <c r="L1042" s="940"/>
      <c r="M1042" s="976"/>
      <c r="N1042" s="976"/>
      <c r="O1042" s="976"/>
    </row>
    <row r="1043" spans="1:15" s="20" customFormat="1" ht="28.5">
      <c r="A1043" s="1871"/>
      <c r="B1043" s="1871"/>
      <c r="C1043" s="277">
        <v>5112</v>
      </c>
      <c r="D1043" s="18" t="s">
        <v>697</v>
      </c>
      <c r="E1043" s="940"/>
      <c r="F1043" s="940"/>
      <c r="G1043" s="940"/>
      <c r="H1043" s="409">
        <f t="shared" si="94"/>
        <v>0</v>
      </c>
      <c r="I1043" s="409">
        <f t="shared" si="96"/>
        <v>0</v>
      </c>
      <c r="J1043" s="940"/>
      <c r="K1043" s="940"/>
      <c r="L1043" s="940"/>
      <c r="M1043" s="976"/>
      <c r="N1043" s="976"/>
      <c r="O1043" s="976"/>
    </row>
    <row r="1044" spans="1:15" s="20" customFormat="1" ht="13.5" customHeight="1">
      <c r="A1044" s="1871"/>
      <c r="B1044" s="1871"/>
      <c r="C1044" s="277" t="s">
        <v>698</v>
      </c>
      <c r="D1044" s="18" t="s">
        <v>673</v>
      </c>
      <c r="E1044" s="940"/>
      <c r="F1044" s="940"/>
      <c r="G1044" s="940"/>
      <c r="H1044" s="409">
        <f t="shared" si="94"/>
        <v>0</v>
      </c>
      <c r="I1044" s="409">
        <f t="shared" si="96"/>
        <v>0</v>
      </c>
      <c r="J1044" s="940"/>
      <c r="K1044" s="940"/>
      <c r="L1044" s="940"/>
      <c r="M1044" s="976"/>
      <c r="N1044" s="976"/>
      <c r="O1044" s="976"/>
    </row>
    <row r="1045" spans="1:15" s="20" customFormat="1" ht="28.5">
      <c r="A1045" s="1871"/>
      <c r="B1045" s="1871"/>
      <c r="C1045" s="277">
        <v>5121</v>
      </c>
      <c r="D1045" s="264" t="s">
        <v>74</v>
      </c>
      <c r="E1045" s="940"/>
      <c r="F1045" s="940"/>
      <c r="G1045" s="940"/>
      <c r="H1045" s="409">
        <f t="shared" si="94"/>
        <v>0</v>
      </c>
      <c r="I1045" s="409">
        <f t="shared" si="96"/>
        <v>0</v>
      </c>
      <c r="J1045" s="940"/>
      <c r="K1045" s="940"/>
      <c r="L1045" s="940"/>
      <c r="M1045" s="976"/>
      <c r="N1045" s="976"/>
      <c r="O1045" s="976"/>
    </row>
    <row r="1046" spans="1:15" s="33" customFormat="1" ht="15.75" customHeight="1">
      <c r="A1046" s="1871"/>
      <c r="B1046" s="1871"/>
      <c r="C1046" s="251">
        <v>5122</v>
      </c>
      <c r="D1046" s="21" t="s">
        <v>75</v>
      </c>
      <c r="E1046" s="941"/>
      <c r="F1046" s="941"/>
      <c r="G1046" s="409"/>
      <c r="H1046" s="409">
        <f t="shared" si="94"/>
        <v>0</v>
      </c>
      <c r="I1046" s="409">
        <f t="shared" si="96"/>
        <v>0</v>
      </c>
      <c r="J1046" s="941"/>
      <c r="K1046" s="409"/>
      <c r="L1046" s="409"/>
      <c r="M1046" s="977"/>
      <c r="N1046" s="977"/>
      <c r="O1046" s="977"/>
    </row>
    <row r="1047" spans="1:15" s="33" customFormat="1" ht="15.75" customHeight="1">
      <c r="A1047" s="1871"/>
      <c r="B1047" s="1871"/>
      <c r="C1047" s="251">
        <v>5129</v>
      </c>
      <c r="D1047" s="21" t="s">
        <v>76</v>
      </c>
      <c r="E1047" s="941"/>
      <c r="F1047" s="941"/>
      <c r="G1047" s="409"/>
      <c r="H1047" s="409">
        <f t="shared" si="94"/>
        <v>0</v>
      </c>
      <c r="I1047" s="409">
        <f t="shared" si="96"/>
        <v>0</v>
      </c>
      <c r="J1047" s="941"/>
      <c r="K1047" s="409"/>
      <c r="L1047" s="409"/>
      <c r="M1047" s="977"/>
      <c r="N1047" s="977"/>
      <c r="O1047" s="977"/>
    </row>
    <row r="1048" spans="1:15" s="33" customFormat="1" ht="28.5">
      <c r="A1048" s="1871"/>
      <c r="B1048" s="1871"/>
      <c r="C1048" s="251">
        <v>5132</v>
      </c>
      <c r="D1048" s="21" t="s">
        <v>77</v>
      </c>
      <c r="E1048" s="941"/>
      <c r="F1048" s="941"/>
      <c r="G1048" s="409"/>
      <c r="H1048" s="409">
        <f t="shared" si="94"/>
        <v>0</v>
      </c>
      <c r="I1048" s="409">
        <f t="shared" si="96"/>
        <v>0</v>
      </c>
      <c r="J1048" s="941"/>
      <c r="K1048" s="409"/>
      <c r="L1048" s="409"/>
      <c r="M1048" s="977"/>
      <c r="N1048" s="977"/>
      <c r="O1048" s="977"/>
    </row>
    <row r="1049" spans="1:15" s="33" customFormat="1" ht="15.75" customHeight="1">
      <c r="A1049" s="1872"/>
      <c r="B1049" s="1872"/>
      <c r="C1049" s="251" t="s">
        <v>699</v>
      </c>
      <c r="D1049" s="21" t="s">
        <v>700</v>
      </c>
      <c r="E1049" s="941"/>
      <c r="F1049" s="941"/>
      <c r="G1049" s="409"/>
      <c r="H1049" s="409">
        <f t="shared" si="94"/>
        <v>0</v>
      </c>
      <c r="I1049" s="409">
        <f t="shared" si="96"/>
        <v>0</v>
      </c>
      <c r="J1049" s="941"/>
      <c r="K1049" s="409"/>
      <c r="L1049" s="409"/>
      <c r="M1049" s="977"/>
      <c r="N1049" s="977"/>
      <c r="O1049" s="977"/>
    </row>
    <row r="1050" spans="1:15" s="171" customFormat="1" ht="14.25" customHeight="1">
      <c r="A1050" s="1873" t="s">
        <v>672</v>
      </c>
      <c r="B1050" s="1876" t="s">
        <v>6509</v>
      </c>
      <c r="C1050" s="534"/>
      <c r="D1050" s="264" t="s">
        <v>279</v>
      </c>
      <c r="E1050" s="942">
        <v>89</v>
      </c>
      <c r="F1050" s="942">
        <v>97</v>
      </c>
      <c r="G1050" s="942">
        <v>97</v>
      </c>
      <c r="H1050" s="942">
        <f>+G1050-F1050</f>
        <v>0</v>
      </c>
      <c r="I1050" s="942">
        <f t="shared" si="96"/>
        <v>8</v>
      </c>
      <c r="J1050" s="942"/>
      <c r="K1050" s="942">
        <v>97</v>
      </c>
      <c r="L1050" s="942">
        <v>97</v>
      </c>
      <c r="M1050" s="750"/>
      <c r="N1050" s="750"/>
      <c r="O1050" s="750"/>
    </row>
    <row r="1051" spans="1:15" s="171" customFormat="1" ht="13.5" customHeight="1">
      <c r="A1051" s="1874"/>
      <c r="B1051" s="1877"/>
      <c r="C1051" s="535"/>
      <c r="D1051" s="265"/>
      <c r="E1051" s="943"/>
      <c r="F1051" s="943"/>
      <c r="G1051" s="943"/>
      <c r="H1051" s="943">
        <f>+G1051-F1051</f>
        <v>0</v>
      </c>
      <c r="I1051" s="943">
        <f t="shared" si="96"/>
        <v>0</v>
      </c>
      <c r="J1051" s="943"/>
      <c r="K1051" s="943"/>
      <c r="L1051" s="943"/>
      <c r="M1051" s="750"/>
      <c r="N1051" s="750"/>
      <c r="O1051" s="750"/>
    </row>
    <row r="1052" spans="1:15" s="171" customFormat="1" ht="14.25" customHeight="1">
      <c r="A1052" s="1874"/>
      <c r="B1052" s="1877"/>
      <c r="C1052" s="535"/>
      <c r="D1052" s="266" t="s">
        <v>32</v>
      </c>
      <c r="E1052" s="943">
        <v>1</v>
      </c>
      <c r="F1052" s="943">
        <v>1</v>
      </c>
      <c r="G1052" s="943">
        <v>1</v>
      </c>
      <c r="H1052" s="943">
        <f>+G1052-F1052</f>
        <v>0</v>
      </c>
      <c r="I1052" s="943">
        <f t="shared" si="96"/>
        <v>0</v>
      </c>
      <c r="J1052" s="943"/>
      <c r="K1052" s="943">
        <v>1</v>
      </c>
      <c r="L1052" s="943">
        <v>1</v>
      </c>
      <c r="M1052" s="750"/>
      <c r="N1052" s="750"/>
      <c r="O1052" s="750"/>
    </row>
    <row r="1053" spans="1:15" s="259" customFormat="1" ht="14.25" customHeight="1">
      <c r="A1053" s="1874"/>
      <c r="B1053" s="1877"/>
      <c r="C1053" s="535"/>
      <c r="D1053" s="265"/>
      <c r="E1053" s="748"/>
      <c r="F1053" s="748"/>
      <c r="G1053" s="748"/>
      <c r="H1053" s="748">
        <f>+G1053-F1053</f>
        <v>0</v>
      </c>
      <c r="I1053" s="748">
        <f t="shared" si="96"/>
        <v>0</v>
      </c>
      <c r="J1053" s="748"/>
      <c r="K1053" s="748"/>
      <c r="L1053" s="748"/>
      <c r="M1053" s="971"/>
      <c r="N1053" s="971"/>
      <c r="O1053" s="971"/>
    </row>
    <row r="1054" spans="1:15" s="258" customFormat="1" ht="14.25" customHeight="1">
      <c r="A1054" s="1874"/>
      <c r="B1054" s="1877"/>
      <c r="C1054" s="536"/>
      <c r="D1054" s="274" t="s">
        <v>33</v>
      </c>
      <c r="E1054" s="934">
        <f>+E1056+E1120</f>
        <v>484030.76</v>
      </c>
      <c r="F1054" s="934">
        <f>+F1056+F1120</f>
        <v>527820.9</v>
      </c>
      <c r="G1054" s="934">
        <f>+G1056+G1120</f>
        <v>615106.44799999997</v>
      </c>
      <c r="H1054" s="934">
        <f>+G1054-F1054</f>
        <v>87285.547999999952</v>
      </c>
      <c r="I1054" s="934">
        <f t="shared" si="96"/>
        <v>131075.68799999997</v>
      </c>
      <c r="J1054" s="934"/>
      <c r="K1054" s="934">
        <f>+K1056+K1120</f>
        <v>621369.74800000002</v>
      </c>
      <c r="L1054" s="934">
        <f>+L1056+L1120</f>
        <v>625912.94799999997</v>
      </c>
      <c r="M1054" s="962">
        <f>SUM(M1060:M1115)</f>
        <v>110408.99533333333</v>
      </c>
      <c r="N1054" s="962">
        <f>SUM(N1060:N1115)</f>
        <v>264130.33233333332</v>
      </c>
      <c r="O1054" s="962">
        <f>SUM(O1060:O1115)</f>
        <v>417851.66933333332</v>
      </c>
    </row>
    <row r="1055" spans="1:15" s="258" customFormat="1" ht="14.25" customHeight="1">
      <c r="A1055" s="1874"/>
      <c r="B1055" s="1877"/>
      <c r="C1055" s="537"/>
      <c r="D1055" s="17" t="s">
        <v>390</v>
      </c>
      <c r="E1055" s="748"/>
      <c r="F1055" s="748"/>
      <c r="G1055" s="748"/>
      <c r="H1055" s="934"/>
      <c r="I1055" s="934"/>
      <c r="J1055" s="748"/>
      <c r="K1055" s="748"/>
      <c r="L1055" s="748"/>
      <c r="M1055" s="962"/>
      <c r="N1055" s="962"/>
      <c r="O1055" s="962"/>
    </row>
    <row r="1056" spans="1:15" s="258" customFormat="1" ht="14.25" customHeight="1">
      <c r="A1056" s="1874"/>
      <c r="B1056" s="1877"/>
      <c r="C1056" s="538"/>
      <c r="D1056" s="267" t="s">
        <v>36</v>
      </c>
      <c r="E1056" s="934">
        <f>E1058+SUM(E1064:E1119)-E1064-E1069-E1077-E1091-E1095-E1112</f>
        <v>484030.76</v>
      </c>
      <c r="F1056" s="934">
        <f>F1058+SUM(F1064:F1119)-F1064-F1069-F1077-F1091-F1095-F1112</f>
        <v>527820.9</v>
      </c>
      <c r="G1056" s="934">
        <f>G1058+SUM(G1064:G1119)-G1064-G1069-G1077-G1091-G1095-G1112</f>
        <v>615106.44799999997</v>
      </c>
      <c r="H1056" s="934">
        <f>+G1056-F1056</f>
        <v>87285.547999999952</v>
      </c>
      <c r="I1056" s="934">
        <f t="shared" ref="I1056:I1087" si="97">G1056-E1056</f>
        <v>131075.68799999997</v>
      </c>
      <c r="J1056" s="934"/>
      <c r="K1056" s="934">
        <f>K1058+SUM(K1064:K1119)-K1064-K1069-K1077-K1091-K1095-K1112</f>
        <v>621369.74800000002</v>
      </c>
      <c r="L1056" s="934">
        <f>L1058+SUM(L1064:L1119)-L1064-L1069-L1077-L1091-L1095-L1112</f>
        <v>625912.94799999997</v>
      </c>
      <c r="M1056" s="962"/>
      <c r="N1056" s="962"/>
      <c r="O1056" s="962"/>
    </row>
    <row r="1057" spans="1:15" s="258" customFormat="1" ht="13.5" customHeight="1">
      <c r="A1057" s="1874"/>
      <c r="B1057" s="1877"/>
      <c r="C1057" s="534"/>
      <c r="D1057" s="265" t="s">
        <v>72</v>
      </c>
      <c r="E1057" s="749"/>
      <c r="F1057" s="749"/>
      <c r="G1057" s="748"/>
      <c r="H1057" s="748">
        <f t="shared" ref="H1057:H1129" si="98">+G1057-F1057</f>
        <v>0</v>
      </c>
      <c r="I1057" s="749">
        <f t="shared" si="97"/>
        <v>0</v>
      </c>
      <c r="J1057" s="749"/>
      <c r="K1057" s="749"/>
      <c r="L1057" s="749"/>
      <c r="M1057" s="962"/>
      <c r="N1057" s="962"/>
      <c r="O1057" s="962"/>
    </row>
    <row r="1058" spans="1:15" s="258" customFormat="1" ht="14.25" customHeight="1">
      <c r="A1058" s="1874"/>
      <c r="B1058" s="1877"/>
      <c r="C1058" s="539"/>
      <c r="D1058" s="490" t="s">
        <v>473</v>
      </c>
      <c r="E1058" s="935">
        <f>SUM(E1060:E1062)</f>
        <v>375712.13000000006</v>
      </c>
      <c r="F1058" s="935">
        <f>SUM(F1060:F1062)</f>
        <v>422592.69999999995</v>
      </c>
      <c r="G1058" s="935">
        <f>SUM(G1060:G1062)</f>
        <v>519748.1</v>
      </c>
      <c r="H1058" s="935">
        <f t="shared" si="98"/>
        <v>97155.400000000023</v>
      </c>
      <c r="I1058" s="935">
        <f t="shared" si="97"/>
        <v>144035.96999999991</v>
      </c>
      <c r="J1058" s="935"/>
      <c r="K1058" s="935">
        <f>SUM(K1060:K1062)</f>
        <v>526011.4</v>
      </c>
      <c r="L1058" s="935">
        <f>SUM(L1060:L1062)</f>
        <v>530554.6</v>
      </c>
      <c r="M1058" s="962">
        <f>+G1058/G1050/12</f>
        <v>446.5189862542955</v>
      </c>
      <c r="N1058" s="962"/>
      <c r="O1058" s="962"/>
    </row>
    <row r="1059" spans="1:15" s="258" customFormat="1">
      <c r="A1059" s="1874"/>
      <c r="B1059" s="1877"/>
      <c r="C1059" s="534"/>
      <c r="D1059" s="265" t="s">
        <v>72</v>
      </c>
      <c r="E1059" s="749"/>
      <c r="F1059" s="749"/>
      <c r="G1059" s="748"/>
      <c r="H1059" s="748">
        <f t="shared" si="98"/>
        <v>0</v>
      </c>
      <c r="I1059" s="749">
        <f t="shared" si="97"/>
        <v>0</v>
      </c>
      <c r="J1059" s="749"/>
      <c r="K1059" s="749"/>
      <c r="L1059" s="749"/>
      <c r="M1059" s="962"/>
      <c r="N1059" s="962"/>
      <c r="O1059" s="962"/>
    </row>
    <row r="1060" spans="1:15" s="258" customFormat="1" ht="42.75">
      <c r="A1060" s="1874"/>
      <c r="B1060" s="1877"/>
      <c r="C1060" s="540" t="s">
        <v>271</v>
      </c>
      <c r="D1060" s="268" t="s">
        <v>37</v>
      </c>
      <c r="E1060" s="749">
        <v>331774.33</v>
      </c>
      <c r="F1060" s="749">
        <v>397975.1</v>
      </c>
      <c r="G1060" s="749">
        <v>490575</v>
      </c>
      <c r="H1060" s="749"/>
      <c r="I1060" s="749"/>
      <c r="J1060" s="749"/>
      <c r="K1060" s="749">
        <v>496478.8</v>
      </c>
      <c r="L1060" s="749">
        <v>500849.6</v>
      </c>
      <c r="M1060" s="962">
        <f>+G1060/12*2</f>
        <v>81762.5</v>
      </c>
      <c r="N1060" s="962">
        <f>+G1060/12*5</f>
        <v>204406.25</v>
      </c>
      <c r="O1060" s="962">
        <f>+G1060/12*8</f>
        <v>327050</v>
      </c>
    </row>
    <row r="1061" spans="1:15" s="260" customFormat="1" ht="42.75">
      <c r="A1061" s="1874"/>
      <c r="B1061" s="1877"/>
      <c r="C1061" s="540" t="s">
        <v>272</v>
      </c>
      <c r="D1061" s="269" t="s">
        <v>38</v>
      </c>
      <c r="E1061" s="749">
        <v>37754.9</v>
      </c>
      <c r="F1061" s="749">
        <v>16770.5</v>
      </c>
      <c r="G1061" s="749">
        <v>19466</v>
      </c>
      <c r="H1061" s="749"/>
      <c r="I1061" s="749"/>
      <c r="J1061" s="749"/>
      <c r="K1061" s="749">
        <v>19657.5</v>
      </c>
      <c r="L1061" s="749">
        <v>19586.3</v>
      </c>
      <c r="M1061" s="962">
        <f>+G1061/12*2</f>
        <v>3244.3333333333335</v>
      </c>
      <c r="N1061" s="962">
        <f>+G1061/12*5</f>
        <v>8110.8333333333339</v>
      </c>
      <c r="O1061" s="962">
        <f>+G1061/12*8</f>
        <v>12977.333333333334</v>
      </c>
    </row>
    <row r="1062" spans="1:15" s="260" customFormat="1" ht="42.75">
      <c r="A1062" s="1874"/>
      <c r="B1062" s="1877"/>
      <c r="C1062" s="540" t="s">
        <v>273</v>
      </c>
      <c r="D1062" s="269" t="s">
        <v>39</v>
      </c>
      <c r="E1062" s="749">
        <v>6182.9</v>
      </c>
      <c r="F1062" s="749">
        <v>7847.1</v>
      </c>
      <c r="G1062" s="749">
        <v>9707.1</v>
      </c>
      <c r="H1062" s="749"/>
      <c r="I1062" s="749"/>
      <c r="J1062" s="749"/>
      <c r="K1062" s="749">
        <v>9875.1</v>
      </c>
      <c r="L1062" s="749">
        <v>10118.700000000001</v>
      </c>
      <c r="M1062" s="962">
        <f>+G1062/12*2</f>
        <v>1617.8500000000001</v>
      </c>
      <c r="N1062" s="962">
        <f>+G1062/12*5</f>
        <v>4044.6250000000005</v>
      </c>
      <c r="O1062" s="962">
        <f>+G1062/12*8</f>
        <v>6471.4000000000005</v>
      </c>
    </row>
    <row r="1063" spans="1:15" s="260" customFormat="1" ht="14.25">
      <c r="A1063" s="1874"/>
      <c r="B1063" s="1877"/>
      <c r="C1063" s="541"/>
      <c r="D1063" s="491"/>
      <c r="E1063" s="751"/>
      <c r="F1063" s="751"/>
      <c r="G1063" s="751"/>
      <c r="H1063" s="751">
        <f t="shared" si="98"/>
        <v>0</v>
      </c>
      <c r="I1063" s="751">
        <f t="shared" si="97"/>
        <v>0</v>
      </c>
      <c r="J1063" s="751"/>
      <c r="K1063" s="751"/>
      <c r="L1063" s="751"/>
      <c r="M1063" s="745"/>
      <c r="N1063" s="745"/>
      <c r="O1063" s="745"/>
    </row>
    <row r="1064" spans="1:15" s="260" customFormat="1" ht="28.5">
      <c r="A1064" s="1874"/>
      <c r="B1064" s="1877"/>
      <c r="C1064" s="542">
        <v>4212</v>
      </c>
      <c r="D1064" s="490" t="s">
        <v>40</v>
      </c>
      <c r="E1064" s="935">
        <f>E1066+E1067+E1068</f>
        <v>12167.58</v>
      </c>
      <c r="F1064" s="935">
        <f>F1066+F1067+F1068</f>
        <v>19789.7</v>
      </c>
      <c r="G1064" s="935">
        <f>G1066+G1067+G1068</f>
        <v>0</v>
      </c>
      <c r="H1064" s="935">
        <f t="shared" si="98"/>
        <v>-19789.7</v>
      </c>
      <c r="I1064" s="935">
        <f t="shared" si="97"/>
        <v>-12167.58</v>
      </c>
      <c r="J1064" s="935"/>
      <c r="K1064" s="935">
        <f>K1066+K1067+K1068</f>
        <v>0</v>
      </c>
      <c r="L1064" s="935">
        <f>L1066+L1067+L1068</f>
        <v>0</v>
      </c>
      <c r="M1064" s="745"/>
      <c r="N1064" s="745"/>
      <c r="O1064" s="745"/>
    </row>
    <row r="1065" spans="1:15" s="260" customFormat="1">
      <c r="A1065" s="1874"/>
      <c r="B1065" s="1877"/>
      <c r="C1065" s="540"/>
      <c r="D1065" s="265" t="s">
        <v>72</v>
      </c>
      <c r="E1065" s="747"/>
      <c r="F1065" s="747"/>
      <c r="G1065" s="747"/>
      <c r="H1065" s="747">
        <f t="shared" si="98"/>
        <v>0</v>
      </c>
      <c r="I1065" s="747">
        <f t="shared" si="97"/>
        <v>0</v>
      </c>
      <c r="J1065" s="747"/>
      <c r="K1065" s="747"/>
      <c r="L1065" s="747"/>
      <c r="M1065" s="745"/>
      <c r="N1065" s="745"/>
      <c r="O1065" s="745"/>
    </row>
    <row r="1066" spans="1:15" s="260" customFormat="1">
      <c r="A1066" s="1874"/>
      <c r="B1066" s="1877"/>
      <c r="C1066" s="540"/>
      <c r="D1066" s="265" t="s">
        <v>40</v>
      </c>
      <c r="E1066" s="747">
        <v>6000.84</v>
      </c>
      <c r="F1066" s="747">
        <v>9388.5</v>
      </c>
      <c r="G1066" s="747"/>
      <c r="H1066" s="747">
        <f t="shared" si="98"/>
        <v>-9388.5</v>
      </c>
      <c r="I1066" s="747">
        <f t="shared" si="97"/>
        <v>-6000.84</v>
      </c>
      <c r="J1066" s="747"/>
      <c r="K1066" s="747"/>
      <c r="L1066" s="747"/>
      <c r="M1066" s="745">
        <f>+G1066/12*3</f>
        <v>0</v>
      </c>
      <c r="N1066" s="745">
        <f>+G1066/12*6</f>
        <v>0</v>
      </c>
      <c r="O1066" s="745">
        <f>+G1066/12*9</f>
        <v>0</v>
      </c>
    </row>
    <row r="1067" spans="1:15" s="260" customFormat="1" ht="27">
      <c r="A1067" s="1874"/>
      <c r="B1067" s="1877"/>
      <c r="C1067" s="540"/>
      <c r="D1067" s="265" t="s">
        <v>280</v>
      </c>
      <c r="E1067" s="747"/>
      <c r="F1067" s="747"/>
      <c r="G1067" s="747"/>
      <c r="H1067" s="747">
        <f t="shared" si="98"/>
        <v>0</v>
      </c>
      <c r="I1067" s="747">
        <f t="shared" si="97"/>
        <v>0</v>
      </c>
      <c r="J1067" s="747"/>
      <c r="K1067" s="747"/>
      <c r="L1067" s="747"/>
      <c r="M1067" s="745"/>
      <c r="N1067" s="745"/>
      <c r="O1067" s="745"/>
    </row>
    <row r="1068" spans="1:15" s="260" customFormat="1" ht="27">
      <c r="A1068" s="1874"/>
      <c r="B1068" s="1877"/>
      <c r="C1068" s="540"/>
      <c r="D1068" s="265" t="s">
        <v>392</v>
      </c>
      <c r="E1068" s="747">
        <v>6166.74</v>
      </c>
      <c r="F1068" s="747">
        <v>10401.200000000001</v>
      </c>
      <c r="G1068" s="747"/>
      <c r="H1068" s="747">
        <f t="shared" si="98"/>
        <v>-10401.200000000001</v>
      </c>
      <c r="I1068" s="747">
        <f t="shared" si="97"/>
        <v>-6166.74</v>
      </c>
      <c r="J1068" s="747"/>
      <c r="K1068" s="747"/>
      <c r="L1068" s="747"/>
      <c r="M1068" s="745">
        <f>+G1068/12*3</f>
        <v>0</v>
      </c>
      <c r="N1068" s="745">
        <f>+G1068/12*6</f>
        <v>0</v>
      </c>
      <c r="O1068" s="745">
        <f>+G1068/12*9</f>
        <v>0</v>
      </c>
    </row>
    <row r="1069" spans="1:15" s="260" customFormat="1" ht="14.25">
      <c r="A1069" s="1874"/>
      <c r="B1069" s="1877"/>
      <c r="C1069" s="542">
        <v>4213</v>
      </c>
      <c r="D1069" s="490" t="s">
        <v>41</v>
      </c>
      <c r="E1069" s="935">
        <f>E1071+E1072</f>
        <v>597.17999999999995</v>
      </c>
      <c r="F1069" s="935">
        <f>F1071+F1072</f>
        <v>1555.8</v>
      </c>
      <c r="G1069" s="935">
        <f>G1071+G1072</f>
        <v>0</v>
      </c>
      <c r="H1069" s="935">
        <f t="shared" si="98"/>
        <v>-1555.8</v>
      </c>
      <c r="I1069" s="935">
        <f t="shared" si="97"/>
        <v>-597.17999999999995</v>
      </c>
      <c r="J1069" s="935"/>
      <c r="K1069" s="935">
        <f>K1071+K1072</f>
        <v>0</v>
      </c>
      <c r="L1069" s="935">
        <f>L1071+L1072</f>
        <v>0</v>
      </c>
      <c r="M1069" s="745"/>
      <c r="N1069" s="745"/>
      <c r="O1069" s="745"/>
    </row>
    <row r="1070" spans="1:15" s="260" customFormat="1">
      <c r="A1070" s="1874"/>
      <c r="B1070" s="1877"/>
      <c r="C1070" s="540"/>
      <c r="D1070" s="265" t="s">
        <v>72</v>
      </c>
      <c r="E1070" s="747"/>
      <c r="F1070" s="747"/>
      <c r="G1070" s="747"/>
      <c r="H1070" s="747">
        <f t="shared" si="98"/>
        <v>0</v>
      </c>
      <c r="I1070" s="747">
        <f t="shared" si="97"/>
        <v>0</v>
      </c>
      <c r="J1070" s="747"/>
      <c r="K1070" s="747"/>
      <c r="L1070" s="747"/>
      <c r="M1070" s="745"/>
      <c r="N1070" s="745"/>
      <c r="O1070" s="745"/>
    </row>
    <row r="1071" spans="1:15" s="260" customFormat="1" ht="40.5">
      <c r="A1071" s="1874"/>
      <c r="B1071" s="1877"/>
      <c r="C1071" s="540"/>
      <c r="D1071" s="271" t="s">
        <v>42</v>
      </c>
      <c r="E1071" s="747">
        <v>597.17999999999995</v>
      </c>
      <c r="F1071" s="747">
        <v>1555.8</v>
      </c>
      <c r="G1071" s="747"/>
      <c r="H1071" s="747">
        <f t="shared" si="98"/>
        <v>-1555.8</v>
      </c>
      <c r="I1071" s="747">
        <f t="shared" si="97"/>
        <v>-597.17999999999995</v>
      </c>
      <c r="J1071" s="747"/>
      <c r="K1071" s="747"/>
      <c r="L1071" s="747"/>
      <c r="M1071" s="745">
        <f>+G1071/12*3</f>
        <v>0</v>
      </c>
      <c r="N1071" s="745">
        <f>+G1071/12*6</f>
        <v>0</v>
      </c>
      <c r="O1071" s="745">
        <f>+G1071/12*9</f>
        <v>0</v>
      </c>
    </row>
    <row r="1072" spans="1:15" s="260" customFormat="1" ht="40.5">
      <c r="A1072" s="1874"/>
      <c r="B1072" s="1877"/>
      <c r="C1072" s="540"/>
      <c r="D1072" s="271" t="s">
        <v>274</v>
      </c>
      <c r="E1072" s="747"/>
      <c r="F1072" s="747"/>
      <c r="G1072" s="747"/>
      <c r="H1072" s="747">
        <f t="shared" si="98"/>
        <v>0</v>
      </c>
      <c r="I1072" s="747">
        <f t="shared" si="97"/>
        <v>0</v>
      </c>
      <c r="J1072" s="747"/>
      <c r="K1072" s="747"/>
      <c r="L1072" s="747"/>
      <c r="M1072" s="745">
        <f>+G1072/12*3</f>
        <v>0</v>
      </c>
      <c r="N1072" s="745">
        <f>+G1072/12*6</f>
        <v>0</v>
      </c>
      <c r="O1072" s="745">
        <f>+G1072/12*9</f>
        <v>0</v>
      </c>
    </row>
    <row r="1073" spans="1:15" s="260" customFormat="1" ht="14.25">
      <c r="A1073" s="1874"/>
      <c r="B1073" s="1877"/>
      <c r="C1073" s="540">
        <v>4214</v>
      </c>
      <c r="D1073" s="270" t="s">
        <v>43</v>
      </c>
      <c r="E1073" s="747">
        <v>92734.790000000008</v>
      </c>
      <c r="F1073" s="747">
        <v>76813.8</v>
      </c>
      <c r="G1073" s="747">
        <v>87203.4</v>
      </c>
      <c r="H1073" s="747">
        <f t="shared" si="98"/>
        <v>10389.599999999991</v>
      </c>
      <c r="I1073" s="747">
        <f t="shared" si="97"/>
        <v>-5531.390000000014</v>
      </c>
      <c r="J1073" s="747"/>
      <c r="K1073" s="747">
        <v>87203.4</v>
      </c>
      <c r="L1073" s="747">
        <v>87203.4</v>
      </c>
      <c r="M1073" s="745">
        <f>+G1073/12*3</f>
        <v>21800.85</v>
      </c>
      <c r="N1073" s="745">
        <f>+G1073/12*6</f>
        <v>43601.7</v>
      </c>
      <c r="O1073" s="745">
        <f>+G1073/12*9</f>
        <v>65402.549999999996</v>
      </c>
    </row>
    <row r="1074" spans="1:15" s="258" customFormat="1" ht="23.25" customHeight="1">
      <c r="A1074" s="1874"/>
      <c r="B1074" s="1877"/>
      <c r="C1074" s="540">
        <v>4215</v>
      </c>
      <c r="D1074" s="270" t="s">
        <v>44</v>
      </c>
      <c r="E1074" s="747"/>
      <c r="F1074" s="747"/>
      <c r="G1074" s="747"/>
      <c r="H1074" s="747">
        <f t="shared" si="98"/>
        <v>0</v>
      </c>
      <c r="I1074" s="747">
        <f t="shared" si="97"/>
        <v>0</v>
      </c>
      <c r="J1074" s="747"/>
      <c r="K1074" s="747"/>
      <c r="L1074" s="747"/>
      <c r="M1074" s="962"/>
      <c r="N1074" s="750"/>
      <c r="O1074" s="962"/>
    </row>
    <row r="1075" spans="1:15" s="171" customFormat="1" ht="28.5">
      <c r="A1075" s="1874"/>
      <c r="B1075" s="1877"/>
      <c r="C1075" s="540">
        <v>4216</v>
      </c>
      <c r="D1075" s="270" t="s">
        <v>45</v>
      </c>
      <c r="E1075" s="747"/>
      <c r="F1075" s="747"/>
      <c r="G1075" s="747"/>
      <c r="H1075" s="747">
        <f t="shared" si="98"/>
        <v>0</v>
      </c>
      <c r="I1075" s="747">
        <f t="shared" si="97"/>
        <v>0</v>
      </c>
      <c r="J1075" s="747"/>
      <c r="K1075" s="747"/>
      <c r="L1075" s="747"/>
      <c r="M1075" s="750"/>
      <c r="N1075" s="750"/>
      <c r="O1075" s="750"/>
    </row>
    <row r="1076" spans="1:15" s="171" customFormat="1" ht="28.5">
      <c r="A1076" s="1874"/>
      <c r="B1076" s="1877"/>
      <c r="C1076" s="540">
        <v>4217</v>
      </c>
      <c r="D1076" s="270" t="s">
        <v>46</v>
      </c>
      <c r="E1076" s="747"/>
      <c r="F1076" s="747"/>
      <c r="G1076" s="747"/>
      <c r="H1076" s="747">
        <f t="shared" si="98"/>
        <v>0</v>
      </c>
      <c r="I1076" s="747">
        <f t="shared" si="97"/>
        <v>0</v>
      </c>
      <c r="J1076" s="747"/>
      <c r="K1076" s="747"/>
      <c r="L1076" s="747"/>
      <c r="M1076" s="750"/>
      <c r="N1076" s="750"/>
      <c r="O1076" s="750"/>
    </row>
    <row r="1077" spans="1:15" s="171" customFormat="1" ht="42.75">
      <c r="A1077" s="1874"/>
      <c r="B1077" s="1877"/>
      <c r="C1077" s="542"/>
      <c r="D1077" s="490" t="s">
        <v>416</v>
      </c>
      <c r="E1077" s="935">
        <f>E1079+E1080</f>
        <v>244.4</v>
      </c>
      <c r="F1077" s="935">
        <f>F1079+F1080</f>
        <v>286</v>
      </c>
      <c r="G1077" s="935">
        <f>G1079+G1080</f>
        <v>416</v>
      </c>
      <c r="H1077" s="935">
        <f t="shared" si="98"/>
        <v>130</v>
      </c>
      <c r="I1077" s="935">
        <f t="shared" si="97"/>
        <v>171.6</v>
      </c>
      <c r="J1077" s="935"/>
      <c r="K1077" s="935">
        <f>K1079+K1080</f>
        <v>416</v>
      </c>
      <c r="L1077" s="935">
        <f>L1079+L1080</f>
        <v>416</v>
      </c>
      <c r="M1077" s="750"/>
      <c r="N1077" s="750"/>
      <c r="O1077" s="750"/>
    </row>
    <row r="1078" spans="1:15" s="171" customFormat="1">
      <c r="A1078" s="1874"/>
      <c r="B1078" s="1877"/>
      <c r="C1078" s="540"/>
      <c r="D1078" s="265" t="s">
        <v>72</v>
      </c>
      <c r="E1078" s="748"/>
      <c r="F1078" s="748"/>
      <c r="G1078" s="748"/>
      <c r="H1078" s="748">
        <f t="shared" si="98"/>
        <v>0</v>
      </c>
      <c r="I1078" s="748">
        <f t="shared" si="97"/>
        <v>0</v>
      </c>
      <c r="J1078" s="748"/>
      <c r="K1078" s="748"/>
      <c r="L1078" s="748"/>
      <c r="M1078" s="750"/>
      <c r="N1078" s="750"/>
      <c r="O1078" s="750"/>
    </row>
    <row r="1079" spans="1:15" s="171" customFormat="1">
      <c r="A1079" s="1874"/>
      <c r="B1079" s="1877"/>
      <c r="C1079" s="540">
        <v>4221</v>
      </c>
      <c r="D1079" s="265" t="s">
        <v>47</v>
      </c>
      <c r="E1079" s="748">
        <v>244.4</v>
      </c>
      <c r="F1079" s="748">
        <v>286</v>
      </c>
      <c r="G1079" s="748">
        <v>416</v>
      </c>
      <c r="H1079" s="748">
        <f t="shared" si="98"/>
        <v>130</v>
      </c>
      <c r="I1079" s="748">
        <f t="shared" si="97"/>
        <v>171.6</v>
      </c>
      <c r="J1079" s="748"/>
      <c r="K1079" s="748">
        <v>416</v>
      </c>
      <c r="L1079" s="748">
        <v>416</v>
      </c>
      <c r="M1079" s="745">
        <f>+G1079/12*3</f>
        <v>104</v>
      </c>
      <c r="N1079" s="745">
        <f>+G1079/12*6</f>
        <v>208</v>
      </c>
      <c r="O1079" s="745">
        <f>+G1079/12*9</f>
        <v>312</v>
      </c>
    </row>
    <row r="1080" spans="1:15" s="171" customFormat="1" ht="27">
      <c r="A1080" s="1874"/>
      <c r="B1080" s="1877"/>
      <c r="C1080" s="540">
        <v>4222</v>
      </c>
      <c r="D1080" s="265" t="s">
        <v>48</v>
      </c>
      <c r="E1080" s="748"/>
      <c r="F1080" s="748"/>
      <c r="G1080" s="748"/>
      <c r="H1080" s="748">
        <f t="shared" si="98"/>
        <v>0</v>
      </c>
      <c r="I1080" s="748">
        <f t="shared" si="97"/>
        <v>0</v>
      </c>
      <c r="J1080" s="748"/>
      <c r="K1080" s="748"/>
      <c r="L1080" s="748"/>
      <c r="M1080" s="750"/>
      <c r="N1080" s="745"/>
      <c r="O1080" s="750"/>
    </row>
    <row r="1081" spans="1:15" s="260" customFormat="1" ht="14.25">
      <c r="A1081" s="1874"/>
      <c r="B1081" s="1877"/>
      <c r="C1081" s="540">
        <v>4231</v>
      </c>
      <c r="D1081" s="266" t="s">
        <v>49</v>
      </c>
      <c r="E1081" s="748">
        <v>1515.49</v>
      </c>
      <c r="F1081" s="748">
        <v>1505.4</v>
      </c>
      <c r="G1081" s="748">
        <v>1700</v>
      </c>
      <c r="H1081" s="748">
        <f t="shared" si="98"/>
        <v>194.59999999999991</v>
      </c>
      <c r="I1081" s="748">
        <f t="shared" si="97"/>
        <v>184.51</v>
      </c>
      <c r="J1081" s="748"/>
      <c r="K1081" s="748">
        <v>1700</v>
      </c>
      <c r="L1081" s="748">
        <v>1700</v>
      </c>
      <c r="M1081" s="745">
        <f>+G1081/12*3</f>
        <v>425</v>
      </c>
      <c r="N1081" s="745">
        <f>+G1081/12*6</f>
        <v>850</v>
      </c>
      <c r="O1081" s="745">
        <f>+G1081/12*9</f>
        <v>1275</v>
      </c>
    </row>
    <row r="1082" spans="1:15" s="260" customFormat="1" ht="28.5">
      <c r="A1082" s="1874"/>
      <c r="B1082" s="1877"/>
      <c r="C1082" s="540">
        <v>4232</v>
      </c>
      <c r="D1082" s="266" t="s">
        <v>50</v>
      </c>
      <c r="E1082" s="748"/>
      <c r="F1082" s="748"/>
      <c r="G1082" s="748"/>
      <c r="H1082" s="748">
        <f t="shared" si="98"/>
        <v>0</v>
      </c>
      <c r="I1082" s="748">
        <f t="shared" si="97"/>
        <v>0</v>
      </c>
      <c r="J1082" s="936"/>
      <c r="K1082" s="748"/>
      <c r="L1082" s="748"/>
      <c r="M1082" s="745"/>
      <c r="N1082" s="745"/>
      <c r="O1082" s="745"/>
    </row>
    <row r="1083" spans="1:15" s="260" customFormat="1" ht="57">
      <c r="A1083" s="1874"/>
      <c r="B1083" s="1877"/>
      <c r="C1083" s="540">
        <v>4233</v>
      </c>
      <c r="D1083" s="266" t="s">
        <v>382</v>
      </c>
      <c r="E1083" s="748"/>
      <c r="F1083" s="748"/>
      <c r="G1083" s="748"/>
      <c r="H1083" s="748">
        <f t="shared" si="98"/>
        <v>0</v>
      </c>
      <c r="I1083" s="748">
        <f t="shared" si="97"/>
        <v>0</v>
      </c>
      <c r="J1083" s="936"/>
      <c r="K1083" s="748"/>
      <c r="L1083" s="748"/>
      <c r="M1083" s="745"/>
      <c r="N1083" s="745"/>
      <c r="O1083" s="745"/>
    </row>
    <row r="1084" spans="1:15" s="260" customFormat="1" ht="28.5">
      <c r="A1084" s="1874"/>
      <c r="B1084" s="1877"/>
      <c r="C1084" s="540">
        <v>4234</v>
      </c>
      <c r="D1084" s="266" t="s">
        <v>51</v>
      </c>
      <c r="E1084" s="747"/>
      <c r="F1084" s="747"/>
      <c r="G1084" s="747"/>
      <c r="H1084" s="747">
        <f t="shared" si="98"/>
        <v>0</v>
      </c>
      <c r="I1084" s="747">
        <f t="shared" si="97"/>
        <v>0</v>
      </c>
      <c r="J1084" s="747"/>
      <c r="K1084" s="747"/>
      <c r="L1084" s="747"/>
      <c r="M1084" s="745"/>
      <c r="N1084" s="962"/>
      <c r="O1084" s="745"/>
    </row>
    <row r="1085" spans="1:15" s="258" customFormat="1" ht="28.5">
      <c r="A1085" s="1874"/>
      <c r="B1085" s="1877"/>
      <c r="C1085" s="540">
        <v>4235</v>
      </c>
      <c r="D1085" s="266" t="s">
        <v>52</v>
      </c>
      <c r="E1085" s="747">
        <v>35</v>
      </c>
      <c r="F1085" s="747"/>
      <c r="G1085" s="747">
        <v>750</v>
      </c>
      <c r="H1085" s="747">
        <f t="shared" si="98"/>
        <v>750</v>
      </c>
      <c r="I1085" s="747">
        <f t="shared" si="97"/>
        <v>715</v>
      </c>
      <c r="J1085" s="747"/>
      <c r="K1085" s="747">
        <v>750</v>
      </c>
      <c r="L1085" s="747">
        <v>750</v>
      </c>
      <c r="M1085" s="745">
        <f>+G1085/12*3</f>
        <v>187.5</v>
      </c>
      <c r="N1085" s="745">
        <f>+G1085/12*6</f>
        <v>375</v>
      </c>
      <c r="O1085" s="745">
        <f>+G1085/12*9</f>
        <v>562.5</v>
      </c>
    </row>
    <row r="1086" spans="1:15" s="260" customFormat="1" ht="28.5">
      <c r="A1086" s="1874"/>
      <c r="B1086" s="1877"/>
      <c r="C1086" s="540">
        <v>4236</v>
      </c>
      <c r="D1086" s="266" t="s">
        <v>53</v>
      </c>
      <c r="E1086" s="747"/>
      <c r="F1086" s="747"/>
      <c r="G1086" s="747"/>
      <c r="H1086" s="747">
        <f t="shared" si="98"/>
        <v>0</v>
      </c>
      <c r="I1086" s="747">
        <f t="shared" si="97"/>
        <v>0</v>
      </c>
      <c r="J1086" s="747"/>
      <c r="K1086" s="747"/>
      <c r="L1086" s="747"/>
      <c r="M1086" s="745"/>
      <c r="N1086" s="962"/>
      <c r="O1086" s="745"/>
    </row>
    <row r="1087" spans="1:15" s="258" customFormat="1" ht="28.5">
      <c r="A1087" s="1874"/>
      <c r="B1087" s="1877"/>
      <c r="C1087" s="540">
        <v>4237</v>
      </c>
      <c r="D1087" s="266" t="s">
        <v>54</v>
      </c>
      <c r="E1087" s="747"/>
      <c r="F1087" s="747"/>
      <c r="G1087" s="747"/>
      <c r="H1087" s="747">
        <f t="shared" si="98"/>
        <v>0</v>
      </c>
      <c r="I1087" s="747">
        <f t="shared" si="97"/>
        <v>0</v>
      </c>
      <c r="J1087" s="747"/>
      <c r="K1087" s="747"/>
      <c r="L1087" s="747"/>
      <c r="M1087" s="962"/>
      <c r="N1087" s="962"/>
      <c r="O1087" s="962"/>
    </row>
    <row r="1088" spans="1:15" s="258" customFormat="1" ht="28.5">
      <c r="A1088" s="1874"/>
      <c r="B1088" s="1877"/>
      <c r="C1088" s="540">
        <v>4239</v>
      </c>
      <c r="D1088" s="264" t="s">
        <v>55</v>
      </c>
      <c r="E1088" s="749"/>
      <c r="F1088" s="749"/>
      <c r="G1088" s="749"/>
      <c r="H1088" s="749">
        <f t="shared" si="98"/>
        <v>0</v>
      </c>
      <c r="I1088" s="749">
        <f t="shared" ref="I1088:I1119" si="99">G1088-E1088</f>
        <v>0</v>
      </c>
      <c r="J1088" s="749"/>
      <c r="K1088" s="749"/>
      <c r="L1088" s="749"/>
      <c r="M1088" s="962"/>
      <c r="N1088" s="962"/>
      <c r="O1088" s="962"/>
    </row>
    <row r="1089" spans="1:15" s="258" customFormat="1" ht="28.5">
      <c r="A1089" s="1874"/>
      <c r="B1089" s="1877"/>
      <c r="C1089" s="540">
        <v>4241</v>
      </c>
      <c r="D1089" s="266" t="s">
        <v>56</v>
      </c>
      <c r="E1089" s="747">
        <v>154.75</v>
      </c>
      <c r="F1089" s="747">
        <v>154.80000000000001</v>
      </c>
      <c r="G1089" s="747"/>
      <c r="H1089" s="747">
        <f t="shared" si="98"/>
        <v>-154.80000000000001</v>
      </c>
      <c r="I1089" s="747">
        <f t="shared" si="99"/>
        <v>-154.75</v>
      </c>
      <c r="J1089" s="747"/>
      <c r="K1089" s="747"/>
      <c r="L1089" s="747"/>
      <c r="M1089" s="745">
        <f>+G1089/12*3</f>
        <v>0</v>
      </c>
      <c r="N1089" s="745">
        <f>+G1089/12*6</f>
        <v>0</v>
      </c>
      <c r="O1089" s="745">
        <f>+G1089/12*9</f>
        <v>0</v>
      </c>
    </row>
    <row r="1090" spans="1:15" s="258" customFormat="1" ht="42.75">
      <c r="A1090" s="1874"/>
      <c r="B1090" s="1877"/>
      <c r="C1090" s="540">
        <v>4251</v>
      </c>
      <c r="D1090" s="264" t="s">
        <v>57</v>
      </c>
      <c r="E1090" s="749"/>
      <c r="F1090" s="749"/>
      <c r="G1090" s="749"/>
      <c r="H1090" s="749">
        <f t="shared" si="98"/>
        <v>0</v>
      </c>
      <c r="I1090" s="749">
        <f t="shared" si="99"/>
        <v>0</v>
      </c>
      <c r="J1090" s="749"/>
      <c r="K1090" s="749"/>
      <c r="L1090" s="749"/>
      <c r="M1090" s="962"/>
      <c r="N1090" s="962"/>
      <c r="O1090" s="962"/>
    </row>
    <row r="1091" spans="1:15" s="258" customFormat="1" ht="42.75">
      <c r="A1091" s="1874"/>
      <c r="B1091" s="1877"/>
      <c r="C1091" s="542">
        <v>4252</v>
      </c>
      <c r="D1091" s="490" t="s">
        <v>58</v>
      </c>
      <c r="E1091" s="935">
        <f>E1093+E1094</f>
        <v>0</v>
      </c>
      <c r="F1091" s="935">
        <f>F1093+F1094</f>
        <v>0</v>
      </c>
      <c r="G1091" s="935">
        <f>G1093+G1094</f>
        <v>0</v>
      </c>
      <c r="H1091" s="935">
        <f t="shared" si="98"/>
        <v>0</v>
      </c>
      <c r="I1091" s="935">
        <f t="shared" si="99"/>
        <v>0</v>
      </c>
      <c r="J1091" s="935"/>
      <c r="K1091" s="935">
        <f>K1093+K1094</f>
        <v>0</v>
      </c>
      <c r="L1091" s="935">
        <f>L1093+L1094</f>
        <v>0</v>
      </c>
      <c r="M1091" s="962"/>
      <c r="N1091" s="962"/>
      <c r="O1091" s="962"/>
    </row>
    <row r="1092" spans="1:15" s="258" customFormat="1">
      <c r="A1092" s="1874"/>
      <c r="B1092" s="1877"/>
      <c r="C1092" s="540"/>
      <c r="D1092" s="265" t="s">
        <v>72</v>
      </c>
      <c r="E1092" s="749"/>
      <c r="F1092" s="749"/>
      <c r="G1092" s="749"/>
      <c r="H1092" s="749">
        <f t="shared" si="98"/>
        <v>0</v>
      </c>
      <c r="I1092" s="749">
        <f t="shared" si="99"/>
        <v>0</v>
      </c>
      <c r="J1092" s="749"/>
      <c r="K1092" s="749"/>
      <c r="L1092" s="749"/>
      <c r="M1092" s="962"/>
      <c r="N1092" s="745"/>
      <c r="O1092" s="962"/>
    </row>
    <row r="1093" spans="1:15" s="260" customFormat="1" ht="27">
      <c r="A1093" s="1874"/>
      <c r="B1093" s="1877"/>
      <c r="C1093" s="540"/>
      <c r="D1093" s="272" t="s">
        <v>59</v>
      </c>
      <c r="E1093" s="749"/>
      <c r="F1093" s="749"/>
      <c r="G1093" s="749"/>
      <c r="H1093" s="749">
        <f t="shared" si="98"/>
        <v>0</v>
      </c>
      <c r="I1093" s="749">
        <f t="shared" si="99"/>
        <v>0</v>
      </c>
      <c r="J1093" s="749"/>
      <c r="K1093" s="749"/>
      <c r="L1093" s="749"/>
      <c r="M1093" s="745"/>
      <c r="N1093" s="745"/>
      <c r="O1093" s="745"/>
    </row>
    <row r="1094" spans="1:15" s="260" customFormat="1" ht="27">
      <c r="A1094" s="1874"/>
      <c r="B1094" s="1877"/>
      <c r="C1094" s="540"/>
      <c r="D1094" s="272" t="s">
        <v>60</v>
      </c>
      <c r="E1094" s="749"/>
      <c r="F1094" s="749"/>
      <c r="G1094" s="749"/>
      <c r="H1094" s="749">
        <f t="shared" si="98"/>
        <v>0</v>
      </c>
      <c r="I1094" s="749">
        <f t="shared" si="99"/>
        <v>0</v>
      </c>
      <c r="J1094" s="749"/>
      <c r="K1094" s="749"/>
      <c r="L1094" s="749"/>
      <c r="M1094" s="745"/>
      <c r="N1094" s="745"/>
      <c r="O1094" s="745"/>
    </row>
    <row r="1095" spans="1:15" s="260" customFormat="1" ht="28.5">
      <c r="A1095" s="1874"/>
      <c r="B1095" s="1877"/>
      <c r="C1095" s="542">
        <v>4261</v>
      </c>
      <c r="D1095" s="490" t="s">
        <v>61</v>
      </c>
      <c r="E1095" s="935">
        <f>E1097+E1098</f>
        <v>0</v>
      </c>
      <c r="F1095" s="935">
        <f>F1097+F1098</f>
        <v>0</v>
      </c>
      <c r="G1095" s="935">
        <f>G1097+G1098</f>
        <v>0</v>
      </c>
      <c r="H1095" s="935">
        <f t="shared" si="98"/>
        <v>0</v>
      </c>
      <c r="I1095" s="935">
        <f t="shared" si="99"/>
        <v>0</v>
      </c>
      <c r="J1095" s="935"/>
      <c r="K1095" s="935">
        <f>K1097+K1098</f>
        <v>0</v>
      </c>
      <c r="L1095" s="935">
        <f>L1097+L1098</f>
        <v>0</v>
      </c>
      <c r="M1095" s="745"/>
      <c r="N1095" s="745"/>
      <c r="O1095" s="745"/>
    </row>
    <row r="1096" spans="1:15" s="260" customFormat="1">
      <c r="A1096" s="1874"/>
      <c r="B1096" s="1877"/>
      <c r="C1096" s="540"/>
      <c r="D1096" s="265" t="s">
        <v>72</v>
      </c>
      <c r="E1096" s="747"/>
      <c r="F1096" s="747"/>
      <c r="G1096" s="747"/>
      <c r="H1096" s="747">
        <f t="shared" si="98"/>
        <v>0</v>
      </c>
      <c r="I1096" s="747">
        <f t="shared" si="99"/>
        <v>0</v>
      </c>
      <c r="J1096" s="747"/>
      <c r="K1096" s="747"/>
      <c r="L1096" s="747"/>
      <c r="M1096" s="745"/>
      <c r="N1096" s="745"/>
      <c r="O1096" s="745"/>
    </row>
    <row r="1097" spans="1:15" s="260" customFormat="1">
      <c r="A1097" s="1874"/>
      <c r="B1097" s="1877"/>
      <c r="C1097" s="540"/>
      <c r="D1097" s="265" t="s">
        <v>62</v>
      </c>
      <c r="E1097" s="747"/>
      <c r="F1097" s="747"/>
      <c r="G1097" s="747"/>
      <c r="H1097" s="747">
        <f t="shared" si="98"/>
        <v>0</v>
      </c>
      <c r="I1097" s="747">
        <f t="shared" si="99"/>
        <v>0</v>
      </c>
      <c r="J1097" s="747"/>
      <c r="K1097" s="747"/>
      <c r="L1097" s="747"/>
      <c r="M1097" s="745"/>
      <c r="N1097" s="745"/>
      <c r="O1097" s="745"/>
    </row>
    <row r="1098" spans="1:15" s="260" customFormat="1">
      <c r="A1098" s="1874"/>
      <c r="B1098" s="1877"/>
      <c r="C1098" s="540"/>
      <c r="D1098" s="265" t="s">
        <v>63</v>
      </c>
      <c r="E1098" s="747"/>
      <c r="F1098" s="747"/>
      <c r="G1098" s="747"/>
      <c r="H1098" s="747">
        <f t="shared" si="98"/>
        <v>0</v>
      </c>
      <c r="I1098" s="747">
        <f t="shared" si="99"/>
        <v>0</v>
      </c>
      <c r="J1098" s="747"/>
      <c r="K1098" s="747"/>
      <c r="L1098" s="747"/>
      <c r="M1098" s="745"/>
      <c r="N1098" s="745"/>
      <c r="O1098" s="745"/>
    </row>
    <row r="1099" spans="1:15" s="260" customFormat="1" ht="28.5">
      <c r="A1099" s="1874"/>
      <c r="B1099" s="1877"/>
      <c r="C1099" s="540">
        <v>4262</v>
      </c>
      <c r="D1099" s="266" t="s">
        <v>340</v>
      </c>
      <c r="E1099" s="747"/>
      <c r="F1099" s="747"/>
      <c r="G1099" s="747"/>
      <c r="H1099" s="747">
        <f t="shared" si="98"/>
        <v>0</v>
      </c>
      <c r="I1099" s="747">
        <f t="shared" si="99"/>
        <v>0</v>
      </c>
      <c r="J1099" s="747"/>
      <c r="K1099" s="747"/>
      <c r="L1099" s="747"/>
      <c r="M1099" s="745"/>
      <c r="N1099" s="745"/>
      <c r="O1099" s="745"/>
    </row>
    <row r="1100" spans="1:15" s="260" customFormat="1" ht="14.25">
      <c r="A1100" s="1874"/>
      <c r="B1100" s="1877"/>
      <c r="C1100" s="540">
        <v>4264</v>
      </c>
      <c r="D1100" s="266" t="s">
        <v>339</v>
      </c>
      <c r="E1100" s="747"/>
      <c r="F1100" s="747"/>
      <c r="G1100" s="747"/>
      <c r="H1100" s="747">
        <f t="shared" si="98"/>
        <v>0</v>
      </c>
      <c r="I1100" s="747">
        <f t="shared" si="99"/>
        <v>0</v>
      </c>
      <c r="J1100" s="747"/>
      <c r="K1100" s="747"/>
      <c r="L1100" s="747"/>
      <c r="M1100" s="745"/>
      <c r="N1100" s="745"/>
      <c r="O1100" s="745"/>
    </row>
    <row r="1101" spans="1:15" s="260" customFormat="1" ht="22.5" customHeight="1">
      <c r="A1101" s="1874"/>
      <c r="B1101" s="1877"/>
      <c r="C1101" s="543">
        <v>4266</v>
      </c>
      <c r="D1101" s="518" t="s">
        <v>423</v>
      </c>
      <c r="E1101" s="747"/>
      <c r="F1101" s="747"/>
      <c r="G1101" s="747"/>
      <c r="H1101" s="747">
        <f t="shared" si="98"/>
        <v>0</v>
      </c>
      <c r="I1101" s="747">
        <f t="shared" si="99"/>
        <v>0</v>
      </c>
      <c r="J1101" s="747"/>
      <c r="K1101" s="747"/>
      <c r="L1101" s="747"/>
      <c r="M1101" s="745"/>
      <c r="N1101" s="745"/>
      <c r="O1101" s="745"/>
    </row>
    <row r="1102" spans="1:15" s="260" customFormat="1" ht="28.5">
      <c r="A1102" s="1874"/>
      <c r="B1102" s="1877"/>
      <c r="C1102" s="540">
        <v>4267</v>
      </c>
      <c r="D1102" s="266" t="s">
        <v>341</v>
      </c>
      <c r="E1102" s="747"/>
      <c r="F1102" s="747"/>
      <c r="G1102" s="747"/>
      <c r="H1102" s="747">
        <f t="shared" si="98"/>
        <v>0</v>
      </c>
      <c r="I1102" s="747">
        <f t="shared" si="99"/>
        <v>0</v>
      </c>
      <c r="J1102" s="747"/>
      <c r="K1102" s="747"/>
      <c r="L1102" s="747"/>
      <c r="M1102" s="745"/>
      <c r="N1102" s="745"/>
      <c r="O1102" s="745"/>
    </row>
    <row r="1103" spans="1:15" s="260" customFormat="1" ht="28.5">
      <c r="A1103" s="1874"/>
      <c r="B1103" s="1877"/>
      <c r="C1103" s="540">
        <v>4269</v>
      </c>
      <c r="D1103" s="266" t="s">
        <v>64</v>
      </c>
      <c r="E1103" s="747"/>
      <c r="F1103" s="747"/>
      <c r="G1103" s="747"/>
      <c r="H1103" s="747">
        <f t="shared" si="98"/>
        <v>0</v>
      </c>
      <c r="I1103" s="747">
        <f t="shared" si="99"/>
        <v>0</v>
      </c>
      <c r="J1103" s="747"/>
      <c r="K1103" s="747"/>
      <c r="L1103" s="747"/>
      <c r="M1103" s="745"/>
      <c r="N1103" s="972"/>
      <c r="O1103" s="745"/>
    </row>
    <row r="1104" spans="1:15" s="260" customFormat="1" ht="42.75">
      <c r="A1104" s="1874"/>
      <c r="B1104" s="1877"/>
      <c r="C1104" s="540">
        <v>4511</v>
      </c>
      <c r="D1104" s="264" t="s">
        <v>65</v>
      </c>
      <c r="E1104" s="747"/>
      <c r="F1104" s="747"/>
      <c r="G1104" s="747"/>
      <c r="H1104" s="747">
        <f t="shared" si="98"/>
        <v>0</v>
      </c>
      <c r="I1104" s="747">
        <f t="shared" si="99"/>
        <v>0</v>
      </c>
      <c r="J1104" s="747"/>
      <c r="K1104" s="747"/>
      <c r="L1104" s="747"/>
      <c r="M1104" s="745"/>
      <c r="N1104" s="972"/>
      <c r="O1104" s="745"/>
    </row>
    <row r="1105" spans="1:15" s="262" customFormat="1" ht="42.75">
      <c r="A1105" s="1874"/>
      <c r="B1105" s="1877"/>
      <c r="C1105" s="540">
        <v>4621</v>
      </c>
      <c r="D1105" s="264" t="s">
        <v>66</v>
      </c>
      <c r="E1105" s="747"/>
      <c r="F1105" s="747"/>
      <c r="G1105" s="747"/>
      <c r="H1105" s="747">
        <f t="shared" si="98"/>
        <v>0</v>
      </c>
      <c r="I1105" s="747">
        <f t="shared" si="99"/>
        <v>0</v>
      </c>
      <c r="J1105" s="937"/>
      <c r="K1105" s="747"/>
      <c r="L1105" s="747"/>
      <c r="M1105" s="745"/>
      <c r="N1105" s="972"/>
      <c r="O1105" s="972"/>
    </row>
    <row r="1106" spans="1:15" s="262" customFormat="1" ht="42.75">
      <c r="A1106" s="1874"/>
      <c r="B1106" s="1877"/>
      <c r="C1106" s="540">
        <v>4631</v>
      </c>
      <c r="D1106" s="264" t="s">
        <v>381</v>
      </c>
      <c r="E1106" s="747"/>
      <c r="F1106" s="747"/>
      <c r="G1106" s="747"/>
      <c r="H1106" s="747">
        <f t="shared" si="98"/>
        <v>0</v>
      </c>
      <c r="I1106" s="747">
        <f t="shared" si="99"/>
        <v>0</v>
      </c>
      <c r="J1106" s="937"/>
      <c r="K1106" s="747"/>
      <c r="L1106" s="747"/>
      <c r="M1106" s="972"/>
      <c r="N1106" s="972"/>
      <c r="O1106" s="972"/>
    </row>
    <row r="1107" spans="1:15" s="262" customFormat="1" ht="21.75" customHeight="1">
      <c r="A1107" s="1874"/>
      <c r="B1107" s="1877"/>
      <c r="C1107" s="540">
        <v>4632</v>
      </c>
      <c r="D1107" s="264" t="s">
        <v>278</v>
      </c>
      <c r="E1107" s="747"/>
      <c r="F1107" s="747"/>
      <c r="G1107" s="747"/>
      <c r="H1107" s="747">
        <f t="shared" si="98"/>
        <v>0</v>
      </c>
      <c r="I1107" s="747">
        <f t="shared" si="99"/>
        <v>0</v>
      </c>
      <c r="J1107" s="747"/>
      <c r="K1107" s="747"/>
      <c r="L1107" s="747"/>
      <c r="M1107" s="972"/>
      <c r="N1107" s="972"/>
      <c r="O1107" s="972"/>
    </row>
    <row r="1108" spans="1:15" s="262" customFormat="1" ht="48.75" customHeight="1">
      <c r="A1108" s="1874"/>
      <c r="B1108" s="1877"/>
      <c r="C1108" s="543">
        <v>4638</v>
      </c>
      <c r="D1108" s="518" t="s">
        <v>424</v>
      </c>
      <c r="E1108" s="747"/>
      <c r="F1108" s="747"/>
      <c r="G1108" s="747"/>
      <c r="H1108" s="747">
        <f t="shared" si="98"/>
        <v>0</v>
      </c>
      <c r="I1108" s="747">
        <f t="shared" si="99"/>
        <v>0</v>
      </c>
      <c r="J1108" s="747"/>
      <c r="K1108" s="747"/>
      <c r="L1108" s="747"/>
      <c r="M1108" s="972"/>
      <c r="N1108" s="972"/>
      <c r="O1108" s="972"/>
    </row>
    <row r="1109" spans="1:15" s="262" customFormat="1" ht="28.5">
      <c r="A1109" s="1874"/>
      <c r="B1109" s="1877"/>
      <c r="C1109" s="540" t="s">
        <v>387</v>
      </c>
      <c r="D1109" s="264" t="s">
        <v>388</v>
      </c>
      <c r="E1109" s="747"/>
      <c r="F1109" s="747"/>
      <c r="G1109" s="747"/>
      <c r="H1109" s="747">
        <f t="shared" si="98"/>
        <v>0</v>
      </c>
      <c r="I1109" s="747">
        <f t="shared" si="99"/>
        <v>0</v>
      </c>
      <c r="J1109" s="747"/>
      <c r="K1109" s="747"/>
      <c r="L1109" s="747"/>
      <c r="M1109" s="972"/>
      <c r="N1109" s="972"/>
      <c r="O1109" s="972"/>
    </row>
    <row r="1110" spans="1:15" s="262" customFormat="1" ht="14.25">
      <c r="A1110" s="1874"/>
      <c r="B1110" s="1877"/>
      <c r="C1110" s="540">
        <v>4729</v>
      </c>
      <c r="D1110" s="266" t="s">
        <v>67</v>
      </c>
      <c r="E1110" s="747">
        <v>632.44000000000005</v>
      </c>
      <c r="F1110" s="747">
        <v>4200</v>
      </c>
      <c r="G1110" s="747">
        <v>4200</v>
      </c>
      <c r="H1110" s="747">
        <f t="shared" si="98"/>
        <v>0</v>
      </c>
      <c r="I1110" s="747">
        <f t="shared" si="99"/>
        <v>3567.56</v>
      </c>
      <c r="J1110" s="938"/>
      <c r="K1110" s="747">
        <v>4200</v>
      </c>
      <c r="L1110" s="747">
        <v>4200</v>
      </c>
      <c r="M1110" s="745">
        <f>+G1110/12*3</f>
        <v>1050</v>
      </c>
      <c r="N1110" s="745">
        <f>+G1110/12*6</f>
        <v>2100</v>
      </c>
      <c r="O1110" s="745">
        <f>+G1110/12*9</f>
        <v>3150</v>
      </c>
    </row>
    <row r="1111" spans="1:15" s="262" customFormat="1" ht="14.25">
      <c r="A1111" s="1874"/>
      <c r="B1111" s="1877"/>
      <c r="C1111" s="540">
        <v>4822</v>
      </c>
      <c r="D1111" s="266" t="s">
        <v>68</v>
      </c>
      <c r="E1111" s="938"/>
      <c r="F1111" s="938"/>
      <c r="G1111" s="747"/>
      <c r="H1111" s="747">
        <f t="shared" si="98"/>
        <v>0</v>
      </c>
      <c r="I1111" s="747">
        <f t="shared" si="99"/>
        <v>0</v>
      </c>
      <c r="J1111" s="938"/>
      <c r="K1111" s="747"/>
      <c r="L1111" s="747"/>
      <c r="M1111" s="972"/>
      <c r="N1111" s="972"/>
      <c r="O1111" s="972"/>
    </row>
    <row r="1112" spans="1:15" s="262" customFormat="1" ht="14.25">
      <c r="A1112" s="1874"/>
      <c r="B1112" s="1877"/>
      <c r="C1112" s="542">
        <v>4823</v>
      </c>
      <c r="D1112" s="490" t="s">
        <v>69</v>
      </c>
      <c r="E1112" s="935">
        <f>E1114+E1115+E1116</f>
        <v>237</v>
      </c>
      <c r="F1112" s="935">
        <f>F1114+F1115+F1116</f>
        <v>922.69999999999993</v>
      </c>
      <c r="G1112" s="935">
        <f>G1114+G1115+G1116</f>
        <v>1088.9479999999999</v>
      </c>
      <c r="H1112" s="935">
        <f t="shared" si="98"/>
        <v>166.24799999999993</v>
      </c>
      <c r="I1112" s="935">
        <f t="shared" si="99"/>
        <v>851.94799999999987</v>
      </c>
      <c r="J1112" s="935"/>
      <c r="K1112" s="935">
        <f>K1114+K1115+K1116</f>
        <v>1088.9479999999999</v>
      </c>
      <c r="L1112" s="935">
        <f>L1114+L1115+L1116</f>
        <v>1088.9479999999999</v>
      </c>
      <c r="M1112" s="972"/>
      <c r="N1112" s="972"/>
      <c r="O1112" s="972"/>
    </row>
    <row r="1113" spans="1:15" s="262" customFormat="1" ht="14.25">
      <c r="A1113" s="1874"/>
      <c r="B1113" s="1877"/>
      <c r="C1113" s="540"/>
      <c r="D1113" s="265" t="s">
        <v>72</v>
      </c>
      <c r="E1113" s="938"/>
      <c r="F1113" s="938"/>
      <c r="G1113" s="747"/>
      <c r="H1113" s="747">
        <f t="shared" si="98"/>
        <v>0</v>
      </c>
      <c r="I1113" s="747">
        <f t="shared" si="99"/>
        <v>0</v>
      </c>
      <c r="J1113" s="938"/>
      <c r="K1113" s="747"/>
      <c r="L1113" s="747"/>
      <c r="M1113" s="972"/>
      <c r="N1113" s="745"/>
      <c r="O1113" s="972"/>
    </row>
    <row r="1114" spans="1:15" s="260" customFormat="1" ht="40.5">
      <c r="A1114" s="1874"/>
      <c r="B1114" s="1877"/>
      <c r="C1114" s="540"/>
      <c r="D1114" s="265" t="s">
        <v>277</v>
      </c>
      <c r="E1114" s="749"/>
      <c r="F1114" s="747">
        <v>11.3</v>
      </c>
      <c r="G1114" s="747">
        <v>11.3</v>
      </c>
      <c r="H1114" s="747">
        <f t="shared" si="98"/>
        <v>0</v>
      </c>
      <c r="I1114" s="747">
        <f t="shared" si="99"/>
        <v>11.3</v>
      </c>
      <c r="J1114" s="938"/>
      <c r="K1114" s="747">
        <v>11.3</v>
      </c>
      <c r="L1114" s="747">
        <v>11.3</v>
      </c>
      <c r="M1114" s="745">
        <f>+G1114/12*3</f>
        <v>2.8250000000000002</v>
      </c>
      <c r="N1114" s="745">
        <f>+G1114/12*6</f>
        <v>5.65</v>
      </c>
      <c r="O1114" s="745">
        <f>+G1114/12*9</f>
        <v>8.4750000000000014</v>
      </c>
    </row>
    <row r="1115" spans="1:15" ht="27.95" customHeight="1">
      <c r="A1115" s="1874"/>
      <c r="B1115" s="1877"/>
      <c r="C1115" s="540"/>
      <c r="D1115" s="265" t="s">
        <v>275</v>
      </c>
      <c r="E1115" s="749">
        <v>228</v>
      </c>
      <c r="F1115" s="747">
        <v>856.5</v>
      </c>
      <c r="G1115" s="747">
        <v>856.548</v>
      </c>
      <c r="H1115" s="747">
        <f t="shared" si="98"/>
        <v>4.8000000000001819E-2</v>
      </c>
      <c r="I1115" s="747">
        <f t="shared" si="99"/>
        <v>628.548</v>
      </c>
      <c r="J1115" s="938"/>
      <c r="K1115" s="747">
        <v>856.548</v>
      </c>
      <c r="L1115" s="747">
        <v>856.548</v>
      </c>
      <c r="M1115" s="745">
        <f>+G1115/12*3</f>
        <v>214.137</v>
      </c>
      <c r="N1115" s="745">
        <f>+G1115/12*6</f>
        <v>428.274</v>
      </c>
      <c r="O1115" s="745">
        <f>+G1115/12*9</f>
        <v>642.41100000000006</v>
      </c>
    </row>
    <row r="1116" spans="1:15" ht="14.25">
      <c r="A1116" s="1874"/>
      <c r="B1116" s="1877"/>
      <c r="C1116" s="540"/>
      <c r="D1116" s="265" t="s">
        <v>276</v>
      </c>
      <c r="E1116" s="1165">
        <v>9</v>
      </c>
      <c r="F1116" s="747">
        <v>54.9</v>
      </c>
      <c r="G1116" s="747">
        <v>221.1</v>
      </c>
      <c r="H1116" s="747">
        <f t="shared" si="98"/>
        <v>166.2</v>
      </c>
      <c r="I1116" s="747">
        <f t="shared" si="99"/>
        <v>212.1</v>
      </c>
      <c r="J1116" s="938"/>
      <c r="K1116" s="747">
        <v>221.1</v>
      </c>
      <c r="L1116" s="747">
        <v>221.1</v>
      </c>
      <c r="N1116" s="973"/>
    </row>
    <row r="1117" spans="1:15" ht="31.5" customHeight="1">
      <c r="A1117" s="1874"/>
      <c r="B1117" s="1877"/>
      <c r="C1117" s="543" t="s">
        <v>422</v>
      </c>
      <c r="D1117" s="518" t="s">
        <v>446</v>
      </c>
      <c r="E1117" s="938"/>
      <c r="F1117" s="938"/>
      <c r="G1117" s="747"/>
      <c r="H1117" s="747">
        <f t="shared" si="98"/>
        <v>0</v>
      </c>
      <c r="I1117" s="747">
        <f t="shared" si="99"/>
        <v>0</v>
      </c>
      <c r="J1117" s="938"/>
      <c r="K1117" s="938"/>
      <c r="L1117" s="938"/>
      <c r="N1117" s="973"/>
    </row>
    <row r="1118" spans="1:15" s="275" customFormat="1" ht="14.25">
      <c r="A1118" s="1874"/>
      <c r="B1118" s="1877"/>
      <c r="C1118" s="540">
        <v>4861</v>
      </c>
      <c r="D1118" s="266" t="s">
        <v>70</v>
      </c>
      <c r="E1118" s="938"/>
      <c r="F1118" s="938"/>
      <c r="G1118" s="747"/>
      <c r="H1118" s="747">
        <f t="shared" si="98"/>
        <v>0</v>
      </c>
      <c r="I1118" s="747">
        <f t="shared" si="99"/>
        <v>0</v>
      </c>
      <c r="J1118" s="938"/>
      <c r="K1118" s="938"/>
      <c r="L1118" s="938"/>
      <c r="M1118" s="923"/>
      <c r="N1118" s="920"/>
      <c r="O1118" s="973"/>
    </row>
    <row r="1119" spans="1:15" ht="14.25">
      <c r="A1119" s="1875"/>
      <c r="B1119" s="1878"/>
      <c r="C1119" s="540">
        <v>4891</v>
      </c>
      <c r="D1119" s="266" t="s">
        <v>71</v>
      </c>
      <c r="E1119" s="747"/>
      <c r="F1119" s="747"/>
      <c r="G1119" s="747"/>
      <c r="H1119" s="747">
        <f t="shared" si="98"/>
        <v>0</v>
      </c>
      <c r="I1119" s="747">
        <f t="shared" si="99"/>
        <v>0</v>
      </c>
      <c r="J1119" s="747"/>
      <c r="K1119" s="747"/>
      <c r="L1119" s="747"/>
      <c r="M1119" s="974"/>
    </row>
    <row r="1120" spans="1:15" s="27" customFormat="1" ht="42.75">
      <c r="A1120" s="1862" t="s">
        <v>438</v>
      </c>
      <c r="B1120" s="1862"/>
      <c r="C1120" s="276"/>
      <c r="D1120" s="36" t="s">
        <v>73</v>
      </c>
      <c r="E1120" s="939">
        <f>SUM(E1122:E1129)</f>
        <v>0</v>
      </c>
      <c r="F1120" s="939">
        <f>SUM(F1122:F1129)</f>
        <v>0</v>
      </c>
      <c r="G1120" s="939">
        <f>SUM(G1122:G1129)</f>
        <v>0</v>
      </c>
      <c r="H1120" s="939">
        <f t="shared" si="98"/>
        <v>0</v>
      </c>
      <c r="I1120" s="939">
        <f>+I1126+I1127+I1128+I1129</f>
        <v>0</v>
      </c>
      <c r="J1120" s="939"/>
      <c r="K1120" s="939">
        <f>SUM(K1122:K1129)</f>
        <v>0</v>
      </c>
      <c r="L1120" s="939">
        <f>SUM(L1122:L1129)</f>
        <v>0</v>
      </c>
      <c r="M1120" s="975"/>
      <c r="N1120" s="975"/>
      <c r="O1120" s="975"/>
    </row>
    <row r="1121" spans="1:15" s="20" customFormat="1" ht="23.25" customHeight="1">
      <c r="A1121" s="624" t="s">
        <v>439</v>
      </c>
      <c r="B1121" s="1201" t="s">
        <v>440</v>
      </c>
      <c r="C1121" s="277"/>
      <c r="D1121" s="17" t="s">
        <v>72</v>
      </c>
      <c r="E1121" s="940"/>
      <c r="F1121" s="940"/>
      <c r="G1121" s="940"/>
      <c r="H1121" s="940">
        <f t="shared" si="98"/>
        <v>0</v>
      </c>
      <c r="I1121" s="409">
        <f t="shared" ref="I1121:I1134" si="100">G1121-E1121</f>
        <v>0</v>
      </c>
      <c r="J1121" s="940"/>
      <c r="K1121" s="940"/>
      <c r="L1121" s="940"/>
      <c r="M1121" s="976"/>
      <c r="N1121" s="976"/>
      <c r="O1121" s="976"/>
    </row>
    <row r="1122" spans="1:15" s="20" customFormat="1" ht="28.5">
      <c r="A1122" s="1870">
        <v>1080</v>
      </c>
      <c r="B1122" s="1870">
        <v>11013</v>
      </c>
      <c r="C1122" s="277">
        <v>5111</v>
      </c>
      <c r="D1122" s="18" t="s">
        <v>696</v>
      </c>
      <c r="E1122" s="940"/>
      <c r="F1122" s="940"/>
      <c r="G1122" s="940"/>
      <c r="H1122" s="409">
        <f t="shared" si="98"/>
        <v>0</v>
      </c>
      <c r="I1122" s="409">
        <f t="shared" si="100"/>
        <v>0</v>
      </c>
      <c r="J1122" s="940"/>
      <c r="K1122" s="940"/>
      <c r="L1122" s="940"/>
      <c r="M1122" s="976"/>
      <c r="N1122" s="976"/>
      <c r="O1122" s="976"/>
    </row>
    <row r="1123" spans="1:15" s="20" customFormat="1" ht="28.5">
      <c r="A1123" s="1871"/>
      <c r="B1123" s="1871"/>
      <c r="C1123" s="277">
        <v>5112</v>
      </c>
      <c r="D1123" s="18" t="s">
        <v>697</v>
      </c>
      <c r="E1123" s="940"/>
      <c r="F1123" s="940"/>
      <c r="G1123" s="940"/>
      <c r="H1123" s="409">
        <f t="shared" si="98"/>
        <v>0</v>
      </c>
      <c r="I1123" s="409">
        <f t="shared" si="100"/>
        <v>0</v>
      </c>
      <c r="J1123" s="940"/>
      <c r="K1123" s="940"/>
      <c r="L1123" s="940"/>
      <c r="M1123" s="976"/>
      <c r="N1123" s="976"/>
      <c r="O1123" s="976"/>
    </row>
    <row r="1124" spans="1:15" s="20" customFormat="1" ht="13.5" customHeight="1">
      <c r="A1124" s="1871"/>
      <c r="B1124" s="1871"/>
      <c r="C1124" s="277" t="s">
        <v>698</v>
      </c>
      <c r="D1124" s="18" t="s">
        <v>673</v>
      </c>
      <c r="E1124" s="940"/>
      <c r="F1124" s="940"/>
      <c r="G1124" s="940"/>
      <c r="H1124" s="409">
        <f t="shared" si="98"/>
        <v>0</v>
      </c>
      <c r="I1124" s="409">
        <f t="shared" si="100"/>
        <v>0</v>
      </c>
      <c r="J1124" s="940"/>
      <c r="K1124" s="940"/>
      <c r="L1124" s="940"/>
      <c r="M1124" s="976"/>
      <c r="N1124" s="976"/>
      <c r="O1124" s="976"/>
    </row>
    <row r="1125" spans="1:15" s="20" customFormat="1" ht="28.5">
      <c r="A1125" s="1871"/>
      <c r="B1125" s="1871"/>
      <c r="C1125" s="277">
        <v>5121</v>
      </c>
      <c r="D1125" s="264" t="s">
        <v>74</v>
      </c>
      <c r="E1125" s="940"/>
      <c r="F1125" s="940"/>
      <c r="G1125" s="940"/>
      <c r="H1125" s="409">
        <f t="shared" si="98"/>
        <v>0</v>
      </c>
      <c r="I1125" s="409">
        <f t="shared" si="100"/>
        <v>0</v>
      </c>
      <c r="J1125" s="940"/>
      <c r="K1125" s="940"/>
      <c r="L1125" s="940"/>
      <c r="M1125" s="976"/>
      <c r="N1125" s="976"/>
      <c r="O1125" s="976"/>
    </row>
    <row r="1126" spans="1:15" s="33" customFormat="1" ht="15.75" customHeight="1">
      <c r="A1126" s="1871"/>
      <c r="B1126" s="1871"/>
      <c r="C1126" s="251">
        <v>5122</v>
      </c>
      <c r="D1126" s="21" t="s">
        <v>75</v>
      </c>
      <c r="E1126" s="941"/>
      <c r="F1126" s="941"/>
      <c r="G1126" s="409"/>
      <c r="H1126" s="409">
        <f t="shared" si="98"/>
        <v>0</v>
      </c>
      <c r="I1126" s="409">
        <f t="shared" si="100"/>
        <v>0</v>
      </c>
      <c r="J1126" s="941"/>
      <c r="K1126" s="409"/>
      <c r="L1126" s="409"/>
      <c r="M1126" s="977"/>
      <c r="N1126" s="977"/>
      <c r="O1126" s="977"/>
    </row>
    <row r="1127" spans="1:15" s="33" customFormat="1" ht="15.75" customHeight="1">
      <c r="A1127" s="1871"/>
      <c r="B1127" s="1871"/>
      <c r="C1127" s="251">
        <v>5129</v>
      </c>
      <c r="D1127" s="21" t="s">
        <v>76</v>
      </c>
      <c r="E1127" s="941"/>
      <c r="F1127" s="941"/>
      <c r="G1127" s="409"/>
      <c r="H1127" s="409">
        <f t="shared" si="98"/>
        <v>0</v>
      </c>
      <c r="I1127" s="409">
        <f t="shared" si="100"/>
        <v>0</v>
      </c>
      <c r="J1127" s="941"/>
      <c r="K1127" s="409"/>
      <c r="L1127" s="409"/>
      <c r="M1127" s="977"/>
      <c r="N1127" s="977"/>
      <c r="O1127" s="977"/>
    </row>
    <row r="1128" spans="1:15" s="33" customFormat="1" ht="28.5">
      <c r="A1128" s="1871"/>
      <c r="B1128" s="1871"/>
      <c r="C1128" s="251">
        <v>5132</v>
      </c>
      <c r="D1128" s="21" t="s">
        <v>77</v>
      </c>
      <c r="E1128" s="941"/>
      <c r="F1128" s="941"/>
      <c r="G1128" s="409"/>
      <c r="H1128" s="409">
        <f t="shared" si="98"/>
        <v>0</v>
      </c>
      <c r="I1128" s="409">
        <f t="shared" si="100"/>
        <v>0</v>
      </c>
      <c r="J1128" s="941"/>
      <c r="K1128" s="409"/>
      <c r="L1128" s="409"/>
      <c r="M1128" s="977"/>
      <c r="N1128" s="977"/>
      <c r="O1128" s="977"/>
    </row>
    <row r="1129" spans="1:15" s="33" customFormat="1" ht="15.75" customHeight="1">
      <c r="A1129" s="1872"/>
      <c r="B1129" s="1872"/>
      <c r="C1129" s="251" t="s">
        <v>699</v>
      </c>
      <c r="D1129" s="21" t="s">
        <v>700</v>
      </c>
      <c r="E1129" s="941"/>
      <c r="F1129" s="941"/>
      <c r="G1129" s="409"/>
      <c r="H1129" s="409">
        <f t="shared" si="98"/>
        <v>0</v>
      </c>
      <c r="I1129" s="409">
        <f t="shared" si="100"/>
        <v>0</v>
      </c>
      <c r="J1129" s="941"/>
      <c r="K1129" s="409"/>
      <c r="L1129" s="409"/>
      <c r="M1129" s="977"/>
      <c r="N1129" s="977"/>
      <c r="O1129" s="977"/>
    </row>
    <row r="1130" spans="1:15" s="171" customFormat="1" ht="14.25" customHeight="1">
      <c r="A1130" s="1873" t="s">
        <v>672</v>
      </c>
      <c r="B1130" s="1876" t="s">
        <v>6510</v>
      </c>
      <c r="C1130" s="534"/>
      <c r="D1130" s="264" t="s">
        <v>279</v>
      </c>
      <c r="E1130" s="942">
        <v>93</v>
      </c>
      <c r="F1130" s="942">
        <v>97</v>
      </c>
      <c r="G1130" s="942">
        <v>97</v>
      </c>
      <c r="H1130" s="942">
        <f>+G1130-F1130</f>
        <v>0</v>
      </c>
      <c r="I1130" s="942">
        <f t="shared" si="100"/>
        <v>4</v>
      </c>
      <c r="J1130" s="942"/>
      <c r="K1130" s="942">
        <v>97</v>
      </c>
      <c r="L1130" s="942">
        <v>97</v>
      </c>
      <c r="M1130" s="750"/>
      <c r="N1130" s="750"/>
      <c r="O1130" s="750"/>
    </row>
    <row r="1131" spans="1:15" s="171" customFormat="1" ht="13.5" customHeight="1">
      <c r="A1131" s="1874"/>
      <c r="B1131" s="1877"/>
      <c r="C1131" s="535"/>
      <c r="D1131" s="265"/>
      <c r="E1131" s="943"/>
      <c r="F1131" s="943"/>
      <c r="G1131" s="943"/>
      <c r="H1131" s="943">
        <f>+G1131-F1131</f>
        <v>0</v>
      </c>
      <c r="I1131" s="943">
        <f t="shared" si="100"/>
        <v>0</v>
      </c>
      <c r="J1131" s="943"/>
      <c r="K1131" s="943"/>
      <c r="L1131" s="943"/>
      <c r="M1131" s="750"/>
      <c r="N1131" s="750"/>
      <c r="O1131" s="750"/>
    </row>
    <row r="1132" spans="1:15" s="171" customFormat="1" ht="14.25" customHeight="1">
      <c r="A1132" s="1874"/>
      <c r="B1132" s="1877"/>
      <c r="C1132" s="535"/>
      <c r="D1132" s="266" t="s">
        <v>32</v>
      </c>
      <c r="E1132" s="943">
        <v>1</v>
      </c>
      <c r="F1132" s="943">
        <v>1</v>
      </c>
      <c r="G1132" s="943">
        <v>1</v>
      </c>
      <c r="H1132" s="943">
        <f>+G1132-F1132</f>
        <v>0</v>
      </c>
      <c r="I1132" s="943">
        <f t="shared" si="100"/>
        <v>0</v>
      </c>
      <c r="J1132" s="943"/>
      <c r="K1132" s="943">
        <v>1</v>
      </c>
      <c r="L1132" s="943">
        <v>1</v>
      </c>
      <c r="M1132" s="750"/>
      <c r="N1132" s="750"/>
      <c r="O1132" s="750"/>
    </row>
    <row r="1133" spans="1:15" s="259" customFormat="1" ht="14.25" customHeight="1">
      <c r="A1133" s="1874"/>
      <c r="B1133" s="1877"/>
      <c r="C1133" s="535"/>
      <c r="D1133" s="265"/>
      <c r="E1133" s="748"/>
      <c r="F1133" s="748"/>
      <c r="G1133" s="748"/>
      <c r="H1133" s="748">
        <f>+G1133-F1133</f>
        <v>0</v>
      </c>
      <c r="I1133" s="748">
        <f t="shared" si="100"/>
        <v>0</v>
      </c>
      <c r="J1133" s="748"/>
      <c r="K1133" s="748"/>
      <c r="L1133" s="748"/>
      <c r="M1133" s="971"/>
      <c r="N1133" s="971"/>
      <c r="O1133" s="971"/>
    </row>
    <row r="1134" spans="1:15" s="258" customFormat="1" ht="14.25" customHeight="1">
      <c r="A1134" s="1874"/>
      <c r="B1134" s="1877"/>
      <c r="C1134" s="536"/>
      <c r="D1134" s="274" t="s">
        <v>33</v>
      </c>
      <c r="E1134" s="934">
        <f>+E1136+E1200</f>
        <v>540398.6399999999</v>
      </c>
      <c r="F1134" s="934">
        <f>+F1136+F1200</f>
        <v>594228.70000000007</v>
      </c>
      <c r="G1134" s="934">
        <f>+G1136+G1200</f>
        <v>608120.92480000004</v>
      </c>
      <c r="H1134" s="934">
        <f>+G1134-F1134</f>
        <v>13892.224799999967</v>
      </c>
      <c r="I1134" s="934">
        <f t="shared" si="100"/>
        <v>67722.28480000014</v>
      </c>
      <c r="J1134" s="934"/>
      <c r="K1134" s="934">
        <f>+K1136+K1200</f>
        <v>613087.42480000004</v>
      </c>
      <c r="L1134" s="934">
        <f>+L1136+L1200</f>
        <v>616696.72480000008</v>
      </c>
      <c r="M1134" s="962">
        <f>SUM(M1140:M1169)</f>
        <v>107723.27499999999</v>
      </c>
      <c r="N1134" s="962">
        <f>SUM(N1140:N1169)</f>
        <v>258034.8</v>
      </c>
      <c r="O1134" s="962">
        <f>SUM(O1140:O1169)</f>
        <v>408346.32499999995</v>
      </c>
    </row>
    <row r="1135" spans="1:15" s="258" customFormat="1" ht="14.25" customHeight="1">
      <c r="A1135" s="1874"/>
      <c r="B1135" s="1877"/>
      <c r="C1135" s="537"/>
      <c r="D1135" s="17" t="s">
        <v>390</v>
      </c>
      <c r="E1135" s="748"/>
      <c r="F1135" s="748"/>
      <c r="G1135" s="748"/>
      <c r="H1135" s="934"/>
      <c r="I1135" s="934"/>
      <c r="J1135" s="748"/>
      <c r="K1135" s="748"/>
      <c r="L1135" s="748"/>
      <c r="M1135" s="962"/>
      <c r="N1135" s="962"/>
      <c r="O1135" s="962"/>
    </row>
    <row r="1136" spans="1:15" s="258" customFormat="1" ht="14.25" customHeight="1">
      <c r="A1136" s="1874"/>
      <c r="B1136" s="1877"/>
      <c r="C1136" s="538"/>
      <c r="D1136" s="267" t="s">
        <v>36</v>
      </c>
      <c r="E1136" s="934">
        <f>E1138+SUM(E1144:E1199)-E1144-E1149-E1157-E1171-E1175-E1192</f>
        <v>540398.6399999999</v>
      </c>
      <c r="F1136" s="934">
        <f>F1138+SUM(F1144:F1199)-F1144-F1149-F1157-F1171-F1175-F1192</f>
        <v>594228.70000000007</v>
      </c>
      <c r="G1136" s="934">
        <f>G1138+SUM(G1144:G1199)-G1144-G1149-G1157-G1171-G1175-G1192</f>
        <v>608120.92480000004</v>
      </c>
      <c r="H1136" s="934">
        <f>+G1136-F1136</f>
        <v>13892.224799999967</v>
      </c>
      <c r="I1136" s="934">
        <f t="shared" ref="I1136:I1167" si="101">G1136-E1136</f>
        <v>67722.28480000014</v>
      </c>
      <c r="J1136" s="934"/>
      <c r="K1136" s="934">
        <f>K1138+SUM(K1144:K1199)-K1144-K1149-K1157-K1171-K1175-K1192</f>
        <v>613087.42480000004</v>
      </c>
      <c r="L1136" s="934">
        <f>L1138+SUM(L1144:L1199)-L1144-L1149-L1157-L1171-L1175-L1192</f>
        <v>616696.72480000008</v>
      </c>
      <c r="M1136" s="962"/>
      <c r="N1136" s="962"/>
      <c r="O1136" s="962"/>
    </row>
    <row r="1137" spans="1:15" s="258" customFormat="1" ht="13.5" customHeight="1">
      <c r="A1137" s="1874"/>
      <c r="B1137" s="1877"/>
      <c r="C1137" s="534"/>
      <c r="D1137" s="265" t="s">
        <v>72</v>
      </c>
      <c r="E1137" s="749"/>
      <c r="F1137" s="749"/>
      <c r="G1137" s="748"/>
      <c r="H1137" s="748">
        <f t="shared" ref="H1137:H1209" si="102">+G1137-F1137</f>
        <v>0</v>
      </c>
      <c r="I1137" s="749">
        <f t="shared" si="101"/>
        <v>0</v>
      </c>
      <c r="J1137" s="749"/>
      <c r="K1137" s="749"/>
      <c r="L1137" s="749"/>
      <c r="M1137" s="962"/>
      <c r="N1137" s="962"/>
      <c r="O1137" s="962"/>
    </row>
    <row r="1138" spans="1:15" s="258" customFormat="1" ht="14.25" customHeight="1">
      <c r="A1138" s="1874"/>
      <c r="B1138" s="1877"/>
      <c r="C1138" s="539"/>
      <c r="D1138" s="490" t="s">
        <v>473</v>
      </c>
      <c r="E1138" s="935">
        <f>SUM(E1140:E1142)</f>
        <v>418219.74</v>
      </c>
      <c r="F1138" s="935">
        <f>SUM(F1140:F1142)</f>
        <v>492236.4</v>
      </c>
      <c r="G1138" s="935">
        <f>SUM(G1140:G1142)</f>
        <v>511059</v>
      </c>
      <c r="H1138" s="935">
        <f t="shared" si="102"/>
        <v>18822.599999999977</v>
      </c>
      <c r="I1138" s="935">
        <f t="shared" si="101"/>
        <v>92839.260000000009</v>
      </c>
      <c r="J1138" s="935"/>
      <c r="K1138" s="935">
        <f>SUM(K1140:K1142)</f>
        <v>516025.5</v>
      </c>
      <c r="L1138" s="935">
        <f>SUM(L1140:L1142)</f>
        <v>519634.80000000005</v>
      </c>
      <c r="M1138" s="962">
        <f>+G1138/G1130/12</f>
        <v>439.0541237113402</v>
      </c>
      <c r="N1138" s="962"/>
      <c r="O1138" s="962"/>
    </row>
    <row r="1139" spans="1:15" s="258" customFormat="1">
      <c r="A1139" s="1874"/>
      <c r="B1139" s="1877"/>
      <c r="C1139" s="534"/>
      <c r="D1139" s="265" t="s">
        <v>72</v>
      </c>
      <c r="E1139" s="749"/>
      <c r="F1139" s="749"/>
      <c r="G1139" s="748"/>
      <c r="H1139" s="748">
        <f t="shared" si="102"/>
        <v>0</v>
      </c>
      <c r="I1139" s="749">
        <f t="shared" si="101"/>
        <v>0</v>
      </c>
      <c r="J1139" s="749"/>
      <c r="K1139" s="749"/>
      <c r="L1139" s="749"/>
      <c r="M1139" s="962"/>
      <c r="N1139" s="962"/>
      <c r="O1139" s="962"/>
    </row>
    <row r="1140" spans="1:15" s="258" customFormat="1" ht="42.75">
      <c r="A1140" s="1874"/>
      <c r="B1140" s="1877"/>
      <c r="C1140" s="540" t="s">
        <v>271</v>
      </c>
      <c r="D1140" s="268" t="s">
        <v>37</v>
      </c>
      <c r="E1140" s="749">
        <v>366024.44</v>
      </c>
      <c r="F1140" s="749">
        <v>463107.8</v>
      </c>
      <c r="G1140" s="749">
        <v>482276.2</v>
      </c>
      <c r="H1140" s="749"/>
      <c r="I1140" s="749"/>
      <c r="J1140" s="749"/>
      <c r="K1140" s="749">
        <v>487039.9</v>
      </c>
      <c r="L1140" s="749">
        <v>490562.9</v>
      </c>
      <c r="M1140" s="962">
        <f>+G1140/12*2</f>
        <v>80379.366666666669</v>
      </c>
      <c r="N1140" s="962">
        <f>+G1140/12*5</f>
        <v>200948.41666666669</v>
      </c>
      <c r="O1140" s="962">
        <f>+G1140/12*8</f>
        <v>321517.46666666667</v>
      </c>
    </row>
    <row r="1141" spans="1:15" s="260" customFormat="1" ht="42.75">
      <c r="A1141" s="1874"/>
      <c r="B1141" s="1877"/>
      <c r="C1141" s="540" t="s">
        <v>272</v>
      </c>
      <c r="D1141" s="269" t="s">
        <v>38</v>
      </c>
      <c r="E1141" s="749">
        <v>44945.2</v>
      </c>
      <c r="F1141" s="749">
        <v>19985.2</v>
      </c>
      <c r="G1141" s="749">
        <v>19364.8</v>
      </c>
      <c r="H1141" s="749"/>
      <c r="I1141" s="749"/>
      <c r="J1141" s="749"/>
      <c r="K1141" s="749">
        <v>19442.8</v>
      </c>
      <c r="L1141" s="749">
        <v>19391.7</v>
      </c>
      <c r="M1141" s="962">
        <f>+G1141/12*2</f>
        <v>3227.4666666666667</v>
      </c>
      <c r="N1141" s="962">
        <f>+G1141/12*5</f>
        <v>8068.666666666667</v>
      </c>
      <c r="O1141" s="962">
        <f>+G1141/12*8</f>
        <v>12909.866666666667</v>
      </c>
    </row>
    <row r="1142" spans="1:15" s="260" customFormat="1" ht="42.75">
      <c r="A1142" s="1874"/>
      <c r="B1142" s="1877"/>
      <c r="C1142" s="540" t="s">
        <v>273</v>
      </c>
      <c r="D1142" s="269" t="s">
        <v>39</v>
      </c>
      <c r="E1142" s="749">
        <v>7250.1</v>
      </c>
      <c r="F1142" s="749">
        <v>9143.4</v>
      </c>
      <c r="G1142" s="749">
        <v>9418</v>
      </c>
      <c r="H1142" s="749"/>
      <c r="I1142" s="749"/>
      <c r="J1142" s="749"/>
      <c r="K1142" s="749">
        <v>9542.7999999999993</v>
      </c>
      <c r="L1142" s="749">
        <v>9680.2000000000007</v>
      </c>
      <c r="M1142" s="962">
        <f>+G1142/12*2</f>
        <v>1569.6666666666667</v>
      </c>
      <c r="N1142" s="962">
        <f>+G1142/12*5</f>
        <v>3924.166666666667</v>
      </c>
      <c r="O1142" s="962">
        <f>+G1142/12*8</f>
        <v>6278.666666666667</v>
      </c>
    </row>
    <row r="1143" spans="1:15" s="260" customFormat="1" ht="14.25">
      <c r="A1143" s="1874"/>
      <c r="B1143" s="1877"/>
      <c r="C1143" s="541"/>
      <c r="D1143" s="491"/>
      <c r="E1143" s="751"/>
      <c r="F1143" s="751"/>
      <c r="G1143" s="751"/>
      <c r="H1143" s="751">
        <f t="shared" si="102"/>
        <v>0</v>
      </c>
      <c r="I1143" s="751">
        <f t="shared" si="101"/>
        <v>0</v>
      </c>
      <c r="J1143" s="751"/>
      <c r="K1143" s="751"/>
      <c r="L1143" s="751"/>
      <c r="M1143" s="745"/>
      <c r="N1143" s="745"/>
      <c r="O1143" s="745"/>
    </row>
    <row r="1144" spans="1:15" s="260" customFormat="1" ht="28.5">
      <c r="A1144" s="1874"/>
      <c r="B1144" s="1877"/>
      <c r="C1144" s="542">
        <v>4212</v>
      </c>
      <c r="D1144" s="490" t="s">
        <v>40</v>
      </c>
      <c r="E1144" s="935">
        <f>E1146+E1147+E1148</f>
        <v>23578.55</v>
      </c>
      <c r="F1144" s="935">
        <f>F1146+F1147+F1148</f>
        <v>26662.2</v>
      </c>
      <c r="G1144" s="935">
        <f>G1146+G1147+G1148</f>
        <v>0</v>
      </c>
      <c r="H1144" s="935">
        <f t="shared" si="102"/>
        <v>-26662.2</v>
      </c>
      <c r="I1144" s="935">
        <f t="shared" si="101"/>
        <v>-23578.55</v>
      </c>
      <c r="J1144" s="935"/>
      <c r="K1144" s="935">
        <f>K1146+K1147+K1148</f>
        <v>0</v>
      </c>
      <c r="L1144" s="935">
        <f>L1146+L1147+L1148</f>
        <v>0</v>
      </c>
      <c r="M1144" s="745"/>
      <c r="N1144" s="745"/>
      <c r="O1144" s="745"/>
    </row>
    <row r="1145" spans="1:15" s="260" customFormat="1">
      <c r="A1145" s="1874"/>
      <c r="B1145" s="1877"/>
      <c r="C1145" s="540"/>
      <c r="D1145" s="265" t="s">
        <v>72</v>
      </c>
      <c r="E1145" s="747"/>
      <c r="F1145" s="747"/>
      <c r="G1145" s="747"/>
      <c r="H1145" s="747">
        <f t="shared" si="102"/>
        <v>0</v>
      </c>
      <c r="I1145" s="747">
        <f t="shared" si="101"/>
        <v>0</v>
      </c>
      <c r="J1145" s="747"/>
      <c r="K1145" s="747"/>
      <c r="L1145" s="747"/>
      <c r="M1145" s="745"/>
      <c r="N1145" s="745"/>
      <c r="O1145" s="745"/>
    </row>
    <row r="1146" spans="1:15" s="260" customFormat="1">
      <c r="A1146" s="1874"/>
      <c r="B1146" s="1877"/>
      <c r="C1146" s="540"/>
      <c r="D1146" s="265" t="s">
        <v>40</v>
      </c>
      <c r="E1146" s="747">
        <v>8473.0499999999993</v>
      </c>
      <c r="F1146" s="747">
        <v>11434.6</v>
      </c>
      <c r="G1146" s="747"/>
      <c r="H1146" s="747">
        <f t="shared" si="102"/>
        <v>-11434.6</v>
      </c>
      <c r="I1146" s="747">
        <f t="shared" si="101"/>
        <v>-8473.0499999999993</v>
      </c>
      <c r="J1146" s="747"/>
      <c r="K1146" s="747"/>
      <c r="L1146" s="747"/>
      <c r="M1146" s="745">
        <f>+G1146/12*3</f>
        <v>0</v>
      </c>
      <c r="N1146" s="745">
        <f>+G1146/12*6</f>
        <v>0</v>
      </c>
      <c r="O1146" s="745">
        <f>+G1146/12*9</f>
        <v>0</v>
      </c>
    </row>
    <row r="1147" spans="1:15" s="260" customFormat="1" ht="27">
      <c r="A1147" s="1874"/>
      <c r="B1147" s="1877"/>
      <c r="C1147" s="540"/>
      <c r="D1147" s="265" t="s">
        <v>280</v>
      </c>
      <c r="E1147" s="747"/>
      <c r="F1147" s="747"/>
      <c r="G1147" s="747"/>
      <c r="H1147" s="747">
        <f t="shared" si="102"/>
        <v>0</v>
      </c>
      <c r="I1147" s="747">
        <f t="shared" si="101"/>
        <v>0</v>
      </c>
      <c r="J1147" s="747"/>
      <c r="K1147" s="747"/>
      <c r="L1147" s="747"/>
      <c r="M1147" s="745">
        <f>+G1147/12*3</f>
        <v>0</v>
      </c>
      <c r="N1147" s="745">
        <f>+G1147/12*6</f>
        <v>0</v>
      </c>
      <c r="O1147" s="745">
        <f>+G1147/12*9</f>
        <v>0</v>
      </c>
    </row>
    <row r="1148" spans="1:15" s="260" customFormat="1" ht="27">
      <c r="A1148" s="1874"/>
      <c r="B1148" s="1877"/>
      <c r="C1148" s="540"/>
      <c r="D1148" s="265" t="s">
        <v>392</v>
      </c>
      <c r="E1148" s="747">
        <v>15105.5</v>
      </c>
      <c r="F1148" s="747">
        <v>15227.6</v>
      </c>
      <c r="G1148" s="747"/>
      <c r="H1148" s="747">
        <f t="shared" si="102"/>
        <v>-15227.6</v>
      </c>
      <c r="I1148" s="747">
        <f t="shared" si="101"/>
        <v>-15105.5</v>
      </c>
      <c r="J1148" s="747"/>
      <c r="K1148" s="747"/>
      <c r="L1148" s="747"/>
      <c r="M1148" s="745">
        <f>+G1148/12*3</f>
        <v>0</v>
      </c>
      <c r="N1148" s="745">
        <f>+G1148/12*6</f>
        <v>0</v>
      </c>
      <c r="O1148" s="745">
        <f>+G1148/12*9</f>
        <v>0</v>
      </c>
    </row>
    <row r="1149" spans="1:15" s="260" customFormat="1" ht="14.25">
      <c r="A1149" s="1874"/>
      <c r="B1149" s="1877"/>
      <c r="C1149" s="542">
        <v>4213</v>
      </c>
      <c r="D1149" s="490" t="s">
        <v>41</v>
      </c>
      <c r="E1149" s="935">
        <f>E1151+E1152</f>
        <v>1298.3</v>
      </c>
      <c r="F1149" s="935">
        <f>F1151+F1152</f>
        <v>1964.8</v>
      </c>
      <c r="G1149" s="935">
        <f>G1151+G1152</f>
        <v>0</v>
      </c>
      <c r="H1149" s="935">
        <f t="shared" si="102"/>
        <v>-1964.8</v>
      </c>
      <c r="I1149" s="935">
        <f t="shared" si="101"/>
        <v>-1298.3</v>
      </c>
      <c r="J1149" s="935"/>
      <c r="K1149" s="935">
        <f>K1151+K1152</f>
        <v>0</v>
      </c>
      <c r="L1149" s="935">
        <f>L1151+L1152</f>
        <v>0</v>
      </c>
      <c r="M1149" s="745"/>
      <c r="N1149" s="745"/>
      <c r="O1149" s="745"/>
    </row>
    <row r="1150" spans="1:15" s="260" customFormat="1">
      <c r="A1150" s="1874"/>
      <c r="B1150" s="1877"/>
      <c r="C1150" s="540"/>
      <c r="D1150" s="265" t="s">
        <v>72</v>
      </c>
      <c r="E1150" s="747"/>
      <c r="F1150" s="747"/>
      <c r="G1150" s="747"/>
      <c r="H1150" s="747">
        <f t="shared" si="102"/>
        <v>0</v>
      </c>
      <c r="I1150" s="747">
        <f t="shared" si="101"/>
        <v>0</v>
      </c>
      <c r="J1150" s="747"/>
      <c r="K1150" s="747"/>
      <c r="L1150" s="747"/>
      <c r="M1150" s="745"/>
      <c r="N1150" s="745"/>
      <c r="O1150" s="745"/>
    </row>
    <row r="1151" spans="1:15" s="260" customFormat="1" ht="40.5">
      <c r="A1151" s="1874"/>
      <c r="B1151" s="1877"/>
      <c r="C1151" s="540"/>
      <c r="D1151" s="271" t="s">
        <v>42</v>
      </c>
      <c r="E1151" s="747">
        <v>1298.3</v>
      </c>
      <c r="F1151" s="747">
        <v>1964.8</v>
      </c>
      <c r="G1151" s="747"/>
      <c r="H1151" s="747">
        <f t="shared" si="102"/>
        <v>-1964.8</v>
      </c>
      <c r="I1151" s="747">
        <f t="shared" si="101"/>
        <v>-1298.3</v>
      </c>
      <c r="J1151" s="747"/>
      <c r="K1151" s="747"/>
      <c r="L1151" s="747"/>
      <c r="M1151" s="745">
        <f>+G1151/12*3</f>
        <v>0</v>
      </c>
      <c r="N1151" s="745">
        <f>+G1151/12*6</f>
        <v>0</v>
      </c>
      <c r="O1151" s="745">
        <f>+G1151/12*9</f>
        <v>0</v>
      </c>
    </row>
    <row r="1152" spans="1:15" s="260" customFormat="1" ht="40.5">
      <c r="A1152" s="1874"/>
      <c r="B1152" s="1877"/>
      <c r="C1152" s="540"/>
      <c r="D1152" s="271" t="s">
        <v>274</v>
      </c>
      <c r="E1152" s="747"/>
      <c r="F1152" s="747"/>
      <c r="G1152" s="747"/>
      <c r="H1152" s="747">
        <f t="shared" si="102"/>
        <v>0</v>
      </c>
      <c r="I1152" s="747">
        <f t="shared" si="101"/>
        <v>0</v>
      </c>
      <c r="J1152" s="747"/>
      <c r="K1152" s="747"/>
      <c r="L1152" s="747"/>
      <c r="M1152" s="745">
        <f>+G1152/12*3</f>
        <v>0</v>
      </c>
      <c r="N1152" s="745">
        <f>+G1152/12*6</f>
        <v>0</v>
      </c>
      <c r="O1152" s="745">
        <f>+G1152/12*9</f>
        <v>0</v>
      </c>
    </row>
    <row r="1153" spans="1:15" s="260" customFormat="1" ht="14.25">
      <c r="A1153" s="1874"/>
      <c r="B1153" s="1877"/>
      <c r="C1153" s="540">
        <v>4214</v>
      </c>
      <c r="D1153" s="270" t="s">
        <v>43</v>
      </c>
      <c r="E1153" s="747">
        <v>90183.099999999991</v>
      </c>
      <c r="F1153" s="747">
        <v>61343.4</v>
      </c>
      <c r="G1153" s="747">
        <v>84722.8</v>
      </c>
      <c r="H1153" s="747">
        <f t="shared" si="102"/>
        <v>23379.4</v>
      </c>
      <c r="I1153" s="747">
        <f t="shared" si="101"/>
        <v>-5460.2999999999884</v>
      </c>
      <c r="J1153" s="747"/>
      <c r="K1153" s="747">
        <v>84722.8</v>
      </c>
      <c r="L1153" s="747">
        <v>84722.8</v>
      </c>
      <c r="M1153" s="745">
        <f>+G1153/12*3</f>
        <v>21180.7</v>
      </c>
      <c r="N1153" s="745">
        <f>+G1153/12*6</f>
        <v>42361.4</v>
      </c>
      <c r="O1153" s="745">
        <f>+G1153/12*9</f>
        <v>63542.100000000006</v>
      </c>
    </row>
    <row r="1154" spans="1:15" s="258" customFormat="1" ht="23.25" customHeight="1">
      <c r="A1154" s="1874"/>
      <c r="B1154" s="1877"/>
      <c r="C1154" s="540">
        <v>4215</v>
      </c>
      <c r="D1154" s="270" t="s">
        <v>44</v>
      </c>
      <c r="E1154" s="747"/>
      <c r="F1154" s="747"/>
      <c r="G1154" s="747"/>
      <c r="H1154" s="747">
        <f t="shared" si="102"/>
        <v>0</v>
      </c>
      <c r="I1154" s="747">
        <f t="shared" si="101"/>
        <v>0</v>
      </c>
      <c r="J1154" s="747"/>
      <c r="K1154" s="747"/>
      <c r="L1154" s="747"/>
      <c r="M1154" s="962"/>
      <c r="N1154" s="750"/>
      <c r="O1154" s="962"/>
    </row>
    <row r="1155" spans="1:15" s="171" customFormat="1" ht="28.5">
      <c r="A1155" s="1874"/>
      <c r="B1155" s="1877"/>
      <c r="C1155" s="540">
        <v>4216</v>
      </c>
      <c r="D1155" s="270" t="s">
        <v>45</v>
      </c>
      <c r="E1155" s="747"/>
      <c r="F1155" s="747"/>
      <c r="G1155" s="747"/>
      <c r="H1155" s="747">
        <f t="shared" si="102"/>
        <v>0</v>
      </c>
      <c r="I1155" s="747">
        <f t="shared" si="101"/>
        <v>0</v>
      </c>
      <c r="J1155" s="747"/>
      <c r="K1155" s="747"/>
      <c r="L1155" s="747"/>
      <c r="M1155" s="750"/>
      <c r="N1155" s="750"/>
      <c r="O1155" s="750"/>
    </row>
    <row r="1156" spans="1:15" s="171" customFormat="1" ht="28.5">
      <c r="A1156" s="1874"/>
      <c r="B1156" s="1877"/>
      <c r="C1156" s="540">
        <v>4217</v>
      </c>
      <c r="D1156" s="270" t="s">
        <v>46</v>
      </c>
      <c r="E1156" s="747"/>
      <c r="F1156" s="747"/>
      <c r="G1156" s="747"/>
      <c r="H1156" s="747">
        <f t="shared" si="102"/>
        <v>0</v>
      </c>
      <c r="I1156" s="747">
        <f t="shared" si="101"/>
        <v>0</v>
      </c>
      <c r="J1156" s="747"/>
      <c r="K1156" s="747"/>
      <c r="L1156" s="747"/>
      <c r="M1156" s="750"/>
      <c r="N1156" s="750"/>
      <c r="O1156" s="750"/>
    </row>
    <row r="1157" spans="1:15" s="171" customFormat="1" ht="42.75">
      <c r="A1157" s="1874"/>
      <c r="B1157" s="1877"/>
      <c r="C1157" s="542"/>
      <c r="D1157" s="490" t="s">
        <v>416</v>
      </c>
      <c r="E1157" s="935">
        <f>E1159+E1160</f>
        <v>220</v>
      </c>
      <c r="F1157" s="935">
        <f>F1159+F1160</f>
        <v>1104</v>
      </c>
      <c r="G1157" s="935">
        <f>G1159+G1160</f>
        <v>1155</v>
      </c>
      <c r="H1157" s="935">
        <f t="shared" si="102"/>
        <v>51</v>
      </c>
      <c r="I1157" s="935">
        <f t="shared" si="101"/>
        <v>935</v>
      </c>
      <c r="J1157" s="935"/>
      <c r="K1157" s="935">
        <f>K1159+K1160</f>
        <v>1155</v>
      </c>
      <c r="L1157" s="935">
        <f>L1159+L1160</f>
        <v>1155</v>
      </c>
      <c r="M1157" s="750"/>
      <c r="N1157" s="750"/>
      <c r="O1157" s="750"/>
    </row>
    <row r="1158" spans="1:15" s="171" customFormat="1">
      <c r="A1158" s="1874"/>
      <c r="B1158" s="1877"/>
      <c r="C1158" s="540"/>
      <c r="D1158" s="265" t="s">
        <v>72</v>
      </c>
      <c r="E1158" s="748"/>
      <c r="F1158" s="748"/>
      <c r="G1158" s="748"/>
      <c r="H1158" s="748">
        <f t="shared" si="102"/>
        <v>0</v>
      </c>
      <c r="I1158" s="748">
        <f t="shared" si="101"/>
        <v>0</v>
      </c>
      <c r="J1158" s="748"/>
      <c r="K1158" s="748"/>
      <c r="L1158" s="748"/>
      <c r="M1158" s="750"/>
      <c r="N1158" s="750"/>
      <c r="O1158" s="750"/>
    </row>
    <row r="1159" spans="1:15" s="171" customFormat="1">
      <c r="A1159" s="1874"/>
      <c r="B1159" s="1877"/>
      <c r="C1159" s="540">
        <v>4221</v>
      </c>
      <c r="D1159" s="265" t="s">
        <v>47</v>
      </c>
      <c r="E1159" s="748">
        <v>220</v>
      </c>
      <c r="F1159" s="748">
        <v>1104</v>
      </c>
      <c r="G1159" s="748">
        <v>1155</v>
      </c>
      <c r="H1159" s="748">
        <f t="shared" si="102"/>
        <v>51</v>
      </c>
      <c r="I1159" s="748">
        <f t="shared" si="101"/>
        <v>935</v>
      </c>
      <c r="J1159" s="748"/>
      <c r="K1159" s="748">
        <v>1155</v>
      </c>
      <c r="L1159" s="748">
        <v>1155</v>
      </c>
      <c r="M1159" s="745">
        <f>+G1159/12*3</f>
        <v>288.75</v>
      </c>
      <c r="N1159" s="745">
        <f>+G1159/12*6</f>
        <v>577.5</v>
      </c>
      <c r="O1159" s="745">
        <f>+G1159/12*9</f>
        <v>866.25</v>
      </c>
    </row>
    <row r="1160" spans="1:15" s="171" customFormat="1" ht="27">
      <c r="A1160" s="1874"/>
      <c r="B1160" s="1877"/>
      <c r="C1160" s="540">
        <v>4222</v>
      </c>
      <c r="D1160" s="265" t="s">
        <v>48</v>
      </c>
      <c r="E1160" s="748"/>
      <c r="F1160" s="748"/>
      <c r="G1160" s="748"/>
      <c r="H1160" s="748">
        <f t="shared" si="102"/>
        <v>0</v>
      </c>
      <c r="I1160" s="748">
        <f t="shared" si="101"/>
        <v>0</v>
      </c>
      <c r="J1160" s="748"/>
      <c r="K1160" s="748"/>
      <c r="L1160" s="748"/>
      <c r="M1160" s="750"/>
      <c r="N1160" s="745"/>
      <c r="O1160" s="750"/>
    </row>
    <row r="1161" spans="1:15" s="260" customFormat="1" ht="14.25">
      <c r="A1161" s="1874"/>
      <c r="B1161" s="1877"/>
      <c r="C1161" s="540">
        <v>4231</v>
      </c>
      <c r="D1161" s="266" t="s">
        <v>49</v>
      </c>
      <c r="E1161" s="748">
        <v>2891.6</v>
      </c>
      <c r="F1161" s="748">
        <v>3559.3</v>
      </c>
      <c r="G1161" s="748">
        <v>3559.3</v>
      </c>
      <c r="H1161" s="748">
        <f t="shared" si="102"/>
        <v>0</v>
      </c>
      <c r="I1161" s="748">
        <f t="shared" si="101"/>
        <v>667.70000000000027</v>
      </c>
      <c r="J1161" s="748"/>
      <c r="K1161" s="748">
        <v>3559.3</v>
      </c>
      <c r="L1161" s="748">
        <v>3559.3</v>
      </c>
      <c r="M1161" s="745">
        <f>+G1161/12*3</f>
        <v>889.82500000000005</v>
      </c>
      <c r="N1161" s="745">
        <f>+G1161/12*6</f>
        <v>1779.65</v>
      </c>
      <c r="O1161" s="745">
        <f>+G1161/12*9</f>
        <v>2669.4750000000004</v>
      </c>
    </row>
    <row r="1162" spans="1:15" s="260" customFormat="1" ht="28.5">
      <c r="A1162" s="1874"/>
      <c r="B1162" s="1877"/>
      <c r="C1162" s="540">
        <v>4232</v>
      </c>
      <c r="D1162" s="266" t="s">
        <v>50</v>
      </c>
      <c r="E1162" s="748"/>
      <c r="F1162" s="748"/>
      <c r="G1162" s="748"/>
      <c r="H1162" s="748">
        <f t="shared" si="102"/>
        <v>0</v>
      </c>
      <c r="I1162" s="748">
        <f t="shared" si="101"/>
        <v>0</v>
      </c>
      <c r="J1162" s="936"/>
      <c r="K1162" s="748"/>
      <c r="L1162" s="748"/>
      <c r="M1162" s="745"/>
      <c r="N1162" s="745"/>
      <c r="O1162" s="745"/>
    </row>
    <row r="1163" spans="1:15" s="260" customFormat="1" ht="57">
      <c r="A1163" s="1874"/>
      <c r="B1163" s="1877"/>
      <c r="C1163" s="540">
        <v>4233</v>
      </c>
      <c r="D1163" s="266" t="s">
        <v>382</v>
      </c>
      <c r="E1163" s="748"/>
      <c r="F1163" s="748"/>
      <c r="G1163" s="748"/>
      <c r="H1163" s="748">
        <f t="shared" si="102"/>
        <v>0</v>
      </c>
      <c r="I1163" s="748">
        <f t="shared" si="101"/>
        <v>0</v>
      </c>
      <c r="J1163" s="936"/>
      <c r="K1163" s="748"/>
      <c r="L1163" s="748"/>
      <c r="M1163" s="745"/>
      <c r="N1163" s="745"/>
      <c r="O1163" s="745"/>
    </row>
    <row r="1164" spans="1:15" s="260" customFormat="1" ht="28.5">
      <c r="A1164" s="1874"/>
      <c r="B1164" s="1877"/>
      <c r="C1164" s="540">
        <v>4234</v>
      </c>
      <c r="D1164" s="266" t="s">
        <v>51</v>
      </c>
      <c r="E1164" s="747"/>
      <c r="F1164" s="747"/>
      <c r="G1164" s="747"/>
      <c r="H1164" s="747">
        <f t="shared" si="102"/>
        <v>0</v>
      </c>
      <c r="I1164" s="747">
        <f t="shared" si="101"/>
        <v>0</v>
      </c>
      <c r="J1164" s="747"/>
      <c r="K1164" s="747"/>
      <c r="L1164" s="747"/>
      <c r="M1164" s="745"/>
      <c r="N1164" s="962"/>
      <c r="O1164" s="745"/>
    </row>
    <row r="1165" spans="1:15" s="258" customFormat="1" ht="28.5">
      <c r="A1165" s="1874"/>
      <c r="B1165" s="1877"/>
      <c r="C1165" s="540">
        <v>4235</v>
      </c>
      <c r="D1165" s="266" t="s">
        <v>52</v>
      </c>
      <c r="E1165" s="747">
        <v>20</v>
      </c>
      <c r="F1165" s="747"/>
      <c r="G1165" s="747">
        <v>750</v>
      </c>
      <c r="H1165" s="747">
        <f t="shared" si="102"/>
        <v>750</v>
      </c>
      <c r="I1165" s="747">
        <f t="shared" si="101"/>
        <v>730</v>
      </c>
      <c r="J1165" s="747"/>
      <c r="K1165" s="747">
        <v>750</v>
      </c>
      <c r="L1165" s="747">
        <v>750</v>
      </c>
      <c r="M1165" s="745">
        <f>+G1165/12*3</f>
        <v>187.5</v>
      </c>
      <c r="N1165" s="745">
        <f>+G1165/12*6</f>
        <v>375</v>
      </c>
      <c r="O1165" s="745">
        <f>+G1165/12*9</f>
        <v>562.5</v>
      </c>
    </row>
    <row r="1166" spans="1:15" s="260" customFormat="1" ht="28.5">
      <c r="A1166" s="1874"/>
      <c r="B1166" s="1877"/>
      <c r="C1166" s="540">
        <v>4236</v>
      </c>
      <c r="D1166" s="266" t="s">
        <v>53</v>
      </c>
      <c r="E1166" s="747"/>
      <c r="F1166" s="747"/>
      <c r="G1166" s="747"/>
      <c r="H1166" s="747">
        <f t="shared" si="102"/>
        <v>0</v>
      </c>
      <c r="I1166" s="747">
        <f t="shared" si="101"/>
        <v>0</v>
      </c>
      <c r="J1166" s="747"/>
      <c r="K1166" s="747"/>
      <c r="L1166" s="747"/>
      <c r="M1166" s="745"/>
      <c r="N1166" s="962"/>
      <c r="O1166" s="745"/>
    </row>
    <row r="1167" spans="1:15" s="258" customFormat="1" ht="28.5">
      <c r="A1167" s="1874"/>
      <c r="B1167" s="1877"/>
      <c r="C1167" s="540">
        <v>4237</v>
      </c>
      <c r="D1167" s="266" t="s">
        <v>54</v>
      </c>
      <c r="E1167" s="747"/>
      <c r="F1167" s="747"/>
      <c r="G1167" s="747"/>
      <c r="H1167" s="747">
        <f t="shared" si="102"/>
        <v>0</v>
      </c>
      <c r="I1167" s="747">
        <f t="shared" si="101"/>
        <v>0</v>
      </c>
      <c r="J1167" s="747"/>
      <c r="K1167" s="747"/>
      <c r="L1167" s="747"/>
      <c r="M1167" s="962"/>
      <c r="N1167" s="962"/>
      <c r="O1167" s="962"/>
    </row>
    <row r="1168" spans="1:15" s="258" customFormat="1" ht="28.5">
      <c r="A1168" s="1874"/>
      <c r="B1168" s="1877"/>
      <c r="C1168" s="540">
        <v>4239</v>
      </c>
      <c r="D1168" s="264" t="s">
        <v>55</v>
      </c>
      <c r="E1168" s="749"/>
      <c r="F1168" s="749"/>
      <c r="G1168" s="749"/>
      <c r="H1168" s="749">
        <f t="shared" si="102"/>
        <v>0</v>
      </c>
      <c r="I1168" s="749">
        <f t="shared" ref="I1168:I1199" si="103">G1168-E1168</f>
        <v>0</v>
      </c>
      <c r="J1168" s="749"/>
      <c r="K1168" s="749"/>
      <c r="L1168" s="749"/>
      <c r="M1168" s="962"/>
      <c r="N1168" s="962"/>
      <c r="O1168" s="962"/>
    </row>
    <row r="1169" spans="1:15" s="258" customFormat="1" ht="28.5">
      <c r="A1169" s="1874"/>
      <c r="B1169" s="1877"/>
      <c r="C1169" s="540">
        <v>4241</v>
      </c>
      <c r="D1169" s="266" t="s">
        <v>56</v>
      </c>
      <c r="E1169" s="747">
        <v>180.18</v>
      </c>
      <c r="F1169" s="747">
        <v>196.5</v>
      </c>
      <c r="G1169" s="747"/>
      <c r="H1169" s="747">
        <f t="shared" si="102"/>
        <v>-196.5</v>
      </c>
      <c r="I1169" s="747">
        <f t="shared" si="103"/>
        <v>-180.18</v>
      </c>
      <c r="J1169" s="747"/>
      <c r="K1169" s="747"/>
      <c r="L1169" s="747"/>
      <c r="M1169" s="745">
        <f>+G1169/12*3</f>
        <v>0</v>
      </c>
      <c r="N1169" s="745">
        <f>+G1169/12*6</f>
        <v>0</v>
      </c>
      <c r="O1169" s="745">
        <f>+G1169/12*9</f>
        <v>0</v>
      </c>
    </row>
    <row r="1170" spans="1:15" s="258" customFormat="1" ht="42.75">
      <c r="A1170" s="1874"/>
      <c r="B1170" s="1877"/>
      <c r="C1170" s="540">
        <v>4251</v>
      </c>
      <c r="D1170" s="264" t="s">
        <v>57</v>
      </c>
      <c r="E1170" s="749"/>
      <c r="F1170" s="749"/>
      <c r="G1170" s="749"/>
      <c r="H1170" s="749">
        <f t="shared" si="102"/>
        <v>0</v>
      </c>
      <c r="I1170" s="749">
        <f t="shared" si="103"/>
        <v>0</v>
      </c>
      <c r="J1170" s="749"/>
      <c r="K1170" s="749"/>
      <c r="L1170" s="749"/>
      <c r="M1170" s="962"/>
      <c r="N1170" s="962"/>
      <c r="O1170" s="962"/>
    </row>
    <row r="1171" spans="1:15" s="258" customFormat="1" ht="42.75">
      <c r="A1171" s="1874"/>
      <c r="B1171" s="1877"/>
      <c r="C1171" s="542">
        <v>4252</v>
      </c>
      <c r="D1171" s="490" t="s">
        <v>58</v>
      </c>
      <c r="E1171" s="935">
        <f>E1173+E1174</f>
        <v>0</v>
      </c>
      <c r="F1171" s="935">
        <f>F1173+F1174</f>
        <v>0</v>
      </c>
      <c r="G1171" s="935">
        <f>G1173+G1174</f>
        <v>0</v>
      </c>
      <c r="H1171" s="935">
        <f t="shared" si="102"/>
        <v>0</v>
      </c>
      <c r="I1171" s="935">
        <f t="shared" si="103"/>
        <v>0</v>
      </c>
      <c r="J1171" s="935"/>
      <c r="K1171" s="935">
        <f>K1173+K1174</f>
        <v>0</v>
      </c>
      <c r="L1171" s="935">
        <f>L1173+L1174</f>
        <v>0</v>
      </c>
      <c r="M1171" s="962"/>
      <c r="N1171" s="962"/>
      <c r="O1171" s="962"/>
    </row>
    <row r="1172" spans="1:15" s="258" customFormat="1">
      <c r="A1172" s="1874"/>
      <c r="B1172" s="1877"/>
      <c r="C1172" s="540"/>
      <c r="D1172" s="265" t="s">
        <v>72</v>
      </c>
      <c r="E1172" s="749"/>
      <c r="F1172" s="749"/>
      <c r="G1172" s="749"/>
      <c r="H1172" s="749">
        <f t="shared" si="102"/>
        <v>0</v>
      </c>
      <c r="I1172" s="749">
        <f t="shared" si="103"/>
        <v>0</v>
      </c>
      <c r="J1172" s="749"/>
      <c r="K1172" s="749"/>
      <c r="L1172" s="749"/>
      <c r="M1172" s="962"/>
      <c r="N1172" s="745"/>
      <c r="O1172" s="962"/>
    </row>
    <row r="1173" spans="1:15" s="260" customFormat="1" ht="27">
      <c r="A1173" s="1874"/>
      <c r="B1173" s="1877"/>
      <c r="C1173" s="540"/>
      <c r="D1173" s="272" t="s">
        <v>59</v>
      </c>
      <c r="E1173" s="749"/>
      <c r="F1173" s="749"/>
      <c r="G1173" s="749"/>
      <c r="H1173" s="749">
        <f t="shared" si="102"/>
        <v>0</v>
      </c>
      <c r="I1173" s="749">
        <f t="shared" si="103"/>
        <v>0</v>
      </c>
      <c r="J1173" s="749"/>
      <c r="K1173" s="749"/>
      <c r="L1173" s="749"/>
      <c r="M1173" s="745"/>
      <c r="N1173" s="745"/>
      <c r="O1173" s="745"/>
    </row>
    <row r="1174" spans="1:15" s="260" customFormat="1" ht="27">
      <c r="A1174" s="1874"/>
      <c r="B1174" s="1877"/>
      <c r="C1174" s="540"/>
      <c r="D1174" s="272" t="s">
        <v>60</v>
      </c>
      <c r="E1174" s="749"/>
      <c r="F1174" s="749"/>
      <c r="G1174" s="749"/>
      <c r="H1174" s="749">
        <f t="shared" si="102"/>
        <v>0</v>
      </c>
      <c r="I1174" s="749">
        <f t="shared" si="103"/>
        <v>0</v>
      </c>
      <c r="J1174" s="749"/>
      <c r="K1174" s="749"/>
      <c r="L1174" s="749"/>
      <c r="M1174" s="745"/>
      <c r="N1174" s="745"/>
      <c r="O1174" s="745"/>
    </row>
    <row r="1175" spans="1:15" s="260" customFormat="1" ht="28.5">
      <c r="A1175" s="1874"/>
      <c r="B1175" s="1877"/>
      <c r="C1175" s="542">
        <v>4261</v>
      </c>
      <c r="D1175" s="490" t="s">
        <v>61</v>
      </c>
      <c r="E1175" s="935">
        <f>E1177+E1178</f>
        <v>0</v>
      </c>
      <c r="F1175" s="935">
        <f>F1177+F1178</f>
        <v>0</v>
      </c>
      <c r="G1175" s="935">
        <f>G1177+G1178</f>
        <v>0</v>
      </c>
      <c r="H1175" s="935">
        <f t="shared" si="102"/>
        <v>0</v>
      </c>
      <c r="I1175" s="935">
        <f t="shared" si="103"/>
        <v>0</v>
      </c>
      <c r="J1175" s="935"/>
      <c r="K1175" s="935">
        <f>K1177+K1178</f>
        <v>0</v>
      </c>
      <c r="L1175" s="935">
        <f>L1177+L1178</f>
        <v>0</v>
      </c>
      <c r="M1175" s="745"/>
      <c r="N1175" s="745"/>
      <c r="O1175" s="745"/>
    </row>
    <row r="1176" spans="1:15" s="260" customFormat="1">
      <c r="A1176" s="1874"/>
      <c r="B1176" s="1877"/>
      <c r="C1176" s="540"/>
      <c r="D1176" s="265" t="s">
        <v>72</v>
      </c>
      <c r="E1176" s="747"/>
      <c r="F1176" s="747"/>
      <c r="G1176" s="747"/>
      <c r="H1176" s="747">
        <f t="shared" si="102"/>
        <v>0</v>
      </c>
      <c r="I1176" s="747">
        <f t="shared" si="103"/>
        <v>0</v>
      </c>
      <c r="J1176" s="747"/>
      <c r="K1176" s="747"/>
      <c r="L1176" s="747"/>
      <c r="M1176" s="745"/>
      <c r="N1176" s="745"/>
      <c r="O1176" s="745"/>
    </row>
    <row r="1177" spans="1:15" s="260" customFormat="1">
      <c r="A1177" s="1874"/>
      <c r="B1177" s="1877"/>
      <c r="C1177" s="540"/>
      <c r="D1177" s="265" t="s">
        <v>62</v>
      </c>
      <c r="E1177" s="747"/>
      <c r="F1177" s="747"/>
      <c r="G1177" s="747"/>
      <c r="H1177" s="747">
        <f t="shared" si="102"/>
        <v>0</v>
      </c>
      <c r="I1177" s="747">
        <f t="shared" si="103"/>
        <v>0</v>
      </c>
      <c r="J1177" s="747"/>
      <c r="K1177" s="747"/>
      <c r="L1177" s="747"/>
      <c r="M1177" s="745"/>
      <c r="N1177" s="745"/>
      <c r="O1177" s="745"/>
    </row>
    <row r="1178" spans="1:15" s="260" customFormat="1">
      <c r="A1178" s="1874"/>
      <c r="B1178" s="1877"/>
      <c r="C1178" s="540"/>
      <c r="D1178" s="265" t="s">
        <v>63</v>
      </c>
      <c r="E1178" s="747"/>
      <c r="F1178" s="747"/>
      <c r="G1178" s="747"/>
      <c r="H1178" s="747">
        <f t="shared" si="102"/>
        <v>0</v>
      </c>
      <c r="I1178" s="747">
        <f t="shared" si="103"/>
        <v>0</v>
      </c>
      <c r="J1178" s="747"/>
      <c r="K1178" s="747"/>
      <c r="L1178" s="747"/>
      <c r="M1178" s="745"/>
      <c r="N1178" s="745"/>
      <c r="O1178" s="745"/>
    </row>
    <row r="1179" spans="1:15" s="260" customFormat="1" ht="28.5">
      <c r="A1179" s="1874"/>
      <c r="B1179" s="1877"/>
      <c r="C1179" s="540">
        <v>4262</v>
      </c>
      <c r="D1179" s="266" t="s">
        <v>340</v>
      </c>
      <c r="E1179" s="747"/>
      <c r="F1179" s="747"/>
      <c r="G1179" s="747"/>
      <c r="H1179" s="747">
        <f t="shared" si="102"/>
        <v>0</v>
      </c>
      <c r="I1179" s="747">
        <f t="shared" si="103"/>
        <v>0</v>
      </c>
      <c r="J1179" s="747"/>
      <c r="K1179" s="747"/>
      <c r="L1179" s="747"/>
      <c r="M1179" s="745"/>
      <c r="N1179" s="745"/>
      <c r="O1179" s="745"/>
    </row>
    <row r="1180" spans="1:15" s="260" customFormat="1" ht="14.25">
      <c r="A1180" s="1874"/>
      <c r="B1180" s="1877"/>
      <c r="C1180" s="540">
        <v>4264</v>
      </c>
      <c r="D1180" s="266" t="s">
        <v>339</v>
      </c>
      <c r="E1180" s="747"/>
      <c r="F1180" s="747"/>
      <c r="G1180" s="747"/>
      <c r="H1180" s="747">
        <f t="shared" si="102"/>
        <v>0</v>
      </c>
      <c r="I1180" s="747">
        <f t="shared" si="103"/>
        <v>0</v>
      </c>
      <c r="J1180" s="747"/>
      <c r="K1180" s="747"/>
      <c r="L1180" s="747"/>
      <c r="M1180" s="745"/>
      <c r="N1180" s="745"/>
      <c r="O1180" s="745"/>
    </row>
    <row r="1181" spans="1:15" s="260" customFormat="1" ht="22.5" customHeight="1">
      <c r="A1181" s="1874"/>
      <c r="B1181" s="1877"/>
      <c r="C1181" s="543">
        <v>4266</v>
      </c>
      <c r="D1181" s="518" t="s">
        <v>423</v>
      </c>
      <c r="E1181" s="747"/>
      <c r="F1181" s="747"/>
      <c r="G1181" s="747"/>
      <c r="H1181" s="747">
        <f t="shared" si="102"/>
        <v>0</v>
      </c>
      <c r="I1181" s="747">
        <f t="shared" si="103"/>
        <v>0</v>
      </c>
      <c r="J1181" s="747"/>
      <c r="K1181" s="747"/>
      <c r="L1181" s="747"/>
      <c r="M1181" s="745"/>
      <c r="N1181" s="745"/>
      <c r="O1181" s="745"/>
    </row>
    <row r="1182" spans="1:15" s="260" customFormat="1" ht="28.5">
      <c r="A1182" s="1874"/>
      <c r="B1182" s="1877"/>
      <c r="C1182" s="540">
        <v>4267</v>
      </c>
      <c r="D1182" s="266" t="s">
        <v>341</v>
      </c>
      <c r="E1182" s="747"/>
      <c r="F1182" s="747"/>
      <c r="G1182" s="747"/>
      <c r="H1182" s="747">
        <f t="shared" si="102"/>
        <v>0</v>
      </c>
      <c r="I1182" s="747">
        <f t="shared" si="103"/>
        <v>0</v>
      </c>
      <c r="J1182" s="747"/>
      <c r="K1182" s="747"/>
      <c r="L1182" s="747"/>
      <c r="M1182" s="745"/>
      <c r="N1182" s="745"/>
      <c r="O1182" s="745"/>
    </row>
    <row r="1183" spans="1:15" s="260" customFormat="1" ht="28.5">
      <c r="A1183" s="1874"/>
      <c r="B1183" s="1877"/>
      <c r="C1183" s="540">
        <v>4269</v>
      </c>
      <c r="D1183" s="266" t="s">
        <v>64</v>
      </c>
      <c r="E1183" s="747"/>
      <c r="F1183" s="747"/>
      <c r="G1183" s="747"/>
      <c r="H1183" s="747">
        <f t="shared" si="102"/>
        <v>0</v>
      </c>
      <c r="I1183" s="747">
        <f t="shared" si="103"/>
        <v>0</v>
      </c>
      <c r="J1183" s="747"/>
      <c r="K1183" s="747"/>
      <c r="L1183" s="747"/>
      <c r="M1183" s="745"/>
      <c r="N1183" s="972"/>
      <c r="O1183" s="745"/>
    </row>
    <row r="1184" spans="1:15" s="260" customFormat="1" ht="42.75">
      <c r="A1184" s="1874"/>
      <c r="B1184" s="1877"/>
      <c r="C1184" s="540">
        <v>4511</v>
      </c>
      <c r="D1184" s="264" t="s">
        <v>65</v>
      </c>
      <c r="E1184" s="747"/>
      <c r="F1184" s="747"/>
      <c r="G1184" s="747"/>
      <c r="H1184" s="747">
        <f t="shared" si="102"/>
        <v>0</v>
      </c>
      <c r="I1184" s="747">
        <f t="shared" si="103"/>
        <v>0</v>
      </c>
      <c r="J1184" s="747"/>
      <c r="K1184" s="747"/>
      <c r="L1184" s="747"/>
      <c r="M1184" s="745"/>
      <c r="N1184" s="972"/>
      <c r="O1184" s="745"/>
    </row>
    <row r="1185" spans="1:15" s="262" customFormat="1" ht="42.75">
      <c r="A1185" s="1874"/>
      <c r="B1185" s="1877"/>
      <c r="C1185" s="540">
        <v>4621</v>
      </c>
      <c r="D1185" s="264" t="s">
        <v>66</v>
      </c>
      <c r="E1185" s="747"/>
      <c r="F1185" s="747"/>
      <c r="G1185" s="747"/>
      <c r="H1185" s="747">
        <f t="shared" si="102"/>
        <v>0</v>
      </c>
      <c r="I1185" s="747">
        <f t="shared" si="103"/>
        <v>0</v>
      </c>
      <c r="J1185" s="937"/>
      <c r="K1185" s="747"/>
      <c r="L1185" s="747"/>
      <c r="M1185" s="745"/>
      <c r="N1185" s="972"/>
      <c r="O1185" s="972"/>
    </row>
    <row r="1186" spans="1:15" s="262" customFormat="1" ht="42.75">
      <c r="A1186" s="1874"/>
      <c r="B1186" s="1877"/>
      <c r="C1186" s="540">
        <v>4631</v>
      </c>
      <c r="D1186" s="264" t="s">
        <v>381</v>
      </c>
      <c r="E1186" s="747"/>
      <c r="F1186" s="747"/>
      <c r="G1186" s="747"/>
      <c r="H1186" s="747">
        <f t="shared" si="102"/>
        <v>0</v>
      </c>
      <c r="I1186" s="747">
        <f t="shared" si="103"/>
        <v>0</v>
      </c>
      <c r="J1186" s="937"/>
      <c r="K1186" s="747"/>
      <c r="L1186" s="747"/>
      <c r="M1186" s="972"/>
      <c r="N1186" s="972"/>
      <c r="O1186" s="972"/>
    </row>
    <row r="1187" spans="1:15" s="262" customFormat="1" ht="21.75" customHeight="1">
      <c r="A1187" s="1874"/>
      <c r="B1187" s="1877"/>
      <c r="C1187" s="540">
        <v>4632</v>
      </c>
      <c r="D1187" s="264" t="s">
        <v>278</v>
      </c>
      <c r="E1187" s="747"/>
      <c r="F1187" s="747"/>
      <c r="G1187" s="747"/>
      <c r="H1187" s="747">
        <f t="shared" si="102"/>
        <v>0</v>
      </c>
      <c r="I1187" s="747">
        <f t="shared" si="103"/>
        <v>0</v>
      </c>
      <c r="J1187" s="747"/>
      <c r="K1187" s="747"/>
      <c r="L1187" s="747"/>
      <c r="M1187" s="972"/>
      <c r="N1187" s="972"/>
      <c r="O1187" s="972"/>
    </row>
    <row r="1188" spans="1:15" s="262" customFormat="1" ht="48.75" customHeight="1">
      <c r="A1188" s="1874"/>
      <c r="B1188" s="1877"/>
      <c r="C1188" s="543">
        <v>4638</v>
      </c>
      <c r="D1188" s="518" t="s">
        <v>424</v>
      </c>
      <c r="E1188" s="747"/>
      <c r="F1188" s="747"/>
      <c r="G1188" s="747"/>
      <c r="H1188" s="747">
        <f t="shared" si="102"/>
        <v>0</v>
      </c>
      <c r="I1188" s="747">
        <f t="shared" si="103"/>
        <v>0</v>
      </c>
      <c r="J1188" s="747"/>
      <c r="K1188" s="747"/>
      <c r="L1188" s="747"/>
      <c r="M1188" s="972"/>
      <c r="N1188" s="972"/>
      <c r="O1188" s="972"/>
    </row>
    <row r="1189" spans="1:15" s="262" customFormat="1" ht="28.5">
      <c r="A1189" s="1874"/>
      <c r="B1189" s="1877"/>
      <c r="C1189" s="540" t="s">
        <v>387</v>
      </c>
      <c r="D1189" s="264" t="s">
        <v>388</v>
      </c>
      <c r="E1189" s="747"/>
      <c r="F1189" s="747"/>
      <c r="G1189" s="747"/>
      <c r="H1189" s="747">
        <f t="shared" si="102"/>
        <v>0</v>
      </c>
      <c r="I1189" s="747">
        <f t="shared" si="103"/>
        <v>0</v>
      </c>
      <c r="J1189" s="747"/>
      <c r="K1189" s="747"/>
      <c r="L1189" s="747"/>
      <c r="M1189" s="972"/>
      <c r="N1189" s="972"/>
      <c r="O1189" s="972"/>
    </row>
    <row r="1190" spans="1:15" s="262" customFormat="1" ht="14.25">
      <c r="A1190" s="1874"/>
      <c r="B1190" s="1877"/>
      <c r="C1190" s="540">
        <v>4729</v>
      </c>
      <c r="D1190" s="266" t="s">
        <v>67</v>
      </c>
      <c r="E1190" s="747">
        <v>2595.33</v>
      </c>
      <c r="F1190" s="747">
        <v>5040</v>
      </c>
      <c r="G1190" s="747">
        <v>5040</v>
      </c>
      <c r="H1190" s="747">
        <f t="shared" si="102"/>
        <v>0</v>
      </c>
      <c r="I1190" s="747">
        <f t="shared" si="103"/>
        <v>2444.67</v>
      </c>
      <c r="J1190" s="938"/>
      <c r="K1190" s="747">
        <v>5040</v>
      </c>
      <c r="L1190" s="747">
        <v>5040</v>
      </c>
      <c r="M1190" s="745">
        <f>+G1190/12*3</f>
        <v>1260</v>
      </c>
      <c r="N1190" s="745">
        <f>+G1190/12*6</f>
        <v>2520</v>
      </c>
      <c r="O1190" s="745">
        <f>+G1190/12*9</f>
        <v>3780</v>
      </c>
    </row>
    <row r="1191" spans="1:15" s="262" customFormat="1" ht="14.25">
      <c r="A1191" s="1874"/>
      <c r="B1191" s="1877"/>
      <c r="C1191" s="540">
        <v>4822</v>
      </c>
      <c r="D1191" s="266" t="s">
        <v>68</v>
      </c>
      <c r="E1191" s="938"/>
      <c r="F1191" s="938"/>
      <c r="G1191" s="747"/>
      <c r="H1191" s="747">
        <f t="shared" si="102"/>
        <v>0</v>
      </c>
      <c r="I1191" s="747">
        <f t="shared" si="103"/>
        <v>0</v>
      </c>
      <c r="J1191" s="938"/>
      <c r="K1191" s="938"/>
      <c r="L1191" s="938"/>
      <c r="M1191" s="972"/>
      <c r="N1191" s="972"/>
      <c r="O1191" s="972"/>
    </row>
    <row r="1192" spans="1:15" s="262" customFormat="1" ht="14.25">
      <c r="A1192" s="1874"/>
      <c r="B1192" s="1877"/>
      <c r="C1192" s="542">
        <v>4823</v>
      </c>
      <c r="D1192" s="490" t="s">
        <v>69</v>
      </c>
      <c r="E1192" s="935">
        <f>E1194+E1195+E1196</f>
        <v>1211.8399999999999</v>
      </c>
      <c r="F1192" s="935">
        <f>F1194+F1195+F1196</f>
        <v>2122.1000000000004</v>
      </c>
      <c r="G1192" s="935">
        <f>G1194+G1195+G1196</f>
        <v>1834.8248000000001</v>
      </c>
      <c r="H1192" s="935">
        <f t="shared" si="102"/>
        <v>-287.27520000000027</v>
      </c>
      <c r="I1192" s="935">
        <f t="shared" si="103"/>
        <v>622.98480000000018</v>
      </c>
      <c r="J1192" s="935"/>
      <c r="K1192" s="935">
        <f>K1194+K1195+K1196</f>
        <v>1834.8248000000001</v>
      </c>
      <c r="L1192" s="935">
        <f>L1194+L1195+L1196</f>
        <v>1834.8248000000001</v>
      </c>
      <c r="M1192" s="972"/>
      <c r="N1192" s="972"/>
      <c r="O1192" s="972"/>
    </row>
    <row r="1193" spans="1:15" s="262" customFormat="1" ht="14.25">
      <c r="A1193" s="1874"/>
      <c r="B1193" s="1877"/>
      <c r="C1193" s="540"/>
      <c r="D1193" s="265" t="s">
        <v>72</v>
      </c>
      <c r="E1193" s="938"/>
      <c r="F1193" s="938"/>
      <c r="G1193" s="747"/>
      <c r="H1193" s="747">
        <f t="shared" si="102"/>
        <v>0</v>
      </c>
      <c r="I1193" s="747">
        <f t="shared" si="103"/>
        <v>0</v>
      </c>
      <c r="J1193" s="938"/>
      <c r="K1193" s="938"/>
      <c r="L1193" s="938"/>
      <c r="M1193" s="972"/>
      <c r="N1193" s="745"/>
      <c r="O1193" s="972"/>
    </row>
    <row r="1194" spans="1:15" s="260" customFormat="1" ht="40.5">
      <c r="A1194" s="1874"/>
      <c r="B1194" s="1877"/>
      <c r="C1194" s="540"/>
      <c r="D1194" s="265" t="s">
        <v>277</v>
      </c>
      <c r="E1194" s="747"/>
      <c r="F1194" s="747">
        <v>11.3</v>
      </c>
      <c r="G1194" s="747">
        <v>11.3</v>
      </c>
      <c r="H1194" s="747">
        <f t="shared" si="102"/>
        <v>0</v>
      </c>
      <c r="I1194" s="747">
        <f t="shared" si="103"/>
        <v>11.3</v>
      </c>
      <c r="J1194" s="938"/>
      <c r="K1194" s="747">
        <v>11.3</v>
      </c>
      <c r="L1194" s="747">
        <v>11.3</v>
      </c>
      <c r="M1194" s="745">
        <f>+G1194/12*3</f>
        <v>2.8250000000000002</v>
      </c>
      <c r="N1194" s="745">
        <f>+G1194/12*6</f>
        <v>5.65</v>
      </c>
      <c r="O1194" s="745">
        <f>+G1194/12*9</f>
        <v>8.4750000000000014</v>
      </c>
    </row>
    <row r="1195" spans="1:15" ht="27.95" customHeight="1">
      <c r="A1195" s="1874"/>
      <c r="B1195" s="1877"/>
      <c r="C1195" s="540"/>
      <c r="D1195" s="265" t="s">
        <v>275</v>
      </c>
      <c r="E1195" s="747">
        <v>1196.8399999999999</v>
      </c>
      <c r="F1195" s="747">
        <v>2049.3000000000002</v>
      </c>
      <c r="G1195" s="747">
        <v>1602.4248000000002</v>
      </c>
      <c r="H1195" s="747">
        <f t="shared" si="102"/>
        <v>-446.87519999999995</v>
      </c>
      <c r="I1195" s="747">
        <f t="shared" si="103"/>
        <v>405.58480000000031</v>
      </c>
      <c r="J1195" s="938"/>
      <c r="K1195" s="747">
        <v>1602.4248000000002</v>
      </c>
      <c r="L1195" s="747">
        <v>1602.4248000000002</v>
      </c>
      <c r="M1195" s="745">
        <f>+G1195/12*3</f>
        <v>400.60620000000006</v>
      </c>
      <c r="N1195" s="745">
        <f>+G1195/12*6</f>
        <v>801.21240000000012</v>
      </c>
      <c r="O1195" s="745">
        <f>+G1195/12*9</f>
        <v>1201.8186000000001</v>
      </c>
    </row>
    <row r="1196" spans="1:15" ht="14.25">
      <c r="A1196" s="1874"/>
      <c r="B1196" s="1877"/>
      <c r="C1196" s="540"/>
      <c r="D1196" s="265" t="s">
        <v>276</v>
      </c>
      <c r="E1196" s="938">
        <v>15</v>
      </c>
      <c r="F1196" s="747">
        <v>61.5</v>
      </c>
      <c r="G1196" s="747">
        <v>221.1</v>
      </c>
      <c r="H1196" s="747">
        <f t="shared" si="102"/>
        <v>159.6</v>
      </c>
      <c r="I1196" s="747">
        <f t="shared" si="103"/>
        <v>206.1</v>
      </c>
      <c r="J1196" s="938"/>
      <c r="K1196" s="747">
        <v>221.1</v>
      </c>
      <c r="L1196" s="747">
        <v>221.1</v>
      </c>
      <c r="N1196" s="973"/>
    </row>
    <row r="1197" spans="1:15" ht="31.5" customHeight="1">
      <c r="A1197" s="1874"/>
      <c r="B1197" s="1877"/>
      <c r="C1197" s="543" t="s">
        <v>422</v>
      </c>
      <c r="D1197" s="518" t="s">
        <v>446</v>
      </c>
      <c r="E1197" s="938"/>
      <c r="F1197" s="938"/>
      <c r="G1197" s="747"/>
      <c r="H1197" s="747">
        <f t="shared" si="102"/>
        <v>0</v>
      </c>
      <c r="I1197" s="747">
        <f t="shared" si="103"/>
        <v>0</v>
      </c>
      <c r="J1197" s="938"/>
      <c r="K1197" s="938"/>
      <c r="L1197" s="938"/>
      <c r="N1197" s="973"/>
    </row>
    <row r="1198" spans="1:15" s="275" customFormat="1" ht="14.25">
      <c r="A1198" s="1874"/>
      <c r="B1198" s="1877"/>
      <c r="C1198" s="540">
        <v>4861</v>
      </c>
      <c r="D1198" s="266" t="s">
        <v>70</v>
      </c>
      <c r="E1198" s="938"/>
      <c r="F1198" s="938"/>
      <c r="G1198" s="747"/>
      <c r="H1198" s="747">
        <f t="shared" si="102"/>
        <v>0</v>
      </c>
      <c r="I1198" s="747">
        <f t="shared" si="103"/>
        <v>0</v>
      </c>
      <c r="J1198" s="938"/>
      <c r="K1198" s="938"/>
      <c r="L1198" s="938"/>
      <c r="M1198" s="923"/>
      <c r="N1198" s="920"/>
      <c r="O1198" s="973"/>
    </row>
    <row r="1199" spans="1:15" ht="14.25">
      <c r="A1199" s="1875"/>
      <c r="B1199" s="1878"/>
      <c r="C1199" s="540">
        <v>4891</v>
      </c>
      <c r="D1199" s="266" t="s">
        <v>71</v>
      </c>
      <c r="E1199" s="747"/>
      <c r="F1199" s="747"/>
      <c r="G1199" s="747"/>
      <c r="H1199" s="747">
        <f t="shared" si="102"/>
        <v>0</v>
      </c>
      <c r="I1199" s="747">
        <f t="shared" si="103"/>
        <v>0</v>
      </c>
      <c r="J1199" s="747"/>
      <c r="K1199" s="747"/>
      <c r="L1199" s="747"/>
      <c r="M1199" s="974"/>
    </row>
    <row r="1200" spans="1:15" s="27" customFormat="1" ht="42.75">
      <c r="A1200" s="1862" t="s">
        <v>438</v>
      </c>
      <c r="B1200" s="1862"/>
      <c r="C1200" s="276"/>
      <c r="D1200" s="36" t="s">
        <v>73</v>
      </c>
      <c r="E1200" s="939">
        <f>SUM(E1202:E1209)</f>
        <v>0</v>
      </c>
      <c r="F1200" s="939">
        <f>SUM(F1202:F1209)</f>
        <v>0</v>
      </c>
      <c r="G1200" s="939">
        <f>SUM(G1202:G1209)</f>
        <v>0</v>
      </c>
      <c r="H1200" s="939">
        <f t="shared" si="102"/>
        <v>0</v>
      </c>
      <c r="I1200" s="939">
        <f>+I1206+I1207+I1208+I1209</f>
        <v>0</v>
      </c>
      <c r="J1200" s="939"/>
      <c r="K1200" s="939">
        <f>SUM(K1202:K1209)</f>
        <v>0</v>
      </c>
      <c r="L1200" s="939">
        <f>SUM(L1202:L1209)</f>
        <v>0</v>
      </c>
      <c r="M1200" s="975"/>
      <c r="N1200" s="975"/>
      <c r="O1200" s="975"/>
    </row>
    <row r="1201" spans="1:15" s="20" customFormat="1" ht="23.25" customHeight="1">
      <c r="A1201" s="624" t="s">
        <v>439</v>
      </c>
      <c r="B1201" s="1201" t="s">
        <v>440</v>
      </c>
      <c r="C1201" s="277"/>
      <c r="D1201" s="17" t="s">
        <v>72</v>
      </c>
      <c r="E1201" s="940"/>
      <c r="F1201" s="940"/>
      <c r="G1201" s="940"/>
      <c r="H1201" s="940">
        <f t="shared" si="102"/>
        <v>0</v>
      </c>
      <c r="I1201" s="409">
        <f t="shared" ref="I1201:I1214" si="104">G1201-E1201</f>
        <v>0</v>
      </c>
      <c r="J1201" s="940"/>
      <c r="K1201" s="940"/>
      <c r="L1201" s="940"/>
      <c r="M1201" s="976"/>
      <c r="N1201" s="976"/>
      <c r="O1201" s="976"/>
    </row>
    <row r="1202" spans="1:15" s="20" customFormat="1" ht="28.5">
      <c r="A1202" s="1870">
        <v>1080</v>
      </c>
      <c r="B1202" s="1870">
        <v>11014</v>
      </c>
      <c r="C1202" s="277">
        <v>5111</v>
      </c>
      <c r="D1202" s="18" t="s">
        <v>696</v>
      </c>
      <c r="E1202" s="940"/>
      <c r="F1202" s="940"/>
      <c r="G1202" s="940"/>
      <c r="H1202" s="409">
        <f t="shared" si="102"/>
        <v>0</v>
      </c>
      <c r="I1202" s="409">
        <f t="shared" si="104"/>
        <v>0</v>
      </c>
      <c r="J1202" s="940"/>
      <c r="K1202" s="940"/>
      <c r="L1202" s="940"/>
      <c r="M1202" s="976"/>
      <c r="N1202" s="976"/>
      <c r="O1202" s="976"/>
    </row>
    <row r="1203" spans="1:15" s="20" customFormat="1" ht="28.5">
      <c r="A1203" s="1871"/>
      <c r="B1203" s="1871"/>
      <c r="C1203" s="277">
        <v>5112</v>
      </c>
      <c r="D1203" s="18" t="s">
        <v>697</v>
      </c>
      <c r="E1203" s="940"/>
      <c r="F1203" s="940"/>
      <c r="G1203" s="940"/>
      <c r="H1203" s="409">
        <f t="shared" si="102"/>
        <v>0</v>
      </c>
      <c r="I1203" s="409">
        <f t="shared" si="104"/>
        <v>0</v>
      </c>
      <c r="J1203" s="940"/>
      <c r="K1203" s="940"/>
      <c r="L1203" s="940"/>
      <c r="M1203" s="976"/>
      <c r="N1203" s="976"/>
      <c r="O1203" s="976"/>
    </row>
    <row r="1204" spans="1:15" s="20" customFormat="1" ht="13.5" customHeight="1">
      <c r="A1204" s="1871"/>
      <c r="B1204" s="1871"/>
      <c r="C1204" s="277" t="s">
        <v>698</v>
      </c>
      <c r="D1204" s="18" t="s">
        <v>673</v>
      </c>
      <c r="E1204" s="940"/>
      <c r="F1204" s="940"/>
      <c r="G1204" s="940"/>
      <c r="H1204" s="409">
        <f t="shared" si="102"/>
        <v>0</v>
      </c>
      <c r="I1204" s="409">
        <f t="shared" si="104"/>
        <v>0</v>
      </c>
      <c r="J1204" s="940"/>
      <c r="K1204" s="940"/>
      <c r="L1204" s="940"/>
      <c r="M1204" s="976"/>
      <c r="N1204" s="976"/>
      <c r="O1204" s="976"/>
    </row>
    <row r="1205" spans="1:15" s="20" customFormat="1" ht="28.5">
      <c r="A1205" s="1871"/>
      <c r="B1205" s="1871"/>
      <c r="C1205" s="277">
        <v>5121</v>
      </c>
      <c r="D1205" s="264" t="s">
        <v>74</v>
      </c>
      <c r="E1205" s="940"/>
      <c r="F1205" s="940"/>
      <c r="G1205" s="940"/>
      <c r="H1205" s="409">
        <f t="shared" si="102"/>
        <v>0</v>
      </c>
      <c r="I1205" s="409">
        <f t="shared" si="104"/>
        <v>0</v>
      </c>
      <c r="J1205" s="940"/>
      <c r="K1205" s="940"/>
      <c r="L1205" s="940"/>
      <c r="M1205" s="976"/>
      <c r="N1205" s="976"/>
      <c r="O1205" s="976"/>
    </row>
    <row r="1206" spans="1:15" s="33" customFormat="1" ht="15.75" customHeight="1">
      <c r="A1206" s="1871"/>
      <c r="B1206" s="1871"/>
      <c r="C1206" s="251">
        <v>5122</v>
      </c>
      <c r="D1206" s="21" t="s">
        <v>75</v>
      </c>
      <c r="E1206" s="941"/>
      <c r="F1206" s="941"/>
      <c r="G1206" s="409"/>
      <c r="H1206" s="409">
        <f t="shared" si="102"/>
        <v>0</v>
      </c>
      <c r="I1206" s="409">
        <f t="shared" si="104"/>
        <v>0</v>
      </c>
      <c r="J1206" s="941"/>
      <c r="K1206" s="409"/>
      <c r="L1206" s="409"/>
      <c r="M1206" s="977"/>
      <c r="N1206" s="977"/>
      <c r="O1206" s="977"/>
    </row>
    <row r="1207" spans="1:15" s="33" customFormat="1" ht="15.75" customHeight="1">
      <c r="A1207" s="1871"/>
      <c r="B1207" s="1871"/>
      <c r="C1207" s="251">
        <v>5129</v>
      </c>
      <c r="D1207" s="21" t="s">
        <v>76</v>
      </c>
      <c r="E1207" s="941"/>
      <c r="F1207" s="941"/>
      <c r="G1207" s="409"/>
      <c r="H1207" s="409">
        <f t="shared" si="102"/>
        <v>0</v>
      </c>
      <c r="I1207" s="409">
        <f t="shared" si="104"/>
        <v>0</v>
      </c>
      <c r="J1207" s="941"/>
      <c r="K1207" s="409"/>
      <c r="L1207" s="409"/>
      <c r="M1207" s="977"/>
      <c r="N1207" s="977"/>
      <c r="O1207" s="977"/>
    </row>
    <row r="1208" spans="1:15" s="33" customFormat="1" ht="28.5">
      <c r="A1208" s="1871"/>
      <c r="B1208" s="1871"/>
      <c r="C1208" s="251">
        <v>5132</v>
      </c>
      <c r="D1208" s="21" t="s">
        <v>77</v>
      </c>
      <c r="E1208" s="941"/>
      <c r="F1208" s="941"/>
      <c r="G1208" s="409"/>
      <c r="H1208" s="409">
        <f t="shared" si="102"/>
        <v>0</v>
      </c>
      <c r="I1208" s="409">
        <f t="shared" si="104"/>
        <v>0</v>
      </c>
      <c r="J1208" s="941"/>
      <c r="K1208" s="409"/>
      <c r="L1208" s="409"/>
      <c r="M1208" s="977"/>
      <c r="N1208" s="977"/>
      <c r="O1208" s="977"/>
    </row>
    <row r="1209" spans="1:15" s="33" customFormat="1" ht="15.75" customHeight="1">
      <c r="A1209" s="1872"/>
      <c r="B1209" s="1872"/>
      <c r="C1209" s="251" t="s">
        <v>699</v>
      </c>
      <c r="D1209" s="21" t="s">
        <v>700</v>
      </c>
      <c r="E1209" s="941"/>
      <c r="F1209" s="941"/>
      <c r="G1209" s="409"/>
      <c r="H1209" s="409">
        <f t="shared" si="102"/>
        <v>0</v>
      </c>
      <c r="I1209" s="409">
        <f t="shared" si="104"/>
        <v>0</v>
      </c>
      <c r="J1209" s="941"/>
      <c r="K1209" s="409"/>
      <c r="L1209" s="409"/>
      <c r="M1209" s="977"/>
      <c r="N1209" s="977"/>
      <c r="O1209" s="977"/>
    </row>
    <row r="1210" spans="1:15" s="171" customFormat="1" ht="14.25" customHeight="1">
      <c r="A1210" s="1873" t="s">
        <v>672</v>
      </c>
      <c r="B1210" s="1876" t="s">
        <v>6511</v>
      </c>
      <c r="C1210" s="534"/>
      <c r="D1210" s="264" t="s">
        <v>279</v>
      </c>
      <c r="E1210" s="942">
        <v>82</v>
      </c>
      <c r="F1210" s="942">
        <v>86</v>
      </c>
      <c r="G1210" s="942">
        <v>86</v>
      </c>
      <c r="H1210" s="942">
        <f>+G1210-F1210</f>
        <v>0</v>
      </c>
      <c r="I1210" s="942">
        <f t="shared" si="104"/>
        <v>4</v>
      </c>
      <c r="J1210" s="942"/>
      <c r="K1210" s="942">
        <v>86</v>
      </c>
      <c r="L1210" s="942">
        <v>86</v>
      </c>
      <c r="M1210" s="750"/>
      <c r="N1210" s="750"/>
      <c r="O1210" s="750"/>
    </row>
    <row r="1211" spans="1:15" s="171" customFormat="1" ht="13.5" customHeight="1">
      <c r="A1211" s="1874"/>
      <c r="B1211" s="1877"/>
      <c r="C1211" s="535"/>
      <c r="D1211" s="265"/>
      <c r="E1211" s="943"/>
      <c r="F1211" s="943"/>
      <c r="G1211" s="943"/>
      <c r="H1211" s="943">
        <f>+G1211-F1211</f>
        <v>0</v>
      </c>
      <c r="I1211" s="943">
        <f t="shared" si="104"/>
        <v>0</v>
      </c>
      <c r="J1211" s="943"/>
      <c r="K1211" s="943"/>
      <c r="L1211" s="943"/>
      <c r="M1211" s="750"/>
      <c r="N1211" s="750"/>
      <c r="O1211" s="750"/>
    </row>
    <row r="1212" spans="1:15" s="171" customFormat="1" ht="14.25" customHeight="1">
      <c r="A1212" s="1874"/>
      <c r="B1212" s="1877"/>
      <c r="C1212" s="535"/>
      <c r="D1212" s="266" t="s">
        <v>32</v>
      </c>
      <c r="E1212" s="943">
        <v>1</v>
      </c>
      <c r="F1212" s="943">
        <v>1</v>
      </c>
      <c r="G1212" s="943">
        <v>1</v>
      </c>
      <c r="H1212" s="943">
        <f>+G1212-F1212</f>
        <v>0</v>
      </c>
      <c r="I1212" s="943">
        <f t="shared" si="104"/>
        <v>0</v>
      </c>
      <c r="J1212" s="943"/>
      <c r="K1212" s="943">
        <v>1</v>
      </c>
      <c r="L1212" s="943">
        <v>1</v>
      </c>
      <c r="M1212" s="750"/>
      <c r="N1212" s="750"/>
      <c r="O1212" s="750"/>
    </row>
    <row r="1213" spans="1:15" s="259" customFormat="1" ht="14.25" customHeight="1">
      <c r="A1213" s="1874"/>
      <c r="B1213" s="1877"/>
      <c r="C1213" s="535"/>
      <c r="D1213" s="265"/>
      <c r="E1213" s="748"/>
      <c r="F1213" s="748"/>
      <c r="G1213" s="748"/>
      <c r="H1213" s="748">
        <f>+G1213-F1213</f>
        <v>0</v>
      </c>
      <c r="I1213" s="748">
        <f t="shared" si="104"/>
        <v>0</v>
      </c>
      <c r="J1213" s="748"/>
      <c r="K1213" s="748"/>
      <c r="L1213" s="748"/>
      <c r="M1213" s="971"/>
      <c r="N1213" s="971"/>
      <c r="O1213" s="971"/>
    </row>
    <row r="1214" spans="1:15" s="258" customFormat="1" ht="14.25" customHeight="1">
      <c r="A1214" s="1874"/>
      <c r="B1214" s="1877"/>
      <c r="C1214" s="536"/>
      <c r="D1214" s="274" t="s">
        <v>33</v>
      </c>
      <c r="E1214" s="934">
        <f>+E1216+E1280</f>
        <v>384733.68</v>
      </c>
      <c r="F1214" s="934">
        <f>+F1216+F1280</f>
        <v>482662.79999999993</v>
      </c>
      <c r="G1214" s="934">
        <f>+G1216+G1280</f>
        <v>497162.60799999995</v>
      </c>
      <c r="H1214" s="934">
        <f>+G1214-F1214</f>
        <v>14499.808000000019</v>
      </c>
      <c r="I1214" s="934">
        <f t="shared" si="104"/>
        <v>112428.92799999996</v>
      </c>
      <c r="J1214" s="934"/>
      <c r="K1214" s="934">
        <f>+K1216+K1280</f>
        <v>501165.10799999995</v>
      </c>
      <c r="L1214" s="934">
        <f>+L1216+L1280</f>
        <v>504331.30800000002</v>
      </c>
      <c r="M1214" s="962">
        <f>SUM(M1220:M1275)</f>
        <v>86755.476999999984</v>
      </c>
      <c r="N1214" s="962">
        <f>SUM(N1220:N1275)</f>
        <v>210992.50399999996</v>
      </c>
      <c r="O1214" s="962">
        <f>SUM(O1220:O1275)</f>
        <v>335229.53099999996</v>
      </c>
    </row>
    <row r="1215" spans="1:15" s="258" customFormat="1" ht="14.25" customHeight="1">
      <c r="A1215" s="1874"/>
      <c r="B1215" s="1877"/>
      <c r="C1215" s="537"/>
      <c r="D1215" s="17" t="s">
        <v>390</v>
      </c>
      <c r="E1215" s="748"/>
      <c r="F1215" s="748"/>
      <c r="G1215" s="748"/>
      <c r="H1215" s="934"/>
      <c r="I1215" s="934"/>
      <c r="J1215" s="748"/>
      <c r="K1215" s="748"/>
      <c r="L1215" s="748"/>
      <c r="M1215" s="962"/>
      <c r="N1215" s="962"/>
      <c r="O1215" s="962"/>
    </row>
    <row r="1216" spans="1:15" s="258" customFormat="1" ht="14.25" customHeight="1">
      <c r="A1216" s="1874"/>
      <c r="B1216" s="1877"/>
      <c r="C1216" s="538"/>
      <c r="D1216" s="267" t="s">
        <v>36</v>
      </c>
      <c r="E1216" s="934">
        <f>E1218+SUM(E1224:E1279)-E1224-E1229-E1237-E1251-E1255-E1272</f>
        <v>384733.68</v>
      </c>
      <c r="F1216" s="934">
        <f>F1218+SUM(F1224:F1279)-F1224-F1229-F1237-F1251-F1255-F1272</f>
        <v>482662.79999999993</v>
      </c>
      <c r="G1216" s="934">
        <f>G1218+SUM(G1224:G1279)-G1224-G1229-G1237-G1251-G1255-G1272</f>
        <v>497162.60799999995</v>
      </c>
      <c r="H1216" s="934">
        <f>+G1216-F1216</f>
        <v>14499.808000000019</v>
      </c>
      <c r="I1216" s="934">
        <f t="shared" ref="I1216:I1247" si="105">G1216-E1216</f>
        <v>112428.92799999996</v>
      </c>
      <c r="J1216" s="934"/>
      <c r="K1216" s="934">
        <f>K1218+SUM(K1224:K1279)-K1224-K1229-K1237-K1251-K1255-K1272</f>
        <v>501165.10799999995</v>
      </c>
      <c r="L1216" s="934">
        <f>L1218+SUM(L1224:L1279)-L1224-L1229-L1237-L1251-L1255-L1272</f>
        <v>504331.30800000002</v>
      </c>
      <c r="M1216" s="962"/>
      <c r="N1216" s="962"/>
      <c r="O1216" s="962"/>
    </row>
    <row r="1217" spans="1:15" s="258" customFormat="1" ht="13.5" customHeight="1">
      <c r="A1217" s="1874"/>
      <c r="B1217" s="1877"/>
      <c r="C1217" s="534"/>
      <c r="D1217" s="265" t="s">
        <v>72</v>
      </c>
      <c r="E1217" s="749"/>
      <c r="F1217" s="749"/>
      <c r="G1217" s="748"/>
      <c r="H1217" s="748">
        <f t="shared" ref="H1217:H1289" si="106">+G1217-F1217</f>
        <v>0</v>
      </c>
      <c r="I1217" s="749">
        <f t="shared" si="105"/>
        <v>0</v>
      </c>
      <c r="J1217" s="749"/>
      <c r="K1217" s="749"/>
      <c r="L1217" s="749"/>
      <c r="M1217" s="962"/>
      <c r="N1217" s="962"/>
      <c r="O1217" s="962"/>
    </row>
    <row r="1218" spans="1:15" s="258" customFormat="1" ht="14.25" customHeight="1">
      <c r="A1218" s="1874"/>
      <c r="B1218" s="1877"/>
      <c r="C1218" s="539"/>
      <c r="D1218" s="490" t="s">
        <v>473</v>
      </c>
      <c r="E1218" s="935">
        <f>SUM(E1220:E1222)</f>
        <v>333605.45</v>
      </c>
      <c r="F1218" s="935">
        <f>SUM(F1220:F1222)</f>
        <v>420720.39999999997</v>
      </c>
      <c r="G1218" s="935">
        <f>SUM(G1220:G1222)</f>
        <v>449778.6</v>
      </c>
      <c r="H1218" s="935">
        <f t="shared" si="106"/>
        <v>29058.200000000012</v>
      </c>
      <c r="I1218" s="935">
        <f t="shared" si="105"/>
        <v>116173.14999999997</v>
      </c>
      <c r="J1218" s="935"/>
      <c r="K1218" s="935">
        <f>SUM(K1220:K1222)</f>
        <v>453781.1</v>
      </c>
      <c r="L1218" s="935">
        <f>SUM(L1220:L1222)</f>
        <v>456947.3</v>
      </c>
      <c r="M1218" s="962">
        <f>+G1218/G1210/12</f>
        <v>435.83197674418602</v>
      </c>
      <c r="N1218" s="962"/>
      <c r="O1218" s="962"/>
    </row>
    <row r="1219" spans="1:15" s="258" customFormat="1">
      <c r="A1219" s="1874"/>
      <c r="B1219" s="1877"/>
      <c r="C1219" s="534"/>
      <c r="D1219" s="265" t="s">
        <v>72</v>
      </c>
      <c r="E1219" s="749"/>
      <c r="F1219" s="749"/>
      <c r="G1219" s="748"/>
      <c r="H1219" s="748">
        <f t="shared" si="106"/>
        <v>0</v>
      </c>
      <c r="I1219" s="749">
        <f t="shared" si="105"/>
        <v>0</v>
      </c>
      <c r="J1219" s="749"/>
      <c r="K1219" s="749"/>
      <c r="L1219" s="749"/>
      <c r="M1219" s="962"/>
      <c r="N1219" s="962"/>
      <c r="O1219" s="962"/>
    </row>
    <row r="1220" spans="1:15" s="258" customFormat="1" ht="42.75">
      <c r="A1220" s="1874"/>
      <c r="B1220" s="1877"/>
      <c r="C1220" s="540" t="s">
        <v>271</v>
      </c>
      <c r="D1220" s="268" t="s">
        <v>37</v>
      </c>
      <c r="E1220" s="749">
        <v>291667.95</v>
      </c>
      <c r="F1220" s="749">
        <v>396493.1</v>
      </c>
      <c r="G1220" s="749">
        <v>424337.1</v>
      </c>
      <c r="H1220" s="749"/>
      <c r="I1220" s="749"/>
      <c r="J1220" s="749"/>
      <c r="K1220" s="749">
        <v>428120.8</v>
      </c>
      <c r="L1220" s="749">
        <v>431148</v>
      </c>
      <c r="M1220" s="962">
        <f>+G1220/12*2</f>
        <v>70722.849999999991</v>
      </c>
      <c r="N1220" s="962">
        <f>+G1220/12*5</f>
        <v>176807.12499999997</v>
      </c>
      <c r="O1220" s="962">
        <f>+G1220/12*8</f>
        <v>282891.39999999997</v>
      </c>
    </row>
    <row r="1221" spans="1:15" s="260" customFormat="1" ht="42.75">
      <c r="A1221" s="1874"/>
      <c r="B1221" s="1877"/>
      <c r="C1221" s="540" t="s">
        <v>272</v>
      </c>
      <c r="D1221" s="269" t="s">
        <v>38</v>
      </c>
      <c r="E1221" s="749">
        <v>35894.6</v>
      </c>
      <c r="F1221" s="749">
        <v>16551.099999999999</v>
      </c>
      <c r="G1221" s="749">
        <v>16860.8</v>
      </c>
      <c r="H1221" s="749"/>
      <c r="I1221" s="749"/>
      <c r="J1221" s="749"/>
      <c r="K1221" s="749">
        <v>16954.2</v>
      </c>
      <c r="L1221" s="749">
        <v>16945</v>
      </c>
      <c r="M1221" s="962">
        <f>+G1221/12*2</f>
        <v>2810.1333333333332</v>
      </c>
      <c r="N1221" s="962">
        <f>+G1221/12*5</f>
        <v>7025.333333333333</v>
      </c>
      <c r="O1221" s="962">
        <f>+G1221/12*8</f>
        <v>11240.533333333333</v>
      </c>
    </row>
    <row r="1222" spans="1:15" s="260" customFormat="1" ht="42.75">
      <c r="A1222" s="1874"/>
      <c r="B1222" s="1877"/>
      <c r="C1222" s="540" t="s">
        <v>273</v>
      </c>
      <c r="D1222" s="269" t="s">
        <v>39</v>
      </c>
      <c r="E1222" s="749">
        <v>6042.9</v>
      </c>
      <c r="F1222" s="749">
        <v>7676.2</v>
      </c>
      <c r="G1222" s="749">
        <v>8580.7000000000007</v>
      </c>
      <c r="H1222" s="749"/>
      <c r="I1222" s="749"/>
      <c r="J1222" s="749"/>
      <c r="K1222" s="749">
        <v>8706.1</v>
      </c>
      <c r="L1222" s="749">
        <v>8854.2999999999993</v>
      </c>
      <c r="M1222" s="962">
        <f>+G1222/12*2</f>
        <v>1430.1166666666668</v>
      </c>
      <c r="N1222" s="962">
        <f>+G1222/12*5</f>
        <v>3575.291666666667</v>
      </c>
      <c r="O1222" s="962">
        <f>+G1222/12*8</f>
        <v>5720.4666666666672</v>
      </c>
    </row>
    <row r="1223" spans="1:15" s="260" customFormat="1" ht="14.25">
      <c r="A1223" s="1874"/>
      <c r="B1223" s="1877"/>
      <c r="C1223" s="541"/>
      <c r="D1223" s="491"/>
      <c r="E1223" s="751"/>
      <c r="F1223" s="751"/>
      <c r="G1223" s="751"/>
      <c r="H1223" s="751">
        <f t="shared" si="106"/>
        <v>0</v>
      </c>
      <c r="I1223" s="751">
        <f t="shared" si="105"/>
        <v>0</v>
      </c>
      <c r="J1223" s="751"/>
      <c r="K1223" s="751"/>
      <c r="L1223" s="751"/>
      <c r="M1223" s="745"/>
      <c r="N1223" s="745"/>
      <c r="O1223" s="745"/>
    </row>
    <row r="1224" spans="1:15" s="260" customFormat="1" ht="28.5">
      <c r="A1224" s="1874"/>
      <c r="B1224" s="1877"/>
      <c r="C1224" s="542">
        <v>4212</v>
      </c>
      <c r="D1224" s="490" t="s">
        <v>40</v>
      </c>
      <c r="E1224" s="935">
        <f>E1226+E1227+E1228</f>
        <v>9047.1299999999992</v>
      </c>
      <c r="F1224" s="935">
        <f>F1226+F1227+F1228</f>
        <v>18293.7</v>
      </c>
      <c r="G1224" s="935">
        <f>G1226+G1227+G1228</f>
        <v>0</v>
      </c>
      <c r="H1224" s="935">
        <f t="shared" si="106"/>
        <v>-18293.7</v>
      </c>
      <c r="I1224" s="935">
        <f t="shared" si="105"/>
        <v>-9047.1299999999992</v>
      </c>
      <c r="J1224" s="935"/>
      <c r="K1224" s="935">
        <f>K1226+K1227+K1228</f>
        <v>0</v>
      </c>
      <c r="L1224" s="935">
        <f>L1226+L1227+L1228</f>
        <v>0</v>
      </c>
      <c r="M1224" s="745"/>
      <c r="N1224" s="745"/>
      <c r="O1224" s="745"/>
    </row>
    <row r="1225" spans="1:15" s="260" customFormat="1">
      <c r="A1225" s="1874"/>
      <c r="B1225" s="1877"/>
      <c r="C1225" s="540"/>
      <c r="D1225" s="265" t="s">
        <v>72</v>
      </c>
      <c r="E1225" s="747"/>
      <c r="F1225" s="747"/>
      <c r="G1225" s="747"/>
      <c r="H1225" s="747">
        <f t="shared" si="106"/>
        <v>0</v>
      </c>
      <c r="I1225" s="747">
        <f t="shared" si="105"/>
        <v>0</v>
      </c>
      <c r="J1225" s="747"/>
      <c r="K1225" s="747"/>
      <c r="L1225" s="747"/>
      <c r="M1225" s="745"/>
      <c r="N1225" s="745"/>
      <c r="O1225" s="745"/>
    </row>
    <row r="1226" spans="1:15" s="260" customFormat="1">
      <c r="A1226" s="1874"/>
      <c r="B1226" s="1877"/>
      <c r="C1226" s="540"/>
      <c r="D1226" s="265" t="s">
        <v>40</v>
      </c>
      <c r="E1226" s="749">
        <v>3879.35</v>
      </c>
      <c r="F1226" s="747">
        <v>11917.1</v>
      </c>
      <c r="G1226" s="747"/>
      <c r="H1226" s="747">
        <f t="shared" si="106"/>
        <v>-11917.1</v>
      </c>
      <c r="I1226" s="747">
        <f t="shared" si="105"/>
        <v>-3879.35</v>
      </c>
      <c r="J1226" s="747"/>
      <c r="K1226" s="747"/>
      <c r="L1226" s="747"/>
      <c r="M1226" s="745">
        <f>+G1226/12*3</f>
        <v>0</v>
      </c>
      <c r="N1226" s="745">
        <f>+G1226/12*6</f>
        <v>0</v>
      </c>
      <c r="O1226" s="745">
        <f>+G1226/12*9</f>
        <v>0</v>
      </c>
    </row>
    <row r="1227" spans="1:15" s="260" customFormat="1" ht="27">
      <c r="A1227" s="1874"/>
      <c r="B1227" s="1877"/>
      <c r="C1227" s="540"/>
      <c r="D1227" s="265" t="s">
        <v>280</v>
      </c>
      <c r="E1227" s="749">
        <v>2088.88</v>
      </c>
      <c r="F1227" s="747"/>
      <c r="G1227" s="747"/>
      <c r="H1227" s="747">
        <f t="shared" si="106"/>
        <v>0</v>
      </c>
      <c r="I1227" s="747">
        <f t="shared" si="105"/>
        <v>-2088.88</v>
      </c>
      <c r="J1227" s="747"/>
      <c r="K1227" s="747"/>
      <c r="L1227" s="747"/>
      <c r="M1227" s="745">
        <f>+G1227/12*3</f>
        <v>0</v>
      </c>
      <c r="N1227" s="745">
        <f>+G1227/12*6</f>
        <v>0</v>
      </c>
      <c r="O1227" s="745">
        <f>+G1227/12*9</f>
        <v>0</v>
      </c>
    </row>
    <row r="1228" spans="1:15" s="260" customFormat="1" ht="27">
      <c r="A1228" s="1874"/>
      <c r="B1228" s="1877"/>
      <c r="C1228" s="540"/>
      <c r="D1228" s="265" t="s">
        <v>392</v>
      </c>
      <c r="E1228" s="749">
        <v>3078.9</v>
      </c>
      <c r="F1228" s="747">
        <v>6376.6</v>
      </c>
      <c r="G1228" s="747"/>
      <c r="H1228" s="747">
        <f t="shared" si="106"/>
        <v>-6376.6</v>
      </c>
      <c r="I1228" s="747">
        <f t="shared" si="105"/>
        <v>-3078.9</v>
      </c>
      <c r="J1228" s="747"/>
      <c r="K1228" s="747"/>
      <c r="L1228" s="747"/>
      <c r="M1228" s="745">
        <f>+G1228/12*3</f>
        <v>0</v>
      </c>
      <c r="N1228" s="745">
        <f>+G1228/12*6</f>
        <v>0</v>
      </c>
      <c r="O1228" s="745">
        <f>+G1228/12*9</f>
        <v>0</v>
      </c>
    </row>
    <row r="1229" spans="1:15" s="260" customFormat="1" ht="14.25">
      <c r="A1229" s="1874"/>
      <c r="B1229" s="1877"/>
      <c r="C1229" s="542">
        <v>4213</v>
      </c>
      <c r="D1229" s="490" t="s">
        <v>41</v>
      </c>
      <c r="E1229" s="935">
        <f>E1231+E1232</f>
        <v>340</v>
      </c>
      <c r="F1229" s="935">
        <f>F1231+F1232</f>
        <v>1197.9000000000001</v>
      </c>
      <c r="G1229" s="935">
        <f>G1231+G1232</f>
        <v>0</v>
      </c>
      <c r="H1229" s="935">
        <f t="shared" si="106"/>
        <v>-1197.9000000000001</v>
      </c>
      <c r="I1229" s="935">
        <f t="shared" si="105"/>
        <v>-340</v>
      </c>
      <c r="J1229" s="935"/>
      <c r="K1229" s="935">
        <f>K1231+K1232</f>
        <v>0</v>
      </c>
      <c r="L1229" s="935">
        <f>L1231+L1232</f>
        <v>0</v>
      </c>
      <c r="M1229" s="745"/>
      <c r="N1229" s="745"/>
      <c r="O1229" s="745"/>
    </row>
    <row r="1230" spans="1:15" s="260" customFormat="1">
      <c r="A1230" s="1874"/>
      <c r="B1230" s="1877"/>
      <c r="C1230" s="540"/>
      <c r="D1230" s="265" t="s">
        <v>72</v>
      </c>
      <c r="E1230" s="747"/>
      <c r="F1230" s="747"/>
      <c r="G1230" s="747"/>
      <c r="H1230" s="747">
        <f t="shared" si="106"/>
        <v>0</v>
      </c>
      <c r="I1230" s="747">
        <f t="shared" si="105"/>
        <v>0</v>
      </c>
      <c r="J1230" s="747"/>
      <c r="K1230" s="747"/>
      <c r="L1230" s="747"/>
      <c r="M1230" s="745"/>
      <c r="N1230" s="745"/>
      <c r="O1230" s="745"/>
    </row>
    <row r="1231" spans="1:15" s="260" customFormat="1" ht="40.5">
      <c r="A1231" s="1874"/>
      <c r="B1231" s="1877"/>
      <c r="C1231" s="540"/>
      <c r="D1231" s="271" t="s">
        <v>42</v>
      </c>
      <c r="E1231" s="747">
        <v>340</v>
      </c>
      <c r="F1231" s="747">
        <v>1197.9000000000001</v>
      </c>
      <c r="G1231" s="747"/>
      <c r="H1231" s="747">
        <f t="shared" si="106"/>
        <v>-1197.9000000000001</v>
      </c>
      <c r="I1231" s="747">
        <f t="shared" si="105"/>
        <v>-340</v>
      </c>
      <c r="J1231" s="747"/>
      <c r="K1231" s="747"/>
      <c r="L1231" s="747"/>
      <c r="M1231" s="745">
        <f>+G1231/12*3</f>
        <v>0</v>
      </c>
      <c r="N1231" s="745">
        <f>+G1231/12*6</f>
        <v>0</v>
      </c>
      <c r="O1231" s="745">
        <f>+G1231/12*9</f>
        <v>0</v>
      </c>
    </row>
    <row r="1232" spans="1:15" s="260" customFormat="1" ht="40.5">
      <c r="A1232" s="1874"/>
      <c r="B1232" s="1877"/>
      <c r="C1232" s="540"/>
      <c r="D1232" s="271" t="s">
        <v>274</v>
      </c>
      <c r="E1232" s="747"/>
      <c r="F1232" s="747"/>
      <c r="G1232" s="747"/>
      <c r="H1232" s="747">
        <f t="shared" si="106"/>
        <v>0</v>
      </c>
      <c r="I1232" s="747">
        <f t="shared" si="105"/>
        <v>0</v>
      </c>
      <c r="J1232" s="747"/>
      <c r="K1232" s="747"/>
      <c r="L1232" s="747"/>
      <c r="M1232" s="745">
        <f>+G1232/12*3</f>
        <v>0</v>
      </c>
      <c r="N1232" s="745">
        <f>+G1232/12*6</f>
        <v>0</v>
      </c>
      <c r="O1232" s="745">
        <f>+G1232/12*9</f>
        <v>0</v>
      </c>
    </row>
    <row r="1233" spans="1:15" s="260" customFormat="1" ht="14.25">
      <c r="A1233" s="1874"/>
      <c r="B1233" s="1877"/>
      <c r="C1233" s="540">
        <v>4214</v>
      </c>
      <c r="D1233" s="270" t="s">
        <v>43</v>
      </c>
      <c r="E1233" s="747">
        <v>33237.89</v>
      </c>
      <c r="F1233" s="747">
        <v>30777.200000000001</v>
      </c>
      <c r="G1233" s="747">
        <v>33195.599999999999</v>
      </c>
      <c r="H1233" s="747">
        <f t="shared" si="106"/>
        <v>2418.3999999999978</v>
      </c>
      <c r="I1233" s="747">
        <f t="shared" si="105"/>
        <v>-42.290000000000873</v>
      </c>
      <c r="J1233" s="747"/>
      <c r="K1233" s="747">
        <v>33195.599999999999</v>
      </c>
      <c r="L1233" s="747">
        <v>33195.599999999999</v>
      </c>
      <c r="M1233" s="745">
        <f>+G1233/12*3</f>
        <v>8298.9</v>
      </c>
      <c r="N1233" s="745">
        <f>+G1233/12*6</f>
        <v>16597.8</v>
      </c>
      <c r="O1233" s="745">
        <f>+G1233/12*9</f>
        <v>24896.699999999997</v>
      </c>
    </row>
    <row r="1234" spans="1:15" s="258" customFormat="1" ht="23.25" customHeight="1">
      <c r="A1234" s="1874"/>
      <c r="B1234" s="1877"/>
      <c r="C1234" s="540">
        <v>4215</v>
      </c>
      <c r="D1234" s="270" t="s">
        <v>44</v>
      </c>
      <c r="E1234" s="747"/>
      <c r="F1234" s="747"/>
      <c r="G1234" s="747"/>
      <c r="H1234" s="747">
        <f t="shared" si="106"/>
        <v>0</v>
      </c>
      <c r="I1234" s="747">
        <f t="shared" si="105"/>
        <v>0</v>
      </c>
      <c r="J1234" s="747"/>
      <c r="K1234" s="747"/>
      <c r="L1234" s="747"/>
      <c r="M1234" s="962"/>
      <c r="N1234" s="750"/>
      <c r="O1234" s="962"/>
    </row>
    <row r="1235" spans="1:15" s="171" customFormat="1" ht="28.5">
      <c r="A1235" s="1874"/>
      <c r="B1235" s="1877"/>
      <c r="C1235" s="540">
        <v>4216</v>
      </c>
      <c r="D1235" s="270" t="s">
        <v>45</v>
      </c>
      <c r="E1235" s="747"/>
      <c r="F1235" s="747"/>
      <c r="G1235" s="747"/>
      <c r="H1235" s="747">
        <f t="shared" si="106"/>
        <v>0</v>
      </c>
      <c r="I1235" s="747">
        <f t="shared" si="105"/>
        <v>0</v>
      </c>
      <c r="J1235" s="747"/>
      <c r="K1235" s="747"/>
      <c r="L1235" s="747"/>
      <c r="M1235" s="750"/>
      <c r="N1235" s="750"/>
      <c r="O1235" s="750"/>
    </row>
    <row r="1236" spans="1:15" s="171" customFormat="1" ht="28.5">
      <c r="A1236" s="1874"/>
      <c r="B1236" s="1877"/>
      <c r="C1236" s="540">
        <v>4217</v>
      </c>
      <c r="D1236" s="270" t="s">
        <v>46</v>
      </c>
      <c r="E1236" s="747"/>
      <c r="F1236" s="747"/>
      <c r="G1236" s="747"/>
      <c r="H1236" s="747">
        <f t="shared" si="106"/>
        <v>0</v>
      </c>
      <c r="I1236" s="747">
        <f t="shared" si="105"/>
        <v>0</v>
      </c>
      <c r="J1236" s="747"/>
      <c r="K1236" s="747"/>
      <c r="L1236" s="747"/>
      <c r="M1236" s="750"/>
      <c r="N1236" s="750"/>
      <c r="O1236" s="750"/>
    </row>
    <row r="1237" spans="1:15" s="171" customFormat="1" ht="42.75">
      <c r="A1237" s="1874"/>
      <c r="B1237" s="1877"/>
      <c r="C1237" s="542"/>
      <c r="D1237" s="490" t="s">
        <v>416</v>
      </c>
      <c r="E1237" s="935">
        <f>E1239+E1240</f>
        <v>328.8</v>
      </c>
      <c r="F1237" s="935">
        <f>F1239+F1240</f>
        <v>1428</v>
      </c>
      <c r="G1237" s="935">
        <f>G1239+G1240</f>
        <v>1667.6</v>
      </c>
      <c r="H1237" s="935">
        <f t="shared" si="106"/>
        <v>239.59999999999991</v>
      </c>
      <c r="I1237" s="935">
        <f t="shared" si="105"/>
        <v>1338.8</v>
      </c>
      <c r="J1237" s="935"/>
      <c r="K1237" s="935">
        <f>K1239+K1240</f>
        <v>1667.6</v>
      </c>
      <c r="L1237" s="935">
        <f>L1239+L1240</f>
        <v>1667.6</v>
      </c>
      <c r="M1237" s="750"/>
      <c r="N1237" s="750"/>
      <c r="O1237" s="750"/>
    </row>
    <row r="1238" spans="1:15" s="171" customFormat="1">
      <c r="A1238" s="1874"/>
      <c r="B1238" s="1877"/>
      <c r="C1238" s="540"/>
      <c r="D1238" s="265" t="s">
        <v>72</v>
      </c>
      <c r="E1238" s="748"/>
      <c r="F1238" s="748"/>
      <c r="G1238" s="748"/>
      <c r="H1238" s="748">
        <f t="shared" si="106"/>
        <v>0</v>
      </c>
      <c r="I1238" s="748">
        <f t="shared" si="105"/>
        <v>0</v>
      </c>
      <c r="J1238" s="748"/>
      <c r="K1238" s="748"/>
      <c r="L1238" s="748"/>
      <c r="M1238" s="750"/>
      <c r="N1238" s="750"/>
      <c r="O1238" s="750"/>
    </row>
    <row r="1239" spans="1:15" s="171" customFormat="1">
      <c r="A1239" s="1874"/>
      <c r="B1239" s="1877"/>
      <c r="C1239" s="540">
        <v>4221</v>
      </c>
      <c r="D1239" s="265" t="s">
        <v>47</v>
      </c>
      <c r="E1239" s="748">
        <v>328.8</v>
      </c>
      <c r="F1239" s="748">
        <v>1428</v>
      </c>
      <c r="G1239" s="748">
        <v>1667.6</v>
      </c>
      <c r="H1239" s="748">
        <f t="shared" si="106"/>
        <v>239.59999999999991</v>
      </c>
      <c r="I1239" s="748">
        <f t="shared" si="105"/>
        <v>1338.8</v>
      </c>
      <c r="J1239" s="748"/>
      <c r="K1239" s="748">
        <v>1667.6</v>
      </c>
      <c r="L1239" s="748">
        <v>1667.6</v>
      </c>
      <c r="M1239" s="745">
        <f>+G1239/12*3</f>
        <v>416.9</v>
      </c>
      <c r="N1239" s="745">
        <f>+G1239/12*6</f>
        <v>833.8</v>
      </c>
      <c r="O1239" s="745">
        <f>+G1239/12*9</f>
        <v>1250.7</v>
      </c>
    </row>
    <row r="1240" spans="1:15" s="171" customFormat="1" ht="27">
      <c r="A1240" s="1874"/>
      <c r="B1240" s="1877"/>
      <c r="C1240" s="540">
        <v>4222</v>
      </c>
      <c r="D1240" s="265" t="s">
        <v>48</v>
      </c>
      <c r="E1240" s="748"/>
      <c r="F1240" s="748"/>
      <c r="G1240" s="748"/>
      <c r="H1240" s="748">
        <f t="shared" si="106"/>
        <v>0</v>
      </c>
      <c r="I1240" s="748">
        <f t="shared" si="105"/>
        <v>0</v>
      </c>
      <c r="J1240" s="748"/>
      <c r="K1240" s="748"/>
      <c r="L1240" s="748"/>
      <c r="M1240" s="750"/>
      <c r="N1240" s="745"/>
      <c r="O1240" s="750"/>
    </row>
    <row r="1241" spans="1:15" s="260" customFormat="1" ht="14.25">
      <c r="A1241" s="1874"/>
      <c r="B1241" s="1877"/>
      <c r="C1241" s="540">
        <v>4231</v>
      </c>
      <c r="D1241" s="266" t="s">
        <v>49</v>
      </c>
      <c r="E1241" s="748">
        <v>3626.97</v>
      </c>
      <c r="F1241" s="748">
        <v>3131.4</v>
      </c>
      <c r="G1241" s="748">
        <v>3900</v>
      </c>
      <c r="H1241" s="748">
        <f t="shared" si="106"/>
        <v>768.59999999999991</v>
      </c>
      <c r="I1241" s="748">
        <f t="shared" si="105"/>
        <v>273.0300000000002</v>
      </c>
      <c r="J1241" s="748"/>
      <c r="K1241" s="748">
        <v>3900</v>
      </c>
      <c r="L1241" s="748">
        <v>3900</v>
      </c>
      <c r="M1241" s="745">
        <f>+G1241/12*3</f>
        <v>975</v>
      </c>
      <c r="N1241" s="745">
        <f>+G1241/12*6</f>
        <v>1950</v>
      </c>
      <c r="O1241" s="745">
        <f>+G1241/12*9</f>
        <v>2925</v>
      </c>
    </row>
    <row r="1242" spans="1:15" s="260" customFormat="1" ht="28.5">
      <c r="A1242" s="1874"/>
      <c r="B1242" s="1877"/>
      <c r="C1242" s="540">
        <v>4232</v>
      </c>
      <c r="D1242" s="266" t="s">
        <v>50</v>
      </c>
      <c r="E1242" s="748"/>
      <c r="F1242" s="748"/>
      <c r="G1242" s="748"/>
      <c r="H1242" s="748">
        <f t="shared" si="106"/>
        <v>0</v>
      </c>
      <c r="I1242" s="748">
        <f t="shared" si="105"/>
        <v>0</v>
      </c>
      <c r="J1242" s="936"/>
      <c r="K1242" s="748"/>
      <c r="L1242" s="748"/>
      <c r="M1242" s="745"/>
      <c r="N1242" s="745"/>
      <c r="O1242" s="745"/>
    </row>
    <row r="1243" spans="1:15" s="260" customFormat="1" ht="57">
      <c r="A1243" s="1874"/>
      <c r="B1243" s="1877"/>
      <c r="C1243" s="540">
        <v>4233</v>
      </c>
      <c r="D1243" s="266" t="s">
        <v>382</v>
      </c>
      <c r="E1243" s="748"/>
      <c r="F1243" s="748"/>
      <c r="G1243" s="748"/>
      <c r="H1243" s="748">
        <f t="shared" si="106"/>
        <v>0</v>
      </c>
      <c r="I1243" s="748">
        <f t="shared" si="105"/>
        <v>0</v>
      </c>
      <c r="J1243" s="936"/>
      <c r="K1243" s="748"/>
      <c r="L1243" s="748"/>
      <c r="M1243" s="745"/>
      <c r="N1243" s="745"/>
      <c r="O1243" s="745"/>
    </row>
    <row r="1244" spans="1:15" s="260" customFormat="1" ht="28.5">
      <c r="A1244" s="1874"/>
      <c r="B1244" s="1877"/>
      <c r="C1244" s="540">
        <v>4234</v>
      </c>
      <c r="D1244" s="266" t="s">
        <v>51</v>
      </c>
      <c r="E1244" s="747"/>
      <c r="F1244" s="747"/>
      <c r="G1244" s="747"/>
      <c r="H1244" s="747">
        <f t="shared" si="106"/>
        <v>0</v>
      </c>
      <c r="I1244" s="747">
        <f t="shared" si="105"/>
        <v>0</v>
      </c>
      <c r="J1244" s="747"/>
      <c r="K1244" s="747"/>
      <c r="L1244" s="747"/>
      <c r="M1244" s="745"/>
      <c r="N1244" s="962"/>
      <c r="O1244" s="745"/>
    </row>
    <row r="1245" spans="1:15" s="258" customFormat="1" ht="28.5">
      <c r="A1245" s="1874"/>
      <c r="B1245" s="1877"/>
      <c r="C1245" s="540">
        <v>4235</v>
      </c>
      <c r="D1245" s="266" t="s">
        <v>52</v>
      </c>
      <c r="E1245" s="747">
        <v>180</v>
      </c>
      <c r="F1245" s="747"/>
      <c r="G1245" s="747">
        <v>750</v>
      </c>
      <c r="H1245" s="747">
        <f t="shared" si="106"/>
        <v>750</v>
      </c>
      <c r="I1245" s="747">
        <f t="shared" si="105"/>
        <v>570</v>
      </c>
      <c r="J1245" s="747"/>
      <c r="K1245" s="747">
        <v>750</v>
      </c>
      <c r="L1245" s="747">
        <v>750</v>
      </c>
      <c r="M1245" s="745">
        <f>+G1245/12*3</f>
        <v>187.5</v>
      </c>
      <c r="N1245" s="745">
        <f>+G1245/12*6</f>
        <v>375</v>
      </c>
      <c r="O1245" s="745">
        <f>+G1245/12*9</f>
        <v>562.5</v>
      </c>
    </row>
    <row r="1246" spans="1:15" s="260" customFormat="1" ht="28.5">
      <c r="A1246" s="1874"/>
      <c r="B1246" s="1877"/>
      <c r="C1246" s="540">
        <v>4236</v>
      </c>
      <c r="D1246" s="266" t="s">
        <v>53</v>
      </c>
      <c r="E1246" s="747"/>
      <c r="F1246" s="747"/>
      <c r="G1246" s="747"/>
      <c r="H1246" s="747">
        <f t="shared" si="106"/>
        <v>0</v>
      </c>
      <c r="I1246" s="747">
        <f t="shared" si="105"/>
        <v>0</v>
      </c>
      <c r="J1246" s="747"/>
      <c r="K1246" s="747"/>
      <c r="L1246" s="747"/>
      <c r="M1246" s="745"/>
      <c r="N1246" s="962"/>
      <c r="O1246" s="745"/>
    </row>
    <row r="1247" spans="1:15" s="258" customFormat="1" ht="28.5">
      <c r="A1247" s="1874"/>
      <c r="B1247" s="1877"/>
      <c r="C1247" s="540">
        <v>4237</v>
      </c>
      <c r="D1247" s="266" t="s">
        <v>54</v>
      </c>
      <c r="E1247" s="747"/>
      <c r="F1247" s="747"/>
      <c r="G1247" s="747"/>
      <c r="H1247" s="747">
        <f t="shared" si="106"/>
        <v>0</v>
      </c>
      <c r="I1247" s="747">
        <f t="shared" si="105"/>
        <v>0</v>
      </c>
      <c r="J1247" s="747"/>
      <c r="K1247" s="747"/>
      <c r="L1247" s="747"/>
      <c r="M1247" s="962"/>
      <c r="N1247" s="962"/>
      <c r="O1247" s="962"/>
    </row>
    <row r="1248" spans="1:15" s="258" customFormat="1" ht="28.5">
      <c r="A1248" s="1874"/>
      <c r="B1248" s="1877"/>
      <c r="C1248" s="540">
        <v>4239</v>
      </c>
      <c r="D1248" s="264" t="s">
        <v>55</v>
      </c>
      <c r="E1248" s="749"/>
      <c r="F1248" s="749"/>
      <c r="G1248" s="749"/>
      <c r="H1248" s="749">
        <f t="shared" si="106"/>
        <v>0</v>
      </c>
      <c r="I1248" s="749">
        <f t="shared" ref="I1248:I1279" si="107">G1248-E1248</f>
        <v>0</v>
      </c>
      <c r="J1248" s="749"/>
      <c r="K1248" s="749"/>
      <c r="L1248" s="749"/>
      <c r="M1248" s="962"/>
      <c r="N1248" s="962"/>
      <c r="O1248" s="962"/>
    </row>
    <row r="1249" spans="1:15" s="258" customFormat="1" ht="28.5">
      <c r="A1249" s="1874"/>
      <c r="B1249" s="1877"/>
      <c r="C1249" s="540">
        <v>4241</v>
      </c>
      <c r="D1249" s="266" t="s">
        <v>56</v>
      </c>
      <c r="E1249" s="747">
        <v>146</v>
      </c>
      <c r="F1249" s="747">
        <v>180.9</v>
      </c>
      <c r="G1249" s="747"/>
      <c r="H1249" s="747">
        <f t="shared" si="106"/>
        <v>-180.9</v>
      </c>
      <c r="I1249" s="747">
        <f t="shared" si="107"/>
        <v>-146</v>
      </c>
      <c r="J1249" s="747"/>
      <c r="K1249" s="747"/>
      <c r="L1249" s="747"/>
      <c r="M1249" s="745">
        <f>+G1249/12*3</f>
        <v>0</v>
      </c>
      <c r="N1249" s="745">
        <f>+G1249/12*6</f>
        <v>0</v>
      </c>
      <c r="O1249" s="745">
        <f>+G1249/12*9</f>
        <v>0</v>
      </c>
    </row>
    <row r="1250" spans="1:15" s="258" customFormat="1" ht="42.75">
      <c r="A1250" s="1874"/>
      <c r="B1250" s="1877"/>
      <c r="C1250" s="540">
        <v>4251</v>
      </c>
      <c r="D1250" s="264" t="s">
        <v>57</v>
      </c>
      <c r="E1250" s="749"/>
      <c r="F1250" s="749"/>
      <c r="G1250" s="749"/>
      <c r="H1250" s="749">
        <f t="shared" si="106"/>
        <v>0</v>
      </c>
      <c r="I1250" s="749">
        <f t="shared" si="107"/>
        <v>0</v>
      </c>
      <c r="J1250" s="749"/>
      <c r="K1250" s="749"/>
      <c r="L1250" s="749"/>
      <c r="M1250" s="962"/>
      <c r="N1250" s="962"/>
      <c r="O1250" s="962"/>
    </row>
    <row r="1251" spans="1:15" s="258" customFormat="1" ht="42.75">
      <c r="A1251" s="1874"/>
      <c r="B1251" s="1877"/>
      <c r="C1251" s="542">
        <v>4252</v>
      </c>
      <c r="D1251" s="490" t="s">
        <v>58</v>
      </c>
      <c r="E1251" s="935">
        <f>E1253+E1254</f>
        <v>0</v>
      </c>
      <c r="F1251" s="935">
        <f>F1253+F1254</f>
        <v>0</v>
      </c>
      <c r="G1251" s="935">
        <f>G1253+G1254</f>
        <v>0</v>
      </c>
      <c r="H1251" s="935">
        <f t="shared" si="106"/>
        <v>0</v>
      </c>
      <c r="I1251" s="935">
        <f t="shared" si="107"/>
        <v>0</v>
      </c>
      <c r="J1251" s="935"/>
      <c r="K1251" s="935">
        <f>K1253+K1254</f>
        <v>0</v>
      </c>
      <c r="L1251" s="935">
        <f>L1253+L1254</f>
        <v>0</v>
      </c>
      <c r="M1251" s="962"/>
      <c r="N1251" s="962"/>
      <c r="O1251" s="962"/>
    </row>
    <row r="1252" spans="1:15" s="258" customFormat="1">
      <c r="A1252" s="1874"/>
      <c r="B1252" s="1877"/>
      <c r="C1252" s="540"/>
      <c r="D1252" s="265" t="s">
        <v>72</v>
      </c>
      <c r="E1252" s="749"/>
      <c r="F1252" s="749"/>
      <c r="G1252" s="749"/>
      <c r="H1252" s="749">
        <f t="shared" si="106"/>
        <v>0</v>
      </c>
      <c r="I1252" s="749">
        <f t="shared" si="107"/>
        <v>0</v>
      </c>
      <c r="J1252" s="749"/>
      <c r="K1252" s="749"/>
      <c r="L1252" s="749"/>
      <c r="M1252" s="962"/>
      <c r="N1252" s="745"/>
      <c r="O1252" s="962"/>
    </row>
    <row r="1253" spans="1:15" s="260" customFormat="1" ht="27">
      <c r="A1253" s="1874"/>
      <c r="B1253" s="1877"/>
      <c r="C1253" s="540"/>
      <c r="D1253" s="272" t="s">
        <v>59</v>
      </c>
      <c r="E1253" s="749"/>
      <c r="F1253" s="749"/>
      <c r="G1253" s="749"/>
      <c r="H1253" s="749">
        <f t="shared" si="106"/>
        <v>0</v>
      </c>
      <c r="I1253" s="749">
        <f t="shared" si="107"/>
        <v>0</v>
      </c>
      <c r="J1253" s="749"/>
      <c r="K1253" s="749"/>
      <c r="L1253" s="749"/>
      <c r="M1253" s="745"/>
      <c r="N1253" s="745"/>
      <c r="O1253" s="745"/>
    </row>
    <row r="1254" spans="1:15" s="260" customFormat="1" ht="27">
      <c r="A1254" s="1874"/>
      <c r="B1254" s="1877"/>
      <c r="C1254" s="540"/>
      <c r="D1254" s="272" t="s">
        <v>60</v>
      </c>
      <c r="E1254" s="749"/>
      <c r="F1254" s="749"/>
      <c r="G1254" s="749"/>
      <c r="H1254" s="749">
        <f t="shared" si="106"/>
        <v>0</v>
      </c>
      <c r="I1254" s="749">
        <f t="shared" si="107"/>
        <v>0</v>
      </c>
      <c r="J1254" s="749"/>
      <c r="K1254" s="749"/>
      <c r="L1254" s="749"/>
      <c r="M1254" s="745"/>
      <c r="N1254" s="745"/>
      <c r="O1254" s="745"/>
    </row>
    <row r="1255" spans="1:15" s="260" customFormat="1" ht="28.5">
      <c r="A1255" s="1874"/>
      <c r="B1255" s="1877"/>
      <c r="C1255" s="542">
        <v>4261</v>
      </c>
      <c r="D1255" s="490" t="s">
        <v>61</v>
      </c>
      <c r="E1255" s="935">
        <f>E1257+E1258</f>
        <v>0</v>
      </c>
      <c r="F1255" s="935">
        <f>F1257+F1258</f>
        <v>0</v>
      </c>
      <c r="G1255" s="935">
        <f>G1257+G1258</f>
        <v>0</v>
      </c>
      <c r="H1255" s="935">
        <f t="shared" si="106"/>
        <v>0</v>
      </c>
      <c r="I1255" s="935">
        <f t="shared" si="107"/>
        <v>0</v>
      </c>
      <c r="J1255" s="935"/>
      <c r="K1255" s="935">
        <f>K1257+K1258</f>
        <v>0</v>
      </c>
      <c r="L1255" s="935">
        <f>L1257+L1258</f>
        <v>0</v>
      </c>
      <c r="M1255" s="745"/>
      <c r="N1255" s="745"/>
      <c r="O1255" s="745"/>
    </row>
    <row r="1256" spans="1:15" s="260" customFormat="1">
      <c r="A1256" s="1874"/>
      <c r="B1256" s="1877"/>
      <c r="C1256" s="540"/>
      <c r="D1256" s="265" t="s">
        <v>72</v>
      </c>
      <c r="E1256" s="747"/>
      <c r="F1256" s="747"/>
      <c r="G1256" s="747"/>
      <c r="H1256" s="747">
        <f t="shared" si="106"/>
        <v>0</v>
      </c>
      <c r="I1256" s="747">
        <f t="shared" si="107"/>
        <v>0</v>
      </c>
      <c r="J1256" s="747"/>
      <c r="K1256" s="747"/>
      <c r="L1256" s="747"/>
      <c r="M1256" s="745"/>
      <c r="N1256" s="745"/>
      <c r="O1256" s="745"/>
    </row>
    <row r="1257" spans="1:15" s="260" customFormat="1">
      <c r="A1257" s="1874"/>
      <c r="B1257" s="1877"/>
      <c r="C1257" s="540"/>
      <c r="D1257" s="265" t="s">
        <v>62</v>
      </c>
      <c r="E1257" s="747"/>
      <c r="F1257" s="747"/>
      <c r="G1257" s="747"/>
      <c r="H1257" s="747">
        <f t="shared" si="106"/>
        <v>0</v>
      </c>
      <c r="I1257" s="747">
        <f t="shared" si="107"/>
        <v>0</v>
      </c>
      <c r="J1257" s="747"/>
      <c r="K1257" s="747"/>
      <c r="L1257" s="747"/>
      <c r="M1257" s="745"/>
      <c r="N1257" s="745"/>
      <c r="O1257" s="745"/>
    </row>
    <row r="1258" spans="1:15" s="260" customFormat="1">
      <c r="A1258" s="1874"/>
      <c r="B1258" s="1877"/>
      <c r="C1258" s="540"/>
      <c r="D1258" s="265" t="s">
        <v>63</v>
      </c>
      <c r="E1258" s="747"/>
      <c r="F1258" s="747"/>
      <c r="G1258" s="747"/>
      <c r="H1258" s="747">
        <f t="shared" si="106"/>
        <v>0</v>
      </c>
      <c r="I1258" s="747">
        <f t="shared" si="107"/>
        <v>0</v>
      </c>
      <c r="J1258" s="747"/>
      <c r="K1258" s="747"/>
      <c r="L1258" s="747"/>
      <c r="M1258" s="745"/>
      <c r="N1258" s="745"/>
      <c r="O1258" s="745"/>
    </row>
    <row r="1259" spans="1:15" s="260" customFormat="1" ht="28.5">
      <c r="A1259" s="1874"/>
      <c r="B1259" s="1877"/>
      <c r="C1259" s="540">
        <v>4262</v>
      </c>
      <c r="D1259" s="266" t="s">
        <v>340</v>
      </c>
      <c r="E1259" s="747"/>
      <c r="F1259" s="747"/>
      <c r="G1259" s="747"/>
      <c r="H1259" s="747">
        <f t="shared" si="106"/>
        <v>0</v>
      </c>
      <c r="I1259" s="747">
        <f t="shared" si="107"/>
        <v>0</v>
      </c>
      <c r="J1259" s="747"/>
      <c r="K1259" s="747"/>
      <c r="L1259" s="747"/>
      <c r="M1259" s="745"/>
      <c r="N1259" s="745"/>
      <c r="O1259" s="745"/>
    </row>
    <row r="1260" spans="1:15" s="260" customFormat="1" ht="14.25">
      <c r="A1260" s="1874"/>
      <c r="B1260" s="1877"/>
      <c r="C1260" s="540">
        <v>4264</v>
      </c>
      <c r="D1260" s="266" t="s">
        <v>339</v>
      </c>
      <c r="E1260" s="747"/>
      <c r="F1260" s="747"/>
      <c r="G1260" s="747"/>
      <c r="H1260" s="747">
        <f t="shared" si="106"/>
        <v>0</v>
      </c>
      <c r="I1260" s="747">
        <f t="shared" si="107"/>
        <v>0</v>
      </c>
      <c r="J1260" s="747"/>
      <c r="K1260" s="747"/>
      <c r="L1260" s="747"/>
      <c r="M1260" s="745"/>
      <c r="N1260" s="745"/>
      <c r="O1260" s="745"/>
    </row>
    <row r="1261" spans="1:15" s="260" customFormat="1" ht="22.5" customHeight="1">
      <c r="A1261" s="1874"/>
      <c r="B1261" s="1877"/>
      <c r="C1261" s="543">
        <v>4266</v>
      </c>
      <c r="D1261" s="518" t="s">
        <v>423</v>
      </c>
      <c r="E1261" s="747"/>
      <c r="F1261" s="747"/>
      <c r="G1261" s="747"/>
      <c r="H1261" s="747">
        <f t="shared" si="106"/>
        <v>0</v>
      </c>
      <c r="I1261" s="747">
        <f t="shared" si="107"/>
        <v>0</v>
      </c>
      <c r="J1261" s="747"/>
      <c r="K1261" s="747"/>
      <c r="L1261" s="747"/>
      <c r="M1261" s="745"/>
      <c r="N1261" s="745"/>
      <c r="O1261" s="745"/>
    </row>
    <row r="1262" spans="1:15" s="260" customFormat="1" ht="28.5">
      <c r="A1262" s="1874"/>
      <c r="B1262" s="1877"/>
      <c r="C1262" s="540">
        <v>4267</v>
      </c>
      <c r="D1262" s="266" t="s">
        <v>341</v>
      </c>
      <c r="E1262" s="747"/>
      <c r="F1262" s="747"/>
      <c r="G1262" s="747"/>
      <c r="H1262" s="747">
        <f t="shared" si="106"/>
        <v>0</v>
      </c>
      <c r="I1262" s="747">
        <f t="shared" si="107"/>
        <v>0</v>
      </c>
      <c r="J1262" s="747"/>
      <c r="K1262" s="747"/>
      <c r="L1262" s="747"/>
      <c r="M1262" s="745"/>
      <c r="N1262" s="745"/>
      <c r="O1262" s="745"/>
    </row>
    <row r="1263" spans="1:15" s="260" customFormat="1" ht="28.5">
      <c r="A1263" s="1874"/>
      <c r="B1263" s="1877"/>
      <c r="C1263" s="540">
        <v>4269</v>
      </c>
      <c r="D1263" s="266" t="s">
        <v>64</v>
      </c>
      <c r="E1263" s="747"/>
      <c r="F1263" s="747"/>
      <c r="G1263" s="747"/>
      <c r="H1263" s="747">
        <f t="shared" si="106"/>
        <v>0</v>
      </c>
      <c r="I1263" s="747">
        <f t="shared" si="107"/>
        <v>0</v>
      </c>
      <c r="J1263" s="747"/>
      <c r="K1263" s="747"/>
      <c r="L1263" s="747"/>
      <c r="M1263" s="745"/>
      <c r="N1263" s="972"/>
      <c r="O1263" s="745"/>
    </row>
    <row r="1264" spans="1:15" s="260" customFormat="1" ht="42.75">
      <c r="A1264" s="1874"/>
      <c r="B1264" s="1877"/>
      <c r="C1264" s="540">
        <v>4511</v>
      </c>
      <c r="D1264" s="264" t="s">
        <v>65</v>
      </c>
      <c r="E1264" s="747"/>
      <c r="F1264" s="747"/>
      <c r="G1264" s="747"/>
      <c r="H1264" s="747">
        <f t="shared" si="106"/>
        <v>0</v>
      </c>
      <c r="I1264" s="747">
        <f t="shared" si="107"/>
        <v>0</v>
      </c>
      <c r="J1264" s="747"/>
      <c r="K1264" s="747"/>
      <c r="L1264" s="747"/>
      <c r="M1264" s="745"/>
      <c r="N1264" s="972"/>
      <c r="O1264" s="745"/>
    </row>
    <row r="1265" spans="1:15" s="262" customFormat="1" ht="42.75">
      <c r="A1265" s="1874"/>
      <c r="B1265" s="1877"/>
      <c r="C1265" s="540">
        <v>4621</v>
      </c>
      <c r="D1265" s="264" t="s">
        <v>66</v>
      </c>
      <c r="E1265" s="747"/>
      <c r="F1265" s="747"/>
      <c r="G1265" s="747"/>
      <c r="H1265" s="747">
        <f t="shared" si="106"/>
        <v>0</v>
      </c>
      <c r="I1265" s="747">
        <f t="shared" si="107"/>
        <v>0</v>
      </c>
      <c r="J1265" s="937"/>
      <c r="K1265" s="747"/>
      <c r="L1265" s="747"/>
      <c r="M1265" s="745"/>
      <c r="N1265" s="972"/>
      <c r="O1265" s="972"/>
    </row>
    <row r="1266" spans="1:15" s="262" customFormat="1" ht="42.75">
      <c r="A1266" s="1874"/>
      <c r="B1266" s="1877"/>
      <c r="C1266" s="540">
        <v>4631</v>
      </c>
      <c r="D1266" s="264" t="s">
        <v>381</v>
      </c>
      <c r="E1266" s="747"/>
      <c r="F1266" s="747"/>
      <c r="G1266" s="747"/>
      <c r="H1266" s="747">
        <f t="shared" si="106"/>
        <v>0</v>
      </c>
      <c r="I1266" s="747">
        <f t="shared" si="107"/>
        <v>0</v>
      </c>
      <c r="J1266" s="937"/>
      <c r="K1266" s="747"/>
      <c r="L1266" s="747"/>
      <c r="M1266" s="972"/>
      <c r="N1266" s="972"/>
      <c r="O1266" s="972"/>
    </row>
    <row r="1267" spans="1:15" s="262" customFormat="1" ht="21.75" customHeight="1">
      <c r="A1267" s="1874"/>
      <c r="B1267" s="1877"/>
      <c r="C1267" s="540">
        <v>4632</v>
      </c>
      <c r="D1267" s="264" t="s">
        <v>278</v>
      </c>
      <c r="E1267" s="747"/>
      <c r="F1267" s="747"/>
      <c r="G1267" s="747"/>
      <c r="H1267" s="747">
        <f t="shared" si="106"/>
        <v>0</v>
      </c>
      <c r="I1267" s="747">
        <f t="shared" si="107"/>
        <v>0</v>
      </c>
      <c r="J1267" s="747"/>
      <c r="K1267" s="747"/>
      <c r="L1267" s="747"/>
      <c r="M1267" s="972"/>
      <c r="N1267" s="972"/>
      <c r="O1267" s="972"/>
    </row>
    <row r="1268" spans="1:15" s="262" customFormat="1" ht="48.75" customHeight="1">
      <c r="A1268" s="1874"/>
      <c r="B1268" s="1877"/>
      <c r="C1268" s="543">
        <v>4638</v>
      </c>
      <c r="D1268" s="518" t="s">
        <v>424</v>
      </c>
      <c r="E1268" s="747"/>
      <c r="F1268" s="747"/>
      <c r="G1268" s="747"/>
      <c r="H1268" s="747">
        <f t="shared" si="106"/>
        <v>0</v>
      </c>
      <c r="I1268" s="747">
        <f t="shared" si="107"/>
        <v>0</v>
      </c>
      <c r="J1268" s="747"/>
      <c r="K1268" s="747"/>
      <c r="L1268" s="747"/>
      <c r="M1268" s="972"/>
      <c r="N1268" s="972"/>
      <c r="O1268" s="972"/>
    </row>
    <row r="1269" spans="1:15" s="262" customFormat="1" ht="28.5">
      <c r="A1269" s="1874"/>
      <c r="B1269" s="1877"/>
      <c r="C1269" s="540" t="s">
        <v>387</v>
      </c>
      <c r="D1269" s="264" t="s">
        <v>388</v>
      </c>
      <c r="E1269" s="747"/>
      <c r="F1269" s="747"/>
      <c r="G1269" s="747"/>
      <c r="H1269" s="747">
        <f t="shared" si="106"/>
        <v>0</v>
      </c>
      <c r="I1269" s="747">
        <f t="shared" si="107"/>
        <v>0</v>
      </c>
      <c r="J1269" s="747"/>
      <c r="K1269" s="747"/>
      <c r="L1269" s="747"/>
      <c r="M1269" s="972"/>
      <c r="N1269" s="972"/>
      <c r="O1269" s="972"/>
    </row>
    <row r="1270" spans="1:15" s="262" customFormat="1" ht="14.25">
      <c r="A1270" s="1874"/>
      <c r="B1270" s="1877"/>
      <c r="C1270" s="540">
        <v>4729</v>
      </c>
      <c r="D1270" s="266" t="s">
        <v>67</v>
      </c>
      <c r="E1270" s="747">
        <v>3668.6</v>
      </c>
      <c r="F1270" s="747">
        <v>5880</v>
      </c>
      <c r="G1270" s="747">
        <v>6720</v>
      </c>
      <c r="H1270" s="747">
        <f t="shared" si="106"/>
        <v>840</v>
      </c>
      <c r="I1270" s="747">
        <f t="shared" si="107"/>
        <v>3051.4</v>
      </c>
      <c r="J1270" s="938"/>
      <c r="K1270" s="747">
        <v>6720</v>
      </c>
      <c r="L1270" s="747">
        <v>6720</v>
      </c>
      <c r="M1270" s="745">
        <f>+G1270/12*3</f>
        <v>1680</v>
      </c>
      <c r="N1270" s="745">
        <f>+G1270/12*6</f>
        <v>3360</v>
      </c>
      <c r="O1270" s="745">
        <f>+G1270/12*9</f>
        <v>5040</v>
      </c>
    </row>
    <row r="1271" spans="1:15" s="262" customFormat="1" ht="14.25">
      <c r="A1271" s="1874"/>
      <c r="B1271" s="1877"/>
      <c r="C1271" s="540">
        <v>4822</v>
      </c>
      <c r="D1271" s="266" t="s">
        <v>68</v>
      </c>
      <c r="E1271" s="938"/>
      <c r="F1271" s="938"/>
      <c r="G1271" s="747"/>
      <c r="H1271" s="747">
        <f t="shared" si="106"/>
        <v>0</v>
      </c>
      <c r="I1271" s="747">
        <f t="shared" si="107"/>
        <v>0</v>
      </c>
      <c r="J1271" s="938"/>
      <c r="K1271" s="938"/>
      <c r="L1271" s="938"/>
      <c r="M1271" s="972"/>
      <c r="N1271" s="972"/>
      <c r="O1271" s="972"/>
    </row>
    <row r="1272" spans="1:15" s="262" customFormat="1" ht="14.25">
      <c r="A1272" s="1874"/>
      <c r="B1272" s="1877"/>
      <c r="C1272" s="542">
        <v>4823</v>
      </c>
      <c r="D1272" s="490" t="s">
        <v>69</v>
      </c>
      <c r="E1272" s="935">
        <f>E1274+E1275+E1276</f>
        <v>552.84</v>
      </c>
      <c r="F1272" s="935">
        <f>F1274+F1275+F1276</f>
        <v>1053.3</v>
      </c>
      <c r="G1272" s="935">
        <f>G1274+G1275+G1276</f>
        <v>1150.808</v>
      </c>
      <c r="H1272" s="935">
        <f t="shared" si="106"/>
        <v>97.508000000000038</v>
      </c>
      <c r="I1272" s="935">
        <f t="shared" si="107"/>
        <v>597.96799999999996</v>
      </c>
      <c r="J1272" s="935"/>
      <c r="K1272" s="935">
        <f>K1274+K1275+K1276</f>
        <v>1150.808</v>
      </c>
      <c r="L1272" s="935">
        <f>L1274+L1275+L1276</f>
        <v>1150.808</v>
      </c>
      <c r="M1272" s="972"/>
      <c r="N1272" s="972"/>
      <c r="O1272" s="972"/>
    </row>
    <row r="1273" spans="1:15" s="262" customFormat="1" ht="14.25">
      <c r="A1273" s="1874"/>
      <c r="B1273" s="1877"/>
      <c r="C1273" s="540"/>
      <c r="D1273" s="265" t="s">
        <v>72</v>
      </c>
      <c r="E1273" s="938"/>
      <c r="F1273" s="938"/>
      <c r="G1273" s="747"/>
      <c r="H1273" s="747">
        <f t="shared" si="106"/>
        <v>0</v>
      </c>
      <c r="I1273" s="747">
        <f t="shared" si="107"/>
        <v>0</v>
      </c>
      <c r="J1273" s="938"/>
      <c r="K1273" s="938"/>
      <c r="L1273" s="938"/>
      <c r="M1273" s="972"/>
      <c r="N1273" s="745"/>
      <c r="O1273" s="972"/>
    </row>
    <row r="1274" spans="1:15" s="260" customFormat="1" ht="40.5">
      <c r="A1274" s="1874"/>
      <c r="B1274" s="1877"/>
      <c r="C1274" s="540"/>
      <c r="D1274" s="265" t="s">
        <v>277</v>
      </c>
      <c r="E1274" s="747">
        <v>14.64</v>
      </c>
      <c r="F1274" s="747">
        <v>14.9</v>
      </c>
      <c r="G1274" s="747">
        <v>14.9</v>
      </c>
      <c r="H1274" s="747">
        <f t="shared" si="106"/>
        <v>0</v>
      </c>
      <c r="I1274" s="747">
        <f t="shared" si="107"/>
        <v>0.25999999999999979</v>
      </c>
      <c r="J1274" s="938"/>
      <c r="K1274" s="747">
        <v>14.9</v>
      </c>
      <c r="L1274" s="747">
        <v>14.9</v>
      </c>
      <c r="M1274" s="745">
        <f>+G1274/12*3</f>
        <v>3.7250000000000001</v>
      </c>
      <c r="N1274" s="745">
        <f>+G1274/12*6</f>
        <v>7.45</v>
      </c>
      <c r="O1274" s="745">
        <f>+G1274/12*9</f>
        <v>11.175000000000001</v>
      </c>
    </row>
    <row r="1275" spans="1:15" ht="27.95" customHeight="1">
      <c r="A1275" s="1874"/>
      <c r="B1275" s="1877"/>
      <c r="C1275" s="540"/>
      <c r="D1275" s="265" t="s">
        <v>275</v>
      </c>
      <c r="E1275" s="747">
        <v>523.20000000000005</v>
      </c>
      <c r="F1275" s="747">
        <v>974.8</v>
      </c>
      <c r="G1275" s="747">
        <v>921.40800000000002</v>
      </c>
      <c r="H1275" s="747">
        <f t="shared" si="106"/>
        <v>-53.391999999999939</v>
      </c>
      <c r="I1275" s="747">
        <f t="shared" si="107"/>
        <v>398.20799999999997</v>
      </c>
      <c r="J1275" s="938"/>
      <c r="K1275" s="747">
        <v>921.40800000000002</v>
      </c>
      <c r="L1275" s="747">
        <v>921.40800000000002</v>
      </c>
      <c r="M1275" s="745">
        <f>+G1275/12*3</f>
        <v>230.35200000000003</v>
      </c>
      <c r="N1275" s="745">
        <f>+G1275/12*6</f>
        <v>460.70400000000006</v>
      </c>
      <c r="O1275" s="745">
        <f>+G1275/12*9</f>
        <v>691.05600000000004</v>
      </c>
    </row>
    <row r="1276" spans="1:15" ht="14.25">
      <c r="A1276" s="1874"/>
      <c r="B1276" s="1877"/>
      <c r="C1276" s="540"/>
      <c r="D1276" s="265" t="s">
        <v>276</v>
      </c>
      <c r="E1276" s="747">
        <v>15</v>
      </c>
      <c r="F1276" s="747">
        <v>63.599999999999994</v>
      </c>
      <c r="G1276" s="747">
        <v>214.5</v>
      </c>
      <c r="H1276" s="747">
        <f t="shared" si="106"/>
        <v>150.9</v>
      </c>
      <c r="I1276" s="747">
        <f t="shared" si="107"/>
        <v>199.5</v>
      </c>
      <c r="J1276" s="938"/>
      <c r="K1276" s="747">
        <v>214.5</v>
      </c>
      <c r="L1276" s="747">
        <v>214.5</v>
      </c>
      <c r="N1276" s="973"/>
    </row>
    <row r="1277" spans="1:15" ht="31.5" customHeight="1">
      <c r="A1277" s="1874"/>
      <c r="B1277" s="1877"/>
      <c r="C1277" s="543" t="s">
        <v>422</v>
      </c>
      <c r="D1277" s="518" t="s">
        <v>446</v>
      </c>
      <c r="E1277" s="938"/>
      <c r="F1277" s="938"/>
      <c r="G1277" s="747"/>
      <c r="H1277" s="747">
        <f t="shared" si="106"/>
        <v>0</v>
      </c>
      <c r="I1277" s="747">
        <f t="shared" si="107"/>
        <v>0</v>
      </c>
      <c r="J1277" s="938"/>
      <c r="K1277" s="938"/>
      <c r="L1277" s="938"/>
      <c r="N1277" s="973"/>
    </row>
    <row r="1278" spans="1:15" s="275" customFormat="1" ht="14.25">
      <c r="A1278" s="1874"/>
      <c r="B1278" s="1877"/>
      <c r="C1278" s="540">
        <v>4861</v>
      </c>
      <c r="D1278" s="266" t="s">
        <v>70</v>
      </c>
      <c r="E1278" s="938"/>
      <c r="F1278" s="938"/>
      <c r="G1278" s="747"/>
      <c r="H1278" s="747">
        <f t="shared" si="106"/>
        <v>0</v>
      </c>
      <c r="I1278" s="747">
        <f t="shared" si="107"/>
        <v>0</v>
      </c>
      <c r="J1278" s="938"/>
      <c r="K1278" s="938"/>
      <c r="L1278" s="938"/>
      <c r="M1278" s="923"/>
      <c r="N1278" s="920"/>
      <c r="O1278" s="973"/>
    </row>
    <row r="1279" spans="1:15" ht="14.25">
      <c r="A1279" s="1875"/>
      <c r="B1279" s="1878"/>
      <c r="C1279" s="540">
        <v>4891</v>
      </c>
      <c r="D1279" s="266" t="s">
        <v>71</v>
      </c>
      <c r="E1279" s="747"/>
      <c r="F1279" s="747"/>
      <c r="G1279" s="747"/>
      <c r="H1279" s="747">
        <f t="shared" si="106"/>
        <v>0</v>
      </c>
      <c r="I1279" s="747">
        <f t="shared" si="107"/>
        <v>0</v>
      </c>
      <c r="J1279" s="747"/>
      <c r="K1279" s="747"/>
      <c r="L1279" s="747"/>
      <c r="M1279" s="974"/>
    </row>
    <row r="1280" spans="1:15" s="27" customFormat="1" ht="42.75">
      <c r="A1280" s="1862" t="s">
        <v>438</v>
      </c>
      <c r="B1280" s="1862"/>
      <c r="C1280" s="276"/>
      <c r="D1280" s="36" t="s">
        <v>73</v>
      </c>
      <c r="E1280" s="939">
        <f>SUM(E1282:E1289)</f>
        <v>0</v>
      </c>
      <c r="F1280" s="939">
        <f>SUM(F1282:F1289)</f>
        <v>0</v>
      </c>
      <c r="G1280" s="939">
        <f>SUM(G1282:G1289)</f>
        <v>0</v>
      </c>
      <c r="H1280" s="939">
        <f t="shared" si="106"/>
        <v>0</v>
      </c>
      <c r="I1280" s="939">
        <f>+I1286+I1287+I1288+I1289</f>
        <v>0</v>
      </c>
      <c r="J1280" s="939"/>
      <c r="K1280" s="939">
        <f>SUM(K1282:K1289)</f>
        <v>0</v>
      </c>
      <c r="L1280" s="939">
        <f>SUM(L1282:L1289)</f>
        <v>0</v>
      </c>
      <c r="M1280" s="975"/>
      <c r="N1280" s="975"/>
      <c r="O1280" s="975"/>
    </row>
    <row r="1281" spans="1:15" s="20" customFormat="1" ht="23.25" customHeight="1">
      <c r="A1281" s="624" t="s">
        <v>439</v>
      </c>
      <c r="B1281" s="1201" t="s">
        <v>440</v>
      </c>
      <c r="C1281" s="277"/>
      <c r="D1281" s="17" t="s">
        <v>72</v>
      </c>
      <c r="E1281" s="940"/>
      <c r="F1281" s="940"/>
      <c r="G1281" s="940"/>
      <c r="H1281" s="940">
        <f t="shared" si="106"/>
        <v>0</v>
      </c>
      <c r="I1281" s="409">
        <f t="shared" ref="I1281:I1294" si="108">G1281-E1281</f>
        <v>0</v>
      </c>
      <c r="J1281" s="940"/>
      <c r="K1281" s="940"/>
      <c r="L1281" s="940"/>
      <c r="M1281" s="976"/>
      <c r="N1281" s="976"/>
      <c r="O1281" s="976"/>
    </row>
    <row r="1282" spans="1:15" s="20" customFormat="1" ht="28.5">
      <c r="A1282" s="1870">
        <v>1080</v>
      </c>
      <c r="B1282" s="1870">
        <v>11015</v>
      </c>
      <c r="C1282" s="277">
        <v>5111</v>
      </c>
      <c r="D1282" s="18" t="s">
        <v>696</v>
      </c>
      <c r="E1282" s="940"/>
      <c r="F1282" s="940"/>
      <c r="G1282" s="940"/>
      <c r="H1282" s="409">
        <f t="shared" si="106"/>
        <v>0</v>
      </c>
      <c r="I1282" s="409">
        <f t="shared" si="108"/>
        <v>0</v>
      </c>
      <c r="J1282" s="940"/>
      <c r="K1282" s="940"/>
      <c r="L1282" s="940"/>
      <c r="M1282" s="976"/>
      <c r="N1282" s="976"/>
      <c r="O1282" s="976"/>
    </row>
    <row r="1283" spans="1:15" s="20" customFormat="1" ht="28.5">
      <c r="A1283" s="1871"/>
      <c r="B1283" s="1871"/>
      <c r="C1283" s="277">
        <v>5112</v>
      </c>
      <c r="D1283" s="18" t="s">
        <v>697</v>
      </c>
      <c r="E1283" s="940"/>
      <c r="F1283" s="940"/>
      <c r="G1283" s="940"/>
      <c r="H1283" s="409">
        <f t="shared" si="106"/>
        <v>0</v>
      </c>
      <c r="I1283" s="409">
        <f t="shared" si="108"/>
        <v>0</v>
      </c>
      <c r="J1283" s="940"/>
      <c r="K1283" s="940"/>
      <c r="L1283" s="940"/>
      <c r="M1283" s="976"/>
      <c r="N1283" s="976"/>
      <c r="O1283" s="976"/>
    </row>
    <row r="1284" spans="1:15" s="20" customFormat="1" ht="13.5" customHeight="1">
      <c r="A1284" s="1871"/>
      <c r="B1284" s="1871"/>
      <c r="C1284" s="277" t="s">
        <v>698</v>
      </c>
      <c r="D1284" s="18" t="s">
        <v>673</v>
      </c>
      <c r="E1284" s="940"/>
      <c r="F1284" s="940"/>
      <c r="G1284" s="940"/>
      <c r="H1284" s="409">
        <f t="shared" si="106"/>
        <v>0</v>
      </c>
      <c r="I1284" s="409">
        <f t="shared" si="108"/>
        <v>0</v>
      </c>
      <c r="J1284" s="940"/>
      <c r="K1284" s="940"/>
      <c r="L1284" s="940"/>
      <c r="M1284" s="976"/>
      <c r="N1284" s="976"/>
      <c r="O1284" s="976"/>
    </row>
    <row r="1285" spans="1:15" s="20" customFormat="1" ht="28.5">
      <c r="A1285" s="1871"/>
      <c r="B1285" s="1871"/>
      <c r="C1285" s="277">
        <v>5121</v>
      </c>
      <c r="D1285" s="264" t="s">
        <v>74</v>
      </c>
      <c r="E1285" s="940"/>
      <c r="F1285" s="940"/>
      <c r="G1285" s="940"/>
      <c r="H1285" s="409">
        <f t="shared" si="106"/>
        <v>0</v>
      </c>
      <c r="I1285" s="409">
        <f t="shared" si="108"/>
        <v>0</v>
      </c>
      <c r="J1285" s="940"/>
      <c r="K1285" s="940"/>
      <c r="L1285" s="940"/>
      <c r="M1285" s="976"/>
      <c r="N1285" s="976"/>
      <c r="O1285" s="976"/>
    </row>
    <row r="1286" spans="1:15" s="33" customFormat="1" ht="15.75" customHeight="1">
      <c r="A1286" s="1871"/>
      <c r="B1286" s="1871"/>
      <c r="C1286" s="251">
        <v>5122</v>
      </c>
      <c r="D1286" s="21" t="s">
        <v>75</v>
      </c>
      <c r="E1286" s="941"/>
      <c r="F1286" s="941"/>
      <c r="G1286" s="409"/>
      <c r="H1286" s="409">
        <f t="shared" si="106"/>
        <v>0</v>
      </c>
      <c r="I1286" s="409">
        <f t="shared" si="108"/>
        <v>0</v>
      </c>
      <c r="J1286" s="941"/>
      <c r="K1286" s="409"/>
      <c r="L1286" s="409"/>
      <c r="M1286" s="977"/>
      <c r="N1286" s="977"/>
      <c r="O1286" s="977"/>
    </row>
    <row r="1287" spans="1:15" s="33" customFormat="1" ht="15.75" customHeight="1">
      <c r="A1287" s="1871"/>
      <c r="B1287" s="1871"/>
      <c r="C1287" s="251">
        <v>5129</v>
      </c>
      <c r="D1287" s="21" t="s">
        <v>76</v>
      </c>
      <c r="E1287" s="941"/>
      <c r="F1287" s="941"/>
      <c r="G1287" s="409"/>
      <c r="H1287" s="409">
        <f t="shared" si="106"/>
        <v>0</v>
      </c>
      <c r="I1287" s="409">
        <f t="shared" si="108"/>
        <v>0</v>
      </c>
      <c r="J1287" s="941"/>
      <c r="K1287" s="409"/>
      <c r="L1287" s="409"/>
      <c r="M1287" s="977"/>
      <c r="N1287" s="977"/>
      <c r="O1287" s="977"/>
    </row>
    <row r="1288" spans="1:15" s="33" customFormat="1" ht="28.5">
      <c r="A1288" s="1871"/>
      <c r="B1288" s="1871"/>
      <c r="C1288" s="251">
        <v>5132</v>
      </c>
      <c r="D1288" s="21" t="s">
        <v>77</v>
      </c>
      <c r="E1288" s="941"/>
      <c r="F1288" s="941"/>
      <c r="G1288" s="409"/>
      <c r="H1288" s="409">
        <f t="shared" si="106"/>
        <v>0</v>
      </c>
      <c r="I1288" s="409">
        <f t="shared" si="108"/>
        <v>0</v>
      </c>
      <c r="J1288" s="941"/>
      <c r="K1288" s="409"/>
      <c r="L1288" s="409"/>
      <c r="M1288" s="977"/>
      <c r="N1288" s="977"/>
      <c r="O1288" s="977"/>
    </row>
    <row r="1289" spans="1:15" s="33" customFormat="1" ht="15.75" customHeight="1">
      <c r="A1289" s="1872"/>
      <c r="B1289" s="1872"/>
      <c r="C1289" s="251" t="s">
        <v>699</v>
      </c>
      <c r="D1289" s="21" t="s">
        <v>700</v>
      </c>
      <c r="E1289" s="941"/>
      <c r="F1289" s="941"/>
      <c r="G1289" s="409"/>
      <c r="H1289" s="409">
        <f t="shared" si="106"/>
        <v>0</v>
      </c>
      <c r="I1289" s="409">
        <f t="shared" si="108"/>
        <v>0</v>
      </c>
      <c r="J1289" s="941"/>
      <c r="K1289" s="409"/>
      <c r="L1289" s="409"/>
      <c r="M1289" s="977"/>
      <c r="N1289" s="977"/>
      <c r="O1289" s="977"/>
    </row>
    <row r="1290" spans="1:15" s="171" customFormat="1" ht="14.25" customHeight="1">
      <c r="A1290" s="1873" t="s">
        <v>672</v>
      </c>
      <c r="B1290" s="1876" t="s">
        <v>6512</v>
      </c>
      <c r="C1290" s="534"/>
      <c r="D1290" s="264" t="s">
        <v>279</v>
      </c>
      <c r="E1290" s="942">
        <v>64</v>
      </c>
      <c r="F1290" s="942">
        <v>64</v>
      </c>
      <c r="G1290" s="942">
        <v>64</v>
      </c>
      <c r="H1290" s="942">
        <f>+G1290-F1290</f>
        <v>0</v>
      </c>
      <c r="I1290" s="942">
        <f t="shared" si="108"/>
        <v>0</v>
      </c>
      <c r="J1290" s="942"/>
      <c r="K1290" s="942">
        <v>64</v>
      </c>
      <c r="L1290" s="942">
        <v>64</v>
      </c>
      <c r="M1290" s="750"/>
      <c r="N1290" s="750"/>
      <c r="O1290" s="750"/>
    </row>
    <row r="1291" spans="1:15" s="171" customFormat="1" ht="13.5" customHeight="1">
      <c r="A1291" s="1874"/>
      <c r="B1291" s="1877"/>
      <c r="C1291" s="535"/>
      <c r="D1291" s="265"/>
      <c r="E1291" s="943"/>
      <c r="F1291" s="943"/>
      <c r="G1291" s="943"/>
      <c r="H1291" s="943">
        <f>+G1291-F1291</f>
        <v>0</v>
      </c>
      <c r="I1291" s="943">
        <f t="shared" si="108"/>
        <v>0</v>
      </c>
      <c r="J1291" s="943"/>
      <c r="K1291" s="943"/>
      <c r="L1291" s="943"/>
      <c r="M1291" s="750"/>
      <c r="N1291" s="750"/>
      <c r="O1291" s="750"/>
    </row>
    <row r="1292" spans="1:15" s="171" customFormat="1" ht="14.25" customHeight="1">
      <c r="A1292" s="1874"/>
      <c r="B1292" s="1877"/>
      <c r="C1292" s="535"/>
      <c r="D1292" s="266" t="s">
        <v>32</v>
      </c>
      <c r="E1292" s="943">
        <v>1</v>
      </c>
      <c r="F1292" s="943">
        <v>1</v>
      </c>
      <c r="G1292" s="943">
        <v>1</v>
      </c>
      <c r="H1292" s="943">
        <f>+G1292-F1292</f>
        <v>0</v>
      </c>
      <c r="I1292" s="943">
        <f t="shared" si="108"/>
        <v>0</v>
      </c>
      <c r="J1292" s="943"/>
      <c r="K1292" s="943">
        <v>1</v>
      </c>
      <c r="L1292" s="943">
        <v>1</v>
      </c>
      <c r="M1292" s="750"/>
      <c r="N1292" s="750"/>
      <c r="O1292" s="750"/>
    </row>
    <row r="1293" spans="1:15" s="259" customFormat="1" ht="14.25" customHeight="1">
      <c r="A1293" s="1874"/>
      <c r="B1293" s="1877"/>
      <c r="C1293" s="535"/>
      <c r="D1293" s="265"/>
      <c r="E1293" s="748"/>
      <c r="F1293" s="748"/>
      <c r="G1293" s="748"/>
      <c r="H1293" s="748">
        <f>+G1293-F1293</f>
        <v>0</v>
      </c>
      <c r="I1293" s="748">
        <f t="shared" si="108"/>
        <v>0</v>
      </c>
      <c r="J1293" s="748"/>
      <c r="K1293" s="748"/>
      <c r="L1293" s="748"/>
      <c r="M1293" s="971"/>
      <c r="N1293" s="971"/>
      <c r="O1293" s="971"/>
    </row>
    <row r="1294" spans="1:15" s="258" customFormat="1" ht="14.25" customHeight="1">
      <c r="A1294" s="1874"/>
      <c r="B1294" s="1877"/>
      <c r="C1294" s="536"/>
      <c r="D1294" s="274" t="s">
        <v>33</v>
      </c>
      <c r="E1294" s="934">
        <f>+E1296+E1360</f>
        <v>352069.21000000008</v>
      </c>
      <c r="F1294" s="934">
        <f>+F1296+F1360</f>
        <v>373576.7</v>
      </c>
      <c r="G1294" s="934">
        <f>+G1296+G1360</f>
        <v>349045.76640000002</v>
      </c>
      <c r="H1294" s="934">
        <f>+G1294-F1294</f>
        <v>-24530.933599999989</v>
      </c>
      <c r="I1294" s="934">
        <f t="shared" si="108"/>
        <v>-3023.4436000000569</v>
      </c>
      <c r="J1294" s="934"/>
      <c r="K1294" s="934">
        <f>+K1296+K1360</f>
        <v>351685.76640000002</v>
      </c>
      <c r="L1294" s="934">
        <f>+L1296+L1360</f>
        <v>353797.56640000001</v>
      </c>
      <c r="M1294" s="962">
        <f>SUM(M1300:M1355)</f>
        <v>62119.874933333325</v>
      </c>
      <c r="N1294" s="962">
        <f>SUM(N1300:N1355)</f>
        <v>149332.64153333331</v>
      </c>
      <c r="O1294" s="962">
        <f>SUM(O1300:O1355)</f>
        <v>236545.40813333332</v>
      </c>
    </row>
    <row r="1295" spans="1:15" s="258" customFormat="1" ht="14.25" customHeight="1">
      <c r="A1295" s="1874"/>
      <c r="B1295" s="1877"/>
      <c r="C1295" s="537"/>
      <c r="D1295" s="17" t="s">
        <v>390</v>
      </c>
      <c r="E1295" s="748"/>
      <c r="F1295" s="748"/>
      <c r="G1295" s="748"/>
      <c r="H1295" s="934"/>
      <c r="I1295" s="934"/>
      <c r="J1295" s="748"/>
      <c r="K1295" s="748"/>
      <c r="L1295" s="748"/>
      <c r="M1295" s="962"/>
      <c r="N1295" s="962"/>
      <c r="O1295" s="962"/>
    </row>
    <row r="1296" spans="1:15" s="258" customFormat="1" ht="14.25" customHeight="1">
      <c r="A1296" s="1874"/>
      <c r="B1296" s="1877"/>
      <c r="C1296" s="538"/>
      <c r="D1296" s="267" t="s">
        <v>36</v>
      </c>
      <c r="E1296" s="934">
        <f>E1298+SUM(E1304:E1359)-E1304-E1309-E1317-E1331-E1335-E1352</f>
        <v>352069.21000000008</v>
      </c>
      <c r="F1296" s="934">
        <f>F1298+SUM(F1304:F1359)-F1304-F1309-F1317-F1331-F1335-F1352</f>
        <v>373576.7</v>
      </c>
      <c r="G1296" s="934">
        <f>G1298+SUM(G1304:G1359)-G1304-G1309-G1317-G1331-G1335-G1352</f>
        <v>349045.76640000002</v>
      </c>
      <c r="H1296" s="934">
        <f>+G1296-F1296</f>
        <v>-24530.933599999989</v>
      </c>
      <c r="I1296" s="934">
        <f t="shared" ref="I1296:I1327" si="109">G1296-E1296</f>
        <v>-3023.4436000000569</v>
      </c>
      <c r="J1296" s="934"/>
      <c r="K1296" s="934">
        <f>K1298+SUM(K1304:K1359)-K1304-K1309-K1317-K1331-K1335-K1352</f>
        <v>351685.76640000002</v>
      </c>
      <c r="L1296" s="934">
        <f>L1298+SUM(L1304:L1359)-L1304-L1309-L1317-L1331-L1335-L1352</f>
        <v>353797.56640000001</v>
      </c>
      <c r="M1296" s="962"/>
      <c r="N1296" s="962"/>
      <c r="O1296" s="962"/>
    </row>
    <row r="1297" spans="1:15" s="258" customFormat="1" ht="13.5" customHeight="1">
      <c r="A1297" s="1874"/>
      <c r="B1297" s="1877"/>
      <c r="C1297" s="534"/>
      <c r="D1297" s="265" t="s">
        <v>72</v>
      </c>
      <c r="E1297" s="749"/>
      <c r="F1297" s="749"/>
      <c r="G1297" s="748"/>
      <c r="H1297" s="748">
        <f t="shared" ref="H1297:H1369" si="110">+G1297-F1297</f>
        <v>0</v>
      </c>
      <c r="I1297" s="749">
        <f t="shared" si="109"/>
        <v>0</v>
      </c>
      <c r="J1297" s="749"/>
      <c r="K1297" s="749"/>
      <c r="L1297" s="749"/>
      <c r="M1297" s="962"/>
      <c r="N1297" s="962"/>
      <c r="O1297" s="962"/>
    </row>
    <row r="1298" spans="1:15" s="258" customFormat="1" ht="14.25" customHeight="1">
      <c r="A1298" s="1874"/>
      <c r="B1298" s="1877"/>
      <c r="C1298" s="539"/>
      <c r="D1298" s="490" t="s">
        <v>473</v>
      </c>
      <c r="E1298" s="935">
        <f>SUM(E1300:E1302)</f>
        <v>291672.65000000002</v>
      </c>
      <c r="F1298" s="935">
        <f>SUM(F1300:F1302)</f>
        <v>317375.60000000003</v>
      </c>
      <c r="G1298" s="935">
        <f>SUM(G1300:G1302)</f>
        <v>301114.7</v>
      </c>
      <c r="H1298" s="935">
        <f t="shared" si="110"/>
        <v>-16260.900000000023</v>
      </c>
      <c r="I1298" s="935">
        <f t="shared" si="109"/>
        <v>9442.0499999999884</v>
      </c>
      <c r="J1298" s="935"/>
      <c r="K1298" s="935">
        <f>SUM(K1300:K1302)</f>
        <v>303754.7</v>
      </c>
      <c r="L1298" s="935">
        <f>SUM(L1300:L1302)</f>
        <v>305866.5</v>
      </c>
      <c r="M1298" s="962">
        <f>+G1298/G1290/12</f>
        <v>392.07643229166666</v>
      </c>
      <c r="N1298" s="962"/>
      <c r="O1298" s="962"/>
    </row>
    <row r="1299" spans="1:15" s="258" customFormat="1">
      <c r="A1299" s="1874"/>
      <c r="B1299" s="1877"/>
      <c r="C1299" s="534"/>
      <c r="D1299" s="265" t="s">
        <v>72</v>
      </c>
      <c r="E1299" s="749"/>
      <c r="F1299" s="749"/>
      <c r="G1299" s="748"/>
      <c r="H1299" s="748">
        <f t="shared" si="110"/>
        <v>0</v>
      </c>
      <c r="I1299" s="749">
        <f t="shared" si="109"/>
        <v>0</v>
      </c>
      <c r="J1299" s="749"/>
      <c r="K1299" s="749"/>
      <c r="L1299" s="749"/>
      <c r="M1299" s="962"/>
      <c r="N1299" s="962"/>
      <c r="O1299" s="962"/>
    </row>
    <row r="1300" spans="1:15" s="258" customFormat="1" ht="42.75">
      <c r="A1300" s="1874"/>
      <c r="B1300" s="1877"/>
      <c r="C1300" s="540" t="s">
        <v>271</v>
      </c>
      <c r="D1300" s="268" t="s">
        <v>37</v>
      </c>
      <c r="E1300" s="749">
        <v>258817.45</v>
      </c>
      <c r="F1300" s="749">
        <v>297067.7</v>
      </c>
      <c r="G1300" s="749">
        <v>281885.40000000002</v>
      </c>
      <c r="H1300" s="749"/>
      <c r="I1300" s="749"/>
      <c r="J1300" s="749"/>
      <c r="K1300" s="749">
        <v>284372</v>
      </c>
      <c r="L1300" s="749">
        <v>286372</v>
      </c>
      <c r="M1300" s="962">
        <f>+G1300/12*2</f>
        <v>46980.9</v>
      </c>
      <c r="N1300" s="962">
        <f>+G1300/12*5</f>
        <v>117452.25</v>
      </c>
      <c r="O1300" s="962">
        <f>+G1300/12*8</f>
        <v>187923.6</v>
      </c>
    </row>
    <row r="1301" spans="1:15" s="260" customFormat="1" ht="42.75">
      <c r="A1301" s="1874"/>
      <c r="B1301" s="1877"/>
      <c r="C1301" s="540" t="s">
        <v>272</v>
      </c>
      <c r="D1301" s="269" t="s">
        <v>38</v>
      </c>
      <c r="E1301" s="749">
        <v>27614.9</v>
      </c>
      <c r="F1301" s="749">
        <v>13640</v>
      </c>
      <c r="G1301" s="749">
        <v>12731.1</v>
      </c>
      <c r="H1301" s="749"/>
      <c r="I1301" s="749"/>
      <c r="J1301" s="749"/>
      <c r="K1301" s="749">
        <v>12788.2</v>
      </c>
      <c r="L1301" s="749">
        <v>12796.2</v>
      </c>
      <c r="M1301" s="962">
        <f>+G1301/12*2</f>
        <v>2121.85</v>
      </c>
      <c r="N1301" s="962">
        <f>+G1301/12*5</f>
        <v>5304.625</v>
      </c>
      <c r="O1301" s="962">
        <f>+G1301/12*8</f>
        <v>8487.4</v>
      </c>
    </row>
    <row r="1302" spans="1:15" s="260" customFormat="1" ht="42.75">
      <c r="A1302" s="1874"/>
      <c r="B1302" s="1877"/>
      <c r="C1302" s="540" t="s">
        <v>273</v>
      </c>
      <c r="D1302" s="269" t="s">
        <v>39</v>
      </c>
      <c r="E1302" s="749">
        <v>5240.3</v>
      </c>
      <c r="F1302" s="749">
        <v>6667.9</v>
      </c>
      <c r="G1302" s="749">
        <v>6498.2</v>
      </c>
      <c r="H1302" s="749"/>
      <c r="I1302" s="749"/>
      <c r="J1302" s="749"/>
      <c r="K1302" s="749">
        <v>6594.5</v>
      </c>
      <c r="L1302" s="749">
        <v>6698.3</v>
      </c>
      <c r="M1302" s="962">
        <f>+G1302/12*2</f>
        <v>1083.0333333333333</v>
      </c>
      <c r="N1302" s="962">
        <f>+G1302/12*5</f>
        <v>2707.583333333333</v>
      </c>
      <c r="O1302" s="962">
        <f>+G1302/12*8</f>
        <v>4332.1333333333332</v>
      </c>
    </row>
    <row r="1303" spans="1:15" s="260" customFormat="1" ht="14.25">
      <c r="A1303" s="1874"/>
      <c r="B1303" s="1877"/>
      <c r="C1303" s="541"/>
      <c r="D1303" s="491"/>
      <c r="E1303" s="751"/>
      <c r="F1303" s="751"/>
      <c r="G1303" s="751"/>
      <c r="H1303" s="751">
        <f t="shared" si="110"/>
        <v>0</v>
      </c>
      <c r="I1303" s="751">
        <f t="shared" si="109"/>
        <v>0</v>
      </c>
      <c r="J1303" s="751"/>
      <c r="K1303" s="751"/>
      <c r="L1303" s="751"/>
      <c r="M1303" s="745"/>
      <c r="N1303" s="745"/>
      <c r="O1303" s="745"/>
    </row>
    <row r="1304" spans="1:15" s="260" customFormat="1" ht="28.5">
      <c r="A1304" s="1874"/>
      <c r="B1304" s="1877"/>
      <c r="C1304" s="542">
        <v>4212</v>
      </c>
      <c r="D1304" s="490" t="s">
        <v>40</v>
      </c>
      <c r="E1304" s="935">
        <f>E1306+E1307+E1308</f>
        <v>11789.529999999999</v>
      </c>
      <c r="F1304" s="935">
        <f>F1306+F1307+F1308</f>
        <v>16754.7</v>
      </c>
      <c r="G1304" s="935">
        <f>G1306+G1307+G1308</f>
        <v>0</v>
      </c>
      <c r="H1304" s="935">
        <f t="shared" si="110"/>
        <v>-16754.7</v>
      </c>
      <c r="I1304" s="935">
        <f t="shared" si="109"/>
        <v>-11789.529999999999</v>
      </c>
      <c r="J1304" s="935"/>
      <c r="K1304" s="935">
        <f>K1306+K1307+K1308</f>
        <v>0</v>
      </c>
      <c r="L1304" s="935">
        <f>L1306+L1307+L1308</f>
        <v>0</v>
      </c>
      <c r="M1304" s="745"/>
      <c r="N1304" s="745"/>
      <c r="O1304" s="745"/>
    </row>
    <row r="1305" spans="1:15" s="260" customFormat="1">
      <c r="A1305" s="1874"/>
      <c r="B1305" s="1877"/>
      <c r="C1305" s="540"/>
      <c r="D1305" s="265" t="s">
        <v>72</v>
      </c>
      <c r="E1305" s="747"/>
      <c r="F1305" s="747"/>
      <c r="G1305" s="747"/>
      <c r="H1305" s="747">
        <f t="shared" si="110"/>
        <v>0</v>
      </c>
      <c r="I1305" s="747">
        <f t="shared" si="109"/>
        <v>0</v>
      </c>
      <c r="J1305" s="747"/>
      <c r="K1305" s="747"/>
      <c r="L1305" s="747"/>
      <c r="M1305" s="745"/>
      <c r="N1305" s="745"/>
      <c r="O1305" s="745"/>
    </row>
    <row r="1306" spans="1:15" s="260" customFormat="1">
      <c r="A1306" s="1874"/>
      <c r="B1306" s="1877"/>
      <c r="C1306" s="540"/>
      <c r="D1306" s="265" t="s">
        <v>40</v>
      </c>
      <c r="E1306" s="747">
        <v>5597.96</v>
      </c>
      <c r="F1306" s="747">
        <v>7152</v>
      </c>
      <c r="G1306" s="747"/>
      <c r="H1306" s="747">
        <f t="shared" si="110"/>
        <v>-7152</v>
      </c>
      <c r="I1306" s="747">
        <f t="shared" si="109"/>
        <v>-5597.96</v>
      </c>
      <c r="J1306" s="747"/>
      <c r="K1306" s="747"/>
      <c r="L1306" s="747"/>
      <c r="M1306" s="745">
        <f>+G1306/12*3</f>
        <v>0</v>
      </c>
      <c r="N1306" s="745">
        <f>+G1306/12*6</f>
        <v>0</v>
      </c>
      <c r="O1306" s="745">
        <f>+G1306/12*9</f>
        <v>0</v>
      </c>
    </row>
    <row r="1307" spans="1:15" s="260" customFormat="1" ht="27">
      <c r="A1307" s="1874"/>
      <c r="B1307" s="1877"/>
      <c r="C1307" s="540"/>
      <c r="D1307" s="265" t="s">
        <v>280</v>
      </c>
      <c r="E1307" s="747"/>
      <c r="F1307" s="747"/>
      <c r="G1307" s="747"/>
      <c r="H1307" s="747">
        <f t="shared" si="110"/>
        <v>0</v>
      </c>
      <c r="I1307" s="747">
        <f t="shared" si="109"/>
        <v>0</v>
      </c>
      <c r="J1307" s="747"/>
      <c r="K1307" s="747"/>
      <c r="L1307" s="747"/>
      <c r="M1307" s="745"/>
      <c r="N1307" s="745"/>
      <c r="O1307" s="745"/>
    </row>
    <row r="1308" spans="1:15" s="260" customFormat="1" ht="27">
      <c r="A1308" s="1874"/>
      <c r="B1308" s="1877"/>
      <c r="C1308" s="540"/>
      <c r="D1308" s="265" t="s">
        <v>392</v>
      </c>
      <c r="E1308" s="747">
        <v>6191.57</v>
      </c>
      <c r="F1308" s="747">
        <v>9602.7000000000007</v>
      </c>
      <c r="G1308" s="747"/>
      <c r="H1308" s="747">
        <f t="shared" si="110"/>
        <v>-9602.7000000000007</v>
      </c>
      <c r="I1308" s="747">
        <f t="shared" si="109"/>
        <v>-6191.57</v>
      </c>
      <c r="J1308" s="747"/>
      <c r="K1308" s="747"/>
      <c r="L1308" s="747"/>
      <c r="M1308" s="745">
        <f>+G1308/12*3</f>
        <v>0</v>
      </c>
      <c r="N1308" s="745">
        <f>+G1308/12*6</f>
        <v>0</v>
      </c>
      <c r="O1308" s="745">
        <f>+G1308/12*9</f>
        <v>0</v>
      </c>
    </row>
    <row r="1309" spans="1:15" s="260" customFormat="1" ht="14.25">
      <c r="A1309" s="1874"/>
      <c r="B1309" s="1877"/>
      <c r="C1309" s="542">
        <v>4213</v>
      </c>
      <c r="D1309" s="490" t="s">
        <v>41</v>
      </c>
      <c r="E1309" s="935">
        <f>E1311+E1312</f>
        <v>938.6</v>
      </c>
      <c r="F1309" s="935">
        <f>F1311+F1312</f>
        <v>1317.8</v>
      </c>
      <c r="G1309" s="935">
        <f>G1311+G1312</f>
        <v>0</v>
      </c>
      <c r="H1309" s="935">
        <f t="shared" si="110"/>
        <v>-1317.8</v>
      </c>
      <c r="I1309" s="935">
        <f t="shared" si="109"/>
        <v>-938.6</v>
      </c>
      <c r="J1309" s="935"/>
      <c r="K1309" s="935">
        <f>K1311+K1312</f>
        <v>0</v>
      </c>
      <c r="L1309" s="935">
        <f>L1311+L1312</f>
        <v>0</v>
      </c>
      <c r="M1309" s="745"/>
      <c r="N1309" s="745"/>
      <c r="O1309" s="745"/>
    </row>
    <row r="1310" spans="1:15" s="260" customFormat="1">
      <c r="A1310" s="1874"/>
      <c r="B1310" s="1877"/>
      <c r="C1310" s="540"/>
      <c r="D1310" s="265" t="s">
        <v>72</v>
      </c>
      <c r="E1310" s="747"/>
      <c r="F1310" s="747"/>
      <c r="G1310" s="747"/>
      <c r="H1310" s="747">
        <f t="shared" si="110"/>
        <v>0</v>
      </c>
      <c r="I1310" s="747">
        <f t="shared" si="109"/>
        <v>0</v>
      </c>
      <c r="J1310" s="747"/>
      <c r="K1310" s="747"/>
      <c r="L1310" s="747"/>
      <c r="M1310" s="745"/>
      <c r="N1310" s="745"/>
      <c r="O1310" s="745"/>
    </row>
    <row r="1311" spans="1:15" s="260" customFormat="1" ht="40.5">
      <c r="A1311" s="1874"/>
      <c r="B1311" s="1877"/>
      <c r="C1311" s="540"/>
      <c r="D1311" s="271" t="s">
        <v>42</v>
      </c>
      <c r="E1311" s="747">
        <v>938.6</v>
      </c>
      <c r="F1311" s="747">
        <v>1317.8</v>
      </c>
      <c r="G1311" s="747"/>
      <c r="H1311" s="747">
        <f t="shared" si="110"/>
        <v>-1317.8</v>
      </c>
      <c r="I1311" s="747">
        <f t="shared" si="109"/>
        <v>-938.6</v>
      </c>
      <c r="J1311" s="747"/>
      <c r="K1311" s="747"/>
      <c r="L1311" s="747"/>
      <c r="M1311" s="745">
        <f>+G1311/12*3</f>
        <v>0</v>
      </c>
      <c r="N1311" s="745">
        <f>+G1311/12*6</f>
        <v>0</v>
      </c>
      <c r="O1311" s="745">
        <f>+G1311/12*9</f>
        <v>0</v>
      </c>
    </row>
    <row r="1312" spans="1:15" s="260" customFormat="1" ht="40.5">
      <c r="A1312" s="1874"/>
      <c r="B1312" s="1877"/>
      <c r="C1312" s="540"/>
      <c r="D1312" s="271" t="s">
        <v>274</v>
      </c>
      <c r="E1312" s="747"/>
      <c r="F1312" s="747"/>
      <c r="G1312" s="747"/>
      <c r="H1312" s="747">
        <f t="shared" si="110"/>
        <v>0</v>
      </c>
      <c r="I1312" s="747">
        <f t="shared" si="109"/>
        <v>0</v>
      </c>
      <c r="J1312" s="747"/>
      <c r="K1312" s="747"/>
      <c r="L1312" s="747"/>
      <c r="M1312" s="745">
        <f>+G1312/12*3</f>
        <v>0</v>
      </c>
      <c r="N1312" s="745">
        <f>+G1312/12*6</f>
        <v>0</v>
      </c>
      <c r="O1312" s="745">
        <f>+G1312/12*9</f>
        <v>0</v>
      </c>
    </row>
    <row r="1313" spans="1:15" s="260" customFormat="1" ht="14.25">
      <c r="A1313" s="1874"/>
      <c r="B1313" s="1877"/>
      <c r="C1313" s="540">
        <v>4214</v>
      </c>
      <c r="D1313" s="270" t="s">
        <v>43</v>
      </c>
      <c r="E1313" s="747">
        <v>40273.5</v>
      </c>
      <c r="F1313" s="747">
        <v>30469.4</v>
      </c>
      <c r="G1313" s="747">
        <v>38302.9</v>
      </c>
      <c r="H1313" s="747">
        <f t="shared" si="110"/>
        <v>7833.5</v>
      </c>
      <c r="I1313" s="747">
        <f t="shared" si="109"/>
        <v>-1970.5999999999985</v>
      </c>
      <c r="J1313" s="747"/>
      <c r="K1313" s="747">
        <v>38302.9</v>
      </c>
      <c r="L1313" s="747">
        <v>38302.9</v>
      </c>
      <c r="M1313" s="745">
        <f>+G1313/12*3</f>
        <v>9575.7250000000004</v>
      </c>
      <c r="N1313" s="745">
        <f>+G1313/12*6</f>
        <v>19151.45</v>
      </c>
      <c r="O1313" s="745">
        <f>+G1313/12*9</f>
        <v>28727.174999999999</v>
      </c>
    </row>
    <row r="1314" spans="1:15" s="258" customFormat="1" ht="23.25" customHeight="1">
      <c r="A1314" s="1874"/>
      <c r="B1314" s="1877"/>
      <c r="C1314" s="540">
        <v>4215</v>
      </c>
      <c r="D1314" s="270" t="s">
        <v>44</v>
      </c>
      <c r="E1314" s="747"/>
      <c r="F1314" s="747"/>
      <c r="G1314" s="747"/>
      <c r="H1314" s="747">
        <f t="shared" si="110"/>
        <v>0</v>
      </c>
      <c r="I1314" s="747">
        <f t="shared" si="109"/>
        <v>0</v>
      </c>
      <c r="J1314" s="747"/>
      <c r="K1314" s="747"/>
      <c r="L1314" s="747"/>
      <c r="M1314" s="962"/>
      <c r="N1314" s="750"/>
      <c r="O1314" s="962"/>
    </row>
    <row r="1315" spans="1:15" s="171" customFormat="1" ht="28.5">
      <c r="A1315" s="1874"/>
      <c r="B1315" s="1877"/>
      <c r="C1315" s="540">
        <v>4216</v>
      </c>
      <c r="D1315" s="270" t="s">
        <v>45</v>
      </c>
      <c r="E1315" s="747"/>
      <c r="F1315" s="747"/>
      <c r="G1315" s="747"/>
      <c r="H1315" s="747">
        <f t="shared" si="110"/>
        <v>0</v>
      </c>
      <c r="I1315" s="747">
        <f t="shared" si="109"/>
        <v>0</v>
      </c>
      <c r="J1315" s="747"/>
      <c r="K1315" s="747"/>
      <c r="L1315" s="747"/>
      <c r="M1315" s="750"/>
      <c r="N1315" s="750"/>
      <c r="O1315" s="750"/>
    </row>
    <row r="1316" spans="1:15" s="171" customFormat="1" ht="28.5">
      <c r="A1316" s="1874"/>
      <c r="B1316" s="1877"/>
      <c r="C1316" s="540">
        <v>4217</v>
      </c>
      <c r="D1316" s="270" t="s">
        <v>46</v>
      </c>
      <c r="E1316" s="747"/>
      <c r="F1316" s="747"/>
      <c r="G1316" s="747"/>
      <c r="H1316" s="747">
        <f t="shared" si="110"/>
        <v>0</v>
      </c>
      <c r="I1316" s="747">
        <f t="shared" si="109"/>
        <v>0</v>
      </c>
      <c r="J1316" s="747"/>
      <c r="K1316" s="747"/>
      <c r="L1316" s="747"/>
      <c r="M1316" s="750"/>
      <c r="N1316" s="750"/>
      <c r="O1316" s="750"/>
    </row>
    <row r="1317" spans="1:15" s="171" customFormat="1" ht="42.75">
      <c r="A1317" s="1874"/>
      <c r="B1317" s="1877"/>
      <c r="C1317" s="542"/>
      <c r="D1317" s="490" t="s">
        <v>416</v>
      </c>
      <c r="E1317" s="935">
        <f>E1319+E1320</f>
        <v>610</v>
      </c>
      <c r="F1317" s="935">
        <f>F1319+F1320</f>
        <v>612</v>
      </c>
      <c r="G1317" s="935">
        <f>G1319+G1320</f>
        <v>722</v>
      </c>
      <c r="H1317" s="935">
        <f t="shared" si="110"/>
        <v>110</v>
      </c>
      <c r="I1317" s="935">
        <f t="shared" si="109"/>
        <v>112</v>
      </c>
      <c r="J1317" s="935"/>
      <c r="K1317" s="935">
        <f>K1319+K1320</f>
        <v>722</v>
      </c>
      <c r="L1317" s="935">
        <f>L1319+L1320</f>
        <v>722</v>
      </c>
      <c r="M1317" s="750"/>
      <c r="N1317" s="750"/>
      <c r="O1317" s="750"/>
    </row>
    <row r="1318" spans="1:15" s="171" customFormat="1">
      <c r="A1318" s="1874"/>
      <c r="B1318" s="1877"/>
      <c r="C1318" s="540"/>
      <c r="D1318" s="265" t="s">
        <v>72</v>
      </c>
      <c r="E1318" s="748"/>
      <c r="F1318" s="748"/>
      <c r="G1318" s="748"/>
      <c r="H1318" s="748">
        <f t="shared" si="110"/>
        <v>0</v>
      </c>
      <c r="I1318" s="748">
        <f t="shared" si="109"/>
        <v>0</v>
      </c>
      <c r="J1318" s="748"/>
      <c r="K1318" s="748"/>
      <c r="L1318" s="748"/>
      <c r="M1318" s="750"/>
      <c r="N1318" s="750"/>
      <c r="O1318" s="750"/>
    </row>
    <row r="1319" spans="1:15" s="171" customFormat="1">
      <c r="A1319" s="1874"/>
      <c r="B1319" s="1877"/>
      <c r="C1319" s="540">
        <v>4221</v>
      </c>
      <c r="D1319" s="265" t="s">
        <v>47</v>
      </c>
      <c r="E1319" s="748">
        <v>610</v>
      </c>
      <c r="F1319" s="748">
        <v>612</v>
      </c>
      <c r="G1319" s="748">
        <v>722</v>
      </c>
      <c r="H1319" s="748">
        <f t="shared" si="110"/>
        <v>110</v>
      </c>
      <c r="I1319" s="748">
        <f t="shared" si="109"/>
        <v>112</v>
      </c>
      <c r="J1319" s="748"/>
      <c r="K1319" s="748">
        <v>722</v>
      </c>
      <c r="L1319" s="748">
        <v>722</v>
      </c>
      <c r="M1319" s="745">
        <f>+G1319/12*3</f>
        <v>180.5</v>
      </c>
      <c r="N1319" s="745">
        <f>+G1319/12*6</f>
        <v>361</v>
      </c>
      <c r="O1319" s="745">
        <f>+G1319/12*9</f>
        <v>541.5</v>
      </c>
    </row>
    <row r="1320" spans="1:15" s="171" customFormat="1" ht="27">
      <c r="A1320" s="1874"/>
      <c r="B1320" s="1877"/>
      <c r="C1320" s="540">
        <v>4222</v>
      </c>
      <c r="D1320" s="265" t="s">
        <v>48</v>
      </c>
      <c r="E1320" s="748"/>
      <c r="F1320" s="748"/>
      <c r="G1320" s="748"/>
      <c r="H1320" s="748">
        <f t="shared" si="110"/>
        <v>0</v>
      </c>
      <c r="I1320" s="748">
        <f t="shared" si="109"/>
        <v>0</v>
      </c>
      <c r="J1320" s="748"/>
      <c r="K1320" s="748"/>
      <c r="L1320" s="748"/>
      <c r="M1320" s="750"/>
      <c r="N1320" s="745"/>
      <c r="O1320" s="750"/>
    </row>
    <row r="1321" spans="1:15" s="260" customFormat="1" ht="14.25">
      <c r="A1321" s="1874"/>
      <c r="B1321" s="1877"/>
      <c r="C1321" s="540">
        <v>4231</v>
      </c>
      <c r="D1321" s="266" t="s">
        <v>49</v>
      </c>
      <c r="E1321" s="748">
        <v>1670.08</v>
      </c>
      <c r="F1321" s="748">
        <v>1465.3</v>
      </c>
      <c r="G1321" s="748">
        <v>1850</v>
      </c>
      <c r="H1321" s="748">
        <f t="shared" si="110"/>
        <v>384.70000000000005</v>
      </c>
      <c r="I1321" s="748">
        <f t="shared" si="109"/>
        <v>179.92000000000007</v>
      </c>
      <c r="J1321" s="748"/>
      <c r="K1321" s="748">
        <v>1850</v>
      </c>
      <c r="L1321" s="748">
        <v>1850</v>
      </c>
      <c r="M1321" s="745">
        <f>+G1321/12*3</f>
        <v>462.5</v>
      </c>
      <c r="N1321" s="745">
        <f>+G1321/12*6</f>
        <v>925</v>
      </c>
      <c r="O1321" s="745">
        <f>+G1321/12*9</f>
        <v>1387.5</v>
      </c>
    </row>
    <row r="1322" spans="1:15" s="260" customFormat="1" ht="28.5">
      <c r="A1322" s="1874"/>
      <c r="B1322" s="1877"/>
      <c r="C1322" s="540">
        <v>4232</v>
      </c>
      <c r="D1322" s="266" t="s">
        <v>50</v>
      </c>
      <c r="E1322" s="748"/>
      <c r="F1322" s="748"/>
      <c r="G1322" s="748"/>
      <c r="H1322" s="748">
        <f t="shared" si="110"/>
        <v>0</v>
      </c>
      <c r="I1322" s="748">
        <f t="shared" si="109"/>
        <v>0</v>
      </c>
      <c r="J1322" s="936"/>
      <c r="K1322" s="748"/>
      <c r="L1322" s="748"/>
      <c r="M1322" s="745"/>
      <c r="N1322" s="745"/>
      <c r="O1322" s="745"/>
    </row>
    <row r="1323" spans="1:15" s="260" customFormat="1" ht="57">
      <c r="A1323" s="1874"/>
      <c r="B1323" s="1877"/>
      <c r="C1323" s="540">
        <v>4233</v>
      </c>
      <c r="D1323" s="266" t="s">
        <v>382</v>
      </c>
      <c r="E1323" s="748"/>
      <c r="F1323" s="748"/>
      <c r="G1323" s="748"/>
      <c r="H1323" s="748">
        <f t="shared" si="110"/>
        <v>0</v>
      </c>
      <c r="I1323" s="748">
        <f t="shared" si="109"/>
        <v>0</v>
      </c>
      <c r="J1323" s="936"/>
      <c r="K1323" s="748"/>
      <c r="L1323" s="748"/>
      <c r="M1323" s="745"/>
      <c r="N1323" s="745"/>
      <c r="O1323" s="745"/>
    </row>
    <row r="1324" spans="1:15" s="260" customFormat="1" ht="28.5">
      <c r="A1324" s="1874"/>
      <c r="B1324" s="1877"/>
      <c r="C1324" s="540">
        <v>4234</v>
      </c>
      <c r="D1324" s="266" t="s">
        <v>51</v>
      </c>
      <c r="E1324" s="747"/>
      <c r="F1324" s="747"/>
      <c r="G1324" s="747"/>
      <c r="H1324" s="747">
        <f t="shared" si="110"/>
        <v>0</v>
      </c>
      <c r="I1324" s="747">
        <f t="shared" si="109"/>
        <v>0</v>
      </c>
      <c r="J1324" s="747"/>
      <c r="K1324" s="747"/>
      <c r="L1324" s="747"/>
      <c r="M1324" s="745"/>
      <c r="N1324" s="962"/>
      <c r="O1324" s="745"/>
    </row>
    <row r="1325" spans="1:15" s="258" customFormat="1" ht="28.5">
      <c r="A1325" s="1874"/>
      <c r="B1325" s="1877"/>
      <c r="C1325" s="540">
        <v>4235</v>
      </c>
      <c r="D1325" s="266" t="s">
        <v>52</v>
      </c>
      <c r="E1325" s="747">
        <v>160</v>
      </c>
      <c r="F1325" s="747"/>
      <c r="G1325" s="747">
        <v>750</v>
      </c>
      <c r="H1325" s="747">
        <f t="shared" si="110"/>
        <v>750</v>
      </c>
      <c r="I1325" s="747">
        <f t="shared" si="109"/>
        <v>590</v>
      </c>
      <c r="J1325" s="747"/>
      <c r="K1325" s="747">
        <v>750</v>
      </c>
      <c r="L1325" s="747">
        <v>750</v>
      </c>
      <c r="M1325" s="745">
        <f>+G1325/12*3</f>
        <v>187.5</v>
      </c>
      <c r="N1325" s="745">
        <f>+G1325/12*6</f>
        <v>375</v>
      </c>
      <c r="O1325" s="745">
        <f>+G1325/12*9</f>
        <v>562.5</v>
      </c>
    </row>
    <row r="1326" spans="1:15" s="260" customFormat="1" ht="28.5">
      <c r="A1326" s="1874"/>
      <c r="B1326" s="1877"/>
      <c r="C1326" s="540">
        <v>4236</v>
      </c>
      <c r="D1326" s="266" t="s">
        <v>53</v>
      </c>
      <c r="E1326" s="747"/>
      <c r="F1326" s="747"/>
      <c r="G1326" s="747"/>
      <c r="H1326" s="747">
        <f t="shared" si="110"/>
        <v>0</v>
      </c>
      <c r="I1326" s="747">
        <f t="shared" si="109"/>
        <v>0</v>
      </c>
      <c r="J1326" s="747"/>
      <c r="K1326" s="747"/>
      <c r="L1326" s="747"/>
      <c r="M1326" s="745"/>
      <c r="N1326" s="962"/>
      <c r="O1326" s="745"/>
    </row>
    <row r="1327" spans="1:15" s="258" customFormat="1" ht="28.5">
      <c r="A1327" s="1874"/>
      <c r="B1327" s="1877"/>
      <c r="C1327" s="540">
        <v>4237</v>
      </c>
      <c r="D1327" s="266" t="s">
        <v>54</v>
      </c>
      <c r="E1327" s="747"/>
      <c r="F1327" s="747"/>
      <c r="G1327" s="747"/>
      <c r="H1327" s="747">
        <f t="shared" si="110"/>
        <v>0</v>
      </c>
      <c r="I1327" s="747">
        <f t="shared" si="109"/>
        <v>0</v>
      </c>
      <c r="J1327" s="747"/>
      <c r="K1327" s="747"/>
      <c r="L1327" s="747"/>
      <c r="M1327" s="962"/>
      <c r="N1327" s="962"/>
      <c r="O1327" s="962"/>
    </row>
    <row r="1328" spans="1:15" s="258" customFormat="1" ht="28.5">
      <c r="A1328" s="1874"/>
      <c r="B1328" s="1877"/>
      <c r="C1328" s="540">
        <v>4239</v>
      </c>
      <c r="D1328" s="264" t="s">
        <v>55</v>
      </c>
      <c r="E1328" s="749"/>
      <c r="F1328" s="749"/>
      <c r="G1328" s="749"/>
      <c r="H1328" s="749">
        <f t="shared" si="110"/>
        <v>0</v>
      </c>
      <c r="I1328" s="749">
        <f t="shared" ref="I1328:I1359" si="111">G1328-E1328</f>
        <v>0</v>
      </c>
      <c r="J1328" s="749"/>
      <c r="K1328" s="749"/>
      <c r="L1328" s="749"/>
      <c r="M1328" s="962"/>
      <c r="N1328" s="962"/>
      <c r="O1328" s="962"/>
    </row>
    <row r="1329" spans="1:15" s="258" customFormat="1" ht="28.5">
      <c r="A1329" s="1874"/>
      <c r="B1329" s="1877"/>
      <c r="C1329" s="540">
        <v>4241</v>
      </c>
      <c r="D1329" s="266" t="s">
        <v>56</v>
      </c>
      <c r="E1329" s="747">
        <v>268.67</v>
      </c>
      <c r="F1329" s="747">
        <v>268.7</v>
      </c>
      <c r="G1329" s="747"/>
      <c r="H1329" s="747">
        <f t="shared" si="110"/>
        <v>-268.7</v>
      </c>
      <c r="I1329" s="747">
        <f t="shared" si="111"/>
        <v>-268.67</v>
      </c>
      <c r="J1329" s="747"/>
      <c r="K1329" s="747"/>
      <c r="L1329" s="747"/>
      <c r="M1329" s="745">
        <f>+G1329/12*3</f>
        <v>0</v>
      </c>
      <c r="N1329" s="745">
        <f>+G1329/12*6</f>
        <v>0</v>
      </c>
      <c r="O1329" s="745">
        <f>+G1329/12*9</f>
        <v>0</v>
      </c>
    </row>
    <row r="1330" spans="1:15" s="258" customFormat="1" ht="42.75">
      <c r="A1330" s="1874"/>
      <c r="B1330" s="1877"/>
      <c r="C1330" s="540">
        <v>4251</v>
      </c>
      <c r="D1330" s="264" t="s">
        <v>57</v>
      </c>
      <c r="E1330" s="749"/>
      <c r="F1330" s="749"/>
      <c r="G1330" s="749"/>
      <c r="H1330" s="749">
        <f t="shared" si="110"/>
        <v>0</v>
      </c>
      <c r="I1330" s="749">
        <f t="shared" si="111"/>
        <v>0</v>
      </c>
      <c r="J1330" s="749"/>
      <c r="K1330" s="749"/>
      <c r="L1330" s="749"/>
      <c r="M1330" s="962"/>
      <c r="N1330" s="962"/>
      <c r="O1330" s="962"/>
    </row>
    <row r="1331" spans="1:15" s="258" customFormat="1" ht="42.75">
      <c r="A1331" s="1874"/>
      <c r="B1331" s="1877"/>
      <c r="C1331" s="542">
        <v>4252</v>
      </c>
      <c r="D1331" s="490" t="s">
        <v>58</v>
      </c>
      <c r="E1331" s="935">
        <f>E1333+E1334</f>
        <v>0</v>
      </c>
      <c r="F1331" s="935">
        <f>F1333+F1334</f>
        <v>0</v>
      </c>
      <c r="G1331" s="935">
        <f>G1333+G1334</f>
        <v>0</v>
      </c>
      <c r="H1331" s="935">
        <f t="shared" si="110"/>
        <v>0</v>
      </c>
      <c r="I1331" s="935">
        <f t="shared" si="111"/>
        <v>0</v>
      </c>
      <c r="J1331" s="935"/>
      <c r="K1331" s="935">
        <f>K1333+K1334</f>
        <v>0</v>
      </c>
      <c r="L1331" s="935">
        <f>L1333+L1334</f>
        <v>0</v>
      </c>
      <c r="M1331" s="962"/>
      <c r="N1331" s="962"/>
      <c r="O1331" s="962"/>
    </row>
    <row r="1332" spans="1:15" s="258" customFormat="1">
      <c r="A1332" s="1874"/>
      <c r="B1332" s="1877"/>
      <c r="C1332" s="540"/>
      <c r="D1332" s="265" t="s">
        <v>72</v>
      </c>
      <c r="E1332" s="749"/>
      <c r="F1332" s="749"/>
      <c r="G1332" s="749"/>
      <c r="H1332" s="749">
        <f t="shared" si="110"/>
        <v>0</v>
      </c>
      <c r="I1332" s="749">
        <f t="shared" si="111"/>
        <v>0</v>
      </c>
      <c r="J1332" s="749"/>
      <c r="K1332" s="749"/>
      <c r="L1332" s="749"/>
      <c r="M1332" s="962"/>
      <c r="N1332" s="745"/>
      <c r="O1332" s="962"/>
    </row>
    <row r="1333" spans="1:15" s="260" customFormat="1" ht="27">
      <c r="A1333" s="1874"/>
      <c r="B1333" s="1877"/>
      <c r="C1333" s="540"/>
      <c r="D1333" s="272" t="s">
        <v>59</v>
      </c>
      <c r="E1333" s="749"/>
      <c r="F1333" s="749"/>
      <c r="G1333" s="749"/>
      <c r="H1333" s="749">
        <f t="shared" si="110"/>
        <v>0</v>
      </c>
      <c r="I1333" s="749">
        <f t="shared" si="111"/>
        <v>0</v>
      </c>
      <c r="J1333" s="749"/>
      <c r="K1333" s="749"/>
      <c r="L1333" s="749"/>
      <c r="M1333" s="745"/>
      <c r="N1333" s="745"/>
      <c r="O1333" s="745"/>
    </row>
    <row r="1334" spans="1:15" s="260" customFormat="1" ht="27">
      <c r="A1334" s="1874"/>
      <c r="B1334" s="1877"/>
      <c r="C1334" s="540"/>
      <c r="D1334" s="272" t="s">
        <v>60</v>
      </c>
      <c r="E1334" s="749"/>
      <c r="F1334" s="749"/>
      <c r="G1334" s="749"/>
      <c r="H1334" s="749">
        <f t="shared" si="110"/>
        <v>0</v>
      </c>
      <c r="I1334" s="749">
        <f t="shared" si="111"/>
        <v>0</v>
      </c>
      <c r="J1334" s="749"/>
      <c r="K1334" s="749"/>
      <c r="L1334" s="749"/>
      <c r="M1334" s="745"/>
      <c r="N1334" s="745"/>
      <c r="O1334" s="745"/>
    </row>
    <row r="1335" spans="1:15" s="260" customFormat="1" ht="28.5">
      <c r="A1335" s="1874"/>
      <c r="B1335" s="1877"/>
      <c r="C1335" s="542">
        <v>4261</v>
      </c>
      <c r="D1335" s="490" t="s">
        <v>61</v>
      </c>
      <c r="E1335" s="935">
        <f>E1337+E1338</f>
        <v>0</v>
      </c>
      <c r="F1335" s="935">
        <f>F1337+F1338</f>
        <v>0</v>
      </c>
      <c r="G1335" s="935">
        <f>G1337+G1338</f>
        <v>0</v>
      </c>
      <c r="H1335" s="935">
        <f t="shared" si="110"/>
        <v>0</v>
      </c>
      <c r="I1335" s="935">
        <f t="shared" si="111"/>
        <v>0</v>
      </c>
      <c r="J1335" s="935"/>
      <c r="K1335" s="935">
        <f>K1337+K1338</f>
        <v>0</v>
      </c>
      <c r="L1335" s="935">
        <f>L1337+L1338</f>
        <v>0</v>
      </c>
      <c r="M1335" s="745"/>
      <c r="N1335" s="745"/>
      <c r="O1335" s="745"/>
    </row>
    <row r="1336" spans="1:15" s="260" customFormat="1">
      <c r="A1336" s="1874"/>
      <c r="B1336" s="1877"/>
      <c r="C1336" s="540"/>
      <c r="D1336" s="265" t="s">
        <v>72</v>
      </c>
      <c r="E1336" s="747"/>
      <c r="F1336" s="747"/>
      <c r="G1336" s="747"/>
      <c r="H1336" s="747">
        <f t="shared" si="110"/>
        <v>0</v>
      </c>
      <c r="I1336" s="747">
        <f t="shared" si="111"/>
        <v>0</v>
      </c>
      <c r="J1336" s="747"/>
      <c r="K1336" s="747"/>
      <c r="L1336" s="747"/>
      <c r="M1336" s="745"/>
      <c r="N1336" s="745"/>
      <c r="O1336" s="745"/>
    </row>
    <row r="1337" spans="1:15" s="260" customFormat="1">
      <c r="A1337" s="1874"/>
      <c r="B1337" s="1877"/>
      <c r="C1337" s="540"/>
      <c r="D1337" s="265" t="s">
        <v>62</v>
      </c>
      <c r="E1337" s="747"/>
      <c r="F1337" s="747"/>
      <c r="G1337" s="747"/>
      <c r="H1337" s="747">
        <f t="shared" si="110"/>
        <v>0</v>
      </c>
      <c r="I1337" s="747">
        <f t="shared" si="111"/>
        <v>0</v>
      </c>
      <c r="J1337" s="747"/>
      <c r="K1337" s="747"/>
      <c r="L1337" s="747"/>
      <c r="M1337" s="745"/>
      <c r="N1337" s="745"/>
      <c r="O1337" s="745"/>
    </row>
    <row r="1338" spans="1:15" s="260" customFormat="1">
      <c r="A1338" s="1874"/>
      <c r="B1338" s="1877"/>
      <c r="C1338" s="540"/>
      <c r="D1338" s="265" t="s">
        <v>63</v>
      </c>
      <c r="E1338" s="747"/>
      <c r="F1338" s="747"/>
      <c r="G1338" s="747"/>
      <c r="H1338" s="747">
        <f t="shared" si="110"/>
        <v>0</v>
      </c>
      <c r="I1338" s="747">
        <f t="shared" si="111"/>
        <v>0</v>
      </c>
      <c r="J1338" s="747"/>
      <c r="K1338" s="747"/>
      <c r="L1338" s="747"/>
      <c r="M1338" s="745"/>
      <c r="N1338" s="745"/>
      <c r="O1338" s="745"/>
    </row>
    <row r="1339" spans="1:15" s="260" customFormat="1" ht="28.5">
      <c r="A1339" s="1874"/>
      <c r="B1339" s="1877"/>
      <c r="C1339" s="540">
        <v>4262</v>
      </c>
      <c r="D1339" s="266" t="s">
        <v>340</v>
      </c>
      <c r="E1339" s="747"/>
      <c r="F1339" s="747"/>
      <c r="G1339" s="747"/>
      <c r="H1339" s="747">
        <f t="shared" si="110"/>
        <v>0</v>
      </c>
      <c r="I1339" s="747">
        <f t="shared" si="111"/>
        <v>0</v>
      </c>
      <c r="J1339" s="747"/>
      <c r="K1339" s="747"/>
      <c r="L1339" s="747"/>
      <c r="M1339" s="745"/>
      <c r="N1339" s="745"/>
      <c r="O1339" s="745"/>
    </row>
    <row r="1340" spans="1:15" s="260" customFormat="1" ht="14.25">
      <c r="A1340" s="1874"/>
      <c r="B1340" s="1877"/>
      <c r="C1340" s="540">
        <v>4264</v>
      </c>
      <c r="D1340" s="266" t="s">
        <v>339</v>
      </c>
      <c r="E1340" s="747"/>
      <c r="F1340" s="747"/>
      <c r="G1340" s="747"/>
      <c r="H1340" s="747">
        <f t="shared" si="110"/>
        <v>0</v>
      </c>
      <c r="I1340" s="747">
        <f t="shared" si="111"/>
        <v>0</v>
      </c>
      <c r="J1340" s="747"/>
      <c r="K1340" s="747"/>
      <c r="L1340" s="747"/>
      <c r="M1340" s="745"/>
      <c r="N1340" s="745"/>
      <c r="O1340" s="745"/>
    </row>
    <row r="1341" spans="1:15" s="260" customFormat="1" ht="22.5" customHeight="1">
      <c r="A1341" s="1874"/>
      <c r="B1341" s="1877"/>
      <c r="C1341" s="543">
        <v>4266</v>
      </c>
      <c r="D1341" s="518" t="s">
        <v>423</v>
      </c>
      <c r="E1341" s="747"/>
      <c r="F1341" s="747"/>
      <c r="G1341" s="747"/>
      <c r="H1341" s="747">
        <f t="shared" si="110"/>
        <v>0</v>
      </c>
      <c r="I1341" s="747">
        <f t="shared" si="111"/>
        <v>0</v>
      </c>
      <c r="J1341" s="747"/>
      <c r="K1341" s="747"/>
      <c r="L1341" s="747"/>
      <c r="M1341" s="745"/>
      <c r="N1341" s="745"/>
      <c r="O1341" s="745"/>
    </row>
    <row r="1342" spans="1:15" s="260" customFormat="1" ht="28.5">
      <c r="A1342" s="1874"/>
      <c r="B1342" s="1877"/>
      <c r="C1342" s="540">
        <v>4267</v>
      </c>
      <c r="D1342" s="266" t="s">
        <v>341</v>
      </c>
      <c r="E1342" s="747"/>
      <c r="F1342" s="747"/>
      <c r="G1342" s="747"/>
      <c r="H1342" s="747">
        <f t="shared" si="110"/>
        <v>0</v>
      </c>
      <c r="I1342" s="747">
        <f t="shared" si="111"/>
        <v>0</v>
      </c>
      <c r="J1342" s="747"/>
      <c r="K1342" s="747"/>
      <c r="L1342" s="747"/>
      <c r="M1342" s="745"/>
      <c r="N1342" s="745"/>
      <c r="O1342" s="745"/>
    </row>
    <row r="1343" spans="1:15" s="260" customFormat="1" ht="28.5">
      <c r="A1343" s="1874"/>
      <c r="B1343" s="1877"/>
      <c r="C1343" s="540">
        <v>4269</v>
      </c>
      <c r="D1343" s="266" t="s">
        <v>64</v>
      </c>
      <c r="E1343" s="747"/>
      <c r="F1343" s="747"/>
      <c r="G1343" s="747"/>
      <c r="H1343" s="747">
        <f t="shared" si="110"/>
        <v>0</v>
      </c>
      <c r="I1343" s="747">
        <f t="shared" si="111"/>
        <v>0</v>
      </c>
      <c r="J1343" s="747"/>
      <c r="K1343" s="747"/>
      <c r="L1343" s="747"/>
      <c r="M1343" s="745"/>
      <c r="N1343" s="972"/>
      <c r="O1343" s="745"/>
    </row>
    <row r="1344" spans="1:15" s="260" customFormat="1" ht="42.75">
      <c r="A1344" s="1874"/>
      <c r="B1344" s="1877"/>
      <c r="C1344" s="540">
        <v>4511</v>
      </c>
      <c r="D1344" s="264" t="s">
        <v>65</v>
      </c>
      <c r="E1344" s="747"/>
      <c r="F1344" s="747"/>
      <c r="G1344" s="747"/>
      <c r="H1344" s="747">
        <f t="shared" si="110"/>
        <v>0</v>
      </c>
      <c r="I1344" s="747">
        <f t="shared" si="111"/>
        <v>0</v>
      </c>
      <c r="J1344" s="747"/>
      <c r="K1344" s="747"/>
      <c r="L1344" s="747"/>
      <c r="M1344" s="745"/>
      <c r="N1344" s="972"/>
      <c r="O1344" s="745"/>
    </row>
    <row r="1345" spans="1:15" s="262" customFormat="1" ht="42.75">
      <c r="A1345" s="1874"/>
      <c r="B1345" s="1877"/>
      <c r="C1345" s="540">
        <v>4621</v>
      </c>
      <c r="D1345" s="264" t="s">
        <v>66</v>
      </c>
      <c r="E1345" s="747"/>
      <c r="F1345" s="747"/>
      <c r="G1345" s="747"/>
      <c r="H1345" s="747">
        <f t="shared" si="110"/>
        <v>0</v>
      </c>
      <c r="I1345" s="747">
        <f t="shared" si="111"/>
        <v>0</v>
      </c>
      <c r="J1345" s="937"/>
      <c r="K1345" s="747"/>
      <c r="L1345" s="747"/>
      <c r="M1345" s="745"/>
      <c r="N1345" s="972"/>
      <c r="O1345" s="972"/>
    </row>
    <row r="1346" spans="1:15" s="262" customFormat="1" ht="42.75">
      <c r="A1346" s="1874"/>
      <c r="B1346" s="1877"/>
      <c r="C1346" s="540">
        <v>4631</v>
      </c>
      <c r="D1346" s="264" t="s">
        <v>381</v>
      </c>
      <c r="E1346" s="747"/>
      <c r="F1346" s="747"/>
      <c r="G1346" s="747"/>
      <c r="H1346" s="747">
        <f t="shared" si="110"/>
        <v>0</v>
      </c>
      <c r="I1346" s="747">
        <f t="shared" si="111"/>
        <v>0</v>
      </c>
      <c r="J1346" s="937"/>
      <c r="K1346" s="747"/>
      <c r="L1346" s="747"/>
      <c r="M1346" s="972"/>
      <c r="N1346" s="972"/>
      <c r="O1346" s="972"/>
    </row>
    <row r="1347" spans="1:15" s="262" customFormat="1" ht="21.75" customHeight="1">
      <c r="A1347" s="1874"/>
      <c r="B1347" s="1877"/>
      <c r="C1347" s="540">
        <v>4632</v>
      </c>
      <c r="D1347" s="264" t="s">
        <v>278</v>
      </c>
      <c r="E1347" s="747"/>
      <c r="F1347" s="747"/>
      <c r="G1347" s="747"/>
      <c r="H1347" s="747">
        <f t="shared" si="110"/>
        <v>0</v>
      </c>
      <c r="I1347" s="747">
        <f t="shared" si="111"/>
        <v>0</v>
      </c>
      <c r="J1347" s="747"/>
      <c r="K1347" s="747"/>
      <c r="L1347" s="747"/>
      <c r="M1347" s="972"/>
      <c r="N1347" s="972"/>
      <c r="O1347" s="972"/>
    </row>
    <row r="1348" spans="1:15" s="262" customFormat="1" ht="48.75" customHeight="1">
      <c r="A1348" s="1874"/>
      <c r="B1348" s="1877"/>
      <c r="C1348" s="543">
        <v>4638</v>
      </c>
      <c r="D1348" s="518" t="s">
        <v>424</v>
      </c>
      <c r="E1348" s="747"/>
      <c r="F1348" s="747"/>
      <c r="G1348" s="747"/>
      <c r="H1348" s="747">
        <f t="shared" si="110"/>
        <v>0</v>
      </c>
      <c r="I1348" s="747">
        <f t="shared" si="111"/>
        <v>0</v>
      </c>
      <c r="J1348" s="747"/>
      <c r="K1348" s="747"/>
      <c r="L1348" s="747"/>
      <c r="M1348" s="972"/>
      <c r="N1348" s="972"/>
      <c r="O1348" s="972"/>
    </row>
    <row r="1349" spans="1:15" s="262" customFormat="1" ht="28.5">
      <c r="A1349" s="1874"/>
      <c r="B1349" s="1877"/>
      <c r="C1349" s="540" t="s">
        <v>387</v>
      </c>
      <c r="D1349" s="264" t="s">
        <v>388</v>
      </c>
      <c r="E1349" s="747"/>
      <c r="F1349" s="747"/>
      <c r="G1349" s="747"/>
      <c r="H1349" s="747">
        <f t="shared" si="110"/>
        <v>0</v>
      </c>
      <c r="I1349" s="747">
        <f t="shared" si="111"/>
        <v>0</v>
      </c>
      <c r="J1349" s="747"/>
      <c r="K1349" s="747"/>
      <c r="L1349" s="747"/>
      <c r="M1349" s="972"/>
      <c r="N1349" s="972"/>
      <c r="O1349" s="972"/>
    </row>
    <row r="1350" spans="1:15" s="262" customFormat="1" ht="14.25">
      <c r="A1350" s="1874"/>
      <c r="B1350" s="1877"/>
      <c r="C1350" s="540">
        <v>4729</v>
      </c>
      <c r="D1350" s="266" t="s">
        <v>67</v>
      </c>
      <c r="E1350" s="747">
        <v>4389.68</v>
      </c>
      <c r="F1350" s="747">
        <v>4200</v>
      </c>
      <c r="G1350" s="747">
        <v>5040</v>
      </c>
      <c r="H1350" s="747">
        <f t="shared" si="110"/>
        <v>840</v>
      </c>
      <c r="I1350" s="747">
        <f t="shared" si="111"/>
        <v>650.31999999999971</v>
      </c>
      <c r="J1350" s="938"/>
      <c r="K1350" s="747">
        <v>5040</v>
      </c>
      <c r="L1350" s="747">
        <v>5040</v>
      </c>
      <c r="M1350" s="745">
        <f>+G1350/12*3</f>
        <v>1260</v>
      </c>
      <c r="N1350" s="745">
        <f>+G1350/12*6</f>
        <v>2520</v>
      </c>
      <c r="O1350" s="745">
        <f>+G1350/12*9</f>
        <v>3780</v>
      </c>
    </row>
    <row r="1351" spans="1:15" s="262" customFormat="1" ht="14.25">
      <c r="A1351" s="1874"/>
      <c r="B1351" s="1877"/>
      <c r="C1351" s="540">
        <v>4822</v>
      </c>
      <c r="D1351" s="266" t="s">
        <v>68</v>
      </c>
      <c r="E1351" s="938"/>
      <c r="F1351" s="938"/>
      <c r="G1351" s="747"/>
      <c r="H1351" s="747">
        <f t="shared" si="110"/>
        <v>0</v>
      </c>
      <c r="I1351" s="747">
        <f t="shared" si="111"/>
        <v>0</v>
      </c>
      <c r="J1351" s="938"/>
      <c r="K1351" s="938"/>
      <c r="L1351" s="938"/>
      <c r="M1351" s="972"/>
      <c r="N1351" s="972"/>
      <c r="O1351" s="972"/>
    </row>
    <row r="1352" spans="1:15" s="262" customFormat="1" ht="14.25">
      <c r="A1352" s="1874"/>
      <c r="B1352" s="1877"/>
      <c r="C1352" s="542">
        <v>4823</v>
      </c>
      <c r="D1352" s="490" t="s">
        <v>69</v>
      </c>
      <c r="E1352" s="935">
        <f>E1354+E1355+E1356</f>
        <v>296.5</v>
      </c>
      <c r="F1352" s="935">
        <f>F1354+F1355+F1356</f>
        <v>1113.2</v>
      </c>
      <c r="G1352" s="935">
        <f>G1354+G1355+G1356</f>
        <v>1266.1663999999998</v>
      </c>
      <c r="H1352" s="935">
        <f t="shared" si="110"/>
        <v>152.96639999999979</v>
      </c>
      <c r="I1352" s="935">
        <f t="shared" si="111"/>
        <v>969.66639999999984</v>
      </c>
      <c r="J1352" s="935"/>
      <c r="K1352" s="935">
        <f>K1354+K1355+K1356</f>
        <v>1266.1663999999998</v>
      </c>
      <c r="L1352" s="935">
        <f>L1354+L1355+L1356</f>
        <v>1266.1663999999998</v>
      </c>
      <c r="M1352" s="972"/>
      <c r="N1352" s="972"/>
      <c r="O1352" s="972"/>
    </row>
    <row r="1353" spans="1:15" s="262" customFormat="1" ht="14.25">
      <c r="A1353" s="1874"/>
      <c r="B1353" s="1877"/>
      <c r="C1353" s="540"/>
      <c r="D1353" s="265" t="s">
        <v>72</v>
      </c>
      <c r="E1353" s="938"/>
      <c r="F1353" s="938"/>
      <c r="G1353" s="747"/>
      <c r="H1353" s="747">
        <f t="shared" si="110"/>
        <v>0</v>
      </c>
      <c r="I1353" s="747">
        <f t="shared" si="111"/>
        <v>0</v>
      </c>
      <c r="J1353" s="938"/>
      <c r="K1353" s="938"/>
      <c r="L1353" s="938"/>
      <c r="M1353" s="972"/>
      <c r="N1353" s="745"/>
      <c r="O1353" s="972"/>
    </row>
    <row r="1354" spans="1:15" s="260" customFormat="1" ht="40.5">
      <c r="A1354" s="1874"/>
      <c r="B1354" s="1877"/>
      <c r="C1354" s="540"/>
      <c r="D1354" s="265" t="s">
        <v>277</v>
      </c>
      <c r="E1354" s="749">
        <v>8.5</v>
      </c>
      <c r="F1354" s="747">
        <v>11.3</v>
      </c>
      <c r="G1354" s="747">
        <v>11.3</v>
      </c>
      <c r="H1354" s="747">
        <f t="shared" si="110"/>
        <v>0</v>
      </c>
      <c r="I1354" s="747">
        <f t="shared" si="111"/>
        <v>2.8000000000000007</v>
      </c>
      <c r="J1354" s="938"/>
      <c r="K1354" s="747">
        <v>11.3</v>
      </c>
      <c r="L1354" s="747">
        <v>11.3</v>
      </c>
      <c r="M1354" s="745">
        <f>+G1354/12*3</f>
        <v>2.8250000000000002</v>
      </c>
      <c r="N1354" s="745">
        <f>+G1354/12*6</f>
        <v>5.65</v>
      </c>
      <c r="O1354" s="745">
        <f>+G1354/12*9</f>
        <v>8.4750000000000014</v>
      </c>
    </row>
    <row r="1355" spans="1:15" ht="27.95" customHeight="1">
      <c r="A1355" s="1874"/>
      <c r="B1355" s="1877"/>
      <c r="C1355" s="540"/>
      <c r="D1355" s="265" t="s">
        <v>275</v>
      </c>
      <c r="E1355" s="749">
        <v>270</v>
      </c>
      <c r="F1355" s="747">
        <v>1060.2</v>
      </c>
      <c r="G1355" s="747">
        <v>1060.1663999999998</v>
      </c>
      <c r="H1355" s="747">
        <f t="shared" si="110"/>
        <v>-3.360000000020591E-2</v>
      </c>
      <c r="I1355" s="747">
        <f t="shared" si="111"/>
        <v>790.16639999999984</v>
      </c>
      <c r="J1355" s="938"/>
      <c r="K1355" s="747">
        <v>1060.1663999999998</v>
      </c>
      <c r="L1355" s="747">
        <v>1060.1663999999998</v>
      </c>
      <c r="M1355" s="745">
        <f>+G1355/12*3</f>
        <v>265.04159999999996</v>
      </c>
      <c r="N1355" s="745">
        <f>+G1355/12*6</f>
        <v>530.08319999999992</v>
      </c>
      <c r="O1355" s="745">
        <f>+G1355/12*9</f>
        <v>795.12479999999982</v>
      </c>
    </row>
    <row r="1356" spans="1:15" ht="14.25">
      <c r="A1356" s="1874"/>
      <c r="B1356" s="1877"/>
      <c r="C1356" s="540"/>
      <c r="D1356" s="265" t="s">
        <v>276</v>
      </c>
      <c r="E1356" s="1165">
        <v>18</v>
      </c>
      <c r="F1356" s="938">
        <v>41.7</v>
      </c>
      <c r="G1356" s="747">
        <v>194.7</v>
      </c>
      <c r="H1356" s="747">
        <f t="shared" si="110"/>
        <v>153</v>
      </c>
      <c r="I1356" s="747">
        <f t="shared" si="111"/>
        <v>176.7</v>
      </c>
      <c r="J1356" s="938"/>
      <c r="K1356" s="747">
        <v>194.7</v>
      </c>
      <c r="L1356" s="747">
        <v>194.7</v>
      </c>
      <c r="N1356" s="973"/>
    </row>
    <row r="1357" spans="1:15" ht="31.5" customHeight="1">
      <c r="A1357" s="1874"/>
      <c r="B1357" s="1877"/>
      <c r="C1357" s="543" t="s">
        <v>422</v>
      </c>
      <c r="D1357" s="518" t="s">
        <v>446</v>
      </c>
      <c r="E1357" s="938"/>
      <c r="F1357" s="938"/>
      <c r="G1357" s="747"/>
      <c r="H1357" s="747">
        <f t="shared" si="110"/>
        <v>0</v>
      </c>
      <c r="I1357" s="747">
        <f t="shared" si="111"/>
        <v>0</v>
      </c>
      <c r="J1357" s="938"/>
      <c r="K1357" s="938"/>
      <c r="L1357" s="938"/>
      <c r="N1357" s="973"/>
    </row>
    <row r="1358" spans="1:15" s="275" customFormat="1" ht="14.25">
      <c r="A1358" s="1874"/>
      <c r="B1358" s="1877"/>
      <c r="C1358" s="540">
        <v>4861</v>
      </c>
      <c r="D1358" s="266" t="s">
        <v>70</v>
      </c>
      <c r="E1358" s="938"/>
      <c r="F1358" s="938"/>
      <c r="G1358" s="747"/>
      <c r="H1358" s="747">
        <f t="shared" si="110"/>
        <v>0</v>
      </c>
      <c r="I1358" s="747">
        <f t="shared" si="111"/>
        <v>0</v>
      </c>
      <c r="J1358" s="938"/>
      <c r="K1358" s="938"/>
      <c r="L1358" s="938"/>
      <c r="M1358" s="923"/>
      <c r="N1358" s="920"/>
      <c r="O1358" s="973"/>
    </row>
    <row r="1359" spans="1:15" ht="14.25">
      <c r="A1359" s="1875"/>
      <c r="B1359" s="1878"/>
      <c r="C1359" s="540">
        <v>4891</v>
      </c>
      <c r="D1359" s="266" t="s">
        <v>71</v>
      </c>
      <c r="E1359" s="747"/>
      <c r="F1359" s="747"/>
      <c r="G1359" s="747"/>
      <c r="H1359" s="747">
        <f t="shared" si="110"/>
        <v>0</v>
      </c>
      <c r="I1359" s="747">
        <f t="shared" si="111"/>
        <v>0</v>
      </c>
      <c r="J1359" s="747"/>
      <c r="K1359" s="747"/>
      <c r="L1359" s="747"/>
      <c r="M1359" s="974"/>
    </row>
    <row r="1360" spans="1:15" s="27" customFormat="1" ht="42.75">
      <c r="A1360" s="1862" t="s">
        <v>438</v>
      </c>
      <c r="B1360" s="1862"/>
      <c r="C1360" s="276"/>
      <c r="D1360" s="36" t="s">
        <v>73</v>
      </c>
      <c r="E1360" s="939">
        <f>SUM(E1362:E1369)</f>
        <v>0</v>
      </c>
      <c r="F1360" s="939">
        <f>SUM(F1362:F1369)</f>
        <v>0</v>
      </c>
      <c r="G1360" s="939">
        <f>SUM(G1362:G1369)</f>
        <v>0</v>
      </c>
      <c r="H1360" s="939">
        <f t="shared" si="110"/>
        <v>0</v>
      </c>
      <c r="I1360" s="939">
        <f>+I1366+I1367+I1368+I1369</f>
        <v>0</v>
      </c>
      <c r="J1360" s="939"/>
      <c r="K1360" s="939">
        <f>SUM(K1362:K1369)</f>
        <v>0</v>
      </c>
      <c r="L1360" s="939">
        <f>SUM(L1362:L1369)</f>
        <v>0</v>
      </c>
      <c r="M1360" s="975"/>
      <c r="N1360" s="975"/>
      <c r="O1360" s="975"/>
    </row>
    <row r="1361" spans="1:15" s="20" customFormat="1" ht="23.25" customHeight="1">
      <c r="A1361" s="624" t="s">
        <v>439</v>
      </c>
      <c r="B1361" s="1201" t="s">
        <v>440</v>
      </c>
      <c r="C1361" s="277"/>
      <c r="D1361" s="17" t="s">
        <v>72</v>
      </c>
      <c r="E1361" s="940"/>
      <c r="F1361" s="940"/>
      <c r="G1361" s="940"/>
      <c r="H1361" s="940">
        <f t="shared" si="110"/>
        <v>0</v>
      </c>
      <c r="I1361" s="409">
        <f t="shared" ref="I1361:I1374" si="112">G1361-E1361</f>
        <v>0</v>
      </c>
      <c r="J1361" s="940"/>
      <c r="K1361" s="940"/>
      <c r="L1361" s="940"/>
      <c r="M1361" s="976"/>
      <c r="N1361" s="976"/>
      <c r="O1361" s="976"/>
    </row>
    <row r="1362" spans="1:15" s="20" customFormat="1" ht="28.5">
      <c r="A1362" s="1870">
        <v>1080</v>
      </c>
      <c r="B1362" s="1870">
        <v>11016</v>
      </c>
      <c r="C1362" s="277">
        <v>5111</v>
      </c>
      <c r="D1362" s="18" t="s">
        <v>696</v>
      </c>
      <c r="E1362" s="940"/>
      <c r="F1362" s="940"/>
      <c r="G1362" s="940"/>
      <c r="H1362" s="409">
        <f t="shared" si="110"/>
        <v>0</v>
      </c>
      <c r="I1362" s="409">
        <f t="shared" si="112"/>
        <v>0</v>
      </c>
      <c r="J1362" s="940"/>
      <c r="K1362" s="940"/>
      <c r="L1362" s="940"/>
      <c r="M1362" s="976"/>
      <c r="N1362" s="976"/>
      <c r="O1362" s="976"/>
    </row>
    <row r="1363" spans="1:15" s="20" customFormat="1" ht="28.5">
      <c r="A1363" s="1871"/>
      <c r="B1363" s="1871"/>
      <c r="C1363" s="277">
        <v>5112</v>
      </c>
      <c r="D1363" s="18" t="s">
        <v>697</v>
      </c>
      <c r="E1363" s="940"/>
      <c r="F1363" s="940"/>
      <c r="G1363" s="940"/>
      <c r="H1363" s="409">
        <f t="shared" si="110"/>
        <v>0</v>
      </c>
      <c r="I1363" s="409">
        <f t="shared" si="112"/>
        <v>0</v>
      </c>
      <c r="J1363" s="940"/>
      <c r="K1363" s="940"/>
      <c r="L1363" s="940"/>
      <c r="M1363" s="976"/>
      <c r="N1363" s="976"/>
      <c r="O1363" s="976"/>
    </row>
    <row r="1364" spans="1:15" s="20" customFormat="1" ht="13.5" customHeight="1">
      <c r="A1364" s="1871"/>
      <c r="B1364" s="1871"/>
      <c r="C1364" s="277" t="s">
        <v>698</v>
      </c>
      <c r="D1364" s="18" t="s">
        <v>673</v>
      </c>
      <c r="E1364" s="940"/>
      <c r="F1364" s="940"/>
      <c r="G1364" s="940"/>
      <c r="H1364" s="409">
        <f t="shared" si="110"/>
        <v>0</v>
      </c>
      <c r="I1364" s="409">
        <f t="shared" si="112"/>
        <v>0</v>
      </c>
      <c r="J1364" s="940"/>
      <c r="K1364" s="940"/>
      <c r="L1364" s="940"/>
      <c r="M1364" s="976"/>
      <c r="N1364" s="976"/>
      <c r="O1364" s="976"/>
    </row>
    <row r="1365" spans="1:15" s="20" customFormat="1" ht="28.5">
      <c r="A1365" s="1871"/>
      <c r="B1365" s="1871"/>
      <c r="C1365" s="277">
        <v>5121</v>
      </c>
      <c r="D1365" s="264" t="s">
        <v>74</v>
      </c>
      <c r="E1365" s="940"/>
      <c r="F1365" s="940"/>
      <c r="G1365" s="940"/>
      <c r="H1365" s="409">
        <f t="shared" si="110"/>
        <v>0</v>
      </c>
      <c r="I1365" s="409">
        <f t="shared" si="112"/>
        <v>0</v>
      </c>
      <c r="J1365" s="940"/>
      <c r="K1365" s="940"/>
      <c r="L1365" s="940"/>
      <c r="M1365" s="976"/>
      <c r="N1365" s="976"/>
      <c r="O1365" s="976"/>
    </row>
    <row r="1366" spans="1:15" s="33" customFormat="1" ht="15.75" customHeight="1">
      <c r="A1366" s="1871"/>
      <c r="B1366" s="1871"/>
      <c r="C1366" s="251">
        <v>5122</v>
      </c>
      <c r="D1366" s="21" t="s">
        <v>75</v>
      </c>
      <c r="E1366" s="941"/>
      <c r="F1366" s="941"/>
      <c r="G1366" s="409"/>
      <c r="H1366" s="409">
        <f t="shared" si="110"/>
        <v>0</v>
      </c>
      <c r="I1366" s="409">
        <f t="shared" si="112"/>
        <v>0</v>
      </c>
      <c r="J1366" s="941"/>
      <c r="K1366" s="409"/>
      <c r="L1366" s="409"/>
      <c r="M1366" s="977"/>
      <c r="N1366" s="977"/>
      <c r="O1366" s="977"/>
    </row>
    <row r="1367" spans="1:15" s="33" customFormat="1" ht="15.75" customHeight="1">
      <c r="A1367" s="1871"/>
      <c r="B1367" s="1871"/>
      <c r="C1367" s="251">
        <v>5129</v>
      </c>
      <c r="D1367" s="21" t="s">
        <v>76</v>
      </c>
      <c r="E1367" s="941"/>
      <c r="F1367" s="941"/>
      <c r="G1367" s="409"/>
      <c r="H1367" s="409">
        <f t="shared" si="110"/>
        <v>0</v>
      </c>
      <c r="I1367" s="409">
        <f t="shared" si="112"/>
        <v>0</v>
      </c>
      <c r="J1367" s="941"/>
      <c r="K1367" s="409"/>
      <c r="L1367" s="409"/>
      <c r="M1367" s="977"/>
      <c r="N1367" s="977"/>
      <c r="O1367" s="977"/>
    </row>
    <row r="1368" spans="1:15" s="33" customFormat="1" ht="28.5">
      <c r="A1368" s="1871"/>
      <c r="B1368" s="1871"/>
      <c r="C1368" s="251">
        <v>5132</v>
      </c>
      <c r="D1368" s="21" t="s">
        <v>77</v>
      </c>
      <c r="E1368" s="941"/>
      <c r="F1368" s="941"/>
      <c r="G1368" s="409"/>
      <c r="H1368" s="409">
        <f t="shared" si="110"/>
        <v>0</v>
      </c>
      <c r="I1368" s="409">
        <f t="shared" si="112"/>
        <v>0</v>
      </c>
      <c r="J1368" s="941"/>
      <c r="K1368" s="409"/>
      <c r="L1368" s="409"/>
      <c r="M1368" s="977"/>
      <c r="N1368" s="977"/>
      <c r="O1368" s="977"/>
    </row>
    <row r="1369" spans="1:15" s="33" customFormat="1" ht="15.75" customHeight="1">
      <c r="A1369" s="1872"/>
      <c r="B1369" s="1872"/>
      <c r="C1369" s="251" t="s">
        <v>699</v>
      </c>
      <c r="D1369" s="21" t="s">
        <v>700</v>
      </c>
      <c r="E1369" s="941"/>
      <c r="F1369" s="941"/>
      <c r="G1369" s="409"/>
      <c r="H1369" s="409">
        <f t="shared" si="110"/>
        <v>0</v>
      </c>
      <c r="I1369" s="409">
        <f t="shared" si="112"/>
        <v>0</v>
      </c>
      <c r="J1369" s="941"/>
      <c r="K1369" s="409"/>
      <c r="L1369" s="409"/>
      <c r="M1369" s="977"/>
      <c r="N1369" s="977"/>
      <c r="O1369" s="977"/>
    </row>
    <row r="1370" spans="1:15" s="171" customFormat="1" ht="14.25" customHeight="1">
      <c r="A1370" s="1873" t="s">
        <v>672</v>
      </c>
      <c r="B1370" s="1876" t="s">
        <v>6513</v>
      </c>
      <c r="C1370" s="534"/>
      <c r="D1370" s="264" t="s">
        <v>279</v>
      </c>
      <c r="E1370" s="942">
        <v>85</v>
      </c>
      <c r="F1370" s="942">
        <v>85</v>
      </c>
      <c r="G1370" s="942">
        <v>85</v>
      </c>
      <c r="H1370" s="994">
        <f>+G1370-F1370</f>
        <v>0</v>
      </c>
      <c r="I1370" s="994">
        <f t="shared" si="112"/>
        <v>0</v>
      </c>
      <c r="J1370" s="994"/>
      <c r="K1370" s="942">
        <v>85</v>
      </c>
      <c r="L1370" s="942">
        <v>85</v>
      </c>
      <c r="M1370" s="750"/>
      <c r="N1370" s="750"/>
      <c r="O1370" s="750"/>
    </row>
    <row r="1371" spans="1:15" s="171" customFormat="1" ht="13.5" customHeight="1">
      <c r="A1371" s="1874"/>
      <c r="B1371" s="1877"/>
      <c r="C1371" s="535"/>
      <c r="D1371" s="265"/>
      <c r="E1371" s="943"/>
      <c r="F1371" s="943"/>
      <c r="G1371" s="943"/>
      <c r="H1371" s="943">
        <f>+G1371-F1371</f>
        <v>0</v>
      </c>
      <c r="I1371" s="943">
        <f t="shared" si="112"/>
        <v>0</v>
      </c>
      <c r="J1371" s="943"/>
      <c r="K1371" s="943"/>
      <c r="L1371" s="943"/>
      <c r="M1371" s="750"/>
      <c r="N1371" s="750"/>
      <c r="O1371" s="750"/>
    </row>
    <row r="1372" spans="1:15" s="171" customFormat="1" ht="14.25" customHeight="1">
      <c r="A1372" s="1874"/>
      <c r="B1372" s="1877"/>
      <c r="C1372" s="535"/>
      <c r="D1372" s="266" t="s">
        <v>32</v>
      </c>
      <c r="E1372" s="943">
        <v>1</v>
      </c>
      <c r="F1372" s="943">
        <v>1</v>
      </c>
      <c r="G1372" s="943">
        <v>1</v>
      </c>
      <c r="H1372" s="943">
        <f>+G1372-F1372</f>
        <v>0</v>
      </c>
      <c r="I1372" s="943">
        <f t="shared" si="112"/>
        <v>0</v>
      </c>
      <c r="J1372" s="943"/>
      <c r="K1372" s="943">
        <v>1</v>
      </c>
      <c r="L1372" s="943">
        <v>1</v>
      </c>
      <c r="M1372" s="750"/>
      <c r="N1372" s="750"/>
      <c r="O1372" s="750"/>
    </row>
    <row r="1373" spans="1:15" s="259" customFormat="1" ht="14.25" customHeight="1">
      <c r="A1373" s="1874"/>
      <c r="B1373" s="1877"/>
      <c r="C1373" s="535"/>
      <c r="D1373" s="265"/>
      <c r="E1373" s="748"/>
      <c r="F1373" s="748"/>
      <c r="G1373" s="748"/>
      <c r="H1373" s="748">
        <f>+G1373-F1373</f>
        <v>0</v>
      </c>
      <c r="I1373" s="748">
        <f t="shared" si="112"/>
        <v>0</v>
      </c>
      <c r="J1373" s="748"/>
      <c r="K1373" s="748"/>
      <c r="L1373" s="748"/>
      <c r="M1373" s="971"/>
      <c r="N1373" s="971"/>
      <c r="O1373" s="971"/>
    </row>
    <row r="1374" spans="1:15" s="258" customFormat="1" ht="14.25" customHeight="1">
      <c r="A1374" s="1874"/>
      <c r="B1374" s="1877"/>
      <c r="C1374" s="536"/>
      <c r="D1374" s="274" t="s">
        <v>33</v>
      </c>
      <c r="E1374" s="934">
        <f>+E1376+E1440</f>
        <v>591293.89999999991</v>
      </c>
      <c r="F1374" s="934">
        <f>+F1376+F1440</f>
        <v>702577</v>
      </c>
      <c r="G1374" s="934">
        <f>+G1376+G1440</f>
        <v>602302.1</v>
      </c>
      <c r="H1374" s="934">
        <f>+G1374-F1374</f>
        <v>-100274.90000000002</v>
      </c>
      <c r="I1374" s="934">
        <f t="shared" si="112"/>
        <v>11008.20000000007</v>
      </c>
      <c r="J1374" s="934"/>
      <c r="K1374" s="934">
        <f>+K1376+K1440</f>
        <v>605628.1</v>
      </c>
      <c r="L1374" s="934">
        <f>+L1376+L1440</f>
        <v>608142.49999999988</v>
      </c>
      <c r="M1374" s="962">
        <f>SUM(M1380:M1435)</f>
        <v>107018.39166666665</v>
      </c>
      <c r="N1374" s="962">
        <f>SUM(N1380:N1435)</f>
        <v>257172.64166666669</v>
      </c>
      <c r="O1374" s="962">
        <f>SUM(O1380:O1435)</f>
        <v>407326.89166666666</v>
      </c>
    </row>
    <row r="1375" spans="1:15" s="258" customFormat="1" ht="14.25" customHeight="1">
      <c r="A1375" s="1874"/>
      <c r="B1375" s="1877"/>
      <c r="C1375" s="537"/>
      <c r="D1375" s="17" t="s">
        <v>390</v>
      </c>
      <c r="E1375" s="748"/>
      <c r="F1375" s="748"/>
      <c r="G1375" s="748"/>
      <c r="H1375" s="934"/>
      <c r="I1375" s="934"/>
      <c r="J1375" s="748"/>
      <c r="K1375" s="748"/>
      <c r="L1375" s="748"/>
      <c r="M1375" s="962"/>
      <c r="N1375" s="962"/>
      <c r="O1375" s="962"/>
    </row>
    <row r="1376" spans="1:15" s="258" customFormat="1" ht="14.25" customHeight="1">
      <c r="A1376" s="1874"/>
      <c r="B1376" s="1877"/>
      <c r="C1376" s="538"/>
      <c r="D1376" s="267" t="s">
        <v>36</v>
      </c>
      <c r="E1376" s="934">
        <f>E1378+SUM(E1384:E1439)-E1384-E1389-E1397-E1411-E1415-E1432</f>
        <v>591293.89999999991</v>
      </c>
      <c r="F1376" s="934">
        <f>F1378+SUM(F1384:F1439)-F1384-F1389-F1397-F1411-F1415-F1432</f>
        <v>702577</v>
      </c>
      <c r="G1376" s="934">
        <f>G1378+SUM(G1384:G1439)-G1384-G1389-G1397-G1411-G1415-G1432</f>
        <v>602302.1</v>
      </c>
      <c r="H1376" s="934">
        <f>+G1376-F1376</f>
        <v>-100274.90000000002</v>
      </c>
      <c r="I1376" s="934">
        <f t="shared" ref="I1376:I1407" si="113">G1376-E1376</f>
        <v>11008.20000000007</v>
      </c>
      <c r="J1376" s="934"/>
      <c r="K1376" s="934">
        <f>K1378+SUM(K1384:K1439)-K1384-K1389-K1397-K1411-K1415-K1432</f>
        <v>605628.1</v>
      </c>
      <c r="L1376" s="934">
        <f>L1378+SUM(L1384:L1439)-L1384-L1389-L1397-L1411-L1415-L1432</f>
        <v>608142.49999999988</v>
      </c>
      <c r="M1376" s="962"/>
      <c r="N1376" s="962"/>
      <c r="O1376" s="962"/>
    </row>
    <row r="1377" spans="1:15" s="258" customFormat="1" ht="13.5" customHeight="1">
      <c r="A1377" s="1874"/>
      <c r="B1377" s="1877"/>
      <c r="C1377" s="534"/>
      <c r="D1377" s="265" t="s">
        <v>72</v>
      </c>
      <c r="E1377" s="749"/>
      <c r="F1377" s="749"/>
      <c r="G1377" s="748"/>
      <c r="H1377" s="748">
        <f t="shared" ref="H1377:H1449" si="114">+G1377-F1377</f>
        <v>0</v>
      </c>
      <c r="I1377" s="749">
        <f t="shared" si="113"/>
        <v>0</v>
      </c>
      <c r="J1377" s="749"/>
      <c r="K1377" s="749"/>
      <c r="L1377" s="749"/>
      <c r="M1377" s="962"/>
      <c r="N1377" s="962"/>
      <c r="O1377" s="962"/>
    </row>
    <row r="1378" spans="1:15" s="258" customFormat="1" ht="14.25" customHeight="1">
      <c r="A1378" s="1874"/>
      <c r="B1378" s="1877"/>
      <c r="C1378" s="539"/>
      <c r="D1378" s="490" t="s">
        <v>473</v>
      </c>
      <c r="E1378" s="935">
        <f>SUM(E1380:E1382)</f>
        <v>495068.41000000003</v>
      </c>
      <c r="F1378" s="935">
        <f>SUM(F1380:F1382)</f>
        <v>613520.6</v>
      </c>
      <c r="G1378" s="935">
        <f>SUM(G1380:G1382)</f>
        <v>517630.3</v>
      </c>
      <c r="H1378" s="935">
        <f t="shared" si="114"/>
        <v>-95890.299999999988</v>
      </c>
      <c r="I1378" s="935">
        <f t="shared" si="113"/>
        <v>22561.889999999956</v>
      </c>
      <c r="J1378" s="935"/>
      <c r="K1378" s="935">
        <f>SUM(K1380:K1382)</f>
        <v>520956.30000000005</v>
      </c>
      <c r="L1378" s="935">
        <f>SUM(L1380:L1382)</f>
        <v>523470.69999999995</v>
      </c>
      <c r="M1378" s="962">
        <f>+G1378/G1370/12</f>
        <v>507.48068627450976</v>
      </c>
      <c r="N1378" s="962"/>
      <c r="O1378" s="962"/>
    </row>
    <row r="1379" spans="1:15" s="258" customFormat="1">
      <c r="A1379" s="1874"/>
      <c r="B1379" s="1877"/>
      <c r="C1379" s="534"/>
      <c r="D1379" s="265" t="s">
        <v>72</v>
      </c>
      <c r="E1379" s="749"/>
      <c r="F1379" s="749"/>
      <c r="G1379" s="748"/>
      <c r="H1379" s="748">
        <f t="shared" si="114"/>
        <v>0</v>
      </c>
      <c r="I1379" s="749">
        <f t="shared" si="113"/>
        <v>0</v>
      </c>
      <c r="J1379" s="749"/>
      <c r="K1379" s="749"/>
      <c r="L1379" s="749"/>
      <c r="M1379" s="962"/>
      <c r="N1379" s="962"/>
      <c r="O1379" s="962"/>
    </row>
    <row r="1380" spans="1:15" s="258" customFormat="1" ht="42.75">
      <c r="A1380" s="1874"/>
      <c r="B1380" s="1877"/>
      <c r="C1380" s="540" t="s">
        <v>271</v>
      </c>
      <c r="D1380" s="268" t="s">
        <v>37</v>
      </c>
      <c r="E1380" s="749">
        <v>433220.71</v>
      </c>
      <c r="F1380" s="749">
        <v>578848.69999999995</v>
      </c>
      <c r="G1380" s="749">
        <v>490281</v>
      </c>
      <c r="H1380" s="749"/>
      <c r="I1380" s="749"/>
      <c r="J1380" s="749"/>
      <c r="K1380" s="749">
        <v>493324.2</v>
      </c>
      <c r="L1380" s="749">
        <v>495658.1</v>
      </c>
      <c r="M1380" s="962">
        <f>+G1380/12*2</f>
        <v>81713.5</v>
      </c>
      <c r="N1380" s="962">
        <f>+G1380/12*5</f>
        <v>204283.75</v>
      </c>
      <c r="O1380" s="962">
        <f>+G1380/12*8</f>
        <v>326854</v>
      </c>
    </row>
    <row r="1381" spans="1:15" s="260" customFormat="1" ht="42.75">
      <c r="A1381" s="1874"/>
      <c r="B1381" s="1877"/>
      <c r="C1381" s="540" t="s">
        <v>272</v>
      </c>
      <c r="D1381" s="269" t="s">
        <v>38</v>
      </c>
      <c r="E1381" s="749">
        <v>52017.7</v>
      </c>
      <c r="F1381" s="749">
        <v>22138</v>
      </c>
      <c r="G1381" s="749">
        <v>16193.3</v>
      </c>
      <c r="H1381" s="749"/>
      <c r="I1381" s="749"/>
      <c r="J1381" s="749"/>
      <c r="K1381" s="749">
        <v>16338.7</v>
      </c>
      <c r="L1381" s="749">
        <v>16327.8</v>
      </c>
      <c r="M1381" s="962">
        <f>+G1381/12*2</f>
        <v>2698.8833333333332</v>
      </c>
      <c r="N1381" s="962">
        <f>+G1381/12*5</f>
        <v>6747.208333333333</v>
      </c>
      <c r="O1381" s="962">
        <f>+G1381/12*8</f>
        <v>10795.533333333333</v>
      </c>
    </row>
    <row r="1382" spans="1:15" s="260" customFormat="1" ht="42.75">
      <c r="A1382" s="1874"/>
      <c r="B1382" s="1877"/>
      <c r="C1382" s="540" t="s">
        <v>273</v>
      </c>
      <c r="D1382" s="269" t="s">
        <v>39</v>
      </c>
      <c r="E1382" s="749">
        <v>9830</v>
      </c>
      <c r="F1382" s="749">
        <v>12533.9</v>
      </c>
      <c r="G1382" s="749">
        <v>11156</v>
      </c>
      <c r="H1382" s="749"/>
      <c r="I1382" s="749"/>
      <c r="J1382" s="749"/>
      <c r="K1382" s="749">
        <v>11293.4</v>
      </c>
      <c r="L1382" s="749">
        <v>11484.8</v>
      </c>
      <c r="M1382" s="962">
        <f>+G1382/12*2</f>
        <v>1859.3333333333333</v>
      </c>
      <c r="N1382" s="962">
        <f>+G1382/12*5</f>
        <v>4648.333333333333</v>
      </c>
      <c r="O1382" s="962">
        <f>+G1382/12*8</f>
        <v>7437.333333333333</v>
      </c>
    </row>
    <row r="1383" spans="1:15" s="260" customFormat="1" ht="14.25">
      <c r="A1383" s="1874"/>
      <c r="B1383" s="1877"/>
      <c r="C1383" s="541"/>
      <c r="D1383" s="491"/>
      <c r="E1383" s="751"/>
      <c r="F1383" s="751"/>
      <c r="G1383" s="751"/>
      <c r="H1383" s="751">
        <f t="shared" si="114"/>
        <v>0</v>
      </c>
      <c r="I1383" s="751">
        <f t="shared" si="113"/>
        <v>0</v>
      </c>
      <c r="J1383" s="751"/>
      <c r="K1383" s="751"/>
      <c r="L1383" s="751"/>
      <c r="M1383" s="745"/>
      <c r="N1383" s="745"/>
      <c r="O1383" s="745"/>
    </row>
    <row r="1384" spans="1:15" s="260" customFormat="1" ht="28.5">
      <c r="A1384" s="1874"/>
      <c r="B1384" s="1877"/>
      <c r="C1384" s="542">
        <v>4212</v>
      </c>
      <c r="D1384" s="490" t="s">
        <v>40</v>
      </c>
      <c r="E1384" s="935">
        <f>E1386+E1387+E1388</f>
        <v>9082.39</v>
      </c>
      <c r="F1384" s="935">
        <f>F1386+F1387+F1388</f>
        <v>11271.5</v>
      </c>
      <c r="G1384" s="935">
        <f>G1386+G1387+G1388</f>
        <v>0</v>
      </c>
      <c r="H1384" s="935">
        <f t="shared" si="114"/>
        <v>-11271.5</v>
      </c>
      <c r="I1384" s="935">
        <f t="shared" si="113"/>
        <v>-9082.39</v>
      </c>
      <c r="J1384" s="935"/>
      <c r="K1384" s="935">
        <f>K1386+K1387+K1388</f>
        <v>0</v>
      </c>
      <c r="L1384" s="935">
        <f>L1386+L1387+L1388</f>
        <v>0</v>
      </c>
      <c r="M1384" s="745"/>
      <c r="N1384" s="745"/>
      <c r="O1384" s="745"/>
    </row>
    <row r="1385" spans="1:15" s="260" customFormat="1">
      <c r="A1385" s="1874"/>
      <c r="B1385" s="1877"/>
      <c r="C1385" s="540"/>
      <c r="D1385" s="265" t="s">
        <v>72</v>
      </c>
      <c r="E1385" s="747"/>
      <c r="F1385" s="747"/>
      <c r="G1385" s="747"/>
      <c r="H1385" s="747">
        <f t="shared" si="114"/>
        <v>0</v>
      </c>
      <c r="I1385" s="747">
        <f t="shared" si="113"/>
        <v>0</v>
      </c>
      <c r="J1385" s="747"/>
      <c r="K1385" s="747"/>
      <c r="L1385" s="747"/>
      <c r="M1385" s="745"/>
      <c r="N1385" s="745"/>
      <c r="O1385" s="745"/>
    </row>
    <row r="1386" spans="1:15" s="260" customFormat="1">
      <c r="A1386" s="1874"/>
      <c r="B1386" s="1877"/>
      <c r="C1386" s="540"/>
      <c r="D1386" s="265" t="s">
        <v>40</v>
      </c>
      <c r="E1386" s="747">
        <v>6277.08</v>
      </c>
      <c r="F1386" s="747">
        <v>6815.8</v>
      </c>
      <c r="G1386" s="747"/>
      <c r="H1386" s="747">
        <f t="shared" si="114"/>
        <v>-6815.8</v>
      </c>
      <c r="I1386" s="747">
        <f t="shared" si="113"/>
        <v>-6277.08</v>
      </c>
      <c r="J1386" s="747"/>
      <c r="K1386" s="747"/>
      <c r="L1386" s="747"/>
      <c r="M1386" s="745">
        <f>+G1386/12*3</f>
        <v>0</v>
      </c>
      <c r="N1386" s="745">
        <f>+G1386/12*6</f>
        <v>0</v>
      </c>
      <c r="O1386" s="745">
        <f>+G1386/12*9</f>
        <v>0</v>
      </c>
    </row>
    <row r="1387" spans="1:15" s="260" customFormat="1" ht="27">
      <c r="A1387" s="1874"/>
      <c r="B1387" s="1877"/>
      <c r="C1387" s="540"/>
      <c r="D1387" s="265" t="s">
        <v>280</v>
      </c>
      <c r="E1387" s="747"/>
      <c r="F1387" s="747"/>
      <c r="G1387" s="747"/>
      <c r="H1387" s="747">
        <f t="shared" si="114"/>
        <v>0</v>
      </c>
      <c r="I1387" s="747">
        <f t="shared" si="113"/>
        <v>0</v>
      </c>
      <c r="J1387" s="747"/>
      <c r="K1387" s="747"/>
      <c r="L1387" s="747"/>
      <c r="M1387" s="745"/>
      <c r="N1387" s="745"/>
      <c r="O1387" s="745"/>
    </row>
    <row r="1388" spans="1:15" s="260" customFormat="1" ht="27">
      <c r="A1388" s="1874"/>
      <c r="B1388" s="1877"/>
      <c r="C1388" s="540"/>
      <c r="D1388" s="265" t="s">
        <v>392</v>
      </c>
      <c r="E1388" s="747">
        <v>2805.31</v>
      </c>
      <c r="F1388" s="747">
        <v>4455.7</v>
      </c>
      <c r="G1388" s="747"/>
      <c r="H1388" s="747">
        <f t="shared" si="114"/>
        <v>-4455.7</v>
      </c>
      <c r="I1388" s="747">
        <f t="shared" si="113"/>
        <v>-2805.31</v>
      </c>
      <c r="J1388" s="747"/>
      <c r="K1388" s="747"/>
      <c r="L1388" s="747"/>
      <c r="M1388" s="745">
        <f>+G1388/12*3</f>
        <v>0</v>
      </c>
      <c r="N1388" s="745">
        <f>+G1388/12*6</f>
        <v>0</v>
      </c>
      <c r="O1388" s="745">
        <f>+G1388/12*9</f>
        <v>0</v>
      </c>
    </row>
    <row r="1389" spans="1:15" s="260" customFormat="1" ht="14.25">
      <c r="A1389" s="1874"/>
      <c r="B1389" s="1877"/>
      <c r="C1389" s="542">
        <v>4213</v>
      </c>
      <c r="D1389" s="490" t="s">
        <v>41</v>
      </c>
      <c r="E1389" s="935">
        <f>E1391+E1392</f>
        <v>409.56</v>
      </c>
      <c r="F1389" s="935">
        <f>F1391+F1392</f>
        <v>708.5</v>
      </c>
      <c r="G1389" s="935">
        <f>G1391+G1392</f>
        <v>0</v>
      </c>
      <c r="H1389" s="935">
        <f t="shared" si="114"/>
        <v>-708.5</v>
      </c>
      <c r="I1389" s="935">
        <f t="shared" si="113"/>
        <v>-409.56</v>
      </c>
      <c r="J1389" s="935"/>
      <c r="K1389" s="935">
        <f>K1391+K1392</f>
        <v>0</v>
      </c>
      <c r="L1389" s="935">
        <f>L1391+L1392</f>
        <v>0</v>
      </c>
      <c r="M1389" s="745"/>
      <c r="N1389" s="745"/>
      <c r="O1389" s="745"/>
    </row>
    <row r="1390" spans="1:15" s="260" customFormat="1">
      <c r="A1390" s="1874"/>
      <c r="B1390" s="1877"/>
      <c r="C1390" s="540"/>
      <c r="D1390" s="265" t="s">
        <v>72</v>
      </c>
      <c r="E1390" s="747"/>
      <c r="F1390" s="747"/>
      <c r="G1390" s="747"/>
      <c r="H1390" s="747">
        <f t="shared" si="114"/>
        <v>0</v>
      </c>
      <c r="I1390" s="747">
        <f t="shared" si="113"/>
        <v>0</v>
      </c>
      <c r="J1390" s="747"/>
      <c r="K1390" s="747"/>
      <c r="L1390" s="747"/>
      <c r="M1390" s="745"/>
      <c r="N1390" s="745"/>
      <c r="O1390" s="745"/>
    </row>
    <row r="1391" spans="1:15" s="260" customFormat="1" ht="40.5">
      <c r="A1391" s="1874"/>
      <c r="B1391" s="1877"/>
      <c r="C1391" s="540"/>
      <c r="D1391" s="271" t="s">
        <v>42</v>
      </c>
      <c r="E1391" s="747">
        <v>409.56</v>
      </c>
      <c r="F1391" s="747">
        <v>708.5</v>
      </c>
      <c r="G1391" s="747"/>
      <c r="H1391" s="747">
        <f t="shared" si="114"/>
        <v>-708.5</v>
      </c>
      <c r="I1391" s="747">
        <f t="shared" si="113"/>
        <v>-409.56</v>
      </c>
      <c r="J1391" s="747"/>
      <c r="K1391" s="747"/>
      <c r="L1391" s="747"/>
      <c r="M1391" s="745">
        <f>+G1391/12*3</f>
        <v>0</v>
      </c>
      <c r="N1391" s="745">
        <f>+G1391/12*6</f>
        <v>0</v>
      </c>
      <c r="O1391" s="745">
        <f>+G1391/12*9</f>
        <v>0</v>
      </c>
    </row>
    <row r="1392" spans="1:15" s="260" customFormat="1" ht="40.5">
      <c r="A1392" s="1874"/>
      <c r="B1392" s="1877"/>
      <c r="C1392" s="540"/>
      <c r="D1392" s="271" t="s">
        <v>274</v>
      </c>
      <c r="E1392" s="747"/>
      <c r="F1392" s="747"/>
      <c r="G1392" s="747"/>
      <c r="H1392" s="747">
        <f t="shared" si="114"/>
        <v>0</v>
      </c>
      <c r="I1392" s="747">
        <f t="shared" si="113"/>
        <v>0</v>
      </c>
      <c r="J1392" s="747"/>
      <c r="K1392" s="747"/>
      <c r="L1392" s="747"/>
      <c r="M1392" s="745">
        <f>+G1392/12*3</f>
        <v>0</v>
      </c>
      <c r="N1392" s="745">
        <f>+G1392/12*6</f>
        <v>0</v>
      </c>
      <c r="O1392" s="745">
        <f>+G1392/12*9</f>
        <v>0</v>
      </c>
    </row>
    <row r="1393" spans="1:15" s="260" customFormat="1" ht="14.25">
      <c r="A1393" s="1874"/>
      <c r="B1393" s="1877"/>
      <c r="C1393" s="540">
        <v>4214</v>
      </c>
      <c r="D1393" s="270" t="s">
        <v>43</v>
      </c>
      <c r="E1393" s="747">
        <v>85747.31</v>
      </c>
      <c r="F1393" s="747">
        <v>70696.3</v>
      </c>
      <c r="G1393" s="747">
        <v>80881.899999999994</v>
      </c>
      <c r="H1393" s="747">
        <f t="shared" si="114"/>
        <v>10185.599999999991</v>
      </c>
      <c r="I1393" s="747">
        <f t="shared" si="113"/>
        <v>-4865.4100000000035</v>
      </c>
      <c r="J1393" s="747"/>
      <c r="K1393" s="747">
        <v>80881.899999999994</v>
      </c>
      <c r="L1393" s="747">
        <v>80881.899999999994</v>
      </c>
      <c r="M1393" s="745">
        <f>+G1393/12*3</f>
        <v>20220.474999999999</v>
      </c>
      <c r="N1393" s="745">
        <f>+G1393/12*6</f>
        <v>40440.949999999997</v>
      </c>
      <c r="O1393" s="745">
        <f>+G1393/12*9</f>
        <v>60661.424999999996</v>
      </c>
    </row>
    <row r="1394" spans="1:15" s="258" customFormat="1" ht="23.25" customHeight="1">
      <c r="A1394" s="1874"/>
      <c r="B1394" s="1877"/>
      <c r="C1394" s="540">
        <v>4215</v>
      </c>
      <c r="D1394" s="270" t="s">
        <v>44</v>
      </c>
      <c r="E1394" s="747"/>
      <c r="F1394" s="747"/>
      <c r="G1394" s="747"/>
      <c r="H1394" s="747">
        <f t="shared" si="114"/>
        <v>0</v>
      </c>
      <c r="I1394" s="747">
        <f t="shared" si="113"/>
        <v>0</v>
      </c>
      <c r="J1394" s="747"/>
      <c r="K1394" s="747"/>
      <c r="L1394" s="747"/>
      <c r="M1394" s="962"/>
      <c r="N1394" s="750"/>
      <c r="O1394" s="962"/>
    </row>
    <row r="1395" spans="1:15" s="171" customFormat="1" ht="28.5">
      <c r="A1395" s="1874"/>
      <c r="B1395" s="1877"/>
      <c r="C1395" s="540">
        <v>4216</v>
      </c>
      <c r="D1395" s="270" t="s">
        <v>45</v>
      </c>
      <c r="E1395" s="747"/>
      <c r="F1395" s="747"/>
      <c r="G1395" s="747"/>
      <c r="H1395" s="747">
        <f t="shared" si="114"/>
        <v>0</v>
      </c>
      <c r="I1395" s="747">
        <f t="shared" si="113"/>
        <v>0</v>
      </c>
      <c r="J1395" s="747"/>
      <c r="K1395" s="747"/>
      <c r="L1395" s="747"/>
      <c r="M1395" s="750"/>
      <c r="N1395" s="750"/>
      <c r="O1395" s="750"/>
    </row>
    <row r="1396" spans="1:15" s="171" customFormat="1" ht="28.5">
      <c r="A1396" s="1874"/>
      <c r="B1396" s="1877"/>
      <c r="C1396" s="540">
        <v>4217</v>
      </c>
      <c r="D1396" s="270" t="s">
        <v>46</v>
      </c>
      <c r="E1396" s="747"/>
      <c r="F1396" s="747"/>
      <c r="G1396" s="747"/>
      <c r="H1396" s="747">
        <f t="shared" si="114"/>
        <v>0</v>
      </c>
      <c r="I1396" s="747">
        <f t="shared" si="113"/>
        <v>0</v>
      </c>
      <c r="J1396" s="747"/>
      <c r="K1396" s="747"/>
      <c r="L1396" s="747"/>
      <c r="M1396" s="750"/>
      <c r="N1396" s="750"/>
      <c r="O1396" s="750"/>
    </row>
    <row r="1397" spans="1:15" s="171" customFormat="1" ht="42.75">
      <c r="A1397" s="1874"/>
      <c r="B1397" s="1877"/>
      <c r="C1397" s="542"/>
      <c r="D1397" s="490" t="s">
        <v>416</v>
      </c>
      <c r="E1397" s="935">
        <f>E1399+E1400</f>
        <v>35.4</v>
      </c>
      <c r="F1397" s="935">
        <f>F1399+F1400</f>
        <v>782.4</v>
      </c>
      <c r="G1397" s="935">
        <f>G1399+G1400</f>
        <v>264</v>
      </c>
      <c r="H1397" s="935">
        <f t="shared" si="114"/>
        <v>-518.4</v>
      </c>
      <c r="I1397" s="935">
        <f t="shared" si="113"/>
        <v>228.6</v>
      </c>
      <c r="J1397" s="935"/>
      <c r="K1397" s="935">
        <f>K1399+K1400</f>
        <v>264</v>
      </c>
      <c r="L1397" s="935">
        <f>L1399+L1400</f>
        <v>264</v>
      </c>
      <c r="M1397" s="750"/>
      <c r="N1397" s="750"/>
      <c r="O1397" s="750"/>
    </row>
    <row r="1398" spans="1:15" s="171" customFormat="1">
      <c r="A1398" s="1874"/>
      <c r="B1398" s="1877"/>
      <c r="C1398" s="540"/>
      <c r="D1398" s="265" t="s">
        <v>72</v>
      </c>
      <c r="E1398" s="748"/>
      <c r="F1398" s="748"/>
      <c r="G1398" s="748"/>
      <c r="H1398" s="748">
        <f t="shared" si="114"/>
        <v>0</v>
      </c>
      <c r="I1398" s="748">
        <f t="shared" si="113"/>
        <v>0</v>
      </c>
      <c r="J1398" s="748"/>
      <c r="K1398" s="748"/>
      <c r="L1398" s="748"/>
      <c r="M1398" s="750"/>
      <c r="N1398" s="750"/>
      <c r="O1398" s="750"/>
    </row>
    <row r="1399" spans="1:15" s="171" customFormat="1">
      <c r="A1399" s="1874"/>
      <c r="B1399" s="1877"/>
      <c r="C1399" s="540">
        <v>4221</v>
      </c>
      <c r="D1399" s="265" t="s">
        <v>47</v>
      </c>
      <c r="E1399" s="748">
        <v>35.4</v>
      </c>
      <c r="F1399" s="748">
        <v>782.4</v>
      </c>
      <c r="G1399" s="748">
        <v>264</v>
      </c>
      <c r="H1399" s="748">
        <f t="shared" si="114"/>
        <v>-518.4</v>
      </c>
      <c r="I1399" s="748">
        <f t="shared" si="113"/>
        <v>228.6</v>
      </c>
      <c r="J1399" s="748"/>
      <c r="K1399" s="748">
        <v>264</v>
      </c>
      <c r="L1399" s="748">
        <v>264</v>
      </c>
      <c r="M1399" s="750"/>
      <c r="N1399" s="750"/>
      <c r="O1399" s="750"/>
    </row>
    <row r="1400" spans="1:15" s="171" customFormat="1" ht="27">
      <c r="A1400" s="1874"/>
      <c r="B1400" s="1877"/>
      <c r="C1400" s="540">
        <v>4222</v>
      </c>
      <c r="D1400" s="265" t="s">
        <v>48</v>
      </c>
      <c r="E1400" s="748"/>
      <c r="F1400" s="748"/>
      <c r="G1400" s="748"/>
      <c r="H1400" s="748">
        <f t="shared" si="114"/>
        <v>0</v>
      </c>
      <c r="I1400" s="748">
        <f t="shared" si="113"/>
        <v>0</v>
      </c>
      <c r="J1400" s="748"/>
      <c r="K1400" s="748"/>
      <c r="L1400" s="748"/>
      <c r="M1400" s="750"/>
      <c r="N1400" s="745"/>
      <c r="O1400" s="750"/>
    </row>
    <row r="1401" spans="1:15" s="260" customFormat="1" ht="14.25">
      <c r="A1401" s="1874"/>
      <c r="B1401" s="1877"/>
      <c r="C1401" s="540">
        <v>4231</v>
      </c>
      <c r="D1401" s="266" t="s">
        <v>49</v>
      </c>
      <c r="E1401" s="748"/>
      <c r="F1401" s="748">
        <v>1421.3</v>
      </c>
      <c r="G1401" s="748">
        <v>700</v>
      </c>
      <c r="H1401" s="748">
        <f t="shared" si="114"/>
        <v>-721.3</v>
      </c>
      <c r="I1401" s="748">
        <f t="shared" si="113"/>
        <v>700</v>
      </c>
      <c r="J1401" s="748"/>
      <c r="K1401" s="748">
        <v>700</v>
      </c>
      <c r="L1401" s="748">
        <v>700</v>
      </c>
      <c r="M1401" s="745">
        <f>+G1401/12*3</f>
        <v>175</v>
      </c>
      <c r="N1401" s="745">
        <f>+G1401/12*6</f>
        <v>350</v>
      </c>
      <c r="O1401" s="745">
        <f>+G1401/12*9</f>
        <v>525</v>
      </c>
    </row>
    <row r="1402" spans="1:15" s="260" customFormat="1" ht="28.5">
      <c r="A1402" s="1874"/>
      <c r="B1402" s="1877"/>
      <c r="C1402" s="540">
        <v>4232</v>
      </c>
      <c r="D1402" s="266" t="s">
        <v>50</v>
      </c>
      <c r="E1402" s="748"/>
      <c r="F1402" s="748"/>
      <c r="G1402" s="748"/>
      <c r="H1402" s="748">
        <f t="shared" si="114"/>
        <v>0</v>
      </c>
      <c r="I1402" s="748">
        <f t="shared" si="113"/>
        <v>0</v>
      </c>
      <c r="J1402" s="936"/>
      <c r="K1402" s="748"/>
      <c r="L1402" s="748"/>
      <c r="M1402" s="745"/>
      <c r="N1402" s="745"/>
      <c r="O1402" s="745"/>
    </row>
    <row r="1403" spans="1:15" s="260" customFormat="1" ht="57">
      <c r="A1403" s="1874"/>
      <c r="B1403" s="1877"/>
      <c r="C1403" s="540">
        <v>4233</v>
      </c>
      <c r="D1403" s="266" t="s">
        <v>382</v>
      </c>
      <c r="E1403" s="748"/>
      <c r="F1403" s="748"/>
      <c r="G1403" s="748"/>
      <c r="H1403" s="748">
        <f t="shared" si="114"/>
        <v>0</v>
      </c>
      <c r="I1403" s="748">
        <f t="shared" si="113"/>
        <v>0</v>
      </c>
      <c r="J1403" s="936"/>
      <c r="K1403" s="748"/>
      <c r="L1403" s="748"/>
      <c r="M1403" s="745"/>
      <c r="N1403" s="745"/>
      <c r="O1403" s="745"/>
    </row>
    <row r="1404" spans="1:15" s="260" customFormat="1" ht="28.5">
      <c r="A1404" s="1874"/>
      <c r="B1404" s="1877"/>
      <c r="C1404" s="540">
        <v>4234</v>
      </c>
      <c r="D1404" s="266" t="s">
        <v>51</v>
      </c>
      <c r="E1404" s="747"/>
      <c r="F1404" s="747"/>
      <c r="G1404" s="747"/>
      <c r="H1404" s="747">
        <f t="shared" si="114"/>
        <v>0</v>
      </c>
      <c r="I1404" s="747">
        <f t="shared" si="113"/>
        <v>0</v>
      </c>
      <c r="J1404" s="747"/>
      <c r="K1404" s="747"/>
      <c r="L1404" s="747"/>
      <c r="M1404" s="745"/>
      <c r="N1404" s="962"/>
      <c r="O1404" s="745"/>
    </row>
    <row r="1405" spans="1:15" s="258" customFormat="1" ht="28.5">
      <c r="A1405" s="1874"/>
      <c r="B1405" s="1877"/>
      <c r="C1405" s="540">
        <v>4235</v>
      </c>
      <c r="D1405" s="266" t="s">
        <v>52</v>
      </c>
      <c r="E1405" s="747"/>
      <c r="F1405" s="747"/>
      <c r="G1405" s="747">
        <v>750</v>
      </c>
      <c r="H1405" s="747">
        <f t="shared" si="114"/>
        <v>750</v>
      </c>
      <c r="I1405" s="747">
        <f t="shared" si="113"/>
        <v>750</v>
      </c>
      <c r="J1405" s="747"/>
      <c r="K1405" s="747">
        <v>750</v>
      </c>
      <c r="L1405" s="747">
        <v>750</v>
      </c>
      <c r="M1405" s="745">
        <f>+G1405/12*3</f>
        <v>187.5</v>
      </c>
      <c r="N1405" s="745">
        <f>+G1405/12*6</f>
        <v>375</v>
      </c>
      <c r="O1405" s="745">
        <f>+G1405/12*9</f>
        <v>562.5</v>
      </c>
    </row>
    <row r="1406" spans="1:15" s="260" customFormat="1" ht="28.5">
      <c r="A1406" s="1874"/>
      <c r="B1406" s="1877"/>
      <c r="C1406" s="540">
        <v>4236</v>
      </c>
      <c r="D1406" s="266" t="s">
        <v>53</v>
      </c>
      <c r="E1406" s="747"/>
      <c r="F1406" s="747"/>
      <c r="G1406" s="747"/>
      <c r="H1406" s="747">
        <f t="shared" si="114"/>
        <v>0</v>
      </c>
      <c r="I1406" s="747">
        <f t="shared" si="113"/>
        <v>0</v>
      </c>
      <c r="J1406" s="747"/>
      <c r="K1406" s="747"/>
      <c r="L1406" s="747"/>
      <c r="M1406" s="745"/>
      <c r="N1406" s="962"/>
      <c r="O1406" s="745"/>
    </row>
    <row r="1407" spans="1:15" s="258" customFormat="1" ht="28.5">
      <c r="A1407" s="1874"/>
      <c r="B1407" s="1877"/>
      <c r="C1407" s="540">
        <v>4237</v>
      </c>
      <c r="D1407" s="266" t="s">
        <v>54</v>
      </c>
      <c r="E1407" s="747"/>
      <c r="F1407" s="747"/>
      <c r="G1407" s="747"/>
      <c r="H1407" s="747">
        <f t="shared" si="114"/>
        <v>0</v>
      </c>
      <c r="I1407" s="747">
        <f t="shared" si="113"/>
        <v>0</v>
      </c>
      <c r="J1407" s="747"/>
      <c r="K1407" s="747"/>
      <c r="L1407" s="747"/>
      <c r="M1407" s="962"/>
      <c r="N1407" s="962"/>
      <c r="O1407" s="962"/>
    </row>
    <row r="1408" spans="1:15" s="258" customFormat="1" ht="28.5">
      <c r="A1408" s="1874"/>
      <c r="B1408" s="1877"/>
      <c r="C1408" s="540">
        <v>4239</v>
      </c>
      <c r="D1408" s="264" t="s">
        <v>55</v>
      </c>
      <c r="E1408" s="749"/>
      <c r="F1408" s="749"/>
      <c r="G1408" s="749"/>
      <c r="H1408" s="749">
        <f t="shared" si="114"/>
        <v>0</v>
      </c>
      <c r="I1408" s="749">
        <f t="shared" ref="I1408:I1439" si="115">G1408-E1408</f>
        <v>0</v>
      </c>
      <c r="J1408" s="749"/>
      <c r="K1408" s="749"/>
      <c r="L1408" s="749"/>
      <c r="M1408" s="962"/>
      <c r="N1408" s="962"/>
      <c r="O1408" s="962"/>
    </row>
    <row r="1409" spans="1:15" s="258" customFormat="1" ht="28.5">
      <c r="A1409" s="1874"/>
      <c r="B1409" s="1877"/>
      <c r="C1409" s="540">
        <v>4241</v>
      </c>
      <c r="D1409" s="266" t="s">
        <v>56</v>
      </c>
      <c r="E1409" s="747">
        <v>90.2</v>
      </c>
      <c r="F1409" s="747">
        <v>90.2</v>
      </c>
      <c r="G1409" s="747"/>
      <c r="H1409" s="747">
        <f t="shared" si="114"/>
        <v>-90.2</v>
      </c>
      <c r="I1409" s="747">
        <f t="shared" si="115"/>
        <v>-90.2</v>
      </c>
      <c r="J1409" s="747"/>
      <c r="K1409" s="747"/>
      <c r="L1409" s="747"/>
      <c r="M1409" s="745">
        <f>+G1409/12*3</f>
        <v>0</v>
      </c>
      <c r="N1409" s="745">
        <f>+G1409/12*6</f>
        <v>0</v>
      </c>
      <c r="O1409" s="745">
        <f>+G1409/12*9</f>
        <v>0</v>
      </c>
    </row>
    <row r="1410" spans="1:15" s="258" customFormat="1" ht="42.75">
      <c r="A1410" s="1874"/>
      <c r="B1410" s="1877"/>
      <c r="C1410" s="540">
        <v>4251</v>
      </c>
      <c r="D1410" s="264" t="s">
        <v>57</v>
      </c>
      <c r="E1410" s="749"/>
      <c r="F1410" s="749"/>
      <c r="G1410" s="749"/>
      <c r="H1410" s="749">
        <f t="shared" si="114"/>
        <v>0</v>
      </c>
      <c r="I1410" s="749">
        <f t="shared" si="115"/>
        <v>0</v>
      </c>
      <c r="J1410" s="749"/>
      <c r="K1410" s="749"/>
      <c r="L1410" s="749"/>
      <c r="M1410" s="962"/>
      <c r="N1410" s="962"/>
      <c r="O1410" s="962"/>
    </row>
    <row r="1411" spans="1:15" s="258" customFormat="1" ht="42.75">
      <c r="A1411" s="1874"/>
      <c r="B1411" s="1877"/>
      <c r="C1411" s="542">
        <v>4252</v>
      </c>
      <c r="D1411" s="490" t="s">
        <v>58</v>
      </c>
      <c r="E1411" s="935">
        <f>E1413+E1414</f>
        <v>0</v>
      </c>
      <c r="F1411" s="935">
        <f>F1413+F1414</f>
        <v>0</v>
      </c>
      <c r="G1411" s="935">
        <f>G1413+G1414</f>
        <v>0</v>
      </c>
      <c r="H1411" s="935">
        <f t="shared" si="114"/>
        <v>0</v>
      </c>
      <c r="I1411" s="935">
        <f t="shared" si="115"/>
        <v>0</v>
      </c>
      <c r="J1411" s="935"/>
      <c r="K1411" s="935">
        <f>K1413+K1414</f>
        <v>0</v>
      </c>
      <c r="L1411" s="935">
        <f>L1413+L1414</f>
        <v>0</v>
      </c>
      <c r="M1411" s="962"/>
      <c r="N1411" s="962"/>
      <c r="O1411" s="962"/>
    </row>
    <row r="1412" spans="1:15" s="258" customFormat="1">
      <c r="A1412" s="1874"/>
      <c r="B1412" s="1877"/>
      <c r="C1412" s="540"/>
      <c r="D1412" s="265" t="s">
        <v>72</v>
      </c>
      <c r="E1412" s="749"/>
      <c r="F1412" s="749"/>
      <c r="G1412" s="749"/>
      <c r="H1412" s="749">
        <f t="shared" si="114"/>
        <v>0</v>
      </c>
      <c r="I1412" s="749">
        <f t="shared" si="115"/>
        <v>0</v>
      </c>
      <c r="J1412" s="749"/>
      <c r="K1412" s="749"/>
      <c r="L1412" s="749"/>
      <c r="M1412" s="962"/>
      <c r="N1412" s="745"/>
      <c r="O1412" s="962"/>
    </row>
    <row r="1413" spans="1:15" s="260" customFormat="1" ht="27">
      <c r="A1413" s="1874"/>
      <c r="B1413" s="1877"/>
      <c r="C1413" s="540"/>
      <c r="D1413" s="272" t="s">
        <v>59</v>
      </c>
      <c r="E1413" s="749"/>
      <c r="F1413" s="749"/>
      <c r="G1413" s="749"/>
      <c r="H1413" s="749">
        <f t="shared" si="114"/>
        <v>0</v>
      </c>
      <c r="I1413" s="749">
        <f t="shared" si="115"/>
        <v>0</v>
      </c>
      <c r="J1413" s="749"/>
      <c r="K1413" s="749"/>
      <c r="L1413" s="749"/>
      <c r="M1413" s="745"/>
      <c r="N1413" s="745"/>
      <c r="O1413" s="745"/>
    </row>
    <row r="1414" spans="1:15" s="260" customFormat="1" ht="27">
      <c r="A1414" s="1874"/>
      <c r="B1414" s="1877"/>
      <c r="C1414" s="540"/>
      <c r="D1414" s="272" t="s">
        <v>60</v>
      </c>
      <c r="E1414" s="749"/>
      <c r="F1414" s="749"/>
      <c r="G1414" s="749"/>
      <c r="H1414" s="749">
        <f t="shared" si="114"/>
        <v>0</v>
      </c>
      <c r="I1414" s="749">
        <f t="shared" si="115"/>
        <v>0</v>
      </c>
      <c r="J1414" s="749"/>
      <c r="K1414" s="749"/>
      <c r="L1414" s="749"/>
      <c r="M1414" s="745"/>
      <c r="N1414" s="745"/>
      <c r="O1414" s="745"/>
    </row>
    <row r="1415" spans="1:15" s="260" customFormat="1" ht="28.5">
      <c r="A1415" s="1874"/>
      <c r="B1415" s="1877"/>
      <c r="C1415" s="542">
        <v>4261</v>
      </c>
      <c r="D1415" s="490" t="s">
        <v>61</v>
      </c>
      <c r="E1415" s="935">
        <f>E1417+E1418</f>
        <v>0</v>
      </c>
      <c r="F1415" s="935">
        <f>F1417+F1418</f>
        <v>0</v>
      </c>
      <c r="G1415" s="935">
        <f>G1417+G1418</f>
        <v>0</v>
      </c>
      <c r="H1415" s="935">
        <f t="shared" si="114"/>
        <v>0</v>
      </c>
      <c r="I1415" s="935">
        <f t="shared" si="115"/>
        <v>0</v>
      </c>
      <c r="J1415" s="935"/>
      <c r="K1415" s="935">
        <f>K1417+K1418</f>
        <v>0</v>
      </c>
      <c r="L1415" s="935">
        <f>L1417+L1418</f>
        <v>0</v>
      </c>
      <c r="M1415" s="745"/>
      <c r="N1415" s="745"/>
      <c r="O1415" s="745"/>
    </row>
    <row r="1416" spans="1:15" s="260" customFormat="1">
      <c r="A1416" s="1874"/>
      <c r="B1416" s="1877"/>
      <c r="C1416" s="540"/>
      <c r="D1416" s="265" t="s">
        <v>72</v>
      </c>
      <c r="E1416" s="747"/>
      <c r="F1416" s="747"/>
      <c r="G1416" s="747"/>
      <c r="H1416" s="747">
        <f t="shared" si="114"/>
        <v>0</v>
      </c>
      <c r="I1416" s="747">
        <f t="shared" si="115"/>
        <v>0</v>
      </c>
      <c r="J1416" s="747"/>
      <c r="K1416" s="747"/>
      <c r="L1416" s="747"/>
      <c r="M1416" s="745"/>
      <c r="N1416" s="745"/>
      <c r="O1416" s="745"/>
    </row>
    <row r="1417" spans="1:15" s="260" customFormat="1">
      <c r="A1417" s="1874"/>
      <c r="B1417" s="1877"/>
      <c r="C1417" s="540"/>
      <c r="D1417" s="265" t="s">
        <v>62</v>
      </c>
      <c r="E1417" s="747"/>
      <c r="F1417" s="747"/>
      <c r="G1417" s="747"/>
      <c r="H1417" s="747">
        <f t="shared" si="114"/>
        <v>0</v>
      </c>
      <c r="I1417" s="747">
        <f t="shared" si="115"/>
        <v>0</v>
      </c>
      <c r="J1417" s="747"/>
      <c r="K1417" s="747"/>
      <c r="L1417" s="747"/>
      <c r="M1417" s="745"/>
      <c r="N1417" s="745"/>
      <c r="O1417" s="745"/>
    </row>
    <row r="1418" spans="1:15" s="260" customFormat="1">
      <c r="A1418" s="1874"/>
      <c r="B1418" s="1877"/>
      <c r="C1418" s="540"/>
      <c r="D1418" s="265" t="s">
        <v>63</v>
      </c>
      <c r="E1418" s="747"/>
      <c r="F1418" s="747"/>
      <c r="G1418" s="747"/>
      <c r="H1418" s="747">
        <f t="shared" si="114"/>
        <v>0</v>
      </c>
      <c r="I1418" s="747">
        <f t="shared" si="115"/>
        <v>0</v>
      </c>
      <c r="J1418" s="747"/>
      <c r="K1418" s="747"/>
      <c r="L1418" s="747"/>
      <c r="M1418" s="745"/>
      <c r="N1418" s="745"/>
      <c r="O1418" s="745"/>
    </row>
    <row r="1419" spans="1:15" s="260" customFormat="1" ht="28.5">
      <c r="A1419" s="1874"/>
      <c r="B1419" s="1877"/>
      <c r="C1419" s="540">
        <v>4262</v>
      </c>
      <c r="D1419" s="266" t="s">
        <v>340</v>
      </c>
      <c r="E1419" s="747"/>
      <c r="F1419" s="747"/>
      <c r="G1419" s="747"/>
      <c r="H1419" s="747">
        <f t="shared" si="114"/>
        <v>0</v>
      </c>
      <c r="I1419" s="747">
        <f t="shared" si="115"/>
        <v>0</v>
      </c>
      <c r="J1419" s="747"/>
      <c r="K1419" s="747"/>
      <c r="L1419" s="747"/>
      <c r="M1419" s="745"/>
      <c r="N1419" s="745"/>
      <c r="O1419" s="745"/>
    </row>
    <row r="1420" spans="1:15" s="260" customFormat="1" ht="14.25">
      <c r="A1420" s="1874"/>
      <c r="B1420" s="1877"/>
      <c r="C1420" s="540">
        <v>4264</v>
      </c>
      <c r="D1420" s="266" t="s">
        <v>339</v>
      </c>
      <c r="E1420" s="747"/>
      <c r="F1420" s="747"/>
      <c r="G1420" s="747"/>
      <c r="H1420" s="747">
        <f t="shared" si="114"/>
        <v>0</v>
      </c>
      <c r="I1420" s="747">
        <f t="shared" si="115"/>
        <v>0</v>
      </c>
      <c r="J1420" s="747"/>
      <c r="K1420" s="747"/>
      <c r="L1420" s="747"/>
      <c r="M1420" s="745"/>
      <c r="N1420" s="745"/>
      <c r="O1420" s="745"/>
    </row>
    <row r="1421" spans="1:15" s="260" customFormat="1" ht="22.5" customHeight="1">
      <c r="A1421" s="1874"/>
      <c r="B1421" s="1877"/>
      <c r="C1421" s="543">
        <v>4266</v>
      </c>
      <c r="D1421" s="518" t="s">
        <v>423</v>
      </c>
      <c r="E1421" s="747"/>
      <c r="F1421" s="747"/>
      <c r="G1421" s="747"/>
      <c r="H1421" s="747">
        <f t="shared" si="114"/>
        <v>0</v>
      </c>
      <c r="I1421" s="747">
        <f t="shared" si="115"/>
        <v>0</v>
      </c>
      <c r="J1421" s="747"/>
      <c r="K1421" s="747"/>
      <c r="L1421" s="747"/>
      <c r="M1421" s="745"/>
      <c r="N1421" s="745"/>
      <c r="O1421" s="745"/>
    </row>
    <row r="1422" spans="1:15" s="260" customFormat="1" ht="28.5">
      <c r="A1422" s="1874"/>
      <c r="B1422" s="1877"/>
      <c r="C1422" s="540">
        <v>4267</v>
      </c>
      <c r="D1422" s="266" t="s">
        <v>341</v>
      </c>
      <c r="E1422" s="747"/>
      <c r="F1422" s="747"/>
      <c r="G1422" s="747"/>
      <c r="H1422" s="747">
        <f t="shared" si="114"/>
        <v>0</v>
      </c>
      <c r="I1422" s="747">
        <f t="shared" si="115"/>
        <v>0</v>
      </c>
      <c r="J1422" s="747"/>
      <c r="K1422" s="747"/>
      <c r="L1422" s="747"/>
      <c r="M1422" s="745"/>
      <c r="N1422" s="745"/>
      <c r="O1422" s="745"/>
    </row>
    <row r="1423" spans="1:15" s="260" customFormat="1" ht="28.5">
      <c r="A1423" s="1874"/>
      <c r="B1423" s="1877"/>
      <c r="C1423" s="540">
        <v>4269</v>
      </c>
      <c r="D1423" s="266" t="s">
        <v>64</v>
      </c>
      <c r="E1423" s="747"/>
      <c r="F1423" s="747"/>
      <c r="G1423" s="747"/>
      <c r="H1423" s="747">
        <f t="shared" si="114"/>
        <v>0</v>
      </c>
      <c r="I1423" s="747">
        <f t="shared" si="115"/>
        <v>0</v>
      </c>
      <c r="J1423" s="747"/>
      <c r="K1423" s="747"/>
      <c r="L1423" s="747"/>
      <c r="M1423" s="745"/>
      <c r="N1423" s="972"/>
      <c r="O1423" s="745"/>
    </row>
    <row r="1424" spans="1:15" s="260" customFormat="1" ht="42.75">
      <c r="A1424" s="1874"/>
      <c r="B1424" s="1877"/>
      <c r="C1424" s="540">
        <v>4511</v>
      </c>
      <c r="D1424" s="264" t="s">
        <v>65</v>
      </c>
      <c r="E1424" s="747"/>
      <c r="F1424" s="747"/>
      <c r="G1424" s="747"/>
      <c r="H1424" s="747">
        <f t="shared" si="114"/>
        <v>0</v>
      </c>
      <c r="I1424" s="747">
        <f t="shared" si="115"/>
        <v>0</v>
      </c>
      <c r="J1424" s="747"/>
      <c r="K1424" s="747"/>
      <c r="L1424" s="747"/>
      <c r="M1424" s="745"/>
      <c r="N1424" s="972"/>
      <c r="O1424" s="745"/>
    </row>
    <row r="1425" spans="1:15" s="262" customFormat="1" ht="42.75">
      <c r="A1425" s="1874"/>
      <c r="B1425" s="1877"/>
      <c r="C1425" s="540">
        <v>4621</v>
      </c>
      <c r="D1425" s="264" t="s">
        <v>66</v>
      </c>
      <c r="E1425" s="747"/>
      <c r="F1425" s="747"/>
      <c r="G1425" s="747"/>
      <c r="H1425" s="747">
        <f t="shared" si="114"/>
        <v>0</v>
      </c>
      <c r="I1425" s="747">
        <f t="shared" si="115"/>
        <v>0</v>
      </c>
      <c r="J1425" s="937"/>
      <c r="K1425" s="747"/>
      <c r="L1425" s="747"/>
      <c r="M1425" s="745"/>
      <c r="N1425" s="972"/>
      <c r="O1425" s="972"/>
    </row>
    <row r="1426" spans="1:15" s="262" customFormat="1" ht="42.75">
      <c r="A1426" s="1874"/>
      <c r="B1426" s="1877"/>
      <c r="C1426" s="540">
        <v>4631</v>
      </c>
      <c r="D1426" s="264" t="s">
        <v>381</v>
      </c>
      <c r="E1426" s="747"/>
      <c r="F1426" s="747"/>
      <c r="G1426" s="747"/>
      <c r="H1426" s="747">
        <f t="shared" si="114"/>
        <v>0</v>
      </c>
      <c r="I1426" s="747">
        <f t="shared" si="115"/>
        <v>0</v>
      </c>
      <c r="J1426" s="937"/>
      <c r="K1426" s="747"/>
      <c r="L1426" s="747"/>
      <c r="M1426" s="972"/>
      <c r="N1426" s="972"/>
      <c r="O1426" s="972"/>
    </row>
    <row r="1427" spans="1:15" s="262" customFormat="1" ht="21.75" customHeight="1">
      <c r="A1427" s="1874"/>
      <c r="B1427" s="1877"/>
      <c r="C1427" s="540">
        <v>4632</v>
      </c>
      <c r="D1427" s="264" t="s">
        <v>278</v>
      </c>
      <c r="E1427" s="747"/>
      <c r="F1427" s="747"/>
      <c r="G1427" s="747"/>
      <c r="H1427" s="747">
        <f t="shared" si="114"/>
        <v>0</v>
      </c>
      <c r="I1427" s="747">
        <f t="shared" si="115"/>
        <v>0</v>
      </c>
      <c r="J1427" s="747"/>
      <c r="K1427" s="747"/>
      <c r="L1427" s="747"/>
      <c r="M1427" s="972"/>
      <c r="N1427" s="972"/>
      <c r="O1427" s="972"/>
    </row>
    <row r="1428" spans="1:15" s="262" customFormat="1" ht="48.75" customHeight="1">
      <c r="A1428" s="1874"/>
      <c r="B1428" s="1877"/>
      <c r="C1428" s="543">
        <v>4638</v>
      </c>
      <c r="D1428" s="518" t="s">
        <v>424</v>
      </c>
      <c r="E1428" s="747"/>
      <c r="F1428" s="747"/>
      <c r="G1428" s="747"/>
      <c r="H1428" s="747">
        <f t="shared" si="114"/>
        <v>0</v>
      </c>
      <c r="I1428" s="747">
        <f t="shared" si="115"/>
        <v>0</v>
      </c>
      <c r="J1428" s="747"/>
      <c r="K1428" s="747"/>
      <c r="L1428" s="747"/>
      <c r="M1428" s="972"/>
      <c r="N1428" s="972"/>
      <c r="O1428" s="972"/>
    </row>
    <row r="1429" spans="1:15" s="262" customFormat="1" ht="28.5">
      <c r="A1429" s="1874"/>
      <c r="B1429" s="1877"/>
      <c r="C1429" s="540" t="s">
        <v>387</v>
      </c>
      <c r="D1429" s="264" t="s">
        <v>388</v>
      </c>
      <c r="E1429" s="747"/>
      <c r="F1429" s="747"/>
      <c r="G1429" s="747"/>
      <c r="H1429" s="747">
        <f t="shared" si="114"/>
        <v>0</v>
      </c>
      <c r="I1429" s="747">
        <f t="shared" si="115"/>
        <v>0</v>
      </c>
      <c r="J1429" s="747"/>
      <c r="K1429" s="747"/>
      <c r="L1429" s="747"/>
      <c r="M1429" s="972"/>
      <c r="N1429" s="972"/>
      <c r="O1429" s="972"/>
    </row>
    <row r="1430" spans="1:15" s="262" customFormat="1" ht="14.25">
      <c r="A1430" s="1874"/>
      <c r="B1430" s="1877"/>
      <c r="C1430" s="540">
        <v>4729</v>
      </c>
      <c r="D1430" s="266" t="s">
        <v>67</v>
      </c>
      <c r="E1430" s="938">
        <v>620.65</v>
      </c>
      <c r="F1430" s="938">
        <v>3360</v>
      </c>
      <c r="G1430" s="747">
        <v>1200</v>
      </c>
      <c r="H1430" s="747">
        <f t="shared" si="114"/>
        <v>-2160</v>
      </c>
      <c r="I1430" s="747">
        <f t="shared" si="115"/>
        <v>579.35</v>
      </c>
      <c r="J1430" s="938"/>
      <c r="K1430" s="747">
        <v>1200</v>
      </c>
      <c r="L1430" s="747">
        <v>1200</v>
      </c>
      <c r="M1430" s="972"/>
      <c r="N1430" s="972"/>
      <c r="O1430" s="972"/>
    </row>
    <row r="1431" spans="1:15" s="262" customFormat="1" ht="14.25">
      <c r="A1431" s="1874"/>
      <c r="B1431" s="1877"/>
      <c r="C1431" s="540">
        <v>4822</v>
      </c>
      <c r="D1431" s="266" t="s">
        <v>68</v>
      </c>
      <c r="E1431" s="938"/>
      <c r="F1431" s="938"/>
      <c r="G1431" s="747"/>
      <c r="H1431" s="747">
        <f t="shared" si="114"/>
        <v>0</v>
      </c>
      <c r="I1431" s="747">
        <f t="shared" si="115"/>
        <v>0</v>
      </c>
      <c r="J1431" s="938"/>
      <c r="K1431" s="747"/>
      <c r="L1431" s="747"/>
      <c r="M1431" s="972"/>
      <c r="N1431" s="972"/>
      <c r="O1431" s="972"/>
    </row>
    <row r="1432" spans="1:15" s="262" customFormat="1" ht="14.25">
      <c r="A1432" s="1874"/>
      <c r="B1432" s="1877"/>
      <c r="C1432" s="542">
        <v>4823</v>
      </c>
      <c r="D1432" s="490" t="s">
        <v>69</v>
      </c>
      <c r="E1432" s="935">
        <f>E1434+E1435+E1436</f>
        <v>239.98</v>
      </c>
      <c r="F1432" s="935">
        <f>F1434+F1435+F1436</f>
        <v>726.2</v>
      </c>
      <c r="G1432" s="935">
        <f>G1434+G1435+G1436</f>
        <v>875.90000000000009</v>
      </c>
      <c r="H1432" s="935">
        <f t="shared" si="114"/>
        <v>149.70000000000005</v>
      </c>
      <c r="I1432" s="935">
        <f t="shared" si="115"/>
        <v>635.92000000000007</v>
      </c>
      <c r="J1432" s="935"/>
      <c r="K1432" s="935">
        <f>K1434+K1435+K1436</f>
        <v>875.90000000000009</v>
      </c>
      <c r="L1432" s="935">
        <f>L1434+L1435+L1436</f>
        <v>875.90000000000009</v>
      </c>
      <c r="M1432" s="972"/>
      <c r="N1432" s="972"/>
      <c r="O1432" s="972"/>
    </row>
    <row r="1433" spans="1:15" s="262" customFormat="1" ht="14.25">
      <c r="A1433" s="1874"/>
      <c r="B1433" s="1877"/>
      <c r="C1433" s="540"/>
      <c r="D1433" s="265" t="s">
        <v>72</v>
      </c>
      <c r="E1433" s="938"/>
      <c r="F1433" s="938"/>
      <c r="G1433" s="747"/>
      <c r="H1433" s="747">
        <f t="shared" si="114"/>
        <v>0</v>
      </c>
      <c r="I1433" s="747">
        <f t="shared" si="115"/>
        <v>0</v>
      </c>
      <c r="J1433" s="938"/>
      <c r="K1433" s="747"/>
      <c r="L1433" s="747"/>
      <c r="M1433" s="972"/>
      <c r="N1433" s="745"/>
      <c r="O1433" s="972"/>
    </row>
    <row r="1434" spans="1:15" s="260" customFormat="1" ht="40.5">
      <c r="A1434" s="1874"/>
      <c r="B1434" s="1877"/>
      <c r="C1434" s="540"/>
      <c r="D1434" s="265" t="s">
        <v>277</v>
      </c>
      <c r="E1434" s="749">
        <v>8.5</v>
      </c>
      <c r="F1434" s="747">
        <v>11.600000000000001</v>
      </c>
      <c r="G1434" s="747">
        <v>11.600000000000001</v>
      </c>
      <c r="H1434" s="747">
        <f t="shared" si="114"/>
        <v>0</v>
      </c>
      <c r="I1434" s="747">
        <f t="shared" si="115"/>
        <v>3.1000000000000014</v>
      </c>
      <c r="J1434" s="938"/>
      <c r="K1434" s="747">
        <v>11.600000000000001</v>
      </c>
      <c r="L1434" s="747">
        <v>11.600000000000001</v>
      </c>
      <c r="M1434" s="745">
        <f>+G1434/12*3</f>
        <v>2.9000000000000004</v>
      </c>
      <c r="N1434" s="745">
        <f>+G1434/12*6</f>
        <v>5.8000000000000007</v>
      </c>
      <c r="O1434" s="745">
        <f>+G1434/12*9</f>
        <v>8.7000000000000011</v>
      </c>
    </row>
    <row r="1435" spans="1:15" ht="27.95" customHeight="1">
      <c r="A1435" s="1874"/>
      <c r="B1435" s="1877"/>
      <c r="C1435" s="540"/>
      <c r="D1435" s="265" t="s">
        <v>275</v>
      </c>
      <c r="E1435" s="749">
        <v>180.48</v>
      </c>
      <c r="F1435" s="747">
        <v>643.20000000000005</v>
      </c>
      <c r="G1435" s="747">
        <v>643.20000000000005</v>
      </c>
      <c r="H1435" s="747">
        <f t="shared" si="114"/>
        <v>0</v>
      </c>
      <c r="I1435" s="747">
        <f t="shared" si="115"/>
        <v>462.72</v>
      </c>
      <c r="J1435" s="938"/>
      <c r="K1435" s="747">
        <v>643.20000000000005</v>
      </c>
      <c r="L1435" s="747">
        <v>643.20000000000005</v>
      </c>
      <c r="M1435" s="745">
        <f>+G1435/12*3</f>
        <v>160.80000000000001</v>
      </c>
      <c r="N1435" s="745">
        <f>+G1435/12*6</f>
        <v>321.60000000000002</v>
      </c>
      <c r="O1435" s="745">
        <f>+G1435/12*9</f>
        <v>482.40000000000003</v>
      </c>
    </row>
    <row r="1436" spans="1:15" ht="14.25">
      <c r="A1436" s="1874"/>
      <c r="B1436" s="1877"/>
      <c r="C1436" s="540"/>
      <c r="D1436" s="265" t="s">
        <v>276</v>
      </c>
      <c r="E1436" s="749">
        <v>51</v>
      </c>
      <c r="F1436" s="747">
        <v>71.400000000000006</v>
      </c>
      <c r="G1436" s="747">
        <v>221.1</v>
      </c>
      <c r="H1436" s="747">
        <f t="shared" si="114"/>
        <v>149.69999999999999</v>
      </c>
      <c r="I1436" s="747">
        <f t="shared" si="115"/>
        <v>170.1</v>
      </c>
      <c r="J1436" s="938"/>
      <c r="K1436" s="747">
        <v>221.1</v>
      </c>
      <c r="L1436" s="747">
        <v>221.1</v>
      </c>
      <c r="N1436" s="973"/>
    </row>
    <row r="1437" spans="1:15" ht="31.5" customHeight="1">
      <c r="A1437" s="1874"/>
      <c r="B1437" s="1877"/>
      <c r="C1437" s="543" t="s">
        <v>422</v>
      </c>
      <c r="D1437" s="518" t="s">
        <v>446</v>
      </c>
      <c r="E1437" s="938"/>
      <c r="F1437" s="938"/>
      <c r="G1437" s="747"/>
      <c r="H1437" s="747">
        <f t="shared" si="114"/>
        <v>0</v>
      </c>
      <c r="I1437" s="747">
        <f t="shared" si="115"/>
        <v>0</v>
      </c>
      <c r="J1437" s="938"/>
      <c r="K1437" s="938"/>
      <c r="L1437" s="938"/>
      <c r="N1437" s="973"/>
    </row>
    <row r="1438" spans="1:15" s="275" customFormat="1" ht="14.25">
      <c r="A1438" s="1874"/>
      <c r="B1438" s="1877"/>
      <c r="C1438" s="540">
        <v>4861</v>
      </c>
      <c r="D1438" s="266" t="s">
        <v>70</v>
      </c>
      <c r="E1438" s="938"/>
      <c r="F1438" s="938"/>
      <c r="G1438" s="747"/>
      <c r="H1438" s="747">
        <f t="shared" si="114"/>
        <v>0</v>
      </c>
      <c r="I1438" s="747">
        <f t="shared" si="115"/>
        <v>0</v>
      </c>
      <c r="J1438" s="938"/>
      <c r="K1438" s="938"/>
      <c r="L1438" s="938"/>
      <c r="M1438" s="923"/>
      <c r="N1438" s="920"/>
      <c r="O1438" s="973"/>
    </row>
    <row r="1439" spans="1:15" ht="14.25">
      <c r="A1439" s="1875"/>
      <c r="B1439" s="1878"/>
      <c r="C1439" s="540">
        <v>4891</v>
      </c>
      <c r="D1439" s="266" t="s">
        <v>71</v>
      </c>
      <c r="E1439" s="747"/>
      <c r="F1439" s="747"/>
      <c r="G1439" s="747"/>
      <c r="H1439" s="747">
        <f t="shared" si="114"/>
        <v>0</v>
      </c>
      <c r="I1439" s="747">
        <f t="shared" si="115"/>
        <v>0</v>
      </c>
      <c r="J1439" s="747"/>
      <c r="K1439" s="747"/>
      <c r="L1439" s="747"/>
      <c r="M1439" s="974"/>
    </row>
    <row r="1440" spans="1:15" s="27" customFormat="1" ht="42.75">
      <c r="A1440" s="1862" t="s">
        <v>438</v>
      </c>
      <c r="B1440" s="1862"/>
      <c r="C1440" s="276"/>
      <c r="D1440" s="36" t="s">
        <v>73</v>
      </c>
      <c r="E1440" s="939">
        <f>SUM(E1442:E1449)</f>
        <v>0</v>
      </c>
      <c r="F1440" s="939">
        <f>SUM(F1442:F1449)</f>
        <v>0</v>
      </c>
      <c r="G1440" s="939">
        <f>SUM(G1442:G1449)</f>
        <v>0</v>
      </c>
      <c r="H1440" s="939">
        <f t="shared" si="114"/>
        <v>0</v>
      </c>
      <c r="I1440" s="939">
        <f>+I1446+I1447+I1448+I1449</f>
        <v>0</v>
      </c>
      <c r="J1440" s="939"/>
      <c r="K1440" s="939">
        <f>SUM(K1442:K1449)</f>
        <v>0</v>
      </c>
      <c r="L1440" s="939">
        <f>SUM(L1442:L1449)</f>
        <v>0</v>
      </c>
      <c r="M1440" s="975"/>
      <c r="N1440" s="975"/>
      <c r="O1440" s="975"/>
    </row>
    <row r="1441" spans="1:15" s="20" customFormat="1" ht="23.25" customHeight="1">
      <c r="A1441" s="624" t="s">
        <v>439</v>
      </c>
      <c r="B1441" s="1201" t="s">
        <v>440</v>
      </c>
      <c r="C1441" s="277"/>
      <c r="D1441" s="17" t="s">
        <v>72</v>
      </c>
      <c r="E1441" s="940"/>
      <c r="F1441" s="940"/>
      <c r="G1441" s="940"/>
      <c r="H1441" s="940">
        <f t="shared" si="114"/>
        <v>0</v>
      </c>
      <c r="I1441" s="409">
        <f t="shared" ref="I1441:I1454" si="116">G1441-E1441</f>
        <v>0</v>
      </c>
      <c r="J1441" s="940"/>
      <c r="K1441" s="940"/>
      <c r="L1441" s="940"/>
      <c r="M1441" s="976"/>
      <c r="N1441" s="976"/>
      <c r="O1441" s="976"/>
    </row>
    <row r="1442" spans="1:15" s="20" customFormat="1" ht="28.5">
      <c r="A1442" s="1870">
        <v>1080</v>
      </c>
      <c r="B1442" s="1870">
        <v>11017</v>
      </c>
      <c r="C1442" s="277">
        <v>5111</v>
      </c>
      <c r="D1442" s="18" t="s">
        <v>696</v>
      </c>
      <c r="E1442" s="940"/>
      <c r="F1442" s="940"/>
      <c r="G1442" s="940"/>
      <c r="H1442" s="409">
        <f t="shared" si="114"/>
        <v>0</v>
      </c>
      <c r="I1442" s="409">
        <f t="shared" si="116"/>
        <v>0</v>
      </c>
      <c r="J1442" s="940"/>
      <c r="K1442" s="940"/>
      <c r="L1442" s="940"/>
      <c r="M1442" s="976"/>
      <c r="N1442" s="976"/>
      <c r="O1442" s="976"/>
    </row>
    <row r="1443" spans="1:15" s="20" customFormat="1" ht="28.5">
      <c r="A1443" s="1871"/>
      <c r="B1443" s="1871"/>
      <c r="C1443" s="277">
        <v>5112</v>
      </c>
      <c r="D1443" s="18" t="s">
        <v>697</v>
      </c>
      <c r="E1443" s="940"/>
      <c r="F1443" s="940"/>
      <c r="G1443" s="940"/>
      <c r="H1443" s="409">
        <f t="shared" si="114"/>
        <v>0</v>
      </c>
      <c r="I1443" s="409">
        <f t="shared" si="116"/>
        <v>0</v>
      </c>
      <c r="J1443" s="940"/>
      <c r="K1443" s="940"/>
      <c r="L1443" s="940"/>
      <c r="M1443" s="976"/>
      <c r="N1443" s="976"/>
      <c r="O1443" s="976"/>
    </row>
    <row r="1444" spans="1:15" s="20" customFormat="1" ht="13.5" customHeight="1">
      <c r="A1444" s="1871"/>
      <c r="B1444" s="1871"/>
      <c r="C1444" s="277" t="s">
        <v>698</v>
      </c>
      <c r="D1444" s="18" t="s">
        <v>673</v>
      </c>
      <c r="E1444" s="940"/>
      <c r="F1444" s="940"/>
      <c r="G1444" s="940"/>
      <c r="H1444" s="409">
        <f t="shared" si="114"/>
        <v>0</v>
      </c>
      <c r="I1444" s="409">
        <f t="shared" si="116"/>
        <v>0</v>
      </c>
      <c r="J1444" s="940"/>
      <c r="K1444" s="940"/>
      <c r="L1444" s="940"/>
      <c r="M1444" s="976"/>
      <c r="N1444" s="976"/>
      <c r="O1444" s="976"/>
    </row>
    <row r="1445" spans="1:15" s="20" customFormat="1" ht="28.5">
      <c r="A1445" s="1871"/>
      <c r="B1445" s="1871"/>
      <c r="C1445" s="277">
        <v>5121</v>
      </c>
      <c r="D1445" s="264" t="s">
        <v>74</v>
      </c>
      <c r="E1445" s="940"/>
      <c r="F1445" s="940"/>
      <c r="G1445" s="940"/>
      <c r="H1445" s="409">
        <f t="shared" si="114"/>
        <v>0</v>
      </c>
      <c r="I1445" s="409">
        <f t="shared" si="116"/>
        <v>0</v>
      </c>
      <c r="J1445" s="940"/>
      <c r="K1445" s="940"/>
      <c r="L1445" s="940"/>
      <c r="M1445" s="976"/>
      <c r="N1445" s="976"/>
      <c r="O1445" s="976"/>
    </row>
    <row r="1446" spans="1:15" s="33" customFormat="1" ht="15.75" customHeight="1">
      <c r="A1446" s="1871"/>
      <c r="B1446" s="1871"/>
      <c r="C1446" s="251">
        <v>5122</v>
      </c>
      <c r="D1446" s="21" t="s">
        <v>75</v>
      </c>
      <c r="E1446" s="941"/>
      <c r="F1446" s="941"/>
      <c r="G1446" s="409"/>
      <c r="H1446" s="409">
        <f t="shared" si="114"/>
        <v>0</v>
      </c>
      <c r="I1446" s="409">
        <f t="shared" si="116"/>
        <v>0</v>
      </c>
      <c r="J1446" s="941"/>
      <c r="K1446" s="409"/>
      <c r="L1446" s="409"/>
      <c r="M1446" s="977"/>
      <c r="N1446" s="977"/>
      <c r="O1446" s="977"/>
    </row>
    <row r="1447" spans="1:15" s="33" customFormat="1" ht="15.75" customHeight="1">
      <c r="A1447" s="1871"/>
      <c r="B1447" s="1871"/>
      <c r="C1447" s="251">
        <v>5129</v>
      </c>
      <c r="D1447" s="21" t="s">
        <v>76</v>
      </c>
      <c r="E1447" s="941"/>
      <c r="F1447" s="941"/>
      <c r="G1447" s="409"/>
      <c r="H1447" s="409">
        <f t="shared" si="114"/>
        <v>0</v>
      </c>
      <c r="I1447" s="409">
        <f t="shared" si="116"/>
        <v>0</v>
      </c>
      <c r="J1447" s="941"/>
      <c r="K1447" s="409"/>
      <c r="L1447" s="409"/>
      <c r="M1447" s="977"/>
      <c r="N1447" s="977"/>
      <c r="O1447" s="977"/>
    </row>
    <row r="1448" spans="1:15" s="33" customFormat="1" ht="28.5">
      <c r="A1448" s="1871"/>
      <c r="B1448" s="1871"/>
      <c r="C1448" s="251">
        <v>5132</v>
      </c>
      <c r="D1448" s="21" t="s">
        <v>77</v>
      </c>
      <c r="E1448" s="941"/>
      <c r="F1448" s="941"/>
      <c r="G1448" s="409"/>
      <c r="H1448" s="409">
        <f t="shared" si="114"/>
        <v>0</v>
      </c>
      <c r="I1448" s="409">
        <f t="shared" si="116"/>
        <v>0</v>
      </c>
      <c r="J1448" s="941"/>
      <c r="K1448" s="409"/>
      <c r="L1448" s="409"/>
      <c r="M1448" s="977"/>
      <c r="N1448" s="977"/>
      <c r="O1448" s="977"/>
    </row>
    <row r="1449" spans="1:15" s="33" customFormat="1" ht="15.75" customHeight="1">
      <c r="A1449" s="1872"/>
      <c r="B1449" s="1872"/>
      <c r="C1449" s="251" t="s">
        <v>699</v>
      </c>
      <c r="D1449" s="21" t="s">
        <v>700</v>
      </c>
      <c r="E1449" s="941"/>
      <c r="F1449" s="941"/>
      <c r="G1449" s="409"/>
      <c r="H1449" s="409">
        <f t="shared" si="114"/>
        <v>0</v>
      </c>
      <c r="I1449" s="409">
        <f t="shared" si="116"/>
        <v>0</v>
      </c>
      <c r="J1449" s="941"/>
      <c r="K1449" s="409"/>
      <c r="L1449" s="409"/>
      <c r="M1449" s="977"/>
      <c r="N1449" s="977"/>
      <c r="O1449" s="977"/>
    </row>
    <row r="1450" spans="1:15" s="171" customFormat="1" ht="14.25" customHeight="1">
      <c r="A1450" s="1873" t="s">
        <v>672</v>
      </c>
      <c r="B1450" s="1876" t="s">
        <v>6514</v>
      </c>
      <c r="C1450" s="534"/>
      <c r="D1450" s="264" t="s">
        <v>279</v>
      </c>
      <c r="E1450" s="749"/>
      <c r="F1450" s="749"/>
      <c r="G1450" s="749"/>
      <c r="H1450" s="749">
        <f>+G1450-F1450</f>
        <v>0</v>
      </c>
      <c r="I1450" s="749">
        <f t="shared" si="116"/>
        <v>0</v>
      </c>
      <c r="J1450" s="749"/>
      <c r="K1450" s="749"/>
      <c r="L1450" s="749"/>
      <c r="M1450" s="750"/>
      <c r="N1450" s="750"/>
      <c r="O1450" s="750"/>
    </row>
    <row r="1451" spans="1:15" s="171" customFormat="1" ht="13.5" customHeight="1">
      <c r="A1451" s="1874"/>
      <c r="B1451" s="1877"/>
      <c r="C1451" s="535"/>
      <c r="D1451" s="265"/>
      <c r="E1451" s="748"/>
      <c r="F1451" s="748"/>
      <c r="G1451" s="748"/>
      <c r="H1451" s="748">
        <f>+G1451-F1451</f>
        <v>0</v>
      </c>
      <c r="I1451" s="748">
        <f t="shared" si="116"/>
        <v>0</v>
      </c>
      <c r="J1451" s="748"/>
      <c r="K1451" s="748"/>
      <c r="L1451" s="748"/>
      <c r="M1451" s="750"/>
      <c r="N1451" s="750"/>
      <c r="O1451" s="750"/>
    </row>
    <row r="1452" spans="1:15" s="171" customFormat="1" ht="14.25" customHeight="1">
      <c r="A1452" s="1874"/>
      <c r="B1452" s="1877"/>
      <c r="C1452" s="535"/>
      <c r="D1452" s="266" t="s">
        <v>32</v>
      </c>
      <c r="E1452" s="748"/>
      <c r="F1452" s="748"/>
      <c r="G1452" s="748"/>
      <c r="H1452" s="748">
        <f>+G1452-F1452</f>
        <v>0</v>
      </c>
      <c r="I1452" s="748">
        <f t="shared" si="116"/>
        <v>0</v>
      </c>
      <c r="J1452" s="748"/>
      <c r="K1452" s="748"/>
      <c r="L1452" s="748"/>
      <c r="M1452" s="750"/>
      <c r="N1452" s="750"/>
      <c r="O1452" s="750"/>
    </row>
    <row r="1453" spans="1:15" s="259" customFormat="1" ht="14.25" customHeight="1">
      <c r="A1453" s="1874"/>
      <c r="B1453" s="1877"/>
      <c r="C1453" s="535"/>
      <c r="D1453" s="265"/>
      <c r="E1453" s="748"/>
      <c r="F1453" s="748"/>
      <c r="G1453" s="748"/>
      <c r="H1453" s="748">
        <f>+G1453-F1453</f>
        <v>0</v>
      </c>
      <c r="I1453" s="748">
        <f t="shared" si="116"/>
        <v>0</v>
      </c>
      <c r="J1453" s="748"/>
      <c r="K1453" s="748"/>
      <c r="L1453" s="748"/>
      <c r="M1453" s="971"/>
      <c r="N1453" s="971"/>
      <c r="O1453" s="971"/>
    </row>
    <row r="1454" spans="1:15" s="258" customFormat="1" ht="14.25" customHeight="1">
      <c r="A1454" s="1874"/>
      <c r="B1454" s="1877"/>
      <c r="C1454" s="536"/>
      <c r="D1454" s="274" t="s">
        <v>33</v>
      </c>
      <c r="E1454" s="934">
        <f>+E1456+E1520</f>
        <v>256917</v>
      </c>
      <c r="F1454" s="934">
        <f>+F1456+F1520</f>
        <v>375955.6</v>
      </c>
      <c r="G1454" s="934">
        <f>+G1456+G1520</f>
        <v>375127.93227439991</v>
      </c>
      <c r="H1454" s="934">
        <f>+G1454-F1454</f>
        <v>-827.66772560006939</v>
      </c>
      <c r="I1454" s="934">
        <f t="shared" si="116"/>
        <v>118210.93227439991</v>
      </c>
      <c r="J1454" s="934"/>
      <c r="K1454" s="934">
        <f>+K1456+K1520</f>
        <v>369546.82067439996</v>
      </c>
      <c r="L1454" s="934">
        <f>+L1456+L1520</f>
        <v>371658.38133440004</v>
      </c>
      <c r="M1454" s="962">
        <f>+G1454/12*3</f>
        <v>93781.983068599977</v>
      </c>
      <c r="N1454" s="962">
        <f>+G1454/12*6</f>
        <v>187563.96613719995</v>
      </c>
      <c r="O1454" s="962">
        <f>+G1454/12*9</f>
        <v>281345.9492057999</v>
      </c>
    </row>
    <row r="1455" spans="1:15" s="258" customFormat="1" ht="14.25" customHeight="1">
      <c r="A1455" s="1874"/>
      <c r="B1455" s="1877"/>
      <c r="C1455" s="537"/>
      <c r="D1455" s="17" t="s">
        <v>390</v>
      </c>
      <c r="E1455" s="748"/>
      <c r="F1455" s="748"/>
      <c r="G1455" s="748"/>
      <c r="H1455" s="934"/>
      <c r="I1455" s="934"/>
      <c r="J1455" s="748"/>
      <c r="K1455" s="748"/>
      <c r="L1455" s="748"/>
      <c r="M1455" s="962"/>
      <c r="N1455" s="962"/>
      <c r="O1455" s="962"/>
    </row>
    <row r="1456" spans="1:15" s="258" customFormat="1" ht="14.25" customHeight="1">
      <c r="A1456" s="1874"/>
      <c r="B1456" s="1877"/>
      <c r="C1456" s="538"/>
      <c r="D1456" s="267" t="s">
        <v>36</v>
      </c>
      <c r="E1456" s="934">
        <f>E1458+SUM(E1464:E1519)-E1464-E1469-E1477-E1491-E1495-E1512</f>
        <v>50080.7</v>
      </c>
      <c r="F1456" s="934">
        <f>F1458+SUM(F1464:F1519)-F1464-F1469-F1477-F1491-F1495-F1512</f>
        <v>375955.6</v>
      </c>
      <c r="G1456" s="934">
        <f>G1458+SUM(G1464:G1519)-G1464-G1469-G1477-G1491-G1495-G1512</f>
        <v>375127.93227439991</v>
      </c>
      <c r="H1456" s="934">
        <f>+G1456-F1456</f>
        <v>-827.66772560006939</v>
      </c>
      <c r="I1456" s="934">
        <f t="shared" ref="I1456:I1487" si="117">G1456-E1456</f>
        <v>325047.2322743999</v>
      </c>
      <c r="J1456" s="934"/>
      <c r="K1456" s="934">
        <f>K1458+SUM(K1464:K1519)-K1464-K1469-K1477-K1491-K1495-K1512</f>
        <v>369546.82067439996</v>
      </c>
      <c r="L1456" s="934">
        <f>L1458+SUM(L1464:L1519)-L1464-L1469-L1477-L1491-L1495-L1512</f>
        <v>371658.38133440004</v>
      </c>
      <c r="M1456" s="962"/>
      <c r="N1456" s="962"/>
      <c r="O1456" s="962"/>
    </row>
    <row r="1457" spans="1:15" s="258" customFormat="1" ht="13.5" customHeight="1">
      <c r="A1457" s="1874"/>
      <c r="B1457" s="1877"/>
      <c r="C1457" s="534"/>
      <c r="D1457" s="265" t="s">
        <v>72</v>
      </c>
      <c r="E1457" s="749"/>
      <c r="F1457" s="749"/>
      <c r="G1457" s="748"/>
      <c r="H1457" s="748">
        <f t="shared" ref="H1457:H1520" si="118">+G1457-F1457</f>
        <v>0</v>
      </c>
      <c r="I1457" s="749">
        <f t="shared" si="117"/>
        <v>0</v>
      </c>
      <c r="J1457" s="749"/>
      <c r="K1457" s="749"/>
      <c r="L1457" s="749"/>
      <c r="M1457" s="962"/>
      <c r="N1457" s="962"/>
      <c r="O1457" s="962"/>
    </row>
    <row r="1458" spans="1:15" s="258" customFormat="1" ht="14.25" customHeight="1">
      <c r="A1458" s="1874"/>
      <c r="B1458" s="1877"/>
      <c r="C1458" s="539"/>
      <c r="D1458" s="490" t="s">
        <v>473</v>
      </c>
      <c r="E1458" s="935">
        <f>SUM(E1460:E1462)</f>
        <v>0</v>
      </c>
      <c r="F1458" s="935">
        <f>SUM(F1460:F1462)</f>
        <v>0</v>
      </c>
      <c r="G1458" s="935">
        <f>SUM(G1460:G1462)</f>
        <v>0</v>
      </c>
      <c r="H1458" s="935">
        <f t="shared" si="118"/>
        <v>0</v>
      </c>
      <c r="I1458" s="935">
        <f t="shared" si="117"/>
        <v>0</v>
      </c>
      <c r="J1458" s="935"/>
      <c r="K1458" s="935">
        <f>SUM(K1460:K1462)</f>
        <v>0</v>
      </c>
      <c r="L1458" s="935">
        <f>SUM(L1460:L1462)</f>
        <v>0</v>
      </c>
      <c r="M1458" s="962"/>
      <c r="N1458" s="962"/>
      <c r="O1458" s="962"/>
    </row>
    <row r="1459" spans="1:15" s="258" customFormat="1">
      <c r="A1459" s="1874"/>
      <c r="B1459" s="1877"/>
      <c r="C1459" s="534"/>
      <c r="D1459" s="265" t="s">
        <v>72</v>
      </c>
      <c r="E1459" s="749"/>
      <c r="F1459" s="749"/>
      <c r="G1459" s="748"/>
      <c r="H1459" s="748">
        <f t="shared" si="118"/>
        <v>0</v>
      </c>
      <c r="I1459" s="749">
        <f t="shared" si="117"/>
        <v>0</v>
      </c>
      <c r="J1459" s="749"/>
      <c r="K1459" s="749"/>
      <c r="L1459" s="749"/>
      <c r="M1459" s="962"/>
      <c r="N1459" s="962"/>
      <c r="O1459" s="962"/>
    </row>
    <row r="1460" spans="1:15" s="258" customFormat="1" ht="42.75">
      <c r="A1460" s="1874"/>
      <c r="B1460" s="1877"/>
      <c r="C1460" s="540" t="s">
        <v>271</v>
      </c>
      <c r="D1460" s="268" t="s">
        <v>37</v>
      </c>
      <c r="E1460" s="749"/>
      <c r="F1460" s="749"/>
      <c r="G1460" s="749"/>
      <c r="H1460" s="749">
        <f t="shared" si="118"/>
        <v>0</v>
      </c>
      <c r="I1460" s="749">
        <f t="shared" si="117"/>
        <v>0</v>
      </c>
      <c r="J1460" s="749"/>
      <c r="K1460" s="749"/>
      <c r="L1460" s="749"/>
      <c r="M1460" s="962"/>
      <c r="N1460" s="745"/>
      <c r="O1460" s="962"/>
    </row>
    <row r="1461" spans="1:15" s="260" customFormat="1" ht="42.75">
      <c r="A1461" s="1874"/>
      <c r="B1461" s="1877"/>
      <c r="C1461" s="540" t="s">
        <v>272</v>
      </c>
      <c r="D1461" s="269" t="s">
        <v>38</v>
      </c>
      <c r="E1461" s="749"/>
      <c r="F1461" s="749"/>
      <c r="G1461" s="749"/>
      <c r="H1461" s="749">
        <f t="shared" si="118"/>
        <v>0</v>
      </c>
      <c r="I1461" s="749">
        <f t="shared" si="117"/>
        <v>0</v>
      </c>
      <c r="J1461" s="749"/>
      <c r="K1461" s="749"/>
      <c r="L1461" s="749"/>
      <c r="M1461" s="745"/>
      <c r="N1461" s="745"/>
      <c r="O1461" s="745"/>
    </row>
    <row r="1462" spans="1:15" s="260" customFormat="1" ht="42.75">
      <c r="A1462" s="1874"/>
      <c r="B1462" s="1877"/>
      <c r="C1462" s="540" t="s">
        <v>273</v>
      </c>
      <c r="D1462" s="269" t="s">
        <v>39</v>
      </c>
      <c r="E1462" s="749"/>
      <c r="F1462" s="749"/>
      <c r="G1462" s="749"/>
      <c r="H1462" s="749">
        <f t="shared" si="118"/>
        <v>0</v>
      </c>
      <c r="I1462" s="749">
        <f t="shared" si="117"/>
        <v>0</v>
      </c>
      <c r="J1462" s="749"/>
      <c r="K1462" s="749"/>
      <c r="L1462" s="749"/>
      <c r="M1462" s="745"/>
      <c r="N1462" s="745"/>
      <c r="O1462" s="745"/>
    </row>
    <row r="1463" spans="1:15" s="260" customFormat="1" ht="14.25">
      <c r="A1463" s="1874"/>
      <c r="B1463" s="1877"/>
      <c r="C1463" s="541"/>
      <c r="D1463" s="491"/>
      <c r="E1463" s="751"/>
      <c r="F1463" s="751"/>
      <c r="G1463" s="751"/>
      <c r="H1463" s="751">
        <f t="shared" si="118"/>
        <v>0</v>
      </c>
      <c r="I1463" s="751">
        <f t="shared" si="117"/>
        <v>0</v>
      </c>
      <c r="J1463" s="751"/>
      <c r="K1463" s="751"/>
      <c r="L1463" s="751"/>
      <c r="M1463" s="745"/>
      <c r="N1463" s="745"/>
      <c r="O1463" s="745"/>
    </row>
    <row r="1464" spans="1:15" s="260" customFormat="1" ht="28.5">
      <c r="A1464" s="1874"/>
      <c r="B1464" s="1877"/>
      <c r="C1464" s="542">
        <v>4212</v>
      </c>
      <c r="D1464" s="490" t="s">
        <v>40</v>
      </c>
      <c r="E1464" s="935">
        <f>E1466+E1467+E1468</f>
        <v>0</v>
      </c>
      <c r="F1464" s="935">
        <f>F1466+F1467+F1468</f>
        <v>0</v>
      </c>
      <c r="G1464" s="935">
        <f>G1466+G1467+G1468</f>
        <v>0</v>
      </c>
      <c r="H1464" s="935">
        <f t="shared" si="118"/>
        <v>0</v>
      </c>
      <c r="I1464" s="935">
        <f t="shared" si="117"/>
        <v>0</v>
      </c>
      <c r="J1464" s="935"/>
      <c r="K1464" s="935">
        <f>K1466+K1467+K1468</f>
        <v>0</v>
      </c>
      <c r="L1464" s="935">
        <f>L1466+L1467+L1468</f>
        <v>0</v>
      </c>
      <c r="M1464" s="745"/>
      <c r="N1464" s="745"/>
      <c r="O1464" s="745"/>
    </row>
    <row r="1465" spans="1:15" s="260" customFormat="1">
      <c r="A1465" s="1874"/>
      <c r="B1465" s="1877"/>
      <c r="C1465" s="540"/>
      <c r="D1465" s="265" t="s">
        <v>72</v>
      </c>
      <c r="E1465" s="747"/>
      <c r="F1465" s="747"/>
      <c r="G1465" s="747"/>
      <c r="H1465" s="747">
        <f t="shared" si="118"/>
        <v>0</v>
      </c>
      <c r="I1465" s="747">
        <f t="shared" si="117"/>
        <v>0</v>
      </c>
      <c r="J1465" s="747"/>
      <c r="K1465" s="747"/>
      <c r="L1465" s="747"/>
      <c r="M1465" s="745"/>
      <c r="N1465" s="745"/>
      <c r="O1465" s="745"/>
    </row>
    <row r="1466" spans="1:15" s="260" customFormat="1">
      <c r="A1466" s="1874"/>
      <c r="B1466" s="1877"/>
      <c r="C1466" s="540"/>
      <c r="D1466" s="265" t="s">
        <v>40</v>
      </c>
      <c r="E1466" s="747"/>
      <c r="F1466" s="747"/>
      <c r="G1466" s="747"/>
      <c r="H1466" s="747">
        <f t="shared" si="118"/>
        <v>0</v>
      </c>
      <c r="I1466" s="747">
        <f t="shared" si="117"/>
        <v>0</v>
      </c>
      <c r="J1466" s="747"/>
      <c r="K1466" s="747"/>
      <c r="L1466" s="747"/>
      <c r="M1466" s="745"/>
      <c r="N1466" s="745"/>
      <c r="O1466" s="745"/>
    </row>
    <row r="1467" spans="1:15" s="260" customFormat="1" ht="27">
      <c r="A1467" s="1874"/>
      <c r="B1467" s="1877"/>
      <c r="C1467" s="540"/>
      <c r="D1467" s="265" t="s">
        <v>280</v>
      </c>
      <c r="E1467" s="747"/>
      <c r="F1467" s="747"/>
      <c r="G1467" s="747"/>
      <c r="H1467" s="747">
        <f t="shared" si="118"/>
        <v>0</v>
      </c>
      <c r="I1467" s="747">
        <f t="shared" si="117"/>
        <v>0</v>
      </c>
      <c r="J1467" s="747"/>
      <c r="K1467" s="747"/>
      <c r="L1467" s="747"/>
      <c r="M1467" s="745"/>
      <c r="N1467" s="745"/>
      <c r="O1467" s="745"/>
    </row>
    <row r="1468" spans="1:15" s="260" customFormat="1" ht="27">
      <c r="A1468" s="1874"/>
      <c r="B1468" s="1877"/>
      <c r="C1468" s="540"/>
      <c r="D1468" s="265" t="s">
        <v>392</v>
      </c>
      <c r="E1468" s="747"/>
      <c r="F1468" s="747"/>
      <c r="G1468" s="747"/>
      <c r="H1468" s="747">
        <f t="shared" si="118"/>
        <v>0</v>
      </c>
      <c r="I1468" s="747">
        <f t="shared" si="117"/>
        <v>0</v>
      </c>
      <c r="J1468" s="747"/>
      <c r="K1468" s="747"/>
      <c r="L1468" s="747"/>
      <c r="M1468" s="745"/>
      <c r="N1468" s="745"/>
      <c r="O1468" s="745"/>
    </row>
    <row r="1469" spans="1:15" s="260" customFormat="1" ht="14.25">
      <c r="A1469" s="1874"/>
      <c r="B1469" s="1877"/>
      <c r="C1469" s="542">
        <v>4213</v>
      </c>
      <c r="D1469" s="490" t="s">
        <v>41</v>
      </c>
      <c r="E1469" s="935">
        <f>E1471+E1472</f>
        <v>0</v>
      </c>
      <c r="F1469" s="935">
        <f>F1471+F1472</f>
        <v>0</v>
      </c>
      <c r="G1469" s="935">
        <f>G1471+G1472</f>
        <v>0</v>
      </c>
      <c r="H1469" s="935">
        <f t="shared" si="118"/>
        <v>0</v>
      </c>
      <c r="I1469" s="935">
        <f t="shared" si="117"/>
        <v>0</v>
      </c>
      <c r="J1469" s="935"/>
      <c r="K1469" s="935">
        <f>K1471+K1472</f>
        <v>0</v>
      </c>
      <c r="L1469" s="935">
        <f>L1471+L1472</f>
        <v>0</v>
      </c>
      <c r="M1469" s="745"/>
      <c r="N1469" s="745"/>
      <c r="O1469" s="745"/>
    </row>
    <row r="1470" spans="1:15" s="260" customFormat="1">
      <c r="A1470" s="1874"/>
      <c r="B1470" s="1877"/>
      <c r="C1470" s="540"/>
      <c r="D1470" s="265" t="s">
        <v>72</v>
      </c>
      <c r="E1470" s="747"/>
      <c r="F1470" s="747"/>
      <c r="G1470" s="747"/>
      <c r="H1470" s="747">
        <f t="shared" si="118"/>
        <v>0</v>
      </c>
      <c r="I1470" s="747">
        <f t="shared" si="117"/>
        <v>0</v>
      </c>
      <c r="J1470" s="747"/>
      <c r="K1470" s="747"/>
      <c r="L1470" s="747"/>
      <c r="M1470" s="745"/>
      <c r="N1470" s="745"/>
      <c r="O1470" s="745"/>
    </row>
    <row r="1471" spans="1:15" s="260" customFormat="1" ht="40.5">
      <c r="A1471" s="1874"/>
      <c r="B1471" s="1877"/>
      <c r="C1471" s="540"/>
      <c r="D1471" s="271" t="s">
        <v>42</v>
      </c>
      <c r="E1471" s="747"/>
      <c r="F1471" s="747"/>
      <c r="G1471" s="747"/>
      <c r="H1471" s="747">
        <f t="shared" si="118"/>
        <v>0</v>
      </c>
      <c r="I1471" s="747">
        <f t="shared" si="117"/>
        <v>0</v>
      </c>
      <c r="J1471" s="747"/>
      <c r="K1471" s="747"/>
      <c r="L1471" s="747"/>
      <c r="M1471" s="745"/>
      <c r="N1471" s="745"/>
      <c r="O1471" s="745"/>
    </row>
    <row r="1472" spans="1:15" s="260" customFormat="1" ht="40.5">
      <c r="A1472" s="1874"/>
      <c r="B1472" s="1877"/>
      <c r="C1472" s="540"/>
      <c r="D1472" s="271" t="s">
        <v>274</v>
      </c>
      <c r="E1472" s="747"/>
      <c r="F1472" s="747"/>
      <c r="G1472" s="747"/>
      <c r="H1472" s="747">
        <f t="shared" si="118"/>
        <v>0</v>
      </c>
      <c r="I1472" s="747">
        <f t="shared" si="117"/>
        <v>0</v>
      </c>
      <c r="J1472" s="747"/>
      <c r="K1472" s="747"/>
      <c r="L1472" s="747"/>
      <c r="M1472" s="745"/>
      <c r="N1472" s="745"/>
      <c r="O1472" s="745"/>
    </row>
    <row r="1473" spans="1:15" s="260" customFormat="1" ht="14.25">
      <c r="A1473" s="1874"/>
      <c r="B1473" s="1877"/>
      <c r="C1473" s="540">
        <v>4214</v>
      </c>
      <c r="D1473" s="270" t="s">
        <v>43</v>
      </c>
      <c r="E1473" s="747"/>
      <c r="F1473" s="747"/>
      <c r="G1473" s="747"/>
      <c r="H1473" s="747">
        <f t="shared" si="118"/>
        <v>0</v>
      </c>
      <c r="I1473" s="747">
        <f t="shared" si="117"/>
        <v>0</v>
      </c>
      <c r="J1473" s="747"/>
      <c r="K1473" s="747"/>
      <c r="L1473" s="747"/>
      <c r="M1473" s="745"/>
      <c r="N1473" s="962"/>
      <c r="O1473" s="745"/>
    </row>
    <row r="1474" spans="1:15" s="258" customFormat="1" ht="23.25" customHeight="1">
      <c r="A1474" s="1874"/>
      <c r="B1474" s="1877"/>
      <c r="C1474" s="540">
        <v>4215</v>
      </c>
      <c r="D1474" s="270" t="s">
        <v>44</v>
      </c>
      <c r="E1474" s="747"/>
      <c r="F1474" s="747"/>
      <c r="G1474" s="747"/>
      <c r="H1474" s="747">
        <f t="shared" si="118"/>
        <v>0</v>
      </c>
      <c r="I1474" s="747">
        <f t="shared" si="117"/>
        <v>0</v>
      </c>
      <c r="J1474" s="747"/>
      <c r="K1474" s="747"/>
      <c r="L1474" s="747"/>
      <c r="M1474" s="962"/>
      <c r="N1474" s="750"/>
      <c r="O1474" s="962"/>
    </row>
    <row r="1475" spans="1:15" s="171" customFormat="1" ht="28.5">
      <c r="A1475" s="1874"/>
      <c r="B1475" s="1877"/>
      <c r="C1475" s="540">
        <v>4216</v>
      </c>
      <c r="D1475" s="270" t="s">
        <v>45</v>
      </c>
      <c r="E1475" s="747"/>
      <c r="F1475" s="747"/>
      <c r="G1475" s="747"/>
      <c r="H1475" s="747">
        <f t="shared" si="118"/>
        <v>0</v>
      </c>
      <c r="I1475" s="747">
        <f t="shared" si="117"/>
        <v>0</v>
      </c>
      <c r="J1475" s="747"/>
      <c r="K1475" s="747"/>
      <c r="L1475" s="747"/>
      <c r="M1475" s="750"/>
      <c r="N1475" s="750"/>
      <c r="O1475" s="750"/>
    </row>
    <row r="1476" spans="1:15" s="171" customFormat="1" ht="28.5">
      <c r="A1476" s="1874"/>
      <c r="B1476" s="1877"/>
      <c r="C1476" s="540">
        <v>4217</v>
      </c>
      <c r="D1476" s="270" t="s">
        <v>46</v>
      </c>
      <c r="E1476" s="747"/>
      <c r="F1476" s="747"/>
      <c r="G1476" s="747"/>
      <c r="H1476" s="747">
        <f t="shared" si="118"/>
        <v>0</v>
      </c>
      <c r="I1476" s="747">
        <f t="shared" si="117"/>
        <v>0</v>
      </c>
      <c r="J1476" s="747"/>
      <c r="K1476" s="747"/>
      <c r="L1476" s="747"/>
      <c r="M1476" s="750"/>
      <c r="N1476" s="750"/>
      <c r="O1476" s="750"/>
    </row>
    <row r="1477" spans="1:15" s="171" customFormat="1" ht="42.75">
      <c r="A1477" s="1874"/>
      <c r="B1477" s="1877"/>
      <c r="C1477" s="542"/>
      <c r="D1477" s="490" t="s">
        <v>416</v>
      </c>
      <c r="E1477" s="935">
        <f>E1479+E1480</f>
        <v>0</v>
      </c>
      <c r="F1477" s="935">
        <f>F1479+F1480</f>
        <v>0</v>
      </c>
      <c r="G1477" s="935">
        <f>G1479+G1480</f>
        <v>0</v>
      </c>
      <c r="H1477" s="935">
        <f t="shared" si="118"/>
        <v>0</v>
      </c>
      <c r="I1477" s="935">
        <f t="shared" si="117"/>
        <v>0</v>
      </c>
      <c r="J1477" s="935"/>
      <c r="K1477" s="935">
        <f>K1479+K1480</f>
        <v>0</v>
      </c>
      <c r="L1477" s="935">
        <f>L1479+L1480</f>
        <v>0</v>
      </c>
      <c r="M1477" s="750"/>
      <c r="N1477" s="750"/>
      <c r="O1477" s="750"/>
    </row>
    <row r="1478" spans="1:15" s="171" customFormat="1">
      <c r="A1478" s="1874"/>
      <c r="B1478" s="1877"/>
      <c r="C1478" s="540"/>
      <c r="D1478" s="265" t="s">
        <v>72</v>
      </c>
      <c r="E1478" s="748"/>
      <c r="F1478" s="748"/>
      <c r="G1478" s="748"/>
      <c r="H1478" s="748">
        <f t="shared" si="118"/>
        <v>0</v>
      </c>
      <c r="I1478" s="748">
        <f t="shared" si="117"/>
        <v>0</v>
      </c>
      <c r="J1478" s="748"/>
      <c r="K1478" s="748"/>
      <c r="L1478" s="748"/>
      <c r="M1478" s="750"/>
      <c r="N1478" s="750"/>
      <c r="O1478" s="750"/>
    </row>
    <row r="1479" spans="1:15" s="171" customFormat="1">
      <c r="A1479" s="1874"/>
      <c r="B1479" s="1877"/>
      <c r="C1479" s="540">
        <v>4221</v>
      </c>
      <c r="D1479" s="265" t="s">
        <v>47</v>
      </c>
      <c r="E1479" s="748"/>
      <c r="F1479" s="748"/>
      <c r="G1479" s="748"/>
      <c r="H1479" s="748">
        <f t="shared" si="118"/>
        <v>0</v>
      </c>
      <c r="I1479" s="748">
        <f t="shared" si="117"/>
        <v>0</v>
      </c>
      <c r="J1479" s="748"/>
      <c r="K1479" s="748"/>
      <c r="L1479" s="748"/>
      <c r="M1479" s="750"/>
      <c r="N1479" s="750"/>
      <c r="O1479" s="750"/>
    </row>
    <row r="1480" spans="1:15" s="171" customFormat="1" ht="27">
      <c r="A1480" s="1874"/>
      <c r="B1480" s="1877"/>
      <c r="C1480" s="540">
        <v>4222</v>
      </c>
      <c r="D1480" s="265" t="s">
        <v>48</v>
      </c>
      <c r="E1480" s="748"/>
      <c r="F1480" s="748"/>
      <c r="G1480" s="748"/>
      <c r="H1480" s="748">
        <f t="shared" si="118"/>
        <v>0</v>
      </c>
      <c r="I1480" s="748">
        <f t="shared" si="117"/>
        <v>0</v>
      </c>
      <c r="J1480" s="748"/>
      <c r="K1480" s="748"/>
      <c r="L1480" s="748"/>
      <c r="M1480" s="750"/>
      <c r="N1480" s="745"/>
      <c r="O1480" s="750"/>
    </row>
    <row r="1481" spans="1:15" s="260" customFormat="1" ht="14.25">
      <c r="A1481" s="1874"/>
      <c r="B1481" s="1877"/>
      <c r="C1481" s="540">
        <v>4231</v>
      </c>
      <c r="D1481" s="266" t="s">
        <v>49</v>
      </c>
      <c r="E1481" s="748"/>
      <c r="F1481" s="748"/>
      <c r="G1481" s="748"/>
      <c r="H1481" s="748">
        <f t="shared" si="118"/>
        <v>0</v>
      </c>
      <c r="I1481" s="748">
        <f t="shared" si="117"/>
        <v>0</v>
      </c>
      <c r="J1481" s="748"/>
      <c r="K1481" s="748"/>
      <c r="L1481" s="748"/>
      <c r="M1481" s="745"/>
      <c r="N1481" s="745"/>
      <c r="O1481" s="745"/>
    </row>
    <row r="1482" spans="1:15" s="260" customFormat="1" ht="28.5">
      <c r="A1482" s="1874"/>
      <c r="B1482" s="1877"/>
      <c r="C1482" s="540">
        <v>4232</v>
      </c>
      <c r="D1482" s="266" t="s">
        <v>50</v>
      </c>
      <c r="E1482" s="748"/>
      <c r="F1482" s="748"/>
      <c r="G1482" s="748"/>
      <c r="H1482" s="748">
        <f t="shared" si="118"/>
        <v>0</v>
      </c>
      <c r="I1482" s="748">
        <f t="shared" si="117"/>
        <v>0</v>
      </c>
      <c r="J1482" s="936"/>
      <c r="K1482" s="748"/>
      <c r="L1482" s="748"/>
      <c r="M1482" s="745"/>
      <c r="N1482" s="745"/>
      <c r="O1482" s="745"/>
    </row>
    <row r="1483" spans="1:15" s="260" customFormat="1" ht="57">
      <c r="A1483" s="1874"/>
      <c r="B1483" s="1877"/>
      <c r="C1483" s="540">
        <v>4233</v>
      </c>
      <c r="D1483" s="266" t="s">
        <v>382</v>
      </c>
      <c r="E1483" s="748"/>
      <c r="F1483" s="748"/>
      <c r="G1483" s="748"/>
      <c r="H1483" s="748">
        <f t="shared" si="118"/>
        <v>0</v>
      </c>
      <c r="I1483" s="748">
        <f t="shared" si="117"/>
        <v>0</v>
      </c>
      <c r="J1483" s="936"/>
      <c r="K1483" s="748"/>
      <c r="L1483" s="748"/>
      <c r="M1483" s="745"/>
      <c r="N1483" s="745"/>
      <c r="O1483" s="745"/>
    </row>
    <row r="1484" spans="1:15" s="260" customFormat="1" ht="28.5">
      <c r="A1484" s="1874"/>
      <c r="B1484" s="1877"/>
      <c r="C1484" s="540">
        <v>4234</v>
      </c>
      <c r="D1484" s="266" t="s">
        <v>51</v>
      </c>
      <c r="E1484" s="747"/>
      <c r="F1484" s="747"/>
      <c r="G1484" s="747"/>
      <c r="H1484" s="747">
        <f t="shared" si="118"/>
        <v>0</v>
      </c>
      <c r="I1484" s="747">
        <f t="shared" si="117"/>
        <v>0</v>
      </c>
      <c r="J1484" s="747"/>
      <c r="K1484" s="747"/>
      <c r="L1484" s="747"/>
      <c r="M1484" s="745"/>
      <c r="N1484" s="962"/>
      <c r="O1484" s="745"/>
    </row>
    <row r="1485" spans="1:15" s="258" customFormat="1" ht="28.5">
      <c r="A1485" s="1874"/>
      <c r="B1485" s="1877"/>
      <c r="C1485" s="540">
        <v>4235</v>
      </c>
      <c r="D1485" s="266" t="s">
        <v>52</v>
      </c>
      <c r="E1485" s="747"/>
      <c r="F1485" s="747"/>
      <c r="G1485" s="747"/>
      <c r="H1485" s="747">
        <f t="shared" si="118"/>
        <v>0</v>
      </c>
      <c r="I1485" s="747">
        <f t="shared" si="117"/>
        <v>0</v>
      </c>
      <c r="J1485" s="747"/>
      <c r="K1485" s="747"/>
      <c r="L1485" s="747"/>
      <c r="M1485" s="962"/>
      <c r="N1485" s="745"/>
      <c r="O1485" s="962"/>
    </row>
    <row r="1486" spans="1:15" s="260" customFormat="1" ht="28.5">
      <c r="A1486" s="1874"/>
      <c r="B1486" s="1877"/>
      <c r="C1486" s="540">
        <v>4236</v>
      </c>
      <c r="D1486" s="266" t="s">
        <v>53</v>
      </c>
      <c r="E1486" s="747"/>
      <c r="F1486" s="747"/>
      <c r="G1486" s="747"/>
      <c r="H1486" s="747">
        <f t="shared" si="118"/>
        <v>0</v>
      </c>
      <c r="I1486" s="747">
        <f t="shared" si="117"/>
        <v>0</v>
      </c>
      <c r="J1486" s="747"/>
      <c r="K1486" s="747"/>
      <c r="L1486" s="747"/>
      <c r="M1486" s="745"/>
      <c r="N1486" s="962"/>
      <c r="O1486" s="745"/>
    </row>
    <row r="1487" spans="1:15" s="258" customFormat="1" ht="28.5">
      <c r="A1487" s="1874"/>
      <c r="B1487" s="1877"/>
      <c r="C1487" s="540">
        <v>4237</v>
      </c>
      <c r="D1487" s="266" t="s">
        <v>54</v>
      </c>
      <c r="E1487" s="747"/>
      <c r="F1487" s="747"/>
      <c r="G1487" s="747"/>
      <c r="H1487" s="747">
        <f t="shared" si="118"/>
        <v>0</v>
      </c>
      <c r="I1487" s="747">
        <f t="shared" si="117"/>
        <v>0</v>
      </c>
      <c r="J1487" s="747"/>
      <c r="K1487" s="747"/>
      <c r="L1487" s="747"/>
      <c r="M1487" s="962"/>
      <c r="N1487" s="962"/>
      <c r="O1487" s="962"/>
    </row>
    <row r="1488" spans="1:15" s="258" customFormat="1" ht="28.5">
      <c r="A1488" s="1874"/>
      <c r="B1488" s="1877"/>
      <c r="C1488" s="540">
        <v>4239</v>
      </c>
      <c r="D1488" s="264" t="s">
        <v>55</v>
      </c>
      <c r="E1488" s="749">
        <v>3600</v>
      </c>
      <c r="F1488" s="749"/>
      <c r="G1488" s="749"/>
      <c r="H1488" s="749">
        <f t="shared" si="118"/>
        <v>0</v>
      </c>
      <c r="I1488" s="749">
        <f t="shared" ref="I1488:I1519" si="119">G1488-E1488</f>
        <v>-3600</v>
      </c>
      <c r="J1488" s="749"/>
      <c r="K1488" s="749"/>
      <c r="L1488" s="749"/>
      <c r="M1488" s="962"/>
      <c r="N1488" s="962"/>
      <c r="O1488" s="962"/>
    </row>
    <row r="1489" spans="1:15" s="258" customFormat="1" ht="28.5">
      <c r="A1489" s="1874"/>
      <c r="B1489" s="1877"/>
      <c r="C1489" s="540">
        <v>4241</v>
      </c>
      <c r="D1489" s="266" t="s">
        <v>56</v>
      </c>
      <c r="E1489" s="747">
        <v>3800</v>
      </c>
      <c r="F1489" s="747"/>
      <c r="G1489" s="747"/>
      <c r="H1489" s="747">
        <f t="shared" si="118"/>
        <v>0</v>
      </c>
      <c r="I1489" s="747">
        <f t="shared" si="119"/>
        <v>-3800</v>
      </c>
      <c r="J1489" s="747"/>
      <c r="K1489" s="747"/>
      <c r="L1489" s="747"/>
      <c r="M1489" s="962"/>
      <c r="N1489" s="962"/>
      <c r="O1489" s="962"/>
    </row>
    <row r="1490" spans="1:15" s="258" customFormat="1" ht="42.75">
      <c r="A1490" s="1874"/>
      <c r="B1490" s="1877"/>
      <c r="C1490" s="540">
        <v>4251</v>
      </c>
      <c r="D1490" s="264" t="s">
        <v>57</v>
      </c>
      <c r="E1490" s="749"/>
      <c r="F1490" s="749"/>
      <c r="G1490" s="749"/>
      <c r="H1490" s="749">
        <f t="shared" si="118"/>
        <v>0</v>
      </c>
      <c r="I1490" s="749">
        <f t="shared" si="119"/>
        <v>0</v>
      </c>
      <c r="J1490" s="749"/>
      <c r="K1490" s="749"/>
      <c r="L1490" s="749"/>
      <c r="M1490" s="962"/>
      <c r="N1490" s="962"/>
      <c r="O1490" s="962"/>
    </row>
    <row r="1491" spans="1:15" s="258" customFormat="1" ht="42.75">
      <c r="A1491" s="1874"/>
      <c r="B1491" s="1877"/>
      <c r="C1491" s="542">
        <v>4252</v>
      </c>
      <c r="D1491" s="490" t="s">
        <v>58</v>
      </c>
      <c r="E1491" s="935">
        <f>E1493+E1494</f>
        <v>2517.8000000000002</v>
      </c>
      <c r="F1491" s="935">
        <f>F1493+F1494</f>
        <v>0</v>
      </c>
      <c r="G1491" s="935">
        <f>G1493+G1494</f>
        <v>0</v>
      </c>
      <c r="H1491" s="935">
        <f t="shared" si="118"/>
        <v>0</v>
      </c>
      <c r="I1491" s="935">
        <f t="shared" si="119"/>
        <v>-2517.8000000000002</v>
      </c>
      <c r="J1491" s="935"/>
      <c r="K1491" s="935">
        <f>K1493+K1494</f>
        <v>0</v>
      </c>
      <c r="L1491" s="935">
        <f>L1493+L1494</f>
        <v>0</v>
      </c>
      <c r="M1491" s="962"/>
      <c r="N1491" s="962"/>
      <c r="O1491" s="962"/>
    </row>
    <row r="1492" spans="1:15" s="258" customFormat="1">
      <c r="A1492" s="1874"/>
      <c r="B1492" s="1877"/>
      <c r="C1492" s="540"/>
      <c r="D1492" s="265" t="s">
        <v>72</v>
      </c>
      <c r="E1492" s="749"/>
      <c r="F1492" s="749"/>
      <c r="G1492" s="749"/>
      <c r="H1492" s="749">
        <f t="shared" si="118"/>
        <v>0</v>
      </c>
      <c r="I1492" s="749">
        <f t="shared" si="119"/>
        <v>0</v>
      </c>
      <c r="J1492" s="749"/>
      <c r="K1492" s="749"/>
      <c r="L1492" s="749"/>
      <c r="M1492" s="962"/>
      <c r="N1492" s="745"/>
      <c r="O1492" s="962"/>
    </row>
    <row r="1493" spans="1:15" s="260" customFormat="1" ht="27">
      <c r="A1493" s="1874"/>
      <c r="B1493" s="1877"/>
      <c r="C1493" s="540"/>
      <c r="D1493" s="272" t="s">
        <v>59</v>
      </c>
      <c r="E1493" s="749">
        <v>2517.8000000000002</v>
      </c>
      <c r="F1493" s="749"/>
      <c r="G1493" s="749"/>
      <c r="H1493" s="749">
        <f t="shared" si="118"/>
        <v>0</v>
      </c>
      <c r="I1493" s="749">
        <f t="shared" si="119"/>
        <v>-2517.8000000000002</v>
      </c>
      <c r="J1493" s="749"/>
      <c r="K1493" s="749"/>
      <c r="L1493" s="749"/>
      <c r="M1493" s="745"/>
      <c r="N1493" s="745"/>
      <c r="O1493" s="745"/>
    </row>
    <row r="1494" spans="1:15" s="260" customFormat="1" ht="27">
      <c r="A1494" s="1874"/>
      <c r="B1494" s="1877"/>
      <c r="C1494" s="540"/>
      <c r="D1494" s="272" t="s">
        <v>60</v>
      </c>
      <c r="E1494" s="749"/>
      <c r="F1494" s="749"/>
      <c r="G1494" s="749"/>
      <c r="H1494" s="749">
        <f t="shared" si="118"/>
        <v>0</v>
      </c>
      <c r="I1494" s="749">
        <f t="shared" si="119"/>
        <v>0</v>
      </c>
      <c r="J1494" s="749"/>
      <c r="K1494" s="749"/>
      <c r="L1494" s="749"/>
      <c r="M1494" s="745"/>
      <c r="N1494" s="745"/>
      <c r="O1494" s="745"/>
    </row>
    <row r="1495" spans="1:15" s="260" customFormat="1" ht="28.5">
      <c r="A1495" s="1874"/>
      <c r="B1495" s="1877"/>
      <c r="C1495" s="542">
        <v>4261</v>
      </c>
      <c r="D1495" s="490" t="s">
        <v>61</v>
      </c>
      <c r="E1495" s="935">
        <f>E1497+E1498</f>
        <v>4146.1000000000004</v>
      </c>
      <c r="F1495" s="935">
        <f>F1497+F1498</f>
        <v>0</v>
      </c>
      <c r="G1495" s="935">
        <f>G1497+G1498</f>
        <v>0</v>
      </c>
      <c r="H1495" s="935">
        <f t="shared" si="118"/>
        <v>0</v>
      </c>
      <c r="I1495" s="935">
        <f t="shared" si="119"/>
        <v>-4146.1000000000004</v>
      </c>
      <c r="J1495" s="935"/>
      <c r="K1495" s="935">
        <f>K1497+K1498</f>
        <v>0</v>
      </c>
      <c r="L1495" s="935">
        <f>L1497+L1498</f>
        <v>0</v>
      </c>
      <c r="M1495" s="745"/>
      <c r="N1495" s="745"/>
      <c r="O1495" s="745"/>
    </row>
    <row r="1496" spans="1:15" s="260" customFormat="1">
      <c r="A1496" s="1874"/>
      <c r="B1496" s="1877"/>
      <c r="C1496" s="540"/>
      <c r="D1496" s="265" t="s">
        <v>72</v>
      </c>
      <c r="E1496" s="747"/>
      <c r="F1496" s="747"/>
      <c r="G1496" s="747"/>
      <c r="H1496" s="747">
        <f t="shared" si="118"/>
        <v>0</v>
      </c>
      <c r="I1496" s="747">
        <f t="shared" si="119"/>
        <v>0</v>
      </c>
      <c r="J1496" s="747"/>
      <c r="K1496" s="747"/>
      <c r="L1496" s="747"/>
      <c r="M1496" s="745"/>
      <c r="N1496" s="745"/>
      <c r="O1496" s="745"/>
    </row>
    <row r="1497" spans="1:15" s="260" customFormat="1">
      <c r="A1497" s="1874"/>
      <c r="B1497" s="1877"/>
      <c r="C1497" s="540"/>
      <c r="D1497" s="265" t="s">
        <v>62</v>
      </c>
      <c r="E1497" s="747">
        <v>4146.1000000000004</v>
      </c>
      <c r="F1497" s="747"/>
      <c r="G1497" s="747"/>
      <c r="H1497" s="747">
        <f t="shared" si="118"/>
        <v>0</v>
      </c>
      <c r="I1497" s="747">
        <f t="shared" si="119"/>
        <v>-4146.1000000000004</v>
      </c>
      <c r="J1497" s="747"/>
      <c r="K1497" s="747"/>
      <c r="L1497" s="747"/>
      <c r="M1497" s="745"/>
      <c r="N1497" s="745"/>
      <c r="O1497" s="745"/>
    </row>
    <row r="1498" spans="1:15" s="260" customFormat="1">
      <c r="A1498" s="1874"/>
      <c r="B1498" s="1877"/>
      <c r="C1498" s="540"/>
      <c r="D1498" s="265" t="s">
        <v>63</v>
      </c>
      <c r="E1498" s="747"/>
      <c r="F1498" s="747"/>
      <c r="G1498" s="747"/>
      <c r="H1498" s="747">
        <f t="shared" si="118"/>
        <v>0</v>
      </c>
      <c r="I1498" s="747">
        <f t="shared" si="119"/>
        <v>0</v>
      </c>
      <c r="J1498" s="747"/>
      <c r="K1498" s="747"/>
      <c r="L1498" s="747"/>
      <c r="M1498" s="745"/>
      <c r="N1498" s="745"/>
      <c r="O1498" s="745"/>
    </row>
    <row r="1499" spans="1:15" s="260" customFormat="1" ht="28.5">
      <c r="A1499" s="1874"/>
      <c r="B1499" s="1877"/>
      <c r="C1499" s="540">
        <v>4262</v>
      </c>
      <c r="D1499" s="266" t="s">
        <v>340</v>
      </c>
      <c r="E1499" s="747"/>
      <c r="F1499" s="747"/>
      <c r="G1499" s="747"/>
      <c r="H1499" s="747">
        <f t="shared" si="118"/>
        <v>0</v>
      </c>
      <c r="I1499" s="747">
        <f t="shared" si="119"/>
        <v>0</v>
      </c>
      <c r="J1499" s="747"/>
      <c r="K1499" s="747"/>
      <c r="L1499" s="747"/>
      <c r="M1499" s="745"/>
      <c r="N1499" s="745"/>
      <c r="O1499" s="745"/>
    </row>
    <row r="1500" spans="1:15" s="260" customFormat="1" ht="14.25">
      <c r="A1500" s="1874"/>
      <c r="B1500" s="1877"/>
      <c r="C1500" s="540">
        <v>4264</v>
      </c>
      <c r="D1500" s="266" t="s">
        <v>339</v>
      </c>
      <c r="E1500" s="747"/>
      <c r="F1500" s="747"/>
      <c r="G1500" s="747"/>
      <c r="H1500" s="747">
        <f t="shared" si="118"/>
        <v>0</v>
      </c>
      <c r="I1500" s="747">
        <f t="shared" si="119"/>
        <v>0</v>
      </c>
      <c r="J1500" s="747"/>
      <c r="K1500" s="747"/>
      <c r="L1500" s="747"/>
      <c r="M1500" s="745"/>
      <c r="N1500" s="745"/>
      <c r="O1500" s="745"/>
    </row>
    <row r="1501" spans="1:15" s="260" customFormat="1" ht="22.5" customHeight="1">
      <c r="A1501" s="1874"/>
      <c r="B1501" s="1877"/>
      <c r="C1501" s="543">
        <v>4266</v>
      </c>
      <c r="D1501" s="518" t="s">
        <v>423</v>
      </c>
      <c r="E1501" s="747"/>
      <c r="F1501" s="747"/>
      <c r="G1501" s="747"/>
      <c r="H1501" s="747">
        <f t="shared" si="118"/>
        <v>0</v>
      </c>
      <c r="I1501" s="747">
        <f t="shared" si="119"/>
        <v>0</v>
      </c>
      <c r="J1501" s="747"/>
      <c r="K1501" s="747"/>
      <c r="L1501" s="747"/>
      <c r="M1501" s="745"/>
      <c r="N1501" s="745"/>
      <c r="O1501" s="745"/>
    </row>
    <row r="1502" spans="1:15" s="260" customFormat="1" ht="28.5">
      <c r="A1502" s="1874"/>
      <c r="B1502" s="1877"/>
      <c r="C1502" s="540">
        <v>4267</v>
      </c>
      <c r="D1502" s="266" t="s">
        <v>341</v>
      </c>
      <c r="E1502" s="747">
        <v>10882.4</v>
      </c>
      <c r="F1502" s="747"/>
      <c r="G1502" s="747"/>
      <c r="H1502" s="747">
        <f t="shared" si="118"/>
        <v>0</v>
      </c>
      <c r="I1502" s="747">
        <f t="shared" si="119"/>
        <v>-10882.4</v>
      </c>
      <c r="J1502" s="747"/>
      <c r="K1502" s="747"/>
      <c r="L1502" s="747"/>
      <c r="M1502" s="745"/>
      <c r="N1502" s="745"/>
      <c r="O1502" s="745"/>
    </row>
    <row r="1503" spans="1:15" s="260" customFormat="1" ht="28.5">
      <c r="A1503" s="1874"/>
      <c r="B1503" s="1877"/>
      <c r="C1503" s="540">
        <v>4269</v>
      </c>
      <c r="D1503" s="266" t="s">
        <v>64</v>
      </c>
      <c r="E1503" s="747">
        <v>10144.6</v>
      </c>
      <c r="F1503" s="747"/>
      <c r="G1503" s="747"/>
      <c r="H1503" s="747">
        <f t="shared" si="118"/>
        <v>0</v>
      </c>
      <c r="I1503" s="747">
        <f t="shared" si="119"/>
        <v>-10144.6</v>
      </c>
      <c r="J1503" s="747"/>
      <c r="K1503" s="747"/>
      <c r="L1503" s="747"/>
      <c r="M1503" s="745"/>
      <c r="N1503" s="972"/>
      <c r="O1503" s="745"/>
    </row>
    <row r="1504" spans="1:15" s="260" customFormat="1" ht="42.75">
      <c r="A1504" s="1874"/>
      <c r="B1504" s="1877"/>
      <c r="C1504" s="540">
        <v>4511</v>
      </c>
      <c r="D1504" s="264" t="s">
        <v>65</v>
      </c>
      <c r="E1504" s="747"/>
      <c r="F1504" s="747"/>
      <c r="G1504" s="747"/>
      <c r="H1504" s="747">
        <f t="shared" si="118"/>
        <v>0</v>
      </c>
      <c r="I1504" s="747">
        <f t="shared" si="119"/>
        <v>0</v>
      </c>
      <c r="J1504" s="747"/>
      <c r="K1504" s="747"/>
      <c r="L1504" s="747"/>
      <c r="M1504" s="745"/>
      <c r="N1504" s="972"/>
      <c r="O1504" s="745"/>
    </row>
    <row r="1505" spans="1:15" s="262" customFormat="1" ht="42.75">
      <c r="A1505" s="1874"/>
      <c r="B1505" s="1877"/>
      <c r="C1505" s="540">
        <v>4621</v>
      </c>
      <c r="D1505" s="264" t="s">
        <v>66</v>
      </c>
      <c r="E1505" s="747"/>
      <c r="F1505" s="747"/>
      <c r="G1505" s="747"/>
      <c r="H1505" s="747">
        <f t="shared" si="118"/>
        <v>0</v>
      </c>
      <c r="I1505" s="747">
        <f t="shared" si="119"/>
        <v>0</v>
      </c>
      <c r="J1505" s="937"/>
      <c r="K1505" s="747"/>
      <c r="L1505" s="747"/>
      <c r="M1505" s="745"/>
      <c r="N1505" s="972"/>
      <c r="O1505" s="972"/>
    </row>
    <row r="1506" spans="1:15" s="262" customFormat="1" ht="42.75">
      <c r="A1506" s="1874"/>
      <c r="B1506" s="1877"/>
      <c r="C1506" s="540">
        <v>4631</v>
      </c>
      <c r="D1506" s="264" t="s">
        <v>381</v>
      </c>
      <c r="E1506" s="747"/>
      <c r="F1506" s="747"/>
      <c r="G1506" s="747"/>
      <c r="H1506" s="747">
        <f t="shared" si="118"/>
        <v>0</v>
      </c>
      <c r="I1506" s="747">
        <f t="shared" si="119"/>
        <v>0</v>
      </c>
      <c r="J1506" s="937"/>
      <c r="K1506" s="747"/>
      <c r="L1506" s="747"/>
      <c r="M1506" s="972"/>
      <c r="N1506" s="972"/>
      <c r="O1506" s="972"/>
    </row>
    <row r="1507" spans="1:15" s="262" customFormat="1" ht="21.75" customHeight="1">
      <c r="A1507" s="1874"/>
      <c r="B1507" s="1877"/>
      <c r="C1507" s="540">
        <v>4632</v>
      </c>
      <c r="D1507" s="264" t="s">
        <v>278</v>
      </c>
      <c r="E1507" s="747"/>
      <c r="F1507" s="747"/>
      <c r="G1507" s="747"/>
      <c r="H1507" s="747">
        <f t="shared" si="118"/>
        <v>0</v>
      </c>
      <c r="I1507" s="747">
        <f t="shared" si="119"/>
        <v>0</v>
      </c>
      <c r="J1507" s="747"/>
      <c r="K1507" s="747"/>
      <c r="L1507" s="747"/>
      <c r="M1507" s="972"/>
      <c r="N1507" s="972"/>
      <c r="O1507" s="972"/>
    </row>
    <row r="1508" spans="1:15" s="262" customFormat="1" ht="48.75" customHeight="1">
      <c r="A1508" s="1874"/>
      <c r="B1508" s="1877"/>
      <c r="C1508" s="543">
        <v>4638</v>
      </c>
      <c r="D1508" s="518" t="s">
        <v>424</v>
      </c>
      <c r="E1508" s="747"/>
      <c r="F1508" s="747"/>
      <c r="G1508" s="747"/>
      <c r="H1508" s="747">
        <f t="shared" si="118"/>
        <v>0</v>
      </c>
      <c r="I1508" s="747">
        <f t="shared" si="119"/>
        <v>0</v>
      </c>
      <c r="J1508" s="747"/>
      <c r="K1508" s="747"/>
      <c r="L1508" s="747"/>
      <c r="M1508" s="972"/>
      <c r="N1508" s="972"/>
      <c r="O1508" s="972"/>
    </row>
    <row r="1509" spans="1:15" s="262" customFormat="1" ht="28.5">
      <c r="A1509" s="1874"/>
      <c r="B1509" s="1877"/>
      <c r="C1509" s="540" t="s">
        <v>387</v>
      </c>
      <c r="D1509" s="264" t="s">
        <v>388</v>
      </c>
      <c r="E1509" s="747"/>
      <c r="F1509" s="747"/>
      <c r="G1509" s="747"/>
      <c r="H1509" s="747">
        <f t="shared" si="118"/>
        <v>0</v>
      </c>
      <c r="I1509" s="747">
        <f t="shared" si="119"/>
        <v>0</v>
      </c>
      <c r="J1509" s="747"/>
      <c r="K1509" s="747"/>
      <c r="L1509" s="747"/>
      <c r="M1509" s="972"/>
      <c r="N1509" s="972"/>
      <c r="O1509" s="972"/>
    </row>
    <row r="1510" spans="1:15" s="262" customFormat="1" ht="14.25">
      <c r="A1510" s="1874"/>
      <c r="B1510" s="1877"/>
      <c r="C1510" s="540">
        <v>4729</v>
      </c>
      <c r="D1510" s="266" t="s">
        <v>67</v>
      </c>
      <c r="E1510" s="747"/>
      <c r="F1510" s="938"/>
      <c r="G1510" s="747"/>
      <c r="H1510" s="747">
        <f t="shared" si="118"/>
        <v>0</v>
      </c>
      <c r="I1510" s="747">
        <f t="shared" si="119"/>
        <v>0</v>
      </c>
      <c r="J1510" s="938"/>
      <c r="K1510" s="938"/>
      <c r="L1510" s="938"/>
      <c r="M1510" s="972"/>
      <c r="N1510" s="972"/>
      <c r="O1510" s="972"/>
    </row>
    <row r="1511" spans="1:15" s="262" customFormat="1" ht="14.25">
      <c r="A1511" s="1874"/>
      <c r="B1511" s="1877"/>
      <c r="C1511" s="540">
        <v>4822</v>
      </c>
      <c r="D1511" s="266" t="s">
        <v>68</v>
      </c>
      <c r="E1511" s="938"/>
      <c r="F1511" s="938"/>
      <c r="G1511" s="747"/>
      <c r="H1511" s="747">
        <f t="shared" si="118"/>
        <v>0</v>
      </c>
      <c r="I1511" s="747">
        <f t="shared" si="119"/>
        <v>0</v>
      </c>
      <c r="J1511" s="938"/>
      <c r="K1511" s="938"/>
      <c r="L1511" s="938"/>
      <c r="M1511" s="972"/>
      <c r="N1511" s="972"/>
      <c r="O1511" s="972"/>
    </row>
    <row r="1512" spans="1:15" s="262" customFormat="1" ht="14.25">
      <c r="A1512" s="1874"/>
      <c r="B1512" s="1877"/>
      <c r="C1512" s="542">
        <v>4823</v>
      </c>
      <c r="D1512" s="490" t="s">
        <v>69</v>
      </c>
      <c r="E1512" s="1076">
        <f>E1514+E1515+E1516</f>
        <v>14989.8</v>
      </c>
      <c r="F1512" s="1076">
        <f>F1514+F1515+F1516</f>
        <v>0</v>
      </c>
      <c r="G1512" s="1076">
        <f>G1514+G1515+G1516</f>
        <v>0</v>
      </c>
      <c r="H1512" s="1076">
        <f t="shared" si="118"/>
        <v>0</v>
      </c>
      <c r="I1512" s="1076">
        <f t="shared" si="119"/>
        <v>-14989.8</v>
      </c>
      <c r="J1512" s="1076"/>
      <c r="K1512" s="1076">
        <f>K1514+K1515+K1516</f>
        <v>0</v>
      </c>
      <c r="L1512" s="1076">
        <f>L1514+L1515+L1516</f>
        <v>0</v>
      </c>
      <c r="M1512" s="972"/>
      <c r="N1512" s="972"/>
      <c r="O1512" s="972"/>
    </row>
    <row r="1513" spans="1:15" s="262" customFormat="1" ht="14.25">
      <c r="A1513" s="1874"/>
      <c r="B1513" s="1877"/>
      <c r="C1513" s="540"/>
      <c r="D1513" s="265" t="s">
        <v>72</v>
      </c>
      <c r="E1513" s="938"/>
      <c r="F1513" s="938"/>
      <c r="G1513" s="747"/>
      <c r="H1513" s="747">
        <f t="shared" si="118"/>
        <v>0</v>
      </c>
      <c r="I1513" s="747">
        <f t="shared" si="119"/>
        <v>0</v>
      </c>
      <c r="J1513" s="938"/>
      <c r="K1513" s="938"/>
      <c r="L1513" s="938"/>
      <c r="M1513" s="972"/>
      <c r="N1513" s="745"/>
      <c r="O1513" s="972"/>
    </row>
    <row r="1514" spans="1:15" s="260" customFormat="1" ht="40.5">
      <c r="A1514" s="1874"/>
      <c r="B1514" s="1877"/>
      <c r="C1514" s="540"/>
      <c r="D1514" s="265" t="s">
        <v>277</v>
      </c>
      <c r="E1514" s="938"/>
      <c r="F1514" s="938"/>
      <c r="G1514" s="747"/>
      <c r="H1514" s="747">
        <f t="shared" si="118"/>
        <v>0</v>
      </c>
      <c r="I1514" s="747">
        <f t="shared" si="119"/>
        <v>0</v>
      </c>
      <c r="J1514" s="938"/>
      <c r="K1514" s="938"/>
      <c r="L1514" s="938"/>
      <c r="M1514" s="972"/>
      <c r="N1514" s="920"/>
      <c r="O1514" s="745"/>
    </row>
    <row r="1515" spans="1:15" ht="27.95" customHeight="1">
      <c r="A1515" s="1874"/>
      <c r="B1515" s="1877"/>
      <c r="C1515" s="540"/>
      <c r="D1515" s="265" t="s">
        <v>275</v>
      </c>
      <c r="E1515" s="938"/>
      <c r="F1515" s="938"/>
      <c r="G1515" s="747"/>
      <c r="H1515" s="747">
        <f t="shared" si="118"/>
        <v>0</v>
      </c>
      <c r="I1515" s="747">
        <f t="shared" si="119"/>
        <v>0</v>
      </c>
      <c r="J1515" s="938"/>
      <c r="K1515" s="938"/>
      <c r="L1515" s="938"/>
      <c r="M1515" s="745"/>
    </row>
    <row r="1516" spans="1:15" ht="14.25">
      <c r="A1516" s="1874"/>
      <c r="B1516" s="1877"/>
      <c r="C1516" s="540"/>
      <c r="D1516" s="265" t="s">
        <v>276</v>
      </c>
      <c r="E1516" s="747">
        <v>14989.8</v>
      </c>
      <c r="F1516" s="938"/>
      <c r="G1516" s="747"/>
      <c r="H1516" s="747">
        <f t="shared" si="118"/>
        <v>0</v>
      </c>
      <c r="I1516" s="747">
        <f t="shared" si="119"/>
        <v>-14989.8</v>
      </c>
      <c r="J1516" s="938"/>
      <c r="K1516" s="938"/>
      <c r="L1516" s="938"/>
      <c r="N1516" s="973"/>
    </row>
    <row r="1517" spans="1:15" ht="31.5" customHeight="1">
      <c r="A1517" s="1874"/>
      <c r="B1517" s="1877"/>
      <c r="C1517" s="543" t="s">
        <v>422</v>
      </c>
      <c r="D1517" s="518" t="s">
        <v>446</v>
      </c>
      <c r="E1517" s="938"/>
      <c r="F1517" s="938"/>
      <c r="G1517" s="747"/>
      <c r="H1517" s="747">
        <f t="shared" si="118"/>
        <v>0</v>
      </c>
      <c r="I1517" s="747">
        <f t="shared" si="119"/>
        <v>0</v>
      </c>
      <c r="J1517" s="938"/>
      <c r="K1517" s="938"/>
      <c r="L1517" s="938"/>
      <c r="N1517" s="973"/>
    </row>
    <row r="1518" spans="1:15" s="275" customFormat="1" ht="14.25">
      <c r="A1518" s="1874"/>
      <c r="B1518" s="1877"/>
      <c r="C1518" s="540">
        <v>4861</v>
      </c>
      <c r="D1518" s="266" t="s">
        <v>70</v>
      </c>
      <c r="E1518" s="938"/>
      <c r="F1518" s="747">
        <v>375955.6</v>
      </c>
      <c r="G1518" s="749">
        <f>+(G94+G174+G254+G334+G414+G494+G574+G654+G734+G814+G894+G974+G1054+G1134+G1214+G1294+G1374+G1534+G1614+G1694+G1774+G1854+G1934+G2014+G2094)*2%</f>
        <v>375127.93227439991</v>
      </c>
      <c r="H1518" s="749">
        <f t="shared" si="118"/>
        <v>-827.66772560006939</v>
      </c>
      <c r="I1518" s="749">
        <f t="shared" si="119"/>
        <v>375127.93227439991</v>
      </c>
      <c r="J1518" s="922"/>
      <c r="K1518" s="749">
        <f>+(K94+K174+K254+K334+K414+K494+K574+K654+K734+K814+K894+K974+K1054+K1134+K1214+K1294+K1374+K1534+K1614+K1694+K1774+K1854+K1934+K2014+K2094)*2%</f>
        <v>369546.82067439996</v>
      </c>
      <c r="L1518" s="749">
        <f>+(L94+L174+L254+L334+L414+L494+L574+L654+L734+L814+L894+L974+L1054+L1134+L1214+L1294+L1374+L1534+L1614+L1694+L1774+L1854+L1934+L2014+L2094)*2%</f>
        <v>371658.38133440004</v>
      </c>
      <c r="M1518" s="923">
        <f>(+G94+G174+G254+G334+G414+G494+G574+G654+G734+G814+G894+G974+G1054+G1134+G1214+G1294+G1374+G1534+G1694+G1934+G2014+G2094+G1614+G1774+G1854)*2%</f>
        <v>375127.93227440002</v>
      </c>
      <c r="N1518" s="920">
        <f>(+K94+K174+K254+K334+K414+K494+K574+K654+K734+K814+K894+K974+K1054+K1134+K1214+K1294+K1374+K1534+K1694+K1934+K2014+K2094+K1614+K1774+K1854)*2%</f>
        <v>369546.82067439996</v>
      </c>
      <c r="O1518" s="920">
        <f>(+L94+L174+L254+L334+L414+L494+L574+L654+L734+L814+L894+L974+L1054+L1134+L1214+L1294+L1374+L1534+L1694+L1934+L2014+L2094+L1614+L1774+L1854)*2%</f>
        <v>371658.3813344001</v>
      </c>
    </row>
    <row r="1519" spans="1:15" ht="14.25">
      <c r="A1519" s="1875"/>
      <c r="B1519" s="1878"/>
      <c r="C1519" s="540">
        <v>4891</v>
      </c>
      <c r="D1519" s="266" t="s">
        <v>71</v>
      </c>
      <c r="E1519" s="747"/>
      <c r="F1519" s="747"/>
      <c r="G1519" s="747"/>
      <c r="H1519" s="747">
        <f t="shared" si="118"/>
        <v>0</v>
      </c>
      <c r="I1519" s="747">
        <f t="shared" si="119"/>
        <v>0</v>
      </c>
      <c r="J1519" s="747"/>
      <c r="K1519" s="747"/>
      <c r="L1519" s="747"/>
      <c r="M1519" s="974"/>
    </row>
    <row r="1520" spans="1:15" s="27" customFormat="1" ht="42.75">
      <c r="A1520" s="1862" t="s">
        <v>438</v>
      </c>
      <c r="B1520" s="1862"/>
      <c r="C1520" s="276"/>
      <c r="D1520" s="36" t="s">
        <v>73</v>
      </c>
      <c r="E1520" s="939">
        <f>SUM(E1522:E1529)</f>
        <v>206836.3</v>
      </c>
      <c r="F1520" s="939">
        <f>SUM(F1522:F1529)</f>
        <v>0</v>
      </c>
      <c r="G1520" s="939">
        <f>SUM(G1522:G1529)</f>
        <v>0</v>
      </c>
      <c r="H1520" s="939">
        <f t="shared" si="118"/>
        <v>0</v>
      </c>
      <c r="I1520" s="939">
        <f>+I1526+I1527+I1528+I1529</f>
        <v>-206836.3</v>
      </c>
      <c r="J1520" s="939">
        <f>+J1526+J1527+J1528+J1529</f>
        <v>0</v>
      </c>
      <c r="K1520" s="939">
        <f>SUM(K1522:K1529)</f>
        <v>0</v>
      </c>
      <c r="L1520" s="939">
        <f>SUM(L1522:L1529)</f>
        <v>0</v>
      </c>
      <c r="M1520" s="975"/>
      <c r="N1520" s="975"/>
      <c r="O1520" s="975"/>
    </row>
    <row r="1521" spans="1:15" s="20" customFormat="1" ht="23.25" customHeight="1">
      <c r="A1521" s="624" t="s">
        <v>439</v>
      </c>
      <c r="B1521" s="1201" t="s">
        <v>440</v>
      </c>
      <c r="C1521" s="277"/>
      <c r="D1521" s="17" t="s">
        <v>72</v>
      </c>
      <c r="E1521" s="940"/>
      <c r="F1521" s="940"/>
      <c r="G1521" s="940"/>
      <c r="H1521" s="940">
        <f t="shared" ref="H1521:H1529" si="120">+G1521-F1521</f>
        <v>0</v>
      </c>
      <c r="I1521" s="409">
        <f t="shared" ref="I1521:I1534" si="121">G1521-E1521</f>
        <v>0</v>
      </c>
      <c r="J1521" s="940"/>
      <c r="K1521" s="940"/>
      <c r="L1521" s="940"/>
      <c r="M1521" s="976"/>
      <c r="N1521" s="976"/>
      <c r="O1521" s="976"/>
    </row>
    <row r="1522" spans="1:15" s="20" customFormat="1" ht="28.5">
      <c r="A1522" s="1870">
        <v>1080</v>
      </c>
      <c r="B1522" s="1870">
        <v>11018</v>
      </c>
      <c r="C1522" s="277">
        <v>5111</v>
      </c>
      <c r="D1522" s="18" t="s">
        <v>696</v>
      </c>
      <c r="E1522" s="940"/>
      <c r="F1522" s="940"/>
      <c r="G1522" s="940"/>
      <c r="H1522" s="409">
        <f t="shared" si="120"/>
        <v>0</v>
      </c>
      <c r="I1522" s="409">
        <f t="shared" si="121"/>
        <v>0</v>
      </c>
      <c r="J1522" s="940"/>
      <c r="K1522" s="940"/>
      <c r="L1522" s="940"/>
      <c r="M1522" s="976"/>
      <c r="N1522" s="976"/>
      <c r="O1522" s="976"/>
    </row>
    <row r="1523" spans="1:15" s="20" customFormat="1" ht="28.5">
      <c r="A1523" s="1871"/>
      <c r="B1523" s="1871"/>
      <c r="C1523" s="277">
        <v>5112</v>
      </c>
      <c r="D1523" s="18" t="s">
        <v>697</v>
      </c>
      <c r="E1523" s="940"/>
      <c r="F1523" s="940"/>
      <c r="G1523" s="940"/>
      <c r="H1523" s="409">
        <f t="shared" si="120"/>
        <v>0</v>
      </c>
      <c r="I1523" s="409">
        <f t="shared" si="121"/>
        <v>0</v>
      </c>
      <c r="J1523" s="940"/>
      <c r="K1523" s="940"/>
      <c r="L1523" s="940"/>
      <c r="M1523" s="976"/>
      <c r="N1523" s="976"/>
      <c r="O1523" s="976"/>
    </row>
    <row r="1524" spans="1:15" s="20" customFormat="1" ht="13.5" customHeight="1">
      <c r="A1524" s="1871"/>
      <c r="B1524" s="1871"/>
      <c r="C1524" s="277" t="s">
        <v>698</v>
      </c>
      <c r="D1524" s="18" t="s">
        <v>673</v>
      </c>
      <c r="E1524" s="940"/>
      <c r="F1524" s="940"/>
      <c r="G1524" s="940"/>
      <c r="H1524" s="409">
        <f t="shared" si="120"/>
        <v>0</v>
      </c>
      <c r="I1524" s="409">
        <f t="shared" si="121"/>
        <v>0</v>
      </c>
      <c r="J1524" s="940"/>
      <c r="K1524" s="940"/>
      <c r="L1524" s="940"/>
      <c r="M1524" s="976"/>
      <c r="N1524" s="976"/>
      <c r="O1524" s="976"/>
    </row>
    <row r="1525" spans="1:15" s="20" customFormat="1" ht="28.5">
      <c r="A1525" s="1871"/>
      <c r="B1525" s="1871"/>
      <c r="C1525" s="277">
        <v>5121</v>
      </c>
      <c r="D1525" s="264" t="s">
        <v>74</v>
      </c>
      <c r="E1525" s="940"/>
      <c r="F1525" s="940"/>
      <c r="G1525" s="940"/>
      <c r="H1525" s="409">
        <f t="shared" si="120"/>
        <v>0</v>
      </c>
      <c r="I1525" s="409">
        <f t="shared" si="121"/>
        <v>0</v>
      </c>
      <c r="J1525" s="940"/>
      <c r="K1525" s="940"/>
      <c r="L1525" s="940"/>
      <c r="M1525" s="976"/>
      <c r="N1525" s="976"/>
      <c r="O1525" s="976"/>
    </row>
    <row r="1526" spans="1:15" s="33" customFormat="1" ht="15.75" customHeight="1">
      <c r="A1526" s="1871"/>
      <c r="B1526" s="1871"/>
      <c r="C1526" s="251">
        <v>5122</v>
      </c>
      <c r="D1526" s="21" t="s">
        <v>75</v>
      </c>
      <c r="E1526" s="409">
        <v>204023.3</v>
      </c>
      <c r="F1526" s="941"/>
      <c r="G1526" s="409"/>
      <c r="H1526" s="409">
        <f t="shared" si="120"/>
        <v>0</v>
      </c>
      <c r="I1526" s="409">
        <f t="shared" si="121"/>
        <v>-204023.3</v>
      </c>
      <c r="J1526" s="941"/>
      <c r="K1526" s="409"/>
      <c r="L1526" s="409"/>
      <c r="M1526" s="977"/>
      <c r="N1526" s="977"/>
      <c r="O1526" s="977"/>
    </row>
    <row r="1527" spans="1:15" s="33" customFormat="1" ht="15.75" customHeight="1">
      <c r="A1527" s="1871"/>
      <c r="B1527" s="1871"/>
      <c r="C1527" s="251">
        <v>5129</v>
      </c>
      <c r="D1527" s="21" t="s">
        <v>76</v>
      </c>
      <c r="E1527" s="409"/>
      <c r="F1527" s="941"/>
      <c r="G1527" s="409"/>
      <c r="H1527" s="409">
        <f t="shared" si="120"/>
        <v>0</v>
      </c>
      <c r="I1527" s="409">
        <f t="shared" si="121"/>
        <v>0</v>
      </c>
      <c r="J1527" s="941"/>
      <c r="K1527" s="409"/>
      <c r="L1527" s="409"/>
      <c r="M1527" s="977"/>
      <c r="N1527" s="977"/>
      <c r="O1527" s="977"/>
    </row>
    <row r="1528" spans="1:15" s="33" customFormat="1" ht="28.5">
      <c r="A1528" s="1871"/>
      <c r="B1528" s="1871"/>
      <c r="C1528" s="251">
        <v>5132</v>
      </c>
      <c r="D1528" s="21" t="s">
        <v>77</v>
      </c>
      <c r="E1528" s="941">
        <v>2813</v>
      </c>
      <c r="F1528" s="941"/>
      <c r="G1528" s="409"/>
      <c r="H1528" s="409">
        <f t="shared" si="120"/>
        <v>0</v>
      </c>
      <c r="I1528" s="409">
        <f t="shared" si="121"/>
        <v>-2813</v>
      </c>
      <c r="J1528" s="941"/>
      <c r="K1528" s="409"/>
      <c r="L1528" s="409"/>
      <c r="M1528" s="977"/>
      <c r="N1528" s="977"/>
      <c r="O1528" s="977"/>
    </row>
    <row r="1529" spans="1:15" s="33" customFormat="1" ht="15.75" customHeight="1">
      <c r="A1529" s="1872"/>
      <c r="B1529" s="1872"/>
      <c r="C1529" s="251" t="s">
        <v>699</v>
      </c>
      <c r="D1529" s="21" t="s">
        <v>700</v>
      </c>
      <c r="E1529" s="409"/>
      <c r="F1529" s="941"/>
      <c r="G1529" s="409"/>
      <c r="H1529" s="409">
        <f t="shared" si="120"/>
        <v>0</v>
      </c>
      <c r="I1529" s="409">
        <f t="shared" si="121"/>
        <v>0</v>
      </c>
      <c r="J1529" s="941"/>
      <c r="K1529" s="409"/>
      <c r="L1529" s="409"/>
      <c r="M1529" s="977"/>
      <c r="N1529" s="977"/>
      <c r="O1529" s="977"/>
    </row>
    <row r="1530" spans="1:15" s="171" customFormat="1" ht="14.25" customHeight="1">
      <c r="A1530" s="1873" t="s">
        <v>672</v>
      </c>
      <c r="B1530" s="1876" t="s">
        <v>6515</v>
      </c>
      <c r="C1530" s="534"/>
      <c r="D1530" s="264" t="s">
        <v>279</v>
      </c>
      <c r="E1530" s="942">
        <v>91</v>
      </c>
      <c r="F1530" s="942">
        <v>91</v>
      </c>
      <c r="G1530" s="942">
        <v>91</v>
      </c>
      <c r="H1530" s="994">
        <f>+G1530-F1530</f>
        <v>0</v>
      </c>
      <c r="I1530" s="994">
        <f t="shared" si="121"/>
        <v>0</v>
      </c>
      <c r="J1530" s="994"/>
      <c r="K1530" s="942">
        <v>91</v>
      </c>
      <c r="L1530" s="942">
        <v>91</v>
      </c>
      <c r="M1530" s="750"/>
      <c r="N1530" s="750"/>
      <c r="O1530" s="750"/>
    </row>
    <row r="1531" spans="1:15" s="171" customFormat="1" ht="13.5" customHeight="1">
      <c r="A1531" s="1874"/>
      <c r="B1531" s="1877"/>
      <c r="C1531" s="1069"/>
      <c r="D1531" s="265"/>
      <c r="E1531" s="943"/>
      <c r="F1531" s="943"/>
      <c r="G1531" s="943"/>
      <c r="H1531" s="943">
        <f>+G1531-F1531</f>
        <v>0</v>
      </c>
      <c r="I1531" s="943">
        <f t="shared" si="121"/>
        <v>0</v>
      </c>
      <c r="J1531" s="943"/>
      <c r="K1531" s="943"/>
      <c r="L1531" s="943"/>
      <c r="M1531" s="750"/>
      <c r="N1531" s="750"/>
      <c r="O1531" s="750"/>
    </row>
    <row r="1532" spans="1:15" s="171" customFormat="1" ht="14.25" customHeight="1">
      <c r="A1532" s="1874"/>
      <c r="B1532" s="1877"/>
      <c r="C1532" s="1069"/>
      <c r="D1532" s="266" t="s">
        <v>32</v>
      </c>
      <c r="E1532" s="943">
        <v>1</v>
      </c>
      <c r="F1532" s="943">
        <v>1</v>
      </c>
      <c r="G1532" s="943">
        <v>2</v>
      </c>
      <c r="H1532" s="943">
        <f>+G1532-F1532</f>
        <v>1</v>
      </c>
      <c r="I1532" s="943">
        <f t="shared" si="121"/>
        <v>1</v>
      </c>
      <c r="J1532" s="943"/>
      <c r="K1532" s="943">
        <v>2</v>
      </c>
      <c r="L1532" s="943">
        <v>2</v>
      </c>
      <c r="M1532" s="750"/>
      <c r="N1532" s="750"/>
      <c r="O1532" s="750"/>
    </row>
    <row r="1533" spans="1:15" s="259" customFormat="1" ht="14.25" customHeight="1">
      <c r="A1533" s="1874"/>
      <c r="B1533" s="1877"/>
      <c r="C1533" s="1069"/>
      <c r="D1533" s="265"/>
      <c r="E1533" s="748"/>
      <c r="F1533" s="748"/>
      <c r="G1533" s="748"/>
      <c r="H1533" s="748">
        <f>+G1533-F1533</f>
        <v>0</v>
      </c>
      <c r="I1533" s="748">
        <f t="shared" si="121"/>
        <v>0</v>
      </c>
      <c r="J1533" s="748"/>
      <c r="K1533" s="748"/>
      <c r="L1533" s="748"/>
      <c r="M1533" s="971"/>
      <c r="N1533" s="971"/>
      <c r="O1533" s="971"/>
    </row>
    <row r="1534" spans="1:15" s="258" customFormat="1" ht="14.25" customHeight="1">
      <c r="A1534" s="1874"/>
      <c r="B1534" s="1877"/>
      <c r="C1534" s="536"/>
      <c r="D1534" s="274" t="s">
        <v>33</v>
      </c>
      <c r="E1534" s="934">
        <f>+E1536+E1600</f>
        <v>554388.06999999995</v>
      </c>
      <c r="F1534" s="934">
        <f>+F1536+F1600</f>
        <v>564463.6</v>
      </c>
      <c r="G1534" s="934">
        <f>+G1536+G1600</f>
        <v>578000.20000000007</v>
      </c>
      <c r="H1534" s="934">
        <f>+G1534-F1534</f>
        <v>13536.600000000093</v>
      </c>
      <c r="I1534" s="934">
        <f t="shared" si="121"/>
        <v>23612.130000000121</v>
      </c>
      <c r="J1534" s="934"/>
      <c r="K1534" s="934">
        <f>+K1536+K1600</f>
        <v>585231.20000000007</v>
      </c>
      <c r="L1534" s="934">
        <f>+L1536+L1600</f>
        <v>590321.30000000005</v>
      </c>
      <c r="M1534" s="962">
        <f>SUM(M1540:M1595)</f>
        <v>97916.883333333331</v>
      </c>
      <c r="N1534" s="962">
        <f>SUM(N1540:N1595)</f>
        <v>241027.08333333331</v>
      </c>
      <c r="O1534" s="962">
        <f>SUM(O1540:O1595)</f>
        <v>384137.28333333333</v>
      </c>
    </row>
    <row r="1535" spans="1:15" s="258" customFormat="1" ht="14.25" customHeight="1">
      <c r="A1535" s="1874"/>
      <c r="B1535" s="1877"/>
      <c r="C1535" s="537"/>
      <c r="D1535" s="17" t="s">
        <v>390</v>
      </c>
      <c r="E1535" s="748"/>
      <c r="F1535" s="748"/>
      <c r="G1535" s="748"/>
      <c r="H1535" s="934"/>
      <c r="I1535" s="934"/>
      <c r="J1535" s="748"/>
      <c r="K1535" s="748"/>
      <c r="L1535" s="748"/>
      <c r="M1535" s="962"/>
      <c r="N1535" s="962"/>
      <c r="O1535" s="962"/>
    </row>
    <row r="1536" spans="1:15" s="258" customFormat="1" ht="14.25" customHeight="1">
      <c r="A1536" s="1874"/>
      <c r="B1536" s="1877"/>
      <c r="C1536" s="538"/>
      <c r="D1536" s="267" t="s">
        <v>36</v>
      </c>
      <c r="E1536" s="934">
        <f>E1538+SUM(E1544:E1599)-E1544-E1549-E1557-E1571-E1575-E1592</f>
        <v>554388.06999999995</v>
      </c>
      <c r="F1536" s="934">
        <f>F1538+SUM(F1544:F1599)-F1544-F1549-F1557-F1571-F1575-F1592</f>
        <v>564463.6</v>
      </c>
      <c r="G1536" s="934">
        <f>G1538+SUM(G1544:G1599)-G1544-G1549-G1557-G1571-G1575-G1592</f>
        <v>578000.20000000007</v>
      </c>
      <c r="H1536" s="934">
        <f>+G1536-F1536</f>
        <v>13536.600000000093</v>
      </c>
      <c r="I1536" s="934">
        <f t="shared" ref="I1536:I1599" si="122">G1536-E1536</f>
        <v>23612.130000000121</v>
      </c>
      <c r="J1536" s="934"/>
      <c r="K1536" s="934">
        <f>K1538+SUM(K1544:K1599)-K1544-K1549-K1557-K1571-K1575-K1592</f>
        <v>585231.20000000007</v>
      </c>
      <c r="L1536" s="934">
        <f>L1538+SUM(L1544:L1599)-L1544-L1549-L1557-L1571-L1575-L1592</f>
        <v>590321.30000000005</v>
      </c>
      <c r="M1536" s="962"/>
      <c r="N1536" s="962"/>
      <c r="O1536" s="962"/>
    </row>
    <row r="1537" spans="1:15" s="258" customFormat="1" ht="13.5" customHeight="1">
      <c r="A1537" s="1874"/>
      <c r="B1537" s="1877"/>
      <c r="C1537" s="534"/>
      <c r="D1537" s="265" t="s">
        <v>72</v>
      </c>
      <c r="E1537" s="749"/>
      <c r="F1537" s="749"/>
      <c r="G1537" s="748"/>
      <c r="H1537" s="748">
        <f t="shared" ref="H1537:H1609" si="123">+G1537-F1537</f>
        <v>0</v>
      </c>
      <c r="I1537" s="749">
        <f t="shared" si="122"/>
        <v>0</v>
      </c>
      <c r="J1537" s="749"/>
      <c r="K1537" s="749"/>
      <c r="L1537" s="749"/>
      <c r="M1537" s="962"/>
      <c r="N1537" s="962"/>
      <c r="O1537" s="962"/>
    </row>
    <row r="1538" spans="1:15" s="258" customFormat="1" ht="14.25" customHeight="1">
      <c r="A1538" s="1874"/>
      <c r="B1538" s="1877"/>
      <c r="C1538" s="539"/>
      <c r="D1538" s="490" t="s">
        <v>473</v>
      </c>
      <c r="E1538" s="935">
        <f>SUM(E1540:E1542)</f>
        <v>526009.63</v>
      </c>
      <c r="F1538" s="935">
        <f>SUM(F1540:F1542)</f>
        <v>514130.3</v>
      </c>
      <c r="G1538" s="935">
        <f>SUM(G1540:G1542)</f>
        <v>542319.80000000005</v>
      </c>
      <c r="H1538" s="935">
        <f t="shared" si="123"/>
        <v>28189.500000000058</v>
      </c>
      <c r="I1538" s="935">
        <f t="shared" si="122"/>
        <v>16310.170000000042</v>
      </c>
      <c r="J1538" s="935"/>
      <c r="K1538" s="935">
        <f>SUM(K1540:K1542)</f>
        <v>549550.80000000005</v>
      </c>
      <c r="L1538" s="935">
        <f>SUM(L1540:L1542)</f>
        <v>554640.9</v>
      </c>
      <c r="M1538" s="962">
        <f>+G1538/G1530/12</f>
        <v>496.62985347985347</v>
      </c>
      <c r="N1538" s="962"/>
      <c r="O1538" s="962"/>
    </row>
    <row r="1539" spans="1:15" s="258" customFormat="1">
      <c r="A1539" s="1874"/>
      <c r="B1539" s="1877"/>
      <c r="C1539" s="534"/>
      <c r="D1539" s="265" t="s">
        <v>72</v>
      </c>
      <c r="E1539" s="749"/>
      <c r="F1539" s="749"/>
      <c r="G1539" s="748"/>
      <c r="H1539" s="748">
        <f t="shared" si="123"/>
        <v>0</v>
      </c>
      <c r="I1539" s="749">
        <f t="shared" si="122"/>
        <v>0</v>
      </c>
      <c r="J1539" s="749"/>
      <c r="K1539" s="749"/>
      <c r="L1539" s="749"/>
      <c r="M1539" s="962"/>
      <c r="N1539" s="962"/>
      <c r="O1539" s="962"/>
    </row>
    <row r="1540" spans="1:15" s="258" customFormat="1" ht="42.75">
      <c r="A1540" s="1874"/>
      <c r="B1540" s="1877"/>
      <c r="C1540" s="540" t="s">
        <v>271</v>
      </c>
      <c r="D1540" s="268" t="s">
        <v>37</v>
      </c>
      <c r="E1540" s="749">
        <v>468642.33</v>
      </c>
      <c r="F1540" s="749">
        <v>483641.59999999998</v>
      </c>
      <c r="G1540" s="749">
        <v>512735.3</v>
      </c>
      <c r="H1540" s="749"/>
      <c r="I1540" s="749"/>
      <c r="J1540" s="749"/>
      <c r="K1540" s="749">
        <v>519514.2</v>
      </c>
      <c r="L1540" s="749">
        <v>524390.30000000005</v>
      </c>
      <c r="M1540" s="962">
        <f>+G1540/12*2</f>
        <v>85455.883333333331</v>
      </c>
      <c r="N1540" s="962">
        <f>+G1540/12*5</f>
        <v>213639.70833333331</v>
      </c>
      <c r="O1540" s="962">
        <f>+G1540/12*8</f>
        <v>341823.53333333333</v>
      </c>
    </row>
    <row r="1541" spans="1:15" s="260" customFormat="1" ht="42.75">
      <c r="A1541" s="1874"/>
      <c r="B1541" s="1877"/>
      <c r="C1541" s="540" t="s">
        <v>272</v>
      </c>
      <c r="D1541" s="269" t="s">
        <v>38</v>
      </c>
      <c r="E1541" s="749">
        <v>47873.4</v>
      </c>
      <c r="F1541" s="749">
        <v>18600.5</v>
      </c>
      <c r="G1541" s="749">
        <v>18101.2</v>
      </c>
      <c r="H1541" s="749"/>
      <c r="I1541" s="749"/>
      <c r="J1541" s="749"/>
      <c r="K1541" s="749">
        <v>18320.7</v>
      </c>
      <c r="L1541" s="749">
        <v>18228.599999999999</v>
      </c>
      <c r="M1541" s="962">
        <f>+G1541/12*2</f>
        <v>3016.8666666666668</v>
      </c>
      <c r="N1541" s="962">
        <f>+G1541/12*5</f>
        <v>7542.166666666667</v>
      </c>
      <c r="O1541" s="962">
        <f>+G1541/12*8</f>
        <v>12067.466666666667</v>
      </c>
    </row>
    <row r="1542" spans="1:15" s="260" customFormat="1" ht="42.75">
      <c r="A1542" s="1874"/>
      <c r="B1542" s="1877"/>
      <c r="C1542" s="540" t="s">
        <v>273</v>
      </c>
      <c r="D1542" s="269" t="s">
        <v>39</v>
      </c>
      <c r="E1542" s="749">
        <v>9493.9</v>
      </c>
      <c r="F1542" s="749">
        <v>11888.2</v>
      </c>
      <c r="G1542" s="749">
        <v>11483.3</v>
      </c>
      <c r="H1542" s="749"/>
      <c r="I1542" s="749"/>
      <c r="J1542" s="749"/>
      <c r="K1542" s="749">
        <v>11715.9</v>
      </c>
      <c r="L1542" s="749">
        <v>12022</v>
      </c>
      <c r="M1542" s="962">
        <f>+G1542/12*2</f>
        <v>1913.8833333333332</v>
      </c>
      <c r="N1542" s="962">
        <f>+G1542/12*5</f>
        <v>4784.708333333333</v>
      </c>
      <c r="O1542" s="962">
        <f>+G1542/12*8</f>
        <v>7655.5333333333328</v>
      </c>
    </row>
    <row r="1543" spans="1:15" s="260" customFormat="1" ht="14.25">
      <c r="A1543" s="1874"/>
      <c r="B1543" s="1877"/>
      <c r="C1543" s="541"/>
      <c r="D1543" s="491"/>
      <c r="E1543" s="751"/>
      <c r="F1543" s="751"/>
      <c r="G1543" s="751"/>
      <c r="H1543" s="751">
        <f t="shared" si="123"/>
        <v>0</v>
      </c>
      <c r="I1543" s="751">
        <f t="shared" si="122"/>
        <v>0</v>
      </c>
      <c r="J1543" s="751"/>
      <c r="K1543" s="751"/>
      <c r="L1543" s="751"/>
      <c r="M1543" s="745"/>
      <c r="N1543" s="745"/>
      <c r="O1543" s="745"/>
    </row>
    <row r="1544" spans="1:15" s="260" customFormat="1" ht="28.5">
      <c r="A1544" s="1874"/>
      <c r="B1544" s="1877"/>
      <c r="C1544" s="542">
        <v>4212</v>
      </c>
      <c r="D1544" s="490" t="s">
        <v>40</v>
      </c>
      <c r="E1544" s="935">
        <f>E1546+E1547+E1548</f>
        <v>0</v>
      </c>
      <c r="F1544" s="935">
        <f>F1546+F1547+F1548</f>
        <v>0</v>
      </c>
      <c r="G1544" s="935">
        <f>G1546+G1547+G1548</f>
        <v>0</v>
      </c>
      <c r="H1544" s="935">
        <f t="shared" si="123"/>
        <v>0</v>
      </c>
      <c r="I1544" s="935">
        <f t="shared" si="122"/>
        <v>0</v>
      </c>
      <c r="J1544" s="935"/>
      <c r="K1544" s="935">
        <f>K1546+K1547+K1548</f>
        <v>0</v>
      </c>
      <c r="L1544" s="935">
        <f>L1546+L1547+L1548</f>
        <v>0</v>
      </c>
      <c r="M1544" s="745"/>
      <c r="N1544" s="745"/>
      <c r="O1544" s="745"/>
    </row>
    <row r="1545" spans="1:15" s="260" customFormat="1">
      <c r="A1545" s="1874"/>
      <c r="B1545" s="1877"/>
      <c r="C1545" s="540"/>
      <c r="D1545" s="265" t="s">
        <v>72</v>
      </c>
      <c r="E1545" s="747"/>
      <c r="F1545" s="747"/>
      <c r="G1545" s="747"/>
      <c r="H1545" s="747">
        <f t="shared" si="123"/>
        <v>0</v>
      </c>
      <c r="I1545" s="747">
        <f t="shared" si="122"/>
        <v>0</v>
      </c>
      <c r="J1545" s="747"/>
      <c r="K1545" s="747"/>
      <c r="L1545" s="747"/>
      <c r="M1545" s="745"/>
      <c r="N1545" s="745"/>
      <c r="O1545" s="745"/>
    </row>
    <row r="1546" spans="1:15" s="260" customFormat="1">
      <c r="A1546" s="1874"/>
      <c r="B1546" s="1877"/>
      <c r="C1546" s="540"/>
      <c r="D1546" s="265" t="s">
        <v>40</v>
      </c>
      <c r="E1546" s="747"/>
      <c r="F1546" s="747"/>
      <c r="G1546" s="747"/>
      <c r="H1546" s="747">
        <f t="shared" si="123"/>
        <v>0</v>
      </c>
      <c r="I1546" s="747">
        <f t="shared" si="122"/>
        <v>0</v>
      </c>
      <c r="J1546" s="747"/>
      <c r="K1546" s="747"/>
      <c r="L1546" s="747"/>
      <c r="M1546" s="745">
        <f>+G1546/12*3</f>
        <v>0</v>
      </c>
      <c r="N1546" s="745">
        <f>+G1546/12*6</f>
        <v>0</v>
      </c>
      <c r="O1546" s="745">
        <f>+G1546/12*9</f>
        <v>0</v>
      </c>
    </row>
    <row r="1547" spans="1:15" s="260" customFormat="1" ht="27">
      <c r="A1547" s="1874"/>
      <c r="B1547" s="1877"/>
      <c r="C1547" s="540"/>
      <c r="D1547" s="265" t="s">
        <v>280</v>
      </c>
      <c r="E1547" s="747"/>
      <c r="F1547" s="747"/>
      <c r="G1547" s="747"/>
      <c r="H1547" s="747">
        <f t="shared" si="123"/>
        <v>0</v>
      </c>
      <c r="I1547" s="747">
        <f t="shared" si="122"/>
        <v>0</v>
      </c>
      <c r="J1547" s="747"/>
      <c r="K1547" s="747"/>
      <c r="L1547" s="747"/>
      <c r="M1547" s="745"/>
      <c r="N1547" s="745"/>
      <c r="O1547" s="745"/>
    </row>
    <row r="1548" spans="1:15" s="260" customFormat="1" ht="27">
      <c r="A1548" s="1874"/>
      <c r="B1548" s="1877"/>
      <c r="C1548" s="540"/>
      <c r="D1548" s="265" t="s">
        <v>392</v>
      </c>
      <c r="E1548" s="747"/>
      <c r="F1548" s="747"/>
      <c r="G1548" s="747"/>
      <c r="H1548" s="747">
        <f t="shared" si="123"/>
        <v>0</v>
      </c>
      <c r="I1548" s="747">
        <f t="shared" si="122"/>
        <v>0</v>
      </c>
      <c r="J1548" s="747"/>
      <c r="K1548" s="747"/>
      <c r="L1548" s="747"/>
      <c r="M1548" s="745">
        <f>+G1548/12*3</f>
        <v>0</v>
      </c>
      <c r="N1548" s="745">
        <f>+G1548/12*6</f>
        <v>0</v>
      </c>
      <c r="O1548" s="745">
        <f>+G1548/12*9</f>
        <v>0</v>
      </c>
    </row>
    <row r="1549" spans="1:15" s="260" customFormat="1" ht="14.25">
      <c r="A1549" s="1874"/>
      <c r="B1549" s="1877"/>
      <c r="C1549" s="542">
        <v>4213</v>
      </c>
      <c r="D1549" s="490" t="s">
        <v>41</v>
      </c>
      <c r="E1549" s="935">
        <f>E1551+E1552</f>
        <v>0</v>
      </c>
      <c r="F1549" s="935">
        <f>F1551+F1552</f>
        <v>0</v>
      </c>
      <c r="G1549" s="935">
        <f>G1551+G1552</f>
        <v>0</v>
      </c>
      <c r="H1549" s="935">
        <f t="shared" si="123"/>
        <v>0</v>
      </c>
      <c r="I1549" s="935">
        <f t="shared" si="122"/>
        <v>0</v>
      </c>
      <c r="J1549" s="935"/>
      <c r="K1549" s="935">
        <f>K1551+K1552</f>
        <v>0</v>
      </c>
      <c r="L1549" s="935">
        <f>L1551+L1552</f>
        <v>0</v>
      </c>
      <c r="M1549" s="745"/>
      <c r="N1549" s="745"/>
      <c r="O1549" s="745"/>
    </row>
    <row r="1550" spans="1:15" s="260" customFormat="1">
      <c r="A1550" s="1874"/>
      <c r="B1550" s="1877"/>
      <c r="C1550" s="540"/>
      <c r="D1550" s="265" t="s">
        <v>72</v>
      </c>
      <c r="E1550" s="747"/>
      <c r="F1550" s="747"/>
      <c r="G1550" s="747"/>
      <c r="H1550" s="747">
        <f t="shared" si="123"/>
        <v>0</v>
      </c>
      <c r="I1550" s="747">
        <f t="shared" si="122"/>
        <v>0</v>
      </c>
      <c r="J1550" s="747"/>
      <c r="K1550" s="747"/>
      <c r="L1550" s="747"/>
      <c r="M1550" s="745"/>
      <c r="N1550" s="745"/>
      <c r="O1550" s="745"/>
    </row>
    <row r="1551" spans="1:15" s="260" customFormat="1" ht="40.5">
      <c r="A1551" s="1874"/>
      <c r="B1551" s="1877"/>
      <c r="C1551" s="540"/>
      <c r="D1551" s="271" t="s">
        <v>42</v>
      </c>
      <c r="E1551" s="747"/>
      <c r="F1551" s="747"/>
      <c r="G1551" s="747"/>
      <c r="H1551" s="747"/>
      <c r="I1551" s="747"/>
      <c r="J1551" s="747"/>
      <c r="K1551" s="747"/>
      <c r="L1551" s="747"/>
      <c r="M1551" s="745">
        <f>+G1551/12*3</f>
        <v>0</v>
      </c>
      <c r="N1551" s="745">
        <f>+G1551/12*6</f>
        <v>0</v>
      </c>
      <c r="O1551" s="745">
        <f>+G1551/12*9</f>
        <v>0</v>
      </c>
    </row>
    <row r="1552" spans="1:15" s="260" customFormat="1" ht="40.5">
      <c r="A1552" s="1874"/>
      <c r="B1552" s="1877"/>
      <c r="C1552" s="540"/>
      <c r="D1552" s="271" t="s">
        <v>274</v>
      </c>
      <c r="E1552" s="747"/>
      <c r="F1552" s="747"/>
      <c r="G1552" s="747"/>
      <c r="H1552" s="747">
        <f t="shared" si="123"/>
        <v>0</v>
      </c>
      <c r="I1552" s="747">
        <f t="shared" si="122"/>
        <v>0</v>
      </c>
      <c r="J1552" s="747"/>
      <c r="K1552" s="747"/>
      <c r="L1552" s="747"/>
      <c r="M1552" s="745">
        <f>+G1552/12*3</f>
        <v>0</v>
      </c>
      <c r="N1552" s="745">
        <f>+G1552/12*6</f>
        <v>0</v>
      </c>
      <c r="O1552" s="745">
        <f>+G1552/12*9</f>
        <v>0</v>
      </c>
    </row>
    <row r="1553" spans="1:15" s="260" customFormat="1" ht="14.25">
      <c r="A1553" s="1874"/>
      <c r="B1553" s="1877"/>
      <c r="C1553" s="540">
        <v>4214</v>
      </c>
      <c r="D1553" s="270" t="s">
        <v>43</v>
      </c>
      <c r="E1553" s="747">
        <v>24553.07</v>
      </c>
      <c r="F1553" s="747">
        <v>45000</v>
      </c>
      <c r="G1553" s="747">
        <v>22097.8</v>
      </c>
      <c r="H1553" s="747">
        <f t="shared" si="123"/>
        <v>-22902.2</v>
      </c>
      <c r="I1553" s="747">
        <f t="shared" si="122"/>
        <v>-2455.2700000000004</v>
      </c>
      <c r="J1553" s="747"/>
      <c r="K1553" s="747">
        <v>22097.8</v>
      </c>
      <c r="L1553" s="747">
        <v>22097.8</v>
      </c>
      <c r="M1553" s="745">
        <f>+G1553/12*3</f>
        <v>5524.45</v>
      </c>
      <c r="N1553" s="745">
        <f>+G1553/12*6</f>
        <v>11048.9</v>
      </c>
      <c r="O1553" s="745">
        <f>+G1553/12*9</f>
        <v>16573.349999999999</v>
      </c>
    </row>
    <row r="1554" spans="1:15" s="258" customFormat="1" ht="23.25" customHeight="1">
      <c r="A1554" s="1874"/>
      <c r="B1554" s="1877"/>
      <c r="C1554" s="540">
        <v>4215</v>
      </c>
      <c r="D1554" s="270" t="s">
        <v>44</v>
      </c>
      <c r="E1554" s="747"/>
      <c r="F1554" s="747"/>
      <c r="G1554" s="747"/>
      <c r="H1554" s="747">
        <f t="shared" si="123"/>
        <v>0</v>
      </c>
      <c r="I1554" s="747">
        <f t="shared" si="122"/>
        <v>0</v>
      </c>
      <c r="J1554" s="747"/>
      <c r="K1554" s="747"/>
      <c r="L1554" s="747"/>
      <c r="M1554" s="962"/>
      <c r="N1554" s="750"/>
      <c r="O1554" s="962"/>
    </row>
    <row r="1555" spans="1:15" s="171" customFormat="1" ht="28.5">
      <c r="A1555" s="1874"/>
      <c r="B1555" s="1877"/>
      <c r="C1555" s="540">
        <v>4216</v>
      </c>
      <c r="D1555" s="270" t="s">
        <v>45</v>
      </c>
      <c r="E1555" s="747"/>
      <c r="F1555" s="747"/>
      <c r="G1555" s="747"/>
      <c r="H1555" s="747">
        <f t="shared" si="123"/>
        <v>0</v>
      </c>
      <c r="I1555" s="747">
        <f t="shared" si="122"/>
        <v>0</v>
      </c>
      <c r="J1555" s="747"/>
      <c r="K1555" s="747"/>
      <c r="L1555" s="747"/>
      <c r="M1555" s="750"/>
      <c r="N1555" s="750"/>
      <c r="O1555" s="750"/>
    </row>
    <row r="1556" spans="1:15" s="171" customFormat="1" ht="28.5">
      <c r="A1556" s="1874"/>
      <c r="B1556" s="1877"/>
      <c r="C1556" s="540">
        <v>4217</v>
      </c>
      <c r="D1556" s="270" t="s">
        <v>46</v>
      </c>
      <c r="E1556" s="747"/>
      <c r="F1556" s="747"/>
      <c r="G1556" s="747"/>
      <c r="H1556" s="747">
        <f t="shared" si="123"/>
        <v>0</v>
      </c>
      <c r="I1556" s="747">
        <f t="shared" si="122"/>
        <v>0</v>
      </c>
      <c r="J1556" s="747"/>
      <c r="K1556" s="747"/>
      <c r="L1556" s="747"/>
      <c r="M1556" s="750"/>
      <c r="N1556" s="750"/>
      <c r="O1556" s="750"/>
    </row>
    <row r="1557" spans="1:15" s="171" customFormat="1" ht="42.75">
      <c r="A1557" s="1874"/>
      <c r="B1557" s="1877"/>
      <c r="C1557" s="542"/>
      <c r="D1557" s="490" t="s">
        <v>416</v>
      </c>
      <c r="E1557" s="935">
        <f>E1559+E1560</f>
        <v>250</v>
      </c>
      <c r="F1557" s="935">
        <f>F1559+F1560</f>
        <v>370</v>
      </c>
      <c r="G1557" s="935">
        <f>G1559+G1560</f>
        <v>370.00000000000006</v>
      </c>
      <c r="H1557" s="935">
        <f t="shared" si="123"/>
        <v>0</v>
      </c>
      <c r="I1557" s="935">
        <f t="shared" si="122"/>
        <v>120.00000000000006</v>
      </c>
      <c r="J1557" s="935"/>
      <c r="K1557" s="935">
        <f>K1559+K1560</f>
        <v>370.00000000000006</v>
      </c>
      <c r="L1557" s="935">
        <f>L1559+L1560</f>
        <v>370.00000000000006</v>
      </c>
      <c r="M1557" s="750"/>
      <c r="N1557" s="750"/>
      <c r="O1557" s="750"/>
    </row>
    <row r="1558" spans="1:15" s="171" customFormat="1">
      <c r="A1558" s="1874"/>
      <c r="B1558" s="1877"/>
      <c r="C1558" s="540"/>
      <c r="D1558" s="265" t="s">
        <v>72</v>
      </c>
      <c r="E1558" s="748"/>
      <c r="F1558" s="748"/>
      <c r="G1558" s="748"/>
      <c r="H1558" s="748">
        <f t="shared" si="123"/>
        <v>0</v>
      </c>
      <c r="I1558" s="748">
        <f t="shared" si="122"/>
        <v>0</v>
      </c>
      <c r="J1558" s="748"/>
      <c r="K1558" s="748"/>
      <c r="L1558" s="748"/>
      <c r="M1558" s="750"/>
      <c r="N1558" s="750"/>
      <c r="O1558" s="750"/>
    </row>
    <row r="1559" spans="1:15" s="171" customFormat="1">
      <c r="A1559" s="1874"/>
      <c r="B1559" s="1877"/>
      <c r="C1559" s="540">
        <v>4221</v>
      </c>
      <c r="D1559" s="265" t="s">
        <v>47</v>
      </c>
      <c r="E1559" s="748">
        <v>250</v>
      </c>
      <c r="F1559" s="748">
        <v>370</v>
      </c>
      <c r="G1559" s="748">
        <v>370.00000000000006</v>
      </c>
      <c r="H1559" s="748">
        <f t="shared" si="123"/>
        <v>0</v>
      </c>
      <c r="I1559" s="748">
        <f t="shared" si="122"/>
        <v>120.00000000000006</v>
      </c>
      <c r="J1559" s="748"/>
      <c r="K1559" s="748">
        <v>370.00000000000006</v>
      </c>
      <c r="L1559" s="748">
        <v>370.00000000000006</v>
      </c>
      <c r="M1559" s="750"/>
      <c r="N1559" s="750"/>
      <c r="O1559" s="750"/>
    </row>
    <row r="1560" spans="1:15" s="171" customFormat="1" ht="27">
      <c r="A1560" s="1874"/>
      <c r="B1560" s="1877"/>
      <c r="C1560" s="540">
        <v>4222</v>
      </c>
      <c r="D1560" s="265" t="s">
        <v>48</v>
      </c>
      <c r="E1560" s="748"/>
      <c r="F1560" s="748"/>
      <c r="G1560" s="748"/>
      <c r="H1560" s="748">
        <f t="shared" si="123"/>
        <v>0</v>
      </c>
      <c r="I1560" s="748">
        <f t="shared" si="122"/>
        <v>0</v>
      </c>
      <c r="J1560" s="748"/>
      <c r="K1560" s="748"/>
      <c r="L1560" s="748"/>
      <c r="M1560" s="750"/>
      <c r="N1560" s="745"/>
      <c r="O1560" s="750"/>
    </row>
    <row r="1561" spans="1:15" s="260" customFormat="1" ht="14.25">
      <c r="A1561" s="1874"/>
      <c r="B1561" s="1877"/>
      <c r="C1561" s="540">
        <v>4231</v>
      </c>
      <c r="D1561" s="266" t="s">
        <v>49</v>
      </c>
      <c r="E1561" s="748">
        <v>585.37</v>
      </c>
      <c r="F1561" s="748">
        <v>1500</v>
      </c>
      <c r="G1561" s="748">
        <v>1500</v>
      </c>
      <c r="H1561" s="748">
        <f t="shared" si="123"/>
        <v>0</v>
      </c>
      <c r="I1561" s="748">
        <f t="shared" si="122"/>
        <v>914.63</v>
      </c>
      <c r="J1561" s="748"/>
      <c r="K1561" s="748">
        <v>1500</v>
      </c>
      <c r="L1561" s="748">
        <v>1500</v>
      </c>
      <c r="M1561" s="745">
        <f>+G1561/12*3</f>
        <v>375</v>
      </c>
      <c r="N1561" s="745">
        <f>+G1561/12*6</f>
        <v>750</v>
      </c>
      <c r="O1561" s="745">
        <f>+G1561/12*9</f>
        <v>1125</v>
      </c>
    </row>
    <row r="1562" spans="1:15" s="260" customFormat="1" ht="28.5">
      <c r="A1562" s="1874"/>
      <c r="B1562" s="1877"/>
      <c r="C1562" s="540">
        <v>4232</v>
      </c>
      <c r="D1562" s="266" t="s">
        <v>50</v>
      </c>
      <c r="E1562" s="748"/>
      <c r="F1562" s="748"/>
      <c r="G1562" s="748"/>
      <c r="H1562" s="748">
        <f t="shared" si="123"/>
        <v>0</v>
      </c>
      <c r="I1562" s="748">
        <f t="shared" si="122"/>
        <v>0</v>
      </c>
      <c r="J1562" s="936"/>
      <c r="K1562" s="748"/>
      <c r="L1562" s="748"/>
      <c r="M1562" s="745"/>
      <c r="N1562" s="745"/>
      <c r="O1562" s="745"/>
    </row>
    <row r="1563" spans="1:15" s="260" customFormat="1" ht="57">
      <c r="A1563" s="1874"/>
      <c r="B1563" s="1877"/>
      <c r="C1563" s="540">
        <v>4233</v>
      </c>
      <c r="D1563" s="266" t="s">
        <v>382</v>
      </c>
      <c r="E1563" s="748"/>
      <c r="F1563" s="748"/>
      <c r="G1563" s="748"/>
      <c r="H1563" s="748">
        <f t="shared" si="123"/>
        <v>0</v>
      </c>
      <c r="I1563" s="748">
        <f t="shared" si="122"/>
        <v>0</v>
      </c>
      <c r="J1563" s="936"/>
      <c r="K1563" s="748"/>
      <c r="L1563" s="748"/>
      <c r="M1563" s="745"/>
      <c r="N1563" s="745"/>
      <c r="O1563" s="745"/>
    </row>
    <row r="1564" spans="1:15" s="260" customFormat="1" ht="28.5">
      <c r="A1564" s="1874"/>
      <c r="B1564" s="1877"/>
      <c r="C1564" s="540">
        <v>4234</v>
      </c>
      <c r="D1564" s="266" t="s">
        <v>51</v>
      </c>
      <c r="E1564" s="747"/>
      <c r="F1564" s="747"/>
      <c r="G1564" s="747"/>
      <c r="H1564" s="747">
        <f t="shared" si="123"/>
        <v>0</v>
      </c>
      <c r="I1564" s="747">
        <f t="shared" si="122"/>
        <v>0</v>
      </c>
      <c r="J1564" s="747"/>
      <c r="K1564" s="747"/>
      <c r="L1564" s="747"/>
      <c r="M1564" s="745"/>
      <c r="N1564" s="962"/>
      <c r="O1564" s="745"/>
    </row>
    <row r="1565" spans="1:15" s="258" customFormat="1" ht="28.5">
      <c r="A1565" s="1874"/>
      <c r="B1565" s="1877"/>
      <c r="C1565" s="540">
        <v>4235</v>
      </c>
      <c r="D1565" s="266" t="s">
        <v>52</v>
      </c>
      <c r="E1565" s="747"/>
      <c r="F1565" s="747"/>
      <c r="G1565" s="747">
        <v>6500</v>
      </c>
      <c r="H1565" s="747">
        <f t="shared" si="123"/>
        <v>6500</v>
      </c>
      <c r="I1565" s="747">
        <f t="shared" si="122"/>
        <v>6500</v>
      </c>
      <c r="J1565" s="747"/>
      <c r="K1565" s="747">
        <v>6500</v>
      </c>
      <c r="L1565" s="747">
        <v>6500</v>
      </c>
      <c r="M1565" s="745">
        <f>+G1565/12*3</f>
        <v>1625</v>
      </c>
      <c r="N1565" s="745">
        <f>+G1565/12*6</f>
        <v>3250</v>
      </c>
      <c r="O1565" s="745">
        <f>+G1565/12*9</f>
        <v>4875</v>
      </c>
    </row>
    <row r="1566" spans="1:15" s="260" customFormat="1" ht="28.5">
      <c r="A1566" s="1874"/>
      <c r="B1566" s="1877"/>
      <c r="C1566" s="540">
        <v>4236</v>
      </c>
      <c r="D1566" s="266" t="s">
        <v>53</v>
      </c>
      <c r="E1566" s="747"/>
      <c r="F1566" s="747"/>
      <c r="G1566" s="747"/>
      <c r="H1566" s="747">
        <f t="shared" si="123"/>
        <v>0</v>
      </c>
      <c r="I1566" s="747">
        <f t="shared" si="122"/>
        <v>0</v>
      </c>
      <c r="J1566" s="747"/>
      <c r="K1566" s="747"/>
      <c r="L1566" s="747"/>
      <c r="M1566" s="745"/>
      <c r="N1566" s="962"/>
      <c r="O1566" s="745"/>
    </row>
    <row r="1567" spans="1:15" s="258" customFormat="1" ht="28.5">
      <c r="A1567" s="1874"/>
      <c r="B1567" s="1877"/>
      <c r="C1567" s="540">
        <v>4237</v>
      </c>
      <c r="D1567" s="266" t="s">
        <v>54</v>
      </c>
      <c r="E1567" s="747"/>
      <c r="F1567" s="747"/>
      <c r="G1567" s="747"/>
      <c r="H1567" s="747">
        <f t="shared" si="123"/>
        <v>0</v>
      </c>
      <c r="I1567" s="747">
        <f t="shared" si="122"/>
        <v>0</v>
      </c>
      <c r="J1567" s="747"/>
      <c r="K1567" s="747"/>
      <c r="L1567" s="747"/>
      <c r="M1567" s="962"/>
      <c r="N1567" s="962"/>
      <c r="O1567" s="962"/>
    </row>
    <row r="1568" spans="1:15" s="258" customFormat="1" ht="28.5">
      <c r="A1568" s="1874"/>
      <c r="B1568" s="1877"/>
      <c r="C1568" s="540">
        <v>4239</v>
      </c>
      <c r="D1568" s="264" t="s">
        <v>55</v>
      </c>
      <c r="E1568" s="749"/>
      <c r="F1568" s="749"/>
      <c r="G1568" s="749"/>
      <c r="H1568" s="749">
        <f t="shared" si="123"/>
        <v>0</v>
      </c>
      <c r="I1568" s="749">
        <f t="shared" si="122"/>
        <v>0</v>
      </c>
      <c r="J1568" s="749"/>
      <c r="K1568" s="749"/>
      <c r="L1568" s="749"/>
      <c r="M1568" s="962"/>
      <c r="N1568" s="962"/>
      <c r="O1568" s="962"/>
    </row>
    <row r="1569" spans="1:15" s="258" customFormat="1" ht="28.5">
      <c r="A1569" s="1874"/>
      <c r="B1569" s="1877"/>
      <c r="C1569" s="540">
        <v>4241</v>
      </c>
      <c r="D1569" s="266" t="s">
        <v>56</v>
      </c>
      <c r="E1569" s="747"/>
      <c r="F1569" s="747"/>
      <c r="G1569" s="747"/>
      <c r="H1569" s="747">
        <f t="shared" si="123"/>
        <v>0</v>
      </c>
      <c r="I1569" s="747">
        <f t="shared" si="122"/>
        <v>0</v>
      </c>
      <c r="J1569" s="747"/>
      <c r="K1569" s="747"/>
      <c r="L1569" s="747"/>
      <c r="M1569" s="745">
        <f>+G1569/12*3</f>
        <v>0</v>
      </c>
      <c r="N1569" s="745">
        <f>+G1569/12*6</f>
        <v>0</v>
      </c>
      <c r="O1569" s="745">
        <f>+G1569/12*9</f>
        <v>0</v>
      </c>
    </row>
    <row r="1570" spans="1:15" s="258" customFormat="1" ht="42.75">
      <c r="A1570" s="1874"/>
      <c r="B1570" s="1877"/>
      <c r="C1570" s="540">
        <v>4251</v>
      </c>
      <c r="D1570" s="264" t="s">
        <v>57</v>
      </c>
      <c r="E1570" s="749"/>
      <c r="F1570" s="749"/>
      <c r="G1570" s="749"/>
      <c r="H1570" s="749">
        <f t="shared" si="123"/>
        <v>0</v>
      </c>
      <c r="I1570" s="749">
        <f t="shared" si="122"/>
        <v>0</v>
      </c>
      <c r="J1570" s="749"/>
      <c r="K1570" s="749"/>
      <c r="L1570" s="749"/>
      <c r="M1570" s="962"/>
      <c r="N1570" s="962"/>
      <c r="O1570" s="962"/>
    </row>
    <row r="1571" spans="1:15" s="258" customFormat="1" ht="42.75">
      <c r="A1571" s="1874"/>
      <c r="B1571" s="1877"/>
      <c r="C1571" s="542">
        <v>4252</v>
      </c>
      <c r="D1571" s="490" t="s">
        <v>58</v>
      </c>
      <c r="E1571" s="935">
        <f>E1573+E1574</f>
        <v>0</v>
      </c>
      <c r="F1571" s="935">
        <f>F1573+F1574</f>
        <v>0</v>
      </c>
      <c r="G1571" s="935">
        <f>G1573+G1574</f>
        <v>0</v>
      </c>
      <c r="H1571" s="935">
        <f t="shared" si="123"/>
        <v>0</v>
      </c>
      <c r="I1571" s="935">
        <f t="shared" si="122"/>
        <v>0</v>
      </c>
      <c r="J1571" s="935"/>
      <c r="K1571" s="935">
        <f>K1573+K1574</f>
        <v>0</v>
      </c>
      <c r="L1571" s="935">
        <f>L1573+L1574</f>
        <v>0</v>
      </c>
      <c r="M1571" s="962"/>
      <c r="N1571" s="962"/>
      <c r="O1571" s="962"/>
    </row>
    <row r="1572" spans="1:15" s="258" customFormat="1">
      <c r="A1572" s="1874"/>
      <c r="B1572" s="1877"/>
      <c r="C1572" s="540"/>
      <c r="D1572" s="265" t="s">
        <v>72</v>
      </c>
      <c r="E1572" s="749"/>
      <c r="F1572" s="749"/>
      <c r="G1572" s="749"/>
      <c r="H1572" s="749">
        <f t="shared" si="123"/>
        <v>0</v>
      </c>
      <c r="I1572" s="749">
        <f t="shared" si="122"/>
        <v>0</v>
      </c>
      <c r="J1572" s="749"/>
      <c r="K1572" s="749"/>
      <c r="L1572" s="749"/>
      <c r="M1572" s="962"/>
      <c r="N1572" s="745"/>
      <c r="O1572" s="962"/>
    </row>
    <row r="1573" spans="1:15" s="260" customFormat="1" ht="27">
      <c r="A1573" s="1874"/>
      <c r="B1573" s="1877"/>
      <c r="C1573" s="540"/>
      <c r="D1573" s="272" t="s">
        <v>59</v>
      </c>
      <c r="E1573" s="749"/>
      <c r="F1573" s="749"/>
      <c r="G1573" s="749"/>
      <c r="H1573" s="749">
        <f t="shared" si="123"/>
        <v>0</v>
      </c>
      <c r="I1573" s="749">
        <f t="shared" si="122"/>
        <v>0</v>
      </c>
      <c r="J1573" s="749"/>
      <c r="K1573" s="749"/>
      <c r="L1573" s="749"/>
      <c r="M1573" s="745"/>
      <c r="N1573" s="745"/>
      <c r="O1573" s="745"/>
    </row>
    <row r="1574" spans="1:15" s="260" customFormat="1" ht="27">
      <c r="A1574" s="1874"/>
      <c r="B1574" s="1877"/>
      <c r="C1574" s="540"/>
      <c r="D1574" s="272" t="s">
        <v>60</v>
      </c>
      <c r="E1574" s="749"/>
      <c r="F1574" s="749"/>
      <c r="G1574" s="749"/>
      <c r="H1574" s="749">
        <f t="shared" si="123"/>
        <v>0</v>
      </c>
      <c r="I1574" s="749">
        <f t="shared" si="122"/>
        <v>0</v>
      </c>
      <c r="J1574" s="749"/>
      <c r="K1574" s="749"/>
      <c r="L1574" s="749"/>
      <c r="M1574" s="745"/>
      <c r="N1574" s="745"/>
      <c r="O1574" s="745"/>
    </row>
    <row r="1575" spans="1:15" s="260" customFormat="1" ht="28.5">
      <c r="A1575" s="1874"/>
      <c r="B1575" s="1877"/>
      <c r="C1575" s="542">
        <v>4261</v>
      </c>
      <c r="D1575" s="490" t="s">
        <v>61</v>
      </c>
      <c r="E1575" s="935">
        <f>E1577+E1578</f>
        <v>0</v>
      </c>
      <c r="F1575" s="935">
        <f>F1577+F1578</f>
        <v>0</v>
      </c>
      <c r="G1575" s="935">
        <f>G1577+G1578</f>
        <v>0</v>
      </c>
      <c r="H1575" s="935">
        <f t="shared" si="123"/>
        <v>0</v>
      </c>
      <c r="I1575" s="935">
        <f t="shared" si="122"/>
        <v>0</v>
      </c>
      <c r="J1575" s="935"/>
      <c r="K1575" s="935">
        <f>K1577+K1578</f>
        <v>0</v>
      </c>
      <c r="L1575" s="935">
        <f>L1577+L1578</f>
        <v>0</v>
      </c>
      <c r="M1575" s="745"/>
      <c r="N1575" s="745"/>
      <c r="O1575" s="745"/>
    </row>
    <row r="1576" spans="1:15" s="260" customFormat="1">
      <c r="A1576" s="1874"/>
      <c r="B1576" s="1877"/>
      <c r="C1576" s="540"/>
      <c r="D1576" s="265" t="s">
        <v>72</v>
      </c>
      <c r="E1576" s="747"/>
      <c r="F1576" s="747"/>
      <c r="G1576" s="747"/>
      <c r="H1576" s="747">
        <f t="shared" si="123"/>
        <v>0</v>
      </c>
      <c r="I1576" s="747">
        <f t="shared" si="122"/>
        <v>0</v>
      </c>
      <c r="J1576" s="747"/>
      <c r="K1576" s="747"/>
      <c r="L1576" s="747"/>
      <c r="M1576" s="745"/>
      <c r="N1576" s="745"/>
      <c r="O1576" s="745"/>
    </row>
    <row r="1577" spans="1:15" s="260" customFormat="1">
      <c r="A1577" s="1874"/>
      <c r="B1577" s="1877"/>
      <c r="C1577" s="540"/>
      <c r="D1577" s="265" t="s">
        <v>62</v>
      </c>
      <c r="E1577" s="747"/>
      <c r="F1577" s="747"/>
      <c r="G1577" s="747"/>
      <c r="H1577" s="747">
        <f t="shared" si="123"/>
        <v>0</v>
      </c>
      <c r="I1577" s="747">
        <f t="shared" si="122"/>
        <v>0</v>
      </c>
      <c r="J1577" s="747"/>
      <c r="K1577" s="747"/>
      <c r="L1577" s="747"/>
      <c r="M1577" s="745"/>
      <c r="N1577" s="745"/>
      <c r="O1577" s="745"/>
    </row>
    <row r="1578" spans="1:15" s="260" customFormat="1">
      <c r="A1578" s="1874"/>
      <c r="B1578" s="1877"/>
      <c r="C1578" s="540"/>
      <c r="D1578" s="265" t="s">
        <v>63</v>
      </c>
      <c r="E1578" s="747"/>
      <c r="F1578" s="747"/>
      <c r="G1578" s="747"/>
      <c r="H1578" s="747">
        <f t="shared" si="123"/>
        <v>0</v>
      </c>
      <c r="I1578" s="747">
        <f t="shared" si="122"/>
        <v>0</v>
      </c>
      <c r="J1578" s="747"/>
      <c r="K1578" s="747"/>
      <c r="L1578" s="747"/>
      <c r="M1578" s="745"/>
      <c r="N1578" s="745"/>
      <c r="O1578" s="745"/>
    </row>
    <row r="1579" spans="1:15" s="260" customFormat="1" ht="28.5">
      <c r="A1579" s="1874"/>
      <c r="B1579" s="1877"/>
      <c r="C1579" s="540">
        <v>4262</v>
      </c>
      <c r="D1579" s="266" t="s">
        <v>340</v>
      </c>
      <c r="E1579" s="747"/>
      <c r="F1579" s="747"/>
      <c r="G1579" s="747"/>
      <c r="H1579" s="747">
        <f t="shared" si="123"/>
        <v>0</v>
      </c>
      <c r="I1579" s="747">
        <f t="shared" si="122"/>
        <v>0</v>
      </c>
      <c r="J1579" s="747"/>
      <c r="K1579" s="747"/>
      <c r="L1579" s="747"/>
      <c r="M1579" s="745"/>
      <c r="N1579" s="745"/>
      <c r="O1579" s="745"/>
    </row>
    <row r="1580" spans="1:15" s="260" customFormat="1" ht="14.25">
      <c r="A1580" s="1874"/>
      <c r="B1580" s="1877"/>
      <c r="C1580" s="540">
        <v>4264</v>
      </c>
      <c r="D1580" s="266" t="s">
        <v>339</v>
      </c>
      <c r="E1580" s="747"/>
      <c r="F1580" s="747"/>
      <c r="G1580" s="747"/>
      <c r="H1580" s="747">
        <f t="shared" si="123"/>
        <v>0</v>
      </c>
      <c r="I1580" s="747">
        <f t="shared" si="122"/>
        <v>0</v>
      </c>
      <c r="J1580" s="747"/>
      <c r="K1580" s="747"/>
      <c r="L1580" s="747"/>
      <c r="M1580" s="745"/>
      <c r="N1580" s="745"/>
      <c r="O1580" s="745"/>
    </row>
    <row r="1581" spans="1:15" s="260" customFormat="1" ht="22.5" customHeight="1">
      <c r="A1581" s="1874"/>
      <c r="B1581" s="1877"/>
      <c r="C1581" s="543">
        <v>4266</v>
      </c>
      <c r="D1581" s="518" t="s">
        <v>423</v>
      </c>
      <c r="E1581" s="747"/>
      <c r="F1581" s="747"/>
      <c r="G1581" s="747"/>
      <c r="H1581" s="747">
        <f t="shared" si="123"/>
        <v>0</v>
      </c>
      <c r="I1581" s="747">
        <f t="shared" si="122"/>
        <v>0</v>
      </c>
      <c r="J1581" s="747"/>
      <c r="K1581" s="747"/>
      <c r="L1581" s="747"/>
      <c r="M1581" s="745"/>
      <c r="N1581" s="745"/>
      <c r="O1581" s="745"/>
    </row>
    <row r="1582" spans="1:15" s="260" customFormat="1" ht="28.5">
      <c r="A1582" s="1874"/>
      <c r="B1582" s="1877"/>
      <c r="C1582" s="540">
        <v>4267</v>
      </c>
      <c r="D1582" s="266" t="s">
        <v>341</v>
      </c>
      <c r="E1582" s="747"/>
      <c r="F1582" s="747"/>
      <c r="G1582" s="747"/>
      <c r="H1582" s="747">
        <f t="shared" si="123"/>
        <v>0</v>
      </c>
      <c r="I1582" s="747">
        <f t="shared" si="122"/>
        <v>0</v>
      </c>
      <c r="J1582" s="747"/>
      <c r="K1582" s="747"/>
      <c r="L1582" s="747"/>
      <c r="M1582" s="745"/>
      <c r="N1582" s="745"/>
      <c r="O1582" s="745"/>
    </row>
    <row r="1583" spans="1:15" s="260" customFormat="1" ht="28.5">
      <c r="A1583" s="1874"/>
      <c r="B1583" s="1877"/>
      <c r="C1583" s="540">
        <v>4269</v>
      </c>
      <c r="D1583" s="266" t="s">
        <v>64</v>
      </c>
      <c r="E1583" s="747"/>
      <c r="F1583" s="747"/>
      <c r="G1583" s="747"/>
      <c r="H1583" s="747">
        <f t="shared" si="123"/>
        <v>0</v>
      </c>
      <c r="I1583" s="747">
        <f t="shared" si="122"/>
        <v>0</v>
      </c>
      <c r="J1583" s="747"/>
      <c r="K1583" s="747"/>
      <c r="L1583" s="747"/>
      <c r="M1583" s="745"/>
      <c r="N1583" s="972"/>
      <c r="O1583" s="745"/>
    </row>
    <row r="1584" spans="1:15" s="260" customFormat="1" ht="42.75">
      <c r="A1584" s="1874"/>
      <c r="B1584" s="1877"/>
      <c r="C1584" s="540">
        <v>4511</v>
      </c>
      <c r="D1584" s="264" t="s">
        <v>65</v>
      </c>
      <c r="E1584" s="747"/>
      <c r="F1584" s="747"/>
      <c r="G1584" s="747"/>
      <c r="H1584" s="747">
        <f t="shared" si="123"/>
        <v>0</v>
      </c>
      <c r="I1584" s="747">
        <f t="shared" si="122"/>
        <v>0</v>
      </c>
      <c r="J1584" s="747"/>
      <c r="K1584" s="747"/>
      <c r="L1584" s="747"/>
      <c r="M1584" s="745"/>
      <c r="N1584" s="972"/>
      <c r="O1584" s="745"/>
    </row>
    <row r="1585" spans="1:15" s="1066" customFormat="1" ht="42.75">
      <c r="A1585" s="1874"/>
      <c r="B1585" s="1877"/>
      <c r="C1585" s="540">
        <v>4621</v>
      </c>
      <c r="D1585" s="264" t="s">
        <v>66</v>
      </c>
      <c r="E1585" s="747"/>
      <c r="F1585" s="747"/>
      <c r="G1585" s="747"/>
      <c r="H1585" s="747">
        <f t="shared" si="123"/>
        <v>0</v>
      </c>
      <c r="I1585" s="747">
        <f t="shared" si="122"/>
        <v>0</v>
      </c>
      <c r="J1585" s="937"/>
      <c r="K1585" s="747"/>
      <c r="L1585" s="747"/>
      <c r="M1585" s="745"/>
      <c r="N1585" s="972"/>
      <c r="O1585" s="972"/>
    </row>
    <row r="1586" spans="1:15" s="1066" customFormat="1" ht="42.75">
      <c r="A1586" s="1874"/>
      <c r="B1586" s="1877"/>
      <c r="C1586" s="540">
        <v>4631</v>
      </c>
      <c r="D1586" s="264" t="s">
        <v>381</v>
      </c>
      <c r="E1586" s="747"/>
      <c r="F1586" s="747"/>
      <c r="G1586" s="747"/>
      <c r="H1586" s="747">
        <f t="shared" si="123"/>
        <v>0</v>
      </c>
      <c r="I1586" s="747">
        <f t="shared" si="122"/>
        <v>0</v>
      </c>
      <c r="J1586" s="937"/>
      <c r="K1586" s="747"/>
      <c r="L1586" s="747"/>
      <c r="M1586" s="972"/>
      <c r="N1586" s="972"/>
      <c r="O1586" s="972"/>
    </row>
    <row r="1587" spans="1:15" s="1066" customFormat="1" ht="21.75" customHeight="1">
      <c r="A1587" s="1874"/>
      <c r="B1587" s="1877"/>
      <c r="C1587" s="540">
        <v>4632</v>
      </c>
      <c r="D1587" s="264" t="s">
        <v>278</v>
      </c>
      <c r="E1587" s="747"/>
      <c r="F1587" s="747"/>
      <c r="G1587" s="747"/>
      <c r="H1587" s="747">
        <f t="shared" si="123"/>
        <v>0</v>
      </c>
      <c r="I1587" s="747">
        <f t="shared" si="122"/>
        <v>0</v>
      </c>
      <c r="J1587" s="747"/>
      <c r="K1587" s="747"/>
      <c r="L1587" s="747"/>
      <c r="M1587" s="972"/>
      <c r="N1587" s="972"/>
      <c r="O1587" s="972"/>
    </row>
    <row r="1588" spans="1:15" s="1066" customFormat="1" ht="48.75" customHeight="1">
      <c r="A1588" s="1874"/>
      <c r="B1588" s="1877"/>
      <c r="C1588" s="543">
        <v>4638</v>
      </c>
      <c r="D1588" s="518" t="s">
        <v>424</v>
      </c>
      <c r="E1588" s="747"/>
      <c r="F1588" s="747"/>
      <c r="G1588" s="747"/>
      <c r="H1588" s="747">
        <f t="shared" si="123"/>
        <v>0</v>
      </c>
      <c r="I1588" s="747">
        <f t="shared" si="122"/>
        <v>0</v>
      </c>
      <c r="J1588" s="747"/>
      <c r="K1588" s="747"/>
      <c r="L1588" s="747"/>
      <c r="M1588" s="972"/>
      <c r="N1588" s="972"/>
      <c r="O1588" s="972"/>
    </row>
    <row r="1589" spans="1:15" s="1066" customFormat="1" ht="28.5">
      <c r="A1589" s="1874"/>
      <c r="B1589" s="1877"/>
      <c r="C1589" s="540" t="s">
        <v>387</v>
      </c>
      <c r="D1589" s="264" t="s">
        <v>388</v>
      </c>
      <c r="E1589" s="747"/>
      <c r="F1589" s="747"/>
      <c r="G1589" s="747"/>
      <c r="H1589" s="747">
        <f t="shared" si="123"/>
        <v>0</v>
      </c>
      <c r="I1589" s="747">
        <f t="shared" si="122"/>
        <v>0</v>
      </c>
      <c r="J1589" s="747"/>
      <c r="K1589" s="747"/>
      <c r="L1589" s="747"/>
      <c r="M1589" s="972"/>
      <c r="N1589" s="972"/>
      <c r="O1589" s="972"/>
    </row>
    <row r="1590" spans="1:15" s="1066" customFormat="1" ht="14.25">
      <c r="A1590" s="1874"/>
      <c r="B1590" s="1877"/>
      <c r="C1590" s="540">
        <v>4729</v>
      </c>
      <c r="D1590" s="266" t="s">
        <v>67</v>
      </c>
      <c r="E1590" s="747">
        <v>2990</v>
      </c>
      <c r="F1590" s="747">
        <v>3360</v>
      </c>
      <c r="G1590" s="747">
        <v>4800</v>
      </c>
      <c r="H1590" s="747">
        <f t="shared" si="123"/>
        <v>1440</v>
      </c>
      <c r="I1590" s="747">
        <f t="shared" si="122"/>
        <v>1810</v>
      </c>
      <c r="J1590" s="938"/>
      <c r="K1590" s="747">
        <v>4800</v>
      </c>
      <c r="L1590" s="747">
        <v>4800</v>
      </c>
      <c r="M1590" s="972"/>
      <c r="N1590" s="972"/>
      <c r="O1590" s="972"/>
    </row>
    <row r="1591" spans="1:15" s="1066" customFormat="1" ht="14.25">
      <c r="A1591" s="1874"/>
      <c r="B1591" s="1877"/>
      <c r="C1591" s="540">
        <v>4822</v>
      </c>
      <c r="D1591" s="266" t="s">
        <v>68</v>
      </c>
      <c r="E1591" s="938"/>
      <c r="F1591" s="938"/>
      <c r="G1591" s="747"/>
      <c r="H1591" s="747">
        <f t="shared" si="123"/>
        <v>0</v>
      </c>
      <c r="I1591" s="747">
        <f t="shared" si="122"/>
        <v>0</v>
      </c>
      <c r="J1591" s="938"/>
      <c r="K1591" s="938"/>
      <c r="L1591" s="938"/>
      <c r="M1591" s="972"/>
      <c r="N1591" s="972"/>
      <c r="O1591" s="972"/>
    </row>
    <row r="1592" spans="1:15" s="1066" customFormat="1" ht="14.25">
      <c r="A1592" s="1874"/>
      <c r="B1592" s="1877"/>
      <c r="C1592" s="542">
        <v>4823</v>
      </c>
      <c r="D1592" s="490" t="s">
        <v>69</v>
      </c>
      <c r="E1592" s="935">
        <f>E1594+E1595+E1596</f>
        <v>0</v>
      </c>
      <c r="F1592" s="935">
        <f>F1594+F1595+F1596</f>
        <v>103.3</v>
      </c>
      <c r="G1592" s="935">
        <f>G1594+G1595+G1596</f>
        <v>412.59999999999997</v>
      </c>
      <c r="H1592" s="935">
        <f t="shared" si="123"/>
        <v>309.29999999999995</v>
      </c>
      <c r="I1592" s="935">
        <f t="shared" si="122"/>
        <v>412.59999999999997</v>
      </c>
      <c r="J1592" s="935"/>
      <c r="K1592" s="935">
        <f>K1594+K1595+K1596</f>
        <v>412.59999999999997</v>
      </c>
      <c r="L1592" s="935">
        <f>L1594+L1595+L1596</f>
        <v>412.59999999999997</v>
      </c>
      <c r="M1592" s="972"/>
      <c r="N1592" s="972"/>
      <c r="O1592" s="972"/>
    </row>
    <row r="1593" spans="1:15" s="1066" customFormat="1" ht="14.25">
      <c r="A1593" s="1874"/>
      <c r="B1593" s="1877"/>
      <c r="C1593" s="540"/>
      <c r="D1593" s="265" t="s">
        <v>72</v>
      </c>
      <c r="E1593" s="938"/>
      <c r="F1593" s="938"/>
      <c r="G1593" s="747"/>
      <c r="H1593" s="747">
        <f t="shared" si="123"/>
        <v>0</v>
      </c>
      <c r="I1593" s="747">
        <f t="shared" si="122"/>
        <v>0</v>
      </c>
      <c r="J1593" s="938"/>
      <c r="K1593" s="938"/>
      <c r="L1593" s="938"/>
      <c r="M1593" s="972"/>
      <c r="N1593" s="745"/>
      <c r="O1593" s="972"/>
    </row>
    <row r="1594" spans="1:15" s="260" customFormat="1" ht="40.5">
      <c r="A1594" s="1874"/>
      <c r="B1594" s="1877"/>
      <c r="C1594" s="540"/>
      <c r="D1594" s="265" t="s">
        <v>277</v>
      </c>
      <c r="E1594" s="747"/>
      <c r="F1594" s="747">
        <v>23.200000000000003</v>
      </c>
      <c r="G1594" s="747">
        <v>23.200000000000003</v>
      </c>
      <c r="H1594" s="747">
        <f t="shared" si="123"/>
        <v>0</v>
      </c>
      <c r="I1594" s="747">
        <f t="shared" si="122"/>
        <v>23.200000000000003</v>
      </c>
      <c r="J1594" s="938"/>
      <c r="K1594" s="747">
        <v>23.200000000000003</v>
      </c>
      <c r="L1594" s="747">
        <v>23.200000000000003</v>
      </c>
      <c r="M1594" s="745">
        <f>+G1594/12*3</f>
        <v>5.8000000000000007</v>
      </c>
      <c r="N1594" s="745">
        <f>+G1594/12*6</f>
        <v>11.600000000000001</v>
      </c>
      <c r="O1594" s="745">
        <f>+G1594/12*9</f>
        <v>17.400000000000002</v>
      </c>
    </row>
    <row r="1595" spans="1:15" ht="27.95" customHeight="1">
      <c r="A1595" s="1874"/>
      <c r="B1595" s="1877"/>
      <c r="C1595" s="540"/>
      <c r="D1595" s="265" t="s">
        <v>275</v>
      </c>
      <c r="E1595" s="747"/>
      <c r="F1595" s="747"/>
      <c r="G1595" s="747"/>
      <c r="H1595" s="747">
        <f t="shared" si="123"/>
        <v>0</v>
      </c>
      <c r="I1595" s="747">
        <f t="shared" si="122"/>
        <v>0</v>
      </c>
      <c r="J1595" s="938"/>
      <c r="K1595" s="747"/>
      <c r="L1595" s="747"/>
      <c r="M1595" s="745">
        <f>+G1595/12*3</f>
        <v>0</v>
      </c>
      <c r="N1595" s="745">
        <f>+G1595/12*6</f>
        <v>0</v>
      </c>
      <c r="O1595" s="745">
        <f>+G1595/12*9</f>
        <v>0</v>
      </c>
    </row>
    <row r="1596" spans="1:15" ht="14.25">
      <c r="A1596" s="1874"/>
      <c r="B1596" s="1877"/>
      <c r="C1596" s="540"/>
      <c r="D1596" s="265" t="s">
        <v>276</v>
      </c>
      <c r="E1596" s="938"/>
      <c r="F1596" s="747">
        <v>80.099999999999994</v>
      </c>
      <c r="G1596" s="747">
        <v>389.4</v>
      </c>
      <c r="H1596" s="747">
        <f t="shared" si="123"/>
        <v>309.29999999999995</v>
      </c>
      <c r="I1596" s="747">
        <f t="shared" si="122"/>
        <v>389.4</v>
      </c>
      <c r="J1596" s="938"/>
      <c r="K1596" s="747">
        <v>389.4</v>
      </c>
      <c r="L1596" s="747">
        <v>389.4</v>
      </c>
      <c r="M1596" s="1068"/>
      <c r="N1596" s="973"/>
    </row>
    <row r="1597" spans="1:15" ht="31.5" customHeight="1">
      <c r="A1597" s="1874"/>
      <c r="B1597" s="1877"/>
      <c r="C1597" s="543" t="s">
        <v>422</v>
      </c>
      <c r="D1597" s="518" t="s">
        <v>446</v>
      </c>
      <c r="E1597" s="938"/>
      <c r="F1597" s="938"/>
      <c r="G1597" s="747"/>
      <c r="H1597" s="747">
        <f t="shared" si="123"/>
        <v>0</v>
      </c>
      <c r="I1597" s="747">
        <f t="shared" si="122"/>
        <v>0</v>
      </c>
      <c r="J1597" s="938"/>
      <c r="K1597" s="938"/>
      <c r="L1597" s="938"/>
      <c r="M1597" s="1068"/>
      <c r="N1597" s="973"/>
    </row>
    <row r="1598" spans="1:15" s="275" customFormat="1" ht="14.25">
      <c r="A1598" s="1874"/>
      <c r="B1598" s="1877"/>
      <c r="C1598" s="540">
        <v>4861</v>
      </c>
      <c r="D1598" s="266" t="s">
        <v>70</v>
      </c>
      <c r="E1598" s="938"/>
      <c r="F1598" s="938"/>
      <c r="G1598" s="747"/>
      <c r="H1598" s="747">
        <f t="shared" si="123"/>
        <v>0</v>
      </c>
      <c r="I1598" s="747">
        <f t="shared" si="122"/>
        <v>0</v>
      </c>
      <c r="J1598" s="938"/>
      <c r="K1598" s="938"/>
      <c r="L1598" s="938"/>
      <c r="M1598" s="1068"/>
      <c r="N1598" s="920"/>
      <c r="O1598" s="973"/>
    </row>
    <row r="1599" spans="1:15" ht="14.25">
      <c r="A1599" s="1875"/>
      <c r="B1599" s="1878"/>
      <c r="C1599" s="540">
        <v>4891</v>
      </c>
      <c r="D1599" s="266" t="s">
        <v>71</v>
      </c>
      <c r="E1599" s="747"/>
      <c r="F1599" s="747"/>
      <c r="G1599" s="747"/>
      <c r="H1599" s="747">
        <f t="shared" si="123"/>
        <v>0</v>
      </c>
      <c r="I1599" s="747">
        <f t="shared" si="122"/>
        <v>0</v>
      </c>
      <c r="J1599" s="747"/>
      <c r="K1599" s="747"/>
      <c r="L1599" s="747"/>
      <c r="M1599" s="974"/>
    </row>
    <row r="1600" spans="1:15" s="27" customFormat="1" ht="42.75">
      <c r="A1600" s="1862" t="s">
        <v>438</v>
      </c>
      <c r="B1600" s="1862"/>
      <c r="C1600" s="276"/>
      <c r="D1600" s="36" t="s">
        <v>73</v>
      </c>
      <c r="E1600" s="939">
        <f>SUM(E1602:E1609)</f>
        <v>0</v>
      </c>
      <c r="F1600" s="939">
        <f>SUM(F1602:F1609)</f>
        <v>0</v>
      </c>
      <c r="G1600" s="939">
        <f>SUM(G1602:G1609)</f>
        <v>0</v>
      </c>
      <c r="H1600" s="939">
        <f t="shared" si="123"/>
        <v>0</v>
      </c>
      <c r="I1600" s="939">
        <f>+I1606+I1607+I1608+I1609</f>
        <v>0</v>
      </c>
      <c r="J1600" s="939"/>
      <c r="K1600" s="939">
        <f>SUM(K1602:K1609)</f>
        <v>0</v>
      </c>
      <c r="L1600" s="939">
        <f>SUM(L1602:L1609)</f>
        <v>0</v>
      </c>
      <c r="M1600" s="975"/>
      <c r="N1600" s="975"/>
      <c r="O1600" s="975"/>
    </row>
    <row r="1601" spans="1:15" s="20" customFormat="1" ht="23.25" customHeight="1">
      <c r="A1601" s="1067" t="s">
        <v>439</v>
      </c>
      <c r="B1601" s="1201" t="s">
        <v>440</v>
      </c>
      <c r="C1601" s="277"/>
      <c r="D1601" s="17" t="s">
        <v>72</v>
      </c>
      <c r="E1601" s="940"/>
      <c r="F1601" s="940"/>
      <c r="G1601" s="940"/>
      <c r="H1601" s="940">
        <f t="shared" si="123"/>
        <v>0</v>
      </c>
      <c r="I1601" s="409">
        <f t="shared" ref="I1601:I1614" si="124">G1601-E1601</f>
        <v>0</v>
      </c>
      <c r="J1601" s="940"/>
      <c r="K1601" s="940"/>
      <c r="L1601" s="940"/>
      <c r="M1601" s="976"/>
      <c r="N1601" s="976"/>
      <c r="O1601" s="976"/>
    </row>
    <row r="1602" spans="1:15" s="20" customFormat="1" ht="28.5">
      <c r="A1602" s="1870">
        <v>1080</v>
      </c>
      <c r="B1602" s="1870">
        <v>11019</v>
      </c>
      <c r="C1602" s="277">
        <v>5111</v>
      </c>
      <c r="D1602" s="18" t="s">
        <v>696</v>
      </c>
      <c r="E1602" s="940"/>
      <c r="F1602" s="940"/>
      <c r="G1602" s="940"/>
      <c r="H1602" s="409">
        <f t="shared" si="123"/>
        <v>0</v>
      </c>
      <c r="I1602" s="409">
        <f t="shared" si="124"/>
        <v>0</v>
      </c>
      <c r="J1602" s="940"/>
      <c r="K1602" s="940"/>
      <c r="L1602" s="940"/>
      <c r="M1602" s="976"/>
      <c r="N1602" s="976"/>
      <c r="O1602" s="976"/>
    </row>
    <row r="1603" spans="1:15" s="20" customFormat="1" ht="28.5">
      <c r="A1603" s="1871"/>
      <c r="B1603" s="1871"/>
      <c r="C1603" s="277">
        <v>5112</v>
      </c>
      <c r="D1603" s="18" t="s">
        <v>697</v>
      </c>
      <c r="E1603" s="940"/>
      <c r="F1603" s="940"/>
      <c r="G1603" s="940"/>
      <c r="H1603" s="409">
        <f t="shared" si="123"/>
        <v>0</v>
      </c>
      <c r="I1603" s="409">
        <f t="shared" si="124"/>
        <v>0</v>
      </c>
      <c r="J1603" s="940"/>
      <c r="K1603" s="940"/>
      <c r="L1603" s="940"/>
      <c r="M1603" s="976"/>
      <c r="N1603" s="976"/>
      <c r="O1603" s="976"/>
    </row>
    <row r="1604" spans="1:15" s="20" customFormat="1" ht="13.5" customHeight="1">
      <c r="A1604" s="1871"/>
      <c r="B1604" s="1871"/>
      <c r="C1604" s="277" t="s">
        <v>698</v>
      </c>
      <c r="D1604" s="18" t="s">
        <v>673</v>
      </c>
      <c r="E1604" s="940"/>
      <c r="F1604" s="940"/>
      <c r="G1604" s="940"/>
      <c r="H1604" s="409">
        <f t="shared" si="123"/>
        <v>0</v>
      </c>
      <c r="I1604" s="409">
        <f t="shared" si="124"/>
        <v>0</v>
      </c>
      <c r="J1604" s="940"/>
      <c r="K1604" s="940"/>
      <c r="L1604" s="940"/>
      <c r="M1604" s="976"/>
      <c r="N1604" s="976"/>
      <c r="O1604" s="976"/>
    </row>
    <row r="1605" spans="1:15" s="20" customFormat="1" ht="28.5">
      <c r="A1605" s="1871"/>
      <c r="B1605" s="1871"/>
      <c r="C1605" s="277">
        <v>5121</v>
      </c>
      <c r="D1605" s="264" t="s">
        <v>74</v>
      </c>
      <c r="E1605" s="940"/>
      <c r="F1605" s="940"/>
      <c r="G1605" s="940"/>
      <c r="H1605" s="409">
        <f t="shared" si="123"/>
        <v>0</v>
      </c>
      <c r="I1605" s="409">
        <f t="shared" si="124"/>
        <v>0</v>
      </c>
      <c r="J1605" s="940"/>
      <c r="K1605" s="940"/>
      <c r="L1605" s="940"/>
      <c r="M1605" s="976"/>
      <c r="N1605" s="976"/>
      <c r="O1605" s="976"/>
    </row>
    <row r="1606" spans="1:15" s="33" customFormat="1" ht="15.75" customHeight="1">
      <c r="A1606" s="1871"/>
      <c r="B1606" s="1871"/>
      <c r="C1606" s="251">
        <v>5122</v>
      </c>
      <c r="D1606" s="21" t="s">
        <v>75</v>
      </c>
      <c r="E1606" s="941"/>
      <c r="F1606" s="941"/>
      <c r="G1606" s="409"/>
      <c r="H1606" s="409">
        <f t="shared" si="123"/>
        <v>0</v>
      </c>
      <c r="I1606" s="409">
        <f t="shared" si="124"/>
        <v>0</v>
      </c>
      <c r="J1606" s="941"/>
      <c r="K1606" s="409"/>
      <c r="L1606" s="409"/>
      <c r="M1606" s="977"/>
      <c r="N1606" s="977"/>
      <c r="O1606" s="977"/>
    </row>
    <row r="1607" spans="1:15" s="33" customFormat="1" ht="15.75" customHeight="1">
      <c r="A1607" s="1871"/>
      <c r="B1607" s="1871"/>
      <c r="C1607" s="251">
        <v>5129</v>
      </c>
      <c r="D1607" s="21" t="s">
        <v>76</v>
      </c>
      <c r="E1607" s="941"/>
      <c r="F1607" s="941"/>
      <c r="G1607" s="409"/>
      <c r="H1607" s="409">
        <f t="shared" si="123"/>
        <v>0</v>
      </c>
      <c r="I1607" s="409">
        <f t="shared" si="124"/>
        <v>0</v>
      </c>
      <c r="J1607" s="941"/>
      <c r="K1607" s="409"/>
      <c r="L1607" s="409"/>
      <c r="M1607" s="977"/>
      <c r="N1607" s="977"/>
      <c r="O1607" s="977"/>
    </row>
    <row r="1608" spans="1:15" s="33" customFormat="1" ht="28.5">
      <c r="A1608" s="1871"/>
      <c r="B1608" s="1871"/>
      <c r="C1608" s="251">
        <v>5132</v>
      </c>
      <c r="D1608" s="21" t="s">
        <v>77</v>
      </c>
      <c r="E1608" s="941"/>
      <c r="F1608" s="941"/>
      <c r="G1608" s="409"/>
      <c r="H1608" s="409">
        <f t="shared" si="123"/>
        <v>0</v>
      </c>
      <c r="I1608" s="409">
        <f t="shared" si="124"/>
        <v>0</v>
      </c>
      <c r="J1608" s="941"/>
      <c r="K1608" s="409"/>
      <c r="L1608" s="409"/>
      <c r="M1608" s="977"/>
      <c r="N1608" s="977"/>
      <c r="O1608" s="977"/>
    </row>
    <row r="1609" spans="1:15" s="33" customFormat="1" ht="15.75" customHeight="1">
      <c r="A1609" s="1872"/>
      <c r="B1609" s="1872"/>
      <c r="C1609" s="251" t="s">
        <v>699</v>
      </c>
      <c r="D1609" s="21" t="s">
        <v>700</v>
      </c>
      <c r="E1609" s="941"/>
      <c r="F1609" s="941"/>
      <c r="G1609" s="409"/>
      <c r="H1609" s="409">
        <f t="shared" si="123"/>
        <v>0</v>
      </c>
      <c r="I1609" s="409">
        <f t="shared" si="124"/>
        <v>0</v>
      </c>
      <c r="J1609" s="941"/>
      <c r="K1609" s="409"/>
      <c r="L1609" s="409"/>
      <c r="M1609" s="977"/>
      <c r="N1609" s="977"/>
      <c r="O1609" s="977"/>
    </row>
    <row r="1610" spans="1:15" s="171" customFormat="1" ht="14.25" customHeight="1">
      <c r="A1610" s="1873" t="s">
        <v>672</v>
      </c>
      <c r="B1610" s="1876" t="s">
        <v>6518</v>
      </c>
      <c r="C1610" s="534"/>
      <c r="D1610" s="264" t="s">
        <v>279</v>
      </c>
      <c r="E1610" s="942">
        <v>62</v>
      </c>
      <c r="F1610" s="942">
        <v>62</v>
      </c>
      <c r="G1610" s="942">
        <v>62</v>
      </c>
      <c r="H1610" s="994">
        <f>+G1610-F1610</f>
        <v>0</v>
      </c>
      <c r="I1610" s="994">
        <f t="shared" si="124"/>
        <v>0</v>
      </c>
      <c r="J1610" s="994"/>
      <c r="K1610" s="942">
        <v>62</v>
      </c>
      <c r="L1610" s="942">
        <v>62</v>
      </c>
      <c r="M1610" s="750"/>
      <c r="N1610" s="750"/>
      <c r="O1610" s="750"/>
    </row>
    <row r="1611" spans="1:15" s="171" customFormat="1" ht="13.5" customHeight="1">
      <c r="A1611" s="1874"/>
      <c r="B1611" s="1877"/>
      <c r="C1611" s="1164"/>
      <c r="D1611" s="265"/>
      <c r="E1611" s="943"/>
      <c r="F1611" s="943"/>
      <c r="G1611" s="943"/>
      <c r="H1611" s="943">
        <f>+G1611-F1611</f>
        <v>0</v>
      </c>
      <c r="I1611" s="943">
        <f t="shared" si="124"/>
        <v>0</v>
      </c>
      <c r="J1611" s="943"/>
      <c r="K1611" s="943"/>
      <c r="L1611" s="943"/>
      <c r="M1611" s="750"/>
      <c r="N1611" s="750"/>
      <c r="O1611" s="750"/>
    </row>
    <row r="1612" spans="1:15" s="171" customFormat="1" ht="14.25" customHeight="1">
      <c r="A1612" s="1874"/>
      <c r="B1612" s="1877"/>
      <c r="C1612" s="1164"/>
      <c r="D1612" s="266" t="s">
        <v>32</v>
      </c>
      <c r="E1612" s="943"/>
      <c r="F1612" s="943"/>
      <c r="G1612" s="943">
        <v>1</v>
      </c>
      <c r="H1612" s="943">
        <f>+G1612-F1612</f>
        <v>1</v>
      </c>
      <c r="I1612" s="943">
        <f t="shared" si="124"/>
        <v>1</v>
      </c>
      <c r="J1612" s="943"/>
      <c r="K1612" s="943">
        <v>1</v>
      </c>
      <c r="L1612" s="943">
        <v>1</v>
      </c>
      <c r="M1612" s="750"/>
      <c r="N1612" s="750"/>
      <c r="O1612" s="750"/>
    </row>
    <row r="1613" spans="1:15" s="259" customFormat="1" ht="14.25" customHeight="1">
      <c r="A1613" s="1874"/>
      <c r="B1613" s="1877"/>
      <c r="C1613" s="1164"/>
      <c r="D1613" s="265"/>
      <c r="E1613" s="748"/>
      <c r="F1613" s="748"/>
      <c r="G1613" s="748"/>
      <c r="H1613" s="748">
        <f>+G1613-F1613</f>
        <v>0</v>
      </c>
      <c r="I1613" s="748">
        <f t="shared" si="124"/>
        <v>0</v>
      </c>
      <c r="J1613" s="748"/>
      <c r="K1613" s="748"/>
      <c r="L1613" s="748"/>
      <c r="M1613" s="971"/>
      <c r="N1613" s="971"/>
      <c r="O1613" s="971"/>
    </row>
    <row r="1614" spans="1:15" s="258" customFormat="1" ht="14.25" customHeight="1">
      <c r="A1614" s="1874"/>
      <c r="B1614" s="1877"/>
      <c r="C1614" s="536"/>
      <c r="D1614" s="274" t="s">
        <v>33</v>
      </c>
      <c r="E1614" s="934">
        <f>+E1616+E1680</f>
        <v>0</v>
      </c>
      <c r="F1614" s="934">
        <f>+F1616+F1680</f>
        <v>456419.10000000003</v>
      </c>
      <c r="G1614" s="934">
        <f>+G1616+G1680</f>
        <v>435784.99200000003</v>
      </c>
      <c r="H1614" s="934">
        <f>+G1614-F1614</f>
        <v>-20634.108000000007</v>
      </c>
      <c r="I1614" s="934">
        <f t="shared" si="124"/>
        <v>435784.99200000003</v>
      </c>
      <c r="J1614" s="934"/>
      <c r="K1614" s="934">
        <f>+K1616+K1680</f>
        <v>441177.49200000003</v>
      </c>
      <c r="L1614" s="934">
        <f>+L1616+L1680</f>
        <v>445149.99199999997</v>
      </c>
      <c r="M1614" s="962">
        <f>SUM(M1620:M1675)</f>
        <v>74202.039666666664</v>
      </c>
      <c r="N1614" s="962">
        <f>SUM(N1620:N1675)</f>
        <v>182195.48766666665</v>
      </c>
      <c r="O1614" s="962">
        <f>SUM(O1620:O1675)</f>
        <v>290188.93566666666</v>
      </c>
    </row>
    <row r="1615" spans="1:15" s="258" customFormat="1" ht="14.25" customHeight="1">
      <c r="A1615" s="1874"/>
      <c r="B1615" s="1877"/>
      <c r="C1615" s="537"/>
      <c r="D1615" s="17" t="s">
        <v>390</v>
      </c>
      <c r="E1615" s="748"/>
      <c r="F1615" s="748"/>
      <c r="G1615" s="748"/>
      <c r="H1615" s="934"/>
      <c r="I1615" s="934"/>
      <c r="J1615" s="748"/>
      <c r="K1615" s="748"/>
      <c r="L1615" s="748"/>
      <c r="M1615" s="962"/>
      <c r="N1615" s="962"/>
      <c r="O1615" s="962"/>
    </row>
    <row r="1616" spans="1:15" s="258" customFormat="1" ht="14.25" customHeight="1">
      <c r="A1616" s="1874"/>
      <c r="B1616" s="1877"/>
      <c r="C1616" s="538"/>
      <c r="D1616" s="267" t="s">
        <v>36</v>
      </c>
      <c r="E1616" s="934">
        <f>E1618+SUM(E1624:E1679)-E1624-E1629-E1637-E1651-E1655-E1672</f>
        <v>0</v>
      </c>
      <c r="F1616" s="934">
        <f>F1618+SUM(F1624:F1679)-F1624-F1629-F1637-F1651-F1655-F1672</f>
        <v>456419.10000000003</v>
      </c>
      <c r="G1616" s="934">
        <f>G1618+SUM(G1624:G1679)-G1624-G1629-G1637-G1651-G1655-G1672</f>
        <v>435784.99200000003</v>
      </c>
      <c r="H1616" s="934">
        <f>+G1616-F1616</f>
        <v>-20634.108000000007</v>
      </c>
      <c r="I1616" s="934">
        <f t="shared" ref="I1616:I1679" si="125">G1616-E1616</f>
        <v>435784.99200000003</v>
      </c>
      <c r="J1616" s="934"/>
      <c r="K1616" s="934">
        <f>K1618+SUM(K1624:K1679)-K1624-K1629-K1637-K1651-K1655-K1672</f>
        <v>441177.49200000003</v>
      </c>
      <c r="L1616" s="934">
        <f>L1618+SUM(L1624:L1679)-L1624-L1629-L1637-L1651-L1655-L1672</f>
        <v>445149.99199999997</v>
      </c>
      <c r="M1616" s="962"/>
      <c r="N1616" s="962"/>
      <c r="O1616" s="962"/>
    </row>
    <row r="1617" spans="1:15" s="258" customFormat="1" ht="13.5" customHeight="1">
      <c r="A1617" s="1874"/>
      <c r="B1617" s="1877"/>
      <c r="C1617" s="534"/>
      <c r="D1617" s="265" t="s">
        <v>72</v>
      </c>
      <c r="E1617" s="749"/>
      <c r="F1617" s="749"/>
      <c r="G1617" s="748"/>
      <c r="H1617" s="748">
        <f t="shared" ref="H1617:H1689" si="126">+G1617-F1617</f>
        <v>0</v>
      </c>
      <c r="I1617" s="749">
        <f t="shared" si="125"/>
        <v>0</v>
      </c>
      <c r="J1617" s="749"/>
      <c r="K1617" s="749"/>
      <c r="L1617" s="749"/>
      <c r="M1617" s="962"/>
      <c r="N1617" s="962"/>
      <c r="O1617" s="962"/>
    </row>
    <row r="1618" spans="1:15" s="258" customFormat="1" ht="14.25" customHeight="1">
      <c r="A1618" s="1874"/>
      <c r="B1618" s="1877"/>
      <c r="C1618" s="539"/>
      <c r="D1618" s="490" t="s">
        <v>473</v>
      </c>
      <c r="E1618" s="935">
        <f>SUM(E1620:E1622)</f>
        <v>0</v>
      </c>
      <c r="F1618" s="935">
        <f>SUM(F1620:F1622)</f>
        <v>408235</v>
      </c>
      <c r="G1618" s="935">
        <f>SUM(G1620:G1622)</f>
        <v>405496.9</v>
      </c>
      <c r="H1618" s="935">
        <f t="shared" si="126"/>
        <v>-2738.0999999999767</v>
      </c>
      <c r="I1618" s="935">
        <f t="shared" si="125"/>
        <v>405496.9</v>
      </c>
      <c r="J1618" s="935"/>
      <c r="K1618" s="935">
        <f>SUM(K1620:K1622)</f>
        <v>410889.4</v>
      </c>
      <c r="L1618" s="935">
        <f>SUM(L1620:L1622)</f>
        <v>414861.89999999997</v>
      </c>
      <c r="M1618" s="962">
        <f>+G1618/G1610/12</f>
        <v>545.02271505376348</v>
      </c>
      <c r="N1618" s="962"/>
      <c r="O1618" s="962"/>
    </row>
    <row r="1619" spans="1:15" s="258" customFormat="1">
      <c r="A1619" s="1874"/>
      <c r="B1619" s="1877"/>
      <c r="C1619" s="534"/>
      <c r="D1619" s="265" t="s">
        <v>72</v>
      </c>
      <c r="E1619" s="749"/>
      <c r="F1619" s="749"/>
      <c r="G1619" s="748"/>
      <c r="H1619" s="748">
        <f t="shared" si="126"/>
        <v>0</v>
      </c>
      <c r="I1619" s="749">
        <f t="shared" si="125"/>
        <v>0</v>
      </c>
      <c r="J1619" s="749"/>
      <c r="K1619" s="749"/>
      <c r="L1619" s="749"/>
      <c r="M1619" s="962"/>
      <c r="N1619" s="962"/>
      <c r="O1619" s="962"/>
    </row>
    <row r="1620" spans="1:15" s="258" customFormat="1" ht="42.75">
      <c r="A1620" s="1874"/>
      <c r="B1620" s="1877"/>
      <c r="C1620" s="540" t="s">
        <v>271</v>
      </c>
      <c r="D1620" s="268" t="s">
        <v>37</v>
      </c>
      <c r="E1620" s="749"/>
      <c r="F1620" s="749">
        <v>386101.6</v>
      </c>
      <c r="G1620" s="749">
        <v>384893.5</v>
      </c>
      <c r="H1620" s="749"/>
      <c r="I1620" s="749"/>
      <c r="J1620" s="749"/>
      <c r="K1620" s="749">
        <v>389937.7</v>
      </c>
      <c r="L1620" s="749">
        <v>393740.79999999999</v>
      </c>
      <c r="M1620" s="962">
        <f>+G1620/12*2</f>
        <v>64148.916666666664</v>
      </c>
      <c r="N1620" s="962">
        <f>+G1620/12*5</f>
        <v>160372.29166666666</v>
      </c>
      <c r="O1620" s="962">
        <f>+G1620/12*8</f>
        <v>256595.66666666666</v>
      </c>
    </row>
    <row r="1621" spans="1:15" s="260" customFormat="1" ht="42.75">
      <c r="A1621" s="1874"/>
      <c r="B1621" s="1877"/>
      <c r="C1621" s="540" t="s">
        <v>272</v>
      </c>
      <c r="D1621" s="269" t="s">
        <v>38</v>
      </c>
      <c r="E1621" s="749"/>
      <c r="F1621" s="749">
        <v>14453.5</v>
      </c>
      <c r="G1621" s="749">
        <v>13356.7</v>
      </c>
      <c r="H1621" s="749"/>
      <c r="I1621" s="749"/>
      <c r="J1621" s="749"/>
      <c r="K1621" s="749">
        <v>13573</v>
      </c>
      <c r="L1621" s="749">
        <v>13506.6</v>
      </c>
      <c r="M1621" s="962">
        <f>+G1621/12*2</f>
        <v>2226.1166666666668</v>
      </c>
      <c r="N1621" s="962">
        <f>+G1621/12*5</f>
        <v>5565.291666666667</v>
      </c>
      <c r="O1621" s="962">
        <f>+G1621/12*8</f>
        <v>8904.4666666666672</v>
      </c>
    </row>
    <row r="1622" spans="1:15" s="260" customFormat="1" ht="42.75">
      <c r="A1622" s="1874"/>
      <c r="B1622" s="1877"/>
      <c r="C1622" s="540" t="s">
        <v>273</v>
      </c>
      <c r="D1622" s="269" t="s">
        <v>39</v>
      </c>
      <c r="E1622" s="749"/>
      <c r="F1622" s="749">
        <v>7679.9</v>
      </c>
      <c r="G1622" s="749">
        <v>7246.7</v>
      </c>
      <c r="H1622" s="749"/>
      <c r="I1622" s="749"/>
      <c r="J1622" s="749"/>
      <c r="K1622" s="749">
        <v>7378.7</v>
      </c>
      <c r="L1622" s="749">
        <v>7614.5</v>
      </c>
      <c r="M1622" s="962">
        <f>+G1622/12*2</f>
        <v>1207.7833333333333</v>
      </c>
      <c r="N1622" s="962">
        <f>+G1622/12*5</f>
        <v>3019.458333333333</v>
      </c>
      <c r="O1622" s="962">
        <f>+G1622/12*8</f>
        <v>4831.1333333333332</v>
      </c>
    </row>
    <row r="1623" spans="1:15" s="260" customFormat="1" ht="14.25">
      <c r="A1623" s="1874"/>
      <c r="B1623" s="1877"/>
      <c r="C1623" s="541"/>
      <c r="D1623" s="491"/>
      <c r="E1623" s="751"/>
      <c r="F1623" s="751"/>
      <c r="G1623" s="751"/>
      <c r="H1623" s="751">
        <f t="shared" si="126"/>
        <v>0</v>
      </c>
      <c r="I1623" s="751">
        <f t="shared" si="125"/>
        <v>0</v>
      </c>
      <c r="J1623" s="751"/>
      <c r="K1623" s="751"/>
      <c r="L1623" s="751"/>
      <c r="M1623" s="745"/>
      <c r="N1623" s="745"/>
      <c r="O1623" s="745"/>
    </row>
    <row r="1624" spans="1:15" s="260" customFormat="1" ht="28.5">
      <c r="A1624" s="1874"/>
      <c r="B1624" s="1877"/>
      <c r="C1624" s="542">
        <v>4212</v>
      </c>
      <c r="D1624" s="490" t="s">
        <v>40</v>
      </c>
      <c r="E1624" s="935">
        <f>E1626+E1627+E1628</f>
        <v>0</v>
      </c>
      <c r="F1624" s="935">
        <f>F1626+F1627+F1628</f>
        <v>6855.6</v>
      </c>
      <c r="G1624" s="935">
        <f>G1626+G1627+G1628</f>
        <v>0</v>
      </c>
      <c r="H1624" s="935">
        <f t="shared" si="126"/>
        <v>-6855.6</v>
      </c>
      <c r="I1624" s="935">
        <f t="shared" si="125"/>
        <v>0</v>
      </c>
      <c r="J1624" s="935"/>
      <c r="K1624" s="935">
        <f>K1626+K1627+K1628</f>
        <v>0</v>
      </c>
      <c r="L1624" s="935">
        <f>L1626+L1627+L1628</f>
        <v>0</v>
      </c>
      <c r="M1624" s="745"/>
      <c r="N1624" s="745"/>
      <c r="O1624" s="745"/>
    </row>
    <row r="1625" spans="1:15" s="260" customFormat="1">
      <c r="A1625" s="1874"/>
      <c r="B1625" s="1877"/>
      <c r="C1625" s="540"/>
      <c r="D1625" s="265" t="s">
        <v>72</v>
      </c>
      <c r="E1625" s="747"/>
      <c r="F1625" s="747"/>
      <c r="G1625" s="747"/>
      <c r="H1625" s="747">
        <f t="shared" si="126"/>
        <v>0</v>
      </c>
      <c r="I1625" s="747">
        <f t="shared" si="125"/>
        <v>0</v>
      </c>
      <c r="J1625" s="747"/>
      <c r="K1625" s="747"/>
      <c r="L1625" s="747"/>
      <c r="M1625" s="745"/>
      <c r="N1625" s="745"/>
      <c r="O1625" s="745"/>
    </row>
    <row r="1626" spans="1:15" s="260" customFormat="1">
      <c r="A1626" s="1874"/>
      <c r="B1626" s="1877"/>
      <c r="C1626" s="540"/>
      <c r="D1626" s="265" t="s">
        <v>40</v>
      </c>
      <c r="E1626" s="747"/>
      <c r="F1626" s="747">
        <v>4515.6000000000004</v>
      </c>
      <c r="G1626" s="747"/>
      <c r="H1626" s="747">
        <f t="shared" si="126"/>
        <v>-4515.6000000000004</v>
      </c>
      <c r="I1626" s="747">
        <f t="shared" si="125"/>
        <v>0</v>
      </c>
      <c r="J1626" s="747"/>
      <c r="K1626" s="747"/>
      <c r="L1626" s="747"/>
      <c r="M1626" s="745">
        <f>+G1626/12*3</f>
        <v>0</v>
      </c>
      <c r="N1626" s="745">
        <f>+G1626/12*6</f>
        <v>0</v>
      </c>
      <c r="O1626" s="745">
        <f>+G1626/12*9</f>
        <v>0</v>
      </c>
    </row>
    <row r="1627" spans="1:15" s="260" customFormat="1" ht="27">
      <c r="A1627" s="1874"/>
      <c r="B1627" s="1877"/>
      <c r="C1627" s="540"/>
      <c r="D1627" s="265" t="s">
        <v>280</v>
      </c>
      <c r="E1627" s="747"/>
      <c r="F1627" s="747"/>
      <c r="G1627" s="747"/>
      <c r="H1627" s="747">
        <f t="shared" si="126"/>
        <v>0</v>
      </c>
      <c r="I1627" s="747">
        <f t="shared" si="125"/>
        <v>0</v>
      </c>
      <c r="J1627" s="747"/>
      <c r="K1627" s="747"/>
      <c r="L1627" s="747"/>
      <c r="M1627" s="745"/>
      <c r="N1627" s="745"/>
      <c r="O1627" s="745"/>
    </row>
    <row r="1628" spans="1:15" s="260" customFormat="1" ht="27">
      <c r="A1628" s="1874"/>
      <c r="B1628" s="1877"/>
      <c r="C1628" s="540"/>
      <c r="D1628" s="265" t="s">
        <v>392</v>
      </c>
      <c r="E1628" s="747"/>
      <c r="F1628" s="747">
        <v>2340</v>
      </c>
      <c r="G1628" s="747"/>
      <c r="H1628" s="747">
        <f t="shared" si="126"/>
        <v>-2340</v>
      </c>
      <c r="I1628" s="747">
        <f t="shared" si="125"/>
        <v>0</v>
      </c>
      <c r="J1628" s="747"/>
      <c r="K1628" s="747"/>
      <c r="L1628" s="747"/>
      <c r="M1628" s="745">
        <f>+G1628/12*3</f>
        <v>0</v>
      </c>
      <c r="N1628" s="745">
        <f>+G1628/12*6</f>
        <v>0</v>
      </c>
      <c r="O1628" s="745">
        <f>+G1628/12*9</f>
        <v>0</v>
      </c>
    </row>
    <row r="1629" spans="1:15" s="260" customFormat="1" ht="14.25">
      <c r="A1629" s="1874"/>
      <c r="B1629" s="1877"/>
      <c r="C1629" s="542">
        <v>4213</v>
      </c>
      <c r="D1629" s="490" t="s">
        <v>41</v>
      </c>
      <c r="E1629" s="935">
        <f>E1631+E1632</f>
        <v>0</v>
      </c>
      <c r="F1629" s="935">
        <f>F1631+F1632</f>
        <v>651.20000000000005</v>
      </c>
      <c r="G1629" s="935">
        <f>G1631+G1632</f>
        <v>0</v>
      </c>
      <c r="H1629" s="935">
        <f t="shared" si="126"/>
        <v>-651.20000000000005</v>
      </c>
      <c r="I1629" s="935">
        <f t="shared" si="125"/>
        <v>0</v>
      </c>
      <c r="J1629" s="935"/>
      <c r="K1629" s="935">
        <f>K1631+K1632</f>
        <v>0</v>
      </c>
      <c r="L1629" s="935">
        <f>L1631+L1632</f>
        <v>0</v>
      </c>
      <c r="M1629" s="745"/>
      <c r="N1629" s="745"/>
      <c r="O1629" s="745"/>
    </row>
    <row r="1630" spans="1:15" s="260" customFormat="1">
      <c r="A1630" s="1874"/>
      <c r="B1630" s="1877"/>
      <c r="C1630" s="540"/>
      <c r="D1630" s="265" t="s">
        <v>72</v>
      </c>
      <c r="E1630" s="747"/>
      <c r="F1630" s="747"/>
      <c r="G1630" s="747"/>
      <c r="H1630" s="747">
        <f t="shared" si="126"/>
        <v>0</v>
      </c>
      <c r="I1630" s="747">
        <f t="shared" si="125"/>
        <v>0</v>
      </c>
      <c r="J1630" s="747"/>
      <c r="K1630" s="747"/>
      <c r="L1630" s="747"/>
      <c r="M1630" s="745"/>
      <c r="N1630" s="745"/>
      <c r="O1630" s="745"/>
    </row>
    <row r="1631" spans="1:15" s="260" customFormat="1" ht="40.5">
      <c r="A1631" s="1874"/>
      <c r="B1631" s="1877"/>
      <c r="C1631" s="540"/>
      <c r="D1631" s="271" t="s">
        <v>42</v>
      </c>
      <c r="E1631" s="747"/>
      <c r="F1631" s="747">
        <v>651.20000000000005</v>
      </c>
      <c r="G1631" s="747"/>
      <c r="H1631" s="747">
        <f t="shared" si="126"/>
        <v>-651.20000000000005</v>
      </c>
      <c r="I1631" s="747">
        <f t="shared" si="125"/>
        <v>0</v>
      </c>
      <c r="J1631" s="747"/>
      <c r="K1631" s="747"/>
      <c r="L1631" s="747"/>
      <c r="M1631" s="745">
        <f>+G1631/12*3</f>
        <v>0</v>
      </c>
      <c r="N1631" s="745">
        <f>+G1631/12*6</f>
        <v>0</v>
      </c>
      <c r="O1631" s="745">
        <f>+G1631/12*9</f>
        <v>0</v>
      </c>
    </row>
    <row r="1632" spans="1:15" s="260" customFormat="1" ht="40.5">
      <c r="A1632" s="1874"/>
      <c r="B1632" s="1877"/>
      <c r="C1632" s="540"/>
      <c r="D1632" s="271" t="s">
        <v>274</v>
      </c>
      <c r="E1632" s="747"/>
      <c r="F1632" s="747"/>
      <c r="G1632" s="747"/>
      <c r="H1632" s="747">
        <f t="shared" si="126"/>
        <v>0</v>
      </c>
      <c r="I1632" s="747">
        <f t="shared" si="125"/>
        <v>0</v>
      </c>
      <c r="J1632" s="747"/>
      <c r="K1632" s="747"/>
      <c r="L1632" s="747"/>
      <c r="M1632" s="745">
        <f>+G1632/12*3</f>
        <v>0</v>
      </c>
      <c r="N1632" s="745">
        <f>+G1632/12*6</f>
        <v>0</v>
      </c>
      <c r="O1632" s="745">
        <f>+G1632/12*9</f>
        <v>0</v>
      </c>
    </row>
    <row r="1633" spans="1:15" s="260" customFormat="1" ht="14.25">
      <c r="A1633" s="1874"/>
      <c r="B1633" s="1877"/>
      <c r="C1633" s="540">
        <v>4214</v>
      </c>
      <c r="D1633" s="270" t="s">
        <v>43</v>
      </c>
      <c r="E1633" s="747"/>
      <c r="F1633" s="747">
        <v>34903.599999999999</v>
      </c>
      <c r="G1633" s="747">
        <v>24275.3</v>
      </c>
      <c r="H1633" s="747">
        <f t="shared" si="126"/>
        <v>-10628.3</v>
      </c>
      <c r="I1633" s="747">
        <f t="shared" si="125"/>
        <v>24275.3</v>
      </c>
      <c r="J1633" s="747"/>
      <c r="K1633" s="747">
        <v>24275.3</v>
      </c>
      <c r="L1633" s="747">
        <v>24275.3</v>
      </c>
      <c r="M1633" s="745">
        <f>+G1633/12*3</f>
        <v>6068.8249999999998</v>
      </c>
      <c r="N1633" s="745">
        <f>+G1633/12*6</f>
        <v>12137.65</v>
      </c>
      <c r="O1633" s="745">
        <f>+G1633/12*9</f>
        <v>18206.474999999999</v>
      </c>
    </row>
    <row r="1634" spans="1:15" s="258" customFormat="1" ht="23.25" customHeight="1">
      <c r="A1634" s="1874"/>
      <c r="B1634" s="1877"/>
      <c r="C1634" s="540">
        <v>4215</v>
      </c>
      <c r="D1634" s="270" t="s">
        <v>44</v>
      </c>
      <c r="E1634" s="747"/>
      <c r="F1634" s="747"/>
      <c r="G1634" s="747"/>
      <c r="H1634" s="747">
        <f t="shared" si="126"/>
        <v>0</v>
      </c>
      <c r="I1634" s="747">
        <f t="shared" si="125"/>
        <v>0</v>
      </c>
      <c r="J1634" s="747"/>
      <c r="K1634" s="747"/>
      <c r="L1634" s="747"/>
      <c r="M1634" s="962"/>
      <c r="N1634" s="750"/>
      <c r="O1634" s="962"/>
    </row>
    <row r="1635" spans="1:15" s="171" customFormat="1" ht="28.5">
      <c r="A1635" s="1874"/>
      <c r="B1635" s="1877"/>
      <c r="C1635" s="540">
        <v>4216</v>
      </c>
      <c r="D1635" s="270" t="s">
        <v>45</v>
      </c>
      <c r="E1635" s="747"/>
      <c r="F1635" s="747"/>
      <c r="G1635" s="747"/>
      <c r="H1635" s="747">
        <f t="shared" si="126"/>
        <v>0</v>
      </c>
      <c r="I1635" s="747">
        <f t="shared" si="125"/>
        <v>0</v>
      </c>
      <c r="J1635" s="747"/>
      <c r="K1635" s="747"/>
      <c r="L1635" s="747"/>
      <c r="M1635" s="750"/>
      <c r="N1635" s="750"/>
      <c r="O1635" s="750"/>
    </row>
    <row r="1636" spans="1:15" s="171" customFormat="1" ht="28.5">
      <c r="A1636" s="1874"/>
      <c r="B1636" s="1877"/>
      <c r="C1636" s="540">
        <v>4217</v>
      </c>
      <c r="D1636" s="270" t="s">
        <v>46</v>
      </c>
      <c r="E1636" s="747"/>
      <c r="F1636" s="747"/>
      <c r="G1636" s="747"/>
      <c r="H1636" s="747">
        <f t="shared" si="126"/>
        <v>0</v>
      </c>
      <c r="I1636" s="747">
        <f t="shared" si="125"/>
        <v>0</v>
      </c>
      <c r="J1636" s="747"/>
      <c r="K1636" s="747"/>
      <c r="L1636" s="747"/>
      <c r="M1636" s="750"/>
      <c r="N1636" s="750"/>
      <c r="O1636" s="750"/>
    </row>
    <row r="1637" spans="1:15" s="171" customFormat="1" ht="42.75">
      <c r="A1637" s="1874"/>
      <c r="B1637" s="1877"/>
      <c r="C1637" s="542"/>
      <c r="D1637" s="490" t="s">
        <v>416</v>
      </c>
      <c r="E1637" s="935">
        <f>E1639+E1640</f>
        <v>0</v>
      </c>
      <c r="F1637" s="935">
        <f>F1639+F1640</f>
        <v>0</v>
      </c>
      <c r="G1637" s="935">
        <f>G1639+G1640</f>
        <v>0</v>
      </c>
      <c r="H1637" s="935">
        <f t="shared" si="126"/>
        <v>0</v>
      </c>
      <c r="I1637" s="935">
        <f t="shared" si="125"/>
        <v>0</v>
      </c>
      <c r="J1637" s="935"/>
      <c r="K1637" s="935">
        <f>K1639+K1640</f>
        <v>0</v>
      </c>
      <c r="L1637" s="935">
        <f>L1639+L1640</f>
        <v>0</v>
      </c>
      <c r="M1637" s="750"/>
      <c r="N1637" s="750"/>
      <c r="O1637" s="750"/>
    </row>
    <row r="1638" spans="1:15" s="171" customFormat="1">
      <c r="A1638" s="1874"/>
      <c r="B1638" s="1877"/>
      <c r="C1638" s="540"/>
      <c r="D1638" s="265" t="s">
        <v>72</v>
      </c>
      <c r="E1638" s="748"/>
      <c r="F1638" s="748"/>
      <c r="G1638" s="748"/>
      <c r="H1638" s="748">
        <f t="shared" si="126"/>
        <v>0</v>
      </c>
      <c r="I1638" s="748">
        <f t="shared" si="125"/>
        <v>0</v>
      </c>
      <c r="J1638" s="748"/>
      <c r="K1638" s="748"/>
      <c r="L1638" s="748"/>
      <c r="M1638" s="750"/>
      <c r="N1638" s="750"/>
      <c r="O1638" s="750"/>
    </row>
    <row r="1639" spans="1:15" s="171" customFormat="1">
      <c r="A1639" s="1874"/>
      <c r="B1639" s="1877"/>
      <c r="C1639" s="540">
        <v>4221</v>
      </c>
      <c r="D1639" s="265" t="s">
        <v>47</v>
      </c>
      <c r="E1639" s="748"/>
      <c r="F1639" s="748"/>
      <c r="G1639" s="748"/>
      <c r="H1639" s="748">
        <f t="shared" si="126"/>
        <v>0</v>
      </c>
      <c r="I1639" s="748">
        <f t="shared" si="125"/>
        <v>0</v>
      </c>
      <c r="J1639" s="748"/>
      <c r="K1639" s="748"/>
      <c r="L1639" s="748"/>
      <c r="M1639" s="750"/>
      <c r="N1639" s="750"/>
      <c r="O1639" s="750"/>
    </row>
    <row r="1640" spans="1:15" s="171" customFormat="1" ht="27">
      <c r="A1640" s="1874"/>
      <c r="B1640" s="1877"/>
      <c r="C1640" s="540">
        <v>4222</v>
      </c>
      <c r="D1640" s="265" t="s">
        <v>48</v>
      </c>
      <c r="E1640" s="748"/>
      <c r="F1640" s="748"/>
      <c r="G1640" s="748"/>
      <c r="H1640" s="748">
        <f t="shared" si="126"/>
        <v>0</v>
      </c>
      <c r="I1640" s="748">
        <f t="shared" si="125"/>
        <v>0</v>
      </c>
      <c r="J1640" s="748"/>
      <c r="K1640" s="748"/>
      <c r="L1640" s="748"/>
      <c r="M1640" s="750"/>
      <c r="N1640" s="745"/>
      <c r="O1640" s="750"/>
    </row>
    <row r="1641" spans="1:15" s="260" customFormat="1" ht="14.25">
      <c r="A1641" s="1874"/>
      <c r="B1641" s="1877"/>
      <c r="C1641" s="540">
        <v>4231</v>
      </c>
      <c r="D1641" s="266" t="s">
        <v>49</v>
      </c>
      <c r="E1641" s="748"/>
      <c r="F1641" s="748">
        <v>1750</v>
      </c>
      <c r="G1641" s="748">
        <v>1750</v>
      </c>
      <c r="H1641" s="748">
        <f t="shared" si="126"/>
        <v>0</v>
      </c>
      <c r="I1641" s="748">
        <f t="shared" si="125"/>
        <v>1750</v>
      </c>
      <c r="J1641" s="748"/>
      <c r="K1641" s="748">
        <v>1750</v>
      </c>
      <c r="L1641" s="748">
        <v>1750</v>
      </c>
      <c r="M1641" s="745">
        <f>+G1641/12*3</f>
        <v>437.5</v>
      </c>
      <c r="N1641" s="745">
        <f>+G1641/12*6</f>
        <v>875</v>
      </c>
      <c r="O1641" s="745">
        <f>+G1641/12*9</f>
        <v>1312.5</v>
      </c>
    </row>
    <row r="1642" spans="1:15" s="260" customFormat="1" ht="28.5">
      <c r="A1642" s="1874"/>
      <c r="B1642" s="1877"/>
      <c r="C1642" s="540">
        <v>4232</v>
      </c>
      <c r="D1642" s="266" t="s">
        <v>50</v>
      </c>
      <c r="E1642" s="748"/>
      <c r="F1642" s="748"/>
      <c r="G1642" s="748"/>
      <c r="H1642" s="748">
        <f t="shared" si="126"/>
        <v>0</v>
      </c>
      <c r="I1642" s="748">
        <f t="shared" si="125"/>
        <v>0</v>
      </c>
      <c r="J1642" s="936"/>
      <c r="K1642" s="748"/>
      <c r="L1642" s="748"/>
      <c r="M1642" s="745"/>
      <c r="N1642" s="745"/>
      <c r="O1642" s="745"/>
    </row>
    <row r="1643" spans="1:15" s="260" customFormat="1" ht="57">
      <c r="A1643" s="1874"/>
      <c r="B1643" s="1877"/>
      <c r="C1643" s="540">
        <v>4233</v>
      </c>
      <c r="D1643" s="266" t="s">
        <v>382</v>
      </c>
      <c r="E1643" s="748"/>
      <c r="F1643" s="748"/>
      <c r="G1643" s="748"/>
      <c r="H1643" s="748">
        <f t="shared" si="126"/>
        <v>0</v>
      </c>
      <c r="I1643" s="748">
        <f t="shared" si="125"/>
        <v>0</v>
      </c>
      <c r="J1643" s="936"/>
      <c r="K1643" s="748"/>
      <c r="L1643" s="748"/>
      <c r="M1643" s="745"/>
      <c r="N1643" s="745"/>
      <c r="O1643" s="745"/>
    </row>
    <row r="1644" spans="1:15" s="260" customFormat="1" ht="28.5">
      <c r="A1644" s="1874"/>
      <c r="B1644" s="1877"/>
      <c r="C1644" s="540">
        <v>4234</v>
      </c>
      <c r="D1644" s="266" t="s">
        <v>51</v>
      </c>
      <c r="E1644" s="747"/>
      <c r="F1644" s="747"/>
      <c r="G1644" s="747"/>
      <c r="H1644" s="747">
        <f t="shared" si="126"/>
        <v>0</v>
      </c>
      <c r="I1644" s="747">
        <f t="shared" si="125"/>
        <v>0</v>
      </c>
      <c r="J1644" s="747"/>
      <c r="K1644" s="747"/>
      <c r="L1644" s="747"/>
      <c r="M1644" s="745"/>
      <c r="N1644" s="962"/>
      <c r="O1644" s="745"/>
    </row>
    <row r="1645" spans="1:15" s="258" customFormat="1" ht="28.5">
      <c r="A1645" s="1874"/>
      <c r="B1645" s="1877"/>
      <c r="C1645" s="540">
        <v>4235</v>
      </c>
      <c r="D1645" s="266" t="s">
        <v>52</v>
      </c>
      <c r="E1645" s="747"/>
      <c r="F1645" s="747"/>
      <c r="G1645" s="747"/>
      <c r="H1645" s="747">
        <f t="shared" si="126"/>
        <v>0</v>
      </c>
      <c r="I1645" s="747">
        <f t="shared" si="125"/>
        <v>0</v>
      </c>
      <c r="J1645" s="747"/>
      <c r="K1645" s="747"/>
      <c r="L1645" s="747"/>
      <c r="M1645" s="745">
        <f>+G1645/12*3</f>
        <v>0</v>
      </c>
      <c r="N1645" s="745">
        <f>+G1645/12*6</f>
        <v>0</v>
      </c>
      <c r="O1645" s="745">
        <f>+G1645/12*9</f>
        <v>0</v>
      </c>
    </row>
    <row r="1646" spans="1:15" s="260" customFormat="1" ht="28.5">
      <c r="A1646" s="1874"/>
      <c r="B1646" s="1877"/>
      <c r="C1646" s="540">
        <v>4236</v>
      </c>
      <c r="D1646" s="266" t="s">
        <v>53</v>
      </c>
      <c r="E1646" s="747"/>
      <c r="F1646" s="747"/>
      <c r="G1646" s="747"/>
      <c r="H1646" s="747">
        <f t="shared" si="126"/>
        <v>0</v>
      </c>
      <c r="I1646" s="747">
        <f t="shared" si="125"/>
        <v>0</v>
      </c>
      <c r="J1646" s="747"/>
      <c r="K1646" s="747"/>
      <c r="L1646" s="747"/>
      <c r="M1646" s="745"/>
      <c r="N1646" s="962"/>
      <c r="O1646" s="745"/>
    </row>
    <row r="1647" spans="1:15" s="258" customFormat="1" ht="28.5">
      <c r="A1647" s="1874"/>
      <c r="B1647" s="1877"/>
      <c r="C1647" s="540">
        <v>4237</v>
      </c>
      <c r="D1647" s="266" t="s">
        <v>54</v>
      </c>
      <c r="E1647" s="747"/>
      <c r="F1647" s="747"/>
      <c r="G1647" s="747"/>
      <c r="H1647" s="747">
        <f t="shared" si="126"/>
        <v>0</v>
      </c>
      <c r="I1647" s="747">
        <f t="shared" si="125"/>
        <v>0</v>
      </c>
      <c r="J1647" s="747"/>
      <c r="K1647" s="747"/>
      <c r="L1647" s="747"/>
      <c r="M1647" s="962"/>
      <c r="N1647" s="962"/>
      <c r="O1647" s="962"/>
    </row>
    <row r="1648" spans="1:15" s="258" customFormat="1" ht="28.5">
      <c r="A1648" s="1874"/>
      <c r="B1648" s="1877"/>
      <c r="C1648" s="540">
        <v>4239</v>
      </c>
      <c r="D1648" s="264" t="s">
        <v>55</v>
      </c>
      <c r="E1648" s="749"/>
      <c r="F1648" s="749"/>
      <c r="G1648" s="749"/>
      <c r="H1648" s="749">
        <f t="shared" si="126"/>
        <v>0</v>
      </c>
      <c r="I1648" s="749">
        <f t="shared" si="125"/>
        <v>0</v>
      </c>
      <c r="J1648" s="749"/>
      <c r="K1648" s="749"/>
      <c r="L1648" s="749"/>
      <c r="M1648" s="962"/>
      <c r="N1648" s="962"/>
      <c r="O1648" s="962"/>
    </row>
    <row r="1649" spans="1:15" s="258" customFormat="1" ht="28.5">
      <c r="A1649" s="1874"/>
      <c r="B1649" s="1877"/>
      <c r="C1649" s="540">
        <v>4241</v>
      </c>
      <c r="D1649" s="266" t="s">
        <v>56</v>
      </c>
      <c r="E1649" s="747"/>
      <c r="F1649" s="747">
        <v>153.9</v>
      </c>
      <c r="G1649" s="747"/>
      <c r="H1649" s="747">
        <f t="shared" si="126"/>
        <v>-153.9</v>
      </c>
      <c r="I1649" s="747">
        <f t="shared" si="125"/>
        <v>0</v>
      </c>
      <c r="J1649" s="747"/>
      <c r="K1649" s="747"/>
      <c r="L1649" s="747"/>
      <c r="M1649" s="745">
        <f>+G1649/12*3</f>
        <v>0</v>
      </c>
      <c r="N1649" s="745">
        <f>+G1649/12*6</f>
        <v>0</v>
      </c>
      <c r="O1649" s="745">
        <f>+G1649/12*9</f>
        <v>0</v>
      </c>
    </row>
    <row r="1650" spans="1:15" s="258" customFormat="1" ht="42.75">
      <c r="A1650" s="1874"/>
      <c r="B1650" s="1877"/>
      <c r="C1650" s="540">
        <v>4251</v>
      </c>
      <c r="D1650" s="264" t="s">
        <v>57</v>
      </c>
      <c r="E1650" s="749"/>
      <c r="F1650" s="749"/>
      <c r="G1650" s="749"/>
      <c r="H1650" s="749">
        <f t="shared" si="126"/>
        <v>0</v>
      </c>
      <c r="I1650" s="749">
        <f t="shared" si="125"/>
        <v>0</v>
      </c>
      <c r="J1650" s="749"/>
      <c r="K1650" s="749"/>
      <c r="L1650" s="749"/>
      <c r="M1650" s="962"/>
      <c r="N1650" s="962"/>
      <c r="O1650" s="962"/>
    </row>
    <row r="1651" spans="1:15" s="258" customFormat="1" ht="42.75">
      <c r="A1651" s="1874"/>
      <c r="B1651" s="1877"/>
      <c r="C1651" s="542">
        <v>4252</v>
      </c>
      <c r="D1651" s="490" t="s">
        <v>58</v>
      </c>
      <c r="E1651" s="935">
        <f>E1653+E1654</f>
        <v>0</v>
      </c>
      <c r="F1651" s="935">
        <f>F1653+F1654</f>
        <v>0</v>
      </c>
      <c r="G1651" s="935">
        <f>G1653+G1654</f>
        <v>0</v>
      </c>
      <c r="H1651" s="935">
        <f t="shared" si="126"/>
        <v>0</v>
      </c>
      <c r="I1651" s="935">
        <f t="shared" si="125"/>
        <v>0</v>
      </c>
      <c r="J1651" s="935"/>
      <c r="K1651" s="935">
        <f>K1653+K1654</f>
        <v>0</v>
      </c>
      <c r="L1651" s="935">
        <f>L1653+L1654</f>
        <v>0</v>
      </c>
      <c r="M1651" s="962"/>
      <c r="N1651" s="962"/>
      <c r="O1651" s="962"/>
    </row>
    <row r="1652" spans="1:15" s="258" customFormat="1">
      <c r="A1652" s="1874"/>
      <c r="B1652" s="1877"/>
      <c r="C1652" s="540"/>
      <c r="D1652" s="265" t="s">
        <v>72</v>
      </c>
      <c r="E1652" s="749"/>
      <c r="F1652" s="749"/>
      <c r="G1652" s="749"/>
      <c r="H1652" s="749">
        <f t="shared" si="126"/>
        <v>0</v>
      </c>
      <c r="I1652" s="749">
        <f t="shared" si="125"/>
        <v>0</v>
      </c>
      <c r="J1652" s="749"/>
      <c r="K1652" s="749"/>
      <c r="L1652" s="749"/>
      <c r="M1652" s="962"/>
      <c r="N1652" s="745"/>
      <c r="O1652" s="962"/>
    </row>
    <row r="1653" spans="1:15" s="260" customFormat="1" ht="27">
      <c r="A1653" s="1874"/>
      <c r="B1653" s="1877"/>
      <c r="C1653" s="540"/>
      <c r="D1653" s="272" t="s">
        <v>59</v>
      </c>
      <c r="E1653" s="749"/>
      <c r="F1653" s="749"/>
      <c r="G1653" s="749"/>
      <c r="H1653" s="749">
        <f t="shared" si="126"/>
        <v>0</v>
      </c>
      <c r="I1653" s="749">
        <f t="shared" si="125"/>
        <v>0</v>
      </c>
      <c r="J1653" s="749"/>
      <c r="K1653" s="749"/>
      <c r="L1653" s="749"/>
      <c r="M1653" s="745"/>
      <c r="N1653" s="745"/>
      <c r="O1653" s="745"/>
    </row>
    <row r="1654" spans="1:15" s="260" customFormat="1" ht="27">
      <c r="A1654" s="1874"/>
      <c r="B1654" s="1877"/>
      <c r="C1654" s="540"/>
      <c r="D1654" s="272" t="s">
        <v>60</v>
      </c>
      <c r="E1654" s="749"/>
      <c r="F1654" s="749"/>
      <c r="G1654" s="749"/>
      <c r="H1654" s="749">
        <f t="shared" si="126"/>
        <v>0</v>
      </c>
      <c r="I1654" s="749">
        <f t="shared" si="125"/>
        <v>0</v>
      </c>
      <c r="J1654" s="749"/>
      <c r="K1654" s="749"/>
      <c r="L1654" s="749"/>
      <c r="M1654" s="745"/>
      <c r="N1654" s="745"/>
      <c r="O1654" s="745"/>
    </row>
    <row r="1655" spans="1:15" s="260" customFormat="1" ht="28.5">
      <c r="A1655" s="1874"/>
      <c r="B1655" s="1877"/>
      <c r="C1655" s="542">
        <v>4261</v>
      </c>
      <c r="D1655" s="490" t="s">
        <v>61</v>
      </c>
      <c r="E1655" s="935">
        <f>E1657+E1658</f>
        <v>0</v>
      </c>
      <c r="F1655" s="935">
        <f>F1657+F1658</f>
        <v>0</v>
      </c>
      <c r="G1655" s="935">
        <f>G1657+G1658</f>
        <v>0</v>
      </c>
      <c r="H1655" s="935">
        <f t="shared" si="126"/>
        <v>0</v>
      </c>
      <c r="I1655" s="935">
        <f t="shared" si="125"/>
        <v>0</v>
      </c>
      <c r="J1655" s="935"/>
      <c r="K1655" s="935">
        <f>K1657+K1658</f>
        <v>0</v>
      </c>
      <c r="L1655" s="935">
        <f>L1657+L1658</f>
        <v>0</v>
      </c>
      <c r="M1655" s="745"/>
      <c r="N1655" s="745"/>
      <c r="O1655" s="745"/>
    </row>
    <row r="1656" spans="1:15" s="260" customFormat="1">
      <c r="A1656" s="1874"/>
      <c r="B1656" s="1877"/>
      <c r="C1656" s="540"/>
      <c r="D1656" s="265" t="s">
        <v>72</v>
      </c>
      <c r="E1656" s="747"/>
      <c r="F1656" s="747"/>
      <c r="G1656" s="747"/>
      <c r="H1656" s="747">
        <f t="shared" si="126"/>
        <v>0</v>
      </c>
      <c r="I1656" s="747">
        <f t="shared" si="125"/>
        <v>0</v>
      </c>
      <c r="J1656" s="747"/>
      <c r="K1656" s="747"/>
      <c r="L1656" s="747"/>
      <c r="M1656" s="745"/>
      <c r="N1656" s="745"/>
      <c r="O1656" s="745"/>
    </row>
    <row r="1657" spans="1:15" s="260" customFormat="1">
      <c r="A1657" s="1874"/>
      <c r="B1657" s="1877"/>
      <c r="C1657" s="540"/>
      <c r="D1657" s="265" t="s">
        <v>62</v>
      </c>
      <c r="E1657" s="747"/>
      <c r="F1657" s="747"/>
      <c r="G1657" s="747"/>
      <c r="H1657" s="747">
        <f t="shared" si="126"/>
        <v>0</v>
      </c>
      <c r="I1657" s="747">
        <f t="shared" si="125"/>
        <v>0</v>
      </c>
      <c r="J1657" s="747"/>
      <c r="K1657" s="747"/>
      <c r="L1657" s="747"/>
      <c r="M1657" s="745"/>
      <c r="N1657" s="745"/>
      <c r="O1657" s="745"/>
    </row>
    <row r="1658" spans="1:15" s="260" customFormat="1">
      <c r="A1658" s="1874"/>
      <c r="B1658" s="1877"/>
      <c r="C1658" s="540"/>
      <c r="D1658" s="265" t="s">
        <v>63</v>
      </c>
      <c r="E1658" s="747"/>
      <c r="F1658" s="747"/>
      <c r="G1658" s="747"/>
      <c r="H1658" s="747">
        <f t="shared" si="126"/>
        <v>0</v>
      </c>
      <c r="I1658" s="747">
        <f t="shared" si="125"/>
        <v>0</v>
      </c>
      <c r="J1658" s="747"/>
      <c r="K1658" s="747"/>
      <c r="L1658" s="747"/>
      <c r="M1658" s="745"/>
      <c r="N1658" s="745"/>
      <c r="O1658" s="745"/>
    </row>
    <row r="1659" spans="1:15" s="260" customFormat="1" ht="28.5">
      <c r="A1659" s="1874"/>
      <c r="B1659" s="1877"/>
      <c r="C1659" s="540">
        <v>4262</v>
      </c>
      <c r="D1659" s="266" t="s">
        <v>340</v>
      </c>
      <c r="E1659" s="747"/>
      <c r="F1659" s="747"/>
      <c r="G1659" s="747"/>
      <c r="H1659" s="747">
        <f t="shared" si="126"/>
        <v>0</v>
      </c>
      <c r="I1659" s="747">
        <f t="shared" si="125"/>
        <v>0</v>
      </c>
      <c r="J1659" s="747"/>
      <c r="K1659" s="747"/>
      <c r="L1659" s="747"/>
      <c r="M1659" s="745"/>
      <c r="N1659" s="745"/>
      <c r="O1659" s="745"/>
    </row>
    <row r="1660" spans="1:15" s="260" customFormat="1" ht="14.25">
      <c r="A1660" s="1874"/>
      <c r="B1660" s="1877"/>
      <c r="C1660" s="540">
        <v>4264</v>
      </c>
      <c r="D1660" s="266" t="s">
        <v>339</v>
      </c>
      <c r="E1660" s="747"/>
      <c r="F1660" s="747"/>
      <c r="G1660" s="747"/>
      <c r="H1660" s="747">
        <f t="shared" si="126"/>
        <v>0</v>
      </c>
      <c r="I1660" s="747">
        <f t="shared" si="125"/>
        <v>0</v>
      </c>
      <c r="J1660" s="747"/>
      <c r="K1660" s="747"/>
      <c r="L1660" s="747"/>
      <c r="M1660" s="745"/>
      <c r="N1660" s="745"/>
      <c r="O1660" s="745"/>
    </row>
    <row r="1661" spans="1:15" s="260" customFormat="1" ht="22.5" customHeight="1">
      <c r="A1661" s="1874"/>
      <c r="B1661" s="1877"/>
      <c r="C1661" s="543">
        <v>4266</v>
      </c>
      <c r="D1661" s="518" t="s">
        <v>423</v>
      </c>
      <c r="E1661" s="747"/>
      <c r="F1661" s="747"/>
      <c r="G1661" s="747"/>
      <c r="H1661" s="747">
        <f t="shared" si="126"/>
        <v>0</v>
      </c>
      <c r="I1661" s="747">
        <f t="shared" si="125"/>
        <v>0</v>
      </c>
      <c r="J1661" s="747"/>
      <c r="K1661" s="747"/>
      <c r="L1661" s="747"/>
      <c r="M1661" s="745"/>
      <c r="N1661" s="745"/>
      <c r="O1661" s="745"/>
    </row>
    <row r="1662" spans="1:15" s="260" customFormat="1" ht="28.5">
      <c r="A1662" s="1874"/>
      <c r="B1662" s="1877"/>
      <c r="C1662" s="540">
        <v>4267</v>
      </c>
      <c r="D1662" s="266" t="s">
        <v>341</v>
      </c>
      <c r="E1662" s="747"/>
      <c r="F1662" s="747"/>
      <c r="G1662" s="747"/>
      <c r="H1662" s="747">
        <f t="shared" si="126"/>
        <v>0</v>
      </c>
      <c r="I1662" s="747">
        <f t="shared" si="125"/>
        <v>0</v>
      </c>
      <c r="J1662" s="747"/>
      <c r="K1662" s="747"/>
      <c r="L1662" s="747"/>
      <c r="M1662" s="745"/>
      <c r="N1662" s="745"/>
      <c r="O1662" s="745"/>
    </row>
    <row r="1663" spans="1:15" s="260" customFormat="1" ht="28.5">
      <c r="A1663" s="1874"/>
      <c r="B1663" s="1877"/>
      <c r="C1663" s="540">
        <v>4269</v>
      </c>
      <c r="D1663" s="266" t="s">
        <v>64</v>
      </c>
      <c r="E1663" s="747"/>
      <c r="F1663" s="747"/>
      <c r="G1663" s="747"/>
      <c r="H1663" s="747">
        <f t="shared" si="126"/>
        <v>0</v>
      </c>
      <c r="I1663" s="747">
        <f t="shared" si="125"/>
        <v>0</v>
      </c>
      <c r="J1663" s="747"/>
      <c r="K1663" s="747"/>
      <c r="L1663" s="747"/>
      <c r="M1663" s="745"/>
      <c r="N1663" s="972"/>
      <c r="O1663" s="745"/>
    </row>
    <row r="1664" spans="1:15" s="260" customFormat="1" ht="42.75">
      <c r="A1664" s="1874"/>
      <c r="B1664" s="1877"/>
      <c r="C1664" s="540">
        <v>4511</v>
      </c>
      <c r="D1664" s="264" t="s">
        <v>65</v>
      </c>
      <c r="E1664" s="747"/>
      <c r="F1664" s="747"/>
      <c r="G1664" s="747"/>
      <c r="H1664" s="747">
        <f t="shared" si="126"/>
        <v>0</v>
      </c>
      <c r="I1664" s="747">
        <f t="shared" si="125"/>
        <v>0</v>
      </c>
      <c r="J1664" s="747"/>
      <c r="K1664" s="747"/>
      <c r="L1664" s="747"/>
      <c r="M1664" s="745"/>
      <c r="N1664" s="972"/>
      <c r="O1664" s="745"/>
    </row>
    <row r="1665" spans="1:15" s="1162" customFormat="1" ht="42.75">
      <c r="A1665" s="1874"/>
      <c r="B1665" s="1877"/>
      <c r="C1665" s="540">
        <v>4621</v>
      </c>
      <c r="D1665" s="264" t="s">
        <v>66</v>
      </c>
      <c r="E1665" s="747"/>
      <c r="F1665" s="747"/>
      <c r="G1665" s="747"/>
      <c r="H1665" s="747">
        <f t="shared" si="126"/>
        <v>0</v>
      </c>
      <c r="I1665" s="747">
        <f t="shared" si="125"/>
        <v>0</v>
      </c>
      <c r="J1665" s="937"/>
      <c r="K1665" s="747"/>
      <c r="L1665" s="747"/>
      <c r="M1665" s="745"/>
      <c r="N1665" s="972"/>
      <c r="O1665" s="972"/>
    </row>
    <row r="1666" spans="1:15" s="1162" customFormat="1" ht="42.75">
      <c r="A1666" s="1874"/>
      <c r="B1666" s="1877"/>
      <c r="C1666" s="540">
        <v>4631</v>
      </c>
      <c r="D1666" s="264" t="s">
        <v>381</v>
      </c>
      <c r="E1666" s="747"/>
      <c r="F1666" s="747"/>
      <c r="G1666" s="747"/>
      <c r="H1666" s="747">
        <f t="shared" si="126"/>
        <v>0</v>
      </c>
      <c r="I1666" s="747">
        <f t="shared" si="125"/>
        <v>0</v>
      </c>
      <c r="J1666" s="937"/>
      <c r="K1666" s="747"/>
      <c r="L1666" s="747"/>
      <c r="M1666" s="972"/>
      <c r="N1666" s="972"/>
      <c r="O1666" s="972"/>
    </row>
    <row r="1667" spans="1:15" s="1162" customFormat="1" ht="21.75" customHeight="1">
      <c r="A1667" s="1874"/>
      <c r="B1667" s="1877"/>
      <c r="C1667" s="540">
        <v>4632</v>
      </c>
      <c r="D1667" s="264" t="s">
        <v>278</v>
      </c>
      <c r="E1667" s="747"/>
      <c r="F1667" s="747"/>
      <c r="G1667" s="747"/>
      <c r="H1667" s="747">
        <f t="shared" si="126"/>
        <v>0</v>
      </c>
      <c r="I1667" s="747">
        <f t="shared" si="125"/>
        <v>0</v>
      </c>
      <c r="J1667" s="747"/>
      <c r="K1667" s="747"/>
      <c r="L1667" s="747"/>
      <c r="M1667" s="972"/>
      <c r="N1667" s="972"/>
      <c r="O1667" s="972"/>
    </row>
    <row r="1668" spans="1:15" s="1162" customFormat="1" ht="48.75" customHeight="1">
      <c r="A1668" s="1874"/>
      <c r="B1668" s="1877"/>
      <c r="C1668" s="543">
        <v>4638</v>
      </c>
      <c r="D1668" s="518" t="s">
        <v>424</v>
      </c>
      <c r="E1668" s="747"/>
      <c r="F1668" s="747"/>
      <c r="G1668" s="747"/>
      <c r="H1668" s="747">
        <f t="shared" si="126"/>
        <v>0</v>
      </c>
      <c r="I1668" s="747">
        <f t="shared" si="125"/>
        <v>0</v>
      </c>
      <c r="J1668" s="747"/>
      <c r="K1668" s="747"/>
      <c r="L1668" s="747"/>
      <c r="M1668" s="972"/>
      <c r="N1668" s="972"/>
      <c r="O1668" s="972"/>
    </row>
    <row r="1669" spans="1:15" s="1162" customFormat="1" ht="28.5">
      <c r="A1669" s="1874"/>
      <c r="B1669" s="1877"/>
      <c r="C1669" s="540" t="s">
        <v>387</v>
      </c>
      <c r="D1669" s="264" t="s">
        <v>388</v>
      </c>
      <c r="E1669" s="747"/>
      <c r="F1669" s="747"/>
      <c r="G1669" s="747"/>
      <c r="H1669" s="747">
        <f t="shared" si="126"/>
        <v>0</v>
      </c>
      <c r="I1669" s="747">
        <f t="shared" si="125"/>
        <v>0</v>
      </c>
      <c r="J1669" s="747"/>
      <c r="K1669" s="747"/>
      <c r="L1669" s="747"/>
      <c r="M1669" s="972"/>
      <c r="N1669" s="972"/>
      <c r="O1669" s="972"/>
    </row>
    <row r="1670" spans="1:15" s="1162" customFormat="1" ht="14.25">
      <c r="A1670" s="1874"/>
      <c r="B1670" s="1877"/>
      <c r="C1670" s="540">
        <v>4729</v>
      </c>
      <c r="D1670" s="266" t="s">
        <v>67</v>
      </c>
      <c r="E1670" s="938"/>
      <c r="F1670" s="747">
        <v>3360</v>
      </c>
      <c r="G1670" s="747">
        <v>3600</v>
      </c>
      <c r="H1670" s="747">
        <f t="shared" si="126"/>
        <v>240</v>
      </c>
      <c r="I1670" s="747">
        <f t="shared" si="125"/>
        <v>3600</v>
      </c>
      <c r="J1670" s="938"/>
      <c r="K1670" s="747">
        <v>3600</v>
      </c>
      <c r="L1670" s="747">
        <v>3600</v>
      </c>
      <c r="M1670" s="972"/>
      <c r="N1670" s="972"/>
      <c r="O1670" s="972"/>
    </row>
    <row r="1671" spans="1:15" s="1162" customFormat="1" ht="14.25">
      <c r="A1671" s="1874"/>
      <c r="B1671" s="1877"/>
      <c r="C1671" s="540">
        <v>4822</v>
      </c>
      <c r="D1671" s="266" t="s">
        <v>68</v>
      </c>
      <c r="E1671" s="938"/>
      <c r="F1671" s="938"/>
      <c r="G1671" s="747"/>
      <c r="H1671" s="747">
        <f t="shared" si="126"/>
        <v>0</v>
      </c>
      <c r="I1671" s="747">
        <f t="shared" si="125"/>
        <v>0</v>
      </c>
      <c r="J1671" s="938"/>
      <c r="K1671" s="938"/>
      <c r="L1671" s="938"/>
      <c r="M1671" s="972"/>
      <c r="N1671" s="972"/>
      <c r="O1671" s="972"/>
    </row>
    <row r="1672" spans="1:15" s="1162" customFormat="1" ht="14.25">
      <c r="A1672" s="1874"/>
      <c r="B1672" s="1877"/>
      <c r="C1672" s="542">
        <v>4823</v>
      </c>
      <c r="D1672" s="490" t="s">
        <v>69</v>
      </c>
      <c r="E1672" s="935">
        <f>E1674+E1675+E1676</f>
        <v>0</v>
      </c>
      <c r="F1672" s="935">
        <f>F1674+F1675+F1676</f>
        <v>509.8</v>
      </c>
      <c r="G1672" s="935">
        <f>G1674+G1675+G1676</f>
        <v>662.79200000000003</v>
      </c>
      <c r="H1672" s="935">
        <f t="shared" si="126"/>
        <v>152.99200000000002</v>
      </c>
      <c r="I1672" s="935">
        <f t="shared" si="125"/>
        <v>662.79200000000003</v>
      </c>
      <c r="J1672" s="935"/>
      <c r="K1672" s="935">
        <f>K1674+K1675+K1676</f>
        <v>662.79200000000003</v>
      </c>
      <c r="L1672" s="935">
        <f>L1674+L1675+L1676</f>
        <v>662.79200000000003</v>
      </c>
      <c r="M1672" s="972"/>
      <c r="N1672" s="972"/>
      <c r="O1672" s="972"/>
    </row>
    <row r="1673" spans="1:15" s="1162" customFormat="1" ht="14.25">
      <c r="A1673" s="1874"/>
      <c r="B1673" s="1877"/>
      <c r="C1673" s="540"/>
      <c r="D1673" s="265" t="s">
        <v>72</v>
      </c>
      <c r="E1673" s="938"/>
      <c r="F1673" s="938"/>
      <c r="G1673" s="747"/>
      <c r="H1673" s="747">
        <f t="shared" si="126"/>
        <v>0</v>
      </c>
      <c r="I1673" s="747">
        <f t="shared" si="125"/>
        <v>0</v>
      </c>
      <c r="J1673" s="938"/>
      <c r="K1673" s="938"/>
      <c r="L1673" s="938"/>
      <c r="M1673" s="972"/>
      <c r="N1673" s="745"/>
      <c r="O1673" s="972"/>
    </row>
    <row r="1674" spans="1:15" s="260" customFormat="1" ht="40.5">
      <c r="A1674" s="1874"/>
      <c r="B1674" s="1877"/>
      <c r="C1674" s="540"/>
      <c r="D1674" s="265" t="s">
        <v>277</v>
      </c>
      <c r="E1674" s="747"/>
      <c r="F1674" s="747">
        <v>11.600000000000001</v>
      </c>
      <c r="G1674" s="747">
        <v>11.600000000000001</v>
      </c>
      <c r="H1674" s="747">
        <f t="shared" si="126"/>
        <v>0</v>
      </c>
      <c r="I1674" s="747">
        <f t="shared" si="125"/>
        <v>11.600000000000001</v>
      </c>
      <c r="J1674" s="938"/>
      <c r="K1674" s="747">
        <v>11.600000000000001</v>
      </c>
      <c r="L1674" s="747">
        <v>11.600000000000001</v>
      </c>
      <c r="M1674" s="745">
        <f>+G1674/12*3</f>
        <v>2.9000000000000004</v>
      </c>
      <c r="N1674" s="745">
        <f>+G1674/12*6</f>
        <v>5.8000000000000007</v>
      </c>
      <c r="O1674" s="745">
        <f>+G1674/12*9</f>
        <v>8.7000000000000011</v>
      </c>
    </row>
    <row r="1675" spans="1:15" ht="27.95" customHeight="1">
      <c r="A1675" s="1874"/>
      <c r="B1675" s="1877"/>
      <c r="C1675" s="540"/>
      <c r="D1675" s="265" t="s">
        <v>275</v>
      </c>
      <c r="E1675" s="747"/>
      <c r="F1675" s="747">
        <v>440</v>
      </c>
      <c r="G1675" s="747">
        <v>439.99200000000002</v>
      </c>
      <c r="H1675" s="747">
        <f t="shared" si="126"/>
        <v>-7.9999999999813554E-3</v>
      </c>
      <c r="I1675" s="747">
        <f t="shared" si="125"/>
        <v>439.99200000000002</v>
      </c>
      <c r="J1675" s="938"/>
      <c r="K1675" s="747">
        <v>439.99200000000002</v>
      </c>
      <c r="L1675" s="747">
        <v>439.99200000000002</v>
      </c>
      <c r="M1675" s="745">
        <f>+G1675/12*3</f>
        <v>109.99800000000002</v>
      </c>
      <c r="N1675" s="745">
        <f>+G1675/12*6</f>
        <v>219.99600000000004</v>
      </c>
      <c r="O1675" s="745">
        <f>+G1675/12*9</f>
        <v>329.99400000000003</v>
      </c>
    </row>
    <row r="1676" spans="1:15" ht="14.25">
      <c r="A1676" s="1874"/>
      <c r="B1676" s="1877"/>
      <c r="C1676" s="540"/>
      <c r="D1676" s="265" t="s">
        <v>276</v>
      </c>
      <c r="E1676" s="938"/>
      <c r="F1676" s="938">
        <v>58.2</v>
      </c>
      <c r="G1676" s="747">
        <v>211.2</v>
      </c>
      <c r="H1676" s="747">
        <f t="shared" si="126"/>
        <v>153</v>
      </c>
      <c r="I1676" s="747">
        <f t="shared" si="125"/>
        <v>211.2</v>
      </c>
      <c r="J1676" s="938"/>
      <c r="K1676" s="747">
        <v>211.2</v>
      </c>
      <c r="L1676" s="747">
        <v>211.2</v>
      </c>
      <c r="M1676" s="1163"/>
      <c r="N1676" s="973"/>
    </row>
    <row r="1677" spans="1:15" ht="31.5" customHeight="1">
      <c r="A1677" s="1874"/>
      <c r="B1677" s="1877"/>
      <c r="C1677" s="543" t="s">
        <v>422</v>
      </c>
      <c r="D1677" s="518" t="s">
        <v>446</v>
      </c>
      <c r="E1677" s="938"/>
      <c r="F1677" s="938"/>
      <c r="G1677" s="747"/>
      <c r="H1677" s="747">
        <f t="shared" si="126"/>
        <v>0</v>
      </c>
      <c r="I1677" s="747">
        <f t="shared" si="125"/>
        <v>0</v>
      </c>
      <c r="J1677" s="938"/>
      <c r="K1677" s="938"/>
      <c r="L1677" s="938"/>
      <c r="M1677" s="1163"/>
      <c r="N1677" s="973"/>
    </row>
    <row r="1678" spans="1:15" s="275" customFormat="1" ht="14.25">
      <c r="A1678" s="1874"/>
      <c r="B1678" s="1877"/>
      <c r="C1678" s="540">
        <v>4861</v>
      </c>
      <c r="D1678" s="266" t="s">
        <v>70</v>
      </c>
      <c r="E1678" s="938"/>
      <c r="F1678" s="938"/>
      <c r="G1678" s="747"/>
      <c r="H1678" s="747">
        <f t="shared" si="126"/>
        <v>0</v>
      </c>
      <c r="I1678" s="747">
        <f t="shared" si="125"/>
        <v>0</v>
      </c>
      <c r="J1678" s="938"/>
      <c r="K1678" s="938"/>
      <c r="L1678" s="938"/>
      <c r="M1678" s="1163"/>
      <c r="N1678" s="920"/>
      <c r="O1678" s="973"/>
    </row>
    <row r="1679" spans="1:15" ht="14.25">
      <c r="A1679" s="1875"/>
      <c r="B1679" s="1878"/>
      <c r="C1679" s="540">
        <v>4891</v>
      </c>
      <c r="D1679" s="266" t="s">
        <v>71</v>
      </c>
      <c r="E1679" s="747"/>
      <c r="F1679" s="747"/>
      <c r="G1679" s="747"/>
      <c r="H1679" s="747">
        <f t="shared" si="126"/>
        <v>0</v>
      </c>
      <c r="I1679" s="747">
        <f t="shared" si="125"/>
        <v>0</v>
      </c>
      <c r="J1679" s="747"/>
      <c r="K1679" s="747"/>
      <c r="L1679" s="747"/>
      <c r="M1679" s="974"/>
    </row>
    <row r="1680" spans="1:15" s="27" customFormat="1" ht="42.75">
      <c r="A1680" s="1862" t="s">
        <v>438</v>
      </c>
      <c r="B1680" s="1862"/>
      <c r="C1680" s="276"/>
      <c r="D1680" s="36" t="s">
        <v>73</v>
      </c>
      <c r="E1680" s="939">
        <f>SUM(E1682:E1689)</f>
        <v>0</v>
      </c>
      <c r="F1680" s="939">
        <f>SUM(F1682:F1689)</f>
        <v>0</v>
      </c>
      <c r="G1680" s="939">
        <f>SUM(G1682:G1689)</f>
        <v>0</v>
      </c>
      <c r="H1680" s="939">
        <f t="shared" si="126"/>
        <v>0</v>
      </c>
      <c r="I1680" s="939">
        <f>+I1686+I1687+I1688+I1689</f>
        <v>0</v>
      </c>
      <c r="J1680" s="939"/>
      <c r="K1680" s="939">
        <f>SUM(K1682:K1689)</f>
        <v>0</v>
      </c>
      <c r="L1680" s="939">
        <f>SUM(L1682:L1689)</f>
        <v>0</v>
      </c>
      <c r="M1680" s="975"/>
      <c r="N1680" s="975"/>
      <c r="O1680" s="975"/>
    </row>
    <row r="1681" spans="1:15" s="20" customFormat="1" ht="23.25" customHeight="1">
      <c r="A1681" s="1161" t="s">
        <v>439</v>
      </c>
      <c r="B1681" s="1201" t="s">
        <v>440</v>
      </c>
      <c r="C1681" s="277"/>
      <c r="D1681" s="17" t="s">
        <v>72</v>
      </c>
      <c r="E1681" s="940"/>
      <c r="F1681" s="940"/>
      <c r="G1681" s="940"/>
      <c r="H1681" s="940">
        <f t="shared" si="126"/>
        <v>0</v>
      </c>
      <c r="I1681" s="409">
        <f t="shared" ref="I1681:I1689" si="127">G1681-E1681</f>
        <v>0</v>
      </c>
      <c r="J1681" s="940"/>
      <c r="K1681" s="940"/>
      <c r="L1681" s="940"/>
      <c r="M1681" s="976"/>
      <c r="N1681" s="976"/>
      <c r="O1681" s="976"/>
    </row>
    <row r="1682" spans="1:15" s="20" customFormat="1" ht="28.5">
      <c r="A1682" s="1870">
        <v>1080</v>
      </c>
      <c r="B1682" s="1870">
        <v>11020</v>
      </c>
      <c r="C1682" s="277">
        <v>5111</v>
      </c>
      <c r="D1682" s="18" t="s">
        <v>696</v>
      </c>
      <c r="E1682" s="940"/>
      <c r="F1682" s="940"/>
      <c r="G1682" s="940"/>
      <c r="H1682" s="409">
        <f t="shared" si="126"/>
        <v>0</v>
      </c>
      <c r="I1682" s="409">
        <f t="shared" si="127"/>
        <v>0</v>
      </c>
      <c r="J1682" s="940"/>
      <c r="K1682" s="940"/>
      <c r="L1682" s="940"/>
      <c r="M1682" s="976"/>
      <c r="N1682" s="976"/>
      <c r="O1682" s="976"/>
    </row>
    <row r="1683" spans="1:15" s="20" customFormat="1" ht="28.5">
      <c r="A1683" s="1871"/>
      <c r="B1683" s="1871"/>
      <c r="C1683" s="277">
        <v>5112</v>
      </c>
      <c r="D1683" s="18" t="s">
        <v>697</v>
      </c>
      <c r="E1683" s="940"/>
      <c r="F1683" s="940"/>
      <c r="G1683" s="940"/>
      <c r="H1683" s="409">
        <f t="shared" si="126"/>
        <v>0</v>
      </c>
      <c r="I1683" s="409">
        <f t="shared" si="127"/>
        <v>0</v>
      </c>
      <c r="J1683" s="940"/>
      <c r="K1683" s="940"/>
      <c r="L1683" s="940"/>
      <c r="M1683" s="976"/>
      <c r="N1683" s="976"/>
      <c r="O1683" s="976"/>
    </row>
    <row r="1684" spans="1:15" s="20" customFormat="1" ht="13.5" customHeight="1">
      <c r="A1684" s="1871"/>
      <c r="B1684" s="1871"/>
      <c r="C1684" s="277" t="s">
        <v>698</v>
      </c>
      <c r="D1684" s="18" t="s">
        <v>673</v>
      </c>
      <c r="E1684" s="940"/>
      <c r="F1684" s="940"/>
      <c r="G1684" s="940"/>
      <c r="H1684" s="409">
        <f t="shared" si="126"/>
        <v>0</v>
      </c>
      <c r="I1684" s="409">
        <f t="shared" si="127"/>
        <v>0</v>
      </c>
      <c r="J1684" s="940"/>
      <c r="K1684" s="940"/>
      <c r="L1684" s="940"/>
      <c r="M1684" s="976"/>
      <c r="N1684" s="976"/>
      <c r="O1684" s="976"/>
    </row>
    <row r="1685" spans="1:15" s="20" customFormat="1" ht="28.5">
      <c r="A1685" s="1871"/>
      <c r="B1685" s="1871"/>
      <c r="C1685" s="277">
        <v>5121</v>
      </c>
      <c r="D1685" s="264" t="s">
        <v>74</v>
      </c>
      <c r="E1685" s="940"/>
      <c r="F1685" s="940"/>
      <c r="G1685" s="940"/>
      <c r="H1685" s="409">
        <f t="shared" si="126"/>
        <v>0</v>
      </c>
      <c r="I1685" s="409">
        <f t="shared" si="127"/>
        <v>0</v>
      </c>
      <c r="J1685" s="940"/>
      <c r="K1685" s="940"/>
      <c r="L1685" s="940"/>
      <c r="M1685" s="976"/>
      <c r="N1685" s="976"/>
      <c r="O1685" s="976"/>
    </row>
    <row r="1686" spans="1:15" s="33" customFormat="1" ht="15.75" customHeight="1">
      <c r="A1686" s="1871"/>
      <c r="B1686" s="1871"/>
      <c r="C1686" s="251">
        <v>5122</v>
      </c>
      <c r="D1686" s="21" t="s">
        <v>75</v>
      </c>
      <c r="E1686" s="941"/>
      <c r="F1686" s="941"/>
      <c r="G1686" s="409"/>
      <c r="H1686" s="409">
        <f t="shared" si="126"/>
        <v>0</v>
      </c>
      <c r="I1686" s="409">
        <f t="shared" si="127"/>
        <v>0</v>
      </c>
      <c r="J1686" s="941"/>
      <c r="K1686" s="409"/>
      <c r="L1686" s="409"/>
      <c r="M1686" s="977"/>
      <c r="N1686" s="977"/>
      <c r="O1686" s="977"/>
    </row>
    <row r="1687" spans="1:15" s="33" customFormat="1" ht="15.75" customHeight="1">
      <c r="A1687" s="1871"/>
      <c r="B1687" s="1871"/>
      <c r="C1687" s="251">
        <v>5129</v>
      </c>
      <c r="D1687" s="21" t="s">
        <v>76</v>
      </c>
      <c r="E1687" s="941"/>
      <c r="F1687" s="941"/>
      <c r="G1687" s="409"/>
      <c r="H1687" s="409">
        <f t="shared" si="126"/>
        <v>0</v>
      </c>
      <c r="I1687" s="409">
        <f t="shared" si="127"/>
        <v>0</v>
      </c>
      <c r="J1687" s="941"/>
      <c r="K1687" s="409"/>
      <c r="L1687" s="409"/>
      <c r="M1687" s="977"/>
      <c r="N1687" s="977"/>
      <c r="O1687" s="977"/>
    </row>
    <row r="1688" spans="1:15" s="33" customFormat="1" ht="28.5">
      <c r="A1688" s="1871"/>
      <c r="B1688" s="1871"/>
      <c r="C1688" s="251">
        <v>5132</v>
      </c>
      <c r="D1688" s="21" t="s">
        <v>77</v>
      </c>
      <c r="E1688" s="941"/>
      <c r="F1688" s="941"/>
      <c r="G1688" s="409"/>
      <c r="H1688" s="409">
        <f t="shared" si="126"/>
        <v>0</v>
      </c>
      <c r="I1688" s="409">
        <f t="shared" si="127"/>
        <v>0</v>
      </c>
      <c r="J1688" s="941"/>
      <c r="K1688" s="409"/>
      <c r="L1688" s="409"/>
      <c r="M1688" s="977"/>
      <c r="N1688" s="977"/>
      <c r="O1688" s="977"/>
    </row>
    <row r="1689" spans="1:15" s="33" customFormat="1" ht="15.75" customHeight="1">
      <c r="A1689" s="1872"/>
      <c r="B1689" s="1872"/>
      <c r="C1689" s="251" t="s">
        <v>699</v>
      </c>
      <c r="D1689" s="21" t="s">
        <v>700</v>
      </c>
      <c r="E1689" s="941"/>
      <c r="F1689" s="941"/>
      <c r="G1689" s="409"/>
      <c r="H1689" s="409">
        <f t="shared" si="126"/>
        <v>0</v>
      </c>
      <c r="I1689" s="409">
        <f t="shared" si="127"/>
        <v>0</v>
      </c>
      <c r="J1689" s="941"/>
      <c r="K1689" s="409"/>
      <c r="L1689" s="409"/>
      <c r="M1689" s="977"/>
      <c r="N1689" s="977"/>
      <c r="O1689" s="977"/>
    </row>
    <row r="1690" spans="1:15" ht="28.5">
      <c r="A1690" s="1873" t="s">
        <v>672</v>
      </c>
      <c r="B1690" s="1876" t="s">
        <v>6519</v>
      </c>
      <c r="C1690" s="534"/>
      <c r="D1690" s="264" t="s">
        <v>279</v>
      </c>
      <c r="E1690" s="749"/>
      <c r="F1690" s="749"/>
      <c r="G1690" s="749"/>
      <c r="H1690" s="749">
        <f>+G1690-F1690</f>
        <v>0</v>
      </c>
      <c r="I1690" s="749">
        <f>G1690-E1690</f>
        <v>0</v>
      </c>
      <c r="J1690" s="749"/>
      <c r="K1690" s="749"/>
      <c r="L1690" s="749"/>
    </row>
    <row r="1691" spans="1:15">
      <c r="A1691" s="1874"/>
      <c r="B1691" s="1877"/>
      <c r="C1691" s="990"/>
      <c r="D1691" s="265"/>
      <c r="E1691" s="748"/>
      <c r="F1691" s="748"/>
      <c r="G1691" s="748"/>
      <c r="H1691" s="748">
        <f>+G1691-F1691</f>
        <v>0</v>
      </c>
      <c r="I1691" s="748">
        <f>G1691-E1691</f>
        <v>0</v>
      </c>
      <c r="J1691" s="748"/>
      <c r="K1691" s="748"/>
      <c r="L1691" s="748"/>
    </row>
    <row r="1692" spans="1:15" ht="28.5">
      <c r="A1692" s="1874"/>
      <c r="B1692" s="1877"/>
      <c r="C1692" s="990"/>
      <c r="D1692" s="266" t="s">
        <v>32</v>
      </c>
      <c r="E1692" s="748"/>
      <c r="F1692" s="748"/>
      <c r="G1692" s="748"/>
      <c r="H1692" s="748">
        <f>+G1692-F1692</f>
        <v>0</v>
      </c>
      <c r="I1692" s="748">
        <f>G1692-E1692</f>
        <v>0</v>
      </c>
      <c r="J1692" s="748"/>
      <c r="K1692" s="748"/>
      <c r="L1692" s="748"/>
    </row>
    <row r="1693" spans="1:15">
      <c r="A1693" s="1874"/>
      <c r="B1693" s="1877"/>
      <c r="C1693" s="990"/>
      <c r="D1693" s="265"/>
      <c r="E1693" s="748"/>
      <c r="F1693" s="748"/>
      <c r="G1693" s="748"/>
      <c r="H1693" s="748">
        <f>+G1693-F1693</f>
        <v>0</v>
      </c>
      <c r="I1693" s="748">
        <f>G1693-E1693</f>
        <v>0</v>
      </c>
      <c r="J1693" s="748"/>
      <c r="K1693" s="748"/>
      <c r="L1693" s="748"/>
    </row>
    <row r="1694" spans="1:15" ht="14.25">
      <c r="A1694" s="1874"/>
      <c r="B1694" s="1877"/>
      <c r="C1694" s="536"/>
      <c r="D1694" s="274" t="s">
        <v>33</v>
      </c>
      <c r="E1694" s="934">
        <f>+E1696+E1760</f>
        <v>2285.1999999999998</v>
      </c>
      <c r="F1694" s="934">
        <f>+F1696+F1760</f>
        <v>5910</v>
      </c>
      <c r="G1694" s="934">
        <f>+G1696+G1760</f>
        <v>5910</v>
      </c>
      <c r="H1694" s="934">
        <f>+G1694-F1694</f>
        <v>0</v>
      </c>
      <c r="I1694" s="934">
        <f>G1694-E1694</f>
        <v>3624.8</v>
      </c>
      <c r="J1694" s="934"/>
      <c r="K1694" s="934">
        <f>+K1696+K1760</f>
        <v>5910</v>
      </c>
      <c r="L1694" s="934">
        <f>+L1696+L1760</f>
        <v>5910</v>
      </c>
      <c r="M1694" s="962">
        <f>SUM(M1700:M1769)</f>
        <v>985</v>
      </c>
      <c r="N1694" s="962">
        <f>SUM(N1700:N1769)</f>
        <v>2462.5</v>
      </c>
      <c r="O1694" s="962">
        <f>SUM(O1700:O1769)</f>
        <v>3940</v>
      </c>
    </row>
    <row r="1695" spans="1:15" ht="14.25">
      <c r="A1695" s="1874"/>
      <c r="B1695" s="1877"/>
      <c r="C1695" s="537"/>
      <c r="D1695" s="17" t="s">
        <v>390</v>
      </c>
      <c r="E1695" s="748"/>
      <c r="F1695" s="748"/>
      <c r="G1695" s="748"/>
      <c r="H1695" s="934"/>
      <c r="I1695" s="934"/>
      <c r="J1695" s="748"/>
      <c r="K1695" s="748"/>
      <c r="L1695" s="748"/>
    </row>
    <row r="1696" spans="1:15" ht="14.25">
      <c r="A1696" s="1874"/>
      <c r="B1696" s="1877"/>
      <c r="C1696" s="538"/>
      <c r="D1696" s="267" t="s">
        <v>36</v>
      </c>
      <c r="E1696" s="934">
        <f>E1698+SUM(E1704:E1759)-E1704-E1709-E1717-E1731-E1735-E1752</f>
        <v>2285.1999999999998</v>
      </c>
      <c r="F1696" s="934">
        <f>F1698+SUM(F1704:F1759)-F1704-F1709-F1717-F1731-F1735-F1752</f>
        <v>5910</v>
      </c>
      <c r="G1696" s="934">
        <f>G1698+SUM(G1704:G1759)-G1704-G1709-G1717-G1731-G1735-G1752</f>
        <v>5910</v>
      </c>
      <c r="H1696" s="934">
        <f>+G1696-F1696</f>
        <v>0</v>
      </c>
      <c r="I1696" s="934">
        <f t="shared" ref="I1696:I1759" si="128">G1696-E1696</f>
        <v>3624.8</v>
      </c>
      <c r="J1696" s="934"/>
      <c r="K1696" s="934">
        <f>K1698+SUM(K1704:K1759)-K1704-K1709-K1717-K1731-K1735-K1752</f>
        <v>5910</v>
      </c>
      <c r="L1696" s="934">
        <f>L1698+SUM(L1704:L1759)-L1704-L1709-L1717-L1731-L1735-L1752</f>
        <v>5910</v>
      </c>
    </row>
    <row r="1697" spans="1:12">
      <c r="A1697" s="1874"/>
      <c r="B1697" s="1877"/>
      <c r="C1697" s="534"/>
      <c r="D1697" s="265" t="s">
        <v>72</v>
      </c>
      <c r="E1697" s="749"/>
      <c r="F1697" s="749"/>
      <c r="G1697" s="748"/>
      <c r="H1697" s="748">
        <f t="shared" ref="H1697:H1769" si="129">+G1697-F1697</f>
        <v>0</v>
      </c>
      <c r="I1697" s="749">
        <f t="shared" si="128"/>
        <v>0</v>
      </c>
      <c r="J1697" s="749"/>
      <c r="K1697" s="749"/>
      <c r="L1697" s="749"/>
    </row>
    <row r="1698" spans="1:12" ht="28.5">
      <c r="A1698" s="1874"/>
      <c r="B1698" s="1877"/>
      <c r="C1698" s="539"/>
      <c r="D1698" s="490" t="s">
        <v>473</v>
      </c>
      <c r="E1698" s="935">
        <f>SUM(E1700:E1702)</f>
        <v>0</v>
      </c>
      <c r="F1698" s="935">
        <f>SUM(F1700:F1702)</f>
        <v>0</v>
      </c>
      <c r="G1698" s="935">
        <f>SUM(G1700:G1702)</f>
        <v>0</v>
      </c>
      <c r="H1698" s="935">
        <f t="shared" si="129"/>
        <v>0</v>
      </c>
      <c r="I1698" s="935">
        <f t="shared" si="128"/>
        <v>0</v>
      </c>
      <c r="J1698" s="935"/>
      <c r="K1698" s="935">
        <f>SUM(K1700:K1702)</f>
        <v>0</v>
      </c>
      <c r="L1698" s="935">
        <f>SUM(L1700:L1702)</f>
        <v>0</v>
      </c>
    </row>
    <row r="1699" spans="1:12">
      <c r="A1699" s="1874"/>
      <c r="B1699" s="1877"/>
      <c r="C1699" s="534"/>
      <c r="D1699" s="265" t="s">
        <v>72</v>
      </c>
      <c r="E1699" s="749"/>
      <c r="F1699" s="749"/>
      <c r="G1699" s="748"/>
      <c r="H1699" s="748">
        <f t="shared" si="129"/>
        <v>0</v>
      </c>
      <c r="I1699" s="749">
        <f t="shared" si="128"/>
        <v>0</v>
      </c>
      <c r="J1699" s="749"/>
      <c r="K1699" s="749"/>
      <c r="L1699" s="749"/>
    </row>
    <row r="1700" spans="1:12" ht="42.75">
      <c r="A1700" s="1874"/>
      <c r="B1700" s="1877"/>
      <c r="C1700" s="540" t="s">
        <v>271</v>
      </c>
      <c r="D1700" s="268" t="s">
        <v>37</v>
      </c>
      <c r="E1700" s="749"/>
      <c r="F1700" s="749"/>
      <c r="G1700" s="749"/>
      <c r="H1700" s="749">
        <f t="shared" si="129"/>
        <v>0</v>
      </c>
      <c r="I1700" s="749">
        <f t="shared" si="128"/>
        <v>0</v>
      </c>
      <c r="J1700" s="749"/>
      <c r="K1700" s="749"/>
      <c r="L1700" s="749"/>
    </row>
    <row r="1701" spans="1:12" ht="42.75">
      <c r="A1701" s="1874"/>
      <c r="B1701" s="1877"/>
      <c r="C1701" s="540" t="s">
        <v>272</v>
      </c>
      <c r="D1701" s="269" t="s">
        <v>38</v>
      </c>
      <c r="E1701" s="749"/>
      <c r="F1701" s="749"/>
      <c r="G1701" s="749"/>
      <c r="H1701" s="749">
        <f t="shared" si="129"/>
        <v>0</v>
      </c>
      <c r="I1701" s="749">
        <f t="shared" si="128"/>
        <v>0</v>
      </c>
      <c r="J1701" s="749"/>
      <c r="K1701" s="749"/>
      <c r="L1701" s="749"/>
    </row>
    <row r="1702" spans="1:12" ht="42.75">
      <c r="A1702" s="1874"/>
      <c r="B1702" s="1877"/>
      <c r="C1702" s="540" t="s">
        <v>273</v>
      </c>
      <c r="D1702" s="269" t="s">
        <v>39</v>
      </c>
      <c r="E1702" s="749"/>
      <c r="F1702" s="749"/>
      <c r="G1702" s="749"/>
      <c r="H1702" s="749">
        <f t="shared" si="129"/>
        <v>0</v>
      </c>
      <c r="I1702" s="749">
        <f t="shared" si="128"/>
        <v>0</v>
      </c>
      <c r="J1702" s="749"/>
      <c r="K1702" s="749"/>
      <c r="L1702" s="749"/>
    </row>
    <row r="1703" spans="1:12" ht="14.25">
      <c r="A1703" s="1874"/>
      <c r="B1703" s="1877"/>
      <c r="C1703" s="541"/>
      <c r="D1703" s="491"/>
      <c r="E1703" s="751"/>
      <c r="F1703" s="751"/>
      <c r="G1703" s="751"/>
      <c r="H1703" s="751">
        <f t="shared" si="129"/>
        <v>0</v>
      </c>
      <c r="I1703" s="751">
        <f t="shared" si="128"/>
        <v>0</v>
      </c>
      <c r="J1703" s="751"/>
      <c r="K1703" s="751"/>
      <c r="L1703" s="751"/>
    </row>
    <row r="1704" spans="1:12" ht="28.5">
      <c r="A1704" s="1874"/>
      <c r="B1704" s="1877"/>
      <c r="C1704" s="542">
        <v>4212</v>
      </c>
      <c r="D1704" s="490" t="s">
        <v>40</v>
      </c>
      <c r="E1704" s="935">
        <f>E1706+E1707+E1708</f>
        <v>0</v>
      </c>
      <c r="F1704" s="935">
        <f>F1706+F1707+F1708</f>
        <v>0</v>
      </c>
      <c r="G1704" s="935">
        <f>G1706+G1707+G1708</f>
        <v>0</v>
      </c>
      <c r="H1704" s="935">
        <f t="shared" si="129"/>
        <v>0</v>
      </c>
      <c r="I1704" s="935">
        <f t="shared" si="128"/>
        <v>0</v>
      </c>
      <c r="J1704" s="935"/>
      <c r="K1704" s="935">
        <f>K1706+K1707+K1708</f>
        <v>0</v>
      </c>
      <c r="L1704" s="935">
        <f>L1706+L1707+L1708</f>
        <v>0</v>
      </c>
    </row>
    <row r="1705" spans="1:12">
      <c r="A1705" s="1874"/>
      <c r="B1705" s="1877"/>
      <c r="C1705" s="540"/>
      <c r="D1705" s="265" t="s">
        <v>72</v>
      </c>
      <c r="E1705" s="747"/>
      <c r="F1705" s="747"/>
      <c r="G1705" s="747"/>
      <c r="H1705" s="747">
        <f t="shared" si="129"/>
        <v>0</v>
      </c>
      <c r="I1705" s="747">
        <f t="shared" si="128"/>
        <v>0</v>
      </c>
      <c r="J1705" s="747"/>
      <c r="K1705" s="747"/>
      <c r="L1705" s="747"/>
    </row>
    <row r="1706" spans="1:12">
      <c r="A1706" s="1874"/>
      <c r="B1706" s="1877"/>
      <c r="C1706" s="540"/>
      <c r="D1706" s="265" t="s">
        <v>40</v>
      </c>
      <c r="E1706" s="747"/>
      <c r="F1706" s="747"/>
      <c r="G1706" s="747"/>
      <c r="H1706" s="747">
        <f t="shared" si="129"/>
        <v>0</v>
      </c>
      <c r="I1706" s="747">
        <f t="shared" si="128"/>
        <v>0</v>
      </c>
      <c r="J1706" s="747"/>
      <c r="K1706" s="747"/>
      <c r="L1706" s="747"/>
    </row>
    <row r="1707" spans="1:12" ht="27">
      <c r="A1707" s="1874"/>
      <c r="B1707" s="1877"/>
      <c r="C1707" s="540"/>
      <c r="D1707" s="265" t="s">
        <v>280</v>
      </c>
      <c r="E1707" s="747"/>
      <c r="F1707" s="747"/>
      <c r="G1707" s="747"/>
      <c r="H1707" s="747">
        <f t="shared" si="129"/>
        <v>0</v>
      </c>
      <c r="I1707" s="747">
        <f t="shared" si="128"/>
        <v>0</v>
      </c>
      <c r="J1707" s="747"/>
      <c r="K1707" s="747"/>
      <c r="L1707" s="747"/>
    </row>
    <row r="1708" spans="1:12" ht="27">
      <c r="A1708" s="1874"/>
      <c r="B1708" s="1877"/>
      <c r="C1708" s="540"/>
      <c r="D1708" s="265" t="s">
        <v>392</v>
      </c>
      <c r="E1708" s="747"/>
      <c r="F1708" s="747"/>
      <c r="G1708" s="747"/>
      <c r="H1708" s="747">
        <f t="shared" si="129"/>
        <v>0</v>
      </c>
      <c r="I1708" s="747">
        <f t="shared" si="128"/>
        <v>0</v>
      </c>
      <c r="J1708" s="747"/>
      <c r="K1708" s="747"/>
      <c r="L1708" s="747"/>
    </row>
    <row r="1709" spans="1:12" ht="14.25">
      <c r="A1709" s="1874"/>
      <c r="B1709" s="1877"/>
      <c r="C1709" s="542">
        <v>4213</v>
      </c>
      <c r="D1709" s="490" t="s">
        <v>41</v>
      </c>
      <c r="E1709" s="935">
        <f>E1711+E1712</f>
        <v>0</v>
      </c>
      <c r="F1709" s="935">
        <f>F1711+F1712</f>
        <v>0</v>
      </c>
      <c r="G1709" s="935">
        <f>G1711+G1712</f>
        <v>0</v>
      </c>
      <c r="H1709" s="935">
        <f t="shared" si="129"/>
        <v>0</v>
      </c>
      <c r="I1709" s="935">
        <f t="shared" si="128"/>
        <v>0</v>
      </c>
      <c r="J1709" s="935"/>
      <c r="K1709" s="935">
        <f>K1711+K1712</f>
        <v>0</v>
      </c>
      <c r="L1709" s="935">
        <f>L1711+L1712</f>
        <v>0</v>
      </c>
    </row>
    <row r="1710" spans="1:12">
      <c r="A1710" s="1874"/>
      <c r="B1710" s="1877"/>
      <c r="C1710" s="540"/>
      <c r="D1710" s="265" t="s">
        <v>72</v>
      </c>
      <c r="E1710" s="747"/>
      <c r="F1710" s="747"/>
      <c r="G1710" s="747"/>
      <c r="H1710" s="747">
        <f t="shared" si="129"/>
        <v>0</v>
      </c>
      <c r="I1710" s="747">
        <f t="shared" si="128"/>
        <v>0</v>
      </c>
      <c r="J1710" s="747"/>
      <c r="K1710" s="747"/>
      <c r="L1710" s="747"/>
    </row>
    <row r="1711" spans="1:12" ht="40.5">
      <c r="A1711" s="1874"/>
      <c r="B1711" s="1877"/>
      <c r="C1711" s="540"/>
      <c r="D1711" s="271" t="s">
        <v>42</v>
      </c>
      <c r="E1711" s="747"/>
      <c r="F1711" s="747"/>
      <c r="G1711" s="747"/>
      <c r="H1711" s="747">
        <f t="shared" si="129"/>
        <v>0</v>
      </c>
      <c r="I1711" s="747">
        <f t="shared" si="128"/>
        <v>0</v>
      </c>
      <c r="J1711" s="747"/>
      <c r="K1711" s="747"/>
      <c r="L1711" s="747"/>
    </row>
    <row r="1712" spans="1:12" ht="40.5">
      <c r="A1712" s="1874"/>
      <c r="B1712" s="1877"/>
      <c r="C1712" s="540"/>
      <c r="D1712" s="271" t="s">
        <v>274</v>
      </c>
      <c r="E1712" s="747"/>
      <c r="F1712" s="747"/>
      <c r="G1712" s="747"/>
      <c r="H1712" s="747">
        <f t="shared" si="129"/>
        <v>0</v>
      </c>
      <c r="I1712" s="747">
        <f t="shared" si="128"/>
        <v>0</v>
      </c>
      <c r="J1712" s="747"/>
      <c r="K1712" s="747"/>
      <c r="L1712" s="747"/>
    </row>
    <row r="1713" spans="1:12" ht="14.25">
      <c r="A1713" s="1874"/>
      <c r="B1713" s="1877"/>
      <c r="C1713" s="540">
        <v>4214</v>
      </c>
      <c r="D1713" s="270" t="s">
        <v>43</v>
      </c>
      <c r="E1713" s="747"/>
      <c r="F1713" s="747"/>
      <c r="G1713" s="747"/>
      <c r="H1713" s="747">
        <f t="shared" si="129"/>
        <v>0</v>
      </c>
      <c r="I1713" s="747">
        <f t="shared" si="128"/>
        <v>0</v>
      </c>
      <c r="J1713" s="747"/>
      <c r="K1713" s="747"/>
      <c r="L1713" s="747"/>
    </row>
    <row r="1714" spans="1:12" ht="14.25">
      <c r="A1714" s="1874"/>
      <c r="B1714" s="1877"/>
      <c r="C1714" s="540">
        <v>4215</v>
      </c>
      <c r="D1714" s="270" t="s">
        <v>44</v>
      </c>
      <c r="E1714" s="747"/>
      <c r="F1714" s="747"/>
      <c r="G1714" s="747"/>
      <c r="H1714" s="747">
        <f t="shared" si="129"/>
        <v>0</v>
      </c>
      <c r="I1714" s="747">
        <f t="shared" si="128"/>
        <v>0</v>
      </c>
      <c r="J1714" s="747"/>
      <c r="K1714" s="747"/>
      <c r="L1714" s="747"/>
    </row>
    <row r="1715" spans="1:12" ht="28.5">
      <c r="A1715" s="1874"/>
      <c r="B1715" s="1877"/>
      <c r="C1715" s="540">
        <v>4216</v>
      </c>
      <c r="D1715" s="270" t="s">
        <v>45</v>
      </c>
      <c r="E1715" s="747"/>
      <c r="F1715" s="747"/>
      <c r="G1715" s="747"/>
      <c r="H1715" s="747">
        <f t="shared" si="129"/>
        <v>0</v>
      </c>
      <c r="I1715" s="747">
        <f t="shared" si="128"/>
        <v>0</v>
      </c>
      <c r="J1715" s="747"/>
      <c r="K1715" s="747"/>
      <c r="L1715" s="747"/>
    </row>
    <row r="1716" spans="1:12" ht="28.5">
      <c r="A1716" s="1874"/>
      <c r="B1716" s="1877"/>
      <c r="C1716" s="540">
        <v>4217</v>
      </c>
      <c r="D1716" s="270" t="s">
        <v>46</v>
      </c>
      <c r="E1716" s="747"/>
      <c r="F1716" s="747"/>
      <c r="G1716" s="747"/>
      <c r="H1716" s="747">
        <f t="shared" si="129"/>
        <v>0</v>
      </c>
      <c r="I1716" s="747">
        <f t="shared" si="128"/>
        <v>0</v>
      </c>
      <c r="J1716" s="747"/>
      <c r="K1716" s="747"/>
      <c r="L1716" s="747"/>
    </row>
    <row r="1717" spans="1:12" ht="42.75">
      <c r="A1717" s="1874"/>
      <c r="B1717" s="1877"/>
      <c r="C1717" s="542"/>
      <c r="D1717" s="490" t="s">
        <v>416</v>
      </c>
      <c r="E1717" s="935">
        <f>E1719+E1720</f>
        <v>0</v>
      </c>
      <c r="F1717" s="935">
        <f>F1719+F1720</f>
        <v>0</v>
      </c>
      <c r="G1717" s="935">
        <f>G1719+G1720</f>
        <v>0</v>
      </c>
      <c r="H1717" s="935">
        <f t="shared" si="129"/>
        <v>0</v>
      </c>
      <c r="I1717" s="935">
        <f t="shared" si="128"/>
        <v>0</v>
      </c>
      <c r="J1717" s="935"/>
      <c r="K1717" s="935">
        <f>K1719+K1720</f>
        <v>0</v>
      </c>
      <c r="L1717" s="935">
        <f>L1719+L1720</f>
        <v>0</v>
      </c>
    </row>
    <row r="1718" spans="1:12">
      <c r="A1718" s="1874"/>
      <c r="B1718" s="1877"/>
      <c r="C1718" s="540"/>
      <c r="D1718" s="265" t="s">
        <v>72</v>
      </c>
      <c r="E1718" s="748"/>
      <c r="F1718" s="748"/>
      <c r="G1718" s="748"/>
      <c r="H1718" s="748">
        <f t="shared" si="129"/>
        <v>0</v>
      </c>
      <c r="I1718" s="748">
        <f t="shared" si="128"/>
        <v>0</v>
      </c>
      <c r="J1718" s="748"/>
      <c r="K1718" s="748"/>
      <c r="L1718" s="748"/>
    </row>
    <row r="1719" spans="1:12">
      <c r="A1719" s="1874"/>
      <c r="B1719" s="1877"/>
      <c r="C1719" s="540">
        <v>4221</v>
      </c>
      <c r="D1719" s="265" t="s">
        <v>47</v>
      </c>
      <c r="E1719" s="748"/>
      <c r="F1719" s="748"/>
      <c r="G1719" s="748"/>
      <c r="H1719" s="748">
        <f t="shared" si="129"/>
        <v>0</v>
      </c>
      <c r="I1719" s="748">
        <f t="shared" si="128"/>
        <v>0</v>
      </c>
      <c r="J1719" s="748"/>
      <c r="K1719" s="748"/>
      <c r="L1719" s="748"/>
    </row>
    <row r="1720" spans="1:12" ht="27">
      <c r="A1720" s="1874"/>
      <c r="B1720" s="1877"/>
      <c r="C1720" s="540">
        <v>4222</v>
      </c>
      <c r="D1720" s="265" t="s">
        <v>48</v>
      </c>
      <c r="E1720" s="748"/>
      <c r="F1720" s="748"/>
      <c r="G1720" s="748"/>
      <c r="H1720" s="748">
        <f t="shared" si="129"/>
        <v>0</v>
      </c>
      <c r="I1720" s="748">
        <f t="shared" si="128"/>
        <v>0</v>
      </c>
      <c r="J1720" s="748"/>
      <c r="K1720" s="748"/>
      <c r="L1720" s="748"/>
    </row>
    <row r="1721" spans="1:12" ht="14.25">
      <c r="A1721" s="1874"/>
      <c r="B1721" s="1877"/>
      <c r="C1721" s="540">
        <v>4231</v>
      </c>
      <c r="D1721" s="266" t="s">
        <v>49</v>
      </c>
      <c r="E1721" s="748"/>
      <c r="F1721" s="748"/>
      <c r="G1721" s="748"/>
      <c r="H1721" s="748">
        <f t="shared" si="129"/>
        <v>0</v>
      </c>
      <c r="I1721" s="748">
        <f t="shared" si="128"/>
        <v>0</v>
      </c>
      <c r="J1721" s="748"/>
      <c r="K1721" s="748"/>
      <c r="L1721" s="748"/>
    </row>
    <row r="1722" spans="1:12" ht="28.5">
      <c r="A1722" s="1874"/>
      <c r="B1722" s="1877"/>
      <c r="C1722" s="540">
        <v>4232</v>
      </c>
      <c r="D1722" s="266" t="s">
        <v>50</v>
      </c>
      <c r="E1722" s="748"/>
      <c r="F1722" s="748"/>
      <c r="G1722" s="748"/>
      <c r="H1722" s="748">
        <f t="shared" si="129"/>
        <v>0</v>
      </c>
      <c r="I1722" s="748">
        <f t="shared" si="128"/>
        <v>0</v>
      </c>
      <c r="J1722" s="936"/>
      <c r="K1722" s="748"/>
      <c r="L1722" s="748"/>
    </row>
    <row r="1723" spans="1:12" ht="57">
      <c r="A1723" s="1874"/>
      <c r="B1723" s="1877"/>
      <c r="C1723" s="540">
        <v>4233</v>
      </c>
      <c r="D1723" s="266" t="s">
        <v>382</v>
      </c>
      <c r="E1723" s="748"/>
      <c r="F1723" s="748"/>
      <c r="G1723" s="748"/>
      <c r="H1723" s="748">
        <f t="shared" si="129"/>
        <v>0</v>
      </c>
      <c r="I1723" s="748">
        <f t="shared" si="128"/>
        <v>0</v>
      </c>
      <c r="J1723" s="936"/>
      <c r="K1723" s="748"/>
      <c r="L1723" s="748"/>
    </row>
    <row r="1724" spans="1:12" ht="28.5">
      <c r="A1724" s="1874"/>
      <c r="B1724" s="1877"/>
      <c r="C1724" s="540">
        <v>4234</v>
      </c>
      <c r="D1724" s="266" t="s">
        <v>51</v>
      </c>
      <c r="E1724" s="747"/>
      <c r="F1724" s="747"/>
      <c r="G1724" s="747"/>
      <c r="H1724" s="747">
        <f t="shared" si="129"/>
        <v>0</v>
      </c>
      <c r="I1724" s="747">
        <f t="shared" si="128"/>
        <v>0</v>
      </c>
      <c r="J1724" s="747"/>
      <c r="K1724" s="747"/>
      <c r="L1724" s="747"/>
    </row>
    <row r="1725" spans="1:12" ht="28.5">
      <c r="A1725" s="1874"/>
      <c r="B1725" s="1877"/>
      <c r="C1725" s="540">
        <v>4235</v>
      </c>
      <c r="D1725" s="266" t="s">
        <v>52</v>
      </c>
      <c r="E1725" s="747"/>
      <c r="F1725" s="747"/>
      <c r="G1725" s="747"/>
      <c r="H1725" s="747">
        <f t="shared" si="129"/>
        <v>0</v>
      </c>
      <c r="I1725" s="747">
        <f t="shared" si="128"/>
        <v>0</v>
      </c>
      <c r="J1725" s="747"/>
      <c r="K1725" s="747"/>
      <c r="L1725" s="747"/>
    </row>
    <row r="1726" spans="1:12" ht="28.5">
      <c r="A1726" s="1874"/>
      <c r="B1726" s="1877"/>
      <c r="C1726" s="540">
        <v>4236</v>
      </c>
      <c r="D1726" s="266" t="s">
        <v>53</v>
      </c>
      <c r="E1726" s="747"/>
      <c r="F1726" s="747"/>
      <c r="G1726" s="747"/>
      <c r="H1726" s="747">
        <f t="shared" si="129"/>
        <v>0</v>
      </c>
      <c r="I1726" s="747">
        <f t="shared" si="128"/>
        <v>0</v>
      </c>
      <c r="J1726" s="747"/>
      <c r="K1726" s="747"/>
      <c r="L1726" s="747"/>
    </row>
    <row r="1727" spans="1:12" ht="28.5">
      <c r="A1727" s="1874"/>
      <c r="B1727" s="1877"/>
      <c r="C1727" s="540">
        <v>4237</v>
      </c>
      <c r="D1727" s="266" t="s">
        <v>54</v>
      </c>
      <c r="E1727" s="747"/>
      <c r="F1727" s="747"/>
      <c r="G1727" s="747"/>
      <c r="H1727" s="747">
        <f t="shared" si="129"/>
        <v>0</v>
      </c>
      <c r="I1727" s="747">
        <f t="shared" si="128"/>
        <v>0</v>
      </c>
      <c r="J1727" s="747"/>
      <c r="K1727" s="747"/>
      <c r="L1727" s="747"/>
    </row>
    <row r="1728" spans="1:12" ht="28.5">
      <c r="A1728" s="1874"/>
      <c r="B1728" s="1877"/>
      <c r="C1728" s="540">
        <v>4239</v>
      </c>
      <c r="D1728" s="264" t="s">
        <v>55</v>
      </c>
      <c r="E1728" s="749"/>
      <c r="F1728" s="749"/>
      <c r="G1728" s="749"/>
      <c r="H1728" s="749">
        <f t="shared" si="129"/>
        <v>0</v>
      </c>
      <c r="I1728" s="749">
        <f t="shared" si="128"/>
        <v>0</v>
      </c>
      <c r="J1728" s="749"/>
      <c r="K1728" s="749"/>
      <c r="L1728" s="749"/>
    </row>
    <row r="1729" spans="1:15" ht="28.5">
      <c r="A1729" s="1874"/>
      <c r="B1729" s="1877"/>
      <c r="C1729" s="540">
        <v>4241</v>
      </c>
      <c r="D1729" s="266" t="s">
        <v>56</v>
      </c>
      <c r="E1729" s="747">
        <v>2285.1999999999998</v>
      </c>
      <c r="F1729" s="747">
        <v>5910</v>
      </c>
      <c r="G1729" s="747">
        <v>5910</v>
      </c>
      <c r="H1729" s="747">
        <f t="shared" si="129"/>
        <v>0</v>
      </c>
      <c r="I1729" s="747">
        <f t="shared" si="128"/>
        <v>3624.8</v>
      </c>
      <c r="J1729" s="747"/>
      <c r="K1729" s="747">
        <v>5910</v>
      </c>
      <c r="L1729" s="747">
        <v>5910</v>
      </c>
      <c r="M1729" s="962">
        <f>+G1729/12*2</f>
        <v>985</v>
      </c>
      <c r="N1729" s="962">
        <f>+G1729/12*5</f>
        <v>2462.5</v>
      </c>
      <c r="O1729" s="962">
        <f>+G1729/12*8</f>
        <v>3940</v>
      </c>
    </row>
    <row r="1730" spans="1:15" ht="42.75">
      <c r="A1730" s="1874"/>
      <c r="B1730" s="1877"/>
      <c r="C1730" s="540">
        <v>4251</v>
      </c>
      <c r="D1730" s="264" t="s">
        <v>57</v>
      </c>
      <c r="E1730" s="749"/>
      <c r="F1730" s="749"/>
      <c r="G1730" s="749"/>
      <c r="H1730" s="749">
        <f t="shared" si="129"/>
        <v>0</v>
      </c>
      <c r="I1730" s="749">
        <f t="shared" si="128"/>
        <v>0</v>
      </c>
      <c r="J1730" s="749"/>
      <c r="K1730" s="749"/>
      <c r="L1730" s="749"/>
    </row>
    <row r="1731" spans="1:15" ht="42.75">
      <c r="A1731" s="1874"/>
      <c r="B1731" s="1877"/>
      <c r="C1731" s="542">
        <v>4252</v>
      </c>
      <c r="D1731" s="490" t="s">
        <v>58</v>
      </c>
      <c r="E1731" s="935">
        <f>E1733+E1734</f>
        <v>0</v>
      </c>
      <c r="F1731" s="935">
        <f>F1733+F1734</f>
        <v>0</v>
      </c>
      <c r="G1731" s="935">
        <f>G1733+G1734</f>
        <v>0</v>
      </c>
      <c r="H1731" s="935">
        <f t="shared" si="129"/>
        <v>0</v>
      </c>
      <c r="I1731" s="935">
        <f t="shared" si="128"/>
        <v>0</v>
      </c>
      <c r="J1731" s="935"/>
      <c r="K1731" s="935">
        <f>K1733+K1734</f>
        <v>0</v>
      </c>
      <c r="L1731" s="935">
        <f>L1733+L1734</f>
        <v>0</v>
      </c>
    </row>
    <row r="1732" spans="1:15">
      <c r="A1732" s="1874"/>
      <c r="B1732" s="1877"/>
      <c r="C1732" s="540"/>
      <c r="D1732" s="265" t="s">
        <v>72</v>
      </c>
      <c r="E1732" s="749"/>
      <c r="F1732" s="749"/>
      <c r="G1732" s="749"/>
      <c r="H1732" s="749">
        <f t="shared" si="129"/>
        <v>0</v>
      </c>
      <c r="I1732" s="749">
        <f t="shared" si="128"/>
        <v>0</v>
      </c>
      <c r="J1732" s="749"/>
      <c r="K1732" s="749"/>
      <c r="L1732" s="749"/>
    </row>
    <row r="1733" spans="1:15" ht="27">
      <c r="A1733" s="1874"/>
      <c r="B1733" s="1877"/>
      <c r="C1733" s="540"/>
      <c r="D1733" s="272" t="s">
        <v>59</v>
      </c>
      <c r="E1733" s="749"/>
      <c r="F1733" s="749"/>
      <c r="G1733" s="749"/>
      <c r="H1733" s="749">
        <f t="shared" si="129"/>
        <v>0</v>
      </c>
      <c r="I1733" s="749">
        <f t="shared" si="128"/>
        <v>0</v>
      </c>
      <c r="J1733" s="749"/>
      <c r="K1733" s="749"/>
      <c r="L1733" s="749"/>
    </row>
    <row r="1734" spans="1:15" ht="27">
      <c r="A1734" s="1874"/>
      <c r="B1734" s="1877"/>
      <c r="C1734" s="540"/>
      <c r="D1734" s="272" t="s">
        <v>60</v>
      </c>
      <c r="E1734" s="749"/>
      <c r="F1734" s="749"/>
      <c r="G1734" s="749"/>
      <c r="H1734" s="749">
        <f t="shared" si="129"/>
        <v>0</v>
      </c>
      <c r="I1734" s="749">
        <f t="shared" si="128"/>
        <v>0</v>
      </c>
      <c r="J1734" s="749"/>
      <c r="K1734" s="749"/>
      <c r="L1734" s="749"/>
    </row>
    <row r="1735" spans="1:15" ht="28.5">
      <c r="A1735" s="1874"/>
      <c r="B1735" s="1877"/>
      <c r="C1735" s="542">
        <v>4261</v>
      </c>
      <c r="D1735" s="490" t="s">
        <v>61</v>
      </c>
      <c r="E1735" s="935">
        <f>E1737+E1738</f>
        <v>0</v>
      </c>
      <c r="F1735" s="935">
        <f>F1737+F1738</f>
        <v>0</v>
      </c>
      <c r="G1735" s="935">
        <f>G1737+G1738</f>
        <v>0</v>
      </c>
      <c r="H1735" s="935">
        <f t="shared" si="129"/>
        <v>0</v>
      </c>
      <c r="I1735" s="935">
        <f t="shared" si="128"/>
        <v>0</v>
      </c>
      <c r="J1735" s="935"/>
      <c r="K1735" s="935">
        <f>K1737+K1738</f>
        <v>0</v>
      </c>
      <c r="L1735" s="935">
        <f>L1737+L1738</f>
        <v>0</v>
      </c>
    </row>
    <row r="1736" spans="1:15">
      <c r="A1736" s="1874"/>
      <c r="B1736" s="1877"/>
      <c r="C1736" s="540"/>
      <c r="D1736" s="265" t="s">
        <v>72</v>
      </c>
      <c r="E1736" s="747"/>
      <c r="F1736" s="747"/>
      <c r="G1736" s="747"/>
      <c r="H1736" s="747">
        <f t="shared" si="129"/>
        <v>0</v>
      </c>
      <c r="I1736" s="747">
        <f t="shared" si="128"/>
        <v>0</v>
      </c>
      <c r="J1736" s="747"/>
      <c r="K1736" s="747"/>
      <c r="L1736" s="747"/>
    </row>
    <row r="1737" spans="1:15">
      <c r="A1737" s="1874"/>
      <c r="B1737" s="1877"/>
      <c r="C1737" s="540"/>
      <c r="D1737" s="265" t="s">
        <v>62</v>
      </c>
      <c r="E1737" s="747"/>
      <c r="F1737" s="747"/>
      <c r="G1737" s="747"/>
      <c r="H1737" s="747">
        <f t="shared" si="129"/>
        <v>0</v>
      </c>
      <c r="I1737" s="747">
        <f t="shared" si="128"/>
        <v>0</v>
      </c>
      <c r="J1737" s="747"/>
      <c r="K1737" s="747"/>
      <c r="L1737" s="747"/>
    </row>
    <row r="1738" spans="1:15">
      <c r="A1738" s="1874"/>
      <c r="B1738" s="1877"/>
      <c r="C1738" s="540"/>
      <c r="D1738" s="265" t="s">
        <v>63</v>
      </c>
      <c r="E1738" s="747"/>
      <c r="F1738" s="747"/>
      <c r="G1738" s="747"/>
      <c r="H1738" s="747">
        <f t="shared" si="129"/>
        <v>0</v>
      </c>
      <c r="I1738" s="747">
        <f t="shared" si="128"/>
        <v>0</v>
      </c>
      <c r="J1738" s="747"/>
      <c r="K1738" s="747"/>
      <c r="L1738" s="747"/>
    </row>
    <row r="1739" spans="1:15" ht="28.5">
      <c r="A1739" s="1874"/>
      <c r="B1739" s="1877"/>
      <c r="C1739" s="540">
        <v>4262</v>
      </c>
      <c r="D1739" s="266" t="s">
        <v>340</v>
      </c>
      <c r="E1739" s="747"/>
      <c r="F1739" s="747"/>
      <c r="G1739" s="747"/>
      <c r="H1739" s="747">
        <f t="shared" si="129"/>
        <v>0</v>
      </c>
      <c r="I1739" s="747">
        <f t="shared" si="128"/>
        <v>0</v>
      </c>
      <c r="J1739" s="747"/>
      <c r="K1739" s="747"/>
      <c r="L1739" s="747"/>
    </row>
    <row r="1740" spans="1:15" ht="14.25">
      <c r="A1740" s="1874"/>
      <c r="B1740" s="1877"/>
      <c r="C1740" s="540">
        <v>4264</v>
      </c>
      <c r="D1740" s="266" t="s">
        <v>339</v>
      </c>
      <c r="E1740" s="747"/>
      <c r="F1740" s="747"/>
      <c r="G1740" s="747"/>
      <c r="H1740" s="747">
        <f t="shared" si="129"/>
        <v>0</v>
      </c>
      <c r="I1740" s="747">
        <f t="shared" si="128"/>
        <v>0</v>
      </c>
      <c r="J1740" s="747"/>
      <c r="K1740" s="747"/>
      <c r="L1740" s="747"/>
    </row>
    <row r="1741" spans="1:15" ht="28.5">
      <c r="A1741" s="1874"/>
      <c r="B1741" s="1877"/>
      <c r="C1741" s="543">
        <v>4266</v>
      </c>
      <c r="D1741" s="518" t="s">
        <v>423</v>
      </c>
      <c r="E1741" s="747"/>
      <c r="F1741" s="747"/>
      <c r="G1741" s="747"/>
      <c r="H1741" s="747">
        <f t="shared" si="129"/>
        <v>0</v>
      </c>
      <c r="I1741" s="747">
        <f t="shared" si="128"/>
        <v>0</v>
      </c>
      <c r="J1741" s="747"/>
      <c r="K1741" s="747"/>
      <c r="L1741" s="747"/>
    </row>
    <row r="1742" spans="1:15" ht="28.5">
      <c r="A1742" s="1874"/>
      <c r="B1742" s="1877"/>
      <c r="C1742" s="540">
        <v>4267</v>
      </c>
      <c r="D1742" s="266" t="s">
        <v>341</v>
      </c>
      <c r="E1742" s="747"/>
      <c r="F1742" s="747"/>
      <c r="G1742" s="747"/>
      <c r="H1742" s="747">
        <f t="shared" si="129"/>
        <v>0</v>
      </c>
      <c r="I1742" s="747">
        <f t="shared" si="128"/>
        <v>0</v>
      </c>
      <c r="J1742" s="747"/>
      <c r="K1742" s="747"/>
      <c r="L1742" s="747"/>
    </row>
    <row r="1743" spans="1:15" ht="28.5">
      <c r="A1743" s="1874"/>
      <c r="B1743" s="1877"/>
      <c r="C1743" s="540">
        <v>4269</v>
      </c>
      <c r="D1743" s="266" t="s">
        <v>64</v>
      </c>
      <c r="E1743" s="747"/>
      <c r="F1743" s="747"/>
      <c r="G1743" s="747"/>
      <c r="H1743" s="747">
        <f t="shared" si="129"/>
        <v>0</v>
      </c>
      <c r="I1743" s="747">
        <f t="shared" si="128"/>
        <v>0</v>
      </c>
      <c r="J1743" s="747"/>
      <c r="K1743" s="747"/>
      <c r="L1743" s="747"/>
    </row>
    <row r="1744" spans="1:15" ht="42.75">
      <c r="A1744" s="1874"/>
      <c r="B1744" s="1877"/>
      <c r="C1744" s="540">
        <v>4511</v>
      </c>
      <c r="D1744" s="264" t="s">
        <v>65</v>
      </c>
      <c r="E1744" s="747"/>
      <c r="F1744" s="747"/>
      <c r="G1744" s="747"/>
      <c r="H1744" s="747">
        <f t="shared" si="129"/>
        <v>0</v>
      </c>
      <c r="I1744" s="747">
        <f t="shared" si="128"/>
        <v>0</v>
      </c>
      <c r="J1744" s="747"/>
      <c r="K1744" s="747"/>
      <c r="L1744" s="747"/>
    </row>
    <row r="1745" spans="1:12" ht="42.75">
      <c r="A1745" s="1874"/>
      <c r="B1745" s="1877"/>
      <c r="C1745" s="540">
        <v>4621</v>
      </c>
      <c r="D1745" s="264" t="s">
        <v>66</v>
      </c>
      <c r="E1745" s="747"/>
      <c r="F1745" s="747"/>
      <c r="G1745" s="747"/>
      <c r="H1745" s="747">
        <f t="shared" si="129"/>
        <v>0</v>
      </c>
      <c r="I1745" s="747">
        <f t="shared" si="128"/>
        <v>0</v>
      </c>
      <c r="J1745" s="937"/>
      <c r="K1745" s="747"/>
      <c r="L1745" s="747"/>
    </row>
    <row r="1746" spans="1:12" ht="42.75">
      <c r="A1746" s="1874"/>
      <c r="B1746" s="1877"/>
      <c r="C1746" s="540">
        <v>4631</v>
      </c>
      <c r="D1746" s="264" t="s">
        <v>381</v>
      </c>
      <c r="E1746" s="747"/>
      <c r="F1746" s="747"/>
      <c r="G1746" s="747"/>
      <c r="H1746" s="747">
        <f t="shared" si="129"/>
        <v>0</v>
      </c>
      <c r="I1746" s="747">
        <f t="shared" si="128"/>
        <v>0</v>
      </c>
      <c r="J1746" s="937"/>
      <c r="K1746" s="747"/>
      <c r="L1746" s="747"/>
    </row>
    <row r="1747" spans="1:12" ht="28.5">
      <c r="A1747" s="1874"/>
      <c r="B1747" s="1877"/>
      <c r="C1747" s="540">
        <v>4632</v>
      </c>
      <c r="D1747" s="264" t="s">
        <v>278</v>
      </c>
      <c r="E1747" s="747"/>
      <c r="F1747" s="747"/>
      <c r="G1747" s="747"/>
      <c r="H1747" s="747">
        <f t="shared" si="129"/>
        <v>0</v>
      </c>
      <c r="I1747" s="747">
        <f t="shared" si="128"/>
        <v>0</v>
      </c>
      <c r="J1747" s="747"/>
      <c r="K1747" s="747"/>
      <c r="L1747" s="747"/>
    </row>
    <row r="1748" spans="1:12" ht="57">
      <c r="A1748" s="1874"/>
      <c r="B1748" s="1877"/>
      <c r="C1748" s="543">
        <v>4638</v>
      </c>
      <c r="D1748" s="518" t="s">
        <v>424</v>
      </c>
      <c r="E1748" s="747"/>
      <c r="F1748" s="747"/>
      <c r="G1748" s="747"/>
      <c r="H1748" s="747">
        <f t="shared" si="129"/>
        <v>0</v>
      </c>
      <c r="I1748" s="747">
        <f t="shared" si="128"/>
        <v>0</v>
      </c>
      <c r="J1748" s="747"/>
      <c r="K1748" s="747"/>
      <c r="L1748" s="747"/>
    </row>
    <row r="1749" spans="1:12" ht="28.5">
      <c r="A1749" s="1874"/>
      <c r="B1749" s="1877"/>
      <c r="C1749" s="540" t="s">
        <v>387</v>
      </c>
      <c r="D1749" s="264" t="s">
        <v>388</v>
      </c>
      <c r="E1749" s="747"/>
      <c r="F1749" s="747"/>
      <c r="G1749" s="747"/>
      <c r="H1749" s="747">
        <f t="shared" si="129"/>
        <v>0</v>
      </c>
      <c r="I1749" s="747">
        <f t="shared" si="128"/>
        <v>0</v>
      </c>
      <c r="J1749" s="747"/>
      <c r="K1749" s="747"/>
      <c r="L1749" s="747"/>
    </row>
    <row r="1750" spans="1:12" ht="14.25">
      <c r="A1750" s="1874"/>
      <c r="B1750" s="1877"/>
      <c r="C1750" s="540">
        <v>4729</v>
      </c>
      <c r="D1750" s="266" t="s">
        <v>67</v>
      </c>
      <c r="E1750" s="938"/>
      <c r="F1750" s="938"/>
      <c r="G1750" s="747"/>
      <c r="H1750" s="747">
        <f t="shared" si="129"/>
        <v>0</v>
      </c>
      <c r="I1750" s="747">
        <f t="shared" si="128"/>
        <v>0</v>
      </c>
      <c r="J1750" s="938"/>
      <c r="K1750" s="938"/>
      <c r="L1750" s="938"/>
    </row>
    <row r="1751" spans="1:12" ht="14.25">
      <c r="A1751" s="1874"/>
      <c r="B1751" s="1877"/>
      <c r="C1751" s="540">
        <v>4822</v>
      </c>
      <c r="D1751" s="266" t="s">
        <v>68</v>
      </c>
      <c r="E1751" s="938"/>
      <c r="F1751" s="938"/>
      <c r="G1751" s="747"/>
      <c r="H1751" s="747">
        <f t="shared" si="129"/>
        <v>0</v>
      </c>
      <c r="I1751" s="747">
        <f t="shared" si="128"/>
        <v>0</v>
      </c>
      <c r="J1751" s="938"/>
      <c r="K1751" s="938"/>
      <c r="L1751" s="938"/>
    </row>
    <row r="1752" spans="1:12" ht="14.25">
      <c r="A1752" s="1874"/>
      <c r="B1752" s="1877"/>
      <c r="C1752" s="542">
        <v>4823</v>
      </c>
      <c r="D1752" s="490" t="s">
        <v>69</v>
      </c>
      <c r="E1752" s="935">
        <f>E1754+E1755+E1756</f>
        <v>0</v>
      </c>
      <c r="F1752" s="935">
        <f>F1754+F1755+F1756</f>
        <v>0</v>
      </c>
      <c r="G1752" s="935">
        <f>G1754+G1755+G1756</f>
        <v>0</v>
      </c>
      <c r="H1752" s="935">
        <f t="shared" si="129"/>
        <v>0</v>
      </c>
      <c r="I1752" s="935">
        <f t="shared" si="128"/>
        <v>0</v>
      </c>
      <c r="J1752" s="935"/>
      <c r="K1752" s="935">
        <f>K1754+K1755+K1756</f>
        <v>0</v>
      </c>
      <c r="L1752" s="935">
        <f>L1754+L1755+L1756</f>
        <v>0</v>
      </c>
    </row>
    <row r="1753" spans="1:12" ht="14.25">
      <c r="A1753" s="1874"/>
      <c r="B1753" s="1877"/>
      <c r="C1753" s="540"/>
      <c r="D1753" s="265" t="s">
        <v>72</v>
      </c>
      <c r="E1753" s="938"/>
      <c r="F1753" s="938"/>
      <c r="G1753" s="747"/>
      <c r="H1753" s="747">
        <f t="shared" si="129"/>
        <v>0</v>
      </c>
      <c r="I1753" s="747">
        <f t="shared" si="128"/>
        <v>0</v>
      </c>
      <c r="J1753" s="938"/>
      <c r="K1753" s="938"/>
      <c r="L1753" s="938"/>
    </row>
    <row r="1754" spans="1:12" ht="40.5">
      <c r="A1754" s="1874"/>
      <c r="B1754" s="1877"/>
      <c r="C1754" s="540"/>
      <c r="D1754" s="265" t="s">
        <v>277</v>
      </c>
      <c r="E1754" s="938"/>
      <c r="F1754" s="938"/>
      <c r="G1754" s="747"/>
      <c r="H1754" s="747">
        <f t="shared" si="129"/>
        <v>0</v>
      </c>
      <c r="I1754" s="747">
        <f t="shared" si="128"/>
        <v>0</v>
      </c>
      <c r="J1754" s="938"/>
      <c r="K1754" s="938"/>
      <c r="L1754" s="938"/>
    </row>
    <row r="1755" spans="1:12" ht="14.25">
      <c r="A1755" s="1874"/>
      <c r="B1755" s="1877"/>
      <c r="C1755" s="540"/>
      <c r="D1755" s="265" t="s">
        <v>275</v>
      </c>
      <c r="E1755" s="938"/>
      <c r="F1755" s="938"/>
      <c r="G1755" s="747"/>
      <c r="H1755" s="747">
        <f t="shared" si="129"/>
        <v>0</v>
      </c>
      <c r="I1755" s="747">
        <f t="shared" si="128"/>
        <v>0</v>
      </c>
      <c r="J1755" s="938"/>
      <c r="K1755" s="938"/>
      <c r="L1755" s="938"/>
    </row>
    <row r="1756" spans="1:12" ht="14.25">
      <c r="A1756" s="1874"/>
      <c r="B1756" s="1877"/>
      <c r="C1756" s="540"/>
      <c r="D1756" s="265" t="s">
        <v>276</v>
      </c>
      <c r="E1756" s="938"/>
      <c r="F1756" s="938"/>
      <c r="G1756" s="747"/>
      <c r="H1756" s="747">
        <f t="shared" si="129"/>
        <v>0</v>
      </c>
      <c r="I1756" s="747">
        <f t="shared" si="128"/>
        <v>0</v>
      </c>
      <c r="J1756" s="938"/>
      <c r="K1756" s="938"/>
      <c r="L1756" s="938"/>
    </row>
    <row r="1757" spans="1:12" ht="57">
      <c r="A1757" s="1874"/>
      <c r="B1757" s="1877"/>
      <c r="C1757" s="543" t="s">
        <v>422</v>
      </c>
      <c r="D1757" s="518" t="s">
        <v>446</v>
      </c>
      <c r="E1757" s="938"/>
      <c r="F1757" s="938"/>
      <c r="G1757" s="747"/>
      <c r="H1757" s="747">
        <f t="shared" si="129"/>
        <v>0</v>
      </c>
      <c r="I1757" s="747">
        <f t="shared" si="128"/>
        <v>0</v>
      </c>
      <c r="J1757" s="938"/>
      <c r="K1757" s="938"/>
      <c r="L1757" s="938"/>
    </row>
    <row r="1758" spans="1:12" ht="14.25">
      <c r="A1758" s="1874"/>
      <c r="B1758" s="1877"/>
      <c r="C1758" s="540">
        <v>4861</v>
      </c>
      <c r="D1758" s="266" t="s">
        <v>70</v>
      </c>
      <c r="E1758" s="938"/>
      <c r="F1758" s="938"/>
      <c r="G1758" s="747"/>
      <c r="H1758" s="747">
        <f t="shared" si="129"/>
        <v>0</v>
      </c>
      <c r="I1758" s="747">
        <f t="shared" si="128"/>
        <v>0</v>
      </c>
      <c r="J1758" s="938"/>
      <c r="K1758" s="938"/>
      <c r="L1758" s="938"/>
    </row>
    <row r="1759" spans="1:12" ht="14.25">
      <c r="A1759" s="1875"/>
      <c r="B1759" s="1878"/>
      <c r="C1759" s="540">
        <v>4891</v>
      </c>
      <c r="D1759" s="266" t="s">
        <v>71</v>
      </c>
      <c r="E1759" s="747"/>
      <c r="F1759" s="747"/>
      <c r="G1759" s="747"/>
      <c r="H1759" s="747">
        <f t="shared" si="129"/>
        <v>0</v>
      </c>
      <c r="I1759" s="747">
        <f t="shared" si="128"/>
        <v>0</v>
      </c>
      <c r="J1759" s="747"/>
      <c r="K1759" s="747"/>
      <c r="L1759" s="747"/>
    </row>
    <row r="1760" spans="1:12" ht="42.75">
      <c r="A1760" s="1862" t="s">
        <v>438</v>
      </c>
      <c r="B1760" s="1862"/>
      <c r="C1760" s="276"/>
      <c r="D1760" s="36" t="s">
        <v>73</v>
      </c>
      <c r="E1760" s="939">
        <f>SUM(E1762:E1769)</f>
        <v>0</v>
      </c>
      <c r="F1760" s="939">
        <f>SUM(F1762:F1769)</f>
        <v>0</v>
      </c>
      <c r="G1760" s="939">
        <f>SUM(G1762:G1769)</f>
        <v>0</v>
      </c>
      <c r="H1760" s="939">
        <f t="shared" si="129"/>
        <v>0</v>
      </c>
      <c r="I1760" s="939">
        <f>+I1766+I1767+I1768+I1769+I1765+I1764</f>
        <v>0</v>
      </c>
      <c r="J1760" s="939">
        <f>+J1766+J1767+J1768+J1769</f>
        <v>0</v>
      </c>
      <c r="K1760" s="939">
        <f>SUM(K1762:K1769)</f>
        <v>0</v>
      </c>
      <c r="L1760" s="939">
        <f>SUM(L1762:L1769)</f>
        <v>0</v>
      </c>
    </row>
    <row r="1761" spans="1:15" ht="40.5">
      <c r="A1761" s="989" t="s">
        <v>439</v>
      </c>
      <c r="B1761" s="1201" t="s">
        <v>440</v>
      </c>
      <c r="C1761" s="277"/>
      <c r="D1761" s="17" t="s">
        <v>72</v>
      </c>
      <c r="E1761" s="940"/>
      <c r="F1761" s="940"/>
      <c r="G1761" s="940"/>
      <c r="H1761" s="940">
        <f t="shared" si="129"/>
        <v>0</v>
      </c>
      <c r="I1761" s="409">
        <f t="shared" ref="I1761:I1774" si="130">G1761-E1761</f>
        <v>0</v>
      </c>
      <c r="J1761" s="940"/>
      <c r="K1761" s="940"/>
      <c r="L1761" s="940"/>
    </row>
    <row r="1762" spans="1:15" ht="28.5">
      <c r="A1762" s="1870">
        <v>1080</v>
      </c>
      <c r="B1762" s="1870">
        <v>11021</v>
      </c>
      <c r="C1762" s="277">
        <v>5111</v>
      </c>
      <c r="D1762" s="18" t="s">
        <v>696</v>
      </c>
      <c r="E1762" s="940"/>
      <c r="F1762" s="940"/>
      <c r="G1762" s="940"/>
      <c r="H1762" s="409">
        <f t="shared" si="129"/>
        <v>0</v>
      </c>
      <c r="I1762" s="409">
        <f t="shared" si="130"/>
        <v>0</v>
      </c>
      <c r="J1762" s="940"/>
      <c r="K1762" s="940"/>
      <c r="L1762" s="940"/>
    </row>
    <row r="1763" spans="1:15" ht="28.5">
      <c r="A1763" s="1871"/>
      <c r="B1763" s="1871"/>
      <c r="C1763" s="277">
        <v>5112</v>
      </c>
      <c r="D1763" s="18" t="s">
        <v>697</v>
      </c>
      <c r="E1763" s="940"/>
      <c r="F1763" s="940"/>
      <c r="G1763" s="940"/>
      <c r="H1763" s="409">
        <f t="shared" si="129"/>
        <v>0</v>
      </c>
      <c r="I1763" s="409">
        <f t="shared" si="130"/>
        <v>0</v>
      </c>
      <c r="J1763" s="940"/>
      <c r="K1763" s="940"/>
      <c r="L1763" s="940"/>
    </row>
    <row r="1764" spans="1:15" ht="28.5">
      <c r="A1764" s="1871"/>
      <c r="B1764" s="1871"/>
      <c r="C1764" s="277" t="s">
        <v>698</v>
      </c>
      <c r="D1764" s="18" t="s">
        <v>673</v>
      </c>
      <c r="E1764" s="940"/>
      <c r="F1764" s="940"/>
      <c r="G1764" s="940"/>
      <c r="H1764" s="409">
        <f t="shared" si="129"/>
        <v>0</v>
      </c>
      <c r="I1764" s="409">
        <f t="shared" si="130"/>
        <v>0</v>
      </c>
      <c r="J1764" s="940"/>
      <c r="K1764" s="940"/>
      <c r="L1764" s="940"/>
    </row>
    <row r="1765" spans="1:15" ht="28.5">
      <c r="A1765" s="1871"/>
      <c r="B1765" s="1871"/>
      <c r="C1765" s="277">
        <v>5121</v>
      </c>
      <c r="D1765" s="264" t="s">
        <v>74</v>
      </c>
      <c r="E1765" s="940"/>
      <c r="F1765" s="940"/>
      <c r="G1765" s="940"/>
      <c r="H1765" s="409">
        <f t="shared" si="129"/>
        <v>0</v>
      </c>
      <c r="I1765" s="409">
        <f t="shared" si="130"/>
        <v>0</v>
      </c>
      <c r="J1765" s="991"/>
      <c r="K1765" s="940"/>
      <c r="L1765" s="940"/>
    </row>
    <row r="1766" spans="1:15" ht="28.5">
      <c r="A1766" s="1871"/>
      <c r="B1766" s="1871"/>
      <c r="C1766" s="251">
        <v>5122</v>
      </c>
      <c r="D1766" s="21" t="s">
        <v>75</v>
      </c>
      <c r="E1766" s="941"/>
      <c r="F1766" s="941"/>
      <c r="G1766" s="409"/>
      <c r="H1766" s="409">
        <f t="shared" si="129"/>
        <v>0</v>
      </c>
      <c r="I1766" s="409">
        <f t="shared" si="130"/>
        <v>0</v>
      </c>
      <c r="J1766" s="941"/>
      <c r="K1766" s="409"/>
      <c r="L1766" s="409"/>
    </row>
    <row r="1767" spans="1:15" ht="28.5">
      <c r="A1767" s="1871"/>
      <c r="B1767" s="1871"/>
      <c r="C1767" s="251">
        <v>5129</v>
      </c>
      <c r="D1767" s="21" t="s">
        <v>76</v>
      </c>
      <c r="E1767" s="941"/>
      <c r="F1767" s="941"/>
      <c r="G1767" s="409"/>
      <c r="H1767" s="409">
        <f t="shared" si="129"/>
        <v>0</v>
      </c>
      <c r="I1767" s="409">
        <f t="shared" si="130"/>
        <v>0</v>
      </c>
      <c r="J1767" s="941"/>
      <c r="K1767" s="409"/>
      <c r="L1767" s="409"/>
    </row>
    <row r="1768" spans="1:15" ht="28.5">
      <c r="A1768" s="1871"/>
      <c r="B1768" s="1871"/>
      <c r="C1768" s="251">
        <v>5132</v>
      </c>
      <c r="D1768" s="21" t="s">
        <v>77</v>
      </c>
      <c r="E1768" s="941"/>
      <c r="F1768" s="941"/>
      <c r="G1768" s="409"/>
      <c r="H1768" s="409">
        <f t="shared" si="129"/>
        <v>0</v>
      </c>
      <c r="I1768" s="409">
        <f t="shared" si="130"/>
        <v>0</v>
      </c>
      <c r="J1768" s="941"/>
      <c r="K1768" s="409"/>
      <c r="L1768" s="409"/>
    </row>
    <row r="1769" spans="1:15" ht="28.5">
      <c r="A1769" s="1872"/>
      <c r="B1769" s="1872"/>
      <c r="C1769" s="251" t="s">
        <v>699</v>
      </c>
      <c r="D1769" s="21" t="s">
        <v>700</v>
      </c>
      <c r="E1769" s="941"/>
      <c r="F1769" s="941"/>
      <c r="G1769" s="409"/>
      <c r="H1769" s="409">
        <f t="shared" si="129"/>
        <v>0</v>
      </c>
      <c r="I1769" s="409">
        <f t="shared" si="130"/>
        <v>0</v>
      </c>
      <c r="J1769" s="941"/>
      <c r="K1769" s="409"/>
      <c r="L1769" s="409"/>
    </row>
    <row r="1770" spans="1:15" s="171" customFormat="1" ht="14.25" customHeight="1">
      <c r="A1770" s="1873" t="s">
        <v>672</v>
      </c>
      <c r="B1770" s="1879" t="s">
        <v>6527</v>
      </c>
      <c r="C1770" s="534"/>
      <c r="D1770" s="264" t="s">
        <v>279</v>
      </c>
      <c r="E1770" s="942">
        <v>248</v>
      </c>
      <c r="F1770" s="942">
        <v>248</v>
      </c>
      <c r="G1770" s="942">
        <v>248</v>
      </c>
      <c r="H1770" s="994">
        <f>+G1770-F1770</f>
        <v>0</v>
      </c>
      <c r="I1770" s="994">
        <f t="shared" si="130"/>
        <v>0</v>
      </c>
      <c r="J1770" s="994"/>
      <c r="K1770" s="942">
        <v>248</v>
      </c>
      <c r="L1770" s="942">
        <v>248</v>
      </c>
      <c r="M1770" s="750"/>
      <c r="N1770" s="750"/>
      <c r="O1770" s="750"/>
    </row>
    <row r="1771" spans="1:15" s="171" customFormat="1" ht="13.5" customHeight="1">
      <c r="A1771" s="1874"/>
      <c r="B1771" s="1880"/>
      <c r="C1771" s="1164"/>
      <c r="D1771" s="265"/>
      <c r="E1771" s="943"/>
      <c r="F1771" s="943"/>
      <c r="G1771" s="943"/>
      <c r="H1771" s="943">
        <f>+G1771-F1771</f>
        <v>0</v>
      </c>
      <c r="I1771" s="943">
        <f t="shared" si="130"/>
        <v>0</v>
      </c>
      <c r="J1771" s="943"/>
      <c r="K1771" s="943"/>
      <c r="L1771" s="943"/>
      <c r="M1771" s="750"/>
      <c r="N1771" s="750"/>
      <c r="O1771" s="750"/>
    </row>
    <row r="1772" spans="1:15" s="171" customFormat="1" ht="14.25" customHeight="1">
      <c r="A1772" s="1874"/>
      <c r="B1772" s="1880"/>
      <c r="C1772" s="1164"/>
      <c r="D1772" s="266" t="s">
        <v>32</v>
      </c>
      <c r="E1772" s="943"/>
      <c r="F1772" s="943"/>
      <c r="G1772" s="943">
        <v>2</v>
      </c>
      <c r="H1772" s="943">
        <f>+G1772-F1772</f>
        <v>2</v>
      </c>
      <c r="I1772" s="943">
        <f t="shared" si="130"/>
        <v>2</v>
      </c>
      <c r="J1772" s="943"/>
      <c r="K1772" s="943">
        <v>2</v>
      </c>
      <c r="L1772" s="943">
        <v>2</v>
      </c>
      <c r="M1772" s="750"/>
      <c r="N1772" s="750"/>
      <c r="O1772" s="750"/>
    </row>
    <row r="1773" spans="1:15" s="259" customFormat="1" ht="14.25" customHeight="1">
      <c r="A1773" s="1874"/>
      <c r="B1773" s="1880"/>
      <c r="C1773" s="1164"/>
      <c r="D1773" s="265"/>
      <c r="E1773" s="748"/>
      <c r="F1773" s="748"/>
      <c r="G1773" s="748"/>
      <c r="H1773" s="748">
        <f>+G1773-F1773</f>
        <v>0</v>
      </c>
      <c r="I1773" s="748">
        <f t="shared" si="130"/>
        <v>0</v>
      </c>
      <c r="J1773" s="748"/>
      <c r="K1773" s="748"/>
      <c r="L1773" s="748"/>
      <c r="M1773" s="971"/>
      <c r="N1773" s="971"/>
      <c r="O1773" s="971"/>
    </row>
    <row r="1774" spans="1:15" s="258" customFormat="1" ht="14.25" customHeight="1">
      <c r="A1774" s="1874"/>
      <c r="B1774" s="1880"/>
      <c r="C1774" s="536"/>
      <c r="D1774" s="274" t="s">
        <v>33</v>
      </c>
      <c r="E1774" s="934">
        <f>+E1776+E1840</f>
        <v>818520.99999999988</v>
      </c>
      <c r="F1774" s="934">
        <f>+F1776+F1840</f>
        <v>1676626.6</v>
      </c>
      <c r="G1774" s="934">
        <f>+G1776+G1840</f>
        <v>1642960.3679999998</v>
      </c>
      <c r="H1774" s="934">
        <f>+G1774-F1774</f>
        <v>-33666.232000000309</v>
      </c>
      <c r="I1774" s="934">
        <f t="shared" si="130"/>
        <v>824439.3679999999</v>
      </c>
      <c r="J1774" s="934"/>
      <c r="K1774" s="934">
        <f>+K1776+K1840</f>
        <v>1658138.568</v>
      </c>
      <c r="L1774" s="934">
        <f>+L1776+L1840</f>
        <v>1671340.2679999999</v>
      </c>
      <c r="M1774" s="962">
        <f>SUM(M1780:M1835)</f>
        <v>294700.22533333331</v>
      </c>
      <c r="N1774" s="962">
        <f>SUM(N1780:N1835)</f>
        <v>704721.51733333338</v>
      </c>
      <c r="O1774" s="962">
        <f>SUM(O1780:O1835)</f>
        <v>1114742.809333333</v>
      </c>
    </row>
    <row r="1775" spans="1:15" s="258" customFormat="1" ht="14.25" customHeight="1">
      <c r="A1775" s="1874"/>
      <c r="B1775" s="1880"/>
      <c r="C1775" s="537"/>
      <c r="D1775" s="17" t="s">
        <v>390</v>
      </c>
      <c r="E1775" s="748"/>
      <c r="F1775" s="748"/>
      <c r="G1775" s="748"/>
      <c r="H1775" s="934"/>
      <c r="I1775" s="934"/>
      <c r="J1775" s="748"/>
      <c r="K1775" s="748"/>
      <c r="L1775" s="748"/>
      <c r="M1775" s="962"/>
      <c r="N1775" s="962"/>
      <c r="O1775" s="962"/>
    </row>
    <row r="1776" spans="1:15" s="258" customFormat="1" ht="14.25" customHeight="1">
      <c r="A1776" s="1874"/>
      <c r="B1776" s="1880"/>
      <c r="C1776" s="538"/>
      <c r="D1776" s="267" t="s">
        <v>36</v>
      </c>
      <c r="E1776" s="934">
        <f>E1778+SUM(E1784:E1839)-E1784-E1789-E1797-E1811-E1815-E1832</f>
        <v>818520.99999999988</v>
      </c>
      <c r="F1776" s="934">
        <f>F1778+SUM(F1784:F1839)-F1784-F1789-F1797-F1811-F1815-F1832</f>
        <v>1676626.6</v>
      </c>
      <c r="G1776" s="934">
        <f>G1778+SUM(G1784:G1839)-G1784-G1789-G1797-G1811-G1815-G1832</f>
        <v>1642960.3679999998</v>
      </c>
      <c r="H1776" s="934">
        <f>+G1776-F1776</f>
        <v>-33666.232000000309</v>
      </c>
      <c r="I1776" s="934">
        <f t="shared" ref="I1776:I1839" si="131">G1776-E1776</f>
        <v>824439.3679999999</v>
      </c>
      <c r="J1776" s="934"/>
      <c r="K1776" s="934">
        <f>K1778+SUM(K1784:K1839)-K1784-K1789-K1797-K1811-K1815-K1832</f>
        <v>1658138.568</v>
      </c>
      <c r="L1776" s="934">
        <f>L1778+SUM(L1784:L1839)-L1784-L1789-L1797-L1811-L1815-L1832</f>
        <v>1671340.2679999999</v>
      </c>
      <c r="M1776" s="962"/>
      <c r="N1776" s="962"/>
      <c r="O1776" s="962"/>
    </row>
    <row r="1777" spans="1:15" s="258" customFormat="1" ht="13.5" customHeight="1">
      <c r="A1777" s="1874"/>
      <c r="B1777" s="1880"/>
      <c r="C1777" s="534"/>
      <c r="D1777" s="265" t="s">
        <v>72</v>
      </c>
      <c r="E1777" s="749"/>
      <c r="F1777" s="749"/>
      <c r="G1777" s="748"/>
      <c r="H1777" s="748">
        <f t="shared" ref="H1777:H1849" si="132">+G1777-F1777</f>
        <v>0</v>
      </c>
      <c r="I1777" s="749">
        <f t="shared" si="131"/>
        <v>0</v>
      </c>
      <c r="J1777" s="749"/>
      <c r="K1777" s="749"/>
      <c r="L1777" s="749"/>
      <c r="M1777" s="962"/>
      <c r="N1777" s="962"/>
      <c r="O1777" s="962"/>
    </row>
    <row r="1778" spans="1:15" s="258" customFormat="1" ht="14.25" customHeight="1">
      <c r="A1778" s="1874"/>
      <c r="B1778" s="1880"/>
      <c r="C1778" s="539"/>
      <c r="D1778" s="490" t="s">
        <v>473</v>
      </c>
      <c r="E1778" s="935">
        <f>SUM(E1780:E1782)</f>
        <v>762453.03999999992</v>
      </c>
      <c r="F1778" s="935">
        <f>SUM(F1780:F1782)</f>
        <v>1392327</v>
      </c>
      <c r="G1778" s="935">
        <f>SUM(G1780:G1782)</f>
        <v>1383852.7999999998</v>
      </c>
      <c r="H1778" s="935">
        <f t="shared" si="132"/>
        <v>-8474.2000000001863</v>
      </c>
      <c r="I1778" s="935">
        <f t="shared" si="131"/>
        <v>621399.75999999989</v>
      </c>
      <c r="J1778" s="935"/>
      <c r="K1778" s="935">
        <f>SUM(K1780:K1782)</f>
        <v>1399031</v>
      </c>
      <c r="L1778" s="935">
        <f>SUM(L1780:L1782)</f>
        <v>1412232.7</v>
      </c>
      <c r="M1778" s="962">
        <f>+G1778/G1770/12</f>
        <v>465.00430107526876</v>
      </c>
      <c r="N1778" s="962"/>
      <c r="O1778" s="962"/>
    </row>
    <row r="1779" spans="1:15" s="258" customFormat="1">
      <c r="A1779" s="1874"/>
      <c r="B1779" s="1880"/>
      <c r="C1779" s="534"/>
      <c r="D1779" s="265" t="s">
        <v>72</v>
      </c>
      <c r="E1779" s="749"/>
      <c r="F1779" s="749"/>
      <c r="G1779" s="748"/>
      <c r="H1779" s="748">
        <f t="shared" si="132"/>
        <v>0</v>
      </c>
      <c r="I1779" s="749">
        <f t="shared" si="131"/>
        <v>0</v>
      </c>
      <c r="J1779" s="749"/>
      <c r="K1779" s="749"/>
      <c r="L1779" s="749"/>
      <c r="M1779" s="962"/>
      <c r="N1779" s="962"/>
      <c r="O1779" s="962"/>
    </row>
    <row r="1780" spans="1:15" s="258" customFormat="1" ht="42.75">
      <c r="A1780" s="1874"/>
      <c r="B1780" s="1880"/>
      <c r="C1780" s="540" t="s">
        <v>271</v>
      </c>
      <c r="D1780" s="268" t="s">
        <v>37</v>
      </c>
      <c r="E1780" s="749">
        <v>669051.14</v>
      </c>
      <c r="F1780" s="749">
        <v>1309041.2</v>
      </c>
      <c r="G1780" s="749">
        <v>1304760.8999999999</v>
      </c>
      <c r="H1780" s="749"/>
      <c r="I1780" s="749"/>
      <c r="J1780" s="749"/>
      <c r="K1780" s="749">
        <v>1318953.5</v>
      </c>
      <c r="L1780" s="749">
        <v>1331337.3</v>
      </c>
      <c r="M1780" s="962">
        <f>+G1780/12*2</f>
        <v>217460.15</v>
      </c>
      <c r="N1780" s="962">
        <f>+G1780/12*5</f>
        <v>543650.375</v>
      </c>
      <c r="O1780" s="962">
        <f>+G1780/12*8</f>
        <v>869840.6</v>
      </c>
    </row>
    <row r="1781" spans="1:15" s="260" customFormat="1" ht="42.75">
      <c r="A1781" s="1874"/>
      <c r="B1781" s="1880"/>
      <c r="C1781" s="540" t="s">
        <v>272</v>
      </c>
      <c r="D1781" s="269" t="s">
        <v>38</v>
      </c>
      <c r="E1781" s="749">
        <v>79051.7</v>
      </c>
      <c r="F1781" s="749">
        <v>53251.1</v>
      </c>
      <c r="G1781" s="749">
        <v>49318.2</v>
      </c>
      <c r="H1781" s="749"/>
      <c r="I1781" s="749"/>
      <c r="J1781" s="749"/>
      <c r="K1781" s="749">
        <v>49651</v>
      </c>
      <c r="L1781" s="749">
        <v>49801.5</v>
      </c>
      <c r="M1781" s="962">
        <f>+G1781/12*2</f>
        <v>8219.6999999999989</v>
      </c>
      <c r="N1781" s="962">
        <f>+G1781/12*5</f>
        <v>20549.249999999996</v>
      </c>
      <c r="O1781" s="962">
        <f>+G1781/12*8</f>
        <v>32878.799999999996</v>
      </c>
    </row>
    <row r="1782" spans="1:15" s="260" customFormat="1" ht="42.75">
      <c r="A1782" s="1874"/>
      <c r="B1782" s="1880"/>
      <c r="C1782" s="540" t="s">
        <v>273</v>
      </c>
      <c r="D1782" s="269" t="s">
        <v>39</v>
      </c>
      <c r="E1782" s="749">
        <v>14350.2</v>
      </c>
      <c r="F1782" s="749">
        <v>30034.7</v>
      </c>
      <c r="G1782" s="749">
        <v>29773.7</v>
      </c>
      <c r="H1782" s="749"/>
      <c r="I1782" s="749"/>
      <c r="J1782" s="749"/>
      <c r="K1782" s="749">
        <v>30426.5</v>
      </c>
      <c r="L1782" s="749">
        <v>31093.9</v>
      </c>
      <c r="M1782" s="962">
        <f>+G1782/12*2</f>
        <v>4962.2833333333338</v>
      </c>
      <c r="N1782" s="962">
        <f>+G1782/12*5</f>
        <v>12405.708333333334</v>
      </c>
      <c r="O1782" s="962">
        <f>+G1782/12*8</f>
        <v>19849.133333333335</v>
      </c>
    </row>
    <row r="1783" spans="1:15" s="260" customFormat="1" ht="14.25">
      <c r="A1783" s="1874"/>
      <c r="B1783" s="1880"/>
      <c r="C1783" s="541"/>
      <c r="D1783" s="491"/>
      <c r="E1783" s="751"/>
      <c r="F1783" s="751"/>
      <c r="G1783" s="751"/>
      <c r="H1783" s="751">
        <f t="shared" si="132"/>
        <v>0</v>
      </c>
      <c r="I1783" s="751">
        <f t="shared" si="131"/>
        <v>0</v>
      </c>
      <c r="J1783" s="751"/>
      <c r="K1783" s="751"/>
      <c r="L1783" s="751"/>
      <c r="M1783" s="745"/>
      <c r="N1783" s="745"/>
      <c r="O1783" s="745"/>
    </row>
    <row r="1784" spans="1:15" s="260" customFormat="1" ht="28.5">
      <c r="A1784" s="1874"/>
      <c r="B1784" s="1880"/>
      <c r="C1784" s="542">
        <v>4212</v>
      </c>
      <c r="D1784" s="490" t="s">
        <v>40</v>
      </c>
      <c r="E1784" s="935">
        <f>E1786+E1787+E1788</f>
        <v>0</v>
      </c>
      <c r="F1784" s="935">
        <f>F1786+F1787+F1788</f>
        <v>35258.800000000003</v>
      </c>
      <c r="G1784" s="935">
        <f>G1786+G1787+G1788</f>
        <v>0</v>
      </c>
      <c r="H1784" s="935">
        <f t="shared" si="132"/>
        <v>-35258.800000000003</v>
      </c>
      <c r="I1784" s="935">
        <f t="shared" si="131"/>
        <v>0</v>
      </c>
      <c r="J1784" s="935"/>
      <c r="K1784" s="935">
        <f>K1786+K1787+K1788</f>
        <v>0</v>
      </c>
      <c r="L1784" s="935">
        <f>L1786+L1787+L1788</f>
        <v>0</v>
      </c>
      <c r="M1784" s="745"/>
      <c r="N1784" s="745"/>
      <c r="O1784" s="745"/>
    </row>
    <row r="1785" spans="1:15" s="260" customFormat="1">
      <c r="A1785" s="1874"/>
      <c r="B1785" s="1880"/>
      <c r="C1785" s="540"/>
      <c r="D1785" s="265" t="s">
        <v>72</v>
      </c>
      <c r="E1785" s="747"/>
      <c r="F1785" s="747"/>
      <c r="G1785" s="747"/>
      <c r="H1785" s="747">
        <f t="shared" si="132"/>
        <v>0</v>
      </c>
      <c r="I1785" s="747">
        <f t="shared" si="131"/>
        <v>0</v>
      </c>
      <c r="J1785" s="747"/>
      <c r="K1785" s="747"/>
      <c r="L1785" s="747"/>
      <c r="M1785" s="745"/>
      <c r="N1785" s="745"/>
      <c r="O1785" s="745"/>
    </row>
    <row r="1786" spans="1:15" s="260" customFormat="1">
      <c r="A1786" s="1874"/>
      <c r="B1786" s="1880"/>
      <c r="C1786" s="540"/>
      <c r="D1786" s="265" t="s">
        <v>40</v>
      </c>
      <c r="E1786" s="747"/>
      <c r="F1786" s="747">
        <v>25534</v>
      </c>
      <c r="G1786" s="747"/>
      <c r="H1786" s="747">
        <f t="shared" si="132"/>
        <v>-25534</v>
      </c>
      <c r="I1786" s="747">
        <f t="shared" si="131"/>
        <v>0</v>
      </c>
      <c r="J1786" s="747"/>
      <c r="K1786" s="747"/>
      <c r="L1786" s="747"/>
      <c r="M1786" s="745">
        <f>+G1786/12*3</f>
        <v>0</v>
      </c>
      <c r="N1786" s="745">
        <f>+G1786/12*6</f>
        <v>0</v>
      </c>
      <c r="O1786" s="745">
        <f>+G1786/12*9</f>
        <v>0</v>
      </c>
    </row>
    <row r="1787" spans="1:15" s="260" customFormat="1" ht="27">
      <c r="A1787" s="1874"/>
      <c r="B1787" s="1880"/>
      <c r="C1787" s="540"/>
      <c r="D1787" s="265" t="s">
        <v>280</v>
      </c>
      <c r="E1787" s="747"/>
      <c r="F1787" s="747"/>
      <c r="G1787" s="747"/>
      <c r="H1787" s="747">
        <f t="shared" si="132"/>
        <v>0</v>
      </c>
      <c r="I1787" s="747">
        <f t="shared" si="131"/>
        <v>0</v>
      </c>
      <c r="J1787" s="747"/>
      <c r="K1787" s="747"/>
      <c r="L1787" s="747"/>
      <c r="M1787" s="745"/>
      <c r="N1787" s="745"/>
      <c r="O1787" s="745"/>
    </row>
    <row r="1788" spans="1:15" s="260" customFormat="1" ht="27">
      <c r="A1788" s="1874"/>
      <c r="B1788" s="1880"/>
      <c r="C1788" s="540"/>
      <c r="D1788" s="265" t="s">
        <v>392</v>
      </c>
      <c r="E1788" s="747"/>
      <c r="F1788" s="747">
        <v>9724.7999999999993</v>
      </c>
      <c r="G1788" s="747"/>
      <c r="H1788" s="747">
        <f t="shared" si="132"/>
        <v>-9724.7999999999993</v>
      </c>
      <c r="I1788" s="747">
        <f t="shared" si="131"/>
        <v>0</v>
      </c>
      <c r="J1788" s="747"/>
      <c r="K1788" s="747"/>
      <c r="L1788" s="747"/>
      <c r="M1788" s="745">
        <f>+G1788/12*3</f>
        <v>0</v>
      </c>
      <c r="N1788" s="745">
        <f>+G1788/12*6</f>
        <v>0</v>
      </c>
      <c r="O1788" s="745">
        <f>+G1788/12*9</f>
        <v>0</v>
      </c>
    </row>
    <row r="1789" spans="1:15" s="260" customFormat="1" ht="14.25">
      <c r="A1789" s="1874"/>
      <c r="B1789" s="1880"/>
      <c r="C1789" s="542">
        <v>4213</v>
      </c>
      <c r="D1789" s="490" t="s">
        <v>41</v>
      </c>
      <c r="E1789" s="935">
        <f>E1791+E1792</f>
        <v>0</v>
      </c>
      <c r="F1789" s="935">
        <f>F1791+F1792</f>
        <v>2817.9</v>
      </c>
      <c r="G1789" s="935">
        <f>G1791+G1792</f>
        <v>0</v>
      </c>
      <c r="H1789" s="935">
        <f t="shared" si="132"/>
        <v>-2817.9</v>
      </c>
      <c r="I1789" s="935">
        <f t="shared" si="131"/>
        <v>0</v>
      </c>
      <c r="J1789" s="935"/>
      <c r="K1789" s="935">
        <f>K1791+K1792</f>
        <v>0</v>
      </c>
      <c r="L1789" s="935">
        <f>L1791+L1792</f>
        <v>0</v>
      </c>
      <c r="M1789" s="745"/>
      <c r="N1789" s="745"/>
      <c r="O1789" s="745"/>
    </row>
    <row r="1790" spans="1:15" s="260" customFormat="1">
      <c r="A1790" s="1874"/>
      <c r="B1790" s="1880"/>
      <c r="C1790" s="540"/>
      <c r="D1790" s="265" t="s">
        <v>72</v>
      </c>
      <c r="E1790" s="747"/>
      <c r="F1790" s="747"/>
      <c r="G1790" s="747"/>
      <c r="H1790" s="747">
        <f t="shared" si="132"/>
        <v>0</v>
      </c>
      <c r="I1790" s="747">
        <f t="shared" si="131"/>
        <v>0</v>
      </c>
      <c r="J1790" s="747"/>
      <c r="K1790" s="747"/>
      <c r="L1790" s="747"/>
      <c r="M1790" s="745"/>
      <c r="N1790" s="745"/>
      <c r="O1790" s="745"/>
    </row>
    <row r="1791" spans="1:15" s="260" customFormat="1" ht="40.5">
      <c r="A1791" s="1874"/>
      <c r="B1791" s="1880"/>
      <c r="C1791" s="540"/>
      <c r="D1791" s="271" t="s">
        <v>42</v>
      </c>
      <c r="E1791" s="747"/>
      <c r="F1791" s="747">
        <v>2817.9</v>
      </c>
      <c r="G1791" s="747"/>
      <c r="H1791" s="747">
        <f t="shared" si="132"/>
        <v>-2817.9</v>
      </c>
      <c r="I1791" s="747">
        <f t="shared" si="131"/>
        <v>0</v>
      </c>
      <c r="J1791" s="747"/>
      <c r="K1791" s="747"/>
      <c r="L1791" s="747"/>
      <c r="M1791" s="745">
        <f>+G1791/12*3</f>
        <v>0</v>
      </c>
      <c r="N1791" s="745">
        <f>+G1791/12*6</f>
        <v>0</v>
      </c>
      <c r="O1791" s="745">
        <f>+G1791/12*9</f>
        <v>0</v>
      </c>
    </row>
    <row r="1792" spans="1:15" s="260" customFormat="1" ht="40.5">
      <c r="A1792" s="1874"/>
      <c r="B1792" s="1880"/>
      <c r="C1792" s="540"/>
      <c r="D1792" s="271" t="s">
        <v>274</v>
      </c>
      <c r="E1792" s="747"/>
      <c r="F1792" s="747"/>
      <c r="G1792" s="747"/>
      <c r="H1792" s="747">
        <f t="shared" si="132"/>
        <v>0</v>
      </c>
      <c r="I1792" s="747">
        <f t="shared" si="131"/>
        <v>0</v>
      </c>
      <c r="J1792" s="747"/>
      <c r="K1792" s="747"/>
      <c r="L1792" s="747"/>
      <c r="M1792" s="745">
        <f>+G1792/12*3</f>
        <v>0</v>
      </c>
      <c r="N1792" s="745">
        <f>+G1792/12*6</f>
        <v>0</v>
      </c>
      <c r="O1792" s="745">
        <f>+G1792/12*9</f>
        <v>0</v>
      </c>
    </row>
    <row r="1793" spans="1:15" s="260" customFormat="1" ht="14.25">
      <c r="A1793" s="1874"/>
      <c r="B1793" s="1880"/>
      <c r="C1793" s="540">
        <v>4214</v>
      </c>
      <c r="D1793" s="270" t="s">
        <v>43</v>
      </c>
      <c r="E1793" s="747">
        <v>53049.84</v>
      </c>
      <c r="F1793" s="747">
        <v>229783.2</v>
      </c>
      <c r="G1793" s="747">
        <v>246155</v>
      </c>
      <c r="H1793" s="747">
        <f t="shared" si="132"/>
        <v>16371.799999999988</v>
      </c>
      <c r="I1793" s="747">
        <f t="shared" si="131"/>
        <v>193105.16</v>
      </c>
      <c r="J1793" s="747"/>
      <c r="K1793" s="747">
        <v>246155</v>
      </c>
      <c r="L1793" s="747">
        <v>246155</v>
      </c>
      <c r="M1793" s="745">
        <f>+G1793/12*3</f>
        <v>61538.75</v>
      </c>
      <c r="N1793" s="745">
        <f>+G1793/12*6</f>
        <v>123077.5</v>
      </c>
      <c r="O1793" s="745">
        <f>+G1793/12*9</f>
        <v>184616.25</v>
      </c>
    </row>
    <row r="1794" spans="1:15" s="258" customFormat="1" ht="23.25" customHeight="1">
      <c r="A1794" s="1874"/>
      <c r="B1794" s="1880"/>
      <c r="C1794" s="540">
        <v>4215</v>
      </c>
      <c r="D1794" s="270" t="s">
        <v>44</v>
      </c>
      <c r="E1794" s="747"/>
      <c r="F1794" s="747"/>
      <c r="G1794" s="747"/>
      <c r="H1794" s="747">
        <f t="shared" si="132"/>
        <v>0</v>
      </c>
      <c r="I1794" s="747">
        <f t="shared" si="131"/>
        <v>0</v>
      </c>
      <c r="J1794" s="747"/>
      <c r="K1794" s="747"/>
      <c r="L1794" s="747"/>
      <c r="M1794" s="962"/>
      <c r="N1794" s="750"/>
      <c r="O1794" s="962"/>
    </row>
    <row r="1795" spans="1:15" s="171" customFormat="1" ht="28.5">
      <c r="A1795" s="1874"/>
      <c r="B1795" s="1880"/>
      <c r="C1795" s="540">
        <v>4216</v>
      </c>
      <c r="D1795" s="270" t="s">
        <v>45</v>
      </c>
      <c r="E1795" s="747"/>
      <c r="F1795" s="747"/>
      <c r="G1795" s="747"/>
      <c r="H1795" s="747">
        <f t="shared" si="132"/>
        <v>0</v>
      </c>
      <c r="I1795" s="747">
        <f t="shared" si="131"/>
        <v>0</v>
      </c>
      <c r="J1795" s="747"/>
      <c r="K1795" s="747"/>
      <c r="L1795" s="747"/>
      <c r="M1795" s="750"/>
      <c r="N1795" s="750"/>
      <c r="O1795" s="750"/>
    </row>
    <row r="1796" spans="1:15" s="171" customFormat="1" ht="28.5">
      <c r="A1796" s="1874"/>
      <c r="B1796" s="1880"/>
      <c r="C1796" s="540">
        <v>4217</v>
      </c>
      <c r="D1796" s="270" t="s">
        <v>46</v>
      </c>
      <c r="E1796" s="747"/>
      <c r="F1796" s="747"/>
      <c r="G1796" s="747"/>
      <c r="H1796" s="747">
        <f t="shared" si="132"/>
        <v>0</v>
      </c>
      <c r="I1796" s="747">
        <f t="shared" si="131"/>
        <v>0</v>
      </c>
      <c r="J1796" s="747"/>
      <c r="K1796" s="747"/>
      <c r="L1796" s="747"/>
      <c r="M1796" s="750"/>
      <c r="N1796" s="750"/>
      <c r="O1796" s="750"/>
    </row>
    <row r="1797" spans="1:15" s="171" customFormat="1" ht="42.75">
      <c r="A1797" s="1874"/>
      <c r="B1797" s="1880"/>
      <c r="C1797" s="542"/>
      <c r="D1797" s="490" t="s">
        <v>416</v>
      </c>
      <c r="E1797" s="935">
        <f>E1799+E1800</f>
        <v>0</v>
      </c>
      <c r="F1797" s="935">
        <f>F1799+F1800</f>
        <v>0</v>
      </c>
      <c r="G1797" s="935">
        <f>G1799+G1800</f>
        <v>0</v>
      </c>
      <c r="H1797" s="935">
        <f t="shared" si="132"/>
        <v>0</v>
      </c>
      <c r="I1797" s="935">
        <f t="shared" si="131"/>
        <v>0</v>
      </c>
      <c r="J1797" s="935"/>
      <c r="K1797" s="935">
        <f>K1799+K1800</f>
        <v>0</v>
      </c>
      <c r="L1797" s="935">
        <f>L1799+L1800</f>
        <v>0</v>
      </c>
      <c r="M1797" s="750"/>
      <c r="N1797" s="750"/>
      <c r="O1797" s="750"/>
    </row>
    <row r="1798" spans="1:15" s="171" customFormat="1">
      <c r="A1798" s="1874"/>
      <c r="B1798" s="1880"/>
      <c r="C1798" s="540"/>
      <c r="D1798" s="265" t="s">
        <v>72</v>
      </c>
      <c r="E1798" s="748"/>
      <c r="F1798" s="748"/>
      <c r="G1798" s="748"/>
      <c r="H1798" s="748">
        <f t="shared" si="132"/>
        <v>0</v>
      </c>
      <c r="I1798" s="748">
        <f t="shared" si="131"/>
        <v>0</v>
      </c>
      <c r="J1798" s="748"/>
      <c r="K1798" s="748"/>
      <c r="L1798" s="748"/>
      <c r="M1798" s="750"/>
      <c r="N1798" s="750"/>
      <c r="O1798" s="750"/>
    </row>
    <row r="1799" spans="1:15" s="171" customFormat="1">
      <c r="A1799" s="1874"/>
      <c r="B1799" s="1880"/>
      <c r="C1799" s="540">
        <v>4221</v>
      </c>
      <c r="D1799" s="265" t="s">
        <v>47</v>
      </c>
      <c r="E1799" s="748"/>
      <c r="F1799" s="748"/>
      <c r="G1799" s="748"/>
      <c r="H1799" s="748">
        <f t="shared" si="132"/>
        <v>0</v>
      </c>
      <c r="I1799" s="748">
        <f t="shared" si="131"/>
        <v>0</v>
      </c>
      <c r="J1799" s="748"/>
      <c r="K1799" s="748"/>
      <c r="L1799" s="748"/>
      <c r="M1799" s="750"/>
      <c r="N1799" s="750"/>
      <c r="O1799" s="750"/>
    </row>
    <row r="1800" spans="1:15" s="171" customFormat="1" ht="27">
      <c r="A1800" s="1874"/>
      <c r="B1800" s="1880"/>
      <c r="C1800" s="540">
        <v>4222</v>
      </c>
      <c r="D1800" s="265" t="s">
        <v>48</v>
      </c>
      <c r="E1800" s="748"/>
      <c r="F1800" s="748"/>
      <c r="G1800" s="748"/>
      <c r="H1800" s="748">
        <f t="shared" si="132"/>
        <v>0</v>
      </c>
      <c r="I1800" s="748">
        <f t="shared" si="131"/>
        <v>0</v>
      </c>
      <c r="J1800" s="748"/>
      <c r="K1800" s="748"/>
      <c r="L1800" s="748"/>
      <c r="M1800" s="750"/>
      <c r="N1800" s="745"/>
      <c r="O1800" s="750"/>
    </row>
    <row r="1801" spans="1:15" s="260" customFormat="1" ht="14.25">
      <c r="A1801" s="1874"/>
      <c r="B1801" s="1880"/>
      <c r="C1801" s="540">
        <v>4231</v>
      </c>
      <c r="D1801" s="266" t="s">
        <v>49</v>
      </c>
      <c r="E1801" s="748">
        <v>3018.12</v>
      </c>
      <c r="F1801" s="748">
        <v>8000</v>
      </c>
      <c r="G1801" s="748">
        <v>8000</v>
      </c>
      <c r="H1801" s="748">
        <f t="shared" si="132"/>
        <v>0</v>
      </c>
      <c r="I1801" s="748">
        <f t="shared" si="131"/>
        <v>4981.88</v>
      </c>
      <c r="J1801" s="748"/>
      <c r="K1801" s="748">
        <v>8000</v>
      </c>
      <c r="L1801" s="748">
        <v>8000</v>
      </c>
      <c r="M1801" s="745">
        <f>+G1801/12*3</f>
        <v>2000</v>
      </c>
      <c r="N1801" s="745">
        <f>+G1801/12*6</f>
        <v>4000</v>
      </c>
      <c r="O1801" s="745">
        <f>+G1801/12*9</f>
        <v>6000</v>
      </c>
    </row>
    <row r="1802" spans="1:15" s="260" customFormat="1" ht="28.5">
      <c r="A1802" s="1874"/>
      <c r="B1802" s="1880"/>
      <c r="C1802" s="540">
        <v>4232</v>
      </c>
      <c r="D1802" s="266" t="s">
        <v>50</v>
      </c>
      <c r="E1802" s="748"/>
      <c r="F1802" s="748"/>
      <c r="G1802" s="748"/>
      <c r="H1802" s="748">
        <f t="shared" si="132"/>
        <v>0</v>
      </c>
      <c r="I1802" s="748">
        <f t="shared" si="131"/>
        <v>0</v>
      </c>
      <c r="J1802" s="936"/>
      <c r="K1802" s="748"/>
      <c r="L1802" s="748"/>
      <c r="M1802" s="745"/>
      <c r="N1802" s="745"/>
      <c r="O1802" s="745"/>
    </row>
    <row r="1803" spans="1:15" s="260" customFormat="1" ht="57">
      <c r="A1803" s="1874"/>
      <c r="B1803" s="1880"/>
      <c r="C1803" s="540">
        <v>4233</v>
      </c>
      <c r="D1803" s="266" t="s">
        <v>382</v>
      </c>
      <c r="E1803" s="748"/>
      <c r="F1803" s="748"/>
      <c r="G1803" s="748"/>
      <c r="H1803" s="748">
        <f t="shared" si="132"/>
        <v>0</v>
      </c>
      <c r="I1803" s="748">
        <f t="shared" si="131"/>
        <v>0</v>
      </c>
      <c r="J1803" s="936"/>
      <c r="K1803" s="748"/>
      <c r="L1803" s="748"/>
      <c r="M1803" s="745"/>
      <c r="N1803" s="745"/>
      <c r="O1803" s="745"/>
    </row>
    <row r="1804" spans="1:15" s="260" customFormat="1" ht="28.5">
      <c r="A1804" s="1874"/>
      <c r="B1804" s="1880"/>
      <c r="C1804" s="540">
        <v>4234</v>
      </c>
      <c r="D1804" s="266" t="s">
        <v>51</v>
      </c>
      <c r="E1804" s="747"/>
      <c r="F1804" s="747"/>
      <c r="G1804" s="747"/>
      <c r="H1804" s="747">
        <f t="shared" si="132"/>
        <v>0</v>
      </c>
      <c r="I1804" s="747">
        <f t="shared" si="131"/>
        <v>0</v>
      </c>
      <c r="J1804" s="747"/>
      <c r="K1804" s="747"/>
      <c r="L1804" s="747"/>
      <c r="M1804" s="745"/>
      <c r="N1804" s="962"/>
      <c r="O1804" s="745"/>
    </row>
    <row r="1805" spans="1:15" s="258" customFormat="1" ht="28.5">
      <c r="A1805" s="1874"/>
      <c r="B1805" s="1880"/>
      <c r="C1805" s="540">
        <v>4235</v>
      </c>
      <c r="D1805" s="266" t="s">
        <v>52</v>
      </c>
      <c r="E1805" s="747"/>
      <c r="F1805" s="747"/>
      <c r="G1805" s="747"/>
      <c r="H1805" s="747">
        <f t="shared" si="132"/>
        <v>0</v>
      </c>
      <c r="I1805" s="747">
        <f t="shared" si="131"/>
        <v>0</v>
      </c>
      <c r="J1805" s="747"/>
      <c r="K1805" s="747"/>
      <c r="L1805" s="747"/>
      <c r="M1805" s="745">
        <f>+G1805/12*3</f>
        <v>0</v>
      </c>
      <c r="N1805" s="745">
        <f>+G1805/12*6</f>
        <v>0</v>
      </c>
      <c r="O1805" s="745">
        <f>+G1805/12*9</f>
        <v>0</v>
      </c>
    </row>
    <row r="1806" spans="1:15" s="260" customFormat="1" ht="28.5">
      <c r="A1806" s="1874"/>
      <c r="B1806" s="1880"/>
      <c r="C1806" s="540">
        <v>4236</v>
      </c>
      <c r="D1806" s="266" t="s">
        <v>53</v>
      </c>
      <c r="E1806" s="747"/>
      <c r="F1806" s="747"/>
      <c r="G1806" s="747"/>
      <c r="H1806" s="747">
        <f t="shared" si="132"/>
        <v>0</v>
      </c>
      <c r="I1806" s="747">
        <f t="shared" si="131"/>
        <v>0</v>
      </c>
      <c r="J1806" s="747"/>
      <c r="K1806" s="747"/>
      <c r="L1806" s="747"/>
      <c r="M1806" s="745"/>
      <c r="N1806" s="962"/>
      <c r="O1806" s="745"/>
    </row>
    <row r="1807" spans="1:15" s="258" customFormat="1" ht="28.5">
      <c r="A1807" s="1874"/>
      <c r="B1807" s="1880"/>
      <c r="C1807" s="540">
        <v>4237</v>
      </c>
      <c r="D1807" s="266" t="s">
        <v>54</v>
      </c>
      <c r="E1807" s="747"/>
      <c r="F1807" s="747"/>
      <c r="G1807" s="747"/>
      <c r="H1807" s="747">
        <f t="shared" si="132"/>
        <v>0</v>
      </c>
      <c r="I1807" s="747">
        <f t="shared" si="131"/>
        <v>0</v>
      </c>
      <c r="J1807" s="747"/>
      <c r="K1807" s="747"/>
      <c r="L1807" s="747"/>
      <c r="M1807" s="962"/>
      <c r="N1807" s="962"/>
      <c r="O1807" s="962"/>
    </row>
    <row r="1808" spans="1:15" s="258" customFormat="1" ht="28.5">
      <c r="A1808" s="1874"/>
      <c r="B1808" s="1880"/>
      <c r="C1808" s="540">
        <v>4239</v>
      </c>
      <c r="D1808" s="264" t="s">
        <v>55</v>
      </c>
      <c r="E1808" s="749"/>
      <c r="F1808" s="749"/>
      <c r="G1808" s="749"/>
      <c r="H1808" s="749">
        <f t="shared" si="132"/>
        <v>0</v>
      </c>
      <c r="I1808" s="749">
        <f t="shared" si="131"/>
        <v>0</v>
      </c>
      <c r="J1808" s="749"/>
      <c r="K1808" s="749"/>
      <c r="L1808" s="749"/>
      <c r="M1808" s="962"/>
      <c r="N1808" s="962"/>
      <c r="O1808" s="962"/>
    </row>
    <row r="1809" spans="1:15" s="258" customFormat="1" ht="28.5">
      <c r="A1809" s="1874"/>
      <c r="B1809" s="1880"/>
      <c r="C1809" s="540">
        <v>4241</v>
      </c>
      <c r="D1809" s="266" t="s">
        <v>56</v>
      </c>
      <c r="E1809" s="747"/>
      <c r="F1809" s="747">
        <v>179.9</v>
      </c>
      <c r="G1809" s="747"/>
      <c r="H1809" s="747">
        <f t="shared" si="132"/>
        <v>-179.9</v>
      </c>
      <c r="I1809" s="747">
        <f t="shared" si="131"/>
        <v>0</v>
      </c>
      <c r="J1809" s="747"/>
      <c r="K1809" s="747"/>
      <c r="L1809" s="747"/>
      <c r="M1809" s="745">
        <f>+G1809/12*3</f>
        <v>0</v>
      </c>
      <c r="N1809" s="745">
        <f>+G1809/12*6</f>
        <v>0</v>
      </c>
      <c r="O1809" s="745">
        <f>+G1809/12*9</f>
        <v>0</v>
      </c>
    </row>
    <row r="1810" spans="1:15" s="258" customFormat="1" ht="42.75">
      <c r="A1810" s="1874"/>
      <c r="B1810" s="1880"/>
      <c r="C1810" s="540">
        <v>4251</v>
      </c>
      <c r="D1810" s="264" t="s">
        <v>57</v>
      </c>
      <c r="E1810" s="749"/>
      <c r="F1810" s="749"/>
      <c r="G1810" s="749"/>
      <c r="H1810" s="749">
        <f t="shared" si="132"/>
        <v>0</v>
      </c>
      <c r="I1810" s="749">
        <f t="shared" si="131"/>
        <v>0</v>
      </c>
      <c r="J1810" s="749"/>
      <c r="K1810" s="749"/>
      <c r="L1810" s="749"/>
      <c r="M1810" s="962"/>
      <c r="N1810" s="962"/>
      <c r="O1810" s="962"/>
    </row>
    <row r="1811" spans="1:15" s="258" customFormat="1" ht="42.75">
      <c r="A1811" s="1874"/>
      <c r="B1811" s="1880"/>
      <c r="C1811" s="542">
        <v>4252</v>
      </c>
      <c r="D1811" s="490" t="s">
        <v>58</v>
      </c>
      <c r="E1811" s="935">
        <f>E1813+E1814</f>
        <v>0</v>
      </c>
      <c r="F1811" s="935">
        <f>F1813+F1814</f>
        <v>0</v>
      </c>
      <c r="G1811" s="935">
        <f>G1813+G1814</f>
        <v>0</v>
      </c>
      <c r="H1811" s="935">
        <f t="shared" si="132"/>
        <v>0</v>
      </c>
      <c r="I1811" s="935">
        <f t="shared" si="131"/>
        <v>0</v>
      </c>
      <c r="J1811" s="935"/>
      <c r="K1811" s="935">
        <f>K1813+K1814</f>
        <v>0</v>
      </c>
      <c r="L1811" s="935">
        <f>L1813+L1814</f>
        <v>0</v>
      </c>
      <c r="M1811" s="962"/>
      <c r="N1811" s="962"/>
      <c r="O1811" s="962"/>
    </row>
    <row r="1812" spans="1:15" s="258" customFormat="1">
      <c r="A1812" s="1874"/>
      <c r="B1812" s="1880"/>
      <c r="C1812" s="540"/>
      <c r="D1812" s="265" t="s">
        <v>72</v>
      </c>
      <c r="E1812" s="749"/>
      <c r="F1812" s="749"/>
      <c r="G1812" s="749"/>
      <c r="H1812" s="749">
        <f t="shared" si="132"/>
        <v>0</v>
      </c>
      <c r="I1812" s="749">
        <f t="shared" si="131"/>
        <v>0</v>
      </c>
      <c r="J1812" s="749"/>
      <c r="K1812" s="749"/>
      <c r="L1812" s="749"/>
      <c r="M1812" s="962"/>
      <c r="N1812" s="745"/>
      <c r="O1812" s="962"/>
    </row>
    <row r="1813" spans="1:15" s="260" customFormat="1" ht="27">
      <c r="A1813" s="1874"/>
      <c r="B1813" s="1880"/>
      <c r="C1813" s="540"/>
      <c r="D1813" s="272" t="s">
        <v>59</v>
      </c>
      <c r="E1813" s="749"/>
      <c r="F1813" s="749"/>
      <c r="G1813" s="749"/>
      <c r="H1813" s="749">
        <f t="shared" si="132"/>
        <v>0</v>
      </c>
      <c r="I1813" s="749">
        <f t="shared" si="131"/>
        <v>0</v>
      </c>
      <c r="J1813" s="749"/>
      <c r="K1813" s="749"/>
      <c r="L1813" s="749"/>
      <c r="M1813" s="745"/>
      <c r="N1813" s="745"/>
      <c r="O1813" s="745"/>
    </row>
    <row r="1814" spans="1:15" s="260" customFormat="1" ht="27">
      <c r="A1814" s="1874"/>
      <c r="B1814" s="1880"/>
      <c r="C1814" s="540"/>
      <c r="D1814" s="272" t="s">
        <v>60</v>
      </c>
      <c r="E1814" s="749"/>
      <c r="F1814" s="749"/>
      <c r="G1814" s="749"/>
      <c r="H1814" s="749">
        <f t="shared" si="132"/>
        <v>0</v>
      </c>
      <c r="I1814" s="749">
        <f t="shared" si="131"/>
        <v>0</v>
      </c>
      <c r="J1814" s="749"/>
      <c r="K1814" s="749"/>
      <c r="L1814" s="749"/>
      <c r="M1814" s="745"/>
      <c r="N1814" s="745"/>
      <c r="O1814" s="745"/>
    </row>
    <row r="1815" spans="1:15" s="260" customFormat="1" ht="28.5">
      <c r="A1815" s="1874"/>
      <c r="B1815" s="1880"/>
      <c r="C1815" s="542">
        <v>4261</v>
      </c>
      <c r="D1815" s="490" t="s">
        <v>61</v>
      </c>
      <c r="E1815" s="935">
        <f>E1817+E1818</f>
        <v>0</v>
      </c>
      <c r="F1815" s="935">
        <f>F1817+F1818</f>
        <v>0</v>
      </c>
      <c r="G1815" s="935">
        <f>G1817+G1818</f>
        <v>0</v>
      </c>
      <c r="H1815" s="935">
        <f t="shared" si="132"/>
        <v>0</v>
      </c>
      <c r="I1815" s="935">
        <f t="shared" si="131"/>
        <v>0</v>
      </c>
      <c r="J1815" s="935"/>
      <c r="K1815" s="935">
        <f>K1817+K1818</f>
        <v>0</v>
      </c>
      <c r="L1815" s="935">
        <f>L1817+L1818</f>
        <v>0</v>
      </c>
      <c r="M1815" s="745"/>
      <c r="N1815" s="745"/>
      <c r="O1815" s="745"/>
    </row>
    <row r="1816" spans="1:15" s="260" customFormat="1">
      <c r="A1816" s="1874"/>
      <c r="B1816" s="1880"/>
      <c r="C1816" s="540"/>
      <c r="D1816" s="265" t="s">
        <v>72</v>
      </c>
      <c r="E1816" s="747"/>
      <c r="F1816" s="747"/>
      <c r="G1816" s="747"/>
      <c r="H1816" s="747">
        <f t="shared" si="132"/>
        <v>0</v>
      </c>
      <c r="I1816" s="747">
        <f t="shared" si="131"/>
        <v>0</v>
      </c>
      <c r="J1816" s="747"/>
      <c r="K1816" s="747"/>
      <c r="L1816" s="747"/>
      <c r="M1816" s="745"/>
      <c r="N1816" s="745"/>
      <c r="O1816" s="745"/>
    </row>
    <row r="1817" spans="1:15" s="260" customFormat="1">
      <c r="A1817" s="1874"/>
      <c r="B1817" s="1880"/>
      <c r="C1817" s="540"/>
      <c r="D1817" s="265" t="s">
        <v>62</v>
      </c>
      <c r="E1817" s="747"/>
      <c r="F1817" s="747"/>
      <c r="G1817" s="747"/>
      <c r="H1817" s="747">
        <f t="shared" si="132"/>
        <v>0</v>
      </c>
      <c r="I1817" s="747">
        <f t="shared" si="131"/>
        <v>0</v>
      </c>
      <c r="J1817" s="747"/>
      <c r="K1817" s="747"/>
      <c r="L1817" s="747"/>
      <c r="M1817" s="745"/>
      <c r="N1817" s="745"/>
      <c r="O1817" s="745"/>
    </row>
    <row r="1818" spans="1:15" s="260" customFormat="1">
      <c r="A1818" s="1874"/>
      <c r="B1818" s="1880"/>
      <c r="C1818" s="540"/>
      <c r="D1818" s="265" t="s">
        <v>63</v>
      </c>
      <c r="E1818" s="747"/>
      <c r="F1818" s="747"/>
      <c r="G1818" s="747"/>
      <c r="H1818" s="747">
        <f t="shared" si="132"/>
        <v>0</v>
      </c>
      <c r="I1818" s="747">
        <f t="shared" si="131"/>
        <v>0</v>
      </c>
      <c r="J1818" s="747"/>
      <c r="K1818" s="747"/>
      <c r="L1818" s="747"/>
      <c r="M1818" s="745"/>
      <c r="N1818" s="745"/>
      <c r="O1818" s="745"/>
    </row>
    <row r="1819" spans="1:15" s="260" customFormat="1" ht="28.5">
      <c r="A1819" s="1874"/>
      <c r="B1819" s="1880"/>
      <c r="C1819" s="540">
        <v>4262</v>
      </c>
      <c r="D1819" s="266" t="s">
        <v>340</v>
      </c>
      <c r="E1819" s="747"/>
      <c r="F1819" s="747"/>
      <c r="G1819" s="747"/>
      <c r="H1819" s="747">
        <f t="shared" si="132"/>
        <v>0</v>
      </c>
      <c r="I1819" s="747">
        <f t="shared" si="131"/>
        <v>0</v>
      </c>
      <c r="J1819" s="747"/>
      <c r="K1819" s="747"/>
      <c r="L1819" s="747"/>
      <c r="M1819" s="745"/>
      <c r="N1819" s="745"/>
      <c r="O1819" s="745"/>
    </row>
    <row r="1820" spans="1:15" s="260" customFormat="1" ht="14.25">
      <c r="A1820" s="1874"/>
      <c r="B1820" s="1880"/>
      <c r="C1820" s="540">
        <v>4264</v>
      </c>
      <c r="D1820" s="266" t="s">
        <v>339</v>
      </c>
      <c r="E1820" s="747"/>
      <c r="F1820" s="747"/>
      <c r="G1820" s="747"/>
      <c r="H1820" s="747">
        <f t="shared" si="132"/>
        <v>0</v>
      </c>
      <c r="I1820" s="747">
        <f t="shared" si="131"/>
        <v>0</v>
      </c>
      <c r="J1820" s="747"/>
      <c r="K1820" s="747"/>
      <c r="L1820" s="747"/>
      <c r="M1820" s="745"/>
      <c r="N1820" s="745"/>
      <c r="O1820" s="745"/>
    </row>
    <row r="1821" spans="1:15" s="260" customFormat="1" ht="22.5" customHeight="1">
      <c r="A1821" s="1874"/>
      <c r="B1821" s="1880"/>
      <c r="C1821" s="543">
        <v>4266</v>
      </c>
      <c r="D1821" s="518" t="s">
        <v>423</v>
      </c>
      <c r="E1821" s="747"/>
      <c r="F1821" s="747"/>
      <c r="G1821" s="747"/>
      <c r="H1821" s="747">
        <f t="shared" si="132"/>
        <v>0</v>
      </c>
      <c r="I1821" s="747">
        <f t="shared" si="131"/>
        <v>0</v>
      </c>
      <c r="J1821" s="747"/>
      <c r="K1821" s="747"/>
      <c r="L1821" s="747"/>
      <c r="M1821" s="745"/>
      <c r="N1821" s="745"/>
      <c r="O1821" s="745"/>
    </row>
    <row r="1822" spans="1:15" s="260" customFormat="1" ht="28.5">
      <c r="A1822" s="1874"/>
      <c r="B1822" s="1880"/>
      <c r="C1822" s="540">
        <v>4267</v>
      </c>
      <c r="D1822" s="266" t="s">
        <v>341</v>
      </c>
      <c r="E1822" s="747"/>
      <c r="F1822" s="747"/>
      <c r="G1822" s="747"/>
      <c r="H1822" s="747">
        <f t="shared" si="132"/>
        <v>0</v>
      </c>
      <c r="I1822" s="747">
        <f t="shared" si="131"/>
        <v>0</v>
      </c>
      <c r="J1822" s="747"/>
      <c r="K1822" s="747"/>
      <c r="L1822" s="747"/>
      <c r="M1822" s="745"/>
      <c r="N1822" s="745"/>
      <c r="O1822" s="745"/>
    </row>
    <row r="1823" spans="1:15" s="260" customFormat="1" ht="28.5">
      <c r="A1823" s="1874"/>
      <c r="B1823" s="1880"/>
      <c r="C1823" s="540">
        <v>4269</v>
      </c>
      <c r="D1823" s="266" t="s">
        <v>64</v>
      </c>
      <c r="E1823" s="747"/>
      <c r="F1823" s="747"/>
      <c r="G1823" s="747"/>
      <c r="H1823" s="747">
        <f t="shared" si="132"/>
        <v>0</v>
      </c>
      <c r="I1823" s="747">
        <f t="shared" si="131"/>
        <v>0</v>
      </c>
      <c r="J1823" s="747"/>
      <c r="K1823" s="747"/>
      <c r="L1823" s="747"/>
      <c r="M1823" s="745"/>
      <c r="N1823" s="972"/>
      <c r="O1823" s="745"/>
    </row>
    <row r="1824" spans="1:15" s="260" customFormat="1" ht="42.75">
      <c r="A1824" s="1874"/>
      <c r="B1824" s="1880"/>
      <c r="C1824" s="540">
        <v>4511</v>
      </c>
      <c r="D1824" s="264" t="s">
        <v>65</v>
      </c>
      <c r="E1824" s="747"/>
      <c r="F1824" s="747"/>
      <c r="G1824" s="747"/>
      <c r="H1824" s="747">
        <f t="shared" si="132"/>
        <v>0</v>
      </c>
      <c r="I1824" s="747">
        <f t="shared" si="131"/>
        <v>0</v>
      </c>
      <c r="J1824" s="747"/>
      <c r="K1824" s="747"/>
      <c r="L1824" s="747"/>
      <c r="M1824" s="745"/>
      <c r="N1824" s="972"/>
      <c r="O1824" s="745"/>
    </row>
    <row r="1825" spans="1:15" s="1162" customFormat="1" ht="42.75">
      <c r="A1825" s="1874"/>
      <c r="B1825" s="1880"/>
      <c r="C1825" s="540">
        <v>4621</v>
      </c>
      <c r="D1825" s="264" t="s">
        <v>66</v>
      </c>
      <c r="E1825" s="747"/>
      <c r="F1825" s="747"/>
      <c r="G1825" s="747"/>
      <c r="H1825" s="747">
        <f t="shared" si="132"/>
        <v>0</v>
      </c>
      <c r="I1825" s="747">
        <f t="shared" si="131"/>
        <v>0</v>
      </c>
      <c r="J1825" s="937"/>
      <c r="K1825" s="747"/>
      <c r="L1825" s="747"/>
      <c r="M1825" s="745"/>
      <c r="N1825" s="972"/>
      <c r="O1825" s="972"/>
    </row>
    <row r="1826" spans="1:15" s="1162" customFormat="1" ht="42.75">
      <c r="A1826" s="1874"/>
      <c r="B1826" s="1880"/>
      <c r="C1826" s="540">
        <v>4631</v>
      </c>
      <c r="D1826" s="264" t="s">
        <v>381</v>
      </c>
      <c r="E1826" s="747"/>
      <c r="F1826" s="747"/>
      <c r="G1826" s="747"/>
      <c r="H1826" s="747">
        <f t="shared" si="132"/>
        <v>0</v>
      </c>
      <c r="I1826" s="747">
        <f t="shared" si="131"/>
        <v>0</v>
      </c>
      <c r="J1826" s="937"/>
      <c r="K1826" s="747"/>
      <c r="L1826" s="747"/>
      <c r="M1826" s="972"/>
      <c r="N1826" s="972"/>
      <c r="O1826" s="972"/>
    </row>
    <row r="1827" spans="1:15" s="1162" customFormat="1" ht="21.75" customHeight="1">
      <c r="A1827" s="1874"/>
      <c r="B1827" s="1880"/>
      <c r="C1827" s="540">
        <v>4632</v>
      </c>
      <c r="D1827" s="264" t="s">
        <v>278</v>
      </c>
      <c r="E1827" s="747"/>
      <c r="F1827" s="747"/>
      <c r="G1827" s="747"/>
      <c r="H1827" s="747">
        <f t="shared" si="132"/>
        <v>0</v>
      </c>
      <c r="I1827" s="747">
        <f t="shared" si="131"/>
        <v>0</v>
      </c>
      <c r="J1827" s="747"/>
      <c r="K1827" s="747"/>
      <c r="L1827" s="747"/>
      <c r="M1827" s="972"/>
      <c r="N1827" s="972"/>
      <c r="O1827" s="972"/>
    </row>
    <row r="1828" spans="1:15" s="1162" customFormat="1" ht="48.75" customHeight="1">
      <c r="A1828" s="1874"/>
      <c r="B1828" s="1880"/>
      <c r="C1828" s="543">
        <v>4638</v>
      </c>
      <c r="D1828" s="518" t="s">
        <v>424</v>
      </c>
      <c r="E1828" s="747"/>
      <c r="F1828" s="747"/>
      <c r="G1828" s="747"/>
      <c r="H1828" s="747">
        <f t="shared" si="132"/>
        <v>0</v>
      </c>
      <c r="I1828" s="747">
        <f t="shared" si="131"/>
        <v>0</v>
      </c>
      <c r="J1828" s="747"/>
      <c r="K1828" s="747"/>
      <c r="L1828" s="747"/>
      <c r="M1828" s="972"/>
      <c r="N1828" s="972"/>
      <c r="O1828" s="972"/>
    </row>
    <row r="1829" spans="1:15" s="1162" customFormat="1" ht="28.5">
      <c r="A1829" s="1874"/>
      <c r="B1829" s="1880"/>
      <c r="C1829" s="540" t="s">
        <v>387</v>
      </c>
      <c r="D1829" s="264" t="s">
        <v>388</v>
      </c>
      <c r="E1829" s="747"/>
      <c r="F1829" s="747"/>
      <c r="G1829" s="747"/>
      <c r="H1829" s="747">
        <f t="shared" si="132"/>
        <v>0</v>
      </c>
      <c r="I1829" s="747">
        <f t="shared" si="131"/>
        <v>0</v>
      </c>
      <c r="J1829" s="747"/>
      <c r="K1829" s="747"/>
      <c r="L1829" s="747"/>
      <c r="M1829" s="972"/>
      <c r="N1829" s="972"/>
      <c r="O1829" s="972"/>
    </row>
    <row r="1830" spans="1:15" s="1162" customFormat="1" ht="14.25">
      <c r="A1830" s="1874"/>
      <c r="B1830" s="1880"/>
      <c r="C1830" s="540">
        <v>4729</v>
      </c>
      <c r="D1830" s="266" t="s">
        <v>67</v>
      </c>
      <c r="E1830" s="938"/>
      <c r="F1830" s="747">
        <v>6000</v>
      </c>
      <c r="G1830" s="747">
        <v>2400</v>
      </c>
      <c r="H1830" s="747">
        <f t="shared" si="132"/>
        <v>-3600</v>
      </c>
      <c r="I1830" s="747">
        <f t="shared" si="131"/>
        <v>2400</v>
      </c>
      <c r="J1830" s="938"/>
      <c r="K1830" s="747">
        <v>2400</v>
      </c>
      <c r="L1830" s="747">
        <v>2400</v>
      </c>
      <c r="M1830" s="972"/>
      <c r="N1830" s="972"/>
      <c r="O1830" s="972"/>
    </row>
    <row r="1831" spans="1:15" s="1162" customFormat="1" ht="14.25">
      <c r="A1831" s="1874"/>
      <c r="B1831" s="1880"/>
      <c r="C1831" s="540">
        <v>4822</v>
      </c>
      <c r="D1831" s="266" t="s">
        <v>68</v>
      </c>
      <c r="E1831" s="938"/>
      <c r="F1831" s="938"/>
      <c r="G1831" s="747"/>
      <c r="H1831" s="747">
        <f t="shared" si="132"/>
        <v>0</v>
      </c>
      <c r="I1831" s="747">
        <f t="shared" si="131"/>
        <v>0</v>
      </c>
      <c r="J1831" s="938"/>
      <c r="K1831" s="938"/>
      <c r="L1831" s="938"/>
      <c r="M1831" s="972"/>
      <c r="N1831" s="972"/>
      <c r="O1831" s="972"/>
    </row>
    <row r="1832" spans="1:15" s="1162" customFormat="1" ht="14.25">
      <c r="A1832" s="1874"/>
      <c r="B1832" s="1880"/>
      <c r="C1832" s="542">
        <v>4823</v>
      </c>
      <c r="D1832" s="490" t="s">
        <v>69</v>
      </c>
      <c r="E1832" s="935">
        <f>E1834+E1835+E1836</f>
        <v>0</v>
      </c>
      <c r="F1832" s="935">
        <f>F1834+F1835+F1836</f>
        <v>2259.8000000000002</v>
      </c>
      <c r="G1832" s="935">
        <f>G1834+G1835+G1836</f>
        <v>2552.5679999999998</v>
      </c>
      <c r="H1832" s="935">
        <f t="shared" si="132"/>
        <v>292.76799999999957</v>
      </c>
      <c r="I1832" s="935">
        <f t="shared" si="131"/>
        <v>2552.5679999999998</v>
      </c>
      <c r="J1832" s="935"/>
      <c r="K1832" s="935">
        <f>K1834+K1835+K1836</f>
        <v>2552.5679999999998</v>
      </c>
      <c r="L1832" s="935">
        <f>L1834+L1835+L1836</f>
        <v>2552.5679999999998</v>
      </c>
      <c r="M1832" s="972"/>
      <c r="N1832" s="972"/>
      <c r="O1832" s="972"/>
    </row>
    <row r="1833" spans="1:15" s="1162" customFormat="1" ht="14.25">
      <c r="A1833" s="1874"/>
      <c r="B1833" s="1880"/>
      <c r="C1833" s="540"/>
      <c r="D1833" s="265" t="s">
        <v>72</v>
      </c>
      <c r="E1833" s="938"/>
      <c r="F1833" s="938"/>
      <c r="G1833" s="747"/>
      <c r="H1833" s="747">
        <f t="shared" si="132"/>
        <v>0</v>
      </c>
      <c r="I1833" s="747">
        <f t="shared" si="131"/>
        <v>0</v>
      </c>
      <c r="J1833" s="938"/>
      <c r="K1833" s="938"/>
      <c r="L1833" s="938"/>
      <c r="M1833" s="972"/>
      <c r="N1833" s="745"/>
      <c r="O1833" s="972"/>
    </row>
    <row r="1834" spans="1:15" s="260" customFormat="1" ht="40.5">
      <c r="A1834" s="1874"/>
      <c r="B1834" s="1880"/>
      <c r="C1834" s="540"/>
      <c r="D1834" s="265" t="s">
        <v>277</v>
      </c>
      <c r="E1834" s="747"/>
      <c r="F1834" s="747">
        <v>24.6</v>
      </c>
      <c r="G1834" s="747">
        <v>24.6</v>
      </c>
      <c r="H1834" s="747">
        <f t="shared" si="132"/>
        <v>0</v>
      </c>
      <c r="I1834" s="747">
        <f t="shared" si="131"/>
        <v>24.6</v>
      </c>
      <c r="J1834" s="938"/>
      <c r="K1834" s="747">
        <v>24.6</v>
      </c>
      <c r="L1834" s="747">
        <v>24.6</v>
      </c>
      <c r="M1834" s="745">
        <f>+G1834/12*3</f>
        <v>6.15</v>
      </c>
      <c r="N1834" s="745">
        <f>+G1834/12*6</f>
        <v>12.3</v>
      </c>
      <c r="O1834" s="745">
        <f>+G1834/12*9</f>
        <v>18.450000000000003</v>
      </c>
    </row>
    <row r="1835" spans="1:15" ht="27.95" customHeight="1">
      <c r="A1835" s="1874"/>
      <c r="B1835" s="1880"/>
      <c r="C1835" s="540"/>
      <c r="D1835" s="265" t="s">
        <v>275</v>
      </c>
      <c r="E1835" s="747"/>
      <c r="F1835" s="747">
        <v>2052.8000000000002</v>
      </c>
      <c r="G1835" s="747">
        <v>2052.768</v>
      </c>
      <c r="H1835" s="747">
        <f t="shared" si="132"/>
        <v>-3.2000000000152795E-2</v>
      </c>
      <c r="I1835" s="747">
        <f t="shared" si="131"/>
        <v>2052.768</v>
      </c>
      <c r="J1835" s="938"/>
      <c r="K1835" s="747">
        <v>2052.768</v>
      </c>
      <c r="L1835" s="747">
        <v>2052.768</v>
      </c>
      <c r="M1835" s="745">
        <f>+G1835/12*3</f>
        <v>513.19200000000001</v>
      </c>
      <c r="N1835" s="745">
        <f>+G1835/12*6</f>
        <v>1026.384</v>
      </c>
      <c r="O1835" s="745">
        <f>+G1835/12*9</f>
        <v>1539.576</v>
      </c>
    </row>
    <row r="1836" spans="1:15" ht="14.25">
      <c r="A1836" s="1874"/>
      <c r="B1836" s="1880"/>
      <c r="C1836" s="540"/>
      <c r="D1836" s="265" t="s">
        <v>276</v>
      </c>
      <c r="E1836" s="938"/>
      <c r="F1836" s="747">
        <v>182.4</v>
      </c>
      <c r="G1836" s="747">
        <v>475.2</v>
      </c>
      <c r="H1836" s="747">
        <f t="shared" si="132"/>
        <v>292.79999999999995</v>
      </c>
      <c r="I1836" s="747">
        <f t="shared" si="131"/>
        <v>475.2</v>
      </c>
      <c r="J1836" s="938"/>
      <c r="K1836" s="747">
        <v>475.2</v>
      </c>
      <c r="L1836" s="747">
        <v>475.2</v>
      </c>
      <c r="M1836" s="1163"/>
      <c r="N1836" s="973"/>
    </row>
    <row r="1837" spans="1:15" ht="31.5" customHeight="1">
      <c r="A1837" s="1874"/>
      <c r="B1837" s="1880"/>
      <c r="C1837" s="543" t="s">
        <v>422</v>
      </c>
      <c r="D1837" s="518" t="s">
        <v>446</v>
      </c>
      <c r="E1837" s="938"/>
      <c r="F1837" s="938"/>
      <c r="G1837" s="747"/>
      <c r="H1837" s="747">
        <f t="shared" si="132"/>
        <v>0</v>
      </c>
      <c r="I1837" s="747">
        <f t="shared" si="131"/>
        <v>0</v>
      </c>
      <c r="J1837" s="938"/>
      <c r="K1837" s="938"/>
      <c r="L1837" s="938"/>
      <c r="M1837" s="1163"/>
      <c r="N1837" s="973"/>
    </row>
    <row r="1838" spans="1:15" s="275" customFormat="1" ht="14.25">
      <c r="A1838" s="1874"/>
      <c r="B1838" s="1880"/>
      <c r="C1838" s="540">
        <v>4861</v>
      </c>
      <c r="D1838" s="266" t="s">
        <v>70</v>
      </c>
      <c r="E1838" s="938"/>
      <c r="F1838" s="938"/>
      <c r="G1838" s="747"/>
      <c r="H1838" s="747">
        <f t="shared" si="132"/>
        <v>0</v>
      </c>
      <c r="I1838" s="747">
        <f t="shared" si="131"/>
        <v>0</v>
      </c>
      <c r="J1838" s="938"/>
      <c r="K1838" s="938"/>
      <c r="L1838" s="938"/>
      <c r="M1838" s="1163"/>
      <c r="N1838" s="920"/>
      <c r="O1838" s="973"/>
    </row>
    <row r="1839" spans="1:15" ht="14.25">
      <c r="A1839" s="1875"/>
      <c r="B1839" s="1881"/>
      <c r="C1839" s="540">
        <v>4891</v>
      </c>
      <c r="D1839" s="266" t="s">
        <v>71</v>
      </c>
      <c r="E1839" s="747"/>
      <c r="F1839" s="747"/>
      <c r="G1839" s="747"/>
      <c r="H1839" s="747">
        <f t="shared" si="132"/>
        <v>0</v>
      </c>
      <c r="I1839" s="747">
        <f t="shared" si="131"/>
        <v>0</v>
      </c>
      <c r="J1839" s="747"/>
      <c r="K1839" s="747"/>
      <c r="L1839" s="747"/>
      <c r="M1839" s="974"/>
    </row>
    <row r="1840" spans="1:15" s="27" customFormat="1" ht="42.75">
      <c r="A1840" s="1862" t="s">
        <v>438</v>
      </c>
      <c r="B1840" s="1862"/>
      <c r="C1840" s="276"/>
      <c r="D1840" s="36" t="s">
        <v>73</v>
      </c>
      <c r="E1840" s="939">
        <f>SUM(E1842:E1849)</f>
        <v>0</v>
      </c>
      <c r="F1840" s="939">
        <f>SUM(F1842:F1849)</f>
        <v>0</v>
      </c>
      <c r="G1840" s="939">
        <f>SUM(G1842:G1849)</f>
        <v>0</v>
      </c>
      <c r="H1840" s="939">
        <f t="shared" si="132"/>
        <v>0</v>
      </c>
      <c r="I1840" s="939">
        <f>+I1846+I1847+I1848+I1849</f>
        <v>0</v>
      </c>
      <c r="J1840" s="939"/>
      <c r="K1840" s="939">
        <f>SUM(K1842:K1849)</f>
        <v>0</v>
      </c>
      <c r="L1840" s="939">
        <f>SUM(L1842:L1849)</f>
        <v>0</v>
      </c>
      <c r="M1840" s="975"/>
      <c r="N1840" s="975"/>
      <c r="O1840" s="975"/>
    </row>
    <row r="1841" spans="1:15" s="20" customFormat="1" ht="23.25" customHeight="1">
      <c r="A1841" s="1857" t="s">
        <v>439</v>
      </c>
      <c r="B1841" s="1201" t="s">
        <v>440</v>
      </c>
      <c r="C1841" s="277"/>
      <c r="D1841" s="17" t="s">
        <v>72</v>
      </c>
      <c r="E1841" s="940"/>
      <c r="F1841" s="940"/>
      <c r="G1841" s="940"/>
      <c r="H1841" s="940">
        <f t="shared" si="132"/>
        <v>0</v>
      </c>
      <c r="I1841" s="409">
        <f t="shared" ref="I1841:I1854" si="133">G1841-E1841</f>
        <v>0</v>
      </c>
      <c r="J1841" s="940"/>
      <c r="K1841" s="940"/>
      <c r="L1841" s="940"/>
      <c r="M1841" s="976"/>
      <c r="N1841" s="976"/>
      <c r="O1841" s="976"/>
    </row>
    <row r="1842" spans="1:15" s="20" customFormat="1" ht="28.5">
      <c r="A1842" s="1870">
        <v>1080</v>
      </c>
      <c r="B1842" s="1870">
        <v>11022</v>
      </c>
      <c r="C1842" s="277">
        <v>5111</v>
      </c>
      <c r="D1842" s="18" t="s">
        <v>696</v>
      </c>
      <c r="E1842" s="940"/>
      <c r="F1842" s="940"/>
      <c r="G1842" s="940"/>
      <c r="H1842" s="409">
        <f t="shared" si="132"/>
        <v>0</v>
      </c>
      <c r="I1842" s="409">
        <f t="shared" si="133"/>
        <v>0</v>
      </c>
      <c r="J1842" s="940"/>
      <c r="K1842" s="940"/>
      <c r="L1842" s="940"/>
      <c r="M1842" s="976"/>
      <c r="N1842" s="976"/>
      <c r="O1842" s="976"/>
    </row>
    <row r="1843" spans="1:15" s="20" customFormat="1" ht="28.5">
      <c r="A1843" s="1871"/>
      <c r="B1843" s="1871"/>
      <c r="C1843" s="277">
        <v>5112</v>
      </c>
      <c r="D1843" s="18" t="s">
        <v>697</v>
      </c>
      <c r="E1843" s="940"/>
      <c r="F1843" s="940"/>
      <c r="G1843" s="940"/>
      <c r="H1843" s="409">
        <f t="shared" si="132"/>
        <v>0</v>
      </c>
      <c r="I1843" s="409">
        <f t="shared" si="133"/>
        <v>0</v>
      </c>
      <c r="J1843" s="940"/>
      <c r="K1843" s="940"/>
      <c r="L1843" s="940"/>
      <c r="M1843" s="976"/>
      <c r="N1843" s="976"/>
      <c r="O1843" s="976"/>
    </row>
    <row r="1844" spans="1:15" s="20" customFormat="1" ht="13.5" customHeight="1">
      <c r="A1844" s="1871"/>
      <c r="B1844" s="1871"/>
      <c r="C1844" s="277" t="s">
        <v>698</v>
      </c>
      <c r="D1844" s="18" t="s">
        <v>673</v>
      </c>
      <c r="E1844" s="940"/>
      <c r="F1844" s="940"/>
      <c r="G1844" s="940"/>
      <c r="H1844" s="409">
        <f t="shared" si="132"/>
        <v>0</v>
      </c>
      <c r="I1844" s="409">
        <f t="shared" si="133"/>
        <v>0</v>
      </c>
      <c r="J1844" s="940"/>
      <c r="K1844" s="940"/>
      <c r="L1844" s="940"/>
      <c r="M1844" s="976"/>
      <c r="N1844" s="976"/>
      <c r="O1844" s="976"/>
    </row>
    <row r="1845" spans="1:15" s="20" customFormat="1" ht="28.5">
      <c r="A1845" s="1871"/>
      <c r="B1845" s="1871"/>
      <c r="C1845" s="277">
        <v>5121</v>
      </c>
      <c r="D1845" s="264" t="s">
        <v>74</v>
      </c>
      <c r="E1845" s="940"/>
      <c r="F1845" s="940"/>
      <c r="G1845" s="940"/>
      <c r="H1845" s="409">
        <f t="shared" si="132"/>
        <v>0</v>
      </c>
      <c r="I1845" s="409">
        <f t="shared" si="133"/>
        <v>0</v>
      </c>
      <c r="J1845" s="940"/>
      <c r="K1845" s="940"/>
      <c r="L1845" s="940"/>
      <c r="M1845" s="976"/>
      <c r="N1845" s="976"/>
      <c r="O1845" s="976"/>
    </row>
    <row r="1846" spans="1:15" s="33" customFormat="1" ht="15.75" customHeight="1">
      <c r="A1846" s="1871"/>
      <c r="B1846" s="1871"/>
      <c r="C1846" s="251">
        <v>5122</v>
      </c>
      <c r="D1846" s="21" t="s">
        <v>75</v>
      </c>
      <c r="E1846" s="941"/>
      <c r="F1846" s="941"/>
      <c r="G1846" s="409"/>
      <c r="H1846" s="409">
        <f t="shared" si="132"/>
        <v>0</v>
      </c>
      <c r="I1846" s="409">
        <f t="shared" si="133"/>
        <v>0</v>
      </c>
      <c r="J1846" s="941"/>
      <c r="K1846" s="409"/>
      <c r="L1846" s="409"/>
      <c r="M1846" s="977"/>
      <c r="N1846" s="977"/>
      <c r="O1846" s="977"/>
    </row>
    <row r="1847" spans="1:15" s="33" customFormat="1" ht="15.75" customHeight="1">
      <c r="A1847" s="1871"/>
      <c r="B1847" s="1871"/>
      <c r="C1847" s="251">
        <v>5129</v>
      </c>
      <c r="D1847" s="21" t="s">
        <v>76</v>
      </c>
      <c r="E1847" s="941"/>
      <c r="F1847" s="941"/>
      <c r="G1847" s="409"/>
      <c r="H1847" s="409">
        <f t="shared" si="132"/>
        <v>0</v>
      </c>
      <c r="I1847" s="409">
        <f t="shared" si="133"/>
        <v>0</v>
      </c>
      <c r="J1847" s="941"/>
      <c r="K1847" s="409"/>
      <c r="L1847" s="409"/>
      <c r="M1847" s="977"/>
      <c r="N1847" s="977"/>
      <c r="O1847" s="977"/>
    </row>
    <row r="1848" spans="1:15" s="33" customFormat="1" ht="28.5">
      <c r="A1848" s="1871"/>
      <c r="B1848" s="1871"/>
      <c r="C1848" s="251">
        <v>5132</v>
      </c>
      <c r="D1848" s="21" t="s">
        <v>77</v>
      </c>
      <c r="E1848" s="941"/>
      <c r="F1848" s="941"/>
      <c r="G1848" s="409"/>
      <c r="H1848" s="409">
        <f t="shared" si="132"/>
        <v>0</v>
      </c>
      <c r="I1848" s="409">
        <f t="shared" si="133"/>
        <v>0</v>
      </c>
      <c r="J1848" s="941"/>
      <c r="K1848" s="409"/>
      <c r="L1848" s="409"/>
      <c r="M1848" s="977"/>
      <c r="N1848" s="977"/>
      <c r="O1848" s="977"/>
    </row>
    <row r="1849" spans="1:15" s="33" customFormat="1" ht="15.75" customHeight="1">
      <c r="A1849" s="1872"/>
      <c r="B1849" s="1872"/>
      <c r="C1849" s="251" t="s">
        <v>699</v>
      </c>
      <c r="D1849" s="21" t="s">
        <v>700</v>
      </c>
      <c r="E1849" s="941"/>
      <c r="F1849" s="941"/>
      <c r="G1849" s="409"/>
      <c r="H1849" s="409">
        <f t="shared" si="132"/>
        <v>0</v>
      </c>
      <c r="I1849" s="409">
        <f t="shared" si="133"/>
        <v>0</v>
      </c>
      <c r="J1849" s="941"/>
      <c r="K1849" s="409"/>
      <c r="L1849" s="409"/>
      <c r="M1849" s="977"/>
      <c r="N1849" s="977"/>
      <c r="O1849" s="977"/>
    </row>
    <row r="1850" spans="1:15" s="171" customFormat="1" ht="14.25" customHeight="1">
      <c r="A1850" s="1873" t="s">
        <v>672</v>
      </c>
      <c r="B1850" s="1879" t="s">
        <v>6528</v>
      </c>
      <c r="C1850" s="534"/>
      <c r="D1850" s="264" t="s">
        <v>279</v>
      </c>
      <c r="E1850" s="942">
        <v>249</v>
      </c>
      <c r="F1850" s="942">
        <v>257</v>
      </c>
      <c r="G1850" s="942">
        <v>257</v>
      </c>
      <c r="H1850" s="994">
        <f>+G1850-F1850</f>
        <v>0</v>
      </c>
      <c r="I1850" s="994">
        <f t="shared" si="133"/>
        <v>8</v>
      </c>
      <c r="J1850" s="994"/>
      <c r="K1850" s="942">
        <v>257</v>
      </c>
      <c r="L1850" s="942">
        <v>257</v>
      </c>
      <c r="M1850" s="750"/>
      <c r="N1850" s="750"/>
      <c r="O1850" s="750"/>
    </row>
    <row r="1851" spans="1:15" s="171" customFormat="1" ht="13.5" customHeight="1">
      <c r="A1851" s="1874"/>
      <c r="B1851" s="1880"/>
      <c r="C1851" s="1164"/>
      <c r="D1851" s="265"/>
      <c r="E1851" s="943"/>
      <c r="F1851" s="943"/>
      <c r="G1851" s="943"/>
      <c r="H1851" s="943">
        <f>+G1851-F1851</f>
        <v>0</v>
      </c>
      <c r="I1851" s="943">
        <f t="shared" si="133"/>
        <v>0</v>
      </c>
      <c r="J1851" s="943"/>
      <c r="K1851" s="943"/>
      <c r="L1851" s="943"/>
      <c r="M1851" s="750"/>
      <c r="N1851" s="750"/>
      <c r="O1851" s="750"/>
    </row>
    <row r="1852" spans="1:15" s="171" customFormat="1" ht="14.25" customHeight="1">
      <c r="A1852" s="1874"/>
      <c r="B1852" s="1880"/>
      <c r="C1852" s="1164"/>
      <c r="D1852" s="266" t="s">
        <v>32</v>
      </c>
      <c r="E1852" s="943">
        <v>2</v>
      </c>
      <c r="F1852" s="943">
        <v>2</v>
      </c>
      <c r="G1852" s="943">
        <v>2</v>
      </c>
      <c r="H1852" s="943">
        <f>+G1852-F1852</f>
        <v>0</v>
      </c>
      <c r="I1852" s="943">
        <f t="shared" si="133"/>
        <v>0</v>
      </c>
      <c r="J1852" s="943"/>
      <c r="K1852" s="943">
        <v>2</v>
      </c>
      <c r="L1852" s="943">
        <v>2</v>
      </c>
      <c r="M1852" s="750"/>
      <c r="N1852" s="750"/>
      <c r="O1852" s="750"/>
    </row>
    <row r="1853" spans="1:15" s="259" customFormat="1" ht="14.25" customHeight="1">
      <c r="A1853" s="1874"/>
      <c r="B1853" s="1880"/>
      <c r="C1853" s="1164"/>
      <c r="D1853" s="265"/>
      <c r="E1853" s="748"/>
      <c r="F1853" s="748"/>
      <c r="G1853" s="748"/>
      <c r="H1853" s="748">
        <f>+G1853-F1853</f>
        <v>0</v>
      </c>
      <c r="I1853" s="748">
        <f t="shared" si="133"/>
        <v>0</v>
      </c>
      <c r="J1853" s="748"/>
      <c r="K1853" s="748"/>
      <c r="L1853" s="748"/>
      <c r="M1853" s="971"/>
      <c r="N1853" s="971"/>
      <c r="O1853" s="971"/>
    </row>
    <row r="1854" spans="1:15" s="258" customFormat="1" ht="14.25" customHeight="1">
      <c r="A1854" s="1874"/>
      <c r="B1854" s="1880"/>
      <c r="C1854" s="536"/>
      <c r="D1854" s="274" t="s">
        <v>33</v>
      </c>
      <c r="E1854" s="934">
        <f>+E1856+E1920</f>
        <v>1075769.7400000002</v>
      </c>
      <c r="F1854" s="934">
        <f>+F1856+F1920</f>
        <v>1668568.4000000004</v>
      </c>
      <c r="G1854" s="934">
        <f>+G1856+G1920</f>
        <v>1672880.1136</v>
      </c>
      <c r="H1854" s="934">
        <f>+G1854-F1854</f>
        <v>4311.7135999996681</v>
      </c>
      <c r="I1854" s="934">
        <f t="shared" si="133"/>
        <v>597110.37359999982</v>
      </c>
      <c r="J1854" s="934"/>
      <c r="K1854" s="934">
        <f>+K1856+K1920</f>
        <v>1688472.8136000002</v>
      </c>
      <c r="L1854" s="934">
        <f>+L1856+L1920</f>
        <v>1698888.9136000001</v>
      </c>
      <c r="M1854" s="962">
        <f>SUM(M1860:M1915)</f>
        <v>288810.92840000003</v>
      </c>
      <c r="N1854" s="962">
        <f>SUM(N1860:N1915)</f>
        <v>703911.33180000004</v>
      </c>
      <c r="O1854" s="962">
        <f>SUM(O1860:O1915)</f>
        <v>1119011.7352</v>
      </c>
    </row>
    <row r="1855" spans="1:15" s="258" customFormat="1" ht="14.25" customHeight="1">
      <c r="A1855" s="1874"/>
      <c r="B1855" s="1880"/>
      <c r="C1855" s="537"/>
      <c r="D1855" s="17" t="s">
        <v>390</v>
      </c>
      <c r="E1855" s="748"/>
      <c r="F1855" s="748"/>
      <c r="G1855" s="748"/>
      <c r="H1855" s="934"/>
      <c r="I1855" s="934"/>
      <c r="J1855" s="748"/>
      <c r="K1855" s="748"/>
      <c r="L1855" s="748"/>
      <c r="M1855" s="962"/>
      <c r="N1855" s="962"/>
      <c r="O1855" s="962"/>
    </row>
    <row r="1856" spans="1:15" s="258" customFormat="1" ht="14.25" customHeight="1">
      <c r="A1856" s="1874"/>
      <c r="B1856" s="1880"/>
      <c r="C1856" s="538"/>
      <c r="D1856" s="267" t="s">
        <v>36</v>
      </c>
      <c r="E1856" s="934">
        <f>E1858+SUM(E1864:E1919)-E1864-E1869-E1877-E1891-E1895-E1912</f>
        <v>1075769.7400000002</v>
      </c>
      <c r="F1856" s="934">
        <f>F1858+SUM(F1864:F1919)-F1864-F1869-F1877-F1891-F1895-F1912</f>
        <v>1668568.4000000004</v>
      </c>
      <c r="G1856" s="934">
        <f>G1858+SUM(G1864:G1919)-G1864-G1869-G1877-G1891-G1895-G1912</f>
        <v>1672880.1136</v>
      </c>
      <c r="H1856" s="934">
        <f>+G1856-F1856</f>
        <v>4311.7135999996681</v>
      </c>
      <c r="I1856" s="934">
        <f t="shared" ref="I1856:I1919" si="134">G1856-E1856</f>
        <v>597110.37359999982</v>
      </c>
      <c r="J1856" s="934"/>
      <c r="K1856" s="934">
        <f>K1858+SUM(K1864:K1919)-K1864-K1869-K1877-K1891-K1895-K1912</f>
        <v>1688472.8136000002</v>
      </c>
      <c r="L1856" s="934">
        <f>L1858+SUM(L1864:L1919)-L1864-L1869-L1877-L1891-L1895-L1912</f>
        <v>1698888.9136000001</v>
      </c>
      <c r="M1856" s="962"/>
      <c r="N1856" s="962"/>
      <c r="O1856" s="962"/>
    </row>
    <row r="1857" spans="1:15" s="258" customFormat="1" ht="13.5" customHeight="1">
      <c r="A1857" s="1874"/>
      <c r="B1857" s="1880"/>
      <c r="C1857" s="534"/>
      <c r="D1857" s="265" t="s">
        <v>72</v>
      </c>
      <c r="E1857" s="749"/>
      <c r="F1857" s="749"/>
      <c r="G1857" s="748"/>
      <c r="H1857" s="748">
        <f t="shared" ref="H1857:H1929" si="135">+G1857-F1857</f>
        <v>0</v>
      </c>
      <c r="I1857" s="749">
        <f t="shared" si="134"/>
        <v>0</v>
      </c>
      <c r="J1857" s="749"/>
      <c r="K1857" s="749"/>
      <c r="L1857" s="749"/>
      <c r="M1857" s="962"/>
      <c r="N1857" s="962"/>
      <c r="O1857" s="962"/>
    </row>
    <row r="1858" spans="1:15" s="258" customFormat="1" ht="14.25" customHeight="1">
      <c r="A1858" s="1874"/>
      <c r="B1858" s="1880"/>
      <c r="C1858" s="539"/>
      <c r="D1858" s="490" t="s">
        <v>473</v>
      </c>
      <c r="E1858" s="935">
        <f>SUM(E1860:E1862)</f>
        <v>772656.21</v>
      </c>
      <c r="F1858" s="935">
        <f>SUM(F1860:F1862)</f>
        <v>1457429.9000000001</v>
      </c>
      <c r="G1858" s="935">
        <f>SUM(G1860:G1862)</f>
        <v>1515473.7</v>
      </c>
      <c r="H1858" s="935">
        <f t="shared" si="135"/>
        <v>58043.799999999814</v>
      </c>
      <c r="I1858" s="935">
        <f t="shared" si="134"/>
        <v>742817.49</v>
      </c>
      <c r="J1858" s="935"/>
      <c r="K1858" s="935">
        <f>SUM(K1860:K1862)</f>
        <v>1531066.4000000001</v>
      </c>
      <c r="L1858" s="935">
        <f>SUM(L1860:L1862)</f>
        <v>1541482.5</v>
      </c>
      <c r="M1858" s="962">
        <f>+G1858/G1850/12</f>
        <v>491.3987354085603</v>
      </c>
      <c r="N1858" s="962"/>
      <c r="O1858" s="962"/>
    </row>
    <row r="1859" spans="1:15" s="258" customFormat="1">
      <c r="A1859" s="1874"/>
      <c r="B1859" s="1880"/>
      <c r="C1859" s="534"/>
      <c r="D1859" s="265" t="s">
        <v>72</v>
      </c>
      <c r="E1859" s="749"/>
      <c r="F1859" s="749"/>
      <c r="G1859" s="748"/>
      <c r="H1859" s="748">
        <f t="shared" si="135"/>
        <v>0</v>
      </c>
      <c r="I1859" s="749">
        <f t="shared" si="134"/>
        <v>0</v>
      </c>
      <c r="J1859" s="749"/>
      <c r="K1859" s="749"/>
      <c r="L1859" s="749"/>
      <c r="M1859" s="962"/>
      <c r="N1859" s="962"/>
      <c r="O1859" s="962"/>
    </row>
    <row r="1860" spans="1:15" s="258" customFormat="1" ht="42.75">
      <c r="A1860" s="1874"/>
      <c r="B1860" s="1880"/>
      <c r="C1860" s="540" t="s">
        <v>271</v>
      </c>
      <c r="D1860" s="268" t="s">
        <v>37</v>
      </c>
      <c r="E1860" s="749">
        <v>689985.61</v>
      </c>
      <c r="F1860" s="749">
        <v>1378956.1</v>
      </c>
      <c r="G1860" s="749">
        <v>1436775.8</v>
      </c>
      <c r="H1860" s="749"/>
      <c r="I1860" s="749"/>
      <c r="J1860" s="749"/>
      <c r="K1860" s="749">
        <v>1451419.6</v>
      </c>
      <c r="L1860" s="749">
        <v>1461318.2</v>
      </c>
      <c r="M1860" s="962">
        <f>+G1860/12*2</f>
        <v>239462.63333333333</v>
      </c>
      <c r="N1860" s="962">
        <f>+G1860/12*5</f>
        <v>598656.58333333337</v>
      </c>
      <c r="O1860" s="962">
        <f>+G1860/12*8</f>
        <v>957850.53333333333</v>
      </c>
    </row>
    <row r="1861" spans="1:15" s="260" customFormat="1" ht="42.75">
      <c r="A1861" s="1874"/>
      <c r="B1861" s="1880"/>
      <c r="C1861" s="540" t="s">
        <v>272</v>
      </c>
      <c r="D1861" s="269" t="s">
        <v>38</v>
      </c>
      <c r="E1861" s="749">
        <v>72016.600000000006</v>
      </c>
      <c r="F1861" s="749">
        <v>51996</v>
      </c>
      <c r="G1861" s="749">
        <v>50746.2</v>
      </c>
      <c r="H1861" s="749"/>
      <c r="I1861" s="749"/>
      <c r="J1861" s="749"/>
      <c r="K1861" s="749">
        <v>51138</v>
      </c>
      <c r="L1861" s="749">
        <v>51013.1</v>
      </c>
      <c r="M1861" s="962">
        <f>+G1861/12*2</f>
        <v>8457.6999999999989</v>
      </c>
      <c r="N1861" s="962">
        <f>+G1861/12*5</f>
        <v>21144.249999999996</v>
      </c>
      <c r="O1861" s="962">
        <f>+G1861/12*8</f>
        <v>33830.799999999996</v>
      </c>
    </row>
    <row r="1862" spans="1:15" s="260" customFormat="1" ht="42.75">
      <c r="A1862" s="1874"/>
      <c r="B1862" s="1880"/>
      <c r="C1862" s="540" t="s">
        <v>273</v>
      </c>
      <c r="D1862" s="269" t="s">
        <v>39</v>
      </c>
      <c r="E1862" s="749">
        <v>10654</v>
      </c>
      <c r="F1862" s="749">
        <v>26477.8</v>
      </c>
      <c r="G1862" s="749">
        <v>27951.7</v>
      </c>
      <c r="H1862" s="749"/>
      <c r="I1862" s="749"/>
      <c r="J1862" s="749"/>
      <c r="K1862" s="749">
        <v>28508.799999999999</v>
      </c>
      <c r="L1862" s="749">
        <v>29151.200000000001</v>
      </c>
      <c r="M1862" s="962">
        <f>+G1862/12*2</f>
        <v>4658.6166666666668</v>
      </c>
      <c r="N1862" s="962">
        <f>+G1862/12*5</f>
        <v>11646.541666666668</v>
      </c>
      <c r="O1862" s="962">
        <f>+G1862/12*8</f>
        <v>18634.466666666667</v>
      </c>
    </row>
    <row r="1863" spans="1:15" s="260" customFormat="1" ht="14.25">
      <c r="A1863" s="1874"/>
      <c r="B1863" s="1880"/>
      <c r="C1863" s="541"/>
      <c r="D1863" s="491"/>
      <c r="E1863" s="751"/>
      <c r="F1863" s="751"/>
      <c r="G1863" s="751"/>
      <c r="H1863" s="751">
        <f t="shared" si="135"/>
        <v>0</v>
      </c>
      <c r="I1863" s="751">
        <f t="shared" si="134"/>
        <v>0</v>
      </c>
      <c r="J1863" s="751"/>
      <c r="K1863" s="751"/>
      <c r="L1863" s="751"/>
      <c r="M1863" s="745"/>
      <c r="N1863" s="745"/>
      <c r="O1863" s="745"/>
    </row>
    <row r="1864" spans="1:15" s="260" customFormat="1" ht="28.5">
      <c r="A1864" s="1874"/>
      <c r="B1864" s="1880"/>
      <c r="C1864" s="542">
        <v>4212</v>
      </c>
      <c r="D1864" s="490" t="s">
        <v>40</v>
      </c>
      <c r="E1864" s="935">
        <f>E1866+E1867+E1868</f>
        <v>27405.129999999997</v>
      </c>
      <c r="F1864" s="935">
        <f>F1866+F1867+F1868</f>
        <v>56547.899999999994</v>
      </c>
      <c r="G1864" s="935">
        <f>G1866+G1867+G1868</f>
        <v>0</v>
      </c>
      <c r="H1864" s="935">
        <f t="shared" si="135"/>
        <v>-56547.899999999994</v>
      </c>
      <c r="I1864" s="935">
        <f t="shared" si="134"/>
        <v>-27405.129999999997</v>
      </c>
      <c r="J1864" s="935"/>
      <c r="K1864" s="935">
        <f>K1866+K1867+K1868</f>
        <v>0</v>
      </c>
      <c r="L1864" s="935">
        <f>L1866+L1867+L1868</f>
        <v>0</v>
      </c>
      <c r="M1864" s="745"/>
      <c r="N1864" s="745"/>
      <c r="O1864" s="745"/>
    </row>
    <row r="1865" spans="1:15" s="260" customFormat="1">
      <c r="A1865" s="1874"/>
      <c r="B1865" s="1880"/>
      <c r="C1865" s="540"/>
      <c r="D1865" s="265" t="s">
        <v>72</v>
      </c>
      <c r="E1865" s="747"/>
      <c r="F1865" s="747"/>
      <c r="G1865" s="747"/>
      <c r="H1865" s="747">
        <f t="shared" si="135"/>
        <v>0</v>
      </c>
      <c r="I1865" s="747">
        <f t="shared" si="134"/>
        <v>0</v>
      </c>
      <c r="J1865" s="747"/>
      <c r="K1865" s="747"/>
      <c r="L1865" s="747"/>
      <c r="M1865" s="745"/>
      <c r="N1865" s="745"/>
      <c r="O1865" s="745"/>
    </row>
    <row r="1866" spans="1:15" s="260" customFormat="1">
      <c r="A1866" s="1874"/>
      <c r="B1866" s="1880"/>
      <c r="C1866" s="540"/>
      <c r="D1866" s="265" t="s">
        <v>40</v>
      </c>
      <c r="E1866" s="747">
        <v>24533.279999999999</v>
      </c>
      <c r="F1866" s="747">
        <v>34783.599999999999</v>
      </c>
      <c r="G1866" s="747"/>
      <c r="H1866" s="747">
        <f t="shared" si="135"/>
        <v>-34783.599999999999</v>
      </c>
      <c r="I1866" s="747">
        <f t="shared" si="134"/>
        <v>-24533.279999999999</v>
      </c>
      <c r="J1866" s="747"/>
      <c r="K1866" s="747"/>
      <c r="L1866" s="747"/>
      <c r="M1866" s="745">
        <f>+G1866/12*3</f>
        <v>0</v>
      </c>
      <c r="N1866" s="745">
        <f>+G1866/12*6</f>
        <v>0</v>
      </c>
      <c r="O1866" s="745">
        <f>+G1866/12*9</f>
        <v>0</v>
      </c>
    </row>
    <row r="1867" spans="1:15" s="260" customFormat="1" ht="27">
      <c r="A1867" s="1874"/>
      <c r="B1867" s="1880"/>
      <c r="C1867" s="540"/>
      <c r="D1867" s="265" t="s">
        <v>280</v>
      </c>
      <c r="E1867" s="747"/>
      <c r="F1867" s="747"/>
      <c r="G1867" s="747"/>
      <c r="H1867" s="747">
        <f t="shared" si="135"/>
        <v>0</v>
      </c>
      <c r="I1867" s="747">
        <f t="shared" si="134"/>
        <v>0</v>
      </c>
      <c r="J1867" s="747"/>
      <c r="K1867" s="747"/>
      <c r="L1867" s="747"/>
      <c r="M1867" s="745"/>
      <c r="N1867" s="745"/>
      <c r="O1867" s="745"/>
    </row>
    <row r="1868" spans="1:15" s="260" customFormat="1" ht="27">
      <c r="A1868" s="1874"/>
      <c r="B1868" s="1880"/>
      <c r="C1868" s="540"/>
      <c r="D1868" s="265" t="s">
        <v>392</v>
      </c>
      <c r="E1868" s="747">
        <v>2871.85</v>
      </c>
      <c r="F1868" s="747">
        <v>21764.3</v>
      </c>
      <c r="G1868" s="747"/>
      <c r="H1868" s="747">
        <f t="shared" si="135"/>
        <v>-21764.3</v>
      </c>
      <c r="I1868" s="747">
        <f t="shared" si="134"/>
        <v>-2871.85</v>
      </c>
      <c r="J1868" s="747"/>
      <c r="K1868" s="747"/>
      <c r="L1868" s="747"/>
      <c r="M1868" s="745">
        <f>+G1868/12*3</f>
        <v>0</v>
      </c>
      <c r="N1868" s="745">
        <f>+G1868/12*6</f>
        <v>0</v>
      </c>
      <c r="O1868" s="745">
        <f>+G1868/12*9</f>
        <v>0</v>
      </c>
    </row>
    <row r="1869" spans="1:15" s="260" customFormat="1" ht="14.25">
      <c r="A1869" s="1874"/>
      <c r="B1869" s="1880"/>
      <c r="C1869" s="542">
        <v>4213</v>
      </c>
      <c r="D1869" s="490" t="s">
        <v>41</v>
      </c>
      <c r="E1869" s="935">
        <f>E1871+E1872</f>
        <v>2766.15</v>
      </c>
      <c r="F1869" s="935">
        <f>F1871+F1872</f>
        <v>5101.7</v>
      </c>
      <c r="G1869" s="935">
        <f>G1871+G1872</f>
        <v>0</v>
      </c>
      <c r="H1869" s="935">
        <f t="shared" si="135"/>
        <v>-5101.7</v>
      </c>
      <c r="I1869" s="935">
        <f t="shared" si="134"/>
        <v>-2766.15</v>
      </c>
      <c r="J1869" s="935"/>
      <c r="K1869" s="935">
        <f>K1871+K1872</f>
        <v>0</v>
      </c>
      <c r="L1869" s="935">
        <f>L1871+L1872</f>
        <v>0</v>
      </c>
      <c r="M1869" s="745"/>
      <c r="N1869" s="745"/>
      <c r="O1869" s="745"/>
    </row>
    <row r="1870" spans="1:15" s="260" customFormat="1">
      <c r="A1870" s="1874"/>
      <c r="B1870" s="1880"/>
      <c r="C1870" s="540"/>
      <c r="D1870" s="265" t="s">
        <v>72</v>
      </c>
      <c r="E1870" s="747"/>
      <c r="F1870" s="747"/>
      <c r="G1870" s="747"/>
      <c r="H1870" s="747">
        <f t="shared" si="135"/>
        <v>0</v>
      </c>
      <c r="I1870" s="747">
        <f t="shared" si="134"/>
        <v>0</v>
      </c>
      <c r="J1870" s="747"/>
      <c r="K1870" s="747"/>
      <c r="L1870" s="747"/>
      <c r="M1870" s="745"/>
      <c r="N1870" s="745"/>
      <c r="O1870" s="745"/>
    </row>
    <row r="1871" spans="1:15" s="260" customFormat="1" ht="40.5">
      <c r="A1871" s="1874"/>
      <c r="B1871" s="1880"/>
      <c r="C1871" s="540"/>
      <c r="D1871" s="271" t="s">
        <v>42</v>
      </c>
      <c r="E1871" s="747">
        <v>2766.15</v>
      </c>
      <c r="F1871" s="747">
        <v>5101.7</v>
      </c>
      <c r="G1871" s="747"/>
      <c r="H1871" s="747">
        <f t="shared" si="135"/>
        <v>-5101.7</v>
      </c>
      <c r="I1871" s="747">
        <f t="shared" si="134"/>
        <v>-2766.15</v>
      </c>
      <c r="J1871" s="747"/>
      <c r="K1871" s="747"/>
      <c r="L1871" s="747"/>
      <c r="M1871" s="745">
        <f>+G1871/12*3</f>
        <v>0</v>
      </c>
      <c r="N1871" s="745">
        <f>+G1871/12*6</f>
        <v>0</v>
      </c>
      <c r="O1871" s="745">
        <f>+G1871/12*9</f>
        <v>0</v>
      </c>
    </row>
    <row r="1872" spans="1:15" s="260" customFormat="1" ht="40.5">
      <c r="A1872" s="1874"/>
      <c r="B1872" s="1880"/>
      <c r="C1872" s="540"/>
      <c r="D1872" s="271" t="s">
        <v>274</v>
      </c>
      <c r="E1872" s="747"/>
      <c r="F1872" s="747"/>
      <c r="G1872" s="747"/>
      <c r="H1872" s="747">
        <f t="shared" si="135"/>
        <v>0</v>
      </c>
      <c r="I1872" s="747">
        <f t="shared" si="134"/>
        <v>0</v>
      </c>
      <c r="J1872" s="747"/>
      <c r="K1872" s="747"/>
      <c r="L1872" s="747"/>
      <c r="M1872" s="745">
        <f>+G1872/12*3</f>
        <v>0</v>
      </c>
      <c r="N1872" s="745">
        <f>+G1872/12*6</f>
        <v>0</v>
      </c>
      <c r="O1872" s="745">
        <f>+G1872/12*9</f>
        <v>0</v>
      </c>
    </row>
    <row r="1873" spans="1:15" s="260" customFormat="1" ht="14.25">
      <c r="A1873" s="1874"/>
      <c r="B1873" s="1880"/>
      <c r="C1873" s="540">
        <v>4214</v>
      </c>
      <c r="D1873" s="270" t="s">
        <v>43</v>
      </c>
      <c r="E1873" s="747">
        <v>260000.40000000002</v>
      </c>
      <c r="F1873" s="747">
        <v>101370.2</v>
      </c>
      <c r="G1873" s="747">
        <v>109321.2</v>
      </c>
      <c r="H1873" s="747">
        <f t="shared" si="135"/>
        <v>7951</v>
      </c>
      <c r="I1873" s="747">
        <f t="shared" si="134"/>
        <v>-150679.20000000001</v>
      </c>
      <c r="J1873" s="747"/>
      <c r="K1873" s="747">
        <v>109321.2</v>
      </c>
      <c r="L1873" s="747">
        <v>109321.2</v>
      </c>
      <c r="M1873" s="745">
        <f>+G1873/12*3</f>
        <v>27330.300000000003</v>
      </c>
      <c r="N1873" s="745">
        <f>+G1873/12*6</f>
        <v>54660.600000000006</v>
      </c>
      <c r="O1873" s="745">
        <f>+G1873/12*9</f>
        <v>81990.900000000009</v>
      </c>
    </row>
    <row r="1874" spans="1:15" s="258" customFormat="1" ht="23.25" customHeight="1">
      <c r="A1874" s="1874"/>
      <c r="B1874" s="1880"/>
      <c r="C1874" s="540">
        <v>4215</v>
      </c>
      <c r="D1874" s="270" t="s">
        <v>44</v>
      </c>
      <c r="E1874" s="747"/>
      <c r="F1874" s="747"/>
      <c r="G1874" s="747"/>
      <c r="H1874" s="747">
        <f t="shared" si="135"/>
        <v>0</v>
      </c>
      <c r="I1874" s="747">
        <f t="shared" si="134"/>
        <v>0</v>
      </c>
      <c r="J1874" s="747"/>
      <c r="K1874" s="747"/>
      <c r="L1874" s="747"/>
      <c r="M1874" s="962"/>
      <c r="N1874" s="750"/>
      <c r="O1874" s="962"/>
    </row>
    <row r="1875" spans="1:15" s="171" customFormat="1" ht="28.5">
      <c r="A1875" s="1874"/>
      <c r="B1875" s="1880"/>
      <c r="C1875" s="540">
        <v>4216</v>
      </c>
      <c r="D1875" s="270" t="s">
        <v>45</v>
      </c>
      <c r="E1875" s="747"/>
      <c r="F1875" s="747"/>
      <c r="G1875" s="747"/>
      <c r="H1875" s="747">
        <f t="shared" si="135"/>
        <v>0</v>
      </c>
      <c r="I1875" s="747">
        <f t="shared" si="134"/>
        <v>0</v>
      </c>
      <c r="J1875" s="747"/>
      <c r="K1875" s="747"/>
      <c r="L1875" s="747"/>
      <c r="M1875" s="750"/>
      <c r="N1875" s="750"/>
      <c r="O1875" s="750"/>
    </row>
    <row r="1876" spans="1:15" s="171" customFormat="1" ht="28.5">
      <c r="A1876" s="1874"/>
      <c r="B1876" s="1880"/>
      <c r="C1876" s="540">
        <v>4217</v>
      </c>
      <c r="D1876" s="270" t="s">
        <v>46</v>
      </c>
      <c r="E1876" s="747"/>
      <c r="F1876" s="747"/>
      <c r="G1876" s="747"/>
      <c r="H1876" s="747">
        <f t="shared" si="135"/>
        <v>0</v>
      </c>
      <c r="I1876" s="747">
        <f t="shared" si="134"/>
        <v>0</v>
      </c>
      <c r="J1876" s="747"/>
      <c r="K1876" s="747"/>
      <c r="L1876" s="747"/>
      <c r="M1876" s="750"/>
      <c r="N1876" s="750"/>
      <c r="O1876" s="750"/>
    </row>
    <row r="1877" spans="1:15" s="171" customFormat="1" ht="42.75">
      <c r="A1877" s="1874"/>
      <c r="B1877" s="1880"/>
      <c r="C1877" s="542"/>
      <c r="D1877" s="490" t="s">
        <v>416</v>
      </c>
      <c r="E1877" s="935">
        <f>E1879+E1880</f>
        <v>0</v>
      </c>
      <c r="F1877" s="935">
        <f>F1879+F1880</f>
        <v>0</v>
      </c>
      <c r="G1877" s="935">
        <f>G1879+G1880</f>
        <v>0</v>
      </c>
      <c r="H1877" s="935">
        <f t="shared" si="135"/>
        <v>0</v>
      </c>
      <c r="I1877" s="935">
        <f t="shared" si="134"/>
        <v>0</v>
      </c>
      <c r="J1877" s="935"/>
      <c r="K1877" s="935">
        <f>K1879+K1880</f>
        <v>0</v>
      </c>
      <c r="L1877" s="935">
        <f>L1879+L1880</f>
        <v>0</v>
      </c>
      <c r="M1877" s="750"/>
      <c r="N1877" s="750"/>
      <c r="O1877" s="750"/>
    </row>
    <row r="1878" spans="1:15" s="171" customFormat="1">
      <c r="A1878" s="1874"/>
      <c r="B1878" s="1880"/>
      <c r="C1878" s="540"/>
      <c r="D1878" s="265" t="s">
        <v>72</v>
      </c>
      <c r="E1878" s="748"/>
      <c r="F1878" s="748"/>
      <c r="G1878" s="748"/>
      <c r="H1878" s="748">
        <f t="shared" si="135"/>
        <v>0</v>
      </c>
      <c r="I1878" s="748">
        <f t="shared" si="134"/>
        <v>0</v>
      </c>
      <c r="J1878" s="748"/>
      <c r="K1878" s="748"/>
      <c r="L1878" s="748"/>
      <c r="M1878" s="750"/>
      <c r="N1878" s="750"/>
      <c r="O1878" s="750"/>
    </row>
    <row r="1879" spans="1:15" s="171" customFormat="1">
      <c r="A1879" s="1874"/>
      <c r="B1879" s="1880"/>
      <c r="C1879" s="540">
        <v>4221</v>
      </c>
      <c r="D1879" s="265" t="s">
        <v>47</v>
      </c>
      <c r="E1879" s="748"/>
      <c r="F1879" s="748"/>
      <c r="G1879" s="748"/>
      <c r="H1879" s="748">
        <f t="shared" si="135"/>
        <v>0</v>
      </c>
      <c r="I1879" s="748">
        <f t="shared" si="134"/>
        <v>0</v>
      </c>
      <c r="J1879" s="748"/>
      <c r="K1879" s="748"/>
      <c r="L1879" s="748"/>
      <c r="M1879" s="750"/>
      <c r="N1879" s="750"/>
      <c r="O1879" s="750"/>
    </row>
    <row r="1880" spans="1:15" s="171" customFormat="1" ht="27">
      <c r="A1880" s="1874"/>
      <c r="B1880" s="1880"/>
      <c r="C1880" s="540">
        <v>4222</v>
      </c>
      <c r="D1880" s="265" t="s">
        <v>48</v>
      </c>
      <c r="E1880" s="748"/>
      <c r="F1880" s="748"/>
      <c r="G1880" s="748"/>
      <c r="H1880" s="748">
        <f t="shared" si="135"/>
        <v>0</v>
      </c>
      <c r="I1880" s="748">
        <f t="shared" si="134"/>
        <v>0</v>
      </c>
      <c r="J1880" s="748"/>
      <c r="K1880" s="748"/>
      <c r="L1880" s="748"/>
      <c r="M1880" s="750"/>
      <c r="N1880" s="745"/>
      <c r="O1880" s="750"/>
    </row>
    <row r="1881" spans="1:15" s="260" customFormat="1" ht="14.25">
      <c r="A1881" s="1874"/>
      <c r="B1881" s="1880"/>
      <c r="C1881" s="540">
        <v>4231</v>
      </c>
      <c r="D1881" s="266" t="s">
        <v>49</v>
      </c>
      <c r="E1881" s="748">
        <v>10452.56</v>
      </c>
      <c r="F1881" s="748">
        <v>32000</v>
      </c>
      <c r="G1881" s="748">
        <v>32000</v>
      </c>
      <c r="H1881" s="748">
        <f t="shared" si="135"/>
        <v>0</v>
      </c>
      <c r="I1881" s="748">
        <f t="shared" si="134"/>
        <v>21547.440000000002</v>
      </c>
      <c r="J1881" s="748"/>
      <c r="K1881" s="748">
        <v>32000</v>
      </c>
      <c r="L1881" s="748">
        <v>32000</v>
      </c>
      <c r="M1881" s="745">
        <f>+G1881/12*3</f>
        <v>8000</v>
      </c>
      <c r="N1881" s="745">
        <f>+G1881/12*6</f>
        <v>16000</v>
      </c>
      <c r="O1881" s="745">
        <f>+G1881/12*9</f>
        <v>24000</v>
      </c>
    </row>
    <row r="1882" spans="1:15" s="260" customFormat="1" ht="28.5">
      <c r="A1882" s="1874"/>
      <c r="B1882" s="1880"/>
      <c r="C1882" s="540">
        <v>4232</v>
      </c>
      <c r="D1882" s="266" t="s">
        <v>50</v>
      </c>
      <c r="E1882" s="748"/>
      <c r="F1882" s="748"/>
      <c r="G1882" s="748"/>
      <c r="H1882" s="748">
        <f t="shared" si="135"/>
        <v>0</v>
      </c>
      <c r="I1882" s="748">
        <f t="shared" si="134"/>
        <v>0</v>
      </c>
      <c r="J1882" s="936"/>
      <c r="K1882" s="748"/>
      <c r="L1882" s="748"/>
      <c r="M1882" s="745"/>
      <c r="N1882" s="745"/>
      <c r="O1882" s="745"/>
    </row>
    <row r="1883" spans="1:15" s="260" customFormat="1" ht="57">
      <c r="A1883" s="1874"/>
      <c r="B1883" s="1880"/>
      <c r="C1883" s="540">
        <v>4233</v>
      </c>
      <c r="D1883" s="266" t="s">
        <v>382</v>
      </c>
      <c r="E1883" s="748"/>
      <c r="F1883" s="748"/>
      <c r="G1883" s="748"/>
      <c r="H1883" s="748">
        <f t="shared" si="135"/>
        <v>0</v>
      </c>
      <c r="I1883" s="748">
        <f t="shared" si="134"/>
        <v>0</v>
      </c>
      <c r="J1883" s="936"/>
      <c r="K1883" s="748"/>
      <c r="L1883" s="748"/>
      <c r="M1883" s="745"/>
      <c r="N1883" s="745"/>
      <c r="O1883" s="745"/>
    </row>
    <row r="1884" spans="1:15" s="260" customFormat="1" ht="28.5">
      <c r="A1884" s="1874"/>
      <c r="B1884" s="1880"/>
      <c r="C1884" s="540">
        <v>4234</v>
      </c>
      <c r="D1884" s="266" t="s">
        <v>51</v>
      </c>
      <c r="E1884" s="747"/>
      <c r="F1884" s="747"/>
      <c r="G1884" s="747"/>
      <c r="H1884" s="747">
        <f t="shared" si="135"/>
        <v>0</v>
      </c>
      <c r="I1884" s="747">
        <f t="shared" si="134"/>
        <v>0</v>
      </c>
      <c r="J1884" s="747"/>
      <c r="K1884" s="747"/>
      <c r="L1884" s="747"/>
      <c r="M1884" s="745"/>
      <c r="N1884" s="962"/>
      <c r="O1884" s="745"/>
    </row>
    <row r="1885" spans="1:15" s="258" customFormat="1" ht="28.5">
      <c r="A1885" s="1874"/>
      <c r="B1885" s="1880"/>
      <c r="C1885" s="540">
        <v>4235</v>
      </c>
      <c r="D1885" s="266" t="s">
        <v>52</v>
      </c>
      <c r="E1885" s="747">
        <v>25</v>
      </c>
      <c r="F1885" s="747"/>
      <c r="G1885" s="747">
        <v>500</v>
      </c>
      <c r="H1885" s="747">
        <f t="shared" si="135"/>
        <v>500</v>
      </c>
      <c r="I1885" s="747">
        <f t="shared" si="134"/>
        <v>475</v>
      </c>
      <c r="J1885" s="747"/>
      <c r="K1885" s="747">
        <v>500</v>
      </c>
      <c r="L1885" s="747">
        <v>500</v>
      </c>
      <c r="M1885" s="745">
        <f>+G1885/12*3</f>
        <v>125</v>
      </c>
      <c r="N1885" s="745">
        <f>+G1885/12*6</f>
        <v>250</v>
      </c>
      <c r="O1885" s="745">
        <f>+G1885/12*9</f>
        <v>375</v>
      </c>
    </row>
    <row r="1886" spans="1:15" s="260" customFormat="1" ht="28.5">
      <c r="A1886" s="1874"/>
      <c r="B1886" s="1880"/>
      <c r="C1886" s="540">
        <v>4236</v>
      </c>
      <c r="D1886" s="266" t="s">
        <v>53</v>
      </c>
      <c r="E1886" s="747"/>
      <c r="F1886" s="747"/>
      <c r="G1886" s="747"/>
      <c r="H1886" s="747">
        <f t="shared" si="135"/>
        <v>0</v>
      </c>
      <c r="I1886" s="747">
        <f t="shared" si="134"/>
        <v>0</v>
      </c>
      <c r="J1886" s="747"/>
      <c r="K1886" s="747"/>
      <c r="L1886" s="747"/>
      <c r="M1886" s="745"/>
      <c r="N1886" s="962"/>
      <c r="O1886" s="745"/>
    </row>
    <row r="1887" spans="1:15" s="258" customFormat="1" ht="28.5">
      <c r="A1887" s="1874"/>
      <c r="B1887" s="1880"/>
      <c r="C1887" s="540">
        <v>4237</v>
      </c>
      <c r="D1887" s="266" t="s">
        <v>54</v>
      </c>
      <c r="E1887" s="747"/>
      <c r="F1887" s="747"/>
      <c r="G1887" s="747"/>
      <c r="H1887" s="747">
        <f t="shared" si="135"/>
        <v>0</v>
      </c>
      <c r="I1887" s="747">
        <f t="shared" si="134"/>
        <v>0</v>
      </c>
      <c r="J1887" s="747"/>
      <c r="K1887" s="747"/>
      <c r="L1887" s="747"/>
      <c r="M1887" s="962"/>
      <c r="N1887" s="962"/>
      <c r="O1887" s="962"/>
    </row>
    <row r="1888" spans="1:15" s="258" customFormat="1" ht="28.5">
      <c r="A1888" s="1874"/>
      <c r="B1888" s="1880"/>
      <c r="C1888" s="540">
        <v>4239</v>
      </c>
      <c r="D1888" s="264" t="s">
        <v>55</v>
      </c>
      <c r="E1888" s="749"/>
      <c r="F1888" s="749"/>
      <c r="G1888" s="749"/>
      <c r="H1888" s="749">
        <f t="shared" si="135"/>
        <v>0</v>
      </c>
      <c r="I1888" s="749">
        <f t="shared" si="134"/>
        <v>0</v>
      </c>
      <c r="J1888" s="749"/>
      <c r="K1888" s="749"/>
      <c r="L1888" s="749"/>
      <c r="M1888" s="962"/>
      <c r="N1888" s="962"/>
      <c r="O1888" s="962"/>
    </row>
    <row r="1889" spans="1:15" s="258" customFormat="1" ht="28.5">
      <c r="A1889" s="1874"/>
      <c r="B1889" s="1880"/>
      <c r="C1889" s="540">
        <v>4241</v>
      </c>
      <c r="D1889" s="266" t="s">
        <v>56</v>
      </c>
      <c r="E1889" s="747">
        <v>540.89</v>
      </c>
      <c r="F1889" s="747">
        <v>361.3</v>
      </c>
      <c r="G1889" s="747"/>
      <c r="H1889" s="747">
        <f t="shared" si="135"/>
        <v>-361.3</v>
      </c>
      <c r="I1889" s="747">
        <f t="shared" si="134"/>
        <v>-540.89</v>
      </c>
      <c r="J1889" s="747"/>
      <c r="K1889" s="747"/>
      <c r="L1889" s="747"/>
      <c r="M1889" s="745">
        <f>+G1889/12*3</f>
        <v>0</v>
      </c>
      <c r="N1889" s="745">
        <f>+G1889/12*6</f>
        <v>0</v>
      </c>
      <c r="O1889" s="745">
        <f>+G1889/12*9</f>
        <v>0</v>
      </c>
    </row>
    <row r="1890" spans="1:15" s="258" customFormat="1" ht="42.75">
      <c r="A1890" s="1874"/>
      <c r="B1890" s="1880"/>
      <c r="C1890" s="540">
        <v>4251</v>
      </c>
      <c r="D1890" s="264" t="s">
        <v>57</v>
      </c>
      <c r="E1890" s="749"/>
      <c r="F1890" s="749"/>
      <c r="G1890" s="749"/>
      <c r="H1890" s="749">
        <f t="shared" si="135"/>
        <v>0</v>
      </c>
      <c r="I1890" s="749">
        <f t="shared" si="134"/>
        <v>0</v>
      </c>
      <c r="J1890" s="749"/>
      <c r="K1890" s="749"/>
      <c r="L1890" s="749"/>
      <c r="M1890" s="962"/>
      <c r="N1890" s="962"/>
      <c r="O1890" s="962"/>
    </row>
    <row r="1891" spans="1:15" s="258" customFormat="1" ht="42.75">
      <c r="A1891" s="1874"/>
      <c r="B1891" s="1880"/>
      <c r="C1891" s="542">
        <v>4252</v>
      </c>
      <c r="D1891" s="490" t="s">
        <v>58</v>
      </c>
      <c r="E1891" s="935">
        <f>E1893+E1894</f>
        <v>0</v>
      </c>
      <c r="F1891" s="935">
        <f>F1893+F1894</f>
        <v>0</v>
      </c>
      <c r="G1891" s="935">
        <f>G1893+G1894</f>
        <v>0</v>
      </c>
      <c r="H1891" s="935">
        <f t="shared" si="135"/>
        <v>0</v>
      </c>
      <c r="I1891" s="935">
        <f t="shared" si="134"/>
        <v>0</v>
      </c>
      <c r="J1891" s="935"/>
      <c r="K1891" s="935">
        <f>K1893+K1894</f>
        <v>0</v>
      </c>
      <c r="L1891" s="935">
        <f>L1893+L1894</f>
        <v>0</v>
      </c>
      <c r="M1891" s="962"/>
      <c r="N1891" s="962"/>
      <c r="O1891" s="962"/>
    </row>
    <row r="1892" spans="1:15" s="258" customFormat="1">
      <c r="A1892" s="1874"/>
      <c r="B1892" s="1880"/>
      <c r="C1892" s="540"/>
      <c r="D1892" s="265" t="s">
        <v>72</v>
      </c>
      <c r="E1892" s="749"/>
      <c r="F1892" s="749"/>
      <c r="G1892" s="749"/>
      <c r="H1892" s="749">
        <f t="shared" si="135"/>
        <v>0</v>
      </c>
      <c r="I1892" s="749">
        <f t="shared" si="134"/>
        <v>0</v>
      </c>
      <c r="J1892" s="749"/>
      <c r="K1892" s="749"/>
      <c r="L1892" s="749"/>
      <c r="M1892" s="962"/>
      <c r="N1892" s="745"/>
      <c r="O1892" s="962"/>
    </row>
    <row r="1893" spans="1:15" s="260" customFormat="1" ht="27">
      <c r="A1893" s="1874"/>
      <c r="B1893" s="1880"/>
      <c r="C1893" s="540"/>
      <c r="D1893" s="272" t="s">
        <v>59</v>
      </c>
      <c r="E1893" s="749"/>
      <c r="F1893" s="749"/>
      <c r="G1893" s="749"/>
      <c r="H1893" s="749">
        <f t="shared" si="135"/>
        <v>0</v>
      </c>
      <c r="I1893" s="749">
        <f t="shared" si="134"/>
        <v>0</v>
      </c>
      <c r="J1893" s="749"/>
      <c r="K1893" s="749"/>
      <c r="L1893" s="749"/>
      <c r="M1893" s="745"/>
      <c r="N1893" s="745"/>
      <c r="O1893" s="745"/>
    </row>
    <row r="1894" spans="1:15" s="260" customFormat="1" ht="27">
      <c r="A1894" s="1874"/>
      <c r="B1894" s="1880"/>
      <c r="C1894" s="540"/>
      <c r="D1894" s="272" t="s">
        <v>60</v>
      </c>
      <c r="E1894" s="749"/>
      <c r="F1894" s="749"/>
      <c r="G1894" s="749"/>
      <c r="H1894" s="749">
        <f t="shared" si="135"/>
        <v>0</v>
      </c>
      <c r="I1894" s="749">
        <f t="shared" si="134"/>
        <v>0</v>
      </c>
      <c r="J1894" s="749"/>
      <c r="K1894" s="749"/>
      <c r="L1894" s="749"/>
      <c r="M1894" s="745"/>
      <c r="N1894" s="745"/>
      <c r="O1894" s="745"/>
    </row>
    <row r="1895" spans="1:15" s="260" customFormat="1" ht="28.5">
      <c r="A1895" s="1874"/>
      <c r="B1895" s="1880"/>
      <c r="C1895" s="542">
        <v>4261</v>
      </c>
      <c r="D1895" s="490" t="s">
        <v>61</v>
      </c>
      <c r="E1895" s="935">
        <f>E1897+E1898</f>
        <v>0</v>
      </c>
      <c r="F1895" s="935">
        <f>F1897+F1898</f>
        <v>0</v>
      </c>
      <c r="G1895" s="935">
        <f>G1897+G1898</f>
        <v>0</v>
      </c>
      <c r="H1895" s="935">
        <f t="shared" si="135"/>
        <v>0</v>
      </c>
      <c r="I1895" s="935">
        <f t="shared" si="134"/>
        <v>0</v>
      </c>
      <c r="J1895" s="935"/>
      <c r="K1895" s="935">
        <f>K1897+K1898</f>
        <v>0</v>
      </c>
      <c r="L1895" s="935">
        <f>L1897+L1898</f>
        <v>0</v>
      </c>
      <c r="M1895" s="745"/>
      <c r="N1895" s="745"/>
      <c r="O1895" s="745"/>
    </row>
    <row r="1896" spans="1:15" s="260" customFormat="1">
      <c r="A1896" s="1874"/>
      <c r="B1896" s="1880"/>
      <c r="C1896" s="540"/>
      <c r="D1896" s="265" t="s">
        <v>72</v>
      </c>
      <c r="E1896" s="747"/>
      <c r="F1896" s="747"/>
      <c r="G1896" s="747"/>
      <c r="H1896" s="747">
        <f t="shared" si="135"/>
        <v>0</v>
      </c>
      <c r="I1896" s="747">
        <f t="shared" si="134"/>
        <v>0</v>
      </c>
      <c r="J1896" s="747"/>
      <c r="K1896" s="747"/>
      <c r="L1896" s="747"/>
      <c r="M1896" s="745"/>
      <c r="N1896" s="745"/>
      <c r="O1896" s="745"/>
    </row>
    <row r="1897" spans="1:15" s="260" customFormat="1">
      <c r="A1897" s="1874"/>
      <c r="B1897" s="1880"/>
      <c r="C1897" s="540"/>
      <c r="D1897" s="265" t="s">
        <v>62</v>
      </c>
      <c r="E1897" s="747"/>
      <c r="F1897" s="747"/>
      <c r="G1897" s="747"/>
      <c r="H1897" s="747">
        <f t="shared" si="135"/>
        <v>0</v>
      </c>
      <c r="I1897" s="747">
        <f t="shared" si="134"/>
        <v>0</v>
      </c>
      <c r="J1897" s="747"/>
      <c r="K1897" s="747"/>
      <c r="L1897" s="747"/>
      <c r="M1897" s="745"/>
      <c r="N1897" s="745"/>
      <c r="O1897" s="745"/>
    </row>
    <row r="1898" spans="1:15" s="260" customFormat="1">
      <c r="A1898" s="1874"/>
      <c r="B1898" s="1880"/>
      <c r="C1898" s="540"/>
      <c r="D1898" s="265" t="s">
        <v>63</v>
      </c>
      <c r="E1898" s="747"/>
      <c r="F1898" s="747"/>
      <c r="G1898" s="747"/>
      <c r="H1898" s="747">
        <f t="shared" si="135"/>
        <v>0</v>
      </c>
      <c r="I1898" s="747">
        <f t="shared" si="134"/>
        <v>0</v>
      </c>
      <c r="J1898" s="747"/>
      <c r="K1898" s="747"/>
      <c r="L1898" s="747"/>
      <c r="M1898" s="745"/>
      <c r="N1898" s="745"/>
      <c r="O1898" s="745"/>
    </row>
    <row r="1899" spans="1:15" s="260" customFormat="1" ht="28.5">
      <c r="A1899" s="1874"/>
      <c r="B1899" s="1880"/>
      <c r="C1899" s="540">
        <v>4262</v>
      </c>
      <c r="D1899" s="266" t="s">
        <v>340</v>
      </c>
      <c r="E1899" s="747"/>
      <c r="F1899" s="747"/>
      <c r="G1899" s="747"/>
      <c r="H1899" s="747">
        <f t="shared" si="135"/>
        <v>0</v>
      </c>
      <c r="I1899" s="747">
        <f t="shared" si="134"/>
        <v>0</v>
      </c>
      <c r="J1899" s="747"/>
      <c r="K1899" s="747"/>
      <c r="L1899" s="747"/>
      <c r="M1899" s="745"/>
      <c r="N1899" s="745"/>
      <c r="O1899" s="745"/>
    </row>
    <row r="1900" spans="1:15" s="260" customFormat="1" ht="14.25">
      <c r="A1900" s="1874"/>
      <c r="B1900" s="1880"/>
      <c r="C1900" s="540">
        <v>4264</v>
      </c>
      <c r="D1900" s="266" t="s">
        <v>339</v>
      </c>
      <c r="E1900" s="747"/>
      <c r="F1900" s="747"/>
      <c r="G1900" s="747"/>
      <c r="H1900" s="747">
        <f t="shared" si="135"/>
        <v>0</v>
      </c>
      <c r="I1900" s="747">
        <f t="shared" si="134"/>
        <v>0</v>
      </c>
      <c r="J1900" s="747"/>
      <c r="K1900" s="747"/>
      <c r="L1900" s="747"/>
      <c r="M1900" s="745"/>
      <c r="N1900" s="745"/>
      <c r="O1900" s="745"/>
    </row>
    <row r="1901" spans="1:15" s="260" customFormat="1" ht="22.5" customHeight="1">
      <c r="A1901" s="1874"/>
      <c r="B1901" s="1880"/>
      <c r="C1901" s="543">
        <v>4266</v>
      </c>
      <c r="D1901" s="518" t="s">
        <v>423</v>
      </c>
      <c r="E1901" s="747"/>
      <c r="F1901" s="747"/>
      <c r="G1901" s="747"/>
      <c r="H1901" s="747">
        <f t="shared" si="135"/>
        <v>0</v>
      </c>
      <c r="I1901" s="747">
        <f t="shared" si="134"/>
        <v>0</v>
      </c>
      <c r="J1901" s="747"/>
      <c r="K1901" s="747"/>
      <c r="L1901" s="747"/>
      <c r="M1901" s="745"/>
      <c r="N1901" s="745"/>
      <c r="O1901" s="745"/>
    </row>
    <row r="1902" spans="1:15" s="260" customFormat="1" ht="28.5">
      <c r="A1902" s="1874"/>
      <c r="B1902" s="1880"/>
      <c r="C1902" s="540">
        <v>4267</v>
      </c>
      <c r="D1902" s="266" t="s">
        <v>341</v>
      </c>
      <c r="E1902" s="747"/>
      <c r="F1902" s="747"/>
      <c r="G1902" s="747"/>
      <c r="H1902" s="747">
        <f t="shared" si="135"/>
        <v>0</v>
      </c>
      <c r="I1902" s="747">
        <f t="shared" si="134"/>
        <v>0</v>
      </c>
      <c r="J1902" s="747"/>
      <c r="K1902" s="747"/>
      <c r="L1902" s="747"/>
      <c r="M1902" s="745"/>
      <c r="N1902" s="745"/>
      <c r="O1902" s="745"/>
    </row>
    <row r="1903" spans="1:15" s="260" customFormat="1" ht="28.5">
      <c r="A1903" s="1874"/>
      <c r="B1903" s="1880"/>
      <c r="C1903" s="540">
        <v>4269</v>
      </c>
      <c r="D1903" s="266" t="s">
        <v>64</v>
      </c>
      <c r="E1903" s="747"/>
      <c r="F1903" s="747"/>
      <c r="G1903" s="747"/>
      <c r="H1903" s="747">
        <f t="shared" si="135"/>
        <v>0</v>
      </c>
      <c r="I1903" s="747">
        <f t="shared" si="134"/>
        <v>0</v>
      </c>
      <c r="J1903" s="747"/>
      <c r="K1903" s="747"/>
      <c r="L1903" s="747"/>
      <c r="M1903" s="745"/>
      <c r="N1903" s="972"/>
      <c r="O1903" s="745"/>
    </row>
    <row r="1904" spans="1:15" s="260" customFormat="1" ht="42.75">
      <c r="A1904" s="1874"/>
      <c r="B1904" s="1880"/>
      <c r="C1904" s="540">
        <v>4511</v>
      </c>
      <c r="D1904" s="264" t="s">
        <v>65</v>
      </c>
      <c r="E1904" s="747"/>
      <c r="F1904" s="747"/>
      <c r="G1904" s="747"/>
      <c r="H1904" s="747">
        <f t="shared" si="135"/>
        <v>0</v>
      </c>
      <c r="I1904" s="747">
        <f t="shared" si="134"/>
        <v>0</v>
      </c>
      <c r="J1904" s="747"/>
      <c r="K1904" s="747"/>
      <c r="L1904" s="747"/>
      <c r="M1904" s="745"/>
      <c r="N1904" s="972"/>
      <c r="O1904" s="745"/>
    </row>
    <row r="1905" spans="1:15" s="1162" customFormat="1" ht="42.75">
      <c r="A1905" s="1874"/>
      <c r="B1905" s="1880"/>
      <c r="C1905" s="540">
        <v>4621</v>
      </c>
      <c r="D1905" s="264" t="s">
        <v>66</v>
      </c>
      <c r="E1905" s="747"/>
      <c r="F1905" s="747"/>
      <c r="G1905" s="747"/>
      <c r="H1905" s="747">
        <f t="shared" si="135"/>
        <v>0</v>
      </c>
      <c r="I1905" s="747">
        <f t="shared" si="134"/>
        <v>0</v>
      </c>
      <c r="J1905" s="937"/>
      <c r="K1905" s="747"/>
      <c r="L1905" s="747"/>
      <c r="M1905" s="745"/>
      <c r="N1905" s="972"/>
      <c r="O1905" s="972"/>
    </row>
    <row r="1906" spans="1:15" s="1162" customFormat="1" ht="42.75">
      <c r="A1906" s="1874"/>
      <c r="B1906" s="1880"/>
      <c r="C1906" s="540">
        <v>4631</v>
      </c>
      <c r="D1906" s="264" t="s">
        <v>381</v>
      </c>
      <c r="E1906" s="747"/>
      <c r="F1906" s="747"/>
      <c r="G1906" s="747"/>
      <c r="H1906" s="747">
        <f t="shared" si="135"/>
        <v>0</v>
      </c>
      <c r="I1906" s="747">
        <f t="shared" si="134"/>
        <v>0</v>
      </c>
      <c r="J1906" s="937"/>
      <c r="K1906" s="747"/>
      <c r="L1906" s="747"/>
      <c r="M1906" s="972"/>
      <c r="N1906" s="972"/>
      <c r="O1906" s="972"/>
    </row>
    <row r="1907" spans="1:15" s="1162" customFormat="1" ht="21.75" customHeight="1">
      <c r="A1907" s="1874"/>
      <c r="B1907" s="1880"/>
      <c r="C1907" s="540">
        <v>4632</v>
      </c>
      <c r="D1907" s="264" t="s">
        <v>278</v>
      </c>
      <c r="E1907" s="747"/>
      <c r="F1907" s="747"/>
      <c r="G1907" s="747"/>
      <c r="H1907" s="747">
        <f t="shared" si="135"/>
        <v>0</v>
      </c>
      <c r="I1907" s="747">
        <f t="shared" si="134"/>
        <v>0</v>
      </c>
      <c r="J1907" s="747"/>
      <c r="K1907" s="747"/>
      <c r="L1907" s="747"/>
      <c r="M1907" s="972"/>
      <c r="N1907" s="972"/>
      <c r="O1907" s="972"/>
    </row>
    <row r="1908" spans="1:15" s="1162" customFormat="1" ht="48.75" customHeight="1">
      <c r="A1908" s="1874"/>
      <c r="B1908" s="1880"/>
      <c r="C1908" s="543">
        <v>4638</v>
      </c>
      <c r="D1908" s="518" t="s">
        <v>424</v>
      </c>
      <c r="E1908" s="747"/>
      <c r="F1908" s="747"/>
      <c r="G1908" s="747"/>
      <c r="H1908" s="747">
        <f t="shared" si="135"/>
        <v>0</v>
      </c>
      <c r="I1908" s="747">
        <f t="shared" si="134"/>
        <v>0</v>
      </c>
      <c r="J1908" s="747"/>
      <c r="K1908" s="747"/>
      <c r="L1908" s="747"/>
      <c r="M1908" s="972"/>
      <c r="N1908" s="972"/>
      <c r="O1908" s="972"/>
    </row>
    <row r="1909" spans="1:15" s="1162" customFormat="1" ht="28.5">
      <c r="A1909" s="1874"/>
      <c r="B1909" s="1880"/>
      <c r="C1909" s="540" t="s">
        <v>387</v>
      </c>
      <c r="D1909" s="264" t="s">
        <v>388</v>
      </c>
      <c r="E1909" s="747"/>
      <c r="F1909" s="747"/>
      <c r="G1909" s="747"/>
      <c r="H1909" s="747">
        <f t="shared" si="135"/>
        <v>0</v>
      </c>
      <c r="I1909" s="747">
        <f t="shared" si="134"/>
        <v>0</v>
      </c>
      <c r="J1909" s="747"/>
      <c r="K1909" s="747"/>
      <c r="L1909" s="747"/>
      <c r="M1909" s="972"/>
      <c r="N1909" s="972"/>
      <c r="O1909" s="972"/>
    </row>
    <row r="1910" spans="1:15" s="1162" customFormat="1" ht="14.25">
      <c r="A1910" s="1874"/>
      <c r="B1910" s="1880"/>
      <c r="C1910" s="540">
        <v>4729</v>
      </c>
      <c r="D1910" s="266" t="s">
        <v>67</v>
      </c>
      <c r="E1910" s="938">
        <v>14</v>
      </c>
      <c r="F1910" s="747">
        <v>12000</v>
      </c>
      <c r="G1910" s="747">
        <v>12000</v>
      </c>
      <c r="H1910" s="747">
        <f t="shared" si="135"/>
        <v>0</v>
      </c>
      <c r="I1910" s="747">
        <f t="shared" si="134"/>
        <v>11986</v>
      </c>
      <c r="J1910" s="938"/>
      <c r="K1910" s="747">
        <v>12000</v>
      </c>
      <c r="L1910" s="747">
        <v>12000</v>
      </c>
      <c r="M1910" s="972"/>
      <c r="N1910" s="972"/>
      <c r="O1910" s="972"/>
    </row>
    <row r="1911" spans="1:15" s="1162" customFormat="1" ht="14.25">
      <c r="A1911" s="1874"/>
      <c r="B1911" s="1880"/>
      <c r="C1911" s="540">
        <v>4822</v>
      </c>
      <c r="D1911" s="266" t="s">
        <v>68</v>
      </c>
      <c r="E1911" s="938"/>
      <c r="F1911" s="938"/>
      <c r="G1911" s="747"/>
      <c r="H1911" s="747">
        <f t="shared" si="135"/>
        <v>0</v>
      </c>
      <c r="I1911" s="747">
        <f t="shared" si="134"/>
        <v>0</v>
      </c>
      <c r="J1911" s="938"/>
      <c r="K1911" s="938"/>
      <c r="L1911" s="938"/>
      <c r="M1911" s="972"/>
      <c r="N1911" s="972"/>
      <c r="O1911" s="972"/>
    </row>
    <row r="1912" spans="1:15" s="1162" customFormat="1" ht="14.25">
      <c r="A1912" s="1874"/>
      <c r="B1912" s="1880"/>
      <c r="C1912" s="542">
        <v>4823</v>
      </c>
      <c r="D1912" s="490" t="s">
        <v>69</v>
      </c>
      <c r="E1912" s="935">
        <f>E1914+E1915+E1916</f>
        <v>1909.4</v>
      </c>
      <c r="F1912" s="935">
        <f>F1914+F1915+F1916</f>
        <v>3757.4</v>
      </c>
      <c r="G1912" s="935">
        <f>G1914+G1915+G1916</f>
        <v>3585.2135999999996</v>
      </c>
      <c r="H1912" s="935">
        <f t="shared" si="135"/>
        <v>-172.1864000000005</v>
      </c>
      <c r="I1912" s="935">
        <f t="shared" si="134"/>
        <v>1675.8135999999995</v>
      </c>
      <c r="J1912" s="935"/>
      <c r="K1912" s="935">
        <f>K1914+K1915+K1916</f>
        <v>3585.2135999999996</v>
      </c>
      <c r="L1912" s="935">
        <f>L1914+L1915+L1916</f>
        <v>3585.2135999999996</v>
      </c>
      <c r="M1912" s="972"/>
      <c r="N1912" s="972"/>
      <c r="O1912" s="972"/>
    </row>
    <row r="1913" spans="1:15" s="1162" customFormat="1" ht="14.25">
      <c r="A1913" s="1874"/>
      <c r="B1913" s="1880"/>
      <c r="C1913" s="540"/>
      <c r="D1913" s="265" t="s">
        <v>72</v>
      </c>
      <c r="E1913" s="938"/>
      <c r="F1913" s="938"/>
      <c r="G1913" s="747"/>
      <c r="H1913" s="747">
        <f t="shared" si="135"/>
        <v>0</v>
      </c>
      <c r="I1913" s="747">
        <f t="shared" si="134"/>
        <v>0</v>
      </c>
      <c r="J1913" s="938"/>
      <c r="K1913" s="938"/>
      <c r="L1913" s="938"/>
      <c r="M1913" s="972"/>
      <c r="N1913" s="745"/>
      <c r="O1913" s="972"/>
    </row>
    <row r="1914" spans="1:15" s="260" customFormat="1" ht="40.5">
      <c r="A1914" s="1874"/>
      <c r="B1914" s="1880"/>
      <c r="C1914" s="540"/>
      <c r="D1914" s="265" t="s">
        <v>277</v>
      </c>
      <c r="E1914" s="747"/>
      <c r="F1914" s="747">
        <v>24.6</v>
      </c>
      <c r="G1914" s="747">
        <v>24.6</v>
      </c>
      <c r="H1914" s="747">
        <f t="shared" si="135"/>
        <v>0</v>
      </c>
      <c r="I1914" s="747">
        <f t="shared" si="134"/>
        <v>24.6</v>
      </c>
      <c r="J1914" s="938"/>
      <c r="K1914" s="747">
        <v>24.6</v>
      </c>
      <c r="L1914" s="747">
        <v>24.6</v>
      </c>
      <c r="M1914" s="745">
        <f>+G1914/12*3</f>
        <v>6.15</v>
      </c>
      <c r="N1914" s="745">
        <f>+G1914/12*6</f>
        <v>12.3</v>
      </c>
      <c r="O1914" s="745">
        <f>+G1914/12*9</f>
        <v>18.450000000000003</v>
      </c>
    </row>
    <row r="1915" spans="1:15" ht="27.95" customHeight="1">
      <c r="A1915" s="1874"/>
      <c r="B1915" s="1880"/>
      <c r="C1915" s="540"/>
      <c r="D1915" s="265" t="s">
        <v>275</v>
      </c>
      <c r="E1915" s="747">
        <v>1901.93</v>
      </c>
      <c r="F1915" s="747">
        <v>3474.5</v>
      </c>
      <c r="G1915" s="747">
        <v>3082.1135999999997</v>
      </c>
      <c r="H1915" s="747">
        <f t="shared" si="135"/>
        <v>-392.38640000000032</v>
      </c>
      <c r="I1915" s="747">
        <f t="shared" si="134"/>
        <v>1180.1835999999996</v>
      </c>
      <c r="J1915" s="938"/>
      <c r="K1915" s="747">
        <v>3082.1135999999997</v>
      </c>
      <c r="L1915" s="747">
        <v>3082.1135999999997</v>
      </c>
      <c r="M1915" s="745">
        <f>+G1915/12*3</f>
        <v>770.52839999999992</v>
      </c>
      <c r="N1915" s="745">
        <f>+G1915/12*6</f>
        <v>1541.0567999999998</v>
      </c>
      <c r="O1915" s="745">
        <f>+G1915/12*9</f>
        <v>2311.5851999999995</v>
      </c>
    </row>
    <row r="1916" spans="1:15" ht="14.25">
      <c r="A1916" s="1874"/>
      <c r="B1916" s="1880"/>
      <c r="C1916" s="540"/>
      <c r="D1916" s="265" t="s">
        <v>276</v>
      </c>
      <c r="E1916" s="938">
        <v>7.47</v>
      </c>
      <c r="F1916" s="938">
        <v>258.3</v>
      </c>
      <c r="G1916" s="747">
        <v>478.5</v>
      </c>
      <c r="H1916" s="747">
        <f t="shared" si="135"/>
        <v>220.2</v>
      </c>
      <c r="I1916" s="747">
        <f t="shared" si="134"/>
        <v>471.03</v>
      </c>
      <c r="J1916" s="938"/>
      <c r="K1916" s="747">
        <v>478.5</v>
      </c>
      <c r="L1916" s="747">
        <v>478.5</v>
      </c>
      <c r="M1916" s="1163"/>
      <c r="N1916" s="973"/>
    </row>
    <row r="1917" spans="1:15" ht="31.5" customHeight="1">
      <c r="A1917" s="1874"/>
      <c r="B1917" s="1880"/>
      <c r="C1917" s="543" t="s">
        <v>422</v>
      </c>
      <c r="D1917" s="518" t="s">
        <v>446</v>
      </c>
      <c r="E1917" s="938"/>
      <c r="F1917" s="938"/>
      <c r="G1917" s="747"/>
      <c r="H1917" s="747">
        <f t="shared" si="135"/>
        <v>0</v>
      </c>
      <c r="I1917" s="747">
        <f t="shared" si="134"/>
        <v>0</v>
      </c>
      <c r="J1917" s="938"/>
      <c r="K1917" s="938"/>
      <c r="L1917" s="938"/>
      <c r="M1917" s="1163"/>
      <c r="N1917" s="973"/>
    </row>
    <row r="1918" spans="1:15" s="275" customFormat="1" ht="14.25">
      <c r="A1918" s="1874"/>
      <c r="B1918" s="1880"/>
      <c r="C1918" s="540">
        <v>4861</v>
      </c>
      <c r="D1918" s="266" t="s">
        <v>70</v>
      </c>
      <c r="E1918" s="938"/>
      <c r="F1918" s="938"/>
      <c r="G1918" s="747"/>
      <c r="H1918" s="747">
        <f t="shared" si="135"/>
        <v>0</v>
      </c>
      <c r="I1918" s="747">
        <f t="shared" si="134"/>
        <v>0</v>
      </c>
      <c r="J1918" s="938"/>
      <c r="K1918" s="938"/>
      <c r="L1918" s="938"/>
      <c r="M1918" s="1163"/>
      <c r="N1918" s="920"/>
      <c r="O1918" s="973"/>
    </row>
    <row r="1919" spans="1:15" ht="14.25">
      <c r="A1919" s="1875"/>
      <c r="B1919" s="1881"/>
      <c r="C1919" s="540">
        <v>4891</v>
      </c>
      <c r="D1919" s="266" t="s">
        <v>71</v>
      </c>
      <c r="E1919" s="747"/>
      <c r="F1919" s="747"/>
      <c r="G1919" s="747"/>
      <c r="H1919" s="747">
        <f t="shared" si="135"/>
        <v>0</v>
      </c>
      <c r="I1919" s="747">
        <f t="shared" si="134"/>
        <v>0</v>
      </c>
      <c r="J1919" s="747"/>
      <c r="K1919" s="747"/>
      <c r="L1919" s="747"/>
      <c r="M1919" s="974"/>
    </row>
    <row r="1920" spans="1:15" s="27" customFormat="1" ht="42.75">
      <c r="A1920" s="1862" t="s">
        <v>438</v>
      </c>
      <c r="B1920" s="1862"/>
      <c r="C1920" s="276"/>
      <c r="D1920" s="36" t="s">
        <v>73</v>
      </c>
      <c r="E1920" s="939">
        <f>SUM(E1922:E1929)</f>
        <v>0</v>
      </c>
      <c r="F1920" s="939">
        <f>SUM(F1922:F1929)</f>
        <v>0</v>
      </c>
      <c r="G1920" s="939">
        <f>SUM(G1922:G1929)</f>
        <v>0</v>
      </c>
      <c r="H1920" s="939">
        <f t="shared" si="135"/>
        <v>0</v>
      </c>
      <c r="I1920" s="939">
        <f>+I1926+I1927+I1928+I1929</f>
        <v>0</v>
      </c>
      <c r="J1920" s="939"/>
      <c r="K1920" s="939">
        <f>SUM(K1922:K1929)</f>
        <v>0</v>
      </c>
      <c r="L1920" s="939">
        <f>SUM(L1922:L1929)</f>
        <v>0</v>
      </c>
      <c r="M1920" s="975"/>
      <c r="N1920" s="975"/>
      <c r="O1920" s="975"/>
    </row>
    <row r="1921" spans="1:15" s="20" customFormat="1" ht="23.25" customHeight="1">
      <c r="A1921" s="1857" t="s">
        <v>439</v>
      </c>
      <c r="B1921" s="1201" t="s">
        <v>440</v>
      </c>
      <c r="C1921" s="277"/>
      <c r="D1921" s="17" t="s">
        <v>72</v>
      </c>
      <c r="E1921" s="940"/>
      <c r="F1921" s="940"/>
      <c r="G1921" s="940"/>
      <c r="H1921" s="940">
        <f t="shared" si="135"/>
        <v>0</v>
      </c>
      <c r="I1921" s="409">
        <f t="shared" ref="I1921:I1929" si="136">G1921-E1921</f>
        <v>0</v>
      </c>
      <c r="J1921" s="940"/>
      <c r="K1921" s="940"/>
      <c r="L1921" s="940"/>
      <c r="M1921" s="976"/>
      <c r="N1921" s="976"/>
      <c r="O1921" s="976"/>
    </row>
    <row r="1922" spans="1:15" s="20" customFormat="1" ht="28.5">
      <c r="A1922" s="1870">
        <v>1080</v>
      </c>
      <c r="B1922" s="1870">
        <v>11023</v>
      </c>
      <c r="C1922" s="277">
        <v>5111</v>
      </c>
      <c r="D1922" s="18" t="s">
        <v>696</v>
      </c>
      <c r="E1922" s="940"/>
      <c r="F1922" s="940"/>
      <c r="G1922" s="940"/>
      <c r="H1922" s="409">
        <f t="shared" si="135"/>
        <v>0</v>
      </c>
      <c r="I1922" s="409">
        <f t="shared" si="136"/>
        <v>0</v>
      </c>
      <c r="J1922" s="940"/>
      <c r="K1922" s="940"/>
      <c r="L1922" s="940"/>
      <c r="M1922" s="976"/>
      <c r="N1922" s="976"/>
      <c r="O1922" s="976"/>
    </row>
    <row r="1923" spans="1:15" s="20" customFormat="1" ht="28.5">
      <c r="A1923" s="1871"/>
      <c r="B1923" s="1871"/>
      <c r="C1923" s="277">
        <v>5112</v>
      </c>
      <c r="D1923" s="18" t="s">
        <v>697</v>
      </c>
      <c r="E1923" s="940"/>
      <c r="F1923" s="940"/>
      <c r="G1923" s="940"/>
      <c r="H1923" s="409">
        <f t="shared" si="135"/>
        <v>0</v>
      </c>
      <c r="I1923" s="409">
        <f t="shared" si="136"/>
        <v>0</v>
      </c>
      <c r="J1923" s="940"/>
      <c r="K1923" s="940"/>
      <c r="L1923" s="940"/>
      <c r="M1923" s="976"/>
      <c r="N1923" s="976"/>
      <c r="O1923" s="976"/>
    </row>
    <row r="1924" spans="1:15" s="20" customFormat="1" ht="13.5" customHeight="1">
      <c r="A1924" s="1871"/>
      <c r="B1924" s="1871"/>
      <c r="C1924" s="277" t="s">
        <v>698</v>
      </c>
      <c r="D1924" s="18" t="s">
        <v>673</v>
      </c>
      <c r="E1924" s="940"/>
      <c r="F1924" s="940"/>
      <c r="G1924" s="940"/>
      <c r="H1924" s="409">
        <f t="shared" si="135"/>
        <v>0</v>
      </c>
      <c r="I1924" s="409">
        <f t="shared" si="136"/>
        <v>0</v>
      </c>
      <c r="J1924" s="940"/>
      <c r="K1924" s="940"/>
      <c r="L1924" s="940"/>
      <c r="M1924" s="976"/>
      <c r="N1924" s="976"/>
      <c r="O1924" s="976"/>
    </row>
    <row r="1925" spans="1:15" s="20" customFormat="1" ht="28.5">
      <c r="A1925" s="1871"/>
      <c r="B1925" s="1871"/>
      <c r="C1925" s="277">
        <v>5121</v>
      </c>
      <c r="D1925" s="264" t="s">
        <v>74</v>
      </c>
      <c r="E1925" s="940"/>
      <c r="F1925" s="940"/>
      <c r="G1925" s="940"/>
      <c r="H1925" s="409">
        <f t="shared" si="135"/>
        <v>0</v>
      </c>
      <c r="I1925" s="409">
        <f t="shared" si="136"/>
        <v>0</v>
      </c>
      <c r="J1925" s="940"/>
      <c r="K1925" s="940"/>
      <c r="L1925" s="940"/>
      <c r="M1925" s="976"/>
      <c r="N1925" s="976"/>
      <c r="O1925" s="976"/>
    </row>
    <row r="1926" spans="1:15" s="33" customFormat="1" ht="15.75" customHeight="1">
      <c r="A1926" s="1871"/>
      <c r="B1926" s="1871"/>
      <c r="C1926" s="251">
        <v>5122</v>
      </c>
      <c r="D1926" s="21" t="s">
        <v>75</v>
      </c>
      <c r="E1926" s="941"/>
      <c r="F1926" s="941"/>
      <c r="G1926" s="409"/>
      <c r="H1926" s="409">
        <f t="shared" si="135"/>
        <v>0</v>
      </c>
      <c r="I1926" s="409">
        <f t="shared" si="136"/>
        <v>0</v>
      </c>
      <c r="J1926" s="941"/>
      <c r="K1926" s="409"/>
      <c r="L1926" s="409"/>
      <c r="M1926" s="977"/>
      <c r="N1926" s="977"/>
      <c r="O1926" s="977"/>
    </row>
    <row r="1927" spans="1:15" s="33" customFormat="1" ht="15.75" customHeight="1">
      <c r="A1927" s="1871"/>
      <c r="B1927" s="1871"/>
      <c r="C1927" s="251">
        <v>5129</v>
      </c>
      <c r="D1927" s="21" t="s">
        <v>76</v>
      </c>
      <c r="E1927" s="941"/>
      <c r="F1927" s="941"/>
      <c r="G1927" s="409"/>
      <c r="H1927" s="409">
        <f t="shared" si="135"/>
        <v>0</v>
      </c>
      <c r="I1927" s="409">
        <f t="shared" si="136"/>
        <v>0</v>
      </c>
      <c r="J1927" s="941"/>
      <c r="K1927" s="409"/>
      <c r="L1927" s="409"/>
      <c r="M1927" s="977"/>
      <c r="N1927" s="977"/>
      <c r="O1927" s="977"/>
    </row>
    <row r="1928" spans="1:15" s="33" customFormat="1" ht="28.5">
      <c r="A1928" s="1871"/>
      <c r="B1928" s="1871"/>
      <c r="C1928" s="251">
        <v>5132</v>
      </c>
      <c r="D1928" s="21" t="s">
        <v>77</v>
      </c>
      <c r="E1928" s="941"/>
      <c r="F1928" s="941"/>
      <c r="G1928" s="409"/>
      <c r="H1928" s="409">
        <f t="shared" si="135"/>
        <v>0</v>
      </c>
      <c r="I1928" s="409">
        <f t="shared" si="136"/>
        <v>0</v>
      </c>
      <c r="J1928" s="941"/>
      <c r="K1928" s="409"/>
      <c r="L1928" s="409"/>
      <c r="M1928" s="977"/>
      <c r="N1928" s="977"/>
      <c r="O1928" s="977"/>
    </row>
    <row r="1929" spans="1:15" s="33" customFormat="1" ht="15.75" customHeight="1">
      <c r="A1929" s="1872"/>
      <c r="B1929" s="1872"/>
      <c r="C1929" s="251" t="s">
        <v>699</v>
      </c>
      <c r="D1929" s="21" t="s">
        <v>700</v>
      </c>
      <c r="E1929" s="941"/>
      <c r="F1929" s="941"/>
      <c r="G1929" s="409"/>
      <c r="H1929" s="409">
        <f t="shared" si="135"/>
        <v>0</v>
      </c>
      <c r="I1929" s="409">
        <f t="shared" si="136"/>
        <v>0</v>
      </c>
      <c r="J1929" s="941"/>
      <c r="K1929" s="409"/>
      <c r="L1929" s="409"/>
      <c r="M1929" s="977"/>
      <c r="N1929" s="977"/>
      <c r="O1929" s="977"/>
    </row>
    <row r="1930" spans="1:15" s="171" customFormat="1" ht="14.25" customHeight="1">
      <c r="A1930" s="1873" t="s">
        <v>672</v>
      </c>
      <c r="B1930" s="1876" t="s">
        <v>6520</v>
      </c>
      <c r="C1930" s="534"/>
      <c r="D1930" s="264" t="s">
        <v>279</v>
      </c>
      <c r="E1930" s="749"/>
      <c r="F1930" s="749"/>
      <c r="G1930" s="749"/>
      <c r="H1930" s="749">
        <f>+G1930-F1930</f>
        <v>0</v>
      </c>
      <c r="I1930" s="749">
        <f>G1930-E1930</f>
        <v>0</v>
      </c>
      <c r="J1930" s="749"/>
      <c r="K1930" s="749"/>
      <c r="L1930" s="749"/>
      <c r="M1930" s="750"/>
      <c r="N1930" s="750"/>
      <c r="O1930" s="750"/>
    </row>
    <row r="1931" spans="1:15" s="171" customFormat="1" ht="13.5" customHeight="1">
      <c r="A1931" s="1874"/>
      <c r="B1931" s="1877"/>
      <c r="C1931" s="535"/>
      <c r="D1931" s="265"/>
      <c r="E1931" s="748"/>
      <c r="F1931" s="748"/>
      <c r="G1931" s="748"/>
      <c r="H1931" s="748">
        <f>+G1931-F1931</f>
        <v>0</v>
      </c>
      <c r="I1931" s="748">
        <f>G1931-E1931</f>
        <v>0</v>
      </c>
      <c r="J1931" s="748"/>
      <c r="K1931" s="748"/>
      <c r="L1931" s="748"/>
      <c r="M1931" s="750"/>
      <c r="N1931" s="750"/>
      <c r="O1931" s="750"/>
    </row>
    <row r="1932" spans="1:15" s="171" customFormat="1" ht="14.25" customHeight="1">
      <c r="A1932" s="1874"/>
      <c r="B1932" s="1877"/>
      <c r="C1932" s="535"/>
      <c r="D1932" s="266" t="s">
        <v>32</v>
      </c>
      <c r="E1932" s="748"/>
      <c r="F1932" s="748"/>
      <c r="G1932" s="748"/>
      <c r="H1932" s="748">
        <f>+G1932-F1932</f>
        <v>0</v>
      </c>
      <c r="I1932" s="748">
        <f>G1932-E1932</f>
        <v>0</v>
      </c>
      <c r="J1932" s="748"/>
      <c r="K1932" s="748"/>
      <c r="L1932" s="748"/>
      <c r="M1932" s="750"/>
      <c r="N1932" s="750"/>
      <c r="O1932" s="750"/>
    </row>
    <row r="1933" spans="1:15" s="259" customFormat="1" ht="14.25" customHeight="1">
      <c r="A1933" s="1874"/>
      <c r="B1933" s="1877"/>
      <c r="C1933" s="535"/>
      <c r="D1933" s="265"/>
      <c r="E1933" s="748"/>
      <c r="F1933" s="748"/>
      <c r="G1933" s="748"/>
      <c r="H1933" s="748">
        <f>+G1933-F1933</f>
        <v>0</v>
      </c>
      <c r="I1933" s="748">
        <f>G1933-E1933</f>
        <v>0</v>
      </c>
      <c r="J1933" s="748"/>
      <c r="K1933" s="748"/>
      <c r="L1933" s="748"/>
      <c r="M1933" s="971"/>
      <c r="N1933" s="971"/>
      <c r="O1933" s="971"/>
    </row>
    <row r="1934" spans="1:15" s="258" customFormat="1" ht="14.25" customHeight="1">
      <c r="A1934" s="1874"/>
      <c r="B1934" s="1877"/>
      <c r="C1934" s="536"/>
      <c r="D1934" s="274" t="s">
        <v>33</v>
      </c>
      <c r="E1934" s="934">
        <f>+E1936+E2000</f>
        <v>431998.51</v>
      </c>
      <c r="F1934" s="934">
        <f>+F1936+F2000</f>
        <v>647287.6</v>
      </c>
      <c r="G1934" s="934">
        <f>+G1936+G2000</f>
        <v>383494.40000000002</v>
      </c>
      <c r="H1934" s="934">
        <f>+G1934-F1934</f>
        <v>-263793.19999999995</v>
      </c>
      <c r="I1934" s="934">
        <f>G1934-E1934</f>
        <v>-48504.109999999986</v>
      </c>
      <c r="J1934" s="934"/>
      <c r="K1934" s="934">
        <f>+K1936+K2000</f>
        <v>364319.68000000005</v>
      </c>
      <c r="L1934" s="934">
        <f>+L1936+L2000</f>
        <v>346103.69600000005</v>
      </c>
      <c r="M1934" s="962">
        <f>+G1934/12*3</f>
        <v>95873.600000000006</v>
      </c>
      <c r="N1934" s="962">
        <f>+G1934/12*6</f>
        <v>191747.20000000001</v>
      </c>
      <c r="O1934" s="962">
        <f>+G1934/12*9</f>
        <v>287620.80000000005</v>
      </c>
    </row>
    <row r="1935" spans="1:15" s="258" customFormat="1" ht="14.25" customHeight="1">
      <c r="A1935" s="1874"/>
      <c r="B1935" s="1877"/>
      <c r="C1935" s="537"/>
      <c r="D1935" s="17" t="s">
        <v>390</v>
      </c>
      <c r="E1935" s="748"/>
      <c r="F1935" s="748"/>
      <c r="G1935" s="748"/>
      <c r="H1935" s="934"/>
      <c r="I1935" s="934"/>
      <c r="J1935" s="748"/>
      <c r="K1935" s="748"/>
      <c r="L1935" s="748"/>
      <c r="M1935" s="962"/>
      <c r="N1935" s="962"/>
      <c r="O1935" s="962"/>
    </row>
    <row r="1936" spans="1:15" s="258" customFormat="1" ht="14.25" customHeight="1">
      <c r="A1936" s="1874"/>
      <c r="B1936" s="1877"/>
      <c r="C1936" s="538"/>
      <c r="D1936" s="267" t="s">
        <v>36</v>
      </c>
      <c r="E1936" s="934">
        <f>E1938+SUM(E1944:E1999)-E1944-E1949-E1957-E1971-E1975-E1992</f>
        <v>0</v>
      </c>
      <c r="F1936" s="934">
        <f>F1938+SUM(F1944:F1999)-F1944-F1949-F1957-F1971-F1975-F1992</f>
        <v>0</v>
      </c>
      <c r="G1936" s="934">
        <f>G1938+SUM(G1944:G1999)-G1944-G1949-G1957-G1971-G1975-G1992</f>
        <v>0</v>
      </c>
      <c r="H1936" s="934">
        <f>+G1936-F1936</f>
        <v>0</v>
      </c>
      <c r="I1936" s="934">
        <f t="shared" ref="I1936:I1967" si="137">G1936-E1936</f>
        <v>0</v>
      </c>
      <c r="J1936" s="934"/>
      <c r="K1936" s="934">
        <f>K1938+SUM(K1944:K1999)-K1944-K1949-K1957-K1971-K1975-K1992</f>
        <v>0</v>
      </c>
      <c r="L1936" s="934">
        <f>L1938+SUM(L1944:L1999)-L1944-L1949-L1957-L1971-L1975-L1992</f>
        <v>0</v>
      </c>
      <c r="M1936" s="962"/>
      <c r="N1936" s="962"/>
      <c r="O1936" s="962"/>
    </row>
    <row r="1937" spans="1:15" s="258" customFormat="1" ht="13.5" customHeight="1">
      <c r="A1937" s="1874"/>
      <c r="B1937" s="1877"/>
      <c r="C1937" s="534"/>
      <c r="D1937" s="265" t="s">
        <v>72</v>
      </c>
      <c r="E1937" s="749"/>
      <c r="F1937" s="749"/>
      <c r="G1937" s="748"/>
      <c r="H1937" s="748">
        <f t="shared" ref="H1937:H2009" si="138">+G1937-F1937</f>
        <v>0</v>
      </c>
      <c r="I1937" s="749">
        <f t="shared" si="137"/>
        <v>0</v>
      </c>
      <c r="J1937" s="749"/>
      <c r="K1937" s="749"/>
      <c r="L1937" s="749"/>
      <c r="M1937" s="962"/>
      <c r="N1937" s="962"/>
      <c r="O1937" s="962"/>
    </row>
    <row r="1938" spans="1:15" s="258" customFormat="1" ht="14.25" customHeight="1">
      <c r="A1938" s="1874"/>
      <c r="B1938" s="1877"/>
      <c r="C1938" s="539"/>
      <c r="D1938" s="490" t="s">
        <v>473</v>
      </c>
      <c r="E1938" s="935">
        <f>SUM(E1940:E1942)</f>
        <v>0</v>
      </c>
      <c r="F1938" s="935">
        <f>SUM(F1940:F1942)</f>
        <v>0</v>
      </c>
      <c r="G1938" s="935">
        <f>SUM(G1940:G1942)</f>
        <v>0</v>
      </c>
      <c r="H1938" s="935">
        <f t="shared" si="138"/>
        <v>0</v>
      </c>
      <c r="I1938" s="935">
        <f t="shared" si="137"/>
        <v>0</v>
      </c>
      <c r="J1938" s="935"/>
      <c r="K1938" s="935">
        <f>SUM(K1940:K1942)</f>
        <v>0</v>
      </c>
      <c r="L1938" s="935">
        <f>SUM(L1940:L1942)</f>
        <v>0</v>
      </c>
      <c r="M1938" s="962"/>
      <c r="N1938" s="962"/>
      <c r="O1938" s="962"/>
    </row>
    <row r="1939" spans="1:15" s="258" customFormat="1">
      <c r="A1939" s="1874"/>
      <c r="B1939" s="1877"/>
      <c r="C1939" s="534"/>
      <c r="D1939" s="265" t="s">
        <v>72</v>
      </c>
      <c r="E1939" s="749"/>
      <c r="F1939" s="749"/>
      <c r="G1939" s="748"/>
      <c r="H1939" s="748">
        <f t="shared" si="138"/>
        <v>0</v>
      </c>
      <c r="I1939" s="749">
        <f t="shared" si="137"/>
        <v>0</v>
      </c>
      <c r="J1939" s="749"/>
      <c r="K1939" s="749"/>
      <c r="L1939" s="749"/>
      <c r="M1939" s="962"/>
      <c r="N1939" s="962"/>
      <c r="O1939" s="962"/>
    </row>
    <row r="1940" spans="1:15" s="258" customFormat="1" ht="42.75">
      <c r="A1940" s="1874"/>
      <c r="B1940" s="1877"/>
      <c r="C1940" s="540" t="s">
        <v>271</v>
      </c>
      <c r="D1940" s="268" t="s">
        <v>37</v>
      </c>
      <c r="E1940" s="749"/>
      <c r="F1940" s="749"/>
      <c r="G1940" s="749"/>
      <c r="H1940" s="749">
        <f t="shared" si="138"/>
        <v>0</v>
      </c>
      <c r="I1940" s="749">
        <f t="shared" si="137"/>
        <v>0</v>
      </c>
      <c r="J1940" s="749"/>
      <c r="K1940" s="749"/>
      <c r="L1940" s="749"/>
      <c r="M1940" s="962"/>
      <c r="N1940" s="745"/>
      <c r="O1940" s="962"/>
    </row>
    <row r="1941" spans="1:15" s="260" customFormat="1" ht="42.75">
      <c r="A1941" s="1874"/>
      <c r="B1941" s="1877"/>
      <c r="C1941" s="540" t="s">
        <v>272</v>
      </c>
      <c r="D1941" s="269" t="s">
        <v>38</v>
      </c>
      <c r="E1941" s="749"/>
      <c r="F1941" s="749"/>
      <c r="G1941" s="749"/>
      <c r="H1941" s="749">
        <f t="shared" si="138"/>
        <v>0</v>
      </c>
      <c r="I1941" s="749">
        <f t="shared" si="137"/>
        <v>0</v>
      </c>
      <c r="J1941" s="749"/>
      <c r="K1941" s="749"/>
      <c r="L1941" s="749"/>
      <c r="M1941" s="745"/>
      <c r="N1941" s="745"/>
      <c r="O1941" s="745"/>
    </row>
    <row r="1942" spans="1:15" s="260" customFormat="1" ht="42.75">
      <c r="A1942" s="1874"/>
      <c r="B1942" s="1877"/>
      <c r="C1942" s="540" t="s">
        <v>273</v>
      </c>
      <c r="D1942" s="269" t="s">
        <v>39</v>
      </c>
      <c r="E1942" s="749"/>
      <c r="F1942" s="749"/>
      <c r="G1942" s="749"/>
      <c r="H1942" s="749">
        <f t="shared" si="138"/>
        <v>0</v>
      </c>
      <c r="I1942" s="749">
        <f t="shared" si="137"/>
        <v>0</v>
      </c>
      <c r="J1942" s="749"/>
      <c r="K1942" s="749"/>
      <c r="L1942" s="749"/>
      <c r="M1942" s="745"/>
      <c r="N1942" s="745"/>
      <c r="O1942" s="745"/>
    </row>
    <row r="1943" spans="1:15" s="260" customFormat="1" ht="14.25">
      <c r="A1943" s="1874"/>
      <c r="B1943" s="1877"/>
      <c r="C1943" s="541"/>
      <c r="D1943" s="491"/>
      <c r="E1943" s="751"/>
      <c r="F1943" s="751"/>
      <c r="G1943" s="751"/>
      <c r="H1943" s="751">
        <f t="shared" si="138"/>
        <v>0</v>
      </c>
      <c r="I1943" s="751">
        <f t="shared" si="137"/>
        <v>0</v>
      </c>
      <c r="J1943" s="751"/>
      <c r="K1943" s="751"/>
      <c r="L1943" s="751"/>
      <c r="M1943" s="745"/>
      <c r="N1943" s="745"/>
      <c r="O1943" s="745"/>
    </row>
    <row r="1944" spans="1:15" s="260" customFormat="1" ht="28.5">
      <c r="A1944" s="1874"/>
      <c r="B1944" s="1877"/>
      <c r="C1944" s="542">
        <v>4212</v>
      </c>
      <c r="D1944" s="490" t="s">
        <v>40</v>
      </c>
      <c r="E1944" s="935">
        <f>E1946+E1947+E1948</f>
        <v>0</v>
      </c>
      <c r="F1944" s="935">
        <f>F1946+F1947+F1948</f>
        <v>0</v>
      </c>
      <c r="G1944" s="935">
        <f>G1946+G1947+G1948</f>
        <v>0</v>
      </c>
      <c r="H1944" s="935">
        <f t="shared" si="138"/>
        <v>0</v>
      </c>
      <c r="I1944" s="935">
        <f t="shared" si="137"/>
        <v>0</v>
      </c>
      <c r="J1944" s="935"/>
      <c r="K1944" s="935">
        <f>K1946+K1947+K1948</f>
        <v>0</v>
      </c>
      <c r="L1944" s="935">
        <f>L1946+L1947+L1948</f>
        <v>0</v>
      </c>
      <c r="M1944" s="745"/>
      <c r="N1944" s="745"/>
      <c r="O1944" s="745"/>
    </row>
    <row r="1945" spans="1:15" s="260" customFormat="1">
      <c r="A1945" s="1874"/>
      <c r="B1945" s="1877"/>
      <c r="C1945" s="540"/>
      <c r="D1945" s="265" t="s">
        <v>72</v>
      </c>
      <c r="E1945" s="747"/>
      <c r="F1945" s="747"/>
      <c r="G1945" s="747"/>
      <c r="H1945" s="747">
        <f t="shared" si="138"/>
        <v>0</v>
      </c>
      <c r="I1945" s="747">
        <f t="shared" si="137"/>
        <v>0</v>
      </c>
      <c r="J1945" s="747"/>
      <c r="K1945" s="747"/>
      <c r="L1945" s="747"/>
      <c r="M1945" s="745"/>
      <c r="N1945" s="745"/>
      <c r="O1945" s="745"/>
    </row>
    <row r="1946" spans="1:15" s="260" customFormat="1">
      <c r="A1946" s="1874"/>
      <c r="B1946" s="1877"/>
      <c r="C1946" s="540"/>
      <c r="D1946" s="265" t="s">
        <v>40</v>
      </c>
      <c r="E1946" s="747"/>
      <c r="F1946" s="747"/>
      <c r="G1946" s="747"/>
      <c r="H1946" s="747">
        <f t="shared" si="138"/>
        <v>0</v>
      </c>
      <c r="I1946" s="747">
        <f t="shared" si="137"/>
        <v>0</v>
      </c>
      <c r="J1946" s="747"/>
      <c r="K1946" s="747"/>
      <c r="L1946" s="747"/>
      <c r="M1946" s="745"/>
      <c r="N1946" s="745"/>
      <c r="O1946" s="745"/>
    </row>
    <row r="1947" spans="1:15" s="260" customFormat="1" ht="27">
      <c r="A1947" s="1874"/>
      <c r="B1947" s="1877"/>
      <c r="C1947" s="540"/>
      <c r="D1947" s="265" t="s">
        <v>280</v>
      </c>
      <c r="E1947" s="747"/>
      <c r="F1947" s="747"/>
      <c r="G1947" s="747"/>
      <c r="H1947" s="747">
        <f t="shared" si="138"/>
        <v>0</v>
      </c>
      <c r="I1947" s="747">
        <f t="shared" si="137"/>
        <v>0</v>
      </c>
      <c r="J1947" s="747"/>
      <c r="K1947" s="747"/>
      <c r="L1947" s="747"/>
      <c r="M1947" s="745"/>
      <c r="N1947" s="745"/>
      <c r="O1947" s="745"/>
    </row>
    <row r="1948" spans="1:15" s="260" customFormat="1" ht="27">
      <c r="A1948" s="1874"/>
      <c r="B1948" s="1877"/>
      <c r="C1948" s="540"/>
      <c r="D1948" s="265" t="s">
        <v>392</v>
      </c>
      <c r="E1948" s="747"/>
      <c r="F1948" s="747"/>
      <c r="G1948" s="747"/>
      <c r="H1948" s="747">
        <f t="shared" si="138"/>
        <v>0</v>
      </c>
      <c r="I1948" s="747">
        <f t="shared" si="137"/>
        <v>0</v>
      </c>
      <c r="J1948" s="747"/>
      <c r="K1948" s="747"/>
      <c r="L1948" s="747"/>
      <c r="M1948" s="745"/>
      <c r="N1948" s="745"/>
      <c r="O1948" s="745"/>
    </row>
    <row r="1949" spans="1:15" s="260" customFormat="1" ht="14.25">
      <c r="A1949" s="1874"/>
      <c r="B1949" s="1877"/>
      <c r="C1949" s="542">
        <v>4213</v>
      </c>
      <c r="D1949" s="490" t="s">
        <v>41</v>
      </c>
      <c r="E1949" s="935">
        <f>E1951+E1952</f>
        <v>0</v>
      </c>
      <c r="F1949" s="935">
        <f>F1951+F1952</f>
        <v>0</v>
      </c>
      <c r="G1949" s="935">
        <f>G1951+G1952</f>
        <v>0</v>
      </c>
      <c r="H1949" s="935">
        <f t="shared" si="138"/>
        <v>0</v>
      </c>
      <c r="I1949" s="935">
        <f t="shared" si="137"/>
        <v>0</v>
      </c>
      <c r="J1949" s="935"/>
      <c r="K1949" s="935">
        <f>K1951+K1952</f>
        <v>0</v>
      </c>
      <c r="L1949" s="935">
        <f>L1951+L1952</f>
        <v>0</v>
      </c>
      <c r="M1949" s="745"/>
      <c r="N1949" s="745"/>
      <c r="O1949" s="745"/>
    </row>
    <row r="1950" spans="1:15" s="260" customFormat="1">
      <c r="A1950" s="1874"/>
      <c r="B1950" s="1877"/>
      <c r="C1950" s="540"/>
      <c r="D1950" s="265" t="s">
        <v>72</v>
      </c>
      <c r="E1950" s="747"/>
      <c r="F1950" s="747"/>
      <c r="G1950" s="747"/>
      <c r="H1950" s="747">
        <f t="shared" si="138"/>
        <v>0</v>
      </c>
      <c r="I1950" s="747">
        <f t="shared" si="137"/>
        <v>0</v>
      </c>
      <c r="J1950" s="747"/>
      <c r="K1950" s="747"/>
      <c r="L1950" s="747"/>
      <c r="M1950" s="745"/>
      <c r="N1950" s="745"/>
      <c r="O1950" s="745"/>
    </row>
    <row r="1951" spans="1:15" s="260" customFormat="1" ht="40.5">
      <c r="A1951" s="1874"/>
      <c r="B1951" s="1877"/>
      <c r="C1951" s="540"/>
      <c r="D1951" s="271" t="s">
        <v>42</v>
      </c>
      <c r="E1951" s="747"/>
      <c r="F1951" s="747"/>
      <c r="G1951" s="747"/>
      <c r="H1951" s="747">
        <f t="shared" si="138"/>
        <v>0</v>
      </c>
      <c r="I1951" s="747">
        <f t="shared" si="137"/>
        <v>0</v>
      </c>
      <c r="J1951" s="747"/>
      <c r="K1951" s="747"/>
      <c r="L1951" s="747"/>
      <c r="M1951" s="745"/>
      <c r="N1951" s="745"/>
      <c r="O1951" s="745"/>
    </row>
    <row r="1952" spans="1:15" s="260" customFormat="1" ht="40.5">
      <c r="A1952" s="1874"/>
      <c r="B1952" s="1877"/>
      <c r="C1952" s="540"/>
      <c r="D1952" s="271" t="s">
        <v>274</v>
      </c>
      <c r="E1952" s="747"/>
      <c r="F1952" s="747"/>
      <c r="G1952" s="747"/>
      <c r="H1952" s="747">
        <f t="shared" si="138"/>
        <v>0</v>
      </c>
      <c r="I1952" s="747">
        <f t="shared" si="137"/>
        <v>0</v>
      </c>
      <c r="J1952" s="747"/>
      <c r="K1952" s="747"/>
      <c r="L1952" s="747"/>
      <c r="M1952" s="745"/>
      <c r="N1952" s="745"/>
      <c r="O1952" s="745"/>
    </row>
    <row r="1953" spans="1:15" s="260" customFormat="1" ht="14.25">
      <c r="A1953" s="1874"/>
      <c r="B1953" s="1877"/>
      <c r="C1953" s="540">
        <v>4214</v>
      </c>
      <c r="D1953" s="270" t="s">
        <v>43</v>
      </c>
      <c r="E1953" s="747"/>
      <c r="F1953" s="747"/>
      <c r="G1953" s="747"/>
      <c r="H1953" s="747">
        <f t="shared" si="138"/>
        <v>0</v>
      </c>
      <c r="I1953" s="747">
        <f t="shared" si="137"/>
        <v>0</v>
      </c>
      <c r="J1953" s="747"/>
      <c r="K1953" s="747"/>
      <c r="L1953" s="747"/>
      <c r="M1953" s="745"/>
      <c r="N1953" s="962"/>
      <c r="O1953" s="745"/>
    </row>
    <row r="1954" spans="1:15" s="258" customFormat="1" ht="23.25" customHeight="1">
      <c r="A1954" s="1874"/>
      <c r="B1954" s="1877"/>
      <c r="C1954" s="540">
        <v>4215</v>
      </c>
      <c r="D1954" s="270" t="s">
        <v>44</v>
      </c>
      <c r="E1954" s="747"/>
      <c r="F1954" s="747"/>
      <c r="G1954" s="747"/>
      <c r="H1954" s="747">
        <f t="shared" si="138"/>
        <v>0</v>
      </c>
      <c r="I1954" s="747">
        <f t="shared" si="137"/>
        <v>0</v>
      </c>
      <c r="J1954" s="747"/>
      <c r="K1954" s="747"/>
      <c r="L1954" s="747"/>
      <c r="M1954" s="962"/>
      <c r="N1954" s="750"/>
      <c r="O1954" s="962"/>
    </row>
    <row r="1955" spans="1:15" s="171" customFormat="1" ht="28.5">
      <c r="A1955" s="1874"/>
      <c r="B1955" s="1877"/>
      <c r="C1955" s="540">
        <v>4216</v>
      </c>
      <c r="D1955" s="270" t="s">
        <v>45</v>
      </c>
      <c r="E1955" s="747"/>
      <c r="F1955" s="747"/>
      <c r="G1955" s="747"/>
      <c r="H1955" s="747">
        <f t="shared" si="138"/>
        <v>0</v>
      </c>
      <c r="I1955" s="747">
        <f t="shared" si="137"/>
        <v>0</v>
      </c>
      <c r="J1955" s="747"/>
      <c r="K1955" s="747"/>
      <c r="L1955" s="747"/>
      <c r="M1955" s="750"/>
      <c r="N1955" s="750"/>
      <c r="O1955" s="750"/>
    </row>
    <row r="1956" spans="1:15" s="171" customFormat="1" ht="28.5">
      <c r="A1956" s="1874"/>
      <c r="B1956" s="1877"/>
      <c r="C1956" s="540">
        <v>4217</v>
      </c>
      <c r="D1956" s="270" t="s">
        <v>46</v>
      </c>
      <c r="E1956" s="747"/>
      <c r="F1956" s="747"/>
      <c r="G1956" s="747"/>
      <c r="H1956" s="747">
        <f t="shared" si="138"/>
        <v>0</v>
      </c>
      <c r="I1956" s="747">
        <f t="shared" si="137"/>
        <v>0</v>
      </c>
      <c r="J1956" s="747"/>
      <c r="K1956" s="747"/>
      <c r="L1956" s="747"/>
      <c r="M1956" s="750"/>
      <c r="N1956" s="750"/>
      <c r="O1956" s="750"/>
    </row>
    <row r="1957" spans="1:15" s="171" customFormat="1" ht="42.75">
      <c r="A1957" s="1874"/>
      <c r="B1957" s="1877"/>
      <c r="C1957" s="542"/>
      <c r="D1957" s="490" t="s">
        <v>416</v>
      </c>
      <c r="E1957" s="935">
        <f>E1959+E1960</f>
        <v>0</v>
      </c>
      <c r="F1957" s="935">
        <f>F1959+F1960</f>
        <v>0</v>
      </c>
      <c r="G1957" s="935">
        <f>G1959+G1960</f>
        <v>0</v>
      </c>
      <c r="H1957" s="935">
        <f t="shared" si="138"/>
        <v>0</v>
      </c>
      <c r="I1957" s="935">
        <f t="shared" si="137"/>
        <v>0</v>
      </c>
      <c r="J1957" s="935"/>
      <c r="K1957" s="935">
        <f>K1959+K1960</f>
        <v>0</v>
      </c>
      <c r="L1957" s="935">
        <f>L1959+L1960</f>
        <v>0</v>
      </c>
      <c r="M1957" s="750"/>
      <c r="N1957" s="750"/>
      <c r="O1957" s="750"/>
    </row>
    <row r="1958" spans="1:15" s="171" customFormat="1">
      <c r="A1958" s="1874"/>
      <c r="B1958" s="1877"/>
      <c r="C1958" s="540"/>
      <c r="D1958" s="265" t="s">
        <v>72</v>
      </c>
      <c r="E1958" s="748"/>
      <c r="F1958" s="748"/>
      <c r="G1958" s="748"/>
      <c r="H1958" s="748">
        <f t="shared" si="138"/>
        <v>0</v>
      </c>
      <c r="I1958" s="748">
        <f t="shared" si="137"/>
        <v>0</v>
      </c>
      <c r="J1958" s="748"/>
      <c r="K1958" s="748"/>
      <c r="L1958" s="748"/>
      <c r="M1958" s="750"/>
      <c r="N1958" s="750"/>
      <c r="O1958" s="750"/>
    </row>
    <row r="1959" spans="1:15" s="171" customFormat="1">
      <c r="A1959" s="1874"/>
      <c r="B1959" s="1877"/>
      <c r="C1959" s="540">
        <v>4221</v>
      </c>
      <c r="D1959" s="265" t="s">
        <v>47</v>
      </c>
      <c r="E1959" s="748"/>
      <c r="F1959" s="748"/>
      <c r="G1959" s="748"/>
      <c r="H1959" s="748">
        <f t="shared" si="138"/>
        <v>0</v>
      </c>
      <c r="I1959" s="748">
        <f t="shared" si="137"/>
        <v>0</v>
      </c>
      <c r="J1959" s="748"/>
      <c r="K1959" s="748"/>
      <c r="L1959" s="748"/>
      <c r="M1959" s="750"/>
      <c r="N1959" s="750"/>
      <c r="O1959" s="750"/>
    </row>
    <row r="1960" spans="1:15" s="171" customFormat="1" ht="27">
      <c r="A1960" s="1874"/>
      <c r="B1960" s="1877"/>
      <c r="C1960" s="540">
        <v>4222</v>
      </c>
      <c r="D1960" s="265" t="s">
        <v>48</v>
      </c>
      <c r="E1960" s="748"/>
      <c r="F1960" s="748"/>
      <c r="G1960" s="748"/>
      <c r="H1960" s="748">
        <f t="shared" si="138"/>
        <v>0</v>
      </c>
      <c r="I1960" s="748">
        <f t="shared" si="137"/>
        <v>0</v>
      </c>
      <c r="J1960" s="748"/>
      <c r="K1960" s="748"/>
      <c r="L1960" s="748"/>
      <c r="M1960" s="750"/>
      <c r="N1960" s="745"/>
      <c r="O1960" s="750"/>
    </row>
    <row r="1961" spans="1:15" s="260" customFormat="1" ht="14.25">
      <c r="A1961" s="1874"/>
      <c r="B1961" s="1877"/>
      <c r="C1961" s="540">
        <v>4231</v>
      </c>
      <c r="D1961" s="266" t="s">
        <v>49</v>
      </c>
      <c r="E1961" s="748"/>
      <c r="F1961" s="748"/>
      <c r="G1961" s="748"/>
      <c r="H1961" s="748">
        <f t="shared" si="138"/>
        <v>0</v>
      </c>
      <c r="I1961" s="748">
        <f t="shared" si="137"/>
        <v>0</v>
      </c>
      <c r="J1961" s="748"/>
      <c r="K1961" s="748"/>
      <c r="L1961" s="748"/>
      <c r="M1961" s="745"/>
      <c r="N1961" s="745"/>
      <c r="O1961" s="745"/>
    </row>
    <row r="1962" spans="1:15" s="260" customFormat="1" ht="28.5">
      <c r="A1962" s="1874"/>
      <c r="B1962" s="1877"/>
      <c r="C1962" s="540">
        <v>4232</v>
      </c>
      <c r="D1962" s="266" t="s">
        <v>50</v>
      </c>
      <c r="E1962" s="748"/>
      <c r="F1962" s="748"/>
      <c r="G1962" s="748"/>
      <c r="H1962" s="748">
        <f t="shared" si="138"/>
        <v>0</v>
      </c>
      <c r="I1962" s="748">
        <f t="shared" si="137"/>
        <v>0</v>
      </c>
      <c r="J1962" s="936"/>
      <c r="K1962" s="748"/>
      <c r="L1962" s="748"/>
      <c r="M1962" s="745"/>
      <c r="N1962" s="745"/>
      <c r="O1962" s="745"/>
    </row>
    <row r="1963" spans="1:15" s="260" customFormat="1" ht="57">
      <c r="A1963" s="1874"/>
      <c r="B1963" s="1877"/>
      <c r="C1963" s="540">
        <v>4233</v>
      </c>
      <c r="D1963" s="266" t="s">
        <v>382</v>
      </c>
      <c r="E1963" s="748"/>
      <c r="F1963" s="748"/>
      <c r="G1963" s="748"/>
      <c r="H1963" s="748">
        <f t="shared" si="138"/>
        <v>0</v>
      </c>
      <c r="I1963" s="748">
        <f t="shared" si="137"/>
        <v>0</v>
      </c>
      <c r="J1963" s="936"/>
      <c r="K1963" s="748"/>
      <c r="L1963" s="748"/>
      <c r="M1963" s="745"/>
      <c r="N1963" s="745"/>
      <c r="O1963" s="745"/>
    </row>
    <row r="1964" spans="1:15" s="260" customFormat="1" ht="28.5">
      <c r="A1964" s="1874"/>
      <c r="B1964" s="1877"/>
      <c r="C1964" s="540">
        <v>4234</v>
      </c>
      <c r="D1964" s="266" t="s">
        <v>51</v>
      </c>
      <c r="E1964" s="747"/>
      <c r="F1964" s="747"/>
      <c r="G1964" s="747"/>
      <c r="H1964" s="747">
        <f t="shared" si="138"/>
        <v>0</v>
      </c>
      <c r="I1964" s="747">
        <f t="shared" si="137"/>
        <v>0</v>
      </c>
      <c r="J1964" s="747"/>
      <c r="K1964" s="747"/>
      <c r="L1964" s="747"/>
      <c r="M1964" s="745"/>
      <c r="N1964" s="962"/>
      <c r="O1964" s="745"/>
    </row>
    <row r="1965" spans="1:15" s="258" customFormat="1" ht="28.5">
      <c r="A1965" s="1874"/>
      <c r="B1965" s="1877"/>
      <c r="C1965" s="540">
        <v>4235</v>
      </c>
      <c r="D1965" s="266" t="s">
        <v>52</v>
      </c>
      <c r="E1965" s="747"/>
      <c r="F1965" s="747"/>
      <c r="G1965" s="747"/>
      <c r="H1965" s="747">
        <f t="shared" si="138"/>
        <v>0</v>
      </c>
      <c r="I1965" s="747">
        <f t="shared" si="137"/>
        <v>0</v>
      </c>
      <c r="J1965" s="747"/>
      <c r="K1965" s="747"/>
      <c r="L1965" s="747"/>
      <c r="M1965" s="962"/>
      <c r="N1965" s="745"/>
      <c r="O1965" s="962"/>
    </row>
    <row r="1966" spans="1:15" s="260" customFormat="1" ht="28.5">
      <c r="A1966" s="1874"/>
      <c r="B1966" s="1877"/>
      <c r="C1966" s="540">
        <v>4236</v>
      </c>
      <c r="D1966" s="266" t="s">
        <v>53</v>
      </c>
      <c r="E1966" s="747"/>
      <c r="F1966" s="747"/>
      <c r="G1966" s="747"/>
      <c r="H1966" s="747">
        <f t="shared" si="138"/>
        <v>0</v>
      </c>
      <c r="I1966" s="747">
        <f t="shared" si="137"/>
        <v>0</v>
      </c>
      <c r="J1966" s="747"/>
      <c r="K1966" s="747"/>
      <c r="L1966" s="747"/>
      <c r="M1966" s="745"/>
      <c r="N1966" s="962"/>
      <c r="O1966" s="745"/>
    </row>
    <row r="1967" spans="1:15" s="258" customFormat="1" ht="28.5">
      <c r="A1967" s="1874"/>
      <c r="B1967" s="1877"/>
      <c r="C1967" s="540">
        <v>4237</v>
      </c>
      <c r="D1967" s="266" t="s">
        <v>54</v>
      </c>
      <c r="E1967" s="747"/>
      <c r="F1967" s="747"/>
      <c r="G1967" s="747"/>
      <c r="H1967" s="747">
        <f t="shared" si="138"/>
        <v>0</v>
      </c>
      <c r="I1967" s="747">
        <f t="shared" si="137"/>
        <v>0</v>
      </c>
      <c r="J1967" s="747"/>
      <c r="K1967" s="747"/>
      <c r="L1967" s="747"/>
      <c r="M1967" s="962"/>
      <c r="N1967" s="962"/>
      <c r="O1967" s="962"/>
    </row>
    <row r="1968" spans="1:15" s="258" customFormat="1" ht="28.5">
      <c r="A1968" s="1874"/>
      <c r="B1968" s="1877"/>
      <c r="C1968" s="540">
        <v>4239</v>
      </c>
      <c r="D1968" s="264" t="s">
        <v>55</v>
      </c>
      <c r="E1968" s="749"/>
      <c r="F1968" s="749"/>
      <c r="G1968" s="749"/>
      <c r="H1968" s="749">
        <f t="shared" si="138"/>
        <v>0</v>
      </c>
      <c r="I1968" s="749">
        <f t="shared" ref="I1968:I1999" si="139">G1968-E1968</f>
        <v>0</v>
      </c>
      <c r="J1968" s="749"/>
      <c r="K1968" s="749"/>
      <c r="L1968" s="749"/>
      <c r="M1968" s="962"/>
      <c r="N1968" s="962"/>
      <c r="O1968" s="962"/>
    </row>
    <row r="1969" spans="1:15" s="258" customFormat="1" ht="28.5">
      <c r="A1969" s="1874"/>
      <c r="B1969" s="1877"/>
      <c r="C1969" s="540">
        <v>4241</v>
      </c>
      <c r="D1969" s="266" t="s">
        <v>56</v>
      </c>
      <c r="E1969" s="747"/>
      <c r="F1969" s="747"/>
      <c r="G1969" s="747"/>
      <c r="H1969" s="747">
        <f t="shared" si="138"/>
        <v>0</v>
      </c>
      <c r="I1969" s="747">
        <f t="shared" si="139"/>
        <v>0</v>
      </c>
      <c r="J1969" s="747"/>
      <c r="K1969" s="747"/>
      <c r="L1969" s="747"/>
      <c r="M1969" s="962"/>
      <c r="N1969" s="962"/>
      <c r="O1969" s="962"/>
    </row>
    <row r="1970" spans="1:15" s="258" customFormat="1" ht="42.75">
      <c r="A1970" s="1874"/>
      <c r="B1970" s="1877"/>
      <c r="C1970" s="540">
        <v>4251</v>
      </c>
      <c r="D1970" s="264" t="s">
        <v>57</v>
      </c>
      <c r="E1970" s="749"/>
      <c r="F1970" s="749"/>
      <c r="G1970" s="749"/>
      <c r="H1970" s="749">
        <f t="shared" si="138"/>
        <v>0</v>
      </c>
      <c r="I1970" s="749">
        <f t="shared" si="139"/>
        <v>0</v>
      </c>
      <c r="J1970" s="749"/>
      <c r="K1970" s="749"/>
      <c r="L1970" s="749"/>
      <c r="M1970" s="962"/>
      <c r="N1970" s="962"/>
      <c r="O1970" s="962"/>
    </row>
    <row r="1971" spans="1:15" s="258" customFormat="1" ht="42.75">
      <c r="A1971" s="1874"/>
      <c r="B1971" s="1877"/>
      <c r="C1971" s="542">
        <v>4252</v>
      </c>
      <c r="D1971" s="490" t="s">
        <v>58</v>
      </c>
      <c r="E1971" s="935">
        <f>E1973+E1974</f>
        <v>0</v>
      </c>
      <c r="F1971" s="935">
        <f>F1973+F1974</f>
        <v>0</v>
      </c>
      <c r="G1971" s="935">
        <f>G1973+G1974</f>
        <v>0</v>
      </c>
      <c r="H1971" s="935">
        <f t="shared" si="138"/>
        <v>0</v>
      </c>
      <c r="I1971" s="935">
        <f t="shared" si="139"/>
        <v>0</v>
      </c>
      <c r="J1971" s="935"/>
      <c r="K1971" s="935">
        <f>K1973+K1974</f>
        <v>0</v>
      </c>
      <c r="L1971" s="935">
        <f>L1973+L1974</f>
        <v>0</v>
      </c>
      <c r="M1971" s="962"/>
      <c r="N1971" s="962"/>
      <c r="O1971" s="962"/>
    </row>
    <row r="1972" spans="1:15" s="258" customFormat="1">
      <c r="A1972" s="1874"/>
      <c r="B1972" s="1877"/>
      <c r="C1972" s="540"/>
      <c r="D1972" s="265" t="s">
        <v>72</v>
      </c>
      <c r="E1972" s="749"/>
      <c r="F1972" s="749"/>
      <c r="G1972" s="749"/>
      <c r="H1972" s="749">
        <f t="shared" si="138"/>
        <v>0</v>
      </c>
      <c r="I1972" s="749">
        <f t="shared" si="139"/>
        <v>0</v>
      </c>
      <c r="J1972" s="749"/>
      <c r="K1972" s="749"/>
      <c r="L1972" s="749"/>
      <c r="M1972" s="962"/>
      <c r="N1972" s="745"/>
      <c r="O1972" s="962"/>
    </row>
    <row r="1973" spans="1:15" s="260" customFormat="1" ht="27">
      <c r="A1973" s="1874"/>
      <c r="B1973" s="1877"/>
      <c r="C1973" s="540"/>
      <c r="D1973" s="272" t="s">
        <v>59</v>
      </c>
      <c r="E1973" s="749"/>
      <c r="F1973" s="749"/>
      <c r="G1973" s="749"/>
      <c r="H1973" s="749">
        <f t="shared" si="138"/>
        <v>0</v>
      </c>
      <c r="I1973" s="749">
        <f t="shared" si="139"/>
        <v>0</v>
      </c>
      <c r="J1973" s="749"/>
      <c r="K1973" s="749"/>
      <c r="L1973" s="749"/>
      <c r="M1973" s="745"/>
      <c r="N1973" s="745"/>
      <c r="O1973" s="745"/>
    </row>
    <row r="1974" spans="1:15" s="260" customFormat="1" ht="27">
      <c r="A1974" s="1874"/>
      <c r="B1974" s="1877"/>
      <c r="C1974" s="540"/>
      <c r="D1974" s="272" t="s">
        <v>60</v>
      </c>
      <c r="E1974" s="749"/>
      <c r="F1974" s="749"/>
      <c r="G1974" s="749"/>
      <c r="H1974" s="749">
        <f t="shared" si="138"/>
        <v>0</v>
      </c>
      <c r="I1974" s="749">
        <f t="shared" si="139"/>
        <v>0</v>
      </c>
      <c r="J1974" s="749"/>
      <c r="K1974" s="749"/>
      <c r="L1974" s="749"/>
      <c r="M1974" s="745"/>
      <c r="N1974" s="745"/>
      <c r="O1974" s="745"/>
    </row>
    <row r="1975" spans="1:15" s="260" customFormat="1" ht="28.5">
      <c r="A1975" s="1874"/>
      <c r="B1975" s="1877"/>
      <c r="C1975" s="542">
        <v>4261</v>
      </c>
      <c r="D1975" s="490" t="s">
        <v>61</v>
      </c>
      <c r="E1975" s="935">
        <f>E1977+E1978</f>
        <v>0</v>
      </c>
      <c r="F1975" s="935">
        <f>F1977+F1978</f>
        <v>0</v>
      </c>
      <c r="G1975" s="935">
        <f>G1977+G1978</f>
        <v>0</v>
      </c>
      <c r="H1975" s="935">
        <f t="shared" si="138"/>
        <v>0</v>
      </c>
      <c r="I1975" s="935">
        <f t="shared" si="139"/>
        <v>0</v>
      </c>
      <c r="J1975" s="935"/>
      <c r="K1975" s="935">
        <f>K1977+K1978</f>
        <v>0</v>
      </c>
      <c r="L1975" s="935">
        <f>L1977+L1978</f>
        <v>0</v>
      </c>
      <c r="M1975" s="745"/>
      <c r="N1975" s="745"/>
      <c r="O1975" s="745"/>
    </row>
    <row r="1976" spans="1:15" s="260" customFormat="1">
      <c r="A1976" s="1874"/>
      <c r="B1976" s="1877"/>
      <c r="C1976" s="540"/>
      <c r="D1976" s="265" t="s">
        <v>72</v>
      </c>
      <c r="E1976" s="747"/>
      <c r="F1976" s="747"/>
      <c r="G1976" s="747"/>
      <c r="H1976" s="747">
        <f t="shared" si="138"/>
        <v>0</v>
      </c>
      <c r="I1976" s="747">
        <f t="shared" si="139"/>
        <v>0</v>
      </c>
      <c r="J1976" s="747"/>
      <c r="K1976" s="747"/>
      <c r="L1976" s="747"/>
      <c r="M1976" s="745"/>
      <c r="N1976" s="745"/>
      <c r="O1976" s="745"/>
    </row>
    <row r="1977" spans="1:15" s="260" customFormat="1">
      <c r="A1977" s="1874"/>
      <c r="B1977" s="1877"/>
      <c r="C1977" s="540"/>
      <c r="D1977" s="265" t="s">
        <v>62</v>
      </c>
      <c r="E1977" s="747"/>
      <c r="F1977" s="747"/>
      <c r="G1977" s="747"/>
      <c r="H1977" s="747">
        <f t="shared" si="138"/>
        <v>0</v>
      </c>
      <c r="I1977" s="747">
        <f t="shared" si="139"/>
        <v>0</v>
      </c>
      <c r="J1977" s="747"/>
      <c r="K1977" s="747"/>
      <c r="L1977" s="747"/>
      <c r="M1977" s="745"/>
      <c r="N1977" s="745"/>
      <c r="O1977" s="745"/>
    </row>
    <row r="1978" spans="1:15" s="260" customFormat="1">
      <c r="A1978" s="1874"/>
      <c r="B1978" s="1877"/>
      <c r="C1978" s="540"/>
      <c r="D1978" s="265" t="s">
        <v>63</v>
      </c>
      <c r="E1978" s="747"/>
      <c r="F1978" s="747"/>
      <c r="G1978" s="747"/>
      <c r="H1978" s="747">
        <f t="shared" si="138"/>
        <v>0</v>
      </c>
      <c r="I1978" s="747">
        <f t="shared" si="139"/>
        <v>0</v>
      </c>
      <c r="J1978" s="747"/>
      <c r="K1978" s="747"/>
      <c r="L1978" s="747"/>
      <c r="M1978" s="745"/>
      <c r="N1978" s="745"/>
      <c r="O1978" s="745"/>
    </row>
    <row r="1979" spans="1:15" s="260" customFormat="1" ht="28.5">
      <c r="A1979" s="1874"/>
      <c r="B1979" s="1877"/>
      <c r="C1979" s="540">
        <v>4262</v>
      </c>
      <c r="D1979" s="266" t="s">
        <v>340</v>
      </c>
      <c r="E1979" s="747"/>
      <c r="F1979" s="747"/>
      <c r="G1979" s="747"/>
      <c r="H1979" s="747">
        <f t="shared" si="138"/>
        <v>0</v>
      </c>
      <c r="I1979" s="747">
        <f t="shared" si="139"/>
        <v>0</v>
      </c>
      <c r="J1979" s="747"/>
      <c r="K1979" s="747"/>
      <c r="L1979" s="747"/>
      <c r="M1979" s="745"/>
      <c r="N1979" s="745"/>
      <c r="O1979" s="745"/>
    </row>
    <row r="1980" spans="1:15" s="260" customFormat="1" ht="14.25">
      <c r="A1980" s="1874"/>
      <c r="B1980" s="1877"/>
      <c r="C1980" s="540">
        <v>4264</v>
      </c>
      <c r="D1980" s="266" t="s">
        <v>339</v>
      </c>
      <c r="E1980" s="747"/>
      <c r="F1980" s="747"/>
      <c r="G1980" s="747"/>
      <c r="H1980" s="747">
        <f t="shared" si="138"/>
        <v>0</v>
      </c>
      <c r="I1980" s="747">
        <f t="shared" si="139"/>
        <v>0</v>
      </c>
      <c r="J1980" s="747"/>
      <c r="K1980" s="747"/>
      <c r="L1980" s="747"/>
      <c r="M1980" s="745"/>
      <c r="N1980" s="745"/>
      <c r="O1980" s="745"/>
    </row>
    <row r="1981" spans="1:15" s="260" customFormat="1" ht="22.5" customHeight="1">
      <c r="A1981" s="1874"/>
      <c r="B1981" s="1877"/>
      <c r="C1981" s="543">
        <v>4266</v>
      </c>
      <c r="D1981" s="518" t="s">
        <v>423</v>
      </c>
      <c r="E1981" s="747"/>
      <c r="F1981" s="747"/>
      <c r="G1981" s="747"/>
      <c r="H1981" s="747">
        <f t="shared" si="138"/>
        <v>0</v>
      </c>
      <c r="I1981" s="747">
        <f t="shared" si="139"/>
        <v>0</v>
      </c>
      <c r="J1981" s="747"/>
      <c r="K1981" s="747"/>
      <c r="L1981" s="747"/>
      <c r="M1981" s="745"/>
      <c r="N1981" s="745"/>
      <c r="O1981" s="745"/>
    </row>
    <row r="1982" spans="1:15" s="260" customFormat="1" ht="28.5">
      <c r="A1982" s="1874"/>
      <c r="B1982" s="1877"/>
      <c r="C1982" s="540">
        <v>4267</v>
      </c>
      <c r="D1982" s="266" t="s">
        <v>341</v>
      </c>
      <c r="E1982" s="747"/>
      <c r="F1982" s="747"/>
      <c r="G1982" s="747"/>
      <c r="H1982" s="747">
        <f t="shared" si="138"/>
        <v>0</v>
      </c>
      <c r="I1982" s="747">
        <f t="shared" si="139"/>
        <v>0</v>
      </c>
      <c r="J1982" s="747"/>
      <c r="K1982" s="747"/>
      <c r="L1982" s="747"/>
      <c r="M1982" s="745"/>
      <c r="N1982" s="745"/>
      <c r="O1982" s="745"/>
    </row>
    <row r="1983" spans="1:15" s="260" customFormat="1" ht="28.5">
      <c r="A1983" s="1874"/>
      <c r="B1983" s="1877"/>
      <c r="C1983" s="540">
        <v>4269</v>
      </c>
      <c r="D1983" s="266" t="s">
        <v>64</v>
      </c>
      <c r="E1983" s="747"/>
      <c r="F1983" s="747"/>
      <c r="G1983" s="747"/>
      <c r="H1983" s="747">
        <f t="shared" si="138"/>
        <v>0</v>
      </c>
      <c r="I1983" s="747">
        <f t="shared" si="139"/>
        <v>0</v>
      </c>
      <c r="J1983" s="747"/>
      <c r="K1983" s="747"/>
      <c r="L1983" s="747"/>
      <c r="M1983" s="745"/>
      <c r="N1983" s="972"/>
      <c r="O1983" s="745"/>
    </row>
    <row r="1984" spans="1:15" s="260" customFormat="1" ht="42.75">
      <c r="A1984" s="1874"/>
      <c r="B1984" s="1877"/>
      <c r="C1984" s="540">
        <v>4511</v>
      </c>
      <c r="D1984" s="264" t="s">
        <v>65</v>
      </c>
      <c r="E1984" s="747"/>
      <c r="F1984" s="747"/>
      <c r="G1984" s="747"/>
      <c r="H1984" s="747">
        <f t="shared" si="138"/>
        <v>0</v>
      </c>
      <c r="I1984" s="747">
        <f t="shared" si="139"/>
        <v>0</v>
      </c>
      <c r="J1984" s="747"/>
      <c r="K1984" s="747"/>
      <c r="L1984" s="747"/>
      <c r="M1984" s="745"/>
      <c r="N1984" s="972"/>
      <c r="O1984" s="745"/>
    </row>
    <row r="1985" spans="1:15" s="262" customFormat="1" ht="42.75">
      <c r="A1985" s="1874"/>
      <c r="B1985" s="1877"/>
      <c r="C1985" s="540">
        <v>4621</v>
      </c>
      <c r="D1985" s="264" t="s">
        <v>66</v>
      </c>
      <c r="E1985" s="747"/>
      <c r="F1985" s="747"/>
      <c r="G1985" s="747"/>
      <c r="H1985" s="747">
        <f t="shared" si="138"/>
        <v>0</v>
      </c>
      <c r="I1985" s="747">
        <f t="shared" si="139"/>
        <v>0</v>
      </c>
      <c r="J1985" s="937"/>
      <c r="K1985" s="747"/>
      <c r="L1985" s="747"/>
      <c r="M1985" s="745"/>
      <c r="N1985" s="972"/>
      <c r="O1985" s="972"/>
    </row>
    <row r="1986" spans="1:15" s="262" customFormat="1" ht="42.75">
      <c r="A1986" s="1874"/>
      <c r="B1986" s="1877"/>
      <c r="C1986" s="540">
        <v>4631</v>
      </c>
      <c r="D1986" s="264" t="s">
        <v>381</v>
      </c>
      <c r="E1986" s="747"/>
      <c r="F1986" s="747"/>
      <c r="G1986" s="747"/>
      <c r="H1986" s="747">
        <f t="shared" si="138"/>
        <v>0</v>
      </c>
      <c r="I1986" s="747">
        <f t="shared" si="139"/>
        <v>0</v>
      </c>
      <c r="J1986" s="937"/>
      <c r="K1986" s="747"/>
      <c r="L1986" s="747"/>
      <c r="M1986" s="972"/>
      <c r="N1986" s="972"/>
      <c r="O1986" s="972"/>
    </row>
    <row r="1987" spans="1:15" s="262" customFormat="1" ht="21.75" customHeight="1">
      <c r="A1987" s="1874"/>
      <c r="B1987" s="1877"/>
      <c r="C1987" s="540">
        <v>4632</v>
      </c>
      <c r="D1987" s="264" t="s">
        <v>278</v>
      </c>
      <c r="E1987" s="747"/>
      <c r="F1987" s="747"/>
      <c r="G1987" s="747"/>
      <c r="H1987" s="747">
        <f t="shared" si="138"/>
        <v>0</v>
      </c>
      <c r="I1987" s="747">
        <f t="shared" si="139"/>
        <v>0</v>
      </c>
      <c r="J1987" s="747"/>
      <c r="K1987" s="747"/>
      <c r="L1987" s="747"/>
      <c r="M1987" s="972"/>
      <c r="N1987" s="972"/>
      <c r="O1987" s="972"/>
    </row>
    <row r="1988" spans="1:15" s="262" customFormat="1" ht="48.75" customHeight="1">
      <c r="A1988" s="1874"/>
      <c r="B1988" s="1877"/>
      <c r="C1988" s="543">
        <v>4638</v>
      </c>
      <c r="D1988" s="518" t="s">
        <v>424</v>
      </c>
      <c r="E1988" s="747"/>
      <c r="F1988" s="747"/>
      <c r="G1988" s="747"/>
      <c r="H1988" s="747">
        <f t="shared" si="138"/>
        <v>0</v>
      </c>
      <c r="I1988" s="747">
        <f t="shared" si="139"/>
        <v>0</v>
      </c>
      <c r="J1988" s="747"/>
      <c r="K1988" s="747"/>
      <c r="L1988" s="747"/>
      <c r="M1988" s="972"/>
      <c r="N1988" s="972"/>
      <c r="O1988" s="972"/>
    </row>
    <row r="1989" spans="1:15" s="262" customFormat="1" ht="28.5">
      <c r="A1989" s="1874"/>
      <c r="B1989" s="1877"/>
      <c r="C1989" s="540" t="s">
        <v>387</v>
      </c>
      <c r="D1989" s="264" t="s">
        <v>388</v>
      </c>
      <c r="E1989" s="747"/>
      <c r="F1989" s="747"/>
      <c r="G1989" s="747"/>
      <c r="H1989" s="747">
        <f t="shared" si="138"/>
        <v>0</v>
      </c>
      <c r="I1989" s="747">
        <f t="shared" si="139"/>
        <v>0</v>
      </c>
      <c r="J1989" s="747"/>
      <c r="K1989" s="747"/>
      <c r="L1989" s="747"/>
      <c r="M1989" s="972"/>
      <c r="N1989" s="972"/>
      <c r="O1989" s="972"/>
    </row>
    <row r="1990" spans="1:15" s="262" customFormat="1" ht="14.25">
      <c r="A1990" s="1874"/>
      <c r="B1990" s="1877"/>
      <c r="C1990" s="540">
        <v>4729</v>
      </c>
      <c r="D1990" s="266" t="s">
        <v>67</v>
      </c>
      <c r="E1990" s="938"/>
      <c r="F1990" s="938"/>
      <c r="G1990" s="938"/>
      <c r="H1990" s="747">
        <f t="shared" si="138"/>
        <v>0</v>
      </c>
      <c r="I1990" s="747">
        <f t="shared" si="139"/>
        <v>0</v>
      </c>
      <c r="J1990" s="938"/>
      <c r="K1990" s="938"/>
      <c r="L1990" s="938"/>
      <c r="M1990" s="972"/>
      <c r="N1990" s="972"/>
      <c r="O1990" s="972"/>
    </row>
    <row r="1991" spans="1:15" s="262" customFormat="1" ht="14.25">
      <c r="A1991" s="1874"/>
      <c r="B1991" s="1877"/>
      <c r="C1991" s="540">
        <v>4822</v>
      </c>
      <c r="D1991" s="266" t="s">
        <v>68</v>
      </c>
      <c r="E1991" s="938"/>
      <c r="F1991" s="938"/>
      <c r="G1991" s="747"/>
      <c r="H1991" s="747">
        <f t="shared" si="138"/>
        <v>0</v>
      </c>
      <c r="I1991" s="747">
        <f t="shared" si="139"/>
        <v>0</v>
      </c>
      <c r="J1991" s="938"/>
      <c r="K1991" s="938"/>
      <c r="L1991" s="938"/>
      <c r="M1991" s="972"/>
      <c r="N1991" s="972"/>
      <c r="O1991" s="972"/>
    </row>
    <row r="1992" spans="1:15" s="262" customFormat="1" ht="14.25">
      <c r="A1992" s="1874"/>
      <c r="B1992" s="1877"/>
      <c r="C1992" s="542">
        <v>4823</v>
      </c>
      <c r="D1992" s="490" t="s">
        <v>69</v>
      </c>
      <c r="E1992" s="935">
        <f>E1994+E1995+E1996</f>
        <v>0</v>
      </c>
      <c r="F1992" s="935">
        <f>F1994+F1995+F1996</f>
        <v>0</v>
      </c>
      <c r="G1992" s="935">
        <f>G1994+G1995+G1996</f>
        <v>0</v>
      </c>
      <c r="H1992" s="935">
        <f t="shared" si="138"/>
        <v>0</v>
      </c>
      <c r="I1992" s="935">
        <f t="shared" si="139"/>
        <v>0</v>
      </c>
      <c r="J1992" s="935"/>
      <c r="K1992" s="935">
        <f>K1994+K1995+K1996</f>
        <v>0</v>
      </c>
      <c r="L1992" s="935">
        <f>L1994+L1995+L1996</f>
        <v>0</v>
      </c>
      <c r="M1992" s="972"/>
      <c r="N1992" s="972"/>
      <c r="O1992" s="972"/>
    </row>
    <row r="1993" spans="1:15" s="262" customFormat="1" ht="14.25">
      <c r="A1993" s="1874"/>
      <c r="B1993" s="1877"/>
      <c r="C1993" s="540"/>
      <c r="D1993" s="265" t="s">
        <v>72</v>
      </c>
      <c r="E1993" s="938"/>
      <c r="F1993" s="938"/>
      <c r="G1993" s="747"/>
      <c r="H1993" s="747">
        <f t="shared" si="138"/>
        <v>0</v>
      </c>
      <c r="I1993" s="747">
        <f t="shared" si="139"/>
        <v>0</v>
      </c>
      <c r="J1993" s="938"/>
      <c r="K1993" s="938"/>
      <c r="L1993" s="938"/>
      <c r="M1993" s="972"/>
      <c r="N1993" s="745"/>
      <c r="O1993" s="972"/>
    </row>
    <row r="1994" spans="1:15" s="260" customFormat="1" ht="40.5">
      <c r="A1994" s="1874"/>
      <c r="B1994" s="1877"/>
      <c r="C1994" s="540"/>
      <c r="D1994" s="265" t="s">
        <v>277</v>
      </c>
      <c r="E1994" s="938"/>
      <c r="F1994" s="747"/>
      <c r="G1994" s="747"/>
      <c r="H1994" s="747">
        <f t="shared" si="138"/>
        <v>0</v>
      </c>
      <c r="I1994" s="747">
        <f t="shared" si="139"/>
        <v>0</v>
      </c>
      <c r="J1994" s="938"/>
      <c r="K1994" s="938"/>
      <c r="L1994" s="938"/>
      <c r="M1994" s="972"/>
      <c r="N1994" s="920"/>
      <c r="O1994" s="745"/>
    </row>
    <row r="1995" spans="1:15" ht="27.95" customHeight="1">
      <c r="A1995" s="1874"/>
      <c r="B1995" s="1877"/>
      <c r="C1995" s="540"/>
      <c r="D1995" s="265" t="s">
        <v>275</v>
      </c>
      <c r="E1995" s="938"/>
      <c r="F1995" s="747"/>
      <c r="G1995" s="747"/>
      <c r="H1995" s="747">
        <f t="shared" si="138"/>
        <v>0</v>
      </c>
      <c r="I1995" s="747">
        <f t="shared" si="139"/>
        <v>0</v>
      </c>
      <c r="J1995" s="938"/>
      <c r="K1995" s="938"/>
      <c r="L1995" s="938"/>
      <c r="M1995" s="745"/>
    </row>
    <row r="1996" spans="1:15" ht="14.25">
      <c r="A1996" s="1874"/>
      <c r="B1996" s="1877"/>
      <c r="C1996" s="540"/>
      <c r="D1996" s="265" t="s">
        <v>276</v>
      </c>
      <c r="E1996" s="938"/>
      <c r="F1996" s="938"/>
      <c r="G1996" s="747"/>
      <c r="H1996" s="747">
        <f t="shared" si="138"/>
        <v>0</v>
      </c>
      <c r="I1996" s="747">
        <f t="shared" si="139"/>
        <v>0</v>
      </c>
      <c r="J1996" s="938"/>
      <c r="K1996" s="938"/>
      <c r="L1996" s="938"/>
      <c r="N1996" s="973"/>
    </row>
    <row r="1997" spans="1:15" ht="31.5" customHeight="1">
      <c r="A1997" s="1874"/>
      <c r="B1997" s="1877"/>
      <c r="C1997" s="543" t="s">
        <v>422</v>
      </c>
      <c r="D1997" s="518" t="s">
        <v>446</v>
      </c>
      <c r="E1997" s="938"/>
      <c r="F1997" s="938"/>
      <c r="G1997" s="747"/>
      <c r="H1997" s="747">
        <f t="shared" si="138"/>
        <v>0</v>
      </c>
      <c r="I1997" s="747">
        <f t="shared" si="139"/>
        <v>0</v>
      </c>
      <c r="J1997" s="938"/>
      <c r="K1997" s="938"/>
      <c r="L1997" s="938"/>
      <c r="N1997" s="973"/>
    </row>
    <row r="1998" spans="1:15" s="275" customFormat="1" ht="14.25">
      <c r="A1998" s="1874"/>
      <c r="B1998" s="1877"/>
      <c r="C1998" s="540">
        <v>4861</v>
      </c>
      <c r="D1998" s="266" t="s">
        <v>70</v>
      </c>
      <c r="E1998" s="938"/>
      <c r="F1998" s="938"/>
      <c r="G1998" s="747"/>
      <c r="H1998" s="747">
        <f t="shared" si="138"/>
        <v>0</v>
      </c>
      <c r="I1998" s="747">
        <f t="shared" si="139"/>
        <v>0</v>
      </c>
      <c r="J1998" s="938"/>
      <c r="K1998" s="938"/>
      <c r="L1998" s="938"/>
      <c r="M1998" s="923"/>
      <c r="N1998" s="920"/>
      <c r="O1998" s="973"/>
    </row>
    <row r="1999" spans="1:15" ht="14.25">
      <c r="A1999" s="1875"/>
      <c r="B1999" s="1878"/>
      <c r="C1999" s="540">
        <v>4891</v>
      </c>
      <c r="D1999" s="266" t="s">
        <v>71</v>
      </c>
      <c r="E1999" s="747"/>
      <c r="F1999" s="747"/>
      <c r="G1999" s="747"/>
      <c r="H1999" s="747">
        <f t="shared" si="138"/>
        <v>0</v>
      </c>
      <c r="I1999" s="747">
        <f t="shared" si="139"/>
        <v>0</v>
      </c>
      <c r="J1999" s="747"/>
      <c r="K1999" s="747"/>
      <c r="L1999" s="747"/>
      <c r="M1999" s="974"/>
    </row>
    <row r="2000" spans="1:15" s="27" customFormat="1" ht="42.75">
      <c r="A2000" s="1862" t="s">
        <v>438</v>
      </c>
      <c r="B2000" s="1862"/>
      <c r="C2000" s="276"/>
      <c r="D2000" s="36" t="s">
        <v>73</v>
      </c>
      <c r="E2000" s="939">
        <f>SUM(E2002:E2009)</f>
        <v>431998.51</v>
      </c>
      <c r="F2000" s="939">
        <f>SUM(F2002:F2009)</f>
        <v>647287.6</v>
      </c>
      <c r="G2000" s="939">
        <f>SUM(G2002:G2009)</f>
        <v>383494.40000000002</v>
      </c>
      <c r="H2000" s="939">
        <f t="shared" si="138"/>
        <v>-263793.19999999995</v>
      </c>
      <c r="I2000" s="939">
        <f>+I2006+I2007+I2008+I2009</f>
        <v>-48504.109999999986</v>
      </c>
      <c r="J2000" s="939">
        <f>+J2006+J2007+J2008+J2009</f>
        <v>0</v>
      </c>
      <c r="K2000" s="939">
        <f>SUM(K2002:K2009)</f>
        <v>364319.68000000005</v>
      </c>
      <c r="L2000" s="939">
        <f>SUM(L2002:L2009)</f>
        <v>346103.69600000005</v>
      </c>
      <c r="M2000" s="975"/>
      <c r="N2000" s="975"/>
      <c r="O2000" s="975"/>
    </row>
    <row r="2001" spans="1:15" s="20" customFormat="1" ht="23.25" customHeight="1">
      <c r="A2001" s="624" t="s">
        <v>439</v>
      </c>
      <c r="B2001" s="1201" t="s">
        <v>440</v>
      </c>
      <c r="C2001" s="277"/>
      <c r="D2001" s="17" t="s">
        <v>72</v>
      </c>
      <c r="E2001" s="940"/>
      <c r="F2001" s="940"/>
      <c r="G2001" s="940"/>
      <c r="H2001" s="940">
        <f t="shared" si="138"/>
        <v>0</v>
      </c>
      <c r="I2001" s="409">
        <f t="shared" ref="I2001:I2009" si="140">G2001-E2001</f>
        <v>0</v>
      </c>
      <c r="J2001" s="940"/>
      <c r="K2001" s="940"/>
      <c r="L2001" s="940"/>
      <c r="M2001" s="976"/>
      <c r="N2001" s="976"/>
      <c r="O2001" s="976"/>
    </row>
    <row r="2002" spans="1:15" s="20" customFormat="1" ht="28.5">
      <c r="A2002" s="1870">
        <v>1080</v>
      </c>
      <c r="B2002" s="1870">
        <v>31001</v>
      </c>
      <c r="C2002" s="277">
        <v>5111</v>
      </c>
      <c r="D2002" s="18" t="s">
        <v>696</v>
      </c>
      <c r="E2002" s="940"/>
      <c r="F2002" s="940"/>
      <c r="G2002" s="940"/>
      <c r="H2002" s="409">
        <f t="shared" si="138"/>
        <v>0</v>
      </c>
      <c r="I2002" s="409">
        <f t="shared" si="140"/>
        <v>0</v>
      </c>
      <c r="J2002" s="940"/>
      <c r="K2002" s="940"/>
      <c r="L2002" s="940"/>
      <c r="M2002" s="976"/>
      <c r="N2002" s="976"/>
      <c r="O2002" s="976"/>
    </row>
    <row r="2003" spans="1:15" s="20" customFormat="1" ht="28.5">
      <c r="A2003" s="1871"/>
      <c r="B2003" s="1871"/>
      <c r="C2003" s="277">
        <v>5112</v>
      </c>
      <c r="D2003" s="18" t="s">
        <v>697</v>
      </c>
      <c r="E2003" s="940"/>
      <c r="F2003" s="940"/>
      <c r="G2003" s="940"/>
      <c r="H2003" s="409">
        <f t="shared" si="138"/>
        <v>0</v>
      </c>
      <c r="I2003" s="409">
        <f t="shared" si="140"/>
        <v>0</v>
      </c>
      <c r="J2003" s="940"/>
      <c r="K2003" s="940"/>
      <c r="L2003" s="940"/>
      <c r="M2003" s="976"/>
      <c r="N2003" s="976"/>
      <c r="O2003" s="976"/>
    </row>
    <row r="2004" spans="1:15" s="20" customFormat="1" ht="13.5" customHeight="1">
      <c r="A2004" s="1871"/>
      <c r="B2004" s="1871"/>
      <c r="C2004" s="277" t="s">
        <v>698</v>
      </c>
      <c r="D2004" s="18" t="s">
        <v>673</v>
      </c>
      <c r="E2004" s="940"/>
      <c r="F2004" s="940"/>
      <c r="G2004" s="940"/>
      <c r="H2004" s="409">
        <f t="shared" si="138"/>
        <v>0</v>
      </c>
      <c r="I2004" s="409">
        <f t="shared" si="140"/>
        <v>0</v>
      </c>
      <c r="J2004" s="940"/>
      <c r="K2004" s="940"/>
      <c r="L2004" s="940"/>
      <c r="M2004" s="976"/>
      <c r="N2004" s="976"/>
      <c r="O2004" s="976"/>
    </row>
    <row r="2005" spans="1:15" s="20" customFormat="1" ht="28.5">
      <c r="A2005" s="1871"/>
      <c r="B2005" s="1871"/>
      <c r="C2005" s="277">
        <v>5121</v>
      </c>
      <c r="D2005" s="264" t="s">
        <v>74</v>
      </c>
      <c r="E2005" s="940"/>
      <c r="F2005" s="940"/>
      <c r="G2005" s="940"/>
      <c r="H2005" s="409">
        <f t="shared" si="138"/>
        <v>0</v>
      </c>
      <c r="I2005" s="409">
        <f t="shared" si="140"/>
        <v>0</v>
      </c>
      <c r="J2005" s="940"/>
      <c r="K2005" s="940"/>
      <c r="L2005" s="940"/>
      <c r="M2005" s="976"/>
      <c r="N2005" s="976"/>
      <c r="O2005" s="976"/>
    </row>
    <row r="2006" spans="1:15" s="33" customFormat="1" ht="15.75" customHeight="1">
      <c r="A2006" s="1871"/>
      <c r="B2006" s="1871"/>
      <c r="C2006" s="251">
        <v>5122</v>
      </c>
      <c r="D2006" s="21" t="s">
        <v>75</v>
      </c>
      <c r="E2006" s="941">
        <v>431998.51</v>
      </c>
      <c r="F2006" s="409">
        <v>647287.6</v>
      </c>
      <c r="G2006" s="409">
        <v>383494.40000000002</v>
      </c>
      <c r="H2006" s="409">
        <f t="shared" si="138"/>
        <v>-263793.19999999995</v>
      </c>
      <c r="I2006" s="409">
        <f t="shared" si="140"/>
        <v>-48504.109999999986</v>
      </c>
      <c r="J2006" s="941"/>
      <c r="K2006" s="940">
        <f>+G2006-G2006*5%</f>
        <v>364319.68000000005</v>
      </c>
      <c r="L2006" s="940">
        <f>+K2006-K2006*5%</f>
        <v>346103.69600000005</v>
      </c>
      <c r="M2006" s="977"/>
      <c r="N2006" s="977"/>
      <c r="O2006" s="977"/>
    </row>
    <row r="2007" spans="1:15" s="33" customFormat="1" ht="15.75" customHeight="1">
      <c r="A2007" s="1871"/>
      <c r="B2007" s="1871"/>
      <c r="C2007" s="251">
        <v>5129</v>
      </c>
      <c r="D2007" s="21" t="s">
        <v>76</v>
      </c>
      <c r="E2007" s="941"/>
      <c r="F2007" s="941"/>
      <c r="G2007" s="409"/>
      <c r="H2007" s="409">
        <f t="shared" si="138"/>
        <v>0</v>
      </c>
      <c r="I2007" s="409">
        <f t="shared" si="140"/>
        <v>0</v>
      </c>
      <c r="J2007" s="941"/>
      <c r="K2007" s="409"/>
      <c r="L2007" s="409"/>
      <c r="M2007" s="977"/>
      <c r="N2007" s="977"/>
      <c r="O2007" s="977"/>
    </row>
    <row r="2008" spans="1:15" s="33" customFormat="1" ht="28.5">
      <c r="A2008" s="1871"/>
      <c r="B2008" s="1871"/>
      <c r="C2008" s="251">
        <v>5132</v>
      </c>
      <c r="D2008" s="21" t="s">
        <v>77</v>
      </c>
      <c r="E2008" s="941"/>
      <c r="F2008" s="941"/>
      <c r="G2008" s="409"/>
      <c r="H2008" s="409">
        <f t="shared" si="138"/>
        <v>0</v>
      </c>
      <c r="I2008" s="409">
        <f t="shared" si="140"/>
        <v>0</v>
      </c>
      <c r="J2008" s="941"/>
      <c r="K2008" s="409"/>
      <c r="L2008" s="409"/>
      <c r="M2008" s="977"/>
      <c r="N2008" s="977"/>
      <c r="O2008" s="977"/>
    </row>
    <row r="2009" spans="1:15" s="33" customFormat="1" ht="15.75" customHeight="1">
      <c r="A2009" s="1872"/>
      <c r="B2009" s="1872"/>
      <c r="C2009" s="251" t="s">
        <v>699</v>
      </c>
      <c r="D2009" s="21" t="s">
        <v>700</v>
      </c>
      <c r="E2009" s="941"/>
      <c r="F2009" s="941"/>
      <c r="G2009" s="409"/>
      <c r="H2009" s="409">
        <f t="shared" si="138"/>
        <v>0</v>
      </c>
      <c r="I2009" s="409">
        <f t="shared" si="140"/>
        <v>0</v>
      </c>
      <c r="J2009" s="941"/>
      <c r="K2009" s="409"/>
      <c r="L2009" s="409"/>
      <c r="M2009" s="977"/>
      <c r="N2009" s="977"/>
      <c r="O2009" s="977"/>
    </row>
    <row r="2010" spans="1:15" ht="28.5">
      <c r="A2010" s="1873" t="s">
        <v>672</v>
      </c>
      <c r="B2010" s="1876" t="s">
        <v>6521</v>
      </c>
      <c r="C2010" s="534"/>
      <c r="D2010" s="264" t="s">
        <v>279</v>
      </c>
      <c r="E2010" s="749"/>
      <c r="F2010" s="749"/>
      <c r="G2010" s="749"/>
      <c r="H2010" s="749">
        <f>+G2010-F2010</f>
        <v>0</v>
      </c>
      <c r="I2010" s="749">
        <f>G2010-E2010</f>
        <v>0</v>
      </c>
      <c r="J2010" s="749"/>
      <c r="K2010" s="749"/>
      <c r="L2010" s="749"/>
      <c r="M2010" s="1068"/>
    </row>
    <row r="2011" spans="1:15">
      <c r="A2011" s="1874"/>
      <c r="B2011" s="1877"/>
      <c r="C2011" s="1069"/>
      <c r="D2011" s="265"/>
      <c r="E2011" s="748"/>
      <c r="F2011" s="748"/>
      <c r="G2011" s="748"/>
      <c r="H2011" s="748">
        <f>+G2011-F2011</f>
        <v>0</v>
      </c>
      <c r="I2011" s="748">
        <f>G2011-E2011</f>
        <v>0</v>
      </c>
      <c r="J2011" s="748"/>
      <c r="K2011" s="748"/>
      <c r="L2011" s="748"/>
      <c r="M2011" s="1068"/>
    </row>
    <row r="2012" spans="1:15" ht="28.5">
      <c r="A2012" s="1874"/>
      <c r="B2012" s="1877"/>
      <c r="C2012" s="1069"/>
      <c r="D2012" s="266" t="s">
        <v>32</v>
      </c>
      <c r="E2012" s="748"/>
      <c r="F2012" s="748"/>
      <c r="G2012" s="748"/>
      <c r="H2012" s="748">
        <f>+G2012-F2012</f>
        <v>0</v>
      </c>
      <c r="I2012" s="748">
        <f>G2012-E2012</f>
        <v>0</v>
      </c>
      <c r="J2012" s="748"/>
      <c r="K2012" s="748"/>
      <c r="L2012" s="748"/>
      <c r="M2012" s="1068"/>
    </row>
    <row r="2013" spans="1:15">
      <c r="A2013" s="1874"/>
      <c r="B2013" s="1877"/>
      <c r="C2013" s="1069"/>
      <c r="D2013" s="265"/>
      <c r="E2013" s="748"/>
      <c r="F2013" s="748"/>
      <c r="G2013" s="748"/>
      <c r="H2013" s="748">
        <f>+G2013-F2013</f>
        <v>0</v>
      </c>
      <c r="I2013" s="748">
        <f>G2013-E2013</f>
        <v>0</v>
      </c>
      <c r="J2013" s="748"/>
      <c r="K2013" s="748"/>
      <c r="L2013" s="748"/>
      <c r="M2013" s="1068"/>
    </row>
    <row r="2014" spans="1:15" ht="14.25">
      <c r="A2014" s="1874"/>
      <c r="B2014" s="1877"/>
      <c r="C2014" s="536"/>
      <c r="D2014" s="274" t="s">
        <v>33</v>
      </c>
      <c r="E2014" s="934">
        <f>+E2016+E2080</f>
        <v>5560</v>
      </c>
      <c r="F2014" s="934">
        <f>+F2016+F2080</f>
        <v>425488</v>
      </c>
      <c r="G2014" s="934">
        <f>+G2016+G2080</f>
        <v>106398.39999999999</v>
      </c>
      <c r="H2014" s="934">
        <f>+G2014-F2014</f>
        <v>-319089.59999999998</v>
      </c>
      <c r="I2014" s="934">
        <f>G2014-E2014</f>
        <v>100838.39999999999</v>
      </c>
      <c r="J2014" s="934"/>
      <c r="K2014" s="934">
        <f>+K2016+K2080</f>
        <v>0</v>
      </c>
      <c r="L2014" s="934">
        <f>+L2016+L2080</f>
        <v>0</v>
      </c>
      <c r="M2014" s="962">
        <f>SUM(M2020:M2089)</f>
        <v>26599.599999999999</v>
      </c>
      <c r="N2014" s="962">
        <f>SUM(N2020:N2089)</f>
        <v>53199.199999999997</v>
      </c>
      <c r="O2014" s="962">
        <f>SUM(O2020:O2089)</f>
        <v>79798.799999999988</v>
      </c>
    </row>
    <row r="2015" spans="1:15" ht="14.25">
      <c r="A2015" s="1874"/>
      <c r="B2015" s="1877"/>
      <c r="C2015" s="537"/>
      <c r="D2015" s="17" t="s">
        <v>390</v>
      </c>
      <c r="E2015" s="748"/>
      <c r="F2015" s="748"/>
      <c r="G2015" s="748"/>
      <c r="H2015" s="934"/>
      <c r="I2015" s="934"/>
      <c r="J2015" s="748"/>
      <c r="K2015" s="748"/>
      <c r="L2015" s="748"/>
      <c r="M2015" s="1068"/>
    </row>
    <row r="2016" spans="1:15" ht="14.25">
      <c r="A2016" s="1874"/>
      <c r="B2016" s="1877"/>
      <c r="C2016" s="538"/>
      <c r="D2016" s="267" t="s">
        <v>36</v>
      </c>
      <c r="E2016" s="934">
        <f>E2018+SUM(E2024:E2079)-E2024-E2029-E2037-E2051-E2055-E2072</f>
        <v>0</v>
      </c>
      <c r="F2016" s="934">
        <f>F2018+SUM(F2024:F2079)-F2024-F2029-F2037-F2051-F2055-F2072</f>
        <v>0</v>
      </c>
      <c r="G2016" s="934">
        <f>G2018+SUM(G2024:G2079)-G2024-G2029-G2037-G2051-G2055-G2072</f>
        <v>0</v>
      </c>
      <c r="H2016" s="934">
        <f>+G2016-F2016</f>
        <v>0</v>
      </c>
      <c r="I2016" s="934">
        <f t="shared" ref="I2016:I2079" si="141">G2016-E2016</f>
        <v>0</v>
      </c>
      <c r="J2016" s="934"/>
      <c r="K2016" s="934">
        <f>K2018+SUM(K2024:K2079)-K2024-K2029-K2037-K2051-K2055-K2072</f>
        <v>0</v>
      </c>
      <c r="L2016" s="934">
        <f>L2018+SUM(L2024:L2079)-L2024-L2029-L2037-L2051-L2055-L2072</f>
        <v>0</v>
      </c>
      <c r="M2016" s="1068"/>
    </row>
    <row r="2017" spans="1:13">
      <c r="A2017" s="1874"/>
      <c r="B2017" s="1877"/>
      <c r="C2017" s="534"/>
      <c r="D2017" s="265" t="s">
        <v>72</v>
      </c>
      <c r="E2017" s="749"/>
      <c r="F2017" s="749"/>
      <c r="G2017" s="748"/>
      <c r="H2017" s="748">
        <f t="shared" ref="H2017:H2082" si="142">+G2017-F2017</f>
        <v>0</v>
      </c>
      <c r="I2017" s="749">
        <f t="shared" si="141"/>
        <v>0</v>
      </c>
      <c r="J2017" s="749"/>
      <c r="K2017" s="749"/>
      <c r="L2017" s="749"/>
      <c r="M2017" s="1068"/>
    </row>
    <row r="2018" spans="1:13" ht="28.5">
      <c r="A2018" s="1874"/>
      <c r="B2018" s="1877"/>
      <c r="C2018" s="539"/>
      <c r="D2018" s="490" t="s">
        <v>473</v>
      </c>
      <c r="E2018" s="935">
        <f>SUM(E2020:E2022)</f>
        <v>0</v>
      </c>
      <c r="F2018" s="935">
        <f>SUM(F2020:F2022)</f>
        <v>0</v>
      </c>
      <c r="G2018" s="935">
        <f>SUM(G2020:G2022)</f>
        <v>0</v>
      </c>
      <c r="H2018" s="935">
        <f t="shared" si="142"/>
        <v>0</v>
      </c>
      <c r="I2018" s="935">
        <f t="shared" si="141"/>
        <v>0</v>
      </c>
      <c r="J2018" s="935"/>
      <c r="K2018" s="935">
        <f>SUM(K2020:K2022)</f>
        <v>0</v>
      </c>
      <c r="L2018" s="935">
        <f>SUM(L2020:L2022)</f>
        <v>0</v>
      </c>
      <c r="M2018" s="1068"/>
    </row>
    <row r="2019" spans="1:13">
      <c r="A2019" s="1874"/>
      <c r="B2019" s="1877"/>
      <c r="C2019" s="534"/>
      <c r="D2019" s="265" t="s">
        <v>72</v>
      </c>
      <c r="E2019" s="749"/>
      <c r="F2019" s="749"/>
      <c r="G2019" s="748"/>
      <c r="H2019" s="748">
        <f t="shared" si="142"/>
        <v>0</v>
      </c>
      <c r="I2019" s="749">
        <f t="shared" si="141"/>
        <v>0</v>
      </c>
      <c r="J2019" s="749"/>
      <c r="K2019" s="749"/>
      <c r="L2019" s="749"/>
      <c r="M2019" s="1068"/>
    </row>
    <row r="2020" spans="1:13" ht="42.75">
      <c r="A2020" s="1874"/>
      <c r="B2020" s="1877"/>
      <c r="C2020" s="540" t="s">
        <v>271</v>
      </c>
      <c r="D2020" s="268" t="s">
        <v>37</v>
      </c>
      <c r="E2020" s="749"/>
      <c r="F2020" s="749"/>
      <c r="G2020" s="749"/>
      <c r="H2020" s="749">
        <f t="shared" si="142"/>
        <v>0</v>
      </c>
      <c r="I2020" s="749">
        <f t="shared" si="141"/>
        <v>0</v>
      </c>
      <c r="J2020" s="749"/>
      <c r="K2020" s="749"/>
      <c r="L2020" s="749"/>
      <c r="M2020" s="1068"/>
    </row>
    <row r="2021" spans="1:13" ht="42.75">
      <c r="A2021" s="1874"/>
      <c r="B2021" s="1877"/>
      <c r="C2021" s="540" t="s">
        <v>272</v>
      </c>
      <c r="D2021" s="269" t="s">
        <v>38</v>
      </c>
      <c r="E2021" s="749"/>
      <c r="F2021" s="749"/>
      <c r="G2021" s="749"/>
      <c r="H2021" s="749">
        <f t="shared" si="142"/>
        <v>0</v>
      </c>
      <c r="I2021" s="749">
        <f t="shared" si="141"/>
        <v>0</v>
      </c>
      <c r="J2021" s="749"/>
      <c r="K2021" s="749"/>
      <c r="L2021" s="749"/>
      <c r="M2021" s="1068"/>
    </row>
    <row r="2022" spans="1:13" ht="42.75">
      <c r="A2022" s="1874"/>
      <c r="B2022" s="1877"/>
      <c r="C2022" s="540" t="s">
        <v>273</v>
      </c>
      <c r="D2022" s="269" t="s">
        <v>39</v>
      </c>
      <c r="E2022" s="749"/>
      <c r="F2022" s="749"/>
      <c r="G2022" s="749"/>
      <c r="H2022" s="749">
        <f t="shared" si="142"/>
        <v>0</v>
      </c>
      <c r="I2022" s="749">
        <f t="shared" si="141"/>
        <v>0</v>
      </c>
      <c r="J2022" s="749"/>
      <c r="K2022" s="749"/>
      <c r="L2022" s="749"/>
      <c r="M2022" s="1068"/>
    </row>
    <row r="2023" spans="1:13" ht="14.25">
      <c r="A2023" s="1874"/>
      <c r="B2023" s="1877"/>
      <c r="C2023" s="541"/>
      <c r="D2023" s="491"/>
      <c r="E2023" s="751"/>
      <c r="F2023" s="751"/>
      <c r="G2023" s="751"/>
      <c r="H2023" s="751">
        <f t="shared" si="142"/>
        <v>0</v>
      </c>
      <c r="I2023" s="751">
        <f t="shared" si="141"/>
        <v>0</v>
      </c>
      <c r="J2023" s="751"/>
      <c r="K2023" s="751"/>
      <c r="L2023" s="751"/>
      <c r="M2023" s="1068"/>
    </row>
    <row r="2024" spans="1:13" ht="28.5">
      <c r="A2024" s="1874"/>
      <c r="B2024" s="1877"/>
      <c r="C2024" s="542">
        <v>4212</v>
      </c>
      <c r="D2024" s="490" t="s">
        <v>40</v>
      </c>
      <c r="E2024" s="935">
        <f>E2026+E2027+E2028</f>
        <v>0</v>
      </c>
      <c r="F2024" s="935">
        <f>F2026+F2027+F2028</f>
        <v>0</v>
      </c>
      <c r="G2024" s="935">
        <f>G2026+G2027+G2028</f>
        <v>0</v>
      </c>
      <c r="H2024" s="935">
        <f t="shared" si="142"/>
        <v>0</v>
      </c>
      <c r="I2024" s="935">
        <f t="shared" si="141"/>
        <v>0</v>
      </c>
      <c r="J2024" s="935"/>
      <c r="K2024" s="935">
        <f>K2026+K2027+K2028</f>
        <v>0</v>
      </c>
      <c r="L2024" s="935">
        <f>L2026+L2027+L2028</f>
        <v>0</v>
      </c>
      <c r="M2024" s="1068"/>
    </row>
    <row r="2025" spans="1:13">
      <c r="A2025" s="1874"/>
      <c r="B2025" s="1877"/>
      <c r="C2025" s="540"/>
      <c r="D2025" s="265" t="s">
        <v>72</v>
      </c>
      <c r="E2025" s="747"/>
      <c r="F2025" s="747"/>
      <c r="G2025" s="747"/>
      <c r="H2025" s="747">
        <f t="shared" si="142"/>
        <v>0</v>
      </c>
      <c r="I2025" s="747">
        <f t="shared" si="141"/>
        <v>0</v>
      </c>
      <c r="J2025" s="747"/>
      <c r="K2025" s="747"/>
      <c r="L2025" s="747"/>
      <c r="M2025" s="1068"/>
    </row>
    <row r="2026" spans="1:13">
      <c r="A2026" s="1874"/>
      <c r="B2026" s="1877"/>
      <c r="C2026" s="540"/>
      <c r="D2026" s="265" t="s">
        <v>40</v>
      </c>
      <c r="E2026" s="747"/>
      <c r="F2026" s="747"/>
      <c r="G2026" s="747"/>
      <c r="H2026" s="747">
        <f t="shared" si="142"/>
        <v>0</v>
      </c>
      <c r="I2026" s="747">
        <f t="shared" si="141"/>
        <v>0</v>
      </c>
      <c r="J2026" s="747"/>
      <c r="K2026" s="747"/>
      <c r="L2026" s="747"/>
      <c r="M2026" s="1068"/>
    </row>
    <row r="2027" spans="1:13" ht="27">
      <c r="A2027" s="1874"/>
      <c r="B2027" s="1877"/>
      <c r="C2027" s="540"/>
      <c r="D2027" s="265" t="s">
        <v>280</v>
      </c>
      <c r="E2027" s="747"/>
      <c r="F2027" s="747"/>
      <c r="G2027" s="747"/>
      <c r="H2027" s="747">
        <f t="shared" si="142"/>
        <v>0</v>
      </c>
      <c r="I2027" s="747">
        <f t="shared" si="141"/>
        <v>0</v>
      </c>
      <c r="J2027" s="747"/>
      <c r="K2027" s="747"/>
      <c r="L2027" s="747"/>
      <c r="M2027" s="1068"/>
    </row>
    <row r="2028" spans="1:13" ht="27">
      <c r="A2028" s="1874"/>
      <c r="B2028" s="1877"/>
      <c r="C2028" s="540"/>
      <c r="D2028" s="265" t="s">
        <v>392</v>
      </c>
      <c r="E2028" s="747"/>
      <c r="F2028" s="747"/>
      <c r="G2028" s="747"/>
      <c r="H2028" s="747">
        <f t="shared" si="142"/>
        <v>0</v>
      </c>
      <c r="I2028" s="747">
        <f t="shared" si="141"/>
        <v>0</v>
      </c>
      <c r="J2028" s="747"/>
      <c r="K2028" s="747"/>
      <c r="L2028" s="747"/>
      <c r="M2028" s="1068"/>
    </row>
    <row r="2029" spans="1:13" ht="14.25">
      <c r="A2029" s="1874"/>
      <c r="B2029" s="1877"/>
      <c r="C2029" s="542">
        <v>4213</v>
      </c>
      <c r="D2029" s="490" t="s">
        <v>41</v>
      </c>
      <c r="E2029" s="935">
        <f>E2031+E2032</f>
        <v>0</v>
      </c>
      <c r="F2029" s="935">
        <f>F2031+F2032</f>
        <v>0</v>
      </c>
      <c r="G2029" s="935">
        <f>G2031+G2032</f>
        <v>0</v>
      </c>
      <c r="H2029" s="935">
        <f t="shared" si="142"/>
        <v>0</v>
      </c>
      <c r="I2029" s="935">
        <f t="shared" si="141"/>
        <v>0</v>
      </c>
      <c r="J2029" s="935"/>
      <c r="K2029" s="935">
        <f>K2031+K2032</f>
        <v>0</v>
      </c>
      <c r="L2029" s="935">
        <f>L2031+L2032</f>
        <v>0</v>
      </c>
      <c r="M2029" s="1068"/>
    </row>
    <row r="2030" spans="1:13">
      <c r="A2030" s="1874"/>
      <c r="B2030" s="1877"/>
      <c r="C2030" s="540"/>
      <c r="D2030" s="265" t="s">
        <v>72</v>
      </c>
      <c r="E2030" s="747"/>
      <c r="F2030" s="747"/>
      <c r="G2030" s="747"/>
      <c r="H2030" s="747">
        <f t="shared" si="142"/>
        <v>0</v>
      </c>
      <c r="I2030" s="747">
        <f t="shared" si="141"/>
        <v>0</v>
      </c>
      <c r="J2030" s="747"/>
      <c r="K2030" s="747"/>
      <c r="L2030" s="747"/>
      <c r="M2030" s="1068"/>
    </row>
    <row r="2031" spans="1:13" ht="40.5">
      <c r="A2031" s="1874"/>
      <c r="B2031" s="1877"/>
      <c r="C2031" s="540"/>
      <c r="D2031" s="271" t="s">
        <v>42</v>
      </c>
      <c r="E2031" s="747"/>
      <c r="F2031" s="747"/>
      <c r="G2031" s="747"/>
      <c r="H2031" s="747">
        <f t="shared" si="142"/>
        <v>0</v>
      </c>
      <c r="I2031" s="747">
        <f t="shared" si="141"/>
        <v>0</v>
      </c>
      <c r="J2031" s="747"/>
      <c r="K2031" s="747"/>
      <c r="L2031" s="747"/>
      <c r="M2031" s="1068"/>
    </row>
    <row r="2032" spans="1:13" ht="40.5">
      <c r="A2032" s="1874"/>
      <c r="B2032" s="1877"/>
      <c r="C2032" s="540"/>
      <c r="D2032" s="271" t="s">
        <v>274</v>
      </c>
      <c r="E2032" s="747"/>
      <c r="F2032" s="747"/>
      <c r="G2032" s="747"/>
      <c r="H2032" s="747">
        <f t="shared" si="142"/>
        <v>0</v>
      </c>
      <c r="I2032" s="747">
        <f t="shared" si="141"/>
        <v>0</v>
      </c>
      <c r="J2032" s="747"/>
      <c r="K2032" s="747"/>
      <c r="L2032" s="747"/>
      <c r="M2032" s="1068"/>
    </row>
    <row r="2033" spans="1:13" ht="14.25">
      <c r="A2033" s="1874"/>
      <c r="B2033" s="1877"/>
      <c r="C2033" s="540">
        <v>4214</v>
      </c>
      <c r="D2033" s="270" t="s">
        <v>43</v>
      </c>
      <c r="E2033" s="747"/>
      <c r="F2033" s="747"/>
      <c r="G2033" s="747"/>
      <c r="H2033" s="747">
        <f t="shared" si="142"/>
        <v>0</v>
      </c>
      <c r="I2033" s="747">
        <f t="shared" si="141"/>
        <v>0</v>
      </c>
      <c r="J2033" s="747"/>
      <c r="K2033" s="747"/>
      <c r="L2033" s="747"/>
      <c r="M2033" s="1068"/>
    </row>
    <row r="2034" spans="1:13" ht="14.25">
      <c r="A2034" s="1874"/>
      <c r="B2034" s="1877"/>
      <c r="C2034" s="540">
        <v>4215</v>
      </c>
      <c r="D2034" s="270" t="s">
        <v>44</v>
      </c>
      <c r="E2034" s="747"/>
      <c r="F2034" s="747"/>
      <c r="G2034" s="747"/>
      <c r="H2034" s="747">
        <f t="shared" si="142"/>
        <v>0</v>
      </c>
      <c r="I2034" s="747">
        <f t="shared" si="141"/>
        <v>0</v>
      </c>
      <c r="J2034" s="747"/>
      <c r="K2034" s="747"/>
      <c r="L2034" s="747"/>
      <c r="M2034" s="1068"/>
    </row>
    <row r="2035" spans="1:13" ht="28.5">
      <c r="A2035" s="1874"/>
      <c r="B2035" s="1877"/>
      <c r="C2035" s="540">
        <v>4216</v>
      </c>
      <c r="D2035" s="270" t="s">
        <v>45</v>
      </c>
      <c r="E2035" s="747"/>
      <c r="F2035" s="747"/>
      <c r="G2035" s="747"/>
      <c r="H2035" s="747">
        <f t="shared" si="142"/>
        <v>0</v>
      </c>
      <c r="I2035" s="747">
        <f t="shared" si="141"/>
        <v>0</v>
      </c>
      <c r="J2035" s="747"/>
      <c r="K2035" s="747"/>
      <c r="L2035" s="747"/>
      <c r="M2035" s="1068"/>
    </row>
    <row r="2036" spans="1:13" ht="28.5">
      <c r="A2036" s="1874"/>
      <c r="B2036" s="1877"/>
      <c r="C2036" s="540">
        <v>4217</v>
      </c>
      <c r="D2036" s="270" t="s">
        <v>46</v>
      </c>
      <c r="E2036" s="747"/>
      <c r="F2036" s="747"/>
      <c r="G2036" s="747"/>
      <c r="H2036" s="747">
        <f t="shared" si="142"/>
        <v>0</v>
      </c>
      <c r="I2036" s="747">
        <f t="shared" si="141"/>
        <v>0</v>
      </c>
      <c r="J2036" s="747"/>
      <c r="K2036" s="747"/>
      <c r="L2036" s="747"/>
      <c r="M2036" s="1068"/>
    </row>
    <row r="2037" spans="1:13" ht="42.75">
      <c r="A2037" s="1874"/>
      <c r="B2037" s="1877"/>
      <c r="C2037" s="542"/>
      <c r="D2037" s="490" t="s">
        <v>416</v>
      </c>
      <c r="E2037" s="935">
        <f>E2039+E2040</f>
        <v>0</v>
      </c>
      <c r="F2037" s="935">
        <f>F2039+F2040</f>
        <v>0</v>
      </c>
      <c r="G2037" s="935">
        <f>G2039+G2040</f>
        <v>0</v>
      </c>
      <c r="H2037" s="935">
        <f t="shared" si="142"/>
        <v>0</v>
      </c>
      <c r="I2037" s="935">
        <f t="shared" si="141"/>
        <v>0</v>
      </c>
      <c r="J2037" s="935"/>
      <c r="K2037" s="935">
        <f>K2039+K2040</f>
        <v>0</v>
      </c>
      <c r="L2037" s="935">
        <f>L2039+L2040</f>
        <v>0</v>
      </c>
      <c r="M2037" s="1068"/>
    </row>
    <row r="2038" spans="1:13">
      <c r="A2038" s="1874"/>
      <c r="B2038" s="1877"/>
      <c r="C2038" s="540"/>
      <c r="D2038" s="265" t="s">
        <v>72</v>
      </c>
      <c r="E2038" s="748"/>
      <c r="F2038" s="748"/>
      <c r="G2038" s="748"/>
      <c r="H2038" s="748">
        <f t="shared" si="142"/>
        <v>0</v>
      </c>
      <c r="I2038" s="748">
        <f t="shared" si="141"/>
        <v>0</v>
      </c>
      <c r="J2038" s="748"/>
      <c r="K2038" s="748"/>
      <c r="L2038" s="748"/>
      <c r="M2038" s="1068"/>
    </row>
    <row r="2039" spans="1:13">
      <c r="A2039" s="1874"/>
      <c r="B2039" s="1877"/>
      <c r="C2039" s="540">
        <v>4221</v>
      </c>
      <c r="D2039" s="265" t="s">
        <v>47</v>
      </c>
      <c r="E2039" s="748"/>
      <c r="F2039" s="748"/>
      <c r="G2039" s="748"/>
      <c r="H2039" s="748">
        <f t="shared" si="142"/>
        <v>0</v>
      </c>
      <c r="I2039" s="748">
        <f t="shared" si="141"/>
        <v>0</v>
      </c>
      <c r="J2039" s="748"/>
      <c r="K2039" s="748"/>
      <c r="L2039" s="748"/>
      <c r="M2039" s="1068"/>
    </row>
    <row r="2040" spans="1:13" ht="27">
      <c r="A2040" s="1874"/>
      <c r="B2040" s="1877"/>
      <c r="C2040" s="540">
        <v>4222</v>
      </c>
      <c r="D2040" s="265" t="s">
        <v>48</v>
      </c>
      <c r="E2040" s="748"/>
      <c r="F2040" s="748"/>
      <c r="G2040" s="748"/>
      <c r="H2040" s="748">
        <f t="shared" si="142"/>
        <v>0</v>
      </c>
      <c r="I2040" s="748">
        <f t="shared" si="141"/>
        <v>0</v>
      </c>
      <c r="J2040" s="748"/>
      <c r="K2040" s="748"/>
      <c r="L2040" s="748"/>
      <c r="M2040" s="1068"/>
    </row>
    <row r="2041" spans="1:13" ht="14.25">
      <c r="A2041" s="1874"/>
      <c r="B2041" s="1877"/>
      <c r="C2041" s="540">
        <v>4231</v>
      </c>
      <c r="D2041" s="266" t="s">
        <v>49</v>
      </c>
      <c r="E2041" s="748"/>
      <c r="F2041" s="748"/>
      <c r="G2041" s="748"/>
      <c r="H2041" s="748">
        <f t="shared" si="142"/>
        <v>0</v>
      </c>
      <c r="I2041" s="748">
        <f t="shared" si="141"/>
        <v>0</v>
      </c>
      <c r="J2041" s="748"/>
      <c r="K2041" s="748"/>
      <c r="L2041" s="748"/>
      <c r="M2041" s="1068"/>
    </row>
    <row r="2042" spans="1:13" ht="28.5">
      <c r="A2042" s="1874"/>
      <c r="B2042" s="1877"/>
      <c r="C2042" s="540">
        <v>4232</v>
      </c>
      <c r="D2042" s="266" t="s">
        <v>50</v>
      </c>
      <c r="E2042" s="748"/>
      <c r="F2042" s="748"/>
      <c r="G2042" s="748"/>
      <c r="H2042" s="748">
        <f t="shared" si="142"/>
        <v>0</v>
      </c>
      <c r="I2042" s="748">
        <f t="shared" si="141"/>
        <v>0</v>
      </c>
      <c r="J2042" s="936"/>
      <c r="K2042" s="748"/>
      <c r="L2042" s="748"/>
      <c r="M2042" s="1068"/>
    </row>
    <row r="2043" spans="1:13" ht="57">
      <c r="A2043" s="1874"/>
      <c r="B2043" s="1877"/>
      <c r="C2043" s="540">
        <v>4233</v>
      </c>
      <c r="D2043" s="266" t="s">
        <v>382</v>
      </c>
      <c r="E2043" s="748"/>
      <c r="F2043" s="748"/>
      <c r="G2043" s="748"/>
      <c r="H2043" s="748">
        <f t="shared" si="142"/>
        <v>0</v>
      </c>
      <c r="I2043" s="748">
        <f t="shared" si="141"/>
        <v>0</v>
      </c>
      <c r="J2043" s="936"/>
      <c r="K2043" s="748"/>
      <c r="L2043" s="748"/>
      <c r="M2043" s="1068"/>
    </row>
    <row r="2044" spans="1:13" ht="28.5">
      <c r="A2044" s="1874"/>
      <c r="B2044" s="1877"/>
      <c r="C2044" s="540">
        <v>4234</v>
      </c>
      <c r="D2044" s="266" t="s">
        <v>51</v>
      </c>
      <c r="E2044" s="747"/>
      <c r="F2044" s="747"/>
      <c r="G2044" s="747"/>
      <c r="H2044" s="747">
        <f t="shared" si="142"/>
        <v>0</v>
      </c>
      <c r="I2044" s="747">
        <f t="shared" si="141"/>
        <v>0</v>
      </c>
      <c r="J2044" s="747"/>
      <c r="K2044" s="747"/>
      <c r="L2044" s="747"/>
      <c r="M2044" s="1068"/>
    </row>
    <row r="2045" spans="1:13" ht="28.5">
      <c r="A2045" s="1874"/>
      <c r="B2045" s="1877"/>
      <c r="C2045" s="540">
        <v>4235</v>
      </c>
      <c r="D2045" s="266" t="s">
        <v>52</v>
      </c>
      <c r="E2045" s="747"/>
      <c r="F2045" s="747"/>
      <c r="G2045" s="747"/>
      <c r="H2045" s="747">
        <f t="shared" si="142"/>
        <v>0</v>
      </c>
      <c r="I2045" s="747">
        <f t="shared" si="141"/>
        <v>0</v>
      </c>
      <c r="J2045" s="747"/>
      <c r="K2045" s="747"/>
      <c r="L2045" s="747"/>
      <c r="M2045" s="1068"/>
    </row>
    <row r="2046" spans="1:13" ht="28.5">
      <c r="A2046" s="1874"/>
      <c r="B2046" s="1877"/>
      <c r="C2046" s="540">
        <v>4236</v>
      </c>
      <c r="D2046" s="266" t="s">
        <v>53</v>
      </c>
      <c r="E2046" s="747"/>
      <c r="F2046" s="747"/>
      <c r="G2046" s="747"/>
      <c r="H2046" s="747">
        <f t="shared" si="142"/>
        <v>0</v>
      </c>
      <c r="I2046" s="747">
        <f t="shared" si="141"/>
        <v>0</v>
      </c>
      <c r="J2046" s="747"/>
      <c r="K2046" s="747"/>
      <c r="L2046" s="747"/>
      <c r="M2046" s="1068"/>
    </row>
    <row r="2047" spans="1:13" ht="28.5">
      <c r="A2047" s="1874"/>
      <c r="B2047" s="1877"/>
      <c r="C2047" s="540">
        <v>4237</v>
      </c>
      <c r="D2047" s="266" t="s">
        <v>54</v>
      </c>
      <c r="E2047" s="747"/>
      <c r="F2047" s="747"/>
      <c r="G2047" s="747"/>
      <c r="H2047" s="747">
        <f t="shared" si="142"/>
        <v>0</v>
      </c>
      <c r="I2047" s="747">
        <f t="shared" si="141"/>
        <v>0</v>
      </c>
      <c r="J2047" s="747"/>
      <c r="K2047" s="747"/>
      <c r="L2047" s="747"/>
      <c r="M2047" s="1068"/>
    </row>
    <row r="2048" spans="1:13" ht="28.5">
      <c r="A2048" s="1874"/>
      <c r="B2048" s="1877"/>
      <c r="C2048" s="540">
        <v>4239</v>
      </c>
      <c r="D2048" s="264" t="s">
        <v>55</v>
      </c>
      <c r="E2048" s="749"/>
      <c r="F2048" s="749"/>
      <c r="G2048" s="749"/>
      <c r="H2048" s="749">
        <f t="shared" si="142"/>
        <v>0</v>
      </c>
      <c r="I2048" s="749">
        <f t="shared" si="141"/>
        <v>0</v>
      </c>
      <c r="J2048" s="749"/>
      <c r="K2048" s="749"/>
      <c r="L2048" s="749"/>
      <c r="M2048" s="1068"/>
    </row>
    <row r="2049" spans="1:13" ht="28.5">
      <c r="A2049" s="1874"/>
      <c r="B2049" s="1877"/>
      <c r="C2049" s="540">
        <v>4241</v>
      </c>
      <c r="D2049" s="266" t="s">
        <v>56</v>
      </c>
      <c r="E2049" s="747"/>
      <c r="F2049" s="747"/>
      <c r="G2049" s="747"/>
      <c r="H2049" s="747">
        <f t="shared" si="142"/>
        <v>0</v>
      </c>
      <c r="I2049" s="747">
        <f t="shared" si="141"/>
        <v>0</v>
      </c>
      <c r="J2049" s="747"/>
      <c r="K2049" s="747"/>
      <c r="L2049" s="747"/>
      <c r="M2049" s="1068"/>
    </row>
    <row r="2050" spans="1:13" ht="42.75">
      <c r="A2050" s="1874"/>
      <c r="B2050" s="1877"/>
      <c r="C2050" s="540">
        <v>4251</v>
      </c>
      <c r="D2050" s="264" t="s">
        <v>57</v>
      </c>
      <c r="E2050" s="749"/>
      <c r="F2050" s="749"/>
      <c r="G2050" s="749"/>
      <c r="H2050" s="749">
        <f t="shared" si="142"/>
        <v>0</v>
      </c>
      <c r="I2050" s="749">
        <f t="shared" si="141"/>
        <v>0</v>
      </c>
      <c r="J2050" s="749"/>
      <c r="K2050" s="749"/>
      <c r="L2050" s="749"/>
      <c r="M2050" s="1068"/>
    </row>
    <row r="2051" spans="1:13" ht="42.75">
      <c r="A2051" s="1874"/>
      <c r="B2051" s="1877"/>
      <c r="C2051" s="542">
        <v>4252</v>
      </c>
      <c r="D2051" s="490" t="s">
        <v>58</v>
      </c>
      <c r="E2051" s="935">
        <f>E2053+E2054</f>
        <v>0</v>
      </c>
      <c r="F2051" s="935">
        <f>F2053+F2054</f>
        <v>0</v>
      </c>
      <c r="G2051" s="935">
        <f>G2053+G2054</f>
        <v>0</v>
      </c>
      <c r="H2051" s="935">
        <f t="shared" si="142"/>
        <v>0</v>
      </c>
      <c r="I2051" s="935">
        <f t="shared" si="141"/>
        <v>0</v>
      </c>
      <c r="J2051" s="935"/>
      <c r="K2051" s="935">
        <f>K2053+K2054</f>
        <v>0</v>
      </c>
      <c r="L2051" s="935">
        <f>L2053+L2054</f>
        <v>0</v>
      </c>
      <c r="M2051" s="1068"/>
    </row>
    <row r="2052" spans="1:13">
      <c r="A2052" s="1874"/>
      <c r="B2052" s="1877"/>
      <c r="C2052" s="540"/>
      <c r="D2052" s="265" t="s">
        <v>72</v>
      </c>
      <c r="E2052" s="749"/>
      <c r="F2052" s="749"/>
      <c r="G2052" s="749"/>
      <c r="H2052" s="749">
        <f t="shared" si="142"/>
        <v>0</v>
      </c>
      <c r="I2052" s="749">
        <f t="shared" si="141"/>
        <v>0</v>
      </c>
      <c r="J2052" s="749"/>
      <c r="K2052" s="749"/>
      <c r="L2052" s="749"/>
      <c r="M2052" s="1068"/>
    </row>
    <row r="2053" spans="1:13" ht="27">
      <c r="A2053" s="1874"/>
      <c r="B2053" s="1877"/>
      <c r="C2053" s="540"/>
      <c r="D2053" s="272" t="s">
        <v>59</v>
      </c>
      <c r="E2053" s="749"/>
      <c r="F2053" s="749"/>
      <c r="G2053" s="749"/>
      <c r="H2053" s="749">
        <f t="shared" si="142"/>
        <v>0</v>
      </c>
      <c r="I2053" s="749">
        <f t="shared" si="141"/>
        <v>0</v>
      </c>
      <c r="J2053" s="749"/>
      <c r="K2053" s="749"/>
      <c r="L2053" s="749"/>
      <c r="M2053" s="1068"/>
    </row>
    <row r="2054" spans="1:13" ht="27">
      <c r="A2054" s="1874"/>
      <c r="B2054" s="1877"/>
      <c r="C2054" s="540"/>
      <c r="D2054" s="272" t="s">
        <v>60</v>
      </c>
      <c r="E2054" s="749"/>
      <c r="F2054" s="749"/>
      <c r="G2054" s="749"/>
      <c r="H2054" s="749">
        <f t="shared" si="142"/>
        <v>0</v>
      </c>
      <c r="I2054" s="749">
        <f t="shared" si="141"/>
        <v>0</v>
      </c>
      <c r="J2054" s="749"/>
      <c r="K2054" s="749"/>
      <c r="L2054" s="749"/>
      <c r="M2054" s="1068"/>
    </row>
    <row r="2055" spans="1:13" ht="28.5">
      <c r="A2055" s="1874"/>
      <c r="B2055" s="1877"/>
      <c r="C2055" s="542">
        <v>4261</v>
      </c>
      <c r="D2055" s="490" t="s">
        <v>61</v>
      </c>
      <c r="E2055" s="935">
        <f>E2057+E2058</f>
        <v>0</v>
      </c>
      <c r="F2055" s="935">
        <f>F2057+F2058</f>
        <v>0</v>
      </c>
      <c r="G2055" s="935">
        <f>G2057+G2058</f>
        <v>0</v>
      </c>
      <c r="H2055" s="935">
        <f t="shared" si="142"/>
        <v>0</v>
      </c>
      <c r="I2055" s="935">
        <f t="shared" si="141"/>
        <v>0</v>
      </c>
      <c r="J2055" s="935"/>
      <c r="K2055" s="935">
        <f>K2057+K2058</f>
        <v>0</v>
      </c>
      <c r="L2055" s="935">
        <f>L2057+L2058</f>
        <v>0</v>
      </c>
      <c r="M2055" s="1068"/>
    </row>
    <row r="2056" spans="1:13">
      <c r="A2056" s="1874"/>
      <c r="B2056" s="1877"/>
      <c r="C2056" s="540"/>
      <c r="D2056" s="265" t="s">
        <v>72</v>
      </c>
      <c r="E2056" s="747"/>
      <c r="F2056" s="747"/>
      <c r="G2056" s="747"/>
      <c r="H2056" s="747">
        <f t="shared" si="142"/>
        <v>0</v>
      </c>
      <c r="I2056" s="747">
        <f t="shared" si="141"/>
        <v>0</v>
      </c>
      <c r="J2056" s="747"/>
      <c r="K2056" s="747"/>
      <c r="L2056" s="747"/>
      <c r="M2056" s="1068"/>
    </row>
    <row r="2057" spans="1:13">
      <c r="A2057" s="1874"/>
      <c r="B2057" s="1877"/>
      <c r="C2057" s="540"/>
      <c r="D2057" s="265" t="s">
        <v>62</v>
      </c>
      <c r="E2057" s="747"/>
      <c r="F2057" s="747"/>
      <c r="G2057" s="747"/>
      <c r="H2057" s="747">
        <f t="shared" si="142"/>
        <v>0</v>
      </c>
      <c r="I2057" s="747">
        <f t="shared" si="141"/>
        <v>0</v>
      </c>
      <c r="J2057" s="747"/>
      <c r="K2057" s="747"/>
      <c r="L2057" s="747"/>
      <c r="M2057" s="1068"/>
    </row>
    <row r="2058" spans="1:13">
      <c r="A2058" s="1874"/>
      <c r="B2058" s="1877"/>
      <c r="C2058" s="540"/>
      <c r="D2058" s="265" t="s">
        <v>63</v>
      </c>
      <c r="E2058" s="747"/>
      <c r="F2058" s="747"/>
      <c r="G2058" s="747"/>
      <c r="H2058" s="747">
        <f t="shared" si="142"/>
        <v>0</v>
      </c>
      <c r="I2058" s="747">
        <f t="shared" si="141"/>
        <v>0</v>
      </c>
      <c r="J2058" s="747"/>
      <c r="K2058" s="747"/>
      <c r="L2058" s="747"/>
      <c r="M2058" s="1068"/>
    </row>
    <row r="2059" spans="1:13" ht="28.5">
      <c r="A2059" s="1874"/>
      <c r="B2059" s="1877"/>
      <c r="C2059" s="540">
        <v>4262</v>
      </c>
      <c r="D2059" s="266" t="s">
        <v>340</v>
      </c>
      <c r="E2059" s="747"/>
      <c r="F2059" s="747"/>
      <c r="G2059" s="747"/>
      <c r="H2059" s="747">
        <f t="shared" si="142"/>
        <v>0</v>
      </c>
      <c r="I2059" s="747">
        <f t="shared" si="141"/>
        <v>0</v>
      </c>
      <c r="J2059" s="747"/>
      <c r="K2059" s="747"/>
      <c r="L2059" s="747"/>
      <c r="M2059" s="1068"/>
    </row>
    <row r="2060" spans="1:13" ht="14.25">
      <c r="A2060" s="1874"/>
      <c r="B2060" s="1877"/>
      <c r="C2060" s="540">
        <v>4264</v>
      </c>
      <c r="D2060" s="266" t="s">
        <v>339</v>
      </c>
      <c r="E2060" s="747"/>
      <c r="F2060" s="747"/>
      <c r="G2060" s="747"/>
      <c r="H2060" s="747">
        <f t="shared" si="142"/>
        <v>0</v>
      </c>
      <c r="I2060" s="747">
        <f t="shared" si="141"/>
        <v>0</v>
      </c>
      <c r="J2060" s="747"/>
      <c r="K2060" s="747"/>
      <c r="L2060" s="747"/>
      <c r="M2060" s="1068"/>
    </row>
    <row r="2061" spans="1:13" ht="28.5">
      <c r="A2061" s="1874"/>
      <c r="B2061" s="1877"/>
      <c r="C2061" s="543">
        <v>4266</v>
      </c>
      <c r="D2061" s="518" t="s">
        <v>423</v>
      </c>
      <c r="E2061" s="747"/>
      <c r="F2061" s="747"/>
      <c r="G2061" s="747"/>
      <c r="H2061" s="747">
        <f t="shared" si="142"/>
        <v>0</v>
      </c>
      <c r="I2061" s="747">
        <f t="shared" si="141"/>
        <v>0</v>
      </c>
      <c r="J2061" s="747"/>
      <c r="K2061" s="747"/>
      <c r="L2061" s="747"/>
      <c r="M2061" s="1068"/>
    </row>
    <row r="2062" spans="1:13" ht="28.5">
      <c r="A2062" s="1874"/>
      <c r="B2062" s="1877"/>
      <c r="C2062" s="540">
        <v>4267</v>
      </c>
      <c r="D2062" s="266" t="s">
        <v>341</v>
      </c>
      <c r="E2062" s="747"/>
      <c r="F2062" s="747"/>
      <c r="G2062" s="747"/>
      <c r="H2062" s="747">
        <f t="shared" si="142"/>
        <v>0</v>
      </c>
      <c r="I2062" s="747">
        <f t="shared" si="141"/>
        <v>0</v>
      </c>
      <c r="J2062" s="747"/>
      <c r="K2062" s="747"/>
      <c r="L2062" s="747"/>
      <c r="M2062" s="1068"/>
    </row>
    <row r="2063" spans="1:13" ht="28.5">
      <c r="A2063" s="1874"/>
      <c r="B2063" s="1877"/>
      <c r="C2063" s="540">
        <v>4269</v>
      </c>
      <c r="D2063" s="266" t="s">
        <v>64</v>
      </c>
      <c r="E2063" s="747"/>
      <c r="F2063" s="747"/>
      <c r="G2063" s="747"/>
      <c r="H2063" s="747">
        <f t="shared" si="142"/>
        <v>0</v>
      </c>
      <c r="I2063" s="747">
        <f t="shared" si="141"/>
        <v>0</v>
      </c>
      <c r="J2063" s="747"/>
      <c r="K2063" s="747"/>
      <c r="L2063" s="747"/>
      <c r="M2063" s="1068"/>
    </row>
    <row r="2064" spans="1:13" ht="42.75">
      <c r="A2064" s="1874"/>
      <c r="B2064" s="1877"/>
      <c r="C2064" s="540">
        <v>4511</v>
      </c>
      <c r="D2064" s="264" t="s">
        <v>65</v>
      </c>
      <c r="E2064" s="747"/>
      <c r="F2064" s="747"/>
      <c r="G2064" s="747"/>
      <c r="H2064" s="747">
        <f t="shared" si="142"/>
        <v>0</v>
      </c>
      <c r="I2064" s="747">
        <f t="shared" si="141"/>
        <v>0</v>
      </c>
      <c r="J2064" s="747"/>
      <c r="K2064" s="747"/>
      <c r="L2064" s="747"/>
      <c r="M2064" s="1068"/>
    </row>
    <row r="2065" spans="1:13" ht="42.75">
      <c r="A2065" s="1874"/>
      <c r="B2065" s="1877"/>
      <c r="C2065" s="540">
        <v>4621</v>
      </c>
      <c r="D2065" s="264" t="s">
        <v>66</v>
      </c>
      <c r="E2065" s="747"/>
      <c r="F2065" s="747"/>
      <c r="G2065" s="747"/>
      <c r="H2065" s="747">
        <f t="shared" si="142"/>
        <v>0</v>
      </c>
      <c r="I2065" s="747">
        <f t="shared" si="141"/>
        <v>0</v>
      </c>
      <c r="J2065" s="937"/>
      <c r="K2065" s="747"/>
      <c r="L2065" s="747"/>
      <c r="M2065" s="1068"/>
    </row>
    <row r="2066" spans="1:13" ht="42.75">
      <c r="A2066" s="1874"/>
      <c r="B2066" s="1877"/>
      <c r="C2066" s="540">
        <v>4631</v>
      </c>
      <c r="D2066" s="264" t="s">
        <v>381</v>
      </c>
      <c r="E2066" s="747"/>
      <c r="F2066" s="747"/>
      <c r="G2066" s="747"/>
      <c r="H2066" s="747">
        <f t="shared" si="142"/>
        <v>0</v>
      </c>
      <c r="I2066" s="747">
        <f t="shared" si="141"/>
        <v>0</v>
      </c>
      <c r="J2066" s="937"/>
      <c r="K2066" s="747"/>
      <c r="L2066" s="747"/>
      <c r="M2066" s="1068"/>
    </row>
    <row r="2067" spans="1:13" ht="28.5">
      <c r="A2067" s="1874"/>
      <c r="B2067" s="1877"/>
      <c r="C2067" s="540">
        <v>4632</v>
      </c>
      <c r="D2067" s="264" t="s">
        <v>278</v>
      </c>
      <c r="E2067" s="747"/>
      <c r="F2067" s="747"/>
      <c r="G2067" s="747"/>
      <c r="H2067" s="747">
        <f t="shared" si="142"/>
        <v>0</v>
      </c>
      <c r="I2067" s="747">
        <f t="shared" si="141"/>
        <v>0</v>
      </c>
      <c r="J2067" s="747"/>
      <c r="K2067" s="747"/>
      <c r="L2067" s="747"/>
      <c r="M2067" s="1068"/>
    </row>
    <row r="2068" spans="1:13" ht="57">
      <c r="A2068" s="1874"/>
      <c r="B2068" s="1877"/>
      <c r="C2068" s="543">
        <v>4638</v>
      </c>
      <c r="D2068" s="518" t="s">
        <v>424</v>
      </c>
      <c r="E2068" s="747"/>
      <c r="F2068" s="747"/>
      <c r="G2068" s="747"/>
      <c r="H2068" s="747">
        <f t="shared" si="142"/>
        <v>0</v>
      </c>
      <c r="I2068" s="747">
        <f t="shared" si="141"/>
        <v>0</v>
      </c>
      <c r="J2068" s="747"/>
      <c r="K2068" s="747"/>
      <c r="L2068" s="747"/>
      <c r="M2068" s="1068"/>
    </row>
    <row r="2069" spans="1:13" ht="28.5">
      <c r="A2069" s="1874"/>
      <c r="B2069" s="1877"/>
      <c r="C2069" s="540" t="s">
        <v>387</v>
      </c>
      <c r="D2069" s="264" t="s">
        <v>388</v>
      </c>
      <c r="E2069" s="747"/>
      <c r="F2069" s="747"/>
      <c r="G2069" s="747"/>
      <c r="H2069" s="747">
        <f t="shared" si="142"/>
        <v>0</v>
      </c>
      <c r="I2069" s="747">
        <f t="shared" si="141"/>
        <v>0</v>
      </c>
      <c r="J2069" s="747"/>
      <c r="K2069" s="747"/>
      <c r="L2069" s="747"/>
      <c r="M2069" s="1068"/>
    </row>
    <row r="2070" spans="1:13" ht="14.25">
      <c r="A2070" s="1874"/>
      <c r="B2070" s="1877"/>
      <c r="C2070" s="540">
        <v>4729</v>
      </c>
      <c r="D2070" s="266" t="s">
        <v>67</v>
      </c>
      <c r="E2070" s="938"/>
      <c r="F2070" s="938"/>
      <c r="G2070" s="747"/>
      <c r="H2070" s="747">
        <f t="shared" si="142"/>
        <v>0</v>
      </c>
      <c r="I2070" s="747">
        <f t="shared" si="141"/>
        <v>0</v>
      </c>
      <c r="J2070" s="938"/>
      <c r="K2070" s="938"/>
      <c r="L2070" s="938"/>
      <c r="M2070" s="1068"/>
    </row>
    <row r="2071" spans="1:13" ht="14.25">
      <c r="A2071" s="1874"/>
      <c r="B2071" s="1877"/>
      <c r="C2071" s="540">
        <v>4822</v>
      </c>
      <c r="D2071" s="266" t="s">
        <v>68</v>
      </c>
      <c r="E2071" s="938"/>
      <c r="F2071" s="938"/>
      <c r="G2071" s="747"/>
      <c r="H2071" s="747">
        <f t="shared" si="142"/>
        <v>0</v>
      </c>
      <c r="I2071" s="747">
        <f t="shared" si="141"/>
        <v>0</v>
      </c>
      <c r="J2071" s="938"/>
      <c r="K2071" s="938"/>
      <c r="L2071" s="938"/>
      <c r="M2071" s="1068"/>
    </row>
    <row r="2072" spans="1:13" ht="14.25">
      <c r="A2072" s="1874"/>
      <c r="B2072" s="1877"/>
      <c r="C2072" s="542">
        <v>4823</v>
      </c>
      <c r="D2072" s="490" t="s">
        <v>69</v>
      </c>
      <c r="E2072" s="935">
        <f>E2074+E2075+E2076</f>
        <v>0</v>
      </c>
      <c r="F2072" s="935">
        <f>F2074+F2075+F2076</f>
        <v>0</v>
      </c>
      <c r="G2072" s="935">
        <f>G2074+G2075+G2076</f>
        <v>0</v>
      </c>
      <c r="H2072" s="935">
        <f t="shared" si="142"/>
        <v>0</v>
      </c>
      <c r="I2072" s="935">
        <f t="shared" si="141"/>
        <v>0</v>
      </c>
      <c r="J2072" s="935"/>
      <c r="K2072" s="935">
        <f>K2074+K2075+K2076</f>
        <v>0</v>
      </c>
      <c r="L2072" s="935">
        <f>L2074+L2075+L2076</f>
        <v>0</v>
      </c>
      <c r="M2072" s="1068"/>
    </row>
    <row r="2073" spans="1:13" ht="14.25">
      <c r="A2073" s="1874"/>
      <c r="B2073" s="1877"/>
      <c r="C2073" s="540"/>
      <c r="D2073" s="265" t="s">
        <v>72</v>
      </c>
      <c r="E2073" s="938"/>
      <c r="F2073" s="938"/>
      <c r="G2073" s="747"/>
      <c r="H2073" s="747">
        <f t="shared" si="142"/>
        <v>0</v>
      </c>
      <c r="I2073" s="747">
        <f t="shared" si="141"/>
        <v>0</v>
      </c>
      <c r="J2073" s="938"/>
      <c r="K2073" s="938"/>
      <c r="L2073" s="938"/>
      <c r="M2073" s="1068"/>
    </row>
    <row r="2074" spans="1:13" ht="40.5">
      <c r="A2074" s="1874"/>
      <c r="B2074" s="1877"/>
      <c r="C2074" s="540"/>
      <c r="D2074" s="265" t="s">
        <v>277</v>
      </c>
      <c r="E2074" s="938"/>
      <c r="F2074" s="938"/>
      <c r="G2074" s="747"/>
      <c r="H2074" s="747">
        <f t="shared" si="142"/>
        <v>0</v>
      </c>
      <c r="I2074" s="747">
        <f t="shared" si="141"/>
        <v>0</v>
      </c>
      <c r="J2074" s="938"/>
      <c r="K2074" s="938"/>
      <c r="L2074" s="938"/>
      <c r="M2074" s="1068"/>
    </row>
    <row r="2075" spans="1:13" ht="14.25">
      <c r="A2075" s="1874"/>
      <c r="B2075" s="1877"/>
      <c r="C2075" s="540"/>
      <c r="D2075" s="265" t="s">
        <v>275</v>
      </c>
      <c r="E2075" s="938"/>
      <c r="F2075" s="938"/>
      <c r="G2075" s="747"/>
      <c r="H2075" s="747">
        <f t="shared" si="142"/>
        <v>0</v>
      </c>
      <c r="I2075" s="747">
        <f t="shared" si="141"/>
        <v>0</v>
      </c>
      <c r="J2075" s="938"/>
      <c r="K2075" s="938"/>
      <c r="L2075" s="938"/>
      <c r="M2075" s="1068"/>
    </row>
    <row r="2076" spans="1:13" ht="14.25">
      <c r="A2076" s="1874"/>
      <c r="B2076" s="1877"/>
      <c r="C2076" s="540"/>
      <c r="D2076" s="265" t="s">
        <v>276</v>
      </c>
      <c r="E2076" s="938"/>
      <c r="F2076" s="938"/>
      <c r="G2076" s="747"/>
      <c r="H2076" s="747">
        <f t="shared" si="142"/>
        <v>0</v>
      </c>
      <c r="I2076" s="747">
        <f t="shared" si="141"/>
        <v>0</v>
      </c>
      <c r="J2076" s="938"/>
      <c r="K2076" s="938"/>
      <c r="L2076" s="938"/>
      <c r="M2076" s="1068"/>
    </row>
    <row r="2077" spans="1:13" ht="57">
      <c r="A2077" s="1874"/>
      <c r="B2077" s="1877"/>
      <c r="C2077" s="543" t="s">
        <v>422</v>
      </c>
      <c r="D2077" s="518" t="s">
        <v>446</v>
      </c>
      <c r="E2077" s="938"/>
      <c r="F2077" s="938"/>
      <c r="G2077" s="747"/>
      <c r="H2077" s="747">
        <f t="shared" si="142"/>
        <v>0</v>
      </c>
      <c r="I2077" s="747">
        <f t="shared" si="141"/>
        <v>0</v>
      </c>
      <c r="J2077" s="938"/>
      <c r="K2077" s="938"/>
      <c r="L2077" s="938"/>
      <c r="M2077" s="1068"/>
    </row>
    <row r="2078" spans="1:13" ht="14.25">
      <c r="A2078" s="1874"/>
      <c r="B2078" s="1877"/>
      <c r="C2078" s="540">
        <v>4861</v>
      </c>
      <c r="D2078" s="266" t="s">
        <v>70</v>
      </c>
      <c r="E2078" s="938"/>
      <c r="F2078" s="938"/>
      <c r="G2078" s="747"/>
      <c r="H2078" s="747">
        <f t="shared" si="142"/>
        <v>0</v>
      </c>
      <c r="I2078" s="747">
        <f t="shared" si="141"/>
        <v>0</v>
      </c>
      <c r="J2078" s="938"/>
      <c r="K2078" s="938"/>
      <c r="L2078" s="938"/>
      <c r="M2078" s="1068"/>
    </row>
    <row r="2079" spans="1:13" ht="14.25">
      <c r="A2079" s="1875"/>
      <c r="B2079" s="1878"/>
      <c r="C2079" s="540">
        <v>4891</v>
      </c>
      <c r="D2079" s="266" t="s">
        <v>71</v>
      </c>
      <c r="E2079" s="747"/>
      <c r="F2079" s="747"/>
      <c r="G2079" s="747"/>
      <c r="H2079" s="747">
        <f t="shared" si="142"/>
        <v>0</v>
      </c>
      <c r="I2079" s="747">
        <f t="shared" si="141"/>
        <v>0</v>
      </c>
      <c r="J2079" s="747"/>
      <c r="K2079" s="747"/>
      <c r="L2079" s="747"/>
      <c r="M2079" s="1068"/>
    </row>
    <row r="2080" spans="1:13" ht="42.75">
      <c r="A2080" s="1862" t="s">
        <v>438</v>
      </c>
      <c r="B2080" s="1862"/>
      <c r="C2080" s="276"/>
      <c r="D2080" s="36" t="s">
        <v>73</v>
      </c>
      <c r="E2080" s="939">
        <f>SUM(E2082:E2089)</f>
        <v>5560</v>
      </c>
      <c r="F2080" s="939">
        <f>SUM(F2082:F2089)</f>
        <v>425488</v>
      </c>
      <c r="G2080" s="939">
        <f>SUM(G2082:G2089)</f>
        <v>106398.39999999999</v>
      </c>
      <c r="H2080" s="939">
        <f t="shared" si="142"/>
        <v>-319089.59999999998</v>
      </c>
      <c r="I2080" s="939">
        <f>+I2086+I2087+I2088+I2089+I2085+I2084+I2083+I2082+I2081</f>
        <v>-5560</v>
      </c>
      <c r="J2080" s="939">
        <f>+J2086+J2087+J2088+J2089</f>
        <v>0</v>
      </c>
      <c r="K2080" s="939">
        <f>SUM(K2082:K2089)</f>
        <v>0</v>
      </c>
      <c r="L2080" s="939">
        <f>SUM(L2082:L2089)</f>
        <v>0</v>
      </c>
      <c r="M2080" s="1068"/>
    </row>
    <row r="2081" spans="1:15" ht="40.5">
      <c r="A2081" s="1067" t="s">
        <v>439</v>
      </c>
      <c r="B2081" s="1201" t="s">
        <v>440</v>
      </c>
      <c r="C2081" s="277"/>
      <c r="D2081" s="17" t="s">
        <v>72</v>
      </c>
      <c r="E2081" s="940"/>
      <c r="F2081" s="940"/>
      <c r="G2081" s="940"/>
      <c r="H2081" s="940">
        <f t="shared" si="142"/>
        <v>0</v>
      </c>
      <c r="I2081" s="409">
        <f>G2081-E2081</f>
        <v>0</v>
      </c>
      <c r="J2081" s="940"/>
      <c r="K2081" s="940"/>
      <c r="L2081" s="940"/>
      <c r="M2081" s="1068"/>
    </row>
    <row r="2082" spans="1:15" ht="28.5">
      <c r="A2082" s="1870">
        <v>1080</v>
      </c>
      <c r="B2082" s="1870">
        <v>31002</v>
      </c>
      <c r="C2082" s="277">
        <v>5111</v>
      </c>
      <c r="D2082" s="18" t="s">
        <v>696</v>
      </c>
      <c r="E2082" s="940"/>
      <c r="F2082" s="940"/>
      <c r="G2082" s="940"/>
      <c r="H2082" s="409">
        <f t="shared" si="142"/>
        <v>0</v>
      </c>
      <c r="I2082" s="409">
        <f>G2082-E2082</f>
        <v>0</v>
      </c>
      <c r="J2082" s="940"/>
      <c r="K2082" s="940"/>
      <c r="L2082" s="940"/>
      <c r="M2082" s="1068"/>
    </row>
    <row r="2083" spans="1:15" ht="28.5">
      <c r="A2083" s="1871"/>
      <c r="B2083" s="1871"/>
      <c r="C2083" s="277">
        <v>5112</v>
      </c>
      <c r="D2083" s="18" t="s">
        <v>697</v>
      </c>
      <c r="E2083" s="940"/>
      <c r="F2083" s="940">
        <v>425488</v>
      </c>
      <c r="G2083" s="940">
        <v>106398.39999999999</v>
      </c>
      <c r="H2083" s="409"/>
      <c r="I2083" s="409"/>
      <c r="J2083" s="991"/>
      <c r="K2083" s="940"/>
      <c r="L2083" s="940"/>
      <c r="M2083" s="745">
        <f>+G2083/12*3</f>
        <v>26599.599999999999</v>
      </c>
      <c r="N2083" s="745">
        <f>+G2083/12*6</f>
        <v>53199.199999999997</v>
      </c>
      <c r="O2083" s="745">
        <f>+G2083/12*9</f>
        <v>79798.799999999988</v>
      </c>
    </row>
    <row r="2084" spans="1:15" ht="28.5">
      <c r="A2084" s="1871"/>
      <c r="B2084" s="1871"/>
      <c r="C2084" s="277" t="s">
        <v>698</v>
      </c>
      <c r="D2084" s="18" t="s">
        <v>673</v>
      </c>
      <c r="E2084" s="940"/>
      <c r="F2084" s="940"/>
      <c r="G2084" s="940"/>
      <c r="H2084" s="409"/>
      <c r="I2084" s="409"/>
      <c r="J2084" s="940"/>
      <c r="K2084" s="940"/>
      <c r="L2084" s="940"/>
      <c r="M2084" s="1068"/>
    </row>
    <row r="2085" spans="1:15" ht="28.5">
      <c r="A2085" s="1871"/>
      <c r="B2085" s="1871"/>
      <c r="C2085" s="277">
        <v>5121</v>
      </c>
      <c r="D2085" s="264" t="s">
        <v>74</v>
      </c>
      <c r="E2085" s="940"/>
      <c r="F2085" s="940"/>
      <c r="G2085" s="940"/>
      <c r="H2085" s="409"/>
      <c r="I2085" s="409"/>
      <c r="J2085" s="992"/>
      <c r="K2085" s="940"/>
      <c r="L2085" s="940"/>
      <c r="M2085" s="1068"/>
    </row>
    <row r="2086" spans="1:15" ht="28.5">
      <c r="A2086" s="1871"/>
      <c r="B2086" s="1871"/>
      <c r="C2086" s="251">
        <v>5122</v>
      </c>
      <c r="D2086" s="21" t="s">
        <v>75</v>
      </c>
      <c r="E2086" s="941"/>
      <c r="F2086" s="941"/>
      <c r="G2086" s="409"/>
      <c r="H2086" s="409"/>
      <c r="I2086" s="409"/>
      <c r="J2086" s="941"/>
      <c r="K2086" s="409"/>
      <c r="L2086" s="409"/>
      <c r="M2086" s="1068"/>
    </row>
    <row r="2087" spans="1:15" ht="28.5">
      <c r="A2087" s="1871"/>
      <c r="B2087" s="1871"/>
      <c r="C2087" s="251">
        <v>5129</v>
      </c>
      <c r="D2087" s="21" t="s">
        <v>76</v>
      </c>
      <c r="E2087" s="941"/>
      <c r="F2087" s="941"/>
      <c r="G2087" s="409"/>
      <c r="H2087" s="409"/>
      <c r="I2087" s="409"/>
      <c r="J2087" s="941"/>
      <c r="K2087" s="409"/>
      <c r="L2087" s="409"/>
      <c r="M2087" s="1068"/>
    </row>
    <row r="2088" spans="1:15" ht="28.5">
      <c r="A2088" s="1871"/>
      <c r="B2088" s="1871"/>
      <c r="C2088" s="251">
        <v>5132</v>
      </c>
      <c r="D2088" s="21" t="s">
        <v>77</v>
      </c>
      <c r="E2088" s="941"/>
      <c r="F2088" s="941"/>
      <c r="G2088" s="409"/>
      <c r="H2088" s="409"/>
      <c r="I2088" s="409"/>
      <c r="J2088" s="941"/>
      <c r="K2088" s="409"/>
      <c r="L2088" s="409"/>
      <c r="M2088" s="1068"/>
    </row>
    <row r="2089" spans="1:15" ht="28.5">
      <c r="A2089" s="1872"/>
      <c r="B2089" s="1872"/>
      <c r="C2089" s="251" t="s">
        <v>699</v>
      </c>
      <c r="D2089" s="21" t="s">
        <v>700</v>
      </c>
      <c r="E2089" s="941">
        <v>5560</v>
      </c>
      <c r="F2089" s="941"/>
      <c r="G2089" s="409"/>
      <c r="H2089" s="409">
        <f t="shared" ref="H2089:H2094" si="143">+G2089-F2089</f>
        <v>0</v>
      </c>
      <c r="I2089" s="409">
        <f t="shared" ref="I2089:I2094" si="144">G2089-E2089</f>
        <v>-5560</v>
      </c>
      <c r="J2089" s="993"/>
      <c r="K2089" s="409"/>
      <c r="L2089" s="409"/>
      <c r="M2089" s="745">
        <f>+G2089/12*3</f>
        <v>0</v>
      </c>
      <c r="N2089" s="745">
        <f>+G2089/12*6</f>
        <v>0</v>
      </c>
      <c r="O2089" s="745">
        <f>+G2089/12*9</f>
        <v>0</v>
      </c>
    </row>
    <row r="2090" spans="1:15" ht="28.5">
      <c r="A2090" s="1873" t="s">
        <v>672</v>
      </c>
      <c r="B2090" s="1876" t="s">
        <v>6522</v>
      </c>
      <c r="C2090" s="534"/>
      <c r="D2090" s="264" t="s">
        <v>279</v>
      </c>
      <c r="E2090" s="749"/>
      <c r="F2090" s="749"/>
      <c r="G2090" s="749"/>
      <c r="H2090" s="749">
        <f t="shared" si="143"/>
        <v>0</v>
      </c>
      <c r="I2090" s="749">
        <f t="shared" si="144"/>
        <v>0</v>
      </c>
      <c r="J2090" s="749"/>
      <c r="K2090" s="749"/>
      <c r="L2090" s="749"/>
    </row>
    <row r="2091" spans="1:15">
      <c r="A2091" s="1874"/>
      <c r="B2091" s="1877"/>
      <c r="C2091" s="990"/>
      <c r="D2091" s="265"/>
      <c r="E2091" s="748"/>
      <c r="F2091" s="748"/>
      <c r="G2091" s="748"/>
      <c r="H2091" s="748">
        <f t="shared" si="143"/>
        <v>0</v>
      </c>
      <c r="I2091" s="748">
        <f t="shared" si="144"/>
        <v>0</v>
      </c>
      <c r="J2091" s="748"/>
      <c r="K2091" s="748"/>
      <c r="L2091" s="748"/>
    </row>
    <row r="2092" spans="1:15" ht="28.5">
      <c r="A2092" s="1874"/>
      <c r="B2092" s="1877"/>
      <c r="C2092" s="990"/>
      <c r="D2092" s="266" t="s">
        <v>32</v>
      </c>
      <c r="E2092" s="748"/>
      <c r="F2092" s="748"/>
      <c r="G2092" s="748"/>
      <c r="H2092" s="748">
        <f t="shared" si="143"/>
        <v>0</v>
      </c>
      <c r="I2092" s="748">
        <f t="shared" si="144"/>
        <v>0</v>
      </c>
      <c r="J2092" s="748"/>
      <c r="K2092" s="748"/>
      <c r="L2092" s="748"/>
    </row>
    <row r="2093" spans="1:15">
      <c r="A2093" s="1874"/>
      <c r="B2093" s="1877"/>
      <c r="C2093" s="990"/>
      <c r="D2093" s="265"/>
      <c r="E2093" s="748"/>
      <c r="F2093" s="748"/>
      <c r="G2093" s="748"/>
      <c r="H2093" s="748">
        <f t="shared" si="143"/>
        <v>0</v>
      </c>
      <c r="I2093" s="748">
        <f t="shared" si="144"/>
        <v>0</v>
      </c>
      <c r="J2093" s="748"/>
      <c r="K2093" s="748"/>
      <c r="L2093" s="748"/>
    </row>
    <row r="2094" spans="1:15" ht="14.25">
      <c r="A2094" s="1874"/>
      <c r="B2094" s="1877"/>
      <c r="C2094" s="536"/>
      <c r="D2094" s="274" t="s">
        <v>33</v>
      </c>
      <c r="E2094" s="934">
        <f>+E2096+E2160</f>
        <v>0</v>
      </c>
      <c r="F2094" s="934">
        <f>+F2096+F2160</f>
        <v>20000</v>
      </c>
      <c r="G2094" s="934">
        <f>+G2096+G2160</f>
        <v>268500</v>
      </c>
      <c r="H2094" s="934">
        <f t="shared" si="143"/>
        <v>248500</v>
      </c>
      <c r="I2094" s="934">
        <f t="shared" si="144"/>
        <v>268500</v>
      </c>
      <c r="J2094" s="934"/>
      <c r="K2094" s="934">
        <f>+K2096+K2160</f>
        <v>0</v>
      </c>
      <c r="L2094" s="934">
        <f>+L2096+L2160</f>
        <v>0</v>
      </c>
      <c r="M2094" s="962">
        <f>SUM(M2100:M2169)</f>
        <v>67125</v>
      </c>
      <c r="N2094" s="962">
        <f>SUM(N2100:N2169)</f>
        <v>134250</v>
      </c>
      <c r="O2094" s="962">
        <f>SUM(O2100:O2169)</f>
        <v>201375</v>
      </c>
    </row>
    <row r="2095" spans="1:15" ht="14.25">
      <c r="A2095" s="1874"/>
      <c r="B2095" s="1877"/>
      <c r="C2095" s="537"/>
      <c r="D2095" s="17" t="s">
        <v>390</v>
      </c>
      <c r="E2095" s="748"/>
      <c r="F2095" s="748"/>
      <c r="G2095" s="748"/>
      <c r="H2095" s="934"/>
      <c r="I2095" s="934"/>
      <c r="J2095" s="748"/>
      <c r="K2095" s="748"/>
      <c r="L2095" s="748"/>
    </row>
    <row r="2096" spans="1:15" ht="14.25">
      <c r="A2096" s="1874"/>
      <c r="B2096" s="1877"/>
      <c r="C2096" s="538"/>
      <c r="D2096" s="267" t="s">
        <v>36</v>
      </c>
      <c r="E2096" s="934">
        <f>E2098+SUM(E2104:E2159)-E2104-E2109-E2117-E2131-E2135-E2152</f>
        <v>0</v>
      </c>
      <c r="F2096" s="934">
        <f>F2098+SUM(F2104:F2159)-F2104-F2109-F2117-F2131-F2135-F2152</f>
        <v>0</v>
      </c>
      <c r="G2096" s="934">
        <f>G2098+SUM(G2104:G2159)-G2104-G2109-G2117-G2131-G2135-G2152</f>
        <v>0</v>
      </c>
      <c r="H2096" s="934">
        <f>+G2096-F2096</f>
        <v>0</v>
      </c>
      <c r="I2096" s="934">
        <f t="shared" ref="I2096:I2159" si="145">G2096-E2096</f>
        <v>0</v>
      </c>
      <c r="J2096" s="934"/>
      <c r="K2096" s="934">
        <f>K2098+SUM(K2104:K2159)-K2104-K2109-K2117-K2131-K2135-K2152</f>
        <v>0</v>
      </c>
      <c r="L2096" s="934">
        <f>L2098+SUM(L2104:L2159)-L2104-L2109-L2117-L2131-L2135-L2152</f>
        <v>0</v>
      </c>
    </row>
    <row r="2097" spans="1:12">
      <c r="A2097" s="1874"/>
      <c r="B2097" s="1877"/>
      <c r="C2097" s="534"/>
      <c r="D2097" s="265" t="s">
        <v>72</v>
      </c>
      <c r="E2097" s="749"/>
      <c r="F2097" s="749"/>
      <c r="G2097" s="748"/>
      <c r="H2097" s="748">
        <f t="shared" ref="H2097:H2169" si="146">+G2097-F2097</f>
        <v>0</v>
      </c>
      <c r="I2097" s="749">
        <f t="shared" si="145"/>
        <v>0</v>
      </c>
      <c r="J2097" s="749"/>
      <c r="K2097" s="749"/>
      <c r="L2097" s="749"/>
    </row>
    <row r="2098" spans="1:12" ht="28.5">
      <c r="A2098" s="1874"/>
      <c r="B2098" s="1877"/>
      <c r="C2098" s="539"/>
      <c r="D2098" s="490" t="s">
        <v>473</v>
      </c>
      <c r="E2098" s="935">
        <f>SUM(E2100:E2102)</f>
        <v>0</v>
      </c>
      <c r="F2098" s="935">
        <f>SUM(F2100:F2102)</f>
        <v>0</v>
      </c>
      <c r="G2098" s="935">
        <f>SUM(G2100:G2102)</f>
        <v>0</v>
      </c>
      <c r="H2098" s="935">
        <f t="shared" si="146"/>
        <v>0</v>
      </c>
      <c r="I2098" s="935">
        <f t="shared" si="145"/>
        <v>0</v>
      </c>
      <c r="J2098" s="935"/>
      <c r="K2098" s="935">
        <f>SUM(K2100:K2102)</f>
        <v>0</v>
      </c>
      <c r="L2098" s="935">
        <f>SUM(L2100:L2102)</f>
        <v>0</v>
      </c>
    </row>
    <row r="2099" spans="1:12">
      <c r="A2099" s="1874"/>
      <c r="B2099" s="1877"/>
      <c r="C2099" s="534"/>
      <c r="D2099" s="265" t="s">
        <v>72</v>
      </c>
      <c r="E2099" s="749"/>
      <c r="F2099" s="749"/>
      <c r="G2099" s="748"/>
      <c r="H2099" s="748">
        <f t="shared" si="146"/>
        <v>0</v>
      </c>
      <c r="I2099" s="749">
        <f t="shared" si="145"/>
        <v>0</v>
      </c>
      <c r="J2099" s="749"/>
      <c r="K2099" s="749"/>
      <c r="L2099" s="749"/>
    </row>
    <row r="2100" spans="1:12" ht="42.75">
      <c r="A2100" s="1874"/>
      <c r="B2100" s="1877"/>
      <c r="C2100" s="540" t="s">
        <v>271</v>
      </c>
      <c r="D2100" s="268" t="s">
        <v>37</v>
      </c>
      <c r="E2100" s="749"/>
      <c r="F2100" s="749"/>
      <c r="G2100" s="749"/>
      <c r="H2100" s="749">
        <f t="shared" si="146"/>
        <v>0</v>
      </c>
      <c r="I2100" s="749">
        <f t="shared" si="145"/>
        <v>0</v>
      </c>
      <c r="J2100" s="749"/>
      <c r="K2100" s="749"/>
      <c r="L2100" s="749"/>
    </row>
    <row r="2101" spans="1:12" ht="42.75">
      <c r="A2101" s="1874"/>
      <c r="B2101" s="1877"/>
      <c r="C2101" s="540" t="s">
        <v>272</v>
      </c>
      <c r="D2101" s="269" t="s">
        <v>38</v>
      </c>
      <c r="E2101" s="749"/>
      <c r="F2101" s="749"/>
      <c r="G2101" s="749"/>
      <c r="H2101" s="749">
        <f t="shared" si="146"/>
        <v>0</v>
      </c>
      <c r="I2101" s="749">
        <f t="shared" si="145"/>
        <v>0</v>
      </c>
      <c r="J2101" s="749"/>
      <c r="K2101" s="749"/>
      <c r="L2101" s="749"/>
    </row>
    <row r="2102" spans="1:12" ht="42.75">
      <c r="A2102" s="1874"/>
      <c r="B2102" s="1877"/>
      <c r="C2102" s="540" t="s">
        <v>273</v>
      </c>
      <c r="D2102" s="269" t="s">
        <v>39</v>
      </c>
      <c r="E2102" s="749"/>
      <c r="F2102" s="749"/>
      <c r="G2102" s="749"/>
      <c r="H2102" s="749">
        <f t="shared" si="146"/>
        <v>0</v>
      </c>
      <c r="I2102" s="749">
        <f t="shared" si="145"/>
        <v>0</v>
      </c>
      <c r="J2102" s="749"/>
      <c r="K2102" s="749"/>
      <c r="L2102" s="749"/>
    </row>
    <row r="2103" spans="1:12" ht="14.25">
      <c r="A2103" s="1874"/>
      <c r="B2103" s="1877"/>
      <c r="C2103" s="541"/>
      <c r="D2103" s="491"/>
      <c r="E2103" s="751"/>
      <c r="F2103" s="751"/>
      <c r="G2103" s="751"/>
      <c r="H2103" s="751">
        <f t="shared" si="146"/>
        <v>0</v>
      </c>
      <c r="I2103" s="751">
        <f t="shared" si="145"/>
        <v>0</v>
      </c>
      <c r="J2103" s="751"/>
      <c r="K2103" s="751"/>
      <c r="L2103" s="751"/>
    </row>
    <row r="2104" spans="1:12" ht="28.5">
      <c r="A2104" s="1874"/>
      <c r="B2104" s="1877"/>
      <c r="C2104" s="542">
        <v>4212</v>
      </c>
      <c r="D2104" s="490" t="s">
        <v>40</v>
      </c>
      <c r="E2104" s="935">
        <f>E2106+E2107+E2108</f>
        <v>0</v>
      </c>
      <c r="F2104" s="935">
        <f>F2106+F2107+F2108</f>
        <v>0</v>
      </c>
      <c r="G2104" s="935">
        <f>G2106+G2107+G2108</f>
        <v>0</v>
      </c>
      <c r="H2104" s="935">
        <f t="shared" si="146"/>
        <v>0</v>
      </c>
      <c r="I2104" s="935">
        <f t="shared" si="145"/>
        <v>0</v>
      </c>
      <c r="J2104" s="935"/>
      <c r="K2104" s="935">
        <f>K2106+K2107+K2108</f>
        <v>0</v>
      </c>
      <c r="L2104" s="935">
        <f>L2106+L2107+L2108</f>
        <v>0</v>
      </c>
    </row>
    <row r="2105" spans="1:12">
      <c r="A2105" s="1874"/>
      <c r="B2105" s="1877"/>
      <c r="C2105" s="540"/>
      <c r="D2105" s="265" t="s">
        <v>72</v>
      </c>
      <c r="E2105" s="747"/>
      <c r="F2105" s="747"/>
      <c r="G2105" s="747"/>
      <c r="H2105" s="747">
        <f t="shared" si="146"/>
        <v>0</v>
      </c>
      <c r="I2105" s="747">
        <f t="shared" si="145"/>
        <v>0</v>
      </c>
      <c r="J2105" s="747"/>
      <c r="K2105" s="747"/>
      <c r="L2105" s="747"/>
    </row>
    <row r="2106" spans="1:12">
      <c r="A2106" s="1874"/>
      <c r="B2106" s="1877"/>
      <c r="C2106" s="540"/>
      <c r="D2106" s="265" t="s">
        <v>40</v>
      </c>
      <c r="E2106" s="747"/>
      <c r="F2106" s="747"/>
      <c r="G2106" s="747"/>
      <c r="H2106" s="747">
        <f t="shared" si="146"/>
        <v>0</v>
      </c>
      <c r="I2106" s="747">
        <f t="shared" si="145"/>
        <v>0</v>
      </c>
      <c r="J2106" s="747"/>
      <c r="K2106" s="747"/>
      <c r="L2106" s="747"/>
    </row>
    <row r="2107" spans="1:12" ht="27">
      <c r="A2107" s="1874"/>
      <c r="B2107" s="1877"/>
      <c r="C2107" s="540"/>
      <c r="D2107" s="265" t="s">
        <v>280</v>
      </c>
      <c r="E2107" s="747"/>
      <c r="F2107" s="747"/>
      <c r="G2107" s="747"/>
      <c r="H2107" s="747">
        <f t="shared" si="146"/>
        <v>0</v>
      </c>
      <c r="I2107" s="747">
        <f t="shared" si="145"/>
        <v>0</v>
      </c>
      <c r="J2107" s="747"/>
      <c r="K2107" s="747"/>
      <c r="L2107" s="747"/>
    </row>
    <row r="2108" spans="1:12" ht="27">
      <c r="A2108" s="1874"/>
      <c r="B2108" s="1877"/>
      <c r="C2108" s="540"/>
      <c r="D2108" s="265" t="s">
        <v>392</v>
      </c>
      <c r="E2108" s="747"/>
      <c r="F2108" s="747"/>
      <c r="G2108" s="747"/>
      <c r="H2108" s="747">
        <f t="shared" si="146"/>
        <v>0</v>
      </c>
      <c r="I2108" s="747">
        <f t="shared" si="145"/>
        <v>0</v>
      </c>
      <c r="J2108" s="747"/>
      <c r="K2108" s="747"/>
      <c r="L2108" s="747"/>
    </row>
    <row r="2109" spans="1:12" ht="14.25">
      <c r="A2109" s="1874"/>
      <c r="B2109" s="1877"/>
      <c r="C2109" s="542">
        <v>4213</v>
      </c>
      <c r="D2109" s="490" t="s">
        <v>41</v>
      </c>
      <c r="E2109" s="935">
        <f>E2111+E2112</f>
        <v>0</v>
      </c>
      <c r="F2109" s="935">
        <f>F2111+F2112</f>
        <v>0</v>
      </c>
      <c r="G2109" s="935">
        <f>G2111+G2112</f>
        <v>0</v>
      </c>
      <c r="H2109" s="935">
        <f t="shared" si="146"/>
        <v>0</v>
      </c>
      <c r="I2109" s="935">
        <f t="shared" si="145"/>
        <v>0</v>
      </c>
      <c r="J2109" s="935"/>
      <c r="K2109" s="935">
        <f>K2111+K2112</f>
        <v>0</v>
      </c>
      <c r="L2109" s="935">
        <f>L2111+L2112</f>
        <v>0</v>
      </c>
    </row>
    <row r="2110" spans="1:12">
      <c r="A2110" s="1874"/>
      <c r="B2110" s="1877"/>
      <c r="C2110" s="540"/>
      <c r="D2110" s="265" t="s">
        <v>72</v>
      </c>
      <c r="E2110" s="747"/>
      <c r="F2110" s="747"/>
      <c r="G2110" s="747"/>
      <c r="H2110" s="747">
        <f t="shared" si="146"/>
        <v>0</v>
      </c>
      <c r="I2110" s="747">
        <f t="shared" si="145"/>
        <v>0</v>
      </c>
      <c r="J2110" s="747"/>
      <c r="K2110" s="747"/>
      <c r="L2110" s="747"/>
    </row>
    <row r="2111" spans="1:12" ht="40.5">
      <c r="A2111" s="1874"/>
      <c r="B2111" s="1877"/>
      <c r="C2111" s="540"/>
      <c r="D2111" s="271" t="s">
        <v>42</v>
      </c>
      <c r="E2111" s="747"/>
      <c r="F2111" s="747"/>
      <c r="G2111" s="747"/>
      <c r="H2111" s="747">
        <f t="shared" si="146"/>
        <v>0</v>
      </c>
      <c r="I2111" s="747">
        <f t="shared" si="145"/>
        <v>0</v>
      </c>
      <c r="J2111" s="747"/>
      <c r="K2111" s="747"/>
      <c r="L2111" s="747"/>
    </row>
    <row r="2112" spans="1:12" ht="40.5">
      <c r="A2112" s="1874"/>
      <c r="B2112" s="1877"/>
      <c r="C2112" s="540"/>
      <c r="D2112" s="271" t="s">
        <v>274</v>
      </c>
      <c r="E2112" s="747"/>
      <c r="F2112" s="747"/>
      <c r="G2112" s="747"/>
      <c r="H2112" s="747">
        <f t="shared" si="146"/>
        <v>0</v>
      </c>
      <c r="I2112" s="747">
        <f t="shared" si="145"/>
        <v>0</v>
      </c>
      <c r="J2112" s="747"/>
      <c r="K2112" s="747"/>
      <c r="L2112" s="747"/>
    </row>
    <row r="2113" spans="1:12" ht="14.25">
      <c r="A2113" s="1874"/>
      <c r="B2113" s="1877"/>
      <c r="C2113" s="540">
        <v>4214</v>
      </c>
      <c r="D2113" s="270" t="s">
        <v>43</v>
      </c>
      <c r="E2113" s="747"/>
      <c r="F2113" s="747"/>
      <c r="G2113" s="747"/>
      <c r="H2113" s="747">
        <f t="shared" si="146"/>
        <v>0</v>
      </c>
      <c r="I2113" s="747">
        <f t="shared" si="145"/>
        <v>0</v>
      </c>
      <c r="J2113" s="747"/>
      <c r="K2113" s="747"/>
      <c r="L2113" s="747"/>
    </row>
    <row r="2114" spans="1:12" ht="14.25">
      <c r="A2114" s="1874"/>
      <c r="B2114" s="1877"/>
      <c r="C2114" s="540">
        <v>4215</v>
      </c>
      <c r="D2114" s="270" t="s">
        <v>44</v>
      </c>
      <c r="E2114" s="747"/>
      <c r="F2114" s="747"/>
      <c r="G2114" s="747"/>
      <c r="H2114" s="747">
        <f t="shared" si="146"/>
        <v>0</v>
      </c>
      <c r="I2114" s="747">
        <f t="shared" si="145"/>
        <v>0</v>
      </c>
      <c r="J2114" s="747"/>
      <c r="K2114" s="747"/>
      <c r="L2114" s="747"/>
    </row>
    <row r="2115" spans="1:12" ht="28.5">
      <c r="A2115" s="1874"/>
      <c r="B2115" s="1877"/>
      <c r="C2115" s="540">
        <v>4216</v>
      </c>
      <c r="D2115" s="270" t="s">
        <v>45</v>
      </c>
      <c r="E2115" s="747"/>
      <c r="F2115" s="747"/>
      <c r="G2115" s="747"/>
      <c r="H2115" s="747">
        <f t="shared" si="146"/>
        <v>0</v>
      </c>
      <c r="I2115" s="747">
        <f t="shared" si="145"/>
        <v>0</v>
      </c>
      <c r="J2115" s="747"/>
      <c r="K2115" s="747"/>
      <c r="L2115" s="747"/>
    </row>
    <row r="2116" spans="1:12" ht="28.5">
      <c r="A2116" s="1874"/>
      <c r="B2116" s="1877"/>
      <c r="C2116" s="540">
        <v>4217</v>
      </c>
      <c r="D2116" s="270" t="s">
        <v>46</v>
      </c>
      <c r="E2116" s="747"/>
      <c r="F2116" s="747"/>
      <c r="G2116" s="747"/>
      <c r="H2116" s="747">
        <f t="shared" si="146"/>
        <v>0</v>
      </c>
      <c r="I2116" s="747">
        <f t="shared" si="145"/>
        <v>0</v>
      </c>
      <c r="J2116" s="747"/>
      <c r="K2116" s="747"/>
      <c r="L2116" s="747"/>
    </row>
    <row r="2117" spans="1:12" ht="42.75">
      <c r="A2117" s="1874"/>
      <c r="B2117" s="1877"/>
      <c r="C2117" s="542"/>
      <c r="D2117" s="490" t="s">
        <v>416</v>
      </c>
      <c r="E2117" s="935">
        <f>E2119+E2120</f>
        <v>0</v>
      </c>
      <c r="F2117" s="935">
        <f>F2119+F2120</f>
        <v>0</v>
      </c>
      <c r="G2117" s="935">
        <f>G2119+G2120</f>
        <v>0</v>
      </c>
      <c r="H2117" s="935">
        <f t="shared" si="146"/>
        <v>0</v>
      </c>
      <c r="I2117" s="935">
        <f t="shared" si="145"/>
        <v>0</v>
      </c>
      <c r="J2117" s="935"/>
      <c r="K2117" s="935">
        <f>K2119+K2120</f>
        <v>0</v>
      </c>
      <c r="L2117" s="935">
        <f>L2119+L2120</f>
        <v>0</v>
      </c>
    </row>
    <row r="2118" spans="1:12">
      <c r="A2118" s="1874"/>
      <c r="B2118" s="1877"/>
      <c r="C2118" s="540"/>
      <c r="D2118" s="265" t="s">
        <v>72</v>
      </c>
      <c r="E2118" s="748"/>
      <c r="F2118" s="748"/>
      <c r="G2118" s="748"/>
      <c r="H2118" s="748">
        <f t="shared" si="146"/>
        <v>0</v>
      </c>
      <c r="I2118" s="748">
        <f t="shared" si="145"/>
        <v>0</v>
      </c>
      <c r="J2118" s="748"/>
      <c r="K2118" s="748"/>
      <c r="L2118" s="748"/>
    </row>
    <row r="2119" spans="1:12">
      <c r="A2119" s="1874"/>
      <c r="B2119" s="1877"/>
      <c r="C2119" s="540">
        <v>4221</v>
      </c>
      <c r="D2119" s="265" t="s">
        <v>47</v>
      </c>
      <c r="E2119" s="748"/>
      <c r="F2119" s="748"/>
      <c r="G2119" s="748"/>
      <c r="H2119" s="748">
        <f t="shared" si="146"/>
        <v>0</v>
      </c>
      <c r="I2119" s="748">
        <f t="shared" si="145"/>
        <v>0</v>
      </c>
      <c r="J2119" s="748"/>
      <c r="K2119" s="748"/>
      <c r="L2119" s="748"/>
    </row>
    <row r="2120" spans="1:12" ht="27">
      <c r="A2120" s="1874"/>
      <c r="B2120" s="1877"/>
      <c r="C2120" s="540">
        <v>4222</v>
      </c>
      <c r="D2120" s="265" t="s">
        <v>48</v>
      </c>
      <c r="E2120" s="748"/>
      <c r="F2120" s="748"/>
      <c r="G2120" s="748"/>
      <c r="H2120" s="748">
        <f t="shared" si="146"/>
        <v>0</v>
      </c>
      <c r="I2120" s="748">
        <f t="shared" si="145"/>
        <v>0</v>
      </c>
      <c r="J2120" s="748"/>
      <c r="K2120" s="748"/>
      <c r="L2120" s="748"/>
    </row>
    <row r="2121" spans="1:12" ht="14.25">
      <c r="A2121" s="1874"/>
      <c r="B2121" s="1877"/>
      <c r="C2121" s="540">
        <v>4231</v>
      </c>
      <c r="D2121" s="266" t="s">
        <v>49</v>
      </c>
      <c r="E2121" s="748"/>
      <c r="F2121" s="748"/>
      <c r="G2121" s="748"/>
      <c r="H2121" s="748">
        <f t="shared" si="146"/>
        <v>0</v>
      </c>
      <c r="I2121" s="748">
        <f t="shared" si="145"/>
        <v>0</v>
      </c>
      <c r="J2121" s="748"/>
      <c r="K2121" s="748"/>
      <c r="L2121" s="748"/>
    </row>
    <row r="2122" spans="1:12" ht="28.5">
      <c r="A2122" s="1874"/>
      <c r="B2122" s="1877"/>
      <c r="C2122" s="540">
        <v>4232</v>
      </c>
      <c r="D2122" s="266" t="s">
        <v>50</v>
      </c>
      <c r="E2122" s="748"/>
      <c r="F2122" s="748"/>
      <c r="G2122" s="748"/>
      <c r="H2122" s="748">
        <f t="shared" si="146"/>
        <v>0</v>
      </c>
      <c r="I2122" s="748">
        <f t="shared" si="145"/>
        <v>0</v>
      </c>
      <c r="J2122" s="936"/>
      <c r="K2122" s="748"/>
      <c r="L2122" s="748"/>
    </row>
    <row r="2123" spans="1:12" ht="57">
      <c r="A2123" s="1874"/>
      <c r="B2123" s="1877"/>
      <c r="C2123" s="540">
        <v>4233</v>
      </c>
      <c r="D2123" s="266" t="s">
        <v>382</v>
      </c>
      <c r="E2123" s="748"/>
      <c r="F2123" s="748"/>
      <c r="G2123" s="748"/>
      <c r="H2123" s="748">
        <f t="shared" si="146"/>
        <v>0</v>
      </c>
      <c r="I2123" s="748">
        <f t="shared" si="145"/>
        <v>0</v>
      </c>
      <c r="J2123" s="936"/>
      <c r="K2123" s="748"/>
      <c r="L2123" s="748"/>
    </row>
    <row r="2124" spans="1:12" ht="28.5">
      <c r="A2124" s="1874"/>
      <c r="B2124" s="1877"/>
      <c r="C2124" s="540">
        <v>4234</v>
      </c>
      <c r="D2124" s="266" t="s">
        <v>51</v>
      </c>
      <c r="E2124" s="747"/>
      <c r="F2124" s="747"/>
      <c r="G2124" s="747"/>
      <c r="H2124" s="747">
        <f t="shared" si="146"/>
        <v>0</v>
      </c>
      <c r="I2124" s="747">
        <f t="shared" si="145"/>
        <v>0</v>
      </c>
      <c r="J2124" s="747"/>
      <c r="K2124" s="747"/>
      <c r="L2124" s="747"/>
    </row>
    <row r="2125" spans="1:12" ht="28.5">
      <c r="A2125" s="1874"/>
      <c r="B2125" s="1877"/>
      <c r="C2125" s="540">
        <v>4235</v>
      </c>
      <c r="D2125" s="266" t="s">
        <v>52</v>
      </c>
      <c r="E2125" s="747"/>
      <c r="F2125" s="747"/>
      <c r="G2125" s="747"/>
      <c r="H2125" s="747">
        <f t="shared" si="146"/>
        <v>0</v>
      </c>
      <c r="I2125" s="747">
        <f t="shared" si="145"/>
        <v>0</v>
      </c>
      <c r="J2125" s="747"/>
      <c r="K2125" s="747"/>
      <c r="L2125" s="747"/>
    </row>
    <row r="2126" spans="1:12" ht="28.5">
      <c r="A2126" s="1874"/>
      <c r="B2126" s="1877"/>
      <c r="C2126" s="540">
        <v>4236</v>
      </c>
      <c r="D2126" s="266" t="s">
        <v>53</v>
      </c>
      <c r="E2126" s="747"/>
      <c r="F2126" s="747"/>
      <c r="G2126" s="747"/>
      <c r="H2126" s="747">
        <f t="shared" si="146"/>
        <v>0</v>
      </c>
      <c r="I2126" s="747">
        <f t="shared" si="145"/>
        <v>0</v>
      </c>
      <c r="J2126" s="747"/>
      <c r="K2126" s="747"/>
      <c r="L2126" s="747"/>
    </row>
    <row r="2127" spans="1:12" ht="28.5">
      <c r="A2127" s="1874"/>
      <c r="B2127" s="1877"/>
      <c r="C2127" s="540">
        <v>4237</v>
      </c>
      <c r="D2127" s="266" t="s">
        <v>54</v>
      </c>
      <c r="E2127" s="747"/>
      <c r="F2127" s="747"/>
      <c r="G2127" s="747"/>
      <c r="H2127" s="747">
        <f t="shared" si="146"/>
        <v>0</v>
      </c>
      <c r="I2127" s="747">
        <f t="shared" si="145"/>
        <v>0</v>
      </c>
      <c r="J2127" s="747"/>
      <c r="K2127" s="747"/>
      <c r="L2127" s="747"/>
    </row>
    <row r="2128" spans="1:12" ht="28.5">
      <c r="A2128" s="1874"/>
      <c r="B2128" s="1877"/>
      <c r="C2128" s="540">
        <v>4239</v>
      </c>
      <c r="D2128" s="264" t="s">
        <v>55</v>
      </c>
      <c r="E2128" s="749"/>
      <c r="F2128" s="749"/>
      <c r="G2128" s="749"/>
      <c r="H2128" s="749">
        <f t="shared" si="146"/>
        <v>0</v>
      </c>
      <c r="I2128" s="749">
        <f t="shared" si="145"/>
        <v>0</v>
      </c>
      <c r="J2128" s="749"/>
      <c r="K2128" s="749"/>
      <c r="L2128" s="749"/>
    </row>
    <row r="2129" spans="1:12" ht="28.5">
      <c r="A2129" s="1874"/>
      <c r="B2129" s="1877"/>
      <c r="C2129" s="540">
        <v>4241</v>
      </c>
      <c r="D2129" s="266" t="s">
        <v>56</v>
      </c>
      <c r="E2129" s="747"/>
      <c r="F2129" s="747"/>
      <c r="G2129" s="747"/>
      <c r="H2129" s="747">
        <f t="shared" si="146"/>
        <v>0</v>
      </c>
      <c r="I2129" s="747">
        <f t="shared" si="145"/>
        <v>0</v>
      </c>
      <c r="J2129" s="747"/>
      <c r="K2129" s="747"/>
      <c r="L2129" s="747"/>
    </row>
    <row r="2130" spans="1:12" ht="42.75">
      <c r="A2130" s="1874"/>
      <c r="B2130" s="1877"/>
      <c r="C2130" s="540">
        <v>4251</v>
      </c>
      <c r="D2130" s="264" t="s">
        <v>57</v>
      </c>
      <c r="E2130" s="749"/>
      <c r="F2130" s="749"/>
      <c r="G2130" s="749"/>
      <c r="H2130" s="749">
        <f t="shared" si="146"/>
        <v>0</v>
      </c>
      <c r="I2130" s="749">
        <f t="shared" si="145"/>
        <v>0</v>
      </c>
      <c r="J2130" s="749"/>
      <c r="K2130" s="749"/>
      <c r="L2130" s="749"/>
    </row>
    <row r="2131" spans="1:12" ht="42.75">
      <c r="A2131" s="1874"/>
      <c r="B2131" s="1877"/>
      <c r="C2131" s="542">
        <v>4252</v>
      </c>
      <c r="D2131" s="490" t="s">
        <v>58</v>
      </c>
      <c r="E2131" s="935">
        <f>E2133+E2134</f>
        <v>0</v>
      </c>
      <c r="F2131" s="935">
        <f>F2133+F2134</f>
        <v>0</v>
      </c>
      <c r="G2131" s="935">
        <f>G2133+G2134</f>
        <v>0</v>
      </c>
      <c r="H2131" s="935">
        <f t="shared" si="146"/>
        <v>0</v>
      </c>
      <c r="I2131" s="935">
        <f t="shared" si="145"/>
        <v>0</v>
      </c>
      <c r="J2131" s="935"/>
      <c r="K2131" s="935">
        <f>K2133+K2134</f>
        <v>0</v>
      </c>
      <c r="L2131" s="935">
        <f>L2133+L2134</f>
        <v>0</v>
      </c>
    </row>
    <row r="2132" spans="1:12">
      <c r="A2132" s="1874"/>
      <c r="B2132" s="1877"/>
      <c r="C2132" s="540"/>
      <c r="D2132" s="265" t="s">
        <v>72</v>
      </c>
      <c r="E2132" s="749"/>
      <c r="F2132" s="749"/>
      <c r="G2132" s="749"/>
      <c r="H2132" s="749">
        <f t="shared" si="146"/>
        <v>0</v>
      </c>
      <c r="I2132" s="749">
        <f t="shared" si="145"/>
        <v>0</v>
      </c>
      <c r="J2132" s="749"/>
      <c r="K2132" s="749"/>
      <c r="L2132" s="749"/>
    </row>
    <row r="2133" spans="1:12" ht="27">
      <c r="A2133" s="1874"/>
      <c r="B2133" s="1877"/>
      <c r="C2133" s="540"/>
      <c r="D2133" s="272" t="s">
        <v>59</v>
      </c>
      <c r="E2133" s="749"/>
      <c r="F2133" s="749"/>
      <c r="G2133" s="749"/>
      <c r="H2133" s="749">
        <f t="shared" si="146"/>
        <v>0</v>
      </c>
      <c r="I2133" s="749">
        <f t="shared" si="145"/>
        <v>0</v>
      </c>
      <c r="J2133" s="749"/>
      <c r="K2133" s="749"/>
      <c r="L2133" s="749"/>
    </row>
    <row r="2134" spans="1:12" ht="27">
      <c r="A2134" s="1874"/>
      <c r="B2134" s="1877"/>
      <c r="C2134" s="540"/>
      <c r="D2134" s="272" t="s">
        <v>60</v>
      </c>
      <c r="E2134" s="749"/>
      <c r="F2134" s="749"/>
      <c r="G2134" s="749"/>
      <c r="H2134" s="749">
        <f t="shared" si="146"/>
        <v>0</v>
      </c>
      <c r="I2134" s="749">
        <f t="shared" si="145"/>
        <v>0</v>
      </c>
      <c r="J2134" s="749"/>
      <c r="K2134" s="749"/>
      <c r="L2134" s="749"/>
    </row>
    <row r="2135" spans="1:12" ht="28.5">
      <c r="A2135" s="1874"/>
      <c r="B2135" s="1877"/>
      <c r="C2135" s="542">
        <v>4261</v>
      </c>
      <c r="D2135" s="490" t="s">
        <v>61</v>
      </c>
      <c r="E2135" s="935">
        <f>E2137+E2138</f>
        <v>0</v>
      </c>
      <c r="F2135" s="935">
        <f>F2137+F2138</f>
        <v>0</v>
      </c>
      <c r="G2135" s="935">
        <f>G2137+G2138</f>
        <v>0</v>
      </c>
      <c r="H2135" s="935">
        <f t="shared" si="146"/>
        <v>0</v>
      </c>
      <c r="I2135" s="935">
        <f t="shared" si="145"/>
        <v>0</v>
      </c>
      <c r="J2135" s="935"/>
      <c r="K2135" s="935">
        <f>K2137+K2138</f>
        <v>0</v>
      </c>
      <c r="L2135" s="935">
        <f>L2137+L2138</f>
        <v>0</v>
      </c>
    </row>
    <row r="2136" spans="1:12">
      <c r="A2136" s="1874"/>
      <c r="B2136" s="1877"/>
      <c r="C2136" s="540"/>
      <c r="D2136" s="265" t="s">
        <v>72</v>
      </c>
      <c r="E2136" s="747"/>
      <c r="F2136" s="747"/>
      <c r="G2136" s="747"/>
      <c r="H2136" s="747">
        <f t="shared" si="146"/>
        <v>0</v>
      </c>
      <c r="I2136" s="747">
        <f t="shared" si="145"/>
        <v>0</v>
      </c>
      <c r="J2136" s="747"/>
      <c r="K2136" s="747"/>
      <c r="L2136" s="747"/>
    </row>
    <row r="2137" spans="1:12">
      <c r="A2137" s="1874"/>
      <c r="B2137" s="1877"/>
      <c r="C2137" s="540"/>
      <c r="D2137" s="265" t="s">
        <v>62</v>
      </c>
      <c r="E2137" s="747"/>
      <c r="F2137" s="747"/>
      <c r="G2137" s="747"/>
      <c r="H2137" s="747">
        <f t="shared" si="146"/>
        <v>0</v>
      </c>
      <c r="I2137" s="747">
        <f t="shared" si="145"/>
        <v>0</v>
      </c>
      <c r="J2137" s="747"/>
      <c r="K2137" s="747"/>
      <c r="L2137" s="747"/>
    </row>
    <row r="2138" spans="1:12">
      <c r="A2138" s="1874"/>
      <c r="B2138" s="1877"/>
      <c r="C2138" s="540"/>
      <c r="D2138" s="265" t="s">
        <v>63</v>
      </c>
      <c r="E2138" s="747"/>
      <c r="F2138" s="747"/>
      <c r="G2138" s="747"/>
      <c r="H2138" s="747">
        <f t="shared" si="146"/>
        <v>0</v>
      </c>
      <c r="I2138" s="747">
        <f t="shared" si="145"/>
        <v>0</v>
      </c>
      <c r="J2138" s="747"/>
      <c r="K2138" s="747"/>
      <c r="L2138" s="747"/>
    </row>
    <row r="2139" spans="1:12" ht="28.5">
      <c r="A2139" s="1874"/>
      <c r="B2139" s="1877"/>
      <c r="C2139" s="540">
        <v>4262</v>
      </c>
      <c r="D2139" s="266" t="s">
        <v>340</v>
      </c>
      <c r="E2139" s="747"/>
      <c r="F2139" s="747"/>
      <c r="G2139" s="747"/>
      <c r="H2139" s="747">
        <f t="shared" si="146"/>
        <v>0</v>
      </c>
      <c r="I2139" s="747">
        <f t="shared" si="145"/>
        <v>0</v>
      </c>
      <c r="J2139" s="747"/>
      <c r="K2139" s="747"/>
      <c r="L2139" s="747"/>
    </row>
    <row r="2140" spans="1:12" ht="14.25">
      <c r="A2140" s="1874"/>
      <c r="B2140" s="1877"/>
      <c r="C2140" s="540">
        <v>4264</v>
      </c>
      <c r="D2140" s="266" t="s">
        <v>339</v>
      </c>
      <c r="E2140" s="747"/>
      <c r="F2140" s="747"/>
      <c r="G2140" s="747"/>
      <c r="H2140" s="747">
        <f t="shared" si="146"/>
        <v>0</v>
      </c>
      <c r="I2140" s="747">
        <f t="shared" si="145"/>
        <v>0</v>
      </c>
      <c r="J2140" s="747"/>
      <c r="K2140" s="747"/>
      <c r="L2140" s="747"/>
    </row>
    <row r="2141" spans="1:12" ht="28.5">
      <c r="A2141" s="1874"/>
      <c r="B2141" s="1877"/>
      <c r="C2141" s="543">
        <v>4266</v>
      </c>
      <c r="D2141" s="518" t="s">
        <v>423</v>
      </c>
      <c r="E2141" s="747"/>
      <c r="F2141" s="747"/>
      <c r="G2141" s="747"/>
      <c r="H2141" s="747">
        <f t="shared" si="146"/>
        <v>0</v>
      </c>
      <c r="I2141" s="747">
        <f t="shared" si="145"/>
        <v>0</v>
      </c>
      <c r="J2141" s="747"/>
      <c r="K2141" s="747"/>
      <c r="L2141" s="747"/>
    </row>
    <row r="2142" spans="1:12" ht="28.5">
      <c r="A2142" s="1874"/>
      <c r="B2142" s="1877"/>
      <c r="C2142" s="540">
        <v>4267</v>
      </c>
      <c r="D2142" s="266" t="s">
        <v>341</v>
      </c>
      <c r="E2142" s="747"/>
      <c r="F2142" s="747"/>
      <c r="G2142" s="747"/>
      <c r="H2142" s="747">
        <f t="shared" si="146"/>
        <v>0</v>
      </c>
      <c r="I2142" s="747">
        <f t="shared" si="145"/>
        <v>0</v>
      </c>
      <c r="J2142" s="747"/>
      <c r="K2142" s="747"/>
      <c r="L2142" s="747"/>
    </row>
    <row r="2143" spans="1:12" ht="28.5">
      <c r="A2143" s="1874"/>
      <c r="B2143" s="1877"/>
      <c r="C2143" s="540">
        <v>4269</v>
      </c>
      <c r="D2143" s="266" t="s">
        <v>64</v>
      </c>
      <c r="E2143" s="747"/>
      <c r="F2143" s="747"/>
      <c r="G2143" s="747"/>
      <c r="H2143" s="747">
        <f t="shared" si="146"/>
        <v>0</v>
      </c>
      <c r="I2143" s="747">
        <f t="shared" si="145"/>
        <v>0</v>
      </c>
      <c r="J2143" s="747"/>
      <c r="K2143" s="747"/>
      <c r="L2143" s="747"/>
    </row>
    <row r="2144" spans="1:12" ht="42.75">
      <c r="A2144" s="1874"/>
      <c r="B2144" s="1877"/>
      <c r="C2144" s="540">
        <v>4511</v>
      </c>
      <c r="D2144" s="264" t="s">
        <v>65</v>
      </c>
      <c r="E2144" s="747"/>
      <c r="F2144" s="747"/>
      <c r="G2144" s="747"/>
      <c r="H2144" s="747">
        <f t="shared" si="146"/>
        <v>0</v>
      </c>
      <c r="I2144" s="747">
        <f t="shared" si="145"/>
        <v>0</v>
      </c>
      <c r="J2144" s="747"/>
      <c r="K2144" s="747"/>
      <c r="L2144" s="747"/>
    </row>
    <row r="2145" spans="1:12" ht="42.75">
      <c r="A2145" s="1874"/>
      <c r="B2145" s="1877"/>
      <c r="C2145" s="540">
        <v>4621</v>
      </c>
      <c r="D2145" s="264" t="s">
        <v>66</v>
      </c>
      <c r="E2145" s="747"/>
      <c r="F2145" s="747"/>
      <c r="G2145" s="747"/>
      <c r="H2145" s="747">
        <f t="shared" si="146"/>
        <v>0</v>
      </c>
      <c r="I2145" s="747">
        <f t="shared" si="145"/>
        <v>0</v>
      </c>
      <c r="J2145" s="937"/>
      <c r="K2145" s="747"/>
      <c r="L2145" s="747"/>
    </row>
    <row r="2146" spans="1:12" ht="42.75">
      <c r="A2146" s="1874"/>
      <c r="B2146" s="1877"/>
      <c r="C2146" s="540">
        <v>4631</v>
      </c>
      <c r="D2146" s="264" t="s">
        <v>381</v>
      </c>
      <c r="E2146" s="747"/>
      <c r="F2146" s="747"/>
      <c r="G2146" s="747"/>
      <c r="H2146" s="747">
        <f t="shared" si="146"/>
        <v>0</v>
      </c>
      <c r="I2146" s="747">
        <f t="shared" si="145"/>
        <v>0</v>
      </c>
      <c r="J2146" s="937"/>
      <c r="K2146" s="747"/>
      <c r="L2146" s="747"/>
    </row>
    <row r="2147" spans="1:12" ht="28.5">
      <c r="A2147" s="1874"/>
      <c r="B2147" s="1877"/>
      <c r="C2147" s="540">
        <v>4632</v>
      </c>
      <c r="D2147" s="264" t="s">
        <v>278</v>
      </c>
      <c r="E2147" s="747"/>
      <c r="F2147" s="747"/>
      <c r="G2147" s="747"/>
      <c r="H2147" s="747">
        <f t="shared" si="146"/>
        <v>0</v>
      </c>
      <c r="I2147" s="747">
        <f t="shared" si="145"/>
        <v>0</v>
      </c>
      <c r="J2147" s="747"/>
      <c r="K2147" s="747"/>
      <c r="L2147" s="747"/>
    </row>
    <row r="2148" spans="1:12" ht="57">
      <c r="A2148" s="1874"/>
      <c r="B2148" s="1877"/>
      <c r="C2148" s="543">
        <v>4638</v>
      </c>
      <c r="D2148" s="518" t="s">
        <v>424</v>
      </c>
      <c r="E2148" s="747"/>
      <c r="F2148" s="747"/>
      <c r="G2148" s="747"/>
      <c r="H2148" s="747">
        <f t="shared" si="146"/>
        <v>0</v>
      </c>
      <c r="I2148" s="747">
        <f t="shared" si="145"/>
        <v>0</v>
      </c>
      <c r="J2148" s="747"/>
      <c r="K2148" s="747"/>
      <c r="L2148" s="747"/>
    </row>
    <row r="2149" spans="1:12" ht="28.5">
      <c r="A2149" s="1874"/>
      <c r="B2149" s="1877"/>
      <c r="C2149" s="540" t="s">
        <v>387</v>
      </c>
      <c r="D2149" s="264" t="s">
        <v>388</v>
      </c>
      <c r="E2149" s="747"/>
      <c r="F2149" s="747"/>
      <c r="G2149" s="747"/>
      <c r="H2149" s="747">
        <f t="shared" si="146"/>
        <v>0</v>
      </c>
      <c r="I2149" s="747">
        <f t="shared" si="145"/>
        <v>0</v>
      </c>
      <c r="J2149" s="747"/>
      <c r="K2149" s="747"/>
      <c r="L2149" s="747"/>
    </row>
    <row r="2150" spans="1:12" ht="14.25">
      <c r="A2150" s="1874"/>
      <c r="B2150" s="1877"/>
      <c r="C2150" s="540">
        <v>4729</v>
      </c>
      <c r="D2150" s="266" t="s">
        <v>67</v>
      </c>
      <c r="E2150" s="938"/>
      <c r="F2150" s="938"/>
      <c r="G2150" s="747"/>
      <c r="H2150" s="747">
        <f t="shared" si="146"/>
        <v>0</v>
      </c>
      <c r="I2150" s="747">
        <f t="shared" si="145"/>
        <v>0</v>
      </c>
      <c r="J2150" s="938"/>
      <c r="K2150" s="938"/>
      <c r="L2150" s="938"/>
    </row>
    <row r="2151" spans="1:12" ht="14.25">
      <c r="A2151" s="1874"/>
      <c r="B2151" s="1877"/>
      <c r="C2151" s="540">
        <v>4822</v>
      </c>
      <c r="D2151" s="266" t="s">
        <v>68</v>
      </c>
      <c r="E2151" s="938"/>
      <c r="F2151" s="938"/>
      <c r="G2151" s="747"/>
      <c r="H2151" s="747">
        <f t="shared" si="146"/>
        <v>0</v>
      </c>
      <c r="I2151" s="747">
        <f t="shared" si="145"/>
        <v>0</v>
      </c>
      <c r="J2151" s="938"/>
      <c r="K2151" s="938"/>
      <c r="L2151" s="938"/>
    </row>
    <row r="2152" spans="1:12" ht="14.25">
      <c r="A2152" s="1874"/>
      <c r="B2152" s="1877"/>
      <c r="C2152" s="542">
        <v>4823</v>
      </c>
      <c r="D2152" s="490" t="s">
        <v>69</v>
      </c>
      <c r="E2152" s="935">
        <f>E2154+E2155+E2156</f>
        <v>0</v>
      </c>
      <c r="F2152" s="935">
        <f>F2154+F2155+F2156</f>
        <v>0</v>
      </c>
      <c r="G2152" s="935">
        <f>G2154+G2155+G2156</f>
        <v>0</v>
      </c>
      <c r="H2152" s="935">
        <f t="shared" si="146"/>
        <v>0</v>
      </c>
      <c r="I2152" s="935">
        <f t="shared" si="145"/>
        <v>0</v>
      </c>
      <c r="J2152" s="935"/>
      <c r="K2152" s="935">
        <f>K2154+K2155+K2156</f>
        <v>0</v>
      </c>
      <c r="L2152" s="935">
        <f>L2154+L2155+L2156</f>
        <v>0</v>
      </c>
    </row>
    <row r="2153" spans="1:12" ht="14.25">
      <c r="A2153" s="1874"/>
      <c r="B2153" s="1877"/>
      <c r="C2153" s="540"/>
      <c r="D2153" s="265" t="s">
        <v>72</v>
      </c>
      <c r="E2153" s="938"/>
      <c r="F2153" s="938"/>
      <c r="G2153" s="747"/>
      <c r="H2153" s="747">
        <f t="shared" si="146"/>
        <v>0</v>
      </c>
      <c r="I2153" s="747">
        <f t="shared" si="145"/>
        <v>0</v>
      </c>
      <c r="J2153" s="938"/>
      <c r="K2153" s="938"/>
      <c r="L2153" s="938"/>
    </row>
    <row r="2154" spans="1:12" ht="40.5">
      <c r="A2154" s="1874"/>
      <c r="B2154" s="1877"/>
      <c r="C2154" s="540"/>
      <c r="D2154" s="265" t="s">
        <v>277</v>
      </c>
      <c r="E2154" s="938"/>
      <c r="F2154" s="938"/>
      <c r="G2154" s="747"/>
      <c r="H2154" s="747">
        <f t="shared" si="146"/>
        <v>0</v>
      </c>
      <c r="I2154" s="747">
        <f t="shared" si="145"/>
        <v>0</v>
      </c>
      <c r="J2154" s="938"/>
      <c r="K2154" s="938"/>
      <c r="L2154" s="938"/>
    </row>
    <row r="2155" spans="1:12" ht="14.25">
      <c r="A2155" s="1874"/>
      <c r="B2155" s="1877"/>
      <c r="C2155" s="540"/>
      <c r="D2155" s="265" t="s">
        <v>275</v>
      </c>
      <c r="E2155" s="938"/>
      <c r="F2155" s="938"/>
      <c r="G2155" s="747"/>
      <c r="H2155" s="747">
        <f t="shared" si="146"/>
        <v>0</v>
      </c>
      <c r="I2155" s="747">
        <f t="shared" si="145"/>
        <v>0</v>
      </c>
      <c r="J2155" s="938"/>
      <c r="K2155" s="938"/>
      <c r="L2155" s="938"/>
    </row>
    <row r="2156" spans="1:12" ht="14.25">
      <c r="A2156" s="1874"/>
      <c r="B2156" s="1877"/>
      <c r="C2156" s="540"/>
      <c r="D2156" s="265" t="s">
        <v>276</v>
      </c>
      <c r="E2156" s="938"/>
      <c r="F2156" s="938"/>
      <c r="G2156" s="747"/>
      <c r="H2156" s="747">
        <f t="shared" si="146"/>
        <v>0</v>
      </c>
      <c r="I2156" s="747">
        <f t="shared" si="145"/>
        <v>0</v>
      </c>
      <c r="J2156" s="938"/>
      <c r="K2156" s="938"/>
      <c r="L2156" s="938"/>
    </row>
    <row r="2157" spans="1:12" ht="57">
      <c r="A2157" s="1874"/>
      <c r="B2157" s="1877"/>
      <c r="C2157" s="543" t="s">
        <v>422</v>
      </c>
      <c r="D2157" s="518" t="s">
        <v>446</v>
      </c>
      <c r="E2157" s="938"/>
      <c r="F2157" s="938"/>
      <c r="G2157" s="747"/>
      <c r="H2157" s="747">
        <f t="shared" si="146"/>
        <v>0</v>
      </c>
      <c r="I2157" s="747">
        <f t="shared" si="145"/>
        <v>0</v>
      </c>
      <c r="J2157" s="938"/>
      <c r="K2157" s="938"/>
      <c r="L2157" s="938"/>
    </row>
    <row r="2158" spans="1:12" ht="14.25">
      <c r="A2158" s="1874"/>
      <c r="B2158" s="1877"/>
      <c r="C2158" s="540">
        <v>4861</v>
      </c>
      <c r="D2158" s="266" t="s">
        <v>70</v>
      </c>
      <c r="E2158" s="938"/>
      <c r="F2158" s="938"/>
      <c r="G2158" s="747"/>
      <c r="H2158" s="747">
        <f t="shared" si="146"/>
        <v>0</v>
      </c>
      <c r="I2158" s="747">
        <f t="shared" si="145"/>
        <v>0</v>
      </c>
      <c r="J2158" s="938"/>
      <c r="K2158" s="938"/>
      <c r="L2158" s="938"/>
    </row>
    <row r="2159" spans="1:12" ht="14.25">
      <c r="A2159" s="1875"/>
      <c r="B2159" s="1878"/>
      <c r="C2159" s="540">
        <v>4891</v>
      </c>
      <c r="D2159" s="266" t="s">
        <v>71</v>
      </c>
      <c r="E2159" s="747"/>
      <c r="F2159" s="747"/>
      <c r="G2159" s="747"/>
      <c r="H2159" s="747">
        <f t="shared" si="146"/>
        <v>0</v>
      </c>
      <c r="I2159" s="747">
        <f t="shared" si="145"/>
        <v>0</v>
      </c>
      <c r="J2159" s="747"/>
      <c r="K2159" s="747"/>
      <c r="L2159" s="747"/>
    </row>
    <row r="2160" spans="1:12" ht="42.75">
      <c r="A2160" s="1862" t="s">
        <v>438</v>
      </c>
      <c r="B2160" s="1862"/>
      <c r="C2160" s="276"/>
      <c r="D2160" s="36" t="s">
        <v>73</v>
      </c>
      <c r="E2160" s="939">
        <f>SUM(E2162:E2169)</f>
        <v>0</v>
      </c>
      <c r="F2160" s="939">
        <f>SUM(F2162:F2169)</f>
        <v>20000</v>
      </c>
      <c r="G2160" s="939">
        <f>SUM(G2162:G2169)</f>
        <v>268500</v>
      </c>
      <c r="H2160" s="939">
        <f t="shared" si="146"/>
        <v>248500</v>
      </c>
      <c r="I2160" s="939">
        <f>+I2166+I2167+I2168+I2169+I2165+I2164+I2163+I2162+I2161</f>
        <v>0</v>
      </c>
      <c r="J2160" s="939">
        <f>+J2166+J2167+J2168+J2169</f>
        <v>0</v>
      </c>
      <c r="K2160" s="939">
        <f>SUM(K2162:K2169)</f>
        <v>0</v>
      </c>
      <c r="L2160" s="939">
        <f>SUM(L2162:L2169)</f>
        <v>0</v>
      </c>
    </row>
    <row r="2161" spans="1:15" ht="40.5">
      <c r="A2161" s="989" t="s">
        <v>439</v>
      </c>
      <c r="B2161" s="1201" t="s">
        <v>440</v>
      </c>
      <c r="C2161" s="277"/>
      <c r="D2161" s="17" t="s">
        <v>72</v>
      </c>
      <c r="E2161" s="940"/>
      <c r="F2161" s="940"/>
      <c r="G2161" s="940"/>
      <c r="H2161" s="940">
        <f t="shared" si="146"/>
        <v>0</v>
      </c>
      <c r="I2161" s="409">
        <f>G2161-E2161</f>
        <v>0</v>
      </c>
      <c r="J2161" s="940"/>
      <c r="K2161" s="940"/>
      <c r="L2161" s="940"/>
    </row>
    <row r="2162" spans="1:15" ht="28.5">
      <c r="A2162" s="1870">
        <v>1080</v>
      </c>
      <c r="B2162" s="1870">
        <v>31003</v>
      </c>
      <c r="C2162" s="277">
        <v>5111</v>
      </c>
      <c r="D2162" s="18" t="s">
        <v>696</v>
      </c>
      <c r="E2162" s="940"/>
      <c r="F2162" s="940"/>
      <c r="G2162" s="940"/>
      <c r="H2162" s="409">
        <f t="shared" si="146"/>
        <v>0</v>
      </c>
      <c r="I2162" s="409">
        <f>G2162-E2162</f>
        <v>0</v>
      </c>
      <c r="J2162" s="940"/>
      <c r="K2162" s="940"/>
      <c r="L2162" s="940"/>
    </row>
    <row r="2163" spans="1:15" ht="28.5">
      <c r="A2163" s="1871"/>
      <c r="B2163" s="1871"/>
      <c r="C2163" s="277">
        <v>5112</v>
      </c>
      <c r="D2163" s="18" t="s">
        <v>697</v>
      </c>
      <c r="E2163" s="940"/>
      <c r="F2163" s="940"/>
      <c r="G2163" s="940"/>
      <c r="H2163" s="409"/>
      <c r="I2163" s="409"/>
      <c r="J2163" s="991"/>
      <c r="K2163" s="940"/>
      <c r="L2163" s="940"/>
      <c r="M2163" s="745">
        <f>+G2163/12*3</f>
        <v>0</v>
      </c>
      <c r="N2163" s="745">
        <f>+G2163/12*6</f>
        <v>0</v>
      </c>
      <c r="O2163" s="745">
        <f>+G2163/12*9</f>
        <v>0</v>
      </c>
    </row>
    <row r="2164" spans="1:15" ht="28.5">
      <c r="A2164" s="1871"/>
      <c r="B2164" s="1871"/>
      <c r="C2164" s="277" t="s">
        <v>698</v>
      </c>
      <c r="D2164" s="18" t="s">
        <v>673</v>
      </c>
      <c r="E2164" s="940"/>
      <c r="F2164" s="940"/>
      <c r="G2164" s="940"/>
      <c r="H2164" s="409"/>
      <c r="I2164" s="409"/>
      <c r="J2164" s="940"/>
      <c r="K2164" s="940"/>
      <c r="L2164" s="940"/>
      <c r="M2164" s="745">
        <f>+G2164/12*3</f>
        <v>0</v>
      </c>
      <c r="N2164" s="745">
        <f>+G2164/12*6</f>
        <v>0</v>
      </c>
      <c r="O2164" s="745">
        <f>+G2164/12*9</f>
        <v>0</v>
      </c>
    </row>
    <row r="2165" spans="1:15" ht="28.5">
      <c r="A2165" s="1871"/>
      <c r="B2165" s="1871"/>
      <c r="C2165" s="277">
        <v>5121</v>
      </c>
      <c r="D2165" s="264" t="s">
        <v>74</v>
      </c>
      <c r="E2165" s="940"/>
      <c r="F2165" s="940">
        <v>20000</v>
      </c>
      <c r="G2165" s="940">
        <v>268500</v>
      </c>
      <c r="H2165" s="409"/>
      <c r="I2165" s="409"/>
      <c r="J2165" s="992"/>
      <c r="K2165" s="940"/>
      <c r="L2165" s="940"/>
      <c r="M2165" s="745">
        <f>+G2165/12*3</f>
        <v>67125</v>
      </c>
      <c r="N2165" s="745">
        <f>+G2165/12*6</f>
        <v>134250</v>
      </c>
      <c r="O2165" s="745">
        <f>+G2165/12*9</f>
        <v>201375</v>
      </c>
    </row>
    <row r="2166" spans="1:15" ht="28.5">
      <c r="A2166" s="1871"/>
      <c r="B2166" s="1871"/>
      <c r="C2166" s="251">
        <v>5122</v>
      </c>
      <c r="D2166" s="21" t="s">
        <v>75</v>
      </c>
      <c r="E2166" s="941"/>
      <c r="F2166" s="941"/>
      <c r="G2166" s="409"/>
      <c r="H2166" s="409"/>
      <c r="I2166" s="409"/>
      <c r="J2166" s="941"/>
      <c r="K2166" s="409"/>
      <c r="L2166" s="409"/>
      <c r="M2166" s="745">
        <f>+G2166/12*3</f>
        <v>0</v>
      </c>
      <c r="N2166" s="745">
        <f>+G2166/12*6</f>
        <v>0</v>
      </c>
      <c r="O2166" s="745">
        <f>+G2166/12*9</f>
        <v>0</v>
      </c>
    </row>
    <row r="2167" spans="1:15" ht="28.5">
      <c r="A2167" s="1871"/>
      <c r="B2167" s="1871"/>
      <c r="C2167" s="251">
        <v>5129</v>
      </c>
      <c r="D2167" s="21" t="s">
        <v>76</v>
      </c>
      <c r="E2167" s="941"/>
      <c r="F2167" s="941"/>
      <c r="G2167" s="409"/>
      <c r="H2167" s="409"/>
      <c r="I2167" s="409"/>
      <c r="J2167" s="941"/>
      <c r="K2167" s="409"/>
      <c r="L2167" s="409"/>
      <c r="M2167" s="745">
        <f>+G2167/12*3</f>
        <v>0</v>
      </c>
      <c r="N2167" s="745">
        <f>+G2167/12*6</f>
        <v>0</v>
      </c>
      <c r="O2167" s="745">
        <f>+G2167/12*9</f>
        <v>0</v>
      </c>
    </row>
    <row r="2168" spans="1:15" ht="28.5">
      <c r="A2168" s="1871"/>
      <c r="B2168" s="1871"/>
      <c r="C2168" s="251">
        <v>5132</v>
      </c>
      <c r="D2168" s="21" t="s">
        <v>77</v>
      </c>
      <c r="E2168" s="941"/>
      <c r="F2168" s="941"/>
      <c r="G2168" s="409"/>
      <c r="H2168" s="409"/>
      <c r="I2168" s="409"/>
      <c r="J2168" s="941"/>
      <c r="K2168" s="409"/>
      <c r="L2168" s="409"/>
    </row>
    <row r="2169" spans="1:15" ht="28.5">
      <c r="A2169" s="1872"/>
      <c r="B2169" s="1872"/>
      <c r="C2169" s="251" t="s">
        <v>699</v>
      </c>
      <c r="D2169" s="21" t="s">
        <v>700</v>
      </c>
      <c r="E2169" s="941"/>
      <c r="F2169" s="941"/>
      <c r="G2169" s="409"/>
      <c r="H2169" s="409">
        <f t="shared" si="146"/>
        <v>0</v>
      </c>
      <c r="I2169" s="409">
        <f>G2169-E2169</f>
        <v>0</v>
      </c>
      <c r="J2169" s="993"/>
      <c r="K2169" s="409"/>
      <c r="L2169" s="409">
        <v>0</v>
      </c>
      <c r="M2169" s="745">
        <f>+G2169/12*3</f>
        <v>0</v>
      </c>
      <c r="N2169" s="745">
        <f>+G2169/12*6</f>
        <v>0</v>
      </c>
      <c r="O2169" s="745">
        <f>+G2169/12*9</f>
        <v>0</v>
      </c>
    </row>
  </sheetData>
  <customSheetViews>
    <customSheetView guid="{D9EA75C0-4948-47E2-929C-5FF812E82023}" showRuler="0" topLeftCell="A52">
      <selection activeCell="C57" sqref="C57"/>
      <pageMargins left="0.75" right="0.75" top="0.28000000000000003" bottom="0.24" header="0.17" footer="0.19"/>
      <pageSetup paperSize="9" orientation="portrait" verticalDpi="0" r:id="rId1"/>
      <headerFooter alignWithMargins="0"/>
    </customSheetView>
    <customSheetView guid="{EE5C0AFB-B96A-4C3C-885D-9A248AEB532B}" showPageBreaks="1" showRuler="0">
      <pageMargins left="0.18" right="0.17" top="0.28000000000000003" bottom="0.24" header="0.17" footer="0.19"/>
      <pageSetup paperSize="9" scale="80" orientation="landscape" verticalDpi="0" r:id="rId2"/>
      <headerFooter alignWithMargins="0"/>
    </customSheetView>
  </customSheetViews>
  <mergeCells count="147">
    <mergeCell ref="A1840:B1840"/>
    <mergeCell ref="A1842:A1849"/>
    <mergeCell ref="B1842:B1849"/>
    <mergeCell ref="A1850:A1919"/>
    <mergeCell ref="B1850:B1919"/>
    <mergeCell ref="A1920:B1920"/>
    <mergeCell ref="A1922:A1929"/>
    <mergeCell ref="B1922:B1929"/>
    <mergeCell ref="A2090:A2159"/>
    <mergeCell ref="B2090:B2159"/>
    <mergeCell ref="A2160:B2160"/>
    <mergeCell ref="A2162:A2169"/>
    <mergeCell ref="B2162:B2169"/>
    <mergeCell ref="A240:B240"/>
    <mergeCell ref="A162:A169"/>
    <mergeCell ref="A242:A249"/>
    <mergeCell ref="B242:B249"/>
    <mergeCell ref="A1130:A1199"/>
    <mergeCell ref="A970:A1039"/>
    <mergeCell ref="B970:B1039"/>
    <mergeCell ref="A720:B720"/>
    <mergeCell ref="A250:A319"/>
    <mergeCell ref="B250:B319"/>
    <mergeCell ref="A410:A479"/>
    <mergeCell ref="B410:B479"/>
    <mergeCell ref="A570:A639"/>
    <mergeCell ref="B570:B639"/>
    <mergeCell ref="A320:B320"/>
    <mergeCell ref="A322:A329"/>
    <mergeCell ref="B322:B329"/>
    <mergeCell ref="A400:B400"/>
    <mergeCell ref="A1530:A1599"/>
    <mergeCell ref="B1530:B1599"/>
    <mergeCell ref="A1600:B1600"/>
    <mergeCell ref="A330:A399"/>
    <mergeCell ref="B330:B399"/>
    <mergeCell ref="A480:B480"/>
    <mergeCell ref="C7:D7"/>
    <mergeCell ref="A960:B960"/>
    <mergeCell ref="A1200:B1200"/>
    <mergeCell ref="A1202:A1209"/>
    <mergeCell ref="B1202:B1209"/>
    <mergeCell ref="A962:A969"/>
    <mergeCell ref="B962:B969"/>
    <mergeCell ref="A1040:B1040"/>
    <mergeCell ref="A1042:A1049"/>
    <mergeCell ref="B1042:B1049"/>
    <mergeCell ref="A1120:B1120"/>
    <mergeCell ref="A1122:A1129"/>
    <mergeCell ref="B1122:B1129"/>
    <mergeCell ref="A1050:A1119"/>
    <mergeCell ref="B1050:B1119"/>
    <mergeCell ref="B1130:B1199"/>
    <mergeCell ref="A890:A959"/>
    <mergeCell ref="B890:B959"/>
    <mergeCell ref="A800:B800"/>
    <mergeCell ref="A802:A809"/>
    <mergeCell ref="A882:A889"/>
    <mergeCell ref="A1280:B1280"/>
    <mergeCell ref="A1282:A1289"/>
    <mergeCell ref="B1282:B1289"/>
    <mergeCell ref="B1362:B1369"/>
    <mergeCell ref="A1440:B1440"/>
    <mergeCell ref="A1210:A1279"/>
    <mergeCell ref="B1210:B1279"/>
    <mergeCell ref="A1520:B1520"/>
    <mergeCell ref="A1522:A1529"/>
    <mergeCell ref="B1522:B1529"/>
    <mergeCell ref="B1450:B1519"/>
    <mergeCell ref="A1450:A1519"/>
    <mergeCell ref="A1290:A1359"/>
    <mergeCell ref="B1290:B1359"/>
    <mergeCell ref="A1370:A1439"/>
    <mergeCell ref="B1370:B1439"/>
    <mergeCell ref="A1442:A1449"/>
    <mergeCell ref="B1442:B1449"/>
    <mergeCell ref="A1360:B1360"/>
    <mergeCell ref="A1362:A1369"/>
    <mergeCell ref="B882:B889"/>
    <mergeCell ref="A880:B880"/>
    <mergeCell ref="B402:B409"/>
    <mergeCell ref="A490:A559"/>
    <mergeCell ref="B490:B559"/>
    <mergeCell ref="B642:B649"/>
    <mergeCell ref="A640:B640"/>
    <mergeCell ref="A642:A649"/>
    <mergeCell ref="A560:B560"/>
    <mergeCell ref="A482:A489"/>
    <mergeCell ref="B482:B489"/>
    <mergeCell ref="A562:A569"/>
    <mergeCell ref="B562:B569"/>
    <mergeCell ref="B802:B809"/>
    <mergeCell ref="A650:A719"/>
    <mergeCell ref="B650:B719"/>
    <mergeCell ref="A730:A799"/>
    <mergeCell ref="B730:B799"/>
    <mergeCell ref="A722:A729"/>
    <mergeCell ref="B722:B729"/>
    <mergeCell ref="A810:A879"/>
    <mergeCell ref="B810:B879"/>
    <mergeCell ref="A402:A409"/>
    <mergeCell ref="K1:L1"/>
    <mergeCell ref="A82:A89"/>
    <mergeCell ref="B82:B89"/>
    <mergeCell ref="A90:A159"/>
    <mergeCell ref="B90:B159"/>
    <mergeCell ref="A170:A239"/>
    <mergeCell ref="B170:B239"/>
    <mergeCell ref="A160:B160"/>
    <mergeCell ref="B162:B169"/>
    <mergeCell ref="A80:B80"/>
    <mergeCell ref="A6:B6"/>
    <mergeCell ref="A2:H2"/>
    <mergeCell ref="A7:B7"/>
    <mergeCell ref="D3:I3"/>
    <mergeCell ref="A10:A18"/>
    <mergeCell ref="B10:B12"/>
    <mergeCell ref="B13:B14"/>
    <mergeCell ref="B15:B16"/>
    <mergeCell ref="B17:B18"/>
    <mergeCell ref="K2:L2"/>
    <mergeCell ref="K3:L3"/>
    <mergeCell ref="K4:L4"/>
    <mergeCell ref="A1602:A1609"/>
    <mergeCell ref="B1602:B1609"/>
    <mergeCell ref="A2010:A2079"/>
    <mergeCell ref="B2010:B2079"/>
    <mergeCell ref="A2080:B2080"/>
    <mergeCell ref="A2082:A2089"/>
    <mergeCell ref="B2082:B2089"/>
    <mergeCell ref="A1690:A1759"/>
    <mergeCell ref="B1690:B1759"/>
    <mergeCell ref="A1760:B1760"/>
    <mergeCell ref="A1762:A1769"/>
    <mergeCell ref="B1762:B1769"/>
    <mergeCell ref="A1930:A1999"/>
    <mergeCell ref="B1930:B1999"/>
    <mergeCell ref="A2002:A2009"/>
    <mergeCell ref="B2002:B2009"/>
    <mergeCell ref="A2000:B2000"/>
    <mergeCell ref="A1610:A1679"/>
    <mergeCell ref="B1610:B1679"/>
    <mergeCell ref="A1680:B1680"/>
    <mergeCell ref="A1682:A1689"/>
    <mergeCell ref="B1682:B1689"/>
    <mergeCell ref="A1770:A1839"/>
    <mergeCell ref="B1770:B1839"/>
  </mergeCells>
  <phoneticPr fontId="2" type="noConversion"/>
  <conditionalFormatting sqref="C8:D8">
    <cfRule type="cellIs" dxfId="75" priority="37" stopIfTrue="1" operator="equal">
      <formula>0</formula>
    </cfRule>
  </conditionalFormatting>
  <conditionalFormatting sqref="D94:D95">
    <cfRule type="cellIs" dxfId="74" priority="33" stopIfTrue="1" operator="equal">
      <formula>0</formula>
    </cfRule>
  </conditionalFormatting>
  <conditionalFormatting sqref="D174:D175">
    <cfRule type="cellIs" dxfId="73" priority="32" stopIfTrue="1" operator="equal">
      <formula>0</formula>
    </cfRule>
  </conditionalFormatting>
  <conditionalFormatting sqref="D414:D415">
    <cfRule type="cellIs" dxfId="72" priority="31" stopIfTrue="1" operator="equal">
      <formula>0</formula>
    </cfRule>
  </conditionalFormatting>
  <conditionalFormatting sqref="D254:D255">
    <cfRule type="cellIs" dxfId="71" priority="30" stopIfTrue="1" operator="equal">
      <formula>0</formula>
    </cfRule>
  </conditionalFormatting>
  <conditionalFormatting sqref="D334:D335">
    <cfRule type="cellIs" dxfId="70" priority="29" stopIfTrue="1" operator="equal">
      <formula>0</formula>
    </cfRule>
  </conditionalFormatting>
  <conditionalFormatting sqref="D14:D15">
    <cfRule type="cellIs" dxfId="69" priority="28" stopIfTrue="1" operator="equal">
      <formula>0</formula>
    </cfRule>
  </conditionalFormatting>
  <conditionalFormatting sqref="D494:D495">
    <cfRule type="cellIs" dxfId="68" priority="27" stopIfTrue="1" operator="equal">
      <formula>0</formula>
    </cfRule>
  </conditionalFormatting>
  <conditionalFormatting sqref="D574:D575">
    <cfRule type="cellIs" dxfId="67" priority="26" stopIfTrue="1" operator="equal">
      <formula>0</formula>
    </cfRule>
  </conditionalFormatting>
  <conditionalFormatting sqref="D654:D655">
    <cfRule type="cellIs" dxfId="66" priority="25" stopIfTrue="1" operator="equal">
      <formula>0</formula>
    </cfRule>
  </conditionalFormatting>
  <conditionalFormatting sqref="D734:D735">
    <cfRule type="cellIs" dxfId="65" priority="24" stopIfTrue="1" operator="equal">
      <formula>0</formula>
    </cfRule>
  </conditionalFormatting>
  <conditionalFormatting sqref="D814:D815">
    <cfRule type="cellIs" dxfId="64" priority="23" stopIfTrue="1" operator="equal">
      <formula>0</formula>
    </cfRule>
  </conditionalFormatting>
  <conditionalFormatting sqref="D894:D895">
    <cfRule type="cellIs" dxfId="63" priority="22" stopIfTrue="1" operator="equal">
      <formula>0</formula>
    </cfRule>
  </conditionalFormatting>
  <conditionalFormatting sqref="D974:D975">
    <cfRule type="cellIs" dxfId="62" priority="21" stopIfTrue="1" operator="equal">
      <formula>0</formula>
    </cfRule>
  </conditionalFormatting>
  <conditionalFormatting sqref="D1054:D1055">
    <cfRule type="cellIs" dxfId="61" priority="20" stopIfTrue="1" operator="equal">
      <formula>0</formula>
    </cfRule>
  </conditionalFormatting>
  <conditionalFormatting sqref="D1134:D1135">
    <cfRule type="cellIs" dxfId="60" priority="19" stopIfTrue="1" operator="equal">
      <formula>0</formula>
    </cfRule>
  </conditionalFormatting>
  <conditionalFormatting sqref="D1214:D1215">
    <cfRule type="cellIs" dxfId="59" priority="18" stopIfTrue="1" operator="equal">
      <formula>0</formula>
    </cfRule>
  </conditionalFormatting>
  <conditionalFormatting sqref="D1294:D1295">
    <cfRule type="cellIs" dxfId="58" priority="17" stopIfTrue="1" operator="equal">
      <formula>0</formula>
    </cfRule>
  </conditionalFormatting>
  <conditionalFormatting sqref="D1374:D1375">
    <cfRule type="cellIs" dxfId="57" priority="16" stopIfTrue="1" operator="equal">
      <formula>0</formula>
    </cfRule>
  </conditionalFormatting>
  <conditionalFormatting sqref="D1454:D1455">
    <cfRule type="cellIs" dxfId="56" priority="15" stopIfTrue="1" operator="equal">
      <formula>0</formula>
    </cfRule>
  </conditionalFormatting>
  <conditionalFormatting sqref="D1934:D1935">
    <cfRule type="cellIs" dxfId="55" priority="14" stopIfTrue="1" operator="equal">
      <formula>0</formula>
    </cfRule>
  </conditionalFormatting>
  <conditionalFormatting sqref="J42">
    <cfRule type="cellIs" dxfId="54" priority="10" stopIfTrue="1" operator="equal">
      <formula>0</formula>
    </cfRule>
  </conditionalFormatting>
  <conditionalFormatting sqref="J42">
    <cfRule type="cellIs" dxfId="53" priority="9" stopIfTrue="1" operator="equal">
      <formula>0</formula>
    </cfRule>
  </conditionalFormatting>
  <conditionalFormatting sqref="D2094:D2095">
    <cfRule type="cellIs" dxfId="52" priority="7" stopIfTrue="1" operator="equal">
      <formula>0</formula>
    </cfRule>
  </conditionalFormatting>
  <conditionalFormatting sqref="D1694:D1695">
    <cfRule type="cellIs" dxfId="51" priority="6" stopIfTrue="1" operator="equal">
      <formula>0</formula>
    </cfRule>
  </conditionalFormatting>
  <conditionalFormatting sqref="D1534:D1535">
    <cfRule type="cellIs" dxfId="50" priority="5" stopIfTrue="1" operator="equal">
      <formula>0</formula>
    </cfRule>
  </conditionalFormatting>
  <conditionalFormatting sqref="D2014:D2015">
    <cfRule type="cellIs" dxfId="49" priority="4" stopIfTrue="1" operator="equal">
      <formula>0</formula>
    </cfRule>
  </conditionalFormatting>
  <conditionalFormatting sqref="D1614:D1615">
    <cfRule type="cellIs" dxfId="48" priority="3" stopIfTrue="1" operator="equal">
      <formula>0</formula>
    </cfRule>
  </conditionalFormatting>
  <conditionalFormatting sqref="D1774:D1775">
    <cfRule type="cellIs" dxfId="47" priority="2" stopIfTrue="1" operator="equal">
      <formula>0</formula>
    </cfRule>
  </conditionalFormatting>
  <conditionalFormatting sqref="D1854:D1855">
    <cfRule type="cellIs" dxfId="46" priority="1" stopIfTrue="1" operator="equal">
      <formula>0</formula>
    </cfRule>
  </conditionalFormatting>
  <printOptions horizontalCentered="1"/>
  <pageMargins left="0" right="0" top="0.196850393700787" bottom="0.15748031496063" header="0.196850393700787" footer="0.15748031496063"/>
  <pageSetup paperSize="9" scale="69" orientation="portrait" verticalDpi="1200" r:id="rId3"/>
  <headerFooter alignWithMargins="0">
    <oddFooter>&amp;R&amp;8&amp;P</oddFooter>
  </headerFooter>
  <rowBreaks count="2" manualBreakCount="2">
    <brk id="38" max="11" man="1"/>
    <brk id="7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66"/>
  <sheetViews>
    <sheetView topLeftCell="A2" workbookViewId="0">
      <selection activeCell="F7" sqref="F7:G7"/>
    </sheetView>
  </sheetViews>
  <sheetFormatPr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01"/>
      <c r="B1" s="3"/>
      <c r="C1" s="3"/>
      <c r="D1" s="3"/>
      <c r="E1" s="120"/>
      <c r="F1" s="120"/>
      <c r="G1" s="30"/>
      <c r="H1" s="30"/>
      <c r="I1" s="133" t="s">
        <v>401</v>
      </c>
    </row>
    <row r="2" spans="1:12" s="31" customFormat="1" ht="12.75" customHeight="1">
      <c r="A2" s="301"/>
      <c r="B2" s="3"/>
      <c r="C2" s="3"/>
      <c r="D2" s="3"/>
      <c r="E2" s="120"/>
      <c r="F2" s="120"/>
      <c r="G2" s="1892" t="s">
        <v>28</v>
      </c>
      <c r="H2" s="1892"/>
      <c r="I2" s="1892"/>
    </row>
    <row r="3" spans="1:12" s="31" customFormat="1" ht="14.25" thickBot="1">
      <c r="A3" s="30"/>
      <c r="B3" s="181"/>
      <c r="C3" s="181"/>
      <c r="D3" s="181"/>
      <c r="E3" s="181"/>
      <c r="F3" s="550"/>
    </row>
    <row r="4" spans="1:12" s="176" customFormat="1" ht="17.25" customHeight="1">
      <c r="A4" s="30"/>
      <c r="B4" s="506" t="s">
        <v>29</v>
      </c>
      <c r="E4" s="499"/>
      <c r="F4" s="550"/>
      <c r="G4" s="175"/>
      <c r="H4" s="175"/>
      <c r="I4" s="175"/>
      <c r="J4" s="175"/>
      <c r="K4" s="175"/>
      <c r="L4" s="175"/>
    </row>
    <row r="5" spans="1:12" s="31" customFormat="1" ht="54.95" customHeight="1">
      <c r="A5" s="507" t="s">
        <v>427</v>
      </c>
      <c r="B5" s="513"/>
      <c r="C5" s="500"/>
      <c r="D5" s="500"/>
      <c r="E5" s="500"/>
      <c r="F5" s="500"/>
      <c r="G5" s="500"/>
      <c r="H5" s="500"/>
      <c r="I5" s="134"/>
    </row>
    <row r="6" spans="1:12" s="31" customFormat="1" ht="14.25" thickBot="1">
      <c r="A6" s="30"/>
      <c r="G6" s="462" t="s">
        <v>371</v>
      </c>
      <c r="H6" s="464"/>
    </row>
    <row r="7" spans="1:12" s="90" customFormat="1" ht="46.5" customHeight="1" thickBot="1">
      <c r="A7" s="501"/>
      <c r="B7" s="502"/>
      <c r="C7" s="503"/>
      <c r="D7" s="1894" t="s">
        <v>425</v>
      </c>
      <c r="E7" s="1895"/>
      <c r="F7" s="1894" t="s">
        <v>379</v>
      </c>
      <c r="G7" s="1895"/>
      <c r="H7" s="1896" t="s">
        <v>426</v>
      </c>
      <c r="I7" s="1897"/>
    </row>
    <row r="8" spans="1:12" s="116" customFormat="1" ht="55.5" customHeight="1" thickBot="1">
      <c r="A8" s="504" t="s">
        <v>6</v>
      </c>
      <c r="B8" s="501" t="s">
        <v>393</v>
      </c>
      <c r="C8" s="505" t="s">
        <v>400</v>
      </c>
      <c r="D8" s="494" t="s">
        <v>191</v>
      </c>
      <c r="E8" s="488" t="s">
        <v>443</v>
      </c>
      <c r="F8" s="494" t="s">
        <v>191</v>
      </c>
      <c r="G8" s="494" t="s">
        <v>443</v>
      </c>
      <c r="H8" s="494" t="s">
        <v>191</v>
      </c>
      <c r="I8" s="551" t="s">
        <v>443</v>
      </c>
    </row>
    <row r="9" spans="1:12" s="119" customFormat="1" thickBot="1">
      <c r="A9" s="183">
        <v>1</v>
      </c>
      <c r="B9" s="514">
        <v>2</v>
      </c>
      <c r="C9" s="182">
        <v>3</v>
      </c>
      <c r="D9" s="184">
        <v>4</v>
      </c>
      <c r="E9" s="184">
        <v>5</v>
      </c>
      <c r="F9" s="184">
        <v>6</v>
      </c>
      <c r="G9" s="184">
        <v>7</v>
      </c>
      <c r="H9" s="184">
        <v>8</v>
      </c>
      <c r="I9" s="184">
        <v>9</v>
      </c>
    </row>
    <row r="10" spans="1:12" s="185" customFormat="1" ht="22.7" customHeight="1">
      <c r="A10" s="495">
        <v>1</v>
      </c>
      <c r="B10" s="515" t="s">
        <v>40</v>
      </c>
      <c r="C10" s="496">
        <v>4212</v>
      </c>
      <c r="D10" s="496"/>
      <c r="E10" s="497">
        <f>SUM(E13:E15)</f>
        <v>0</v>
      </c>
      <c r="F10" s="497"/>
      <c r="G10" s="497">
        <f>SUM(G13:G15)</f>
        <v>0</v>
      </c>
      <c r="H10" s="497">
        <f>F10-D10</f>
        <v>0</v>
      </c>
      <c r="I10" s="497">
        <f>G10-E10</f>
        <v>0</v>
      </c>
    </row>
    <row r="11" spans="1:12" s="40" customFormat="1">
      <c r="A11" s="79"/>
      <c r="B11" s="498" t="s">
        <v>152</v>
      </c>
      <c r="C11" s="79"/>
      <c r="D11" s="79"/>
      <c r="E11" s="81"/>
      <c r="F11" s="81"/>
      <c r="G11" s="110"/>
      <c r="H11" s="110"/>
      <c r="I11" s="110"/>
    </row>
    <row r="12" spans="1:12" s="40" customFormat="1">
      <c r="A12" s="79"/>
      <c r="B12" s="516" t="s">
        <v>415</v>
      </c>
      <c r="C12" s="79"/>
      <c r="D12" s="79"/>
      <c r="E12" s="81"/>
      <c r="F12" s="81"/>
      <c r="G12" s="110"/>
      <c r="H12" s="110"/>
      <c r="I12" s="110"/>
    </row>
    <row r="13" spans="1:12" s="40" customFormat="1">
      <c r="A13" s="79">
        <v>1</v>
      </c>
      <c r="B13" s="516"/>
      <c r="C13" s="79" t="s">
        <v>1</v>
      </c>
      <c r="D13" s="79"/>
      <c r="E13" s="81"/>
      <c r="F13" s="81"/>
      <c r="G13" s="81"/>
      <c r="H13" s="81">
        <f t="shared" ref="H13:I16" si="0">F13-D13</f>
        <v>0</v>
      </c>
      <c r="I13" s="81">
        <f t="shared" si="0"/>
        <v>0</v>
      </c>
    </row>
    <row r="14" spans="1:12" s="40" customFormat="1">
      <c r="A14" s="79">
        <v>2</v>
      </c>
      <c r="B14" s="517"/>
      <c r="C14" s="79" t="s">
        <v>1</v>
      </c>
      <c r="D14" s="79"/>
      <c r="E14" s="81"/>
      <c r="F14" s="81"/>
      <c r="G14" s="81"/>
      <c r="H14" s="81">
        <f t="shared" si="0"/>
        <v>0</v>
      </c>
      <c r="I14" s="81">
        <f t="shared" si="0"/>
        <v>0</v>
      </c>
    </row>
    <row r="15" spans="1:12" s="40" customFormat="1">
      <c r="A15" s="79">
        <v>3</v>
      </c>
      <c r="B15" s="517"/>
      <c r="C15" s="79" t="s">
        <v>1</v>
      </c>
      <c r="D15" s="79"/>
      <c r="E15" s="81"/>
      <c r="F15" s="81"/>
      <c r="G15" s="81"/>
      <c r="H15" s="81">
        <f t="shared" si="0"/>
        <v>0</v>
      </c>
      <c r="I15" s="81">
        <f t="shared" si="0"/>
        <v>0</v>
      </c>
    </row>
    <row r="16" spans="1:12" s="185" customFormat="1" ht="23.25" customHeight="1">
      <c r="A16" s="495">
        <v>2</v>
      </c>
      <c r="B16" s="515" t="s">
        <v>41</v>
      </c>
      <c r="C16" s="496">
        <v>4213</v>
      </c>
      <c r="D16" s="496"/>
      <c r="E16" s="497">
        <f>SUM(E19:E21)</f>
        <v>0</v>
      </c>
      <c r="F16" s="497"/>
      <c r="G16" s="497">
        <f>SUM(G19:G21)</f>
        <v>0</v>
      </c>
      <c r="H16" s="497">
        <f t="shared" si="0"/>
        <v>0</v>
      </c>
      <c r="I16" s="497">
        <f t="shared" si="0"/>
        <v>0</v>
      </c>
    </row>
    <row r="17" spans="1:9" s="40" customFormat="1">
      <c r="A17" s="186"/>
      <c r="B17" s="498" t="s">
        <v>152</v>
      </c>
      <c r="C17" s="79"/>
      <c r="D17" s="79"/>
      <c r="E17" s="81"/>
      <c r="F17" s="81"/>
      <c r="G17" s="110"/>
      <c r="H17" s="110"/>
      <c r="I17" s="110"/>
    </row>
    <row r="18" spans="1:9" s="40" customFormat="1">
      <c r="A18" s="512"/>
      <c r="B18" s="516" t="s">
        <v>415</v>
      </c>
      <c r="C18" s="79"/>
      <c r="D18" s="79"/>
      <c r="E18" s="81"/>
      <c r="F18" s="81"/>
      <c r="G18" s="110"/>
      <c r="H18" s="110"/>
      <c r="I18" s="110"/>
    </row>
    <row r="19" spans="1:9" s="40" customFormat="1">
      <c r="A19" s="79">
        <v>1</v>
      </c>
      <c r="B19" s="516"/>
      <c r="C19" s="79" t="s">
        <v>1</v>
      </c>
      <c r="D19" s="79"/>
      <c r="E19" s="81"/>
      <c r="F19" s="81"/>
      <c r="G19" s="81"/>
      <c r="H19" s="81">
        <f t="shared" ref="H19:I22" si="1">F19-D19</f>
        <v>0</v>
      </c>
      <c r="I19" s="81">
        <f t="shared" si="1"/>
        <v>0</v>
      </c>
    </row>
    <row r="20" spans="1:9" s="40" customFormat="1">
      <c r="A20" s="79">
        <v>2</v>
      </c>
      <c r="B20" s="517"/>
      <c r="C20" s="79" t="s">
        <v>1</v>
      </c>
      <c r="D20" s="79"/>
      <c r="E20" s="81"/>
      <c r="F20" s="81"/>
      <c r="G20" s="81"/>
      <c r="H20" s="81">
        <f t="shared" si="1"/>
        <v>0</v>
      </c>
      <c r="I20" s="81">
        <f t="shared" si="1"/>
        <v>0</v>
      </c>
    </row>
    <row r="21" spans="1:9" s="40" customFormat="1">
      <c r="A21" s="79">
        <v>3</v>
      </c>
      <c r="B21" s="517"/>
      <c r="C21" s="79" t="s">
        <v>1</v>
      </c>
      <c r="D21" s="79"/>
      <c r="E21" s="81"/>
      <c r="F21" s="81"/>
      <c r="G21" s="81"/>
      <c r="H21" s="81">
        <f t="shared" si="1"/>
        <v>0</v>
      </c>
      <c r="I21" s="81">
        <f t="shared" si="1"/>
        <v>0</v>
      </c>
    </row>
    <row r="22" spans="1:9" s="185" customFormat="1" ht="23.25" customHeight="1">
      <c r="A22" s="495">
        <v>3</v>
      </c>
      <c r="B22" s="515" t="s">
        <v>43</v>
      </c>
      <c r="C22" s="496">
        <v>4214</v>
      </c>
      <c r="D22" s="496"/>
      <c r="E22" s="497">
        <f>SUM(E25:E27)</f>
        <v>0</v>
      </c>
      <c r="F22" s="497"/>
      <c r="G22" s="497">
        <f>SUM(G25:G27)</f>
        <v>0</v>
      </c>
      <c r="H22" s="497">
        <f t="shared" si="1"/>
        <v>0</v>
      </c>
      <c r="I22" s="497">
        <f t="shared" si="1"/>
        <v>0</v>
      </c>
    </row>
    <row r="23" spans="1:9" s="40" customFormat="1">
      <c r="A23" s="186"/>
      <c r="B23" s="498" t="s">
        <v>152</v>
      </c>
      <c r="C23" s="79"/>
      <c r="D23" s="79"/>
      <c r="E23" s="81"/>
      <c r="F23" s="81"/>
      <c r="G23" s="110"/>
      <c r="H23" s="110"/>
      <c r="I23" s="110"/>
    </row>
    <row r="24" spans="1:9" s="40" customFormat="1">
      <c r="A24" s="512"/>
      <c r="B24" s="516" t="s">
        <v>415</v>
      </c>
      <c r="C24" s="79"/>
      <c r="D24" s="79"/>
      <c r="E24" s="81"/>
      <c r="F24" s="81"/>
      <c r="G24" s="110"/>
      <c r="H24" s="110"/>
      <c r="I24" s="110"/>
    </row>
    <row r="25" spans="1:9" s="40" customFormat="1">
      <c r="A25" s="79">
        <v>1</v>
      </c>
      <c r="B25" s="516"/>
      <c r="C25" s="79" t="s">
        <v>1</v>
      </c>
      <c r="D25" s="79"/>
      <c r="E25" s="81"/>
      <c r="F25" s="81"/>
      <c r="G25" s="81"/>
      <c r="H25" s="81">
        <f t="shared" ref="H25:I28" si="2">F25-D25</f>
        <v>0</v>
      </c>
      <c r="I25" s="81">
        <f t="shared" si="2"/>
        <v>0</v>
      </c>
    </row>
    <row r="26" spans="1:9" s="40" customFormat="1">
      <c r="A26" s="79">
        <v>2</v>
      </c>
      <c r="B26" s="517"/>
      <c r="C26" s="79" t="s">
        <v>1</v>
      </c>
      <c r="D26" s="79"/>
      <c r="E26" s="81"/>
      <c r="F26" s="81"/>
      <c r="G26" s="81"/>
      <c r="H26" s="81">
        <f t="shared" si="2"/>
        <v>0</v>
      </c>
      <c r="I26" s="81">
        <f t="shared" si="2"/>
        <v>0</v>
      </c>
    </row>
    <row r="27" spans="1:9" s="40" customFormat="1">
      <c r="A27" s="79">
        <v>3</v>
      </c>
      <c r="B27" s="517"/>
      <c r="C27" s="79" t="s">
        <v>1</v>
      </c>
      <c r="D27" s="79"/>
      <c r="E27" s="81"/>
      <c r="F27" s="81"/>
      <c r="G27" s="81"/>
      <c r="H27" s="81">
        <f t="shared" si="2"/>
        <v>0</v>
      </c>
      <c r="I27" s="81">
        <f t="shared" si="2"/>
        <v>0</v>
      </c>
    </row>
    <row r="28" spans="1:9" s="185" customFormat="1" ht="23.25" customHeight="1">
      <c r="A28" s="495" t="s">
        <v>318</v>
      </c>
      <c r="B28" s="515" t="s">
        <v>44</v>
      </c>
      <c r="C28" s="496">
        <v>4215</v>
      </c>
      <c r="D28" s="496"/>
      <c r="E28" s="497">
        <f>SUM(E31:E33)</f>
        <v>0</v>
      </c>
      <c r="F28" s="497"/>
      <c r="G28" s="497">
        <f>SUM(G31:G33)</f>
        <v>0</v>
      </c>
      <c r="H28" s="497">
        <f t="shared" si="2"/>
        <v>0</v>
      </c>
      <c r="I28" s="497">
        <f t="shared" si="2"/>
        <v>0</v>
      </c>
    </row>
    <row r="29" spans="1:9" s="40" customFormat="1">
      <c r="A29" s="186"/>
      <c r="B29" s="498" t="s">
        <v>152</v>
      </c>
      <c r="C29" s="79"/>
      <c r="D29" s="79"/>
      <c r="E29" s="81"/>
      <c r="F29" s="81"/>
      <c r="G29" s="110"/>
      <c r="H29" s="110"/>
      <c r="I29" s="110"/>
    </row>
    <row r="30" spans="1:9" s="40" customFormat="1">
      <c r="A30" s="512"/>
      <c r="B30" s="516" t="s">
        <v>415</v>
      </c>
      <c r="C30" s="79"/>
      <c r="D30" s="79"/>
      <c r="E30" s="81"/>
      <c r="F30" s="81"/>
      <c r="G30" s="110"/>
      <c r="H30" s="110"/>
      <c r="I30" s="110"/>
    </row>
    <row r="31" spans="1:9" s="40" customFormat="1">
      <c r="A31" s="79">
        <v>1</v>
      </c>
      <c r="B31" s="516"/>
      <c r="C31" s="79" t="s">
        <v>1</v>
      </c>
      <c r="D31" s="79"/>
      <c r="E31" s="81"/>
      <c r="F31" s="81"/>
      <c r="G31" s="81"/>
      <c r="H31" s="81">
        <f t="shared" ref="H31:I34" si="3">F31-D31</f>
        <v>0</v>
      </c>
      <c r="I31" s="81">
        <f t="shared" si="3"/>
        <v>0</v>
      </c>
    </row>
    <row r="32" spans="1:9" s="40" customFormat="1">
      <c r="A32" s="79">
        <v>2</v>
      </c>
      <c r="B32" s="517"/>
      <c r="C32" s="79" t="s">
        <v>1</v>
      </c>
      <c r="D32" s="79"/>
      <c r="E32" s="81"/>
      <c r="F32" s="81"/>
      <c r="G32" s="81"/>
      <c r="H32" s="81">
        <f t="shared" si="3"/>
        <v>0</v>
      </c>
      <c r="I32" s="81">
        <f t="shared" si="3"/>
        <v>0</v>
      </c>
    </row>
    <row r="33" spans="1:9" s="40" customFormat="1">
      <c r="A33" s="79">
        <v>3</v>
      </c>
      <c r="B33" s="517"/>
      <c r="C33" s="79" t="s">
        <v>1</v>
      </c>
      <c r="D33" s="79"/>
      <c r="E33" s="81"/>
      <c r="F33" s="81"/>
      <c r="G33" s="81"/>
      <c r="H33" s="81">
        <f t="shared" si="3"/>
        <v>0</v>
      </c>
      <c r="I33" s="81">
        <f t="shared" si="3"/>
        <v>0</v>
      </c>
    </row>
    <row r="34" spans="1:9" s="185" customFormat="1" ht="23.25" customHeight="1">
      <c r="A34" s="495" t="s">
        <v>318</v>
      </c>
      <c r="B34" s="515" t="s">
        <v>45</v>
      </c>
      <c r="C34" s="496">
        <v>4216</v>
      </c>
      <c r="D34" s="496"/>
      <c r="E34" s="497">
        <f>SUM(E37:E39)</f>
        <v>0</v>
      </c>
      <c r="F34" s="497"/>
      <c r="G34" s="497">
        <f>SUM(G37:G39)</f>
        <v>0</v>
      </c>
      <c r="H34" s="497">
        <f t="shared" si="3"/>
        <v>0</v>
      </c>
      <c r="I34" s="497">
        <f t="shared" si="3"/>
        <v>0</v>
      </c>
    </row>
    <row r="35" spans="1:9" s="40" customFormat="1">
      <c r="A35" s="186"/>
      <c r="B35" s="498" t="s">
        <v>152</v>
      </c>
      <c r="C35" s="79"/>
      <c r="D35" s="79"/>
      <c r="E35" s="81"/>
      <c r="F35" s="81"/>
      <c r="G35" s="110"/>
      <c r="H35" s="110"/>
      <c r="I35" s="110"/>
    </row>
    <row r="36" spans="1:9" s="40" customFormat="1">
      <c r="A36" s="512"/>
      <c r="B36" s="516" t="s">
        <v>415</v>
      </c>
      <c r="C36" s="79"/>
      <c r="D36" s="79"/>
      <c r="E36" s="81"/>
      <c r="F36" s="81"/>
      <c r="G36" s="110"/>
      <c r="H36" s="110"/>
      <c r="I36" s="110"/>
    </row>
    <row r="37" spans="1:9" s="40" customFormat="1">
      <c r="A37" s="79">
        <v>1</v>
      </c>
      <c r="B37" s="516"/>
      <c r="C37" s="79" t="s">
        <v>1</v>
      </c>
      <c r="D37" s="79"/>
      <c r="E37" s="81"/>
      <c r="F37" s="81"/>
      <c r="G37" s="81"/>
      <c r="H37" s="81">
        <f t="shared" ref="H37:I40" si="4">F37-D37</f>
        <v>0</v>
      </c>
      <c r="I37" s="81">
        <f t="shared" si="4"/>
        <v>0</v>
      </c>
    </row>
    <row r="38" spans="1:9" s="40" customFormat="1">
      <c r="A38" s="79">
        <v>2</v>
      </c>
      <c r="B38" s="517"/>
      <c r="C38" s="79" t="s">
        <v>1</v>
      </c>
      <c r="D38" s="79"/>
      <c r="E38" s="81"/>
      <c r="F38" s="81"/>
      <c r="G38" s="81"/>
      <c r="H38" s="81">
        <f t="shared" si="4"/>
        <v>0</v>
      </c>
      <c r="I38" s="81">
        <f t="shared" si="4"/>
        <v>0</v>
      </c>
    </row>
    <row r="39" spans="1:9" s="40" customFormat="1">
      <c r="A39" s="79">
        <v>3</v>
      </c>
      <c r="B39" s="517"/>
      <c r="C39" s="79" t="s">
        <v>1</v>
      </c>
      <c r="D39" s="79"/>
      <c r="E39" s="81"/>
      <c r="F39" s="81"/>
      <c r="G39" s="81"/>
      <c r="H39" s="81">
        <f t="shared" si="4"/>
        <v>0</v>
      </c>
      <c r="I39" s="81">
        <f t="shared" si="4"/>
        <v>0</v>
      </c>
    </row>
    <row r="40" spans="1:9" s="185" customFormat="1" ht="23.25" customHeight="1">
      <c r="A40" s="495" t="s">
        <v>318</v>
      </c>
      <c r="B40" s="515" t="s">
        <v>46</v>
      </c>
      <c r="C40" s="496">
        <v>4217</v>
      </c>
      <c r="D40" s="496"/>
      <c r="E40" s="497">
        <f>SUM(E43:E45)</f>
        <v>0</v>
      </c>
      <c r="F40" s="497"/>
      <c r="G40" s="497">
        <f>SUM(G43:G45)</f>
        <v>0</v>
      </c>
      <c r="H40" s="497">
        <f t="shared" si="4"/>
        <v>0</v>
      </c>
      <c r="I40" s="497">
        <f t="shared" si="4"/>
        <v>0</v>
      </c>
    </row>
    <row r="41" spans="1:9" s="40" customFormat="1">
      <c r="A41" s="186"/>
      <c r="B41" s="498" t="s">
        <v>152</v>
      </c>
      <c r="C41" s="79"/>
      <c r="D41" s="79"/>
      <c r="E41" s="81"/>
      <c r="F41" s="81"/>
      <c r="G41" s="110"/>
      <c r="H41" s="110"/>
      <c r="I41" s="110"/>
    </row>
    <row r="42" spans="1:9" s="40" customFormat="1">
      <c r="A42" s="512"/>
      <c r="B42" s="516" t="s">
        <v>415</v>
      </c>
      <c r="C42" s="79"/>
      <c r="D42" s="79"/>
      <c r="E42" s="81"/>
      <c r="F42" s="81"/>
      <c r="G42" s="110"/>
      <c r="H42" s="110"/>
      <c r="I42" s="110"/>
    </row>
    <row r="43" spans="1:9" s="40" customFormat="1">
      <c r="A43" s="79">
        <v>1</v>
      </c>
      <c r="B43" s="516"/>
      <c r="C43" s="79" t="s">
        <v>1</v>
      </c>
      <c r="D43" s="79"/>
      <c r="E43" s="81"/>
      <c r="F43" s="81"/>
      <c r="G43" s="81"/>
      <c r="H43" s="81">
        <f t="shared" ref="H43:I46" si="5">F43-D43</f>
        <v>0</v>
      </c>
      <c r="I43" s="81">
        <f t="shared" si="5"/>
        <v>0</v>
      </c>
    </row>
    <row r="44" spans="1:9" s="40" customFormat="1">
      <c r="A44" s="79">
        <v>2</v>
      </c>
      <c r="B44" s="517"/>
      <c r="C44" s="79" t="s">
        <v>1</v>
      </c>
      <c r="D44" s="79"/>
      <c r="E44" s="81"/>
      <c r="F44" s="81"/>
      <c r="G44" s="81"/>
      <c r="H44" s="81">
        <f t="shared" si="5"/>
        <v>0</v>
      </c>
      <c r="I44" s="81">
        <f t="shared" si="5"/>
        <v>0</v>
      </c>
    </row>
    <row r="45" spans="1:9" s="40" customFormat="1">
      <c r="A45" s="79">
        <v>3</v>
      </c>
      <c r="B45" s="517"/>
      <c r="C45" s="79" t="s">
        <v>1</v>
      </c>
      <c r="D45" s="79"/>
      <c r="E45" s="81"/>
      <c r="F45" s="81"/>
      <c r="G45" s="81"/>
      <c r="H45" s="81">
        <f t="shared" si="5"/>
        <v>0</v>
      </c>
      <c r="I45" s="81">
        <f t="shared" si="5"/>
        <v>0</v>
      </c>
    </row>
    <row r="46" spans="1:9" s="185" customFormat="1" ht="23.25" customHeight="1">
      <c r="A46" s="495" t="s">
        <v>318</v>
      </c>
      <c r="B46" s="515" t="s">
        <v>49</v>
      </c>
      <c r="C46" s="496">
        <v>4231</v>
      </c>
      <c r="D46" s="496"/>
      <c r="E46" s="497">
        <f>SUM(E49:E51)</f>
        <v>0</v>
      </c>
      <c r="F46" s="497"/>
      <c r="G46" s="497">
        <f>SUM(G49:G51)</f>
        <v>0</v>
      </c>
      <c r="H46" s="497">
        <f t="shared" si="5"/>
        <v>0</v>
      </c>
      <c r="I46" s="497">
        <f t="shared" si="5"/>
        <v>0</v>
      </c>
    </row>
    <row r="47" spans="1:9" s="40" customFormat="1">
      <c r="A47" s="186"/>
      <c r="B47" s="498" t="s">
        <v>152</v>
      </c>
      <c r="C47" s="79"/>
      <c r="D47" s="79"/>
      <c r="E47" s="81"/>
      <c r="F47" s="81"/>
      <c r="G47" s="110"/>
      <c r="H47" s="110"/>
      <c r="I47" s="110"/>
    </row>
    <row r="48" spans="1:9" s="40" customFormat="1">
      <c r="A48" s="512"/>
      <c r="B48" s="516" t="s">
        <v>415</v>
      </c>
      <c r="C48" s="79"/>
      <c r="D48" s="79"/>
      <c r="E48" s="81"/>
      <c r="F48" s="81"/>
      <c r="G48" s="110"/>
      <c r="H48" s="110"/>
      <c r="I48" s="110"/>
    </row>
    <row r="49" spans="1:9" s="40" customFormat="1">
      <c r="A49" s="79">
        <v>1</v>
      </c>
      <c r="B49" s="516"/>
      <c r="C49" s="79" t="s">
        <v>1</v>
      </c>
      <c r="D49" s="79"/>
      <c r="E49" s="81"/>
      <c r="F49" s="81"/>
      <c r="G49" s="81"/>
      <c r="H49" s="81">
        <f t="shared" ref="H49:I52" si="6">F49-D49</f>
        <v>0</v>
      </c>
      <c r="I49" s="81">
        <f t="shared" si="6"/>
        <v>0</v>
      </c>
    </row>
    <row r="50" spans="1:9" s="40" customFormat="1">
      <c r="A50" s="79">
        <v>2</v>
      </c>
      <c r="B50" s="517"/>
      <c r="C50" s="79" t="s">
        <v>1</v>
      </c>
      <c r="D50" s="79"/>
      <c r="E50" s="81"/>
      <c r="F50" s="81"/>
      <c r="G50" s="81"/>
      <c r="H50" s="81">
        <f t="shared" si="6"/>
        <v>0</v>
      </c>
      <c r="I50" s="81">
        <f t="shared" si="6"/>
        <v>0</v>
      </c>
    </row>
    <row r="51" spans="1:9" s="40" customFormat="1">
      <c r="A51" s="79">
        <v>3</v>
      </c>
      <c r="B51" s="517"/>
      <c r="C51" s="79" t="s">
        <v>1</v>
      </c>
      <c r="D51" s="79"/>
      <c r="E51" s="81"/>
      <c r="F51" s="81"/>
      <c r="G51" s="81"/>
      <c r="H51" s="81">
        <f t="shared" si="6"/>
        <v>0</v>
      </c>
      <c r="I51" s="81">
        <f t="shared" si="6"/>
        <v>0</v>
      </c>
    </row>
    <row r="52" spans="1:9" s="185" customFormat="1" ht="23.25" customHeight="1">
      <c r="A52" s="495" t="s">
        <v>318</v>
      </c>
      <c r="B52" s="515" t="s">
        <v>50</v>
      </c>
      <c r="C52" s="496">
        <v>4231</v>
      </c>
      <c r="D52" s="496"/>
      <c r="E52" s="497">
        <f>SUM(E55:E57)</f>
        <v>0</v>
      </c>
      <c r="F52" s="497"/>
      <c r="G52" s="497">
        <f>SUM(G55:G57)</f>
        <v>0</v>
      </c>
      <c r="H52" s="497">
        <f t="shared" si="6"/>
        <v>0</v>
      </c>
      <c r="I52" s="497">
        <f t="shared" si="6"/>
        <v>0</v>
      </c>
    </row>
    <row r="53" spans="1:9" s="40" customFormat="1">
      <c r="A53" s="186"/>
      <c r="B53" s="498" t="s">
        <v>152</v>
      </c>
      <c r="C53" s="79"/>
      <c r="D53" s="79"/>
      <c r="E53" s="81"/>
      <c r="F53" s="81"/>
      <c r="G53" s="110"/>
      <c r="H53" s="110"/>
      <c r="I53" s="110"/>
    </row>
    <row r="54" spans="1:9" s="40" customFormat="1">
      <c r="A54" s="512"/>
      <c r="B54" s="516" t="s">
        <v>415</v>
      </c>
      <c r="C54" s="79"/>
      <c r="D54" s="79"/>
      <c r="E54" s="81"/>
      <c r="F54" s="81"/>
      <c r="G54" s="110"/>
      <c r="H54" s="110"/>
      <c r="I54" s="110"/>
    </row>
    <row r="55" spans="1:9" s="40" customFormat="1">
      <c r="A55" s="79">
        <v>1</v>
      </c>
      <c r="B55" s="516"/>
      <c r="C55" s="79" t="s">
        <v>1</v>
      </c>
      <c r="D55" s="79"/>
      <c r="E55" s="81"/>
      <c r="F55" s="81"/>
      <c r="G55" s="81"/>
      <c r="H55" s="81">
        <f t="shared" ref="H55:I58" si="7">F55-D55</f>
        <v>0</v>
      </c>
      <c r="I55" s="81">
        <f t="shared" si="7"/>
        <v>0</v>
      </c>
    </row>
    <row r="56" spans="1:9" s="40" customFormat="1">
      <c r="A56" s="79">
        <v>2</v>
      </c>
      <c r="B56" s="517"/>
      <c r="C56" s="79" t="s">
        <v>1</v>
      </c>
      <c r="D56" s="79"/>
      <c r="E56" s="81"/>
      <c r="F56" s="81"/>
      <c r="G56" s="81"/>
      <c r="H56" s="81">
        <f t="shared" si="7"/>
        <v>0</v>
      </c>
      <c r="I56" s="81">
        <f t="shared" si="7"/>
        <v>0</v>
      </c>
    </row>
    <row r="57" spans="1:9" s="40" customFormat="1">
      <c r="A57" s="79">
        <v>3</v>
      </c>
      <c r="B57" s="517"/>
      <c r="C57" s="79" t="s">
        <v>1</v>
      </c>
      <c r="D57" s="79"/>
      <c r="E57" s="81"/>
      <c r="F57" s="81"/>
      <c r="G57" s="81"/>
      <c r="H57" s="81">
        <f t="shared" si="7"/>
        <v>0</v>
      </c>
      <c r="I57" s="81">
        <f t="shared" si="7"/>
        <v>0</v>
      </c>
    </row>
    <row r="58" spans="1:9" s="185" customFormat="1" ht="23.25" customHeight="1">
      <c r="A58" s="495" t="s">
        <v>318</v>
      </c>
      <c r="B58" s="515" t="s">
        <v>51</v>
      </c>
      <c r="C58" s="496">
        <v>4234</v>
      </c>
      <c r="D58" s="496"/>
      <c r="E58" s="497">
        <f>SUM(E61:E63)</f>
        <v>0</v>
      </c>
      <c r="F58" s="497"/>
      <c r="G58" s="497">
        <f>SUM(G61:G63)</f>
        <v>0</v>
      </c>
      <c r="H58" s="497">
        <f t="shared" si="7"/>
        <v>0</v>
      </c>
      <c r="I58" s="497">
        <f t="shared" si="7"/>
        <v>0</v>
      </c>
    </row>
    <row r="59" spans="1:9" s="40" customFormat="1">
      <c r="A59" s="186"/>
      <c r="B59" s="498" t="s">
        <v>152</v>
      </c>
      <c r="C59" s="79"/>
      <c r="D59" s="79"/>
      <c r="E59" s="81"/>
      <c r="F59" s="81"/>
      <c r="G59" s="110"/>
      <c r="H59" s="110"/>
      <c r="I59" s="110"/>
    </row>
    <row r="60" spans="1:9" s="40" customFormat="1">
      <c r="A60" s="512"/>
      <c r="B60" s="516" t="s">
        <v>415</v>
      </c>
      <c r="C60" s="79"/>
      <c r="D60" s="79"/>
      <c r="E60" s="81"/>
      <c r="F60" s="81"/>
      <c r="G60" s="110"/>
      <c r="H60" s="110"/>
      <c r="I60" s="110"/>
    </row>
    <row r="61" spans="1:9" s="40" customFormat="1">
      <c r="A61" s="79">
        <v>1</v>
      </c>
      <c r="B61" s="516"/>
      <c r="C61" s="79" t="s">
        <v>1</v>
      </c>
      <c r="D61" s="79"/>
      <c r="E61" s="81"/>
      <c r="F61" s="81"/>
      <c r="G61" s="81"/>
      <c r="H61" s="81">
        <f t="shared" ref="H61:I63" si="8">F61-D61</f>
        <v>0</v>
      </c>
      <c r="I61" s="81">
        <f t="shared" si="8"/>
        <v>0</v>
      </c>
    </row>
    <row r="62" spans="1:9" s="40" customFormat="1">
      <c r="A62" s="79">
        <v>2</v>
      </c>
      <c r="B62" s="517"/>
      <c r="C62" s="79" t="s">
        <v>1</v>
      </c>
      <c r="D62" s="79"/>
      <c r="E62" s="81"/>
      <c r="F62" s="81"/>
      <c r="G62" s="81"/>
      <c r="H62" s="81">
        <f t="shared" si="8"/>
        <v>0</v>
      </c>
      <c r="I62" s="81">
        <f t="shared" si="8"/>
        <v>0</v>
      </c>
    </row>
    <row r="63" spans="1:9" s="40" customFormat="1">
      <c r="A63" s="79">
        <v>3</v>
      </c>
      <c r="B63" s="517"/>
      <c r="C63" s="79" t="s">
        <v>1</v>
      </c>
      <c r="D63" s="79"/>
      <c r="E63" s="81"/>
      <c r="F63" s="81"/>
      <c r="G63" s="81"/>
      <c r="H63" s="81">
        <f t="shared" si="8"/>
        <v>0</v>
      </c>
      <c r="I63" s="81">
        <f t="shared" si="8"/>
        <v>0</v>
      </c>
    </row>
    <row r="66" spans="1:6" ht="26.25" customHeight="1">
      <c r="A66" s="187" t="s">
        <v>7</v>
      </c>
      <c r="B66" s="1893" t="s">
        <v>445</v>
      </c>
      <c r="C66" s="1893"/>
      <c r="D66" s="1893"/>
      <c r="E66" s="1893"/>
      <c r="F66" s="532"/>
    </row>
  </sheetData>
  <mergeCells count="5">
    <mergeCell ref="G2:I2"/>
    <mergeCell ref="B66:E66"/>
    <mergeCell ref="D7:E7"/>
    <mergeCell ref="F7:G7"/>
    <mergeCell ref="H7:I7"/>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42"/>
  <sheetViews>
    <sheetView workbookViewId="0">
      <selection activeCell="B1" sqref="B1"/>
    </sheetView>
  </sheetViews>
  <sheetFormatPr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73"/>
      <c r="B1" s="263"/>
      <c r="C1" s="256"/>
      <c r="D1" s="256"/>
      <c r="E1" s="256"/>
      <c r="F1" s="256"/>
      <c r="G1" s="22"/>
      <c r="I1" s="9"/>
      <c r="J1" s="9"/>
      <c r="K1" s="30"/>
      <c r="L1" s="30"/>
      <c r="O1" s="24" t="s">
        <v>402</v>
      </c>
    </row>
    <row r="2" spans="1:16" s="303" customFormat="1" ht="17.25">
      <c r="A2" s="301"/>
      <c r="B2" s="1"/>
      <c r="C2" s="2"/>
      <c r="D2" s="2"/>
      <c r="E2" s="2"/>
      <c r="F2" s="3"/>
      <c r="G2" s="3"/>
      <c r="H2" s="3"/>
      <c r="I2" s="302"/>
      <c r="J2" s="310"/>
      <c r="O2" s="1892" t="s">
        <v>28</v>
      </c>
      <c r="P2" s="1892"/>
    </row>
    <row r="3" spans="1:16" s="303" customFormat="1" ht="18" thickBot="1">
      <c r="A3" s="31"/>
      <c r="B3" s="23" t="s">
        <v>29</v>
      </c>
      <c r="C3" s="309"/>
      <c r="D3" s="7"/>
      <c r="E3" s="7"/>
      <c r="F3" s="7"/>
      <c r="G3" s="8"/>
      <c r="H3" s="8"/>
      <c r="I3" s="311"/>
      <c r="J3" s="312"/>
      <c r="K3" s="313"/>
    </row>
    <row r="4" spans="1:16" s="48" customFormat="1">
      <c r="A4" s="41"/>
      <c r="B4" s="121" t="s">
        <v>78</v>
      </c>
      <c r="C4" s="42"/>
      <c r="D4" s="42"/>
      <c r="E4" s="42"/>
      <c r="F4" s="42"/>
      <c r="G4" s="42"/>
      <c r="H4" s="42"/>
      <c r="I4" s="43"/>
      <c r="J4" s="44"/>
      <c r="K4" s="43"/>
      <c r="L4" s="43"/>
      <c r="M4" s="41"/>
      <c r="N4" s="45"/>
      <c r="O4" s="41"/>
      <c r="P4" s="41"/>
    </row>
    <row r="5" spans="1:16" s="48" customFormat="1">
      <c r="A5" s="41"/>
      <c r="B5" s="121" t="s">
        <v>428</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898" t="s">
        <v>86</v>
      </c>
      <c r="J8" s="1899"/>
      <c r="K8" s="63" t="s">
        <v>283</v>
      </c>
      <c r="L8" s="63" t="s">
        <v>282</v>
      </c>
      <c r="M8" s="63" t="s">
        <v>89</v>
      </c>
      <c r="N8" s="63" t="s">
        <v>90</v>
      </c>
      <c r="O8" s="64" t="s">
        <v>91</v>
      </c>
      <c r="P8" s="65" t="s">
        <v>92</v>
      </c>
    </row>
    <row r="9" spans="1:16" s="69" customFormat="1" ht="38.25">
      <c r="A9" s="66" t="s">
        <v>114</v>
      </c>
      <c r="B9" s="67" t="s">
        <v>93</v>
      </c>
      <c r="C9" s="66"/>
      <c r="D9" s="14" t="s">
        <v>84</v>
      </c>
      <c r="E9" s="14" t="s">
        <v>395</v>
      </c>
      <c r="F9" s="14" t="s">
        <v>84</v>
      </c>
      <c r="G9" s="14" t="s">
        <v>395</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58" t="s">
        <v>319</v>
      </c>
      <c r="C11" s="12"/>
      <c r="D11" s="70" t="s">
        <v>1</v>
      </c>
      <c r="E11" s="318"/>
      <c r="F11" s="70" t="s">
        <v>1</v>
      </c>
      <c r="G11" s="318"/>
      <c r="H11" s="70" t="s">
        <v>1</v>
      </c>
      <c r="I11" s="70" t="s">
        <v>1</v>
      </c>
      <c r="J11" s="71" t="s">
        <v>1</v>
      </c>
      <c r="K11" s="70" t="s">
        <v>1</v>
      </c>
      <c r="L11" s="70" t="s">
        <v>1</v>
      </c>
      <c r="M11" s="70" t="s">
        <v>1</v>
      </c>
      <c r="N11" s="70" t="s">
        <v>1</v>
      </c>
      <c r="O11" s="70" t="s">
        <v>1</v>
      </c>
      <c r="P11" s="70" t="s">
        <v>1</v>
      </c>
    </row>
    <row r="12" spans="1:16" ht="27">
      <c r="A12" s="70">
        <v>1</v>
      </c>
      <c r="B12" s="73" t="s">
        <v>94</v>
      </c>
      <c r="C12" s="315"/>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34" customFormat="1">
      <c r="A13" s="349">
        <v>2</v>
      </c>
      <c r="B13" s="359" t="s">
        <v>95</v>
      </c>
      <c r="C13" s="360"/>
      <c r="D13" s="340"/>
      <c r="E13" s="394">
        <f>D13*12*$E$11</f>
        <v>0</v>
      </c>
      <c r="F13" s="394"/>
      <c r="G13" s="394">
        <f>F13*12*$G$11</f>
        <v>0</v>
      </c>
      <c r="H13" s="394">
        <f>E13+G13</f>
        <v>0</v>
      </c>
      <c r="I13" s="346"/>
      <c r="J13" s="361">
        <f t="shared" ref="J13:J28" si="0">(I13-360)*4.17</f>
        <v>-1501.2</v>
      </c>
      <c r="K13" s="342"/>
      <c r="L13" s="342"/>
      <c r="M13" s="342">
        <f t="shared" ref="M13:M28" si="1">J13+K13+L13</f>
        <v>-1501.2</v>
      </c>
      <c r="N13" s="342">
        <f>M13*C13*12</f>
        <v>0</v>
      </c>
      <c r="O13" s="342" t="s">
        <v>1</v>
      </c>
      <c r="P13" s="342">
        <f>H13+N13</f>
        <v>0</v>
      </c>
    </row>
    <row r="14" spans="1:16">
      <c r="A14" s="70">
        <v>3</v>
      </c>
      <c r="B14" s="73" t="s">
        <v>96</v>
      </c>
      <c r="C14" s="12"/>
      <c r="D14" s="12"/>
      <c r="E14" s="317">
        <f>D14*12*$E$11</f>
        <v>0</v>
      </c>
      <c r="F14" s="12"/>
      <c r="G14" s="317">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17">
        <f>D18*12*$E$11</f>
        <v>0</v>
      </c>
      <c r="F18" s="12"/>
      <c r="G18" s="317">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17">
        <f>D20*12*$E$11</f>
        <v>0</v>
      </c>
      <c r="F20" s="12"/>
      <c r="G20" s="317">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17">
        <f>D21*12*$E$11</f>
        <v>0</v>
      </c>
      <c r="F21" s="12"/>
      <c r="G21" s="317">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396">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17">
        <f>D30*12*$E$11</f>
        <v>0</v>
      </c>
      <c r="F30" s="82"/>
      <c r="G30" s="317">
        <f>F30*12*$G$11</f>
        <v>0</v>
      </c>
      <c r="H30" s="75">
        <f>E30+G30</f>
        <v>0</v>
      </c>
      <c r="I30" s="70" t="s">
        <v>1</v>
      </c>
      <c r="J30" s="71"/>
      <c r="K30" s="74" t="s">
        <v>1</v>
      </c>
      <c r="L30" s="74" t="s">
        <v>1</v>
      </c>
      <c r="M30" s="74" t="s">
        <v>1</v>
      </c>
      <c r="N30" s="74" t="s">
        <v>1</v>
      </c>
      <c r="O30" s="74" t="s">
        <v>1</v>
      </c>
      <c r="P30" s="74">
        <f>H30</f>
        <v>0</v>
      </c>
    </row>
    <row r="31" spans="1:16" s="88" customFormat="1" ht="33">
      <c r="A31" s="83"/>
      <c r="B31" s="493" t="s">
        <v>396</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492" t="s">
        <v>394</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342</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318</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57" customFormat="1" ht="18" thickBot="1">
      <c r="A39" s="352"/>
      <c r="B39" s="353" t="s">
        <v>113</v>
      </c>
      <c r="C39" s="354" t="s">
        <v>1</v>
      </c>
      <c r="D39" s="354" t="s">
        <v>1</v>
      </c>
      <c r="E39" s="354" t="s">
        <v>1</v>
      </c>
      <c r="F39" s="354" t="s">
        <v>1</v>
      </c>
      <c r="G39" s="354" t="s">
        <v>1</v>
      </c>
      <c r="H39" s="354" t="s">
        <v>1</v>
      </c>
      <c r="I39" s="354" t="s">
        <v>1</v>
      </c>
      <c r="J39" s="355" t="s">
        <v>1</v>
      </c>
      <c r="K39" s="354" t="s">
        <v>1</v>
      </c>
      <c r="L39" s="354" t="s">
        <v>1</v>
      </c>
      <c r="M39" s="356" t="s">
        <v>1</v>
      </c>
      <c r="N39" s="356" t="s">
        <v>1</v>
      </c>
      <c r="O39" s="356" t="s">
        <v>1</v>
      </c>
      <c r="P39" s="356">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900"/>
      <c r="C42" s="1900"/>
      <c r="D42" s="1900"/>
      <c r="E42" s="1900"/>
      <c r="F42" s="1900"/>
    </row>
  </sheetData>
  <mergeCells count="3">
    <mergeCell ref="O2:P2"/>
    <mergeCell ref="I8:J8"/>
    <mergeCell ref="B42:F42"/>
  </mergeCells>
  <phoneticPr fontId="2"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workbookViewId="0">
      <selection activeCell="M13" sqref="M13"/>
    </sheetView>
  </sheetViews>
  <sheetFormatPr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03" customFormat="1" ht="23.25" customHeight="1">
      <c r="A1" s="301"/>
      <c r="B1" s="1901"/>
      <c r="C1" s="1901"/>
      <c r="D1" s="1901"/>
      <c r="E1" s="1901"/>
      <c r="F1" s="1901"/>
      <c r="G1" s="3"/>
      <c r="H1" s="3"/>
      <c r="I1" s="30"/>
      <c r="J1" s="133" t="s">
        <v>397</v>
      </c>
      <c r="K1" s="3"/>
      <c r="L1" s="302"/>
      <c r="M1" s="302"/>
    </row>
    <row r="2" spans="1:17" s="303" customFormat="1" ht="15" customHeight="1">
      <c r="A2" s="301"/>
      <c r="B2" s="1"/>
      <c r="C2" s="2"/>
      <c r="D2" s="2"/>
      <c r="E2" s="2"/>
      <c r="F2" s="3"/>
      <c r="G2" s="3"/>
      <c r="H2" s="3"/>
      <c r="I2" s="1892" t="s">
        <v>28</v>
      </c>
      <c r="J2" s="1892"/>
      <c r="K2" s="1892"/>
      <c r="L2" s="302"/>
      <c r="M2" s="302"/>
    </row>
    <row r="3" spans="1:17" s="303" customFormat="1" ht="18" thickBot="1">
      <c r="A3" s="31"/>
      <c r="B3" s="23" t="s">
        <v>29</v>
      </c>
      <c r="C3" s="309"/>
      <c r="D3" s="7"/>
      <c r="E3" s="7"/>
      <c r="F3" s="7"/>
      <c r="G3" s="8"/>
      <c r="H3" s="8"/>
      <c r="I3" s="302"/>
      <c r="J3" s="302"/>
      <c r="K3" s="302"/>
      <c r="L3" s="302"/>
      <c r="M3" s="302"/>
    </row>
    <row r="4" spans="1:17" s="31" customFormat="1"/>
    <row r="5" spans="1:17" s="48" customFormat="1" ht="16.5">
      <c r="A5" s="1902" t="s">
        <v>78</v>
      </c>
      <c r="B5" s="1902"/>
      <c r="C5" s="1902"/>
      <c r="D5" s="1902"/>
      <c r="E5" s="1902"/>
      <c r="F5" s="1902"/>
      <c r="G5" s="1902"/>
      <c r="H5" s="1902"/>
      <c r="I5" s="1902"/>
      <c r="J5" s="1902"/>
      <c r="K5" s="1902"/>
      <c r="L5" s="31"/>
      <c r="M5" s="31"/>
      <c r="N5" s="31"/>
      <c r="O5" s="31"/>
      <c r="P5" s="31"/>
      <c r="Q5" s="31"/>
    </row>
    <row r="6" spans="1:17" s="48" customFormat="1" ht="16.5">
      <c r="A6" s="1903" t="s">
        <v>429</v>
      </c>
      <c r="B6" s="1903"/>
      <c r="C6" s="1903"/>
      <c r="D6" s="1903"/>
      <c r="E6" s="1903"/>
      <c r="F6" s="1903"/>
      <c r="G6" s="1903"/>
      <c r="H6" s="1903"/>
      <c r="I6" s="1903"/>
      <c r="J6" s="1903"/>
      <c r="K6" s="1903"/>
      <c r="L6" s="31"/>
      <c r="M6" s="31"/>
      <c r="N6" s="31"/>
      <c r="O6" s="31"/>
      <c r="P6" s="31"/>
      <c r="Q6" s="31"/>
    </row>
    <row r="7" spans="1:17" s="31" customFormat="1">
      <c r="K7" s="462" t="s">
        <v>371</v>
      </c>
    </row>
    <row r="8" spans="1:17" ht="25.5" customHeight="1">
      <c r="A8" s="1906" t="s">
        <v>118</v>
      </c>
      <c r="B8" s="1906" t="s">
        <v>117</v>
      </c>
      <c r="C8" s="1908" t="s">
        <v>380</v>
      </c>
      <c r="D8" s="1908"/>
      <c r="E8" s="1908"/>
      <c r="F8" s="1908"/>
      <c r="G8" s="1908"/>
      <c r="H8" s="1908" t="s">
        <v>343</v>
      </c>
      <c r="I8" s="1908"/>
      <c r="J8" s="1904" t="s">
        <v>116</v>
      </c>
      <c r="K8" s="1905"/>
    </row>
    <row r="9" spans="1:17" ht="79.5" customHeight="1" thickBot="1">
      <c r="A9" s="1907"/>
      <c r="B9" s="1907"/>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2"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3"/>
  <sheetViews>
    <sheetView workbookViewId="0">
      <selection activeCell="M13" sqref="M13"/>
    </sheetView>
  </sheetViews>
  <sheetFormatPr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01"/>
      <c r="B1" s="1901"/>
      <c r="C1" s="1911"/>
      <c r="D1" s="1911"/>
      <c r="E1" s="1911"/>
      <c r="F1" s="1911"/>
      <c r="G1" s="3"/>
      <c r="H1" s="3"/>
      <c r="I1" s="30"/>
      <c r="J1" s="30"/>
      <c r="K1" s="30"/>
      <c r="L1" s="30"/>
      <c r="Q1" s="30"/>
      <c r="R1" s="133" t="s">
        <v>115</v>
      </c>
      <c r="S1" s="3"/>
    </row>
    <row r="2" spans="1:23" s="31" customFormat="1" ht="15" customHeight="1">
      <c r="A2" s="301"/>
      <c r="B2" s="1"/>
      <c r="C2" s="2"/>
      <c r="D2" s="2"/>
      <c r="E2" s="2"/>
      <c r="F2" s="3"/>
      <c r="G2" s="3"/>
      <c r="H2" s="3"/>
      <c r="I2" s="30"/>
      <c r="J2" s="30"/>
      <c r="K2" s="30"/>
      <c r="L2" s="30"/>
      <c r="Q2" s="1892" t="s">
        <v>28</v>
      </c>
      <c r="R2" s="1892"/>
      <c r="S2" s="1892"/>
    </row>
    <row r="3" spans="1:23" s="31" customFormat="1" ht="18" thickBot="1">
      <c r="B3" s="23" t="s">
        <v>29</v>
      </c>
      <c r="C3" s="309"/>
      <c r="D3" s="7"/>
      <c r="E3" s="7"/>
      <c r="F3" s="7"/>
      <c r="G3" s="8"/>
      <c r="H3" s="8"/>
      <c r="I3" s="30"/>
      <c r="J3" s="30"/>
      <c r="K3" s="30"/>
      <c r="L3" s="30"/>
    </row>
    <row r="4" spans="1:23" s="31" customFormat="1" ht="12.75" customHeight="1">
      <c r="A4" s="301"/>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430</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909" t="s">
        <v>8</v>
      </c>
      <c r="B9" s="1909" t="s">
        <v>129</v>
      </c>
      <c r="C9" s="1909" t="s">
        <v>130</v>
      </c>
      <c r="D9" s="1912" t="s">
        <v>79</v>
      </c>
      <c r="E9" s="1913"/>
      <c r="F9" s="1913"/>
      <c r="G9" s="1914"/>
      <c r="H9" s="1912" t="s">
        <v>128</v>
      </c>
      <c r="I9" s="1913"/>
      <c r="J9" s="1913"/>
      <c r="K9" s="1913"/>
      <c r="L9" s="1913"/>
      <c r="M9" s="1914"/>
      <c r="N9" s="1912" t="s">
        <v>136</v>
      </c>
      <c r="O9" s="1913"/>
      <c r="P9" s="1913"/>
      <c r="Q9" s="1913"/>
      <c r="R9" s="1914"/>
      <c r="S9" s="1909" t="s">
        <v>325</v>
      </c>
      <c r="T9" s="1909" t="s">
        <v>137</v>
      </c>
      <c r="U9" s="1909" t="s">
        <v>138</v>
      </c>
      <c r="V9" s="1909" t="s">
        <v>139</v>
      </c>
      <c r="W9" s="1909" t="s">
        <v>326</v>
      </c>
    </row>
    <row r="10" spans="1:23" s="119" customFormat="1" ht="54.95" customHeight="1">
      <c r="A10" s="1910"/>
      <c r="B10" s="1910"/>
      <c r="C10" s="1910"/>
      <c r="D10" s="117" t="s">
        <v>131</v>
      </c>
      <c r="E10" s="117" t="s">
        <v>132</v>
      </c>
      <c r="F10" s="117" t="s">
        <v>327</v>
      </c>
      <c r="G10" s="117" t="s">
        <v>328</v>
      </c>
      <c r="H10" s="117" t="s">
        <v>133</v>
      </c>
      <c r="I10" s="117" t="s">
        <v>329</v>
      </c>
      <c r="J10" s="117" t="s">
        <v>330</v>
      </c>
      <c r="K10" s="117" t="s">
        <v>331</v>
      </c>
      <c r="L10" s="117" t="s">
        <v>312</v>
      </c>
      <c r="M10" s="117" t="s">
        <v>332</v>
      </c>
      <c r="N10" s="117" t="s">
        <v>134</v>
      </c>
      <c r="O10" s="117" t="s">
        <v>135</v>
      </c>
      <c r="P10" s="117" t="s">
        <v>333</v>
      </c>
      <c r="Q10" s="118" t="s">
        <v>334</v>
      </c>
      <c r="R10" s="117" t="s">
        <v>335</v>
      </c>
      <c r="S10" s="1910"/>
      <c r="T10" s="1910"/>
      <c r="U10" s="1910"/>
      <c r="V10" s="1910"/>
      <c r="W10" s="1910"/>
    </row>
    <row r="11" spans="1:23" s="40" customFormat="1">
      <c r="A11" s="70" t="s">
        <v>336</v>
      </c>
      <c r="B11" s="70" t="s">
        <v>9</v>
      </c>
      <c r="C11" s="70" t="s">
        <v>10</v>
      </c>
      <c r="D11" s="70" t="s">
        <v>11</v>
      </c>
      <c r="E11" s="70" t="s">
        <v>12</v>
      </c>
      <c r="F11" s="70" t="s">
        <v>13</v>
      </c>
      <c r="G11" s="70" t="s">
        <v>14</v>
      </c>
      <c r="H11" s="70" t="s">
        <v>15</v>
      </c>
      <c r="I11" s="70" t="s">
        <v>2</v>
      </c>
      <c r="J11" s="70" t="s">
        <v>16</v>
      </c>
      <c r="K11" s="70" t="s">
        <v>17</v>
      </c>
      <c r="L11" s="70" t="s">
        <v>18</v>
      </c>
      <c r="M11" s="70" t="s">
        <v>337</v>
      </c>
      <c r="N11" s="70" t="s">
        <v>8</v>
      </c>
      <c r="O11" s="70" t="s">
        <v>19</v>
      </c>
      <c r="P11" s="70" t="s">
        <v>338</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58" t="s">
        <v>319</v>
      </c>
    </row>
  </sheetData>
  <mergeCells count="13">
    <mergeCell ref="A9:A10"/>
    <mergeCell ref="B9:B10"/>
    <mergeCell ref="C9:C10"/>
    <mergeCell ref="D9:G9"/>
    <mergeCell ref="H9:M9"/>
    <mergeCell ref="T9:T10"/>
    <mergeCell ref="U9:U10"/>
    <mergeCell ref="V9:V10"/>
    <mergeCell ref="W9:W10"/>
    <mergeCell ref="B1:F1"/>
    <mergeCell ref="Q2:S2"/>
    <mergeCell ref="S9:S10"/>
    <mergeCell ref="N9:R9"/>
  </mergeCells>
  <phoneticPr fontId="2"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22"/>
  <sheetViews>
    <sheetView topLeftCell="A7" workbookViewId="0">
      <selection activeCell="M13" sqref="M13"/>
    </sheetView>
  </sheetViews>
  <sheetFormatPr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01"/>
      <c r="B1" s="3"/>
      <c r="C1" s="3"/>
      <c r="D1" s="120"/>
      <c r="E1" s="120"/>
      <c r="F1" s="3"/>
      <c r="G1" s="3"/>
      <c r="H1" s="30"/>
      <c r="I1" s="133" t="s">
        <v>127</v>
      </c>
      <c r="J1" s="3"/>
      <c r="K1" s="30"/>
      <c r="L1" s="30"/>
      <c r="M1" s="30"/>
      <c r="N1" s="30"/>
    </row>
    <row r="2" spans="1:14" s="31" customFormat="1" ht="12.75" customHeight="1">
      <c r="A2" s="30"/>
      <c r="B2" s="3"/>
      <c r="C2" s="3"/>
      <c r="D2" s="120"/>
      <c r="E2" s="120"/>
      <c r="F2" s="3"/>
      <c r="G2" s="3"/>
      <c r="H2" s="1892" t="s">
        <v>28</v>
      </c>
      <c r="I2" s="1892"/>
      <c r="J2" s="1892"/>
      <c r="K2" s="30"/>
      <c r="L2" s="30"/>
      <c r="M2" s="30"/>
      <c r="N2" s="30"/>
    </row>
    <row r="3" spans="1:14" s="31" customFormat="1" ht="15" thickBot="1">
      <c r="B3" s="23" t="s">
        <v>29</v>
      </c>
      <c r="C3" s="7"/>
      <c r="D3" s="7"/>
      <c r="E3" s="7"/>
      <c r="F3" s="307"/>
      <c r="G3" s="307"/>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431</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487">
        <f>H10*0.04498</f>
        <v>0</v>
      </c>
    </row>
    <row r="11" spans="1:14" ht="67.5">
      <c r="A11" s="76">
        <v>2</v>
      </c>
      <c r="B11" s="73" t="s">
        <v>150</v>
      </c>
      <c r="C11" s="25" t="s">
        <v>1</v>
      </c>
      <c r="D11" s="25" t="s">
        <v>1</v>
      </c>
      <c r="E11" s="25" t="s">
        <v>1</v>
      </c>
      <c r="F11" s="12"/>
      <c r="G11" s="25">
        <v>21.4</v>
      </c>
      <c r="H11" s="74">
        <f>F11*G11</f>
        <v>0</v>
      </c>
      <c r="I11" s="487">
        <f t="shared" ref="I11:I18" si="0">H11*0.04498</f>
        <v>0</v>
      </c>
    </row>
    <row r="12" spans="1:14" ht="67.5">
      <c r="A12" s="76">
        <v>3</v>
      </c>
      <c r="B12" s="73" t="s">
        <v>151</v>
      </c>
      <c r="C12" s="73"/>
      <c r="D12" s="25" t="s">
        <v>1</v>
      </c>
      <c r="E12" s="25" t="s">
        <v>1</v>
      </c>
      <c r="F12" s="25" t="s">
        <v>1</v>
      </c>
      <c r="G12" s="25">
        <v>1100</v>
      </c>
      <c r="H12" s="126">
        <f>C12*G12</f>
        <v>0</v>
      </c>
      <c r="I12" s="487">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487">
        <f t="shared" si="0"/>
        <v>0</v>
      </c>
    </row>
    <row r="15" spans="1:14" ht="21" customHeight="1">
      <c r="A15" s="76">
        <v>4.0999999999999996</v>
      </c>
      <c r="B15" s="73"/>
      <c r="C15" s="25" t="s">
        <v>1</v>
      </c>
      <c r="D15" s="25"/>
      <c r="E15" s="25"/>
      <c r="F15" s="25" t="s">
        <v>1</v>
      </c>
      <c r="G15" s="25" t="s">
        <v>1</v>
      </c>
      <c r="H15" s="126">
        <f>D15*E15</f>
        <v>0</v>
      </c>
      <c r="I15" s="487">
        <f t="shared" si="0"/>
        <v>0</v>
      </c>
    </row>
    <row r="16" spans="1:14" ht="21" customHeight="1">
      <c r="A16" s="76">
        <v>4.2</v>
      </c>
      <c r="B16" s="73"/>
      <c r="C16" s="25" t="s">
        <v>1</v>
      </c>
      <c r="D16" s="25"/>
      <c r="E16" s="25"/>
      <c r="F16" s="25" t="s">
        <v>1</v>
      </c>
      <c r="G16" s="25" t="s">
        <v>1</v>
      </c>
      <c r="H16" s="126">
        <f>D16*E16</f>
        <v>0</v>
      </c>
      <c r="I16" s="487">
        <f t="shared" si="0"/>
        <v>0</v>
      </c>
    </row>
    <row r="17" spans="1:9" ht="18" customHeight="1">
      <c r="A17" s="76">
        <v>4.3</v>
      </c>
      <c r="B17" s="73"/>
      <c r="C17" s="25" t="s">
        <v>1</v>
      </c>
      <c r="D17" s="25"/>
      <c r="E17" s="25"/>
      <c r="F17" s="25" t="s">
        <v>1</v>
      </c>
      <c r="G17" s="25" t="s">
        <v>1</v>
      </c>
      <c r="H17" s="126">
        <f>D17*E17</f>
        <v>0</v>
      </c>
      <c r="I17" s="487">
        <f t="shared" si="0"/>
        <v>0</v>
      </c>
    </row>
    <row r="18" spans="1:9" ht="18" customHeight="1">
      <c r="A18" s="76">
        <v>4.4000000000000004</v>
      </c>
      <c r="B18" s="73"/>
      <c r="C18" s="25" t="s">
        <v>1</v>
      </c>
      <c r="D18" s="25"/>
      <c r="E18" s="25"/>
      <c r="F18" s="25" t="s">
        <v>1</v>
      </c>
      <c r="G18" s="25" t="s">
        <v>1</v>
      </c>
      <c r="H18" s="126">
        <f>D18*E18</f>
        <v>0</v>
      </c>
      <c r="I18" s="487">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D9EA75C0-4948-47E2-929C-5FF812E82023}" showRuler="0">
      <selection activeCell="B3" sqref="B3"/>
      <pageMargins left="0.21" right="0.17" top="1" bottom="1" header="0.5" footer="0.5"/>
      <pageSetup paperSize="9" scale="95" orientation="portrait" r:id="rId1"/>
      <headerFooter alignWithMargins="0"/>
    </customSheetView>
    <customSheetView guid="{EE5C0AFB-B96A-4C3C-885D-9A248AEB532B}" showPageBreaks="1" showRuler="0">
      <pageMargins left="0.21" right="0.17" top="1" bottom="1" header="0.5" footer="0.5"/>
      <pageSetup paperSize="9" scale="95" orientation="portrait" r:id="rId2"/>
      <headerFooter alignWithMargins="0"/>
    </customSheetView>
  </customSheetViews>
  <mergeCells count="1">
    <mergeCell ref="H2:J2"/>
  </mergeCells>
  <phoneticPr fontId="2"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14"/>
  <sheetViews>
    <sheetView zoomScaleNormal="100" workbookViewId="0">
      <selection activeCell="M13" sqref="M13"/>
    </sheetView>
  </sheetViews>
  <sheetFormatPr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01"/>
      <c r="B1" s="3"/>
      <c r="C1" s="3"/>
      <c r="D1" s="120"/>
      <c r="E1" s="120"/>
      <c r="F1" s="1892"/>
      <c r="G1" s="1892"/>
      <c r="H1" s="30"/>
      <c r="I1" s="133" t="s">
        <v>140</v>
      </c>
      <c r="J1" s="3"/>
      <c r="K1" s="30"/>
      <c r="L1" s="30"/>
      <c r="M1" s="30"/>
      <c r="N1" s="30"/>
    </row>
    <row r="2" spans="1:14" s="31" customFormat="1">
      <c r="A2" s="301"/>
      <c r="B2" s="3"/>
      <c r="C2" s="3"/>
      <c r="D2" s="120"/>
      <c r="E2" s="120"/>
      <c r="F2" s="1892"/>
      <c r="G2" s="1892"/>
      <c r="H2" s="1892" t="s">
        <v>28</v>
      </c>
      <c r="I2" s="1892"/>
      <c r="J2" s="1892"/>
      <c r="K2" s="30"/>
      <c r="L2" s="30"/>
      <c r="M2" s="30"/>
      <c r="N2" s="30"/>
    </row>
    <row r="3" spans="1:14" s="31" customFormat="1" ht="27.95" customHeight="1" thickBot="1">
      <c r="B3" s="1915" t="s">
        <v>29</v>
      </c>
      <c r="C3" s="1915"/>
      <c r="D3" s="7"/>
      <c r="E3" s="7"/>
      <c r="F3" s="307"/>
      <c r="G3" s="307"/>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432</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399</v>
      </c>
      <c r="G8" s="62" t="s">
        <v>398</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484">
        <f>G10*0.04498</f>
        <v>0</v>
      </c>
    </row>
    <row r="11" spans="1:14" s="16" customFormat="1" ht="30.75" customHeight="1">
      <c r="A11" s="76"/>
      <c r="B11" s="14"/>
      <c r="C11" s="63" t="s">
        <v>159</v>
      </c>
      <c r="D11" s="14"/>
      <c r="E11" s="14"/>
      <c r="F11" s="14"/>
      <c r="G11" s="78">
        <f>E11*F11</f>
        <v>0</v>
      </c>
      <c r="H11" s="484">
        <f>G11*0.04498</f>
        <v>0</v>
      </c>
    </row>
    <row r="12" spans="1:14" ht="21.75" customHeight="1">
      <c r="A12" s="135">
        <v>2</v>
      </c>
      <c r="B12" s="73"/>
      <c r="C12" s="63" t="s">
        <v>158</v>
      </c>
      <c r="D12" s="25"/>
      <c r="E12" s="25"/>
      <c r="F12" s="74"/>
      <c r="G12" s="78">
        <f>E12*F12</f>
        <v>0</v>
      </c>
      <c r="H12" s="484">
        <f>G12*0.04498</f>
        <v>0</v>
      </c>
    </row>
    <row r="13" spans="1:14" ht="28.5" customHeight="1">
      <c r="A13" s="70"/>
      <c r="B13" s="73"/>
      <c r="C13" s="63" t="s">
        <v>159</v>
      </c>
      <c r="D13" s="25"/>
      <c r="E13" s="25"/>
      <c r="F13" s="74"/>
      <c r="G13" s="78">
        <f>E13*F13</f>
        <v>0</v>
      </c>
      <c r="H13" s="484">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D9EA75C0-4948-47E2-929C-5FF812E82023}" showRuler="0">
      <selection activeCell="B5" sqref="B5"/>
      <pageMargins left="0.75" right="0.75" top="1" bottom="1" header="0.5" footer="0.5"/>
      <pageSetup paperSize="9" orientation="portrait" r:id="rId1"/>
      <headerFooter alignWithMargins="0"/>
    </customSheetView>
    <customSheetView guid="{EE5C0AFB-B96A-4C3C-885D-9A248AEB532B}" showPageBreaks="1" showRuler="0">
      <selection activeCell="G9" sqref="G9"/>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2"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21"/>
  <sheetViews>
    <sheetView workbookViewId="0">
      <selection activeCell="M13" sqref="M13"/>
    </sheetView>
  </sheetViews>
  <sheetFormatPr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01"/>
      <c r="B1" s="3"/>
      <c r="C1" s="3"/>
      <c r="D1" s="120"/>
      <c r="E1" s="120"/>
      <c r="F1" s="3"/>
      <c r="G1" s="3"/>
      <c r="H1" s="1892"/>
      <c r="I1" s="1892"/>
      <c r="J1" s="30"/>
      <c r="K1" s="30"/>
      <c r="L1" s="133" t="s">
        <v>153</v>
      </c>
      <c r="M1" s="3"/>
      <c r="N1" s="30"/>
    </row>
    <row r="2" spans="1:14" s="31" customFormat="1" ht="12.75" customHeight="1">
      <c r="A2" s="301"/>
      <c r="B2" s="3"/>
      <c r="C2" s="3"/>
      <c r="D2" s="120"/>
      <c r="E2" s="120"/>
      <c r="F2" s="3"/>
      <c r="G2" s="3"/>
      <c r="H2" s="1892"/>
      <c r="I2" s="1892"/>
      <c r="J2" s="30"/>
      <c r="K2" s="1892" t="s">
        <v>28</v>
      </c>
      <c r="L2" s="1892"/>
      <c r="M2" s="1892"/>
      <c r="N2" s="30"/>
    </row>
    <row r="3" spans="1:14" s="31" customFormat="1" ht="14.25" customHeight="1" thickBot="1">
      <c r="B3" s="1915" t="s">
        <v>29</v>
      </c>
      <c r="C3" s="1915"/>
      <c r="D3" s="7"/>
      <c r="E3" s="7"/>
      <c r="F3" s="307"/>
      <c r="G3" s="307"/>
    </row>
    <row r="4" spans="1:14" s="31" customFormat="1" ht="23.25" customHeight="1">
      <c r="A4" s="30"/>
      <c r="B4" s="121" t="s">
        <v>78</v>
      </c>
      <c r="C4" s="121"/>
      <c r="D4" s="121"/>
      <c r="E4" s="121"/>
      <c r="F4" s="121"/>
      <c r="G4" s="121"/>
      <c r="H4" s="134"/>
      <c r="I4" s="134"/>
      <c r="J4" s="134"/>
    </row>
    <row r="5" spans="1:14" s="31" customFormat="1" ht="27">
      <c r="A5" s="30"/>
      <c r="B5" s="121" t="s">
        <v>433</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485">
        <v>0.13900000000000001</v>
      </c>
      <c r="M9" s="486">
        <f t="shared" ref="M9:M14" si="1">K9*L9</f>
        <v>0</v>
      </c>
    </row>
    <row r="10" spans="1:14" ht="27">
      <c r="A10" s="138"/>
      <c r="B10" s="73"/>
      <c r="C10" s="139" t="s">
        <v>172</v>
      </c>
      <c r="D10" s="25"/>
      <c r="E10" s="25"/>
      <c r="F10" s="25"/>
      <c r="G10" s="126">
        <f t="shared" si="0"/>
        <v>0</v>
      </c>
      <c r="H10" s="140">
        <v>147</v>
      </c>
      <c r="I10" s="140" t="s">
        <v>1</v>
      </c>
      <c r="J10" s="25" t="s">
        <v>1</v>
      </c>
      <c r="K10" s="140">
        <f>G10*H10</f>
        <v>0</v>
      </c>
      <c r="L10" s="485">
        <v>0.13900000000000001</v>
      </c>
      <c r="M10" s="486">
        <f t="shared" si="1"/>
        <v>0</v>
      </c>
    </row>
    <row r="11" spans="1:14" ht="18" customHeight="1">
      <c r="A11" s="138">
        <v>2</v>
      </c>
      <c r="B11" s="73"/>
      <c r="C11" s="139" t="s">
        <v>158</v>
      </c>
      <c r="D11" s="25"/>
      <c r="E11" s="25"/>
      <c r="F11" s="25"/>
      <c r="G11" s="126">
        <f t="shared" si="0"/>
        <v>0</v>
      </c>
      <c r="H11" s="25" t="s">
        <v>1</v>
      </c>
      <c r="I11" s="140">
        <v>139</v>
      </c>
      <c r="J11" s="25" t="s">
        <v>1</v>
      </c>
      <c r="K11" s="140">
        <f>G11*I11</f>
        <v>0</v>
      </c>
      <c r="L11" s="485">
        <v>0.13900000000000001</v>
      </c>
      <c r="M11" s="486">
        <f t="shared" si="1"/>
        <v>0</v>
      </c>
    </row>
    <row r="12" spans="1:14" ht="27">
      <c r="A12" s="138"/>
      <c r="B12" s="73"/>
      <c r="C12" s="139" t="s">
        <v>172</v>
      </c>
      <c r="D12" s="25"/>
      <c r="E12" s="25"/>
      <c r="F12" s="25"/>
      <c r="G12" s="126">
        <f t="shared" si="0"/>
        <v>0</v>
      </c>
      <c r="H12" s="25" t="s">
        <v>1</v>
      </c>
      <c r="I12" s="140">
        <v>139</v>
      </c>
      <c r="J12" s="25" t="s">
        <v>1</v>
      </c>
      <c r="K12" s="140">
        <f>G12*I12</f>
        <v>0</v>
      </c>
      <c r="L12" s="485">
        <v>0.13900000000000001</v>
      </c>
      <c r="M12" s="486">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485">
        <v>0.13900000000000001</v>
      </c>
      <c r="M13" s="486">
        <f t="shared" si="1"/>
        <v>0</v>
      </c>
    </row>
    <row r="14" spans="1:14" ht="27">
      <c r="A14" s="138"/>
      <c r="B14" s="73"/>
      <c r="C14" s="139" t="s">
        <v>172</v>
      </c>
      <c r="D14" s="25"/>
      <c r="E14" s="25"/>
      <c r="F14" s="25"/>
      <c r="G14" s="126">
        <f t="shared" si="0"/>
        <v>0</v>
      </c>
      <c r="H14" s="140" t="s">
        <v>1</v>
      </c>
      <c r="I14" s="140" t="s">
        <v>1</v>
      </c>
      <c r="J14" s="140">
        <v>110</v>
      </c>
      <c r="K14" s="140">
        <f>G14*J14</f>
        <v>0</v>
      </c>
      <c r="L14" s="485">
        <v>0.13900000000000001</v>
      </c>
      <c r="M14" s="486">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199</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D9EA75C0-4948-47E2-929C-5FF812E82023}" showRuler="0">
      <selection activeCell="E12" sqref="E12"/>
      <pageMargins left="0.19" right="0.17" top="0.42" bottom="0.53" header="0.2" footer="0.28000000000000003"/>
      <pageSetup paperSize="9" orientation="landscape" r:id="rId1"/>
      <headerFooter alignWithMargins="0"/>
    </customSheetView>
    <customSheetView guid="{EE5C0AFB-B96A-4C3C-885D-9A248AEB532B}" showPageBreaks="1" showRuler="0" topLeftCell="B8">
      <selection activeCell="G17" sqref="G17"/>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2"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9" tint="0.79998168889431442"/>
  </sheetPr>
  <dimension ref="A1:AG288"/>
  <sheetViews>
    <sheetView topLeftCell="A4" zoomScaleNormal="100" workbookViewId="0">
      <pane xSplit="3" ySplit="8" topLeftCell="N33" activePane="bottomRight" state="frozen"/>
      <selection activeCell="A4" sqref="A4"/>
      <selection pane="topRight" activeCell="D4" sqref="D4"/>
      <selection pane="bottomLeft" activeCell="A12" sqref="A12"/>
      <selection pane="bottomRight" activeCell="R40" sqref="R40"/>
    </sheetView>
  </sheetViews>
  <sheetFormatPr defaultRowHeight="13.5"/>
  <cols>
    <col min="1" max="1" width="3.42578125" style="4" customWidth="1"/>
    <col min="2" max="2" width="22.7109375" style="5" customWidth="1"/>
    <col min="3" max="3" width="17.140625" style="5" customWidth="1"/>
    <col min="4" max="4" width="9.85546875" style="20" customWidth="1"/>
    <col min="5" max="5" width="9.140625" style="20" customWidth="1"/>
    <col min="6" max="6" width="6.85546875" style="258" customWidth="1"/>
    <col min="7" max="7" width="11.5703125" style="258" customWidth="1"/>
    <col min="8" max="8" width="11.5703125" style="962" customWidth="1"/>
    <col min="9" max="10" width="9.5703125" style="20" customWidth="1"/>
    <col min="11" max="11" width="10.85546875" style="20" customWidth="1"/>
    <col min="12" max="12" width="9.7109375" style="20" customWidth="1"/>
    <col min="13" max="13" width="11.140625" style="20" customWidth="1"/>
    <col min="14" max="14" width="7.28515625" style="171" customWidth="1"/>
    <col min="15" max="15" width="11.5703125" style="171" customWidth="1"/>
    <col min="16" max="16" width="11.5703125" style="750" customWidth="1"/>
    <col min="17" max="17" width="10.7109375" style="5" bestFit="1" customWidth="1"/>
    <col min="18" max="18" width="9.5703125" style="5" customWidth="1"/>
    <col min="19" max="19" width="11" style="5" bestFit="1" customWidth="1"/>
    <col min="20" max="20" width="9.5703125" style="5" customWidth="1"/>
    <col min="21" max="21" width="11.140625" style="5" customWidth="1"/>
    <col min="22" max="22" width="10.7109375" style="5" bestFit="1" customWidth="1"/>
    <col min="23" max="16384" width="9.140625" style="5"/>
  </cols>
  <sheetData>
    <row r="1" spans="1:22" s="31" customFormat="1">
      <c r="A1" s="301"/>
      <c r="B1" s="3"/>
      <c r="C1" s="3"/>
      <c r="D1" s="37"/>
      <c r="E1" s="37"/>
      <c r="F1" s="37"/>
      <c r="G1" s="783"/>
      <c r="H1" s="1293"/>
      <c r="I1" s="783"/>
      <c r="J1" s="783"/>
      <c r="K1" s="37"/>
      <c r="L1" s="37"/>
      <c r="M1" s="223"/>
      <c r="N1" s="148"/>
      <c r="O1" s="148"/>
      <c r="P1" s="1278"/>
      <c r="Q1" s="148"/>
      <c r="R1" s="148"/>
      <c r="S1" s="30"/>
      <c r="T1" s="133" t="s">
        <v>161</v>
      </c>
      <c r="U1" s="3"/>
      <c r="V1" s="955"/>
    </row>
    <row r="2" spans="1:22" s="31" customFormat="1" ht="12.75" customHeight="1">
      <c r="A2" s="301"/>
      <c r="B2" s="3"/>
      <c r="C2" s="3"/>
      <c r="D2" s="37"/>
      <c r="E2" s="37"/>
      <c r="F2" s="37"/>
      <c r="G2" s="783"/>
      <c r="H2" s="1293"/>
      <c r="I2" s="783"/>
      <c r="J2" s="783"/>
      <c r="K2" s="37"/>
      <c r="L2" s="37"/>
      <c r="M2" s="223"/>
      <c r="N2" s="148"/>
      <c r="O2" s="148"/>
      <c r="P2" s="1278"/>
      <c r="Q2" s="148"/>
      <c r="R2" s="148"/>
      <c r="S2" s="1892" t="s">
        <v>28</v>
      </c>
      <c r="T2" s="1892"/>
      <c r="U2" s="1892"/>
      <c r="V2" s="955"/>
    </row>
    <row r="3" spans="1:22" s="31" customFormat="1" ht="15" thickBot="1">
      <c r="B3" s="1915" t="s">
        <v>29</v>
      </c>
      <c r="C3" s="1915"/>
      <c r="D3" s="1915"/>
      <c r="E3" s="1915"/>
      <c r="F3" s="1915"/>
      <c r="G3" s="573" t="s">
        <v>490</v>
      </c>
      <c r="H3" s="1294"/>
      <c r="I3" s="784"/>
      <c r="J3" s="784"/>
      <c r="K3" s="785"/>
      <c r="L3" s="785"/>
      <c r="M3" s="223"/>
      <c r="N3" s="148"/>
      <c r="O3" s="148"/>
      <c r="P3" s="1278"/>
      <c r="Q3" s="148"/>
      <c r="R3" s="148"/>
      <c r="S3" s="148"/>
      <c r="T3" s="148"/>
      <c r="U3" s="148"/>
    </row>
    <row r="4" spans="1:22" s="31" customFormat="1" ht="18" customHeight="1">
      <c r="A4" s="30"/>
      <c r="B4" s="1935" t="s">
        <v>176</v>
      </c>
      <c r="C4" s="1935"/>
      <c r="D4" s="1935"/>
      <c r="E4" s="1935"/>
      <c r="F4" s="1935"/>
      <c r="G4" s="1935"/>
      <c r="H4" s="1935"/>
      <c r="I4" s="1935"/>
      <c r="J4" s="1935"/>
      <c r="K4" s="1935"/>
      <c r="L4" s="1935"/>
      <c r="M4" s="1935"/>
      <c r="N4" s="38"/>
      <c r="O4" s="38"/>
      <c r="P4" s="924"/>
      <c r="Q4" s="38"/>
      <c r="R4" s="38"/>
      <c r="S4" s="38"/>
      <c r="T4" s="38"/>
      <c r="U4" s="38"/>
    </row>
    <row r="5" spans="1:22" s="31" customFormat="1">
      <c r="A5" s="30"/>
      <c r="B5" s="177"/>
      <c r="C5" s="177"/>
      <c r="D5" s="786"/>
      <c r="E5" s="786"/>
      <c r="F5" s="787"/>
      <c r="G5" s="787"/>
      <c r="H5" s="1295"/>
      <c r="I5" s="786"/>
      <c r="J5" s="786"/>
      <c r="K5" s="786"/>
      <c r="L5" s="786"/>
      <c r="M5" s="786"/>
      <c r="N5" s="308"/>
      <c r="O5" s="308"/>
      <c r="P5" s="1279"/>
      <c r="Q5" s="10"/>
      <c r="R5" s="10"/>
      <c r="S5" s="10"/>
      <c r="T5" s="10"/>
      <c r="U5" s="10"/>
    </row>
    <row r="6" spans="1:22" s="31" customFormat="1" ht="14.25">
      <c r="A6" s="30"/>
      <c r="B6" s="1935" t="s">
        <v>177</v>
      </c>
      <c r="C6" s="1935"/>
      <c r="D6" s="1935"/>
      <c r="E6" s="1935"/>
      <c r="F6" s="1935"/>
      <c r="G6" s="1935"/>
      <c r="H6" s="1935"/>
      <c r="I6" s="1935"/>
      <c r="J6" s="1935"/>
      <c r="K6" s="1935"/>
      <c r="L6" s="1935"/>
      <c r="M6" s="1935"/>
      <c r="N6" s="178"/>
      <c r="O6" s="178"/>
      <c r="P6" s="1280"/>
      <c r="Q6" s="178"/>
      <c r="R6" s="178"/>
      <c r="S6" s="178"/>
      <c r="T6" s="178"/>
      <c r="U6" s="178"/>
    </row>
    <row r="7" spans="1:22" s="31" customFormat="1" ht="14.25">
      <c r="A7" s="30"/>
      <c r="B7" s="178"/>
      <c r="C7" s="178"/>
      <c r="D7" s="788"/>
      <c r="E7" s="788"/>
      <c r="F7" s="788"/>
      <c r="G7" s="788"/>
      <c r="H7" s="1296"/>
      <c r="I7" s="788"/>
      <c r="J7" s="788"/>
      <c r="K7" s="788"/>
      <c r="L7" s="788"/>
      <c r="M7" s="788"/>
      <c r="N7" s="178"/>
      <c r="O7" s="178"/>
      <c r="P7" s="1280"/>
      <c r="Q7" s="178"/>
      <c r="R7" s="178"/>
      <c r="S7" s="178"/>
      <c r="T7" s="178"/>
      <c r="U7" s="178"/>
    </row>
    <row r="8" spans="1:22" s="31" customFormat="1" ht="15" thickBot="1">
      <c r="A8" s="30"/>
      <c r="B8" s="178"/>
      <c r="C8" s="178"/>
      <c r="D8" s="788"/>
      <c r="E8" s="788"/>
      <c r="F8" s="788"/>
      <c r="G8" s="788"/>
      <c r="H8" s="1296"/>
      <c r="I8" s="788"/>
      <c r="J8" s="788"/>
      <c r="K8" s="788"/>
      <c r="L8" s="788"/>
      <c r="M8" s="788"/>
      <c r="N8" s="178"/>
      <c r="O8" s="178"/>
      <c r="P8" s="1280"/>
      <c r="Q8" s="178"/>
      <c r="R8" s="178"/>
      <c r="S8" s="178"/>
      <c r="T8" s="178"/>
      <c r="U8" s="1936" t="s">
        <v>178</v>
      </c>
      <c r="V8" s="1936"/>
    </row>
    <row r="9" spans="1:22" ht="15" thickBot="1">
      <c r="A9" s="804"/>
      <c r="B9" s="804"/>
      <c r="C9" s="804"/>
      <c r="D9" s="1933" t="s">
        <v>6601</v>
      </c>
      <c r="E9" s="1934"/>
      <c r="F9" s="1927" t="s">
        <v>1919</v>
      </c>
      <c r="G9" s="1928"/>
      <c r="H9" s="1928"/>
      <c r="I9" s="1928"/>
      <c r="J9" s="1928"/>
      <c r="K9" s="1928"/>
      <c r="L9" s="1928"/>
      <c r="M9" s="1929"/>
      <c r="N9" s="1916" t="s">
        <v>2129</v>
      </c>
      <c r="O9" s="1917"/>
      <c r="P9" s="1917"/>
      <c r="Q9" s="1917"/>
      <c r="R9" s="1917"/>
      <c r="S9" s="1917"/>
      <c r="T9" s="1917"/>
      <c r="U9" s="1918"/>
      <c r="V9" s="149"/>
    </row>
    <row r="10" spans="1:22" ht="21.75" customHeight="1">
      <c r="A10" s="805"/>
      <c r="B10" s="805"/>
      <c r="C10" s="805"/>
      <c r="D10" s="789"/>
      <c r="E10" s="789"/>
      <c r="F10" s="790"/>
      <c r="G10" s="791"/>
      <c r="H10" s="1921" t="s">
        <v>182</v>
      </c>
      <c r="I10" s="1922"/>
      <c r="J10" s="1921" t="s">
        <v>186</v>
      </c>
      <c r="K10" s="1922"/>
      <c r="L10" s="791"/>
      <c r="M10" s="793"/>
      <c r="N10" s="153"/>
      <c r="O10" s="151"/>
      <c r="P10" s="1921" t="s">
        <v>182</v>
      </c>
      <c r="Q10" s="1922"/>
      <c r="R10" s="1919" t="s">
        <v>186</v>
      </c>
      <c r="S10" s="1920"/>
      <c r="T10" s="151"/>
      <c r="U10" s="152"/>
      <c r="V10" s="154"/>
    </row>
    <row r="11" spans="1:22" s="16" customFormat="1" ht="63.75" customHeight="1" thickBot="1">
      <c r="A11" s="806" t="s">
        <v>114</v>
      </c>
      <c r="B11" s="806" t="s">
        <v>179</v>
      </c>
      <c r="C11" s="806" t="s">
        <v>969</v>
      </c>
      <c r="D11" s="803" t="s">
        <v>181</v>
      </c>
      <c r="E11" s="803" t="s">
        <v>185</v>
      </c>
      <c r="F11" s="792" t="s">
        <v>180</v>
      </c>
      <c r="G11" s="794" t="s">
        <v>181</v>
      </c>
      <c r="H11" s="1281" t="s">
        <v>183</v>
      </c>
      <c r="I11" s="794" t="s">
        <v>113</v>
      </c>
      <c r="J11" s="781" t="s">
        <v>183</v>
      </c>
      <c r="K11" s="781" t="s">
        <v>113</v>
      </c>
      <c r="L11" s="794" t="s">
        <v>184</v>
      </c>
      <c r="M11" s="795" t="s">
        <v>185</v>
      </c>
      <c r="N11" s="158" t="s">
        <v>180</v>
      </c>
      <c r="O11" s="155" t="s">
        <v>181</v>
      </c>
      <c r="P11" s="1281" t="s">
        <v>183</v>
      </c>
      <c r="Q11" s="794" t="s">
        <v>113</v>
      </c>
      <c r="R11" s="156" t="s">
        <v>183</v>
      </c>
      <c r="S11" s="156" t="s">
        <v>113</v>
      </c>
      <c r="T11" s="155" t="s">
        <v>187</v>
      </c>
      <c r="U11" s="157" t="s">
        <v>185</v>
      </c>
      <c r="V11" s="159" t="s">
        <v>188</v>
      </c>
    </row>
    <row r="12" spans="1:22" s="16" customFormat="1" ht="12.75">
      <c r="A12" s="808">
        <v>1</v>
      </c>
      <c r="B12" s="812">
        <v>2</v>
      </c>
      <c r="C12" s="946">
        <v>3</v>
      </c>
      <c r="D12" s="813">
        <v>4</v>
      </c>
      <c r="E12" s="814">
        <v>5</v>
      </c>
      <c r="F12" s="813">
        <v>6</v>
      </c>
      <c r="G12" s="814">
        <v>7</v>
      </c>
      <c r="H12" s="1297">
        <v>8</v>
      </c>
      <c r="I12" s="813">
        <v>9</v>
      </c>
      <c r="J12" s="814">
        <v>10</v>
      </c>
      <c r="K12" s="813">
        <v>11</v>
      </c>
      <c r="L12" s="814">
        <v>12</v>
      </c>
      <c r="M12" s="813">
        <v>13</v>
      </c>
      <c r="N12" s="815">
        <v>14</v>
      </c>
      <c r="O12" s="816">
        <v>15</v>
      </c>
      <c r="P12" s="1282">
        <v>16</v>
      </c>
      <c r="Q12" s="815">
        <v>17</v>
      </c>
      <c r="R12" s="816">
        <v>18</v>
      </c>
      <c r="S12" s="815">
        <v>19</v>
      </c>
      <c r="T12" s="816">
        <v>20</v>
      </c>
      <c r="U12" s="815">
        <v>21</v>
      </c>
      <c r="V12" s="817">
        <v>22</v>
      </c>
    </row>
    <row r="13" spans="1:22" s="16" customFormat="1" ht="49.5" customHeight="1">
      <c r="A13" s="809"/>
      <c r="B13" s="1937" t="s">
        <v>929</v>
      </c>
      <c r="C13" s="1938"/>
      <c r="D13" s="1939"/>
      <c r="E13" s="1939"/>
      <c r="F13" s="1939"/>
      <c r="G13" s="1939"/>
      <c r="H13" s="1939"/>
      <c r="I13" s="1939"/>
      <c r="J13" s="1939"/>
      <c r="K13" s="1939"/>
      <c r="L13" s="1939"/>
      <c r="M13" s="1939"/>
      <c r="N13" s="731"/>
      <c r="O13" s="76"/>
      <c r="P13" s="1283"/>
      <c r="Q13" s="731"/>
      <c r="R13" s="76"/>
      <c r="S13" s="731"/>
      <c r="T13" s="76"/>
      <c r="U13" s="731"/>
      <c r="V13" s="818"/>
    </row>
    <row r="14" spans="1:22" ht="27">
      <c r="A14" s="810">
        <v>1</v>
      </c>
      <c r="B14" s="819" t="s">
        <v>657</v>
      </c>
      <c r="C14" s="947"/>
      <c r="D14" s="796"/>
      <c r="E14" s="796"/>
      <c r="F14" s="596">
        <v>1</v>
      </c>
      <c r="G14" s="596">
        <v>18</v>
      </c>
      <c r="H14" s="1277">
        <v>5</v>
      </c>
      <c r="I14" s="798">
        <f t="shared" ref="I14:I22" si="0">+F14*G14*H14</f>
        <v>90</v>
      </c>
      <c r="J14" s="257">
        <v>20</v>
      </c>
      <c r="K14" s="257">
        <f>(F14-1)*G14*J14</f>
        <v>0</v>
      </c>
      <c r="L14" s="596">
        <v>0.5</v>
      </c>
      <c r="M14" s="257">
        <f>I14+K14+(L14*G14*2)</f>
        <v>108</v>
      </c>
      <c r="N14" s="595">
        <v>1</v>
      </c>
      <c r="O14" s="595">
        <v>18</v>
      </c>
      <c r="P14" s="1289">
        <v>5</v>
      </c>
      <c r="Q14" s="162">
        <f t="shared" ref="Q14:Q22" si="1">N14*O14*P14</f>
        <v>90</v>
      </c>
      <c r="R14" s="162">
        <v>20</v>
      </c>
      <c r="S14" s="162">
        <f t="shared" ref="S14:S22" si="2">(N14-1)*O14*R14</f>
        <v>0</v>
      </c>
      <c r="T14" s="595">
        <v>0.5</v>
      </c>
      <c r="U14" s="162">
        <f t="shared" ref="U14:U22" si="3">Q14+S14+(T14*O14*2)</f>
        <v>108</v>
      </c>
      <c r="V14" s="820">
        <f t="shared" ref="V14:V22" si="4">U14-M14</f>
        <v>0</v>
      </c>
    </row>
    <row r="15" spans="1:22" ht="27">
      <c r="A15" s="810">
        <v>2</v>
      </c>
      <c r="B15" s="819" t="s">
        <v>658</v>
      </c>
      <c r="C15" s="947"/>
      <c r="D15" s="796"/>
      <c r="E15" s="796"/>
      <c r="F15" s="596">
        <v>1</v>
      </c>
      <c r="G15" s="596">
        <v>18</v>
      </c>
      <c r="H15" s="1277">
        <v>5</v>
      </c>
      <c r="I15" s="798">
        <f t="shared" si="0"/>
        <v>90</v>
      </c>
      <c r="J15" s="257">
        <v>20</v>
      </c>
      <c r="K15" s="257">
        <f t="shared" ref="K15:K32" si="5">(F15-1)*G15*J15</f>
        <v>0</v>
      </c>
      <c r="L15" s="596">
        <v>0.25</v>
      </c>
      <c r="M15" s="257">
        <f t="shared" ref="M15:M32" si="6">I15+K15+(L15*G15*2)</f>
        <v>99</v>
      </c>
      <c r="N15" s="595">
        <v>1</v>
      </c>
      <c r="O15" s="595">
        <v>18</v>
      </c>
      <c r="P15" s="1289">
        <v>5</v>
      </c>
      <c r="Q15" s="162">
        <f t="shared" si="1"/>
        <v>90</v>
      </c>
      <c r="R15" s="162">
        <v>20</v>
      </c>
      <c r="S15" s="162">
        <f t="shared" si="2"/>
        <v>0</v>
      </c>
      <c r="T15" s="595">
        <v>0.25</v>
      </c>
      <c r="U15" s="162">
        <f t="shared" si="3"/>
        <v>99</v>
      </c>
      <c r="V15" s="820">
        <f t="shared" si="4"/>
        <v>0</v>
      </c>
    </row>
    <row r="16" spans="1:22" ht="27">
      <c r="A16" s="810">
        <v>3</v>
      </c>
      <c r="B16" s="819" t="s">
        <v>659</v>
      </c>
      <c r="C16" s="947"/>
      <c r="D16" s="796"/>
      <c r="E16" s="796"/>
      <c r="F16" s="596">
        <v>1</v>
      </c>
      <c r="G16" s="596">
        <v>18</v>
      </c>
      <c r="H16" s="1277">
        <v>5</v>
      </c>
      <c r="I16" s="798">
        <f t="shared" si="0"/>
        <v>90</v>
      </c>
      <c r="J16" s="257">
        <v>20</v>
      </c>
      <c r="K16" s="257">
        <f>(F16-1)*G16*J16</f>
        <v>0</v>
      </c>
      <c r="L16" s="596">
        <v>1.5</v>
      </c>
      <c r="M16" s="257">
        <f t="shared" si="6"/>
        <v>144</v>
      </c>
      <c r="N16" s="595">
        <v>1</v>
      </c>
      <c r="O16" s="595">
        <v>18</v>
      </c>
      <c r="P16" s="1289">
        <v>5</v>
      </c>
      <c r="Q16" s="162">
        <f t="shared" si="1"/>
        <v>90</v>
      </c>
      <c r="R16" s="162">
        <v>20</v>
      </c>
      <c r="S16" s="162">
        <f t="shared" si="2"/>
        <v>0</v>
      </c>
      <c r="T16" s="595">
        <v>1.5</v>
      </c>
      <c r="U16" s="162">
        <f t="shared" si="3"/>
        <v>144</v>
      </c>
      <c r="V16" s="820">
        <f t="shared" si="4"/>
        <v>0</v>
      </c>
    </row>
    <row r="17" spans="1:22" ht="27">
      <c r="A17" s="810">
        <v>4</v>
      </c>
      <c r="B17" s="819" t="s">
        <v>660</v>
      </c>
      <c r="C17" s="947"/>
      <c r="D17" s="796"/>
      <c r="E17" s="796"/>
      <c r="F17" s="596">
        <v>1</v>
      </c>
      <c r="G17" s="596">
        <v>18</v>
      </c>
      <c r="H17" s="1277">
        <v>5</v>
      </c>
      <c r="I17" s="798">
        <f t="shared" si="0"/>
        <v>90</v>
      </c>
      <c r="J17" s="257">
        <v>20</v>
      </c>
      <c r="K17" s="257">
        <f t="shared" si="5"/>
        <v>0</v>
      </c>
      <c r="L17" s="596">
        <v>1.5</v>
      </c>
      <c r="M17" s="257">
        <f>I17+K17+(L17*G17*2)</f>
        <v>144</v>
      </c>
      <c r="N17" s="595">
        <v>1</v>
      </c>
      <c r="O17" s="595">
        <v>18</v>
      </c>
      <c r="P17" s="1289">
        <v>5</v>
      </c>
      <c r="Q17" s="162">
        <f t="shared" si="1"/>
        <v>90</v>
      </c>
      <c r="R17" s="162">
        <v>20</v>
      </c>
      <c r="S17" s="162">
        <f t="shared" si="2"/>
        <v>0</v>
      </c>
      <c r="T17" s="595">
        <v>1.5</v>
      </c>
      <c r="U17" s="162">
        <f t="shared" si="3"/>
        <v>144</v>
      </c>
      <c r="V17" s="820">
        <f t="shared" si="4"/>
        <v>0</v>
      </c>
    </row>
    <row r="18" spans="1:22" ht="27">
      <c r="A18" s="810">
        <v>5</v>
      </c>
      <c r="B18" s="819" t="s">
        <v>661</v>
      </c>
      <c r="C18" s="947"/>
      <c r="D18" s="17"/>
      <c r="E18" s="17"/>
      <c r="F18" s="596">
        <v>2</v>
      </c>
      <c r="G18" s="596">
        <v>16</v>
      </c>
      <c r="H18" s="1277">
        <v>5</v>
      </c>
      <c r="I18" s="798">
        <f t="shared" si="0"/>
        <v>160</v>
      </c>
      <c r="J18" s="257">
        <v>20</v>
      </c>
      <c r="K18" s="257">
        <f t="shared" si="5"/>
        <v>320</v>
      </c>
      <c r="L18" s="596">
        <v>1.3</v>
      </c>
      <c r="M18" s="257">
        <f t="shared" si="6"/>
        <v>521.6</v>
      </c>
      <c r="N18" s="595">
        <v>2</v>
      </c>
      <c r="O18" s="595">
        <v>16</v>
      </c>
      <c r="P18" s="1289">
        <v>5</v>
      </c>
      <c r="Q18" s="162">
        <f t="shared" si="1"/>
        <v>160</v>
      </c>
      <c r="R18" s="162">
        <v>20</v>
      </c>
      <c r="S18" s="162">
        <f t="shared" si="2"/>
        <v>320</v>
      </c>
      <c r="T18" s="595">
        <v>1.3</v>
      </c>
      <c r="U18" s="162">
        <f t="shared" si="3"/>
        <v>521.6</v>
      </c>
      <c r="V18" s="820">
        <f t="shared" si="4"/>
        <v>0</v>
      </c>
    </row>
    <row r="19" spans="1:22" ht="27">
      <c r="A19" s="810">
        <v>6</v>
      </c>
      <c r="B19" s="819" t="s">
        <v>662</v>
      </c>
      <c r="C19" s="947"/>
      <c r="D19" s="17"/>
      <c r="E19" s="17"/>
      <c r="F19" s="596">
        <v>1</v>
      </c>
      <c r="G19" s="596">
        <v>18</v>
      </c>
      <c r="H19" s="1277">
        <v>5</v>
      </c>
      <c r="I19" s="798">
        <f t="shared" si="0"/>
        <v>90</v>
      </c>
      <c r="J19" s="257">
        <v>20</v>
      </c>
      <c r="K19" s="257">
        <f t="shared" si="5"/>
        <v>0</v>
      </c>
      <c r="L19" s="596">
        <v>0.35</v>
      </c>
      <c r="M19" s="257">
        <f t="shared" si="6"/>
        <v>102.6</v>
      </c>
      <c r="N19" s="595">
        <v>1</v>
      </c>
      <c r="O19" s="595">
        <v>18</v>
      </c>
      <c r="P19" s="1289">
        <v>5</v>
      </c>
      <c r="Q19" s="162">
        <f t="shared" si="1"/>
        <v>90</v>
      </c>
      <c r="R19" s="162">
        <v>20</v>
      </c>
      <c r="S19" s="162">
        <f t="shared" si="2"/>
        <v>0</v>
      </c>
      <c r="T19" s="595">
        <v>0.35</v>
      </c>
      <c r="U19" s="162">
        <f t="shared" si="3"/>
        <v>102.6</v>
      </c>
      <c r="V19" s="820">
        <f t="shared" si="4"/>
        <v>0</v>
      </c>
    </row>
    <row r="20" spans="1:22" ht="40.5">
      <c r="A20" s="810">
        <v>7</v>
      </c>
      <c r="B20" s="819" t="s">
        <v>663</v>
      </c>
      <c r="C20" s="947"/>
      <c r="D20" s="17"/>
      <c r="E20" s="17"/>
      <c r="F20" s="596">
        <v>1</v>
      </c>
      <c r="G20" s="596">
        <v>18</v>
      </c>
      <c r="H20" s="1277">
        <v>5</v>
      </c>
      <c r="I20" s="798">
        <f t="shared" si="0"/>
        <v>90</v>
      </c>
      <c r="J20" s="257">
        <v>20</v>
      </c>
      <c r="K20" s="257">
        <f t="shared" si="5"/>
        <v>0</v>
      </c>
      <c r="L20" s="596">
        <v>0.25</v>
      </c>
      <c r="M20" s="257">
        <f t="shared" si="6"/>
        <v>99</v>
      </c>
      <c r="N20" s="595">
        <v>1</v>
      </c>
      <c r="O20" s="595">
        <v>18</v>
      </c>
      <c r="P20" s="1289">
        <v>5</v>
      </c>
      <c r="Q20" s="162">
        <f t="shared" si="1"/>
        <v>90</v>
      </c>
      <c r="R20" s="162">
        <v>20</v>
      </c>
      <c r="S20" s="162">
        <f t="shared" si="2"/>
        <v>0</v>
      </c>
      <c r="T20" s="595">
        <v>0.25</v>
      </c>
      <c r="U20" s="162">
        <f t="shared" si="3"/>
        <v>99</v>
      </c>
      <c r="V20" s="820">
        <f t="shared" si="4"/>
        <v>0</v>
      </c>
    </row>
    <row r="21" spans="1:22" ht="27">
      <c r="A21" s="810">
        <v>8</v>
      </c>
      <c r="B21" s="819" t="s">
        <v>664</v>
      </c>
      <c r="C21" s="947"/>
      <c r="D21" s="17"/>
      <c r="E21" s="17"/>
      <c r="F21" s="596">
        <v>2</v>
      </c>
      <c r="G21" s="596">
        <v>16</v>
      </c>
      <c r="H21" s="1277">
        <v>5</v>
      </c>
      <c r="I21" s="798">
        <f t="shared" si="0"/>
        <v>160</v>
      </c>
      <c r="J21" s="257">
        <v>20</v>
      </c>
      <c r="K21" s="257">
        <f t="shared" si="5"/>
        <v>320</v>
      </c>
      <c r="L21" s="596">
        <v>3.5</v>
      </c>
      <c r="M21" s="257">
        <f t="shared" si="6"/>
        <v>592</v>
      </c>
      <c r="N21" s="595">
        <v>2</v>
      </c>
      <c r="O21" s="595">
        <v>16</v>
      </c>
      <c r="P21" s="1289">
        <v>5</v>
      </c>
      <c r="Q21" s="162">
        <f t="shared" si="1"/>
        <v>160</v>
      </c>
      <c r="R21" s="162">
        <v>20</v>
      </c>
      <c r="S21" s="162">
        <f t="shared" si="2"/>
        <v>320</v>
      </c>
      <c r="T21" s="595">
        <v>3.5</v>
      </c>
      <c r="U21" s="162">
        <f t="shared" si="3"/>
        <v>592</v>
      </c>
      <c r="V21" s="820">
        <f t="shared" si="4"/>
        <v>0</v>
      </c>
    </row>
    <row r="22" spans="1:22" ht="27">
      <c r="A22" s="810">
        <v>9</v>
      </c>
      <c r="B22" s="819" t="s">
        <v>665</v>
      </c>
      <c r="C22" s="947"/>
      <c r="D22" s="17"/>
      <c r="E22" s="17"/>
      <c r="F22" s="596">
        <v>1</v>
      </c>
      <c r="G22" s="596">
        <v>18</v>
      </c>
      <c r="H22" s="1277">
        <v>5</v>
      </c>
      <c r="I22" s="798">
        <f t="shared" si="0"/>
        <v>90</v>
      </c>
      <c r="J22" s="257">
        <v>20</v>
      </c>
      <c r="K22" s="257">
        <f t="shared" si="5"/>
        <v>0</v>
      </c>
      <c r="L22" s="596">
        <v>1.1000000000000001</v>
      </c>
      <c r="M22" s="257">
        <f t="shared" si="6"/>
        <v>129.6</v>
      </c>
      <c r="N22" s="595">
        <v>1</v>
      </c>
      <c r="O22" s="595">
        <v>18</v>
      </c>
      <c r="P22" s="1289">
        <v>5</v>
      </c>
      <c r="Q22" s="162">
        <f t="shared" si="1"/>
        <v>90</v>
      </c>
      <c r="R22" s="162">
        <v>20</v>
      </c>
      <c r="S22" s="162">
        <f t="shared" si="2"/>
        <v>0</v>
      </c>
      <c r="T22" s="595">
        <v>1.1000000000000001</v>
      </c>
      <c r="U22" s="162">
        <f t="shared" si="3"/>
        <v>129.6</v>
      </c>
      <c r="V22" s="820">
        <f t="shared" si="4"/>
        <v>0</v>
      </c>
    </row>
    <row r="23" spans="1:22" ht="17.25">
      <c r="A23" s="810"/>
      <c r="B23" s="1940" t="s">
        <v>930</v>
      </c>
      <c r="C23" s="1941"/>
      <c r="D23" s="1942"/>
      <c r="E23" s="1942"/>
      <c r="F23" s="1942"/>
      <c r="G23" s="1942"/>
      <c r="H23" s="1942"/>
      <c r="I23" s="1942"/>
      <c r="J23" s="1942"/>
      <c r="K23" s="1942"/>
      <c r="L23" s="596"/>
      <c r="M23" s="257"/>
      <c r="N23" s="595"/>
      <c r="O23" s="595"/>
      <c r="P23" s="748"/>
      <c r="Q23" s="162"/>
      <c r="R23" s="162"/>
      <c r="S23" s="162"/>
      <c r="T23" s="595"/>
      <c r="U23" s="162"/>
      <c r="V23" s="820"/>
    </row>
    <row r="24" spans="1:22" ht="27">
      <c r="A24" s="810">
        <v>10</v>
      </c>
      <c r="B24" s="819" t="s">
        <v>657</v>
      </c>
      <c r="C24" s="947"/>
      <c r="D24" s="17"/>
      <c r="E24" s="17"/>
      <c r="F24" s="596">
        <v>15</v>
      </c>
      <c r="G24" s="596">
        <v>5</v>
      </c>
      <c r="H24" s="1277">
        <v>5</v>
      </c>
      <c r="I24" s="798">
        <f t="shared" ref="I24:I32" si="7">+F24*G24*H24</f>
        <v>375</v>
      </c>
      <c r="J24" s="257">
        <v>20</v>
      </c>
      <c r="K24" s="257">
        <f t="shared" si="5"/>
        <v>1400</v>
      </c>
      <c r="L24" s="596">
        <v>0.5</v>
      </c>
      <c r="M24" s="257">
        <f>I24+K24+(L24*G24*2)</f>
        <v>1780</v>
      </c>
      <c r="N24" s="595">
        <v>15</v>
      </c>
      <c r="O24" s="595">
        <v>5</v>
      </c>
      <c r="P24" s="1289">
        <v>5</v>
      </c>
      <c r="Q24" s="162">
        <f t="shared" ref="Q24:Q32" si="8">N24*O24*P24</f>
        <v>375</v>
      </c>
      <c r="R24" s="162">
        <v>20</v>
      </c>
      <c r="S24" s="162">
        <f t="shared" ref="S24:S32" si="9">(N24-1)*O24*R24</f>
        <v>1400</v>
      </c>
      <c r="T24" s="595">
        <v>0.5</v>
      </c>
      <c r="U24" s="162">
        <f t="shared" ref="U24:U32" si="10">Q24+S24+(T24*O24*2)</f>
        <v>1780</v>
      </c>
      <c r="V24" s="820">
        <f t="shared" ref="V24:V32" si="11">U24-M24</f>
        <v>0</v>
      </c>
    </row>
    <row r="25" spans="1:22" ht="27">
      <c r="A25" s="810">
        <v>11</v>
      </c>
      <c r="B25" s="819" t="s">
        <v>658</v>
      </c>
      <c r="C25" s="947"/>
      <c r="D25" s="17"/>
      <c r="E25" s="17"/>
      <c r="F25" s="1212">
        <v>15</v>
      </c>
      <c r="G25" s="596">
        <v>5</v>
      </c>
      <c r="H25" s="1277">
        <v>5</v>
      </c>
      <c r="I25" s="798">
        <f t="shared" si="7"/>
        <v>375</v>
      </c>
      <c r="J25" s="257">
        <v>20</v>
      </c>
      <c r="K25" s="257">
        <f t="shared" si="5"/>
        <v>1400</v>
      </c>
      <c r="L25" s="596">
        <v>0.25</v>
      </c>
      <c r="M25" s="257">
        <f t="shared" si="6"/>
        <v>1777.5</v>
      </c>
      <c r="N25" s="595">
        <v>15</v>
      </c>
      <c r="O25" s="595">
        <v>5</v>
      </c>
      <c r="P25" s="1289">
        <v>5</v>
      </c>
      <c r="Q25" s="162">
        <f t="shared" si="8"/>
        <v>375</v>
      </c>
      <c r="R25" s="162">
        <v>20</v>
      </c>
      <c r="S25" s="162">
        <f t="shared" si="9"/>
        <v>1400</v>
      </c>
      <c r="T25" s="595">
        <v>0.25</v>
      </c>
      <c r="U25" s="162">
        <f t="shared" si="10"/>
        <v>1777.5</v>
      </c>
      <c r="V25" s="820">
        <f t="shared" si="11"/>
        <v>0</v>
      </c>
    </row>
    <row r="26" spans="1:22" ht="27">
      <c r="A26" s="810">
        <v>12</v>
      </c>
      <c r="B26" s="819" t="s">
        <v>659</v>
      </c>
      <c r="C26" s="947"/>
      <c r="D26" s="17"/>
      <c r="E26" s="17"/>
      <c r="F26" s="1212">
        <v>20</v>
      </c>
      <c r="G26" s="596">
        <v>5</v>
      </c>
      <c r="H26" s="1277">
        <v>5</v>
      </c>
      <c r="I26" s="798">
        <f t="shared" si="7"/>
        <v>500</v>
      </c>
      <c r="J26" s="257">
        <v>20</v>
      </c>
      <c r="K26" s="257">
        <f t="shared" si="5"/>
        <v>1900</v>
      </c>
      <c r="L26" s="596">
        <v>1.5</v>
      </c>
      <c r="M26" s="257">
        <f t="shared" si="6"/>
        <v>2415</v>
      </c>
      <c r="N26" s="595">
        <v>20</v>
      </c>
      <c r="O26" s="595">
        <v>5</v>
      </c>
      <c r="P26" s="1289">
        <v>5</v>
      </c>
      <c r="Q26" s="162">
        <f t="shared" si="8"/>
        <v>500</v>
      </c>
      <c r="R26" s="162">
        <v>20</v>
      </c>
      <c r="S26" s="162">
        <f t="shared" si="9"/>
        <v>1900</v>
      </c>
      <c r="T26" s="595">
        <v>1.5</v>
      </c>
      <c r="U26" s="162">
        <f t="shared" si="10"/>
        <v>2415</v>
      </c>
      <c r="V26" s="820">
        <f t="shared" si="11"/>
        <v>0</v>
      </c>
    </row>
    <row r="27" spans="1:22" ht="27">
      <c r="A27" s="810">
        <v>13</v>
      </c>
      <c r="B27" s="819" t="s">
        <v>660</v>
      </c>
      <c r="C27" s="947"/>
      <c r="D27" s="17"/>
      <c r="E27" s="17"/>
      <c r="F27" s="1212">
        <v>20</v>
      </c>
      <c r="G27" s="596">
        <v>5</v>
      </c>
      <c r="H27" s="1277">
        <v>5</v>
      </c>
      <c r="I27" s="798">
        <f t="shared" si="7"/>
        <v>500</v>
      </c>
      <c r="J27" s="257">
        <v>20</v>
      </c>
      <c r="K27" s="257">
        <f t="shared" si="5"/>
        <v>1900</v>
      </c>
      <c r="L27" s="596">
        <v>1.5</v>
      </c>
      <c r="M27" s="257">
        <f t="shared" si="6"/>
        <v>2415</v>
      </c>
      <c r="N27" s="595">
        <v>20</v>
      </c>
      <c r="O27" s="595">
        <v>5</v>
      </c>
      <c r="P27" s="1289">
        <v>5</v>
      </c>
      <c r="Q27" s="162">
        <f t="shared" si="8"/>
        <v>500</v>
      </c>
      <c r="R27" s="162">
        <v>20</v>
      </c>
      <c r="S27" s="162">
        <f t="shared" si="9"/>
        <v>1900</v>
      </c>
      <c r="T27" s="595">
        <v>1.5</v>
      </c>
      <c r="U27" s="162">
        <f t="shared" si="10"/>
        <v>2415</v>
      </c>
      <c r="V27" s="820">
        <f t="shared" si="11"/>
        <v>0</v>
      </c>
    </row>
    <row r="28" spans="1:22" ht="27">
      <c r="A28" s="810">
        <v>14</v>
      </c>
      <c r="B28" s="819" t="s">
        <v>661</v>
      </c>
      <c r="C28" s="947"/>
      <c r="D28" s="17"/>
      <c r="E28" s="17"/>
      <c r="F28" s="1212">
        <v>20</v>
      </c>
      <c r="G28" s="596">
        <v>5</v>
      </c>
      <c r="H28" s="1277">
        <v>5</v>
      </c>
      <c r="I28" s="798">
        <f t="shared" si="7"/>
        <v>500</v>
      </c>
      <c r="J28" s="257">
        <v>20</v>
      </c>
      <c r="K28" s="257">
        <f t="shared" si="5"/>
        <v>1900</v>
      </c>
      <c r="L28" s="596">
        <v>1.3</v>
      </c>
      <c r="M28" s="257">
        <f t="shared" si="6"/>
        <v>2413</v>
      </c>
      <c r="N28" s="595">
        <v>20</v>
      </c>
      <c r="O28" s="595">
        <v>5</v>
      </c>
      <c r="P28" s="1289">
        <v>5</v>
      </c>
      <c r="Q28" s="162">
        <f t="shared" si="8"/>
        <v>500</v>
      </c>
      <c r="R28" s="162">
        <v>20</v>
      </c>
      <c r="S28" s="162">
        <f t="shared" si="9"/>
        <v>1900</v>
      </c>
      <c r="T28" s="595">
        <v>1.3</v>
      </c>
      <c r="U28" s="162">
        <f t="shared" si="10"/>
        <v>2413</v>
      </c>
      <c r="V28" s="820">
        <f t="shared" si="11"/>
        <v>0</v>
      </c>
    </row>
    <row r="29" spans="1:22" ht="27">
      <c r="A29" s="810">
        <v>15</v>
      </c>
      <c r="B29" s="819" t="s">
        <v>662</v>
      </c>
      <c r="C29" s="947"/>
      <c r="D29" s="17"/>
      <c r="E29" s="17"/>
      <c r="F29" s="1212">
        <v>20</v>
      </c>
      <c r="G29" s="596">
        <v>5</v>
      </c>
      <c r="H29" s="1277">
        <v>5</v>
      </c>
      <c r="I29" s="798">
        <f t="shared" si="7"/>
        <v>500</v>
      </c>
      <c r="J29" s="257">
        <v>20</v>
      </c>
      <c r="K29" s="257">
        <f t="shared" si="5"/>
        <v>1900</v>
      </c>
      <c r="L29" s="596">
        <v>0.35</v>
      </c>
      <c r="M29" s="257">
        <f t="shared" si="6"/>
        <v>2403.5</v>
      </c>
      <c r="N29" s="595">
        <v>20</v>
      </c>
      <c r="O29" s="595">
        <v>5</v>
      </c>
      <c r="P29" s="1289">
        <v>5</v>
      </c>
      <c r="Q29" s="162">
        <f t="shared" si="8"/>
        <v>500</v>
      </c>
      <c r="R29" s="162">
        <v>20</v>
      </c>
      <c r="S29" s="162">
        <f t="shared" si="9"/>
        <v>1900</v>
      </c>
      <c r="T29" s="595">
        <v>0.35</v>
      </c>
      <c r="U29" s="162">
        <f t="shared" si="10"/>
        <v>2403.5</v>
      </c>
      <c r="V29" s="820">
        <f t="shared" si="11"/>
        <v>0</v>
      </c>
    </row>
    <row r="30" spans="1:22" ht="40.5">
      <c r="A30" s="810">
        <v>16</v>
      </c>
      <c r="B30" s="819" t="s">
        <v>663</v>
      </c>
      <c r="C30" s="947"/>
      <c r="D30" s="17"/>
      <c r="E30" s="17"/>
      <c r="F30" s="1212">
        <v>20</v>
      </c>
      <c r="G30" s="596">
        <v>5</v>
      </c>
      <c r="H30" s="1277">
        <v>5</v>
      </c>
      <c r="I30" s="798">
        <f t="shared" si="7"/>
        <v>500</v>
      </c>
      <c r="J30" s="257">
        <v>20</v>
      </c>
      <c r="K30" s="257">
        <f t="shared" si="5"/>
        <v>1900</v>
      </c>
      <c r="L30" s="596">
        <v>0.25</v>
      </c>
      <c r="M30" s="257">
        <f t="shared" si="6"/>
        <v>2402.5</v>
      </c>
      <c r="N30" s="595">
        <v>20</v>
      </c>
      <c r="O30" s="595">
        <v>5</v>
      </c>
      <c r="P30" s="1289">
        <v>5</v>
      </c>
      <c r="Q30" s="162">
        <f t="shared" si="8"/>
        <v>500</v>
      </c>
      <c r="R30" s="162">
        <v>20</v>
      </c>
      <c r="S30" s="162">
        <f t="shared" si="9"/>
        <v>1900</v>
      </c>
      <c r="T30" s="595">
        <v>0.25</v>
      </c>
      <c r="U30" s="162">
        <f t="shared" si="10"/>
        <v>2402.5</v>
      </c>
      <c r="V30" s="820">
        <f t="shared" si="11"/>
        <v>0</v>
      </c>
    </row>
    <row r="31" spans="1:22" ht="27">
      <c r="A31" s="810">
        <v>17</v>
      </c>
      <c r="B31" s="819" t="s">
        <v>664</v>
      </c>
      <c r="C31" s="947"/>
      <c r="D31" s="17"/>
      <c r="E31" s="17"/>
      <c r="F31" s="1212">
        <v>20</v>
      </c>
      <c r="G31" s="596">
        <v>5</v>
      </c>
      <c r="H31" s="1277">
        <v>5</v>
      </c>
      <c r="I31" s="798">
        <f t="shared" si="7"/>
        <v>500</v>
      </c>
      <c r="J31" s="257">
        <v>20</v>
      </c>
      <c r="K31" s="257">
        <f t="shared" si="5"/>
        <v>1900</v>
      </c>
      <c r="L31" s="596">
        <v>3.5</v>
      </c>
      <c r="M31" s="257">
        <f t="shared" si="6"/>
        <v>2435</v>
      </c>
      <c r="N31" s="595">
        <v>20</v>
      </c>
      <c r="O31" s="595">
        <v>5</v>
      </c>
      <c r="P31" s="1289">
        <v>5</v>
      </c>
      <c r="Q31" s="162">
        <f t="shared" si="8"/>
        <v>500</v>
      </c>
      <c r="R31" s="162">
        <v>20</v>
      </c>
      <c r="S31" s="162">
        <f t="shared" si="9"/>
        <v>1900</v>
      </c>
      <c r="T31" s="595">
        <v>3.5</v>
      </c>
      <c r="U31" s="162">
        <f t="shared" si="10"/>
        <v>2435</v>
      </c>
      <c r="V31" s="820">
        <f t="shared" si="11"/>
        <v>0</v>
      </c>
    </row>
    <row r="32" spans="1:22" ht="27">
      <c r="A32" s="810">
        <v>18</v>
      </c>
      <c r="B32" s="819" t="s">
        <v>665</v>
      </c>
      <c r="C32" s="947"/>
      <c r="D32" s="17"/>
      <c r="E32" s="17"/>
      <c r="F32" s="1212">
        <v>15</v>
      </c>
      <c r="G32" s="596">
        <v>5</v>
      </c>
      <c r="H32" s="1277">
        <v>5</v>
      </c>
      <c r="I32" s="798">
        <f t="shared" si="7"/>
        <v>375</v>
      </c>
      <c r="J32" s="257">
        <v>20</v>
      </c>
      <c r="K32" s="257">
        <f t="shared" si="5"/>
        <v>1400</v>
      </c>
      <c r="L32" s="596">
        <v>1.1000000000000001</v>
      </c>
      <c r="M32" s="257">
        <f t="shared" si="6"/>
        <v>1786</v>
      </c>
      <c r="N32" s="595">
        <v>15</v>
      </c>
      <c r="O32" s="595">
        <v>5</v>
      </c>
      <c r="P32" s="1289">
        <v>5</v>
      </c>
      <c r="Q32" s="162">
        <f t="shared" si="8"/>
        <v>375</v>
      </c>
      <c r="R32" s="162">
        <v>20</v>
      </c>
      <c r="S32" s="162">
        <f t="shared" si="9"/>
        <v>1400</v>
      </c>
      <c r="T32" s="595">
        <v>1.1000000000000001</v>
      </c>
      <c r="U32" s="162">
        <f t="shared" si="10"/>
        <v>1786</v>
      </c>
      <c r="V32" s="820">
        <f t="shared" si="11"/>
        <v>0</v>
      </c>
    </row>
    <row r="33" spans="1:22" ht="16.5" customHeight="1" thickBot="1">
      <c r="A33" s="811"/>
      <c r="B33" s="821"/>
      <c r="C33" s="948"/>
      <c r="D33" s="822"/>
      <c r="E33" s="822"/>
      <c r="F33" s="823"/>
      <c r="G33" s="823"/>
      <c r="H33" s="1298"/>
      <c r="I33" s="824"/>
      <c r="J33" s="824"/>
      <c r="K33" s="824"/>
      <c r="L33" s="823"/>
      <c r="M33" s="824">
        <v>-15.8</v>
      </c>
      <c r="N33" s="825"/>
      <c r="O33" s="825"/>
      <c r="P33" s="1284"/>
      <c r="Q33" s="826">
        <f>N33*O33*3</f>
        <v>0</v>
      </c>
      <c r="R33" s="826"/>
      <c r="S33" s="826">
        <f>(N33-1)*O33*R33</f>
        <v>0</v>
      </c>
      <c r="T33" s="825"/>
      <c r="U33" s="826">
        <v>-15.8</v>
      </c>
      <c r="V33" s="827">
        <f>U33-M33</f>
        <v>0</v>
      </c>
    </row>
    <row r="34" spans="1:22" s="920" customFormat="1" ht="29.25" customHeight="1" thickBot="1">
      <c r="A34" s="1318"/>
      <c r="B34" s="1319" t="s">
        <v>6617</v>
      </c>
      <c r="C34" s="1319"/>
      <c r="D34" s="1319"/>
      <c r="E34" s="1319">
        <v>295</v>
      </c>
      <c r="F34" s="1302"/>
      <c r="G34" s="1302"/>
      <c r="H34" s="1302"/>
      <c r="I34" s="1302">
        <f>SUM(I14:I33)</f>
        <v>5075</v>
      </c>
      <c r="J34" s="1302"/>
      <c r="K34" s="1302">
        <f>SUM(K14:K33)</f>
        <v>16240</v>
      </c>
      <c r="L34" s="1302"/>
      <c r="M34" s="1302">
        <f>SUM(M14:M33)</f>
        <v>21751.5</v>
      </c>
      <c r="N34" s="1302"/>
      <c r="O34" s="1302"/>
      <c r="P34" s="1302"/>
      <c r="Q34" s="1302">
        <f>SUM(Q14:Q33)</f>
        <v>5075</v>
      </c>
      <c r="R34" s="1302"/>
      <c r="S34" s="1302">
        <f>SUM(S14:S33)</f>
        <v>16240</v>
      </c>
      <c r="T34" s="1302"/>
      <c r="U34" s="1302">
        <f>SUM(U14:U33)</f>
        <v>21751.5</v>
      </c>
      <c r="V34" s="1302">
        <f>SUM(V14:V33)</f>
        <v>0</v>
      </c>
    </row>
    <row r="35" spans="1:22" ht="57">
      <c r="A35" s="1027"/>
      <c r="B35" s="1270" t="s">
        <v>6618</v>
      </c>
      <c r="C35" s="1207" t="s">
        <v>1</v>
      </c>
      <c r="D35" s="1207" t="s">
        <v>1</v>
      </c>
      <c r="E35" s="1207" t="s">
        <v>1</v>
      </c>
      <c r="F35" s="1207" t="s">
        <v>1</v>
      </c>
      <c r="G35" s="1207" t="s">
        <v>1</v>
      </c>
      <c r="H35" s="1286" t="s">
        <v>1</v>
      </c>
      <c r="I35" s="1207" t="s">
        <v>1</v>
      </c>
      <c r="J35" s="1207" t="s">
        <v>1</v>
      </c>
      <c r="K35" s="1207" t="s">
        <v>1</v>
      </c>
      <c r="L35" s="1207" t="s">
        <v>1</v>
      </c>
      <c r="M35" s="1207" t="s">
        <v>1</v>
      </c>
      <c r="N35" s="1207" t="s">
        <v>1</v>
      </c>
      <c r="O35" s="1207" t="s">
        <v>1</v>
      </c>
      <c r="P35" s="1286"/>
      <c r="Q35" s="1207" t="s">
        <v>1</v>
      </c>
      <c r="R35" s="1207" t="s">
        <v>1</v>
      </c>
      <c r="S35" s="1207" t="s">
        <v>1</v>
      </c>
      <c r="T35" s="1207" t="s">
        <v>1</v>
      </c>
      <c r="U35" s="1207" t="s">
        <v>1</v>
      </c>
      <c r="V35" s="1271" t="s">
        <v>1</v>
      </c>
    </row>
    <row r="36" spans="1:22">
      <c r="A36" s="884">
        <v>1</v>
      </c>
      <c r="B36" s="1272" t="s">
        <v>7488</v>
      </c>
      <c r="C36" s="1272"/>
      <c r="D36" s="1272"/>
      <c r="E36" s="1272"/>
      <c r="F36" s="1449"/>
      <c r="G36" s="1449"/>
      <c r="H36" s="748"/>
      <c r="I36" s="162">
        <f>F36*G36*H36</f>
        <v>0</v>
      </c>
      <c r="J36" s="162"/>
      <c r="K36" s="162">
        <f>(F36-1)*G36*J36</f>
        <v>0</v>
      </c>
      <c r="L36" s="1449"/>
      <c r="M36" s="162">
        <f>I36+K36+(L36*G36*2)</f>
        <v>0</v>
      </c>
      <c r="N36" s="1449">
        <v>4</v>
      </c>
      <c r="O36" s="1449">
        <v>4</v>
      </c>
      <c r="P36" s="748">
        <f>134*440.42/1000</f>
        <v>59.016280000000002</v>
      </c>
      <c r="Q36" s="748">
        <f>N36*O36*P36</f>
        <v>944.26048000000003</v>
      </c>
      <c r="R36" s="748">
        <f>157*440.42/1000</f>
        <v>69.145939999999996</v>
      </c>
      <c r="S36" s="748">
        <f>(N36-1)*O36*R36</f>
        <v>829.75127999999995</v>
      </c>
      <c r="T36" s="748">
        <v>150</v>
      </c>
      <c r="U36" s="748">
        <f>Q36+S36+(T36*O36*2)</f>
        <v>2974.0117599999999</v>
      </c>
      <c r="V36" s="820">
        <f>U36-M36</f>
        <v>2974.0117599999999</v>
      </c>
    </row>
    <row r="37" spans="1:22">
      <c r="A37" s="884">
        <v>2</v>
      </c>
      <c r="B37" s="1272" t="s">
        <v>7489</v>
      </c>
      <c r="C37" s="1272"/>
      <c r="D37" s="1272"/>
      <c r="E37" s="1272"/>
      <c r="F37" s="1449"/>
      <c r="G37" s="1449"/>
      <c r="H37" s="748"/>
      <c r="I37" s="162">
        <f>F37*G37*H37</f>
        <v>0</v>
      </c>
      <c r="J37" s="162"/>
      <c r="K37" s="162">
        <f>(F37-1)*G37*J37</f>
        <v>0</v>
      </c>
      <c r="L37" s="1449"/>
      <c r="M37" s="162">
        <f>I37+K37+(L37*G37*2)</f>
        <v>0</v>
      </c>
      <c r="N37" s="1449">
        <v>4</v>
      </c>
      <c r="O37" s="1449">
        <v>4</v>
      </c>
      <c r="P37" s="748">
        <f>66*440.42/1000</f>
        <v>29.067720000000001</v>
      </c>
      <c r="Q37" s="748">
        <f>N37*O37*P37</f>
        <v>465.08352000000002</v>
      </c>
      <c r="R37" s="748">
        <f>99*440.42/1000</f>
        <v>43.601579999999998</v>
      </c>
      <c r="S37" s="748">
        <f>(N37-1)*O37*R37</f>
        <v>523.21895999999992</v>
      </c>
      <c r="T37" s="748">
        <v>250</v>
      </c>
      <c r="U37" s="748">
        <f>Q37+S37+(T37*O37*2)</f>
        <v>2988.3024799999998</v>
      </c>
      <c r="V37" s="820">
        <f>U37-M37</f>
        <v>2988.3024799999998</v>
      </c>
    </row>
    <row r="38" spans="1:22">
      <c r="A38" s="1273">
        <v>3</v>
      </c>
      <c r="B38" s="1274" t="s">
        <v>7490</v>
      </c>
      <c r="C38" s="1274"/>
      <c r="D38" s="1274"/>
      <c r="E38" s="1274"/>
      <c r="F38" s="1448"/>
      <c r="G38" s="1448"/>
      <c r="H38" s="1287"/>
      <c r="I38" s="1275">
        <f>F38*G38*H38</f>
        <v>0</v>
      </c>
      <c r="J38" s="1275"/>
      <c r="K38" s="1275">
        <f>(F38-1)*G38*J38</f>
        <v>0</v>
      </c>
      <c r="L38" s="1448"/>
      <c r="M38" s="1275">
        <f>I38+K38+(L38*G38*2)</f>
        <v>0</v>
      </c>
      <c r="N38" s="1448">
        <v>3</v>
      </c>
      <c r="O38" s="1448">
        <v>4</v>
      </c>
      <c r="P38" s="1287">
        <f>93*440.42/1000</f>
        <v>40.959060000000008</v>
      </c>
      <c r="Q38" s="1287">
        <f>N38*O38*P38</f>
        <v>491.5087200000001</v>
      </c>
      <c r="R38" s="1287">
        <f>119*440.42/1000</f>
        <v>52.409980000000004</v>
      </c>
      <c r="S38" s="1287">
        <f>(N38-1)*O38*R38</f>
        <v>419.27984000000004</v>
      </c>
      <c r="T38" s="1287">
        <v>245</v>
      </c>
      <c r="U38" s="1287">
        <f>Q38+S38+(T38*O38*2)</f>
        <v>2870.78856</v>
      </c>
      <c r="V38" s="1276">
        <f>U38-M38</f>
        <v>2870.78856</v>
      </c>
    </row>
    <row r="39" spans="1:22">
      <c r="A39" s="1273">
        <v>4</v>
      </c>
      <c r="B39" s="1274" t="s">
        <v>7491</v>
      </c>
      <c r="C39" s="1274"/>
      <c r="D39" s="1274"/>
      <c r="E39" s="1274"/>
      <c r="F39" s="1448"/>
      <c r="G39" s="1448"/>
      <c r="H39" s="1287"/>
      <c r="I39" s="1275">
        <f>F39*G39*H39</f>
        <v>0</v>
      </c>
      <c r="J39" s="1275"/>
      <c r="K39" s="1275">
        <f>(F39-1)*G39*J39</f>
        <v>0</v>
      </c>
      <c r="L39" s="1448"/>
      <c r="M39" s="1275">
        <f>I39+K39+(L39*G39*2)</f>
        <v>0</v>
      </c>
      <c r="N39" s="1448">
        <v>4</v>
      </c>
      <c r="O39" s="1448">
        <v>4</v>
      </c>
      <c r="P39" s="1287">
        <f>111*440.42/1000</f>
        <v>48.886620000000001</v>
      </c>
      <c r="Q39" s="1287">
        <f>N39*O39*P39</f>
        <v>782.18592000000001</v>
      </c>
      <c r="R39" s="1287">
        <f>130*440.42/1000</f>
        <v>57.254599999999996</v>
      </c>
      <c r="S39" s="1287">
        <f>(N39-1)*O39*R39</f>
        <v>687.05520000000001</v>
      </c>
      <c r="T39" s="1287">
        <v>300</v>
      </c>
      <c r="U39" s="1287">
        <f>Q39+S39+(T39*O39*2)</f>
        <v>3869.2411200000001</v>
      </c>
      <c r="V39" s="1276">
        <f>U39-M39</f>
        <v>3869.2411200000001</v>
      </c>
    </row>
    <row r="40" spans="1:22">
      <c r="A40" s="1273">
        <v>5</v>
      </c>
      <c r="B40" s="1274" t="s">
        <v>7492</v>
      </c>
      <c r="C40" s="1274"/>
      <c r="D40" s="1274"/>
      <c r="E40" s="1274"/>
      <c r="F40" s="1208"/>
      <c r="G40" s="1208"/>
      <c r="H40" s="1287"/>
      <c r="I40" s="1275">
        <f>F40*G40*H40</f>
        <v>0</v>
      </c>
      <c r="J40" s="1275"/>
      <c r="K40" s="1275">
        <f>(F40-1)*G40*J40</f>
        <v>0</v>
      </c>
      <c r="L40" s="1208"/>
      <c r="M40" s="1275">
        <f>I40+K40+(L40*G40*2)</f>
        <v>0</v>
      </c>
      <c r="N40" s="1208">
        <v>3</v>
      </c>
      <c r="O40" s="1208">
        <v>4</v>
      </c>
      <c r="P40" s="1287">
        <f>61*402.63/1000</f>
        <v>24.56043</v>
      </c>
      <c r="Q40" s="1275">
        <f>N40*O40*P40</f>
        <v>294.72516000000002</v>
      </c>
      <c r="R40" s="1275">
        <f>129*402.63/1000</f>
        <v>51.939269999999993</v>
      </c>
      <c r="S40" s="1275">
        <f>(N40-1)*O40*R40</f>
        <v>415.51415999999995</v>
      </c>
      <c r="T40" s="1208">
        <v>200</v>
      </c>
      <c r="U40" s="1275">
        <f>Q40+S40+(T40*O40*2)</f>
        <v>2310.2393199999997</v>
      </c>
      <c r="V40" s="1276">
        <f>U40-M40</f>
        <v>2310.2393199999997</v>
      </c>
    </row>
    <row r="41" spans="1:22" ht="14.25" thickBot="1">
      <c r="A41" s="150"/>
      <c r="B41" s="1822"/>
      <c r="C41" s="1822"/>
      <c r="D41" s="1822"/>
      <c r="E41" s="1822"/>
      <c r="F41" s="1823"/>
      <c r="G41" s="1823"/>
      <c r="H41" s="1824"/>
      <c r="I41" s="1040"/>
      <c r="J41" s="1040"/>
      <c r="K41" s="1040"/>
      <c r="L41" s="1823"/>
      <c r="M41" s="1040"/>
      <c r="N41" s="1823"/>
      <c r="O41" s="1823"/>
      <c r="P41" s="1824"/>
      <c r="Q41" s="1040"/>
      <c r="R41" s="1040"/>
      <c r="S41" s="1040"/>
      <c r="T41" s="1823"/>
      <c r="U41" s="1040">
        <v>-12.6</v>
      </c>
      <c r="V41" s="1825"/>
    </row>
    <row r="42" spans="1:22" ht="29.25" thickBot="1">
      <c r="A42" s="163"/>
      <c r="B42" s="164" t="s">
        <v>6619</v>
      </c>
      <c r="C42" s="164"/>
      <c r="D42" s="164"/>
      <c r="E42" s="164"/>
      <c r="F42" s="165"/>
      <c r="G42" s="165"/>
      <c r="H42" s="1285"/>
      <c r="I42" s="166">
        <f>SUM(I35:I40)</f>
        <v>0</v>
      </c>
      <c r="J42" s="166"/>
      <c r="K42" s="166">
        <f>SUM(K35:K40)</f>
        <v>0</v>
      </c>
      <c r="L42" s="166"/>
      <c r="M42" s="166">
        <f>SUM(M35:M40)</f>
        <v>0</v>
      </c>
      <c r="N42" s="165"/>
      <c r="O42" s="165"/>
      <c r="P42" s="1285"/>
      <c r="Q42" s="166">
        <f>SUM(Q35:Q40)</f>
        <v>2977.7638000000002</v>
      </c>
      <c r="R42" s="166"/>
      <c r="S42" s="166">
        <f>SUM(S35:S40)</f>
        <v>2874.8194399999993</v>
      </c>
      <c r="T42" s="166"/>
      <c r="U42" s="166">
        <f>SUM(U35:U41)</f>
        <v>14999.98324</v>
      </c>
      <c r="V42" s="167">
        <f>SUM(V35:V40)</f>
        <v>15012.58324</v>
      </c>
    </row>
    <row r="43" spans="1:22" ht="14.25">
      <c r="B43" s="168"/>
      <c r="C43" s="168"/>
      <c r="D43" s="168"/>
      <c r="E43" s="168"/>
      <c r="F43" s="169"/>
      <c r="G43" s="170"/>
      <c r="H43" s="1288"/>
      <c r="I43" s="170"/>
      <c r="J43" s="170"/>
      <c r="K43" s="170"/>
      <c r="L43" s="170"/>
      <c r="M43" s="170">
        <v>21751.5</v>
      </c>
      <c r="N43" s="169"/>
      <c r="O43" s="170"/>
      <c r="P43" s="1288"/>
      <c r="Q43" s="170"/>
      <c r="R43" s="170"/>
      <c r="S43" s="170"/>
      <c r="T43" s="170"/>
      <c r="U43" s="170"/>
    </row>
    <row r="44" spans="1:22" ht="18" thickBot="1">
      <c r="B44" s="203" t="s">
        <v>488</v>
      </c>
      <c r="C44" s="203"/>
      <c r="D44" s="799"/>
    </row>
    <row r="45" spans="1:22" ht="15" thickBot="1">
      <c r="A45" s="804"/>
      <c r="B45" s="804"/>
      <c r="C45" s="804"/>
      <c r="D45" s="1933" t="s">
        <v>6601</v>
      </c>
      <c r="E45" s="1934"/>
      <c r="F45" s="1927" t="s">
        <v>1919</v>
      </c>
      <c r="G45" s="1928"/>
      <c r="H45" s="1928"/>
      <c r="I45" s="1928"/>
      <c r="J45" s="1928"/>
      <c r="K45" s="1928"/>
      <c r="L45" s="1928"/>
      <c r="M45" s="1929"/>
      <c r="N45" s="1916" t="s">
        <v>2129</v>
      </c>
      <c r="O45" s="1917"/>
      <c r="P45" s="1917"/>
      <c r="Q45" s="1917"/>
      <c r="R45" s="1917"/>
      <c r="S45" s="1917"/>
      <c r="T45" s="1917"/>
      <c r="U45" s="1918"/>
      <c r="V45" s="149"/>
    </row>
    <row r="46" spans="1:22" ht="21.75" customHeight="1">
      <c r="A46" s="805"/>
      <c r="B46" s="805"/>
      <c r="C46" s="805"/>
      <c r="D46" s="789"/>
      <c r="E46" s="789"/>
      <c r="F46" s="790"/>
      <c r="G46" s="791"/>
      <c r="H46" s="1921" t="s">
        <v>182</v>
      </c>
      <c r="I46" s="1922"/>
      <c r="J46" s="1921" t="s">
        <v>186</v>
      </c>
      <c r="K46" s="1922"/>
      <c r="L46" s="791"/>
      <c r="M46" s="793"/>
      <c r="N46" s="153"/>
      <c r="O46" s="151"/>
      <c r="P46" s="1921" t="s">
        <v>182</v>
      </c>
      <c r="Q46" s="1922"/>
      <c r="R46" s="1919" t="s">
        <v>186</v>
      </c>
      <c r="S46" s="1920"/>
      <c r="T46" s="151"/>
      <c r="U46" s="152"/>
      <c r="V46" s="154"/>
    </row>
    <row r="47" spans="1:22" s="16" customFormat="1" ht="63.75" customHeight="1" thickBot="1">
      <c r="A47" s="806" t="s">
        <v>114</v>
      </c>
      <c r="B47" s="806" t="s">
        <v>179</v>
      </c>
      <c r="C47" s="806" t="s">
        <v>969</v>
      </c>
      <c r="D47" s="803" t="s">
        <v>181</v>
      </c>
      <c r="E47" s="803" t="s">
        <v>185</v>
      </c>
      <c r="F47" s="1210" t="s">
        <v>180</v>
      </c>
      <c r="G47" s="794" t="s">
        <v>181</v>
      </c>
      <c r="H47" s="1281" t="s">
        <v>183</v>
      </c>
      <c r="I47" s="794" t="s">
        <v>113</v>
      </c>
      <c r="J47" s="1206" t="s">
        <v>183</v>
      </c>
      <c r="K47" s="1206" t="s">
        <v>113</v>
      </c>
      <c r="L47" s="794" t="s">
        <v>184</v>
      </c>
      <c r="M47" s="795" t="s">
        <v>185</v>
      </c>
      <c r="N47" s="158" t="s">
        <v>180</v>
      </c>
      <c r="O47" s="155" t="s">
        <v>181</v>
      </c>
      <c r="P47" s="1281" t="s">
        <v>183</v>
      </c>
      <c r="Q47" s="794" t="s">
        <v>113</v>
      </c>
      <c r="R47" s="1085" t="s">
        <v>183</v>
      </c>
      <c r="S47" s="1085" t="s">
        <v>113</v>
      </c>
      <c r="T47" s="155" t="s">
        <v>187</v>
      </c>
      <c r="U47" s="157" t="s">
        <v>185</v>
      </c>
      <c r="V47" s="159" t="s">
        <v>188</v>
      </c>
    </row>
    <row r="48" spans="1:22" s="16" customFormat="1" ht="12.75">
      <c r="A48" s="808">
        <v>1</v>
      </c>
      <c r="B48" s="812">
        <v>2</v>
      </c>
      <c r="C48" s="946">
        <v>3</v>
      </c>
      <c r="D48" s="813">
        <v>4</v>
      </c>
      <c r="E48" s="814">
        <v>5</v>
      </c>
      <c r="F48" s="813">
        <v>6</v>
      </c>
      <c r="G48" s="814">
        <v>7</v>
      </c>
      <c r="H48" s="1297">
        <v>8</v>
      </c>
      <c r="I48" s="813">
        <v>9</v>
      </c>
      <c r="J48" s="814">
        <v>10</v>
      </c>
      <c r="K48" s="813">
        <v>11</v>
      </c>
      <c r="L48" s="814">
        <v>12</v>
      </c>
      <c r="M48" s="813">
        <v>13</v>
      </c>
      <c r="N48" s="815">
        <v>14</v>
      </c>
      <c r="O48" s="816">
        <v>15</v>
      </c>
      <c r="P48" s="1282">
        <v>16</v>
      </c>
      <c r="Q48" s="815">
        <v>17</v>
      </c>
      <c r="R48" s="816">
        <v>18</v>
      </c>
      <c r="S48" s="815">
        <v>19</v>
      </c>
      <c r="T48" s="816">
        <v>20</v>
      </c>
      <c r="U48" s="815">
        <v>21</v>
      </c>
      <c r="V48" s="817">
        <v>22</v>
      </c>
    </row>
    <row r="49" spans="1:32" ht="27">
      <c r="A49" s="732">
        <v>1</v>
      </c>
      <c r="B49" s="880" t="s">
        <v>6608</v>
      </c>
      <c r="C49" s="1119" t="s">
        <v>5316</v>
      </c>
      <c r="D49" s="855"/>
      <c r="E49" s="856"/>
      <c r="F49" s="881">
        <v>6</v>
      </c>
      <c r="G49" s="797">
        <v>4</v>
      </c>
      <c r="H49" s="1277">
        <v>5</v>
      </c>
      <c r="I49" s="798">
        <f>+F49*G49*H49</f>
        <v>120</v>
      </c>
      <c r="J49" s="798">
        <v>20</v>
      </c>
      <c r="K49" s="798">
        <f>(F49-1)*G49*J49</f>
        <v>400</v>
      </c>
      <c r="L49" s="797">
        <v>1.3</v>
      </c>
      <c r="M49" s="882">
        <f>I49+K49+(L49*G49*2)</f>
        <v>530.4</v>
      </c>
      <c r="N49" s="876">
        <v>6</v>
      </c>
      <c r="O49" s="957">
        <v>4</v>
      </c>
      <c r="P49" s="1289">
        <v>5</v>
      </c>
      <c r="Q49" s="162">
        <f t="shared" ref="Q49:Q57" si="12">N49*O49*P49</f>
        <v>120</v>
      </c>
      <c r="R49" s="160">
        <v>20</v>
      </c>
      <c r="S49" s="160">
        <f>(N49-1)*O49*R49</f>
        <v>400</v>
      </c>
      <c r="T49" s="1267">
        <v>1.3</v>
      </c>
      <c r="U49" s="161">
        <f>Q49+S49+(T49*O49*2)</f>
        <v>530.4</v>
      </c>
      <c r="V49" s="870">
        <f>U49-M49</f>
        <v>0</v>
      </c>
      <c r="Y49" s="1209">
        <v>6</v>
      </c>
      <c r="Z49" s="1207">
        <v>4</v>
      </c>
      <c r="AA49" s="162">
        <v>5</v>
      </c>
      <c r="AB49" s="162">
        <f>Y49*Z49*AA49</f>
        <v>120</v>
      </c>
      <c r="AC49" s="160">
        <v>20</v>
      </c>
      <c r="AD49" s="162">
        <f>(Y49-1)*Z49*AC49</f>
        <v>400</v>
      </c>
      <c r="AE49" s="1267">
        <v>1.3</v>
      </c>
      <c r="AF49" s="162">
        <f>AB49+AD49+(AE49*Z49*2)</f>
        <v>530.4</v>
      </c>
    </row>
    <row r="50" spans="1:32" ht="27">
      <c r="A50" s="829">
        <v>2</v>
      </c>
      <c r="B50" s="832" t="s">
        <v>6609</v>
      </c>
      <c r="C50" s="1119" t="s">
        <v>5316</v>
      </c>
      <c r="D50" s="855"/>
      <c r="E50" s="856"/>
      <c r="F50" s="881">
        <v>3</v>
      </c>
      <c r="G50" s="797">
        <v>4</v>
      </c>
      <c r="H50" s="1277">
        <v>5</v>
      </c>
      <c r="I50" s="798">
        <f t="shared" ref="I50:I57" si="13">+F50*G50*H50</f>
        <v>60</v>
      </c>
      <c r="J50" s="798">
        <v>20</v>
      </c>
      <c r="K50" s="798">
        <f t="shared" ref="K50:K57" si="14">(F50-1)*G50*J50</f>
        <v>160</v>
      </c>
      <c r="L50" s="797">
        <v>1.5</v>
      </c>
      <c r="M50" s="882">
        <f t="shared" ref="M50:M57" si="15">I50+K50+(L50*G50*2)</f>
        <v>232</v>
      </c>
      <c r="N50" s="876">
        <v>3</v>
      </c>
      <c r="O50" s="957">
        <v>4</v>
      </c>
      <c r="P50" s="1289">
        <v>5</v>
      </c>
      <c r="Q50" s="162">
        <f t="shared" si="12"/>
        <v>60</v>
      </c>
      <c r="R50" s="160">
        <v>20</v>
      </c>
      <c r="S50" s="160">
        <f t="shared" ref="S50:S58" si="16">(N50-1)*O50*R50</f>
        <v>160</v>
      </c>
      <c r="T50" s="1268">
        <v>1.5</v>
      </c>
      <c r="U50" s="820">
        <f>Q50+S50+(T50*O50*2)</f>
        <v>232</v>
      </c>
      <c r="V50" s="870">
        <f>U50-M50</f>
        <v>0</v>
      </c>
      <c r="Y50" s="1209">
        <v>3</v>
      </c>
      <c r="Z50" s="1207">
        <v>4</v>
      </c>
      <c r="AA50" s="162">
        <v>5</v>
      </c>
      <c r="AB50" s="162">
        <f t="shared" ref="AB50:AB57" si="17">Y50*Z50*AA50</f>
        <v>60</v>
      </c>
      <c r="AC50" s="160">
        <v>20</v>
      </c>
      <c r="AD50" s="162">
        <f t="shared" ref="AD50:AD57" si="18">(Y50-1)*Z50*AC50</f>
        <v>160</v>
      </c>
      <c r="AE50" s="1268">
        <v>1.5</v>
      </c>
      <c r="AF50" s="162">
        <f t="shared" ref="AF50:AF57" si="19">AB50+AD50+(AE50*Z50*2)</f>
        <v>232</v>
      </c>
    </row>
    <row r="51" spans="1:32" ht="27">
      <c r="A51" s="829">
        <v>3</v>
      </c>
      <c r="B51" s="832" t="s">
        <v>6610</v>
      </c>
      <c r="C51" s="1119" t="s">
        <v>5316</v>
      </c>
      <c r="D51" s="855"/>
      <c r="E51" s="856"/>
      <c r="F51" s="881">
        <v>6</v>
      </c>
      <c r="G51" s="797">
        <v>4</v>
      </c>
      <c r="H51" s="1277">
        <v>5</v>
      </c>
      <c r="I51" s="798">
        <f t="shared" si="13"/>
        <v>120</v>
      </c>
      <c r="J51" s="798">
        <v>20</v>
      </c>
      <c r="K51" s="798">
        <f t="shared" si="14"/>
        <v>400</v>
      </c>
      <c r="L51" s="797">
        <v>1.5</v>
      </c>
      <c r="M51" s="882">
        <f t="shared" si="15"/>
        <v>532</v>
      </c>
      <c r="N51" s="876">
        <v>6</v>
      </c>
      <c r="O51" s="956">
        <v>4</v>
      </c>
      <c r="P51" s="1286">
        <v>5</v>
      </c>
      <c r="Q51" s="162">
        <f t="shared" si="12"/>
        <v>120</v>
      </c>
      <c r="R51" s="160">
        <v>20</v>
      </c>
      <c r="S51" s="160">
        <f t="shared" si="16"/>
        <v>400</v>
      </c>
      <c r="T51" s="1268">
        <v>1.5</v>
      </c>
      <c r="U51" s="820">
        <f>Q51+S51+(T51*O51*2)</f>
        <v>532</v>
      </c>
      <c r="V51" s="870">
        <f>U51-M51</f>
        <v>0</v>
      </c>
      <c r="Y51" s="1209">
        <v>6</v>
      </c>
      <c r="Z51" s="1207">
        <v>4</v>
      </c>
      <c r="AA51" s="162">
        <v>5</v>
      </c>
      <c r="AB51" s="162">
        <f t="shared" si="17"/>
        <v>120</v>
      </c>
      <c r="AC51" s="160">
        <v>20</v>
      </c>
      <c r="AD51" s="162">
        <f t="shared" si="18"/>
        <v>400</v>
      </c>
      <c r="AE51" s="1268">
        <v>1.5</v>
      </c>
      <c r="AF51" s="162">
        <f t="shared" si="19"/>
        <v>532</v>
      </c>
    </row>
    <row r="52" spans="1:32" ht="27">
      <c r="A52" s="829">
        <v>4</v>
      </c>
      <c r="B52" s="832" t="s">
        <v>6611</v>
      </c>
      <c r="C52" s="1119" t="s">
        <v>5316</v>
      </c>
      <c r="D52" s="855"/>
      <c r="E52" s="856"/>
      <c r="F52" s="881">
        <v>6</v>
      </c>
      <c r="G52" s="797">
        <v>4</v>
      </c>
      <c r="H52" s="1277">
        <v>5</v>
      </c>
      <c r="I52" s="798">
        <f t="shared" si="13"/>
        <v>120</v>
      </c>
      <c r="J52" s="798">
        <v>20</v>
      </c>
      <c r="K52" s="798">
        <f t="shared" si="14"/>
        <v>400</v>
      </c>
      <c r="L52" s="797">
        <v>1.1000000000000001</v>
      </c>
      <c r="M52" s="882">
        <f t="shared" si="15"/>
        <v>528.79999999999995</v>
      </c>
      <c r="N52" s="876">
        <v>6</v>
      </c>
      <c r="O52" s="957">
        <v>4</v>
      </c>
      <c r="P52" s="1289">
        <v>5</v>
      </c>
      <c r="Q52" s="162">
        <f t="shared" si="12"/>
        <v>120</v>
      </c>
      <c r="R52" s="160">
        <v>20</v>
      </c>
      <c r="S52" s="160">
        <f t="shared" si="16"/>
        <v>400</v>
      </c>
      <c r="T52" s="1268">
        <v>1.1000000000000001</v>
      </c>
      <c r="U52" s="820">
        <f t="shared" ref="U52:U57" si="20">Q52+S52+(T52*O52*2)</f>
        <v>528.79999999999995</v>
      </c>
      <c r="V52" s="870">
        <f t="shared" ref="V52:V58" si="21">U52-M52</f>
        <v>0</v>
      </c>
      <c r="Y52" s="1209">
        <v>6</v>
      </c>
      <c r="Z52" s="1207">
        <v>4</v>
      </c>
      <c r="AA52" s="162">
        <v>5</v>
      </c>
      <c r="AB52" s="162">
        <f t="shared" si="17"/>
        <v>120</v>
      </c>
      <c r="AC52" s="160">
        <v>20</v>
      </c>
      <c r="AD52" s="162">
        <f t="shared" si="18"/>
        <v>400</v>
      </c>
      <c r="AE52" s="1268">
        <v>1.1000000000000001</v>
      </c>
      <c r="AF52" s="162">
        <f t="shared" si="19"/>
        <v>528.79999999999995</v>
      </c>
    </row>
    <row r="53" spans="1:32" ht="27">
      <c r="A53" s="829">
        <v>5</v>
      </c>
      <c r="B53" s="832" t="s">
        <v>6612</v>
      </c>
      <c r="C53" s="1119" t="s">
        <v>5316</v>
      </c>
      <c r="D53" s="857"/>
      <c r="E53" s="858"/>
      <c r="F53" s="881">
        <v>6</v>
      </c>
      <c r="G53" s="797">
        <v>4</v>
      </c>
      <c r="H53" s="1277">
        <v>5</v>
      </c>
      <c r="I53" s="798">
        <f t="shared" si="13"/>
        <v>120</v>
      </c>
      <c r="J53" s="798">
        <v>20</v>
      </c>
      <c r="K53" s="798">
        <f t="shared" si="14"/>
        <v>400</v>
      </c>
      <c r="L53" s="797">
        <v>1.2</v>
      </c>
      <c r="M53" s="882">
        <f t="shared" si="15"/>
        <v>529.6</v>
      </c>
      <c r="N53" s="876">
        <v>6</v>
      </c>
      <c r="O53" s="957">
        <v>4</v>
      </c>
      <c r="P53" s="1289">
        <v>5</v>
      </c>
      <c r="Q53" s="162">
        <f t="shared" si="12"/>
        <v>120</v>
      </c>
      <c r="R53" s="160">
        <v>20</v>
      </c>
      <c r="S53" s="160">
        <f t="shared" si="16"/>
        <v>400</v>
      </c>
      <c r="T53" s="1268">
        <v>1.2</v>
      </c>
      <c r="U53" s="820">
        <f t="shared" si="20"/>
        <v>529.6</v>
      </c>
      <c r="V53" s="870">
        <f t="shared" si="21"/>
        <v>0</v>
      </c>
      <c r="Y53" s="1209">
        <v>6</v>
      </c>
      <c r="Z53" s="1207">
        <v>4</v>
      </c>
      <c r="AA53" s="162">
        <v>5</v>
      </c>
      <c r="AB53" s="162">
        <f t="shared" si="17"/>
        <v>120</v>
      </c>
      <c r="AC53" s="160">
        <v>20</v>
      </c>
      <c r="AD53" s="162">
        <f t="shared" si="18"/>
        <v>400</v>
      </c>
      <c r="AE53" s="1268">
        <v>1.2</v>
      </c>
      <c r="AF53" s="162">
        <f t="shared" si="19"/>
        <v>529.6</v>
      </c>
    </row>
    <row r="54" spans="1:32" ht="27">
      <c r="A54" s="829">
        <v>6</v>
      </c>
      <c r="B54" s="832" t="s">
        <v>6613</v>
      </c>
      <c r="C54" s="1119" t="s">
        <v>5316</v>
      </c>
      <c r="D54" s="857"/>
      <c r="E54" s="858"/>
      <c r="F54" s="881">
        <v>6</v>
      </c>
      <c r="G54" s="797">
        <v>4</v>
      </c>
      <c r="H54" s="1277">
        <v>5</v>
      </c>
      <c r="I54" s="798">
        <f t="shared" si="13"/>
        <v>120</v>
      </c>
      <c r="J54" s="798">
        <v>20</v>
      </c>
      <c r="K54" s="798">
        <f t="shared" si="14"/>
        <v>400</v>
      </c>
      <c r="L54" s="797">
        <v>3.5</v>
      </c>
      <c r="M54" s="882">
        <f t="shared" si="15"/>
        <v>548</v>
      </c>
      <c r="N54" s="876">
        <v>6</v>
      </c>
      <c r="O54" s="957">
        <v>4</v>
      </c>
      <c r="P54" s="1289">
        <v>5</v>
      </c>
      <c r="Q54" s="162">
        <f t="shared" si="12"/>
        <v>120</v>
      </c>
      <c r="R54" s="160">
        <v>20</v>
      </c>
      <c r="S54" s="160">
        <f t="shared" si="16"/>
        <v>400</v>
      </c>
      <c r="T54" s="1268">
        <v>3.5</v>
      </c>
      <c r="U54" s="820">
        <f>Q54+S54+(T54*O54*2)</f>
        <v>548</v>
      </c>
      <c r="V54" s="870">
        <f t="shared" si="21"/>
        <v>0</v>
      </c>
      <c r="Y54" s="1209">
        <v>6</v>
      </c>
      <c r="Z54" s="1207">
        <v>4</v>
      </c>
      <c r="AA54" s="162">
        <v>5</v>
      </c>
      <c r="AB54" s="162">
        <f t="shared" si="17"/>
        <v>120</v>
      </c>
      <c r="AC54" s="160">
        <v>20</v>
      </c>
      <c r="AD54" s="162">
        <f t="shared" si="18"/>
        <v>400</v>
      </c>
      <c r="AE54" s="1268">
        <v>3.5</v>
      </c>
      <c r="AF54" s="162">
        <f t="shared" si="19"/>
        <v>548</v>
      </c>
    </row>
    <row r="55" spans="1:32" ht="27">
      <c r="A55" s="829">
        <v>7</v>
      </c>
      <c r="B55" s="832" t="s">
        <v>6614</v>
      </c>
      <c r="C55" s="1119" t="s">
        <v>5316</v>
      </c>
      <c r="D55" s="857"/>
      <c r="E55" s="858"/>
      <c r="F55" s="881">
        <v>2</v>
      </c>
      <c r="G55" s="797">
        <v>4</v>
      </c>
      <c r="H55" s="1277">
        <v>5</v>
      </c>
      <c r="I55" s="798">
        <f t="shared" si="13"/>
        <v>40</v>
      </c>
      <c r="J55" s="798">
        <v>20</v>
      </c>
      <c r="K55" s="798">
        <f t="shared" si="14"/>
        <v>80</v>
      </c>
      <c r="L55" s="797">
        <v>0.25</v>
      </c>
      <c r="M55" s="882">
        <f t="shared" si="15"/>
        <v>122</v>
      </c>
      <c r="N55" s="876">
        <v>2</v>
      </c>
      <c r="O55" s="957">
        <v>4</v>
      </c>
      <c r="P55" s="1289">
        <v>5</v>
      </c>
      <c r="Q55" s="162">
        <f t="shared" si="12"/>
        <v>40</v>
      </c>
      <c r="R55" s="160">
        <v>20</v>
      </c>
      <c r="S55" s="160">
        <f t="shared" si="16"/>
        <v>80</v>
      </c>
      <c r="T55" s="1268">
        <v>0.25</v>
      </c>
      <c r="U55" s="820">
        <f t="shared" si="20"/>
        <v>122</v>
      </c>
      <c r="V55" s="870">
        <f t="shared" si="21"/>
        <v>0</v>
      </c>
      <c r="Y55" s="1209">
        <v>2</v>
      </c>
      <c r="Z55" s="1207">
        <v>4</v>
      </c>
      <c r="AA55" s="162">
        <v>5</v>
      </c>
      <c r="AB55" s="162">
        <f t="shared" si="17"/>
        <v>40</v>
      </c>
      <c r="AC55" s="160">
        <v>20</v>
      </c>
      <c r="AD55" s="162">
        <f t="shared" si="18"/>
        <v>80</v>
      </c>
      <c r="AE55" s="1268">
        <v>0.25</v>
      </c>
      <c r="AF55" s="162">
        <f t="shared" si="19"/>
        <v>122</v>
      </c>
    </row>
    <row r="56" spans="1:32" ht="27">
      <c r="A56" s="829">
        <v>8</v>
      </c>
      <c r="B56" s="832" t="s">
        <v>6615</v>
      </c>
      <c r="C56" s="1119" t="s">
        <v>5316</v>
      </c>
      <c r="D56" s="857"/>
      <c r="E56" s="858"/>
      <c r="F56" s="881">
        <v>2</v>
      </c>
      <c r="G56" s="797">
        <v>4</v>
      </c>
      <c r="H56" s="1277">
        <v>5</v>
      </c>
      <c r="I56" s="798">
        <f t="shared" si="13"/>
        <v>40</v>
      </c>
      <c r="J56" s="798">
        <v>20</v>
      </c>
      <c r="K56" s="798">
        <f t="shared" si="14"/>
        <v>80</v>
      </c>
      <c r="L56" s="797">
        <v>0.2</v>
      </c>
      <c r="M56" s="882">
        <f t="shared" si="15"/>
        <v>121.6</v>
      </c>
      <c r="N56" s="876">
        <v>2</v>
      </c>
      <c r="O56" s="957">
        <v>4</v>
      </c>
      <c r="P56" s="1289">
        <v>5</v>
      </c>
      <c r="Q56" s="162">
        <f t="shared" si="12"/>
        <v>40</v>
      </c>
      <c r="R56" s="160">
        <v>20</v>
      </c>
      <c r="S56" s="160">
        <f t="shared" si="16"/>
        <v>80</v>
      </c>
      <c r="T56" s="1267">
        <v>0.2</v>
      </c>
      <c r="U56" s="820">
        <f t="shared" si="20"/>
        <v>121.6</v>
      </c>
      <c r="V56" s="870">
        <f t="shared" si="21"/>
        <v>0</v>
      </c>
      <c r="Y56" s="1209">
        <v>2</v>
      </c>
      <c r="Z56" s="1207">
        <v>4</v>
      </c>
      <c r="AA56" s="162">
        <v>5</v>
      </c>
      <c r="AB56" s="162">
        <f t="shared" si="17"/>
        <v>40</v>
      </c>
      <c r="AC56" s="160">
        <v>20</v>
      </c>
      <c r="AD56" s="162">
        <f t="shared" si="18"/>
        <v>80</v>
      </c>
      <c r="AE56" s="1267">
        <v>0.2</v>
      </c>
      <c r="AF56" s="162">
        <f t="shared" si="19"/>
        <v>121.6</v>
      </c>
    </row>
    <row r="57" spans="1:32" ht="27.75" thickBot="1">
      <c r="A57" s="829">
        <v>9</v>
      </c>
      <c r="B57" s="832" t="s">
        <v>6616</v>
      </c>
      <c r="C57" s="1119" t="s">
        <v>5316</v>
      </c>
      <c r="D57" s="857"/>
      <c r="E57" s="858"/>
      <c r="F57" s="881">
        <v>2</v>
      </c>
      <c r="G57" s="797">
        <v>4</v>
      </c>
      <c r="H57" s="1277">
        <v>5</v>
      </c>
      <c r="I57" s="798">
        <f t="shared" si="13"/>
        <v>40</v>
      </c>
      <c r="J57" s="798">
        <v>20</v>
      </c>
      <c r="K57" s="798">
        <f t="shared" si="14"/>
        <v>80</v>
      </c>
      <c r="L57" s="797">
        <v>0.5</v>
      </c>
      <c r="M57" s="882">
        <f t="shared" si="15"/>
        <v>124</v>
      </c>
      <c r="N57" s="876">
        <v>2</v>
      </c>
      <c r="O57" s="957">
        <v>4</v>
      </c>
      <c r="P57" s="1289">
        <v>5</v>
      </c>
      <c r="Q57" s="162">
        <f t="shared" si="12"/>
        <v>40</v>
      </c>
      <c r="R57" s="160">
        <v>20</v>
      </c>
      <c r="S57" s="160">
        <f t="shared" si="16"/>
        <v>80</v>
      </c>
      <c r="T57" s="1268">
        <v>0.5</v>
      </c>
      <c r="U57" s="820">
        <f t="shared" si="20"/>
        <v>124</v>
      </c>
      <c r="V57" s="870">
        <f t="shared" si="21"/>
        <v>0</v>
      </c>
      <c r="Y57" s="853">
        <v>2</v>
      </c>
      <c r="Z57" s="1269">
        <v>4</v>
      </c>
      <c r="AA57" s="162">
        <v>5</v>
      </c>
      <c r="AB57" s="162">
        <f t="shared" si="17"/>
        <v>40</v>
      </c>
      <c r="AC57" s="854">
        <v>20</v>
      </c>
      <c r="AD57" s="162">
        <f t="shared" si="18"/>
        <v>80</v>
      </c>
      <c r="AE57" s="1268">
        <v>0.5</v>
      </c>
      <c r="AF57" s="162">
        <f t="shared" si="19"/>
        <v>124</v>
      </c>
    </row>
    <row r="58" spans="1:32" ht="15" thickBot="1">
      <c r="A58" s="884"/>
      <c r="B58" s="872"/>
      <c r="C58" s="950"/>
      <c r="D58" s="859"/>
      <c r="E58" s="860"/>
      <c r="F58" s="883"/>
      <c r="G58" s="797"/>
      <c r="H58" s="1299"/>
      <c r="I58" s="852"/>
      <c r="J58" s="852"/>
      <c r="K58" s="852"/>
      <c r="L58" s="851"/>
      <c r="M58" s="869"/>
      <c r="N58" s="877"/>
      <c r="O58" s="853"/>
      <c r="P58" s="1290"/>
      <c r="Q58" s="854">
        <f t="shared" ref="Q58" si="22">N58*O58*3</f>
        <v>0</v>
      </c>
      <c r="R58" s="854"/>
      <c r="S58" s="854">
        <f t="shared" si="16"/>
        <v>0</v>
      </c>
      <c r="T58" s="853"/>
      <c r="U58" s="827"/>
      <c r="V58" s="870">
        <f t="shared" si="21"/>
        <v>0</v>
      </c>
      <c r="Y58" s="165"/>
      <c r="Z58" s="165"/>
      <c r="AA58" s="165"/>
      <c r="AB58" s="166">
        <f>SUM(AB48:AB57)</f>
        <v>780</v>
      </c>
      <c r="AC58" s="166"/>
      <c r="AD58" s="166">
        <f>SUM(AD48:AD57)</f>
        <v>2400</v>
      </c>
      <c r="AE58" s="166"/>
      <c r="AF58" s="166">
        <f>SUM(AF48:AF57)</f>
        <v>3268.4</v>
      </c>
    </row>
    <row r="59" spans="1:32" s="1323" customFormat="1" ht="29.25" customHeight="1" thickBot="1">
      <c r="A59" s="1321"/>
      <c r="B59" s="1322" t="s">
        <v>6617</v>
      </c>
      <c r="C59" s="1322"/>
      <c r="D59" s="1322"/>
      <c r="E59" s="1322">
        <v>1175</v>
      </c>
      <c r="F59" s="1302"/>
      <c r="G59" s="1302"/>
      <c r="H59" s="1302"/>
      <c r="I59" s="1302">
        <f>SUM(I49:I58)</f>
        <v>780</v>
      </c>
      <c r="J59" s="1302"/>
      <c r="K59" s="1302">
        <f>SUM(K49:K58)</f>
        <v>2400</v>
      </c>
      <c r="L59" s="1302"/>
      <c r="M59" s="1302">
        <f>SUM(M49:M58)</f>
        <v>3268.4</v>
      </c>
      <c r="N59" s="1302"/>
      <c r="O59" s="1302"/>
      <c r="P59" s="1302"/>
      <c r="Q59" s="1302">
        <f>SUM(Q49:Q58)</f>
        <v>780</v>
      </c>
      <c r="R59" s="1302"/>
      <c r="S59" s="1302">
        <f>SUM(S49:S58)</f>
        <v>2400</v>
      </c>
      <c r="T59" s="1302"/>
      <c r="U59" s="1302">
        <f>SUM(U49:U58)</f>
        <v>3268.4</v>
      </c>
      <c r="V59" s="1320">
        <f>SUM(V55:V58)</f>
        <v>0</v>
      </c>
    </row>
    <row r="60" spans="1:32" ht="57">
      <c r="A60" s="1027"/>
      <c r="B60" s="1270" t="s">
        <v>6618</v>
      </c>
      <c r="C60" s="1207" t="s">
        <v>1</v>
      </c>
      <c r="D60" s="1207" t="s">
        <v>1</v>
      </c>
      <c r="E60" s="1207" t="s">
        <v>1</v>
      </c>
      <c r="F60" s="1207" t="s">
        <v>1</v>
      </c>
      <c r="G60" s="1207" t="s">
        <v>1</v>
      </c>
      <c r="H60" s="1286" t="s">
        <v>1</v>
      </c>
      <c r="I60" s="1207" t="s">
        <v>1</v>
      </c>
      <c r="J60" s="1207" t="s">
        <v>1</v>
      </c>
      <c r="K60" s="1207" t="s">
        <v>1</v>
      </c>
      <c r="L60" s="1207" t="s">
        <v>1</v>
      </c>
      <c r="M60" s="1207" t="s">
        <v>1</v>
      </c>
      <c r="N60" s="1207" t="s">
        <v>1</v>
      </c>
      <c r="O60" s="1207" t="s">
        <v>1</v>
      </c>
      <c r="P60" s="1286"/>
      <c r="Q60" s="1207" t="s">
        <v>1</v>
      </c>
      <c r="R60" s="1207" t="s">
        <v>1</v>
      </c>
      <c r="S60" s="1207" t="s">
        <v>1</v>
      </c>
      <c r="T60" s="1207" t="s">
        <v>1</v>
      </c>
      <c r="U60" s="1207" t="s">
        <v>1</v>
      </c>
      <c r="V60" s="1271" t="s">
        <v>1</v>
      </c>
    </row>
    <row r="61" spans="1:32">
      <c r="A61" s="884">
        <v>1</v>
      </c>
      <c r="B61" s="1272"/>
      <c r="C61" s="1272"/>
      <c r="D61" s="1272"/>
      <c r="E61" s="1272"/>
      <c r="F61" s="1211"/>
      <c r="G61" s="1211"/>
      <c r="H61" s="748"/>
      <c r="I61" s="162">
        <f>F61*G61*H61</f>
        <v>0</v>
      </c>
      <c r="J61" s="162"/>
      <c r="K61" s="162">
        <f>(F61-1)*G61*J61</f>
        <v>0</v>
      </c>
      <c r="L61" s="1211"/>
      <c r="M61" s="162">
        <f>I61+K61+(L61*G61*2)</f>
        <v>0</v>
      </c>
      <c r="N61" s="1211"/>
      <c r="O61" s="1211"/>
      <c r="P61" s="748"/>
      <c r="Q61" s="162">
        <f>N61*O61*P61</f>
        <v>0</v>
      </c>
      <c r="R61" s="162"/>
      <c r="S61" s="162">
        <f>(N61-1)*O61*R61</f>
        <v>0</v>
      </c>
      <c r="T61" s="1211"/>
      <c r="U61" s="162">
        <f>Q61+S61+(T61*O61*2)</f>
        <v>0</v>
      </c>
      <c r="V61" s="820">
        <f>U61-M61</f>
        <v>0</v>
      </c>
    </row>
    <row r="62" spans="1:32">
      <c r="A62" s="884">
        <v>2</v>
      </c>
      <c r="B62" s="1272"/>
      <c r="C62" s="1272"/>
      <c r="D62" s="1272"/>
      <c r="E62" s="1272"/>
      <c r="F62" s="1211"/>
      <c r="G62" s="1211"/>
      <c r="H62" s="748"/>
      <c r="I62" s="162">
        <f>F62*G62*H62</f>
        <v>0</v>
      </c>
      <c r="J62" s="162"/>
      <c r="K62" s="162">
        <f>(F62-1)*G62*J62</f>
        <v>0</v>
      </c>
      <c r="L62" s="1211"/>
      <c r="M62" s="162">
        <f>I62+K62+(L62*G62*2)</f>
        <v>0</v>
      </c>
      <c r="N62" s="1211"/>
      <c r="O62" s="1211"/>
      <c r="P62" s="748"/>
      <c r="Q62" s="162">
        <f>N62*O62*P62</f>
        <v>0</v>
      </c>
      <c r="R62" s="162"/>
      <c r="S62" s="162">
        <f>(N62-1)*O62*R62</f>
        <v>0</v>
      </c>
      <c r="T62" s="1211"/>
      <c r="U62" s="162">
        <f>Q62+S62+(T62*O62*2)</f>
        <v>0</v>
      </c>
      <c r="V62" s="820">
        <f>U62-M62</f>
        <v>0</v>
      </c>
    </row>
    <row r="63" spans="1:32" ht="14.25" thickBot="1">
      <c r="A63" s="1273">
        <v>3</v>
      </c>
      <c r="B63" s="1274"/>
      <c r="C63" s="1274"/>
      <c r="D63" s="1274"/>
      <c r="E63" s="1274"/>
      <c r="F63" s="1208"/>
      <c r="G63" s="1208"/>
      <c r="H63" s="1287"/>
      <c r="I63" s="1275">
        <f>F63*G63*H63</f>
        <v>0</v>
      </c>
      <c r="J63" s="1275"/>
      <c r="K63" s="1275">
        <f>(F63-1)*G63*J63</f>
        <v>0</v>
      </c>
      <c r="L63" s="1208"/>
      <c r="M63" s="1275">
        <f>I63+K63+(L63*G63*2)</f>
        <v>0</v>
      </c>
      <c r="N63" s="1208"/>
      <c r="O63" s="1208"/>
      <c r="P63" s="1287"/>
      <c r="Q63" s="1275">
        <f>N63*O63*P63</f>
        <v>0</v>
      </c>
      <c r="R63" s="1275"/>
      <c r="S63" s="1275">
        <f>(N63-1)*O63*R63</f>
        <v>0</v>
      </c>
      <c r="T63" s="1208"/>
      <c r="U63" s="1275">
        <f>Q63+S63+(T63*O63*2)</f>
        <v>0</v>
      </c>
      <c r="V63" s="1276">
        <f>U63-M63</f>
        <v>0</v>
      </c>
    </row>
    <row r="64" spans="1:32" ht="29.25" thickBot="1">
      <c r="A64" s="163"/>
      <c r="B64" s="164" t="s">
        <v>6619</v>
      </c>
      <c r="C64" s="164"/>
      <c r="D64" s="164"/>
      <c r="E64" s="164"/>
      <c r="F64" s="165"/>
      <c r="G64" s="165"/>
      <c r="H64" s="1285"/>
      <c r="I64" s="166">
        <f>SUM(I60:I63)</f>
        <v>0</v>
      </c>
      <c r="J64" s="166"/>
      <c r="K64" s="166">
        <f>SUM(K60:K63)</f>
        <v>0</v>
      </c>
      <c r="L64" s="166"/>
      <c r="M64" s="166">
        <f>SUM(M60:M63)</f>
        <v>0</v>
      </c>
      <c r="N64" s="165"/>
      <c r="O64" s="165"/>
      <c r="P64" s="1285"/>
      <c r="Q64" s="166">
        <f>SUM(Q60:Q63)</f>
        <v>0</v>
      </c>
      <c r="R64" s="166"/>
      <c r="S64" s="166">
        <f>SUM(S60:S63)</f>
        <v>0</v>
      </c>
      <c r="T64" s="166"/>
      <c r="U64" s="166">
        <f>SUM(U60:U63)</f>
        <v>0</v>
      </c>
      <c r="V64" s="167">
        <f>SUM(V60:V63)</f>
        <v>0</v>
      </c>
    </row>
    <row r="65" spans="1:31">
      <c r="M65" s="20">
        <v>2000</v>
      </c>
    </row>
    <row r="66" spans="1:31" ht="18" thickBot="1">
      <c r="B66" s="203" t="s">
        <v>483</v>
      </c>
      <c r="C66" s="203"/>
      <c r="D66" s="799"/>
    </row>
    <row r="67" spans="1:31" ht="15" thickBot="1">
      <c r="A67" s="804"/>
      <c r="B67" s="804"/>
      <c r="C67" s="804"/>
      <c r="D67" s="1933" t="s">
        <v>6601</v>
      </c>
      <c r="E67" s="1934"/>
      <c r="F67" s="1927" t="s">
        <v>1919</v>
      </c>
      <c r="G67" s="1928"/>
      <c r="H67" s="1928"/>
      <c r="I67" s="1928"/>
      <c r="J67" s="1928"/>
      <c r="K67" s="1928"/>
      <c r="L67" s="1928"/>
      <c r="M67" s="1929"/>
      <c r="N67" s="1916" t="s">
        <v>2129</v>
      </c>
      <c r="O67" s="1917"/>
      <c r="P67" s="1917"/>
      <c r="Q67" s="1917"/>
      <c r="R67" s="1917"/>
      <c r="S67" s="1917"/>
      <c r="T67" s="1917"/>
      <c r="U67" s="1918"/>
      <c r="V67" s="149"/>
      <c r="Y67" s="1916" t="s">
        <v>2129</v>
      </c>
      <c r="Z67" s="1917"/>
      <c r="AA67" s="1917"/>
      <c r="AB67" s="1917"/>
      <c r="AC67" s="1917"/>
      <c r="AD67" s="1917"/>
      <c r="AE67" s="1918"/>
    </row>
    <row r="68" spans="1:31" ht="21.75" customHeight="1">
      <c r="A68" s="805"/>
      <c r="B68" s="805"/>
      <c r="C68" s="805"/>
      <c r="D68" s="789"/>
      <c r="E68" s="789"/>
      <c r="F68" s="790"/>
      <c r="G68" s="791"/>
      <c r="H68" s="1921" t="s">
        <v>182</v>
      </c>
      <c r="I68" s="1922"/>
      <c r="J68" s="1921" t="s">
        <v>186</v>
      </c>
      <c r="K68" s="1922"/>
      <c r="L68" s="791"/>
      <c r="M68" s="793"/>
      <c r="N68" s="153"/>
      <c r="O68" s="151"/>
      <c r="P68" s="1921" t="s">
        <v>182</v>
      </c>
      <c r="Q68" s="1922"/>
      <c r="R68" s="1919" t="s">
        <v>186</v>
      </c>
      <c r="S68" s="1920"/>
      <c r="T68" s="151"/>
      <c r="U68" s="152"/>
      <c r="V68" s="154"/>
      <c r="Y68" s="153"/>
      <c r="Z68" s="151"/>
      <c r="AA68" s="151"/>
      <c r="AB68" s="1919" t="s">
        <v>186</v>
      </c>
      <c r="AC68" s="1920"/>
      <c r="AD68" s="151"/>
      <c r="AE68" s="152"/>
    </row>
    <row r="69" spans="1:31" s="16" customFormat="1" ht="63.75" customHeight="1" thickBot="1">
      <c r="A69" s="806" t="s">
        <v>114</v>
      </c>
      <c r="B69" s="806" t="s">
        <v>179</v>
      </c>
      <c r="C69" s="806" t="s">
        <v>969</v>
      </c>
      <c r="D69" s="803" t="s">
        <v>181</v>
      </c>
      <c r="E69" s="803" t="s">
        <v>185</v>
      </c>
      <c r="F69" s="1210" t="s">
        <v>180</v>
      </c>
      <c r="G69" s="794" t="s">
        <v>181</v>
      </c>
      <c r="H69" s="1281" t="s">
        <v>183</v>
      </c>
      <c r="I69" s="794" t="s">
        <v>113</v>
      </c>
      <c r="J69" s="1206" t="s">
        <v>183</v>
      </c>
      <c r="K69" s="1206" t="s">
        <v>113</v>
      </c>
      <c r="L69" s="794" t="s">
        <v>184</v>
      </c>
      <c r="M69" s="795" t="s">
        <v>185</v>
      </c>
      <c r="N69" s="158" t="s">
        <v>180</v>
      </c>
      <c r="O69" s="155" t="s">
        <v>181</v>
      </c>
      <c r="P69" s="1281" t="s">
        <v>183</v>
      </c>
      <c r="Q69" s="794" t="s">
        <v>113</v>
      </c>
      <c r="R69" s="1085" t="s">
        <v>183</v>
      </c>
      <c r="S69" s="1085" t="s">
        <v>113</v>
      </c>
      <c r="T69" s="155" t="s">
        <v>187</v>
      </c>
      <c r="U69" s="157" t="s">
        <v>185</v>
      </c>
      <c r="V69" s="159" t="s">
        <v>188</v>
      </c>
      <c r="Y69" s="158" t="s">
        <v>180</v>
      </c>
      <c r="Z69" s="155" t="s">
        <v>181</v>
      </c>
      <c r="AA69" s="155" t="s">
        <v>182</v>
      </c>
      <c r="AB69" s="1085" t="s">
        <v>183</v>
      </c>
      <c r="AC69" s="1085" t="s">
        <v>113</v>
      </c>
      <c r="AD69" s="155" t="s">
        <v>187</v>
      </c>
      <c r="AE69" s="157" t="s">
        <v>185</v>
      </c>
    </row>
    <row r="70" spans="1:31" s="16" customFormat="1" ht="12.75">
      <c r="A70" s="808">
        <v>1</v>
      </c>
      <c r="B70" s="812">
        <v>2</v>
      </c>
      <c r="C70" s="946">
        <v>3</v>
      </c>
      <c r="D70" s="813">
        <v>4</v>
      </c>
      <c r="E70" s="814">
        <v>5</v>
      </c>
      <c r="F70" s="813">
        <v>6</v>
      </c>
      <c r="G70" s="814">
        <v>7</v>
      </c>
      <c r="H70" s="1297">
        <v>8</v>
      </c>
      <c r="I70" s="813">
        <v>9</v>
      </c>
      <c r="J70" s="814">
        <v>10</v>
      </c>
      <c r="K70" s="813">
        <v>11</v>
      </c>
      <c r="L70" s="814">
        <v>12</v>
      </c>
      <c r="M70" s="813">
        <v>13</v>
      </c>
      <c r="N70" s="815">
        <v>14</v>
      </c>
      <c r="O70" s="816">
        <v>15</v>
      </c>
      <c r="P70" s="1282">
        <v>16</v>
      </c>
      <c r="Q70" s="815">
        <v>17</v>
      </c>
      <c r="R70" s="816">
        <v>18</v>
      </c>
      <c r="S70" s="815">
        <v>19</v>
      </c>
      <c r="T70" s="816">
        <v>20</v>
      </c>
      <c r="U70" s="815">
        <v>21</v>
      </c>
      <c r="V70" s="817">
        <v>22</v>
      </c>
      <c r="Y70" s="735">
        <v>12</v>
      </c>
      <c r="Z70" s="76">
        <v>13</v>
      </c>
      <c r="AA70" s="730">
        <v>14</v>
      </c>
      <c r="AB70" s="729">
        <v>15</v>
      </c>
      <c r="AC70" s="730">
        <v>16</v>
      </c>
      <c r="AD70" s="729">
        <v>17</v>
      </c>
      <c r="AE70" s="730">
        <v>18</v>
      </c>
    </row>
    <row r="71" spans="1:31" ht="27">
      <c r="A71" s="828">
        <v>1</v>
      </c>
      <c r="B71" s="819" t="s">
        <v>657</v>
      </c>
      <c r="C71" s="947"/>
      <c r="D71" s="796"/>
      <c r="E71" s="796"/>
      <c r="F71" s="596">
        <v>1</v>
      </c>
      <c r="G71" s="596">
        <v>4</v>
      </c>
      <c r="H71" s="749">
        <v>5</v>
      </c>
      <c r="I71" s="257">
        <f>+F71*G71*H71</f>
        <v>20</v>
      </c>
      <c r="J71" s="257">
        <v>20</v>
      </c>
      <c r="K71" s="257">
        <v>0</v>
      </c>
      <c r="L71" s="596">
        <v>0.5</v>
      </c>
      <c r="M71" s="882">
        <f t="shared" ref="M71:M79" si="23">I71+K71+(L71*G71*2)</f>
        <v>24</v>
      </c>
      <c r="N71" s="1212">
        <v>1</v>
      </c>
      <c r="O71" s="1212">
        <v>4</v>
      </c>
      <c r="P71" s="749">
        <v>5</v>
      </c>
      <c r="Q71" s="257">
        <f>+N71*O71*P71</f>
        <v>20</v>
      </c>
      <c r="R71" s="257">
        <v>20</v>
      </c>
      <c r="S71" s="257">
        <v>0</v>
      </c>
      <c r="T71" s="1212">
        <v>0.5</v>
      </c>
      <c r="U71" s="882">
        <f t="shared" ref="U71:U79" si="24">Q71+S71+(T71*O71*2)</f>
        <v>24</v>
      </c>
      <c r="V71" s="820">
        <f>U71-M71</f>
        <v>0</v>
      </c>
      <c r="Y71" s="1211">
        <v>2</v>
      </c>
      <c r="Z71" s="1211">
        <v>5</v>
      </c>
      <c r="AA71" s="162">
        <f>Y71*Z71*3</f>
        <v>30</v>
      </c>
      <c r="AB71" s="162">
        <v>20</v>
      </c>
      <c r="AC71" s="162">
        <f>(Y71-1)*Z71*AB71</f>
        <v>100</v>
      </c>
      <c r="AD71" s="1211">
        <v>0.5</v>
      </c>
      <c r="AE71" s="162">
        <f>AA71+AC71+(AD71*Z71*2)</f>
        <v>135</v>
      </c>
    </row>
    <row r="72" spans="1:31" ht="27">
      <c r="A72" s="828">
        <v>2</v>
      </c>
      <c r="B72" s="819" t="s">
        <v>658</v>
      </c>
      <c r="C72" s="947"/>
      <c r="D72" s="796"/>
      <c r="E72" s="796"/>
      <c r="F72" s="596">
        <v>1</v>
      </c>
      <c r="G72" s="1212">
        <v>4</v>
      </c>
      <c r="H72" s="749">
        <v>5</v>
      </c>
      <c r="I72" s="257">
        <f t="shared" ref="I72:I79" si="25">+F72*G72*H72</f>
        <v>20</v>
      </c>
      <c r="J72" s="257">
        <v>20</v>
      </c>
      <c r="K72" s="257">
        <v>0</v>
      </c>
      <c r="L72" s="596">
        <v>0.25</v>
      </c>
      <c r="M72" s="882">
        <f t="shared" si="23"/>
        <v>22</v>
      </c>
      <c r="N72" s="1212">
        <v>1</v>
      </c>
      <c r="O72" s="1212">
        <v>4</v>
      </c>
      <c r="P72" s="749">
        <v>5</v>
      </c>
      <c r="Q72" s="257">
        <f t="shared" ref="Q72:Q79" si="26">+N72*O72*P72</f>
        <v>20</v>
      </c>
      <c r="R72" s="257">
        <v>20</v>
      </c>
      <c r="S72" s="257">
        <v>0</v>
      </c>
      <c r="T72" s="1212">
        <v>0.25</v>
      </c>
      <c r="U72" s="882">
        <f t="shared" si="24"/>
        <v>22</v>
      </c>
      <c r="V72" s="820">
        <f>U72-M72</f>
        <v>0</v>
      </c>
      <c r="Y72" s="1209">
        <v>2</v>
      </c>
      <c r="Z72" s="1209">
        <v>4</v>
      </c>
      <c r="AA72" s="160">
        <f t="shared" ref="AA72:AA79" si="27">Y72*Z72*3</f>
        <v>24</v>
      </c>
      <c r="AB72" s="160">
        <v>20</v>
      </c>
      <c r="AC72" s="160">
        <f>(Y72-1)*Z72*AB72</f>
        <v>80</v>
      </c>
      <c r="AD72" s="1209">
        <v>0.25</v>
      </c>
      <c r="AE72" s="162">
        <f>AA72+AC72+(AD72*Z72*2)</f>
        <v>106</v>
      </c>
    </row>
    <row r="73" spans="1:31" ht="27">
      <c r="A73" s="828">
        <v>3</v>
      </c>
      <c r="B73" s="819" t="s">
        <v>659</v>
      </c>
      <c r="C73" s="947"/>
      <c r="D73" s="796"/>
      <c r="E73" s="796"/>
      <c r="F73" s="596">
        <v>2</v>
      </c>
      <c r="G73" s="1212">
        <v>4</v>
      </c>
      <c r="H73" s="749">
        <v>5</v>
      </c>
      <c r="I73" s="257">
        <f t="shared" si="25"/>
        <v>40</v>
      </c>
      <c r="J73" s="257">
        <v>20</v>
      </c>
      <c r="K73" s="257">
        <v>60</v>
      </c>
      <c r="L73" s="596">
        <v>1.5</v>
      </c>
      <c r="M73" s="882">
        <f t="shared" si="23"/>
        <v>112</v>
      </c>
      <c r="N73" s="1212">
        <v>2</v>
      </c>
      <c r="O73" s="1212">
        <v>4</v>
      </c>
      <c r="P73" s="749">
        <v>5</v>
      </c>
      <c r="Q73" s="257">
        <f t="shared" si="26"/>
        <v>40</v>
      </c>
      <c r="R73" s="257">
        <v>20</v>
      </c>
      <c r="S73" s="257">
        <v>60</v>
      </c>
      <c r="T73" s="1212">
        <v>1.5</v>
      </c>
      <c r="U73" s="882">
        <f t="shared" si="24"/>
        <v>112</v>
      </c>
      <c r="V73" s="820">
        <f>U73-M73</f>
        <v>0</v>
      </c>
      <c r="Y73" s="1209">
        <v>2</v>
      </c>
      <c r="Z73" s="1209">
        <v>4</v>
      </c>
      <c r="AA73" s="160">
        <f t="shared" si="27"/>
        <v>24</v>
      </c>
      <c r="AB73" s="160">
        <v>20</v>
      </c>
      <c r="AC73" s="160">
        <f>(Y73-1)*Z73*AB73</f>
        <v>80</v>
      </c>
      <c r="AD73" s="1209">
        <v>1.5</v>
      </c>
      <c r="AE73" s="162">
        <f>AA73+AC73+(AD73*Z73*2)</f>
        <v>116</v>
      </c>
    </row>
    <row r="74" spans="1:31" ht="27">
      <c r="A74" s="828">
        <v>4</v>
      </c>
      <c r="B74" s="819" t="s">
        <v>660</v>
      </c>
      <c r="C74" s="947"/>
      <c r="D74" s="796"/>
      <c r="E74" s="796"/>
      <c r="F74" s="596">
        <v>2</v>
      </c>
      <c r="G74" s="1212">
        <v>4</v>
      </c>
      <c r="H74" s="749">
        <v>5</v>
      </c>
      <c r="I74" s="257">
        <f t="shared" si="25"/>
        <v>40</v>
      </c>
      <c r="J74" s="257">
        <v>20</v>
      </c>
      <c r="K74" s="257">
        <v>60</v>
      </c>
      <c r="L74" s="596">
        <v>1.5</v>
      </c>
      <c r="M74" s="882">
        <f t="shared" si="23"/>
        <v>112</v>
      </c>
      <c r="N74" s="1212">
        <v>2</v>
      </c>
      <c r="O74" s="1212">
        <v>4</v>
      </c>
      <c r="P74" s="749">
        <v>5</v>
      </c>
      <c r="Q74" s="257">
        <f t="shared" si="26"/>
        <v>40</v>
      </c>
      <c r="R74" s="257">
        <v>20</v>
      </c>
      <c r="S74" s="257">
        <v>60</v>
      </c>
      <c r="T74" s="1212">
        <v>1.5</v>
      </c>
      <c r="U74" s="882">
        <f t="shared" si="24"/>
        <v>112</v>
      </c>
      <c r="V74" s="820">
        <f t="shared" ref="V74:V79" si="28">U74-M74</f>
        <v>0</v>
      </c>
      <c r="Y74" s="1209">
        <v>2</v>
      </c>
      <c r="Z74" s="1209">
        <v>4</v>
      </c>
      <c r="AA74" s="160">
        <f t="shared" si="27"/>
        <v>24</v>
      </c>
      <c r="AB74" s="160">
        <v>20</v>
      </c>
      <c r="AC74" s="160">
        <f t="shared" ref="AC74:AC79" si="29">(Y74-1)*Z74*AB74</f>
        <v>80</v>
      </c>
      <c r="AD74" s="1209">
        <v>1.5</v>
      </c>
      <c r="AE74" s="162">
        <f t="shared" ref="AE74:AE79" si="30">AA74+AC74+(AD74*Z74*2)</f>
        <v>116</v>
      </c>
    </row>
    <row r="75" spans="1:31" ht="27">
      <c r="A75" s="828">
        <v>5</v>
      </c>
      <c r="B75" s="819" t="s">
        <v>661</v>
      </c>
      <c r="C75" s="947"/>
      <c r="D75" s="17"/>
      <c r="E75" s="17"/>
      <c r="F75" s="596">
        <v>2</v>
      </c>
      <c r="G75" s="1212">
        <v>4</v>
      </c>
      <c r="H75" s="749">
        <v>5</v>
      </c>
      <c r="I75" s="257">
        <f t="shared" si="25"/>
        <v>40</v>
      </c>
      <c r="J75" s="257">
        <v>20</v>
      </c>
      <c r="K75" s="257">
        <v>60</v>
      </c>
      <c r="L75" s="596">
        <v>1.3</v>
      </c>
      <c r="M75" s="882">
        <f t="shared" si="23"/>
        <v>110.4</v>
      </c>
      <c r="N75" s="1212">
        <v>2</v>
      </c>
      <c r="O75" s="1212">
        <v>4</v>
      </c>
      <c r="P75" s="749">
        <v>5</v>
      </c>
      <c r="Q75" s="257">
        <f t="shared" si="26"/>
        <v>40</v>
      </c>
      <c r="R75" s="257">
        <v>20</v>
      </c>
      <c r="S75" s="257">
        <v>60</v>
      </c>
      <c r="T75" s="1212">
        <v>1.3</v>
      </c>
      <c r="U75" s="882">
        <f t="shared" si="24"/>
        <v>110.4</v>
      </c>
      <c r="V75" s="820">
        <f t="shared" si="28"/>
        <v>0</v>
      </c>
      <c r="Y75" s="1209">
        <v>2</v>
      </c>
      <c r="Z75" s="1209">
        <v>4</v>
      </c>
      <c r="AA75" s="160">
        <f t="shared" si="27"/>
        <v>24</v>
      </c>
      <c r="AB75" s="160">
        <v>20</v>
      </c>
      <c r="AC75" s="160">
        <f t="shared" si="29"/>
        <v>80</v>
      </c>
      <c r="AD75" s="1209">
        <v>1.3</v>
      </c>
      <c r="AE75" s="162">
        <f t="shared" si="30"/>
        <v>114.4</v>
      </c>
    </row>
    <row r="76" spans="1:31" ht="27">
      <c r="A76" s="828">
        <v>6</v>
      </c>
      <c r="B76" s="819" t="s">
        <v>662</v>
      </c>
      <c r="C76" s="947"/>
      <c r="D76" s="17"/>
      <c r="E76" s="17"/>
      <c r="F76" s="596">
        <v>1</v>
      </c>
      <c r="G76" s="1212">
        <v>4</v>
      </c>
      <c r="H76" s="749">
        <v>5</v>
      </c>
      <c r="I76" s="257">
        <f t="shared" si="25"/>
        <v>20</v>
      </c>
      <c r="J76" s="257">
        <v>20</v>
      </c>
      <c r="K76" s="257">
        <v>60</v>
      </c>
      <c r="L76" s="596">
        <v>0.35</v>
      </c>
      <c r="M76" s="882">
        <f t="shared" si="23"/>
        <v>82.8</v>
      </c>
      <c r="N76" s="1212">
        <v>1</v>
      </c>
      <c r="O76" s="1212">
        <v>4</v>
      </c>
      <c r="P76" s="749">
        <v>5</v>
      </c>
      <c r="Q76" s="257">
        <f t="shared" si="26"/>
        <v>20</v>
      </c>
      <c r="R76" s="257">
        <v>20</v>
      </c>
      <c r="S76" s="257">
        <v>60</v>
      </c>
      <c r="T76" s="1212">
        <v>0.35</v>
      </c>
      <c r="U76" s="882">
        <f t="shared" si="24"/>
        <v>82.8</v>
      </c>
      <c r="V76" s="820">
        <f t="shared" si="28"/>
        <v>0</v>
      </c>
      <c r="Y76" s="1209">
        <v>1</v>
      </c>
      <c r="Z76" s="1209">
        <v>4</v>
      </c>
      <c r="AA76" s="160">
        <f t="shared" si="27"/>
        <v>12</v>
      </c>
      <c r="AB76" s="160">
        <v>20</v>
      </c>
      <c r="AC76" s="160">
        <f t="shared" si="29"/>
        <v>0</v>
      </c>
      <c r="AD76" s="1209">
        <v>0.35</v>
      </c>
      <c r="AE76" s="162">
        <f t="shared" si="30"/>
        <v>14.8</v>
      </c>
    </row>
    <row r="77" spans="1:31" ht="40.5">
      <c r="A77" s="828">
        <v>7</v>
      </c>
      <c r="B77" s="819" t="s">
        <v>663</v>
      </c>
      <c r="C77" s="947"/>
      <c r="D77" s="17"/>
      <c r="E77" s="17"/>
      <c r="F77" s="596">
        <v>2</v>
      </c>
      <c r="G77" s="1212">
        <v>4</v>
      </c>
      <c r="H77" s="749">
        <v>5</v>
      </c>
      <c r="I77" s="257">
        <f t="shared" si="25"/>
        <v>40</v>
      </c>
      <c r="J77" s="257">
        <v>20</v>
      </c>
      <c r="K77" s="257">
        <v>60</v>
      </c>
      <c r="L77" s="596">
        <v>0.25</v>
      </c>
      <c r="M77" s="882">
        <f t="shared" si="23"/>
        <v>102</v>
      </c>
      <c r="N77" s="1212">
        <v>2</v>
      </c>
      <c r="O77" s="1212">
        <v>4</v>
      </c>
      <c r="P77" s="749">
        <v>5</v>
      </c>
      <c r="Q77" s="257">
        <f t="shared" si="26"/>
        <v>40</v>
      </c>
      <c r="R77" s="257">
        <v>20</v>
      </c>
      <c r="S77" s="257">
        <v>60</v>
      </c>
      <c r="T77" s="1212">
        <v>0.25</v>
      </c>
      <c r="U77" s="882">
        <f t="shared" si="24"/>
        <v>102</v>
      </c>
      <c r="V77" s="820">
        <f t="shared" si="28"/>
        <v>0</v>
      </c>
      <c r="Y77" s="1209">
        <v>1</v>
      </c>
      <c r="Z77" s="1209">
        <v>4</v>
      </c>
      <c r="AA77" s="160">
        <f t="shared" si="27"/>
        <v>12</v>
      </c>
      <c r="AB77" s="160">
        <v>20</v>
      </c>
      <c r="AC77" s="160">
        <f t="shared" si="29"/>
        <v>0</v>
      </c>
      <c r="AD77" s="1209">
        <v>0.25</v>
      </c>
      <c r="AE77" s="162">
        <f t="shared" si="30"/>
        <v>14</v>
      </c>
    </row>
    <row r="78" spans="1:31" ht="27">
      <c r="A78" s="828">
        <v>8</v>
      </c>
      <c r="B78" s="819" t="s">
        <v>664</v>
      </c>
      <c r="C78" s="947"/>
      <c r="D78" s="17"/>
      <c r="E78" s="17"/>
      <c r="F78" s="596">
        <v>2</v>
      </c>
      <c r="G78" s="1212">
        <v>4</v>
      </c>
      <c r="H78" s="749">
        <v>5</v>
      </c>
      <c r="I78" s="257">
        <f t="shared" si="25"/>
        <v>40</v>
      </c>
      <c r="J78" s="257">
        <v>20</v>
      </c>
      <c r="K78" s="257">
        <v>60</v>
      </c>
      <c r="L78" s="596">
        <v>3.5</v>
      </c>
      <c r="M78" s="882">
        <f t="shared" si="23"/>
        <v>128</v>
      </c>
      <c r="N78" s="1212">
        <v>2</v>
      </c>
      <c r="O78" s="1212">
        <v>4</v>
      </c>
      <c r="P78" s="749">
        <v>5</v>
      </c>
      <c r="Q78" s="257">
        <f t="shared" si="26"/>
        <v>40</v>
      </c>
      <c r="R78" s="257">
        <v>20</v>
      </c>
      <c r="S78" s="257">
        <v>60</v>
      </c>
      <c r="T78" s="1212">
        <v>3.5</v>
      </c>
      <c r="U78" s="882">
        <f t="shared" si="24"/>
        <v>128</v>
      </c>
      <c r="V78" s="820">
        <f t="shared" si="28"/>
        <v>0</v>
      </c>
      <c r="Y78" s="1209">
        <v>1</v>
      </c>
      <c r="Z78" s="1209">
        <v>4</v>
      </c>
      <c r="AA78" s="160">
        <f t="shared" si="27"/>
        <v>12</v>
      </c>
      <c r="AB78" s="160">
        <v>20</v>
      </c>
      <c r="AC78" s="160">
        <f t="shared" si="29"/>
        <v>0</v>
      </c>
      <c r="AD78" s="1209">
        <v>3.5</v>
      </c>
      <c r="AE78" s="162">
        <f t="shared" si="30"/>
        <v>40</v>
      </c>
    </row>
    <row r="79" spans="1:31" ht="27">
      <c r="A79" s="828">
        <v>9</v>
      </c>
      <c r="B79" s="819" t="s">
        <v>665</v>
      </c>
      <c r="C79" s="947"/>
      <c r="D79" s="17"/>
      <c r="E79" s="17"/>
      <c r="F79" s="596">
        <v>2</v>
      </c>
      <c r="G79" s="1212">
        <v>3</v>
      </c>
      <c r="H79" s="749">
        <v>5</v>
      </c>
      <c r="I79" s="257">
        <f t="shared" si="25"/>
        <v>30</v>
      </c>
      <c r="J79" s="257">
        <v>20</v>
      </c>
      <c r="K79" s="257">
        <v>60</v>
      </c>
      <c r="L79" s="596">
        <v>1.1000000000000001</v>
      </c>
      <c r="M79" s="882">
        <f t="shared" si="23"/>
        <v>96.6</v>
      </c>
      <c r="N79" s="1212">
        <v>2</v>
      </c>
      <c r="O79" s="1212">
        <v>3</v>
      </c>
      <c r="P79" s="749">
        <v>5</v>
      </c>
      <c r="Q79" s="257">
        <f t="shared" si="26"/>
        <v>30</v>
      </c>
      <c r="R79" s="257">
        <v>20</v>
      </c>
      <c r="S79" s="257">
        <v>60</v>
      </c>
      <c r="T79" s="1212">
        <v>1.1000000000000001</v>
      </c>
      <c r="U79" s="882">
        <f t="shared" si="24"/>
        <v>96.6</v>
      </c>
      <c r="V79" s="820">
        <f t="shared" si="28"/>
        <v>0</v>
      </c>
      <c r="Y79" s="1209">
        <v>1</v>
      </c>
      <c r="Z79" s="1209">
        <v>4</v>
      </c>
      <c r="AA79" s="160">
        <f t="shared" si="27"/>
        <v>12</v>
      </c>
      <c r="AB79" s="160">
        <v>20</v>
      </c>
      <c r="AC79" s="160">
        <f t="shared" si="29"/>
        <v>0</v>
      </c>
      <c r="AD79" s="1209">
        <v>1.01</v>
      </c>
      <c r="AE79" s="162">
        <f t="shared" si="30"/>
        <v>20.079999999999998</v>
      </c>
    </row>
    <row r="80" spans="1:31" ht="14.25" thickBot="1">
      <c r="A80" s="782"/>
      <c r="B80" s="821"/>
      <c r="C80" s="948"/>
      <c r="D80" s="822"/>
      <c r="E80" s="822"/>
      <c r="F80" s="823"/>
      <c r="G80" s="823"/>
      <c r="H80" s="1298"/>
      <c r="I80" s="824"/>
      <c r="J80" s="824"/>
      <c r="K80" s="824"/>
      <c r="L80" s="823"/>
      <c r="M80" s="824">
        <v>-3.5</v>
      </c>
      <c r="N80" s="823"/>
      <c r="O80" s="823"/>
      <c r="P80" s="1298"/>
      <c r="Q80" s="824"/>
      <c r="R80" s="824"/>
      <c r="S80" s="824"/>
      <c r="T80" s="823"/>
      <c r="U80" s="824">
        <v>-3.5</v>
      </c>
      <c r="V80" s="827">
        <f>U80-M80</f>
        <v>0</v>
      </c>
      <c r="Y80" s="1209">
        <v>2</v>
      </c>
      <c r="Z80" s="1209">
        <v>3</v>
      </c>
      <c r="AA80" s="160">
        <f>Y80*Z80*3</f>
        <v>18</v>
      </c>
      <c r="AB80" s="160">
        <v>15</v>
      </c>
      <c r="AC80" s="160">
        <f>(Y80-1)*Z80*AB80</f>
        <v>45</v>
      </c>
      <c r="AD80" s="1209">
        <v>5</v>
      </c>
      <c r="AE80" s="162">
        <f>AA80+AC80+(AD80*Z80*2)</f>
        <v>93</v>
      </c>
    </row>
    <row r="81" spans="1:31" s="1323" customFormat="1" ht="29.25" customHeight="1" thickBot="1">
      <c r="A81" s="1321"/>
      <c r="B81" s="1322" t="s">
        <v>6617</v>
      </c>
      <c r="C81" s="1322"/>
      <c r="D81" s="1322"/>
      <c r="E81" s="1322">
        <v>0</v>
      </c>
      <c r="F81" s="1302"/>
      <c r="G81" s="1302"/>
      <c r="H81" s="1302"/>
      <c r="I81" s="1302">
        <f>SUM(I71:I80)</f>
        <v>290</v>
      </c>
      <c r="J81" s="1302"/>
      <c r="K81" s="1302">
        <f>SUM(K71:K80)</f>
        <v>420</v>
      </c>
      <c r="L81" s="1302"/>
      <c r="M81" s="1302">
        <f>SUM(M71:M80)</f>
        <v>786.30000000000007</v>
      </c>
      <c r="N81" s="1302"/>
      <c r="O81" s="1302"/>
      <c r="P81" s="1302"/>
      <c r="Q81" s="1302">
        <f>SUM(Q71:Q80)</f>
        <v>290</v>
      </c>
      <c r="R81" s="1302"/>
      <c r="S81" s="1302">
        <f>SUM(S71:S80)</f>
        <v>420</v>
      </c>
      <c r="T81" s="1302"/>
      <c r="U81" s="1302">
        <f>SUM(U71:U80)</f>
        <v>786.30000000000007</v>
      </c>
      <c r="V81" s="1320">
        <f>SUM(V78:V80)</f>
        <v>0</v>
      </c>
      <c r="Y81" s="1324"/>
      <c r="Z81" s="748"/>
      <c r="AA81" s="1289">
        <f>Y81*Z81*3</f>
        <v>0</v>
      </c>
      <c r="AB81" s="1289"/>
      <c r="AC81" s="1289">
        <f>(Y81-1)*Z81*AB81</f>
        <v>0</v>
      </c>
      <c r="AD81" s="1289"/>
      <c r="AE81" s="748">
        <v>17</v>
      </c>
    </row>
    <row r="82" spans="1:31" ht="57.75" thickBot="1">
      <c r="A82" s="1027"/>
      <c r="B82" s="1270" t="s">
        <v>6618</v>
      </c>
      <c r="C82" s="1207" t="s">
        <v>1</v>
      </c>
      <c r="D82" s="1207" t="s">
        <v>1</v>
      </c>
      <c r="E82" s="1207" t="s">
        <v>1</v>
      </c>
      <c r="F82" s="1207" t="s">
        <v>1</v>
      </c>
      <c r="G82" s="1207" t="s">
        <v>1</v>
      </c>
      <c r="H82" s="1286" t="s">
        <v>1</v>
      </c>
      <c r="I82" s="1207" t="s">
        <v>1</v>
      </c>
      <c r="J82" s="1207" t="s">
        <v>1</v>
      </c>
      <c r="K82" s="1207" t="s">
        <v>1</v>
      </c>
      <c r="L82" s="1207" t="s">
        <v>1</v>
      </c>
      <c r="M82" s="1207" t="s">
        <v>1</v>
      </c>
      <c r="N82" s="1207" t="s">
        <v>1</v>
      </c>
      <c r="O82" s="1207" t="s">
        <v>1</v>
      </c>
      <c r="P82" s="1286"/>
      <c r="Q82" s="1207" t="s">
        <v>1</v>
      </c>
      <c r="R82" s="1207" t="s">
        <v>1</v>
      </c>
      <c r="S82" s="1207" t="s">
        <v>1</v>
      </c>
      <c r="T82" s="1207" t="s">
        <v>1</v>
      </c>
      <c r="U82" s="1207" t="s">
        <v>1</v>
      </c>
      <c r="V82" s="1271" t="s">
        <v>1</v>
      </c>
      <c r="Y82" s="165"/>
      <c r="Z82" s="737"/>
      <c r="AA82" s="166">
        <f>SUM(AA71:AA81)</f>
        <v>192</v>
      </c>
      <c r="AB82" s="166"/>
      <c r="AC82" s="166">
        <f>SUM(AC71:AC81)</f>
        <v>465</v>
      </c>
      <c r="AD82" s="166"/>
      <c r="AE82" s="166">
        <f>SUM(AE71:AE81)</f>
        <v>786.28</v>
      </c>
    </row>
    <row r="83" spans="1:31">
      <c r="A83" s="884">
        <v>1</v>
      </c>
      <c r="B83" s="1272"/>
      <c r="C83" s="1272"/>
      <c r="D83" s="1272"/>
      <c r="E83" s="1272"/>
      <c r="F83" s="1211"/>
      <c r="G83" s="1211"/>
      <c r="H83" s="748"/>
      <c r="I83" s="162">
        <f>F83*G83*H83</f>
        <v>0</v>
      </c>
      <c r="J83" s="162"/>
      <c r="K83" s="162">
        <f>(F83-1)*G83*J83</f>
        <v>0</v>
      </c>
      <c r="L83" s="1211"/>
      <c r="M83" s="162">
        <f>I83+K83+(L83*G83*2)</f>
        <v>0</v>
      </c>
      <c r="N83" s="1211"/>
      <c r="O83" s="1211"/>
      <c r="P83" s="748"/>
      <c r="Q83" s="162">
        <f>N83*O83*P83</f>
        <v>0</v>
      </c>
      <c r="R83" s="162"/>
      <c r="S83" s="162">
        <f>(N83-1)*O83*R83</f>
        <v>0</v>
      </c>
      <c r="T83" s="1211"/>
      <c r="U83" s="162">
        <f>Q83+S83+(T83*O83*2)</f>
        <v>0</v>
      </c>
      <c r="V83" s="820">
        <f>U83-M83</f>
        <v>0</v>
      </c>
    </row>
    <row r="84" spans="1:31">
      <c r="A84" s="884">
        <v>2</v>
      </c>
      <c r="B84" s="1272"/>
      <c r="C84" s="1272"/>
      <c r="D84" s="1272"/>
      <c r="E84" s="1272"/>
      <c r="F84" s="1211"/>
      <c r="G84" s="1211"/>
      <c r="H84" s="748"/>
      <c r="I84" s="162">
        <f>F84*G84*H84</f>
        <v>0</v>
      </c>
      <c r="J84" s="162"/>
      <c r="K84" s="162">
        <f>(F84-1)*G84*J84</f>
        <v>0</v>
      </c>
      <c r="L84" s="1211"/>
      <c r="M84" s="162">
        <f>I84+K84+(L84*G84*2)</f>
        <v>0</v>
      </c>
      <c r="N84" s="1211"/>
      <c r="O84" s="1211"/>
      <c r="P84" s="748"/>
      <c r="Q84" s="162">
        <f>N84*O84*P84</f>
        <v>0</v>
      </c>
      <c r="R84" s="162"/>
      <c r="S84" s="162">
        <f>(N84-1)*O84*R84</f>
        <v>0</v>
      </c>
      <c r="T84" s="1211"/>
      <c r="U84" s="162">
        <f>Q84+S84+(T84*O84*2)</f>
        <v>0</v>
      </c>
      <c r="V84" s="820">
        <f>U84-M84</f>
        <v>0</v>
      </c>
    </row>
    <row r="85" spans="1:31" ht="14.25" thickBot="1">
      <c r="A85" s="1273">
        <v>3</v>
      </c>
      <c r="B85" s="1274"/>
      <c r="C85" s="1274"/>
      <c r="D85" s="1274"/>
      <c r="E85" s="1274"/>
      <c r="F85" s="1208"/>
      <c r="G85" s="1208"/>
      <c r="H85" s="1287"/>
      <c r="I85" s="1275">
        <f>F85*G85*H85</f>
        <v>0</v>
      </c>
      <c r="J85" s="1275"/>
      <c r="K85" s="1275">
        <f>(F85-1)*G85*J85</f>
        <v>0</v>
      </c>
      <c r="L85" s="1208"/>
      <c r="M85" s="1275">
        <f>I85+K85+(L85*G85*2)</f>
        <v>0</v>
      </c>
      <c r="N85" s="1208"/>
      <c r="O85" s="1208"/>
      <c r="P85" s="1287"/>
      <c r="Q85" s="1275">
        <f>N85*O85*P85</f>
        <v>0</v>
      </c>
      <c r="R85" s="1275"/>
      <c r="S85" s="1275">
        <f>(N85-1)*O85*R85</f>
        <v>0</v>
      </c>
      <c r="T85" s="1208"/>
      <c r="U85" s="1275">
        <f>Q85+S85+(T85*O85*2)</f>
        <v>0</v>
      </c>
      <c r="V85" s="1276">
        <f>U85-M85</f>
        <v>0</v>
      </c>
    </row>
    <row r="86" spans="1:31" ht="29.25" thickBot="1">
      <c r="A86" s="163"/>
      <c r="B86" s="164" t="s">
        <v>6619</v>
      </c>
      <c r="C86" s="164"/>
      <c r="D86" s="164"/>
      <c r="E86" s="164"/>
      <c r="F86" s="165"/>
      <c r="G86" s="165"/>
      <c r="H86" s="1285"/>
      <c r="I86" s="166">
        <f>SUM(I82:I85)</f>
        <v>0</v>
      </c>
      <c r="J86" s="166"/>
      <c r="K86" s="166">
        <f>SUM(K82:K85)</f>
        <v>0</v>
      </c>
      <c r="L86" s="166"/>
      <c r="M86" s="166">
        <f>SUM(M82:M85)</f>
        <v>0</v>
      </c>
      <c r="N86" s="165"/>
      <c r="O86" s="165"/>
      <c r="P86" s="1285"/>
      <c r="Q86" s="166">
        <f>SUM(Q82:Q85)</f>
        <v>0</v>
      </c>
      <c r="R86" s="166"/>
      <c r="S86" s="166">
        <f>SUM(S82:S85)</f>
        <v>0</v>
      </c>
      <c r="T86" s="166"/>
      <c r="U86" s="166">
        <f>SUM(U82:U85)</f>
        <v>0</v>
      </c>
      <c r="V86" s="167">
        <f>SUM(V82:V85)</f>
        <v>0</v>
      </c>
    </row>
    <row r="87" spans="1:31" s="20" customFormat="1" ht="14.25">
      <c r="A87" s="254"/>
      <c r="B87" s="168"/>
      <c r="C87" s="168"/>
      <c r="D87" s="168"/>
      <c r="E87" s="800"/>
      <c r="F87" s="169"/>
      <c r="G87" s="169"/>
      <c r="H87" s="1291"/>
      <c r="I87" s="752"/>
      <c r="J87" s="752"/>
      <c r="K87" s="752"/>
      <c r="L87" s="752"/>
      <c r="M87" s="752">
        <v>786.3</v>
      </c>
      <c r="N87" s="169"/>
      <c r="O87" s="169"/>
      <c r="P87" s="1291"/>
      <c r="Q87" s="752"/>
      <c r="R87" s="752"/>
      <c r="S87" s="752"/>
      <c r="T87" s="752"/>
      <c r="U87" s="752"/>
      <c r="V87" s="752"/>
    </row>
    <row r="88" spans="1:31" ht="18" thickBot="1">
      <c r="B88" s="203" t="s">
        <v>484</v>
      </c>
      <c r="C88" s="203"/>
      <c r="D88" s="799"/>
    </row>
    <row r="89" spans="1:31" ht="15" thickBot="1">
      <c r="A89" s="804"/>
      <c r="B89" s="804"/>
      <c r="C89" s="804"/>
      <c r="D89" s="1933" t="s">
        <v>6601</v>
      </c>
      <c r="E89" s="1934"/>
      <c r="F89" s="1927" t="s">
        <v>1919</v>
      </c>
      <c r="G89" s="1928"/>
      <c r="H89" s="1928"/>
      <c r="I89" s="1928"/>
      <c r="J89" s="1928"/>
      <c r="K89" s="1928"/>
      <c r="L89" s="1928"/>
      <c r="M89" s="1929"/>
      <c r="N89" s="1916" t="s">
        <v>2129</v>
      </c>
      <c r="O89" s="1917"/>
      <c r="P89" s="1917"/>
      <c r="Q89" s="1917"/>
      <c r="R89" s="1917"/>
      <c r="S89" s="1917"/>
      <c r="T89" s="1917"/>
      <c r="U89" s="1918"/>
      <c r="V89" s="149"/>
    </row>
    <row r="90" spans="1:31" ht="21.75" customHeight="1">
      <c r="A90" s="805"/>
      <c r="B90" s="805"/>
      <c r="C90" s="805"/>
      <c r="D90" s="789"/>
      <c r="E90" s="789"/>
      <c r="F90" s="790"/>
      <c r="G90" s="791"/>
      <c r="H90" s="1921" t="s">
        <v>182</v>
      </c>
      <c r="I90" s="1922"/>
      <c r="J90" s="1921" t="s">
        <v>186</v>
      </c>
      <c r="K90" s="1922"/>
      <c r="L90" s="791"/>
      <c r="M90" s="793"/>
      <c r="N90" s="153"/>
      <c r="O90" s="151"/>
      <c r="P90" s="1921" t="s">
        <v>182</v>
      </c>
      <c r="Q90" s="1922"/>
      <c r="R90" s="1919" t="s">
        <v>186</v>
      </c>
      <c r="S90" s="1920"/>
      <c r="T90" s="151"/>
      <c r="U90" s="152"/>
      <c r="V90" s="154"/>
    </row>
    <row r="91" spans="1:31" s="16" customFormat="1" ht="63.75" customHeight="1" thickBot="1">
      <c r="A91" s="806" t="s">
        <v>114</v>
      </c>
      <c r="B91" s="806" t="s">
        <v>179</v>
      </c>
      <c r="C91" s="806" t="s">
        <v>969</v>
      </c>
      <c r="D91" s="803" t="s">
        <v>181</v>
      </c>
      <c r="E91" s="803" t="s">
        <v>185</v>
      </c>
      <c r="F91" s="1210" t="s">
        <v>180</v>
      </c>
      <c r="G91" s="794" t="s">
        <v>181</v>
      </c>
      <c r="H91" s="1281" t="s">
        <v>183</v>
      </c>
      <c r="I91" s="794" t="s">
        <v>113</v>
      </c>
      <c r="J91" s="1206" t="s">
        <v>183</v>
      </c>
      <c r="K91" s="1206" t="s">
        <v>113</v>
      </c>
      <c r="L91" s="794" t="s">
        <v>184</v>
      </c>
      <c r="M91" s="795" t="s">
        <v>185</v>
      </c>
      <c r="N91" s="158" t="s">
        <v>180</v>
      </c>
      <c r="O91" s="155" t="s">
        <v>181</v>
      </c>
      <c r="P91" s="1281" t="s">
        <v>183</v>
      </c>
      <c r="Q91" s="794" t="s">
        <v>113</v>
      </c>
      <c r="R91" s="1085" t="s">
        <v>183</v>
      </c>
      <c r="S91" s="1085" t="s">
        <v>113</v>
      </c>
      <c r="T91" s="155" t="s">
        <v>187</v>
      </c>
      <c r="U91" s="157" t="s">
        <v>185</v>
      </c>
      <c r="V91" s="159" t="s">
        <v>188</v>
      </c>
    </row>
    <row r="92" spans="1:31" s="16" customFormat="1" ht="12.75">
      <c r="A92" s="808">
        <v>1</v>
      </c>
      <c r="B92" s="812">
        <v>2</v>
      </c>
      <c r="C92" s="946">
        <v>3</v>
      </c>
      <c r="D92" s="813">
        <v>4</v>
      </c>
      <c r="E92" s="814">
        <v>5</v>
      </c>
      <c r="F92" s="813">
        <v>6</v>
      </c>
      <c r="G92" s="814">
        <v>7</v>
      </c>
      <c r="H92" s="1297">
        <v>8</v>
      </c>
      <c r="I92" s="813">
        <v>9</v>
      </c>
      <c r="J92" s="814">
        <v>10</v>
      </c>
      <c r="K92" s="813">
        <v>11</v>
      </c>
      <c r="L92" s="814">
        <v>12</v>
      </c>
      <c r="M92" s="813">
        <v>13</v>
      </c>
      <c r="N92" s="815">
        <v>14</v>
      </c>
      <c r="O92" s="816">
        <v>15</v>
      </c>
      <c r="P92" s="1282">
        <v>16</v>
      </c>
      <c r="Q92" s="815">
        <v>17</v>
      </c>
      <c r="R92" s="816">
        <v>18</v>
      </c>
      <c r="S92" s="815">
        <v>19</v>
      </c>
      <c r="T92" s="816">
        <v>20</v>
      </c>
      <c r="U92" s="815">
        <v>21</v>
      </c>
      <c r="V92" s="817">
        <v>22</v>
      </c>
    </row>
    <row r="93" spans="1:31" ht="27">
      <c r="A93" s="828">
        <v>1</v>
      </c>
      <c r="B93" s="819" t="s">
        <v>657</v>
      </c>
      <c r="C93" s="947"/>
      <c r="D93" s="796"/>
      <c r="E93" s="796"/>
      <c r="F93" s="596">
        <v>1</v>
      </c>
      <c r="G93" s="801">
        <v>2</v>
      </c>
      <c r="H93" s="749">
        <v>5</v>
      </c>
      <c r="I93" s="257">
        <f t="shared" ref="I93:I101" si="31">+F93*G93*H93</f>
        <v>10</v>
      </c>
      <c r="J93" s="257">
        <v>20</v>
      </c>
      <c r="K93" s="257">
        <f>(F93-1)*G93*J93</f>
        <v>0</v>
      </c>
      <c r="L93" s="802">
        <v>0.5</v>
      </c>
      <c r="M93" s="257">
        <f>I93+K93+(L93*G93*2)</f>
        <v>12</v>
      </c>
      <c r="N93" s="1212">
        <v>1</v>
      </c>
      <c r="O93" s="801">
        <v>2</v>
      </c>
      <c r="P93" s="749">
        <v>5</v>
      </c>
      <c r="Q93" s="257">
        <f t="shared" ref="Q93:Q101" si="32">+N93*O93*P93</f>
        <v>10</v>
      </c>
      <c r="R93" s="257">
        <v>20</v>
      </c>
      <c r="S93" s="257">
        <f>(N93-1)*O93*R93</f>
        <v>0</v>
      </c>
      <c r="T93" s="802">
        <v>0.5</v>
      </c>
      <c r="U93" s="257">
        <f>Q93+S93+(T93*O93*2)</f>
        <v>12</v>
      </c>
      <c r="V93" s="820">
        <f>U93-M93</f>
        <v>0</v>
      </c>
    </row>
    <row r="94" spans="1:31" ht="27">
      <c r="A94" s="828">
        <v>2</v>
      </c>
      <c r="B94" s="819" t="s">
        <v>658</v>
      </c>
      <c r="C94" s="947"/>
      <c r="D94" s="796"/>
      <c r="E94" s="796"/>
      <c r="F94" s="596">
        <v>1</v>
      </c>
      <c r="G94" s="801">
        <v>2</v>
      </c>
      <c r="H94" s="749">
        <v>5</v>
      </c>
      <c r="I94" s="257">
        <f t="shared" si="31"/>
        <v>10</v>
      </c>
      <c r="J94" s="257">
        <v>20</v>
      </c>
      <c r="K94" s="257">
        <f t="shared" ref="K94:K101" si="33">(F94-1)*G94*J94</f>
        <v>0</v>
      </c>
      <c r="L94" s="802">
        <v>0.25</v>
      </c>
      <c r="M94" s="257">
        <f>I94+K94+(L94*G94*2)</f>
        <v>11</v>
      </c>
      <c r="N94" s="1212">
        <v>1</v>
      </c>
      <c r="O94" s="801">
        <v>2</v>
      </c>
      <c r="P94" s="749">
        <v>5</v>
      </c>
      <c r="Q94" s="257">
        <f t="shared" si="32"/>
        <v>10</v>
      </c>
      <c r="R94" s="257">
        <v>20</v>
      </c>
      <c r="S94" s="257">
        <f t="shared" ref="S94:S101" si="34">(N94-1)*O94*R94</f>
        <v>0</v>
      </c>
      <c r="T94" s="802">
        <v>0.25</v>
      </c>
      <c r="U94" s="257">
        <f>Q94+S94+(T94*O94*2)</f>
        <v>11</v>
      </c>
      <c r="V94" s="820">
        <f>U94-M94</f>
        <v>0</v>
      </c>
    </row>
    <row r="95" spans="1:31" ht="27">
      <c r="A95" s="828">
        <v>3</v>
      </c>
      <c r="B95" s="819" t="s">
        <v>659</v>
      </c>
      <c r="C95" s="947"/>
      <c r="D95" s="796"/>
      <c r="E95" s="796"/>
      <c r="F95" s="596">
        <v>1</v>
      </c>
      <c r="G95" s="801">
        <v>2</v>
      </c>
      <c r="H95" s="749">
        <v>5</v>
      </c>
      <c r="I95" s="257">
        <f t="shared" si="31"/>
        <v>10</v>
      </c>
      <c r="J95" s="257">
        <v>20</v>
      </c>
      <c r="K95" s="257">
        <f t="shared" si="33"/>
        <v>0</v>
      </c>
      <c r="L95" s="802">
        <v>1.5</v>
      </c>
      <c r="M95" s="257">
        <f>I95+K95+(L95*G95*2)</f>
        <v>16</v>
      </c>
      <c r="N95" s="1212">
        <v>1</v>
      </c>
      <c r="O95" s="801">
        <v>2</v>
      </c>
      <c r="P95" s="749">
        <v>5</v>
      </c>
      <c r="Q95" s="257">
        <f t="shared" si="32"/>
        <v>10</v>
      </c>
      <c r="R95" s="257">
        <v>20</v>
      </c>
      <c r="S95" s="257">
        <f t="shared" si="34"/>
        <v>0</v>
      </c>
      <c r="T95" s="802">
        <v>1.5</v>
      </c>
      <c r="U95" s="257">
        <f>Q95+S95+(T95*O95*2)</f>
        <v>16</v>
      </c>
      <c r="V95" s="820">
        <f>U95-M95</f>
        <v>0</v>
      </c>
    </row>
    <row r="96" spans="1:31" ht="27">
      <c r="A96" s="828">
        <v>4</v>
      </c>
      <c r="B96" s="819" t="s">
        <v>660</v>
      </c>
      <c r="C96" s="947"/>
      <c r="D96" s="796"/>
      <c r="E96" s="796"/>
      <c r="F96" s="596">
        <v>1</v>
      </c>
      <c r="G96" s="801">
        <v>2</v>
      </c>
      <c r="H96" s="749">
        <v>5</v>
      </c>
      <c r="I96" s="257">
        <f t="shared" si="31"/>
        <v>10</v>
      </c>
      <c r="J96" s="257">
        <v>20</v>
      </c>
      <c r="K96" s="257">
        <f t="shared" si="33"/>
        <v>0</v>
      </c>
      <c r="L96" s="802">
        <v>1.5</v>
      </c>
      <c r="M96" s="257">
        <f t="shared" ref="M96:M101" si="35">I96+K96+(L96*G96*2)</f>
        <v>16</v>
      </c>
      <c r="N96" s="1212">
        <v>1</v>
      </c>
      <c r="O96" s="801">
        <v>2</v>
      </c>
      <c r="P96" s="749">
        <v>5</v>
      </c>
      <c r="Q96" s="257">
        <f t="shared" si="32"/>
        <v>10</v>
      </c>
      <c r="R96" s="257">
        <v>20</v>
      </c>
      <c r="S96" s="257">
        <f t="shared" si="34"/>
        <v>0</v>
      </c>
      <c r="T96" s="802">
        <v>1.5</v>
      </c>
      <c r="U96" s="257">
        <f t="shared" ref="U96:U101" si="36">Q96+S96+(T96*O96*2)</f>
        <v>16</v>
      </c>
      <c r="V96" s="820">
        <f t="shared" ref="V96:V101" si="37">U96-M96</f>
        <v>0</v>
      </c>
    </row>
    <row r="97" spans="1:22" ht="27">
      <c r="A97" s="828">
        <v>5</v>
      </c>
      <c r="B97" s="819" t="s">
        <v>661</v>
      </c>
      <c r="C97" s="947"/>
      <c r="D97" s="17"/>
      <c r="E97" s="17"/>
      <c r="F97" s="596">
        <v>2</v>
      </c>
      <c r="G97" s="801">
        <v>1</v>
      </c>
      <c r="H97" s="749">
        <v>5</v>
      </c>
      <c r="I97" s="257">
        <f t="shared" si="31"/>
        <v>10</v>
      </c>
      <c r="J97" s="257">
        <v>20</v>
      </c>
      <c r="K97" s="257">
        <f t="shared" si="33"/>
        <v>20</v>
      </c>
      <c r="L97" s="802">
        <v>1.3</v>
      </c>
      <c r="M97" s="257">
        <f t="shared" si="35"/>
        <v>32.6</v>
      </c>
      <c r="N97" s="1212">
        <v>2</v>
      </c>
      <c r="O97" s="801">
        <v>1</v>
      </c>
      <c r="P97" s="749">
        <v>5</v>
      </c>
      <c r="Q97" s="257">
        <f t="shared" si="32"/>
        <v>10</v>
      </c>
      <c r="R97" s="257">
        <v>20</v>
      </c>
      <c r="S97" s="257">
        <f t="shared" si="34"/>
        <v>20</v>
      </c>
      <c r="T97" s="802">
        <v>1.3</v>
      </c>
      <c r="U97" s="257">
        <f t="shared" si="36"/>
        <v>32.6</v>
      </c>
      <c r="V97" s="820">
        <f t="shared" si="37"/>
        <v>0</v>
      </c>
    </row>
    <row r="98" spans="1:22" ht="27">
      <c r="A98" s="828">
        <v>6</v>
      </c>
      <c r="B98" s="819" t="s">
        <v>662</v>
      </c>
      <c r="C98" s="947"/>
      <c r="D98" s="17"/>
      <c r="E98" s="17"/>
      <c r="F98" s="596">
        <v>1</v>
      </c>
      <c r="G98" s="801">
        <v>2</v>
      </c>
      <c r="H98" s="749">
        <v>5</v>
      </c>
      <c r="I98" s="257">
        <f t="shared" si="31"/>
        <v>10</v>
      </c>
      <c r="J98" s="257">
        <v>20</v>
      </c>
      <c r="K98" s="257">
        <f t="shared" si="33"/>
        <v>0</v>
      </c>
      <c r="L98" s="802">
        <v>0.35</v>
      </c>
      <c r="M98" s="257">
        <f t="shared" si="35"/>
        <v>11.4</v>
      </c>
      <c r="N98" s="1212">
        <v>1</v>
      </c>
      <c r="O98" s="801">
        <v>2</v>
      </c>
      <c r="P98" s="749">
        <v>5</v>
      </c>
      <c r="Q98" s="257">
        <f t="shared" si="32"/>
        <v>10</v>
      </c>
      <c r="R98" s="257">
        <v>20</v>
      </c>
      <c r="S98" s="257">
        <f t="shared" si="34"/>
        <v>0</v>
      </c>
      <c r="T98" s="802">
        <v>0.35</v>
      </c>
      <c r="U98" s="257">
        <f t="shared" si="36"/>
        <v>11.4</v>
      </c>
      <c r="V98" s="820">
        <f t="shared" si="37"/>
        <v>0</v>
      </c>
    </row>
    <row r="99" spans="1:22" ht="40.5">
      <c r="A99" s="828">
        <v>7</v>
      </c>
      <c r="B99" s="819" t="s">
        <v>663</v>
      </c>
      <c r="C99" s="947"/>
      <c r="D99" s="17"/>
      <c r="E99" s="17"/>
      <c r="F99" s="596">
        <v>1</v>
      </c>
      <c r="G99" s="801">
        <v>2</v>
      </c>
      <c r="H99" s="749">
        <v>5</v>
      </c>
      <c r="I99" s="257">
        <f t="shared" si="31"/>
        <v>10</v>
      </c>
      <c r="J99" s="257">
        <v>20</v>
      </c>
      <c r="K99" s="257">
        <f t="shared" si="33"/>
        <v>0</v>
      </c>
      <c r="L99" s="802">
        <v>0.25</v>
      </c>
      <c r="M99" s="257">
        <f t="shared" si="35"/>
        <v>11</v>
      </c>
      <c r="N99" s="1212">
        <v>1</v>
      </c>
      <c r="O99" s="801">
        <v>2</v>
      </c>
      <c r="P99" s="749">
        <v>5</v>
      </c>
      <c r="Q99" s="257">
        <f t="shared" si="32"/>
        <v>10</v>
      </c>
      <c r="R99" s="257">
        <v>20</v>
      </c>
      <c r="S99" s="257">
        <f t="shared" si="34"/>
        <v>0</v>
      </c>
      <c r="T99" s="802">
        <v>0.25</v>
      </c>
      <c r="U99" s="257">
        <f t="shared" si="36"/>
        <v>11</v>
      </c>
      <c r="V99" s="820">
        <f t="shared" si="37"/>
        <v>0</v>
      </c>
    </row>
    <row r="100" spans="1:22" ht="27">
      <c r="A100" s="828">
        <v>8</v>
      </c>
      <c r="B100" s="819" t="s">
        <v>664</v>
      </c>
      <c r="C100" s="947"/>
      <c r="D100" s="17"/>
      <c r="E100" s="17"/>
      <c r="F100" s="596">
        <v>2</v>
      </c>
      <c r="G100" s="801">
        <v>1</v>
      </c>
      <c r="H100" s="749">
        <v>5</v>
      </c>
      <c r="I100" s="257">
        <f t="shared" si="31"/>
        <v>10</v>
      </c>
      <c r="J100" s="257">
        <v>20</v>
      </c>
      <c r="K100" s="257">
        <f t="shared" si="33"/>
        <v>20</v>
      </c>
      <c r="L100" s="802">
        <v>3.5</v>
      </c>
      <c r="M100" s="257">
        <f t="shared" si="35"/>
        <v>37</v>
      </c>
      <c r="N100" s="1212">
        <v>2</v>
      </c>
      <c r="O100" s="801">
        <v>1</v>
      </c>
      <c r="P100" s="749">
        <v>5</v>
      </c>
      <c r="Q100" s="257">
        <f t="shared" si="32"/>
        <v>10</v>
      </c>
      <c r="R100" s="257">
        <v>20</v>
      </c>
      <c r="S100" s="257">
        <f t="shared" si="34"/>
        <v>20</v>
      </c>
      <c r="T100" s="802">
        <v>3.5</v>
      </c>
      <c r="U100" s="257">
        <f t="shared" si="36"/>
        <v>37</v>
      </c>
      <c r="V100" s="820">
        <f t="shared" si="37"/>
        <v>0</v>
      </c>
    </row>
    <row r="101" spans="1:22" ht="27">
      <c r="A101" s="828">
        <v>9</v>
      </c>
      <c r="B101" s="819" t="s">
        <v>665</v>
      </c>
      <c r="C101" s="947"/>
      <c r="D101" s="17"/>
      <c r="E101" s="17"/>
      <c r="F101" s="596">
        <v>1</v>
      </c>
      <c r="G101" s="801">
        <v>2</v>
      </c>
      <c r="H101" s="749">
        <v>5</v>
      </c>
      <c r="I101" s="257">
        <f t="shared" si="31"/>
        <v>10</v>
      </c>
      <c r="J101" s="257">
        <v>20</v>
      </c>
      <c r="K101" s="257">
        <f t="shared" si="33"/>
        <v>0</v>
      </c>
      <c r="L101" s="802">
        <v>1.1000000000000001</v>
      </c>
      <c r="M101" s="257">
        <f t="shared" si="35"/>
        <v>14.4</v>
      </c>
      <c r="N101" s="1212">
        <v>1</v>
      </c>
      <c r="O101" s="801">
        <v>2</v>
      </c>
      <c r="P101" s="749">
        <v>5</v>
      </c>
      <c r="Q101" s="257">
        <f t="shared" si="32"/>
        <v>10</v>
      </c>
      <c r="R101" s="257">
        <v>20</v>
      </c>
      <c r="S101" s="257">
        <f t="shared" si="34"/>
        <v>0</v>
      </c>
      <c r="T101" s="802">
        <v>1.1000000000000001</v>
      </c>
      <c r="U101" s="257">
        <f t="shared" si="36"/>
        <v>14.4</v>
      </c>
      <c r="V101" s="820">
        <f t="shared" si="37"/>
        <v>0</v>
      </c>
    </row>
    <row r="102" spans="1:22" ht="14.25" thickBot="1">
      <c r="A102" s="782"/>
      <c r="B102" s="821"/>
      <c r="C102" s="948"/>
      <c r="D102" s="822"/>
      <c r="E102" s="822"/>
      <c r="F102" s="823"/>
      <c r="G102" s="823"/>
      <c r="H102" s="1298"/>
      <c r="I102" s="824"/>
      <c r="J102" s="824"/>
      <c r="K102" s="824"/>
      <c r="L102" s="823"/>
      <c r="M102" s="824">
        <v>-4.4000000000000004</v>
      </c>
      <c r="N102" s="823"/>
      <c r="O102" s="823"/>
      <c r="P102" s="1298"/>
      <c r="Q102" s="824"/>
      <c r="R102" s="824"/>
      <c r="S102" s="824"/>
      <c r="T102" s="823"/>
      <c r="U102" s="824">
        <v>-4.4000000000000004</v>
      </c>
      <c r="V102" s="827">
        <f>U102-M102</f>
        <v>0</v>
      </c>
    </row>
    <row r="103" spans="1:22" s="1323" customFormat="1" ht="29.25" customHeight="1" thickBot="1">
      <c r="A103" s="1321"/>
      <c r="B103" s="1322" t="s">
        <v>6617</v>
      </c>
      <c r="C103" s="1322"/>
      <c r="D103" s="1322"/>
      <c r="E103" s="1322">
        <v>0</v>
      </c>
      <c r="F103" s="1302"/>
      <c r="G103" s="1302"/>
      <c r="H103" s="1302"/>
      <c r="I103" s="1302">
        <f>SUM(I93:I102)</f>
        <v>90</v>
      </c>
      <c r="J103" s="1302"/>
      <c r="K103" s="1302">
        <f>SUM(K93:K102)</f>
        <v>40</v>
      </c>
      <c r="L103" s="1302"/>
      <c r="M103" s="1302">
        <f>SUM(M93:M102)</f>
        <v>157</v>
      </c>
      <c r="N103" s="1302"/>
      <c r="O103" s="1302"/>
      <c r="P103" s="1302"/>
      <c r="Q103" s="1302">
        <f>SUM(Q93:Q102)</f>
        <v>90</v>
      </c>
      <c r="R103" s="1302"/>
      <c r="S103" s="1302">
        <f>SUM(S93:S102)</f>
        <v>40</v>
      </c>
      <c r="T103" s="1302"/>
      <c r="U103" s="1302">
        <f>SUM(U93:U102)</f>
        <v>157</v>
      </c>
      <c r="V103" s="1302">
        <f>SUM(V93:V102)</f>
        <v>0</v>
      </c>
    </row>
    <row r="104" spans="1:22" ht="57">
      <c r="A104" s="1027"/>
      <c r="B104" s="1270" t="s">
        <v>6618</v>
      </c>
      <c r="C104" s="1207" t="s">
        <v>1</v>
      </c>
      <c r="D104" s="1207" t="s">
        <v>1</v>
      </c>
      <c r="E104" s="1207" t="s">
        <v>1</v>
      </c>
      <c r="F104" s="1207" t="s">
        <v>1</v>
      </c>
      <c r="G104" s="1207" t="s">
        <v>1</v>
      </c>
      <c r="H104" s="1286" t="s">
        <v>1</v>
      </c>
      <c r="I104" s="1207" t="s">
        <v>1</v>
      </c>
      <c r="J104" s="1207" t="s">
        <v>1</v>
      </c>
      <c r="K104" s="1207" t="s">
        <v>1</v>
      </c>
      <c r="L104" s="1207" t="s">
        <v>1</v>
      </c>
      <c r="M104" s="1207" t="s">
        <v>1</v>
      </c>
      <c r="N104" s="1207" t="s">
        <v>1</v>
      </c>
      <c r="O104" s="1207" t="s">
        <v>1</v>
      </c>
      <c r="P104" s="1286"/>
      <c r="Q104" s="1207" t="s">
        <v>1</v>
      </c>
      <c r="R104" s="1207" t="s">
        <v>1</v>
      </c>
      <c r="S104" s="1207" t="s">
        <v>1</v>
      </c>
      <c r="T104" s="1207" t="s">
        <v>1</v>
      </c>
      <c r="U104" s="1207" t="s">
        <v>1</v>
      </c>
      <c r="V104" s="1271" t="s">
        <v>1</v>
      </c>
    </row>
    <row r="105" spans="1:22">
      <c r="A105" s="884">
        <v>1</v>
      </c>
      <c r="B105" s="1272"/>
      <c r="C105" s="1272"/>
      <c r="D105" s="1272"/>
      <c r="E105" s="1272"/>
      <c r="F105" s="1211"/>
      <c r="G105" s="1211"/>
      <c r="H105" s="748"/>
      <c r="I105" s="162">
        <f>F105*G105*H105</f>
        <v>0</v>
      </c>
      <c r="J105" s="162"/>
      <c r="K105" s="162">
        <f>(F105-1)*G105*J105</f>
        <v>0</v>
      </c>
      <c r="L105" s="1211"/>
      <c r="M105" s="162">
        <f>I105+K105+(L105*G105*2)</f>
        <v>0</v>
      </c>
      <c r="N105" s="1211"/>
      <c r="O105" s="1211"/>
      <c r="P105" s="748"/>
      <c r="Q105" s="162">
        <f>N105*O105*P105</f>
        <v>0</v>
      </c>
      <c r="R105" s="162"/>
      <c r="S105" s="162">
        <f>(N105-1)*O105*R105</f>
        <v>0</v>
      </c>
      <c r="T105" s="1211"/>
      <c r="U105" s="162">
        <f>Q105+S105+(T105*O105*2)</f>
        <v>0</v>
      </c>
      <c r="V105" s="820">
        <f>U105-M105</f>
        <v>0</v>
      </c>
    </row>
    <row r="106" spans="1:22">
      <c r="A106" s="884">
        <v>2</v>
      </c>
      <c r="B106" s="1272"/>
      <c r="C106" s="1272"/>
      <c r="D106" s="1272"/>
      <c r="E106" s="1272"/>
      <c r="F106" s="1211"/>
      <c r="G106" s="1211"/>
      <c r="H106" s="748"/>
      <c r="I106" s="162">
        <f>F106*G106*H106</f>
        <v>0</v>
      </c>
      <c r="J106" s="162"/>
      <c r="K106" s="162">
        <f>(F106-1)*G106*J106</f>
        <v>0</v>
      </c>
      <c r="L106" s="1211"/>
      <c r="M106" s="162">
        <f>I106+K106+(L106*G106*2)</f>
        <v>0</v>
      </c>
      <c r="N106" s="1211"/>
      <c r="O106" s="1211"/>
      <c r="P106" s="748"/>
      <c r="Q106" s="162">
        <f>N106*O106*P106</f>
        <v>0</v>
      </c>
      <c r="R106" s="162"/>
      <c r="S106" s="162">
        <f>(N106-1)*O106*R106</f>
        <v>0</v>
      </c>
      <c r="T106" s="1211"/>
      <c r="U106" s="162">
        <f>Q106+S106+(T106*O106*2)</f>
        <v>0</v>
      </c>
      <c r="V106" s="820">
        <f>U106-M106</f>
        <v>0</v>
      </c>
    </row>
    <row r="107" spans="1:22" ht="14.25" thickBot="1">
      <c r="A107" s="1273">
        <v>3</v>
      </c>
      <c r="B107" s="1274"/>
      <c r="C107" s="1274"/>
      <c r="D107" s="1274"/>
      <c r="E107" s="1274"/>
      <c r="F107" s="1208"/>
      <c r="G107" s="1208"/>
      <c r="H107" s="1287"/>
      <c r="I107" s="1275">
        <f>F107*G107*H107</f>
        <v>0</v>
      </c>
      <c r="J107" s="1275"/>
      <c r="K107" s="1275">
        <f>(F107-1)*G107*J107</f>
        <v>0</v>
      </c>
      <c r="L107" s="1208"/>
      <c r="M107" s="1275">
        <f>I107+K107+(L107*G107*2)</f>
        <v>0</v>
      </c>
      <c r="N107" s="1208"/>
      <c r="O107" s="1208"/>
      <c r="P107" s="1287"/>
      <c r="Q107" s="1275">
        <f>N107*O107*P107</f>
        <v>0</v>
      </c>
      <c r="R107" s="1275"/>
      <c r="S107" s="1275">
        <f>(N107-1)*O107*R107</f>
        <v>0</v>
      </c>
      <c r="T107" s="1208"/>
      <c r="U107" s="1275">
        <f>Q107+S107+(T107*O107*2)</f>
        <v>0</v>
      </c>
      <c r="V107" s="1276">
        <f>U107-M107</f>
        <v>0</v>
      </c>
    </row>
    <row r="108" spans="1:22" ht="29.25" thickBot="1">
      <c r="A108" s="163"/>
      <c r="B108" s="164" t="s">
        <v>6619</v>
      </c>
      <c r="C108" s="164"/>
      <c r="D108" s="164"/>
      <c r="E108" s="164"/>
      <c r="F108" s="165"/>
      <c r="G108" s="165"/>
      <c r="H108" s="1285"/>
      <c r="I108" s="166">
        <f>SUM(I104:I107)</f>
        <v>0</v>
      </c>
      <c r="J108" s="166"/>
      <c r="K108" s="166">
        <f>SUM(K104:K107)</f>
        <v>0</v>
      </c>
      <c r="L108" s="166"/>
      <c r="M108" s="166">
        <f>SUM(M104:M107)</f>
        <v>0</v>
      </c>
      <c r="N108" s="165"/>
      <c r="O108" s="165"/>
      <c r="P108" s="1285"/>
      <c r="Q108" s="166">
        <f>SUM(Q104:Q107)</f>
        <v>0</v>
      </c>
      <c r="R108" s="166"/>
      <c r="S108" s="166">
        <f>SUM(S104:S107)</f>
        <v>0</v>
      </c>
      <c r="T108" s="166"/>
      <c r="U108" s="166">
        <f>SUM(U104:U107)</f>
        <v>0</v>
      </c>
      <c r="V108" s="167">
        <f>SUM(V104:V107)</f>
        <v>0</v>
      </c>
    </row>
    <row r="109" spans="1:22">
      <c r="M109" s="20">
        <v>157</v>
      </c>
    </row>
    <row r="110" spans="1:22" ht="17.25">
      <c r="B110" s="203" t="s">
        <v>487</v>
      </c>
      <c r="C110" s="203"/>
      <c r="D110" s="799"/>
    </row>
    <row r="111" spans="1:22" ht="14.25" thickBot="1"/>
    <row r="112" spans="1:22" ht="15" thickBot="1">
      <c r="A112" s="804"/>
      <c r="B112" s="804"/>
      <c r="C112" s="804"/>
      <c r="D112" s="1933" t="s">
        <v>6601</v>
      </c>
      <c r="E112" s="1934"/>
      <c r="F112" s="1927" t="s">
        <v>1919</v>
      </c>
      <c r="G112" s="1928"/>
      <c r="H112" s="1928"/>
      <c r="I112" s="1928"/>
      <c r="J112" s="1928"/>
      <c r="K112" s="1928"/>
      <c r="L112" s="1928"/>
      <c r="M112" s="1929"/>
      <c r="N112" s="1916" t="s">
        <v>2129</v>
      </c>
      <c r="O112" s="1917"/>
      <c r="P112" s="1917"/>
      <c r="Q112" s="1917"/>
      <c r="R112" s="1917"/>
      <c r="S112" s="1917"/>
      <c r="T112" s="1917"/>
      <c r="U112" s="1918"/>
      <c r="V112" s="149"/>
    </row>
    <row r="113" spans="1:32" ht="21.75" customHeight="1">
      <c r="A113" s="805"/>
      <c r="B113" s="805"/>
      <c r="C113" s="805"/>
      <c r="D113" s="789"/>
      <c r="E113" s="789"/>
      <c r="F113" s="790"/>
      <c r="G113" s="791"/>
      <c r="H113" s="1921" t="s">
        <v>182</v>
      </c>
      <c r="I113" s="1922"/>
      <c r="J113" s="1921" t="s">
        <v>186</v>
      </c>
      <c r="K113" s="1922"/>
      <c r="L113" s="791"/>
      <c r="M113" s="793"/>
      <c r="N113" s="153"/>
      <c r="O113" s="151"/>
      <c r="P113" s="1921" t="s">
        <v>182</v>
      </c>
      <c r="Q113" s="1922"/>
      <c r="R113" s="1919" t="s">
        <v>186</v>
      </c>
      <c r="S113" s="1920"/>
      <c r="T113" s="151"/>
      <c r="U113" s="152"/>
      <c r="V113" s="154"/>
    </row>
    <row r="114" spans="1:32" s="16" customFormat="1" ht="63.75" customHeight="1" thickBot="1">
      <c r="A114" s="806" t="s">
        <v>114</v>
      </c>
      <c r="B114" s="806" t="s">
        <v>179</v>
      </c>
      <c r="C114" s="806" t="s">
        <v>969</v>
      </c>
      <c r="D114" s="803" t="s">
        <v>181</v>
      </c>
      <c r="E114" s="803" t="s">
        <v>185</v>
      </c>
      <c r="F114" s="1210" t="s">
        <v>180</v>
      </c>
      <c r="G114" s="794" t="s">
        <v>181</v>
      </c>
      <c r="H114" s="1281" t="s">
        <v>183</v>
      </c>
      <c r="I114" s="794" t="s">
        <v>113</v>
      </c>
      <c r="J114" s="1206" t="s">
        <v>183</v>
      </c>
      <c r="K114" s="1206" t="s">
        <v>113</v>
      </c>
      <c r="L114" s="794" t="s">
        <v>184</v>
      </c>
      <c r="M114" s="795" t="s">
        <v>185</v>
      </c>
      <c r="N114" s="158" t="s">
        <v>180</v>
      </c>
      <c r="O114" s="155" t="s">
        <v>181</v>
      </c>
      <c r="P114" s="1281" t="s">
        <v>183</v>
      </c>
      <c r="Q114" s="794" t="s">
        <v>113</v>
      </c>
      <c r="R114" s="1085" t="s">
        <v>183</v>
      </c>
      <c r="S114" s="1085" t="s">
        <v>113</v>
      </c>
      <c r="T114" s="155" t="s">
        <v>187</v>
      </c>
      <c r="U114" s="157" t="s">
        <v>185</v>
      </c>
      <c r="V114" s="159" t="s">
        <v>188</v>
      </c>
    </row>
    <row r="115" spans="1:32" s="16" customFormat="1" ht="12.75">
      <c r="A115" s="808">
        <v>1</v>
      </c>
      <c r="B115" s="812">
        <v>2</v>
      </c>
      <c r="C115" s="946">
        <v>3</v>
      </c>
      <c r="D115" s="813">
        <v>4</v>
      </c>
      <c r="E115" s="814">
        <v>5</v>
      </c>
      <c r="F115" s="813">
        <v>6</v>
      </c>
      <c r="G115" s="814">
        <v>7</v>
      </c>
      <c r="H115" s="1297">
        <v>8</v>
      </c>
      <c r="I115" s="813">
        <v>9</v>
      </c>
      <c r="J115" s="814">
        <v>10</v>
      </c>
      <c r="K115" s="813">
        <v>11</v>
      </c>
      <c r="L115" s="814">
        <v>12</v>
      </c>
      <c r="M115" s="813">
        <v>13</v>
      </c>
      <c r="N115" s="815">
        <v>14</v>
      </c>
      <c r="O115" s="816">
        <v>15</v>
      </c>
      <c r="P115" s="1282">
        <v>16</v>
      </c>
      <c r="Q115" s="815">
        <v>17</v>
      </c>
      <c r="R115" s="816">
        <v>18</v>
      </c>
      <c r="S115" s="815">
        <v>19</v>
      </c>
      <c r="T115" s="816">
        <v>20</v>
      </c>
      <c r="U115" s="815">
        <v>21</v>
      </c>
      <c r="V115" s="817">
        <v>22</v>
      </c>
    </row>
    <row r="116" spans="1:32" ht="40.5">
      <c r="A116" s="736">
        <v>1</v>
      </c>
      <c r="B116" s="832" t="s">
        <v>668</v>
      </c>
      <c r="C116" s="847"/>
      <c r="D116" s="836"/>
      <c r="E116" s="861"/>
      <c r="F116" s="845">
        <v>3</v>
      </c>
      <c r="G116" s="596">
        <v>3</v>
      </c>
      <c r="H116" s="1277">
        <v>5</v>
      </c>
      <c r="I116" s="798">
        <f t="shared" ref="I116:I119" si="38">+F116*G116*H116</f>
        <v>45</v>
      </c>
      <c r="J116" s="257">
        <v>15</v>
      </c>
      <c r="K116" s="257">
        <f>(F116-1)*G116*J116</f>
        <v>90</v>
      </c>
      <c r="L116" s="596">
        <v>1.5</v>
      </c>
      <c r="M116" s="840">
        <f>I116+K116+(L116*G116*2)</f>
        <v>144</v>
      </c>
      <c r="N116" s="844">
        <v>4</v>
      </c>
      <c r="O116" s="595">
        <v>3</v>
      </c>
      <c r="P116" s="1289">
        <v>5</v>
      </c>
      <c r="Q116" s="162">
        <f t="shared" ref="Q116:Q119" si="39">N116*O116*P116</f>
        <v>60</v>
      </c>
      <c r="R116" s="162">
        <v>15</v>
      </c>
      <c r="S116" s="162">
        <f t="shared" ref="S116:S120" si="40">(N116-1)*O116*R116</f>
        <v>135</v>
      </c>
      <c r="T116" s="595">
        <v>1.5</v>
      </c>
      <c r="U116" s="866">
        <f>Q116+S116+(T116*O116*2)</f>
        <v>204</v>
      </c>
      <c r="V116" s="879">
        <f t="shared" ref="V116:V120" si="41">U116-M116</f>
        <v>60</v>
      </c>
      <c r="Y116" s="739">
        <v>4</v>
      </c>
      <c r="Z116" s="739">
        <v>7</v>
      </c>
      <c r="AA116" s="160">
        <f>Y116*Z116*3</f>
        <v>84</v>
      </c>
      <c r="AB116" s="160">
        <v>5</v>
      </c>
      <c r="AC116" s="160">
        <f>(Y116-1)*Z116*AB116</f>
        <v>105</v>
      </c>
      <c r="AD116" s="1209">
        <v>1.5</v>
      </c>
      <c r="AE116" s="160">
        <f>AA116+AC116+(AD116*Z116*2)</f>
        <v>210</v>
      </c>
      <c r="AF116" s="161">
        <f>AE116-X116</f>
        <v>210</v>
      </c>
    </row>
    <row r="117" spans="1:32" ht="40.5">
      <c r="A117" s="736">
        <v>2</v>
      </c>
      <c r="B117" s="832" t="s">
        <v>669</v>
      </c>
      <c r="C117" s="949"/>
      <c r="D117" s="855"/>
      <c r="E117" s="862"/>
      <c r="F117" s="845">
        <v>3</v>
      </c>
      <c r="G117" s="596">
        <v>3</v>
      </c>
      <c r="H117" s="1277">
        <v>5</v>
      </c>
      <c r="I117" s="798">
        <f t="shared" si="38"/>
        <v>45</v>
      </c>
      <c r="J117" s="257">
        <v>15</v>
      </c>
      <c r="K117" s="257">
        <f>(F117-1)*G117*J117</f>
        <v>90</v>
      </c>
      <c r="L117" s="596">
        <v>1.3</v>
      </c>
      <c r="M117" s="840">
        <f>I117+K117+(L117*G117*2)</f>
        <v>142.80000000000001</v>
      </c>
      <c r="N117" s="844">
        <v>4</v>
      </c>
      <c r="O117" s="595">
        <v>4</v>
      </c>
      <c r="P117" s="1289">
        <v>5</v>
      </c>
      <c r="Q117" s="162">
        <f t="shared" si="39"/>
        <v>80</v>
      </c>
      <c r="R117" s="162">
        <v>15</v>
      </c>
      <c r="S117" s="162">
        <f t="shared" si="40"/>
        <v>180</v>
      </c>
      <c r="T117" s="595">
        <v>1.3</v>
      </c>
      <c r="U117" s="866">
        <f>Q117+S117+(T117*O117*2)</f>
        <v>270.39999999999998</v>
      </c>
      <c r="V117" s="873">
        <f t="shared" si="41"/>
        <v>127.59999999999997</v>
      </c>
      <c r="Y117" s="738">
        <v>4</v>
      </c>
      <c r="Z117" s="739">
        <v>7</v>
      </c>
      <c r="AA117" s="160">
        <f t="shared" ref="AA117:AA120" si="42">Y117*Z117*3</f>
        <v>84</v>
      </c>
      <c r="AB117" s="160">
        <v>5</v>
      </c>
      <c r="AC117" s="160">
        <f t="shared" ref="AC117:AC120" si="43">(Y117-1)*Z117*AB117</f>
        <v>105</v>
      </c>
      <c r="AD117" s="1209">
        <v>1.3</v>
      </c>
      <c r="AE117" s="162">
        <f t="shared" ref="AE117:AE120" si="44">AA117+AC117+(AD117*Z117*2)</f>
        <v>207.2</v>
      </c>
      <c r="AF117" s="161">
        <f>AE117-X117</f>
        <v>207.2</v>
      </c>
    </row>
    <row r="118" spans="1:32" ht="40.5">
      <c r="A118" s="736">
        <v>3</v>
      </c>
      <c r="B118" s="832" t="s">
        <v>670</v>
      </c>
      <c r="C118" s="949"/>
      <c r="D118" s="855"/>
      <c r="E118" s="862"/>
      <c r="F118" s="845">
        <v>3</v>
      </c>
      <c r="G118" s="596">
        <v>2</v>
      </c>
      <c r="H118" s="1277">
        <v>5</v>
      </c>
      <c r="I118" s="798">
        <f t="shared" si="38"/>
        <v>30</v>
      </c>
      <c r="J118" s="257">
        <v>15</v>
      </c>
      <c r="K118" s="257">
        <f>(F118-1)*G118*J118</f>
        <v>60</v>
      </c>
      <c r="L118" s="596">
        <v>3.5</v>
      </c>
      <c r="M118" s="840">
        <f>I118+K118+(L118*G118*2)</f>
        <v>104</v>
      </c>
      <c r="N118" s="844">
        <v>4</v>
      </c>
      <c r="O118" s="595">
        <v>4</v>
      </c>
      <c r="P118" s="1289">
        <v>5</v>
      </c>
      <c r="Q118" s="162">
        <f t="shared" si="39"/>
        <v>80</v>
      </c>
      <c r="R118" s="162">
        <v>15</v>
      </c>
      <c r="S118" s="162">
        <f t="shared" si="40"/>
        <v>180</v>
      </c>
      <c r="T118" s="595">
        <v>3.5</v>
      </c>
      <c r="U118" s="866">
        <f>Q118+S118+(T118*O118*2)</f>
        <v>288</v>
      </c>
      <c r="V118" s="873">
        <f t="shared" si="41"/>
        <v>184</v>
      </c>
      <c r="Y118" s="738">
        <v>4</v>
      </c>
      <c r="Z118" s="739">
        <v>7</v>
      </c>
      <c r="AA118" s="160">
        <f t="shared" si="42"/>
        <v>84</v>
      </c>
      <c r="AB118" s="160">
        <v>5</v>
      </c>
      <c r="AC118" s="160">
        <f>(Y118-1)*Z118*AB118</f>
        <v>105</v>
      </c>
      <c r="AD118" s="1209">
        <v>3.5</v>
      </c>
      <c r="AE118" s="162">
        <f t="shared" si="44"/>
        <v>238</v>
      </c>
      <c r="AF118" s="161">
        <f t="shared" ref="AF118:AF120" si="45">AE118-X118</f>
        <v>238</v>
      </c>
    </row>
    <row r="119" spans="1:32" ht="40.5">
      <c r="A119" s="736">
        <v>4</v>
      </c>
      <c r="B119" s="832" t="s">
        <v>671</v>
      </c>
      <c r="C119" s="949"/>
      <c r="D119" s="857"/>
      <c r="E119" s="863"/>
      <c r="F119" s="845">
        <v>2</v>
      </c>
      <c r="G119" s="596">
        <v>3</v>
      </c>
      <c r="H119" s="1277">
        <v>5</v>
      </c>
      <c r="I119" s="798">
        <f t="shared" si="38"/>
        <v>30</v>
      </c>
      <c r="J119" s="257">
        <v>15</v>
      </c>
      <c r="K119" s="257">
        <f>(F119-1)*G119*J119</f>
        <v>45</v>
      </c>
      <c r="L119" s="596">
        <v>1.1000000000000001</v>
      </c>
      <c r="M119" s="840">
        <f>I119+K119+(L119*G119*2)</f>
        <v>81.599999999999994</v>
      </c>
      <c r="N119" s="844">
        <v>2</v>
      </c>
      <c r="O119" s="595">
        <v>3</v>
      </c>
      <c r="P119" s="1289">
        <v>5</v>
      </c>
      <c r="Q119" s="162">
        <f t="shared" si="39"/>
        <v>30</v>
      </c>
      <c r="R119" s="162">
        <v>15</v>
      </c>
      <c r="S119" s="162">
        <f t="shared" si="40"/>
        <v>45</v>
      </c>
      <c r="T119" s="595">
        <v>1.1000000000000001</v>
      </c>
      <c r="U119" s="866">
        <f>Q119+S119+(T119*O119*2)</f>
        <v>81.599999999999994</v>
      </c>
      <c r="V119" s="873">
        <f t="shared" si="41"/>
        <v>0</v>
      </c>
      <c r="Y119" s="739">
        <v>4</v>
      </c>
      <c r="Z119" s="739">
        <v>7</v>
      </c>
      <c r="AA119" s="160">
        <f t="shared" si="42"/>
        <v>84</v>
      </c>
      <c r="AB119" s="160">
        <v>5</v>
      </c>
      <c r="AC119" s="160">
        <f t="shared" si="43"/>
        <v>105</v>
      </c>
      <c r="AD119" s="1209">
        <v>1.1000000000000001</v>
      </c>
      <c r="AE119" s="162">
        <f t="shared" si="44"/>
        <v>204.4</v>
      </c>
      <c r="AF119" s="161">
        <f t="shared" si="45"/>
        <v>204.4</v>
      </c>
    </row>
    <row r="120" spans="1:32" ht="14.25" thickBot="1">
      <c r="A120" s="70"/>
      <c r="B120" s="872"/>
      <c r="C120" s="950"/>
      <c r="D120" s="859"/>
      <c r="E120" s="864"/>
      <c r="F120" s="868"/>
      <c r="G120" s="823"/>
      <c r="H120" s="1298"/>
      <c r="I120" s="824"/>
      <c r="J120" s="824"/>
      <c r="K120" s="824"/>
      <c r="L120" s="823"/>
      <c r="M120" s="841">
        <v>-0.8</v>
      </c>
      <c r="N120" s="846"/>
      <c r="O120" s="825"/>
      <c r="P120" s="1284"/>
      <c r="Q120" s="826">
        <f t="shared" ref="Q120" si="46">N120*O120*3</f>
        <v>0</v>
      </c>
      <c r="R120" s="826"/>
      <c r="S120" s="826">
        <f t="shared" si="40"/>
        <v>0</v>
      </c>
      <c r="T120" s="825"/>
      <c r="U120" s="827">
        <v>15.6</v>
      </c>
      <c r="V120" s="874">
        <f t="shared" si="41"/>
        <v>16.399999999999999</v>
      </c>
      <c r="Y120" s="1209"/>
      <c r="Z120" s="1209"/>
      <c r="AA120" s="160">
        <f t="shared" si="42"/>
        <v>0</v>
      </c>
      <c r="AB120" s="160"/>
      <c r="AC120" s="160">
        <f t="shared" si="43"/>
        <v>0</v>
      </c>
      <c r="AD120" s="1209"/>
      <c r="AE120" s="162">
        <f t="shared" si="44"/>
        <v>0</v>
      </c>
      <c r="AF120" s="161">
        <f t="shared" si="45"/>
        <v>0</v>
      </c>
    </row>
    <row r="121" spans="1:32" s="1323" customFormat="1" ht="29.25" customHeight="1" thickBot="1">
      <c r="A121" s="1321"/>
      <c r="B121" s="1322" t="s">
        <v>6617</v>
      </c>
      <c r="C121" s="1322"/>
      <c r="D121" s="1322"/>
      <c r="E121" s="1322">
        <v>701.4</v>
      </c>
      <c r="F121" s="1302"/>
      <c r="G121" s="1302"/>
      <c r="H121" s="1302"/>
      <c r="I121" s="1302">
        <f>SUM(I116:I120)</f>
        <v>150</v>
      </c>
      <c r="J121" s="1302"/>
      <c r="K121" s="1302">
        <f>SUM(K116:K120)</f>
        <v>285</v>
      </c>
      <c r="L121" s="1302"/>
      <c r="M121" s="1302">
        <f>SUM(M116:M120)</f>
        <v>471.59999999999997</v>
      </c>
      <c r="N121" s="1302"/>
      <c r="O121" s="1302"/>
      <c r="P121" s="1302"/>
      <c r="Q121" s="1302">
        <f>SUM(Q116:Q120)</f>
        <v>250</v>
      </c>
      <c r="R121" s="1302"/>
      <c r="S121" s="1302">
        <f>SUM(S116:S120)</f>
        <v>540</v>
      </c>
      <c r="T121" s="1302"/>
      <c r="U121" s="1302">
        <f>SUM(U116:U120)</f>
        <v>859.6</v>
      </c>
      <c r="V121" s="1302">
        <f>SUM(V116:V120)</f>
        <v>387.99999999999994</v>
      </c>
      <c r="Y121" s="1285"/>
      <c r="Z121" s="1285"/>
      <c r="AA121" s="1285">
        <f>SUM(AA116:AA120)</f>
        <v>336</v>
      </c>
      <c r="AB121" s="1285"/>
      <c r="AC121" s="1285">
        <f>SUM(AC116:AC120)</f>
        <v>420</v>
      </c>
      <c r="AD121" s="1285"/>
      <c r="AE121" s="1285">
        <f>SUM(AE116:AE120)</f>
        <v>859.6</v>
      </c>
      <c r="AF121" s="1325">
        <f>SUM(AF116:AF120)</f>
        <v>859.6</v>
      </c>
    </row>
    <row r="122" spans="1:32" ht="57">
      <c r="A122" s="1027"/>
      <c r="B122" s="1270" t="s">
        <v>6618</v>
      </c>
      <c r="C122" s="1207" t="s">
        <v>1</v>
      </c>
      <c r="D122" s="1207" t="s">
        <v>1</v>
      </c>
      <c r="E122" s="1207" t="s">
        <v>1</v>
      </c>
      <c r="F122" s="1207" t="s">
        <v>1</v>
      </c>
      <c r="G122" s="1207" t="s">
        <v>1</v>
      </c>
      <c r="H122" s="1286" t="s">
        <v>1</v>
      </c>
      <c r="I122" s="1207" t="s">
        <v>1</v>
      </c>
      <c r="J122" s="1207" t="s">
        <v>1</v>
      </c>
      <c r="K122" s="1207" t="s">
        <v>1</v>
      </c>
      <c r="L122" s="1207" t="s">
        <v>1</v>
      </c>
      <c r="M122" s="1207" t="s">
        <v>1</v>
      </c>
      <c r="N122" s="1207" t="s">
        <v>1</v>
      </c>
      <c r="O122" s="1207" t="s">
        <v>1</v>
      </c>
      <c r="P122" s="1286"/>
      <c r="Q122" s="1207" t="s">
        <v>1</v>
      </c>
      <c r="R122" s="1207" t="s">
        <v>1</v>
      </c>
      <c r="S122" s="1207" t="s">
        <v>1</v>
      </c>
      <c r="T122" s="1207" t="s">
        <v>1</v>
      </c>
      <c r="U122" s="1207" t="s">
        <v>1</v>
      </c>
      <c r="V122" s="1271" t="s">
        <v>1</v>
      </c>
    </row>
    <row r="123" spans="1:32">
      <c r="A123" s="884">
        <v>1</v>
      </c>
      <c r="B123" s="1272"/>
      <c r="C123" s="1272"/>
      <c r="D123" s="1272"/>
      <c r="E123" s="1272"/>
      <c r="F123" s="1211"/>
      <c r="G123" s="1211"/>
      <c r="H123" s="748"/>
      <c r="I123" s="162">
        <f>F123*G123*H123</f>
        <v>0</v>
      </c>
      <c r="J123" s="162"/>
      <c r="K123" s="162">
        <f>(F123-1)*G123*J123</f>
        <v>0</v>
      </c>
      <c r="L123" s="1211"/>
      <c r="M123" s="162">
        <f>I123+K123+(L123*G123*2)</f>
        <v>0</v>
      </c>
      <c r="N123" s="1211"/>
      <c r="O123" s="1211"/>
      <c r="P123" s="748"/>
      <c r="Q123" s="748">
        <f>N123*O123*P123</f>
        <v>0</v>
      </c>
      <c r="R123" s="748"/>
      <c r="S123" s="748">
        <f>(N123-1)*O123*R123</f>
        <v>0</v>
      </c>
      <c r="T123" s="748"/>
      <c r="U123" s="748">
        <f>Q123+S123+(T123*O123*2)</f>
        <v>0</v>
      </c>
      <c r="V123" s="820">
        <f>U123-M123</f>
        <v>0</v>
      </c>
    </row>
    <row r="124" spans="1:32">
      <c r="A124" s="884">
        <v>2</v>
      </c>
      <c r="B124" s="1272"/>
      <c r="C124" s="1272"/>
      <c r="D124" s="1272"/>
      <c r="E124" s="1272"/>
      <c r="F124" s="1211"/>
      <c r="G124" s="1211"/>
      <c r="H124" s="748"/>
      <c r="I124" s="162">
        <f>F124*G124*H124</f>
        <v>0</v>
      </c>
      <c r="J124" s="162"/>
      <c r="K124" s="162">
        <f>(F124-1)*G124*J124</f>
        <v>0</v>
      </c>
      <c r="L124" s="1211"/>
      <c r="M124" s="162">
        <f>I124+K124+(L124*G124*2)</f>
        <v>0</v>
      </c>
      <c r="N124" s="1211"/>
      <c r="O124" s="1211"/>
      <c r="P124" s="748"/>
      <c r="Q124" s="748">
        <f>N124*O124*P124</f>
        <v>0</v>
      </c>
      <c r="R124" s="748"/>
      <c r="S124" s="748">
        <f>(N124-1)*O124*R124</f>
        <v>0</v>
      </c>
      <c r="T124" s="748"/>
      <c r="U124" s="748">
        <f>Q124+S124+(T124*O124*2)</f>
        <v>0</v>
      </c>
      <c r="V124" s="820">
        <f>U124-M124</f>
        <v>0</v>
      </c>
    </row>
    <row r="125" spans="1:32">
      <c r="A125" s="1273">
        <v>3</v>
      </c>
      <c r="B125" s="1274"/>
      <c r="C125" s="1274"/>
      <c r="D125" s="1274"/>
      <c r="E125" s="1274"/>
      <c r="F125" s="1448"/>
      <c r="G125" s="1448"/>
      <c r="H125" s="1287"/>
      <c r="I125" s="1275">
        <f>F125*G125*H125</f>
        <v>0</v>
      </c>
      <c r="J125" s="1275"/>
      <c r="K125" s="1275">
        <f>(F125-1)*G125*J125</f>
        <v>0</v>
      </c>
      <c r="L125" s="1448"/>
      <c r="M125" s="1275">
        <f>I125+K125+(L125*G125*2)</f>
        <v>0</v>
      </c>
      <c r="N125" s="1448"/>
      <c r="O125" s="1448"/>
      <c r="P125" s="1287"/>
      <c r="Q125" s="1287">
        <f>N125*O125*P125</f>
        <v>0</v>
      </c>
      <c r="R125" s="1287"/>
      <c r="S125" s="1287">
        <f>(N125-1)*O125*R125</f>
        <v>0</v>
      </c>
      <c r="T125" s="1287"/>
      <c r="U125" s="1287">
        <f>Q125+S125+(T125*O125*2)</f>
        <v>0</v>
      </c>
      <c r="V125" s="1276">
        <f>U125-M125</f>
        <v>0</v>
      </c>
    </row>
    <row r="126" spans="1:32" ht="14.25" thickBot="1">
      <c r="A126" s="1273">
        <v>4</v>
      </c>
      <c r="B126" s="1274"/>
      <c r="C126" s="1274"/>
      <c r="D126" s="1274"/>
      <c r="E126" s="1274"/>
      <c r="F126" s="1208"/>
      <c r="G126" s="1208"/>
      <c r="H126" s="1287"/>
      <c r="I126" s="1275">
        <f>F126*G126*H126</f>
        <v>0</v>
      </c>
      <c r="J126" s="1275"/>
      <c r="K126" s="1275">
        <f>(F126-1)*G126*J126</f>
        <v>0</v>
      </c>
      <c r="L126" s="1208"/>
      <c r="M126" s="1275">
        <f>I126+K126+(L126*G126*2)</f>
        <v>0</v>
      </c>
      <c r="N126" s="1208"/>
      <c r="O126" s="1208"/>
      <c r="P126" s="1287"/>
      <c r="Q126" s="1287">
        <f>N126*O126*P126</f>
        <v>0</v>
      </c>
      <c r="R126" s="1287"/>
      <c r="S126" s="1287">
        <f>(N126-1)*O126*R126</f>
        <v>0</v>
      </c>
      <c r="T126" s="1287"/>
      <c r="U126" s="1287">
        <f>Q126+S126+(T126*O126*2)</f>
        <v>0</v>
      </c>
      <c r="V126" s="1276">
        <f>U126-M126</f>
        <v>0</v>
      </c>
    </row>
    <row r="127" spans="1:32" ht="29.25" thickBot="1">
      <c r="A127" s="163"/>
      <c r="B127" s="164" t="s">
        <v>6619</v>
      </c>
      <c r="C127" s="164"/>
      <c r="D127" s="164"/>
      <c r="E127" s="164"/>
      <c r="F127" s="165"/>
      <c r="G127" s="165"/>
      <c r="H127" s="1285"/>
      <c r="I127" s="166">
        <f>SUM(I122:I126)</f>
        <v>0</v>
      </c>
      <c r="J127" s="166"/>
      <c r="K127" s="166">
        <f>SUM(K122:K126)</f>
        <v>0</v>
      </c>
      <c r="L127" s="166"/>
      <c r="M127" s="166">
        <f>SUM(M122:M126)</f>
        <v>0</v>
      </c>
      <c r="N127" s="165"/>
      <c r="O127" s="165"/>
      <c r="P127" s="1285"/>
      <c r="Q127" s="166">
        <f>SUM(Q122:Q126)</f>
        <v>0</v>
      </c>
      <c r="R127" s="166"/>
      <c r="S127" s="166">
        <f>SUM(S122:S126)</f>
        <v>0</v>
      </c>
      <c r="T127" s="166"/>
      <c r="U127" s="166">
        <f>SUM(U122:U126)</f>
        <v>0</v>
      </c>
      <c r="V127" s="167">
        <f>SUM(V122:V126)</f>
        <v>0</v>
      </c>
    </row>
    <row r="128" spans="1:32" s="20" customFormat="1" ht="14.25">
      <c r="A128" s="254"/>
      <c r="B128" s="168"/>
      <c r="C128" s="168"/>
      <c r="D128" s="752"/>
      <c r="E128" s="752"/>
      <c r="F128" s="752"/>
      <c r="G128" s="752"/>
      <c r="H128" s="1291"/>
      <c r="I128" s="752"/>
      <c r="J128" s="752"/>
      <c r="K128" s="752"/>
      <c r="L128" s="752"/>
      <c r="M128" s="752">
        <v>471.6</v>
      </c>
      <c r="N128" s="169"/>
      <c r="O128" s="169"/>
      <c r="P128" s="1291"/>
      <c r="Q128" s="752"/>
      <c r="R128" s="752"/>
      <c r="S128" s="752"/>
      <c r="T128" s="752"/>
      <c r="U128" s="752"/>
      <c r="V128" s="752"/>
    </row>
    <row r="129" spans="1:33" ht="18" thickBot="1">
      <c r="B129" s="203" t="s">
        <v>931</v>
      </c>
      <c r="C129" s="203"/>
      <c r="D129" s="799"/>
    </row>
    <row r="130" spans="1:33" ht="15" thickBot="1">
      <c r="A130" s="804"/>
      <c r="B130" s="804"/>
      <c r="C130" s="804"/>
      <c r="D130" s="1933" t="s">
        <v>6601</v>
      </c>
      <c r="E130" s="1934"/>
      <c r="F130" s="1927" t="s">
        <v>1919</v>
      </c>
      <c r="G130" s="1928"/>
      <c r="H130" s="1928"/>
      <c r="I130" s="1928"/>
      <c r="J130" s="1928"/>
      <c r="K130" s="1928"/>
      <c r="L130" s="1928"/>
      <c r="M130" s="1929"/>
      <c r="N130" s="1916" t="s">
        <v>2129</v>
      </c>
      <c r="O130" s="1917"/>
      <c r="P130" s="1917"/>
      <c r="Q130" s="1917"/>
      <c r="R130" s="1917"/>
      <c r="S130" s="1917"/>
      <c r="T130" s="1917"/>
      <c r="U130" s="1918"/>
      <c r="V130" s="149"/>
    </row>
    <row r="131" spans="1:33" ht="21.75" customHeight="1">
      <c r="A131" s="805"/>
      <c r="B131" s="805"/>
      <c r="C131" s="805"/>
      <c r="D131" s="789"/>
      <c r="E131" s="789"/>
      <c r="F131" s="790"/>
      <c r="G131" s="791"/>
      <c r="H131" s="1921" t="s">
        <v>182</v>
      </c>
      <c r="I131" s="1922"/>
      <c r="J131" s="1921" t="s">
        <v>186</v>
      </c>
      <c r="K131" s="1922"/>
      <c r="L131" s="791"/>
      <c r="M131" s="793"/>
      <c r="N131" s="153"/>
      <c r="O131" s="151"/>
      <c r="P131" s="1921" t="s">
        <v>182</v>
      </c>
      <c r="Q131" s="1922"/>
      <c r="R131" s="1919" t="s">
        <v>186</v>
      </c>
      <c r="S131" s="1920"/>
      <c r="T131" s="151"/>
      <c r="U131" s="152"/>
      <c r="V131" s="154"/>
    </row>
    <row r="132" spans="1:33" s="16" customFormat="1" ht="63.75" customHeight="1" thickBot="1">
      <c r="A132" s="806" t="s">
        <v>114</v>
      </c>
      <c r="B132" s="806" t="s">
        <v>179</v>
      </c>
      <c r="C132" s="806" t="s">
        <v>969</v>
      </c>
      <c r="D132" s="803" t="s">
        <v>181</v>
      </c>
      <c r="E132" s="803" t="s">
        <v>185</v>
      </c>
      <c r="F132" s="1210" t="s">
        <v>180</v>
      </c>
      <c r="G132" s="794" t="s">
        <v>181</v>
      </c>
      <c r="H132" s="1281" t="s">
        <v>183</v>
      </c>
      <c r="I132" s="794" t="s">
        <v>113</v>
      </c>
      <c r="J132" s="1206" t="s">
        <v>183</v>
      </c>
      <c r="K132" s="1206" t="s">
        <v>113</v>
      </c>
      <c r="L132" s="794" t="s">
        <v>184</v>
      </c>
      <c r="M132" s="795" t="s">
        <v>185</v>
      </c>
      <c r="N132" s="158" t="s">
        <v>180</v>
      </c>
      <c r="O132" s="155" t="s">
        <v>181</v>
      </c>
      <c r="P132" s="1281" t="s">
        <v>183</v>
      </c>
      <c r="Q132" s="794" t="s">
        <v>113</v>
      </c>
      <c r="R132" s="1085" t="s">
        <v>183</v>
      </c>
      <c r="S132" s="1085" t="s">
        <v>113</v>
      </c>
      <c r="T132" s="155" t="s">
        <v>187</v>
      </c>
      <c r="U132" s="157" t="s">
        <v>185</v>
      </c>
      <c r="V132" s="159" t="s">
        <v>188</v>
      </c>
    </row>
    <row r="133" spans="1:33" s="16" customFormat="1" ht="12.75">
      <c r="A133" s="808">
        <v>1</v>
      </c>
      <c r="B133" s="812">
        <v>2</v>
      </c>
      <c r="C133" s="946">
        <v>3</v>
      </c>
      <c r="D133" s="813">
        <v>4</v>
      </c>
      <c r="E133" s="814">
        <v>5</v>
      </c>
      <c r="F133" s="813">
        <v>6</v>
      </c>
      <c r="G133" s="814">
        <v>7</v>
      </c>
      <c r="H133" s="1297">
        <v>8</v>
      </c>
      <c r="I133" s="813">
        <v>9</v>
      </c>
      <c r="J133" s="814">
        <v>10</v>
      </c>
      <c r="K133" s="813">
        <v>11</v>
      </c>
      <c r="L133" s="814">
        <v>12</v>
      </c>
      <c r="M133" s="813">
        <v>13</v>
      </c>
      <c r="N133" s="815">
        <v>14</v>
      </c>
      <c r="O133" s="816">
        <v>15</v>
      </c>
      <c r="P133" s="1282">
        <v>16</v>
      </c>
      <c r="Q133" s="815">
        <v>17</v>
      </c>
      <c r="R133" s="816">
        <v>18</v>
      </c>
      <c r="S133" s="815">
        <v>19</v>
      </c>
      <c r="T133" s="816">
        <v>20</v>
      </c>
      <c r="U133" s="815">
        <v>21</v>
      </c>
      <c r="V133" s="817">
        <v>22</v>
      </c>
    </row>
    <row r="134" spans="1:33" ht="56.25" customHeight="1">
      <c r="A134" s="829">
        <v>1</v>
      </c>
      <c r="B134" s="733" t="s">
        <v>972</v>
      </c>
      <c r="C134" s="733" t="s">
        <v>971</v>
      </c>
      <c r="D134" s="796"/>
      <c r="E134" s="796"/>
      <c r="F134" s="596">
        <v>1</v>
      </c>
      <c r="G134" s="596">
        <v>29</v>
      </c>
      <c r="H134" s="1277">
        <v>5</v>
      </c>
      <c r="I134" s="798">
        <f t="shared" ref="I134" si="47">+F134*G134*H134</f>
        <v>145</v>
      </c>
      <c r="J134" s="257"/>
      <c r="K134" s="257">
        <f>(F134-1)*G134*J134</f>
        <v>0</v>
      </c>
      <c r="L134" s="596">
        <v>0.7</v>
      </c>
      <c r="M134" s="257">
        <f>I134+K134+(L134*G134*2)</f>
        <v>185.6</v>
      </c>
      <c r="N134" s="595">
        <v>1</v>
      </c>
      <c r="O134" s="1212">
        <v>29</v>
      </c>
      <c r="P134" s="1277">
        <v>5</v>
      </c>
      <c r="Q134" s="798">
        <f t="shared" ref="Q134" si="48">+N134*O134*P134</f>
        <v>145</v>
      </c>
      <c r="R134" s="257"/>
      <c r="S134" s="257">
        <f>(N134-1)*O134*R134</f>
        <v>0</v>
      </c>
      <c r="T134" s="1212">
        <v>0.7</v>
      </c>
      <c r="U134" s="257">
        <f>Q134+S134+(T134*O134*2)</f>
        <v>185.6</v>
      </c>
      <c r="V134" s="820">
        <f>U134-M134</f>
        <v>0</v>
      </c>
      <c r="Y134" s="1211">
        <v>1</v>
      </c>
      <c r="Z134" s="1211">
        <v>29</v>
      </c>
      <c r="AA134" s="162">
        <v>5</v>
      </c>
      <c r="AB134" s="162">
        <f>Y134*Z134*AA134</f>
        <v>145</v>
      </c>
      <c r="AC134" s="162"/>
      <c r="AD134" s="162">
        <f>(Y134-1)*Z134*AC134</f>
        <v>0</v>
      </c>
      <c r="AE134" s="1211">
        <v>0.7</v>
      </c>
      <c r="AF134" s="162">
        <f>AB134+AD134+(AE134*Z134*2)</f>
        <v>185.6</v>
      </c>
      <c r="AG134" s="820">
        <f>AF134-X134</f>
        <v>185.6</v>
      </c>
    </row>
    <row r="135" spans="1:33" ht="14.25" thickBot="1">
      <c r="A135" s="830"/>
      <c r="B135" s="831"/>
      <c r="C135" s="831"/>
      <c r="D135" s="822"/>
      <c r="E135" s="822"/>
      <c r="F135" s="823"/>
      <c r="G135" s="823"/>
      <c r="H135" s="1298"/>
      <c r="I135" s="824"/>
      <c r="J135" s="824"/>
      <c r="K135" s="824"/>
      <c r="L135" s="823"/>
      <c r="M135" s="824">
        <v>3.4</v>
      </c>
      <c r="N135" s="825"/>
      <c r="O135" s="823"/>
      <c r="P135" s="1298"/>
      <c r="Q135" s="824"/>
      <c r="R135" s="824"/>
      <c r="S135" s="824"/>
      <c r="T135" s="823"/>
      <c r="U135" s="824">
        <v>3.4</v>
      </c>
      <c r="V135" s="827">
        <f>U135-M135</f>
        <v>0</v>
      </c>
      <c r="Y135" s="1208"/>
      <c r="Z135" s="1208"/>
      <c r="AA135" s="1275">
        <v>5</v>
      </c>
      <c r="AB135" s="1275">
        <f>Y135*Z135*AA135</f>
        <v>0</v>
      </c>
      <c r="AC135" s="1275"/>
      <c r="AD135" s="1275">
        <f>(Y135-1)*Z135*AC135</f>
        <v>0</v>
      </c>
      <c r="AE135" s="1208"/>
      <c r="AF135" s="1275">
        <v>3.4</v>
      </c>
      <c r="AG135" s="1276">
        <f>AF135-X135</f>
        <v>3.4</v>
      </c>
    </row>
    <row r="136" spans="1:33" s="1323" customFormat="1" ht="29.25" customHeight="1" thickBot="1">
      <c r="A136" s="1321"/>
      <c r="B136" s="1322" t="s">
        <v>6617</v>
      </c>
      <c r="C136" s="1322"/>
      <c r="D136" s="1322"/>
      <c r="E136" s="1322">
        <v>185.6</v>
      </c>
      <c r="F136" s="1302"/>
      <c r="G136" s="1302"/>
      <c r="H136" s="1302"/>
      <c r="I136" s="1302">
        <f>SUM(I134:I135)</f>
        <v>145</v>
      </c>
      <c r="J136" s="1302"/>
      <c r="K136" s="1302">
        <f>SUM(K134:K135)</f>
        <v>0</v>
      </c>
      <c r="L136" s="1302"/>
      <c r="M136" s="1302">
        <f>SUM(M134:M135)</f>
        <v>189</v>
      </c>
      <c r="N136" s="1302"/>
      <c r="O136" s="1302"/>
      <c r="P136" s="1302"/>
      <c r="Q136" s="1302">
        <f>SUM(Q134:Q135)</f>
        <v>145</v>
      </c>
      <c r="R136" s="1302"/>
      <c r="S136" s="1302">
        <f>SUM(S134:S135)</f>
        <v>0</v>
      </c>
      <c r="T136" s="1302"/>
      <c r="U136" s="1302">
        <f t="shared" ref="U136:V136" si="49">SUM(U134:U135)</f>
        <v>189</v>
      </c>
      <c r="V136" s="1302">
        <f t="shared" si="49"/>
        <v>0</v>
      </c>
      <c r="Y136" s="1285"/>
      <c r="Z136" s="1285"/>
      <c r="AA136" s="1285"/>
      <c r="AB136" s="1285">
        <f>SUM(AB132:AB135)</f>
        <v>145</v>
      </c>
      <c r="AC136" s="1285"/>
      <c r="AD136" s="1285">
        <f>SUM(AD132:AD135)</f>
        <v>0</v>
      </c>
      <c r="AE136" s="1285"/>
      <c r="AF136" s="1285">
        <f>SUM(AF132:AF135)</f>
        <v>189</v>
      </c>
      <c r="AG136" s="1325">
        <f>SUM(AG132:AG135)</f>
        <v>189</v>
      </c>
    </row>
    <row r="137" spans="1:33" ht="57">
      <c r="A137" s="1027"/>
      <c r="B137" s="1270" t="s">
        <v>6618</v>
      </c>
      <c r="C137" s="1207" t="s">
        <v>1</v>
      </c>
      <c r="D137" s="1207" t="s">
        <v>1</v>
      </c>
      <c r="E137" s="1207" t="s">
        <v>1</v>
      </c>
      <c r="F137" s="1207" t="s">
        <v>1</v>
      </c>
      <c r="G137" s="1207" t="s">
        <v>1</v>
      </c>
      <c r="H137" s="1286" t="s">
        <v>1</v>
      </c>
      <c r="I137" s="1207" t="s">
        <v>1</v>
      </c>
      <c r="J137" s="1207" t="s">
        <v>1</v>
      </c>
      <c r="K137" s="1207" t="s">
        <v>1</v>
      </c>
      <c r="L137" s="1207" t="s">
        <v>1</v>
      </c>
      <c r="M137" s="1207" t="s">
        <v>1</v>
      </c>
      <c r="N137" s="1207" t="s">
        <v>1</v>
      </c>
      <c r="O137" s="1207" t="s">
        <v>1</v>
      </c>
      <c r="P137" s="1286"/>
      <c r="Q137" s="1207" t="s">
        <v>1</v>
      </c>
      <c r="R137" s="1207" t="s">
        <v>1</v>
      </c>
      <c r="S137" s="1207" t="s">
        <v>1</v>
      </c>
      <c r="T137" s="1207" t="s">
        <v>1</v>
      </c>
      <c r="U137" s="1207" t="s">
        <v>1</v>
      </c>
      <c r="V137" s="1271" t="s">
        <v>1</v>
      </c>
    </row>
    <row r="138" spans="1:33">
      <c r="A138" s="884">
        <v>1</v>
      </c>
      <c r="B138" s="1272"/>
      <c r="C138" s="1272"/>
      <c r="D138" s="1272"/>
      <c r="E138" s="1272"/>
      <c r="F138" s="1211"/>
      <c r="G138" s="1211"/>
      <c r="H138" s="748"/>
      <c r="I138" s="162">
        <f>F138*G138*H138</f>
        <v>0</v>
      </c>
      <c r="J138" s="162"/>
      <c r="K138" s="162">
        <f>(F138-1)*G138*J138</f>
        <v>0</v>
      </c>
      <c r="L138" s="1211"/>
      <c r="M138" s="162">
        <f>I138+K138+(L138*G138*2)</f>
        <v>0</v>
      </c>
      <c r="N138" s="1211"/>
      <c r="O138" s="1211"/>
      <c r="P138" s="748"/>
      <c r="Q138" s="162">
        <f>N138*O138*P138</f>
        <v>0</v>
      </c>
      <c r="R138" s="162"/>
      <c r="S138" s="162">
        <f>(N138-1)*O138*R138</f>
        <v>0</v>
      </c>
      <c r="T138" s="1211"/>
      <c r="U138" s="162">
        <f>Q138+S138+(T138*O138*2)</f>
        <v>0</v>
      </c>
      <c r="V138" s="820">
        <f>U138-M138</f>
        <v>0</v>
      </c>
    </row>
    <row r="139" spans="1:33">
      <c r="A139" s="884">
        <v>2</v>
      </c>
      <c r="B139" s="1272"/>
      <c r="C139" s="1272"/>
      <c r="D139" s="1272"/>
      <c r="E139" s="1272"/>
      <c r="F139" s="1211"/>
      <c r="G139" s="1211"/>
      <c r="H139" s="748"/>
      <c r="I139" s="162">
        <f>F139*G139*H139</f>
        <v>0</v>
      </c>
      <c r="J139" s="162"/>
      <c r="K139" s="162">
        <f>(F139-1)*G139*J139</f>
        <v>0</v>
      </c>
      <c r="L139" s="1211"/>
      <c r="M139" s="162">
        <f>I139+K139+(L139*G139*2)</f>
        <v>0</v>
      </c>
      <c r="N139" s="1211"/>
      <c r="O139" s="1211"/>
      <c r="P139" s="748"/>
      <c r="Q139" s="162">
        <f>N139*O139*P139</f>
        <v>0</v>
      </c>
      <c r="R139" s="162"/>
      <c r="S139" s="162">
        <f>(N139-1)*O139*R139</f>
        <v>0</v>
      </c>
      <c r="T139" s="1211"/>
      <c r="U139" s="162">
        <f>Q139+S139+(T139*O139*2)</f>
        <v>0</v>
      </c>
      <c r="V139" s="820">
        <f>U139-M139</f>
        <v>0</v>
      </c>
    </row>
    <row r="140" spans="1:33" ht="14.25" thickBot="1">
      <c r="A140" s="1273">
        <v>3</v>
      </c>
      <c r="B140" s="1274"/>
      <c r="C140" s="1274"/>
      <c r="D140" s="1274"/>
      <c r="E140" s="1274"/>
      <c r="F140" s="1208"/>
      <c r="G140" s="1208"/>
      <c r="H140" s="1287"/>
      <c r="I140" s="1275">
        <f>F140*G140*H140</f>
        <v>0</v>
      </c>
      <c r="J140" s="1275"/>
      <c r="K140" s="1275">
        <f>(F140-1)*G140*J140</f>
        <v>0</v>
      </c>
      <c r="L140" s="1208"/>
      <c r="M140" s="1275">
        <f>I140+K140+(L140*G140*2)</f>
        <v>0</v>
      </c>
      <c r="N140" s="1208"/>
      <c r="O140" s="1208"/>
      <c r="P140" s="1287"/>
      <c r="Q140" s="1275">
        <f>N140*O140*P140</f>
        <v>0</v>
      </c>
      <c r="R140" s="1275"/>
      <c r="S140" s="1275">
        <f>(N140-1)*O140*R140</f>
        <v>0</v>
      </c>
      <c r="T140" s="1208"/>
      <c r="U140" s="1275">
        <f>Q140+S140+(T140*O140*2)</f>
        <v>0</v>
      </c>
      <c r="V140" s="1276">
        <f>U140-M140</f>
        <v>0</v>
      </c>
    </row>
    <row r="141" spans="1:33" ht="29.25" thickBot="1">
      <c r="A141" s="163"/>
      <c r="B141" s="164" t="s">
        <v>6619</v>
      </c>
      <c r="C141" s="164"/>
      <c r="D141" s="164"/>
      <c r="E141" s="164"/>
      <c r="F141" s="165"/>
      <c r="G141" s="165"/>
      <c r="H141" s="1285"/>
      <c r="I141" s="166">
        <f>SUM(I137:I140)</f>
        <v>0</v>
      </c>
      <c r="J141" s="166"/>
      <c r="K141" s="166">
        <f>SUM(K137:K140)</f>
        <v>0</v>
      </c>
      <c r="L141" s="166"/>
      <c r="M141" s="166">
        <f>SUM(M137:M140)</f>
        <v>0</v>
      </c>
      <c r="N141" s="165"/>
      <c r="O141" s="165"/>
      <c r="P141" s="1285"/>
      <c r="Q141" s="166">
        <f>SUM(Q137:Q140)</f>
        <v>0</v>
      </c>
      <c r="R141" s="166"/>
      <c r="S141" s="166">
        <f>SUM(S137:S140)</f>
        <v>0</v>
      </c>
      <c r="T141" s="166"/>
      <c r="U141" s="166">
        <f>SUM(U137:U140)</f>
        <v>0</v>
      </c>
      <c r="V141" s="167">
        <f>SUM(V137:V140)</f>
        <v>0</v>
      </c>
    </row>
    <row r="142" spans="1:33">
      <c r="M142" s="20">
        <v>189</v>
      </c>
    </row>
    <row r="143" spans="1:33" ht="14.25" thickBot="1"/>
    <row r="144" spans="1:33" ht="18" customHeight="1" thickBot="1">
      <c r="B144" s="203" t="s">
        <v>932</v>
      </c>
      <c r="C144" s="203"/>
      <c r="D144" s="799"/>
      <c r="Y144" s="1930" t="s">
        <v>1919</v>
      </c>
      <c r="Z144" s="1931"/>
      <c r="AA144" s="1931"/>
      <c r="AB144" s="1931"/>
      <c r="AC144" s="1931"/>
      <c r="AD144" s="1931"/>
      <c r="AE144" s="1932"/>
    </row>
    <row r="145" spans="1:31" ht="15" thickBot="1">
      <c r="A145" s="804"/>
      <c r="B145" s="804"/>
      <c r="C145" s="804"/>
      <c r="D145" s="1933" t="s">
        <v>6601</v>
      </c>
      <c r="E145" s="1934"/>
      <c r="F145" s="1927" t="s">
        <v>1919</v>
      </c>
      <c r="G145" s="1928"/>
      <c r="H145" s="1928"/>
      <c r="I145" s="1928"/>
      <c r="J145" s="1928"/>
      <c r="K145" s="1928"/>
      <c r="L145" s="1928"/>
      <c r="M145" s="1929"/>
      <c r="N145" s="1916" t="s">
        <v>2129</v>
      </c>
      <c r="O145" s="1917"/>
      <c r="P145" s="1917"/>
      <c r="Q145" s="1917"/>
      <c r="R145" s="1917"/>
      <c r="S145" s="1917"/>
      <c r="T145" s="1917"/>
      <c r="U145" s="1918"/>
      <c r="V145" s="149"/>
    </row>
    <row r="146" spans="1:31" ht="21.75" customHeight="1">
      <c r="A146" s="805"/>
      <c r="B146" s="805"/>
      <c r="C146" s="805"/>
      <c r="D146" s="789"/>
      <c r="E146" s="789"/>
      <c r="F146" s="790"/>
      <c r="G146" s="791"/>
      <c r="H146" s="1921" t="s">
        <v>182</v>
      </c>
      <c r="I146" s="1922"/>
      <c r="J146" s="1921" t="s">
        <v>186</v>
      </c>
      <c r="K146" s="1922"/>
      <c r="L146" s="791"/>
      <c r="M146" s="793"/>
      <c r="N146" s="153"/>
      <c r="O146" s="151"/>
      <c r="P146" s="1921" t="s">
        <v>182</v>
      </c>
      <c r="Q146" s="1922"/>
      <c r="R146" s="1919" t="s">
        <v>186</v>
      </c>
      <c r="S146" s="1920"/>
      <c r="T146" s="151"/>
      <c r="U146" s="152"/>
      <c r="V146" s="154"/>
    </row>
    <row r="147" spans="1:31" s="16" customFormat="1" ht="63.75" customHeight="1" thickBot="1">
      <c r="A147" s="806" t="s">
        <v>114</v>
      </c>
      <c r="B147" s="806" t="s">
        <v>179</v>
      </c>
      <c r="C147" s="806" t="s">
        <v>969</v>
      </c>
      <c r="D147" s="803" t="s">
        <v>181</v>
      </c>
      <c r="E147" s="803" t="s">
        <v>185</v>
      </c>
      <c r="F147" s="1210" t="s">
        <v>180</v>
      </c>
      <c r="G147" s="794" t="s">
        <v>181</v>
      </c>
      <c r="H147" s="1281" t="s">
        <v>183</v>
      </c>
      <c r="I147" s="794" t="s">
        <v>113</v>
      </c>
      <c r="J147" s="1206" t="s">
        <v>183</v>
      </c>
      <c r="K147" s="1206" t="s">
        <v>113</v>
      </c>
      <c r="L147" s="794" t="s">
        <v>184</v>
      </c>
      <c r="M147" s="795" t="s">
        <v>185</v>
      </c>
      <c r="N147" s="158" t="s">
        <v>180</v>
      </c>
      <c r="O147" s="155" t="s">
        <v>181</v>
      </c>
      <c r="P147" s="1281" t="s">
        <v>183</v>
      </c>
      <c r="Q147" s="794" t="s">
        <v>113</v>
      </c>
      <c r="R147" s="1085" t="s">
        <v>183</v>
      </c>
      <c r="S147" s="1085" t="s">
        <v>113</v>
      </c>
      <c r="T147" s="155" t="s">
        <v>187</v>
      </c>
      <c r="U147" s="157" t="s">
        <v>185</v>
      </c>
      <c r="V147" s="159" t="s">
        <v>188</v>
      </c>
    </row>
    <row r="148" spans="1:31" s="16" customFormat="1" ht="12.75">
      <c r="A148" s="808">
        <v>1</v>
      </c>
      <c r="B148" s="812">
        <v>2</v>
      </c>
      <c r="C148" s="946">
        <v>3</v>
      </c>
      <c r="D148" s="813">
        <v>4</v>
      </c>
      <c r="E148" s="814">
        <v>5</v>
      </c>
      <c r="F148" s="813">
        <v>6</v>
      </c>
      <c r="G148" s="814">
        <v>7</v>
      </c>
      <c r="H148" s="1297">
        <v>8</v>
      </c>
      <c r="I148" s="813">
        <v>9</v>
      </c>
      <c r="J148" s="814">
        <v>10</v>
      </c>
      <c r="K148" s="813">
        <v>11</v>
      </c>
      <c r="L148" s="814">
        <v>12</v>
      </c>
      <c r="M148" s="813">
        <v>13</v>
      </c>
      <c r="N148" s="815">
        <v>14</v>
      </c>
      <c r="O148" s="816">
        <v>15</v>
      </c>
      <c r="P148" s="1282">
        <v>16</v>
      </c>
      <c r="Q148" s="815">
        <v>17</v>
      </c>
      <c r="R148" s="816">
        <v>18</v>
      </c>
      <c r="S148" s="815">
        <v>19</v>
      </c>
      <c r="T148" s="816">
        <v>20</v>
      </c>
      <c r="U148" s="815">
        <v>21</v>
      </c>
      <c r="V148" s="817">
        <v>22</v>
      </c>
    </row>
    <row r="149" spans="1:31" ht="108">
      <c r="A149" s="1114">
        <v>1</v>
      </c>
      <c r="B149" s="1113" t="s">
        <v>973</v>
      </c>
      <c r="C149" s="1113" t="s">
        <v>666</v>
      </c>
      <c r="D149" s="836"/>
      <c r="E149" s="837"/>
      <c r="F149" s="834">
        <v>2</v>
      </c>
      <c r="G149" s="596">
        <v>30</v>
      </c>
      <c r="H149" s="1277">
        <v>5</v>
      </c>
      <c r="I149" s="798">
        <f t="shared" ref="I149:I150" si="50">+F149*G149*H149</f>
        <v>300</v>
      </c>
      <c r="J149" s="257">
        <v>25</v>
      </c>
      <c r="K149" s="257">
        <f>(F149-1)*G149*J149</f>
        <v>750</v>
      </c>
      <c r="L149" s="596">
        <v>0.25</v>
      </c>
      <c r="M149" s="840">
        <f>I149+K149+(L149*G149*2)</f>
        <v>1065</v>
      </c>
      <c r="N149" s="845">
        <v>2</v>
      </c>
      <c r="O149" s="596">
        <v>31</v>
      </c>
      <c r="P149" s="1289">
        <v>5</v>
      </c>
      <c r="Q149" s="162">
        <f t="shared" ref="Q149:Q150" si="51">N149*O149*P149</f>
        <v>310</v>
      </c>
      <c r="R149" s="257">
        <v>25</v>
      </c>
      <c r="S149" s="162">
        <f>(N149-1)*O149*R149</f>
        <v>775</v>
      </c>
      <c r="T149" s="595">
        <v>0.25</v>
      </c>
      <c r="U149" s="820">
        <f>Q149+S149+(T149*O149*2)</f>
        <v>1100.5</v>
      </c>
      <c r="V149" s="842">
        <f>U149-M149</f>
        <v>35.5</v>
      </c>
      <c r="Y149" s="1086">
        <v>6</v>
      </c>
      <c r="Z149" s="1086">
        <v>16</v>
      </c>
      <c r="AA149" s="160"/>
      <c r="AB149" s="160"/>
      <c r="AC149" s="160">
        <f t="shared" ref="AC149:AC153" si="52">(Y149-1)*Z149*AB149</f>
        <v>0</v>
      </c>
      <c r="AD149" s="1086">
        <v>0.35</v>
      </c>
      <c r="AE149" s="162">
        <f>AA149+AC149+(AD149*Z149*6)*2</f>
        <v>67.199999999999989</v>
      </c>
    </row>
    <row r="150" spans="1:31">
      <c r="A150" s="849">
        <v>2</v>
      </c>
      <c r="B150" s="847" t="s">
        <v>667</v>
      </c>
      <c r="C150" s="847" t="s">
        <v>974</v>
      </c>
      <c r="D150" s="836"/>
      <c r="E150" s="837"/>
      <c r="F150" s="834">
        <v>2</v>
      </c>
      <c r="G150" s="596">
        <v>8</v>
      </c>
      <c r="H150" s="1277">
        <v>5</v>
      </c>
      <c r="I150" s="798">
        <f t="shared" si="50"/>
        <v>80</v>
      </c>
      <c r="J150" s="257">
        <v>10</v>
      </c>
      <c r="K150" s="257">
        <f>(F150-1)*G150*J150</f>
        <v>80</v>
      </c>
      <c r="L150" s="596">
        <v>1.2</v>
      </c>
      <c r="M150" s="840">
        <f>I150+K150+(L150*G150*2)</f>
        <v>179.2</v>
      </c>
      <c r="N150" s="845"/>
      <c r="O150" s="596"/>
      <c r="P150" s="1289"/>
      <c r="Q150" s="162">
        <f t="shared" si="51"/>
        <v>0</v>
      </c>
      <c r="R150" s="257"/>
      <c r="S150" s="162">
        <f>(N150-1)*O150*R150</f>
        <v>0</v>
      </c>
      <c r="T150" s="595"/>
      <c r="U150" s="820">
        <f>Q150+S150+(T150*O150*2)</f>
        <v>0</v>
      </c>
      <c r="V150" s="842">
        <f>U150-M150</f>
        <v>-179.2</v>
      </c>
      <c r="Y150" s="1086">
        <v>3</v>
      </c>
      <c r="Z150" s="1086">
        <v>13</v>
      </c>
      <c r="AA150" s="160">
        <f>Y150*Z150*5</f>
        <v>195</v>
      </c>
      <c r="AB150" s="160">
        <v>10</v>
      </c>
      <c r="AC150" s="160">
        <f t="shared" si="52"/>
        <v>260</v>
      </c>
      <c r="AD150" s="1086">
        <v>1.2</v>
      </c>
      <c r="AE150" s="162">
        <f>AA150+AC150+(AD150*Z150*2)</f>
        <v>486.2</v>
      </c>
    </row>
    <row r="151" spans="1:31">
      <c r="A151" s="849"/>
      <c r="B151" s="847"/>
      <c r="C151" s="847"/>
      <c r="D151" s="836"/>
      <c r="E151" s="837"/>
      <c r="F151" s="834"/>
      <c r="G151" s="1212"/>
      <c r="H151" s="749"/>
      <c r="I151" s="257"/>
      <c r="J151" s="807"/>
      <c r="K151" s="257"/>
      <c r="L151" s="1212"/>
      <c r="M151" s="840"/>
      <c r="N151" s="844"/>
      <c r="O151" s="1211"/>
      <c r="P151" s="748"/>
      <c r="Q151" s="162">
        <f>N151*O151*3</f>
        <v>0</v>
      </c>
      <c r="R151" s="162"/>
      <c r="S151" s="162">
        <f>(N151-1)*O151*R151</f>
        <v>0</v>
      </c>
      <c r="T151" s="1211"/>
      <c r="U151" s="820">
        <f>Q151+S151+(T151*O151*2)</f>
        <v>0</v>
      </c>
      <c r="V151" s="842">
        <f>U151-M151</f>
        <v>0</v>
      </c>
      <c r="Y151" s="1209">
        <v>2</v>
      </c>
      <c r="Z151" s="1209">
        <v>10</v>
      </c>
      <c r="AA151" s="160">
        <f>Y151*Z151*5</f>
        <v>100</v>
      </c>
      <c r="AB151" s="160"/>
      <c r="AC151" s="160">
        <f t="shared" ref="AC151" si="53">(Y151-1)*Z151*AB151</f>
        <v>0</v>
      </c>
      <c r="AD151" s="1209">
        <v>1.2</v>
      </c>
      <c r="AE151" s="162">
        <f>AA151+AC151+(AD151*Z151*2)</f>
        <v>124</v>
      </c>
    </row>
    <row r="152" spans="1:31">
      <c r="A152" s="849"/>
      <c r="B152" s="847"/>
      <c r="C152" s="847"/>
      <c r="D152" s="836"/>
      <c r="E152" s="837"/>
      <c r="F152" s="834"/>
      <c r="G152" s="596"/>
      <c r="H152" s="749"/>
      <c r="I152" s="257"/>
      <c r="J152" s="807"/>
      <c r="K152" s="257"/>
      <c r="L152" s="596"/>
      <c r="M152" s="840"/>
      <c r="N152" s="844"/>
      <c r="O152" s="595"/>
      <c r="P152" s="748"/>
      <c r="Q152" s="162">
        <f>N152*O152*3</f>
        <v>0</v>
      </c>
      <c r="R152" s="162"/>
      <c r="S152" s="162">
        <f>(N152-1)*O152*R152</f>
        <v>0</v>
      </c>
      <c r="T152" s="595"/>
      <c r="U152" s="820">
        <f>Q152+S152+(T152*O152*2)</f>
        <v>0</v>
      </c>
      <c r="V152" s="842">
        <f>U152-M152</f>
        <v>0</v>
      </c>
      <c r="Y152" s="1086">
        <v>2</v>
      </c>
      <c r="Z152" s="1086">
        <v>10</v>
      </c>
      <c r="AA152" s="160">
        <f>Y152*Z152*5</f>
        <v>100</v>
      </c>
      <c r="AB152" s="160"/>
      <c r="AC152" s="160">
        <f t="shared" si="52"/>
        <v>0</v>
      </c>
      <c r="AD152" s="1086">
        <v>1.2</v>
      </c>
      <c r="AE152" s="162">
        <f>AA152+AC152+(AD152*Z152*2)</f>
        <v>124</v>
      </c>
    </row>
    <row r="153" spans="1:31" ht="14.25" thickBot="1">
      <c r="A153" s="850"/>
      <c r="B153" s="848"/>
      <c r="C153" s="848"/>
      <c r="D153" s="838"/>
      <c r="E153" s="839"/>
      <c r="F153" s="835"/>
      <c r="G153" s="823"/>
      <c r="H153" s="1298"/>
      <c r="I153" s="824"/>
      <c r="J153" s="824"/>
      <c r="K153" s="824"/>
      <c r="L153" s="823"/>
      <c r="M153" s="841">
        <v>0.5</v>
      </c>
      <c r="N153" s="846"/>
      <c r="O153" s="825"/>
      <c r="P153" s="1284"/>
      <c r="Q153" s="826">
        <f>N153*O153*3</f>
        <v>0</v>
      </c>
      <c r="R153" s="826"/>
      <c r="S153" s="826">
        <f>(N153-1)*O153*R153</f>
        <v>0</v>
      </c>
      <c r="T153" s="825"/>
      <c r="U153" s="827">
        <v>-7.8</v>
      </c>
      <c r="V153" s="843">
        <f>U153-M153</f>
        <v>-8.3000000000000007</v>
      </c>
      <c r="Y153" s="1086"/>
      <c r="Z153" s="1086"/>
      <c r="AA153" s="160">
        <f>Y153*Z153*5</f>
        <v>0</v>
      </c>
      <c r="AB153" s="160"/>
      <c r="AC153" s="160">
        <f t="shared" si="52"/>
        <v>0</v>
      </c>
      <c r="AD153" s="1086"/>
      <c r="AE153" s="162">
        <f>AA153+AC153+(AD153*Z153*2)</f>
        <v>0</v>
      </c>
    </row>
    <row r="154" spans="1:31" ht="29.25" customHeight="1" thickBot="1">
      <c r="A154" s="1300"/>
      <c r="B154" s="1301" t="s">
        <v>6617</v>
      </c>
      <c r="C154" s="1301"/>
      <c r="D154" s="1301"/>
      <c r="E154" s="1301">
        <v>119.2</v>
      </c>
      <c r="F154" s="165"/>
      <c r="G154" s="165"/>
      <c r="H154" s="1285"/>
      <c r="I154" s="166">
        <f>SUM(I149:I153)</f>
        <v>380</v>
      </c>
      <c r="J154" s="166"/>
      <c r="K154" s="166">
        <f>SUM(K149:K153)</f>
        <v>830</v>
      </c>
      <c r="L154" s="166"/>
      <c r="M154" s="166">
        <f>SUM(M149:M153)</f>
        <v>1244.7</v>
      </c>
      <c r="N154" s="165"/>
      <c r="O154" s="165"/>
      <c r="P154" s="1285"/>
      <c r="Q154" s="166">
        <f>SUM(Q149:Q153)</f>
        <v>310</v>
      </c>
      <c r="R154" s="166"/>
      <c r="S154" s="166">
        <f>SUM(S149:S153)</f>
        <v>775</v>
      </c>
      <c r="T154" s="166"/>
      <c r="U154" s="166">
        <f>SUM(U149:U153)</f>
        <v>1092.7</v>
      </c>
      <c r="V154" s="167">
        <f>SUM(V149:V153)</f>
        <v>-152</v>
      </c>
    </row>
    <row r="155" spans="1:31" ht="57">
      <c r="A155" s="1027"/>
      <c r="B155" s="1270" t="s">
        <v>6618</v>
      </c>
      <c r="C155" s="1207" t="s">
        <v>1</v>
      </c>
      <c r="D155" s="1207" t="s">
        <v>1</v>
      </c>
      <c r="E155" s="1207" t="s">
        <v>1</v>
      </c>
      <c r="F155" s="1207" t="s">
        <v>1</v>
      </c>
      <c r="G155" s="1207" t="s">
        <v>1</v>
      </c>
      <c r="H155" s="1286" t="s">
        <v>1</v>
      </c>
      <c r="I155" s="1207" t="s">
        <v>1</v>
      </c>
      <c r="J155" s="1207" t="s">
        <v>1</v>
      </c>
      <c r="K155" s="1207" t="s">
        <v>1</v>
      </c>
      <c r="L155" s="1207" t="s">
        <v>1</v>
      </c>
      <c r="M155" s="1207" t="s">
        <v>1</v>
      </c>
      <c r="N155" s="1207" t="s">
        <v>1</v>
      </c>
      <c r="O155" s="1207" t="s">
        <v>1</v>
      </c>
      <c r="P155" s="1286"/>
      <c r="Q155" s="1207" t="s">
        <v>1</v>
      </c>
      <c r="R155" s="1207" t="s">
        <v>1</v>
      </c>
      <c r="S155" s="1207" t="s">
        <v>1</v>
      </c>
      <c r="T155" s="1207" t="s">
        <v>1</v>
      </c>
      <c r="U155" s="1207" t="s">
        <v>1</v>
      </c>
      <c r="V155" s="1271" t="s">
        <v>1</v>
      </c>
    </row>
    <row r="156" spans="1:31">
      <c r="A156" s="884">
        <v>1</v>
      </c>
      <c r="B156" s="1272"/>
      <c r="C156" s="1272"/>
      <c r="D156" s="1272"/>
      <c r="E156" s="1272"/>
      <c r="F156" s="1211"/>
      <c r="G156" s="1211"/>
      <c r="H156" s="748"/>
      <c r="I156" s="162">
        <f>F156*G156*H156</f>
        <v>0</v>
      </c>
      <c r="J156" s="162"/>
      <c r="K156" s="162">
        <f>(F156-1)*G156*J156</f>
        <v>0</v>
      </c>
      <c r="L156" s="1211"/>
      <c r="M156" s="162">
        <f>I156+K156+(L156*G156*2)</f>
        <v>0</v>
      </c>
      <c r="N156" s="1211"/>
      <c r="O156" s="1211"/>
      <c r="P156" s="748"/>
      <c r="Q156" s="162">
        <f>N156*O156*P156</f>
        <v>0</v>
      </c>
      <c r="R156" s="162"/>
      <c r="S156" s="162">
        <f>(N156-1)*O156*R156</f>
        <v>0</v>
      </c>
      <c r="T156" s="1211"/>
      <c r="U156" s="162">
        <f>Q156+S156+(T156*O156*2)</f>
        <v>0</v>
      </c>
      <c r="V156" s="820">
        <f>U156-M156</f>
        <v>0</v>
      </c>
    </row>
    <row r="157" spans="1:31">
      <c r="A157" s="884">
        <v>2</v>
      </c>
      <c r="B157" s="1272"/>
      <c r="C157" s="1272"/>
      <c r="D157" s="1272"/>
      <c r="E157" s="1272"/>
      <c r="F157" s="1211"/>
      <c r="G157" s="1211"/>
      <c r="H157" s="748"/>
      <c r="I157" s="162">
        <f>F157*G157*H157</f>
        <v>0</v>
      </c>
      <c r="J157" s="162"/>
      <c r="K157" s="162">
        <f>(F157-1)*G157*J157</f>
        <v>0</v>
      </c>
      <c r="L157" s="1211"/>
      <c r="M157" s="162">
        <f>I157+K157+(L157*G157*2)</f>
        <v>0</v>
      </c>
      <c r="N157" s="1211"/>
      <c r="O157" s="1211"/>
      <c r="P157" s="748"/>
      <c r="Q157" s="162">
        <f>N157*O157*P157</f>
        <v>0</v>
      </c>
      <c r="R157" s="162"/>
      <c r="S157" s="162">
        <f>(N157-1)*O157*R157</f>
        <v>0</v>
      </c>
      <c r="T157" s="1211"/>
      <c r="U157" s="162">
        <f>Q157+S157+(T157*O157*2)</f>
        <v>0</v>
      </c>
      <c r="V157" s="820">
        <f>U157-M157</f>
        <v>0</v>
      </c>
    </row>
    <row r="158" spans="1:31" ht="14.25" thickBot="1">
      <c r="A158" s="1273">
        <v>3</v>
      </c>
      <c r="B158" s="1274"/>
      <c r="C158" s="1274"/>
      <c r="D158" s="1274"/>
      <c r="E158" s="1274"/>
      <c r="F158" s="1208"/>
      <c r="G158" s="1208"/>
      <c r="H158" s="1287"/>
      <c r="I158" s="1275">
        <f>F158*G158*H158</f>
        <v>0</v>
      </c>
      <c r="J158" s="1275"/>
      <c r="K158" s="1275">
        <f>(F158-1)*G158*J158</f>
        <v>0</v>
      </c>
      <c r="L158" s="1208"/>
      <c r="M158" s="1275">
        <f>I158+K158+(L158*G158*2)</f>
        <v>0</v>
      </c>
      <c r="N158" s="1208"/>
      <c r="O158" s="1208"/>
      <c r="P158" s="1287"/>
      <c r="Q158" s="1275">
        <f>N158*O158*P158</f>
        <v>0</v>
      </c>
      <c r="R158" s="1275"/>
      <c r="S158" s="1275">
        <f>(N158-1)*O158*R158</f>
        <v>0</v>
      </c>
      <c r="T158" s="1208"/>
      <c r="U158" s="1275">
        <f>Q158+S158+(T158*O158*2)</f>
        <v>0</v>
      </c>
      <c r="V158" s="1276">
        <f>U158-M158</f>
        <v>0</v>
      </c>
    </row>
    <row r="159" spans="1:31" ht="29.25" thickBot="1">
      <c r="A159" s="163"/>
      <c r="B159" s="164" t="s">
        <v>6619</v>
      </c>
      <c r="C159" s="164"/>
      <c r="D159" s="164"/>
      <c r="E159" s="164"/>
      <c r="F159" s="165"/>
      <c r="G159" s="165"/>
      <c r="H159" s="1285"/>
      <c r="I159" s="166">
        <f>SUM(I155:I158)</f>
        <v>0</v>
      </c>
      <c r="J159" s="166"/>
      <c r="K159" s="166">
        <f>SUM(K155:K158)</f>
        <v>0</v>
      </c>
      <c r="L159" s="166"/>
      <c r="M159" s="166">
        <f>SUM(M155:M158)</f>
        <v>0</v>
      </c>
      <c r="N159" s="165"/>
      <c r="O159" s="165"/>
      <c r="P159" s="1285"/>
      <c r="Q159" s="166">
        <f>SUM(Q155:Q158)</f>
        <v>0</v>
      </c>
      <c r="R159" s="166"/>
      <c r="S159" s="166">
        <f>SUM(S155:S158)</f>
        <v>0</v>
      </c>
      <c r="T159" s="166"/>
      <c r="U159" s="166">
        <f>SUM(U155:U158)</f>
        <v>0</v>
      </c>
      <c r="V159" s="167">
        <f>SUM(V155:V158)</f>
        <v>0</v>
      </c>
    </row>
    <row r="160" spans="1:31" ht="15" thickBot="1">
      <c r="M160" s="20">
        <v>1092.7</v>
      </c>
      <c r="Y160" s="165"/>
      <c r="Z160" s="165"/>
      <c r="AA160" s="166">
        <f>SUM(AA148:AA154)</f>
        <v>395</v>
      </c>
      <c r="AB160" s="166"/>
      <c r="AC160" s="166">
        <f>SUM(AC148:AC154)</f>
        <v>260</v>
      </c>
      <c r="AD160" s="166"/>
      <c r="AE160" s="166">
        <f>SUM(AE148:AE154)-1.1</f>
        <v>800.3</v>
      </c>
    </row>
    <row r="163" spans="1:32" ht="18" thickBot="1">
      <c r="B163" s="203" t="s">
        <v>934</v>
      </c>
      <c r="C163" s="203"/>
      <c r="D163" s="799"/>
    </row>
    <row r="164" spans="1:32" ht="15" customHeight="1" thickBot="1">
      <c r="A164" s="804"/>
      <c r="B164" s="804"/>
      <c r="C164" s="804"/>
      <c r="D164" s="1933" t="s">
        <v>6601</v>
      </c>
      <c r="E164" s="1934"/>
      <c r="F164" s="1927" t="s">
        <v>1919</v>
      </c>
      <c r="G164" s="1928"/>
      <c r="H164" s="1928"/>
      <c r="I164" s="1928"/>
      <c r="J164" s="1928"/>
      <c r="K164" s="1928"/>
      <c r="L164" s="1928"/>
      <c r="M164" s="1929"/>
      <c r="N164" s="1916" t="s">
        <v>2129</v>
      </c>
      <c r="O164" s="1917"/>
      <c r="P164" s="1917"/>
      <c r="Q164" s="1917"/>
      <c r="R164" s="1917"/>
      <c r="S164" s="1917"/>
      <c r="T164" s="1917"/>
      <c r="U164" s="1918"/>
      <c r="V164" s="149"/>
      <c r="Y164" s="1923" t="s">
        <v>2129</v>
      </c>
      <c r="Z164" s="1924"/>
      <c r="AA164" s="1924"/>
      <c r="AB164" s="1924"/>
      <c r="AC164" s="1924"/>
      <c r="AD164" s="1924"/>
      <c r="AE164" s="1924"/>
      <c r="AF164" s="1925"/>
    </row>
    <row r="165" spans="1:32" ht="21.75" customHeight="1">
      <c r="A165" s="805"/>
      <c r="B165" s="805"/>
      <c r="C165" s="805"/>
      <c r="D165" s="789"/>
      <c r="E165" s="789"/>
      <c r="F165" s="790"/>
      <c r="G165" s="791"/>
      <c r="H165" s="1921" t="s">
        <v>182</v>
      </c>
      <c r="I165" s="1922"/>
      <c r="J165" s="1921" t="s">
        <v>186</v>
      </c>
      <c r="K165" s="1922"/>
      <c r="L165" s="791"/>
      <c r="M165" s="793"/>
      <c r="N165" s="153"/>
      <c r="O165" s="151"/>
      <c r="P165" s="1921" t="s">
        <v>182</v>
      </c>
      <c r="Q165" s="1922"/>
      <c r="R165" s="1919" t="s">
        <v>186</v>
      </c>
      <c r="S165" s="1920"/>
      <c r="T165" s="151"/>
      <c r="U165" s="152"/>
      <c r="V165" s="154"/>
      <c r="Y165" s="1303"/>
      <c r="Z165" s="1304"/>
      <c r="AA165" s="1926" t="s">
        <v>182</v>
      </c>
      <c r="AB165" s="1926"/>
      <c r="AC165" s="1926" t="s">
        <v>186</v>
      </c>
      <c r="AD165" s="1926"/>
      <c r="AE165" s="1304"/>
      <c r="AF165" s="1305"/>
    </row>
    <row r="166" spans="1:32" s="16" customFormat="1" ht="63.75" customHeight="1" thickBot="1">
      <c r="A166" s="806" t="s">
        <v>114</v>
      </c>
      <c r="B166" s="806" t="s">
        <v>179</v>
      </c>
      <c r="C166" s="806" t="s">
        <v>969</v>
      </c>
      <c r="D166" s="803" t="s">
        <v>181</v>
      </c>
      <c r="E166" s="803" t="s">
        <v>185</v>
      </c>
      <c r="F166" s="1210" t="s">
        <v>180</v>
      </c>
      <c r="G166" s="794" t="s">
        <v>181</v>
      </c>
      <c r="H166" s="1281" t="s">
        <v>183</v>
      </c>
      <c r="I166" s="794" t="s">
        <v>113</v>
      </c>
      <c r="J166" s="1206" t="s">
        <v>183</v>
      </c>
      <c r="K166" s="1206" t="s">
        <v>113</v>
      </c>
      <c r="L166" s="794" t="s">
        <v>184</v>
      </c>
      <c r="M166" s="795" t="s">
        <v>185</v>
      </c>
      <c r="N166" s="158" t="s">
        <v>180</v>
      </c>
      <c r="O166" s="155" t="s">
        <v>181</v>
      </c>
      <c r="P166" s="1281" t="s">
        <v>183</v>
      </c>
      <c r="Q166" s="794" t="s">
        <v>113</v>
      </c>
      <c r="R166" s="1085" t="s">
        <v>183</v>
      </c>
      <c r="S166" s="1085" t="s">
        <v>113</v>
      </c>
      <c r="T166" s="155" t="s">
        <v>187</v>
      </c>
      <c r="U166" s="157" t="s">
        <v>185</v>
      </c>
      <c r="V166" s="159" t="s">
        <v>188</v>
      </c>
      <c r="Y166" s="1306" t="s">
        <v>180</v>
      </c>
      <c r="Z166" s="1307" t="s">
        <v>181</v>
      </c>
      <c r="AA166" s="1307" t="s">
        <v>183</v>
      </c>
      <c r="AB166" s="1307" t="s">
        <v>113</v>
      </c>
      <c r="AC166" s="1307" t="s">
        <v>183</v>
      </c>
      <c r="AD166" s="1307" t="s">
        <v>113</v>
      </c>
      <c r="AE166" s="1307" t="s">
        <v>187</v>
      </c>
      <c r="AF166" s="1308" t="s">
        <v>185</v>
      </c>
    </row>
    <row r="167" spans="1:32" s="16" customFormat="1" thickBot="1">
      <c r="A167" s="808">
        <v>1</v>
      </c>
      <c r="B167" s="812">
        <v>2</v>
      </c>
      <c r="C167" s="946">
        <v>3</v>
      </c>
      <c r="D167" s="813">
        <v>4</v>
      </c>
      <c r="E167" s="814">
        <v>5</v>
      </c>
      <c r="F167" s="813">
        <v>6</v>
      </c>
      <c r="G167" s="814">
        <v>7</v>
      </c>
      <c r="H167" s="1297">
        <v>8</v>
      </c>
      <c r="I167" s="813">
        <v>9</v>
      </c>
      <c r="J167" s="814">
        <v>10</v>
      </c>
      <c r="K167" s="813">
        <v>11</v>
      </c>
      <c r="L167" s="814">
        <v>12</v>
      </c>
      <c r="M167" s="813">
        <v>13</v>
      </c>
      <c r="N167" s="815">
        <v>14</v>
      </c>
      <c r="O167" s="816">
        <v>15</v>
      </c>
      <c r="P167" s="1282">
        <v>16</v>
      </c>
      <c r="Q167" s="815">
        <v>17</v>
      </c>
      <c r="R167" s="816">
        <v>18</v>
      </c>
      <c r="S167" s="815">
        <v>19</v>
      </c>
      <c r="T167" s="816">
        <v>20</v>
      </c>
      <c r="U167" s="815">
        <v>21</v>
      </c>
      <c r="V167" s="817">
        <v>22</v>
      </c>
      <c r="Y167" s="1309">
        <v>14</v>
      </c>
      <c r="Z167" s="1310">
        <v>15</v>
      </c>
      <c r="AA167" s="1310">
        <v>16</v>
      </c>
      <c r="AB167" s="100">
        <v>17</v>
      </c>
      <c r="AC167" s="1310">
        <v>18</v>
      </c>
      <c r="AD167" s="1310">
        <v>19</v>
      </c>
      <c r="AE167" s="100">
        <v>20</v>
      </c>
      <c r="AF167" s="1310">
        <v>21</v>
      </c>
    </row>
    <row r="168" spans="1:32">
      <c r="A168" s="829">
        <v>1</v>
      </c>
      <c r="B168" s="832"/>
      <c r="C168" s="847"/>
      <c r="D168" s="836"/>
      <c r="E168" s="861"/>
      <c r="F168" s="845"/>
      <c r="G168" s="596"/>
      <c r="H168" s="749"/>
      <c r="I168" s="257">
        <f>F168*G168*3</f>
        <v>0</v>
      </c>
      <c r="J168" s="257"/>
      <c r="K168" s="257">
        <f>(F168-1)*G168*J168</f>
        <v>0</v>
      </c>
      <c r="L168" s="596">
        <v>1.1000000000000001</v>
      </c>
      <c r="M168" s="840">
        <f>I168+K168+(L168*G168*2)</f>
        <v>0</v>
      </c>
      <c r="N168" s="844"/>
      <c r="O168" s="595"/>
      <c r="P168" s="748"/>
      <c r="Q168" s="162">
        <f>N168*O168*3</f>
        <v>0</v>
      </c>
      <c r="R168" s="162"/>
      <c r="S168" s="162">
        <f>(N168-1)*O168*R168</f>
        <v>0</v>
      </c>
      <c r="T168" s="595">
        <v>1.1000000000000001</v>
      </c>
      <c r="U168" s="820">
        <f>Q168+S168+(T168*O168*2)</f>
        <v>0</v>
      </c>
      <c r="V168" s="842">
        <f>U168-M168</f>
        <v>0</v>
      </c>
      <c r="Y168" s="1261" t="s">
        <v>1</v>
      </c>
      <c r="Z168" s="1261" t="s">
        <v>1</v>
      </c>
      <c r="AA168" s="1261"/>
      <c r="AB168" s="1261" t="s">
        <v>1</v>
      </c>
      <c r="AC168" s="1261" t="s">
        <v>1</v>
      </c>
      <c r="AD168" s="1261" t="s">
        <v>1</v>
      </c>
      <c r="AE168" s="1261" t="s">
        <v>1</v>
      </c>
      <c r="AF168" s="1261" t="s">
        <v>1</v>
      </c>
    </row>
    <row r="169" spans="1:32" ht="108">
      <c r="A169" s="829">
        <v>2</v>
      </c>
      <c r="B169" s="832" t="s">
        <v>5317</v>
      </c>
      <c r="C169" s="949" t="s">
        <v>666</v>
      </c>
      <c r="D169" s="855"/>
      <c r="E169" s="862"/>
      <c r="F169" s="867">
        <v>2</v>
      </c>
      <c r="G169" s="865">
        <v>14</v>
      </c>
      <c r="H169" s="1277">
        <v>5</v>
      </c>
      <c r="I169" s="798">
        <f t="shared" ref="I169:I170" si="54">+F169*G169*H169</f>
        <v>140</v>
      </c>
      <c r="J169" s="257">
        <v>25</v>
      </c>
      <c r="K169" s="257">
        <f>(F169-1)*G169*J169</f>
        <v>350</v>
      </c>
      <c r="L169" s="596">
        <v>1.1000000000000001</v>
      </c>
      <c r="M169" s="840">
        <f>I169+K169+(L169*G169*2)</f>
        <v>520.79999999999995</v>
      </c>
      <c r="N169" s="867">
        <v>2</v>
      </c>
      <c r="O169" s="865">
        <v>14</v>
      </c>
      <c r="P169" s="1277">
        <v>5</v>
      </c>
      <c r="Q169" s="798">
        <f t="shared" ref="Q169:Q170" si="55">+N169*O169*P169</f>
        <v>140</v>
      </c>
      <c r="R169" s="257">
        <v>25</v>
      </c>
      <c r="S169" s="257">
        <f>(N169-1)*O169*R169</f>
        <v>350</v>
      </c>
      <c r="T169" s="595">
        <v>1.1000000000000001</v>
      </c>
      <c r="U169" s="866">
        <f>Q169+S169+(T169*O169*2)</f>
        <v>520.79999999999995</v>
      </c>
      <c r="V169" s="870">
        <f>U169-M169</f>
        <v>0</v>
      </c>
      <c r="Y169" s="1265"/>
      <c r="Z169" s="1265"/>
      <c r="AA169" s="162">
        <v>5</v>
      </c>
      <c r="AB169" s="162">
        <f>Y169*Z169*AA169</f>
        <v>0</v>
      </c>
      <c r="AC169" s="162"/>
      <c r="AD169" s="162">
        <f>(Y169-1)*Z169*AC169</f>
        <v>0</v>
      </c>
      <c r="AE169" s="1265"/>
      <c r="AF169" s="162">
        <f>AB169+AD169+(AE169*Z169*2)</f>
        <v>0</v>
      </c>
    </row>
    <row r="170" spans="1:32" ht="57">
      <c r="A170" s="829"/>
      <c r="B170" s="832" t="s">
        <v>6622</v>
      </c>
      <c r="C170" s="951" t="s">
        <v>5318</v>
      </c>
      <c r="D170" s="855"/>
      <c r="E170" s="862"/>
      <c r="F170" s="867">
        <v>1</v>
      </c>
      <c r="G170" s="865">
        <v>20</v>
      </c>
      <c r="H170" s="1277">
        <v>5</v>
      </c>
      <c r="I170" s="798">
        <f t="shared" si="54"/>
        <v>100</v>
      </c>
      <c r="J170" s="257">
        <v>20</v>
      </c>
      <c r="K170" s="257">
        <f>(F170-1)*G170*J170</f>
        <v>0</v>
      </c>
      <c r="L170" s="596"/>
      <c r="M170" s="840">
        <f>I170+K170+(L170*G170*2)</f>
        <v>100</v>
      </c>
      <c r="N170" s="867">
        <v>1</v>
      </c>
      <c r="O170" s="865">
        <v>20</v>
      </c>
      <c r="P170" s="1277">
        <v>5</v>
      </c>
      <c r="Q170" s="798">
        <f t="shared" si="55"/>
        <v>100</v>
      </c>
      <c r="R170" s="257">
        <v>20</v>
      </c>
      <c r="S170" s="257">
        <f>(N170-1)*O170*R170</f>
        <v>0</v>
      </c>
      <c r="T170" s="595"/>
      <c r="U170" s="866">
        <f>Q170+S170+(T170*O170*2)</f>
        <v>100</v>
      </c>
      <c r="V170" s="870">
        <f>U170-M170</f>
        <v>0</v>
      </c>
      <c r="Y170" s="1265">
        <v>2</v>
      </c>
      <c r="Z170" s="1265">
        <v>16</v>
      </c>
      <c r="AA170" s="162">
        <v>5</v>
      </c>
      <c r="AB170" s="162">
        <f>Y170*Z170*AA170</f>
        <v>160</v>
      </c>
      <c r="AC170" s="162">
        <v>25</v>
      </c>
      <c r="AD170" s="162">
        <f>(Y170-1)*Z170*AC170</f>
        <v>400</v>
      </c>
      <c r="AE170" s="1265">
        <v>1.1000000000000001</v>
      </c>
      <c r="AF170" s="162">
        <f>AB170+AD170+(AE170*Z170*2)</f>
        <v>595.20000000000005</v>
      </c>
    </row>
    <row r="171" spans="1:32" ht="14.25" thickBot="1">
      <c r="A171" s="830"/>
      <c r="B171" s="833"/>
      <c r="C171" s="952"/>
      <c r="D171" s="859"/>
      <c r="E171" s="864"/>
      <c r="F171" s="868"/>
      <c r="G171" s="823"/>
      <c r="H171" s="1298"/>
      <c r="I171" s="824"/>
      <c r="J171" s="824"/>
      <c r="K171" s="824"/>
      <c r="L171" s="823"/>
      <c r="M171" s="841">
        <v>0.2</v>
      </c>
      <c r="N171" s="846"/>
      <c r="O171" s="825"/>
      <c r="P171" s="1284"/>
      <c r="Q171" s="826">
        <f>N171*O171*3</f>
        <v>0</v>
      </c>
      <c r="R171" s="826"/>
      <c r="S171" s="826">
        <f>(N171-1)*O171*R171</f>
        <v>0</v>
      </c>
      <c r="T171" s="825"/>
      <c r="U171" s="827">
        <v>0.2</v>
      </c>
      <c r="V171" s="871">
        <f>U171-M171</f>
        <v>0</v>
      </c>
      <c r="Y171" s="1262"/>
      <c r="Z171" s="1262"/>
      <c r="AA171" s="1275">
        <v>5</v>
      </c>
      <c r="AB171" s="1275">
        <f>Y171*Z171*AA171</f>
        <v>0</v>
      </c>
      <c r="AC171" s="1275"/>
      <c r="AD171" s="1275">
        <f>(Y171-1)*Z171*AC171</f>
        <v>0</v>
      </c>
      <c r="AE171" s="1262"/>
      <c r="AF171" s="1275">
        <f>AB171+AD171+(AE171*Z171*2)</f>
        <v>0</v>
      </c>
    </row>
    <row r="172" spans="1:32" s="1323" customFormat="1" ht="29.25" customHeight="1" thickBot="1">
      <c r="A172" s="1321"/>
      <c r="B172" s="1322" t="s">
        <v>6617</v>
      </c>
      <c r="C172" s="1322"/>
      <c r="D172" s="1322"/>
      <c r="E172" s="1322">
        <v>296</v>
      </c>
      <c r="F172" s="1302"/>
      <c r="G172" s="1302"/>
      <c r="H172" s="1302"/>
      <c r="I172" s="1302">
        <f>SUM(I169:I171)</f>
        <v>240</v>
      </c>
      <c r="J172" s="1302"/>
      <c r="K172" s="1302">
        <f>SUM(K168:K171)</f>
        <v>350</v>
      </c>
      <c r="L172" s="1302"/>
      <c r="M172" s="1302">
        <f>SUM(M168:M171)</f>
        <v>621</v>
      </c>
      <c r="N172" s="1302"/>
      <c r="O172" s="1302"/>
      <c r="P172" s="1302"/>
      <c r="Q172" s="1302">
        <f>SUM(Q168:Q171)</f>
        <v>240</v>
      </c>
      <c r="R172" s="1302"/>
      <c r="S172" s="1302">
        <f>SUM(S168:S171)</f>
        <v>350</v>
      </c>
      <c r="T172" s="1302"/>
      <c r="U172" s="1302">
        <f>SUM(U168:U171)</f>
        <v>621</v>
      </c>
      <c r="V172" s="1320">
        <f>SUM(V168:V171)</f>
        <v>0</v>
      </c>
      <c r="Y172" s="1285"/>
      <c r="Z172" s="1285"/>
      <c r="AA172" s="1285"/>
      <c r="AB172" s="1285">
        <f>SUM(AB168:AB171)</f>
        <v>160</v>
      </c>
      <c r="AC172" s="1285"/>
      <c r="AD172" s="1285">
        <f>SUM(AD168:AD171)</f>
        <v>400</v>
      </c>
      <c r="AE172" s="1285"/>
      <c r="AF172" s="1285">
        <f>SUM(AF168:AF171)</f>
        <v>595.20000000000005</v>
      </c>
    </row>
    <row r="173" spans="1:32" ht="57">
      <c r="A173" s="1027"/>
      <c r="B173" s="1270" t="s">
        <v>6618</v>
      </c>
      <c r="C173" s="1207" t="s">
        <v>1</v>
      </c>
      <c r="D173" s="1207" t="s">
        <v>1</v>
      </c>
      <c r="E173" s="1207" t="s">
        <v>1</v>
      </c>
      <c r="F173" s="1207" t="s">
        <v>1</v>
      </c>
      <c r="G173" s="1207" t="s">
        <v>1</v>
      </c>
      <c r="H173" s="1286" t="s">
        <v>1</v>
      </c>
      <c r="I173" s="1207" t="s">
        <v>1</v>
      </c>
      <c r="J173" s="1207" t="s">
        <v>1</v>
      </c>
      <c r="K173" s="1207" t="s">
        <v>1</v>
      </c>
      <c r="L173" s="1207" t="s">
        <v>1</v>
      </c>
      <c r="M173" s="1207" t="s">
        <v>1</v>
      </c>
      <c r="N173" s="1207" t="s">
        <v>1</v>
      </c>
      <c r="O173" s="1207" t="s">
        <v>1</v>
      </c>
      <c r="P173" s="1286"/>
      <c r="Q173" s="1207" t="s">
        <v>1</v>
      </c>
      <c r="R173" s="1207" t="s">
        <v>1</v>
      </c>
      <c r="S173" s="1207" t="s">
        <v>1</v>
      </c>
      <c r="T173" s="1207" t="s">
        <v>1</v>
      </c>
      <c r="U173" s="1207" t="s">
        <v>1</v>
      </c>
      <c r="V173" s="1271" t="s">
        <v>1</v>
      </c>
    </row>
    <row r="174" spans="1:32">
      <c r="A174" s="884">
        <v>1</v>
      </c>
      <c r="B174" s="1272"/>
      <c r="C174" s="1272"/>
      <c r="D174" s="1272"/>
      <c r="E174" s="1272"/>
      <c r="F174" s="1211"/>
      <c r="G174" s="1211"/>
      <c r="H174" s="748"/>
      <c r="I174" s="162">
        <f>F174*G174*H174</f>
        <v>0</v>
      </c>
      <c r="J174" s="162"/>
      <c r="K174" s="162">
        <f>(F174-1)*G174*J174</f>
        <v>0</v>
      </c>
      <c r="L174" s="1211"/>
      <c r="M174" s="162">
        <f>I174+K174+(L174*G174*2)</f>
        <v>0</v>
      </c>
      <c r="N174" s="1211"/>
      <c r="O174" s="1211"/>
      <c r="P174" s="748"/>
      <c r="Q174" s="162">
        <f>N174*O174*P174</f>
        <v>0</v>
      </c>
      <c r="R174" s="162"/>
      <c r="S174" s="162">
        <f>(N174-1)*O174*R174</f>
        <v>0</v>
      </c>
      <c r="T174" s="1211"/>
      <c r="U174" s="162">
        <f>Q174+S174+(T174*O174*2)</f>
        <v>0</v>
      </c>
      <c r="V174" s="820">
        <f>U174-M174</f>
        <v>0</v>
      </c>
    </row>
    <row r="175" spans="1:32">
      <c r="A175" s="884">
        <v>2</v>
      </c>
      <c r="B175" s="1272"/>
      <c r="C175" s="1272"/>
      <c r="D175" s="1272"/>
      <c r="E175" s="1272"/>
      <c r="F175" s="1211"/>
      <c r="G175" s="1211"/>
      <c r="H175" s="748"/>
      <c r="I175" s="162">
        <f>F175*G175*H175</f>
        <v>0</v>
      </c>
      <c r="J175" s="162"/>
      <c r="K175" s="162">
        <f>(F175-1)*G175*J175</f>
        <v>0</v>
      </c>
      <c r="L175" s="1211"/>
      <c r="M175" s="162">
        <f>I175+K175+(L175*G175*2)</f>
        <v>0</v>
      </c>
      <c r="N175" s="1211"/>
      <c r="O175" s="1211"/>
      <c r="P175" s="748"/>
      <c r="Q175" s="162">
        <f>N175*O175*P175</f>
        <v>0</v>
      </c>
      <c r="R175" s="162"/>
      <c r="S175" s="162">
        <f>(N175-1)*O175*R175</f>
        <v>0</v>
      </c>
      <c r="T175" s="1211"/>
      <c r="U175" s="162">
        <f>Q175+S175+(T175*O175*2)</f>
        <v>0</v>
      </c>
      <c r="V175" s="820">
        <f>U175-M175</f>
        <v>0</v>
      </c>
    </row>
    <row r="176" spans="1:32" ht="14.25" thickBot="1">
      <c r="A176" s="1273">
        <v>3</v>
      </c>
      <c r="B176" s="1274"/>
      <c r="C176" s="1274"/>
      <c r="D176" s="1274"/>
      <c r="E176" s="1274"/>
      <c r="F176" s="1208"/>
      <c r="G176" s="1208"/>
      <c r="H176" s="1287"/>
      <c r="I176" s="1275">
        <f>F176*G176*H176</f>
        <v>0</v>
      </c>
      <c r="J176" s="1275"/>
      <c r="K176" s="1275">
        <f>(F176-1)*G176*J176</f>
        <v>0</v>
      </c>
      <c r="L176" s="1208"/>
      <c r="M176" s="1275">
        <f>I176+K176+(L176*G176*2)</f>
        <v>0</v>
      </c>
      <c r="N176" s="1208"/>
      <c r="O176" s="1208"/>
      <c r="P176" s="1287"/>
      <c r="Q176" s="1275">
        <f>N176*O176*P176</f>
        <v>0</v>
      </c>
      <c r="R176" s="1275"/>
      <c r="S176" s="1275">
        <f>(N176-1)*O176*R176</f>
        <v>0</v>
      </c>
      <c r="T176" s="1208"/>
      <c r="U176" s="1275">
        <f>Q176+S176+(T176*O176*2)</f>
        <v>0</v>
      </c>
      <c r="V176" s="1276">
        <f>U176-M176</f>
        <v>0</v>
      </c>
    </row>
    <row r="177" spans="1:32" ht="29.25" thickBot="1">
      <c r="A177" s="163"/>
      <c r="B177" s="164" t="s">
        <v>6619</v>
      </c>
      <c r="C177" s="164"/>
      <c r="D177" s="164"/>
      <c r="E177" s="164"/>
      <c r="F177" s="165"/>
      <c r="G177" s="165"/>
      <c r="H177" s="1285"/>
      <c r="I177" s="166">
        <f>SUM(I173:I176)</f>
        <v>0</v>
      </c>
      <c r="J177" s="166"/>
      <c r="K177" s="166">
        <f>SUM(K173:K176)</f>
        <v>0</v>
      </c>
      <c r="L177" s="166"/>
      <c r="M177" s="166">
        <f>SUM(M173:M176)</f>
        <v>0</v>
      </c>
      <c r="N177" s="165"/>
      <c r="O177" s="165"/>
      <c r="P177" s="1285"/>
      <c r="Q177" s="166">
        <f>SUM(Q173:Q176)</f>
        <v>0</v>
      </c>
      <c r="R177" s="166"/>
      <c r="S177" s="166">
        <f>SUM(S173:S176)</f>
        <v>0</v>
      </c>
      <c r="T177" s="166"/>
      <c r="U177" s="166">
        <f>SUM(U173:U176)</f>
        <v>0</v>
      </c>
      <c r="V177" s="167">
        <f>SUM(V173:V176)</f>
        <v>0</v>
      </c>
    </row>
    <row r="178" spans="1:32" ht="14.25" thickBot="1">
      <c r="M178" s="20">
        <v>621</v>
      </c>
    </row>
    <row r="179" spans="1:32" ht="18" thickBot="1">
      <c r="B179" s="203" t="s">
        <v>935</v>
      </c>
      <c r="C179" s="203"/>
      <c r="D179" s="799"/>
      <c r="Y179" s="1923" t="s">
        <v>2129</v>
      </c>
      <c r="Z179" s="1924"/>
      <c r="AA179" s="1924"/>
      <c r="AB179" s="1924"/>
      <c r="AC179" s="1924"/>
      <c r="AD179" s="1924"/>
      <c r="AE179" s="1924"/>
      <c r="AF179" s="1925"/>
    </row>
    <row r="180" spans="1:32" ht="15" customHeight="1" thickBot="1">
      <c r="A180" s="804"/>
      <c r="B180" s="804"/>
      <c r="C180" s="804"/>
      <c r="D180" s="1933" t="s">
        <v>6601</v>
      </c>
      <c r="E180" s="1934"/>
      <c r="F180" s="1927" t="s">
        <v>1919</v>
      </c>
      <c r="G180" s="1928"/>
      <c r="H180" s="1928"/>
      <c r="I180" s="1928"/>
      <c r="J180" s="1928"/>
      <c r="K180" s="1928"/>
      <c r="L180" s="1928"/>
      <c r="M180" s="1929"/>
      <c r="N180" s="1916" t="s">
        <v>2129</v>
      </c>
      <c r="O180" s="1917"/>
      <c r="P180" s="1917"/>
      <c r="Q180" s="1917"/>
      <c r="R180" s="1917"/>
      <c r="S180" s="1917"/>
      <c r="T180" s="1917"/>
      <c r="U180" s="1918"/>
      <c r="V180" s="149"/>
      <c r="Y180" s="1303"/>
      <c r="Z180" s="1304"/>
      <c r="AA180" s="1926" t="s">
        <v>182</v>
      </c>
      <c r="AB180" s="1926"/>
      <c r="AC180" s="1926" t="s">
        <v>186</v>
      </c>
      <c r="AD180" s="1926"/>
      <c r="AE180" s="1304"/>
      <c r="AF180" s="1305"/>
    </row>
    <row r="181" spans="1:32" ht="21.75" customHeight="1" thickBot="1">
      <c r="A181" s="805"/>
      <c r="B181" s="805"/>
      <c r="C181" s="805"/>
      <c r="D181" s="789"/>
      <c r="E181" s="789"/>
      <c r="F181" s="790"/>
      <c r="G181" s="791"/>
      <c r="H181" s="1921" t="s">
        <v>182</v>
      </c>
      <c r="I181" s="1922"/>
      <c r="J181" s="1921" t="s">
        <v>186</v>
      </c>
      <c r="K181" s="1922"/>
      <c r="L181" s="791"/>
      <c r="M181" s="793"/>
      <c r="N181" s="153"/>
      <c r="O181" s="151"/>
      <c r="P181" s="1921" t="s">
        <v>182</v>
      </c>
      <c r="Q181" s="1922"/>
      <c r="R181" s="1919" t="s">
        <v>186</v>
      </c>
      <c r="S181" s="1920"/>
      <c r="T181" s="151"/>
      <c r="U181" s="152"/>
      <c r="V181" s="154"/>
      <c r="Y181" s="1306" t="s">
        <v>180</v>
      </c>
      <c r="Z181" s="1307" t="s">
        <v>181</v>
      </c>
      <c r="AA181" s="1307" t="s">
        <v>183</v>
      </c>
      <c r="AB181" s="1307" t="s">
        <v>113</v>
      </c>
      <c r="AC181" s="1307" t="s">
        <v>183</v>
      </c>
      <c r="AD181" s="1307" t="s">
        <v>113</v>
      </c>
      <c r="AE181" s="1307" t="s">
        <v>187</v>
      </c>
      <c r="AF181" s="1308" t="s">
        <v>185</v>
      </c>
    </row>
    <row r="182" spans="1:32" s="16" customFormat="1" ht="63.75" customHeight="1" thickBot="1">
      <c r="A182" s="806" t="s">
        <v>114</v>
      </c>
      <c r="B182" s="806" t="s">
        <v>179</v>
      </c>
      <c r="C182" s="806" t="s">
        <v>969</v>
      </c>
      <c r="D182" s="803" t="s">
        <v>181</v>
      </c>
      <c r="E182" s="803" t="s">
        <v>185</v>
      </c>
      <c r="F182" s="1210" t="s">
        <v>180</v>
      </c>
      <c r="G182" s="794" t="s">
        <v>181</v>
      </c>
      <c r="H182" s="1281" t="s">
        <v>183</v>
      </c>
      <c r="I182" s="794" t="s">
        <v>113</v>
      </c>
      <c r="J182" s="1206" t="s">
        <v>183</v>
      </c>
      <c r="K182" s="1206" t="s">
        <v>113</v>
      </c>
      <c r="L182" s="794" t="s">
        <v>184</v>
      </c>
      <c r="M182" s="795" t="s">
        <v>185</v>
      </c>
      <c r="N182" s="158" t="s">
        <v>180</v>
      </c>
      <c r="O182" s="155" t="s">
        <v>181</v>
      </c>
      <c r="P182" s="1281" t="s">
        <v>183</v>
      </c>
      <c r="Q182" s="794" t="s">
        <v>113</v>
      </c>
      <c r="R182" s="1085" t="s">
        <v>183</v>
      </c>
      <c r="S182" s="1085" t="s">
        <v>113</v>
      </c>
      <c r="T182" s="155" t="s">
        <v>187</v>
      </c>
      <c r="U182" s="157" t="s">
        <v>185</v>
      </c>
      <c r="V182" s="159" t="s">
        <v>188</v>
      </c>
      <c r="Y182" s="1309">
        <v>14</v>
      </c>
      <c r="Z182" s="1310">
        <v>15</v>
      </c>
      <c r="AA182" s="1310">
        <v>16</v>
      </c>
      <c r="AB182" s="100">
        <v>17</v>
      </c>
      <c r="AC182" s="1310">
        <v>18</v>
      </c>
      <c r="AD182" s="1310">
        <v>19</v>
      </c>
      <c r="AE182" s="100">
        <v>20</v>
      </c>
      <c r="AF182" s="1310">
        <v>21</v>
      </c>
    </row>
    <row r="183" spans="1:32" s="16" customFormat="1">
      <c r="A183" s="808">
        <v>1</v>
      </c>
      <c r="B183" s="812">
        <v>2</v>
      </c>
      <c r="C183" s="946">
        <v>3</v>
      </c>
      <c r="D183" s="813">
        <v>4</v>
      </c>
      <c r="E183" s="814">
        <v>5</v>
      </c>
      <c r="F183" s="813">
        <v>6</v>
      </c>
      <c r="G183" s="814">
        <v>7</v>
      </c>
      <c r="H183" s="1297">
        <v>8</v>
      </c>
      <c r="I183" s="813">
        <v>9</v>
      </c>
      <c r="J183" s="814">
        <v>10</v>
      </c>
      <c r="K183" s="813">
        <v>11</v>
      </c>
      <c r="L183" s="814">
        <v>12</v>
      </c>
      <c r="M183" s="813">
        <v>13</v>
      </c>
      <c r="N183" s="815">
        <v>14</v>
      </c>
      <c r="O183" s="816">
        <v>15</v>
      </c>
      <c r="P183" s="1282">
        <v>16</v>
      </c>
      <c r="Q183" s="815">
        <v>17</v>
      </c>
      <c r="R183" s="816">
        <v>18</v>
      </c>
      <c r="S183" s="815">
        <v>19</v>
      </c>
      <c r="T183" s="816">
        <v>20</v>
      </c>
      <c r="U183" s="815">
        <v>21</v>
      </c>
      <c r="V183" s="817">
        <v>22</v>
      </c>
      <c r="Y183" s="1261" t="s">
        <v>1</v>
      </c>
      <c r="Z183" s="1261" t="s">
        <v>1</v>
      </c>
      <c r="AA183" s="1261"/>
      <c r="AB183" s="1261" t="s">
        <v>1</v>
      </c>
      <c r="AC183" s="1261" t="s">
        <v>1</v>
      </c>
      <c r="AD183" s="1261" t="s">
        <v>1</v>
      </c>
      <c r="AE183" s="1261" t="s">
        <v>1</v>
      </c>
      <c r="AF183" s="1261" t="s">
        <v>1</v>
      </c>
    </row>
    <row r="184" spans="1:32" ht="81">
      <c r="A184" s="736">
        <v>1</v>
      </c>
      <c r="B184" s="832" t="s">
        <v>975</v>
      </c>
      <c r="C184" s="847" t="s">
        <v>976</v>
      </c>
      <c r="D184" s="836"/>
      <c r="E184" s="837"/>
      <c r="F184" s="845">
        <v>2</v>
      </c>
      <c r="G184" s="596">
        <v>15</v>
      </c>
      <c r="H184" s="1277">
        <v>5</v>
      </c>
      <c r="I184" s="798">
        <f t="shared" ref="I184" si="56">+F184*G184*H184</f>
        <v>150</v>
      </c>
      <c r="J184" s="257">
        <v>25</v>
      </c>
      <c r="K184" s="257">
        <f>(F184-1)*G184*J184</f>
        <v>375</v>
      </c>
      <c r="L184" s="596">
        <v>1.3</v>
      </c>
      <c r="M184" s="840">
        <f>I184+K184+(L184*G184*2)</f>
        <v>564</v>
      </c>
      <c r="N184" s="845">
        <v>2</v>
      </c>
      <c r="O184" s="1266">
        <v>15</v>
      </c>
      <c r="P184" s="1277">
        <v>5</v>
      </c>
      <c r="Q184" s="798">
        <f t="shared" ref="Q184" si="57">+N184*O184*P184</f>
        <v>150</v>
      </c>
      <c r="R184" s="257">
        <v>25</v>
      </c>
      <c r="S184" s="257">
        <f>(N184-1)*O184*R184</f>
        <v>375</v>
      </c>
      <c r="T184" s="1266">
        <v>1.3</v>
      </c>
      <c r="U184" s="840">
        <f>Q184+S184+(T184*O184*2)</f>
        <v>564</v>
      </c>
      <c r="V184" s="873">
        <f>U184-M184</f>
        <v>0</v>
      </c>
      <c r="Y184" s="1265">
        <v>6</v>
      </c>
      <c r="Z184" s="1265">
        <v>10</v>
      </c>
      <c r="AA184" s="162">
        <v>5</v>
      </c>
      <c r="AB184" s="162">
        <f>Y184*Z184*AA184</f>
        <v>300</v>
      </c>
      <c r="AC184" s="162">
        <v>5</v>
      </c>
      <c r="AD184" s="162">
        <f>(Y184-1)*Z184*AC184</f>
        <v>250</v>
      </c>
      <c r="AE184" s="1265">
        <v>1.2</v>
      </c>
      <c r="AF184" s="162">
        <f>AB184+AD184+(AE184*Z184*2)</f>
        <v>574</v>
      </c>
    </row>
    <row r="185" spans="1:32" ht="14.25" thickBot="1">
      <c r="A185" s="70"/>
      <c r="B185" s="872"/>
      <c r="C185" s="950"/>
      <c r="D185" s="859"/>
      <c r="E185" s="864"/>
      <c r="F185" s="868"/>
      <c r="G185" s="823"/>
      <c r="H185" s="1298"/>
      <c r="I185" s="824"/>
      <c r="J185" s="824"/>
      <c r="K185" s="824"/>
      <c r="L185" s="823"/>
      <c r="M185" s="841">
        <v>2.4</v>
      </c>
      <c r="N185" s="868"/>
      <c r="O185" s="823"/>
      <c r="P185" s="1298"/>
      <c r="Q185" s="824"/>
      <c r="R185" s="824"/>
      <c r="S185" s="824"/>
      <c r="T185" s="823"/>
      <c r="U185" s="841">
        <v>2.4</v>
      </c>
      <c r="V185" s="874">
        <f>U185-M185</f>
        <v>0</v>
      </c>
      <c r="Y185" s="1265"/>
      <c r="Z185" s="1265"/>
      <c r="AA185" s="162">
        <v>5</v>
      </c>
      <c r="AB185" s="162">
        <f>Y185*Z185*AA185</f>
        <v>0</v>
      </c>
      <c r="AC185" s="162"/>
      <c r="AD185" s="162">
        <f>(Y185-1)*Z185*AC185</f>
        <v>0</v>
      </c>
      <c r="AE185" s="1265"/>
      <c r="AF185" s="162">
        <f>AB185+AD185+(AE185*Z185*2)</f>
        <v>0</v>
      </c>
    </row>
    <row r="186" spans="1:32" s="1323" customFormat="1" ht="29.25" customHeight="1" thickBot="1">
      <c r="A186" s="1321"/>
      <c r="B186" s="1322" t="s">
        <v>6617</v>
      </c>
      <c r="C186" s="1322"/>
      <c r="D186" s="1322"/>
      <c r="E186" s="1322">
        <v>236</v>
      </c>
      <c r="F186" s="1302"/>
      <c r="G186" s="1302"/>
      <c r="H186" s="1302"/>
      <c r="I186" s="1302">
        <f>SUM(I184:I185)</f>
        <v>150</v>
      </c>
      <c r="J186" s="1302"/>
      <c r="K186" s="1302">
        <f>SUM(K184:K185)</f>
        <v>375</v>
      </c>
      <c r="L186" s="1302"/>
      <c r="M186" s="1302">
        <f>SUM(M184:M185)</f>
        <v>566.4</v>
      </c>
      <c r="N186" s="1302"/>
      <c r="O186" s="1302"/>
      <c r="P186" s="1302"/>
      <c r="Q186" s="1302">
        <f>SUM(Q184:Q185)</f>
        <v>150</v>
      </c>
      <c r="R186" s="1302"/>
      <c r="S186" s="1302">
        <f>SUM(S184:S185)</f>
        <v>375</v>
      </c>
      <c r="T186" s="1302"/>
      <c r="U186" s="1302">
        <f>SUM(U184:U185)</f>
        <v>566.4</v>
      </c>
      <c r="V186" s="1302">
        <f>SUM(V184:V185)</f>
        <v>0</v>
      </c>
      <c r="Y186" s="1287"/>
      <c r="Z186" s="1287"/>
      <c r="AA186" s="1287">
        <v>5</v>
      </c>
      <c r="AB186" s="1287">
        <f>Y186*Z186*AA186</f>
        <v>0</v>
      </c>
      <c r="AC186" s="1287"/>
      <c r="AD186" s="1287">
        <f>(Y186-1)*Z186*AC186</f>
        <v>0</v>
      </c>
      <c r="AE186" s="1287"/>
      <c r="AF186" s="1287">
        <f>AB186+AD186+(AE186*Z186*2)</f>
        <v>0</v>
      </c>
    </row>
    <row r="187" spans="1:32" ht="57.75" thickBot="1">
      <c r="A187" s="1027"/>
      <c r="B187" s="1270" t="s">
        <v>6618</v>
      </c>
      <c r="C187" s="1207" t="s">
        <v>1</v>
      </c>
      <c r="D187" s="1207" t="s">
        <v>1</v>
      </c>
      <c r="E187" s="1207" t="s">
        <v>1</v>
      </c>
      <c r="F187" s="1207" t="s">
        <v>1</v>
      </c>
      <c r="G187" s="1207" t="s">
        <v>1</v>
      </c>
      <c r="H187" s="1286" t="s">
        <v>1</v>
      </c>
      <c r="I187" s="1207" t="s">
        <v>1</v>
      </c>
      <c r="J187" s="1207" t="s">
        <v>1</v>
      </c>
      <c r="K187" s="1207" t="s">
        <v>1</v>
      </c>
      <c r="L187" s="1207" t="s">
        <v>1</v>
      </c>
      <c r="M187" s="1207" t="s">
        <v>1</v>
      </c>
      <c r="N187" s="1207" t="s">
        <v>1</v>
      </c>
      <c r="O187" s="1207" t="s">
        <v>1</v>
      </c>
      <c r="P187" s="1286"/>
      <c r="Q187" s="1207" t="s">
        <v>1</v>
      </c>
      <c r="R187" s="1207" t="s">
        <v>1</v>
      </c>
      <c r="S187" s="1207" t="s">
        <v>1</v>
      </c>
      <c r="T187" s="1207" t="s">
        <v>1</v>
      </c>
      <c r="U187" s="1207" t="s">
        <v>1</v>
      </c>
      <c r="V187" s="1271" t="s">
        <v>1</v>
      </c>
      <c r="Y187" s="165"/>
      <c r="Z187" s="165"/>
      <c r="AA187" s="165"/>
      <c r="AB187" s="166">
        <f>SUM(AB183:AB186)</f>
        <v>300</v>
      </c>
      <c r="AC187" s="166"/>
      <c r="AD187" s="166">
        <f>SUM(AD183:AD186)</f>
        <v>250</v>
      </c>
      <c r="AE187" s="166"/>
      <c r="AF187" s="166">
        <f>SUM(AF183:AF186)</f>
        <v>574</v>
      </c>
    </row>
    <row r="188" spans="1:32">
      <c r="A188" s="884">
        <v>1</v>
      </c>
      <c r="B188" s="1272"/>
      <c r="C188" s="1272"/>
      <c r="D188" s="1272"/>
      <c r="E188" s="1272"/>
      <c r="F188" s="1211"/>
      <c r="G188" s="1211"/>
      <c r="H188" s="748"/>
      <c r="I188" s="162">
        <f>F188*G188*H188</f>
        <v>0</v>
      </c>
      <c r="J188" s="162"/>
      <c r="K188" s="162">
        <f>(F188-1)*G188*J188</f>
        <v>0</v>
      </c>
      <c r="L188" s="1211"/>
      <c r="M188" s="162">
        <f>I188+K188+(L188*G188*2)</f>
        <v>0</v>
      </c>
      <c r="N188" s="1211"/>
      <c r="O188" s="1211"/>
      <c r="P188" s="748"/>
      <c r="Q188" s="162">
        <f>N188*O188*P188</f>
        <v>0</v>
      </c>
      <c r="R188" s="162"/>
      <c r="S188" s="162">
        <f>(N188-1)*O188*R188</f>
        <v>0</v>
      </c>
      <c r="T188" s="1211"/>
      <c r="U188" s="162">
        <f>Q188+S188+(T188*O188*2)</f>
        <v>0</v>
      </c>
      <c r="V188" s="820">
        <f>U188-M188</f>
        <v>0</v>
      </c>
    </row>
    <row r="189" spans="1:32">
      <c r="A189" s="884">
        <v>2</v>
      </c>
      <c r="B189" s="1272"/>
      <c r="C189" s="1272"/>
      <c r="D189" s="1272"/>
      <c r="E189" s="1272"/>
      <c r="F189" s="1211"/>
      <c r="G189" s="1211"/>
      <c r="H189" s="748"/>
      <c r="I189" s="162">
        <f>F189*G189*H189</f>
        <v>0</v>
      </c>
      <c r="J189" s="162"/>
      <c r="K189" s="162">
        <f>(F189-1)*G189*J189</f>
        <v>0</v>
      </c>
      <c r="L189" s="1211"/>
      <c r="M189" s="162">
        <f>I189+K189+(L189*G189*2)</f>
        <v>0</v>
      </c>
      <c r="N189" s="1211"/>
      <c r="O189" s="1211"/>
      <c r="P189" s="748"/>
      <c r="Q189" s="162">
        <f>N189*O189*P189</f>
        <v>0</v>
      </c>
      <c r="R189" s="162"/>
      <c r="S189" s="162">
        <f>(N189-1)*O189*R189</f>
        <v>0</v>
      </c>
      <c r="T189" s="1211"/>
      <c r="U189" s="162">
        <f>Q189+S189+(T189*O189*2)</f>
        <v>0</v>
      </c>
      <c r="V189" s="820">
        <f>U189-M189</f>
        <v>0</v>
      </c>
    </row>
    <row r="190" spans="1:32" ht="14.25" thickBot="1">
      <c r="A190" s="1273">
        <v>3</v>
      </c>
      <c r="B190" s="1274"/>
      <c r="C190" s="1274"/>
      <c r="D190" s="1274"/>
      <c r="E190" s="1274"/>
      <c r="F190" s="1208"/>
      <c r="G190" s="1208"/>
      <c r="H190" s="1287"/>
      <c r="I190" s="1275">
        <f>F190*G190*H190</f>
        <v>0</v>
      </c>
      <c r="J190" s="1275"/>
      <c r="K190" s="1275">
        <f>(F190-1)*G190*J190</f>
        <v>0</v>
      </c>
      <c r="L190" s="1208"/>
      <c r="M190" s="1275">
        <f>I190+K190+(L190*G190*2)</f>
        <v>0</v>
      </c>
      <c r="N190" s="1208"/>
      <c r="O190" s="1208"/>
      <c r="P190" s="1287"/>
      <c r="Q190" s="1275">
        <f>N190*O190*P190</f>
        <v>0</v>
      </c>
      <c r="R190" s="1275"/>
      <c r="S190" s="1275">
        <f>(N190-1)*O190*R190</f>
        <v>0</v>
      </c>
      <c r="T190" s="1208"/>
      <c r="U190" s="1275">
        <f>Q190+S190+(T190*O190*2)</f>
        <v>0</v>
      </c>
      <c r="V190" s="1276">
        <f>U190-M190</f>
        <v>0</v>
      </c>
    </row>
    <row r="191" spans="1:32" ht="29.25" thickBot="1">
      <c r="A191" s="163"/>
      <c r="B191" s="164" t="s">
        <v>6619</v>
      </c>
      <c r="C191" s="164"/>
      <c r="D191" s="164"/>
      <c r="E191" s="164"/>
      <c r="F191" s="165"/>
      <c r="G191" s="165"/>
      <c r="H191" s="1285"/>
      <c r="I191" s="166">
        <f>SUM(I187:I190)</f>
        <v>0</v>
      </c>
      <c r="J191" s="166"/>
      <c r="K191" s="166">
        <f>SUM(K187:K190)</f>
        <v>0</v>
      </c>
      <c r="L191" s="166"/>
      <c r="M191" s="166">
        <f>SUM(M187:M190)</f>
        <v>0</v>
      </c>
      <c r="N191" s="165"/>
      <c r="O191" s="165"/>
      <c r="P191" s="1285"/>
      <c r="Q191" s="166">
        <f>SUM(Q187:Q190)</f>
        <v>0</v>
      </c>
      <c r="R191" s="166"/>
      <c r="S191" s="166">
        <f>SUM(S187:S190)</f>
        <v>0</v>
      </c>
      <c r="T191" s="166"/>
      <c r="U191" s="166">
        <f>SUM(U187:U190)</f>
        <v>0</v>
      </c>
      <c r="V191" s="167">
        <f>SUM(V187:V190)</f>
        <v>0</v>
      </c>
    </row>
    <row r="192" spans="1:32" ht="14.25" thickBot="1">
      <c r="M192" s="20">
        <v>566.4</v>
      </c>
    </row>
    <row r="193" spans="1:32" ht="18" thickBot="1">
      <c r="B193" s="203" t="s">
        <v>936</v>
      </c>
      <c r="C193" s="203"/>
      <c r="D193" s="799"/>
      <c r="Y193" s="1923" t="s">
        <v>2129</v>
      </c>
      <c r="Z193" s="1924"/>
      <c r="AA193" s="1924"/>
      <c r="AB193" s="1924"/>
      <c r="AC193" s="1924"/>
      <c r="AD193" s="1924"/>
      <c r="AE193" s="1924"/>
      <c r="AF193" s="1925"/>
    </row>
    <row r="194" spans="1:32" ht="15" thickBot="1">
      <c r="A194" s="804"/>
      <c r="B194" s="804"/>
      <c r="C194" s="804"/>
      <c r="D194" s="1933" t="s">
        <v>6601</v>
      </c>
      <c r="E194" s="1934"/>
      <c r="F194" s="1927" t="s">
        <v>1919</v>
      </c>
      <c r="G194" s="1928"/>
      <c r="H194" s="1928"/>
      <c r="I194" s="1928"/>
      <c r="J194" s="1928"/>
      <c r="K194" s="1928"/>
      <c r="L194" s="1928"/>
      <c r="M194" s="1929"/>
      <c r="N194" s="1916" t="s">
        <v>2129</v>
      </c>
      <c r="O194" s="1917"/>
      <c r="P194" s="1917"/>
      <c r="Q194" s="1917"/>
      <c r="R194" s="1917"/>
      <c r="S194" s="1917"/>
      <c r="T194" s="1917"/>
      <c r="U194" s="1918"/>
      <c r="V194" s="149"/>
      <c r="Y194" s="1303"/>
      <c r="Z194" s="1304"/>
      <c r="AA194" s="1926" t="s">
        <v>182</v>
      </c>
      <c r="AB194" s="1926"/>
      <c r="AC194" s="1926" t="s">
        <v>186</v>
      </c>
      <c r="AD194" s="1926"/>
      <c r="AE194" s="1304"/>
      <c r="AF194" s="1305"/>
    </row>
    <row r="195" spans="1:32" ht="21.75" customHeight="1" thickBot="1">
      <c r="A195" s="805"/>
      <c r="B195" s="805"/>
      <c r="C195" s="805"/>
      <c r="D195" s="789"/>
      <c r="E195" s="789"/>
      <c r="F195" s="790"/>
      <c r="G195" s="791"/>
      <c r="H195" s="1921" t="s">
        <v>182</v>
      </c>
      <c r="I195" s="1922"/>
      <c r="J195" s="1921" t="s">
        <v>186</v>
      </c>
      <c r="K195" s="1922"/>
      <c r="L195" s="791"/>
      <c r="M195" s="793"/>
      <c r="N195" s="153"/>
      <c r="O195" s="151"/>
      <c r="P195" s="1921" t="s">
        <v>182</v>
      </c>
      <c r="Q195" s="1922"/>
      <c r="R195" s="1919" t="s">
        <v>186</v>
      </c>
      <c r="S195" s="1920"/>
      <c r="T195" s="151"/>
      <c r="U195" s="152"/>
      <c r="V195" s="154"/>
      <c r="Y195" s="1306" t="s">
        <v>180</v>
      </c>
      <c r="Z195" s="1307" t="s">
        <v>181</v>
      </c>
      <c r="AA195" s="1307" t="s">
        <v>183</v>
      </c>
      <c r="AB195" s="1307" t="s">
        <v>113</v>
      </c>
      <c r="AC195" s="1307" t="s">
        <v>183</v>
      </c>
      <c r="AD195" s="1307" t="s">
        <v>113</v>
      </c>
      <c r="AE195" s="1307" t="s">
        <v>187</v>
      </c>
      <c r="AF195" s="1308" t="s">
        <v>185</v>
      </c>
    </row>
    <row r="196" spans="1:32" s="16" customFormat="1" ht="63.75" customHeight="1" thickBot="1">
      <c r="A196" s="806" t="s">
        <v>114</v>
      </c>
      <c r="B196" s="806" t="s">
        <v>179</v>
      </c>
      <c r="C196" s="806" t="s">
        <v>969</v>
      </c>
      <c r="D196" s="803" t="s">
        <v>181</v>
      </c>
      <c r="E196" s="803" t="s">
        <v>185</v>
      </c>
      <c r="F196" s="1210" t="s">
        <v>180</v>
      </c>
      <c r="G196" s="794" t="s">
        <v>181</v>
      </c>
      <c r="H196" s="1281" t="s">
        <v>183</v>
      </c>
      <c r="I196" s="794" t="s">
        <v>113</v>
      </c>
      <c r="J196" s="1206" t="s">
        <v>183</v>
      </c>
      <c r="K196" s="1206" t="s">
        <v>113</v>
      </c>
      <c r="L196" s="794" t="s">
        <v>184</v>
      </c>
      <c r="M196" s="795" t="s">
        <v>185</v>
      </c>
      <c r="N196" s="158" t="s">
        <v>180</v>
      </c>
      <c r="O196" s="155" t="s">
        <v>181</v>
      </c>
      <c r="P196" s="1281" t="s">
        <v>183</v>
      </c>
      <c r="Q196" s="794" t="s">
        <v>113</v>
      </c>
      <c r="R196" s="1085" t="s">
        <v>183</v>
      </c>
      <c r="S196" s="1085" t="s">
        <v>113</v>
      </c>
      <c r="T196" s="155" t="s">
        <v>187</v>
      </c>
      <c r="U196" s="157" t="s">
        <v>185</v>
      </c>
      <c r="V196" s="159" t="s">
        <v>188</v>
      </c>
      <c r="Y196" s="1309">
        <v>14</v>
      </c>
      <c r="Z196" s="1310">
        <v>15</v>
      </c>
      <c r="AA196" s="1310">
        <v>16</v>
      </c>
      <c r="AB196" s="100">
        <v>17</v>
      </c>
      <c r="AC196" s="1310">
        <v>18</v>
      </c>
      <c r="AD196" s="1310">
        <v>19</v>
      </c>
      <c r="AE196" s="100">
        <v>20</v>
      </c>
      <c r="AF196" s="1310">
        <v>21</v>
      </c>
    </row>
    <row r="197" spans="1:32" s="16" customFormat="1">
      <c r="A197" s="808">
        <v>1</v>
      </c>
      <c r="B197" s="812">
        <v>2</v>
      </c>
      <c r="C197" s="946">
        <v>3</v>
      </c>
      <c r="D197" s="813">
        <v>4</v>
      </c>
      <c r="E197" s="814">
        <v>5</v>
      </c>
      <c r="F197" s="813">
        <v>6</v>
      </c>
      <c r="G197" s="814">
        <v>7</v>
      </c>
      <c r="H197" s="1297">
        <v>8</v>
      </c>
      <c r="I197" s="813">
        <v>9</v>
      </c>
      <c r="J197" s="814">
        <v>10</v>
      </c>
      <c r="K197" s="813">
        <v>11</v>
      </c>
      <c r="L197" s="814">
        <v>12</v>
      </c>
      <c r="M197" s="813">
        <v>13</v>
      </c>
      <c r="N197" s="815">
        <v>14</v>
      </c>
      <c r="O197" s="816">
        <v>15</v>
      </c>
      <c r="P197" s="1282">
        <v>16</v>
      </c>
      <c r="Q197" s="815">
        <v>17</v>
      </c>
      <c r="R197" s="816">
        <v>18</v>
      </c>
      <c r="S197" s="815">
        <v>19</v>
      </c>
      <c r="T197" s="816">
        <v>20</v>
      </c>
      <c r="U197" s="815">
        <v>21</v>
      </c>
      <c r="V197" s="817">
        <v>22</v>
      </c>
      <c r="Y197" s="1261" t="s">
        <v>1</v>
      </c>
      <c r="Z197" s="1261" t="s">
        <v>1</v>
      </c>
      <c r="AA197" s="1261"/>
      <c r="AB197" s="1261" t="s">
        <v>1</v>
      </c>
      <c r="AC197" s="1261" t="s">
        <v>1</v>
      </c>
      <c r="AD197" s="1261" t="s">
        <v>1</v>
      </c>
      <c r="AE197" s="1261" t="s">
        <v>1</v>
      </c>
      <c r="AF197" s="1261" t="s">
        <v>1</v>
      </c>
    </row>
    <row r="198" spans="1:32" ht="108">
      <c r="A198" s="736">
        <v>2</v>
      </c>
      <c r="B198" s="832" t="s">
        <v>5317</v>
      </c>
      <c r="C198" s="949" t="s">
        <v>666</v>
      </c>
      <c r="D198" s="855"/>
      <c r="E198" s="862"/>
      <c r="F198" s="845">
        <v>1</v>
      </c>
      <c r="G198" s="596">
        <v>20</v>
      </c>
      <c r="H198" s="1277">
        <v>5</v>
      </c>
      <c r="I198" s="798">
        <f t="shared" ref="I198:I200" si="58">+F198*G198*H198</f>
        <v>100</v>
      </c>
      <c r="J198" s="257">
        <v>25</v>
      </c>
      <c r="K198" s="257">
        <f>(F198-1)*G198*J198</f>
        <v>0</v>
      </c>
      <c r="L198" s="596">
        <v>0.5</v>
      </c>
      <c r="M198" s="840">
        <f>I198+K198+(L198*G198*2)</f>
        <v>120</v>
      </c>
      <c r="N198" s="845">
        <v>1</v>
      </c>
      <c r="O198" s="1266">
        <v>20</v>
      </c>
      <c r="P198" s="1277">
        <v>5</v>
      </c>
      <c r="Q198" s="798">
        <f t="shared" ref="Q198:Q200" si="59">+N198*O198*P198</f>
        <v>100</v>
      </c>
      <c r="R198" s="257">
        <v>25</v>
      </c>
      <c r="S198" s="257">
        <f>(N198-1)*O198*R198</f>
        <v>0</v>
      </c>
      <c r="T198" s="1266">
        <v>0.5</v>
      </c>
      <c r="U198" s="840">
        <f>Q198+S198+(T198*O198*2)</f>
        <v>120</v>
      </c>
      <c r="V198" s="873">
        <f>U198-M198</f>
        <v>0</v>
      </c>
      <c r="Y198" s="1263">
        <v>1</v>
      </c>
      <c r="Z198" s="1263">
        <v>6</v>
      </c>
      <c r="AA198" s="162">
        <v>5.2</v>
      </c>
      <c r="AB198" s="162">
        <f>+Z198*AA198</f>
        <v>31.200000000000003</v>
      </c>
      <c r="AC198" s="162"/>
      <c r="AD198" s="162">
        <f>(Y198-1)*Z198*AC198</f>
        <v>0</v>
      </c>
      <c r="AE198" s="1265"/>
      <c r="AF198" s="162">
        <f>AB198+AD198+(AE198*Z198*2)</f>
        <v>31.200000000000003</v>
      </c>
    </row>
    <row r="199" spans="1:32" ht="67.5">
      <c r="A199" s="736"/>
      <c r="B199" s="875" t="s">
        <v>6623</v>
      </c>
      <c r="C199" s="953" t="s">
        <v>6625</v>
      </c>
      <c r="D199" s="836"/>
      <c r="E199" s="861"/>
      <c r="F199" s="845">
        <v>1</v>
      </c>
      <c r="G199" s="596">
        <v>12</v>
      </c>
      <c r="H199" s="1277">
        <v>5</v>
      </c>
      <c r="I199" s="798">
        <f t="shared" si="58"/>
        <v>60</v>
      </c>
      <c r="J199" s="257">
        <v>20</v>
      </c>
      <c r="K199" s="257">
        <f>(F199-1)*G199*J199</f>
        <v>0</v>
      </c>
      <c r="L199" s="596">
        <v>0.6</v>
      </c>
      <c r="M199" s="840">
        <f>I199+K199+(L199*G199*2)</f>
        <v>74.400000000000006</v>
      </c>
      <c r="N199" s="845">
        <v>1</v>
      </c>
      <c r="O199" s="1266">
        <v>25</v>
      </c>
      <c r="P199" s="1277">
        <v>5</v>
      </c>
      <c r="Q199" s="798">
        <f t="shared" si="59"/>
        <v>125</v>
      </c>
      <c r="R199" s="257">
        <v>20</v>
      </c>
      <c r="S199" s="257">
        <f>(N199-1)*O199*R199</f>
        <v>0</v>
      </c>
      <c r="T199" s="1266">
        <v>0.6</v>
      </c>
      <c r="U199" s="840">
        <f>Q199+S199+(T199*O199*2)</f>
        <v>155</v>
      </c>
      <c r="V199" s="873">
        <f>U199-M199</f>
        <v>80.599999999999994</v>
      </c>
      <c r="Y199" s="1263">
        <v>1</v>
      </c>
      <c r="Z199" s="1263">
        <v>8</v>
      </c>
      <c r="AA199" s="162">
        <v>5.2</v>
      </c>
      <c r="AB199" s="162">
        <f>+Z199*AA199</f>
        <v>41.6</v>
      </c>
      <c r="AC199" s="162"/>
      <c r="AD199" s="162">
        <f>(Y199-1)*Z199*AC199</f>
        <v>0</v>
      </c>
      <c r="AE199" s="1265"/>
      <c r="AF199" s="162">
        <f>AB199+AD199+(AE199*Z199*2)</f>
        <v>41.6</v>
      </c>
    </row>
    <row r="200" spans="1:32" ht="67.5">
      <c r="A200" s="736"/>
      <c r="B200" s="875" t="s">
        <v>6624</v>
      </c>
      <c r="C200" s="953" t="s">
        <v>6625</v>
      </c>
      <c r="D200" s="836"/>
      <c r="E200" s="861"/>
      <c r="F200" s="845">
        <v>1</v>
      </c>
      <c r="G200" s="596">
        <v>15</v>
      </c>
      <c r="H200" s="1277">
        <v>5</v>
      </c>
      <c r="I200" s="798">
        <f t="shared" si="58"/>
        <v>75</v>
      </c>
      <c r="J200" s="257">
        <v>20</v>
      </c>
      <c r="K200" s="257">
        <f>(F200-1)*G200*J200</f>
        <v>0</v>
      </c>
      <c r="L200" s="596">
        <v>0.6</v>
      </c>
      <c r="M200" s="840">
        <f>I200+K200+(L200*G200*2)</f>
        <v>93</v>
      </c>
      <c r="N200" s="845">
        <v>1</v>
      </c>
      <c r="O200" s="1266">
        <v>23</v>
      </c>
      <c r="P200" s="1277">
        <v>5</v>
      </c>
      <c r="Q200" s="798">
        <f t="shared" si="59"/>
        <v>115</v>
      </c>
      <c r="R200" s="257">
        <v>20</v>
      </c>
      <c r="S200" s="257">
        <f>(N200-1)*O200*R200</f>
        <v>0</v>
      </c>
      <c r="T200" s="1266">
        <v>0.6</v>
      </c>
      <c r="U200" s="840">
        <f>Q200+S200+(T200*O200*2)</f>
        <v>142.6</v>
      </c>
      <c r="V200" s="873">
        <f>U200-M200</f>
        <v>49.599999999999994</v>
      </c>
      <c r="Y200" s="1263">
        <v>1</v>
      </c>
      <c r="Z200" s="1263">
        <v>51</v>
      </c>
      <c r="AA200" s="1275">
        <v>5.2</v>
      </c>
      <c r="AB200" s="162">
        <f>+Z200*AA200</f>
        <v>265.2</v>
      </c>
      <c r="AC200" s="1275"/>
      <c r="AD200" s="162">
        <f>(Y200-1)*Z200*AC200</f>
        <v>0</v>
      </c>
      <c r="AE200" s="1262"/>
      <c r="AF200" s="162">
        <f>AB200+AD200+(AE200*Z200*2)</f>
        <v>265.2</v>
      </c>
    </row>
    <row r="201" spans="1:32" ht="14.25" thickBot="1">
      <c r="A201" s="70"/>
      <c r="B201" s="872"/>
      <c r="C201" s="954"/>
      <c r="D201" s="838"/>
      <c r="E201" s="878"/>
      <c r="F201" s="868"/>
      <c r="G201" s="823"/>
      <c r="H201" s="1298"/>
      <c r="I201" s="824"/>
      <c r="J201" s="824"/>
      <c r="K201" s="824"/>
      <c r="L201" s="823"/>
      <c r="M201" s="841">
        <v>-1.4</v>
      </c>
      <c r="N201" s="868"/>
      <c r="O201" s="823"/>
      <c r="P201" s="1298"/>
      <c r="Q201" s="824"/>
      <c r="R201" s="824"/>
      <c r="S201" s="824"/>
      <c r="T201" s="823"/>
      <c r="U201" s="841">
        <v>-1.6</v>
      </c>
      <c r="V201" s="874">
        <f>U201-M201</f>
        <v>-0.20000000000000018</v>
      </c>
      <c r="Y201" s="1263">
        <v>1</v>
      </c>
      <c r="Z201" s="1263">
        <v>10</v>
      </c>
      <c r="AA201" s="1275">
        <v>4.2</v>
      </c>
      <c r="AB201" s="162">
        <f>+Z201*AA201</f>
        <v>42</v>
      </c>
      <c r="AC201" s="1275"/>
      <c r="AD201" s="162">
        <f>(Y201-1)*Z201*AC201</f>
        <v>0</v>
      </c>
      <c r="AE201" s="1262"/>
      <c r="AF201" s="162">
        <f>AB201+AD201+(AE201*Z201*2)</f>
        <v>42</v>
      </c>
    </row>
    <row r="202" spans="1:32" s="1323" customFormat="1" ht="29.25" customHeight="1" thickBot="1">
      <c r="A202" s="1321"/>
      <c r="B202" s="1322" t="s">
        <v>6617</v>
      </c>
      <c r="C202" s="1322"/>
      <c r="D202" s="1322"/>
      <c r="E202" s="1322">
        <v>244.4</v>
      </c>
      <c r="F202" s="1302"/>
      <c r="G202" s="1302"/>
      <c r="H202" s="1302"/>
      <c r="I202" s="1302">
        <f>SUM(I198:I201)</f>
        <v>235</v>
      </c>
      <c r="J202" s="1302"/>
      <c r="K202" s="1302">
        <f>SUM(K198:K201)</f>
        <v>0</v>
      </c>
      <c r="L202" s="1302"/>
      <c r="M202" s="1302">
        <f>SUM(M198:M201)</f>
        <v>286</v>
      </c>
      <c r="N202" s="1302"/>
      <c r="O202" s="1302"/>
      <c r="P202" s="1302"/>
      <c r="Q202" s="1302">
        <f>SUM(Q198:Q201)</f>
        <v>340</v>
      </c>
      <c r="R202" s="1302"/>
      <c r="S202" s="1302">
        <f>SUM(S198:S201)</f>
        <v>0</v>
      </c>
      <c r="T202" s="1302"/>
      <c r="U202" s="1302">
        <f>SUM(U198:U201)</f>
        <v>416</v>
      </c>
      <c r="V202" s="1302">
        <f>SUM(V198:V201)</f>
        <v>130</v>
      </c>
      <c r="Y202" s="1289">
        <v>1</v>
      </c>
      <c r="Z202" s="1287">
        <v>10</v>
      </c>
      <c r="AA202" s="1287">
        <v>3.6</v>
      </c>
      <c r="AB202" s="748">
        <f>+Z202*AA202</f>
        <v>36</v>
      </c>
      <c r="AC202" s="1287"/>
      <c r="AD202" s="1287">
        <f>(Y202-1)*Z202*AC202</f>
        <v>0</v>
      </c>
      <c r="AE202" s="1287"/>
      <c r="AF202" s="1287">
        <f>AB202+AD202+(AE202*Z202*2)</f>
        <v>36</v>
      </c>
    </row>
    <row r="203" spans="1:32" ht="57.75" thickBot="1">
      <c r="A203" s="1027"/>
      <c r="B203" s="1270" t="s">
        <v>6618</v>
      </c>
      <c r="C203" s="1207" t="s">
        <v>1</v>
      </c>
      <c r="D203" s="1207" t="s">
        <v>1</v>
      </c>
      <c r="E203" s="1207" t="s">
        <v>1</v>
      </c>
      <c r="F203" s="1207" t="s">
        <v>1</v>
      </c>
      <c r="G203" s="1207" t="s">
        <v>1</v>
      </c>
      <c r="H203" s="1286" t="s">
        <v>1</v>
      </c>
      <c r="I203" s="1207" t="s">
        <v>1</v>
      </c>
      <c r="J203" s="1207" t="s">
        <v>1</v>
      </c>
      <c r="K203" s="1207" t="s">
        <v>1</v>
      </c>
      <c r="L203" s="1207" t="s">
        <v>1</v>
      </c>
      <c r="M203" s="1207" t="s">
        <v>1</v>
      </c>
      <c r="N203" s="1207" t="s">
        <v>1</v>
      </c>
      <c r="O203" s="1207" t="s">
        <v>1</v>
      </c>
      <c r="P203" s="1286"/>
      <c r="Q203" s="1207" t="s">
        <v>1</v>
      </c>
      <c r="R203" s="1207" t="s">
        <v>1</v>
      </c>
      <c r="S203" s="1207" t="s">
        <v>1</v>
      </c>
      <c r="T203" s="1207" t="s">
        <v>1</v>
      </c>
      <c r="U203" s="1207" t="s">
        <v>1</v>
      </c>
      <c r="V203" s="1271" t="s">
        <v>1</v>
      </c>
      <c r="Y203" s="165"/>
      <c r="Z203" s="165"/>
      <c r="AA203" s="165"/>
      <c r="AB203" s="166">
        <f>SUM(AB197:AB202)</f>
        <v>416</v>
      </c>
      <c r="AC203" s="166"/>
      <c r="AD203" s="166">
        <f>SUM(AD197:AD202)</f>
        <v>0</v>
      </c>
      <c r="AE203" s="166"/>
      <c r="AF203" s="166">
        <f>SUM(AF197:AF202)</f>
        <v>416</v>
      </c>
    </row>
    <row r="204" spans="1:32">
      <c r="A204" s="884">
        <v>1</v>
      </c>
      <c r="B204" s="1272"/>
      <c r="C204" s="1272"/>
      <c r="D204" s="1272"/>
      <c r="E204" s="1272"/>
      <c r="F204" s="1211"/>
      <c r="G204" s="1211"/>
      <c r="H204" s="748"/>
      <c r="I204" s="162">
        <f>F204*G204*H204</f>
        <v>0</v>
      </c>
      <c r="J204" s="162"/>
      <c r="K204" s="162">
        <f>(F204-1)*G204*J204</f>
        <v>0</v>
      </c>
      <c r="L204" s="1211"/>
      <c r="M204" s="162">
        <f>I204+K204+(L204*G204*2)</f>
        <v>0</v>
      </c>
      <c r="N204" s="1211"/>
      <c r="O204" s="1211"/>
      <c r="P204" s="748"/>
      <c r="Q204" s="162">
        <f>N204*O204*P204</f>
        <v>0</v>
      </c>
      <c r="R204" s="162"/>
      <c r="S204" s="162">
        <f>(N204-1)*O204*R204</f>
        <v>0</v>
      </c>
      <c r="T204" s="1211"/>
      <c r="U204" s="162">
        <f>Q204+S204+(T204*O204*2)</f>
        <v>0</v>
      </c>
      <c r="V204" s="820">
        <f>U204-M204</f>
        <v>0</v>
      </c>
    </row>
    <row r="205" spans="1:32">
      <c r="A205" s="884">
        <v>2</v>
      </c>
      <c r="B205" s="1272"/>
      <c r="C205" s="1272"/>
      <c r="D205" s="1272"/>
      <c r="E205" s="1272"/>
      <c r="F205" s="1211"/>
      <c r="G205" s="1211"/>
      <c r="H205" s="748"/>
      <c r="I205" s="162">
        <f>F205*G205*H205</f>
        <v>0</v>
      </c>
      <c r="J205" s="162"/>
      <c r="K205" s="162">
        <f>(F205-1)*G205*J205</f>
        <v>0</v>
      </c>
      <c r="L205" s="1211"/>
      <c r="M205" s="162">
        <f>I205+K205+(L205*G205*2)</f>
        <v>0</v>
      </c>
      <c r="N205" s="1211"/>
      <c r="O205" s="1211"/>
      <c r="P205" s="748"/>
      <c r="Q205" s="162">
        <f>N205*O205*P205</f>
        <v>0</v>
      </c>
      <c r="R205" s="162"/>
      <c r="S205" s="162">
        <f>(N205-1)*O205*R205</f>
        <v>0</v>
      </c>
      <c r="T205" s="1211"/>
      <c r="U205" s="162">
        <f>Q205+S205+(T205*O205*2)</f>
        <v>0</v>
      </c>
      <c r="V205" s="820">
        <f>U205-M205</f>
        <v>0</v>
      </c>
    </row>
    <row r="206" spans="1:32" ht="14.25" thickBot="1">
      <c r="A206" s="1273">
        <v>3</v>
      </c>
      <c r="B206" s="1274"/>
      <c r="C206" s="1274"/>
      <c r="D206" s="1274"/>
      <c r="E206" s="1274"/>
      <c r="F206" s="1208"/>
      <c r="G206" s="1208"/>
      <c r="H206" s="1287"/>
      <c r="I206" s="1275">
        <f>F206*G206*H206</f>
        <v>0</v>
      </c>
      <c r="J206" s="1275"/>
      <c r="K206" s="1275">
        <f>(F206-1)*G206*J206</f>
        <v>0</v>
      </c>
      <c r="L206" s="1208"/>
      <c r="M206" s="1275">
        <f>I206+K206+(L206*G206*2)</f>
        <v>0</v>
      </c>
      <c r="N206" s="1208"/>
      <c r="O206" s="1208"/>
      <c r="P206" s="1287"/>
      <c r="Q206" s="1275">
        <f>N206*O206*P206</f>
        <v>0</v>
      </c>
      <c r="R206" s="1275"/>
      <c r="S206" s="1275">
        <f>(N206-1)*O206*R206</f>
        <v>0</v>
      </c>
      <c r="T206" s="1208"/>
      <c r="U206" s="1275">
        <f>Q206+S206+(T206*O206*2)</f>
        <v>0</v>
      </c>
      <c r="V206" s="1276">
        <f>U206-M206</f>
        <v>0</v>
      </c>
    </row>
    <row r="207" spans="1:32" ht="29.25" thickBot="1">
      <c r="A207" s="163"/>
      <c r="B207" s="164" t="s">
        <v>6619</v>
      </c>
      <c r="C207" s="164"/>
      <c r="D207" s="164"/>
      <c r="E207" s="164"/>
      <c r="F207" s="165"/>
      <c r="G207" s="165"/>
      <c r="H207" s="1285"/>
      <c r="I207" s="166">
        <f>SUM(I203:I206)</f>
        <v>0</v>
      </c>
      <c r="J207" s="166"/>
      <c r="K207" s="166">
        <f>SUM(K203:K206)</f>
        <v>0</v>
      </c>
      <c r="L207" s="166"/>
      <c r="M207" s="166">
        <f>SUM(M203:M206)</f>
        <v>0</v>
      </c>
      <c r="N207" s="165"/>
      <c r="O207" s="165"/>
      <c r="P207" s="1285"/>
      <c r="Q207" s="166">
        <f>SUM(Q203:Q206)</f>
        <v>0</v>
      </c>
      <c r="R207" s="166"/>
      <c r="S207" s="166">
        <f>SUM(S203:S206)</f>
        <v>0</v>
      </c>
      <c r="T207" s="166"/>
      <c r="U207" s="166">
        <f>SUM(U203:U206)</f>
        <v>0</v>
      </c>
      <c r="V207" s="167">
        <f>SUM(V203:V206)</f>
        <v>0</v>
      </c>
    </row>
    <row r="208" spans="1:32">
      <c r="M208" s="20">
        <v>286</v>
      </c>
    </row>
    <row r="209" spans="1:32" ht="18" thickBot="1">
      <c r="B209" s="203" t="s">
        <v>937</v>
      </c>
      <c r="C209" s="203"/>
      <c r="D209" s="799"/>
    </row>
    <row r="210" spans="1:32" ht="15" thickBot="1">
      <c r="A210" s="804"/>
      <c r="B210" s="804"/>
      <c r="C210" s="804"/>
      <c r="D210" s="1933" t="s">
        <v>6601</v>
      </c>
      <c r="E210" s="1934"/>
      <c r="F210" s="1927" t="s">
        <v>1919</v>
      </c>
      <c r="G210" s="1928"/>
      <c r="H210" s="1928"/>
      <c r="I210" s="1928"/>
      <c r="J210" s="1928"/>
      <c r="K210" s="1928"/>
      <c r="L210" s="1928"/>
      <c r="M210" s="1929"/>
      <c r="N210" s="1916" t="s">
        <v>2129</v>
      </c>
      <c r="O210" s="1917"/>
      <c r="P210" s="1917"/>
      <c r="Q210" s="1917"/>
      <c r="R210" s="1917"/>
      <c r="S210" s="1917"/>
      <c r="T210" s="1917"/>
      <c r="U210" s="1918"/>
      <c r="V210" s="149"/>
      <c r="Y210" s="1923" t="s">
        <v>2129</v>
      </c>
      <c r="Z210" s="1924"/>
      <c r="AA210" s="1924"/>
      <c r="AB210" s="1924"/>
      <c r="AC210" s="1924"/>
      <c r="AD210" s="1924"/>
      <c r="AE210" s="1924"/>
      <c r="AF210" s="1925"/>
    </row>
    <row r="211" spans="1:32" ht="21.75" customHeight="1">
      <c r="A211" s="805"/>
      <c r="B211" s="805"/>
      <c r="C211" s="805"/>
      <c r="D211" s="789"/>
      <c r="E211" s="789"/>
      <c r="F211" s="790"/>
      <c r="G211" s="791"/>
      <c r="H211" s="1921" t="s">
        <v>182</v>
      </c>
      <c r="I211" s="1922"/>
      <c r="J211" s="1921" t="s">
        <v>186</v>
      </c>
      <c r="K211" s="1922"/>
      <c r="L211" s="791"/>
      <c r="M211" s="793"/>
      <c r="N211" s="153"/>
      <c r="O211" s="151"/>
      <c r="P211" s="1921" t="s">
        <v>182</v>
      </c>
      <c r="Q211" s="1922"/>
      <c r="R211" s="1919" t="s">
        <v>186</v>
      </c>
      <c r="S211" s="1920"/>
      <c r="T211" s="151"/>
      <c r="U211" s="152"/>
      <c r="V211" s="154"/>
      <c r="Y211" s="1303"/>
      <c r="Z211" s="1304"/>
      <c r="AA211" s="1926" t="s">
        <v>182</v>
      </c>
      <c r="AB211" s="1926"/>
      <c r="AC211" s="1926" t="s">
        <v>186</v>
      </c>
      <c r="AD211" s="1926"/>
      <c r="AE211" s="1304"/>
      <c r="AF211" s="1305"/>
    </row>
    <row r="212" spans="1:32" s="16" customFormat="1" ht="63.75" customHeight="1" thickBot="1">
      <c r="A212" s="806" t="s">
        <v>114</v>
      </c>
      <c r="B212" s="806" t="s">
        <v>179</v>
      </c>
      <c r="C212" s="806" t="s">
        <v>969</v>
      </c>
      <c r="D212" s="803" t="s">
        <v>181</v>
      </c>
      <c r="E212" s="803" t="s">
        <v>185</v>
      </c>
      <c r="F212" s="1210" t="s">
        <v>180</v>
      </c>
      <c r="G212" s="794" t="s">
        <v>181</v>
      </c>
      <c r="H212" s="1281" t="s">
        <v>183</v>
      </c>
      <c r="I212" s="794" t="s">
        <v>113</v>
      </c>
      <c r="J212" s="1206" t="s">
        <v>183</v>
      </c>
      <c r="K212" s="1206" t="s">
        <v>113</v>
      </c>
      <c r="L212" s="794" t="s">
        <v>184</v>
      </c>
      <c r="M212" s="795" t="s">
        <v>185</v>
      </c>
      <c r="N212" s="158" t="s">
        <v>180</v>
      </c>
      <c r="O212" s="155" t="s">
        <v>181</v>
      </c>
      <c r="P212" s="1281" t="s">
        <v>183</v>
      </c>
      <c r="Q212" s="794" t="s">
        <v>113</v>
      </c>
      <c r="R212" s="1085" t="s">
        <v>183</v>
      </c>
      <c r="S212" s="1085" t="s">
        <v>113</v>
      </c>
      <c r="T212" s="155" t="s">
        <v>187</v>
      </c>
      <c r="U212" s="157" t="s">
        <v>185</v>
      </c>
      <c r="V212" s="159" t="s">
        <v>188</v>
      </c>
      <c r="Y212" s="1306" t="s">
        <v>180</v>
      </c>
      <c r="Z212" s="1307" t="s">
        <v>181</v>
      </c>
      <c r="AA212" s="1307" t="s">
        <v>183</v>
      </c>
      <c r="AB212" s="1307" t="s">
        <v>113</v>
      </c>
      <c r="AC212" s="1307" t="s">
        <v>183</v>
      </c>
      <c r="AD212" s="1307" t="s">
        <v>113</v>
      </c>
      <c r="AE212" s="1307" t="s">
        <v>187</v>
      </c>
      <c r="AF212" s="1308" t="s">
        <v>185</v>
      </c>
    </row>
    <row r="213" spans="1:32" s="16" customFormat="1" thickBot="1">
      <c r="A213" s="808">
        <v>1</v>
      </c>
      <c r="B213" s="812">
        <v>2</v>
      </c>
      <c r="C213" s="946">
        <v>3</v>
      </c>
      <c r="D213" s="813">
        <v>4</v>
      </c>
      <c r="E213" s="814">
        <v>5</v>
      </c>
      <c r="F213" s="813">
        <v>6</v>
      </c>
      <c r="G213" s="814">
        <v>7</v>
      </c>
      <c r="H213" s="1297">
        <v>8</v>
      </c>
      <c r="I213" s="813">
        <v>9</v>
      </c>
      <c r="J213" s="814">
        <v>10</v>
      </c>
      <c r="K213" s="813">
        <v>11</v>
      </c>
      <c r="L213" s="814">
        <v>12</v>
      </c>
      <c r="M213" s="813">
        <v>13</v>
      </c>
      <c r="N213" s="815">
        <v>14</v>
      </c>
      <c r="O213" s="816">
        <v>15</v>
      </c>
      <c r="P213" s="1282">
        <v>16</v>
      </c>
      <c r="Q213" s="815">
        <v>17</v>
      </c>
      <c r="R213" s="816">
        <v>18</v>
      </c>
      <c r="S213" s="815">
        <v>19</v>
      </c>
      <c r="T213" s="816">
        <v>20</v>
      </c>
      <c r="U213" s="815">
        <v>21</v>
      </c>
      <c r="V213" s="817">
        <v>22</v>
      </c>
      <c r="Y213" s="1309">
        <v>14</v>
      </c>
      <c r="Z213" s="1310">
        <v>15</v>
      </c>
      <c r="AA213" s="1310">
        <v>16</v>
      </c>
      <c r="AB213" s="100">
        <v>17</v>
      </c>
      <c r="AC213" s="1310">
        <v>18</v>
      </c>
      <c r="AD213" s="1310">
        <v>19</v>
      </c>
      <c r="AE213" s="100">
        <v>20</v>
      </c>
      <c r="AF213" s="1310">
        <v>21</v>
      </c>
    </row>
    <row r="214" spans="1:32" ht="108">
      <c r="A214" s="736">
        <v>1</v>
      </c>
      <c r="B214" s="1311" t="s">
        <v>5317</v>
      </c>
      <c r="C214" s="1312" t="s">
        <v>666</v>
      </c>
      <c r="D214" s="855"/>
      <c r="E214" s="856"/>
      <c r="F214" s="845">
        <v>2</v>
      </c>
      <c r="G214" s="596">
        <v>29</v>
      </c>
      <c r="H214" s="1277">
        <v>5</v>
      </c>
      <c r="I214" s="798">
        <f t="shared" ref="I214" si="60">+F214*G214*H214</f>
        <v>290</v>
      </c>
      <c r="J214" s="257">
        <v>25</v>
      </c>
      <c r="K214" s="257">
        <f>(F214-1)*G214*J214</f>
        <v>725</v>
      </c>
      <c r="L214" s="596">
        <v>1.5</v>
      </c>
      <c r="M214" s="840">
        <f>I214+K214+(L214*G214*2)</f>
        <v>1102</v>
      </c>
      <c r="N214" s="844">
        <v>2</v>
      </c>
      <c r="O214" s="595">
        <v>30</v>
      </c>
      <c r="P214" s="1289">
        <v>5</v>
      </c>
      <c r="Q214" s="162">
        <f>N214*O214*P214</f>
        <v>300</v>
      </c>
      <c r="R214" s="162">
        <v>25</v>
      </c>
      <c r="S214" s="162">
        <f>(N214-1)*O214*R214</f>
        <v>750</v>
      </c>
      <c r="T214" s="595">
        <v>1.5</v>
      </c>
      <c r="U214" s="866">
        <f>Q214+S214+(T214*O214*2)</f>
        <v>1140</v>
      </c>
      <c r="V214" s="873">
        <f>U214-M214</f>
        <v>38</v>
      </c>
      <c r="Y214" s="1261" t="s">
        <v>1</v>
      </c>
      <c r="Z214" s="1261" t="s">
        <v>1</v>
      </c>
      <c r="AA214" s="1261"/>
      <c r="AB214" s="1261" t="s">
        <v>1</v>
      </c>
      <c r="AC214" s="1261" t="s">
        <v>1</v>
      </c>
      <c r="AD214" s="1261" t="s">
        <v>1</v>
      </c>
      <c r="AE214" s="1261" t="s">
        <v>1</v>
      </c>
      <c r="AF214" s="1261" t="s">
        <v>1</v>
      </c>
    </row>
    <row r="215" spans="1:32" ht="14.25" thickBot="1">
      <c r="A215" s="70"/>
      <c r="B215" s="872"/>
      <c r="C215" s="950"/>
      <c r="D215" s="859"/>
      <c r="E215" s="860"/>
      <c r="F215" s="868"/>
      <c r="G215" s="823"/>
      <c r="H215" s="1298"/>
      <c r="I215" s="824"/>
      <c r="J215" s="824"/>
      <c r="K215" s="824"/>
      <c r="L215" s="823"/>
      <c r="M215" s="841">
        <v>2</v>
      </c>
      <c r="N215" s="846"/>
      <c r="O215" s="825"/>
      <c r="P215" s="1284"/>
      <c r="Q215" s="826">
        <f>N215*O215*3</f>
        <v>0</v>
      </c>
      <c r="R215" s="826"/>
      <c r="S215" s="826">
        <f>(N215-1)*O215*R215</f>
        <v>0</v>
      </c>
      <c r="T215" s="825"/>
      <c r="U215" s="827">
        <v>15</v>
      </c>
      <c r="V215" s="874">
        <f>U215-M215</f>
        <v>13</v>
      </c>
      <c r="Y215" s="1265">
        <v>2</v>
      </c>
      <c r="Z215" s="1265">
        <v>35</v>
      </c>
      <c r="AA215" s="162">
        <v>5</v>
      </c>
      <c r="AB215" s="162">
        <f>Y215*Z215*AA215</f>
        <v>350</v>
      </c>
      <c r="AC215" s="162">
        <v>20</v>
      </c>
      <c r="AD215" s="162">
        <f>(Y215-1)*Z215*AC215</f>
        <v>700</v>
      </c>
      <c r="AE215" s="1265">
        <v>1.5</v>
      </c>
      <c r="AF215" s="162">
        <f>AB215+AD215+(AE215*Z215*2)</f>
        <v>1155</v>
      </c>
    </row>
    <row r="216" spans="1:32" s="1323" customFormat="1" ht="29.25" customHeight="1" thickBot="1">
      <c r="A216" s="1321"/>
      <c r="B216" s="1322" t="s">
        <v>6617</v>
      </c>
      <c r="C216" s="1322"/>
      <c r="D216" s="1322"/>
      <c r="E216" s="1322">
        <v>220</v>
      </c>
      <c r="F216" s="1302"/>
      <c r="G216" s="1302"/>
      <c r="H216" s="1302"/>
      <c r="I216" s="1302">
        <f>SUM(I214:I215)</f>
        <v>290</v>
      </c>
      <c r="J216" s="1302"/>
      <c r="K216" s="1302">
        <f>SUM(K214:K215)</f>
        <v>725</v>
      </c>
      <c r="L216" s="1302"/>
      <c r="M216" s="1302">
        <f>SUM(M214:M215)</f>
        <v>1104</v>
      </c>
      <c r="N216" s="1302"/>
      <c r="O216" s="1302"/>
      <c r="P216" s="1302"/>
      <c r="Q216" s="1302">
        <f>SUM(Q214:Q215)</f>
        <v>300</v>
      </c>
      <c r="R216" s="1302"/>
      <c r="S216" s="1302">
        <f>SUM(S214:S215)</f>
        <v>750</v>
      </c>
      <c r="T216" s="1302"/>
      <c r="U216" s="1302">
        <f>SUM(U214:U215)</f>
        <v>1155</v>
      </c>
      <c r="V216" s="1302">
        <f>SUM(V214:V215)</f>
        <v>51</v>
      </c>
      <c r="Y216" s="1287"/>
      <c r="Z216" s="1287"/>
      <c r="AA216" s="1287">
        <v>5</v>
      </c>
      <c r="AB216" s="1287">
        <f>Y216*Z216*AA216</f>
        <v>0</v>
      </c>
      <c r="AC216" s="1287"/>
      <c r="AD216" s="1287">
        <f>(Y216-1)*Z216*AC216</f>
        <v>0</v>
      </c>
      <c r="AE216" s="1287"/>
      <c r="AF216" s="1287">
        <f>AB216+AD216+(AE216*Z216*2)</f>
        <v>0</v>
      </c>
    </row>
    <row r="217" spans="1:32" ht="57.75" thickBot="1">
      <c r="A217" s="1027"/>
      <c r="B217" s="1270" t="s">
        <v>6618</v>
      </c>
      <c r="C217" s="1207" t="s">
        <v>1</v>
      </c>
      <c r="D217" s="1207" t="s">
        <v>1</v>
      </c>
      <c r="E217" s="1207" t="s">
        <v>1</v>
      </c>
      <c r="F217" s="1207" t="s">
        <v>1</v>
      </c>
      <c r="G217" s="1207" t="s">
        <v>1</v>
      </c>
      <c r="H217" s="1286" t="s">
        <v>1</v>
      </c>
      <c r="I217" s="1207" t="s">
        <v>1</v>
      </c>
      <c r="J217" s="1207" t="s">
        <v>1</v>
      </c>
      <c r="K217" s="1207" t="s">
        <v>1</v>
      </c>
      <c r="L217" s="1207" t="s">
        <v>1</v>
      </c>
      <c r="M217" s="1207" t="s">
        <v>1</v>
      </c>
      <c r="N217" s="1207" t="s">
        <v>1</v>
      </c>
      <c r="O217" s="1207" t="s">
        <v>1</v>
      </c>
      <c r="P217" s="1286"/>
      <c r="Q217" s="1207" t="s">
        <v>1</v>
      </c>
      <c r="R217" s="1207" t="s">
        <v>1</v>
      </c>
      <c r="S217" s="1207" t="s">
        <v>1</v>
      </c>
      <c r="T217" s="1207" t="s">
        <v>1</v>
      </c>
      <c r="U217" s="1207" t="s">
        <v>1</v>
      </c>
      <c r="V217" s="1271" t="s">
        <v>1</v>
      </c>
      <c r="Y217" s="165"/>
      <c r="Z217" s="165"/>
      <c r="AA217" s="165"/>
      <c r="AB217" s="166">
        <f>SUM(AB214:AB216)</f>
        <v>350</v>
      </c>
      <c r="AC217" s="166"/>
      <c r="AD217" s="166">
        <f>SUM(AD214:AD216)</f>
        <v>700</v>
      </c>
      <c r="AE217" s="166"/>
      <c r="AF217" s="166">
        <f>SUM(AF214:AF216)</f>
        <v>1155</v>
      </c>
    </row>
    <row r="218" spans="1:32">
      <c r="A218" s="884">
        <v>1</v>
      </c>
      <c r="B218" s="1272"/>
      <c r="C218" s="1272"/>
      <c r="D218" s="1272"/>
      <c r="E218" s="1272"/>
      <c r="F218" s="1211"/>
      <c r="G218" s="1211"/>
      <c r="H218" s="748"/>
      <c r="I218" s="162">
        <f>F218*G218*H218</f>
        <v>0</v>
      </c>
      <c r="J218" s="162"/>
      <c r="K218" s="162">
        <f>(F218-1)*G218*J218</f>
        <v>0</v>
      </c>
      <c r="L218" s="1211"/>
      <c r="M218" s="162">
        <f>I218+K218+(L218*G218*2)</f>
        <v>0</v>
      </c>
      <c r="N218" s="1211"/>
      <c r="O218" s="1211"/>
      <c r="P218" s="748"/>
      <c r="Q218" s="162">
        <f>N218*O218*P218</f>
        <v>0</v>
      </c>
      <c r="R218" s="162"/>
      <c r="S218" s="162">
        <f>(N218-1)*O218*R218</f>
        <v>0</v>
      </c>
      <c r="T218" s="1211"/>
      <c r="U218" s="162">
        <f>Q218+S218+(T218*O218*2)</f>
        <v>0</v>
      </c>
      <c r="V218" s="820">
        <f>U218-M218</f>
        <v>0</v>
      </c>
    </row>
    <row r="219" spans="1:32">
      <c r="A219" s="884">
        <v>2</v>
      </c>
      <c r="B219" s="1272"/>
      <c r="C219" s="1272"/>
      <c r="D219" s="1272"/>
      <c r="E219" s="1272"/>
      <c r="F219" s="1211"/>
      <c r="G219" s="1211"/>
      <c r="H219" s="748"/>
      <c r="I219" s="162">
        <f>F219*G219*H219</f>
        <v>0</v>
      </c>
      <c r="J219" s="162"/>
      <c r="K219" s="162">
        <f>(F219-1)*G219*J219</f>
        <v>0</v>
      </c>
      <c r="L219" s="1211"/>
      <c r="M219" s="162">
        <f>I219+K219+(L219*G219*2)</f>
        <v>0</v>
      </c>
      <c r="N219" s="1211"/>
      <c r="O219" s="1211"/>
      <c r="P219" s="748"/>
      <c r="Q219" s="162">
        <f>N219*O219*P219</f>
        <v>0</v>
      </c>
      <c r="R219" s="162"/>
      <c r="S219" s="162">
        <f>(N219-1)*O219*R219</f>
        <v>0</v>
      </c>
      <c r="T219" s="1211"/>
      <c r="U219" s="162">
        <f>Q219+S219+(T219*O219*2)</f>
        <v>0</v>
      </c>
      <c r="V219" s="820">
        <f>U219-M219</f>
        <v>0</v>
      </c>
    </row>
    <row r="220" spans="1:32" ht="14.25" thickBot="1">
      <c r="A220" s="1273">
        <v>3</v>
      </c>
      <c r="B220" s="1274"/>
      <c r="C220" s="1274"/>
      <c r="D220" s="1274"/>
      <c r="E220" s="1274"/>
      <c r="F220" s="1208"/>
      <c r="G220" s="1208"/>
      <c r="H220" s="1287"/>
      <c r="I220" s="1275">
        <f>F220*G220*H220</f>
        <v>0</v>
      </c>
      <c r="J220" s="1275"/>
      <c r="K220" s="1275">
        <f>(F220-1)*G220*J220</f>
        <v>0</v>
      </c>
      <c r="L220" s="1208"/>
      <c r="M220" s="1275">
        <f>I220+K220+(L220*G220*2)</f>
        <v>0</v>
      </c>
      <c r="N220" s="1208"/>
      <c r="O220" s="1208"/>
      <c r="P220" s="1287"/>
      <c r="Q220" s="1275">
        <f>N220*O220*P220</f>
        <v>0</v>
      </c>
      <c r="R220" s="1275"/>
      <c r="S220" s="1275">
        <f>(N220-1)*O220*R220</f>
        <v>0</v>
      </c>
      <c r="T220" s="1208"/>
      <c r="U220" s="1275">
        <f>Q220+S220+(T220*O220*2)</f>
        <v>0</v>
      </c>
      <c r="V220" s="1276">
        <f>U220-M220</f>
        <v>0</v>
      </c>
    </row>
    <row r="221" spans="1:32" ht="29.25" thickBot="1">
      <c r="A221" s="163"/>
      <c r="B221" s="164" t="s">
        <v>6619</v>
      </c>
      <c r="C221" s="164"/>
      <c r="D221" s="164"/>
      <c r="E221" s="164"/>
      <c r="F221" s="165"/>
      <c r="G221" s="165"/>
      <c r="H221" s="1285"/>
      <c r="I221" s="166">
        <f>SUM(I217:I220)</f>
        <v>0</v>
      </c>
      <c r="J221" s="166"/>
      <c r="K221" s="166">
        <f>SUM(K217:K220)</f>
        <v>0</v>
      </c>
      <c r="L221" s="166"/>
      <c r="M221" s="166">
        <f>SUM(M217:M220)</f>
        <v>0</v>
      </c>
      <c r="N221" s="165"/>
      <c r="O221" s="165"/>
      <c r="P221" s="1285"/>
      <c r="Q221" s="166">
        <f>SUM(Q217:Q220)</f>
        <v>0</v>
      </c>
      <c r="R221" s="166"/>
      <c r="S221" s="166">
        <f>SUM(S217:S220)</f>
        <v>0</v>
      </c>
      <c r="T221" s="166"/>
      <c r="U221" s="166">
        <f>SUM(U217:U220)</f>
        <v>0</v>
      </c>
      <c r="V221" s="167">
        <f>SUM(V217:V220)</f>
        <v>0</v>
      </c>
    </row>
    <row r="222" spans="1:32">
      <c r="M222" s="20">
        <v>1104</v>
      </c>
    </row>
    <row r="223" spans="1:32" ht="18" thickBot="1">
      <c r="B223" s="203" t="s">
        <v>938</v>
      </c>
      <c r="C223" s="203"/>
      <c r="D223" s="799"/>
    </row>
    <row r="224" spans="1:32" ht="15" thickBot="1">
      <c r="A224" s="804"/>
      <c r="B224" s="804"/>
      <c r="C224" s="804"/>
      <c r="D224" s="1933" t="s">
        <v>6601</v>
      </c>
      <c r="E224" s="1934"/>
      <c r="F224" s="1927" t="s">
        <v>1919</v>
      </c>
      <c r="G224" s="1928"/>
      <c r="H224" s="1928"/>
      <c r="I224" s="1928"/>
      <c r="J224" s="1928"/>
      <c r="K224" s="1928"/>
      <c r="L224" s="1928"/>
      <c r="M224" s="1929"/>
      <c r="N224" s="1916" t="s">
        <v>2129</v>
      </c>
      <c r="O224" s="1917"/>
      <c r="P224" s="1917"/>
      <c r="Q224" s="1917"/>
      <c r="R224" s="1917"/>
      <c r="S224" s="1917"/>
      <c r="T224" s="1917"/>
      <c r="U224" s="1918"/>
      <c r="V224" s="149"/>
      <c r="Y224" s="1923" t="s">
        <v>2129</v>
      </c>
      <c r="Z224" s="1924"/>
      <c r="AA224" s="1924"/>
      <c r="AB224" s="1924"/>
      <c r="AC224" s="1924"/>
      <c r="AD224" s="1924"/>
      <c r="AE224" s="1924"/>
      <c r="AF224" s="1925"/>
    </row>
    <row r="225" spans="1:32" ht="21.75" customHeight="1">
      <c r="A225" s="805"/>
      <c r="B225" s="805"/>
      <c r="C225" s="805"/>
      <c r="D225" s="789"/>
      <c r="E225" s="789"/>
      <c r="F225" s="790"/>
      <c r="G225" s="791"/>
      <c r="H225" s="1921" t="s">
        <v>182</v>
      </c>
      <c r="I225" s="1922"/>
      <c r="J225" s="1921" t="s">
        <v>186</v>
      </c>
      <c r="K225" s="1922"/>
      <c r="L225" s="791"/>
      <c r="M225" s="793"/>
      <c r="N225" s="153"/>
      <c r="O225" s="151"/>
      <c r="P225" s="1921" t="s">
        <v>182</v>
      </c>
      <c r="Q225" s="1922"/>
      <c r="R225" s="1919" t="s">
        <v>186</v>
      </c>
      <c r="S225" s="1920"/>
      <c r="T225" s="151"/>
      <c r="U225" s="152"/>
      <c r="V225" s="154"/>
      <c r="Y225" s="1303"/>
      <c r="Z225" s="1304"/>
      <c r="AA225" s="1926" t="s">
        <v>182</v>
      </c>
      <c r="AB225" s="1926"/>
      <c r="AC225" s="1926" t="s">
        <v>186</v>
      </c>
      <c r="AD225" s="1926"/>
      <c r="AE225" s="1304"/>
      <c r="AF225" s="1305"/>
    </row>
    <row r="226" spans="1:32" s="16" customFormat="1" ht="63.75" customHeight="1" thickBot="1">
      <c r="A226" s="806" t="s">
        <v>114</v>
      </c>
      <c r="B226" s="806" t="s">
        <v>179</v>
      </c>
      <c r="C226" s="806" t="s">
        <v>969</v>
      </c>
      <c r="D226" s="803" t="s">
        <v>181</v>
      </c>
      <c r="E226" s="803" t="s">
        <v>185</v>
      </c>
      <c r="F226" s="1210" t="s">
        <v>180</v>
      </c>
      <c r="G226" s="794" t="s">
        <v>181</v>
      </c>
      <c r="H226" s="1281" t="s">
        <v>183</v>
      </c>
      <c r="I226" s="794" t="s">
        <v>113</v>
      </c>
      <c r="J226" s="1206" t="s">
        <v>183</v>
      </c>
      <c r="K226" s="1206" t="s">
        <v>113</v>
      </c>
      <c r="L226" s="794" t="s">
        <v>184</v>
      </c>
      <c r="M226" s="795" t="s">
        <v>185</v>
      </c>
      <c r="N226" s="158" t="s">
        <v>180</v>
      </c>
      <c r="O226" s="155" t="s">
        <v>181</v>
      </c>
      <c r="P226" s="1281" t="s">
        <v>183</v>
      </c>
      <c r="Q226" s="794" t="s">
        <v>113</v>
      </c>
      <c r="R226" s="1085" t="s">
        <v>183</v>
      </c>
      <c r="S226" s="1085" t="s">
        <v>113</v>
      </c>
      <c r="T226" s="155" t="s">
        <v>187</v>
      </c>
      <c r="U226" s="157" t="s">
        <v>185</v>
      </c>
      <c r="V226" s="159" t="s">
        <v>188</v>
      </c>
      <c r="Y226" s="1306" t="s">
        <v>180</v>
      </c>
      <c r="Z226" s="1307" t="s">
        <v>181</v>
      </c>
      <c r="AA226" s="1307" t="s">
        <v>183</v>
      </c>
      <c r="AB226" s="1307" t="s">
        <v>113</v>
      </c>
      <c r="AC226" s="1307" t="s">
        <v>183</v>
      </c>
      <c r="AD226" s="1307" t="s">
        <v>113</v>
      </c>
      <c r="AE226" s="1307" t="s">
        <v>187</v>
      </c>
      <c r="AF226" s="1308" t="s">
        <v>185</v>
      </c>
    </row>
    <row r="227" spans="1:32" s="16" customFormat="1" thickBot="1">
      <c r="A227" s="808">
        <v>1</v>
      </c>
      <c r="B227" s="812">
        <v>2</v>
      </c>
      <c r="C227" s="946">
        <v>3</v>
      </c>
      <c r="D227" s="813">
        <v>4</v>
      </c>
      <c r="E227" s="814">
        <v>5</v>
      </c>
      <c r="F227" s="813">
        <v>6</v>
      </c>
      <c r="G227" s="814">
        <v>7</v>
      </c>
      <c r="H227" s="1297">
        <v>8</v>
      </c>
      <c r="I227" s="813">
        <v>9</v>
      </c>
      <c r="J227" s="814">
        <v>10</v>
      </c>
      <c r="K227" s="813">
        <v>11</v>
      </c>
      <c r="L227" s="814">
        <v>12</v>
      </c>
      <c r="M227" s="813">
        <v>13</v>
      </c>
      <c r="N227" s="815">
        <v>14</v>
      </c>
      <c r="O227" s="816">
        <v>15</v>
      </c>
      <c r="P227" s="1282">
        <v>16</v>
      </c>
      <c r="Q227" s="815">
        <v>17</v>
      </c>
      <c r="R227" s="816">
        <v>18</v>
      </c>
      <c r="S227" s="815">
        <v>19</v>
      </c>
      <c r="T227" s="816">
        <v>20</v>
      </c>
      <c r="U227" s="815">
        <v>21</v>
      </c>
      <c r="V227" s="817">
        <v>22</v>
      </c>
      <c r="Y227" s="1309">
        <v>14</v>
      </c>
      <c r="Z227" s="1310">
        <v>15</v>
      </c>
      <c r="AA227" s="1310">
        <v>16</v>
      </c>
      <c r="AB227" s="100">
        <v>17</v>
      </c>
      <c r="AC227" s="1310">
        <v>18</v>
      </c>
      <c r="AD227" s="1310">
        <v>19</v>
      </c>
      <c r="AE227" s="100">
        <v>20</v>
      </c>
      <c r="AF227" s="1310">
        <v>21</v>
      </c>
    </row>
    <row r="228" spans="1:32" ht="40.5">
      <c r="A228" s="736">
        <v>1</v>
      </c>
      <c r="B228" s="1311" t="s">
        <v>5317</v>
      </c>
      <c r="C228" s="949" t="s">
        <v>6627</v>
      </c>
      <c r="D228" s="855"/>
      <c r="E228" s="862"/>
      <c r="F228" s="845">
        <v>2</v>
      </c>
      <c r="G228" s="596">
        <v>20</v>
      </c>
      <c r="H228" s="1277">
        <v>5</v>
      </c>
      <c r="I228" s="798">
        <f t="shared" ref="I228:I229" si="61">+F228*G228*H228</f>
        <v>200</v>
      </c>
      <c r="J228" s="257">
        <v>24</v>
      </c>
      <c r="K228" s="257">
        <f>(F228-1)*G228*J228</f>
        <v>480</v>
      </c>
      <c r="L228" s="596">
        <v>3.5</v>
      </c>
      <c r="M228" s="840">
        <f>I228+K228+(L228*G228*2)</f>
        <v>820</v>
      </c>
      <c r="N228" s="844">
        <v>3</v>
      </c>
      <c r="O228" s="595">
        <v>18</v>
      </c>
      <c r="P228" s="1289">
        <v>5</v>
      </c>
      <c r="Q228" s="162">
        <f t="shared" ref="Q228:Q229" si="62">N228*O228*P228</f>
        <v>270</v>
      </c>
      <c r="R228" s="162">
        <v>25</v>
      </c>
      <c r="S228" s="162">
        <f>(N228-1)*O228*R228</f>
        <v>900</v>
      </c>
      <c r="T228" s="595">
        <v>3.5</v>
      </c>
      <c r="U228" s="820">
        <f>Q228+S228+(T228*O228*2)</f>
        <v>1296</v>
      </c>
      <c r="V228" s="873">
        <f>U228-M228</f>
        <v>476</v>
      </c>
      <c r="Y228" s="1261" t="s">
        <v>1</v>
      </c>
      <c r="Z228" s="1261" t="s">
        <v>1</v>
      </c>
      <c r="AA228" s="1261"/>
      <c r="AB228" s="1261" t="s">
        <v>1</v>
      </c>
      <c r="AC228" s="1261" t="s">
        <v>1</v>
      </c>
      <c r="AD228" s="1261" t="s">
        <v>1</v>
      </c>
      <c r="AE228" s="1261" t="s">
        <v>1</v>
      </c>
      <c r="AF228" s="1261" t="s">
        <v>1</v>
      </c>
    </row>
    <row r="229" spans="1:32" ht="40.5">
      <c r="A229" s="736">
        <v>2</v>
      </c>
      <c r="B229" s="1311" t="s">
        <v>6626</v>
      </c>
      <c r="C229" s="847" t="s">
        <v>977</v>
      </c>
      <c r="D229" s="836"/>
      <c r="E229" s="861"/>
      <c r="F229" s="845">
        <v>2</v>
      </c>
      <c r="G229" s="596">
        <v>20</v>
      </c>
      <c r="H229" s="1277">
        <v>5</v>
      </c>
      <c r="I229" s="798">
        <f t="shared" si="61"/>
        <v>200</v>
      </c>
      <c r="J229" s="257">
        <v>15</v>
      </c>
      <c r="K229" s="257">
        <f>(F229-1)*G229*J229</f>
        <v>300</v>
      </c>
      <c r="L229" s="596">
        <v>3</v>
      </c>
      <c r="M229" s="840">
        <f>I229+K229+(L229*G229*2)</f>
        <v>620</v>
      </c>
      <c r="N229" s="844">
        <v>1</v>
      </c>
      <c r="O229" s="595">
        <v>34</v>
      </c>
      <c r="P229" s="1289">
        <v>5</v>
      </c>
      <c r="Q229" s="162">
        <f t="shared" si="62"/>
        <v>170</v>
      </c>
      <c r="R229" s="162">
        <v>15</v>
      </c>
      <c r="S229" s="162">
        <f>(N229-1)*O229*R229</f>
        <v>0</v>
      </c>
      <c r="T229" s="595">
        <v>3</v>
      </c>
      <c r="U229" s="820">
        <f>Q229+S229+(T229*O229*2)</f>
        <v>374</v>
      </c>
      <c r="V229" s="873">
        <f>U229-M229</f>
        <v>-246</v>
      </c>
      <c r="Y229" s="1265">
        <v>4</v>
      </c>
      <c r="Z229" s="1265">
        <v>4</v>
      </c>
      <c r="AA229" s="162">
        <v>5</v>
      </c>
      <c r="AB229" s="162">
        <f>Y229*Z229*AA229</f>
        <v>80</v>
      </c>
      <c r="AC229" s="162">
        <v>20</v>
      </c>
      <c r="AD229" s="162">
        <f>(Y229-1)*Z229*AC229</f>
        <v>240</v>
      </c>
      <c r="AE229" s="1265">
        <v>7.2</v>
      </c>
      <c r="AF229" s="162">
        <f>AB229+AD229+(AE229*Z229*2)</f>
        <v>377.6</v>
      </c>
    </row>
    <row r="230" spans="1:32" ht="14.25" thickBot="1">
      <c r="A230" s="70"/>
      <c r="B230" s="872"/>
      <c r="C230" s="954"/>
      <c r="D230" s="838"/>
      <c r="E230" s="878"/>
      <c r="F230" s="868"/>
      <c r="G230" s="823"/>
      <c r="H230" s="1298"/>
      <c r="I230" s="824"/>
      <c r="J230" s="824"/>
      <c r="K230" s="824"/>
      <c r="L230" s="823"/>
      <c r="M230" s="841">
        <v>-12</v>
      </c>
      <c r="N230" s="846"/>
      <c r="O230" s="825"/>
      <c r="P230" s="1284"/>
      <c r="Q230" s="826">
        <f>N230*O230*3</f>
        <v>0</v>
      </c>
      <c r="R230" s="826"/>
      <c r="S230" s="826">
        <f>(N230-1)*O230*R230</f>
        <v>0</v>
      </c>
      <c r="T230" s="825"/>
      <c r="U230" s="827">
        <v>-2.4</v>
      </c>
      <c r="V230" s="874">
        <f>U230-M230</f>
        <v>9.6</v>
      </c>
      <c r="Y230" s="1265">
        <v>4</v>
      </c>
      <c r="Z230" s="1265">
        <v>15</v>
      </c>
      <c r="AA230" s="162">
        <v>5</v>
      </c>
      <c r="AB230" s="162">
        <f>Y230*Z230*AA230</f>
        <v>300</v>
      </c>
      <c r="AC230" s="162">
        <v>20</v>
      </c>
      <c r="AD230" s="162">
        <f>(Y230-1)*Z230*AC230</f>
        <v>900</v>
      </c>
      <c r="AE230" s="1265">
        <v>3</v>
      </c>
      <c r="AF230" s="162">
        <f>AB230+AD230+(AE230*Z230*2)</f>
        <v>1290</v>
      </c>
    </row>
    <row r="231" spans="1:32" s="1323" customFormat="1" ht="29.25" customHeight="1" thickBot="1">
      <c r="A231" s="1321"/>
      <c r="B231" s="1322" t="s">
        <v>6617</v>
      </c>
      <c r="C231" s="1322"/>
      <c r="D231" s="1322"/>
      <c r="E231" s="1322">
        <v>328.8</v>
      </c>
      <c r="F231" s="1302"/>
      <c r="G231" s="1302"/>
      <c r="H231" s="1302"/>
      <c r="I231" s="1302">
        <f>SUM(I228:I230)</f>
        <v>400</v>
      </c>
      <c r="J231" s="1302"/>
      <c r="K231" s="1302">
        <f>SUM(K228:K230)</f>
        <v>780</v>
      </c>
      <c r="L231" s="1302"/>
      <c r="M231" s="1302">
        <f>SUM(M228:M230)</f>
        <v>1428</v>
      </c>
      <c r="N231" s="1302"/>
      <c r="O231" s="1302"/>
      <c r="P231" s="1302"/>
      <c r="Q231" s="1302">
        <f>SUM(Q228:Q230)</f>
        <v>440</v>
      </c>
      <c r="R231" s="1302"/>
      <c r="S231" s="1302">
        <f>SUM(S228:S230)</f>
        <v>900</v>
      </c>
      <c r="T231" s="1302"/>
      <c r="U231" s="1302">
        <f>SUM(U228:U230)</f>
        <v>1667.6</v>
      </c>
      <c r="V231" s="1302">
        <f>SUM(V228:V230)</f>
        <v>239.6</v>
      </c>
      <c r="Y231" s="1285"/>
      <c r="Z231" s="1285"/>
      <c r="AA231" s="1285"/>
      <c r="AB231" s="1285">
        <f>SUM(AB228:AB230)</f>
        <v>380</v>
      </c>
      <c r="AC231" s="1285"/>
      <c r="AD231" s="1285">
        <f>SUM(AD228:AD230)</f>
        <v>1140</v>
      </c>
      <c r="AE231" s="1285"/>
      <c r="AF231" s="1285">
        <f>SUM(AF228:AF230)</f>
        <v>1667.6</v>
      </c>
    </row>
    <row r="232" spans="1:32" ht="57">
      <c r="A232" s="1027"/>
      <c r="B232" s="1270" t="s">
        <v>6618</v>
      </c>
      <c r="C232" s="1207" t="s">
        <v>1</v>
      </c>
      <c r="D232" s="1207" t="s">
        <v>1</v>
      </c>
      <c r="E232" s="1207" t="s">
        <v>1</v>
      </c>
      <c r="F232" s="1207" t="s">
        <v>1</v>
      </c>
      <c r="G232" s="1207" t="s">
        <v>1</v>
      </c>
      <c r="H232" s="1286" t="s">
        <v>1</v>
      </c>
      <c r="I232" s="1207" t="s">
        <v>1</v>
      </c>
      <c r="J232" s="1207" t="s">
        <v>1</v>
      </c>
      <c r="K232" s="1207" t="s">
        <v>1</v>
      </c>
      <c r="L232" s="1207" t="s">
        <v>1</v>
      </c>
      <c r="M232" s="1207" t="s">
        <v>1</v>
      </c>
      <c r="N232" s="1207" t="s">
        <v>1</v>
      </c>
      <c r="O232" s="1207" t="s">
        <v>1</v>
      </c>
      <c r="P232" s="1286"/>
      <c r="Q232" s="1207" t="s">
        <v>1</v>
      </c>
      <c r="R232" s="1207" t="s">
        <v>1</v>
      </c>
      <c r="S232" s="1207" t="s">
        <v>1</v>
      </c>
      <c r="T232" s="1207" t="s">
        <v>1</v>
      </c>
      <c r="U232" s="1207" t="s">
        <v>1</v>
      </c>
      <c r="V232" s="1271" t="s">
        <v>1</v>
      </c>
    </row>
    <row r="233" spans="1:32">
      <c r="A233" s="884">
        <v>1</v>
      </c>
      <c r="B233" s="1272"/>
      <c r="C233" s="1272"/>
      <c r="D233" s="1272"/>
      <c r="E233" s="1272"/>
      <c r="F233" s="1211"/>
      <c r="G233" s="1211"/>
      <c r="H233" s="748"/>
      <c r="I233" s="162">
        <f>F233*G233*H233</f>
        <v>0</v>
      </c>
      <c r="J233" s="162"/>
      <c r="K233" s="162">
        <f>(F233-1)*G233*J233</f>
        <v>0</v>
      </c>
      <c r="L233" s="1211"/>
      <c r="M233" s="162">
        <f>I233+K233+(L233*G233*2)</f>
        <v>0</v>
      </c>
      <c r="N233" s="1211"/>
      <c r="O233" s="1211"/>
      <c r="P233" s="748"/>
      <c r="Q233" s="162">
        <f>N233*O233*P233</f>
        <v>0</v>
      </c>
      <c r="R233" s="162"/>
      <c r="S233" s="162">
        <f>(N233-1)*O233*R233</f>
        <v>0</v>
      </c>
      <c r="T233" s="1211"/>
      <c r="U233" s="162">
        <f>Q233+S233+(T233*O233*2)</f>
        <v>0</v>
      </c>
      <c r="V233" s="820">
        <f>U233-M233</f>
        <v>0</v>
      </c>
    </row>
    <row r="234" spans="1:32">
      <c r="A234" s="884">
        <v>2</v>
      </c>
      <c r="B234" s="1272"/>
      <c r="C234" s="1272"/>
      <c r="D234" s="1272"/>
      <c r="E234" s="1272"/>
      <c r="F234" s="1211"/>
      <c r="G234" s="1211"/>
      <c r="H234" s="748"/>
      <c r="I234" s="162">
        <f>F234*G234*H234</f>
        <v>0</v>
      </c>
      <c r="J234" s="162"/>
      <c r="K234" s="162">
        <f>(F234-1)*G234*J234</f>
        <v>0</v>
      </c>
      <c r="L234" s="1211"/>
      <c r="M234" s="162">
        <f>I234+K234+(L234*G234*2)</f>
        <v>0</v>
      </c>
      <c r="N234" s="1211"/>
      <c r="O234" s="1211"/>
      <c r="P234" s="748"/>
      <c r="Q234" s="162">
        <f>N234*O234*P234</f>
        <v>0</v>
      </c>
      <c r="R234" s="162"/>
      <c r="S234" s="162">
        <f>(N234-1)*O234*R234</f>
        <v>0</v>
      </c>
      <c r="T234" s="1211"/>
      <c r="U234" s="162">
        <f>Q234+S234+(T234*O234*2)</f>
        <v>0</v>
      </c>
      <c r="V234" s="820">
        <f>U234-M234</f>
        <v>0</v>
      </c>
    </row>
    <row r="235" spans="1:32" ht="14.25" thickBot="1">
      <c r="A235" s="1273">
        <v>3</v>
      </c>
      <c r="B235" s="1274"/>
      <c r="C235" s="1274"/>
      <c r="D235" s="1274"/>
      <c r="E235" s="1274"/>
      <c r="F235" s="1208"/>
      <c r="G235" s="1208"/>
      <c r="H235" s="1287"/>
      <c r="I235" s="1275">
        <f>F235*G235*H235</f>
        <v>0</v>
      </c>
      <c r="J235" s="1275"/>
      <c r="K235" s="1275">
        <f>(F235-1)*G235*J235</f>
        <v>0</v>
      </c>
      <c r="L235" s="1208"/>
      <c r="M235" s="1275">
        <f>I235+K235+(L235*G235*2)</f>
        <v>0</v>
      </c>
      <c r="N235" s="1208"/>
      <c r="O235" s="1208"/>
      <c r="P235" s="1287"/>
      <c r="Q235" s="1275">
        <f>N235*O235*P235</f>
        <v>0</v>
      </c>
      <c r="R235" s="1275"/>
      <c r="S235" s="1275">
        <f>(N235-1)*O235*R235</f>
        <v>0</v>
      </c>
      <c r="T235" s="1208"/>
      <c r="U235" s="1275">
        <f>Q235+S235+(T235*O235*2)</f>
        <v>0</v>
      </c>
      <c r="V235" s="1276">
        <f>U235-M235</f>
        <v>0</v>
      </c>
    </row>
    <row r="236" spans="1:32" ht="29.25" thickBot="1">
      <c r="A236" s="163"/>
      <c r="B236" s="164" t="s">
        <v>6619</v>
      </c>
      <c r="C236" s="164"/>
      <c r="D236" s="164"/>
      <c r="E236" s="164"/>
      <c r="F236" s="165"/>
      <c r="G236" s="165"/>
      <c r="H236" s="1285"/>
      <c r="I236" s="166">
        <f>SUM(I232:I235)</f>
        <v>0</v>
      </c>
      <c r="J236" s="166"/>
      <c r="K236" s="166">
        <f>SUM(K232:K235)</f>
        <v>0</v>
      </c>
      <c r="L236" s="166"/>
      <c r="M236" s="166">
        <f>SUM(M232:M235)</f>
        <v>0</v>
      </c>
      <c r="N236" s="165"/>
      <c r="O236" s="165"/>
      <c r="P236" s="1285"/>
      <c r="Q236" s="166">
        <f>SUM(Q232:Q235)</f>
        <v>0</v>
      </c>
      <c r="R236" s="166"/>
      <c r="S236" s="166">
        <f>SUM(S232:S235)</f>
        <v>0</v>
      </c>
      <c r="T236" s="166"/>
      <c r="U236" s="166">
        <f>SUM(U232:U235)</f>
        <v>0</v>
      </c>
      <c r="V236" s="167">
        <f>SUM(V232:V235)</f>
        <v>0</v>
      </c>
    </row>
    <row r="237" spans="1:32">
      <c r="M237" s="20">
        <v>1428</v>
      </c>
    </row>
    <row r="238" spans="1:32" ht="18" thickBot="1">
      <c r="B238" s="203" t="s">
        <v>939</v>
      </c>
      <c r="C238" s="203"/>
      <c r="D238" s="799"/>
    </row>
    <row r="239" spans="1:32" ht="15" thickBot="1">
      <c r="A239" s="804"/>
      <c r="B239" s="804"/>
      <c r="C239" s="804"/>
      <c r="D239" s="1933" t="s">
        <v>6601</v>
      </c>
      <c r="E239" s="1934"/>
      <c r="F239" s="1927" t="s">
        <v>1919</v>
      </c>
      <c r="G239" s="1928"/>
      <c r="H239" s="1928"/>
      <c r="I239" s="1928"/>
      <c r="J239" s="1928"/>
      <c r="K239" s="1928"/>
      <c r="L239" s="1928"/>
      <c r="M239" s="1929"/>
      <c r="N239" s="1916" t="s">
        <v>2129</v>
      </c>
      <c r="O239" s="1917"/>
      <c r="P239" s="1917"/>
      <c r="Q239" s="1917"/>
      <c r="R239" s="1917"/>
      <c r="S239" s="1917"/>
      <c r="T239" s="1917"/>
      <c r="U239" s="1918"/>
      <c r="V239" s="149"/>
      <c r="Y239" s="1923" t="s">
        <v>2129</v>
      </c>
      <c r="Z239" s="1924"/>
      <c r="AA239" s="1924"/>
      <c r="AB239" s="1924"/>
      <c r="AC239" s="1924"/>
      <c r="AD239" s="1924"/>
      <c r="AE239" s="1924"/>
      <c r="AF239" s="1925"/>
    </row>
    <row r="240" spans="1:32" ht="21.75" customHeight="1">
      <c r="A240" s="805"/>
      <c r="B240" s="805"/>
      <c r="C240" s="805"/>
      <c r="D240" s="789"/>
      <c r="E240" s="789"/>
      <c r="F240" s="790"/>
      <c r="G240" s="791"/>
      <c r="H240" s="1921" t="s">
        <v>182</v>
      </c>
      <c r="I240" s="1922"/>
      <c r="J240" s="1921" t="s">
        <v>186</v>
      </c>
      <c r="K240" s="1922"/>
      <c r="L240" s="791"/>
      <c r="M240" s="793"/>
      <c r="N240" s="153"/>
      <c r="O240" s="151"/>
      <c r="P240" s="1921" t="s">
        <v>182</v>
      </c>
      <c r="Q240" s="1922"/>
      <c r="R240" s="1919" t="s">
        <v>186</v>
      </c>
      <c r="S240" s="1920"/>
      <c r="T240" s="151"/>
      <c r="U240" s="152"/>
      <c r="V240" s="154"/>
      <c r="Y240" s="1303"/>
      <c r="Z240" s="1304"/>
      <c r="AA240" s="1926" t="s">
        <v>182</v>
      </c>
      <c r="AB240" s="1926"/>
      <c r="AC240" s="1926" t="s">
        <v>186</v>
      </c>
      <c r="AD240" s="1926"/>
      <c r="AE240" s="1304"/>
      <c r="AF240" s="1305"/>
    </row>
    <row r="241" spans="1:32" s="16" customFormat="1" ht="63.75" customHeight="1" thickBot="1">
      <c r="A241" s="806" t="s">
        <v>114</v>
      </c>
      <c r="B241" s="806" t="s">
        <v>179</v>
      </c>
      <c r="C241" s="806" t="s">
        <v>969</v>
      </c>
      <c r="D241" s="803" t="s">
        <v>181</v>
      </c>
      <c r="E241" s="803" t="s">
        <v>185</v>
      </c>
      <c r="F241" s="1210" t="s">
        <v>180</v>
      </c>
      <c r="G241" s="794" t="s">
        <v>181</v>
      </c>
      <c r="H241" s="1281" t="s">
        <v>183</v>
      </c>
      <c r="I241" s="794" t="s">
        <v>113</v>
      </c>
      <c r="J241" s="1206" t="s">
        <v>183</v>
      </c>
      <c r="K241" s="1206" t="s">
        <v>113</v>
      </c>
      <c r="L241" s="794" t="s">
        <v>184</v>
      </c>
      <c r="M241" s="795" t="s">
        <v>185</v>
      </c>
      <c r="N241" s="158" t="s">
        <v>180</v>
      </c>
      <c r="O241" s="155" t="s">
        <v>181</v>
      </c>
      <c r="P241" s="1281" t="s">
        <v>183</v>
      </c>
      <c r="Q241" s="794" t="s">
        <v>113</v>
      </c>
      <c r="R241" s="1085" t="s">
        <v>183</v>
      </c>
      <c r="S241" s="1085" t="s">
        <v>113</v>
      </c>
      <c r="T241" s="155" t="s">
        <v>187</v>
      </c>
      <c r="U241" s="157" t="s">
        <v>185</v>
      </c>
      <c r="V241" s="159" t="s">
        <v>188</v>
      </c>
      <c r="Y241" s="1306" t="s">
        <v>180</v>
      </c>
      <c r="Z241" s="1307" t="s">
        <v>181</v>
      </c>
      <c r="AA241" s="1307" t="s">
        <v>183</v>
      </c>
      <c r="AB241" s="1307" t="s">
        <v>113</v>
      </c>
      <c r="AC241" s="1307" t="s">
        <v>183</v>
      </c>
      <c r="AD241" s="1307" t="s">
        <v>113</v>
      </c>
      <c r="AE241" s="1307" t="s">
        <v>187</v>
      </c>
      <c r="AF241" s="1308" t="s">
        <v>185</v>
      </c>
    </row>
    <row r="242" spans="1:32" s="16" customFormat="1" thickBot="1">
      <c r="A242" s="808">
        <v>1</v>
      </c>
      <c r="B242" s="812">
        <v>2</v>
      </c>
      <c r="C242" s="946">
        <v>3</v>
      </c>
      <c r="D242" s="813">
        <v>4</v>
      </c>
      <c r="E242" s="814">
        <v>5</v>
      </c>
      <c r="F242" s="813">
        <v>6</v>
      </c>
      <c r="G242" s="814">
        <v>7</v>
      </c>
      <c r="H242" s="1297">
        <v>8</v>
      </c>
      <c r="I242" s="813">
        <v>9</v>
      </c>
      <c r="J242" s="814">
        <v>10</v>
      </c>
      <c r="K242" s="813">
        <v>11</v>
      </c>
      <c r="L242" s="814">
        <v>12</v>
      </c>
      <c r="M242" s="813">
        <v>13</v>
      </c>
      <c r="N242" s="815">
        <v>14</v>
      </c>
      <c r="O242" s="816">
        <v>15</v>
      </c>
      <c r="P242" s="1282">
        <v>16</v>
      </c>
      <c r="Q242" s="815">
        <v>17</v>
      </c>
      <c r="R242" s="816">
        <v>18</v>
      </c>
      <c r="S242" s="815">
        <v>19</v>
      </c>
      <c r="T242" s="816">
        <v>20</v>
      </c>
      <c r="U242" s="815">
        <v>21</v>
      </c>
      <c r="V242" s="817">
        <v>22</v>
      </c>
      <c r="Y242" s="1309">
        <v>14</v>
      </c>
      <c r="Z242" s="1310">
        <v>15</v>
      </c>
      <c r="AA242" s="1310">
        <v>16</v>
      </c>
      <c r="AB242" s="100">
        <v>17</v>
      </c>
      <c r="AC242" s="1310">
        <v>18</v>
      </c>
      <c r="AD242" s="1310">
        <v>19</v>
      </c>
      <c r="AE242" s="100">
        <v>20</v>
      </c>
      <c r="AF242" s="1310">
        <v>21</v>
      </c>
    </row>
    <row r="243" spans="1:32" ht="108">
      <c r="A243" s="736">
        <v>1</v>
      </c>
      <c r="B243" s="832" t="s">
        <v>5313</v>
      </c>
      <c r="C243" s="949" t="s">
        <v>666</v>
      </c>
      <c r="D243" s="855"/>
      <c r="E243" s="862"/>
      <c r="F243" s="845">
        <v>2</v>
      </c>
      <c r="G243" s="596">
        <v>18</v>
      </c>
      <c r="H243" s="1277">
        <v>5</v>
      </c>
      <c r="I243" s="798">
        <f t="shared" ref="I243" si="63">+F243*G243*H243</f>
        <v>180</v>
      </c>
      <c r="J243" s="257">
        <v>25</v>
      </c>
      <c r="K243" s="257">
        <v>450</v>
      </c>
      <c r="L243" s="596">
        <v>1.5</v>
      </c>
      <c r="M243" s="840">
        <v>612</v>
      </c>
      <c r="N243" s="844">
        <v>2</v>
      </c>
      <c r="O243" s="595">
        <v>19</v>
      </c>
      <c r="P243" s="1289">
        <v>5</v>
      </c>
      <c r="Q243" s="162">
        <f>N243*O243*P243</f>
        <v>190</v>
      </c>
      <c r="R243" s="162">
        <v>25</v>
      </c>
      <c r="S243" s="162">
        <f>(N243-1)*O243*R243</f>
        <v>475</v>
      </c>
      <c r="T243" s="595">
        <v>1.5</v>
      </c>
      <c r="U243" s="820">
        <f>Q243+S243+(T243*O243*2)</f>
        <v>722</v>
      </c>
      <c r="V243" s="873">
        <f>U243-M243</f>
        <v>110</v>
      </c>
      <c r="Y243" s="1265">
        <v>2</v>
      </c>
      <c r="Z243" s="1265">
        <v>5</v>
      </c>
      <c r="AA243" s="162">
        <v>5</v>
      </c>
      <c r="AB243" s="162">
        <f>Y243*Z243*AA243</f>
        <v>50</v>
      </c>
      <c r="AC243" s="162">
        <v>25</v>
      </c>
      <c r="AD243" s="162">
        <f>(Y243-1)*Z243*AC243</f>
        <v>125</v>
      </c>
      <c r="AE243" s="1265">
        <v>1.5</v>
      </c>
      <c r="AF243" s="162">
        <f>AB243+AD243+(AE243*Z243*2)</f>
        <v>190</v>
      </c>
    </row>
    <row r="244" spans="1:32" ht="14.25" thickBot="1">
      <c r="A244" s="70"/>
      <c r="B244" s="872"/>
      <c r="C244" s="950"/>
      <c r="D244" s="859"/>
      <c r="E244" s="864"/>
      <c r="F244" s="868"/>
      <c r="G244" s="823"/>
      <c r="H244" s="1298"/>
      <c r="I244" s="824"/>
      <c r="J244" s="824"/>
      <c r="K244" s="824"/>
      <c r="L244" s="823"/>
      <c r="M244" s="841"/>
      <c r="N244" s="846"/>
      <c r="O244" s="825"/>
      <c r="P244" s="1284"/>
      <c r="Q244" s="826">
        <f>N244*O244*3</f>
        <v>0</v>
      </c>
      <c r="R244" s="826"/>
      <c r="S244" s="826">
        <f>(N244-1)*O244*R244</f>
        <v>0</v>
      </c>
      <c r="T244" s="825"/>
      <c r="U244" s="827"/>
      <c r="V244" s="874">
        <f>U244-M244</f>
        <v>0</v>
      </c>
      <c r="Y244" s="1265">
        <v>2</v>
      </c>
      <c r="Z244" s="1265">
        <v>14</v>
      </c>
      <c r="AA244" s="162">
        <v>5</v>
      </c>
      <c r="AB244" s="162">
        <f>Y244*Z244*AA244</f>
        <v>140</v>
      </c>
      <c r="AC244" s="162">
        <v>25</v>
      </c>
      <c r="AD244" s="162">
        <f>(Y244-1)*Z244*AC244</f>
        <v>350</v>
      </c>
      <c r="AE244" s="1265">
        <v>1.5</v>
      </c>
      <c r="AF244" s="162">
        <f>AB244+AD244+(AE244*Z244*2)</f>
        <v>532</v>
      </c>
    </row>
    <row r="245" spans="1:32" s="1323" customFormat="1" ht="29.25" customHeight="1" thickBot="1">
      <c r="A245" s="1321"/>
      <c r="B245" s="1322" t="s">
        <v>6617</v>
      </c>
      <c r="C245" s="1322"/>
      <c r="D245" s="1322"/>
      <c r="E245" s="1322">
        <v>610</v>
      </c>
      <c r="F245" s="1302"/>
      <c r="G245" s="1302"/>
      <c r="H245" s="1302"/>
      <c r="I245" s="1302">
        <f>SUM(I243:I244)</f>
        <v>180</v>
      </c>
      <c r="J245" s="1302"/>
      <c r="K245" s="1302">
        <f>SUM(K243:K244)</f>
        <v>450</v>
      </c>
      <c r="L245" s="1302"/>
      <c r="M245" s="1302">
        <f>SUM(M243:M244)</f>
        <v>612</v>
      </c>
      <c r="N245" s="1302"/>
      <c r="O245" s="1302"/>
      <c r="P245" s="1302"/>
      <c r="Q245" s="1302">
        <f>SUM(Q243:Q244)</f>
        <v>190</v>
      </c>
      <c r="R245" s="1302"/>
      <c r="S245" s="1302">
        <f>SUM(S243:S244)</f>
        <v>475</v>
      </c>
      <c r="T245" s="1302"/>
      <c r="U245" s="1302">
        <f>SUM(U243:U244)</f>
        <v>722</v>
      </c>
      <c r="V245" s="1302">
        <f>SUM(V243:V244)</f>
        <v>110</v>
      </c>
      <c r="Y245" s="1285"/>
      <c r="Z245" s="1285"/>
      <c r="AA245" s="1285"/>
      <c r="AB245" s="1285">
        <f>SUM(AB243:AB244)</f>
        <v>190</v>
      </c>
      <c r="AC245" s="1285"/>
      <c r="AD245" s="1285">
        <f>SUM(AD243:AD244)</f>
        <v>475</v>
      </c>
      <c r="AE245" s="1285"/>
      <c r="AF245" s="1285">
        <f>SUM(AF243:AF244)</f>
        <v>722</v>
      </c>
    </row>
    <row r="246" spans="1:32" ht="57">
      <c r="A246" s="1027"/>
      <c r="B246" s="1270" t="s">
        <v>6618</v>
      </c>
      <c r="C246" s="1207" t="s">
        <v>1</v>
      </c>
      <c r="D246" s="1207" t="s">
        <v>1</v>
      </c>
      <c r="E246" s="1207" t="s">
        <v>1</v>
      </c>
      <c r="F246" s="1207" t="s">
        <v>1</v>
      </c>
      <c r="G246" s="1207" t="s">
        <v>1</v>
      </c>
      <c r="H246" s="1286" t="s">
        <v>1</v>
      </c>
      <c r="I246" s="1207" t="s">
        <v>1</v>
      </c>
      <c r="J246" s="1207" t="s">
        <v>1</v>
      </c>
      <c r="K246" s="1207" t="s">
        <v>1</v>
      </c>
      <c r="L246" s="1207" t="s">
        <v>1</v>
      </c>
      <c r="M246" s="1207" t="s">
        <v>1</v>
      </c>
      <c r="N246" s="1207" t="s">
        <v>1</v>
      </c>
      <c r="O246" s="1207" t="s">
        <v>1</v>
      </c>
      <c r="P246" s="1286"/>
      <c r="Q246" s="1207" t="s">
        <v>1</v>
      </c>
      <c r="R246" s="1207" t="s">
        <v>1</v>
      </c>
      <c r="S246" s="1207" t="s">
        <v>1</v>
      </c>
      <c r="T246" s="1207" t="s">
        <v>1</v>
      </c>
      <c r="U246" s="1207" t="s">
        <v>1</v>
      </c>
      <c r="V246" s="1271" t="s">
        <v>1</v>
      </c>
    </row>
    <row r="247" spans="1:32">
      <c r="A247" s="884">
        <v>1</v>
      </c>
      <c r="B247" s="1272"/>
      <c r="C247" s="1272"/>
      <c r="D247" s="1272"/>
      <c r="E247" s="1272"/>
      <c r="F247" s="1211"/>
      <c r="G247" s="1211"/>
      <c r="H247" s="748"/>
      <c r="I247" s="162">
        <f>F247*G247*H247</f>
        <v>0</v>
      </c>
      <c r="J247" s="162"/>
      <c r="K247" s="162">
        <f>(F247-1)*G247*J247</f>
        <v>0</v>
      </c>
      <c r="L247" s="1211"/>
      <c r="M247" s="162">
        <f>I247+K247+(L247*G247*2)</f>
        <v>0</v>
      </c>
      <c r="N247" s="1211"/>
      <c r="O247" s="1211"/>
      <c r="P247" s="748"/>
      <c r="Q247" s="162">
        <f>N247*O247*P247</f>
        <v>0</v>
      </c>
      <c r="R247" s="162"/>
      <c r="S247" s="162">
        <f>(N247-1)*O247*R247</f>
        <v>0</v>
      </c>
      <c r="T247" s="1211"/>
      <c r="U247" s="162">
        <f>Q247+S247+(T247*O247*2)</f>
        <v>0</v>
      </c>
      <c r="V247" s="820">
        <f>U247-M247</f>
        <v>0</v>
      </c>
    </row>
    <row r="248" spans="1:32">
      <c r="A248" s="884">
        <v>2</v>
      </c>
      <c r="B248" s="1272"/>
      <c r="C248" s="1272"/>
      <c r="D248" s="1272"/>
      <c r="E248" s="1272"/>
      <c r="F248" s="1211"/>
      <c r="G248" s="1211"/>
      <c r="H248" s="748"/>
      <c r="I248" s="162">
        <f>F248*G248*H248</f>
        <v>0</v>
      </c>
      <c r="J248" s="162"/>
      <c r="K248" s="162">
        <f>(F248-1)*G248*J248</f>
        <v>0</v>
      </c>
      <c r="L248" s="1211"/>
      <c r="M248" s="162">
        <f>I248+K248+(L248*G248*2)</f>
        <v>0</v>
      </c>
      <c r="N248" s="1211"/>
      <c r="O248" s="1211"/>
      <c r="P248" s="748"/>
      <c r="Q248" s="162">
        <f>N248*O248*P248</f>
        <v>0</v>
      </c>
      <c r="R248" s="162"/>
      <c r="S248" s="162">
        <f>(N248-1)*O248*R248</f>
        <v>0</v>
      </c>
      <c r="T248" s="1211"/>
      <c r="U248" s="162">
        <f>Q248+S248+(T248*O248*2)</f>
        <v>0</v>
      </c>
      <c r="V248" s="820">
        <f>U248-M248</f>
        <v>0</v>
      </c>
    </row>
    <row r="249" spans="1:32" ht="14.25" thickBot="1">
      <c r="A249" s="1273">
        <v>3</v>
      </c>
      <c r="B249" s="1274"/>
      <c r="C249" s="1274"/>
      <c r="D249" s="1274"/>
      <c r="E249" s="1274"/>
      <c r="F249" s="1208"/>
      <c r="G249" s="1208"/>
      <c r="H249" s="1287"/>
      <c r="I249" s="1275">
        <f>F249*G249*H249</f>
        <v>0</v>
      </c>
      <c r="J249" s="1275"/>
      <c r="K249" s="1275">
        <f>(F249-1)*G249*J249</f>
        <v>0</v>
      </c>
      <c r="L249" s="1208"/>
      <c r="M249" s="1275">
        <f>I249+K249+(L249*G249*2)</f>
        <v>0</v>
      </c>
      <c r="N249" s="1208"/>
      <c r="O249" s="1208"/>
      <c r="P249" s="1287"/>
      <c r="Q249" s="1275">
        <f>N249*O249*P249</f>
        <v>0</v>
      </c>
      <c r="R249" s="1275"/>
      <c r="S249" s="1275">
        <f>(N249-1)*O249*R249</f>
        <v>0</v>
      </c>
      <c r="T249" s="1208"/>
      <c r="U249" s="1275">
        <f>Q249+S249+(T249*O249*2)</f>
        <v>0</v>
      </c>
      <c r="V249" s="1276">
        <f>U249-M249</f>
        <v>0</v>
      </c>
    </row>
    <row r="250" spans="1:32" ht="29.25" thickBot="1">
      <c r="A250" s="163"/>
      <c r="B250" s="164" t="s">
        <v>6619</v>
      </c>
      <c r="C250" s="164"/>
      <c r="D250" s="164"/>
      <c r="E250" s="164"/>
      <c r="F250" s="165"/>
      <c r="G250" s="165"/>
      <c r="H250" s="1285"/>
      <c r="I250" s="166">
        <f>SUM(I246:I249)</f>
        <v>0</v>
      </c>
      <c r="J250" s="166"/>
      <c r="K250" s="166">
        <f>SUM(K246:K249)</f>
        <v>0</v>
      </c>
      <c r="L250" s="166"/>
      <c r="M250" s="166">
        <f>SUM(M246:M249)</f>
        <v>0</v>
      </c>
      <c r="N250" s="165"/>
      <c r="O250" s="165"/>
      <c r="P250" s="1285"/>
      <c r="Q250" s="166">
        <f>SUM(Q246:Q249)</f>
        <v>0</v>
      </c>
      <c r="R250" s="166"/>
      <c r="S250" s="166">
        <f>SUM(S246:S249)</f>
        <v>0</v>
      </c>
      <c r="T250" s="166"/>
      <c r="U250" s="166">
        <f>SUM(U246:U249)</f>
        <v>0</v>
      </c>
      <c r="V250" s="167">
        <f>SUM(V246:V249)</f>
        <v>0</v>
      </c>
    </row>
    <row r="251" spans="1:32">
      <c r="A251" s="1026"/>
      <c r="M251" s="20">
        <v>612</v>
      </c>
    </row>
    <row r="252" spans="1:32" ht="18" thickBot="1">
      <c r="A252" s="1026"/>
      <c r="B252" s="203" t="s">
        <v>489</v>
      </c>
      <c r="C252" s="203"/>
      <c r="D252" s="799"/>
    </row>
    <row r="253" spans="1:32" ht="15" thickBot="1">
      <c r="A253" s="804"/>
      <c r="B253" s="804"/>
      <c r="C253" s="804"/>
      <c r="D253" s="1933" t="s">
        <v>6601</v>
      </c>
      <c r="E253" s="1934"/>
      <c r="F253" s="1927" t="s">
        <v>1919</v>
      </c>
      <c r="G253" s="1928"/>
      <c r="H253" s="1928"/>
      <c r="I253" s="1928"/>
      <c r="J253" s="1928"/>
      <c r="K253" s="1928"/>
      <c r="L253" s="1928"/>
      <c r="M253" s="1929"/>
      <c r="N253" s="1916" t="s">
        <v>2129</v>
      </c>
      <c r="O253" s="1917"/>
      <c r="P253" s="1917"/>
      <c r="Q253" s="1917"/>
      <c r="R253" s="1917"/>
      <c r="S253" s="1917"/>
      <c r="T253" s="1917"/>
      <c r="U253" s="1918"/>
      <c r="V253" s="149"/>
      <c r="Y253" s="1916" t="s">
        <v>2129</v>
      </c>
      <c r="Z253" s="1917"/>
      <c r="AA253" s="1917"/>
      <c r="AB253" s="1917"/>
      <c r="AC253" s="1917"/>
      <c r="AD253" s="1917"/>
      <c r="AE253" s="1917"/>
      <c r="AF253" s="1918"/>
    </row>
    <row r="254" spans="1:32" ht="21.75" customHeight="1">
      <c r="A254" s="805"/>
      <c r="B254" s="805"/>
      <c r="C254" s="805"/>
      <c r="D254" s="789"/>
      <c r="E254" s="789"/>
      <c r="F254" s="790"/>
      <c r="G254" s="791"/>
      <c r="H254" s="1921" t="s">
        <v>182</v>
      </c>
      <c r="I254" s="1922"/>
      <c r="J254" s="1921" t="s">
        <v>186</v>
      </c>
      <c r="K254" s="1922"/>
      <c r="L254" s="791"/>
      <c r="M254" s="793"/>
      <c r="N254" s="153"/>
      <c r="O254" s="151"/>
      <c r="P254" s="1921" t="s">
        <v>182</v>
      </c>
      <c r="Q254" s="1922"/>
      <c r="R254" s="1919" t="s">
        <v>186</v>
      </c>
      <c r="S254" s="1920"/>
      <c r="T254" s="151"/>
      <c r="U254" s="152"/>
      <c r="V254" s="154"/>
      <c r="Y254" s="1303"/>
      <c r="Z254" s="1304"/>
      <c r="AA254" s="1926" t="s">
        <v>182</v>
      </c>
      <c r="AB254" s="1926"/>
      <c r="AC254" s="1926" t="s">
        <v>186</v>
      </c>
      <c r="AD254" s="1926"/>
      <c r="AE254" s="1304"/>
      <c r="AF254" s="1305"/>
    </row>
    <row r="255" spans="1:32" s="16" customFormat="1" ht="63.75" customHeight="1" thickBot="1">
      <c r="A255" s="806" t="s">
        <v>114</v>
      </c>
      <c r="B255" s="806" t="s">
        <v>179</v>
      </c>
      <c r="C255" s="806" t="s">
        <v>969</v>
      </c>
      <c r="D255" s="803" t="s">
        <v>181</v>
      </c>
      <c r="E255" s="803" t="s">
        <v>185</v>
      </c>
      <c r="F255" s="1210" t="s">
        <v>180</v>
      </c>
      <c r="G255" s="794" t="s">
        <v>181</v>
      </c>
      <c r="H255" s="1281" t="s">
        <v>183</v>
      </c>
      <c r="I255" s="794" t="s">
        <v>113</v>
      </c>
      <c r="J255" s="1206" t="s">
        <v>183</v>
      </c>
      <c r="K255" s="1206" t="s">
        <v>113</v>
      </c>
      <c r="L255" s="794" t="s">
        <v>184</v>
      </c>
      <c r="M255" s="795" t="s">
        <v>185</v>
      </c>
      <c r="N255" s="158" t="s">
        <v>180</v>
      </c>
      <c r="O255" s="155" t="s">
        <v>181</v>
      </c>
      <c r="P255" s="1281" t="s">
        <v>183</v>
      </c>
      <c r="Q255" s="794" t="s">
        <v>113</v>
      </c>
      <c r="R255" s="1085" t="s">
        <v>183</v>
      </c>
      <c r="S255" s="1085" t="s">
        <v>113</v>
      </c>
      <c r="T255" s="155" t="s">
        <v>187</v>
      </c>
      <c r="U255" s="157" t="s">
        <v>185</v>
      </c>
      <c r="V255" s="159" t="s">
        <v>188</v>
      </c>
      <c r="Y255" s="1313" t="s">
        <v>180</v>
      </c>
      <c r="Z255" s="1085" t="s">
        <v>181</v>
      </c>
      <c r="AA255" s="1085" t="s">
        <v>183</v>
      </c>
      <c r="AB255" s="1085" t="s">
        <v>113</v>
      </c>
      <c r="AC255" s="1085" t="s">
        <v>183</v>
      </c>
      <c r="AD255" s="1085" t="s">
        <v>113</v>
      </c>
      <c r="AE255" s="1085" t="s">
        <v>184</v>
      </c>
      <c r="AF255" s="1314" t="s">
        <v>185</v>
      </c>
    </row>
    <row r="256" spans="1:32" s="16" customFormat="1" thickBot="1">
      <c r="A256" s="808">
        <v>1</v>
      </c>
      <c r="B256" s="812">
        <v>2</v>
      </c>
      <c r="C256" s="946">
        <v>3</v>
      </c>
      <c r="D256" s="813">
        <v>4</v>
      </c>
      <c r="E256" s="814">
        <v>5</v>
      </c>
      <c r="F256" s="813">
        <v>6</v>
      </c>
      <c r="G256" s="814">
        <v>7</v>
      </c>
      <c r="H256" s="1297">
        <v>8</v>
      </c>
      <c r="I256" s="813">
        <v>9</v>
      </c>
      <c r="J256" s="814">
        <v>10</v>
      </c>
      <c r="K256" s="813">
        <v>11</v>
      </c>
      <c r="L256" s="814">
        <v>12</v>
      </c>
      <c r="M256" s="813">
        <v>13</v>
      </c>
      <c r="N256" s="815">
        <v>14</v>
      </c>
      <c r="O256" s="816">
        <v>15</v>
      </c>
      <c r="P256" s="1282">
        <v>16</v>
      </c>
      <c r="Q256" s="815">
        <v>17</v>
      </c>
      <c r="R256" s="816">
        <v>18</v>
      </c>
      <c r="S256" s="815">
        <v>19</v>
      </c>
      <c r="T256" s="816">
        <v>20</v>
      </c>
      <c r="U256" s="815">
        <v>21</v>
      </c>
      <c r="V256" s="817">
        <v>22</v>
      </c>
      <c r="Y256" s="99">
        <v>14</v>
      </c>
      <c r="Z256" s="1309">
        <v>15</v>
      </c>
      <c r="AA256" s="99">
        <v>16</v>
      </c>
      <c r="AB256" s="1309">
        <v>17</v>
      </c>
      <c r="AC256" s="99">
        <v>18</v>
      </c>
      <c r="AD256" s="1309">
        <v>19</v>
      </c>
      <c r="AE256" s="99">
        <v>20</v>
      </c>
      <c r="AF256" s="1309">
        <v>21</v>
      </c>
    </row>
    <row r="257" spans="1:32" ht="48" customHeight="1" thickBot="1">
      <c r="A257" s="1027">
        <v>1</v>
      </c>
      <c r="B257" s="1028" t="s">
        <v>2363</v>
      </c>
      <c r="C257" s="1264" t="s">
        <v>2364</v>
      </c>
      <c r="D257" s="1029"/>
      <c r="E257" s="1029"/>
      <c r="F257" s="1030">
        <v>2</v>
      </c>
      <c r="G257" s="1030">
        <v>24</v>
      </c>
      <c r="H257" s="1277">
        <v>5</v>
      </c>
      <c r="I257" s="798">
        <f t="shared" ref="I257" si="64">+F257*G257*H257</f>
        <v>240</v>
      </c>
      <c r="J257" s="1032">
        <v>20</v>
      </c>
      <c r="K257" s="160">
        <f>(F257-1)*G257*J257</f>
        <v>480</v>
      </c>
      <c r="L257" s="1030">
        <v>1.5</v>
      </c>
      <c r="M257" s="160">
        <f>I257+K257+(L257*G257*2)</f>
        <v>792</v>
      </c>
      <c r="N257" s="1030">
        <v>2</v>
      </c>
      <c r="O257" s="1030">
        <v>8</v>
      </c>
      <c r="P257" s="1289">
        <v>5</v>
      </c>
      <c r="Q257" s="162">
        <f t="shared" ref="Q257" si="65">N257*O257*P257</f>
        <v>80</v>
      </c>
      <c r="R257" s="1032">
        <v>20</v>
      </c>
      <c r="S257" s="160">
        <f>(N257-1)*O257*R257</f>
        <v>160</v>
      </c>
      <c r="T257" s="1030">
        <v>1.5</v>
      </c>
      <c r="U257" s="160">
        <f>Q257+S257+(T257*O257*2)</f>
        <v>264</v>
      </c>
      <c r="V257" s="1033">
        <f>U257-M257</f>
        <v>-528</v>
      </c>
      <c r="Y257" s="1030">
        <v>2</v>
      </c>
      <c r="Z257" s="1030">
        <v>8</v>
      </c>
      <c r="AA257" s="1031">
        <v>5</v>
      </c>
      <c r="AB257" s="162">
        <f>Y257*Z257*AA257</f>
        <v>80</v>
      </c>
      <c r="AC257" s="162">
        <v>20</v>
      </c>
      <c r="AD257" s="162">
        <f>(Y257-1)*Z257*AC257</f>
        <v>160</v>
      </c>
      <c r="AE257" s="1030">
        <v>1.5</v>
      </c>
      <c r="AF257" s="162">
        <f>AB257+AD257+(AE257*Z257*2)</f>
        <v>264</v>
      </c>
    </row>
    <row r="258" spans="1:32" ht="22.5" customHeight="1" thickBot="1">
      <c r="A258" s="150"/>
      <c r="B258" s="1036"/>
      <c r="C258" s="1035"/>
      <c r="D258" s="1034"/>
      <c r="E258" s="1034"/>
      <c r="F258" s="1037"/>
      <c r="G258" s="1037"/>
      <c r="H258" s="1292"/>
      <c r="I258" s="1038"/>
      <c r="J258" s="1039"/>
      <c r="K258" s="1040"/>
      <c r="L258" s="1037"/>
      <c r="M258" s="1040">
        <v>-9.6</v>
      </c>
      <c r="N258" s="1037"/>
      <c r="O258" s="1037"/>
      <c r="P258" s="1292"/>
      <c r="Q258" s="1038"/>
      <c r="R258" s="1039"/>
      <c r="S258" s="1040"/>
      <c r="T258" s="1037"/>
      <c r="U258" s="1040"/>
      <c r="V258" s="1041"/>
      <c r="Y258" s="165"/>
      <c r="Z258" s="165"/>
      <c r="AA258" s="166">
        <f>SUM(AA257:AA257)</f>
        <v>5</v>
      </c>
      <c r="AB258" s="166"/>
      <c r="AC258" s="166"/>
      <c r="AD258" s="166">
        <f>SUM(AD257:AD257)</f>
        <v>160</v>
      </c>
      <c r="AE258" s="166"/>
      <c r="AF258" s="166">
        <f>SUM(AF257:AF257)</f>
        <v>264</v>
      </c>
    </row>
    <row r="259" spans="1:32" s="1323" customFormat="1" ht="29.25" customHeight="1" thickBot="1">
      <c r="A259" s="1321"/>
      <c r="B259" s="1322" t="s">
        <v>6617</v>
      </c>
      <c r="C259" s="1322"/>
      <c r="D259" s="1322"/>
      <c r="E259" s="1322">
        <v>35.4</v>
      </c>
      <c r="F259" s="1302"/>
      <c r="G259" s="1302"/>
      <c r="H259" s="1302"/>
      <c r="I259" s="1302">
        <f>SUM(I257:I258)</f>
        <v>240</v>
      </c>
      <c r="J259" s="1302"/>
      <c r="K259" s="1302">
        <f>SUM(K257:K258)</f>
        <v>480</v>
      </c>
      <c r="L259" s="1302"/>
      <c r="M259" s="1302">
        <f>SUM(M257:M258)</f>
        <v>782.4</v>
      </c>
      <c r="N259" s="1302"/>
      <c r="O259" s="1302"/>
      <c r="P259" s="1302"/>
      <c r="Q259" s="1302">
        <f>SUM(Q257:Q258)</f>
        <v>80</v>
      </c>
      <c r="R259" s="1302"/>
      <c r="S259" s="1302">
        <f>SUM(S257:S258)</f>
        <v>160</v>
      </c>
      <c r="T259" s="1302"/>
      <c r="U259" s="1302">
        <f>SUM(U257:U258)</f>
        <v>264</v>
      </c>
      <c r="V259" s="1302">
        <f>SUM(V257:V258)</f>
        <v>-528</v>
      </c>
    </row>
    <row r="260" spans="1:32" ht="57">
      <c r="A260" s="1027"/>
      <c r="B260" s="1270" t="s">
        <v>6618</v>
      </c>
      <c r="C260" s="1207" t="s">
        <v>1</v>
      </c>
      <c r="D260" s="1207" t="s">
        <v>1</v>
      </c>
      <c r="E260" s="1207" t="s">
        <v>1</v>
      </c>
      <c r="F260" s="1207" t="s">
        <v>1</v>
      </c>
      <c r="G260" s="1207" t="s">
        <v>1</v>
      </c>
      <c r="H260" s="1286" t="s">
        <v>1</v>
      </c>
      <c r="I260" s="1207" t="s">
        <v>1</v>
      </c>
      <c r="J260" s="1207" t="s">
        <v>1</v>
      </c>
      <c r="K260" s="1207" t="s">
        <v>1</v>
      </c>
      <c r="L260" s="1207" t="s">
        <v>1</v>
      </c>
      <c r="M260" s="1207" t="s">
        <v>1</v>
      </c>
      <c r="N260" s="1207" t="s">
        <v>1</v>
      </c>
      <c r="O260" s="1207" t="s">
        <v>1</v>
      </c>
      <c r="P260" s="1286"/>
      <c r="Q260" s="1207" t="s">
        <v>1</v>
      </c>
      <c r="R260" s="1207" t="s">
        <v>1</v>
      </c>
      <c r="S260" s="1207" t="s">
        <v>1</v>
      </c>
      <c r="T260" s="1207" t="s">
        <v>1</v>
      </c>
      <c r="U260" s="1207" t="s">
        <v>1</v>
      </c>
      <c r="V260" s="1271" t="s">
        <v>1</v>
      </c>
    </row>
    <row r="261" spans="1:32">
      <c r="A261" s="884">
        <v>1</v>
      </c>
      <c r="B261" s="1272"/>
      <c r="C261" s="1272"/>
      <c r="D261" s="1272"/>
      <c r="E261" s="1272"/>
      <c r="F261" s="1211"/>
      <c r="G261" s="1211"/>
      <c r="H261" s="748"/>
      <c r="I261" s="162">
        <f>F261*G261*H261</f>
        <v>0</v>
      </c>
      <c r="J261" s="162"/>
      <c r="K261" s="162">
        <f>(F261-1)*G261*J261</f>
        <v>0</v>
      </c>
      <c r="L261" s="1211"/>
      <c r="M261" s="162">
        <f>I261+K261+(L261*G261*2)</f>
        <v>0</v>
      </c>
      <c r="N261" s="1211"/>
      <c r="O261" s="1211"/>
      <c r="P261" s="748"/>
      <c r="Q261" s="162">
        <f>N261*O261*P261</f>
        <v>0</v>
      </c>
      <c r="R261" s="162"/>
      <c r="S261" s="162">
        <f>(N261-1)*O261*R261</f>
        <v>0</v>
      </c>
      <c r="T261" s="1211"/>
      <c r="U261" s="162">
        <f>Q261+S261+(T261*O261*2)</f>
        <v>0</v>
      </c>
      <c r="V261" s="820">
        <f>U261-M261</f>
        <v>0</v>
      </c>
    </row>
    <row r="262" spans="1:32">
      <c r="A262" s="884">
        <v>2</v>
      </c>
      <c r="B262" s="1272"/>
      <c r="C262" s="1272"/>
      <c r="D262" s="1272"/>
      <c r="E262" s="1272"/>
      <c r="F262" s="1211"/>
      <c r="G262" s="1211"/>
      <c r="H262" s="748"/>
      <c r="I262" s="162">
        <f>F262*G262*H262</f>
        <v>0</v>
      </c>
      <c r="J262" s="162"/>
      <c r="K262" s="162">
        <f>(F262-1)*G262*J262</f>
        <v>0</v>
      </c>
      <c r="L262" s="1211"/>
      <c r="M262" s="162">
        <f>I262+K262+(L262*G262*2)</f>
        <v>0</v>
      </c>
      <c r="N262" s="1211"/>
      <c r="O262" s="1211"/>
      <c r="P262" s="748"/>
      <c r="Q262" s="162">
        <f>N262*O262*P262</f>
        <v>0</v>
      </c>
      <c r="R262" s="162"/>
      <c r="S262" s="162">
        <f>(N262-1)*O262*R262</f>
        <v>0</v>
      </c>
      <c r="T262" s="1211"/>
      <c r="U262" s="162">
        <f>Q262+S262+(T262*O262*2)</f>
        <v>0</v>
      </c>
      <c r="V262" s="820">
        <f>U262-M262</f>
        <v>0</v>
      </c>
    </row>
    <row r="263" spans="1:32" ht="14.25" thickBot="1">
      <c r="A263" s="1273">
        <v>3</v>
      </c>
      <c r="B263" s="1274"/>
      <c r="C263" s="1274"/>
      <c r="D263" s="1274"/>
      <c r="E263" s="1274"/>
      <c r="F263" s="1208"/>
      <c r="G263" s="1208"/>
      <c r="H263" s="1287"/>
      <c r="I263" s="1275">
        <f>F263*G263*H263</f>
        <v>0</v>
      </c>
      <c r="J263" s="1275"/>
      <c r="K263" s="1275">
        <f>(F263-1)*G263*J263</f>
        <v>0</v>
      </c>
      <c r="L263" s="1208"/>
      <c r="M263" s="1275">
        <f>I263+K263+(L263*G263*2)</f>
        <v>0</v>
      </c>
      <c r="N263" s="1208"/>
      <c r="O263" s="1208"/>
      <c r="P263" s="1287"/>
      <c r="Q263" s="1275">
        <f>N263*O263*P263</f>
        <v>0</v>
      </c>
      <c r="R263" s="1275"/>
      <c r="S263" s="1275">
        <f>(N263-1)*O263*R263</f>
        <v>0</v>
      </c>
      <c r="T263" s="1208"/>
      <c r="U263" s="1275">
        <f>Q263+S263+(T263*O263*2)</f>
        <v>0</v>
      </c>
      <c r="V263" s="1276">
        <f>U263-M263</f>
        <v>0</v>
      </c>
    </row>
    <row r="264" spans="1:32" ht="29.25" thickBot="1">
      <c r="A264" s="163"/>
      <c r="B264" s="164" t="s">
        <v>6619</v>
      </c>
      <c r="C264" s="164"/>
      <c r="D264" s="164"/>
      <c r="E264" s="164"/>
      <c r="F264" s="165"/>
      <c r="G264" s="165"/>
      <c r="H264" s="1285"/>
      <c r="I264" s="166">
        <f>SUM(I260:I263)</f>
        <v>0</v>
      </c>
      <c r="J264" s="166"/>
      <c r="K264" s="166">
        <f>SUM(K260:K263)</f>
        <v>0</v>
      </c>
      <c r="L264" s="166"/>
      <c r="M264" s="166">
        <f>SUM(M260:M263)</f>
        <v>0</v>
      </c>
      <c r="N264" s="165"/>
      <c r="O264" s="165"/>
      <c r="P264" s="1285"/>
      <c r="Q264" s="166">
        <f>SUM(Q260:Q263)</f>
        <v>0</v>
      </c>
      <c r="R264" s="166"/>
      <c r="S264" s="166">
        <f>SUM(S260:S263)</f>
        <v>0</v>
      </c>
      <c r="T264" s="166"/>
      <c r="U264" s="166">
        <f>SUM(U260:U263)</f>
        <v>0</v>
      </c>
      <c r="V264" s="167">
        <f>SUM(V260:V263)</f>
        <v>0</v>
      </c>
    </row>
    <row r="265" spans="1:32">
      <c r="M265" s="20">
        <v>782.4</v>
      </c>
    </row>
    <row r="266" spans="1:32" ht="18" thickBot="1">
      <c r="A266" s="1083"/>
      <c r="B266" s="203" t="s">
        <v>2132</v>
      </c>
      <c r="C266" s="203"/>
      <c r="D266" s="799"/>
    </row>
    <row r="267" spans="1:32" ht="15" thickBot="1">
      <c r="A267" s="804"/>
      <c r="B267" s="804"/>
      <c r="C267" s="804"/>
      <c r="D267" s="1933" t="s">
        <v>6601</v>
      </c>
      <c r="E267" s="1934"/>
      <c r="F267" s="1927" t="s">
        <v>1919</v>
      </c>
      <c r="G267" s="1928"/>
      <c r="H267" s="1928"/>
      <c r="I267" s="1928"/>
      <c r="J267" s="1928"/>
      <c r="K267" s="1928"/>
      <c r="L267" s="1928"/>
      <c r="M267" s="1929"/>
      <c r="N267" s="1916" t="s">
        <v>2129</v>
      </c>
      <c r="O267" s="1917"/>
      <c r="P267" s="1917"/>
      <c r="Q267" s="1917"/>
      <c r="R267" s="1917"/>
      <c r="S267" s="1917"/>
      <c r="T267" s="1917"/>
      <c r="U267" s="1918"/>
      <c r="V267" s="149"/>
      <c r="Y267" s="1923" t="s">
        <v>2129</v>
      </c>
      <c r="Z267" s="1924"/>
      <c r="AA267" s="1924"/>
      <c r="AB267" s="1924"/>
      <c r="AC267" s="1924"/>
      <c r="AD267" s="1924"/>
      <c r="AE267" s="1924"/>
      <c r="AF267" s="1925"/>
    </row>
    <row r="268" spans="1:32" ht="21.75" customHeight="1">
      <c r="A268" s="805"/>
      <c r="B268" s="805"/>
      <c r="C268" s="805"/>
      <c r="D268" s="789"/>
      <c r="E268" s="789"/>
      <c r="F268" s="790"/>
      <c r="G268" s="791"/>
      <c r="H268" s="1921" t="s">
        <v>182</v>
      </c>
      <c r="I268" s="1922"/>
      <c r="J268" s="1921" t="s">
        <v>186</v>
      </c>
      <c r="K268" s="1922"/>
      <c r="L268" s="791"/>
      <c r="M268" s="793"/>
      <c r="N268" s="153"/>
      <c r="O268" s="151"/>
      <c r="P268" s="1921" t="s">
        <v>182</v>
      </c>
      <c r="Q268" s="1922"/>
      <c r="R268" s="1919" t="s">
        <v>186</v>
      </c>
      <c r="S268" s="1920"/>
      <c r="T268" s="151"/>
      <c r="U268" s="152"/>
      <c r="V268" s="154"/>
      <c r="Y268" s="1303"/>
      <c r="Z268" s="1304"/>
      <c r="AA268" s="1926" t="s">
        <v>182</v>
      </c>
      <c r="AB268" s="1926"/>
      <c r="AC268" s="1926" t="s">
        <v>186</v>
      </c>
      <c r="AD268" s="1926"/>
      <c r="AE268" s="1304"/>
      <c r="AF268" s="1305"/>
    </row>
    <row r="269" spans="1:32" s="16" customFormat="1" ht="63.75" customHeight="1" thickBot="1">
      <c r="A269" s="806" t="s">
        <v>114</v>
      </c>
      <c r="B269" s="806" t="s">
        <v>179</v>
      </c>
      <c r="C269" s="806" t="s">
        <v>969</v>
      </c>
      <c r="D269" s="803" t="s">
        <v>181</v>
      </c>
      <c r="E269" s="803" t="s">
        <v>185</v>
      </c>
      <c r="F269" s="1210" t="s">
        <v>180</v>
      </c>
      <c r="G269" s="794" t="s">
        <v>181</v>
      </c>
      <c r="H269" s="1281" t="s">
        <v>183</v>
      </c>
      <c r="I269" s="794" t="s">
        <v>113</v>
      </c>
      <c r="J269" s="1206" t="s">
        <v>183</v>
      </c>
      <c r="K269" s="1206" t="s">
        <v>113</v>
      </c>
      <c r="L269" s="794" t="s">
        <v>184</v>
      </c>
      <c r="M269" s="795" t="s">
        <v>185</v>
      </c>
      <c r="N269" s="158" t="s">
        <v>180</v>
      </c>
      <c r="O269" s="155" t="s">
        <v>181</v>
      </c>
      <c r="P269" s="1281" t="s">
        <v>183</v>
      </c>
      <c r="Q269" s="794" t="s">
        <v>113</v>
      </c>
      <c r="R269" s="1085" t="s">
        <v>183</v>
      </c>
      <c r="S269" s="1085" t="s">
        <v>113</v>
      </c>
      <c r="T269" s="155" t="s">
        <v>187</v>
      </c>
      <c r="U269" s="157" t="s">
        <v>185</v>
      </c>
      <c r="V269" s="159" t="s">
        <v>188</v>
      </c>
      <c r="Y269" s="1306" t="s">
        <v>180</v>
      </c>
      <c r="Z269" s="1307" t="s">
        <v>181</v>
      </c>
      <c r="AA269" s="1307" t="s">
        <v>183</v>
      </c>
      <c r="AB269" s="1307" t="s">
        <v>113</v>
      </c>
      <c r="AC269" s="1307" t="s">
        <v>183</v>
      </c>
      <c r="AD269" s="1307" t="s">
        <v>113</v>
      </c>
      <c r="AE269" s="1307" t="s">
        <v>187</v>
      </c>
      <c r="AF269" s="1308" t="s">
        <v>185</v>
      </c>
    </row>
    <row r="270" spans="1:32" s="16" customFormat="1" thickBot="1">
      <c r="A270" s="808">
        <v>1</v>
      </c>
      <c r="B270" s="812">
        <v>2</v>
      </c>
      <c r="C270" s="946">
        <v>3</v>
      </c>
      <c r="D270" s="813">
        <v>4</v>
      </c>
      <c r="E270" s="814">
        <v>5</v>
      </c>
      <c r="F270" s="813">
        <v>6</v>
      </c>
      <c r="G270" s="814">
        <v>7</v>
      </c>
      <c r="H270" s="1297">
        <v>8</v>
      </c>
      <c r="I270" s="813">
        <v>9</v>
      </c>
      <c r="J270" s="814">
        <v>10</v>
      </c>
      <c r="K270" s="813">
        <v>11</v>
      </c>
      <c r="L270" s="814">
        <v>12</v>
      </c>
      <c r="M270" s="813">
        <v>13</v>
      </c>
      <c r="N270" s="815">
        <v>14</v>
      </c>
      <c r="O270" s="816">
        <v>15</v>
      </c>
      <c r="P270" s="1282">
        <v>16</v>
      </c>
      <c r="Q270" s="815">
        <v>17</v>
      </c>
      <c r="R270" s="816">
        <v>18</v>
      </c>
      <c r="S270" s="815">
        <v>19</v>
      </c>
      <c r="T270" s="816">
        <v>20</v>
      </c>
      <c r="U270" s="815">
        <v>21</v>
      </c>
      <c r="V270" s="817">
        <v>22</v>
      </c>
      <c r="Y270" s="1309">
        <v>14</v>
      </c>
      <c r="Z270" s="1310">
        <v>15</v>
      </c>
      <c r="AA270" s="1310">
        <v>16</v>
      </c>
      <c r="AB270" s="100">
        <v>17</v>
      </c>
      <c r="AC270" s="1310">
        <v>18</v>
      </c>
      <c r="AD270" s="1310">
        <v>19</v>
      </c>
      <c r="AE270" s="100">
        <v>20</v>
      </c>
      <c r="AF270" s="1310">
        <v>21</v>
      </c>
    </row>
    <row r="271" spans="1:32" ht="48" customHeight="1">
      <c r="A271" s="1027">
        <v>1</v>
      </c>
      <c r="B271" s="733" t="s">
        <v>5314</v>
      </c>
      <c r="C271" s="1315" t="s">
        <v>6629</v>
      </c>
      <c r="D271" s="1029"/>
      <c r="E271" s="1029"/>
      <c r="F271" s="1030">
        <v>1</v>
      </c>
      <c r="G271" s="1030">
        <v>11</v>
      </c>
      <c r="H271" s="1277">
        <v>5</v>
      </c>
      <c r="I271" s="798">
        <f t="shared" ref="I271:I273" si="66">+F271*G271*H271</f>
        <v>55</v>
      </c>
      <c r="J271" s="1032">
        <v>20</v>
      </c>
      <c r="K271" s="160">
        <f>(F271-1)*G271*J271</f>
        <v>0</v>
      </c>
      <c r="L271" s="1030">
        <v>1.5</v>
      </c>
      <c r="M271" s="160">
        <f>I271+K271+(L271*G271*2)</f>
        <v>88</v>
      </c>
      <c r="N271" s="1030">
        <v>1</v>
      </c>
      <c r="O271" s="1030">
        <v>11</v>
      </c>
      <c r="P271" s="1277">
        <v>5</v>
      </c>
      <c r="Q271" s="798">
        <f t="shared" ref="Q271:Q273" si="67">+N271*O271*P271</f>
        <v>55</v>
      </c>
      <c r="R271" s="1032">
        <v>20</v>
      </c>
      <c r="S271" s="160">
        <f>(N271-1)*O271*R271</f>
        <v>0</v>
      </c>
      <c r="T271" s="1030">
        <v>1.5</v>
      </c>
      <c r="U271" s="160">
        <f>Q271+S271+(T271*O271*2)</f>
        <v>88</v>
      </c>
      <c r="V271" s="1033">
        <f>U271-M271</f>
        <v>0</v>
      </c>
      <c r="Y271" s="1261" t="s">
        <v>1</v>
      </c>
      <c r="Z271" s="1261" t="s">
        <v>1</v>
      </c>
      <c r="AA271" s="1261"/>
      <c r="AB271" s="1261" t="s">
        <v>1</v>
      </c>
      <c r="AC271" s="1261" t="s">
        <v>1</v>
      </c>
      <c r="AD271" s="1261" t="s">
        <v>1</v>
      </c>
      <c r="AE271" s="1261" t="s">
        <v>1</v>
      </c>
      <c r="AF271" s="1261" t="s">
        <v>1</v>
      </c>
    </row>
    <row r="272" spans="1:32" ht="48" customHeight="1">
      <c r="A272" s="1027">
        <v>2</v>
      </c>
      <c r="B272" s="733" t="s">
        <v>5315</v>
      </c>
      <c r="C272" s="1316" t="s">
        <v>6629</v>
      </c>
      <c r="D272" s="1029"/>
      <c r="E272" s="1029"/>
      <c r="F272" s="1030">
        <v>1</v>
      </c>
      <c r="G272" s="1030">
        <v>12</v>
      </c>
      <c r="H272" s="1277">
        <v>5</v>
      </c>
      <c r="I272" s="798">
        <f t="shared" si="66"/>
        <v>60</v>
      </c>
      <c r="J272" s="1032">
        <v>20</v>
      </c>
      <c r="K272" s="160">
        <f>(F272-1)*G272*J272</f>
        <v>0</v>
      </c>
      <c r="L272" s="1030">
        <v>1.2</v>
      </c>
      <c r="M272" s="160">
        <f>I272+K272+(L272*G272*2)</f>
        <v>88.8</v>
      </c>
      <c r="N272" s="1030">
        <v>1</v>
      </c>
      <c r="O272" s="1030">
        <v>12</v>
      </c>
      <c r="P272" s="1277">
        <v>5</v>
      </c>
      <c r="Q272" s="798">
        <f t="shared" si="67"/>
        <v>60</v>
      </c>
      <c r="R272" s="1032">
        <v>20</v>
      </c>
      <c r="S272" s="160">
        <f>(N272-1)*O272*R272</f>
        <v>0</v>
      </c>
      <c r="T272" s="1030">
        <v>1.2</v>
      </c>
      <c r="U272" s="160">
        <f>Q272+S272+(T272*O272*2)</f>
        <v>88.8</v>
      </c>
      <c r="V272" s="1033">
        <f>U272-M272</f>
        <v>0</v>
      </c>
      <c r="Y272" s="1265">
        <v>8</v>
      </c>
      <c r="Z272" s="1265">
        <v>2</v>
      </c>
      <c r="AA272" s="162">
        <v>5</v>
      </c>
      <c r="AB272" s="162">
        <f>Y272*Z272*AA272</f>
        <v>80</v>
      </c>
      <c r="AC272" s="162">
        <v>5</v>
      </c>
      <c r="AD272" s="162">
        <f>(Y272-1)*Z272*AC272</f>
        <v>70</v>
      </c>
      <c r="AE272" s="1265"/>
      <c r="AF272" s="162">
        <f>AB272+AD272+(AE272*Z272*2)</f>
        <v>150</v>
      </c>
    </row>
    <row r="273" spans="1:32" ht="48" customHeight="1" thickBot="1">
      <c r="A273" s="1027">
        <v>3</v>
      </c>
      <c r="B273" s="733" t="s">
        <v>6628</v>
      </c>
      <c r="C273" s="1317" t="s">
        <v>6630</v>
      </c>
      <c r="D273" s="1029"/>
      <c r="E273" s="1029"/>
      <c r="F273" s="1030">
        <v>2</v>
      </c>
      <c r="G273" s="1030">
        <v>6</v>
      </c>
      <c r="H273" s="1277">
        <v>5</v>
      </c>
      <c r="I273" s="798">
        <f t="shared" si="66"/>
        <v>60</v>
      </c>
      <c r="J273" s="1032">
        <v>20</v>
      </c>
      <c r="K273" s="160">
        <f>(F273-1)*G273*J273</f>
        <v>120</v>
      </c>
      <c r="L273" s="1030">
        <v>1.2</v>
      </c>
      <c r="M273" s="160">
        <f>I273+K273+(L273*G273*2)</f>
        <v>194.4</v>
      </c>
      <c r="N273" s="1030">
        <v>2</v>
      </c>
      <c r="O273" s="1030">
        <v>6</v>
      </c>
      <c r="P273" s="1277">
        <v>5</v>
      </c>
      <c r="Q273" s="798">
        <f t="shared" si="67"/>
        <v>60</v>
      </c>
      <c r="R273" s="1032">
        <v>20</v>
      </c>
      <c r="S273" s="160">
        <f>(N273-1)*O273*R273</f>
        <v>120</v>
      </c>
      <c r="T273" s="1030">
        <v>1.2</v>
      </c>
      <c r="U273" s="160">
        <f>Q273+S273+(T273*O273*2)</f>
        <v>194.4</v>
      </c>
      <c r="V273" s="1033">
        <f>U273-M273</f>
        <v>0</v>
      </c>
      <c r="Y273" s="1265">
        <v>6</v>
      </c>
      <c r="Z273" s="1265">
        <v>2</v>
      </c>
      <c r="AA273" s="162">
        <v>5</v>
      </c>
      <c r="AB273" s="162">
        <f>Y273*Z273*AA273</f>
        <v>60</v>
      </c>
      <c r="AC273" s="162">
        <v>5</v>
      </c>
      <c r="AD273" s="162">
        <f>(Y273-1)*Z273*AC273</f>
        <v>50</v>
      </c>
      <c r="AE273" s="1265"/>
      <c r="AF273" s="162">
        <f>AB273+AD273+(AE273*Z273*2)</f>
        <v>110</v>
      </c>
    </row>
    <row r="274" spans="1:32" ht="22.5" customHeight="1" thickBot="1">
      <c r="A274" s="150"/>
      <c r="B274" s="1036"/>
      <c r="C274" s="1078"/>
      <c r="D274" s="1077"/>
      <c r="E274" s="1077"/>
      <c r="F274" s="1037"/>
      <c r="G274" s="1037"/>
      <c r="H274" s="1292"/>
      <c r="I274" s="1038"/>
      <c r="J274" s="1039"/>
      <c r="K274" s="1040"/>
      <c r="L274" s="1037"/>
      <c r="M274" s="1040">
        <v>-1.2</v>
      </c>
      <c r="N274" s="1037"/>
      <c r="O274" s="1037"/>
      <c r="P274" s="1292"/>
      <c r="Q274" s="1038"/>
      <c r="R274" s="1039"/>
      <c r="S274" s="1040"/>
      <c r="T274" s="1037"/>
      <c r="U274" s="1040">
        <v>-1.2</v>
      </c>
      <c r="V274" s="1041"/>
      <c r="Y274" s="1262">
        <v>6</v>
      </c>
      <c r="Z274" s="1262">
        <v>2</v>
      </c>
      <c r="AA274" s="1275">
        <v>5</v>
      </c>
      <c r="AB274" s="1275">
        <f>Y274*Z274*AA274</f>
        <v>60</v>
      </c>
      <c r="AC274" s="1275">
        <v>5</v>
      </c>
      <c r="AD274" s="1275">
        <f>(Y274-1)*Z274*AC274</f>
        <v>50</v>
      </c>
      <c r="AE274" s="1262"/>
      <c r="AF274" s="1275">
        <f>AB274+AD274+(AE274*Z274*2)</f>
        <v>110</v>
      </c>
    </row>
    <row r="275" spans="1:32" s="1323" customFormat="1" ht="29.25" customHeight="1" thickBot="1">
      <c r="A275" s="1321"/>
      <c r="B275" s="1322" t="s">
        <v>6617</v>
      </c>
      <c r="C275" s="1322"/>
      <c r="D275" s="1322"/>
      <c r="E275" s="1322">
        <v>250</v>
      </c>
      <c r="F275" s="1302"/>
      <c r="G275" s="1302"/>
      <c r="H275" s="1302"/>
      <c r="I275" s="1302">
        <f>SUM(I271:I274)</f>
        <v>175</v>
      </c>
      <c r="J275" s="1302"/>
      <c r="K275" s="1302">
        <f>SUM(K271:K274)</f>
        <v>120</v>
      </c>
      <c r="L275" s="1302"/>
      <c r="M275" s="1302">
        <f>SUM(M271:M274)</f>
        <v>370.00000000000006</v>
      </c>
      <c r="N275" s="1302"/>
      <c r="O275" s="1302"/>
      <c r="P275" s="1302"/>
      <c r="Q275" s="1302">
        <f>SUM(Q271:Q274)</f>
        <v>175</v>
      </c>
      <c r="R275" s="1302"/>
      <c r="S275" s="1302">
        <f>SUM(S271:S274)</f>
        <v>120</v>
      </c>
      <c r="T275" s="1302"/>
      <c r="U275" s="1302">
        <f>SUM(U271:U274)</f>
        <v>370.00000000000006</v>
      </c>
      <c r="V275" s="1302">
        <f>SUM(V271:V274)</f>
        <v>0</v>
      </c>
      <c r="Y275" s="1285"/>
      <c r="Z275" s="1285"/>
      <c r="AA275" s="1285"/>
      <c r="AB275" s="1285">
        <f>SUM(AB271:AB274)</f>
        <v>200</v>
      </c>
      <c r="AC275" s="1285"/>
      <c r="AD275" s="1285">
        <f>SUM(AD271:AD274)</f>
        <v>170</v>
      </c>
      <c r="AE275" s="1285"/>
      <c r="AF275" s="1285">
        <f>SUM(AF271:AF274)</f>
        <v>370</v>
      </c>
    </row>
    <row r="276" spans="1:32" ht="57">
      <c r="A276" s="1027"/>
      <c r="B276" s="1270" t="s">
        <v>6618</v>
      </c>
      <c r="C276" s="1207" t="s">
        <v>1</v>
      </c>
      <c r="D276" s="1207" t="s">
        <v>1</v>
      </c>
      <c r="E276" s="1207" t="s">
        <v>1</v>
      </c>
      <c r="F276" s="1207" t="s">
        <v>1</v>
      </c>
      <c r="G276" s="1207" t="s">
        <v>1</v>
      </c>
      <c r="H276" s="1286" t="s">
        <v>1</v>
      </c>
      <c r="I276" s="1207" t="s">
        <v>1</v>
      </c>
      <c r="J276" s="1207" t="s">
        <v>1</v>
      </c>
      <c r="K276" s="1207" t="s">
        <v>1</v>
      </c>
      <c r="L276" s="1207" t="s">
        <v>1</v>
      </c>
      <c r="M276" s="1207" t="s">
        <v>1</v>
      </c>
      <c r="N276" s="1207" t="s">
        <v>1</v>
      </c>
      <c r="O276" s="1207" t="s">
        <v>1</v>
      </c>
      <c r="P276" s="1286"/>
      <c r="Q276" s="1207" t="s">
        <v>1</v>
      </c>
      <c r="R276" s="1207" t="s">
        <v>1</v>
      </c>
      <c r="S276" s="1207" t="s">
        <v>1</v>
      </c>
      <c r="T276" s="1207" t="s">
        <v>1</v>
      </c>
      <c r="U276" s="1207" t="s">
        <v>1</v>
      </c>
      <c r="V276" s="1271" t="s">
        <v>1</v>
      </c>
    </row>
    <row r="277" spans="1:32">
      <c r="A277" s="884">
        <v>1</v>
      </c>
      <c r="B277" s="1272"/>
      <c r="C277" s="1272"/>
      <c r="D277" s="1272"/>
      <c r="E277" s="1272"/>
      <c r="F277" s="1211"/>
      <c r="G277" s="1211"/>
      <c r="H277" s="748"/>
      <c r="I277" s="162">
        <f>F277*G277*H277</f>
        <v>0</v>
      </c>
      <c r="J277" s="162"/>
      <c r="K277" s="162">
        <f>(F277-1)*G277*J277</f>
        <v>0</v>
      </c>
      <c r="L277" s="1211"/>
      <c r="M277" s="162">
        <f>I277+K277+(L277*G277*2)</f>
        <v>0</v>
      </c>
      <c r="N277" s="1211"/>
      <c r="O277" s="1211"/>
      <c r="P277" s="748"/>
      <c r="Q277" s="162">
        <f>N277*O277*P277</f>
        <v>0</v>
      </c>
      <c r="R277" s="162"/>
      <c r="S277" s="162">
        <f>(N277-1)*O277*R277</f>
        <v>0</v>
      </c>
      <c r="T277" s="1211"/>
      <c r="U277" s="162">
        <f>Q277+S277+(T277*O277*2)</f>
        <v>0</v>
      </c>
      <c r="V277" s="820">
        <f>U277-M277</f>
        <v>0</v>
      </c>
    </row>
    <row r="278" spans="1:32">
      <c r="A278" s="884">
        <v>2</v>
      </c>
      <c r="B278" s="1272"/>
      <c r="C278" s="1272"/>
      <c r="D278" s="1272"/>
      <c r="E278" s="1272"/>
      <c r="F278" s="1211"/>
      <c r="G278" s="1211"/>
      <c r="H278" s="748"/>
      <c r="I278" s="162">
        <f>F278*G278*H278</f>
        <v>0</v>
      </c>
      <c r="J278" s="162"/>
      <c r="K278" s="162">
        <f>(F278-1)*G278*J278</f>
        <v>0</v>
      </c>
      <c r="L278" s="1211"/>
      <c r="M278" s="162">
        <f>I278+K278+(L278*G278*2)</f>
        <v>0</v>
      </c>
      <c r="N278" s="1211"/>
      <c r="O278" s="1211"/>
      <c r="P278" s="748"/>
      <c r="Q278" s="162">
        <f>N278*O278*P278</f>
        <v>0</v>
      </c>
      <c r="R278" s="162"/>
      <c r="S278" s="162">
        <f>(N278-1)*O278*R278</f>
        <v>0</v>
      </c>
      <c r="T278" s="1211"/>
      <c r="U278" s="162">
        <f>Q278+S278+(T278*O278*2)</f>
        <v>0</v>
      </c>
      <c r="V278" s="820">
        <f>U278-M278</f>
        <v>0</v>
      </c>
    </row>
    <row r="279" spans="1:32" ht="14.25" thickBot="1">
      <c r="A279" s="1273">
        <v>3</v>
      </c>
      <c r="B279" s="1274"/>
      <c r="C279" s="1274"/>
      <c r="D279" s="1274"/>
      <c r="E279" s="1274"/>
      <c r="F279" s="1208"/>
      <c r="G279" s="1208"/>
      <c r="H279" s="1287"/>
      <c r="I279" s="1275">
        <f>F279*G279*H279</f>
        <v>0</v>
      </c>
      <c r="J279" s="1275"/>
      <c r="K279" s="1275">
        <f>(F279-1)*G279*J279</f>
        <v>0</v>
      </c>
      <c r="L279" s="1208"/>
      <c r="M279" s="1275">
        <f>I279+K279+(L279*G279*2)</f>
        <v>0</v>
      </c>
      <c r="N279" s="1208"/>
      <c r="O279" s="1208"/>
      <c r="P279" s="1287"/>
      <c r="Q279" s="1275">
        <f>N279*O279*P279</f>
        <v>0</v>
      </c>
      <c r="R279" s="1275"/>
      <c r="S279" s="1275">
        <f>(N279-1)*O279*R279</f>
        <v>0</v>
      </c>
      <c r="T279" s="1208"/>
      <c r="U279" s="1275">
        <f>Q279+S279+(T279*O279*2)</f>
        <v>0</v>
      </c>
      <c r="V279" s="1276">
        <f>U279-M279</f>
        <v>0</v>
      </c>
    </row>
    <row r="280" spans="1:32" ht="29.25" thickBot="1">
      <c r="A280" s="163"/>
      <c r="B280" s="164" t="s">
        <v>6619</v>
      </c>
      <c r="C280" s="164"/>
      <c r="D280" s="164"/>
      <c r="E280" s="164"/>
      <c r="F280" s="165"/>
      <c r="G280" s="165"/>
      <c r="H280" s="1285"/>
      <c r="I280" s="166">
        <f>SUM(I276:I279)</f>
        <v>0</v>
      </c>
      <c r="J280" s="166"/>
      <c r="K280" s="166">
        <f>SUM(K276:K279)</f>
        <v>0</v>
      </c>
      <c r="L280" s="166"/>
      <c r="M280" s="166">
        <f>SUM(M276:M279)</f>
        <v>0</v>
      </c>
      <c r="N280" s="165"/>
      <c r="O280" s="165"/>
      <c r="P280" s="1285"/>
      <c r="Q280" s="166">
        <f>SUM(Q276:Q279)</f>
        <v>0</v>
      </c>
      <c r="R280" s="166"/>
      <c r="S280" s="166">
        <f>SUM(S276:S279)</f>
        <v>0</v>
      </c>
      <c r="T280" s="166"/>
      <c r="U280" s="166">
        <f>SUM(U276:U279)</f>
        <v>0</v>
      </c>
      <c r="V280" s="167">
        <f>SUM(V276:V279)</f>
        <v>0</v>
      </c>
      <c r="Y280" s="1115"/>
      <c r="Z280" s="1115"/>
      <c r="AA280" s="1116"/>
      <c r="AB280" s="1116"/>
      <c r="AC280" s="1116"/>
      <c r="AD280" s="1115"/>
      <c r="AE280" s="1116"/>
    </row>
    <row r="281" spans="1:32">
      <c r="A281" s="1083"/>
      <c r="M281" s="20">
        <v>370</v>
      </c>
      <c r="Y281" s="1115"/>
      <c r="Z281" s="1115"/>
      <c r="AA281" s="1116"/>
      <c r="AB281" s="1116"/>
      <c r="AC281" s="1116"/>
      <c r="AD281" s="1115"/>
      <c r="AE281" s="1116"/>
    </row>
    <row r="282" spans="1:32" ht="14.25" thickBot="1">
      <c r="A282" s="1213"/>
      <c r="Y282" s="1115"/>
      <c r="Z282" s="1115"/>
      <c r="AA282" s="1116"/>
      <c r="AB282" s="1116"/>
      <c r="AC282" s="1116"/>
      <c r="AD282" s="1115"/>
      <c r="AE282" s="1116"/>
    </row>
    <row r="283" spans="1:32" ht="33.75" thickBot="1">
      <c r="A283" s="163"/>
      <c r="B283" s="740" t="s">
        <v>6620</v>
      </c>
      <c r="C283" s="740"/>
      <c r="D283" s="741"/>
      <c r="E283" s="741">
        <f>E59+E121+E245+E231+E216+E202+E186+E172+E154+E136+E81+E34+E103+E259+E275</f>
        <v>4696.8</v>
      </c>
      <c r="F283" s="741"/>
      <c r="G283" s="741"/>
      <c r="H283" s="741"/>
      <c r="I283" s="741">
        <f>I59+I121+I245+I231+I216+I202+I186+I172+I154+I136+I81+I34+I103+I259+I275</f>
        <v>8820</v>
      </c>
      <c r="J283" s="741"/>
      <c r="K283" s="741">
        <f>K59+K121+K245+K231+K216+K202+K186+K172+K154+K136+K81+K34+K103+K259+K275</f>
        <v>23495</v>
      </c>
      <c r="L283" s="741"/>
      <c r="M283" s="741">
        <f>M59+M121+M245+M231+M216+M202+M186+M172+M154+M136+M81+M34+M103+M259+M275</f>
        <v>33638.300000000003</v>
      </c>
      <c r="N283" s="741"/>
      <c r="O283" s="741"/>
      <c r="P283" s="741"/>
      <c r="Q283" s="741">
        <f>Q59+Q121+Q245+Q231+Q216+Q202+Q186+Q172+Q154+Q136+Q81+Q34+Q103+Q259+Q275</f>
        <v>8855</v>
      </c>
      <c r="R283" s="741"/>
      <c r="S283" s="741">
        <f>S59+S121+S245+S231+S216+S202+S186+S172+S154+S136+S81+S34+S103+S259+S275</f>
        <v>23545</v>
      </c>
      <c r="T283" s="741"/>
      <c r="U283" s="741">
        <f>U59+U121+U245+U231+U216+U202+U186+U172+U154+U136+U81+U34+U103+U259+U275</f>
        <v>33886.5</v>
      </c>
      <c r="V283" s="741">
        <f>V59+V121+V245+V231+V216+V202+V186+V172+V154+V136+V81+V34+V103+V259+V275</f>
        <v>238.59999999999991</v>
      </c>
      <c r="Y283" s="1115"/>
      <c r="Z283" s="1115"/>
      <c r="AA283" s="1116"/>
      <c r="AB283" s="1116"/>
      <c r="AC283" s="1116"/>
      <c r="AD283" s="1115"/>
      <c r="AE283" s="1116"/>
    </row>
    <row r="284" spans="1:32" ht="14.25" thickBot="1">
      <c r="Y284" s="1115"/>
      <c r="Z284" s="1115"/>
      <c r="AA284" s="1116"/>
      <c r="AB284" s="1116"/>
      <c r="AC284" s="1116"/>
      <c r="AD284" s="1115"/>
      <c r="AE284" s="1116"/>
    </row>
    <row r="285" spans="1:32" ht="33.75" thickBot="1">
      <c r="A285" s="163"/>
      <c r="B285" s="740" t="s">
        <v>6621</v>
      </c>
      <c r="C285" s="740"/>
      <c r="D285" s="741"/>
      <c r="E285" s="741">
        <f>+E42+E64+E86+E108+E127+E141+E159+E177+E191+E207+E221+E236+E250+E264+E280</f>
        <v>0</v>
      </c>
      <c r="F285" s="741"/>
      <c r="G285" s="741"/>
      <c r="H285" s="741"/>
      <c r="I285" s="741">
        <f>+I42+I64+I86+I108+I127+I141+I159+I177+I191+I207+I221+I236+I250+I264+I280</f>
        <v>0</v>
      </c>
      <c r="J285" s="741"/>
      <c r="K285" s="741">
        <f>+K42+K64+K86+K108+K127+K141+K159+K177+K191+K207+K221+K236+K250+K264+K280</f>
        <v>0</v>
      </c>
      <c r="L285" s="741"/>
      <c r="M285" s="741">
        <f>+M42+M64+M86+M108+M127+M141+M159+M177+M191+M207+M221+M236+M250+M264+M280</f>
        <v>0</v>
      </c>
      <c r="N285" s="741"/>
      <c r="O285" s="741"/>
      <c r="P285" s="741"/>
      <c r="Q285" s="741">
        <f>+Q42+Q64+Q86+Q108+Q127+Q141+Q159+Q177+Q191+Q207+Q221+Q236+Q250+Q264+Q280</f>
        <v>2977.7638000000002</v>
      </c>
      <c r="R285" s="741"/>
      <c r="S285" s="741">
        <f>+S42+S64+S86+S108+S127+S141+S159+S177+S191+S207+S221+S236+S250+S264+S280</f>
        <v>2874.8194399999993</v>
      </c>
      <c r="T285" s="741"/>
      <c r="U285" s="741">
        <f>+U42+U64+U86+U108+U127+U141+U159+U177+U191+U207+U221+U236+U250+U264+U280</f>
        <v>14999.98324</v>
      </c>
      <c r="V285" s="741">
        <f>+V42+V64+V86+V108+V127+V141+V159+V177+V191+V207+V221+V236+V250+V264+V280</f>
        <v>15012.58324</v>
      </c>
      <c r="Y285" s="1115"/>
      <c r="Z285" s="1115"/>
      <c r="AA285" s="1116"/>
      <c r="AB285" s="1116"/>
      <c r="AC285" s="1116"/>
      <c r="AD285" s="1115"/>
      <c r="AE285" s="1116"/>
    </row>
    <row r="286" spans="1:32">
      <c r="Y286" s="1115"/>
      <c r="Z286" s="1115"/>
      <c r="AA286" s="1116"/>
      <c r="AB286" s="1116"/>
      <c r="AC286" s="1116"/>
      <c r="AD286" s="1115"/>
      <c r="AE286" s="1116"/>
    </row>
    <row r="287" spans="1:32">
      <c r="Y287" s="1115"/>
      <c r="Z287" s="1115"/>
      <c r="AA287" s="1116"/>
      <c r="AB287" s="1116"/>
      <c r="AC287" s="1116"/>
      <c r="AD287" s="1115"/>
      <c r="AE287" s="1116"/>
    </row>
    <row r="288" spans="1:32" ht="14.25">
      <c r="Y288" s="1117"/>
      <c r="Z288" s="1117"/>
      <c r="AA288" s="1118"/>
      <c r="AB288" s="1118"/>
      <c r="AC288" s="1118"/>
      <c r="AD288" s="1118"/>
      <c r="AE288" s="1118"/>
    </row>
  </sheetData>
  <autoFilter ref="D1:D283"/>
  <mergeCells count="139">
    <mergeCell ref="Y267:AF267"/>
    <mergeCell ref="AA268:AB268"/>
    <mergeCell ref="AC268:AD268"/>
    <mergeCell ref="Y224:AF224"/>
    <mergeCell ref="AA225:AB225"/>
    <mergeCell ref="AC225:AD225"/>
    <mergeCell ref="Y239:AF239"/>
    <mergeCell ref="AA240:AB240"/>
    <mergeCell ref="AC240:AD240"/>
    <mergeCell ref="Y253:AF253"/>
    <mergeCell ref="AA254:AB254"/>
    <mergeCell ref="AC254:AD254"/>
    <mergeCell ref="Y179:AF179"/>
    <mergeCell ref="AA180:AB180"/>
    <mergeCell ref="AC180:AD180"/>
    <mergeCell ref="Y193:AF193"/>
    <mergeCell ref="AA194:AB194"/>
    <mergeCell ref="AC194:AD194"/>
    <mergeCell ref="Y210:AF210"/>
    <mergeCell ref="AA211:AB211"/>
    <mergeCell ref="AC211:AD211"/>
    <mergeCell ref="R254:S254"/>
    <mergeCell ref="D267:E267"/>
    <mergeCell ref="F267:M267"/>
    <mergeCell ref="N267:U267"/>
    <mergeCell ref="H211:I211"/>
    <mergeCell ref="P211:Q211"/>
    <mergeCell ref="D239:E239"/>
    <mergeCell ref="F239:M239"/>
    <mergeCell ref="N239:U239"/>
    <mergeCell ref="F224:M224"/>
    <mergeCell ref="N224:U224"/>
    <mergeCell ref="J211:K211"/>
    <mergeCell ref="R211:S211"/>
    <mergeCell ref="H240:I240"/>
    <mergeCell ref="P240:Q240"/>
    <mergeCell ref="H254:I254"/>
    <mergeCell ref="P254:Q254"/>
    <mergeCell ref="J240:K240"/>
    <mergeCell ref="R240:S240"/>
    <mergeCell ref="R131:S131"/>
    <mergeCell ref="J68:K68"/>
    <mergeCell ref="R68:S68"/>
    <mergeCell ref="D164:E164"/>
    <mergeCell ref="J90:K90"/>
    <mergeCell ref="R90:S90"/>
    <mergeCell ref="D130:E130"/>
    <mergeCell ref="F130:M130"/>
    <mergeCell ref="D253:E253"/>
    <mergeCell ref="F253:M253"/>
    <mergeCell ref="N253:U253"/>
    <mergeCell ref="D210:E210"/>
    <mergeCell ref="D194:E194"/>
    <mergeCell ref="F194:M194"/>
    <mergeCell ref="H165:I165"/>
    <mergeCell ref="N194:U194"/>
    <mergeCell ref="R181:S181"/>
    <mergeCell ref="D112:E112"/>
    <mergeCell ref="F112:M112"/>
    <mergeCell ref="N112:U112"/>
    <mergeCell ref="H90:I90"/>
    <mergeCell ref="P90:Q90"/>
    <mergeCell ref="B13:M13"/>
    <mergeCell ref="D89:E89"/>
    <mergeCell ref="F89:M89"/>
    <mergeCell ref="N89:U89"/>
    <mergeCell ref="B23:K23"/>
    <mergeCell ref="D67:E67"/>
    <mergeCell ref="F67:M67"/>
    <mergeCell ref="N67:U67"/>
    <mergeCell ref="J46:K46"/>
    <mergeCell ref="R46:S46"/>
    <mergeCell ref="D45:E45"/>
    <mergeCell ref="F45:M45"/>
    <mergeCell ref="N45:U45"/>
    <mergeCell ref="H46:I46"/>
    <mergeCell ref="P46:Q46"/>
    <mergeCell ref="H68:I68"/>
    <mergeCell ref="P68:Q68"/>
    <mergeCell ref="S2:U2"/>
    <mergeCell ref="F9:M9"/>
    <mergeCell ref="B4:M4"/>
    <mergeCell ref="B6:M6"/>
    <mergeCell ref="J10:K10"/>
    <mergeCell ref="D9:E9"/>
    <mergeCell ref="N9:U9"/>
    <mergeCell ref="R10:S10"/>
    <mergeCell ref="B3:F3"/>
    <mergeCell ref="U8:V8"/>
    <mergeCell ref="H10:I10"/>
    <mergeCell ref="P10:Q10"/>
    <mergeCell ref="H268:I268"/>
    <mergeCell ref="P268:Q268"/>
    <mergeCell ref="D145:E145"/>
    <mergeCell ref="F145:M145"/>
    <mergeCell ref="N145:U145"/>
    <mergeCell ref="J146:K146"/>
    <mergeCell ref="R146:S146"/>
    <mergeCell ref="D180:E180"/>
    <mergeCell ref="R225:S225"/>
    <mergeCell ref="H225:I225"/>
    <mergeCell ref="P225:Q225"/>
    <mergeCell ref="J165:K165"/>
    <mergeCell ref="R165:S165"/>
    <mergeCell ref="J225:K225"/>
    <mergeCell ref="F210:M210"/>
    <mergeCell ref="N210:U210"/>
    <mergeCell ref="F180:M180"/>
    <mergeCell ref="N180:U180"/>
    <mergeCell ref="J181:K181"/>
    <mergeCell ref="D224:E224"/>
    <mergeCell ref="P195:Q195"/>
    <mergeCell ref="J268:K268"/>
    <mergeCell ref="R268:S268"/>
    <mergeCell ref="J254:K254"/>
    <mergeCell ref="Y67:AE67"/>
    <mergeCell ref="AB68:AC68"/>
    <mergeCell ref="H181:I181"/>
    <mergeCell ref="P181:Q181"/>
    <mergeCell ref="H195:I195"/>
    <mergeCell ref="Y164:AF164"/>
    <mergeCell ref="AA165:AB165"/>
    <mergeCell ref="AC165:AD165"/>
    <mergeCell ref="J195:K195"/>
    <mergeCell ref="R195:S195"/>
    <mergeCell ref="H113:I113"/>
    <mergeCell ref="P113:Q113"/>
    <mergeCell ref="P165:Q165"/>
    <mergeCell ref="H131:I131"/>
    <mergeCell ref="P131:Q131"/>
    <mergeCell ref="F164:M164"/>
    <mergeCell ref="N164:U164"/>
    <mergeCell ref="Y144:AE144"/>
    <mergeCell ref="H146:I146"/>
    <mergeCell ref="P146:Q146"/>
    <mergeCell ref="N130:U130"/>
    <mergeCell ref="J113:K113"/>
    <mergeCell ref="R113:S113"/>
    <mergeCell ref="J131:K131"/>
  </mergeCells>
  <phoneticPr fontId="2"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65" max="18" man="1"/>
    <brk id="108" max="18" man="1"/>
    <brk id="161" max="18" man="1"/>
    <brk id="191" max="18" man="1"/>
    <brk id="236"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59999389629810485"/>
  </sheetPr>
  <dimension ref="A2:W73"/>
  <sheetViews>
    <sheetView topLeftCell="A13" zoomScaleNormal="100" workbookViewId="0">
      <selection activeCell="C28" sqref="C28"/>
    </sheetView>
  </sheetViews>
  <sheetFormatPr defaultRowHeight="12.75"/>
  <cols>
    <col min="2" max="2" width="43.140625" customWidth="1"/>
    <col min="3" max="5" width="15.42578125" customWidth="1"/>
    <col min="6" max="6" width="16" customWidth="1"/>
    <col min="7" max="7" width="15.85546875" customWidth="1"/>
    <col min="8" max="8" width="11.7109375" customWidth="1"/>
    <col min="9" max="9" width="12.7109375" customWidth="1"/>
    <col min="10" max="10" width="23" customWidth="1"/>
    <col min="11" max="14" width="15.42578125" customWidth="1"/>
    <col min="15" max="15" width="12.7109375" customWidth="1"/>
    <col min="16" max="17" width="12" customWidth="1"/>
    <col min="18" max="18" width="17.7109375" customWidth="1"/>
    <col min="19" max="20" width="15" customWidth="1"/>
    <col min="21" max="21" width="15" style="1214" customWidth="1"/>
    <col min="22" max="22" width="20.28515625" customWidth="1"/>
    <col min="23" max="23" width="43" customWidth="1"/>
    <col min="258" max="258" width="43.140625" customWidth="1"/>
    <col min="259" max="261" width="15.42578125" customWidth="1"/>
    <col min="262" max="262" width="16" customWidth="1"/>
    <col min="263" max="263" width="15.85546875" customWidth="1"/>
    <col min="264" max="264" width="11.7109375" customWidth="1"/>
    <col min="265" max="265" width="12.7109375" customWidth="1"/>
    <col min="266" max="266" width="23" customWidth="1"/>
    <col min="267" max="270" width="15.42578125" customWidth="1"/>
    <col min="271" max="271" width="12.7109375" customWidth="1"/>
    <col min="272" max="273" width="12" customWidth="1"/>
    <col min="274" max="274" width="17.7109375" customWidth="1"/>
    <col min="275" max="277" width="15" customWidth="1"/>
    <col min="278" max="278" width="20.28515625" customWidth="1"/>
    <col min="279" max="279" width="43" customWidth="1"/>
    <col min="514" max="514" width="43.140625" customWidth="1"/>
    <col min="515" max="517" width="15.42578125" customWidth="1"/>
    <col min="518" max="518" width="16" customWidth="1"/>
    <col min="519" max="519" width="15.85546875" customWidth="1"/>
    <col min="520" max="520" width="11.7109375" customWidth="1"/>
    <col min="521" max="521" width="12.7109375" customWidth="1"/>
    <col min="522" max="522" width="23" customWidth="1"/>
    <col min="523" max="526" width="15.42578125" customWidth="1"/>
    <col min="527" max="527" width="12.7109375" customWidth="1"/>
    <col min="528" max="529" width="12" customWidth="1"/>
    <col min="530" max="530" width="17.7109375" customWidth="1"/>
    <col min="531" max="533" width="15" customWidth="1"/>
    <col min="534" max="534" width="20.28515625" customWidth="1"/>
    <col min="535" max="535" width="43" customWidth="1"/>
    <col min="770" max="770" width="43.140625" customWidth="1"/>
    <col min="771" max="773" width="15.42578125" customWidth="1"/>
    <col min="774" max="774" width="16" customWidth="1"/>
    <col min="775" max="775" width="15.85546875" customWidth="1"/>
    <col min="776" max="776" width="11.7109375" customWidth="1"/>
    <col min="777" max="777" width="12.7109375" customWidth="1"/>
    <col min="778" max="778" width="23" customWidth="1"/>
    <col min="779" max="782" width="15.42578125" customWidth="1"/>
    <col min="783" max="783" width="12.7109375" customWidth="1"/>
    <col min="784" max="785" width="12" customWidth="1"/>
    <col min="786" max="786" width="17.7109375" customWidth="1"/>
    <col min="787" max="789" width="15" customWidth="1"/>
    <col min="790" max="790" width="20.28515625" customWidth="1"/>
    <col min="791" max="791" width="43" customWidth="1"/>
    <col min="1026" max="1026" width="43.140625" customWidth="1"/>
    <col min="1027" max="1029" width="15.42578125" customWidth="1"/>
    <col min="1030" max="1030" width="16" customWidth="1"/>
    <col min="1031" max="1031" width="15.85546875" customWidth="1"/>
    <col min="1032" max="1032" width="11.7109375" customWidth="1"/>
    <col min="1033" max="1033" width="12.7109375" customWidth="1"/>
    <col min="1034" max="1034" width="23" customWidth="1"/>
    <col min="1035" max="1038" width="15.42578125" customWidth="1"/>
    <col min="1039" max="1039" width="12.7109375" customWidth="1"/>
    <col min="1040" max="1041" width="12" customWidth="1"/>
    <col min="1042" max="1042" width="17.7109375" customWidth="1"/>
    <col min="1043" max="1045" width="15" customWidth="1"/>
    <col min="1046" max="1046" width="20.28515625" customWidth="1"/>
    <col min="1047" max="1047" width="43" customWidth="1"/>
    <col min="1282" max="1282" width="43.140625" customWidth="1"/>
    <col min="1283" max="1285" width="15.42578125" customWidth="1"/>
    <col min="1286" max="1286" width="16" customWidth="1"/>
    <col min="1287" max="1287" width="15.85546875" customWidth="1"/>
    <col min="1288" max="1288" width="11.7109375" customWidth="1"/>
    <col min="1289" max="1289" width="12.7109375" customWidth="1"/>
    <col min="1290" max="1290" width="23" customWidth="1"/>
    <col min="1291" max="1294" width="15.42578125" customWidth="1"/>
    <col min="1295" max="1295" width="12.7109375" customWidth="1"/>
    <col min="1296" max="1297" width="12" customWidth="1"/>
    <col min="1298" max="1298" width="17.7109375" customWidth="1"/>
    <col min="1299" max="1301" width="15" customWidth="1"/>
    <col min="1302" max="1302" width="20.28515625" customWidth="1"/>
    <col min="1303" max="1303" width="43" customWidth="1"/>
    <col min="1538" max="1538" width="43.140625" customWidth="1"/>
    <col min="1539" max="1541" width="15.42578125" customWidth="1"/>
    <col min="1542" max="1542" width="16" customWidth="1"/>
    <col min="1543" max="1543" width="15.85546875" customWidth="1"/>
    <col min="1544" max="1544" width="11.7109375" customWidth="1"/>
    <col min="1545" max="1545" width="12.7109375" customWidth="1"/>
    <col min="1546" max="1546" width="23" customWidth="1"/>
    <col min="1547" max="1550" width="15.42578125" customWidth="1"/>
    <col min="1551" max="1551" width="12.7109375" customWidth="1"/>
    <col min="1552" max="1553" width="12" customWidth="1"/>
    <col min="1554" max="1554" width="17.7109375" customWidth="1"/>
    <col min="1555" max="1557" width="15" customWidth="1"/>
    <col min="1558" max="1558" width="20.28515625" customWidth="1"/>
    <col min="1559" max="1559" width="43" customWidth="1"/>
    <col min="1794" max="1794" width="43.140625" customWidth="1"/>
    <col min="1795" max="1797" width="15.42578125" customWidth="1"/>
    <col min="1798" max="1798" width="16" customWidth="1"/>
    <col min="1799" max="1799" width="15.85546875" customWidth="1"/>
    <col min="1800" max="1800" width="11.7109375" customWidth="1"/>
    <col min="1801" max="1801" width="12.7109375" customWidth="1"/>
    <col min="1802" max="1802" width="23" customWidth="1"/>
    <col min="1803" max="1806" width="15.42578125" customWidth="1"/>
    <col min="1807" max="1807" width="12.7109375" customWidth="1"/>
    <col min="1808" max="1809" width="12" customWidth="1"/>
    <col min="1810" max="1810" width="17.7109375" customWidth="1"/>
    <col min="1811" max="1813" width="15" customWidth="1"/>
    <col min="1814" max="1814" width="20.28515625" customWidth="1"/>
    <col min="1815" max="1815" width="43" customWidth="1"/>
    <col min="2050" max="2050" width="43.140625" customWidth="1"/>
    <col min="2051" max="2053" width="15.42578125" customWidth="1"/>
    <col min="2054" max="2054" width="16" customWidth="1"/>
    <col min="2055" max="2055" width="15.85546875" customWidth="1"/>
    <col min="2056" max="2056" width="11.7109375" customWidth="1"/>
    <col min="2057" max="2057" width="12.7109375" customWidth="1"/>
    <col min="2058" max="2058" width="23" customWidth="1"/>
    <col min="2059" max="2062" width="15.42578125" customWidth="1"/>
    <col min="2063" max="2063" width="12.7109375" customWidth="1"/>
    <col min="2064" max="2065" width="12" customWidth="1"/>
    <col min="2066" max="2066" width="17.7109375" customWidth="1"/>
    <col min="2067" max="2069" width="15" customWidth="1"/>
    <col min="2070" max="2070" width="20.28515625" customWidth="1"/>
    <col min="2071" max="2071" width="43" customWidth="1"/>
    <col min="2306" max="2306" width="43.140625" customWidth="1"/>
    <col min="2307" max="2309" width="15.42578125" customWidth="1"/>
    <col min="2310" max="2310" width="16" customWidth="1"/>
    <col min="2311" max="2311" width="15.85546875" customWidth="1"/>
    <col min="2312" max="2312" width="11.7109375" customWidth="1"/>
    <col min="2313" max="2313" width="12.7109375" customWidth="1"/>
    <col min="2314" max="2314" width="23" customWidth="1"/>
    <col min="2315" max="2318" width="15.42578125" customWidth="1"/>
    <col min="2319" max="2319" width="12.7109375" customWidth="1"/>
    <col min="2320" max="2321" width="12" customWidth="1"/>
    <col min="2322" max="2322" width="17.7109375" customWidth="1"/>
    <col min="2323" max="2325" width="15" customWidth="1"/>
    <col min="2326" max="2326" width="20.28515625" customWidth="1"/>
    <col min="2327" max="2327" width="43" customWidth="1"/>
    <col min="2562" max="2562" width="43.140625" customWidth="1"/>
    <col min="2563" max="2565" width="15.42578125" customWidth="1"/>
    <col min="2566" max="2566" width="16" customWidth="1"/>
    <col min="2567" max="2567" width="15.85546875" customWidth="1"/>
    <col min="2568" max="2568" width="11.7109375" customWidth="1"/>
    <col min="2569" max="2569" width="12.7109375" customWidth="1"/>
    <col min="2570" max="2570" width="23" customWidth="1"/>
    <col min="2571" max="2574" width="15.42578125" customWidth="1"/>
    <col min="2575" max="2575" width="12.7109375" customWidth="1"/>
    <col min="2576" max="2577" width="12" customWidth="1"/>
    <col min="2578" max="2578" width="17.7109375" customWidth="1"/>
    <col min="2579" max="2581" width="15" customWidth="1"/>
    <col min="2582" max="2582" width="20.28515625" customWidth="1"/>
    <col min="2583" max="2583" width="43" customWidth="1"/>
    <col min="2818" max="2818" width="43.140625" customWidth="1"/>
    <col min="2819" max="2821" width="15.42578125" customWidth="1"/>
    <col min="2822" max="2822" width="16" customWidth="1"/>
    <col min="2823" max="2823" width="15.85546875" customWidth="1"/>
    <col min="2824" max="2824" width="11.7109375" customWidth="1"/>
    <col min="2825" max="2825" width="12.7109375" customWidth="1"/>
    <col min="2826" max="2826" width="23" customWidth="1"/>
    <col min="2827" max="2830" width="15.42578125" customWidth="1"/>
    <col min="2831" max="2831" width="12.7109375" customWidth="1"/>
    <col min="2832" max="2833" width="12" customWidth="1"/>
    <col min="2834" max="2834" width="17.7109375" customWidth="1"/>
    <col min="2835" max="2837" width="15" customWidth="1"/>
    <col min="2838" max="2838" width="20.28515625" customWidth="1"/>
    <col min="2839" max="2839" width="43" customWidth="1"/>
    <col min="3074" max="3074" width="43.140625" customWidth="1"/>
    <col min="3075" max="3077" width="15.42578125" customWidth="1"/>
    <col min="3078" max="3078" width="16" customWidth="1"/>
    <col min="3079" max="3079" width="15.85546875" customWidth="1"/>
    <col min="3080" max="3080" width="11.7109375" customWidth="1"/>
    <col min="3081" max="3081" width="12.7109375" customWidth="1"/>
    <col min="3082" max="3082" width="23" customWidth="1"/>
    <col min="3083" max="3086" width="15.42578125" customWidth="1"/>
    <col min="3087" max="3087" width="12.7109375" customWidth="1"/>
    <col min="3088" max="3089" width="12" customWidth="1"/>
    <col min="3090" max="3090" width="17.7109375" customWidth="1"/>
    <col min="3091" max="3093" width="15" customWidth="1"/>
    <col min="3094" max="3094" width="20.28515625" customWidth="1"/>
    <col min="3095" max="3095" width="43" customWidth="1"/>
    <col min="3330" max="3330" width="43.140625" customWidth="1"/>
    <col min="3331" max="3333" width="15.42578125" customWidth="1"/>
    <col min="3334" max="3334" width="16" customWidth="1"/>
    <col min="3335" max="3335" width="15.85546875" customWidth="1"/>
    <col min="3336" max="3336" width="11.7109375" customWidth="1"/>
    <col min="3337" max="3337" width="12.7109375" customWidth="1"/>
    <col min="3338" max="3338" width="23" customWidth="1"/>
    <col min="3339" max="3342" width="15.42578125" customWidth="1"/>
    <col min="3343" max="3343" width="12.7109375" customWidth="1"/>
    <col min="3344" max="3345" width="12" customWidth="1"/>
    <col min="3346" max="3346" width="17.7109375" customWidth="1"/>
    <col min="3347" max="3349" width="15" customWidth="1"/>
    <col min="3350" max="3350" width="20.28515625" customWidth="1"/>
    <col min="3351" max="3351" width="43" customWidth="1"/>
    <col min="3586" max="3586" width="43.140625" customWidth="1"/>
    <col min="3587" max="3589" width="15.42578125" customWidth="1"/>
    <col min="3590" max="3590" width="16" customWidth="1"/>
    <col min="3591" max="3591" width="15.85546875" customWidth="1"/>
    <col min="3592" max="3592" width="11.7109375" customWidth="1"/>
    <col min="3593" max="3593" width="12.7109375" customWidth="1"/>
    <col min="3594" max="3594" width="23" customWidth="1"/>
    <col min="3595" max="3598" width="15.42578125" customWidth="1"/>
    <col min="3599" max="3599" width="12.7109375" customWidth="1"/>
    <col min="3600" max="3601" width="12" customWidth="1"/>
    <col min="3602" max="3602" width="17.7109375" customWidth="1"/>
    <col min="3603" max="3605" width="15" customWidth="1"/>
    <col min="3606" max="3606" width="20.28515625" customWidth="1"/>
    <col min="3607" max="3607" width="43" customWidth="1"/>
    <col min="3842" max="3842" width="43.140625" customWidth="1"/>
    <col min="3843" max="3845" width="15.42578125" customWidth="1"/>
    <col min="3846" max="3846" width="16" customWidth="1"/>
    <col min="3847" max="3847" width="15.85546875" customWidth="1"/>
    <col min="3848" max="3848" width="11.7109375" customWidth="1"/>
    <col min="3849" max="3849" width="12.7109375" customWidth="1"/>
    <col min="3850" max="3850" width="23" customWidth="1"/>
    <col min="3851" max="3854" width="15.42578125" customWidth="1"/>
    <col min="3855" max="3855" width="12.7109375" customWidth="1"/>
    <col min="3856" max="3857" width="12" customWidth="1"/>
    <col min="3858" max="3858" width="17.7109375" customWidth="1"/>
    <col min="3859" max="3861" width="15" customWidth="1"/>
    <col min="3862" max="3862" width="20.28515625" customWidth="1"/>
    <col min="3863" max="3863" width="43" customWidth="1"/>
    <col min="4098" max="4098" width="43.140625" customWidth="1"/>
    <col min="4099" max="4101" width="15.42578125" customWidth="1"/>
    <col min="4102" max="4102" width="16" customWidth="1"/>
    <col min="4103" max="4103" width="15.85546875" customWidth="1"/>
    <col min="4104" max="4104" width="11.7109375" customWidth="1"/>
    <col min="4105" max="4105" width="12.7109375" customWidth="1"/>
    <col min="4106" max="4106" width="23" customWidth="1"/>
    <col min="4107" max="4110" width="15.42578125" customWidth="1"/>
    <col min="4111" max="4111" width="12.7109375" customWidth="1"/>
    <col min="4112" max="4113" width="12" customWidth="1"/>
    <col min="4114" max="4114" width="17.7109375" customWidth="1"/>
    <col min="4115" max="4117" width="15" customWidth="1"/>
    <col min="4118" max="4118" width="20.28515625" customWidth="1"/>
    <col min="4119" max="4119" width="43" customWidth="1"/>
    <col min="4354" max="4354" width="43.140625" customWidth="1"/>
    <col min="4355" max="4357" width="15.42578125" customWidth="1"/>
    <col min="4358" max="4358" width="16" customWidth="1"/>
    <col min="4359" max="4359" width="15.85546875" customWidth="1"/>
    <col min="4360" max="4360" width="11.7109375" customWidth="1"/>
    <col min="4361" max="4361" width="12.7109375" customWidth="1"/>
    <col min="4362" max="4362" width="23" customWidth="1"/>
    <col min="4363" max="4366" width="15.42578125" customWidth="1"/>
    <col min="4367" max="4367" width="12.7109375" customWidth="1"/>
    <col min="4368" max="4369" width="12" customWidth="1"/>
    <col min="4370" max="4370" width="17.7109375" customWidth="1"/>
    <col min="4371" max="4373" width="15" customWidth="1"/>
    <col min="4374" max="4374" width="20.28515625" customWidth="1"/>
    <col min="4375" max="4375" width="43" customWidth="1"/>
    <col min="4610" max="4610" width="43.140625" customWidth="1"/>
    <col min="4611" max="4613" width="15.42578125" customWidth="1"/>
    <col min="4614" max="4614" width="16" customWidth="1"/>
    <col min="4615" max="4615" width="15.85546875" customWidth="1"/>
    <col min="4616" max="4616" width="11.7109375" customWidth="1"/>
    <col min="4617" max="4617" width="12.7109375" customWidth="1"/>
    <col min="4618" max="4618" width="23" customWidth="1"/>
    <col min="4619" max="4622" width="15.42578125" customWidth="1"/>
    <col min="4623" max="4623" width="12.7109375" customWidth="1"/>
    <col min="4624" max="4625" width="12" customWidth="1"/>
    <col min="4626" max="4626" width="17.7109375" customWidth="1"/>
    <col min="4627" max="4629" width="15" customWidth="1"/>
    <col min="4630" max="4630" width="20.28515625" customWidth="1"/>
    <col min="4631" max="4631" width="43" customWidth="1"/>
    <col min="4866" max="4866" width="43.140625" customWidth="1"/>
    <col min="4867" max="4869" width="15.42578125" customWidth="1"/>
    <col min="4870" max="4870" width="16" customWidth="1"/>
    <col min="4871" max="4871" width="15.85546875" customWidth="1"/>
    <col min="4872" max="4872" width="11.7109375" customWidth="1"/>
    <col min="4873" max="4873" width="12.7109375" customWidth="1"/>
    <col min="4874" max="4874" width="23" customWidth="1"/>
    <col min="4875" max="4878" width="15.42578125" customWidth="1"/>
    <col min="4879" max="4879" width="12.7109375" customWidth="1"/>
    <col min="4880" max="4881" width="12" customWidth="1"/>
    <col min="4882" max="4882" width="17.7109375" customWidth="1"/>
    <col min="4883" max="4885" width="15" customWidth="1"/>
    <col min="4886" max="4886" width="20.28515625" customWidth="1"/>
    <col min="4887" max="4887" width="43" customWidth="1"/>
    <col min="5122" max="5122" width="43.140625" customWidth="1"/>
    <col min="5123" max="5125" width="15.42578125" customWidth="1"/>
    <col min="5126" max="5126" width="16" customWidth="1"/>
    <col min="5127" max="5127" width="15.85546875" customWidth="1"/>
    <col min="5128" max="5128" width="11.7109375" customWidth="1"/>
    <col min="5129" max="5129" width="12.7109375" customWidth="1"/>
    <col min="5130" max="5130" width="23" customWidth="1"/>
    <col min="5131" max="5134" width="15.42578125" customWidth="1"/>
    <col min="5135" max="5135" width="12.7109375" customWidth="1"/>
    <col min="5136" max="5137" width="12" customWidth="1"/>
    <col min="5138" max="5138" width="17.7109375" customWidth="1"/>
    <col min="5139" max="5141" width="15" customWidth="1"/>
    <col min="5142" max="5142" width="20.28515625" customWidth="1"/>
    <col min="5143" max="5143" width="43" customWidth="1"/>
    <col min="5378" max="5378" width="43.140625" customWidth="1"/>
    <col min="5379" max="5381" width="15.42578125" customWidth="1"/>
    <col min="5382" max="5382" width="16" customWidth="1"/>
    <col min="5383" max="5383" width="15.85546875" customWidth="1"/>
    <col min="5384" max="5384" width="11.7109375" customWidth="1"/>
    <col min="5385" max="5385" width="12.7109375" customWidth="1"/>
    <col min="5386" max="5386" width="23" customWidth="1"/>
    <col min="5387" max="5390" width="15.42578125" customWidth="1"/>
    <col min="5391" max="5391" width="12.7109375" customWidth="1"/>
    <col min="5392" max="5393" width="12" customWidth="1"/>
    <col min="5394" max="5394" width="17.7109375" customWidth="1"/>
    <col min="5395" max="5397" width="15" customWidth="1"/>
    <col min="5398" max="5398" width="20.28515625" customWidth="1"/>
    <col min="5399" max="5399" width="43" customWidth="1"/>
    <col min="5634" max="5634" width="43.140625" customWidth="1"/>
    <col min="5635" max="5637" width="15.42578125" customWidth="1"/>
    <col min="5638" max="5638" width="16" customWidth="1"/>
    <col min="5639" max="5639" width="15.85546875" customWidth="1"/>
    <col min="5640" max="5640" width="11.7109375" customWidth="1"/>
    <col min="5641" max="5641" width="12.7109375" customWidth="1"/>
    <col min="5642" max="5642" width="23" customWidth="1"/>
    <col min="5643" max="5646" width="15.42578125" customWidth="1"/>
    <col min="5647" max="5647" width="12.7109375" customWidth="1"/>
    <col min="5648" max="5649" width="12" customWidth="1"/>
    <col min="5650" max="5650" width="17.7109375" customWidth="1"/>
    <col min="5651" max="5653" width="15" customWidth="1"/>
    <col min="5654" max="5654" width="20.28515625" customWidth="1"/>
    <col min="5655" max="5655" width="43" customWidth="1"/>
    <col min="5890" max="5890" width="43.140625" customWidth="1"/>
    <col min="5891" max="5893" width="15.42578125" customWidth="1"/>
    <col min="5894" max="5894" width="16" customWidth="1"/>
    <col min="5895" max="5895" width="15.85546875" customWidth="1"/>
    <col min="5896" max="5896" width="11.7109375" customWidth="1"/>
    <col min="5897" max="5897" width="12.7109375" customWidth="1"/>
    <col min="5898" max="5898" width="23" customWidth="1"/>
    <col min="5899" max="5902" width="15.42578125" customWidth="1"/>
    <col min="5903" max="5903" width="12.7109375" customWidth="1"/>
    <col min="5904" max="5905" width="12" customWidth="1"/>
    <col min="5906" max="5906" width="17.7109375" customWidth="1"/>
    <col min="5907" max="5909" width="15" customWidth="1"/>
    <col min="5910" max="5910" width="20.28515625" customWidth="1"/>
    <col min="5911" max="5911" width="43" customWidth="1"/>
    <col min="6146" max="6146" width="43.140625" customWidth="1"/>
    <col min="6147" max="6149" width="15.42578125" customWidth="1"/>
    <col min="6150" max="6150" width="16" customWidth="1"/>
    <col min="6151" max="6151" width="15.85546875" customWidth="1"/>
    <col min="6152" max="6152" width="11.7109375" customWidth="1"/>
    <col min="6153" max="6153" width="12.7109375" customWidth="1"/>
    <col min="6154" max="6154" width="23" customWidth="1"/>
    <col min="6155" max="6158" width="15.42578125" customWidth="1"/>
    <col min="6159" max="6159" width="12.7109375" customWidth="1"/>
    <col min="6160" max="6161" width="12" customWidth="1"/>
    <col min="6162" max="6162" width="17.7109375" customWidth="1"/>
    <col min="6163" max="6165" width="15" customWidth="1"/>
    <col min="6166" max="6166" width="20.28515625" customWidth="1"/>
    <col min="6167" max="6167" width="43" customWidth="1"/>
    <col min="6402" max="6402" width="43.140625" customWidth="1"/>
    <col min="6403" max="6405" width="15.42578125" customWidth="1"/>
    <col min="6406" max="6406" width="16" customWidth="1"/>
    <col min="6407" max="6407" width="15.85546875" customWidth="1"/>
    <col min="6408" max="6408" width="11.7109375" customWidth="1"/>
    <col min="6409" max="6409" width="12.7109375" customWidth="1"/>
    <col min="6410" max="6410" width="23" customWidth="1"/>
    <col min="6411" max="6414" width="15.42578125" customWidth="1"/>
    <col min="6415" max="6415" width="12.7109375" customWidth="1"/>
    <col min="6416" max="6417" width="12" customWidth="1"/>
    <col min="6418" max="6418" width="17.7109375" customWidth="1"/>
    <col min="6419" max="6421" width="15" customWidth="1"/>
    <col min="6422" max="6422" width="20.28515625" customWidth="1"/>
    <col min="6423" max="6423" width="43" customWidth="1"/>
    <col min="6658" max="6658" width="43.140625" customWidth="1"/>
    <col min="6659" max="6661" width="15.42578125" customWidth="1"/>
    <col min="6662" max="6662" width="16" customWidth="1"/>
    <col min="6663" max="6663" width="15.85546875" customWidth="1"/>
    <col min="6664" max="6664" width="11.7109375" customWidth="1"/>
    <col min="6665" max="6665" width="12.7109375" customWidth="1"/>
    <col min="6666" max="6666" width="23" customWidth="1"/>
    <col min="6667" max="6670" width="15.42578125" customWidth="1"/>
    <col min="6671" max="6671" width="12.7109375" customWidth="1"/>
    <col min="6672" max="6673" width="12" customWidth="1"/>
    <col min="6674" max="6674" width="17.7109375" customWidth="1"/>
    <col min="6675" max="6677" width="15" customWidth="1"/>
    <col min="6678" max="6678" width="20.28515625" customWidth="1"/>
    <col min="6679" max="6679" width="43" customWidth="1"/>
    <col min="6914" max="6914" width="43.140625" customWidth="1"/>
    <col min="6915" max="6917" width="15.42578125" customWidth="1"/>
    <col min="6918" max="6918" width="16" customWidth="1"/>
    <col min="6919" max="6919" width="15.85546875" customWidth="1"/>
    <col min="6920" max="6920" width="11.7109375" customWidth="1"/>
    <col min="6921" max="6921" width="12.7109375" customWidth="1"/>
    <col min="6922" max="6922" width="23" customWidth="1"/>
    <col min="6923" max="6926" width="15.42578125" customWidth="1"/>
    <col min="6927" max="6927" width="12.7109375" customWidth="1"/>
    <col min="6928" max="6929" width="12" customWidth="1"/>
    <col min="6930" max="6930" width="17.7109375" customWidth="1"/>
    <col min="6931" max="6933" width="15" customWidth="1"/>
    <col min="6934" max="6934" width="20.28515625" customWidth="1"/>
    <col min="6935" max="6935" width="43" customWidth="1"/>
    <col min="7170" max="7170" width="43.140625" customWidth="1"/>
    <col min="7171" max="7173" width="15.42578125" customWidth="1"/>
    <col min="7174" max="7174" width="16" customWidth="1"/>
    <col min="7175" max="7175" width="15.85546875" customWidth="1"/>
    <col min="7176" max="7176" width="11.7109375" customWidth="1"/>
    <col min="7177" max="7177" width="12.7109375" customWidth="1"/>
    <col min="7178" max="7178" width="23" customWidth="1"/>
    <col min="7179" max="7182" width="15.42578125" customWidth="1"/>
    <col min="7183" max="7183" width="12.7109375" customWidth="1"/>
    <col min="7184" max="7185" width="12" customWidth="1"/>
    <col min="7186" max="7186" width="17.7109375" customWidth="1"/>
    <col min="7187" max="7189" width="15" customWidth="1"/>
    <col min="7190" max="7190" width="20.28515625" customWidth="1"/>
    <col min="7191" max="7191" width="43" customWidth="1"/>
    <col min="7426" max="7426" width="43.140625" customWidth="1"/>
    <col min="7427" max="7429" width="15.42578125" customWidth="1"/>
    <col min="7430" max="7430" width="16" customWidth="1"/>
    <col min="7431" max="7431" width="15.85546875" customWidth="1"/>
    <col min="7432" max="7432" width="11.7109375" customWidth="1"/>
    <col min="7433" max="7433" width="12.7109375" customWidth="1"/>
    <col min="7434" max="7434" width="23" customWidth="1"/>
    <col min="7435" max="7438" width="15.42578125" customWidth="1"/>
    <col min="7439" max="7439" width="12.7109375" customWidth="1"/>
    <col min="7440" max="7441" width="12" customWidth="1"/>
    <col min="7442" max="7442" width="17.7109375" customWidth="1"/>
    <col min="7443" max="7445" width="15" customWidth="1"/>
    <col min="7446" max="7446" width="20.28515625" customWidth="1"/>
    <col min="7447" max="7447" width="43" customWidth="1"/>
    <col min="7682" max="7682" width="43.140625" customWidth="1"/>
    <col min="7683" max="7685" width="15.42578125" customWidth="1"/>
    <col min="7686" max="7686" width="16" customWidth="1"/>
    <col min="7687" max="7687" width="15.85546875" customWidth="1"/>
    <col min="7688" max="7688" width="11.7109375" customWidth="1"/>
    <col min="7689" max="7689" width="12.7109375" customWidth="1"/>
    <col min="7690" max="7690" width="23" customWidth="1"/>
    <col min="7691" max="7694" width="15.42578125" customWidth="1"/>
    <col min="7695" max="7695" width="12.7109375" customWidth="1"/>
    <col min="7696" max="7697" width="12" customWidth="1"/>
    <col min="7698" max="7698" width="17.7109375" customWidth="1"/>
    <col min="7699" max="7701" width="15" customWidth="1"/>
    <col min="7702" max="7702" width="20.28515625" customWidth="1"/>
    <col min="7703" max="7703" width="43" customWidth="1"/>
    <col min="7938" max="7938" width="43.140625" customWidth="1"/>
    <col min="7939" max="7941" width="15.42578125" customWidth="1"/>
    <col min="7942" max="7942" width="16" customWidth="1"/>
    <col min="7943" max="7943" width="15.85546875" customWidth="1"/>
    <col min="7944" max="7944" width="11.7109375" customWidth="1"/>
    <col min="7945" max="7945" width="12.7109375" customWidth="1"/>
    <col min="7946" max="7946" width="23" customWidth="1"/>
    <col min="7947" max="7950" width="15.42578125" customWidth="1"/>
    <col min="7951" max="7951" width="12.7109375" customWidth="1"/>
    <col min="7952" max="7953" width="12" customWidth="1"/>
    <col min="7954" max="7954" width="17.7109375" customWidth="1"/>
    <col min="7955" max="7957" width="15" customWidth="1"/>
    <col min="7958" max="7958" width="20.28515625" customWidth="1"/>
    <col min="7959" max="7959" width="43" customWidth="1"/>
    <col min="8194" max="8194" width="43.140625" customWidth="1"/>
    <col min="8195" max="8197" width="15.42578125" customWidth="1"/>
    <col min="8198" max="8198" width="16" customWidth="1"/>
    <col min="8199" max="8199" width="15.85546875" customWidth="1"/>
    <col min="8200" max="8200" width="11.7109375" customWidth="1"/>
    <col min="8201" max="8201" width="12.7109375" customWidth="1"/>
    <col min="8202" max="8202" width="23" customWidth="1"/>
    <col min="8203" max="8206" width="15.42578125" customWidth="1"/>
    <col min="8207" max="8207" width="12.7109375" customWidth="1"/>
    <col min="8208" max="8209" width="12" customWidth="1"/>
    <col min="8210" max="8210" width="17.7109375" customWidth="1"/>
    <col min="8211" max="8213" width="15" customWidth="1"/>
    <col min="8214" max="8214" width="20.28515625" customWidth="1"/>
    <col min="8215" max="8215" width="43" customWidth="1"/>
    <col min="8450" max="8450" width="43.140625" customWidth="1"/>
    <col min="8451" max="8453" width="15.42578125" customWidth="1"/>
    <col min="8454" max="8454" width="16" customWidth="1"/>
    <col min="8455" max="8455" width="15.85546875" customWidth="1"/>
    <col min="8456" max="8456" width="11.7109375" customWidth="1"/>
    <col min="8457" max="8457" width="12.7109375" customWidth="1"/>
    <col min="8458" max="8458" width="23" customWidth="1"/>
    <col min="8459" max="8462" width="15.42578125" customWidth="1"/>
    <col min="8463" max="8463" width="12.7109375" customWidth="1"/>
    <col min="8464" max="8465" width="12" customWidth="1"/>
    <col min="8466" max="8466" width="17.7109375" customWidth="1"/>
    <col min="8467" max="8469" width="15" customWidth="1"/>
    <col min="8470" max="8470" width="20.28515625" customWidth="1"/>
    <col min="8471" max="8471" width="43" customWidth="1"/>
    <col min="8706" max="8706" width="43.140625" customWidth="1"/>
    <col min="8707" max="8709" width="15.42578125" customWidth="1"/>
    <col min="8710" max="8710" width="16" customWidth="1"/>
    <col min="8711" max="8711" width="15.85546875" customWidth="1"/>
    <col min="8712" max="8712" width="11.7109375" customWidth="1"/>
    <col min="8713" max="8713" width="12.7109375" customWidth="1"/>
    <col min="8714" max="8714" width="23" customWidth="1"/>
    <col min="8715" max="8718" width="15.42578125" customWidth="1"/>
    <col min="8719" max="8719" width="12.7109375" customWidth="1"/>
    <col min="8720" max="8721" width="12" customWidth="1"/>
    <col min="8722" max="8722" width="17.7109375" customWidth="1"/>
    <col min="8723" max="8725" width="15" customWidth="1"/>
    <col min="8726" max="8726" width="20.28515625" customWidth="1"/>
    <col min="8727" max="8727" width="43" customWidth="1"/>
    <col min="8962" max="8962" width="43.140625" customWidth="1"/>
    <col min="8963" max="8965" width="15.42578125" customWidth="1"/>
    <col min="8966" max="8966" width="16" customWidth="1"/>
    <col min="8967" max="8967" width="15.85546875" customWidth="1"/>
    <col min="8968" max="8968" width="11.7109375" customWidth="1"/>
    <col min="8969" max="8969" width="12.7109375" customWidth="1"/>
    <col min="8970" max="8970" width="23" customWidth="1"/>
    <col min="8971" max="8974" width="15.42578125" customWidth="1"/>
    <col min="8975" max="8975" width="12.7109375" customWidth="1"/>
    <col min="8976" max="8977" width="12" customWidth="1"/>
    <col min="8978" max="8978" width="17.7109375" customWidth="1"/>
    <col min="8979" max="8981" width="15" customWidth="1"/>
    <col min="8982" max="8982" width="20.28515625" customWidth="1"/>
    <col min="8983" max="8983" width="43" customWidth="1"/>
    <col min="9218" max="9218" width="43.140625" customWidth="1"/>
    <col min="9219" max="9221" width="15.42578125" customWidth="1"/>
    <col min="9222" max="9222" width="16" customWidth="1"/>
    <col min="9223" max="9223" width="15.85546875" customWidth="1"/>
    <col min="9224" max="9224" width="11.7109375" customWidth="1"/>
    <col min="9225" max="9225" width="12.7109375" customWidth="1"/>
    <col min="9226" max="9226" width="23" customWidth="1"/>
    <col min="9227" max="9230" width="15.42578125" customWidth="1"/>
    <col min="9231" max="9231" width="12.7109375" customWidth="1"/>
    <col min="9232" max="9233" width="12" customWidth="1"/>
    <col min="9234" max="9234" width="17.7109375" customWidth="1"/>
    <col min="9235" max="9237" width="15" customWidth="1"/>
    <col min="9238" max="9238" width="20.28515625" customWidth="1"/>
    <col min="9239" max="9239" width="43" customWidth="1"/>
    <col min="9474" max="9474" width="43.140625" customWidth="1"/>
    <col min="9475" max="9477" width="15.42578125" customWidth="1"/>
    <col min="9478" max="9478" width="16" customWidth="1"/>
    <col min="9479" max="9479" width="15.85546875" customWidth="1"/>
    <col min="9480" max="9480" width="11.7109375" customWidth="1"/>
    <col min="9481" max="9481" width="12.7109375" customWidth="1"/>
    <col min="9482" max="9482" width="23" customWidth="1"/>
    <col min="9483" max="9486" width="15.42578125" customWidth="1"/>
    <col min="9487" max="9487" width="12.7109375" customWidth="1"/>
    <col min="9488" max="9489" width="12" customWidth="1"/>
    <col min="9490" max="9490" width="17.7109375" customWidth="1"/>
    <col min="9491" max="9493" width="15" customWidth="1"/>
    <col min="9494" max="9494" width="20.28515625" customWidth="1"/>
    <col min="9495" max="9495" width="43" customWidth="1"/>
    <col min="9730" max="9730" width="43.140625" customWidth="1"/>
    <col min="9731" max="9733" width="15.42578125" customWidth="1"/>
    <col min="9734" max="9734" width="16" customWidth="1"/>
    <col min="9735" max="9735" width="15.85546875" customWidth="1"/>
    <col min="9736" max="9736" width="11.7109375" customWidth="1"/>
    <col min="9737" max="9737" width="12.7109375" customWidth="1"/>
    <col min="9738" max="9738" width="23" customWidth="1"/>
    <col min="9739" max="9742" width="15.42578125" customWidth="1"/>
    <col min="9743" max="9743" width="12.7109375" customWidth="1"/>
    <col min="9744" max="9745" width="12" customWidth="1"/>
    <col min="9746" max="9746" width="17.7109375" customWidth="1"/>
    <col min="9747" max="9749" width="15" customWidth="1"/>
    <col min="9750" max="9750" width="20.28515625" customWidth="1"/>
    <col min="9751" max="9751" width="43" customWidth="1"/>
    <col min="9986" max="9986" width="43.140625" customWidth="1"/>
    <col min="9987" max="9989" width="15.42578125" customWidth="1"/>
    <col min="9990" max="9990" width="16" customWidth="1"/>
    <col min="9991" max="9991" width="15.85546875" customWidth="1"/>
    <col min="9992" max="9992" width="11.7109375" customWidth="1"/>
    <col min="9993" max="9993" width="12.7109375" customWidth="1"/>
    <col min="9994" max="9994" width="23" customWidth="1"/>
    <col min="9995" max="9998" width="15.42578125" customWidth="1"/>
    <col min="9999" max="9999" width="12.7109375" customWidth="1"/>
    <col min="10000" max="10001" width="12" customWidth="1"/>
    <col min="10002" max="10002" width="17.7109375" customWidth="1"/>
    <col min="10003" max="10005" width="15" customWidth="1"/>
    <col min="10006" max="10006" width="20.28515625" customWidth="1"/>
    <col min="10007" max="10007" width="43" customWidth="1"/>
    <col min="10242" max="10242" width="43.140625" customWidth="1"/>
    <col min="10243" max="10245" width="15.42578125" customWidth="1"/>
    <col min="10246" max="10246" width="16" customWidth="1"/>
    <col min="10247" max="10247" width="15.85546875" customWidth="1"/>
    <col min="10248" max="10248" width="11.7109375" customWidth="1"/>
    <col min="10249" max="10249" width="12.7109375" customWidth="1"/>
    <col min="10250" max="10250" width="23" customWidth="1"/>
    <col min="10251" max="10254" width="15.42578125" customWidth="1"/>
    <col min="10255" max="10255" width="12.7109375" customWidth="1"/>
    <col min="10256" max="10257" width="12" customWidth="1"/>
    <col min="10258" max="10258" width="17.7109375" customWidth="1"/>
    <col min="10259" max="10261" width="15" customWidth="1"/>
    <col min="10262" max="10262" width="20.28515625" customWidth="1"/>
    <col min="10263" max="10263" width="43" customWidth="1"/>
    <col min="10498" max="10498" width="43.140625" customWidth="1"/>
    <col min="10499" max="10501" width="15.42578125" customWidth="1"/>
    <col min="10502" max="10502" width="16" customWidth="1"/>
    <col min="10503" max="10503" width="15.85546875" customWidth="1"/>
    <col min="10504" max="10504" width="11.7109375" customWidth="1"/>
    <col min="10505" max="10505" width="12.7109375" customWidth="1"/>
    <col min="10506" max="10506" width="23" customWidth="1"/>
    <col min="10507" max="10510" width="15.42578125" customWidth="1"/>
    <col min="10511" max="10511" width="12.7109375" customWidth="1"/>
    <col min="10512" max="10513" width="12" customWidth="1"/>
    <col min="10514" max="10514" width="17.7109375" customWidth="1"/>
    <col min="10515" max="10517" width="15" customWidth="1"/>
    <col min="10518" max="10518" width="20.28515625" customWidth="1"/>
    <col min="10519" max="10519" width="43" customWidth="1"/>
    <col min="10754" max="10754" width="43.140625" customWidth="1"/>
    <col min="10755" max="10757" width="15.42578125" customWidth="1"/>
    <col min="10758" max="10758" width="16" customWidth="1"/>
    <col min="10759" max="10759" width="15.85546875" customWidth="1"/>
    <col min="10760" max="10760" width="11.7109375" customWidth="1"/>
    <col min="10761" max="10761" width="12.7109375" customWidth="1"/>
    <col min="10762" max="10762" width="23" customWidth="1"/>
    <col min="10763" max="10766" width="15.42578125" customWidth="1"/>
    <col min="10767" max="10767" width="12.7109375" customWidth="1"/>
    <col min="10768" max="10769" width="12" customWidth="1"/>
    <col min="10770" max="10770" width="17.7109375" customWidth="1"/>
    <col min="10771" max="10773" width="15" customWidth="1"/>
    <col min="10774" max="10774" width="20.28515625" customWidth="1"/>
    <col min="10775" max="10775" width="43" customWidth="1"/>
    <col min="11010" max="11010" width="43.140625" customWidth="1"/>
    <col min="11011" max="11013" width="15.42578125" customWidth="1"/>
    <col min="11014" max="11014" width="16" customWidth="1"/>
    <col min="11015" max="11015" width="15.85546875" customWidth="1"/>
    <col min="11016" max="11016" width="11.7109375" customWidth="1"/>
    <col min="11017" max="11017" width="12.7109375" customWidth="1"/>
    <col min="11018" max="11018" width="23" customWidth="1"/>
    <col min="11019" max="11022" width="15.42578125" customWidth="1"/>
    <col min="11023" max="11023" width="12.7109375" customWidth="1"/>
    <col min="11024" max="11025" width="12" customWidth="1"/>
    <col min="11026" max="11026" width="17.7109375" customWidth="1"/>
    <col min="11027" max="11029" width="15" customWidth="1"/>
    <col min="11030" max="11030" width="20.28515625" customWidth="1"/>
    <col min="11031" max="11031" width="43" customWidth="1"/>
    <col min="11266" max="11266" width="43.140625" customWidth="1"/>
    <col min="11267" max="11269" width="15.42578125" customWidth="1"/>
    <col min="11270" max="11270" width="16" customWidth="1"/>
    <col min="11271" max="11271" width="15.85546875" customWidth="1"/>
    <col min="11272" max="11272" width="11.7109375" customWidth="1"/>
    <col min="11273" max="11273" width="12.7109375" customWidth="1"/>
    <col min="11274" max="11274" width="23" customWidth="1"/>
    <col min="11275" max="11278" width="15.42578125" customWidth="1"/>
    <col min="11279" max="11279" width="12.7109375" customWidth="1"/>
    <col min="11280" max="11281" width="12" customWidth="1"/>
    <col min="11282" max="11282" width="17.7109375" customWidth="1"/>
    <col min="11283" max="11285" width="15" customWidth="1"/>
    <col min="11286" max="11286" width="20.28515625" customWidth="1"/>
    <col min="11287" max="11287" width="43" customWidth="1"/>
    <col min="11522" max="11522" width="43.140625" customWidth="1"/>
    <col min="11523" max="11525" width="15.42578125" customWidth="1"/>
    <col min="11526" max="11526" width="16" customWidth="1"/>
    <col min="11527" max="11527" width="15.85546875" customWidth="1"/>
    <col min="11528" max="11528" width="11.7109375" customWidth="1"/>
    <col min="11529" max="11529" width="12.7109375" customWidth="1"/>
    <col min="11530" max="11530" width="23" customWidth="1"/>
    <col min="11531" max="11534" width="15.42578125" customWidth="1"/>
    <col min="11535" max="11535" width="12.7109375" customWidth="1"/>
    <col min="11536" max="11537" width="12" customWidth="1"/>
    <col min="11538" max="11538" width="17.7109375" customWidth="1"/>
    <col min="11539" max="11541" width="15" customWidth="1"/>
    <col min="11542" max="11542" width="20.28515625" customWidth="1"/>
    <col min="11543" max="11543" width="43" customWidth="1"/>
    <col min="11778" max="11778" width="43.140625" customWidth="1"/>
    <col min="11779" max="11781" width="15.42578125" customWidth="1"/>
    <col min="11782" max="11782" width="16" customWidth="1"/>
    <col min="11783" max="11783" width="15.85546875" customWidth="1"/>
    <col min="11784" max="11784" width="11.7109375" customWidth="1"/>
    <col min="11785" max="11785" width="12.7109375" customWidth="1"/>
    <col min="11786" max="11786" width="23" customWidth="1"/>
    <col min="11787" max="11790" width="15.42578125" customWidth="1"/>
    <col min="11791" max="11791" width="12.7109375" customWidth="1"/>
    <col min="11792" max="11793" width="12" customWidth="1"/>
    <col min="11794" max="11794" width="17.7109375" customWidth="1"/>
    <col min="11795" max="11797" width="15" customWidth="1"/>
    <col min="11798" max="11798" width="20.28515625" customWidth="1"/>
    <col min="11799" max="11799" width="43" customWidth="1"/>
    <col min="12034" max="12034" width="43.140625" customWidth="1"/>
    <col min="12035" max="12037" width="15.42578125" customWidth="1"/>
    <col min="12038" max="12038" width="16" customWidth="1"/>
    <col min="12039" max="12039" width="15.85546875" customWidth="1"/>
    <col min="12040" max="12040" width="11.7109375" customWidth="1"/>
    <col min="12041" max="12041" width="12.7109375" customWidth="1"/>
    <col min="12042" max="12042" width="23" customWidth="1"/>
    <col min="12043" max="12046" width="15.42578125" customWidth="1"/>
    <col min="12047" max="12047" width="12.7109375" customWidth="1"/>
    <col min="12048" max="12049" width="12" customWidth="1"/>
    <col min="12050" max="12050" width="17.7109375" customWidth="1"/>
    <col min="12051" max="12053" width="15" customWidth="1"/>
    <col min="12054" max="12054" width="20.28515625" customWidth="1"/>
    <col min="12055" max="12055" width="43" customWidth="1"/>
    <col min="12290" max="12290" width="43.140625" customWidth="1"/>
    <col min="12291" max="12293" width="15.42578125" customWidth="1"/>
    <col min="12294" max="12294" width="16" customWidth="1"/>
    <col min="12295" max="12295" width="15.85546875" customWidth="1"/>
    <col min="12296" max="12296" width="11.7109375" customWidth="1"/>
    <col min="12297" max="12297" width="12.7109375" customWidth="1"/>
    <col min="12298" max="12298" width="23" customWidth="1"/>
    <col min="12299" max="12302" width="15.42578125" customWidth="1"/>
    <col min="12303" max="12303" width="12.7109375" customWidth="1"/>
    <col min="12304" max="12305" width="12" customWidth="1"/>
    <col min="12306" max="12306" width="17.7109375" customWidth="1"/>
    <col min="12307" max="12309" width="15" customWidth="1"/>
    <col min="12310" max="12310" width="20.28515625" customWidth="1"/>
    <col min="12311" max="12311" width="43" customWidth="1"/>
    <col min="12546" max="12546" width="43.140625" customWidth="1"/>
    <col min="12547" max="12549" width="15.42578125" customWidth="1"/>
    <col min="12550" max="12550" width="16" customWidth="1"/>
    <col min="12551" max="12551" width="15.85546875" customWidth="1"/>
    <col min="12552" max="12552" width="11.7109375" customWidth="1"/>
    <col min="12553" max="12553" width="12.7109375" customWidth="1"/>
    <col min="12554" max="12554" width="23" customWidth="1"/>
    <col min="12555" max="12558" width="15.42578125" customWidth="1"/>
    <col min="12559" max="12559" width="12.7109375" customWidth="1"/>
    <col min="12560" max="12561" width="12" customWidth="1"/>
    <col min="12562" max="12562" width="17.7109375" customWidth="1"/>
    <col min="12563" max="12565" width="15" customWidth="1"/>
    <col min="12566" max="12566" width="20.28515625" customWidth="1"/>
    <col min="12567" max="12567" width="43" customWidth="1"/>
    <col min="12802" max="12802" width="43.140625" customWidth="1"/>
    <col min="12803" max="12805" width="15.42578125" customWidth="1"/>
    <col min="12806" max="12806" width="16" customWidth="1"/>
    <col min="12807" max="12807" width="15.85546875" customWidth="1"/>
    <col min="12808" max="12808" width="11.7109375" customWidth="1"/>
    <col min="12809" max="12809" width="12.7109375" customWidth="1"/>
    <col min="12810" max="12810" width="23" customWidth="1"/>
    <col min="12811" max="12814" width="15.42578125" customWidth="1"/>
    <col min="12815" max="12815" width="12.7109375" customWidth="1"/>
    <col min="12816" max="12817" width="12" customWidth="1"/>
    <col min="12818" max="12818" width="17.7109375" customWidth="1"/>
    <col min="12819" max="12821" width="15" customWidth="1"/>
    <col min="12822" max="12822" width="20.28515625" customWidth="1"/>
    <col min="12823" max="12823" width="43" customWidth="1"/>
    <col min="13058" max="13058" width="43.140625" customWidth="1"/>
    <col min="13059" max="13061" width="15.42578125" customWidth="1"/>
    <col min="13062" max="13062" width="16" customWidth="1"/>
    <col min="13063" max="13063" width="15.85546875" customWidth="1"/>
    <col min="13064" max="13064" width="11.7109375" customWidth="1"/>
    <col min="13065" max="13065" width="12.7109375" customWidth="1"/>
    <col min="13066" max="13066" width="23" customWidth="1"/>
    <col min="13067" max="13070" width="15.42578125" customWidth="1"/>
    <col min="13071" max="13071" width="12.7109375" customWidth="1"/>
    <col min="13072" max="13073" width="12" customWidth="1"/>
    <col min="13074" max="13074" width="17.7109375" customWidth="1"/>
    <col min="13075" max="13077" width="15" customWidth="1"/>
    <col min="13078" max="13078" width="20.28515625" customWidth="1"/>
    <col min="13079" max="13079" width="43" customWidth="1"/>
    <col min="13314" max="13314" width="43.140625" customWidth="1"/>
    <col min="13315" max="13317" width="15.42578125" customWidth="1"/>
    <col min="13318" max="13318" width="16" customWidth="1"/>
    <col min="13319" max="13319" width="15.85546875" customWidth="1"/>
    <col min="13320" max="13320" width="11.7109375" customWidth="1"/>
    <col min="13321" max="13321" width="12.7109375" customWidth="1"/>
    <col min="13322" max="13322" width="23" customWidth="1"/>
    <col min="13323" max="13326" width="15.42578125" customWidth="1"/>
    <col min="13327" max="13327" width="12.7109375" customWidth="1"/>
    <col min="13328" max="13329" width="12" customWidth="1"/>
    <col min="13330" max="13330" width="17.7109375" customWidth="1"/>
    <col min="13331" max="13333" width="15" customWidth="1"/>
    <col min="13334" max="13334" width="20.28515625" customWidth="1"/>
    <col min="13335" max="13335" width="43" customWidth="1"/>
    <col min="13570" max="13570" width="43.140625" customWidth="1"/>
    <col min="13571" max="13573" width="15.42578125" customWidth="1"/>
    <col min="13574" max="13574" width="16" customWidth="1"/>
    <col min="13575" max="13575" width="15.85546875" customWidth="1"/>
    <col min="13576" max="13576" width="11.7109375" customWidth="1"/>
    <col min="13577" max="13577" width="12.7109375" customWidth="1"/>
    <col min="13578" max="13578" width="23" customWidth="1"/>
    <col min="13579" max="13582" width="15.42578125" customWidth="1"/>
    <col min="13583" max="13583" width="12.7109375" customWidth="1"/>
    <col min="13584" max="13585" width="12" customWidth="1"/>
    <col min="13586" max="13586" width="17.7109375" customWidth="1"/>
    <col min="13587" max="13589" width="15" customWidth="1"/>
    <col min="13590" max="13590" width="20.28515625" customWidth="1"/>
    <col min="13591" max="13591" width="43" customWidth="1"/>
    <col min="13826" max="13826" width="43.140625" customWidth="1"/>
    <col min="13827" max="13829" width="15.42578125" customWidth="1"/>
    <col min="13830" max="13830" width="16" customWidth="1"/>
    <col min="13831" max="13831" width="15.85546875" customWidth="1"/>
    <col min="13832" max="13832" width="11.7109375" customWidth="1"/>
    <col min="13833" max="13833" width="12.7109375" customWidth="1"/>
    <col min="13834" max="13834" width="23" customWidth="1"/>
    <col min="13835" max="13838" width="15.42578125" customWidth="1"/>
    <col min="13839" max="13839" width="12.7109375" customWidth="1"/>
    <col min="13840" max="13841" width="12" customWidth="1"/>
    <col min="13842" max="13842" width="17.7109375" customWidth="1"/>
    <col min="13843" max="13845" width="15" customWidth="1"/>
    <col min="13846" max="13846" width="20.28515625" customWidth="1"/>
    <col min="13847" max="13847" width="43" customWidth="1"/>
    <col min="14082" max="14082" width="43.140625" customWidth="1"/>
    <col min="14083" max="14085" width="15.42578125" customWidth="1"/>
    <col min="14086" max="14086" width="16" customWidth="1"/>
    <col min="14087" max="14087" width="15.85546875" customWidth="1"/>
    <col min="14088" max="14088" width="11.7109375" customWidth="1"/>
    <col min="14089" max="14089" width="12.7109375" customWidth="1"/>
    <col min="14090" max="14090" width="23" customWidth="1"/>
    <col min="14091" max="14094" width="15.42578125" customWidth="1"/>
    <col min="14095" max="14095" width="12.7109375" customWidth="1"/>
    <col min="14096" max="14097" width="12" customWidth="1"/>
    <col min="14098" max="14098" width="17.7109375" customWidth="1"/>
    <col min="14099" max="14101" width="15" customWidth="1"/>
    <col min="14102" max="14102" width="20.28515625" customWidth="1"/>
    <col min="14103" max="14103" width="43" customWidth="1"/>
    <col min="14338" max="14338" width="43.140625" customWidth="1"/>
    <col min="14339" max="14341" width="15.42578125" customWidth="1"/>
    <col min="14342" max="14342" width="16" customWidth="1"/>
    <col min="14343" max="14343" width="15.85546875" customWidth="1"/>
    <col min="14344" max="14344" width="11.7109375" customWidth="1"/>
    <col min="14345" max="14345" width="12.7109375" customWidth="1"/>
    <col min="14346" max="14346" width="23" customWidth="1"/>
    <col min="14347" max="14350" width="15.42578125" customWidth="1"/>
    <col min="14351" max="14351" width="12.7109375" customWidth="1"/>
    <col min="14352" max="14353" width="12" customWidth="1"/>
    <col min="14354" max="14354" width="17.7109375" customWidth="1"/>
    <col min="14355" max="14357" width="15" customWidth="1"/>
    <col min="14358" max="14358" width="20.28515625" customWidth="1"/>
    <col min="14359" max="14359" width="43" customWidth="1"/>
    <col min="14594" max="14594" width="43.140625" customWidth="1"/>
    <col min="14595" max="14597" width="15.42578125" customWidth="1"/>
    <col min="14598" max="14598" width="16" customWidth="1"/>
    <col min="14599" max="14599" width="15.85546875" customWidth="1"/>
    <col min="14600" max="14600" width="11.7109375" customWidth="1"/>
    <col min="14601" max="14601" width="12.7109375" customWidth="1"/>
    <col min="14602" max="14602" width="23" customWidth="1"/>
    <col min="14603" max="14606" width="15.42578125" customWidth="1"/>
    <col min="14607" max="14607" width="12.7109375" customWidth="1"/>
    <col min="14608" max="14609" width="12" customWidth="1"/>
    <col min="14610" max="14610" width="17.7109375" customWidth="1"/>
    <col min="14611" max="14613" width="15" customWidth="1"/>
    <col min="14614" max="14614" width="20.28515625" customWidth="1"/>
    <col min="14615" max="14615" width="43" customWidth="1"/>
    <col min="14850" max="14850" width="43.140625" customWidth="1"/>
    <col min="14851" max="14853" width="15.42578125" customWidth="1"/>
    <col min="14854" max="14854" width="16" customWidth="1"/>
    <col min="14855" max="14855" width="15.85546875" customWidth="1"/>
    <col min="14856" max="14856" width="11.7109375" customWidth="1"/>
    <col min="14857" max="14857" width="12.7109375" customWidth="1"/>
    <col min="14858" max="14858" width="23" customWidth="1"/>
    <col min="14859" max="14862" width="15.42578125" customWidth="1"/>
    <col min="14863" max="14863" width="12.7109375" customWidth="1"/>
    <col min="14864" max="14865" width="12" customWidth="1"/>
    <col min="14866" max="14866" width="17.7109375" customWidth="1"/>
    <col min="14867" max="14869" width="15" customWidth="1"/>
    <col min="14870" max="14870" width="20.28515625" customWidth="1"/>
    <col min="14871" max="14871" width="43" customWidth="1"/>
    <col min="15106" max="15106" width="43.140625" customWidth="1"/>
    <col min="15107" max="15109" width="15.42578125" customWidth="1"/>
    <col min="15110" max="15110" width="16" customWidth="1"/>
    <col min="15111" max="15111" width="15.85546875" customWidth="1"/>
    <col min="15112" max="15112" width="11.7109375" customWidth="1"/>
    <col min="15113" max="15113" width="12.7109375" customWidth="1"/>
    <col min="15114" max="15114" width="23" customWidth="1"/>
    <col min="15115" max="15118" width="15.42578125" customWidth="1"/>
    <col min="15119" max="15119" width="12.7109375" customWidth="1"/>
    <col min="15120" max="15121" width="12" customWidth="1"/>
    <col min="15122" max="15122" width="17.7109375" customWidth="1"/>
    <col min="15123" max="15125" width="15" customWidth="1"/>
    <col min="15126" max="15126" width="20.28515625" customWidth="1"/>
    <col min="15127" max="15127" width="43" customWidth="1"/>
    <col min="15362" max="15362" width="43.140625" customWidth="1"/>
    <col min="15363" max="15365" width="15.42578125" customWidth="1"/>
    <col min="15366" max="15366" width="16" customWidth="1"/>
    <col min="15367" max="15367" width="15.85546875" customWidth="1"/>
    <col min="15368" max="15368" width="11.7109375" customWidth="1"/>
    <col min="15369" max="15369" width="12.7109375" customWidth="1"/>
    <col min="15370" max="15370" width="23" customWidth="1"/>
    <col min="15371" max="15374" width="15.42578125" customWidth="1"/>
    <col min="15375" max="15375" width="12.7109375" customWidth="1"/>
    <col min="15376" max="15377" width="12" customWidth="1"/>
    <col min="15378" max="15378" width="17.7109375" customWidth="1"/>
    <col min="15379" max="15381" width="15" customWidth="1"/>
    <col min="15382" max="15382" width="20.28515625" customWidth="1"/>
    <col min="15383" max="15383" width="43" customWidth="1"/>
    <col min="15618" max="15618" width="43.140625" customWidth="1"/>
    <col min="15619" max="15621" width="15.42578125" customWidth="1"/>
    <col min="15622" max="15622" width="16" customWidth="1"/>
    <col min="15623" max="15623" width="15.85546875" customWidth="1"/>
    <col min="15624" max="15624" width="11.7109375" customWidth="1"/>
    <col min="15625" max="15625" width="12.7109375" customWidth="1"/>
    <col min="15626" max="15626" width="23" customWidth="1"/>
    <col min="15627" max="15630" width="15.42578125" customWidth="1"/>
    <col min="15631" max="15631" width="12.7109375" customWidth="1"/>
    <col min="15632" max="15633" width="12" customWidth="1"/>
    <col min="15634" max="15634" width="17.7109375" customWidth="1"/>
    <col min="15635" max="15637" width="15" customWidth="1"/>
    <col min="15638" max="15638" width="20.28515625" customWidth="1"/>
    <col min="15639" max="15639" width="43" customWidth="1"/>
    <col min="15874" max="15874" width="43.140625" customWidth="1"/>
    <col min="15875" max="15877" width="15.42578125" customWidth="1"/>
    <col min="15878" max="15878" width="16" customWidth="1"/>
    <col min="15879" max="15879" width="15.85546875" customWidth="1"/>
    <col min="15880" max="15880" width="11.7109375" customWidth="1"/>
    <col min="15881" max="15881" width="12.7109375" customWidth="1"/>
    <col min="15882" max="15882" width="23" customWidth="1"/>
    <col min="15883" max="15886" width="15.42578125" customWidth="1"/>
    <col min="15887" max="15887" width="12.7109375" customWidth="1"/>
    <col min="15888" max="15889" width="12" customWidth="1"/>
    <col min="15890" max="15890" width="17.7109375" customWidth="1"/>
    <col min="15891" max="15893" width="15" customWidth="1"/>
    <col min="15894" max="15894" width="20.28515625" customWidth="1"/>
    <col min="15895" max="15895" width="43" customWidth="1"/>
    <col min="16130" max="16130" width="43.140625" customWidth="1"/>
    <col min="16131" max="16133" width="15.42578125" customWidth="1"/>
    <col min="16134" max="16134" width="16" customWidth="1"/>
    <col min="16135" max="16135" width="15.85546875" customWidth="1"/>
    <col min="16136" max="16136" width="11.7109375" customWidth="1"/>
    <col min="16137" max="16137" width="12.7109375" customWidth="1"/>
    <col min="16138" max="16138" width="23" customWidth="1"/>
    <col min="16139" max="16142" width="15.42578125" customWidth="1"/>
    <col min="16143" max="16143" width="12.7109375" customWidth="1"/>
    <col min="16144" max="16145" width="12" customWidth="1"/>
    <col min="16146" max="16146" width="17.7109375" customWidth="1"/>
    <col min="16147" max="16149" width="15" customWidth="1"/>
    <col min="16150" max="16150" width="20.28515625" customWidth="1"/>
    <col min="16151" max="16151" width="43" customWidth="1"/>
  </cols>
  <sheetData>
    <row r="2" spans="1:23" ht="13.5">
      <c r="A2" s="1215"/>
      <c r="B2" s="452"/>
      <c r="C2" s="452"/>
      <c r="D2" s="452"/>
      <c r="E2" s="452"/>
      <c r="F2" s="452"/>
      <c r="G2" s="452"/>
      <c r="H2" s="1216"/>
      <c r="I2" s="1217"/>
      <c r="K2" s="30"/>
      <c r="L2" s="133" t="s">
        <v>175</v>
      </c>
      <c r="M2" s="133"/>
    </row>
    <row r="3" spans="1:23" ht="13.5">
      <c r="A3" s="1215"/>
      <c r="B3" s="452"/>
      <c r="C3" s="452"/>
      <c r="D3" s="452"/>
      <c r="E3" s="452"/>
      <c r="F3" s="452"/>
      <c r="G3" s="452"/>
      <c r="H3" s="1216"/>
      <c r="I3" s="1217"/>
      <c r="K3" s="1892" t="s">
        <v>28</v>
      </c>
      <c r="L3" s="1892"/>
      <c r="M3" s="1892"/>
    </row>
    <row r="4" spans="1:23" ht="15" thickBot="1">
      <c r="A4" s="30"/>
      <c r="B4" s="1260" t="s">
        <v>479</v>
      </c>
      <c r="C4" s="1218"/>
      <c r="D4" s="1218"/>
      <c r="E4" s="1218"/>
      <c r="F4" s="1218"/>
      <c r="G4" s="1218"/>
      <c r="H4" s="286"/>
      <c r="I4" s="1219"/>
      <c r="K4" s="31"/>
      <c r="L4" s="31"/>
      <c r="M4" s="31"/>
    </row>
    <row r="5" spans="1:23" ht="13.5">
      <c r="A5" s="30"/>
      <c r="B5" s="1220" t="s">
        <v>29</v>
      </c>
      <c r="C5" s="1220"/>
      <c r="D5" s="1220"/>
      <c r="E5" s="1220"/>
      <c r="F5" s="5"/>
      <c r="G5" s="5"/>
      <c r="H5" s="5"/>
      <c r="I5" s="5"/>
      <c r="K5" s="5"/>
      <c r="L5" s="5"/>
      <c r="M5" s="5"/>
    </row>
    <row r="6" spans="1:23" ht="13.5">
      <c r="A6" s="30"/>
      <c r="B6" s="1221"/>
      <c r="C6" s="1221"/>
      <c r="D6" s="1221"/>
      <c r="E6" s="1221"/>
      <c r="F6" s="5"/>
      <c r="G6" s="5"/>
      <c r="H6" s="5"/>
      <c r="I6" s="5"/>
      <c r="K6" s="5"/>
      <c r="L6" s="5"/>
      <c r="M6" s="5"/>
    </row>
    <row r="7" spans="1:23" ht="14.25">
      <c r="A7" s="147" t="s">
        <v>176</v>
      </c>
      <c r="B7" s="147"/>
      <c r="C7" s="147"/>
      <c r="D7" s="147"/>
      <c r="E7" s="147"/>
      <c r="F7" s="5"/>
      <c r="G7" s="5"/>
      <c r="H7" s="5"/>
      <c r="I7" s="5"/>
      <c r="K7" s="5"/>
      <c r="L7" s="5"/>
      <c r="M7" s="5"/>
    </row>
    <row r="8" spans="1:23" ht="14.25">
      <c r="A8" s="147" t="s">
        <v>6531</v>
      </c>
      <c r="B8" s="147"/>
      <c r="C8" s="147"/>
      <c r="D8" s="147"/>
      <c r="E8" s="147"/>
      <c r="F8" s="5"/>
      <c r="G8" s="5"/>
      <c r="H8" s="5"/>
      <c r="I8" s="5"/>
      <c r="K8" s="5"/>
      <c r="L8" s="5"/>
      <c r="M8" s="5"/>
    </row>
    <row r="9" spans="1:23" ht="15" thickBot="1">
      <c r="A9" s="147"/>
      <c r="B9" s="1222"/>
      <c r="C9" s="147"/>
      <c r="D9" s="147"/>
      <c r="E9" s="147"/>
      <c r="F9" s="5"/>
      <c r="G9" s="5"/>
      <c r="H9" s="5"/>
      <c r="I9" s="5"/>
      <c r="K9" s="5"/>
      <c r="L9" s="5"/>
      <c r="M9" s="5"/>
    </row>
    <row r="10" spans="1:23" ht="15" thickBot="1">
      <c r="B10" s="1223" t="s">
        <v>6532</v>
      </c>
      <c r="C10" s="1223"/>
      <c r="D10" s="1223"/>
      <c r="E10" s="1224"/>
      <c r="F10" s="5"/>
      <c r="G10" s="5"/>
      <c r="H10" s="5"/>
      <c r="I10" s="5"/>
      <c r="K10" s="5"/>
      <c r="L10" s="5"/>
      <c r="M10" s="5"/>
    </row>
    <row r="11" spans="1:23" ht="15" thickBot="1">
      <c r="B11" s="1225"/>
      <c r="C11" s="1205"/>
      <c r="D11" s="1205"/>
      <c r="E11" s="147"/>
      <c r="F11" s="5"/>
      <c r="G11" s="5"/>
      <c r="H11" s="5"/>
      <c r="I11" s="5"/>
      <c r="K11" s="5"/>
      <c r="L11" s="5"/>
      <c r="M11" s="5"/>
    </row>
    <row r="12" spans="1:23" ht="15" thickBot="1">
      <c r="B12" s="1223" t="s">
        <v>5304</v>
      </c>
      <c r="C12" s="1223"/>
      <c r="D12" s="1223"/>
      <c r="E12" s="1224"/>
      <c r="F12" s="5"/>
      <c r="G12" s="5"/>
      <c r="H12" s="5"/>
      <c r="I12" s="5"/>
      <c r="K12" s="5"/>
      <c r="L12" s="5"/>
      <c r="M12" s="5"/>
    </row>
    <row r="13" spans="1:23" ht="14.25" thickBot="1">
      <c r="B13" s="5"/>
      <c r="C13" s="5"/>
      <c r="D13" s="5"/>
      <c r="E13" s="5"/>
      <c r="F13" s="5"/>
      <c r="G13" s="5"/>
      <c r="H13" s="5"/>
      <c r="I13" s="5"/>
      <c r="K13" s="5"/>
      <c r="L13" s="5"/>
      <c r="M13" s="5"/>
    </row>
    <row r="14" spans="1:23" ht="57.75" customHeight="1" thickBot="1">
      <c r="A14" s="1226"/>
      <c r="B14" s="1227"/>
      <c r="C14" s="1948" t="s">
        <v>5305</v>
      </c>
      <c r="D14" s="1949"/>
      <c r="E14" s="1949"/>
      <c r="F14" s="1949"/>
      <c r="G14" s="1949"/>
      <c r="H14" s="1949"/>
      <c r="I14" s="1950"/>
      <c r="J14" s="1951" t="s">
        <v>6533</v>
      </c>
      <c r="K14" s="1953" t="s">
        <v>6534</v>
      </c>
      <c r="L14" s="1954"/>
      <c r="M14" s="1954"/>
      <c r="N14" s="1955"/>
      <c r="O14" s="1943" t="s">
        <v>6535</v>
      </c>
      <c r="P14" s="1944"/>
      <c r="Q14" s="1944"/>
      <c r="R14" s="1945"/>
      <c r="S14" s="1943" t="s">
        <v>6536</v>
      </c>
      <c r="T14" s="1944"/>
      <c r="U14" s="1944"/>
      <c r="V14" s="1945"/>
      <c r="W14" s="1946" t="s">
        <v>6537</v>
      </c>
    </row>
    <row r="15" spans="1:23" ht="81.75" thickBot="1">
      <c r="A15" s="1228" t="s">
        <v>114</v>
      </c>
      <c r="B15" s="1228" t="s">
        <v>6538</v>
      </c>
      <c r="C15" s="1229" t="s">
        <v>6539</v>
      </c>
      <c r="D15" s="1229" t="s">
        <v>6540</v>
      </c>
      <c r="E15" s="1229" t="s">
        <v>6541</v>
      </c>
      <c r="F15" s="1229" t="s">
        <v>6542</v>
      </c>
      <c r="G15" s="1229" t="s">
        <v>6543</v>
      </c>
      <c r="H15" s="1230" t="s">
        <v>6544</v>
      </c>
      <c r="I15" s="1231" t="s">
        <v>6545</v>
      </c>
      <c r="J15" s="1952"/>
      <c r="K15" s="1231" t="s">
        <v>6546</v>
      </c>
      <c r="L15" s="1231" t="s">
        <v>6547</v>
      </c>
      <c r="M15" s="1232" t="s">
        <v>6548</v>
      </c>
      <c r="N15" s="1231" t="s">
        <v>6549</v>
      </c>
      <c r="O15" s="1229" t="s">
        <v>6540</v>
      </c>
      <c r="P15" s="1229" t="s">
        <v>6541</v>
      </c>
      <c r="Q15" s="1229" t="s">
        <v>6542</v>
      </c>
      <c r="R15" s="1233" t="s">
        <v>6550</v>
      </c>
      <c r="S15" s="1229" t="s">
        <v>6540</v>
      </c>
      <c r="T15" s="1229" t="s">
        <v>6541</v>
      </c>
      <c r="U15" s="1229" t="s">
        <v>6542</v>
      </c>
      <c r="V15" s="1234" t="s">
        <v>6550</v>
      </c>
      <c r="W15" s="1947"/>
    </row>
    <row r="16" spans="1:23" ht="13.5">
      <c r="A16" s="179">
        <v>1</v>
      </c>
      <c r="B16" s="179">
        <v>2</v>
      </c>
      <c r="C16" s="179">
        <v>3</v>
      </c>
      <c r="D16" s="179">
        <v>4</v>
      </c>
      <c r="E16" s="179">
        <v>5</v>
      </c>
      <c r="F16" s="179">
        <v>6</v>
      </c>
      <c r="G16" s="179">
        <v>7</v>
      </c>
      <c r="H16" s="179">
        <v>8</v>
      </c>
      <c r="I16" s="179">
        <v>9</v>
      </c>
      <c r="J16" s="179">
        <v>10</v>
      </c>
      <c r="K16" s="179">
        <v>11</v>
      </c>
      <c r="L16" s="179">
        <v>12</v>
      </c>
      <c r="M16" s="179">
        <v>13</v>
      </c>
      <c r="N16" s="179">
        <v>14</v>
      </c>
      <c r="O16" s="179">
        <v>15</v>
      </c>
      <c r="P16" s="179">
        <v>16</v>
      </c>
      <c r="Q16" s="179">
        <v>17</v>
      </c>
      <c r="R16" s="179">
        <v>18</v>
      </c>
      <c r="S16" s="179">
        <v>19</v>
      </c>
      <c r="T16" s="179">
        <v>20</v>
      </c>
      <c r="U16" s="179">
        <v>21</v>
      </c>
      <c r="V16" s="179">
        <v>22</v>
      </c>
      <c r="W16" s="179">
        <v>23</v>
      </c>
    </row>
    <row r="17" spans="1:23" ht="17.25" hidden="1">
      <c r="A17" s="138"/>
      <c r="B17" s="1235"/>
      <c r="C17" s="140"/>
      <c r="D17" s="140"/>
      <c r="E17" s="140"/>
      <c r="F17" s="140"/>
      <c r="G17" s="140"/>
      <c r="H17" s="140"/>
      <c r="I17" s="1236">
        <v>2025</v>
      </c>
      <c r="J17" s="1237"/>
      <c r="K17" s="140"/>
      <c r="L17" s="140"/>
      <c r="M17" s="140"/>
      <c r="N17" s="140"/>
      <c r="O17" s="140"/>
      <c r="P17" s="140"/>
      <c r="Q17" s="140"/>
      <c r="R17" s="140"/>
      <c r="S17" s="140"/>
      <c r="T17" s="140"/>
      <c r="U17" s="140"/>
      <c r="V17" s="140"/>
      <c r="W17" s="140"/>
    </row>
    <row r="18" spans="1:23" ht="30">
      <c r="A18" s="1146"/>
      <c r="B18" s="1238" t="s">
        <v>6551</v>
      </c>
      <c r="C18" s="1239"/>
      <c r="D18" s="1239"/>
      <c r="E18" s="1239"/>
      <c r="F18" s="1239"/>
      <c r="G18" s="1239"/>
      <c r="H18" s="1239"/>
      <c r="I18" s="1239"/>
      <c r="J18" s="1239"/>
      <c r="K18" s="1239"/>
      <c r="L18" s="1239"/>
      <c r="M18" s="1239"/>
      <c r="N18" s="1239"/>
      <c r="O18" s="1239"/>
      <c r="P18" s="1239"/>
      <c r="Q18" s="1239"/>
      <c r="R18" s="1239"/>
      <c r="S18" s="1239"/>
      <c r="T18" s="1239"/>
      <c r="U18" s="1239"/>
      <c r="V18" s="1239"/>
      <c r="W18" s="1239"/>
    </row>
    <row r="19" spans="1:23" ht="30.75" customHeight="1">
      <c r="A19" s="1204">
        <v>1</v>
      </c>
      <c r="B19" s="106"/>
      <c r="C19" s="106"/>
      <c r="D19" s="106"/>
      <c r="E19" s="106"/>
      <c r="F19" s="106"/>
      <c r="G19" s="106"/>
      <c r="H19" s="106"/>
      <c r="I19" s="1240">
        <f>10-($I$17-H19)</f>
        <v>-2015</v>
      </c>
      <c r="J19" s="1241"/>
      <c r="K19" s="106"/>
      <c r="L19" s="106"/>
      <c r="M19" s="74"/>
      <c r="N19" s="74">
        <f>SUM(K19:M19)</f>
        <v>0</v>
      </c>
      <c r="O19" s="106"/>
      <c r="P19" s="106"/>
      <c r="Q19" s="106"/>
      <c r="R19" s="106"/>
      <c r="S19" s="106"/>
      <c r="T19" s="106"/>
      <c r="U19" s="106"/>
      <c r="V19" s="106"/>
      <c r="W19" s="106"/>
    </row>
    <row r="20" spans="1:23" ht="30">
      <c r="A20" s="1146"/>
      <c r="B20" s="1238" t="s">
        <v>6552</v>
      </c>
      <c r="C20" s="1239"/>
      <c r="D20" s="1239"/>
      <c r="E20" s="1239"/>
      <c r="F20" s="1239"/>
      <c r="G20" s="1239"/>
      <c r="H20" s="1239"/>
      <c r="I20" s="1239"/>
      <c r="J20" s="1239"/>
      <c r="K20" s="1239"/>
      <c r="L20" s="1239"/>
      <c r="M20" s="1239"/>
      <c r="N20" s="1239"/>
      <c r="O20" s="1239"/>
      <c r="P20" s="1239"/>
      <c r="Q20" s="1239"/>
      <c r="R20" s="1239"/>
      <c r="S20" s="1239"/>
      <c r="T20" s="1239"/>
      <c r="U20" s="1239"/>
      <c r="V20" s="1239"/>
      <c r="W20" s="1239"/>
    </row>
    <row r="21" spans="1:23" ht="13.5">
      <c r="A21" s="1204">
        <v>1</v>
      </c>
      <c r="B21" s="106"/>
      <c r="C21" s="106"/>
      <c r="D21" s="106"/>
      <c r="E21" s="106"/>
      <c r="F21" s="106"/>
      <c r="G21" s="106"/>
      <c r="H21" s="106"/>
      <c r="I21" s="1240">
        <f t="shared" ref="I21:I27" si="0">10-($I$17-H21)</f>
        <v>-2015</v>
      </c>
      <c r="J21" s="1241"/>
      <c r="K21" s="106"/>
      <c r="L21" s="106"/>
      <c r="M21" s="74"/>
      <c r="N21" s="74">
        <f t="shared" ref="N21:N27" si="1">SUM(K21:M21)</f>
        <v>0</v>
      </c>
      <c r="O21" s="106"/>
      <c r="P21" s="106"/>
      <c r="Q21" s="106"/>
      <c r="R21" s="106"/>
      <c r="S21" s="106"/>
      <c r="T21" s="106"/>
      <c r="U21" s="106"/>
      <c r="V21" s="106"/>
      <c r="W21" s="106"/>
    </row>
    <row r="22" spans="1:23" ht="13.5">
      <c r="A22" s="1204">
        <v>2</v>
      </c>
      <c r="B22" s="106"/>
      <c r="C22" s="106"/>
      <c r="D22" s="106"/>
      <c r="E22" s="106"/>
      <c r="F22" s="106"/>
      <c r="G22" s="106"/>
      <c r="H22" s="106"/>
      <c r="I22" s="1240">
        <f t="shared" si="0"/>
        <v>-2015</v>
      </c>
      <c r="J22" s="1241"/>
      <c r="K22" s="106"/>
      <c r="L22" s="106"/>
      <c r="M22" s="74"/>
      <c r="N22" s="74">
        <f>SUM(K22:M22)</f>
        <v>0</v>
      </c>
      <c r="O22" s="106"/>
      <c r="P22" s="106"/>
      <c r="Q22" s="106"/>
      <c r="R22" s="106"/>
      <c r="S22" s="106"/>
      <c r="T22" s="106"/>
      <c r="U22" s="106"/>
      <c r="V22" s="106"/>
      <c r="W22" s="106"/>
    </row>
    <row r="23" spans="1:23" ht="13.5">
      <c r="A23" s="1204">
        <v>3</v>
      </c>
      <c r="B23" s="106"/>
      <c r="C23" s="106"/>
      <c r="D23" s="106"/>
      <c r="E23" s="106"/>
      <c r="F23" s="106"/>
      <c r="G23" s="106"/>
      <c r="H23" s="106"/>
      <c r="I23" s="1240">
        <f t="shared" si="0"/>
        <v>-2015</v>
      </c>
      <c r="J23" s="1241"/>
      <c r="K23" s="106"/>
      <c r="L23" s="106"/>
      <c r="M23" s="74"/>
      <c r="N23" s="74">
        <f t="shared" si="1"/>
        <v>0</v>
      </c>
      <c r="O23" s="106"/>
      <c r="P23" s="106"/>
      <c r="Q23" s="106"/>
      <c r="R23" s="106"/>
      <c r="S23" s="106"/>
      <c r="T23" s="106"/>
      <c r="U23" s="106"/>
      <c r="V23" s="106"/>
      <c r="W23" s="106"/>
    </row>
    <row r="24" spans="1:23" ht="13.5">
      <c r="A24" s="138">
        <v>4</v>
      </c>
      <c r="B24" s="106"/>
      <c r="C24" s="106"/>
      <c r="D24" s="106"/>
      <c r="E24" s="106"/>
      <c r="F24" s="106"/>
      <c r="G24" s="106"/>
      <c r="H24" s="106"/>
      <c r="I24" s="1240">
        <f t="shared" si="0"/>
        <v>-2015</v>
      </c>
      <c r="J24" s="1241"/>
      <c r="K24" s="106"/>
      <c r="L24" s="106"/>
      <c r="M24" s="74"/>
      <c r="N24" s="74">
        <f t="shared" si="1"/>
        <v>0</v>
      </c>
      <c r="O24" s="106"/>
      <c r="P24" s="106"/>
      <c r="Q24" s="106"/>
      <c r="R24" s="106"/>
      <c r="S24" s="106"/>
      <c r="T24" s="106"/>
      <c r="U24" s="106"/>
      <c r="V24" s="106"/>
      <c r="W24" s="106"/>
    </row>
    <row r="25" spans="1:23" ht="13.5">
      <c r="A25" s="138">
        <v>5</v>
      </c>
      <c r="B25" s="106"/>
      <c r="C25" s="106"/>
      <c r="D25" s="106"/>
      <c r="E25" s="106"/>
      <c r="F25" s="106"/>
      <c r="G25" s="106"/>
      <c r="H25" s="106"/>
      <c r="I25" s="1240">
        <f t="shared" si="0"/>
        <v>-2015</v>
      </c>
      <c r="J25" s="1241"/>
      <c r="K25" s="106"/>
      <c r="L25" s="106"/>
      <c r="M25" s="74"/>
      <c r="N25" s="74">
        <f t="shared" si="1"/>
        <v>0</v>
      </c>
      <c r="O25" s="106"/>
      <c r="P25" s="106"/>
      <c r="Q25" s="106"/>
      <c r="R25" s="106"/>
      <c r="S25" s="106"/>
      <c r="T25" s="106"/>
      <c r="U25" s="106"/>
      <c r="V25" s="106"/>
      <c r="W25" s="106"/>
    </row>
    <row r="26" spans="1:23" ht="13.5">
      <c r="A26" s="138">
        <v>6</v>
      </c>
      <c r="B26" s="106"/>
      <c r="C26" s="106"/>
      <c r="D26" s="106"/>
      <c r="E26" s="106"/>
      <c r="F26" s="106"/>
      <c r="G26" s="106"/>
      <c r="H26" s="106"/>
      <c r="I26" s="1240">
        <f t="shared" si="0"/>
        <v>-2015</v>
      </c>
      <c r="J26" s="1241"/>
      <c r="K26" s="106"/>
      <c r="L26" s="106"/>
      <c r="M26" s="74"/>
      <c r="N26" s="74">
        <f t="shared" si="1"/>
        <v>0</v>
      </c>
      <c r="O26" s="106"/>
      <c r="P26" s="106"/>
      <c r="Q26" s="106"/>
      <c r="R26" s="106"/>
      <c r="S26" s="106"/>
      <c r="T26" s="106"/>
      <c r="U26" s="106"/>
      <c r="V26" s="106"/>
      <c r="W26" s="106"/>
    </row>
    <row r="27" spans="1:23" ht="13.5">
      <c r="A27" s="138">
        <v>7</v>
      </c>
      <c r="B27" s="106"/>
      <c r="C27" s="106"/>
      <c r="D27" s="106"/>
      <c r="E27" s="106"/>
      <c r="F27" s="106"/>
      <c r="G27" s="106"/>
      <c r="H27" s="106"/>
      <c r="I27" s="1240">
        <f t="shared" si="0"/>
        <v>-2015</v>
      </c>
      <c r="J27" s="1241"/>
      <c r="K27" s="106"/>
      <c r="L27" s="106"/>
      <c r="M27" s="74"/>
      <c r="N27" s="74">
        <f t="shared" si="1"/>
        <v>0</v>
      </c>
      <c r="O27" s="106"/>
      <c r="P27" s="106"/>
      <c r="Q27" s="106"/>
      <c r="R27" s="106"/>
      <c r="S27" s="106"/>
      <c r="T27" s="106"/>
      <c r="U27" s="106"/>
      <c r="V27" s="106"/>
      <c r="W27" s="106"/>
    </row>
    <row r="28" spans="1:23" ht="44.25">
      <c r="A28" s="1146"/>
      <c r="B28" s="1238" t="s">
        <v>6553</v>
      </c>
      <c r="C28" s="1239"/>
      <c r="D28" s="1239"/>
      <c r="E28" s="1239"/>
      <c r="F28" s="1239"/>
      <c r="G28" s="1239"/>
      <c r="H28" s="1239"/>
      <c r="I28" s="1239"/>
      <c r="J28" s="1239"/>
      <c r="K28" s="1239"/>
      <c r="L28" s="1239"/>
      <c r="M28" s="1239"/>
      <c r="N28" s="1239"/>
      <c r="O28" s="1239"/>
      <c r="P28" s="1239"/>
      <c r="Q28" s="1239"/>
      <c r="R28" s="1239"/>
      <c r="S28" s="1239"/>
      <c r="T28" s="1239"/>
      <c r="U28" s="1239"/>
      <c r="V28" s="1239"/>
      <c r="W28" s="1239"/>
    </row>
    <row r="29" spans="1:23" ht="13.5">
      <c r="A29" s="1204">
        <v>1</v>
      </c>
      <c r="B29" s="106"/>
      <c r="C29" s="106"/>
      <c r="D29" s="106"/>
      <c r="E29" s="106"/>
      <c r="F29" s="106"/>
      <c r="G29" s="106"/>
      <c r="H29" s="106"/>
      <c r="I29" s="1240">
        <f t="shared" ref="I29:I35" si="2">10-($I$17-H29)</f>
        <v>-2015</v>
      </c>
      <c r="J29" s="1241"/>
      <c r="K29" s="106"/>
      <c r="L29" s="106"/>
      <c r="M29" s="74"/>
      <c r="N29" s="74">
        <f t="shared" ref="N29:N35" si="3">SUM(K29:M29)</f>
        <v>0</v>
      </c>
      <c r="O29" s="106"/>
      <c r="P29" s="106"/>
      <c r="Q29" s="106"/>
      <c r="R29" s="106"/>
      <c r="S29" s="106"/>
      <c r="T29" s="106"/>
      <c r="U29" s="106"/>
      <c r="V29" s="106"/>
      <c r="W29" s="106"/>
    </row>
    <row r="30" spans="1:23" ht="13.5">
      <c r="A30" s="1204">
        <v>2</v>
      </c>
      <c r="B30" s="106"/>
      <c r="C30" s="106"/>
      <c r="D30" s="106"/>
      <c r="E30" s="106"/>
      <c r="F30" s="106"/>
      <c r="G30" s="106"/>
      <c r="H30" s="106"/>
      <c r="I30" s="1240">
        <f t="shared" si="2"/>
        <v>-2015</v>
      </c>
      <c r="J30" s="1241"/>
      <c r="K30" s="106"/>
      <c r="L30" s="106"/>
      <c r="M30" s="74"/>
      <c r="N30" s="74">
        <f t="shared" si="3"/>
        <v>0</v>
      </c>
      <c r="O30" s="106"/>
      <c r="P30" s="106"/>
      <c r="Q30" s="106"/>
      <c r="R30" s="106"/>
      <c r="S30" s="106"/>
      <c r="T30" s="106"/>
      <c r="U30" s="106"/>
      <c r="V30" s="106"/>
      <c r="W30" s="106"/>
    </row>
    <row r="31" spans="1:23" ht="13.5">
      <c r="A31" s="1204">
        <v>3</v>
      </c>
      <c r="B31" s="106"/>
      <c r="C31" s="106"/>
      <c r="D31" s="106"/>
      <c r="E31" s="106"/>
      <c r="F31" s="106"/>
      <c r="G31" s="106"/>
      <c r="H31" s="106"/>
      <c r="I31" s="1240">
        <f t="shared" si="2"/>
        <v>-2015</v>
      </c>
      <c r="J31" s="1241"/>
      <c r="K31" s="106"/>
      <c r="L31" s="106"/>
      <c r="M31" s="74"/>
      <c r="N31" s="74">
        <f t="shared" si="3"/>
        <v>0</v>
      </c>
      <c r="O31" s="106"/>
      <c r="P31" s="106"/>
      <c r="Q31" s="106"/>
      <c r="R31" s="106"/>
      <c r="S31" s="106"/>
      <c r="T31" s="106"/>
      <c r="U31" s="106"/>
      <c r="V31" s="106"/>
      <c r="W31" s="106"/>
    </row>
    <row r="32" spans="1:23" ht="13.5">
      <c r="A32" s="138">
        <v>4</v>
      </c>
      <c r="B32" s="106"/>
      <c r="C32" s="106"/>
      <c r="D32" s="106"/>
      <c r="E32" s="106"/>
      <c r="F32" s="106"/>
      <c r="G32" s="106"/>
      <c r="H32" s="106"/>
      <c r="I32" s="1240">
        <f t="shared" si="2"/>
        <v>-2015</v>
      </c>
      <c r="J32" s="1241"/>
      <c r="K32" s="106"/>
      <c r="L32" s="106"/>
      <c r="M32" s="74"/>
      <c r="N32" s="74">
        <f t="shared" si="3"/>
        <v>0</v>
      </c>
      <c r="O32" s="106"/>
      <c r="P32" s="106"/>
      <c r="Q32" s="106"/>
      <c r="R32" s="106"/>
      <c r="S32" s="106"/>
      <c r="T32" s="106"/>
      <c r="U32" s="106"/>
      <c r="V32" s="106"/>
      <c r="W32" s="106"/>
    </row>
    <row r="33" spans="1:23" ht="13.5">
      <c r="A33" s="138">
        <v>5</v>
      </c>
      <c r="B33" s="106"/>
      <c r="C33" s="106"/>
      <c r="D33" s="106"/>
      <c r="E33" s="106"/>
      <c r="F33" s="106"/>
      <c r="G33" s="106"/>
      <c r="H33" s="106"/>
      <c r="I33" s="1240">
        <f t="shared" si="2"/>
        <v>-2015</v>
      </c>
      <c r="J33" s="1241"/>
      <c r="K33" s="106"/>
      <c r="L33" s="106"/>
      <c r="M33" s="74"/>
      <c r="N33" s="74">
        <f t="shared" si="3"/>
        <v>0</v>
      </c>
      <c r="O33" s="106"/>
      <c r="P33" s="106"/>
      <c r="Q33" s="106"/>
      <c r="R33" s="106"/>
      <c r="S33" s="106"/>
      <c r="T33" s="106"/>
      <c r="U33" s="106"/>
      <c r="V33" s="106"/>
      <c r="W33" s="106"/>
    </row>
    <row r="34" spans="1:23" ht="13.5">
      <c r="A34" s="138">
        <v>6</v>
      </c>
      <c r="B34" s="106"/>
      <c r="C34" s="106"/>
      <c r="D34" s="106"/>
      <c r="E34" s="106"/>
      <c r="F34" s="106"/>
      <c r="G34" s="106"/>
      <c r="H34" s="106"/>
      <c r="I34" s="1240">
        <f t="shared" si="2"/>
        <v>-2015</v>
      </c>
      <c r="J34" s="1241"/>
      <c r="K34" s="106"/>
      <c r="L34" s="106"/>
      <c r="M34" s="74"/>
      <c r="N34" s="74">
        <f t="shared" si="3"/>
        <v>0</v>
      </c>
      <c r="O34" s="106"/>
      <c r="P34" s="106"/>
      <c r="Q34" s="106"/>
      <c r="R34" s="106"/>
      <c r="S34" s="106"/>
      <c r="T34" s="106"/>
      <c r="U34" s="106"/>
      <c r="V34" s="106"/>
      <c r="W34" s="106"/>
    </row>
    <row r="35" spans="1:23" ht="13.5">
      <c r="A35" s="138">
        <v>7</v>
      </c>
      <c r="B35" s="106"/>
      <c r="C35" s="106"/>
      <c r="D35" s="106"/>
      <c r="E35" s="106"/>
      <c r="F35" s="106"/>
      <c r="G35" s="106"/>
      <c r="H35" s="106"/>
      <c r="I35" s="1240">
        <f t="shared" si="2"/>
        <v>-2015</v>
      </c>
      <c r="J35" s="1241"/>
      <c r="K35" s="106"/>
      <c r="L35" s="106"/>
      <c r="M35" s="74"/>
      <c r="N35" s="74">
        <f t="shared" si="3"/>
        <v>0</v>
      </c>
      <c r="O35" s="106"/>
      <c r="P35" s="106"/>
      <c r="Q35" s="106"/>
      <c r="R35" s="106"/>
      <c r="S35" s="106"/>
      <c r="T35" s="106"/>
      <c r="U35" s="106"/>
      <c r="V35" s="106"/>
      <c r="W35" s="106"/>
    </row>
    <row r="36" spans="1:23" ht="14.25">
      <c r="A36" s="1242"/>
      <c r="B36" s="1243" t="s">
        <v>6554</v>
      </c>
      <c r="C36" s="1239"/>
      <c r="D36" s="1239"/>
      <c r="E36" s="1239"/>
      <c r="F36" s="1239"/>
      <c r="G36" s="1239"/>
      <c r="H36" s="1239"/>
      <c r="I36" s="1239"/>
      <c r="J36" s="1239"/>
      <c r="K36" s="1239"/>
      <c r="L36" s="1239"/>
      <c r="M36" s="1239"/>
      <c r="N36" s="1239"/>
      <c r="O36" s="1239"/>
      <c r="P36" s="1239"/>
      <c r="Q36" s="1239"/>
      <c r="R36" s="1239"/>
      <c r="S36" s="1239"/>
      <c r="T36" s="1239"/>
      <c r="U36" s="1239"/>
      <c r="V36" s="1239"/>
      <c r="W36" s="1239"/>
    </row>
    <row r="37" spans="1:23" ht="13.5">
      <c r="A37" s="138">
        <v>1</v>
      </c>
      <c r="B37" s="106"/>
      <c r="C37" s="106"/>
      <c r="D37" s="106"/>
      <c r="E37" s="106"/>
      <c r="F37" s="106"/>
      <c r="G37" s="106"/>
      <c r="H37" s="106"/>
      <c r="I37" s="1240">
        <f t="shared" ref="I37:I43" si="4">10-($I$17-H37)</f>
        <v>-2015</v>
      </c>
      <c r="J37" s="1241"/>
      <c r="K37" s="106"/>
      <c r="L37" s="106"/>
      <c r="M37" s="74"/>
      <c r="N37" s="74">
        <f t="shared" ref="N37:N43" si="5">SUM(K37:M37)</f>
        <v>0</v>
      </c>
      <c r="O37" s="106"/>
      <c r="P37" s="106"/>
      <c r="Q37" s="106"/>
      <c r="R37" s="106"/>
      <c r="S37" s="106"/>
      <c r="T37" s="106"/>
      <c r="U37" s="106"/>
      <c r="V37" s="106"/>
      <c r="W37" s="106"/>
    </row>
    <row r="38" spans="1:23" ht="13.5">
      <c r="A38" s="138">
        <v>2</v>
      </c>
      <c r="B38" s="106"/>
      <c r="C38" s="106"/>
      <c r="D38" s="106"/>
      <c r="E38" s="106"/>
      <c r="F38" s="106"/>
      <c r="G38" s="106"/>
      <c r="H38" s="106"/>
      <c r="I38" s="1240">
        <f t="shared" si="4"/>
        <v>-2015</v>
      </c>
      <c r="J38" s="1241"/>
      <c r="K38" s="106"/>
      <c r="L38" s="106"/>
      <c r="M38" s="74"/>
      <c r="N38" s="74">
        <f t="shared" si="5"/>
        <v>0</v>
      </c>
      <c r="O38" s="106"/>
      <c r="P38" s="106"/>
      <c r="Q38" s="106"/>
      <c r="R38" s="106"/>
      <c r="S38" s="106"/>
      <c r="T38" s="106"/>
      <c r="U38" s="106"/>
      <c r="V38" s="106"/>
      <c r="W38" s="106"/>
    </row>
    <row r="39" spans="1:23" ht="13.5">
      <c r="A39" s="138">
        <v>3</v>
      </c>
      <c r="B39" s="106"/>
      <c r="C39" s="106"/>
      <c r="D39" s="106"/>
      <c r="E39" s="106"/>
      <c r="F39" s="106"/>
      <c r="G39" s="106"/>
      <c r="H39" s="106"/>
      <c r="I39" s="1240">
        <f t="shared" si="4"/>
        <v>-2015</v>
      </c>
      <c r="J39" s="1241"/>
      <c r="K39" s="106"/>
      <c r="L39" s="106"/>
      <c r="M39" s="74"/>
      <c r="N39" s="74">
        <f t="shared" si="5"/>
        <v>0</v>
      </c>
      <c r="O39" s="106"/>
      <c r="P39" s="106"/>
      <c r="Q39" s="106"/>
      <c r="R39" s="106"/>
      <c r="S39" s="106"/>
      <c r="T39" s="106"/>
      <c r="U39" s="106"/>
      <c r="V39" s="106"/>
      <c r="W39" s="106"/>
    </row>
    <row r="40" spans="1:23" ht="13.5">
      <c r="A40" s="138">
        <v>4</v>
      </c>
      <c r="B40" s="106"/>
      <c r="C40" s="106"/>
      <c r="D40" s="106"/>
      <c r="E40" s="106"/>
      <c r="F40" s="106"/>
      <c r="G40" s="106"/>
      <c r="H40" s="106"/>
      <c r="I40" s="1240">
        <f t="shared" si="4"/>
        <v>-2015</v>
      </c>
      <c r="J40" s="1241"/>
      <c r="K40" s="106"/>
      <c r="L40" s="106"/>
      <c r="M40" s="74"/>
      <c r="N40" s="74">
        <f t="shared" si="5"/>
        <v>0</v>
      </c>
      <c r="O40" s="106"/>
      <c r="P40" s="106"/>
      <c r="Q40" s="106"/>
      <c r="R40" s="106"/>
      <c r="S40" s="106"/>
      <c r="T40" s="106"/>
      <c r="U40" s="1244"/>
      <c r="V40" s="106"/>
      <c r="W40" s="106"/>
    </row>
    <row r="41" spans="1:23" ht="13.5">
      <c r="A41" s="138">
        <v>5</v>
      </c>
      <c r="B41" s="106"/>
      <c r="C41" s="106"/>
      <c r="D41" s="106"/>
      <c r="E41" s="106"/>
      <c r="F41" s="106"/>
      <c r="G41" s="106"/>
      <c r="H41" s="106"/>
      <c r="I41" s="1240">
        <f t="shared" si="4"/>
        <v>-2015</v>
      </c>
      <c r="J41" s="106"/>
      <c r="K41" s="106"/>
      <c r="L41" s="106"/>
      <c r="M41" s="74"/>
      <c r="N41" s="74">
        <f t="shared" si="5"/>
        <v>0</v>
      </c>
      <c r="O41" s="106"/>
      <c r="P41" s="106"/>
      <c r="Q41" s="106"/>
      <c r="R41" s="106"/>
      <c r="S41" s="106"/>
      <c r="T41" s="106"/>
      <c r="U41" s="1244"/>
      <c r="V41" s="106"/>
      <c r="W41" s="106"/>
    </row>
    <row r="42" spans="1:23" ht="13.5">
      <c r="A42" s="138">
        <v>6</v>
      </c>
      <c r="B42" s="106"/>
      <c r="C42" s="106"/>
      <c r="D42" s="106"/>
      <c r="E42" s="106"/>
      <c r="F42" s="106"/>
      <c r="G42" s="106"/>
      <c r="H42" s="106"/>
      <c r="I42" s="1240">
        <f t="shared" si="4"/>
        <v>-2015</v>
      </c>
      <c r="J42" s="106"/>
      <c r="K42" s="106"/>
      <c r="L42" s="106"/>
      <c r="M42" s="74"/>
      <c r="N42" s="74">
        <f t="shared" si="5"/>
        <v>0</v>
      </c>
      <c r="O42" s="106"/>
      <c r="P42" s="106"/>
      <c r="Q42" s="106"/>
      <c r="R42" s="106"/>
      <c r="S42" s="106"/>
      <c r="T42" s="106"/>
      <c r="U42" s="1244"/>
      <c r="V42" s="106"/>
      <c r="W42" s="106"/>
    </row>
    <row r="43" spans="1:23" ht="13.5">
      <c r="A43" s="138">
        <v>7</v>
      </c>
      <c r="B43" s="106"/>
      <c r="C43" s="106"/>
      <c r="D43" s="106"/>
      <c r="E43" s="106"/>
      <c r="F43" s="106"/>
      <c r="G43" s="106"/>
      <c r="H43" s="106"/>
      <c r="I43" s="1240">
        <f t="shared" si="4"/>
        <v>-2015</v>
      </c>
      <c r="J43" s="106"/>
      <c r="K43" s="106"/>
      <c r="L43" s="106"/>
      <c r="M43" s="74"/>
      <c r="N43" s="74">
        <f t="shared" si="5"/>
        <v>0</v>
      </c>
      <c r="O43" s="106"/>
      <c r="P43" s="106"/>
      <c r="Q43" s="106"/>
      <c r="R43" s="106"/>
      <c r="S43" s="106"/>
      <c r="T43" s="106"/>
      <c r="U43" s="1244"/>
      <c r="V43" s="106"/>
      <c r="W43" s="106"/>
    </row>
    <row r="44" spans="1:23" ht="13.5">
      <c r="A44" s="1005"/>
      <c r="B44" s="176"/>
      <c r="C44" s="176"/>
      <c r="D44" s="176"/>
      <c r="E44" s="176"/>
      <c r="F44" s="176"/>
      <c r="G44" s="176"/>
      <c r="H44" s="176"/>
      <c r="I44" s="1245"/>
      <c r="J44" s="1245"/>
      <c r="K44" s="176"/>
      <c r="L44" s="176"/>
      <c r="M44" s="1245"/>
      <c r="N44" s="176"/>
      <c r="O44" s="1245"/>
      <c r="P44" s="176"/>
      <c r="Q44" s="176"/>
      <c r="R44" s="176"/>
      <c r="S44" s="176"/>
      <c r="T44" s="176"/>
      <c r="U44" s="1246"/>
    </row>
    <row r="45" spans="1:23" s="1247" customFormat="1" ht="13.5">
      <c r="A45" s="1005"/>
      <c r="B45" s="176"/>
      <c r="C45" s="176"/>
      <c r="D45" s="176"/>
      <c r="E45" s="176"/>
      <c r="F45" s="176"/>
      <c r="G45" s="176"/>
      <c r="H45" s="176"/>
      <c r="I45" s="1245"/>
      <c r="J45" s="176"/>
      <c r="K45" s="176"/>
      <c r="L45" s="176"/>
      <c r="M45" s="1245"/>
      <c r="N45" s="176"/>
      <c r="O45" s="176"/>
      <c r="P45" s="176"/>
      <c r="Q45" s="176"/>
      <c r="R45" s="176"/>
      <c r="S45" s="176"/>
      <c r="T45" s="176"/>
      <c r="U45" s="1246"/>
    </row>
    <row r="46" spans="1:23" s="1247" customFormat="1" ht="14.25">
      <c r="A46" s="1248" t="s">
        <v>7</v>
      </c>
      <c r="B46" s="1249" t="s">
        <v>6555</v>
      </c>
      <c r="C46" s="176"/>
      <c r="D46" s="176"/>
      <c r="E46" s="176"/>
      <c r="F46" s="176"/>
      <c r="G46" s="176"/>
      <c r="H46" s="176"/>
      <c r="I46" s="176"/>
      <c r="J46" s="176"/>
      <c r="K46" s="176"/>
      <c r="L46" s="176"/>
      <c r="M46" s="176"/>
      <c r="N46" s="176"/>
      <c r="O46" s="176"/>
      <c r="P46" s="176"/>
      <c r="Q46" s="176"/>
      <c r="R46" s="176"/>
      <c r="S46" s="176"/>
      <c r="T46" s="176"/>
      <c r="U46" s="1246"/>
    </row>
    <row r="47" spans="1:23" s="1247" customFormat="1" ht="14.25">
      <c r="A47" s="1248"/>
      <c r="B47" s="176" t="s">
        <v>6556</v>
      </c>
      <c r="C47" s="176"/>
      <c r="D47" s="176"/>
      <c r="E47" s="176"/>
      <c r="F47" s="176"/>
      <c r="G47" s="176"/>
      <c r="H47" s="176"/>
      <c r="I47" s="176"/>
      <c r="J47" s="176"/>
      <c r="K47" s="176"/>
      <c r="L47" s="176"/>
      <c r="M47" s="176"/>
      <c r="N47" s="176"/>
      <c r="O47" s="176"/>
      <c r="P47" s="176"/>
      <c r="Q47" s="176"/>
      <c r="R47" s="176"/>
      <c r="S47" s="176"/>
      <c r="T47" s="176"/>
      <c r="U47" s="1246"/>
    </row>
    <row r="48" spans="1:23" s="1247" customFormat="1" ht="17.25">
      <c r="A48" s="1250">
        <v>1</v>
      </c>
      <c r="B48" s="176" t="s">
        <v>6557</v>
      </c>
      <c r="I48" s="176"/>
      <c r="J48" s="176"/>
      <c r="K48" s="176"/>
      <c r="L48" s="176"/>
      <c r="M48" s="176"/>
      <c r="N48" s="176"/>
      <c r="U48" s="1251"/>
    </row>
    <row r="49" spans="1:21" s="1247" customFormat="1" ht="17.25">
      <c r="A49" s="1250">
        <v>2</v>
      </c>
      <c r="B49" s="176" t="s">
        <v>6558</v>
      </c>
      <c r="I49" s="176"/>
      <c r="K49" s="176"/>
      <c r="L49" s="176"/>
      <c r="M49" s="176"/>
      <c r="N49" s="176"/>
      <c r="U49" s="1251"/>
    </row>
    <row r="50" spans="1:21" s="1247" customFormat="1" ht="17.25">
      <c r="A50" s="1250">
        <v>2</v>
      </c>
      <c r="B50" s="176" t="s">
        <v>6559</v>
      </c>
      <c r="I50" s="176"/>
      <c r="K50" s="176"/>
      <c r="L50" s="176"/>
      <c r="M50" s="176"/>
      <c r="N50" s="176"/>
      <c r="U50" s="1251"/>
    </row>
    <row r="51" spans="1:21" s="1247" customFormat="1" ht="17.25">
      <c r="A51" s="1252">
        <v>3</v>
      </c>
      <c r="B51" s="176" t="s">
        <v>6560</v>
      </c>
      <c r="I51" s="176"/>
      <c r="K51" s="176"/>
      <c r="L51" s="176"/>
      <c r="M51" s="176"/>
      <c r="N51" s="176"/>
      <c r="U51" s="1251"/>
    </row>
    <row r="52" spans="1:21" s="1247" customFormat="1" ht="25.5" customHeight="1">
      <c r="B52" s="176" t="s">
        <v>6561</v>
      </c>
      <c r="I52" s="176"/>
      <c r="K52" s="176"/>
      <c r="L52" s="176"/>
      <c r="M52" s="176"/>
      <c r="N52" s="176"/>
      <c r="U52" s="1251"/>
    </row>
    <row r="53" spans="1:21" s="1247" customFormat="1" ht="13.5">
      <c r="I53" s="176"/>
      <c r="K53" s="176"/>
      <c r="L53" s="176"/>
      <c r="M53" s="176"/>
      <c r="N53" s="176"/>
      <c r="U53" s="1251"/>
    </row>
    <row r="54" spans="1:21" s="1247" customFormat="1" ht="14.25">
      <c r="B54" s="1253" t="s">
        <v>5306</v>
      </c>
      <c r="I54" s="176"/>
      <c r="K54" s="176"/>
      <c r="L54" s="176"/>
      <c r="M54" s="176"/>
      <c r="N54" s="176"/>
      <c r="U54" s="1251"/>
    </row>
    <row r="55" spans="1:21" s="1247" customFormat="1" ht="13.5">
      <c r="B55" s="176"/>
      <c r="C55" s="176"/>
      <c r="D55" s="176"/>
      <c r="E55" s="176"/>
      <c r="F55" s="176"/>
      <c r="G55" s="176"/>
      <c r="H55" s="176"/>
      <c r="I55" s="176"/>
      <c r="K55" s="176"/>
      <c r="L55" s="176"/>
      <c r="M55" s="176"/>
      <c r="N55" s="176"/>
      <c r="O55" s="176"/>
      <c r="P55" s="176"/>
      <c r="Q55" s="176"/>
      <c r="R55" s="176"/>
      <c r="S55" s="176"/>
      <c r="T55" s="176"/>
      <c r="U55" s="1246"/>
    </row>
    <row r="56" spans="1:21" s="1247" customFormat="1" ht="14.25">
      <c r="A56" s="1248"/>
      <c r="J56" s="176"/>
      <c r="U56" s="1251"/>
    </row>
    <row r="57" spans="1:21" s="1247" customFormat="1" ht="13.5">
      <c r="A57" s="176"/>
      <c r="C57" s="176"/>
      <c r="D57" s="176"/>
      <c r="E57" s="176"/>
      <c r="F57" s="176"/>
      <c r="G57" s="176"/>
      <c r="H57" s="176"/>
      <c r="I57" s="176"/>
      <c r="K57" s="176"/>
      <c r="L57" s="176"/>
      <c r="M57" s="176"/>
      <c r="N57" s="176"/>
      <c r="O57" s="176"/>
      <c r="P57" s="176"/>
      <c r="Q57" s="176"/>
      <c r="R57" s="176"/>
      <c r="S57" s="176"/>
      <c r="T57" s="176"/>
      <c r="U57" s="1246"/>
    </row>
    <row r="58" spans="1:21" s="1247" customFormat="1" ht="13.5">
      <c r="J58" s="176"/>
      <c r="U58" s="1251"/>
    </row>
    <row r="59" spans="1:21" s="1247" customFormat="1" ht="86.25" hidden="1">
      <c r="B59" s="1019" t="s">
        <v>6562</v>
      </c>
      <c r="C59" s="1019" t="s">
        <v>6563</v>
      </c>
      <c r="D59" s="1019" t="s">
        <v>6564</v>
      </c>
      <c r="E59" s="1019" t="s">
        <v>6565</v>
      </c>
      <c r="U59" s="1251"/>
    </row>
    <row r="60" spans="1:21" ht="17.25" hidden="1">
      <c r="B60" s="1254" t="s">
        <v>6566</v>
      </c>
      <c r="C60" s="1254" t="s">
        <v>6567</v>
      </c>
      <c r="D60" s="1254" t="s">
        <v>6568</v>
      </c>
      <c r="E60" s="1254" t="s">
        <v>6569</v>
      </c>
      <c r="J60" s="1247"/>
    </row>
    <row r="61" spans="1:21" ht="17.25" hidden="1">
      <c r="B61" s="1254" t="s">
        <v>6570</v>
      </c>
      <c r="C61" s="1254" t="s">
        <v>6571</v>
      </c>
      <c r="D61" s="1254" t="s">
        <v>6572</v>
      </c>
      <c r="E61" s="1254" t="s">
        <v>6573</v>
      </c>
    </row>
    <row r="62" spans="1:21" ht="17.25" hidden="1">
      <c r="B62" s="1254" t="s">
        <v>6574</v>
      </c>
      <c r="C62" s="1254" t="s">
        <v>6575</v>
      </c>
      <c r="D62" s="1254" t="s">
        <v>6576</v>
      </c>
      <c r="E62" s="1254"/>
    </row>
    <row r="63" spans="1:21" ht="17.25" hidden="1">
      <c r="B63" s="1254" t="s">
        <v>6577</v>
      </c>
      <c r="C63" s="1254" t="s">
        <v>6578</v>
      </c>
      <c r="D63" s="1254" t="s">
        <v>6579</v>
      </c>
    </row>
    <row r="64" spans="1:21" ht="17.25" hidden="1">
      <c r="B64" s="1254" t="s">
        <v>6580</v>
      </c>
      <c r="C64" s="1254" t="s">
        <v>6581</v>
      </c>
      <c r="D64" s="1255" t="s">
        <v>6582</v>
      </c>
    </row>
    <row r="65" spans="2:4" ht="17.25" hidden="1">
      <c r="B65" s="1254" t="s">
        <v>276</v>
      </c>
      <c r="C65" s="1256"/>
      <c r="D65" s="1257"/>
    </row>
    <row r="66" spans="2:4" hidden="1"/>
    <row r="67" spans="2:4" ht="86.25" hidden="1">
      <c r="B67" s="1019" t="s">
        <v>6583</v>
      </c>
    </row>
    <row r="68" spans="2:4" ht="17.25" hidden="1">
      <c r="B68" s="1258" t="s">
        <v>6584</v>
      </c>
    </row>
    <row r="69" spans="2:4" ht="34.5" hidden="1">
      <c r="B69" s="1258" t="s">
        <v>6585</v>
      </c>
    </row>
    <row r="70" spans="2:4" ht="34.5" hidden="1">
      <c r="B70" s="1258" t="s">
        <v>6586</v>
      </c>
    </row>
    <row r="71" spans="2:4" ht="17.25" hidden="1">
      <c r="B71" s="1258" t="s">
        <v>6587</v>
      </c>
    </row>
    <row r="72" spans="2:4" hidden="1"/>
    <row r="73" spans="2:4" hidden="1"/>
  </sheetData>
  <mergeCells count="7">
    <mergeCell ref="O14:R14"/>
    <mergeCell ref="S14:V14"/>
    <mergeCell ref="W14:W15"/>
    <mergeCell ref="K3:M3"/>
    <mergeCell ref="C14:I14"/>
    <mergeCell ref="J14:J15"/>
    <mergeCell ref="K14:N14"/>
  </mergeCells>
  <phoneticPr fontId="2" type="noConversion"/>
  <conditionalFormatting sqref="I19 I21 I23:I27">
    <cfRule type="cellIs" dxfId="45" priority="8" stopIfTrue="1" operator="equal">
      <formula>-2014</formula>
    </cfRule>
  </conditionalFormatting>
  <conditionalFormatting sqref="I19 I21 I23:I27">
    <cfRule type="cellIs" dxfId="44" priority="7" stopIfTrue="1" operator="equal">
      <formula>-2015</formula>
    </cfRule>
  </conditionalFormatting>
  <conditionalFormatting sqref="I29:I35">
    <cfRule type="cellIs" dxfId="43" priority="5" stopIfTrue="1" operator="equal">
      <formula>-2015</formula>
    </cfRule>
  </conditionalFormatting>
  <conditionalFormatting sqref="I29:I35">
    <cfRule type="cellIs" dxfId="42" priority="6" stopIfTrue="1" operator="equal">
      <formula>-2014</formula>
    </cfRule>
  </conditionalFormatting>
  <conditionalFormatting sqref="I37:I43">
    <cfRule type="cellIs" dxfId="41" priority="4" stopIfTrue="1" operator="equal">
      <formula>-2014</formula>
    </cfRule>
  </conditionalFormatting>
  <conditionalFormatting sqref="I37:I43">
    <cfRule type="cellIs" dxfId="40" priority="3" stopIfTrue="1" operator="equal">
      <formula>-2015</formula>
    </cfRule>
  </conditionalFormatting>
  <conditionalFormatting sqref="I22">
    <cfRule type="cellIs" dxfId="39" priority="2" stopIfTrue="1" operator="equal">
      <formula>-2014</formula>
    </cfRule>
  </conditionalFormatting>
  <conditionalFormatting sqref="I22">
    <cfRule type="cellIs" dxfId="38" priority="1" stopIfTrue="1" operator="equal">
      <formula>-2015</formula>
    </cfRule>
  </conditionalFormatting>
  <dataValidations count="2">
    <dataValidation type="list" allowBlank="1" showInputMessage="1" showErrorMessage="1" sqref="J19 JF19 TB19 ACX19 AMT19 AWP19 BGL19 BQH19 CAD19 CJZ19 CTV19 DDR19 DNN19 DXJ19 EHF19 ERB19 FAX19 FKT19 FUP19 GEL19 GOH19 GYD19 HHZ19 HRV19 IBR19 ILN19 IVJ19 JFF19 JPB19 JYX19 KIT19 KSP19 LCL19 LMH19 LWD19 MFZ19 MPV19 MZR19 NJN19 NTJ19 ODF19 ONB19 OWX19 PGT19 PQP19 QAL19 QKH19 QUD19 RDZ19 RNV19 RXR19 SHN19 SRJ19 TBF19 TLB19 TUX19 UET19 UOP19 UYL19 VIH19 VSD19 WBZ19 WLV19 WVR19 J65555 JF65555 TB65555 ACX65555 AMT65555 AWP65555 BGL65555 BQH65555 CAD65555 CJZ65555 CTV65555 DDR65555 DNN65555 DXJ65555 EHF65555 ERB65555 FAX65555 FKT65555 FUP65555 GEL65555 GOH65555 GYD65555 HHZ65555 HRV65555 IBR65555 ILN65555 IVJ65555 JFF65555 JPB65555 JYX65555 KIT65555 KSP65555 LCL65555 LMH65555 LWD65555 MFZ65555 MPV65555 MZR65555 NJN65555 NTJ65555 ODF65555 ONB65555 OWX65555 PGT65555 PQP65555 QAL65555 QKH65555 QUD65555 RDZ65555 RNV65555 RXR65555 SHN65555 SRJ65555 TBF65555 TLB65555 TUX65555 UET65555 UOP65555 UYL65555 VIH65555 VSD65555 WBZ65555 WLV65555 WVR65555 J131091 JF131091 TB131091 ACX131091 AMT131091 AWP131091 BGL131091 BQH131091 CAD131091 CJZ131091 CTV131091 DDR131091 DNN131091 DXJ131091 EHF131091 ERB131091 FAX131091 FKT131091 FUP131091 GEL131091 GOH131091 GYD131091 HHZ131091 HRV131091 IBR131091 ILN131091 IVJ131091 JFF131091 JPB131091 JYX131091 KIT131091 KSP131091 LCL131091 LMH131091 LWD131091 MFZ131091 MPV131091 MZR131091 NJN131091 NTJ131091 ODF131091 ONB131091 OWX131091 PGT131091 PQP131091 QAL131091 QKH131091 QUD131091 RDZ131091 RNV131091 RXR131091 SHN131091 SRJ131091 TBF131091 TLB131091 TUX131091 UET131091 UOP131091 UYL131091 VIH131091 VSD131091 WBZ131091 WLV131091 WVR131091 J196627 JF196627 TB196627 ACX196627 AMT196627 AWP196627 BGL196627 BQH196627 CAD196627 CJZ196627 CTV196627 DDR196627 DNN196627 DXJ196627 EHF196627 ERB196627 FAX196627 FKT196627 FUP196627 GEL196627 GOH196627 GYD196627 HHZ196627 HRV196627 IBR196627 ILN196627 IVJ196627 JFF196627 JPB196627 JYX196627 KIT196627 KSP196627 LCL196627 LMH196627 LWD196627 MFZ196627 MPV196627 MZR196627 NJN196627 NTJ196627 ODF196627 ONB196627 OWX196627 PGT196627 PQP196627 QAL196627 QKH196627 QUD196627 RDZ196627 RNV196627 RXR196627 SHN196627 SRJ196627 TBF196627 TLB196627 TUX196627 UET196627 UOP196627 UYL196627 VIH196627 VSD196627 WBZ196627 WLV196627 WVR196627 J262163 JF262163 TB262163 ACX262163 AMT262163 AWP262163 BGL262163 BQH262163 CAD262163 CJZ262163 CTV262163 DDR262163 DNN262163 DXJ262163 EHF262163 ERB262163 FAX262163 FKT262163 FUP262163 GEL262163 GOH262163 GYD262163 HHZ262163 HRV262163 IBR262163 ILN262163 IVJ262163 JFF262163 JPB262163 JYX262163 KIT262163 KSP262163 LCL262163 LMH262163 LWD262163 MFZ262163 MPV262163 MZR262163 NJN262163 NTJ262163 ODF262163 ONB262163 OWX262163 PGT262163 PQP262163 QAL262163 QKH262163 QUD262163 RDZ262163 RNV262163 RXR262163 SHN262163 SRJ262163 TBF262163 TLB262163 TUX262163 UET262163 UOP262163 UYL262163 VIH262163 VSD262163 WBZ262163 WLV262163 WVR262163 J327699 JF327699 TB327699 ACX327699 AMT327699 AWP327699 BGL327699 BQH327699 CAD327699 CJZ327699 CTV327699 DDR327699 DNN327699 DXJ327699 EHF327699 ERB327699 FAX327699 FKT327699 FUP327699 GEL327699 GOH327699 GYD327699 HHZ327699 HRV327699 IBR327699 ILN327699 IVJ327699 JFF327699 JPB327699 JYX327699 KIT327699 KSP327699 LCL327699 LMH327699 LWD327699 MFZ327699 MPV327699 MZR327699 NJN327699 NTJ327699 ODF327699 ONB327699 OWX327699 PGT327699 PQP327699 QAL327699 QKH327699 QUD327699 RDZ327699 RNV327699 RXR327699 SHN327699 SRJ327699 TBF327699 TLB327699 TUX327699 UET327699 UOP327699 UYL327699 VIH327699 VSD327699 WBZ327699 WLV327699 WVR327699 J393235 JF393235 TB393235 ACX393235 AMT393235 AWP393235 BGL393235 BQH393235 CAD393235 CJZ393235 CTV393235 DDR393235 DNN393235 DXJ393235 EHF393235 ERB393235 FAX393235 FKT393235 FUP393235 GEL393235 GOH393235 GYD393235 HHZ393235 HRV393235 IBR393235 ILN393235 IVJ393235 JFF393235 JPB393235 JYX393235 KIT393235 KSP393235 LCL393235 LMH393235 LWD393235 MFZ393235 MPV393235 MZR393235 NJN393235 NTJ393235 ODF393235 ONB393235 OWX393235 PGT393235 PQP393235 QAL393235 QKH393235 QUD393235 RDZ393235 RNV393235 RXR393235 SHN393235 SRJ393235 TBF393235 TLB393235 TUX393235 UET393235 UOP393235 UYL393235 VIH393235 VSD393235 WBZ393235 WLV393235 WVR393235 J458771 JF458771 TB458771 ACX458771 AMT458771 AWP458771 BGL458771 BQH458771 CAD458771 CJZ458771 CTV458771 DDR458771 DNN458771 DXJ458771 EHF458771 ERB458771 FAX458771 FKT458771 FUP458771 GEL458771 GOH458771 GYD458771 HHZ458771 HRV458771 IBR458771 ILN458771 IVJ458771 JFF458771 JPB458771 JYX458771 KIT458771 KSP458771 LCL458771 LMH458771 LWD458771 MFZ458771 MPV458771 MZR458771 NJN458771 NTJ458771 ODF458771 ONB458771 OWX458771 PGT458771 PQP458771 QAL458771 QKH458771 QUD458771 RDZ458771 RNV458771 RXR458771 SHN458771 SRJ458771 TBF458771 TLB458771 TUX458771 UET458771 UOP458771 UYL458771 VIH458771 VSD458771 WBZ458771 WLV458771 WVR458771 J524307 JF524307 TB524307 ACX524307 AMT524307 AWP524307 BGL524307 BQH524307 CAD524307 CJZ524307 CTV524307 DDR524307 DNN524307 DXJ524307 EHF524307 ERB524307 FAX524307 FKT524307 FUP524307 GEL524307 GOH524307 GYD524307 HHZ524307 HRV524307 IBR524307 ILN524307 IVJ524307 JFF524307 JPB524307 JYX524307 KIT524307 KSP524307 LCL524307 LMH524307 LWD524307 MFZ524307 MPV524307 MZR524307 NJN524307 NTJ524307 ODF524307 ONB524307 OWX524307 PGT524307 PQP524307 QAL524307 QKH524307 QUD524307 RDZ524307 RNV524307 RXR524307 SHN524307 SRJ524307 TBF524307 TLB524307 TUX524307 UET524307 UOP524307 UYL524307 VIH524307 VSD524307 WBZ524307 WLV524307 WVR524307 J589843 JF589843 TB589843 ACX589843 AMT589843 AWP589843 BGL589843 BQH589843 CAD589843 CJZ589843 CTV589843 DDR589843 DNN589843 DXJ589843 EHF589843 ERB589843 FAX589843 FKT589843 FUP589843 GEL589843 GOH589843 GYD589843 HHZ589843 HRV589843 IBR589843 ILN589843 IVJ589843 JFF589843 JPB589843 JYX589843 KIT589843 KSP589843 LCL589843 LMH589843 LWD589843 MFZ589843 MPV589843 MZR589843 NJN589843 NTJ589843 ODF589843 ONB589843 OWX589843 PGT589843 PQP589843 QAL589843 QKH589843 QUD589843 RDZ589843 RNV589843 RXR589843 SHN589843 SRJ589843 TBF589843 TLB589843 TUX589843 UET589843 UOP589843 UYL589843 VIH589843 VSD589843 WBZ589843 WLV589843 WVR589843 J655379 JF655379 TB655379 ACX655379 AMT655379 AWP655379 BGL655379 BQH655379 CAD655379 CJZ655379 CTV655379 DDR655379 DNN655379 DXJ655379 EHF655379 ERB655379 FAX655379 FKT655379 FUP655379 GEL655379 GOH655379 GYD655379 HHZ655379 HRV655379 IBR655379 ILN655379 IVJ655379 JFF655379 JPB655379 JYX655379 KIT655379 KSP655379 LCL655379 LMH655379 LWD655379 MFZ655379 MPV655379 MZR655379 NJN655379 NTJ655379 ODF655379 ONB655379 OWX655379 PGT655379 PQP655379 QAL655379 QKH655379 QUD655379 RDZ655379 RNV655379 RXR655379 SHN655379 SRJ655379 TBF655379 TLB655379 TUX655379 UET655379 UOP655379 UYL655379 VIH655379 VSD655379 WBZ655379 WLV655379 WVR655379 J720915 JF720915 TB720915 ACX720915 AMT720915 AWP720915 BGL720915 BQH720915 CAD720915 CJZ720915 CTV720915 DDR720915 DNN720915 DXJ720915 EHF720915 ERB720915 FAX720915 FKT720915 FUP720915 GEL720915 GOH720915 GYD720915 HHZ720915 HRV720915 IBR720915 ILN720915 IVJ720915 JFF720915 JPB720915 JYX720915 KIT720915 KSP720915 LCL720915 LMH720915 LWD720915 MFZ720915 MPV720915 MZR720915 NJN720915 NTJ720915 ODF720915 ONB720915 OWX720915 PGT720915 PQP720915 QAL720915 QKH720915 QUD720915 RDZ720915 RNV720915 RXR720915 SHN720915 SRJ720915 TBF720915 TLB720915 TUX720915 UET720915 UOP720915 UYL720915 VIH720915 VSD720915 WBZ720915 WLV720915 WVR720915 J786451 JF786451 TB786451 ACX786451 AMT786451 AWP786451 BGL786451 BQH786451 CAD786451 CJZ786451 CTV786451 DDR786451 DNN786451 DXJ786451 EHF786451 ERB786451 FAX786451 FKT786451 FUP786451 GEL786451 GOH786451 GYD786451 HHZ786451 HRV786451 IBR786451 ILN786451 IVJ786451 JFF786451 JPB786451 JYX786451 KIT786451 KSP786451 LCL786451 LMH786451 LWD786451 MFZ786451 MPV786451 MZR786451 NJN786451 NTJ786451 ODF786451 ONB786451 OWX786451 PGT786451 PQP786451 QAL786451 QKH786451 QUD786451 RDZ786451 RNV786451 RXR786451 SHN786451 SRJ786451 TBF786451 TLB786451 TUX786451 UET786451 UOP786451 UYL786451 VIH786451 VSD786451 WBZ786451 WLV786451 WVR786451 J851987 JF851987 TB851987 ACX851987 AMT851987 AWP851987 BGL851987 BQH851987 CAD851987 CJZ851987 CTV851987 DDR851987 DNN851987 DXJ851987 EHF851987 ERB851987 FAX851987 FKT851987 FUP851987 GEL851987 GOH851987 GYD851987 HHZ851987 HRV851987 IBR851987 ILN851987 IVJ851987 JFF851987 JPB851987 JYX851987 KIT851987 KSP851987 LCL851987 LMH851987 LWD851987 MFZ851987 MPV851987 MZR851987 NJN851987 NTJ851987 ODF851987 ONB851987 OWX851987 PGT851987 PQP851987 QAL851987 QKH851987 QUD851987 RDZ851987 RNV851987 RXR851987 SHN851987 SRJ851987 TBF851987 TLB851987 TUX851987 UET851987 UOP851987 UYL851987 VIH851987 VSD851987 WBZ851987 WLV851987 WVR851987 J917523 JF917523 TB917523 ACX917523 AMT917523 AWP917523 BGL917523 BQH917523 CAD917523 CJZ917523 CTV917523 DDR917523 DNN917523 DXJ917523 EHF917523 ERB917523 FAX917523 FKT917523 FUP917523 GEL917523 GOH917523 GYD917523 HHZ917523 HRV917523 IBR917523 ILN917523 IVJ917523 JFF917523 JPB917523 JYX917523 KIT917523 KSP917523 LCL917523 LMH917523 LWD917523 MFZ917523 MPV917523 MZR917523 NJN917523 NTJ917523 ODF917523 ONB917523 OWX917523 PGT917523 PQP917523 QAL917523 QKH917523 QUD917523 RDZ917523 RNV917523 RXR917523 SHN917523 SRJ917523 TBF917523 TLB917523 TUX917523 UET917523 UOP917523 UYL917523 VIH917523 VSD917523 WBZ917523 WLV917523 WVR917523 J983059 JF983059 TB983059 ACX983059 AMT983059 AWP983059 BGL983059 BQH983059 CAD983059 CJZ983059 CTV983059 DDR983059 DNN983059 DXJ983059 EHF983059 ERB983059 FAX983059 FKT983059 FUP983059 GEL983059 GOH983059 GYD983059 HHZ983059 HRV983059 IBR983059 ILN983059 IVJ983059 JFF983059 JPB983059 JYX983059 KIT983059 KSP983059 LCL983059 LMH983059 LWD983059 MFZ983059 MPV983059 MZR983059 NJN983059 NTJ983059 ODF983059 ONB983059 OWX983059 PGT983059 PQP983059 QAL983059 QKH983059 QUD983059 RDZ983059 RNV983059 RXR983059 SHN983059 SRJ983059 TBF983059 TLB983059 TUX983059 UET983059 UOP983059 UYL983059 VIH983059 VSD983059 WBZ983059 WLV983059 WVR983059 J37:J43 JF37:JF43 TB37:TB43 ACX37:ACX43 AMT37:AMT43 AWP37:AWP43 BGL37:BGL43 BQH37:BQH43 CAD37:CAD43 CJZ37:CJZ43 CTV37:CTV43 DDR37:DDR43 DNN37:DNN43 DXJ37:DXJ43 EHF37:EHF43 ERB37:ERB43 FAX37:FAX43 FKT37:FKT43 FUP37:FUP43 GEL37:GEL43 GOH37:GOH43 GYD37:GYD43 HHZ37:HHZ43 HRV37:HRV43 IBR37:IBR43 ILN37:ILN43 IVJ37:IVJ43 JFF37:JFF43 JPB37:JPB43 JYX37:JYX43 KIT37:KIT43 KSP37:KSP43 LCL37:LCL43 LMH37:LMH43 LWD37:LWD43 MFZ37:MFZ43 MPV37:MPV43 MZR37:MZR43 NJN37:NJN43 NTJ37:NTJ43 ODF37:ODF43 ONB37:ONB43 OWX37:OWX43 PGT37:PGT43 PQP37:PQP43 QAL37:QAL43 QKH37:QKH43 QUD37:QUD43 RDZ37:RDZ43 RNV37:RNV43 RXR37:RXR43 SHN37:SHN43 SRJ37:SRJ43 TBF37:TBF43 TLB37:TLB43 TUX37:TUX43 UET37:UET43 UOP37:UOP43 UYL37:UYL43 VIH37:VIH43 VSD37:VSD43 WBZ37:WBZ43 WLV37:WLV43 WVR37:WVR43 J65573:J65579 JF65573:JF65579 TB65573:TB65579 ACX65573:ACX65579 AMT65573:AMT65579 AWP65573:AWP65579 BGL65573:BGL65579 BQH65573:BQH65579 CAD65573:CAD65579 CJZ65573:CJZ65579 CTV65573:CTV65579 DDR65573:DDR65579 DNN65573:DNN65579 DXJ65573:DXJ65579 EHF65573:EHF65579 ERB65573:ERB65579 FAX65573:FAX65579 FKT65573:FKT65579 FUP65573:FUP65579 GEL65573:GEL65579 GOH65573:GOH65579 GYD65573:GYD65579 HHZ65573:HHZ65579 HRV65573:HRV65579 IBR65573:IBR65579 ILN65573:ILN65579 IVJ65573:IVJ65579 JFF65573:JFF65579 JPB65573:JPB65579 JYX65573:JYX65579 KIT65573:KIT65579 KSP65573:KSP65579 LCL65573:LCL65579 LMH65573:LMH65579 LWD65573:LWD65579 MFZ65573:MFZ65579 MPV65573:MPV65579 MZR65573:MZR65579 NJN65573:NJN65579 NTJ65573:NTJ65579 ODF65573:ODF65579 ONB65573:ONB65579 OWX65573:OWX65579 PGT65573:PGT65579 PQP65573:PQP65579 QAL65573:QAL65579 QKH65573:QKH65579 QUD65573:QUD65579 RDZ65573:RDZ65579 RNV65573:RNV65579 RXR65573:RXR65579 SHN65573:SHN65579 SRJ65573:SRJ65579 TBF65573:TBF65579 TLB65573:TLB65579 TUX65573:TUX65579 UET65573:UET65579 UOP65573:UOP65579 UYL65573:UYL65579 VIH65573:VIH65579 VSD65573:VSD65579 WBZ65573:WBZ65579 WLV65573:WLV65579 WVR65573:WVR65579 J131109:J131115 JF131109:JF131115 TB131109:TB131115 ACX131109:ACX131115 AMT131109:AMT131115 AWP131109:AWP131115 BGL131109:BGL131115 BQH131109:BQH131115 CAD131109:CAD131115 CJZ131109:CJZ131115 CTV131109:CTV131115 DDR131109:DDR131115 DNN131109:DNN131115 DXJ131109:DXJ131115 EHF131109:EHF131115 ERB131109:ERB131115 FAX131109:FAX131115 FKT131109:FKT131115 FUP131109:FUP131115 GEL131109:GEL131115 GOH131109:GOH131115 GYD131109:GYD131115 HHZ131109:HHZ131115 HRV131109:HRV131115 IBR131109:IBR131115 ILN131109:ILN131115 IVJ131109:IVJ131115 JFF131109:JFF131115 JPB131109:JPB131115 JYX131109:JYX131115 KIT131109:KIT131115 KSP131109:KSP131115 LCL131109:LCL131115 LMH131109:LMH131115 LWD131109:LWD131115 MFZ131109:MFZ131115 MPV131109:MPV131115 MZR131109:MZR131115 NJN131109:NJN131115 NTJ131109:NTJ131115 ODF131109:ODF131115 ONB131109:ONB131115 OWX131109:OWX131115 PGT131109:PGT131115 PQP131109:PQP131115 QAL131109:QAL131115 QKH131109:QKH131115 QUD131109:QUD131115 RDZ131109:RDZ131115 RNV131109:RNV131115 RXR131109:RXR131115 SHN131109:SHN131115 SRJ131109:SRJ131115 TBF131109:TBF131115 TLB131109:TLB131115 TUX131109:TUX131115 UET131109:UET131115 UOP131109:UOP131115 UYL131109:UYL131115 VIH131109:VIH131115 VSD131109:VSD131115 WBZ131109:WBZ131115 WLV131109:WLV131115 WVR131109:WVR131115 J196645:J196651 JF196645:JF196651 TB196645:TB196651 ACX196645:ACX196651 AMT196645:AMT196651 AWP196645:AWP196651 BGL196645:BGL196651 BQH196645:BQH196651 CAD196645:CAD196651 CJZ196645:CJZ196651 CTV196645:CTV196651 DDR196645:DDR196651 DNN196645:DNN196651 DXJ196645:DXJ196651 EHF196645:EHF196651 ERB196645:ERB196651 FAX196645:FAX196651 FKT196645:FKT196651 FUP196645:FUP196651 GEL196645:GEL196651 GOH196645:GOH196651 GYD196645:GYD196651 HHZ196645:HHZ196651 HRV196645:HRV196651 IBR196645:IBR196651 ILN196645:ILN196651 IVJ196645:IVJ196651 JFF196645:JFF196651 JPB196645:JPB196651 JYX196645:JYX196651 KIT196645:KIT196651 KSP196645:KSP196651 LCL196645:LCL196651 LMH196645:LMH196651 LWD196645:LWD196651 MFZ196645:MFZ196651 MPV196645:MPV196651 MZR196645:MZR196651 NJN196645:NJN196651 NTJ196645:NTJ196651 ODF196645:ODF196651 ONB196645:ONB196651 OWX196645:OWX196651 PGT196645:PGT196651 PQP196645:PQP196651 QAL196645:QAL196651 QKH196645:QKH196651 QUD196645:QUD196651 RDZ196645:RDZ196651 RNV196645:RNV196651 RXR196645:RXR196651 SHN196645:SHN196651 SRJ196645:SRJ196651 TBF196645:TBF196651 TLB196645:TLB196651 TUX196645:TUX196651 UET196645:UET196651 UOP196645:UOP196651 UYL196645:UYL196651 VIH196645:VIH196651 VSD196645:VSD196651 WBZ196645:WBZ196651 WLV196645:WLV196651 WVR196645:WVR196651 J262181:J262187 JF262181:JF262187 TB262181:TB262187 ACX262181:ACX262187 AMT262181:AMT262187 AWP262181:AWP262187 BGL262181:BGL262187 BQH262181:BQH262187 CAD262181:CAD262187 CJZ262181:CJZ262187 CTV262181:CTV262187 DDR262181:DDR262187 DNN262181:DNN262187 DXJ262181:DXJ262187 EHF262181:EHF262187 ERB262181:ERB262187 FAX262181:FAX262187 FKT262181:FKT262187 FUP262181:FUP262187 GEL262181:GEL262187 GOH262181:GOH262187 GYD262181:GYD262187 HHZ262181:HHZ262187 HRV262181:HRV262187 IBR262181:IBR262187 ILN262181:ILN262187 IVJ262181:IVJ262187 JFF262181:JFF262187 JPB262181:JPB262187 JYX262181:JYX262187 KIT262181:KIT262187 KSP262181:KSP262187 LCL262181:LCL262187 LMH262181:LMH262187 LWD262181:LWD262187 MFZ262181:MFZ262187 MPV262181:MPV262187 MZR262181:MZR262187 NJN262181:NJN262187 NTJ262181:NTJ262187 ODF262181:ODF262187 ONB262181:ONB262187 OWX262181:OWX262187 PGT262181:PGT262187 PQP262181:PQP262187 QAL262181:QAL262187 QKH262181:QKH262187 QUD262181:QUD262187 RDZ262181:RDZ262187 RNV262181:RNV262187 RXR262181:RXR262187 SHN262181:SHN262187 SRJ262181:SRJ262187 TBF262181:TBF262187 TLB262181:TLB262187 TUX262181:TUX262187 UET262181:UET262187 UOP262181:UOP262187 UYL262181:UYL262187 VIH262181:VIH262187 VSD262181:VSD262187 WBZ262181:WBZ262187 WLV262181:WLV262187 WVR262181:WVR262187 J327717:J327723 JF327717:JF327723 TB327717:TB327723 ACX327717:ACX327723 AMT327717:AMT327723 AWP327717:AWP327723 BGL327717:BGL327723 BQH327717:BQH327723 CAD327717:CAD327723 CJZ327717:CJZ327723 CTV327717:CTV327723 DDR327717:DDR327723 DNN327717:DNN327723 DXJ327717:DXJ327723 EHF327717:EHF327723 ERB327717:ERB327723 FAX327717:FAX327723 FKT327717:FKT327723 FUP327717:FUP327723 GEL327717:GEL327723 GOH327717:GOH327723 GYD327717:GYD327723 HHZ327717:HHZ327723 HRV327717:HRV327723 IBR327717:IBR327723 ILN327717:ILN327723 IVJ327717:IVJ327723 JFF327717:JFF327723 JPB327717:JPB327723 JYX327717:JYX327723 KIT327717:KIT327723 KSP327717:KSP327723 LCL327717:LCL327723 LMH327717:LMH327723 LWD327717:LWD327723 MFZ327717:MFZ327723 MPV327717:MPV327723 MZR327717:MZR327723 NJN327717:NJN327723 NTJ327717:NTJ327723 ODF327717:ODF327723 ONB327717:ONB327723 OWX327717:OWX327723 PGT327717:PGT327723 PQP327717:PQP327723 QAL327717:QAL327723 QKH327717:QKH327723 QUD327717:QUD327723 RDZ327717:RDZ327723 RNV327717:RNV327723 RXR327717:RXR327723 SHN327717:SHN327723 SRJ327717:SRJ327723 TBF327717:TBF327723 TLB327717:TLB327723 TUX327717:TUX327723 UET327717:UET327723 UOP327717:UOP327723 UYL327717:UYL327723 VIH327717:VIH327723 VSD327717:VSD327723 WBZ327717:WBZ327723 WLV327717:WLV327723 WVR327717:WVR327723 J393253:J393259 JF393253:JF393259 TB393253:TB393259 ACX393253:ACX393259 AMT393253:AMT393259 AWP393253:AWP393259 BGL393253:BGL393259 BQH393253:BQH393259 CAD393253:CAD393259 CJZ393253:CJZ393259 CTV393253:CTV393259 DDR393253:DDR393259 DNN393253:DNN393259 DXJ393253:DXJ393259 EHF393253:EHF393259 ERB393253:ERB393259 FAX393253:FAX393259 FKT393253:FKT393259 FUP393253:FUP393259 GEL393253:GEL393259 GOH393253:GOH393259 GYD393253:GYD393259 HHZ393253:HHZ393259 HRV393253:HRV393259 IBR393253:IBR393259 ILN393253:ILN393259 IVJ393253:IVJ393259 JFF393253:JFF393259 JPB393253:JPB393259 JYX393253:JYX393259 KIT393253:KIT393259 KSP393253:KSP393259 LCL393253:LCL393259 LMH393253:LMH393259 LWD393253:LWD393259 MFZ393253:MFZ393259 MPV393253:MPV393259 MZR393253:MZR393259 NJN393253:NJN393259 NTJ393253:NTJ393259 ODF393253:ODF393259 ONB393253:ONB393259 OWX393253:OWX393259 PGT393253:PGT393259 PQP393253:PQP393259 QAL393253:QAL393259 QKH393253:QKH393259 QUD393253:QUD393259 RDZ393253:RDZ393259 RNV393253:RNV393259 RXR393253:RXR393259 SHN393253:SHN393259 SRJ393253:SRJ393259 TBF393253:TBF393259 TLB393253:TLB393259 TUX393253:TUX393259 UET393253:UET393259 UOP393253:UOP393259 UYL393253:UYL393259 VIH393253:VIH393259 VSD393253:VSD393259 WBZ393253:WBZ393259 WLV393253:WLV393259 WVR393253:WVR393259 J458789:J458795 JF458789:JF458795 TB458789:TB458795 ACX458789:ACX458795 AMT458789:AMT458795 AWP458789:AWP458795 BGL458789:BGL458795 BQH458789:BQH458795 CAD458789:CAD458795 CJZ458789:CJZ458795 CTV458789:CTV458795 DDR458789:DDR458795 DNN458789:DNN458795 DXJ458789:DXJ458795 EHF458789:EHF458795 ERB458789:ERB458795 FAX458789:FAX458795 FKT458789:FKT458795 FUP458789:FUP458795 GEL458789:GEL458795 GOH458789:GOH458795 GYD458789:GYD458795 HHZ458789:HHZ458795 HRV458789:HRV458795 IBR458789:IBR458795 ILN458789:ILN458795 IVJ458789:IVJ458795 JFF458789:JFF458795 JPB458789:JPB458795 JYX458789:JYX458795 KIT458789:KIT458795 KSP458789:KSP458795 LCL458789:LCL458795 LMH458789:LMH458795 LWD458789:LWD458795 MFZ458789:MFZ458795 MPV458789:MPV458795 MZR458789:MZR458795 NJN458789:NJN458795 NTJ458789:NTJ458795 ODF458789:ODF458795 ONB458789:ONB458795 OWX458789:OWX458795 PGT458789:PGT458795 PQP458789:PQP458795 QAL458789:QAL458795 QKH458789:QKH458795 QUD458789:QUD458795 RDZ458789:RDZ458795 RNV458789:RNV458795 RXR458789:RXR458795 SHN458789:SHN458795 SRJ458789:SRJ458795 TBF458789:TBF458795 TLB458789:TLB458795 TUX458789:TUX458795 UET458789:UET458795 UOP458789:UOP458795 UYL458789:UYL458795 VIH458789:VIH458795 VSD458789:VSD458795 WBZ458789:WBZ458795 WLV458789:WLV458795 WVR458789:WVR458795 J524325:J524331 JF524325:JF524331 TB524325:TB524331 ACX524325:ACX524331 AMT524325:AMT524331 AWP524325:AWP524331 BGL524325:BGL524331 BQH524325:BQH524331 CAD524325:CAD524331 CJZ524325:CJZ524331 CTV524325:CTV524331 DDR524325:DDR524331 DNN524325:DNN524331 DXJ524325:DXJ524331 EHF524325:EHF524331 ERB524325:ERB524331 FAX524325:FAX524331 FKT524325:FKT524331 FUP524325:FUP524331 GEL524325:GEL524331 GOH524325:GOH524331 GYD524325:GYD524331 HHZ524325:HHZ524331 HRV524325:HRV524331 IBR524325:IBR524331 ILN524325:ILN524331 IVJ524325:IVJ524331 JFF524325:JFF524331 JPB524325:JPB524331 JYX524325:JYX524331 KIT524325:KIT524331 KSP524325:KSP524331 LCL524325:LCL524331 LMH524325:LMH524331 LWD524325:LWD524331 MFZ524325:MFZ524331 MPV524325:MPV524331 MZR524325:MZR524331 NJN524325:NJN524331 NTJ524325:NTJ524331 ODF524325:ODF524331 ONB524325:ONB524331 OWX524325:OWX524331 PGT524325:PGT524331 PQP524325:PQP524331 QAL524325:QAL524331 QKH524325:QKH524331 QUD524325:QUD524331 RDZ524325:RDZ524331 RNV524325:RNV524331 RXR524325:RXR524331 SHN524325:SHN524331 SRJ524325:SRJ524331 TBF524325:TBF524331 TLB524325:TLB524331 TUX524325:TUX524331 UET524325:UET524331 UOP524325:UOP524331 UYL524325:UYL524331 VIH524325:VIH524331 VSD524325:VSD524331 WBZ524325:WBZ524331 WLV524325:WLV524331 WVR524325:WVR524331 J589861:J589867 JF589861:JF589867 TB589861:TB589867 ACX589861:ACX589867 AMT589861:AMT589867 AWP589861:AWP589867 BGL589861:BGL589867 BQH589861:BQH589867 CAD589861:CAD589867 CJZ589861:CJZ589867 CTV589861:CTV589867 DDR589861:DDR589867 DNN589861:DNN589867 DXJ589861:DXJ589867 EHF589861:EHF589867 ERB589861:ERB589867 FAX589861:FAX589867 FKT589861:FKT589867 FUP589861:FUP589867 GEL589861:GEL589867 GOH589861:GOH589867 GYD589861:GYD589867 HHZ589861:HHZ589867 HRV589861:HRV589867 IBR589861:IBR589867 ILN589861:ILN589867 IVJ589861:IVJ589867 JFF589861:JFF589867 JPB589861:JPB589867 JYX589861:JYX589867 KIT589861:KIT589867 KSP589861:KSP589867 LCL589861:LCL589867 LMH589861:LMH589867 LWD589861:LWD589867 MFZ589861:MFZ589867 MPV589861:MPV589867 MZR589861:MZR589867 NJN589861:NJN589867 NTJ589861:NTJ589867 ODF589861:ODF589867 ONB589861:ONB589867 OWX589861:OWX589867 PGT589861:PGT589867 PQP589861:PQP589867 QAL589861:QAL589867 QKH589861:QKH589867 QUD589861:QUD589867 RDZ589861:RDZ589867 RNV589861:RNV589867 RXR589861:RXR589867 SHN589861:SHN589867 SRJ589861:SRJ589867 TBF589861:TBF589867 TLB589861:TLB589867 TUX589861:TUX589867 UET589861:UET589867 UOP589861:UOP589867 UYL589861:UYL589867 VIH589861:VIH589867 VSD589861:VSD589867 WBZ589861:WBZ589867 WLV589861:WLV589867 WVR589861:WVR589867 J655397:J655403 JF655397:JF655403 TB655397:TB655403 ACX655397:ACX655403 AMT655397:AMT655403 AWP655397:AWP655403 BGL655397:BGL655403 BQH655397:BQH655403 CAD655397:CAD655403 CJZ655397:CJZ655403 CTV655397:CTV655403 DDR655397:DDR655403 DNN655397:DNN655403 DXJ655397:DXJ655403 EHF655397:EHF655403 ERB655397:ERB655403 FAX655397:FAX655403 FKT655397:FKT655403 FUP655397:FUP655403 GEL655397:GEL655403 GOH655397:GOH655403 GYD655397:GYD655403 HHZ655397:HHZ655403 HRV655397:HRV655403 IBR655397:IBR655403 ILN655397:ILN655403 IVJ655397:IVJ655403 JFF655397:JFF655403 JPB655397:JPB655403 JYX655397:JYX655403 KIT655397:KIT655403 KSP655397:KSP655403 LCL655397:LCL655403 LMH655397:LMH655403 LWD655397:LWD655403 MFZ655397:MFZ655403 MPV655397:MPV655403 MZR655397:MZR655403 NJN655397:NJN655403 NTJ655397:NTJ655403 ODF655397:ODF655403 ONB655397:ONB655403 OWX655397:OWX655403 PGT655397:PGT655403 PQP655397:PQP655403 QAL655397:QAL655403 QKH655397:QKH655403 QUD655397:QUD655403 RDZ655397:RDZ655403 RNV655397:RNV655403 RXR655397:RXR655403 SHN655397:SHN655403 SRJ655397:SRJ655403 TBF655397:TBF655403 TLB655397:TLB655403 TUX655397:TUX655403 UET655397:UET655403 UOP655397:UOP655403 UYL655397:UYL655403 VIH655397:VIH655403 VSD655397:VSD655403 WBZ655397:WBZ655403 WLV655397:WLV655403 WVR655397:WVR655403 J720933:J720939 JF720933:JF720939 TB720933:TB720939 ACX720933:ACX720939 AMT720933:AMT720939 AWP720933:AWP720939 BGL720933:BGL720939 BQH720933:BQH720939 CAD720933:CAD720939 CJZ720933:CJZ720939 CTV720933:CTV720939 DDR720933:DDR720939 DNN720933:DNN720939 DXJ720933:DXJ720939 EHF720933:EHF720939 ERB720933:ERB720939 FAX720933:FAX720939 FKT720933:FKT720939 FUP720933:FUP720939 GEL720933:GEL720939 GOH720933:GOH720939 GYD720933:GYD720939 HHZ720933:HHZ720939 HRV720933:HRV720939 IBR720933:IBR720939 ILN720933:ILN720939 IVJ720933:IVJ720939 JFF720933:JFF720939 JPB720933:JPB720939 JYX720933:JYX720939 KIT720933:KIT720939 KSP720933:KSP720939 LCL720933:LCL720939 LMH720933:LMH720939 LWD720933:LWD720939 MFZ720933:MFZ720939 MPV720933:MPV720939 MZR720933:MZR720939 NJN720933:NJN720939 NTJ720933:NTJ720939 ODF720933:ODF720939 ONB720933:ONB720939 OWX720933:OWX720939 PGT720933:PGT720939 PQP720933:PQP720939 QAL720933:QAL720939 QKH720933:QKH720939 QUD720933:QUD720939 RDZ720933:RDZ720939 RNV720933:RNV720939 RXR720933:RXR720939 SHN720933:SHN720939 SRJ720933:SRJ720939 TBF720933:TBF720939 TLB720933:TLB720939 TUX720933:TUX720939 UET720933:UET720939 UOP720933:UOP720939 UYL720933:UYL720939 VIH720933:VIH720939 VSD720933:VSD720939 WBZ720933:WBZ720939 WLV720933:WLV720939 WVR720933:WVR720939 J786469:J786475 JF786469:JF786475 TB786469:TB786475 ACX786469:ACX786475 AMT786469:AMT786475 AWP786469:AWP786475 BGL786469:BGL786475 BQH786469:BQH786475 CAD786469:CAD786475 CJZ786469:CJZ786475 CTV786469:CTV786475 DDR786469:DDR786475 DNN786469:DNN786475 DXJ786469:DXJ786475 EHF786469:EHF786475 ERB786469:ERB786475 FAX786469:FAX786475 FKT786469:FKT786475 FUP786469:FUP786475 GEL786469:GEL786475 GOH786469:GOH786475 GYD786469:GYD786475 HHZ786469:HHZ786475 HRV786469:HRV786475 IBR786469:IBR786475 ILN786469:ILN786475 IVJ786469:IVJ786475 JFF786469:JFF786475 JPB786469:JPB786475 JYX786469:JYX786475 KIT786469:KIT786475 KSP786469:KSP786475 LCL786469:LCL786475 LMH786469:LMH786475 LWD786469:LWD786475 MFZ786469:MFZ786475 MPV786469:MPV786475 MZR786469:MZR786475 NJN786469:NJN786475 NTJ786469:NTJ786475 ODF786469:ODF786475 ONB786469:ONB786475 OWX786469:OWX786475 PGT786469:PGT786475 PQP786469:PQP786475 QAL786469:QAL786475 QKH786469:QKH786475 QUD786469:QUD786475 RDZ786469:RDZ786475 RNV786469:RNV786475 RXR786469:RXR786475 SHN786469:SHN786475 SRJ786469:SRJ786475 TBF786469:TBF786475 TLB786469:TLB786475 TUX786469:TUX786475 UET786469:UET786475 UOP786469:UOP786475 UYL786469:UYL786475 VIH786469:VIH786475 VSD786469:VSD786475 WBZ786469:WBZ786475 WLV786469:WLV786475 WVR786469:WVR786475 J852005:J852011 JF852005:JF852011 TB852005:TB852011 ACX852005:ACX852011 AMT852005:AMT852011 AWP852005:AWP852011 BGL852005:BGL852011 BQH852005:BQH852011 CAD852005:CAD852011 CJZ852005:CJZ852011 CTV852005:CTV852011 DDR852005:DDR852011 DNN852005:DNN852011 DXJ852005:DXJ852011 EHF852005:EHF852011 ERB852005:ERB852011 FAX852005:FAX852011 FKT852005:FKT852011 FUP852005:FUP852011 GEL852005:GEL852011 GOH852005:GOH852011 GYD852005:GYD852011 HHZ852005:HHZ852011 HRV852005:HRV852011 IBR852005:IBR852011 ILN852005:ILN852011 IVJ852005:IVJ852011 JFF852005:JFF852011 JPB852005:JPB852011 JYX852005:JYX852011 KIT852005:KIT852011 KSP852005:KSP852011 LCL852005:LCL852011 LMH852005:LMH852011 LWD852005:LWD852011 MFZ852005:MFZ852011 MPV852005:MPV852011 MZR852005:MZR852011 NJN852005:NJN852011 NTJ852005:NTJ852011 ODF852005:ODF852011 ONB852005:ONB852011 OWX852005:OWX852011 PGT852005:PGT852011 PQP852005:PQP852011 QAL852005:QAL852011 QKH852005:QKH852011 QUD852005:QUD852011 RDZ852005:RDZ852011 RNV852005:RNV852011 RXR852005:RXR852011 SHN852005:SHN852011 SRJ852005:SRJ852011 TBF852005:TBF852011 TLB852005:TLB852011 TUX852005:TUX852011 UET852005:UET852011 UOP852005:UOP852011 UYL852005:UYL852011 VIH852005:VIH852011 VSD852005:VSD852011 WBZ852005:WBZ852011 WLV852005:WLV852011 WVR852005:WVR852011 J917541:J917547 JF917541:JF917547 TB917541:TB917547 ACX917541:ACX917547 AMT917541:AMT917547 AWP917541:AWP917547 BGL917541:BGL917547 BQH917541:BQH917547 CAD917541:CAD917547 CJZ917541:CJZ917547 CTV917541:CTV917547 DDR917541:DDR917547 DNN917541:DNN917547 DXJ917541:DXJ917547 EHF917541:EHF917547 ERB917541:ERB917547 FAX917541:FAX917547 FKT917541:FKT917547 FUP917541:FUP917547 GEL917541:GEL917547 GOH917541:GOH917547 GYD917541:GYD917547 HHZ917541:HHZ917547 HRV917541:HRV917547 IBR917541:IBR917547 ILN917541:ILN917547 IVJ917541:IVJ917547 JFF917541:JFF917547 JPB917541:JPB917547 JYX917541:JYX917547 KIT917541:KIT917547 KSP917541:KSP917547 LCL917541:LCL917547 LMH917541:LMH917547 LWD917541:LWD917547 MFZ917541:MFZ917547 MPV917541:MPV917547 MZR917541:MZR917547 NJN917541:NJN917547 NTJ917541:NTJ917547 ODF917541:ODF917547 ONB917541:ONB917547 OWX917541:OWX917547 PGT917541:PGT917547 PQP917541:PQP917547 QAL917541:QAL917547 QKH917541:QKH917547 QUD917541:QUD917547 RDZ917541:RDZ917547 RNV917541:RNV917547 RXR917541:RXR917547 SHN917541:SHN917547 SRJ917541:SRJ917547 TBF917541:TBF917547 TLB917541:TLB917547 TUX917541:TUX917547 UET917541:UET917547 UOP917541:UOP917547 UYL917541:UYL917547 VIH917541:VIH917547 VSD917541:VSD917547 WBZ917541:WBZ917547 WLV917541:WLV917547 WVR917541:WVR917547 J983077:J983083 JF983077:JF983083 TB983077:TB983083 ACX983077:ACX983083 AMT983077:AMT983083 AWP983077:AWP983083 BGL983077:BGL983083 BQH983077:BQH983083 CAD983077:CAD983083 CJZ983077:CJZ983083 CTV983077:CTV983083 DDR983077:DDR983083 DNN983077:DNN983083 DXJ983077:DXJ983083 EHF983077:EHF983083 ERB983077:ERB983083 FAX983077:FAX983083 FKT983077:FKT983083 FUP983077:FUP983083 GEL983077:GEL983083 GOH983077:GOH983083 GYD983077:GYD983083 HHZ983077:HHZ983083 HRV983077:HRV983083 IBR983077:IBR983083 ILN983077:ILN983083 IVJ983077:IVJ983083 JFF983077:JFF983083 JPB983077:JPB983083 JYX983077:JYX983083 KIT983077:KIT983083 KSP983077:KSP983083 LCL983077:LCL983083 LMH983077:LMH983083 LWD983077:LWD983083 MFZ983077:MFZ983083 MPV983077:MPV983083 MZR983077:MZR983083 NJN983077:NJN983083 NTJ983077:NTJ983083 ODF983077:ODF983083 ONB983077:ONB983083 OWX983077:OWX983083 PGT983077:PGT983083 PQP983077:PQP983083 QAL983077:QAL983083 QKH983077:QKH983083 QUD983077:QUD983083 RDZ983077:RDZ983083 RNV983077:RNV983083 RXR983077:RXR983083 SHN983077:SHN983083 SRJ983077:SRJ983083 TBF983077:TBF983083 TLB983077:TLB983083 TUX983077:TUX983083 UET983077:UET983083 UOP983077:UOP983083 UYL983077:UYL983083 VIH983077:VIH983083 VSD983077:VSD983083 WBZ983077:WBZ983083 WLV983077:WLV983083 WVR983077:WVR983083 J29:J35 JF29:JF35 TB29:TB35 ACX29:ACX35 AMT29:AMT35 AWP29:AWP35 BGL29:BGL35 BQH29:BQH35 CAD29:CAD35 CJZ29:CJZ35 CTV29:CTV35 DDR29:DDR35 DNN29:DNN35 DXJ29:DXJ35 EHF29:EHF35 ERB29:ERB35 FAX29:FAX35 FKT29:FKT35 FUP29:FUP35 GEL29:GEL35 GOH29:GOH35 GYD29:GYD35 HHZ29:HHZ35 HRV29:HRV35 IBR29:IBR35 ILN29:ILN35 IVJ29:IVJ35 JFF29:JFF35 JPB29:JPB35 JYX29:JYX35 KIT29:KIT35 KSP29:KSP35 LCL29:LCL35 LMH29:LMH35 LWD29:LWD35 MFZ29:MFZ35 MPV29:MPV35 MZR29:MZR35 NJN29:NJN35 NTJ29:NTJ35 ODF29:ODF35 ONB29:ONB35 OWX29:OWX35 PGT29:PGT35 PQP29:PQP35 QAL29:QAL35 QKH29:QKH35 QUD29:QUD35 RDZ29:RDZ35 RNV29:RNV35 RXR29:RXR35 SHN29:SHN35 SRJ29:SRJ35 TBF29:TBF35 TLB29:TLB35 TUX29:TUX35 UET29:UET35 UOP29:UOP35 UYL29:UYL35 VIH29:VIH35 VSD29:VSD35 WBZ29:WBZ35 WLV29:WLV35 WVR29:WVR35 J65565:J65571 JF65565:JF65571 TB65565:TB65571 ACX65565:ACX65571 AMT65565:AMT65571 AWP65565:AWP65571 BGL65565:BGL65571 BQH65565:BQH65571 CAD65565:CAD65571 CJZ65565:CJZ65571 CTV65565:CTV65571 DDR65565:DDR65571 DNN65565:DNN65571 DXJ65565:DXJ65571 EHF65565:EHF65571 ERB65565:ERB65571 FAX65565:FAX65571 FKT65565:FKT65571 FUP65565:FUP65571 GEL65565:GEL65571 GOH65565:GOH65571 GYD65565:GYD65571 HHZ65565:HHZ65571 HRV65565:HRV65571 IBR65565:IBR65571 ILN65565:ILN65571 IVJ65565:IVJ65571 JFF65565:JFF65571 JPB65565:JPB65571 JYX65565:JYX65571 KIT65565:KIT65571 KSP65565:KSP65571 LCL65565:LCL65571 LMH65565:LMH65571 LWD65565:LWD65571 MFZ65565:MFZ65571 MPV65565:MPV65571 MZR65565:MZR65571 NJN65565:NJN65571 NTJ65565:NTJ65571 ODF65565:ODF65571 ONB65565:ONB65571 OWX65565:OWX65571 PGT65565:PGT65571 PQP65565:PQP65571 QAL65565:QAL65571 QKH65565:QKH65571 QUD65565:QUD65571 RDZ65565:RDZ65571 RNV65565:RNV65571 RXR65565:RXR65571 SHN65565:SHN65571 SRJ65565:SRJ65571 TBF65565:TBF65571 TLB65565:TLB65571 TUX65565:TUX65571 UET65565:UET65571 UOP65565:UOP65571 UYL65565:UYL65571 VIH65565:VIH65571 VSD65565:VSD65571 WBZ65565:WBZ65571 WLV65565:WLV65571 WVR65565:WVR65571 J131101:J131107 JF131101:JF131107 TB131101:TB131107 ACX131101:ACX131107 AMT131101:AMT131107 AWP131101:AWP131107 BGL131101:BGL131107 BQH131101:BQH131107 CAD131101:CAD131107 CJZ131101:CJZ131107 CTV131101:CTV131107 DDR131101:DDR131107 DNN131101:DNN131107 DXJ131101:DXJ131107 EHF131101:EHF131107 ERB131101:ERB131107 FAX131101:FAX131107 FKT131101:FKT131107 FUP131101:FUP131107 GEL131101:GEL131107 GOH131101:GOH131107 GYD131101:GYD131107 HHZ131101:HHZ131107 HRV131101:HRV131107 IBR131101:IBR131107 ILN131101:ILN131107 IVJ131101:IVJ131107 JFF131101:JFF131107 JPB131101:JPB131107 JYX131101:JYX131107 KIT131101:KIT131107 KSP131101:KSP131107 LCL131101:LCL131107 LMH131101:LMH131107 LWD131101:LWD131107 MFZ131101:MFZ131107 MPV131101:MPV131107 MZR131101:MZR131107 NJN131101:NJN131107 NTJ131101:NTJ131107 ODF131101:ODF131107 ONB131101:ONB131107 OWX131101:OWX131107 PGT131101:PGT131107 PQP131101:PQP131107 QAL131101:QAL131107 QKH131101:QKH131107 QUD131101:QUD131107 RDZ131101:RDZ131107 RNV131101:RNV131107 RXR131101:RXR131107 SHN131101:SHN131107 SRJ131101:SRJ131107 TBF131101:TBF131107 TLB131101:TLB131107 TUX131101:TUX131107 UET131101:UET131107 UOP131101:UOP131107 UYL131101:UYL131107 VIH131101:VIH131107 VSD131101:VSD131107 WBZ131101:WBZ131107 WLV131101:WLV131107 WVR131101:WVR131107 J196637:J196643 JF196637:JF196643 TB196637:TB196643 ACX196637:ACX196643 AMT196637:AMT196643 AWP196637:AWP196643 BGL196637:BGL196643 BQH196637:BQH196643 CAD196637:CAD196643 CJZ196637:CJZ196643 CTV196637:CTV196643 DDR196637:DDR196643 DNN196637:DNN196643 DXJ196637:DXJ196643 EHF196637:EHF196643 ERB196637:ERB196643 FAX196637:FAX196643 FKT196637:FKT196643 FUP196637:FUP196643 GEL196637:GEL196643 GOH196637:GOH196643 GYD196637:GYD196643 HHZ196637:HHZ196643 HRV196637:HRV196643 IBR196637:IBR196643 ILN196637:ILN196643 IVJ196637:IVJ196643 JFF196637:JFF196643 JPB196637:JPB196643 JYX196637:JYX196643 KIT196637:KIT196643 KSP196637:KSP196643 LCL196637:LCL196643 LMH196637:LMH196643 LWD196637:LWD196643 MFZ196637:MFZ196643 MPV196637:MPV196643 MZR196637:MZR196643 NJN196637:NJN196643 NTJ196637:NTJ196643 ODF196637:ODF196643 ONB196637:ONB196643 OWX196637:OWX196643 PGT196637:PGT196643 PQP196637:PQP196643 QAL196637:QAL196643 QKH196637:QKH196643 QUD196637:QUD196643 RDZ196637:RDZ196643 RNV196637:RNV196643 RXR196637:RXR196643 SHN196637:SHN196643 SRJ196637:SRJ196643 TBF196637:TBF196643 TLB196637:TLB196643 TUX196637:TUX196643 UET196637:UET196643 UOP196637:UOP196643 UYL196637:UYL196643 VIH196637:VIH196643 VSD196637:VSD196643 WBZ196637:WBZ196643 WLV196637:WLV196643 WVR196637:WVR196643 J262173:J262179 JF262173:JF262179 TB262173:TB262179 ACX262173:ACX262179 AMT262173:AMT262179 AWP262173:AWP262179 BGL262173:BGL262179 BQH262173:BQH262179 CAD262173:CAD262179 CJZ262173:CJZ262179 CTV262173:CTV262179 DDR262173:DDR262179 DNN262173:DNN262179 DXJ262173:DXJ262179 EHF262173:EHF262179 ERB262173:ERB262179 FAX262173:FAX262179 FKT262173:FKT262179 FUP262173:FUP262179 GEL262173:GEL262179 GOH262173:GOH262179 GYD262173:GYD262179 HHZ262173:HHZ262179 HRV262173:HRV262179 IBR262173:IBR262179 ILN262173:ILN262179 IVJ262173:IVJ262179 JFF262173:JFF262179 JPB262173:JPB262179 JYX262173:JYX262179 KIT262173:KIT262179 KSP262173:KSP262179 LCL262173:LCL262179 LMH262173:LMH262179 LWD262173:LWD262179 MFZ262173:MFZ262179 MPV262173:MPV262179 MZR262173:MZR262179 NJN262173:NJN262179 NTJ262173:NTJ262179 ODF262173:ODF262179 ONB262173:ONB262179 OWX262173:OWX262179 PGT262173:PGT262179 PQP262173:PQP262179 QAL262173:QAL262179 QKH262173:QKH262179 QUD262173:QUD262179 RDZ262173:RDZ262179 RNV262173:RNV262179 RXR262173:RXR262179 SHN262173:SHN262179 SRJ262173:SRJ262179 TBF262173:TBF262179 TLB262173:TLB262179 TUX262173:TUX262179 UET262173:UET262179 UOP262173:UOP262179 UYL262173:UYL262179 VIH262173:VIH262179 VSD262173:VSD262179 WBZ262173:WBZ262179 WLV262173:WLV262179 WVR262173:WVR262179 J327709:J327715 JF327709:JF327715 TB327709:TB327715 ACX327709:ACX327715 AMT327709:AMT327715 AWP327709:AWP327715 BGL327709:BGL327715 BQH327709:BQH327715 CAD327709:CAD327715 CJZ327709:CJZ327715 CTV327709:CTV327715 DDR327709:DDR327715 DNN327709:DNN327715 DXJ327709:DXJ327715 EHF327709:EHF327715 ERB327709:ERB327715 FAX327709:FAX327715 FKT327709:FKT327715 FUP327709:FUP327715 GEL327709:GEL327715 GOH327709:GOH327715 GYD327709:GYD327715 HHZ327709:HHZ327715 HRV327709:HRV327715 IBR327709:IBR327715 ILN327709:ILN327715 IVJ327709:IVJ327715 JFF327709:JFF327715 JPB327709:JPB327715 JYX327709:JYX327715 KIT327709:KIT327715 KSP327709:KSP327715 LCL327709:LCL327715 LMH327709:LMH327715 LWD327709:LWD327715 MFZ327709:MFZ327715 MPV327709:MPV327715 MZR327709:MZR327715 NJN327709:NJN327715 NTJ327709:NTJ327715 ODF327709:ODF327715 ONB327709:ONB327715 OWX327709:OWX327715 PGT327709:PGT327715 PQP327709:PQP327715 QAL327709:QAL327715 QKH327709:QKH327715 QUD327709:QUD327715 RDZ327709:RDZ327715 RNV327709:RNV327715 RXR327709:RXR327715 SHN327709:SHN327715 SRJ327709:SRJ327715 TBF327709:TBF327715 TLB327709:TLB327715 TUX327709:TUX327715 UET327709:UET327715 UOP327709:UOP327715 UYL327709:UYL327715 VIH327709:VIH327715 VSD327709:VSD327715 WBZ327709:WBZ327715 WLV327709:WLV327715 WVR327709:WVR327715 J393245:J393251 JF393245:JF393251 TB393245:TB393251 ACX393245:ACX393251 AMT393245:AMT393251 AWP393245:AWP393251 BGL393245:BGL393251 BQH393245:BQH393251 CAD393245:CAD393251 CJZ393245:CJZ393251 CTV393245:CTV393251 DDR393245:DDR393251 DNN393245:DNN393251 DXJ393245:DXJ393251 EHF393245:EHF393251 ERB393245:ERB393251 FAX393245:FAX393251 FKT393245:FKT393251 FUP393245:FUP393251 GEL393245:GEL393251 GOH393245:GOH393251 GYD393245:GYD393251 HHZ393245:HHZ393251 HRV393245:HRV393251 IBR393245:IBR393251 ILN393245:ILN393251 IVJ393245:IVJ393251 JFF393245:JFF393251 JPB393245:JPB393251 JYX393245:JYX393251 KIT393245:KIT393251 KSP393245:KSP393251 LCL393245:LCL393251 LMH393245:LMH393251 LWD393245:LWD393251 MFZ393245:MFZ393251 MPV393245:MPV393251 MZR393245:MZR393251 NJN393245:NJN393251 NTJ393245:NTJ393251 ODF393245:ODF393251 ONB393245:ONB393251 OWX393245:OWX393251 PGT393245:PGT393251 PQP393245:PQP393251 QAL393245:QAL393251 QKH393245:QKH393251 QUD393245:QUD393251 RDZ393245:RDZ393251 RNV393245:RNV393251 RXR393245:RXR393251 SHN393245:SHN393251 SRJ393245:SRJ393251 TBF393245:TBF393251 TLB393245:TLB393251 TUX393245:TUX393251 UET393245:UET393251 UOP393245:UOP393251 UYL393245:UYL393251 VIH393245:VIH393251 VSD393245:VSD393251 WBZ393245:WBZ393251 WLV393245:WLV393251 WVR393245:WVR393251 J458781:J458787 JF458781:JF458787 TB458781:TB458787 ACX458781:ACX458787 AMT458781:AMT458787 AWP458781:AWP458787 BGL458781:BGL458787 BQH458781:BQH458787 CAD458781:CAD458787 CJZ458781:CJZ458787 CTV458781:CTV458787 DDR458781:DDR458787 DNN458781:DNN458787 DXJ458781:DXJ458787 EHF458781:EHF458787 ERB458781:ERB458787 FAX458781:FAX458787 FKT458781:FKT458787 FUP458781:FUP458787 GEL458781:GEL458787 GOH458781:GOH458787 GYD458781:GYD458787 HHZ458781:HHZ458787 HRV458781:HRV458787 IBR458781:IBR458787 ILN458781:ILN458787 IVJ458781:IVJ458787 JFF458781:JFF458787 JPB458781:JPB458787 JYX458781:JYX458787 KIT458781:KIT458787 KSP458781:KSP458787 LCL458781:LCL458787 LMH458781:LMH458787 LWD458781:LWD458787 MFZ458781:MFZ458787 MPV458781:MPV458787 MZR458781:MZR458787 NJN458781:NJN458787 NTJ458781:NTJ458787 ODF458781:ODF458787 ONB458781:ONB458787 OWX458781:OWX458787 PGT458781:PGT458787 PQP458781:PQP458787 QAL458781:QAL458787 QKH458781:QKH458787 QUD458781:QUD458787 RDZ458781:RDZ458787 RNV458781:RNV458787 RXR458781:RXR458787 SHN458781:SHN458787 SRJ458781:SRJ458787 TBF458781:TBF458787 TLB458781:TLB458787 TUX458781:TUX458787 UET458781:UET458787 UOP458781:UOP458787 UYL458781:UYL458787 VIH458781:VIH458787 VSD458781:VSD458787 WBZ458781:WBZ458787 WLV458781:WLV458787 WVR458781:WVR458787 J524317:J524323 JF524317:JF524323 TB524317:TB524323 ACX524317:ACX524323 AMT524317:AMT524323 AWP524317:AWP524323 BGL524317:BGL524323 BQH524317:BQH524323 CAD524317:CAD524323 CJZ524317:CJZ524323 CTV524317:CTV524323 DDR524317:DDR524323 DNN524317:DNN524323 DXJ524317:DXJ524323 EHF524317:EHF524323 ERB524317:ERB524323 FAX524317:FAX524323 FKT524317:FKT524323 FUP524317:FUP524323 GEL524317:GEL524323 GOH524317:GOH524323 GYD524317:GYD524323 HHZ524317:HHZ524323 HRV524317:HRV524323 IBR524317:IBR524323 ILN524317:ILN524323 IVJ524317:IVJ524323 JFF524317:JFF524323 JPB524317:JPB524323 JYX524317:JYX524323 KIT524317:KIT524323 KSP524317:KSP524323 LCL524317:LCL524323 LMH524317:LMH524323 LWD524317:LWD524323 MFZ524317:MFZ524323 MPV524317:MPV524323 MZR524317:MZR524323 NJN524317:NJN524323 NTJ524317:NTJ524323 ODF524317:ODF524323 ONB524317:ONB524323 OWX524317:OWX524323 PGT524317:PGT524323 PQP524317:PQP524323 QAL524317:QAL524323 QKH524317:QKH524323 QUD524317:QUD524323 RDZ524317:RDZ524323 RNV524317:RNV524323 RXR524317:RXR524323 SHN524317:SHN524323 SRJ524317:SRJ524323 TBF524317:TBF524323 TLB524317:TLB524323 TUX524317:TUX524323 UET524317:UET524323 UOP524317:UOP524323 UYL524317:UYL524323 VIH524317:VIH524323 VSD524317:VSD524323 WBZ524317:WBZ524323 WLV524317:WLV524323 WVR524317:WVR524323 J589853:J589859 JF589853:JF589859 TB589853:TB589859 ACX589853:ACX589859 AMT589853:AMT589859 AWP589853:AWP589859 BGL589853:BGL589859 BQH589853:BQH589859 CAD589853:CAD589859 CJZ589853:CJZ589859 CTV589853:CTV589859 DDR589853:DDR589859 DNN589853:DNN589859 DXJ589853:DXJ589859 EHF589853:EHF589859 ERB589853:ERB589859 FAX589853:FAX589859 FKT589853:FKT589859 FUP589853:FUP589859 GEL589853:GEL589859 GOH589853:GOH589859 GYD589853:GYD589859 HHZ589853:HHZ589859 HRV589853:HRV589859 IBR589853:IBR589859 ILN589853:ILN589859 IVJ589853:IVJ589859 JFF589853:JFF589859 JPB589853:JPB589859 JYX589853:JYX589859 KIT589853:KIT589859 KSP589853:KSP589859 LCL589853:LCL589859 LMH589853:LMH589859 LWD589853:LWD589859 MFZ589853:MFZ589859 MPV589853:MPV589859 MZR589853:MZR589859 NJN589853:NJN589859 NTJ589853:NTJ589859 ODF589853:ODF589859 ONB589853:ONB589859 OWX589853:OWX589859 PGT589853:PGT589859 PQP589853:PQP589859 QAL589853:QAL589859 QKH589853:QKH589859 QUD589853:QUD589859 RDZ589853:RDZ589859 RNV589853:RNV589859 RXR589853:RXR589859 SHN589853:SHN589859 SRJ589853:SRJ589859 TBF589853:TBF589859 TLB589853:TLB589859 TUX589853:TUX589859 UET589853:UET589859 UOP589853:UOP589859 UYL589853:UYL589859 VIH589853:VIH589859 VSD589853:VSD589859 WBZ589853:WBZ589859 WLV589853:WLV589859 WVR589853:WVR589859 J655389:J655395 JF655389:JF655395 TB655389:TB655395 ACX655389:ACX655395 AMT655389:AMT655395 AWP655389:AWP655395 BGL655389:BGL655395 BQH655389:BQH655395 CAD655389:CAD655395 CJZ655389:CJZ655395 CTV655389:CTV655395 DDR655389:DDR655395 DNN655389:DNN655395 DXJ655389:DXJ655395 EHF655389:EHF655395 ERB655389:ERB655395 FAX655389:FAX655395 FKT655389:FKT655395 FUP655389:FUP655395 GEL655389:GEL655395 GOH655389:GOH655395 GYD655389:GYD655395 HHZ655389:HHZ655395 HRV655389:HRV655395 IBR655389:IBR655395 ILN655389:ILN655395 IVJ655389:IVJ655395 JFF655389:JFF655395 JPB655389:JPB655395 JYX655389:JYX655395 KIT655389:KIT655395 KSP655389:KSP655395 LCL655389:LCL655395 LMH655389:LMH655395 LWD655389:LWD655395 MFZ655389:MFZ655395 MPV655389:MPV655395 MZR655389:MZR655395 NJN655389:NJN655395 NTJ655389:NTJ655395 ODF655389:ODF655395 ONB655389:ONB655395 OWX655389:OWX655395 PGT655389:PGT655395 PQP655389:PQP655395 QAL655389:QAL655395 QKH655389:QKH655395 QUD655389:QUD655395 RDZ655389:RDZ655395 RNV655389:RNV655395 RXR655389:RXR655395 SHN655389:SHN655395 SRJ655389:SRJ655395 TBF655389:TBF655395 TLB655389:TLB655395 TUX655389:TUX655395 UET655389:UET655395 UOP655389:UOP655395 UYL655389:UYL655395 VIH655389:VIH655395 VSD655389:VSD655395 WBZ655389:WBZ655395 WLV655389:WLV655395 WVR655389:WVR655395 J720925:J720931 JF720925:JF720931 TB720925:TB720931 ACX720925:ACX720931 AMT720925:AMT720931 AWP720925:AWP720931 BGL720925:BGL720931 BQH720925:BQH720931 CAD720925:CAD720931 CJZ720925:CJZ720931 CTV720925:CTV720931 DDR720925:DDR720931 DNN720925:DNN720931 DXJ720925:DXJ720931 EHF720925:EHF720931 ERB720925:ERB720931 FAX720925:FAX720931 FKT720925:FKT720931 FUP720925:FUP720931 GEL720925:GEL720931 GOH720925:GOH720931 GYD720925:GYD720931 HHZ720925:HHZ720931 HRV720925:HRV720931 IBR720925:IBR720931 ILN720925:ILN720931 IVJ720925:IVJ720931 JFF720925:JFF720931 JPB720925:JPB720931 JYX720925:JYX720931 KIT720925:KIT720931 KSP720925:KSP720931 LCL720925:LCL720931 LMH720925:LMH720931 LWD720925:LWD720931 MFZ720925:MFZ720931 MPV720925:MPV720931 MZR720925:MZR720931 NJN720925:NJN720931 NTJ720925:NTJ720931 ODF720925:ODF720931 ONB720925:ONB720931 OWX720925:OWX720931 PGT720925:PGT720931 PQP720925:PQP720931 QAL720925:QAL720931 QKH720925:QKH720931 QUD720925:QUD720931 RDZ720925:RDZ720931 RNV720925:RNV720931 RXR720925:RXR720931 SHN720925:SHN720931 SRJ720925:SRJ720931 TBF720925:TBF720931 TLB720925:TLB720931 TUX720925:TUX720931 UET720925:UET720931 UOP720925:UOP720931 UYL720925:UYL720931 VIH720925:VIH720931 VSD720925:VSD720931 WBZ720925:WBZ720931 WLV720925:WLV720931 WVR720925:WVR720931 J786461:J786467 JF786461:JF786467 TB786461:TB786467 ACX786461:ACX786467 AMT786461:AMT786467 AWP786461:AWP786467 BGL786461:BGL786467 BQH786461:BQH786467 CAD786461:CAD786467 CJZ786461:CJZ786467 CTV786461:CTV786467 DDR786461:DDR786467 DNN786461:DNN786467 DXJ786461:DXJ786467 EHF786461:EHF786467 ERB786461:ERB786467 FAX786461:FAX786467 FKT786461:FKT786467 FUP786461:FUP786467 GEL786461:GEL786467 GOH786461:GOH786467 GYD786461:GYD786467 HHZ786461:HHZ786467 HRV786461:HRV786467 IBR786461:IBR786467 ILN786461:ILN786467 IVJ786461:IVJ786467 JFF786461:JFF786467 JPB786461:JPB786467 JYX786461:JYX786467 KIT786461:KIT786467 KSP786461:KSP786467 LCL786461:LCL786467 LMH786461:LMH786467 LWD786461:LWD786467 MFZ786461:MFZ786467 MPV786461:MPV786467 MZR786461:MZR786467 NJN786461:NJN786467 NTJ786461:NTJ786467 ODF786461:ODF786467 ONB786461:ONB786467 OWX786461:OWX786467 PGT786461:PGT786467 PQP786461:PQP786467 QAL786461:QAL786467 QKH786461:QKH786467 QUD786461:QUD786467 RDZ786461:RDZ786467 RNV786461:RNV786467 RXR786461:RXR786467 SHN786461:SHN786467 SRJ786461:SRJ786467 TBF786461:TBF786467 TLB786461:TLB786467 TUX786461:TUX786467 UET786461:UET786467 UOP786461:UOP786467 UYL786461:UYL786467 VIH786461:VIH786467 VSD786461:VSD786467 WBZ786461:WBZ786467 WLV786461:WLV786467 WVR786461:WVR786467 J851997:J852003 JF851997:JF852003 TB851997:TB852003 ACX851997:ACX852003 AMT851997:AMT852003 AWP851997:AWP852003 BGL851997:BGL852003 BQH851997:BQH852003 CAD851997:CAD852003 CJZ851997:CJZ852003 CTV851997:CTV852003 DDR851997:DDR852003 DNN851997:DNN852003 DXJ851997:DXJ852003 EHF851997:EHF852003 ERB851997:ERB852003 FAX851997:FAX852003 FKT851997:FKT852003 FUP851997:FUP852003 GEL851997:GEL852003 GOH851997:GOH852003 GYD851997:GYD852003 HHZ851997:HHZ852003 HRV851997:HRV852003 IBR851997:IBR852003 ILN851997:ILN852003 IVJ851997:IVJ852003 JFF851997:JFF852003 JPB851997:JPB852003 JYX851997:JYX852003 KIT851997:KIT852003 KSP851997:KSP852003 LCL851997:LCL852003 LMH851997:LMH852003 LWD851997:LWD852003 MFZ851997:MFZ852003 MPV851997:MPV852003 MZR851997:MZR852003 NJN851997:NJN852003 NTJ851997:NTJ852003 ODF851997:ODF852003 ONB851997:ONB852003 OWX851997:OWX852003 PGT851997:PGT852003 PQP851997:PQP852003 QAL851997:QAL852003 QKH851997:QKH852003 QUD851997:QUD852003 RDZ851997:RDZ852003 RNV851997:RNV852003 RXR851997:RXR852003 SHN851997:SHN852003 SRJ851997:SRJ852003 TBF851997:TBF852003 TLB851997:TLB852003 TUX851997:TUX852003 UET851997:UET852003 UOP851997:UOP852003 UYL851997:UYL852003 VIH851997:VIH852003 VSD851997:VSD852003 WBZ851997:WBZ852003 WLV851997:WLV852003 WVR851997:WVR852003 J917533:J917539 JF917533:JF917539 TB917533:TB917539 ACX917533:ACX917539 AMT917533:AMT917539 AWP917533:AWP917539 BGL917533:BGL917539 BQH917533:BQH917539 CAD917533:CAD917539 CJZ917533:CJZ917539 CTV917533:CTV917539 DDR917533:DDR917539 DNN917533:DNN917539 DXJ917533:DXJ917539 EHF917533:EHF917539 ERB917533:ERB917539 FAX917533:FAX917539 FKT917533:FKT917539 FUP917533:FUP917539 GEL917533:GEL917539 GOH917533:GOH917539 GYD917533:GYD917539 HHZ917533:HHZ917539 HRV917533:HRV917539 IBR917533:IBR917539 ILN917533:ILN917539 IVJ917533:IVJ917539 JFF917533:JFF917539 JPB917533:JPB917539 JYX917533:JYX917539 KIT917533:KIT917539 KSP917533:KSP917539 LCL917533:LCL917539 LMH917533:LMH917539 LWD917533:LWD917539 MFZ917533:MFZ917539 MPV917533:MPV917539 MZR917533:MZR917539 NJN917533:NJN917539 NTJ917533:NTJ917539 ODF917533:ODF917539 ONB917533:ONB917539 OWX917533:OWX917539 PGT917533:PGT917539 PQP917533:PQP917539 QAL917533:QAL917539 QKH917533:QKH917539 QUD917533:QUD917539 RDZ917533:RDZ917539 RNV917533:RNV917539 RXR917533:RXR917539 SHN917533:SHN917539 SRJ917533:SRJ917539 TBF917533:TBF917539 TLB917533:TLB917539 TUX917533:TUX917539 UET917533:UET917539 UOP917533:UOP917539 UYL917533:UYL917539 VIH917533:VIH917539 VSD917533:VSD917539 WBZ917533:WBZ917539 WLV917533:WLV917539 WVR917533:WVR917539 J983069:J983075 JF983069:JF983075 TB983069:TB983075 ACX983069:ACX983075 AMT983069:AMT983075 AWP983069:AWP983075 BGL983069:BGL983075 BQH983069:BQH983075 CAD983069:CAD983075 CJZ983069:CJZ983075 CTV983069:CTV983075 DDR983069:DDR983075 DNN983069:DNN983075 DXJ983069:DXJ983075 EHF983069:EHF983075 ERB983069:ERB983075 FAX983069:FAX983075 FKT983069:FKT983075 FUP983069:FUP983075 GEL983069:GEL983075 GOH983069:GOH983075 GYD983069:GYD983075 HHZ983069:HHZ983075 HRV983069:HRV983075 IBR983069:IBR983075 ILN983069:ILN983075 IVJ983069:IVJ983075 JFF983069:JFF983075 JPB983069:JPB983075 JYX983069:JYX983075 KIT983069:KIT983075 KSP983069:KSP983075 LCL983069:LCL983075 LMH983069:LMH983075 LWD983069:LWD983075 MFZ983069:MFZ983075 MPV983069:MPV983075 MZR983069:MZR983075 NJN983069:NJN983075 NTJ983069:NTJ983075 ODF983069:ODF983075 ONB983069:ONB983075 OWX983069:OWX983075 PGT983069:PGT983075 PQP983069:PQP983075 QAL983069:QAL983075 QKH983069:QKH983075 QUD983069:QUD983075 RDZ983069:RDZ983075 RNV983069:RNV983075 RXR983069:RXR983075 SHN983069:SHN983075 SRJ983069:SRJ983075 TBF983069:TBF983075 TLB983069:TLB983075 TUX983069:TUX983075 UET983069:UET983075 UOP983069:UOP983075 UYL983069:UYL983075 VIH983069:VIH983075 VSD983069:VSD983075 WBZ983069:WBZ983075 WLV983069:WLV983075 WVR983069:WVR983075 J21:J27 JF21:JF27 TB21:TB27 ACX21:ACX27 AMT21:AMT27 AWP21:AWP27 BGL21:BGL27 BQH21:BQH27 CAD21:CAD27 CJZ21:CJZ27 CTV21:CTV27 DDR21:DDR27 DNN21:DNN27 DXJ21:DXJ27 EHF21:EHF27 ERB21:ERB27 FAX21:FAX27 FKT21:FKT27 FUP21:FUP27 GEL21:GEL27 GOH21:GOH27 GYD21:GYD27 HHZ21:HHZ27 HRV21:HRV27 IBR21:IBR27 ILN21:ILN27 IVJ21:IVJ27 JFF21:JFF27 JPB21:JPB27 JYX21:JYX27 KIT21:KIT27 KSP21:KSP27 LCL21:LCL27 LMH21:LMH27 LWD21:LWD27 MFZ21:MFZ27 MPV21:MPV27 MZR21:MZR27 NJN21:NJN27 NTJ21:NTJ27 ODF21:ODF27 ONB21:ONB27 OWX21:OWX27 PGT21:PGT27 PQP21:PQP27 QAL21:QAL27 QKH21:QKH27 QUD21:QUD27 RDZ21:RDZ27 RNV21:RNV27 RXR21:RXR27 SHN21:SHN27 SRJ21:SRJ27 TBF21:TBF27 TLB21:TLB27 TUX21:TUX27 UET21:UET27 UOP21:UOP27 UYL21:UYL27 VIH21:VIH27 VSD21:VSD27 WBZ21:WBZ27 WLV21:WLV27 WVR21:WVR27 J65557:J65563 JF65557:JF65563 TB65557:TB65563 ACX65557:ACX65563 AMT65557:AMT65563 AWP65557:AWP65563 BGL65557:BGL65563 BQH65557:BQH65563 CAD65557:CAD65563 CJZ65557:CJZ65563 CTV65557:CTV65563 DDR65557:DDR65563 DNN65557:DNN65563 DXJ65557:DXJ65563 EHF65557:EHF65563 ERB65557:ERB65563 FAX65557:FAX65563 FKT65557:FKT65563 FUP65557:FUP65563 GEL65557:GEL65563 GOH65557:GOH65563 GYD65557:GYD65563 HHZ65557:HHZ65563 HRV65557:HRV65563 IBR65557:IBR65563 ILN65557:ILN65563 IVJ65557:IVJ65563 JFF65557:JFF65563 JPB65557:JPB65563 JYX65557:JYX65563 KIT65557:KIT65563 KSP65557:KSP65563 LCL65557:LCL65563 LMH65557:LMH65563 LWD65557:LWD65563 MFZ65557:MFZ65563 MPV65557:MPV65563 MZR65557:MZR65563 NJN65557:NJN65563 NTJ65557:NTJ65563 ODF65557:ODF65563 ONB65557:ONB65563 OWX65557:OWX65563 PGT65557:PGT65563 PQP65557:PQP65563 QAL65557:QAL65563 QKH65557:QKH65563 QUD65557:QUD65563 RDZ65557:RDZ65563 RNV65557:RNV65563 RXR65557:RXR65563 SHN65557:SHN65563 SRJ65557:SRJ65563 TBF65557:TBF65563 TLB65557:TLB65563 TUX65557:TUX65563 UET65557:UET65563 UOP65557:UOP65563 UYL65557:UYL65563 VIH65557:VIH65563 VSD65557:VSD65563 WBZ65557:WBZ65563 WLV65557:WLV65563 WVR65557:WVR65563 J131093:J131099 JF131093:JF131099 TB131093:TB131099 ACX131093:ACX131099 AMT131093:AMT131099 AWP131093:AWP131099 BGL131093:BGL131099 BQH131093:BQH131099 CAD131093:CAD131099 CJZ131093:CJZ131099 CTV131093:CTV131099 DDR131093:DDR131099 DNN131093:DNN131099 DXJ131093:DXJ131099 EHF131093:EHF131099 ERB131093:ERB131099 FAX131093:FAX131099 FKT131093:FKT131099 FUP131093:FUP131099 GEL131093:GEL131099 GOH131093:GOH131099 GYD131093:GYD131099 HHZ131093:HHZ131099 HRV131093:HRV131099 IBR131093:IBR131099 ILN131093:ILN131099 IVJ131093:IVJ131099 JFF131093:JFF131099 JPB131093:JPB131099 JYX131093:JYX131099 KIT131093:KIT131099 KSP131093:KSP131099 LCL131093:LCL131099 LMH131093:LMH131099 LWD131093:LWD131099 MFZ131093:MFZ131099 MPV131093:MPV131099 MZR131093:MZR131099 NJN131093:NJN131099 NTJ131093:NTJ131099 ODF131093:ODF131099 ONB131093:ONB131099 OWX131093:OWX131099 PGT131093:PGT131099 PQP131093:PQP131099 QAL131093:QAL131099 QKH131093:QKH131099 QUD131093:QUD131099 RDZ131093:RDZ131099 RNV131093:RNV131099 RXR131093:RXR131099 SHN131093:SHN131099 SRJ131093:SRJ131099 TBF131093:TBF131099 TLB131093:TLB131099 TUX131093:TUX131099 UET131093:UET131099 UOP131093:UOP131099 UYL131093:UYL131099 VIH131093:VIH131099 VSD131093:VSD131099 WBZ131093:WBZ131099 WLV131093:WLV131099 WVR131093:WVR131099 J196629:J196635 JF196629:JF196635 TB196629:TB196635 ACX196629:ACX196635 AMT196629:AMT196635 AWP196629:AWP196635 BGL196629:BGL196635 BQH196629:BQH196635 CAD196629:CAD196635 CJZ196629:CJZ196635 CTV196629:CTV196635 DDR196629:DDR196635 DNN196629:DNN196635 DXJ196629:DXJ196635 EHF196629:EHF196635 ERB196629:ERB196635 FAX196629:FAX196635 FKT196629:FKT196635 FUP196629:FUP196635 GEL196629:GEL196635 GOH196629:GOH196635 GYD196629:GYD196635 HHZ196629:HHZ196635 HRV196629:HRV196635 IBR196629:IBR196635 ILN196629:ILN196635 IVJ196629:IVJ196635 JFF196629:JFF196635 JPB196629:JPB196635 JYX196629:JYX196635 KIT196629:KIT196635 KSP196629:KSP196635 LCL196629:LCL196635 LMH196629:LMH196635 LWD196629:LWD196635 MFZ196629:MFZ196635 MPV196629:MPV196635 MZR196629:MZR196635 NJN196629:NJN196635 NTJ196629:NTJ196635 ODF196629:ODF196635 ONB196629:ONB196635 OWX196629:OWX196635 PGT196629:PGT196635 PQP196629:PQP196635 QAL196629:QAL196635 QKH196629:QKH196635 QUD196629:QUD196635 RDZ196629:RDZ196635 RNV196629:RNV196635 RXR196629:RXR196635 SHN196629:SHN196635 SRJ196629:SRJ196635 TBF196629:TBF196635 TLB196629:TLB196635 TUX196629:TUX196635 UET196629:UET196635 UOP196629:UOP196635 UYL196629:UYL196635 VIH196629:VIH196635 VSD196629:VSD196635 WBZ196629:WBZ196635 WLV196629:WLV196635 WVR196629:WVR196635 J262165:J262171 JF262165:JF262171 TB262165:TB262171 ACX262165:ACX262171 AMT262165:AMT262171 AWP262165:AWP262171 BGL262165:BGL262171 BQH262165:BQH262171 CAD262165:CAD262171 CJZ262165:CJZ262171 CTV262165:CTV262171 DDR262165:DDR262171 DNN262165:DNN262171 DXJ262165:DXJ262171 EHF262165:EHF262171 ERB262165:ERB262171 FAX262165:FAX262171 FKT262165:FKT262171 FUP262165:FUP262171 GEL262165:GEL262171 GOH262165:GOH262171 GYD262165:GYD262171 HHZ262165:HHZ262171 HRV262165:HRV262171 IBR262165:IBR262171 ILN262165:ILN262171 IVJ262165:IVJ262171 JFF262165:JFF262171 JPB262165:JPB262171 JYX262165:JYX262171 KIT262165:KIT262171 KSP262165:KSP262171 LCL262165:LCL262171 LMH262165:LMH262171 LWD262165:LWD262171 MFZ262165:MFZ262171 MPV262165:MPV262171 MZR262165:MZR262171 NJN262165:NJN262171 NTJ262165:NTJ262171 ODF262165:ODF262171 ONB262165:ONB262171 OWX262165:OWX262171 PGT262165:PGT262171 PQP262165:PQP262171 QAL262165:QAL262171 QKH262165:QKH262171 QUD262165:QUD262171 RDZ262165:RDZ262171 RNV262165:RNV262171 RXR262165:RXR262171 SHN262165:SHN262171 SRJ262165:SRJ262171 TBF262165:TBF262171 TLB262165:TLB262171 TUX262165:TUX262171 UET262165:UET262171 UOP262165:UOP262171 UYL262165:UYL262171 VIH262165:VIH262171 VSD262165:VSD262171 WBZ262165:WBZ262171 WLV262165:WLV262171 WVR262165:WVR262171 J327701:J327707 JF327701:JF327707 TB327701:TB327707 ACX327701:ACX327707 AMT327701:AMT327707 AWP327701:AWP327707 BGL327701:BGL327707 BQH327701:BQH327707 CAD327701:CAD327707 CJZ327701:CJZ327707 CTV327701:CTV327707 DDR327701:DDR327707 DNN327701:DNN327707 DXJ327701:DXJ327707 EHF327701:EHF327707 ERB327701:ERB327707 FAX327701:FAX327707 FKT327701:FKT327707 FUP327701:FUP327707 GEL327701:GEL327707 GOH327701:GOH327707 GYD327701:GYD327707 HHZ327701:HHZ327707 HRV327701:HRV327707 IBR327701:IBR327707 ILN327701:ILN327707 IVJ327701:IVJ327707 JFF327701:JFF327707 JPB327701:JPB327707 JYX327701:JYX327707 KIT327701:KIT327707 KSP327701:KSP327707 LCL327701:LCL327707 LMH327701:LMH327707 LWD327701:LWD327707 MFZ327701:MFZ327707 MPV327701:MPV327707 MZR327701:MZR327707 NJN327701:NJN327707 NTJ327701:NTJ327707 ODF327701:ODF327707 ONB327701:ONB327707 OWX327701:OWX327707 PGT327701:PGT327707 PQP327701:PQP327707 QAL327701:QAL327707 QKH327701:QKH327707 QUD327701:QUD327707 RDZ327701:RDZ327707 RNV327701:RNV327707 RXR327701:RXR327707 SHN327701:SHN327707 SRJ327701:SRJ327707 TBF327701:TBF327707 TLB327701:TLB327707 TUX327701:TUX327707 UET327701:UET327707 UOP327701:UOP327707 UYL327701:UYL327707 VIH327701:VIH327707 VSD327701:VSD327707 WBZ327701:WBZ327707 WLV327701:WLV327707 WVR327701:WVR327707 J393237:J393243 JF393237:JF393243 TB393237:TB393243 ACX393237:ACX393243 AMT393237:AMT393243 AWP393237:AWP393243 BGL393237:BGL393243 BQH393237:BQH393243 CAD393237:CAD393243 CJZ393237:CJZ393243 CTV393237:CTV393243 DDR393237:DDR393243 DNN393237:DNN393243 DXJ393237:DXJ393243 EHF393237:EHF393243 ERB393237:ERB393243 FAX393237:FAX393243 FKT393237:FKT393243 FUP393237:FUP393243 GEL393237:GEL393243 GOH393237:GOH393243 GYD393237:GYD393243 HHZ393237:HHZ393243 HRV393237:HRV393243 IBR393237:IBR393243 ILN393237:ILN393243 IVJ393237:IVJ393243 JFF393237:JFF393243 JPB393237:JPB393243 JYX393237:JYX393243 KIT393237:KIT393243 KSP393237:KSP393243 LCL393237:LCL393243 LMH393237:LMH393243 LWD393237:LWD393243 MFZ393237:MFZ393243 MPV393237:MPV393243 MZR393237:MZR393243 NJN393237:NJN393243 NTJ393237:NTJ393243 ODF393237:ODF393243 ONB393237:ONB393243 OWX393237:OWX393243 PGT393237:PGT393243 PQP393237:PQP393243 QAL393237:QAL393243 QKH393237:QKH393243 QUD393237:QUD393243 RDZ393237:RDZ393243 RNV393237:RNV393243 RXR393237:RXR393243 SHN393237:SHN393243 SRJ393237:SRJ393243 TBF393237:TBF393243 TLB393237:TLB393243 TUX393237:TUX393243 UET393237:UET393243 UOP393237:UOP393243 UYL393237:UYL393243 VIH393237:VIH393243 VSD393237:VSD393243 WBZ393237:WBZ393243 WLV393237:WLV393243 WVR393237:WVR393243 J458773:J458779 JF458773:JF458779 TB458773:TB458779 ACX458773:ACX458779 AMT458773:AMT458779 AWP458773:AWP458779 BGL458773:BGL458779 BQH458773:BQH458779 CAD458773:CAD458779 CJZ458773:CJZ458779 CTV458773:CTV458779 DDR458773:DDR458779 DNN458773:DNN458779 DXJ458773:DXJ458779 EHF458773:EHF458779 ERB458773:ERB458779 FAX458773:FAX458779 FKT458773:FKT458779 FUP458773:FUP458779 GEL458773:GEL458779 GOH458773:GOH458779 GYD458773:GYD458779 HHZ458773:HHZ458779 HRV458773:HRV458779 IBR458773:IBR458779 ILN458773:ILN458779 IVJ458773:IVJ458779 JFF458773:JFF458779 JPB458773:JPB458779 JYX458773:JYX458779 KIT458773:KIT458779 KSP458773:KSP458779 LCL458773:LCL458779 LMH458773:LMH458779 LWD458773:LWD458779 MFZ458773:MFZ458779 MPV458773:MPV458779 MZR458773:MZR458779 NJN458773:NJN458779 NTJ458773:NTJ458779 ODF458773:ODF458779 ONB458773:ONB458779 OWX458773:OWX458779 PGT458773:PGT458779 PQP458773:PQP458779 QAL458773:QAL458779 QKH458773:QKH458779 QUD458773:QUD458779 RDZ458773:RDZ458779 RNV458773:RNV458779 RXR458773:RXR458779 SHN458773:SHN458779 SRJ458773:SRJ458779 TBF458773:TBF458779 TLB458773:TLB458779 TUX458773:TUX458779 UET458773:UET458779 UOP458773:UOP458779 UYL458773:UYL458779 VIH458773:VIH458779 VSD458773:VSD458779 WBZ458773:WBZ458779 WLV458773:WLV458779 WVR458773:WVR458779 J524309:J524315 JF524309:JF524315 TB524309:TB524315 ACX524309:ACX524315 AMT524309:AMT524315 AWP524309:AWP524315 BGL524309:BGL524315 BQH524309:BQH524315 CAD524309:CAD524315 CJZ524309:CJZ524315 CTV524309:CTV524315 DDR524309:DDR524315 DNN524309:DNN524315 DXJ524309:DXJ524315 EHF524309:EHF524315 ERB524309:ERB524315 FAX524309:FAX524315 FKT524309:FKT524315 FUP524309:FUP524315 GEL524309:GEL524315 GOH524309:GOH524315 GYD524309:GYD524315 HHZ524309:HHZ524315 HRV524309:HRV524315 IBR524309:IBR524315 ILN524309:ILN524315 IVJ524309:IVJ524315 JFF524309:JFF524315 JPB524309:JPB524315 JYX524309:JYX524315 KIT524309:KIT524315 KSP524309:KSP524315 LCL524309:LCL524315 LMH524309:LMH524315 LWD524309:LWD524315 MFZ524309:MFZ524315 MPV524309:MPV524315 MZR524309:MZR524315 NJN524309:NJN524315 NTJ524309:NTJ524315 ODF524309:ODF524315 ONB524309:ONB524315 OWX524309:OWX524315 PGT524309:PGT524315 PQP524309:PQP524315 QAL524309:QAL524315 QKH524309:QKH524315 QUD524309:QUD524315 RDZ524309:RDZ524315 RNV524309:RNV524315 RXR524309:RXR524315 SHN524309:SHN524315 SRJ524309:SRJ524315 TBF524309:TBF524315 TLB524309:TLB524315 TUX524309:TUX524315 UET524309:UET524315 UOP524309:UOP524315 UYL524309:UYL524315 VIH524309:VIH524315 VSD524309:VSD524315 WBZ524309:WBZ524315 WLV524309:WLV524315 WVR524309:WVR524315 J589845:J589851 JF589845:JF589851 TB589845:TB589851 ACX589845:ACX589851 AMT589845:AMT589851 AWP589845:AWP589851 BGL589845:BGL589851 BQH589845:BQH589851 CAD589845:CAD589851 CJZ589845:CJZ589851 CTV589845:CTV589851 DDR589845:DDR589851 DNN589845:DNN589851 DXJ589845:DXJ589851 EHF589845:EHF589851 ERB589845:ERB589851 FAX589845:FAX589851 FKT589845:FKT589851 FUP589845:FUP589851 GEL589845:GEL589851 GOH589845:GOH589851 GYD589845:GYD589851 HHZ589845:HHZ589851 HRV589845:HRV589851 IBR589845:IBR589851 ILN589845:ILN589851 IVJ589845:IVJ589851 JFF589845:JFF589851 JPB589845:JPB589851 JYX589845:JYX589851 KIT589845:KIT589851 KSP589845:KSP589851 LCL589845:LCL589851 LMH589845:LMH589851 LWD589845:LWD589851 MFZ589845:MFZ589851 MPV589845:MPV589851 MZR589845:MZR589851 NJN589845:NJN589851 NTJ589845:NTJ589851 ODF589845:ODF589851 ONB589845:ONB589851 OWX589845:OWX589851 PGT589845:PGT589851 PQP589845:PQP589851 QAL589845:QAL589851 QKH589845:QKH589851 QUD589845:QUD589851 RDZ589845:RDZ589851 RNV589845:RNV589851 RXR589845:RXR589851 SHN589845:SHN589851 SRJ589845:SRJ589851 TBF589845:TBF589851 TLB589845:TLB589851 TUX589845:TUX589851 UET589845:UET589851 UOP589845:UOP589851 UYL589845:UYL589851 VIH589845:VIH589851 VSD589845:VSD589851 WBZ589845:WBZ589851 WLV589845:WLV589851 WVR589845:WVR589851 J655381:J655387 JF655381:JF655387 TB655381:TB655387 ACX655381:ACX655387 AMT655381:AMT655387 AWP655381:AWP655387 BGL655381:BGL655387 BQH655381:BQH655387 CAD655381:CAD655387 CJZ655381:CJZ655387 CTV655381:CTV655387 DDR655381:DDR655387 DNN655381:DNN655387 DXJ655381:DXJ655387 EHF655381:EHF655387 ERB655381:ERB655387 FAX655381:FAX655387 FKT655381:FKT655387 FUP655381:FUP655387 GEL655381:GEL655387 GOH655381:GOH655387 GYD655381:GYD655387 HHZ655381:HHZ655387 HRV655381:HRV655387 IBR655381:IBR655387 ILN655381:ILN655387 IVJ655381:IVJ655387 JFF655381:JFF655387 JPB655381:JPB655387 JYX655381:JYX655387 KIT655381:KIT655387 KSP655381:KSP655387 LCL655381:LCL655387 LMH655381:LMH655387 LWD655381:LWD655387 MFZ655381:MFZ655387 MPV655381:MPV655387 MZR655381:MZR655387 NJN655381:NJN655387 NTJ655381:NTJ655387 ODF655381:ODF655387 ONB655381:ONB655387 OWX655381:OWX655387 PGT655381:PGT655387 PQP655381:PQP655387 QAL655381:QAL655387 QKH655381:QKH655387 QUD655381:QUD655387 RDZ655381:RDZ655387 RNV655381:RNV655387 RXR655381:RXR655387 SHN655381:SHN655387 SRJ655381:SRJ655387 TBF655381:TBF655387 TLB655381:TLB655387 TUX655381:TUX655387 UET655381:UET655387 UOP655381:UOP655387 UYL655381:UYL655387 VIH655381:VIH655387 VSD655381:VSD655387 WBZ655381:WBZ655387 WLV655381:WLV655387 WVR655381:WVR655387 J720917:J720923 JF720917:JF720923 TB720917:TB720923 ACX720917:ACX720923 AMT720917:AMT720923 AWP720917:AWP720923 BGL720917:BGL720923 BQH720917:BQH720923 CAD720917:CAD720923 CJZ720917:CJZ720923 CTV720917:CTV720923 DDR720917:DDR720923 DNN720917:DNN720923 DXJ720917:DXJ720923 EHF720917:EHF720923 ERB720917:ERB720923 FAX720917:FAX720923 FKT720917:FKT720923 FUP720917:FUP720923 GEL720917:GEL720923 GOH720917:GOH720923 GYD720917:GYD720923 HHZ720917:HHZ720923 HRV720917:HRV720923 IBR720917:IBR720923 ILN720917:ILN720923 IVJ720917:IVJ720923 JFF720917:JFF720923 JPB720917:JPB720923 JYX720917:JYX720923 KIT720917:KIT720923 KSP720917:KSP720923 LCL720917:LCL720923 LMH720917:LMH720923 LWD720917:LWD720923 MFZ720917:MFZ720923 MPV720917:MPV720923 MZR720917:MZR720923 NJN720917:NJN720923 NTJ720917:NTJ720923 ODF720917:ODF720923 ONB720917:ONB720923 OWX720917:OWX720923 PGT720917:PGT720923 PQP720917:PQP720923 QAL720917:QAL720923 QKH720917:QKH720923 QUD720917:QUD720923 RDZ720917:RDZ720923 RNV720917:RNV720923 RXR720917:RXR720923 SHN720917:SHN720923 SRJ720917:SRJ720923 TBF720917:TBF720923 TLB720917:TLB720923 TUX720917:TUX720923 UET720917:UET720923 UOP720917:UOP720923 UYL720917:UYL720923 VIH720917:VIH720923 VSD720917:VSD720923 WBZ720917:WBZ720923 WLV720917:WLV720923 WVR720917:WVR720923 J786453:J786459 JF786453:JF786459 TB786453:TB786459 ACX786453:ACX786459 AMT786453:AMT786459 AWP786453:AWP786459 BGL786453:BGL786459 BQH786453:BQH786459 CAD786453:CAD786459 CJZ786453:CJZ786459 CTV786453:CTV786459 DDR786453:DDR786459 DNN786453:DNN786459 DXJ786453:DXJ786459 EHF786453:EHF786459 ERB786453:ERB786459 FAX786453:FAX786459 FKT786453:FKT786459 FUP786453:FUP786459 GEL786453:GEL786459 GOH786453:GOH786459 GYD786453:GYD786459 HHZ786453:HHZ786459 HRV786453:HRV786459 IBR786453:IBR786459 ILN786453:ILN786459 IVJ786453:IVJ786459 JFF786453:JFF786459 JPB786453:JPB786459 JYX786453:JYX786459 KIT786453:KIT786459 KSP786453:KSP786459 LCL786453:LCL786459 LMH786453:LMH786459 LWD786453:LWD786459 MFZ786453:MFZ786459 MPV786453:MPV786459 MZR786453:MZR786459 NJN786453:NJN786459 NTJ786453:NTJ786459 ODF786453:ODF786459 ONB786453:ONB786459 OWX786453:OWX786459 PGT786453:PGT786459 PQP786453:PQP786459 QAL786453:QAL786459 QKH786453:QKH786459 QUD786453:QUD786459 RDZ786453:RDZ786459 RNV786453:RNV786459 RXR786453:RXR786459 SHN786453:SHN786459 SRJ786453:SRJ786459 TBF786453:TBF786459 TLB786453:TLB786459 TUX786453:TUX786459 UET786453:UET786459 UOP786453:UOP786459 UYL786453:UYL786459 VIH786453:VIH786459 VSD786453:VSD786459 WBZ786453:WBZ786459 WLV786453:WLV786459 WVR786453:WVR786459 J851989:J851995 JF851989:JF851995 TB851989:TB851995 ACX851989:ACX851995 AMT851989:AMT851995 AWP851989:AWP851995 BGL851989:BGL851995 BQH851989:BQH851995 CAD851989:CAD851995 CJZ851989:CJZ851995 CTV851989:CTV851995 DDR851989:DDR851995 DNN851989:DNN851995 DXJ851989:DXJ851995 EHF851989:EHF851995 ERB851989:ERB851995 FAX851989:FAX851995 FKT851989:FKT851995 FUP851989:FUP851995 GEL851989:GEL851995 GOH851989:GOH851995 GYD851989:GYD851995 HHZ851989:HHZ851995 HRV851989:HRV851995 IBR851989:IBR851995 ILN851989:ILN851995 IVJ851989:IVJ851995 JFF851989:JFF851995 JPB851989:JPB851995 JYX851989:JYX851995 KIT851989:KIT851995 KSP851989:KSP851995 LCL851989:LCL851995 LMH851989:LMH851995 LWD851989:LWD851995 MFZ851989:MFZ851995 MPV851989:MPV851995 MZR851989:MZR851995 NJN851989:NJN851995 NTJ851989:NTJ851995 ODF851989:ODF851995 ONB851989:ONB851995 OWX851989:OWX851995 PGT851989:PGT851995 PQP851989:PQP851995 QAL851989:QAL851995 QKH851989:QKH851995 QUD851989:QUD851995 RDZ851989:RDZ851995 RNV851989:RNV851995 RXR851989:RXR851995 SHN851989:SHN851995 SRJ851989:SRJ851995 TBF851989:TBF851995 TLB851989:TLB851995 TUX851989:TUX851995 UET851989:UET851995 UOP851989:UOP851995 UYL851989:UYL851995 VIH851989:VIH851995 VSD851989:VSD851995 WBZ851989:WBZ851995 WLV851989:WLV851995 WVR851989:WVR851995 J917525:J917531 JF917525:JF917531 TB917525:TB917531 ACX917525:ACX917531 AMT917525:AMT917531 AWP917525:AWP917531 BGL917525:BGL917531 BQH917525:BQH917531 CAD917525:CAD917531 CJZ917525:CJZ917531 CTV917525:CTV917531 DDR917525:DDR917531 DNN917525:DNN917531 DXJ917525:DXJ917531 EHF917525:EHF917531 ERB917525:ERB917531 FAX917525:FAX917531 FKT917525:FKT917531 FUP917525:FUP917531 GEL917525:GEL917531 GOH917525:GOH917531 GYD917525:GYD917531 HHZ917525:HHZ917531 HRV917525:HRV917531 IBR917525:IBR917531 ILN917525:ILN917531 IVJ917525:IVJ917531 JFF917525:JFF917531 JPB917525:JPB917531 JYX917525:JYX917531 KIT917525:KIT917531 KSP917525:KSP917531 LCL917525:LCL917531 LMH917525:LMH917531 LWD917525:LWD917531 MFZ917525:MFZ917531 MPV917525:MPV917531 MZR917525:MZR917531 NJN917525:NJN917531 NTJ917525:NTJ917531 ODF917525:ODF917531 ONB917525:ONB917531 OWX917525:OWX917531 PGT917525:PGT917531 PQP917525:PQP917531 QAL917525:QAL917531 QKH917525:QKH917531 QUD917525:QUD917531 RDZ917525:RDZ917531 RNV917525:RNV917531 RXR917525:RXR917531 SHN917525:SHN917531 SRJ917525:SRJ917531 TBF917525:TBF917531 TLB917525:TLB917531 TUX917525:TUX917531 UET917525:UET917531 UOP917525:UOP917531 UYL917525:UYL917531 VIH917525:VIH917531 VSD917525:VSD917531 WBZ917525:WBZ917531 WLV917525:WLV917531 WVR917525:WVR917531 J983061:J983067 JF983061:JF983067 TB983061:TB983067 ACX983061:ACX983067 AMT983061:AMT983067 AWP983061:AWP983067 BGL983061:BGL983067 BQH983061:BQH983067 CAD983061:CAD983067 CJZ983061:CJZ983067 CTV983061:CTV983067 DDR983061:DDR983067 DNN983061:DNN983067 DXJ983061:DXJ983067 EHF983061:EHF983067 ERB983061:ERB983067 FAX983061:FAX983067 FKT983061:FKT983067 FUP983061:FUP983067 GEL983061:GEL983067 GOH983061:GOH983067 GYD983061:GYD983067 HHZ983061:HHZ983067 HRV983061:HRV983067 IBR983061:IBR983067 ILN983061:ILN983067 IVJ983061:IVJ983067 JFF983061:JFF983067 JPB983061:JPB983067 JYX983061:JYX983067 KIT983061:KIT983067 KSP983061:KSP983067 LCL983061:LCL983067 LMH983061:LMH983067 LWD983061:LWD983067 MFZ983061:MFZ983067 MPV983061:MPV983067 MZR983061:MZR983067 NJN983061:NJN983067 NTJ983061:NTJ983067 ODF983061:ODF983067 ONB983061:ONB983067 OWX983061:OWX983067 PGT983061:PGT983067 PQP983061:PQP983067 QAL983061:QAL983067 QKH983061:QKH983067 QUD983061:QUD983067 RDZ983061:RDZ983067 RNV983061:RNV983067 RXR983061:RXR983067 SHN983061:SHN983067 SRJ983061:SRJ983067 TBF983061:TBF983067 TLB983061:TLB983067 TUX983061:TUX983067 UET983061:UET983067 UOP983061:UOP983067 UYL983061:UYL983067 VIH983061:VIH983067 VSD983061:VSD983067 WBZ983061:WBZ983067 WLV983061:WLV983067 WVR983061:WVR983067">
      <formula1>$B$68:$B$71</formula1>
    </dataValidation>
    <dataValidation type="list" allowBlank="1" showInputMessage="1" showErrorMessage="1" sqref="G19 JC19 SY19 ACU19 AMQ19 AWM19 BGI19 BQE19 CAA19 CJW19 CTS19 DDO19 DNK19 DXG19 EHC19 EQY19 FAU19 FKQ19 FUM19 GEI19 GOE19 GYA19 HHW19 HRS19 IBO19 ILK19 IVG19 JFC19 JOY19 JYU19 KIQ19 KSM19 LCI19 LME19 LWA19 MFW19 MPS19 MZO19 NJK19 NTG19 ODC19 OMY19 OWU19 PGQ19 PQM19 QAI19 QKE19 QUA19 RDW19 RNS19 RXO19 SHK19 SRG19 TBC19 TKY19 TUU19 UEQ19 UOM19 UYI19 VIE19 VSA19 WBW19 WLS19 WVO19 G65555 JC65555 SY65555 ACU65555 AMQ65555 AWM65555 BGI65555 BQE65555 CAA65555 CJW65555 CTS65555 DDO65555 DNK65555 DXG65555 EHC65555 EQY65555 FAU65555 FKQ65555 FUM65555 GEI65555 GOE65555 GYA65555 HHW65555 HRS65555 IBO65555 ILK65555 IVG65555 JFC65555 JOY65555 JYU65555 KIQ65555 KSM65555 LCI65555 LME65555 LWA65555 MFW65555 MPS65555 MZO65555 NJK65555 NTG65555 ODC65555 OMY65555 OWU65555 PGQ65555 PQM65555 QAI65555 QKE65555 QUA65555 RDW65555 RNS65555 RXO65555 SHK65555 SRG65555 TBC65555 TKY65555 TUU65555 UEQ65555 UOM65555 UYI65555 VIE65555 VSA65555 WBW65555 WLS65555 WVO65555 G131091 JC131091 SY131091 ACU131091 AMQ131091 AWM131091 BGI131091 BQE131091 CAA131091 CJW131091 CTS131091 DDO131091 DNK131091 DXG131091 EHC131091 EQY131091 FAU131091 FKQ131091 FUM131091 GEI131091 GOE131091 GYA131091 HHW131091 HRS131091 IBO131091 ILK131091 IVG131091 JFC131091 JOY131091 JYU131091 KIQ131091 KSM131091 LCI131091 LME131091 LWA131091 MFW131091 MPS131091 MZO131091 NJK131091 NTG131091 ODC131091 OMY131091 OWU131091 PGQ131091 PQM131091 QAI131091 QKE131091 QUA131091 RDW131091 RNS131091 RXO131091 SHK131091 SRG131091 TBC131091 TKY131091 TUU131091 UEQ131091 UOM131091 UYI131091 VIE131091 VSA131091 WBW131091 WLS131091 WVO131091 G196627 JC196627 SY196627 ACU196627 AMQ196627 AWM196627 BGI196627 BQE196627 CAA196627 CJW196627 CTS196627 DDO196627 DNK196627 DXG196627 EHC196627 EQY196627 FAU196627 FKQ196627 FUM196627 GEI196627 GOE196627 GYA196627 HHW196627 HRS196627 IBO196627 ILK196627 IVG196627 JFC196627 JOY196627 JYU196627 KIQ196627 KSM196627 LCI196627 LME196627 LWA196627 MFW196627 MPS196627 MZO196627 NJK196627 NTG196627 ODC196627 OMY196627 OWU196627 PGQ196627 PQM196627 QAI196627 QKE196627 QUA196627 RDW196627 RNS196627 RXO196627 SHK196627 SRG196627 TBC196627 TKY196627 TUU196627 UEQ196627 UOM196627 UYI196627 VIE196627 VSA196627 WBW196627 WLS196627 WVO196627 G262163 JC262163 SY262163 ACU262163 AMQ262163 AWM262163 BGI262163 BQE262163 CAA262163 CJW262163 CTS262163 DDO262163 DNK262163 DXG262163 EHC262163 EQY262163 FAU262163 FKQ262163 FUM262163 GEI262163 GOE262163 GYA262163 HHW262163 HRS262163 IBO262163 ILK262163 IVG262163 JFC262163 JOY262163 JYU262163 KIQ262163 KSM262163 LCI262163 LME262163 LWA262163 MFW262163 MPS262163 MZO262163 NJK262163 NTG262163 ODC262163 OMY262163 OWU262163 PGQ262163 PQM262163 QAI262163 QKE262163 QUA262163 RDW262163 RNS262163 RXO262163 SHK262163 SRG262163 TBC262163 TKY262163 TUU262163 UEQ262163 UOM262163 UYI262163 VIE262163 VSA262163 WBW262163 WLS262163 WVO262163 G327699 JC327699 SY327699 ACU327699 AMQ327699 AWM327699 BGI327699 BQE327699 CAA327699 CJW327699 CTS327699 DDO327699 DNK327699 DXG327699 EHC327699 EQY327699 FAU327699 FKQ327699 FUM327699 GEI327699 GOE327699 GYA327699 HHW327699 HRS327699 IBO327699 ILK327699 IVG327699 JFC327699 JOY327699 JYU327699 KIQ327699 KSM327699 LCI327699 LME327699 LWA327699 MFW327699 MPS327699 MZO327699 NJK327699 NTG327699 ODC327699 OMY327699 OWU327699 PGQ327699 PQM327699 QAI327699 QKE327699 QUA327699 RDW327699 RNS327699 RXO327699 SHK327699 SRG327699 TBC327699 TKY327699 TUU327699 UEQ327699 UOM327699 UYI327699 VIE327699 VSA327699 WBW327699 WLS327699 WVO327699 G393235 JC393235 SY393235 ACU393235 AMQ393235 AWM393235 BGI393235 BQE393235 CAA393235 CJW393235 CTS393235 DDO393235 DNK393235 DXG393235 EHC393235 EQY393235 FAU393235 FKQ393235 FUM393235 GEI393235 GOE393235 GYA393235 HHW393235 HRS393235 IBO393235 ILK393235 IVG393235 JFC393235 JOY393235 JYU393235 KIQ393235 KSM393235 LCI393235 LME393235 LWA393235 MFW393235 MPS393235 MZO393235 NJK393235 NTG393235 ODC393235 OMY393235 OWU393235 PGQ393235 PQM393235 QAI393235 QKE393235 QUA393235 RDW393235 RNS393235 RXO393235 SHK393235 SRG393235 TBC393235 TKY393235 TUU393235 UEQ393235 UOM393235 UYI393235 VIE393235 VSA393235 WBW393235 WLS393235 WVO393235 G458771 JC458771 SY458771 ACU458771 AMQ458771 AWM458771 BGI458771 BQE458771 CAA458771 CJW458771 CTS458771 DDO458771 DNK458771 DXG458771 EHC458771 EQY458771 FAU458771 FKQ458771 FUM458771 GEI458771 GOE458771 GYA458771 HHW458771 HRS458771 IBO458771 ILK458771 IVG458771 JFC458771 JOY458771 JYU458771 KIQ458771 KSM458771 LCI458771 LME458771 LWA458771 MFW458771 MPS458771 MZO458771 NJK458771 NTG458771 ODC458771 OMY458771 OWU458771 PGQ458771 PQM458771 QAI458771 QKE458771 QUA458771 RDW458771 RNS458771 RXO458771 SHK458771 SRG458771 TBC458771 TKY458771 TUU458771 UEQ458771 UOM458771 UYI458771 VIE458771 VSA458771 WBW458771 WLS458771 WVO458771 G524307 JC524307 SY524307 ACU524307 AMQ524307 AWM524307 BGI524307 BQE524307 CAA524307 CJW524307 CTS524307 DDO524307 DNK524307 DXG524307 EHC524307 EQY524307 FAU524307 FKQ524307 FUM524307 GEI524307 GOE524307 GYA524307 HHW524307 HRS524307 IBO524307 ILK524307 IVG524307 JFC524307 JOY524307 JYU524307 KIQ524307 KSM524307 LCI524307 LME524307 LWA524307 MFW524307 MPS524307 MZO524307 NJK524307 NTG524307 ODC524307 OMY524307 OWU524307 PGQ524307 PQM524307 QAI524307 QKE524307 QUA524307 RDW524307 RNS524307 RXO524307 SHK524307 SRG524307 TBC524307 TKY524307 TUU524307 UEQ524307 UOM524307 UYI524307 VIE524307 VSA524307 WBW524307 WLS524307 WVO524307 G589843 JC589843 SY589843 ACU589843 AMQ589843 AWM589843 BGI589843 BQE589843 CAA589843 CJW589843 CTS589843 DDO589843 DNK589843 DXG589843 EHC589843 EQY589843 FAU589843 FKQ589843 FUM589843 GEI589843 GOE589843 GYA589843 HHW589843 HRS589843 IBO589843 ILK589843 IVG589843 JFC589843 JOY589843 JYU589843 KIQ589843 KSM589843 LCI589843 LME589843 LWA589843 MFW589843 MPS589843 MZO589843 NJK589843 NTG589843 ODC589843 OMY589843 OWU589843 PGQ589843 PQM589843 QAI589843 QKE589843 QUA589843 RDW589843 RNS589843 RXO589843 SHK589843 SRG589843 TBC589843 TKY589843 TUU589843 UEQ589843 UOM589843 UYI589843 VIE589843 VSA589843 WBW589843 WLS589843 WVO589843 G655379 JC655379 SY655379 ACU655379 AMQ655379 AWM655379 BGI655379 BQE655379 CAA655379 CJW655379 CTS655379 DDO655379 DNK655379 DXG655379 EHC655379 EQY655379 FAU655379 FKQ655379 FUM655379 GEI655379 GOE655379 GYA655379 HHW655379 HRS655379 IBO655379 ILK655379 IVG655379 JFC655379 JOY655379 JYU655379 KIQ655379 KSM655379 LCI655379 LME655379 LWA655379 MFW655379 MPS655379 MZO655379 NJK655379 NTG655379 ODC655379 OMY655379 OWU655379 PGQ655379 PQM655379 QAI655379 QKE655379 QUA655379 RDW655379 RNS655379 RXO655379 SHK655379 SRG655379 TBC655379 TKY655379 TUU655379 UEQ655379 UOM655379 UYI655379 VIE655379 VSA655379 WBW655379 WLS655379 WVO655379 G720915 JC720915 SY720915 ACU720915 AMQ720915 AWM720915 BGI720915 BQE720915 CAA720915 CJW720915 CTS720915 DDO720915 DNK720915 DXG720915 EHC720915 EQY720915 FAU720915 FKQ720915 FUM720915 GEI720915 GOE720915 GYA720915 HHW720915 HRS720915 IBO720915 ILK720915 IVG720915 JFC720915 JOY720915 JYU720915 KIQ720915 KSM720915 LCI720915 LME720915 LWA720915 MFW720915 MPS720915 MZO720915 NJK720915 NTG720915 ODC720915 OMY720915 OWU720915 PGQ720915 PQM720915 QAI720915 QKE720915 QUA720915 RDW720915 RNS720915 RXO720915 SHK720915 SRG720915 TBC720915 TKY720915 TUU720915 UEQ720915 UOM720915 UYI720915 VIE720915 VSA720915 WBW720915 WLS720915 WVO720915 G786451 JC786451 SY786451 ACU786451 AMQ786451 AWM786451 BGI786451 BQE786451 CAA786451 CJW786451 CTS786451 DDO786451 DNK786451 DXG786451 EHC786451 EQY786451 FAU786451 FKQ786451 FUM786451 GEI786451 GOE786451 GYA786451 HHW786451 HRS786451 IBO786451 ILK786451 IVG786451 JFC786451 JOY786451 JYU786451 KIQ786451 KSM786451 LCI786451 LME786451 LWA786451 MFW786451 MPS786451 MZO786451 NJK786451 NTG786451 ODC786451 OMY786451 OWU786451 PGQ786451 PQM786451 QAI786451 QKE786451 QUA786451 RDW786451 RNS786451 RXO786451 SHK786451 SRG786451 TBC786451 TKY786451 TUU786451 UEQ786451 UOM786451 UYI786451 VIE786451 VSA786451 WBW786451 WLS786451 WVO786451 G851987 JC851987 SY851987 ACU851987 AMQ851987 AWM851987 BGI851987 BQE851987 CAA851987 CJW851987 CTS851987 DDO851987 DNK851987 DXG851987 EHC851987 EQY851987 FAU851987 FKQ851987 FUM851987 GEI851987 GOE851987 GYA851987 HHW851987 HRS851987 IBO851987 ILK851987 IVG851987 JFC851987 JOY851987 JYU851987 KIQ851987 KSM851987 LCI851987 LME851987 LWA851987 MFW851987 MPS851987 MZO851987 NJK851987 NTG851987 ODC851987 OMY851987 OWU851987 PGQ851987 PQM851987 QAI851987 QKE851987 QUA851987 RDW851987 RNS851987 RXO851987 SHK851987 SRG851987 TBC851987 TKY851987 TUU851987 UEQ851987 UOM851987 UYI851987 VIE851987 VSA851987 WBW851987 WLS851987 WVO851987 G917523 JC917523 SY917523 ACU917523 AMQ917523 AWM917523 BGI917523 BQE917523 CAA917523 CJW917523 CTS917523 DDO917523 DNK917523 DXG917523 EHC917523 EQY917523 FAU917523 FKQ917523 FUM917523 GEI917523 GOE917523 GYA917523 HHW917523 HRS917523 IBO917523 ILK917523 IVG917523 JFC917523 JOY917523 JYU917523 KIQ917523 KSM917523 LCI917523 LME917523 LWA917523 MFW917523 MPS917523 MZO917523 NJK917523 NTG917523 ODC917523 OMY917523 OWU917523 PGQ917523 PQM917523 QAI917523 QKE917523 QUA917523 RDW917523 RNS917523 RXO917523 SHK917523 SRG917523 TBC917523 TKY917523 TUU917523 UEQ917523 UOM917523 UYI917523 VIE917523 VSA917523 WBW917523 WLS917523 WVO917523 G983059 JC983059 SY983059 ACU983059 AMQ983059 AWM983059 BGI983059 BQE983059 CAA983059 CJW983059 CTS983059 DDO983059 DNK983059 DXG983059 EHC983059 EQY983059 FAU983059 FKQ983059 FUM983059 GEI983059 GOE983059 GYA983059 HHW983059 HRS983059 IBO983059 ILK983059 IVG983059 JFC983059 JOY983059 JYU983059 KIQ983059 KSM983059 LCI983059 LME983059 LWA983059 MFW983059 MPS983059 MZO983059 NJK983059 NTG983059 ODC983059 OMY983059 OWU983059 PGQ983059 PQM983059 QAI983059 QKE983059 QUA983059 RDW983059 RNS983059 RXO983059 SHK983059 SRG983059 TBC983059 TKY983059 TUU983059 UEQ983059 UOM983059 UYI983059 VIE983059 VSA983059 WBW983059 WLS983059 WVO983059 G21:G27 JC21:JC27 SY21:SY27 ACU21:ACU27 AMQ21:AMQ27 AWM21:AWM27 BGI21:BGI27 BQE21:BQE27 CAA21:CAA27 CJW21:CJW27 CTS21:CTS27 DDO21:DDO27 DNK21:DNK27 DXG21:DXG27 EHC21:EHC27 EQY21:EQY27 FAU21:FAU27 FKQ21:FKQ27 FUM21:FUM27 GEI21:GEI27 GOE21:GOE27 GYA21:GYA27 HHW21:HHW27 HRS21:HRS27 IBO21:IBO27 ILK21:ILK27 IVG21:IVG27 JFC21:JFC27 JOY21:JOY27 JYU21:JYU27 KIQ21:KIQ27 KSM21:KSM27 LCI21:LCI27 LME21:LME27 LWA21:LWA27 MFW21:MFW27 MPS21:MPS27 MZO21:MZO27 NJK21:NJK27 NTG21:NTG27 ODC21:ODC27 OMY21:OMY27 OWU21:OWU27 PGQ21:PGQ27 PQM21:PQM27 QAI21:QAI27 QKE21:QKE27 QUA21:QUA27 RDW21:RDW27 RNS21:RNS27 RXO21:RXO27 SHK21:SHK27 SRG21:SRG27 TBC21:TBC27 TKY21:TKY27 TUU21:TUU27 UEQ21:UEQ27 UOM21:UOM27 UYI21:UYI27 VIE21:VIE27 VSA21:VSA27 WBW21:WBW27 WLS21:WLS27 WVO21:WVO27 G65557:G65563 JC65557:JC65563 SY65557:SY65563 ACU65557:ACU65563 AMQ65557:AMQ65563 AWM65557:AWM65563 BGI65557:BGI65563 BQE65557:BQE65563 CAA65557:CAA65563 CJW65557:CJW65563 CTS65557:CTS65563 DDO65557:DDO65563 DNK65557:DNK65563 DXG65557:DXG65563 EHC65557:EHC65563 EQY65557:EQY65563 FAU65557:FAU65563 FKQ65557:FKQ65563 FUM65557:FUM65563 GEI65557:GEI65563 GOE65557:GOE65563 GYA65557:GYA65563 HHW65557:HHW65563 HRS65557:HRS65563 IBO65557:IBO65563 ILK65557:ILK65563 IVG65557:IVG65563 JFC65557:JFC65563 JOY65557:JOY65563 JYU65557:JYU65563 KIQ65557:KIQ65563 KSM65557:KSM65563 LCI65557:LCI65563 LME65557:LME65563 LWA65557:LWA65563 MFW65557:MFW65563 MPS65557:MPS65563 MZO65557:MZO65563 NJK65557:NJK65563 NTG65557:NTG65563 ODC65557:ODC65563 OMY65557:OMY65563 OWU65557:OWU65563 PGQ65557:PGQ65563 PQM65557:PQM65563 QAI65557:QAI65563 QKE65557:QKE65563 QUA65557:QUA65563 RDW65557:RDW65563 RNS65557:RNS65563 RXO65557:RXO65563 SHK65557:SHK65563 SRG65557:SRG65563 TBC65557:TBC65563 TKY65557:TKY65563 TUU65557:TUU65563 UEQ65557:UEQ65563 UOM65557:UOM65563 UYI65557:UYI65563 VIE65557:VIE65563 VSA65557:VSA65563 WBW65557:WBW65563 WLS65557:WLS65563 WVO65557:WVO65563 G131093:G131099 JC131093:JC131099 SY131093:SY131099 ACU131093:ACU131099 AMQ131093:AMQ131099 AWM131093:AWM131099 BGI131093:BGI131099 BQE131093:BQE131099 CAA131093:CAA131099 CJW131093:CJW131099 CTS131093:CTS131099 DDO131093:DDO131099 DNK131093:DNK131099 DXG131093:DXG131099 EHC131093:EHC131099 EQY131093:EQY131099 FAU131093:FAU131099 FKQ131093:FKQ131099 FUM131093:FUM131099 GEI131093:GEI131099 GOE131093:GOE131099 GYA131093:GYA131099 HHW131093:HHW131099 HRS131093:HRS131099 IBO131093:IBO131099 ILK131093:ILK131099 IVG131093:IVG131099 JFC131093:JFC131099 JOY131093:JOY131099 JYU131093:JYU131099 KIQ131093:KIQ131099 KSM131093:KSM131099 LCI131093:LCI131099 LME131093:LME131099 LWA131093:LWA131099 MFW131093:MFW131099 MPS131093:MPS131099 MZO131093:MZO131099 NJK131093:NJK131099 NTG131093:NTG131099 ODC131093:ODC131099 OMY131093:OMY131099 OWU131093:OWU131099 PGQ131093:PGQ131099 PQM131093:PQM131099 QAI131093:QAI131099 QKE131093:QKE131099 QUA131093:QUA131099 RDW131093:RDW131099 RNS131093:RNS131099 RXO131093:RXO131099 SHK131093:SHK131099 SRG131093:SRG131099 TBC131093:TBC131099 TKY131093:TKY131099 TUU131093:TUU131099 UEQ131093:UEQ131099 UOM131093:UOM131099 UYI131093:UYI131099 VIE131093:VIE131099 VSA131093:VSA131099 WBW131093:WBW131099 WLS131093:WLS131099 WVO131093:WVO131099 G196629:G196635 JC196629:JC196635 SY196629:SY196635 ACU196629:ACU196635 AMQ196629:AMQ196635 AWM196629:AWM196635 BGI196629:BGI196635 BQE196629:BQE196635 CAA196629:CAA196635 CJW196629:CJW196635 CTS196629:CTS196635 DDO196629:DDO196635 DNK196629:DNK196635 DXG196629:DXG196635 EHC196629:EHC196635 EQY196629:EQY196635 FAU196629:FAU196635 FKQ196629:FKQ196635 FUM196629:FUM196635 GEI196629:GEI196635 GOE196629:GOE196635 GYA196629:GYA196635 HHW196629:HHW196635 HRS196629:HRS196635 IBO196629:IBO196635 ILK196629:ILK196635 IVG196629:IVG196635 JFC196629:JFC196635 JOY196629:JOY196635 JYU196629:JYU196635 KIQ196629:KIQ196635 KSM196629:KSM196635 LCI196629:LCI196635 LME196629:LME196635 LWA196629:LWA196635 MFW196629:MFW196635 MPS196629:MPS196635 MZO196629:MZO196635 NJK196629:NJK196635 NTG196629:NTG196635 ODC196629:ODC196635 OMY196629:OMY196635 OWU196629:OWU196635 PGQ196629:PGQ196635 PQM196629:PQM196635 QAI196629:QAI196635 QKE196629:QKE196635 QUA196629:QUA196635 RDW196629:RDW196635 RNS196629:RNS196635 RXO196629:RXO196635 SHK196629:SHK196635 SRG196629:SRG196635 TBC196629:TBC196635 TKY196629:TKY196635 TUU196629:TUU196635 UEQ196629:UEQ196635 UOM196629:UOM196635 UYI196629:UYI196635 VIE196629:VIE196635 VSA196629:VSA196635 WBW196629:WBW196635 WLS196629:WLS196635 WVO196629:WVO196635 G262165:G262171 JC262165:JC262171 SY262165:SY262171 ACU262165:ACU262171 AMQ262165:AMQ262171 AWM262165:AWM262171 BGI262165:BGI262171 BQE262165:BQE262171 CAA262165:CAA262171 CJW262165:CJW262171 CTS262165:CTS262171 DDO262165:DDO262171 DNK262165:DNK262171 DXG262165:DXG262171 EHC262165:EHC262171 EQY262165:EQY262171 FAU262165:FAU262171 FKQ262165:FKQ262171 FUM262165:FUM262171 GEI262165:GEI262171 GOE262165:GOE262171 GYA262165:GYA262171 HHW262165:HHW262171 HRS262165:HRS262171 IBO262165:IBO262171 ILK262165:ILK262171 IVG262165:IVG262171 JFC262165:JFC262171 JOY262165:JOY262171 JYU262165:JYU262171 KIQ262165:KIQ262171 KSM262165:KSM262171 LCI262165:LCI262171 LME262165:LME262171 LWA262165:LWA262171 MFW262165:MFW262171 MPS262165:MPS262171 MZO262165:MZO262171 NJK262165:NJK262171 NTG262165:NTG262171 ODC262165:ODC262171 OMY262165:OMY262171 OWU262165:OWU262171 PGQ262165:PGQ262171 PQM262165:PQM262171 QAI262165:QAI262171 QKE262165:QKE262171 QUA262165:QUA262171 RDW262165:RDW262171 RNS262165:RNS262171 RXO262165:RXO262171 SHK262165:SHK262171 SRG262165:SRG262171 TBC262165:TBC262171 TKY262165:TKY262171 TUU262165:TUU262171 UEQ262165:UEQ262171 UOM262165:UOM262171 UYI262165:UYI262171 VIE262165:VIE262171 VSA262165:VSA262171 WBW262165:WBW262171 WLS262165:WLS262171 WVO262165:WVO262171 G327701:G327707 JC327701:JC327707 SY327701:SY327707 ACU327701:ACU327707 AMQ327701:AMQ327707 AWM327701:AWM327707 BGI327701:BGI327707 BQE327701:BQE327707 CAA327701:CAA327707 CJW327701:CJW327707 CTS327701:CTS327707 DDO327701:DDO327707 DNK327701:DNK327707 DXG327701:DXG327707 EHC327701:EHC327707 EQY327701:EQY327707 FAU327701:FAU327707 FKQ327701:FKQ327707 FUM327701:FUM327707 GEI327701:GEI327707 GOE327701:GOE327707 GYA327701:GYA327707 HHW327701:HHW327707 HRS327701:HRS327707 IBO327701:IBO327707 ILK327701:ILK327707 IVG327701:IVG327707 JFC327701:JFC327707 JOY327701:JOY327707 JYU327701:JYU327707 KIQ327701:KIQ327707 KSM327701:KSM327707 LCI327701:LCI327707 LME327701:LME327707 LWA327701:LWA327707 MFW327701:MFW327707 MPS327701:MPS327707 MZO327701:MZO327707 NJK327701:NJK327707 NTG327701:NTG327707 ODC327701:ODC327707 OMY327701:OMY327707 OWU327701:OWU327707 PGQ327701:PGQ327707 PQM327701:PQM327707 QAI327701:QAI327707 QKE327701:QKE327707 QUA327701:QUA327707 RDW327701:RDW327707 RNS327701:RNS327707 RXO327701:RXO327707 SHK327701:SHK327707 SRG327701:SRG327707 TBC327701:TBC327707 TKY327701:TKY327707 TUU327701:TUU327707 UEQ327701:UEQ327707 UOM327701:UOM327707 UYI327701:UYI327707 VIE327701:VIE327707 VSA327701:VSA327707 WBW327701:WBW327707 WLS327701:WLS327707 WVO327701:WVO327707 G393237:G393243 JC393237:JC393243 SY393237:SY393243 ACU393237:ACU393243 AMQ393237:AMQ393243 AWM393237:AWM393243 BGI393237:BGI393243 BQE393237:BQE393243 CAA393237:CAA393243 CJW393237:CJW393243 CTS393237:CTS393243 DDO393237:DDO393243 DNK393237:DNK393243 DXG393237:DXG393243 EHC393237:EHC393243 EQY393237:EQY393243 FAU393237:FAU393243 FKQ393237:FKQ393243 FUM393237:FUM393243 GEI393237:GEI393243 GOE393237:GOE393243 GYA393237:GYA393243 HHW393237:HHW393243 HRS393237:HRS393243 IBO393237:IBO393243 ILK393237:ILK393243 IVG393237:IVG393243 JFC393237:JFC393243 JOY393237:JOY393243 JYU393237:JYU393243 KIQ393237:KIQ393243 KSM393237:KSM393243 LCI393237:LCI393243 LME393237:LME393243 LWA393237:LWA393243 MFW393237:MFW393243 MPS393237:MPS393243 MZO393237:MZO393243 NJK393237:NJK393243 NTG393237:NTG393243 ODC393237:ODC393243 OMY393237:OMY393243 OWU393237:OWU393243 PGQ393237:PGQ393243 PQM393237:PQM393243 QAI393237:QAI393243 QKE393237:QKE393243 QUA393237:QUA393243 RDW393237:RDW393243 RNS393237:RNS393243 RXO393237:RXO393243 SHK393237:SHK393243 SRG393237:SRG393243 TBC393237:TBC393243 TKY393237:TKY393243 TUU393237:TUU393243 UEQ393237:UEQ393243 UOM393237:UOM393243 UYI393237:UYI393243 VIE393237:VIE393243 VSA393237:VSA393243 WBW393237:WBW393243 WLS393237:WLS393243 WVO393237:WVO393243 G458773:G458779 JC458773:JC458779 SY458773:SY458779 ACU458773:ACU458779 AMQ458773:AMQ458779 AWM458773:AWM458779 BGI458773:BGI458779 BQE458773:BQE458779 CAA458773:CAA458779 CJW458773:CJW458779 CTS458773:CTS458779 DDO458773:DDO458779 DNK458773:DNK458779 DXG458773:DXG458779 EHC458773:EHC458779 EQY458773:EQY458779 FAU458773:FAU458779 FKQ458773:FKQ458779 FUM458773:FUM458779 GEI458773:GEI458779 GOE458773:GOE458779 GYA458773:GYA458779 HHW458773:HHW458779 HRS458773:HRS458779 IBO458773:IBO458779 ILK458773:ILK458779 IVG458773:IVG458779 JFC458773:JFC458779 JOY458773:JOY458779 JYU458773:JYU458779 KIQ458773:KIQ458779 KSM458773:KSM458779 LCI458773:LCI458779 LME458773:LME458779 LWA458773:LWA458779 MFW458773:MFW458779 MPS458773:MPS458779 MZO458773:MZO458779 NJK458773:NJK458779 NTG458773:NTG458779 ODC458773:ODC458779 OMY458773:OMY458779 OWU458773:OWU458779 PGQ458773:PGQ458779 PQM458773:PQM458779 QAI458773:QAI458779 QKE458773:QKE458779 QUA458773:QUA458779 RDW458773:RDW458779 RNS458773:RNS458779 RXO458773:RXO458779 SHK458773:SHK458779 SRG458773:SRG458779 TBC458773:TBC458779 TKY458773:TKY458779 TUU458773:TUU458779 UEQ458773:UEQ458779 UOM458773:UOM458779 UYI458773:UYI458779 VIE458773:VIE458779 VSA458773:VSA458779 WBW458773:WBW458779 WLS458773:WLS458779 WVO458773:WVO458779 G524309:G524315 JC524309:JC524315 SY524309:SY524315 ACU524309:ACU524315 AMQ524309:AMQ524315 AWM524309:AWM524315 BGI524309:BGI524315 BQE524309:BQE524315 CAA524309:CAA524315 CJW524309:CJW524315 CTS524309:CTS524315 DDO524309:DDO524315 DNK524309:DNK524315 DXG524309:DXG524315 EHC524309:EHC524315 EQY524309:EQY524315 FAU524309:FAU524315 FKQ524309:FKQ524315 FUM524309:FUM524315 GEI524309:GEI524315 GOE524309:GOE524315 GYA524309:GYA524315 HHW524309:HHW524315 HRS524309:HRS524315 IBO524309:IBO524315 ILK524309:ILK524315 IVG524309:IVG524315 JFC524309:JFC524315 JOY524309:JOY524315 JYU524309:JYU524315 KIQ524309:KIQ524315 KSM524309:KSM524315 LCI524309:LCI524315 LME524309:LME524315 LWA524309:LWA524315 MFW524309:MFW524315 MPS524309:MPS524315 MZO524309:MZO524315 NJK524309:NJK524315 NTG524309:NTG524315 ODC524309:ODC524315 OMY524309:OMY524315 OWU524309:OWU524315 PGQ524309:PGQ524315 PQM524309:PQM524315 QAI524309:QAI524315 QKE524309:QKE524315 QUA524309:QUA524315 RDW524309:RDW524315 RNS524309:RNS524315 RXO524309:RXO524315 SHK524309:SHK524315 SRG524309:SRG524315 TBC524309:TBC524315 TKY524309:TKY524315 TUU524309:TUU524315 UEQ524309:UEQ524315 UOM524309:UOM524315 UYI524309:UYI524315 VIE524309:VIE524315 VSA524309:VSA524315 WBW524309:WBW524315 WLS524309:WLS524315 WVO524309:WVO524315 G589845:G589851 JC589845:JC589851 SY589845:SY589851 ACU589845:ACU589851 AMQ589845:AMQ589851 AWM589845:AWM589851 BGI589845:BGI589851 BQE589845:BQE589851 CAA589845:CAA589851 CJW589845:CJW589851 CTS589845:CTS589851 DDO589845:DDO589851 DNK589845:DNK589851 DXG589845:DXG589851 EHC589845:EHC589851 EQY589845:EQY589851 FAU589845:FAU589851 FKQ589845:FKQ589851 FUM589845:FUM589851 GEI589845:GEI589851 GOE589845:GOE589851 GYA589845:GYA589851 HHW589845:HHW589851 HRS589845:HRS589851 IBO589845:IBO589851 ILK589845:ILK589851 IVG589845:IVG589851 JFC589845:JFC589851 JOY589845:JOY589851 JYU589845:JYU589851 KIQ589845:KIQ589851 KSM589845:KSM589851 LCI589845:LCI589851 LME589845:LME589851 LWA589845:LWA589851 MFW589845:MFW589851 MPS589845:MPS589851 MZO589845:MZO589851 NJK589845:NJK589851 NTG589845:NTG589851 ODC589845:ODC589851 OMY589845:OMY589851 OWU589845:OWU589851 PGQ589845:PGQ589851 PQM589845:PQM589851 QAI589845:QAI589851 QKE589845:QKE589851 QUA589845:QUA589851 RDW589845:RDW589851 RNS589845:RNS589851 RXO589845:RXO589851 SHK589845:SHK589851 SRG589845:SRG589851 TBC589845:TBC589851 TKY589845:TKY589851 TUU589845:TUU589851 UEQ589845:UEQ589851 UOM589845:UOM589851 UYI589845:UYI589851 VIE589845:VIE589851 VSA589845:VSA589851 WBW589845:WBW589851 WLS589845:WLS589851 WVO589845:WVO589851 G655381:G655387 JC655381:JC655387 SY655381:SY655387 ACU655381:ACU655387 AMQ655381:AMQ655387 AWM655381:AWM655387 BGI655381:BGI655387 BQE655381:BQE655387 CAA655381:CAA655387 CJW655381:CJW655387 CTS655381:CTS655387 DDO655381:DDO655387 DNK655381:DNK655387 DXG655381:DXG655387 EHC655381:EHC655387 EQY655381:EQY655387 FAU655381:FAU655387 FKQ655381:FKQ655387 FUM655381:FUM655387 GEI655381:GEI655387 GOE655381:GOE655387 GYA655381:GYA655387 HHW655381:HHW655387 HRS655381:HRS655387 IBO655381:IBO655387 ILK655381:ILK655387 IVG655381:IVG655387 JFC655381:JFC655387 JOY655381:JOY655387 JYU655381:JYU655387 KIQ655381:KIQ655387 KSM655381:KSM655387 LCI655381:LCI655387 LME655381:LME655387 LWA655381:LWA655387 MFW655381:MFW655387 MPS655381:MPS655387 MZO655381:MZO655387 NJK655381:NJK655387 NTG655381:NTG655387 ODC655381:ODC655387 OMY655381:OMY655387 OWU655381:OWU655387 PGQ655381:PGQ655387 PQM655381:PQM655387 QAI655381:QAI655387 QKE655381:QKE655387 QUA655381:QUA655387 RDW655381:RDW655387 RNS655381:RNS655387 RXO655381:RXO655387 SHK655381:SHK655387 SRG655381:SRG655387 TBC655381:TBC655387 TKY655381:TKY655387 TUU655381:TUU655387 UEQ655381:UEQ655387 UOM655381:UOM655387 UYI655381:UYI655387 VIE655381:VIE655387 VSA655381:VSA655387 WBW655381:WBW655387 WLS655381:WLS655387 WVO655381:WVO655387 G720917:G720923 JC720917:JC720923 SY720917:SY720923 ACU720917:ACU720923 AMQ720917:AMQ720923 AWM720917:AWM720923 BGI720917:BGI720923 BQE720917:BQE720923 CAA720917:CAA720923 CJW720917:CJW720923 CTS720917:CTS720923 DDO720917:DDO720923 DNK720917:DNK720923 DXG720917:DXG720923 EHC720917:EHC720923 EQY720917:EQY720923 FAU720917:FAU720923 FKQ720917:FKQ720923 FUM720917:FUM720923 GEI720917:GEI720923 GOE720917:GOE720923 GYA720917:GYA720923 HHW720917:HHW720923 HRS720917:HRS720923 IBO720917:IBO720923 ILK720917:ILK720923 IVG720917:IVG720923 JFC720917:JFC720923 JOY720917:JOY720923 JYU720917:JYU720923 KIQ720917:KIQ720923 KSM720917:KSM720923 LCI720917:LCI720923 LME720917:LME720923 LWA720917:LWA720923 MFW720917:MFW720923 MPS720917:MPS720923 MZO720917:MZO720923 NJK720917:NJK720923 NTG720917:NTG720923 ODC720917:ODC720923 OMY720917:OMY720923 OWU720917:OWU720923 PGQ720917:PGQ720923 PQM720917:PQM720923 QAI720917:QAI720923 QKE720917:QKE720923 QUA720917:QUA720923 RDW720917:RDW720923 RNS720917:RNS720923 RXO720917:RXO720923 SHK720917:SHK720923 SRG720917:SRG720923 TBC720917:TBC720923 TKY720917:TKY720923 TUU720917:TUU720923 UEQ720917:UEQ720923 UOM720917:UOM720923 UYI720917:UYI720923 VIE720917:VIE720923 VSA720917:VSA720923 WBW720917:WBW720923 WLS720917:WLS720923 WVO720917:WVO720923 G786453:G786459 JC786453:JC786459 SY786453:SY786459 ACU786453:ACU786459 AMQ786453:AMQ786459 AWM786453:AWM786459 BGI786453:BGI786459 BQE786453:BQE786459 CAA786453:CAA786459 CJW786453:CJW786459 CTS786453:CTS786459 DDO786453:DDO786459 DNK786453:DNK786459 DXG786453:DXG786459 EHC786453:EHC786459 EQY786453:EQY786459 FAU786453:FAU786459 FKQ786453:FKQ786459 FUM786453:FUM786459 GEI786453:GEI786459 GOE786453:GOE786459 GYA786453:GYA786459 HHW786453:HHW786459 HRS786453:HRS786459 IBO786453:IBO786459 ILK786453:ILK786459 IVG786453:IVG786459 JFC786453:JFC786459 JOY786453:JOY786459 JYU786453:JYU786459 KIQ786453:KIQ786459 KSM786453:KSM786459 LCI786453:LCI786459 LME786453:LME786459 LWA786453:LWA786459 MFW786453:MFW786459 MPS786453:MPS786459 MZO786453:MZO786459 NJK786453:NJK786459 NTG786453:NTG786459 ODC786453:ODC786459 OMY786453:OMY786459 OWU786453:OWU786459 PGQ786453:PGQ786459 PQM786453:PQM786459 QAI786453:QAI786459 QKE786453:QKE786459 QUA786453:QUA786459 RDW786453:RDW786459 RNS786453:RNS786459 RXO786453:RXO786459 SHK786453:SHK786459 SRG786453:SRG786459 TBC786453:TBC786459 TKY786453:TKY786459 TUU786453:TUU786459 UEQ786453:UEQ786459 UOM786453:UOM786459 UYI786453:UYI786459 VIE786453:VIE786459 VSA786453:VSA786459 WBW786453:WBW786459 WLS786453:WLS786459 WVO786453:WVO786459 G851989:G851995 JC851989:JC851995 SY851989:SY851995 ACU851989:ACU851995 AMQ851989:AMQ851995 AWM851989:AWM851995 BGI851989:BGI851995 BQE851989:BQE851995 CAA851989:CAA851995 CJW851989:CJW851995 CTS851989:CTS851995 DDO851989:DDO851995 DNK851989:DNK851995 DXG851989:DXG851995 EHC851989:EHC851995 EQY851989:EQY851995 FAU851989:FAU851995 FKQ851989:FKQ851995 FUM851989:FUM851995 GEI851989:GEI851995 GOE851989:GOE851995 GYA851989:GYA851995 HHW851989:HHW851995 HRS851989:HRS851995 IBO851989:IBO851995 ILK851989:ILK851995 IVG851989:IVG851995 JFC851989:JFC851995 JOY851989:JOY851995 JYU851989:JYU851995 KIQ851989:KIQ851995 KSM851989:KSM851995 LCI851989:LCI851995 LME851989:LME851995 LWA851989:LWA851995 MFW851989:MFW851995 MPS851989:MPS851995 MZO851989:MZO851995 NJK851989:NJK851995 NTG851989:NTG851995 ODC851989:ODC851995 OMY851989:OMY851995 OWU851989:OWU851995 PGQ851989:PGQ851995 PQM851989:PQM851995 QAI851989:QAI851995 QKE851989:QKE851995 QUA851989:QUA851995 RDW851989:RDW851995 RNS851989:RNS851995 RXO851989:RXO851995 SHK851989:SHK851995 SRG851989:SRG851995 TBC851989:TBC851995 TKY851989:TKY851995 TUU851989:TUU851995 UEQ851989:UEQ851995 UOM851989:UOM851995 UYI851989:UYI851995 VIE851989:VIE851995 VSA851989:VSA851995 WBW851989:WBW851995 WLS851989:WLS851995 WVO851989:WVO851995 G917525:G917531 JC917525:JC917531 SY917525:SY917531 ACU917525:ACU917531 AMQ917525:AMQ917531 AWM917525:AWM917531 BGI917525:BGI917531 BQE917525:BQE917531 CAA917525:CAA917531 CJW917525:CJW917531 CTS917525:CTS917531 DDO917525:DDO917531 DNK917525:DNK917531 DXG917525:DXG917531 EHC917525:EHC917531 EQY917525:EQY917531 FAU917525:FAU917531 FKQ917525:FKQ917531 FUM917525:FUM917531 GEI917525:GEI917531 GOE917525:GOE917531 GYA917525:GYA917531 HHW917525:HHW917531 HRS917525:HRS917531 IBO917525:IBO917531 ILK917525:ILK917531 IVG917525:IVG917531 JFC917525:JFC917531 JOY917525:JOY917531 JYU917525:JYU917531 KIQ917525:KIQ917531 KSM917525:KSM917531 LCI917525:LCI917531 LME917525:LME917531 LWA917525:LWA917531 MFW917525:MFW917531 MPS917525:MPS917531 MZO917525:MZO917531 NJK917525:NJK917531 NTG917525:NTG917531 ODC917525:ODC917531 OMY917525:OMY917531 OWU917525:OWU917531 PGQ917525:PGQ917531 PQM917525:PQM917531 QAI917525:QAI917531 QKE917525:QKE917531 QUA917525:QUA917531 RDW917525:RDW917531 RNS917525:RNS917531 RXO917525:RXO917531 SHK917525:SHK917531 SRG917525:SRG917531 TBC917525:TBC917531 TKY917525:TKY917531 TUU917525:TUU917531 UEQ917525:UEQ917531 UOM917525:UOM917531 UYI917525:UYI917531 VIE917525:VIE917531 VSA917525:VSA917531 WBW917525:WBW917531 WLS917525:WLS917531 WVO917525:WVO917531 G983061:G983067 JC983061:JC983067 SY983061:SY983067 ACU983061:ACU983067 AMQ983061:AMQ983067 AWM983061:AWM983067 BGI983061:BGI983067 BQE983061:BQE983067 CAA983061:CAA983067 CJW983061:CJW983067 CTS983061:CTS983067 DDO983061:DDO983067 DNK983061:DNK983067 DXG983061:DXG983067 EHC983061:EHC983067 EQY983061:EQY983067 FAU983061:FAU983067 FKQ983061:FKQ983067 FUM983061:FUM983067 GEI983061:GEI983067 GOE983061:GOE983067 GYA983061:GYA983067 HHW983061:HHW983067 HRS983061:HRS983067 IBO983061:IBO983067 ILK983061:ILK983067 IVG983061:IVG983067 JFC983061:JFC983067 JOY983061:JOY983067 JYU983061:JYU983067 KIQ983061:KIQ983067 KSM983061:KSM983067 LCI983061:LCI983067 LME983061:LME983067 LWA983061:LWA983067 MFW983061:MFW983067 MPS983061:MPS983067 MZO983061:MZO983067 NJK983061:NJK983067 NTG983061:NTG983067 ODC983061:ODC983067 OMY983061:OMY983067 OWU983061:OWU983067 PGQ983061:PGQ983067 PQM983061:PQM983067 QAI983061:QAI983067 QKE983061:QKE983067 QUA983061:QUA983067 RDW983061:RDW983067 RNS983061:RNS983067 RXO983061:RXO983067 SHK983061:SHK983067 SRG983061:SRG983067 TBC983061:TBC983067 TKY983061:TKY983067 TUU983061:TUU983067 UEQ983061:UEQ983067 UOM983061:UOM983067 UYI983061:UYI983067 VIE983061:VIE983067 VSA983061:VSA983067 WBW983061:WBW983067 WLS983061:WLS983067 WVO983061:WVO983067 G29:G35 JC29:JC35 SY29:SY35 ACU29:ACU35 AMQ29:AMQ35 AWM29:AWM35 BGI29:BGI35 BQE29:BQE35 CAA29:CAA35 CJW29:CJW35 CTS29:CTS35 DDO29:DDO35 DNK29:DNK35 DXG29:DXG35 EHC29:EHC35 EQY29:EQY35 FAU29:FAU35 FKQ29:FKQ35 FUM29:FUM35 GEI29:GEI35 GOE29:GOE35 GYA29:GYA35 HHW29:HHW35 HRS29:HRS35 IBO29:IBO35 ILK29:ILK35 IVG29:IVG35 JFC29:JFC35 JOY29:JOY35 JYU29:JYU35 KIQ29:KIQ35 KSM29:KSM35 LCI29:LCI35 LME29:LME35 LWA29:LWA35 MFW29:MFW35 MPS29:MPS35 MZO29:MZO35 NJK29:NJK35 NTG29:NTG35 ODC29:ODC35 OMY29:OMY35 OWU29:OWU35 PGQ29:PGQ35 PQM29:PQM35 QAI29:QAI35 QKE29:QKE35 QUA29:QUA35 RDW29:RDW35 RNS29:RNS35 RXO29:RXO35 SHK29:SHK35 SRG29:SRG35 TBC29:TBC35 TKY29:TKY35 TUU29:TUU35 UEQ29:UEQ35 UOM29:UOM35 UYI29:UYI35 VIE29:VIE35 VSA29:VSA35 WBW29:WBW35 WLS29:WLS35 WVO29:WVO35 G65565:G65571 JC65565:JC65571 SY65565:SY65571 ACU65565:ACU65571 AMQ65565:AMQ65571 AWM65565:AWM65571 BGI65565:BGI65571 BQE65565:BQE65571 CAA65565:CAA65571 CJW65565:CJW65571 CTS65565:CTS65571 DDO65565:DDO65571 DNK65565:DNK65571 DXG65565:DXG65571 EHC65565:EHC65571 EQY65565:EQY65571 FAU65565:FAU65571 FKQ65565:FKQ65571 FUM65565:FUM65571 GEI65565:GEI65571 GOE65565:GOE65571 GYA65565:GYA65571 HHW65565:HHW65571 HRS65565:HRS65571 IBO65565:IBO65571 ILK65565:ILK65571 IVG65565:IVG65571 JFC65565:JFC65571 JOY65565:JOY65571 JYU65565:JYU65571 KIQ65565:KIQ65571 KSM65565:KSM65571 LCI65565:LCI65571 LME65565:LME65571 LWA65565:LWA65571 MFW65565:MFW65571 MPS65565:MPS65571 MZO65565:MZO65571 NJK65565:NJK65571 NTG65565:NTG65571 ODC65565:ODC65571 OMY65565:OMY65571 OWU65565:OWU65571 PGQ65565:PGQ65571 PQM65565:PQM65571 QAI65565:QAI65571 QKE65565:QKE65571 QUA65565:QUA65571 RDW65565:RDW65571 RNS65565:RNS65571 RXO65565:RXO65571 SHK65565:SHK65571 SRG65565:SRG65571 TBC65565:TBC65571 TKY65565:TKY65571 TUU65565:TUU65571 UEQ65565:UEQ65571 UOM65565:UOM65571 UYI65565:UYI65571 VIE65565:VIE65571 VSA65565:VSA65571 WBW65565:WBW65571 WLS65565:WLS65571 WVO65565:WVO65571 G131101:G131107 JC131101:JC131107 SY131101:SY131107 ACU131101:ACU131107 AMQ131101:AMQ131107 AWM131101:AWM131107 BGI131101:BGI131107 BQE131101:BQE131107 CAA131101:CAA131107 CJW131101:CJW131107 CTS131101:CTS131107 DDO131101:DDO131107 DNK131101:DNK131107 DXG131101:DXG131107 EHC131101:EHC131107 EQY131101:EQY131107 FAU131101:FAU131107 FKQ131101:FKQ131107 FUM131101:FUM131107 GEI131101:GEI131107 GOE131101:GOE131107 GYA131101:GYA131107 HHW131101:HHW131107 HRS131101:HRS131107 IBO131101:IBO131107 ILK131101:ILK131107 IVG131101:IVG131107 JFC131101:JFC131107 JOY131101:JOY131107 JYU131101:JYU131107 KIQ131101:KIQ131107 KSM131101:KSM131107 LCI131101:LCI131107 LME131101:LME131107 LWA131101:LWA131107 MFW131101:MFW131107 MPS131101:MPS131107 MZO131101:MZO131107 NJK131101:NJK131107 NTG131101:NTG131107 ODC131101:ODC131107 OMY131101:OMY131107 OWU131101:OWU131107 PGQ131101:PGQ131107 PQM131101:PQM131107 QAI131101:QAI131107 QKE131101:QKE131107 QUA131101:QUA131107 RDW131101:RDW131107 RNS131101:RNS131107 RXO131101:RXO131107 SHK131101:SHK131107 SRG131101:SRG131107 TBC131101:TBC131107 TKY131101:TKY131107 TUU131101:TUU131107 UEQ131101:UEQ131107 UOM131101:UOM131107 UYI131101:UYI131107 VIE131101:VIE131107 VSA131101:VSA131107 WBW131101:WBW131107 WLS131101:WLS131107 WVO131101:WVO131107 G196637:G196643 JC196637:JC196643 SY196637:SY196643 ACU196637:ACU196643 AMQ196637:AMQ196643 AWM196637:AWM196643 BGI196637:BGI196643 BQE196637:BQE196643 CAA196637:CAA196643 CJW196637:CJW196643 CTS196637:CTS196643 DDO196637:DDO196643 DNK196637:DNK196643 DXG196637:DXG196643 EHC196637:EHC196643 EQY196637:EQY196643 FAU196637:FAU196643 FKQ196637:FKQ196643 FUM196637:FUM196643 GEI196637:GEI196643 GOE196637:GOE196643 GYA196637:GYA196643 HHW196637:HHW196643 HRS196637:HRS196643 IBO196637:IBO196643 ILK196637:ILK196643 IVG196637:IVG196643 JFC196637:JFC196643 JOY196637:JOY196643 JYU196637:JYU196643 KIQ196637:KIQ196643 KSM196637:KSM196643 LCI196637:LCI196643 LME196637:LME196643 LWA196637:LWA196643 MFW196637:MFW196643 MPS196637:MPS196643 MZO196637:MZO196643 NJK196637:NJK196643 NTG196637:NTG196643 ODC196637:ODC196643 OMY196637:OMY196643 OWU196637:OWU196643 PGQ196637:PGQ196643 PQM196637:PQM196643 QAI196637:QAI196643 QKE196637:QKE196643 QUA196637:QUA196643 RDW196637:RDW196643 RNS196637:RNS196643 RXO196637:RXO196643 SHK196637:SHK196643 SRG196637:SRG196643 TBC196637:TBC196643 TKY196637:TKY196643 TUU196637:TUU196643 UEQ196637:UEQ196643 UOM196637:UOM196643 UYI196637:UYI196643 VIE196637:VIE196643 VSA196637:VSA196643 WBW196637:WBW196643 WLS196637:WLS196643 WVO196637:WVO196643 G262173:G262179 JC262173:JC262179 SY262173:SY262179 ACU262173:ACU262179 AMQ262173:AMQ262179 AWM262173:AWM262179 BGI262173:BGI262179 BQE262173:BQE262179 CAA262173:CAA262179 CJW262173:CJW262179 CTS262173:CTS262179 DDO262173:DDO262179 DNK262173:DNK262179 DXG262173:DXG262179 EHC262173:EHC262179 EQY262173:EQY262179 FAU262173:FAU262179 FKQ262173:FKQ262179 FUM262173:FUM262179 GEI262173:GEI262179 GOE262173:GOE262179 GYA262173:GYA262179 HHW262173:HHW262179 HRS262173:HRS262179 IBO262173:IBO262179 ILK262173:ILK262179 IVG262173:IVG262179 JFC262173:JFC262179 JOY262173:JOY262179 JYU262173:JYU262179 KIQ262173:KIQ262179 KSM262173:KSM262179 LCI262173:LCI262179 LME262173:LME262179 LWA262173:LWA262179 MFW262173:MFW262179 MPS262173:MPS262179 MZO262173:MZO262179 NJK262173:NJK262179 NTG262173:NTG262179 ODC262173:ODC262179 OMY262173:OMY262179 OWU262173:OWU262179 PGQ262173:PGQ262179 PQM262173:PQM262179 QAI262173:QAI262179 QKE262173:QKE262179 QUA262173:QUA262179 RDW262173:RDW262179 RNS262173:RNS262179 RXO262173:RXO262179 SHK262173:SHK262179 SRG262173:SRG262179 TBC262173:TBC262179 TKY262173:TKY262179 TUU262173:TUU262179 UEQ262173:UEQ262179 UOM262173:UOM262179 UYI262173:UYI262179 VIE262173:VIE262179 VSA262173:VSA262179 WBW262173:WBW262179 WLS262173:WLS262179 WVO262173:WVO262179 G327709:G327715 JC327709:JC327715 SY327709:SY327715 ACU327709:ACU327715 AMQ327709:AMQ327715 AWM327709:AWM327715 BGI327709:BGI327715 BQE327709:BQE327715 CAA327709:CAA327715 CJW327709:CJW327715 CTS327709:CTS327715 DDO327709:DDO327715 DNK327709:DNK327715 DXG327709:DXG327715 EHC327709:EHC327715 EQY327709:EQY327715 FAU327709:FAU327715 FKQ327709:FKQ327715 FUM327709:FUM327715 GEI327709:GEI327715 GOE327709:GOE327715 GYA327709:GYA327715 HHW327709:HHW327715 HRS327709:HRS327715 IBO327709:IBO327715 ILK327709:ILK327715 IVG327709:IVG327715 JFC327709:JFC327715 JOY327709:JOY327715 JYU327709:JYU327715 KIQ327709:KIQ327715 KSM327709:KSM327715 LCI327709:LCI327715 LME327709:LME327715 LWA327709:LWA327715 MFW327709:MFW327715 MPS327709:MPS327715 MZO327709:MZO327715 NJK327709:NJK327715 NTG327709:NTG327715 ODC327709:ODC327715 OMY327709:OMY327715 OWU327709:OWU327715 PGQ327709:PGQ327715 PQM327709:PQM327715 QAI327709:QAI327715 QKE327709:QKE327715 QUA327709:QUA327715 RDW327709:RDW327715 RNS327709:RNS327715 RXO327709:RXO327715 SHK327709:SHK327715 SRG327709:SRG327715 TBC327709:TBC327715 TKY327709:TKY327715 TUU327709:TUU327715 UEQ327709:UEQ327715 UOM327709:UOM327715 UYI327709:UYI327715 VIE327709:VIE327715 VSA327709:VSA327715 WBW327709:WBW327715 WLS327709:WLS327715 WVO327709:WVO327715 G393245:G393251 JC393245:JC393251 SY393245:SY393251 ACU393245:ACU393251 AMQ393245:AMQ393251 AWM393245:AWM393251 BGI393245:BGI393251 BQE393245:BQE393251 CAA393245:CAA393251 CJW393245:CJW393251 CTS393245:CTS393251 DDO393245:DDO393251 DNK393245:DNK393251 DXG393245:DXG393251 EHC393245:EHC393251 EQY393245:EQY393251 FAU393245:FAU393251 FKQ393245:FKQ393251 FUM393245:FUM393251 GEI393245:GEI393251 GOE393245:GOE393251 GYA393245:GYA393251 HHW393245:HHW393251 HRS393245:HRS393251 IBO393245:IBO393251 ILK393245:ILK393251 IVG393245:IVG393251 JFC393245:JFC393251 JOY393245:JOY393251 JYU393245:JYU393251 KIQ393245:KIQ393251 KSM393245:KSM393251 LCI393245:LCI393251 LME393245:LME393251 LWA393245:LWA393251 MFW393245:MFW393251 MPS393245:MPS393251 MZO393245:MZO393251 NJK393245:NJK393251 NTG393245:NTG393251 ODC393245:ODC393251 OMY393245:OMY393251 OWU393245:OWU393251 PGQ393245:PGQ393251 PQM393245:PQM393251 QAI393245:QAI393251 QKE393245:QKE393251 QUA393245:QUA393251 RDW393245:RDW393251 RNS393245:RNS393251 RXO393245:RXO393251 SHK393245:SHK393251 SRG393245:SRG393251 TBC393245:TBC393251 TKY393245:TKY393251 TUU393245:TUU393251 UEQ393245:UEQ393251 UOM393245:UOM393251 UYI393245:UYI393251 VIE393245:VIE393251 VSA393245:VSA393251 WBW393245:WBW393251 WLS393245:WLS393251 WVO393245:WVO393251 G458781:G458787 JC458781:JC458787 SY458781:SY458787 ACU458781:ACU458787 AMQ458781:AMQ458787 AWM458781:AWM458787 BGI458781:BGI458787 BQE458781:BQE458787 CAA458781:CAA458787 CJW458781:CJW458787 CTS458781:CTS458787 DDO458781:DDO458787 DNK458781:DNK458787 DXG458781:DXG458787 EHC458781:EHC458787 EQY458781:EQY458787 FAU458781:FAU458787 FKQ458781:FKQ458787 FUM458781:FUM458787 GEI458781:GEI458787 GOE458781:GOE458787 GYA458781:GYA458787 HHW458781:HHW458787 HRS458781:HRS458787 IBO458781:IBO458787 ILK458781:ILK458787 IVG458781:IVG458787 JFC458781:JFC458787 JOY458781:JOY458787 JYU458781:JYU458787 KIQ458781:KIQ458787 KSM458781:KSM458787 LCI458781:LCI458787 LME458781:LME458787 LWA458781:LWA458787 MFW458781:MFW458787 MPS458781:MPS458787 MZO458781:MZO458787 NJK458781:NJK458787 NTG458781:NTG458787 ODC458781:ODC458787 OMY458781:OMY458787 OWU458781:OWU458787 PGQ458781:PGQ458787 PQM458781:PQM458787 QAI458781:QAI458787 QKE458781:QKE458787 QUA458781:QUA458787 RDW458781:RDW458787 RNS458781:RNS458787 RXO458781:RXO458787 SHK458781:SHK458787 SRG458781:SRG458787 TBC458781:TBC458787 TKY458781:TKY458787 TUU458781:TUU458787 UEQ458781:UEQ458787 UOM458781:UOM458787 UYI458781:UYI458787 VIE458781:VIE458787 VSA458781:VSA458787 WBW458781:WBW458787 WLS458781:WLS458787 WVO458781:WVO458787 G524317:G524323 JC524317:JC524323 SY524317:SY524323 ACU524317:ACU524323 AMQ524317:AMQ524323 AWM524317:AWM524323 BGI524317:BGI524323 BQE524317:BQE524323 CAA524317:CAA524323 CJW524317:CJW524323 CTS524317:CTS524323 DDO524317:DDO524323 DNK524317:DNK524323 DXG524317:DXG524323 EHC524317:EHC524323 EQY524317:EQY524323 FAU524317:FAU524323 FKQ524317:FKQ524323 FUM524317:FUM524323 GEI524317:GEI524323 GOE524317:GOE524323 GYA524317:GYA524323 HHW524317:HHW524323 HRS524317:HRS524323 IBO524317:IBO524323 ILK524317:ILK524323 IVG524317:IVG524323 JFC524317:JFC524323 JOY524317:JOY524323 JYU524317:JYU524323 KIQ524317:KIQ524323 KSM524317:KSM524323 LCI524317:LCI524323 LME524317:LME524323 LWA524317:LWA524323 MFW524317:MFW524323 MPS524317:MPS524323 MZO524317:MZO524323 NJK524317:NJK524323 NTG524317:NTG524323 ODC524317:ODC524323 OMY524317:OMY524323 OWU524317:OWU524323 PGQ524317:PGQ524323 PQM524317:PQM524323 QAI524317:QAI524323 QKE524317:QKE524323 QUA524317:QUA524323 RDW524317:RDW524323 RNS524317:RNS524323 RXO524317:RXO524323 SHK524317:SHK524323 SRG524317:SRG524323 TBC524317:TBC524323 TKY524317:TKY524323 TUU524317:TUU524323 UEQ524317:UEQ524323 UOM524317:UOM524323 UYI524317:UYI524323 VIE524317:VIE524323 VSA524317:VSA524323 WBW524317:WBW524323 WLS524317:WLS524323 WVO524317:WVO524323 G589853:G589859 JC589853:JC589859 SY589853:SY589859 ACU589853:ACU589859 AMQ589853:AMQ589859 AWM589853:AWM589859 BGI589853:BGI589859 BQE589853:BQE589859 CAA589853:CAA589859 CJW589853:CJW589859 CTS589853:CTS589859 DDO589853:DDO589859 DNK589853:DNK589859 DXG589853:DXG589859 EHC589853:EHC589859 EQY589853:EQY589859 FAU589853:FAU589859 FKQ589853:FKQ589859 FUM589853:FUM589859 GEI589853:GEI589859 GOE589853:GOE589859 GYA589853:GYA589859 HHW589853:HHW589859 HRS589853:HRS589859 IBO589853:IBO589859 ILK589853:ILK589859 IVG589853:IVG589859 JFC589853:JFC589859 JOY589853:JOY589859 JYU589853:JYU589859 KIQ589853:KIQ589859 KSM589853:KSM589859 LCI589853:LCI589859 LME589853:LME589859 LWA589853:LWA589859 MFW589853:MFW589859 MPS589853:MPS589859 MZO589853:MZO589859 NJK589853:NJK589859 NTG589853:NTG589859 ODC589853:ODC589859 OMY589853:OMY589859 OWU589853:OWU589859 PGQ589853:PGQ589859 PQM589853:PQM589859 QAI589853:QAI589859 QKE589853:QKE589859 QUA589853:QUA589859 RDW589853:RDW589859 RNS589853:RNS589859 RXO589853:RXO589859 SHK589853:SHK589859 SRG589853:SRG589859 TBC589853:TBC589859 TKY589853:TKY589859 TUU589853:TUU589859 UEQ589853:UEQ589859 UOM589853:UOM589859 UYI589853:UYI589859 VIE589853:VIE589859 VSA589853:VSA589859 WBW589853:WBW589859 WLS589853:WLS589859 WVO589853:WVO589859 G655389:G655395 JC655389:JC655395 SY655389:SY655395 ACU655389:ACU655395 AMQ655389:AMQ655395 AWM655389:AWM655395 BGI655389:BGI655395 BQE655389:BQE655395 CAA655389:CAA655395 CJW655389:CJW655395 CTS655389:CTS655395 DDO655389:DDO655395 DNK655389:DNK655395 DXG655389:DXG655395 EHC655389:EHC655395 EQY655389:EQY655395 FAU655389:FAU655395 FKQ655389:FKQ655395 FUM655389:FUM655395 GEI655389:GEI655395 GOE655389:GOE655395 GYA655389:GYA655395 HHW655389:HHW655395 HRS655389:HRS655395 IBO655389:IBO655395 ILK655389:ILK655395 IVG655389:IVG655395 JFC655389:JFC655395 JOY655389:JOY655395 JYU655389:JYU655395 KIQ655389:KIQ655395 KSM655389:KSM655395 LCI655389:LCI655395 LME655389:LME655395 LWA655389:LWA655395 MFW655389:MFW655395 MPS655389:MPS655395 MZO655389:MZO655395 NJK655389:NJK655395 NTG655389:NTG655395 ODC655389:ODC655395 OMY655389:OMY655395 OWU655389:OWU655395 PGQ655389:PGQ655395 PQM655389:PQM655395 QAI655389:QAI655395 QKE655389:QKE655395 QUA655389:QUA655395 RDW655389:RDW655395 RNS655389:RNS655395 RXO655389:RXO655395 SHK655389:SHK655395 SRG655389:SRG655395 TBC655389:TBC655395 TKY655389:TKY655395 TUU655389:TUU655395 UEQ655389:UEQ655395 UOM655389:UOM655395 UYI655389:UYI655395 VIE655389:VIE655395 VSA655389:VSA655395 WBW655389:WBW655395 WLS655389:WLS655395 WVO655389:WVO655395 G720925:G720931 JC720925:JC720931 SY720925:SY720931 ACU720925:ACU720931 AMQ720925:AMQ720931 AWM720925:AWM720931 BGI720925:BGI720931 BQE720925:BQE720931 CAA720925:CAA720931 CJW720925:CJW720931 CTS720925:CTS720931 DDO720925:DDO720931 DNK720925:DNK720931 DXG720925:DXG720931 EHC720925:EHC720931 EQY720925:EQY720931 FAU720925:FAU720931 FKQ720925:FKQ720931 FUM720925:FUM720931 GEI720925:GEI720931 GOE720925:GOE720931 GYA720925:GYA720931 HHW720925:HHW720931 HRS720925:HRS720931 IBO720925:IBO720931 ILK720925:ILK720931 IVG720925:IVG720931 JFC720925:JFC720931 JOY720925:JOY720931 JYU720925:JYU720931 KIQ720925:KIQ720931 KSM720925:KSM720931 LCI720925:LCI720931 LME720925:LME720931 LWA720925:LWA720931 MFW720925:MFW720931 MPS720925:MPS720931 MZO720925:MZO720931 NJK720925:NJK720931 NTG720925:NTG720931 ODC720925:ODC720931 OMY720925:OMY720931 OWU720925:OWU720931 PGQ720925:PGQ720931 PQM720925:PQM720931 QAI720925:QAI720931 QKE720925:QKE720931 QUA720925:QUA720931 RDW720925:RDW720931 RNS720925:RNS720931 RXO720925:RXO720931 SHK720925:SHK720931 SRG720925:SRG720931 TBC720925:TBC720931 TKY720925:TKY720931 TUU720925:TUU720931 UEQ720925:UEQ720931 UOM720925:UOM720931 UYI720925:UYI720931 VIE720925:VIE720931 VSA720925:VSA720931 WBW720925:WBW720931 WLS720925:WLS720931 WVO720925:WVO720931 G786461:G786467 JC786461:JC786467 SY786461:SY786467 ACU786461:ACU786467 AMQ786461:AMQ786467 AWM786461:AWM786467 BGI786461:BGI786467 BQE786461:BQE786467 CAA786461:CAA786467 CJW786461:CJW786467 CTS786461:CTS786467 DDO786461:DDO786467 DNK786461:DNK786467 DXG786461:DXG786467 EHC786461:EHC786467 EQY786461:EQY786467 FAU786461:FAU786467 FKQ786461:FKQ786467 FUM786461:FUM786467 GEI786461:GEI786467 GOE786461:GOE786467 GYA786461:GYA786467 HHW786461:HHW786467 HRS786461:HRS786467 IBO786461:IBO786467 ILK786461:ILK786467 IVG786461:IVG786467 JFC786461:JFC786467 JOY786461:JOY786467 JYU786461:JYU786467 KIQ786461:KIQ786467 KSM786461:KSM786467 LCI786461:LCI786467 LME786461:LME786467 LWA786461:LWA786467 MFW786461:MFW786467 MPS786461:MPS786467 MZO786461:MZO786467 NJK786461:NJK786467 NTG786461:NTG786467 ODC786461:ODC786467 OMY786461:OMY786467 OWU786461:OWU786467 PGQ786461:PGQ786467 PQM786461:PQM786467 QAI786461:QAI786467 QKE786461:QKE786467 QUA786461:QUA786467 RDW786461:RDW786467 RNS786461:RNS786467 RXO786461:RXO786467 SHK786461:SHK786467 SRG786461:SRG786467 TBC786461:TBC786467 TKY786461:TKY786467 TUU786461:TUU786467 UEQ786461:UEQ786467 UOM786461:UOM786467 UYI786461:UYI786467 VIE786461:VIE786467 VSA786461:VSA786467 WBW786461:WBW786467 WLS786461:WLS786467 WVO786461:WVO786467 G851997:G852003 JC851997:JC852003 SY851997:SY852003 ACU851997:ACU852003 AMQ851997:AMQ852003 AWM851997:AWM852003 BGI851997:BGI852003 BQE851997:BQE852003 CAA851997:CAA852003 CJW851997:CJW852003 CTS851997:CTS852003 DDO851997:DDO852003 DNK851997:DNK852003 DXG851997:DXG852003 EHC851997:EHC852003 EQY851997:EQY852003 FAU851997:FAU852003 FKQ851997:FKQ852003 FUM851997:FUM852003 GEI851997:GEI852003 GOE851997:GOE852003 GYA851997:GYA852003 HHW851997:HHW852003 HRS851997:HRS852003 IBO851997:IBO852003 ILK851997:ILK852003 IVG851997:IVG852003 JFC851997:JFC852003 JOY851997:JOY852003 JYU851997:JYU852003 KIQ851997:KIQ852003 KSM851997:KSM852003 LCI851997:LCI852003 LME851997:LME852003 LWA851997:LWA852003 MFW851997:MFW852003 MPS851997:MPS852003 MZO851997:MZO852003 NJK851997:NJK852003 NTG851997:NTG852003 ODC851997:ODC852003 OMY851997:OMY852003 OWU851997:OWU852003 PGQ851997:PGQ852003 PQM851997:PQM852003 QAI851997:QAI852003 QKE851997:QKE852003 QUA851997:QUA852003 RDW851997:RDW852003 RNS851997:RNS852003 RXO851997:RXO852003 SHK851997:SHK852003 SRG851997:SRG852003 TBC851997:TBC852003 TKY851997:TKY852003 TUU851997:TUU852003 UEQ851997:UEQ852003 UOM851997:UOM852003 UYI851997:UYI852003 VIE851997:VIE852003 VSA851997:VSA852003 WBW851997:WBW852003 WLS851997:WLS852003 WVO851997:WVO852003 G917533:G917539 JC917533:JC917539 SY917533:SY917539 ACU917533:ACU917539 AMQ917533:AMQ917539 AWM917533:AWM917539 BGI917533:BGI917539 BQE917533:BQE917539 CAA917533:CAA917539 CJW917533:CJW917539 CTS917533:CTS917539 DDO917533:DDO917539 DNK917533:DNK917539 DXG917533:DXG917539 EHC917533:EHC917539 EQY917533:EQY917539 FAU917533:FAU917539 FKQ917533:FKQ917539 FUM917533:FUM917539 GEI917533:GEI917539 GOE917533:GOE917539 GYA917533:GYA917539 HHW917533:HHW917539 HRS917533:HRS917539 IBO917533:IBO917539 ILK917533:ILK917539 IVG917533:IVG917539 JFC917533:JFC917539 JOY917533:JOY917539 JYU917533:JYU917539 KIQ917533:KIQ917539 KSM917533:KSM917539 LCI917533:LCI917539 LME917533:LME917539 LWA917533:LWA917539 MFW917533:MFW917539 MPS917533:MPS917539 MZO917533:MZO917539 NJK917533:NJK917539 NTG917533:NTG917539 ODC917533:ODC917539 OMY917533:OMY917539 OWU917533:OWU917539 PGQ917533:PGQ917539 PQM917533:PQM917539 QAI917533:QAI917539 QKE917533:QKE917539 QUA917533:QUA917539 RDW917533:RDW917539 RNS917533:RNS917539 RXO917533:RXO917539 SHK917533:SHK917539 SRG917533:SRG917539 TBC917533:TBC917539 TKY917533:TKY917539 TUU917533:TUU917539 UEQ917533:UEQ917539 UOM917533:UOM917539 UYI917533:UYI917539 VIE917533:VIE917539 VSA917533:VSA917539 WBW917533:WBW917539 WLS917533:WLS917539 WVO917533:WVO917539 G983069:G983075 JC983069:JC983075 SY983069:SY983075 ACU983069:ACU983075 AMQ983069:AMQ983075 AWM983069:AWM983075 BGI983069:BGI983075 BQE983069:BQE983075 CAA983069:CAA983075 CJW983069:CJW983075 CTS983069:CTS983075 DDO983069:DDO983075 DNK983069:DNK983075 DXG983069:DXG983075 EHC983069:EHC983075 EQY983069:EQY983075 FAU983069:FAU983075 FKQ983069:FKQ983075 FUM983069:FUM983075 GEI983069:GEI983075 GOE983069:GOE983075 GYA983069:GYA983075 HHW983069:HHW983075 HRS983069:HRS983075 IBO983069:IBO983075 ILK983069:ILK983075 IVG983069:IVG983075 JFC983069:JFC983075 JOY983069:JOY983075 JYU983069:JYU983075 KIQ983069:KIQ983075 KSM983069:KSM983075 LCI983069:LCI983075 LME983069:LME983075 LWA983069:LWA983075 MFW983069:MFW983075 MPS983069:MPS983075 MZO983069:MZO983075 NJK983069:NJK983075 NTG983069:NTG983075 ODC983069:ODC983075 OMY983069:OMY983075 OWU983069:OWU983075 PGQ983069:PGQ983075 PQM983069:PQM983075 QAI983069:QAI983075 QKE983069:QKE983075 QUA983069:QUA983075 RDW983069:RDW983075 RNS983069:RNS983075 RXO983069:RXO983075 SHK983069:SHK983075 SRG983069:SRG983075 TBC983069:TBC983075 TKY983069:TKY983075 TUU983069:TUU983075 UEQ983069:UEQ983075 UOM983069:UOM983075 UYI983069:UYI983075 VIE983069:VIE983075 VSA983069:VSA983075 WBW983069:WBW983075 WLS983069:WLS983075 WVO983069:WVO983075 G37:G43 JC37:JC43 SY37:SY43 ACU37:ACU43 AMQ37:AMQ43 AWM37:AWM43 BGI37:BGI43 BQE37:BQE43 CAA37:CAA43 CJW37:CJW43 CTS37:CTS43 DDO37:DDO43 DNK37:DNK43 DXG37:DXG43 EHC37:EHC43 EQY37:EQY43 FAU37:FAU43 FKQ37:FKQ43 FUM37:FUM43 GEI37:GEI43 GOE37:GOE43 GYA37:GYA43 HHW37:HHW43 HRS37:HRS43 IBO37:IBO43 ILK37:ILK43 IVG37:IVG43 JFC37:JFC43 JOY37:JOY43 JYU37:JYU43 KIQ37:KIQ43 KSM37:KSM43 LCI37:LCI43 LME37:LME43 LWA37:LWA43 MFW37:MFW43 MPS37:MPS43 MZO37:MZO43 NJK37:NJK43 NTG37:NTG43 ODC37:ODC43 OMY37:OMY43 OWU37:OWU43 PGQ37:PGQ43 PQM37:PQM43 QAI37:QAI43 QKE37:QKE43 QUA37:QUA43 RDW37:RDW43 RNS37:RNS43 RXO37:RXO43 SHK37:SHK43 SRG37:SRG43 TBC37:TBC43 TKY37:TKY43 TUU37:TUU43 UEQ37:UEQ43 UOM37:UOM43 UYI37:UYI43 VIE37:VIE43 VSA37:VSA43 WBW37:WBW43 WLS37:WLS43 WVO37:WVO43 G65573:G65579 JC65573:JC65579 SY65573:SY65579 ACU65573:ACU65579 AMQ65573:AMQ65579 AWM65573:AWM65579 BGI65573:BGI65579 BQE65573:BQE65579 CAA65573:CAA65579 CJW65573:CJW65579 CTS65573:CTS65579 DDO65573:DDO65579 DNK65573:DNK65579 DXG65573:DXG65579 EHC65573:EHC65579 EQY65573:EQY65579 FAU65573:FAU65579 FKQ65573:FKQ65579 FUM65573:FUM65579 GEI65573:GEI65579 GOE65573:GOE65579 GYA65573:GYA65579 HHW65573:HHW65579 HRS65573:HRS65579 IBO65573:IBO65579 ILK65573:ILK65579 IVG65573:IVG65579 JFC65573:JFC65579 JOY65573:JOY65579 JYU65573:JYU65579 KIQ65573:KIQ65579 KSM65573:KSM65579 LCI65573:LCI65579 LME65573:LME65579 LWA65573:LWA65579 MFW65573:MFW65579 MPS65573:MPS65579 MZO65573:MZO65579 NJK65573:NJK65579 NTG65573:NTG65579 ODC65573:ODC65579 OMY65573:OMY65579 OWU65573:OWU65579 PGQ65573:PGQ65579 PQM65573:PQM65579 QAI65573:QAI65579 QKE65573:QKE65579 QUA65573:QUA65579 RDW65573:RDW65579 RNS65573:RNS65579 RXO65573:RXO65579 SHK65573:SHK65579 SRG65573:SRG65579 TBC65573:TBC65579 TKY65573:TKY65579 TUU65573:TUU65579 UEQ65573:UEQ65579 UOM65573:UOM65579 UYI65573:UYI65579 VIE65573:VIE65579 VSA65573:VSA65579 WBW65573:WBW65579 WLS65573:WLS65579 WVO65573:WVO65579 G131109:G131115 JC131109:JC131115 SY131109:SY131115 ACU131109:ACU131115 AMQ131109:AMQ131115 AWM131109:AWM131115 BGI131109:BGI131115 BQE131109:BQE131115 CAA131109:CAA131115 CJW131109:CJW131115 CTS131109:CTS131115 DDO131109:DDO131115 DNK131109:DNK131115 DXG131109:DXG131115 EHC131109:EHC131115 EQY131109:EQY131115 FAU131109:FAU131115 FKQ131109:FKQ131115 FUM131109:FUM131115 GEI131109:GEI131115 GOE131109:GOE131115 GYA131109:GYA131115 HHW131109:HHW131115 HRS131109:HRS131115 IBO131109:IBO131115 ILK131109:ILK131115 IVG131109:IVG131115 JFC131109:JFC131115 JOY131109:JOY131115 JYU131109:JYU131115 KIQ131109:KIQ131115 KSM131109:KSM131115 LCI131109:LCI131115 LME131109:LME131115 LWA131109:LWA131115 MFW131109:MFW131115 MPS131109:MPS131115 MZO131109:MZO131115 NJK131109:NJK131115 NTG131109:NTG131115 ODC131109:ODC131115 OMY131109:OMY131115 OWU131109:OWU131115 PGQ131109:PGQ131115 PQM131109:PQM131115 QAI131109:QAI131115 QKE131109:QKE131115 QUA131109:QUA131115 RDW131109:RDW131115 RNS131109:RNS131115 RXO131109:RXO131115 SHK131109:SHK131115 SRG131109:SRG131115 TBC131109:TBC131115 TKY131109:TKY131115 TUU131109:TUU131115 UEQ131109:UEQ131115 UOM131109:UOM131115 UYI131109:UYI131115 VIE131109:VIE131115 VSA131109:VSA131115 WBW131109:WBW131115 WLS131109:WLS131115 WVO131109:WVO131115 G196645:G196651 JC196645:JC196651 SY196645:SY196651 ACU196645:ACU196651 AMQ196645:AMQ196651 AWM196645:AWM196651 BGI196645:BGI196651 BQE196645:BQE196651 CAA196645:CAA196651 CJW196645:CJW196651 CTS196645:CTS196651 DDO196645:DDO196651 DNK196645:DNK196651 DXG196645:DXG196651 EHC196645:EHC196651 EQY196645:EQY196651 FAU196645:FAU196651 FKQ196645:FKQ196651 FUM196645:FUM196651 GEI196645:GEI196651 GOE196645:GOE196651 GYA196645:GYA196651 HHW196645:HHW196651 HRS196645:HRS196651 IBO196645:IBO196651 ILK196645:ILK196651 IVG196645:IVG196651 JFC196645:JFC196651 JOY196645:JOY196651 JYU196645:JYU196651 KIQ196645:KIQ196651 KSM196645:KSM196651 LCI196645:LCI196651 LME196645:LME196651 LWA196645:LWA196651 MFW196645:MFW196651 MPS196645:MPS196651 MZO196645:MZO196651 NJK196645:NJK196651 NTG196645:NTG196651 ODC196645:ODC196651 OMY196645:OMY196651 OWU196645:OWU196651 PGQ196645:PGQ196651 PQM196645:PQM196651 QAI196645:QAI196651 QKE196645:QKE196651 QUA196645:QUA196651 RDW196645:RDW196651 RNS196645:RNS196651 RXO196645:RXO196651 SHK196645:SHK196651 SRG196645:SRG196651 TBC196645:TBC196651 TKY196645:TKY196651 TUU196645:TUU196651 UEQ196645:UEQ196651 UOM196645:UOM196651 UYI196645:UYI196651 VIE196645:VIE196651 VSA196645:VSA196651 WBW196645:WBW196651 WLS196645:WLS196651 WVO196645:WVO196651 G262181:G262187 JC262181:JC262187 SY262181:SY262187 ACU262181:ACU262187 AMQ262181:AMQ262187 AWM262181:AWM262187 BGI262181:BGI262187 BQE262181:BQE262187 CAA262181:CAA262187 CJW262181:CJW262187 CTS262181:CTS262187 DDO262181:DDO262187 DNK262181:DNK262187 DXG262181:DXG262187 EHC262181:EHC262187 EQY262181:EQY262187 FAU262181:FAU262187 FKQ262181:FKQ262187 FUM262181:FUM262187 GEI262181:GEI262187 GOE262181:GOE262187 GYA262181:GYA262187 HHW262181:HHW262187 HRS262181:HRS262187 IBO262181:IBO262187 ILK262181:ILK262187 IVG262181:IVG262187 JFC262181:JFC262187 JOY262181:JOY262187 JYU262181:JYU262187 KIQ262181:KIQ262187 KSM262181:KSM262187 LCI262181:LCI262187 LME262181:LME262187 LWA262181:LWA262187 MFW262181:MFW262187 MPS262181:MPS262187 MZO262181:MZO262187 NJK262181:NJK262187 NTG262181:NTG262187 ODC262181:ODC262187 OMY262181:OMY262187 OWU262181:OWU262187 PGQ262181:PGQ262187 PQM262181:PQM262187 QAI262181:QAI262187 QKE262181:QKE262187 QUA262181:QUA262187 RDW262181:RDW262187 RNS262181:RNS262187 RXO262181:RXO262187 SHK262181:SHK262187 SRG262181:SRG262187 TBC262181:TBC262187 TKY262181:TKY262187 TUU262181:TUU262187 UEQ262181:UEQ262187 UOM262181:UOM262187 UYI262181:UYI262187 VIE262181:VIE262187 VSA262181:VSA262187 WBW262181:WBW262187 WLS262181:WLS262187 WVO262181:WVO262187 G327717:G327723 JC327717:JC327723 SY327717:SY327723 ACU327717:ACU327723 AMQ327717:AMQ327723 AWM327717:AWM327723 BGI327717:BGI327723 BQE327717:BQE327723 CAA327717:CAA327723 CJW327717:CJW327723 CTS327717:CTS327723 DDO327717:DDO327723 DNK327717:DNK327723 DXG327717:DXG327723 EHC327717:EHC327723 EQY327717:EQY327723 FAU327717:FAU327723 FKQ327717:FKQ327723 FUM327717:FUM327723 GEI327717:GEI327723 GOE327717:GOE327723 GYA327717:GYA327723 HHW327717:HHW327723 HRS327717:HRS327723 IBO327717:IBO327723 ILK327717:ILK327723 IVG327717:IVG327723 JFC327717:JFC327723 JOY327717:JOY327723 JYU327717:JYU327723 KIQ327717:KIQ327723 KSM327717:KSM327723 LCI327717:LCI327723 LME327717:LME327723 LWA327717:LWA327723 MFW327717:MFW327723 MPS327717:MPS327723 MZO327717:MZO327723 NJK327717:NJK327723 NTG327717:NTG327723 ODC327717:ODC327723 OMY327717:OMY327723 OWU327717:OWU327723 PGQ327717:PGQ327723 PQM327717:PQM327723 QAI327717:QAI327723 QKE327717:QKE327723 QUA327717:QUA327723 RDW327717:RDW327723 RNS327717:RNS327723 RXO327717:RXO327723 SHK327717:SHK327723 SRG327717:SRG327723 TBC327717:TBC327723 TKY327717:TKY327723 TUU327717:TUU327723 UEQ327717:UEQ327723 UOM327717:UOM327723 UYI327717:UYI327723 VIE327717:VIE327723 VSA327717:VSA327723 WBW327717:WBW327723 WLS327717:WLS327723 WVO327717:WVO327723 G393253:G393259 JC393253:JC393259 SY393253:SY393259 ACU393253:ACU393259 AMQ393253:AMQ393259 AWM393253:AWM393259 BGI393253:BGI393259 BQE393253:BQE393259 CAA393253:CAA393259 CJW393253:CJW393259 CTS393253:CTS393259 DDO393253:DDO393259 DNK393253:DNK393259 DXG393253:DXG393259 EHC393253:EHC393259 EQY393253:EQY393259 FAU393253:FAU393259 FKQ393253:FKQ393259 FUM393253:FUM393259 GEI393253:GEI393259 GOE393253:GOE393259 GYA393253:GYA393259 HHW393253:HHW393259 HRS393253:HRS393259 IBO393253:IBO393259 ILK393253:ILK393259 IVG393253:IVG393259 JFC393253:JFC393259 JOY393253:JOY393259 JYU393253:JYU393259 KIQ393253:KIQ393259 KSM393253:KSM393259 LCI393253:LCI393259 LME393253:LME393259 LWA393253:LWA393259 MFW393253:MFW393259 MPS393253:MPS393259 MZO393253:MZO393259 NJK393253:NJK393259 NTG393253:NTG393259 ODC393253:ODC393259 OMY393253:OMY393259 OWU393253:OWU393259 PGQ393253:PGQ393259 PQM393253:PQM393259 QAI393253:QAI393259 QKE393253:QKE393259 QUA393253:QUA393259 RDW393253:RDW393259 RNS393253:RNS393259 RXO393253:RXO393259 SHK393253:SHK393259 SRG393253:SRG393259 TBC393253:TBC393259 TKY393253:TKY393259 TUU393253:TUU393259 UEQ393253:UEQ393259 UOM393253:UOM393259 UYI393253:UYI393259 VIE393253:VIE393259 VSA393253:VSA393259 WBW393253:WBW393259 WLS393253:WLS393259 WVO393253:WVO393259 G458789:G458795 JC458789:JC458795 SY458789:SY458795 ACU458789:ACU458795 AMQ458789:AMQ458795 AWM458789:AWM458795 BGI458789:BGI458795 BQE458789:BQE458795 CAA458789:CAA458795 CJW458789:CJW458795 CTS458789:CTS458795 DDO458789:DDO458795 DNK458789:DNK458795 DXG458789:DXG458795 EHC458789:EHC458795 EQY458789:EQY458795 FAU458789:FAU458795 FKQ458789:FKQ458795 FUM458789:FUM458795 GEI458789:GEI458795 GOE458789:GOE458795 GYA458789:GYA458795 HHW458789:HHW458795 HRS458789:HRS458795 IBO458789:IBO458795 ILK458789:ILK458795 IVG458789:IVG458795 JFC458789:JFC458795 JOY458789:JOY458795 JYU458789:JYU458795 KIQ458789:KIQ458795 KSM458789:KSM458795 LCI458789:LCI458795 LME458789:LME458795 LWA458789:LWA458795 MFW458789:MFW458795 MPS458789:MPS458795 MZO458789:MZO458795 NJK458789:NJK458795 NTG458789:NTG458795 ODC458789:ODC458795 OMY458789:OMY458795 OWU458789:OWU458795 PGQ458789:PGQ458795 PQM458789:PQM458795 QAI458789:QAI458795 QKE458789:QKE458795 QUA458789:QUA458795 RDW458789:RDW458795 RNS458789:RNS458795 RXO458789:RXO458795 SHK458789:SHK458795 SRG458789:SRG458795 TBC458789:TBC458795 TKY458789:TKY458795 TUU458789:TUU458795 UEQ458789:UEQ458795 UOM458789:UOM458795 UYI458789:UYI458795 VIE458789:VIE458795 VSA458789:VSA458795 WBW458789:WBW458795 WLS458789:WLS458795 WVO458789:WVO458795 G524325:G524331 JC524325:JC524331 SY524325:SY524331 ACU524325:ACU524331 AMQ524325:AMQ524331 AWM524325:AWM524331 BGI524325:BGI524331 BQE524325:BQE524331 CAA524325:CAA524331 CJW524325:CJW524331 CTS524325:CTS524331 DDO524325:DDO524331 DNK524325:DNK524331 DXG524325:DXG524331 EHC524325:EHC524331 EQY524325:EQY524331 FAU524325:FAU524331 FKQ524325:FKQ524331 FUM524325:FUM524331 GEI524325:GEI524331 GOE524325:GOE524331 GYA524325:GYA524331 HHW524325:HHW524331 HRS524325:HRS524331 IBO524325:IBO524331 ILK524325:ILK524331 IVG524325:IVG524331 JFC524325:JFC524331 JOY524325:JOY524331 JYU524325:JYU524331 KIQ524325:KIQ524331 KSM524325:KSM524331 LCI524325:LCI524331 LME524325:LME524331 LWA524325:LWA524331 MFW524325:MFW524331 MPS524325:MPS524331 MZO524325:MZO524331 NJK524325:NJK524331 NTG524325:NTG524331 ODC524325:ODC524331 OMY524325:OMY524331 OWU524325:OWU524331 PGQ524325:PGQ524331 PQM524325:PQM524331 QAI524325:QAI524331 QKE524325:QKE524331 QUA524325:QUA524331 RDW524325:RDW524331 RNS524325:RNS524331 RXO524325:RXO524331 SHK524325:SHK524331 SRG524325:SRG524331 TBC524325:TBC524331 TKY524325:TKY524331 TUU524325:TUU524331 UEQ524325:UEQ524331 UOM524325:UOM524331 UYI524325:UYI524331 VIE524325:VIE524331 VSA524325:VSA524331 WBW524325:WBW524331 WLS524325:WLS524331 WVO524325:WVO524331 G589861:G589867 JC589861:JC589867 SY589861:SY589867 ACU589861:ACU589867 AMQ589861:AMQ589867 AWM589861:AWM589867 BGI589861:BGI589867 BQE589861:BQE589867 CAA589861:CAA589867 CJW589861:CJW589867 CTS589861:CTS589867 DDO589861:DDO589867 DNK589861:DNK589867 DXG589861:DXG589867 EHC589861:EHC589867 EQY589861:EQY589867 FAU589861:FAU589867 FKQ589861:FKQ589867 FUM589861:FUM589867 GEI589861:GEI589867 GOE589861:GOE589867 GYA589861:GYA589867 HHW589861:HHW589867 HRS589861:HRS589867 IBO589861:IBO589867 ILK589861:ILK589867 IVG589861:IVG589867 JFC589861:JFC589867 JOY589861:JOY589867 JYU589861:JYU589867 KIQ589861:KIQ589867 KSM589861:KSM589867 LCI589861:LCI589867 LME589861:LME589867 LWA589861:LWA589867 MFW589861:MFW589867 MPS589861:MPS589867 MZO589861:MZO589867 NJK589861:NJK589867 NTG589861:NTG589867 ODC589861:ODC589867 OMY589861:OMY589867 OWU589861:OWU589867 PGQ589861:PGQ589867 PQM589861:PQM589867 QAI589861:QAI589867 QKE589861:QKE589867 QUA589861:QUA589867 RDW589861:RDW589867 RNS589861:RNS589867 RXO589861:RXO589867 SHK589861:SHK589867 SRG589861:SRG589867 TBC589861:TBC589867 TKY589861:TKY589867 TUU589861:TUU589867 UEQ589861:UEQ589867 UOM589861:UOM589867 UYI589861:UYI589867 VIE589861:VIE589867 VSA589861:VSA589867 WBW589861:WBW589867 WLS589861:WLS589867 WVO589861:WVO589867 G655397:G655403 JC655397:JC655403 SY655397:SY655403 ACU655397:ACU655403 AMQ655397:AMQ655403 AWM655397:AWM655403 BGI655397:BGI655403 BQE655397:BQE655403 CAA655397:CAA655403 CJW655397:CJW655403 CTS655397:CTS655403 DDO655397:DDO655403 DNK655397:DNK655403 DXG655397:DXG655403 EHC655397:EHC655403 EQY655397:EQY655403 FAU655397:FAU655403 FKQ655397:FKQ655403 FUM655397:FUM655403 GEI655397:GEI655403 GOE655397:GOE655403 GYA655397:GYA655403 HHW655397:HHW655403 HRS655397:HRS655403 IBO655397:IBO655403 ILK655397:ILK655403 IVG655397:IVG655403 JFC655397:JFC655403 JOY655397:JOY655403 JYU655397:JYU655403 KIQ655397:KIQ655403 KSM655397:KSM655403 LCI655397:LCI655403 LME655397:LME655403 LWA655397:LWA655403 MFW655397:MFW655403 MPS655397:MPS655403 MZO655397:MZO655403 NJK655397:NJK655403 NTG655397:NTG655403 ODC655397:ODC655403 OMY655397:OMY655403 OWU655397:OWU655403 PGQ655397:PGQ655403 PQM655397:PQM655403 QAI655397:QAI655403 QKE655397:QKE655403 QUA655397:QUA655403 RDW655397:RDW655403 RNS655397:RNS655403 RXO655397:RXO655403 SHK655397:SHK655403 SRG655397:SRG655403 TBC655397:TBC655403 TKY655397:TKY655403 TUU655397:TUU655403 UEQ655397:UEQ655403 UOM655397:UOM655403 UYI655397:UYI655403 VIE655397:VIE655403 VSA655397:VSA655403 WBW655397:WBW655403 WLS655397:WLS655403 WVO655397:WVO655403 G720933:G720939 JC720933:JC720939 SY720933:SY720939 ACU720933:ACU720939 AMQ720933:AMQ720939 AWM720933:AWM720939 BGI720933:BGI720939 BQE720933:BQE720939 CAA720933:CAA720939 CJW720933:CJW720939 CTS720933:CTS720939 DDO720933:DDO720939 DNK720933:DNK720939 DXG720933:DXG720939 EHC720933:EHC720939 EQY720933:EQY720939 FAU720933:FAU720939 FKQ720933:FKQ720939 FUM720933:FUM720939 GEI720933:GEI720939 GOE720933:GOE720939 GYA720933:GYA720939 HHW720933:HHW720939 HRS720933:HRS720939 IBO720933:IBO720939 ILK720933:ILK720939 IVG720933:IVG720939 JFC720933:JFC720939 JOY720933:JOY720939 JYU720933:JYU720939 KIQ720933:KIQ720939 KSM720933:KSM720939 LCI720933:LCI720939 LME720933:LME720939 LWA720933:LWA720939 MFW720933:MFW720939 MPS720933:MPS720939 MZO720933:MZO720939 NJK720933:NJK720939 NTG720933:NTG720939 ODC720933:ODC720939 OMY720933:OMY720939 OWU720933:OWU720939 PGQ720933:PGQ720939 PQM720933:PQM720939 QAI720933:QAI720939 QKE720933:QKE720939 QUA720933:QUA720939 RDW720933:RDW720939 RNS720933:RNS720939 RXO720933:RXO720939 SHK720933:SHK720939 SRG720933:SRG720939 TBC720933:TBC720939 TKY720933:TKY720939 TUU720933:TUU720939 UEQ720933:UEQ720939 UOM720933:UOM720939 UYI720933:UYI720939 VIE720933:VIE720939 VSA720933:VSA720939 WBW720933:WBW720939 WLS720933:WLS720939 WVO720933:WVO720939 G786469:G786475 JC786469:JC786475 SY786469:SY786475 ACU786469:ACU786475 AMQ786469:AMQ786475 AWM786469:AWM786475 BGI786469:BGI786475 BQE786469:BQE786475 CAA786469:CAA786475 CJW786469:CJW786475 CTS786469:CTS786475 DDO786469:DDO786475 DNK786469:DNK786475 DXG786469:DXG786475 EHC786469:EHC786475 EQY786469:EQY786475 FAU786469:FAU786475 FKQ786469:FKQ786475 FUM786469:FUM786475 GEI786469:GEI786475 GOE786469:GOE786475 GYA786469:GYA786475 HHW786469:HHW786475 HRS786469:HRS786475 IBO786469:IBO786475 ILK786469:ILK786475 IVG786469:IVG786475 JFC786469:JFC786475 JOY786469:JOY786475 JYU786469:JYU786475 KIQ786469:KIQ786475 KSM786469:KSM786475 LCI786469:LCI786475 LME786469:LME786475 LWA786469:LWA786475 MFW786469:MFW786475 MPS786469:MPS786475 MZO786469:MZO786475 NJK786469:NJK786475 NTG786469:NTG786475 ODC786469:ODC786475 OMY786469:OMY786475 OWU786469:OWU786475 PGQ786469:PGQ786475 PQM786469:PQM786475 QAI786469:QAI786475 QKE786469:QKE786475 QUA786469:QUA786475 RDW786469:RDW786475 RNS786469:RNS786475 RXO786469:RXO786475 SHK786469:SHK786475 SRG786469:SRG786475 TBC786469:TBC786475 TKY786469:TKY786475 TUU786469:TUU786475 UEQ786469:UEQ786475 UOM786469:UOM786475 UYI786469:UYI786475 VIE786469:VIE786475 VSA786469:VSA786475 WBW786469:WBW786475 WLS786469:WLS786475 WVO786469:WVO786475 G852005:G852011 JC852005:JC852011 SY852005:SY852011 ACU852005:ACU852011 AMQ852005:AMQ852011 AWM852005:AWM852011 BGI852005:BGI852011 BQE852005:BQE852011 CAA852005:CAA852011 CJW852005:CJW852011 CTS852005:CTS852011 DDO852005:DDO852011 DNK852005:DNK852011 DXG852005:DXG852011 EHC852005:EHC852011 EQY852005:EQY852011 FAU852005:FAU852011 FKQ852005:FKQ852011 FUM852005:FUM852011 GEI852005:GEI852011 GOE852005:GOE852011 GYA852005:GYA852011 HHW852005:HHW852011 HRS852005:HRS852011 IBO852005:IBO852011 ILK852005:ILK852011 IVG852005:IVG852011 JFC852005:JFC852011 JOY852005:JOY852011 JYU852005:JYU852011 KIQ852005:KIQ852011 KSM852005:KSM852011 LCI852005:LCI852011 LME852005:LME852011 LWA852005:LWA852011 MFW852005:MFW852011 MPS852005:MPS852011 MZO852005:MZO852011 NJK852005:NJK852011 NTG852005:NTG852011 ODC852005:ODC852011 OMY852005:OMY852011 OWU852005:OWU852011 PGQ852005:PGQ852011 PQM852005:PQM852011 QAI852005:QAI852011 QKE852005:QKE852011 QUA852005:QUA852011 RDW852005:RDW852011 RNS852005:RNS852011 RXO852005:RXO852011 SHK852005:SHK852011 SRG852005:SRG852011 TBC852005:TBC852011 TKY852005:TKY852011 TUU852005:TUU852011 UEQ852005:UEQ852011 UOM852005:UOM852011 UYI852005:UYI852011 VIE852005:VIE852011 VSA852005:VSA852011 WBW852005:WBW852011 WLS852005:WLS852011 WVO852005:WVO852011 G917541:G917547 JC917541:JC917547 SY917541:SY917547 ACU917541:ACU917547 AMQ917541:AMQ917547 AWM917541:AWM917547 BGI917541:BGI917547 BQE917541:BQE917547 CAA917541:CAA917547 CJW917541:CJW917547 CTS917541:CTS917547 DDO917541:DDO917547 DNK917541:DNK917547 DXG917541:DXG917547 EHC917541:EHC917547 EQY917541:EQY917547 FAU917541:FAU917547 FKQ917541:FKQ917547 FUM917541:FUM917547 GEI917541:GEI917547 GOE917541:GOE917547 GYA917541:GYA917547 HHW917541:HHW917547 HRS917541:HRS917547 IBO917541:IBO917547 ILK917541:ILK917547 IVG917541:IVG917547 JFC917541:JFC917547 JOY917541:JOY917547 JYU917541:JYU917547 KIQ917541:KIQ917547 KSM917541:KSM917547 LCI917541:LCI917547 LME917541:LME917547 LWA917541:LWA917547 MFW917541:MFW917547 MPS917541:MPS917547 MZO917541:MZO917547 NJK917541:NJK917547 NTG917541:NTG917547 ODC917541:ODC917547 OMY917541:OMY917547 OWU917541:OWU917547 PGQ917541:PGQ917547 PQM917541:PQM917547 QAI917541:QAI917547 QKE917541:QKE917547 QUA917541:QUA917547 RDW917541:RDW917547 RNS917541:RNS917547 RXO917541:RXO917547 SHK917541:SHK917547 SRG917541:SRG917547 TBC917541:TBC917547 TKY917541:TKY917547 TUU917541:TUU917547 UEQ917541:UEQ917547 UOM917541:UOM917547 UYI917541:UYI917547 VIE917541:VIE917547 VSA917541:VSA917547 WBW917541:WBW917547 WLS917541:WLS917547 WVO917541:WVO917547 G983077:G983083 JC983077:JC983083 SY983077:SY983083 ACU983077:ACU983083 AMQ983077:AMQ983083 AWM983077:AWM983083 BGI983077:BGI983083 BQE983077:BQE983083 CAA983077:CAA983083 CJW983077:CJW983083 CTS983077:CTS983083 DDO983077:DDO983083 DNK983077:DNK983083 DXG983077:DXG983083 EHC983077:EHC983083 EQY983077:EQY983083 FAU983077:FAU983083 FKQ983077:FKQ983083 FUM983077:FUM983083 GEI983077:GEI983083 GOE983077:GOE983083 GYA983077:GYA983083 HHW983077:HHW983083 HRS983077:HRS983083 IBO983077:IBO983083 ILK983077:ILK983083 IVG983077:IVG983083 JFC983077:JFC983083 JOY983077:JOY983083 JYU983077:JYU983083 KIQ983077:KIQ983083 KSM983077:KSM983083 LCI983077:LCI983083 LME983077:LME983083 LWA983077:LWA983083 MFW983077:MFW983083 MPS983077:MPS983083 MZO983077:MZO983083 NJK983077:NJK983083 NTG983077:NTG983083 ODC983077:ODC983083 OMY983077:OMY983083 OWU983077:OWU983083 PGQ983077:PGQ983083 PQM983077:PQM983083 QAI983077:QAI983083 QKE983077:QKE983083 QUA983077:QUA983083 RDW983077:RDW983083 RNS983077:RNS983083 RXO983077:RXO983083 SHK983077:SHK983083 SRG983077:SRG983083 TBC983077:TBC983083 TKY983077:TKY983083 TUU983077:TUU983083 UEQ983077:UEQ983083 UOM983077:UOM983083 UYI983077:UYI983083 VIE983077:VIE983083 VSA983077:VSA983083 WBW983077:WBW983083 WLS983077:WLS983083 WVO983077:WVO983083 U40:U43 JQ40:JQ43 TM40:TM43 ADI40:ADI43 ANE40:ANE43 AXA40:AXA43 BGW40:BGW43 BQS40:BQS43 CAO40:CAO43 CKK40:CKK43 CUG40:CUG43 DEC40:DEC43 DNY40:DNY43 DXU40:DXU43 EHQ40:EHQ43 ERM40:ERM43 FBI40:FBI43 FLE40:FLE43 FVA40:FVA43 GEW40:GEW43 GOS40:GOS43 GYO40:GYO43 HIK40:HIK43 HSG40:HSG43 ICC40:ICC43 ILY40:ILY43 IVU40:IVU43 JFQ40:JFQ43 JPM40:JPM43 JZI40:JZI43 KJE40:KJE43 KTA40:KTA43 LCW40:LCW43 LMS40:LMS43 LWO40:LWO43 MGK40:MGK43 MQG40:MQG43 NAC40:NAC43 NJY40:NJY43 NTU40:NTU43 ODQ40:ODQ43 ONM40:ONM43 OXI40:OXI43 PHE40:PHE43 PRA40:PRA43 QAW40:QAW43 QKS40:QKS43 QUO40:QUO43 REK40:REK43 ROG40:ROG43 RYC40:RYC43 SHY40:SHY43 SRU40:SRU43 TBQ40:TBQ43 TLM40:TLM43 TVI40:TVI43 UFE40:UFE43 UPA40:UPA43 UYW40:UYW43 VIS40:VIS43 VSO40:VSO43 WCK40:WCK43 WMG40:WMG43 WWC40:WWC43 U65576:U65579 JQ65576:JQ65579 TM65576:TM65579 ADI65576:ADI65579 ANE65576:ANE65579 AXA65576:AXA65579 BGW65576:BGW65579 BQS65576:BQS65579 CAO65576:CAO65579 CKK65576:CKK65579 CUG65576:CUG65579 DEC65576:DEC65579 DNY65576:DNY65579 DXU65576:DXU65579 EHQ65576:EHQ65579 ERM65576:ERM65579 FBI65576:FBI65579 FLE65576:FLE65579 FVA65576:FVA65579 GEW65576:GEW65579 GOS65576:GOS65579 GYO65576:GYO65579 HIK65576:HIK65579 HSG65576:HSG65579 ICC65576:ICC65579 ILY65576:ILY65579 IVU65576:IVU65579 JFQ65576:JFQ65579 JPM65576:JPM65579 JZI65576:JZI65579 KJE65576:KJE65579 KTA65576:KTA65579 LCW65576:LCW65579 LMS65576:LMS65579 LWO65576:LWO65579 MGK65576:MGK65579 MQG65576:MQG65579 NAC65576:NAC65579 NJY65576:NJY65579 NTU65576:NTU65579 ODQ65576:ODQ65579 ONM65576:ONM65579 OXI65576:OXI65579 PHE65576:PHE65579 PRA65576:PRA65579 QAW65576:QAW65579 QKS65576:QKS65579 QUO65576:QUO65579 REK65576:REK65579 ROG65576:ROG65579 RYC65576:RYC65579 SHY65576:SHY65579 SRU65576:SRU65579 TBQ65576:TBQ65579 TLM65576:TLM65579 TVI65576:TVI65579 UFE65576:UFE65579 UPA65576:UPA65579 UYW65576:UYW65579 VIS65576:VIS65579 VSO65576:VSO65579 WCK65576:WCK65579 WMG65576:WMG65579 WWC65576:WWC65579 U131112:U131115 JQ131112:JQ131115 TM131112:TM131115 ADI131112:ADI131115 ANE131112:ANE131115 AXA131112:AXA131115 BGW131112:BGW131115 BQS131112:BQS131115 CAO131112:CAO131115 CKK131112:CKK131115 CUG131112:CUG131115 DEC131112:DEC131115 DNY131112:DNY131115 DXU131112:DXU131115 EHQ131112:EHQ131115 ERM131112:ERM131115 FBI131112:FBI131115 FLE131112:FLE131115 FVA131112:FVA131115 GEW131112:GEW131115 GOS131112:GOS131115 GYO131112:GYO131115 HIK131112:HIK131115 HSG131112:HSG131115 ICC131112:ICC131115 ILY131112:ILY131115 IVU131112:IVU131115 JFQ131112:JFQ131115 JPM131112:JPM131115 JZI131112:JZI131115 KJE131112:KJE131115 KTA131112:KTA131115 LCW131112:LCW131115 LMS131112:LMS131115 LWO131112:LWO131115 MGK131112:MGK131115 MQG131112:MQG131115 NAC131112:NAC131115 NJY131112:NJY131115 NTU131112:NTU131115 ODQ131112:ODQ131115 ONM131112:ONM131115 OXI131112:OXI131115 PHE131112:PHE131115 PRA131112:PRA131115 QAW131112:QAW131115 QKS131112:QKS131115 QUO131112:QUO131115 REK131112:REK131115 ROG131112:ROG131115 RYC131112:RYC131115 SHY131112:SHY131115 SRU131112:SRU131115 TBQ131112:TBQ131115 TLM131112:TLM131115 TVI131112:TVI131115 UFE131112:UFE131115 UPA131112:UPA131115 UYW131112:UYW131115 VIS131112:VIS131115 VSO131112:VSO131115 WCK131112:WCK131115 WMG131112:WMG131115 WWC131112:WWC131115 U196648:U196651 JQ196648:JQ196651 TM196648:TM196651 ADI196648:ADI196651 ANE196648:ANE196651 AXA196648:AXA196651 BGW196648:BGW196651 BQS196648:BQS196651 CAO196648:CAO196651 CKK196648:CKK196651 CUG196648:CUG196651 DEC196648:DEC196651 DNY196648:DNY196651 DXU196648:DXU196651 EHQ196648:EHQ196651 ERM196648:ERM196651 FBI196648:FBI196651 FLE196648:FLE196651 FVA196648:FVA196651 GEW196648:GEW196651 GOS196648:GOS196651 GYO196648:GYO196651 HIK196648:HIK196651 HSG196648:HSG196651 ICC196648:ICC196651 ILY196648:ILY196651 IVU196648:IVU196651 JFQ196648:JFQ196651 JPM196648:JPM196651 JZI196648:JZI196651 KJE196648:KJE196651 KTA196648:KTA196651 LCW196648:LCW196651 LMS196648:LMS196651 LWO196648:LWO196651 MGK196648:MGK196651 MQG196648:MQG196651 NAC196648:NAC196651 NJY196648:NJY196651 NTU196648:NTU196651 ODQ196648:ODQ196651 ONM196648:ONM196651 OXI196648:OXI196651 PHE196648:PHE196651 PRA196648:PRA196651 QAW196648:QAW196651 QKS196648:QKS196651 QUO196648:QUO196651 REK196648:REK196651 ROG196648:ROG196651 RYC196648:RYC196651 SHY196648:SHY196651 SRU196648:SRU196651 TBQ196648:TBQ196651 TLM196648:TLM196651 TVI196648:TVI196651 UFE196648:UFE196651 UPA196648:UPA196651 UYW196648:UYW196651 VIS196648:VIS196651 VSO196648:VSO196651 WCK196648:WCK196651 WMG196648:WMG196651 WWC196648:WWC196651 U262184:U262187 JQ262184:JQ262187 TM262184:TM262187 ADI262184:ADI262187 ANE262184:ANE262187 AXA262184:AXA262187 BGW262184:BGW262187 BQS262184:BQS262187 CAO262184:CAO262187 CKK262184:CKK262187 CUG262184:CUG262187 DEC262184:DEC262187 DNY262184:DNY262187 DXU262184:DXU262187 EHQ262184:EHQ262187 ERM262184:ERM262187 FBI262184:FBI262187 FLE262184:FLE262187 FVA262184:FVA262187 GEW262184:GEW262187 GOS262184:GOS262187 GYO262184:GYO262187 HIK262184:HIK262187 HSG262184:HSG262187 ICC262184:ICC262187 ILY262184:ILY262187 IVU262184:IVU262187 JFQ262184:JFQ262187 JPM262184:JPM262187 JZI262184:JZI262187 KJE262184:KJE262187 KTA262184:KTA262187 LCW262184:LCW262187 LMS262184:LMS262187 LWO262184:LWO262187 MGK262184:MGK262187 MQG262184:MQG262187 NAC262184:NAC262187 NJY262184:NJY262187 NTU262184:NTU262187 ODQ262184:ODQ262187 ONM262184:ONM262187 OXI262184:OXI262187 PHE262184:PHE262187 PRA262184:PRA262187 QAW262184:QAW262187 QKS262184:QKS262187 QUO262184:QUO262187 REK262184:REK262187 ROG262184:ROG262187 RYC262184:RYC262187 SHY262184:SHY262187 SRU262184:SRU262187 TBQ262184:TBQ262187 TLM262184:TLM262187 TVI262184:TVI262187 UFE262184:UFE262187 UPA262184:UPA262187 UYW262184:UYW262187 VIS262184:VIS262187 VSO262184:VSO262187 WCK262184:WCK262187 WMG262184:WMG262187 WWC262184:WWC262187 U327720:U327723 JQ327720:JQ327723 TM327720:TM327723 ADI327720:ADI327723 ANE327720:ANE327723 AXA327720:AXA327723 BGW327720:BGW327723 BQS327720:BQS327723 CAO327720:CAO327723 CKK327720:CKK327723 CUG327720:CUG327723 DEC327720:DEC327723 DNY327720:DNY327723 DXU327720:DXU327723 EHQ327720:EHQ327723 ERM327720:ERM327723 FBI327720:FBI327723 FLE327720:FLE327723 FVA327720:FVA327723 GEW327720:GEW327723 GOS327720:GOS327723 GYO327720:GYO327723 HIK327720:HIK327723 HSG327720:HSG327723 ICC327720:ICC327723 ILY327720:ILY327723 IVU327720:IVU327723 JFQ327720:JFQ327723 JPM327720:JPM327723 JZI327720:JZI327723 KJE327720:KJE327723 KTA327720:KTA327723 LCW327720:LCW327723 LMS327720:LMS327723 LWO327720:LWO327723 MGK327720:MGK327723 MQG327720:MQG327723 NAC327720:NAC327723 NJY327720:NJY327723 NTU327720:NTU327723 ODQ327720:ODQ327723 ONM327720:ONM327723 OXI327720:OXI327723 PHE327720:PHE327723 PRA327720:PRA327723 QAW327720:QAW327723 QKS327720:QKS327723 QUO327720:QUO327723 REK327720:REK327723 ROG327720:ROG327723 RYC327720:RYC327723 SHY327720:SHY327723 SRU327720:SRU327723 TBQ327720:TBQ327723 TLM327720:TLM327723 TVI327720:TVI327723 UFE327720:UFE327723 UPA327720:UPA327723 UYW327720:UYW327723 VIS327720:VIS327723 VSO327720:VSO327723 WCK327720:WCK327723 WMG327720:WMG327723 WWC327720:WWC327723 U393256:U393259 JQ393256:JQ393259 TM393256:TM393259 ADI393256:ADI393259 ANE393256:ANE393259 AXA393256:AXA393259 BGW393256:BGW393259 BQS393256:BQS393259 CAO393256:CAO393259 CKK393256:CKK393259 CUG393256:CUG393259 DEC393256:DEC393259 DNY393256:DNY393259 DXU393256:DXU393259 EHQ393256:EHQ393259 ERM393256:ERM393259 FBI393256:FBI393259 FLE393256:FLE393259 FVA393256:FVA393259 GEW393256:GEW393259 GOS393256:GOS393259 GYO393256:GYO393259 HIK393256:HIK393259 HSG393256:HSG393259 ICC393256:ICC393259 ILY393256:ILY393259 IVU393256:IVU393259 JFQ393256:JFQ393259 JPM393256:JPM393259 JZI393256:JZI393259 KJE393256:KJE393259 KTA393256:KTA393259 LCW393256:LCW393259 LMS393256:LMS393259 LWO393256:LWO393259 MGK393256:MGK393259 MQG393256:MQG393259 NAC393256:NAC393259 NJY393256:NJY393259 NTU393256:NTU393259 ODQ393256:ODQ393259 ONM393256:ONM393259 OXI393256:OXI393259 PHE393256:PHE393259 PRA393256:PRA393259 QAW393256:QAW393259 QKS393256:QKS393259 QUO393256:QUO393259 REK393256:REK393259 ROG393256:ROG393259 RYC393256:RYC393259 SHY393256:SHY393259 SRU393256:SRU393259 TBQ393256:TBQ393259 TLM393256:TLM393259 TVI393256:TVI393259 UFE393256:UFE393259 UPA393256:UPA393259 UYW393256:UYW393259 VIS393256:VIS393259 VSO393256:VSO393259 WCK393256:WCK393259 WMG393256:WMG393259 WWC393256:WWC393259 U458792:U458795 JQ458792:JQ458795 TM458792:TM458795 ADI458792:ADI458795 ANE458792:ANE458795 AXA458792:AXA458795 BGW458792:BGW458795 BQS458792:BQS458795 CAO458792:CAO458795 CKK458792:CKK458795 CUG458792:CUG458795 DEC458792:DEC458795 DNY458792:DNY458795 DXU458792:DXU458795 EHQ458792:EHQ458795 ERM458792:ERM458795 FBI458792:FBI458795 FLE458792:FLE458795 FVA458792:FVA458795 GEW458792:GEW458795 GOS458792:GOS458795 GYO458792:GYO458795 HIK458792:HIK458795 HSG458792:HSG458795 ICC458792:ICC458795 ILY458792:ILY458795 IVU458792:IVU458795 JFQ458792:JFQ458795 JPM458792:JPM458795 JZI458792:JZI458795 KJE458792:KJE458795 KTA458792:KTA458795 LCW458792:LCW458795 LMS458792:LMS458795 LWO458792:LWO458795 MGK458792:MGK458795 MQG458792:MQG458795 NAC458792:NAC458795 NJY458792:NJY458795 NTU458792:NTU458795 ODQ458792:ODQ458795 ONM458792:ONM458795 OXI458792:OXI458795 PHE458792:PHE458795 PRA458792:PRA458795 QAW458792:QAW458795 QKS458792:QKS458795 QUO458792:QUO458795 REK458792:REK458795 ROG458792:ROG458795 RYC458792:RYC458795 SHY458792:SHY458795 SRU458792:SRU458795 TBQ458792:TBQ458795 TLM458792:TLM458795 TVI458792:TVI458795 UFE458792:UFE458795 UPA458792:UPA458795 UYW458792:UYW458795 VIS458792:VIS458795 VSO458792:VSO458795 WCK458792:WCK458795 WMG458792:WMG458795 WWC458792:WWC458795 U524328:U524331 JQ524328:JQ524331 TM524328:TM524331 ADI524328:ADI524331 ANE524328:ANE524331 AXA524328:AXA524331 BGW524328:BGW524331 BQS524328:BQS524331 CAO524328:CAO524331 CKK524328:CKK524331 CUG524328:CUG524331 DEC524328:DEC524331 DNY524328:DNY524331 DXU524328:DXU524331 EHQ524328:EHQ524331 ERM524328:ERM524331 FBI524328:FBI524331 FLE524328:FLE524331 FVA524328:FVA524331 GEW524328:GEW524331 GOS524328:GOS524331 GYO524328:GYO524331 HIK524328:HIK524331 HSG524328:HSG524331 ICC524328:ICC524331 ILY524328:ILY524331 IVU524328:IVU524331 JFQ524328:JFQ524331 JPM524328:JPM524331 JZI524328:JZI524331 KJE524328:KJE524331 KTA524328:KTA524331 LCW524328:LCW524331 LMS524328:LMS524331 LWO524328:LWO524331 MGK524328:MGK524331 MQG524328:MQG524331 NAC524328:NAC524331 NJY524328:NJY524331 NTU524328:NTU524331 ODQ524328:ODQ524331 ONM524328:ONM524331 OXI524328:OXI524331 PHE524328:PHE524331 PRA524328:PRA524331 QAW524328:QAW524331 QKS524328:QKS524331 QUO524328:QUO524331 REK524328:REK524331 ROG524328:ROG524331 RYC524328:RYC524331 SHY524328:SHY524331 SRU524328:SRU524331 TBQ524328:TBQ524331 TLM524328:TLM524331 TVI524328:TVI524331 UFE524328:UFE524331 UPA524328:UPA524331 UYW524328:UYW524331 VIS524328:VIS524331 VSO524328:VSO524331 WCK524328:WCK524331 WMG524328:WMG524331 WWC524328:WWC524331 U589864:U589867 JQ589864:JQ589867 TM589864:TM589867 ADI589864:ADI589867 ANE589864:ANE589867 AXA589864:AXA589867 BGW589864:BGW589867 BQS589864:BQS589867 CAO589864:CAO589867 CKK589864:CKK589867 CUG589864:CUG589867 DEC589864:DEC589867 DNY589864:DNY589867 DXU589864:DXU589867 EHQ589864:EHQ589867 ERM589864:ERM589867 FBI589864:FBI589867 FLE589864:FLE589867 FVA589864:FVA589867 GEW589864:GEW589867 GOS589864:GOS589867 GYO589864:GYO589867 HIK589864:HIK589867 HSG589864:HSG589867 ICC589864:ICC589867 ILY589864:ILY589867 IVU589864:IVU589867 JFQ589864:JFQ589867 JPM589864:JPM589867 JZI589864:JZI589867 KJE589864:KJE589867 KTA589864:KTA589867 LCW589864:LCW589867 LMS589864:LMS589867 LWO589864:LWO589867 MGK589864:MGK589867 MQG589864:MQG589867 NAC589864:NAC589867 NJY589864:NJY589867 NTU589864:NTU589867 ODQ589864:ODQ589867 ONM589864:ONM589867 OXI589864:OXI589867 PHE589864:PHE589867 PRA589864:PRA589867 QAW589864:QAW589867 QKS589864:QKS589867 QUO589864:QUO589867 REK589864:REK589867 ROG589864:ROG589867 RYC589864:RYC589867 SHY589864:SHY589867 SRU589864:SRU589867 TBQ589864:TBQ589867 TLM589864:TLM589867 TVI589864:TVI589867 UFE589864:UFE589867 UPA589864:UPA589867 UYW589864:UYW589867 VIS589864:VIS589867 VSO589864:VSO589867 WCK589864:WCK589867 WMG589864:WMG589867 WWC589864:WWC589867 U655400:U655403 JQ655400:JQ655403 TM655400:TM655403 ADI655400:ADI655403 ANE655400:ANE655403 AXA655400:AXA655403 BGW655400:BGW655403 BQS655400:BQS655403 CAO655400:CAO655403 CKK655400:CKK655403 CUG655400:CUG655403 DEC655400:DEC655403 DNY655400:DNY655403 DXU655400:DXU655403 EHQ655400:EHQ655403 ERM655400:ERM655403 FBI655400:FBI655403 FLE655400:FLE655403 FVA655400:FVA655403 GEW655400:GEW655403 GOS655400:GOS655403 GYO655400:GYO655403 HIK655400:HIK655403 HSG655400:HSG655403 ICC655400:ICC655403 ILY655400:ILY655403 IVU655400:IVU655403 JFQ655400:JFQ655403 JPM655400:JPM655403 JZI655400:JZI655403 KJE655400:KJE655403 KTA655400:KTA655403 LCW655400:LCW655403 LMS655400:LMS655403 LWO655400:LWO655403 MGK655400:MGK655403 MQG655400:MQG655403 NAC655400:NAC655403 NJY655400:NJY655403 NTU655400:NTU655403 ODQ655400:ODQ655403 ONM655400:ONM655403 OXI655400:OXI655403 PHE655400:PHE655403 PRA655400:PRA655403 QAW655400:QAW655403 QKS655400:QKS655403 QUO655400:QUO655403 REK655400:REK655403 ROG655400:ROG655403 RYC655400:RYC655403 SHY655400:SHY655403 SRU655400:SRU655403 TBQ655400:TBQ655403 TLM655400:TLM655403 TVI655400:TVI655403 UFE655400:UFE655403 UPA655400:UPA655403 UYW655400:UYW655403 VIS655400:VIS655403 VSO655400:VSO655403 WCK655400:WCK655403 WMG655400:WMG655403 WWC655400:WWC655403 U720936:U720939 JQ720936:JQ720939 TM720936:TM720939 ADI720936:ADI720939 ANE720936:ANE720939 AXA720936:AXA720939 BGW720936:BGW720939 BQS720936:BQS720939 CAO720936:CAO720939 CKK720936:CKK720939 CUG720936:CUG720939 DEC720936:DEC720939 DNY720936:DNY720939 DXU720936:DXU720939 EHQ720936:EHQ720939 ERM720936:ERM720939 FBI720936:FBI720939 FLE720936:FLE720939 FVA720936:FVA720939 GEW720936:GEW720939 GOS720936:GOS720939 GYO720936:GYO720939 HIK720936:HIK720939 HSG720936:HSG720939 ICC720936:ICC720939 ILY720936:ILY720939 IVU720936:IVU720939 JFQ720936:JFQ720939 JPM720936:JPM720939 JZI720936:JZI720939 KJE720936:KJE720939 KTA720936:KTA720939 LCW720936:LCW720939 LMS720936:LMS720939 LWO720936:LWO720939 MGK720936:MGK720939 MQG720936:MQG720939 NAC720936:NAC720939 NJY720936:NJY720939 NTU720936:NTU720939 ODQ720936:ODQ720939 ONM720936:ONM720939 OXI720936:OXI720939 PHE720936:PHE720939 PRA720936:PRA720939 QAW720936:QAW720939 QKS720936:QKS720939 QUO720936:QUO720939 REK720936:REK720939 ROG720936:ROG720939 RYC720936:RYC720939 SHY720936:SHY720939 SRU720936:SRU720939 TBQ720936:TBQ720939 TLM720936:TLM720939 TVI720936:TVI720939 UFE720936:UFE720939 UPA720936:UPA720939 UYW720936:UYW720939 VIS720936:VIS720939 VSO720936:VSO720939 WCK720936:WCK720939 WMG720936:WMG720939 WWC720936:WWC720939 U786472:U786475 JQ786472:JQ786475 TM786472:TM786475 ADI786472:ADI786475 ANE786472:ANE786475 AXA786472:AXA786475 BGW786472:BGW786475 BQS786472:BQS786475 CAO786472:CAO786475 CKK786472:CKK786475 CUG786472:CUG786475 DEC786472:DEC786475 DNY786472:DNY786475 DXU786472:DXU786475 EHQ786472:EHQ786475 ERM786472:ERM786475 FBI786472:FBI786475 FLE786472:FLE786475 FVA786472:FVA786475 GEW786472:GEW786475 GOS786472:GOS786475 GYO786472:GYO786475 HIK786472:HIK786475 HSG786472:HSG786475 ICC786472:ICC786475 ILY786472:ILY786475 IVU786472:IVU786475 JFQ786472:JFQ786475 JPM786472:JPM786475 JZI786472:JZI786475 KJE786472:KJE786475 KTA786472:KTA786475 LCW786472:LCW786475 LMS786472:LMS786475 LWO786472:LWO786475 MGK786472:MGK786475 MQG786472:MQG786475 NAC786472:NAC786475 NJY786472:NJY786475 NTU786472:NTU786475 ODQ786472:ODQ786475 ONM786472:ONM786475 OXI786472:OXI786475 PHE786472:PHE786475 PRA786472:PRA786475 QAW786472:QAW786475 QKS786472:QKS786475 QUO786472:QUO786475 REK786472:REK786475 ROG786472:ROG786475 RYC786472:RYC786475 SHY786472:SHY786475 SRU786472:SRU786475 TBQ786472:TBQ786475 TLM786472:TLM786475 TVI786472:TVI786475 UFE786472:UFE786475 UPA786472:UPA786475 UYW786472:UYW786475 VIS786472:VIS786475 VSO786472:VSO786475 WCK786472:WCK786475 WMG786472:WMG786475 WWC786472:WWC786475 U852008:U852011 JQ852008:JQ852011 TM852008:TM852011 ADI852008:ADI852011 ANE852008:ANE852011 AXA852008:AXA852011 BGW852008:BGW852011 BQS852008:BQS852011 CAO852008:CAO852011 CKK852008:CKK852011 CUG852008:CUG852011 DEC852008:DEC852011 DNY852008:DNY852011 DXU852008:DXU852011 EHQ852008:EHQ852011 ERM852008:ERM852011 FBI852008:FBI852011 FLE852008:FLE852011 FVA852008:FVA852011 GEW852008:GEW852011 GOS852008:GOS852011 GYO852008:GYO852011 HIK852008:HIK852011 HSG852008:HSG852011 ICC852008:ICC852011 ILY852008:ILY852011 IVU852008:IVU852011 JFQ852008:JFQ852011 JPM852008:JPM852011 JZI852008:JZI852011 KJE852008:KJE852011 KTA852008:KTA852011 LCW852008:LCW852011 LMS852008:LMS852011 LWO852008:LWO852011 MGK852008:MGK852011 MQG852008:MQG852011 NAC852008:NAC852011 NJY852008:NJY852011 NTU852008:NTU852011 ODQ852008:ODQ852011 ONM852008:ONM852011 OXI852008:OXI852011 PHE852008:PHE852011 PRA852008:PRA852011 QAW852008:QAW852011 QKS852008:QKS852011 QUO852008:QUO852011 REK852008:REK852011 ROG852008:ROG852011 RYC852008:RYC852011 SHY852008:SHY852011 SRU852008:SRU852011 TBQ852008:TBQ852011 TLM852008:TLM852011 TVI852008:TVI852011 UFE852008:UFE852011 UPA852008:UPA852011 UYW852008:UYW852011 VIS852008:VIS852011 VSO852008:VSO852011 WCK852008:WCK852011 WMG852008:WMG852011 WWC852008:WWC852011 U917544:U917547 JQ917544:JQ917547 TM917544:TM917547 ADI917544:ADI917547 ANE917544:ANE917547 AXA917544:AXA917547 BGW917544:BGW917547 BQS917544:BQS917547 CAO917544:CAO917547 CKK917544:CKK917547 CUG917544:CUG917547 DEC917544:DEC917547 DNY917544:DNY917547 DXU917544:DXU917547 EHQ917544:EHQ917547 ERM917544:ERM917547 FBI917544:FBI917547 FLE917544:FLE917547 FVA917544:FVA917547 GEW917544:GEW917547 GOS917544:GOS917547 GYO917544:GYO917547 HIK917544:HIK917547 HSG917544:HSG917547 ICC917544:ICC917547 ILY917544:ILY917547 IVU917544:IVU917547 JFQ917544:JFQ917547 JPM917544:JPM917547 JZI917544:JZI917547 KJE917544:KJE917547 KTA917544:KTA917547 LCW917544:LCW917547 LMS917544:LMS917547 LWO917544:LWO917547 MGK917544:MGK917547 MQG917544:MQG917547 NAC917544:NAC917547 NJY917544:NJY917547 NTU917544:NTU917547 ODQ917544:ODQ917547 ONM917544:ONM917547 OXI917544:OXI917547 PHE917544:PHE917547 PRA917544:PRA917547 QAW917544:QAW917547 QKS917544:QKS917547 QUO917544:QUO917547 REK917544:REK917547 ROG917544:ROG917547 RYC917544:RYC917547 SHY917544:SHY917547 SRU917544:SRU917547 TBQ917544:TBQ917547 TLM917544:TLM917547 TVI917544:TVI917547 UFE917544:UFE917547 UPA917544:UPA917547 UYW917544:UYW917547 VIS917544:VIS917547 VSO917544:VSO917547 WCK917544:WCK917547 WMG917544:WMG917547 WWC917544:WWC917547 U983080:U983083 JQ983080:JQ983083 TM983080:TM983083 ADI983080:ADI983083 ANE983080:ANE983083 AXA983080:AXA983083 BGW983080:BGW983083 BQS983080:BQS983083 CAO983080:CAO983083 CKK983080:CKK983083 CUG983080:CUG983083 DEC983080:DEC983083 DNY983080:DNY983083 DXU983080:DXU983083 EHQ983080:EHQ983083 ERM983080:ERM983083 FBI983080:FBI983083 FLE983080:FLE983083 FVA983080:FVA983083 GEW983080:GEW983083 GOS983080:GOS983083 GYO983080:GYO983083 HIK983080:HIK983083 HSG983080:HSG983083 ICC983080:ICC983083 ILY983080:ILY983083 IVU983080:IVU983083 JFQ983080:JFQ983083 JPM983080:JPM983083 JZI983080:JZI983083 KJE983080:KJE983083 KTA983080:KTA983083 LCW983080:LCW983083 LMS983080:LMS983083 LWO983080:LWO983083 MGK983080:MGK983083 MQG983080:MQG983083 NAC983080:NAC983083 NJY983080:NJY983083 NTU983080:NTU983083 ODQ983080:ODQ983083 ONM983080:ONM983083 OXI983080:OXI983083 PHE983080:PHE983083 PRA983080:PRA983083 QAW983080:QAW983083 QKS983080:QKS983083 QUO983080:QUO983083 REK983080:REK983083 ROG983080:ROG983083 RYC983080:RYC983083 SHY983080:SHY983083 SRU983080:SRU983083 TBQ983080:TBQ983083 TLM983080:TLM983083 TVI983080:TVI983083 UFE983080:UFE983083 UPA983080:UPA983083 UYW983080:UYW983083 VIS983080:VIS983083 VSO983080:VSO983083 WCK983080:WCK983083 WMG983080:WMG983083 WWC983080:WWC983083 Q40:Q43 JM40:JM43 TI40:TI43 ADE40:ADE43 ANA40:ANA43 AWW40:AWW43 BGS40:BGS43 BQO40:BQO43 CAK40:CAK43 CKG40:CKG43 CUC40:CUC43 DDY40:DDY43 DNU40:DNU43 DXQ40:DXQ43 EHM40:EHM43 ERI40:ERI43 FBE40:FBE43 FLA40:FLA43 FUW40:FUW43 GES40:GES43 GOO40:GOO43 GYK40:GYK43 HIG40:HIG43 HSC40:HSC43 IBY40:IBY43 ILU40:ILU43 IVQ40:IVQ43 JFM40:JFM43 JPI40:JPI43 JZE40:JZE43 KJA40:KJA43 KSW40:KSW43 LCS40:LCS43 LMO40:LMO43 LWK40:LWK43 MGG40:MGG43 MQC40:MQC43 MZY40:MZY43 NJU40:NJU43 NTQ40:NTQ43 ODM40:ODM43 ONI40:ONI43 OXE40:OXE43 PHA40:PHA43 PQW40:PQW43 QAS40:QAS43 QKO40:QKO43 QUK40:QUK43 REG40:REG43 ROC40:ROC43 RXY40:RXY43 SHU40:SHU43 SRQ40:SRQ43 TBM40:TBM43 TLI40:TLI43 TVE40:TVE43 UFA40:UFA43 UOW40:UOW43 UYS40:UYS43 VIO40:VIO43 VSK40:VSK43 WCG40:WCG43 WMC40:WMC43 WVY40:WVY43 Q65576:Q65579 JM65576:JM65579 TI65576:TI65579 ADE65576:ADE65579 ANA65576:ANA65579 AWW65576:AWW65579 BGS65576:BGS65579 BQO65576:BQO65579 CAK65576:CAK65579 CKG65576:CKG65579 CUC65576:CUC65579 DDY65576:DDY65579 DNU65576:DNU65579 DXQ65576:DXQ65579 EHM65576:EHM65579 ERI65576:ERI65579 FBE65576:FBE65579 FLA65576:FLA65579 FUW65576:FUW65579 GES65576:GES65579 GOO65576:GOO65579 GYK65576:GYK65579 HIG65576:HIG65579 HSC65576:HSC65579 IBY65576:IBY65579 ILU65576:ILU65579 IVQ65576:IVQ65579 JFM65576:JFM65579 JPI65576:JPI65579 JZE65576:JZE65579 KJA65576:KJA65579 KSW65576:KSW65579 LCS65576:LCS65579 LMO65576:LMO65579 LWK65576:LWK65579 MGG65576:MGG65579 MQC65576:MQC65579 MZY65576:MZY65579 NJU65576:NJU65579 NTQ65576:NTQ65579 ODM65576:ODM65579 ONI65576:ONI65579 OXE65576:OXE65579 PHA65576:PHA65579 PQW65576:PQW65579 QAS65576:QAS65579 QKO65576:QKO65579 QUK65576:QUK65579 REG65576:REG65579 ROC65576:ROC65579 RXY65576:RXY65579 SHU65576:SHU65579 SRQ65576:SRQ65579 TBM65576:TBM65579 TLI65576:TLI65579 TVE65576:TVE65579 UFA65576:UFA65579 UOW65576:UOW65579 UYS65576:UYS65579 VIO65576:VIO65579 VSK65576:VSK65579 WCG65576:WCG65579 WMC65576:WMC65579 WVY65576:WVY65579 Q131112:Q131115 JM131112:JM131115 TI131112:TI131115 ADE131112:ADE131115 ANA131112:ANA131115 AWW131112:AWW131115 BGS131112:BGS131115 BQO131112:BQO131115 CAK131112:CAK131115 CKG131112:CKG131115 CUC131112:CUC131115 DDY131112:DDY131115 DNU131112:DNU131115 DXQ131112:DXQ131115 EHM131112:EHM131115 ERI131112:ERI131115 FBE131112:FBE131115 FLA131112:FLA131115 FUW131112:FUW131115 GES131112:GES131115 GOO131112:GOO131115 GYK131112:GYK131115 HIG131112:HIG131115 HSC131112:HSC131115 IBY131112:IBY131115 ILU131112:ILU131115 IVQ131112:IVQ131115 JFM131112:JFM131115 JPI131112:JPI131115 JZE131112:JZE131115 KJA131112:KJA131115 KSW131112:KSW131115 LCS131112:LCS131115 LMO131112:LMO131115 LWK131112:LWK131115 MGG131112:MGG131115 MQC131112:MQC131115 MZY131112:MZY131115 NJU131112:NJU131115 NTQ131112:NTQ131115 ODM131112:ODM131115 ONI131112:ONI131115 OXE131112:OXE131115 PHA131112:PHA131115 PQW131112:PQW131115 QAS131112:QAS131115 QKO131112:QKO131115 QUK131112:QUK131115 REG131112:REG131115 ROC131112:ROC131115 RXY131112:RXY131115 SHU131112:SHU131115 SRQ131112:SRQ131115 TBM131112:TBM131115 TLI131112:TLI131115 TVE131112:TVE131115 UFA131112:UFA131115 UOW131112:UOW131115 UYS131112:UYS131115 VIO131112:VIO131115 VSK131112:VSK131115 WCG131112:WCG131115 WMC131112:WMC131115 WVY131112:WVY131115 Q196648:Q196651 JM196648:JM196651 TI196648:TI196651 ADE196648:ADE196651 ANA196648:ANA196651 AWW196648:AWW196651 BGS196648:BGS196651 BQO196648:BQO196651 CAK196648:CAK196651 CKG196648:CKG196651 CUC196648:CUC196651 DDY196648:DDY196651 DNU196648:DNU196651 DXQ196648:DXQ196651 EHM196648:EHM196651 ERI196648:ERI196651 FBE196648:FBE196651 FLA196648:FLA196651 FUW196648:FUW196651 GES196648:GES196651 GOO196648:GOO196651 GYK196648:GYK196651 HIG196648:HIG196651 HSC196648:HSC196651 IBY196648:IBY196651 ILU196648:ILU196651 IVQ196648:IVQ196651 JFM196648:JFM196651 JPI196648:JPI196651 JZE196648:JZE196651 KJA196648:KJA196651 KSW196648:KSW196651 LCS196648:LCS196651 LMO196648:LMO196651 LWK196648:LWK196651 MGG196648:MGG196651 MQC196648:MQC196651 MZY196648:MZY196651 NJU196648:NJU196651 NTQ196648:NTQ196651 ODM196648:ODM196651 ONI196648:ONI196651 OXE196648:OXE196651 PHA196648:PHA196651 PQW196648:PQW196651 QAS196648:QAS196651 QKO196648:QKO196651 QUK196648:QUK196651 REG196648:REG196651 ROC196648:ROC196651 RXY196648:RXY196651 SHU196648:SHU196651 SRQ196648:SRQ196651 TBM196648:TBM196651 TLI196648:TLI196651 TVE196648:TVE196651 UFA196648:UFA196651 UOW196648:UOW196651 UYS196648:UYS196651 VIO196648:VIO196651 VSK196648:VSK196651 WCG196648:WCG196651 WMC196648:WMC196651 WVY196648:WVY196651 Q262184:Q262187 JM262184:JM262187 TI262184:TI262187 ADE262184:ADE262187 ANA262184:ANA262187 AWW262184:AWW262187 BGS262184:BGS262187 BQO262184:BQO262187 CAK262184:CAK262187 CKG262184:CKG262187 CUC262184:CUC262187 DDY262184:DDY262187 DNU262184:DNU262187 DXQ262184:DXQ262187 EHM262184:EHM262187 ERI262184:ERI262187 FBE262184:FBE262187 FLA262184:FLA262187 FUW262184:FUW262187 GES262184:GES262187 GOO262184:GOO262187 GYK262184:GYK262187 HIG262184:HIG262187 HSC262184:HSC262187 IBY262184:IBY262187 ILU262184:ILU262187 IVQ262184:IVQ262187 JFM262184:JFM262187 JPI262184:JPI262187 JZE262184:JZE262187 KJA262184:KJA262187 KSW262184:KSW262187 LCS262184:LCS262187 LMO262184:LMO262187 LWK262184:LWK262187 MGG262184:MGG262187 MQC262184:MQC262187 MZY262184:MZY262187 NJU262184:NJU262187 NTQ262184:NTQ262187 ODM262184:ODM262187 ONI262184:ONI262187 OXE262184:OXE262187 PHA262184:PHA262187 PQW262184:PQW262187 QAS262184:QAS262187 QKO262184:QKO262187 QUK262184:QUK262187 REG262184:REG262187 ROC262184:ROC262187 RXY262184:RXY262187 SHU262184:SHU262187 SRQ262184:SRQ262187 TBM262184:TBM262187 TLI262184:TLI262187 TVE262184:TVE262187 UFA262184:UFA262187 UOW262184:UOW262187 UYS262184:UYS262187 VIO262184:VIO262187 VSK262184:VSK262187 WCG262184:WCG262187 WMC262184:WMC262187 WVY262184:WVY262187 Q327720:Q327723 JM327720:JM327723 TI327720:TI327723 ADE327720:ADE327723 ANA327720:ANA327723 AWW327720:AWW327723 BGS327720:BGS327723 BQO327720:BQO327723 CAK327720:CAK327723 CKG327720:CKG327723 CUC327720:CUC327723 DDY327720:DDY327723 DNU327720:DNU327723 DXQ327720:DXQ327723 EHM327720:EHM327723 ERI327720:ERI327723 FBE327720:FBE327723 FLA327720:FLA327723 FUW327720:FUW327723 GES327720:GES327723 GOO327720:GOO327723 GYK327720:GYK327723 HIG327720:HIG327723 HSC327720:HSC327723 IBY327720:IBY327723 ILU327720:ILU327723 IVQ327720:IVQ327723 JFM327720:JFM327723 JPI327720:JPI327723 JZE327720:JZE327723 KJA327720:KJA327723 KSW327720:KSW327723 LCS327720:LCS327723 LMO327720:LMO327723 LWK327720:LWK327723 MGG327720:MGG327723 MQC327720:MQC327723 MZY327720:MZY327723 NJU327720:NJU327723 NTQ327720:NTQ327723 ODM327720:ODM327723 ONI327720:ONI327723 OXE327720:OXE327723 PHA327720:PHA327723 PQW327720:PQW327723 QAS327720:QAS327723 QKO327720:QKO327723 QUK327720:QUK327723 REG327720:REG327723 ROC327720:ROC327723 RXY327720:RXY327723 SHU327720:SHU327723 SRQ327720:SRQ327723 TBM327720:TBM327723 TLI327720:TLI327723 TVE327720:TVE327723 UFA327720:UFA327723 UOW327720:UOW327723 UYS327720:UYS327723 VIO327720:VIO327723 VSK327720:VSK327723 WCG327720:WCG327723 WMC327720:WMC327723 WVY327720:WVY327723 Q393256:Q393259 JM393256:JM393259 TI393256:TI393259 ADE393256:ADE393259 ANA393256:ANA393259 AWW393256:AWW393259 BGS393256:BGS393259 BQO393256:BQO393259 CAK393256:CAK393259 CKG393256:CKG393259 CUC393256:CUC393259 DDY393256:DDY393259 DNU393256:DNU393259 DXQ393256:DXQ393259 EHM393256:EHM393259 ERI393256:ERI393259 FBE393256:FBE393259 FLA393256:FLA393259 FUW393256:FUW393259 GES393256:GES393259 GOO393256:GOO393259 GYK393256:GYK393259 HIG393256:HIG393259 HSC393256:HSC393259 IBY393256:IBY393259 ILU393256:ILU393259 IVQ393256:IVQ393259 JFM393256:JFM393259 JPI393256:JPI393259 JZE393256:JZE393259 KJA393256:KJA393259 KSW393256:KSW393259 LCS393256:LCS393259 LMO393256:LMO393259 LWK393256:LWK393259 MGG393256:MGG393259 MQC393256:MQC393259 MZY393256:MZY393259 NJU393256:NJU393259 NTQ393256:NTQ393259 ODM393256:ODM393259 ONI393256:ONI393259 OXE393256:OXE393259 PHA393256:PHA393259 PQW393256:PQW393259 QAS393256:QAS393259 QKO393256:QKO393259 QUK393256:QUK393259 REG393256:REG393259 ROC393256:ROC393259 RXY393256:RXY393259 SHU393256:SHU393259 SRQ393256:SRQ393259 TBM393256:TBM393259 TLI393256:TLI393259 TVE393256:TVE393259 UFA393256:UFA393259 UOW393256:UOW393259 UYS393256:UYS393259 VIO393256:VIO393259 VSK393256:VSK393259 WCG393256:WCG393259 WMC393256:WMC393259 WVY393256:WVY393259 Q458792:Q458795 JM458792:JM458795 TI458792:TI458795 ADE458792:ADE458795 ANA458792:ANA458795 AWW458792:AWW458795 BGS458792:BGS458795 BQO458792:BQO458795 CAK458792:CAK458795 CKG458792:CKG458795 CUC458792:CUC458795 DDY458792:DDY458795 DNU458792:DNU458795 DXQ458792:DXQ458795 EHM458792:EHM458795 ERI458792:ERI458795 FBE458792:FBE458795 FLA458792:FLA458795 FUW458792:FUW458795 GES458792:GES458795 GOO458792:GOO458795 GYK458792:GYK458795 HIG458792:HIG458795 HSC458792:HSC458795 IBY458792:IBY458795 ILU458792:ILU458795 IVQ458792:IVQ458795 JFM458792:JFM458795 JPI458792:JPI458795 JZE458792:JZE458795 KJA458792:KJA458795 KSW458792:KSW458795 LCS458792:LCS458795 LMO458792:LMO458795 LWK458792:LWK458795 MGG458792:MGG458795 MQC458792:MQC458795 MZY458792:MZY458795 NJU458792:NJU458795 NTQ458792:NTQ458795 ODM458792:ODM458795 ONI458792:ONI458795 OXE458792:OXE458795 PHA458792:PHA458795 PQW458792:PQW458795 QAS458792:QAS458795 QKO458792:QKO458795 QUK458792:QUK458795 REG458792:REG458795 ROC458792:ROC458795 RXY458792:RXY458795 SHU458792:SHU458795 SRQ458792:SRQ458795 TBM458792:TBM458795 TLI458792:TLI458795 TVE458792:TVE458795 UFA458792:UFA458795 UOW458792:UOW458795 UYS458792:UYS458795 VIO458792:VIO458795 VSK458792:VSK458795 WCG458792:WCG458795 WMC458792:WMC458795 WVY458792:WVY458795 Q524328:Q524331 JM524328:JM524331 TI524328:TI524331 ADE524328:ADE524331 ANA524328:ANA524331 AWW524328:AWW524331 BGS524328:BGS524331 BQO524328:BQO524331 CAK524328:CAK524331 CKG524328:CKG524331 CUC524328:CUC524331 DDY524328:DDY524331 DNU524328:DNU524331 DXQ524328:DXQ524331 EHM524328:EHM524331 ERI524328:ERI524331 FBE524328:FBE524331 FLA524328:FLA524331 FUW524328:FUW524331 GES524328:GES524331 GOO524328:GOO524331 GYK524328:GYK524331 HIG524328:HIG524331 HSC524328:HSC524331 IBY524328:IBY524331 ILU524328:ILU524331 IVQ524328:IVQ524331 JFM524328:JFM524331 JPI524328:JPI524331 JZE524328:JZE524331 KJA524328:KJA524331 KSW524328:KSW524331 LCS524328:LCS524331 LMO524328:LMO524331 LWK524328:LWK524331 MGG524328:MGG524331 MQC524328:MQC524331 MZY524328:MZY524331 NJU524328:NJU524331 NTQ524328:NTQ524331 ODM524328:ODM524331 ONI524328:ONI524331 OXE524328:OXE524331 PHA524328:PHA524331 PQW524328:PQW524331 QAS524328:QAS524331 QKO524328:QKO524331 QUK524328:QUK524331 REG524328:REG524331 ROC524328:ROC524331 RXY524328:RXY524331 SHU524328:SHU524331 SRQ524328:SRQ524331 TBM524328:TBM524331 TLI524328:TLI524331 TVE524328:TVE524331 UFA524328:UFA524331 UOW524328:UOW524331 UYS524328:UYS524331 VIO524328:VIO524331 VSK524328:VSK524331 WCG524328:WCG524331 WMC524328:WMC524331 WVY524328:WVY524331 Q589864:Q589867 JM589864:JM589867 TI589864:TI589867 ADE589864:ADE589867 ANA589864:ANA589867 AWW589864:AWW589867 BGS589864:BGS589867 BQO589864:BQO589867 CAK589864:CAK589867 CKG589864:CKG589867 CUC589864:CUC589867 DDY589864:DDY589867 DNU589864:DNU589867 DXQ589864:DXQ589867 EHM589864:EHM589867 ERI589864:ERI589867 FBE589864:FBE589867 FLA589864:FLA589867 FUW589864:FUW589867 GES589864:GES589867 GOO589864:GOO589867 GYK589864:GYK589867 HIG589864:HIG589867 HSC589864:HSC589867 IBY589864:IBY589867 ILU589864:ILU589867 IVQ589864:IVQ589867 JFM589864:JFM589867 JPI589864:JPI589867 JZE589864:JZE589867 KJA589864:KJA589867 KSW589864:KSW589867 LCS589864:LCS589867 LMO589864:LMO589867 LWK589864:LWK589867 MGG589864:MGG589867 MQC589864:MQC589867 MZY589864:MZY589867 NJU589864:NJU589867 NTQ589864:NTQ589867 ODM589864:ODM589867 ONI589864:ONI589867 OXE589864:OXE589867 PHA589864:PHA589867 PQW589864:PQW589867 QAS589864:QAS589867 QKO589864:QKO589867 QUK589864:QUK589867 REG589864:REG589867 ROC589864:ROC589867 RXY589864:RXY589867 SHU589864:SHU589867 SRQ589864:SRQ589867 TBM589864:TBM589867 TLI589864:TLI589867 TVE589864:TVE589867 UFA589864:UFA589867 UOW589864:UOW589867 UYS589864:UYS589867 VIO589864:VIO589867 VSK589864:VSK589867 WCG589864:WCG589867 WMC589864:WMC589867 WVY589864:WVY589867 Q655400:Q655403 JM655400:JM655403 TI655400:TI655403 ADE655400:ADE655403 ANA655400:ANA655403 AWW655400:AWW655403 BGS655400:BGS655403 BQO655400:BQO655403 CAK655400:CAK655403 CKG655400:CKG655403 CUC655400:CUC655403 DDY655400:DDY655403 DNU655400:DNU655403 DXQ655400:DXQ655403 EHM655400:EHM655403 ERI655400:ERI655403 FBE655400:FBE655403 FLA655400:FLA655403 FUW655400:FUW655403 GES655400:GES655403 GOO655400:GOO655403 GYK655400:GYK655403 HIG655400:HIG655403 HSC655400:HSC655403 IBY655400:IBY655403 ILU655400:ILU655403 IVQ655400:IVQ655403 JFM655400:JFM655403 JPI655400:JPI655403 JZE655400:JZE655403 KJA655400:KJA655403 KSW655400:KSW655403 LCS655400:LCS655403 LMO655400:LMO655403 LWK655400:LWK655403 MGG655400:MGG655403 MQC655400:MQC655403 MZY655400:MZY655403 NJU655400:NJU655403 NTQ655400:NTQ655403 ODM655400:ODM655403 ONI655400:ONI655403 OXE655400:OXE655403 PHA655400:PHA655403 PQW655400:PQW655403 QAS655400:QAS655403 QKO655400:QKO655403 QUK655400:QUK655403 REG655400:REG655403 ROC655400:ROC655403 RXY655400:RXY655403 SHU655400:SHU655403 SRQ655400:SRQ655403 TBM655400:TBM655403 TLI655400:TLI655403 TVE655400:TVE655403 UFA655400:UFA655403 UOW655400:UOW655403 UYS655400:UYS655403 VIO655400:VIO655403 VSK655400:VSK655403 WCG655400:WCG655403 WMC655400:WMC655403 WVY655400:WVY655403 Q720936:Q720939 JM720936:JM720939 TI720936:TI720939 ADE720936:ADE720939 ANA720936:ANA720939 AWW720936:AWW720939 BGS720936:BGS720939 BQO720936:BQO720939 CAK720936:CAK720939 CKG720936:CKG720939 CUC720936:CUC720939 DDY720936:DDY720939 DNU720936:DNU720939 DXQ720936:DXQ720939 EHM720936:EHM720939 ERI720936:ERI720939 FBE720936:FBE720939 FLA720936:FLA720939 FUW720936:FUW720939 GES720936:GES720939 GOO720936:GOO720939 GYK720936:GYK720939 HIG720936:HIG720939 HSC720936:HSC720939 IBY720936:IBY720939 ILU720936:ILU720939 IVQ720936:IVQ720939 JFM720936:JFM720939 JPI720936:JPI720939 JZE720936:JZE720939 KJA720936:KJA720939 KSW720936:KSW720939 LCS720936:LCS720939 LMO720936:LMO720939 LWK720936:LWK720939 MGG720936:MGG720939 MQC720936:MQC720939 MZY720936:MZY720939 NJU720936:NJU720939 NTQ720936:NTQ720939 ODM720936:ODM720939 ONI720936:ONI720939 OXE720936:OXE720939 PHA720936:PHA720939 PQW720936:PQW720939 QAS720936:QAS720939 QKO720936:QKO720939 QUK720936:QUK720939 REG720936:REG720939 ROC720936:ROC720939 RXY720936:RXY720939 SHU720936:SHU720939 SRQ720936:SRQ720939 TBM720936:TBM720939 TLI720936:TLI720939 TVE720936:TVE720939 UFA720936:UFA720939 UOW720936:UOW720939 UYS720936:UYS720939 VIO720936:VIO720939 VSK720936:VSK720939 WCG720936:WCG720939 WMC720936:WMC720939 WVY720936:WVY720939 Q786472:Q786475 JM786472:JM786475 TI786472:TI786475 ADE786472:ADE786475 ANA786472:ANA786475 AWW786472:AWW786475 BGS786472:BGS786475 BQO786472:BQO786475 CAK786472:CAK786475 CKG786472:CKG786475 CUC786472:CUC786475 DDY786472:DDY786475 DNU786472:DNU786475 DXQ786472:DXQ786475 EHM786472:EHM786475 ERI786472:ERI786475 FBE786472:FBE786475 FLA786472:FLA786475 FUW786472:FUW786475 GES786472:GES786475 GOO786472:GOO786475 GYK786472:GYK786475 HIG786472:HIG786475 HSC786472:HSC786475 IBY786472:IBY786475 ILU786472:ILU786475 IVQ786472:IVQ786475 JFM786472:JFM786475 JPI786472:JPI786475 JZE786472:JZE786475 KJA786472:KJA786475 KSW786472:KSW786475 LCS786472:LCS786475 LMO786472:LMO786475 LWK786472:LWK786475 MGG786472:MGG786475 MQC786472:MQC786475 MZY786472:MZY786475 NJU786472:NJU786475 NTQ786472:NTQ786475 ODM786472:ODM786475 ONI786472:ONI786475 OXE786472:OXE786475 PHA786472:PHA786475 PQW786472:PQW786475 QAS786472:QAS786475 QKO786472:QKO786475 QUK786472:QUK786475 REG786472:REG786475 ROC786472:ROC786475 RXY786472:RXY786475 SHU786472:SHU786475 SRQ786472:SRQ786475 TBM786472:TBM786475 TLI786472:TLI786475 TVE786472:TVE786475 UFA786472:UFA786475 UOW786472:UOW786475 UYS786472:UYS786475 VIO786472:VIO786475 VSK786472:VSK786475 WCG786472:WCG786475 WMC786472:WMC786475 WVY786472:WVY786475 Q852008:Q852011 JM852008:JM852011 TI852008:TI852011 ADE852008:ADE852011 ANA852008:ANA852011 AWW852008:AWW852011 BGS852008:BGS852011 BQO852008:BQO852011 CAK852008:CAK852011 CKG852008:CKG852011 CUC852008:CUC852011 DDY852008:DDY852011 DNU852008:DNU852011 DXQ852008:DXQ852011 EHM852008:EHM852011 ERI852008:ERI852011 FBE852008:FBE852011 FLA852008:FLA852011 FUW852008:FUW852011 GES852008:GES852011 GOO852008:GOO852011 GYK852008:GYK852011 HIG852008:HIG852011 HSC852008:HSC852011 IBY852008:IBY852011 ILU852008:ILU852011 IVQ852008:IVQ852011 JFM852008:JFM852011 JPI852008:JPI852011 JZE852008:JZE852011 KJA852008:KJA852011 KSW852008:KSW852011 LCS852008:LCS852011 LMO852008:LMO852011 LWK852008:LWK852011 MGG852008:MGG852011 MQC852008:MQC852011 MZY852008:MZY852011 NJU852008:NJU852011 NTQ852008:NTQ852011 ODM852008:ODM852011 ONI852008:ONI852011 OXE852008:OXE852011 PHA852008:PHA852011 PQW852008:PQW852011 QAS852008:QAS852011 QKO852008:QKO852011 QUK852008:QUK852011 REG852008:REG852011 ROC852008:ROC852011 RXY852008:RXY852011 SHU852008:SHU852011 SRQ852008:SRQ852011 TBM852008:TBM852011 TLI852008:TLI852011 TVE852008:TVE852011 UFA852008:UFA852011 UOW852008:UOW852011 UYS852008:UYS852011 VIO852008:VIO852011 VSK852008:VSK852011 WCG852008:WCG852011 WMC852008:WMC852011 WVY852008:WVY852011 Q917544:Q917547 JM917544:JM917547 TI917544:TI917547 ADE917544:ADE917547 ANA917544:ANA917547 AWW917544:AWW917547 BGS917544:BGS917547 BQO917544:BQO917547 CAK917544:CAK917547 CKG917544:CKG917547 CUC917544:CUC917547 DDY917544:DDY917547 DNU917544:DNU917547 DXQ917544:DXQ917547 EHM917544:EHM917547 ERI917544:ERI917547 FBE917544:FBE917547 FLA917544:FLA917547 FUW917544:FUW917547 GES917544:GES917547 GOO917544:GOO917547 GYK917544:GYK917547 HIG917544:HIG917547 HSC917544:HSC917547 IBY917544:IBY917547 ILU917544:ILU917547 IVQ917544:IVQ917547 JFM917544:JFM917547 JPI917544:JPI917547 JZE917544:JZE917547 KJA917544:KJA917547 KSW917544:KSW917547 LCS917544:LCS917547 LMO917544:LMO917547 LWK917544:LWK917547 MGG917544:MGG917547 MQC917544:MQC917547 MZY917544:MZY917547 NJU917544:NJU917547 NTQ917544:NTQ917547 ODM917544:ODM917547 ONI917544:ONI917547 OXE917544:OXE917547 PHA917544:PHA917547 PQW917544:PQW917547 QAS917544:QAS917547 QKO917544:QKO917547 QUK917544:QUK917547 REG917544:REG917547 ROC917544:ROC917547 RXY917544:RXY917547 SHU917544:SHU917547 SRQ917544:SRQ917547 TBM917544:TBM917547 TLI917544:TLI917547 TVE917544:TVE917547 UFA917544:UFA917547 UOW917544:UOW917547 UYS917544:UYS917547 VIO917544:VIO917547 VSK917544:VSK917547 WCG917544:WCG917547 WMC917544:WMC917547 WVY917544:WVY917547 Q983080:Q983083 JM983080:JM983083 TI983080:TI983083 ADE983080:ADE983083 ANA983080:ANA983083 AWW983080:AWW983083 BGS983080:BGS983083 BQO983080:BQO983083 CAK983080:CAK983083 CKG983080:CKG983083 CUC983080:CUC983083 DDY983080:DDY983083 DNU983080:DNU983083 DXQ983080:DXQ983083 EHM983080:EHM983083 ERI983080:ERI983083 FBE983080:FBE983083 FLA983080:FLA983083 FUW983080:FUW983083 GES983080:GES983083 GOO983080:GOO983083 GYK983080:GYK983083 HIG983080:HIG983083 HSC983080:HSC983083 IBY983080:IBY983083 ILU983080:ILU983083 IVQ983080:IVQ983083 JFM983080:JFM983083 JPI983080:JPI983083 JZE983080:JZE983083 KJA983080:KJA983083 KSW983080:KSW983083 LCS983080:LCS983083 LMO983080:LMO983083 LWK983080:LWK983083 MGG983080:MGG983083 MQC983080:MQC983083 MZY983080:MZY983083 NJU983080:NJU983083 NTQ983080:NTQ983083 ODM983080:ODM983083 ONI983080:ONI983083 OXE983080:OXE983083 PHA983080:PHA983083 PQW983080:PQW983083 QAS983080:QAS983083 QKO983080:QKO983083 QUK983080:QUK983083 REG983080:REG983083 ROC983080:ROC983083 RXY983080:RXY983083 SHU983080:SHU983083 SRQ983080:SRQ983083 TBM983080:TBM983083 TLI983080:TLI983083 TVE983080:TVE983083 UFA983080:UFA983083 UOW983080:UOW983083 UYS983080:UYS983083 VIO983080:VIO983083 VSK983080:VSK983083 WCG983080:WCG983083 WMC983080:WMC983083 WVY983080:WVY983083">
      <formula1>$E$60:$E$61</formula1>
    </dataValidation>
  </dataValidations>
  <pageMargins left="0.41" right="0.18" top="0.48" bottom="0.27" header="0.17" footer="0.19"/>
  <pageSetup paperSize="9" scale="76" orientation="landscape" verticalDpi="1200" r:id="rId1"/>
  <headerFooter alignWithMargins="0"/>
  <colBreaks count="1" manualBreakCount="1">
    <brk id="13" max="1048575" man="1"/>
  </colBreaks>
  <extLst>
    <ext xmlns:x14="http://schemas.microsoft.com/office/spreadsheetml/2009/9/main" uri="{CCE6A557-97BC-4b89-ADB6-D9C93CAAB3DF}">
      <x14:dataValidations xmlns:xm="http://schemas.microsoft.com/office/excel/2006/main" count="3">
        <x14:dataValidation type="list" allowBlank="1" showInputMessage="1" showErrorMessage="1">
          <x14:formula1>
            <xm:f>$D$60:$D$64</xm:f>
          </x14:formula1>
          <xm:sqref>F19 JB19 SX19 ACT19 AMP19 AWL19 BGH19 BQD19 BZZ19 CJV19 CTR19 DDN19 DNJ19 DXF19 EHB19 EQX19 FAT19 FKP19 FUL19 GEH19 GOD19 GXZ19 HHV19 HRR19 IBN19 ILJ19 IVF19 JFB19 JOX19 JYT19 KIP19 KSL19 LCH19 LMD19 LVZ19 MFV19 MPR19 MZN19 NJJ19 NTF19 ODB19 OMX19 OWT19 PGP19 PQL19 QAH19 QKD19 QTZ19 RDV19 RNR19 RXN19 SHJ19 SRF19 TBB19 TKX19 TUT19 UEP19 UOL19 UYH19 VID19 VRZ19 WBV19 WLR19 WVN19 F65555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F131091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F196627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F262163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F327699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F393235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F458771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F524307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F589843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F655379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F720915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F786451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F851987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F917523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F983059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Q21:Q27 JM21:JM27 TI21:TI27 ADE21:ADE27 ANA21:ANA27 AWW21:AWW27 BGS21:BGS27 BQO21:BQO27 CAK21:CAK27 CKG21:CKG27 CUC21:CUC27 DDY21:DDY27 DNU21:DNU27 DXQ21:DXQ27 EHM21:EHM27 ERI21:ERI27 FBE21:FBE27 FLA21:FLA27 FUW21:FUW27 GES21:GES27 GOO21:GOO27 GYK21:GYK27 HIG21:HIG27 HSC21:HSC27 IBY21:IBY27 ILU21:ILU27 IVQ21:IVQ27 JFM21:JFM27 JPI21:JPI27 JZE21:JZE27 KJA21:KJA27 KSW21:KSW27 LCS21:LCS27 LMO21:LMO27 LWK21:LWK27 MGG21:MGG27 MQC21:MQC27 MZY21:MZY27 NJU21:NJU27 NTQ21:NTQ27 ODM21:ODM27 ONI21:ONI27 OXE21:OXE27 PHA21:PHA27 PQW21:PQW27 QAS21:QAS27 QKO21:QKO27 QUK21:QUK27 REG21:REG27 ROC21:ROC27 RXY21:RXY27 SHU21:SHU27 SRQ21:SRQ27 TBM21:TBM27 TLI21:TLI27 TVE21:TVE27 UFA21:UFA27 UOW21:UOW27 UYS21:UYS27 VIO21:VIO27 VSK21:VSK27 WCG21:WCG27 WMC21:WMC27 WVY21:WVY27 Q65557:Q65563 JM65557:JM65563 TI65557:TI65563 ADE65557:ADE65563 ANA65557:ANA65563 AWW65557:AWW65563 BGS65557:BGS65563 BQO65557:BQO65563 CAK65557:CAK65563 CKG65557:CKG65563 CUC65557:CUC65563 DDY65557:DDY65563 DNU65557:DNU65563 DXQ65557:DXQ65563 EHM65557:EHM65563 ERI65557:ERI65563 FBE65557:FBE65563 FLA65557:FLA65563 FUW65557:FUW65563 GES65557:GES65563 GOO65557:GOO65563 GYK65557:GYK65563 HIG65557:HIG65563 HSC65557:HSC65563 IBY65557:IBY65563 ILU65557:ILU65563 IVQ65557:IVQ65563 JFM65557:JFM65563 JPI65557:JPI65563 JZE65557:JZE65563 KJA65557:KJA65563 KSW65557:KSW65563 LCS65557:LCS65563 LMO65557:LMO65563 LWK65557:LWK65563 MGG65557:MGG65563 MQC65557:MQC65563 MZY65557:MZY65563 NJU65557:NJU65563 NTQ65557:NTQ65563 ODM65557:ODM65563 ONI65557:ONI65563 OXE65557:OXE65563 PHA65557:PHA65563 PQW65557:PQW65563 QAS65557:QAS65563 QKO65557:QKO65563 QUK65557:QUK65563 REG65557:REG65563 ROC65557:ROC65563 RXY65557:RXY65563 SHU65557:SHU65563 SRQ65557:SRQ65563 TBM65557:TBM65563 TLI65557:TLI65563 TVE65557:TVE65563 UFA65557:UFA65563 UOW65557:UOW65563 UYS65557:UYS65563 VIO65557:VIO65563 VSK65557:VSK65563 WCG65557:WCG65563 WMC65557:WMC65563 WVY65557:WVY65563 Q131093:Q131099 JM131093:JM131099 TI131093:TI131099 ADE131093:ADE131099 ANA131093:ANA131099 AWW131093:AWW131099 BGS131093:BGS131099 BQO131093:BQO131099 CAK131093:CAK131099 CKG131093:CKG131099 CUC131093:CUC131099 DDY131093:DDY131099 DNU131093:DNU131099 DXQ131093:DXQ131099 EHM131093:EHM131099 ERI131093:ERI131099 FBE131093:FBE131099 FLA131093:FLA131099 FUW131093:FUW131099 GES131093:GES131099 GOO131093:GOO131099 GYK131093:GYK131099 HIG131093:HIG131099 HSC131093:HSC131099 IBY131093:IBY131099 ILU131093:ILU131099 IVQ131093:IVQ131099 JFM131093:JFM131099 JPI131093:JPI131099 JZE131093:JZE131099 KJA131093:KJA131099 KSW131093:KSW131099 LCS131093:LCS131099 LMO131093:LMO131099 LWK131093:LWK131099 MGG131093:MGG131099 MQC131093:MQC131099 MZY131093:MZY131099 NJU131093:NJU131099 NTQ131093:NTQ131099 ODM131093:ODM131099 ONI131093:ONI131099 OXE131093:OXE131099 PHA131093:PHA131099 PQW131093:PQW131099 QAS131093:QAS131099 QKO131093:QKO131099 QUK131093:QUK131099 REG131093:REG131099 ROC131093:ROC131099 RXY131093:RXY131099 SHU131093:SHU131099 SRQ131093:SRQ131099 TBM131093:TBM131099 TLI131093:TLI131099 TVE131093:TVE131099 UFA131093:UFA131099 UOW131093:UOW131099 UYS131093:UYS131099 VIO131093:VIO131099 VSK131093:VSK131099 WCG131093:WCG131099 WMC131093:WMC131099 WVY131093:WVY131099 Q196629:Q196635 JM196629:JM196635 TI196629:TI196635 ADE196629:ADE196635 ANA196629:ANA196635 AWW196629:AWW196635 BGS196629:BGS196635 BQO196629:BQO196635 CAK196629:CAK196635 CKG196629:CKG196635 CUC196629:CUC196635 DDY196629:DDY196635 DNU196629:DNU196635 DXQ196629:DXQ196635 EHM196629:EHM196635 ERI196629:ERI196635 FBE196629:FBE196635 FLA196629:FLA196635 FUW196629:FUW196635 GES196629:GES196635 GOO196629:GOO196635 GYK196629:GYK196635 HIG196629:HIG196635 HSC196629:HSC196635 IBY196629:IBY196635 ILU196629:ILU196635 IVQ196629:IVQ196635 JFM196629:JFM196635 JPI196629:JPI196635 JZE196629:JZE196635 KJA196629:KJA196635 KSW196629:KSW196635 LCS196629:LCS196635 LMO196629:LMO196635 LWK196629:LWK196635 MGG196629:MGG196635 MQC196629:MQC196635 MZY196629:MZY196635 NJU196629:NJU196635 NTQ196629:NTQ196635 ODM196629:ODM196635 ONI196629:ONI196635 OXE196629:OXE196635 PHA196629:PHA196635 PQW196629:PQW196635 QAS196629:QAS196635 QKO196629:QKO196635 QUK196629:QUK196635 REG196629:REG196635 ROC196629:ROC196635 RXY196629:RXY196635 SHU196629:SHU196635 SRQ196629:SRQ196635 TBM196629:TBM196635 TLI196629:TLI196635 TVE196629:TVE196635 UFA196629:UFA196635 UOW196629:UOW196635 UYS196629:UYS196635 VIO196629:VIO196635 VSK196629:VSK196635 WCG196629:WCG196635 WMC196629:WMC196635 WVY196629:WVY196635 Q262165:Q262171 JM262165:JM262171 TI262165:TI262171 ADE262165:ADE262171 ANA262165:ANA262171 AWW262165:AWW262171 BGS262165:BGS262171 BQO262165:BQO262171 CAK262165:CAK262171 CKG262165:CKG262171 CUC262165:CUC262171 DDY262165:DDY262171 DNU262165:DNU262171 DXQ262165:DXQ262171 EHM262165:EHM262171 ERI262165:ERI262171 FBE262165:FBE262171 FLA262165:FLA262171 FUW262165:FUW262171 GES262165:GES262171 GOO262165:GOO262171 GYK262165:GYK262171 HIG262165:HIG262171 HSC262165:HSC262171 IBY262165:IBY262171 ILU262165:ILU262171 IVQ262165:IVQ262171 JFM262165:JFM262171 JPI262165:JPI262171 JZE262165:JZE262171 KJA262165:KJA262171 KSW262165:KSW262171 LCS262165:LCS262171 LMO262165:LMO262171 LWK262165:LWK262171 MGG262165:MGG262171 MQC262165:MQC262171 MZY262165:MZY262171 NJU262165:NJU262171 NTQ262165:NTQ262171 ODM262165:ODM262171 ONI262165:ONI262171 OXE262165:OXE262171 PHA262165:PHA262171 PQW262165:PQW262171 QAS262165:QAS262171 QKO262165:QKO262171 QUK262165:QUK262171 REG262165:REG262171 ROC262165:ROC262171 RXY262165:RXY262171 SHU262165:SHU262171 SRQ262165:SRQ262171 TBM262165:TBM262171 TLI262165:TLI262171 TVE262165:TVE262171 UFA262165:UFA262171 UOW262165:UOW262171 UYS262165:UYS262171 VIO262165:VIO262171 VSK262165:VSK262171 WCG262165:WCG262171 WMC262165:WMC262171 WVY262165:WVY262171 Q327701:Q327707 JM327701:JM327707 TI327701:TI327707 ADE327701:ADE327707 ANA327701:ANA327707 AWW327701:AWW327707 BGS327701:BGS327707 BQO327701:BQO327707 CAK327701:CAK327707 CKG327701:CKG327707 CUC327701:CUC327707 DDY327701:DDY327707 DNU327701:DNU327707 DXQ327701:DXQ327707 EHM327701:EHM327707 ERI327701:ERI327707 FBE327701:FBE327707 FLA327701:FLA327707 FUW327701:FUW327707 GES327701:GES327707 GOO327701:GOO327707 GYK327701:GYK327707 HIG327701:HIG327707 HSC327701:HSC327707 IBY327701:IBY327707 ILU327701:ILU327707 IVQ327701:IVQ327707 JFM327701:JFM327707 JPI327701:JPI327707 JZE327701:JZE327707 KJA327701:KJA327707 KSW327701:KSW327707 LCS327701:LCS327707 LMO327701:LMO327707 LWK327701:LWK327707 MGG327701:MGG327707 MQC327701:MQC327707 MZY327701:MZY327707 NJU327701:NJU327707 NTQ327701:NTQ327707 ODM327701:ODM327707 ONI327701:ONI327707 OXE327701:OXE327707 PHA327701:PHA327707 PQW327701:PQW327707 QAS327701:QAS327707 QKO327701:QKO327707 QUK327701:QUK327707 REG327701:REG327707 ROC327701:ROC327707 RXY327701:RXY327707 SHU327701:SHU327707 SRQ327701:SRQ327707 TBM327701:TBM327707 TLI327701:TLI327707 TVE327701:TVE327707 UFA327701:UFA327707 UOW327701:UOW327707 UYS327701:UYS327707 VIO327701:VIO327707 VSK327701:VSK327707 WCG327701:WCG327707 WMC327701:WMC327707 WVY327701:WVY327707 Q393237:Q393243 JM393237:JM393243 TI393237:TI393243 ADE393237:ADE393243 ANA393237:ANA393243 AWW393237:AWW393243 BGS393237:BGS393243 BQO393237:BQO393243 CAK393237:CAK393243 CKG393237:CKG393243 CUC393237:CUC393243 DDY393237:DDY393243 DNU393237:DNU393243 DXQ393237:DXQ393243 EHM393237:EHM393243 ERI393237:ERI393243 FBE393237:FBE393243 FLA393237:FLA393243 FUW393237:FUW393243 GES393237:GES393243 GOO393237:GOO393243 GYK393237:GYK393243 HIG393237:HIG393243 HSC393237:HSC393243 IBY393237:IBY393243 ILU393237:ILU393243 IVQ393237:IVQ393243 JFM393237:JFM393243 JPI393237:JPI393243 JZE393237:JZE393243 KJA393237:KJA393243 KSW393237:KSW393243 LCS393237:LCS393243 LMO393237:LMO393243 LWK393237:LWK393243 MGG393237:MGG393243 MQC393237:MQC393243 MZY393237:MZY393243 NJU393237:NJU393243 NTQ393237:NTQ393243 ODM393237:ODM393243 ONI393237:ONI393243 OXE393237:OXE393243 PHA393237:PHA393243 PQW393237:PQW393243 QAS393237:QAS393243 QKO393237:QKO393243 QUK393237:QUK393243 REG393237:REG393243 ROC393237:ROC393243 RXY393237:RXY393243 SHU393237:SHU393243 SRQ393237:SRQ393243 TBM393237:TBM393243 TLI393237:TLI393243 TVE393237:TVE393243 UFA393237:UFA393243 UOW393237:UOW393243 UYS393237:UYS393243 VIO393237:VIO393243 VSK393237:VSK393243 WCG393237:WCG393243 WMC393237:WMC393243 WVY393237:WVY393243 Q458773:Q458779 JM458773:JM458779 TI458773:TI458779 ADE458773:ADE458779 ANA458773:ANA458779 AWW458773:AWW458779 BGS458773:BGS458779 BQO458773:BQO458779 CAK458773:CAK458779 CKG458773:CKG458779 CUC458773:CUC458779 DDY458773:DDY458779 DNU458773:DNU458779 DXQ458773:DXQ458779 EHM458773:EHM458779 ERI458773:ERI458779 FBE458773:FBE458779 FLA458773:FLA458779 FUW458773:FUW458779 GES458773:GES458779 GOO458773:GOO458779 GYK458773:GYK458779 HIG458773:HIG458779 HSC458773:HSC458779 IBY458773:IBY458779 ILU458773:ILU458779 IVQ458773:IVQ458779 JFM458773:JFM458779 JPI458773:JPI458779 JZE458773:JZE458779 KJA458773:KJA458779 KSW458773:KSW458779 LCS458773:LCS458779 LMO458773:LMO458779 LWK458773:LWK458779 MGG458773:MGG458779 MQC458773:MQC458779 MZY458773:MZY458779 NJU458773:NJU458779 NTQ458773:NTQ458779 ODM458773:ODM458779 ONI458773:ONI458779 OXE458773:OXE458779 PHA458773:PHA458779 PQW458773:PQW458779 QAS458773:QAS458779 QKO458773:QKO458779 QUK458773:QUK458779 REG458773:REG458779 ROC458773:ROC458779 RXY458773:RXY458779 SHU458773:SHU458779 SRQ458773:SRQ458779 TBM458773:TBM458779 TLI458773:TLI458779 TVE458773:TVE458779 UFA458773:UFA458779 UOW458773:UOW458779 UYS458773:UYS458779 VIO458773:VIO458779 VSK458773:VSK458779 WCG458773:WCG458779 WMC458773:WMC458779 WVY458773:WVY458779 Q524309:Q524315 JM524309:JM524315 TI524309:TI524315 ADE524309:ADE524315 ANA524309:ANA524315 AWW524309:AWW524315 BGS524309:BGS524315 BQO524309:BQO524315 CAK524309:CAK524315 CKG524309:CKG524315 CUC524309:CUC524315 DDY524309:DDY524315 DNU524309:DNU524315 DXQ524309:DXQ524315 EHM524309:EHM524315 ERI524309:ERI524315 FBE524309:FBE524315 FLA524309:FLA524315 FUW524309:FUW524315 GES524309:GES524315 GOO524309:GOO524315 GYK524309:GYK524315 HIG524309:HIG524315 HSC524309:HSC524315 IBY524309:IBY524315 ILU524309:ILU524315 IVQ524309:IVQ524315 JFM524309:JFM524315 JPI524309:JPI524315 JZE524309:JZE524315 KJA524309:KJA524315 KSW524309:KSW524315 LCS524309:LCS524315 LMO524309:LMO524315 LWK524309:LWK524315 MGG524309:MGG524315 MQC524309:MQC524315 MZY524309:MZY524315 NJU524309:NJU524315 NTQ524309:NTQ524315 ODM524309:ODM524315 ONI524309:ONI524315 OXE524309:OXE524315 PHA524309:PHA524315 PQW524309:PQW524315 QAS524309:QAS524315 QKO524309:QKO524315 QUK524309:QUK524315 REG524309:REG524315 ROC524309:ROC524315 RXY524309:RXY524315 SHU524309:SHU524315 SRQ524309:SRQ524315 TBM524309:TBM524315 TLI524309:TLI524315 TVE524309:TVE524315 UFA524309:UFA524315 UOW524309:UOW524315 UYS524309:UYS524315 VIO524309:VIO524315 VSK524309:VSK524315 WCG524309:WCG524315 WMC524309:WMC524315 WVY524309:WVY524315 Q589845:Q589851 JM589845:JM589851 TI589845:TI589851 ADE589845:ADE589851 ANA589845:ANA589851 AWW589845:AWW589851 BGS589845:BGS589851 BQO589845:BQO589851 CAK589845:CAK589851 CKG589845:CKG589851 CUC589845:CUC589851 DDY589845:DDY589851 DNU589845:DNU589851 DXQ589845:DXQ589851 EHM589845:EHM589851 ERI589845:ERI589851 FBE589845:FBE589851 FLA589845:FLA589851 FUW589845:FUW589851 GES589845:GES589851 GOO589845:GOO589851 GYK589845:GYK589851 HIG589845:HIG589851 HSC589845:HSC589851 IBY589845:IBY589851 ILU589845:ILU589851 IVQ589845:IVQ589851 JFM589845:JFM589851 JPI589845:JPI589851 JZE589845:JZE589851 KJA589845:KJA589851 KSW589845:KSW589851 LCS589845:LCS589851 LMO589845:LMO589851 LWK589845:LWK589851 MGG589845:MGG589851 MQC589845:MQC589851 MZY589845:MZY589851 NJU589845:NJU589851 NTQ589845:NTQ589851 ODM589845:ODM589851 ONI589845:ONI589851 OXE589845:OXE589851 PHA589845:PHA589851 PQW589845:PQW589851 QAS589845:QAS589851 QKO589845:QKO589851 QUK589845:QUK589851 REG589845:REG589851 ROC589845:ROC589851 RXY589845:RXY589851 SHU589845:SHU589851 SRQ589845:SRQ589851 TBM589845:TBM589851 TLI589845:TLI589851 TVE589845:TVE589851 UFA589845:UFA589851 UOW589845:UOW589851 UYS589845:UYS589851 VIO589845:VIO589851 VSK589845:VSK589851 WCG589845:WCG589851 WMC589845:WMC589851 WVY589845:WVY589851 Q655381:Q655387 JM655381:JM655387 TI655381:TI655387 ADE655381:ADE655387 ANA655381:ANA655387 AWW655381:AWW655387 BGS655381:BGS655387 BQO655381:BQO655387 CAK655381:CAK655387 CKG655381:CKG655387 CUC655381:CUC655387 DDY655381:DDY655387 DNU655381:DNU655387 DXQ655381:DXQ655387 EHM655381:EHM655387 ERI655381:ERI655387 FBE655381:FBE655387 FLA655381:FLA655387 FUW655381:FUW655387 GES655381:GES655387 GOO655381:GOO655387 GYK655381:GYK655387 HIG655381:HIG655387 HSC655381:HSC655387 IBY655381:IBY655387 ILU655381:ILU655387 IVQ655381:IVQ655387 JFM655381:JFM655387 JPI655381:JPI655387 JZE655381:JZE655387 KJA655381:KJA655387 KSW655381:KSW655387 LCS655381:LCS655387 LMO655381:LMO655387 LWK655381:LWK655387 MGG655381:MGG655387 MQC655381:MQC655387 MZY655381:MZY655387 NJU655381:NJU655387 NTQ655381:NTQ655387 ODM655381:ODM655387 ONI655381:ONI655387 OXE655381:OXE655387 PHA655381:PHA655387 PQW655381:PQW655387 QAS655381:QAS655387 QKO655381:QKO655387 QUK655381:QUK655387 REG655381:REG655387 ROC655381:ROC655387 RXY655381:RXY655387 SHU655381:SHU655387 SRQ655381:SRQ655387 TBM655381:TBM655387 TLI655381:TLI655387 TVE655381:TVE655387 UFA655381:UFA655387 UOW655381:UOW655387 UYS655381:UYS655387 VIO655381:VIO655387 VSK655381:VSK655387 WCG655381:WCG655387 WMC655381:WMC655387 WVY655381:WVY655387 Q720917:Q720923 JM720917:JM720923 TI720917:TI720923 ADE720917:ADE720923 ANA720917:ANA720923 AWW720917:AWW720923 BGS720917:BGS720923 BQO720917:BQO720923 CAK720917:CAK720923 CKG720917:CKG720923 CUC720917:CUC720923 DDY720917:DDY720923 DNU720917:DNU720923 DXQ720917:DXQ720923 EHM720917:EHM720923 ERI720917:ERI720923 FBE720917:FBE720923 FLA720917:FLA720923 FUW720917:FUW720923 GES720917:GES720923 GOO720917:GOO720923 GYK720917:GYK720923 HIG720917:HIG720923 HSC720917:HSC720923 IBY720917:IBY720923 ILU720917:ILU720923 IVQ720917:IVQ720923 JFM720917:JFM720923 JPI720917:JPI720923 JZE720917:JZE720923 KJA720917:KJA720923 KSW720917:KSW720923 LCS720917:LCS720923 LMO720917:LMO720923 LWK720917:LWK720923 MGG720917:MGG720923 MQC720917:MQC720923 MZY720917:MZY720923 NJU720917:NJU720923 NTQ720917:NTQ720923 ODM720917:ODM720923 ONI720917:ONI720923 OXE720917:OXE720923 PHA720917:PHA720923 PQW720917:PQW720923 QAS720917:QAS720923 QKO720917:QKO720923 QUK720917:QUK720923 REG720917:REG720923 ROC720917:ROC720923 RXY720917:RXY720923 SHU720917:SHU720923 SRQ720917:SRQ720923 TBM720917:TBM720923 TLI720917:TLI720923 TVE720917:TVE720923 UFA720917:UFA720923 UOW720917:UOW720923 UYS720917:UYS720923 VIO720917:VIO720923 VSK720917:VSK720923 WCG720917:WCG720923 WMC720917:WMC720923 WVY720917:WVY720923 Q786453:Q786459 JM786453:JM786459 TI786453:TI786459 ADE786453:ADE786459 ANA786453:ANA786459 AWW786453:AWW786459 BGS786453:BGS786459 BQO786453:BQO786459 CAK786453:CAK786459 CKG786453:CKG786459 CUC786453:CUC786459 DDY786453:DDY786459 DNU786453:DNU786459 DXQ786453:DXQ786459 EHM786453:EHM786459 ERI786453:ERI786459 FBE786453:FBE786459 FLA786453:FLA786459 FUW786453:FUW786459 GES786453:GES786459 GOO786453:GOO786459 GYK786453:GYK786459 HIG786453:HIG786459 HSC786453:HSC786459 IBY786453:IBY786459 ILU786453:ILU786459 IVQ786453:IVQ786459 JFM786453:JFM786459 JPI786453:JPI786459 JZE786453:JZE786459 KJA786453:KJA786459 KSW786453:KSW786459 LCS786453:LCS786459 LMO786453:LMO786459 LWK786453:LWK786459 MGG786453:MGG786459 MQC786453:MQC786459 MZY786453:MZY786459 NJU786453:NJU786459 NTQ786453:NTQ786459 ODM786453:ODM786459 ONI786453:ONI786459 OXE786453:OXE786459 PHA786453:PHA786459 PQW786453:PQW786459 QAS786453:QAS786459 QKO786453:QKO786459 QUK786453:QUK786459 REG786453:REG786459 ROC786453:ROC786459 RXY786453:RXY786459 SHU786453:SHU786459 SRQ786453:SRQ786459 TBM786453:TBM786459 TLI786453:TLI786459 TVE786453:TVE786459 UFA786453:UFA786459 UOW786453:UOW786459 UYS786453:UYS786459 VIO786453:VIO786459 VSK786453:VSK786459 WCG786453:WCG786459 WMC786453:WMC786459 WVY786453:WVY786459 Q851989:Q851995 JM851989:JM851995 TI851989:TI851995 ADE851989:ADE851995 ANA851989:ANA851995 AWW851989:AWW851995 BGS851989:BGS851995 BQO851989:BQO851995 CAK851989:CAK851995 CKG851989:CKG851995 CUC851989:CUC851995 DDY851989:DDY851995 DNU851989:DNU851995 DXQ851989:DXQ851995 EHM851989:EHM851995 ERI851989:ERI851995 FBE851989:FBE851995 FLA851989:FLA851995 FUW851989:FUW851995 GES851989:GES851995 GOO851989:GOO851995 GYK851989:GYK851995 HIG851989:HIG851995 HSC851989:HSC851995 IBY851989:IBY851995 ILU851989:ILU851995 IVQ851989:IVQ851995 JFM851989:JFM851995 JPI851989:JPI851995 JZE851989:JZE851995 KJA851989:KJA851995 KSW851989:KSW851995 LCS851989:LCS851995 LMO851989:LMO851995 LWK851989:LWK851995 MGG851989:MGG851995 MQC851989:MQC851995 MZY851989:MZY851995 NJU851989:NJU851995 NTQ851989:NTQ851995 ODM851989:ODM851995 ONI851989:ONI851995 OXE851989:OXE851995 PHA851989:PHA851995 PQW851989:PQW851995 QAS851989:QAS851995 QKO851989:QKO851995 QUK851989:QUK851995 REG851989:REG851995 ROC851989:ROC851995 RXY851989:RXY851995 SHU851989:SHU851995 SRQ851989:SRQ851995 TBM851989:TBM851995 TLI851989:TLI851995 TVE851989:TVE851995 UFA851989:UFA851995 UOW851989:UOW851995 UYS851989:UYS851995 VIO851989:VIO851995 VSK851989:VSK851995 WCG851989:WCG851995 WMC851989:WMC851995 WVY851989:WVY851995 Q917525:Q917531 JM917525:JM917531 TI917525:TI917531 ADE917525:ADE917531 ANA917525:ANA917531 AWW917525:AWW917531 BGS917525:BGS917531 BQO917525:BQO917531 CAK917525:CAK917531 CKG917525:CKG917531 CUC917525:CUC917531 DDY917525:DDY917531 DNU917525:DNU917531 DXQ917525:DXQ917531 EHM917525:EHM917531 ERI917525:ERI917531 FBE917525:FBE917531 FLA917525:FLA917531 FUW917525:FUW917531 GES917525:GES917531 GOO917525:GOO917531 GYK917525:GYK917531 HIG917525:HIG917531 HSC917525:HSC917531 IBY917525:IBY917531 ILU917525:ILU917531 IVQ917525:IVQ917531 JFM917525:JFM917531 JPI917525:JPI917531 JZE917525:JZE917531 KJA917525:KJA917531 KSW917525:KSW917531 LCS917525:LCS917531 LMO917525:LMO917531 LWK917525:LWK917531 MGG917525:MGG917531 MQC917525:MQC917531 MZY917525:MZY917531 NJU917525:NJU917531 NTQ917525:NTQ917531 ODM917525:ODM917531 ONI917525:ONI917531 OXE917525:OXE917531 PHA917525:PHA917531 PQW917525:PQW917531 QAS917525:QAS917531 QKO917525:QKO917531 QUK917525:QUK917531 REG917525:REG917531 ROC917525:ROC917531 RXY917525:RXY917531 SHU917525:SHU917531 SRQ917525:SRQ917531 TBM917525:TBM917531 TLI917525:TLI917531 TVE917525:TVE917531 UFA917525:UFA917531 UOW917525:UOW917531 UYS917525:UYS917531 VIO917525:VIO917531 VSK917525:VSK917531 WCG917525:WCG917531 WMC917525:WMC917531 WVY917525:WVY917531 Q983061:Q983067 JM983061:JM983067 TI983061:TI983067 ADE983061:ADE983067 ANA983061:ANA983067 AWW983061:AWW983067 BGS983061:BGS983067 BQO983061:BQO983067 CAK983061:CAK983067 CKG983061:CKG983067 CUC983061:CUC983067 DDY983061:DDY983067 DNU983061:DNU983067 DXQ983061:DXQ983067 EHM983061:EHM983067 ERI983061:ERI983067 FBE983061:FBE983067 FLA983061:FLA983067 FUW983061:FUW983067 GES983061:GES983067 GOO983061:GOO983067 GYK983061:GYK983067 HIG983061:HIG983067 HSC983061:HSC983067 IBY983061:IBY983067 ILU983061:ILU983067 IVQ983061:IVQ983067 JFM983061:JFM983067 JPI983061:JPI983067 JZE983061:JZE983067 KJA983061:KJA983067 KSW983061:KSW983067 LCS983061:LCS983067 LMO983061:LMO983067 LWK983061:LWK983067 MGG983061:MGG983067 MQC983061:MQC983067 MZY983061:MZY983067 NJU983061:NJU983067 NTQ983061:NTQ983067 ODM983061:ODM983067 ONI983061:ONI983067 OXE983061:OXE983067 PHA983061:PHA983067 PQW983061:PQW983067 QAS983061:QAS983067 QKO983061:QKO983067 QUK983061:QUK983067 REG983061:REG983067 ROC983061:ROC983067 RXY983061:RXY983067 SHU983061:SHU983067 SRQ983061:SRQ983067 TBM983061:TBM983067 TLI983061:TLI983067 TVE983061:TVE983067 UFA983061:UFA983067 UOW983061:UOW983067 UYS983061:UYS983067 VIO983061:VIO983067 VSK983061:VSK983067 WCG983061:WCG983067 WMC983061:WMC983067 WVY983061:WVY983067 Q29:Q35 JM29:JM35 TI29:TI35 ADE29:ADE35 ANA29:ANA35 AWW29:AWW35 BGS29:BGS35 BQO29:BQO35 CAK29:CAK35 CKG29:CKG35 CUC29:CUC35 DDY29:DDY35 DNU29:DNU35 DXQ29:DXQ35 EHM29:EHM35 ERI29:ERI35 FBE29:FBE35 FLA29:FLA35 FUW29:FUW35 GES29:GES35 GOO29:GOO35 GYK29:GYK35 HIG29:HIG35 HSC29:HSC35 IBY29:IBY35 ILU29:ILU35 IVQ29:IVQ35 JFM29:JFM35 JPI29:JPI35 JZE29:JZE35 KJA29:KJA35 KSW29:KSW35 LCS29:LCS35 LMO29:LMO35 LWK29:LWK35 MGG29:MGG35 MQC29:MQC35 MZY29:MZY35 NJU29:NJU35 NTQ29:NTQ35 ODM29:ODM35 ONI29:ONI35 OXE29:OXE35 PHA29:PHA35 PQW29:PQW35 QAS29:QAS35 QKO29:QKO35 QUK29:QUK35 REG29:REG35 ROC29:ROC35 RXY29:RXY35 SHU29:SHU35 SRQ29:SRQ35 TBM29:TBM35 TLI29:TLI35 TVE29:TVE35 UFA29:UFA35 UOW29:UOW35 UYS29:UYS35 VIO29:VIO35 VSK29:VSK35 WCG29:WCG35 WMC29:WMC35 WVY29:WVY35 Q65565:Q65571 JM65565:JM65571 TI65565:TI65571 ADE65565:ADE65571 ANA65565:ANA65571 AWW65565:AWW65571 BGS65565:BGS65571 BQO65565:BQO65571 CAK65565:CAK65571 CKG65565:CKG65571 CUC65565:CUC65571 DDY65565:DDY65571 DNU65565:DNU65571 DXQ65565:DXQ65571 EHM65565:EHM65571 ERI65565:ERI65571 FBE65565:FBE65571 FLA65565:FLA65571 FUW65565:FUW65571 GES65565:GES65571 GOO65565:GOO65571 GYK65565:GYK65571 HIG65565:HIG65571 HSC65565:HSC65571 IBY65565:IBY65571 ILU65565:ILU65571 IVQ65565:IVQ65571 JFM65565:JFM65571 JPI65565:JPI65571 JZE65565:JZE65571 KJA65565:KJA65571 KSW65565:KSW65571 LCS65565:LCS65571 LMO65565:LMO65571 LWK65565:LWK65571 MGG65565:MGG65571 MQC65565:MQC65571 MZY65565:MZY65571 NJU65565:NJU65571 NTQ65565:NTQ65571 ODM65565:ODM65571 ONI65565:ONI65571 OXE65565:OXE65571 PHA65565:PHA65571 PQW65565:PQW65571 QAS65565:QAS65571 QKO65565:QKO65571 QUK65565:QUK65571 REG65565:REG65571 ROC65565:ROC65571 RXY65565:RXY65571 SHU65565:SHU65571 SRQ65565:SRQ65571 TBM65565:TBM65571 TLI65565:TLI65571 TVE65565:TVE65571 UFA65565:UFA65571 UOW65565:UOW65571 UYS65565:UYS65571 VIO65565:VIO65571 VSK65565:VSK65571 WCG65565:WCG65571 WMC65565:WMC65571 WVY65565:WVY65571 Q131101:Q131107 JM131101:JM131107 TI131101:TI131107 ADE131101:ADE131107 ANA131101:ANA131107 AWW131101:AWW131107 BGS131101:BGS131107 BQO131101:BQO131107 CAK131101:CAK131107 CKG131101:CKG131107 CUC131101:CUC131107 DDY131101:DDY131107 DNU131101:DNU131107 DXQ131101:DXQ131107 EHM131101:EHM131107 ERI131101:ERI131107 FBE131101:FBE131107 FLA131101:FLA131107 FUW131101:FUW131107 GES131101:GES131107 GOO131101:GOO131107 GYK131101:GYK131107 HIG131101:HIG131107 HSC131101:HSC131107 IBY131101:IBY131107 ILU131101:ILU131107 IVQ131101:IVQ131107 JFM131101:JFM131107 JPI131101:JPI131107 JZE131101:JZE131107 KJA131101:KJA131107 KSW131101:KSW131107 LCS131101:LCS131107 LMO131101:LMO131107 LWK131101:LWK131107 MGG131101:MGG131107 MQC131101:MQC131107 MZY131101:MZY131107 NJU131101:NJU131107 NTQ131101:NTQ131107 ODM131101:ODM131107 ONI131101:ONI131107 OXE131101:OXE131107 PHA131101:PHA131107 PQW131101:PQW131107 QAS131101:QAS131107 QKO131101:QKO131107 QUK131101:QUK131107 REG131101:REG131107 ROC131101:ROC131107 RXY131101:RXY131107 SHU131101:SHU131107 SRQ131101:SRQ131107 TBM131101:TBM131107 TLI131101:TLI131107 TVE131101:TVE131107 UFA131101:UFA131107 UOW131101:UOW131107 UYS131101:UYS131107 VIO131101:VIO131107 VSK131101:VSK131107 WCG131101:WCG131107 WMC131101:WMC131107 WVY131101:WVY131107 Q196637:Q196643 JM196637:JM196643 TI196637:TI196643 ADE196637:ADE196643 ANA196637:ANA196643 AWW196637:AWW196643 BGS196637:BGS196643 BQO196637:BQO196643 CAK196637:CAK196643 CKG196637:CKG196643 CUC196637:CUC196643 DDY196637:DDY196643 DNU196637:DNU196643 DXQ196637:DXQ196643 EHM196637:EHM196643 ERI196637:ERI196643 FBE196637:FBE196643 FLA196637:FLA196643 FUW196637:FUW196643 GES196637:GES196643 GOO196637:GOO196643 GYK196637:GYK196643 HIG196637:HIG196643 HSC196637:HSC196643 IBY196637:IBY196643 ILU196637:ILU196643 IVQ196637:IVQ196643 JFM196637:JFM196643 JPI196637:JPI196643 JZE196637:JZE196643 KJA196637:KJA196643 KSW196637:KSW196643 LCS196637:LCS196643 LMO196637:LMO196643 LWK196637:LWK196643 MGG196637:MGG196643 MQC196637:MQC196643 MZY196637:MZY196643 NJU196637:NJU196643 NTQ196637:NTQ196643 ODM196637:ODM196643 ONI196637:ONI196643 OXE196637:OXE196643 PHA196637:PHA196643 PQW196637:PQW196643 QAS196637:QAS196643 QKO196637:QKO196643 QUK196637:QUK196643 REG196637:REG196643 ROC196637:ROC196643 RXY196637:RXY196643 SHU196637:SHU196643 SRQ196637:SRQ196643 TBM196637:TBM196643 TLI196637:TLI196643 TVE196637:TVE196643 UFA196637:UFA196643 UOW196637:UOW196643 UYS196637:UYS196643 VIO196637:VIO196643 VSK196637:VSK196643 WCG196637:WCG196643 WMC196637:WMC196643 WVY196637:WVY196643 Q262173:Q262179 JM262173:JM262179 TI262173:TI262179 ADE262173:ADE262179 ANA262173:ANA262179 AWW262173:AWW262179 BGS262173:BGS262179 BQO262173:BQO262179 CAK262173:CAK262179 CKG262173:CKG262179 CUC262173:CUC262179 DDY262173:DDY262179 DNU262173:DNU262179 DXQ262173:DXQ262179 EHM262173:EHM262179 ERI262173:ERI262179 FBE262173:FBE262179 FLA262173:FLA262179 FUW262173:FUW262179 GES262173:GES262179 GOO262173:GOO262179 GYK262173:GYK262179 HIG262173:HIG262179 HSC262173:HSC262179 IBY262173:IBY262179 ILU262173:ILU262179 IVQ262173:IVQ262179 JFM262173:JFM262179 JPI262173:JPI262179 JZE262173:JZE262179 KJA262173:KJA262179 KSW262173:KSW262179 LCS262173:LCS262179 LMO262173:LMO262179 LWK262173:LWK262179 MGG262173:MGG262179 MQC262173:MQC262179 MZY262173:MZY262179 NJU262173:NJU262179 NTQ262173:NTQ262179 ODM262173:ODM262179 ONI262173:ONI262179 OXE262173:OXE262179 PHA262173:PHA262179 PQW262173:PQW262179 QAS262173:QAS262179 QKO262173:QKO262179 QUK262173:QUK262179 REG262173:REG262179 ROC262173:ROC262179 RXY262173:RXY262179 SHU262173:SHU262179 SRQ262173:SRQ262179 TBM262173:TBM262179 TLI262173:TLI262179 TVE262173:TVE262179 UFA262173:UFA262179 UOW262173:UOW262179 UYS262173:UYS262179 VIO262173:VIO262179 VSK262173:VSK262179 WCG262173:WCG262179 WMC262173:WMC262179 WVY262173:WVY262179 Q327709:Q327715 JM327709:JM327715 TI327709:TI327715 ADE327709:ADE327715 ANA327709:ANA327715 AWW327709:AWW327715 BGS327709:BGS327715 BQO327709:BQO327715 CAK327709:CAK327715 CKG327709:CKG327715 CUC327709:CUC327715 DDY327709:DDY327715 DNU327709:DNU327715 DXQ327709:DXQ327715 EHM327709:EHM327715 ERI327709:ERI327715 FBE327709:FBE327715 FLA327709:FLA327715 FUW327709:FUW327715 GES327709:GES327715 GOO327709:GOO327715 GYK327709:GYK327715 HIG327709:HIG327715 HSC327709:HSC327715 IBY327709:IBY327715 ILU327709:ILU327715 IVQ327709:IVQ327715 JFM327709:JFM327715 JPI327709:JPI327715 JZE327709:JZE327715 KJA327709:KJA327715 KSW327709:KSW327715 LCS327709:LCS327715 LMO327709:LMO327715 LWK327709:LWK327715 MGG327709:MGG327715 MQC327709:MQC327715 MZY327709:MZY327715 NJU327709:NJU327715 NTQ327709:NTQ327715 ODM327709:ODM327715 ONI327709:ONI327715 OXE327709:OXE327715 PHA327709:PHA327715 PQW327709:PQW327715 QAS327709:QAS327715 QKO327709:QKO327715 QUK327709:QUK327715 REG327709:REG327715 ROC327709:ROC327715 RXY327709:RXY327715 SHU327709:SHU327715 SRQ327709:SRQ327715 TBM327709:TBM327715 TLI327709:TLI327715 TVE327709:TVE327715 UFA327709:UFA327715 UOW327709:UOW327715 UYS327709:UYS327715 VIO327709:VIO327715 VSK327709:VSK327715 WCG327709:WCG327715 WMC327709:WMC327715 WVY327709:WVY327715 Q393245:Q393251 JM393245:JM393251 TI393245:TI393251 ADE393245:ADE393251 ANA393245:ANA393251 AWW393245:AWW393251 BGS393245:BGS393251 BQO393245:BQO393251 CAK393245:CAK393251 CKG393245:CKG393251 CUC393245:CUC393251 DDY393245:DDY393251 DNU393245:DNU393251 DXQ393245:DXQ393251 EHM393245:EHM393251 ERI393245:ERI393251 FBE393245:FBE393251 FLA393245:FLA393251 FUW393245:FUW393251 GES393245:GES393251 GOO393245:GOO393251 GYK393245:GYK393251 HIG393245:HIG393251 HSC393245:HSC393251 IBY393245:IBY393251 ILU393245:ILU393251 IVQ393245:IVQ393251 JFM393245:JFM393251 JPI393245:JPI393251 JZE393245:JZE393251 KJA393245:KJA393251 KSW393245:KSW393251 LCS393245:LCS393251 LMO393245:LMO393251 LWK393245:LWK393251 MGG393245:MGG393251 MQC393245:MQC393251 MZY393245:MZY393251 NJU393245:NJU393251 NTQ393245:NTQ393251 ODM393245:ODM393251 ONI393245:ONI393251 OXE393245:OXE393251 PHA393245:PHA393251 PQW393245:PQW393251 QAS393245:QAS393251 QKO393245:QKO393251 QUK393245:QUK393251 REG393245:REG393251 ROC393245:ROC393251 RXY393245:RXY393251 SHU393245:SHU393251 SRQ393245:SRQ393251 TBM393245:TBM393251 TLI393245:TLI393251 TVE393245:TVE393251 UFA393245:UFA393251 UOW393245:UOW393251 UYS393245:UYS393251 VIO393245:VIO393251 VSK393245:VSK393251 WCG393245:WCG393251 WMC393245:WMC393251 WVY393245:WVY393251 Q458781:Q458787 JM458781:JM458787 TI458781:TI458787 ADE458781:ADE458787 ANA458781:ANA458787 AWW458781:AWW458787 BGS458781:BGS458787 BQO458781:BQO458787 CAK458781:CAK458787 CKG458781:CKG458787 CUC458781:CUC458787 DDY458781:DDY458787 DNU458781:DNU458787 DXQ458781:DXQ458787 EHM458781:EHM458787 ERI458781:ERI458787 FBE458781:FBE458787 FLA458781:FLA458787 FUW458781:FUW458787 GES458781:GES458787 GOO458781:GOO458787 GYK458781:GYK458787 HIG458781:HIG458787 HSC458781:HSC458787 IBY458781:IBY458787 ILU458781:ILU458787 IVQ458781:IVQ458787 JFM458781:JFM458787 JPI458781:JPI458787 JZE458781:JZE458787 KJA458781:KJA458787 KSW458781:KSW458787 LCS458781:LCS458787 LMO458781:LMO458787 LWK458781:LWK458787 MGG458781:MGG458787 MQC458781:MQC458787 MZY458781:MZY458787 NJU458781:NJU458787 NTQ458781:NTQ458787 ODM458781:ODM458787 ONI458781:ONI458787 OXE458781:OXE458787 PHA458781:PHA458787 PQW458781:PQW458787 QAS458781:QAS458787 QKO458781:QKO458787 QUK458781:QUK458787 REG458781:REG458787 ROC458781:ROC458787 RXY458781:RXY458787 SHU458781:SHU458787 SRQ458781:SRQ458787 TBM458781:TBM458787 TLI458781:TLI458787 TVE458781:TVE458787 UFA458781:UFA458787 UOW458781:UOW458787 UYS458781:UYS458787 VIO458781:VIO458787 VSK458781:VSK458787 WCG458781:WCG458787 WMC458781:WMC458787 WVY458781:WVY458787 Q524317:Q524323 JM524317:JM524323 TI524317:TI524323 ADE524317:ADE524323 ANA524317:ANA524323 AWW524317:AWW524323 BGS524317:BGS524323 BQO524317:BQO524323 CAK524317:CAK524323 CKG524317:CKG524323 CUC524317:CUC524323 DDY524317:DDY524323 DNU524317:DNU524323 DXQ524317:DXQ524323 EHM524317:EHM524323 ERI524317:ERI524323 FBE524317:FBE524323 FLA524317:FLA524323 FUW524317:FUW524323 GES524317:GES524323 GOO524317:GOO524323 GYK524317:GYK524323 HIG524317:HIG524323 HSC524317:HSC524323 IBY524317:IBY524323 ILU524317:ILU524323 IVQ524317:IVQ524323 JFM524317:JFM524323 JPI524317:JPI524323 JZE524317:JZE524323 KJA524317:KJA524323 KSW524317:KSW524323 LCS524317:LCS524323 LMO524317:LMO524323 LWK524317:LWK524323 MGG524317:MGG524323 MQC524317:MQC524323 MZY524317:MZY524323 NJU524317:NJU524323 NTQ524317:NTQ524323 ODM524317:ODM524323 ONI524317:ONI524323 OXE524317:OXE524323 PHA524317:PHA524323 PQW524317:PQW524323 QAS524317:QAS524323 QKO524317:QKO524323 QUK524317:QUK524323 REG524317:REG524323 ROC524317:ROC524323 RXY524317:RXY524323 SHU524317:SHU524323 SRQ524317:SRQ524323 TBM524317:TBM524323 TLI524317:TLI524323 TVE524317:TVE524323 UFA524317:UFA524323 UOW524317:UOW524323 UYS524317:UYS524323 VIO524317:VIO524323 VSK524317:VSK524323 WCG524317:WCG524323 WMC524317:WMC524323 WVY524317:WVY524323 Q589853:Q589859 JM589853:JM589859 TI589853:TI589859 ADE589853:ADE589859 ANA589853:ANA589859 AWW589853:AWW589859 BGS589853:BGS589859 BQO589853:BQO589859 CAK589853:CAK589859 CKG589853:CKG589859 CUC589853:CUC589859 DDY589853:DDY589859 DNU589853:DNU589859 DXQ589853:DXQ589859 EHM589853:EHM589859 ERI589853:ERI589859 FBE589853:FBE589859 FLA589853:FLA589859 FUW589853:FUW589859 GES589853:GES589859 GOO589853:GOO589859 GYK589853:GYK589859 HIG589853:HIG589859 HSC589853:HSC589859 IBY589853:IBY589859 ILU589853:ILU589859 IVQ589853:IVQ589859 JFM589853:JFM589859 JPI589853:JPI589859 JZE589853:JZE589859 KJA589853:KJA589859 KSW589853:KSW589859 LCS589853:LCS589859 LMO589853:LMO589859 LWK589853:LWK589859 MGG589853:MGG589859 MQC589853:MQC589859 MZY589853:MZY589859 NJU589853:NJU589859 NTQ589853:NTQ589859 ODM589853:ODM589859 ONI589853:ONI589859 OXE589853:OXE589859 PHA589853:PHA589859 PQW589853:PQW589859 QAS589853:QAS589859 QKO589853:QKO589859 QUK589853:QUK589859 REG589853:REG589859 ROC589853:ROC589859 RXY589853:RXY589859 SHU589853:SHU589859 SRQ589853:SRQ589859 TBM589853:TBM589859 TLI589853:TLI589859 TVE589853:TVE589859 UFA589853:UFA589859 UOW589853:UOW589859 UYS589853:UYS589859 VIO589853:VIO589859 VSK589853:VSK589859 WCG589853:WCG589859 WMC589853:WMC589859 WVY589853:WVY589859 Q655389:Q655395 JM655389:JM655395 TI655389:TI655395 ADE655389:ADE655395 ANA655389:ANA655395 AWW655389:AWW655395 BGS655389:BGS655395 BQO655389:BQO655395 CAK655389:CAK655395 CKG655389:CKG655395 CUC655389:CUC655395 DDY655389:DDY655395 DNU655389:DNU655395 DXQ655389:DXQ655395 EHM655389:EHM655395 ERI655389:ERI655395 FBE655389:FBE655395 FLA655389:FLA655395 FUW655389:FUW655395 GES655389:GES655395 GOO655389:GOO655395 GYK655389:GYK655395 HIG655389:HIG655395 HSC655389:HSC655395 IBY655389:IBY655395 ILU655389:ILU655395 IVQ655389:IVQ655395 JFM655389:JFM655395 JPI655389:JPI655395 JZE655389:JZE655395 KJA655389:KJA655395 KSW655389:KSW655395 LCS655389:LCS655395 LMO655389:LMO655395 LWK655389:LWK655395 MGG655389:MGG655395 MQC655389:MQC655395 MZY655389:MZY655395 NJU655389:NJU655395 NTQ655389:NTQ655395 ODM655389:ODM655395 ONI655389:ONI655395 OXE655389:OXE655395 PHA655389:PHA655395 PQW655389:PQW655395 QAS655389:QAS655395 QKO655389:QKO655395 QUK655389:QUK655395 REG655389:REG655395 ROC655389:ROC655395 RXY655389:RXY655395 SHU655389:SHU655395 SRQ655389:SRQ655395 TBM655389:TBM655395 TLI655389:TLI655395 TVE655389:TVE655395 UFA655389:UFA655395 UOW655389:UOW655395 UYS655389:UYS655395 VIO655389:VIO655395 VSK655389:VSK655395 WCG655389:WCG655395 WMC655389:WMC655395 WVY655389:WVY655395 Q720925:Q720931 JM720925:JM720931 TI720925:TI720931 ADE720925:ADE720931 ANA720925:ANA720931 AWW720925:AWW720931 BGS720925:BGS720931 BQO720925:BQO720931 CAK720925:CAK720931 CKG720925:CKG720931 CUC720925:CUC720931 DDY720925:DDY720931 DNU720925:DNU720931 DXQ720925:DXQ720931 EHM720925:EHM720931 ERI720925:ERI720931 FBE720925:FBE720931 FLA720925:FLA720931 FUW720925:FUW720931 GES720925:GES720931 GOO720925:GOO720931 GYK720925:GYK720931 HIG720925:HIG720931 HSC720925:HSC720931 IBY720925:IBY720931 ILU720925:ILU720931 IVQ720925:IVQ720931 JFM720925:JFM720931 JPI720925:JPI720931 JZE720925:JZE720931 KJA720925:KJA720931 KSW720925:KSW720931 LCS720925:LCS720931 LMO720925:LMO720931 LWK720925:LWK720931 MGG720925:MGG720931 MQC720925:MQC720931 MZY720925:MZY720931 NJU720925:NJU720931 NTQ720925:NTQ720931 ODM720925:ODM720931 ONI720925:ONI720931 OXE720925:OXE720931 PHA720925:PHA720931 PQW720925:PQW720931 QAS720925:QAS720931 QKO720925:QKO720931 QUK720925:QUK720931 REG720925:REG720931 ROC720925:ROC720931 RXY720925:RXY720931 SHU720925:SHU720931 SRQ720925:SRQ720931 TBM720925:TBM720931 TLI720925:TLI720931 TVE720925:TVE720931 UFA720925:UFA720931 UOW720925:UOW720931 UYS720925:UYS720931 VIO720925:VIO720931 VSK720925:VSK720931 WCG720925:WCG720931 WMC720925:WMC720931 WVY720925:WVY720931 Q786461:Q786467 JM786461:JM786467 TI786461:TI786467 ADE786461:ADE786467 ANA786461:ANA786467 AWW786461:AWW786467 BGS786461:BGS786467 BQO786461:BQO786467 CAK786461:CAK786467 CKG786461:CKG786467 CUC786461:CUC786467 DDY786461:DDY786467 DNU786461:DNU786467 DXQ786461:DXQ786467 EHM786461:EHM786467 ERI786461:ERI786467 FBE786461:FBE786467 FLA786461:FLA786467 FUW786461:FUW786467 GES786461:GES786467 GOO786461:GOO786467 GYK786461:GYK786467 HIG786461:HIG786467 HSC786461:HSC786467 IBY786461:IBY786467 ILU786461:ILU786467 IVQ786461:IVQ786467 JFM786461:JFM786467 JPI786461:JPI786467 JZE786461:JZE786467 KJA786461:KJA786467 KSW786461:KSW786467 LCS786461:LCS786467 LMO786461:LMO786467 LWK786461:LWK786467 MGG786461:MGG786467 MQC786461:MQC786467 MZY786461:MZY786467 NJU786461:NJU786467 NTQ786461:NTQ786467 ODM786461:ODM786467 ONI786461:ONI786467 OXE786461:OXE786467 PHA786461:PHA786467 PQW786461:PQW786467 QAS786461:QAS786467 QKO786461:QKO786467 QUK786461:QUK786467 REG786461:REG786467 ROC786461:ROC786467 RXY786461:RXY786467 SHU786461:SHU786467 SRQ786461:SRQ786467 TBM786461:TBM786467 TLI786461:TLI786467 TVE786461:TVE786467 UFA786461:UFA786467 UOW786461:UOW786467 UYS786461:UYS786467 VIO786461:VIO786467 VSK786461:VSK786467 WCG786461:WCG786467 WMC786461:WMC786467 WVY786461:WVY786467 Q851997:Q852003 JM851997:JM852003 TI851997:TI852003 ADE851997:ADE852003 ANA851997:ANA852003 AWW851997:AWW852003 BGS851997:BGS852003 BQO851997:BQO852003 CAK851997:CAK852003 CKG851997:CKG852003 CUC851997:CUC852003 DDY851997:DDY852003 DNU851997:DNU852003 DXQ851997:DXQ852003 EHM851997:EHM852003 ERI851997:ERI852003 FBE851997:FBE852003 FLA851997:FLA852003 FUW851997:FUW852003 GES851997:GES852003 GOO851997:GOO852003 GYK851997:GYK852003 HIG851997:HIG852003 HSC851997:HSC852003 IBY851997:IBY852003 ILU851997:ILU852003 IVQ851997:IVQ852003 JFM851997:JFM852003 JPI851997:JPI852003 JZE851997:JZE852003 KJA851997:KJA852003 KSW851997:KSW852003 LCS851997:LCS852003 LMO851997:LMO852003 LWK851997:LWK852003 MGG851997:MGG852003 MQC851997:MQC852003 MZY851997:MZY852003 NJU851997:NJU852003 NTQ851997:NTQ852003 ODM851997:ODM852003 ONI851997:ONI852003 OXE851997:OXE852003 PHA851997:PHA852003 PQW851997:PQW852003 QAS851997:QAS852003 QKO851997:QKO852003 QUK851997:QUK852003 REG851997:REG852003 ROC851997:ROC852003 RXY851997:RXY852003 SHU851997:SHU852003 SRQ851997:SRQ852003 TBM851997:TBM852003 TLI851997:TLI852003 TVE851997:TVE852003 UFA851997:UFA852003 UOW851997:UOW852003 UYS851997:UYS852003 VIO851997:VIO852003 VSK851997:VSK852003 WCG851997:WCG852003 WMC851997:WMC852003 WVY851997:WVY852003 Q917533:Q917539 JM917533:JM917539 TI917533:TI917539 ADE917533:ADE917539 ANA917533:ANA917539 AWW917533:AWW917539 BGS917533:BGS917539 BQO917533:BQO917539 CAK917533:CAK917539 CKG917533:CKG917539 CUC917533:CUC917539 DDY917533:DDY917539 DNU917533:DNU917539 DXQ917533:DXQ917539 EHM917533:EHM917539 ERI917533:ERI917539 FBE917533:FBE917539 FLA917533:FLA917539 FUW917533:FUW917539 GES917533:GES917539 GOO917533:GOO917539 GYK917533:GYK917539 HIG917533:HIG917539 HSC917533:HSC917539 IBY917533:IBY917539 ILU917533:ILU917539 IVQ917533:IVQ917539 JFM917533:JFM917539 JPI917533:JPI917539 JZE917533:JZE917539 KJA917533:KJA917539 KSW917533:KSW917539 LCS917533:LCS917539 LMO917533:LMO917539 LWK917533:LWK917539 MGG917533:MGG917539 MQC917533:MQC917539 MZY917533:MZY917539 NJU917533:NJU917539 NTQ917533:NTQ917539 ODM917533:ODM917539 ONI917533:ONI917539 OXE917533:OXE917539 PHA917533:PHA917539 PQW917533:PQW917539 QAS917533:QAS917539 QKO917533:QKO917539 QUK917533:QUK917539 REG917533:REG917539 ROC917533:ROC917539 RXY917533:RXY917539 SHU917533:SHU917539 SRQ917533:SRQ917539 TBM917533:TBM917539 TLI917533:TLI917539 TVE917533:TVE917539 UFA917533:UFA917539 UOW917533:UOW917539 UYS917533:UYS917539 VIO917533:VIO917539 VSK917533:VSK917539 WCG917533:WCG917539 WMC917533:WMC917539 WVY917533:WVY917539 Q983069:Q983075 JM983069:JM983075 TI983069:TI983075 ADE983069:ADE983075 ANA983069:ANA983075 AWW983069:AWW983075 BGS983069:BGS983075 BQO983069:BQO983075 CAK983069:CAK983075 CKG983069:CKG983075 CUC983069:CUC983075 DDY983069:DDY983075 DNU983069:DNU983075 DXQ983069:DXQ983075 EHM983069:EHM983075 ERI983069:ERI983075 FBE983069:FBE983075 FLA983069:FLA983075 FUW983069:FUW983075 GES983069:GES983075 GOO983069:GOO983075 GYK983069:GYK983075 HIG983069:HIG983075 HSC983069:HSC983075 IBY983069:IBY983075 ILU983069:ILU983075 IVQ983069:IVQ983075 JFM983069:JFM983075 JPI983069:JPI983075 JZE983069:JZE983075 KJA983069:KJA983075 KSW983069:KSW983075 LCS983069:LCS983075 LMO983069:LMO983075 LWK983069:LWK983075 MGG983069:MGG983075 MQC983069:MQC983075 MZY983069:MZY983075 NJU983069:NJU983075 NTQ983069:NTQ983075 ODM983069:ODM983075 ONI983069:ONI983075 OXE983069:OXE983075 PHA983069:PHA983075 PQW983069:PQW983075 QAS983069:QAS983075 QKO983069:QKO983075 QUK983069:QUK983075 REG983069:REG983075 ROC983069:ROC983075 RXY983069:RXY983075 SHU983069:SHU983075 SRQ983069:SRQ983075 TBM983069:TBM983075 TLI983069:TLI983075 TVE983069:TVE983075 UFA983069:UFA983075 UOW983069:UOW983075 UYS983069:UYS983075 VIO983069:VIO983075 VSK983069:VSK983075 WCG983069:WCG983075 WMC983069:WMC983075 WVY983069:WVY983075 Q19 JM19 TI19 ADE19 ANA19 AWW19 BGS19 BQO19 CAK19 CKG19 CUC19 DDY19 DNU19 DXQ19 EHM19 ERI19 FBE19 FLA19 FUW19 GES19 GOO19 GYK19 HIG19 HSC19 IBY19 ILU19 IVQ19 JFM19 JPI19 JZE19 KJA19 KSW19 LCS19 LMO19 LWK19 MGG19 MQC19 MZY19 NJU19 NTQ19 ODM19 ONI19 OXE19 PHA19 PQW19 QAS19 QKO19 QUK19 REG19 ROC19 RXY19 SHU19 SRQ19 TBM19 TLI19 TVE19 UFA19 UOW19 UYS19 VIO19 VSK19 WCG19 WMC19 WVY19 Q65555 JM65555 TI65555 ADE65555 ANA65555 AWW65555 BGS65555 BQO65555 CAK65555 CKG65555 CUC65555 DDY65555 DNU65555 DXQ65555 EHM65555 ERI65555 FBE65555 FLA65555 FUW65555 GES65555 GOO65555 GYK65555 HIG65555 HSC65555 IBY65555 ILU65555 IVQ65555 JFM65555 JPI65555 JZE65555 KJA65555 KSW65555 LCS65555 LMO65555 LWK65555 MGG65555 MQC65555 MZY65555 NJU65555 NTQ65555 ODM65555 ONI65555 OXE65555 PHA65555 PQW65555 QAS65555 QKO65555 QUK65555 REG65555 ROC65555 RXY65555 SHU65555 SRQ65555 TBM65555 TLI65555 TVE65555 UFA65555 UOW65555 UYS65555 VIO65555 VSK65555 WCG65555 WMC65555 WVY65555 Q131091 JM131091 TI131091 ADE131091 ANA131091 AWW131091 BGS131091 BQO131091 CAK131091 CKG131091 CUC131091 DDY131091 DNU131091 DXQ131091 EHM131091 ERI131091 FBE131091 FLA131091 FUW131091 GES131091 GOO131091 GYK131091 HIG131091 HSC131091 IBY131091 ILU131091 IVQ131091 JFM131091 JPI131091 JZE131091 KJA131091 KSW131091 LCS131091 LMO131091 LWK131091 MGG131091 MQC131091 MZY131091 NJU131091 NTQ131091 ODM131091 ONI131091 OXE131091 PHA131091 PQW131091 QAS131091 QKO131091 QUK131091 REG131091 ROC131091 RXY131091 SHU131091 SRQ131091 TBM131091 TLI131091 TVE131091 UFA131091 UOW131091 UYS131091 VIO131091 VSK131091 WCG131091 WMC131091 WVY131091 Q196627 JM196627 TI196627 ADE196627 ANA196627 AWW196627 BGS196627 BQO196627 CAK196627 CKG196627 CUC196627 DDY196627 DNU196627 DXQ196627 EHM196627 ERI196627 FBE196627 FLA196627 FUW196627 GES196627 GOO196627 GYK196627 HIG196627 HSC196627 IBY196627 ILU196627 IVQ196627 JFM196627 JPI196627 JZE196627 KJA196627 KSW196627 LCS196627 LMO196627 LWK196627 MGG196627 MQC196627 MZY196627 NJU196627 NTQ196627 ODM196627 ONI196627 OXE196627 PHA196627 PQW196627 QAS196627 QKO196627 QUK196627 REG196627 ROC196627 RXY196627 SHU196627 SRQ196627 TBM196627 TLI196627 TVE196627 UFA196627 UOW196627 UYS196627 VIO196627 VSK196627 WCG196627 WMC196627 WVY196627 Q262163 JM262163 TI262163 ADE262163 ANA262163 AWW262163 BGS262163 BQO262163 CAK262163 CKG262163 CUC262163 DDY262163 DNU262163 DXQ262163 EHM262163 ERI262163 FBE262163 FLA262163 FUW262163 GES262163 GOO262163 GYK262163 HIG262163 HSC262163 IBY262163 ILU262163 IVQ262163 JFM262163 JPI262163 JZE262163 KJA262163 KSW262163 LCS262163 LMO262163 LWK262163 MGG262163 MQC262163 MZY262163 NJU262163 NTQ262163 ODM262163 ONI262163 OXE262163 PHA262163 PQW262163 QAS262163 QKO262163 QUK262163 REG262163 ROC262163 RXY262163 SHU262163 SRQ262163 TBM262163 TLI262163 TVE262163 UFA262163 UOW262163 UYS262163 VIO262163 VSK262163 WCG262163 WMC262163 WVY262163 Q327699 JM327699 TI327699 ADE327699 ANA327699 AWW327699 BGS327699 BQO327699 CAK327699 CKG327699 CUC327699 DDY327699 DNU327699 DXQ327699 EHM327699 ERI327699 FBE327699 FLA327699 FUW327699 GES327699 GOO327699 GYK327699 HIG327699 HSC327699 IBY327699 ILU327699 IVQ327699 JFM327699 JPI327699 JZE327699 KJA327699 KSW327699 LCS327699 LMO327699 LWK327699 MGG327699 MQC327699 MZY327699 NJU327699 NTQ327699 ODM327699 ONI327699 OXE327699 PHA327699 PQW327699 QAS327699 QKO327699 QUK327699 REG327699 ROC327699 RXY327699 SHU327699 SRQ327699 TBM327699 TLI327699 TVE327699 UFA327699 UOW327699 UYS327699 VIO327699 VSK327699 WCG327699 WMC327699 WVY327699 Q393235 JM393235 TI393235 ADE393235 ANA393235 AWW393235 BGS393235 BQO393235 CAK393235 CKG393235 CUC393235 DDY393235 DNU393235 DXQ393235 EHM393235 ERI393235 FBE393235 FLA393235 FUW393235 GES393235 GOO393235 GYK393235 HIG393235 HSC393235 IBY393235 ILU393235 IVQ393235 JFM393235 JPI393235 JZE393235 KJA393235 KSW393235 LCS393235 LMO393235 LWK393235 MGG393235 MQC393235 MZY393235 NJU393235 NTQ393235 ODM393235 ONI393235 OXE393235 PHA393235 PQW393235 QAS393235 QKO393235 QUK393235 REG393235 ROC393235 RXY393235 SHU393235 SRQ393235 TBM393235 TLI393235 TVE393235 UFA393235 UOW393235 UYS393235 VIO393235 VSK393235 WCG393235 WMC393235 WVY393235 Q458771 JM458771 TI458771 ADE458771 ANA458771 AWW458771 BGS458771 BQO458771 CAK458771 CKG458771 CUC458771 DDY458771 DNU458771 DXQ458771 EHM458771 ERI458771 FBE458771 FLA458771 FUW458771 GES458771 GOO458771 GYK458771 HIG458771 HSC458771 IBY458771 ILU458771 IVQ458771 JFM458771 JPI458771 JZE458771 KJA458771 KSW458771 LCS458771 LMO458771 LWK458771 MGG458771 MQC458771 MZY458771 NJU458771 NTQ458771 ODM458771 ONI458771 OXE458771 PHA458771 PQW458771 QAS458771 QKO458771 QUK458771 REG458771 ROC458771 RXY458771 SHU458771 SRQ458771 TBM458771 TLI458771 TVE458771 UFA458771 UOW458771 UYS458771 VIO458771 VSK458771 WCG458771 WMC458771 WVY458771 Q524307 JM524307 TI524307 ADE524307 ANA524307 AWW524307 BGS524307 BQO524307 CAK524307 CKG524307 CUC524307 DDY524307 DNU524307 DXQ524307 EHM524307 ERI524307 FBE524307 FLA524307 FUW524307 GES524307 GOO524307 GYK524307 HIG524307 HSC524307 IBY524307 ILU524307 IVQ524307 JFM524307 JPI524307 JZE524307 KJA524307 KSW524307 LCS524307 LMO524307 LWK524307 MGG524307 MQC524307 MZY524307 NJU524307 NTQ524307 ODM524307 ONI524307 OXE524307 PHA524307 PQW524307 QAS524307 QKO524307 QUK524307 REG524307 ROC524307 RXY524307 SHU524307 SRQ524307 TBM524307 TLI524307 TVE524307 UFA524307 UOW524307 UYS524307 VIO524307 VSK524307 WCG524307 WMC524307 WVY524307 Q589843 JM589843 TI589843 ADE589843 ANA589843 AWW589843 BGS589843 BQO589843 CAK589843 CKG589843 CUC589843 DDY589843 DNU589843 DXQ589843 EHM589843 ERI589843 FBE589843 FLA589843 FUW589843 GES589843 GOO589843 GYK589843 HIG589843 HSC589843 IBY589843 ILU589843 IVQ589843 JFM589843 JPI589843 JZE589843 KJA589843 KSW589843 LCS589843 LMO589843 LWK589843 MGG589843 MQC589843 MZY589843 NJU589843 NTQ589843 ODM589843 ONI589843 OXE589843 PHA589843 PQW589843 QAS589843 QKO589843 QUK589843 REG589843 ROC589843 RXY589843 SHU589843 SRQ589843 TBM589843 TLI589843 TVE589843 UFA589843 UOW589843 UYS589843 VIO589843 VSK589843 WCG589843 WMC589843 WVY589843 Q655379 JM655379 TI655379 ADE655379 ANA655379 AWW655379 BGS655379 BQO655379 CAK655379 CKG655379 CUC655379 DDY655379 DNU655379 DXQ655379 EHM655379 ERI655379 FBE655379 FLA655379 FUW655379 GES655379 GOO655379 GYK655379 HIG655379 HSC655379 IBY655379 ILU655379 IVQ655379 JFM655379 JPI655379 JZE655379 KJA655379 KSW655379 LCS655379 LMO655379 LWK655379 MGG655379 MQC655379 MZY655379 NJU655379 NTQ655379 ODM655379 ONI655379 OXE655379 PHA655379 PQW655379 QAS655379 QKO655379 QUK655379 REG655379 ROC655379 RXY655379 SHU655379 SRQ655379 TBM655379 TLI655379 TVE655379 UFA655379 UOW655379 UYS655379 VIO655379 VSK655379 WCG655379 WMC655379 WVY655379 Q720915 JM720915 TI720915 ADE720915 ANA720915 AWW720915 BGS720915 BQO720915 CAK720915 CKG720915 CUC720915 DDY720915 DNU720915 DXQ720915 EHM720915 ERI720915 FBE720915 FLA720915 FUW720915 GES720915 GOO720915 GYK720915 HIG720915 HSC720915 IBY720915 ILU720915 IVQ720915 JFM720915 JPI720915 JZE720915 KJA720915 KSW720915 LCS720915 LMO720915 LWK720915 MGG720915 MQC720915 MZY720915 NJU720915 NTQ720915 ODM720915 ONI720915 OXE720915 PHA720915 PQW720915 QAS720915 QKO720915 QUK720915 REG720915 ROC720915 RXY720915 SHU720915 SRQ720915 TBM720915 TLI720915 TVE720915 UFA720915 UOW720915 UYS720915 VIO720915 VSK720915 WCG720915 WMC720915 WVY720915 Q786451 JM786451 TI786451 ADE786451 ANA786451 AWW786451 BGS786451 BQO786451 CAK786451 CKG786451 CUC786451 DDY786451 DNU786451 DXQ786451 EHM786451 ERI786451 FBE786451 FLA786451 FUW786451 GES786451 GOO786451 GYK786451 HIG786451 HSC786451 IBY786451 ILU786451 IVQ786451 JFM786451 JPI786451 JZE786451 KJA786451 KSW786451 LCS786451 LMO786451 LWK786451 MGG786451 MQC786451 MZY786451 NJU786451 NTQ786451 ODM786451 ONI786451 OXE786451 PHA786451 PQW786451 QAS786451 QKO786451 QUK786451 REG786451 ROC786451 RXY786451 SHU786451 SRQ786451 TBM786451 TLI786451 TVE786451 UFA786451 UOW786451 UYS786451 VIO786451 VSK786451 WCG786451 WMC786451 WVY786451 Q851987 JM851987 TI851987 ADE851987 ANA851987 AWW851987 BGS851987 BQO851987 CAK851987 CKG851987 CUC851987 DDY851987 DNU851987 DXQ851987 EHM851987 ERI851987 FBE851987 FLA851987 FUW851987 GES851987 GOO851987 GYK851987 HIG851987 HSC851987 IBY851987 ILU851987 IVQ851987 JFM851987 JPI851987 JZE851987 KJA851987 KSW851987 LCS851987 LMO851987 LWK851987 MGG851987 MQC851987 MZY851987 NJU851987 NTQ851987 ODM851987 ONI851987 OXE851987 PHA851987 PQW851987 QAS851987 QKO851987 QUK851987 REG851987 ROC851987 RXY851987 SHU851987 SRQ851987 TBM851987 TLI851987 TVE851987 UFA851987 UOW851987 UYS851987 VIO851987 VSK851987 WCG851987 WMC851987 WVY851987 Q917523 JM917523 TI917523 ADE917523 ANA917523 AWW917523 BGS917523 BQO917523 CAK917523 CKG917523 CUC917523 DDY917523 DNU917523 DXQ917523 EHM917523 ERI917523 FBE917523 FLA917523 FUW917523 GES917523 GOO917523 GYK917523 HIG917523 HSC917523 IBY917523 ILU917523 IVQ917523 JFM917523 JPI917523 JZE917523 KJA917523 KSW917523 LCS917523 LMO917523 LWK917523 MGG917523 MQC917523 MZY917523 NJU917523 NTQ917523 ODM917523 ONI917523 OXE917523 PHA917523 PQW917523 QAS917523 QKO917523 QUK917523 REG917523 ROC917523 RXY917523 SHU917523 SRQ917523 TBM917523 TLI917523 TVE917523 UFA917523 UOW917523 UYS917523 VIO917523 VSK917523 WCG917523 WMC917523 WVY917523 Q983059 JM983059 TI983059 ADE983059 ANA983059 AWW983059 BGS983059 BQO983059 CAK983059 CKG983059 CUC983059 DDY983059 DNU983059 DXQ983059 EHM983059 ERI983059 FBE983059 FLA983059 FUW983059 GES983059 GOO983059 GYK983059 HIG983059 HSC983059 IBY983059 ILU983059 IVQ983059 JFM983059 JPI983059 JZE983059 KJA983059 KSW983059 LCS983059 LMO983059 LWK983059 MGG983059 MQC983059 MZY983059 NJU983059 NTQ983059 ODM983059 ONI983059 OXE983059 PHA983059 PQW983059 QAS983059 QKO983059 QUK983059 REG983059 ROC983059 RXY983059 SHU983059 SRQ983059 TBM983059 TLI983059 TVE983059 UFA983059 UOW983059 UYS983059 VIO983059 VSK983059 WCG983059 WMC983059 WVY983059 F21:F27 JB21:JB27 SX21:SX27 ACT21:ACT27 AMP21:AMP27 AWL21:AWL27 BGH21:BGH27 BQD21:BQD27 BZZ21:BZZ27 CJV21:CJV27 CTR21:CTR27 DDN21:DDN27 DNJ21:DNJ27 DXF21:DXF27 EHB21:EHB27 EQX21:EQX27 FAT21:FAT27 FKP21:FKP27 FUL21:FUL27 GEH21:GEH27 GOD21:GOD27 GXZ21:GXZ27 HHV21:HHV27 HRR21:HRR27 IBN21:IBN27 ILJ21:ILJ27 IVF21:IVF27 JFB21:JFB27 JOX21:JOX27 JYT21:JYT27 KIP21:KIP27 KSL21:KSL27 LCH21:LCH27 LMD21:LMD27 LVZ21:LVZ27 MFV21:MFV27 MPR21:MPR27 MZN21:MZN27 NJJ21:NJJ27 NTF21:NTF27 ODB21:ODB27 OMX21:OMX27 OWT21:OWT27 PGP21:PGP27 PQL21:PQL27 QAH21:QAH27 QKD21:QKD27 QTZ21:QTZ27 RDV21:RDV27 RNR21:RNR27 RXN21:RXN27 SHJ21:SHJ27 SRF21:SRF27 TBB21:TBB27 TKX21:TKX27 TUT21:TUT27 UEP21:UEP27 UOL21:UOL27 UYH21:UYH27 VID21:VID27 VRZ21:VRZ27 WBV21:WBV27 WLR21:WLR27 WVN21:WVN27 F65557:F65563 JB65557:JB65563 SX65557:SX65563 ACT65557:ACT65563 AMP65557:AMP65563 AWL65557:AWL65563 BGH65557:BGH65563 BQD65557:BQD65563 BZZ65557:BZZ65563 CJV65557:CJV65563 CTR65557:CTR65563 DDN65557:DDN65563 DNJ65557:DNJ65563 DXF65557:DXF65563 EHB65557:EHB65563 EQX65557:EQX65563 FAT65557:FAT65563 FKP65557:FKP65563 FUL65557:FUL65563 GEH65557:GEH65563 GOD65557:GOD65563 GXZ65557:GXZ65563 HHV65557:HHV65563 HRR65557:HRR65563 IBN65557:IBN65563 ILJ65557:ILJ65563 IVF65557:IVF65563 JFB65557:JFB65563 JOX65557:JOX65563 JYT65557:JYT65563 KIP65557:KIP65563 KSL65557:KSL65563 LCH65557:LCH65563 LMD65557:LMD65563 LVZ65557:LVZ65563 MFV65557:MFV65563 MPR65557:MPR65563 MZN65557:MZN65563 NJJ65557:NJJ65563 NTF65557:NTF65563 ODB65557:ODB65563 OMX65557:OMX65563 OWT65557:OWT65563 PGP65557:PGP65563 PQL65557:PQL65563 QAH65557:QAH65563 QKD65557:QKD65563 QTZ65557:QTZ65563 RDV65557:RDV65563 RNR65557:RNR65563 RXN65557:RXN65563 SHJ65557:SHJ65563 SRF65557:SRF65563 TBB65557:TBB65563 TKX65557:TKX65563 TUT65557:TUT65563 UEP65557:UEP65563 UOL65557:UOL65563 UYH65557:UYH65563 VID65557:VID65563 VRZ65557:VRZ65563 WBV65557:WBV65563 WLR65557:WLR65563 WVN65557:WVN65563 F131093:F131099 JB131093:JB131099 SX131093:SX131099 ACT131093:ACT131099 AMP131093:AMP131099 AWL131093:AWL131099 BGH131093:BGH131099 BQD131093:BQD131099 BZZ131093:BZZ131099 CJV131093:CJV131099 CTR131093:CTR131099 DDN131093:DDN131099 DNJ131093:DNJ131099 DXF131093:DXF131099 EHB131093:EHB131099 EQX131093:EQX131099 FAT131093:FAT131099 FKP131093:FKP131099 FUL131093:FUL131099 GEH131093:GEH131099 GOD131093:GOD131099 GXZ131093:GXZ131099 HHV131093:HHV131099 HRR131093:HRR131099 IBN131093:IBN131099 ILJ131093:ILJ131099 IVF131093:IVF131099 JFB131093:JFB131099 JOX131093:JOX131099 JYT131093:JYT131099 KIP131093:KIP131099 KSL131093:KSL131099 LCH131093:LCH131099 LMD131093:LMD131099 LVZ131093:LVZ131099 MFV131093:MFV131099 MPR131093:MPR131099 MZN131093:MZN131099 NJJ131093:NJJ131099 NTF131093:NTF131099 ODB131093:ODB131099 OMX131093:OMX131099 OWT131093:OWT131099 PGP131093:PGP131099 PQL131093:PQL131099 QAH131093:QAH131099 QKD131093:QKD131099 QTZ131093:QTZ131099 RDV131093:RDV131099 RNR131093:RNR131099 RXN131093:RXN131099 SHJ131093:SHJ131099 SRF131093:SRF131099 TBB131093:TBB131099 TKX131093:TKX131099 TUT131093:TUT131099 UEP131093:UEP131099 UOL131093:UOL131099 UYH131093:UYH131099 VID131093:VID131099 VRZ131093:VRZ131099 WBV131093:WBV131099 WLR131093:WLR131099 WVN131093:WVN131099 F196629:F196635 JB196629:JB196635 SX196629:SX196635 ACT196629:ACT196635 AMP196629:AMP196635 AWL196629:AWL196635 BGH196629:BGH196635 BQD196629:BQD196635 BZZ196629:BZZ196635 CJV196629:CJV196635 CTR196629:CTR196635 DDN196629:DDN196635 DNJ196629:DNJ196635 DXF196629:DXF196635 EHB196629:EHB196635 EQX196629:EQX196635 FAT196629:FAT196635 FKP196629:FKP196635 FUL196629:FUL196635 GEH196629:GEH196635 GOD196629:GOD196635 GXZ196629:GXZ196635 HHV196629:HHV196635 HRR196629:HRR196635 IBN196629:IBN196635 ILJ196629:ILJ196635 IVF196629:IVF196635 JFB196629:JFB196635 JOX196629:JOX196635 JYT196629:JYT196635 KIP196629:KIP196635 KSL196629:KSL196635 LCH196629:LCH196635 LMD196629:LMD196635 LVZ196629:LVZ196635 MFV196629:MFV196635 MPR196629:MPR196635 MZN196629:MZN196635 NJJ196629:NJJ196635 NTF196629:NTF196635 ODB196629:ODB196635 OMX196629:OMX196635 OWT196629:OWT196635 PGP196629:PGP196635 PQL196629:PQL196635 QAH196629:QAH196635 QKD196629:QKD196635 QTZ196629:QTZ196635 RDV196629:RDV196635 RNR196629:RNR196635 RXN196629:RXN196635 SHJ196629:SHJ196635 SRF196629:SRF196635 TBB196629:TBB196635 TKX196629:TKX196635 TUT196629:TUT196635 UEP196629:UEP196635 UOL196629:UOL196635 UYH196629:UYH196635 VID196629:VID196635 VRZ196629:VRZ196635 WBV196629:WBV196635 WLR196629:WLR196635 WVN196629:WVN196635 F262165:F262171 JB262165:JB262171 SX262165:SX262171 ACT262165:ACT262171 AMP262165:AMP262171 AWL262165:AWL262171 BGH262165:BGH262171 BQD262165:BQD262171 BZZ262165:BZZ262171 CJV262165:CJV262171 CTR262165:CTR262171 DDN262165:DDN262171 DNJ262165:DNJ262171 DXF262165:DXF262171 EHB262165:EHB262171 EQX262165:EQX262171 FAT262165:FAT262171 FKP262165:FKP262171 FUL262165:FUL262171 GEH262165:GEH262171 GOD262165:GOD262171 GXZ262165:GXZ262171 HHV262165:HHV262171 HRR262165:HRR262171 IBN262165:IBN262171 ILJ262165:ILJ262171 IVF262165:IVF262171 JFB262165:JFB262171 JOX262165:JOX262171 JYT262165:JYT262171 KIP262165:KIP262171 KSL262165:KSL262171 LCH262165:LCH262171 LMD262165:LMD262171 LVZ262165:LVZ262171 MFV262165:MFV262171 MPR262165:MPR262171 MZN262165:MZN262171 NJJ262165:NJJ262171 NTF262165:NTF262171 ODB262165:ODB262171 OMX262165:OMX262171 OWT262165:OWT262171 PGP262165:PGP262171 PQL262165:PQL262171 QAH262165:QAH262171 QKD262165:QKD262171 QTZ262165:QTZ262171 RDV262165:RDV262171 RNR262165:RNR262171 RXN262165:RXN262171 SHJ262165:SHJ262171 SRF262165:SRF262171 TBB262165:TBB262171 TKX262165:TKX262171 TUT262165:TUT262171 UEP262165:UEP262171 UOL262165:UOL262171 UYH262165:UYH262171 VID262165:VID262171 VRZ262165:VRZ262171 WBV262165:WBV262171 WLR262165:WLR262171 WVN262165:WVN262171 F327701:F327707 JB327701:JB327707 SX327701:SX327707 ACT327701:ACT327707 AMP327701:AMP327707 AWL327701:AWL327707 BGH327701:BGH327707 BQD327701:BQD327707 BZZ327701:BZZ327707 CJV327701:CJV327707 CTR327701:CTR327707 DDN327701:DDN327707 DNJ327701:DNJ327707 DXF327701:DXF327707 EHB327701:EHB327707 EQX327701:EQX327707 FAT327701:FAT327707 FKP327701:FKP327707 FUL327701:FUL327707 GEH327701:GEH327707 GOD327701:GOD327707 GXZ327701:GXZ327707 HHV327701:HHV327707 HRR327701:HRR327707 IBN327701:IBN327707 ILJ327701:ILJ327707 IVF327701:IVF327707 JFB327701:JFB327707 JOX327701:JOX327707 JYT327701:JYT327707 KIP327701:KIP327707 KSL327701:KSL327707 LCH327701:LCH327707 LMD327701:LMD327707 LVZ327701:LVZ327707 MFV327701:MFV327707 MPR327701:MPR327707 MZN327701:MZN327707 NJJ327701:NJJ327707 NTF327701:NTF327707 ODB327701:ODB327707 OMX327701:OMX327707 OWT327701:OWT327707 PGP327701:PGP327707 PQL327701:PQL327707 QAH327701:QAH327707 QKD327701:QKD327707 QTZ327701:QTZ327707 RDV327701:RDV327707 RNR327701:RNR327707 RXN327701:RXN327707 SHJ327701:SHJ327707 SRF327701:SRF327707 TBB327701:TBB327707 TKX327701:TKX327707 TUT327701:TUT327707 UEP327701:UEP327707 UOL327701:UOL327707 UYH327701:UYH327707 VID327701:VID327707 VRZ327701:VRZ327707 WBV327701:WBV327707 WLR327701:WLR327707 WVN327701:WVN327707 F393237:F393243 JB393237:JB393243 SX393237:SX393243 ACT393237:ACT393243 AMP393237:AMP393243 AWL393237:AWL393243 BGH393237:BGH393243 BQD393237:BQD393243 BZZ393237:BZZ393243 CJV393237:CJV393243 CTR393237:CTR393243 DDN393237:DDN393243 DNJ393237:DNJ393243 DXF393237:DXF393243 EHB393237:EHB393243 EQX393237:EQX393243 FAT393237:FAT393243 FKP393237:FKP393243 FUL393237:FUL393243 GEH393237:GEH393243 GOD393237:GOD393243 GXZ393237:GXZ393243 HHV393237:HHV393243 HRR393237:HRR393243 IBN393237:IBN393243 ILJ393237:ILJ393243 IVF393237:IVF393243 JFB393237:JFB393243 JOX393237:JOX393243 JYT393237:JYT393243 KIP393237:KIP393243 KSL393237:KSL393243 LCH393237:LCH393243 LMD393237:LMD393243 LVZ393237:LVZ393243 MFV393237:MFV393243 MPR393237:MPR393243 MZN393237:MZN393243 NJJ393237:NJJ393243 NTF393237:NTF393243 ODB393237:ODB393243 OMX393237:OMX393243 OWT393237:OWT393243 PGP393237:PGP393243 PQL393237:PQL393243 QAH393237:QAH393243 QKD393237:QKD393243 QTZ393237:QTZ393243 RDV393237:RDV393243 RNR393237:RNR393243 RXN393237:RXN393243 SHJ393237:SHJ393243 SRF393237:SRF393243 TBB393237:TBB393243 TKX393237:TKX393243 TUT393237:TUT393243 UEP393237:UEP393243 UOL393237:UOL393243 UYH393237:UYH393243 VID393237:VID393243 VRZ393237:VRZ393243 WBV393237:WBV393243 WLR393237:WLR393243 WVN393237:WVN393243 F458773:F458779 JB458773:JB458779 SX458773:SX458779 ACT458773:ACT458779 AMP458773:AMP458779 AWL458773:AWL458779 BGH458773:BGH458779 BQD458773:BQD458779 BZZ458773:BZZ458779 CJV458773:CJV458779 CTR458773:CTR458779 DDN458773:DDN458779 DNJ458773:DNJ458779 DXF458773:DXF458779 EHB458773:EHB458779 EQX458773:EQX458779 FAT458773:FAT458779 FKP458773:FKP458779 FUL458773:FUL458779 GEH458773:GEH458779 GOD458773:GOD458779 GXZ458773:GXZ458779 HHV458773:HHV458779 HRR458773:HRR458779 IBN458773:IBN458779 ILJ458773:ILJ458779 IVF458773:IVF458779 JFB458773:JFB458779 JOX458773:JOX458779 JYT458773:JYT458779 KIP458773:KIP458779 KSL458773:KSL458779 LCH458773:LCH458779 LMD458773:LMD458779 LVZ458773:LVZ458779 MFV458773:MFV458779 MPR458773:MPR458779 MZN458773:MZN458779 NJJ458773:NJJ458779 NTF458773:NTF458779 ODB458773:ODB458779 OMX458773:OMX458779 OWT458773:OWT458779 PGP458773:PGP458779 PQL458773:PQL458779 QAH458773:QAH458779 QKD458773:QKD458779 QTZ458773:QTZ458779 RDV458773:RDV458779 RNR458773:RNR458779 RXN458773:RXN458779 SHJ458773:SHJ458779 SRF458773:SRF458779 TBB458773:TBB458779 TKX458773:TKX458779 TUT458773:TUT458779 UEP458773:UEP458779 UOL458773:UOL458779 UYH458773:UYH458779 VID458773:VID458779 VRZ458773:VRZ458779 WBV458773:WBV458779 WLR458773:WLR458779 WVN458773:WVN458779 F524309:F524315 JB524309:JB524315 SX524309:SX524315 ACT524309:ACT524315 AMP524309:AMP524315 AWL524309:AWL524315 BGH524309:BGH524315 BQD524309:BQD524315 BZZ524309:BZZ524315 CJV524309:CJV524315 CTR524309:CTR524315 DDN524309:DDN524315 DNJ524309:DNJ524315 DXF524309:DXF524315 EHB524309:EHB524315 EQX524309:EQX524315 FAT524309:FAT524315 FKP524309:FKP524315 FUL524309:FUL524315 GEH524309:GEH524315 GOD524309:GOD524315 GXZ524309:GXZ524315 HHV524309:HHV524315 HRR524309:HRR524315 IBN524309:IBN524315 ILJ524309:ILJ524315 IVF524309:IVF524315 JFB524309:JFB524315 JOX524309:JOX524315 JYT524309:JYT524315 KIP524309:KIP524315 KSL524309:KSL524315 LCH524309:LCH524315 LMD524309:LMD524315 LVZ524309:LVZ524315 MFV524309:MFV524315 MPR524309:MPR524315 MZN524309:MZN524315 NJJ524309:NJJ524315 NTF524309:NTF524315 ODB524309:ODB524315 OMX524309:OMX524315 OWT524309:OWT524315 PGP524309:PGP524315 PQL524309:PQL524315 QAH524309:QAH524315 QKD524309:QKD524315 QTZ524309:QTZ524315 RDV524309:RDV524315 RNR524309:RNR524315 RXN524309:RXN524315 SHJ524309:SHJ524315 SRF524309:SRF524315 TBB524309:TBB524315 TKX524309:TKX524315 TUT524309:TUT524315 UEP524309:UEP524315 UOL524309:UOL524315 UYH524309:UYH524315 VID524309:VID524315 VRZ524309:VRZ524315 WBV524309:WBV524315 WLR524309:WLR524315 WVN524309:WVN524315 F589845:F589851 JB589845:JB589851 SX589845:SX589851 ACT589845:ACT589851 AMP589845:AMP589851 AWL589845:AWL589851 BGH589845:BGH589851 BQD589845:BQD589851 BZZ589845:BZZ589851 CJV589845:CJV589851 CTR589845:CTR589851 DDN589845:DDN589851 DNJ589845:DNJ589851 DXF589845:DXF589851 EHB589845:EHB589851 EQX589845:EQX589851 FAT589845:FAT589851 FKP589845:FKP589851 FUL589845:FUL589851 GEH589845:GEH589851 GOD589845:GOD589851 GXZ589845:GXZ589851 HHV589845:HHV589851 HRR589845:HRR589851 IBN589845:IBN589851 ILJ589845:ILJ589851 IVF589845:IVF589851 JFB589845:JFB589851 JOX589845:JOX589851 JYT589845:JYT589851 KIP589845:KIP589851 KSL589845:KSL589851 LCH589845:LCH589851 LMD589845:LMD589851 LVZ589845:LVZ589851 MFV589845:MFV589851 MPR589845:MPR589851 MZN589845:MZN589851 NJJ589845:NJJ589851 NTF589845:NTF589851 ODB589845:ODB589851 OMX589845:OMX589851 OWT589845:OWT589851 PGP589845:PGP589851 PQL589845:PQL589851 QAH589845:QAH589851 QKD589845:QKD589851 QTZ589845:QTZ589851 RDV589845:RDV589851 RNR589845:RNR589851 RXN589845:RXN589851 SHJ589845:SHJ589851 SRF589845:SRF589851 TBB589845:TBB589851 TKX589845:TKX589851 TUT589845:TUT589851 UEP589845:UEP589851 UOL589845:UOL589851 UYH589845:UYH589851 VID589845:VID589851 VRZ589845:VRZ589851 WBV589845:WBV589851 WLR589845:WLR589851 WVN589845:WVN589851 F655381:F655387 JB655381:JB655387 SX655381:SX655387 ACT655381:ACT655387 AMP655381:AMP655387 AWL655381:AWL655387 BGH655381:BGH655387 BQD655381:BQD655387 BZZ655381:BZZ655387 CJV655381:CJV655387 CTR655381:CTR655387 DDN655381:DDN655387 DNJ655381:DNJ655387 DXF655381:DXF655387 EHB655381:EHB655387 EQX655381:EQX655387 FAT655381:FAT655387 FKP655381:FKP655387 FUL655381:FUL655387 GEH655381:GEH655387 GOD655381:GOD655387 GXZ655381:GXZ655387 HHV655381:HHV655387 HRR655381:HRR655387 IBN655381:IBN655387 ILJ655381:ILJ655387 IVF655381:IVF655387 JFB655381:JFB655387 JOX655381:JOX655387 JYT655381:JYT655387 KIP655381:KIP655387 KSL655381:KSL655387 LCH655381:LCH655387 LMD655381:LMD655387 LVZ655381:LVZ655387 MFV655381:MFV655387 MPR655381:MPR655387 MZN655381:MZN655387 NJJ655381:NJJ655387 NTF655381:NTF655387 ODB655381:ODB655387 OMX655381:OMX655387 OWT655381:OWT655387 PGP655381:PGP655387 PQL655381:PQL655387 QAH655381:QAH655387 QKD655381:QKD655387 QTZ655381:QTZ655387 RDV655381:RDV655387 RNR655381:RNR655387 RXN655381:RXN655387 SHJ655381:SHJ655387 SRF655381:SRF655387 TBB655381:TBB655387 TKX655381:TKX655387 TUT655381:TUT655387 UEP655381:UEP655387 UOL655381:UOL655387 UYH655381:UYH655387 VID655381:VID655387 VRZ655381:VRZ655387 WBV655381:WBV655387 WLR655381:WLR655387 WVN655381:WVN655387 F720917:F720923 JB720917:JB720923 SX720917:SX720923 ACT720917:ACT720923 AMP720917:AMP720923 AWL720917:AWL720923 BGH720917:BGH720923 BQD720917:BQD720923 BZZ720917:BZZ720923 CJV720917:CJV720923 CTR720917:CTR720923 DDN720917:DDN720923 DNJ720917:DNJ720923 DXF720917:DXF720923 EHB720917:EHB720923 EQX720917:EQX720923 FAT720917:FAT720923 FKP720917:FKP720923 FUL720917:FUL720923 GEH720917:GEH720923 GOD720917:GOD720923 GXZ720917:GXZ720923 HHV720917:HHV720923 HRR720917:HRR720923 IBN720917:IBN720923 ILJ720917:ILJ720923 IVF720917:IVF720923 JFB720917:JFB720923 JOX720917:JOX720923 JYT720917:JYT720923 KIP720917:KIP720923 KSL720917:KSL720923 LCH720917:LCH720923 LMD720917:LMD720923 LVZ720917:LVZ720923 MFV720917:MFV720923 MPR720917:MPR720923 MZN720917:MZN720923 NJJ720917:NJJ720923 NTF720917:NTF720923 ODB720917:ODB720923 OMX720917:OMX720923 OWT720917:OWT720923 PGP720917:PGP720923 PQL720917:PQL720923 QAH720917:QAH720923 QKD720917:QKD720923 QTZ720917:QTZ720923 RDV720917:RDV720923 RNR720917:RNR720923 RXN720917:RXN720923 SHJ720917:SHJ720923 SRF720917:SRF720923 TBB720917:TBB720923 TKX720917:TKX720923 TUT720917:TUT720923 UEP720917:UEP720923 UOL720917:UOL720923 UYH720917:UYH720923 VID720917:VID720923 VRZ720917:VRZ720923 WBV720917:WBV720923 WLR720917:WLR720923 WVN720917:WVN720923 F786453:F786459 JB786453:JB786459 SX786453:SX786459 ACT786453:ACT786459 AMP786453:AMP786459 AWL786453:AWL786459 BGH786453:BGH786459 BQD786453:BQD786459 BZZ786453:BZZ786459 CJV786453:CJV786459 CTR786453:CTR786459 DDN786453:DDN786459 DNJ786453:DNJ786459 DXF786453:DXF786459 EHB786453:EHB786459 EQX786453:EQX786459 FAT786453:FAT786459 FKP786453:FKP786459 FUL786453:FUL786459 GEH786453:GEH786459 GOD786453:GOD786459 GXZ786453:GXZ786459 HHV786453:HHV786459 HRR786453:HRR786459 IBN786453:IBN786459 ILJ786453:ILJ786459 IVF786453:IVF786459 JFB786453:JFB786459 JOX786453:JOX786459 JYT786453:JYT786459 KIP786453:KIP786459 KSL786453:KSL786459 LCH786453:LCH786459 LMD786453:LMD786459 LVZ786453:LVZ786459 MFV786453:MFV786459 MPR786453:MPR786459 MZN786453:MZN786459 NJJ786453:NJJ786459 NTF786453:NTF786459 ODB786453:ODB786459 OMX786453:OMX786459 OWT786453:OWT786459 PGP786453:PGP786459 PQL786453:PQL786459 QAH786453:QAH786459 QKD786453:QKD786459 QTZ786453:QTZ786459 RDV786453:RDV786459 RNR786453:RNR786459 RXN786453:RXN786459 SHJ786453:SHJ786459 SRF786453:SRF786459 TBB786453:TBB786459 TKX786453:TKX786459 TUT786453:TUT786459 UEP786453:UEP786459 UOL786453:UOL786459 UYH786453:UYH786459 VID786453:VID786459 VRZ786453:VRZ786459 WBV786453:WBV786459 WLR786453:WLR786459 WVN786453:WVN786459 F851989:F851995 JB851989:JB851995 SX851989:SX851995 ACT851989:ACT851995 AMP851989:AMP851995 AWL851989:AWL851995 BGH851989:BGH851995 BQD851989:BQD851995 BZZ851989:BZZ851995 CJV851989:CJV851995 CTR851989:CTR851995 DDN851989:DDN851995 DNJ851989:DNJ851995 DXF851989:DXF851995 EHB851989:EHB851995 EQX851989:EQX851995 FAT851989:FAT851995 FKP851989:FKP851995 FUL851989:FUL851995 GEH851989:GEH851995 GOD851989:GOD851995 GXZ851989:GXZ851995 HHV851989:HHV851995 HRR851989:HRR851995 IBN851989:IBN851995 ILJ851989:ILJ851995 IVF851989:IVF851995 JFB851989:JFB851995 JOX851989:JOX851995 JYT851989:JYT851995 KIP851989:KIP851995 KSL851989:KSL851995 LCH851989:LCH851995 LMD851989:LMD851995 LVZ851989:LVZ851995 MFV851989:MFV851995 MPR851989:MPR851995 MZN851989:MZN851995 NJJ851989:NJJ851995 NTF851989:NTF851995 ODB851989:ODB851995 OMX851989:OMX851995 OWT851989:OWT851995 PGP851989:PGP851995 PQL851989:PQL851995 QAH851989:QAH851995 QKD851989:QKD851995 QTZ851989:QTZ851995 RDV851989:RDV851995 RNR851989:RNR851995 RXN851989:RXN851995 SHJ851989:SHJ851995 SRF851989:SRF851995 TBB851989:TBB851995 TKX851989:TKX851995 TUT851989:TUT851995 UEP851989:UEP851995 UOL851989:UOL851995 UYH851989:UYH851995 VID851989:VID851995 VRZ851989:VRZ851995 WBV851989:WBV851995 WLR851989:WLR851995 WVN851989:WVN851995 F917525:F917531 JB917525:JB917531 SX917525:SX917531 ACT917525:ACT917531 AMP917525:AMP917531 AWL917525:AWL917531 BGH917525:BGH917531 BQD917525:BQD917531 BZZ917525:BZZ917531 CJV917525:CJV917531 CTR917525:CTR917531 DDN917525:DDN917531 DNJ917525:DNJ917531 DXF917525:DXF917531 EHB917525:EHB917531 EQX917525:EQX917531 FAT917525:FAT917531 FKP917525:FKP917531 FUL917525:FUL917531 GEH917525:GEH917531 GOD917525:GOD917531 GXZ917525:GXZ917531 HHV917525:HHV917531 HRR917525:HRR917531 IBN917525:IBN917531 ILJ917525:ILJ917531 IVF917525:IVF917531 JFB917525:JFB917531 JOX917525:JOX917531 JYT917525:JYT917531 KIP917525:KIP917531 KSL917525:KSL917531 LCH917525:LCH917531 LMD917525:LMD917531 LVZ917525:LVZ917531 MFV917525:MFV917531 MPR917525:MPR917531 MZN917525:MZN917531 NJJ917525:NJJ917531 NTF917525:NTF917531 ODB917525:ODB917531 OMX917525:OMX917531 OWT917525:OWT917531 PGP917525:PGP917531 PQL917525:PQL917531 QAH917525:QAH917531 QKD917525:QKD917531 QTZ917525:QTZ917531 RDV917525:RDV917531 RNR917525:RNR917531 RXN917525:RXN917531 SHJ917525:SHJ917531 SRF917525:SRF917531 TBB917525:TBB917531 TKX917525:TKX917531 TUT917525:TUT917531 UEP917525:UEP917531 UOL917525:UOL917531 UYH917525:UYH917531 VID917525:VID917531 VRZ917525:VRZ917531 WBV917525:WBV917531 WLR917525:WLR917531 WVN917525:WVN917531 F983061:F983067 JB983061:JB983067 SX983061:SX983067 ACT983061:ACT983067 AMP983061:AMP983067 AWL983061:AWL983067 BGH983061:BGH983067 BQD983061:BQD983067 BZZ983061:BZZ983067 CJV983061:CJV983067 CTR983061:CTR983067 DDN983061:DDN983067 DNJ983061:DNJ983067 DXF983061:DXF983067 EHB983061:EHB983067 EQX983061:EQX983067 FAT983061:FAT983067 FKP983061:FKP983067 FUL983061:FUL983067 GEH983061:GEH983067 GOD983061:GOD983067 GXZ983061:GXZ983067 HHV983061:HHV983067 HRR983061:HRR983067 IBN983061:IBN983067 ILJ983061:ILJ983067 IVF983061:IVF983067 JFB983061:JFB983067 JOX983061:JOX983067 JYT983061:JYT983067 KIP983061:KIP983067 KSL983061:KSL983067 LCH983061:LCH983067 LMD983061:LMD983067 LVZ983061:LVZ983067 MFV983061:MFV983067 MPR983061:MPR983067 MZN983061:MZN983067 NJJ983061:NJJ983067 NTF983061:NTF983067 ODB983061:ODB983067 OMX983061:OMX983067 OWT983061:OWT983067 PGP983061:PGP983067 PQL983061:PQL983067 QAH983061:QAH983067 QKD983061:QKD983067 QTZ983061:QTZ983067 RDV983061:RDV983067 RNR983061:RNR983067 RXN983061:RXN983067 SHJ983061:SHJ983067 SRF983061:SRF983067 TBB983061:TBB983067 TKX983061:TKX983067 TUT983061:TUT983067 UEP983061:UEP983067 UOL983061:UOL983067 UYH983061:UYH983067 VID983061:VID983067 VRZ983061:VRZ983067 WBV983061:WBV983067 WLR983061:WLR983067 WVN983061:WVN983067 F29:F35 JB29:JB35 SX29:SX35 ACT29:ACT35 AMP29:AMP35 AWL29:AWL35 BGH29:BGH35 BQD29:BQD35 BZZ29:BZZ35 CJV29:CJV35 CTR29:CTR35 DDN29:DDN35 DNJ29:DNJ35 DXF29:DXF35 EHB29:EHB35 EQX29:EQX35 FAT29:FAT35 FKP29:FKP35 FUL29:FUL35 GEH29:GEH35 GOD29:GOD35 GXZ29:GXZ35 HHV29:HHV35 HRR29:HRR35 IBN29:IBN35 ILJ29:ILJ35 IVF29:IVF35 JFB29:JFB35 JOX29:JOX35 JYT29:JYT35 KIP29:KIP35 KSL29:KSL35 LCH29:LCH35 LMD29:LMD35 LVZ29:LVZ35 MFV29:MFV35 MPR29:MPR35 MZN29:MZN35 NJJ29:NJJ35 NTF29:NTF35 ODB29:ODB35 OMX29:OMX35 OWT29:OWT35 PGP29:PGP35 PQL29:PQL35 QAH29:QAH35 QKD29:QKD35 QTZ29:QTZ35 RDV29:RDV35 RNR29:RNR35 RXN29:RXN35 SHJ29:SHJ35 SRF29:SRF35 TBB29:TBB35 TKX29:TKX35 TUT29:TUT35 UEP29:UEP35 UOL29:UOL35 UYH29:UYH35 VID29:VID35 VRZ29:VRZ35 WBV29:WBV35 WLR29:WLR35 WVN29:WVN35 F65565:F65571 JB65565:JB65571 SX65565:SX65571 ACT65565:ACT65571 AMP65565:AMP65571 AWL65565:AWL65571 BGH65565:BGH65571 BQD65565:BQD65571 BZZ65565:BZZ65571 CJV65565:CJV65571 CTR65565:CTR65571 DDN65565:DDN65571 DNJ65565:DNJ65571 DXF65565:DXF65571 EHB65565:EHB65571 EQX65565:EQX65571 FAT65565:FAT65571 FKP65565:FKP65571 FUL65565:FUL65571 GEH65565:GEH65571 GOD65565:GOD65571 GXZ65565:GXZ65571 HHV65565:HHV65571 HRR65565:HRR65571 IBN65565:IBN65571 ILJ65565:ILJ65571 IVF65565:IVF65571 JFB65565:JFB65571 JOX65565:JOX65571 JYT65565:JYT65571 KIP65565:KIP65571 KSL65565:KSL65571 LCH65565:LCH65571 LMD65565:LMD65571 LVZ65565:LVZ65571 MFV65565:MFV65571 MPR65565:MPR65571 MZN65565:MZN65571 NJJ65565:NJJ65571 NTF65565:NTF65571 ODB65565:ODB65571 OMX65565:OMX65571 OWT65565:OWT65571 PGP65565:PGP65571 PQL65565:PQL65571 QAH65565:QAH65571 QKD65565:QKD65571 QTZ65565:QTZ65571 RDV65565:RDV65571 RNR65565:RNR65571 RXN65565:RXN65571 SHJ65565:SHJ65571 SRF65565:SRF65571 TBB65565:TBB65571 TKX65565:TKX65571 TUT65565:TUT65571 UEP65565:UEP65571 UOL65565:UOL65571 UYH65565:UYH65571 VID65565:VID65571 VRZ65565:VRZ65571 WBV65565:WBV65571 WLR65565:WLR65571 WVN65565:WVN65571 F131101:F131107 JB131101:JB131107 SX131101:SX131107 ACT131101:ACT131107 AMP131101:AMP131107 AWL131101:AWL131107 BGH131101:BGH131107 BQD131101:BQD131107 BZZ131101:BZZ131107 CJV131101:CJV131107 CTR131101:CTR131107 DDN131101:DDN131107 DNJ131101:DNJ131107 DXF131101:DXF131107 EHB131101:EHB131107 EQX131101:EQX131107 FAT131101:FAT131107 FKP131101:FKP131107 FUL131101:FUL131107 GEH131101:GEH131107 GOD131101:GOD131107 GXZ131101:GXZ131107 HHV131101:HHV131107 HRR131101:HRR131107 IBN131101:IBN131107 ILJ131101:ILJ131107 IVF131101:IVF131107 JFB131101:JFB131107 JOX131101:JOX131107 JYT131101:JYT131107 KIP131101:KIP131107 KSL131101:KSL131107 LCH131101:LCH131107 LMD131101:LMD131107 LVZ131101:LVZ131107 MFV131101:MFV131107 MPR131101:MPR131107 MZN131101:MZN131107 NJJ131101:NJJ131107 NTF131101:NTF131107 ODB131101:ODB131107 OMX131101:OMX131107 OWT131101:OWT131107 PGP131101:PGP131107 PQL131101:PQL131107 QAH131101:QAH131107 QKD131101:QKD131107 QTZ131101:QTZ131107 RDV131101:RDV131107 RNR131101:RNR131107 RXN131101:RXN131107 SHJ131101:SHJ131107 SRF131101:SRF131107 TBB131101:TBB131107 TKX131101:TKX131107 TUT131101:TUT131107 UEP131101:UEP131107 UOL131101:UOL131107 UYH131101:UYH131107 VID131101:VID131107 VRZ131101:VRZ131107 WBV131101:WBV131107 WLR131101:WLR131107 WVN131101:WVN131107 F196637:F196643 JB196637:JB196643 SX196637:SX196643 ACT196637:ACT196643 AMP196637:AMP196643 AWL196637:AWL196643 BGH196637:BGH196643 BQD196637:BQD196643 BZZ196637:BZZ196643 CJV196637:CJV196643 CTR196637:CTR196643 DDN196637:DDN196643 DNJ196637:DNJ196643 DXF196637:DXF196643 EHB196637:EHB196643 EQX196637:EQX196643 FAT196637:FAT196643 FKP196637:FKP196643 FUL196637:FUL196643 GEH196637:GEH196643 GOD196637:GOD196643 GXZ196637:GXZ196643 HHV196637:HHV196643 HRR196637:HRR196643 IBN196637:IBN196643 ILJ196637:ILJ196643 IVF196637:IVF196643 JFB196637:JFB196643 JOX196637:JOX196643 JYT196637:JYT196643 KIP196637:KIP196643 KSL196637:KSL196643 LCH196637:LCH196643 LMD196637:LMD196643 LVZ196637:LVZ196643 MFV196637:MFV196643 MPR196637:MPR196643 MZN196637:MZN196643 NJJ196637:NJJ196643 NTF196637:NTF196643 ODB196637:ODB196643 OMX196637:OMX196643 OWT196637:OWT196643 PGP196637:PGP196643 PQL196637:PQL196643 QAH196637:QAH196643 QKD196637:QKD196643 QTZ196637:QTZ196643 RDV196637:RDV196643 RNR196637:RNR196643 RXN196637:RXN196643 SHJ196637:SHJ196643 SRF196637:SRF196643 TBB196637:TBB196643 TKX196637:TKX196643 TUT196637:TUT196643 UEP196637:UEP196643 UOL196637:UOL196643 UYH196637:UYH196643 VID196637:VID196643 VRZ196637:VRZ196643 WBV196637:WBV196643 WLR196637:WLR196643 WVN196637:WVN196643 F262173:F262179 JB262173:JB262179 SX262173:SX262179 ACT262173:ACT262179 AMP262173:AMP262179 AWL262173:AWL262179 BGH262173:BGH262179 BQD262173:BQD262179 BZZ262173:BZZ262179 CJV262173:CJV262179 CTR262173:CTR262179 DDN262173:DDN262179 DNJ262173:DNJ262179 DXF262173:DXF262179 EHB262173:EHB262179 EQX262173:EQX262179 FAT262173:FAT262179 FKP262173:FKP262179 FUL262173:FUL262179 GEH262173:GEH262179 GOD262173:GOD262179 GXZ262173:GXZ262179 HHV262173:HHV262179 HRR262173:HRR262179 IBN262173:IBN262179 ILJ262173:ILJ262179 IVF262173:IVF262179 JFB262173:JFB262179 JOX262173:JOX262179 JYT262173:JYT262179 KIP262173:KIP262179 KSL262173:KSL262179 LCH262173:LCH262179 LMD262173:LMD262179 LVZ262173:LVZ262179 MFV262173:MFV262179 MPR262173:MPR262179 MZN262173:MZN262179 NJJ262173:NJJ262179 NTF262173:NTF262179 ODB262173:ODB262179 OMX262173:OMX262179 OWT262173:OWT262179 PGP262173:PGP262179 PQL262173:PQL262179 QAH262173:QAH262179 QKD262173:QKD262179 QTZ262173:QTZ262179 RDV262173:RDV262179 RNR262173:RNR262179 RXN262173:RXN262179 SHJ262173:SHJ262179 SRF262173:SRF262179 TBB262173:TBB262179 TKX262173:TKX262179 TUT262173:TUT262179 UEP262173:UEP262179 UOL262173:UOL262179 UYH262173:UYH262179 VID262173:VID262179 VRZ262173:VRZ262179 WBV262173:WBV262179 WLR262173:WLR262179 WVN262173:WVN262179 F327709:F327715 JB327709:JB327715 SX327709:SX327715 ACT327709:ACT327715 AMP327709:AMP327715 AWL327709:AWL327715 BGH327709:BGH327715 BQD327709:BQD327715 BZZ327709:BZZ327715 CJV327709:CJV327715 CTR327709:CTR327715 DDN327709:DDN327715 DNJ327709:DNJ327715 DXF327709:DXF327715 EHB327709:EHB327715 EQX327709:EQX327715 FAT327709:FAT327715 FKP327709:FKP327715 FUL327709:FUL327715 GEH327709:GEH327715 GOD327709:GOD327715 GXZ327709:GXZ327715 HHV327709:HHV327715 HRR327709:HRR327715 IBN327709:IBN327715 ILJ327709:ILJ327715 IVF327709:IVF327715 JFB327709:JFB327715 JOX327709:JOX327715 JYT327709:JYT327715 KIP327709:KIP327715 KSL327709:KSL327715 LCH327709:LCH327715 LMD327709:LMD327715 LVZ327709:LVZ327715 MFV327709:MFV327715 MPR327709:MPR327715 MZN327709:MZN327715 NJJ327709:NJJ327715 NTF327709:NTF327715 ODB327709:ODB327715 OMX327709:OMX327715 OWT327709:OWT327715 PGP327709:PGP327715 PQL327709:PQL327715 QAH327709:QAH327715 QKD327709:QKD327715 QTZ327709:QTZ327715 RDV327709:RDV327715 RNR327709:RNR327715 RXN327709:RXN327715 SHJ327709:SHJ327715 SRF327709:SRF327715 TBB327709:TBB327715 TKX327709:TKX327715 TUT327709:TUT327715 UEP327709:UEP327715 UOL327709:UOL327715 UYH327709:UYH327715 VID327709:VID327715 VRZ327709:VRZ327715 WBV327709:WBV327715 WLR327709:WLR327715 WVN327709:WVN327715 F393245:F393251 JB393245:JB393251 SX393245:SX393251 ACT393245:ACT393251 AMP393245:AMP393251 AWL393245:AWL393251 BGH393245:BGH393251 BQD393245:BQD393251 BZZ393245:BZZ393251 CJV393245:CJV393251 CTR393245:CTR393251 DDN393245:DDN393251 DNJ393245:DNJ393251 DXF393245:DXF393251 EHB393245:EHB393251 EQX393245:EQX393251 FAT393245:FAT393251 FKP393245:FKP393251 FUL393245:FUL393251 GEH393245:GEH393251 GOD393245:GOD393251 GXZ393245:GXZ393251 HHV393245:HHV393251 HRR393245:HRR393251 IBN393245:IBN393251 ILJ393245:ILJ393251 IVF393245:IVF393251 JFB393245:JFB393251 JOX393245:JOX393251 JYT393245:JYT393251 KIP393245:KIP393251 KSL393245:KSL393251 LCH393245:LCH393251 LMD393245:LMD393251 LVZ393245:LVZ393251 MFV393245:MFV393251 MPR393245:MPR393251 MZN393245:MZN393251 NJJ393245:NJJ393251 NTF393245:NTF393251 ODB393245:ODB393251 OMX393245:OMX393251 OWT393245:OWT393251 PGP393245:PGP393251 PQL393245:PQL393251 QAH393245:QAH393251 QKD393245:QKD393251 QTZ393245:QTZ393251 RDV393245:RDV393251 RNR393245:RNR393251 RXN393245:RXN393251 SHJ393245:SHJ393251 SRF393245:SRF393251 TBB393245:TBB393251 TKX393245:TKX393251 TUT393245:TUT393251 UEP393245:UEP393251 UOL393245:UOL393251 UYH393245:UYH393251 VID393245:VID393251 VRZ393245:VRZ393251 WBV393245:WBV393251 WLR393245:WLR393251 WVN393245:WVN393251 F458781:F458787 JB458781:JB458787 SX458781:SX458787 ACT458781:ACT458787 AMP458781:AMP458787 AWL458781:AWL458787 BGH458781:BGH458787 BQD458781:BQD458787 BZZ458781:BZZ458787 CJV458781:CJV458787 CTR458781:CTR458787 DDN458781:DDN458787 DNJ458781:DNJ458787 DXF458781:DXF458787 EHB458781:EHB458787 EQX458781:EQX458787 FAT458781:FAT458787 FKP458781:FKP458787 FUL458781:FUL458787 GEH458781:GEH458787 GOD458781:GOD458787 GXZ458781:GXZ458787 HHV458781:HHV458787 HRR458781:HRR458787 IBN458781:IBN458787 ILJ458781:ILJ458787 IVF458781:IVF458787 JFB458781:JFB458787 JOX458781:JOX458787 JYT458781:JYT458787 KIP458781:KIP458787 KSL458781:KSL458787 LCH458781:LCH458787 LMD458781:LMD458787 LVZ458781:LVZ458787 MFV458781:MFV458787 MPR458781:MPR458787 MZN458781:MZN458787 NJJ458781:NJJ458787 NTF458781:NTF458787 ODB458781:ODB458787 OMX458781:OMX458787 OWT458781:OWT458787 PGP458781:PGP458787 PQL458781:PQL458787 QAH458781:QAH458787 QKD458781:QKD458787 QTZ458781:QTZ458787 RDV458781:RDV458787 RNR458781:RNR458787 RXN458781:RXN458787 SHJ458781:SHJ458787 SRF458781:SRF458787 TBB458781:TBB458787 TKX458781:TKX458787 TUT458781:TUT458787 UEP458781:UEP458787 UOL458781:UOL458787 UYH458781:UYH458787 VID458781:VID458787 VRZ458781:VRZ458787 WBV458781:WBV458787 WLR458781:WLR458787 WVN458781:WVN458787 F524317:F524323 JB524317:JB524323 SX524317:SX524323 ACT524317:ACT524323 AMP524317:AMP524323 AWL524317:AWL524323 BGH524317:BGH524323 BQD524317:BQD524323 BZZ524317:BZZ524323 CJV524317:CJV524323 CTR524317:CTR524323 DDN524317:DDN524323 DNJ524317:DNJ524323 DXF524317:DXF524323 EHB524317:EHB524323 EQX524317:EQX524323 FAT524317:FAT524323 FKP524317:FKP524323 FUL524317:FUL524323 GEH524317:GEH524323 GOD524317:GOD524323 GXZ524317:GXZ524323 HHV524317:HHV524323 HRR524317:HRR524323 IBN524317:IBN524323 ILJ524317:ILJ524323 IVF524317:IVF524323 JFB524317:JFB524323 JOX524317:JOX524323 JYT524317:JYT524323 KIP524317:KIP524323 KSL524317:KSL524323 LCH524317:LCH524323 LMD524317:LMD524323 LVZ524317:LVZ524323 MFV524317:MFV524323 MPR524317:MPR524323 MZN524317:MZN524323 NJJ524317:NJJ524323 NTF524317:NTF524323 ODB524317:ODB524323 OMX524317:OMX524323 OWT524317:OWT524323 PGP524317:PGP524323 PQL524317:PQL524323 QAH524317:QAH524323 QKD524317:QKD524323 QTZ524317:QTZ524323 RDV524317:RDV524323 RNR524317:RNR524323 RXN524317:RXN524323 SHJ524317:SHJ524323 SRF524317:SRF524323 TBB524317:TBB524323 TKX524317:TKX524323 TUT524317:TUT524323 UEP524317:UEP524323 UOL524317:UOL524323 UYH524317:UYH524323 VID524317:VID524323 VRZ524317:VRZ524323 WBV524317:WBV524323 WLR524317:WLR524323 WVN524317:WVN524323 F589853:F589859 JB589853:JB589859 SX589853:SX589859 ACT589853:ACT589859 AMP589853:AMP589859 AWL589853:AWL589859 BGH589853:BGH589859 BQD589853:BQD589859 BZZ589853:BZZ589859 CJV589853:CJV589859 CTR589853:CTR589859 DDN589853:DDN589859 DNJ589853:DNJ589859 DXF589853:DXF589859 EHB589853:EHB589859 EQX589853:EQX589859 FAT589853:FAT589859 FKP589853:FKP589859 FUL589853:FUL589859 GEH589853:GEH589859 GOD589853:GOD589859 GXZ589853:GXZ589859 HHV589853:HHV589859 HRR589853:HRR589859 IBN589853:IBN589859 ILJ589853:ILJ589859 IVF589853:IVF589859 JFB589853:JFB589859 JOX589853:JOX589859 JYT589853:JYT589859 KIP589853:KIP589859 KSL589853:KSL589859 LCH589853:LCH589859 LMD589853:LMD589859 LVZ589853:LVZ589859 MFV589853:MFV589859 MPR589853:MPR589859 MZN589853:MZN589859 NJJ589853:NJJ589859 NTF589853:NTF589859 ODB589853:ODB589859 OMX589853:OMX589859 OWT589853:OWT589859 PGP589853:PGP589859 PQL589853:PQL589859 QAH589853:QAH589859 QKD589853:QKD589859 QTZ589853:QTZ589859 RDV589853:RDV589859 RNR589853:RNR589859 RXN589853:RXN589859 SHJ589853:SHJ589859 SRF589853:SRF589859 TBB589853:TBB589859 TKX589853:TKX589859 TUT589853:TUT589859 UEP589853:UEP589859 UOL589853:UOL589859 UYH589853:UYH589859 VID589853:VID589859 VRZ589853:VRZ589859 WBV589853:WBV589859 WLR589853:WLR589859 WVN589853:WVN589859 F655389:F655395 JB655389:JB655395 SX655389:SX655395 ACT655389:ACT655395 AMP655389:AMP655395 AWL655389:AWL655395 BGH655389:BGH655395 BQD655389:BQD655395 BZZ655389:BZZ655395 CJV655389:CJV655395 CTR655389:CTR655395 DDN655389:DDN655395 DNJ655389:DNJ655395 DXF655389:DXF655395 EHB655389:EHB655395 EQX655389:EQX655395 FAT655389:FAT655395 FKP655389:FKP655395 FUL655389:FUL655395 GEH655389:GEH655395 GOD655389:GOD655395 GXZ655389:GXZ655395 HHV655389:HHV655395 HRR655389:HRR655395 IBN655389:IBN655395 ILJ655389:ILJ655395 IVF655389:IVF655395 JFB655389:JFB655395 JOX655389:JOX655395 JYT655389:JYT655395 KIP655389:KIP655395 KSL655389:KSL655395 LCH655389:LCH655395 LMD655389:LMD655395 LVZ655389:LVZ655395 MFV655389:MFV655395 MPR655389:MPR655395 MZN655389:MZN655395 NJJ655389:NJJ655395 NTF655389:NTF655395 ODB655389:ODB655395 OMX655389:OMX655395 OWT655389:OWT655395 PGP655389:PGP655395 PQL655389:PQL655395 QAH655389:QAH655395 QKD655389:QKD655395 QTZ655389:QTZ655395 RDV655389:RDV655395 RNR655389:RNR655395 RXN655389:RXN655395 SHJ655389:SHJ655395 SRF655389:SRF655395 TBB655389:TBB655395 TKX655389:TKX655395 TUT655389:TUT655395 UEP655389:UEP655395 UOL655389:UOL655395 UYH655389:UYH655395 VID655389:VID655395 VRZ655389:VRZ655395 WBV655389:WBV655395 WLR655389:WLR655395 WVN655389:WVN655395 F720925:F720931 JB720925:JB720931 SX720925:SX720931 ACT720925:ACT720931 AMP720925:AMP720931 AWL720925:AWL720931 BGH720925:BGH720931 BQD720925:BQD720931 BZZ720925:BZZ720931 CJV720925:CJV720931 CTR720925:CTR720931 DDN720925:DDN720931 DNJ720925:DNJ720931 DXF720925:DXF720931 EHB720925:EHB720931 EQX720925:EQX720931 FAT720925:FAT720931 FKP720925:FKP720931 FUL720925:FUL720931 GEH720925:GEH720931 GOD720925:GOD720931 GXZ720925:GXZ720931 HHV720925:HHV720931 HRR720925:HRR720931 IBN720925:IBN720931 ILJ720925:ILJ720931 IVF720925:IVF720931 JFB720925:JFB720931 JOX720925:JOX720931 JYT720925:JYT720931 KIP720925:KIP720931 KSL720925:KSL720931 LCH720925:LCH720931 LMD720925:LMD720931 LVZ720925:LVZ720931 MFV720925:MFV720931 MPR720925:MPR720931 MZN720925:MZN720931 NJJ720925:NJJ720931 NTF720925:NTF720931 ODB720925:ODB720931 OMX720925:OMX720931 OWT720925:OWT720931 PGP720925:PGP720931 PQL720925:PQL720931 QAH720925:QAH720931 QKD720925:QKD720931 QTZ720925:QTZ720931 RDV720925:RDV720931 RNR720925:RNR720931 RXN720925:RXN720931 SHJ720925:SHJ720931 SRF720925:SRF720931 TBB720925:TBB720931 TKX720925:TKX720931 TUT720925:TUT720931 UEP720925:UEP720931 UOL720925:UOL720931 UYH720925:UYH720931 VID720925:VID720931 VRZ720925:VRZ720931 WBV720925:WBV720931 WLR720925:WLR720931 WVN720925:WVN720931 F786461:F786467 JB786461:JB786467 SX786461:SX786467 ACT786461:ACT786467 AMP786461:AMP786467 AWL786461:AWL786467 BGH786461:BGH786467 BQD786461:BQD786467 BZZ786461:BZZ786467 CJV786461:CJV786467 CTR786461:CTR786467 DDN786461:DDN786467 DNJ786461:DNJ786467 DXF786461:DXF786467 EHB786461:EHB786467 EQX786461:EQX786467 FAT786461:FAT786467 FKP786461:FKP786467 FUL786461:FUL786467 GEH786461:GEH786467 GOD786461:GOD786467 GXZ786461:GXZ786467 HHV786461:HHV786467 HRR786461:HRR786467 IBN786461:IBN786467 ILJ786461:ILJ786467 IVF786461:IVF786467 JFB786461:JFB786467 JOX786461:JOX786467 JYT786461:JYT786467 KIP786461:KIP786467 KSL786461:KSL786467 LCH786461:LCH786467 LMD786461:LMD786467 LVZ786461:LVZ786467 MFV786461:MFV786467 MPR786461:MPR786467 MZN786461:MZN786467 NJJ786461:NJJ786467 NTF786461:NTF786467 ODB786461:ODB786467 OMX786461:OMX786467 OWT786461:OWT786467 PGP786461:PGP786467 PQL786461:PQL786467 QAH786461:QAH786467 QKD786461:QKD786467 QTZ786461:QTZ786467 RDV786461:RDV786467 RNR786461:RNR786467 RXN786461:RXN786467 SHJ786461:SHJ786467 SRF786461:SRF786467 TBB786461:TBB786467 TKX786461:TKX786467 TUT786461:TUT786467 UEP786461:UEP786467 UOL786461:UOL786467 UYH786461:UYH786467 VID786461:VID786467 VRZ786461:VRZ786467 WBV786461:WBV786467 WLR786461:WLR786467 WVN786461:WVN786467 F851997:F852003 JB851997:JB852003 SX851997:SX852003 ACT851997:ACT852003 AMP851997:AMP852003 AWL851997:AWL852003 BGH851997:BGH852003 BQD851997:BQD852003 BZZ851997:BZZ852003 CJV851997:CJV852003 CTR851997:CTR852003 DDN851997:DDN852003 DNJ851997:DNJ852003 DXF851997:DXF852003 EHB851997:EHB852003 EQX851997:EQX852003 FAT851997:FAT852003 FKP851997:FKP852003 FUL851997:FUL852003 GEH851997:GEH852003 GOD851997:GOD852003 GXZ851997:GXZ852003 HHV851997:HHV852003 HRR851997:HRR852003 IBN851997:IBN852003 ILJ851997:ILJ852003 IVF851997:IVF852003 JFB851997:JFB852003 JOX851997:JOX852003 JYT851997:JYT852003 KIP851997:KIP852003 KSL851997:KSL852003 LCH851997:LCH852003 LMD851997:LMD852003 LVZ851997:LVZ852003 MFV851997:MFV852003 MPR851997:MPR852003 MZN851997:MZN852003 NJJ851997:NJJ852003 NTF851997:NTF852003 ODB851997:ODB852003 OMX851997:OMX852003 OWT851997:OWT852003 PGP851997:PGP852003 PQL851997:PQL852003 QAH851997:QAH852003 QKD851997:QKD852003 QTZ851997:QTZ852003 RDV851997:RDV852003 RNR851997:RNR852003 RXN851997:RXN852003 SHJ851997:SHJ852003 SRF851997:SRF852003 TBB851997:TBB852003 TKX851997:TKX852003 TUT851997:TUT852003 UEP851997:UEP852003 UOL851997:UOL852003 UYH851997:UYH852003 VID851997:VID852003 VRZ851997:VRZ852003 WBV851997:WBV852003 WLR851997:WLR852003 WVN851997:WVN852003 F917533:F917539 JB917533:JB917539 SX917533:SX917539 ACT917533:ACT917539 AMP917533:AMP917539 AWL917533:AWL917539 BGH917533:BGH917539 BQD917533:BQD917539 BZZ917533:BZZ917539 CJV917533:CJV917539 CTR917533:CTR917539 DDN917533:DDN917539 DNJ917533:DNJ917539 DXF917533:DXF917539 EHB917533:EHB917539 EQX917533:EQX917539 FAT917533:FAT917539 FKP917533:FKP917539 FUL917533:FUL917539 GEH917533:GEH917539 GOD917533:GOD917539 GXZ917533:GXZ917539 HHV917533:HHV917539 HRR917533:HRR917539 IBN917533:IBN917539 ILJ917533:ILJ917539 IVF917533:IVF917539 JFB917533:JFB917539 JOX917533:JOX917539 JYT917533:JYT917539 KIP917533:KIP917539 KSL917533:KSL917539 LCH917533:LCH917539 LMD917533:LMD917539 LVZ917533:LVZ917539 MFV917533:MFV917539 MPR917533:MPR917539 MZN917533:MZN917539 NJJ917533:NJJ917539 NTF917533:NTF917539 ODB917533:ODB917539 OMX917533:OMX917539 OWT917533:OWT917539 PGP917533:PGP917539 PQL917533:PQL917539 QAH917533:QAH917539 QKD917533:QKD917539 QTZ917533:QTZ917539 RDV917533:RDV917539 RNR917533:RNR917539 RXN917533:RXN917539 SHJ917533:SHJ917539 SRF917533:SRF917539 TBB917533:TBB917539 TKX917533:TKX917539 TUT917533:TUT917539 UEP917533:UEP917539 UOL917533:UOL917539 UYH917533:UYH917539 VID917533:VID917539 VRZ917533:VRZ917539 WBV917533:WBV917539 WLR917533:WLR917539 WVN917533:WVN917539 F983069:F983075 JB983069:JB983075 SX983069:SX983075 ACT983069:ACT983075 AMP983069:AMP983075 AWL983069:AWL983075 BGH983069:BGH983075 BQD983069:BQD983075 BZZ983069:BZZ983075 CJV983069:CJV983075 CTR983069:CTR983075 DDN983069:DDN983075 DNJ983069:DNJ983075 DXF983069:DXF983075 EHB983069:EHB983075 EQX983069:EQX983075 FAT983069:FAT983075 FKP983069:FKP983075 FUL983069:FUL983075 GEH983069:GEH983075 GOD983069:GOD983075 GXZ983069:GXZ983075 HHV983069:HHV983075 HRR983069:HRR983075 IBN983069:IBN983075 ILJ983069:ILJ983075 IVF983069:IVF983075 JFB983069:JFB983075 JOX983069:JOX983075 JYT983069:JYT983075 KIP983069:KIP983075 KSL983069:KSL983075 LCH983069:LCH983075 LMD983069:LMD983075 LVZ983069:LVZ983075 MFV983069:MFV983075 MPR983069:MPR983075 MZN983069:MZN983075 NJJ983069:NJJ983075 NTF983069:NTF983075 ODB983069:ODB983075 OMX983069:OMX983075 OWT983069:OWT983075 PGP983069:PGP983075 PQL983069:PQL983075 QAH983069:QAH983075 QKD983069:QKD983075 QTZ983069:QTZ983075 RDV983069:RDV983075 RNR983069:RNR983075 RXN983069:RXN983075 SHJ983069:SHJ983075 SRF983069:SRF983075 TBB983069:TBB983075 TKX983069:TKX983075 TUT983069:TUT983075 UEP983069:UEP983075 UOL983069:UOL983075 UYH983069:UYH983075 VID983069:VID983075 VRZ983069:VRZ983075 WBV983069:WBV983075 WLR983069:WLR983075 WVN983069:WVN983075 F37:F43 JB37:JB43 SX37:SX43 ACT37:ACT43 AMP37:AMP43 AWL37:AWL43 BGH37:BGH43 BQD37:BQD43 BZZ37:BZZ43 CJV37:CJV43 CTR37:CTR43 DDN37:DDN43 DNJ37:DNJ43 DXF37:DXF43 EHB37:EHB43 EQX37:EQX43 FAT37:FAT43 FKP37:FKP43 FUL37:FUL43 GEH37:GEH43 GOD37:GOD43 GXZ37:GXZ43 HHV37:HHV43 HRR37:HRR43 IBN37:IBN43 ILJ37:ILJ43 IVF37:IVF43 JFB37:JFB43 JOX37:JOX43 JYT37:JYT43 KIP37:KIP43 KSL37:KSL43 LCH37:LCH43 LMD37:LMD43 LVZ37:LVZ43 MFV37:MFV43 MPR37:MPR43 MZN37:MZN43 NJJ37:NJJ43 NTF37:NTF43 ODB37:ODB43 OMX37:OMX43 OWT37:OWT43 PGP37:PGP43 PQL37:PQL43 QAH37:QAH43 QKD37:QKD43 QTZ37:QTZ43 RDV37:RDV43 RNR37:RNR43 RXN37:RXN43 SHJ37:SHJ43 SRF37:SRF43 TBB37:TBB43 TKX37:TKX43 TUT37:TUT43 UEP37:UEP43 UOL37:UOL43 UYH37:UYH43 VID37:VID43 VRZ37:VRZ43 WBV37:WBV43 WLR37:WLR43 WVN37:WVN43 F65573:F65579 JB65573:JB65579 SX65573:SX65579 ACT65573:ACT65579 AMP65573:AMP65579 AWL65573:AWL65579 BGH65573:BGH65579 BQD65573:BQD65579 BZZ65573:BZZ65579 CJV65573:CJV65579 CTR65573:CTR65579 DDN65573:DDN65579 DNJ65573:DNJ65579 DXF65573:DXF65579 EHB65573:EHB65579 EQX65573:EQX65579 FAT65573:FAT65579 FKP65573:FKP65579 FUL65573:FUL65579 GEH65573:GEH65579 GOD65573:GOD65579 GXZ65573:GXZ65579 HHV65573:HHV65579 HRR65573:HRR65579 IBN65573:IBN65579 ILJ65573:ILJ65579 IVF65573:IVF65579 JFB65573:JFB65579 JOX65573:JOX65579 JYT65573:JYT65579 KIP65573:KIP65579 KSL65573:KSL65579 LCH65573:LCH65579 LMD65573:LMD65579 LVZ65573:LVZ65579 MFV65573:MFV65579 MPR65573:MPR65579 MZN65573:MZN65579 NJJ65573:NJJ65579 NTF65573:NTF65579 ODB65573:ODB65579 OMX65573:OMX65579 OWT65573:OWT65579 PGP65573:PGP65579 PQL65573:PQL65579 QAH65573:QAH65579 QKD65573:QKD65579 QTZ65573:QTZ65579 RDV65573:RDV65579 RNR65573:RNR65579 RXN65573:RXN65579 SHJ65573:SHJ65579 SRF65573:SRF65579 TBB65573:TBB65579 TKX65573:TKX65579 TUT65573:TUT65579 UEP65573:UEP65579 UOL65573:UOL65579 UYH65573:UYH65579 VID65573:VID65579 VRZ65573:VRZ65579 WBV65573:WBV65579 WLR65573:WLR65579 WVN65573:WVN65579 F131109:F131115 JB131109:JB131115 SX131109:SX131115 ACT131109:ACT131115 AMP131109:AMP131115 AWL131109:AWL131115 BGH131109:BGH131115 BQD131109:BQD131115 BZZ131109:BZZ131115 CJV131109:CJV131115 CTR131109:CTR131115 DDN131109:DDN131115 DNJ131109:DNJ131115 DXF131109:DXF131115 EHB131109:EHB131115 EQX131109:EQX131115 FAT131109:FAT131115 FKP131109:FKP131115 FUL131109:FUL131115 GEH131109:GEH131115 GOD131109:GOD131115 GXZ131109:GXZ131115 HHV131109:HHV131115 HRR131109:HRR131115 IBN131109:IBN131115 ILJ131109:ILJ131115 IVF131109:IVF131115 JFB131109:JFB131115 JOX131109:JOX131115 JYT131109:JYT131115 KIP131109:KIP131115 KSL131109:KSL131115 LCH131109:LCH131115 LMD131109:LMD131115 LVZ131109:LVZ131115 MFV131109:MFV131115 MPR131109:MPR131115 MZN131109:MZN131115 NJJ131109:NJJ131115 NTF131109:NTF131115 ODB131109:ODB131115 OMX131109:OMX131115 OWT131109:OWT131115 PGP131109:PGP131115 PQL131109:PQL131115 QAH131109:QAH131115 QKD131109:QKD131115 QTZ131109:QTZ131115 RDV131109:RDV131115 RNR131109:RNR131115 RXN131109:RXN131115 SHJ131109:SHJ131115 SRF131109:SRF131115 TBB131109:TBB131115 TKX131109:TKX131115 TUT131109:TUT131115 UEP131109:UEP131115 UOL131109:UOL131115 UYH131109:UYH131115 VID131109:VID131115 VRZ131109:VRZ131115 WBV131109:WBV131115 WLR131109:WLR131115 WVN131109:WVN131115 F196645:F196651 JB196645:JB196651 SX196645:SX196651 ACT196645:ACT196651 AMP196645:AMP196651 AWL196645:AWL196651 BGH196645:BGH196651 BQD196645:BQD196651 BZZ196645:BZZ196651 CJV196645:CJV196651 CTR196645:CTR196651 DDN196645:DDN196651 DNJ196645:DNJ196651 DXF196645:DXF196651 EHB196645:EHB196651 EQX196645:EQX196651 FAT196645:FAT196651 FKP196645:FKP196651 FUL196645:FUL196651 GEH196645:GEH196651 GOD196645:GOD196651 GXZ196645:GXZ196651 HHV196645:HHV196651 HRR196645:HRR196651 IBN196645:IBN196651 ILJ196645:ILJ196651 IVF196645:IVF196651 JFB196645:JFB196651 JOX196645:JOX196651 JYT196645:JYT196651 KIP196645:KIP196651 KSL196645:KSL196651 LCH196645:LCH196651 LMD196645:LMD196651 LVZ196645:LVZ196651 MFV196645:MFV196651 MPR196645:MPR196651 MZN196645:MZN196651 NJJ196645:NJJ196651 NTF196645:NTF196651 ODB196645:ODB196651 OMX196645:OMX196651 OWT196645:OWT196651 PGP196645:PGP196651 PQL196645:PQL196651 QAH196645:QAH196651 QKD196645:QKD196651 QTZ196645:QTZ196651 RDV196645:RDV196651 RNR196645:RNR196651 RXN196645:RXN196651 SHJ196645:SHJ196651 SRF196645:SRF196651 TBB196645:TBB196651 TKX196645:TKX196651 TUT196645:TUT196651 UEP196645:UEP196651 UOL196645:UOL196651 UYH196645:UYH196651 VID196645:VID196651 VRZ196645:VRZ196651 WBV196645:WBV196651 WLR196645:WLR196651 WVN196645:WVN196651 F262181:F262187 JB262181:JB262187 SX262181:SX262187 ACT262181:ACT262187 AMP262181:AMP262187 AWL262181:AWL262187 BGH262181:BGH262187 BQD262181:BQD262187 BZZ262181:BZZ262187 CJV262181:CJV262187 CTR262181:CTR262187 DDN262181:DDN262187 DNJ262181:DNJ262187 DXF262181:DXF262187 EHB262181:EHB262187 EQX262181:EQX262187 FAT262181:FAT262187 FKP262181:FKP262187 FUL262181:FUL262187 GEH262181:GEH262187 GOD262181:GOD262187 GXZ262181:GXZ262187 HHV262181:HHV262187 HRR262181:HRR262187 IBN262181:IBN262187 ILJ262181:ILJ262187 IVF262181:IVF262187 JFB262181:JFB262187 JOX262181:JOX262187 JYT262181:JYT262187 KIP262181:KIP262187 KSL262181:KSL262187 LCH262181:LCH262187 LMD262181:LMD262187 LVZ262181:LVZ262187 MFV262181:MFV262187 MPR262181:MPR262187 MZN262181:MZN262187 NJJ262181:NJJ262187 NTF262181:NTF262187 ODB262181:ODB262187 OMX262181:OMX262187 OWT262181:OWT262187 PGP262181:PGP262187 PQL262181:PQL262187 QAH262181:QAH262187 QKD262181:QKD262187 QTZ262181:QTZ262187 RDV262181:RDV262187 RNR262181:RNR262187 RXN262181:RXN262187 SHJ262181:SHJ262187 SRF262181:SRF262187 TBB262181:TBB262187 TKX262181:TKX262187 TUT262181:TUT262187 UEP262181:UEP262187 UOL262181:UOL262187 UYH262181:UYH262187 VID262181:VID262187 VRZ262181:VRZ262187 WBV262181:WBV262187 WLR262181:WLR262187 WVN262181:WVN262187 F327717:F327723 JB327717:JB327723 SX327717:SX327723 ACT327717:ACT327723 AMP327717:AMP327723 AWL327717:AWL327723 BGH327717:BGH327723 BQD327717:BQD327723 BZZ327717:BZZ327723 CJV327717:CJV327723 CTR327717:CTR327723 DDN327717:DDN327723 DNJ327717:DNJ327723 DXF327717:DXF327723 EHB327717:EHB327723 EQX327717:EQX327723 FAT327717:FAT327723 FKP327717:FKP327723 FUL327717:FUL327723 GEH327717:GEH327723 GOD327717:GOD327723 GXZ327717:GXZ327723 HHV327717:HHV327723 HRR327717:HRR327723 IBN327717:IBN327723 ILJ327717:ILJ327723 IVF327717:IVF327723 JFB327717:JFB327723 JOX327717:JOX327723 JYT327717:JYT327723 KIP327717:KIP327723 KSL327717:KSL327723 LCH327717:LCH327723 LMD327717:LMD327723 LVZ327717:LVZ327723 MFV327717:MFV327723 MPR327717:MPR327723 MZN327717:MZN327723 NJJ327717:NJJ327723 NTF327717:NTF327723 ODB327717:ODB327723 OMX327717:OMX327723 OWT327717:OWT327723 PGP327717:PGP327723 PQL327717:PQL327723 QAH327717:QAH327723 QKD327717:QKD327723 QTZ327717:QTZ327723 RDV327717:RDV327723 RNR327717:RNR327723 RXN327717:RXN327723 SHJ327717:SHJ327723 SRF327717:SRF327723 TBB327717:TBB327723 TKX327717:TKX327723 TUT327717:TUT327723 UEP327717:UEP327723 UOL327717:UOL327723 UYH327717:UYH327723 VID327717:VID327723 VRZ327717:VRZ327723 WBV327717:WBV327723 WLR327717:WLR327723 WVN327717:WVN327723 F393253:F393259 JB393253:JB393259 SX393253:SX393259 ACT393253:ACT393259 AMP393253:AMP393259 AWL393253:AWL393259 BGH393253:BGH393259 BQD393253:BQD393259 BZZ393253:BZZ393259 CJV393253:CJV393259 CTR393253:CTR393259 DDN393253:DDN393259 DNJ393253:DNJ393259 DXF393253:DXF393259 EHB393253:EHB393259 EQX393253:EQX393259 FAT393253:FAT393259 FKP393253:FKP393259 FUL393253:FUL393259 GEH393253:GEH393259 GOD393253:GOD393259 GXZ393253:GXZ393259 HHV393253:HHV393259 HRR393253:HRR393259 IBN393253:IBN393259 ILJ393253:ILJ393259 IVF393253:IVF393259 JFB393253:JFB393259 JOX393253:JOX393259 JYT393253:JYT393259 KIP393253:KIP393259 KSL393253:KSL393259 LCH393253:LCH393259 LMD393253:LMD393259 LVZ393253:LVZ393259 MFV393253:MFV393259 MPR393253:MPR393259 MZN393253:MZN393259 NJJ393253:NJJ393259 NTF393253:NTF393259 ODB393253:ODB393259 OMX393253:OMX393259 OWT393253:OWT393259 PGP393253:PGP393259 PQL393253:PQL393259 QAH393253:QAH393259 QKD393253:QKD393259 QTZ393253:QTZ393259 RDV393253:RDV393259 RNR393253:RNR393259 RXN393253:RXN393259 SHJ393253:SHJ393259 SRF393253:SRF393259 TBB393253:TBB393259 TKX393253:TKX393259 TUT393253:TUT393259 UEP393253:UEP393259 UOL393253:UOL393259 UYH393253:UYH393259 VID393253:VID393259 VRZ393253:VRZ393259 WBV393253:WBV393259 WLR393253:WLR393259 WVN393253:WVN393259 F458789:F458795 JB458789:JB458795 SX458789:SX458795 ACT458789:ACT458795 AMP458789:AMP458795 AWL458789:AWL458795 BGH458789:BGH458795 BQD458789:BQD458795 BZZ458789:BZZ458795 CJV458789:CJV458795 CTR458789:CTR458795 DDN458789:DDN458795 DNJ458789:DNJ458795 DXF458789:DXF458795 EHB458789:EHB458795 EQX458789:EQX458795 FAT458789:FAT458795 FKP458789:FKP458795 FUL458789:FUL458795 GEH458789:GEH458795 GOD458789:GOD458795 GXZ458789:GXZ458795 HHV458789:HHV458795 HRR458789:HRR458795 IBN458789:IBN458795 ILJ458789:ILJ458795 IVF458789:IVF458795 JFB458789:JFB458795 JOX458789:JOX458795 JYT458789:JYT458795 KIP458789:KIP458795 KSL458789:KSL458795 LCH458789:LCH458795 LMD458789:LMD458795 LVZ458789:LVZ458795 MFV458789:MFV458795 MPR458789:MPR458795 MZN458789:MZN458795 NJJ458789:NJJ458795 NTF458789:NTF458795 ODB458789:ODB458795 OMX458789:OMX458795 OWT458789:OWT458795 PGP458789:PGP458795 PQL458789:PQL458795 QAH458789:QAH458795 QKD458789:QKD458795 QTZ458789:QTZ458795 RDV458789:RDV458795 RNR458789:RNR458795 RXN458789:RXN458795 SHJ458789:SHJ458795 SRF458789:SRF458795 TBB458789:TBB458795 TKX458789:TKX458795 TUT458789:TUT458795 UEP458789:UEP458795 UOL458789:UOL458795 UYH458789:UYH458795 VID458789:VID458795 VRZ458789:VRZ458795 WBV458789:WBV458795 WLR458789:WLR458795 WVN458789:WVN458795 F524325:F524331 JB524325:JB524331 SX524325:SX524331 ACT524325:ACT524331 AMP524325:AMP524331 AWL524325:AWL524331 BGH524325:BGH524331 BQD524325:BQD524331 BZZ524325:BZZ524331 CJV524325:CJV524331 CTR524325:CTR524331 DDN524325:DDN524331 DNJ524325:DNJ524331 DXF524325:DXF524331 EHB524325:EHB524331 EQX524325:EQX524331 FAT524325:FAT524331 FKP524325:FKP524331 FUL524325:FUL524331 GEH524325:GEH524331 GOD524325:GOD524331 GXZ524325:GXZ524331 HHV524325:HHV524331 HRR524325:HRR524331 IBN524325:IBN524331 ILJ524325:ILJ524331 IVF524325:IVF524331 JFB524325:JFB524331 JOX524325:JOX524331 JYT524325:JYT524331 KIP524325:KIP524331 KSL524325:KSL524331 LCH524325:LCH524331 LMD524325:LMD524331 LVZ524325:LVZ524331 MFV524325:MFV524331 MPR524325:MPR524331 MZN524325:MZN524331 NJJ524325:NJJ524331 NTF524325:NTF524331 ODB524325:ODB524331 OMX524325:OMX524331 OWT524325:OWT524331 PGP524325:PGP524331 PQL524325:PQL524331 QAH524325:QAH524331 QKD524325:QKD524331 QTZ524325:QTZ524331 RDV524325:RDV524331 RNR524325:RNR524331 RXN524325:RXN524331 SHJ524325:SHJ524331 SRF524325:SRF524331 TBB524325:TBB524331 TKX524325:TKX524331 TUT524325:TUT524331 UEP524325:UEP524331 UOL524325:UOL524331 UYH524325:UYH524331 VID524325:VID524331 VRZ524325:VRZ524331 WBV524325:WBV524331 WLR524325:WLR524331 WVN524325:WVN524331 F589861:F589867 JB589861:JB589867 SX589861:SX589867 ACT589861:ACT589867 AMP589861:AMP589867 AWL589861:AWL589867 BGH589861:BGH589867 BQD589861:BQD589867 BZZ589861:BZZ589867 CJV589861:CJV589867 CTR589861:CTR589867 DDN589861:DDN589867 DNJ589861:DNJ589867 DXF589861:DXF589867 EHB589861:EHB589867 EQX589861:EQX589867 FAT589861:FAT589867 FKP589861:FKP589867 FUL589861:FUL589867 GEH589861:GEH589867 GOD589861:GOD589867 GXZ589861:GXZ589867 HHV589861:HHV589867 HRR589861:HRR589867 IBN589861:IBN589867 ILJ589861:ILJ589867 IVF589861:IVF589867 JFB589861:JFB589867 JOX589861:JOX589867 JYT589861:JYT589867 KIP589861:KIP589867 KSL589861:KSL589867 LCH589861:LCH589867 LMD589861:LMD589867 LVZ589861:LVZ589867 MFV589861:MFV589867 MPR589861:MPR589867 MZN589861:MZN589867 NJJ589861:NJJ589867 NTF589861:NTF589867 ODB589861:ODB589867 OMX589861:OMX589867 OWT589861:OWT589867 PGP589861:PGP589867 PQL589861:PQL589867 QAH589861:QAH589867 QKD589861:QKD589867 QTZ589861:QTZ589867 RDV589861:RDV589867 RNR589861:RNR589867 RXN589861:RXN589867 SHJ589861:SHJ589867 SRF589861:SRF589867 TBB589861:TBB589867 TKX589861:TKX589867 TUT589861:TUT589867 UEP589861:UEP589867 UOL589861:UOL589867 UYH589861:UYH589867 VID589861:VID589867 VRZ589861:VRZ589867 WBV589861:WBV589867 WLR589861:WLR589867 WVN589861:WVN589867 F655397:F655403 JB655397:JB655403 SX655397:SX655403 ACT655397:ACT655403 AMP655397:AMP655403 AWL655397:AWL655403 BGH655397:BGH655403 BQD655397:BQD655403 BZZ655397:BZZ655403 CJV655397:CJV655403 CTR655397:CTR655403 DDN655397:DDN655403 DNJ655397:DNJ655403 DXF655397:DXF655403 EHB655397:EHB655403 EQX655397:EQX655403 FAT655397:FAT655403 FKP655397:FKP655403 FUL655397:FUL655403 GEH655397:GEH655403 GOD655397:GOD655403 GXZ655397:GXZ655403 HHV655397:HHV655403 HRR655397:HRR655403 IBN655397:IBN655403 ILJ655397:ILJ655403 IVF655397:IVF655403 JFB655397:JFB655403 JOX655397:JOX655403 JYT655397:JYT655403 KIP655397:KIP655403 KSL655397:KSL655403 LCH655397:LCH655403 LMD655397:LMD655403 LVZ655397:LVZ655403 MFV655397:MFV655403 MPR655397:MPR655403 MZN655397:MZN655403 NJJ655397:NJJ655403 NTF655397:NTF655403 ODB655397:ODB655403 OMX655397:OMX655403 OWT655397:OWT655403 PGP655397:PGP655403 PQL655397:PQL655403 QAH655397:QAH655403 QKD655397:QKD655403 QTZ655397:QTZ655403 RDV655397:RDV655403 RNR655397:RNR655403 RXN655397:RXN655403 SHJ655397:SHJ655403 SRF655397:SRF655403 TBB655397:TBB655403 TKX655397:TKX655403 TUT655397:TUT655403 UEP655397:UEP655403 UOL655397:UOL655403 UYH655397:UYH655403 VID655397:VID655403 VRZ655397:VRZ655403 WBV655397:WBV655403 WLR655397:WLR655403 WVN655397:WVN655403 F720933:F720939 JB720933:JB720939 SX720933:SX720939 ACT720933:ACT720939 AMP720933:AMP720939 AWL720933:AWL720939 BGH720933:BGH720939 BQD720933:BQD720939 BZZ720933:BZZ720939 CJV720933:CJV720939 CTR720933:CTR720939 DDN720933:DDN720939 DNJ720933:DNJ720939 DXF720933:DXF720939 EHB720933:EHB720939 EQX720933:EQX720939 FAT720933:FAT720939 FKP720933:FKP720939 FUL720933:FUL720939 GEH720933:GEH720939 GOD720933:GOD720939 GXZ720933:GXZ720939 HHV720933:HHV720939 HRR720933:HRR720939 IBN720933:IBN720939 ILJ720933:ILJ720939 IVF720933:IVF720939 JFB720933:JFB720939 JOX720933:JOX720939 JYT720933:JYT720939 KIP720933:KIP720939 KSL720933:KSL720939 LCH720933:LCH720939 LMD720933:LMD720939 LVZ720933:LVZ720939 MFV720933:MFV720939 MPR720933:MPR720939 MZN720933:MZN720939 NJJ720933:NJJ720939 NTF720933:NTF720939 ODB720933:ODB720939 OMX720933:OMX720939 OWT720933:OWT720939 PGP720933:PGP720939 PQL720933:PQL720939 QAH720933:QAH720939 QKD720933:QKD720939 QTZ720933:QTZ720939 RDV720933:RDV720939 RNR720933:RNR720939 RXN720933:RXN720939 SHJ720933:SHJ720939 SRF720933:SRF720939 TBB720933:TBB720939 TKX720933:TKX720939 TUT720933:TUT720939 UEP720933:UEP720939 UOL720933:UOL720939 UYH720933:UYH720939 VID720933:VID720939 VRZ720933:VRZ720939 WBV720933:WBV720939 WLR720933:WLR720939 WVN720933:WVN720939 F786469:F786475 JB786469:JB786475 SX786469:SX786475 ACT786469:ACT786475 AMP786469:AMP786475 AWL786469:AWL786475 BGH786469:BGH786475 BQD786469:BQD786475 BZZ786469:BZZ786475 CJV786469:CJV786475 CTR786469:CTR786475 DDN786469:DDN786475 DNJ786469:DNJ786475 DXF786469:DXF786475 EHB786469:EHB786475 EQX786469:EQX786475 FAT786469:FAT786475 FKP786469:FKP786475 FUL786469:FUL786475 GEH786469:GEH786475 GOD786469:GOD786475 GXZ786469:GXZ786475 HHV786469:HHV786475 HRR786469:HRR786475 IBN786469:IBN786475 ILJ786469:ILJ786475 IVF786469:IVF786475 JFB786469:JFB786475 JOX786469:JOX786475 JYT786469:JYT786475 KIP786469:KIP786475 KSL786469:KSL786475 LCH786469:LCH786475 LMD786469:LMD786475 LVZ786469:LVZ786475 MFV786469:MFV786475 MPR786469:MPR786475 MZN786469:MZN786475 NJJ786469:NJJ786475 NTF786469:NTF786475 ODB786469:ODB786475 OMX786469:OMX786475 OWT786469:OWT786475 PGP786469:PGP786475 PQL786469:PQL786475 QAH786469:QAH786475 QKD786469:QKD786475 QTZ786469:QTZ786475 RDV786469:RDV786475 RNR786469:RNR786475 RXN786469:RXN786475 SHJ786469:SHJ786475 SRF786469:SRF786475 TBB786469:TBB786475 TKX786469:TKX786475 TUT786469:TUT786475 UEP786469:UEP786475 UOL786469:UOL786475 UYH786469:UYH786475 VID786469:VID786475 VRZ786469:VRZ786475 WBV786469:WBV786475 WLR786469:WLR786475 WVN786469:WVN786475 F852005:F852011 JB852005:JB852011 SX852005:SX852011 ACT852005:ACT852011 AMP852005:AMP852011 AWL852005:AWL852011 BGH852005:BGH852011 BQD852005:BQD852011 BZZ852005:BZZ852011 CJV852005:CJV852011 CTR852005:CTR852011 DDN852005:DDN852011 DNJ852005:DNJ852011 DXF852005:DXF852011 EHB852005:EHB852011 EQX852005:EQX852011 FAT852005:FAT852011 FKP852005:FKP852011 FUL852005:FUL852011 GEH852005:GEH852011 GOD852005:GOD852011 GXZ852005:GXZ852011 HHV852005:HHV852011 HRR852005:HRR852011 IBN852005:IBN852011 ILJ852005:ILJ852011 IVF852005:IVF852011 JFB852005:JFB852011 JOX852005:JOX852011 JYT852005:JYT852011 KIP852005:KIP852011 KSL852005:KSL852011 LCH852005:LCH852011 LMD852005:LMD852011 LVZ852005:LVZ852011 MFV852005:MFV852011 MPR852005:MPR852011 MZN852005:MZN852011 NJJ852005:NJJ852011 NTF852005:NTF852011 ODB852005:ODB852011 OMX852005:OMX852011 OWT852005:OWT852011 PGP852005:PGP852011 PQL852005:PQL852011 QAH852005:QAH852011 QKD852005:QKD852011 QTZ852005:QTZ852011 RDV852005:RDV852011 RNR852005:RNR852011 RXN852005:RXN852011 SHJ852005:SHJ852011 SRF852005:SRF852011 TBB852005:TBB852011 TKX852005:TKX852011 TUT852005:TUT852011 UEP852005:UEP852011 UOL852005:UOL852011 UYH852005:UYH852011 VID852005:VID852011 VRZ852005:VRZ852011 WBV852005:WBV852011 WLR852005:WLR852011 WVN852005:WVN852011 F917541:F917547 JB917541:JB917547 SX917541:SX917547 ACT917541:ACT917547 AMP917541:AMP917547 AWL917541:AWL917547 BGH917541:BGH917547 BQD917541:BQD917547 BZZ917541:BZZ917547 CJV917541:CJV917547 CTR917541:CTR917547 DDN917541:DDN917547 DNJ917541:DNJ917547 DXF917541:DXF917547 EHB917541:EHB917547 EQX917541:EQX917547 FAT917541:FAT917547 FKP917541:FKP917547 FUL917541:FUL917547 GEH917541:GEH917547 GOD917541:GOD917547 GXZ917541:GXZ917547 HHV917541:HHV917547 HRR917541:HRR917547 IBN917541:IBN917547 ILJ917541:ILJ917547 IVF917541:IVF917547 JFB917541:JFB917547 JOX917541:JOX917547 JYT917541:JYT917547 KIP917541:KIP917547 KSL917541:KSL917547 LCH917541:LCH917547 LMD917541:LMD917547 LVZ917541:LVZ917547 MFV917541:MFV917547 MPR917541:MPR917547 MZN917541:MZN917547 NJJ917541:NJJ917547 NTF917541:NTF917547 ODB917541:ODB917547 OMX917541:OMX917547 OWT917541:OWT917547 PGP917541:PGP917547 PQL917541:PQL917547 QAH917541:QAH917547 QKD917541:QKD917547 QTZ917541:QTZ917547 RDV917541:RDV917547 RNR917541:RNR917547 RXN917541:RXN917547 SHJ917541:SHJ917547 SRF917541:SRF917547 TBB917541:TBB917547 TKX917541:TKX917547 TUT917541:TUT917547 UEP917541:UEP917547 UOL917541:UOL917547 UYH917541:UYH917547 VID917541:VID917547 VRZ917541:VRZ917547 WBV917541:WBV917547 WLR917541:WLR917547 WVN917541:WVN917547 F983077:F983083 JB983077:JB983083 SX983077:SX983083 ACT983077:ACT983083 AMP983077:AMP983083 AWL983077:AWL983083 BGH983077:BGH983083 BQD983077:BQD983083 BZZ983077:BZZ983083 CJV983077:CJV983083 CTR983077:CTR983083 DDN983077:DDN983083 DNJ983077:DNJ983083 DXF983077:DXF983083 EHB983077:EHB983083 EQX983077:EQX983083 FAT983077:FAT983083 FKP983077:FKP983083 FUL983077:FUL983083 GEH983077:GEH983083 GOD983077:GOD983083 GXZ983077:GXZ983083 HHV983077:HHV983083 HRR983077:HRR983083 IBN983077:IBN983083 ILJ983077:ILJ983083 IVF983077:IVF983083 JFB983077:JFB983083 JOX983077:JOX983083 JYT983077:JYT983083 KIP983077:KIP983083 KSL983077:KSL983083 LCH983077:LCH983083 LMD983077:LMD983083 LVZ983077:LVZ983083 MFV983077:MFV983083 MPR983077:MPR983083 MZN983077:MZN983083 NJJ983077:NJJ983083 NTF983077:NTF983083 ODB983077:ODB983083 OMX983077:OMX983083 OWT983077:OWT983083 PGP983077:PGP983083 PQL983077:PQL983083 QAH983077:QAH983083 QKD983077:QKD983083 QTZ983077:QTZ983083 RDV983077:RDV983083 RNR983077:RNR983083 RXN983077:RXN983083 SHJ983077:SHJ983083 SRF983077:SRF983083 TBB983077:TBB983083 TKX983077:TKX983083 TUT983077:TUT983083 UEP983077:UEP983083 UOL983077:UOL983083 UYH983077:UYH983083 VID983077:VID983083 VRZ983077:VRZ983083 WBV983077:WBV983083 WLR983077:WLR983083 WVN983077:WVN983083 U21:U27 JQ21:JQ27 TM21:TM27 ADI21:ADI27 ANE21:ANE27 AXA21:AXA27 BGW21:BGW27 BQS21:BQS27 CAO21:CAO27 CKK21:CKK27 CUG21:CUG27 DEC21:DEC27 DNY21:DNY27 DXU21:DXU27 EHQ21:EHQ27 ERM21:ERM27 FBI21:FBI27 FLE21:FLE27 FVA21:FVA27 GEW21:GEW27 GOS21:GOS27 GYO21:GYO27 HIK21:HIK27 HSG21:HSG27 ICC21:ICC27 ILY21:ILY27 IVU21:IVU27 JFQ21:JFQ27 JPM21:JPM27 JZI21:JZI27 KJE21:KJE27 KTA21:KTA27 LCW21:LCW27 LMS21:LMS27 LWO21:LWO27 MGK21:MGK27 MQG21:MQG27 NAC21:NAC27 NJY21:NJY27 NTU21:NTU27 ODQ21:ODQ27 ONM21:ONM27 OXI21:OXI27 PHE21:PHE27 PRA21:PRA27 QAW21:QAW27 QKS21:QKS27 QUO21:QUO27 REK21:REK27 ROG21:ROG27 RYC21:RYC27 SHY21:SHY27 SRU21:SRU27 TBQ21:TBQ27 TLM21:TLM27 TVI21:TVI27 UFE21:UFE27 UPA21:UPA27 UYW21:UYW27 VIS21:VIS27 VSO21:VSO27 WCK21:WCK27 WMG21:WMG27 WWC21:WWC27 U65557:U65563 JQ65557:JQ65563 TM65557:TM65563 ADI65557:ADI65563 ANE65557:ANE65563 AXA65557:AXA65563 BGW65557:BGW65563 BQS65557:BQS65563 CAO65557:CAO65563 CKK65557:CKK65563 CUG65557:CUG65563 DEC65557:DEC65563 DNY65557:DNY65563 DXU65557:DXU65563 EHQ65557:EHQ65563 ERM65557:ERM65563 FBI65557:FBI65563 FLE65557:FLE65563 FVA65557:FVA65563 GEW65557:GEW65563 GOS65557:GOS65563 GYO65557:GYO65563 HIK65557:HIK65563 HSG65557:HSG65563 ICC65557:ICC65563 ILY65557:ILY65563 IVU65557:IVU65563 JFQ65557:JFQ65563 JPM65557:JPM65563 JZI65557:JZI65563 KJE65557:KJE65563 KTA65557:KTA65563 LCW65557:LCW65563 LMS65557:LMS65563 LWO65557:LWO65563 MGK65557:MGK65563 MQG65557:MQG65563 NAC65557:NAC65563 NJY65557:NJY65563 NTU65557:NTU65563 ODQ65557:ODQ65563 ONM65557:ONM65563 OXI65557:OXI65563 PHE65557:PHE65563 PRA65557:PRA65563 QAW65557:QAW65563 QKS65557:QKS65563 QUO65557:QUO65563 REK65557:REK65563 ROG65557:ROG65563 RYC65557:RYC65563 SHY65557:SHY65563 SRU65557:SRU65563 TBQ65557:TBQ65563 TLM65557:TLM65563 TVI65557:TVI65563 UFE65557:UFE65563 UPA65557:UPA65563 UYW65557:UYW65563 VIS65557:VIS65563 VSO65557:VSO65563 WCK65557:WCK65563 WMG65557:WMG65563 WWC65557:WWC65563 U131093:U131099 JQ131093:JQ131099 TM131093:TM131099 ADI131093:ADI131099 ANE131093:ANE131099 AXA131093:AXA131099 BGW131093:BGW131099 BQS131093:BQS131099 CAO131093:CAO131099 CKK131093:CKK131099 CUG131093:CUG131099 DEC131093:DEC131099 DNY131093:DNY131099 DXU131093:DXU131099 EHQ131093:EHQ131099 ERM131093:ERM131099 FBI131093:FBI131099 FLE131093:FLE131099 FVA131093:FVA131099 GEW131093:GEW131099 GOS131093:GOS131099 GYO131093:GYO131099 HIK131093:HIK131099 HSG131093:HSG131099 ICC131093:ICC131099 ILY131093:ILY131099 IVU131093:IVU131099 JFQ131093:JFQ131099 JPM131093:JPM131099 JZI131093:JZI131099 KJE131093:KJE131099 KTA131093:KTA131099 LCW131093:LCW131099 LMS131093:LMS131099 LWO131093:LWO131099 MGK131093:MGK131099 MQG131093:MQG131099 NAC131093:NAC131099 NJY131093:NJY131099 NTU131093:NTU131099 ODQ131093:ODQ131099 ONM131093:ONM131099 OXI131093:OXI131099 PHE131093:PHE131099 PRA131093:PRA131099 QAW131093:QAW131099 QKS131093:QKS131099 QUO131093:QUO131099 REK131093:REK131099 ROG131093:ROG131099 RYC131093:RYC131099 SHY131093:SHY131099 SRU131093:SRU131099 TBQ131093:TBQ131099 TLM131093:TLM131099 TVI131093:TVI131099 UFE131093:UFE131099 UPA131093:UPA131099 UYW131093:UYW131099 VIS131093:VIS131099 VSO131093:VSO131099 WCK131093:WCK131099 WMG131093:WMG131099 WWC131093:WWC131099 U196629:U196635 JQ196629:JQ196635 TM196629:TM196635 ADI196629:ADI196635 ANE196629:ANE196635 AXA196629:AXA196635 BGW196629:BGW196635 BQS196629:BQS196635 CAO196629:CAO196635 CKK196629:CKK196635 CUG196629:CUG196635 DEC196629:DEC196635 DNY196629:DNY196635 DXU196629:DXU196635 EHQ196629:EHQ196635 ERM196629:ERM196635 FBI196629:FBI196635 FLE196629:FLE196635 FVA196629:FVA196635 GEW196629:GEW196635 GOS196629:GOS196635 GYO196629:GYO196635 HIK196629:HIK196635 HSG196629:HSG196635 ICC196629:ICC196635 ILY196629:ILY196635 IVU196629:IVU196635 JFQ196629:JFQ196635 JPM196629:JPM196635 JZI196629:JZI196635 KJE196629:KJE196635 KTA196629:KTA196635 LCW196629:LCW196635 LMS196629:LMS196635 LWO196629:LWO196635 MGK196629:MGK196635 MQG196629:MQG196635 NAC196629:NAC196635 NJY196629:NJY196635 NTU196629:NTU196635 ODQ196629:ODQ196635 ONM196629:ONM196635 OXI196629:OXI196635 PHE196629:PHE196635 PRA196629:PRA196635 QAW196629:QAW196635 QKS196629:QKS196635 QUO196629:QUO196635 REK196629:REK196635 ROG196629:ROG196635 RYC196629:RYC196635 SHY196629:SHY196635 SRU196629:SRU196635 TBQ196629:TBQ196635 TLM196629:TLM196635 TVI196629:TVI196635 UFE196629:UFE196635 UPA196629:UPA196635 UYW196629:UYW196635 VIS196629:VIS196635 VSO196629:VSO196635 WCK196629:WCK196635 WMG196629:WMG196635 WWC196629:WWC196635 U262165:U262171 JQ262165:JQ262171 TM262165:TM262171 ADI262165:ADI262171 ANE262165:ANE262171 AXA262165:AXA262171 BGW262165:BGW262171 BQS262165:BQS262171 CAO262165:CAO262171 CKK262165:CKK262171 CUG262165:CUG262171 DEC262165:DEC262171 DNY262165:DNY262171 DXU262165:DXU262171 EHQ262165:EHQ262171 ERM262165:ERM262171 FBI262165:FBI262171 FLE262165:FLE262171 FVA262165:FVA262171 GEW262165:GEW262171 GOS262165:GOS262171 GYO262165:GYO262171 HIK262165:HIK262171 HSG262165:HSG262171 ICC262165:ICC262171 ILY262165:ILY262171 IVU262165:IVU262171 JFQ262165:JFQ262171 JPM262165:JPM262171 JZI262165:JZI262171 KJE262165:KJE262171 KTA262165:KTA262171 LCW262165:LCW262171 LMS262165:LMS262171 LWO262165:LWO262171 MGK262165:MGK262171 MQG262165:MQG262171 NAC262165:NAC262171 NJY262165:NJY262171 NTU262165:NTU262171 ODQ262165:ODQ262171 ONM262165:ONM262171 OXI262165:OXI262171 PHE262165:PHE262171 PRA262165:PRA262171 QAW262165:QAW262171 QKS262165:QKS262171 QUO262165:QUO262171 REK262165:REK262171 ROG262165:ROG262171 RYC262165:RYC262171 SHY262165:SHY262171 SRU262165:SRU262171 TBQ262165:TBQ262171 TLM262165:TLM262171 TVI262165:TVI262171 UFE262165:UFE262171 UPA262165:UPA262171 UYW262165:UYW262171 VIS262165:VIS262171 VSO262165:VSO262171 WCK262165:WCK262171 WMG262165:WMG262171 WWC262165:WWC262171 U327701:U327707 JQ327701:JQ327707 TM327701:TM327707 ADI327701:ADI327707 ANE327701:ANE327707 AXA327701:AXA327707 BGW327701:BGW327707 BQS327701:BQS327707 CAO327701:CAO327707 CKK327701:CKK327707 CUG327701:CUG327707 DEC327701:DEC327707 DNY327701:DNY327707 DXU327701:DXU327707 EHQ327701:EHQ327707 ERM327701:ERM327707 FBI327701:FBI327707 FLE327701:FLE327707 FVA327701:FVA327707 GEW327701:GEW327707 GOS327701:GOS327707 GYO327701:GYO327707 HIK327701:HIK327707 HSG327701:HSG327707 ICC327701:ICC327707 ILY327701:ILY327707 IVU327701:IVU327707 JFQ327701:JFQ327707 JPM327701:JPM327707 JZI327701:JZI327707 KJE327701:KJE327707 KTA327701:KTA327707 LCW327701:LCW327707 LMS327701:LMS327707 LWO327701:LWO327707 MGK327701:MGK327707 MQG327701:MQG327707 NAC327701:NAC327707 NJY327701:NJY327707 NTU327701:NTU327707 ODQ327701:ODQ327707 ONM327701:ONM327707 OXI327701:OXI327707 PHE327701:PHE327707 PRA327701:PRA327707 QAW327701:QAW327707 QKS327701:QKS327707 QUO327701:QUO327707 REK327701:REK327707 ROG327701:ROG327707 RYC327701:RYC327707 SHY327701:SHY327707 SRU327701:SRU327707 TBQ327701:TBQ327707 TLM327701:TLM327707 TVI327701:TVI327707 UFE327701:UFE327707 UPA327701:UPA327707 UYW327701:UYW327707 VIS327701:VIS327707 VSO327701:VSO327707 WCK327701:WCK327707 WMG327701:WMG327707 WWC327701:WWC327707 U393237:U393243 JQ393237:JQ393243 TM393237:TM393243 ADI393237:ADI393243 ANE393237:ANE393243 AXA393237:AXA393243 BGW393237:BGW393243 BQS393237:BQS393243 CAO393237:CAO393243 CKK393237:CKK393243 CUG393237:CUG393243 DEC393237:DEC393243 DNY393237:DNY393243 DXU393237:DXU393243 EHQ393237:EHQ393243 ERM393237:ERM393243 FBI393237:FBI393243 FLE393237:FLE393243 FVA393237:FVA393243 GEW393237:GEW393243 GOS393237:GOS393243 GYO393237:GYO393243 HIK393237:HIK393243 HSG393237:HSG393243 ICC393237:ICC393243 ILY393237:ILY393243 IVU393237:IVU393243 JFQ393237:JFQ393243 JPM393237:JPM393243 JZI393237:JZI393243 KJE393237:KJE393243 KTA393237:KTA393243 LCW393237:LCW393243 LMS393237:LMS393243 LWO393237:LWO393243 MGK393237:MGK393243 MQG393237:MQG393243 NAC393237:NAC393243 NJY393237:NJY393243 NTU393237:NTU393243 ODQ393237:ODQ393243 ONM393237:ONM393243 OXI393237:OXI393243 PHE393237:PHE393243 PRA393237:PRA393243 QAW393237:QAW393243 QKS393237:QKS393243 QUO393237:QUO393243 REK393237:REK393243 ROG393237:ROG393243 RYC393237:RYC393243 SHY393237:SHY393243 SRU393237:SRU393243 TBQ393237:TBQ393243 TLM393237:TLM393243 TVI393237:TVI393243 UFE393237:UFE393243 UPA393237:UPA393243 UYW393237:UYW393243 VIS393237:VIS393243 VSO393237:VSO393243 WCK393237:WCK393243 WMG393237:WMG393243 WWC393237:WWC393243 U458773:U458779 JQ458773:JQ458779 TM458773:TM458779 ADI458773:ADI458779 ANE458773:ANE458779 AXA458773:AXA458779 BGW458773:BGW458779 BQS458773:BQS458779 CAO458773:CAO458779 CKK458773:CKK458779 CUG458773:CUG458779 DEC458773:DEC458779 DNY458773:DNY458779 DXU458773:DXU458779 EHQ458773:EHQ458779 ERM458773:ERM458779 FBI458773:FBI458779 FLE458773:FLE458779 FVA458773:FVA458779 GEW458773:GEW458779 GOS458773:GOS458779 GYO458773:GYO458779 HIK458773:HIK458779 HSG458773:HSG458779 ICC458773:ICC458779 ILY458773:ILY458779 IVU458773:IVU458779 JFQ458773:JFQ458779 JPM458773:JPM458779 JZI458773:JZI458779 KJE458773:KJE458779 KTA458773:KTA458779 LCW458773:LCW458779 LMS458773:LMS458779 LWO458773:LWO458779 MGK458773:MGK458779 MQG458773:MQG458779 NAC458773:NAC458779 NJY458773:NJY458779 NTU458773:NTU458779 ODQ458773:ODQ458779 ONM458773:ONM458779 OXI458773:OXI458779 PHE458773:PHE458779 PRA458773:PRA458779 QAW458773:QAW458779 QKS458773:QKS458779 QUO458773:QUO458779 REK458773:REK458779 ROG458773:ROG458779 RYC458773:RYC458779 SHY458773:SHY458779 SRU458773:SRU458779 TBQ458773:TBQ458779 TLM458773:TLM458779 TVI458773:TVI458779 UFE458773:UFE458779 UPA458773:UPA458779 UYW458773:UYW458779 VIS458773:VIS458779 VSO458773:VSO458779 WCK458773:WCK458779 WMG458773:WMG458779 WWC458773:WWC458779 U524309:U524315 JQ524309:JQ524315 TM524309:TM524315 ADI524309:ADI524315 ANE524309:ANE524315 AXA524309:AXA524315 BGW524309:BGW524315 BQS524309:BQS524315 CAO524309:CAO524315 CKK524309:CKK524315 CUG524309:CUG524315 DEC524309:DEC524315 DNY524309:DNY524315 DXU524309:DXU524315 EHQ524309:EHQ524315 ERM524309:ERM524315 FBI524309:FBI524315 FLE524309:FLE524315 FVA524309:FVA524315 GEW524309:GEW524315 GOS524309:GOS524315 GYO524309:GYO524315 HIK524309:HIK524315 HSG524309:HSG524315 ICC524309:ICC524315 ILY524309:ILY524315 IVU524309:IVU524315 JFQ524309:JFQ524315 JPM524309:JPM524315 JZI524309:JZI524315 KJE524309:KJE524315 KTA524309:KTA524315 LCW524309:LCW524315 LMS524309:LMS524315 LWO524309:LWO524315 MGK524309:MGK524315 MQG524309:MQG524315 NAC524309:NAC524315 NJY524309:NJY524315 NTU524309:NTU524315 ODQ524309:ODQ524315 ONM524309:ONM524315 OXI524309:OXI524315 PHE524309:PHE524315 PRA524309:PRA524315 QAW524309:QAW524315 QKS524309:QKS524315 QUO524309:QUO524315 REK524309:REK524315 ROG524309:ROG524315 RYC524309:RYC524315 SHY524309:SHY524315 SRU524309:SRU524315 TBQ524309:TBQ524315 TLM524309:TLM524315 TVI524309:TVI524315 UFE524309:UFE524315 UPA524309:UPA524315 UYW524309:UYW524315 VIS524309:VIS524315 VSO524309:VSO524315 WCK524309:WCK524315 WMG524309:WMG524315 WWC524309:WWC524315 U589845:U589851 JQ589845:JQ589851 TM589845:TM589851 ADI589845:ADI589851 ANE589845:ANE589851 AXA589845:AXA589851 BGW589845:BGW589851 BQS589845:BQS589851 CAO589845:CAO589851 CKK589845:CKK589851 CUG589845:CUG589851 DEC589845:DEC589851 DNY589845:DNY589851 DXU589845:DXU589851 EHQ589845:EHQ589851 ERM589845:ERM589851 FBI589845:FBI589851 FLE589845:FLE589851 FVA589845:FVA589851 GEW589845:GEW589851 GOS589845:GOS589851 GYO589845:GYO589851 HIK589845:HIK589851 HSG589845:HSG589851 ICC589845:ICC589851 ILY589845:ILY589851 IVU589845:IVU589851 JFQ589845:JFQ589851 JPM589845:JPM589851 JZI589845:JZI589851 KJE589845:KJE589851 KTA589845:KTA589851 LCW589845:LCW589851 LMS589845:LMS589851 LWO589845:LWO589851 MGK589845:MGK589851 MQG589845:MQG589851 NAC589845:NAC589851 NJY589845:NJY589851 NTU589845:NTU589851 ODQ589845:ODQ589851 ONM589845:ONM589851 OXI589845:OXI589851 PHE589845:PHE589851 PRA589845:PRA589851 QAW589845:QAW589851 QKS589845:QKS589851 QUO589845:QUO589851 REK589845:REK589851 ROG589845:ROG589851 RYC589845:RYC589851 SHY589845:SHY589851 SRU589845:SRU589851 TBQ589845:TBQ589851 TLM589845:TLM589851 TVI589845:TVI589851 UFE589845:UFE589851 UPA589845:UPA589851 UYW589845:UYW589851 VIS589845:VIS589851 VSO589845:VSO589851 WCK589845:WCK589851 WMG589845:WMG589851 WWC589845:WWC589851 U655381:U655387 JQ655381:JQ655387 TM655381:TM655387 ADI655381:ADI655387 ANE655381:ANE655387 AXA655381:AXA655387 BGW655381:BGW655387 BQS655381:BQS655387 CAO655381:CAO655387 CKK655381:CKK655387 CUG655381:CUG655387 DEC655381:DEC655387 DNY655381:DNY655387 DXU655381:DXU655387 EHQ655381:EHQ655387 ERM655381:ERM655387 FBI655381:FBI655387 FLE655381:FLE655387 FVA655381:FVA655387 GEW655381:GEW655387 GOS655381:GOS655387 GYO655381:GYO655387 HIK655381:HIK655387 HSG655381:HSG655387 ICC655381:ICC655387 ILY655381:ILY655387 IVU655381:IVU655387 JFQ655381:JFQ655387 JPM655381:JPM655387 JZI655381:JZI655387 KJE655381:KJE655387 KTA655381:KTA655387 LCW655381:LCW655387 LMS655381:LMS655387 LWO655381:LWO655387 MGK655381:MGK655387 MQG655381:MQG655387 NAC655381:NAC655387 NJY655381:NJY655387 NTU655381:NTU655387 ODQ655381:ODQ655387 ONM655381:ONM655387 OXI655381:OXI655387 PHE655381:PHE655387 PRA655381:PRA655387 QAW655381:QAW655387 QKS655381:QKS655387 QUO655381:QUO655387 REK655381:REK655387 ROG655381:ROG655387 RYC655381:RYC655387 SHY655381:SHY655387 SRU655381:SRU655387 TBQ655381:TBQ655387 TLM655381:TLM655387 TVI655381:TVI655387 UFE655381:UFE655387 UPA655381:UPA655387 UYW655381:UYW655387 VIS655381:VIS655387 VSO655381:VSO655387 WCK655381:WCK655387 WMG655381:WMG655387 WWC655381:WWC655387 U720917:U720923 JQ720917:JQ720923 TM720917:TM720923 ADI720917:ADI720923 ANE720917:ANE720923 AXA720917:AXA720923 BGW720917:BGW720923 BQS720917:BQS720923 CAO720917:CAO720923 CKK720917:CKK720923 CUG720917:CUG720923 DEC720917:DEC720923 DNY720917:DNY720923 DXU720917:DXU720923 EHQ720917:EHQ720923 ERM720917:ERM720923 FBI720917:FBI720923 FLE720917:FLE720923 FVA720917:FVA720923 GEW720917:GEW720923 GOS720917:GOS720923 GYO720917:GYO720923 HIK720917:HIK720923 HSG720917:HSG720923 ICC720917:ICC720923 ILY720917:ILY720923 IVU720917:IVU720923 JFQ720917:JFQ720923 JPM720917:JPM720923 JZI720917:JZI720923 KJE720917:KJE720923 KTA720917:KTA720923 LCW720917:LCW720923 LMS720917:LMS720923 LWO720917:LWO720923 MGK720917:MGK720923 MQG720917:MQG720923 NAC720917:NAC720923 NJY720917:NJY720923 NTU720917:NTU720923 ODQ720917:ODQ720923 ONM720917:ONM720923 OXI720917:OXI720923 PHE720917:PHE720923 PRA720917:PRA720923 QAW720917:QAW720923 QKS720917:QKS720923 QUO720917:QUO720923 REK720917:REK720923 ROG720917:ROG720923 RYC720917:RYC720923 SHY720917:SHY720923 SRU720917:SRU720923 TBQ720917:TBQ720923 TLM720917:TLM720923 TVI720917:TVI720923 UFE720917:UFE720923 UPA720917:UPA720923 UYW720917:UYW720923 VIS720917:VIS720923 VSO720917:VSO720923 WCK720917:WCK720923 WMG720917:WMG720923 WWC720917:WWC720923 U786453:U786459 JQ786453:JQ786459 TM786453:TM786459 ADI786453:ADI786459 ANE786453:ANE786459 AXA786453:AXA786459 BGW786453:BGW786459 BQS786453:BQS786459 CAO786453:CAO786459 CKK786453:CKK786459 CUG786453:CUG786459 DEC786453:DEC786459 DNY786453:DNY786459 DXU786453:DXU786459 EHQ786453:EHQ786459 ERM786453:ERM786459 FBI786453:FBI786459 FLE786453:FLE786459 FVA786453:FVA786459 GEW786453:GEW786459 GOS786453:GOS786459 GYO786453:GYO786459 HIK786453:HIK786459 HSG786453:HSG786459 ICC786453:ICC786459 ILY786453:ILY786459 IVU786453:IVU786459 JFQ786453:JFQ786459 JPM786453:JPM786459 JZI786453:JZI786459 KJE786453:KJE786459 KTA786453:KTA786459 LCW786453:LCW786459 LMS786453:LMS786459 LWO786453:LWO786459 MGK786453:MGK786459 MQG786453:MQG786459 NAC786453:NAC786459 NJY786453:NJY786459 NTU786453:NTU786459 ODQ786453:ODQ786459 ONM786453:ONM786459 OXI786453:OXI786459 PHE786453:PHE786459 PRA786453:PRA786459 QAW786453:QAW786459 QKS786453:QKS786459 QUO786453:QUO786459 REK786453:REK786459 ROG786453:ROG786459 RYC786453:RYC786459 SHY786453:SHY786459 SRU786453:SRU786459 TBQ786453:TBQ786459 TLM786453:TLM786459 TVI786453:TVI786459 UFE786453:UFE786459 UPA786453:UPA786459 UYW786453:UYW786459 VIS786453:VIS786459 VSO786453:VSO786459 WCK786453:WCK786459 WMG786453:WMG786459 WWC786453:WWC786459 U851989:U851995 JQ851989:JQ851995 TM851989:TM851995 ADI851989:ADI851995 ANE851989:ANE851995 AXA851989:AXA851995 BGW851989:BGW851995 BQS851989:BQS851995 CAO851989:CAO851995 CKK851989:CKK851995 CUG851989:CUG851995 DEC851989:DEC851995 DNY851989:DNY851995 DXU851989:DXU851995 EHQ851989:EHQ851995 ERM851989:ERM851995 FBI851989:FBI851995 FLE851989:FLE851995 FVA851989:FVA851995 GEW851989:GEW851995 GOS851989:GOS851995 GYO851989:GYO851995 HIK851989:HIK851995 HSG851989:HSG851995 ICC851989:ICC851995 ILY851989:ILY851995 IVU851989:IVU851995 JFQ851989:JFQ851995 JPM851989:JPM851995 JZI851989:JZI851995 KJE851989:KJE851995 KTA851989:KTA851995 LCW851989:LCW851995 LMS851989:LMS851995 LWO851989:LWO851995 MGK851989:MGK851995 MQG851989:MQG851995 NAC851989:NAC851995 NJY851989:NJY851995 NTU851989:NTU851995 ODQ851989:ODQ851995 ONM851989:ONM851995 OXI851989:OXI851995 PHE851989:PHE851995 PRA851989:PRA851995 QAW851989:QAW851995 QKS851989:QKS851995 QUO851989:QUO851995 REK851989:REK851995 ROG851989:ROG851995 RYC851989:RYC851995 SHY851989:SHY851995 SRU851989:SRU851995 TBQ851989:TBQ851995 TLM851989:TLM851995 TVI851989:TVI851995 UFE851989:UFE851995 UPA851989:UPA851995 UYW851989:UYW851995 VIS851989:VIS851995 VSO851989:VSO851995 WCK851989:WCK851995 WMG851989:WMG851995 WWC851989:WWC851995 U917525:U917531 JQ917525:JQ917531 TM917525:TM917531 ADI917525:ADI917531 ANE917525:ANE917531 AXA917525:AXA917531 BGW917525:BGW917531 BQS917525:BQS917531 CAO917525:CAO917531 CKK917525:CKK917531 CUG917525:CUG917531 DEC917525:DEC917531 DNY917525:DNY917531 DXU917525:DXU917531 EHQ917525:EHQ917531 ERM917525:ERM917531 FBI917525:FBI917531 FLE917525:FLE917531 FVA917525:FVA917531 GEW917525:GEW917531 GOS917525:GOS917531 GYO917525:GYO917531 HIK917525:HIK917531 HSG917525:HSG917531 ICC917525:ICC917531 ILY917525:ILY917531 IVU917525:IVU917531 JFQ917525:JFQ917531 JPM917525:JPM917531 JZI917525:JZI917531 KJE917525:KJE917531 KTA917525:KTA917531 LCW917525:LCW917531 LMS917525:LMS917531 LWO917525:LWO917531 MGK917525:MGK917531 MQG917525:MQG917531 NAC917525:NAC917531 NJY917525:NJY917531 NTU917525:NTU917531 ODQ917525:ODQ917531 ONM917525:ONM917531 OXI917525:OXI917531 PHE917525:PHE917531 PRA917525:PRA917531 QAW917525:QAW917531 QKS917525:QKS917531 QUO917525:QUO917531 REK917525:REK917531 ROG917525:ROG917531 RYC917525:RYC917531 SHY917525:SHY917531 SRU917525:SRU917531 TBQ917525:TBQ917531 TLM917525:TLM917531 TVI917525:TVI917531 UFE917525:UFE917531 UPA917525:UPA917531 UYW917525:UYW917531 VIS917525:VIS917531 VSO917525:VSO917531 WCK917525:WCK917531 WMG917525:WMG917531 WWC917525:WWC917531 U983061:U983067 JQ983061:JQ983067 TM983061:TM983067 ADI983061:ADI983067 ANE983061:ANE983067 AXA983061:AXA983067 BGW983061:BGW983067 BQS983061:BQS983067 CAO983061:CAO983067 CKK983061:CKK983067 CUG983061:CUG983067 DEC983061:DEC983067 DNY983061:DNY983067 DXU983061:DXU983067 EHQ983061:EHQ983067 ERM983061:ERM983067 FBI983061:FBI983067 FLE983061:FLE983067 FVA983061:FVA983067 GEW983061:GEW983067 GOS983061:GOS983067 GYO983061:GYO983067 HIK983061:HIK983067 HSG983061:HSG983067 ICC983061:ICC983067 ILY983061:ILY983067 IVU983061:IVU983067 JFQ983061:JFQ983067 JPM983061:JPM983067 JZI983061:JZI983067 KJE983061:KJE983067 KTA983061:KTA983067 LCW983061:LCW983067 LMS983061:LMS983067 LWO983061:LWO983067 MGK983061:MGK983067 MQG983061:MQG983067 NAC983061:NAC983067 NJY983061:NJY983067 NTU983061:NTU983067 ODQ983061:ODQ983067 ONM983061:ONM983067 OXI983061:OXI983067 PHE983061:PHE983067 PRA983061:PRA983067 QAW983061:QAW983067 QKS983061:QKS983067 QUO983061:QUO983067 REK983061:REK983067 ROG983061:ROG983067 RYC983061:RYC983067 SHY983061:SHY983067 SRU983061:SRU983067 TBQ983061:TBQ983067 TLM983061:TLM983067 TVI983061:TVI983067 UFE983061:UFE983067 UPA983061:UPA983067 UYW983061:UYW983067 VIS983061:VIS983067 VSO983061:VSO983067 WCK983061:WCK983067 WMG983061:WMG983067 WWC983061:WWC983067 U29:U35 JQ29:JQ35 TM29:TM35 ADI29:ADI35 ANE29:ANE35 AXA29:AXA35 BGW29:BGW35 BQS29:BQS35 CAO29:CAO35 CKK29:CKK35 CUG29:CUG35 DEC29:DEC35 DNY29:DNY35 DXU29:DXU35 EHQ29:EHQ35 ERM29:ERM35 FBI29:FBI35 FLE29:FLE35 FVA29:FVA35 GEW29:GEW35 GOS29:GOS35 GYO29:GYO35 HIK29:HIK35 HSG29:HSG35 ICC29:ICC35 ILY29:ILY35 IVU29:IVU35 JFQ29:JFQ35 JPM29:JPM35 JZI29:JZI35 KJE29:KJE35 KTA29:KTA35 LCW29:LCW35 LMS29:LMS35 LWO29:LWO35 MGK29:MGK35 MQG29:MQG35 NAC29:NAC35 NJY29:NJY35 NTU29:NTU35 ODQ29:ODQ35 ONM29:ONM35 OXI29:OXI35 PHE29:PHE35 PRA29:PRA35 QAW29:QAW35 QKS29:QKS35 QUO29:QUO35 REK29:REK35 ROG29:ROG35 RYC29:RYC35 SHY29:SHY35 SRU29:SRU35 TBQ29:TBQ35 TLM29:TLM35 TVI29:TVI35 UFE29:UFE35 UPA29:UPA35 UYW29:UYW35 VIS29:VIS35 VSO29:VSO35 WCK29:WCK35 WMG29:WMG35 WWC29:WWC35 U65565:U65571 JQ65565:JQ65571 TM65565:TM65571 ADI65565:ADI65571 ANE65565:ANE65571 AXA65565:AXA65571 BGW65565:BGW65571 BQS65565:BQS65571 CAO65565:CAO65571 CKK65565:CKK65571 CUG65565:CUG65571 DEC65565:DEC65571 DNY65565:DNY65571 DXU65565:DXU65571 EHQ65565:EHQ65571 ERM65565:ERM65571 FBI65565:FBI65571 FLE65565:FLE65571 FVA65565:FVA65571 GEW65565:GEW65571 GOS65565:GOS65571 GYO65565:GYO65571 HIK65565:HIK65571 HSG65565:HSG65571 ICC65565:ICC65571 ILY65565:ILY65571 IVU65565:IVU65571 JFQ65565:JFQ65571 JPM65565:JPM65571 JZI65565:JZI65571 KJE65565:KJE65571 KTA65565:KTA65571 LCW65565:LCW65571 LMS65565:LMS65571 LWO65565:LWO65571 MGK65565:MGK65571 MQG65565:MQG65571 NAC65565:NAC65571 NJY65565:NJY65571 NTU65565:NTU65571 ODQ65565:ODQ65571 ONM65565:ONM65571 OXI65565:OXI65571 PHE65565:PHE65571 PRA65565:PRA65571 QAW65565:QAW65571 QKS65565:QKS65571 QUO65565:QUO65571 REK65565:REK65571 ROG65565:ROG65571 RYC65565:RYC65571 SHY65565:SHY65571 SRU65565:SRU65571 TBQ65565:TBQ65571 TLM65565:TLM65571 TVI65565:TVI65571 UFE65565:UFE65571 UPA65565:UPA65571 UYW65565:UYW65571 VIS65565:VIS65571 VSO65565:VSO65571 WCK65565:WCK65571 WMG65565:WMG65571 WWC65565:WWC65571 U131101:U131107 JQ131101:JQ131107 TM131101:TM131107 ADI131101:ADI131107 ANE131101:ANE131107 AXA131101:AXA131107 BGW131101:BGW131107 BQS131101:BQS131107 CAO131101:CAO131107 CKK131101:CKK131107 CUG131101:CUG131107 DEC131101:DEC131107 DNY131101:DNY131107 DXU131101:DXU131107 EHQ131101:EHQ131107 ERM131101:ERM131107 FBI131101:FBI131107 FLE131101:FLE131107 FVA131101:FVA131107 GEW131101:GEW131107 GOS131101:GOS131107 GYO131101:GYO131107 HIK131101:HIK131107 HSG131101:HSG131107 ICC131101:ICC131107 ILY131101:ILY131107 IVU131101:IVU131107 JFQ131101:JFQ131107 JPM131101:JPM131107 JZI131101:JZI131107 KJE131101:KJE131107 KTA131101:KTA131107 LCW131101:LCW131107 LMS131101:LMS131107 LWO131101:LWO131107 MGK131101:MGK131107 MQG131101:MQG131107 NAC131101:NAC131107 NJY131101:NJY131107 NTU131101:NTU131107 ODQ131101:ODQ131107 ONM131101:ONM131107 OXI131101:OXI131107 PHE131101:PHE131107 PRA131101:PRA131107 QAW131101:QAW131107 QKS131101:QKS131107 QUO131101:QUO131107 REK131101:REK131107 ROG131101:ROG131107 RYC131101:RYC131107 SHY131101:SHY131107 SRU131101:SRU131107 TBQ131101:TBQ131107 TLM131101:TLM131107 TVI131101:TVI131107 UFE131101:UFE131107 UPA131101:UPA131107 UYW131101:UYW131107 VIS131101:VIS131107 VSO131101:VSO131107 WCK131101:WCK131107 WMG131101:WMG131107 WWC131101:WWC131107 U196637:U196643 JQ196637:JQ196643 TM196637:TM196643 ADI196637:ADI196643 ANE196637:ANE196643 AXA196637:AXA196643 BGW196637:BGW196643 BQS196637:BQS196643 CAO196637:CAO196643 CKK196637:CKK196643 CUG196637:CUG196643 DEC196637:DEC196643 DNY196637:DNY196643 DXU196637:DXU196643 EHQ196637:EHQ196643 ERM196637:ERM196643 FBI196637:FBI196643 FLE196637:FLE196643 FVA196637:FVA196643 GEW196637:GEW196643 GOS196637:GOS196643 GYO196637:GYO196643 HIK196637:HIK196643 HSG196637:HSG196643 ICC196637:ICC196643 ILY196637:ILY196643 IVU196637:IVU196643 JFQ196637:JFQ196643 JPM196637:JPM196643 JZI196637:JZI196643 KJE196637:KJE196643 KTA196637:KTA196643 LCW196637:LCW196643 LMS196637:LMS196643 LWO196637:LWO196643 MGK196637:MGK196643 MQG196637:MQG196643 NAC196637:NAC196643 NJY196637:NJY196643 NTU196637:NTU196643 ODQ196637:ODQ196643 ONM196637:ONM196643 OXI196637:OXI196643 PHE196637:PHE196643 PRA196637:PRA196643 QAW196637:QAW196643 QKS196637:QKS196643 QUO196637:QUO196643 REK196637:REK196643 ROG196637:ROG196643 RYC196637:RYC196643 SHY196637:SHY196643 SRU196637:SRU196643 TBQ196637:TBQ196643 TLM196637:TLM196643 TVI196637:TVI196643 UFE196637:UFE196643 UPA196637:UPA196643 UYW196637:UYW196643 VIS196637:VIS196643 VSO196637:VSO196643 WCK196637:WCK196643 WMG196637:WMG196643 WWC196637:WWC196643 U262173:U262179 JQ262173:JQ262179 TM262173:TM262179 ADI262173:ADI262179 ANE262173:ANE262179 AXA262173:AXA262179 BGW262173:BGW262179 BQS262173:BQS262179 CAO262173:CAO262179 CKK262173:CKK262179 CUG262173:CUG262179 DEC262173:DEC262179 DNY262173:DNY262179 DXU262173:DXU262179 EHQ262173:EHQ262179 ERM262173:ERM262179 FBI262173:FBI262179 FLE262173:FLE262179 FVA262173:FVA262179 GEW262173:GEW262179 GOS262173:GOS262179 GYO262173:GYO262179 HIK262173:HIK262179 HSG262173:HSG262179 ICC262173:ICC262179 ILY262173:ILY262179 IVU262173:IVU262179 JFQ262173:JFQ262179 JPM262173:JPM262179 JZI262173:JZI262179 KJE262173:KJE262179 KTA262173:KTA262179 LCW262173:LCW262179 LMS262173:LMS262179 LWO262173:LWO262179 MGK262173:MGK262179 MQG262173:MQG262179 NAC262173:NAC262179 NJY262173:NJY262179 NTU262173:NTU262179 ODQ262173:ODQ262179 ONM262173:ONM262179 OXI262173:OXI262179 PHE262173:PHE262179 PRA262173:PRA262179 QAW262173:QAW262179 QKS262173:QKS262179 QUO262173:QUO262179 REK262173:REK262179 ROG262173:ROG262179 RYC262173:RYC262179 SHY262173:SHY262179 SRU262173:SRU262179 TBQ262173:TBQ262179 TLM262173:TLM262179 TVI262173:TVI262179 UFE262173:UFE262179 UPA262173:UPA262179 UYW262173:UYW262179 VIS262173:VIS262179 VSO262173:VSO262179 WCK262173:WCK262179 WMG262173:WMG262179 WWC262173:WWC262179 U327709:U327715 JQ327709:JQ327715 TM327709:TM327715 ADI327709:ADI327715 ANE327709:ANE327715 AXA327709:AXA327715 BGW327709:BGW327715 BQS327709:BQS327715 CAO327709:CAO327715 CKK327709:CKK327715 CUG327709:CUG327715 DEC327709:DEC327715 DNY327709:DNY327715 DXU327709:DXU327715 EHQ327709:EHQ327715 ERM327709:ERM327715 FBI327709:FBI327715 FLE327709:FLE327715 FVA327709:FVA327715 GEW327709:GEW327715 GOS327709:GOS327715 GYO327709:GYO327715 HIK327709:HIK327715 HSG327709:HSG327715 ICC327709:ICC327715 ILY327709:ILY327715 IVU327709:IVU327715 JFQ327709:JFQ327715 JPM327709:JPM327715 JZI327709:JZI327715 KJE327709:KJE327715 KTA327709:KTA327715 LCW327709:LCW327715 LMS327709:LMS327715 LWO327709:LWO327715 MGK327709:MGK327715 MQG327709:MQG327715 NAC327709:NAC327715 NJY327709:NJY327715 NTU327709:NTU327715 ODQ327709:ODQ327715 ONM327709:ONM327715 OXI327709:OXI327715 PHE327709:PHE327715 PRA327709:PRA327715 QAW327709:QAW327715 QKS327709:QKS327715 QUO327709:QUO327715 REK327709:REK327715 ROG327709:ROG327715 RYC327709:RYC327715 SHY327709:SHY327715 SRU327709:SRU327715 TBQ327709:TBQ327715 TLM327709:TLM327715 TVI327709:TVI327715 UFE327709:UFE327715 UPA327709:UPA327715 UYW327709:UYW327715 VIS327709:VIS327715 VSO327709:VSO327715 WCK327709:WCK327715 WMG327709:WMG327715 WWC327709:WWC327715 U393245:U393251 JQ393245:JQ393251 TM393245:TM393251 ADI393245:ADI393251 ANE393245:ANE393251 AXA393245:AXA393251 BGW393245:BGW393251 BQS393245:BQS393251 CAO393245:CAO393251 CKK393245:CKK393251 CUG393245:CUG393251 DEC393245:DEC393251 DNY393245:DNY393251 DXU393245:DXU393251 EHQ393245:EHQ393251 ERM393245:ERM393251 FBI393245:FBI393251 FLE393245:FLE393251 FVA393245:FVA393251 GEW393245:GEW393251 GOS393245:GOS393251 GYO393245:GYO393251 HIK393245:HIK393251 HSG393245:HSG393251 ICC393245:ICC393251 ILY393245:ILY393251 IVU393245:IVU393251 JFQ393245:JFQ393251 JPM393245:JPM393251 JZI393245:JZI393251 KJE393245:KJE393251 KTA393245:KTA393251 LCW393245:LCW393251 LMS393245:LMS393251 LWO393245:LWO393251 MGK393245:MGK393251 MQG393245:MQG393251 NAC393245:NAC393251 NJY393245:NJY393251 NTU393245:NTU393251 ODQ393245:ODQ393251 ONM393245:ONM393251 OXI393245:OXI393251 PHE393245:PHE393251 PRA393245:PRA393251 QAW393245:QAW393251 QKS393245:QKS393251 QUO393245:QUO393251 REK393245:REK393251 ROG393245:ROG393251 RYC393245:RYC393251 SHY393245:SHY393251 SRU393245:SRU393251 TBQ393245:TBQ393251 TLM393245:TLM393251 TVI393245:TVI393251 UFE393245:UFE393251 UPA393245:UPA393251 UYW393245:UYW393251 VIS393245:VIS393251 VSO393245:VSO393251 WCK393245:WCK393251 WMG393245:WMG393251 WWC393245:WWC393251 U458781:U458787 JQ458781:JQ458787 TM458781:TM458787 ADI458781:ADI458787 ANE458781:ANE458787 AXA458781:AXA458787 BGW458781:BGW458787 BQS458781:BQS458787 CAO458781:CAO458787 CKK458781:CKK458787 CUG458781:CUG458787 DEC458781:DEC458787 DNY458781:DNY458787 DXU458781:DXU458787 EHQ458781:EHQ458787 ERM458781:ERM458787 FBI458781:FBI458787 FLE458781:FLE458787 FVA458781:FVA458787 GEW458781:GEW458787 GOS458781:GOS458787 GYO458781:GYO458787 HIK458781:HIK458787 HSG458781:HSG458787 ICC458781:ICC458787 ILY458781:ILY458787 IVU458781:IVU458787 JFQ458781:JFQ458787 JPM458781:JPM458787 JZI458781:JZI458787 KJE458781:KJE458787 KTA458781:KTA458787 LCW458781:LCW458787 LMS458781:LMS458787 LWO458781:LWO458787 MGK458781:MGK458787 MQG458781:MQG458787 NAC458781:NAC458787 NJY458781:NJY458787 NTU458781:NTU458787 ODQ458781:ODQ458787 ONM458781:ONM458787 OXI458781:OXI458787 PHE458781:PHE458787 PRA458781:PRA458787 QAW458781:QAW458787 QKS458781:QKS458787 QUO458781:QUO458787 REK458781:REK458787 ROG458781:ROG458787 RYC458781:RYC458787 SHY458781:SHY458787 SRU458781:SRU458787 TBQ458781:TBQ458787 TLM458781:TLM458787 TVI458781:TVI458787 UFE458781:UFE458787 UPA458781:UPA458787 UYW458781:UYW458787 VIS458781:VIS458787 VSO458781:VSO458787 WCK458781:WCK458787 WMG458781:WMG458787 WWC458781:WWC458787 U524317:U524323 JQ524317:JQ524323 TM524317:TM524323 ADI524317:ADI524323 ANE524317:ANE524323 AXA524317:AXA524323 BGW524317:BGW524323 BQS524317:BQS524323 CAO524317:CAO524323 CKK524317:CKK524323 CUG524317:CUG524323 DEC524317:DEC524323 DNY524317:DNY524323 DXU524317:DXU524323 EHQ524317:EHQ524323 ERM524317:ERM524323 FBI524317:FBI524323 FLE524317:FLE524323 FVA524317:FVA524323 GEW524317:GEW524323 GOS524317:GOS524323 GYO524317:GYO524323 HIK524317:HIK524323 HSG524317:HSG524323 ICC524317:ICC524323 ILY524317:ILY524323 IVU524317:IVU524323 JFQ524317:JFQ524323 JPM524317:JPM524323 JZI524317:JZI524323 KJE524317:KJE524323 KTA524317:KTA524323 LCW524317:LCW524323 LMS524317:LMS524323 LWO524317:LWO524323 MGK524317:MGK524323 MQG524317:MQG524323 NAC524317:NAC524323 NJY524317:NJY524323 NTU524317:NTU524323 ODQ524317:ODQ524323 ONM524317:ONM524323 OXI524317:OXI524323 PHE524317:PHE524323 PRA524317:PRA524323 QAW524317:QAW524323 QKS524317:QKS524323 QUO524317:QUO524323 REK524317:REK524323 ROG524317:ROG524323 RYC524317:RYC524323 SHY524317:SHY524323 SRU524317:SRU524323 TBQ524317:TBQ524323 TLM524317:TLM524323 TVI524317:TVI524323 UFE524317:UFE524323 UPA524317:UPA524323 UYW524317:UYW524323 VIS524317:VIS524323 VSO524317:VSO524323 WCK524317:WCK524323 WMG524317:WMG524323 WWC524317:WWC524323 U589853:U589859 JQ589853:JQ589859 TM589853:TM589859 ADI589853:ADI589859 ANE589853:ANE589859 AXA589853:AXA589859 BGW589853:BGW589859 BQS589853:BQS589859 CAO589853:CAO589859 CKK589853:CKK589859 CUG589853:CUG589859 DEC589853:DEC589859 DNY589853:DNY589859 DXU589853:DXU589859 EHQ589853:EHQ589859 ERM589853:ERM589859 FBI589853:FBI589859 FLE589853:FLE589859 FVA589853:FVA589859 GEW589853:GEW589859 GOS589853:GOS589859 GYO589853:GYO589859 HIK589853:HIK589859 HSG589853:HSG589859 ICC589853:ICC589859 ILY589853:ILY589859 IVU589853:IVU589859 JFQ589853:JFQ589859 JPM589853:JPM589859 JZI589853:JZI589859 KJE589853:KJE589859 KTA589853:KTA589859 LCW589853:LCW589859 LMS589853:LMS589859 LWO589853:LWO589859 MGK589853:MGK589859 MQG589853:MQG589859 NAC589853:NAC589859 NJY589853:NJY589859 NTU589853:NTU589859 ODQ589853:ODQ589859 ONM589853:ONM589859 OXI589853:OXI589859 PHE589853:PHE589859 PRA589853:PRA589859 QAW589853:QAW589859 QKS589853:QKS589859 QUO589853:QUO589859 REK589853:REK589859 ROG589853:ROG589859 RYC589853:RYC589859 SHY589853:SHY589859 SRU589853:SRU589859 TBQ589853:TBQ589859 TLM589853:TLM589859 TVI589853:TVI589859 UFE589853:UFE589859 UPA589853:UPA589859 UYW589853:UYW589859 VIS589853:VIS589859 VSO589853:VSO589859 WCK589853:WCK589859 WMG589853:WMG589859 WWC589853:WWC589859 U655389:U655395 JQ655389:JQ655395 TM655389:TM655395 ADI655389:ADI655395 ANE655389:ANE655395 AXA655389:AXA655395 BGW655389:BGW655395 BQS655389:BQS655395 CAO655389:CAO655395 CKK655389:CKK655395 CUG655389:CUG655395 DEC655389:DEC655395 DNY655389:DNY655395 DXU655389:DXU655395 EHQ655389:EHQ655395 ERM655389:ERM655395 FBI655389:FBI655395 FLE655389:FLE655395 FVA655389:FVA655395 GEW655389:GEW655395 GOS655389:GOS655395 GYO655389:GYO655395 HIK655389:HIK655395 HSG655389:HSG655395 ICC655389:ICC655395 ILY655389:ILY655395 IVU655389:IVU655395 JFQ655389:JFQ655395 JPM655389:JPM655395 JZI655389:JZI655395 KJE655389:KJE655395 KTA655389:KTA655395 LCW655389:LCW655395 LMS655389:LMS655395 LWO655389:LWO655395 MGK655389:MGK655395 MQG655389:MQG655395 NAC655389:NAC655395 NJY655389:NJY655395 NTU655389:NTU655395 ODQ655389:ODQ655395 ONM655389:ONM655395 OXI655389:OXI655395 PHE655389:PHE655395 PRA655389:PRA655395 QAW655389:QAW655395 QKS655389:QKS655395 QUO655389:QUO655395 REK655389:REK655395 ROG655389:ROG655395 RYC655389:RYC655395 SHY655389:SHY655395 SRU655389:SRU655395 TBQ655389:TBQ655395 TLM655389:TLM655395 TVI655389:TVI655395 UFE655389:UFE655395 UPA655389:UPA655395 UYW655389:UYW655395 VIS655389:VIS655395 VSO655389:VSO655395 WCK655389:WCK655395 WMG655389:WMG655395 WWC655389:WWC655395 U720925:U720931 JQ720925:JQ720931 TM720925:TM720931 ADI720925:ADI720931 ANE720925:ANE720931 AXA720925:AXA720931 BGW720925:BGW720931 BQS720925:BQS720931 CAO720925:CAO720931 CKK720925:CKK720931 CUG720925:CUG720931 DEC720925:DEC720931 DNY720925:DNY720931 DXU720925:DXU720931 EHQ720925:EHQ720931 ERM720925:ERM720931 FBI720925:FBI720931 FLE720925:FLE720931 FVA720925:FVA720931 GEW720925:GEW720931 GOS720925:GOS720931 GYO720925:GYO720931 HIK720925:HIK720931 HSG720925:HSG720931 ICC720925:ICC720931 ILY720925:ILY720931 IVU720925:IVU720931 JFQ720925:JFQ720931 JPM720925:JPM720931 JZI720925:JZI720931 KJE720925:KJE720931 KTA720925:KTA720931 LCW720925:LCW720931 LMS720925:LMS720931 LWO720925:LWO720931 MGK720925:MGK720931 MQG720925:MQG720931 NAC720925:NAC720931 NJY720925:NJY720931 NTU720925:NTU720931 ODQ720925:ODQ720931 ONM720925:ONM720931 OXI720925:OXI720931 PHE720925:PHE720931 PRA720925:PRA720931 QAW720925:QAW720931 QKS720925:QKS720931 QUO720925:QUO720931 REK720925:REK720931 ROG720925:ROG720931 RYC720925:RYC720931 SHY720925:SHY720931 SRU720925:SRU720931 TBQ720925:TBQ720931 TLM720925:TLM720931 TVI720925:TVI720931 UFE720925:UFE720931 UPA720925:UPA720931 UYW720925:UYW720931 VIS720925:VIS720931 VSO720925:VSO720931 WCK720925:WCK720931 WMG720925:WMG720931 WWC720925:WWC720931 U786461:U786467 JQ786461:JQ786467 TM786461:TM786467 ADI786461:ADI786467 ANE786461:ANE786467 AXA786461:AXA786467 BGW786461:BGW786467 BQS786461:BQS786467 CAO786461:CAO786467 CKK786461:CKK786467 CUG786461:CUG786467 DEC786461:DEC786467 DNY786461:DNY786467 DXU786461:DXU786467 EHQ786461:EHQ786467 ERM786461:ERM786467 FBI786461:FBI786467 FLE786461:FLE786467 FVA786461:FVA786467 GEW786461:GEW786467 GOS786461:GOS786467 GYO786461:GYO786467 HIK786461:HIK786467 HSG786461:HSG786467 ICC786461:ICC786467 ILY786461:ILY786467 IVU786461:IVU786467 JFQ786461:JFQ786467 JPM786461:JPM786467 JZI786461:JZI786467 KJE786461:KJE786467 KTA786461:KTA786467 LCW786461:LCW786467 LMS786461:LMS786467 LWO786461:LWO786467 MGK786461:MGK786467 MQG786461:MQG786467 NAC786461:NAC786467 NJY786461:NJY786467 NTU786461:NTU786467 ODQ786461:ODQ786467 ONM786461:ONM786467 OXI786461:OXI786467 PHE786461:PHE786467 PRA786461:PRA786467 QAW786461:QAW786467 QKS786461:QKS786467 QUO786461:QUO786467 REK786461:REK786467 ROG786461:ROG786467 RYC786461:RYC786467 SHY786461:SHY786467 SRU786461:SRU786467 TBQ786461:TBQ786467 TLM786461:TLM786467 TVI786461:TVI786467 UFE786461:UFE786467 UPA786461:UPA786467 UYW786461:UYW786467 VIS786461:VIS786467 VSO786461:VSO786467 WCK786461:WCK786467 WMG786461:WMG786467 WWC786461:WWC786467 U851997:U852003 JQ851997:JQ852003 TM851997:TM852003 ADI851997:ADI852003 ANE851997:ANE852003 AXA851997:AXA852003 BGW851997:BGW852003 BQS851997:BQS852003 CAO851997:CAO852003 CKK851997:CKK852003 CUG851997:CUG852003 DEC851997:DEC852003 DNY851997:DNY852003 DXU851997:DXU852003 EHQ851997:EHQ852003 ERM851997:ERM852003 FBI851997:FBI852003 FLE851997:FLE852003 FVA851997:FVA852003 GEW851997:GEW852003 GOS851997:GOS852003 GYO851997:GYO852003 HIK851997:HIK852003 HSG851997:HSG852003 ICC851997:ICC852003 ILY851997:ILY852003 IVU851997:IVU852003 JFQ851997:JFQ852003 JPM851997:JPM852003 JZI851997:JZI852003 KJE851997:KJE852003 KTA851997:KTA852003 LCW851997:LCW852003 LMS851997:LMS852003 LWO851997:LWO852003 MGK851997:MGK852003 MQG851997:MQG852003 NAC851997:NAC852003 NJY851997:NJY852003 NTU851997:NTU852003 ODQ851997:ODQ852003 ONM851997:ONM852003 OXI851997:OXI852003 PHE851997:PHE852003 PRA851997:PRA852003 QAW851997:QAW852003 QKS851997:QKS852003 QUO851997:QUO852003 REK851997:REK852003 ROG851997:ROG852003 RYC851997:RYC852003 SHY851997:SHY852003 SRU851997:SRU852003 TBQ851997:TBQ852003 TLM851997:TLM852003 TVI851997:TVI852003 UFE851997:UFE852003 UPA851997:UPA852003 UYW851997:UYW852003 VIS851997:VIS852003 VSO851997:VSO852003 WCK851997:WCK852003 WMG851997:WMG852003 WWC851997:WWC852003 U917533:U917539 JQ917533:JQ917539 TM917533:TM917539 ADI917533:ADI917539 ANE917533:ANE917539 AXA917533:AXA917539 BGW917533:BGW917539 BQS917533:BQS917539 CAO917533:CAO917539 CKK917533:CKK917539 CUG917533:CUG917539 DEC917533:DEC917539 DNY917533:DNY917539 DXU917533:DXU917539 EHQ917533:EHQ917539 ERM917533:ERM917539 FBI917533:FBI917539 FLE917533:FLE917539 FVA917533:FVA917539 GEW917533:GEW917539 GOS917533:GOS917539 GYO917533:GYO917539 HIK917533:HIK917539 HSG917533:HSG917539 ICC917533:ICC917539 ILY917533:ILY917539 IVU917533:IVU917539 JFQ917533:JFQ917539 JPM917533:JPM917539 JZI917533:JZI917539 KJE917533:KJE917539 KTA917533:KTA917539 LCW917533:LCW917539 LMS917533:LMS917539 LWO917533:LWO917539 MGK917533:MGK917539 MQG917533:MQG917539 NAC917533:NAC917539 NJY917533:NJY917539 NTU917533:NTU917539 ODQ917533:ODQ917539 ONM917533:ONM917539 OXI917533:OXI917539 PHE917533:PHE917539 PRA917533:PRA917539 QAW917533:QAW917539 QKS917533:QKS917539 QUO917533:QUO917539 REK917533:REK917539 ROG917533:ROG917539 RYC917533:RYC917539 SHY917533:SHY917539 SRU917533:SRU917539 TBQ917533:TBQ917539 TLM917533:TLM917539 TVI917533:TVI917539 UFE917533:UFE917539 UPA917533:UPA917539 UYW917533:UYW917539 VIS917533:VIS917539 VSO917533:VSO917539 WCK917533:WCK917539 WMG917533:WMG917539 WWC917533:WWC917539 U983069:U983075 JQ983069:JQ983075 TM983069:TM983075 ADI983069:ADI983075 ANE983069:ANE983075 AXA983069:AXA983075 BGW983069:BGW983075 BQS983069:BQS983075 CAO983069:CAO983075 CKK983069:CKK983075 CUG983069:CUG983075 DEC983069:DEC983075 DNY983069:DNY983075 DXU983069:DXU983075 EHQ983069:EHQ983075 ERM983069:ERM983075 FBI983069:FBI983075 FLE983069:FLE983075 FVA983069:FVA983075 GEW983069:GEW983075 GOS983069:GOS983075 GYO983069:GYO983075 HIK983069:HIK983075 HSG983069:HSG983075 ICC983069:ICC983075 ILY983069:ILY983075 IVU983069:IVU983075 JFQ983069:JFQ983075 JPM983069:JPM983075 JZI983069:JZI983075 KJE983069:KJE983075 KTA983069:KTA983075 LCW983069:LCW983075 LMS983069:LMS983075 LWO983069:LWO983075 MGK983069:MGK983075 MQG983069:MQG983075 NAC983069:NAC983075 NJY983069:NJY983075 NTU983069:NTU983075 ODQ983069:ODQ983075 ONM983069:ONM983075 OXI983069:OXI983075 PHE983069:PHE983075 PRA983069:PRA983075 QAW983069:QAW983075 QKS983069:QKS983075 QUO983069:QUO983075 REK983069:REK983075 ROG983069:ROG983075 RYC983069:RYC983075 SHY983069:SHY983075 SRU983069:SRU983075 TBQ983069:TBQ983075 TLM983069:TLM983075 TVI983069:TVI983075 UFE983069:UFE983075 UPA983069:UPA983075 UYW983069:UYW983075 VIS983069:VIS983075 VSO983069:VSO983075 WCK983069:WCK983075 WMG983069:WMG983075 WWC983069:WWC983075 U19 JQ19 TM19 ADI19 ANE19 AXA19 BGW19 BQS19 CAO19 CKK19 CUG19 DEC19 DNY19 DXU19 EHQ19 ERM19 FBI19 FLE19 FVA19 GEW19 GOS19 GYO19 HIK19 HSG19 ICC19 ILY19 IVU19 JFQ19 JPM19 JZI19 KJE19 KTA19 LCW19 LMS19 LWO19 MGK19 MQG19 NAC19 NJY19 NTU19 ODQ19 ONM19 OXI19 PHE19 PRA19 QAW19 QKS19 QUO19 REK19 ROG19 RYC19 SHY19 SRU19 TBQ19 TLM19 TVI19 UFE19 UPA19 UYW19 VIS19 VSO19 WCK19 WMG19 WWC19 U65555 JQ65555 TM65555 ADI65555 ANE65555 AXA65555 BGW65555 BQS65555 CAO65555 CKK65555 CUG65555 DEC65555 DNY65555 DXU65555 EHQ65555 ERM65555 FBI65555 FLE65555 FVA65555 GEW65555 GOS65555 GYO65555 HIK65555 HSG65555 ICC65555 ILY65555 IVU65555 JFQ65555 JPM65555 JZI65555 KJE65555 KTA65555 LCW65555 LMS65555 LWO65555 MGK65555 MQG65555 NAC65555 NJY65555 NTU65555 ODQ65555 ONM65555 OXI65555 PHE65555 PRA65555 QAW65555 QKS65555 QUO65555 REK65555 ROG65555 RYC65555 SHY65555 SRU65555 TBQ65555 TLM65555 TVI65555 UFE65555 UPA65555 UYW65555 VIS65555 VSO65555 WCK65555 WMG65555 WWC65555 U131091 JQ131091 TM131091 ADI131091 ANE131091 AXA131091 BGW131091 BQS131091 CAO131091 CKK131091 CUG131091 DEC131091 DNY131091 DXU131091 EHQ131091 ERM131091 FBI131091 FLE131091 FVA131091 GEW131091 GOS131091 GYO131091 HIK131091 HSG131091 ICC131091 ILY131091 IVU131091 JFQ131091 JPM131091 JZI131091 KJE131091 KTA131091 LCW131091 LMS131091 LWO131091 MGK131091 MQG131091 NAC131091 NJY131091 NTU131091 ODQ131091 ONM131091 OXI131091 PHE131091 PRA131091 QAW131091 QKS131091 QUO131091 REK131091 ROG131091 RYC131091 SHY131091 SRU131091 TBQ131091 TLM131091 TVI131091 UFE131091 UPA131091 UYW131091 VIS131091 VSO131091 WCK131091 WMG131091 WWC131091 U196627 JQ196627 TM196627 ADI196627 ANE196627 AXA196627 BGW196627 BQS196627 CAO196627 CKK196627 CUG196627 DEC196627 DNY196627 DXU196627 EHQ196627 ERM196627 FBI196627 FLE196627 FVA196627 GEW196627 GOS196627 GYO196627 HIK196627 HSG196627 ICC196627 ILY196627 IVU196627 JFQ196627 JPM196627 JZI196627 KJE196627 KTA196627 LCW196627 LMS196627 LWO196627 MGK196627 MQG196627 NAC196627 NJY196627 NTU196627 ODQ196627 ONM196627 OXI196627 PHE196627 PRA196627 QAW196627 QKS196627 QUO196627 REK196627 ROG196627 RYC196627 SHY196627 SRU196627 TBQ196627 TLM196627 TVI196627 UFE196627 UPA196627 UYW196627 VIS196627 VSO196627 WCK196627 WMG196627 WWC196627 U262163 JQ262163 TM262163 ADI262163 ANE262163 AXA262163 BGW262163 BQS262163 CAO262163 CKK262163 CUG262163 DEC262163 DNY262163 DXU262163 EHQ262163 ERM262163 FBI262163 FLE262163 FVA262163 GEW262163 GOS262163 GYO262163 HIK262163 HSG262163 ICC262163 ILY262163 IVU262163 JFQ262163 JPM262163 JZI262163 KJE262163 KTA262163 LCW262163 LMS262163 LWO262163 MGK262163 MQG262163 NAC262163 NJY262163 NTU262163 ODQ262163 ONM262163 OXI262163 PHE262163 PRA262163 QAW262163 QKS262163 QUO262163 REK262163 ROG262163 RYC262163 SHY262163 SRU262163 TBQ262163 TLM262163 TVI262163 UFE262163 UPA262163 UYW262163 VIS262163 VSO262163 WCK262163 WMG262163 WWC262163 U327699 JQ327699 TM327699 ADI327699 ANE327699 AXA327699 BGW327699 BQS327699 CAO327699 CKK327699 CUG327699 DEC327699 DNY327699 DXU327699 EHQ327699 ERM327699 FBI327699 FLE327699 FVA327699 GEW327699 GOS327699 GYO327699 HIK327699 HSG327699 ICC327699 ILY327699 IVU327699 JFQ327699 JPM327699 JZI327699 KJE327699 KTA327699 LCW327699 LMS327699 LWO327699 MGK327699 MQG327699 NAC327699 NJY327699 NTU327699 ODQ327699 ONM327699 OXI327699 PHE327699 PRA327699 QAW327699 QKS327699 QUO327699 REK327699 ROG327699 RYC327699 SHY327699 SRU327699 TBQ327699 TLM327699 TVI327699 UFE327699 UPA327699 UYW327699 VIS327699 VSO327699 WCK327699 WMG327699 WWC327699 U393235 JQ393235 TM393235 ADI393235 ANE393235 AXA393235 BGW393235 BQS393235 CAO393235 CKK393235 CUG393235 DEC393235 DNY393235 DXU393235 EHQ393235 ERM393235 FBI393235 FLE393235 FVA393235 GEW393235 GOS393235 GYO393235 HIK393235 HSG393235 ICC393235 ILY393235 IVU393235 JFQ393235 JPM393235 JZI393235 KJE393235 KTA393235 LCW393235 LMS393235 LWO393235 MGK393235 MQG393235 NAC393235 NJY393235 NTU393235 ODQ393235 ONM393235 OXI393235 PHE393235 PRA393235 QAW393235 QKS393235 QUO393235 REK393235 ROG393235 RYC393235 SHY393235 SRU393235 TBQ393235 TLM393235 TVI393235 UFE393235 UPA393235 UYW393235 VIS393235 VSO393235 WCK393235 WMG393235 WWC393235 U458771 JQ458771 TM458771 ADI458771 ANE458771 AXA458771 BGW458771 BQS458771 CAO458771 CKK458771 CUG458771 DEC458771 DNY458771 DXU458771 EHQ458771 ERM458771 FBI458771 FLE458771 FVA458771 GEW458771 GOS458771 GYO458771 HIK458771 HSG458771 ICC458771 ILY458771 IVU458771 JFQ458771 JPM458771 JZI458771 KJE458771 KTA458771 LCW458771 LMS458771 LWO458771 MGK458771 MQG458771 NAC458771 NJY458771 NTU458771 ODQ458771 ONM458771 OXI458771 PHE458771 PRA458771 QAW458771 QKS458771 QUO458771 REK458771 ROG458771 RYC458771 SHY458771 SRU458771 TBQ458771 TLM458771 TVI458771 UFE458771 UPA458771 UYW458771 VIS458771 VSO458771 WCK458771 WMG458771 WWC458771 U524307 JQ524307 TM524307 ADI524307 ANE524307 AXA524307 BGW524307 BQS524307 CAO524307 CKK524307 CUG524307 DEC524307 DNY524307 DXU524307 EHQ524307 ERM524307 FBI524307 FLE524307 FVA524307 GEW524307 GOS524307 GYO524307 HIK524307 HSG524307 ICC524307 ILY524307 IVU524307 JFQ524307 JPM524307 JZI524307 KJE524307 KTA524307 LCW524307 LMS524307 LWO524307 MGK524307 MQG524307 NAC524307 NJY524307 NTU524307 ODQ524307 ONM524307 OXI524307 PHE524307 PRA524307 QAW524307 QKS524307 QUO524307 REK524307 ROG524307 RYC524307 SHY524307 SRU524307 TBQ524307 TLM524307 TVI524307 UFE524307 UPA524307 UYW524307 VIS524307 VSO524307 WCK524307 WMG524307 WWC524307 U589843 JQ589843 TM589843 ADI589843 ANE589843 AXA589843 BGW589843 BQS589843 CAO589843 CKK589843 CUG589843 DEC589843 DNY589843 DXU589843 EHQ589843 ERM589843 FBI589843 FLE589843 FVA589843 GEW589843 GOS589843 GYO589843 HIK589843 HSG589843 ICC589843 ILY589843 IVU589843 JFQ589843 JPM589843 JZI589843 KJE589843 KTA589843 LCW589843 LMS589843 LWO589843 MGK589843 MQG589843 NAC589843 NJY589843 NTU589843 ODQ589843 ONM589843 OXI589843 PHE589843 PRA589843 QAW589843 QKS589843 QUO589843 REK589843 ROG589843 RYC589843 SHY589843 SRU589843 TBQ589843 TLM589843 TVI589843 UFE589843 UPA589843 UYW589843 VIS589843 VSO589843 WCK589843 WMG589843 WWC589843 U655379 JQ655379 TM655379 ADI655379 ANE655379 AXA655379 BGW655379 BQS655379 CAO655379 CKK655379 CUG655379 DEC655379 DNY655379 DXU655379 EHQ655379 ERM655379 FBI655379 FLE655379 FVA655379 GEW655379 GOS655379 GYO655379 HIK655379 HSG655379 ICC655379 ILY655379 IVU655379 JFQ655379 JPM655379 JZI655379 KJE655379 KTA655379 LCW655379 LMS655379 LWO655379 MGK655379 MQG655379 NAC655379 NJY655379 NTU655379 ODQ655379 ONM655379 OXI655379 PHE655379 PRA655379 QAW655379 QKS655379 QUO655379 REK655379 ROG655379 RYC655379 SHY655379 SRU655379 TBQ655379 TLM655379 TVI655379 UFE655379 UPA655379 UYW655379 VIS655379 VSO655379 WCK655379 WMG655379 WWC655379 U720915 JQ720915 TM720915 ADI720915 ANE720915 AXA720915 BGW720915 BQS720915 CAO720915 CKK720915 CUG720915 DEC720915 DNY720915 DXU720915 EHQ720915 ERM720915 FBI720915 FLE720915 FVA720915 GEW720915 GOS720915 GYO720915 HIK720915 HSG720915 ICC720915 ILY720915 IVU720915 JFQ720915 JPM720915 JZI720915 KJE720915 KTA720915 LCW720915 LMS720915 LWO720915 MGK720915 MQG720915 NAC720915 NJY720915 NTU720915 ODQ720915 ONM720915 OXI720915 PHE720915 PRA720915 QAW720915 QKS720915 QUO720915 REK720915 ROG720915 RYC720915 SHY720915 SRU720915 TBQ720915 TLM720915 TVI720915 UFE720915 UPA720915 UYW720915 VIS720915 VSO720915 WCK720915 WMG720915 WWC720915 U786451 JQ786451 TM786451 ADI786451 ANE786451 AXA786451 BGW786451 BQS786451 CAO786451 CKK786451 CUG786451 DEC786451 DNY786451 DXU786451 EHQ786451 ERM786451 FBI786451 FLE786451 FVA786451 GEW786451 GOS786451 GYO786451 HIK786451 HSG786451 ICC786451 ILY786451 IVU786451 JFQ786451 JPM786451 JZI786451 KJE786451 KTA786451 LCW786451 LMS786451 LWO786451 MGK786451 MQG786451 NAC786451 NJY786451 NTU786451 ODQ786451 ONM786451 OXI786451 PHE786451 PRA786451 QAW786451 QKS786451 QUO786451 REK786451 ROG786451 RYC786451 SHY786451 SRU786451 TBQ786451 TLM786451 TVI786451 UFE786451 UPA786451 UYW786451 VIS786451 VSO786451 WCK786451 WMG786451 WWC786451 U851987 JQ851987 TM851987 ADI851987 ANE851987 AXA851987 BGW851987 BQS851987 CAO851987 CKK851987 CUG851987 DEC851987 DNY851987 DXU851987 EHQ851987 ERM851987 FBI851987 FLE851987 FVA851987 GEW851987 GOS851987 GYO851987 HIK851987 HSG851987 ICC851987 ILY851987 IVU851987 JFQ851987 JPM851987 JZI851987 KJE851987 KTA851987 LCW851987 LMS851987 LWO851987 MGK851987 MQG851987 NAC851987 NJY851987 NTU851987 ODQ851987 ONM851987 OXI851987 PHE851987 PRA851987 QAW851987 QKS851987 QUO851987 REK851987 ROG851987 RYC851987 SHY851987 SRU851987 TBQ851987 TLM851987 TVI851987 UFE851987 UPA851987 UYW851987 VIS851987 VSO851987 WCK851987 WMG851987 WWC851987 U917523 JQ917523 TM917523 ADI917523 ANE917523 AXA917523 BGW917523 BQS917523 CAO917523 CKK917523 CUG917523 DEC917523 DNY917523 DXU917523 EHQ917523 ERM917523 FBI917523 FLE917523 FVA917523 GEW917523 GOS917523 GYO917523 HIK917523 HSG917523 ICC917523 ILY917523 IVU917523 JFQ917523 JPM917523 JZI917523 KJE917523 KTA917523 LCW917523 LMS917523 LWO917523 MGK917523 MQG917523 NAC917523 NJY917523 NTU917523 ODQ917523 ONM917523 OXI917523 PHE917523 PRA917523 QAW917523 QKS917523 QUO917523 REK917523 ROG917523 RYC917523 SHY917523 SRU917523 TBQ917523 TLM917523 TVI917523 UFE917523 UPA917523 UYW917523 VIS917523 VSO917523 WCK917523 WMG917523 WWC917523 U983059 JQ983059 TM983059 ADI983059 ANE983059 AXA983059 BGW983059 BQS983059 CAO983059 CKK983059 CUG983059 DEC983059 DNY983059 DXU983059 EHQ983059 ERM983059 FBI983059 FLE983059 FVA983059 GEW983059 GOS983059 GYO983059 HIK983059 HSG983059 ICC983059 ILY983059 IVU983059 JFQ983059 JPM983059 JZI983059 KJE983059 KTA983059 LCW983059 LMS983059 LWO983059 MGK983059 MQG983059 NAC983059 NJY983059 NTU983059 ODQ983059 ONM983059 OXI983059 PHE983059 PRA983059 QAW983059 QKS983059 QUO983059 REK983059 ROG983059 RYC983059 SHY983059 SRU983059 TBQ983059 TLM983059 TVI983059 UFE983059 UPA983059 UYW983059 VIS983059 VSO983059 WCK983059 WMG983059 WWC983059 U37:U39 JQ37:JQ39 TM37:TM39 ADI37:ADI39 ANE37:ANE39 AXA37:AXA39 BGW37:BGW39 BQS37:BQS39 CAO37:CAO39 CKK37:CKK39 CUG37:CUG39 DEC37:DEC39 DNY37:DNY39 DXU37:DXU39 EHQ37:EHQ39 ERM37:ERM39 FBI37:FBI39 FLE37:FLE39 FVA37:FVA39 GEW37:GEW39 GOS37:GOS39 GYO37:GYO39 HIK37:HIK39 HSG37:HSG39 ICC37:ICC39 ILY37:ILY39 IVU37:IVU39 JFQ37:JFQ39 JPM37:JPM39 JZI37:JZI39 KJE37:KJE39 KTA37:KTA39 LCW37:LCW39 LMS37:LMS39 LWO37:LWO39 MGK37:MGK39 MQG37:MQG39 NAC37:NAC39 NJY37:NJY39 NTU37:NTU39 ODQ37:ODQ39 ONM37:ONM39 OXI37:OXI39 PHE37:PHE39 PRA37:PRA39 QAW37:QAW39 QKS37:QKS39 QUO37:QUO39 REK37:REK39 ROG37:ROG39 RYC37:RYC39 SHY37:SHY39 SRU37:SRU39 TBQ37:TBQ39 TLM37:TLM39 TVI37:TVI39 UFE37:UFE39 UPA37:UPA39 UYW37:UYW39 VIS37:VIS39 VSO37:VSO39 WCK37:WCK39 WMG37:WMG39 WWC37:WWC39 U65573:U65575 JQ65573:JQ65575 TM65573:TM65575 ADI65573:ADI65575 ANE65573:ANE65575 AXA65573:AXA65575 BGW65573:BGW65575 BQS65573:BQS65575 CAO65573:CAO65575 CKK65573:CKK65575 CUG65573:CUG65575 DEC65573:DEC65575 DNY65573:DNY65575 DXU65573:DXU65575 EHQ65573:EHQ65575 ERM65573:ERM65575 FBI65573:FBI65575 FLE65573:FLE65575 FVA65573:FVA65575 GEW65573:GEW65575 GOS65573:GOS65575 GYO65573:GYO65575 HIK65573:HIK65575 HSG65573:HSG65575 ICC65573:ICC65575 ILY65573:ILY65575 IVU65573:IVU65575 JFQ65573:JFQ65575 JPM65573:JPM65575 JZI65573:JZI65575 KJE65573:KJE65575 KTA65573:KTA65575 LCW65573:LCW65575 LMS65573:LMS65575 LWO65573:LWO65575 MGK65573:MGK65575 MQG65573:MQG65575 NAC65573:NAC65575 NJY65573:NJY65575 NTU65573:NTU65575 ODQ65573:ODQ65575 ONM65573:ONM65575 OXI65573:OXI65575 PHE65573:PHE65575 PRA65573:PRA65575 QAW65573:QAW65575 QKS65573:QKS65575 QUO65573:QUO65575 REK65573:REK65575 ROG65573:ROG65575 RYC65573:RYC65575 SHY65573:SHY65575 SRU65573:SRU65575 TBQ65573:TBQ65575 TLM65573:TLM65575 TVI65573:TVI65575 UFE65573:UFE65575 UPA65573:UPA65575 UYW65573:UYW65575 VIS65573:VIS65575 VSO65573:VSO65575 WCK65573:WCK65575 WMG65573:WMG65575 WWC65573:WWC65575 U131109:U131111 JQ131109:JQ131111 TM131109:TM131111 ADI131109:ADI131111 ANE131109:ANE131111 AXA131109:AXA131111 BGW131109:BGW131111 BQS131109:BQS131111 CAO131109:CAO131111 CKK131109:CKK131111 CUG131109:CUG131111 DEC131109:DEC131111 DNY131109:DNY131111 DXU131109:DXU131111 EHQ131109:EHQ131111 ERM131109:ERM131111 FBI131109:FBI131111 FLE131109:FLE131111 FVA131109:FVA131111 GEW131109:GEW131111 GOS131109:GOS131111 GYO131109:GYO131111 HIK131109:HIK131111 HSG131109:HSG131111 ICC131109:ICC131111 ILY131109:ILY131111 IVU131109:IVU131111 JFQ131109:JFQ131111 JPM131109:JPM131111 JZI131109:JZI131111 KJE131109:KJE131111 KTA131109:KTA131111 LCW131109:LCW131111 LMS131109:LMS131111 LWO131109:LWO131111 MGK131109:MGK131111 MQG131109:MQG131111 NAC131109:NAC131111 NJY131109:NJY131111 NTU131109:NTU131111 ODQ131109:ODQ131111 ONM131109:ONM131111 OXI131109:OXI131111 PHE131109:PHE131111 PRA131109:PRA131111 QAW131109:QAW131111 QKS131109:QKS131111 QUO131109:QUO131111 REK131109:REK131111 ROG131109:ROG131111 RYC131109:RYC131111 SHY131109:SHY131111 SRU131109:SRU131111 TBQ131109:TBQ131111 TLM131109:TLM131111 TVI131109:TVI131111 UFE131109:UFE131111 UPA131109:UPA131111 UYW131109:UYW131111 VIS131109:VIS131111 VSO131109:VSO131111 WCK131109:WCK131111 WMG131109:WMG131111 WWC131109:WWC131111 U196645:U196647 JQ196645:JQ196647 TM196645:TM196647 ADI196645:ADI196647 ANE196645:ANE196647 AXA196645:AXA196647 BGW196645:BGW196647 BQS196645:BQS196647 CAO196645:CAO196647 CKK196645:CKK196647 CUG196645:CUG196647 DEC196645:DEC196647 DNY196645:DNY196647 DXU196645:DXU196647 EHQ196645:EHQ196647 ERM196645:ERM196647 FBI196645:FBI196647 FLE196645:FLE196647 FVA196645:FVA196647 GEW196645:GEW196647 GOS196645:GOS196647 GYO196645:GYO196647 HIK196645:HIK196647 HSG196645:HSG196647 ICC196645:ICC196647 ILY196645:ILY196647 IVU196645:IVU196647 JFQ196645:JFQ196647 JPM196645:JPM196647 JZI196645:JZI196647 KJE196645:KJE196647 KTA196645:KTA196647 LCW196645:LCW196647 LMS196645:LMS196647 LWO196645:LWO196647 MGK196645:MGK196647 MQG196645:MQG196647 NAC196645:NAC196647 NJY196645:NJY196647 NTU196645:NTU196647 ODQ196645:ODQ196647 ONM196645:ONM196647 OXI196645:OXI196647 PHE196645:PHE196647 PRA196645:PRA196647 QAW196645:QAW196647 QKS196645:QKS196647 QUO196645:QUO196647 REK196645:REK196647 ROG196645:ROG196647 RYC196645:RYC196647 SHY196645:SHY196647 SRU196645:SRU196647 TBQ196645:TBQ196647 TLM196645:TLM196647 TVI196645:TVI196647 UFE196645:UFE196647 UPA196645:UPA196647 UYW196645:UYW196647 VIS196645:VIS196647 VSO196645:VSO196647 WCK196645:WCK196647 WMG196645:WMG196647 WWC196645:WWC196647 U262181:U262183 JQ262181:JQ262183 TM262181:TM262183 ADI262181:ADI262183 ANE262181:ANE262183 AXA262181:AXA262183 BGW262181:BGW262183 BQS262181:BQS262183 CAO262181:CAO262183 CKK262181:CKK262183 CUG262181:CUG262183 DEC262181:DEC262183 DNY262181:DNY262183 DXU262181:DXU262183 EHQ262181:EHQ262183 ERM262181:ERM262183 FBI262181:FBI262183 FLE262181:FLE262183 FVA262181:FVA262183 GEW262181:GEW262183 GOS262181:GOS262183 GYO262181:GYO262183 HIK262181:HIK262183 HSG262181:HSG262183 ICC262181:ICC262183 ILY262181:ILY262183 IVU262181:IVU262183 JFQ262181:JFQ262183 JPM262181:JPM262183 JZI262181:JZI262183 KJE262181:KJE262183 KTA262181:KTA262183 LCW262181:LCW262183 LMS262181:LMS262183 LWO262181:LWO262183 MGK262181:MGK262183 MQG262181:MQG262183 NAC262181:NAC262183 NJY262181:NJY262183 NTU262181:NTU262183 ODQ262181:ODQ262183 ONM262181:ONM262183 OXI262181:OXI262183 PHE262181:PHE262183 PRA262181:PRA262183 QAW262181:QAW262183 QKS262181:QKS262183 QUO262181:QUO262183 REK262181:REK262183 ROG262181:ROG262183 RYC262181:RYC262183 SHY262181:SHY262183 SRU262181:SRU262183 TBQ262181:TBQ262183 TLM262181:TLM262183 TVI262181:TVI262183 UFE262181:UFE262183 UPA262181:UPA262183 UYW262181:UYW262183 VIS262181:VIS262183 VSO262181:VSO262183 WCK262181:WCK262183 WMG262181:WMG262183 WWC262181:WWC262183 U327717:U327719 JQ327717:JQ327719 TM327717:TM327719 ADI327717:ADI327719 ANE327717:ANE327719 AXA327717:AXA327719 BGW327717:BGW327719 BQS327717:BQS327719 CAO327717:CAO327719 CKK327717:CKK327719 CUG327717:CUG327719 DEC327717:DEC327719 DNY327717:DNY327719 DXU327717:DXU327719 EHQ327717:EHQ327719 ERM327717:ERM327719 FBI327717:FBI327719 FLE327717:FLE327719 FVA327717:FVA327719 GEW327717:GEW327719 GOS327717:GOS327719 GYO327717:GYO327719 HIK327717:HIK327719 HSG327717:HSG327719 ICC327717:ICC327719 ILY327717:ILY327719 IVU327717:IVU327719 JFQ327717:JFQ327719 JPM327717:JPM327719 JZI327717:JZI327719 KJE327717:KJE327719 KTA327717:KTA327719 LCW327717:LCW327719 LMS327717:LMS327719 LWO327717:LWO327719 MGK327717:MGK327719 MQG327717:MQG327719 NAC327717:NAC327719 NJY327717:NJY327719 NTU327717:NTU327719 ODQ327717:ODQ327719 ONM327717:ONM327719 OXI327717:OXI327719 PHE327717:PHE327719 PRA327717:PRA327719 QAW327717:QAW327719 QKS327717:QKS327719 QUO327717:QUO327719 REK327717:REK327719 ROG327717:ROG327719 RYC327717:RYC327719 SHY327717:SHY327719 SRU327717:SRU327719 TBQ327717:TBQ327719 TLM327717:TLM327719 TVI327717:TVI327719 UFE327717:UFE327719 UPA327717:UPA327719 UYW327717:UYW327719 VIS327717:VIS327719 VSO327717:VSO327719 WCK327717:WCK327719 WMG327717:WMG327719 WWC327717:WWC327719 U393253:U393255 JQ393253:JQ393255 TM393253:TM393255 ADI393253:ADI393255 ANE393253:ANE393255 AXA393253:AXA393255 BGW393253:BGW393255 BQS393253:BQS393255 CAO393253:CAO393255 CKK393253:CKK393255 CUG393253:CUG393255 DEC393253:DEC393255 DNY393253:DNY393255 DXU393253:DXU393255 EHQ393253:EHQ393255 ERM393253:ERM393255 FBI393253:FBI393255 FLE393253:FLE393255 FVA393253:FVA393255 GEW393253:GEW393255 GOS393253:GOS393255 GYO393253:GYO393255 HIK393253:HIK393255 HSG393253:HSG393255 ICC393253:ICC393255 ILY393253:ILY393255 IVU393253:IVU393255 JFQ393253:JFQ393255 JPM393253:JPM393255 JZI393253:JZI393255 KJE393253:KJE393255 KTA393253:KTA393255 LCW393253:LCW393255 LMS393253:LMS393255 LWO393253:LWO393255 MGK393253:MGK393255 MQG393253:MQG393255 NAC393253:NAC393255 NJY393253:NJY393255 NTU393253:NTU393255 ODQ393253:ODQ393255 ONM393253:ONM393255 OXI393253:OXI393255 PHE393253:PHE393255 PRA393253:PRA393255 QAW393253:QAW393255 QKS393253:QKS393255 QUO393253:QUO393255 REK393253:REK393255 ROG393253:ROG393255 RYC393253:RYC393255 SHY393253:SHY393255 SRU393253:SRU393255 TBQ393253:TBQ393255 TLM393253:TLM393255 TVI393253:TVI393255 UFE393253:UFE393255 UPA393253:UPA393255 UYW393253:UYW393255 VIS393253:VIS393255 VSO393253:VSO393255 WCK393253:WCK393255 WMG393253:WMG393255 WWC393253:WWC393255 U458789:U458791 JQ458789:JQ458791 TM458789:TM458791 ADI458789:ADI458791 ANE458789:ANE458791 AXA458789:AXA458791 BGW458789:BGW458791 BQS458789:BQS458791 CAO458789:CAO458791 CKK458789:CKK458791 CUG458789:CUG458791 DEC458789:DEC458791 DNY458789:DNY458791 DXU458789:DXU458791 EHQ458789:EHQ458791 ERM458789:ERM458791 FBI458789:FBI458791 FLE458789:FLE458791 FVA458789:FVA458791 GEW458789:GEW458791 GOS458789:GOS458791 GYO458789:GYO458791 HIK458789:HIK458791 HSG458789:HSG458791 ICC458789:ICC458791 ILY458789:ILY458791 IVU458789:IVU458791 JFQ458789:JFQ458791 JPM458789:JPM458791 JZI458789:JZI458791 KJE458789:KJE458791 KTA458789:KTA458791 LCW458789:LCW458791 LMS458789:LMS458791 LWO458789:LWO458791 MGK458789:MGK458791 MQG458789:MQG458791 NAC458789:NAC458791 NJY458789:NJY458791 NTU458789:NTU458791 ODQ458789:ODQ458791 ONM458789:ONM458791 OXI458789:OXI458791 PHE458789:PHE458791 PRA458789:PRA458791 QAW458789:QAW458791 QKS458789:QKS458791 QUO458789:QUO458791 REK458789:REK458791 ROG458789:ROG458791 RYC458789:RYC458791 SHY458789:SHY458791 SRU458789:SRU458791 TBQ458789:TBQ458791 TLM458789:TLM458791 TVI458789:TVI458791 UFE458789:UFE458791 UPA458789:UPA458791 UYW458789:UYW458791 VIS458789:VIS458791 VSO458789:VSO458791 WCK458789:WCK458791 WMG458789:WMG458791 WWC458789:WWC458791 U524325:U524327 JQ524325:JQ524327 TM524325:TM524327 ADI524325:ADI524327 ANE524325:ANE524327 AXA524325:AXA524327 BGW524325:BGW524327 BQS524325:BQS524327 CAO524325:CAO524327 CKK524325:CKK524327 CUG524325:CUG524327 DEC524325:DEC524327 DNY524325:DNY524327 DXU524325:DXU524327 EHQ524325:EHQ524327 ERM524325:ERM524327 FBI524325:FBI524327 FLE524325:FLE524327 FVA524325:FVA524327 GEW524325:GEW524327 GOS524325:GOS524327 GYO524325:GYO524327 HIK524325:HIK524327 HSG524325:HSG524327 ICC524325:ICC524327 ILY524325:ILY524327 IVU524325:IVU524327 JFQ524325:JFQ524327 JPM524325:JPM524327 JZI524325:JZI524327 KJE524325:KJE524327 KTA524325:KTA524327 LCW524325:LCW524327 LMS524325:LMS524327 LWO524325:LWO524327 MGK524325:MGK524327 MQG524325:MQG524327 NAC524325:NAC524327 NJY524325:NJY524327 NTU524325:NTU524327 ODQ524325:ODQ524327 ONM524325:ONM524327 OXI524325:OXI524327 PHE524325:PHE524327 PRA524325:PRA524327 QAW524325:QAW524327 QKS524325:QKS524327 QUO524325:QUO524327 REK524325:REK524327 ROG524325:ROG524327 RYC524325:RYC524327 SHY524325:SHY524327 SRU524325:SRU524327 TBQ524325:TBQ524327 TLM524325:TLM524327 TVI524325:TVI524327 UFE524325:UFE524327 UPA524325:UPA524327 UYW524325:UYW524327 VIS524325:VIS524327 VSO524325:VSO524327 WCK524325:WCK524327 WMG524325:WMG524327 WWC524325:WWC524327 U589861:U589863 JQ589861:JQ589863 TM589861:TM589863 ADI589861:ADI589863 ANE589861:ANE589863 AXA589861:AXA589863 BGW589861:BGW589863 BQS589861:BQS589863 CAO589861:CAO589863 CKK589861:CKK589863 CUG589861:CUG589863 DEC589861:DEC589863 DNY589861:DNY589863 DXU589861:DXU589863 EHQ589861:EHQ589863 ERM589861:ERM589863 FBI589861:FBI589863 FLE589861:FLE589863 FVA589861:FVA589863 GEW589861:GEW589863 GOS589861:GOS589863 GYO589861:GYO589863 HIK589861:HIK589863 HSG589861:HSG589863 ICC589861:ICC589863 ILY589861:ILY589863 IVU589861:IVU589863 JFQ589861:JFQ589863 JPM589861:JPM589863 JZI589861:JZI589863 KJE589861:KJE589863 KTA589861:KTA589863 LCW589861:LCW589863 LMS589861:LMS589863 LWO589861:LWO589863 MGK589861:MGK589863 MQG589861:MQG589863 NAC589861:NAC589863 NJY589861:NJY589863 NTU589861:NTU589863 ODQ589861:ODQ589863 ONM589861:ONM589863 OXI589861:OXI589863 PHE589861:PHE589863 PRA589861:PRA589863 QAW589861:QAW589863 QKS589861:QKS589863 QUO589861:QUO589863 REK589861:REK589863 ROG589861:ROG589863 RYC589861:RYC589863 SHY589861:SHY589863 SRU589861:SRU589863 TBQ589861:TBQ589863 TLM589861:TLM589863 TVI589861:TVI589863 UFE589861:UFE589863 UPA589861:UPA589863 UYW589861:UYW589863 VIS589861:VIS589863 VSO589861:VSO589863 WCK589861:WCK589863 WMG589861:WMG589863 WWC589861:WWC589863 U655397:U655399 JQ655397:JQ655399 TM655397:TM655399 ADI655397:ADI655399 ANE655397:ANE655399 AXA655397:AXA655399 BGW655397:BGW655399 BQS655397:BQS655399 CAO655397:CAO655399 CKK655397:CKK655399 CUG655397:CUG655399 DEC655397:DEC655399 DNY655397:DNY655399 DXU655397:DXU655399 EHQ655397:EHQ655399 ERM655397:ERM655399 FBI655397:FBI655399 FLE655397:FLE655399 FVA655397:FVA655399 GEW655397:GEW655399 GOS655397:GOS655399 GYO655397:GYO655399 HIK655397:HIK655399 HSG655397:HSG655399 ICC655397:ICC655399 ILY655397:ILY655399 IVU655397:IVU655399 JFQ655397:JFQ655399 JPM655397:JPM655399 JZI655397:JZI655399 KJE655397:KJE655399 KTA655397:KTA655399 LCW655397:LCW655399 LMS655397:LMS655399 LWO655397:LWO655399 MGK655397:MGK655399 MQG655397:MQG655399 NAC655397:NAC655399 NJY655397:NJY655399 NTU655397:NTU655399 ODQ655397:ODQ655399 ONM655397:ONM655399 OXI655397:OXI655399 PHE655397:PHE655399 PRA655397:PRA655399 QAW655397:QAW655399 QKS655397:QKS655399 QUO655397:QUO655399 REK655397:REK655399 ROG655397:ROG655399 RYC655397:RYC655399 SHY655397:SHY655399 SRU655397:SRU655399 TBQ655397:TBQ655399 TLM655397:TLM655399 TVI655397:TVI655399 UFE655397:UFE655399 UPA655397:UPA655399 UYW655397:UYW655399 VIS655397:VIS655399 VSO655397:VSO655399 WCK655397:WCK655399 WMG655397:WMG655399 WWC655397:WWC655399 U720933:U720935 JQ720933:JQ720935 TM720933:TM720935 ADI720933:ADI720935 ANE720933:ANE720935 AXA720933:AXA720935 BGW720933:BGW720935 BQS720933:BQS720935 CAO720933:CAO720935 CKK720933:CKK720935 CUG720933:CUG720935 DEC720933:DEC720935 DNY720933:DNY720935 DXU720933:DXU720935 EHQ720933:EHQ720935 ERM720933:ERM720935 FBI720933:FBI720935 FLE720933:FLE720935 FVA720933:FVA720935 GEW720933:GEW720935 GOS720933:GOS720935 GYO720933:GYO720935 HIK720933:HIK720935 HSG720933:HSG720935 ICC720933:ICC720935 ILY720933:ILY720935 IVU720933:IVU720935 JFQ720933:JFQ720935 JPM720933:JPM720935 JZI720933:JZI720935 KJE720933:KJE720935 KTA720933:KTA720935 LCW720933:LCW720935 LMS720933:LMS720935 LWO720933:LWO720935 MGK720933:MGK720935 MQG720933:MQG720935 NAC720933:NAC720935 NJY720933:NJY720935 NTU720933:NTU720935 ODQ720933:ODQ720935 ONM720933:ONM720935 OXI720933:OXI720935 PHE720933:PHE720935 PRA720933:PRA720935 QAW720933:QAW720935 QKS720933:QKS720935 QUO720933:QUO720935 REK720933:REK720935 ROG720933:ROG720935 RYC720933:RYC720935 SHY720933:SHY720935 SRU720933:SRU720935 TBQ720933:TBQ720935 TLM720933:TLM720935 TVI720933:TVI720935 UFE720933:UFE720935 UPA720933:UPA720935 UYW720933:UYW720935 VIS720933:VIS720935 VSO720933:VSO720935 WCK720933:WCK720935 WMG720933:WMG720935 WWC720933:WWC720935 U786469:U786471 JQ786469:JQ786471 TM786469:TM786471 ADI786469:ADI786471 ANE786469:ANE786471 AXA786469:AXA786471 BGW786469:BGW786471 BQS786469:BQS786471 CAO786469:CAO786471 CKK786469:CKK786471 CUG786469:CUG786471 DEC786469:DEC786471 DNY786469:DNY786471 DXU786469:DXU786471 EHQ786469:EHQ786471 ERM786469:ERM786471 FBI786469:FBI786471 FLE786469:FLE786471 FVA786469:FVA786471 GEW786469:GEW786471 GOS786469:GOS786471 GYO786469:GYO786471 HIK786469:HIK786471 HSG786469:HSG786471 ICC786469:ICC786471 ILY786469:ILY786471 IVU786469:IVU786471 JFQ786469:JFQ786471 JPM786469:JPM786471 JZI786469:JZI786471 KJE786469:KJE786471 KTA786469:KTA786471 LCW786469:LCW786471 LMS786469:LMS786471 LWO786469:LWO786471 MGK786469:MGK786471 MQG786469:MQG786471 NAC786469:NAC786471 NJY786469:NJY786471 NTU786469:NTU786471 ODQ786469:ODQ786471 ONM786469:ONM786471 OXI786469:OXI786471 PHE786469:PHE786471 PRA786469:PRA786471 QAW786469:QAW786471 QKS786469:QKS786471 QUO786469:QUO786471 REK786469:REK786471 ROG786469:ROG786471 RYC786469:RYC786471 SHY786469:SHY786471 SRU786469:SRU786471 TBQ786469:TBQ786471 TLM786469:TLM786471 TVI786469:TVI786471 UFE786469:UFE786471 UPA786469:UPA786471 UYW786469:UYW786471 VIS786469:VIS786471 VSO786469:VSO786471 WCK786469:WCK786471 WMG786469:WMG786471 WWC786469:WWC786471 U852005:U852007 JQ852005:JQ852007 TM852005:TM852007 ADI852005:ADI852007 ANE852005:ANE852007 AXA852005:AXA852007 BGW852005:BGW852007 BQS852005:BQS852007 CAO852005:CAO852007 CKK852005:CKK852007 CUG852005:CUG852007 DEC852005:DEC852007 DNY852005:DNY852007 DXU852005:DXU852007 EHQ852005:EHQ852007 ERM852005:ERM852007 FBI852005:FBI852007 FLE852005:FLE852007 FVA852005:FVA852007 GEW852005:GEW852007 GOS852005:GOS852007 GYO852005:GYO852007 HIK852005:HIK852007 HSG852005:HSG852007 ICC852005:ICC852007 ILY852005:ILY852007 IVU852005:IVU852007 JFQ852005:JFQ852007 JPM852005:JPM852007 JZI852005:JZI852007 KJE852005:KJE852007 KTA852005:KTA852007 LCW852005:LCW852007 LMS852005:LMS852007 LWO852005:LWO852007 MGK852005:MGK852007 MQG852005:MQG852007 NAC852005:NAC852007 NJY852005:NJY852007 NTU852005:NTU852007 ODQ852005:ODQ852007 ONM852005:ONM852007 OXI852005:OXI852007 PHE852005:PHE852007 PRA852005:PRA852007 QAW852005:QAW852007 QKS852005:QKS852007 QUO852005:QUO852007 REK852005:REK852007 ROG852005:ROG852007 RYC852005:RYC852007 SHY852005:SHY852007 SRU852005:SRU852007 TBQ852005:TBQ852007 TLM852005:TLM852007 TVI852005:TVI852007 UFE852005:UFE852007 UPA852005:UPA852007 UYW852005:UYW852007 VIS852005:VIS852007 VSO852005:VSO852007 WCK852005:WCK852007 WMG852005:WMG852007 WWC852005:WWC852007 U917541:U917543 JQ917541:JQ917543 TM917541:TM917543 ADI917541:ADI917543 ANE917541:ANE917543 AXA917541:AXA917543 BGW917541:BGW917543 BQS917541:BQS917543 CAO917541:CAO917543 CKK917541:CKK917543 CUG917541:CUG917543 DEC917541:DEC917543 DNY917541:DNY917543 DXU917541:DXU917543 EHQ917541:EHQ917543 ERM917541:ERM917543 FBI917541:FBI917543 FLE917541:FLE917543 FVA917541:FVA917543 GEW917541:GEW917543 GOS917541:GOS917543 GYO917541:GYO917543 HIK917541:HIK917543 HSG917541:HSG917543 ICC917541:ICC917543 ILY917541:ILY917543 IVU917541:IVU917543 JFQ917541:JFQ917543 JPM917541:JPM917543 JZI917541:JZI917543 KJE917541:KJE917543 KTA917541:KTA917543 LCW917541:LCW917543 LMS917541:LMS917543 LWO917541:LWO917543 MGK917541:MGK917543 MQG917541:MQG917543 NAC917541:NAC917543 NJY917541:NJY917543 NTU917541:NTU917543 ODQ917541:ODQ917543 ONM917541:ONM917543 OXI917541:OXI917543 PHE917541:PHE917543 PRA917541:PRA917543 QAW917541:QAW917543 QKS917541:QKS917543 QUO917541:QUO917543 REK917541:REK917543 ROG917541:ROG917543 RYC917541:RYC917543 SHY917541:SHY917543 SRU917541:SRU917543 TBQ917541:TBQ917543 TLM917541:TLM917543 TVI917541:TVI917543 UFE917541:UFE917543 UPA917541:UPA917543 UYW917541:UYW917543 VIS917541:VIS917543 VSO917541:VSO917543 WCK917541:WCK917543 WMG917541:WMG917543 WWC917541:WWC917543 U983077:U983079 JQ983077:JQ983079 TM983077:TM983079 ADI983077:ADI983079 ANE983077:ANE983079 AXA983077:AXA983079 BGW983077:BGW983079 BQS983077:BQS983079 CAO983077:CAO983079 CKK983077:CKK983079 CUG983077:CUG983079 DEC983077:DEC983079 DNY983077:DNY983079 DXU983077:DXU983079 EHQ983077:EHQ983079 ERM983077:ERM983079 FBI983077:FBI983079 FLE983077:FLE983079 FVA983077:FVA983079 GEW983077:GEW983079 GOS983077:GOS983079 GYO983077:GYO983079 HIK983077:HIK983079 HSG983077:HSG983079 ICC983077:ICC983079 ILY983077:ILY983079 IVU983077:IVU983079 JFQ983077:JFQ983079 JPM983077:JPM983079 JZI983077:JZI983079 KJE983077:KJE983079 KTA983077:KTA983079 LCW983077:LCW983079 LMS983077:LMS983079 LWO983077:LWO983079 MGK983077:MGK983079 MQG983077:MQG983079 NAC983077:NAC983079 NJY983077:NJY983079 NTU983077:NTU983079 ODQ983077:ODQ983079 ONM983077:ONM983079 OXI983077:OXI983079 PHE983077:PHE983079 PRA983077:PRA983079 QAW983077:QAW983079 QKS983077:QKS983079 QUO983077:QUO983079 REK983077:REK983079 ROG983077:ROG983079 RYC983077:RYC983079 SHY983077:SHY983079 SRU983077:SRU983079 TBQ983077:TBQ983079 TLM983077:TLM983079 TVI983077:TVI983079 UFE983077:UFE983079 UPA983077:UPA983079 UYW983077:UYW983079 VIS983077:VIS983079 VSO983077:VSO983079 WCK983077:WCK983079 WMG983077:WMG983079 WWC983077:WWC983079 T40:T43 JP40:JP43 TL40:TL43 ADH40:ADH43 AND40:AND43 AWZ40:AWZ43 BGV40:BGV43 BQR40:BQR43 CAN40:CAN43 CKJ40:CKJ43 CUF40:CUF43 DEB40:DEB43 DNX40:DNX43 DXT40:DXT43 EHP40:EHP43 ERL40:ERL43 FBH40:FBH43 FLD40:FLD43 FUZ40:FUZ43 GEV40:GEV43 GOR40:GOR43 GYN40:GYN43 HIJ40:HIJ43 HSF40:HSF43 ICB40:ICB43 ILX40:ILX43 IVT40:IVT43 JFP40:JFP43 JPL40:JPL43 JZH40:JZH43 KJD40:KJD43 KSZ40:KSZ43 LCV40:LCV43 LMR40:LMR43 LWN40:LWN43 MGJ40:MGJ43 MQF40:MQF43 NAB40:NAB43 NJX40:NJX43 NTT40:NTT43 ODP40:ODP43 ONL40:ONL43 OXH40:OXH43 PHD40:PHD43 PQZ40:PQZ43 QAV40:QAV43 QKR40:QKR43 QUN40:QUN43 REJ40:REJ43 ROF40:ROF43 RYB40:RYB43 SHX40:SHX43 SRT40:SRT43 TBP40:TBP43 TLL40:TLL43 TVH40:TVH43 UFD40:UFD43 UOZ40:UOZ43 UYV40:UYV43 VIR40:VIR43 VSN40:VSN43 WCJ40:WCJ43 WMF40:WMF43 WWB40:WWB43 T65576:T65579 JP65576:JP65579 TL65576:TL65579 ADH65576:ADH65579 AND65576:AND65579 AWZ65576:AWZ65579 BGV65576:BGV65579 BQR65576:BQR65579 CAN65576:CAN65579 CKJ65576:CKJ65579 CUF65576:CUF65579 DEB65576:DEB65579 DNX65576:DNX65579 DXT65576:DXT65579 EHP65576:EHP65579 ERL65576:ERL65579 FBH65576:FBH65579 FLD65576:FLD65579 FUZ65576:FUZ65579 GEV65576:GEV65579 GOR65576:GOR65579 GYN65576:GYN65579 HIJ65576:HIJ65579 HSF65576:HSF65579 ICB65576:ICB65579 ILX65576:ILX65579 IVT65576:IVT65579 JFP65576:JFP65579 JPL65576:JPL65579 JZH65576:JZH65579 KJD65576:KJD65579 KSZ65576:KSZ65579 LCV65576:LCV65579 LMR65576:LMR65579 LWN65576:LWN65579 MGJ65576:MGJ65579 MQF65576:MQF65579 NAB65576:NAB65579 NJX65576:NJX65579 NTT65576:NTT65579 ODP65576:ODP65579 ONL65576:ONL65579 OXH65576:OXH65579 PHD65576:PHD65579 PQZ65576:PQZ65579 QAV65576:QAV65579 QKR65576:QKR65579 QUN65576:QUN65579 REJ65576:REJ65579 ROF65576:ROF65579 RYB65576:RYB65579 SHX65576:SHX65579 SRT65576:SRT65579 TBP65576:TBP65579 TLL65576:TLL65579 TVH65576:TVH65579 UFD65576:UFD65579 UOZ65576:UOZ65579 UYV65576:UYV65579 VIR65576:VIR65579 VSN65576:VSN65579 WCJ65576:WCJ65579 WMF65576:WMF65579 WWB65576:WWB65579 T131112:T131115 JP131112:JP131115 TL131112:TL131115 ADH131112:ADH131115 AND131112:AND131115 AWZ131112:AWZ131115 BGV131112:BGV131115 BQR131112:BQR131115 CAN131112:CAN131115 CKJ131112:CKJ131115 CUF131112:CUF131115 DEB131112:DEB131115 DNX131112:DNX131115 DXT131112:DXT131115 EHP131112:EHP131115 ERL131112:ERL131115 FBH131112:FBH131115 FLD131112:FLD131115 FUZ131112:FUZ131115 GEV131112:GEV131115 GOR131112:GOR131115 GYN131112:GYN131115 HIJ131112:HIJ131115 HSF131112:HSF131115 ICB131112:ICB131115 ILX131112:ILX131115 IVT131112:IVT131115 JFP131112:JFP131115 JPL131112:JPL131115 JZH131112:JZH131115 KJD131112:KJD131115 KSZ131112:KSZ131115 LCV131112:LCV131115 LMR131112:LMR131115 LWN131112:LWN131115 MGJ131112:MGJ131115 MQF131112:MQF131115 NAB131112:NAB131115 NJX131112:NJX131115 NTT131112:NTT131115 ODP131112:ODP131115 ONL131112:ONL131115 OXH131112:OXH131115 PHD131112:PHD131115 PQZ131112:PQZ131115 QAV131112:QAV131115 QKR131112:QKR131115 QUN131112:QUN131115 REJ131112:REJ131115 ROF131112:ROF131115 RYB131112:RYB131115 SHX131112:SHX131115 SRT131112:SRT131115 TBP131112:TBP131115 TLL131112:TLL131115 TVH131112:TVH131115 UFD131112:UFD131115 UOZ131112:UOZ131115 UYV131112:UYV131115 VIR131112:VIR131115 VSN131112:VSN131115 WCJ131112:WCJ131115 WMF131112:WMF131115 WWB131112:WWB131115 T196648:T196651 JP196648:JP196651 TL196648:TL196651 ADH196648:ADH196651 AND196648:AND196651 AWZ196648:AWZ196651 BGV196648:BGV196651 BQR196648:BQR196651 CAN196648:CAN196651 CKJ196648:CKJ196651 CUF196648:CUF196651 DEB196648:DEB196651 DNX196648:DNX196651 DXT196648:DXT196651 EHP196648:EHP196651 ERL196648:ERL196651 FBH196648:FBH196651 FLD196648:FLD196651 FUZ196648:FUZ196651 GEV196648:GEV196651 GOR196648:GOR196651 GYN196648:GYN196651 HIJ196648:HIJ196651 HSF196648:HSF196651 ICB196648:ICB196651 ILX196648:ILX196651 IVT196648:IVT196651 JFP196648:JFP196651 JPL196648:JPL196651 JZH196648:JZH196651 KJD196648:KJD196651 KSZ196648:KSZ196651 LCV196648:LCV196651 LMR196648:LMR196651 LWN196648:LWN196651 MGJ196648:MGJ196651 MQF196648:MQF196651 NAB196648:NAB196651 NJX196648:NJX196651 NTT196648:NTT196651 ODP196648:ODP196651 ONL196648:ONL196651 OXH196648:OXH196651 PHD196648:PHD196651 PQZ196648:PQZ196651 QAV196648:QAV196651 QKR196648:QKR196651 QUN196648:QUN196651 REJ196648:REJ196651 ROF196648:ROF196651 RYB196648:RYB196651 SHX196648:SHX196651 SRT196648:SRT196651 TBP196648:TBP196651 TLL196648:TLL196651 TVH196648:TVH196651 UFD196648:UFD196651 UOZ196648:UOZ196651 UYV196648:UYV196651 VIR196648:VIR196651 VSN196648:VSN196651 WCJ196648:WCJ196651 WMF196648:WMF196651 WWB196648:WWB196651 T262184:T262187 JP262184:JP262187 TL262184:TL262187 ADH262184:ADH262187 AND262184:AND262187 AWZ262184:AWZ262187 BGV262184:BGV262187 BQR262184:BQR262187 CAN262184:CAN262187 CKJ262184:CKJ262187 CUF262184:CUF262187 DEB262184:DEB262187 DNX262184:DNX262187 DXT262184:DXT262187 EHP262184:EHP262187 ERL262184:ERL262187 FBH262184:FBH262187 FLD262184:FLD262187 FUZ262184:FUZ262187 GEV262184:GEV262187 GOR262184:GOR262187 GYN262184:GYN262187 HIJ262184:HIJ262187 HSF262184:HSF262187 ICB262184:ICB262187 ILX262184:ILX262187 IVT262184:IVT262187 JFP262184:JFP262187 JPL262184:JPL262187 JZH262184:JZH262187 KJD262184:KJD262187 KSZ262184:KSZ262187 LCV262184:LCV262187 LMR262184:LMR262187 LWN262184:LWN262187 MGJ262184:MGJ262187 MQF262184:MQF262187 NAB262184:NAB262187 NJX262184:NJX262187 NTT262184:NTT262187 ODP262184:ODP262187 ONL262184:ONL262187 OXH262184:OXH262187 PHD262184:PHD262187 PQZ262184:PQZ262187 QAV262184:QAV262187 QKR262184:QKR262187 QUN262184:QUN262187 REJ262184:REJ262187 ROF262184:ROF262187 RYB262184:RYB262187 SHX262184:SHX262187 SRT262184:SRT262187 TBP262184:TBP262187 TLL262184:TLL262187 TVH262184:TVH262187 UFD262184:UFD262187 UOZ262184:UOZ262187 UYV262184:UYV262187 VIR262184:VIR262187 VSN262184:VSN262187 WCJ262184:WCJ262187 WMF262184:WMF262187 WWB262184:WWB262187 T327720:T327723 JP327720:JP327723 TL327720:TL327723 ADH327720:ADH327723 AND327720:AND327723 AWZ327720:AWZ327723 BGV327720:BGV327723 BQR327720:BQR327723 CAN327720:CAN327723 CKJ327720:CKJ327723 CUF327720:CUF327723 DEB327720:DEB327723 DNX327720:DNX327723 DXT327720:DXT327723 EHP327720:EHP327723 ERL327720:ERL327723 FBH327720:FBH327723 FLD327720:FLD327723 FUZ327720:FUZ327723 GEV327720:GEV327723 GOR327720:GOR327723 GYN327720:GYN327723 HIJ327720:HIJ327723 HSF327720:HSF327723 ICB327720:ICB327723 ILX327720:ILX327723 IVT327720:IVT327723 JFP327720:JFP327723 JPL327720:JPL327723 JZH327720:JZH327723 KJD327720:KJD327723 KSZ327720:KSZ327723 LCV327720:LCV327723 LMR327720:LMR327723 LWN327720:LWN327723 MGJ327720:MGJ327723 MQF327720:MQF327723 NAB327720:NAB327723 NJX327720:NJX327723 NTT327720:NTT327723 ODP327720:ODP327723 ONL327720:ONL327723 OXH327720:OXH327723 PHD327720:PHD327723 PQZ327720:PQZ327723 QAV327720:QAV327723 QKR327720:QKR327723 QUN327720:QUN327723 REJ327720:REJ327723 ROF327720:ROF327723 RYB327720:RYB327723 SHX327720:SHX327723 SRT327720:SRT327723 TBP327720:TBP327723 TLL327720:TLL327723 TVH327720:TVH327723 UFD327720:UFD327723 UOZ327720:UOZ327723 UYV327720:UYV327723 VIR327720:VIR327723 VSN327720:VSN327723 WCJ327720:WCJ327723 WMF327720:WMF327723 WWB327720:WWB327723 T393256:T393259 JP393256:JP393259 TL393256:TL393259 ADH393256:ADH393259 AND393256:AND393259 AWZ393256:AWZ393259 BGV393256:BGV393259 BQR393256:BQR393259 CAN393256:CAN393259 CKJ393256:CKJ393259 CUF393256:CUF393259 DEB393256:DEB393259 DNX393256:DNX393259 DXT393256:DXT393259 EHP393256:EHP393259 ERL393256:ERL393259 FBH393256:FBH393259 FLD393256:FLD393259 FUZ393256:FUZ393259 GEV393256:GEV393259 GOR393256:GOR393259 GYN393256:GYN393259 HIJ393256:HIJ393259 HSF393256:HSF393259 ICB393256:ICB393259 ILX393256:ILX393259 IVT393256:IVT393259 JFP393256:JFP393259 JPL393256:JPL393259 JZH393256:JZH393259 KJD393256:KJD393259 KSZ393256:KSZ393259 LCV393256:LCV393259 LMR393256:LMR393259 LWN393256:LWN393259 MGJ393256:MGJ393259 MQF393256:MQF393259 NAB393256:NAB393259 NJX393256:NJX393259 NTT393256:NTT393259 ODP393256:ODP393259 ONL393256:ONL393259 OXH393256:OXH393259 PHD393256:PHD393259 PQZ393256:PQZ393259 QAV393256:QAV393259 QKR393256:QKR393259 QUN393256:QUN393259 REJ393256:REJ393259 ROF393256:ROF393259 RYB393256:RYB393259 SHX393256:SHX393259 SRT393256:SRT393259 TBP393256:TBP393259 TLL393256:TLL393259 TVH393256:TVH393259 UFD393256:UFD393259 UOZ393256:UOZ393259 UYV393256:UYV393259 VIR393256:VIR393259 VSN393256:VSN393259 WCJ393256:WCJ393259 WMF393256:WMF393259 WWB393256:WWB393259 T458792:T458795 JP458792:JP458795 TL458792:TL458795 ADH458792:ADH458795 AND458792:AND458795 AWZ458792:AWZ458795 BGV458792:BGV458795 BQR458792:BQR458795 CAN458792:CAN458795 CKJ458792:CKJ458795 CUF458792:CUF458795 DEB458792:DEB458795 DNX458792:DNX458795 DXT458792:DXT458795 EHP458792:EHP458795 ERL458792:ERL458795 FBH458792:FBH458795 FLD458792:FLD458795 FUZ458792:FUZ458795 GEV458792:GEV458795 GOR458792:GOR458795 GYN458792:GYN458795 HIJ458792:HIJ458795 HSF458792:HSF458795 ICB458792:ICB458795 ILX458792:ILX458795 IVT458792:IVT458795 JFP458792:JFP458795 JPL458792:JPL458795 JZH458792:JZH458795 KJD458792:KJD458795 KSZ458792:KSZ458795 LCV458792:LCV458795 LMR458792:LMR458795 LWN458792:LWN458795 MGJ458792:MGJ458795 MQF458792:MQF458795 NAB458792:NAB458795 NJX458792:NJX458795 NTT458792:NTT458795 ODP458792:ODP458795 ONL458792:ONL458795 OXH458792:OXH458795 PHD458792:PHD458795 PQZ458792:PQZ458795 QAV458792:QAV458795 QKR458792:QKR458795 QUN458792:QUN458795 REJ458792:REJ458795 ROF458792:ROF458795 RYB458792:RYB458795 SHX458792:SHX458795 SRT458792:SRT458795 TBP458792:TBP458795 TLL458792:TLL458795 TVH458792:TVH458795 UFD458792:UFD458795 UOZ458792:UOZ458795 UYV458792:UYV458795 VIR458792:VIR458795 VSN458792:VSN458795 WCJ458792:WCJ458795 WMF458792:WMF458795 WWB458792:WWB458795 T524328:T524331 JP524328:JP524331 TL524328:TL524331 ADH524328:ADH524331 AND524328:AND524331 AWZ524328:AWZ524331 BGV524328:BGV524331 BQR524328:BQR524331 CAN524328:CAN524331 CKJ524328:CKJ524331 CUF524328:CUF524331 DEB524328:DEB524331 DNX524328:DNX524331 DXT524328:DXT524331 EHP524328:EHP524331 ERL524328:ERL524331 FBH524328:FBH524331 FLD524328:FLD524331 FUZ524328:FUZ524331 GEV524328:GEV524331 GOR524328:GOR524331 GYN524328:GYN524331 HIJ524328:HIJ524331 HSF524328:HSF524331 ICB524328:ICB524331 ILX524328:ILX524331 IVT524328:IVT524331 JFP524328:JFP524331 JPL524328:JPL524331 JZH524328:JZH524331 KJD524328:KJD524331 KSZ524328:KSZ524331 LCV524328:LCV524331 LMR524328:LMR524331 LWN524328:LWN524331 MGJ524328:MGJ524331 MQF524328:MQF524331 NAB524328:NAB524331 NJX524328:NJX524331 NTT524328:NTT524331 ODP524328:ODP524331 ONL524328:ONL524331 OXH524328:OXH524331 PHD524328:PHD524331 PQZ524328:PQZ524331 QAV524328:QAV524331 QKR524328:QKR524331 QUN524328:QUN524331 REJ524328:REJ524331 ROF524328:ROF524331 RYB524328:RYB524331 SHX524328:SHX524331 SRT524328:SRT524331 TBP524328:TBP524331 TLL524328:TLL524331 TVH524328:TVH524331 UFD524328:UFD524331 UOZ524328:UOZ524331 UYV524328:UYV524331 VIR524328:VIR524331 VSN524328:VSN524331 WCJ524328:WCJ524331 WMF524328:WMF524331 WWB524328:WWB524331 T589864:T589867 JP589864:JP589867 TL589864:TL589867 ADH589864:ADH589867 AND589864:AND589867 AWZ589864:AWZ589867 BGV589864:BGV589867 BQR589864:BQR589867 CAN589864:CAN589867 CKJ589864:CKJ589867 CUF589864:CUF589867 DEB589864:DEB589867 DNX589864:DNX589867 DXT589864:DXT589867 EHP589864:EHP589867 ERL589864:ERL589867 FBH589864:FBH589867 FLD589864:FLD589867 FUZ589864:FUZ589867 GEV589864:GEV589867 GOR589864:GOR589867 GYN589864:GYN589867 HIJ589864:HIJ589867 HSF589864:HSF589867 ICB589864:ICB589867 ILX589864:ILX589867 IVT589864:IVT589867 JFP589864:JFP589867 JPL589864:JPL589867 JZH589864:JZH589867 KJD589864:KJD589867 KSZ589864:KSZ589867 LCV589864:LCV589867 LMR589864:LMR589867 LWN589864:LWN589867 MGJ589864:MGJ589867 MQF589864:MQF589867 NAB589864:NAB589867 NJX589864:NJX589867 NTT589864:NTT589867 ODP589864:ODP589867 ONL589864:ONL589867 OXH589864:OXH589867 PHD589864:PHD589867 PQZ589864:PQZ589867 QAV589864:QAV589867 QKR589864:QKR589867 QUN589864:QUN589867 REJ589864:REJ589867 ROF589864:ROF589867 RYB589864:RYB589867 SHX589864:SHX589867 SRT589864:SRT589867 TBP589864:TBP589867 TLL589864:TLL589867 TVH589864:TVH589867 UFD589864:UFD589867 UOZ589864:UOZ589867 UYV589864:UYV589867 VIR589864:VIR589867 VSN589864:VSN589867 WCJ589864:WCJ589867 WMF589864:WMF589867 WWB589864:WWB589867 T655400:T655403 JP655400:JP655403 TL655400:TL655403 ADH655400:ADH655403 AND655400:AND655403 AWZ655400:AWZ655403 BGV655400:BGV655403 BQR655400:BQR655403 CAN655400:CAN655403 CKJ655400:CKJ655403 CUF655400:CUF655403 DEB655400:DEB655403 DNX655400:DNX655403 DXT655400:DXT655403 EHP655400:EHP655403 ERL655400:ERL655403 FBH655400:FBH655403 FLD655400:FLD655403 FUZ655400:FUZ655403 GEV655400:GEV655403 GOR655400:GOR655403 GYN655400:GYN655403 HIJ655400:HIJ655403 HSF655400:HSF655403 ICB655400:ICB655403 ILX655400:ILX655403 IVT655400:IVT655403 JFP655400:JFP655403 JPL655400:JPL655403 JZH655400:JZH655403 KJD655400:KJD655403 KSZ655400:KSZ655403 LCV655400:LCV655403 LMR655400:LMR655403 LWN655400:LWN655403 MGJ655400:MGJ655403 MQF655400:MQF655403 NAB655400:NAB655403 NJX655400:NJX655403 NTT655400:NTT655403 ODP655400:ODP655403 ONL655400:ONL655403 OXH655400:OXH655403 PHD655400:PHD655403 PQZ655400:PQZ655403 QAV655400:QAV655403 QKR655400:QKR655403 QUN655400:QUN655403 REJ655400:REJ655403 ROF655400:ROF655403 RYB655400:RYB655403 SHX655400:SHX655403 SRT655400:SRT655403 TBP655400:TBP655403 TLL655400:TLL655403 TVH655400:TVH655403 UFD655400:UFD655403 UOZ655400:UOZ655403 UYV655400:UYV655403 VIR655400:VIR655403 VSN655400:VSN655403 WCJ655400:WCJ655403 WMF655400:WMF655403 WWB655400:WWB655403 T720936:T720939 JP720936:JP720939 TL720936:TL720939 ADH720936:ADH720939 AND720936:AND720939 AWZ720936:AWZ720939 BGV720936:BGV720939 BQR720936:BQR720939 CAN720936:CAN720939 CKJ720936:CKJ720939 CUF720936:CUF720939 DEB720936:DEB720939 DNX720936:DNX720939 DXT720936:DXT720939 EHP720936:EHP720939 ERL720936:ERL720939 FBH720936:FBH720939 FLD720936:FLD720939 FUZ720936:FUZ720939 GEV720936:GEV720939 GOR720936:GOR720939 GYN720936:GYN720939 HIJ720936:HIJ720939 HSF720936:HSF720939 ICB720936:ICB720939 ILX720936:ILX720939 IVT720936:IVT720939 JFP720936:JFP720939 JPL720936:JPL720939 JZH720936:JZH720939 KJD720936:KJD720939 KSZ720936:KSZ720939 LCV720936:LCV720939 LMR720936:LMR720939 LWN720936:LWN720939 MGJ720936:MGJ720939 MQF720936:MQF720939 NAB720936:NAB720939 NJX720936:NJX720939 NTT720936:NTT720939 ODP720936:ODP720939 ONL720936:ONL720939 OXH720936:OXH720939 PHD720936:PHD720939 PQZ720936:PQZ720939 QAV720936:QAV720939 QKR720936:QKR720939 QUN720936:QUN720939 REJ720936:REJ720939 ROF720936:ROF720939 RYB720936:RYB720939 SHX720936:SHX720939 SRT720936:SRT720939 TBP720936:TBP720939 TLL720936:TLL720939 TVH720936:TVH720939 UFD720936:UFD720939 UOZ720936:UOZ720939 UYV720936:UYV720939 VIR720936:VIR720939 VSN720936:VSN720939 WCJ720936:WCJ720939 WMF720936:WMF720939 WWB720936:WWB720939 T786472:T786475 JP786472:JP786475 TL786472:TL786475 ADH786472:ADH786475 AND786472:AND786475 AWZ786472:AWZ786475 BGV786472:BGV786475 BQR786472:BQR786475 CAN786472:CAN786475 CKJ786472:CKJ786475 CUF786472:CUF786475 DEB786472:DEB786475 DNX786472:DNX786475 DXT786472:DXT786475 EHP786472:EHP786475 ERL786472:ERL786475 FBH786472:FBH786475 FLD786472:FLD786475 FUZ786472:FUZ786475 GEV786472:GEV786475 GOR786472:GOR786475 GYN786472:GYN786475 HIJ786472:HIJ786475 HSF786472:HSF786475 ICB786472:ICB786475 ILX786472:ILX786475 IVT786472:IVT786475 JFP786472:JFP786475 JPL786472:JPL786475 JZH786472:JZH786475 KJD786472:KJD786475 KSZ786472:KSZ786475 LCV786472:LCV786475 LMR786472:LMR786475 LWN786472:LWN786475 MGJ786472:MGJ786475 MQF786472:MQF786475 NAB786472:NAB786475 NJX786472:NJX786475 NTT786472:NTT786475 ODP786472:ODP786475 ONL786472:ONL786475 OXH786472:OXH786475 PHD786472:PHD786475 PQZ786472:PQZ786475 QAV786472:QAV786475 QKR786472:QKR786475 QUN786472:QUN786475 REJ786472:REJ786475 ROF786472:ROF786475 RYB786472:RYB786475 SHX786472:SHX786475 SRT786472:SRT786475 TBP786472:TBP786475 TLL786472:TLL786475 TVH786472:TVH786475 UFD786472:UFD786475 UOZ786472:UOZ786475 UYV786472:UYV786475 VIR786472:VIR786475 VSN786472:VSN786475 WCJ786472:WCJ786475 WMF786472:WMF786475 WWB786472:WWB786475 T852008:T852011 JP852008:JP852011 TL852008:TL852011 ADH852008:ADH852011 AND852008:AND852011 AWZ852008:AWZ852011 BGV852008:BGV852011 BQR852008:BQR852011 CAN852008:CAN852011 CKJ852008:CKJ852011 CUF852008:CUF852011 DEB852008:DEB852011 DNX852008:DNX852011 DXT852008:DXT852011 EHP852008:EHP852011 ERL852008:ERL852011 FBH852008:FBH852011 FLD852008:FLD852011 FUZ852008:FUZ852011 GEV852008:GEV852011 GOR852008:GOR852011 GYN852008:GYN852011 HIJ852008:HIJ852011 HSF852008:HSF852011 ICB852008:ICB852011 ILX852008:ILX852011 IVT852008:IVT852011 JFP852008:JFP852011 JPL852008:JPL852011 JZH852008:JZH852011 KJD852008:KJD852011 KSZ852008:KSZ852011 LCV852008:LCV852011 LMR852008:LMR852011 LWN852008:LWN852011 MGJ852008:MGJ852011 MQF852008:MQF852011 NAB852008:NAB852011 NJX852008:NJX852011 NTT852008:NTT852011 ODP852008:ODP852011 ONL852008:ONL852011 OXH852008:OXH852011 PHD852008:PHD852011 PQZ852008:PQZ852011 QAV852008:QAV852011 QKR852008:QKR852011 QUN852008:QUN852011 REJ852008:REJ852011 ROF852008:ROF852011 RYB852008:RYB852011 SHX852008:SHX852011 SRT852008:SRT852011 TBP852008:TBP852011 TLL852008:TLL852011 TVH852008:TVH852011 UFD852008:UFD852011 UOZ852008:UOZ852011 UYV852008:UYV852011 VIR852008:VIR852011 VSN852008:VSN852011 WCJ852008:WCJ852011 WMF852008:WMF852011 WWB852008:WWB852011 T917544:T917547 JP917544:JP917547 TL917544:TL917547 ADH917544:ADH917547 AND917544:AND917547 AWZ917544:AWZ917547 BGV917544:BGV917547 BQR917544:BQR917547 CAN917544:CAN917547 CKJ917544:CKJ917547 CUF917544:CUF917547 DEB917544:DEB917547 DNX917544:DNX917547 DXT917544:DXT917547 EHP917544:EHP917547 ERL917544:ERL917547 FBH917544:FBH917547 FLD917544:FLD917547 FUZ917544:FUZ917547 GEV917544:GEV917547 GOR917544:GOR917547 GYN917544:GYN917547 HIJ917544:HIJ917547 HSF917544:HSF917547 ICB917544:ICB917547 ILX917544:ILX917547 IVT917544:IVT917547 JFP917544:JFP917547 JPL917544:JPL917547 JZH917544:JZH917547 KJD917544:KJD917547 KSZ917544:KSZ917547 LCV917544:LCV917547 LMR917544:LMR917547 LWN917544:LWN917547 MGJ917544:MGJ917547 MQF917544:MQF917547 NAB917544:NAB917547 NJX917544:NJX917547 NTT917544:NTT917547 ODP917544:ODP917547 ONL917544:ONL917547 OXH917544:OXH917547 PHD917544:PHD917547 PQZ917544:PQZ917547 QAV917544:QAV917547 QKR917544:QKR917547 QUN917544:QUN917547 REJ917544:REJ917547 ROF917544:ROF917547 RYB917544:RYB917547 SHX917544:SHX917547 SRT917544:SRT917547 TBP917544:TBP917547 TLL917544:TLL917547 TVH917544:TVH917547 UFD917544:UFD917547 UOZ917544:UOZ917547 UYV917544:UYV917547 VIR917544:VIR917547 VSN917544:VSN917547 WCJ917544:WCJ917547 WMF917544:WMF917547 WWB917544:WWB917547 T983080:T983083 JP983080:JP983083 TL983080:TL983083 ADH983080:ADH983083 AND983080:AND983083 AWZ983080:AWZ983083 BGV983080:BGV983083 BQR983080:BQR983083 CAN983080:CAN983083 CKJ983080:CKJ983083 CUF983080:CUF983083 DEB983080:DEB983083 DNX983080:DNX983083 DXT983080:DXT983083 EHP983080:EHP983083 ERL983080:ERL983083 FBH983080:FBH983083 FLD983080:FLD983083 FUZ983080:FUZ983083 GEV983080:GEV983083 GOR983080:GOR983083 GYN983080:GYN983083 HIJ983080:HIJ983083 HSF983080:HSF983083 ICB983080:ICB983083 ILX983080:ILX983083 IVT983080:IVT983083 JFP983080:JFP983083 JPL983080:JPL983083 JZH983080:JZH983083 KJD983080:KJD983083 KSZ983080:KSZ983083 LCV983080:LCV983083 LMR983080:LMR983083 LWN983080:LWN983083 MGJ983080:MGJ983083 MQF983080:MQF983083 NAB983080:NAB983083 NJX983080:NJX983083 NTT983080:NTT983083 ODP983080:ODP983083 ONL983080:ONL983083 OXH983080:OXH983083 PHD983080:PHD983083 PQZ983080:PQZ983083 QAV983080:QAV983083 QKR983080:QKR983083 QUN983080:QUN983083 REJ983080:REJ983083 ROF983080:ROF983083 RYB983080:RYB983083 SHX983080:SHX983083 SRT983080:SRT983083 TBP983080:TBP983083 TLL983080:TLL983083 TVH983080:TVH983083 UFD983080:UFD983083 UOZ983080:UOZ983083 UYV983080:UYV983083 VIR983080:VIR983083 VSN983080:VSN983083 WCJ983080:WCJ983083 WMF983080:WMF983083 WWB983080:WWB983083 Q37:Q39 JM37:JM39 TI37:TI39 ADE37:ADE39 ANA37:ANA39 AWW37:AWW39 BGS37:BGS39 BQO37:BQO39 CAK37:CAK39 CKG37:CKG39 CUC37:CUC39 DDY37:DDY39 DNU37:DNU39 DXQ37:DXQ39 EHM37:EHM39 ERI37:ERI39 FBE37:FBE39 FLA37:FLA39 FUW37:FUW39 GES37:GES39 GOO37:GOO39 GYK37:GYK39 HIG37:HIG39 HSC37:HSC39 IBY37:IBY39 ILU37:ILU39 IVQ37:IVQ39 JFM37:JFM39 JPI37:JPI39 JZE37:JZE39 KJA37:KJA39 KSW37:KSW39 LCS37:LCS39 LMO37:LMO39 LWK37:LWK39 MGG37:MGG39 MQC37:MQC39 MZY37:MZY39 NJU37:NJU39 NTQ37:NTQ39 ODM37:ODM39 ONI37:ONI39 OXE37:OXE39 PHA37:PHA39 PQW37:PQW39 QAS37:QAS39 QKO37:QKO39 QUK37:QUK39 REG37:REG39 ROC37:ROC39 RXY37:RXY39 SHU37:SHU39 SRQ37:SRQ39 TBM37:TBM39 TLI37:TLI39 TVE37:TVE39 UFA37:UFA39 UOW37:UOW39 UYS37:UYS39 VIO37:VIO39 VSK37:VSK39 WCG37:WCG39 WMC37:WMC39 WVY37:WVY39 Q65573:Q65575 JM65573:JM65575 TI65573:TI65575 ADE65573:ADE65575 ANA65573:ANA65575 AWW65573:AWW65575 BGS65573:BGS65575 BQO65573:BQO65575 CAK65573:CAK65575 CKG65573:CKG65575 CUC65573:CUC65575 DDY65573:DDY65575 DNU65573:DNU65575 DXQ65573:DXQ65575 EHM65573:EHM65575 ERI65573:ERI65575 FBE65573:FBE65575 FLA65573:FLA65575 FUW65573:FUW65575 GES65573:GES65575 GOO65573:GOO65575 GYK65573:GYK65575 HIG65573:HIG65575 HSC65573:HSC65575 IBY65573:IBY65575 ILU65573:ILU65575 IVQ65573:IVQ65575 JFM65573:JFM65575 JPI65573:JPI65575 JZE65573:JZE65575 KJA65573:KJA65575 KSW65573:KSW65575 LCS65573:LCS65575 LMO65573:LMO65575 LWK65573:LWK65575 MGG65573:MGG65575 MQC65573:MQC65575 MZY65573:MZY65575 NJU65573:NJU65575 NTQ65573:NTQ65575 ODM65573:ODM65575 ONI65573:ONI65575 OXE65573:OXE65575 PHA65573:PHA65575 PQW65573:PQW65575 QAS65573:QAS65575 QKO65573:QKO65575 QUK65573:QUK65575 REG65573:REG65575 ROC65573:ROC65575 RXY65573:RXY65575 SHU65573:SHU65575 SRQ65573:SRQ65575 TBM65573:TBM65575 TLI65573:TLI65575 TVE65573:TVE65575 UFA65573:UFA65575 UOW65573:UOW65575 UYS65573:UYS65575 VIO65573:VIO65575 VSK65573:VSK65575 WCG65573:WCG65575 WMC65573:WMC65575 WVY65573:WVY65575 Q131109:Q131111 JM131109:JM131111 TI131109:TI131111 ADE131109:ADE131111 ANA131109:ANA131111 AWW131109:AWW131111 BGS131109:BGS131111 BQO131109:BQO131111 CAK131109:CAK131111 CKG131109:CKG131111 CUC131109:CUC131111 DDY131109:DDY131111 DNU131109:DNU131111 DXQ131109:DXQ131111 EHM131109:EHM131111 ERI131109:ERI131111 FBE131109:FBE131111 FLA131109:FLA131111 FUW131109:FUW131111 GES131109:GES131111 GOO131109:GOO131111 GYK131109:GYK131111 HIG131109:HIG131111 HSC131109:HSC131111 IBY131109:IBY131111 ILU131109:ILU131111 IVQ131109:IVQ131111 JFM131109:JFM131111 JPI131109:JPI131111 JZE131109:JZE131111 KJA131109:KJA131111 KSW131109:KSW131111 LCS131109:LCS131111 LMO131109:LMO131111 LWK131109:LWK131111 MGG131109:MGG131111 MQC131109:MQC131111 MZY131109:MZY131111 NJU131109:NJU131111 NTQ131109:NTQ131111 ODM131109:ODM131111 ONI131109:ONI131111 OXE131109:OXE131111 PHA131109:PHA131111 PQW131109:PQW131111 QAS131109:QAS131111 QKO131109:QKO131111 QUK131109:QUK131111 REG131109:REG131111 ROC131109:ROC131111 RXY131109:RXY131111 SHU131109:SHU131111 SRQ131109:SRQ131111 TBM131109:TBM131111 TLI131109:TLI131111 TVE131109:TVE131111 UFA131109:UFA131111 UOW131109:UOW131111 UYS131109:UYS131111 VIO131109:VIO131111 VSK131109:VSK131111 WCG131109:WCG131111 WMC131109:WMC131111 WVY131109:WVY131111 Q196645:Q196647 JM196645:JM196647 TI196645:TI196647 ADE196645:ADE196647 ANA196645:ANA196647 AWW196645:AWW196647 BGS196645:BGS196647 BQO196645:BQO196647 CAK196645:CAK196647 CKG196645:CKG196647 CUC196645:CUC196647 DDY196645:DDY196647 DNU196645:DNU196647 DXQ196645:DXQ196647 EHM196645:EHM196647 ERI196645:ERI196647 FBE196645:FBE196647 FLA196645:FLA196647 FUW196645:FUW196647 GES196645:GES196647 GOO196645:GOO196647 GYK196645:GYK196647 HIG196645:HIG196647 HSC196645:HSC196647 IBY196645:IBY196647 ILU196645:ILU196647 IVQ196645:IVQ196647 JFM196645:JFM196647 JPI196645:JPI196647 JZE196645:JZE196647 KJA196645:KJA196647 KSW196645:KSW196647 LCS196645:LCS196647 LMO196645:LMO196647 LWK196645:LWK196647 MGG196645:MGG196647 MQC196645:MQC196647 MZY196645:MZY196647 NJU196645:NJU196647 NTQ196645:NTQ196647 ODM196645:ODM196647 ONI196645:ONI196647 OXE196645:OXE196647 PHA196645:PHA196647 PQW196645:PQW196647 QAS196645:QAS196647 QKO196645:QKO196647 QUK196645:QUK196647 REG196645:REG196647 ROC196645:ROC196647 RXY196645:RXY196647 SHU196645:SHU196647 SRQ196645:SRQ196647 TBM196645:TBM196647 TLI196645:TLI196647 TVE196645:TVE196647 UFA196645:UFA196647 UOW196645:UOW196647 UYS196645:UYS196647 VIO196645:VIO196647 VSK196645:VSK196647 WCG196645:WCG196647 WMC196645:WMC196647 WVY196645:WVY196647 Q262181:Q262183 JM262181:JM262183 TI262181:TI262183 ADE262181:ADE262183 ANA262181:ANA262183 AWW262181:AWW262183 BGS262181:BGS262183 BQO262181:BQO262183 CAK262181:CAK262183 CKG262181:CKG262183 CUC262181:CUC262183 DDY262181:DDY262183 DNU262181:DNU262183 DXQ262181:DXQ262183 EHM262181:EHM262183 ERI262181:ERI262183 FBE262181:FBE262183 FLA262181:FLA262183 FUW262181:FUW262183 GES262181:GES262183 GOO262181:GOO262183 GYK262181:GYK262183 HIG262181:HIG262183 HSC262181:HSC262183 IBY262181:IBY262183 ILU262181:ILU262183 IVQ262181:IVQ262183 JFM262181:JFM262183 JPI262181:JPI262183 JZE262181:JZE262183 KJA262181:KJA262183 KSW262181:KSW262183 LCS262181:LCS262183 LMO262181:LMO262183 LWK262181:LWK262183 MGG262181:MGG262183 MQC262181:MQC262183 MZY262181:MZY262183 NJU262181:NJU262183 NTQ262181:NTQ262183 ODM262181:ODM262183 ONI262181:ONI262183 OXE262181:OXE262183 PHA262181:PHA262183 PQW262181:PQW262183 QAS262181:QAS262183 QKO262181:QKO262183 QUK262181:QUK262183 REG262181:REG262183 ROC262181:ROC262183 RXY262181:RXY262183 SHU262181:SHU262183 SRQ262181:SRQ262183 TBM262181:TBM262183 TLI262181:TLI262183 TVE262181:TVE262183 UFA262181:UFA262183 UOW262181:UOW262183 UYS262181:UYS262183 VIO262181:VIO262183 VSK262181:VSK262183 WCG262181:WCG262183 WMC262181:WMC262183 WVY262181:WVY262183 Q327717:Q327719 JM327717:JM327719 TI327717:TI327719 ADE327717:ADE327719 ANA327717:ANA327719 AWW327717:AWW327719 BGS327717:BGS327719 BQO327717:BQO327719 CAK327717:CAK327719 CKG327717:CKG327719 CUC327717:CUC327719 DDY327717:DDY327719 DNU327717:DNU327719 DXQ327717:DXQ327719 EHM327717:EHM327719 ERI327717:ERI327719 FBE327717:FBE327719 FLA327717:FLA327719 FUW327717:FUW327719 GES327717:GES327719 GOO327717:GOO327719 GYK327717:GYK327719 HIG327717:HIG327719 HSC327717:HSC327719 IBY327717:IBY327719 ILU327717:ILU327719 IVQ327717:IVQ327719 JFM327717:JFM327719 JPI327717:JPI327719 JZE327717:JZE327719 KJA327717:KJA327719 KSW327717:KSW327719 LCS327717:LCS327719 LMO327717:LMO327719 LWK327717:LWK327719 MGG327717:MGG327719 MQC327717:MQC327719 MZY327717:MZY327719 NJU327717:NJU327719 NTQ327717:NTQ327719 ODM327717:ODM327719 ONI327717:ONI327719 OXE327717:OXE327719 PHA327717:PHA327719 PQW327717:PQW327719 QAS327717:QAS327719 QKO327717:QKO327719 QUK327717:QUK327719 REG327717:REG327719 ROC327717:ROC327719 RXY327717:RXY327719 SHU327717:SHU327719 SRQ327717:SRQ327719 TBM327717:TBM327719 TLI327717:TLI327719 TVE327717:TVE327719 UFA327717:UFA327719 UOW327717:UOW327719 UYS327717:UYS327719 VIO327717:VIO327719 VSK327717:VSK327719 WCG327717:WCG327719 WMC327717:WMC327719 WVY327717:WVY327719 Q393253:Q393255 JM393253:JM393255 TI393253:TI393255 ADE393253:ADE393255 ANA393253:ANA393255 AWW393253:AWW393255 BGS393253:BGS393255 BQO393253:BQO393255 CAK393253:CAK393255 CKG393253:CKG393255 CUC393253:CUC393255 DDY393253:DDY393255 DNU393253:DNU393255 DXQ393253:DXQ393255 EHM393253:EHM393255 ERI393253:ERI393255 FBE393253:FBE393255 FLA393253:FLA393255 FUW393253:FUW393255 GES393253:GES393255 GOO393253:GOO393255 GYK393253:GYK393255 HIG393253:HIG393255 HSC393253:HSC393255 IBY393253:IBY393255 ILU393253:ILU393255 IVQ393253:IVQ393255 JFM393253:JFM393255 JPI393253:JPI393255 JZE393253:JZE393255 KJA393253:KJA393255 KSW393253:KSW393255 LCS393253:LCS393255 LMO393253:LMO393255 LWK393253:LWK393255 MGG393253:MGG393255 MQC393253:MQC393255 MZY393253:MZY393255 NJU393253:NJU393255 NTQ393253:NTQ393255 ODM393253:ODM393255 ONI393253:ONI393255 OXE393253:OXE393255 PHA393253:PHA393255 PQW393253:PQW393255 QAS393253:QAS393255 QKO393253:QKO393255 QUK393253:QUK393255 REG393253:REG393255 ROC393253:ROC393255 RXY393253:RXY393255 SHU393253:SHU393255 SRQ393253:SRQ393255 TBM393253:TBM393255 TLI393253:TLI393255 TVE393253:TVE393255 UFA393253:UFA393255 UOW393253:UOW393255 UYS393253:UYS393255 VIO393253:VIO393255 VSK393253:VSK393255 WCG393253:WCG393255 WMC393253:WMC393255 WVY393253:WVY393255 Q458789:Q458791 JM458789:JM458791 TI458789:TI458791 ADE458789:ADE458791 ANA458789:ANA458791 AWW458789:AWW458791 BGS458789:BGS458791 BQO458789:BQO458791 CAK458789:CAK458791 CKG458789:CKG458791 CUC458789:CUC458791 DDY458789:DDY458791 DNU458789:DNU458791 DXQ458789:DXQ458791 EHM458789:EHM458791 ERI458789:ERI458791 FBE458789:FBE458791 FLA458789:FLA458791 FUW458789:FUW458791 GES458789:GES458791 GOO458789:GOO458791 GYK458789:GYK458791 HIG458789:HIG458791 HSC458789:HSC458791 IBY458789:IBY458791 ILU458789:ILU458791 IVQ458789:IVQ458791 JFM458789:JFM458791 JPI458789:JPI458791 JZE458789:JZE458791 KJA458789:KJA458791 KSW458789:KSW458791 LCS458789:LCS458791 LMO458789:LMO458791 LWK458789:LWK458791 MGG458789:MGG458791 MQC458789:MQC458791 MZY458789:MZY458791 NJU458789:NJU458791 NTQ458789:NTQ458791 ODM458789:ODM458791 ONI458789:ONI458791 OXE458789:OXE458791 PHA458789:PHA458791 PQW458789:PQW458791 QAS458789:QAS458791 QKO458789:QKO458791 QUK458789:QUK458791 REG458789:REG458791 ROC458789:ROC458791 RXY458789:RXY458791 SHU458789:SHU458791 SRQ458789:SRQ458791 TBM458789:TBM458791 TLI458789:TLI458791 TVE458789:TVE458791 UFA458789:UFA458791 UOW458789:UOW458791 UYS458789:UYS458791 VIO458789:VIO458791 VSK458789:VSK458791 WCG458789:WCG458791 WMC458789:WMC458791 WVY458789:WVY458791 Q524325:Q524327 JM524325:JM524327 TI524325:TI524327 ADE524325:ADE524327 ANA524325:ANA524327 AWW524325:AWW524327 BGS524325:BGS524327 BQO524325:BQO524327 CAK524325:CAK524327 CKG524325:CKG524327 CUC524325:CUC524327 DDY524325:DDY524327 DNU524325:DNU524327 DXQ524325:DXQ524327 EHM524325:EHM524327 ERI524325:ERI524327 FBE524325:FBE524327 FLA524325:FLA524327 FUW524325:FUW524327 GES524325:GES524327 GOO524325:GOO524327 GYK524325:GYK524327 HIG524325:HIG524327 HSC524325:HSC524327 IBY524325:IBY524327 ILU524325:ILU524327 IVQ524325:IVQ524327 JFM524325:JFM524327 JPI524325:JPI524327 JZE524325:JZE524327 KJA524325:KJA524327 KSW524325:KSW524327 LCS524325:LCS524327 LMO524325:LMO524327 LWK524325:LWK524327 MGG524325:MGG524327 MQC524325:MQC524327 MZY524325:MZY524327 NJU524325:NJU524327 NTQ524325:NTQ524327 ODM524325:ODM524327 ONI524325:ONI524327 OXE524325:OXE524327 PHA524325:PHA524327 PQW524325:PQW524327 QAS524325:QAS524327 QKO524325:QKO524327 QUK524325:QUK524327 REG524325:REG524327 ROC524325:ROC524327 RXY524325:RXY524327 SHU524325:SHU524327 SRQ524325:SRQ524327 TBM524325:TBM524327 TLI524325:TLI524327 TVE524325:TVE524327 UFA524325:UFA524327 UOW524325:UOW524327 UYS524325:UYS524327 VIO524325:VIO524327 VSK524325:VSK524327 WCG524325:WCG524327 WMC524325:WMC524327 WVY524325:WVY524327 Q589861:Q589863 JM589861:JM589863 TI589861:TI589863 ADE589861:ADE589863 ANA589861:ANA589863 AWW589861:AWW589863 BGS589861:BGS589863 BQO589861:BQO589863 CAK589861:CAK589863 CKG589861:CKG589863 CUC589861:CUC589863 DDY589861:DDY589863 DNU589861:DNU589863 DXQ589861:DXQ589863 EHM589861:EHM589863 ERI589861:ERI589863 FBE589861:FBE589863 FLA589861:FLA589863 FUW589861:FUW589863 GES589861:GES589863 GOO589861:GOO589863 GYK589861:GYK589863 HIG589861:HIG589863 HSC589861:HSC589863 IBY589861:IBY589863 ILU589861:ILU589863 IVQ589861:IVQ589863 JFM589861:JFM589863 JPI589861:JPI589863 JZE589861:JZE589863 KJA589861:KJA589863 KSW589861:KSW589863 LCS589861:LCS589863 LMO589861:LMO589863 LWK589861:LWK589863 MGG589861:MGG589863 MQC589861:MQC589863 MZY589861:MZY589863 NJU589861:NJU589863 NTQ589861:NTQ589863 ODM589861:ODM589863 ONI589861:ONI589863 OXE589861:OXE589863 PHA589861:PHA589863 PQW589861:PQW589863 QAS589861:QAS589863 QKO589861:QKO589863 QUK589861:QUK589863 REG589861:REG589863 ROC589861:ROC589863 RXY589861:RXY589863 SHU589861:SHU589863 SRQ589861:SRQ589863 TBM589861:TBM589863 TLI589861:TLI589863 TVE589861:TVE589863 UFA589861:UFA589863 UOW589861:UOW589863 UYS589861:UYS589863 VIO589861:VIO589863 VSK589861:VSK589863 WCG589861:WCG589863 WMC589861:WMC589863 WVY589861:WVY589863 Q655397:Q655399 JM655397:JM655399 TI655397:TI655399 ADE655397:ADE655399 ANA655397:ANA655399 AWW655397:AWW655399 BGS655397:BGS655399 BQO655397:BQO655399 CAK655397:CAK655399 CKG655397:CKG655399 CUC655397:CUC655399 DDY655397:DDY655399 DNU655397:DNU655399 DXQ655397:DXQ655399 EHM655397:EHM655399 ERI655397:ERI655399 FBE655397:FBE655399 FLA655397:FLA655399 FUW655397:FUW655399 GES655397:GES655399 GOO655397:GOO655399 GYK655397:GYK655399 HIG655397:HIG655399 HSC655397:HSC655399 IBY655397:IBY655399 ILU655397:ILU655399 IVQ655397:IVQ655399 JFM655397:JFM655399 JPI655397:JPI655399 JZE655397:JZE655399 KJA655397:KJA655399 KSW655397:KSW655399 LCS655397:LCS655399 LMO655397:LMO655399 LWK655397:LWK655399 MGG655397:MGG655399 MQC655397:MQC655399 MZY655397:MZY655399 NJU655397:NJU655399 NTQ655397:NTQ655399 ODM655397:ODM655399 ONI655397:ONI655399 OXE655397:OXE655399 PHA655397:PHA655399 PQW655397:PQW655399 QAS655397:QAS655399 QKO655397:QKO655399 QUK655397:QUK655399 REG655397:REG655399 ROC655397:ROC655399 RXY655397:RXY655399 SHU655397:SHU655399 SRQ655397:SRQ655399 TBM655397:TBM655399 TLI655397:TLI655399 TVE655397:TVE655399 UFA655397:UFA655399 UOW655397:UOW655399 UYS655397:UYS655399 VIO655397:VIO655399 VSK655397:VSK655399 WCG655397:WCG655399 WMC655397:WMC655399 WVY655397:WVY655399 Q720933:Q720935 JM720933:JM720935 TI720933:TI720935 ADE720933:ADE720935 ANA720933:ANA720935 AWW720933:AWW720935 BGS720933:BGS720935 BQO720933:BQO720935 CAK720933:CAK720935 CKG720933:CKG720935 CUC720933:CUC720935 DDY720933:DDY720935 DNU720933:DNU720935 DXQ720933:DXQ720935 EHM720933:EHM720935 ERI720933:ERI720935 FBE720933:FBE720935 FLA720933:FLA720935 FUW720933:FUW720935 GES720933:GES720935 GOO720933:GOO720935 GYK720933:GYK720935 HIG720933:HIG720935 HSC720933:HSC720935 IBY720933:IBY720935 ILU720933:ILU720935 IVQ720933:IVQ720935 JFM720933:JFM720935 JPI720933:JPI720935 JZE720933:JZE720935 KJA720933:KJA720935 KSW720933:KSW720935 LCS720933:LCS720935 LMO720933:LMO720935 LWK720933:LWK720935 MGG720933:MGG720935 MQC720933:MQC720935 MZY720933:MZY720935 NJU720933:NJU720935 NTQ720933:NTQ720935 ODM720933:ODM720935 ONI720933:ONI720935 OXE720933:OXE720935 PHA720933:PHA720935 PQW720933:PQW720935 QAS720933:QAS720935 QKO720933:QKO720935 QUK720933:QUK720935 REG720933:REG720935 ROC720933:ROC720935 RXY720933:RXY720935 SHU720933:SHU720935 SRQ720933:SRQ720935 TBM720933:TBM720935 TLI720933:TLI720935 TVE720933:TVE720935 UFA720933:UFA720935 UOW720933:UOW720935 UYS720933:UYS720935 VIO720933:VIO720935 VSK720933:VSK720935 WCG720933:WCG720935 WMC720933:WMC720935 WVY720933:WVY720935 Q786469:Q786471 JM786469:JM786471 TI786469:TI786471 ADE786469:ADE786471 ANA786469:ANA786471 AWW786469:AWW786471 BGS786469:BGS786471 BQO786469:BQO786471 CAK786469:CAK786471 CKG786469:CKG786471 CUC786469:CUC786471 DDY786469:DDY786471 DNU786469:DNU786471 DXQ786469:DXQ786471 EHM786469:EHM786471 ERI786469:ERI786471 FBE786469:FBE786471 FLA786469:FLA786471 FUW786469:FUW786471 GES786469:GES786471 GOO786469:GOO786471 GYK786469:GYK786471 HIG786469:HIG786471 HSC786469:HSC786471 IBY786469:IBY786471 ILU786469:ILU786471 IVQ786469:IVQ786471 JFM786469:JFM786471 JPI786469:JPI786471 JZE786469:JZE786471 KJA786469:KJA786471 KSW786469:KSW786471 LCS786469:LCS786471 LMO786469:LMO786471 LWK786469:LWK786471 MGG786469:MGG786471 MQC786469:MQC786471 MZY786469:MZY786471 NJU786469:NJU786471 NTQ786469:NTQ786471 ODM786469:ODM786471 ONI786469:ONI786471 OXE786469:OXE786471 PHA786469:PHA786471 PQW786469:PQW786471 QAS786469:QAS786471 QKO786469:QKO786471 QUK786469:QUK786471 REG786469:REG786471 ROC786469:ROC786471 RXY786469:RXY786471 SHU786469:SHU786471 SRQ786469:SRQ786471 TBM786469:TBM786471 TLI786469:TLI786471 TVE786469:TVE786471 UFA786469:UFA786471 UOW786469:UOW786471 UYS786469:UYS786471 VIO786469:VIO786471 VSK786469:VSK786471 WCG786469:WCG786471 WMC786469:WMC786471 WVY786469:WVY786471 Q852005:Q852007 JM852005:JM852007 TI852005:TI852007 ADE852005:ADE852007 ANA852005:ANA852007 AWW852005:AWW852007 BGS852005:BGS852007 BQO852005:BQO852007 CAK852005:CAK852007 CKG852005:CKG852007 CUC852005:CUC852007 DDY852005:DDY852007 DNU852005:DNU852007 DXQ852005:DXQ852007 EHM852005:EHM852007 ERI852005:ERI852007 FBE852005:FBE852007 FLA852005:FLA852007 FUW852005:FUW852007 GES852005:GES852007 GOO852005:GOO852007 GYK852005:GYK852007 HIG852005:HIG852007 HSC852005:HSC852007 IBY852005:IBY852007 ILU852005:ILU852007 IVQ852005:IVQ852007 JFM852005:JFM852007 JPI852005:JPI852007 JZE852005:JZE852007 KJA852005:KJA852007 KSW852005:KSW852007 LCS852005:LCS852007 LMO852005:LMO852007 LWK852005:LWK852007 MGG852005:MGG852007 MQC852005:MQC852007 MZY852005:MZY852007 NJU852005:NJU852007 NTQ852005:NTQ852007 ODM852005:ODM852007 ONI852005:ONI852007 OXE852005:OXE852007 PHA852005:PHA852007 PQW852005:PQW852007 QAS852005:QAS852007 QKO852005:QKO852007 QUK852005:QUK852007 REG852005:REG852007 ROC852005:ROC852007 RXY852005:RXY852007 SHU852005:SHU852007 SRQ852005:SRQ852007 TBM852005:TBM852007 TLI852005:TLI852007 TVE852005:TVE852007 UFA852005:UFA852007 UOW852005:UOW852007 UYS852005:UYS852007 VIO852005:VIO852007 VSK852005:VSK852007 WCG852005:WCG852007 WMC852005:WMC852007 WVY852005:WVY852007 Q917541:Q917543 JM917541:JM917543 TI917541:TI917543 ADE917541:ADE917543 ANA917541:ANA917543 AWW917541:AWW917543 BGS917541:BGS917543 BQO917541:BQO917543 CAK917541:CAK917543 CKG917541:CKG917543 CUC917541:CUC917543 DDY917541:DDY917543 DNU917541:DNU917543 DXQ917541:DXQ917543 EHM917541:EHM917543 ERI917541:ERI917543 FBE917541:FBE917543 FLA917541:FLA917543 FUW917541:FUW917543 GES917541:GES917543 GOO917541:GOO917543 GYK917541:GYK917543 HIG917541:HIG917543 HSC917541:HSC917543 IBY917541:IBY917543 ILU917541:ILU917543 IVQ917541:IVQ917543 JFM917541:JFM917543 JPI917541:JPI917543 JZE917541:JZE917543 KJA917541:KJA917543 KSW917541:KSW917543 LCS917541:LCS917543 LMO917541:LMO917543 LWK917541:LWK917543 MGG917541:MGG917543 MQC917541:MQC917543 MZY917541:MZY917543 NJU917541:NJU917543 NTQ917541:NTQ917543 ODM917541:ODM917543 ONI917541:ONI917543 OXE917541:OXE917543 PHA917541:PHA917543 PQW917541:PQW917543 QAS917541:QAS917543 QKO917541:QKO917543 QUK917541:QUK917543 REG917541:REG917543 ROC917541:ROC917543 RXY917541:RXY917543 SHU917541:SHU917543 SRQ917541:SRQ917543 TBM917541:TBM917543 TLI917541:TLI917543 TVE917541:TVE917543 UFA917541:UFA917543 UOW917541:UOW917543 UYS917541:UYS917543 VIO917541:VIO917543 VSK917541:VSK917543 WCG917541:WCG917543 WMC917541:WMC917543 WVY917541:WVY917543 Q983077:Q983079 JM983077:JM983079 TI983077:TI983079 ADE983077:ADE983079 ANA983077:ANA983079 AWW983077:AWW983079 BGS983077:BGS983079 BQO983077:BQO983079 CAK983077:CAK983079 CKG983077:CKG983079 CUC983077:CUC983079 DDY983077:DDY983079 DNU983077:DNU983079 DXQ983077:DXQ983079 EHM983077:EHM983079 ERI983077:ERI983079 FBE983077:FBE983079 FLA983077:FLA983079 FUW983077:FUW983079 GES983077:GES983079 GOO983077:GOO983079 GYK983077:GYK983079 HIG983077:HIG983079 HSC983077:HSC983079 IBY983077:IBY983079 ILU983077:ILU983079 IVQ983077:IVQ983079 JFM983077:JFM983079 JPI983077:JPI983079 JZE983077:JZE983079 KJA983077:KJA983079 KSW983077:KSW983079 LCS983077:LCS983079 LMO983077:LMO983079 LWK983077:LWK983079 MGG983077:MGG983079 MQC983077:MQC983079 MZY983077:MZY983079 NJU983077:NJU983079 NTQ983077:NTQ983079 ODM983077:ODM983079 ONI983077:ONI983079 OXE983077:OXE983079 PHA983077:PHA983079 PQW983077:PQW983079 QAS983077:QAS983079 QKO983077:QKO983079 QUK983077:QUK983079 REG983077:REG983079 ROC983077:ROC983079 RXY983077:RXY983079 SHU983077:SHU983079 SRQ983077:SRQ983079 TBM983077:TBM983079 TLI983077:TLI983079 TVE983077:TVE983079 UFA983077:UFA983079 UOW983077:UOW983079 UYS983077:UYS983079 VIO983077:VIO983079 VSK983077:VSK983079 WCG983077:WCG983079 WMC983077:WMC983079 WVY983077:WVY983079 P40:P43 JL40:JL43 TH40:TH43 ADD40:ADD43 AMZ40:AMZ43 AWV40:AWV43 BGR40:BGR43 BQN40:BQN43 CAJ40:CAJ43 CKF40:CKF43 CUB40:CUB43 DDX40:DDX43 DNT40:DNT43 DXP40:DXP43 EHL40:EHL43 ERH40:ERH43 FBD40:FBD43 FKZ40:FKZ43 FUV40:FUV43 GER40:GER43 GON40:GON43 GYJ40:GYJ43 HIF40:HIF43 HSB40:HSB43 IBX40:IBX43 ILT40:ILT43 IVP40:IVP43 JFL40:JFL43 JPH40:JPH43 JZD40:JZD43 KIZ40:KIZ43 KSV40:KSV43 LCR40:LCR43 LMN40:LMN43 LWJ40:LWJ43 MGF40:MGF43 MQB40:MQB43 MZX40:MZX43 NJT40:NJT43 NTP40:NTP43 ODL40:ODL43 ONH40:ONH43 OXD40:OXD43 PGZ40:PGZ43 PQV40:PQV43 QAR40:QAR43 QKN40:QKN43 QUJ40:QUJ43 REF40:REF43 ROB40:ROB43 RXX40:RXX43 SHT40:SHT43 SRP40:SRP43 TBL40:TBL43 TLH40:TLH43 TVD40:TVD43 UEZ40:UEZ43 UOV40:UOV43 UYR40:UYR43 VIN40:VIN43 VSJ40:VSJ43 WCF40:WCF43 WMB40:WMB43 WVX40:WVX43 P65576:P65579 JL65576:JL65579 TH65576:TH65579 ADD65576:ADD65579 AMZ65576:AMZ65579 AWV65576:AWV65579 BGR65576:BGR65579 BQN65576:BQN65579 CAJ65576:CAJ65579 CKF65576:CKF65579 CUB65576:CUB65579 DDX65576:DDX65579 DNT65576:DNT65579 DXP65576:DXP65579 EHL65576:EHL65579 ERH65576:ERH65579 FBD65576:FBD65579 FKZ65576:FKZ65579 FUV65576:FUV65579 GER65576:GER65579 GON65576:GON65579 GYJ65576:GYJ65579 HIF65576:HIF65579 HSB65576:HSB65579 IBX65576:IBX65579 ILT65576:ILT65579 IVP65576:IVP65579 JFL65576:JFL65579 JPH65576:JPH65579 JZD65576:JZD65579 KIZ65576:KIZ65579 KSV65576:KSV65579 LCR65576:LCR65579 LMN65576:LMN65579 LWJ65576:LWJ65579 MGF65576:MGF65579 MQB65576:MQB65579 MZX65576:MZX65579 NJT65576:NJT65579 NTP65576:NTP65579 ODL65576:ODL65579 ONH65576:ONH65579 OXD65576:OXD65579 PGZ65576:PGZ65579 PQV65576:PQV65579 QAR65576:QAR65579 QKN65576:QKN65579 QUJ65576:QUJ65579 REF65576:REF65579 ROB65576:ROB65579 RXX65576:RXX65579 SHT65576:SHT65579 SRP65576:SRP65579 TBL65576:TBL65579 TLH65576:TLH65579 TVD65576:TVD65579 UEZ65576:UEZ65579 UOV65576:UOV65579 UYR65576:UYR65579 VIN65576:VIN65579 VSJ65576:VSJ65579 WCF65576:WCF65579 WMB65576:WMB65579 WVX65576:WVX65579 P131112:P131115 JL131112:JL131115 TH131112:TH131115 ADD131112:ADD131115 AMZ131112:AMZ131115 AWV131112:AWV131115 BGR131112:BGR131115 BQN131112:BQN131115 CAJ131112:CAJ131115 CKF131112:CKF131115 CUB131112:CUB131115 DDX131112:DDX131115 DNT131112:DNT131115 DXP131112:DXP131115 EHL131112:EHL131115 ERH131112:ERH131115 FBD131112:FBD131115 FKZ131112:FKZ131115 FUV131112:FUV131115 GER131112:GER131115 GON131112:GON131115 GYJ131112:GYJ131115 HIF131112:HIF131115 HSB131112:HSB131115 IBX131112:IBX131115 ILT131112:ILT131115 IVP131112:IVP131115 JFL131112:JFL131115 JPH131112:JPH131115 JZD131112:JZD131115 KIZ131112:KIZ131115 KSV131112:KSV131115 LCR131112:LCR131115 LMN131112:LMN131115 LWJ131112:LWJ131115 MGF131112:MGF131115 MQB131112:MQB131115 MZX131112:MZX131115 NJT131112:NJT131115 NTP131112:NTP131115 ODL131112:ODL131115 ONH131112:ONH131115 OXD131112:OXD131115 PGZ131112:PGZ131115 PQV131112:PQV131115 QAR131112:QAR131115 QKN131112:QKN131115 QUJ131112:QUJ131115 REF131112:REF131115 ROB131112:ROB131115 RXX131112:RXX131115 SHT131112:SHT131115 SRP131112:SRP131115 TBL131112:TBL131115 TLH131112:TLH131115 TVD131112:TVD131115 UEZ131112:UEZ131115 UOV131112:UOV131115 UYR131112:UYR131115 VIN131112:VIN131115 VSJ131112:VSJ131115 WCF131112:WCF131115 WMB131112:WMB131115 WVX131112:WVX131115 P196648:P196651 JL196648:JL196651 TH196648:TH196651 ADD196648:ADD196651 AMZ196648:AMZ196651 AWV196648:AWV196651 BGR196648:BGR196651 BQN196648:BQN196651 CAJ196648:CAJ196651 CKF196648:CKF196651 CUB196648:CUB196651 DDX196648:DDX196651 DNT196648:DNT196651 DXP196648:DXP196651 EHL196648:EHL196651 ERH196648:ERH196651 FBD196648:FBD196651 FKZ196648:FKZ196651 FUV196648:FUV196651 GER196648:GER196651 GON196648:GON196651 GYJ196648:GYJ196651 HIF196648:HIF196651 HSB196648:HSB196651 IBX196648:IBX196651 ILT196648:ILT196651 IVP196648:IVP196651 JFL196648:JFL196651 JPH196648:JPH196651 JZD196648:JZD196651 KIZ196648:KIZ196651 KSV196648:KSV196651 LCR196648:LCR196651 LMN196648:LMN196651 LWJ196648:LWJ196651 MGF196648:MGF196651 MQB196648:MQB196651 MZX196648:MZX196651 NJT196648:NJT196651 NTP196648:NTP196651 ODL196648:ODL196651 ONH196648:ONH196651 OXD196648:OXD196651 PGZ196648:PGZ196651 PQV196648:PQV196651 QAR196648:QAR196651 QKN196648:QKN196651 QUJ196648:QUJ196651 REF196648:REF196651 ROB196648:ROB196651 RXX196648:RXX196651 SHT196648:SHT196651 SRP196648:SRP196651 TBL196648:TBL196651 TLH196648:TLH196651 TVD196648:TVD196651 UEZ196648:UEZ196651 UOV196648:UOV196651 UYR196648:UYR196651 VIN196648:VIN196651 VSJ196648:VSJ196651 WCF196648:WCF196651 WMB196648:WMB196651 WVX196648:WVX196651 P262184:P262187 JL262184:JL262187 TH262184:TH262187 ADD262184:ADD262187 AMZ262184:AMZ262187 AWV262184:AWV262187 BGR262184:BGR262187 BQN262184:BQN262187 CAJ262184:CAJ262187 CKF262184:CKF262187 CUB262184:CUB262187 DDX262184:DDX262187 DNT262184:DNT262187 DXP262184:DXP262187 EHL262184:EHL262187 ERH262184:ERH262187 FBD262184:FBD262187 FKZ262184:FKZ262187 FUV262184:FUV262187 GER262184:GER262187 GON262184:GON262187 GYJ262184:GYJ262187 HIF262184:HIF262187 HSB262184:HSB262187 IBX262184:IBX262187 ILT262184:ILT262187 IVP262184:IVP262187 JFL262184:JFL262187 JPH262184:JPH262187 JZD262184:JZD262187 KIZ262184:KIZ262187 KSV262184:KSV262187 LCR262184:LCR262187 LMN262184:LMN262187 LWJ262184:LWJ262187 MGF262184:MGF262187 MQB262184:MQB262187 MZX262184:MZX262187 NJT262184:NJT262187 NTP262184:NTP262187 ODL262184:ODL262187 ONH262184:ONH262187 OXD262184:OXD262187 PGZ262184:PGZ262187 PQV262184:PQV262187 QAR262184:QAR262187 QKN262184:QKN262187 QUJ262184:QUJ262187 REF262184:REF262187 ROB262184:ROB262187 RXX262184:RXX262187 SHT262184:SHT262187 SRP262184:SRP262187 TBL262184:TBL262187 TLH262184:TLH262187 TVD262184:TVD262187 UEZ262184:UEZ262187 UOV262184:UOV262187 UYR262184:UYR262187 VIN262184:VIN262187 VSJ262184:VSJ262187 WCF262184:WCF262187 WMB262184:WMB262187 WVX262184:WVX262187 P327720:P327723 JL327720:JL327723 TH327720:TH327723 ADD327720:ADD327723 AMZ327720:AMZ327723 AWV327720:AWV327723 BGR327720:BGR327723 BQN327720:BQN327723 CAJ327720:CAJ327723 CKF327720:CKF327723 CUB327720:CUB327723 DDX327720:DDX327723 DNT327720:DNT327723 DXP327720:DXP327723 EHL327720:EHL327723 ERH327720:ERH327723 FBD327720:FBD327723 FKZ327720:FKZ327723 FUV327720:FUV327723 GER327720:GER327723 GON327720:GON327723 GYJ327720:GYJ327723 HIF327720:HIF327723 HSB327720:HSB327723 IBX327720:IBX327723 ILT327720:ILT327723 IVP327720:IVP327723 JFL327720:JFL327723 JPH327720:JPH327723 JZD327720:JZD327723 KIZ327720:KIZ327723 KSV327720:KSV327723 LCR327720:LCR327723 LMN327720:LMN327723 LWJ327720:LWJ327723 MGF327720:MGF327723 MQB327720:MQB327723 MZX327720:MZX327723 NJT327720:NJT327723 NTP327720:NTP327723 ODL327720:ODL327723 ONH327720:ONH327723 OXD327720:OXD327723 PGZ327720:PGZ327723 PQV327720:PQV327723 QAR327720:QAR327723 QKN327720:QKN327723 QUJ327720:QUJ327723 REF327720:REF327723 ROB327720:ROB327723 RXX327720:RXX327723 SHT327720:SHT327723 SRP327720:SRP327723 TBL327720:TBL327723 TLH327720:TLH327723 TVD327720:TVD327723 UEZ327720:UEZ327723 UOV327720:UOV327723 UYR327720:UYR327723 VIN327720:VIN327723 VSJ327720:VSJ327723 WCF327720:WCF327723 WMB327720:WMB327723 WVX327720:WVX327723 P393256:P393259 JL393256:JL393259 TH393256:TH393259 ADD393256:ADD393259 AMZ393256:AMZ393259 AWV393256:AWV393259 BGR393256:BGR393259 BQN393256:BQN393259 CAJ393256:CAJ393259 CKF393256:CKF393259 CUB393256:CUB393259 DDX393256:DDX393259 DNT393256:DNT393259 DXP393256:DXP393259 EHL393256:EHL393259 ERH393256:ERH393259 FBD393256:FBD393259 FKZ393256:FKZ393259 FUV393256:FUV393259 GER393256:GER393259 GON393256:GON393259 GYJ393256:GYJ393259 HIF393256:HIF393259 HSB393256:HSB393259 IBX393256:IBX393259 ILT393256:ILT393259 IVP393256:IVP393259 JFL393256:JFL393259 JPH393256:JPH393259 JZD393256:JZD393259 KIZ393256:KIZ393259 KSV393256:KSV393259 LCR393256:LCR393259 LMN393256:LMN393259 LWJ393256:LWJ393259 MGF393256:MGF393259 MQB393256:MQB393259 MZX393256:MZX393259 NJT393256:NJT393259 NTP393256:NTP393259 ODL393256:ODL393259 ONH393256:ONH393259 OXD393256:OXD393259 PGZ393256:PGZ393259 PQV393256:PQV393259 QAR393256:QAR393259 QKN393256:QKN393259 QUJ393256:QUJ393259 REF393256:REF393259 ROB393256:ROB393259 RXX393256:RXX393259 SHT393256:SHT393259 SRP393256:SRP393259 TBL393256:TBL393259 TLH393256:TLH393259 TVD393256:TVD393259 UEZ393256:UEZ393259 UOV393256:UOV393259 UYR393256:UYR393259 VIN393256:VIN393259 VSJ393256:VSJ393259 WCF393256:WCF393259 WMB393256:WMB393259 WVX393256:WVX393259 P458792:P458795 JL458792:JL458795 TH458792:TH458795 ADD458792:ADD458795 AMZ458792:AMZ458795 AWV458792:AWV458795 BGR458792:BGR458795 BQN458792:BQN458795 CAJ458792:CAJ458795 CKF458792:CKF458795 CUB458792:CUB458795 DDX458792:DDX458795 DNT458792:DNT458795 DXP458792:DXP458795 EHL458792:EHL458795 ERH458792:ERH458795 FBD458792:FBD458795 FKZ458792:FKZ458795 FUV458792:FUV458795 GER458792:GER458795 GON458792:GON458795 GYJ458792:GYJ458795 HIF458792:HIF458795 HSB458792:HSB458795 IBX458792:IBX458795 ILT458792:ILT458795 IVP458792:IVP458795 JFL458792:JFL458795 JPH458792:JPH458795 JZD458792:JZD458795 KIZ458792:KIZ458795 KSV458792:KSV458795 LCR458792:LCR458795 LMN458792:LMN458795 LWJ458792:LWJ458795 MGF458792:MGF458795 MQB458792:MQB458795 MZX458792:MZX458795 NJT458792:NJT458795 NTP458792:NTP458795 ODL458792:ODL458795 ONH458792:ONH458795 OXD458792:OXD458795 PGZ458792:PGZ458795 PQV458792:PQV458795 QAR458792:QAR458795 QKN458792:QKN458795 QUJ458792:QUJ458795 REF458792:REF458795 ROB458792:ROB458795 RXX458792:RXX458795 SHT458792:SHT458795 SRP458792:SRP458795 TBL458792:TBL458795 TLH458792:TLH458795 TVD458792:TVD458795 UEZ458792:UEZ458795 UOV458792:UOV458795 UYR458792:UYR458795 VIN458792:VIN458795 VSJ458792:VSJ458795 WCF458792:WCF458795 WMB458792:WMB458795 WVX458792:WVX458795 P524328:P524331 JL524328:JL524331 TH524328:TH524331 ADD524328:ADD524331 AMZ524328:AMZ524331 AWV524328:AWV524331 BGR524328:BGR524331 BQN524328:BQN524331 CAJ524328:CAJ524331 CKF524328:CKF524331 CUB524328:CUB524331 DDX524328:DDX524331 DNT524328:DNT524331 DXP524328:DXP524331 EHL524328:EHL524331 ERH524328:ERH524331 FBD524328:FBD524331 FKZ524328:FKZ524331 FUV524328:FUV524331 GER524328:GER524331 GON524328:GON524331 GYJ524328:GYJ524331 HIF524328:HIF524331 HSB524328:HSB524331 IBX524328:IBX524331 ILT524328:ILT524331 IVP524328:IVP524331 JFL524328:JFL524331 JPH524328:JPH524331 JZD524328:JZD524331 KIZ524328:KIZ524331 KSV524328:KSV524331 LCR524328:LCR524331 LMN524328:LMN524331 LWJ524328:LWJ524331 MGF524328:MGF524331 MQB524328:MQB524331 MZX524328:MZX524331 NJT524328:NJT524331 NTP524328:NTP524331 ODL524328:ODL524331 ONH524328:ONH524331 OXD524328:OXD524331 PGZ524328:PGZ524331 PQV524328:PQV524331 QAR524328:QAR524331 QKN524328:QKN524331 QUJ524328:QUJ524331 REF524328:REF524331 ROB524328:ROB524331 RXX524328:RXX524331 SHT524328:SHT524331 SRP524328:SRP524331 TBL524328:TBL524331 TLH524328:TLH524331 TVD524328:TVD524331 UEZ524328:UEZ524331 UOV524328:UOV524331 UYR524328:UYR524331 VIN524328:VIN524331 VSJ524328:VSJ524331 WCF524328:WCF524331 WMB524328:WMB524331 WVX524328:WVX524331 P589864:P589867 JL589864:JL589867 TH589864:TH589867 ADD589864:ADD589867 AMZ589864:AMZ589867 AWV589864:AWV589867 BGR589864:BGR589867 BQN589864:BQN589867 CAJ589864:CAJ589867 CKF589864:CKF589867 CUB589864:CUB589867 DDX589864:DDX589867 DNT589864:DNT589867 DXP589864:DXP589867 EHL589864:EHL589867 ERH589864:ERH589867 FBD589864:FBD589867 FKZ589864:FKZ589867 FUV589864:FUV589867 GER589864:GER589867 GON589864:GON589867 GYJ589864:GYJ589867 HIF589864:HIF589867 HSB589864:HSB589867 IBX589864:IBX589867 ILT589864:ILT589867 IVP589864:IVP589867 JFL589864:JFL589867 JPH589864:JPH589867 JZD589864:JZD589867 KIZ589864:KIZ589867 KSV589864:KSV589867 LCR589864:LCR589867 LMN589864:LMN589867 LWJ589864:LWJ589867 MGF589864:MGF589867 MQB589864:MQB589867 MZX589864:MZX589867 NJT589864:NJT589867 NTP589864:NTP589867 ODL589864:ODL589867 ONH589864:ONH589867 OXD589864:OXD589867 PGZ589864:PGZ589867 PQV589864:PQV589867 QAR589864:QAR589867 QKN589864:QKN589867 QUJ589864:QUJ589867 REF589864:REF589867 ROB589864:ROB589867 RXX589864:RXX589867 SHT589864:SHT589867 SRP589864:SRP589867 TBL589864:TBL589867 TLH589864:TLH589867 TVD589864:TVD589867 UEZ589864:UEZ589867 UOV589864:UOV589867 UYR589864:UYR589867 VIN589864:VIN589867 VSJ589864:VSJ589867 WCF589864:WCF589867 WMB589864:WMB589867 WVX589864:WVX589867 P655400:P655403 JL655400:JL655403 TH655400:TH655403 ADD655400:ADD655403 AMZ655400:AMZ655403 AWV655400:AWV655403 BGR655400:BGR655403 BQN655400:BQN655403 CAJ655400:CAJ655403 CKF655400:CKF655403 CUB655400:CUB655403 DDX655400:DDX655403 DNT655400:DNT655403 DXP655400:DXP655403 EHL655400:EHL655403 ERH655400:ERH655403 FBD655400:FBD655403 FKZ655400:FKZ655403 FUV655400:FUV655403 GER655400:GER655403 GON655400:GON655403 GYJ655400:GYJ655403 HIF655400:HIF655403 HSB655400:HSB655403 IBX655400:IBX655403 ILT655400:ILT655403 IVP655400:IVP655403 JFL655400:JFL655403 JPH655400:JPH655403 JZD655400:JZD655403 KIZ655400:KIZ655403 KSV655400:KSV655403 LCR655400:LCR655403 LMN655400:LMN655403 LWJ655400:LWJ655403 MGF655400:MGF655403 MQB655400:MQB655403 MZX655400:MZX655403 NJT655400:NJT655403 NTP655400:NTP655403 ODL655400:ODL655403 ONH655400:ONH655403 OXD655400:OXD655403 PGZ655400:PGZ655403 PQV655400:PQV655403 QAR655400:QAR655403 QKN655400:QKN655403 QUJ655400:QUJ655403 REF655400:REF655403 ROB655400:ROB655403 RXX655400:RXX655403 SHT655400:SHT655403 SRP655400:SRP655403 TBL655400:TBL655403 TLH655400:TLH655403 TVD655400:TVD655403 UEZ655400:UEZ655403 UOV655400:UOV655403 UYR655400:UYR655403 VIN655400:VIN655403 VSJ655400:VSJ655403 WCF655400:WCF655403 WMB655400:WMB655403 WVX655400:WVX655403 P720936:P720939 JL720936:JL720939 TH720936:TH720939 ADD720936:ADD720939 AMZ720936:AMZ720939 AWV720936:AWV720939 BGR720936:BGR720939 BQN720936:BQN720939 CAJ720936:CAJ720939 CKF720936:CKF720939 CUB720936:CUB720939 DDX720936:DDX720939 DNT720936:DNT720939 DXP720936:DXP720939 EHL720936:EHL720939 ERH720936:ERH720939 FBD720936:FBD720939 FKZ720936:FKZ720939 FUV720936:FUV720939 GER720936:GER720939 GON720936:GON720939 GYJ720936:GYJ720939 HIF720936:HIF720939 HSB720936:HSB720939 IBX720936:IBX720939 ILT720936:ILT720939 IVP720936:IVP720939 JFL720936:JFL720939 JPH720936:JPH720939 JZD720936:JZD720939 KIZ720936:KIZ720939 KSV720936:KSV720939 LCR720936:LCR720939 LMN720936:LMN720939 LWJ720936:LWJ720939 MGF720936:MGF720939 MQB720936:MQB720939 MZX720936:MZX720939 NJT720936:NJT720939 NTP720936:NTP720939 ODL720936:ODL720939 ONH720936:ONH720939 OXD720936:OXD720939 PGZ720936:PGZ720939 PQV720936:PQV720939 QAR720936:QAR720939 QKN720936:QKN720939 QUJ720936:QUJ720939 REF720936:REF720939 ROB720936:ROB720939 RXX720936:RXX720939 SHT720936:SHT720939 SRP720936:SRP720939 TBL720936:TBL720939 TLH720936:TLH720939 TVD720936:TVD720939 UEZ720936:UEZ720939 UOV720936:UOV720939 UYR720936:UYR720939 VIN720936:VIN720939 VSJ720936:VSJ720939 WCF720936:WCF720939 WMB720936:WMB720939 WVX720936:WVX720939 P786472:P786475 JL786472:JL786475 TH786472:TH786475 ADD786472:ADD786475 AMZ786472:AMZ786475 AWV786472:AWV786475 BGR786472:BGR786475 BQN786472:BQN786475 CAJ786472:CAJ786475 CKF786472:CKF786475 CUB786472:CUB786475 DDX786472:DDX786475 DNT786472:DNT786475 DXP786472:DXP786475 EHL786472:EHL786475 ERH786472:ERH786475 FBD786472:FBD786475 FKZ786472:FKZ786475 FUV786472:FUV786475 GER786472:GER786475 GON786472:GON786475 GYJ786472:GYJ786475 HIF786472:HIF786475 HSB786472:HSB786475 IBX786472:IBX786475 ILT786472:ILT786475 IVP786472:IVP786475 JFL786472:JFL786475 JPH786472:JPH786475 JZD786472:JZD786475 KIZ786472:KIZ786475 KSV786472:KSV786475 LCR786472:LCR786475 LMN786472:LMN786475 LWJ786472:LWJ786475 MGF786472:MGF786475 MQB786472:MQB786475 MZX786472:MZX786475 NJT786472:NJT786475 NTP786472:NTP786475 ODL786472:ODL786475 ONH786472:ONH786475 OXD786472:OXD786475 PGZ786472:PGZ786475 PQV786472:PQV786475 QAR786472:QAR786475 QKN786472:QKN786475 QUJ786472:QUJ786475 REF786472:REF786475 ROB786472:ROB786475 RXX786472:RXX786475 SHT786472:SHT786475 SRP786472:SRP786475 TBL786472:TBL786475 TLH786472:TLH786475 TVD786472:TVD786475 UEZ786472:UEZ786475 UOV786472:UOV786475 UYR786472:UYR786475 VIN786472:VIN786475 VSJ786472:VSJ786475 WCF786472:WCF786475 WMB786472:WMB786475 WVX786472:WVX786475 P852008:P852011 JL852008:JL852011 TH852008:TH852011 ADD852008:ADD852011 AMZ852008:AMZ852011 AWV852008:AWV852011 BGR852008:BGR852011 BQN852008:BQN852011 CAJ852008:CAJ852011 CKF852008:CKF852011 CUB852008:CUB852011 DDX852008:DDX852011 DNT852008:DNT852011 DXP852008:DXP852011 EHL852008:EHL852011 ERH852008:ERH852011 FBD852008:FBD852011 FKZ852008:FKZ852011 FUV852008:FUV852011 GER852008:GER852011 GON852008:GON852011 GYJ852008:GYJ852011 HIF852008:HIF852011 HSB852008:HSB852011 IBX852008:IBX852011 ILT852008:ILT852011 IVP852008:IVP852011 JFL852008:JFL852011 JPH852008:JPH852011 JZD852008:JZD852011 KIZ852008:KIZ852011 KSV852008:KSV852011 LCR852008:LCR852011 LMN852008:LMN852011 LWJ852008:LWJ852011 MGF852008:MGF852011 MQB852008:MQB852011 MZX852008:MZX852011 NJT852008:NJT852011 NTP852008:NTP852011 ODL852008:ODL852011 ONH852008:ONH852011 OXD852008:OXD852011 PGZ852008:PGZ852011 PQV852008:PQV852011 QAR852008:QAR852011 QKN852008:QKN852011 QUJ852008:QUJ852011 REF852008:REF852011 ROB852008:ROB852011 RXX852008:RXX852011 SHT852008:SHT852011 SRP852008:SRP852011 TBL852008:TBL852011 TLH852008:TLH852011 TVD852008:TVD852011 UEZ852008:UEZ852011 UOV852008:UOV852011 UYR852008:UYR852011 VIN852008:VIN852011 VSJ852008:VSJ852011 WCF852008:WCF852011 WMB852008:WMB852011 WVX852008:WVX852011 P917544:P917547 JL917544:JL917547 TH917544:TH917547 ADD917544:ADD917547 AMZ917544:AMZ917547 AWV917544:AWV917547 BGR917544:BGR917547 BQN917544:BQN917547 CAJ917544:CAJ917547 CKF917544:CKF917547 CUB917544:CUB917547 DDX917544:DDX917547 DNT917544:DNT917547 DXP917544:DXP917547 EHL917544:EHL917547 ERH917544:ERH917547 FBD917544:FBD917547 FKZ917544:FKZ917547 FUV917544:FUV917547 GER917544:GER917547 GON917544:GON917547 GYJ917544:GYJ917547 HIF917544:HIF917547 HSB917544:HSB917547 IBX917544:IBX917547 ILT917544:ILT917547 IVP917544:IVP917547 JFL917544:JFL917547 JPH917544:JPH917547 JZD917544:JZD917547 KIZ917544:KIZ917547 KSV917544:KSV917547 LCR917544:LCR917547 LMN917544:LMN917547 LWJ917544:LWJ917547 MGF917544:MGF917547 MQB917544:MQB917547 MZX917544:MZX917547 NJT917544:NJT917547 NTP917544:NTP917547 ODL917544:ODL917547 ONH917544:ONH917547 OXD917544:OXD917547 PGZ917544:PGZ917547 PQV917544:PQV917547 QAR917544:QAR917547 QKN917544:QKN917547 QUJ917544:QUJ917547 REF917544:REF917547 ROB917544:ROB917547 RXX917544:RXX917547 SHT917544:SHT917547 SRP917544:SRP917547 TBL917544:TBL917547 TLH917544:TLH917547 TVD917544:TVD917547 UEZ917544:UEZ917547 UOV917544:UOV917547 UYR917544:UYR917547 VIN917544:VIN917547 VSJ917544:VSJ917547 WCF917544:WCF917547 WMB917544:WMB917547 WVX917544:WVX917547 P983080:P983083 JL983080:JL983083 TH983080:TH983083 ADD983080:ADD983083 AMZ983080:AMZ983083 AWV983080:AWV983083 BGR983080:BGR983083 BQN983080:BQN983083 CAJ983080:CAJ983083 CKF983080:CKF983083 CUB983080:CUB983083 DDX983080:DDX983083 DNT983080:DNT983083 DXP983080:DXP983083 EHL983080:EHL983083 ERH983080:ERH983083 FBD983080:FBD983083 FKZ983080:FKZ983083 FUV983080:FUV983083 GER983080:GER983083 GON983080:GON983083 GYJ983080:GYJ983083 HIF983080:HIF983083 HSB983080:HSB983083 IBX983080:IBX983083 ILT983080:ILT983083 IVP983080:IVP983083 JFL983080:JFL983083 JPH983080:JPH983083 JZD983080:JZD983083 KIZ983080:KIZ983083 KSV983080:KSV983083 LCR983080:LCR983083 LMN983080:LMN983083 LWJ983080:LWJ983083 MGF983080:MGF983083 MQB983080:MQB983083 MZX983080:MZX983083 NJT983080:NJT983083 NTP983080:NTP983083 ODL983080:ODL983083 ONH983080:ONH983083 OXD983080:OXD983083 PGZ983080:PGZ983083 PQV983080:PQV983083 QAR983080:QAR983083 QKN983080:QKN983083 QUJ983080:QUJ983083 REF983080:REF983083 ROB983080:ROB983083 RXX983080:RXX983083 SHT983080:SHT983083 SRP983080:SRP983083 TBL983080:TBL983083 TLH983080:TLH983083 TVD983080:TVD983083 UEZ983080:UEZ983083 UOV983080:UOV983083 UYR983080:UYR983083 VIN983080:VIN983083 VSJ983080:VSJ983083 WCF983080:WCF983083 WMB983080:WMB983083 WVX983080:WVX983083</xm:sqref>
        </x14:dataValidation>
        <x14:dataValidation type="list" allowBlank="1" showInputMessage="1" showErrorMessage="1">
          <x14:formula1>
            <xm:f>$C$60:$C$64</xm:f>
          </x14:formula1>
          <xm: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E131091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E196627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E262163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E327699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E393235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E458771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E524307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E589843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E655379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E720915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E786451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E851987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E917523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E983059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P21:P27 JL21:JL27 TH21:TH27 ADD21:ADD27 AMZ21:AMZ27 AWV21:AWV27 BGR21:BGR27 BQN21:BQN27 CAJ21:CAJ27 CKF21:CKF27 CUB21:CUB27 DDX21:DDX27 DNT21:DNT27 DXP21:DXP27 EHL21:EHL27 ERH21:ERH27 FBD21:FBD27 FKZ21:FKZ27 FUV21:FUV27 GER21:GER27 GON21:GON27 GYJ21:GYJ27 HIF21:HIF27 HSB21:HSB27 IBX21:IBX27 ILT21:ILT27 IVP21:IVP27 JFL21:JFL27 JPH21:JPH27 JZD21:JZD27 KIZ21:KIZ27 KSV21:KSV27 LCR21:LCR27 LMN21:LMN27 LWJ21:LWJ27 MGF21:MGF27 MQB21:MQB27 MZX21:MZX27 NJT21:NJT27 NTP21:NTP27 ODL21:ODL27 ONH21:ONH27 OXD21:OXD27 PGZ21:PGZ27 PQV21:PQV27 QAR21:QAR27 QKN21:QKN27 QUJ21:QUJ27 REF21:REF27 ROB21:ROB27 RXX21:RXX27 SHT21:SHT27 SRP21:SRP27 TBL21:TBL27 TLH21:TLH27 TVD21:TVD27 UEZ21:UEZ27 UOV21:UOV27 UYR21:UYR27 VIN21:VIN27 VSJ21:VSJ27 WCF21:WCF27 WMB21:WMB27 WVX21:WVX27 P65557:P65563 JL65557:JL65563 TH65557:TH65563 ADD65557:ADD65563 AMZ65557:AMZ65563 AWV65557:AWV65563 BGR65557:BGR65563 BQN65557:BQN65563 CAJ65557:CAJ65563 CKF65557:CKF65563 CUB65557:CUB65563 DDX65557:DDX65563 DNT65557:DNT65563 DXP65557:DXP65563 EHL65557:EHL65563 ERH65557:ERH65563 FBD65557:FBD65563 FKZ65557:FKZ65563 FUV65557:FUV65563 GER65557:GER65563 GON65557:GON65563 GYJ65557:GYJ65563 HIF65557:HIF65563 HSB65557:HSB65563 IBX65557:IBX65563 ILT65557:ILT65563 IVP65557:IVP65563 JFL65557:JFL65563 JPH65557:JPH65563 JZD65557:JZD65563 KIZ65557:KIZ65563 KSV65557:KSV65563 LCR65557:LCR65563 LMN65557:LMN65563 LWJ65557:LWJ65563 MGF65557:MGF65563 MQB65557:MQB65563 MZX65557:MZX65563 NJT65557:NJT65563 NTP65557:NTP65563 ODL65557:ODL65563 ONH65557:ONH65563 OXD65557:OXD65563 PGZ65557:PGZ65563 PQV65557:PQV65563 QAR65557:QAR65563 QKN65557:QKN65563 QUJ65557:QUJ65563 REF65557:REF65563 ROB65557:ROB65563 RXX65557:RXX65563 SHT65557:SHT65563 SRP65557:SRP65563 TBL65557:TBL65563 TLH65557:TLH65563 TVD65557:TVD65563 UEZ65557:UEZ65563 UOV65557:UOV65563 UYR65557:UYR65563 VIN65557:VIN65563 VSJ65557:VSJ65563 WCF65557:WCF65563 WMB65557:WMB65563 WVX65557:WVX65563 P131093:P131099 JL131093:JL131099 TH131093:TH131099 ADD131093:ADD131099 AMZ131093:AMZ131099 AWV131093:AWV131099 BGR131093:BGR131099 BQN131093:BQN131099 CAJ131093:CAJ131099 CKF131093:CKF131099 CUB131093:CUB131099 DDX131093:DDX131099 DNT131093:DNT131099 DXP131093:DXP131099 EHL131093:EHL131099 ERH131093:ERH131099 FBD131093:FBD131099 FKZ131093:FKZ131099 FUV131093:FUV131099 GER131093:GER131099 GON131093:GON131099 GYJ131093:GYJ131099 HIF131093:HIF131099 HSB131093:HSB131099 IBX131093:IBX131099 ILT131093:ILT131099 IVP131093:IVP131099 JFL131093:JFL131099 JPH131093:JPH131099 JZD131093:JZD131099 KIZ131093:KIZ131099 KSV131093:KSV131099 LCR131093:LCR131099 LMN131093:LMN131099 LWJ131093:LWJ131099 MGF131093:MGF131099 MQB131093:MQB131099 MZX131093:MZX131099 NJT131093:NJT131099 NTP131093:NTP131099 ODL131093:ODL131099 ONH131093:ONH131099 OXD131093:OXD131099 PGZ131093:PGZ131099 PQV131093:PQV131099 QAR131093:QAR131099 QKN131093:QKN131099 QUJ131093:QUJ131099 REF131093:REF131099 ROB131093:ROB131099 RXX131093:RXX131099 SHT131093:SHT131099 SRP131093:SRP131099 TBL131093:TBL131099 TLH131093:TLH131099 TVD131093:TVD131099 UEZ131093:UEZ131099 UOV131093:UOV131099 UYR131093:UYR131099 VIN131093:VIN131099 VSJ131093:VSJ131099 WCF131093:WCF131099 WMB131093:WMB131099 WVX131093:WVX131099 P196629:P196635 JL196629:JL196635 TH196629:TH196635 ADD196629:ADD196635 AMZ196629:AMZ196635 AWV196629:AWV196635 BGR196629:BGR196635 BQN196629:BQN196635 CAJ196629:CAJ196635 CKF196629:CKF196635 CUB196629:CUB196635 DDX196629:DDX196635 DNT196629:DNT196635 DXP196629:DXP196635 EHL196629:EHL196635 ERH196629:ERH196635 FBD196629:FBD196635 FKZ196629:FKZ196635 FUV196629:FUV196635 GER196629:GER196635 GON196629:GON196635 GYJ196629:GYJ196635 HIF196629:HIF196635 HSB196629:HSB196635 IBX196629:IBX196635 ILT196629:ILT196635 IVP196629:IVP196635 JFL196629:JFL196635 JPH196629:JPH196635 JZD196629:JZD196635 KIZ196629:KIZ196635 KSV196629:KSV196635 LCR196629:LCR196635 LMN196629:LMN196635 LWJ196629:LWJ196635 MGF196629:MGF196635 MQB196629:MQB196635 MZX196629:MZX196635 NJT196629:NJT196635 NTP196629:NTP196635 ODL196629:ODL196635 ONH196629:ONH196635 OXD196629:OXD196635 PGZ196629:PGZ196635 PQV196629:PQV196635 QAR196629:QAR196635 QKN196629:QKN196635 QUJ196629:QUJ196635 REF196629:REF196635 ROB196629:ROB196635 RXX196629:RXX196635 SHT196629:SHT196635 SRP196629:SRP196635 TBL196629:TBL196635 TLH196629:TLH196635 TVD196629:TVD196635 UEZ196629:UEZ196635 UOV196629:UOV196635 UYR196629:UYR196635 VIN196629:VIN196635 VSJ196629:VSJ196635 WCF196629:WCF196635 WMB196629:WMB196635 WVX196629:WVX196635 P262165:P262171 JL262165:JL262171 TH262165:TH262171 ADD262165:ADD262171 AMZ262165:AMZ262171 AWV262165:AWV262171 BGR262165:BGR262171 BQN262165:BQN262171 CAJ262165:CAJ262171 CKF262165:CKF262171 CUB262165:CUB262171 DDX262165:DDX262171 DNT262165:DNT262171 DXP262165:DXP262171 EHL262165:EHL262171 ERH262165:ERH262171 FBD262165:FBD262171 FKZ262165:FKZ262171 FUV262165:FUV262171 GER262165:GER262171 GON262165:GON262171 GYJ262165:GYJ262171 HIF262165:HIF262171 HSB262165:HSB262171 IBX262165:IBX262171 ILT262165:ILT262171 IVP262165:IVP262171 JFL262165:JFL262171 JPH262165:JPH262171 JZD262165:JZD262171 KIZ262165:KIZ262171 KSV262165:KSV262171 LCR262165:LCR262171 LMN262165:LMN262171 LWJ262165:LWJ262171 MGF262165:MGF262171 MQB262165:MQB262171 MZX262165:MZX262171 NJT262165:NJT262171 NTP262165:NTP262171 ODL262165:ODL262171 ONH262165:ONH262171 OXD262165:OXD262171 PGZ262165:PGZ262171 PQV262165:PQV262171 QAR262165:QAR262171 QKN262165:QKN262171 QUJ262165:QUJ262171 REF262165:REF262171 ROB262165:ROB262171 RXX262165:RXX262171 SHT262165:SHT262171 SRP262165:SRP262171 TBL262165:TBL262171 TLH262165:TLH262171 TVD262165:TVD262171 UEZ262165:UEZ262171 UOV262165:UOV262171 UYR262165:UYR262171 VIN262165:VIN262171 VSJ262165:VSJ262171 WCF262165:WCF262171 WMB262165:WMB262171 WVX262165:WVX262171 P327701:P327707 JL327701:JL327707 TH327701:TH327707 ADD327701:ADD327707 AMZ327701:AMZ327707 AWV327701:AWV327707 BGR327701:BGR327707 BQN327701:BQN327707 CAJ327701:CAJ327707 CKF327701:CKF327707 CUB327701:CUB327707 DDX327701:DDX327707 DNT327701:DNT327707 DXP327701:DXP327707 EHL327701:EHL327707 ERH327701:ERH327707 FBD327701:FBD327707 FKZ327701:FKZ327707 FUV327701:FUV327707 GER327701:GER327707 GON327701:GON327707 GYJ327701:GYJ327707 HIF327701:HIF327707 HSB327701:HSB327707 IBX327701:IBX327707 ILT327701:ILT327707 IVP327701:IVP327707 JFL327701:JFL327707 JPH327701:JPH327707 JZD327701:JZD327707 KIZ327701:KIZ327707 KSV327701:KSV327707 LCR327701:LCR327707 LMN327701:LMN327707 LWJ327701:LWJ327707 MGF327701:MGF327707 MQB327701:MQB327707 MZX327701:MZX327707 NJT327701:NJT327707 NTP327701:NTP327707 ODL327701:ODL327707 ONH327701:ONH327707 OXD327701:OXD327707 PGZ327701:PGZ327707 PQV327701:PQV327707 QAR327701:QAR327707 QKN327701:QKN327707 QUJ327701:QUJ327707 REF327701:REF327707 ROB327701:ROB327707 RXX327701:RXX327707 SHT327701:SHT327707 SRP327701:SRP327707 TBL327701:TBL327707 TLH327701:TLH327707 TVD327701:TVD327707 UEZ327701:UEZ327707 UOV327701:UOV327707 UYR327701:UYR327707 VIN327701:VIN327707 VSJ327701:VSJ327707 WCF327701:WCF327707 WMB327701:WMB327707 WVX327701:WVX327707 P393237:P393243 JL393237:JL393243 TH393237:TH393243 ADD393237:ADD393243 AMZ393237:AMZ393243 AWV393237:AWV393243 BGR393237:BGR393243 BQN393237:BQN393243 CAJ393237:CAJ393243 CKF393237:CKF393243 CUB393237:CUB393243 DDX393237:DDX393243 DNT393237:DNT393243 DXP393237:DXP393243 EHL393237:EHL393243 ERH393237:ERH393243 FBD393237:FBD393243 FKZ393237:FKZ393243 FUV393237:FUV393243 GER393237:GER393243 GON393237:GON393243 GYJ393237:GYJ393243 HIF393237:HIF393243 HSB393237:HSB393243 IBX393237:IBX393243 ILT393237:ILT393243 IVP393237:IVP393243 JFL393237:JFL393243 JPH393237:JPH393243 JZD393237:JZD393243 KIZ393237:KIZ393243 KSV393237:KSV393243 LCR393237:LCR393243 LMN393237:LMN393243 LWJ393237:LWJ393243 MGF393237:MGF393243 MQB393237:MQB393243 MZX393237:MZX393243 NJT393237:NJT393243 NTP393237:NTP393243 ODL393237:ODL393243 ONH393237:ONH393243 OXD393237:OXD393243 PGZ393237:PGZ393243 PQV393237:PQV393243 QAR393237:QAR393243 QKN393237:QKN393243 QUJ393237:QUJ393243 REF393237:REF393243 ROB393237:ROB393243 RXX393237:RXX393243 SHT393237:SHT393243 SRP393237:SRP393243 TBL393237:TBL393243 TLH393237:TLH393243 TVD393237:TVD393243 UEZ393237:UEZ393243 UOV393237:UOV393243 UYR393237:UYR393243 VIN393237:VIN393243 VSJ393237:VSJ393243 WCF393237:WCF393243 WMB393237:WMB393243 WVX393237:WVX393243 P458773:P458779 JL458773:JL458779 TH458773:TH458779 ADD458773:ADD458779 AMZ458773:AMZ458779 AWV458773:AWV458779 BGR458773:BGR458779 BQN458773:BQN458779 CAJ458773:CAJ458779 CKF458773:CKF458779 CUB458773:CUB458779 DDX458773:DDX458779 DNT458773:DNT458779 DXP458773:DXP458779 EHL458773:EHL458779 ERH458773:ERH458779 FBD458773:FBD458779 FKZ458773:FKZ458779 FUV458773:FUV458779 GER458773:GER458779 GON458773:GON458779 GYJ458773:GYJ458779 HIF458773:HIF458779 HSB458773:HSB458779 IBX458773:IBX458779 ILT458773:ILT458779 IVP458773:IVP458779 JFL458773:JFL458779 JPH458773:JPH458779 JZD458773:JZD458779 KIZ458773:KIZ458779 KSV458773:KSV458779 LCR458773:LCR458779 LMN458773:LMN458779 LWJ458773:LWJ458779 MGF458773:MGF458779 MQB458773:MQB458779 MZX458773:MZX458779 NJT458773:NJT458779 NTP458773:NTP458779 ODL458773:ODL458779 ONH458773:ONH458779 OXD458773:OXD458779 PGZ458773:PGZ458779 PQV458773:PQV458779 QAR458773:QAR458779 QKN458773:QKN458779 QUJ458773:QUJ458779 REF458773:REF458779 ROB458773:ROB458779 RXX458773:RXX458779 SHT458773:SHT458779 SRP458773:SRP458779 TBL458773:TBL458779 TLH458773:TLH458779 TVD458773:TVD458779 UEZ458773:UEZ458779 UOV458773:UOV458779 UYR458773:UYR458779 VIN458773:VIN458779 VSJ458773:VSJ458779 WCF458773:WCF458779 WMB458773:WMB458779 WVX458773:WVX458779 P524309:P524315 JL524309:JL524315 TH524309:TH524315 ADD524309:ADD524315 AMZ524309:AMZ524315 AWV524309:AWV524315 BGR524309:BGR524315 BQN524309:BQN524315 CAJ524309:CAJ524315 CKF524309:CKF524315 CUB524309:CUB524315 DDX524309:DDX524315 DNT524309:DNT524315 DXP524309:DXP524315 EHL524309:EHL524315 ERH524309:ERH524315 FBD524309:FBD524315 FKZ524309:FKZ524315 FUV524309:FUV524315 GER524309:GER524315 GON524309:GON524315 GYJ524309:GYJ524315 HIF524309:HIF524315 HSB524309:HSB524315 IBX524309:IBX524315 ILT524309:ILT524315 IVP524309:IVP524315 JFL524309:JFL524315 JPH524309:JPH524315 JZD524309:JZD524315 KIZ524309:KIZ524315 KSV524309:KSV524315 LCR524309:LCR524315 LMN524309:LMN524315 LWJ524309:LWJ524315 MGF524309:MGF524315 MQB524309:MQB524315 MZX524309:MZX524315 NJT524309:NJT524315 NTP524309:NTP524315 ODL524309:ODL524315 ONH524309:ONH524315 OXD524309:OXD524315 PGZ524309:PGZ524315 PQV524309:PQV524315 QAR524309:QAR524315 QKN524309:QKN524315 QUJ524309:QUJ524315 REF524309:REF524315 ROB524309:ROB524315 RXX524309:RXX524315 SHT524309:SHT524315 SRP524309:SRP524315 TBL524309:TBL524315 TLH524309:TLH524315 TVD524309:TVD524315 UEZ524309:UEZ524315 UOV524309:UOV524315 UYR524309:UYR524315 VIN524309:VIN524315 VSJ524309:VSJ524315 WCF524309:WCF524315 WMB524309:WMB524315 WVX524309:WVX524315 P589845:P589851 JL589845:JL589851 TH589845:TH589851 ADD589845:ADD589851 AMZ589845:AMZ589851 AWV589845:AWV589851 BGR589845:BGR589851 BQN589845:BQN589851 CAJ589845:CAJ589851 CKF589845:CKF589851 CUB589845:CUB589851 DDX589845:DDX589851 DNT589845:DNT589851 DXP589845:DXP589851 EHL589845:EHL589851 ERH589845:ERH589851 FBD589845:FBD589851 FKZ589845:FKZ589851 FUV589845:FUV589851 GER589845:GER589851 GON589845:GON589851 GYJ589845:GYJ589851 HIF589845:HIF589851 HSB589845:HSB589851 IBX589845:IBX589851 ILT589845:ILT589851 IVP589845:IVP589851 JFL589845:JFL589851 JPH589845:JPH589851 JZD589845:JZD589851 KIZ589845:KIZ589851 KSV589845:KSV589851 LCR589845:LCR589851 LMN589845:LMN589851 LWJ589845:LWJ589851 MGF589845:MGF589851 MQB589845:MQB589851 MZX589845:MZX589851 NJT589845:NJT589851 NTP589845:NTP589851 ODL589845:ODL589851 ONH589845:ONH589851 OXD589845:OXD589851 PGZ589845:PGZ589851 PQV589845:PQV589851 QAR589845:QAR589851 QKN589845:QKN589851 QUJ589845:QUJ589851 REF589845:REF589851 ROB589845:ROB589851 RXX589845:RXX589851 SHT589845:SHT589851 SRP589845:SRP589851 TBL589845:TBL589851 TLH589845:TLH589851 TVD589845:TVD589851 UEZ589845:UEZ589851 UOV589845:UOV589851 UYR589845:UYR589851 VIN589845:VIN589851 VSJ589845:VSJ589851 WCF589845:WCF589851 WMB589845:WMB589851 WVX589845:WVX589851 P655381:P655387 JL655381:JL655387 TH655381:TH655387 ADD655381:ADD655387 AMZ655381:AMZ655387 AWV655381:AWV655387 BGR655381:BGR655387 BQN655381:BQN655387 CAJ655381:CAJ655387 CKF655381:CKF655387 CUB655381:CUB655387 DDX655381:DDX655387 DNT655381:DNT655387 DXP655381:DXP655387 EHL655381:EHL655387 ERH655381:ERH655387 FBD655381:FBD655387 FKZ655381:FKZ655387 FUV655381:FUV655387 GER655381:GER655387 GON655381:GON655387 GYJ655381:GYJ655387 HIF655381:HIF655387 HSB655381:HSB655387 IBX655381:IBX655387 ILT655381:ILT655387 IVP655381:IVP655387 JFL655381:JFL655387 JPH655381:JPH655387 JZD655381:JZD655387 KIZ655381:KIZ655387 KSV655381:KSV655387 LCR655381:LCR655387 LMN655381:LMN655387 LWJ655381:LWJ655387 MGF655381:MGF655387 MQB655381:MQB655387 MZX655381:MZX655387 NJT655381:NJT655387 NTP655381:NTP655387 ODL655381:ODL655387 ONH655381:ONH655387 OXD655381:OXD655387 PGZ655381:PGZ655387 PQV655381:PQV655387 QAR655381:QAR655387 QKN655381:QKN655387 QUJ655381:QUJ655387 REF655381:REF655387 ROB655381:ROB655387 RXX655381:RXX655387 SHT655381:SHT655387 SRP655381:SRP655387 TBL655381:TBL655387 TLH655381:TLH655387 TVD655381:TVD655387 UEZ655381:UEZ655387 UOV655381:UOV655387 UYR655381:UYR655387 VIN655381:VIN655387 VSJ655381:VSJ655387 WCF655381:WCF655387 WMB655381:WMB655387 WVX655381:WVX655387 P720917:P720923 JL720917:JL720923 TH720917:TH720923 ADD720917:ADD720923 AMZ720917:AMZ720923 AWV720917:AWV720923 BGR720917:BGR720923 BQN720917:BQN720923 CAJ720917:CAJ720923 CKF720917:CKF720923 CUB720917:CUB720923 DDX720917:DDX720923 DNT720917:DNT720923 DXP720917:DXP720923 EHL720917:EHL720923 ERH720917:ERH720923 FBD720917:FBD720923 FKZ720917:FKZ720923 FUV720917:FUV720923 GER720917:GER720923 GON720917:GON720923 GYJ720917:GYJ720923 HIF720917:HIF720923 HSB720917:HSB720923 IBX720917:IBX720923 ILT720917:ILT720923 IVP720917:IVP720923 JFL720917:JFL720923 JPH720917:JPH720923 JZD720917:JZD720923 KIZ720917:KIZ720923 KSV720917:KSV720923 LCR720917:LCR720923 LMN720917:LMN720923 LWJ720917:LWJ720923 MGF720917:MGF720923 MQB720917:MQB720923 MZX720917:MZX720923 NJT720917:NJT720923 NTP720917:NTP720923 ODL720917:ODL720923 ONH720917:ONH720923 OXD720917:OXD720923 PGZ720917:PGZ720923 PQV720917:PQV720923 QAR720917:QAR720923 QKN720917:QKN720923 QUJ720917:QUJ720923 REF720917:REF720923 ROB720917:ROB720923 RXX720917:RXX720923 SHT720917:SHT720923 SRP720917:SRP720923 TBL720917:TBL720923 TLH720917:TLH720923 TVD720917:TVD720923 UEZ720917:UEZ720923 UOV720917:UOV720923 UYR720917:UYR720923 VIN720917:VIN720923 VSJ720917:VSJ720923 WCF720917:WCF720923 WMB720917:WMB720923 WVX720917:WVX720923 P786453:P786459 JL786453:JL786459 TH786453:TH786459 ADD786453:ADD786459 AMZ786453:AMZ786459 AWV786453:AWV786459 BGR786453:BGR786459 BQN786453:BQN786459 CAJ786453:CAJ786459 CKF786453:CKF786459 CUB786453:CUB786459 DDX786453:DDX786459 DNT786453:DNT786459 DXP786453:DXP786459 EHL786453:EHL786459 ERH786453:ERH786459 FBD786453:FBD786459 FKZ786453:FKZ786459 FUV786453:FUV786459 GER786453:GER786459 GON786453:GON786459 GYJ786453:GYJ786459 HIF786453:HIF786459 HSB786453:HSB786459 IBX786453:IBX786459 ILT786453:ILT786459 IVP786453:IVP786459 JFL786453:JFL786459 JPH786453:JPH786459 JZD786453:JZD786459 KIZ786453:KIZ786459 KSV786453:KSV786459 LCR786453:LCR786459 LMN786453:LMN786459 LWJ786453:LWJ786459 MGF786453:MGF786459 MQB786453:MQB786459 MZX786453:MZX786459 NJT786453:NJT786459 NTP786453:NTP786459 ODL786453:ODL786459 ONH786453:ONH786459 OXD786453:OXD786459 PGZ786453:PGZ786459 PQV786453:PQV786459 QAR786453:QAR786459 QKN786453:QKN786459 QUJ786453:QUJ786459 REF786453:REF786459 ROB786453:ROB786459 RXX786453:RXX786459 SHT786453:SHT786459 SRP786453:SRP786459 TBL786453:TBL786459 TLH786453:TLH786459 TVD786453:TVD786459 UEZ786453:UEZ786459 UOV786453:UOV786459 UYR786453:UYR786459 VIN786453:VIN786459 VSJ786453:VSJ786459 WCF786453:WCF786459 WMB786453:WMB786459 WVX786453:WVX786459 P851989:P851995 JL851989:JL851995 TH851989:TH851995 ADD851989:ADD851995 AMZ851989:AMZ851995 AWV851989:AWV851995 BGR851989:BGR851995 BQN851989:BQN851995 CAJ851989:CAJ851995 CKF851989:CKF851995 CUB851989:CUB851995 DDX851989:DDX851995 DNT851989:DNT851995 DXP851989:DXP851995 EHL851989:EHL851995 ERH851989:ERH851995 FBD851989:FBD851995 FKZ851989:FKZ851995 FUV851989:FUV851995 GER851989:GER851995 GON851989:GON851995 GYJ851989:GYJ851995 HIF851989:HIF851995 HSB851989:HSB851995 IBX851989:IBX851995 ILT851989:ILT851995 IVP851989:IVP851995 JFL851989:JFL851995 JPH851989:JPH851995 JZD851989:JZD851995 KIZ851989:KIZ851995 KSV851989:KSV851995 LCR851989:LCR851995 LMN851989:LMN851995 LWJ851989:LWJ851995 MGF851989:MGF851995 MQB851989:MQB851995 MZX851989:MZX851995 NJT851989:NJT851995 NTP851989:NTP851995 ODL851989:ODL851995 ONH851989:ONH851995 OXD851989:OXD851995 PGZ851989:PGZ851995 PQV851989:PQV851995 QAR851989:QAR851995 QKN851989:QKN851995 QUJ851989:QUJ851995 REF851989:REF851995 ROB851989:ROB851995 RXX851989:RXX851995 SHT851989:SHT851995 SRP851989:SRP851995 TBL851989:TBL851995 TLH851989:TLH851995 TVD851989:TVD851995 UEZ851989:UEZ851995 UOV851989:UOV851995 UYR851989:UYR851995 VIN851989:VIN851995 VSJ851989:VSJ851995 WCF851989:WCF851995 WMB851989:WMB851995 WVX851989:WVX851995 P917525:P917531 JL917525:JL917531 TH917525:TH917531 ADD917525:ADD917531 AMZ917525:AMZ917531 AWV917525:AWV917531 BGR917525:BGR917531 BQN917525:BQN917531 CAJ917525:CAJ917531 CKF917525:CKF917531 CUB917525:CUB917531 DDX917525:DDX917531 DNT917525:DNT917531 DXP917525:DXP917531 EHL917525:EHL917531 ERH917525:ERH917531 FBD917525:FBD917531 FKZ917525:FKZ917531 FUV917525:FUV917531 GER917525:GER917531 GON917525:GON917531 GYJ917525:GYJ917531 HIF917525:HIF917531 HSB917525:HSB917531 IBX917525:IBX917531 ILT917525:ILT917531 IVP917525:IVP917531 JFL917525:JFL917531 JPH917525:JPH917531 JZD917525:JZD917531 KIZ917525:KIZ917531 KSV917525:KSV917531 LCR917525:LCR917531 LMN917525:LMN917531 LWJ917525:LWJ917531 MGF917525:MGF917531 MQB917525:MQB917531 MZX917525:MZX917531 NJT917525:NJT917531 NTP917525:NTP917531 ODL917525:ODL917531 ONH917525:ONH917531 OXD917525:OXD917531 PGZ917525:PGZ917531 PQV917525:PQV917531 QAR917525:QAR917531 QKN917525:QKN917531 QUJ917525:QUJ917531 REF917525:REF917531 ROB917525:ROB917531 RXX917525:RXX917531 SHT917525:SHT917531 SRP917525:SRP917531 TBL917525:TBL917531 TLH917525:TLH917531 TVD917525:TVD917531 UEZ917525:UEZ917531 UOV917525:UOV917531 UYR917525:UYR917531 VIN917525:VIN917531 VSJ917525:VSJ917531 WCF917525:WCF917531 WMB917525:WMB917531 WVX917525:WVX917531 P983061:P983067 JL983061:JL983067 TH983061:TH983067 ADD983061:ADD983067 AMZ983061:AMZ983067 AWV983061:AWV983067 BGR983061:BGR983067 BQN983061:BQN983067 CAJ983061:CAJ983067 CKF983061:CKF983067 CUB983061:CUB983067 DDX983061:DDX983067 DNT983061:DNT983067 DXP983061:DXP983067 EHL983061:EHL983067 ERH983061:ERH983067 FBD983061:FBD983067 FKZ983061:FKZ983067 FUV983061:FUV983067 GER983061:GER983067 GON983061:GON983067 GYJ983061:GYJ983067 HIF983061:HIF983067 HSB983061:HSB983067 IBX983061:IBX983067 ILT983061:ILT983067 IVP983061:IVP983067 JFL983061:JFL983067 JPH983061:JPH983067 JZD983061:JZD983067 KIZ983061:KIZ983067 KSV983061:KSV983067 LCR983061:LCR983067 LMN983061:LMN983067 LWJ983061:LWJ983067 MGF983061:MGF983067 MQB983061:MQB983067 MZX983061:MZX983067 NJT983061:NJT983067 NTP983061:NTP983067 ODL983061:ODL983067 ONH983061:ONH983067 OXD983061:OXD983067 PGZ983061:PGZ983067 PQV983061:PQV983067 QAR983061:QAR983067 QKN983061:QKN983067 QUJ983061:QUJ983067 REF983061:REF983067 ROB983061:ROB983067 RXX983061:RXX983067 SHT983061:SHT983067 SRP983061:SRP983067 TBL983061:TBL983067 TLH983061:TLH983067 TVD983061:TVD983067 UEZ983061:UEZ983067 UOV983061:UOV983067 UYR983061:UYR983067 VIN983061:VIN983067 VSJ983061:VSJ983067 WCF983061:WCF983067 WMB983061:WMB983067 WVX983061:WVX983067 P29:P35 JL29:JL35 TH29:TH35 ADD29:ADD35 AMZ29:AMZ35 AWV29:AWV35 BGR29:BGR35 BQN29:BQN35 CAJ29:CAJ35 CKF29:CKF35 CUB29:CUB35 DDX29:DDX35 DNT29:DNT35 DXP29:DXP35 EHL29:EHL35 ERH29:ERH35 FBD29:FBD35 FKZ29:FKZ35 FUV29:FUV35 GER29:GER35 GON29:GON35 GYJ29:GYJ35 HIF29:HIF35 HSB29:HSB35 IBX29:IBX35 ILT29:ILT35 IVP29:IVP35 JFL29:JFL35 JPH29:JPH35 JZD29:JZD35 KIZ29:KIZ35 KSV29:KSV35 LCR29:LCR35 LMN29:LMN35 LWJ29:LWJ35 MGF29:MGF35 MQB29:MQB35 MZX29:MZX35 NJT29:NJT35 NTP29:NTP35 ODL29:ODL35 ONH29:ONH35 OXD29:OXD35 PGZ29:PGZ35 PQV29:PQV35 QAR29:QAR35 QKN29:QKN35 QUJ29:QUJ35 REF29:REF35 ROB29:ROB35 RXX29:RXX35 SHT29:SHT35 SRP29:SRP35 TBL29:TBL35 TLH29:TLH35 TVD29:TVD35 UEZ29:UEZ35 UOV29:UOV35 UYR29:UYR35 VIN29:VIN35 VSJ29:VSJ35 WCF29:WCF35 WMB29:WMB35 WVX29:WVX35 P65565:P65571 JL65565:JL65571 TH65565:TH65571 ADD65565:ADD65571 AMZ65565:AMZ65571 AWV65565:AWV65571 BGR65565:BGR65571 BQN65565:BQN65571 CAJ65565:CAJ65571 CKF65565:CKF65571 CUB65565:CUB65571 DDX65565:DDX65571 DNT65565:DNT65571 DXP65565:DXP65571 EHL65565:EHL65571 ERH65565:ERH65571 FBD65565:FBD65571 FKZ65565:FKZ65571 FUV65565:FUV65571 GER65565:GER65571 GON65565:GON65571 GYJ65565:GYJ65571 HIF65565:HIF65571 HSB65565:HSB65571 IBX65565:IBX65571 ILT65565:ILT65571 IVP65565:IVP65571 JFL65565:JFL65571 JPH65565:JPH65571 JZD65565:JZD65571 KIZ65565:KIZ65571 KSV65565:KSV65571 LCR65565:LCR65571 LMN65565:LMN65571 LWJ65565:LWJ65571 MGF65565:MGF65571 MQB65565:MQB65571 MZX65565:MZX65571 NJT65565:NJT65571 NTP65565:NTP65571 ODL65565:ODL65571 ONH65565:ONH65571 OXD65565:OXD65571 PGZ65565:PGZ65571 PQV65565:PQV65571 QAR65565:QAR65571 QKN65565:QKN65571 QUJ65565:QUJ65571 REF65565:REF65571 ROB65565:ROB65571 RXX65565:RXX65571 SHT65565:SHT65571 SRP65565:SRP65571 TBL65565:TBL65571 TLH65565:TLH65571 TVD65565:TVD65571 UEZ65565:UEZ65571 UOV65565:UOV65571 UYR65565:UYR65571 VIN65565:VIN65571 VSJ65565:VSJ65571 WCF65565:WCF65571 WMB65565:WMB65571 WVX65565:WVX65571 P131101:P131107 JL131101:JL131107 TH131101:TH131107 ADD131101:ADD131107 AMZ131101:AMZ131107 AWV131101:AWV131107 BGR131101:BGR131107 BQN131101:BQN131107 CAJ131101:CAJ131107 CKF131101:CKF131107 CUB131101:CUB131107 DDX131101:DDX131107 DNT131101:DNT131107 DXP131101:DXP131107 EHL131101:EHL131107 ERH131101:ERH131107 FBD131101:FBD131107 FKZ131101:FKZ131107 FUV131101:FUV131107 GER131101:GER131107 GON131101:GON131107 GYJ131101:GYJ131107 HIF131101:HIF131107 HSB131101:HSB131107 IBX131101:IBX131107 ILT131101:ILT131107 IVP131101:IVP131107 JFL131101:JFL131107 JPH131101:JPH131107 JZD131101:JZD131107 KIZ131101:KIZ131107 KSV131101:KSV131107 LCR131101:LCR131107 LMN131101:LMN131107 LWJ131101:LWJ131107 MGF131101:MGF131107 MQB131101:MQB131107 MZX131101:MZX131107 NJT131101:NJT131107 NTP131101:NTP131107 ODL131101:ODL131107 ONH131101:ONH131107 OXD131101:OXD131107 PGZ131101:PGZ131107 PQV131101:PQV131107 QAR131101:QAR131107 QKN131101:QKN131107 QUJ131101:QUJ131107 REF131101:REF131107 ROB131101:ROB131107 RXX131101:RXX131107 SHT131101:SHT131107 SRP131101:SRP131107 TBL131101:TBL131107 TLH131101:TLH131107 TVD131101:TVD131107 UEZ131101:UEZ131107 UOV131101:UOV131107 UYR131101:UYR131107 VIN131101:VIN131107 VSJ131101:VSJ131107 WCF131101:WCF131107 WMB131101:WMB131107 WVX131101:WVX131107 P196637:P196643 JL196637:JL196643 TH196637:TH196643 ADD196637:ADD196643 AMZ196637:AMZ196643 AWV196637:AWV196643 BGR196637:BGR196643 BQN196637:BQN196643 CAJ196637:CAJ196643 CKF196637:CKF196643 CUB196637:CUB196643 DDX196637:DDX196643 DNT196637:DNT196643 DXP196637:DXP196643 EHL196637:EHL196643 ERH196637:ERH196643 FBD196637:FBD196643 FKZ196637:FKZ196643 FUV196637:FUV196643 GER196637:GER196643 GON196637:GON196643 GYJ196637:GYJ196643 HIF196637:HIF196643 HSB196637:HSB196643 IBX196637:IBX196643 ILT196637:ILT196643 IVP196637:IVP196643 JFL196637:JFL196643 JPH196637:JPH196643 JZD196637:JZD196643 KIZ196637:KIZ196643 KSV196637:KSV196643 LCR196637:LCR196643 LMN196637:LMN196643 LWJ196637:LWJ196643 MGF196637:MGF196643 MQB196637:MQB196643 MZX196637:MZX196643 NJT196637:NJT196643 NTP196637:NTP196643 ODL196637:ODL196643 ONH196637:ONH196643 OXD196637:OXD196643 PGZ196637:PGZ196643 PQV196637:PQV196643 QAR196637:QAR196643 QKN196637:QKN196643 QUJ196637:QUJ196643 REF196637:REF196643 ROB196637:ROB196643 RXX196637:RXX196643 SHT196637:SHT196643 SRP196637:SRP196643 TBL196637:TBL196643 TLH196637:TLH196643 TVD196637:TVD196643 UEZ196637:UEZ196643 UOV196637:UOV196643 UYR196637:UYR196643 VIN196637:VIN196643 VSJ196637:VSJ196643 WCF196637:WCF196643 WMB196637:WMB196643 WVX196637:WVX196643 P262173:P262179 JL262173:JL262179 TH262173:TH262179 ADD262173:ADD262179 AMZ262173:AMZ262179 AWV262173:AWV262179 BGR262173:BGR262179 BQN262173:BQN262179 CAJ262173:CAJ262179 CKF262173:CKF262179 CUB262173:CUB262179 DDX262173:DDX262179 DNT262173:DNT262179 DXP262173:DXP262179 EHL262173:EHL262179 ERH262173:ERH262179 FBD262173:FBD262179 FKZ262173:FKZ262179 FUV262173:FUV262179 GER262173:GER262179 GON262173:GON262179 GYJ262173:GYJ262179 HIF262173:HIF262179 HSB262173:HSB262179 IBX262173:IBX262179 ILT262173:ILT262179 IVP262173:IVP262179 JFL262173:JFL262179 JPH262173:JPH262179 JZD262173:JZD262179 KIZ262173:KIZ262179 KSV262173:KSV262179 LCR262173:LCR262179 LMN262173:LMN262179 LWJ262173:LWJ262179 MGF262173:MGF262179 MQB262173:MQB262179 MZX262173:MZX262179 NJT262173:NJT262179 NTP262173:NTP262179 ODL262173:ODL262179 ONH262173:ONH262179 OXD262173:OXD262179 PGZ262173:PGZ262179 PQV262173:PQV262179 QAR262173:QAR262179 QKN262173:QKN262179 QUJ262173:QUJ262179 REF262173:REF262179 ROB262173:ROB262179 RXX262173:RXX262179 SHT262173:SHT262179 SRP262173:SRP262179 TBL262173:TBL262179 TLH262173:TLH262179 TVD262173:TVD262179 UEZ262173:UEZ262179 UOV262173:UOV262179 UYR262173:UYR262179 VIN262173:VIN262179 VSJ262173:VSJ262179 WCF262173:WCF262179 WMB262173:WMB262179 WVX262173:WVX262179 P327709:P327715 JL327709:JL327715 TH327709:TH327715 ADD327709:ADD327715 AMZ327709:AMZ327715 AWV327709:AWV327715 BGR327709:BGR327715 BQN327709:BQN327715 CAJ327709:CAJ327715 CKF327709:CKF327715 CUB327709:CUB327715 DDX327709:DDX327715 DNT327709:DNT327715 DXP327709:DXP327715 EHL327709:EHL327715 ERH327709:ERH327715 FBD327709:FBD327715 FKZ327709:FKZ327715 FUV327709:FUV327715 GER327709:GER327715 GON327709:GON327715 GYJ327709:GYJ327715 HIF327709:HIF327715 HSB327709:HSB327715 IBX327709:IBX327715 ILT327709:ILT327715 IVP327709:IVP327715 JFL327709:JFL327715 JPH327709:JPH327715 JZD327709:JZD327715 KIZ327709:KIZ327715 KSV327709:KSV327715 LCR327709:LCR327715 LMN327709:LMN327715 LWJ327709:LWJ327715 MGF327709:MGF327715 MQB327709:MQB327715 MZX327709:MZX327715 NJT327709:NJT327715 NTP327709:NTP327715 ODL327709:ODL327715 ONH327709:ONH327715 OXD327709:OXD327715 PGZ327709:PGZ327715 PQV327709:PQV327715 QAR327709:QAR327715 QKN327709:QKN327715 QUJ327709:QUJ327715 REF327709:REF327715 ROB327709:ROB327715 RXX327709:RXX327715 SHT327709:SHT327715 SRP327709:SRP327715 TBL327709:TBL327715 TLH327709:TLH327715 TVD327709:TVD327715 UEZ327709:UEZ327715 UOV327709:UOV327715 UYR327709:UYR327715 VIN327709:VIN327715 VSJ327709:VSJ327715 WCF327709:WCF327715 WMB327709:WMB327715 WVX327709:WVX327715 P393245:P393251 JL393245:JL393251 TH393245:TH393251 ADD393245:ADD393251 AMZ393245:AMZ393251 AWV393245:AWV393251 BGR393245:BGR393251 BQN393245:BQN393251 CAJ393245:CAJ393251 CKF393245:CKF393251 CUB393245:CUB393251 DDX393245:DDX393251 DNT393245:DNT393251 DXP393245:DXP393251 EHL393245:EHL393251 ERH393245:ERH393251 FBD393245:FBD393251 FKZ393245:FKZ393251 FUV393245:FUV393251 GER393245:GER393251 GON393245:GON393251 GYJ393245:GYJ393251 HIF393245:HIF393251 HSB393245:HSB393251 IBX393245:IBX393251 ILT393245:ILT393251 IVP393245:IVP393251 JFL393245:JFL393251 JPH393245:JPH393251 JZD393245:JZD393251 KIZ393245:KIZ393251 KSV393245:KSV393251 LCR393245:LCR393251 LMN393245:LMN393251 LWJ393245:LWJ393251 MGF393245:MGF393251 MQB393245:MQB393251 MZX393245:MZX393251 NJT393245:NJT393251 NTP393245:NTP393251 ODL393245:ODL393251 ONH393245:ONH393251 OXD393245:OXD393251 PGZ393245:PGZ393251 PQV393245:PQV393251 QAR393245:QAR393251 QKN393245:QKN393251 QUJ393245:QUJ393251 REF393245:REF393251 ROB393245:ROB393251 RXX393245:RXX393251 SHT393245:SHT393251 SRP393245:SRP393251 TBL393245:TBL393251 TLH393245:TLH393251 TVD393245:TVD393251 UEZ393245:UEZ393251 UOV393245:UOV393251 UYR393245:UYR393251 VIN393245:VIN393251 VSJ393245:VSJ393251 WCF393245:WCF393251 WMB393245:WMB393251 WVX393245:WVX393251 P458781:P458787 JL458781:JL458787 TH458781:TH458787 ADD458781:ADD458787 AMZ458781:AMZ458787 AWV458781:AWV458787 BGR458781:BGR458787 BQN458781:BQN458787 CAJ458781:CAJ458787 CKF458781:CKF458787 CUB458781:CUB458787 DDX458781:DDX458787 DNT458781:DNT458787 DXP458781:DXP458787 EHL458781:EHL458787 ERH458781:ERH458787 FBD458781:FBD458787 FKZ458781:FKZ458787 FUV458781:FUV458787 GER458781:GER458787 GON458781:GON458787 GYJ458781:GYJ458787 HIF458781:HIF458787 HSB458781:HSB458787 IBX458781:IBX458787 ILT458781:ILT458787 IVP458781:IVP458787 JFL458781:JFL458787 JPH458781:JPH458787 JZD458781:JZD458787 KIZ458781:KIZ458787 KSV458781:KSV458787 LCR458781:LCR458787 LMN458781:LMN458787 LWJ458781:LWJ458787 MGF458781:MGF458787 MQB458781:MQB458787 MZX458781:MZX458787 NJT458781:NJT458787 NTP458781:NTP458787 ODL458781:ODL458787 ONH458781:ONH458787 OXD458781:OXD458787 PGZ458781:PGZ458787 PQV458781:PQV458787 QAR458781:QAR458787 QKN458781:QKN458787 QUJ458781:QUJ458787 REF458781:REF458787 ROB458781:ROB458787 RXX458781:RXX458787 SHT458781:SHT458787 SRP458781:SRP458787 TBL458781:TBL458787 TLH458781:TLH458787 TVD458781:TVD458787 UEZ458781:UEZ458787 UOV458781:UOV458787 UYR458781:UYR458787 VIN458781:VIN458787 VSJ458781:VSJ458787 WCF458781:WCF458787 WMB458781:WMB458787 WVX458781:WVX458787 P524317:P524323 JL524317:JL524323 TH524317:TH524323 ADD524317:ADD524323 AMZ524317:AMZ524323 AWV524317:AWV524323 BGR524317:BGR524323 BQN524317:BQN524323 CAJ524317:CAJ524323 CKF524317:CKF524323 CUB524317:CUB524323 DDX524317:DDX524323 DNT524317:DNT524323 DXP524317:DXP524323 EHL524317:EHL524323 ERH524317:ERH524323 FBD524317:FBD524323 FKZ524317:FKZ524323 FUV524317:FUV524323 GER524317:GER524323 GON524317:GON524323 GYJ524317:GYJ524323 HIF524317:HIF524323 HSB524317:HSB524323 IBX524317:IBX524323 ILT524317:ILT524323 IVP524317:IVP524323 JFL524317:JFL524323 JPH524317:JPH524323 JZD524317:JZD524323 KIZ524317:KIZ524323 KSV524317:KSV524323 LCR524317:LCR524323 LMN524317:LMN524323 LWJ524317:LWJ524323 MGF524317:MGF524323 MQB524317:MQB524323 MZX524317:MZX524323 NJT524317:NJT524323 NTP524317:NTP524323 ODL524317:ODL524323 ONH524317:ONH524323 OXD524317:OXD524323 PGZ524317:PGZ524323 PQV524317:PQV524323 QAR524317:QAR524323 QKN524317:QKN524323 QUJ524317:QUJ524323 REF524317:REF524323 ROB524317:ROB524323 RXX524317:RXX524323 SHT524317:SHT524323 SRP524317:SRP524323 TBL524317:TBL524323 TLH524317:TLH524323 TVD524317:TVD524323 UEZ524317:UEZ524323 UOV524317:UOV524323 UYR524317:UYR524323 VIN524317:VIN524323 VSJ524317:VSJ524323 WCF524317:WCF524323 WMB524317:WMB524323 WVX524317:WVX524323 P589853:P589859 JL589853:JL589859 TH589853:TH589859 ADD589853:ADD589859 AMZ589853:AMZ589859 AWV589853:AWV589859 BGR589853:BGR589859 BQN589853:BQN589859 CAJ589853:CAJ589859 CKF589853:CKF589859 CUB589853:CUB589859 DDX589853:DDX589859 DNT589853:DNT589859 DXP589853:DXP589859 EHL589853:EHL589859 ERH589853:ERH589859 FBD589853:FBD589859 FKZ589853:FKZ589859 FUV589853:FUV589859 GER589853:GER589859 GON589853:GON589859 GYJ589853:GYJ589859 HIF589853:HIF589859 HSB589853:HSB589859 IBX589853:IBX589859 ILT589853:ILT589859 IVP589853:IVP589859 JFL589853:JFL589859 JPH589853:JPH589859 JZD589853:JZD589859 KIZ589853:KIZ589859 KSV589853:KSV589859 LCR589853:LCR589859 LMN589853:LMN589859 LWJ589853:LWJ589859 MGF589853:MGF589859 MQB589853:MQB589859 MZX589853:MZX589859 NJT589853:NJT589859 NTP589853:NTP589859 ODL589853:ODL589859 ONH589853:ONH589859 OXD589853:OXD589859 PGZ589853:PGZ589859 PQV589853:PQV589859 QAR589853:QAR589859 QKN589853:QKN589859 QUJ589853:QUJ589859 REF589853:REF589859 ROB589853:ROB589859 RXX589853:RXX589859 SHT589853:SHT589859 SRP589853:SRP589859 TBL589853:TBL589859 TLH589853:TLH589859 TVD589853:TVD589859 UEZ589853:UEZ589859 UOV589853:UOV589859 UYR589853:UYR589859 VIN589853:VIN589859 VSJ589853:VSJ589859 WCF589853:WCF589859 WMB589853:WMB589859 WVX589853:WVX589859 P655389:P655395 JL655389:JL655395 TH655389:TH655395 ADD655389:ADD655395 AMZ655389:AMZ655395 AWV655389:AWV655395 BGR655389:BGR655395 BQN655389:BQN655395 CAJ655389:CAJ655395 CKF655389:CKF655395 CUB655389:CUB655395 DDX655389:DDX655395 DNT655389:DNT655395 DXP655389:DXP655395 EHL655389:EHL655395 ERH655389:ERH655395 FBD655389:FBD655395 FKZ655389:FKZ655395 FUV655389:FUV655395 GER655389:GER655395 GON655389:GON655395 GYJ655389:GYJ655395 HIF655389:HIF655395 HSB655389:HSB655395 IBX655389:IBX655395 ILT655389:ILT655395 IVP655389:IVP655395 JFL655389:JFL655395 JPH655389:JPH655395 JZD655389:JZD655395 KIZ655389:KIZ655395 KSV655389:KSV655395 LCR655389:LCR655395 LMN655389:LMN655395 LWJ655389:LWJ655395 MGF655389:MGF655395 MQB655389:MQB655395 MZX655389:MZX655395 NJT655389:NJT655395 NTP655389:NTP655395 ODL655389:ODL655395 ONH655389:ONH655395 OXD655389:OXD655395 PGZ655389:PGZ655395 PQV655389:PQV655395 QAR655389:QAR655395 QKN655389:QKN655395 QUJ655389:QUJ655395 REF655389:REF655395 ROB655389:ROB655395 RXX655389:RXX655395 SHT655389:SHT655395 SRP655389:SRP655395 TBL655389:TBL655395 TLH655389:TLH655395 TVD655389:TVD655395 UEZ655389:UEZ655395 UOV655389:UOV655395 UYR655389:UYR655395 VIN655389:VIN655395 VSJ655389:VSJ655395 WCF655389:WCF655395 WMB655389:WMB655395 WVX655389:WVX655395 P720925:P720931 JL720925:JL720931 TH720925:TH720931 ADD720925:ADD720931 AMZ720925:AMZ720931 AWV720925:AWV720931 BGR720925:BGR720931 BQN720925:BQN720931 CAJ720925:CAJ720931 CKF720925:CKF720931 CUB720925:CUB720931 DDX720925:DDX720931 DNT720925:DNT720931 DXP720925:DXP720931 EHL720925:EHL720931 ERH720925:ERH720931 FBD720925:FBD720931 FKZ720925:FKZ720931 FUV720925:FUV720931 GER720925:GER720931 GON720925:GON720931 GYJ720925:GYJ720931 HIF720925:HIF720931 HSB720925:HSB720931 IBX720925:IBX720931 ILT720925:ILT720931 IVP720925:IVP720931 JFL720925:JFL720931 JPH720925:JPH720931 JZD720925:JZD720931 KIZ720925:KIZ720931 KSV720925:KSV720931 LCR720925:LCR720931 LMN720925:LMN720931 LWJ720925:LWJ720931 MGF720925:MGF720931 MQB720925:MQB720931 MZX720925:MZX720931 NJT720925:NJT720931 NTP720925:NTP720931 ODL720925:ODL720931 ONH720925:ONH720931 OXD720925:OXD720931 PGZ720925:PGZ720931 PQV720925:PQV720931 QAR720925:QAR720931 QKN720925:QKN720931 QUJ720925:QUJ720931 REF720925:REF720931 ROB720925:ROB720931 RXX720925:RXX720931 SHT720925:SHT720931 SRP720925:SRP720931 TBL720925:TBL720931 TLH720925:TLH720931 TVD720925:TVD720931 UEZ720925:UEZ720931 UOV720925:UOV720931 UYR720925:UYR720931 VIN720925:VIN720931 VSJ720925:VSJ720931 WCF720925:WCF720931 WMB720925:WMB720931 WVX720925:WVX720931 P786461:P786467 JL786461:JL786467 TH786461:TH786467 ADD786461:ADD786467 AMZ786461:AMZ786467 AWV786461:AWV786467 BGR786461:BGR786467 BQN786461:BQN786467 CAJ786461:CAJ786467 CKF786461:CKF786467 CUB786461:CUB786467 DDX786461:DDX786467 DNT786461:DNT786467 DXP786461:DXP786467 EHL786461:EHL786467 ERH786461:ERH786467 FBD786461:FBD786467 FKZ786461:FKZ786467 FUV786461:FUV786467 GER786461:GER786467 GON786461:GON786467 GYJ786461:GYJ786467 HIF786461:HIF786467 HSB786461:HSB786467 IBX786461:IBX786467 ILT786461:ILT786467 IVP786461:IVP786467 JFL786461:JFL786467 JPH786461:JPH786467 JZD786461:JZD786467 KIZ786461:KIZ786467 KSV786461:KSV786467 LCR786461:LCR786467 LMN786461:LMN786467 LWJ786461:LWJ786467 MGF786461:MGF786467 MQB786461:MQB786467 MZX786461:MZX786467 NJT786461:NJT786467 NTP786461:NTP786467 ODL786461:ODL786467 ONH786461:ONH786467 OXD786461:OXD786467 PGZ786461:PGZ786467 PQV786461:PQV786467 QAR786461:QAR786467 QKN786461:QKN786467 QUJ786461:QUJ786467 REF786461:REF786467 ROB786461:ROB786467 RXX786461:RXX786467 SHT786461:SHT786467 SRP786461:SRP786467 TBL786461:TBL786467 TLH786461:TLH786467 TVD786461:TVD786467 UEZ786461:UEZ786467 UOV786461:UOV786467 UYR786461:UYR786467 VIN786461:VIN786467 VSJ786461:VSJ786467 WCF786461:WCF786467 WMB786461:WMB786467 WVX786461:WVX786467 P851997:P852003 JL851997:JL852003 TH851997:TH852003 ADD851997:ADD852003 AMZ851997:AMZ852003 AWV851997:AWV852003 BGR851997:BGR852003 BQN851997:BQN852003 CAJ851997:CAJ852003 CKF851997:CKF852003 CUB851997:CUB852003 DDX851997:DDX852003 DNT851997:DNT852003 DXP851997:DXP852003 EHL851997:EHL852003 ERH851997:ERH852003 FBD851997:FBD852003 FKZ851997:FKZ852003 FUV851997:FUV852003 GER851997:GER852003 GON851997:GON852003 GYJ851997:GYJ852003 HIF851997:HIF852003 HSB851997:HSB852003 IBX851997:IBX852003 ILT851997:ILT852003 IVP851997:IVP852003 JFL851997:JFL852003 JPH851997:JPH852003 JZD851997:JZD852003 KIZ851997:KIZ852003 KSV851997:KSV852003 LCR851997:LCR852003 LMN851997:LMN852003 LWJ851997:LWJ852003 MGF851997:MGF852003 MQB851997:MQB852003 MZX851997:MZX852003 NJT851997:NJT852003 NTP851997:NTP852003 ODL851997:ODL852003 ONH851997:ONH852003 OXD851997:OXD852003 PGZ851997:PGZ852003 PQV851997:PQV852003 QAR851997:QAR852003 QKN851997:QKN852003 QUJ851997:QUJ852003 REF851997:REF852003 ROB851997:ROB852003 RXX851997:RXX852003 SHT851997:SHT852003 SRP851997:SRP852003 TBL851997:TBL852003 TLH851997:TLH852003 TVD851997:TVD852003 UEZ851997:UEZ852003 UOV851997:UOV852003 UYR851997:UYR852003 VIN851997:VIN852003 VSJ851997:VSJ852003 WCF851997:WCF852003 WMB851997:WMB852003 WVX851997:WVX852003 P917533:P917539 JL917533:JL917539 TH917533:TH917539 ADD917533:ADD917539 AMZ917533:AMZ917539 AWV917533:AWV917539 BGR917533:BGR917539 BQN917533:BQN917539 CAJ917533:CAJ917539 CKF917533:CKF917539 CUB917533:CUB917539 DDX917533:DDX917539 DNT917533:DNT917539 DXP917533:DXP917539 EHL917533:EHL917539 ERH917533:ERH917539 FBD917533:FBD917539 FKZ917533:FKZ917539 FUV917533:FUV917539 GER917533:GER917539 GON917533:GON917539 GYJ917533:GYJ917539 HIF917533:HIF917539 HSB917533:HSB917539 IBX917533:IBX917539 ILT917533:ILT917539 IVP917533:IVP917539 JFL917533:JFL917539 JPH917533:JPH917539 JZD917533:JZD917539 KIZ917533:KIZ917539 KSV917533:KSV917539 LCR917533:LCR917539 LMN917533:LMN917539 LWJ917533:LWJ917539 MGF917533:MGF917539 MQB917533:MQB917539 MZX917533:MZX917539 NJT917533:NJT917539 NTP917533:NTP917539 ODL917533:ODL917539 ONH917533:ONH917539 OXD917533:OXD917539 PGZ917533:PGZ917539 PQV917533:PQV917539 QAR917533:QAR917539 QKN917533:QKN917539 QUJ917533:QUJ917539 REF917533:REF917539 ROB917533:ROB917539 RXX917533:RXX917539 SHT917533:SHT917539 SRP917533:SRP917539 TBL917533:TBL917539 TLH917533:TLH917539 TVD917533:TVD917539 UEZ917533:UEZ917539 UOV917533:UOV917539 UYR917533:UYR917539 VIN917533:VIN917539 VSJ917533:VSJ917539 WCF917533:WCF917539 WMB917533:WMB917539 WVX917533:WVX917539 P983069:P983075 JL983069:JL983075 TH983069:TH983075 ADD983069:ADD983075 AMZ983069:AMZ983075 AWV983069:AWV983075 BGR983069:BGR983075 BQN983069:BQN983075 CAJ983069:CAJ983075 CKF983069:CKF983075 CUB983069:CUB983075 DDX983069:DDX983075 DNT983069:DNT983075 DXP983069:DXP983075 EHL983069:EHL983075 ERH983069:ERH983075 FBD983069:FBD983075 FKZ983069:FKZ983075 FUV983069:FUV983075 GER983069:GER983075 GON983069:GON983075 GYJ983069:GYJ983075 HIF983069:HIF983075 HSB983069:HSB983075 IBX983069:IBX983075 ILT983069:ILT983075 IVP983069:IVP983075 JFL983069:JFL983075 JPH983069:JPH983075 JZD983069:JZD983075 KIZ983069:KIZ983075 KSV983069:KSV983075 LCR983069:LCR983075 LMN983069:LMN983075 LWJ983069:LWJ983075 MGF983069:MGF983075 MQB983069:MQB983075 MZX983069:MZX983075 NJT983069:NJT983075 NTP983069:NTP983075 ODL983069:ODL983075 ONH983069:ONH983075 OXD983069:OXD983075 PGZ983069:PGZ983075 PQV983069:PQV983075 QAR983069:QAR983075 QKN983069:QKN983075 QUJ983069:QUJ983075 REF983069:REF983075 ROB983069:ROB983075 RXX983069:RXX983075 SHT983069:SHT983075 SRP983069:SRP983075 TBL983069:TBL983075 TLH983069:TLH983075 TVD983069:TVD983075 UEZ983069:UEZ983075 UOV983069:UOV983075 UYR983069:UYR983075 VIN983069:VIN983075 VSJ983069:VSJ983075 WCF983069:WCF983075 WMB983069:WMB983075 WVX983069:WVX983075 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E21:E27 JA21:JA27 SW21:SW27 ACS21:ACS27 AMO21:AMO27 AWK21:AWK27 BGG21:BGG27 BQC21:BQC27 BZY21:BZY27 CJU21:CJU27 CTQ21:CTQ27 DDM21:DDM27 DNI21:DNI27 DXE21:DXE27 EHA21:EHA27 EQW21:EQW27 FAS21:FAS27 FKO21:FKO27 FUK21:FUK27 GEG21:GEG27 GOC21:GOC27 GXY21:GXY27 HHU21:HHU27 HRQ21:HRQ27 IBM21:IBM27 ILI21:ILI27 IVE21:IVE27 JFA21:JFA27 JOW21:JOW27 JYS21:JYS27 KIO21:KIO27 KSK21:KSK27 LCG21:LCG27 LMC21:LMC27 LVY21:LVY27 MFU21:MFU27 MPQ21:MPQ27 MZM21:MZM27 NJI21:NJI27 NTE21:NTE27 ODA21:ODA27 OMW21:OMW27 OWS21:OWS27 PGO21:PGO27 PQK21:PQK27 QAG21:QAG27 QKC21:QKC27 QTY21:QTY27 RDU21:RDU27 RNQ21:RNQ27 RXM21:RXM27 SHI21:SHI27 SRE21:SRE27 TBA21:TBA27 TKW21:TKW27 TUS21:TUS27 UEO21:UEO27 UOK21:UOK27 UYG21:UYG27 VIC21:VIC27 VRY21:VRY27 WBU21:WBU27 WLQ21:WLQ27 WVM21:WVM27 E65557:E65563 JA65557:JA65563 SW65557:SW65563 ACS65557:ACS65563 AMO65557:AMO65563 AWK65557:AWK65563 BGG65557:BGG65563 BQC65557:BQC65563 BZY65557:BZY65563 CJU65557:CJU65563 CTQ65557:CTQ65563 DDM65557:DDM65563 DNI65557:DNI65563 DXE65557:DXE65563 EHA65557:EHA65563 EQW65557:EQW65563 FAS65557:FAS65563 FKO65557:FKO65563 FUK65557:FUK65563 GEG65557:GEG65563 GOC65557:GOC65563 GXY65557:GXY65563 HHU65557:HHU65563 HRQ65557:HRQ65563 IBM65557:IBM65563 ILI65557:ILI65563 IVE65557:IVE65563 JFA65557:JFA65563 JOW65557:JOW65563 JYS65557:JYS65563 KIO65557:KIO65563 KSK65557:KSK65563 LCG65557:LCG65563 LMC65557:LMC65563 LVY65557:LVY65563 MFU65557:MFU65563 MPQ65557:MPQ65563 MZM65557:MZM65563 NJI65557:NJI65563 NTE65557:NTE65563 ODA65557:ODA65563 OMW65557:OMW65563 OWS65557:OWS65563 PGO65557:PGO65563 PQK65557:PQK65563 QAG65557:QAG65563 QKC65557:QKC65563 QTY65557:QTY65563 RDU65557:RDU65563 RNQ65557:RNQ65563 RXM65557:RXM65563 SHI65557:SHI65563 SRE65557:SRE65563 TBA65557:TBA65563 TKW65557:TKW65563 TUS65557:TUS65563 UEO65557:UEO65563 UOK65557:UOK65563 UYG65557:UYG65563 VIC65557:VIC65563 VRY65557:VRY65563 WBU65557:WBU65563 WLQ65557:WLQ65563 WVM65557:WVM65563 E131093:E131099 JA131093:JA131099 SW131093:SW131099 ACS131093:ACS131099 AMO131093:AMO131099 AWK131093:AWK131099 BGG131093:BGG131099 BQC131093:BQC131099 BZY131093:BZY131099 CJU131093:CJU131099 CTQ131093:CTQ131099 DDM131093:DDM131099 DNI131093:DNI131099 DXE131093:DXE131099 EHA131093:EHA131099 EQW131093:EQW131099 FAS131093:FAS131099 FKO131093:FKO131099 FUK131093:FUK131099 GEG131093:GEG131099 GOC131093:GOC131099 GXY131093:GXY131099 HHU131093:HHU131099 HRQ131093:HRQ131099 IBM131093:IBM131099 ILI131093:ILI131099 IVE131093:IVE131099 JFA131093:JFA131099 JOW131093:JOW131099 JYS131093:JYS131099 KIO131093:KIO131099 KSK131093:KSK131099 LCG131093:LCG131099 LMC131093:LMC131099 LVY131093:LVY131099 MFU131093:MFU131099 MPQ131093:MPQ131099 MZM131093:MZM131099 NJI131093:NJI131099 NTE131093:NTE131099 ODA131093:ODA131099 OMW131093:OMW131099 OWS131093:OWS131099 PGO131093:PGO131099 PQK131093:PQK131099 QAG131093:QAG131099 QKC131093:QKC131099 QTY131093:QTY131099 RDU131093:RDU131099 RNQ131093:RNQ131099 RXM131093:RXM131099 SHI131093:SHI131099 SRE131093:SRE131099 TBA131093:TBA131099 TKW131093:TKW131099 TUS131093:TUS131099 UEO131093:UEO131099 UOK131093:UOK131099 UYG131093:UYG131099 VIC131093:VIC131099 VRY131093:VRY131099 WBU131093:WBU131099 WLQ131093:WLQ131099 WVM131093:WVM131099 E196629:E196635 JA196629:JA196635 SW196629:SW196635 ACS196629:ACS196635 AMO196629:AMO196635 AWK196629:AWK196635 BGG196629:BGG196635 BQC196629:BQC196635 BZY196629:BZY196635 CJU196629:CJU196635 CTQ196629:CTQ196635 DDM196629:DDM196635 DNI196629:DNI196635 DXE196629:DXE196635 EHA196629:EHA196635 EQW196629:EQW196635 FAS196629:FAS196635 FKO196629:FKO196635 FUK196629:FUK196635 GEG196629:GEG196635 GOC196629:GOC196635 GXY196629:GXY196635 HHU196629:HHU196635 HRQ196629:HRQ196635 IBM196629:IBM196635 ILI196629:ILI196635 IVE196629:IVE196635 JFA196629:JFA196635 JOW196629:JOW196635 JYS196629:JYS196635 KIO196629:KIO196635 KSK196629:KSK196635 LCG196629:LCG196635 LMC196629:LMC196635 LVY196629:LVY196635 MFU196629:MFU196635 MPQ196629:MPQ196635 MZM196629:MZM196635 NJI196629:NJI196635 NTE196629:NTE196635 ODA196629:ODA196635 OMW196629:OMW196635 OWS196629:OWS196635 PGO196629:PGO196635 PQK196629:PQK196635 QAG196629:QAG196635 QKC196629:QKC196635 QTY196629:QTY196635 RDU196629:RDU196635 RNQ196629:RNQ196635 RXM196629:RXM196635 SHI196629:SHI196635 SRE196629:SRE196635 TBA196629:TBA196635 TKW196629:TKW196635 TUS196629:TUS196635 UEO196629:UEO196635 UOK196629:UOK196635 UYG196629:UYG196635 VIC196629:VIC196635 VRY196629:VRY196635 WBU196629:WBU196635 WLQ196629:WLQ196635 WVM196629:WVM196635 E262165:E262171 JA262165:JA262171 SW262165:SW262171 ACS262165:ACS262171 AMO262165:AMO262171 AWK262165:AWK262171 BGG262165:BGG262171 BQC262165:BQC262171 BZY262165:BZY262171 CJU262165:CJU262171 CTQ262165:CTQ262171 DDM262165:DDM262171 DNI262165:DNI262171 DXE262165:DXE262171 EHA262165:EHA262171 EQW262165:EQW262171 FAS262165:FAS262171 FKO262165:FKO262171 FUK262165:FUK262171 GEG262165:GEG262171 GOC262165:GOC262171 GXY262165:GXY262171 HHU262165:HHU262171 HRQ262165:HRQ262171 IBM262165:IBM262171 ILI262165:ILI262171 IVE262165:IVE262171 JFA262165:JFA262171 JOW262165:JOW262171 JYS262165:JYS262171 KIO262165:KIO262171 KSK262165:KSK262171 LCG262165:LCG262171 LMC262165:LMC262171 LVY262165:LVY262171 MFU262165:MFU262171 MPQ262165:MPQ262171 MZM262165:MZM262171 NJI262165:NJI262171 NTE262165:NTE262171 ODA262165:ODA262171 OMW262165:OMW262171 OWS262165:OWS262171 PGO262165:PGO262171 PQK262165:PQK262171 QAG262165:QAG262171 QKC262165:QKC262171 QTY262165:QTY262171 RDU262165:RDU262171 RNQ262165:RNQ262171 RXM262165:RXM262171 SHI262165:SHI262171 SRE262165:SRE262171 TBA262165:TBA262171 TKW262165:TKW262171 TUS262165:TUS262171 UEO262165:UEO262171 UOK262165:UOK262171 UYG262165:UYG262171 VIC262165:VIC262171 VRY262165:VRY262171 WBU262165:WBU262171 WLQ262165:WLQ262171 WVM262165:WVM262171 E327701:E327707 JA327701:JA327707 SW327701:SW327707 ACS327701:ACS327707 AMO327701:AMO327707 AWK327701:AWK327707 BGG327701:BGG327707 BQC327701:BQC327707 BZY327701:BZY327707 CJU327701:CJU327707 CTQ327701:CTQ327707 DDM327701:DDM327707 DNI327701:DNI327707 DXE327701:DXE327707 EHA327701:EHA327707 EQW327701:EQW327707 FAS327701:FAS327707 FKO327701:FKO327707 FUK327701:FUK327707 GEG327701:GEG327707 GOC327701:GOC327707 GXY327701:GXY327707 HHU327701:HHU327707 HRQ327701:HRQ327707 IBM327701:IBM327707 ILI327701:ILI327707 IVE327701:IVE327707 JFA327701:JFA327707 JOW327701:JOW327707 JYS327701:JYS327707 KIO327701:KIO327707 KSK327701:KSK327707 LCG327701:LCG327707 LMC327701:LMC327707 LVY327701:LVY327707 MFU327701:MFU327707 MPQ327701:MPQ327707 MZM327701:MZM327707 NJI327701:NJI327707 NTE327701:NTE327707 ODA327701:ODA327707 OMW327701:OMW327707 OWS327701:OWS327707 PGO327701:PGO327707 PQK327701:PQK327707 QAG327701:QAG327707 QKC327701:QKC327707 QTY327701:QTY327707 RDU327701:RDU327707 RNQ327701:RNQ327707 RXM327701:RXM327707 SHI327701:SHI327707 SRE327701:SRE327707 TBA327701:TBA327707 TKW327701:TKW327707 TUS327701:TUS327707 UEO327701:UEO327707 UOK327701:UOK327707 UYG327701:UYG327707 VIC327701:VIC327707 VRY327701:VRY327707 WBU327701:WBU327707 WLQ327701:WLQ327707 WVM327701:WVM327707 E393237:E393243 JA393237:JA393243 SW393237:SW393243 ACS393237:ACS393243 AMO393237:AMO393243 AWK393237:AWK393243 BGG393237:BGG393243 BQC393237:BQC393243 BZY393237:BZY393243 CJU393237:CJU393243 CTQ393237:CTQ393243 DDM393237:DDM393243 DNI393237:DNI393243 DXE393237:DXE393243 EHA393237:EHA393243 EQW393237:EQW393243 FAS393237:FAS393243 FKO393237:FKO393243 FUK393237:FUK393243 GEG393237:GEG393243 GOC393237:GOC393243 GXY393237:GXY393243 HHU393237:HHU393243 HRQ393237:HRQ393243 IBM393237:IBM393243 ILI393237:ILI393243 IVE393237:IVE393243 JFA393237:JFA393243 JOW393237:JOW393243 JYS393237:JYS393243 KIO393237:KIO393243 KSK393237:KSK393243 LCG393237:LCG393243 LMC393237:LMC393243 LVY393237:LVY393243 MFU393237:MFU393243 MPQ393237:MPQ393243 MZM393237:MZM393243 NJI393237:NJI393243 NTE393237:NTE393243 ODA393237:ODA393243 OMW393237:OMW393243 OWS393237:OWS393243 PGO393237:PGO393243 PQK393237:PQK393243 QAG393237:QAG393243 QKC393237:QKC393243 QTY393237:QTY393243 RDU393237:RDU393243 RNQ393237:RNQ393243 RXM393237:RXM393243 SHI393237:SHI393243 SRE393237:SRE393243 TBA393237:TBA393243 TKW393237:TKW393243 TUS393237:TUS393243 UEO393237:UEO393243 UOK393237:UOK393243 UYG393237:UYG393243 VIC393237:VIC393243 VRY393237:VRY393243 WBU393237:WBU393243 WLQ393237:WLQ393243 WVM393237:WVM393243 E458773:E458779 JA458773:JA458779 SW458773:SW458779 ACS458773:ACS458779 AMO458773:AMO458779 AWK458773:AWK458779 BGG458773:BGG458779 BQC458773:BQC458779 BZY458773:BZY458779 CJU458773:CJU458779 CTQ458773:CTQ458779 DDM458773:DDM458779 DNI458773:DNI458779 DXE458773:DXE458779 EHA458773:EHA458779 EQW458773:EQW458779 FAS458773:FAS458779 FKO458773:FKO458779 FUK458773:FUK458779 GEG458773:GEG458779 GOC458773:GOC458779 GXY458773:GXY458779 HHU458773:HHU458779 HRQ458773:HRQ458779 IBM458773:IBM458779 ILI458773:ILI458779 IVE458773:IVE458779 JFA458773:JFA458779 JOW458773:JOW458779 JYS458773:JYS458779 KIO458773:KIO458779 KSK458773:KSK458779 LCG458773:LCG458779 LMC458773:LMC458779 LVY458773:LVY458779 MFU458773:MFU458779 MPQ458773:MPQ458779 MZM458773:MZM458779 NJI458773:NJI458779 NTE458773:NTE458779 ODA458773:ODA458779 OMW458773:OMW458779 OWS458773:OWS458779 PGO458773:PGO458779 PQK458773:PQK458779 QAG458773:QAG458779 QKC458773:QKC458779 QTY458773:QTY458779 RDU458773:RDU458779 RNQ458773:RNQ458779 RXM458773:RXM458779 SHI458773:SHI458779 SRE458773:SRE458779 TBA458773:TBA458779 TKW458773:TKW458779 TUS458773:TUS458779 UEO458773:UEO458779 UOK458773:UOK458779 UYG458773:UYG458779 VIC458773:VIC458779 VRY458773:VRY458779 WBU458773:WBU458779 WLQ458773:WLQ458779 WVM458773:WVM458779 E524309:E524315 JA524309:JA524315 SW524309:SW524315 ACS524309:ACS524315 AMO524309:AMO524315 AWK524309:AWK524315 BGG524309:BGG524315 BQC524309:BQC524315 BZY524309:BZY524315 CJU524309:CJU524315 CTQ524309:CTQ524315 DDM524309:DDM524315 DNI524309:DNI524315 DXE524309:DXE524315 EHA524309:EHA524315 EQW524309:EQW524315 FAS524309:FAS524315 FKO524309:FKO524315 FUK524309:FUK524315 GEG524309:GEG524315 GOC524309:GOC524315 GXY524309:GXY524315 HHU524309:HHU524315 HRQ524309:HRQ524315 IBM524309:IBM524315 ILI524309:ILI524315 IVE524309:IVE524315 JFA524309:JFA524315 JOW524309:JOW524315 JYS524309:JYS524315 KIO524309:KIO524315 KSK524309:KSK524315 LCG524309:LCG524315 LMC524309:LMC524315 LVY524309:LVY524315 MFU524309:MFU524315 MPQ524309:MPQ524315 MZM524309:MZM524315 NJI524309:NJI524315 NTE524309:NTE524315 ODA524309:ODA524315 OMW524309:OMW524315 OWS524309:OWS524315 PGO524309:PGO524315 PQK524309:PQK524315 QAG524309:QAG524315 QKC524309:QKC524315 QTY524309:QTY524315 RDU524309:RDU524315 RNQ524309:RNQ524315 RXM524309:RXM524315 SHI524309:SHI524315 SRE524309:SRE524315 TBA524309:TBA524315 TKW524309:TKW524315 TUS524309:TUS524315 UEO524309:UEO524315 UOK524309:UOK524315 UYG524309:UYG524315 VIC524309:VIC524315 VRY524309:VRY524315 WBU524309:WBU524315 WLQ524309:WLQ524315 WVM524309:WVM524315 E589845:E589851 JA589845:JA589851 SW589845:SW589851 ACS589845:ACS589851 AMO589845:AMO589851 AWK589845:AWK589851 BGG589845:BGG589851 BQC589845:BQC589851 BZY589845:BZY589851 CJU589845:CJU589851 CTQ589845:CTQ589851 DDM589845:DDM589851 DNI589845:DNI589851 DXE589845:DXE589851 EHA589845:EHA589851 EQW589845:EQW589851 FAS589845:FAS589851 FKO589845:FKO589851 FUK589845:FUK589851 GEG589845:GEG589851 GOC589845:GOC589851 GXY589845:GXY589851 HHU589845:HHU589851 HRQ589845:HRQ589851 IBM589845:IBM589851 ILI589845:ILI589851 IVE589845:IVE589851 JFA589845:JFA589851 JOW589845:JOW589851 JYS589845:JYS589851 KIO589845:KIO589851 KSK589845:KSK589851 LCG589845:LCG589851 LMC589845:LMC589851 LVY589845:LVY589851 MFU589845:MFU589851 MPQ589845:MPQ589851 MZM589845:MZM589851 NJI589845:NJI589851 NTE589845:NTE589851 ODA589845:ODA589851 OMW589845:OMW589851 OWS589845:OWS589851 PGO589845:PGO589851 PQK589845:PQK589851 QAG589845:QAG589851 QKC589845:QKC589851 QTY589845:QTY589851 RDU589845:RDU589851 RNQ589845:RNQ589851 RXM589845:RXM589851 SHI589845:SHI589851 SRE589845:SRE589851 TBA589845:TBA589851 TKW589845:TKW589851 TUS589845:TUS589851 UEO589845:UEO589851 UOK589845:UOK589851 UYG589845:UYG589851 VIC589845:VIC589851 VRY589845:VRY589851 WBU589845:WBU589851 WLQ589845:WLQ589851 WVM589845:WVM589851 E655381:E655387 JA655381:JA655387 SW655381:SW655387 ACS655381:ACS655387 AMO655381:AMO655387 AWK655381:AWK655387 BGG655381:BGG655387 BQC655381:BQC655387 BZY655381:BZY655387 CJU655381:CJU655387 CTQ655381:CTQ655387 DDM655381:DDM655387 DNI655381:DNI655387 DXE655381:DXE655387 EHA655381:EHA655387 EQW655381:EQW655387 FAS655381:FAS655387 FKO655381:FKO655387 FUK655381:FUK655387 GEG655381:GEG655387 GOC655381:GOC655387 GXY655381:GXY655387 HHU655381:HHU655387 HRQ655381:HRQ655387 IBM655381:IBM655387 ILI655381:ILI655387 IVE655381:IVE655387 JFA655381:JFA655387 JOW655381:JOW655387 JYS655381:JYS655387 KIO655381:KIO655387 KSK655381:KSK655387 LCG655381:LCG655387 LMC655381:LMC655387 LVY655381:LVY655387 MFU655381:MFU655387 MPQ655381:MPQ655387 MZM655381:MZM655387 NJI655381:NJI655387 NTE655381:NTE655387 ODA655381:ODA655387 OMW655381:OMW655387 OWS655381:OWS655387 PGO655381:PGO655387 PQK655381:PQK655387 QAG655381:QAG655387 QKC655381:QKC655387 QTY655381:QTY655387 RDU655381:RDU655387 RNQ655381:RNQ655387 RXM655381:RXM655387 SHI655381:SHI655387 SRE655381:SRE655387 TBA655381:TBA655387 TKW655381:TKW655387 TUS655381:TUS655387 UEO655381:UEO655387 UOK655381:UOK655387 UYG655381:UYG655387 VIC655381:VIC655387 VRY655381:VRY655387 WBU655381:WBU655387 WLQ655381:WLQ655387 WVM655381:WVM655387 E720917:E720923 JA720917:JA720923 SW720917:SW720923 ACS720917:ACS720923 AMO720917:AMO720923 AWK720917:AWK720923 BGG720917:BGG720923 BQC720917:BQC720923 BZY720917:BZY720923 CJU720917:CJU720923 CTQ720917:CTQ720923 DDM720917:DDM720923 DNI720917:DNI720923 DXE720917:DXE720923 EHA720917:EHA720923 EQW720917:EQW720923 FAS720917:FAS720923 FKO720917:FKO720923 FUK720917:FUK720923 GEG720917:GEG720923 GOC720917:GOC720923 GXY720917:GXY720923 HHU720917:HHU720923 HRQ720917:HRQ720923 IBM720917:IBM720923 ILI720917:ILI720923 IVE720917:IVE720923 JFA720917:JFA720923 JOW720917:JOW720923 JYS720917:JYS720923 KIO720917:KIO720923 KSK720917:KSK720923 LCG720917:LCG720923 LMC720917:LMC720923 LVY720917:LVY720923 MFU720917:MFU720923 MPQ720917:MPQ720923 MZM720917:MZM720923 NJI720917:NJI720923 NTE720917:NTE720923 ODA720917:ODA720923 OMW720917:OMW720923 OWS720917:OWS720923 PGO720917:PGO720923 PQK720917:PQK720923 QAG720917:QAG720923 QKC720917:QKC720923 QTY720917:QTY720923 RDU720917:RDU720923 RNQ720917:RNQ720923 RXM720917:RXM720923 SHI720917:SHI720923 SRE720917:SRE720923 TBA720917:TBA720923 TKW720917:TKW720923 TUS720917:TUS720923 UEO720917:UEO720923 UOK720917:UOK720923 UYG720917:UYG720923 VIC720917:VIC720923 VRY720917:VRY720923 WBU720917:WBU720923 WLQ720917:WLQ720923 WVM720917:WVM720923 E786453:E786459 JA786453:JA786459 SW786453:SW786459 ACS786453:ACS786459 AMO786453:AMO786459 AWK786453:AWK786459 BGG786453:BGG786459 BQC786453:BQC786459 BZY786453:BZY786459 CJU786453:CJU786459 CTQ786453:CTQ786459 DDM786453:DDM786459 DNI786453:DNI786459 DXE786453:DXE786459 EHA786453:EHA786459 EQW786453:EQW786459 FAS786453:FAS786459 FKO786453:FKO786459 FUK786453:FUK786459 GEG786453:GEG786459 GOC786453:GOC786459 GXY786453:GXY786459 HHU786453:HHU786459 HRQ786453:HRQ786459 IBM786453:IBM786459 ILI786453:ILI786459 IVE786453:IVE786459 JFA786453:JFA786459 JOW786453:JOW786459 JYS786453:JYS786459 KIO786453:KIO786459 KSK786453:KSK786459 LCG786453:LCG786459 LMC786453:LMC786459 LVY786453:LVY786459 MFU786453:MFU786459 MPQ786453:MPQ786459 MZM786453:MZM786459 NJI786453:NJI786459 NTE786453:NTE786459 ODA786453:ODA786459 OMW786453:OMW786459 OWS786453:OWS786459 PGO786453:PGO786459 PQK786453:PQK786459 QAG786453:QAG786459 QKC786453:QKC786459 QTY786453:QTY786459 RDU786453:RDU786459 RNQ786453:RNQ786459 RXM786453:RXM786459 SHI786453:SHI786459 SRE786453:SRE786459 TBA786453:TBA786459 TKW786453:TKW786459 TUS786453:TUS786459 UEO786453:UEO786459 UOK786453:UOK786459 UYG786453:UYG786459 VIC786453:VIC786459 VRY786453:VRY786459 WBU786453:WBU786459 WLQ786453:WLQ786459 WVM786453:WVM786459 E851989:E851995 JA851989:JA851995 SW851989:SW851995 ACS851989:ACS851995 AMO851989:AMO851995 AWK851989:AWK851995 BGG851989:BGG851995 BQC851989:BQC851995 BZY851989:BZY851995 CJU851989:CJU851995 CTQ851989:CTQ851995 DDM851989:DDM851995 DNI851989:DNI851995 DXE851989:DXE851995 EHA851989:EHA851995 EQW851989:EQW851995 FAS851989:FAS851995 FKO851989:FKO851995 FUK851989:FUK851995 GEG851989:GEG851995 GOC851989:GOC851995 GXY851989:GXY851995 HHU851989:HHU851995 HRQ851989:HRQ851995 IBM851989:IBM851995 ILI851989:ILI851995 IVE851989:IVE851995 JFA851989:JFA851995 JOW851989:JOW851995 JYS851989:JYS851995 KIO851989:KIO851995 KSK851989:KSK851995 LCG851989:LCG851995 LMC851989:LMC851995 LVY851989:LVY851995 MFU851989:MFU851995 MPQ851989:MPQ851995 MZM851989:MZM851995 NJI851989:NJI851995 NTE851989:NTE851995 ODA851989:ODA851995 OMW851989:OMW851995 OWS851989:OWS851995 PGO851989:PGO851995 PQK851989:PQK851995 QAG851989:QAG851995 QKC851989:QKC851995 QTY851989:QTY851995 RDU851989:RDU851995 RNQ851989:RNQ851995 RXM851989:RXM851995 SHI851989:SHI851995 SRE851989:SRE851995 TBA851989:TBA851995 TKW851989:TKW851995 TUS851989:TUS851995 UEO851989:UEO851995 UOK851989:UOK851995 UYG851989:UYG851995 VIC851989:VIC851995 VRY851989:VRY851995 WBU851989:WBU851995 WLQ851989:WLQ851995 WVM851989:WVM851995 E917525:E917531 JA917525:JA917531 SW917525:SW917531 ACS917525:ACS917531 AMO917525:AMO917531 AWK917525:AWK917531 BGG917525:BGG917531 BQC917525:BQC917531 BZY917525:BZY917531 CJU917525:CJU917531 CTQ917525:CTQ917531 DDM917525:DDM917531 DNI917525:DNI917531 DXE917525:DXE917531 EHA917525:EHA917531 EQW917525:EQW917531 FAS917525:FAS917531 FKO917525:FKO917531 FUK917525:FUK917531 GEG917525:GEG917531 GOC917525:GOC917531 GXY917525:GXY917531 HHU917525:HHU917531 HRQ917525:HRQ917531 IBM917525:IBM917531 ILI917525:ILI917531 IVE917525:IVE917531 JFA917525:JFA917531 JOW917525:JOW917531 JYS917525:JYS917531 KIO917525:KIO917531 KSK917525:KSK917531 LCG917525:LCG917531 LMC917525:LMC917531 LVY917525:LVY917531 MFU917525:MFU917531 MPQ917525:MPQ917531 MZM917525:MZM917531 NJI917525:NJI917531 NTE917525:NTE917531 ODA917525:ODA917531 OMW917525:OMW917531 OWS917525:OWS917531 PGO917525:PGO917531 PQK917525:PQK917531 QAG917525:QAG917531 QKC917525:QKC917531 QTY917525:QTY917531 RDU917525:RDU917531 RNQ917525:RNQ917531 RXM917525:RXM917531 SHI917525:SHI917531 SRE917525:SRE917531 TBA917525:TBA917531 TKW917525:TKW917531 TUS917525:TUS917531 UEO917525:UEO917531 UOK917525:UOK917531 UYG917525:UYG917531 VIC917525:VIC917531 VRY917525:VRY917531 WBU917525:WBU917531 WLQ917525:WLQ917531 WVM917525:WVM917531 E983061:E983067 JA983061:JA983067 SW983061:SW983067 ACS983061:ACS983067 AMO983061:AMO983067 AWK983061:AWK983067 BGG983061:BGG983067 BQC983061:BQC983067 BZY983061:BZY983067 CJU983061:CJU983067 CTQ983061:CTQ983067 DDM983061:DDM983067 DNI983061:DNI983067 DXE983061:DXE983067 EHA983061:EHA983067 EQW983061:EQW983067 FAS983061:FAS983067 FKO983061:FKO983067 FUK983061:FUK983067 GEG983061:GEG983067 GOC983061:GOC983067 GXY983061:GXY983067 HHU983061:HHU983067 HRQ983061:HRQ983067 IBM983061:IBM983067 ILI983061:ILI983067 IVE983061:IVE983067 JFA983061:JFA983067 JOW983061:JOW983067 JYS983061:JYS983067 KIO983061:KIO983067 KSK983061:KSK983067 LCG983061:LCG983067 LMC983061:LMC983067 LVY983061:LVY983067 MFU983061:MFU983067 MPQ983061:MPQ983067 MZM983061:MZM983067 NJI983061:NJI983067 NTE983061:NTE983067 ODA983061:ODA983067 OMW983061:OMW983067 OWS983061:OWS983067 PGO983061:PGO983067 PQK983061:PQK983067 QAG983061:QAG983067 QKC983061:QKC983067 QTY983061:QTY983067 RDU983061:RDU983067 RNQ983061:RNQ983067 RXM983061:RXM983067 SHI983061:SHI983067 SRE983061:SRE983067 TBA983061:TBA983067 TKW983061:TKW983067 TUS983061:TUS983067 UEO983061:UEO983067 UOK983061:UOK983067 UYG983061:UYG983067 VIC983061:VIC983067 VRY983061:VRY983067 WBU983061:WBU983067 WLQ983061:WLQ983067 WVM983061:WVM983067 E29:E35 JA29:JA35 SW29:SW35 ACS29:ACS35 AMO29:AMO35 AWK29:AWK35 BGG29:BGG35 BQC29:BQC35 BZY29:BZY35 CJU29:CJU35 CTQ29:CTQ35 DDM29:DDM35 DNI29:DNI35 DXE29:DXE35 EHA29:EHA35 EQW29:EQW35 FAS29:FAS35 FKO29:FKO35 FUK29:FUK35 GEG29:GEG35 GOC29:GOC35 GXY29:GXY35 HHU29:HHU35 HRQ29:HRQ35 IBM29:IBM35 ILI29:ILI35 IVE29:IVE35 JFA29:JFA35 JOW29:JOW35 JYS29:JYS35 KIO29:KIO35 KSK29:KSK35 LCG29:LCG35 LMC29:LMC35 LVY29:LVY35 MFU29:MFU35 MPQ29:MPQ35 MZM29:MZM35 NJI29:NJI35 NTE29:NTE35 ODA29:ODA35 OMW29:OMW35 OWS29:OWS35 PGO29:PGO35 PQK29:PQK35 QAG29:QAG35 QKC29:QKC35 QTY29:QTY35 RDU29:RDU35 RNQ29:RNQ35 RXM29:RXM35 SHI29:SHI35 SRE29:SRE35 TBA29:TBA35 TKW29:TKW35 TUS29:TUS35 UEO29:UEO35 UOK29:UOK35 UYG29:UYG35 VIC29:VIC35 VRY29:VRY35 WBU29:WBU35 WLQ29:WLQ35 WVM29:WVM35 E65565:E65571 JA65565:JA65571 SW65565:SW65571 ACS65565:ACS65571 AMO65565:AMO65571 AWK65565:AWK65571 BGG65565:BGG65571 BQC65565:BQC65571 BZY65565:BZY65571 CJU65565:CJU65571 CTQ65565:CTQ65571 DDM65565:DDM65571 DNI65565:DNI65571 DXE65565:DXE65571 EHA65565:EHA65571 EQW65565:EQW65571 FAS65565:FAS65571 FKO65565:FKO65571 FUK65565:FUK65571 GEG65565:GEG65571 GOC65565:GOC65571 GXY65565:GXY65571 HHU65565:HHU65571 HRQ65565:HRQ65571 IBM65565:IBM65571 ILI65565:ILI65571 IVE65565:IVE65571 JFA65565:JFA65571 JOW65565:JOW65571 JYS65565:JYS65571 KIO65565:KIO65571 KSK65565:KSK65571 LCG65565:LCG65571 LMC65565:LMC65571 LVY65565:LVY65571 MFU65565:MFU65571 MPQ65565:MPQ65571 MZM65565:MZM65571 NJI65565:NJI65571 NTE65565:NTE65571 ODA65565:ODA65571 OMW65565:OMW65571 OWS65565:OWS65571 PGO65565:PGO65571 PQK65565:PQK65571 QAG65565:QAG65571 QKC65565:QKC65571 QTY65565:QTY65571 RDU65565:RDU65571 RNQ65565:RNQ65571 RXM65565:RXM65571 SHI65565:SHI65571 SRE65565:SRE65571 TBA65565:TBA65571 TKW65565:TKW65571 TUS65565:TUS65571 UEO65565:UEO65571 UOK65565:UOK65571 UYG65565:UYG65571 VIC65565:VIC65571 VRY65565:VRY65571 WBU65565:WBU65571 WLQ65565:WLQ65571 WVM65565:WVM65571 E131101:E131107 JA131101:JA131107 SW131101:SW131107 ACS131101:ACS131107 AMO131101:AMO131107 AWK131101:AWK131107 BGG131101:BGG131107 BQC131101:BQC131107 BZY131101:BZY131107 CJU131101:CJU131107 CTQ131101:CTQ131107 DDM131101:DDM131107 DNI131101:DNI131107 DXE131101:DXE131107 EHA131101:EHA131107 EQW131101:EQW131107 FAS131101:FAS131107 FKO131101:FKO131107 FUK131101:FUK131107 GEG131101:GEG131107 GOC131101:GOC131107 GXY131101:GXY131107 HHU131101:HHU131107 HRQ131101:HRQ131107 IBM131101:IBM131107 ILI131101:ILI131107 IVE131101:IVE131107 JFA131101:JFA131107 JOW131101:JOW131107 JYS131101:JYS131107 KIO131101:KIO131107 KSK131101:KSK131107 LCG131101:LCG131107 LMC131101:LMC131107 LVY131101:LVY131107 MFU131101:MFU131107 MPQ131101:MPQ131107 MZM131101:MZM131107 NJI131101:NJI131107 NTE131101:NTE131107 ODA131101:ODA131107 OMW131101:OMW131107 OWS131101:OWS131107 PGO131101:PGO131107 PQK131101:PQK131107 QAG131101:QAG131107 QKC131101:QKC131107 QTY131101:QTY131107 RDU131101:RDU131107 RNQ131101:RNQ131107 RXM131101:RXM131107 SHI131101:SHI131107 SRE131101:SRE131107 TBA131101:TBA131107 TKW131101:TKW131107 TUS131101:TUS131107 UEO131101:UEO131107 UOK131101:UOK131107 UYG131101:UYG131107 VIC131101:VIC131107 VRY131101:VRY131107 WBU131101:WBU131107 WLQ131101:WLQ131107 WVM131101:WVM131107 E196637:E196643 JA196637:JA196643 SW196637:SW196643 ACS196637:ACS196643 AMO196637:AMO196643 AWK196637:AWK196643 BGG196637:BGG196643 BQC196637:BQC196643 BZY196637:BZY196643 CJU196637:CJU196643 CTQ196637:CTQ196643 DDM196637:DDM196643 DNI196637:DNI196643 DXE196637:DXE196643 EHA196637:EHA196643 EQW196637:EQW196643 FAS196637:FAS196643 FKO196637:FKO196643 FUK196637:FUK196643 GEG196637:GEG196643 GOC196637:GOC196643 GXY196637:GXY196643 HHU196637:HHU196643 HRQ196637:HRQ196643 IBM196637:IBM196643 ILI196637:ILI196643 IVE196637:IVE196643 JFA196637:JFA196643 JOW196637:JOW196643 JYS196637:JYS196643 KIO196637:KIO196643 KSK196637:KSK196643 LCG196637:LCG196643 LMC196637:LMC196643 LVY196637:LVY196643 MFU196637:MFU196643 MPQ196637:MPQ196643 MZM196637:MZM196643 NJI196637:NJI196643 NTE196637:NTE196643 ODA196637:ODA196643 OMW196637:OMW196643 OWS196637:OWS196643 PGO196637:PGO196643 PQK196637:PQK196643 QAG196637:QAG196643 QKC196637:QKC196643 QTY196637:QTY196643 RDU196637:RDU196643 RNQ196637:RNQ196643 RXM196637:RXM196643 SHI196637:SHI196643 SRE196637:SRE196643 TBA196637:TBA196643 TKW196637:TKW196643 TUS196637:TUS196643 UEO196637:UEO196643 UOK196637:UOK196643 UYG196637:UYG196643 VIC196637:VIC196643 VRY196637:VRY196643 WBU196637:WBU196643 WLQ196637:WLQ196643 WVM196637:WVM196643 E262173:E262179 JA262173:JA262179 SW262173:SW262179 ACS262173:ACS262179 AMO262173:AMO262179 AWK262173:AWK262179 BGG262173:BGG262179 BQC262173:BQC262179 BZY262173:BZY262179 CJU262173:CJU262179 CTQ262173:CTQ262179 DDM262173:DDM262179 DNI262173:DNI262179 DXE262173:DXE262179 EHA262173:EHA262179 EQW262173:EQW262179 FAS262173:FAS262179 FKO262173:FKO262179 FUK262173:FUK262179 GEG262173:GEG262179 GOC262173:GOC262179 GXY262173:GXY262179 HHU262173:HHU262179 HRQ262173:HRQ262179 IBM262173:IBM262179 ILI262173:ILI262179 IVE262173:IVE262179 JFA262173:JFA262179 JOW262173:JOW262179 JYS262173:JYS262179 KIO262173:KIO262179 KSK262173:KSK262179 LCG262173:LCG262179 LMC262173:LMC262179 LVY262173:LVY262179 MFU262173:MFU262179 MPQ262173:MPQ262179 MZM262173:MZM262179 NJI262173:NJI262179 NTE262173:NTE262179 ODA262173:ODA262179 OMW262173:OMW262179 OWS262173:OWS262179 PGO262173:PGO262179 PQK262173:PQK262179 QAG262173:QAG262179 QKC262173:QKC262179 QTY262173:QTY262179 RDU262173:RDU262179 RNQ262173:RNQ262179 RXM262173:RXM262179 SHI262173:SHI262179 SRE262173:SRE262179 TBA262173:TBA262179 TKW262173:TKW262179 TUS262173:TUS262179 UEO262173:UEO262179 UOK262173:UOK262179 UYG262173:UYG262179 VIC262173:VIC262179 VRY262173:VRY262179 WBU262173:WBU262179 WLQ262173:WLQ262179 WVM262173:WVM262179 E327709:E327715 JA327709:JA327715 SW327709:SW327715 ACS327709:ACS327715 AMO327709:AMO327715 AWK327709:AWK327715 BGG327709:BGG327715 BQC327709:BQC327715 BZY327709:BZY327715 CJU327709:CJU327715 CTQ327709:CTQ327715 DDM327709:DDM327715 DNI327709:DNI327715 DXE327709:DXE327715 EHA327709:EHA327715 EQW327709:EQW327715 FAS327709:FAS327715 FKO327709:FKO327715 FUK327709:FUK327715 GEG327709:GEG327715 GOC327709:GOC327715 GXY327709:GXY327715 HHU327709:HHU327715 HRQ327709:HRQ327715 IBM327709:IBM327715 ILI327709:ILI327715 IVE327709:IVE327715 JFA327709:JFA327715 JOW327709:JOW327715 JYS327709:JYS327715 KIO327709:KIO327715 KSK327709:KSK327715 LCG327709:LCG327715 LMC327709:LMC327715 LVY327709:LVY327715 MFU327709:MFU327715 MPQ327709:MPQ327715 MZM327709:MZM327715 NJI327709:NJI327715 NTE327709:NTE327715 ODA327709:ODA327715 OMW327709:OMW327715 OWS327709:OWS327715 PGO327709:PGO327715 PQK327709:PQK327715 QAG327709:QAG327715 QKC327709:QKC327715 QTY327709:QTY327715 RDU327709:RDU327715 RNQ327709:RNQ327715 RXM327709:RXM327715 SHI327709:SHI327715 SRE327709:SRE327715 TBA327709:TBA327715 TKW327709:TKW327715 TUS327709:TUS327715 UEO327709:UEO327715 UOK327709:UOK327715 UYG327709:UYG327715 VIC327709:VIC327715 VRY327709:VRY327715 WBU327709:WBU327715 WLQ327709:WLQ327715 WVM327709:WVM327715 E393245:E393251 JA393245:JA393251 SW393245:SW393251 ACS393245:ACS393251 AMO393245:AMO393251 AWK393245:AWK393251 BGG393245:BGG393251 BQC393245:BQC393251 BZY393245:BZY393251 CJU393245:CJU393251 CTQ393245:CTQ393251 DDM393245:DDM393251 DNI393245:DNI393251 DXE393245:DXE393251 EHA393245:EHA393251 EQW393245:EQW393251 FAS393245:FAS393251 FKO393245:FKO393251 FUK393245:FUK393251 GEG393245:GEG393251 GOC393245:GOC393251 GXY393245:GXY393251 HHU393245:HHU393251 HRQ393245:HRQ393251 IBM393245:IBM393251 ILI393245:ILI393251 IVE393245:IVE393251 JFA393245:JFA393251 JOW393245:JOW393251 JYS393245:JYS393251 KIO393245:KIO393251 KSK393245:KSK393251 LCG393245:LCG393251 LMC393245:LMC393251 LVY393245:LVY393251 MFU393245:MFU393251 MPQ393245:MPQ393251 MZM393245:MZM393251 NJI393245:NJI393251 NTE393245:NTE393251 ODA393245:ODA393251 OMW393245:OMW393251 OWS393245:OWS393251 PGO393245:PGO393251 PQK393245:PQK393251 QAG393245:QAG393251 QKC393245:QKC393251 QTY393245:QTY393251 RDU393245:RDU393251 RNQ393245:RNQ393251 RXM393245:RXM393251 SHI393245:SHI393251 SRE393245:SRE393251 TBA393245:TBA393251 TKW393245:TKW393251 TUS393245:TUS393251 UEO393245:UEO393251 UOK393245:UOK393251 UYG393245:UYG393251 VIC393245:VIC393251 VRY393245:VRY393251 WBU393245:WBU393251 WLQ393245:WLQ393251 WVM393245:WVM393251 E458781:E458787 JA458781:JA458787 SW458781:SW458787 ACS458781:ACS458787 AMO458781:AMO458787 AWK458781:AWK458787 BGG458781:BGG458787 BQC458781:BQC458787 BZY458781:BZY458787 CJU458781:CJU458787 CTQ458781:CTQ458787 DDM458781:DDM458787 DNI458781:DNI458787 DXE458781:DXE458787 EHA458781:EHA458787 EQW458781:EQW458787 FAS458781:FAS458787 FKO458781:FKO458787 FUK458781:FUK458787 GEG458781:GEG458787 GOC458781:GOC458787 GXY458781:GXY458787 HHU458781:HHU458787 HRQ458781:HRQ458787 IBM458781:IBM458787 ILI458781:ILI458787 IVE458781:IVE458787 JFA458781:JFA458787 JOW458781:JOW458787 JYS458781:JYS458787 KIO458781:KIO458787 KSK458781:KSK458787 LCG458781:LCG458787 LMC458781:LMC458787 LVY458781:LVY458787 MFU458781:MFU458787 MPQ458781:MPQ458787 MZM458781:MZM458787 NJI458781:NJI458787 NTE458781:NTE458787 ODA458781:ODA458787 OMW458781:OMW458787 OWS458781:OWS458787 PGO458781:PGO458787 PQK458781:PQK458787 QAG458781:QAG458787 QKC458781:QKC458787 QTY458781:QTY458787 RDU458781:RDU458787 RNQ458781:RNQ458787 RXM458781:RXM458787 SHI458781:SHI458787 SRE458781:SRE458787 TBA458781:TBA458787 TKW458781:TKW458787 TUS458781:TUS458787 UEO458781:UEO458787 UOK458781:UOK458787 UYG458781:UYG458787 VIC458781:VIC458787 VRY458781:VRY458787 WBU458781:WBU458787 WLQ458781:WLQ458787 WVM458781:WVM458787 E524317:E524323 JA524317:JA524323 SW524317:SW524323 ACS524317:ACS524323 AMO524317:AMO524323 AWK524317:AWK524323 BGG524317:BGG524323 BQC524317:BQC524323 BZY524317:BZY524323 CJU524317:CJU524323 CTQ524317:CTQ524323 DDM524317:DDM524323 DNI524317:DNI524323 DXE524317:DXE524323 EHA524317:EHA524323 EQW524317:EQW524323 FAS524317:FAS524323 FKO524317:FKO524323 FUK524317:FUK524323 GEG524317:GEG524323 GOC524317:GOC524323 GXY524317:GXY524323 HHU524317:HHU524323 HRQ524317:HRQ524323 IBM524317:IBM524323 ILI524317:ILI524323 IVE524317:IVE524323 JFA524317:JFA524323 JOW524317:JOW524323 JYS524317:JYS524323 KIO524317:KIO524323 KSK524317:KSK524323 LCG524317:LCG524323 LMC524317:LMC524323 LVY524317:LVY524323 MFU524317:MFU524323 MPQ524317:MPQ524323 MZM524317:MZM524323 NJI524317:NJI524323 NTE524317:NTE524323 ODA524317:ODA524323 OMW524317:OMW524323 OWS524317:OWS524323 PGO524317:PGO524323 PQK524317:PQK524323 QAG524317:QAG524323 QKC524317:QKC524323 QTY524317:QTY524323 RDU524317:RDU524323 RNQ524317:RNQ524323 RXM524317:RXM524323 SHI524317:SHI524323 SRE524317:SRE524323 TBA524317:TBA524323 TKW524317:TKW524323 TUS524317:TUS524323 UEO524317:UEO524323 UOK524317:UOK524323 UYG524317:UYG524323 VIC524317:VIC524323 VRY524317:VRY524323 WBU524317:WBU524323 WLQ524317:WLQ524323 WVM524317:WVM524323 E589853:E589859 JA589853:JA589859 SW589853:SW589859 ACS589853:ACS589859 AMO589853:AMO589859 AWK589853:AWK589859 BGG589853:BGG589859 BQC589853:BQC589859 BZY589853:BZY589859 CJU589853:CJU589859 CTQ589853:CTQ589859 DDM589853:DDM589859 DNI589853:DNI589859 DXE589853:DXE589859 EHA589853:EHA589859 EQW589853:EQW589859 FAS589853:FAS589859 FKO589853:FKO589859 FUK589853:FUK589859 GEG589853:GEG589859 GOC589853:GOC589859 GXY589853:GXY589859 HHU589853:HHU589859 HRQ589853:HRQ589859 IBM589853:IBM589859 ILI589853:ILI589859 IVE589853:IVE589859 JFA589853:JFA589859 JOW589853:JOW589859 JYS589853:JYS589859 KIO589853:KIO589859 KSK589853:KSK589859 LCG589853:LCG589859 LMC589853:LMC589859 LVY589853:LVY589859 MFU589853:MFU589859 MPQ589853:MPQ589859 MZM589853:MZM589859 NJI589853:NJI589859 NTE589853:NTE589859 ODA589853:ODA589859 OMW589853:OMW589859 OWS589853:OWS589859 PGO589853:PGO589859 PQK589853:PQK589859 QAG589853:QAG589859 QKC589853:QKC589859 QTY589853:QTY589859 RDU589853:RDU589859 RNQ589853:RNQ589859 RXM589853:RXM589859 SHI589853:SHI589859 SRE589853:SRE589859 TBA589853:TBA589859 TKW589853:TKW589859 TUS589853:TUS589859 UEO589853:UEO589859 UOK589853:UOK589859 UYG589853:UYG589859 VIC589853:VIC589859 VRY589853:VRY589859 WBU589853:WBU589859 WLQ589853:WLQ589859 WVM589853:WVM589859 E655389:E655395 JA655389:JA655395 SW655389:SW655395 ACS655389:ACS655395 AMO655389:AMO655395 AWK655389:AWK655395 BGG655389:BGG655395 BQC655389:BQC655395 BZY655389:BZY655395 CJU655389:CJU655395 CTQ655389:CTQ655395 DDM655389:DDM655395 DNI655389:DNI655395 DXE655389:DXE655395 EHA655389:EHA655395 EQW655389:EQW655395 FAS655389:FAS655395 FKO655389:FKO655395 FUK655389:FUK655395 GEG655389:GEG655395 GOC655389:GOC655395 GXY655389:GXY655395 HHU655389:HHU655395 HRQ655389:HRQ655395 IBM655389:IBM655395 ILI655389:ILI655395 IVE655389:IVE655395 JFA655389:JFA655395 JOW655389:JOW655395 JYS655389:JYS655395 KIO655389:KIO655395 KSK655389:KSK655395 LCG655389:LCG655395 LMC655389:LMC655395 LVY655389:LVY655395 MFU655389:MFU655395 MPQ655389:MPQ655395 MZM655389:MZM655395 NJI655389:NJI655395 NTE655389:NTE655395 ODA655389:ODA655395 OMW655389:OMW655395 OWS655389:OWS655395 PGO655389:PGO655395 PQK655389:PQK655395 QAG655389:QAG655395 QKC655389:QKC655395 QTY655389:QTY655395 RDU655389:RDU655395 RNQ655389:RNQ655395 RXM655389:RXM655395 SHI655389:SHI655395 SRE655389:SRE655395 TBA655389:TBA655395 TKW655389:TKW655395 TUS655389:TUS655395 UEO655389:UEO655395 UOK655389:UOK655395 UYG655389:UYG655395 VIC655389:VIC655395 VRY655389:VRY655395 WBU655389:WBU655395 WLQ655389:WLQ655395 WVM655389:WVM655395 E720925:E720931 JA720925:JA720931 SW720925:SW720931 ACS720925:ACS720931 AMO720925:AMO720931 AWK720925:AWK720931 BGG720925:BGG720931 BQC720925:BQC720931 BZY720925:BZY720931 CJU720925:CJU720931 CTQ720925:CTQ720931 DDM720925:DDM720931 DNI720925:DNI720931 DXE720925:DXE720931 EHA720925:EHA720931 EQW720925:EQW720931 FAS720925:FAS720931 FKO720925:FKO720931 FUK720925:FUK720931 GEG720925:GEG720931 GOC720925:GOC720931 GXY720925:GXY720931 HHU720925:HHU720931 HRQ720925:HRQ720931 IBM720925:IBM720931 ILI720925:ILI720931 IVE720925:IVE720931 JFA720925:JFA720931 JOW720925:JOW720931 JYS720925:JYS720931 KIO720925:KIO720931 KSK720925:KSK720931 LCG720925:LCG720931 LMC720925:LMC720931 LVY720925:LVY720931 MFU720925:MFU720931 MPQ720925:MPQ720931 MZM720925:MZM720931 NJI720925:NJI720931 NTE720925:NTE720931 ODA720925:ODA720931 OMW720925:OMW720931 OWS720925:OWS720931 PGO720925:PGO720931 PQK720925:PQK720931 QAG720925:QAG720931 QKC720925:QKC720931 QTY720925:QTY720931 RDU720925:RDU720931 RNQ720925:RNQ720931 RXM720925:RXM720931 SHI720925:SHI720931 SRE720925:SRE720931 TBA720925:TBA720931 TKW720925:TKW720931 TUS720925:TUS720931 UEO720925:UEO720931 UOK720925:UOK720931 UYG720925:UYG720931 VIC720925:VIC720931 VRY720925:VRY720931 WBU720925:WBU720931 WLQ720925:WLQ720931 WVM720925:WVM720931 E786461:E786467 JA786461:JA786467 SW786461:SW786467 ACS786461:ACS786467 AMO786461:AMO786467 AWK786461:AWK786467 BGG786461:BGG786467 BQC786461:BQC786467 BZY786461:BZY786467 CJU786461:CJU786467 CTQ786461:CTQ786467 DDM786461:DDM786467 DNI786461:DNI786467 DXE786461:DXE786467 EHA786461:EHA786467 EQW786461:EQW786467 FAS786461:FAS786467 FKO786461:FKO786467 FUK786461:FUK786467 GEG786461:GEG786467 GOC786461:GOC786467 GXY786461:GXY786467 HHU786461:HHU786467 HRQ786461:HRQ786467 IBM786461:IBM786467 ILI786461:ILI786467 IVE786461:IVE786467 JFA786461:JFA786467 JOW786461:JOW786467 JYS786461:JYS786467 KIO786461:KIO786467 KSK786461:KSK786467 LCG786461:LCG786467 LMC786461:LMC786467 LVY786461:LVY786467 MFU786461:MFU786467 MPQ786461:MPQ786467 MZM786461:MZM786467 NJI786461:NJI786467 NTE786461:NTE786467 ODA786461:ODA786467 OMW786461:OMW786467 OWS786461:OWS786467 PGO786461:PGO786467 PQK786461:PQK786467 QAG786461:QAG786467 QKC786461:QKC786467 QTY786461:QTY786467 RDU786461:RDU786467 RNQ786461:RNQ786467 RXM786461:RXM786467 SHI786461:SHI786467 SRE786461:SRE786467 TBA786461:TBA786467 TKW786461:TKW786467 TUS786461:TUS786467 UEO786461:UEO786467 UOK786461:UOK786467 UYG786461:UYG786467 VIC786461:VIC786467 VRY786461:VRY786467 WBU786461:WBU786467 WLQ786461:WLQ786467 WVM786461:WVM786467 E851997:E852003 JA851997:JA852003 SW851997:SW852003 ACS851997:ACS852003 AMO851997:AMO852003 AWK851997:AWK852003 BGG851997:BGG852003 BQC851997:BQC852003 BZY851997:BZY852003 CJU851997:CJU852003 CTQ851997:CTQ852003 DDM851997:DDM852003 DNI851997:DNI852003 DXE851997:DXE852003 EHA851997:EHA852003 EQW851997:EQW852003 FAS851997:FAS852003 FKO851997:FKO852003 FUK851997:FUK852003 GEG851997:GEG852003 GOC851997:GOC852003 GXY851997:GXY852003 HHU851997:HHU852003 HRQ851997:HRQ852003 IBM851997:IBM852003 ILI851997:ILI852003 IVE851997:IVE852003 JFA851997:JFA852003 JOW851997:JOW852003 JYS851997:JYS852003 KIO851997:KIO852003 KSK851997:KSK852003 LCG851997:LCG852003 LMC851997:LMC852003 LVY851997:LVY852003 MFU851997:MFU852003 MPQ851997:MPQ852003 MZM851997:MZM852003 NJI851997:NJI852003 NTE851997:NTE852003 ODA851997:ODA852003 OMW851997:OMW852003 OWS851997:OWS852003 PGO851997:PGO852003 PQK851997:PQK852003 QAG851997:QAG852003 QKC851997:QKC852003 QTY851997:QTY852003 RDU851997:RDU852003 RNQ851997:RNQ852003 RXM851997:RXM852003 SHI851997:SHI852003 SRE851997:SRE852003 TBA851997:TBA852003 TKW851997:TKW852003 TUS851997:TUS852003 UEO851997:UEO852003 UOK851997:UOK852003 UYG851997:UYG852003 VIC851997:VIC852003 VRY851997:VRY852003 WBU851997:WBU852003 WLQ851997:WLQ852003 WVM851997:WVM852003 E917533:E917539 JA917533:JA917539 SW917533:SW917539 ACS917533:ACS917539 AMO917533:AMO917539 AWK917533:AWK917539 BGG917533:BGG917539 BQC917533:BQC917539 BZY917533:BZY917539 CJU917533:CJU917539 CTQ917533:CTQ917539 DDM917533:DDM917539 DNI917533:DNI917539 DXE917533:DXE917539 EHA917533:EHA917539 EQW917533:EQW917539 FAS917533:FAS917539 FKO917533:FKO917539 FUK917533:FUK917539 GEG917533:GEG917539 GOC917533:GOC917539 GXY917533:GXY917539 HHU917533:HHU917539 HRQ917533:HRQ917539 IBM917533:IBM917539 ILI917533:ILI917539 IVE917533:IVE917539 JFA917533:JFA917539 JOW917533:JOW917539 JYS917533:JYS917539 KIO917533:KIO917539 KSK917533:KSK917539 LCG917533:LCG917539 LMC917533:LMC917539 LVY917533:LVY917539 MFU917533:MFU917539 MPQ917533:MPQ917539 MZM917533:MZM917539 NJI917533:NJI917539 NTE917533:NTE917539 ODA917533:ODA917539 OMW917533:OMW917539 OWS917533:OWS917539 PGO917533:PGO917539 PQK917533:PQK917539 QAG917533:QAG917539 QKC917533:QKC917539 QTY917533:QTY917539 RDU917533:RDU917539 RNQ917533:RNQ917539 RXM917533:RXM917539 SHI917533:SHI917539 SRE917533:SRE917539 TBA917533:TBA917539 TKW917533:TKW917539 TUS917533:TUS917539 UEO917533:UEO917539 UOK917533:UOK917539 UYG917533:UYG917539 VIC917533:VIC917539 VRY917533:VRY917539 WBU917533:WBU917539 WLQ917533:WLQ917539 WVM917533:WVM917539 E983069:E983075 JA983069:JA983075 SW983069:SW983075 ACS983069:ACS983075 AMO983069:AMO983075 AWK983069:AWK983075 BGG983069:BGG983075 BQC983069:BQC983075 BZY983069:BZY983075 CJU983069:CJU983075 CTQ983069:CTQ983075 DDM983069:DDM983075 DNI983069:DNI983075 DXE983069:DXE983075 EHA983069:EHA983075 EQW983069:EQW983075 FAS983069:FAS983075 FKO983069:FKO983075 FUK983069:FUK983075 GEG983069:GEG983075 GOC983069:GOC983075 GXY983069:GXY983075 HHU983069:HHU983075 HRQ983069:HRQ983075 IBM983069:IBM983075 ILI983069:ILI983075 IVE983069:IVE983075 JFA983069:JFA983075 JOW983069:JOW983075 JYS983069:JYS983075 KIO983069:KIO983075 KSK983069:KSK983075 LCG983069:LCG983075 LMC983069:LMC983075 LVY983069:LVY983075 MFU983069:MFU983075 MPQ983069:MPQ983075 MZM983069:MZM983075 NJI983069:NJI983075 NTE983069:NTE983075 ODA983069:ODA983075 OMW983069:OMW983075 OWS983069:OWS983075 PGO983069:PGO983075 PQK983069:PQK983075 QAG983069:QAG983075 QKC983069:QKC983075 QTY983069:QTY983075 RDU983069:RDU983075 RNQ983069:RNQ983075 RXM983069:RXM983075 SHI983069:SHI983075 SRE983069:SRE983075 TBA983069:TBA983075 TKW983069:TKW983075 TUS983069:TUS983075 UEO983069:UEO983075 UOK983069:UOK983075 UYG983069:UYG983075 VIC983069:VIC983075 VRY983069:VRY983075 WBU983069:WBU983075 WLQ983069:WLQ983075 WVM983069:WVM983075 E37:E43 JA37:JA43 SW37:SW43 ACS37:ACS43 AMO37:AMO43 AWK37:AWK43 BGG37:BGG43 BQC37:BQC43 BZY37:BZY43 CJU37:CJU43 CTQ37:CTQ43 DDM37:DDM43 DNI37:DNI43 DXE37:DXE43 EHA37:EHA43 EQW37:EQW43 FAS37:FAS43 FKO37:FKO43 FUK37:FUK43 GEG37:GEG43 GOC37:GOC43 GXY37:GXY43 HHU37:HHU43 HRQ37:HRQ43 IBM37:IBM43 ILI37:ILI43 IVE37:IVE43 JFA37:JFA43 JOW37:JOW43 JYS37:JYS43 KIO37:KIO43 KSK37:KSK43 LCG37:LCG43 LMC37:LMC43 LVY37:LVY43 MFU37:MFU43 MPQ37:MPQ43 MZM37:MZM43 NJI37:NJI43 NTE37:NTE43 ODA37:ODA43 OMW37:OMW43 OWS37:OWS43 PGO37:PGO43 PQK37:PQK43 QAG37:QAG43 QKC37:QKC43 QTY37:QTY43 RDU37:RDU43 RNQ37:RNQ43 RXM37:RXM43 SHI37:SHI43 SRE37:SRE43 TBA37:TBA43 TKW37:TKW43 TUS37:TUS43 UEO37:UEO43 UOK37:UOK43 UYG37:UYG43 VIC37:VIC43 VRY37:VRY43 WBU37:WBU43 WLQ37:WLQ43 WVM37:WVM43 E65573:E65579 JA65573:JA65579 SW65573:SW65579 ACS65573:ACS65579 AMO65573:AMO65579 AWK65573:AWK65579 BGG65573:BGG65579 BQC65573:BQC65579 BZY65573:BZY65579 CJU65573:CJU65579 CTQ65573:CTQ65579 DDM65573:DDM65579 DNI65573:DNI65579 DXE65573:DXE65579 EHA65573:EHA65579 EQW65573:EQW65579 FAS65573:FAS65579 FKO65573:FKO65579 FUK65573:FUK65579 GEG65573:GEG65579 GOC65573:GOC65579 GXY65573:GXY65579 HHU65573:HHU65579 HRQ65573:HRQ65579 IBM65573:IBM65579 ILI65573:ILI65579 IVE65573:IVE65579 JFA65573:JFA65579 JOW65573:JOW65579 JYS65573:JYS65579 KIO65573:KIO65579 KSK65573:KSK65579 LCG65573:LCG65579 LMC65573:LMC65579 LVY65573:LVY65579 MFU65573:MFU65579 MPQ65573:MPQ65579 MZM65573:MZM65579 NJI65573:NJI65579 NTE65573:NTE65579 ODA65573:ODA65579 OMW65573:OMW65579 OWS65573:OWS65579 PGO65573:PGO65579 PQK65573:PQK65579 QAG65573:QAG65579 QKC65573:QKC65579 QTY65573:QTY65579 RDU65573:RDU65579 RNQ65573:RNQ65579 RXM65573:RXM65579 SHI65573:SHI65579 SRE65573:SRE65579 TBA65573:TBA65579 TKW65573:TKW65579 TUS65573:TUS65579 UEO65573:UEO65579 UOK65573:UOK65579 UYG65573:UYG65579 VIC65573:VIC65579 VRY65573:VRY65579 WBU65573:WBU65579 WLQ65573:WLQ65579 WVM65573:WVM65579 E131109:E131115 JA131109:JA131115 SW131109:SW131115 ACS131109:ACS131115 AMO131109:AMO131115 AWK131109:AWK131115 BGG131109:BGG131115 BQC131109:BQC131115 BZY131109:BZY131115 CJU131109:CJU131115 CTQ131109:CTQ131115 DDM131109:DDM131115 DNI131109:DNI131115 DXE131109:DXE131115 EHA131109:EHA131115 EQW131109:EQW131115 FAS131109:FAS131115 FKO131109:FKO131115 FUK131109:FUK131115 GEG131109:GEG131115 GOC131109:GOC131115 GXY131109:GXY131115 HHU131109:HHU131115 HRQ131109:HRQ131115 IBM131109:IBM131115 ILI131109:ILI131115 IVE131109:IVE131115 JFA131109:JFA131115 JOW131109:JOW131115 JYS131109:JYS131115 KIO131109:KIO131115 KSK131109:KSK131115 LCG131109:LCG131115 LMC131109:LMC131115 LVY131109:LVY131115 MFU131109:MFU131115 MPQ131109:MPQ131115 MZM131109:MZM131115 NJI131109:NJI131115 NTE131109:NTE131115 ODA131109:ODA131115 OMW131109:OMW131115 OWS131109:OWS131115 PGO131109:PGO131115 PQK131109:PQK131115 QAG131109:QAG131115 QKC131109:QKC131115 QTY131109:QTY131115 RDU131109:RDU131115 RNQ131109:RNQ131115 RXM131109:RXM131115 SHI131109:SHI131115 SRE131109:SRE131115 TBA131109:TBA131115 TKW131109:TKW131115 TUS131109:TUS131115 UEO131109:UEO131115 UOK131109:UOK131115 UYG131109:UYG131115 VIC131109:VIC131115 VRY131109:VRY131115 WBU131109:WBU131115 WLQ131109:WLQ131115 WVM131109:WVM131115 E196645:E196651 JA196645:JA196651 SW196645:SW196651 ACS196645:ACS196651 AMO196645:AMO196651 AWK196645:AWK196651 BGG196645:BGG196651 BQC196645:BQC196651 BZY196645:BZY196651 CJU196645:CJU196651 CTQ196645:CTQ196651 DDM196645:DDM196651 DNI196645:DNI196651 DXE196645:DXE196651 EHA196645:EHA196651 EQW196645:EQW196651 FAS196645:FAS196651 FKO196645:FKO196651 FUK196645:FUK196651 GEG196645:GEG196651 GOC196645:GOC196651 GXY196645:GXY196651 HHU196645:HHU196651 HRQ196645:HRQ196651 IBM196645:IBM196651 ILI196645:ILI196651 IVE196645:IVE196651 JFA196645:JFA196651 JOW196645:JOW196651 JYS196645:JYS196651 KIO196645:KIO196651 KSK196645:KSK196651 LCG196645:LCG196651 LMC196645:LMC196651 LVY196645:LVY196651 MFU196645:MFU196651 MPQ196645:MPQ196651 MZM196645:MZM196651 NJI196645:NJI196651 NTE196645:NTE196651 ODA196645:ODA196651 OMW196645:OMW196651 OWS196645:OWS196651 PGO196645:PGO196651 PQK196645:PQK196651 QAG196645:QAG196651 QKC196645:QKC196651 QTY196645:QTY196651 RDU196645:RDU196651 RNQ196645:RNQ196651 RXM196645:RXM196651 SHI196645:SHI196651 SRE196645:SRE196651 TBA196645:TBA196651 TKW196645:TKW196651 TUS196645:TUS196651 UEO196645:UEO196651 UOK196645:UOK196651 UYG196645:UYG196651 VIC196645:VIC196651 VRY196645:VRY196651 WBU196645:WBU196651 WLQ196645:WLQ196651 WVM196645:WVM196651 E262181:E262187 JA262181:JA262187 SW262181:SW262187 ACS262181:ACS262187 AMO262181:AMO262187 AWK262181:AWK262187 BGG262181:BGG262187 BQC262181:BQC262187 BZY262181:BZY262187 CJU262181:CJU262187 CTQ262181:CTQ262187 DDM262181:DDM262187 DNI262181:DNI262187 DXE262181:DXE262187 EHA262181:EHA262187 EQW262181:EQW262187 FAS262181:FAS262187 FKO262181:FKO262187 FUK262181:FUK262187 GEG262181:GEG262187 GOC262181:GOC262187 GXY262181:GXY262187 HHU262181:HHU262187 HRQ262181:HRQ262187 IBM262181:IBM262187 ILI262181:ILI262187 IVE262181:IVE262187 JFA262181:JFA262187 JOW262181:JOW262187 JYS262181:JYS262187 KIO262181:KIO262187 KSK262181:KSK262187 LCG262181:LCG262187 LMC262181:LMC262187 LVY262181:LVY262187 MFU262181:MFU262187 MPQ262181:MPQ262187 MZM262181:MZM262187 NJI262181:NJI262187 NTE262181:NTE262187 ODA262181:ODA262187 OMW262181:OMW262187 OWS262181:OWS262187 PGO262181:PGO262187 PQK262181:PQK262187 QAG262181:QAG262187 QKC262181:QKC262187 QTY262181:QTY262187 RDU262181:RDU262187 RNQ262181:RNQ262187 RXM262181:RXM262187 SHI262181:SHI262187 SRE262181:SRE262187 TBA262181:TBA262187 TKW262181:TKW262187 TUS262181:TUS262187 UEO262181:UEO262187 UOK262181:UOK262187 UYG262181:UYG262187 VIC262181:VIC262187 VRY262181:VRY262187 WBU262181:WBU262187 WLQ262181:WLQ262187 WVM262181:WVM262187 E327717:E327723 JA327717:JA327723 SW327717:SW327723 ACS327717:ACS327723 AMO327717:AMO327723 AWK327717:AWK327723 BGG327717:BGG327723 BQC327717:BQC327723 BZY327717:BZY327723 CJU327717:CJU327723 CTQ327717:CTQ327723 DDM327717:DDM327723 DNI327717:DNI327723 DXE327717:DXE327723 EHA327717:EHA327723 EQW327717:EQW327723 FAS327717:FAS327723 FKO327717:FKO327723 FUK327717:FUK327723 GEG327717:GEG327723 GOC327717:GOC327723 GXY327717:GXY327723 HHU327717:HHU327723 HRQ327717:HRQ327723 IBM327717:IBM327723 ILI327717:ILI327723 IVE327717:IVE327723 JFA327717:JFA327723 JOW327717:JOW327723 JYS327717:JYS327723 KIO327717:KIO327723 KSK327717:KSK327723 LCG327717:LCG327723 LMC327717:LMC327723 LVY327717:LVY327723 MFU327717:MFU327723 MPQ327717:MPQ327723 MZM327717:MZM327723 NJI327717:NJI327723 NTE327717:NTE327723 ODA327717:ODA327723 OMW327717:OMW327723 OWS327717:OWS327723 PGO327717:PGO327723 PQK327717:PQK327723 QAG327717:QAG327723 QKC327717:QKC327723 QTY327717:QTY327723 RDU327717:RDU327723 RNQ327717:RNQ327723 RXM327717:RXM327723 SHI327717:SHI327723 SRE327717:SRE327723 TBA327717:TBA327723 TKW327717:TKW327723 TUS327717:TUS327723 UEO327717:UEO327723 UOK327717:UOK327723 UYG327717:UYG327723 VIC327717:VIC327723 VRY327717:VRY327723 WBU327717:WBU327723 WLQ327717:WLQ327723 WVM327717:WVM327723 E393253:E393259 JA393253:JA393259 SW393253:SW393259 ACS393253:ACS393259 AMO393253:AMO393259 AWK393253:AWK393259 BGG393253:BGG393259 BQC393253:BQC393259 BZY393253:BZY393259 CJU393253:CJU393259 CTQ393253:CTQ393259 DDM393253:DDM393259 DNI393253:DNI393259 DXE393253:DXE393259 EHA393253:EHA393259 EQW393253:EQW393259 FAS393253:FAS393259 FKO393253:FKO393259 FUK393253:FUK393259 GEG393253:GEG393259 GOC393253:GOC393259 GXY393253:GXY393259 HHU393253:HHU393259 HRQ393253:HRQ393259 IBM393253:IBM393259 ILI393253:ILI393259 IVE393253:IVE393259 JFA393253:JFA393259 JOW393253:JOW393259 JYS393253:JYS393259 KIO393253:KIO393259 KSK393253:KSK393259 LCG393253:LCG393259 LMC393253:LMC393259 LVY393253:LVY393259 MFU393253:MFU393259 MPQ393253:MPQ393259 MZM393253:MZM393259 NJI393253:NJI393259 NTE393253:NTE393259 ODA393253:ODA393259 OMW393253:OMW393259 OWS393253:OWS393259 PGO393253:PGO393259 PQK393253:PQK393259 QAG393253:QAG393259 QKC393253:QKC393259 QTY393253:QTY393259 RDU393253:RDU393259 RNQ393253:RNQ393259 RXM393253:RXM393259 SHI393253:SHI393259 SRE393253:SRE393259 TBA393253:TBA393259 TKW393253:TKW393259 TUS393253:TUS393259 UEO393253:UEO393259 UOK393253:UOK393259 UYG393253:UYG393259 VIC393253:VIC393259 VRY393253:VRY393259 WBU393253:WBU393259 WLQ393253:WLQ393259 WVM393253:WVM393259 E458789:E458795 JA458789:JA458795 SW458789:SW458795 ACS458789:ACS458795 AMO458789:AMO458795 AWK458789:AWK458795 BGG458789:BGG458795 BQC458789:BQC458795 BZY458789:BZY458795 CJU458789:CJU458795 CTQ458789:CTQ458795 DDM458789:DDM458795 DNI458789:DNI458795 DXE458789:DXE458795 EHA458789:EHA458795 EQW458789:EQW458795 FAS458789:FAS458795 FKO458789:FKO458795 FUK458789:FUK458795 GEG458789:GEG458795 GOC458789:GOC458795 GXY458789:GXY458795 HHU458789:HHU458795 HRQ458789:HRQ458795 IBM458789:IBM458795 ILI458789:ILI458795 IVE458789:IVE458795 JFA458789:JFA458795 JOW458789:JOW458795 JYS458789:JYS458795 KIO458789:KIO458795 KSK458789:KSK458795 LCG458789:LCG458795 LMC458789:LMC458795 LVY458789:LVY458795 MFU458789:MFU458795 MPQ458789:MPQ458795 MZM458789:MZM458795 NJI458789:NJI458795 NTE458789:NTE458795 ODA458789:ODA458795 OMW458789:OMW458795 OWS458789:OWS458795 PGO458789:PGO458795 PQK458789:PQK458795 QAG458789:QAG458795 QKC458789:QKC458795 QTY458789:QTY458795 RDU458789:RDU458795 RNQ458789:RNQ458795 RXM458789:RXM458795 SHI458789:SHI458795 SRE458789:SRE458795 TBA458789:TBA458795 TKW458789:TKW458795 TUS458789:TUS458795 UEO458789:UEO458795 UOK458789:UOK458795 UYG458789:UYG458795 VIC458789:VIC458795 VRY458789:VRY458795 WBU458789:WBU458795 WLQ458789:WLQ458795 WVM458789:WVM458795 E524325:E524331 JA524325:JA524331 SW524325:SW524331 ACS524325:ACS524331 AMO524325:AMO524331 AWK524325:AWK524331 BGG524325:BGG524331 BQC524325:BQC524331 BZY524325:BZY524331 CJU524325:CJU524331 CTQ524325:CTQ524331 DDM524325:DDM524331 DNI524325:DNI524331 DXE524325:DXE524331 EHA524325:EHA524331 EQW524325:EQW524331 FAS524325:FAS524331 FKO524325:FKO524331 FUK524325:FUK524331 GEG524325:GEG524331 GOC524325:GOC524331 GXY524325:GXY524331 HHU524325:HHU524331 HRQ524325:HRQ524331 IBM524325:IBM524331 ILI524325:ILI524331 IVE524325:IVE524331 JFA524325:JFA524331 JOW524325:JOW524331 JYS524325:JYS524331 KIO524325:KIO524331 KSK524325:KSK524331 LCG524325:LCG524331 LMC524325:LMC524331 LVY524325:LVY524331 MFU524325:MFU524331 MPQ524325:MPQ524331 MZM524325:MZM524331 NJI524325:NJI524331 NTE524325:NTE524331 ODA524325:ODA524331 OMW524325:OMW524331 OWS524325:OWS524331 PGO524325:PGO524331 PQK524325:PQK524331 QAG524325:QAG524331 QKC524325:QKC524331 QTY524325:QTY524331 RDU524325:RDU524331 RNQ524325:RNQ524331 RXM524325:RXM524331 SHI524325:SHI524331 SRE524325:SRE524331 TBA524325:TBA524331 TKW524325:TKW524331 TUS524325:TUS524331 UEO524325:UEO524331 UOK524325:UOK524331 UYG524325:UYG524331 VIC524325:VIC524331 VRY524325:VRY524331 WBU524325:WBU524331 WLQ524325:WLQ524331 WVM524325:WVM524331 E589861:E589867 JA589861:JA589867 SW589861:SW589867 ACS589861:ACS589867 AMO589861:AMO589867 AWK589861:AWK589867 BGG589861:BGG589867 BQC589861:BQC589867 BZY589861:BZY589867 CJU589861:CJU589867 CTQ589861:CTQ589867 DDM589861:DDM589867 DNI589861:DNI589867 DXE589861:DXE589867 EHA589861:EHA589867 EQW589861:EQW589867 FAS589861:FAS589867 FKO589861:FKO589867 FUK589861:FUK589867 GEG589861:GEG589867 GOC589861:GOC589867 GXY589861:GXY589867 HHU589861:HHU589867 HRQ589861:HRQ589867 IBM589861:IBM589867 ILI589861:ILI589867 IVE589861:IVE589867 JFA589861:JFA589867 JOW589861:JOW589867 JYS589861:JYS589867 KIO589861:KIO589867 KSK589861:KSK589867 LCG589861:LCG589867 LMC589861:LMC589867 LVY589861:LVY589867 MFU589861:MFU589867 MPQ589861:MPQ589867 MZM589861:MZM589867 NJI589861:NJI589867 NTE589861:NTE589867 ODA589861:ODA589867 OMW589861:OMW589867 OWS589861:OWS589867 PGO589861:PGO589867 PQK589861:PQK589867 QAG589861:QAG589867 QKC589861:QKC589867 QTY589861:QTY589867 RDU589861:RDU589867 RNQ589861:RNQ589867 RXM589861:RXM589867 SHI589861:SHI589867 SRE589861:SRE589867 TBA589861:TBA589867 TKW589861:TKW589867 TUS589861:TUS589867 UEO589861:UEO589867 UOK589861:UOK589867 UYG589861:UYG589867 VIC589861:VIC589867 VRY589861:VRY589867 WBU589861:WBU589867 WLQ589861:WLQ589867 WVM589861:WVM589867 E655397:E655403 JA655397:JA655403 SW655397:SW655403 ACS655397:ACS655403 AMO655397:AMO655403 AWK655397:AWK655403 BGG655397:BGG655403 BQC655397:BQC655403 BZY655397:BZY655403 CJU655397:CJU655403 CTQ655397:CTQ655403 DDM655397:DDM655403 DNI655397:DNI655403 DXE655397:DXE655403 EHA655397:EHA655403 EQW655397:EQW655403 FAS655397:FAS655403 FKO655397:FKO655403 FUK655397:FUK655403 GEG655397:GEG655403 GOC655397:GOC655403 GXY655397:GXY655403 HHU655397:HHU655403 HRQ655397:HRQ655403 IBM655397:IBM655403 ILI655397:ILI655403 IVE655397:IVE655403 JFA655397:JFA655403 JOW655397:JOW655403 JYS655397:JYS655403 KIO655397:KIO655403 KSK655397:KSK655403 LCG655397:LCG655403 LMC655397:LMC655403 LVY655397:LVY655403 MFU655397:MFU655403 MPQ655397:MPQ655403 MZM655397:MZM655403 NJI655397:NJI655403 NTE655397:NTE655403 ODA655397:ODA655403 OMW655397:OMW655403 OWS655397:OWS655403 PGO655397:PGO655403 PQK655397:PQK655403 QAG655397:QAG655403 QKC655397:QKC655403 QTY655397:QTY655403 RDU655397:RDU655403 RNQ655397:RNQ655403 RXM655397:RXM655403 SHI655397:SHI655403 SRE655397:SRE655403 TBA655397:TBA655403 TKW655397:TKW655403 TUS655397:TUS655403 UEO655397:UEO655403 UOK655397:UOK655403 UYG655397:UYG655403 VIC655397:VIC655403 VRY655397:VRY655403 WBU655397:WBU655403 WLQ655397:WLQ655403 WVM655397:WVM655403 E720933:E720939 JA720933:JA720939 SW720933:SW720939 ACS720933:ACS720939 AMO720933:AMO720939 AWK720933:AWK720939 BGG720933:BGG720939 BQC720933:BQC720939 BZY720933:BZY720939 CJU720933:CJU720939 CTQ720933:CTQ720939 DDM720933:DDM720939 DNI720933:DNI720939 DXE720933:DXE720939 EHA720933:EHA720939 EQW720933:EQW720939 FAS720933:FAS720939 FKO720933:FKO720939 FUK720933:FUK720939 GEG720933:GEG720939 GOC720933:GOC720939 GXY720933:GXY720939 HHU720933:HHU720939 HRQ720933:HRQ720939 IBM720933:IBM720939 ILI720933:ILI720939 IVE720933:IVE720939 JFA720933:JFA720939 JOW720933:JOW720939 JYS720933:JYS720939 KIO720933:KIO720939 KSK720933:KSK720939 LCG720933:LCG720939 LMC720933:LMC720939 LVY720933:LVY720939 MFU720933:MFU720939 MPQ720933:MPQ720939 MZM720933:MZM720939 NJI720933:NJI720939 NTE720933:NTE720939 ODA720933:ODA720939 OMW720933:OMW720939 OWS720933:OWS720939 PGO720933:PGO720939 PQK720933:PQK720939 QAG720933:QAG720939 QKC720933:QKC720939 QTY720933:QTY720939 RDU720933:RDU720939 RNQ720933:RNQ720939 RXM720933:RXM720939 SHI720933:SHI720939 SRE720933:SRE720939 TBA720933:TBA720939 TKW720933:TKW720939 TUS720933:TUS720939 UEO720933:UEO720939 UOK720933:UOK720939 UYG720933:UYG720939 VIC720933:VIC720939 VRY720933:VRY720939 WBU720933:WBU720939 WLQ720933:WLQ720939 WVM720933:WVM720939 E786469:E786475 JA786469:JA786475 SW786469:SW786475 ACS786469:ACS786475 AMO786469:AMO786475 AWK786469:AWK786475 BGG786469:BGG786475 BQC786469:BQC786475 BZY786469:BZY786475 CJU786469:CJU786475 CTQ786469:CTQ786475 DDM786469:DDM786475 DNI786469:DNI786475 DXE786469:DXE786475 EHA786469:EHA786475 EQW786469:EQW786475 FAS786469:FAS786475 FKO786469:FKO786475 FUK786469:FUK786475 GEG786469:GEG786475 GOC786469:GOC786475 GXY786469:GXY786475 HHU786469:HHU786475 HRQ786469:HRQ786475 IBM786469:IBM786475 ILI786469:ILI786475 IVE786469:IVE786475 JFA786469:JFA786475 JOW786469:JOW786475 JYS786469:JYS786475 KIO786469:KIO786475 KSK786469:KSK786475 LCG786469:LCG786475 LMC786469:LMC786475 LVY786469:LVY786475 MFU786469:MFU786475 MPQ786469:MPQ786475 MZM786469:MZM786475 NJI786469:NJI786475 NTE786469:NTE786475 ODA786469:ODA786475 OMW786469:OMW786475 OWS786469:OWS786475 PGO786469:PGO786475 PQK786469:PQK786475 QAG786469:QAG786475 QKC786469:QKC786475 QTY786469:QTY786475 RDU786469:RDU786475 RNQ786469:RNQ786475 RXM786469:RXM786475 SHI786469:SHI786475 SRE786469:SRE786475 TBA786469:TBA786475 TKW786469:TKW786475 TUS786469:TUS786475 UEO786469:UEO786475 UOK786469:UOK786475 UYG786469:UYG786475 VIC786469:VIC786475 VRY786469:VRY786475 WBU786469:WBU786475 WLQ786469:WLQ786475 WVM786469:WVM786475 E852005:E852011 JA852005:JA852011 SW852005:SW852011 ACS852005:ACS852011 AMO852005:AMO852011 AWK852005:AWK852011 BGG852005:BGG852011 BQC852005:BQC852011 BZY852005:BZY852011 CJU852005:CJU852011 CTQ852005:CTQ852011 DDM852005:DDM852011 DNI852005:DNI852011 DXE852005:DXE852011 EHA852005:EHA852011 EQW852005:EQW852011 FAS852005:FAS852011 FKO852005:FKO852011 FUK852005:FUK852011 GEG852005:GEG852011 GOC852005:GOC852011 GXY852005:GXY852011 HHU852005:HHU852011 HRQ852005:HRQ852011 IBM852005:IBM852011 ILI852005:ILI852011 IVE852005:IVE852011 JFA852005:JFA852011 JOW852005:JOW852011 JYS852005:JYS852011 KIO852005:KIO852011 KSK852005:KSK852011 LCG852005:LCG852011 LMC852005:LMC852011 LVY852005:LVY852011 MFU852005:MFU852011 MPQ852005:MPQ852011 MZM852005:MZM852011 NJI852005:NJI852011 NTE852005:NTE852011 ODA852005:ODA852011 OMW852005:OMW852011 OWS852005:OWS852011 PGO852005:PGO852011 PQK852005:PQK852011 QAG852005:QAG852011 QKC852005:QKC852011 QTY852005:QTY852011 RDU852005:RDU852011 RNQ852005:RNQ852011 RXM852005:RXM852011 SHI852005:SHI852011 SRE852005:SRE852011 TBA852005:TBA852011 TKW852005:TKW852011 TUS852005:TUS852011 UEO852005:UEO852011 UOK852005:UOK852011 UYG852005:UYG852011 VIC852005:VIC852011 VRY852005:VRY852011 WBU852005:WBU852011 WLQ852005:WLQ852011 WVM852005:WVM852011 E917541:E917547 JA917541:JA917547 SW917541:SW917547 ACS917541:ACS917547 AMO917541:AMO917547 AWK917541:AWK917547 BGG917541:BGG917547 BQC917541:BQC917547 BZY917541:BZY917547 CJU917541:CJU917547 CTQ917541:CTQ917547 DDM917541:DDM917547 DNI917541:DNI917547 DXE917541:DXE917547 EHA917541:EHA917547 EQW917541:EQW917547 FAS917541:FAS917547 FKO917541:FKO917547 FUK917541:FUK917547 GEG917541:GEG917547 GOC917541:GOC917547 GXY917541:GXY917547 HHU917541:HHU917547 HRQ917541:HRQ917547 IBM917541:IBM917547 ILI917541:ILI917547 IVE917541:IVE917547 JFA917541:JFA917547 JOW917541:JOW917547 JYS917541:JYS917547 KIO917541:KIO917547 KSK917541:KSK917547 LCG917541:LCG917547 LMC917541:LMC917547 LVY917541:LVY917547 MFU917541:MFU917547 MPQ917541:MPQ917547 MZM917541:MZM917547 NJI917541:NJI917547 NTE917541:NTE917547 ODA917541:ODA917547 OMW917541:OMW917547 OWS917541:OWS917547 PGO917541:PGO917547 PQK917541:PQK917547 QAG917541:QAG917547 QKC917541:QKC917547 QTY917541:QTY917547 RDU917541:RDU917547 RNQ917541:RNQ917547 RXM917541:RXM917547 SHI917541:SHI917547 SRE917541:SRE917547 TBA917541:TBA917547 TKW917541:TKW917547 TUS917541:TUS917547 UEO917541:UEO917547 UOK917541:UOK917547 UYG917541:UYG917547 VIC917541:VIC917547 VRY917541:VRY917547 WBU917541:WBU917547 WLQ917541:WLQ917547 WVM917541:WVM917547 E983077:E983083 JA983077:JA983083 SW983077:SW983083 ACS983077:ACS983083 AMO983077:AMO983083 AWK983077:AWK983083 BGG983077:BGG983083 BQC983077:BQC983083 BZY983077:BZY983083 CJU983077:CJU983083 CTQ983077:CTQ983083 DDM983077:DDM983083 DNI983077:DNI983083 DXE983077:DXE983083 EHA983077:EHA983083 EQW983077:EQW983083 FAS983077:FAS983083 FKO983077:FKO983083 FUK983077:FUK983083 GEG983077:GEG983083 GOC983077:GOC983083 GXY983077:GXY983083 HHU983077:HHU983083 HRQ983077:HRQ983083 IBM983077:IBM983083 ILI983077:ILI983083 IVE983077:IVE983083 JFA983077:JFA983083 JOW983077:JOW983083 JYS983077:JYS983083 KIO983077:KIO983083 KSK983077:KSK983083 LCG983077:LCG983083 LMC983077:LMC983083 LVY983077:LVY983083 MFU983077:MFU983083 MPQ983077:MPQ983083 MZM983077:MZM983083 NJI983077:NJI983083 NTE983077:NTE983083 ODA983077:ODA983083 OMW983077:OMW983083 OWS983077:OWS983083 PGO983077:PGO983083 PQK983077:PQK983083 QAG983077:QAG983083 QKC983077:QKC983083 QTY983077:QTY983083 RDU983077:RDU983083 RNQ983077:RNQ983083 RXM983077:RXM983083 SHI983077:SHI983083 SRE983077:SRE983083 TBA983077:TBA983083 TKW983077:TKW983083 TUS983077:TUS983083 UEO983077:UEO983083 UOK983077:UOK983083 UYG983077:UYG983083 VIC983077:VIC983083 VRY983077:VRY983083 WBU983077:WBU983083 WLQ983077:WLQ983083 WVM983077:WVM983083 T21:T27 JP21:JP27 TL21:TL27 ADH21:ADH27 AND21:AND27 AWZ21:AWZ27 BGV21:BGV27 BQR21:BQR27 CAN21:CAN27 CKJ21:CKJ27 CUF21:CUF27 DEB21:DEB27 DNX21:DNX27 DXT21:DXT27 EHP21:EHP27 ERL21:ERL27 FBH21:FBH27 FLD21:FLD27 FUZ21:FUZ27 GEV21:GEV27 GOR21:GOR27 GYN21:GYN27 HIJ21:HIJ27 HSF21:HSF27 ICB21:ICB27 ILX21:ILX27 IVT21:IVT27 JFP21:JFP27 JPL21:JPL27 JZH21:JZH27 KJD21:KJD27 KSZ21:KSZ27 LCV21:LCV27 LMR21:LMR27 LWN21:LWN27 MGJ21:MGJ27 MQF21:MQF27 NAB21:NAB27 NJX21:NJX27 NTT21:NTT27 ODP21:ODP27 ONL21:ONL27 OXH21:OXH27 PHD21:PHD27 PQZ21:PQZ27 QAV21:QAV27 QKR21:QKR27 QUN21:QUN27 REJ21:REJ27 ROF21:ROF27 RYB21:RYB27 SHX21:SHX27 SRT21:SRT27 TBP21:TBP27 TLL21:TLL27 TVH21:TVH27 UFD21:UFD27 UOZ21:UOZ27 UYV21:UYV27 VIR21:VIR27 VSN21:VSN27 WCJ21:WCJ27 WMF21:WMF27 WWB21:WWB27 T65557:T65563 JP65557:JP65563 TL65557:TL65563 ADH65557:ADH65563 AND65557:AND65563 AWZ65557:AWZ65563 BGV65557:BGV65563 BQR65557:BQR65563 CAN65557:CAN65563 CKJ65557:CKJ65563 CUF65557:CUF65563 DEB65557:DEB65563 DNX65557:DNX65563 DXT65557:DXT65563 EHP65557:EHP65563 ERL65557:ERL65563 FBH65557:FBH65563 FLD65557:FLD65563 FUZ65557:FUZ65563 GEV65557:GEV65563 GOR65557:GOR65563 GYN65557:GYN65563 HIJ65557:HIJ65563 HSF65557:HSF65563 ICB65557:ICB65563 ILX65557:ILX65563 IVT65557:IVT65563 JFP65557:JFP65563 JPL65557:JPL65563 JZH65557:JZH65563 KJD65557:KJD65563 KSZ65557:KSZ65563 LCV65557:LCV65563 LMR65557:LMR65563 LWN65557:LWN65563 MGJ65557:MGJ65563 MQF65557:MQF65563 NAB65557:NAB65563 NJX65557:NJX65563 NTT65557:NTT65563 ODP65557:ODP65563 ONL65557:ONL65563 OXH65557:OXH65563 PHD65557:PHD65563 PQZ65557:PQZ65563 QAV65557:QAV65563 QKR65557:QKR65563 QUN65557:QUN65563 REJ65557:REJ65563 ROF65557:ROF65563 RYB65557:RYB65563 SHX65557:SHX65563 SRT65557:SRT65563 TBP65557:TBP65563 TLL65557:TLL65563 TVH65557:TVH65563 UFD65557:UFD65563 UOZ65557:UOZ65563 UYV65557:UYV65563 VIR65557:VIR65563 VSN65557:VSN65563 WCJ65557:WCJ65563 WMF65557:WMF65563 WWB65557:WWB65563 T131093:T131099 JP131093:JP131099 TL131093:TL131099 ADH131093:ADH131099 AND131093:AND131099 AWZ131093:AWZ131099 BGV131093:BGV131099 BQR131093:BQR131099 CAN131093:CAN131099 CKJ131093:CKJ131099 CUF131093:CUF131099 DEB131093:DEB131099 DNX131093:DNX131099 DXT131093:DXT131099 EHP131093:EHP131099 ERL131093:ERL131099 FBH131093:FBH131099 FLD131093:FLD131099 FUZ131093:FUZ131099 GEV131093:GEV131099 GOR131093:GOR131099 GYN131093:GYN131099 HIJ131093:HIJ131099 HSF131093:HSF131099 ICB131093:ICB131099 ILX131093:ILX131099 IVT131093:IVT131099 JFP131093:JFP131099 JPL131093:JPL131099 JZH131093:JZH131099 KJD131093:KJD131099 KSZ131093:KSZ131099 LCV131093:LCV131099 LMR131093:LMR131099 LWN131093:LWN131099 MGJ131093:MGJ131099 MQF131093:MQF131099 NAB131093:NAB131099 NJX131093:NJX131099 NTT131093:NTT131099 ODP131093:ODP131099 ONL131093:ONL131099 OXH131093:OXH131099 PHD131093:PHD131099 PQZ131093:PQZ131099 QAV131093:QAV131099 QKR131093:QKR131099 QUN131093:QUN131099 REJ131093:REJ131099 ROF131093:ROF131099 RYB131093:RYB131099 SHX131093:SHX131099 SRT131093:SRT131099 TBP131093:TBP131099 TLL131093:TLL131099 TVH131093:TVH131099 UFD131093:UFD131099 UOZ131093:UOZ131099 UYV131093:UYV131099 VIR131093:VIR131099 VSN131093:VSN131099 WCJ131093:WCJ131099 WMF131093:WMF131099 WWB131093:WWB131099 T196629:T196635 JP196629:JP196635 TL196629:TL196635 ADH196629:ADH196635 AND196629:AND196635 AWZ196629:AWZ196635 BGV196629:BGV196635 BQR196629:BQR196635 CAN196629:CAN196635 CKJ196629:CKJ196635 CUF196629:CUF196635 DEB196629:DEB196635 DNX196629:DNX196635 DXT196629:DXT196635 EHP196629:EHP196635 ERL196629:ERL196635 FBH196629:FBH196635 FLD196629:FLD196635 FUZ196629:FUZ196635 GEV196629:GEV196635 GOR196629:GOR196635 GYN196629:GYN196635 HIJ196629:HIJ196635 HSF196629:HSF196635 ICB196629:ICB196635 ILX196629:ILX196635 IVT196629:IVT196635 JFP196629:JFP196635 JPL196629:JPL196635 JZH196629:JZH196635 KJD196629:KJD196635 KSZ196629:KSZ196635 LCV196629:LCV196635 LMR196629:LMR196635 LWN196629:LWN196635 MGJ196629:MGJ196635 MQF196629:MQF196635 NAB196629:NAB196635 NJX196629:NJX196635 NTT196629:NTT196635 ODP196629:ODP196635 ONL196629:ONL196635 OXH196629:OXH196635 PHD196629:PHD196635 PQZ196629:PQZ196635 QAV196629:QAV196635 QKR196629:QKR196635 QUN196629:QUN196635 REJ196629:REJ196635 ROF196629:ROF196635 RYB196629:RYB196635 SHX196629:SHX196635 SRT196629:SRT196635 TBP196629:TBP196635 TLL196629:TLL196635 TVH196629:TVH196635 UFD196629:UFD196635 UOZ196629:UOZ196635 UYV196629:UYV196635 VIR196629:VIR196635 VSN196629:VSN196635 WCJ196629:WCJ196635 WMF196629:WMF196635 WWB196629:WWB196635 T262165:T262171 JP262165:JP262171 TL262165:TL262171 ADH262165:ADH262171 AND262165:AND262171 AWZ262165:AWZ262171 BGV262165:BGV262171 BQR262165:BQR262171 CAN262165:CAN262171 CKJ262165:CKJ262171 CUF262165:CUF262171 DEB262165:DEB262171 DNX262165:DNX262171 DXT262165:DXT262171 EHP262165:EHP262171 ERL262165:ERL262171 FBH262165:FBH262171 FLD262165:FLD262171 FUZ262165:FUZ262171 GEV262165:GEV262171 GOR262165:GOR262171 GYN262165:GYN262171 HIJ262165:HIJ262171 HSF262165:HSF262171 ICB262165:ICB262171 ILX262165:ILX262171 IVT262165:IVT262171 JFP262165:JFP262171 JPL262165:JPL262171 JZH262165:JZH262171 KJD262165:KJD262171 KSZ262165:KSZ262171 LCV262165:LCV262171 LMR262165:LMR262171 LWN262165:LWN262171 MGJ262165:MGJ262171 MQF262165:MQF262171 NAB262165:NAB262171 NJX262165:NJX262171 NTT262165:NTT262171 ODP262165:ODP262171 ONL262165:ONL262171 OXH262165:OXH262171 PHD262165:PHD262171 PQZ262165:PQZ262171 QAV262165:QAV262171 QKR262165:QKR262171 QUN262165:QUN262171 REJ262165:REJ262171 ROF262165:ROF262171 RYB262165:RYB262171 SHX262165:SHX262171 SRT262165:SRT262171 TBP262165:TBP262171 TLL262165:TLL262171 TVH262165:TVH262171 UFD262165:UFD262171 UOZ262165:UOZ262171 UYV262165:UYV262171 VIR262165:VIR262171 VSN262165:VSN262171 WCJ262165:WCJ262171 WMF262165:WMF262171 WWB262165:WWB262171 T327701:T327707 JP327701:JP327707 TL327701:TL327707 ADH327701:ADH327707 AND327701:AND327707 AWZ327701:AWZ327707 BGV327701:BGV327707 BQR327701:BQR327707 CAN327701:CAN327707 CKJ327701:CKJ327707 CUF327701:CUF327707 DEB327701:DEB327707 DNX327701:DNX327707 DXT327701:DXT327707 EHP327701:EHP327707 ERL327701:ERL327707 FBH327701:FBH327707 FLD327701:FLD327707 FUZ327701:FUZ327707 GEV327701:GEV327707 GOR327701:GOR327707 GYN327701:GYN327707 HIJ327701:HIJ327707 HSF327701:HSF327707 ICB327701:ICB327707 ILX327701:ILX327707 IVT327701:IVT327707 JFP327701:JFP327707 JPL327701:JPL327707 JZH327701:JZH327707 KJD327701:KJD327707 KSZ327701:KSZ327707 LCV327701:LCV327707 LMR327701:LMR327707 LWN327701:LWN327707 MGJ327701:MGJ327707 MQF327701:MQF327707 NAB327701:NAB327707 NJX327701:NJX327707 NTT327701:NTT327707 ODP327701:ODP327707 ONL327701:ONL327707 OXH327701:OXH327707 PHD327701:PHD327707 PQZ327701:PQZ327707 QAV327701:QAV327707 QKR327701:QKR327707 QUN327701:QUN327707 REJ327701:REJ327707 ROF327701:ROF327707 RYB327701:RYB327707 SHX327701:SHX327707 SRT327701:SRT327707 TBP327701:TBP327707 TLL327701:TLL327707 TVH327701:TVH327707 UFD327701:UFD327707 UOZ327701:UOZ327707 UYV327701:UYV327707 VIR327701:VIR327707 VSN327701:VSN327707 WCJ327701:WCJ327707 WMF327701:WMF327707 WWB327701:WWB327707 T393237:T393243 JP393237:JP393243 TL393237:TL393243 ADH393237:ADH393243 AND393237:AND393243 AWZ393237:AWZ393243 BGV393237:BGV393243 BQR393237:BQR393243 CAN393237:CAN393243 CKJ393237:CKJ393243 CUF393237:CUF393243 DEB393237:DEB393243 DNX393237:DNX393243 DXT393237:DXT393243 EHP393237:EHP393243 ERL393237:ERL393243 FBH393237:FBH393243 FLD393237:FLD393243 FUZ393237:FUZ393243 GEV393237:GEV393243 GOR393237:GOR393243 GYN393237:GYN393243 HIJ393237:HIJ393243 HSF393237:HSF393243 ICB393237:ICB393243 ILX393237:ILX393243 IVT393237:IVT393243 JFP393237:JFP393243 JPL393237:JPL393243 JZH393237:JZH393243 KJD393237:KJD393243 KSZ393237:KSZ393243 LCV393237:LCV393243 LMR393237:LMR393243 LWN393237:LWN393243 MGJ393237:MGJ393243 MQF393237:MQF393243 NAB393237:NAB393243 NJX393237:NJX393243 NTT393237:NTT393243 ODP393237:ODP393243 ONL393237:ONL393243 OXH393237:OXH393243 PHD393237:PHD393243 PQZ393237:PQZ393243 QAV393237:QAV393243 QKR393237:QKR393243 QUN393237:QUN393243 REJ393237:REJ393243 ROF393237:ROF393243 RYB393237:RYB393243 SHX393237:SHX393243 SRT393237:SRT393243 TBP393237:TBP393243 TLL393237:TLL393243 TVH393237:TVH393243 UFD393237:UFD393243 UOZ393237:UOZ393243 UYV393237:UYV393243 VIR393237:VIR393243 VSN393237:VSN393243 WCJ393237:WCJ393243 WMF393237:WMF393243 WWB393237:WWB393243 T458773:T458779 JP458773:JP458779 TL458773:TL458779 ADH458773:ADH458779 AND458773:AND458779 AWZ458773:AWZ458779 BGV458773:BGV458779 BQR458773:BQR458779 CAN458773:CAN458779 CKJ458773:CKJ458779 CUF458773:CUF458779 DEB458773:DEB458779 DNX458773:DNX458779 DXT458773:DXT458779 EHP458773:EHP458779 ERL458773:ERL458779 FBH458773:FBH458779 FLD458773:FLD458779 FUZ458773:FUZ458779 GEV458773:GEV458779 GOR458773:GOR458779 GYN458773:GYN458779 HIJ458773:HIJ458779 HSF458773:HSF458779 ICB458773:ICB458779 ILX458773:ILX458779 IVT458773:IVT458779 JFP458773:JFP458779 JPL458773:JPL458779 JZH458773:JZH458779 KJD458773:KJD458779 KSZ458773:KSZ458779 LCV458773:LCV458779 LMR458773:LMR458779 LWN458773:LWN458779 MGJ458773:MGJ458779 MQF458773:MQF458779 NAB458773:NAB458779 NJX458773:NJX458779 NTT458773:NTT458779 ODP458773:ODP458779 ONL458773:ONL458779 OXH458773:OXH458779 PHD458773:PHD458779 PQZ458773:PQZ458779 QAV458773:QAV458779 QKR458773:QKR458779 QUN458773:QUN458779 REJ458773:REJ458779 ROF458773:ROF458779 RYB458773:RYB458779 SHX458773:SHX458779 SRT458773:SRT458779 TBP458773:TBP458779 TLL458773:TLL458779 TVH458773:TVH458779 UFD458773:UFD458779 UOZ458773:UOZ458779 UYV458773:UYV458779 VIR458773:VIR458779 VSN458773:VSN458779 WCJ458773:WCJ458779 WMF458773:WMF458779 WWB458773:WWB458779 T524309:T524315 JP524309:JP524315 TL524309:TL524315 ADH524309:ADH524315 AND524309:AND524315 AWZ524309:AWZ524315 BGV524309:BGV524315 BQR524309:BQR524315 CAN524309:CAN524315 CKJ524309:CKJ524315 CUF524309:CUF524315 DEB524309:DEB524315 DNX524309:DNX524315 DXT524309:DXT524315 EHP524309:EHP524315 ERL524309:ERL524315 FBH524309:FBH524315 FLD524309:FLD524315 FUZ524309:FUZ524315 GEV524309:GEV524315 GOR524309:GOR524315 GYN524309:GYN524315 HIJ524309:HIJ524315 HSF524309:HSF524315 ICB524309:ICB524315 ILX524309:ILX524315 IVT524309:IVT524315 JFP524309:JFP524315 JPL524309:JPL524315 JZH524309:JZH524315 KJD524309:KJD524315 KSZ524309:KSZ524315 LCV524309:LCV524315 LMR524309:LMR524315 LWN524309:LWN524315 MGJ524309:MGJ524315 MQF524309:MQF524315 NAB524309:NAB524315 NJX524309:NJX524315 NTT524309:NTT524315 ODP524309:ODP524315 ONL524309:ONL524315 OXH524309:OXH524315 PHD524309:PHD524315 PQZ524309:PQZ524315 QAV524309:QAV524315 QKR524309:QKR524315 QUN524309:QUN524315 REJ524309:REJ524315 ROF524309:ROF524315 RYB524309:RYB524315 SHX524309:SHX524315 SRT524309:SRT524315 TBP524309:TBP524315 TLL524309:TLL524315 TVH524309:TVH524315 UFD524309:UFD524315 UOZ524309:UOZ524315 UYV524309:UYV524315 VIR524309:VIR524315 VSN524309:VSN524315 WCJ524309:WCJ524315 WMF524309:WMF524315 WWB524309:WWB524315 T589845:T589851 JP589845:JP589851 TL589845:TL589851 ADH589845:ADH589851 AND589845:AND589851 AWZ589845:AWZ589851 BGV589845:BGV589851 BQR589845:BQR589851 CAN589845:CAN589851 CKJ589845:CKJ589851 CUF589845:CUF589851 DEB589845:DEB589851 DNX589845:DNX589851 DXT589845:DXT589851 EHP589845:EHP589851 ERL589845:ERL589851 FBH589845:FBH589851 FLD589845:FLD589851 FUZ589845:FUZ589851 GEV589845:GEV589851 GOR589845:GOR589851 GYN589845:GYN589851 HIJ589845:HIJ589851 HSF589845:HSF589851 ICB589845:ICB589851 ILX589845:ILX589851 IVT589845:IVT589851 JFP589845:JFP589851 JPL589845:JPL589851 JZH589845:JZH589851 KJD589845:KJD589851 KSZ589845:KSZ589851 LCV589845:LCV589851 LMR589845:LMR589851 LWN589845:LWN589851 MGJ589845:MGJ589851 MQF589845:MQF589851 NAB589845:NAB589851 NJX589845:NJX589851 NTT589845:NTT589851 ODP589845:ODP589851 ONL589845:ONL589851 OXH589845:OXH589851 PHD589845:PHD589851 PQZ589845:PQZ589851 QAV589845:QAV589851 QKR589845:QKR589851 QUN589845:QUN589851 REJ589845:REJ589851 ROF589845:ROF589851 RYB589845:RYB589851 SHX589845:SHX589851 SRT589845:SRT589851 TBP589845:TBP589851 TLL589845:TLL589851 TVH589845:TVH589851 UFD589845:UFD589851 UOZ589845:UOZ589851 UYV589845:UYV589851 VIR589845:VIR589851 VSN589845:VSN589851 WCJ589845:WCJ589851 WMF589845:WMF589851 WWB589845:WWB589851 T655381:T655387 JP655381:JP655387 TL655381:TL655387 ADH655381:ADH655387 AND655381:AND655387 AWZ655381:AWZ655387 BGV655381:BGV655387 BQR655381:BQR655387 CAN655381:CAN655387 CKJ655381:CKJ655387 CUF655381:CUF655387 DEB655381:DEB655387 DNX655381:DNX655387 DXT655381:DXT655387 EHP655381:EHP655387 ERL655381:ERL655387 FBH655381:FBH655387 FLD655381:FLD655387 FUZ655381:FUZ655387 GEV655381:GEV655387 GOR655381:GOR655387 GYN655381:GYN655387 HIJ655381:HIJ655387 HSF655381:HSF655387 ICB655381:ICB655387 ILX655381:ILX655387 IVT655381:IVT655387 JFP655381:JFP655387 JPL655381:JPL655387 JZH655381:JZH655387 KJD655381:KJD655387 KSZ655381:KSZ655387 LCV655381:LCV655387 LMR655381:LMR655387 LWN655381:LWN655387 MGJ655381:MGJ655387 MQF655381:MQF655387 NAB655381:NAB655387 NJX655381:NJX655387 NTT655381:NTT655387 ODP655381:ODP655387 ONL655381:ONL655387 OXH655381:OXH655387 PHD655381:PHD655387 PQZ655381:PQZ655387 QAV655381:QAV655387 QKR655381:QKR655387 QUN655381:QUN655387 REJ655381:REJ655387 ROF655381:ROF655387 RYB655381:RYB655387 SHX655381:SHX655387 SRT655381:SRT655387 TBP655381:TBP655387 TLL655381:TLL655387 TVH655381:TVH655387 UFD655381:UFD655387 UOZ655381:UOZ655387 UYV655381:UYV655387 VIR655381:VIR655387 VSN655381:VSN655387 WCJ655381:WCJ655387 WMF655381:WMF655387 WWB655381:WWB655387 T720917:T720923 JP720917:JP720923 TL720917:TL720923 ADH720917:ADH720923 AND720917:AND720923 AWZ720917:AWZ720923 BGV720917:BGV720923 BQR720917:BQR720923 CAN720917:CAN720923 CKJ720917:CKJ720923 CUF720917:CUF720923 DEB720917:DEB720923 DNX720917:DNX720923 DXT720917:DXT720923 EHP720917:EHP720923 ERL720917:ERL720923 FBH720917:FBH720923 FLD720917:FLD720923 FUZ720917:FUZ720923 GEV720917:GEV720923 GOR720917:GOR720923 GYN720917:GYN720923 HIJ720917:HIJ720923 HSF720917:HSF720923 ICB720917:ICB720923 ILX720917:ILX720923 IVT720917:IVT720923 JFP720917:JFP720923 JPL720917:JPL720923 JZH720917:JZH720923 KJD720917:KJD720923 KSZ720917:KSZ720923 LCV720917:LCV720923 LMR720917:LMR720923 LWN720917:LWN720923 MGJ720917:MGJ720923 MQF720917:MQF720923 NAB720917:NAB720923 NJX720917:NJX720923 NTT720917:NTT720923 ODP720917:ODP720923 ONL720917:ONL720923 OXH720917:OXH720923 PHD720917:PHD720923 PQZ720917:PQZ720923 QAV720917:QAV720923 QKR720917:QKR720923 QUN720917:QUN720923 REJ720917:REJ720923 ROF720917:ROF720923 RYB720917:RYB720923 SHX720917:SHX720923 SRT720917:SRT720923 TBP720917:TBP720923 TLL720917:TLL720923 TVH720917:TVH720923 UFD720917:UFD720923 UOZ720917:UOZ720923 UYV720917:UYV720923 VIR720917:VIR720923 VSN720917:VSN720923 WCJ720917:WCJ720923 WMF720917:WMF720923 WWB720917:WWB720923 T786453:T786459 JP786453:JP786459 TL786453:TL786459 ADH786453:ADH786459 AND786453:AND786459 AWZ786453:AWZ786459 BGV786453:BGV786459 BQR786453:BQR786459 CAN786453:CAN786459 CKJ786453:CKJ786459 CUF786453:CUF786459 DEB786453:DEB786459 DNX786453:DNX786459 DXT786453:DXT786459 EHP786453:EHP786459 ERL786453:ERL786459 FBH786453:FBH786459 FLD786453:FLD786459 FUZ786453:FUZ786459 GEV786453:GEV786459 GOR786453:GOR786459 GYN786453:GYN786459 HIJ786453:HIJ786459 HSF786453:HSF786459 ICB786453:ICB786459 ILX786453:ILX786459 IVT786453:IVT786459 JFP786453:JFP786459 JPL786453:JPL786459 JZH786453:JZH786459 KJD786453:KJD786459 KSZ786453:KSZ786459 LCV786453:LCV786459 LMR786453:LMR786459 LWN786453:LWN786459 MGJ786453:MGJ786459 MQF786453:MQF786459 NAB786453:NAB786459 NJX786453:NJX786459 NTT786453:NTT786459 ODP786453:ODP786459 ONL786453:ONL786459 OXH786453:OXH786459 PHD786453:PHD786459 PQZ786453:PQZ786459 QAV786453:QAV786459 QKR786453:QKR786459 QUN786453:QUN786459 REJ786453:REJ786459 ROF786453:ROF786459 RYB786453:RYB786459 SHX786453:SHX786459 SRT786453:SRT786459 TBP786453:TBP786459 TLL786453:TLL786459 TVH786453:TVH786459 UFD786453:UFD786459 UOZ786453:UOZ786459 UYV786453:UYV786459 VIR786453:VIR786459 VSN786453:VSN786459 WCJ786453:WCJ786459 WMF786453:WMF786459 WWB786453:WWB786459 T851989:T851995 JP851989:JP851995 TL851989:TL851995 ADH851989:ADH851995 AND851989:AND851995 AWZ851989:AWZ851995 BGV851989:BGV851995 BQR851989:BQR851995 CAN851989:CAN851995 CKJ851989:CKJ851995 CUF851989:CUF851995 DEB851989:DEB851995 DNX851989:DNX851995 DXT851989:DXT851995 EHP851989:EHP851995 ERL851989:ERL851995 FBH851989:FBH851995 FLD851989:FLD851995 FUZ851989:FUZ851995 GEV851989:GEV851995 GOR851989:GOR851995 GYN851989:GYN851995 HIJ851989:HIJ851995 HSF851989:HSF851995 ICB851989:ICB851995 ILX851989:ILX851995 IVT851989:IVT851995 JFP851989:JFP851995 JPL851989:JPL851995 JZH851989:JZH851995 KJD851989:KJD851995 KSZ851989:KSZ851995 LCV851989:LCV851995 LMR851989:LMR851995 LWN851989:LWN851995 MGJ851989:MGJ851995 MQF851989:MQF851995 NAB851989:NAB851995 NJX851989:NJX851995 NTT851989:NTT851995 ODP851989:ODP851995 ONL851989:ONL851995 OXH851989:OXH851995 PHD851989:PHD851995 PQZ851989:PQZ851995 QAV851989:QAV851995 QKR851989:QKR851995 QUN851989:QUN851995 REJ851989:REJ851995 ROF851989:ROF851995 RYB851989:RYB851995 SHX851989:SHX851995 SRT851989:SRT851995 TBP851989:TBP851995 TLL851989:TLL851995 TVH851989:TVH851995 UFD851989:UFD851995 UOZ851989:UOZ851995 UYV851989:UYV851995 VIR851989:VIR851995 VSN851989:VSN851995 WCJ851989:WCJ851995 WMF851989:WMF851995 WWB851989:WWB851995 T917525:T917531 JP917525:JP917531 TL917525:TL917531 ADH917525:ADH917531 AND917525:AND917531 AWZ917525:AWZ917531 BGV917525:BGV917531 BQR917525:BQR917531 CAN917525:CAN917531 CKJ917525:CKJ917531 CUF917525:CUF917531 DEB917525:DEB917531 DNX917525:DNX917531 DXT917525:DXT917531 EHP917525:EHP917531 ERL917525:ERL917531 FBH917525:FBH917531 FLD917525:FLD917531 FUZ917525:FUZ917531 GEV917525:GEV917531 GOR917525:GOR917531 GYN917525:GYN917531 HIJ917525:HIJ917531 HSF917525:HSF917531 ICB917525:ICB917531 ILX917525:ILX917531 IVT917525:IVT917531 JFP917525:JFP917531 JPL917525:JPL917531 JZH917525:JZH917531 KJD917525:KJD917531 KSZ917525:KSZ917531 LCV917525:LCV917531 LMR917525:LMR917531 LWN917525:LWN917531 MGJ917525:MGJ917531 MQF917525:MQF917531 NAB917525:NAB917531 NJX917525:NJX917531 NTT917525:NTT917531 ODP917525:ODP917531 ONL917525:ONL917531 OXH917525:OXH917531 PHD917525:PHD917531 PQZ917525:PQZ917531 QAV917525:QAV917531 QKR917525:QKR917531 QUN917525:QUN917531 REJ917525:REJ917531 ROF917525:ROF917531 RYB917525:RYB917531 SHX917525:SHX917531 SRT917525:SRT917531 TBP917525:TBP917531 TLL917525:TLL917531 TVH917525:TVH917531 UFD917525:UFD917531 UOZ917525:UOZ917531 UYV917525:UYV917531 VIR917525:VIR917531 VSN917525:VSN917531 WCJ917525:WCJ917531 WMF917525:WMF917531 WWB917525:WWB917531 T983061:T983067 JP983061:JP983067 TL983061:TL983067 ADH983061:ADH983067 AND983061:AND983067 AWZ983061:AWZ983067 BGV983061:BGV983067 BQR983061:BQR983067 CAN983061:CAN983067 CKJ983061:CKJ983067 CUF983061:CUF983067 DEB983061:DEB983067 DNX983061:DNX983067 DXT983061:DXT983067 EHP983061:EHP983067 ERL983061:ERL983067 FBH983061:FBH983067 FLD983061:FLD983067 FUZ983061:FUZ983067 GEV983061:GEV983067 GOR983061:GOR983067 GYN983061:GYN983067 HIJ983061:HIJ983067 HSF983061:HSF983067 ICB983061:ICB983067 ILX983061:ILX983067 IVT983061:IVT983067 JFP983061:JFP983067 JPL983061:JPL983067 JZH983061:JZH983067 KJD983061:KJD983067 KSZ983061:KSZ983067 LCV983061:LCV983067 LMR983061:LMR983067 LWN983061:LWN983067 MGJ983061:MGJ983067 MQF983061:MQF983067 NAB983061:NAB983067 NJX983061:NJX983067 NTT983061:NTT983067 ODP983061:ODP983067 ONL983061:ONL983067 OXH983061:OXH983067 PHD983061:PHD983067 PQZ983061:PQZ983067 QAV983061:QAV983067 QKR983061:QKR983067 QUN983061:QUN983067 REJ983061:REJ983067 ROF983061:ROF983067 RYB983061:RYB983067 SHX983061:SHX983067 SRT983061:SRT983067 TBP983061:TBP983067 TLL983061:TLL983067 TVH983061:TVH983067 UFD983061:UFD983067 UOZ983061:UOZ983067 UYV983061:UYV983067 VIR983061:VIR983067 VSN983061:VSN983067 WCJ983061:WCJ983067 WMF983061:WMF983067 WWB983061:WWB983067 T29:T35 JP29:JP35 TL29:TL35 ADH29:ADH35 AND29:AND35 AWZ29:AWZ35 BGV29:BGV35 BQR29:BQR35 CAN29:CAN35 CKJ29:CKJ35 CUF29:CUF35 DEB29:DEB35 DNX29:DNX35 DXT29:DXT35 EHP29:EHP35 ERL29:ERL35 FBH29:FBH35 FLD29:FLD35 FUZ29:FUZ35 GEV29:GEV35 GOR29:GOR35 GYN29:GYN35 HIJ29:HIJ35 HSF29:HSF35 ICB29:ICB35 ILX29:ILX35 IVT29:IVT35 JFP29:JFP35 JPL29:JPL35 JZH29:JZH35 KJD29:KJD35 KSZ29:KSZ35 LCV29:LCV35 LMR29:LMR35 LWN29:LWN35 MGJ29:MGJ35 MQF29:MQF35 NAB29:NAB35 NJX29:NJX35 NTT29:NTT35 ODP29:ODP35 ONL29:ONL35 OXH29:OXH35 PHD29:PHD35 PQZ29:PQZ35 QAV29:QAV35 QKR29:QKR35 QUN29:QUN35 REJ29:REJ35 ROF29:ROF35 RYB29:RYB35 SHX29:SHX35 SRT29:SRT35 TBP29:TBP35 TLL29:TLL35 TVH29:TVH35 UFD29:UFD35 UOZ29:UOZ35 UYV29:UYV35 VIR29:VIR35 VSN29:VSN35 WCJ29:WCJ35 WMF29:WMF35 WWB29:WWB35 T65565:T65571 JP65565:JP65571 TL65565:TL65571 ADH65565:ADH65571 AND65565:AND65571 AWZ65565:AWZ65571 BGV65565:BGV65571 BQR65565:BQR65571 CAN65565:CAN65571 CKJ65565:CKJ65571 CUF65565:CUF65571 DEB65565:DEB65571 DNX65565:DNX65571 DXT65565:DXT65571 EHP65565:EHP65571 ERL65565:ERL65571 FBH65565:FBH65571 FLD65565:FLD65571 FUZ65565:FUZ65571 GEV65565:GEV65571 GOR65565:GOR65571 GYN65565:GYN65571 HIJ65565:HIJ65571 HSF65565:HSF65571 ICB65565:ICB65571 ILX65565:ILX65571 IVT65565:IVT65571 JFP65565:JFP65571 JPL65565:JPL65571 JZH65565:JZH65571 KJD65565:KJD65571 KSZ65565:KSZ65571 LCV65565:LCV65571 LMR65565:LMR65571 LWN65565:LWN65571 MGJ65565:MGJ65571 MQF65565:MQF65571 NAB65565:NAB65571 NJX65565:NJX65571 NTT65565:NTT65571 ODP65565:ODP65571 ONL65565:ONL65571 OXH65565:OXH65571 PHD65565:PHD65571 PQZ65565:PQZ65571 QAV65565:QAV65571 QKR65565:QKR65571 QUN65565:QUN65571 REJ65565:REJ65571 ROF65565:ROF65571 RYB65565:RYB65571 SHX65565:SHX65571 SRT65565:SRT65571 TBP65565:TBP65571 TLL65565:TLL65571 TVH65565:TVH65571 UFD65565:UFD65571 UOZ65565:UOZ65571 UYV65565:UYV65571 VIR65565:VIR65571 VSN65565:VSN65571 WCJ65565:WCJ65571 WMF65565:WMF65571 WWB65565:WWB65571 T131101:T131107 JP131101:JP131107 TL131101:TL131107 ADH131101:ADH131107 AND131101:AND131107 AWZ131101:AWZ131107 BGV131101:BGV131107 BQR131101:BQR131107 CAN131101:CAN131107 CKJ131101:CKJ131107 CUF131101:CUF131107 DEB131101:DEB131107 DNX131101:DNX131107 DXT131101:DXT131107 EHP131101:EHP131107 ERL131101:ERL131107 FBH131101:FBH131107 FLD131101:FLD131107 FUZ131101:FUZ131107 GEV131101:GEV131107 GOR131101:GOR131107 GYN131101:GYN131107 HIJ131101:HIJ131107 HSF131101:HSF131107 ICB131101:ICB131107 ILX131101:ILX131107 IVT131101:IVT131107 JFP131101:JFP131107 JPL131101:JPL131107 JZH131101:JZH131107 KJD131101:KJD131107 KSZ131101:KSZ131107 LCV131101:LCV131107 LMR131101:LMR131107 LWN131101:LWN131107 MGJ131101:MGJ131107 MQF131101:MQF131107 NAB131101:NAB131107 NJX131101:NJX131107 NTT131101:NTT131107 ODP131101:ODP131107 ONL131101:ONL131107 OXH131101:OXH131107 PHD131101:PHD131107 PQZ131101:PQZ131107 QAV131101:QAV131107 QKR131101:QKR131107 QUN131101:QUN131107 REJ131101:REJ131107 ROF131101:ROF131107 RYB131101:RYB131107 SHX131101:SHX131107 SRT131101:SRT131107 TBP131101:TBP131107 TLL131101:TLL131107 TVH131101:TVH131107 UFD131101:UFD131107 UOZ131101:UOZ131107 UYV131101:UYV131107 VIR131101:VIR131107 VSN131101:VSN131107 WCJ131101:WCJ131107 WMF131101:WMF131107 WWB131101:WWB131107 T196637:T196643 JP196637:JP196643 TL196637:TL196643 ADH196637:ADH196643 AND196637:AND196643 AWZ196637:AWZ196643 BGV196637:BGV196643 BQR196637:BQR196643 CAN196637:CAN196643 CKJ196637:CKJ196643 CUF196637:CUF196643 DEB196637:DEB196643 DNX196637:DNX196643 DXT196637:DXT196643 EHP196637:EHP196643 ERL196637:ERL196643 FBH196637:FBH196643 FLD196637:FLD196643 FUZ196637:FUZ196643 GEV196637:GEV196643 GOR196637:GOR196643 GYN196637:GYN196643 HIJ196637:HIJ196643 HSF196637:HSF196643 ICB196637:ICB196643 ILX196637:ILX196643 IVT196637:IVT196643 JFP196637:JFP196643 JPL196637:JPL196643 JZH196637:JZH196643 KJD196637:KJD196643 KSZ196637:KSZ196643 LCV196637:LCV196643 LMR196637:LMR196643 LWN196637:LWN196643 MGJ196637:MGJ196643 MQF196637:MQF196643 NAB196637:NAB196643 NJX196637:NJX196643 NTT196637:NTT196643 ODP196637:ODP196643 ONL196637:ONL196643 OXH196637:OXH196643 PHD196637:PHD196643 PQZ196637:PQZ196643 QAV196637:QAV196643 QKR196637:QKR196643 QUN196637:QUN196643 REJ196637:REJ196643 ROF196637:ROF196643 RYB196637:RYB196643 SHX196637:SHX196643 SRT196637:SRT196643 TBP196637:TBP196643 TLL196637:TLL196643 TVH196637:TVH196643 UFD196637:UFD196643 UOZ196637:UOZ196643 UYV196637:UYV196643 VIR196637:VIR196643 VSN196637:VSN196643 WCJ196637:WCJ196643 WMF196637:WMF196643 WWB196637:WWB196643 T262173:T262179 JP262173:JP262179 TL262173:TL262179 ADH262173:ADH262179 AND262173:AND262179 AWZ262173:AWZ262179 BGV262173:BGV262179 BQR262173:BQR262179 CAN262173:CAN262179 CKJ262173:CKJ262179 CUF262173:CUF262179 DEB262173:DEB262179 DNX262173:DNX262179 DXT262173:DXT262179 EHP262173:EHP262179 ERL262173:ERL262179 FBH262173:FBH262179 FLD262173:FLD262179 FUZ262173:FUZ262179 GEV262173:GEV262179 GOR262173:GOR262179 GYN262173:GYN262179 HIJ262173:HIJ262179 HSF262173:HSF262179 ICB262173:ICB262179 ILX262173:ILX262179 IVT262173:IVT262179 JFP262173:JFP262179 JPL262173:JPL262179 JZH262173:JZH262179 KJD262173:KJD262179 KSZ262173:KSZ262179 LCV262173:LCV262179 LMR262173:LMR262179 LWN262173:LWN262179 MGJ262173:MGJ262179 MQF262173:MQF262179 NAB262173:NAB262179 NJX262173:NJX262179 NTT262173:NTT262179 ODP262173:ODP262179 ONL262173:ONL262179 OXH262173:OXH262179 PHD262173:PHD262179 PQZ262173:PQZ262179 QAV262173:QAV262179 QKR262173:QKR262179 QUN262173:QUN262179 REJ262173:REJ262179 ROF262173:ROF262179 RYB262173:RYB262179 SHX262173:SHX262179 SRT262173:SRT262179 TBP262173:TBP262179 TLL262173:TLL262179 TVH262173:TVH262179 UFD262173:UFD262179 UOZ262173:UOZ262179 UYV262173:UYV262179 VIR262173:VIR262179 VSN262173:VSN262179 WCJ262173:WCJ262179 WMF262173:WMF262179 WWB262173:WWB262179 T327709:T327715 JP327709:JP327715 TL327709:TL327715 ADH327709:ADH327715 AND327709:AND327715 AWZ327709:AWZ327715 BGV327709:BGV327715 BQR327709:BQR327715 CAN327709:CAN327715 CKJ327709:CKJ327715 CUF327709:CUF327715 DEB327709:DEB327715 DNX327709:DNX327715 DXT327709:DXT327715 EHP327709:EHP327715 ERL327709:ERL327715 FBH327709:FBH327715 FLD327709:FLD327715 FUZ327709:FUZ327715 GEV327709:GEV327715 GOR327709:GOR327715 GYN327709:GYN327715 HIJ327709:HIJ327715 HSF327709:HSF327715 ICB327709:ICB327715 ILX327709:ILX327715 IVT327709:IVT327715 JFP327709:JFP327715 JPL327709:JPL327715 JZH327709:JZH327715 KJD327709:KJD327715 KSZ327709:KSZ327715 LCV327709:LCV327715 LMR327709:LMR327715 LWN327709:LWN327715 MGJ327709:MGJ327715 MQF327709:MQF327715 NAB327709:NAB327715 NJX327709:NJX327715 NTT327709:NTT327715 ODP327709:ODP327715 ONL327709:ONL327715 OXH327709:OXH327715 PHD327709:PHD327715 PQZ327709:PQZ327715 QAV327709:QAV327715 QKR327709:QKR327715 QUN327709:QUN327715 REJ327709:REJ327715 ROF327709:ROF327715 RYB327709:RYB327715 SHX327709:SHX327715 SRT327709:SRT327715 TBP327709:TBP327715 TLL327709:TLL327715 TVH327709:TVH327715 UFD327709:UFD327715 UOZ327709:UOZ327715 UYV327709:UYV327715 VIR327709:VIR327715 VSN327709:VSN327715 WCJ327709:WCJ327715 WMF327709:WMF327715 WWB327709:WWB327715 T393245:T393251 JP393245:JP393251 TL393245:TL393251 ADH393245:ADH393251 AND393245:AND393251 AWZ393245:AWZ393251 BGV393245:BGV393251 BQR393245:BQR393251 CAN393245:CAN393251 CKJ393245:CKJ393251 CUF393245:CUF393251 DEB393245:DEB393251 DNX393245:DNX393251 DXT393245:DXT393251 EHP393245:EHP393251 ERL393245:ERL393251 FBH393245:FBH393251 FLD393245:FLD393251 FUZ393245:FUZ393251 GEV393245:GEV393251 GOR393245:GOR393251 GYN393245:GYN393251 HIJ393245:HIJ393251 HSF393245:HSF393251 ICB393245:ICB393251 ILX393245:ILX393251 IVT393245:IVT393251 JFP393245:JFP393251 JPL393245:JPL393251 JZH393245:JZH393251 KJD393245:KJD393251 KSZ393245:KSZ393251 LCV393245:LCV393251 LMR393245:LMR393251 LWN393245:LWN393251 MGJ393245:MGJ393251 MQF393245:MQF393251 NAB393245:NAB393251 NJX393245:NJX393251 NTT393245:NTT393251 ODP393245:ODP393251 ONL393245:ONL393251 OXH393245:OXH393251 PHD393245:PHD393251 PQZ393245:PQZ393251 QAV393245:QAV393251 QKR393245:QKR393251 QUN393245:QUN393251 REJ393245:REJ393251 ROF393245:ROF393251 RYB393245:RYB393251 SHX393245:SHX393251 SRT393245:SRT393251 TBP393245:TBP393251 TLL393245:TLL393251 TVH393245:TVH393251 UFD393245:UFD393251 UOZ393245:UOZ393251 UYV393245:UYV393251 VIR393245:VIR393251 VSN393245:VSN393251 WCJ393245:WCJ393251 WMF393245:WMF393251 WWB393245:WWB393251 T458781:T458787 JP458781:JP458787 TL458781:TL458787 ADH458781:ADH458787 AND458781:AND458787 AWZ458781:AWZ458787 BGV458781:BGV458787 BQR458781:BQR458787 CAN458781:CAN458787 CKJ458781:CKJ458787 CUF458781:CUF458787 DEB458781:DEB458787 DNX458781:DNX458787 DXT458781:DXT458787 EHP458781:EHP458787 ERL458781:ERL458787 FBH458781:FBH458787 FLD458781:FLD458787 FUZ458781:FUZ458787 GEV458781:GEV458787 GOR458781:GOR458787 GYN458781:GYN458787 HIJ458781:HIJ458787 HSF458781:HSF458787 ICB458781:ICB458787 ILX458781:ILX458787 IVT458781:IVT458787 JFP458781:JFP458787 JPL458781:JPL458787 JZH458781:JZH458787 KJD458781:KJD458787 KSZ458781:KSZ458787 LCV458781:LCV458787 LMR458781:LMR458787 LWN458781:LWN458787 MGJ458781:MGJ458787 MQF458781:MQF458787 NAB458781:NAB458787 NJX458781:NJX458787 NTT458781:NTT458787 ODP458781:ODP458787 ONL458781:ONL458787 OXH458781:OXH458787 PHD458781:PHD458787 PQZ458781:PQZ458787 QAV458781:QAV458787 QKR458781:QKR458787 QUN458781:QUN458787 REJ458781:REJ458787 ROF458781:ROF458787 RYB458781:RYB458787 SHX458781:SHX458787 SRT458781:SRT458787 TBP458781:TBP458787 TLL458781:TLL458787 TVH458781:TVH458787 UFD458781:UFD458787 UOZ458781:UOZ458787 UYV458781:UYV458787 VIR458781:VIR458787 VSN458781:VSN458787 WCJ458781:WCJ458787 WMF458781:WMF458787 WWB458781:WWB458787 T524317:T524323 JP524317:JP524323 TL524317:TL524323 ADH524317:ADH524323 AND524317:AND524323 AWZ524317:AWZ524323 BGV524317:BGV524323 BQR524317:BQR524323 CAN524317:CAN524323 CKJ524317:CKJ524323 CUF524317:CUF524323 DEB524317:DEB524323 DNX524317:DNX524323 DXT524317:DXT524323 EHP524317:EHP524323 ERL524317:ERL524323 FBH524317:FBH524323 FLD524317:FLD524323 FUZ524317:FUZ524323 GEV524317:GEV524323 GOR524317:GOR524323 GYN524317:GYN524323 HIJ524317:HIJ524323 HSF524317:HSF524323 ICB524317:ICB524323 ILX524317:ILX524323 IVT524317:IVT524323 JFP524317:JFP524323 JPL524317:JPL524323 JZH524317:JZH524323 KJD524317:KJD524323 KSZ524317:KSZ524323 LCV524317:LCV524323 LMR524317:LMR524323 LWN524317:LWN524323 MGJ524317:MGJ524323 MQF524317:MQF524323 NAB524317:NAB524323 NJX524317:NJX524323 NTT524317:NTT524323 ODP524317:ODP524323 ONL524317:ONL524323 OXH524317:OXH524323 PHD524317:PHD524323 PQZ524317:PQZ524323 QAV524317:QAV524323 QKR524317:QKR524323 QUN524317:QUN524323 REJ524317:REJ524323 ROF524317:ROF524323 RYB524317:RYB524323 SHX524317:SHX524323 SRT524317:SRT524323 TBP524317:TBP524323 TLL524317:TLL524323 TVH524317:TVH524323 UFD524317:UFD524323 UOZ524317:UOZ524323 UYV524317:UYV524323 VIR524317:VIR524323 VSN524317:VSN524323 WCJ524317:WCJ524323 WMF524317:WMF524323 WWB524317:WWB524323 T589853:T589859 JP589853:JP589859 TL589853:TL589859 ADH589853:ADH589859 AND589853:AND589859 AWZ589853:AWZ589859 BGV589853:BGV589859 BQR589853:BQR589859 CAN589853:CAN589859 CKJ589853:CKJ589859 CUF589853:CUF589859 DEB589853:DEB589859 DNX589853:DNX589859 DXT589853:DXT589859 EHP589853:EHP589859 ERL589853:ERL589859 FBH589853:FBH589859 FLD589853:FLD589859 FUZ589853:FUZ589859 GEV589853:GEV589859 GOR589853:GOR589859 GYN589853:GYN589859 HIJ589853:HIJ589859 HSF589853:HSF589859 ICB589853:ICB589859 ILX589853:ILX589859 IVT589853:IVT589859 JFP589853:JFP589859 JPL589853:JPL589859 JZH589853:JZH589859 KJD589853:KJD589859 KSZ589853:KSZ589859 LCV589853:LCV589859 LMR589853:LMR589859 LWN589853:LWN589859 MGJ589853:MGJ589859 MQF589853:MQF589859 NAB589853:NAB589859 NJX589853:NJX589859 NTT589853:NTT589859 ODP589853:ODP589859 ONL589853:ONL589859 OXH589853:OXH589859 PHD589853:PHD589859 PQZ589853:PQZ589859 QAV589853:QAV589859 QKR589853:QKR589859 QUN589853:QUN589859 REJ589853:REJ589859 ROF589853:ROF589859 RYB589853:RYB589859 SHX589853:SHX589859 SRT589853:SRT589859 TBP589853:TBP589859 TLL589853:TLL589859 TVH589853:TVH589859 UFD589853:UFD589859 UOZ589853:UOZ589859 UYV589853:UYV589859 VIR589853:VIR589859 VSN589853:VSN589859 WCJ589853:WCJ589859 WMF589853:WMF589859 WWB589853:WWB589859 T655389:T655395 JP655389:JP655395 TL655389:TL655395 ADH655389:ADH655395 AND655389:AND655395 AWZ655389:AWZ655395 BGV655389:BGV655395 BQR655389:BQR655395 CAN655389:CAN655395 CKJ655389:CKJ655395 CUF655389:CUF655395 DEB655389:DEB655395 DNX655389:DNX655395 DXT655389:DXT655395 EHP655389:EHP655395 ERL655389:ERL655395 FBH655389:FBH655395 FLD655389:FLD655395 FUZ655389:FUZ655395 GEV655389:GEV655395 GOR655389:GOR655395 GYN655389:GYN655395 HIJ655389:HIJ655395 HSF655389:HSF655395 ICB655389:ICB655395 ILX655389:ILX655395 IVT655389:IVT655395 JFP655389:JFP655395 JPL655389:JPL655395 JZH655389:JZH655395 KJD655389:KJD655395 KSZ655389:KSZ655395 LCV655389:LCV655395 LMR655389:LMR655395 LWN655389:LWN655395 MGJ655389:MGJ655395 MQF655389:MQF655395 NAB655389:NAB655395 NJX655389:NJX655395 NTT655389:NTT655395 ODP655389:ODP655395 ONL655389:ONL655395 OXH655389:OXH655395 PHD655389:PHD655395 PQZ655389:PQZ655395 QAV655389:QAV655395 QKR655389:QKR655395 QUN655389:QUN655395 REJ655389:REJ655395 ROF655389:ROF655395 RYB655389:RYB655395 SHX655389:SHX655395 SRT655389:SRT655395 TBP655389:TBP655395 TLL655389:TLL655395 TVH655389:TVH655395 UFD655389:UFD655395 UOZ655389:UOZ655395 UYV655389:UYV655395 VIR655389:VIR655395 VSN655389:VSN655395 WCJ655389:WCJ655395 WMF655389:WMF655395 WWB655389:WWB655395 T720925:T720931 JP720925:JP720931 TL720925:TL720931 ADH720925:ADH720931 AND720925:AND720931 AWZ720925:AWZ720931 BGV720925:BGV720931 BQR720925:BQR720931 CAN720925:CAN720931 CKJ720925:CKJ720931 CUF720925:CUF720931 DEB720925:DEB720931 DNX720925:DNX720931 DXT720925:DXT720931 EHP720925:EHP720931 ERL720925:ERL720931 FBH720925:FBH720931 FLD720925:FLD720931 FUZ720925:FUZ720931 GEV720925:GEV720931 GOR720925:GOR720931 GYN720925:GYN720931 HIJ720925:HIJ720931 HSF720925:HSF720931 ICB720925:ICB720931 ILX720925:ILX720931 IVT720925:IVT720931 JFP720925:JFP720931 JPL720925:JPL720931 JZH720925:JZH720931 KJD720925:KJD720931 KSZ720925:KSZ720931 LCV720925:LCV720931 LMR720925:LMR720931 LWN720925:LWN720931 MGJ720925:MGJ720931 MQF720925:MQF720931 NAB720925:NAB720931 NJX720925:NJX720931 NTT720925:NTT720931 ODP720925:ODP720931 ONL720925:ONL720931 OXH720925:OXH720931 PHD720925:PHD720931 PQZ720925:PQZ720931 QAV720925:QAV720931 QKR720925:QKR720931 QUN720925:QUN720931 REJ720925:REJ720931 ROF720925:ROF720931 RYB720925:RYB720931 SHX720925:SHX720931 SRT720925:SRT720931 TBP720925:TBP720931 TLL720925:TLL720931 TVH720925:TVH720931 UFD720925:UFD720931 UOZ720925:UOZ720931 UYV720925:UYV720931 VIR720925:VIR720931 VSN720925:VSN720931 WCJ720925:WCJ720931 WMF720925:WMF720931 WWB720925:WWB720931 T786461:T786467 JP786461:JP786467 TL786461:TL786467 ADH786461:ADH786467 AND786461:AND786467 AWZ786461:AWZ786467 BGV786461:BGV786467 BQR786461:BQR786467 CAN786461:CAN786467 CKJ786461:CKJ786467 CUF786461:CUF786467 DEB786461:DEB786467 DNX786461:DNX786467 DXT786461:DXT786467 EHP786461:EHP786467 ERL786461:ERL786467 FBH786461:FBH786467 FLD786461:FLD786467 FUZ786461:FUZ786467 GEV786461:GEV786467 GOR786461:GOR786467 GYN786461:GYN786467 HIJ786461:HIJ786467 HSF786461:HSF786467 ICB786461:ICB786467 ILX786461:ILX786467 IVT786461:IVT786467 JFP786461:JFP786467 JPL786461:JPL786467 JZH786461:JZH786467 KJD786461:KJD786467 KSZ786461:KSZ786467 LCV786461:LCV786467 LMR786461:LMR786467 LWN786461:LWN786467 MGJ786461:MGJ786467 MQF786461:MQF786467 NAB786461:NAB786467 NJX786461:NJX786467 NTT786461:NTT786467 ODP786461:ODP786467 ONL786461:ONL786467 OXH786461:OXH786467 PHD786461:PHD786467 PQZ786461:PQZ786467 QAV786461:QAV786467 QKR786461:QKR786467 QUN786461:QUN786467 REJ786461:REJ786467 ROF786461:ROF786467 RYB786461:RYB786467 SHX786461:SHX786467 SRT786461:SRT786467 TBP786461:TBP786467 TLL786461:TLL786467 TVH786461:TVH786467 UFD786461:UFD786467 UOZ786461:UOZ786467 UYV786461:UYV786467 VIR786461:VIR786467 VSN786461:VSN786467 WCJ786461:WCJ786467 WMF786461:WMF786467 WWB786461:WWB786467 T851997:T852003 JP851997:JP852003 TL851997:TL852003 ADH851997:ADH852003 AND851997:AND852003 AWZ851997:AWZ852003 BGV851997:BGV852003 BQR851997:BQR852003 CAN851997:CAN852003 CKJ851997:CKJ852003 CUF851997:CUF852003 DEB851997:DEB852003 DNX851997:DNX852003 DXT851997:DXT852003 EHP851997:EHP852003 ERL851997:ERL852003 FBH851997:FBH852003 FLD851997:FLD852003 FUZ851997:FUZ852003 GEV851997:GEV852003 GOR851997:GOR852003 GYN851997:GYN852003 HIJ851997:HIJ852003 HSF851997:HSF852003 ICB851997:ICB852003 ILX851997:ILX852003 IVT851997:IVT852003 JFP851997:JFP852003 JPL851997:JPL852003 JZH851997:JZH852003 KJD851997:KJD852003 KSZ851997:KSZ852003 LCV851997:LCV852003 LMR851997:LMR852003 LWN851997:LWN852003 MGJ851997:MGJ852003 MQF851997:MQF852003 NAB851997:NAB852003 NJX851997:NJX852003 NTT851997:NTT852003 ODP851997:ODP852003 ONL851997:ONL852003 OXH851997:OXH852003 PHD851997:PHD852003 PQZ851997:PQZ852003 QAV851997:QAV852003 QKR851997:QKR852003 QUN851997:QUN852003 REJ851997:REJ852003 ROF851997:ROF852003 RYB851997:RYB852003 SHX851997:SHX852003 SRT851997:SRT852003 TBP851997:TBP852003 TLL851997:TLL852003 TVH851997:TVH852003 UFD851997:UFD852003 UOZ851997:UOZ852003 UYV851997:UYV852003 VIR851997:VIR852003 VSN851997:VSN852003 WCJ851997:WCJ852003 WMF851997:WMF852003 WWB851997:WWB852003 T917533:T917539 JP917533:JP917539 TL917533:TL917539 ADH917533:ADH917539 AND917533:AND917539 AWZ917533:AWZ917539 BGV917533:BGV917539 BQR917533:BQR917539 CAN917533:CAN917539 CKJ917533:CKJ917539 CUF917533:CUF917539 DEB917533:DEB917539 DNX917533:DNX917539 DXT917533:DXT917539 EHP917533:EHP917539 ERL917533:ERL917539 FBH917533:FBH917539 FLD917533:FLD917539 FUZ917533:FUZ917539 GEV917533:GEV917539 GOR917533:GOR917539 GYN917533:GYN917539 HIJ917533:HIJ917539 HSF917533:HSF917539 ICB917533:ICB917539 ILX917533:ILX917539 IVT917533:IVT917539 JFP917533:JFP917539 JPL917533:JPL917539 JZH917533:JZH917539 KJD917533:KJD917539 KSZ917533:KSZ917539 LCV917533:LCV917539 LMR917533:LMR917539 LWN917533:LWN917539 MGJ917533:MGJ917539 MQF917533:MQF917539 NAB917533:NAB917539 NJX917533:NJX917539 NTT917533:NTT917539 ODP917533:ODP917539 ONL917533:ONL917539 OXH917533:OXH917539 PHD917533:PHD917539 PQZ917533:PQZ917539 QAV917533:QAV917539 QKR917533:QKR917539 QUN917533:QUN917539 REJ917533:REJ917539 ROF917533:ROF917539 RYB917533:RYB917539 SHX917533:SHX917539 SRT917533:SRT917539 TBP917533:TBP917539 TLL917533:TLL917539 TVH917533:TVH917539 UFD917533:UFD917539 UOZ917533:UOZ917539 UYV917533:UYV917539 VIR917533:VIR917539 VSN917533:VSN917539 WCJ917533:WCJ917539 WMF917533:WMF917539 WWB917533:WWB917539 T983069:T983075 JP983069:JP983075 TL983069:TL983075 ADH983069:ADH983075 AND983069:AND983075 AWZ983069:AWZ983075 BGV983069:BGV983075 BQR983069:BQR983075 CAN983069:CAN983075 CKJ983069:CKJ983075 CUF983069:CUF983075 DEB983069:DEB983075 DNX983069:DNX983075 DXT983069:DXT983075 EHP983069:EHP983075 ERL983069:ERL983075 FBH983069:FBH983075 FLD983069:FLD983075 FUZ983069:FUZ983075 GEV983069:GEV983075 GOR983069:GOR983075 GYN983069:GYN983075 HIJ983069:HIJ983075 HSF983069:HSF983075 ICB983069:ICB983075 ILX983069:ILX983075 IVT983069:IVT983075 JFP983069:JFP983075 JPL983069:JPL983075 JZH983069:JZH983075 KJD983069:KJD983075 KSZ983069:KSZ983075 LCV983069:LCV983075 LMR983069:LMR983075 LWN983069:LWN983075 MGJ983069:MGJ983075 MQF983069:MQF983075 NAB983069:NAB983075 NJX983069:NJX983075 NTT983069:NTT983075 ODP983069:ODP983075 ONL983069:ONL983075 OXH983069:OXH983075 PHD983069:PHD983075 PQZ983069:PQZ983075 QAV983069:QAV983075 QKR983069:QKR983075 QUN983069:QUN983075 REJ983069:REJ983075 ROF983069:ROF983075 RYB983069:RYB983075 SHX983069:SHX983075 SRT983069:SRT983075 TBP983069:TBP983075 TLL983069:TLL983075 TVH983069:TVH983075 UFD983069:UFD983075 UOZ983069:UOZ983075 UYV983069:UYV983075 VIR983069:VIR983075 VSN983069:VSN983075 WCJ983069:WCJ983075 WMF983069:WMF983075 WWB983069:WWB983075 T19 JP19 TL19 ADH19 AND19 AWZ19 BGV19 BQR19 CAN19 CKJ19 CUF19 DEB19 DNX19 DXT19 EHP19 ERL19 FBH19 FLD19 FUZ19 GEV19 GOR19 GYN19 HIJ19 HSF19 ICB19 ILX19 IVT19 JFP19 JPL19 JZH19 KJD19 KSZ19 LCV19 LMR19 LWN19 MGJ19 MQF19 NAB19 NJX19 NTT19 ODP19 ONL19 OXH19 PHD19 PQZ19 QAV19 QKR19 QUN19 REJ19 ROF19 RYB19 SHX19 SRT19 TBP19 TLL19 TVH19 UFD19 UOZ19 UYV19 VIR19 VSN19 WCJ19 WMF19 WWB19 T65555 JP65555 TL65555 ADH65555 AND65555 AWZ65555 BGV65555 BQR65555 CAN65555 CKJ65555 CUF65555 DEB65555 DNX65555 DXT65555 EHP65555 ERL65555 FBH65555 FLD65555 FUZ65555 GEV65555 GOR65555 GYN65555 HIJ65555 HSF65555 ICB65555 ILX65555 IVT65555 JFP65555 JPL65555 JZH65555 KJD65555 KSZ65555 LCV65555 LMR65555 LWN65555 MGJ65555 MQF65555 NAB65555 NJX65555 NTT65555 ODP65555 ONL65555 OXH65555 PHD65555 PQZ65555 QAV65555 QKR65555 QUN65555 REJ65555 ROF65555 RYB65555 SHX65555 SRT65555 TBP65555 TLL65555 TVH65555 UFD65555 UOZ65555 UYV65555 VIR65555 VSN65555 WCJ65555 WMF65555 WWB65555 T131091 JP131091 TL131091 ADH131091 AND131091 AWZ131091 BGV131091 BQR131091 CAN131091 CKJ131091 CUF131091 DEB131091 DNX131091 DXT131091 EHP131091 ERL131091 FBH131091 FLD131091 FUZ131091 GEV131091 GOR131091 GYN131091 HIJ131091 HSF131091 ICB131091 ILX131091 IVT131091 JFP131091 JPL131091 JZH131091 KJD131091 KSZ131091 LCV131091 LMR131091 LWN131091 MGJ131091 MQF131091 NAB131091 NJX131091 NTT131091 ODP131091 ONL131091 OXH131091 PHD131091 PQZ131091 QAV131091 QKR131091 QUN131091 REJ131091 ROF131091 RYB131091 SHX131091 SRT131091 TBP131091 TLL131091 TVH131091 UFD131091 UOZ131091 UYV131091 VIR131091 VSN131091 WCJ131091 WMF131091 WWB131091 T196627 JP196627 TL196627 ADH196627 AND196627 AWZ196627 BGV196627 BQR196627 CAN196627 CKJ196627 CUF196627 DEB196627 DNX196627 DXT196627 EHP196627 ERL196627 FBH196627 FLD196627 FUZ196627 GEV196627 GOR196627 GYN196627 HIJ196627 HSF196627 ICB196627 ILX196627 IVT196627 JFP196627 JPL196627 JZH196627 KJD196627 KSZ196627 LCV196627 LMR196627 LWN196627 MGJ196627 MQF196627 NAB196627 NJX196627 NTT196627 ODP196627 ONL196627 OXH196627 PHD196627 PQZ196627 QAV196627 QKR196627 QUN196627 REJ196627 ROF196627 RYB196627 SHX196627 SRT196627 TBP196627 TLL196627 TVH196627 UFD196627 UOZ196627 UYV196627 VIR196627 VSN196627 WCJ196627 WMF196627 WWB196627 T262163 JP262163 TL262163 ADH262163 AND262163 AWZ262163 BGV262163 BQR262163 CAN262163 CKJ262163 CUF262163 DEB262163 DNX262163 DXT262163 EHP262163 ERL262163 FBH262163 FLD262163 FUZ262163 GEV262163 GOR262163 GYN262163 HIJ262163 HSF262163 ICB262163 ILX262163 IVT262163 JFP262163 JPL262163 JZH262163 KJD262163 KSZ262163 LCV262163 LMR262163 LWN262163 MGJ262163 MQF262163 NAB262163 NJX262163 NTT262163 ODP262163 ONL262163 OXH262163 PHD262163 PQZ262163 QAV262163 QKR262163 QUN262163 REJ262163 ROF262163 RYB262163 SHX262163 SRT262163 TBP262163 TLL262163 TVH262163 UFD262163 UOZ262163 UYV262163 VIR262163 VSN262163 WCJ262163 WMF262163 WWB262163 T327699 JP327699 TL327699 ADH327699 AND327699 AWZ327699 BGV327699 BQR327699 CAN327699 CKJ327699 CUF327699 DEB327699 DNX327699 DXT327699 EHP327699 ERL327699 FBH327699 FLD327699 FUZ327699 GEV327699 GOR327699 GYN327699 HIJ327699 HSF327699 ICB327699 ILX327699 IVT327699 JFP327699 JPL327699 JZH327699 KJD327699 KSZ327699 LCV327699 LMR327699 LWN327699 MGJ327699 MQF327699 NAB327699 NJX327699 NTT327699 ODP327699 ONL327699 OXH327699 PHD327699 PQZ327699 QAV327699 QKR327699 QUN327699 REJ327699 ROF327699 RYB327699 SHX327699 SRT327699 TBP327699 TLL327699 TVH327699 UFD327699 UOZ327699 UYV327699 VIR327699 VSN327699 WCJ327699 WMF327699 WWB327699 T393235 JP393235 TL393235 ADH393235 AND393235 AWZ393235 BGV393235 BQR393235 CAN393235 CKJ393235 CUF393235 DEB393235 DNX393235 DXT393235 EHP393235 ERL393235 FBH393235 FLD393235 FUZ393235 GEV393235 GOR393235 GYN393235 HIJ393235 HSF393235 ICB393235 ILX393235 IVT393235 JFP393235 JPL393235 JZH393235 KJD393235 KSZ393235 LCV393235 LMR393235 LWN393235 MGJ393235 MQF393235 NAB393235 NJX393235 NTT393235 ODP393235 ONL393235 OXH393235 PHD393235 PQZ393235 QAV393235 QKR393235 QUN393235 REJ393235 ROF393235 RYB393235 SHX393235 SRT393235 TBP393235 TLL393235 TVH393235 UFD393235 UOZ393235 UYV393235 VIR393235 VSN393235 WCJ393235 WMF393235 WWB393235 T458771 JP458771 TL458771 ADH458771 AND458771 AWZ458771 BGV458771 BQR458771 CAN458771 CKJ458771 CUF458771 DEB458771 DNX458771 DXT458771 EHP458771 ERL458771 FBH458771 FLD458771 FUZ458771 GEV458771 GOR458771 GYN458771 HIJ458771 HSF458771 ICB458771 ILX458771 IVT458771 JFP458771 JPL458771 JZH458771 KJD458771 KSZ458771 LCV458771 LMR458771 LWN458771 MGJ458771 MQF458771 NAB458771 NJX458771 NTT458771 ODP458771 ONL458771 OXH458771 PHD458771 PQZ458771 QAV458771 QKR458771 QUN458771 REJ458771 ROF458771 RYB458771 SHX458771 SRT458771 TBP458771 TLL458771 TVH458771 UFD458771 UOZ458771 UYV458771 VIR458771 VSN458771 WCJ458771 WMF458771 WWB458771 T524307 JP524307 TL524307 ADH524307 AND524307 AWZ524307 BGV524307 BQR524307 CAN524307 CKJ524307 CUF524307 DEB524307 DNX524307 DXT524307 EHP524307 ERL524307 FBH524307 FLD524307 FUZ524307 GEV524307 GOR524307 GYN524307 HIJ524307 HSF524307 ICB524307 ILX524307 IVT524307 JFP524307 JPL524307 JZH524307 KJD524307 KSZ524307 LCV524307 LMR524307 LWN524307 MGJ524307 MQF524307 NAB524307 NJX524307 NTT524307 ODP524307 ONL524307 OXH524307 PHD524307 PQZ524307 QAV524307 QKR524307 QUN524307 REJ524307 ROF524307 RYB524307 SHX524307 SRT524307 TBP524307 TLL524307 TVH524307 UFD524307 UOZ524307 UYV524307 VIR524307 VSN524307 WCJ524307 WMF524307 WWB524307 T589843 JP589843 TL589843 ADH589843 AND589843 AWZ589843 BGV589843 BQR589843 CAN589843 CKJ589843 CUF589843 DEB589843 DNX589843 DXT589843 EHP589843 ERL589843 FBH589843 FLD589843 FUZ589843 GEV589843 GOR589843 GYN589843 HIJ589843 HSF589843 ICB589843 ILX589843 IVT589843 JFP589843 JPL589843 JZH589843 KJD589843 KSZ589843 LCV589843 LMR589843 LWN589843 MGJ589843 MQF589843 NAB589843 NJX589843 NTT589843 ODP589843 ONL589843 OXH589843 PHD589843 PQZ589843 QAV589843 QKR589843 QUN589843 REJ589843 ROF589843 RYB589843 SHX589843 SRT589843 TBP589843 TLL589843 TVH589843 UFD589843 UOZ589843 UYV589843 VIR589843 VSN589843 WCJ589843 WMF589843 WWB589843 T655379 JP655379 TL655379 ADH655379 AND655379 AWZ655379 BGV655379 BQR655379 CAN655379 CKJ655379 CUF655379 DEB655379 DNX655379 DXT655379 EHP655379 ERL655379 FBH655379 FLD655379 FUZ655379 GEV655379 GOR655379 GYN655379 HIJ655379 HSF655379 ICB655379 ILX655379 IVT655379 JFP655379 JPL655379 JZH655379 KJD655379 KSZ655379 LCV655379 LMR655379 LWN655379 MGJ655379 MQF655379 NAB655379 NJX655379 NTT655379 ODP655379 ONL655379 OXH655379 PHD655379 PQZ655379 QAV655379 QKR655379 QUN655379 REJ655379 ROF655379 RYB655379 SHX655379 SRT655379 TBP655379 TLL655379 TVH655379 UFD655379 UOZ655379 UYV655379 VIR655379 VSN655379 WCJ655379 WMF655379 WWB655379 T720915 JP720915 TL720915 ADH720915 AND720915 AWZ720915 BGV720915 BQR720915 CAN720915 CKJ720915 CUF720915 DEB720915 DNX720915 DXT720915 EHP720915 ERL720915 FBH720915 FLD720915 FUZ720915 GEV720915 GOR720915 GYN720915 HIJ720915 HSF720915 ICB720915 ILX720915 IVT720915 JFP720915 JPL720915 JZH720915 KJD720915 KSZ720915 LCV720915 LMR720915 LWN720915 MGJ720915 MQF720915 NAB720915 NJX720915 NTT720915 ODP720915 ONL720915 OXH720915 PHD720915 PQZ720915 QAV720915 QKR720915 QUN720915 REJ720915 ROF720915 RYB720915 SHX720915 SRT720915 TBP720915 TLL720915 TVH720915 UFD720915 UOZ720915 UYV720915 VIR720915 VSN720915 WCJ720915 WMF720915 WWB720915 T786451 JP786451 TL786451 ADH786451 AND786451 AWZ786451 BGV786451 BQR786451 CAN786451 CKJ786451 CUF786451 DEB786451 DNX786451 DXT786451 EHP786451 ERL786451 FBH786451 FLD786451 FUZ786451 GEV786451 GOR786451 GYN786451 HIJ786451 HSF786451 ICB786451 ILX786451 IVT786451 JFP786451 JPL786451 JZH786451 KJD786451 KSZ786451 LCV786451 LMR786451 LWN786451 MGJ786451 MQF786451 NAB786451 NJX786451 NTT786451 ODP786451 ONL786451 OXH786451 PHD786451 PQZ786451 QAV786451 QKR786451 QUN786451 REJ786451 ROF786451 RYB786451 SHX786451 SRT786451 TBP786451 TLL786451 TVH786451 UFD786451 UOZ786451 UYV786451 VIR786451 VSN786451 WCJ786451 WMF786451 WWB786451 T851987 JP851987 TL851987 ADH851987 AND851987 AWZ851987 BGV851987 BQR851987 CAN851987 CKJ851987 CUF851987 DEB851987 DNX851987 DXT851987 EHP851987 ERL851987 FBH851987 FLD851987 FUZ851987 GEV851987 GOR851987 GYN851987 HIJ851987 HSF851987 ICB851987 ILX851987 IVT851987 JFP851987 JPL851987 JZH851987 KJD851987 KSZ851987 LCV851987 LMR851987 LWN851987 MGJ851987 MQF851987 NAB851987 NJX851987 NTT851987 ODP851987 ONL851987 OXH851987 PHD851987 PQZ851987 QAV851987 QKR851987 QUN851987 REJ851987 ROF851987 RYB851987 SHX851987 SRT851987 TBP851987 TLL851987 TVH851987 UFD851987 UOZ851987 UYV851987 VIR851987 VSN851987 WCJ851987 WMF851987 WWB851987 T917523 JP917523 TL917523 ADH917523 AND917523 AWZ917523 BGV917523 BQR917523 CAN917523 CKJ917523 CUF917523 DEB917523 DNX917523 DXT917523 EHP917523 ERL917523 FBH917523 FLD917523 FUZ917523 GEV917523 GOR917523 GYN917523 HIJ917523 HSF917523 ICB917523 ILX917523 IVT917523 JFP917523 JPL917523 JZH917523 KJD917523 KSZ917523 LCV917523 LMR917523 LWN917523 MGJ917523 MQF917523 NAB917523 NJX917523 NTT917523 ODP917523 ONL917523 OXH917523 PHD917523 PQZ917523 QAV917523 QKR917523 QUN917523 REJ917523 ROF917523 RYB917523 SHX917523 SRT917523 TBP917523 TLL917523 TVH917523 UFD917523 UOZ917523 UYV917523 VIR917523 VSN917523 WCJ917523 WMF917523 WWB917523 T983059 JP983059 TL983059 ADH983059 AND983059 AWZ983059 BGV983059 BQR983059 CAN983059 CKJ983059 CUF983059 DEB983059 DNX983059 DXT983059 EHP983059 ERL983059 FBH983059 FLD983059 FUZ983059 GEV983059 GOR983059 GYN983059 HIJ983059 HSF983059 ICB983059 ILX983059 IVT983059 JFP983059 JPL983059 JZH983059 KJD983059 KSZ983059 LCV983059 LMR983059 LWN983059 MGJ983059 MQF983059 NAB983059 NJX983059 NTT983059 ODP983059 ONL983059 OXH983059 PHD983059 PQZ983059 QAV983059 QKR983059 QUN983059 REJ983059 ROF983059 RYB983059 SHX983059 SRT983059 TBP983059 TLL983059 TVH983059 UFD983059 UOZ983059 UYV983059 VIR983059 VSN983059 WCJ983059 WMF983059 WWB983059 T37:T39 JP37:JP39 TL37:TL39 ADH37:ADH39 AND37:AND39 AWZ37:AWZ39 BGV37:BGV39 BQR37:BQR39 CAN37:CAN39 CKJ37:CKJ39 CUF37:CUF39 DEB37:DEB39 DNX37:DNX39 DXT37:DXT39 EHP37:EHP39 ERL37:ERL39 FBH37:FBH39 FLD37:FLD39 FUZ37:FUZ39 GEV37:GEV39 GOR37:GOR39 GYN37:GYN39 HIJ37:HIJ39 HSF37:HSF39 ICB37:ICB39 ILX37:ILX39 IVT37:IVT39 JFP37:JFP39 JPL37:JPL39 JZH37:JZH39 KJD37:KJD39 KSZ37:KSZ39 LCV37:LCV39 LMR37:LMR39 LWN37:LWN39 MGJ37:MGJ39 MQF37:MQF39 NAB37:NAB39 NJX37:NJX39 NTT37:NTT39 ODP37:ODP39 ONL37:ONL39 OXH37:OXH39 PHD37:PHD39 PQZ37:PQZ39 QAV37:QAV39 QKR37:QKR39 QUN37:QUN39 REJ37:REJ39 ROF37:ROF39 RYB37:RYB39 SHX37:SHX39 SRT37:SRT39 TBP37:TBP39 TLL37:TLL39 TVH37:TVH39 UFD37:UFD39 UOZ37:UOZ39 UYV37:UYV39 VIR37:VIR39 VSN37:VSN39 WCJ37:WCJ39 WMF37:WMF39 WWB37:WWB39 T65573:T65575 JP65573:JP65575 TL65573:TL65575 ADH65573:ADH65575 AND65573:AND65575 AWZ65573:AWZ65575 BGV65573:BGV65575 BQR65573:BQR65575 CAN65573:CAN65575 CKJ65573:CKJ65575 CUF65573:CUF65575 DEB65573:DEB65575 DNX65573:DNX65575 DXT65573:DXT65575 EHP65573:EHP65575 ERL65573:ERL65575 FBH65573:FBH65575 FLD65573:FLD65575 FUZ65573:FUZ65575 GEV65573:GEV65575 GOR65573:GOR65575 GYN65573:GYN65575 HIJ65573:HIJ65575 HSF65573:HSF65575 ICB65573:ICB65575 ILX65573:ILX65575 IVT65573:IVT65575 JFP65573:JFP65575 JPL65573:JPL65575 JZH65573:JZH65575 KJD65573:KJD65575 KSZ65573:KSZ65575 LCV65573:LCV65575 LMR65573:LMR65575 LWN65573:LWN65575 MGJ65573:MGJ65575 MQF65573:MQF65575 NAB65573:NAB65575 NJX65573:NJX65575 NTT65573:NTT65575 ODP65573:ODP65575 ONL65573:ONL65575 OXH65573:OXH65575 PHD65573:PHD65575 PQZ65573:PQZ65575 QAV65573:QAV65575 QKR65573:QKR65575 QUN65573:QUN65575 REJ65573:REJ65575 ROF65573:ROF65575 RYB65573:RYB65575 SHX65573:SHX65575 SRT65573:SRT65575 TBP65573:TBP65575 TLL65573:TLL65575 TVH65573:TVH65575 UFD65573:UFD65575 UOZ65573:UOZ65575 UYV65573:UYV65575 VIR65573:VIR65575 VSN65573:VSN65575 WCJ65573:WCJ65575 WMF65573:WMF65575 WWB65573:WWB65575 T131109:T131111 JP131109:JP131111 TL131109:TL131111 ADH131109:ADH131111 AND131109:AND131111 AWZ131109:AWZ131111 BGV131109:BGV131111 BQR131109:BQR131111 CAN131109:CAN131111 CKJ131109:CKJ131111 CUF131109:CUF131111 DEB131109:DEB131111 DNX131109:DNX131111 DXT131109:DXT131111 EHP131109:EHP131111 ERL131109:ERL131111 FBH131109:FBH131111 FLD131109:FLD131111 FUZ131109:FUZ131111 GEV131109:GEV131111 GOR131109:GOR131111 GYN131109:GYN131111 HIJ131109:HIJ131111 HSF131109:HSF131111 ICB131109:ICB131111 ILX131109:ILX131111 IVT131109:IVT131111 JFP131109:JFP131111 JPL131109:JPL131111 JZH131109:JZH131111 KJD131109:KJD131111 KSZ131109:KSZ131111 LCV131109:LCV131111 LMR131109:LMR131111 LWN131109:LWN131111 MGJ131109:MGJ131111 MQF131109:MQF131111 NAB131109:NAB131111 NJX131109:NJX131111 NTT131109:NTT131111 ODP131109:ODP131111 ONL131109:ONL131111 OXH131109:OXH131111 PHD131109:PHD131111 PQZ131109:PQZ131111 QAV131109:QAV131111 QKR131109:QKR131111 QUN131109:QUN131111 REJ131109:REJ131111 ROF131109:ROF131111 RYB131109:RYB131111 SHX131109:SHX131111 SRT131109:SRT131111 TBP131109:TBP131111 TLL131109:TLL131111 TVH131109:TVH131111 UFD131109:UFD131111 UOZ131109:UOZ131111 UYV131109:UYV131111 VIR131109:VIR131111 VSN131109:VSN131111 WCJ131109:WCJ131111 WMF131109:WMF131111 WWB131109:WWB131111 T196645:T196647 JP196645:JP196647 TL196645:TL196647 ADH196645:ADH196647 AND196645:AND196647 AWZ196645:AWZ196647 BGV196645:BGV196647 BQR196645:BQR196647 CAN196645:CAN196647 CKJ196645:CKJ196647 CUF196645:CUF196647 DEB196645:DEB196647 DNX196645:DNX196647 DXT196645:DXT196647 EHP196645:EHP196647 ERL196645:ERL196647 FBH196645:FBH196647 FLD196645:FLD196647 FUZ196645:FUZ196647 GEV196645:GEV196647 GOR196645:GOR196647 GYN196645:GYN196647 HIJ196645:HIJ196647 HSF196645:HSF196647 ICB196645:ICB196647 ILX196645:ILX196647 IVT196645:IVT196647 JFP196645:JFP196647 JPL196645:JPL196647 JZH196645:JZH196647 KJD196645:KJD196647 KSZ196645:KSZ196647 LCV196645:LCV196647 LMR196645:LMR196647 LWN196645:LWN196647 MGJ196645:MGJ196647 MQF196645:MQF196647 NAB196645:NAB196647 NJX196645:NJX196647 NTT196645:NTT196647 ODP196645:ODP196647 ONL196645:ONL196647 OXH196645:OXH196647 PHD196645:PHD196647 PQZ196645:PQZ196647 QAV196645:QAV196647 QKR196645:QKR196647 QUN196645:QUN196647 REJ196645:REJ196647 ROF196645:ROF196647 RYB196645:RYB196647 SHX196645:SHX196647 SRT196645:SRT196647 TBP196645:TBP196647 TLL196645:TLL196647 TVH196645:TVH196647 UFD196645:UFD196647 UOZ196645:UOZ196647 UYV196645:UYV196647 VIR196645:VIR196647 VSN196645:VSN196647 WCJ196645:WCJ196647 WMF196645:WMF196647 WWB196645:WWB196647 T262181:T262183 JP262181:JP262183 TL262181:TL262183 ADH262181:ADH262183 AND262181:AND262183 AWZ262181:AWZ262183 BGV262181:BGV262183 BQR262181:BQR262183 CAN262181:CAN262183 CKJ262181:CKJ262183 CUF262181:CUF262183 DEB262181:DEB262183 DNX262181:DNX262183 DXT262181:DXT262183 EHP262181:EHP262183 ERL262181:ERL262183 FBH262181:FBH262183 FLD262181:FLD262183 FUZ262181:FUZ262183 GEV262181:GEV262183 GOR262181:GOR262183 GYN262181:GYN262183 HIJ262181:HIJ262183 HSF262181:HSF262183 ICB262181:ICB262183 ILX262181:ILX262183 IVT262181:IVT262183 JFP262181:JFP262183 JPL262181:JPL262183 JZH262181:JZH262183 KJD262181:KJD262183 KSZ262181:KSZ262183 LCV262181:LCV262183 LMR262181:LMR262183 LWN262181:LWN262183 MGJ262181:MGJ262183 MQF262181:MQF262183 NAB262181:NAB262183 NJX262181:NJX262183 NTT262181:NTT262183 ODP262181:ODP262183 ONL262181:ONL262183 OXH262181:OXH262183 PHD262181:PHD262183 PQZ262181:PQZ262183 QAV262181:QAV262183 QKR262181:QKR262183 QUN262181:QUN262183 REJ262181:REJ262183 ROF262181:ROF262183 RYB262181:RYB262183 SHX262181:SHX262183 SRT262181:SRT262183 TBP262181:TBP262183 TLL262181:TLL262183 TVH262181:TVH262183 UFD262181:UFD262183 UOZ262181:UOZ262183 UYV262181:UYV262183 VIR262181:VIR262183 VSN262181:VSN262183 WCJ262181:WCJ262183 WMF262181:WMF262183 WWB262181:WWB262183 T327717:T327719 JP327717:JP327719 TL327717:TL327719 ADH327717:ADH327719 AND327717:AND327719 AWZ327717:AWZ327719 BGV327717:BGV327719 BQR327717:BQR327719 CAN327717:CAN327719 CKJ327717:CKJ327719 CUF327717:CUF327719 DEB327717:DEB327719 DNX327717:DNX327719 DXT327717:DXT327719 EHP327717:EHP327719 ERL327717:ERL327719 FBH327717:FBH327719 FLD327717:FLD327719 FUZ327717:FUZ327719 GEV327717:GEV327719 GOR327717:GOR327719 GYN327717:GYN327719 HIJ327717:HIJ327719 HSF327717:HSF327719 ICB327717:ICB327719 ILX327717:ILX327719 IVT327717:IVT327719 JFP327717:JFP327719 JPL327717:JPL327719 JZH327717:JZH327719 KJD327717:KJD327719 KSZ327717:KSZ327719 LCV327717:LCV327719 LMR327717:LMR327719 LWN327717:LWN327719 MGJ327717:MGJ327719 MQF327717:MQF327719 NAB327717:NAB327719 NJX327717:NJX327719 NTT327717:NTT327719 ODP327717:ODP327719 ONL327717:ONL327719 OXH327717:OXH327719 PHD327717:PHD327719 PQZ327717:PQZ327719 QAV327717:QAV327719 QKR327717:QKR327719 QUN327717:QUN327719 REJ327717:REJ327719 ROF327717:ROF327719 RYB327717:RYB327719 SHX327717:SHX327719 SRT327717:SRT327719 TBP327717:TBP327719 TLL327717:TLL327719 TVH327717:TVH327719 UFD327717:UFD327719 UOZ327717:UOZ327719 UYV327717:UYV327719 VIR327717:VIR327719 VSN327717:VSN327719 WCJ327717:WCJ327719 WMF327717:WMF327719 WWB327717:WWB327719 T393253:T393255 JP393253:JP393255 TL393253:TL393255 ADH393253:ADH393255 AND393253:AND393255 AWZ393253:AWZ393255 BGV393253:BGV393255 BQR393253:BQR393255 CAN393253:CAN393255 CKJ393253:CKJ393255 CUF393253:CUF393255 DEB393253:DEB393255 DNX393253:DNX393255 DXT393253:DXT393255 EHP393253:EHP393255 ERL393253:ERL393255 FBH393253:FBH393255 FLD393253:FLD393255 FUZ393253:FUZ393255 GEV393253:GEV393255 GOR393253:GOR393255 GYN393253:GYN393255 HIJ393253:HIJ393255 HSF393253:HSF393255 ICB393253:ICB393255 ILX393253:ILX393255 IVT393253:IVT393255 JFP393253:JFP393255 JPL393253:JPL393255 JZH393253:JZH393255 KJD393253:KJD393255 KSZ393253:KSZ393255 LCV393253:LCV393255 LMR393253:LMR393255 LWN393253:LWN393255 MGJ393253:MGJ393255 MQF393253:MQF393255 NAB393253:NAB393255 NJX393253:NJX393255 NTT393253:NTT393255 ODP393253:ODP393255 ONL393253:ONL393255 OXH393253:OXH393255 PHD393253:PHD393255 PQZ393253:PQZ393255 QAV393253:QAV393255 QKR393253:QKR393255 QUN393253:QUN393255 REJ393253:REJ393255 ROF393253:ROF393255 RYB393253:RYB393255 SHX393253:SHX393255 SRT393253:SRT393255 TBP393253:TBP393255 TLL393253:TLL393255 TVH393253:TVH393255 UFD393253:UFD393255 UOZ393253:UOZ393255 UYV393253:UYV393255 VIR393253:VIR393255 VSN393253:VSN393255 WCJ393253:WCJ393255 WMF393253:WMF393255 WWB393253:WWB393255 T458789:T458791 JP458789:JP458791 TL458789:TL458791 ADH458789:ADH458791 AND458789:AND458791 AWZ458789:AWZ458791 BGV458789:BGV458791 BQR458789:BQR458791 CAN458789:CAN458791 CKJ458789:CKJ458791 CUF458789:CUF458791 DEB458789:DEB458791 DNX458789:DNX458791 DXT458789:DXT458791 EHP458789:EHP458791 ERL458789:ERL458791 FBH458789:FBH458791 FLD458789:FLD458791 FUZ458789:FUZ458791 GEV458789:GEV458791 GOR458789:GOR458791 GYN458789:GYN458791 HIJ458789:HIJ458791 HSF458789:HSF458791 ICB458789:ICB458791 ILX458789:ILX458791 IVT458789:IVT458791 JFP458789:JFP458791 JPL458789:JPL458791 JZH458789:JZH458791 KJD458789:KJD458791 KSZ458789:KSZ458791 LCV458789:LCV458791 LMR458789:LMR458791 LWN458789:LWN458791 MGJ458789:MGJ458791 MQF458789:MQF458791 NAB458789:NAB458791 NJX458789:NJX458791 NTT458789:NTT458791 ODP458789:ODP458791 ONL458789:ONL458791 OXH458789:OXH458791 PHD458789:PHD458791 PQZ458789:PQZ458791 QAV458789:QAV458791 QKR458789:QKR458791 QUN458789:QUN458791 REJ458789:REJ458791 ROF458789:ROF458791 RYB458789:RYB458791 SHX458789:SHX458791 SRT458789:SRT458791 TBP458789:TBP458791 TLL458789:TLL458791 TVH458789:TVH458791 UFD458789:UFD458791 UOZ458789:UOZ458791 UYV458789:UYV458791 VIR458789:VIR458791 VSN458789:VSN458791 WCJ458789:WCJ458791 WMF458789:WMF458791 WWB458789:WWB458791 T524325:T524327 JP524325:JP524327 TL524325:TL524327 ADH524325:ADH524327 AND524325:AND524327 AWZ524325:AWZ524327 BGV524325:BGV524327 BQR524325:BQR524327 CAN524325:CAN524327 CKJ524325:CKJ524327 CUF524325:CUF524327 DEB524325:DEB524327 DNX524325:DNX524327 DXT524325:DXT524327 EHP524325:EHP524327 ERL524325:ERL524327 FBH524325:FBH524327 FLD524325:FLD524327 FUZ524325:FUZ524327 GEV524325:GEV524327 GOR524325:GOR524327 GYN524325:GYN524327 HIJ524325:HIJ524327 HSF524325:HSF524327 ICB524325:ICB524327 ILX524325:ILX524327 IVT524325:IVT524327 JFP524325:JFP524327 JPL524325:JPL524327 JZH524325:JZH524327 KJD524325:KJD524327 KSZ524325:KSZ524327 LCV524325:LCV524327 LMR524325:LMR524327 LWN524325:LWN524327 MGJ524325:MGJ524327 MQF524325:MQF524327 NAB524325:NAB524327 NJX524325:NJX524327 NTT524325:NTT524327 ODP524325:ODP524327 ONL524325:ONL524327 OXH524325:OXH524327 PHD524325:PHD524327 PQZ524325:PQZ524327 QAV524325:QAV524327 QKR524325:QKR524327 QUN524325:QUN524327 REJ524325:REJ524327 ROF524325:ROF524327 RYB524325:RYB524327 SHX524325:SHX524327 SRT524325:SRT524327 TBP524325:TBP524327 TLL524325:TLL524327 TVH524325:TVH524327 UFD524325:UFD524327 UOZ524325:UOZ524327 UYV524325:UYV524327 VIR524325:VIR524327 VSN524325:VSN524327 WCJ524325:WCJ524327 WMF524325:WMF524327 WWB524325:WWB524327 T589861:T589863 JP589861:JP589863 TL589861:TL589863 ADH589861:ADH589863 AND589861:AND589863 AWZ589861:AWZ589863 BGV589861:BGV589863 BQR589861:BQR589863 CAN589861:CAN589863 CKJ589861:CKJ589863 CUF589861:CUF589863 DEB589861:DEB589863 DNX589861:DNX589863 DXT589861:DXT589863 EHP589861:EHP589863 ERL589861:ERL589863 FBH589861:FBH589863 FLD589861:FLD589863 FUZ589861:FUZ589863 GEV589861:GEV589863 GOR589861:GOR589863 GYN589861:GYN589863 HIJ589861:HIJ589863 HSF589861:HSF589863 ICB589861:ICB589863 ILX589861:ILX589863 IVT589861:IVT589863 JFP589861:JFP589863 JPL589861:JPL589863 JZH589861:JZH589863 KJD589861:KJD589863 KSZ589861:KSZ589863 LCV589861:LCV589863 LMR589861:LMR589863 LWN589861:LWN589863 MGJ589861:MGJ589863 MQF589861:MQF589863 NAB589861:NAB589863 NJX589861:NJX589863 NTT589861:NTT589863 ODP589861:ODP589863 ONL589861:ONL589863 OXH589861:OXH589863 PHD589861:PHD589863 PQZ589861:PQZ589863 QAV589861:QAV589863 QKR589861:QKR589863 QUN589861:QUN589863 REJ589861:REJ589863 ROF589861:ROF589863 RYB589861:RYB589863 SHX589861:SHX589863 SRT589861:SRT589863 TBP589861:TBP589863 TLL589861:TLL589863 TVH589861:TVH589863 UFD589861:UFD589863 UOZ589861:UOZ589863 UYV589861:UYV589863 VIR589861:VIR589863 VSN589861:VSN589863 WCJ589861:WCJ589863 WMF589861:WMF589863 WWB589861:WWB589863 T655397:T655399 JP655397:JP655399 TL655397:TL655399 ADH655397:ADH655399 AND655397:AND655399 AWZ655397:AWZ655399 BGV655397:BGV655399 BQR655397:BQR655399 CAN655397:CAN655399 CKJ655397:CKJ655399 CUF655397:CUF655399 DEB655397:DEB655399 DNX655397:DNX655399 DXT655397:DXT655399 EHP655397:EHP655399 ERL655397:ERL655399 FBH655397:FBH655399 FLD655397:FLD655399 FUZ655397:FUZ655399 GEV655397:GEV655399 GOR655397:GOR655399 GYN655397:GYN655399 HIJ655397:HIJ655399 HSF655397:HSF655399 ICB655397:ICB655399 ILX655397:ILX655399 IVT655397:IVT655399 JFP655397:JFP655399 JPL655397:JPL655399 JZH655397:JZH655399 KJD655397:KJD655399 KSZ655397:KSZ655399 LCV655397:LCV655399 LMR655397:LMR655399 LWN655397:LWN655399 MGJ655397:MGJ655399 MQF655397:MQF655399 NAB655397:NAB655399 NJX655397:NJX655399 NTT655397:NTT655399 ODP655397:ODP655399 ONL655397:ONL655399 OXH655397:OXH655399 PHD655397:PHD655399 PQZ655397:PQZ655399 QAV655397:QAV655399 QKR655397:QKR655399 QUN655397:QUN655399 REJ655397:REJ655399 ROF655397:ROF655399 RYB655397:RYB655399 SHX655397:SHX655399 SRT655397:SRT655399 TBP655397:TBP655399 TLL655397:TLL655399 TVH655397:TVH655399 UFD655397:UFD655399 UOZ655397:UOZ655399 UYV655397:UYV655399 VIR655397:VIR655399 VSN655397:VSN655399 WCJ655397:WCJ655399 WMF655397:WMF655399 WWB655397:WWB655399 T720933:T720935 JP720933:JP720935 TL720933:TL720935 ADH720933:ADH720935 AND720933:AND720935 AWZ720933:AWZ720935 BGV720933:BGV720935 BQR720933:BQR720935 CAN720933:CAN720935 CKJ720933:CKJ720935 CUF720933:CUF720935 DEB720933:DEB720935 DNX720933:DNX720935 DXT720933:DXT720935 EHP720933:EHP720935 ERL720933:ERL720935 FBH720933:FBH720935 FLD720933:FLD720935 FUZ720933:FUZ720935 GEV720933:GEV720935 GOR720933:GOR720935 GYN720933:GYN720935 HIJ720933:HIJ720935 HSF720933:HSF720935 ICB720933:ICB720935 ILX720933:ILX720935 IVT720933:IVT720935 JFP720933:JFP720935 JPL720933:JPL720935 JZH720933:JZH720935 KJD720933:KJD720935 KSZ720933:KSZ720935 LCV720933:LCV720935 LMR720933:LMR720935 LWN720933:LWN720935 MGJ720933:MGJ720935 MQF720933:MQF720935 NAB720933:NAB720935 NJX720933:NJX720935 NTT720933:NTT720935 ODP720933:ODP720935 ONL720933:ONL720935 OXH720933:OXH720935 PHD720933:PHD720935 PQZ720933:PQZ720935 QAV720933:QAV720935 QKR720933:QKR720935 QUN720933:QUN720935 REJ720933:REJ720935 ROF720933:ROF720935 RYB720933:RYB720935 SHX720933:SHX720935 SRT720933:SRT720935 TBP720933:TBP720935 TLL720933:TLL720935 TVH720933:TVH720935 UFD720933:UFD720935 UOZ720933:UOZ720935 UYV720933:UYV720935 VIR720933:VIR720935 VSN720933:VSN720935 WCJ720933:WCJ720935 WMF720933:WMF720935 WWB720933:WWB720935 T786469:T786471 JP786469:JP786471 TL786469:TL786471 ADH786469:ADH786471 AND786469:AND786471 AWZ786469:AWZ786471 BGV786469:BGV786471 BQR786469:BQR786471 CAN786469:CAN786471 CKJ786469:CKJ786471 CUF786469:CUF786471 DEB786469:DEB786471 DNX786469:DNX786471 DXT786469:DXT786471 EHP786469:EHP786471 ERL786469:ERL786471 FBH786469:FBH786471 FLD786469:FLD786471 FUZ786469:FUZ786471 GEV786469:GEV786471 GOR786469:GOR786471 GYN786469:GYN786471 HIJ786469:HIJ786471 HSF786469:HSF786471 ICB786469:ICB786471 ILX786469:ILX786471 IVT786469:IVT786471 JFP786469:JFP786471 JPL786469:JPL786471 JZH786469:JZH786471 KJD786469:KJD786471 KSZ786469:KSZ786471 LCV786469:LCV786471 LMR786469:LMR786471 LWN786469:LWN786471 MGJ786469:MGJ786471 MQF786469:MQF786471 NAB786469:NAB786471 NJX786469:NJX786471 NTT786469:NTT786471 ODP786469:ODP786471 ONL786469:ONL786471 OXH786469:OXH786471 PHD786469:PHD786471 PQZ786469:PQZ786471 QAV786469:QAV786471 QKR786469:QKR786471 QUN786469:QUN786471 REJ786469:REJ786471 ROF786469:ROF786471 RYB786469:RYB786471 SHX786469:SHX786471 SRT786469:SRT786471 TBP786469:TBP786471 TLL786469:TLL786471 TVH786469:TVH786471 UFD786469:UFD786471 UOZ786469:UOZ786471 UYV786469:UYV786471 VIR786469:VIR786471 VSN786469:VSN786471 WCJ786469:WCJ786471 WMF786469:WMF786471 WWB786469:WWB786471 T852005:T852007 JP852005:JP852007 TL852005:TL852007 ADH852005:ADH852007 AND852005:AND852007 AWZ852005:AWZ852007 BGV852005:BGV852007 BQR852005:BQR852007 CAN852005:CAN852007 CKJ852005:CKJ852007 CUF852005:CUF852007 DEB852005:DEB852007 DNX852005:DNX852007 DXT852005:DXT852007 EHP852005:EHP852007 ERL852005:ERL852007 FBH852005:FBH852007 FLD852005:FLD852007 FUZ852005:FUZ852007 GEV852005:GEV852007 GOR852005:GOR852007 GYN852005:GYN852007 HIJ852005:HIJ852007 HSF852005:HSF852007 ICB852005:ICB852007 ILX852005:ILX852007 IVT852005:IVT852007 JFP852005:JFP852007 JPL852005:JPL852007 JZH852005:JZH852007 KJD852005:KJD852007 KSZ852005:KSZ852007 LCV852005:LCV852007 LMR852005:LMR852007 LWN852005:LWN852007 MGJ852005:MGJ852007 MQF852005:MQF852007 NAB852005:NAB852007 NJX852005:NJX852007 NTT852005:NTT852007 ODP852005:ODP852007 ONL852005:ONL852007 OXH852005:OXH852007 PHD852005:PHD852007 PQZ852005:PQZ852007 QAV852005:QAV852007 QKR852005:QKR852007 QUN852005:QUN852007 REJ852005:REJ852007 ROF852005:ROF852007 RYB852005:RYB852007 SHX852005:SHX852007 SRT852005:SRT852007 TBP852005:TBP852007 TLL852005:TLL852007 TVH852005:TVH852007 UFD852005:UFD852007 UOZ852005:UOZ852007 UYV852005:UYV852007 VIR852005:VIR852007 VSN852005:VSN852007 WCJ852005:WCJ852007 WMF852005:WMF852007 WWB852005:WWB852007 T917541:T917543 JP917541:JP917543 TL917541:TL917543 ADH917541:ADH917543 AND917541:AND917543 AWZ917541:AWZ917543 BGV917541:BGV917543 BQR917541:BQR917543 CAN917541:CAN917543 CKJ917541:CKJ917543 CUF917541:CUF917543 DEB917541:DEB917543 DNX917541:DNX917543 DXT917541:DXT917543 EHP917541:EHP917543 ERL917541:ERL917543 FBH917541:FBH917543 FLD917541:FLD917543 FUZ917541:FUZ917543 GEV917541:GEV917543 GOR917541:GOR917543 GYN917541:GYN917543 HIJ917541:HIJ917543 HSF917541:HSF917543 ICB917541:ICB917543 ILX917541:ILX917543 IVT917541:IVT917543 JFP917541:JFP917543 JPL917541:JPL917543 JZH917541:JZH917543 KJD917541:KJD917543 KSZ917541:KSZ917543 LCV917541:LCV917543 LMR917541:LMR917543 LWN917541:LWN917543 MGJ917541:MGJ917543 MQF917541:MQF917543 NAB917541:NAB917543 NJX917541:NJX917543 NTT917541:NTT917543 ODP917541:ODP917543 ONL917541:ONL917543 OXH917541:OXH917543 PHD917541:PHD917543 PQZ917541:PQZ917543 QAV917541:QAV917543 QKR917541:QKR917543 QUN917541:QUN917543 REJ917541:REJ917543 ROF917541:ROF917543 RYB917541:RYB917543 SHX917541:SHX917543 SRT917541:SRT917543 TBP917541:TBP917543 TLL917541:TLL917543 TVH917541:TVH917543 UFD917541:UFD917543 UOZ917541:UOZ917543 UYV917541:UYV917543 VIR917541:VIR917543 VSN917541:VSN917543 WCJ917541:WCJ917543 WMF917541:WMF917543 WWB917541:WWB917543 T983077:T983079 JP983077:JP983079 TL983077:TL983079 ADH983077:ADH983079 AND983077:AND983079 AWZ983077:AWZ983079 BGV983077:BGV983079 BQR983077:BQR983079 CAN983077:CAN983079 CKJ983077:CKJ983079 CUF983077:CUF983079 DEB983077:DEB983079 DNX983077:DNX983079 DXT983077:DXT983079 EHP983077:EHP983079 ERL983077:ERL983079 FBH983077:FBH983079 FLD983077:FLD983079 FUZ983077:FUZ983079 GEV983077:GEV983079 GOR983077:GOR983079 GYN983077:GYN983079 HIJ983077:HIJ983079 HSF983077:HSF983079 ICB983077:ICB983079 ILX983077:ILX983079 IVT983077:IVT983079 JFP983077:JFP983079 JPL983077:JPL983079 JZH983077:JZH983079 KJD983077:KJD983079 KSZ983077:KSZ983079 LCV983077:LCV983079 LMR983077:LMR983079 LWN983077:LWN983079 MGJ983077:MGJ983079 MQF983077:MQF983079 NAB983077:NAB983079 NJX983077:NJX983079 NTT983077:NTT983079 ODP983077:ODP983079 ONL983077:ONL983079 OXH983077:OXH983079 PHD983077:PHD983079 PQZ983077:PQZ983079 QAV983077:QAV983079 QKR983077:QKR983079 QUN983077:QUN983079 REJ983077:REJ983079 ROF983077:ROF983079 RYB983077:RYB983079 SHX983077:SHX983079 SRT983077:SRT983079 TBP983077:TBP983079 TLL983077:TLL983079 TVH983077:TVH983079 UFD983077:UFD983079 UOZ983077:UOZ983079 UYV983077:UYV983079 VIR983077:VIR983079 VSN983077:VSN983079 WCJ983077:WCJ983079 WMF983077:WMF983079 WWB983077:WWB983079 S40:S43 JO40:JO43 TK40:TK43 ADG40:ADG43 ANC40:ANC43 AWY40:AWY43 BGU40:BGU43 BQQ40:BQQ43 CAM40:CAM43 CKI40:CKI43 CUE40:CUE43 DEA40:DEA43 DNW40:DNW43 DXS40:DXS43 EHO40:EHO43 ERK40:ERK43 FBG40:FBG43 FLC40:FLC43 FUY40:FUY43 GEU40:GEU43 GOQ40:GOQ43 GYM40:GYM43 HII40:HII43 HSE40:HSE43 ICA40:ICA43 ILW40:ILW43 IVS40:IVS43 JFO40:JFO43 JPK40:JPK43 JZG40:JZG43 KJC40:KJC43 KSY40:KSY43 LCU40:LCU43 LMQ40:LMQ43 LWM40:LWM43 MGI40:MGI43 MQE40:MQE43 NAA40:NAA43 NJW40:NJW43 NTS40:NTS43 ODO40:ODO43 ONK40:ONK43 OXG40:OXG43 PHC40:PHC43 PQY40:PQY43 QAU40:QAU43 QKQ40:QKQ43 QUM40:QUM43 REI40:REI43 ROE40:ROE43 RYA40:RYA43 SHW40:SHW43 SRS40:SRS43 TBO40:TBO43 TLK40:TLK43 TVG40:TVG43 UFC40:UFC43 UOY40:UOY43 UYU40:UYU43 VIQ40:VIQ43 VSM40:VSM43 WCI40:WCI43 WME40:WME43 WWA40:WWA43 S65576:S65579 JO65576:JO65579 TK65576:TK65579 ADG65576:ADG65579 ANC65576:ANC65579 AWY65576:AWY65579 BGU65576:BGU65579 BQQ65576:BQQ65579 CAM65576:CAM65579 CKI65576:CKI65579 CUE65576:CUE65579 DEA65576:DEA65579 DNW65576:DNW65579 DXS65576:DXS65579 EHO65576:EHO65579 ERK65576:ERK65579 FBG65576:FBG65579 FLC65576:FLC65579 FUY65576:FUY65579 GEU65576:GEU65579 GOQ65576:GOQ65579 GYM65576:GYM65579 HII65576:HII65579 HSE65576:HSE65579 ICA65576:ICA65579 ILW65576:ILW65579 IVS65576:IVS65579 JFO65576:JFO65579 JPK65576:JPK65579 JZG65576:JZG65579 KJC65576:KJC65579 KSY65576:KSY65579 LCU65576:LCU65579 LMQ65576:LMQ65579 LWM65576:LWM65579 MGI65576:MGI65579 MQE65576:MQE65579 NAA65576:NAA65579 NJW65576:NJW65579 NTS65576:NTS65579 ODO65576:ODO65579 ONK65576:ONK65579 OXG65576:OXG65579 PHC65576:PHC65579 PQY65576:PQY65579 QAU65576:QAU65579 QKQ65576:QKQ65579 QUM65576:QUM65579 REI65576:REI65579 ROE65576:ROE65579 RYA65576:RYA65579 SHW65576:SHW65579 SRS65576:SRS65579 TBO65576:TBO65579 TLK65576:TLK65579 TVG65576:TVG65579 UFC65576:UFC65579 UOY65576:UOY65579 UYU65576:UYU65579 VIQ65576:VIQ65579 VSM65576:VSM65579 WCI65576:WCI65579 WME65576:WME65579 WWA65576:WWA65579 S131112:S131115 JO131112:JO131115 TK131112:TK131115 ADG131112:ADG131115 ANC131112:ANC131115 AWY131112:AWY131115 BGU131112:BGU131115 BQQ131112:BQQ131115 CAM131112:CAM131115 CKI131112:CKI131115 CUE131112:CUE131115 DEA131112:DEA131115 DNW131112:DNW131115 DXS131112:DXS131115 EHO131112:EHO131115 ERK131112:ERK131115 FBG131112:FBG131115 FLC131112:FLC131115 FUY131112:FUY131115 GEU131112:GEU131115 GOQ131112:GOQ131115 GYM131112:GYM131115 HII131112:HII131115 HSE131112:HSE131115 ICA131112:ICA131115 ILW131112:ILW131115 IVS131112:IVS131115 JFO131112:JFO131115 JPK131112:JPK131115 JZG131112:JZG131115 KJC131112:KJC131115 KSY131112:KSY131115 LCU131112:LCU131115 LMQ131112:LMQ131115 LWM131112:LWM131115 MGI131112:MGI131115 MQE131112:MQE131115 NAA131112:NAA131115 NJW131112:NJW131115 NTS131112:NTS131115 ODO131112:ODO131115 ONK131112:ONK131115 OXG131112:OXG131115 PHC131112:PHC131115 PQY131112:PQY131115 QAU131112:QAU131115 QKQ131112:QKQ131115 QUM131112:QUM131115 REI131112:REI131115 ROE131112:ROE131115 RYA131112:RYA131115 SHW131112:SHW131115 SRS131112:SRS131115 TBO131112:TBO131115 TLK131112:TLK131115 TVG131112:TVG131115 UFC131112:UFC131115 UOY131112:UOY131115 UYU131112:UYU131115 VIQ131112:VIQ131115 VSM131112:VSM131115 WCI131112:WCI131115 WME131112:WME131115 WWA131112:WWA131115 S196648:S196651 JO196648:JO196651 TK196648:TK196651 ADG196648:ADG196651 ANC196648:ANC196651 AWY196648:AWY196651 BGU196648:BGU196651 BQQ196648:BQQ196651 CAM196648:CAM196651 CKI196648:CKI196651 CUE196648:CUE196651 DEA196648:DEA196651 DNW196648:DNW196651 DXS196648:DXS196651 EHO196648:EHO196651 ERK196648:ERK196651 FBG196648:FBG196651 FLC196648:FLC196651 FUY196648:FUY196651 GEU196648:GEU196651 GOQ196648:GOQ196651 GYM196648:GYM196651 HII196648:HII196651 HSE196648:HSE196651 ICA196648:ICA196651 ILW196648:ILW196651 IVS196648:IVS196651 JFO196648:JFO196651 JPK196648:JPK196651 JZG196648:JZG196651 KJC196648:KJC196651 KSY196648:KSY196651 LCU196648:LCU196651 LMQ196648:LMQ196651 LWM196648:LWM196651 MGI196648:MGI196651 MQE196648:MQE196651 NAA196648:NAA196651 NJW196648:NJW196651 NTS196648:NTS196651 ODO196648:ODO196651 ONK196648:ONK196651 OXG196648:OXG196651 PHC196648:PHC196651 PQY196648:PQY196651 QAU196648:QAU196651 QKQ196648:QKQ196651 QUM196648:QUM196651 REI196648:REI196651 ROE196648:ROE196651 RYA196648:RYA196651 SHW196648:SHW196651 SRS196648:SRS196651 TBO196648:TBO196651 TLK196648:TLK196651 TVG196648:TVG196651 UFC196648:UFC196651 UOY196648:UOY196651 UYU196648:UYU196651 VIQ196648:VIQ196651 VSM196648:VSM196651 WCI196648:WCI196651 WME196648:WME196651 WWA196648:WWA196651 S262184:S262187 JO262184:JO262187 TK262184:TK262187 ADG262184:ADG262187 ANC262184:ANC262187 AWY262184:AWY262187 BGU262184:BGU262187 BQQ262184:BQQ262187 CAM262184:CAM262187 CKI262184:CKI262187 CUE262184:CUE262187 DEA262184:DEA262187 DNW262184:DNW262187 DXS262184:DXS262187 EHO262184:EHO262187 ERK262184:ERK262187 FBG262184:FBG262187 FLC262184:FLC262187 FUY262184:FUY262187 GEU262184:GEU262187 GOQ262184:GOQ262187 GYM262184:GYM262187 HII262184:HII262187 HSE262184:HSE262187 ICA262184:ICA262187 ILW262184:ILW262187 IVS262184:IVS262187 JFO262184:JFO262187 JPK262184:JPK262187 JZG262184:JZG262187 KJC262184:KJC262187 KSY262184:KSY262187 LCU262184:LCU262187 LMQ262184:LMQ262187 LWM262184:LWM262187 MGI262184:MGI262187 MQE262184:MQE262187 NAA262184:NAA262187 NJW262184:NJW262187 NTS262184:NTS262187 ODO262184:ODO262187 ONK262184:ONK262187 OXG262184:OXG262187 PHC262184:PHC262187 PQY262184:PQY262187 QAU262184:QAU262187 QKQ262184:QKQ262187 QUM262184:QUM262187 REI262184:REI262187 ROE262184:ROE262187 RYA262184:RYA262187 SHW262184:SHW262187 SRS262184:SRS262187 TBO262184:TBO262187 TLK262184:TLK262187 TVG262184:TVG262187 UFC262184:UFC262187 UOY262184:UOY262187 UYU262184:UYU262187 VIQ262184:VIQ262187 VSM262184:VSM262187 WCI262184:WCI262187 WME262184:WME262187 WWA262184:WWA262187 S327720:S327723 JO327720:JO327723 TK327720:TK327723 ADG327720:ADG327723 ANC327720:ANC327723 AWY327720:AWY327723 BGU327720:BGU327723 BQQ327720:BQQ327723 CAM327720:CAM327723 CKI327720:CKI327723 CUE327720:CUE327723 DEA327720:DEA327723 DNW327720:DNW327723 DXS327720:DXS327723 EHO327720:EHO327723 ERK327720:ERK327723 FBG327720:FBG327723 FLC327720:FLC327723 FUY327720:FUY327723 GEU327720:GEU327723 GOQ327720:GOQ327723 GYM327720:GYM327723 HII327720:HII327723 HSE327720:HSE327723 ICA327720:ICA327723 ILW327720:ILW327723 IVS327720:IVS327723 JFO327720:JFO327723 JPK327720:JPK327723 JZG327720:JZG327723 KJC327720:KJC327723 KSY327720:KSY327723 LCU327720:LCU327723 LMQ327720:LMQ327723 LWM327720:LWM327723 MGI327720:MGI327723 MQE327720:MQE327723 NAA327720:NAA327723 NJW327720:NJW327723 NTS327720:NTS327723 ODO327720:ODO327723 ONK327720:ONK327723 OXG327720:OXG327723 PHC327720:PHC327723 PQY327720:PQY327723 QAU327720:QAU327723 QKQ327720:QKQ327723 QUM327720:QUM327723 REI327720:REI327723 ROE327720:ROE327723 RYA327720:RYA327723 SHW327720:SHW327723 SRS327720:SRS327723 TBO327720:TBO327723 TLK327720:TLK327723 TVG327720:TVG327723 UFC327720:UFC327723 UOY327720:UOY327723 UYU327720:UYU327723 VIQ327720:VIQ327723 VSM327720:VSM327723 WCI327720:WCI327723 WME327720:WME327723 WWA327720:WWA327723 S393256:S393259 JO393256:JO393259 TK393256:TK393259 ADG393256:ADG393259 ANC393256:ANC393259 AWY393256:AWY393259 BGU393256:BGU393259 BQQ393256:BQQ393259 CAM393256:CAM393259 CKI393256:CKI393259 CUE393256:CUE393259 DEA393256:DEA393259 DNW393256:DNW393259 DXS393256:DXS393259 EHO393256:EHO393259 ERK393256:ERK393259 FBG393256:FBG393259 FLC393256:FLC393259 FUY393256:FUY393259 GEU393256:GEU393259 GOQ393256:GOQ393259 GYM393256:GYM393259 HII393256:HII393259 HSE393256:HSE393259 ICA393256:ICA393259 ILW393256:ILW393259 IVS393256:IVS393259 JFO393256:JFO393259 JPK393256:JPK393259 JZG393256:JZG393259 KJC393256:KJC393259 KSY393256:KSY393259 LCU393256:LCU393259 LMQ393256:LMQ393259 LWM393256:LWM393259 MGI393256:MGI393259 MQE393256:MQE393259 NAA393256:NAA393259 NJW393256:NJW393259 NTS393256:NTS393259 ODO393256:ODO393259 ONK393256:ONK393259 OXG393256:OXG393259 PHC393256:PHC393259 PQY393256:PQY393259 QAU393256:QAU393259 QKQ393256:QKQ393259 QUM393256:QUM393259 REI393256:REI393259 ROE393256:ROE393259 RYA393256:RYA393259 SHW393256:SHW393259 SRS393256:SRS393259 TBO393256:TBO393259 TLK393256:TLK393259 TVG393256:TVG393259 UFC393256:UFC393259 UOY393256:UOY393259 UYU393256:UYU393259 VIQ393256:VIQ393259 VSM393256:VSM393259 WCI393256:WCI393259 WME393256:WME393259 WWA393256:WWA393259 S458792:S458795 JO458792:JO458795 TK458792:TK458795 ADG458792:ADG458795 ANC458792:ANC458795 AWY458792:AWY458795 BGU458792:BGU458795 BQQ458792:BQQ458795 CAM458792:CAM458795 CKI458792:CKI458795 CUE458792:CUE458795 DEA458792:DEA458795 DNW458792:DNW458795 DXS458792:DXS458795 EHO458792:EHO458795 ERK458792:ERK458795 FBG458792:FBG458795 FLC458792:FLC458795 FUY458792:FUY458795 GEU458792:GEU458795 GOQ458792:GOQ458795 GYM458792:GYM458795 HII458792:HII458795 HSE458792:HSE458795 ICA458792:ICA458795 ILW458792:ILW458795 IVS458792:IVS458795 JFO458792:JFO458795 JPK458792:JPK458795 JZG458792:JZG458795 KJC458792:KJC458795 KSY458792:KSY458795 LCU458792:LCU458795 LMQ458792:LMQ458795 LWM458792:LWM458795 MGI458792:MGI458795 MQE458792:MQE458795 NAA458792:NAA458795 NJW458792:NJW458795 NTS458792:NTS458795 ODO458792:ODO458795 ONK458792:ONK458795 OXG458792:OXG458795 PHC458792:PHC458795 PQY458792:PQY458795 QAU458792:QAU458795 QKQ458792:QKQ458795 QUM458792:QUM458795 REI458792:REI458795 ROE458792:ROE458795 RYA458792:RYA458795 SHW458792:SHW458795 SRS458792:SRS458795 TBO458792:TBO458795 TLK458792:TLK458795 TVG458792:TVG458795 UFC458792:UFC458795 UOY458792:UOY458795 UYU458792:UYU458795 VIQ458792:VIQ458795 VSM458792:VSM458795 WCI458792:WCI458795 WME458792:WME458795 WWA458792:WWA458795 S524328:S524331 JO524328:JO524331 TK524328:TK524331 ADG524328:ADG524331 ANC524328:ANC524331 AWY524328:AWY524331 BGU524328:BGU524331 BQQ524328:BQQ524331 CAM524328:CAM524331 CKI524328:CKI524331 CUE524328:CUE524331 DEA524328:DEA524331 DNW524328:DNW524331 DXS524328:DXS524331 EHO524328:EHO524331 ERK524328:ERK524331 FBG524328:FBG524331 FLC524328:FLC524331 FUY524328:FUY524331 GEU524328:GEU524331 GOQ524328:GOQ524331 GYM524328:GYM524331 HII524328:HII524331 HSE524328:HSE524331 ICA524328:ICA524331 ILW524328:ILW524331 IVS524328:IVS524331 JFO524328:JFO524331 JPK524328:JPK524331 JZG524328:JZG524331 KJC524328:KJC524331 KSY524328:KSY524331 LCU524328:LCU524331 LMQ524328:LMQ524331 LWM524328:LWM524331 MGI524328:MGI524331 MQE524328:MQE524331 NAA524328:NAA524331 NJW524328:NJW524331 NTS524328:NTS524331 ODO524328:ODO524331 ONK524328:ONK524331 OXG524328:OXG524331 PHC524328:PHC524331 PQY524328:PQY524331 QAU524328:QAU524331 QKQ524328:QKQ524331 QUM524328:QUM524331 REI524328:REI524331 ROE524328:ROE524331 RYA524328:RYA524331 SHW524328:SHW524331 SRS524328:SRS524331 TBO524328:TBO524331 TLK524328:TLK524331 TVG524328:TVG524331 UFC524328:UFC524331 UOY524328:UOY524331 UYU524328:UYU524331 VIQ524328:VIQ524331 VSM524328:VSM524331 WCI524328:WCI524331 WME524328:WME524331 WWA524328:WWA524331 S589864:S589867 JO589864:JO589867 TK589864:TK589867 ADG589864:ADG589867 ANC589864:ANC589867 AWY589864:AWY589867 BGU589864:BGU589867 BQQ589864:BQQ589867 CAM589864:CAM589867 CKI589864:CKI589867 CUE589864:CUE589867 DEA589864:DEA589867 DNW589864:DNW589867 DXS589864:DXS589867 EHO589864:EHO589867 ERK589864:ERK589867 FBG589864:FBG589867 FLC589864:FLC589867 FUY589864:FUY589867 GEU589864:GEU589867 GOQ589864:GOQ589867 GYM589864:GYM589867 HII589864:HII589867 HSE589864:HSE589867 ICA589864:ICA589867 ILW589864:ILW589867 IVS589864:IVS589867 JFO589864:JFO589867 JPK589864:JPK589867 JZG589864:JZG589867 KJC589864:KJC589867 KSY589864:KSY589867 LCU589864:LCU589867 LMQ589864:LMQ589867 LWM589864:LWM589867 MGI589864:MGI589867 MQE589864:MQE589867 NAA589864:NAA589867 NJW589864:NJW589867 NTS589864:NTS589867 ODO589864:ODO589867 ONK589864:ONK589867 OXG589864:OXG589867 PHC589864:PHC589867 PQY589864:PQY589867 QAU589864:QAU589867 QKQ589864:QKQ589867 QUM589864:QUM589867 REI589864:REI589867 ROE589864:ROE589867 RYA589864:RYA589867 SHW589864:SHW589867 SRS589864:SRS589867 TBO589864:TBO589867 TLK589864:TLK589867 TVG589864:TVG589867 UFC589864:UFC589867 UOY589864:UOY589867 UYU589864:UYU589867 VIQ589864:VIQ589867 VSM589864:VSM589867 WCI589864:WCI589867 WME589864:WME589867 WWA589864:WWA589867 S655400:S655403 JO655400:JO655403 TK655400:TK655403 ADG655400:ADG655403 ANC655400:ANC655403 AWY655400:AWY655403 BGU655400:BGU655403 BQQ655400:BQQ655403 CAM655400:CAM655403 CKI655400:CKI655403 CUE655400:CUE655403 DEA655400:DEA655403 DNW655400:DNW655403 DXS655400:DXS655403 EHO655400:EHO655403 ERK655400:ERK655403 FBG655400:FBG655403 FLC655400:FLC655403 FUY655400:FUY655403 GEU655400:GEU655403 GOQ655400:GOQ655403 GYM655400:GYM655403 HII655400:HII655403 HSE655400:HSE655403 ICA655400:ICA655403 ILW655400:ILW655403 IVS655400:IVS655403 JFO655400:JFO655403 JPK655400:JPK655403 JZG655400:JZG655403 KJC655400:KJC655403 KSY655400:KSY655403 LCU655400:LCU655403 LMQ655400:LMQ655403 LWM655400:LWM655403 MGI655400:MGI655403 MQE655400:MQE655403 NAA655400:NAA655403 NJW655400:NJW655403 NTS655400:NTS655403 ODO655400:ODO655403 ONK655400:ONK655403 OXG655400:OXG655403 PHC655400:PHC655403 PQY655400:PQY655403 QAU655400:QAU655403 QKQ655400:QKQ655403 QUM655400:QUM655403 REI655400:REI655403 ROE655400:ROE655403 RYA655400:RYA655403 SHW655400:SHW655403 SRS655400:SRS655403 TBO655400:TBO655403 TLK655400:TLK655403 TVG655400:TVG655403 UFC655400:UFC655403 UOY655400:UOY655403 UYU655400:UYU655403 VIQ655400:VIQ655403 VSM655400:VSM655403 WCI655400:WCI655403 WME655400:WME655403 WWA655400:WWA655403 S720936:S720939 JO720936:JO720939 TK720936:TK720939 ADG720936:ADG720939 ANC720936:ANC720939 AWY720936:AWY720939 BGU720936:BGU720939 BQQ720936:BQQ720939 CAM720936:CAM720939 CKI720936:CKI720939 CUE720936:CUE720939 DEA720936:DEA720939 DNW720936:DNW720939 DXS720936:DXS720939 EHO720936:EHO720939 ERK720936:ERK720939 FBG720936:FBG720939 FLC720936:FLC720939 FUY720936:FUY720939 GEU720936:GEU720939 GOQ720936:GOQ720939 GYM720936:GYM720939 HII720936:HII720939 HSE720936:HSE720939 ICA720936:ICA720939 ILW720936:ILW720939 IVS720936:IVS720939 JFO720936:JFO720939 JPK720936:JPK720939 JZG720936:JZG720939 KJC720936:KJC720939 KSY720936:KSY720939 LCU720936:LCU720939 LMQ720936:LMQ720939 LWM720936:LWM720939 MGI720936:MGI720939 MQE720936:MQE720939 NAA720936:NAA720939 NJW720936:NJW720939 NTS720936:NTS720939 ODO720936:ODO720939 ONK720936:ONK720939 OXG720936:OXG720939 PHC720936:PHC720939 PQY720936:PQY720939 QAU720936:QAU720939 QKQ720936:QKQ720939 QUM720936:QUM720939 REI720936:REI720939 ROE720936:ROE720939 RYA720936:RYA720939 SHW720936:SHW720939 SRS720936:SRS720939 TBO720936:TBO720939 TLK720936:TLK720939 TVG720936:TVG720939 UFC720936:UFC720939 UOY720936:UOY720939 UYU720936:UYU720939 VIQ720936:VIQ720939 VSM720936:VSM720939 WCI720936:WCI720939 WME720936:WME720939 WWA720936:WWA720939 S786472:S786475 JO786472:JO786475 TK786472:TK786475 ADG786472:ADG786475 ANC786472:ANC786475 AWY786472:AWY786475 BGU786472:BGU786475 BQQ786472:BQQ786475 CAM786472:CAM786475 CKI786472:CKI786475 CUE786472:CUE786475 DEA786472:DEA786475 DNW786472:DNW786475 DXS786472:DXS786475 EHO786472:EHO786475 ERK786472:ERK786475 FBG786472:FBG786475 FLC786472:FLC786475 FUY786472:FUY786475 GEU786472:GEU786475 GOQ786472:GOQ786475 GYM786472:GYM786475 HII786472:HII786475 HSE786472:HSE786475 ICA786472:ICA786475 ILW786472:ILW786475 IVS786472:IVS786475 JFO786472:JFO786475 JPK786472:JPK786475 JZG786472:JZG786475 KJC786472:KJC786475 KSY786472:KSY786475 LCU786472:LCU786475 LMQ786472:LMQ786475 LWM786472:LWM786475 MGI786472:MGI786475 MQE786472:MQE786475 NAA786472:NAA786475 NJW786472:NJW786475 NTS786472:NTS786475 ODO786472:ODO786475 ONK786472:ONK786475 OXG786472:OXG786475 PHC786472:PHC786475 PQY786472:PQY786475 QAU786472:QAU786475 QKQ786472:QKQ786475 QUM786472:QUM786475 REI786472:REI786475 ROE786472:ROE786475 RYA786472:RYA786475 SHW786472:SHW786475 SRS786472:SRS786475 TBO786472:TBO786475 TLK786472:TLK786475 TVG786472:TVG786475 UFC786472:UFC786475 UOY786472:UOY786475 UYU786472:UYU786475 VIQ786472:VIQ786475 VSM786472:VSM786475 WCI786472:WCI786475 WME786472:WME786475 WWA786472:WWA786475 S852008:S852011 JO852008:JO852011 TK852008:TK852011 ADG852008:ADG852011 ANC852008:ANC852011 AWY852008:AWY852011 BGU852008:BGU852011 BQQ852008:BQQ852011 CAM852008:CAM852011 CKI852008:CKI852011 CUE852008:CUE852011 DEA852008:DEA852011 DNW852008:DNW852011 DXS852008:DXS852011 EHO852008:EHO852011 ERK852008:ERK852011 FBG852008:FBG852011 FLC852008:FLC852011 FUY852008:FUY852011 GEU852008:GEU852011 GOQ852008:GOQ852011 GYM852008:GYM852011 HII852008:HII852011 HSE852008:HSE852011 ICA852008:ICA852011 ILW852008:ILW852011 IVS852008:IVS852011 JFO852008:JFO852011 JPK852008:JPK852011 JZG852008:JZG852011 KJC852008:KJC852011 KSY852008:KSY852011 LCU852008:LCU852011 LMQ852008:LMQ852011 LWM852008:LWM852011 MGI852008:MGI852011 MQE852008:MQE852011 NAA852008:NAA852011 NJW852008:NJW852011 NTS852008:NTS852011 ODO852008:ODO852011 ONK852008:ONK852011 OXG852008:OXG852011 PHC852008:PHC852011 PQY852008:PQY852011 QAU852008:QAU852011 QKQ852008:QKQ852011 QUM852008:QUM852011 REI852008:REI852011 ROE852008:ROE852011 RYA852008:RYA852011 SHW852008:SHW852011 SRS852008:SRS852011 TBO852008:TBO852011 TLK852008:TLK852011 TVG852008:TVG852011 UFC852008:UFC852011 UOY852008:UOY852011 UYU852008:UYU852011 VIQ852008:VIQ852011 VSM852008:VSM852011 WCI852008:WCI852011 WME852008:WME852011 WWA852008:WWA852011 S917544:S917547 JO917544:JO917547 TK917544:TK917547 ADG917544:ADG917547 ANC917544:ANC917547 AWY917544:AWY917547 BGU917544:BGU917547 BQQ917544:BQQ917547 CAM917544:CAM917547 CKI917544:CKI917547 CUE917544:CUE917547 DEA917544:DEA917547 DNW917544:DNW917547 DXS917544:DXS917547 EHO917544:EHO917547 ERK917544:ERK917547 FBG917544:FBG917547 FLC917544:FLC917547 FUY917544:FUY917547 GEU917544:GEU917547 GOQ917544:GOQ917547 GYM917544:GYM917547 HII917544:HII917547 HSE917544:HSE917547 ICA917544:ICA917547 ILW917544:ILW917547 IVS917544:IVS917547 JFO917544:JFO917547 JPK917544:JPK917547 JZG917544:JZG917547 KJC917544:KJC917547 KSY917544:KSY917547 LCU917544:LCU917547 LMQ917544:LMQ917547 LWM917544:LWM917547 MGI917544:MGI917547 MQE917544:MQE917547 NAA917544:NAA917547 NJW917544:NJW917547 NTS917544:NTS917547 ODO917544:ODO917547 ONK917544:ONK917547 OXG917544:OXG917547 PHC917544:PHC917547 PQY917544:PQY917547 QAU917544:QAU917547 QKQ917544:QKQ917547 QUM917544:QUM917547 REI917544:REI917547 ROE917544:ROE917547 RYA917544:RYA917547 SHW917544:SHW917547 SRS917544:SRS917547 TBO917544:TBO917547 TLK917544:TLK917547 TVG917544:TVG917547 UFC917544:UFC917547 UOY917544:UOY917547 UYU917544:UYU917547 VIQ917544:VIQ917547 VSM917544:VSM917547 WCI917544:WCI917547 WME917544:WME917547 WWA917544:WWA917547 S983080:S983083 JO983080:JO983083 TK983080:TK983083 ADG983080:ADG983083 ANC983080:ANC983083 AWY983080:AWY983083 BGU983080:BGU983083 BQQ983080:BQQ983083 CAM983080:CAM983083 CKI983080:CKI983083 CUE983080:CUE983083 DEA983080:DEA983083 DNW983080:DNW983083 DXS983080:DXS983083 EHO983080:EHO983083 ERK983080:ERK983083 FBG983080:FBG983083 FLC983080:FLC983083 FUY983080:FUY983083 GEU983080:GEU983083 GOQ983080:GOQ983083 GYM983080:GYM983083 HII983080:HII983083 HSE983080:HSE983083 ICA983080:ICA983083 ILW983080:ILW983083 IVS983080:IVS983083 JFO983080:JFO983083 JPK983080:JPK983083 JZG983080:JZG983083 KJC983080:KJC983083 KSY983080:KSY983083 LCU983080:LCU983083 LMQ983080:LMQ983083 LWM983080:LWM983083 MGI983080:MGI983083 MQE983080:MQE983083 NAA983080:NAA983083 NJW983080:NJW983083 NTS983080:NTS983083 ODO983080:ODO983083 ONK983080:ONK983083 OXG983080:OXG983083 PHC983080:PHC983083 PQY983080:PQY983083 QAU983080:QAU983083 QKQ983080:QKQ983083 QUM983080:QUM983083 REI983080:REI983083 ROE983080:ROE983083 RYA983080:RYA983083 SHW983080:SHW983083 SRS983080:SRS983083 TBO983080:TBO983083 TLK983080:TLK983083 TVG983080:TVG983083 UFC983080:UFC983083 UOY983080:UOY983083 UYU983080:UYU983083 VIQ983080:VIQ983083 VSM983080:VSM983083 WCI983080:WCI983083 WME983080:WME983083 WWA983080:WWA983083 P37:P39 JL37:JL39 TH37:TH39 ADD37:ADD39 AMZ37:AMZ39 AWV37:AWV39 BGR37:BGR39 BQN37:BQN39 CAJ37:CAJ39 CKF37:CKF39 CUB37:CUB39 DDX37:DDX39 DNT37:DNT39 DXP37:DXP39 EHL37:EHL39 ERH37:ERH39 FBD37:FBD39 FKZ37:FKZ39 FUV37:FUV39 GER37:GER39 GON37:GON39 GYJ37:GYJ39 HIF37:HIF39 HSB37:HSB39 IBX37:IBX39 ILT37:ILT39 IVP37:IVP39 JFL37:JFL39 JPH37:JPH39 JZD37:JZD39 KIZ37:KIZ39 KSV37:KSV39 LCR37:LCR39 LMN37:LMN39 LWJ37:LWJ39 MGF37:MGF39 MQB37:MQB39 MZX37:MZX39 NJT37:NJT39 NTP37:NTP39 ODL37:ODL39 ONH37:ONH39 OXD37:OXD39 PGZ37:PGZ39 PQV37:PQV39 QAR37:QAR39 QKN37:QKN39 QUJ37:QUJ39 REF37:REF39 ROB37:ROB39 RXX37:RXX39 SHT37:SHT39 SRP37:SRP39 TBL37:TBL39 TLH37:TLH39 TVD37:TVD39 UEZ37:UEZ39 UOV37:UOV39 UYR37:UYR39 VIN37:VIN39 VSJ37:VSJ39 WCF37:WCF39 WMB37:WMB39 WVX37:WVX39 P65573:P65575 JL65573:JL65575 TH65573:TH65575 ADD65573:ADD65575 AMZ65573:AMZ65575 AWV65573:AWV65575 BGR65573:BGR65575 BQN65573:BQN65575 CAJ65573:CAJ65575 CKF65573:CKF65575 CUB65573:CUB65575 DDX65573:DDX65575 DNT65573:DNT65575 DXP65573:DXP65575 EHL65573:EHL65575 ERH65573:ERH65575 FBD65573:FBD65575 FKZ65573:FKZ65575 FUV65573:FUV65575 GER65573:GER65575 GON65573:GON65575 GYJ65573:GYJ65575 HIF65573:HIF65575 HSB65573:HSB65575 IBX65573:IBX65575 ILT65573:ILT65575 IVP65573:IVP65575 JFL65573:JFL65575 JPH65573:JPH65575 JZD65573:JZD65575 KIZ65573:KIZ65575 KSV65573:KSV65575 LCR65573:LCR65575 LMN65573:LMN65575 LWJ65573:LWJ65575 MGF65573:MGF65575 MQB65573:MQB65575 MZX65573:MZX65575 NJT65573:NJT65575 NTP65573:NTP65575 ODL65573:ODL65575 ONH65573:ONH65575 OXD65573:OXD65575 PGZ65573:PGZ65575 PQV65573:PQV65575 QAR65573:QAR65575 QKN65573:QKN65575 QUJ65573:QUJ65575 REF65573:REF65575 ROB65573:ROB65575 RXX65573:RXX65575 SHT65573:SHT65575 SRP65573:SRP65575 TBL65573:TBL65575 TLH65573:TLH65575 TVD65573:TVD65575 UEZ65573:UEZ65575 UOV65573:UOV65575 UYR65573:UYR65575 VIN65573:VIN65575 VSJ65573:VSJ65575 WCF65573:WCF65575 WMB65573:WMB65575 WVX65573:WVX65575 P131109:P131111 JL131109:JL131111 TH131109:TH131111 ADD131109:ADD131111 AMZ131109:AMZ131111 AWV131109:AWV131111 BGR131109:BGR131111 BQN131109:BQN131111 CAJ131109:CAJ131111 CKF131109:CKF131111 CUB131109:CUB131111 DDX131109:DDX131111 DNT131109:DNT131111 DXP131109:DXP131111 EHL131109:EHL131111 ERH131109:ERH131111 FBD131109:FBD131111 FKZ131109:FKZ131111 FUV131109:FUV131111 GER131109:GER131111 GON131109:GON131111 GYJ131109:GYJ131111 HIF131109:HIF131111 HSB131109:HSB131111 IBX131109:IBX131111 ILT131109:ILT131111 IVP131109:IVP131111 JFL131109:JFL131111 JPH131109:JPH131111 JZD131109:JZD131111 KIZ131109:KIZ131111 KSV131109:KSV131111 LCR131109:LCR131111 LMN131109:LMN131111 LWJ131109:LWJ131111 MGF131109:MGF131111 MQB131109:MQB131111 MZX131109:MZX131111 NJT131109:NJT131111 NTP131109:NTP131111 ODL131109:ODL131111 ONH131109:ONH131111 OXD131109:OXD131111 PGZ131109:PGZ131111 PQV131109:PQV131111 QAR131109:QAR131111 QKN131109:QKN131111 QUJ131109:QUJ131111 REF131109:REF131111 ROB131109:ROB131111 RXX131109:RXX131111 SHT131109:SHT131111 SRP131109:SRP131111 TBL131109:TBL131111 TLH131109:TLH131111 TVD131109:TVD131111 UEZ131109:UEZ131111 UOV131109:UOV131111 UYR131109:UYR131111 VIN131109:VIN131111 VSJ131109:VSJ131111 WCF131109:WCF131111 WMB131109:WMB131111 WVX131109:WVX131111 P196645:P196647 JL196645:JL196647 TH196645:TH196647 ADD196645:ADD196647 AMZ196645:AMZ196647 AWV196645:AWV196647 BGR196645:BGR196647 BQN196645:BQN196647 CAJ196645:CAJ196647 CKF196645:CKF196647 CUB196645:CUB196647 DDX196645:DDX196647 DNT196645:DNT196647 DXP196645:DXP196647 EHL196645:EHL196647 ERH196645:ERH196647 FBD196645:FBD196647 FKZ196645:FKZ196647 FUV196645:FUV196647 GER196645:GER196647 GON196645:GON196647 GYJ196645:GYJ196647 HIF196645:HIF196647 HSB196645:HSB196647 IBX196645:IBX196647 ILT196645:ILT196647 IVP196645:IVP196647 JFL196645:JFL196647 JPH196645:JPH196647 JZD196645:JZD196647 KIZ196645:KIZ196647 KSV196645:KSV196647 LCR196645:LCR196647 LMN196645:LMN196647 LWJ196645:LWJ196647 MGF196645:MGF196647 MQB196645:MQB196647 MZX196645:MZX196647 NJT196645:NJT196647 NTP196645:NTP196647 ODL196645:ODL196647 ONH196645:ONH196647 OXD196645:OXD196647 PGZ196645:PGZ196647 PQV196645:PQV196647 QAR196645:QAR196647 QKN196645:QKN196647 QUJ196645:QUJ196647 REF196645:REF196647 ROB196645:ROB196647 RXX196645:RXX196647 SHT196645:SHT196647 SRP196645:SRP196647 TBL196645:TBL196647 TLH196645:TLH196647 TVD196645:TVD196647 UEZ196645:UEZ196647 UOV196645:UOV196647 UYR196645:UYR196647 VIN196645:VIN196647 VSJ196645:VSJ196647 WCF196645:WCF196647 WMB196645:WMB196647 WVX196645:WVX196647 P262181:P262183 JL262181:JL262183 TH262181:TH262183 ADD262181:ADD262183 AMZ262181:AMZ262183 AWV262181:AWV262183 BGR262181:BGR262183 BQN262181:BQN262183 CAJ262181:CAJ262183 CKF262181:CKF262183 CUB262181:CUB262183 DDX262181:DDX262183 DNT262181:DNT262183 DXP262181:DXP262183 EHL262181:EHL262183 ERH262181:ERH262183 FBD262181:FBD262183 FKZ262181:FKZ262183 FUV262181:FUV262183 GER262181:GER262183 GON262181:GON262183 GYJ262181:GYJ262183 HIF262181:HIF262183 HSB262181:HSB262183 IBX262181:IBX262183 ILT262181:ILT262183 IVP262181:IVP262183 JFL262181:JFL262183 JPH262181:JPH262183 JZD262181:JZD262183 KIZ262181:KIZ262183 KSV262181:KSV262183 LCR262181:LCR262183 LMN262181:LMN262183 LWJ262181:LWJ262183 MGF262181:MGF262183 MQB262181:MQB262183 MZX262181:MZX262183 NJT262181:NJT262183 NTP262181:NTP262183 ODL262181:ODL262183 ONH262181:ONH262183 OXD262181:OXD262183 PGZ262181:PGZ262183 PQV262181:PQV262183 QAR262181:QAR262183 QKN262181:QKN262183 QUJ262181:QUJ262183 REF262181:REF262183 ROB262181:ROB262183 RXX262181:RXX262183 SHT262181:SHT262183 SRP262181:SRP262183 TBL262181:TBL262183 TLH262181:TLH262183 TVD262181:TVD262183 UEZ262181:UEZ262183 UOV262181:UOV262183 UYR262181:UYR262183 VIN262181:VIN262183 VSJ262181:VSJ262183 WCF262181:WCF262183 WMB262181:WMB262183 WVX262181:WVX262183 P327717:P327719 JL327717:JL327719 TH327717:TH327719 ADD327717:ADD327719 AMZ327717:AMZ327719 AWV327717:AWV327719 BGR327717:BGR327719 BQN327717:BQN327719 CAJ327717:CAJ327719 CKF327717:CKF327719 CUB327717:CUB327719 DDX327717:DDX327719 DNT327717:DNT327719 DXP327717:DXP327719 EHL327717:EHL327719 ERH327717:ERH327719 FBD327717:FBD327719 FKZ327717:FKZ327719 FUV327717:FUV327719 GER327717:GER327719 GON327717:GON327719 GYJ327717:GYJ327719 HIF327717:HIF327719 HSB327717:HSB327719 IBX327717:IBX327719 ILT327717:ILT327719 IVP327717:IVP327719 JFL327717:JFL327719 JPH327717:JPH327719 JZD327717:JZD327719 KIZ327717:KIZ327719 KSV327717:KSV327719 LCR327717:LCR327719 LMN327717:LMN327719 LWJ327717:LWJ327719 MGF327717:MGF327719 MQB327717:MQB327719 MZX327717:MZX327719 NJT327717:NJT327719 NTP327717:NTP327719 ODL327717:ODL327719 ONH327717:ONH327719 OXD327717:OXD327719 PGZ327717:PGZ327719 PQV327717:PQV327719 QAR327717:QAR327719 QKN327717:QKN327719 QUJ327717:QUJ327719 REF327717:REF327719 ROB327717:ROB327719 RXX327717:RXX327719 SHT327717:SHT327719 SRP327717:SRP327719 TBL327717:TBL327719 TLH327717:TLH327719 TVD327717:TVD327719 UEZ327717:UEZ327719 UOV327717:UOV327719 UYR327717:UYR327719 VIN327717:VIN327719 VSJ327717:VSJ327719 WCF327717:WCF327719 WMB327717:WMB327719 WVX327717:WVX327719 P393253:P393255 JL393253:JL393255 TH393253:TH393255 ADD393253:ADD393255 AMZ393253:AMZ393255 AWV393253:AWV393255 BGR393253:BGR393255 BQN393253:BQN393255 CAJ393253:CAJ393255 CKF393253:CKF393255 CUB393253:CUB393255 DDX393253:DDX393255 DNT393253:DNT393255 DXP393253:DXP393255 EHL393253:EHL393255 ERH393253:ERH393255 FBD393253:FBD393255 FKZ393253:FKZ393255 FUV393253:FUV393255 GER393253:GER393255 GON393253:GON393255 GYJ393253:GYJ393255 HIF393253:HIF393255 HSB393253:HSB393255 IBX393253:IBX393255 ILT393253:ILT393255 IVP393253:IVP393255 JFL393253:JFL393255 JPH393253:JPH393255 JZD393253:JZD393255 KIZ393253:KIZ393255 KSV393253:KSV393255 LCR393253:LCR393255 LMN393253:LMN393255 LWJ393253:LWJ393255 MGF393253:MGF393255 MQB393253:MQB393255 MZX393253:MZX393255 NJT393253:NJT393255 NTP393253:NTP393255 ODL393253:ODL393255 ONH393253:ONH393255 OXD393253:OXD393255 PGZ393253:PGZ393255 PQV393253:PQV393255 QAR393253:QAR393255 QKN393253:QKN393255 QUJ393253:QUJ393255 REF393253:REF393255 ROB393253:ROB393255 RXX393253:RXX393255 SHT393253:SHT393255 SRP393253:SRP393255 TBL393253:TBL393255 TLH393253:TLH393255 TVD393253:TVD393255 UEZ393253:UEZ393255 UOV393253:UOV393255 UYR393253:UYR393255 VIN393253:VIN393255 VSJ393253:VSJ393255 WCF393253:WCF393255 WMB393253:WMB393255 WVX393253:WVX393255 P458789:P458791 JL458789:JL458791 TH458789:TH458791 ADD458789:ADD458791 AMZ458789:AMZ458791 AWV458789:AWV458791 BGR458789:BGR458791 BQN458789:BQN458791 CAJ458789:CAJ458791 CKF458789:CKF458791 CUB458789:CUB458791 DDX458789:DDX458791 DNT458789:DNT458791 DXP458789:DXP458791 EHL458789:EHL458791 ERH458789:ERH458791 FBD458789:FBD458791 FKZ458789:FKZ458791 FUV458789:FUV458791 GER458789:GER458791 GON458789:GON458791 GYJ458789:GYJ458791 HIF458789:HIF458791 HSB458789:HSB458791 IBX458789:IBX458791 ILT458789:ILT458791 IVP458789:IVP458791 JFL458789:JFL458791 JPH458789:JPH458791 JZD458789:JZD458791 KIZ458789:KIZ458791 KSV458789:KSV458791 LCR458789:LCR458791 LMN458789:LMN458791 LWJ458789:LWJ458791 MGF458789:MGF458791 MQB458789:MQB458791 MZX458789:MZX458791 NJT458789:NJT458791 NTP458789:NTP458791 ODL458789:ODL458791 ONH458789:ONH458791 OXD458789:OXD458791 PGZ458789:PGZ458791 PQV458789:PQV458791 QAR458789:QAR458791 QKN458789:QKN458791 QUJ458789:QUJ458791 REF458789:REF458791 ROB458789:ROB458791 RXX458789:RXX458791 SHT458789:SHT458791 SRP458789:SRP458791 TBL458789:TBL458791 TLH458789:TLH458791 TVD458789:TVD458791 UEZ458789:UEZ458791 UOV458789:UOV458791 UYR458789:UYR458791 VIN458789:VIN458791 VSJ458789:VSJ458791 WCF458789:WCF458791 WMB458789:WMB458791 WVX458789:WVX458791 P524325:P524327 JL524325:JL524327 TH524325:TH524327 ADD524325:ADD524327 AMZ524325:AMZ524327 AWV524325:AWV524327 BGR524325:BGR524327 BQN524325:BQN524327 CAJ524325:CAJ524327 CKF524325:CKF524327 CUB524325:CUB524327 DDX524325:DDX524327 DNT524325:DNT524327 DXP524325:DXP524327 EHL524325:EHL524327 ERH524325:ERH524327 FBD524325:FBD524327 FKZ524325:FKZ524327 FUV524325:FUV524327 GER524325:GER524327 GON524325:GON524327 GYJ524325:GYJ524327 HIF524325:HIF524327 HSB524325:HSB524327 IBX524325:IBX524327 ILT524325:ILT524327 IVP524325:IVP524327 JFL524325:JFL524327 JPH524325:JPH524327 JZD524325:JZD524327 KIZ524325:KIZ524327 KSV524325:KSV524327 LCR524325:LCR524327 LMN524325:LMN524327 LWJ524325:LWJ524327 MGF524325:MGF524327 MQB524325:MQB524327 MZX524325:MZX524327 NJT524325:NJT524327 NTP524325:NTP524327 ODL524325:ODL524327 ONH524325:ONH524327 OXD524325:OXD524327 PGZ524325:PGZ524327 PQV524325:PQV524327 QAR524325:QAR524327 QKN524325:QKN524327 QUJ524325:QUJ524327 REF524325:REF524327 ROB524325:ROB524327 RXX524325:RXX524327 SHT524325:SHT524327 SRP524325:SRP524327 TBL524325:TBL524327 TLH524325:TLH524327 TVD524325:TVD524327 UEZ524325:UEZ524327 UOV524325:UOV524327 UYR524325:UYR524327 VIN524325:VIN524327 VSJ524325:VSJ524327 WCF524325:WCF524327 WMB524325:WMB524327 WVX524325:WVX524327 P589861:P589863 JL589861:JL589863 TH589861:TH589863 ADD589861:ADD589863 AMZ589861:AMZ589863 AWV589861:AWV589863 BGR589861:BGR589863 BQN589861:BQN589863 CAJ589861:CAJ589863 CKF589861:CKF589863 CUB589861:CUB589863 DDX589861:DDX589863 DNT589861:DNT589863 DXP589861:DXP589863 EHL589861:EHL589863 ERH589861:ERH589863 FBD589861:FBD589863 FKZ589861:FKZ589863 FUV589861:FUV589863 GER589861:GER589863 GON589861:GON589863 GYJ589861:GYJ589863 HIF589861:HIF589863 HSB589861:HSB589863 IBX589861:IBX589863 ILT589861:ILT589863 IVP589861:IVP589863 JFL589861:JFL589863 JPH589861:JPH589863 JZD589861:JZD589863 KIZ589861:KIZ589863 KSV589861:KSV589863 LCR589861:LCR589863 LMN589861:LMN589863 LWJ589861:LWJ589863 MGF589861:MGF589863 MQB589861:MQB589863 MZX589861:MZX589863 NJT589861:NJT589863 NTP589861:NTP589863 ODL589861:ODL589863 ONH589861:ONH589863 OXD589861:OXD589863 PGZ589861:PGZ589863 PQV589861:PQV589863 QAR589861:QAR589863 QKN589861:QKN589863 QUJ589861:QUJ589863 REF589861:REF589863 ROB589861:ROB589863 RXX589861:RXX589863 SHT589861:SHT589863 SRP589861:SRP589863 TBL589861:TBL589863 TLH589861:TLH589863 TVD589861:TVD589863 UEZ589861:UEZ589863 UOV589861:UOV589863 UYR589861:UYR589863 VIN589861:VIN589863 VSJ589861:VSJ589863 WCF589861:WCF589863 WMB589861:WMB589863 WVX589861:WVX589863 P655397:P655399 JL655397:JL655399 TH655397:TH655399 ADD655397:ADD655399 AMZ655397:AMZ655399 AWV655397:AWV655399 BGR655397:BGR655399 BQN655397:BQN655399 CAJ655397:CAJ655399 CKF655397:CKF655399 CUB655397:CUB655399 DDX655397:DDX655399 DNT655397:DNT655399 DXP655397:DXP655399 EHL655397:EHL655399 ERH655397:ERH655399 FBD655397:FBD655399 FKZ655397:FKZ655399 FUV655397:FUV655399 GER655397:GER655399 GON655397:GON655399 GYJ655397:GYJ655399 HIF655397:HIF655399 HSB655397:HSB655399 IBX655397:IBX655399 ILT655397:ILT655399 IVP655397:IVP655399 JFL655397:JFL655399 JPH655397:JPH655399 JZD655397:JZD655399 KIZ655397:KIZ655399 KSV655397:KSV655399 LCR655397:LCR655399 LMN655397:LMN655399 LWJ655397:LWJ655399 MGF655397:MGF655399 MQB655397:MQB655399 MZX655397:MZX655399 NJT655397:NJT655399 NTP655397:NTP655399 ODL655397:ODL655399 ONH655397:ONH655399 OXD655397:OXD655399 PGZ655397:PGZ655399 PQV655397:PQV655399 QAR655397:QAR655399 QKN655397:QKN655399 QUJ655397:QUJ655399 REF655397:REF655399 ROB655397:ROB655399 RXX655397:RXX655399 SHT655397:SHT655399 SRP655397:SRP655399 TBL655397:TBL655399 TLH655397:TLH655399 TVD655397:TVD655399 UEZ655397:UEZ655399 UOV655397:UOV655399 UYR655397:UYR655399 VIN655397:VIN655399 VSJ655397:VSJ655399 WCF655397:WCF655399 WMB655397:WMB655399 WVX655397:WVX655399 P720933:P720935 JL720933:JL720935 TH720933:TH720935 ADD720933:ADD720935 AMZ720933:AMZ720935 AWV720933:AWV720935 BGR720933:BGR720935 BQN720933:BQN720935 CAJ720933:CAJ720935 CKF720933:CKF720935 CUB720933:CUB720935 DDX720933:DDX720935 DNT720933:DNT720935 DXP720933:DXP720935 EHL720933:EHL720935 ERH720933:ERH720935 FBD720933:FBD720935 FKZ720933:FKZ720935 FUV720933:FUV720935 GER720933:GER720935 GON720933:GON720935 GYJ720933:GYJ720935 HIF720933:HIF720935 HSB720933:HSB720935 IBX720933:IBX720935 ILT720933:ILT720935 IVP720933:IVP720935 JFL720933:JFL720935 JPH720933:JPH720935 JZD720933:JZD720935 KIZ720933:KIZ720935 KSV720933:KSV720935 LCR720933:LCR720935 LMN720933:LMN720935 LWJ720933:LWJ720935 MGF720933:MGF720935 MQB720933:MQB720935 MZX720933:MZX720935 NJT720933:NJT720935 NTP720933:NTP720935 ODL720933:ODL720935 ONH720933:ONH720935 OXD720933:OXD720935 PGZ720933:PGZ720935 PQV720933:PQV720935 QAR720933:QAR720935 QKN720933:QKN720935 QUJ720933:QUJ720935 REF720933:REF720935 ROB720933:ROB720935 RXX720933:RXX720935 SHT720933:SHT720935 SRP720933:SRP720935 TBL720933:TBL720935 TLH720933:TLH720935 TVD720933:TVD720935 UEZ720933:UEZ720935 UOV720933:UOV720935 UYR720933:UYR720935 VIN720933:VIN720935 VSJ720933:VSJ720935 WCF720933:WCF720935 WMB720933:WMB720935 WVX720933:WVX720935 P786469:P786471 JL786469:JL786471 TH786469:TH786471 ADD786469:ADD786471 AMZ786469:AMZ786471 AWV786469:AWV786471 BGR786469:BGR786471 BQN786469:BQN786471 CAJ786469:CAJ786471 CKF786469:CKF786471 CUB786469:CUB786471 DDX786469:DDX786471 DNT786469:DNT786471 DXP786469:DXP786471 EHL786469:EHL786471 ERH786469:ERH786471 FBD786469:FBD786471 FKZ786469:FKZ786471 FUV786469:FUV786471 GER786469:GER786471 GON786469:GON786471 GYJ786469:GYJ786471 HIF786469:HIF786471 HSB786469:HSB786471 IBX786469:IBX786471 ILT786469:ILT786471 IVP786469:IVP786471 JFL786469:JFL786471 JPH786469:JPH786471 JZD786469:JZD786471 KIZ786469:KIZ786471 KSV786469:KSV786471 LCR786469:LCR786471 LMN786469:LMN786471 LWJ786469:LWJ786471 MGF786469:MGF786471 MQB786469:MQB786471 MZX786469:MZX786471 NJT786469:NJT786471 NTP786469:NTP786471 ODL786469:ODL786471 ONH786469:ONH786471 OXD786469:OXD786471 PGZ786469:PGZ786471 PQV786469:PQV786471 QAR786469:QAR786471 QKN786469:QKN786471 QUJ786469:QUJ786471 REF786469:REF786471 ROB786469:ROB786471 RXX786469:RXX786471 SHT786469:SHT786471 SRP786469:SRP786471 TBL786469:TBL786471 TLH786469:TLH786471 TVD786469:TVD786471 UEZ786469:UEZ786471 UOV786469:UOV786471 UYR786469:UYR786471 VIN786469:VIN786471 VSJ786469:VSJ786471 WCF786469:WCF786471 WMB786469:WMB786471 WVX786469:WVX786471 P852005:P852007 JL852005:JL852007 TH852005:TH852007 ADD852005:ADD852007 AMZ852005:AMZ852007 AWV852005:AWV852007 BGR852005:BGR852007 BQN852005:BQN852007 CAJ852005:CAJ852007 CKF852005:CKF852007 CUB852005:CUB852007 DDX852005:DDX852007 DNT852005:DNT852007 DXP852005:DXP852007 EHL852005:EHL852007 ERH852005:ERH852007 FBD852005:FBD852007 FKZ852005:FKZ852007 FUV852005:FUV852007 GER852005:GER852007 GON852005:GON852007 GYJ852005:GYJ852007 HIF852005:HIF852007 HSB852005:HSB852007 IBX852005:IBX852007 ILT852005:ILT852007 IVP852005:IVP852007 JFL852005:JFL852007 JPH852005:JPH852007 JZD852005:JZD852007 KIZ852005:KIZ852007 KSV852005:KSV852007 LCR852005:LCR852007 LMN852005:LMN852007 LWJ852005:LWJ852007 MGF852005:MGF852007 MQB852005:MQB852007 MZX852005:MZX852007 NJT852005:NJT852007 NTP852005:NTP852007 ODL852005:ODL852007 ONH852005:ONH852007 OXD852005:OXD852007 PGZ852005:PGZ852007 PQV852005:PQV852007 QAR852005:QAR852007 QKN852005:QKN852007 QUJ852005:QUJ852007 REF852005:REF852007 ROB852005:ROB852007 RXX852005:RXX852007 SHT852005:SHT852007 SRP852005:SRP852007 TBL852005:TBL852007 TLH852005:TLH852007 TVD852005:TVD852007 UEZ852005:UEZ852007 UOV852005:UOV852007 UYR852005:UYR852007 VIN852005:VIN852007 VSJ852005:VSJ852007 WCF852005:WCF852007 WMB852005:WMB852007 WVX852005:WVX852007 P917541:P917543 JL917541:JL917543 TH917541:TH917543 ADD917541:ADD917543 AMZ917541:AMZ917543 AWV917541:AWV917543 BGR917541:BGR917543 BQN917541:BQN917543 CAJ917541:CAJ917543 CKF917541:CKF917543 CUB917541:CUB917543 DDX917541:DDX917543 DNT917541:DNT917543 DXP917541:DXP917543 EHL917541:EHL917543 ERH917541:ERH917543 FBD917541:FBD917543 FKZ917541:FKZ917543 FUV917541:FUV917543 GER917541:GER917543 GON917541:GON917543 GYJ917541:GYJ917543 HIF917541:HIF917543 HSB917541:HSB917543 IBX917541:IBX917543 ILT917541:ILT917543 IVP917541:IVP917543 JFL917541:JFL917543 JPH917541:JPH917543 JZD917541:JZD917543 KIZ917541:KIZ917543 KSV917541:KSV917543 LCR917541:LCR917543 LMN917541:LMN917543 LWJ917541:LWJ917543 MGF917541:MGF917543 MQB917541:MQB917543 MZX917541:MZX917543 NJT917541:NJT917543 NTP917541:NTP917543 ODL917541:ODL917543 ONH917541:ONH917543 OXD917541:OXD917543 PGZ917541:PGZ917543 PQV917541:PQV917543 QAR917541:QAR917543 QKN917541:QKN917543 QUJ917541:QUJ917543 REF917541:REF917543 ROB917541:ROB917543 RXX917541:RXX917543 SHT917541:SHT917543 SRP917541:SRP917543 TBL917541:TBL917543 TLH917541:TLH917543 TVD917541:TVD917543 UEZ917541:UEZ917543 UOV917541:UOV917543 UYR917541:UYR917543 VIN917541:VIN917543 VSJ917541:VSJ917543 WCF917541:WCF917543 WMB917541:WMB917543 WVX917541:WVX917543 P983077:P983079 JL983077:JL983079 TH983077:TH983079 ADD983077:ADD983079 AMZ983077:AMZ983079 AWV983077:AWV983079 BGR983077:BGR983079 BQN983077:BQN983079 CAJ983077:CAJ983079 CKF983077:CKF983079 CUB983077:CUB983079 DDX983077:DDX983079 DNT983077:DNT983079 DXP983077:DXP983079 EHL983077:EHL983079 ERH983077:ERH983079 FBD983077:FBD983079 FKZ983077:FKZ983079 FUV983077:FUV983079 GER983077:GER983079 GON983077:GON983079 GYJ983077:GYJ983079 HIF983077:HIF983079 HSB983077:HSB983079 IBX983077:IBX983079 ILT983077:ILT983079 IVP983077:IVP983079 JFL983077:JFL983079 JPH983077:JPH983079 JZD983077:JZD983079 KIZ983077:KIZ983079 KSV983077:KSV983079 LCR983077:LCR983079 LMN983077:LMN983079 LWJ983077:LWJ983079 MGF983077:MGF983079 MQB983077:MQB983079 MZX983077:MZX983079 NJT983077:NJT983079 NTP983077:NTP983079 ODL983077:ODL983079 ONH983077:ONH983079 OXD983077:OXD983079 PGZ983077:PGZ983079 PQV983077:PQV983079 QAR983077:QAR983079 QKN983077:QKN983079 QUJ983077:QUJ983079 REF983077:REF983079 ROB983077:ROB983079 RXX983077:RXX983079 SHT983077:SHT983079 SRP983077:SRP983079 TBL983077:TBL983079 TLH983077:TLH983079 TVD983077:TVD983079 UEZ983077:UEZ983079 UOV983077:UOV983079 UYR983077:UYR983079 VIN983077:VIN983079 VSJ983077:VSJ983079 WCF983077:WCF983079 WMB983077:WMB983079 WVX983077:WVX983079 O40:O43 JK40:JK43 TG40:TG43 ADC40:ADC43 AMY40:AMY43 AWU40:AWU43 BGQ40:BGQ43 BQM40:BQM43 CAI40:CAI43 CKE40:CKE43 CUA40:CUA43 DDW40:DDW43 DNS40:DNS43 DXO40:DXO43 EHK40:EHK43 ERG40:ERG43 FBC40:FBC43 FKY40:FKY43 FUU40:FUU43 GEQ40:GEQ43 GOM40:GOM43 GYI40:GYI43 HIE40:HIE43 HSA40:HSA43 IBW40:IBW43 ILS40:ILS43 IVO40:IVO43 JFK40:JFK43 JPG40:JPG43 JZC40:JZC43 KIY40:KIY43 KSU40:KSU43 LCQ40:LCQ43 LMM40:LMM43 LWI40:LWI43 MGE40:MGE43 MQA40:MQA43 MZW40:MZW43 NJS40:NJS43 NTO40:NTO43 ODK40:ODK43 ONG40:ONG43 OXC40:OXC43 PGY40:PGY43 PQU40:PQU43 QAQ40:QAQ43 QKM40:QKM43 QUI40:QUI43 REE40:REE43 ROA40:ROA43 RXW40:RXW43 SHS40:SHS43 SRO40:SRO43 TBK40:TBK43 TLG40:TLG43 TVC40:TVC43 UEY40:UEY43 UOU40:UOU43 UYQ40:UYQ43 VIM40:VIM43 VSI40:VSI43 WCE40:WCE43 WMA40:WMA43 WVW40:WVW43 O65576:O65579 JK65576:JK65579 TG65576:TG65579 ADC65576:ADC65579 AMY65576:AMY65579 AWU65576:AWU65579 BGQ65576:BGQ65579 BQM65576:BQM65579 CAI65576:CAI65579 CKE65576:CKE65579 CUA65576:CUA65579 DDW65576:DDW65579 DNS65576:DNS65579 DXO65576:DXO65579 EHK65576:EHK65579 ERG65576:ERG65579 FBC65576:FBC65579 FKY65576:FKY65579 FUU65576:FUU65579 GEQ65576:GEQ65579 GOM65576:GOM65579 GYI65576:GYI65579 HIE65576:HIE65579 HSA65576:HSA65579 IBW65576:IBW65579 ILS65576:ILS65579 IVO65576:IVO65579 JFK65576:JFK65579 JPG65576:JPG65579 JZC65576:JZC65579 KIY65576:KIY65579 KSU65576:KSU65579 LCQ65576:LCQ65579 LMM65576:LMM65579 LWI65576:LWI65579 MGE65576:MGE65579 MQA65576:MQA65579 MZW65576:MZW65579 NJS65576:NJS65579 NTO65576:NTO65579 ODK65576:ODK65579 ONG65576:ONG65579 OXC65576:OXC65579 PGY65576:PGY65579 PQU65576:PQU65579 QAQ65576:QAQ65579 QKM65576:QKM65579 QUI65576:QUI65579 REE65576:REE65579 ROA65576:ROA65579 RXW65576:RXW65579 SHS65576:SHS65579 SRO65576:SRO65579 TBK65576:TBK65579 TLG65576:TLG65579 TVC65576:TVC65579 UEY65576:UEY65579 UOU65576:UOU65579 UYQ65576:UYQ65579 VIM65576:VIM65579 VSI65576:VSI65579 WCE65576:WCE65579 WMA65576:WMA65579 WVW65576:WVW65579 O131112:O131115 JK131112:JK131115 TG131112:TG131115 ADC131112:ADC131115 AMY131112:AMY131115 AWU131112:AWU131115 BGQ131112:BGQ131115 BQM131112:BQM131115 CAI131112:CAI131115 CKE131112:CKE131115 CUA131112:CUA131115 DDW131112:DDW131115 DNS131112:DNS131115 DXO131112:DXO131115 EHK131112:EHK131115 ERG131112:ERG131115 FBC131112:FBC131115 FKY131112:FKY131115 FUU131112:FUU131115 GEQ131112:GEQ131115 GOM131112:GOM131115 GYI131112:GYI131115 HIE131112:HIE131115 HSA131112:HSA131115 IBW131112:IBW131115 ILS131112:ILS131115 IVO131112:IVO131115 JFK131112:JFK131115 JPG131112:JPG131115 JZC131112:JZC131115 KIY131112:KIY131115 KSU131112:KSU131115 LCQ131112:LCQ131115 LMM131112:LMM131115 LWI131112:LWI131115 MGE131112:MGE131115 MQA131112:MQA131115 MZW131112:MZW131115 NJS131112:NJS131115 NTO131112:NTO131115 ODK131112:ODK131115 ONG131112:ONG131115 OXC131112:OXC131115 PGY131112:PGY131115 PQU131112:PQU131115 QAQ131112:QAQ131115 QKM131112:QKM131115 QUI131112:QUI131115 REE131112:REE131115 ROA131112:ROA131115 RXW131112:RXW131115 SHS131112:SHS131115 SRO131112:SRO131115 TBK131112:TBK131115 TLG131112:TLG131115 TVC131112:TVC131115 UEY131112:UEY131115 UOU131112:UOU131115 UYQ131112:UYQ131115 VIM131112:VIM131115 VSI131112:VSI131115 WCE131112:WCE131115 WMA131112:WMA131115 WVW131112:WVW131115 O196648:O196651 JK196648:JK196651 TG196648:TG196651 ADC196648:ADC196651 AMY196648:AMY196651 AWU196648:AWU196651 BGQ196648:BGQ196651 BQM196648:BQM196651 CAI196648:CAI196651 CKE196648:CKE196651 CUA196648:CUA196651 DDW196648:DDW196651 DNS196648:DNS196651 DXO196648:DXO196651 EHK196648:EHK196651 ERG196648:ERG196651 FBC196648:FBC196651 FKY196648:FKY196651 FUU196648:FUU196651 GEQ196648:GEQ196651 GOM196648:GOM196651 GYI196648:GYI196651 HIE196648:HIE196651 HSA196648:HSA196651 IBW196648:IBW196651 ILS196648:ILS196651 IVO196648:IVO196651 JFK196648:JFK196651 JPG196648:JPG196651 JZC196648:JZC196651 KIY196648:KIY196651 KSU196648:KSU196651 LCQ196648:LCQ196651 LMM196648:LMM196651 LWI196648:LWI196651 MGE196648:MGE196651 MQA196648:MQA196651 MZW196648:MZW196651 NJS196648:NJS196651 NTO196648:NTO196651 ODK196648:ODK196651 ONG196648:ONG196651 OXC196648:OXC196651 PGY196648:PGY196651 PQU196648:PQU196651 QAQ196648:QAQ196651 QKM196648:QKM196651 QUI196648:QUI196651 REE196648:REE196651 ROA196648:ROA196651 RXW196648:RXW196651 SHS196648:SHS196651 SRO196648:SRO196651 TBK196648:TBK196651 TLG196648:TLG196651 TVC196648:TVC196651 UEY196648:UEY196651 UOU196648:UOU196651 UYQ196648:UYQ196651 VIM196648:VIM196651 VSI196648:VSI196651 WCE196648:WCE196651 WMA196648:WMA196651 WVW196648:WVW196651 O262184:O262187 JK262184:JK262187 TG262184:TG262187 ADC262184:ADC262187 AMY262184:AMY262187 AWU262184:AWU262187 BGQ262184:BGQ262187 BQM262184:BQM262187 CAI262184:CAI262187 CKE262184:CKE262187 CUA262184:CUA262187 DDW262184:DDW262187 DNS262184:DNS262187 DXO262184:DXO262187 EHK262184:EHK262187 ERG262184:ERG262187 FBC262184:FBC262187 FKY262184:FKY262187 FUU262184:FUU262187 GEQ262184:GEQ262187 GOM262184:GOM262187 GYI262184:GYI262187 HIE262184:HIE262187 HSA262184:HSA262187 IBW262184:IBW262187 ILS262184:ILS262187 IVO262184:IVO262187 JFK262184:JFK262187 JPG262184:JPG262187 JZC262184:JZC262187 KIY262184:KIY262187 KSU262184:KSU262187 LCQ262184:LCQ262187 LMM262184:LMM262187 LWI262184:LWI262187 MGE262184:MGE262187 MQA262184:MQA262187 MZW262184:MZW262187 NJS262184:NJS262187 NTO262184:NTO262187 ODK262184:ODK262187 ONG262184:ONG262187 OXC262184:OXC262187 PGY262184:PGY262187 PQU262184:PQU262187 QAQ262184:QAQ262187 QKM262184:QKM262187 QUI262184:QUI262187 REE262184:REE262187 ROA262184:ROA262187 RXW262184:RXW262187 SHS262184:SHS262187 SRO262184:SRO262187 TBK262184:TBK262187 TLG262184:TLG262187 TVC262184:TVC262187 UEY262184:UEY262187 UOU262184:UOU262187 UYQ262184:UYQ262187 VIM262184:VIM262187 VSI262184:VSI262187 WCE262184:WCE262187 WMA262184:WMA262187 WVW262184:WVW262187 O327720:O327723 JK327720:JK327723 TG327720:TG327723 ADC327720:ADC327723 AMY327720:AMY327723 AWU327720:AWU327723 BGQ327720:BGQ327723 BQM327720:BQM327723 CAI327720:CAI327723 CKE327720:CKE327723 CUA327720:CUA327723 DDW327720:DDW327723 DNS327720:DNS327723 DXO327720:DXO327723 EHK327720:EHK327723 ERG327720:ERG327723 FBC327720:FBC327723 FKY327720:FKY327723 FUU327720:FUU327723 GEQ327720:GEQ327723 GOM327720:GOM327723 GYI327720:GYI327723 HIE327720:HIE327723 HSA327720:HSA327723 IBW327720:IBW327723 ILS327720:ILS327723 IVO327720:IVO327723 JFK327720:JFK327723 JPG327720:JPG327723 JZC327720:JZC327723 KIY327720:KIY327723 KSU327720:KSU327723 LCQ327720:LCQ327723 LMM327720:LMM327723 LWI327720:LWI327723 MGE327720:MGE327723 MQA327720:MQA327723 MZW327720:MZW327723 NJS327720:NJS327723 NTO327720:NTO327723 ODK327720:ODK327723 ONG327720:ONG327723 OXC327720:OXC327723 PGY327720:PGY327723 PQU327720:PQU327723 QAQ327720:QAQ327723 QKM327720:QKM327723 QUI327720:QUI327723 REE327720:REE327723 ROA327720:ROA327723 RXW327720:RXW327723 SHS327720:SHS327723 SRO327720:SRO327723 TBK327720:TBK327723 TLG327720:TLG327723 TVC327720:TVC327723 UEY327720:UEY327723 UOU327720:UOU327723 UYQ327720:UYQ327723 VIM327720:VIM327723 VSI327720:VSI327723 WCE327720:WCE327723 WMA327720:WMA327723 WVW327720:WVW327723 O393256:O393259 JK393256:JK393259 TG393256:TG393259 ADC393256:ADC393259 AMY393256:AMY393259 AWU393256:AWU393259 BGQ393256:BGQ393259 BQM393256:BQM393259 CAI393256:CAI393259 CKE393256:CKE393259 CUA393256:CUA393259 DDW393256:DDW393259 DNS393256:DNS393259 DXO393256:DXO393259 EHK393256:EHK393259 ERG393256:ERG393259 FBC393256:FBC393259 FKY393256:FKY393259 FUU393256:FUU393259 GEQ393256:GEQ393259 GOM393256:GOM393259 GYI393256:GYI393259 HIE393256:HIE393259 HSA393256:HSA393259 IBW393256:IBW393259 ILS393256:ILS393259 IVO393256:IVO393259 JFK393256:JFK393259 JPG393256:JPG393259 JZC393256:JZC393259 KIY393256:KIY393259 KSU393256:KSU393259 LCQ393256:LCQ393259 LMM393256:LMM393259 LWI393256:LWI393259 MGE393256:MGE393259 MQA393256:MQA393259 MZW393256:MZW393259 NJS393256:NJS393259 NTO393256:NTO393259 ODK393256:ODK393259 ONG393256:ONG393259 OXC393256:OXC393259 PGY393256:PGY393259 PQU393256:PQU393259 QAQ393256:QAQ393259 QKM393256:QKM393259 QUI393256:QUI393259 REE393256:REE393259 ROA393256:ROA393259 RXW393256:RXW393259 SHS393256:SHS393259 SRO393256:SRO393259 TBK393256:TBK393259 TLG393256:TLG393259 TVC393256:TVC393259 UEY393256:UEY393259 UOU393256:UOU393259 UYQ393256:UYQ393259 VIM393256:VIM393259 VSI393256:VSI393259 WCE393256:WCE393259 WMA393256:WMA393259 WVW393256:WVW393259 O458792:O458795 JK458792:JK458795 TG458792:TG458795 ADC458792:ADC458795 AMY458792:AMY458795 AWU458792:AWU458795 BGQ458792:BGQ458795 BQM458792:BQM458795 CAI458792:CAI458795 CKE458792:CKE458795 CUA458792:CUA458795 DDW458792:DDW458795 DNS458792:DNS458795 DXO458792:DXO458795 EHK458792:EHK458795 ERG458792:ERG458795 FBC458792:FBC458795 FKY458792:FKY458795 FUU458792:FUU458795 GEQ458792:GEQ458795 GOM458792:GOM458795 GYI458792:GYI458795 HIE458792:HIE458795 HSA458792:HSA458795 IBW458792:IBW458795 ILS458792:ILS458795 IVO458792:IVO458795 JFK458792:JFK458795 JPG458792:JPG458795 JZC458792:JZC458795 KIY458792:KIY458795 KSU458792:KSU458795 LCQ458792:LCQ458795 LMM458792:LMM458795 LWI458792:LWI458795 MGE458792:MGE458795 MQA458792:MQA458795 MZW458792:MZW458795 NJS458792:NJS458795 NTO458792:NTO458795 ODK458792:ODK458795 ONG458792:ONG458795 OXC458792:OXC458795 PGY458792:PGY458795 PQU458792:PQU458795 QAQ458792:QAQ458795 QKM458792:QKM458795 QUI458792:QUI458795 REE458792:REE458795 ROA458792:ROA458795 RXW458792:RXW458795 SHS458792:SHS458795 SRO458792:SRO458795 TBK458792:TBK458795 TLG458792:TLG458795 TVC458792:TVC458795 UEY458792:UEY458795 UOU458792:UOU458795 UYQ458792:UYQ458795 VIM458792:VIM458795 VSI458792:VSI458795 WCE458792:WCE458795 WMA458792:WMA458795 WVW458792:WVW458795 O524328:O524331 JK524328:JK524331 TG524328:TG524331 ADC524328:ADC524331 AMY524328:AMY524331 AWU524328:AWU524331 BGQ524328:BGQ524331 BQM524328:BQM524331 CAI524328:CAI524331 CKE524328:CKE524331 CUA524328:CUA524331 DDW524328:DDW524331 DNS524328:DNS524331 DXO524328:DXO524331 EHK524328:EHK524331 ERG524328:ERG524331 FBC524328:FBC524331 FKY524328:FKY524331 FUU524328:FUU524331 GEQ524328:GEQ524331 GOM524328:GOM524331 GYI524328:GYI524331 HIE524328:HIE524331 HSA524328:HSA524331 IBW524328:IBW524331 ILS524328:ILS524331 IVO524328:IVO524331 JFK524328:JFK524331 JPG524328:JPG524331 JZC524328:JZC524331 KIY524328:KIY524331 KSU524328:KSU524331 LCQ524328:LCQ524331 LMM524328:LMM524331 LWI524328:LWI524331 MGE524328:MGE524331 MQA524328:MQA524331 MZW524328:MZW524331 NJS524328:NJS524331 NTO524328:NTO524331 ODK524328:ODK524331 ONG524328:ONG524331 OXC524328:OXC524331 PGY524328:PGY524331 PQU524328:PQU524331 QAQ524328:QAQ524331 QKM524328:QKM524331 QUI524328:QUI524331 REE524328:REE524331 ROA524328:ROA524331 RXW524328:RXW524331 SHS524328:SHS524331 SRO524328:SRO524331 TBK524328:TBK524331 TLG524328:TLG524331 TVC524328:TVC524331 UEY524328:UEY524331 UOU524328:UOU524331 UYQ524328:UYQ524331 VIM524328:VIM524331 VSI524328:VSI524331 WCE524328:WCE524331 WMA524328:WMA524331 WVW524328:WVW524331 O589864:O589867 JK589864:JK589867 TG589864:TG589867 ADC589864:ADC589867 AMY589864:AMY589867 AWU589864:AWU589867 BGQ589864:BGQ589867 BQM589864:BQM589867 CAI589864:CAI589867 CKE589864:CKE589867 CUA589864:CUA589867 DDW589864:DDW589867 DNS589864:DNS589867 DXO589864:DXO589867 EHK589864:EHK589867 ERG589864:ERG589867 FBC589864:FBC589867 FKY589864:FKY589867 FUU589864:FUU589867 GEQ589864:GEQ589867 GOM589864:GOM589867 GYI589864:GYI589867 HIE589864:HIE589867 HSA589864:HSA589867 IBW589864:IBW589867 ILS589864:ILS589867 IVO589864:IVO589867 JFK589864:JFK589867 JPG589864:JPG589867 JZC589864:JZC589867 KIY589864:KIY589867 KSU589864:KSU589867 LCQ589864:LCQ589867 LMM589864:LMM589867 LWI589864:LWI589867 MGE589864:MGE589867 MQA589864:MQA589867 MZW589864:MZW589867 NJS589864:NJS589867 NTO589864:NTO589867 ODK589864:ODK589867 ONG589864:ONG589867 OXC589864:OXC589867 PGY589864:PGY589867 PQU589864:PQU589867 QAQ589864:QAQ589867 QKM589864:QKM589867 QUI589864:QUI589867 REE589864:REE589867 ROA589864:ROA589867 RXW589864:RXW589867 SHS589864:SHS589867 SRO589864:SRO589867 TBK589864:TBK589867 TLG589864:TLG589867 TVC589864:TVC589867 UEY589864:UEY589867 UOU589864:UOU589867 UYQ589864:UYQ589867 VIM589864:VIM589867 VSI589864:VSI589867 WCE589864:WCE589867 WMA589864:WMA589867 WVW589864:WVW589867 O655400:O655403 JK655400:JK655403 TG655400:TG655403 ADC655400:ADC655403 AMY655400:AMY655403 AWU655400:AWU655403 BGQ655400:BGQ655403 BQM655400:BQM655403 CAI655400:CAI655403 CKE655400:CKE655403 CUA655400:CUA655403 DDW655400:DDW655403 DNS655400:DNS655403 DXO655400:DXO655403 EHK655400:EHK655403 ERG655400:ERG655403 FBC655400:FBC655403 FKY655400:FKY655403 FUU655400:FUU655403 GEQ655400:GEQ655403 GOM655400:GOM655403 GYI655400:GYI655403 HIE655400:HIE655403 HSA655400:HSA655403 IBW655400:IBW655403 ILS655400:ILS655403 IVO655400:IVO655403 JFK655400:JFK655403 JPG655400:JPG655403 JZC655400:JZC655403 KIY655400:KIY655403 KSU655400:KSU655403 LCQ655400:LCQ655403 LMM655400:LMM655403 LWI655400:LWI655403 MGE655400:MGE655403 MQA655400:MQA655403 MZW655400:MZW655403 NJS655400:NJS655403 NTO655400:NTO655403 ODK655400:ODK655403 ONG655400:ONG655403 OXC655400:OXC655403 PGY655400:PGY655403 PQU655400:PQU655403 QAQ655400:QAQ655403 QKM655400:QKM655403 QUI655400:QUI655403 REE655400:REE655403 ROA655400:ROA655403 RXW655400:RXW655403 SHS655400:SHS655403 SRO655400:SRO655403 TBK655400:TBK655403 TLG655400:TLG655403 TVC655400:TVC655403 UEY655400:UEY655403 UOU655400:UOU655403 UYQ655400:UYQ655403 VIM655400:VIM655403 VSI655400:VSI655403 WCE655400:WCE655403 WMA655400:WMA655403 WVW655400:WVW655403 O720936:O720939 JK720936:JK720939 TG720936:TG720939 ADC720936:ADC720939 AMY720936:AMY720939 AWU720936:AWU720939 BGQ720936:BGQ720939 BQM720936:BQM720939 CAI720936:CAI720939 CKE720936:CKE720939 CUA720936:CUA720939 DDW720936:DDW720939 DNS720936:DNS720939 DXO720936:DXO720939 EHK720936:EHK720939 ERG720936:ERG720939 FBC720936:FBC720939 FKY720936:FKY720939 FUU720936:FUU720939 GEQ720936:GEQ720939 GOM720936:GOM720939 GYI720936:GYI720939 HIE720936:HIE720939 HSA720936:HSA720939 IBW720936:IBW720939 ILS720936:ILS720939 IVO720936:IVO720939 JFK720936:JFK720939 JPG720936:JPG720939 JZC720936:JZC720939 KIY720936:KIY720939 KSU720936:KSU720939 LCQ720936:LCQ720939 LMM720936:LMM720939 LWI720936:LWI720939 MGE720936:MGE720939 MQA720936:MQA720939 MZW720936:MZW720939 NJS720936:NJS720939 NTO720936:NTO720939 ODK720936:ODK720939 ONG720936:ONG720939 OXC720936:OXC720939 PGY720936:PGY720939 PQU720936:PQU720939 QAQ720936:QAQ720939 QKM720936:QKM720939 QUI720936:QUI720939 REE720936:REE720939 ROA720936:ROA720939 RXW720936:RXW720939 SHS720936:SHS720939 SRO720936:SRO720939 TBK720936:TBK720939 TLG720936:TLG720939 TVC720936:TVC720939 UEY720936:UEY720939 UOU720936:UOU720939 UYQ720936:UYQ720939 VIM720936:VIM720939 VSI720936:VSI720939 WCE720936:WCE720939 WMA720936:WMA720939 WVW720936:WVW720939 O786472:O786475 JK786472:JK786475 TG786472:TG786475 ADC786472:ADC786475 AMY786472:AMY786475 AWU786472:AWU786475 BGQ786472:BGQ786475 BQM786472:BQM786475 CAI786472:CAI786475 CKE786472:CKE786475 CUA786472:CUA786475 DDW786472:DDW786475 DNS786472:DNS786475 DXO786472:DXO786475 EHK786472:EHK786475 ERG786472:ERG786475 FBC786472:FBC786475 FKY786472:FKY786475 FUU786472:FUU786475 GEQ786472:GEQ786475 GOM786472:GOM786475 GYI786472:GYI786475 HIE786472:HIE786475 HSA786472:HSA786475 IBW786472:IBW786475 ILS786472:ILS786475 IVO786472:IVO786475 JFK786472:JFK786475 JPG786472:JPG786475 JZC786472:JZC786475 KIY786472:KIY786475 KSU786472:KSU786475 LCQ786472:LCQ786475 LMM786472:LMM786475 LWI786472:LWI786475 MGE786472:MGE786475 MQA786472:MQA786475 MZW786472:MZW786475 NJS786472:NJS786475 NTO786472:NTO786475 ODK786472:ODK786475 ONG786472:ONG786475 OXC786472:OXC786475 PGY786472:PGY786475 PQU786472:PQU786475 QAQ786472:QAQ786475 QKM786472:QKM786475 QUI786472:QUI786475 REE786472:REE786475 ROA786472:ROA786475 RXW786472:RXW786475 SHS786472:SHS786475 SRO786472:SRO786475 TBK786472:TBK786475 TLG786472:TLG786475 TVC786472:TVC786475 UEY786472:UEY786475 UOU786472:UOU786475 UYQ786472:UYQ786475 VIM786472:VIM786475 VSI786472:VSI786475 WCE786472:WCE786475 WMA786472:WMA786475 WVW786472:WVW786475 O852008:O852011 JK852008:JK852011 TG852008:TG852011 ADC852008:ADC852011 AMY852008:AMY852011 AWU852008:AWU852011 BGQ852008:BGQ852011 BQM852008:BQM852011 CAI852008:CAI852011 CKE852008:CKE852011 CUA852008:CUA852011 DDW852008:DDW852011 DNS852008:DNS852011 DXO852008:DXO852011 EHK852008:EHK852011 ERG852008:ERG852011 FBC852008:FBC852011 FKY852008:FKY852011 FUU852008:FUU852011 GEQ852008:GEQ852011 GOM852008:GOM852011 GYI852008:GYI852011 HIE852008:HIE852011 HSA852008:HSA852011 IBW852008:IBW852011 ILS852008:ILS852011 IVO852008:IVO852011 JFK852008:JFK852011 JPG852008:JPG852011 JZC852008:JZC852011 KIY852008:KIY852011 KSU852008:KSU852011 LCQ852008:LCQ852011 LMM852008:LMM852011 LWI852008:LWI852011 MGE852008:MGE852011 MQA852008:MQA852011 MZW852008:MZW852011 NJS852008:NJS852011 NTO852008:NTO852011 ODK852008:ODK852011 ONG852008:ONG852011 OXC852008:OXC852011 PGY852008:PGY852011 PQU852008:PQU852011 QAQ852008:QAQ852011 QKM852008:QKM852011 QUI852008:QUI852011 REE852008:REE852011 ROA852008:ROA852011 RXW852008:RXW852011 SHS852008:SHS852011 SRO852008:SRO852011 TBK852008:TBK852011 TLG852008:TLG852011 TVC852008:TVC852011 UEY852008:UEY852011 UOU852008:UOU852011 UYQ852008:UYQ852011 VIM852008:VIM852011 VSI852008:VSI852011 WCE852008:WCE852011 WMA852008:WMA852011 WVW852008:WVW852011 O917544:O917547 JK917544:JK917547 TG917544:TG917547 ADC917544:ADC917547 AMY917544:AMY917547 AWU917544:AWU917547 BGQ917544:BGQ917547 BQM917544:BQM917547 CAI917544:CAI917547 CKE917544:CKE917547 CUA917544:CUA917547 DDW917544:DDW917547 DNS917544:DNS917547 DXO917544:DXO917547 EHK917544:EHK917547 ERG917544:ERG917547 FBC917544:FBC917547 FKY917544:FKY917547 FUU917544:FUU917547 GEQ917544:GEQ917547 GOM917544:GOM917547 GYI917544:GYI917547 HIE917544:HIE917547 HSA917544:HSA917547 IBW917544:IBW917547 ILS917544:ILS917547 IVO917544:IVO917547 JFK917544:JFK917547 JPG917544:JPG917547 JZC917544:JZC917547 KIY917544:KIY917547 KSU917544:KSU917547 LCQ917544:LCQ917547 LMM917544:LMM917547 LWI917544:LWI917547 MGE917544:MGE917547 MQA917544:MQA917547 MZW917544:MZW917547 NJS917544:NJS917547 NTO917544:NTO917547 ODK917544:ODK917547 ONG917544:ONG917547 OXC917544:OXC917547 PGY917544:PGY917547 PQU917544:PQU917547 QAQ917544:QAQ917547 QKM917544:QKM917547 QUI917544:QUI917547 REE917544:REE917547 ROA917544:ROA917547 RXW917544:RXW917547 SHS917544:SHS917547 SRO917544:SRO917547 TBK917544:TBK917547 TLG917544:TLG917547 TVC917544:TVC917547 UEY917544:UEY917547 UOU917544:UOU917547 UYQ917544:UYQ917547 VIM917544:VIM917547 VSI917544:VSI917547 WCE917544:WCE917547 WMA917544:WMA917547 WVW917544:WVW917547 O983080:O983083 JK983080:JK983083 TG983080:TG983083 ADC983080:ADC983083 AMY983080:AMY983083 AWU983080:AWU983083 BGQ983080:BGQ983083 BQM983080:BQM983083 CAI983080:CAI983083 CKE983080:CKE983083 CUA983080:CUA983083 DDW983080:DDW983083 DNS983080:DNS983083 DXO983080:DXO983083 EHK983080:EHK983083 ERG983080:ERG983083 FBC983080:FBC983083 FKY983080:FKY983083 FUU983080:FUU983083 GEQ983080:GEQ983083 GOM983080:GOM983083 GYI983080:GYI983083 HIE983080:HIE983083 HSA983080:HSA983083 IBW983080:IBW983083 ILS983080:ILS983083 IVO983080:IVO983083 JFK983080:JFK983083 JPG983080:JPG983083 JZC983080:JZC983083 KIY983080:KIY983083 KSU983080:KSU983083 LCQ983080:LCQ983083 LMM983080:LMM983083 LWI983080:LWI983083 MGE983080:MGE983083 MQA983080:MQA983083 MZW983080:MZW983083 NJS983080:NJS983083 NTO983080:NTO983083 ODK983080:ODK983083 ONG983080:ONG983083 OXC983080:OXC983083 PGY983080:PGY983083 PQU983080:PQU983083 QAQ983080:QAQ983083 QKM983080:QKM983083 QUI983080:QUI983083 REE983080:REE983083 ROA983080:ROA983083 RXW983080:RXW983083 SHS983080:SHS983083 SRO983080:SRO983083 TBK983080:TBK983083 TLG983080:TLG983083 TVC983080:TVC983083 UEY983080:UEY983083 UOU983080:UOU983083 UYQ983080:UYQ983083 VIM983080:VIM983083 VSI983080:VSI983083 WCE983080:WCE983083 WMA983080:WMA983083 WVW983080:WVW983083</xm:sqref>
        </x14:dataValidation>
        <x14:dataValidation type="list" allowBlank="1" showInputMessage="1" showErrorMessage="1">
          <x14:formula1>
            <xm:f>$B$60:$B$65</xm:f>
          </x14:formula1>
          <xm:sqref>D21:D27 IZ21:IZ27 SV21:SV27 ACR21:ACR27 AMN21:AMN27 AWJ21:AWJ27 BGF21:BGF27 BQB21:BQB27 BZX21:BZX27 CJT21:CJT27 CTP21:CTP27 DDL21:DDL27 DNH21:DNH27 DXD21:DXD27 EGZ21:EGZ27 EQV21:EQV27 FAR21:FAR27 FKN21:FKN27 FUJ21:FUJ27 GEF21:GEF27 GOB21:GOB27 GXX21:GXX27 HHT21:HHT27 HRP21:HRP27 IBL21:IBL27 ILH21:ILH27 IVD21:IVD27 JEZ21:JEZ27 JOV21:JOV27 JYR21:JYR27 KIN21:KIN27 KSJ21:KSJ27 LCF21:LCF27 LMB21:LMB27 LVX21:LVX27 MFT21:MFT27 MPP21:MPP27 MZL21:MZL27 NJH21:NJH27 NTD21:NTD27 OCZ21:OCZ27 OMV21:OMV27 OWR21:OWR27 PGN21:PGN27 PQJ21:PQJ27 QAF21:QAF27 QKB21:QKB27 QTX21:QTX27 RDT21:RDT27 RNP21:RNP27 RXL21:RXL27 SHH21:SHH27 SRD21:SRD27 TAZ21:TAZ27 TKV21:TKV27 TUR21:TUR27 UEN21:UEN27 UOJ21:UOJ27 UYF21:UYF27 VIB21:VIB27 VRX21:VRX27 WBT21:WBT27 WLP21:WLP27 WVL21:WVL27 D65557:D65563 IZ65557:IZ65563 SV65557:SV65563 ACR65557:ACR65563 AMN65557:AMN65563 AWJ65557:AWJ65563 BGF65557:BGF65563 BQB65557:BQB65563 BZX65557:BZX65563 CJT65557:CJT65563 CTP65557:CTP65563 DDL65557:DDL65563 DNH65557:DNH65563 DXD65557:DXD65563 EGZ65557:EGZ65563 EQV65557:EQV65563 FAR65557:FAR65563 FKN65557:FKN65563 FUJ65557:FUJ65563 GEF65557:GEF65563 GOB65557:GOB65563 GXX65557:GXX65563 HHT65557:HHT65563 HRP65557:HRP65563 IBL65557:IBL65563 ILH65557:ILH65563 IVD65557:IVD65563 JEZ65557:JEZ65563 JOV65557:JOV65563 JYR65557:JYR65563 KIN65557:KIN65563 KSJ65557:KSJ65563 LCF65557:LCF65563 LMB65557:LMB65563 LVX65557:LVX65563 MFT65557:MFT65563 MPP65557:MPP65563 MZL65557:MZL65563 NJH65557:NJH65563 NTD65557:NTD65563 OCZ65557:OCZ65563 OMV65557:OMV65563 OWR65557:OWR65563 PGN65557:PGN65563 PQJ65557:PQJ65563 QAF65557:QAF65563 QKB65557:QKB65563 QTX65557:QTX65563 RDT65557:RDT65563 RNP65557:RNP65563 RXL65557:RXL65563 SHH65557:SHH65563 SRD65557:SRD65563 TAZ65557:TAZ65563 TKV65557:TKV65563 TUR65557:TUR65563 UEN65557:UEN65563 UOJ65557:UOJ65563 UYF65557:UYF65563 VIB65557:VIB65563 VRX65557:VRX65563 WBT65557:WBT65563 WLP65557:WLP65563 WVL65557:WVL65563 D131093:D131099 IZ131093:IZ131099 SV131093:SV131099 ACR131093:ACR131099 AMN131093:AMN131099 AWJ131093:AWJ131099 BGF131093:BGF131099 BQB131093:BQB131099 BZX131093:BZX131099 CJT131093:CJT131099 CTP131093:CTP131099 DDL131093:DDL131099 DNH131093:DNH131099 DXD131093:DXD131099 EGZ131093:EGZ131099 EQV131093:EQV131099 FAR131093:FAR131099 FKN131093:FKN131099 FUJ131093:FUJ131099 GEF131093:GEF131099 GOB131093:GOB131099 GXX131093:GXX131099 HHT131093:HHT131099 HRP131093:HRP131099 IBL131093:IBL131099 ILH131093:ILH131099 IVD131093:IVD131099 JEZ131093:JEZ131099 JOV131093:JOV131099 JYR131093:JYR131099 KIN131093:KIN131099 KSJ131093:KSJ131099 LCF131093:LCF131099 LMB131093:LMB131099 LVX131093:LVX131099 MFT131093:MFT131099 MPP131093:MPP131099 MZL131093:MZL131099 NJH131093:NJH131099 NTD131093:NTD131099 OCZ131093:OCZ131099 OMV131093:OMV131099 OWR131093:OWR131099 PGN131093:PGN131099 PQJ131093:PQJ131099 QAF131093:QAF131099 QKB131093:QKB131099 QTX131093:QTX131099 RDT131093:RDT131099 RNP131093:RNP131099 RXL131093:RXL131099 SHH131093:SHH131099 SRD131093:SRD131099 TAZ131093:TAZ131099 TKV131093:TKV131099 TUR131093:TUR131099 UEN131093:UEN131099 UOJ131093:UOJ131099 UYF131093:UYF131099 VIB131093:VIB131099 VRX131093:VRX131099 WBT131093:WBT131099 WLP131093:WLP131099 WVL131093:WVL131099 D196629:D196635 IZ196629:IZ196635 SV196629:SV196635 ACR196629:ACR196635 AMN196629:AMN196635 AWJ196629:AWJ196635 BGF196629:BGF196635 BQB196629:BQB196635 BZX196629:BZX196635 CJT196629:CJT196635 CTP196629:CTP196635 DDL196629:DDL196635 DNH196629:DNH196635 DXD196629:DXD196635 EGZ196629:EGZ196635 EQV196629:EQV196635 FAR196629:FAR196635 FKN196629:FKN196635 FUJ196629:FUJ196635 GEF196629:GEF196635 GOB196629:GOB196635 GXX196629:GXX196635 HHT196629:HHT196635 HRP196629:HRP196635 IBL196629:IBL196635 ILH196629:ILH196635 IVD196629:IVD196635 JEZ196629:JEZ196635 JOV196629:JOV196635 JYR196629:JYR196635 KIN196629:KIN196635 KSJ196629:KSJ196635 LCF196629:LCF196635 LMB196629:LMB196635 LVX196629:LVX196635 MFT196629:MFT196635 MPP196629:MPP196635 MZL196629:MZL196635 NJH196629:NJH196635 NTD196629:NTD196635 OCZ196629:OCZ196635 OMV196629:OMV196635 OWR196629:OWR196635 PGN196629:PGN196635 PQJ196629:PQJ196635 QAF196629:QAF196635 QKB196629:QKB196635 QTX196629:QTX196635 RDT196629:RDT196635 RNP196629:RNP196635 RXL196629:RXL196635 SHH196629:SHH196635 SRD196629:SRD196635 TAZ196629:TAZ196635 TKV196629:TKV196635 TUR196629:TUR196635 UEN196629:UEN196635 UOJ196629:UOJ196635 UYF196629:UYF196635 VIB196629:VIB196635 VRX196629:VRX196635 WBT196629:WBT196635 WLP196629:WLP196635 WVL196629:WVL196635 D262165:D262171 IZ262165:IZ262171 SV262165:SV262171 ACR262165:ACR262171 AMN262165:AMN262171 AWJ262165:AWJ262171 BGF262165:BGF262171 BQB262165:BQB262171 BZX262165:BZX262171 CJT262165:CJT262171 CTP262165:CTP262171 DDL262165:DDL262171 DNH262165:DNH262171 DXD262165:DXD262171 EGZ262165:EGZ262171 EQV262165:EQV262171 FAR262165:FAR262171 FKN262165:FKN262171 FUJ262165:FUJ262171 GEF262165:GEF262171 GOB262165:GOB262171 GXX262165:GXX262171 HHT262165:HHT262171 HRP262165:HRP262171 IBL262165:IBL262171 ILH262165:ILH262171 IVD262165:IVD262171 JEZ262165:JEZ262171 JOV262165:JOV262171 JYR262165:JYR262171 KIN262165:KIN262171 KSJ262165:KSJ262171 LCF262165:LCF262171 LMB262165:LMB262171 LVX262165:LVX262171 MFT262165:MFT262171 MPP262165:MPP262171 MZL262165:MZL262171 NJH262165:NJH262171 NTD262165:NTD262171 OCZ262165:OCZ262171 OMV262165:OMV262171 OWR262165:OWR262171 PGN262165:PGN262171 PQJ262165:PQJ262171 QAF262165:QAF262171 QKB262165:QKB262171 QTX262165:QTX262171 RDT262165:RDT262171 RNP262165:RNP262171 RXL262165:RXL262171 SHH262165:SHH262171 SRD262165:SRD262171 TAZ262165:TAZ262171 TKV262165:TKV262171 TUR262165:TUR262171 UEN262165:UEN262171 UOJ262165:UOJ262171 UYF262165:UYF262171 VIB262165:VIB262171 VRX262165:VRX262171 WBT262165:WBT262171 WLP262165:WLP262171 WVL262165:WVL262171 D327701:D327707 IZ327701:IZ327707 SV327701:SV327707 ACR327701:ACR327707 AMN327701:AMN327707 AWJ327701:AWJ327707 BGF327701:BGF327707 BQB327701:BQB327707 BZX327701:BZX327707 CJT327701:CJT327707 CTP327701:CTP327707 DDL327701:DDL327707 DNH327701:DNH327707 DXD327701:DXD327707 EGZ327701:EGZ327707 EQV327701:EQV327707 FAR327701:FAR327707 FKN327701:FKN327707 FUJ327701:FUJ327707 GEF327701:GEF327707 GOB327701:GOB327707 GXX327701:GXX327707 HHT327701:HHT327707 HRP327701:HRP327707 IBL327701:IBL327707 ILH327701:ILH327707 IVD327701:IVD327707 JEZ327701:JEZ327707 JOV327701:JOV327707 JYR327701:JYR327707 KIN327701:KIN327707 KSJ327701:KSJ327707 LCF327701:LCF327707 LMB327701:LMB327707 LVX327701:LVX327707 MFT327701:MFT327707 MPP327701:MPP327707 MZL327701:MZL327707 NJH327701:NJH327707 NTD327701:NTD327707 OCZ327701:OCZ327707 OMV327701:OMV327707 OWR327701:OWR327707 PGN327701:PGN327707 PQJ327701:PQJ327707 QAF327701:QAF327707 QKB327701:QKB327707 QTX327701:QTX327707 RDT327701:RDT327707 RNP327701:RNP327707 RXL327701:RXL327707 SHH327701:SHH327707 SRD327701:SRD327707 TAZ327701:TAZ327707 TKV327701:TKV327707 TUR327701:TUR327707 UEN327701:UEN327707 UOJ327701:UOJ327707 UYF327701:UYF327707 VIB327701:VIB327707 VRX327701:VRX327707 WBT327701:WBT327707 WLP327701:WLP327707 WVL327701:WVL327707 D393237:D393243 IZ393237:IZ393243 SV393237:SV393243 ACR393237:ACR393243 AMN393237:AMN393243 AWJ393237:AWJ393243 BGF393237:BGF393243 BQB393237:BQB393243 BZX393237:BZX393243 CJT393237:CJT393243 CTP393237:CTP393243 DDL393237:DDL393243 DNH393237:DNH393243 DXD393237:DXD393243 EGZ393237:EGZ393243 EQV393237:EQV393243 FAR393237:FAR393243 FKN393237:FKN393243 FUJ393237:FUJ393243 GEF393237:GEF393243 GOB393237:GOB393243 GXX393237:GXX393243 HHT393237:HHT393243 HRP393237:HRP393243 IBL393237:IBL393243 ILH393237:ILH393243 IVD393237:IVD393243 JEZ393237:JEZ393243 JOV393237:JOV393243 JYR393237:JYR393243 KIN393237:KIN393243 KSJ393237:KSJ393243 LCF393237:LCF393243 LMB393237:LMB393243 LVX393237:LVX393243 MFT393237:MFT393243 MPP393237:MPP393243 MZL393237:MZL393243 NJH393237:NJH393243 NTD393237:NTD393243 OCZ393237:OCZ393243 OMV393237:OMV393243 OWR393237:OWR393243 PGN393237:PGN393243 PQJ393237:PQJ393243 QAF393237:QAF393243 QKB393237:QKB393243 QTX393237:QTX393243 RDT393237:RDT393243 RNP393237:RNP393243 RXL393237:RXL393243 SHH393237:SHH393243 SRD393237:SRD393243 TAZ393237:TAZ393243 TKV393237:TKV393243 TUR393237:TUR393243 UEN393237:UEN393243 UOJ393237:UOJ393243 UYF393237:UYF393243 VIB393237:VIB393243 VRX393237:VRX393243 WBT393237:WBT393243 WLP393237:WLP393243 WVL393237:WVL393243 D458773:D458779 IZ458773:IZ458779 SV458773:SV458779 ACR458773:ACR458779 AMN458773:AMN458779 AWJ458773:AWJ458779 BGF458773:BGF458779 BQB458773:BQB458779 BZX458773:BZX458779 CJT458773:CJT458779 CTP458773:CTP458779 DDL458773:DDL458779 DNH458773:DNH458779 DXD458773:DXD458779 EGZ458773:EGZ458779 EQV458773:EQV458779 FAR458773:FAR458779 FKN458773:FKN458779 FUJ458773:FUJ458779 GEF458773:GEF458779 GOB458773:GOB458779 GXX458773:GXX458779 HHT458773:HHT458779 HRP458773:HRP458779 IBL458773:IBL458779 ILH458773:ILH458779 IVD458773:IVD458779 JEZ458773:JEZ458779 JOV458773:JOV458779 JYR458773:JYR458779 KIN458773:KIN458779 KSJ458773:KSJ458779 LCF458773:LCF458779 LMB458773:LMB458779 LVX458773:LVX458779 MFT458773:MFT458779 MPP458773:MPP458779 MZL458773:MZL458779 NJH458773:NJH458779 NTD458773:NTD458779 OCZ458773:OCZ458779 OMV458773:OMV458779 OWR458773:OWR458779 PGN458773:PGN458779 PQJ458773:PQJ458779 QAF458773:QAF458779 QKB458773:QKB458779 QTX458773:QTX458779 RDT458773:RDT458779 RNP458773:RNP458779 RXL458773:RXL458779 SHH458773:SHH458779 SRD458773:SRD458779 TAZ458773:TAZ458779 TKV458773:TKV458779 TUR458773:TUR458779 UEN458773:UEN458779 UOJ458773:UOJ458779 UYF458773:UYF458779 VIB458773:VIB458779 VRX458773:VRX458779 WBT458773:WBT458779 WLP458773:WLP458779 WVL458773:WVL458779 D524309:D524315 IZ524309:IZ524315 SV524309:SV524315 ACR524309:ACR524315 AMN524309:AMN524315 AWJ524309:AWJ524315 BGF524309:BGF524315 BQB524309:BQB524315 BZX524309:BZX524315 CJT524309:CJT524315 CTP524309:CTP524315 DDL524309:DDL524315 DNH524309:DNH524315 DXD524309:DXD524315 EGZ524309:EGZ524315 EQV524309:EQV524315 FAR524309:FAR524315 FKN524309:FKN524315 FUJ524309:FUJ524315 GEF524309:GEF524315 GOB524309:GOB524315 GXX524309:GXX524315 HHT524309:HHT524315 HRP524309:HRP524315 IBL524309:IBL524315 ILH524309:ILH524315 IVD524309:IVD524315 JEZ524309:JEZ524315 JOV524309:JOV524315 JYR524309:JYR524315 KIN524309:KIN524315 KSJ524309:KSJ524315 LCF524309:LCF524315 LMB524309:LMB524315 LVX524309:LVX524315 MFT524309:MFT524315 MPP524309:MPP524315 MZL524309:MZL524315 NJH524309:NJH524315 NTD524309:NTD524315 OCZ524309:OCZ524315 OMV524309:OMV524315 OWR524309:OWR524315 PGN524309:PGN524315 PQJ524309:PQJ524315 QAF524309:QAF524315 QKB524309:QKB524315 QTX524309:QTX524315 RDT524309:RDT524315 RNP524309:RNP524315 RXL524309:RXL524315 SHH524309:SHH524315 SRD524309:SRD524315 TAZ524309:TAZ524315 TKV524309:TKV524315 TUR524309:TUR524315 UEN524309:UEN524315 UOJ524309:UOJ524315 UYF524309:UYF524315 VIB524309:VIB524315 VRX524309:VRX524315 WBT524309:WBT524315 WLP524309:WLP524315 WVL524309:WVL524315 D589845:D589851 IZ589845:IZ589851 SV589845:SV589851 ACR589845:ACR589851 AMN589845:AMN589851 AWJ589845:AWJ589851 BGF589845:BGF589851 BQB589845:BQB589851 BZX589845:BZX589851 CJT589845:CJT589851 CTP589845:CTP589851 DDL589845:DDL589851 DNH589845:DNH589851 DXD589845:DXD589851 EGZ589845:EGZ589851 EQV589845:EQV589851 FAR589845:FAR589851 FKN589845:FKN589851 FUJ589845:FUJ589851 GEF589845:GEF589851 GOB589845:GOB589851 GXX589845:GXX589851 HHT589845:HHT589851 HRP589845:HRP589851 IBL589845:IBL589851 ILH589845:ILH589851 IVD589845:IVD589851 JEZ589845:JEZ589851 JOV589845:JOV589851 JYR589845:JYR589851 KIN589845:KIN589851 KSJ589845:KSJ589851 LCF589845:LCF589851 LMB589845:LMB589851 LVX589845:LVX589851 MFT589845:MFT589851 MPP589845:MPP589851 MZL589845:MZL589851 NJH589845:NJH589851 NTD589845:NTD589851 OCZ589845:OCZ589851 OMV589845:OMV589851 OWR589845:OWR589851 PGN589845:PGN589851 PQJ589845:PQJ589851 QAF589845:QAF589851 QKB589845:QKB589851 QTX589845:QTX589851 RDT589845:RDT589851 RNP589845:RNP589851 RXL589845:RXL589851 SHH589845:SHH589851 SRD589845:SRD589851 TAZ589845:TAZ589851 TKV589845:TKV589851 TUR589845:TUR589851 UEN589845:UEN589851 UOJ589845:UOJ589851 UYF589845:UYF589851 VIB589845:VIB589851 VRX589845:VRX589851 WBT589845:WBT589851 WLP589845:WLP589851 WVL589845:WVL589851 D655381:D655387 IZ655381:IZ655387 SV655381:SV655387 ACR655381:ACR655387 AMN655381:AMN655387 AWJ655381:AWJ655387 BGF655381:BGF655387 BQB655381:BQB655387 BZX655381:BZX655387 CJT655381:CJT655387 CTP655381:CTP655387 DDL655381:DDL655387 DNH655381:DNH655387 DXD655381:DXD655387 EGZ655381:EGZ655387 EQV655381:EQV655387 FAR655381:FAR655387 FKN655381:FKN655387 FUJ655381:FUJ655387 GEF655381:GEF655387 GOB655381:GOB655387 GXX655381:GXX655387 HHT655381:HHT655387 HRP655381:HRP655387 IBL655381:IBL655387 ILH655381:ILH655387 IVD655381:IVD655387 JEZ655381:JEZ655387 JOV655381:JOV655387 JYR655381:JYR655387 KIN655381:KIN655387 KSJ655381:KSJ655387 LCF655381:LCF655387 LMB655381:LMB655387 LVX655381:LVX655387 MFT655381:MFT655387 MPP655381:MPP655387 MZL655381:MZL655387 NJH655381:NJH655387 NTD655381:NTD655387 OCZ655381:OCZ655387 OMV655381:OMV655387 OWR655381:OWR655387 PGN655381:PGN655387 PQJ655381:PQJ655387 QAF655381:QAF655387 QKB655381:QKB655387 QTX655381:QTX655387 RDT655381:RDT655387 RNP655381:RNP655387 RXL655381:RXL655387 SHH655381:SHH655387 SRD655381:SRD655387 TAZ655381:TAZ655387 TKV655381:TKV655387 TUR655381:TUR655387 UEN655381:UEN655387 UOJ655381:UOJ655387 UYF655381:UYF655387 VIB655381:VIB655387 VRX655381:VRX655387 WBT655381:WBT655387 WLP655381:WLP655387 WVL655381:WVL655387 D720917:D720923 IZ720917:IZ720923 SV720917:SV720923 ACR720917:ACR720923 AMN720917:AMN720923 AWJ720917:AWJ720923 BGF720917:BGF720923 BQB720917:BQB720923 BZX720917:BZX720923 CJT720917:CJT720923 CTP720917:CTP720923 DDL720917:DDL720923 DNH720917:DNH720923 DXD720917:DXD720923 EGZ720917:EGZ720923 EQV720917:EQV720923 FAR720917:FAR720923 FKN720917:FKN720923 FUJ720917:FUJ720923 GEF720917:GEF720923 GOB720917:GOB720923 GXX720917:GXX720923 HHT720917:HHT720923 HRP720917:HRP720923 IBL720917:IBL720923 ILH720917:ILH720923 IVD720917:IVD720923 JEZ720917:JEZ720923 JOV720917:JOV720923 JYR720917:JYR720923 KIN720917:KIN720923 KSJ720917:KSJ720923 LCF720917:LCF720923 LMB720917:LMB720923 LVX720917:LVX720923 MFT720917:MFT720923 MPP720917:MPP720923 MZL720917:MZL720923 NJH720917:NJH720923 NTD720917:NTD720923 OCZ720917:OCZ720923 OMV720917:OMV720923 OWR720917:OWR720923 PGN720917:PGN720923 PQJ720917:PQJ720923 QAF720917:QAF720923 QKB720917:QKB720923 QTX720917:QTX720923 RDT720917:RDT720923 RNP720917:RNP720923 RXL720917:RXL720923 SHH720917:SHH720923 SRD720917:SRD720923 TAZ720917:TAZ720923 TKV720917:TKV720923 TUR720917:TUR720923 UEN720917:UEN720923 UOJ720917:UOJ720923 UYF720917:UYF720923 VIB720917:VIB720923 VRX720917:VRX720923 WBT720917:WBT720923 WLP720917:WLP720923 WVL720917:WVL720923 D786453:D786459 IZ786453:IZ786459 SV786453:SV786459 ACR786453:ACR786459 AMN786453:AMN786459 AWJ786453:AWJ786459 BGF786453:BGF786459 BQB786453:BQB786459 BZX786453:BZX786459 CJT786453:CJT786459 CTP786453:CTP786459 DDL786453:DDL786459 DNH786453:DNH786459 DXD786453:DXD786459 EGZ786453:EGZ786459 EQV786453:EQV786459 FAR786453:FAR786459 FKN786453:FKN786459 FUJ786453:FUJ786459 GEF786453:GEF786459 GOB786453:GOB786459 GXX786453:GXX786459 HHT786453:HHT786459 HRP786453:HRP786459 IBL786453:IBL786459 ILH786453:ILH786459 IVD786453:IVD786459 JEZ786453:JEZ786459 JOV786453:JOV786459 JYR786453:JYR786459 KIN786453:KIN786459 KSJ786453:KSJ786459 LCF786453:LCF786459 LMB786453:LMB786459 LVX786453:LVX786459 MFT786453:MFT786459 MPP786453:MPP786459 MZL786453:MZL786459 NJH786453:NJH786459 NTD786453:NTD786459 OCZ786453:OCZ786459 OMV786453:OMV786459 OWR786453:OWR786459 PGN786453:PGN786459 PQJ786453:PQJ786459 QAF786453:QAF786459 QKB786453:QKB786459 QTX786453:QTX786459 RDT786453:RDT786459 RNP786453:RNP786459 RXL786453:RXL786459 SHH786453:SHH786459 SRD786453:SRD786459 TAZ786453:TAZ786459 TKV786453:TKV786459 TUR786453:TUR786459 UEN786453:UEN786459 UOJ786453:UOJ786459 UYF786453:UYF786459 VIB786453:VIB786459 VRX786453:VRX786459 WBT786453:WBT786459 WLP786453:WLP786459 WVL786453:WVL786459 D851989:D851995 IZ851989:IZ851995 SV851989:SV851995 ACR851989:ACR851995 AMN851989:AMN851995 AWJ851989:AWJ851995 BGF851989:BGF851995 BQB851989:BQB851995 BZX851989:BZX851995 CJT851989:CJT851995 CTP851989:CTP851995 DDL851989:DDL851995 DNH851989:DNH851995 DXD851989:DXD851995 EGZ851989:EGZ851995 EQV851989:EQV851995 FAR851989:FAR851995 FKN851989:FKN851995 FUJ851989:FUJ851995 GEF851989:GEF851995 GOB851989:GOB851995 GXX851989:GXX851995 HHT851989:HHT851995 HRP851989:HRP851995 IBL851989:IBL851995 ILH851989:ILH851995 IVD851989:IVD851995 JEZ851989:JEZ851995 JOV851989:JOV851995 JYR851989:JYR851995 KIN851989:KIN851995 KSJ851989:KSJ851995 LCF851989:LCF851995 LMB851989:LMB851995 LVX851989:LVX851995 MFT851989:MFT851995 MPP851989:MPP851995 MZL851989:MZL851995 NJH851989:NJH851995 NTD851989:NTD851995 OCZ851989:OCZ851995 OMV851989:OMV851995 OWR851989:OWR851995 PGN851989:PGN851995 PQJ851989:PQJ851995 QAF851989:QAF851995 QKB851989:QKB851995 QTX851989:QTX851995 RDT851989:RDT851995 RNP851989:RNP851995 RXL851989:RXL851995 SHH851989:SHH851995 SRD851989:SRD851995 TAZ851989:TAZ851995 TKV851989:TKV851995 TUR851989:TUR851995 UEN851989:UEN851995 UOJ851989:UOJ851995 UYF851989:UYF851995 VIB851989:VIB851995 VRX851989:VRX851995 WBT851989:WBT851995 WLP851989:WLP851995 WVL851989:WVL851995 D917525:D917531 IZ917525:IZ917531 SV917525:SV917531 ACR917525:ACR917531 AMN917525:AMN917531 AWJ917525:AWJ917531 BGF917525:BGF917531 BQB917525:BQB917531 BZX917525:BZX917531 CJT917525:CJT917531 CTP917525:CTP917531 DDL917525:DDL917531 DNH917525:DNH917531 DXD917525:DXD917531 EGZ917525:EGZ917531 EQV917525:EQV917531 FAR917525:FAR917531 FKN917525:FKN917531 FUJ917525:FUJ917531 GEF917525:GEF917531 GOB917525:GOB917531 GXX917525:GXX917531 HHT917525:HHT917531 HRP917525:HRP917531 IBL917525:IBL917531 ILH917525:ILH917531 IVD917525:IVD917531 JEZ917525:JEZ917531 JOV917525:JOV917531 JYR917525:JYR917531 KIN917525:KIN917531 KSJ917525:KSJ917531 LCF917525:LCF917531 LMB917525:LMB917531 LVX917525:LVX917531 MFT917525:MFT917531 MPP917525:MPP917531 MZL917525:MZL917531 NJH917525:NJH917531 NTD917525:NTD917531 OCZ917525:OCZ917531 OMV917525:OMV917531 OWR917525:OWR917531 PGN917525:PGN917531 PQJ917525:PQJ917531 QAF917525:QAF917531 QKB917525:QKB917531 QTX917525:QTX917531 RDT917525:RDT917531 RNP917525:RNP917531 RXL917525:RXL917531 SHH917525:SHH917531 SRD917525:SRD917531 TAZ917525:TAZ917531 TKV917525:TKV917531 TUR917525:TUR917531 UEN917525:UEN917531 UOJ917525:UOJ917531 UYF917525:UYF917531 VIB917525:VIB917531 VRX917525:VRX917531 WBT917525:WBT917531 WLP917525:WLP917531 WVL917525:WVL917531 D983061:D983067 IZ983061:IZ983067 SV983061:SV983067 ACR983061:ACR983067 AMN983061:AMN983067 AWJ983061:AWJ983067 BGF983061:BGF983067 BQB983061:BQB983067 BZX983061:BZX983067 CJT983061:CJT983067 CTP983061:CTP983067 DDL983061:DDL983067 DNH983061:DNH983067 DXD983061:DXD983067 EGZ983061:EGZ983067 EQV983061:EQV983067 FAR983061:FAR983067 FKN983061:FKN983067 FUJ983061:FUJ983067 GEF983061:GEF983067 GOB983061:GOB983067 GXX983061:GXX983067 HHT983061:HHT983067 HRP983061:HRP983067 IBL983061:IBL983067 ILH983061:ILH983067 IVD983061:IVD983067 JEZ983061:JEZ983067 JOV983061:JOV983067 JYR983061:JYR983067 KIN983061:KIN983067 KSJ983061:KSJ983067 LCF983061:LCF983067 LMB983061:LMB983067 LVX983061:LVX983067 MFT983061:MFT983067 MPP983061:MPP983067 MZL983061:MZL983067 NJH983061:NJH983067 NTD983061:NTD983067 OCZ983061:OCZ983067 OMV983061:OMV983067 OWR983061:OWR983067 PGN983061:PGN983067 PQJ983061:PQJ983067 QAF983061:QAF983067 QKB983061:QKB983067 QTX983061:QTX983067 RDT983061:RDT983067 RNP983061:RNP983067 RXL983061:RXL983067 SHH983061:SHH983067 SRD983061:SRD983067 TAZ983061:TAZ983067 TKV983061:TKV983067 TUR983061:TUR983067 UEN983061:UEN983067 UOJ983061:UOJ983067 UYF983061:UYF983067 VIB983061:VIB983067 VRX983061:VRX983067 WBT983061:WBT983067 WLP983061:WLP983067 WVL983061:WVL983067 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O65555 JK65555 TG65555 ADC65555 AMY65555 AWU65555 BGQ65555 BQM65555 CAI65555 CKE65555 CUA65555 DDW65555 DNS65555 DXO65555 EHK65555 ERG65555 FBC65555 FKY65555 FUU65555 GEQ65555 GOM65555 GYI65555 HIE65555 HSA65555 IBW65555 ILS65555 IVO65555 JFK65555 JPG65555 JZC65555 KIY65555 KSU65555 LCQ65555 LMM65555 LWI65555 MGE65555 MQA65555 MZW65555 NJS65555 NTO65555 ODK65555 ONG65555 OXC65555 PGY65555 PQU65555 QAQ65555 QKM65555 QUI65555 REE65555 ROA65555 RXW65555 SHS65555 SRO65555 TBK65555 TLG65555 TVC65555 UEY65555 UOU65555 UYQ65555 VIM65555 VSI65555 WCE65555 WMA65555 WVW65555 O131091 JK131091 TG131091 ADC131091 AMY131091 AWU131091 BGQ131091 BQM131091 CAI131091 CKE131091 CUA131091 DDW131091 DNS131091 DXO131091 EHK131091 ERG131091 FBC131091 FKY131091 FUU131091 GEQ131091 GOM131091 GYI131091 HIE131091 HSA131091 IBW131091 ILS131091 IVO131091 JFK131091 JPG131091 JZC131091 KIY131091 KSU131091 LCQ131091 LMM131091 LWI131091 MGE131091 MQA131091 MZW131091 NJS131091 NTO131091 ODK131091 ONG131091 OXC131091 PGY131091 PQU131091 QAQ131091 QKM131091 QUI131091 REE131091 ROA131091 RXW131091 SHS131091 SRO131091 TBK131091 TLG131091 TVC131091 UEY131091 UOU131091 UYQ131091 VIM131091 VSI131091 WCE131091 WMA131091 WVW131091 O196627 JK196627 TG196627 ADC196627 AMY196627 AWU196627 BGQ196627 BQM196627 CAI196627 CKE196627 CUA196627 DDW196627 DNS196627 DXO196627 EHK196627 ERG196627 FBC196627 FKY196627 FUU196627 GEQ196627 GOM196627 GYI196627 HIE196627 HSA196627 IBW196627 ILS196627 IVO196627 JFK196627 JPG196627 JZC196627 KIY196627 KSU196627 LCQ196627 LMM196627 LWI196627 MGE196627 MQA196627 MZW196627 NJS196627 NTO196627 ODK196627 ONG196627 OXC196627 PGY196627 PQU196627 QAQ196627 QKM196627 QUI196627 REE196627 ROA196627 RXW196627 SHS196627 SRO196627 TBK196627 TLG196627 TVC196627 UEY196627 UOU196627 UYQ196627 VIM196627 VSI196627 WCE196627 WMA196627 WVW196627 O262163 JK262163 TG262163 ADC262163 AMY262163 AWU262163 BGQ262163 BQM262163 CAI262163 CKE262163 CUA262163 DDW262163 DNS262163 DXO262163 EHK262163 ERG262163 FBC262163 FKY262163 FUU262163 GEQ262163 GOM262163 GYI262163 HIE262163 HSA262163 IBW262163 ILS262163 IVO262163 JFK262163 JPG262163 JZC262163 KIY262163 KSU262163 LCQ262163 LMM262163 LWI262163 MGE262163 MQA262163 MZW262163 NJS262163 NTO262163 ODK262163 ONG262163 OXC262163 PGY262163 PQU262163 QAQ262163 QKM262163 QUI262163 REE262163 ROA262163 RXW262163 SHS262163 SRO262163 TBK262163 TLG262163 TVC262163 UEY262163 UOU262163 UYQ262163 VIM262163 VSI262163 WCE262163 WMA262163 WVW262163 O327699 JK327699 TG327699 ADC327699 AMY327699 AWU327699 BGQ327699 BQM327699 CAI327699 CKE327699 CUA327699 DDW327699 DNS327699 DXO327699 EHK327699 ERG327699 FBC327699 FKY327699 FUU327699 GEQ327699 GOM327699 GYI327699 HIE327699 HSA327699 IBW327699 ILS327699 IVO327699 JFK327699 JPG327699 JZC327699 KIY327699 KSU327699 LCQ327699 LMM327699 LWI327699 MGE327699 MQA327699 MZW327699 NJS327699 NTO327699 ODK327699 ONG327699 OXC327699 PGY327699 PQU327699 QAQ327699 QKM327699 QUI327699 REE327699 ROA327699 RXW327699 SHS327699 SRO327699 TBK327699 TLG327699 TVC327699 UEY327699 UOU327699 UYQ327699 VIM327699 VSI327699 WCE327699 WMA327699 WVW327699 O393235 JK393235 TG393235 ADC393235 AMY393235 AWU393235 BGQ393235 BQM393235 CAI393235 CKE393235 CUA393235 DDW393235 DNS393235 DXO393235 EHK393235 ERG393235 FBC393235 FKY393235 FUU393235 GEQ393235 GOM393235 GYI393235 HIE393235 HSA393235 IBW393235 ILS393235 IVO393235 JFK393235 JPG393235 JZC393235 KIY393235 KSU393235 LCQ393235 LMM393235 LWI393235 MGE393235 MQA393235 MZW393235 NJS393235 NTO393235 ODK393235 ONG393235 OXC393235 PGY393235 PQU393235 QAQ393235 QKM393235 QUI393235 REE393235 ROA393235 RXW393235 SHS393235 SRO393235 TBK393235 TLG393235 TVC393235 UEY393235 UOU393235 UYQ393235 VIM393235 VSI393235 WCE393235 WMA393235 WVW393235 O458771 JK458771 TG458771 ADC458771 AMY458771 AWU458771 BGQ458771 BQM458771 CAI458771 CKE458771 CUA458771 DDW458771 DNS458771 DXO458771 EHK458771 ERG458771 FBC458771 FKY458771 FUU458771 GEQ458771 GOM458771 GYI458771 HIE458771 HSA458771 IBW458771 ILS458771 IVO458771 JFK458771 JPG458771 JZC458771 KIY458771 KSU458771 LCQ458771 LMM458771 LWI458771 MGE458771 MQA458771 MZW458771 NJS458771 NTO458771 ODK458771 ONG458771 OXC458771 PGY458771 PQU458771 QAQ458771 QKM458771 QUI458771 REE458771 ROA458771 RXW458771 SHS458771 SRO458771 TBK458771 TLG458771 TVC458771 UEY458771 UOU458771 UYQ458771 VIM458771 VSI458771 WCE458771 WMA458771 WVW458771 O524307 JK524307 TG524307 ADC524307 AMY524307 AWU524307 BGQ524307 BQM524307 CAI524307 CKE524307 CUA524307 DDW524307 DNS524307 DXO524307 EHK524307 ERG524307 FBC524307 FKY524307 FUU524307 GEQ524307 GOM524307 GYI524307 HIE524307 HSA524307 IBW524307 ILS524307 IVO524307 JFK524307 JPG524307 JZC524307 KIY524307 KSU524307 LCQ524307 LMM524307 LWI524307 MGE524307 MQA524307 MZW524307 NJS524307 NTO524307 ODK524307 ONG524307 OXC524307 PGY524307 PQU524307 QAQ524307 QKM524307 QUI524307 REE524307 ROA524307 RXW524307 SHS524307 SRO524307 TBK524307 TLG524307 TVC524307 UEY524307 UOU524307 UYQ524307 VIM524307 VSI524307 WCE524307 WMA524307 WVW524307 O589843 JK589843 TG589843 ADC589843 AMY589843 AWU589843 BGQ589843 BQM589843 CAI589843 CKE589843 CUA589843 DDW589843 DNS589843 DXO589843 EHK589843 ERG589843 FBC589843 FKY589843 FUU589843 GEQ589843 GOM589843 GYI589843 HIE589843 HSA589843 IBW589843 ILS589843 IVO589843 JFK589843 JPG589843 JZC589843 KIY589843 KSU589843 LCQ589843 LMM589843 LWI589843 MGE589843 MQA589843 MZW589843 NJS589843 NTO589843 ODK589843 ONG589843 OXC589843 PGY589843 PQU589843 QAQ589843 QKM589843 QUI589843 REE589843 ROA589843 RXW589843 SHS589843 SRO589843 TBK589843 TLG589843 TVC589843 UEY589843 UOU589843 UYQ589843 VIM589843 VSI589843 WCE589843 WMA589843 WVW589843 O655379 JK655379 TG655379 ADC655379 AMY655379 AWU655379 BGQ655379 BQM655379 CAI655379 CKE655379 CUA655379 DDW655379 DNS655379 DXO655379 EHK655379 ERG655379 FBC655379 FKY655379 FUU655379 GEQ655379 GOM655379 GYI655379 HIE655379 HSA655379 IBW655379 ILS655379 IVO655379 JFK655379 JPG655379 JZC655379 KIY655379 KSU655379 LCQ655379 LMM655379 LWI655379 MGE655379 MQA655379 MZW655379 NJS655379 NTO655379 ODK655379 ONG655379 OXC655379 PGY655379 PQU655379 QAQ655379 QKM655379 QUI655379 REE655379 ROA655379 RXW655379 SHS655379 SRO655379 TBK655379 TLG655379 TVC655379 UEY655379 UOU655379 UYQ655379 VIM655379 VSI655379 WCE655379 WMA655379 WVW655379 O720915 JK720915 TG720915 ADC720915 AMY720915 AWU720915 BGQ720915 BQM720915 CAI720915 CKE720915 CUA720915 DDW720915 DNS720915 DXO720915 EHK720915 ERG720915 FBC720915 FKY720915 FUU720915 GEQ720915 GOM720915 GYI720915 HIE720915 HSA720915 IBW720915 ILS720915 IVO720915 JFK720915 JPG720915 JZC720915 KIY720915 KSU720915 LCQ720915 LMM720915 LWI720915 MGE720915 MQA720915 MZW720915 NJS720915 NTO720915 ODK720915 ONG720915 OXC720915 PGY720915 PQU720915 QAQ720915 QKM720915 QUI720915 REE720915 ROA720915 RXW720915 SHS720915 SRO720915 TBK720915 TLG720915 TVC720915 UEY720915 UOU720915 UYQ720915 VIM720915 VSI720915 WCE720915 WMA720915 WVW720915 O786451 JK786451 TG786451 ADC786451 AMY786451 AWU786451 BGQ786451 BQM786451 CAI786451 CKE786451 CUA786451 DDW786451 DNS786451 DXO786451 EHK786451 ERG786451 FBC786451 FKY786451 FUU786451 GEQ786451 GOM786451 GYI786451 HIE786451 HSA786451 IBW786451 ILS786451 IVO786451 JFK786451 JPG786451 JZC786451 KIY786451 KSU786451 LCQ786451 LMM786451 LWI786451 MGE786451 MQA786451 MZW786451 NJS786451 NTO786451 ODK786451 ONG786451 OXC786451 PGY786451 PQU786451 QAQ786451 QKM786451 QUI786451 REE786451 ROA786451 RXW786451 SHS786451 SRO786451 TBK786451 TLG786451 TVC786451 UEY786451 UOU786451 UYQ786451 VIM786451 VSI786451 WCE786451 WMA786451 WVW786451 O851987 JK851987 TG851987 ADC851987 AMY851987 AWU851987 BGQ851987 BQM851987 CAI851987 CKE851987 CUA851987 DDW851987 DNS851987 DXO851987 EHK851987 ERG851987 FBC851987 FKY851987 FUU851987 GEQ851987 GOM851987 GYI851987 HIE851987 HSA851987 IBW851987 ILS851987 IVO851987 JFK851987 JPG851987 JZC851987 KIY851987 KSU851987 LCQ851987 LMM851987 LWI851987 MGE851987 MQA851987 MZW851987 NJS851987 NTO851987 ODK851987 ONG851987 OXC851987 PGY851987 PQU851987 QAQ851987 QKM851987 QUI851987 REE851987 ROA851987 RXW851987 SHS851987 SRO851987 TBK851987 TLG851987 TVC851987 UEY851987 UOU851987 UYQ851987 VIM851987 VSI851987 WCE851987 WMA851987 WVW851987 O917523 JK917523 TG917523 ADC917523 AMY917523 AWU917523 BGQ917523 BQM917523 CAI917523 CKE917523 CUA917523 DDW917523 DNS917523 DXO917523 EHK917523 ERG917523 FBC917523 FKY917523 FUU917523 GEQ917523 GOM917523 GYI917523 HIE917523 HSA917523 IBW917523 ILS917523 IVO917523 JFK917523 JPG917523 JZC917523 KIY917523 KSU917523 LCQ917523 LMM917523 LWI917523 MGE917523 MQA917523 MZW917523 NJS917523 NTO917523 ODK917523 ONG917523 OXC917523 PGY917523 PQU917523 QAQ917523 QKM917523 QUI917523 REE917523 ROA917523 RXW917523 SHS917523 SRO917523 TBK917523 TLG917523 TVC917523 UEY917523 UOU917523 UYQ917523 VIM917523 VSI917523 WCE917523 WMA917523 WVW917523 O983059 JK983059 TG983059 ADC983059 AMY983059 AWU983059 BGQ983059 BQM983059 CAI983059 CKE983059 CUA983059 DDW983059 DNS983059 DXO983059 EHK983059 ERG983059 FBC983059 FKY983059 FUU983059 GEQ983059 GOM983059 GYI983059 HIE983059 HSA983059 IBW983059 ILS983059 IVO983059 JFK983059 JPG983059 JZC983059 KIY983059 KSU983059 LCQ983059 LMM983059 LWI983059 MGE983059 MQA983059 MZW983059 NJS983059 NTO983059 ODK983059 ONG983059 OXC983059 PGY983059 PQU983059 QAQ983059 QKM983059 QUI983059 REE983059 ROA983059 RXW983059 SHS983059 SRO983059 TBK983059 TLG983059 TVC983059 UEY983059 UOU983059 UYQ983059 VIM983059 VSI983059 WCE983059 WMA983059 WVW983059 O29:O35 JK29:JK35 TG29:TG35 ADC29:ADC35 AMY29:AMY35 AWU29:AWU35 BGQ29:BGQ35 BQM29:BQM35 CAI29:CAI35 CKE29:CKE35 CUA29:CUA35 DDW29:DDW35 DNS29:DNS35 DXO29:DXO35 EHK29:EHK35 ERG29:ERG35 FBC29:FBC35 FKY29:FKY35 FUU29:FUU35 GEQ29:GEQ35 GOM29:GOM35 GYI29:GYI35 HIE29:HIE35 HSA29:HSA35 IBW29:IBW35 ILS29:ILS35 IVO29:IVO35 JFK29:JFK35 JPG29:JPG35 JZC29:JZC35 KIY29:KIY35 KSU29:KSU35 LCQ29:LCQ35 LMM29:LMM35 LWI29:LWI35 MGE29:MGE35 MQA29:MQA35 MZW29:MZW35 NJS29:NJS35 NTO29:NTO35 ODK29:ODK35 ONG29:ONG35 OXC29:OXC35 PGY29:PGY35 PQU29:PQU35 QAQ29:QAQ35 QKM29:QKM35 QUI29:QUI35 REE29:REE35 ROA29:ROA35 RXW29:RXW35 SHS29:SHS35 SRO29:SRO35 TBK29:TBK35 TLG29:TLG35 TVC29:TVC35 UEY29:UEY35 UOU29:UOU35 UYQ29:UYQ35 VIM29:VIM35 VSI29:VSI35 WCE29:WCE35 WMA29:WMA35 WVW29:WVW35 O65565:O65571 JK65565:JK65571 TG65565:TG65571 ADC65565:ADC65571 AMY65565:AMY65571 AWU65565:AWU65571 BGQ65565:BGQ65571 BQM65565:BQM65571 CAI65565:CAI65571 CKE65565:CKE65571 CUA65565:CUA65571 DDW65565:DDW65571 DNS65565:DNS65571 DXO65565:DXO65571 EHK65565:EHK65571 ERG65565:ERG65571 FBC65565:FBC65571 FKY65565:FKY65571 FUU65565:FUU65571 GEQ65565:GEQ65571 GOM65565:GOM65571 GYI65565:GYI65571 HIE65565:HIE65571 HSA65565:HSA65571 IBW65565:IBW65571 ILS65565:ILS65571 IVO65565:IVO65571 JFK65565:JFK65571 JPG65565:JPG65571 JZC65565:JZC65571 KIY65565:KIY65571 KSU65565:KSU65571 LCQ65565:LCQ65571 LMM65565:LMM65571 LWI65565:LWI65571 MGE65565:MGE65571 MQA65565:MQA65571 MZW65565:MZW65571 NJS65565:NJS65571 NTO65565:NTO65571 ODK65565:ODK65571 ONG65565:ONG65571 OXC65565:OXC65571 PGY65565:PGY65571 PQU65565:PQU65571 QAQ65565:QAQ65571 QKM65565:QKM65571 QUI65565:QUI65571 REE65565:REE65571 ROA65565:ROA65571 RXW65565:RXW65571 SHS65565:SHS65571 SRO65565:SRO65571 TBK65565:TBK65571 TLG65565:TLG65571 TVC65565:TVC65571 UEY65565:UEY65571 UOU65565:UOU65571 UYQ65565:UYQ65571 VIM65565:VIM65571 VSI65565:VSI65571 WCE65565:WCE65571 WMA65565:WMA65571 WVW65565:WVW65571 O131101:O131107 JK131101:JK131107 TG131101:TG131107 ADC131101:ADC131107 AMY131101:AMY131107 AWU131101:AWU131107 BGQ131101:BGQ131107 BQM131101:BQM131107 CAI131101:CAI131107 CKE131101:CKE131107 CUA131101:CUA131107 DDW131101:DDW131107 DNS131101:DNS131107 DXO131101:DXO131107 EHK131101:EHK131107 ERG131101:ERG131107 FBC131101:FBC131107 FKY131101:FKY131107 FUU131101:FUU131107 GEQ131101:GEQ131107 GOM131101:GOM131107 GYI131101:GYI131107 HIE131101:HIE131107 HSA131101:HSA131107 IBW131101:IBW131107 ILS131101:ILS131107 IVO131101:IVO131107 JFK131101:JFK131107 JPG131101:JPG131107 JZC131101:JZC131107 KIY131101:KIY131107 KSU131101:KSU131107 LCQ131101:LCQ131107 LMM131101:LMM131107 LWI131101:LWI131107 MGE131101:MGE131107 MQA131101:MQA131107 MZW131101:MZW131107 NJS131101:NJS131107 NTO131101:NTO131107 ODK131101:ODK131107 ONG131101:ONG131107 OXC131101:OXC131107 PGY131101:PGY131107 PQU131101:PQU131107 QAQ131101:QAQ131107 QKM131101:QKM131107 QUI131101:QUI131107 REE131101:REE131107 ROA131101:ROA131107 RXW131101:RXW131107 SHS131101:SHS131107 SRO131101:SRO131107 TBK131101:TBK131107 TLG131101:TLG131107 TVC131101:TVC131107 UEY131101:UEY131107 UOU131101:UOU131107 UYQ131101:UYQ131107 VIM131101:VIM131107 VSI131101:VSI131107 WCE131101:WCE131107 WMA131101:WMA131107 WVW131101:WVW131107 O196637:O196643 JK196637:JK196643 TG196637:TG196643 ADC196637:ADC196643 AMY196637:AMY196643 AWU196637:AWU196643 BGQ196637:BGQ196643 BQM196637:BQM196643 CAI196637:CAI196643 CKE196637:CKE196643 CUA196637:CUA196643 DDW196637:DDW196643 DNS196637:DNS196643 DXO196637:DXO196643 EHK196637:EHK196643 ERG196637:ERG196643 FBC196637:FBC196643 FKY196637:FKY196643 FUU196637:FUU196643 GEQ196637:GEQ196643 GOM196637:GOM196643 GYI196637:GYI196643 HIE196637:HIE196643 HSA196637:HSA196643 IBW196637:IBW196643 ILS196637:ILS196643 IVO196637:IVO196643 JFK196637:JFK196643 JPG196637:JPG196643 JZC196637:JZC196643 KIY196637:KIY196643 KSU196637:KSU196643 LCQ196637:LCQ196643 LMM196637:LMM196643 LWI196637:LWI196643 MGE196637:MGE196643 MQA196637:MQA196643 MZW196637:MZW196643 NJS196637:NJS196643 NTO196637:NTO196643 ODK196637:ODK196643 ONG196637:ONG196643 OXC196637:OXC196643 PGY196637:PGY196643 PQU196637:PQU196643 QAQ196637:QAQ196643 QKM196637:QKM196643 QUI196637:QUI196643 REE196637:REE196643 ROA196637:ROA196643 RXW196637:RXW196643 SHS196637:SHS196643 SRO196637:SRO196643 TBK196637:TBK196643 TLG196637:TLG196643 TVC196637:TVC196643 UEY196637:UEY196643 UOU196637:UOU196643 UYQ196637:UYQ196643 VIM196637:VIM196643 VSI196637:VSI196643 WCE196637:WCE196643 WMA196637:WMA196643 WVW196637:WVW196643 O262173:O262179 JK262173:JK262179 TG262173:TG262179 ADC262173:ADC262179 AMY262173:AMY262179 AWU262173:AWU262179 BGQ262173:BGQ262179 BQM262173:BQM262179 CAI262173:CAI262179 CKE262173:CKE262179 CUA262173:CUA262179 DDW262173:DDW262179 DNS262173:DNS262179 DXO262173:DXO262179 EHK262173:EHK262179 ERG262173:ERG262179 FBC262173:FBC262179 FKY262173:FKY262179 FUU262173:FUU262179 GEQ262173:GEQ262179 GOM262173:GOM262179 GYI262173:GYI262179 HIE262173:HIE262179 HSA262173:HSA262179 IBW262173:IBW262179 ILS262173:ILS262179 IVO262173:IVO262179 JFK262173:JFK262179 JPG262173:JPG262179 JZC262173:JZC262179 KIY262173:KIY262179 KSU262173:KSU262179 LCQ262173:LCQ262179 LMM262173:LMM262179 LWI262173:LWI262179 MGE262173:MGE262179 MQA262173:MQA262179 MZW262173:MZW262179 NJS262173:NJS262179 NTO262173:NTO262179 ODK262173:ODK262179 ONG262173:ONG262179 OXC262173:OXC262179 PGY262173:PGY262179 PQU262173:PQU262179 QAQ262173:QAQ262179 QKM262173:QKM262179 QUI262173:QUI262179 REE262173:REE262179 ROA262173:ROA262179 RXW262173:RXW262179 SHS262173:SHS262179 SRO262173:SRO262179 TBK262173:TBK262179 TLG262173:TLG262179 TVC262173:TVC262179 UEY262173:UEY262179 UOU262173:UOU262179 UYQ262173:UYQ262179 VIM262173:VIM262179 VSI262173:VSI262179 WCE262173:WCE262179 WMA262173:WMA262179 WVW262173:WVW262179 O327709:O327715 JK327709:JK327715 TG327709:TG327715 ADC327709:ADC327715 AMY327709:AMY327715 AWU327709:AWU327715 BGQ327709:BGQ327715 BQM327709:BQM327715 CAI327709:CAI327715 CKE327709:CKE327715 CUA327709:CUA327715 DDW327709:DDW327715 DNS327709:DNS327715 DXO327709:DXO327715 EHK327709:EHK327715 ERG327709:ERG327715 FBC327709:FBC327715 FKY327709:FKY327715 FUU327709:FUU327715 GEQ327709:GEQ327715 GOM327709:GOM327715 GYI327709:GYI327715 HIE327709:HIE327715 HSA327709:HSA327715 IBW327709:IBW327715 ILS327709:ILS327715 IVO327709:IVO327715 JFK327709:JFK327715 JPG327709:JPG327715 JZC327709:JZC327715 KIY327709:KIY327715 KSU327709:KSU327715 LCQ327709:LCQ327715 LMM327709:LMM327715 LWI327709:LWI327715 MGE327709:MGE327715 MQA327709:MQA327715 MZW327709:MZW327715 NJS327709:NJS327715 NTO327709:NTO327715 ODK327709:ODK327715 ONG327709:ONG327715 OXC327709:OXC327715 PGY327709:PGY327715 PQU327709:PQU327715 QAQ327709:QAQ327715 QKM327709:QKM327715 QUI327709:QUI327715 REE327709:REE327715 ROA327709:ROA327715 RXW327709:RXW327715 SHS327709:SHS327715 SRO327709:SRO327715 TBK327709:TBK327715 TLG327709:TLG327715 TVC327709:TVC327715 UEY327709:UEY327715 UOU327709:UOU327715 UYQ327709:UYQ327715 VIM327709:VIM327715 VSI327709:VSI327715 WCE327709:WCE327715 WMA327709:WMA327715 WVW327709:WVW327715 O393245:O393251 JK393245:JK393251 TG393245:TG393251 ADC393245:ADC393251 AMY393245:AMY393251 AWU393245:AWU393251 BGQ393245:BGQ393251 BQM393245:BQM393251 CAI393245:CAI393251 CKE393245:CKE393251 CUA393245:CUA393251 DDW393245:DDW393251 DNS393245:DNS393251 DXO393245:DXO393251 EHK393245:EHK393251 ERG393245:ERG393251 FBC393245:FBC393251 FKY393245:FKY393251 FUU393245:FUU393251 GEQ393245:GEQ393251 GOM393245:GOM393251 GYI393245:GYI393251 HIE393245:HIE393251 HSA393245:HSA393251 IBW393245:IBW393251 ILS393245:ILS393251 IVO393245:IVO393251 JFK393245:JFK393251 JPG393245:JPG393251 JZC393245:JZC393251 KIY393245:KIY393251 KSU393245:KSU393251 LCQ393245:LCQ393251 LMM393245:LMM393251 LWI393245:LWI393251 MGE393245:MGE393251 MQA393245:MQA393251 MZW393245:MZW393251 NJS393245:NJS393251 NTO393245:NTO393251 ODK393245:ODK393251 ONG393245:ONG393251 OXC393245:OXC393251 PGY393245:PGY393251 PQU393245:PQU393251 QAQ393245:QAQ393251 QKM393245:QKM393251 QUI393245:QUI393251 REE393245:REE393251 ROA393245:ROA393251 RXW393245:RXW393251 SHS393245:SHS393251 SRO393245:SRO393251 TBK393245:TBK393251 TLG393245:TLG393251 TVC393245:TVC393251 UEY393245:UEY393251 UOU393245:UOU393251 UYQ393245:UYQ393251 VIM393245:VIM393251 VSI393245:VSI393251 WCE393245:WCE393251 WMA393245:WMA393251 WVW393245:WVW393251 O458781:O458787 JK458781:JK458787 TG458781:TG458787 ADC458781:ADC458787 AMY458781:AMY458787 AWU458781:AWU458787 BGQ458781:BGQ458787 BQM458781:BQM458787 CAI458781:CAI458787 CKE458781:CKE458787 CUA458781:CUA458787 DDW458781:DDW458787 DNS458781:DNS458787 DXO458781:DXO458787 EHK458781:EHK458787 ERG458781:ERG458787 FBC458781:FBC458787 FKY458781:FKY458787 FUU458781:FUU458787 GEQ458781:GEQ458787 GOM458781:GOM458787 GYI458781:GYI458787 HIE458781:HIE458787 HSA458781:HSA458787 IBW458781:IBW458787 ILS458781:ILS458787 IVO458781:IVO458787 JFK458781:JFK458787 JPG458781:JPG458787 JZC458781:JZC458787 KIY458781:KIY458787 KSU458781:KSU458787 LCQ458781:LCQ458787 LMM458781:LMM458787 LWI458781:LWI458787 MGE458781:MGE458787 MQA458781:MQA458787 MZW458781:MZW458787 NJS458781:NJS458787 NTO458781:NTO458787 ODK458781:ODK458787 ONG458781:ONG458787 OXC458781:OXC458787 PGY458781:PGY458787 PQU458781:PQU458787 QAQ458781:QAQ458787 QKM458781:QKM458787 QUI458781:QUI458787 REE458781:REE458787 ROA458781:ROA458787 RXW458781:RXW458787 SHS458781:SHS458787 SRO458781:SRO458787 TBK458781:TBK458787 TLG458781:TLG458787 TVC458781:TVC458787 UEY458781:UEY458787 UOU458781:UOU458787 UYQ458781:UYQ458787 VIM458781:VIM458787 VSI458781:VSI458787 WCE458781:WCE458787 WMA458781:WMA458787 WVW458781:WVW458787 O524317:O524323 JK524317:JK524323 TG524317:TG524323 ADC524317:ADC524323 AMY524317:AMY524323 AWU524317:AWU524323 BGQ524317:BGQ524323 BQM524317:BQM524323 CAI524317:CAI524323 CKE524317:CKE524323 CUA524317:CUA524323 DDW524317:DDW524323 DNS524317:DNS524323 DXO524317:DXO524323 EHK524317:EHK524323 ERG524317:ERG524323 FBC524317:FBC524323 FKY524317:FKY524323 FUU524317:FUU524323 GEQ524317:GEQ524323 GOM524317:GOM524323 GYI524317:GYI524323 HIE524317:HIE524323 HSA524317:HSA524323 IBW524317:IBW524323 ILS524317:ILS524323 IVO524317:IVO524323 JFK524317:JFK524323 JPG524317:JPG524323 JZC524317:JZC524323 KIY524317:KIY524323 KSU524317:KSU524323 LCQ524317:LCQ524323 LMM524317:LMM524323 LWI524317:LWI524323 MGE524317:MGE524323 MQA524317:MQA524323 MZW524317:MZW524323 NJS524317:NJS524323 NTO524317:NTO524323 ODK524317:ODK524323 ONG524317:ONG524323 OXC524317:OXC524323 PGY524317:PGY524323 PQU524317:PQU524323 QAQ524317:QAQ524323 QKM524317:QKM524323 QUI524317:QUI524323 REE524317:REE524323 ROA524317:ROA524323 RXW524317:RXW524323 SHS524317:SHS524323 SRO524317:SRO524323 TBK524317:TBK524323 TLG524317:TLG524323 TVC524317:TVC524323 UEY524317:UEY524323 UOU524317:UOU524323 UYQ524317:UYQ524323 VIM524317:VIM524323 VSI524317:VSI524323 WCE524317:WCE524323 WMA524317:WMA524323 WVW524317:WVW524323 O589853:O589859 JK589853:JK589859 TG589853:TG589859 ADC589853:ADC589859 AMY589853:AMY589859 AWU589853:AWU589859 BGQ589853:BGQ589859 BQM589853:BQM589859 CAI589853:CAI589859 CKE589853:CKE589859 CUA589853:CUA589859 DDW589853:DDW589859 DNS589853:DNS589859 DXO589853:DXO589859 EHK589853:EHK589859 ERG589853:ERG589859 FBC589853:FBC589859 FKY589853:FKY589859 FUU589853:FUU589859 GEQ589853:GEQ589859 GOM589853:GOM589859 GYI589853:GYI589859 HIE589853:HIE589859 HSA589853:HSA589859 IBW589853:IBW589859 ILS589853:ILS589859 IVO589853:IVO589859 JFK589853:JFK589859 JPG589853:JPG589859 JZC589853:JZC589859 KIY589853:KIY589859 KSU589853:KSU589859 LCQ589853:LCQ589859 LMM589853:LMM589859 LWI589853:LWI589859 MGE589853:MGE589859 MQA589853:MQA589859 MZW589853:MZW589859 NJS589853:NJS589859 NTO589853:NTO589859 ODK589853:ODK589859 ONG589853:ONG589859 OXC589853:OXC589859 PGY589853:PGY589859 PQU589853:PQU589859 QAQ589853:QAQ589859 QKM589853:QKM589859 QUI589853:QUI589859 REE589853:REE589859 ROA589853:ROA589859 RXW589853:RXW589859 SHS589853:SHS589859 SRO589853:SRO589859 TBK589853:TBK589859 TLG589853:TLG589859 TVC589853:TVC589859 UEY589853:UEY589859 UOU589853:UOU589859 UYQ589853:UYQ589859 VIM589853:VIM589859 VSI589853:VSI589859 WCE589853:WCE589859 WMA589853:WMA589859 WVW589853:WVW589859 O655389:O655395 JK655389:JK655395 TG655389:TG655395 ADC655389:ADC655395 AMY655389:AMY655395 AWU655389:AWU655395 BGQ655389:BGQ655395 BQM655389:BQM655395 CAI655389:CAI655395 CKE655389:CKE655395 CUA655389:CUA655395 DDW655389:DDW655395 DNS655389:DNS655395 DXO655389:DXO655395 EHK655389:EHK655395 ERG655389:ERG655395 FBC655389:FBC655395 FKY655389:FKY655395 FUU655389:FUU655395 GEQ655389:GEQ655395 GOM655389:GOM655395 GYI655389:GYI655395 HIE655389:HIE655395 HSA655389:HSA655395 IBW655389:IBW655395 ILS655389:ILS655395 IVO655389:IVO655395 JFK655389:JFK655395 JPG655389:JPG655395 JZC655389:JZC655395 KIY655389:KIY655395 KSU655389:KSU655395 LCQ655389:LCQ655395 LMM655389:LMM655395 LWI655389:LWI655395 MGE655389:MGE655395 MQA655389:MQA655395 MZW655389:MZW655395 NJS655389:NJS655395 NTO655389:NTO655395 ODK655389:ODK655395 ONG655389:ONG655395 OXC655389:OXC655395 PGY655389:PGY655395 PQU655389:PQU655395 QAQ655389:QAQ655395 QKM655389:QKM655395 QUI655389:QUI655395 REE655389:REE655395 ROA655389:ROA655395 RXW655389:RXW655395 SHS655389:SHS655395 SRO655389:SRO655395 TBK655389:TBK655395 TLG655389:TLG655395 TVC655389:TVC655395 UEY655389:UEY655395 UOU655389:UOU655395 UYQ655389:UYQ655395 VIM655389:VIM655395 VSI655389:VSI655395 WCE655389:WCE655395 WMA655389:WMA655395 WVW655389:WVW655395 O720925:O720931 JK720925:JK720931 TG720925:TG720931 ADC720925:ADC720931 AMY720925:AMY720931 AWU720925:AWU720931 BGQ720925:BGQ720931 BQM720925:BQM720931 CAI720925:CAI720931 CKE720925:CKE720931 CUA720925:CUA720931 DDW720925:DDW720931 DNS720925:DNS720931 DXO720925:DXO720931 EHK720925:EHK720931 ERG720925:ERG720931 FBC720925:FBC720931 FKY720925:FKY720931 FUU720925:FUU720931 GEQ720925:GEQ720931 GOM720925:GOM720931 GYI720925:GYI720931 HIE720925:HIE720931 HSA720925:HSA720931 IBW720925:IBW720931 ILS720925:ILS720931 IVO720925:IVO720931 JFK720925:JFK720931 JPG720925:JPG720931 JZC720925:JZC720931 KIY720925:KIY720931 KSU720925:KSU720931 LCQ720925:LCQ720931 LMM720925:LMM720931 LWI720925:LWI720931 MGE720925:MGE720931 MQA720925:MQA720931 MZW720925:MZW720931 NJS720925:NJS720931 NTO720925:NTO720931 ODK720925:ODK720931 ONG720925:ONG720931 OXC720925:OXC720931 PGY720925:PGY720931 PQU720925:PQU720931 QAQ720925:QAQ720931 QKM720925:QKM720931 QUI720925:QUI720931 REE720925:REE720931 ROA720925:ROA720931 RXW720925:RXW720931 SHS720925:SHS720931 SRO720925:SRO720931 TBK720925:TBK720931 TLG720925:TLG720931 TVC720925:TVC720931 UEY720925:UEY720931 UOU720925:UOU720931 UYQ720925:UYQ720931 VIM720925:VIM720931 VSI720925:VSI720931 WCE720925:WCE720931 WMA720925:WMA720931 WVW720925:WVW720931 O786461:O786467 JK786461:JK786467 TG786461:TG786467 ADC786461:ADC786467 AMY786461:AMY786467 AWU786461:AWU786467 BGQ786461:BGQ786467 BQM786461:BQM786467 CAI786461:CAI786467 CKE786461:CKE786467 CUA786461:CUA786467 DDW786461:DDW786467 DNS786461:DNS786467 DXO786461:DXO786467 EHK786461:EHK786467 ERG786461:ERG786467 FBC786461:FBC786467 FKY786461:FKY786467 FUU786461:FUU786467 GEQ786461:GEQ786467 GOM786461:GOM786467 GYI786461:GYI786467 HIE786461:HIE786467 HSA786461:HSA786467 IBW786461:IBW786467 ILS786461:ILS786467 IVO786461:IVO786467 JFK786461:JFK786467 JPG786461:JPG786467 JZC786461:JZC786467 KIY786461:KIY786467 KSU786461:KSU786467 LCQ786461:LCQ786467 LMM786461:LMM786467 LWI786461:LWI786467 MGE786461:MGE786467 MQA786461:MQA786467 MZW786461:MZW786467 NJS786461:NJS786467 NTO786461:NTO786467 ODK786461:ODK786467 ONG786461:ONG786467 OXC786461:OXC786467 PGY786461:PGY786467 PQU786461:PQU786467 QAQ786461:QAQ786467 QKM786461:QKM786467 QUI786461:QUI786467 REE786461:REE786467 ROA786461:ROA786467 RXW786461:RXW786467 SHS786461:SHS786467 SRO786461:SRO786467 TBK786461:TBK786467 TLG786461:TLG786467 TVC786461:TVC786467 UEY786461:UEY786467 UOU786461:UOU786467 UYQ786461:UYQ786467 VIM786461:VIM786467 VSI786461:VSI786467 WCE786461:WCE786467 WMA786461:WMA786467 WVW786461:WVW786467 O851997:O852003 JK851997:JK852003 TG851997:TG852003 ADC851997:ADC852003 AMY851997:AMY852003 AWU851997:AWU852003 BGQ851997:BGQ852003 BQM851997:BQM852003 CAI851997:CAI852003 CKE851997:CKE852003 CUA851997:CUA852003 DDW851997:DDW852003 DNS851997:DNS852003 DXO851997:DXO852003 EHK851997:EHK852003 ERG851997:ERG852003 FBC851997:FBC852003 FKY851997:FKY852003 FUU851997:FUU852003 GEQ851997:GEQ852003 GOM851997:GOM852003 GYI851997:GYI852003 HIE851997:HIE852003 HSA851997:HSA852003 IBW851997:IBW852003 ILS851997:ILS852003 IVO851997:IVO852003 JFK851997:JFK852003 JPG851997:JPG852003 JZC851997:JZC852003 KIY851997:KIY852003 KSU851997:KSU852003 LCQ851997:LCQ852003 LMM851997:LMM852003 LWI851997:LWI852003 MGE851997:MGE852003 MQA851997:MQA852003 MZW851997:MZW852003 NJS851997:NJS852003 NTO851997:NTO852003 ODK851997:ODK852003 ONG851997:ONG852003 OXC851997:OXC852003 PGY851997:PGY852003 PQU851997:PQU852003 QAQ851997:QAQ852003 QKM851997:QKM852003 QUI851997:QUI852003 REE851997:REE852003 ROA851997:ROA852003 RXW851997:RXW852003 SHS851997:SHS852003 SRO851997:SRO852003 TBK851997:TBK852003 TLG851997:TLG852003 TVC851997:TVC852003 UEY851997:UEY852003 UOU851997:UOU852003 UYQ851997:UYQ852003 VIM851997:VIM852003 VSI851997:VSI852003 WCE851997:WCE852003 WMA851997:WMA852003 WVW851997:WVW852003 O917533:O917539 JK917533:JK917539 TG917533:TG917539 ADC917533:ADC917539 AMY917533:AMY917539 AWU917533:AWU917539 BGQ917533:BGQ917539 BQM917533:BQM917539 CAI917533:CAI917539 CKE917533:CKE917539 CUA917533:CUA917539 DDW917533:DDW917539 DNS917533:DNS917539 DXO917533:DXO917539 EHK917533:EHK917539 ERG917533:ERG917539 FBC917533:FBC917539 FKY917533:FKY917539 FUU917533:FUU917539 GEQ917533:GEQ917539 GOM917533:GOM917539 GYI917533:GYI917539 HIE917533:HIE917539 HSA917533:HSA917539 IBW917533:IBW917539 ILS917533:ILS917539 IVO917533:IVO917539 JFK917533:JFK917539 JPG917533:JPG917539 JZC917533:JZC917539 KIY917533:KIY917539 KSU917533:KSU917539 LCQ917533:LCQ917539 LMM917533:LMM917539 LWI917533:LWI917539 MGE917533:MGE917539 MQA917533:MQA917539 MZW917533:MZW917539 NJS917533:NJS917539 NTO917533:NTO917539 ODK917533:ODK917539 ONG917533:ONG917539 OXC917533:OXC917539 PGY917533:PGY917539 PQU917533:PQU917539 QAQ917533:QAQ917539 QKM917533:QKM917539 QUI917533:QUI917539 REE917533:REE917539 ROA917533:ROA917539 RXW917533:RXW917539 SHS917533:SHS917539 SRO917533:SRO917539 TBK917533:TBK917539 TLG917533:TLG917539 TVC917533:TVC917539 UEY917533:UEY917539 UOU917533:UOU917539 UYQ917533:UYQ917539 VIM917533:VIM917539 VSI917533:VSI917539 WCE917533:WCE917539 WMA917533:WMA917539 WVW917533:WVW917539 O983069:O983075 JK983069:JK983075 TG983069:TG983075 ADC983069:ADC983075 AMY983069:AMY983075 AWU983069:AWU983075 BGQ983069:BGQ983075 BQM983069:BQM983075 CAI983069:CAI983075 CKE983069:CKE983075 CUA983069:CUA983075 DDW983069:DDW983075 DNS983069:DNS983075 DXO983069:DXO983075 EHK983069:EHK983075 ERG983069:ERG983075 FBC983069:FBC983075 FKY983069:FKY983075 FUU983069:FUU983075 GEQ983069:GEQ983075 GOM983069:GOM983075 GYI983069:GYI983075 HIE983069:HIE983075 HSA983069:HSA983075 IBW983069:IBW983075 ILS983069:ILS983075 IVO983069:IVO983075 JFK983069:JFK983075 JPG983069:JPG983075 JZC983069:JZC983075 KIY983069:KIY983075 KSU983069:KSU983075 LCQ983069:LCQ983075 LMM983069:LMM983075 LWI983069:LWI983075 MGE983069:MGE983075 MQA983069:MQA983075 MZW983069:MZW983075 NJS983069:NJS983075 NTO983069:NTO983075 ODK983069:ODK983075 ONG983069:ONG983075 OXC983069:OXC983075 PGY983069:PGY983075 PQU983069:PQU983075 QAQ983069:QAQ983075 QKM983069:QKM983075 QUI983069:QUI983075 REE983069:REE983075 ROA983069:ROA983075 RXW983069:RXW983075 SHS983069:SHS983075 SRO983069:SRO983075 TBK983069:TBK983075 TLG983069:TLG983075 TVC983069:TVC983075 UEY983069:UEY983075 UOU983069:UOU983075 UYQ983069:UYQ983075 VIM983069:VIM983075 VSI983069:VSI983075 WCE983069:WCE983075 WMA983069:WMA983075 WVW983069:WVW983075 O21:O27 JK21:JK27 TG21:TG27 ADC21:ADC27 AMY21:AMY27 AWU21:AWU27 BGQ21:BGQ27 BQM21:BQM27 CAI21:CAI27 CKE21:CKE27 CUA21:CUA27 DDW21:DDW27 DNS21:DNS27 DXO21:DXO27 EHK21:EHK27 ERG21:ERG27 FBC21:FBC27 FKY21:FKY27 FUU21:FUU27 GEQ21:GEQ27 GOM21:GOM27 GYI21:GYI27 HIE21:HIE27 HSA21:HSA27 IBW21:IBW27 ILS21:ILS27 IVO21:IVO27 JFK21:JFK27 JPG21:JPG27 JZC21:JZC27 KIY21:KIY27 KSU21:KSU27 LCQ21:LCQ27 LMM21:LMM27 LWI21:LWI27 MGE21:MGE27 MQA21:MQA27 MZW21:MZW27 NJS21:NJS27 NTO21:NTO27 ODK21:ODK27 ONG21:ONG27 OXC21:OXC27 PGY21:PGY27 PQU21:PQU27 QAQ21:QAQ27 QKM21:QKM27 QUI21:QUI27 REE21:REE27 ROA21:ROA27 RXW21:RXW27 SHS21:SHS27 SRO21:SRO27 TBK21:TBK27 TLG21:TLG27 TVC21:TVC27 UEY21:UEY27 UOU21:UOU27 UYQ21:UYQ27 VIM21:VIM27 VSI21:VSI27 WCE21:WCE27 WMA21:WMA27 WVW21:WVW27 O65557:O65563 JK65557:JK65563 TG65557:TG65563 ADC65557:ADC65563 AMY65557:AMY65563 AWU65557:AWU65563 BGQ65557:BGQ65563 BQM65557:BQM65563 CAI65557:CAI65563 CKE65557:CKE65563 CUA65557:CUA65563 DDW65557:DDW65563 DNS65557:DNS65563 DXO65557:DXO65563 EHK65557:EHK65563 ERG65557:ERG65563 FBC65557:FBC65563 FKY65557:FKY65563 FUU65557:FUU65563 GEQ65557:GEQ65563 GOM65557:GOM65563 GYI65557:GYI65563 HIE65557:HIE65563 HSA65557:HSA65563 IBW65557:IBW65563 ILS65557:ILS65563 IVO65557:IVO65563 JFK65557:JFK65563 JPG65557:JPG65563 JZC65557:JZC65563 KIY65557:KIY65563 KSU65557:KSU65563 LCQ65557:LCQ65563 LMM65557:LMM65563 LWI65557:LWI65563 MGE65557:MGE65563 MQA65557:MQA65563 MZW65557:MZW65563 NJS65557:NJS65563 NTO65557:NTO65563 ODK65557:ODK65563 ONG65557:ONG65563 OXC65557:OXC65563 PGY65557:PGY65563 PQU65557:PQU65563 QAQ65557:QAQ65563 QKM65557:QKM65563 QUI65557:QUI65563 REE65557:REE65563 ROA65557:ROA65563 RXW65557:RXW65563 SHS65557:SHS65563 SRO65557:SRO65563 TBK65557:TBK65563 TLG65557:TLG65563 TVC65557:TVC65563 UEY65557:UEY65563 UOU65557:UOU65563 UYQ65557:UYQ65563 VIM65557:VIM65563 VSI65557:VSI65563 WCE65557:WCE65563 WMA65557:WMA65563 WVW65557:WVW65563 O131093:O131099 JK131093:JK131099 TG131093:TG131099 ADC131093:ADC131099 AMY131093:AMY131099 AWU131093:AWU131099 BGQ131093:BGQ131099 BQM131093:BQM131099 CAI131093:CAI131099 CKE131093:CKE131099 CUA131093:CUA131099 DDW131093:DDW131099 DNS131093:DNS131099 DXO131093:DXO131099 EHK131093:EHK131099 ERG131093:ERG131099 FBC131093:FBC131099 FKY131093:FKY131099 FUU131093:FUU131099 GEQ131093:GEQ131099 GOM131093:GOM131099 GYI131093:GYI131099 HIE131093:HIE131099 HSA131093:HSA131099 IBW131093:IBW131099 ILS131093:ILS131099 IVO131093:IVO131099 JFK131093:JFK131099 JPG131093:JPG131099 JZC131093:JZC131099 KIY131093:KIY131099 KSU131093:KSU131099 LCQ131093:LCQ131099 LMM131093:LMM131099 LWI131093:LWI131099 MGE131093:MGE131099 MQA131093:MQA131099 MZW131093:MZW131099 NJS131093:NJS131099 NTO131093:NTO131099 ODK131093:ODK131099 ONG131093:ONG131099 OXC131093:OXC131099 PGY131093:PGY131099 PQU131093:PQU131099 QAQ131093:QAQ131099 QKM131093:QKM131099 QUI131093:QUI131099 REE131093:REE131099 ROA131093:ROA131099 RXW131093:RXW131099 SHS131093:SHS131099 SRO131093:SRO131099 TBK131093:TBK131099 TLG131093:TLG131099 TVC131093:TVC131099 UEY131093:UEY131099 UOU131093:UOU131099 UYQ131093:UYQ131099 VIM131093:VIM131099 VSI131093:VSI131099 WCE131093:WCE131099 WMA131093:WMA131099 WVW131093:WVW131099 O196629:O196635 JK196629:JK196635 TG196629:TG196635 ADC196629:ADC196635 AMY196629:AMY196635 AWU196629:AWU196635 BGQ196629:BGQ196635 BQM196629:BQM196635 CAI196629:CAI196635 CKE196629:CKE196635 CUA196629:CUA196635 DDW196629:DDW196635 DNS196629:DNS196635 DXO196629:DXO196635 EHK196629:EHK196635 ERG196629:ERG196635 FBC196629:FBC196635 FKY196629:FKY196635 FUU196629:FUU196635 GEQ196629:GEQ196635 GOM196629:GOM196635 GYI196629:GYI196635 HIE196629:HIE196635 HSA196629:HSA196635 IBW196629:IBW196635 ILS196629:ILS196635 IVO196629:IVO196635 JFK196629:JFK196635 JPG196629:JPG196635 JZC196629:JZC196635 KIY196629:KIY196635 KSU196629:KSU196635 LCQ196629:LCQ196635 LMM196629:LMM196635 LWI196629:LWI196635 MGE196629:MGE196635 MQA196629:MQA196635 MZW196629:MZW196635 NJS196629:NJS196635 NTO196629:NTO196635 ODK196629:ODK196635 ONG196629:ONG196635 OXC196629:OXC196635 PGY196629:PGY196635 PQU196629:PQU196635 QAQ196629:QAQ196635 QKM196629:QKM196635 QUI196629:QUI196635 REE196629:REE196635 ROA196629:ROA196635 RXW196629:RXW196635 SHS196629:SHS196635 SRO196629:SRO196635 TBK196629:TBK196635 TLG196629:TLG196635 TVC196629:TVC196635 UEY196629:UEY196635 UOU196629:UOU196635 UYQ196629:UYQ196635 VIM196629:VIM196635 VSI196629:VSI196635 WCE196629:WCE196635 WMA196629:WMA196635 WVW196629:WVW196635 O262165:O262171 JK262165:JK262171 TG262165:TG262171 ADC262165:ADC262171 AMY262165:AMY262171 AWU262165:AWU262171 BGQ262165:BGQ262171 BQM262165:BQM262171 CAI262165:CAI262171 CKE262165:CKE262171 CUA262165:CUA262171 DDW262165:DDW262171 DNS262165:DNS262171 DXO262165:DXO262171 EHK262165:EHK262171 ERG262165:ERG262171 FBC262165:FBC262171 FKY262165:FKY262171 FUU262165:FUU262171 GEQ262165:GEQ262171 GOM262165:GOM262171 GYI262165:GYI262171 HIE262165:HIE262171 HSA262165:HSA262171 IBW262165:IBW262171 ILS262165:ILS262171 IVO262165:IVO262171 JFK262165:JFK262171 JPG262165:JPG262171 JZC262165:JZC262171 KIY262165:KIY262171 KSU262165:KSU262171 LCQ262165:LCQ262171 LMM262165:LMM262171 LWI262165:LWI262171 MGE262165:MGE262171 MQA262165:MQA262171 MZW262165:MZW262171 NJS262165:NJS262171 NTO262165:NTO262171 ODK262165:ODK262171 ONG262165:ONG262171 OXC262165:OXC262171 PGY262165:PGY262171 PQU262165:PQU262171 QAQ262165:QAQ262171 QKM262165:QKM262171 QUI262165:QUI262171 REE262165:REE262171 ROA262165:ROA262171 RXW262165:RXW262171 SHS262165:SHS262171 SRO262165:SRO262171 TBK262165:TBK262171 TLG262165:TLG262171 TVC262165:TVC262171 UEY262165:UEY262171 UOU262165:UOU262171 UYQ262165:UYQ262171 VIM262165:VIM262171 VSI262165:VSI262171 WCE262165:WCE262171 WMA262165:WMA262171 WVW262165:WVW262171 O327701:O327707 JK327701:JK327707 TG327701:TG327707 ADC327701:ADC327707 AMY327701:AMY327707 AWU327701:AWU327707 BGQ327701:BGQ327707 BQM327701:BQM327707 CAI327701:CAI327707 CKE327701:CKE327707 CUA327701:CUA327707 DDW327701:DDW327707 DNS327701:DNS327707 DXO327701:DXO327707 EHK327701:EHK327707 ERG327701:ERG327707 FBC327701:FBC327707 FKY327701:FKY327707 FUU327701:FUU327707 GEQ327701:GEQ327707 GOM327701:GOM327707 GYI327701:GYI327707 HIE327701:HIE327707 HSA327701:HSA327707 IBW327701:IBW327707 ILS327701:ILS327707 IVO327701:IVO327707 JFK327701:JFK327707 JPG327701:JPG327707 JZC327701:JZC327707 KIY327701:KIY327707 KSU327701:KSU327707 LCQ327701:LCQ327707 LMM327701:LMM327707 LWI327701:LWI327707 MGE327701:MGE327707 MQA327701:MQA327707 MZW327701:MZW327707 NJS327701:NJS327707 NTO327701:NTO327707 ODK327701:ODK327707 ONG327701:ONG327707 OXC327701:OXC327707 PGY327701:PGY327707 PQU327701:PQU327707 QAQ327701:QAQ327707 QKM327701:QKM327707 QUI327701:QUI327707 REE327701:REE327707 ROA327701:ROA327707 RXW327701:RXW327707 SHS327701:SHS327707 SRO327701:SRO327707 TBK327701:TBK327707 TLG327701:TLG327707 TVC327701:TVC327707 UEY327701:UEY327707 UOU327701:UOU327707 UYQ327701:UYQ327707 VIM327701:VIM327707 VSI327701:VSI327707 WCE327701:WCE327707 WMA327701:WMA327707 WVW327701:WVW327707 O393237:O393243 JK393237:JK393243 TG393237:TG393243 ADC393237:ADC393243 AMY393237:AMY393243 AWU393237:AWU393243 BGQ393237:BGQ393243 BQM393237:BQM393243 CAI393237:CAI393243 CKE393237:CKE393243 CUA393237:CUA393243 DDW393237:DDW393243 DNS393237:DNS393243 DXO393237:DXO393243 EHK393237:EHK393243 ERG393237:ERG393243 FBC393237:FBC393243 FKY393237:FKY393243 FUU393237:FUU393243 GEQ393237:GEQ393243 GOM393237:GOM393243 GYI393237:GYI393243 HIE393237:HIE393243 HSA393237:HSA393243 IBW393237:IBW393243 ILS393237:ILS393243 IVO393237:IVO393243 JFK393237:JFK393243 JPG393237:JPG393243 JZC393237:JZC393243 KIY393237:KIY393243 KSU393237:KSU393243 LCQ393237:LCQ393243 LMM393237:LMM393243 LWI393237:LWI393243 MGE393237:MGE393243 MQA393237:MQA393243 MZW393237:MZW393243 NJS393237:NJS393243 NTO393237:NTO393243 ODK393237:ODK393243 ONG393237:ONG393243 OXC393237:OXC393243 PGY393237:PGY393243 PQU393237:PQU393243 QAQ393237:QAQ393243 QKM393237:QKM393243 QUI393237:QUI393243 REE393237:REE393243 ROA393237:ROA393243 RXW393237:RXW393243 SHS393237:SHS393243 SRO393237:SRO393243 TBK393237:TBK393243 TLG393237:TLG393243 TVC393237:TVC393243 UEY393237:UEY393243 UOU393237:UOU393243 UYQ393237:UYQ393243 VIM393237:VIM393243 VSI393237:VSI393243 WCE393237:WCE393243 WMA393237:WMA393243 WVW393237:WVW393243 O458773:O458779 JK458773:JK458779 TG458773:TG458779 ADC458773:ADC458779 AMY458773:AMY458779 AWU458773:AWU458779 BGQ458773:BGQ458779 BQM458773:BQM458779 CAI458773:CAI458779 CKE458773:CKE458779 CUA458773:CUA458779 DDW458773:DDW458779 DNS458773:DNS458779 DXO458773:DXO458779 EHK458773:EHK458779 ERG458773:ERG458779 FBC458773:FBC458779 FKY458773:FKY458779 FUU458773:FUU458779 GEQ458773:GEQ458779 GOM458773:GOM458779 GYI458773:GYI458779 HIE458773:HIE458779 HSA458773:HSA458779 IBW458773:IBW458779 ILS458773:ILS458779 IVO458773:IVO458779 JFK458773:JFK458779 JPG458773:JPG458779 JZC458773:JZC458779 KIY458773:KIY458779 KSU458773:KSU458779 LCQ458773:LCQ458779 LMM458773:LMM458779 LWI458773:LWI458779 MGE458773:MGE458779 MQA458773:MQA458779 MZW458773:MZW458779 NJS458773:NJS458779 NTO458773:NTO458779 ODK458773:ODK458779 ONG458773:ONG458779 OXC458773:OXC458779 PGY458773:PGY458779 PQU458773:PQU458779 QAQ458773:QAQ458779 QKM458773:QKM458779 QUI458773:QUI458779 REE458773:REE458779 ROA458773:ROA458779 RXW458773:RXW458779 SHS458773:SHS458779 SRO458773:SRO458779 TBK458773:TBK458779 TLG458773:TLG458779 TVC458773:TVC458779 UEY458773:UEY458779 UOU458773:UOU458779 UYQ458773:UYQ458779 VIM458773:VIM458779 VSI458773:VSI458779 WCE458773:WCE458779 WMA458773:WMA458779 WVW458773:WVW458779 O524309:O524315 JK524309:JK524315 TG524309:TG524315 ADC524309:ADC524315 AMY524309:AMY524315 AWU524309:AWU524315 BGQ524309:BGQ524315 BQM524309:BQM524315 CAI524309:CAI524315 CKE524309:CKE524315 CUA524309:CUA524315 DDW524309:DDW524315 DNS524309:DNS524315 DXO524309:DXO524315 EHK524309:EHK524315 ERG524309:ERG524315 FBC524309:FBC524315 FKY524309:FKY524315 FUU524309:FUU524315 GEQ524309:GEQ524315 GOM524309:GOM524315 GYI524309:GYI524315 HIE524309:HIE524315 HSA524309:HSA524315 IBW524309:IBW524315 ILS524309:ILS524315 IVO524309:IVO524315 JFK524309:JFK524315 JPG524309:JPG524315 JZC524309:JZC524315 KIY524309:KIY524315 KSU524309:KSU524315 LCQ524309:LCQ524315 LMM524309:LMM524315 LWI524309:LWI524315 MGE524309:MGE524315 MQA524309:MQA524315 MZW524309:MZW524315 NJS524309:NJS524315 NTO524309:NTO524315 ODK524309:ODK524315 ONG524309:ONG524315 OXC524309:OXC524315 PGY524309:PGY524315 PQU524309:PQU524315 QAQ524309:QAQ524315 QKM524309:QKM524315 QUI524309:QUI524315 REE524309:REE524315 ROA524309:ROA524315 RXW524309:RXW524315 SHS524309:SHS524315 SRO524309:SRO524315 TBK524309:TBK524315 TLG524309:TLG524315 TVC524309:TVC524315 UEY524309:UEY524315 UOU524309:UOU524315 UYQ524309:UYQ524315 VIM524309:VIM524315 VSI524309:VSI524315 WCE524309:WCE524315 WMA524309:WMA524315 WVW524309:WVW524315 O589845:O589851 JK589845:JK589851 TG589845:TG589851 ADC589845:ADC589851 AMY589845:AMY589851 AWU589845:AWU589851 BGQ589845:BGQ589851 BQM589845:BQM589851 CAI589845:CAI589851 CKE589845:CKE589851 CUA589845:CUA589851 DDW589845:DDW589851 DNS589845:DNS589851 DXO589845:DXO589851 EHK589845:EHK589851 ERG589845:ERG589851 FBC589845:FBC589851 FKY589845:FKY589851 FUU589845:FUU589851 GEQ589845:GEQ589851 GOM589845:GOM589851 GYI589845:GYI589851 HIE589845:HIE589851 HSA589845:HSA589851 IBW589845:IBW589851 ILS589845:ILS589851 IVO589845:IVO589851 JFK589845:JFK589851 JPG589845:JPG589851 JZC589845:JZC589851 KIY589845:KIY589851 KSU589845:KSU589851 LCQ589845:LCQ589851 LMM589845:LMM589851 LWI589845:LWI589851 MGE589845:MGE589851 MQA589845:MQA589851 MZW589845:MZW589851 NJS589845:NJS589851 NTO589845:NTO589851 ODK589845:ODK589851 ONG589845:ONG589851 OXC589845:OXC589851 PGY589845:PGY589851 PQU589845:PQU589851 QAQ589845:QAQ589851 QKM589845:QKM589851 QUI589845:QUI589851 REE589845:REE589851 ROA589845:ROA589851 RXW589845:RXW589851 SHS589845:SHS589851 SRO589845:SRO589851 TBK589845:TBK589851 TLG589845:TLG589851 TVC589845:TVC589851 UEY589845:UEY589851 UOU589845:UOU589851 UYQ589845:UYQ589851 VIM589845:VIM589851 VSI589845:VSI589851 WCE589845:WCE589851 WMA589845:WMA589851 WVW589845:WVW589851 O655381:O655387 JK655381:JK655387 TG655381:TG655387 ADC655381:ADC655387 AMY655381:AMY655387 AWU655381:AWU655387 BGQ655381:BGQ655387 BQM655381:BQM655387 CAI655381:CAI655387 CKE655381:CKE655387 CUA655381:CUA655387 DDW655381:DDW655387 DNS655381:DNS655387 DXO655381:DXO655387 EHK655381:EHK655387 ERG655381:ERG655387 FBC655381:FBC655387 FKY655381:FKY655387 FUU655381:FUU655387 GEQ655381:GEQ655387 GOM655381:GOM655387 GYI655381:GYI655387 HIE655381:HIE655387 HSA655381:HSA655387 IBW655381:IBW655387 ILS655381:ILS655387 IVO655381:IVO655387 JFK655381:JFK655387 JPG655381:JPG655387 JZC655381:JZC655387 KIY655381:KIY655387 KSU655381:KSU655387 LCQ655381:LCQ655387 LMM655381:LMM655387 LWI655381:LWI655387 MGE655381:MGE655387 MQA655381:MQA655387 MZW655381:MZW655387 NJS655381:NJS655387 NTO655381:NTO655387 ODK655381:ODK655387 ONG655381:ONG655387 OXC655381:OXC655387 PGY655381:PGY655387 PQU655381:PQU655387 QAQ655381:QAQ655387 QKM655381:QKM655387 QUI655381:QUI655387 REE655381:REE655387 ROA655381:ROA655387 RXW655381:RXW655387 SHS655381:SHS655387 SRO655381:SRO655387 TBK655381:TBK655387 TLG655381:TLG655387 TVC655381:TVC655387 UEY655381:UEY655387 UOU655381:UOU655387 UYQ655381:UYQ655387 VIM655381:VIM655387 VSI655381:VSI655387 WCE655381:WCE655387 WMA655381:WMA655387 WVW655381:WVW655387 O720917:O720923 JK720917:JK720923 TG720917:TG720923 ADC720917:ADC720923 AMY720917:AMY720923 AWU720917:AWU720923 BGQ720917:BGQ720923 BQM720917:BQM720923 CAI720917:CAI720923 CKE720917:CKE720923 CUA720917:CUA720923 DDW720917:DDW720923 DNS720917:DNS720923 DXO720917:DXO720923 EHK720917:EHK720923 ERG720917:ERG720923 FBC720917:FBC720923 FKY720917:FKY720923 FUU720917:FUU720923 GEQ720917:GEQ720923 GOM720917:GOM720923 GYI720917:GYI720923 HIE720917:HIE720923 HSA720917:HSA720923 IBW720917:IBW720923 ILS720917:ILS720923 IVO720917:IVO720923 JFK720917:JFK720923 JPG720917:JPG720923 JZC720917:JZC720923 KIY720917:KIY720923 KSU720917:KSU720923 LCQ720917:LCQ720923 LMM720917:LMM720923 LWI720917:LWI720923 MGE720917:MGE720923 MQA720917:MQA720923 MZW720917:MZW720923 NJS720917:NJS720923 NTO720917:NTO720923 ODK720917:ODK720923 ONG720917:ONG720923 OXC720917:OXC720923 PGY720917:PGY720923 PQU720917:PQU720923 QAQ720917:QAQ720923 QKM720917:QKM720923 QUI720917:QUI720923 REE720917:REE720923 ROA720917:ROA720923 RXW720917:RXW720923 SHS720917:SHS720923 SRO720917:SRO720923 TBK720917:TBK720923 TLG720917:TLG720923 TVC720917:TVC720923 UEY720917:UEY720923 UOU720917:UOU720923 UYQ720917:UYQ720923 VIM720917:VIM720923 VSI720917:VSI720923 WCE720917:WCE720923 WMA720917:WMA720923 WVW720917:WVW720923 O786453:O786459 JK786453:JK786459 TG786453:TG786459 ADC786453:ADC786459 AMY786453:AMY786459 AWU786453:AWU786459 BGQ786453:BGQ786459 BQM786453:BQM786459 CAI786453:CAI786459 CKE786453:CKE786459 CUA786453:CUA786459 DDW786453:DDW786459 DNS786453:DNS786459 DXO786453:DXO786459 EHK786453:EHK786459 ERG786453:ERG786459 FBC786453:FBC786459 FKY786453:FKY786459 FUU786453:FUU786459 GEQ786453:GEQ786459 GOM786453:GOM786459 GYI786453:GYI786459 HIE786453:HIE786459 HSA786453:HSA786459 IBW786453:IBW786459 ILS786453:ILS786459 IVO786453:IVO786459 JFK786453:JFK786459 JPG786453:JPG786459 JZC786453:JZC786459 KIY786453:KIY786459 KSU786453:KSU786459 LCQ786453:LCQ786459 LMM786453:LMM786459 LWI786453:LWI786459 MGE786453:MGE786459 MQA786453:MQA786459 MZW786453:MZW786459 NJS786453:NJS786459 NTO786453:NTO786459 ODK786453:ODK786459 ONG786453:ONG786459 OXC786453:OXC786459 PGY786453:PGY786459 PQU786453:PQU786459 QAQ786453:QAQ786459 QKM786453:QKM786459 QUI786453:QUI786459 REE786453:REE786459 ROA786453:ROA786459 RXW786453:RXW786459 SHS786453:SHS786459 SRO786453:SRO786459 TBK786453:TBK786459 TLG786453:TLG786459 TVC786453:TVC786459 UEY786453:UEY786459 UOU786453:UOU786459 UYQ786453:UYQ786459 VIM786453:VIM786459 VSI786453:VSI786459 WCE786453:WCE786459 WMA786453:WMA786459 WVW786453:WVW786459 O851989:O851995 JK851989:JK851995 TG851989:TG851995 ADC851989:ADC851995 AMY851989:AMY851995 AWU851989:AWU851995 BGQ851989:BGQ851995 BQM851989:BQM851995 CAI851989:CAI851995 CKE851989:CKE851995 CUA851989:CUA851995 DDW851989:DDW851995 DNS851989:DNS851995 DXO851989:DXO851995 EHK851989:EHK851995 ERG851989:ERG851995 FBC851989:FBC851995 FKY851989:FKY851995 FUU851989:FUU851995 GEQ851989:GEQ851995 GOM851989:GOM851995 GYI851989:GYI851995 HIE851989:HIE851995 HSA851989:HSA851995 IBW851989:IBW851995 ILS851989:ILS851995 IVO851989:IVO851995 JFK851989:JFK851995 JPG851989:JPG851995 JZC851989:JZC851995 KIY851989:KIY851995 KSU851989:KSU851995 LCQ851989:LCQ851995 LMM851989:LMM851995 LWI851989:LWI851995 MGE851989:MGE851995 MQA851989:MQA851995 MZW851989:MZW851995 NJS851989:NJS851995 NTO851989:NTO851995 ODK851989:ODK851995 ONG851989:ONG851995 OXC851989:OXC851995 PGY851989:PGY851995 PQU851989:PQU851995 QAQ851989:QAQ851995 QKM851989:QKM851995 QUI851989:QUI851995 REE851989:REE851995 ROA851989:ROA851995 RXW851989:RXW851995 SHS851989:SHS851995 SRO851989:SRO851995 TBK851989:TBK851995 TLG851989:TLG851995 TVC851989:TVC851995 UEY851989:UEY851995 UOU851989:UOU851995 UYQ851989:UYQ851995 VIM851989:VIM851995 VSI851989:VSI851995 WCE851989:WCE851995 WMA851989:WMA851995 WVW851989:WVW851995 O917525:O917531 JK917525:JK917531 TG917525:TG917531 ADC917525:ADC917531 AMY917525:AMY917531 AWU917525:AWU917531 BGQ917525:BGQ917531 BQM917525:BQM917531 CAI917525:CAI917531 CKE917525:CKE917531 CUA917525:CUA917531 DDW917525:DDW917531 DNS917525:DNS917531 DXO917525:DXO917531 EHK917525:EHK917531 ERG917525:ERG917531 FBC917525:FBC917531 FKY917525:FKY917531 FUU917525:FUU917531 GEQ917525:GEQ917531 GOM917525:GOM917531 GYI917525:GYI917531 HIE917525:HIE917531 HSA917525:HSA917531 IBW917525:IBW917531 ILS917525:ILS917531 IVO917525:IVO917531 JFK917525:JFK917531 JPG917525:JPG917531 JZC917525:JZC917531 KIY917525:KIY917531 KSU917525:KSU917531 LCQ917525:LCQ917531 LMM917525:LMM917531 LWI917525:LWI917531 MGE917525:MGE917531 MQA917525:MQA917531 MZW917525:MZW917531 NJS917525:NJS917531 NTO917525:NTO917531 ODK917525:ODK917531 ONG917525:ONG917531 OXC917525:OXC917531 PGY917525:PGY917531 PQU917525:PQU917531 QAQ917525:QAQ917531 QKM917525:QKM917531 QUI917525:QUI917531 REE917525:REE917531 ROA917525:ROA917531 RXW917525:RXW917531 SHS917525:SHS917531 SRO917525:SRO917531 TBK917525:TBK917531 TLG917525:TLG917531 TVC917525:TVC917531 UEY917525:UEY917531 UOU917525:UOU917531 UYQ917525:UYQ917531 VIM917525:VIM917531 VSI917525:VSI917531 WCE917525:WCE917531 WMA917525:WMA917531 WVW917525:WVW917531 O983061:O983067 JK983061:JK983067 TG983061:TG983067 ADC983061:ADC983067 AMY983061:AMY983067 AWU983061:AWU983067 BGQ983061:BGQ983067 BQM983061:BQM983067 CAI983061:CAI983067 CKE983061:CKE983067 CUA983061:CUA983067 DDW983061:DDW983067 DNS983061:DNS983067 DXO983061:DXO983067 EHK983061:EHK983067 ERG983061:ERG983067 FBC983061:FBC983067 FKY983061:FKY983067 FUU983061:FUU983067 GEQ983061:GEQ983067 GOM983061:GOM983067 GYI983061:GYI983067 HIE983061:HIE983067 HSA983061:HSA983067 IBW983061:IBW983067 ILS983061:ILS983067 IVO983061:IVO983067 JFK983061:JFK983067 JPG983061:JPG983067 JZC983061:JZC983067 KIY983061:KIY983067 KSU983061:KSU983067 LCQ983061:LCQ983067 LMM983061:LMM983067 LWI983061:LWI983067 MGE983061:MGE983067 MQA983061:MQA983067 MZW983061:MZW983067 NJS983061:NJS983067 NTO983061:NTO983067 ODK983061:ODK983067 ONG983061:ONG983067 OXC983061:OXC983067 PGY983061:PGY983067 PQU983061:PQU983067 QAQ983061:QAQ983067 QKM983061:QKM983067 QUI983061:QUI983067 REE983061:REE983067 ROA983061:ROA983067 RXW983061:RXW983067 SHS983061:SHS983067 SRO983061:SRO983067 TBK983061:TBK983067 TLG983061:TLG983067 TVC983061:TVC983067 UEY983061:UEY983067 UOU983061:UOU983067 UYQ983061:UYQ983067 VIM983061:VIM983067 VSI983061:VSI983067 WCE983061:WCE983067 WMA983061:WMA983067 WVW983061:WVW983067 D37:D43 IZ37:IZ43 SV37:SV43 ACR37:ACR43 AMN37:AMN43 AWJ37:AWJ43 BGF37:BGF43 BQB37:BQB43 BZX37:BZX43 CJT37:CJT43 CTP37:CTP43 DDL37:DDL43 DNH37:DNH43 DXD37:DXD43 EGZ37:EGZ43 EQV37:EQV43 FAR37:FAR43 FKN37:FKN43 FUJ37:FUJ43 GEF37:GEF43 GOB37:GOB43 GXX37:GXX43 HHT37:HHT43 HRP37:HRP43 IBL37:IBL43 ILH37:ILH43 IVD37:IVD43 JEZ37:JEZ43 JOV37:JOV43 JYR37:JYR43 KIN37:KIN43 KSJ37:KSJ43 LCF37:LCF43 LMB37:LMB43 LVX37:LVX43 MFT37:MFT43 MPP37:MPP43 MZL37:MZL43 NJH37:NJH43 NTD37:NTD43 OCZ37:OCZ43 OMV37:OMV43 OWR37:OWR43 PGN37:PGN43 PQJ37:PQJ43 QAF37:QAF43 QKB37:QKB43 QTX37:QTX43 RDT37:RDT43 RNP37:RNP43 RXL37:RXL43 SHH37:SHH43 SRD37:SRD43 TAZ37:TAZ43 TKV37:TKV43 TUR37:TUR43 UEN37:UEN43 UOJ37:UOJ43 UYF37:UYF43 VIB37:VIB43 VRX37:VRX43 WBT37:WBT43 WLP37:WLP43 WVL37:WVL43 D65573:D65579 IZ65573:IZ65579 SV65573:SV65579 ACR65573:ACR65579 AMN65573:AMN65579 AWJ65573:AWJ65579 BGF65573:BGF65579 BQB65573:BQB65579 BZX65573:BZX65579 CJT65573:CJT65579 CTP65573:CTP65579 DDL65573:DDL65579 DNH65573:DNH65579 DXD65573:DXD65579 EGZ65573:EGZ65579 EQV65573:EQV65579 FAR65573:FAR65579 FKN65573:FKN65579 FUJ65573:FUJ65579 GEF65573:GEF65579 GOB65573:GOB65579 GXX65573:GXX65579 HHT65573:HHT65579 HRP65573:HRP65579 IBL65573:IBL65579 ILH65573:ILH65579 IVD65573:IVD65579 JEZ65573:JEZ65579 JOV65573:JOV65579 JYR65573:JYR65579 KIN65573:KIN65579 KSJ65573:KSJ65579 LCF65573:LCF65579 LMB65573:LMB65579 LVX65573:LVX65579 MFT65573:MFT65579 MPP65573:MPP65579 MZL65573:MZL65579 NJH65573:NJH65579 NTD65573:NTD65579 OCZ65573:OCZ65579 OMV65573:OMV65579 OWR65573:OWR65579 PGN65573:PGN65579 PQJ65573:PQJ65579 QAF65573:QAF65579 QKB65573:QKB65579 QTX65573:QTX65579 RDT65573:RDT65579 RNP65573:RNP65579 RXL65573:RXL65579 SHH65573:SHH65579 SRD65573:SRD65579 TAZ65573:TAZ65579 TKV65573:TKV65579 TUR65573:TUR65579 UEN65573:UEN65579 UOJ65573:UOJ65579 UYF65573:UYF65579 VIB65573:VIB65579 VRX65573:VRX65579 WBT65573:WBT65579 WLP65573:WLP65579 WVL65573:WVL65579 D131109:D131115 IZ131109:IZ131115 SV131109:SV131115 ACR131109:ACR131115 AMN131109:AMN131115 AWJ131109:AWJ131115 BGF131109:BGF131115 BQB131109:BQB131115 BZX131109:BZX131115 CJT131109:CJT131115 CTP131109:CTP131115 DDL131109:DDL131115 DNH131109:DNH131115 DXD131109:DXD131115 EGZ131109:EGZ131115 EQV131109:EQV131115 FAR131109:FAR131115 FKN131109:FKN131115 FUJ131109:FUJ131115 GEF131109:GEF131115 GOB131109:GOB131115 GXX131109:GXX131115 HHT131109:HHT131115 HRP131109:HRP131115 IBL131109:IBL131115 ILH131109:ILH131115 IVD131109:IVD131115 JEZ131109:JEZ131115 JOV131109:JOV131115 JYR131109:JYR131115 KIN131109:KIN131115 KSJ131109:KSJ131115 LCF131109:LCF131115 LMB131109:LMB131115 LVX131109:LVX131115 MFT131109:MFT131115 MPP131109:MPP131115 MZL131109:MZL131115 NJH131109:NJH131115 NTD131109:NTD131115 OCZ131109:OCZ131115 OMV131109:OMV131115 OWR131109:OWR131115 PGN131109:PGN131115 PQJ131109:PQJ131115 QAF131109:QAF131115 QKB131109:QKB131115 QTX131109:QTX131115 RDT131109:RDT131115 RNP131109:RNP131115 RXL131109:RXL131115 SHH131109:SHH131115 SRD131109:SRD131115 TAZ131109:TAZ131115 TKV131109:TKV131115 TUR131109:TUR131115 UEN131109:UEN131115 UOJ131109:UOJ131115 UYF131109:UYF131115 VIB131109:VIB131115 VRX131109:VRX131115 WBT131109:WBT131115 WLP131109:WLP131115 WVL131109:WVL131115 D196645:D196651 IZ196645:IZ196651 SV196645:SV196651 ACR196645:ACR196651 AMN196645:AMN196651 AWJ196645:AWJ196651 BGF196645:BGF196651 BQB196645:BQB196651 BZX196645:BZX196651 CJT196645:CJT196651 CTP196645:CTP196651 DDL196645:DDL196651 DNH196645:DNH196651 DXD196645:DXD196651 EGZ196645:EGZ196651 EQV196645:EQV196651 FAR196645:FAR196651 FKN196645:FKN196651 FUJ196645:FUJ196651 GEF196645:GEF196651 GOB196645:GOB196651 GXX196645:GXX196651 HHT196645:HHT196651 HRP196645:HRP196651 IBL196645:IBL196651 ILH196645:ILH196651 IVD196645:IVD196651 JEZ196645:JEZ196651 JOV196645:JOV196651 JYR196645:JYR196651 KIN196645:KIN196651 KSJ196645:KSJ196651 LCF196645:LCF196651 LMB196645:LMB196651 LVX196645:LVX196651 MFT196645:MFT196651 MPP196645:MPP196651 MZL196645:MZL196651 NJH196645:NJH196651 NTD196645:NTD196651 OCZ196645:OCZ196651 OMV196645:OMV196651 OWR196645:OWR196651 PGN196645:PGN196651 PQJ196645:PQJ196651 QAF196645:QAF196651 QKB196645:QKB196651 QTX196645:QTX196651 RDT196645:RDT196651 RNP196645:RNP196651 RXL196645:RXL196651 SHH196645:SHH196651 SRD196645:SRD196651 TAZ196645:TAZ196651 TKV196645:TKV196651 TUR196645:TUR196651 UEN196645:UEN196651 UOJ196645:UOJ196651 UYF196645:UYF196651 VIB196645:VIB196651 VRX196645:VRX196651 WBT196645:WBT196651 WLP196645:WLP196651 WVL196645:WVL196651 D262181:D262187 IZ262181:IZ262187 SV262181:SV262187 ACR262181:ACR262187 AMN262181:AMN262187 AWJ262181:AWJ262187 BGF262181:BGF262187 BQB262181:BQB262187 BZX262181:BZX262187 CJT262181:CJT262187 CTP262181:CTP262187 DDL262181:DDL262187 DNH262181:DNH262187 DXD262181:DXD262187 EGZ262181:EGZ262187 EQV262181:EQV262187 FAR262181:FAR262187 FKN262181:FKN262187 FUJ262181:FUJ262187 GEF262181:GEF262187 GOB262181:GOB262187 GXX262181:GXX262187 HHT262181:HHT262187 HRP262181:HRP262187 IBL262181:IBL262187 ILH262181:ILH262187 IVD262181:IVD262187 JEZ262181:JEZ262187 JOV262181:JOV262187 JYR262181:JYR262187 KIN262181:KIN262187 KSJ262181:KSJ262187 LCF262181:LCF262187 LMB262181:LMB262187 LVX262181:LVX262187 MFT262181:MFT262187 MPP262181:MPP262187 MZL262181:MZL262187 NJH262181:NJH262187 NTD262181:NTD262187 OCZ262181:OCZ262187 OMV262181:OMV262187 OWR262181:OWR262187 PGN262181:PGN262187 PQJ262181:PQJ262187 QAF262181:QAF262187 QKB262181:QKB262187 QTX262181:QTX262187 RDT262181:RDT262187 RNP262181:RNP262187 RXL262181:RXL262187 SHH262181:SHH262187 SRD262181:SRD262187 TAZ262181:TAZ262187 TKV262181:TKV262187 TUR262181:TUR262187 UEN262181:UEN262187 UOJ262181:UOJ262187 UYF262181:UYF262187 VIB262181:VIB262187 VRX262181:VRX262187 WBT262181:WBT262187 WLP262181:WLP262187 WVL262181:WVL262187 D327717:D327723 IZ327717:IZ327723 SV327717:SV327723 ACR327717:ACR327723 AMN327717:AMN327723 AWJ327717:AWJ327723 BGF327717:BGF327723 BQB327717:BQB327723 BZX327717:BZX327723 CJT327717:CJT327723 CTP327717:CTP327723 DDL327717:DDL327723 DNH327717:DNH327723 DXD327717:DXD327723 EGZ327717:EGZ327723 EQV327717:EQV327723 FAR327717:FAR327723 FKN327717:FKN327723 FUJ327717:FUJ327723 GEF327717:GEF327723 GOB327717:GOB327723 GXX327717:GXX327723 HHT327717:HHT327723 HRP327717:HRP327723 IBL327717:IBL327723 ILH327717:ILH327723 IVD327717:IVD327723 JEZ327717:JEZ327723 JOV327717:JOV327723 JYR327717:JYR327723 KIN327717:KIN327723 KSJ327717:KSJ327723 LCF327717:LCF327723 LMB327717:LMB327723 LVX327717:LVX327723 MFT327717:MFT327723 MPP327717:MPP327723 MZL327717:MZL327723 NJH327717:NJH327723 NTD327717:NTD327723 OCZ327717:OCZ327723 OMV327717:OMV327723 OWR327717:OWR327723 PGN327717:PGN327723 PQJ327717:PQJ327723 QAF327717:QAF327723 QKB327717:QKB327723 QTX327717:QTX327723 RDT327717:RDT327723 RNP327717:RNP327723 RXL327717:RXL327723 SHH327717:SHH327723 SRD327717:SRD327723 TAZ327717:TAZ327723 TKV327717:TKV327723 TUR327717:TUR327723 UEN327717:UEN327723 UOJ327717:UOJ327723 UYF327717:UYF327723 VIB327717:VIB327723 VRX327717:VRX327723 WBT327717:WBT327723 WLP327717:WLP327723 WVL327717:WVL327723 D393253:D393259 IZ393253:IZ393259 SV393253:SV393259 ACR393253:ACR393259 AMN393253:AMN393259 AWJ393253:AWJ393259 BGF393253:BGF393259 BQB393253:BQB393259 BZX393253:BZX393259 CJT393253:CJT393259 CTP393253:CTP393259 DDL393253:DDL393259 DNH393253:DNH393259 DXD393253:DXD393259 EGZ393253:EGZ393259 EQV393253:EQV393259 FAR393253:FAR393259 FKN393253:FKN393259 FUJ393253:FUJ393259 GEF393253:GEF393259 GOB393253:GOB393259 GXX393253:GXX393259 HHT393253:HHT393259 HRP393253:HRP393259 IBL393253:IBL393259 ILH393253:ILH393259 IVD393253:IVD393259 JEZ393253:JEZ393259 JOV393253:JOV393259 JYR393253:JYR393259 KIN393253:KIN393259 KSJ393253:KSJ393259 LCF393253:LCF393259 LMB393253:LMB393259 LVX393253:LVX393259 MFT393253:MFT393259 MPP393253:MPP393259 MZL393253:MZL393259 NJH393253:NJH393259 NTD393253:NTD393259 OCZ393253:OCZ393259 OMV393253:OMV393259 OWR393253:OWR393259 PGN393253:PGN393259 PQJ393253:PQJ393259 QAF393253:QAF393259 QKB393253:QKB393259 QTX393253:QTX393259 RDT393253:RDT393259 RNP393253:RNP393259 RXL393253:RXL393259 SHH393253:SHH393259 SRD393253:SRD393259 TAZ393253:TAZ393259 TKV393253:TKV393259 TUR393253:TUR393259 UEN393253:UEN393259 UOJ393253:UOJ393259 UYF393253:UYF393259 VIB393253:VIB393259 VRX393253:VRX393259 WBT393253:WBT393259 WLP393253:WLP393259 WVL393253:WVL393259 D458789:D458795 IZ458789:IZ458795 SV458789:SV458795 ACR458789:ACR458795 AMN458789:AMN458795 AWJ458789:AWJ458795 BGF458789:BGF458795 BQB458789:BQB458795 BZX458789:BZX458795 CJT458789:CJT458795 CTP458789:CTP458795 DDL458789:DDL458795 DNH458789:DNH458795 DXD458789:DXD458795 EGZ458789:EGZ458795 EQV458789:EQV458795 FAR458789:FAR458795 FKN458789:FKN458795 FUJ458789:FUJ458795 GEF458789:GEF458795 GOB458789:GOB458795 GXX458789:GXX458795 HHT458789:HHT458795 HRP458789:HRP458795 IBL458789:IBL458795 ILH458789:ILH458795 IVD458789:IVD458795 JEZ458789:JEZ458795 JOV458789:JOV458795 JYR458789:JYR458795 KIN458789:KIN458795 KSJ458789:KSJ458795 LCF458789:LCF458795 LMB458789:LMB458795 LVX458789:LVX458795 MFT458789:MFT458795 MPP458789:MPP458795 MZL458789:MZL458795 NJH458789:NJH458795 NTD458789:NTD458795 OCZ458789:OCZ458795 OMV458789:OMV458795 OWR458789:OWR458795 PGN458789:PGN458795 PQJ458789:PQJ458795 QAF458789:QAF458795 QKB458789:QKB458795 QTX458789:QTX458795 RDT458789:RDT458795 RNP458789:RNP458795 RXL458789:RXL458795 SHH458789:SHH458795 SRD458789:SRD458795 TAZ458789:TAZ458795 TKV458789:TKV458795 TUR458789:TUR458795 UEN458789:UEN458795 UOJ458789:UOJ458795 UYF458789:UYF458795 VIB458789:VIB458795 VRX458789:VRX458795 WBT458789:WBT458795 WLP458789:WLP458795 WVL458789:WVL458795 D524325:D524331 IZ524325:IZ524331 SV524325:SV524331 ACR524325:ACR524331 AMN524325:AMN524331 AWJ524325:AWJ524331 BGF524325:BGF524331 BQB524325:BQB524331 BZX524325:BZX524331 CJT524325:CJT524331 CTP524325:CTP524331 DDL524325:DDL524331 DNH524325:DNH524331 DXD524325:DXD524331 EGZ524325:EGZ524331 EQV524325:EQV524331 FAR524325:FAR524331 FKN524325:FKN524331 FUJ524325:FUJ524331 GEF524325:GEF524331 GOB524325:GOB524331 GXX524325:GXX524331 HHT524325:HHT524331 HRP524325:HRP524331 IBL524325:IBL524331 ILH524325:ILH524331 IVD524325:IVD524331 JEZ524325:JEZ524331 JOV524325:JOV524331 JYR524325:JYR524331 KIN524325:KIN524331 KSJ524325:KSJ524331 LCF524325:LCF524331 LMB524325:LMB524331 LVX524325:LVX524331 MFT524325:MFT524331 MPP524325:MPP524331 MZL524325:MZL524331 NJH524325:NJH524331 NTD524325:NTD524331 OCZ524325:OCZ524331 OMV524325:OMV524331 OWR524325:OWR524331 PGN524325:PGN524331 PQJ524325:PQJ524331 QAF524325:QAF524331 QKB524325:QKB524331 QTX524325:QTX524331 RDT524325:RDT524331 RNP524325:RNP524331 RXL524325:RXL524331 SHH524325:SHH524331 SRD524325:SRD524331 TAZ524325:TAZ524331 TKV524325:TKV524331 TUR524325:TUR524331 UEN524325:UEN524331 UOJ524325:UOJ524331 UYF524325:UYF524331 VIB524325:VIB524331 VRX524325:VRX524331 WBT524325:WBT524331 WLP524325:WLP524331 WVL524325:WVL524331 D589861:D589867 IZ589861:IZ589867 SV589861:SV589867 ACR589861:ACR589867 AMN589861:AMN589867 AWJ589861:AWJ589867 BGF589861:BGF589867 BQB589861:BQB589867 BZX589861:BZX589867 CJT589861:CJT589867 CTP589861:CTP589867 DDL589861:DDL589867 DNH589861:DNH589867 DXD589861:DXD589867 EGZ589861:EGZ589867 EQV589861:EQV589867 FAR589861:FAR589867 FKN589861:FKN589867 FUJ589861:FUJ589867 GEF589861:GEF589867 GOB589861:GOB589867 GXX589861:GXX589867 HHT589861:HHT589867 HRP589861:HRP589867 IBL589861:IBL589867 ILH589861:ILH589867 IVD589861:IVD589867 JEZ589861:JEZ589867 JOV589861:JOV589867 JYR589861:JYR589867 KIN589861:KIN589867 KSJ589861:KSJ589867 LCF589861:LCF589867 LMB589861:LMB589867 LVX589861:LVX589867 MFT589861:MFT589867 MPP589861:MPP589867 MZL589861:MZL589867 NJH589861:NJH589867 NTD589861:NTD589867 OCZ589861:OCZ589867 OMV589861:OMV589867 OWR589861:OWR589867 PGN589861:PGN589867 PQJ589861:PQJ589867 QAF589861:QAF589867 QKB589861:QKB589867 QTX589861:QTX589867 RDT589861:RDT589867 RNP589861:RNP589867 RXL589861:RXL589867 SHH589861:SHH589867 SRD589861:SRD589867 TAZ589861:TAZ589867 TKV589861:TKV589867 TUR589861:TUR589867 UEN589861:UEN589867 UOJ589861:UOJ589867 UYF589861:UYF589867 VIB589861:VIB589867 VRX589861:VRX589867 WBT589861:WBT589867 WLP589861:WLP589867 WVL589861:WVL589867 D655397:D655403 IZ655397:IZ655403 SV655397:SV655403 ACR655397:ACR655403 AMN655397:AMN655403 AWJ655397:AWJ655403 BGF655397:BGF655403 BQB655397:BQB655403 BZX655397:BZX655403 CJT655397:CJT655403 CTP655397:CTP655403 DDL655397:DDL655403 DNH655397:DNH655403 DXD655397:DXD655403 EGZ655397:EGZ655403 EQV655397:EQV655403 FAR655397:FAR655403 FKN655397:FKN655403 FUJ655397:FUJ655403 GEF655397:GEF655403 GOB655397:GOB655403 GXX655397:GXX655403 HHT655397:HHT655403 HRP655397:HRP655403 IBL655397:IBL655403 ILH655397:ILH655403 IVD655397:IVD655403 JEZ655397:JEZ655403 JOV655397:JOV655403 JYR655397:JYR655403 KIN655397:KIN655403 KSJ655397:KSJ655403 LCF655397:LCF655403 LMB655397:LMB655403 LVX655397:LVX655403 MFT655397:MFT655403 MPP655397:MPP655403 MZL655397:MZL655403 NJH655397:NJH655403 NTD655397:NTD655403 OCZ655397:OCZ655403 OMV655397:OMV655403 OWR655397:OWR655403 PGN655397:PGN655403 PQJ655397:PQJ655403 QAF655397:QAF655403 QKB655397:QKB655403 QTX655397:QTX655403 RDT655397:RDT655403 RNP655397:RNP655403 RXL655397:RXL655403 SHH655397:SHH655403 SRD655397:SRD655403 TAZ655397:TAZ655403 TKV655397:TKV655403 TUR655397:TUR655403 UEN655397:UEN655403 UOJ655397:UOJ655403 UYF655397:UYF655403 VIB655397:VIB655403 VRX655397:VRX655403 WBT655397:WBT655403 WLP655397:WLP655403 WVL655397:WVL655403 D720933:D720939 IZ720933:IZ720939 SV720933:SV720939 ACR720933:ACR720939 AMN720933:AMN720939 AWJ720933:AWJ720939 BGF720933:BGF720939 BQB720933:BQB720939 BZX720933:BZX720939 CJT720933:CJT720939 CTP720933:CTP720939 DDL720933:DDL720939 DNH720933:DNH720939 DXD720933:DXD720939 EGZ720933:EGZ720939 EQV720933:EQV720939 FAR720933:FAR720939 FKN720933:FKN720939 FUJ720933:FUJ720939 GEF720933:GEF720939 GOB720933:GOB720939 GXX720933:GXX720939 HHT720933:HHT720939 HRP720933:HRP720939 IBL720933:IBL720939 ILH720933:ILH720939 IVD720933:IVD720939 JEZ720933:JEZ720939 JOV720933:JOV720939 JYR720933:JYR720939 KIN720933:KIN720939 KSJ720933:KSJ720939 LCF720933:LCF720939 LMB720933:LMB720939 LVX720933:LVX720939 MFT720933:MFT720939 MPP720933:MPP720939 MZL720933:MZL720939 NJH720933:NJH720939 NTD720933:NTD720939 OCZ720933:OCZ720939 OMV720933:OMV720939 OWR720933:OWR720939 PGN720933:PGN720939 PQJ720933:PQJ720939 QAF720933:QAF720939 QKB720933:QKB720939 QTX720933:QTX720939 RDT720933:RDT720939 RNP720933:RNP720939 RXL720933:RXL720939 SHH720933:SHH720939 SRD720933:SRD720939 TAZ720933:TAZ720939 TKV720933:TKV720939 TUR720933:TUR720939 UEN720933:UEN720939 UOJ720933:UOJ720939 UYF720933:UYF720939 VIB720933:VIB720939 VRX720933:VRX720939 WBT720933:WBT720939 WLP720933:WLP720939 WVL720933:WVL720939 D786469:D786475 IZ786469:IZ786475 SV786469:SV786475 ACR786469:ACR786475 AMN786469:AMN786475 AWJ786469:AWJ786475 BGF786469:BGF786475 BQB786469:BQB786475 BZX786469:BZX786475 CJT786469:CJT786475 CTP786469:CTP786475 DDL786469:DDL786475 DNH786469:DNH786475 DXD786469:DXD786475 EGZ786469:EGZ786475 EQV786469:EQV786475 FAR786469:FAR786475 FKN786469:FKN786475 FUJ786469:FUJ786475 GEF786469:GEF786475 GOB786469:GOB786475 GXX786469:GXX786475 HHT786469:HHT786475 HRP786469:HRP786475 IBL786469:IBL786475 ILH786469:ILH786475 IVD786469:IVD786475 JEZ786469:JEZ786475 JOV786469:JOV786475 JYR786469:JYR786475 KIN786469:KIN786475 KSJ786469:KSJ786475 LCF786469:LCF786475 LMB786469:LMB786475 LVX786469:LVX786475 MFT786469:MFT786475 MPP786469:MPP786475 MZL786469:MZL786475 NJH786469:NJH786475 NTD786469:NTD786475 OCZ786469:OCZ786475 OMV786469:OMV786475 OWR786469:OWR786475 PGN786469:PGN786475 PQJ786469:PQJ786475 QAF786469:QAF786475 QKB786469:QKB786475 QTX786469:QTX786475 RDT786469:RDT786475 RNP786469:RNP786475 RXL786469:RXL786475 SHH786469:SHH786475 SRD786469:SRD786475 TAZ786469:TAZ786475 TKV786469:TKV786475 TUR786469:TUR786475 UEN786469:UEN786475 UOJ786469:UOJ786475 UYF786469:UYF786475 VIB786469:VIB786475 VRX786469:VRX786475 WBT786469:WBT786475 WLP786469:WLP786475 WVL786469:WVL786475 D852005:D852011 IZ852005:IZ852011 SV852005:SV852011 ACR852005:ACR852011 AMN852005:AMN852011 AWJ852005:AWJ852011 BGF852005:BGF852011 BQB852005:BQB852011 BZX852005:BZX852011 CJT852005:CJT852011 CTP852005:CTP852011 DDL852005:DDL852011 DNH852005:DNH852011 DXD852005:DXD852011 EGZ852005:EGZ852011 EQV852005:EQV852011 FAR852005:FAR852011 FKN852005:FKN852011 FUJ852005:FUJ852011 GEF852005:GEF852011 GOB852005:GOB852011 GXX852005:GXX852011 HHT852005:HHT852011 HRP852005:HRP852011 IBL852005:IBL852011 ILH852005:ILH852011 IVD852005:IVD852011 JEZ852005:JEZ852011 JOV852005:JOV852011 JYR852005:JYR852011 KIN852005:KIN852011 KSJ852005:KSJ852011 LCF852005:LCF852011 LMB852005:LMB852011 LVX852005:LVX852011 MFT852005:MFT852011 MPP852005:MPP852011 MZL852005:MZL852011 NJH852005:NJH852011 NTD852005:NTD852011 OCZ852005:OCZ852011 OMV852005:OMV852011 OWR852005:OWR852011 PGN852005:PGN852011 PQJ852005:PQJ852011 QAF852005:QAF852011 QKB852005:QKB852011 QTX852005:QTX852011 RDT852005:RDT852011 RNP852005:RNP852011 RXL852005:RXL852011 SHH852005:SHH852011 SRD852005:SRD852011 TAZ852005:TAZ852011 TKV852005:TKV852011 TUR852005:TUR852011 UEN852005:UEN852011 UOJ852005:UOJ852011 UYF852005:UYF852011 VIB852005:VIB852011 VRX852005:VRX852011 WBT852005:WBT852011 WLP852005:WLP852011 WVL852005:WVL852011 D917541:D917547 IZ917541:IZ917547 SV917541:SV917547 ACR917541:ACR917547 AMN917541:AMN917547 AWJ917541:AWJ917547 BGF917541:BGF917547 BQB917541:BQB917547 BZX917541:BZX917547 CJT917541:CJT917547 CTP917541:CTP917547 DDL917541:DDL917547 DNH917541:DNH917547 DXD917541:DXD917547 EGZ917541:EGZ917547 EQV917541:EQV917547 FAR917541:FAR917547 FKN917541:FKN917547 FUJ917541:FUJ917547 GEF917541:GEF917547 GOB917541:GOB917547 GXX917541:GXX917547 HHT917541:HHT917547 HRP917541:HRP917547 IBL917541:IBL917547 ILH917541:ILH917547 IVD917541:IVD917547 JEZ917541:JEZ917547 JOV917541:JOV917547 JYR917541:JYR917547 KIN917541:KIN917547 KSJ917541:KSJ917547 LCF917541:LCF917547 LMB917541:LMB917547 LVX917541:LVX917547 MFT917541:MFT917547 MPP917541:MPP917547 MZL917541:MZL917547 NJH917541:NJH917547 NTD917541:NTD917547 OCZ917541:OCZ917547 OMV917541:OMV917547 OWR917541:OWR917547 PGN917541:PGN917547 PQJ917541:PQJ917547 QAF917541:QAF917547 QKB917541:QKB917547 QTX917541:QTX917547 RDT917541:RDT917547 RNP917541:RNP917547 RXL917541:RXL917547 SHH917541:SHH917547 SRD917541:SRD917547 TAZ917541:TAZ917547 TKV917541:TKV917547 TUR917541:TUR917547 UEN917541:UEN917547 UOJ917541:UOJ917547 UYF917541:UYF917547 VIB917541:VIB917547 VRX917541:VRX917547 WBT917541:WBT917547 WLP917541:WLP917547 WVL917541:WVL917547 D983077:D983083 IZ983077:IZ983083 SV983077:SV983083 ACR983077:ACR983083 AMN983077:AMN983083 AWJ983077:AWJ983083 BGF983077:BGF983083 BQB983077:BQB983083 BZX983077:BZX983083 CJT983077:CJT983083 CTP983077:CTP983083 DDL983077:DDL983083 DNH983077:DNH983083 DXD983077:DXD983083 EGZ983077:EGZ983083 EQV983077:EQV983083 FAR983077:FAR983083 FKN983077:FKN983083 FUJ983077:FUJ983083 GEF983077:GEF983083 GOB983077:GOB983083 GXX983077:GXX983083 HHT983077:HHT983083 HRP983077:HRP983083 IBL983077:IBL983083 ILH983077:ILH983083 IVD983077:IVD983083 JEZ983077:JEZ983083 JOV983077:JOV983083 JYR983077:JYR983083 KIN983077:KIN983083 KSJ983077:KSJ983083 LCF983077:LCF983083 LMB983077:LMB983083 LVX983077:LVX983083 MFT983077:MFT983083 MPP983077:MPP983083 MZL983077:MZL983083 NJH983077:NJH983083 NTD983077:NTD983083 OCZ983077:OCZ983083 OMV983077:OMV983083 OWR983077:OWR983083 PGN983077:PGN983083 PQJ983077:PQJ983083 QAF983077:QAF983083 QKB983077:QKB983083 QTX983077:QTX983083 RDT983077:RDT983083 RNP983077:RNP983083 RXL983077:RXL983083 SHH983077:SHH983083 SRD983077:SRD983083 TAZ983077:TAZ983083 TKV983077:TKV983083 TUR983077:TUR983083 UEN983077:UEN983083 UOJ983077:UOJ983083 UYF983077:UYF983083 VIB983077:VIB983083 VRX983077:VRX983083 WBT983077:WBT983083 WLP983077:WLP983083 WVL983077:WVL983083 D19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D29:D35 IZ29:IZ35 SV29:SV35 ACR29:ACR35 AMN29:AMN35 AWJ29:AWJ35 BGF29:BGF35 BQB29:BQB35 BZX29:BZX35 CJT29:CJT35 CTP29:CTP35 DDL29:DDL35 DNH29:DNH35 DXD29:DXD35 EGZ29:EGZ35 EQV29:EQV35 FAR29:FAR35 FKN29:FKN35 FUJ29:FUJ35 GEF29:GEF35 GOB29:GOB35 GXX29:GXX35 HHT29:HHT35 HRP29:HRP35 IBL29:IBL35 ILH29:ILH35 IVD29:IVD35 JEZ29:JEZ35 JOV29:JOV35 JYR29:JYR35 KIN29:KIN35 KSJ29:KSJ35 LCF29:LCF35 LMB29:LMB35 LVX29:LVX35 MFT29:MFT35 MPP29:MPP35 MZL29:MZL35 NJH29:NJH35 NTD29:NTD35 OCZ29:OCZ35 OMV29:OMV35 OWR29:OWR35 PGN29:PGN35 PQJ29:PQJ35 QAF29:QAF35 QKB29:QKB35 QTX29:QTX35 RDT29:RDT35 RNP29:RNP35 RXL29:RXL35 SHH29:SHH35 SRD29:SRD35 TAZ29:TAZ35 TKV29:TKV35 TUR29:TUR35 UEN29:UEN35 UOJ29:UOJ35 UYF29:UYF35 VIB29:VIB35 VRX29:VRX35 WBT29:WBT35 WLP29:WLP35 WVL29:WVL35 D65565:D65571 IZ65565:IZ65571 SV65565:SV65571 ACR65565:ACR65571 AMN65565:AMN65571 AWJ65565:AWJ65571 BGF65565:BGF65571 BQB65565:BQB65571 BZX65565:BZX65571 CJT65565:CJT65571 CTP65565:CTP65571 DDL65565:DDL65571 DNH65565:DNH65571 DXD65565:DXD65571 EGZ65565:EGZ65571 EQV65565:EQV65571 FAR65565:FAR65571 FKN65565:FKN65571 FUJ65565:FUJ65571 GEF65565:GEF65571 GOB65565:GOB65571 GXX65565:GXX65571 HHT65565:HHT65571 HRP65565:HRP65571 IBL65565:IBL65571 ILH65565:ILH65571 IVD65565:IVD65571 JEZ65565:JEZ65571 JOV65565:JOV65571 JYR65565:JYR65571 KIN65565:KIN65571 KSJ65565:KSJ65571 LCF65565:LCF65571 LMB65565:LMB65571 LVX65565:LVX65571 MFT65565:MFT65571 MPP65565:MPP65571 MZL65565:MZL65571 NJH65565:NJH65571 NTD65565:NTD65571 OCZ65565:OCZ65571 OMV65565:OMV65571 OWR65565:OWR65571 PGN65565:PGN65571 PQJ65565:PQJ65571 QAF65565:QAF65571 QKB65565:QKB65571 QTX65565:QTX65571 RDT65565:RDT65571 RNP65565:RNP65571 RXL65565:RXL65571 SHH65565:SHH65571 SRD65565:SRD65571 TAZ65565:TAZ65571 TKV65565:TKV65571 TUR65565:TUR65571 UEN65565:UEN65571 UOJ65565:UOJ65571 UYF65565:UYF65571 VIB65565:VIB65571 VRX65565:VRX65571 WBT65565:WBT65571 WLP65565:WLP65571 WVL65565:WVL65571 D131101:D131107 IZ131101:IZ131107 SV131101:SV131107 ACR131101:ACR131107 AMN131101:AMN131107 AWJ131101:AWJ131107 BGF131101:BGF131107 BQB131101:BQB131107 BZX131101:BZX131107 CJT131101:CJT131107 CTP131101:CTP131107 DDL131101:DDL131107 DNH131101:DNH131107 DXD131101:DXD131107 EGZ131101:EGZ131107 EQV131101:EQV131107 FAR131101:FAR131107 FKN131101:FKN131107 FUJ131101:FUJ131107 GEF131101:GEF131107 GOB131101:GOB131107 GXX131101:GXX131107 HHT131101:HHT131107 HRP131101:HRP131107 IBL131101:IBL131107 ILH131101:ILH131107 IVD131101:IVD131107 JEZ131101:JEZ131107 JOV131101:JOV131107 JYR131101:JYR131107 KIN131101:KIN131107 KSJ131101:KSJ131107 LCF131101:LCF131107 LMB131101:LMB131107 LVX131101:LVX131107 MFT131101:MFT131107 MPP131101:MPP131107 MZL131101:MZL131107 NJH131101:NJH131107 NTD131101:NTD131107 OCZ131101:OCZ131107 OMV131101:OMV131107 OWR131101:OWR131107 PGN131101:PGN131107 PQJ131101:PQJ131107 QAF131101:QAF131107 QKB131101:QKB131107 QTX131101:QTX131107 RDT131101:RDT131107 RNP131101:RNP131107 RXL131101:RXL131107 SHH131101:SHH131107 SRD131101:SRD131107 TAZ131101:TAZ131107 TKV131101:TKV131107 TUR131101:TUR131107 UEN131101:UEN131107 UOJ131101:UOJ131107 UYF131101:UYF131107 VIB131101:VIB131107 VRX131101:VRX131107 WBT131101:WBT131107 WLP131101:WLP131107 WVL131101:WVL131107 D196637:D196643 IZ196637:IZ196643 SV196637:SV196643 ACR196637:ACR196643 AMN196637:AMN196643 AWJ196637:AWJ196643 BGF196637:BGF196643 BQB196637:BQB196643 BZX196637:BZX196643 CJT196637:CJT196643 CTP196637:CTP196643 DDL196637:DDL196643 DNH196637:DNH196643 DXD196637:DXD196643 EGZ196637:EGZ196643 EQV196637:EQV196643 FAR196637:FAR196643 FKN196637:FKN196643 FUJ196637:FUJ196643 GEF196637:GEF196643 GOB196637:GOB196643 GXX196637:GXX196643 HHT196637:HHT196643 HRP196637:HRP196643 IBL196637:IBL196643 ILH196637:ILH196643 IVD196637:IVD196643 JEZ196637:JEZ196643 JOV196637:JOV196643 JYR196637:JYR196643 KIN196637:KIN196643 KSJ196637:KSJ196643 LCF196637:LCF196643 LMB196637:LMB196643 LVX196637:LVX196643 MFT196637:MFT196643 MPP196637:MPP196643 MZL196637:MZL196643 NJH196637:NJH196643 NTD196637:NTD196643 OCZ196637:OCZ196643 OMV196637:OMV196643 OWR196637:OWR196643 PGN196637:PGN196643 PQJ196637:PQJ196643 QAF196637:QAF196643 QKB196637:QKB196643 QTX196637:QTX196643 RDT196637:RDT196643 RNP196637:RNP196643 RXL196637:RXL196643 SHH196637:SHH196643 SRD196637:SRD196643 TAZ196637:TAZ196643 TKV196637:TKV196643 TUR196637:TUR196643 UEN196637:UEN196643 UOJ196637:UOJ196643 UYF196637:UYF196643 VIB196637:VIB196643 VRX196637:VRX196643 WBT196637:WBT196643 WLP196637:WLP196643 WVL196637:WVL196643 D262173:D262179 IZ262173:IZ262179 SV262173:SV262179 ACR262173:ACR262179 AMN262173:AMN262179 AWJ262173:AWJ262179 BGF262173:BGF262179 BQB262173:BQB262179 BZX262173:BZX262179 CJT262173:CJT262179 CTP262173:CTP262179 DDL262173:DDL262179 DNH262173:DNH262179 DXD262173:DXD262179 EGZ262173:EGZ262179 EQV262173:EQV262179 FAR262173:FAR262179 FKN262173:FKN262179 FUJ262173:FUJ262179 GEF262173:GEF262179 GOB262173:GOB262179 GXX262173:GXX262179 HHT262173:HHT262179 HRP262173:HRP262179 IBL262173:IBL262179 ILH262173:ILH262179 IVD262173:IVD262179 JEZ262173:JEZ262179 JOV262173:JOV262179 JYR262173:JYR262179 KIN262173:KIN262179 KSJ262173:KSJ262179 LCF262173:LCF262179 LMB262173:LMB262179 LVX262173:LVX262179 MFT262173:MFT262179 MPP262173:MPP262179 MZL262173:MZL262179 NJH262173:NJH262179 NTD262173:NTD262179 OCZ262173:OCZ262179 OMV262173:OMV262179 OWR262173:OWR262179 PGN262173:PGN262179 PQJ262173:PQJ262179 QAF262173:QAF262179 QKB262173:QKB262179 QTX262173:QTX262179 RDT262173:RDT262179 RNP262173:RNP262179 RXL262173:RXL262179 SHH262173:SHH262179 SRD262173:SRD262179 TAZ262173:TAZ262179 TKV262173:TKV262179 TUR262173:TUR262179 UEN262173:UEN262179 UOJ262173:UOJ262179 UYF262173:UYF262179 VIB262173:VIB262179 VRX262173:VRX262179 WBT262173:WBT262179 WLP262173:WLP262179 WVL262173:WVL262179 D327709:D327715 IZ327709:IZ327715 SV327709:SV327715 ACR327709:ACR327715 AMN327709:AMN327715 AWJ327709:AWJ327715 BGF327709:BGF327715 BQB327709:BQB327715 BZX327709:BZX327715 CJT327709:CJT327715 CTP327709:CTP327715 DDL327709:DDL327715 DNH327709:DNH327715 DXD327709:DXD327715 EGZ327709:EGZ327715 EQV327709:EQV327715 FAR327709:FAR327715 FKN327709:FKN327715 FUJ327709:FUJ327715 GEF327709:GEF327715 GOB327709:GOB327715 GXX327709:GXX327715 HHT327709:HHT327715 HRP327709:HRP327715 IBL327709:IBL327715 ILH327709:ILH327715 IVD327709:IVD327715 JEZ327709:JEZ327715 JOV327709:JOV327715 JYR327709:JYR327715 KIN327709:KIN327715 KSJ327709:KSJ327715 LCF327709:LCF327715 LMB327709:LMB327715 LVX327709:LVX327715 MFT327709:MFT327715 MPP327709:MPP327715 MZL327709:MZL327715 NJH327709:NJH327715 NTD327709:NTD327715 OCZ327709:OCZ327715 OMV327709:OMV327715 OWR327709:OWR327715 PGN327709:PGN327715 PQJ327709:PQJ327715 QAF327709:QAF327715 QKB327709:QKB327715 QTX327709:QTX327715 RDT327709:RDT327715 RNP327709:RNP327715 RXL327709:RXL327715 SHH327709:SHH327715 SRD327709:SRD327715 TAZ327709:TAZ327715 TKV327709:TKV327715 TUR327709:TUR327715 UEN327709:UEN327715 UOJ327709:UOJ327715 UYF327709:UYF327715 VIB327709:VIB327715 VRX327709:VRX327715 WBT327709:WBT327715 WLP327709:WLP327715 WVL327709:WVL327715 D393245:D393251 IZ393245:IZ393251 SV393245:SV393251 ACR393245:ACR393251 AMN393245:AMN393251 AWJ393245:AWJ393251 BGF393245:BGF393251 BQB393245:BQB393251 BZX393245:BZX393251 CJT393245:CJT393251 CTP393245:CTP393251 DDL393245:DDL393251 DNH393245:DNH393251 DXD393245:DXD393251 EGZ393245:EGZ393251 EQV393245:EQV393251 FAR393245:FAR393251 FKN393245:FKN393251 FUJ393245:FUJ393251 GEF393245:GEF393251 GOB393245:GOB393251 GXX393245:GXX393251 HHT393245:HHT393251 HRP393245:HRP393251 IBL393245:IBL393251 ILH393245:ILH393251 IVD393245:IVD393251 JEZ393245:JEZ393251 JOV393245:JOV393251 JYR393245:JYR393251 KIN393245:KIN393251 KSJ393245:KSJ393251 LCF393245:LCF393251 LMB393245:LMB393251 LVX393245:LVX393251 MFT393245:MFT393251 MPP393245:MPP393251 MZL393245:MZL393251 NJH393245:NJH393251 NTD393245:NTD393251 OCZ393245:OCZ393251 OMV393245:OMV393251 OWR393245:OWR393251 PGN393245:PGN393251 PQJ393245:PQJ393251 QAF393245:QAF393251 QKB393245:QKB393251 QTX393245:QTX393251 RDT393245:RDT393251 RNP393245:RNP393251 RXL393245:RXL393251 SHH393245:SHH393251 SRD393245:SRD393251 TAZ393245:TAZ393251 TKV393245:TKV393251 TUR393245:TUR393251 UEN393245:UEN393251 UOJ393245:UOJ393251 UYF393245:UYF393251 VIB393245:VIB393251 VRX393245:VRX393251 WBT393245:WBT393251 WLP393245:WLP393251 WVL393245:WVL393251 D458781:D458787 IZ458781:IZ458787 SV458781:SV458787 ACR458781:ACR458787 AMN458781:AMN458787 AWJ458781:AWJ458787 BGF458781:BGF458787 BQB458781:BQB458787 BZX458781:BZX458787 CJT458781:CJT458787 CTP458781:CTP458787 DDL458781:DDL458787 DNH458781:DNH458787 DXD458781:DXD458787 EGZ458781:EGZ458787 EQV458781:EQV458787 FAR458781:FAR458787 FKN458781:FKN458787 FUJ458781:FUJ458787 GEF458781:GEF458787 GOB458781:GOB458787 GXX458781:GXX458787 HHT458781:HHT458787 HRP458781:HRP458787 IBL458781:IBL458787 ILH458781:ILH458787 IVD458781:IVD458787 JEZ458781:JEZ458787 JOV458781:JOV458787 JYR458781:JYR458787 KIN458781:KIN458787 KSJ458781:KSJ458787 LCF458781:LCF458787 LMB458781:LMB458787 LVX458781:LVX458787 MFT458781:MFT458787 MPP458781:MPP458787 MZL458781:MZL458787 NJH458781:NJH458787 NTD458781:NTD458787 OCZ458781:OCZ458787 OMV458781:OMV458787 OWR458781:OWR458787 PGN458781:PGN458787 PQJ458781:PQJ458787 QAF458781:QAF458787 QKB458781:QKB458787 QTX458781:QTX458787 RDT458781:RDT458787 RNP458781:RNP458787 RXL458781:RXL458787 SHH458781:SHH458787 SRD458781:SRD458787 TAZ458781:TAZ458787 TKV458781:TKV458787 TUR458781:TUR458787 UEN458781:UEN458787 UOJ458781:UOJ458787 UYF458781:UYF458787 VIB458781:VIB458787 VRX458781:VRX458787 WBT458781:WBT458787 WLP458781:WLP458787 WVL458781:WVL458787 D524317:D524323 IZ524317:IZ524323 SV524317:SV524323 ACR524317:ACR524323 AMN524317:AMN524323 AWJ524317:AWJ524323 BGF524317:BGF524323 BQB524317:BQB524323 BZX524317:BZX524323 CJT524317:CJT524323 CTP524317:CTP524323 DDL524317:DDL524323 DNH524317:DNH524323 DXD524317:DXD524323 EGZ524317:EGZ524323 EQV524317:EQV524323 FAR524317:FAR524323 FKN524317:FKN524323 FUJ524317:FUJ524323 GEF524317:GEF524323 GOB524317:GOB524323 GXX524317:GXX524323 HHT524317:HHT524323 HRP524317:HRP524323 IBL524317:IBL524323 ILH524317:ILH524323 IVD524317:IVD524323 JEZ524317:JEZ524323 JOV524317:JOV524323 JYR524317:JYR524323 KIN524317:KIN524323 KSJ524317:KSJ524323 LCF524317:LCF524323 LMB524317:LMB524323 LVX524317:LVX524323 MFT524317:MFT524323 MPP524317:MPP524323 MZL524317:MZL524323 NJH524317:NJH524323 NTD524317:NTD524323 OCZ524317:OCZ524323 OMV524317:OMV524323 OWR524317:OWR524323 PGN524317:PGN524323 PQJ524317:PQJ524323 QAF524317:QAF524323 QKB524317:QKB524323 QTX524317:QTX524323 RDT524317:RDT524323 RNP524317:RNP524323 RXL524317:RXL524323 SHH524317:SHH524323 SRD524317:SRD524323 TAZ524317:TAZ524323 TKV524317:TKV524323 TUR524317:TUR524323 UEN524317:UEN524323 UOJ524317:UOJ524323 UYF524317:UYF524323 VIB524317:VIB524323 VRX524317:VRX524323 WBT524317:WBT524323 WLP524317:WLP524323 WVL524317:WVL524323 D589853:D589859 IZ589853:IZ589859 SV589853:SV589859 ACR589853:ACR589859 AMN589853:AMN589859 AWJ589853:AWJ589859 BGF589853:BGF589859 BQB589853:BQB589859 BZX589853:BZX589859 CJT589853:CJT589859 CTP589853:CTP589859 DDL589853:DDL589859 DNH589853:DNH589859 DXD589853:DXD589859 EGZ589853:EGZ589859 EQV589853:EQV589859 FAR589853:FAR589859 FKN589853:FKN589859 FUJ589853:FUJ589859 GEF589853:GEF589859 GOB589853:GOB589859 GXX589853:GXX589859 HHT589853:HHT589859 HRP589853:HRP589859 IBL589853:IBL589859 ILH589853:ILH589859 IVD589853:IVD589859 JEZ589853:JEZ589859 JOV589853:JOV589859 JYR589853:JYR589859 KIN589853:KIN589859 KSJ589853:KSJ589859 LCF589853:LCF589859 LMB589853:LMB589859 LVX589853:LVX589859 MFT589853:MFT589859 MPP589853:MPP589859 MZL589853:MZL589859 NJH589853:NJH589859 NTD589853:NTD589859 OCZ589853:OCZ589859 OMV589853:OMV589859 OWR589853:OWR589859 PGN589853:PGN589859 PQJ589853:PQJ589859 QAF589853:QAF589859 QKB589853:QKB589859 QTX589853:QTX589859 RDT589853:RDT589859 RNP589853:RNP589859 RXL589853:RXL589859 SHH589853:SHH589859 SRD589853:SRD589859 TAZ589853:TAZ589859 TKV589853:TKV589859 TUR589853:TUR589859 UEN589853:UEN589859 UOJ589853:UOJ589859 UYF589853:UYF589859 VIB589853:VIB589859 VRX589853:VRX589859 WBT589853:WBT589859 WLP589853:WLP589859 WVL589853:WVL589859 D655389:D655395 IZ655389:IZ655395 SV655389:SV655395 ACR655389:ACR655395 AMN655389:AMN655395 AWJ655389:AWJ655395 BGF655389:BGF655395 BQB655389:BQB655395 BZX655389:BZX655395 CJT655389:CJT655395 CTP655389:CTP655395 DDL655389:DDL655395 DNH655389:DNH655395 DXD655389:DXD655395 EGZ655389:EGZ655395 EQV655389:EQV655395 FAR655389:FAR655395 FKN655389:FKN655395 FUJ655389:FUJ655395 GEF655389:GEF655395 GOB655389:GOB655395 GXX655389:GXX655395 HHT655389:HHT655395 HRP655389:HRP655395 IBL655389:IBL655395 ILH655389:ILH655395 IVD655389:IVD655395 JEZ655389:JEZ655395 JOV655389:JOV655395 JYR655389:JYR655395 KIN655389:KIN655395 KSJ655389:KSJ655395 LCF655389:LCF655395 LMB655389:LMB655395 LVX655389:LVX655395 MFT655389:MFT655395 MPP655389:MPP655395 MZL655389:MZL655395 NJH655389:NJH655395 NTD655389:NTD655395 OCZ655389:OCZ655395 OMV655389:OMV655395 OWR655389:OWR655395 PGN655389:PGN655395 PQJ655389:PQJ655395 QAF655389:QAF655395 QKB655389:QKB655395 QTX655389:QTX655395 RDT655389:RDT655395 RNP655389:RNP655395 RXL655389:RXL655395 SHH655389:SHH655395 SRD655389:SRD655395 TAZ655389:TAZ655395 TKV655389:TKV655395 TUR655389:TUR655395 UEN655389:UEN655395 UOJ655389:UOJ655395 UYF655389:UYF655395 VIB655389:VIB655395 VRX655389:VRX655395 WBT655389:WBT655395 WLP655389:WLP655395 WVL655389:WVL655395 D720925:D720931 IZ720925:IZ720931 SV720925:SV720931 ACR720925:ACR720931 AMN720925:AMN720931 AWJ720925:AWJ720931 BGF720925:BGF720931 BQB720925:BQB720931 BZX720925:BZX720931 CJT720925:CJT720931 CTP720925:CTP720931 DDL720925:DDL720931 DNH720925:DNH720931 DXD720925:DXD720931 EGZ720925:EGZ720931 EQV720925:EQV720931 FAR720925:FAR720931 FKN720925:FKN720931 FUJ720925:FUJ720931 GEF720925:GEF720931 GOB720925:GOB720931 GXX720925:GXX720931 HHT720925:HHT720931 HRP720925:HRP720931 IBL720925:IBL720931 ILH720925:ILH720931 IVD720925:IVD720931 JEZ720925:JEZ720931 JOV720925:JOV720931 JYR720925:JYR720931 KIN720925:KIN720931 KSJ720925:KSJ720931 LCF720925:LCF720931 LMB720925:LMB720931 LVX720925:LVX720931 MFT720925:MFT720931 MPP720925:MPP720931 MZL720925:MZL720931 NJH720925:NJH720931 NTD720925:NTD720931 OCZ720925:OCZ720931 OMV720925:OMV720931 OWR720925:OWR720931 PGN720925:PGN720931 PQJ720925:PQJ720931 QAF720925:QAF720931 QKB720925:QKB720931 QTX720925:QTX720931 RDT720925:RDT720931 RNP720925:RNP720931 RXL720925:RXL720931 SHH720925:SHH720931 SRD720925:SRD720931 TAZ720925:TAZ720931 TKV720925:TKV720931 TUR720925:TUR720931 UEN720925:UEN720931 UOJ720925:UOJ720931 UYF720925:UYF720931 VIB720925:VIB720931 VRX720925:VRX720931 WBT720925:WBT720931 WLP720925:WLP720931 WVL720925:WVL720931 D786461:D786467 IZ786461:IZ786467 SV786461:SV786467 ACR786461:ACR786467 AMN786461:AMN786467 AWJ786461:AWJ786467 BGF786461:BGF786467 BQB786461:BQB786467 BZX786461:BZX786467 CJT786461:CJT786467 CTP786461:CTP786467 DDL786461:DDL786467 DNH786461:DNH786467 DXD786461:DXD786467 EGZ786461:EGZ786467 EQV786461:EQV786467 FAR786461:FAR786467 FKN786461:FKN786467 FUJ786461:FUJ786467 GEF786461:GEF786467 GOB786461:GOB786467 GXX786461:GXX786467 HHT786461:HHT786467 HRP786461:HRP786467 IBL786461:IBL786467 ILH786461:ILH786467 IVD786461:IVD786467 JEZ786461:JEZ786467 JOV786461:JOV786467 JYR786461:JYR786467 KIN786461:KIN786467 KSJ786461:KSJ786467 LCF786461:LCF786467 LMB786461:LMB786467 LVX786461:LVX786467 MFT786461:MFT786467 MPP786461:MPP786467 MZL786461:MZL786467 NJH786461:NJH786467 NTD786461:NTD786467 OCZ786461:OCZ786467 OMV786461:OMV786467 OWR786461:OWR786467 PGN786461:PGN786467 PQJ786461:PQJ786467 QAF786461:QAF786467 QKB786461:QKB786467 QTX786461:QTX786467 RDT786461:RDT786467 RNP786461:RNP786467 RXL786461:RXL786467 SHH786461:SHH786467 SRD786461:SRD786467 TAZ786461:TAZ786467 TKV786461:TKV786467 TUR786461:TUR786467 UEN786461:UEN786467 UOJ786461:UOJ786467 UYF786461:UYF786467 VIB786461:VIB786467 VRX786461:VRX786467 WBT786461:WBT786467 WLP786461:WLP786467 WVL786461:WVL786467 D851997:D852003 IZ851997:IZ852003 SV851997:SV852003 ACR851997:ACR852003 AMN851997:AMN852003 AWJ851997:AWJ852003 BGF851997:BGF852003 BQB851997:BQB852003 BZX851997:BZX852003 CJT851997:CJT852003 CTP851997:CTP852003 DDL851997:DDL852003 DNH851997:DNH852003 DXD851997:DXD852003 EGZ851997:EGZ852003 EQV851997:EQV852003 FAR851997:FAR852003 FKN851997:FKN852003 FUJ851997:FUJ852003 GEF851997:GEF852003 GOB851997:GOB852003 GXX851997:GXX852003 HHT851997:HHT852003 HRP851997:HRP852003 IBL851997:IBL852003 ILH851997:ILH852003 IVD851997:IVD852003 JEZ851997:JEZ852003 JOV851997:JOV852003 JYR851997:JYR852003 KIN851997:KIN852003 KSJ851997:KSJ852003 LCF851997:LCF852003 LMB851997:LMB852003 LVX851997:LVX852003 MFT851997:MFT852003 MPP851997:MPP852003 MZL851997:MZL852003 NJH851997:NJH852003 NTD851997:NTD852003 OCZ851997:OCZ852003 OMV851997:OMV852003 OWR851997:OWR852003 PGN851997:PGN852003 PQJ851997:PQJ852003 QAF851997:QAF852003 QKB851997:QKB852003 QTX851997:QTX852003 RDT851997:RDT852003 RNP851997:RNP852003 RXL851997:RXL852003 SHH851997:SHH852003 SRD851997:SRD852003 TAZ851997:TAZ852003 TKV851997:TKV852003 TUR851997:TUR852003 UEN851997:UEN852003 UOJ851997:UOJ852003 UYF851997:UYF852003 VIB851997:VIB852003 VRX851997:VRX852003 WBT851997:WBT852003 WLP851997:WLP852003 WVL851997:WVL852003 D917533:D917539 IZ917533:IZ917539 SV917533:SV917539 ACR917533:ACR917539 AMN917533:AMN917539 AWJ917533:AWJ917539 BGF917533:BGF917539 BQB917533:BQB917539 BZX917533:BZX917539 CJT917533:CJT917539 CTP917533:CTP917539 DDL917533:DDL917539 DNH917533:DNH917539 DXD917533:DXD917539 EGZ917533:EGZ917539 EQV917533:EQV917539 FAR917533:FAR917539 FKN917533:FKN917539 FUJ917533:FUJ917539 GEF917533:GEF917539 GOB917533:GOB917539 GXX917533:GXX917539 HHT917533:HHT917539 HRP917533:HRP917539 IBL917533:IBL917539 ILH917533:ILH917539 IVD917533:IVD917539 JEZ917533:JEZ917539 JOV917533:JOV917539 JYR917533:JYR917539 KIN917533:KIN917539 KSJ917533:KSJ917539 LCF917533:LCF917539 LMB917533:LMB917539 LVX917533:LVX917539 MFT917533:MFT917539 MPP917533:MPP917539 MZL917533:MZL917539 NJH917533:NJH917539 NTD917533:NTD917539 OCZ917533:OCZ917539 OMV917533:OMV917539 OWR917533:OWR917539 PGN917533:PGN917539 PQJ917533:PQJ917539 QAF917533:QAF917539 QKB917533:QKB917539 QTX917533:QTX917539 RDT917533:RDT917539 RNP917533:RNP917539 RXL917533:RXL917539 SHH917533:SHH917539 SRD917533:SRD917539 TAZ917533:TAZ917539 TKV917533:TKV917539 TUR917533:TUR917539 UEN917533:UEN917539 UOJ917533:UOJ917539 UYF917533:UYF917539 VIB917533:VIB917539 VRX917533:VRX917539 WBT917533:WBT917539 WLP917533:WLP917539 WVL917533:WVL917539 D983069:D983075 IZ983069:IZ983075 SV983069:SV983075 ACR983069:ACR983075 AMN983069:AMN983075 AWJ983069:AWJ983075 BGF983069:BGF983075 BQB983069:BQB983075 BZX983069:BZX983075 CJT983069:CJT983075 CTP983069:CTP983075 DDL983069:DDL983075 DNH983069:DNH983075 DXD983069:DXD983075 EGZ983069:EGZ983075 EQV983069:EQV983075 FAR983069:FAR983075 FKN983069:FKN983075 FUJ983069:FUJ983075 GEF983069:GEF983075 GOB983069:GOB983075 GXX983069:GXX983075 HHT983069:HHT983075 HRP983069:HRP983075 IBL983069:IBL983075 ILH983069:ILH983075 IVD983069:IVD983075 JEZ983069:JEZ983075 JOV983069:JOV983075 JYR983069:JYR983075 KIN983069:KIN983075 KSJ983069:KSJ983075 LCF983069:LCF983075 LMB983069:LMB983075 LVX983069:LVX983075 MFT983069:MFT983075 MPP983069:MPP983075 MZL983069:MZL983075 NJH983069:NJH983075 NTD983069:NTD983075 OCZ983069:OCZ983075 OMV983069:OMV983075 OWR983069:OWR983075 PGN983069:PGN983075 PQJ983069:PQJ983075 QAF983069:QAF983075 QKB983069:QKB983075 QTX983069:QTX983075 RDT983069:RDT983075 RNP983069:RNP983075 RXL983069:RXL983075 SHH983069:SHH983075 SRD983069:SRD983075 TAZ983069:TAZ983075 TKV983069:TKV983075 TUR983069:TUR983075 UEN983069:UEN983075 UOJ983069:UOJ983075 UYF983069:UYF983075 VIB983069:VIB983075 VRX983069:VRX983075 WBT983069:WBT983075 WLP983069:WLP983075 WVL983069:WVL983075 S19 JO19 TK19 ADG19 ANC19 AWY19 BGU19 BQQ19 CAM19 CKI19 CUE19 DEA19 DNW19 DXS19 EHO19 ERK19 FBG19 FLC19 FUY19 GEU19 GOQ19 GYM19 HII19 HSE19 ICA19 ILW19 IVS19 JFO19 JPK19 JZG19 KJC19 KSY19 LCU19 LMQ19 LWM19 MGI19 MQE19 NAA19 NJW19 NTS19 ODO19 ONK19 OXG19 PHC19 PQY19 QAU19 QKQ19 QUM19 REI19 ROE19 RYA19 SHW19 SRS19 TBO19 TLK19 TVG19 UFC19 UOY19 UYU19 VIQ19 VSM19 WCI19 WME19 WWA19 S65555 JO65555 TK65555 ADG65555 ANC65555 AWY65555 BGU65555 BQQ65555 CAM65555 CKI65555 CUE65555 DEA65555 DNW65555 DXS65555 EHO65555 ERK65555 FBG65555 FLC65555 FUY65555 GEU65555 GOQ65555 GYM65555 HII65555 HSE65555 ICA65555 ILW65555 IVS65555 JFO65555 JPK65555 JZG65555 KJC65555 KSY65555 LCU65555 LMQ65555 LWM65555 MGI65555 MQE65555 NAA65555 NJW65555 NTS65555 ODO65555 ONK65555 OXG65555 PHC65555 PQY65555 QAU65555 QKQ65555 QUM65555 REI65555 ROE65555 RYA65555 SHW65555 SRS65555 TBO65555 TLK65555 TVG65555 UFC65555 UOY65555 UYU65555 VIQ65555 VSM65555 WCI65555 WME65555 WWA65555 S131091 JO131091 TK131091 ADG131091 ANC131091 AWY131091 BGU131091 BQQ131091 CAM131091 CKI131091 CUE131091 DEA131091 DNW131091 DXS131091 EHO131091 ERK131091 FBG131091 FLC131091 FUY131091 GEU131091 GOQ131091 GYM131091 HII131091 HSE131091 ICA131091 ILW131091 IVS131091 JFO131091 JPK131091 JZG131091 KJC131091 KSY131091 LCU131091 LMQ131091 LWM131091 MGI131091 MQE131091 NAA131091 NJW131091 NTS131091 ODO131091 ONK131091 OXG131091 PHC131091 PQY131091 QAU131091 QKQ131091 QUM131091 REI131091 ROE131091 RYA131091 SHW131091 SRS131091 TBO131091 TLK131091 TVG131091 UFC131091 UOY131091 UYU131091 VIQ131091 VSM131091 WCI131091 WME131091 WWA131091 S196627 JO196627 TK196627 ADG196627 ANC196627 AWY196627 BGU196627 BQQ196627 CAM196627 CKI196627 CUE196627 DEA196627 DNW196627 DXS196627 EHO196627 ERK196627 FBG196627 FLC196627 FUY196627 GEU196627 GOQ196627 GYM196627 HII196627 HSE196627 ICA196627 ILW196627 IVS196627 JFO196627 JPK196627 JZG196627 KJC196627 KSY196627 LCU196627 LMQ196627 LWM196627 MGI196627 MQE196627 NAA196627 NJW196627 NTS196627 ODO196627 ONK196627 OXG196627 PHC196627 PQY196627 QAU196627 QKQ196627 QUM196627 REI196627 ROE196627 RYA196627 SHW196627 SRS196627 TBO196627 TLK196627 TVG196627 UFC196627 UOY196627 UYU196627 VIQ196627 VSM196627 WCI196627 WME196627 WWA196627 S262163 JO262163 TK262163 ADG262163 ANC262163 AWY262163 BGU262163 BQQ262163 CAM262163 CKI262163 CUE262163 DEA262163 DNW262163 DXS262163 EHO262163 ERK262163 FBG262163 FLC262163 FUY262163 GEU262163 GOQ262163 GYM262163 HII262163 HSE262163 ICA262163 ILW262163 IVS262163 JFO262163 JPK262163 JZG262163 KJC262163 KSY262163 LCU262163 LMQ262163 LWM262163 MGI262163 MQE262163 NAA262163 NJW262163 NTS262163 ODO262163 ONK262163 OXG262163 PHC262163 PQY262163 QAU262163 QKQ262163 QUM262163 REI262163 ROE262163 RYA262163 SHW262163 SRS262163 TBO262163 TLK262163 TVG262163 UFC262163 UOY262163 UYU262163 VIQ262163 VSM262163 WCI262163 WME262163 WWA262163 S327699 JO327699 TK327699 ADG327699 ANC327699 AWY327699 BGU327699 BQQ327699 CAM327699 CKI327699 CUE327699 DEA327699 DNW327699 DXS327699 EHO327699 ERK327699 FBG327699 FLC327699 FUY327699 GEU327699 GOQ327699 GYM327699 HII327699 HSE327699 ICA327699 ILW327699 IVS327699 JFO327699 JPK327699 JZG327699 KJC327699 KSY327699 LCU327699 LMQ327699 LWM327699 MGI327699 MQE327699 NAA327699 NJW327699 NTS327699 ODO327699 ONK327699 OXG327699 PHC327699 PQY327699 QAU327699 QKQ327699 QUM327699 REI327699 ROE327699 RYA327699 SHW327699 SRS327699 TBO327699 TLK327699 TVG327699 UFC327699 UOY327699 UYU327699 VIQ327699 VSM327699 WCI327699 WME327699 WWA327699 S393235 JO393235 TK393235 ADG393235 ANC393235 AWY393235 BGU393235 BQQ393235 CAM393235 CKI393235 CUE393235 DEA393235 DNW393235 DXS393235 EHO393235 ERK393235 FBG393235 FLC393235 FUY393235 GEU393235 GOQ393235 GYM393235 HII393235 HSE393235 ICA393235 ILW393235 IVS393235 JFO393235 JPK393235 JZG393235 KJC393235 KSY393235 LCU393235 LMQ393235 LWM393235 MGI393235 MQE393235 NAA393235 NJW393235 NTS393235 ODO393235 ONK393235 OXG393235 PHC393235 PQY393235 QAU393235 QKQ393235 QUM393235 REI393235 ROE393235 RYA393235 SHW393235 SRS393235 TBO393235 TLK393235 TVG393235 UFC393235 UOY393235 UYU393235 VIQ393235 VSM393235 WCI393235 WME393235 WWA393235 S458771 JO458771 TK458771 ADG458771 ANC458771 AWY458771 BGU458771 BQQ458771 CAM458771 CKI458771 CUE458771 DEA458771 DNW458771 DXS458771 EHO458771 ERK458771 FBG458771 FLC458771 FUY458771 GEU458771 GOQ458771 GYM458771 HII458771 HSE458771 ICA458771 ILW458771 IVS458771 JFO458771 JPK458771 JZG458771 KJC458771 KSY458771 LCU458771 LMQ458771 LWM458771 MGI458771 MQE458771 NAA458771 NJW458771 NTS458771 ODO458771 ONK458771 OXG458771 PHC458771 PQY458771 QAU458771 QKQ458771 QUM458771 REI458771 ROE458771 RYA458771 SHW458771 SRS458771 TBO458771 TLK458771 TVG458771 UFC458771 UOY458771 UYU458771 VIQ458771 VSM458771 WCI458771 WME458771 WWA458771 S524307 JO524307 TK524307 ADG524307 ANC524307 AWY524307 BGU524307 BQQ524307 CAM524307 CKI524307 CUE524307 DEA524307 DNW524307 DXS524307 EHO524307 ERK524307 FBG524307 FLC524307 FUY524307 GEU524307 GOQ524307 GYM524307 HII524307 HSE524307 ICA524307 ILW524307 IVS524307 JFO524307 JPK524307 JZG524307 KJC524307 KSY524307 LCU524307 LMQ524307 LWM524307 MGI524307 MQE524307 NAA524307 NJW524307 NTS524307 ODO524307 ONK524307 OXG524307 PHC524307 PQY524307 QAU524307 QKQ524307 QUM524307 REI524307 ROE524307 RYA524307 SHW524307 SRS524307 TBO524307 TLK524307 TVG524307 UFC524307 UOY524307 UYU524307 VIQ524307 VSM524307 WCI524307 WME524307 WWA524307 S589843 JO589843 TK589843 ADG589843 ANC589843 AWY589843 BGU589843 BQQ589843 CAM589843 CKI589843 CUE589843 DEA589843 DNW589843 DXS589843 EHO589843 ERK589843 FBG589843 FLC589843 FUY589843 GEU589843 GOQ589843 GYM589843 HII589843 HSE589843 ICA589843 ILW589843 IVS589843 JFO589843 JPK589843 JZG589843 KJC589843 KSY589843 LCU589843 LMQ589843 LWM589843 MGI589843 MQE589843 NAA589843 NJW589843 NTS589843 ODO589843 ONK589843 OXG589843 PHC589843 PQY589843 QAU589843 QKQ589843 QUM589843 REI589843 ROE589843 RYA589843 SHW589843 SRS589843 TBO589843 TLK589843 TVG589843 UFC589843 UOY589843 UYU589843 VIQ589843 VSM589843 WCI589843 WME589843 WWA589843 S655379 JO655379 TK655379 ADG655379 ANC655379 AWY655379 BGU655379 BQQ655379 CAM655379 CKI655379 CUE655379 DEA655379 DNW655379 DXS655379 EHO655379 ERK655379 FBG655379 FLC655379 FUY655379 GEU655379 GOQ655379 GYM655379 HII655379 HSE655379 ICA655379 ILW655379 IVS655379 JFO655379 JPK655379 JZG655379 KJC655379 KSY655379 LCU655379 LMQ655379 LWM655379 MGI655379 MQE655379 NAA655379 NJW655379 NTS655379 ODO655379 ONK655379 OXG655379 PHC655379 PQY655379 QAU655379 QKQ655379 QUM655379 REI655379 ROE655379 RYA655379 SHW655379 SRS655379 TBO655379 TLK655379 TVG655379 UFC655379 UOY655379 UYU655379 VIQ655379 VSM655379 WCI655379 WME655379 WWA655379 S720915 JO720915 TK720915 ADG720915 ANC720915 AWY720915 BGU720915 BQQ720915 CAM720915 CKI720915 CUE720915 DEA720915 DNW720915 DXS720915 EHO720915 ERK720915 FBG720915 FLC720915 FUY720915 GEU720915 GOQ720915 GYM720915 HII720915 HSE720915 ICA720915 ILW720915 IVS720915 JFO720915 JPK720915 JZG720915 KJC720915 KSY720915 LCU720915 LMQ720915 LWM720915 MGI720915 MQE720915 NAA720915 NJW720915 NTS720915 ODO720915 ONK720915 OXG720915 PHC720915 PQY720915 QAU720915 QKQ720915 QUM720915 REI720915 ROE720915 RYA720915 SHW720915 SRS720915 TBO720915 TLK720915 TVG720915 UFC720915 UOY720915 UYU720915 VIQ720915 VSM720915 WCI720915 WME720915 WWA720915 S786451 JO786451 TK786451 ADG786451 ANC786451 AWY786451 BGU786451 BQQ786451 CAM786451 CKI786451 CUE786451 DEA786451 DNW786451 DXS786451 EHO786451 ERK786451 FBG786451 FLC786451 FUY786451 GEU786451 GOQ786451 GYM786451 HII786451 HSE786451 ICA786451 ILW786451 IVS786451 JFO786451 JPK786451 JZG786451 KJC786451 KSY786451 LCU786451 LMQ786451 LWM786451 MGI786451 MQE786451 NAA786451 NJW786451 NTS786451 ODO786451 ONK786451 OXG786451 PHC786451 PQY786451 QAU786451 QKQ786451 QUM786451 REI786451 ROE786451 RYA786451 SHW786451 SRS786451 TBO786451 TLK786451 TVG786451 UFC786451 UOY786451 UYU786451 VIQ786451 VSM786451 WCI786451 WME786451 WWA786451 S851987 JO851987 TK851987 ADG851987 ANC851987 AWY851987 BGU851987 BQQ851987 CAM851987 CKI851987 CUE851987 DEA851987 DNW851987 DXS851987 EHO851987 ERK851987 FBG851987 FLC851987 FUY851987 GEU851987 GOQ851987 GYM851987 HII851987 HSE851987 ICA851987 ILW851987 IVS851987 JFO851987 JPK851987 JZG851987 KJC851987 KSY851987 LCU851987 LMQ851987 LWM851987 MGI851987 MQE851987 NAA851987 NJW851987 NTS851987 ODO851987 ONK851987 OXG851987 PHC851987 PQY851987 QAU851987 QKQ851987 QUM851987 REI851987 ROE851987 RYA851987 SHW851987 SRS851987 TBO851987 TLK851987 TVG851987 UFC851987 UOY851987 UYU851987 VIQ851987 VSM851987 WCI851987 WME851987 WWA851987 S917523 JO917523 TK917523 ADG917523 ANC917523 AWY917523 BGU917523 BQQ917523 CAM917523 CKI917523 CUE917523 DEA917523 DNW917523 DXS917523 EHO917523 ERK917523 FBG917523 FLC917523 FUY917523 GEU917523 GOQ917523 GYM917523 HII917523 HSE917523 ICA917523 ILW917523 IVS917523 JFO917523 JPK917523 JZG917523 KJC917523 KSY917523 LCU917523 LMQ917523 LWM917523 MGI917523 MQE917523 NAA917523 NJW917523 NTS917523 ODO917523 ONK917523 OXG917523 PHC917523 PQY917523 QAU917523 QKQ917523 QUM917523 REI917523 ROE917523 RYA917523 SHW917523 SRS917523 TBO917523 TLK917523 TVG917523 UFC917523 UOY917523 UYU917523 VIQ917523 VSM917523 WCI917523 WME917523 WWA917523 S983059 JO983059 TK983059 ADG983059 ANC983059 AWY983059 BGU983059 BQQ983059 CAM983059 CKI983059 CUE983059 DEA983059 DNW983059 DXS983059 EHO983059 ERK983059 FBG983059 FLC983059 FUY983059 GEU983059 GOQ983059 GYM983059 HII983059 HSE983059 ICA983059 ILW983059 IVS983059 JFO983059 JPK983059 JZG983059 KJC983059 KSY983059 LCU983059 LMQ983059 LWM983059 MGI983059 MQE983059 NAA983059 NJW983059 NTS983059 ODO983059 ONK983059 OXG983059 PHC983059 PQY983059 QAU983059 QKQ983059 QUM983059 REI983059 ROE983059 RYA983059 SHW983059 SRS983059 TBO983059 TLK983059 TVG983059 UFC983059 UOY983059 UYU983059 VIQ983059 VSM983059 WCI983059 WME983059 WWA983059 S29:S35 JO29:JO35 TK29:TK35 ADG29:ADG35 ANC29:ANC35 AWY29:AWY35 BGU29:BGU35 BQQ29:BQQ35 CAM29:CAM35 CKI29:CKI35 CUE29:CUE35 DEA29:DEA35 DNW29:DNW35 DXS29:DXS35 EHO29:EHO35 ERK29:ERK35 FBG29:FBG35 FLC29:FLC35 FUY29:FUY35 GEU29:GEU35 GOQ29:GOQ35 GYM29:GYM35 HII29:HII35 HSE29:HSE35 ICA29:ICA35 ILW29:ILW35 IVS29:IVS35 JFO29:JFO35 JPK29:JPK35 JZG29:JZG35 KJC29:KJC35 KSY29:KSY35 LCU29:LCU35 LMQ29:LMQ35 LWM29:LWM35 MGI29:MGI35 MQE29:MQE35 NAA29:NAA35 NJW29:NJW35 NTS29:NTS35 ODO29:ODO35 ONK29:ONK35 OXG29:OXG35 PHC29:PHC35 PQY29:PQY35 QAU29:QAU35 QKQ29:QKQ35 QUM29:QUM35 REI29:REI35 ROE29:ROE35 RYA29:RYA35 SHW29:SHW35 SRS29:SRS35 TBO29:TBO35 TLK29:TLK35 TVG29:TVG35 UFC29:UFC35 UOY29:UOY35 UYU29:UYU35 VIQ29:VIQ35 VSM29:VSM35 WCI29:WCI35 WME29:WME35 WWA29:WWA35 S65565:S65571 JO65565:JO65571 TK65565:TK65571 ADG65565:ADG65571 ANC65565:ANC65571 AWY65565:AWY65571 BGU65565:BGU65571 BQQ65565:BQQ65571 CAM65565:CAM65571 CKI65565:CKI65571 CUE65565:CUE65571 DEA65565:DEA65571 DNW65565:DNW65571 DXS65565:DXS65571 EHO65565:EHO65571 ERK65565:ERK65571 FBG65565:FBG65571 FLC65565:FLC65571 FUY65565:FUY65571 GEU65565:GEU65571 GOQ65565:GOQ65571 GYM65565:GYM65571 HII65565:HII65571 HSE65565:HSE65571 ICA65565:ICA65571 ILW65565:ILW65571 IVS65565:IVS65571 JFO65565:JFO65571 JPK65565:JPK65571 JZG65565:JZG65571 KJC65565:KJC65571 KSY65565:KSY65571 LCU65565:LCU65571 LMQ65565:LMQ65571 LWM65565:LWM65571 MGI65565:MGI65571 MQE65565:MQE65571 NAA65565:NAA65571 NJW65565:NJW65571 NTS65565:NTS65571 ODO65565:ODO65571 ONK65565:ONK65571 OXG65565:OXG65571 PHC65565:PHC65571 PQY65565:PQY65571 QAU65565:QAU65571 QKQ65565:QKQ65571 QUM65565:QUM65571 REI65565:REI65571 ROE65565:ROE65571 RYA65565:RYA65571 SHW65565:SHW65571 SRS65565:SRS65571 TBO65565:TBO65571 TLK65565:TLK65571 TVG65565:TVG65571 UFC65565:UFC65571 UOY65565:UOY65571 UYU65565:UYU65571 VIQ65565:VIQ65571 VSM65565:VSM65571 WCI65565:WCI65571 WME65565:WME65571 WWA65565:WWA65571 S131101:S131107 JO131101:JO131107 TK131101:TK131107 ADG131101:ADG131107 ANC131101:ANC131107 AWY131101:AWY131107 BGU131101:BGU131107 BQQ131101:BQQ131107 CAM131101:CAM131107 CKI131101:CKI131107 CUE131101:CUE131107 DEA131101:DEA131107 DNW131101:DNW131107 DXS131101:DXS131107 EHO131101:EHO131107 ERK131101:ERK131107 FBG131101:FBG131107 FLC131101:FLC131107 FUY131101:FUY131107 GEU131101:GEU131107 GOQ131101:GOQ131107 GYM131101:GYM131107 HII131101:HII131107 HSE131101:HSE131107 ICA131101:ICA131107 ILW131101:ILW131107 IVS131101:IVS131107 JFO131101:JFO131107 JPK131101:JPK131107 JZG131101:JZG131107 KJC131101:KJC131107 KSY131101:KSY131107 LCU131101:LCU131107 LMQ131101:LMQ131107 LWM131101:LWM131107 MGI131101:MGI131107 MQE131101:MQE131107 NAA131101:NAA131107 NJW131101:NJW131107 NTS131101:NTS131107 ODO131101:ODO131107 ONK131101:ONK131107 OXG131101:OXG131107 PHC131101:PHC131107 PQY131101:PQY131107 QAU131101:QAU131107 QKQ131101:QKQ131107 QUM131101:QUM131107 REI131101:REI131107 ROE131101:ROE131107 RYA131101:RYA131107 SHW131101:SHW131107 SRS131101:SRS131107 TBO131101:TBO131107 TLK131101:TLK131107 TVG131101:TVG131107 UFC131101:UFC131107 UOY131101:UOY131107 UYU131101:UYU131107 VIQ131101:VIQ131107 VSM131101:VSM131107 WCI131101:WCI131107 WME131101:WME131107 WWA131101:WWA131107 S196637:S196643 JO196637:JO196643 TK196637:TK196643 ADG196637:ADG196643 ANC196637:ANC196643 AWY196637:AWY196643 BGU196637:BGU196643 BQQ196637:BQQ196643 CAM196637:CAM196643 CKI196637:CKI196643 CUE196637:CUE196643 DEA196637:DEA196643 DNW196637:DNW196643 DXS196637:DXS196643 EHO196637:EHO196643 ERK196637:ERK196643 FBG196637:FBG196643 FLC196637:FLC196643 FUY196637:FUY196643 GEU196637:GEU196643 GOQ196637:GOQ196643 GYM196637:GYM196643 HII196637:HII196643 HSE196637:HSE196643 ICA196637:ICA196643 ILW196637:ILW196643 IVS196637:IVS196643 JFO196637:JFO196643 JPK196637:JPK196643 JZG196637:JZG196643 KJC196637:KJC196643 KSY196637:KSY196643 LCU196637:LCU196643 LMQ196637:LMQ196643 LWM196637:LWM196643 MGI196637:MGI196643 MQE196637:MQE196643 NAA196637:NAA196643 NJW196637:NJW196643 NTS196637:NTS196643 ODO196637:ODO196643 ONK196637:ONK196643 OXG196637:OXG196643 PHC196637:PHC196643 PQY196637:PQY196643 QAU196637:QAU196643 QKQ196637:QKQ196643 QUM196637:QUM196643 REI196637:REI196643 ROE196637:ROE196643 RYA196637:RYA196643 SHW196637:SHW196643 SRS196637:SRS196643 TBO196637:TBO196643 TLK196637:TLK196643 TVG196637:TVG196643 UFC196637:UFC196643 UOY196637:UOY196643 UYU196637:UYU196643 VIQ196637:VIQ196643 VSM196637:VSM196643 WCI196637:WCI196643 WME196637:WME196643 WWA196637:WWA196643 S262173:S262179 JO262173:JO262179 TK262173:TK262179 ADG262173:ADG262179 ANC262173:ANC262179 AWY262173:AWY262179 BGU262173:BGU262179 BQQ262173:BQQ262179 CAM262173:CAM262179 CKI262173:CKI262179 CUE262173:CUE262179 DEA262173:DEA262179 DNW262173:DNW262179 DXS262173:DXS262179 EHO262173:EHO262179 ERK262173:ERK262179 FBG262173:FBG262179 FLC262173:FLC262179 FUY262173:FUY262179 GEU262173:GEU262179 GOQ262173:GOQ262179 GYM262173:GYM262179 HII262173:HII262179 HSE262173:HSE262179 ICA262173:ICA262179 ILW262173:ILW262179 IVS262173:IVS262179 JFO262173:JFO262179 JPK262173:JPK262179 JZG262173:JZG262179 KJC262173:KJC262179 KSY262173:KSY262179 LCU262173:LCU262179 LMQ262173:LMQ262179 LWM262173:LWM262179 MGI262173:MGI262179 MQE262173:MQE262179 NAA262173:NAA262179 NJW262173:NJW262179 NTS262173:NTS262179 ODO262173:ODO262179 ONK262173:ONK262179 OXG262173:OXG262179 PHC262173:PHC262179 PQY262173:PQY262179 QAU262173:QAU262179 QKQ262173:QKQ262179 QUM262173:QUM262179 REI262173:REI262179 ROE262173:ROE262179 RYA262173:RYA262179 SHW262173:SHW262179 SRS262173:SRS262179 TBO262173:TBO262179 TLK262173:TLK262179 TVG262173:TVG262179 UFC262173:UFC262179 UOY262173:UOY262179 UYU262173:UYU262179 VIQ262173:VIQ262179 VSM262173:VSM262179 WCI262173:WCI262179 WME262173:WME262179 WWA262173:WWA262179 S327709:S327715 JO327709:JO327715 TK327709:TK327715 ADG327709:ADG327715 ANC327709:ANC327715 AWY327709:AWY327715 BGU327709:BGU327715 BQQ327709:BQQ327715 CAM327709:CAM327715 CKI327709:CKI327715 CUE327709:CUE327715 DEA327709:DEA327715 DNW327709:DNW327715 DXS327709:DXS327715 EHO327709:EHO327715 ERK327709:ERK327715 FBG327709:FBG327715 FLC327709:FLC327715 FUY327709:FUY327715 GEU327709:GEU327715 GOQ327709:GOQ327715 GYM327709:GYM327715 HII327709:HII327715 HSE327709:HSE327715 ICA327709:ICA327715 ILW327709:ILW327715 IVS327709:IVS327715 JFO327709:JFO327715 JPK327709:JPK327715 JZG327709:JZG327715 KJC327709:KJC327715 KSY327709:KSY327715 LCU327709:LCU327715 LMQ327709:LMQ327715 LWM327709:LWM327715 MGI327709:MGI327715 MQE327709:MQE327715 NAA327709:NAA327715 NJW327709:NJW327715 NTS327709:NTS327715 ODO327709:ODO327715 ONK327709:ONK327715 OXG327709:OXG327715 PHC327709:PHC327715 PQY327709:PQY327715 QAU327709:QAU327715 QKQ327709:QKQ327715 QUM327709:QUM327715 REI327709:REI327715 ROE327709:ROE327715 RYA327709:RYA327715 SHW327709:SHW327715 SRS327709:SRS327715 TBO327709:TBO327715 TLK327709:TLK327715 TVG327709:TVG327715 UFC327709:UFC327715 UOY327709:UOY327715 UYU327709:UYU327715 VIQ327709:VIQ327715 VSM327709:VSM327715 WCI327709:WCI327715 WME327709:WME327715 WWA327709:WWA327715 S393245:S393251 JO393245:JO393251 TK393245:TK393251 ADG393245:ADG393251 ANC393245:ANC393251 AWY393245:AWY393251 BGU393245:BGU393251 BQQ393245:BQQ393251 CAM393245:CAM393251 CKI393245:CKI393251 CUE393245:CUE393251 DEA393245:DEA393251 DNW393245:DNW393251 DXS393245:DXS393251 EHO393245:EHO393251 ERK393245:ERK393251 FBG393245:FBG393251 FLC393245:FLC393251 FUY393245:FUY393251 GEU393245:GEU393251 GOQ393245:GOQ393251 GYM393245:GYM393251 HII393245:HII393251 HSE393245:HSE393251 ICA393245:ICA393251 ILW393245:ILW393251 IVS393245:IVS393251 JFO393245:JFO393251 JPK393245:JPK393251 JZG393245:JZG393251 KJC393245:KJC393251 KSY393245:KSY393251 LCU393245:LCU393251 LMQ393245:LMQ393251 LWM393245:LWM393251 MGI393245:MGI393251 MQE393245:MQE393251 NAA393245:NAA393251 NJW393245:NJW393251 NTS393245:NTS393251 ODO393245:ODO393251 ONK393245:ONK393251 OXG393245:OXG393251 PHC393245:PHC393251 PQY393245:PQY393251 QAU393245:QAU393251 QKQ393245:QKQ393251 QUM393245:QUM393251 REI393245:REI393251 ROE393245:ROE393251 RYA393245:RYA393251 SHW393245:SHW393251 SRS393245:SRS393251 TBO393245:TBO393251 TLK393245:TLK393251 TVG393245:TVG393251 UFC393245:UFC393251 UOY393245:UOY393251 UYU393245:UYU393251 VIQ393245:VIQ393251 VSM393245:VSM393251 WCI393245:WCI393251 WME393245:WME393251 WWA393245:WWA393251 S458781:S458787 JO458781:JO458787 TK458781:TK458787 ADG458781:ADG458787 ANC458781:ANC458787 AWY458781:AWY458787 BGU458781:BGU458787 BQQ458781:BQQ458787 CAM458781:CAM458787 CKI458781:CKI458787 CUE458781:CUE458787 DEA458781:DEA458787 DNW458781:DNW458787 DXS458781:DXS458787 EHO458781:EHO458787 ERK458781:ERK458787 FBG458781:FBG458787 FLC458781:FLC458787 FUY458781:FUY458787 GEU458781:GEU458787 GOQ458781:GOQ458787 GYM458781:GYM458787 HII458781:HII458787 HSE458781:HSE458787 ICA458781:ICA458787 ILW458781:ILW458787 IVS458781:IVS458787 JFO458781:JFO458787 JPK458781:JPK458787 JZG458781:JZG458787 KJC458781:KJC458787 KSY458781:KSY458787 LCU458781:LCU458787 LMQ458781:LMQ458787 LWM458781:LWM458787 MGI458781:MGI458787 MQE458781:MQE458787 NAA458781:NAA458787 NJW458781:NJW458787 NTS458781:NTS458787 ODO458781:ODO458787 ONK458781:ONK458787 OXG458781:OXG458787 PHC458781:PHC458787 PQY458781:PQY458787 QAU458781:QAU458787 QKQ458781:QKQ458787 QUM458781:QUM458787 REI458781:REI458787 ROE458781:ROE458787 RYA458781:RYA458787 SHW458781:SHW458787 SRS458781:SRS458787 TBO458781:TBO458787 TLK458781:TLK458787 TVG458781:TVG458787 UFC458781:UFC458787 UOY458781:UOY458787 UYU458781:UYU458787 VIQ458781:VIQ458787 VSM458781:VSM458787 WCI458781:WCI458787 WME458781:WME458787 WWA458781:WWA458787 S524317:S524323 JO524317:JO524323 TK524317:TK524323 ADG524317:ADG524323 ANC524317:ANC524323 AWY524317:AWY524323 BGU524317:BGU524323 BQQ524317:BQQ524323 CAM524317:CAM524323 CKI524317:CKI524323 CUE524317:CUE524323 DEA524317:DEA524323 DNW524317:DNW524323 DXS524317:DXS524323 EHO524317:EHO524323 ERK524317:ERK524323 FBG524317:FBG524323 FLC524317:FLC524323 FUY524317:FUY524323 GEU524317:GEU524323 GOQ524317:GOQ524323 GYM524317:GYM524323 HII524317:HII524323 HSE524317:HSE524323 ICA524317:ICA524323 ILW524317:ILW524323 IVS524317:IVS524323 JFO524317:JFO524323 JPK524317:JPK524323 JZG524317:JZG524323 KJC524317:KJC524323 KSY524317:KSY524323 LCU524317:LCU524323 LMQ524317:LMQ524323 LWM524317:LWM524323 MGI524317:MGI524323 MQE524317:MQE524323 NAA524317:NAA524323 NJW524317:NJW524323 NTS524317:NTS524323 ODO524317:ODO524323 ONK524317:ONK524323 OXG524317:OXG524323 PHC524317:PHC524323 PQY524317:PQY524323 QAU524317:QAU524323 QKQ524317:QKQ524323 QUM524317:QUM524323 REI524317:REI524323 ROE524317:ROE524323 RYA524317:RYA524323 SHW524317:SHW524323 SRS524317:SRS524323 TBO524317:TBO524323 TLK524317:TLK524323 TVG524317:TVG524323 UFC524317:UFC524323 UOY524317:UOY524323 UYU524317:UYU524323 VIQ524317:VIQ524323 VSM524317:VSM524323 WCI524317:WCI524323 WME524317:WME524323 WWA524317:WWA524323 S589853:S589859 JO589853:JO589859 TK589853:TK589859 ADG589853:ADG589859 ANC589853:ANC589859 AWY589853:AWY589859 BGU589853:BGU589859 BQQ589853:BQQ589859 CAM589853:CAM589859 CKI589853:CKI589859 CUE589853:CUE589859 DEA589853:DEA589859 DNW589853:DNW589859 DXS589853:DXS589859 EHO589853:EHO589859 ERK589853:ERK589859 FBG589853:FBG589859 FLC589853:FLC589859 FUY589853:FUY589859 GEU589853:GEU589859 GOQ589853:GOQ589859 GYM589853:GYM589859 HII589853:HII589859 HSE589853:HSE589859 ICA589853:ICA589859 ILW589853:ILW589859 IVS589853:IVS589859 JFO589853:JFO589859 JPK589853:JPK589859 JZG589853:JZG589859 KJC589853:KJC589859 KSY589853:KSY589859 LCU589853:LCU589859 LMQ589853:LMQ589859 LWM589853:LWM589859 MGI589853:MGI589859 MQE589853:MQE589859 NAA589853:NAA589859 NJW589853:NJW589859 NTS589853:NTS589859 ODO589853:ODO589859 ONK589853:ONK589859 OXG589853:OXG589859 PHC589853:PHC589859 PQY589853:PQY589859 QAU589853:QAU589859 QKQ589853:QKQ589859 QUM589853:QUM589859 REI589853:REI589859 ROE589853:ROE589859 RYA589853:RYA589859 SHW589853:SHW589859 SRS589853:SRS589859 TBO589853:TBO589859 TLK589853:TLK589859 TVG589853:TVG589859 UFC589853:UFC589859 UOY589853:UOY589859 UYU589853:UYU589859 VIQ589853:VIQ589859 VSM589853:VSM589859 WCI589853:WCI589859 WME589853:WME589859 WWA589853:WWA589859 S655389:S655395 JO655389:JO655395 TK655389:TK655395 ADG655389:ADG655395 ANC655389:ANC655395 AWY655389:AWY655395 BGU655389:BGU655395 BQQ655389:BQQ655395 CAM655389:CAM655395 CKI655389:CKI655395 CUE655389:CUE655395 DEA655389:DEA655395 DNW655389:DNW655395 DXS655389:DXS655395 EHO655389:EHO655395 ERK655389:ERK655395 FBG655389:FBG655395 FLC655389:FLC655395 FUY655389:FUY655395 GEU655389:GEU655395 GOQ655389:GOQ655395 GYM655389:GYM655395 HII655389:HII655395 HSE655389:HSE655395 ICA655389:ICA655395 ILW655389:ILW655395 IVS655389:IVS655395 JFO655389:JFO655395 JPK655389:JPK655395 JZG655389:JZG655395 KJC655389:KJC655395 KSY655389:KSY655395 LCU655389:LCU655395 LMQ655389:LMQ655395 LWM655389:LWM655395 MGI655389:MGI655395 MQE655389:MQE655395 NAA655389:NAA655395 NJW655389:NJW655395 NTS655389:NTS655395 ODO655389:ODO655395 ONK655389:ONK655395 OXG655389:OXG655395 PHC655389:PHC655395 PQY655389:PQY655395 QAU655389:QAU655395 QKQ655389:QKQ655395 QUM655389:QUM655395 REI655389:REI655395 ROE655389:ROE655395 RYA655389:RYA655395 SHW655389:SHW655395 SRS655389:SRS655395 TBO655389:TBO655395 TLK655389:TLK655395 TVG655389:TVG655395 UFC655389:UFC655395 UOY655389:UOY655395 UYU655389:UYU655395 VIQ655389:VIQ655395 VSM655389:VSM655395 WCI655389:WCI655395 WME655389:WME655395 WWA655389:WWA655395 S720925:S720931 JO720925:JO720931 TK720925:TK720931 ADG720925:ADG720931 ANC720925:ANC720931 AWY720925:AWY720931 BGU720925:BGU720931 BQQ720925:BQQ720931 CAM720925:CAM720931 CKI720925:CKI720931 CUE720925:CUE720931 DEA720925:DEA720931 DNW720925:DNW720931 DXS720925:DXS720931 EHO720925:EHO720931 ERK720925:ERK720931 FBG720925:FBG720931 FLC720925:FLC720931 FUY720925:FUY720931 GEU720925:GEU720931 GOQ720925:GOQ720931 GYM720925:GYM720931 HII720925:HII720931 HSE720925:HSE720931 ICA720925:ICA720931 ILW720925:ILW720931 IVS720925:IVS720931 JFO720925:JFO720931 JPK720925:JPK720931 JZG720925:JZG720931 KJC720925:KJC720931 KSY720925:KSY720931 LCU720925:LCU720931 LMQ720925:LMQ720931 LWM720925:LWM720931 MGI720925:MGI720931 MQE720925:MQE720931 NAA720925:NAA720931 NJW720925:NJW720931 NTS720925:NTS720931 ODO720925:ODO720931 ONK720925:ONK720931 OXG720925:OXG720931 PHC720925:PHC720931 PQY720925:PQY720931 QAU720925:QAU720931 QKQ720925:QKQ720931 QUM720925:QUM720931 REI720925:REI720931 ROE720925:ROE720931 RYA720925:RYA720931 SHW720925:SHW720931 SRS720925:SRS720931 TBO720925:TBO720931 TLK720925:TLK720931 TVG720925:TVG720931 UFC720925:UFC720931 UOY720925:UOY720931 UYU720925:UYU720931 VIQ720925:VIQ720931 VSM720925:VSM720931 WCI720925:WCI720931 WME720925:WME720931 WWA720925:WWA720931 S786461:S786467 JO786461:JO786467 TK786461:TK786467 ADG786461:ADG786467 ANC786461:ANC786467 AWY786461:AWY786467 BGU786461:BGU786467 BQQ786461:BQQ786467 CAM786461:CAM786467 CKI786461:CKI786467 CUE786461:CUE786467 DEA786461:DEA786467 DNW786461:DNW786467 DXS786461:DXS786467 EHO786461:EHO786467 ERK786461:ERK786467 FBG786461:FBG786467 FLC786461:FLC786467 FUY786461:FUY786467 GEU786461:GEU786467 GOQ786461:GOQ786467 GYM786461:GYM786467 HII786461:HII786467 HSE786461:HSE786467 ICA786461:ICA786467 ILW786461:ILW786467 IVS786461:IVS786467 JFO786461:JFO786467 JPK786461:JPK786467 JZG786461:JZG786467 KJC786461:KJC786467 KSY786461:KSY786467 LCU786461:LCU786467 LMQ786461:LMQ786467 LWM786461:LWM786467 MGI786461:MGI786467 MQE786461:MQE786467 NAA786461:NAA786467 NJW786461:NJW786467 NTS786461:NTS786467 ODO786461:ODO786467 ONK786461:ONK786467 OXG786461:OXG786467 PHC786461:PHC786467 PQY786461:PQY786467 QAU786461:QAU786467 QKQ786461:QKQ786467 QUM786461:QUM786467 REI786461:REI786467 ROE786461:ROE786467 RYA786461:RYA786467 SHW786461:SHW786467 SRS786461:SRS786467 TBO786461:TBO786467 TLK786461:TLK786467 TVG786461:TVG786467 UFC786461:UFC786467 UOY786461:UOY786467 UYU786461:UYU786467 VIQ786461:VIQ786467 VSM786461:VSM786467 WCI786461:WCI786467 WME786461:WME786467 WWA786461:WWA786467 S851997:S852003 JO851997:JO852003 TK851997:TK852003 ADG851997:ADG852003 ANC851997:ANC852003 AWY851997:AWY852003 BGU851997:BGU852003 BQQ851997:BQQ852003 CAM851997:CAM852003 CKI851997:CKI852003 CUE851997:CUE852003 DEA851997:DEA852003 DNW851997:DNW852003 DXS851997:DXS852003 EHO851997:EHO852003 ERK851997:ERK852003 FBG851997:FBG852003 FLC851997:FLC852003 FUY851997:FUY852003 GEU851997:GEU852003 GOQ851997:GOQ852003 GYM851997:GYM852003 HII851997:HII852003 HSE851997:HSE852003 ICA851997:ICA852003 ILW851997:ILW852003 IVS851997:IVS852003 JFO851997:JFO852003 JPK851997:JPK852003 JZG851997:JZG852003 KJC851997:KJC852003 KSY851997:KSY852003 LCU851997:LCU852003 LMQ851997:LMQ852003 LWM851997:LWM852003 MGI851997:MGI852003 MQE851997:MQE852003 NAA851997:NAA852003 NJW851997:NJW852003 NTS851997:NTS852003 ODO851997:ODO852003 ONK851997:ONK852003 OXG851997:OXG852003 PHC851997:PHC852003 PQY851997:PQY852003 QAU851997:QAU852003 QKQ851997:QKQ852003 QUM851997:QUM852003 REI851997:REI852003 ROE851997:ROE852003 RYA851997:RYA852003 SHW851997:SHW852003 SRS851997:SRS852003 TBO851997:TBO852003 TLK851997:TLK852003 TVG851997:TVG852003 UFC851997:UFC852003 UOY851997:UOY852003 UYU851997:UYU852003 VIQ851997:VIQ852003 VSM851997:VSM852003 WCI851997:WCI852003 WME851997:WME852003 WWA851997:WWA852003 S917533:S917539 JO917533:JO917539 TK917533:TK917539 ADG917533:ADG917539 ANC917533:ANC917539 AWY917533:AWY917539 BGU917533:BGU917539 BQQ917533:BQQ917539 CAM917533:CAM917539 CKI917533:CKI917539 CUE917533:CUE917539 DEA917533:DEA917539 DNW917533:DNW917539 DXS917533:DXS917539 EHO917533:EHO917539 ERK917533:ERK917539 FBG917533:FBG917539 FLC917533:FLC917539 FUY917533:FUY917539 GEU917533:GEU917539 GOQ917533:GOQ917539 GYM917533:GYM917539 HII917533:HII917539 HSE917533:HSE917539 ICA917533:ICA917539 ILW917533:ILW917539 IVS917533:IVS917539 JFO917533:JFO917539 JPK917533:JPK917539 JZG917533:JZG917539 KJC917533:KJC917539 KSY917533:KSY917539 LCU917533:LCU917539 LMQ917533:LMQ917539 LWM917533:LWM917539 MGI917533:MGI917539 MQE917533:MQE917539 NAA917533:NAA917539 NJW917533:NJW917539 NTS917533:NTS917539 ODO917533:ODO917539 ONK917533:ONK917539 OXG917533:OXG917539 PHC917533:PHC917539 PQY917533:PQY917539 QAU917533:QAU917539 QKQ917533:QKQ917539 QUM917533:QUM917539 REI917533:REI917539 ROE917533:ROE917539 RYA917533:RYA917539 SHW917533:SHW917539 SRS917533:SRS917539 TBO917533:TBO917539 TLK917533:TLK917539 TVG917533:TVG917539 UFC917533:UFC917539 UOY917533:UOY917539 UYU917533:UYU917539 VIQ917533:VIQ917539 VSM917533:VSM917539 WCI917533:WCI917539 WME917533:WME917539 WWA917533:WWA917539 S983069:S983075 JO983069:JO983075 TK983069:TK983075 ADG983069:ADG983075 ANC983069:ANC983075 AWY983069:AWY983075 BGU983069:BGU983075 BQQ983069:BQQ983075 CAM983069:CAM983075 CKI983069:CKI983075 CUE983069:CUE983075 DEA983069:DEA983075 DNW983069:DNW983075 DXS983069:DXS983075 EHO983069:EHO983075 ERK983069:ERK983075 FBG983069:FBG983075 FLC983069:FLC983075 FUY983069:FUY983075 GEU983069:GEU983075 GOQ983069:GOQ983075 GYM983069:GYM983075 HII983069:HII983075 HSE983069:HSE983075 ICA983069:ICA983075 ILW983069:ILW983075 IVS983069:IVS983075 JFO983069:JFO983075 JPK983069:JPK983075 JZG983069:JZG983075 KJC983069:KJC983075 KSY983069:KSY983075 LCU983069:LCU983075 LMQ983069:LMQ983075 LWM983069:LWM983075 MGI983069:MGI983075 MQE983069:MQE983075 NAA983069:NAA983075 NJW983069:NJW983075 NTS983069:NTS983075 ODO983069:ODO983075 ONK983069:ONK983075 OXG983069:OXG983075 PHC983069:PHC983075 PQY983069:PQY983075 QAU983069:QAU983075 QKQ983069:QKQ983075 QUM983069:QUM983075 REI983069:REI983075 ROE983069:ROE983075 RYA983069:RYA983075 SHW983069:SHW983075 SRS983069:SRS983075 TBO983069:TBO983075 TLK983069:TLK983075 TVG983069:TVG983075 UFC983069:UFC983075 UOY983069:UOY983075 UYU983069:UYU983075 VIQ983069:VIQ983075 VSM983069:VSM983075 WCI983069:WCI983075 WME983069:WME983075 WWA983069:WWA983075 S21:S27 JO21:JO27 TK21:TK27 ADG21:ADG27 ANC21:ANC27 AWY21:AWY27 BGU21:BGU27 BQQ21:BQQ27 CAM21:CAM27 CKI21:CKI27 CUE21:CUE27 DEA21:DEA27 DNW21:DNW27 DXS21:DXS27 EHO21:EHO27 ERK21:ERK27 FBG21:FBG27 FLC21:FLC27 FUY21:FUY27 GEU21:GEU27 GOQ21:GOQ27 GYM21:GYM27 HII21:HII27 HSE21:HSE27 ICA21:ICA27 ILW21:ILW27 IVS21:IVS27 JFO21:JFO27 JPK21:JPK27 JZG21:JZG27 KJC21:KJC27 KSY21:KSY27 LCU21:LCU27 LMQ21:LMQ27 LWM21:LWM27 MGI21:MGI27 MQE21:MQE27 NAA21:NAA27 NJW21:NJW27 NTS21:NTS27 ODO21:ODO27 ONK21:ONK27 OXG21:OXG27 PHC21:PHC27 PQY21:PQY27 QAU21:QAU27 QKQ21:QKQ27 QUM21:QUM27 REI21:REI27 ROE21:ROE27 RYA21:RYA27 SHW21:SHW27 SRS21:SRS27 TBO21:TBO27 TLK21:TLK27 TVG21:TVG27 UFC21:UFC27 UOY21:UOY27 UYU21:UYU27 VIQ21:VIQ27 VSM21:VSM27 WCI21:WCI27 WME21:WME27 WWA21:WWA27 S65557:S65563 JO65557:JO65563 TK65557:TK65563 ADG65557:ADG65563 ANC65557:ANC65563 AWY65557:AWY65563 BGU65557:BGU65563 BQQ65557:BQQ65563 CAM65557:CAM65563 CKI65557:CKI65563 CUE65557:CUE65563 DEA65557:DEA65563 DNW65557:DNW65563 DXS65557:DXS65563 EHO65557:EHO65563 ERK65557:ERK65563 FBG65557:FBG65563 FLC65557:FLC65563 FUY65557:FUY65563 GEU65557:GEU65563 GOQ65557:GOQ65563 GYM65557:GYM65563 HII65557:HII65563 HSE65557:HSE65563 ICA65557:ICA65563 ILW65557:ILW65563 IVS65557:IVS65563 JFO65557:JFO65563 JPK65557:JPK65563 JZG65557:JZG65563 KJC65557:KJC65563 KSY65557:KSY65563 LCU65557:LCU65563 LMQ65557:LMQ65563 LWM65557:LWM65563 MGI65557:MGI65563 MQE65557:MQE65563 NAA65557:NAA65563 NJW65557:NJW65563 NTS65557:NTS65563 ODO65557:ODO65563 ONK65557:ONK65563 OXG65557:OXG65563 PHC65557:PHC65563 PQY65557:PQY65563 QAU65557:QAU65563 QKQ65557:QKQ65563 QUM65557:QUM65563 REI65557:REI65563 ROE65557:ROE65563 RYA65557:RYA65563 SHW65557:SHW65563 SRS65557:SRS65563 TBO65557:TBO65563 TLK65557:TLK65563 TVG65557:TVG65563 UFC65557:UFC65563 UOY65557:UOY65563 UYU65557:UYU65563 VIQ65557:VIQ65563 VSM65557:VSM65563 WCI65557:WCI65563 WME65557:WME65563 WWA65557:WWA65563 S131093:S131099 JO131093:JO131099 TK131093:TK131099 ADG131093:ADG131099 ANC131093:ANC131099 AWY131093:AWY131099 BGU131093:BGU131099 BQQ131093:BQQ131099 CAM131093:CAM131099 CKI131093:CKI131099 CUE131093:CUE131099 DEA131093:DEA131099 DNW131093:DNW131099 DXS131093:DXS131099 EHO131093:EHO131099 ERK131093:ERK131099 FBG131093:FBG131099 FLC131093:FLC131099 FUY131093:FUY131099 GEU131093:GEU131099 GOQ131093:GOQ131099 GYM131093:GYM131099 HII131093:HII131099 HSE131093:HSE131099 ICA131093:ICA131099 ILW131093:ILW131099 IVS131093:IVS131099 JFO131093:JFO131099 JPK131093:JPK131099 JZG131093:JZG131099 KJC131093:KJC131099 KSY131093:KSY131099 LCU131093:LCU131099 LMQ131093:LMQ131099 LWM131093:LWM131099 MGI131093:MGI131099 MQE131093:MQE131099 NAA131093:NAA131099 NJW131093:NJW131099 NTS131093:NTS131099 ODO131093:ODO131099 ONK131093:ONK131099 OXG131093:OXG131099 PHC131093:PHC131099 PQY131093:PQY131099 QAU131093:QAU131099 QKQ131093:QKQ131099 QUM131093:QUM131099 REI131093:REI131099 ROE131093:ROE131099 RYA131093:RYA131099 SHW131093:SHW131099 SRS131093:SRS131099 TBO131093:TBO131099 TLK131093:TLK131099 TVG131093:TVG131099 UFC131093:UFC131099 UOY131093:UOY131099 UYU131093:UYU131099 VIQ131093:VIQ131099 VSM131093:VSM131099 WCI131093:WCI131099 WME131093:WME131099 WWA131093:WWA131099 S196629:S196635 JO196629:JO196635 TK196629:TK196635 ADG196629:ADG196635 ANC196629:ANC196635 AWY196629:AWY196635 BGU196629:BGU196635 BQQ196629:BQQ196635 CAM196629:CAM196635 CKI196629:CKI196635 CUE196629:CUE196635 DEA196629:DEA196635 DNW196629:DNW196635 DXS196629:DXS196635 EHO196629:EHO196635 ERK196629:ERK196635 FBG196629:FBG196635 FLC196629:FLC196635 FUY196629:FUY196635 GEU196629:GEU196635 GOQ196629:GOQ196635 GYM196629:GYM196635 HII196629:HII196635 HSE196629:HSE196635 ICA196629:ICA196635 ILW196629:ILW196635 IVS196629:IVS196635 JFO196629:JFO196635 JPK196629:JPK196635 JZG196629:JZG196635 KJC196629:KJC196635 KSY196629:KSY196635 LCU196629:LCU196635 LMQ196629:LMQ196635 LWM196629:LWM196635 MGI196629:MGI196635 MQE196629:MQE196635 NAA196629:NAA196635 NJW196629:NJW196635 NTS196629:NTS196635 ODO196629:ODO196635 ONK196629:ONK196635 OXG196629:OXG196635 PHC196629:PHC196635 PQY196629:PQY196635 QAU196629:QAU196635 QKQ196629:QKQ196635 QUM196629:QUM196635 REI196629:REI196635 ROE196629:ROE196635 RYA196629:RYA196635 SHW196629:SHW196635 SRS196629:SRS196635 TBO196629:TBO196635 TLK196629:TLK196635 TVG196629:TVG196635 UFC196629:UFC196635 UOY196629:UOY196635 UYU196629:UYU196635 VIQ196629:VIQ196635 VSM196629:VSM196635 WCI196629:WCI196635 WME196629:WME196635 WWA196629:WWA196635 S262165:S262171 JO262165:JO262171 TK262165:TK262171 ADG262165:ADG262171 ANC262165:ANC262171 AWY262165:AWY262171 BGU262165:BGU262171 BQQ262165:BQQ262171 CAM262165:CAM262171 CKI262165:CKI262171 CUE262165:CUE262171 DEA262165:DEA262171 DNW262165:DNW262171 DXS262165:DXS262171 EHO262165:EHO262171 ERK262165:ERK262171 FBG262165:FBG262171 FLC262165:FLC262171 FUY262165:FUY262171 GEU262165:GEU262171 GOQ262165:GOQ262171 GYM262165:GYM262171 HII262165:HII262171 HSE262165:HSE262171 ICA262165:ICA262171 ILW262165:ILW262171 IVS262165:IVS262171 JFO262165:JFO262171 JPK262165:JPK262171 JZG262165:JZG262171 KJC262165:KJC262171 KSY262165:KSY262171 LCU262165:LCU262171 LMQ262165:LMQ262171 LWM262165:LWM262171 MGI262165:MGI262171 MQE262165:MQE262171 NAA262165:NAA262171 NJW262165:NJW262171 NTS262165:NTS262171 ODO262165:ODO262171 ONK262165:ONK262171 OXG262165:OXG262171 PHC262165:PHC262171 PQY262165:PQY262171 QAU262165:QAU262171 QKQ262165:QKQ262171 QUM262165:QUM262171 REI262165:REI262171 ROE262165:ROE262171 RYA262165:RYA262171 SHW262165:SHW262171 SRS262165:SRS262171 TBO262165:TBO262171 TLK262165:TLK262171 TVG262165:TVG262171 UFC262165:UFC262171 UOY262165:UOY262171 UYU262165:UYU262171 VIQ262165:VIQ262171 VSM262165:VSM262171 WCI262165:WCI262171 WME262165:WME262171 WWA262165:WWA262171 S327701:S327707 JO327701:JO327707 TK327701:TK327707 ADG327701:ADG327707 ANC327701:ANC327707 AWY327701:AWY327707 BGU327701:BGU327707 BQQ327701:BQQ327707 CAM327701:CAM327707 CKI327701:CKI327707 CUE327701:CUE327707 DEA327701:DEA327707 DNW327701:DNW327707 DXS327701:DXS327707 EHO327701:EHO327707 ERK327701:ERK327707 FBG327701:FBG327707 FLC327701:FLC327707 FUY327701:FUY327707 GEU327701:GEU327707 GOQ327701:GOQ327707 GYM327701:GYM327707 HII327701:HII327707 HSE327701:HSE327707 ICA327701:ICA327707 ILW327701:ILW327707 IVS327701:IVS327707 JFO327701:JFO327707 JPK327701:JPK327707 JZG327701:JZG327707 KJC327701:KJC327707 KSY327701:KSY327707 LCU327701:LCU327707 LMQ327701:LMQ327707 LWM327701:LWM327707 MGI327701:MGI327707 MQE327701:MQE327707 NAA327701:NAA327707 NJW327701:NJW327707 NTS327701:NTS327707 ODO327701:ODO327707 ONK327701:ONK327707 OXG327701:OXG327707 PHC327701:PHC327707 PQY327701:PQY327707 QAU327701:QAU327707 QKQ327701:QKQ327707 QUM327701:QUM327707 REI327701:REI327707 ROE327701:ROE327707 RYA327701:RYA327707 SHW327701:SHW327707 SRS327701:SRS327707 TBO327701:TBO327707 TLK327701:TLK327707 TVG327701:TVG327707 UFC327701:UFC327707 UOY327701:UOY327707 UYU327701:UYU327707 VIQ327701:VIQ327707 VSM327701:VSM327707 WCI327701:WCI327707 WME327701:WME327707 WWA327701:WWA327707 S393237:S393243 JO393237:JO393243 TK393237:TK393243 ADG393237:ADG393243 ANC393237:ANC393243 AWY393237:AWY393243 BGU393237:BGU393243 BQQ393237:BQQ393243 CAM393237:CAM393243 CKI393237:CKI393243 CUE393237:CUE393243 DEA393237:DEA393243 DNW393237:DNW393243 DXS393237:DXS393243 EHO393237:EHO393243 ERK393237:ERK393243 FBG393237:FBG393243 FLC393237:FLC393243 FUY393237:FUY393243 GEU393237:GEU393243 GOQ393237:GOQ393243 GYM393237:GYM393243 HII393237:HII393243 HSE393237:HSE393243 ICA393237:ICA393243 ILW393237:ILW393243 IVS393237:IVS393243 JFO393237:JFO393243 JPK393237:JPK393243 JZG393237:JZG393243 KJC393237:KJC393243 KSY393237:KSY393243 LCU393237:LCU393243 LMQ393237:LMQ393243 LWM393237:LWM393243 MGI393237:MGI393243 MQE393237:MQE393243 NAA393237:NAA393243 NJW393237:NJW393243 NTS393237:NTS393243 ODO393237:ODO393243 ONK393237:ONK393243 OXG393237:OXG393243 PHC393237:PHC393243 PQY393237:PQY393243 QAU393237:QAU393243 QKQ393237:QKQ393243 QUM393237:QUM393243 REI393237:REI393243 ROE393237:ROE393243 RYA393237:RYA393243 SHW393237:SHW393243 SRS393237:SRS393243 TBO393237:TBO393243 TLK393237:TLK393243 TVG393237:TVG393243 UFC393237:UFC393243 UOY393237:UOY393243 UYU393237:UYU393243 VIQ393237:VIQ393243 VSM393237:VSM393243 WCI393237:WCI393243 WME393237:WME393243 WWA393237:WWA393243 S458773:S458779 JO458773:JO458779 TK458773:TK458779 ADG458773:ADG458779 ANC458773:ANC458779 AWY458773:AWY458779 BGU458773:BGU458779 BQQ458773:BQQ458779 CAM458773:CAM458779 CKI458773:CKI458779 CUE458773:CUE458779 DEA458773:DEA458779 DNW458773:DNW458779 DXS458773:DXS458779 EHO458773:EHO458779 ERK458773:ERK458779 FBG458773:FBG458779 FLC458773:FLC458779 FUY458773:FUY458779 GEU458773:GEU458779 GOQ458773:GOQ458779 GYM458773:GYM458779 HII458773:HII458779 HSE458773:HSE458779 ICA458773:ICA458779 ILW458773:ILW458779 IVS458773:IVS458779 JFO458773:JFO458779 JPK458773:JPK458779 JZG458773:JZG458779 KJC458773:KJC458779 KSY458773:KSY458779 LCU458773:LCU458779 LMQ458773:LMQ458779 LWM458773:LWM458779 MGI458773:MGI458779 MQE458773:MQE458779 NAA458773:NAA458779 NJW458773:NJW458779 NTS458773:NTS458779 ODO458773:ODO458779 ONK458773:ONK458779 OXG458773:OXG458779 PHC458773:PHC458779 PQY458773:PQY458779 QAU458773:QAU458779 QKQ458773:QKQ458779 QUM458773:QUM458779 REI458773:REI458779 ROE458773:ROE458779 RYA458773:RYA458779 SHW458773:SHW458779 SRS458773:SRS458779 TBO458773:TBO458779 TLK458773:TLK458779 TVG458773:TVG458779 UFC458773:UFC458779 UOY458773:UOY458779 UYU458773:UYU458779 VIQ458773:VIQ458779 VSM458773:VSM458779 WCI458773:WCI458779 WME458773:WME458779 WWA458773:WWA458779 S524309:S524315 JO524309:JO524315 TK524309:TK524315 ADG524309:ADG524315 ANC524309:ANC524315 AWY524309:AWY524315 BGU524309:BGU524315 BQQ524309:BQQ524315 CAM524309:CAM524315 CKI524309:CKI524315 CUE524309:CUE524315 DEA524309:DEA524315 DNW524309:DNW524315 DXS524309:DXS524315 EHO524309:EHO524315 ERK524309:ERK524315 FBG524309:FBG524315 FLC524309:FLC524315 FUY524309:FUY524315 GEU524309:GEU524315 GOQ524309:GOQ524315 GYM524309:GYM524315 HII524309:HII524315 HSE524309:HSE524315 ICA524309:ICA524315 ILW524309:ILW524315 IVS524309:IVS524315 JFO524309:JFO524315 JPK524309:JPK524315 JZG524309:JZG524315 KJC524309:KJC524315 KSY524309:KSY524315 LCU524309:LCU524315 LMQ524309:LMQ524315 LWM524309:LWM524315 MGI524309:MGI524315 MQE524309:MQE524315 NAA524309:NAA524315 NJW524309:NJW524315 NTS524309:NTS524315 ODO524309:ODO524315 ONK524309:ONK524315 OXG524309:OXG524315 PHC524309:PHC524315 PQY524309:PQY524315 QAU524309:QAU524315 QKQ524309:QKQ524315 QUM524309:QUM524315 REI524309:REI524315 ROE524309:ROE524315 RYA524309:RYA524315 SHW524309:SHW524315 SRS524309:SRS524315 TBO524309:TBO524315 TLK524309:TLK524315 TVG524309:TVG524315 UFC524309:UFC524315 UOY524309:UOY524315 UYU524309:UYU524315 VIQ524309:VIQ524315 VSM524309:VSM524315 WCI524309:WCI524315 WME524309:WME524315 WWA524309:WWA524315 S589845:S589851 JO589845:JO589851 TK589845:TK589851 ADG589845:ADG589851 ANC589845:ANC589851 AWY589845:AWY589851 BGU589845:BGU589851 BQQ589845:BQQ589851 CAM589845:CAM589851 CKI589845:CKI589851 CUE589845:CUE589851 DEA589845:DEA589851 DNW589845:DNW589851 DXS589845:DXS589851 EHO589845:EHO589851 ERK589845:ERK589851 FBG589845:FBG589851 FLC589845:FLC589851 FUY589845:FUY589851 GEU589845:GEU589851 GOQ589845:GOQ589851 GYM589845:GYM589851 HII589845:HII589851 HSE589845:HSE589851 ICA589845:ICA589851 ILW589845:ILW589851 IVS589845:IVS589851 JFO589845:JFO589851 JPK589845:JPK589851 JZG589845:JZG589851 KJC589845:KJC589851 KSY589845:KSY589851 LCU589845:LCU589851 LMQ589845:LMQ589851 LWM589845:LWM589851 MGI589845:MGI589851 MQE589845:MQE589851 NAA589845:NAA589851 NJW589845:NJW589851 NTS589845:NTS589851 ODO589845:ODO589851 ONK589845:ONK589851 OXG589845:OXG589851 PHC589845:PHC589851 PQY589845:PQY589851 QAU589845:QAU589851 QKQ589845:QKQ589851 QUM589845:QUM589851 REI589845:REI589851 ROE589845:ROE589851 RYA589845:RYA589851 SHW589845:SHW589851 SRS589845:SRS589851 TBO589845:TBO589851 TLK589845:TLK589851 TVG589845:TVG589851 UFC589845:UFC589851 UOY589845:UOY589851 UYU589845:UYU589851 VIQ589845:VIQ589851 VSM589845:VSM589851 WCI589845:WCI589851 WME589845:WME589851 WWA589845:WWA589851 S655381:S655387 JO655381:JO655387 TK655381:TK655387 ADG655381:ADG655387 ANC655381:ANC655387 AWY655381:AWY655387 BGU655381:BGU655387 BQQ655381:BQQ655387 CAM655381:CAM655387 CKI655381:CKI655387 CUE655381:CUE655387 DEA655381:DEA655387 DNW655381:DNW655387 DXS655381:DXS655387 EHO655381:EHO655387 ERK655381:ERK655387 FBG655381:FBG655387 FLC655381:FLC655387 FUY655381:FUY655387 GEU655381:GEU655387 GOQ655381:GOQ655387 GYM655381:GYM655387 HII655381:HII655387 HSE655381:HSE655387 ICA655381:ICA655387 ILW655381:ILW655387 IVS655381:IVS655387 JFO655381:JFO655387 JPK655381:JPK655387 JZG655381:JZG655387 KJC655381:KJC655387 KSY655381:KSY655387 LCU655381:LCU655387 LMQ655381:LMQ655387 LWM655381:LWM655387 MGI655381:MGI655387 MQE655381:MQE655387 NAA655381:NAA655387 NJW655381:NJW655387 NTS655381:NTS655387 ODO655381:ODO655387 ONK655381:ONK655387 OXG655381:OXG655387 PHC655381:PHC655387 PQY655381:PQY655387 QAU655381:QAU655387 QKQ655381:QKQ655387 QUM655381:QUM655387 REI655381:REI655387 ROE655381:ROE655387 RYA655381:RYA655387 SHW655381:SHW655387 SRS655381:SRS655387 TBO655381:TBO655387 TLK655381:TLK655387 TVG655381:TVG655387 UFC655381:UFC655387 UOY655381:UOY655387 UYU655381:UYU655387 VIQ655381:VIQ655387 VSM655381:VSM655387 WCI655381:WCI655387 WME655381:WME655387 WWA655381:WWA655387 S720917:S720923 JO720917:JO720923 TK720917:TK720923 ADG720917:ADG720923 ANC720917:ANC720923 AWY720917:AWY720923 BGU720917:BGU720923 BQQ720917:BQQ720923 CAM720917:CAM720923 CKI720917:CKI720923 CUE720917:CUE720923 DEA720917:DEA720923 DNW720917:DNW720923 DXS720917:DXS720923 EHO720917:EHO720923 ERK720917:ERK720923 FBG720917:FBG720923 FLC720917:FLC720923 FUY720917:FUY720923 GEU720917:GEU720923 GOQ720917:GOQ720923 GYM720917:GYM720923 HII720917:HII720923 HSE720917:HSE720923 ICA720917:ICA720923 ILW720917:ILW720923 IVS720917:IVS720923 JFO720917:JFO720923 JPK720917:JPK720923 JZG720917:JZG720923 KJC720917:KJC720923 KSY720917:KSY720923 LCU720917:LCU720923 LMQ720917:LMQ720923 LWM720917:LWM720923 MGI720917:MGI720923 MQE720917:MQE720923 NAA720917:NAA720923 NJW720917:NJW720923 NTS720917:NTS720923 ODO720917:ODO720923 ONK720917:ONK720923 OXG720917:OXG720923 PHC720917:PHC720923 PQY720917:PQY720923 QAU720917:QAU720923 QKQ720917:QKQ720923 QUM720917:QUM720923 REI720917:REI720923 ROE720917:ROE720923 RYA720917:RYA720923 SHW720917:SHW720923 SRS720917:SRS720923 TBO720917:TBO720923 TLK720917:TLK720923 TVG720917:TVG720923 UFC720917:UFC720923 UOY720917:UOY720923 UYU720917:UYU720923 VIQ720917:VIQ720923 VSM720917:VSM720923 WCI720917:WCI720923 WME720917:WME720923 WWA720917:WWA720923 S786453:S786459 JO786453:JO786459 TK786453:TK786459 ADG786453:ADG786459 ANC786453:ANC786459 AWY786453:AWY786459 BGU786453:BGU786459 BQQ786453:BQQ786459 CAM786453:CAM786459 CKI786453:CKI786459 CUE786453:CUE786459 DEA786453:DEA786459 DNW786453:DNW786459 DXS786453:DXS786459 EHO786453:EHO786459 ERK786453:ERK786459 FBG786453:FBG786459 FLC786453:FLC786459 FUY786453:FUY786459 GEU786453:GEU786459 GOQ786453:GOQ786459 GYM786453:GYM786459 HII786453:HII786459 HSE786453:HSE786459 ICA786453:ICA786459 ILW786453:ILW786459 IVS786453:IVS786459 JFO786453:JFO786459 JPK786453:JPK786459 JZG786453:JZG786459 KJC786453:KJC786459 KSY786453:KSY786459 LCU786453:LCU786459 LMQ786453:LMQ786459 LWM786453:LWM786459 MGI786453:MGI786459 MQE786453:MQE786459 NAA786453:NAA786459 NJW786453:NJW786459 NTS786453:NTS786459 ODO786453:ODO786459 ONK786453:ONK786459 OXG786453:OXG786459 PHC786453:PHC786459 PQY786453:PQY786459 QAU786453:QAU786459 QKQ786453:QKQ786459 QUM786453:QUM786459 REI786453:REI786459 ROE786453:ROE786459 RYA786453:RYA786459 SHW786453:SHW786459 SRS786453:SRS786459 TBO786453:TBO786459 TLK786453:TLK786459 TVG786453:TVG786459 UFC786453:UFC786459 UOY786453:UOY786459 UYU786453:UYU786459 VIQ786453:VIQ786459 VSM786453:VSM786459 WCI786453:WCI786459 WME786453:WME786459 WWA786453:WWA786459 S851989:S851995 JO851989:JO851995 TK851989:TK851995 ADG851989:ADG851995 ANC851989:ANC851995 AWY851989:AWY851995 BGU851989:BGU851995 BQQ851989:BQQ851995 CAM851989:CAM851995 CKI851989:CKI851995 CUE851989:CUE851995 DEA851989:DEA851995 DNW851989:DNW851995 DXS851989:DXS851995 EHO851989:EHO851995 ERK851989:ERK851995 FBG851989:FBG851995 FLC851989:FLC851995 FUY851989:FUY851995 GEU851989:GEU851995 GOQ851989:GOQ851995 GYM851989:GYM851995 HII851989:HII851995 HSE851989:HSE851995 ICA851989:ICA851995 ILW851989:ILW851995 IVS851989:IVS851995 JFO851989:JFO851995 JPK851989:JPK851995 JZG851989:JZG851995 KJC851989:KJC851995 KSY851989:KSY851995 LCU851989:LCU851995 LMQ851989:LMQ851995 LWM851989:LWM851995 MGI851989:MGI851995 MQE851989:MQE851995 NAA851989:NAA851995 NJW851989:NJW851995 NTS851989:NTS851995 ODO851989:ODO851995 ONK851989:ONK851995 OXG851989:OXG851995 PHC851989:PHC851995 PQY851989:PQY851995 QAU851989:QAU851995 QKQ851989:QKQ851995 QUM851989:QUM851995 REI851989:REI851995 ROE851989:ROE851995 RYA851989:RYA851995 SHW851989:SHW851995 SRS851989:SRS851995 TBO851989:TBO851995 TLK851989:TLK851995 TVG851989:TVG851995 UFC851989:UFC851995 UOY851989:UOY851995 UYU851989:UYU851995 VIQ851989:VIQ851995 VSM851989:VSM851995 WCI851989:WCI851995 WME851989:WME851995 WWA851989:WWA851995 S917525:S917531 JO917525:JO917531 TK917525:TK917531 ADG917525:ADG917531 ANC917525:ANC917531 AWY917525:AWY917531 BGU917525:BGU917531 BQQ917525:BQQ917531 CAM917525:CAM917531 CKI917525:CKI917531 CUE917525:CUE917531 DEA917525:DEA917531 DNW917525:DNW917531 DXS917525:DXS917531 EHO917525:EHO917531 ERK917525:ERK917531 FBG917525:FBG917531 FLC917525:FLC917531 FUY917525:FUY917531 GEU917525:GEU917531 GOQ917525:GOQ917531 GYM917525:GYM917531 HII917525:HII917531 HSE917525:HSE917531 ICA917525:ICA917531 ILW917525:ILW917531 IVS917525:IVS917531 JFO917525:JFO917531 JPK917525:JPK917531 JZG917525:JZG917531 KJC917525:KJC917531 KSY917525:KSY917531 LCU917525:LCU917531 LMQ917525:LMQ917531 LWM917525:LWM917531 MGI917525:MGI917531 MQE917525:MQE917531 NAA917525:NAA917531 NJW917525:NJW917531 NTS917525:NTS917531 ODO917525:ODO917531 ONK917525:ONK917531 OXG917525:OXG917531 PHC917525:PHC917531 PQY917525:PQY917531 QAU917525:QAU917531 QKQ917525:QKQ917531 QUM917525:QUM917531 REI917525:REI917531 ROE917525:ROE917531 RYA917525:RYA917531 SHW917525:SHW917531 SRS917525:SRS917531 TBO917525:TBO917531 TLK917525:TLK917531 TVG917525:TVG917531 UFC917525:UFC917531 UOY917525:UOY917531 UYU917525:UYU917531 VIQ917525:VIQ917531 VSM917525:VSM917531 WCI917525:WCI917531 WME917525:WME917531 WWA917525:WWA917531 S983061:S983067 JO983061:JO983067 TK983061:TK983067 ADG983061:ADG983067 ANC983061:ANC983067 AWY983061:AWY983067 BGU983061:BGU983067 BQQ983061:BQQ983067 CAM983061:CAM983067 CKI983061:CKI983067 CUE983061:CUE983067 DEA983061:DEA983067 DNW983061:DNW983067 DXS983061:DXS983067 EHO983061:EHO983067 ERK983061:ERK983067 FBG983061:FBG983067 FLC983061:FLC983067 FUY983061:FUY983067 GEU983061:GEU983067 GOQ983061:GOQ983067 GYM983061:GYM983067 HII983061:HII983067 HSE983061:HSE983067 ICA983061:ICA983067 ILW983061:ILW983067 IVS983061:IVS983067 JFO983061:JFO983067 JPK983061:JPK983067 JZG983061:JZG983067 KJC983061:KJC983067 KSY983061:KSY983067 LCU983061:LCU983067 LMQ983061:LMQ983067 LWM983061:LWM983067 MGI983061:MGI983067 MQE983061:MQE983067 NAA983061:NAA983067 NJW983061:NJW983067 NTS983061:NTS983067 ODO983061:ODO983067 ONK983061:ONK983067 OXG983061:OXG983067 PHC983061:PHC983067 PQY983061:PQY983067 QAU983061:QAU983067 QKQ983061:QKQ983067 QUM983061:QUM983067 REI983061:REI983067 ROE983061:ROE983067 RYA983061:RYA983067 SHW983061:SHW983067 SRS983061:SRS983067 TBO983061:TBO983067 TLK983061:TLK983067 TVG983061:TVG983067 UFC983061:UFC983067 UOY983061:UOY983067 UYU983061:UYU983067 VIQ983061:VIQ983067 VSM983061:VSM983067 WCI983061:WCI983067 WME983061:WME983067 WWA983061:WWA983067 S37:S39 JO37:JO39 TK37:TK39 ADG37:ADG39 ANC37:ANC39 AWY37:AWY39 BGU37:BGU39 BQQ37:BQQ39 CAM37:CAM39 CKI37:CKI39 CUE37:CUE39 DEA37:DEA39 DNW37:DNW39 DXS37:DXS39 EHO37:EHO39 ERK37:ERK39 FBG37:FBG39 FLC37:FLC39 FUY37:FUY39 GEU37:GEU39 GOQ37:GOQ39 GYM37:GYM39 HII37:HII39 HSE37:HSE39 ICA37:ICA39 ILW37:ILW39 IVS37:IVS39 JFO37:JFO39 JPK37:JPK39 JZG37:JZG39 KJC37:KJC39 KSY37:KSY39 LCU37:LCU39 LMQ37:LMQ39 LWM37:LWM39 MGI37:MGI39 MQE37:MQE39 NAA37:NAA39 NJW37:NJW39 NTS37:NTS39 ODO37:ODO39 ONK37:ONK39 OXG37:OXG39 PHC37:PHC39 PQY37:PQY39 QAU37:QAU39 QKQ37:QKQ39 QUM37:QUM39 REI37:REI39 ROE37:ROE39 RYA37:RYA39 SHW37:SHW39 SRS37:SRS39 TBO37:TBO39 TLK37:TLK39 TVG37:TVG39 UFC37:UFC39 UOY37:UOY39 UYU37:UYU39 VIQ37:VIQ39 VSM37:VSM39 WCI37:WCI39 WME37:WME39 WWA37:WWA39 S65573:S65575 JO65573:JO65575 TK65573:TK65575 ADG65573:ADG65575 ANC65573:ANC65575 AWY65573:AWY65575 BGU65573:BGU65575 BQQ65573:BQQ65575 CAM65573:CAM65575 CKI65573:CKI65575 CUE65573:CUE65575 DEA65573:DEA65575 DNW65573:DNW65575 DXS65573:DXS65575 EHO65573:EHO65575 ERK65573:ERK65575 FBG65573:FBG65575 FLC65573:FLC65575 FUY65573:FUY65575 GEU65573:GEU65575 GOQ65573:GOQ65575 GYM65573:GYM65575 HII65573:HII65575 HSE65573:HSE65575 ICA65573:ICA65575 ILW65573:ILW65575 IVS65573:IVS65575 JFO65573:JFO65575 JPK65573:JPK65575 JZG65573:JZG65575 KJC65573:KJC65575 KSY65573:KSY65575 LCU65573:LCU65575 LMQ65573:LMQ65575 LWM65573:LWM65575 MGI65573:MGI65575 MQE65573:MQE65575 NAA65573:NAA65575 NJW65573:NJW65575 NTS65573:NTS65575 ODO65573:ODO65575 ONK65573:ONK65575 OXG65573:OXG65575 PHC65573:PHC65575 PQY65573:PQY65575 QAU65573:QAU65575 QKQ65573:QKQ65575 QUM65573:QUM65575 REI65573:REI65575 ROE65573:ROE65575 RYA65573:RYA65575 SHW65573:SHW65575 SRS65573:SRS65575 TBO65573:TBO65575 TLK65573:TLK65575 TVG65573:TVG65575 UFC65573:UFC65575 UOY65573:UOY65575 UYU65573:UYU65575 VIQ65573:VIQ65575 VSM65573:VSM65575 WCI65573:WCI65575 WME65573:WME65575 WWA65573:WWA65575 S131109:S131111 JO131109:JO131111 TK131109:TK131111 ADG131109:ADG131111 ANC131109:ANC131111 AWY131109:AWY131111 BGU131109:BGU131111 BQQ131109:BQQ131111 CAM131109:CAM131111 CKI131109:CKI131111 CUE131109:CUE131111 DEA131109:DEA131111 DNW131109:DNW131111 DXS131109:DXS131111 EHO131109:EHO131111 ERK131109:ERK131111 FBG131109:FBG131111 FLC131109:FLC131111 FUY131109:FUY131111 GEU131109:GEU131111 GOQ131109:GOQ131111 GYM131109:GYM131111 HII131109:HII131111 HSE131109:HSE131111 ICA131109:ICA131111 ILW131109:ILW131111 IVS131109:IVS131111 JFO131109:JFO131111 JPK131109:JPK131111 JZG131109:JZG131111 KJC131109:KJC131111 KSY131109:KSY131111 LCU131109:LCU131111 LMQ131109:LMQ131111 LWM131109:LWM131111 MGI131109:MGI131111 MQE131109:MQE131111 NAA131109:NAA131111 NJW131109:NJW131111 NTS131109:NTS131111 ODO131109:ODO131111 ONK131109:ONK131111 OXG131109:OXG131111 PHC131109:PHC131111 PQY131109:PQY131111 QAU131109:QAU131111 QKQ131109:QKQ131111 QUM131109:QUM131111 REI131109:REI131111 ROE131109:ROE131111 RYA131109:RYA131111 SHW131109:SHW131111 SRS131109:SRS131111 TBO131109:TBO131111 TLK131109:TLK131111 TVG131109:TVG131111 UFC131109:UFC131111 UOY131109:UOY131111 UYU131109:UYU131111 VIQ131109:VIQ131111 VSM131109:VSM131111 WCI131109:WCI131111 WME131109:WME131111 WWA131109:WWA131111 S196645:S196647 JO196645:JO196647 TK196645:TK196647 ADG196645:ADG196647 ANC196645:ANC196647 AWY196645:AWY196647 BGU196645:BGU196647 BQQ196645:BQQ196647 CAM196645:CAM196647 CKI196645:CKI196647 CUE196645:CUE196647 DEA196645:DEA196647 DNW196645:DNW196647 DXS196645:DXS196647 EHO196645:EHO196647 ERK196645:ERK196647 FBG196645:FBG196647 FLC196645:FLC196647 FUY196645:FUY196647 GEU196645:GEU196647 GOQ196645:GOQ196647 GYM196645:GYM196647 HII196645:HII196647 HSE196645:HSE196647 ICA196645:ICA196647 ILW196645:ILW196647 IVS196645:IVS196647 JFO196645:JFO196647 JPK196645:JPK196647 JZG196645:JZG196647 KJC196645:KJC196647 KSY196645:KSY196647 LCU196645:LCU196647 LMQ196645:LMQ196647 LWM196645:LWM196647 MGI196645:MGI196647 MQE196645:MQE196647 NAA196645:NAA196647 NJW196645:NJW196647 NTS196645:NTS196647 ODO196645:ODO196647 ONK196645:ONK196647 OXG196645:OXG196647 PHC196645:PHC196647 PQY196645:PQY196647 QAU196645:QAU196647 QKQ196645:QKQ196647 QUM196645:QUM196647 REI196645:REI196647 ROE196645:ROE196647 RYA196645:RYA196647 SHW196645:SHW196647 SRS196645:SRS196647 TBO196645:TBO196647 TLK196645:TLK196647 TVG196645:TVG196647 UFC196645:UFC196647 UOY196645:UOY196647 UYU196645:UYU196647 VIQ196645:VIQ196647 VSM196645:VSM196647 WCI196645:WCI196647 WME196645:WME196647 WWA196645:WWA196647 S262181:S262183 JO262181:JO262183 TK262181:TK262183 ADG262181:ADG262183 ANC262181:ANC262183 AWY262181:AWY262183 BGU262181:BGU262183 BQQ262181:BQQ262183 CAM262181:CAM262183 CKI262181:CKI262183 CUE262181:CUE262183 DEA262181:DEA262183 DNW262181:DNW262183 DXS262181:DXS262183 EHO262181:EHO262183 ERK262181:ERK262183 FBG262181:FBG262183 FLC262181:FLC262183 FUY262181:FUY262183 GEU262181:GEU262183 GOQ262181:GOQ262183 GYM262181:GYM262183 HII262181:HII262183 HSE262181:HSE262183 ICA262181:ICA262183 ILW262181:ILW262183 IVS262181:IVS262183 JFO262181:JFO262183 JPK262181:JPK262183 JZG262181:JZG262183 KJC262181:KJC262183 KSY262181:KSY262183 LCU262181:LCU262183 LMQ262181:LMQ262183 LWM262181:LWM262183 MGI262181:MGI262183 MQE262181:MQE262183 NAA262181:NAA262183 NJW262181:NJW262183 NTS262181:NTS262183 ODO262181:ODO262183 ONK262181:ONK262183 OXG262181:OXG262183 PHC262181:PHC262183 PQY262181:PQY262183 QAU262181:QAU262183 QKQ262181:QKQ262183 QUM262181:QUM262183 REI262181:REI262183 ROE262181:ROE262183 RYA262181:RYA262183 SHW262181:SHW262183 SRS262181:SRS262183 TBO262181:TBO262183 TLK262181:TLK262183 TVG262181:TVG262183 UFC262181:UFC262183 UOY262181:UOY262183 UYU262181:UYU262183 VIQ262181:VIQ262183 VSM262181:VSM262183 WCI262181:WCI262183 WME262181:WME262183 WWA262181:WWA262183 S327717:S327719 JO327717:JO327719 TK327717:TK327719 ADG327717:ADG327719 ANC327717:ANC327719 AWY327717:AWY327719 BGU327717:BGU327719 BQQ327717:BQQ327719 CAM327717:CAM327719 CKI327717:CKI327719 CUE327717:CUE327719 DEA327717:DEA327719 DNW327717:DNW327719 DXS327717:DXS327719 EHO327717:EHO327719 ERK327717:ERK327719 FBG327717:FBG327719 FLC327717:FLC327719 FUY327717:FUY327719 GEU327717:GEU327719 GOQ327717:GOQ327719 GYM327717:GYM327719 HII327717:HII327719 HSE327717:HSE327719 ICA327717:ICA327719 ILW327717:ILW327719 IVS327717:IVS327719 JFO327717:JFO327719 JPK327717:JPK327719 JZG327717:JZG327719 KJC327717:KJC327719 KSY327717:KSY327719 LCU327717:LCU327719 LMQ327717:LMQ327719 LWM327717:LWM327719 MGI327717:MGI327719 MQE327717:MQE327719 NAA327717:NAA327719 NJW327717:NJW327719 NTS327717:NTS327719 ODO327717:ODO327719 ONK327717:ONK327719 OXG327717:OXG327719 PHC327717:PHC327719 PQY327717:PQY327719 QAU327717:QAU327719 QKQ327717:QKQ327719 QUM327717:QUM327719 REI327717:REI327719 ROE327717:ROE327719 RYA327717:RYA327719 SHW327717:SHW327719 SRS327717:SRS327719 TBO327717:TBO327719 TLK327717:TLK327719 TVG327717:TVG327719 UFC327717:UFC327719 UOY327717:UOY327719 UYU327717:UYU327719 VIQ327717:VIQ327719 VSM327717:VSM327719 WCI327717:WCI327719 WME327717:WME327719 WWA327717:WWA327719 S393253:S393255 JO393253:JO393255 TK393253:TK393255 ADG393253:ADG393255 ANC393253:ANC393255 AWY393253:AWY393255 BGU393253:BGU393255 BQQ393253:BQQ393255 CAM393253:CAM393255 CKI393253:CKI393255 CUE393253:CUE393255 DEA393253:DEA393255 DNW393253:DNW393255 DXS393253:DXS393255 EHO393253:EHO393255 ERK393253:ERK393255 FBG393253:FBG393255 FLC393253:FLC393255 FUY393253:FUY393255 GEU393253:GEU393255 GOQ393253:GOQ393255 GYM393253:GYM393255 HII393253:HII393255 HSE393253:HSE393255 ICA393253:ICA393255 ILW393253:ILW393255 IVS393253:IVS393255 JFO393253:JFO393255 JPK393253:JPK393255 JZG393253:JZG393255 KJC393253:KJC393255 KSY393253:KSY393255 LCU393253:LCU393255 LMQ393253:LMQ393255 LWM393253:LWM393255 MGI393253:MGI393255 MQE393253:MQE393255 NAA393253:NAA393255 NJW393253:NJW393255 NTS393253:NTS393255 ODO393253:ODO393255 ONK393253:ONK393255 OXG393253:OXG393255 PHC393253:PHC393255 PQY393253:PQY393255 QAU393253:QAU393255 QKQ393253:QKQ393255 QUM393253:QUM393255 REI393253:REI393255 ROE393253:ROE393255 RYA393253:RYA393255 SHW393253:SHW393255 SRS393253:SRS393255 TBO393253:TBO393255 TLK393253:TLK393255 TVG393253:TVG393255 UFC393253:UFC393255 UOY393253:UOY393255 UYU393253:UYU393255 VIQ393253:VIQ393255 VSM393253:VSM393255 WCI393253:WCI393255 WME393253:WME393255 WWA393253:WWA393255 S458789:S458791 JO458789:JO458791 TK458789:TK458791 ADG458789:ADG458791 ANC458789:ANC458791 AWY458789:AWY458791 BGU458789:BGU458791 BQQ458789:BQQ458791 CAM458789:CAM458791 CKI458789:CKI458791 CUE458789:CUE458791 DEA458789:DEA458791 DNW458789:DNW458791 DXS458789:DXS458791 EHO458789:EHO458791 ERK458789:ERK458791 FBG458789:FBG458791 FLC458789:FLC458791 FUY458789:FUY458791 GEU458789:GEU458791 GOQ458789:GOQ458791 GYM458789:GYM458791 HII458789:HII458791 HSE458789:HSE458791 ICA458789:ICA458791 ILW458789:ILW458791 IVS458789:IVS458791 JFO458789:JFO458791 JPK458789:JPK458791 JZG458789:JZG458791 KJC458789:KJC458791 KSY458789:KSY458791 LCU458789:LCU458791 LMQ458789:LMQ458791 LWM458789:LWM458791 MGI458789:MGI458791 MQE458789:MQE458791 NAA458789:NAA458791 NJW458789:NJW458791 NTS458789:NTS458791 ODO458789:ODO458791 ONK458789:ONK458791 OXG458789:OXG458791 PHC458789:PHC458791 PQY458789:PQY458791 QAU458789:QAU458791 QKQ458789:QKQ458791 QUM458789:QUM458791 REI458789:REI458791 ROE458789:ROE458791 RYA458789:RYA458791 SHW458789:SHW458791 SRS458789:SRS458791 TBO458789:TBO458791 TLK458789:TLK458791 TVG458789:TVG458791 UFC458789:UFC458791 UOY458789:UOY458791 UYU458789:UYU458791 VIQ458789:VIQ458791 VSM458789:VSM458791 WCI458789:WCI458791 WME458789:WME458791 WWA458789:WWA458791 S524325:S524327 JO524325:JO524327 TK524325:TK524327 ADG524325:ADG524327 ANC524325:ANC524327 AWY524325:AWY524327 BGU524325:BGU524327 BQQ524325:BQQ524327 CAM524325:CAM524327 CKI524325:CKI524327 CUE524325:CUE524327 DEA524325:DEA524327 DNW524325:DNW524327 DXS524325:DXS524327 EHO524325:EHO524327 ERK524325:ERK524327 FBG524325:FBG524327 FLC524325:FLC524327 FUY524325:FUY524327 GEU524325:GEU524327 GOQ524325:GOQ524327 GYM524325:GYM524327 HII524325:HII524327 HSE524325:HSE524327 ICA524325:ICA524327 ILW524325:ILW524327 IVS524325:IVS524327 JFO524325:JFO524327 JPK524325:JPK524327 JZG524325:JZG524327 KJC524325:KJC524327 KSY524325:KSY524327 LCU524325:LCU524327 LMQ524325:LMQ524327 LWM524325:LWM524327 MGI524325:MGI524327 MQE524325:MQE524327 NAA524325:NAA524327 NJW524325:NJW524327 NTS524325:NTS524327 ODO524325:ODO524327 ONK524325:ONK524327 OXG524325:OXG524327 PHC524325:PHC524327 PQY524325:PQY524327 QAU524325:QAU524327 QKQ524325:QKQ524327 QUM524325:QUM524327 REI524325:REI524327 ROE524325:ROE524327 RYA524325:RYA524327 SHW524325:SHW524327 SRS524325:SRS524327 TBO524325:TBO524327 TLK524325:TLK524327 TVG524325:TVG524327 UFC524325:UFC524327 UOY524325:UOY524327 UYU524325:UYU524327 VIQ524325:VIQ524327 VSM524325:VSM524327 WCI524325:WCI524327 WME524325:WME524327 WWA524325:WWA524327 S589861:S589863 JO589861:JO589863 TK589861:TK589863 ADG589861:ADG589863 ANC589861:ANC589863 AWY589861:AWY589863 BGU589861:BGU589863 BQQ589861:BQQ589863 CAM589861:CAM589863 CKI589861:CKI589863 CUE589861:CUE589863 DEA589861:DEA589863 DNW589861:DNW589863 DXS589861:DXS589863 EHO589861:EHO589863 ERK589861:ERK589863 FBG589861:FBG589863 FLC589861:FLC589863 FUY589861:FUY589863 GEU589861:GEU589863 GOQ589861:GOQ589863 GYM589861:GYM589863 HII589861:HII589863 HSE589861:HSE589863 ICA589861:ICA589863 ILW589861:ILW589863 IVS589861:IVS589863 JFO589861:JFO589863 JPK589861:JPK589863 JZG589861:JZG589863 KJC589861:KJC589863 KSY589861:KSY589863 LCU589861:LCU589863 LMQ589861:LMQ589863 LWM589861:LWM589863 MGI589861:MGI589863 MQE589861:MQE589863 NAA589861:NAA589863 NJW589861:NJW589863 NTS589861:NTS589863 ODO589861:ODO589863 ONK589861:ONK589863 OXG589861:OXG589863 PHC589861:PHC589863 PQY589861:PQY589863 QAU589861:QAU589863 QKQ589861:QKQ589863 QUM589861:QUM589863 REI589861:REI589863 ROE589861:ROE589863 RYA589861:RYA589863 SHW589861:SHW589863 SRS589861:SRS589863 TBO589861:TBO589863 TLK589861:TLK589863 TVG589861:TVG589863 UFC589861:UFC589863 UOY589861:UOY589863 UYU589861:UYU589863 VIQ589861:VIQ589863 VSM589861:VSM589863 WCI589861:WCI589863 WME589861:WME589863 WWA589861:WWA589863 S655397:S655399 JO655397:JO655399 TK655397:TK655399 ADG655397:ADG655399 ANC655397:ANC655399 AWY655397:AWY655399 BGU655397:BGU655399 BQQ655397:BQQ655399 CAM655397:CAM655399 CKI655397:CKI655399 CUE655397:CUE655399 DEA655397:DEA655399 DNW655397:DNW655399 DXS655397:DXS655399 EHO655397:EHO655399 ERK655397:ERK655399 FBG655397:FBG655399 FLC655397:FLC655399 FUY655397:FUY655399 GEU655397:GEU655399 GOQ655397:GOQ655399 GYM655397:GYM655399 HII655397:HII655399 HSE655397:HSE655399 ICA655397:ICA655399 ILW655397:ILW655399 IVS655397:IVS655399 JFO655397:JFO655399 JPK655397:JPK655399 JZG655397:JZG655399 KJC655397:KJC655399 KSY655397:KSY655399 LCU655397:LCU655399 LMQ655397:LMQ655399 LWM655397:LWM655399 MGI655397:MGI655399 MQE655397:MQE655399 NAA655397:NAA655399 NJW655397:NJW655399 NTS655397:NTS655399 ODO655397:ODO655399 ONK655397:ONK655399 OXG655397:OXG655399 PHC655397:PHC655399 PQY655397:PQY655399 QAU655397:QAU655399 QKQ655397:QKQ655399 QUM655397:QUM655399 REI655397:REI655399 ROE655397:ROE655399 RYA655397:RYA655399 SHW655397:SHW655399 SRS655397:SRS655399 TBO655397:TBO655399 TLK655397:TLK655399 TVG655397:TVG655399 UFC655397:UFC655399 UOY655397:UOY655399 UYU655397:UYU655399 VIQ655397:VIQ655399 VSM655397:VSM655399 WCI655397:WCI655399 WME655397:WME655399 WWA655397:WWA655399 S720933:S720935 JO720933:JO720935 TK720933:TK720935 ADG720933:ADG720935 ANC720933:ANC720935 AWY720933:AWY720935 BGU720933:BGU720935 BQQ720933:BQQ720935 CAM720933:CAM720935 CKI720933:CKI720935 CUE720933:CUE720935 DEA720933:DEA720935 DNW720933:DNW720935 DXS720933:DXS720935 EHO720933:EHO720935 ERK720933:ERK720935 FBG720933:FBG720935 FLC720933:FLC720935 FUY720933:FUY720935 GEU720933:GEU720935 GOQ720933:GOQ720935 GYM720933:GYM720935 HII720933:HII720935 HSE720933:HSE720935 ICA720933:ICA720935 ILW720933:ILW720935 IVS720933:IVS720935 JFO720933:JFO720935 JPK720933:JPK720935 JZG720933:JZG720935 KJC720933:KJC720935 KSY720933:KSY720935 LCU720933:LCU720935 LMQ720933:LMQ720935 LWM720933:LWM720935 MGI720933:MGI720935 MQE720933:MQE720935 NAA720933:NAA720935 NJW720933:NJW720935 NTS720933:NTS720935 ODO720933:ODO720935 ONK720933:ONK720935 OXG720933:OXG720935 PHC720933:PHC720935 PQY720933:PQY720935 QAU720933:QAU720935 QKQ720933:QKQ720935 QUM720933:QUM720935 REI720933:REI720935 ROE720933:ROE720935 RYA720933:RYA720935 SHW720933:SHW720935 SRS720933:SRS720935 TBO720933:TBO720935 TLK720933:TLK720935 TVG720933:TVG720935 UFC720933:UFC720935 UOY720933:UOY720935 UYU720933:UYU720935 VIQ720933:VIQ720935 VSM720933:VSM720935 WCI720933:WCI720935 WME720933:WME720935 WWA720933:WWA720935 S786469:S786471 JO786469:JO786471 TK786469:TK786471 ADG786469:ADG786471 ANC786469:ANC786471 AWY786469:AWY786471 BGU786469:BGU786471 BQQ786469:BQQ786471 CAM786469:CAM786471 CKI786469:CKI786471 CUE786469:CUE786471 DEA786469:DEA786471 DNW786469:DNW786471 DXS786469:DXS786471 EHO786469:EHO786471 ERK786469:ERK786471 FBG786469:FBG786471 FLC786469:FLC786471 FUY786469:FUY786471 GEU786469:GEU786471 GOQ786469:GOQ786471 GYM786469:GYM786471 HII786469:HII786471 HSE786469:HSE786471 ICA786469:ICA786471 ILW786469:ILW786471 IVS786469:IVS786471 JFO786469:JFO786471 JPK786469:JPK786471 JZG786469:JZG786471 KJC786469:KJC786471 KSY786469:KSY786471 LCU786469:LCU786471 LMQ786469:LMQ786471 LWM786469:LWM786471 MGI786469:MGI786471 MQE786469:MQE786471 NAA786469:NAA786471 NJW786469:NJW786471 NTS786469:NTS786471 ODO786469:ODO786471 ONK786469:ONK786471 OXG786469:OXG786471 PHC786469:PHC786471 PQY786469:PQY786471 QAU786469:QAU786471 QKQ786469:QKQ786471 QUM786469:QUM786471 REI786469:REI786471 ROE786469:ROE786471 RYA786469:RYA786471 SHW786469:SHW786471 SRS786469:SRS786471 TBO786469:TBO786471 TLK786469:TLK786471 TVG786469:TVG786471 UFC786469:UFC786471 UOY786469:UOY786471 UYU786469:UYU786471 VIQ786469:VIQ786471 VSM786469:VSM786471 WCI786469:WCI786471 WME786469:WME786471 WWA786469:WWA786471 S852005:S852007 JO852005:JO852007 TK852005:TK852007 ADG852005:ADG852007 ANC852005:ANC852007 AWY852005:AWY852007 BGU852005:BGU852007 BQQ852005:BQQ852007 CAM852005:CAM852007 CKI852005:CKI852007 CUE852005:CUE852007 DEA852005:DEA852007 DNW852005:DNW852007 DXS852005:DXS852007 EHO852005:EHO852007 ERK852005:ERK852007 FBG852005:FBG852007 FLC852005:FLC852007 FUY852005:FUY852007 GEU852005:GEU852007 GOQ852005:GOQ852007 GYM852005:GYM852007 HII852005:HII852007 HSE852005:HSE852007 ICA852005:ICA852007 ILW852005:ILW852007 IVS852005:IVS852007 JFO852005:JFO852007 JPK852005:JPK852007 JZG852005:JZG852007 KJC852005:KJC852007 KSY852005:KSY852007 LCU852005:LCU852007 LMQ852005:LMQ852007 LWM852005:LWM852007 MGI852005:MGI852007 MQE852005:MQE852007 NAA852005:NAA852007 NJW852005:NJW852007 NTS852005:NTS852007 ODO852005:ODO852007 ONK852005:ONK852007 OXG852005:OXG852007 PHC852005:PHC852007 PQY852005:PQY852007 QAU852005:QAU852007 QKQ852005:QKQ852007 QUM852005:QUM852007 REI852005:REI852007 ROE852005:ROE852007 RYA852005:RYA852007 SHW852005:SHW852007 SRS852005:SRS852007 TBO852005:TBO852007 TLK852005:TLK852007 TVG852005:TVG852007 UFC852005:UFC852007 UOY852005:UOY852007 UYU852005:UYU852007 VIQ852005:VIQ852007 VSM852005:VSM852007 WCI852005:WCI852007 WME852005:WME852007 WWA852005:WWA852007 S917541:S917543 JO917541:JO917543 TK917541:TK917543 ADG917541:ADG917543 ANC917541:ANC917543 AWY917541:AWY917543 BGU917541:BGU917543 BQQ917541:BQQ917543 CAM917541:CAM917543 CKI917541:CKI917543 CUE917541:CUE917543 DEA917541:DEA917543 DNW917541:DNW917543 DXS917541:DXS917543 EHO917541:EHO917543 ERK917541:ERK917543 FBG917541:FBG917543 FLC917541:FLC917543 FUY917541:FUY917543 GEU917541:GEU917543 GOQ917541:GOQ917543 GYM917541:GYM917543 HII917541:HII917543 HSE917541:HSE917543 ICA917541:ICA917543 ILW917541:ILW917543 IVS917541:IVS917543 JFO917541:JFO917543 JPK917541:JPK917543 JZG917541:JZG917543 KJC917541:KJC917543 KSY917541:KSY917543 LCU917541:LCU917543 LMQ917541:LMQ917543 LWM917541:LWM917543 MGI917541:MGI917543 MQE917541:MQE917543 NAA917541:NAA917543 NJW917541:NJW917543 NTS917541:NTS917543 ODO917541:ODO917543 ONK917541:ONK917543 OXG917541:OXG917543 PHC917541:PHC917543 PQY917541:PQY917543 QAU917541:QAU917543 QKQ917541:QKQ917543 QUM917541:QUM917543 REI917541:REI917543 ROE917541:ROE917543 RYA917541:RYA917543 SHW917541:SHW917543 SRS917541:SRS917543 TBO917541:TBO917543 TLK917541:TLK917543 TVG917541:TVG917543 UFC917541:UFC917543 UOY917541:UOY917543 UYU917541:UYU917543 VIQ917541:VIQ917543 VSM917541:VSM917543 WCI917541:WCI917543 WME917541:WME917543 WWA917541:WWA917543 S983077:S983079 JO983077:JO983079 TK983077:TK983079 ADG983077:ADG983079 ANC983077:ANC983079 AWY983077:AWY983079 BGU983077:BGU983079 BQQ983077:BQQ983079 CAM983077:CAM983079 CKI983077:CKI983079 CUE983077:CUE983079 DEA983077:DEA983079 DNW983077:DNW983079 DXS983077:DXS983079 EHO983077:EHO983079 ERK983077:ERK983079 FBG983077:FBG983079 FLC983077:FLC983079 FUY983077:FUY983079 GEU983077:GEU983079 GOQ983077:GOQ983079 GYM983077:GYM983079 HII983077:HII983079 HSE983077:HSE983079 ICA983077:ICA983079 ILW983077:ILW983079 IVS983077:IVS983079 JFO983077:JFO983079 JPK983077:JPK983079 JZG983077:JZG983079 KJC983077:KJC983079 KSY983077:KSY983079 LCU983077:LCU983079 LMQ983077:LMQ983079 LWM983077:LWM983079 MGI983077:MGI983079 MQE983077:MQE983079 NAA983077:NAA983079 NJW983077:NJW983079 NTS983077:NTS983079 ODO983077:ODO983079 ONK983077:ONK983079 OXG983077:OXG983079 PHC983077:PHC983079 PQY983077:PQY983079 QAU983077:QAU983079 QKQ983077:QKQ983079 QUM983077:QUM983079 REI983077:REI983079 ROE983077:ROE983079 RYA983077:RYA983079 SHW983077:SHW983079 SRS983077:SRS983079 TBO983077:TBO983079 TLK983077:TLK983079 TVG983077:TVG983079 UFC983077:UFC983079 UOY983077:UOY983079 UYU983077:UYU983079 VIQ983077:VIQ983079 VSM983077:VSM983079 WCI983077:WCI983079 WME983077:WME983079 WWA983077:WWA983079 R40:R43 JN40:JN43 TJ40:TJ43 ADF40:ADF43 ANB40:ANB43 AWX40:AWX43 BGT40:BGT43 BQP40:BQP43 CAL40:CAL43 CKH40:CKH43 CUD40:CUD43 DDZ40:DDZ43 DNV40:DNV43 DXR40:DXR43 EHN40:EHN43 ERJ40:ERJ43 FBF40:FBF43 FLB40:FLB43 FUX40:FUX43 GET40:GET43 GOP40:GOP43 GYL40:GYL43 HIH40:HIH43 HSD40:HSD43 IBZ40:IBZ43 ILV40:ILV43 IVR40:IVR43 JFN40:JFN43 JPJ40:JPJ43 JZF40:JZF43 KJB40:KJB43 KSX40:KSX43 LCT40:LCT43 LMP40:LMP43 LWL40:LWL43 MGH40:MGH43 MQD40:MQD43 MZZ40:MZZ43 NJV40:NJV43 NTR40:NTR43 ODN40:ODN43 ONJ40:ONJ43 OXF40:OXF43 PHB40:PHB43 PQX40:PQX43 QAT40:QAT43 QKP40:QKP43 QUL40:QUL43 REH40:REH43 ROD40:ROD43 RXZ40:RXZ43 SHV40:SHV43 SRR40:SRR43 TBN40:TBN43 TLJ40:TLJ43 TVF40:TVF43 UFB40:UFB43 UOX40:UOX43 UYT40:UYT43 VIP40:VIP43 VSL40:VSL43 WCH40:WCH43 WMD40:WMD43 WVZ40:WVZ43 R65576:R65579 JN65576:JN65579 TJ65576:TJ65579 ADF65576:ADF65579 ANB65576:ANB65579 AWX65576:AWX65579 BGT65576:BGT65579 BQP65576:BQP65579 CAL65576:CAL65579 CKH65576:CKH65579 CUD65576:CUD65579 DDZ65576:DDZ65579 DNV65576:DNV65579 DXR65576:DXR65579 EHN65576:EHN65579 ERJ65576:ERJ65579 FBF65576:FBF65579 FLB65576:FLB65579 FUX65576:FUX65579 GET65576:GET65579 GOP65576:GOP65579 GYL65576:GYL65579 HIH65576:HIH65579 HSD65576:HSD65579 IBZ65576:IBZ65579 ILV65576:ILV65579 IVR65576:IVR65579 JFN65576:JFN65579 JPJ65576:JPJ65579 JZF65576:JZF65579 KJB65576:KJB65579 KSX65576:KSX65579 LCT65576:LCT65579 LMP65576:LMP65579 LWL65576:LWL65579 MGH65576:MGH65579 MQD65576:MQD65579 MZZ65576:MZZ65579 NJV65576:NJV65579 NTR65576:NTR65579 ODN65576:ODN65579 ONJ65576:ONJ65579 OXF65576:OXF65579 PHB65576:PHB65579 PQX65576:PQX65579 QAT65576:QAT65579 QKP65576:QKP65579 QUL65576:QUL65579 REH65576:REH65579 ROD65576:ROD65579 RXZ65576:RXZ65579 SHV65576:SHV65579 SRR65576:SRR65579 TBN65576:TBN65579 TLJ65576:TLJ65579 TVF65576:TVF65579 UFB65576:UFB65579 UOX65576:UOX65579 UYT65576:UYT65579 VIP65576:VIP65579 VSL65576:VSL65579 WCH65576:WCH65579 WMD65576:WMD65579 WVZ65576:WVZ65579 R131112:R131115 JN131112:JN131115 TJ131112:TJ131115 ADF131112:ADF131115 ANB131112:ANB131115 AWX131112:AWX131115 BGT131112:BGT131115 BQP131112:BQP131115 CAL131112:CAL131115 CKH131112:CKH131115 CUD131112:CUD131115 DDZ131112:DDZ131115 DNV131112:DNV131115 DXR131112:DXR131115 EHN131112:EHN131115 ERJ131112:ERJ131115 FBF131112:FBF131115 FLB131112:FLB131115 FUX131112:FUX131115 GET131112:GET131115 GOP131112:GOP131115 GYL131112:GYL131115 HIH131112:HIH131115 HSD131112:HSD131115 IBZ131112:IBZ131115 ILV131112:ILV131115 IVR131112:IVR131115 JFN131112:JFN131115 JPJ131112:JPJ131115 JZF131112:JZF131115 KJB131112:KJB131115 KSX131112:KSX131115 LCT131112:LCT131115 LMP131112:LMP131115 LWL131112:LWL131115 MGH131112:MGH131115 MQD131112:MQD131115 MZZ131112:MZZ131115 NJV131112:NJV131115 NTR131112:NTR131115 ODN131112:ODN131115 ONJ131112:ONJ131115 OXF131112:OXF131115 PHB131112:PHB131115 PQX131112:PQX131115 QAT131112:QAT131115 QKP131112:QKP131115 QUL131112:QUL131115 REH131112:REH131115 ROD131112:ROD131115 RXZ131112:RXZ131115 SHV131112:SHV131115 SRR131112:SRR131115 TBN131112:TBN131115 TLJ131112:TLJ131115 TVF131112:TVF131115 UFB131112:UFB131115 UOX131112:UOX131115 UYT131112:UYT131115 VIP131112:VIP131115 VSL131112:VSL131115 WCH131112:WCH131115 WMD131112:WMD131115 WVZ131112:WVZ131115 R196648:R196651 JN196648:JN196651 TJ196648:TJ196651 ADF196648:ADF196651 ANB196648:ANB196651 AWX196648:AWX196651 BGT196648:BGT196651 BQP196648:BQP196651 CAL196648:CAL196651 CKH196648:CKH196651 CUD196648:CUD196651 DDZ196648:DDZ196651 DNV196648:DNV196651 DXR196648:DXR196651 EHN196648:EHN196651 ERJ196648:ERJ196651 FBF196648:FBF196651 FLB196648:FLB196651 FUX196648:FUX196651 GET196648:GET196651 GOP196648:GOP196651 GYL196648:GYL196651 HIH196648:HIH196651 HSD196648:HSD196651 IBZ196648:IBZ196651 ILV196648:ILV196651 IVR196648:IVR196651 JFN196648:JFN196651 JPJ196648:JPJ196651 JZF196648:JZF196651 KJB196648:KJB196651 KSX196648:KSX196651 LCT196648:LCT196651 LMP196648:LMP196651 LWL196648:LWL196651 MGH196648:MGH196651 MQD196648:MQD196651 MZZ196648:MZZ196651 NJV196648:NJV196651 NTR196648:NTR196651 ODN196648:ODN196651 ONJ196648:ONJ196651 OXF196648:OXF196651 PHB196648:PHB196651 PQX196648:PQX196651 QAT196648:QAT196651 QKP196648:QKP196651 QUL196648:QUL196651 REH196648:REH196651 ROD196648:ROD196651 RXZ196648:RXZ196651 SHV196648:SHV196651 SRR196648:SRR196651 TBN196648:TBN196651 TLJ196648:TLJ196651 TVF196648:TVF196651 UFB196648:UFB196651 UOX196648:UOX196651 UYT196648:UYT196651 VIP196648:VIP196651 VSL196648:VSL196651 WCH196648:WCH196651 WMD196648:WMD196651 WVZ196648:WVZ196651 R262184:R262187 JN262184:JN262187 TJ262184:TJ262187 ADF262184:ADF262187 ANB262184:ANB262187 AWX262184:AWX262187 BGT262184:BGT262187 BQP262184:BQP262187 CAL262184:CAL262187 CKH262184:CKH262187 CUD262184:CUD262187 DDZ262184:DDZ262187 DNV262184:DNV262187 DXR262184:DXR262187 EHN262184:EHN262187 ERJ262184:ERJ262187 FBF262184:FBF262187 FLB262184:FLB262187 FUX262184:FUX262187 GET262184:GET262187 GOP262184:GOP262187 GYL262184:GYL262187 HIH262184:HIH262187 HSD262184:HSD262187 IBZ262184:IBZ262187 ILV262184:ILV262187 IVR262184:IVR262187 JFN262184:JFN262187 JPJ262184:JPJ262187 JZF262184:JZF262187 KJB262184:KJB262187 KSX262184:KSX262187 LCT262184:LCT262187 LMP262184:LMP262187 LWL262184:LWL262187 MGH262184:MGH262187 MQD262184:MQD262187 MZZ262184:MZZ262187 NJV262184:NJV262187 NTR262184:NTR262187 ODN262184:ODN262187 ONJ262184:ONJ262187 OXF262184:OXF262187 PHB262184:PHB262187 PQX262184:PQX262187 QAT262184:QAT262187 QKP262184:QKP262187 QUL262184:QUL262187 REH262184:REH262187 ROD262184:ROD262187 RXZ262184:RXZ262187 SHV262184:SHV262187 SRR262184:SRR262187 TBN262184:TBN262187 TLJ262184:TLJ262187 TVF262184:TVF262187 UFB262184:UFB262187 UOX262184:UOX262187 UYT262184:UYT262187 VIP262184:VIP262187 VSL262184:VSL262187 WCH262184:WCH262187 WMD262184:WMD262187 WVZ262184:WVZ262187 R327720:R327723 JN327720:JN327723 TJ327720:TJ327723 ADF327720:ADF327723 ANB327720:ANB327723 AWX327720:AWX327723 BGT327720:BGT327723 BQP327720:BQP327723 CAL327720:CAL327723 CKH327720:CKH327723 CUD327720:CUD327723 DDZ327720:DDZ327723 DNV327720:DNV327723 DXR327720:DXR327723 EHN327720:EHN327723 ERJ327720:ERJ327723 FBF327720:FBF327723 FLB327720:FLB327723 FUX327720:FUX327723 GET327720:GET327723 GOP327720:GOP327723 GYL327720:GYL327723 HIH327720:HIH327723 HSD327720:HSD327723 IBZ327720:IBZ327723 ILV327720:ILV327723 IVR327720:IVR327723 JFN327720:JFN327723 JPJ327720:JPJ327723 JZF327720:JZF327723 KJB327720:KJB327723 KSX327720:KSX327723 LCT327720:LCT327723 LMP327720:LMP327723 LWL327720:LWL327723 MGH327720:MGH327723 MQD327720:MQD327723 MZZ327720:MZZ327723 NJV327720:NJV327723 NTR327720:NTR327723 ODN327720:ODN327723 ONJ327720:ONJ327723 OXF327720:OXF327723 PHB327720:PHB327723 PQX327720:PQX327723 QAT327720:QAT327723 QKP327720:QKP327723 QUL327720:QUL327723 REH327720:REH327723 ROD327720:ROD327723 RXZ327720:RXZ327723 SHV327720:SHV327723 SRR327720:SRR327723 TBN327720:TBN327723 TLJ327720:TLJ327723 TVF327720:TVF327723 UFB327720:UFB327723 UOX327720:UOX327723 UYT327720:UYT327723 VIP327720:VIP327723 VSL327720:VSL327723 WCH327720:WCH327723 WMD327720:WMD327723 WVZ327720:WVZ327723 R393256:R393259 JN393256:JN393259 TJ393256:TJ393259 ADF393256:ADF393259 ANB393256:ANB393259 AWX393256:AWX393259 BGT393256:BGT393259 BQP393256:BQP393259 CAL393256:CAL393259 CKH393256:CKH393259 CUD393256:CUD393259 DDZ393256:DDZ393259 DNV393256:DNV393259 DXR393256:DXR393259 EHN393256:EHN393259 ERJ393256:ERJ393259 FBF393256:FBF393259 FLB393256:FLB393259 FUX393256:FUX393259 GET393256:GET393259 GOP393256:GOP393259 GYL393256:GYL393259 HIH393256:HIH393259 HSD393256:HSD393259 IBZ393256:IBZ393259 ILV393256:ILV393259 IVR393256:IVR393259 JFN393256:JFN393259 JPJ393256:JPJ393259 JZF393256:JZF393259 KJB393256:KJB393259 KSX393256:KSX393259 LCT393256:LCT393259 LMP393256:LMP393259 LWL393256:LWL393259 MGH393256:MGH393259 MQD393256:MQD393259 MZZ393256:MZZ393259 NJV393256:NJV393259 NTR393256:NTR393259 ODN393256:ODN393259 ONJ393256:ONJ393259 OXF393256:OXF393259 PHB393256:PHB393259 PQX393256:PQX393259 QAT393256:QAT393259 QKP393256:QKP393259 QUL393256:QUL393259 REH393256:REH393259 ROD393256:ROD393259 RXZ393256:RXZ393259 SHV393256:SHV393259 SRR393256:SRR393259 TBN393256:TBN393259 TLJ393256:TLJ393259 TVF393256:TVF393259 UFB393256:UFB393259 UOX393256:UOX393259 UYT393256:UYT393259 VIP393256:VIP393259 VSL393256:VSL393259 WCH393256:WCH393259 WMD393256:WMD393259 WVZ393256:WVZ393259 R458792:R458795 JN458792:JN458795 TJ458792:TJ458795 ADF458792:ADF458795 ANB458792:ANB458795 AWX458792:AWX458795 BGT458792:BGT458795 BQP458792:BQP458795 CAL458792:CAL458795 CKH458792:CKH458795 CUD458792:CUD458795 DDZ458792:DDZ458795 DNV458792:DNV458795 DXR458792:DXR458795 EHN458792:EHN458795 ERJ458792:ERJ458795 FBF458792:FBF458795 FLB458792:FLB458795 FUX458792:FUX458795 GET458792:GET458795 GOP458792:GOP458795 GYL458792:GYL458795 HIH458792:HIH458795 HSD458792:HSD458795 IBZ458792:IBZ458795 ILV458792:ILV458795 IVR458792:IVR458795 JFN458792:JFN458795 JPJ458792:JPJ458795 JZF458792:JZF458795 KJB458792:KJB458795 KSX458792:KSX458795 LCT458792:LCT458795 LMP458792:LMP458795 LWL458792:LWL458795 MGH458792:MGH458795 MQD458792:MQD458795 MZZ458792:MZZ458795 NJV458792:NJV458795 NTR458792:NTR458795 ODN458792:ODN458795 ONJ458792:ONJ458795 OXF458792:OXF458795 PHB458792:PHB458795 PQX458792:PQX458795 QAT458792:QAT458795 QKP458792:QKP458795 QUL458792:QUL458795 REH458792:REH458795 ROD458792:ROD458795 RXZ458792:RXZ458795 SHV458792:SHV458795 SRR458792:SRR458795 TBN458792:TBN458795 TLJ458792:TLJ458795 TVF458792:TVF458795 UFB458792:UFB458795 UOX458792:UOX458795 UYT458792:UYT458795 VIP458792:VIP458795 VSL458792:VSL458795 WCH458792:WCH458795 WMD458792:WMD458795 WVZ458792:WVZ458795 R524328:R524331 JN524328:JN524331 TJ524328:TJ524331 ADF524328:ADF524331 ANB524328:ANB524331 AWX524328:AWX524331 BGT524328:BGT524331 BQP524328:BQP524331 CAL524328:CAL524331 CKH524328:CKH524331 CUD524328:CUD524331 DDZ524328:DDZ524331 DNV524328:DNV524331 DXR524328:DXR524331 EHN524328:EHN524331 ERJ524328:ERJ524331 FBF524328:FBF524331 FLB524328:FLB524331 FUX524328:FUX524331 GET524328:GET524331 GOP524328:GOP524331 GYL524328:GYL524331 HIH524328:HIH524331 HSD524328:HSD524331 IBZ524328:IBZ524331 ILV524328:ILV524331 IVR524328:IVR524331 JFN524328:JFN524331 JPJ524328:JPJ524331 JZF524328:JZF524331 KJB524328:KJB524331 KSX524328:KSX524331 LCT524328:LCT524331 LMP524328:LMP524331 LWL524328:LWL524331 MGH524328:MGH524331 MQD524328:MQD524331 MZZ524328:MZZ524331 NJV524328:NJV524331 NTR524328:NTR524331 ODN524328:ODN524331 ONJ524328:ONJ524331 OXF524328:OXF524331 PHB524328:PHB524331 PQX524328:PQX524331 QAT524328:QAT524331 QKP524328:QKP524331 QUL524328:QUL524331 REH524328:REH524331 ROD524328:ROD524331 RXZ524328:RXZ524331 SHV524328:SHV524331 SRR524328:SRR524331 TBN524328:TBN524331 TLJ524328:TLJ524331 TVF524328:TVF524331 UFB524328:UFB524331 UOX524328:UOX524331 UYT524328:UYT524331 VIP524328:VIP524331 VSL524328:VSL524331 WCH524328:WCH524331 WMD524328:WMD524331 WVZ524328:WVZ524331 R589864:R589867 JN589864:JN589867 TJ589864:TJ589867 ADF589864:ADF589867 ANB589864:ANB589867 AWX589864:AWX589867 BGT589864:BGT589867 BQP589864:BQP589867 CAL589864:CAL589867 CKH589864:CKH589867 CUD589864:CUD589867 DDZ589864:DDZ589867 DNV589864:DNV589867 DXR589864:DXR589867 EHN589864:EHN589867 ERJ589864:ERJ589867 FBF589864:FBF589867 FLB589864:FLB589867 FUX589864:FUX589867 GET589864:GET589867 GOP589864:GOP589867 GYL589864:GYL589867 HIH589864:HIH589867 HSD589864:HSD589867 IBZ589864:IBZ589867 ILV589864:ILV589867 IVR589864:IVR589867 JFN589864:JFN589867 JPJ589864:JPJ589867 JZF589864:JZF589867 KJB589864:KJB589867 KSX589864:KSX589867 LCT589864:LCT589867 LMP589864:LMP589867 LWL589864:LWL589867 MGH589864:MGH589867 MQD589864:MQD589867 MZZ589864:MZZ589867 NJV589864:NJV589867 NTR589864:NTR589867 ODN589864:ODN589867 ONJ589864:ONJ589867 OXF589864:OXF589867 PHB589864:PHB589867 PQX589864:PQX589867 QAT589864:QAT589867 QKP589864:QKP589867 QUL589864:QUL589867 REH589864:REH589867 ROD589864:ROD589867 RXZ589864:RXZ589867 SHV589864:SHV589867 SRR589864:SRR589867 TBN589864:TBN589867 TLJ589864:TLJ589867 TVF589864:TVF589867 UFB589864:UFB589867 UOX589864:UOX589867 UYT589864:UYT589867 VIP589864:VIP589867 VSL589864:VSL589867 WCH589864:WCH589867 WMD589864:WMD589867 WVZ589864:WVZ589867 R655400:R655403 JN655400:JN655403 TJ655400:TJ655403 ADF655400:ADF655403 ANB655400:ANB655403 AWX655400:AWX655403 BGT655400:BGT655403 BQP655400:BQP655403 CAL655400:CAL655403 CKH655400:CKH655403 CUD655400:CUD655403 DDZ655400:DDZ655403 DNV655400:DNV655403 DXR655400:DXR655403 EHN655400:EHN655403 ERJ655400:ERJ655403 FBF655400:FBF655403 FLB655400:FLB655403 FUX655400:FUX655403 GET655400:GET655403 GOP655400:GOP655403 GYL655400:GYL655403 HIH655400:HIH655403 HSD655400:HSD655403 IBZ655400:IBZ655403 ILV655400:ILV655403 IVR655400:IVR655403 JFN655400:JFN655403 JPJ655400:JPJ655403 JZF655400:JZF655403 KJB655400:KJB655403 KSX655400:KSX655403 LCT655400:LCT655403 LMP655400:LMP655403 LWL655400:LWL655403 MGH655400:MGH655403 MQD655400:MQD655403 MZZ655400:MZZ655403 NJV655400:NJV655403 NTR655400:NTR655403 ODN655400:ODN655403 ONJ655400:ONJ655403 OXF655400:OXF655403 PHB655400:PHB655403 PQX655400:PQX655403 QAT655400:QAT655403 QKP655400:QKP655403 QUL655400:QUL655403 REH655400:REH655403 ROD655400:ROD655403 RXZ655400:RXZ655403 SHV655400:SHV655403 SRR655400:SRR655403 TBN655400:TBN655403 TLJ655400:TLJ655403 TVF655400:TVF655403 UFB655400:UFB655403 UOX655400:UOX655403 UYT655400:UYT655403 VIP655400:VIP655403 VSL655400:VSL655403 WCH655400:WCH655403 WMD655400:WMD655403 WVZ655400:WVZ655403 R720936:R720939 JN720936:JN720939 TJ720936:TJ720939 ADF720936:ADF720939 ANB720936:ANB720939 AWX720936:AWX720939 BGT720936:BGT720939 BQP720936:BQP720939 CAL720936:CAL720939 CKH720936:CKH720939 CUD720936:CUD720939 DDZ720936:DDZ720939 DNV720936:DNV720939 DXR720936:DXR720939 EHN720936:EHN720939 ERJ720936:ERJ720939 FBF720936:FBF720939 FLB720936:FLB720939 FUX720936:FUX720939 GET720936:GET720939 GOP720936:GOP720939 GYL720936:GYL720939 HIH720936:HIH720939 HSD720936:HSD720939 IBZ720936:IBZ720939 ILV720936:ILV720939 IVR720936:IVR720939 JFN720936:JFN720939 JPJ720936:JPJ720939 JZF720936:JZF720939 KJB720936:KJB720939 KSX720936:KSX720939 LCT720936:LCT720939 LMP720936:LMP720939 LWL720936:LWL720939 MGH720936:MGH720939 MQD720936:MQD720939 MZZ720936:MZZ720939 NJV720936:NJV720939 NTR720936:NTR720939 ODN720936:ODN720939 ONJ720936:ONJ720939 OXF720936:OXF720939 PHB720936:PHB720939 PQX720936:PQX720939 QAT720936:QAT720939 QKP720936:QKP720939 QUL720936:QUL720939 REH720936:REH720939 ROD720936:ROD720939 RXZ720936:RXZ720939 SHV720936:SHV720939 SRR720936:SRR720939 TBN720936:TBN720939 TLJ720936:TLJ720939 TVF720936:TVF720939 UFB720936:UFB720939 UOX720936:UOX720939 UYT720936:UYT720939 VIP720936:VIP720939 VSL720936:VSL720939 WCH720936:WCH720939 WMD720936:WMD720939 WVZ720936:WVZ720939 R786472:R786475 JN786472:JN786475 TJ786472:TJ786475 ADF786472:ADF786475 ANB786472:ANB786475 AWX786472:AWX786475 BGT786472:BGT786475 BQP786472:BQP786475 CAL786472:CAL786475 CKH786472:CKH786475 CUD786472:CUD786475 DDZ786472:DDZ786475 DNV786472:DNV786475 DXR786472:DXR786475 EHN786472:EHN786475 ERJ786472:ERJ786475 FBF786472:FBF786475 FLB786472:FLB786475 FUX786472:FUX786475 GET786472:GET786475 GOP786472:GOP786475 GYL786472:GYL786475 HIH786472:HIH786475 HSD786472:HSD786475 IBZ786472:IBZ786475 ILV786472:ILV786475 IVR786472:IVR786475 JFN786472:JFN786475 JPJ786472:JPJ786475 JZF786472:JZF786475 KJB786472:KJB786475 KSX786472:KSX786475 LCT786472:LCT786475 LMP786472:LMP786475 LWL786472:LWL786475 MGH786472:MGH786475 MQD786472:MQD786475 MZZ786472:MZZ786475 NJV786472:NJV786475 NTR786472:NTR786475 ODN786472:ODN786475 ONJ786472:ONJ786475 OXF786472:OXF786475 PHB786472:PHB786475 PQX786472:PQX786475 QAT786472:QAT786475 QKP786472:QKP786475 QUL786472:QUL786475 REH786472:REH786475 ROD786472:ROD786475 RXZ786472:RXZ786475 SHV786472:SHV786475 SRR786472:SRR786475 TBN786472:TBN786475 TLJ786472:TLJ786475 TVF786472:TVF786475 UFB786472:UFB786475 UOX786472:UOX786475 UYT786472:UYT786475 VIP786472:VIP786475 VSL786472:VSL786475 WCH786472:WCH786475 WMD786472:WMD786475 WVZ786472:WVZ786475 R852008:R852011 JN852008:JN852011 TJ852008:TJ852011 ADF852008:ADF852011 ANB852008:ANB852011 AWX852008:AWX852011 BGT852008:BGT852011 BQP852008:BQP852011 CAL852008:CAL852011 CKH852008:CKH852011 CUD852008:CUD852011 DDZ852008:DDZ852011 DNV852008:DNV852011 DXR852008:DXR852011 EHN852008:EHN852011 ERJ852008:ERJ852011 FBF852008:FBF852011 FLB852008:FLB852011 FUX852008:FUX852011 GET852008:GET852011 GOP852008:GOP852011 GYL852008:GYL852011 HIH852008:HIH852011 HSD852008:HSD852011 IBZ852008:IBZ852011 ILV852008:ILV852011 IVR852008:IVR852011 JFN852008:JFN852011 JPJ852008:JPJ852011 JZF852008:JZF852011 KJB852008:KJB852011 KSX852008:KSX852011 LCT852008:LCT852011 LMP852008:LMP852011 LWL852008:LWL852011 MGH852008:MGH852011 MQD852008:MQD852011 MZZ852008:MZZ852011 NJV852008:NJV852011 NTR852008:NTR852011 ODN852008:ODN852011 ONJ852008:ONJ852011 OXF852008:OXF852011 PHB852008:PHB852011 PQX852008:PQX852011 QAT852008:QAT852011 QKP852008:QKP852011 QUL852008:QUL852011 REH852008:REH852011 ROD852008:ROD852011 RXZ852008:RXZ852011 SHV852008:SHV852011 SRR852008:SRR852011 TBN852008:TBN852011 TLJ852008:TLJ852011 TVF852008:TVF852011 UFB852008:UFB852011 UOX852008:UOX852011 UYT852008:UYT852011 VIP852008:VIP852011 VSL852008:VSL852011 WCH852008:WCH852011 WMD852008:WMD852011 WVZ852008:WVZ852011 R917544:R917547 JN917544:JN917547 TJ917544:TJ917547 ADF917544:ADF917547 ANB917544:ANB917547 AWX917544:AWX917547 BGT917544:BGT917547 BQP917544:BQP917547 CAL917544:CAL917547 CKH917544:CKH917547 CUD917544:CUD917547 DDZ917544:DDZ917547 DNV917544:DNV917547 DXR917544:DXR917547 EHN917544:EHN917547 ERJ917544:ERJ917547 FBF917544:FBF917547 FLB917544:FLB917547 FUX917544:FUX917547 GET917544:GET917547 GOP917544:GOP917547 GYL917544:GYL917547 HIH917544:HIH917547 HSD917544:HSD917547 IBZ917544:IBZ917547 ILV917544:ILV917547 IVR917544:IVR917547 JFN917544:JFN917547 JPJ917544:JPJ917547 JZF917544:JZF917547 KJB917544:KJB917547 KSX917544:KSX917547 LCT917544:LCT917547 LMP917544:LMP917547 LWL917544:LWL917547 MGH917544:MGH917547 MQD917544:MQD917547 MZZ917544:MZZ917547 NJV917544:NJV917547 NTR917544:NTR917547 ODN917544:ODN917547 ONJ917544:ONJ917547 OXF917544:OXF917547 PHB917544:PHB917547 PQX917544:PQX917547 QAT917544:QAT917547 QKP917544:QKP917547 QUL917544:QUL917547 REH917544:REH917547 ROD917544:ROD917547 RXZ917544:RXZ917547 SHV917544:SHV917547 SRR917544:SRR917547 TBN917544:TBN917547 TLJ917544:TLJ917547 TVF917544:TVF917547 UFB917544:UFB917547 UOX917544:UOX917547 UYT917544:UYT917547 VIP917544:VIP917547 VSL917544:VSL917547 WCH917544:WCH917547 WMD917544:WMD917547 WVZ917544:WVZ917547 R983080:R983083 JN983080:JN983083 TJ983080:TJ983083 ADF983080:ADF983083 ANB983080:ANB983083 AWX983080:AWX983083 BGT983080:BGT983083 BQP983080:BQP983083 CAL983080:CAL983083 CKH983080:CKH983083 CUD983080:CUD983083 DDZ983080:DDZ983083 DNV983080:DNV983083 DXR983080:DXR983083 EHN983080:EHN983083 ERJ983080:ERJ983083 FBF983080:FBF983083 FLB983080:FLB983083 FUX983080:FUX983083 GET983080:GET983083 GOP983080:GOP983083 GYL983080:GYL983083 HIH983080:HIH983083 HSD983080:HSD983083 IBZ983080:IBZ983083 ILV983080:ILV983083 IVR983080:IVR983083 JFN983080:JFN983083 JPJ983080:JPJ983083 JZF983080:JZF983083 KJB983080:KJB983083 KSX983080:KSX983083 LCT983080:LCT983083 LMP983080:LMP983083 LWL983080:LWL983083 MGH983080:MGH983083 MQD983080:MQD983083 MZZ983080:MZZ983083 NJV983080:NJV983083 NTR983080:NTR983083 ODN983080:ODN983083 ONJ983080:ONJ983083 OXF983080:OXF983083 PHB983080:PHB983083 PQX983080:PQX983083 QAT983080:QAT983083 QKP983080:QKP983083 QUL983080:QUL983083 REH983080:REH983083 ROD983080:ROD983083 RXZ983080:RXZ983083 SHV983080:SHV983083 SRR983080:SRR983083 TBN983080:TBN983083 TLJ983080:TLJ983083 TVF983080:TVF983083 UFB983080:UFB983083 UOX983080:UOX983083 UYT983080:UYT983083 VIP983080:VIP983083 VSL983080:VSL983083 WCH983080:WCH983083 WMD983080:WMD983083 WVZ983080:WVZ983083 O37:O39 JK37:JK39 TG37:TG39 ADC37:ADC39 AMY37:AMY39 AWU37:AWU39 BGQ37:BGQ39 BQM37:BQM39 CAI37:CAI39 CKE37:CKE39 CUA37:CUA39 DDW37:DDW39 DNS37:DNS39 DXO37:DXO39 EHK37:EHK39 ERG37:ERG39 FBC37:FBC39 FKY37:FKY39 FUU37:FUU39 GEQ37:GEQ39 GOM37:GOM39 GYI37:GYI39 HIE37:HIE39 HSA37:HSA39 IBW37:IBW39 ILS37:ILS39 IVO37:IVO39 JFK37:JFK39 JPG37:JPG39 JZC37:JZC39 KIY37:KIY39 KSU37:KSU39 LCQ37:LCQ39 LMM37:LMM39 LWI37:LWI39 MGE37:MGE39 MQA37:MQA39 MZW37:MZW39 NJS37:NJS39 NTO37:NTO39 ODK37:ODK39 ONG37:ONG39 OXC37:OXC39 PGY37:PGY39 PQU37:PQU39 QAQ37:QAQ39 QKM37:QKM39 QUI37:QUI39 REE37:REE39 ROA37:ROA39 RXW37:RXW39 SHS37:SHS39 SRO37:SRO39 TBK37:TBK39 TLG37:TLG39 TVC37:TVC39 UEY37:UEY39 UOU37:UOU39 UYQ37:UYQ39 VIM37:VIM39 VSI37:VSI39 WCE37:WCE39 WMA37:WMA39 WVW37:WVW39 O65573:O65575 JK65573:JK65575 TG65573:TG65575 ADC65573:ADC65575 AMY65573:AMY65575 AWU65573:AWU65575 BGQ65573:BGQ65575 BQM65573:BQM65575 CAI65573:CAI65575 CKE65573:CKE65575 CUA65573:CUA65575 DDW65573:DDW65575 DNS65573:DNS65575 DXO65573:DXO65575 EHK65573:EHK65575 ERG65573:ERG65575 FBC65573:FBC65575 FKY65573:FKY65575 FUU65573:FUU65575 GEQ65573:GEQ65575 GOM65573:GOM65575 GYI65573:GYI65575 HIE65573:HIE65575 HSA65573:HSA65575 IBW65573:IBW65575 ILS65573:ILS65575 IVO65573:IVO65575 JFK65573:JFK65575 JPG65573:JPG65575 JZC65573:JZC65575 KIY65573:KIY65575 KSU65573:KSU65575 LCQ65573:LCQ65575 LMM65573:LMM65575 LWI65573:LWI65575 MGE65573:MGE65575 MQA65573:MQA65575 MZW65573:MZW65575 NJS65573:NJS65575 NTO65573:NTO65575 ODK65573:ODK65575 ONG65573:ONG65575 OXC65573:OXC65575 PGY65573:PGY65575 PQU65573:PQU65575 QAQ65573:QAQ65575 QKM65573:QKM65575 QUI65573:QUI65575 REE65573:REE65575 ROA65573:ROA65575 RXW65573:RXW65575 SHS65573:SHS65575 SRO65573:SRO65575 TBK65573:TBK65575 TLG65573:TLG65575 TVC65573:TVC65575 UEY65573:UEY65575 UOU65573:UOU65575 UYQ65573:UYQ65575 VIM65573:VIM65575 VSI65573:VSI65575 WCE65573:WCE65575 WMA65573:WMA65575 WVW65573:WVW65575 O131109:O131111 JK131109:JK131111 TG131109:TG131111 ADC131109:ADC131111 AMY131109:AMY131111 AWU131109:AWU131111 BGQ131109:BGQ131111 BQM131109:BQM131111 CAI131109:CAI131111 CKE131109:CKE131111 CUA131109:CUA131111 DDW131109:DDW131111 DNS131109:DNS131111 DXO131109:DXO131111 EHK131109:EHK131111 ERG131109:ERG131111 FBC131109:FBC131111 FKY131109:FKY131111 FUU131109:FUU131111 GEQ131109:GEQ131111 GOM131109:GOM131111 GYI131109:GYI131111 HIE131109:HIE131111 HSA131109:HSA131111 IBW131109:IBW131111 ILS131109:ILS131111 IVO131109:IVO131111 JFK131109:JFK131111 JPG131109:JPG131111 JZC131109:JZC131111 KIY131109:KIY131111 KSU131109:KSU131111 LCQ131109:LCQ131111 LMM131109:LMM131111 LWI131109:LWI131111 MGE131109:MGE131111 MQA131109:MQA131111 MZW131109:MZW131111 NJS131109:NJS131111 NTO131109:NTO131111 ODK131109:ODK131111 ONG131109:ONG131111 OXC131109:OXC131111 PGY131109:PGY131111 PQU131109:PQU131111 QAQ131109:QAQ131111 QKM131109:QKM131111 QUI131109:QUI131111 REE131109:REE131111 ROA131109:ROA131111 RXW131109:RXW131111 SHS131109:SHS131111 SRO131109:SRO131111 TBK131109:TBK131111 TLG131109:TLG131111 TVC131109:TVC131111 UEY131109:UEY131111 UOU131109:UOU131111 UYQ131109:UYQ131111 VIM131109:VIM131111 VSI131109:VSI131111 WCE131109:WCE131111 WMA131109:WMA131111 WVW131109:WVW131111 O196645:O196647 JK196645:JK196647 TG196645:TG196647 ADC196645:ADC196647 AMY196645:AMY196647 AWU196645:AWU196647 BGQ196645:BGQ196647 BQM196645:BQM196647 CAI196645:CAI196647 CKE196645:CKE196647 CUA196645:CUA196647 DDW196645:DDW196647 DNS196645:DNS196647 DXO196645:DXO196647 EHK196645:EHK196647 ERG196645:ERG196647 FBC196645:FBC196647 FKY196645:FKY196647 FUU196645:FUU196647 GEQ196645:GEQ196647 GOM196645:GOM196647 GYI196645:GYI196647 HIE196645:HIE196647 HSA196645:HSA196647 IBW196645:IBW196647 ILS196645:ILS196647 IVO196645:IVO196647 JFK196645:JFK196647 JPG196645:JPG196647 JZC196645:JZC196647 KIY196645:KIY196647 KSU196645:KSU196647 LCQ196645:LCQ196647 LMM196645:LMM196647 LWI196645:LWI196647 MGE196645:MGE196647 MQA196645:MQA196647 MZW196645:MZW196647 NJS196645:NJS196647 NTO196645:NTO196647 ODK196645:ODK196647 ONG196645:ONG196647 OXC196645:OXC196647 PGY196645:PGY196647 PQU196645:PQU196647 QAQ196645:QAQ196647 QKM196645:QKM196647 QUI196645:QUI196647 REE196645:REE196647 ROA196645:ROA196647 RXW196645:RXW196647 SHS196645:SHS196647 SRO196645:SRO196647 TBK196645:TBK196647 TLG196645:TLG196647 TVC196645:TVC196647 UEY196645:UEY196647 UOU196645:UOU196647 UYQ196645:UYQ196647 VIM196645:VIM196647 VSI196645:VSI196647 WCE196645:WCE196647 WMA196645:WMA196647 WVW196645:WVW196647 O262181:O262183 JK262181:JK262183 TG262181:TG262183 ADC262181:ADC262183 AMY262181:AMY262183 AWU262181:AWU262183 BGQ262181:BGQ262183 BQM262181:BQM262183 CAI262181:CAI262183 CKE262181:CKE262183 CUA262181:CUA262183 DDW262181:DDW262183 DNS262181:DNS262183 DXO262181:DXO262183 EHK262181:EHK262183 ERG262181:ERG262183 FBC262181:FBC262183 FKY262181:FKY262183 FUU262181:FUU262183 GEQ262181:GEQ262183 GOM262181:GOM262183 GYI262181:GYI262183 HIE262181:HIE262183 HSA262181:HSA262183 IBW262181:IBW262183 ILS262181:ILS262183 IVO262181:IVO262183 JFK262181:JFK262183 JPG262181:JPG262183 JZC262181:JZC262183 KIY262181:KIY262183 KSU262181:KSU262183 LCQ262181:LCQ262183 LMM262181:LMM262183 LWI262181:LWI262183 MGE262181:MGE262183 MQA262181:MQA262183 MZW262181:MZW262183 NJS262181:NJS262183 NTO262181:NTO262183 ODK262181:ODK262183 ONG262181:ONG262183 OXC262181:OXC262183 PGY262181:PGY262183 PQU262181:PQU262183 QAQ262181:QAQ262183 QKM262181:QKM262183 QUI262181:QUI262183 REE262181:REE262183 ROA262181:ROA262183 RXW262181:RXW262183 SHS262181:SHS262183 SRO262181:SRO262183 TBK262181:TBK262183 TLG262181:TLG262183 TVC262181:TVC262183 UEY262181:UEY262183 UOU262181:UOU262183 UYQ262181:UYQ262183 VIM262181:VIM262183 VSI262181:VSI262183 WCE262181:WCE262183 WMA262181:WMA262183 WVW262181:WVW262183 O327717:O327719 JK327717:JK327719 TG327717:TG327719 ADC327717:ADC327719 AMY327717:AMY327719 AWU327717:AWU327719 BGQ327717:BGQ327719 BQM327717:BQM327719 CAI327717:CAI327719 CKE327717:CKE327719 CUA327717:CUA327719 DDW327717:DDW327719 DNS327717:DNS327719 DXO327717:DXO327719 EHK327717:EHK327719 ERG327717:ERG327719 FBC327717:FBC327719 FKY327717:FKY327719 FUU327717:FUU327719 GEQ327717:GEQ327719 GOM327717:GOM327719 GYI327717:GYI327719 HIE327717:HIE327719 HSA327717:HSA327719 IBW327717:IBW327719 ILS327717:ILS327719 IVO327717:IVO327719 JFK327717:JFK327719 JPG327717:JPG327719 JZC327717:JZC327719 KIY327717:KIY327719 KSU327717:KSU327719 LCQ327717:LCQ327719 LMM327717:LMM327719 LWI327717:LWI327719 MGE327717:MGE327719 MQA327717:MQA327719 MZW327717:MZW327719 NJS327717:NJS327719 NTO327717:NTO327719 ODK327717:ODK327719 ONG327717:ONG327719 OXC327717:OXC327719 PGY327717:PGY327719 PQU327717:PQU327719 QAQ327717:QAQ327719 QKM327717:QKM327719 QUI327717:QUI327719 REE327717:REE327719 ROA327717:ROA327719 RXW327717:RXW327719 SHS327717:SHS327719 SRO327717:SRO327719 TBK327717:TBK327719 TLG327717:TLG327719 TVC327717:TVC327719 UEY327717:UEY327719 UOU327717:UOU327719 UYQ327717:UYQ327719 VIM327717:VIM327719 VSI327717:VSI327719 WCE327717:WCE327719 WMA327717:WMA327719 WVW327717:WVW327719 O393253:O393255 JK393253:JK393255 TG393253:TG393255 ADC393253:ADC393255 AMY393253:AMY393255 AWU393253:AWU393255 BGQ393253:BGQ393255 BQM393253:BQM393255 CAI393253:CAI393255 CKE393253:CKE393255 CUA393253:CUA393255 DDW393253:DDW393255 DNS393253:DNS393255 DXO393253:DXO393255 EHK393253:EHK393255 ERG393253:ERG393255 FBC393253:FBC393255 FKY393253:FKY393255 FUU393253:FUU393255 GEQ393253:GEQ393255 GOM393253:GOM393255 GYI393253:GYI393255 HIE393253:HIE393255 HSA393253:HSA393255 IBW393253:IBW393255 ILS393253:ILS393255 IVO393253:IVO393255 JFK393253:JFK393255 JPG393253:JPG393255 JZC393253:JZC393255 KIY393253:KIY393255 KSU393253:KSU393255 LCQ393253:LCQ393255 LMM393253:LMM393255 LWI393253:LWI393255 MGE393253:MGE393255 MQA393253:MQA393255 MZW393253:MZW393255 NJS393253:NJS393255 NTO393253:NTO393255 ODK393253:ODK393255 ONG393253:ONG393255 OXC393253:OXC393255 PGY393253:PGY393255 PQU393253:PQU393255 QAQ393253:QAQ393255 QKM393253:QKM393255 QUI393253:QUI393255 REE393253:REE393255 ROA393253:ROA393255 RXW393253:RXW393255 SHS393253:SHS393255 SRO393253:SRO393255 TBK393253:TBK393255 TLG393253:TLG393255 TVC393253:TVC393255 UEY393253:UEY393255 UOU393253:UOU393255 UYQ393253:UYQ393255 VIM393253:VIM393255 VSI393253:VSI393255 WCE393253:WCE393255 WMA393253:WMA393255 WVW393253:WVW393255 O458789:O458791 JK458789:JK458791 TG458789:TG458791 ADC458789:ADC458791 AMY458789:AMY458791 AWU458789:AWU458791 BGQ458789:BGQ458791 BQM458789:BQM458791 CAI458789:CAI458791 CKE458789:CKE458791 CUA458789:CUA458791 DDW458789:DDW458791 DNS458789:DNS458791 DXO458789:DXO458791 EHK458789:EHK458791 ERG458789:ERG458791 FBC458789:FBC458791 FKY458789:FKY458791 FUU458789:FUU458791 GEQ458789:GEQ458791 GOM458789:GOM458791 GYI458789:GYI458791 HIE458789:HIE458791 HSA458789:HSA458791 IBW458789:IBW458791 ILS458789:ILS458791 IVO458789:IVO458791 JFK458789:JFK458791 JPG458789:JPG458791 JZC458789:JZC458791 KIY458789:KIY458791 KSU458789:KSU458791 LCQ458789:LCQ458791 LMM458789:LMM458791 LWI458789:LWI458791 MGE458789:MGE458791 MQA458789:MQA458791 MZW458789:MZW458791 NJS458789:NJS458791 NTO458789:NTO458791 ODK458789:ODK458791 ONG458789:ONG458791 OXC458789:OXC458791 PGY458789:PGY458791 PQU458789:PQU458791 QAQ458789:QAQ458791 QKM458789:QKM458791 QUI458789:QUI458791 REE458789:REE458791 ROA458789:ROA458791 RXW458789:RXW458791 SHS458789:SHS458791 SRO458789:SRO458791 TBK458789:TBK458791 TLG458789:TLG458791 TVC458789:TVC458791 UEY458789:UEY458791 UOU458789:UOU458791 UYQ458789:UYQ458791 VIM458789:VIM458791 VSI458789:VSI458791 WCE458789:WCE458791 WMA458789:WMA458791 WVW458789:WVW458791 O524325:O524327 JK524325:JK524327 TG524325:TG524327 ADC524325:ADC524327 AMY524325:AMY524327 AWU524325:AWU524327 BGQ524325:BGQ524327 BQM524325:BQM524327 CAI524325:CAI524327 CKE524325:CKE524327 CUA524325:CUA524327 DDW524325:DDW524327 DNS524325:DNS524327 DXO524325:DXO524327 EHK524325:EHK524327 ERG524325:ERG524327 FBC524325:FBC524327 FKY524325:FKY524327 FUU524325:FUU524327 GEQ524325:GEQ524327 GOM524325:GOM524327 GYI524325:GYI524327 HIE524325:HIE524327 HSA524325:HSA524327 IBW524325:IBW524327 ILS524325:ILS524327 IVO524325:IVO524327 JFK524325:JFK524327 JPG524325:JPG524327 JZC524325:JZC524327 KIY524325:KIY524327 KSU524325:KSU524327 LCQ524325:LCQ524327 LMM524325:LMM524327 LWI524325:LWI524327 MGE524325:MGE524327 MQA524325:MQA524327 MZW524325:MZW524327 NJS524325:NJS524327 NTO524325:NTO524327 ODK524325:ODK524327 ONG524325:ONG524327 OXC524325:OXC524327 PGY524325:PGY524327 PQU524325:PQU524327 QAQ524325:QAQ524327 QKM524325:QKM524327 QUI524325:QUI524327 REE524325:REE524327 ROA524325:ROA524327 RXW524325:RXW524327 SHS524325:SHS524327 SRO524325:SRO524327 TBK524325:TBK524327 TLG524325:TLG524327 TVC524325:TVC524327 UEY524325:UEY524327 UOU524325:UOU524327 UYQ524325:UYQ524327 VIM524325:VIM524327 VSI524325:VSI524327 WCE524325:WCE524327 WMA524325:WMA524327 WVW524325:WVW524327 O589861:O589863 JK589861:JK589863 TG589861:TG589863 ADC589861:ADC589863 AMY589861:AMY589863 AWU589861:AWU589863 BGQ589861:BGQ589863 BQM589861:BQM589863 CAI589861:CAI589863 CKE589861:CKE589863 CUA589861:CUA589863 DDW589861:DDW589863 DNS589861:DNS589863 DXO589861:DXO589863 EHK589861:EHK589863 ERG589861:ERG589863 FBC589861:FBC589863 FKY589861:FKY589863 FUU589861:FUU589863 GEQ589861:GEQ589863 GOM589861:GOM589863 GYI589861:GYI589863 HIE589861:HIE589863 HSA589861:HSA589863 IBW589861:IBW589863 ILS589861:ILS589863 IVO589861:IVO589863 JFK589861:JFK589863 JPG589861:JPG589863 JZC589861:JZC589863 KIY589861:KIY589863 KSU589861:KSU589863 LCQ589861:LCQ589863 LMM589861:LMM589863 LWI589861:LWI589863 MGE589861:MGE589863 MQA589861:MQA589863 MZW589861:MZW589863 NJS589861:NJS589863 NTO589861:NTO589863 ODK589861:ODK589863 ONG589861:ONG589863 OXC589861:OXC589863 PGY589861:PGY589863 PQU589861:PQU589863 QAQ589861:QAQ589863 QKM589861:QKM589863 QUI589861:QUI589863 REE589861:REE589863 ROA589861:ROA589863 RXW589861:RXW589863 SHS589861:SHS589863 SRO589861:SRO589863 TBK589861:TBK589863 TLG589861:TLG589863 TVC589861:TVC589863 UEY589861:UEY589863 UOU589861:UOU589863 UYQ589861:UYQ589863 VIM589861:VIM589863 VSI589861:VSI589863 WCE589861:WCE589863 WMA589861:WMA589863 WVW589861:WVW589863 O655397:O655399 JK655397:JK655399 TG655397:TG655399 ADC655397:ADC655399 AMY655397:AMY655399 AWU655397:AWU655399 BGQ655397:BGQ655399 BQM655397:BQM655399 CAI655397:CAI655399 CKE655397:CKE655399 CUA655397:CUA655399 DDW655397:DDW655399 DNS655397:DNS655399 DXO655397:DXO655399 EHK655397:EHK655399 ERG655397:ERG655399 FBC655397:FBC655399 FKY655397:FKY655399 FUU655397:FUU655399 GEQ655397:GEQ655399 GOM655397:GOM655399 GYI655397:GYI655399 HIE655397:HIE655399 HSA655397:HSA655399 IBW655397:IBW655399 ILS655397:ILS655399 IVO655397:IVO655399 JFK655397:JFK655399 JPG655397:JPG655399 JZC655397:JZC655399 KIY655397:KIY655399 KSU655397:KSU655399 LCQ655397:LCQ655399 LMM655397:LMM655399 LWI655397:LWI655399 MGE655397:MGE655399 MQA655397:MQA655399 MZW655397:MZW655399 NJS655397:NJS655399 NTO655397:NTO655399 ODK655397:ODK655399 ONG655397:ONG655399 OXC655397:OXC655399 PGY655397:PGY655399 PQU655397:PQU655399 QAQ655397:QAQ655399 QKM655397:QKM655399 QUI655397:QUI655399 REE655397:REE655399 ROA655397:ROA655399 RXW655397:RXW655399 SHS655397:SHS655399 SRO655397:SRO655399 TBK655397:TBK655399 TLG655397:TLG655399 TVC655397:TVC655399 UEY655397:UEY655399 UOU655397:UOU655399 UYQ655397:UYQ655399 VIM655397:VIM655399 VSI655397:VSI655399 WCE655397:WCE655399 WMA655397:WMA655399 WVW655397:WVW655399 O720933:O720935 JK720933:JK720935 TG720933:TG720935 ADC720933:ADC720935 AMY720933:AMY720935 AWU720933:AWU720935 BGQ720933:BGQ720935 BQM720933:BQM720935 CAI720933:CAI720935 CKE720933:CKE720935 CUA720933:CUA720935 DDW720933:DDW720935 DNS720933:DNS720935 DXO720933:DXO720935 EHK720933:EHK720935 ERG720933:ERG720935 FBC720933:FBC720935 FKY720933:FKY720935 FUU720933:FUU720935 GEQ720933:GEQ720935 GOM720933:GOM720935 GYI720933:GYI720935 HIE720933:HIE720935 HSA720933:HSA720935 IBW720933:IBW720935 ILS720933:ILS720935 IVO720933:IVO720935 JFK720933:JFK720935 JPG720933:JPG720935 JZC720933:JZC720935 KIY720933:KIY720935 KSU720933:KSU720935 LCQ720933:LCQ720935 LMM720933:LMM720935 LWI720933:LWI720935 MGE720933:MGE720935 MQA720933:MQA720935 MZW720933:MZW720935 NJS720933:NJS720935 NTO720933:NTO720935 ODK720933:ODK720935 ONG720933:ONG720935 OXC720933:OXC720935 PGY720933:PGY720935 PQU720933:PQU720935 QAQ720933:QAQ720935 QKM720933:QKM720935 QUI720933:QUI720935 REE720933:REE720935 ROA720933:ROA720935 RXW720933:RXW720935 SHS720933:SHS720935 SRO720933:SRO720935 TBK720933:TBK720935 TLG720933:TLG720935 TVC720933:TVC720935 UEY720933:UEY720935 UOU720933:UOU720935 UYQ720933:UYQ720935 VIM720933:VIM720935 VSI720933:VSI720935 WCE720933:WCE720935 WMA720933:WMA720935 WVW720933:WVW720935 O786469:O786471 JK786469:JK786471 TG786469:TG786471 ADC786469:ADC786471 AMY786469:AMY786471 AWU786469:AWU786471 BGQ786469:BGQ786471 BQM786469:BQM786471 CAI786469:CAI786471 CKE786469:CKE786471 CUA786469:CUA786471 DDW786469:DDW786471 DNS786469:DNS786471 DXO786469:DXO786471 EHK786469:EHK786471 ERG786469:ERG786471 FBC786469:FBC786471 FKY786469:FKY786471 FUU786469:FUU786471 GEQ786469:GEQ786471 GOM786469:GOM786471 GYI786469:GYI786471 HIE786469:HIE786471 HSA786469:HSA786471 IBW786469:IBW786471 ILS786469:ILS786471 IVO786469:IVO786471 JFK786469:JFK786471 JPG786469:JPG786471 JZC786469:JZC786471 KIY786469:KIY786471 KSU786469:KSU786471 LCQ786469:LCQ786471 LMM786469:LMM786471 LWI786469:LWI786471 MGE786469:MGE786471 MQA786469:MQA786471 MZW786469:MZW786471 NJS786469:NJS786471 NTO786469:NTO786471 ODK786469:ODK786471 ONG786469:ONG786471 OXC786469:OXC786471 PGY786469:PGY786471 PQU786469:PQU786471 QAQ786469:QAQ786471 QKM786469:QKM786471 QUI786469:QUI786471 REE786469:REE786471 ROA786469:ROA786471 RXW786469:RXW786471 SHS786469:SHS786471 SRO786469:SRO786471 TBK786469:TBK786471 TLG786469:TLG786471 TVC786469:TVC786471 UEY786469:UEY786471 UOU786469:UOU786471 UYQ786469:UYQ786471 VIM786469:VIM786471 VSI786469:VSI786471 WCE786469:WCE786471 WMA786469:WMA786471 WVW786469:WVW786471 O852005:O852007 JK852005:JK852007 TG852005:TG852007 ADC852005:ADC852007 AMY852005:AMY852007 AWU852005:AWU852007 BGQ852005:BGQ852007 BQM852005:BQM852007 CAI852005:CAI852007 CKE852005:CKE852007 CUA852005:CUA852007 DDW852005:DDW852007 DNS852005:DNS852007 DXO852005:DXO852007 EHK852005:EHK852007 ERG852005:ERG852007 FBC852005:FBC852007 FKY852005:FKY852007 FUU852005:FUU852007 GEQ852005:GEQ852007 GOM852005:GOM852007 GYI852005:GYI852007 HIE852005:HIE852007 HSA852005:HSA852007 IBW852005:IBW852007 ILS852005:ILS852007 IVO852005:IVO852007 JFK852005:JFK852007 JPG852005:JPG852007 JZC852005:JZC852007 KIY852005:KIY852007 KSU852005:KSU852007 LCQ852005:LCQ852007 LMM852005:LMM852007 LWI852005:LWI852007 MGE852005:MGE852007 MQA852005:MQA852007 MZW852005:MZW852007 NJS852005:NJS852007 NTO852005:NTO852007 ODK852005:ODK852007 ONG852005:ONG852007 OXC852005:OXC852007 PGY852005:PGY852007 PQU852005:PQU852007 QAQ852005:QAQ852007 QKM852005:QKM852007 QUI852005:QUI852007 REE852005:REE852007 ROA852005:ROA852007 RXW852005:RXW852007 SHS852005:SHS852007 SRO852005:SRO852007 TBK852005:TBK852007 TLG852005:TLG852007 TVC852005:TVC852007 UEY852005:UEY852007 UOU852005:UOU852007 UYQ852005:UYQ852007 VIM852005:VIM852007 VSI852005:VSI852007 WCE852005:WCE852007 WMA852005:WMA852007 WVW852005:WVW852007 O917541:O917543 JK917541:JK917543 TG917541:TG917543 ADC917541:ADC917543 AMY917541:AMY917543 AWU917541:AWU917543 BGQ917541:BGQ917543 BQM917541:BQM917543 CAI917541:CAI917543 CKE917541:CKE917543 CUA917541:CUA917543 DDW917541:DDW917543 DNS917541:DNS917543 DXO917541:DXO917543 EHK917541:EHK917543 ERG917541:ERG917543 FBC917541:FBC917543 FKY917541:FKY917543 FUU917541:FUU917543 GEQ917541:GEQ917543 GOM917541:GOM917543 GYI917541:GYI917543 HIE917541:HIE917543 HSA917541:HSA917543 IBW917541:IBW917543 ILS917541:ILS917543 IVO917541:IVO917543 JFK917541:JFK917543 JPG917541:JPG917543 JZC917541:JZC917543 KIY917541:KIY917543 KSU917541:KSU917543 LCQ917541:LCQ917543 LMM917541:LMM917543 LWI917541:LWI917543 MGE917541:MGE917543 MQA917541:MQA917543 MZW917541:MZW917543 NJS917541:NJS917543 NTO917541:NTO917543 ODK917541:ODK917543 ONG917541:ONG917543 OXC917541:OXC917543 PGY917541:PGY917543 PQU917541:PQU917543 QAQ917541:QAQ917543 QKM917541:QKM917543 QUI917541:QUI917543 REE917541:REE917543 ROA917541:ROA917543 RXW917541:RXW917543 SHS917541:SHS917543 SRO917541:SRO917543 TBK917541:TBK917543 TLG917541:TLG917543 TVC917541:TVC917543 UEY917541:UEY917543 UOU917541:UOU917543 UYQ917541:UYQ917543 VIM917541:VIM917543 VSI917541:VSI917543 WCE917541:WCE917543 WMA917541:WMA917543 WVW917541:WVW917543 O983077:O983079 JK983077:JK983079 TG983077:TG983079 ADC983077:ADC983079 AMY983077:AMY983079 AWU983077:AWU983079 BGQ983077:BGQ983079 BQM983077:BQM983079 CAI983077:CAI983079 CKE983077:CKE983079 CUA983077:CUA983079 DDW983077:DDW983079 DNS983077:DNS983079 DXO983077:DXO983079 EHK983077:EHK983079 ERG983077:ERG983079 FBC983077:FBC983079 FKY983077:FKY983079 FUU983077:FUU983079 GEQ983077:GEQ983079 GOM983077:GOM983079 GYI983077:GYI983079 HIE983077:HIE983079 HSA983077:HSA983079 IBW983077:IBW983079 ILS983077:ILS983079 IVO983077:IVO983079 JFK983077:JFK983079 JPG983077:JPG983079 JZC983077:JZC983079 KIY983077:KIY983079 KSU983077:KSU983079 LCQ983077:LCQ983079 LMM983077:LMM983079 LWI983077:LWI983079 MGE983077:MGE983079 MQA983077:MQA983079 MZW983077:MZW983079 NJS983077:NJS983079 NTO983077:NTO983079 ODK983077:ODK983079 ONG983077:ONG983079 OXC983077:OXC983079 PGY983077:PGY983079 PQU983077:PQU983079 QAQ983077:QAQ983079 QKM983077:QKM983079 QUI983077:QUI983079 REE983077:REE983079 ROA983077:ROA983079 RXW983077:RXW983079 SHS983077:SHS983079 SRO983077:SRO983079 TBK983077:TBK983079 TLG983077:TLG983079 TVC983077:TVC983079 UEY983077:UEY983079 UOU983077:UOU983079 UYQ983077:UYQ983079 VIM983077:VIM983079 VSI983077:VSI983079 WCE983077:WCE983079 WMA983077:WMA983079 WVW983077:WVW983079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9" tint="0.79998168889431442"/>
  </sheetPr>
  <dimension ref="A1:Z54"/>
  <sheetViews>
    <sheetView topLeftCell="A34" zoomScaleNormal="100" workbookViewId="0">
      <selection activeCell="C23" sqref="C23"/>
    </sheetView>
  </sheetViews>
  <sheetFormatPr defaultRowHeight="13.5"/>
  <cols>
    <col min="1" max="1" width="5.140625" style="19"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647"/>
      <c r="B1" s="573" t="s">
        <v>490</v>
      </c>
      <c r="C1" s="575"/>
      <c r="D1" s="576"/>
      <c r="E1" s="576"/>
      <c r="F1" s="576"/>
      <c r="G1" s="577"/>
      <c r="H1" s="577"/>
      <c r="I1" s="577"/>
      <c r="J1" s="577"/>
      <c r="K1" s="577"/>
      <c r="L1" s="577"/>
    </row>
    <row r="2" spans="1:12" ht="16.5">
      <c r="A2" s="1956" t="s">
        <v>176</v>
      </c>
      <c r="B2" s="1956"/>
      <c r="C2" s="1956"/>
      <c r="D2" s="1956"/>
      <c r="E2" s="1956"/>
      <c r="F2" s="1956"/>
      <c r="G2" s="579"/>
      <c r="H2" s="580"/>
      <c r="I2" s="580"/>
      <c r="J2" s="580"/>
      <c r="K2" s="580"/>
      <c r="L2" s="577"/>
    </row>
    <row r="3" spans="1:12" ht="16.5">
      <c r="A3" s="1122"/>
      <c r="B3" s="578" t="s">
        <v>6604</v>
      </c>
      <c r="C3" s="579"/>
      <c r="D3" s="579"/>
      <c r="E3" s="579"/>
      <c r="F3" s="579"/>
      <c r="G3" s="581"/>
      <c r="H3" s="582"/>
      <c r="I3" s="582"/>
      <c r="J3" s="582"/>
      <c r="K3" s="582"/>
      <c r="L3" s="577"/>
    </row>
    <row r="5" spans="1:12" ht="16.5">
      <c r="A5" s="1957" t="s">
        <v>8</v>
      </c>
      <c r="B5" s="1958" t="s">
        <v>491</v>
      </c>
      <c r="C5" s="1961" t="s">
        <v>492</v>
      </c>
      <c r="D5" s="1961"/>
      <c r="E5" s="1961"/>
      <c r="F5" s="1961"/>
      <c r="G5" s="583"/>
      <c r="H5" s="584"/>
      <c r="I5" s="584"/>
      <c r="J5" s="584"/>
      <c r="K5" s="584"/>
      <c r="L5" s="584"/>
    </row>
    <row r="6" spans="1:12" ht="49.5">
      <c r="A6" s="1957"/>
      <c r="B6" s="1958"/>
      <c r="C6" s="1120" t="s">
        <v>493</v>
      </c>
      <c r="D6" s="1121" t="s">
        <v>190</v>
      </c>
      <c r="E6" s="1121" t="s">
        <v>494</v>
      </c>
      <c r="F6" s="1121" t="s">
        <v>495</v>
      </c>
      <c r="G6" s="583"/>
      <c r="H6" s="584"/>
      <c r="I6" s="584"/>
      <c r="J6" s="584"/>
      <c r="K6" s="584"/>
      <c r="L6" s="584"/>
    </row>
    <row r="7" spans="1:12" ht="17.25">
      <c r="A7" s="1377"/>
      <c r="B7" s="1378" t="s">
        <v>496</v>
      </c>
      <c r="C7" s="1378"/>
      <c r="D7" s="1379"/>
      <c r="E7" s="1380"/>
      <c r="F7" s="1381">
        <f>+F8+F17+F24</f>
        <v>1598</v>
      </c>
      <c r="G7" s="585"/>
      <c r="H7" s="584"/>
      <c r="I7" s="584"/>
      <c r="J7" s="584"/>
      <c r="K7" s="584"/>
      <c r="L7" s="584"/>
    </row>
    <row r="8" spans="1:12" ht="17.25">
      <c r="A8" s="1377"/>
      <c r="B8" s="1382" t="s">
        <v>113</v>
      </c>
      <c r="C8" s="1378"/>
      <c r="D8" s="1379"/>
      <c r="E8" s="1380"/>
      <c r="F8" s="1381">
        <f>SUM(F10:F16)/1000</f>
        <v>329</v>
      </c>
      <c r="G8" s="586"/>
      <c r="H8" s="584"/>
      <c r="I8" s="584"/>
      <c r="J8" s="584"/>
      <c r="K8" s="584"/>
      <c r="L8" s="584"/>
    </row>
    <row r="9" spans="1:12" ht="17.25">
      <c r="A9" s="1377"/>
      <c r="B9" s="1383" t="s">
        <v>497</v>
      </c>
      <c r="C9" s="1378"/>
      <c r="D9" s="1379"/>
      <c r="E9" s="1380"/>
      <c r="F9" s="1381"/>
      <c r="G9" s="586"/>
      <c r="H9" s="584"/>
      <c r="I9" s="584"/>
      <c r="J9" s="584"/>
      <c r="K9" s="584"/>
      <c r="L9" s="584"/>
    </row>
    <row r="10" spans="1:12" ht="16.5">
      <c r="A10" s="1384">
        <v>1</v>
      </c>
      <c r="B10" s="1963" t="s">
        <v>498</v>
      </c>
      <c r="C10" s="1385" t="s">
        <v>502</v>
      </c>
      <c r="D10" s="1386">
        <v>2018</v>
      </c>
      <c r="E10" s="1387" t="s">
        <v>508</v>
      </c>
      <c r="F10" s="1384">
        <v>47000</v>
      </c>
      <c r="G10" s="587"/>
      <c r="H10" s="584"/>
      <c r="I10" s="584"/>
      <c r="J10" s="584"/>
      <c r="K10" s="584"/>
      <c r="L10" s="584"/>
    </row>
    <row r="11" spans="1:12" ht="16.5">
      <c r="A11" s="1384">
        <v>2</v>
      </c>
      <c r="B11" s="1964"/>
      <c r="C11" s="1385" t="s">
        <v>500</v>
      </c>
      <c r="D11" s="1388">
        <v>2018</v>
      </c>
      <c r="E11" s="1387" t="s">
        <v>509</v>
      </c>
      <c r="F11" s="1384">
        <v>47000</v>
      </c>
      <c r="G11" s="587"/>
      <c r="H11" s="584"/>
      <c r="I11" s="584"/>
      <c r="J11" s="584"/>
      <c r="K11" s="584"/>
      <c r="L11" s="584"/>
    </row>
    <row r="12" spans="1:12" ht="27">
      <c r="A12" s="1384">
        <v>3</v>
      </c>
      <c r="B12" s="1964"/>
      <c r="C12" s="1385" t="s">
        <v>511</v>
      </c>
      <c r="D12" s="1388">
        <v>2013</v>
      </c>
      <c r="E12" s="1387" t="s">
        <v>512</v>
      </c>
      <c r="F12" s="1384">
        <v>47000</v>
      </c>
      <c r="G12" s="587"/>
      <c r="H12" s="584"/>
      <c r="I12" s="584"/>
      <c r="J12" s="584"/>
      <c r="K12" s="584"/>
      <c r="L12" s="584"/>
    </row>
    <row r="13" spans="1:12" ht="16.5">
      <c r="A13" s="1384">
        <v>4</v>
      </c>
      <c r="B13" s="1964"/>
      <c r="C13" s="1385" t="s">
        <v>514</v>
      </c>
      <c r="D13" s="1388">
        <v>2016</v>
      </c>
      <c r="E13" s="1387" t="s">
        <v>510</v>
      </c>
      <c r="F13" s="1384">
        <v>47000</v>
      </c>
      <c r="G13" s="587"/>
      <c r="H13" s="584"/>
      <c r="I13" s="584"/>
      <c r="J13" s="584"/>
      <c r="K13" s="584"/>
      <c r="L13" s="584"/>
    </row>
    <row r="14" spans="1:12" ht="16.5">
      <c r="A14" s="1384">
        <v>5</v>
      </c>
      <c r="B14" s="1964"/>
      <c r="C14" s="1385" t="s">
        <v>515</v>
      </c>
      <c r="D14" s="1388">
        <v>2013</v>
      </c>
      <c r="E14" s="1387" t="s">
        <v>516</v>
      </c>
      <c r="F14" s="1384">
        <v>47000</v>
      </c>
      <c r="G14" s="587"/>
      <c r="H14" s="584"/>
      <c r="I14" s="584"/>
      <c r="J14" s="584"/>
      <c r="K14" s="584"/>
      <c r="L14" s="584"/>
    </row>
    <row r="15" spans="1:12" ht="16.5">
      <c r="A15" s="1384">
        <v>6</v>
      </c>
      <c r="B15" s="1964"/>
      <c r="C15" s="1385" t="s">
        <v>774</v>
      </c>
      <c r="D15" s="1388">
        <v>2012</v>
      </c>
      <c r="E15" s="1387" t="s">
        <v>775</v>
      </c>
      <c r="F15" s="1384">
        <v>47000</v>
      </c>
      <c r="G15" s="587"/>
      <c r="H15" s="584"/>
      <c r="I15" s="584"/>
      <c r="J15" s="584"/>
      <c r="K15" s="584"/>
      <c r="L15" s="584"/>
    </row>
    <row r="16" spans="1:12" ht="16.5">
      <c r="A16" s="1384">
        <v>7</v>
      </c>
      <c r="B16" s="1965"/>
      <c r="C16" s="1385" t="s">
        <v>518</v>
      </c>
      <c r="D16" s="1388">
        <v>2014</v>
      </c>
      <c r="E16" s="1387" t="s">
        <v>517</v>
      </c>
      <c r="F16" s="1384">
        <v>47000</v>
      </c>
      <c r="G16" s="587"/>
      <c r="H16" s="584"/>
      <c r="I16" s="584"/>
      <c r="J16" s="584"/>
      <c r="K16" s="584"/>
      <c r="L16" s="584"/>
    </row>
    <row r="17" spans="1:26" ht="17.25">
      <c r="A17" s="1377"/>
      <c r="B17" s="1382" t="s">
        <v>113</v>
      </c>
      <c r="C17" s="1378"/>
      <c r="D17" s="1379"/>
      <c r="E17" s="1389"/>
      <c r="F17" s="1381">
        <f>SUM(F19:F23)/1000</f>
        <v>235</v>
      </c>
      <c r="G17" s="586"/>
      <c r="H17" s="584"/>
      <c r="I17" s="584"/>
      <c r="J17" s="584"/>
      <c r="K17" s="584"/>
      <c r="L17" s="584"/>
      <c r="M17" s="584"/>
      <c r="N17" s="584"/>
      <c r="O17" s="584"/>
      <c r="P17" s="584"/>
      <c r="Q17" s="584"/>
      <c r="R17" s="584"/>
      <c r="S17" s="584"/>
      <c r="T17" s="584"/>
      <c r="U17" s="584"/>
      <c r="V17" s="584"/>
      <c r="W17" s="584"/>
      <c r="X17" s="584"/>
      <c r="Y17" s="584"/>
      <c r="Z17" s="584"/>
    </row>
    <row r="18" spans="1:26" ht="17.25">
      <c r="A18" s="1377"/>
      <c r="B18" s="1383" t="s">
        <v>497</v>
      </c>
      <c r="C18" s="1378"/>
      <c r="D18" s="1379"/>
      <c r="E18" s="1389"/>
      <c r="F18" s="1381"/>
      <c r="G18" s="586"/>
      <c r="H18" s="584"/>
      <c r="I18" s="584"/>
      <c r="J18" s="584"/>
      <c r="K18" s="584"/>
      <c r="L18" s="584"/>
      <c r="M18" s="584"/>
      <c r="N18" s="584"/>
      <c r="O18" s="584"/>
      <c r="P18" s="584"/>
      <c r="Q18" s="584"/>
      <c r="R18" s="584"/>
      <c r="S18" s="584"/>
      <c r="T18" s="584"/>
      <c r="U18" s="584"/>
      <c r="V18" s="584"/>
      <c r="W18" s="584"/>
      <c r="X18" s="584"/>
      <c r="Y18" s="584"/>
      <c r="Z18" s="584"/>
    </row>
    <row r="19" spans="1:26" ht="16.5">
      <c r="A19" s="1384">
        <v>8</v>
      </c>
      <c r="B19" s="1959" t="s">
        <v>483</v>
      </c>
      <c r="C19" s="1385" t="s">
        <v>521</v>
      </c>
      <c r="D19" s="1388">
        <v>2011</v>
      </c>
      <c r="E19" s="1387" t="s">
        <v>520</v>
      </c>
      <c r="F19" s="1384">
        <v>47000</v>
      </c>
      <c r="G19" s="587"/>
      <c r="H19" s="584"/>
      <c r="I19" s="584"/>
      <c r="J19" s="584"/>
      <c r="K19" s="584"/>
      <c r="L19" s="584"/>
      <c r="M19" s="584"/>
      <c r="N19" s="584"/>
      <c r="O19" s="584"/>
      <c r="P19" s="584"/>
      <c r="Q19" s="584"/>
      <c r="R19" s="584"/>
      <c r="S19" s="584"/>
      <c r="T19" s="584"/>
      <c r="U19" s="584"/>
      <c r="V19" s="584"/>
      <c r="W19" s="584"/>
      <c r="X19" s="584"/>
      <c r="Y19" s="584"/>
      <c r="Z19" s="584"/>
    </row>
    <row r="20" spans="1:26" ht="16.5">
      <c r="A20" s="1384">
        <v>9</v>
      </c>
      <c r="B20" s="1962"/>
      <c r="C20" s="1385" t="s">
        <v>523</v>
      </c>
      <c r="D20" s="1388">
        <v>2008</v>
      </c>
      <c r="E20" s="1387" t="s">
        <v>522</v>
      </c>
      <c r="F20" s="1384">
        <v>47000</v>
      </c>
      <c r="G20" s="587"/>
      <c r="H20" s="584"/>
      <c r="I20" s="584"/>
      <c r="J20" s="584"/>
      <c r="K20" s="584"/>
      <c r="L20" s="584"/>
      <c r="M20" s="584"/>
      <c r="N20" s="584"/>
      <c r="O20" s="584"/>
      <c r="P20" s="584"/>
      <c r="Q20" s="584"/>
      <c r="R20" s="584"/>
      <c r="S20" s="584"/>
      <c r="T20" s="584"/>
      <c r="U20" s="584"/>
      <c r="V20" s="584"/>
      <c r="W20" s="584"/>
      <c r="X20" s="584"/>
      <c r="Y20" s="584"/>
      <c r="Z20" s="584"/>
    </row>
    <row r="21" spans="1:26" ht="16.5">
      <c r="A21" s="1384">
        <v>10</v>
      </c>
      <c r="B21" s="1962"/>
      <c r="C21" s="1385" t="s">
        <v>525</v>
      </c>
      <c r="D21" s="1388">
        <v>2011</v>
      </c>
      <c r="E21" s="1387" t="s">
        <v>524</v>
      </c>
      <c r="F21" s="1384">
        <v>47000</v>
      </c>
      <c r="G21" s="587"/>
      <c r="H21" s="584"/>
      <c r="I21" s="584"/>
      <c r="J21" s="584"/>
      <c r="K21" s="584"/>
      <c r="L21" s="584"/>
      <c r="M21" s="584"/>
      <c r="N21" s="584"/>
      <c r="O21" s="584"/>
      <c r="P21" s="584"/>
      <c r="Q21" s="584"/>
      <c r="R21" s="584"/>
      <c r="S21" s="584"/>
      <c r="T21" s="584"/>
      <c r="U21" s="584"/>
      <c r="V21" s="584"/>
      <c r="W21" s="584"/>
      <c r="X21" s="584"/>
      <c r="Y21" s="584"/>
      <c r="Z21" s="584"/>
    </row>
    <row r="22" spans="1:26" ht="16.5">
      <c r="A22" s="1384">
        <v>11</v>
      </c>
      <c r="B22" s="1962"/>
      <c r="C22" s="1385" t="s">
        <v>4014</v>
      </c>
      <c r="D22" s="1388">
        <v>2023</v>
      </c>
      <c r="E22" s="1387"/>
      <c r="F22" s="1384">
        <v>47000</v>
      </c>
      <c r="G22" s="587"/>
      <c r="H22" s="584"/>
      <c r="I22" s="584"/>
      <c r="J22" s="584"/>
      <c r="K22" s="584"/>
      <c r="L22" s="584"/>
      <c r="M22" s="584"/>
      <c r="N22" s="584"/>
      <c r="O22" s="584"/>
      <c r="P22" s="584"/>
      <c r="Q22" s="584"/>
      <c r="R22" s="584"/>
      <c r="S22" s="584"/>
      <c r="T22" s="584"/>
      <c r="U22" s="584"/>
      <c r="V22" s="584"/>
      <c r="W22" s="584"/>
      <c r="X22" s="584"/>
      <c r="Y22" s="584"/>
      <c r="Z22" s="584"/>
    </row>
    <row r="23" spans="1:26" ht="16.5">
      <c r="A23" s="1384">
        <v>12</v>
      </c>
      <c r="B23" s="1962"/>
      <c r="C23" s="1385" t="s">
        <v>4015</v>
      </c>
      <c r="D23" s="1388">
        <v>2023</v>
      </c>
      <c r="E23" s="1387"/>
      <c r="F23" s="1384">
        <v>47000</v>
      </c>
      <c r="G23" s="584"/>
      <c r="H23" s="584"/>
      <c r="I23" s="584"/>
      <c r="J23" s="584"/>
      <c r="K23" s="584"/>
      <c r="L23" s="584"/>
      <c r="M23" s="584"/>
      <c r="N23" s="584"/>
      <c r="O23" s="584"/>
      <c r="P23" s="584"/>
      <c r="Q23" s="584"/>
      <c r="R23" s="584"/>
      <c r="S23" s="584"/>
      <c r="T23" s="584"/>
      <c r="U23" s="584"/>
      <c r="V23" s="584"/>
      <c r="W23" s="584"/>
      <c r="X23" s="584"/>
      <c r="Y23" s="584"/>
      <c r="Z23" s="584"/>
    </row>
    <row r="24" spans="1:26" ht="17.25">
      <c r="A24" s="1377"/>
      <c r="B24" s="1382" t="s">
        <v>113</v>
      </c>
      <c r="C24" s="1378"/>
      <c r="D24" s="1379"/>
      <c r="E24" s="1389"/>
      <c r="F24" s="1381">
        <f>SUM(F26:F47)/1000</f>
        <v>1034</v>
      </c>
      <c r="G24" s="586"/>
      <c r="H24" s="584"/>
      <c r="I24" s="584"/>
      <c r="J24" s="584"/>
      <c r="K24" s="584"/>
      <c r="L24" s="584"/>
      <c r="M24" s="584"/>
      <c r="N24" s="584"/>
      <c r="O24" s="584"/>
      <c r="P24" s="584"/>
      <c r="Q24" s="584"/>
      <c r="R24" s="584"/>
      <c r="S24" s="584"/>
      <c r="T24" s="584"/>
      <c r="U24" s="584"/>
      <c r="V24" s="584"/>
      <c r="W24" s="584"/>
      <c r="X24" s="584"/>
      <c r="Y24" s="584"/>
      <c r="Z24" s="584"/>
    </row>
    <row r="25" spans="1:26" ht="17.25">
      <c r="A25" s="1377"/>
      <c r="B25" s="1383" t="s">
        <v>497</v>
      </c>
      <c r="C25" s="1378"/>
      <c r="D25" s="1379"/>
      <c r="E25" s="1389"/>
      <c r="F25" s="1381"/>
      <c r="G25" s="586"/>
      <c r="H25" s="584"/>
      <c r="I25" s="584"/>
      <c r="J25" s="584"/>
      <c r="K25" s="584"/>
      <c r="L25" s="584"/>
      <c r="M25" s="584"/>
      <c r="N25" s="584"/>
      <c r="O25" s="584"/>
      <c r="P25" s="584"/>
      <c r="Q25" s="584"/>
      <c r="R25" s="584"/>
      <c r="S25" s="584"/>
      <c r="T25" s="584"/>
      <c r="U25" s="584"/>
      <c r="V25" s="584"/>
      <c r="W25" s="584"/>
      <c r="X25" s="584"/>
      <c r="Y25" s="584"/>
      <c r="Z25" s="584"/>
    </row>
    <row r="26" spans="1:26" ht="33">
      <c r="A26" s="1384">
        <v>13</v>
      </c>
      <c r="B26" s="1390" t="s">
        <v>481</v>
      </c>
      <c r="C26" s="1385" t="s">
        <v>515</v>
      </c>
      <c r="D26" s="1388">
        <v>2013</v>
      </c>
      <c r="E26" s="1387" t="s">
        <v>526</v>
      </c>
      <c r="F26" s="1384">
        <v>47000</v>
      </c>
      <c r="G26" s="587"/>
      <c r="H26" s="584"/>
      <c r="I26" s="584"/>
      <c r="J26" s="584"/>
      <c r="K26" s="584"/>
      <c r="L26" s="584"/>
      <c r="M26" s="584"/>
      <c r="N26" s="584"/>
      <c r="O26" s="584"/>
      <c r="P26" s="584"/>
      <c r="Q26" s="584"/>
      <c r="R26" s="584"/>
      <c r="S26" s="584"/>
      <c r="T26" s="584"/>
      <c r="U26" s="584"/>
      <c r="V26" s="584"/>
      <c r="W26" s="584"/>
      <c r="X26" s="584"/>
      <c r="Y26" s="584"/>
      <c r="Z26" s="584"/>
    </row>
    <row r="27" spans="1:26" ht="16.5">
      <c r="A27" s="1384">
        <v>14</v>
      </c>
      <c r="B27" s="1390" t="s">
        <v>485</v>
      </c>
      <c r="C27" s="1385" t="s">
        <v>515</v>
      </c>
      <c r="D27" s="1388">
        <v>2013</v>
      </c>
      <c r="E27" s="1387" t="s">
        <v>527</v>
      </c>
      <c r="F27" s="1384">
        <v>47000</v>
      </c>
      <c r="G27" s="587"/>
      <c r="H27" s="584"/>
      <c r="I27" s="584"/>
      <c r="J27" s="584"/>
      <c r="K27" s="584"/>
      <c r="L27" s="584"/>
      <c r="M27" s="584"/>
      <c r="N27" s="584"/>
      <c r="O27" s="584"/>
      <c r="P27" s="584"/>
      <c r="Q27" s="584"/>
      <c r="R27" s="584"/>
      <c r="S27" s="584"/>
      <c r="T27" s="584"/>
      <c r="U27" s="584"/>
      <c r="V27" s="584"/>
      <c r="W27" s="584"/>
      <c r="X27" s="584"/>
      <c r="Y27" s="584"/>
      <c r="Z27" s="584"/>
    </row>
    <row r="28" spans="1:26" ht="16.5">
      <c r="A28" s="1384">
        <v>15</v>
      </c>
      <c r="B28" s="1390" t="s">
        <v>486</v>
      </c>
      <c r="C28" s="1385" t="s">
        <v>515</v>
      </c>
      <c r="D28" s="1388">
        <v>2013</v>
      </c>
      <c r="E28" s="1387" t="s">
        <v>528</v>
      </c>
      <c r="F28" s="1384">
        <v>47000</v>
      </c>
      <c r="G28" s="587"/>
      <c r="H28" s="584"/>
      <c r="I28" s="584"/>
      <c r="J28" s="584"/>
      <c r="K28" s="584"/>
      <c r="L28" s="584"/>
      <c r="M28" s="584"/>
      <c r="N28" s="584"/>
      <c r="O28" s="584"/>
      <c r="P28" s="584"/>
      <c r="Q28" s="584"/>
      <c r="R28" s="584"/>
      <c r="S28" s="584"/>
      <c r="T28" s="584"/>
      <c r="U28" s="584"/>
      <c r="V28" s="584"/>
      <c r="W28" s="584"/>
      <c r="X28" s="584"/>
      <c r="Y28" s="584"/>
      <c r="Z28" s="584"/>
    </row>
    <row r="29" spans="1:26" ht="16.5">
      <c r="A29" s="1384">
        <v>16</v>
      </c>
      <c r="B29" s="1391" t="s">
        <v>487</v>
      </c>
      <c r="C29" s="1385" t="s">
        <v>515</v>
      </c>
      <c r="D29" s="1388">
        <v>2013</v>
      </c>
      <c r="E29" s="1387" t="s">
        <v>530</v>
      </c>
      <c r="F29" s="1384">
        <v>47000</v>
      </c>
      <c r="G29" s="587"/>
      <c r="H29" s="584"/>
      <c r="I29" s="584"/>
      <c r="J29" s="584"/>
      <c r="K29" s="584"/>
      <c r="L29" s="584"/>
      <c r="M29" s="584"/>
      <c r="N29" s="584"/>
      <c r="O29" s="584"/>
      <c r="P29" s="584"/>
      <c r="Q29" s="584"/>
      <c r="R29" s="584"/>
      <c r="S29" s="584"/>
      <c r="T29" s="584"/>
      <c r="U29" s="584"/>
      <c r="V29" s="584"/>
      <c r="W29" s="584"/>
      <c r="X29" s="584"/>
      <c r="Y29" s="584"/>
      <c r="Z29" s="584"/>
    </row>
    <row r="30" spans="1:26" ht="49.5">
      <c r="A30" s="1384">
        <v>17</v>
      </c>
      <c r="B30" s="1390" t="s">
        <v>931</v>
      </c>
      <c r="C30" s="1385" t="s">
        <v>515</v>
      </c>
      <c r="D30" s="1388">
        <v>2013</v>
      </c>
      <c r="E30" s="1387" t="s">
        <v>532</v>
      </c>
      <c r="F30" s="1384">
        <v>47000</v>
      </c>
      <c r="G30" s="587"/>
      <c r="H30" s="584"/>
      <c r="I30" s="584"/>
      <c r="J30" s="584"/>
      <c r="K30" s="584"/>
      <c r="L30" s="584"/>
      <c r="M30" s="584"/>
      <c r="N30" s="584"/>
      <c r="O30" s="584"/>
      <c r="P30" s="584"/>
      <c r="Q30" s="584"/>
      <c r="R30" s="584"/>
      <c r="S30" s="584"/>
      <c r="T30" s="584"/>
      <c r="U30" s="584"/>
      <c r="V30" s="584"/>
      <c r="W30" s="584"/>
      <c r="X30" s="584"/>
      <c r="Y30" s="584"/>
      <c r="Z30" s="584"/>
    </row>
    <row r="31" spans="1:26" ht="49.5">
      <c r="A31" s="1384">
        <v>18</v>
      </c>
      <c r="B31" s="1390" t="s">
        <v>504</v>
      </c>
      <c r="C31" s="1385" t="s">
        <v>515</v>
      </c>
      <c r="D31" s="1388">
        <v>2013</v>
      </c>
      <c r="E31" s="1387" t="s">
        <v>533</v>
      </c>
      <c r="F31" s="1384">
        <v>47000</v>
      </c>
      <c r="G31" s="587"/>
      <c r="H31" s="589"/>
      <c r="I31" s="590"/>
      <c r="J31" s="590"/>
      <c r="K31" s="590"/>
      <c r="L31" s="590"/>
      <c r="M31" s="589"/>
      <c r="N31" s="589"/>
      <c r="O31" s="589"/>
      <c r="P31" s="589"/>
      <c r="Q31" s="589"/>
      <c r="R31" s="589"/>
      <c r="S31" s="589"/>
      <c r="T31" s="589"/>
      <c r="U31" s="589"/>
      <c r="V31" s="589"/>
      <c r="W31" s="589"/>
      <c r="X31" s="589"/>
      <c r="Y31" s="589"/>
      <c r="Z31" s="589"/>
    </row>
    <row r="32" spans="1:26" ht="49.5">
      <c r="A32" s="1384">
        <v>19</v>
      </c>
      <c r="B32" s="1390" t="s">
        <v>933</v>
      </c>
      <c r="C32" s="1385" t="s">
        <v>499</v>
      </c>
      <c r="D32" s="1388">
        <v>2013</v>
      </c>
      <c r="E32" s="1387" t="s">
        <v>534</v>
      </c>
      <c r="F32" s="1384">
        <v>47000</v>
      </c>
      <c r="G32" s="587"/>
      <c r="H32" s="589"/>
      <c r="I32" s="590"/>
      <c r="J32" s="590"/>
      <c r="K32" s="590"/>
      <c r="L32" s="590"/>
      <c r="M32" s="589"/>
      <c r="N32" s="589"/>
      <c r="O32" s="589"/>
      <c r="P32" s="589"/>
      <c r="Q32" s="589"/>
      <c r="R32" s="589"/>
      <c r="S32" s="589"/>
      <c r="T32" s="589"/>
      <c r="U32" s="589"/>
      <c r="V32" s="589"/>
      <c r="W32" s="589"/>
      <c r="X32" s="589"/>
      <c r="Y32" s="589"/>
      <c r="Z32" s="589"/>
    </row>
    <row r="33" spans="1:26" ht="49.5">
      <c r="A33" s="1384">
        <v>20</v>
      </c>
      <c r="B33" s="1390" t="s">
        <v>934</v>
      </c>
      <c r="C33" s="1385" t="s">
        <v>515</v>
      </c>
      <c r="D33" s="1388">
        <v>2013</v>
      </c>
      <c r="E33" s="1387" t="s">
        <v>535</v>
      </c>
      <c r="F33" s="1384">
        <v>47000</v>
      </c>
      <c r="G33" s="587"/>
      <c r="H33" s="584"/>
      <c r="I33" s="584"/>
      <c r="J33" s="584"/>
      <c r="K33" s="584"/>
      <c r="L33" s="584"/>
      <c r="M33" s="584"/>
      <c r="N33" s="584"/>
      <c r="O33" s="584"/>
      <c r="P33" s="584"/>
      <c r="Q33" s="584"/>
      <c r="R33" s="584"/>
      <c r="S33" s="584"/>
      <c r="T33" s="584"/>
      <c r="U33" s="584"/>
      <c r="V33" s="584"/>
      <c r="W33" s="584"/>
      <c r="X33" s="584"/>
      <c r="Y33" s="584"/>
      <c r="Z33" s="584"/>
    </row>
    <row r="34" spans="1:26" ht="49.5">
      <c r="A34" s="1384">
        <v>21</v>
      </c>
      <c r="B34" s="1390" t="s">
        <v>935</v>
      </c>
      <c r="C34" s="1385" t="s">
        <v>515</v>
      </c>
      <c r="D34" s="1388">
        <v>2013</v>
      </c>
      <c r="E34" s="1387" t="s">
        <v>536</v>
      </c>
      <c r="F34" s="1384">
        <v>47000</v>
      </c>
      <c r="G34" s="587"/>
      <c r="H34" s="584"/>
      <c r="I34" s="584"/>
      <c r="J34" s="584"/>
      <c r="K34" s="584"/>
      <c r="L34" s="584"/>
      <c r="M34" s="584"/>
      <c r="N34" s="584"/>
      <c r="O34" s="584"/>
      <c r="P34" s="584"/>
      <c r="Q34" s="584"/>
      <c r="R34" s="584"/>
      <c r="S34" s="584"/>
      <c r="T34" s="584"/>
      <c r="U34" s="584"/>
      <c r="V34" s="584"/>
      <c r="W34" s="584"/>
      <c r="X34" s="584"/>
      <c r="Y34" s="584"/>
      <c r="Z34" s="584"/>
    </row>
    <row r="35" spans="1:26" ht="49.5">
      <c r="A35" s="1384">
        <v>22</v>
      </c>
      <c r="B35" s="1390" t="s">
        <v>940</v>
      </c>
      <c r="C35" s="1385" t="s">
        <v>505</v>
      </c>
      <c r="D35" s="1388">
        <v>2013</v>
      </c>
      <c r="E35" s="1387" t="s">
        <v>537</v>
      </c>
      <c r="F35" s="1384">
        <v>47000</v>
      </c>
      <c r="G35" s="587"/>
      <c r="H35" s="584"/>
      <c r="I35" s="584"/>
      <c r="J35" s="584"/>
      <c r="K35" s="584"/>
      <c r="L35" s="584"/>
      <c r="M35" s="584"/>
      <c r="N35" s="584"/>
      <c r="O35" s="584"/>
      <c r="P35" s="584"/>
      <c r="Q35" s="584"/>
      <c r="R35" s="584"/>
      <c r="S35" s="584"/>
      <c r="T35" s="584"/>
      <c r="U35" s="584"/>
      <c r="V35" s="584"/>
      <c r="W35" s="584"/>
      <c r="X35" s="584"/>
      <c r="Y35" s="584"/>
      <c r="Z35" s="584"/>
    </row>
    <row r="36" spans="1:26" ht="49.5">
      <c r="A36" s="1384">
        <v>23</v>
      </c>
      <c r="B36" s="1390" t="s">
        <v>941</v>
      </c>
      <c r="C36" s="1385" t="s">
        <v>505</v>
      </c>
      <c r="D36" s="1388">
        <v>2013</v>
      </c>
      <c r="E36" s="1387" t="s">
        <v>538</v>
      </c>
      <c r="F36" s="1384">
        <v>47000</v>
      </c>
      <c r="G36" s="587"/>
      <c r="H36" s="584"/>
      <c r="I36" s="584"/>
      <c r="J36" s="584"/>
      <c r="K36" s="584"/>
      <c r="L36" s="584"/>
      <c r="M36" s="584"/>
      <c r="N36" s="584"/>
      <c r="O36" s="584"/>
      <c r="P36" s="584"/>
      <c r="Q36" s="584"/>
      <c r="R36" s="584"/>
      <c r="S36" s="584"/>
      <c r="T36" s="584"/>
      <c r="U36" s="584"/>
      <c r="V36" s="584"/>
      <c r="W36" s="584"/>
      <c r="X36" s="584"/>
      <c r="Y36" s="584"/>
      <c r="Z36" s="584"/>
    </row>
    <row r="37" spans="1:26" ht="49.5">
      <c r="A37" s="1384">
        <v>24</v>
      </c>
      <c r="B37" s="1392" t="s">
        <v>942</v>
      </c>
      <c r="C37" s="1385" t="s">
        <v>506</v>
      </c>
      <c r="D37" s="1388">
        <v>2006</v>
      </c>
      <c r="E37" s="1387" t="s">
        <v>539</v>
      </c>
      <c r="F37" s="1384">
        <v>47000</v>
      </c>
      <c r="G37" s="587"/>
      <c r="H37" s="584"/>
      <c r="I37" s="584"/>
      <c r="J37" s="584"/>
      <c r="K37" s="584"/>
      <c r="L37" s="584"/>
      <c r="M37" s="584"/>
      <c r="N37" s="584"/>
      <c r="O37" s="584"/>
      <c r="P37" s="584"/>
      <c r="Q37" s="584"/>
      <c r="R37" s="584"/>
      <c r="S37" s="584"/>
      <c r="T37" s="584"/>
      <c r="U37" s="584"/>
      <c r="V37" s="584"/>
      <c r="W37" s="584"/>
      <c r="X37" s="584"/>
      <c r="Y37" s="584"/>
      <c r="Z37" s="584"/>
    </row>
    <row r="38" spans="1:26" ht="49.5">
      <c r="A38" s="1384">
        <v>25</v>
      </c>
      <c r="B38" s="1390" t="s">
        <v>939</v>
      </c>
      <c r="C38" s="1385" t="s">
        <v>499</v>
      </c>
      <c r="D38" s="1388">
        <v>2013</v>
      </c>
      <c r="E38" s="1387" t="s">
        <v>540</v>
      </c>
      <c r="F38" s="1384">
        <v>47000</v>
      </c>
      <c r="G38" s="587"/>
      <c r="H38" s="584"/>
      <c r="I38" s="584"/>
      <c r="J38" s="584"/>
      <c r="K38" s="584"/>
      <c r="L38" s="584"/>
      <c r="M38" s="584"/>
      <c r="N38" s="584"/>
      <c r="O38" s="584"/>
      <c r="P38" s="584"/>
      <c r="Q38" s="584"/>
      <c r="R38" s="584"/>
      <c r="S38" s="584"/>
      <c r="T38" s="584"/>
      <c r="U38" s="584"/>
      <c r="V38" s="584"/>
      <c r="W38" s="584"/>
      <c r="X38" s="584"/>
      <c r="Y38" s="584"/>
      <c r="Z38" s="584"/>
    </row>
    <row r="39" spans="1:26" ht="27">
      <c r="A39" s="1384">
        <v>26</v>
      </c>
      <c r="B39" s="1393" t="s">
        <v>507</v>
      </c>
      <c r="C39" s="1385" t="s">
        <v>529</v>
      </c>
      <c r="D39" s="1388">
        <v>2013</v>
      </c>
      <c r="E39" s="1387" t="s">
        <v>541</v>
      </c>
      <c r="F39" s="1384">
        <v>47000</v>
      </c>
      <c r="G39" s="587"/>
      <c r="H39" s="584"/>
      <c r="I39" s="584"/>
      <c r="J39" s="584"/>
      <c r="K39" s="584"/>
      <c r="L39" s="584"/>
      <c r="M39" s="584"/>
      <c r="N39" s="584"/>
      <c r="O39" s="584"/>
      <c r="P39" s="584"/>
      <c r="Q39" s="584"/>
      <c r="R39" s="584"/>
      <c r="S39" s="584"/>
      <c r="T39" s="584"/>
      <c r="U39" s="584"/>
      <c r="V39" s="584"/>
      <c r="W39" s="584"/>
      <c r="X39" s="584"/>
      <c r="Y39" s="584"/>
      <c r="Z39" s="584"/>
    </row>
    <row r="40" spans="1:26" ht="27">
      <c r="A40" s="1384">
        <v>27</v>
      </c>
      <c r="B40" s="1390" t="s">
        <v>489</v>
      </c>
      <c r="C40" s="1385" t="s">
        <v>511</v>
      </c>
      <c r="D40" s="1394">
        <v>2013</v>
      </c>
      <c r="E40" s="1387" t="s">
        <v>542</v>
      </c>
      <c r="F40" s="1384">
        <v>47000</v>
      </c>
      <c r="G40" s="591"/>
      <c r="H40" s="584"/>
      <c r="I40" s="584"/>
      <c r="J40" s="584"/>
      <c r="K40" s="584"/>
      <c r="L40" s="584"/>
      <c r="M40" s="584"/>
      <c r="N40" s="584"/>
      <c r="O40" s="584"/>
      <c r="P40" s="584"/>
      <c r="Q40" s="584"/>
      <c r="R40" s="584"/>
      <c r="S40" s="584"/>
      <c r="T40" s="584"/>
      <c r="U40" s="584"/>
      <c r="V40" s="584"/>
      <c r="W40" s="584"/>
      <c r="X40" s="584"/>
      <c r="Y40" s="584"/>
      <c r="Z40" s="584"/>
    </row>
    <row r="41" spans="1:26" ht="16.5">
      <c r="A41" s="1395">
        <v>28</v>
      </c>
      <c r="B41" s="1959" t="s">
        <v>2132</v>
      </c>
      <c r="C41" s="1385" t="s">
        <v>513</v>
      </c>
      <c r="D41" s="1394">
        <v>2013</v>
      </c>
      <c r="E41" s="1387" t="s">
        <v>501</v>
      </c>
      <c r="F41" s="1384">
        <v>47000</v>
      </c>
      <c r="G41" s="591"/>
      <c r="H41" s="584"/>
      <c r="I41" s="584"/>
      <c r="J41" s="584"/>
      <c r="K41" s="584"/>
      <c r="L41" s="584"/>
      <c r="M41" s="584"/>
      <c r="N41" s="584"/>
      <c r="O41" s="584"/>
      <c r="P41" s="584"/>
      <c r="Q41" s="584"/>
      <c r="R41" s="584"/>
      <c r="S41" s="584"/>
      <c r="T41" s="584"/>
      <c r="U41" s="584"/>
      <c r="V41" s="584"/>
      <c r="W41" s="584"/>
      <c r="X41" s="584"/>
      <c r="Y41" s="584"/>
      <c r="Z41" s="584"/>
    </row>
    <row r="42" spans="1:26" ht="16.5">
      <c r="A42" s="1396">
        <v>29</v>
      </c>
      <c r="B42" s="1960"/>
      <c r="C42" s="1385" t="s">
        <v>4013</v>
      </c>
      <c r="D42" s="1394"/>
      <c r="E42" s="1387"/>
      <c r="F42" s="1384">
        <v>47000</v>
      </c>
      <c r="G42" s="591"/>
      <c r="H42" s="584"/>
      <c r="I42" s="584"/>
      <c r="J42" s="584"/>
      <c r="K42" s="584"/>
      <c r="L42" s="584"/>
      <c r="M42" s="584"/>
      <c r="N42" s="584"/>
      <c r="O42" s="584"/>
      <c r="P42" s="584"/>
      <c r="Q42" s="584"/>
      <c r="R42" s="584"/>
      <c r="S42" s="584"/>
      <c r="T42" s="584"/>
      <c r="U42" s="584"/>
      <c r="V42" s="584"/>
      <c r="W42" s="584"/>
      <c r="X42" s="584"/>
      <c r="Y42" s="584"/>
      <c r="Z42" s="584"/>
    </row>
    <row r="43" spans="1:26" ht="33">
      <c r="A43" s="1384">
        <v>30</v>
      </c>
      <c r="B43" s="1390" t="s">
        <v>5307</v>
      </c>
      <c r="C43" s="1385" t="s">
        <v>4013</v>
      </c>
      <c r="D43" s="1394"/>
      <c r="E43" s="1387"/>
      <c r="F43" s="1384">
        <v>47000</v>
      </c>
      <c r="G43" s="591"/>
      <c r="H43" s="584"/>
      <c r="I43" s="584"/>
      <c r="J43" s="584"/>
      <c r="K43" s="584"/>
      <c r="L43" s="584"/>
      <c r="M43" s="584"/>
      <c r="N43" s="584"/>
      <c r="O43" s="584"/>
      <c r="P43" s="584"/>
      <c r="Q43" s="584"/>
      <c r="R43" s="584"/>
      <c r="S43" s="584"/>
      <c r="T43" s="584"/>
      <c r="U43" s="584"/>
      <c r="V43" s="584"/>
      <c r="W43" s="584"/>
      <c r="X43" s="584"/>
      <c r="Y43" s="584"/>
      <c r="Z43" s="584"/>
    </row>
    <row r="44" spans="1:26" ht="27.75" customHeight="1">
      <c r="A44" s="1396">
        <v>31</v>
      </c>
      <c r="B44" s="1959" t="s">
        <v>5308</v>
      </c>
      <c r="C44" s="1385" t="s">
        <v>4014</v>
      </c>
      <c r="D44" s="1388">
        <v>2013</v>
      </c>
      <c r="E44" s="1387" t="s">
        <v>531</v>
      </c>
      <c r="F44" s="1384">
        <v>47000</v>
      </c>
      <c r="G44" s="587"/>
      <c r="H44" s="584"/>
      <c r="I44" s="584"/>
      <c r="J44" s="584"/>
      <c r="K44" s="584"/>
      <c r="L44" s="584"/>
      <c r="M44" s="584"/>
      <c r="N44" s="584"/>
      <c r="O44" s="584"/>
      <c r="P44" s="584"/>
      <c r="Q44" s="584"/>
      <c r="R44" s="584"/>
      <c r="S44" s="584"/>
      <c r="T44" s="584"/>
      <c r="U44" s="584"/>
      <c r="V44" s="584"/>
      <c r="W44" s="584"/>
      <c r="X44" s="584"/>
      <c r="Y44" s="584"/>
      <c r="Z44" s="584"/>
    </row>
    <row r="45" spans="1:26" ht="27">
      <c r="A45" s="1384">
        <v>32</v>
      </c>
      <c r="B45" s="1960"/>
      <c r="C45" s="1385" t="s">
        <v>503</v>
      </c>
      <c r="D45" s="1388">
        <v>2018</v>
      </c>
      <c r="E45" s="1387" t="s">
        <v>519</v>
      </c>
      <c r="F45" s="1384">
        <v>47000</v>
      </c>
      <c r="G45" s="587"/>
      <c r="H45" s="584"/>
      <c r="I45" s="584"/>
      <c r="J45" s="584"/>
      <c r="K45" s="584"/>
      <c r="L45" s="584"/>
    </row>
    <row r="46" spans="1:26" ht="27.75" customHeight="1">
      <c r="A46" s="1396">
        <v>33</v>
      </c>
      <c r="B46" s="1959" t="s">
        <v>5310</v>
      </c>
      <c r="C46" s="1385" t="s">
        <v>5319</v>
      </c>
      <c r="D46" s="1388"/>
      <c r="E46" s="1387"/>
      <c r="F46" s="1384">
        <v>47000</v>
      </c>
      <c r="G46" s="587"/>
      <c r="H46" s="584"/>
      <c r="I46" s="584"/>
      <c r="J46" s="584"/>
      <c r="K46" s="584"/>
      <c r="L46" s="584"/>
      <c r="M46" s="584"/>
      <c r="N46" s="584"/>
      <c r="O46" s="584"/>
      <c r="P46" s="584"/>
      <c r="Q46" s="584"/>
      <c r="R46" s="584"/>
      <c r="S46" s="584"/>
      <c r="T46" s="584"/>
      <c r="U46" s="584"/>
      <c r="V46" s="584"/>
      <c r="W46" s="584"/>
      <c r="X46" s="584"/>
      <c r="Y46" s="584"/>
      <c r="Z46" s="584"/>
    </row>
    <row r="47" spans="1:26" ht="16.5">
      <c r="A47" s="1384">
        <v>34</v>
      </c>
      <c r="B47" s="1960"/>
      <c r="C47" s="1385" t="s">
        <v>5320</v>
      </c>
      <c r="D47" s="1388"/>
      <c r="E47" s="1387"/>
      <c r="F47" s="1384">
        <v>47000</v>
      </c>
      <c r="G47" s="587"/>
      <c r="H47" s="584"/>
      <c r="I47" s="584"/>
      <c r="J47" s="584"/>
      <c r="K47" s="584"/>
      <c r="L47" s="584"/>
    </row>
    <row r="48" spans="1:26" ht="14.25">
      <c r="A48" s="1126"/>
      <c r="B48" s="590"/>
      <c r="C48" s="590"/>
      <c r="D48" s="590"/>
      <c r="E48" s="590"/>
      <c r="F48" s="590"/>
      <c r="G48" s="589"/>
      <c r="H48" s="584"/>
      <c r="I48" s="589"/>
      <c r="J48" s="589"/>
      <c r="K48" s="589"/>
      <c r="L48" s="589"/>
      <c r="M48" s="584"/>
      <c r="N48" s="584"/>
      <c r="O48" s="584"/>
      <c r="P48" s="584"/>
      <c r="Q48" s="584"/>
      <c r="R48" s="584"/>
      <c r="S48" s="584"/>
      <c r="T48" s="589"/>
      <c r="U48" s="589"/>
      <c r="V48" s="589"/>
      <c r="W48" s="589"/>
      <c r="X48" s="589"/>
      <c r="Y48" s="589"/>
      <c r="Z48" s="589"/>
    </row>
    <row r="49" spans="1:26" ht="14.25">
      <c r="A49" s="1126"/>
      <c r="B49" s="590"/>
      <c r="C49" s="590"/>
      <c r="D49" s="590"/>
      <c r="E49" s="590"/>
      <c r="F49" s="590"/>
      <c r="G49" s="589"/>
      <c r="H49" s="584"/>
      <c r="I49" s="589"/>
      <c r="J49" s="589"/>
      <c r="K49" s="589"/>
      <c r="L49" s="589"/>
      <c r="M49" s="584"/>
      <c r="N49" s="584"/>
      <c r="O49" s="584"/>
      <c r="P49" s="584"/>
      <c r="Q49" s="584"/>
      <c r="R49" s="584"/>
      <c r="S49" s="584"/>
      <c r="T49" s="589"/>
      <c r="U49" s="589"/>
      <c r="V49" s="589"/>
      <c r="W49" s="589"/>
      <c r="X49" s="589"/>
      <c r="Y49" s="589"/>
      <c r="Z49" s="589"/>
    </row>
    <row r="50" spans="1:26" ht="14.25">
      <c r="A50" s="1126"/>
      <c r="B50" s="590"/>
      <c r="C50" s="590"/>
      <c r="D50" s="590"/>
      <c r="E50" s="590"/>
      <c r="F50" s="590"/>
      <c r="G50" s="589"/>
      <c r="H50" s="584"/>
      <c r="I50" s="589"/>
      <c r="J50" s="589"/>
      <c r="K50" s="589"/>
      <c r="L50" s="589"/>
      <c r="M50" s="584"/>
      <c r="N50" s="584"/>
      <c r="O50" s="584"/>
      <c r="P50" s="584"/>
      <c r="Q50" s="584"/>
      <c r="R50" s="584"/>
      <c r="S50" s="584"/>
      <c r="T50" s="589"/>
      <c r="U50" s="589"/>
      <c r="V50" s="589"/>
      <c r="W50" s="589"/>
      <c r="X50" s="589"/>
      <c r="Y50" s="589"/>
      <c r="Z50" s="589"/>
    </row>
    <row r="51" spans="1:26" ht="14.25">
      <c r="A51" s="1126"/>
      <c r="B51" s="590"/>
      <c r="C51" s="590"/>
      <c r="D51" s="590"/>
      <c r="E51" s="590"/>
      <c r="F51" s="590"/>
      <c r="G51" s="589"/>
      <c r="H51" s="584"/>
      <c r="I51" s="589"/>
      <c r="J51" s="589"/>
      <c r="K51" s="589"/>
      <c r="L51" s="589"/>
      <c r="M51" s="584"/>
      <c r="N51" s="584"/>
      <c r="O51" s="584"/>
      <c r="P51" s="584"/>
      <c r="Q51" s="584"/>
      <c r="R51" s="584"/>
      <c r="S51" s="584"/>
      <c r="T51" s="589"/>
      <c r="U51" s="589"/>
      <c r="V51" s="589"/>
      <c r="W51" s="589"/>
      <c r="X51" s="589"/>
      <c r="Y51" s="589"/>
      <c r="Z51" s="589"/>
    </row>
    <row r="52" spans="1:26" ht="14.25">
      <c r="A52" s="1126"/>
      <c r="B52" s="590"/>
      <c r="C52" s="590"/>
      <c r="D52" s="590"/>
      <c r="E52" s="590"/>
      <c r="F52" s="590"/>
      <c r="G52" s="589"/>
      <c r="H52" s="584"/>
      <c r="I52" s="589"/>
      <c r="J52" s="589"/>
      <c r="K52" s="589"/>
      <c r="L52" s="589"/>
      <c r="M52" s="584"/>
      <c r="N52" s="584"/>
      <c r="O52" s="584"/>
      <c r="P52" s="584"/>
      <c r="Q52" s="584"/>
      <c r="R52" s="584"/>
      <c r="S52" s="584"/>
      <c r="T52" s="589"/>
      <c r="U52" s="589"/>
      <c r="V52" s="589"/>
      <c r="W52" s="589"/>
      <c r="X52" s="589"/>
      <c r="Y52" s="589"/>
      <c r="Z52" s="589"/>
    </row>
    <row r="53" spans="1:26" ht="20.25">
      <c r="A53" s="1127"/>
      <c r="B53" s="593"/>
      <c r="C53" s="593"/>
      <c r="D53" s="593"/>
      <c r="E53" s="593"/>
      <c r="F53" s="593"/>
      <c r="G53" s="592"/>
      <c r="H53" s="592"/>
      <c r="I53" s="592"/>
      <c r="J53" s="592"/>
      <c r="K53" s="592"/>
      <c r="L53" s="592"/>
      <c r="M53" s="592"/>
      <c r="N53" s="592"/>
      <c r="O53" s="592"/>
      <c r="P53" s="592"/>
      <c r="Q53" s="592"/>
      <c r="R53" s="592"/>
      <c r="S53" s="592"/>
      <c r="T53" s="592"/>
      <c r="U53" s="592"/>
      <c r="V53" s="592"/>
      <c r="W53" s="592"/>
      <c r="X53" s="592"/>
      <c r="Y53" s="592"/>
      <c r="Z53" s="592"/>
    </row>
    <row r="54" spans="1:26" ht="14.25">
      <c r="A54" s="1126"/>
      <c r="B54" s="590"/>
      <c r="C54" s="590"/>
      <c r="D54" s="590"/>
      <c r="E54" s="590"/>
      <c r="F54" s="590"/>
      <c r="G54" s="589"/>
      <c r="H54" s="584"/>
      <c r="I54" s="589"/>
      <c r="J54" s="589"/>
      <c r="K54" s="589"/>
      <c r="L54" s="589"/>
      <c r="M54" s="584"/>
      <c r="N54" s="584"/>
      <c r="O54" s="584"/>
      <c r="P54" s="584"/>
      <c r="Q54" s="584"/>
      <c r="R54" s="584"/>
      <c r="S54" s="584"/>
      <c r="T54" s="589"/>
      <c r="U54" s="589"/>
      <c r="V54" s="589"/>
      <c r="W54" s="589"/>
      <c r="X54" s="589"/>
      <c r="Y54" s="589"/>
      <c r="Z54" s="589"/>
    </row>
  </sheetData>
  <mergeCells count="9">
    <mergeCell ref="A2:F2"/>
    <mergeCell ref="A5:A6"/>
    <mergeCell ref="B5:B6"/>
    <mergeCell ref="B46:B47"/>
    <mergeCell ref="B41:B42"/>
    <mergeCell ref="C5:F5"/>
    <mergeCell ref="B19:B23"/>
    <mergeCell ref="B44:B45"/>
    <mergeCell ref="B10:B16"/>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9" tint="0.79998168889431442"/>
  </sheetPr>
  <dimension ref="A1:M27"/>
  <sheetViews>
    <sheetView topLeftCell="A4" zoomScale="98" zoomScaleNormal="98" workbookViewId="0">
      <selection activeCell="L27" sqref="L27"/>
    </sheetView>
  </sheetViews>
  <sheetFormatPr defaultRowHeight="14.25"/>
  <cols>
    <col min="1" max="1" width="4.5703125" style="555" bestFit="1" customWidth="1"/>
    <col min="2" max="2" width="49" style="555" customWidth="1"/>
    <col min="3" max="3" width="11.42578125" style="555" hidden="1" customWidth="1"/>
    <col min="4" max="4" width="10.28515625" style="555" hidden="1" customWidth="1"/>
    <col min="5" max="5" width="11.7109375" style="555" hidden="1" customWidth="1"/>
    <col min="6" max="9" width="14.7109375" style="555" hidden="1" customWidth="1"/>
    <col min="10" max="10" width="25.28515625" style="555" customWidth="1"/>
    <col min="11" max="11" width="29.85546875" style="555" customWidth="1"/>
    <col min="12" max="12" width="14.5703125" style="555" customWidth="1"/>
    <col min="13" max="13" width="14.5703125" style="555" hidden="1" customWidth="1"/>
    <col min="14" max="32" width="14.5703125" style="555" customWidth="1"/>
    <col min="33" max="16384" width="9.140625" style="555"/>
  </cols>
  <sheetData>
    <row r="1" spans="1:13" s="625" customFormat="1" ht="17.25" customHeight="1">
      <c r="A1" s="1966" t="s">
        <v>490</v>
      </c>
      <c r="B1" s="1966"/>
      <c r="C1" s="1966"/>
      <c r="D1" s="1966"/>
      <c r="E1" s="1966"/>
      <c r="F1" s="1966"/>
      <c r="G1" s="1966"/>
      <c r="H1" s="1966"/>
      <c r="I1" s="1966"/>
      <c r="J1" s="1966"/>
      <c r="K1" s="1966"/>
      <c r="L1" s="1966"/>
    </row>
    <row r="2" spans="1:13" s="625" customFormat="1" ht="17.25" customHeight="1">
      <c r="A2" s="1966" t="s">
        <v>176</v>
      </c>
      <c r="B2" s="1966"/>
      <c r="C2" s="1966"/>
      <c r="D2" s="1966"/>
      <c r="E2" s="1966"/>
      <c r="F2" s="1966"/>
      <c r="G2" s="1966"/>
      <c r="H2" s="1966"/>
      <c r="I2" s="1966"/>
      <c r="J2" s="1966"/>
      <c r="K2" s="1966"/>
      <c r="L2" s="1966"/>
    </row>
    <row r="3" spans="1:13" s="625" customFormat="1" ht="17.25">
      <c r="A3" s="1967" t="s">
        <v>6603</v>
      </c>
      <c r="B3" s="1967"/>
      <c r="C3" s="1967"/>
      <c r="D3" s="1967"/>
      <c r="E3" s="1967"/>
      <c r="F3" s="1967"/>
      <c r="G3" s="1967"/>
      <c r="H3" s="1967"/>
      <c r="I3" s="1967"/>
      <c r="J3" s="1967"/>
      <c r="K3" s="1967"/>
      <c r="L3" s="1967"/>
    </row>
    <row r="4" spans="1:13" ht="19.5" customHeight="1">
      <c r="F4" s="626"/>
      <c r="G4" s="626"/>
      <c r="H4" s="626"/>
      <c r="I4" s="626"/>
      <c r="K4" s="626"/>
    </row>
    <row r="5" spans="1:13" ht="75">
      <c r="A5" s="1968" t="s">
        <v>118</v>
      </c>
      <c r="B5" s="1969" t="s">
        <v>548</v>
      </c>
      <c r="C5" s="1971" t="s">
        <v>979</v>
      </c>
      <c r="D5" s="1971"/>
      <c r="E5" s="1971"/>
      <c r="F5" s="1088"/>
      <c r="G5" s="1970" t="s">
        <v>996</v>
      </c>
      <c r="H5" s="1970"/>
      <c r="I5" s="1970"/>
      <c r="J5" s="1970"/>
      <c r="K5" s="965" t="s">
        <v>997</v>
      </c>
      <c r="L5" s="671" t="s">
        <v>113</v>
      </c>
    </row>
    <row r="6" spans="1:13" s="20" customFormat="1" ht="44.25" customHeight="1">
      <c r="A6" s="1968"/>
      <c r="B6" s="1969"/>
      <c r="C6" s="1089" t="s">
        <v>981</v>
      </c>
      <c r="D6" s="1089" t="s">
        <v>980</v>
      </c>
      <c r="E6" s="1089" t="s">
        <v>982</v>
      </c>
      <c r="F6" s="964" t="s">
        <v>983</v>
      </c>
      <c r="G6" s="1089" t="s">
        <v>984</v>
      </c>
      <c r="H6" s="630"/>
      <c r="I6" s="630" t="s">
        <v>589</v>
      </c>
      <c r="J6" s="630" t="s">
        <v>590</v>
      </c>
      <c r="K6" s="630" t="s">
        <v>590</v>
      </c>
      <c r="L6" s="630" t="s">
        <v>590</v>
      </c>
    </row>
    <row r="7" spans="1:13" s="634" customFormat="1" ht="17.25" customHeight="1">
      <c r="A7" s="631"/>
      <c r="B7" s="632" t="s">
        <v>113</v>
      </c>
      <c r="C7" s="632"/>
      <c r="D7" s="632"/>
      <c r="E7" s="632"/>
      <c r="F7" s="633"/>
      <c r="G7" s="633"/>
      <c r="H7" s="672">
        <f>SUM(H9:H27)</f>
        <v>81563.585123872806</v>
      </c>
      <c r="I7" s="633"/>
      <c r="J7" s="633">
        <f>SUM(J9:J27)</f>
        <v>85366.3</v>
      </c>
      <c r="K7" s="966">
        <f>SUM(K9:K27)</f>
        <v>3000</v>
      </c>
      <c r="L7" s="966">
        <f>SUM(L9:L27)</f>
        <v>88366.3</v>
      </c>
    </row>
    <row r="8" spans="1:13" s="639" customFormat="1" ht="8.25" customHeight="1">
      <c r="A8" s="635"/>
      <c r="B8" s="636"/>
      <c r="C8" s="636"/>
      <c r="D8" s="636"/>
      <c r="E8" s="636"/>
      <c r="F8" s="637"/>
      <c r="G8" s="637"/>
      <c r="H8" s="637"/>
      <c r="I8" s="637"/>
      <c r="J8" s="638"/>
      <c r="K8" s="637"/>
      <c r="L8" s="635"/>
    </row>
    <row r="9" spans="1:13" s="643" customFormat="1" ht="22.5" customHeight="1">
      <c r="A9" s="635">
        <v>1</v>
      </c>
      <c r="B9" s="636" t="s">
        <v>483</v>
      </c>
      <c r="C9" s="636">
        <v>4791</v>
      </c>
      <c r="D9" s="636">
        <v>5063</v>
      </c>
      <c r="E9" s="636">
        <v>5274</v>
      </c>
      <c r="F9" s="922">
        <v>4.1674896306537619</v>
      </c>
      <c r="G9" s="641">
        <v>137.1</v>
      </c>
      <c r="H9" s="922">
        <f>+G9+G9*F9/100</f>
        <v>142.81362828362631</v>
      </c>
      <c r="I9" s="637">
        <v>163.5</v>
      </c>
      <c r="J9" s="1326">
        <v>1000</v>
      </c>
      <c r="K9" s="1326"/>
      <c r="L9" s="1327">
        <f>+J9+K9</f>
        <v>1000</v>
      </c>
      <c r="M9" s="639">
        <v>250</v>
      </c>
    </row>
    <row r="10" spans="1:13" s="643" customFormat="1" ht="22.5" customHeight="1">
      <c r="A10" s="635">
        <v>2</v>
      </c>
      <c r="B10" s="636" t="s">
        <v>481</v>
      </c>
      <c r="C10" s="636">
        <v>4653</v>
      </c>
      <c r="D10" s="636">
        <v>5045</v>
      </c>
      <c r="E10" s="636">
        <v>5655</v>
      </c>
      <c r="F10" s="922">
        <v>12.091179385530239</v>
      </c>
      <c r="G10" s="641">
        <v>740.8</v>
      </c>
      <c r="H10" s="922">
        <f t="shared" ref="H10:H22" si="0">+G10+G10*F10/100</f>
        <v>830.37145688800797</v>
      </c>
      <c r="I10" s="637">
        <v>740.8</v>
      </c>
      <c r="J10" s="1326">
        <v>589.20000000000005</v>
      </c>
      <c r="K10" s="1326"/>
      <c r="L10" s="1327">
        <f t="shared" ref="L10:L22" si="1">+J10+K10</f>
        <v>589.20000000000005</v>
      </c>
      <c r="M10" s="639">
        <v>589.20000000000005</v>
      </c>
    </row>
    <row r="11" spans="1:13" s="643" customFormat="1" ht="22.5" customHeight="1">
      <c r="A11" s="635">
        <v>3</v>
      </c>
      <c r="B11" s="636" t="s">
        <v>485</v>
      </c>
      <c r="C11" s="636">
        <v>3722</v>
      </c>
      <c r="D11" s="636">
        <v>4005</v>
      </c>
      <c r="E11" s="636">
        <v>3753</v>
      </c>
      <c r="F11" s="922">
        <v>-6.2921348314606718</v>
      </c>
      <c r="G11" s="641">
        <v>5484.1</v>
      </c>
      <c r="H11" s="922">
        <f t="shared" si="0"/>
        <v>5139.0330337078658</v>
      </c>
      <c r="I11" s="637">
        <v>5548.4</v>
      </c>
      <c r="J11" s="1326">
        <v>13000</v>
      </c>
      <c r="K11" s="1326"/>
      <c r="L11" s="1327">
        <f t="shared" si="1"/>
        <v>13000</v>
      </c>
      <c r="M11" s="639">
        <v>6538.4</v>
      </c>
    </row>
    <row r="12" spans="1:13" s="643" customFormat="1" ht="22.5" customHeight="1">
      <c r="A12" s="635">
        <v>4</v>
      </c>
      <c r="B12" s="636" t="s">
        <v>486</v>
      </c>
      <c r="C12" s="636">
        <v>4988</v>
      </c>
      <c r="D12" s="636">
        <v>6667</v>
      </c>
      <c r="E12" s="636">
        <v>6642</v>
      </c>
      <c r="F12" s="922">
        <v>-0.37498125093745216</v>
      </c>
      <c r="G12" s="641">
        <v>244.7</v>
      </c>
      <c r="H12" s="922">
        <f t="shared" si="0"/>
        <v>243.78242087895603</v>
      </c>
      <c r="I12" s="637">
        <v>559.9</v>
      </c>
      <c r="J12" s="1326">
        <v>559.9</v>
      </c>
      <c r="K12" s="1326"/>
      <c r="L12" s="1327">
        <f t="shared" si="1"/>
        <v>559.9</v>
      </c>
      <c r="M12" s="639">
        <v>559.9</v>
      </c>
    </row>
    <row r="13" spans="1:13" s="643" customFormat="1" ht="22.5" customHeight="1">
      <c r="A13" s="635">
        <v>5</v>
      </c>
      <c r="B13" s="636" t="s">
        <v>487</v>
      </c>
      <c r="C13" s="636">
        <v>23095</v>
      </c>
      <c r="D13" s="636">
        <v>21750</v>
      </c>
      <c r="E13" s="636">
        <v>17977</v>
      </c>
      <c r="F13" s="922">
        <v>-17.347126436781608</v>
      </c>
      <c r="G13" s="641">
        <v>985.2</v>
      </c>
      <c r="H13" s="922">
        <f t="shared" si="0"/>
        <v>814.29611034482764</v>
      </c>
      <c r="I13" s="637">
        <v>985.2</v>
      </c>
      <c r="J13" s="1326">
        <v>1207.4000000000001</v>
      </c>
      <c r="K13" s="1326"/>
      <c r="L13" s="1327">
        <f t="shared" si="1"/>
        <v>1207.4000000000001</v>
      </c>
      <c r="M13" s="639">
        <v>1207.4000000000001</v>
      </c>
    </row>
    <row r="14" spans="1:13" s="643" customFormat="1" ht="32.25" customHeight="1">
      <c r="A14" s="635">
        <v>6</v>
      </c>
      <c r="B14" s="636" t="s">
        <v>931</v>
      </c>
      <c r="C14" s="636">
        <v>11151</v>
      </c>
      <c r="D14" s="636">
        <v>10484</v>
      </c>
      <c r="E14" s="636">
        <v>11840</v>
      </c>
      <c r="F14" s="922">
        <v>12.933994658527268</v>
      </c>
      <c r="G14" s="641">
        <v>713.6</v>
      </c>
      <c r="H14" s="922">
        <f t="shared" si="0"/>
        <v>805.89698588325064</v>
      </c>
      <c r="I14" s="637">
        <v>2500.5</v>
      </c>
      <c r="J14" s="1326">
        <v>2250.5</v>
      </c>
      <c r="K14" s="1326">
        <v>250</v>
      </c>
      <c r="L14" s="1327">
        <f t="shared" si="1"/>
        <v>2500.5</v>
      </c>
      <c r="M14" s="639">
        <v>2500.5</v>
      </c>
    </row>
    <row r="15" spans="1:13" s="643" customFormat="1" ht="28.5">
      <c r="A15" s="635">
        <v>7</v>
      </c>
      <c r="B15" s="636" t="s">
        <v>504</v>
      </c>
      <c r="C15" s="636">
        <v>27120</v>
      </c>
      <c r="D15" s="636">
        <v>27536</v>
      </c>
      <c r="E15" s="636">
        <v>30655</v>
      </c>
      <c r="F15" s="922">
        <v>11.326990122022067</v>
      </c>
      <c r="G15" s="641">
        <v>1315</v>
      </c>
      <c r="H15" s="922">
        <f t="shared" si="0"/>
        <v>1463.9499201045901</v>
      </c>
      <c r="I15" s="637">
        <v>3483.3</v>
      </c>
      <c r="J15" s="1326">
        <v>4250</v>
      </c>
      <c r="K15" s="1326">
        <v>250</v>
      </c>
      <c r="L15" s="1327">
        <f t="shared" si="1"/>
        <v>4500</v>
      </c>
      <c r="M15" s="639">
        <v>3983.3</v>
      </c>
    </row>
    <row r="16" spans="1:13" s="643" customFormat="1" ht="33" customHeight="1">
      <c r="A16" s="635">
        <v>8</v>
      </c>
      <c r="B16" s="636" t="s">
        <v>933</v>
      </c>
      <c r="C16" s="636">
        <v>22358</v>
      </c>
      <c r="D16" s="636">
        <v>18929</v>
      </c>
      <c r="E16" s="636">
        <v>24335</v>
      </c>
      <c r="F16" s="922">
        <v>28.559353373131188</v>
      </c>
      <c r="G16" s="922">
        <v>1465.7</v>
      </c>
      <c r="H16" s="922">
        <f t="shared" si="0"/>
        <v>1884.2944423899839</v>
      </c>
      <c r="I16" s="637">
        <v>1533.4</v>
      </c>
      <c r="J16" s="1326">
        <v>2250</v>
      </c>
      <c r="K16" s="1326">
        <v>250</v>
      </c>
      <c r="L16" s="1327">
        <f t="shared" si="1"/>
        <v>2500</v>
      </c>
      <c r="M16" s="639">
        <v>1583.5</v>
      </c>
    </row>
    <row r="17" spans="1:13" s="643" customFormat="1" ht="28.5">
      <c r="A17" s="635">
        <v>9</v>
      </c>
      <c r="B17" s="636" t="s">
        <v>934</v>
      </c>
      <c r="C17" s="636">
        <v>9871</v>
      </c>
      <c r="D17" s="636">
        <v>12853</v>
      </c>
      <c r="E17" s="636">
        <v>15076</v>
      </c>
      <c r="F17" s="922">
        <v>17.295573017972458</v>
      </c>
      <c r="G17" s="922">
        <v>593.6</v>
      </c>
      <c r="H17" s="922">
        <f t="shared" si="0"/>
        <v>696.26652143468459</v>
      </c>
      <c r="I17" s="637">
        <v>1403.8</v>
      </c>
      <c r="J17" s="1326">
        <v>3500</v>
      </c>
      <c r="K17" s="1326">
        <v>250</v>
      </c>
      <c r="L17" s="1327">
        <f t="shared" si="1"/>
        <v>3750</v>
      </c>
      <c r="M17" s="639">
        <v>1403.8</v>
      </c>
    </row>
    <row r="18" spans="1:13" s="643" customFormat="1" ht="28.5">
      <c r="A18" s="635">
        <v>10</v>
      </c>
      <c r="B18" s="636" t="s">
        <v>935</v>
      </c>
      <c r="C18" s="636">
        <v>19481</v>
      </c>
      <c r="D18" s="636">
        <v>18398</v>
      </c>
      <c r="E18" s="636">
        <v>23986</v>
      </c>
      <c r="F18" s="922">
        <v>30.372866615936516</v>
      </c>
      <c r="G18" s="922">
        <v>1848.9</v>
      </c>
      <c r="H18" s="922">
        <f t="shared" si="0"/>
        <v>2410.4639308620503</v>
      </c>
      <c r="I18" s="637">
        <v>3258.8</v>
      </c>
      <c r="J18" s="1326">
        <v>3550</v>
      </c>
      <c r="K18" s="1326">
        <v>250</v>
      </c>
      <c r="L18" s="1327">
        <f t="shared" si="1"/>
        <v>3800</v>
      </c>
      <c r="M18" s="639">
        <v>4000</v>
      </c>
    </row>
    <row r="19" spans="1:13" s="643" customFormat="1" ht="28.5">
      <c r="A19" s="635">
        <v>11</v>
      </c>
      <c r="B19" s="636" t="s">
        <v>940</v>
      </c>
      <c r="C19" s="636">
        <v>24133</v>
      </c>
      <c r="D19" s="636">
        <v>22342</v>
      </c>
      <c r="E19" s="636">
        <v>27224</v>
      </c>
      <c r="F19" s="922">
        <v>21.85122191388416</v>
      </c>
      <c r="G19" s="922">
        <v>1273</v>
      </c>
      <c r="H19" s="922">
        <f t="shared" si="0"/>
        <v>1551.1660549637454</v>
      </c>
      <c r="I19" s="637">
        <v>1505.4</v>
      </c>
      <c r="J19" s="1326">
        <v>1450</v>
      </c>
      <c r="K19" s="1326">
        <v>250</v>
      </c>
      <c r="L19" s="1327">
        <f t="shared" si="1"/>
        <v>1700</v>
      </c>
      <c r="M19" s="639">
        <v>1505.4</v>
      </c>
    </row>
    <row r="20" spans="1:13" s="643" customFormat="1" ht="28.5">
      <c r="A20" s="635">
        <v>12</v>
      </c>
      <c r="B20" s="636" t="s">
        <v>941</v>
      </c>
      <c r="C20" s="636">
        <v>22851</v>
      </c>
      <c r="D20" s="636">
        <v>22127</v>
      </c>
      <c r="E20" s="636">
        <v>24380</v>
      </c>
      <c r="F20" s="922">
        <v>10.182130428887774</v>
      </c>
      <c r="G20" s="922">
        <v>2226.8000000000002</v>
      </c>
      <c r="H20" s="922">
        <f t="shared" si="0"/>
        <v>2453.5356803904733</v>
      </c>
      <c r="I20" s="637">
        <v>3559.3</v>
      </c>
      <c r="J20" s="1326">
        <v>3309.3</v>
      </c>
      <c r="K20" s="1326">
        <v>250</v>
      </c>
      <c r="L20" s="1327">
        <f t="shared" si="1"/>
        <v>3559.3</v>
      </c>
      <c r="M20" s="639">
        <v>3559.3</v>
      </c>
    </row>
    <row r="21" spans="1:13" s="643" customFormat="1" ht="28.5">
      <c r="A21" s="635">
        <v>13</v>
      </c>
      <c r="B21" s="636" t="s">
        <v>942</v>
      </c>
      <c r="C21" s="636">
        <v>10283</v>
      </c>
      <c r="D21" s="636">
        <v>8973</v>
      </c>
      <c r="E21" s="636">
        <v>10548</v>
      </c>
      <c r="F21" s="1087">
        <v>17.552657973921754</v>
      </c>
      <c r="G21" s="922">
        <v>2692.8</v>
      </c>
      <c r="H21" s="922">
        <f t="shared" si="0"/>
        <v>3165.4579739217652</v>
      </c>
      <c r="I21" s="637">
        <v>3131.4</v>
      </c>
      <c r="J21" s="1326">
        <v>3650</v>
      </c>
      <c r="K21" s="1326">
        <v>250</v>
      </c>
      <c r="L21" s="1327">
        <f t="shared" si="1"/>
        <v>3900</v>
      </c>
      <c r="M21" s="639">
        <v>3500</v>
      </c>
    </row>
    <row r="22" spans="1:13" s="643" customFormat="1" ht="28.5">
      <c r="A22" s="635">
        <v>14</v>
      </c>
      <c r="B22" s="636" t="s">
        <v>939</v>
      </c>
      <c r="C22" s="636">
        <v>8070</v>
      </c>
      <c r="D22" s="636">
        <v>6883</v>
      </c>
      <c r="E22" s="636">
        <v>8794</v>
      </c>
      <c r="F22" s="922">
        <v>27.764056370768557</v>
      </c>
      <c r="G22" s="922">
        <v>1207.9000000000001</v>
      </c>
      <c r="H22" s="922">
        <f t="shared" si="0"/>
        <v>1543.2620369025135</v>
      </c>
      <c r="I22" s="637">
        <v>1215.3</v>
      </c>
      <c r="J22" s="1326">
        <v>1600</v>
      </c>
      <c r="K22" s="1326">
        <v>250</v>
      </c>
      <c r="L22" s="1327">
        <f t="shared" si="1"/>
        <v>1850</v>
      </c>
      <c r="M22" s="639">
        <v>1215.3</v>
      </c>
    </row>
    <row r="23" spans="1:13">
      <c r="A23" s="635">
        <v>15</v>
      </c>
      <c r="B23" s="636" t="s">
        <v>489</v>
      </c>
      <c r="C23" s="636"/>
      <c r="D23" s="636"/>
      <c r="E23" s="636"/>
      <c r="F23" s="636"/>
      <c r="G23" s="636"/>
      <c r="H23" s="637">
        <v>1421.3</v>
      </c>
      <c r="I23" s="637">
        <v>1421.3</v>
      </c>
      <c r="J23" s="1326">
        <v>450</v>
      </c>
      <c r="K23" s="1326">
        <v>250</v>
      </c>
      <c r="L23" s="1327">
        <f>+J23+K23</f>
        <v>700</v>
      </c>
      <c r="M23" s="639">
        <v>1421.3</v>
      </c>
    </row>
    <row r="24" spans="1:13">
      <c r="A24" s="635">
        <v>16</v>
      </c>
      <c r="B24" s="636" t="s">
        <v>2132</v>
      </c>
      <c r="C24" s="636"/>
      <c r="D24" s="636"/>
      <c r="E24" s="636"/>
      <c r="F24" s="636"/>
      <c r="G24" s="636"/>
      <c r="H24" s="637">
        <v>1421.3</v>
      </c>
      <c r="I24" s="637">
        <v>1421.3</v>
      </c>
      <c r="J24" s="1326">
        <v>1250</v>
      </c>
      <c r="K24" s="1326">
        <v>250</v>
      </c>
      <c r="L24" s="1327">
        <f>+J24+K24</f>
        <v>1500</v>
      </c>
      <c r="M24" s="639">
        <v>1421.3</v>
      </c>
    </row>
    <row r="25" spans="1:13" s="643" customFormat="1" ht="22.5" customHeight="1">
      <c r="A25" s="635">
        <v>17</v>
      </c>
      <c r="B25" s="636" t="s">
        <v>5307</v>
      </c>
      <c r="C25" s="636">
        <v>3722</v>
      </c>
      <c r="D25" s="636">
        <v>4005</v>
      </c>
      <c r="E25" s="636">
        <v>3753</v>
      </c>
      <c r="F25" s="922">
        <v>-6.2921348314606718</v>
      </c>
      <c r="G25" s="641">
        <v>5484.1</v>
      </c>
      <c r="H25" s="922">
        <f>+G25+G25*F25/100</f>
        <v>5139.0330337078658</v>
      </c>
      <c r="I25" s="637">
        <v>5548.4</v>
      </c>
      <c r="J25" s="1326">
        <v>1500</v>
      </c>
      <c r="K25" s="1326">
        <v>250</v>
      </c>
      <c r="L25" s="1327">
        <f>+J25+K25</f>
        <v>1750</v>
      </c>
      <c r="M25" s="639">
        <v>6538.4</v>
      </c>
    </row>
    <row r="26" spans="1:13" s="643" customFormat="1" ht="28.5">
      <c r="A26" s="635">
        <v>18</v>
      </c>
      <c r="B26" s="645" t="s">
        <v>5308</v>
      </c>
      <c r="C26" s="636">
        <v>113495</v>
      </c>
      <c r="D26" s="636">
        <v>103042</v>
      </c>
      <c r="E26" s="636">
        <v>118869</v>
      </c>
      <c r="F26" s="922">
        <v>15.359756215911972</v>
      </c>
      <c r="G26" s="641">
        <v>21860.9</v>
      </c>
      <c r="H26" s="922">
        <f>+G26+G26*F26/100</f>
        <v>25218.680946604301</v>
      </c>
      <c r="I26" s="637">
        <v>21889.7</v>
      </c>
      <c r="J26" s="1326">
        <v>8000</v>
      </c>
      <c r="K26" s="1326"/>
      <c r="L26" s="1327">
        <f>+J26+K26</f>
        <v>8000</v>
      </c>
      <c r="M26" s="639">
        <v>25000</v>
      </c>
    </row>
    <row r="27" spans="1:13" s="643" customFormat="1" ht="28.5">
      <c r="A27" s="635">
        <v>19</v>
      </c>
      <c r="B27" s="645" t="s">
        <v>5309</v>
      </c>
      <c r="C27" s="636">
        <v>113495</v>
      </c>
      <c r="D27" s="636">
        <v>103042</v>
      </c>
      <c r="E27" s="636">
        <v>118869</v>
      </c>
      <c r="F27" s="922">
        <v>15.359756215911972</v>
      </c>
      <c r="G27" s="641">
        <v>21860.9</v>
      </c>
      <c r="H27" s="922">
        <f>+G27+G27*F27/100</f>
        <v>25218.680946604301</v>
      </c>
      <c r="I27" s="637">
        <v>21889.7</v>
      </c>
      <c r="J27" s="1326">
        <v>32000</v>
      </c>
      <c r="K27" s="1326"/>
      <c r="L27" s="1327">
        <f>+J27+K27</f>
        <v>32000</v>
      </c>
      <c r="M27" s="639">
        <v>25000</v>
      </c>
    </row>
  </sheetData>
  <mergeCells count="7">
    <mergeCell ref="A1:L1"/>
    <mergeCell ref="A2:L2"/>
    <mergeCell ref="A3:L3"/>
    <mergeCell ref="A5:A6"/>
    <mergeCell ref="B5:B6"/>
    <mergeCell ref="G5:J5"/>
    <mergeCell ref="C5:E5"/>
  </mergeCells>
  <conditionalFormatting sqref="A1:A2">
    <cfRule type="cellIs" dxfId="37"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7" tint="0.59999389629810485"/>
  </sheetPr>
  <dimension ref="A1:AE17"/>
  <sheetViews>
    <sheetView topLeftCell="A7" zoomScaleNormal="100" workbookViewId="0">
      <pane xSplit="2" ySplit="5" topLeftCell="E12" activePane="bottomRight" state="frozen"/>
      <selection activeCell="A7" sqref="A7"/>
      <selection pane="topRight" activeCell="C7" sqref="C7"/>
      <selection pane="bottomLeft" activeCell="A12" sqref="A12"/>
      <selection pane="bottomRight" activeCell="F24" sqref="F24"/>
    </sheetView>
  </sheetViews>
  <sheetFormatPr defaultRowHeight="16.5"/>
  <cols>
    <col min="1" max="1" width="6.85546875" style="577" customWidth="1"/>
    <col min="2" max="2" width="35.85546875" style="577" customWidth="1"/>
    <col min="3" max="3" width="15.85546875" style="1805" customWidth="1"/>
    <col min="4" max="4" width="10.28515625" style="1805" customWidth="1"/>
    <col min="5" max="5" width="9.85546875" style="1805" bestFit="1" customWidth="1"/>
    <col min="6" max="6" width="9.7109375" style="1805" bestFit="1" customWidth="1"/>
    <col min="7" max="8" width="10.7109375" style="1805" customWidth="1"/>
    <col min="9" max="9" width="12.7109375" style="1805" customWidth="1"/>
    <col min="10" max="11" width="11.140625" style="1805" customWidth="1"/>
    <col min="12" max="13" width="15.5703125" style="1805" customWidth="1"/>
    <col min="14" max="14" width="17.140625" style="1805" customWidth="1"/>
    <col min="15" max="15" width="17.140625" style="577" customWidth="1"/>
    <col min="16" max="16" width="14.5703125" style="577" hidden="1" customWidth="1"/>
    <col min="17" max="17" width="32.42578125" style="577" hidden="1" customWidth="1"/>
    <col min="18" max="18" width="14.28515625" style="577" hidden="1" customWidth="1"/>
    <col min="19" max="19" width="12.42578125" style="577" hidden="1" customWidth="1"/>
    <col min="20" max="20" width="12.7109375" style="577" hidden="1" customWidth="1"/>
    <col min="21" max="21" width="12.85546875" style="577" hidden="1" customWidth="1"/>
    <col min="22" max="22" width="14.5703125" style="577" hidden="1" customWidth="1"/>
    <col min="23" max="23" width="9.140625" style="577" hidden="1" customWidth="1"/>
    <col min="24" max="24" width="36.140625" style="577" hidden="1" customWidth="1"/>
    <col min="25" max="26" width="9.140625" style="577" hidden="1" customWidth="1"/>
    <col min="27" max="27" width="12" style="577" hidden="1" customWidth="1"/>
    <col min="28" max="31" width="11.140625" style="577" hidden="1" customWidth="1"/>
    <col min="32" max="16384" width="9.140625" style="577"/>
  </cols>
  <sheetData>
    <row r="1" spans="1:23">
      <c r="A1" s="647"/>
      <c r="B1" s="648"/>
      <c r="C1" s="1803"/>
      <c r="D1" s="1975"/>
      <c r="E1" s="1975"/>
      <c r="F1" s="1975"/>
      <c r="G1" s="1975"/>
      <c r="H1" s="1804"/>
    </row>
    <row r="2" spans="1:23" ht="17.25" thickBot="1">
      <c r="A2" s="574"/>
      <c r="B2" s="573" t="s">
        <v>490</v>
      </c>
      <c r="C2" s="1806"/>
      <c r="D2" s="1807"/>
      <c r="E2" s="1807"/>
      <c r="F2" s="1807"/>
      <c r="G2" s="1807"/>
      <c r="H2" s="1807"/>
    </row>
    <row r="3" spans="1:23">
      <c r="A3" s="647"/>
      <c r="B3" s="576"/>
      <c r="C3" s="1807"/>
      <c r="D3" s="1807"/>
      <c r="E3" s="1807"/>
      <c r="F3" s="1807"/>
      <c r="G3" s="1807"/>
      <c r="H3" s="1807"/>
    </row>
    <row r="4" spans="1:23" ht="15" customHeight="1">
      <c r="A4" s="1976" t="s">
        <v>176</v>
      </c>
      <c r="B4" s="1976"/>
      <c r="C4" s="1976"/>
      <c r="D4" s="1976"/>
      <c r="E4" s="1976"/>
      <c r="F4" s="1976"/>
      <c r="G4" s="1976"/>
      <c r="H4" s="1976"/>
      <c r="I4" s="1976"/>
      <c r="J4" s="1976"/>
      <c r="K4" s="1976"/>
      <c r="L4" s="1976"/>
      <c r="M4" s="1976"/>
      <c r="N4" s="1976"/>
      <c r="O4" s="649"/>
    </row>
    <row r="5" spans="1:23" ht="15" customHeight="1">
      <c r="A5" s="1956" t="s">
        <v>6602</v>
      </c>
      <c r="B5" s="1977"/>
      <c r="C5" s="1977"/>
      <c r="D5" s="1977"/>
      <c r="E5" s="1977"/>
      <c r="F5" s="1977"/>
      <c r="G5" s="1977"/>
      <c r="H5" s="1977"/>
      <c r="I5" s="1977"/>
      <c r="J5" s="1977"/>
      <c r="K5" s="1977"/>
      <c r="L5" s="1977"/>
      <c r="M5" s="1977"/>
      <c r="N5" s="1977"/>
      <c r="O5" s="650"/>
    </row>
    <row r="6" spans="1:23" ht="9.75" customHeight="1">
      <c r="A6" s="650"/>
      <c r="B6" s="650"/>
      <c r="C6" s="1808"/>
      <c r="D6" s="1808"/>
      <c r="E6" s="1808"/>
      <c r="F6" s="1808"/>
      <c r="G6" s="1808"/>
      <c r="H6" s="1808"/>
    </row>
    <row r="7" spans="1:23">
      <c r="A7" s="651"/>
      <c r="B7" s="651"/>
      <c r="C7" s="1809"/>
      <c r="G7" s="1810"/>
      <c r="H7" s="1810"/>
      <c r="L7" s="1811"/>
      <c r="M7" s="1811"/>
    </row>
    <row r="8" spans="1:23" ht="48" customHeight="1">
      <c r="A8" s="1978" t="s">
        <v>118</v>
      </c>
      <c r="B8" s="1979" t="s">
        <v>548</v>
      </c>
      <c r="C8" s="1980" t="s">
        <v>600</v>
      </c>
      <c r="D8" s="1981"/>
      <c r="E8" s="1981"/>
      <c r="F8" s="1981"/>
      <c r="G8" s="1982"/>
      <c r="H8" s="1972" t="s">
        <v>601</v>
      </c>
      <c r="I8" s="1972" t="s">
        <v>602</v>
      </c>
      <c r="J8" s="1972" t="s">
        <v>603</v>
      </c>
      <c r="K8" s="1972" t="s">
        <v>4403</v>
      </c>
      <c r="L8" s="1972" t="s">
        <v>606</v>
      </c>
      <c r="M8" s="1972" t="s">
        <v>987</v>
      </c>
      <c r="N8" s="1984" t="s">
        <v>113</v>
      </c>
      <c r="O8" s="652"/>
      <c r="S8" s="577" t="s">
        <v>604</v>
      </c>
    </row>
    <row r="9" spans="1:23" ht="48" customHeight="1">
      <c r="A9" s="1978"/>
      <c r="B9" s="1979"/>
      <c r="C9" s="1056" t="s">
        <v>4399</v>
      </c>
      <c r="D9" s="1983" t="s">
        <v>4398</v>
      </c>
      <c r="E9" s="1983"/>
      <c r="F9" s="1983"/>
      <c r="G9" s="1983"/>
      <c r="H9" s="1973"/>
      <c r="I9" s="1973"/>
      <c r="J9" s="1973"/>
      <c r="K9" s="1973"/>
      <c r="L9" s="1973"/>
      <c r="M9" s="1973"/>
      <c r="N9" s="1985"/>
      <c r="O9" s="652"/>
    </row>
    <row r="10" spans="1:23" ht="189">
      <c r="A10" s="1978"/>
      <c r="B10" s="1979"/>
      <c r="C10" s="1812" t="s">
        <v>4400</v>
      </c>
      <c r="D10" s="1056" t="s">
        <v>4397</v>
      </c>
      <c r="E10" s="1056" t="s">
        <v>4401</v>
      </c>
      <c r="F10" s="1056" t="s">
        <v>4402</v>
      </c>
      <c r="G10" s="1056" t="s">
        <v>590</v>
      </c>
      <c r="H10" s="1974"/>
      <c r="I10" s="1974"/>
      <c r="J10" s="1974"/>
      <c r="K10" s="1974"/>
      <c r="L10" s="1974"/>
      <c r="M10" s="1974"/>
      <c r="N10" s="1986"/>
      <c r="O10" s="652"/>
      <c r="Q10" s="760" t="s">
        <v>548</v>
      </c>
      <c r="R10" s="653" t="s">
        <v>607</v>
      </c>
      <c r="S10" s="653" t="s">
        <v>608</v>
      </c>
      <c r="T10" s="653" t="s">
        <v>609</v>
      </c>
      <c r="U10" s="653" t="s">
        <v>610</v>
      </c>
      <c r="V10" s="653" t="s">
        <v>611</v>
      </c>
    </row>
    <row r="11" spans="1:23" ht="16.5" customHeight="1">
      <c r="A11" s="654">
        <v>1</v>
      </c>
      <c r="B11" s="655">
        <f t="shared" ref="B11:H11" si="0">A11+1</f>
        <v>2</v>
      </c>
      <c r="C11" s="1813">
        <f t="shared" si="0"/>
        <v>3</v>
      </c>
      <c r="D11" s="1813">
        <f t="shared" si="0"/>
        <v>4</v>
      </c>
      <c r="E11" s="1813">
        <f>D11+1</f>
        <v>5</v>
      </c>
      <c r="F11" s="1813">
        <f>E11+1</f>
        <v>6</v>
      </c>
      <c r="G11" s="1813">
        <f>E11+1</f>
        <v>6</v>
      </c>
      <c r="H11" s="1813">
        <f t="shared" si="0"/>
        <v>7</v>
      </c>
      <c r="I11" s="1813">
        <f>H11+1</f>
        <v>8</v>
      </c>
      <c r="J11" s="1813">
        <v>9</v>
      </c>
      <c r="K11" s="1813"/>
      <c r="L11" s="1813">
        <v>12</v>
      </c>
      <c r="M11" s="1813"/>
      <c r="N11" s="1813">
        <v>15</v>
      </c>
      <c r="O11" s="656"/>
      <c r="Q11" s="760"/>
      <c r="R11" s="657" t="s">
        <v>590</v>
      </c>
      <c r="S11" s="657" t="s">
        <v>590</v>
      </c>
      <c r="T11" s="657" t="s">
        <v>590</v>
      </c>
      <c r="U11" s="657" t="s">
        <v>590</v>
      </c>
      <c r="V11" s="657"/>
    </row>
    <row r="12" spans="1:23" ht="20.25">
      <c r="A12" s="658"/>
      <c r="B12" s="659" t="s">
        <v>265</v>
      </c>
      <c r="C12" s="1814">
        <f t="shared" ref="C12:N12" si="1">SUM(C14:C14)</f>
        <v>7500</v>
      </c>
      <c r="D12" s="1814">
        <f t="shared" si="1"/>
        <v>4680</v>
      </c>
      <c r="E12" s="1814">
        <f t="shared" si="1"/>
        <v>6660</v>
      </c>
      <c r="F12" s="1814">
        <f t="shared" si="1"/>
        <v>2904</v>
      </c>
      <c r="G12" s="1814">
        <f t="shared" si="1"/>
        <v>21744</v>
      </c>
      <c r="H12" s="1814">
        <f t="shared" si="1"/>
        <v>5370</v>
      </c>
      <c r="I12" s="1814">
        <f t="shared" si="1"/>
        <v>50000</v>
      </c>
      <c r="J12" s="1814">
        <f t="shared" si="1"/>
        <v>5875.2000000000007</v>
      </c>
      <c r="K12" s="1814">
        <f t="shared" si="1"/>
        <v>10</v>
      </c>
      <c r="L12" s="1814">
        <f t="shared" si="1"/>
        <v>780</v>
      </c>
      <c r="M12" s="1814">
        <f t="shared" si="1"/>
        <v>5184</v>
      </c>
      <c r="N12" s="1814">
        <f t="shared" si="1"/>
        <v>88963.199999999997</v>
      </c>
      <c r="O12" s="660"/>
      <c r="Q12" s="661" t="s">
        <v>592</v>
      </c>
      <c r="R12" s="657">
        <v>1876667</v>
      </c>
      <c r="S12" s="657">
        <v>6425499.9990987005</v>
      </c>
      <c r="T12" s="657">
        <v>4300000.01</v>
      </c>
      <c r="U12" s="657">
        <v>23149999.999984004</v>
      </c>
      <c r="V12" s="657">
        <v>35752167.009082705</v>
      </c>
      <c r="W12" s="577">
        <f>+V12/1000</f>
        <v>35752.167009082703</v>
      </c>
    </row>
    <row r="13" spans="1:23" ht="3.6" customHeight="1">
      <c r="A13" s="662"/>
      <c r="B13" s="663"/>
      <c r="C13" s="1815"/>
      <c r="D13" s="1816"/>
      <c r="E13" s="1816"/>
      <c r="F13" s="1816"/>
      <c r="G13" s="1816"/>
      <c r="H13" s="1816"/>
      <c r="I13" s="1817"/>
      <c r="J13" s="1817"/>
      <c r="K13" s="1817"/>
      <c r="L13" s="1817"/>
      <c r="M13" s="1817"/>
      <c r="N13" s="1817"/>
      <c r="O13" s="664"/>
      <c r="Q13" s="665"/>
      <c r="R13" s="657"/>
      <c r="S13" s="657"/>
      <c r="T13" s="657"/>
      <c r="U13" s="657"/>
      <c r="V13" s="657"/>
      <c r="W13" s="577">
        <f t="shared" ref="W13:W14" si="2">+V13/1000</f>
        <v>0</v>
      </c>
    </row>
    <row r="14" spans="1:23">
      <c r="A14" s="662">
        <v>1</v>
      </c>
      <c r="B14" s="1097" t="s">
        <v>498</v>
      </c>
      <c r="C14" s="1818">
        <f>5*125*12</f>
        <v>7500</v>
      </c>
      <c r="D14" s="1818">
        <f>10*39*12</f>
        <v>4680</v>
      </c>
      <c r="E14" s="1818">
        <f>15*37*12</f>
        <v>6660</v>
      </c>
      <c r="F14" s="1818">
        <f>22*11*12</f>
        <v>2904</v>
      </c>
      <c r="G14" s="1818">
        <f>+C14+D14+E14+F14</f>
        <v>21744</v>
      </c>
      <c r="H14" s="1818">
        <v>5370</v>
      </c>
      <c r="I14" s="1818">
        <v>50000</v>
      </c>
      <c r="J14" s="1818">
        <f>489.6*12</f>
        <v>5875.2000000000007</v>
      </c>
      <c r="K14" s="1818">
        <v>10</v>
      </c>
      <c r="L14" s="1818">
        <v>780</v>
      </c>
      <c r="M14" s="1818">
        <f>432*12</f>
        <v>5184</v>
      </c>
      <c r="N14" s="1056">
        <f t="shared" ref="N14" si="3">SUM(G14:M14)</f>
        <v>88963.199999999997</v>
      </c>
      <c r="O14" s="666"/>
      <c r="Q14" s="667" t="s">
        <v>482</v>
      </c>
      <c r="R14" s="657">
        <v>172500</v>
      </c>
      <c r="S14" s="657">
        <v>0</v>
      </c>
      <c r="T14" s="657">
        <v>2142833.34</v>
      </c>
      <c r="U14" s="657">
        <v>1052272.7272720002</v>
      </c>
      <c r="V14" s="657">
        <v>3367606.067272</v>
      </c>
      <c r="W14" s="577">
        <f t="shared" si="2"/>
        <v>3367.606067272</v>
      </c>
    </row>
    <row r="16" spans="1:23" ht="20.25" customHeight="1">
      <c r="A16" s="668"/>
      <c r="B16" s="669"/>
      <c r="C16" s="1819"/>
      <c r="D16" s="1819"/>
      <c r="E16" s="1819"/>
      <c r="F16" s="1819"/>
      <c r="G16" s="1819"/>
    </row>
    <row r="17" spans="2:9">
      <c r="B17" s="670"/>
      <c r="C17" s="1820"/>
      <c r="D17" s="1820"/>
      <c r="E17" s="1820"/>
      <c r="F17" s="1820"/>
      <c r="G17" s="1820"/>
      <c r="H17" s="1820"/>
      <c r="I17" s="1820"/>
    </row>
  </sheetData>
  <mergeCells count="14">
    <mergeCell ref="L8:L10"/>
    <mergeCell ref="I8:I10"/>
    <mergeCell ref="J8:J10"/>
    <mergeCell ref="D1:G1"/>
    <mergeCell ref="A4:N4"/>
    <mergeCell ref="A5:N5"/>
    <mergeCell ref="A8:A10"/>
    <mergeCell ref="B8:B10"/>
    <mergeCell ref="C8:G8"/>
    <mergeCell ref="H8:H10"/>
    <mergeCell ref="M8:M10"/>
    <mergeCell ref="D9:G9"/>
    <mergeCell ref="K8:K10"/>
    <mergeCell ref="N8:N10"/>
  </mergeCells>
  <conditionalFormatting sqref="B11:E11 G11:O11 B12:B14">
    <cfRule type="cellIs" dxfId="36" priority="7" stopIfTrue="1" operator="equal">
      <formula>0</formula>
    </cfRule>
  </conditionalFormatting>
  <conditionalFormatting sqref="F11">
    <cfRule type="cellIs" dxfId="35" priority="4" stopIfTrue="1" operator="equal">
      <formula>0</formula>
    </cfRule>
  </conditionalFormatting>
  <printOptions horizontalCentered="1"/>
  <pageMargins left="0.118110236220472" right="0.118110236220472" top="0.35433070866141703" bottom="0.35433070866141703" header="0.118110236220472" footer="0.118110236220472"/>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9" tint="0.79998168889431442"/>
  </sheetPr>
  <dimension ref="A1:AE49"/>
  <sheetViews>
    <sheetView zoomScaleNormal="100" workbookViewId="0">
      <pane xSplit="2" ySplit="6" topLeftCell="P7" activePane="bottomRight" state="frozen"/>
      <selection pane="topRight" activeCell="C1" sqref="C1"/>
      <selection pane="bottomLeft" activeCell="A7" sqref="A7"/>
      <selection pane="bottomRight" activeCell="U7" sqref="U7"/>
    </sheetView>
  </sheetViews>
  <sheetFormatPr defaultRowHeight="14.25"/>
  <cols>
    <col min="1" max="1" width="4.5703125" style="555" bestFit="1" customWidth="1"/>
    <col min="2" max="2" width="49" style="555" customWidth="1"/>
    <col min="3" max="3" width="10.140625" style="555" bestFit="1" customWidth="1"/>
    <col min="4" max="4" width="7.42578125" style="555" customWidth="1"/>
    <col min="5" max="5" width="9.85546875" style="555" customWidth="1"/>
    <col min="6" max="9" width="9.42578125" style="555" customWidth="1"/>
    <col min="10" max="10" width="7.5703125" style="555" customWidth="1"/>
    <col min="11" max="11" width="10" style="555" bestFit="1" customWidth="1"/>
    <col min="12" max="12" width="9.85546875" style="555" customWidth="1"/>
    <col min="13" max="13" width="12.140625" style="555" bestFit="1" customWidth="1"/>
    <col min="14" max="14" width="10.28515625" style="555" customWidth="1"/>
    <col min="15" max="15" width="12" style="555" customWidth="1"/>
    <col min="16" max="16" width="9.42578125" style="646" customWidth="1"/>
    <col min="17" max="17" width="8.140625" style="646" customWidth="1"/>
    <col min="18" max="18" width="10.28515625" style="646" customWidth="1"/>
    <col min="19" max="20" width="9.42578125" style="555" customWidth="1"/>
    <col min="21" max="21" width="9.85546875" style="555" customWidth="1"/>
    <col min="22" max="22" width="13.28515625" style="555" bestFit="1" customWidth="1"/>
    <col min="23" max="24" width="9.140625" style="555"/>
    <col min="25" max="25" width="22.85546875" style="555" hidden="1" customWidth="1"/>
    <col min="26" max="31" width="16.42578125" style="555" hidden="1" customWidth="1"/>
    <col min="32" max="32" width="16.42578125" style="555" customWidth="1"/>
    <col min="33" max="16384" width="9.140625" style="555"/>
  </cols>
  <sheetData>
    <row r="1" spans="1:31" s="625" customFormat="1" ht="17.25" customHeight="1">
      <c r="A1" s="1966" t="s">
        <v>490</v>
      </c>
      <c r="B1" s="1966"/>
      <c r="C1" s="1966"/>
      <c r="D1" s="1966"/>
      <c r="E1" s="1966"/>
      <c r="F1" s="1966"/>
      <c r="G1" s="1966"/>
      <c r="H1" s="1966"/>
      <c r="I1" s="1966"/>
      <c r="J1" s="1966"/>
      <c r="K1" s="1966"/>
      <c r="L1" s="1966"/>
      <c r="M1" s="1966"/>
      <c r="N1" s="1966"/>
      <c r="O1" s="1966"/>
      <c r="P1" s="1966"/>
      <c r="Q1" s="1966"/>
      <c r="R1" s="1966"/>
      <c r="S1" s="1966"/>
      <c r="T1" s="1966"/>
      <c r="U1" s="1966"/>
      <c r="V1" s="1966"/>
    </row>
    <row r="2" spans="1:31" s="625" customFormat="1" ht="17.25" customHeight="1">
      <c r="A2" s="1966" t="s">
        <v>176</v>
      </c>
      <c r="B2" s="1966"/>
      <c r="C2" s="1966"/>
      <c r="D2" s="1966"/>
      <c r="E2" s="1966"/>
      <c r="F2" s="1966"/>
      <c r="G2" s="1966"/>
      <c r="H2" s="1966"/>
      <c r="I2" s="1966"/>
      <c r="J2" s="1966"/>
      <c r="K2" s="1966"/>
      <c r="L2" s="1966"/>
      <c r="M2" s="1966"/>
      <c r="N2" s="1966"/>
      <c r="O2" s="1966"/>
      <c r="P2" s="1966"/>
      <c r="Q2" s="1966"/>
      <c r="R2" s="1966"/>
      <c r="S2" s="1966"/>
      <c r="T2" s="1966"/>
      <c r="U2" s="1966"/>
      <c r="V2" s="1966"/>
    </row>
    <row r="3" spans="1:31" s="625" customFormat="1" ht="17.25" customHeight="1">
      <c r="A3" s="1966" t="s">
        <v>6591</v>
      </c>
      <c r="B3" s="1966"/>
      <c r="C3" s="1966"/>
      <c r="D3" s="1966"/>
      <c r="E3" s="1966"/>
      <c r="F3" s="1966"/>
      <c r="G3" s="1966"/>
      <c r="H3" s="1966"/>
      <c r="I3" s="1966"/>
      <c r="J3" s="1966"/>
      <c r="K3" s="1966"/>
      <c r="L3" s="1966"/>
      <c r="M3" s="1966"/>
      <c r="N3" s="1966"/>
      <c r="O3" s="1966"/>
      <c r="P3" s="1966"/>
      <c r="Q3" s="1966"/>
      <c r="R3" s="1966"/>
      <c r="S3" s="1966"/>
      <c r="T3" s="1966"/>
      <c r="U3" s="1966"/>
      <c r="V3" s="1966"/>
    </row>
    <row r="4" spans="1:31" ht="19.5" customHeight="1">
      <c r="C4" s="626"/>
      <c r="D4" s="626"/>
      <c r="J4" s="626"/>
      <c r="K4" s="626"/>
      <c r="L4" s="1042"/>
      <c r="M4" s="626"/>
      <c r="N4" s="626"/>
      <c r="O4" s="626"/>
      <c r="P4" s="627"/>
      <c r="Q4" s="627"/>
      <c r="R4" s="628"/>
      <c r="S4" s="628"/>
      <c r="T4" s="628"/>
      <c r="U4" s="628"/>
    </row>
    <row r="5" spans="1:31" ht="204">
      <c r="A5" s="1968" t="s">
        <v>118</v>
      </c>
      <c r="B5" s="1969" t="s">
        <v>548</v>
      </c>
      <c r="C5" s="1970" t="s">
        <v>576</v>
      </c>
      <c r="D5" s="1970"/>
      <c r="E5" s="1970"/>
      <c r="F5" s="1090" t="s">
        <v>577</v>
      </c>
      <c r="G5" s="1990" t="s">
        <v>578</v>
      </c>
      <c r="H5" s="1990"/>
      <c r="I5" s="1990"/>
      <c r="J5" s="1990" t="s">
        <v>4042</v>
      </c>
      <c r="K5" s="1990"/>
      <c r="L5" s="1990"/>
      <c r="M5" s="1990" t="s">
        <v>579</v>
      </c>
      <c r="N5" s="1990"/>
      <c r="O5" s="1990"/>
      <c r="P5" s="1990" t="s">
        <v>580</v>
      </c>
      <c r="Q5" s="1990"/>
      <c r="R5" s="1990"/>
      <c r="S5" s="1990" t="s">
        <v>581</v>
      </c>
      <c r="T5" s="1990"/>
      <c r="U5" s="1990"/>
      <c r="V5" s="629" t="s">
        <v>566</v>
      </c>
      <c r="Y5" s="18" t="s">
        <v>548</v>
      </c>
      <c r="Z5" s="18" t="s">
        <v>582</v>
      </c>
      <c r="AA5" s="18" t="s">
        <v>583</v>
      </c>
      <c r="AB5" s="18" t="s">
        <v>584</v>
      </c>
      <c r="AC5" s="18" t="s">
        <v>585</v>
      </c>
      <c r="AD5" s="18" t="s">
        <v>586</v>
      </c>
      <c r="AE5" s="18" t="s">
        <v>587</v>
      </c>
    </row>
    <row r="6" spans="1:31" s="20" customFormat="1" ht="38.25" customHeight="1">
      <c r="A6" s="1968"/>
      <c r="B6" s="1969"/>
      <c r="C6" s="630" t="s">
        <v>588</v>
      </c>
      <c r="D6" s="630" t="s">
        <v>589</v>
      </c>
      <c r="E6" s="630" t="s">
        <v>590</v>
      </c>
      <c r="F6" s="630" t="s">
        <v>590</v>
      </c>
      <c r="G6" s="630" t="s">
        <v>588</v>
      </c>
      <c r="H6" s="630" t="s">
        <v>589</v>
      </c>
      <c r="I6" s="630" t="s">
        <v>590</v>
      </c>
      <c r="J6" s="630" t="s">
        <v>591</v>
      </c>
      <c r="K6" s="630" t="s">
        <v>589</v>
      </c>
      <c r="L6" s="630" t="s">
        <v>590</v>
      </c>
      <c r="M6" s="630" t="s">
        <v>588</v>
      </c>
      <c r="N6" s="630" t="s">
        <v>589</v>
      </c>
      <c r="O6" s="630" t="s">
        <v>590</v>
      </c>
      <c r="P6" s="630" t="s">
        <v>588</v>
      </c>
      <c r="Q6" s="630" t="s">
        <v>589</v>
      </c>
      <c r="R6" s="630" t="s">
        <v>590</v>
      </c>
      <c r="S6" s="630" t="s">
        <v>588</v>
      </c>
      <c r="T6" s="630" t="s">
        <v>589</v>
      </c>
      <c r="U6" s="630" t="s">
        <v>590</v>
      </c>
      <c r="V6" s="629"/>
      <c r="Y6" s="255"/>
      <c r="Z6" s="255" t="s">
        <v>590</v>
      </c>
      <c r="AA6" s="255" t="s">
        <v>590</v>
      </c>
      <c r="AB6" s="255" t="s">
        <v>590</v>
      </c>
      <c r="AC6" s="255" t="s">
        <v>590</v>
      </c>
      <c r="AD6" s="255" t="s">
        <v>590</v>
      </c>
      <c r="AE6" s="255"/>
    </row>
    <row r="7" spans="1:31" s="634" customFormat="1" ht="17.25" customHeight="1">
      <c r="A7" s="631"/>
      <c r="B7" s="632" t="s">
        <v>592</v>
      </c>
      <c r="C7" s="1329">
        <f>SUM(C9:C49)</f>
        <v>8844</v>
      </c>
      <c r="D7" s="1329">
        <v>0</v>
      </c>
      <c r="E7" s="1329">
        <f>SUM(E9:E49)</f>
        <v>1138.8</v>
      </c>
      <c r="F7" s="1329">
        <f>SUM(F9:F49)</f>
        <v>18</v>
      </c>
      <c r="G7" s="1329">
        <f>SUM(G9:G49)</f>
        <v>100</v>
      </c>
      <c r="H7" s="1329">
        <f>+H9</f>
        <v>400</v>
      </c>
      <c r="I7" s="1329">
        <f>SUM(I9:I49)</f>
        <v>40</v>
      </c>
      <c r="J7" s="1329">
        <f>SUM(J9:J49)</f>
        <v>18</v>
      </c>
      <c r="K7" s="1329">
        <f>74+148</f>
        <v>222</v>
      </c>
      <c r="L7" s="1329">
        <f>SUM(L9:L49)</f>
        <v>3996</v>
      </c>
      <c r="M7" s="1329">
        <f>SUM(M9:M49)</f>
        <v>263500</v>
      </c>
      <c r="N7" s="1329"/>
      <c r="O7" s="1329">
        <f>SUM(O9:O49)</f>
        <v>12148.565000000001</v>
      </c>
      <c r="P7" s="1329">
        <f>SUM(P9:P49)</f>
        <v>500</v>
      </c>
      <c r="Q7" s="1329">
        <v>790</v>
      </c>
      <c r="R7" s="1329">
        <f>SUM(R9:R49)</f>
        <v>354.5</v>
      </c>
      <c r="S7" s="1329">
        <f>SUM(S9:S49)</f>
        <v>500</v>
      </c>
      <c r="T7" s="1329">
        <f>SUM(T9)</f>
        <v>200</v>
      </c>
      <c r="U7" s="1329">
        <f>SUM(U9:U49)</f>
        <v>100</v>
      </c>
      <c r="V7" s="1052">
        <f>SUM(V9:V49)</f>
        <v>17795.865000000002</v>
      </c>
      <c r="Y7" s="631" t="s">
        <v>592</v>
      </c>
      <c r="Z7" s="631">
        <v>3906000.2099999981</v>
      </c>
      <c r="AA7" s="631">
        <v>474616.79999999993</v>
      </c>
      <c r="AB7" s="631">
        <v>302459.03999999998</v>
      </c>
      <c r="AC7" s="631">
        <v>28440</v>
      </c>
      <c r="AD7" s="631">
        <v>921000</v>
      </c>
      <c r="AE7" s="631">
        <v>5632516.049999998</v>
      </c>
    </row>
    <row r="8" spans="1:31" s="639" customFormat="1" ht="8.25" customHeight="1">
      <c r="A8" s="635"/>
      <c r="B8" s="636"/>
      <c r="C8" s="1350"/>
      <c r="D8" s="1350"/>
      <c r="E8" s="1350"/>
      <c r="F8" s="1350"/>
      <c r="G8" s="1350"/>
      <c r="H8" s="1350"/>
      <c r="I8" s="1350"/>
      <c r="J8" s="1350"/>
      <c r="K8" s="1350"/>
      <c r="L8" s="1350"/>
      <c r="M8" s="1350"/>
      <c r="N8" s="1350"/>
      <c r="O8" s="1350"/>
      <c r="P8" s="1350"/>
      <c r="Q8" s="1350"/>
      <c r="R8" s="1350"/>
      <c r="S8" s="1350"/>
      <c r="T8" s="1350"/>
      <c r="U8" s="1350"/>
      <c r="V8" s="922"/>
      <c r="Y8" s="640"/>
      <c r="Z8" s="640"/>
      <c r="AA8" s="640"/>
      <c r="AB8" s="640"/>
      <c r="AC8" s="640"/>
      <c r="AD8" s="640"/>
      <c r="AE8" s="640"/>
    </row>
    <row r="9" spans="1:31" s="643" customFormat="1" ht="15.75" customHeight="1">
      <c r="A9" s="1988">
        <v>1</v>
      </c>
      <c r="B9" s="1991" t="s">
        <v>498</v>
      </c>
      <c r="C9" s="1350">
        <v>6780</v>
      </c>
      <c r="D9" s="1350">
        <v>136</v>
      </c>
      <c r="E9" s="1350">
        <v>922.08</v>
      </c>
      <c r="F9" s="1350">
        <v>18</v>
      </c>
      <c r="G9" s="1350">
        <v>100</v>
      </c>
      <c r="H9" s="1350">
        <v>400</v>
      </c>
      <c r="I9" s="1350">
        <f>+G9*H9/1000</f>
        <v>40</v>
      </c>
      <c r="J9" s="1350"/>
      <c r="K9" s="1350"/>
      <c r="L9" s="1350"/>
      <c r="M9" s="1350"/>
      <c r="N9" s="1350">
        <v>11.96</v>
      </c>
      <c r="O9" s="1350">
        <f t="shared" ref="O9:O14" si="0">M9*N9/1000</f>
        <v>0</v>
      </c>
      <c r="P9" s="1350"/>
      <c r="Q9" s="1350"/>
      <c r="R9" s="1350"/>
      <c r="S9" s="1350">
        <v>500</v>
      </c>
      <c r="T9" s="1350">
        <v>200</v>
      </c>
      <c r="U9" s="1350">
        <f>S9*T9/1000</f>
        <v>100</v>
      </c>
      <c r="V9" s="922">
        <f>+E9+F9+I9+L9+O9+R9+U9</f>
        <v>1080.08</v>
      </c>
      <c r="W9" s="642"/>
      <c r="Y9" s="644" t="s">
        <v>482</v>
      </c>
      <c r="Z9" s="644">
        <v>186000.01</v>
      </c>
      <c r="AA9" s="644">
        <v>0</v>
      </c>
      <c r="AB9" s="644">
        <v>0</v>
      </c>
      <c r="AC9" s="644">
        <v>0</v>
      </c>
      <c r="AD9" s="644">
        <v>614000</v>
      </c>
      <c r="AE9" s="644">
        <v>800000.01</v>
      </c>
    </row>
    <row r="10" spans="1:31" s="643" customFormat="1" ht="15.75" customHeight="1">
      <c r="A10" s="1988"/>
      <c r="B10" s="1991"/>
      <c r="C10" s="1350"/>
      <c r="D10" s="1350"/>
      <c r="E10" s="1350"/>
      <c r="F10" s="1350"/>
      <c r="G10" s="1350"/>
      <c r="H10" s="1350"/>
      <c r="I10" s="1350"/>
      <c r="J10" s="1350"/>
      <c r="K10" s="1350"/>
      <c r="L10" s="1350"/>
      <c r="M10" s="1350"/>
      <c r="N10" s="1350">
        <v>49.37</v>
      </c>
      <c r="O10" s="1350">
        <f t="shared" si="0"/>
        <v>0</v>
      </c>
      <c r="P10" s="1350"/>
      <c r="Q10" s="1350"/>
      <c r="R10" s="1350"/>
      <c r="S10" s="1350"/>
      <c r="T10" s="1350"/>
      <c r="U10" s="1350"/>
      <c r="V10" s="922">
        <f>+E10+F10+I10+L10+O10+R10+U10</f>
        <v>0</v>
      </c>
      <c r="W10" s="642"/>
      <c r="Y10" s="644"/>
      <c r="Z10" s="644"/>
      <c r="AA10" s="644"/>
      <c r="AB10" s="644"/>
      <c r="AC10" s="644"/>
      <c r="AD10" s="644"/>
      <c r="AE10" s="644"/>
    </row>
    <row r="11" spans="1:31" s="643" customFormat="1" ht="15.75" customHeight="1">
      <c r="A11" s="1988">
        <v>2</v>
      </c>
      <c r="B11" s="1989" t="s">
        <v>488</v>
      </c>
      <c r="C11" s="922"/>
      <c r="D11" s="922"/>
      <c r="E11" s="922"/>
      <c r="F11" s="922"/>
      <c r="G11" s="922"/>
      <c r="H11" s="922"/>
      <c r="I11" s="922"/>
      <c r="J11" s="1350"/>
      <c r="K11" s="1987">
        <f>74000+148000</f>
        <v>222000</v>
      </c>
      <c r="L11" s="1350">
        <f>J11*K11/1000</f>
        <v>0</v>
      </c>
      <c r="M11" s="1350"/>
      <c r="N11" s="1350">
        <v>11.96</v>
      </c>
      <c r="O11" s="1350">
        <f t="shared" si="0"/>
        <v>0</v>
      </c>
      <c r="P11" s="1350">
        <v>500</v>
      </c>
      <c r="Q11" s="1350">
        <v>709</v>
      </c>
      <c r="R11" s="1350">
        <f>P11*Q11/1000</f>
        <v>354.5</v>
      </c>
      <c r="S11" s="1794"/>
      <c r="T11" s="1794"/>
      <c r="U11" s="1794"/>
      <c r="V11" s="922">
        <f>+E11+F11+I11+L11+O11+R11+U11</f>
        <v>354.5</v>
      </c>
    </row>
    <row r="12" spans="1:31" s="643" customFormat="1" ht="15.75" customHeight="1">
      <c r="A12" s="1988"/>
      <c r="B12" s="1989"/>
      <c r="C12" s="922"/>
      <c r="D12" s="922"/>
      <c r="E12" s="922"/>
      <c r="F12" s="922"/>
      <c r="G12" s="922"/>
      <c r="H12" s="922"/>
      <c r="I12" s="922"/>
      <c r="J12" s="1350"/>
      <c r="K12" s="1987"/>
      <c r="L12" s="1350"/>
      <c r="M12" s="1350"/>
      <c r="N12" s="1350">
        <v>49.37</v>
      </c>
      <c r="O12" s="1350">
        <f t="shared" si="0"/>
        <v>0</v>
      </c>
      <c r="P12" s="1350"/>
      <c r="Q12" s="1350"/>
      <c r="R12" s="1350"/>
      <c r="S12" s="1350"/>
      <c r="T12" s="1350"/>
      <c r="U12" s="1350"/>
      <c r="V12" s="922">
        <f>+E12+F12+I12+L12+O12+R12+U12</f>
        <v>0</v>
      </c>
    </row>
    <row r="13" spans="1:31" s="643" customFormat="1" ht="15.75" customHeight="1">
      <c r="A13" s="635">
        <v>3</v>
      </c>
      <c r="B13" s="645" t="s">
        <v>483</v>
      </c>
      <c r="C13" s="1350">
        <v>2064</v>
      </c>
      <c r="D13" s="1350">
        <v>105</v>
      </c>
      <c r="E13" s="1350">
        <v>216.72</v>
      </c>
      <c r="F13" s="1350"/>
      <c r="G13" s="1350"/>
      <c r="H13" s="1350"/>
      <c r="I13" s="1350"/>
      <c r="J13" s="1350"/>
      <c r="K13" s="1350"/>
      <c r="L13" s="1350">
        <f>J13*K13/1000</f>
        <v>0</v>
      </c>
      <c r="M13" s="1350"/>
      <c r="N13" s="1350"/>
      <c r="O13" s="1350">
        <f t="shared" si="0"/>
        <v>0</v>
      </c>
      <c r="P13" s="1350"/>
      <c r="Q13" s="1350"/>
      <c r="R13" s="1350"/>
      <c r="S13" s="1350"/>
      <c r="T13" s="1350"/>
      <c r="U13" s="1350"/>
      <c r="V13" s="922">
        <f t="shared" ref="V13:V41" si="1">+E13+F13+I13+L13+O13+R13+U13</f>
        <v>216.72</v>
      </c>
      <c r="Y13" s="644" t="s">
        <v>483</v>
      </c>
      <c r="Z13" s="644">
        <v>0</v>
      </c>
      <c r="AA13" s="644">
        <v>0</v>
      </c>
      <c r="AB13" s="644">
        <v>0</v>
      </c>
      <c r="AC13" s="644">
        <v>0</v>
      </c>
      <c r="AD13" s="644">
        <v>307000</v>
      </c>
      <c r="AE13" s="644">
        <v>307000</v>
      </c>
    </row>
    <row r="14" spans="1:31" s="643" customFormat="1" ht="15.75" customHeight="1">
      <c r="A14" s="1988">
        <v>4</v>
      </c>
      <c r="B14" s="1989" t="s">
        <v>481</v>
      </c>
      <c r="C14" s="1992"/>
      <c r="D14" s="1992"/>
      <c r="E14" s="1992"/>
      <c r="F14" s="1992"/>
      <c r="G14" s="922"/>
      <c r="H14" s="922"/>
      <c r="I14" s="922"/>
      <c r="J14" s="1987">
        <v>1</v>
      </c>
      <c r="K14" s="1987">
        <f>74000+148000</f>
        <v>222000</v>
      </c>
      <c r="L14" s="1987">
        <f>J14*K14/1000</f>
        <v>222</v>
      </c>
      <c r="M14" s="1350"/>
      <c r="N14" s="1350">
        <v>11.96</v>
      </c>
      <c r="O14" s="1350">
        <f t="shared" si="0"/>
        <v>0</v>
      </c>
      <c r="P14" s="1350"/>
      <c r="Q14" s="1350"/>
      <c r="R14" s="1350"/>
      <c r="S14" s="1350"/>
      <c r="T14" s="1350"/>
      <c r="U14" s="1350"/>
      <c r="V14" s="922">
        <f t="shared" si="1"/>
        <v>222</v>
      </c>
      <c r="Y14" s="644" t="s">
        <v>481</v>
      </c>
      <c r="Z14" s="644">
        <v>186000.01</v>
      </c>
      <c r="AA14" s="644">
        <v>13544.999999999998</v>
      </c>
      <c r="AB14" s="644">
        <v>0</v>
      </c>
      <c r="AC14" s="644">
        <v>0</v>
      </c>
      <c r="AD14" s="644">
        <v>0</v>
      </c>
      <c r="AE14" s="644">
        <v>199545.01</v>
      </c>
    </row>
    <row r="15" spans="1:31" s="643" customFormat="1" ht="15.75" customHeight="1">
      <c r="A15" s="1988"/>
      <c r="B15" s="1989"/>
      <c r="C15" s="1992"/>
      <c r="D15" s="1992"/>
      <c r="E15" s="1992"/>
      <c r="F15" s="1992"/>
      <c r="G15" s="922"/>
      <c r="H15" s="922"/>
      <c r="I15" s="922"/>
      <c r="J15" s="1987"/>
      <c r="K15" s="1987"/>
      <c r="L15" s="1987"/>
      <c r="M15" s="1350">
        <v>2000</v>
      </c>
      <c r="N15" s="1350">
        <v>49.37</v>
      </c>
      <c r="O15" s="1350">
        <f t="shared" ref="O15:O39" si="2">M15*N15/1000</f>
        <v>98.74</v>
      </c>
      <c r="P15" s="1350"/>
      <c r="Q15" s="1350"/>
      <c r="R15" s="1350"/>
      <c r="S15" s="1350"/>
      <c r="T15" s="1350"/>
      <c r="U15" s="1350"/>
      <c r="V15" s="922">
        <f t="shared" si="1"/>
        <v>98.74</v>
      </c>
      <c r="Y15" s="644" t="s">
        <v>485</v>
      </c>
      <c r="Z15" s="644">
        <v>186000.01</v>
      </c>
      <c r="AA15" s="644">
        <v>252839.99999999997</v>
      </c>
      <c r="AB15" s="644">
        <v>0</v>
      </c>
      <c r="AC15" s="644">
        <v>0</v>
      </c>
      <c r="AD15" s="644">
        <v>0</v>
      </c>
      <c r="AE15" s="644">
        <v>438840.01</v>
      </c>
    </row>
    <row r="16" spans="1:31" s="643" customFormat="1" ht="15.75" customHeight="1">
      <c r="A16" s="1988">
        <v>5</v>
      </c>
      <c r="B16" s="1989" t="s">
        <v>485</v>
      </c>
      <c r="C16" s="1992"/>
      <c r="D16" s="1992"/>
      <c r="E16" s="1992"/>
      <c r="F16" s="1992"/>
      <c r="G16" s="922"/>
      <c r="H16" s="922"/>
      <c r="I16" s="922"/>
      <c r="J16" s="1987">
        <v>1</v>
      </c>
      <c r="K16" s="1987">
        <f>74000+148000</f>
        <v>222000</v>
      </c>
      <c r="L16" s="1987">
        <f>J16*K16/1000</f>
        <v>222</v>
      </c>
      <c r="M16" s="1350"/>
      <c r="N16" s="1350">
        <v>11.96</v>
      </c>
      <c r="O16" s="1350">
        <f t="shared" si="2"/>
        <v>0</v>
      </c>
      <c r="P16" s="1350"/>
      <c r="Q16" s="1350"/>
      <c r="R16" s="1350"/>
      <c r="S16" s="1350"/>
      <c r="T16" s="1350"/>
      <c r="U16" s="1350"/>
      <c r="V16" s="922">
        <f t="shared" si="1"/>
        <v>222</v>
      </c>
      <c r="Y16" s="644" t="s">
        <v>550</v>
      </c>
      <c r="Z16" s="644">
        <v>186000.01</v>
      </c>
      <c r="AA16" s="644">
        <v>0</v>
      </c>
      <c r="AB16" s="644">
        <v>0</v>
      </c>
      <c r="AC16" s="644">
        <v>0</v>
      </c>
      <c r="AD16" s="644">
        <v>0</v>
      </c>
      <c r="AE16" s="644">
        <v>186000.01</v>
      </c>
    </row>
    <row r="17" spans="1:31" s="643" customFormat="1" ht="15.75" customHeight="1">
      <c r="A17" s="1988"/>
      <c r="B17" s="1989"/>
      <c r="C17" s="1992"/>
      <c r="D17" s="1992"/>
      <c r="E17" s="1992"/>
      <c r="F17" s="1992"/>
      <c r="G17" s="922"/>
      <c r="H17" s="922"/>
      <c r="I17" s="922"/>
      <c r="J17" s="1987"/>
      <c r="K17" s="1987"/>
      <c r="L17" s="1987"/>
      <c r="M17" s="1350">
        <v>6000</v>
      </c>
      <c r="N17" s="1350">
        <v>49.37</v>
      </c>
      <c r="O17" s="1350">
        <f t="shared" si="2"/>
        <v>296.22000000000003</v>
      </c>
      <c r="P17" s="1350"/>
      <c r="Q17" s="1350"/>
      <c r="R17" s="1350"/>
      <c r="S17" s="1350"/>
      <c r="T17" s="1350"/>
      <c r="U17" s="1350"/>
      <c r="V17" s="922">
        <f t="shared" si="1"/>
        <v>296.22000000000003</v>
      </c>
      <c r="Y17" s="644" t="s">
        <v>487</v>
      </c>
      <c r="Z17" s="644">
        <v>186000.01</v>
      </c>
      <c r="AA17" s="644">
        <v>47859</v>
      </c>
      <c r="AB17" s="644">
        <v>0</v>
      </c>
      <c r="AC17" s="644">
        <v>0</v>
      </c>
      <c r="AD17" s="644">
        <v>0</v>
      </c>
      <c r="AE17" s="644">
        <v>233859.01</v>
      </c>
    </row>
    <row r="18" spans="1:31" s="643" customFormat="1" ht="15.75" customHeight="1">
      <c r="A18" s="1988">
        <v>6</v>
      </c>
      <c r="B18" s="1989" t="s">
        <v>486</v>
      </c>
      <c r="C18" s="1992"/>
      <c r="D18" s="1992"/>
      <c r="E18" s="1992"/>
      <c r="F18" s="1992"/>
      <c r="G18" s="922"/>
      <c r="H18" s="922"/>
      <c r="I18" s="922"/>
      <c r="J18" s="1987">
        <v>1</v>
      </c>
      <c r="K18" s="1987">
        <f>74000+148000</f>
        <v>222000</v>
      </c>
      <c r="L18" s="1987">
        <f>J18*K18/1000</f>
        <v>222</v>
      </c>
      <c r="M18" s="1350"/>
      <c r="N18" s="1350">
        <v>11.96</v>
      </c>
      <c r="O18" s="1350">
        <f t="shared" si="2"/>
        <v>0</v>
      </c>
      <c r="P18" s="1350"/>
      <c r="Q18" s="1350"/>
      <c r="R18" s="1350"/>
      <c r="S18" s="1350"/>
      <c r="T18" s="1350"/>
      <c r="U18" s="1350"/>
      <c r="V18" s="922">
        <f t="shared" si="1"/>
        <v>222</v>
      </c>
      <c r="Y18" s="644" t="s">
        <v>593</v>
      </c>
      <c r="Z18" s="644">
        <v>186000.01</v>
      </c>
      <c r="AA18" s="644">
        <v>0</v>
      </c>
      <c r="AB18" s="644">
        <v>0</v>
      </c>
      <c r="AC18" s="644">
        <v>0</v>
      </c>
      <c r="AD18" s="644">
        <v>0</v>
      </c>
      <c r="AE18" s="644">
        <v>186000.01</v>
      </c>
    </row>
    <row r="19" spans="1:31" s="643" customFormat="1" ht="15.75" customHeight="1">
      <c r="A19" s="1988"/>
      <c r="B19" s="1989"/>
      <c r="C19" s="1992"/>
      <c r="D19" s="1992"/>
      <c r="E19" s="1992"/>
      <c r="F19" s="1992"/>
      <c r="G19" s="922"/>
      <c r="H19" s="922"/>
      <c r="I19" s="922"/>
      <c r="J19" s="1987"/>
      <c r="K19" s="1987"/>
      <c r="L19" s="1987"/>
      <c r="M19" s="1350">
        <v>4000</v>
      </c>
      <c r="N19" s="1350">
        <v>49.37</v>
      </c>
      <c r="O19" s="1350">
        <f t="shared" si="2"/>
        <v>197.48</v>
      </c>
      <c r="P19" s="1350"/>
      <c r="Q19" s="1350"/>
      <c r="R19" s="1350"/>
      <c r="S19" s="1350"/>
      <c r="T19" s="1350"/>
      <c r="U19" s="1350"/>
      <c r="V19" s="922">
        <f t="shared" si="1"/>
        <v>197.48</v>
      </c>
      <c r="Y19" s="644" t="s">
        <v>594</v>
      </c>
      <c r="Z19" s="644">
        <v>186000.01</v>
      </c>
      <c r="AA19" s="644">
        <v>0</v>
      </c>
      <c r="AB19" s="644">
        <v>0</v>
      </c>
      <c r="AC19" s="644">
        <v>0</v>
      </c>
      <c r="AD19" s="644">
        <v>0</v>
      </c>
      <c r="AE19" s="644">
        <v>186000.01</v>
      </c>
    </row>
    <row r="20" spans="1:31" s="643" customFormat="1" ht="15.75" customHeight="1">
      <c r="A20" s="1988">
        <v>7</v>
      </c>
      <c r="B20" s="1989" t="s">
        <v>487</v>
      </c>
      <c r="C20" s="922"/>
      <c r="D20" s="922"/>
      <c r="E20" s="922"/>
      <c r="F20" s="922"/>
      <c r="G20" s="922"/>
      <c r="H20" s="922"/>
      <c r="I20" s="922"/>
      <c r="J20" s="1350">
        <v>1</v>
      </c>
      <c r="K20" s="1987">
        <f>74000+148000</f>
        <v>222000</v>
      </c>
      <c r="L20" s="1350">
        <f>J20*K20/1000</f>
        <v>222</v>
      </c>
      <c r="M20" s="1350"/>
      <c r="N20" s="1350">
        <v>11.96</v>
      </c>
      <c r="O20" s="1350">
        <f t="shared" si="2"/>
        <v>0</v>
      </c>
      <c r="P20" s="1350"/>
      <c r="Q20" s="1350"/>
      <c r="R20" s="1350"/>
      <c r="S20" s="1350"/>
      <c r="T20" s="1350"/>
      <c r="U20" s="1350"/>
      <c r="V20" s="922">
        <f t="shared" si="1"/>
        <v>222</v>
      </c>
      <c r="Y20" s="644" t="s">
        <v>595</v>
      </c>
      <c r="Z20" s="644">
        <v>186000.01</v>
      </c>
      <c r="AA20" s="644">
        <v>15350.999999999998</v>
      </c>
      <c r="AB20" s="644">
        <v>0</v>
      </c>
      <c r="AC20" s="644">
        <v>0</v>
      </c>
      <c r="AD20" s="644">
        <v>0</v>
      </c>
      <c r="AE20" s="644">
        <v>201351.01</v>
      </c>
    </row>
    <row r="21" spans="1:31" s="643" customFormat="1" ht="15.75" customHeight="1">
      <c r="A21" s="1988"/>
      <c r="B21" s="1989"/>
      <c r="C21" s="922"/>
      <c r="D21" s="922"/>
      <c r="E21" s="922"/>
      <c r="F21" s="922"/>
      <c r="G21" s="922"/>
      <c r="H21" s="922"/>
      <c r="I21" s="922"/>
      <c r="J21" s="1350"/>
      <c r="K21" s="1987"/>
      <c r="L21" s="1350"/>
      <c r="M21" s="1350">
        <v>32000</v>
      </c>
      <c r="N21" s="1350">
        <v>49.37</v>
      </c>
      <c r="O21" s="1350">
        <f t="shared" si="2"/>
        <v>1579.84</v>
      </c>
      <c r="P21" s="1350"/>
      <c r="Q21" s="1350"/>
      <c r="R21" s="1350"/>
      <c r="S21" s="1350"/>
      <c r="T21" s="1350"/>
      <c r="U21" s="1350"/>
      <c r="V21" s="922">
        <f t="shared" si="1"/>
        <v>1579.84</v>
      </c>
      <c r="Y21" s="644" t="s">
        <v>596</v>
      </c>
      <c r="Z21" s="644">
        <v>186000.01</v>
      </c>
      <c r="AA21" s="644">
        <v>27992.999999999996</v>
      </c>
      <c r="AB21" s="644">
        <v>0</v>
      </c>
      <c r="AC21" s="644">
        <v>0</v>
      </c>
      <c r="AD21" s="644">
        <v>0</v>
      </c>
      <c r="AE21" s="644">
        <v>213993.01</v>
      </c>
    </row>
    <row r="22" spans="1:31" s="643" customFormat="1" ht="15.75" customHeight="1">
      <c r="A22" s="1988">
        <v>8</v>
      </c>
      <c r="B22" s="1989" t="s">
        <v>943</v>
      </c>
      <c r="C22" s="922"/>
      <c r="D22" s="922"/>
      <c r="E22" s="922"/>
      <c r="F22" s="922"/>
      <c r="G22" s="922"/>
      <c r="H22" s="922"/>
      <c r="I22" s="922"/>
      <c r="J22" s="1350">
        <v>1</v>
      </c>
      <c r="K22" s="1987">
        <f>74000+148000</f>
        <v>222000</v>
      </c>
      <c r="L22" s="1350">
        <f>J22*K22/1000</f>
        <v>222</v>
      </c>
      <c r="M22" s="1350">
        <v>1000</v>
      </c>
      <c r="N22" s="1350">
        <v>11.96</v>
      </c>
      <c r="O22" s="1350">
        <f t="shared" si="2"/>
        <v>11.96</v>
      </c>
      <c r="P22" s="1350"/>
      <c r="Q22" s="1350"/>
      <c r="R22" s="1350"/>
      <c r="S22" s="1350"/>
      <c r="T22" s="1350"/>
      <c r="U22" s="1350"/>
      <c r="V22" s="922">
        <f t="shared" si="1"/>
        <v>233.96</v>
      </c>
      <c r="Y22" s="644" t="s">
        <v>599</v>
      </c>
      <c r="Z22" s="644">
        <v>186000.01</v>
      </c>
      <c r="AA22" s="644">
        <v>43344</v>
      </c>
      <c r="AB22" s="644">
        <v>0</v>
      </c>
      <c r="AC22" s="644">
        <v>0</v>
      </c>
      <c r="AD22" s="644">
        <v>0</v>
      </c>
      <c r="AE22" s="644">
        <v>229344.01</v>
      </c>
    </row>
    <row r="23" spans="1:31" s="643" customFormat="1" ht="15.75" customHeight="1">
      <c r="A23" s="1988"/>
      <c r="B23" s="1989"/>
      <c r="C23" s="922"/>
      <c r="D23" s="922"/>
      <c r="E23" s="922"/>
      <c r="F23" s="922"/>
      <c r="G23" s="922"/>
      <c r="H23" s="922"/>
      <c r="I23" s="922"/>
      <c r="J23" s="1350"/>
      <c r="K23" s="1987"/>
      <c r="L23" s="1350"/>
      <c r="M23" s="1350">
        <v>2000</v>
      </c>
      <c r="N23" s="1350">
        <v>49.37</v>
      </c>
      <c r="O23" s="1350">
        <f t="shared" si="2"/>
        <v>98.74</v>
      </c>
      <c r="P23" s="1350"/>
      <c r="Q23" s="1350"/>
      <c r="R23" s="1350"/>
      <c r="S23" s="1350"/>
      <c r="T23" s="1350"/>
      <c r="U23" s="1350"/>
      <c r="V23" s="922">
        <f t="shared" si="1"/>
        <v>98.74</v>
      </c>
      <c r="Y23" s="644" t="s">
        <v>551</v>
      </c>
      <c r="Z23" s="644">
        <v>186000.01</v>
      </c>
      <c r="AA23" s="644">
        <v>0</v>
      </c>
      <c r="AB23" s="644">
        <v>115560.00000000001</v>
      </c>
      <c r="AC23" s="644">
        <v>28440</v>
      </c>
      <c r="AD23" s="644">
        <v>0</v>
      </c>
      <c r="AE23" s="644">
        <v>330000.01</v>
      </c>
    </row>
    <row r="24" spans="1:31" s="643" customFormat="1" ht="15.75" customHeight="1">
      <c r="A24" s="1988">
        <v>9</v>
      </c>
      <c r="B24" s="1989" t="s">
        <v>944</v>
      </c>
      <c r="C24" s="922"/>
      <c r="D24" s="922"/>
      <c r="E24" s="922"/>
      <c r="F24" s="922"/>
      <c r="G24" s="922"/>
      <c r="H24" s="922"/>
      <c r="I24" s="922"/>
      <c r="J24" s="1350">
        <v>1</v>
      </c>
      <c r="K24" s="1987">
        <f>74000+148000</f>
        <v>222000</v>
      </c>
      <c r="L24" s="1350">
        <f>J24*K24/1000</f>
        <v>222</v>
      </c>
      <c r="M24" s="1350">
        <v>4000</v>
      </c>
      <c r="N24" s="1350">
        <v>11.96</v>
      </c>
      <c r="O24" s="1350">
        <f t="shared" si="2"/>
        <v>47.84</v>
      </c>
      <c r="P24" s="1350"/>
      <c r="Q24" s="1350"/>
      <c r="R24" s="1350"/>
      <c r="S24" s="1350"/>
      <c r="T24" s="1350"/>
      <c r="U24" s="1350"/>
      <c r="V24" s="922">
        <f t="shared" si="1"/>
        <v>269.84000000000003</v>
      </c>
      <c r="Y24" s="644" t="s">
        <v>552</v>
      </c>
      <c r="Z24" s="644">
        <v>186000.01</v>
      </c>
      <c r="AA24" s="644">
        <v>0</v>
      </c>
      <c r="AB24" s="644">
        <v>0</v>
      </c>
      <c r="AC24" s="644">
        <v>0</v>
      </c>
      <c r="AD24" s="644">
        <v>0</v>
      </c>
      <c r="AE24" s="644">
        <v>186000.01</v>
      </c>
    </row>
    <row r="25" spans="1:31" s="643" customFormat="1" ht="15.75" customHeight="1">
      <c r="A25" s="1988"/>
      <c r="B25" s="1989"/>
      <c r="C25" s="922"/>
      <c r="D25" s="922"/>
      <c r="E25" s="922"/>
      <c r="F25" s="922"/>
      <c r="G25" s="922"/>
      <c r="H25" s="922"/>
      <c r="I25" s="922"/>
      <c r="J25" s="1350"/>
      <c r="K25" s="1987"/>
      <c r="L25" s="1350"/>
      <c r="M25" s="1350">
        <v>6000</v>
      </c>
      <c r="N25" s="1350">
        <v>49.37</v>
      </c>
      <c r="O25" s="1350">
        <f t="shared" si="2"/>
        <v>296.22000000000003</v>
      </c>
      <c r="P25" s="1350"/>
      <c r="Q25" s="1350"/>
      <c r="R25" s="1350"/>
      <c r="S25" s="1350"/>
      <c r="T25" s="1350"/>
      <c r="U25" s="1350"/>
      <c r="V25" s="922">
        <f t="shared" si="1"/>
        <v>296.22000000000003</v>
      </c>
      <c r="Y25" s="644" t="s">
        <v>553</v>
      </c>
      <c r="Z25" s="644">
        <v>186000.01</v>
      </c>
      <c r="AA25" s="644">
        <v>0</v>
      </c>
      <c r="AB25" s="644">
        <v>0</v>
      </c>
      <c r="AC25" s="644">
        <v>0</v>
      </c>
      <c r="AD25" s="644">
        <v>0</v>
      </c>
      <c r="AE25" s="644">
        <v>186000.01</v>
      </c>
    </row>
    <row r="26" spans="1:31" s="643" customFormat="1" ht="15.75" customHeight="1">
      <c r="A26" s="1988">
        <v>10</v>
      </c>
      <c r="B26" s="1989" t="s">
        <v>945</v>
      </c>
      <c r="C26" s="922"/>
      <c r="D26" s="922"/>
      <c r="E26" s="922"/>
      <c r="F26" s="922"/>
      <c r="G26" s="922"/>
      <c r="H26" s="922"/>
      <c r="I26" s="922"/>
      <c r="J26" s="1350">
        <v>1</v>
      </c>
      <c r="K26" s="1987">
        <f>74000+148000</f>
        <v>222000</v>
      </c>
      <c r="L26" s="1350">
        <f>J26*K26/1000</f>
        <v>222</v>
      </c>
      <c r="M26" s="1350"/>
      <c r="N26" s="1350">
        <v>11.96</v>
      </c>
      <c r="O26" s="1350">
        <f t="shared" si="2"/>
        <v>0</v>
      </c>
      <c r="P26" s="1350"/>
      <c r="Q26" s="1350"/>
      <c r="R26" s="1350"/>
      <c r="S26" s="1350"/>
      <c r="T26" s="1350"/>
      <c r="U26" s="1350"/>
      <c r="V26" s="922">
        <f t="shared" si="1"/>
        <v>222</v>
      </c>
      <c r="Y26" s="644" t="s">
        <v>554</v>
      </c>
      <c r="Z26" s="644">
        <v>186000.01</v>
      </c>
      <c r="AA26" s="644">
        <v>0</v>
      </c>
      <c r="AB26" s="644">
        <v>26193.600000000002</v>
      </c>
      <c r="AC26" s="644">
        <v>0</v>
      </c>
      <c r="AD26" s="644">
        <v>0</v>
      </c>
      <c r="AE26" s="644">
        <v>212193.61000000002</v>
      </c>
    </row>
    <row r="27" spans="1:31" s="643" customFormat="1" ht="15.75" customHeight="1">
      <c r="A27" s="1988"/>
      <c r="B27" s="1989"/>
      <c r="C27" s="922"/>
      <c r="D27" s="922"/>
      <c r="E27" s="922"/>
      <c r="F27" s="922"/>
      <c r="G27" s="922"/>
      <c r="H27" s="922"/>
      <c r="I27" s="922"/>
      <c r="J27" s="1350"/>
      <c r="K27" s="1987"/>
      <c r="L27" s="1350"/>
      <c r="M27" s="1350">
        <v>20000</v>
      </c>
      <c r="N27" s="1350">
        <v>49.37</v>
      </c>
      <c r="O27" s="1350">
        <f t="shared" si="2"/>
        <v>987.4</v>
      </c>
      <c r="P27" s="1350"/>
      <c r="Q27" s="1350"/>
      <c r="R27" s="1350"/>
      <c r="S27" s="1350"/>
      <c r="T27" s="1350"/>
      <c r="U27" s="1350"/>
      <c r="V27" s="922">
        <f t="shared" si="1"/>
        <v>987.4</v>
      </c>
      <c r="Y27" s="644" t="s">
        <v>555</v>
      </c>
      <c r="Z27" s="644">
        <v>186000.01</v>
      </c>
      <c r="AA27" s="644">
        <v>0</v>
      </c>
      <c r="AB27" s="644">
        <v>0</v>
      </c>
      <c r="AC27" s="644">
        <v>0</v>
      </c>
      <c r="AD27" s="644">
        <v>0</v>
      </c>
      <c r="AE27" s="644">
        <v>186000.01</v>
      </c>
    </row>
    <row r="28" spans="1:31" s="643" customFormat="1" ht="15.75" customHeight="1">
      <c r="A28" s="1988">
        <v>11</v>
      </c>
      <c r="B28" s="1989" t="s">
        <v>946</v>
      </c>
      <c r="C28" s="922"/>
      <c r="D28" s="922"/>
      <c r="E28" s="922"/>
      <c r="F28" s="922"/>
      <c r="G28" s="922"/>
      <c r="H28" s="922"/>
      <c r="I28" s="922"/>
      <c r="J28" s="1350">
        <v>1</v>
      </c>
      <c r="K28" s="1987">
        <f>74000+148000</f>
        <v>222000</v>
      </c>
      <c r="L28" s="1350">
        <f>J28*K28/1000</f>
        <v>222</v>
      </c>
      <c r="M28" s="1350"/>
      <c r="N28" s="1350">
        <v>11.96</v>
      </c>
      <c r="O28" s="1350">
        <f t="shared" si="2"/>
        <v>0</v>
      </c>
      <c r="P28" s="1350"/>
      <c r="Q28" s="1350"/>
      <c r="R28" s="1350"/>
      <c r="S28" s="1350"/>
      <c r="T28" s="1350"/>
      <c r="U28" s="1350"/>
      <c r="V28" s="922">
        <f t="shared" si="1"/>
        <v>222</v>
      </c>
      <c r="Y28" s="644" t="s">
        <v>556</v>
      </c>
      <c r="Z28" s="644">
        <v>186000.01</v>
      </c>
      <c r="AA28" s="644">
        <v>0</v>
      </c>
      <c r="AB28" s="644">
        <v>108241.20000000001</v>
      </c>
      <c r="AC28" s="644">
        <v>0</v>
      </c>
      <c r="AD28" s="644">
        <v>0</v>
      </c>
      <c r="AE28" s="644">
        <v>294241.21000000002</v>
      </c>
    </row>
    <row r="29" spans="1:31" s="643" customFormat="1" ht="15.75" customHeight="1">
      <c r="A29" s="1988"/>
      <c r="B29" s="1989"/>
      <c r="C29" s="922"/>
      <c r="D29" s="922"/>
      <c r="E29" s="922"/>
      <c r="F29" s="922"/>
      <c r="G29" s="922"/>
      <c r="H29" s="922"/>
      <c r="I29" s="922"/>
      <c r="J29" s="1350"/>
      <c r="K29" s="1987"/>
      <c r="L29" s="1350"/>
      <c r="M29" s="1350">
        <v>4000</v>
      </c>
      <c r="N29" s="1350">
        <v>49.37</v>
      </c>
      <c r="O29" s="1350">
        <f t="shared" si="2"/>
        <v>197.48</v>
      </c>
      <c r="P29" s="1350"/>
      <c r="Q29" s="1350"/>
      <c r="R29" s="1350"/>
      <c r="S29" s="1350"/>
      <c r="T29" s="1350"/>
      <c r="U29" s="1350"/>
      <c r="V29" s="922">
        <f t="shared" si="1"/>
        <v>197.48</v>
      </c>
      <c r="Y29" s="644" t="s">
        <v>557</v>
      </c>
      <c r="Z29" s="644">
        <v>186000.01</v>
      </c>
      <c r="AA29" s="644">
        <v>0</v>
      </c>
      <c r="AB29" s="644">
        <v>0</v>
      </c>
      <c r="AC29" s="644">
        <v>0</v>
      </c>
      <c r="AD29" s="644">
        <v>0</v>
      </c>
      <c r="AE29" s="644">
        <v>186000.01</v>
      </c>
    </row>
    <row r="30" spans="1:31" s="643" customFormat="1" ht="15.75" customHeight="1">
      <c r="A30" s="1988">
        <v>12</v>
      </c>
      <c r="B30" s="1989" t="s">
        <v>947</v>
      </c>
      <c r="C30" s="922"/>
      <c r="D30" s="922"/>
      <c r="E30" s="922"/>
      <c r="F30" s="922"/>
      <c r="G30" s="922"/>
      <c r="H30" s="922"/>
      <c r="I30" s="922"/>
      <c r="J30" s="1350">
        <v>1</v>
      </c>
      <c r="K30" s="1987">
        <f>74000+148000</f>
        <v>222000</v>
      </c>
      <c r="L30" s="1350">
        <f>J30*K30/1000</f>
        <v>222</v>
      </c>
      <c r="M30" s="1350"/>
      <c r="N30" s="1350">
        <v>11.96</v>
      </c>
      <c r="O30" s="1350">
        <f t="shared" si="2"/>
        <v>0</v>
      </c>
      <c r="P30" s="1350"/>
      <c r="Q30" s="1350"/>
      <c r="R30" s="1350"/>
      <c r="S30" s="1350"/>
      <c r="T30" s="1350"/>
      <c r="U30" s="1350"/>
      <c r="V30" s="922">
        <f t="shared" si="1"/>
        <v>222</v>
      </c>
      <c r="Y30" s="644" t="s">
        <v>558</v>
      </c>
      <c r="Z30" s="644">
        <v>186000.01</v>
      </c>
      <c r="AA30" s="644">
        <v>0</v>
      </c>
      <c r="AB30" s="644">
        <v>40831.200000000004</v>
      </c>
      <c r="AC30" s="644">
        <v>0</v>
      </c>
      <c r="AD30" s="644">
        <v>0</v>
      </c>
      <c r="AE30" s="644">
        <v>226831.21000000002</v>
      </c>
    </row>
    <row r="31" spans="1:31" s="643" customFormat="1" ht="15.75" customHeight="1">
      <c r="A31" s="1988"/>
      <c r="B31" s="1989"/>
      <c r="C31" s="922"/>
      <c r="D31" s="922"/>
      <c r="E31" s="922"/>
      <c r="F31" s="922"/>
      <c r="G31" s="922"/>
      <c r="H31" s="922"/>
      <c r="I31" s="922"/>
      <c r="J31" s="1350"/>
      <c r="K31" s="1987"/>
      <c r="L31" s="1350"/>
      <c r="M31" s="1350">
        <v>8000</v>
      </c>
      <c r="N31" s="1350">
        <v>49.37</v>
      </c>
      <c r="O31" s="1350">
        <f t="shared" si="2"/>
        <v>394.96</v>
      </c>
      <c r="P31" s="1350"/>
      <c r="Q31" s="1350"/>
      <c r="R31" s="1350"/>
      <c r="S31" s="1350"/>
      <c r="T31" s="1350"/>
      <c r="U31" s="1350"/>
      <c r="V31" s="922">
        <f t="shared" si="1"/>
        <v>394.96</v>
      </c>
      <c r="Y31" s="644" t="s">
        <v>559</v>
      </c>
      <c r="Z31" s="644">
        <v>186000.01</v>
      </c>
      <c r="AA31" s="644">
        <v>0</v>
      </c>
      <c r="AB31" s="644">
        <v>11633.04</v>
      </c>
      <c r="AC31" s="644">
        <v>0</v>
      </c>
      <c r="AD31" s="644">
        <v>0</v>
      </c>
      <c r="AE31" s="644">
        <v>197633.05000000002</v>
      </c>
    </row>
    <row r="32" spans="1:31" s="643" customFormat="1" ht="15.75" customHeight="1">
      <c r="A32" s="1988">
        <v>13</v>
      </c>
      <c r="B32" s="1989" t="s">
        <v>948</v>
      </c>
      <c r="C32" s="922"/>
      <c r="D32" s="922"/>
      <c r="E32" s="922"/>
      <c r="F32" s="922"/>
      <c r="G32" s="922"/>
      <c r="H32" s="922"/>
      <c r="I32" s="922"/>
      <c r="J32" s="1350">
        <v>1</v>
      </c>
      <c r="K32" s="1987">
        <f>74000+148000</f>
        <v>222000</v>
      </c>
      <c r="L32" s="1350">
        <f>J32*K32/1000</f>
        <v>222</v>
      </c>
      <c r="M32" s="1350"/>
      <c r="N32" s="1350">
        <v>11.96</v>
      </c>
      <c r="O32" s="1350">
        <f t="shared" si="2"/>
        <v>0</v>
      </c>
      <c r="P32" s="1350"/>
      <c r="Q32" s="1350"/>
      <c r="R32" s="1350"/>
      <c r="S32" s="1350"/>
      <c r="T32" s="1350"/>
      <c r="U32" s="1350"/>
      <c r="V32" s="922">
        <f t="shared" si="1"/>
        <v>222</v>
      </c>
      <c r="Y32" s="644" t="s">
        <v>488</v>
      </c>
      <c r="Z32" s="644">
        <v>0</v>
      </c>
      <c r="AA32" s="644">
        <v>0</v>
      </c>
      <c r="AB32" s="644">
        <v>0</v>
      </c>
      <c r="AC32" s="644">
        <v>0</v>
      </c>
      <c r="AD32" s="644">
        <v>0</v>
      </c>
      <c r="AE32" s="644">
        <v>0</v>
      </c>
    </row>
    <row r="33" spans="1:31" s="643" customFormat="1" ht="15.75" customHeight="1">
      <c r="A33" s="1988"/>
      <c r="B33" s="1989"/>
      <c r="C33" s="922"/>
      <c r="D33" s="922"/>
      <c r="E33" s="922"/>
      <c r="F33" s="922"/>
      <c r="G33" s="922"/>
      <c r="H33" s="922"/>
      <c r="I33" s="922"/>
      <c r="J33" s="1350"/>
      <c r="K33" s="1987"/>
      <c r="L33" s="1350"/>
      <c r="M33" s="1350">
        <v>25000</v>
      </c>
      <c r="N33" s="1350">
        <v>49.37</v>
      </c>
      <c r="O33" s="1350">
        <f t="shared" si="2"/>
        <v>1234.25</v>
      </c>
      <c r="P33" s="1350"/>
      <c r="Q33" s="1350"/>
      <c r="R33" s="1350"/>
      <c r="S33" s="1350"/>
      <c r="T33" s="1350"/>
      <c r="U33" s="1350"/>
      <c r="V33" s="922">
        <f t="shared" si="1"/>
        <v>1234.25</v>
      </c>
      <c r="Y33" s="644"/>
      <c r="Z33" s="644"/>
      <c r="AA33" s="644"/>
      <c r="AB33" s="644"/>
      <c r="AC33" s="644"/>
      <c r="AD33" s="644"/>
      <c r="AE33" s="644"/>
    </row>
    <row r="34" spans="1:31" s="643" customFormat="1" ht="15.75" customHeight="1">
      <c r="A34" s="1988">
        <v>14</v>
      </c>
      <c r="B34" s="1989" t="s">
        <v>937</v>
      </c>
      <c r="C34" s="922"/>
      <c r="D34" s="922"/>
      <c r="E34" s="922"/>
      <c r="F34" s="922"/>
      <c r="G34" s="922"/>
      <c r="H34" s="922"/>
      <c r="I34" s="922"/>
      <c r="J34" s="1350">
        <v>1</v>
      </c>
      <c r="K34" s="1987">
        <f>74000+148000</f>
        <v>222000</v>
      </c>
      <c r="L34" s="1350">
        <f>J34*K34/1000</f>
        <v>222</v>
      </c>
      <c r="M34" s="1350"/>
      <c r="N34" s="1350">
        <v>11.96</v>
      </c>
      <c r="O34" s="1350">
        <f t="shared" si="2"/>
        <v>0</v>
      </c>
      <c r="P34" s="1350"/>
      <c r="Q34" s="1350"/>
      <c r="R34" s="1350"/>
      <c r="S34" s="1350"/>
      <c r="T34" s="1350"/>
      <c r="U34" s="1350"/>
      <c r="V34" s="922">
        <f t="shared" si="1"/>
        <v>222</v>
      </c>
    </row>
    <row r="35" spans="1:31" s="643" customFormat="1" ht="15.75" customHeight="1">
      <c r="A35" s="1988"/>
      <c r="B35" s="1989"/>
      <c r="C35" s="922"/>
      <c r="D35" s="922"/>
      <c r="E35" s="922"/>
      <c r="F35" s="922"/>
      <c r="G35" s="922"/>
      <c r="H35" s="922"/>
      <c r="I35" s="922"/>
      <c r="J35" s="1350"/>
      <c r="K35" s="1987"/>
      <c r="L35" s="1350"/>
      <c r="M35" s="1350">
        <v>7000</v>
      </c>
      <c r="N35" s="1350">
        <v>49.37</v>
      </c>
      <c r="O35" s="1350">
        <f t="shared" si="2"/>
        <v>345.59</v>
      </c>
      <c r="P35" s="1350"/>
      <c r="Q35" s="1350"/>
      <c r="R35" s="1350"/>
      <c r="S35" s="1350"/>
      <c r="T35" s="1350"/>
      <c r="U35" s="1350"/>
      <c r="V35" s="922">
        <f t="shared" si="1"/>
        <v>345.59</v>
      </c>
    </row>
    <row r="36" spans="1:31" s="643" customFormat="1" ht="15.75" customHeight="1">
      <c r="A36" s="1988">
        <v>15</v>
      </c>
      <c r="B36" s="1989" t="s">
        <v>938</v>
      </c>
      <c r="C36" s="922"/>
      <c r="D36" s="922"/>
      <c r="E36" s="922"/>
      <c r="F36" s="922"/>
      <c r="G36" s="922"/>
      <c r="H36" s="922"/>
      <c r="I36" s="922"/>
      <c r="J36" s="1350">
        <v>1</v>
      </c>
      <c r="K36" s="1987">
        <f>74000+148000</f>
        <v>222000</v>
      </c>
      <c r="L36" s="1350">
        <f>J36*K36/1000</f>
        <v>222</v>
      </c>
      <c r="M36" s="1350"/>
      <c r="N36" s="1350">
        <v>11.96</v>
      </c>
      <c r="O36" s="1350">
        <f t="shared" si="2"/>
        <v>0</v>
      </c>
      <c r="P36" s="1350"/>
      <c r="Q36" s="1350"/>
      <c r="R36" s="1350"/>
      <c r="S36" s="1350"/>
      <c r="T36" s="1350"/>
      <c r="U36" s="1350"/>
      <c r="V36" s="922">
        <f t="shared" si="1"/>
        <v>222</v>
      </c>
    </row>
    <row r="37" spans="1:31" s="643" customFormat="1" ht="15.75" customHeight="1">
      <c r="A37" s="1988"/>
      <c r="B37" s="1989"/>
      <c r="C37" s="922"/>
      <c r="D37" s="922"/>
      <c r="E37" s="922"/>
      <c r="F37" s="922"/>
      <c r="G37" s="922"/>
      <c r="H37" s="922"/>
      <c r="I37" s="922"/>
      <c r="J37" s="1350"/>
      <c r="K37" s="1987"/>
      <c r="L37" s="1350"/>
      <c r="M37" s="1350">
        <v>5000</v>
      </c>
      <c r="N37" s="1350">
        <v>49.37</v>
      </c>
      <c r="O37" s="1350">
        <f t="shared" si="2"/>
        <v>246.85</v>
      </c>
      <c r="P37" s="1350"/>
      <c r="Q37" s="1350"/>
      <c r="R37" s="1350"/>
      <c r="S37" s="1350"/>
      <c r="T37" s="1350"/>
      <c r="U37" s="1350"/>
      <c r="V37" s="922">
        <f t="shared" si="1"/>
        <v>246.85</v>
      </c>
    </row>
    <row r="38" spans="1:31" s="643" customFormat="1" ht="15.75" customHeight="1">
      <c r="A38" s="1988">
        <v>16</v>
      </c>
      <c r="B38" s="1989" t="s">
        <v>949</v>
      </c>
      <c r="C38" s="922"/>
      <c r="D38" s="922"/>
      <c r="E38" s="922"/>
      <c r="F38" s="922"/>
      <c r="G38" s="922"/>
      <c r="H38" s="922"/>
      <c r="I38" s="922"/>
      <c r="J38" s="1350">
        <v>1</v>
      </c>
      <c r="K38" s="1987">
        <f>74000+148000</f>
        <v>222000</v>
      </c>
      <c r="L38" s="1350">
        <f>J38*K38/1000</f>
        <v>222</v>
      </c>
      <c r="M38" s="1350"/>
      <c r="N38" s="1350">
        <v>11.96</v>
      </c>
      <c r="O38" s="1350">
        <f t="shared" si="2"/>
        <v>0</v>
      </c>
      <c r="P38" s="1350"/>
      <c r="Q38" s="1350"/>
      <c r="R38" s="1350"/>
      <c r="S38" s="1350"/>
      <c r="T38" s="1350"/>
      <c r="U38" s="1350"/>
      <c r="V38" s="922">
        <f t="shared" si="1"/>
        <v>222</v>
      </c>
    </row>
    <row r="39" spans="1:31" s="643" customFormat="1" ht="15.75" customHeight="1">
      <c r="A39" s="1988"/>
      <c r="B39" s="1989"/>
      <c r="C39" s="922"/>
      <c r="D39" s="922"/>
      <c r="E39" s="922"/>
      <c r="F39" s="922"/>
      <c r="G39" s="922"/>
      <c r="H39" s="922"/>
      <c r="I39" s="922"/>
      <c r="J39" s="1350"/>
      <c r="K39" s="1987"/>
      <c r="L39" s="1350"/>
      <c r="M39" s="1350">
        <v>4000</v>
      </c>
      <c r="N39" s="1350">
        <v>49.37</v>
      </c>
      <c r="O39" s="1350">
        <f t="shared" si="2"/>
        <v>197.48</v>
      </c>
      <c r="P39" s="1350"/>
      <c r="Q39" s="1350"/>
      <c r="R39" s="1350"/>
      <c r="S39" s="1350"/>
      <c r="T39" s="1350"/>
      <c r="U39" s="1350"/>
      <c r="V39" s="922">
        <f t="shared" si="1"/>
        <v>197.48</v>
      </c>
    </row>
    <row r="40" spans="1:31">
      <c r="A40" s="1988">
        <v>17</v>
      </c>
      <c r="B40" s="1989" t="s">
        <v>489</v>
      </c>
      <c r="C40" s="922"/>
      <c r="D40" s="922"/>
      <c r="E40" s="922"/>
      <c r="F40" s="922"/>
      <c r="G40" s="922"/>
      <c r="H40" s="922"/>
      <c r="I40" s="922"/>
      <c r="J40" s="1350">
        <v>1</v>
      </c>
      <c r="K40" s="1987">
        <f>74000+148000</f>
        <v>222000</v>
      </c>
      <c r="L40" s="1350">
        <f>J40*K40/1000</f>
        <v>222</v>
      </c>
      <c r="M40" s="1350"/>
      <c r="N40" s="1350">
        <v>11.96</v>
      </c>
      <c r="O40" s="1350">
        <f t="shared" ref="O40:O49" si="3">M40*N40/1000</f>
        <v>0</v>
      </c>
      <c r="P40" s="1350"/>
      <c r="Q40" s="1350"/>
      <c r="R40" s="1350"/>
      <c r="S40" s="1350"/>
      <c r="T40" s="1350"/>
      <c r="U40" s="1350"/>
      <c r="V40" s="922">
        <f t="shared" si="1"/>
        <v>222</v>
      </c>
    </row>
    <row r="41" spans="1:31">
      <c r="A41" s="1988"/>
      <c r="B41" s="1989"/>
      <c r="C41" s="922"/>
      <c r="D41" s="922"/>
      <c r="E41" s="922"/>
      <c r="F41" s="922"/>
      <c r="G41" s="922"/>
      <c r="H41" s="922"/>
      <c r="I41" s="922"/>
      <c r="J41" s="1350"/>
      <c r="K41" s="1987"/>
      <c r="L41" s="1350"/>
      <c r="M41" s="1350">
        <v>12000</v>
      </c>
      <c r="N41" s="1350">
        <v>49.37</v>
      </c>
      <c r="O41" s="1350">
        <f t="shared" si="3"/>
        <v>592.44000000000005</v>
      </c>
      <c r="P41" s="1350"/>
      <c r="Q41" s="1350"/>
      <c r="R41" s="1350"/>
      <c r="S41" s="1350"/>
      <c r="T41" s="1350"/>
      <c r="U41" s="1350"/>
      <c r="V41" s="922">
        <f t="shared" si="1"/>
        <v>592.44000000000005</v>
      </c>
    </row>
    <row r="42" spans="1:31">
      <c r="A42" s="1988">
        <v>18</v>
      </c>
      <c r="B42" s="1989" t="s">
        <v>2132</v>
      </c>
      <c r="C42" s="922"/>
      <c r="D42" s="922"/>
      <c r="E42" s="922"/>
      <c r="F42" s="922"/>
      <c r="G42" s="922"/>
      <c r="H42" s="922"/>
      <c r="I42" s="922"/>
      <c r="J42" s="1350">
        <v>1</v>
      </c>
      <c r="K42" s="1987">
        <f>74000+148000</f>
        <v>222000</v>
      </c>
      <c r="L42" s="1350">
        <f>J42*K42/1000</f>
        <v>222</v>
      </c>
      <c r="M42" s="1350">
        <v>5000</v>
      </c>
      <c r="N42" s="1350">
        <v>11.96</v>
      </c>
      <c r="O42" s="1350">
        <f t="shared" si="3"/>
        <v>59.800000000000004</v>
      </c>
      <c r="P42" s="1350"/>
      <c r="Q42" s="1350"/>
      <c r="R42" s="1350"/>
      <c r="S42" s="1350"/>
      <c r="T42" s="1350"/>
      <c r="U42" s="1350"/>
      <c r="V42" s="922">
        <f t="shared" ref="V42:V49" si="4">+E42+F42+I42+L42+O42+R42+U42</f>
        <v>281.8</v>
      </c>
    </row>
    <row r="43" spans="1:31">
      <c r="A43" s="1988"/>
      <c r="B43" s="1989"/>
      <c r="C43" s="922"/>
      <c r="D43" s="922"/>
      <c r="E43" s="922"/>
      <c r="F43" s="922"/>
      <c r="G43" s="922"/>
      <c r="H43" s="922"/>
      <c r="I43" s="922"/>
      <c r="J43" s="1350"/>
      <c r="K43" s="1987"/>
      <c r="L43" s="1350"/>
      <c r="M43" s="1350">
        <v>1500</v>
      </c>
      <c r="N43" s="1350">
        <v>49.37</v>
      </c>
      <c r="O43" s="1350">
        <f t="shared" si="3"/>
        <v>74.055000000000007</v>
      </c>
      <c r="P43" s="1350"/>
      <c r="Q43" s="1350"/>
      <c r="R43" s="1350"/>
      <c r="S43" s="1350"/>
      <c r="T43" s="1350"/>
      <c r="U43" s="1350"/>
      <c r="V43" s="922">
        <f t="shared" si="4"/>
        <v>74.055000000000007</v>
      </c>
    </row>
    <row r="44" spans="1:31" s="643" customFormat="1" ht="15.75" customHeight="1">
      <c r="A44" s="1988">
        <v>19</v>
      </c>
      <c r="B44" s="1989" t="s">
        <v>5307</v>
      </c>
      <c r="C44" s="1992"/>
      <c r="D44" s="1992"/>
      <c r="E44" s="1992"/>
      <c r="F44" s="1992"/>
      <c r="G44" s="922"/>
      <c r="H44" s="922"/>
      <c r="I44" s="922"/>
      <c r="J44" s="1987">
        <v>1</v>
      </c>
      <c r="K44" s="1987">
        <f>74000+148000</f>
        <v>222000</v>
      </c>
      <c r="L44" s="1987">
        <f>J44*K44/1000</f>
        <v>222</v>
      </c>
      <c r="M44" s="1350">
        <v>1000</v>
      </c>
      <c r="N44" s="1350">
        <v>11.96</v>
      </c>
      <c r="O44" s="1350">
        <f t="shared" si="3"/>
        <v>11.96</v>
      </c>
      <c r="P44" s="1350"/>
      <c r="Q44" s="1350"/>
      <c r="R44" s="1350"/>
      <c r="S44" s="1350"/>
      <c r="T44" s="1350"/>
      <c r="U44" s="1350"/>
      <c r="V44" s="922">
        <f t="shared" si="4"/>
        <v>233.96</v>
      </c>
      <c r="Y44" s="644" t="s">
        <v>550</v>
      </c>
      <c r="Z44" s="644">
        <v>186000.01</v>
      </c>
      <c r="AA44" s="644">
        <v>0</v>
      </c>
      <c r="AB44" s="644">
        <v>0</v>
      </c>
      <c r="AC44" s="644">
        <v>0</v>
      </c>
      <c r="AD44" s="644">
        <v>0</v>
      </c>
      <c r="AE44" s="644">
        <v>186000.01</v>
      </c>
    </row>
    <row r="45" spans="1:31" s="643" customFormat="1" ht="15.75" customHeight="1">
      <c r="A45" s="1988"/>
      <c r="B45" s="1989"/>
      <c r="C45" s="1992"/>
      <c r="D45" s="1992"/>
      <c r="E45" s="1992"/>
      <c r="F45" s="1992"/>
      <c r="G45" s="922"/>
      <c r="H45" s="922"/>
      <c r="I45" s="922"/>
      <c r="J45" s="1987"/>
      <c r="K45" s="1987"/>
      <c r="L45" s="1987"/>
      <c r="M45" s="1350">
        <v>2000</v>
      </c>
      <c r="N45" s="1350">
        <v>49.37</v>
      </c>
      <c r="O45" s="1350">
        <f t="shared" si="3"/>
        <v>98.74</v>
      </c>
      <c r="P45" s="1350"/>
      <c r="Q45" s="1350"/>
      <c r="R45" s="1350"/>
      <c r="S45" s="1350"/>
      <c r="T45" s="1350"/>
      <c r="U45" s="1350"/>
      <c r="V45" s="922">
        <f t="shared" si="4"/>
        <v>98.74</v>
      </c>
      <c r="Y45" s="644" t="s">
        <v>487</v>
      </c>
      <c r="Z45" s="644">
        <v>186000.01</v>
      </c>
      <c r="AA45" s="644">
        <v>47859</v>
      </c>
      <c r="AB45" s="644">
        <v>0</v>
      </c>
      <c r="AC45" s="644">
        <v>0</v>
      </c>
      <c r="AD45" s="644">
        <v>0</v>
      </c>
      <c r="AE45" s="644">
        <v>233859.01</v>
      </c>
    </row>
    <row r="46" spans="1:31" s="643" customFormat="1" ht="15.75" customHeight="1">
      <c r="A46" s="1988">
        <v>20</v>
      </c>
      <c r="B46" s="1989" t="s">
        <v>5308</v>
      </c>
      <c r="C46" s="922"/>
      <c r="D46" s="922"/>
      <c r="E46" s="922"/>
      <c r="F46" s="922"/>
      <c r="G46" s="922"/>
      <c r="H46" s="922"/>
      <c r="I46" s="922"/>
      <c r="J46" s="1350">
        <v>1</v>
      </c>
      <c r="K46" s="1987">
        <f>74000+148000</f>
        <v>222000</v>
      </c>
      <c r="L46" s="1350">
        <f>J46*K46/1000</f>
        <v>222</v>
      </c>
      <c r="M46" s="1350">
        <v>12000</v>
      </c>
      <c r="N46" s="1350">
        <v>11.96</v>
      </c>
      <c r="O46" s="1350">
        <f t="shared" si="3"/>
        <v>143.52000000000001</v>
      </c>
      <c r="P46" s="1350"/>
      <c r="Q46" s="1350"/>
      <c r="R46" s="1350"/>
      <c r="S46" s="1350"/>
      <c r="T46" s="1350"/>
      <c r="U46" s="1350"/>
      <c r="V46" s="922">
        <f t="shared" si="4"/>
        <v>365.52</v>
      </c>
      <c r="Y46" s="644" t="s">
        <v>597</v>
      </c>
      <c r="Z46" s="644">
        <v>186000.01</v>
      </c>
      <c r="AA46" s="644">
        <v>23116.799999999999</v>
      </c>
      <c r="AB46" s="644">
        <v>0</v>
      </c>
      <c r="AC46" s="644">
        <v>0</v>
      </c>
      <c r="AD46" s="644">
        <v>0</v>
      </c>
      <c r="AE46" s="644">
        <v>209116.81</v>
      </c>
    </row>
    <row r="47" spans="1:31" s="643" customFormat="1" ht="15.75" customHeight="1">
      <c r="A47" s="1988"/>
      <c r="B47" s="1989"/>
      <c r="C47" s="922"/>
      <c r="D47" s="922"/>
      <c r="E47" s="922"/>
      <c r="F47" s="922"/>
      <c r="G47" s="922"/>
      <c r="H47" s="922"/>
      <c r="I47" s="922"/>
      <c r="J47" s="1350"/>
      <c r="K47" s="1987"/>
      <c r="L47" s="1350"/>
      <c r="M47" s="1350">
        <v>80000</v>
      </c>
      <c r="N47" s="1350">
        <v>49.37</v>
      </c>
      <c r="O47" s="1350">
        <f t="shared" si="3"/>
        <v>3949.6</v>
      </c>
      <c r="P47" s="1350"/>
      <c r="Q47" s="1350"/>
      <c r="R47" s="1350"/>
      <c r="S47" s="1350"/>
      <c r="T47" s="1350"/>
      <c r="U47" s="1350"/>
      <c r="V47" s="922">
        <f t="shared" si="4"/>
        <v>3949.6</v>
      </c>
      <c r="Y47" s="644" t="s">
        <v>598</v>
      </c>
      <c r="Z47" s="644">
        <v>186000.01</v>
      </c>
      <c r="AA47" s="644">
        <v>50568</v>
      </c>
      <c r="AB47" s="644">
        <v>0</v>
      </c>
      <c r="AC47" s="644">
        <v>0</v>
      </c>
      <c r="AD47" s="644">
        <v>0</v>
      </c>
      <c r="AE47" s="644">
        <v>236568.01</v>
      </c>
    </row>
    <row r="48" spans="1:31" s="643" customFormat="1" ht="15.75" customHeight="1">
      <c r="A48" s="1988">
        <v>21</v>
      </c>
      <c r="B48" s="1989" t="s">
        <v>5310</v>
      </c>
      <c r="C48" s="922"/>
      <c r="D48" s="922"/>
      <c r="E48" s="922"/>
      <c r="F48" s="922"/>
      <c r="G48" s="922"/>
      <c r="H48" s="922"/>
      <c r="I48" s="922"/>
      <c r="J48" s="1350">
        <v>1</v>
      </c>
      <c r="K48" s="1987">
        <f>74000+148000</f>
        <v>222000</v>
      </c>
      <c r="L48" s="1350">
        <f>J48*K48/1000</f>
        <v>222</v>
      </c>
      <c r="M48" s="1350"/>
      <c r="N48" s="1350">
        <v>11.96</v>
      </c>
      <c r="O48" s="1350">
        <f t="shared" si="3"/>
        <v>0</v>
      </c>
      <c r="P48" s="1350"/>
      <c r="Q48" s="1350"/>
      <c r="R48" s="1350"/>
      <c r="S48" s="1350"/>
      <c r="T48" s="1350"/>
      <c r="U48" s="1350"/>
      <c r="V48" s="922">
        <f t="shared" si="4"/>
        <v>222</v>
      </c>
      <c r="Y48" s="644" t="s">
        <v>597</v>
      </c>
      <c r="Z48" s="644">
        <v>186000.01</v>
      </c>
      <c r="AA48" s="644">
        <v>23116.799999999999</v>
      </c>
      <c r="AB48" s="644">
        <v>0</v>
      </c>
      <c r="AC48" s="644">
        <v>0</v>
      </c>
      <c r="AD48" s="644">
        <v>0</v>
      </c>
      <c r="AE48" s="644">
        <v>209116.81</v>
      </c>
    </row>
    <row r="49" spans="1:31" s="643" customFormat="1" ht="15.75" customHeight="1">
      <c r="A49" s="1988"/>
      <c r="B49" s="1989"/>
      <c r="C49" s="922"/>
      <c r="D49" s="922"/>
      <c r="E49" s="922"/>
      <c r="F49" s="922"/>
      <c r="G49" s="922"/>
      <c r="H49" s="922"/>
      <c r="I49" s="922"/>
      <c r="J49" s="1350"/>
      <c r="K49" s="1987"/>
      <c r="L49" s="1350"/>
      <c r="M49" s="1350">
        <v>20000</v>
      </c>
      <c r="N49" s="1350">
        <v>49.37</v>
      </c>
      <c r="O49" s="1350">
        <f t="shared" si="3"/>
        <v>987.4</v>
      </c>
      <c r="P49" s="1350"/>
      <c r="Q49" s="1350"/>
      <c r="R49" s="1350"/>
      <c r="S49" s="1350"/>
      <c r="T49" s="1350"/>
      <c r="U49" s="1350"/>
      <c r="V49" s="922">
        <f t="shared" si="4"/>
        <v>987.4</v>
      </c>
      <c r="Y49" s="644" t="s">
        <v>598</v>
      </c>
      <c r="Z49" s="644">
        <v>186000.01</v>
      </c>
      <c r="AA49" s="644">
        <v>50568</v>
      </c>
      <c r="AB49" s="644">
        <v>0</v>
      </c>
      <c r="AC49" s="644">
        <v>0</v>
      </c>
      <c r="AD49" s="644">
        <v>0</v>
      </c>
      <c r="AE49" s="644">
        <v>236568.01</v>
      </c>
    </row>
  </sheetData>
  <mergeCells count="94">
    <mergeCell ref="F14:F15"/>
    <mergeCell ref="J14:J15"/>
    <mergeCell ref="K14:K15"/>
    <mergeCell ref="L14:L15"/>
    <mergeCell ref="A5:A6"/>
    <mergeCell ref="B5:B6"/>
    <mergeCell ref="C5:E5"/>
    <mergeCell ref="A14:A15"/>
    <mergeCell ref="B14:B15"/>
    <mergeCell ref="C14:C15"/>
    <mergeCell ref="D14:D15"/>
    <mergeCell ref="E14:E15"/>
    <mergeCell ref="A16:A17"/>
    <mergeCell ref="B16:B17"/>
    <mergeCell ref="C16:C17"/>
    <mergeCell ref="D16:D17"/>
    <mergeCell ref="E16:E17"/>
    <mergeCell ref="L18:L19"/>
    <mergeCell ref="F16:F17"/>
    <mergeCell ref="J16:J17"/>
    <mergeCell ref="K16:K17"/>
    <mergeCell ref="L16:L17"/>
    <mergeCell ref="K48:K49"/>
    <mergeCell ref="A18:A19"/>
    <mergeCell ref="B18:B19"/>
    <mergeCell ref="C18:C19"/>
    <mergeCell ref="D18:D19"/>
    <mergeCell ref="E18:E19"/>
    <mergeCell ref="F18:F19"/>
    <mergeCell ref="J18:J19"/>
    <mergeCell ref="K18:K19"/>
    <mergeCell ref="K46:K47"/>
    <mergeCell ref="C44:C45"/>
    <mergeCell ref="D44:D45"/>
    <mergeCell ref="E44:E45"/>
    <mergeCell ref="F44:F45"/>
    <mergeCell ref="J44:J45"/>
    <mergeCell ref="A20:A21"/>
    <mergeCell ref="B20:B21"/>
    <mergeCell ref="A48:A49"/>
    <mergeCell ref="B48:B49"/>
    <mergeCell ref="A46:A47"/>
    <mergeCell ref="B46:B47"/>
    <mergeCell ref="A44:A45"/>
    <mergeCell ref="B44:B45"/>
    <mergeCell ref="A22:A23"/>
    <mergeCell ref="B22:B23"/>
    <mergeCell ref="A24:A25"/>
    <mergeCell ref="B24:B25"/>
    <mergeCell ref="A26:A27"/>
    <mergeCell ref="B26:B27"/>
    <mergeCell ref="A28:A29"/>
    <mergeCell ref="B28:B29"/>
    <mergeCell ref="A30:A31"/>
    <mergeCell ref="B30:B31"/>
    <mergeCell ref="A32:A33"/>
    <mergeCell ref="B32:B33"/>
    <mergeCell ref="A1:V1"/>
    <mergeCell ref="A2:V2"/>
    <mergeCell ref="A3:V3"/>
    <mergeCell ref="A11:A12"/>
    <mergeCell ref="B11:B12"/>
    <mergeCell ref="G5:I5"/>
    <mergeCell ref="A9:A10"/>
    <mergeCell ref="B9:B10"/>
    <mergeCell ref="J5:L5"/>
    <mergeCell ref="M5:O5"/>
    <mergeCell ref="P5:R5"/>
    <mergeCell ref="S5:U5"/>
    <mergeCell ref="K32:K33"/>
    <mergeCell ref="A34:A35"/>
    <mergeCell ref="B34:B35"/>
    <mergeCell ref="A36:A37"/>
    <mergeCell ref="B36:B37"/>
    <mergeCell ref="A38:A39"/>
    <mergeCell ref="B38:B39"/>
    <mergeCell ref="K34:K35"/>
    <mergeCell ref="K36:K37"/>
    <mergeCell ref="K38:K39"/>
    <mergeCell ref="K11:K12"/>
    <mergeCell ref="K22:K23"/>
    <mergeCell ref="K24:K25"/>
    <mergeCell ref="K26:K27"/>
    <mergeCell ref="K28:K29"/>
    <mergeCell ref="K30:K31"/>
    <mergeCell ref="K20:K21"/>
    <mergeCell ref="K44:K45"/>
    <mergeCell ref="L44:L45"/>
    <mergeCell ref="K42:K43"/>
    <mergeCell ref="A40:A41"/>
    <mergeCell ref="B40:B41"/>
    <mergeCell ref="K40:K41"/>
    <mergeCell ref="A42:A43"/>
    <mergeCell ref="B42:B43"/>
  </mergeCells>
  <conditionalFormatting sqref="A1:A3">
    <cfRule type="cellIs" dxfId="34"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theme="9" tint="0.79998168889431442"/>
  </sheetPr>
  <dimension ref="A1:G27"/>
  <sheetViews>
    <sheetView topLeftCell="A3" zoomScaleNormal="100" workbookViewId="0">
      <pane xSplit="2" ySplit="4" topLeftCell="C7" activePane="bottomRight" state="frozen"/>
      <selection activeCell="A3" sqref="A3"/>
      <selection pane="topRight" activeCell="C3" sqref="C3"/>
      <selection pane="bottomLeft" activeCell="A7" sqref="A7"/>
      <selection pane="bottomRight" activeCell="F27" sqref="F27"/>
    </sheetView>
  </sheetViews>
  <sheetFormatPr defaultRowHeight="14.25"/>
  <cols>
    <col min="1" max="1" width="4.5703125" style="1043" bestFit="1" customWidth="1"/>
    <col min="2" max="2" width="46.7109375" style="555" customWidth="1"/>
    <col min="3" max="3" width="22" style="555" customWidth="1"/>
    <col min="4" max="4" width="24.7109375" style="555" customWidth="1"/>
    <col min="5" max="5" width="18.85546875" style="555" customWidth="1"/>
    <col min="6" max="6" width="15" style="555" customWidth="1"/>
    <col min="7" max="7" width="14.5703125" style="555" hidden="1" customWidth="1"/>
    <col min="8" max="26" width="14.5703125" style="555" customWidth="1"/>
    <col min="27" max="16384" width="9.140625" style="555"/>
  </cols>
  <sheetData>
    <row r="1" spans="1:7" s="625" customFormat="1" ht="17.25" customHeight="1">
      <c r="A1" s="1966" t="s">
        <v>490</v>
      </c>
      <c r="B1" s="1966"/>
      <c r="C1" s="1966"/>
      <c r="D1" s="1966"/>
      <c r="E1" s="1966"/>
      <c r="F1" s="1966"/>
    </row>
    <row r="2" spans="1:7" s="625" customFormat="1" ht="17.25" customHeight="1">
      <c r="A2" s="1966" t="s">
        <v>176</v>
      </c>
      <c r="B2" s="1966"/>
      <c r="C2" s="1966"/>
      <c r="D2" s="1966"/>
      <c r="E2" s="1966"/>
      <c r="F2" s="1966"/>
    </row>
    <row r="3" spans="1:7" s="625" customFormat="1" ht="17.25">
      <c r="A3" s="1967" t="s">
        <v>6592</v>
      </c>
      <c r="B3" s="1967"/>
      <c r="C3" s="1967"/>
      <c r="D3" s="1967"/>
      <c r="E3" s="1967"/>
      <c r="F3" s="1967"/>
    </row>
    <row r="4" spans="1:7" ht="19.5" customHeight="1">
      <c r="E4" s="628"/>
    </row>
    <row r="5" spans="1:7" ht="177.75" customHeight="1">
      <c r="A5" s="1993" t="s">
        <v>118</v>
      </c>
      <c r="B5" s="1969" t="s">
        <v>548</v>
      </c>
      <c r="C5" s="965" t="s">
        <v>6631</v>
      </c>
      <c r="D5" s="965" t="s">
        <v>6632</v>
      </c>
      <c r="E5" s="965" t="s">
        <v>986</v>
      </c>
      <c r="F5" s="965" t="s">
        <v>113</v>
      </c>
    </row>
    <row r="6" spans="1:7" s="20" customFormat="1" ht="24.75" customHeight="1">
      <c r="A6" s="1993"/>
      <c r="B6" s="1969"/>
      <c r="C6" s="630" t="s">
        <v>590</v>
      </c>
      <c r="D6" s="630" t="s">
        <v>590</v>
      </c>
      <c r="E6" s="630" t="s">
        <v>590</v>
      </c>
      <c r="F6" s="630" t="s">
        <v>590</v>
      </c>
    </row>
    <row r="7" spans="1:7" s="634" customFormat="1" ht="17.25" customHeight="1">
      <c r="A7" s="1047"/>
      <c r="B7" s="632" t="s">
        <v>113</v>
      </c>
      <c r="C7" s="1329">
        <f>SUM(C8:C27)</f>
        <v>21000</v>
      </c>
      <c r="D7" s="1329">
        <f>SUM(D8:D27)</f>
        <v>2750</v>
      </c>
      <c r="E7" s="1329">
        <f>SUM(E8:E27)</f>
        <v>15000</v>
      </c>
      <c r="F7" s="1329">
        <f>SUM(F8:F27)</f>
        <v>38750</v>
      </c>
    </row>
    <row r="8" spans="1:7" s="639" customFormat="1" ht="22.5" customHeight="1">
      <c r="A8" s="635">
        <v>1</v>
      </c>
      <c r="B8" s="636" t="s">
        <v>498</v>
      </c>
      <c r="C8" s="1328"/>
      <c r="D8" s="1328"/>
      <c r="E8" s="1328">
        <v>15000</v>
      </c>
      <c r="F8" s="1328">
        <f>+C8+D8+E8</f>
        <v>15000</v>
      </c>
    </row>
    <row r="9" spans="1:7" s="639" customFormat="1" ht="22.5" customHeight="1">
      <c r="A9" s="635">
        <v>2</v>
      </c>
      <c r="B9" s="636" t="s">
        <v>483</v>
      </c>
      <c r="C9" s="1328">
        <v>0</v>
      </c>
      <c r="D9" s="1328">
        <v>0</v>
      </c>
      <c r="E9" s="1328"/>
      <c r="F9" s="1328">
        <f t="shared" ref="F9:F22" si="0">+C9+D9+E9</f>
        <v>0</v>
      </c>
    </row>
    <row r="10" spans="1:7" s="639" customFormat="1" ht="22.5" customHeight="1">
      <c r="A10" s="635">
        <v>3</v>
      </c>
      <c r="B10" s="636" t="s">
        <v>481</v>
      </c>
      <c r="C10" s="1328">
        <v>0</v>
      </c>
      <c r="D10" s="1328">
        <v>0</v>
      </c>
      <c r="E10" s="1328"/>
      <c r="F10" s="1328">
        <f t="shared" si="0"/>
        <v>0</v>
      </c>
    </row>
    <row r="11" spans="1:7" s="639" customFormat="1" ht="22.5" customHeight="1">
      <c r="A11" s="635">
        <v>4</v>
      </c>
      <c r="B11" s="636" t="s">
        <v>485</v>
      </c>
      <c r="C11" s="1328">
        <v>0</v>
      </c>
      <c r="D11" s="1328">
        <v>0</v>
      </c>
      <c r="E11" s="1328"/>
      <c r="F11" s="1328">
        <f t="shared" si="0"/>
        <v>0</v>
      </c>
      <c r="G11" s="639">
        <v>500</v>
      </c>
    </row>
    <row r="12" spans="1:7" s="639" customFormat="1" ht="22.5" customHeight="1">
      <c r="A12" s="635">
        <v>5</v>
      </c>
      <c r="B12" s="636" t="s">
        <v>486</v>
      </c>
      <c r="C12" s="1328">
        <v>0</v>
      </c>
      <c r="D12" s="1328">
        <v>0</v>
      </c>
      <c r="E12" s="1328"/>
      <c r="F12" s="1328">
        <f t="shared" si="0"/>
        <v>0</v>
      </c>
    </row>
    <row r="13" spans="1:7" s="639" customFormat="1" ht="22.5" customHeight="1">
      <c r="A13" s="635">
        <v>6</v>
      </c>
      <c r="B13" s="636" t="s">
        <v>487</v>
      </c>
      <c r="C13" s="1328">
        <v>8000</v>
      </c>
      <c r="D13" s="1328">
        <v>0</v>
      </c>
      <c r="E13" s="1328"/>
      <c r="F13" s="1328">
        <f t="shared" si="0"/>
        <v>8000</v>
      </c>
      <c r="G13" s="639">
        <v>1500</v>
      </c>
    </row>
    <row r="14" spans="1:7" s="639" customFormat="1" ht="32.25" customHeight="1">
      <c r="A14" s="635">
        <v>7</v>
      </c>
      <c r="B14" s="636" t="s">
        <v>931</v>
      </c>
      <c r="C14" s="1328">
        <v>500</v>
      </c>
      <c r="D14" s="1328">
        <v>250</v>
      </c>
      <c r="E14" s="1328"/>
      <c r="F14" s="1328">
        <f t="shared" si="0"/>
        <v>750</v>
      </c>
      <c r="G14" s="639">
        <v>500</v>
      </c>
    </row>
    <row r="15" spans="1:7" s="639" customFormat="1" ht="28.5">
      <c r="A15" s="635">
        <v>8</v>
      </c>
      <c r="B15" s="636" t="s">
        <v>504</v>
      </c>
      <c r="C15" s="1328">
        <v>1750</v>
      </c>
      <c r="D15" s="1328">
        <v>250</v>
      </c>
      <c r="E15" s="1328"/>
      <c r="F15" s="1328">
        <f t="shared" si="0"/>
        <v>2000</v>
      </c>
      <c r="G15" s="639">
        <v>5000</v>
      </c>
    </row>
    <row r="16" spans="1:7" s="639" customFormat="1" ht="33" customHeight="1">
      <c r="A16" s="635">
        <v>9</v>
      </c>
      <c r="B16" s="636" t="s">
        <v>933</v>
      </c>
      <c r="C16" s="1328">
        <v>500</v>
      </c>
      <c r="D16" s="1328">
        <v>250</v>
      </c>
      <c r="E16" s="1328"/>
      <c r="F16" s="1328">
        <f t="shared" si="0"/>
        <v>750</v>
      </c>
    </row>
    <row r="17" spans="1:7" s="639" customFormat="1" ht="28.5">
      <c r="A17" s="635">
        <v>10</v>
      </c>
      <c r="B17" s="636" t="s">
        <v>934</v>
      </c>
      <c r="C17" s="1328">
        <v>500</v>
      </c>
      <c r="D17" s="1328">
        <v>250</v>
      </c>
      <c r="E17" s="1328"/>
      <c r="F17" s="1328">
        <f t="shared" si="0"/>
        <v>750</v>
      </c>
    </row>
    <row r="18" spans="1:7" s="639" customFormat="1" ht="28.5">
      <c r="A18" s="635">
        <v>11</v>
      </c>
      <c r="B18" s="636" t="s">
        <v>935</v>
      </c>
      <c r="C18" s="1328">
        <v>500</v>
      </c>
      <c r="D18" s="1328">
        <v>250</v>
      </c>
      <c r="E18" s="1328"/>
      <c r="F18" s="1328">
        <f t="shared" si="0"/>
        <v>750</v>
      </c>
      <c r="G18" s="639">
        <v>5000</v>
      </c>
    </row>
    <row r="19" spans="1:7" s="639" customFormat="1" ht="28.5">
      <c r="A19" s="635">
        <v>12</v>
      </c>
      <c r="B19" s="636" t="s">
        <v>940</v>
      </c>
      <c r="C19" s="1328">
        <v>500</v>
      </c>
      <c r="D19" s="1328">
        <v>250</v>
      </c>
      <c r="E19" s="1328"/>
      <c r="F19" s="1328">
        <f t="shared" si="0"/>
        <v>750</v>
      </c>
      <c r="G19" s="639">
        <v>4500</v>
      </c>
    </row>
    <row r="20" spans="1:7" s="639" customFormat="1" ht="28.5">
      <c r="A20" s="635">
        <v>13</v>
      </c>
      <c r="B20" s="636" t="s">
        <v>941</v>
      </c>
      <c r="C20" s="1328">
        <v>500</v>
      </c>
      <c r="D20" s="1328">
        <v>250</v>
      </c>
      <c r="E20" s="1328"/>
      <c r="F20" s="1328">
        <f t="shared" si="0"/>
        <v>750</v>
      </c>
      <c r="G20" s="639">
        <v>5000</v>
      </c>
    </row>
    <row r="21" spans="1:7" s="639" customFormat="1" ht="28.5">
      <c r="A21" s="635">
        <v>14</v>
      </c>
      <c r="B21" s="636" t="s">
        <v>942</v>
      </c>
      <c r="C21" s="1328">
        <v>500</v>
      </c>
      <c r="D21" s="1328">
        <v>250</v>
      </c>
      <c r="E21" s="1328"/>
      <c r="F21" s="1328">
        <f t="shared" si="0"/>
        <v>750</v>
      </c>
      <c r="G21" s="639">
        <v>2000</v>
      </c>
    </row>
    <row r="22" spans="1:7" s="639" customFormat="1" ht="28.5">
      <c r="A22" s="635">
        <v>15</v>
      </c>
      <c r="B22" s="636" t="s">
        <v>939</v>
      </c>
      <c r="C22" s="1328">
        <v>500</v>
      </c>
      <c r="D22" s="1328">
        <v>250</v>
      </c>
      <c r="E22" s="1328"/>
      <c r="F22" s="1328">
        <f t="shared" si="0"/>
        <v>750</v>
      </c>
      <c r="G22" s="639">
        <v>3500</v>
      </c>
    </row>
    <row r="23" spans="1:7">
      <c r="A23" s="635">
        <v>16</v>
      </c>
      <c r="B23" s="636" t="s">
        <v>489</v>
      </c>
      <c r="C23" s="1328">
        <v>500</v>
      </c>
      <c r="D23" s="1328">
        <v>250</v>
      </c>
      <c r="E23" s="1328"/>
      <c r="F23" s="1328">
        <f>+C23+D23+E23</f>
        <v>750</v>
      </c>
      <c r="G23" s="555">
        <v>500</v>
      </c>
    </row>
    <row r="24" spans="1:7">
      <c r="A24" s="635">
        <v>17</v>
      </c>
      <c r="B24" s="636" t="s">
        <v>2132</v>
      </c>
      <c r="C24" s="1328">
        <f>5750+500</f>
        <v>6250</v>
      </c>
      <c r="D24" s="1328">
        <v>250</v>
      </c>
      <c r="E24" s="1328"/>
      <c r="F24" s="1328">
        <f>+C24+D24+E24</f>
        <v>6500</v>
      </c>
      <c r="G24" s="555">
        <v>500</v>
      </c>
    </row>
    <row r="25" spans="1:7" s="639" customFormat="1" ht="22.5" customHeight="1">
      <c r="A25" s="635">
        <v>18</v>
      </c>
      <c r="B25" s="636" t="s">
        <v>5307</v>
      </c>
      <c r="C25" s="1328">
        <v>0</v>
      </c>
      <c r="D25" s="1328">
        <v>0</v>
      </c>
      <c r="E25" s="1328"/>
      <c r="F25" s="1328">
        <f>+C25+D25+E25</f>
        <v>0</v>
      </c>
    </row>
    <row r="26" spans="1:7" s="639" customFormat="1" ht="28.5">
      <c r="A26" s="635">
        <v>19</v>
      </c>
      <c r="B26" s="645" t="s">
        <v>5308</v>
      </c>
      <c r="C26" s="1328">
        <v>0</v>
      </c>
      <c r="D26" s="1328">
        <v>0</v>
      </c>
      <c r="E26" s="1328"/>
      <c r="F26" s="1328">
        <f>+C26+D26+E26</f>
        <v>0</v>
      </c>
      <c r="G26" s="639">
        <v>20000</v>
      </c>
    </row>
    <row r="27" spans="1:7" s="639" customFormat="1" ht="28.5">
      <c r="A27" s="635">
        <v>20</v>
      </c>
      <c r="B27" s="645" t="s">
        <v>5310</v>
      </c>
      <c r="C27" s="1328">
        <v>500</v>
      </c>
      <c r="D27" s="1328">
        <v>0</v>
      </c>
      <c r="E27" s="1328"/>
      <c r="F27" s="1328">
        <f>+C27+D27+E27</f>
        <v>500</v>
      </c>
      <c r="G27" s="639">
        <v>20000</v>
      </c>
    </row>
  </sheetData>
  <mergeCells count="5">
    <mergeCell ref="A5:A6"/>
    <mergeCell ref="B5:B6"/>
    <mergeCell ref="A1:F1"/>
    <mergeCell ref="A2:F2"/>
    <mergeCell ref="A3:F3"/>
  </mergeCells>
  <conditionalFormatting sqref="A1:A2">
    <cfRule type="cellIs" dxfId="33"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9" tint="0.79998168889431442"/>
  </sheetPr>
  <dimension ref="A1:I29"/>
  <sheetViews>
    <sheetView zoomScaleNormal="100" workbookViewId="0">
      <pane xSplit="2" ySplit="8" topLeftCell="F9" activePane="bottomRight" state="frozen"/>
      <selection pane="topRight" activeCell="C1" sqref="C1"/>
      <selection pane="bottomLeft" activeCell="A9" sqref="A9"/>
      <selection pane="bottomRight" activeCell="H17" sqref="H17"/>
    </sheetView>
  </sheetViews>
  <sheetFormatPr defaultRowHeight="14.25"/>
  <cols>
    <col min="1" max="1" width="4.5703125" style="754" bestFit="1" customWidth="1"/>
    <col min="2" max="2" width="49" style="555" customWidth="1"/>
    <col min="3" max="6" width="14.7109375" style="555" customWidth="1"/>
    <col min="7" max="7" width="14.7109375" style="1055" customWidth="1"/>
    <col min="8" max="8" width="26" style="1055" customWidth="1"/>
    <col min="9" max="9" width="14.5703125" style="1055" customWidth="1"/>
    <col min="10" max="29" width="14.5703125" style="555" customWidth="1"/>
    <col min="30" max="16384" width="9.140625" style="555"/>
  </cols>
  <sheetData>
    <row r="1" spans="1:9" s="625" customFormat="1" ht="17.25" customHeight="1">
      <c r="A1" s="1966" t="s">
        <v>490</v>
      </c>
      <c r="B1" s="1966"/>
      <c r="C1" s="1966"/>
      <c r="D1" s="1966"/>
      <c r="E1" s="1966"/>
      <c r="F1" s="1966"/>
      <c r="G1" s="1994"/>
      <c r="H1" s="1994"/>
      <c r="I1" s="1994"/>
    </row>
    <row r="2" spans="1:9" s="625" customFormat="1" ht="17.25" customHeight="1">
      <c r="A2" s="1966" t="s">
        <v>176</v>
      </c>
      <c r="B2" s="1966"/>
      <c r="C2" s="1966"/>
      <c r="D2" s="1966"/>
      <c r="E2" s="1966"/>
      <c r="F2" s="1966"/>
      <c r="G2" s="1994"/>
      <c r="H2" s="1994"/>
      <c r="I2" s="1994"/>
    </row>
    <row r="3" spans="1:9" s="625" customFormat="1" ht="17.25">
      <c r="A3" s="1967" t="s">
        <v>6593</v>
      </c>
      <c r="B3" s="1967"/>
      <c r="C3" s="1967"/>
      <c r="D3" s="1967"/>
      <c r="E3" s="1967"/>
      <c r="F3" s="1967"/>
      <c r="G3" s="1995"/>
      <c r="H3" s="1995"/>
      <c r="I3" s="1995"/>
    </row>
    <row r="4" spans="1:9" ht="19.5" customHeight="1">
      <c r="C4" s="626"/>
      <c r="D4" s="626"/>
      <c r="F4" s="626"/>
      <c r="G4" s="1054"/>
    </row>
    <row r="5" spans="1:9" ht="81.75" customHeight="1">
      <c r="A5" s="1996" t="s">
        <v>118</v>
      </c>
      <c r="B5" s="1998" t="s">
        <v>548</v>
      </c>
      <c r="C5" s="2000" t="s">
        <v>612</v>
      </c>
      <c r="D5" s="2001"/>
      <c r="E5" s="2002"/>
      <c r="F5" s="2000" t="s">
        <v>613</v>
      </c>
      <c r="G5" s="2003"/>
      <c r="H5" s="2004"/>
      <c r="I5" s="755" t="s">
        <v>113</v>
      </c>
    </row>
    <row r="6" spans="1:9" s="20" customFormat="1" ht="24.75" customHeight="1">
      <c r="A6" s="1997"/>
      <c r="B6" s="1999"/>
      <c r="C6" s="630" t="s">
        <v>588</v>
      </c>
      <c r="D6" s="630" t="s">
        <v>589</v>
      </c>
      <c r="E6" s="630" t="s">
        <v>590</v>
      </c>
      <c r="F6" s="630" t="s">
        <v>588</v>
      </c>
      <c r="G6" s="1056" t="s">
        <v>589</v>
      </c>
      <c r="H6" s="1056" t="s">
        <v>590</v>
      </c>
      <c r="I6" s="1056" t="s">
        <v>590</v>
      </c>
    </row>
    <row r="7" spans="1:9" s="634" customFormat="1" ht="17.25" customHeight="1">
      <c r="A7" s="1048"/>
      <c r="B7" s="632" t="s">
        <v>113</v>
      </c>
      <c r="C7" s="633"/>
      <c r="D7" s="1052"/>
      <c r="E7" s="1052">
        <f>SUM(E9:E29)</f>
        <v>26000</v>
      </c>
      <c r="F7" s="633"/>
      <c r="G7" s="1052"/>
      <c r="H7" s="1052">
        <f>SUM(H9:H29)</f>
        <v>500</v>
      </c>
      <c r="I7" s="1057">
        <f>+E7+H7</f>
        <v>26500</v>
      </c>
    </row>
    <row r="8" spans="1:9" s="639" customFormat="1" ht="8.25" customHeight="1">
      <c r="A8" s="635"/>
      <c r="B8" s="636"/>
      <c r="C8" s="637"/>
      <c r="D8" s="922"/>
      <c r="E8" s="922"/>
      <c r="F8" s="637"/>
      <c r="G8" s="922"/>
      <c r="H8" s="922"/>
      <c r="I8" s="1058"/>
    </row>
    <row r="9" spans="1:9" s="643" customFormat="1" ht="22.5" customHeight="1">
      <c r="A9" s="635">
        <v>1</v>
      </c>
      <c r="B9" s="604" t="s">
        <v>498</v>
      </c>
      <c r="C9" s="641">
        <v>1</v>
      </c>
      <c r="D9" s="922">
        <v>26000000</v>
      </c>
      <c r="E9" s="922">
        <f t="shared" ref="E9:E24" si="0">+C9*D9/1000</f>
        <v>26000</v>
      </c>
      <c r="F9" s="641">
        <v>1</v>
      </c>
      <c r="G9" s="922">
        <v>500000</v>
      </c>
      <c r="H9" s="922">
        <f>+F9*G9/1000</f>
        <v>500</v>
      </c>
      <c r="I9" s="1058">
        <f>SUM(E9,H9)</f>
        <v>26500</v>
      </c>
    </row>
    <row r="10" spans="1:9" s="643" customFormat="1" ht="22.5" customHeight="1">
      <c r="A10" s="635">
        <v>2</v>
      </c>
      <c r="B10" s="636" t="s">
        <v>488</v>
      </c>
      <c r="C10" s="641"/>
      <c r="D10" s="922"/>
      <c r="E10" s="922">
        <f>+C10*D10/1000</f>
        <v>0</v>
      </c>
      <c r="F10" s="641"/>
      <c r="G10" s="922"/>
      <c r="H10" s="922">
        <f>+F10*G10/1000</f>
        <v>0</v>
      </c>
      <c r="I10" s="1058">
        <f>SUM(E10,H10)</f>
        <v>0</v>
      </c>
    </row>
    <row r="11" spans="1:9" s="643" customFormat="1" ht="22.5" customHeight="1">
      <c r="A11" s="635">
        <v>3</v>
      </c>
      <c r="B11" s="636" t="s">
        <v>483</v>
      </c>
      <c r="C11" s="641"/>
      <c r="D11" s="922"/>
      <c r="E11" s="922">
        <f t="shared" si="0"/>
        <v>0</v>
      </c>
      <c r="F11" s="641"/>
      <c r="G11" s="922"/>
      <c r="H11" s="922">
        <f t="shared" ref="H11:H24" si="1">+F11*G11/1000</f>
        <v>0</v>
      </c>
      <c r="I11" s="1058">
        <f t="shared" ref="I11:I24" si="2">SUM(E11,H11)</f>
        <v>0</v>
      </c>
    </row>
    <row r="12" spans="1:9" s="643" customFormat="1" ht="22.5" customHeight="1">
      <c r="A12" s="635">
        <v>4</v>
      </c>
      <c r="B12" s="636" t="s">
        <v>481</v>
      </c>
      <c r="C12" s="641"/>
      <c r="D12" s="922"/>
      <c r="E12" s="922">
        <f t="shared" si="0"/>
        <v>0</v>
      </c>
      <c r="F12" s="641"/>
      <c r="G12" s="922"/>
      <c r="H12" s="922">
        <f t="shared" si="1"/>
        <v>0</v>
      </c>
      <c r="I12" s="1058">
        <f t="shared" si="2"/>
        <v>0</v>
      </c>
    </row>
    <row r="13" spans="1:9" s="643" customFormat="1" ht="22.5" customHeight="1">
      <c r="A13" s="635">
        <v>5</v>
      </c>
      <c r="B13" s="636" t="s">
        <v>485</v>
      </c>
      <c r="C13" s="641"/>
      <c r="D13" s="922"/>
      <c r="E13" s="922">
        <f t="shared" si="0"/>
        <v>0</v>
      </c>
      <c r="F13" s="641"/>
      <c r="G13" s="922"/>
      <c r="H13" s="922">
        <f t="shared" si="1"/>
        <v>0</v>
      </c>
      <c r="I13" s="1058">
        <f t="shared" si="2"/>
        <v>0</v>
      </c>
    </row>
    <row r="14" spans="1:9" s="643" customFormat="1" ht="22.5" customHeight="1">
      <c r="A14" s="635">
        <v>6</v>
      </c>
      <c r="B14" s="636" t="s">
        <v>486</v>
      </c>
      <c r="C14" s="641"/>
      <c r="D14" s="922"/>
      <c r="E14" s="922">
        <f t="shared" si="0"/>
        <v>0</v>
      </c>
      <c r="F14" s="641"/>
      <c r="G14" s="922"/>
      <c r="H14" s="922">
        <f t="shared" si="1"/>
        <v>0</v>
      </c>
      <c r="I14" s="1058">
        <f t="shared" si="2"/>
        <v>0</v>
      </c>
    </row>
    <row r="15" spans="1:9" s="643" customFormat="1" ht="22.5" customHeight="1">
      <c r="A15" s="635">
        <v>7</v>
      </c>
      <c r="B15" s="636" t="s">
        <v>487</v>
      </c>
      <c r="C15" s="641"/>
      <c r="D15" s="922"/>
      <c r="E15" s="922">
        <f t="shared" si="0"/>
        <v>0</v>
      </c>
      <c r="F15" s="641"/>
      <c r="G15" s="922"/>
      <c r="H15" s="922">
        <f t="shared" si="1"/>
        <v>0</v>
      </c>
      <c r="I15" s="1058">
        <f t="shared" si="2"/>
        <v>0</v>
      </c>
    </row>
    <row r="16" spans="1:9" s="643" customFormat="1" ht="32.25" customHeight="1">
      <c r="A16" s="635">
        <v>8</v>
      </c>
      <c r="B16" s="636" t="s">
        <v>931</v>
      </c>
      <c r="C16" s="641"/>
      <c r="D16" s="922"/>
      <c r="E16" s="922">
        <f t="shared" si="0"/>
        <v>0</v>
      </c>
      <c r="F16" s="641"/>
      <c r="G16" s="922"/>
      <c r="H16" s="922">
        <f t="shared" si="1"/>
        <v>0</v>
      </c>
      <c r="I16" s="1058">
        <f t="shared" si="2"/>
        <v>0</v>
      </c>
    </row>
    <row r="17" spans="1:9" s="643" customFormat="1" ht="28.5">
      <c r="A17" s="635">
        <v>9</v>
      </c>
      <c r="B17" s="636" t="s">
        <v>504</v>
      </c>
      <c r="C17" s="641"/>
      <c r="D17" s="922"/>
      <c r="E17" s="922">
        <f t="shared" si="0"/>
        <v>0</v>
      </c>
      <c r="F17" s="641"/>
      <c r="G17" s="922"/>
      <c r="H17" s="922">
        <f t="shared" si="1"/>
        <v>0</v>
      </c>
      <c r="I17" s="1058">
        <f t="shared" si="2"/>
        <v>0</v>
      </c>
    </row>
    <row r="18" spans="1:9" s="643" customFormat="1" ht="33" customHeight="1">
      <c r="A18" s="635">
        <v>10</v>
      </c>
      <c r="B18" s="636" t="s">
        <v>933</v>
      </c>
      <c r="C18" s="641"/>
      <c r="D18" s="922"/>
      <c r="E18" s="922">
        <f t="shared" si="0"/>
        <v>0</v>
      </c>
      <c r="F18" s="641"/>
      <c r="G18" s="922"/>
      <c r="H18" s="922">
        <f t="shared" si="1"/>
        <v>0</v>
      </c>
      <c r="I18" s="1058">
        <f t="shared" si="2"/>
        <v>0</v>
      </c>
    </row>
    <row r="19" spans="1:9" s="643" customFormat="1" ht="28.5">
      <c r="A19" s="635">
        <v>11</v>
      </c>
      <c r="B19" s="636" t="s">
        <v>934</v>
      </c>
      <c r="C19" s="641"/>
      <c r="D19" s="922"/>
      <c r="E19" s="922">
        <f t="shared" si="0"/>
        <v>0</v>
      </c>
      <c r="F19" s="641"/>
      <c r="G19" s="922"/>
      <c r="H19" s="922">
        <f t="shared" si="1"/>
        <v>0</v>
      </c>
      <c r="I19" s="1058">
        <f t="shared" si="2"/>
        <v>0</v>
      </c>
    </row>
    <row r="20" spans="1:9" s="643" customFormat="1" ht="28.5">
      <c r="A20" s="635">
        <v>12</v>
      </c>
      <c r="B20" s="636" t="s">
        <v>935</v>
      </c>
      <c r="C20" s="641"/>
      <c r="D20" s="922"/>
      <c r="E20" s="922">
        <f t="shared" si="0"/>
        <v>0</v>
      </c>
      <c r="F20" s="641"/>
      <c r="G20" s="922"/>
      <c r="H20" s="922">
        <f t="shared" si="1"/>
        <v>0</v>
      </c>
      <c r="I20" s="1058">
        <f t="shared" si="2"/>
        <v>0</v>
      </c>
    </row>
    <row r="21" spans="1:9" s="643" customFormat="1" ht="28.5">
      <c r="A21" s="635">
        <v>13</v>
      </c>
      <c r="B21" s="636" t="s">
        <v>940</v>
      </c>
      <c r="C21" s="641"/>
      <c r="D21" s="922"/>
      <c r="E21" s="922">
        <f t="shared" si="0"/>
        <v>0</v>
      </c>
      <c r="F21" s="641"/>
      <c r="G21" s="922"/>
      <c r="H21" s="922">
        <f t="shared" si="1"/>
        <v>0</v>
      </c>
      <c r="I21" s="1058">
        <f t="shared" si="2"/>
        <v>0</v>
      </c>
    </row>
    <row r="22" spans="1:9" s="643" customFormat="1" ht="28.5">
      <c r="A22" s="635">
        <v>14</v>
      </c>
      <c r="B22" s="636" t="s">
        <v>941</v>
      </c>
      <c r="C22" s="641"/>
      <c r="D22" s="922"/>
      <c r="E22" s="922">
        <f t="shared" si="0"/>
        <v>0</v>
      </c>
      <c r="F22" s="641"/>
      <c r="G22" s="922"/>
      <c r="H22" s="922">
        <f t="shared" si="1"/>
        <v>0</v>
      </c>
      <c r="I22" s="1058">
        <f t="shared" si="2"/>
        <v>0</v>
      </c>
    </row>
    <row r="23" spans="1:9" s="643" customFormat="1" ht="28.5">
      <c r="A23" s="635">
        <v>15</v>
      </c>
      <c r="B23" s="636" t="s">
        <v>942</v>
      </c>
      <c r="C23" s="641"/>
      <c r="D23" s="922"/>
      <c r="E23" s="922">
        <f t="shared" si="0"/>
        <v>0</v>
      </c>
      <c r="F23" s="641"/>
      <c r="G23" s="922"/>
      <c r="H23" s="922">
        <f t="shared" si="1"/>
        <v>0</v>
      </c>
      <c r="I23" s="1058">
        <f t="shared" si="2"/>
        <v>0</v>
      </c>
    </row>
    <row r="24" spans="1:9" s="643" customFormat="1" ht="28.5">
      <c r="A24" s="635">
        <v>16</v>
      </c>
      <c r="B24" s="673" t="s">
        <v>939</v>
      </c>
      <c r="C24" s="641"/>
      <c r="D24" s="922"/>
      <c r="E24" s="922">
        <f t="shared" si="0"/>
        <v>0</v>
      </c>
      <c r="F24" s="641"/>
      <c r="G24" s="922"/>
      <c r="H24" s="922">
        <f t="shared" si="1"/>
        <v>0</v>
      </c>
      <c r="I24" s="1058">
        <f t="shared" si="2"/>
        <v>0</v>
      </c>
    </row>
    <row r="25" spans="1:9">
      <c r="A25" s="635">
        <v>17</v>
      </c>
      <c r="B25" s="636" t="s">
        <v>489</v>
      </c>
      <c r="C25" s="636"/>
      <c r="D25" s="1053"/>
      <c r="E25" s="922">
        <f>+C25*D25/1000</f>
        <v>0</v>
      </c>
      <c r="F25" s="636"/>
      <c r="G25" s="1053"/>
      <c r="H25" s="922">
        <f>+F25*G25/1000</f>
        <v>0</v>
      </c>
      <c r="I25" s="1058">
        <f>SUM(E25,H25)</f>
        <v>0</v>
      </c>
    </row>
    <row r="26" spans="1:9">
      <c r="A26" s="635">
        <v>18</v>
      </c>
      <c r="B26" s="636" t="s">
        <v>2132</v>
      </c>
      <c r="C26" s="636"/>
      <c r="D26" s="1053"/>
      <c r="E26" s="922">
        <f>+C26*D26/1000</f>
        <v>0</v>
      </c>
      <c r="F26" s="636"/>
      <c r="G26" s="1053"/>
      <c r="H26" s="922">
        <f>+F26*G26/1000</f>
        <v>0</v>
      </c>
      <c r="I26" s="1058">
        <f>SUM(E26,H26)</f>
        <v>0</v>
      </c>
    </row>
    <row r="27" spans="1:9">
      <c r="A27" s="635">
        <v>19</v>
      </c>
      <c r="B27" s="636" t="s">
        <v>5307</v>
      </c>
      <c r="C27" s="636"/>
      <c r="D27" s="1053"/>
      <c r="E27" s="922">
        <f>+C27*D27/1000</f>
        <v>0</v>
      </c>
      <c r="F27" s="636"/>
      <c r="G27" s="1053"/>
      <c r="H27" s="922">
        <f>+F27*G27/1000</f>
        <v>0</v>
      </c>
      <c r="I27" s="1058">
        <f>SUM(E27,H27)</f>
        <v>0</v>
      </c>
    </row>
    <row r="28" spans="1:9" s="643" customFormat="1" ht="28.5">
      <c r="A28" s="635">
        <v>20</v>
      </c>
      <c r="B28" s="1080" t="s">
        <v>5308</v>
      </c>
      <c r="C28" s="641"/>
      <c r="D28" s="922"/>
      <c r="E28" s="922">
        <f>+C28*D28/1000</f>
        <v>0</v>
      </c>
      <c r="F28" s="641"/>
      <c r="G28" s="922"/>
      <c r="H28" s="922">
        <f>+F28*G28/1000</f>
        <v>0</v>
      </c>
      <c r="I28" s="1058">
        <f>SUM(E28,H28)</f>
        <v>0</v>
      </c>
    </row>
    <row r="29" spans="1:9" s="643" customFormat="1" ht="28.5">
      <c r="A29" s="635">
        <v>21</v>
      </c>
      <c r="B29" s="1080" t="s">
        <v>5310</v>
      </c>
      <c r="C29" s="641"/>
      <c r="D29" s="922"/>
      <c r="E29" s="922">
        <f>+C29*D29/1000</f>
        <v>0</v>
      </c>
      <c r="F29" s="641"/>
      <c r="G29" s="922"/>
      <c r="H29" s="922">
        <f>+F29*G29/1000</f>
        <v>0</v>
      </c>
      <c r="I29" s="1058">
        <f>SUM(E29,H29)</f>
        <v>0</v>
      </c>
    </row>
  </sheetData>
  <mergeCells count="7">
    <mergeCell ref="A1:I1"/>
    <mergeCell ref="A2:I2"/>
    <mergeCell ref="A3:I3"/>
    <mergeCell ref="A5:A6"/>
    <mergeCell ref="B5:B6"/>
    <mergeCell ref="C5:E5"/>
    <mergeCell ref="F5:H5"/>
  </mergeCells>
  <conditionalFormatting sqref="A1:A2">
    <cfRule type="cellIs" dxfId="32"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theme="9" tint="0.79998168889431442"/>
  </sheetPr>
  <dimension ref="A1:N27"/>
  <sheetViews>
    <sheetView zoomScaleNormal="100" workbookViewId="0">
      <selection activeCell="F7" sqref="F7:F12"/>
    </sheetView>
  </sheetViews>
  <sheetFormatPr defaultRowHeight="13.5"/>
  <cols>
    <col min="1" max="1" width="3.5703125" style="625" bestFit="1" customWidth="1"/>
    <col min="2" max="2" width="37" style="625" customWidth="1"/>
    <col min="3" max="3" width="20.140625" style="625" bestFit="1" customWidth="1"/>
    <col min="4" max="4" width="15.28515625" style="625" bestFit="1" customWidth="1"/>
    <col min="5" max="5" width="10.5703125" style="625" bestFit="1" customWidth="1"/>
    <col min="6" max="6" width="17" style="625" bestFit="1" customWidth="1"/>
    <col min="7" max="7" width="11" style="625" bestFit="1" customWidth="1"/>
    <col min="8" max="8" width="12.140625" style="625" bestFit="1" customWidth="1"/>
    <col min="9" max="9" width="9.140625" style="625"/>
    <col min="10" max="10" width="14.85546875" style="625" bestFit="1" customWidth="1"/>
    <col min="11" max="11" width="9.140625" style="625"/>
    <col min="12" max="12" width="12" style="625" bestFit="1" customWidth="1"/>
    <col min="13" max="13" width="9.140625" style="625"/>
    <col min="14" max="14" width="11.28515625" style="625" customWidth="1"/>
    <col min="15" max="16384" width="9.140625" style="625"/>
  </cols>
  <sheetData>
    <row r="1" spans="1:14" ht="17.25" customHeight="1">
      <c r="A1" s="2006" t="s">
        <v>490</v>
      </c>
      <c r="B1" s="2006"/>
      <c r="C1" s="2006"/>
      <c r="D1" s="2006"/>
      <c r="E1" s="2006"/>
      <c r="F1" s="2006"/>
      <c r="G1" s="2006"/>
      <c r="H1" s="2006"/>
      <c r="I1" s="2006"/>
      <c r="J1" s="2006"/>
      <c r="K1" s="2006"/>
      <c r="L1" s="2006"/>
      <c r="M1" s="2006"/>
      <c r="N1" s="2006"/>
    </row>
    <row r="2" spans="1:14" ht="18" customHeight="1">
      <c r="A2" s="2007" t="s">
        <v>176</v>
      </c>
      <c r="B2" s="2007"/>
      <c r="C2" s="2007"/>
      <c r="D2" s="2007"/>
      <c r="E2" s="2007"/>
      <c r="F2" s="2007"/>
      <c r="G2" s="2007"/>
      <c r="H2" s="2007"/>
      <c r="I2" s="2007"/>
      <c r="J2" s="2007"/>
      <c r="K2" s="2007"/>
      <c r="L2" s="2007"/>
      <c r="M2" s="2007"/>
      <c r="N2" s="2007"/>
    </row>
    <row r="3" spans="1:14" ht="18" customHeight="1">
      <c r="A3" s="2007" t="s">
        <v>6595</v>
      </c>
      <c r="B3" s="2007"/>
      <c r="C3" s="2007"/>
      <c r="D3" s="2007"/>
      <c r="E3" s="2007"/>
      <c r="F3" s="2007"/>
      <c r="G3" s="2007"/>
      <c r="H3" s="2007"/>
      <c r="I3" s="2007"/>
      <c r="J3" s="2007"/>
      <c r="K3" s="2007"/>
      <c r="L3" s="2007"/>
      <c r="M3" s="2007"/>
      <c r="N3" s="2007"/>
    </row>
    <row r="4" spans="1:14" ht="14.25">
      <c r="A4" s="2008" t="s">
        <v>114</v>
      </c>
      <c r="B4" s="2009" t="s">
        <v>614</v>
      </c>
      <c r="C4" s="2005" t="s">
        <v>2128</v>
      </c>
      <c r="D4" s="2005"/>
      <c r="E4" s="2005"/>
      <c r="F4" s="2005"/>
      <c r="G4" s="2005" t="s">
        <v>5311</v>
      </c>
      <c r="H4" s="2005"/>
      <c r="I4" s="2005"/>
      <c r="J4" s="2005"/>
      <c r="K4" s="2005" t="s">
        <v>6594</v>
      </c>
      <c r="L4" s="2005"/>
      <c r="M4" s="2005"/>
      <c r="N4" s="2005"/>
    </row>
    <row r="5" spans="1:14" ht="54" customHeight="1">
      <c r="A5" s="2008"/>
      <c r="B5" s="2009"/>
      <c r="C5" s="895" t="s">
        <v>605</v>
      </c>
      <c r="D5" s="896" t="s">
        <v>615</v>
      </c>
      <c r="E5" s="896" t="s">
        <v>589</v>
      </c>
      <c r="F5" s="896" t="s">
        <v>590</v>
      </c>
      <c r="G5" s="895" t="s">
        <v>605</v>
      </c>
      <c r="H5" s="896" t="s">
        <v>615</v>
      </c>
      <c r="I5" s="896" t="s">
        <v>589</v>
      </c>
      <c r="J5" s="896" t="s">
        <v>590</v>
      </c>
      <c r="K5" s="895" t="s">
        <v>605</v>
      </c>
      <c r="L5" s="896" t="s">
        <v>615</v>
      </c>
      <c r="M5" s="896" t="s">
        <v>589</v>
      </c>
      <c r="N5" s="896" t="s">
        <v>590</v>
      </c>
    </row>
    <row r="6" spans="1:14" s="885" customFormat="1" ht="27">
      <c r="A6" s="894">
        <v>1</v>
      </c>
      <c r="B6" s="1796" t="s">
        <v>616</v>
      </c>
      <c r="C6" s="1797" t="s">
        <v>544</v>
      </c>
      <c r="D6" s="1801">
        <f>251.71+31</f>
        <v>282.71000000000004</v>
      </c>
      <c r="E6" s="1799">
        <v>900</v>
      </c>
      <c r="F6" s="1800">
        <f>(D6*E6*2)/1000</f>
        <v>508.87800000000004</v>
      </c>
      <c r="G6" s="1797" t="s">
        <v>544</v>
      </c>
      <c r="H6" s="1801">
        <f>251.71+31</f>
        <v>282.71000000000004</v>
      </c>
      <c r="I6" s="1799">
        <v>900</v>
      </c>
      <c r="J6" s="1800">
        <f>(H6*I6*2)/1000</f>
        <v>508.87800000000004</v>
      </c>
      <c r="K6" s="1797" t="s">
        <v>544</v>
      </c>
      <c r="L6" s="1801">
        <f>251.71+31</f>
        <v>282.71000000000004</v>
      </c>
      <c r="M6" s="1799">
        <v>900</v>
      </c>
      <c r="N6" s="1800">
        <f>(L6*M6*2)/1000</f>
        <v>508.87800000000004</v>
      </c>
    </row>
    <row r="7" spans="1:14" ht="28.5" customHeight="1">
      <c r="A7" s="894">
        <v>2</v>
      </c>
      <c r="B7" s="1796" t="s">
        <v>5334</v>
      </c>
      <c r="C7" s="1797" t="s">
        <v>88</v>
      </c>
      <c r="D7" s="1798"/>
      <c r="E7" s="1799"/>
      <c r="F7" s="1800">
        <v>3000</v>
      </c>
      <c r="G7" s="1797" t="s">
        <v>88</v>
      </c>
      <c r="H7" s="1798"/>
      <c r="I7" s="1799"/>
      <c r="J7" s="1800">
        <v>3000</v>
      </c>
      <c r="K7" s="1797" t="s">
        <v>88</v>
      </c>
      <c r="L7" s="1798"/>
      <c r="M7" s="1799"/>
      <c r="N7" s="1800">
        <v>3000</v>
      </c>
    </row>
    <row r="8" spans="1:14" ht="28.5" customHeight="1">
      <c r="A8" s="894">
        <v>3</v>
      </c>
      <c r="B8" s="1796" t="s">
        <v>6529</v>
      </c>
      <c r="C8" s="1797" t="s">
        <v>88</v>
      </c>
      <c r="D8" s="1798"/>
      <c r="E8" s="1799"/>
      <c r="F8" s="1800">
        <v>1000</v>
      </c>
      <c r="G8" s="1797" t="s">
        <v>88</v>
      </c>
      <c r="H8" s="1798"/>
      <c r="I8" s="1799"/>
      <c r="J8" s="1800">
        <v>1000</v>
      </c>
      <c r="K8" s="1797" t="s">
        <v>88</v>
      </c>
      <c r="L8" s="1798"/>
      <c r="M8" s="1799"/>
      <c r="N8" s="1800">
        <v>1000</v>
      </c>
    </row>
    <row r="9" spans="1:14" ht="28.5" customHeight="1">
      <c r="A9" s="894">
        <v>4</v>
      </c>
      <c r="B9" s="1796" t="s">
        <v>5335</v>
      </c>
      <c r="C9" s="1797" t="s">
        <v>88</v>
      </c>
      <c r="D9" s="1798"/>
      <c r="E9" s="1799"/>
      <c r="F9" s="1800">
        <v>2000</v>
      </c>
      <c r="G9" s="1797" t="s">
        <v>88</v>
      </c>
      <c r="H9" s="1798"/>
      <c r="I9" s="1799"/>
      <c r="J9" s="1800">
        <v>2000</v>
      </c>
      <c r="K9" s="1797" t="s">
        <v>88</v>
      </c>
      <c r="L9" s="1798"/>
      <c r="M9" s="1799"/>
      <c r="N9" s="1800">
        <v>2000</v>
      </c>
    </row>
    <row r="10" spans="1:14" ht="28.5" customHeight="1">
      <c r="A10" s="894">
        <v>5</v>
      </c>
      <c r="B10" s="1796" t="s">
        <v>5333</v>
      </c>
      <c r="C10" s="1797" t="s">
        <v>88</v>
      </c>
      <c r="D10" s="1798"/>
      <c r="E10" s="1799"/>
      <c r="F10" s="1800">
        <v>3000</v>
      </c>
      <c r="G10" s="1797" t="s">
        <v>88</v>
      </c>
      <c r="H10" s="1798"/>
      <c r="I10" s="1799"/>
      <c r="J10" s="1800">
        <v>3000</v>
      </c>
      <c r="K10" s="1797" t="s">
        <v>88</v>
      </c>
      <c r="L10" s="1798"/>
      <c r="M10" s="1799"/>
      <c r="N10" s="1800">
        <v>3000</v>
      </c>
    </row>
    <row r="11" spans="1:14" ht="28.5" customHeight="1">
      <c r="A11" s="894">
        <v>6</v>
      </c>
      <c r="B11" s="1796" t="s">
        <v>6642</v>
      </c>
      <c r="C11" s="1797" t="s">
        <v>88</v>
      </c>
      <c r="D11" s="1798"/>
      <c r="E11" s="1799"/>
      <c r="F11" s="1800">
        <v>5400</v>
      </c>
      <c r="G11" s="1797" t="s">
        <v>88</v>
      </c>
      <c r="H11" s="1798"/>
      <c r="I11" s="1799"/>
      <c r="J11" s="1800">
        <v>5400</v>
      </c>
      <c r="K11" s="1797" t="s">
        <v>88</v>
      </c>
      <c r="L11" s="1798"/>
      <c r="M11" s="1799"/>
      <c r="N11" s="1800">
        <v>5400</v>
      </c>
    </row>
    <row r="12" spans="1:14" ht="28.5" customHeight="1">
      <c r="A12" s="894">
        <v>7</v>
      </c>
      <c r="B12" s="1796" t="s">
        <v>55</v>
      </c>
      <c r="C12" s="1797" t="s">
        <v>88</v>
      </c>
      <c r="D12" s="1798"/>
      <c r="E12" s="1799"/>
      <c r="F12" s="1800">
        <v>6000</v>
      </c>
      <c r="G12" s="1797" t="s">
        <v>88</v>
      </c>
      <c r="H12" s="1798"/>
      <c r="I12" s="1799"/>
      <c r="J12" s="1800">
        <v>6000</v>
      </c>
      <c r="K12" s="1797" t="s">
        <v>88</v>
      </c>
      <c r="L12" s="1798"/>
      <c r="M12" s="1799"/>
      <c r="N12" s="1800">
        <v>6000</v>
      </c>
    </row>
    <row r="13" spans="1:14" ht="57" customHeight="1">
      <c r="A13" s="894">
        <v>8</v>
      </c>
      <c r="B13" s="1796" t="s">
        <v>753</v>
      </c>
      <c r="C13" s="1797" t="s">
        <v>543</v>
      </c>
      <c r="D13" s="1798">
        <v>23133</v>
      </c>
      <c r="E13" s="1799">
        <v>350</v>
      </c>
      <c r="F13" s="1800">
        <f>+D13*E13/1000</f>
        <v>8096.55</v>
      </c>
      <c r="G13" s="1797" t="s">
        <v>543</v>
      </c>
      <c r="H13" s="1798"/>
      <c r="I13" s="1799"/>
      <c r="J13" s="1800">
        <f>+H13*I13/1000</f>
        <v>0</v>
      </c>
      <c r="K13" s="1797"/>
      <c r="L13" s="1798"/>
      <c r="M13" s="1799"/>
      <c r="N13" s="1800"/>
    </row>
    <row r="14" spans="1:14" ht="57" customHeight="1">
      <c r="A14" s="894">
        <v>9</v>
      </c>
      <c r="B14" s="1796" t="s">
        <v>7486</v>
      </c>
      <c r="C14" s="1797" t="s">
        <v>543</v>
      </c>
      <c r="D14" s="1798"/>
      <c r="E14" s="1799"/>
      <c r="F14" s="1800">
        <f>+H26/1000</f>
        <v>64744.9</v>
      </c>
      <c r="G14" s="1797" t="s">
        <v>543</v>
      </c>
      <c r="H14" s="1798"/>
      <c r="I14" s="1799"/>
      <c r="J14" s="1800">
        <f>+H27/1000</f>
        <v>36990.720000000001</v>
      </c>
      <c r="K14" s="1797"/>
      <c r="L14" s="1798"/>
      <c r="M14" s="1799"/>
      <c r="N14" s="1800"/>
    </row>
    <row r="15" spans="1:14" s="1159" customFormat="1" ht="21.75" customHeight="1">
      <c r="A15" s="1156"/>
      <c r="B15" s="985" t="s">
        <v>113</v>
      </c>
      <c r="C15" s="1157"/>
      <c r="D15" s="1156"/>
      <c r="E15" s="1156"/>
      <c r="F15" s="1160">
        <f>SUM(F6:F14)</f>
        <v>93750.328000000009</v>
      </c>
      <c r="G15" s="1158"/>
      <c r="H15" s="1158"/>
      <c r="I15" s="1158"/>
      <c r="J15" s="1160">
        <f>SUM(J6:J14)</f>
        <v>57899.597999999998</v>
      </c>
      <c r="K15" s="1158"/>
      <c r="L15" s="1158"/>
      <c r="M15" s="1158"/>
      <c r="N15" s="1160">
        <f>SUM(N6:N14)</f>
        <v>20908.878000000001</v>
      </c>
    </row>
    <row r="16" spans="1:14" ht="21.75" customHeight="1">
      <c r="A16" s="897"/>
      <c r="B16" s="898" t="s">
        <v>617</v>
      </c>
      <c r="C16" s="899"/>
      <c r="D16" s="897"/>
      <c r="E16" s="897"/>
      <c r="F16" s="900"/>
    </row>
    <row r="17" spans="2:8" s="677" customFormat="1">
      <c r="B17" s="677" t="s">
        <v>618</v>
      </c>
    </row>
    <row r="18" spans="2:8">
      <c r="B18" s="625" t="s">
        <v>619</v>
      </c>
    </row>
    <row r="20" spans="2:8" ht="108">
      <c r="B20" s="886" t="s">
        <v>614</v>
      </c>
      <c r="C20" s="887" t="s">
        <v>7496</v>
      </c>
      <c r="D20" s="888" t="s">
        <v>7497</v>
      </c>
      <c r="E20" s="887" t="s">
        <v>754</v>
      </c>
      <c r="F20" s="888" t="s">
        <v>7493</v>
      </c>
      <c r="G20" s="889"/>
    </row>
    <row r="21" spans="2:8">
      <c r="B21" s="890" t="s">
        <v>482</v>
      </c>
      <c r="C21" s="886">
        <v>117831</v>
      </c>
      <c r="D21" s="893">
        <f>+C21*50</f>
        <v>5891550</v>
      </c>
      <c r="E21" s="886">
        <v>23133</v>
      </c>
      <c r="F21" s="893">
        <f>+E21*350</f>
        <v>8096550</v>
      </c>
      <c r="G21" s="894"/>
    </row>
    <row r="25" spans="2:8" ht="69" customHeight="1">
      <c r="B25" s="891"/>
      <c r="C25" s="890" t="s">
        <v>7487</v>
      </c>
      <c r="D25" s="890" t="s">
        <v>755</v>
      </c>
      <c r="E25" s="890" t="s">
        <v>756</v>
      </c>
      <c r="F25" s="890" t="s">
        <v>7494</v>
      </c>
      <c r="G25" s="890" t="s">
        <v>757</v>
      </c>
      <c r="H25" s="890" t="s">
        <v>7499</v>
      </c>
    </row>
    <row r="26" spans="2:8" ht="31.5" customHeight="1">
      <c r="B26" s="887" t="s">
        <v>7498</v>
      </c>
      <c r="C26" s="892">
        <v>1150</v>
      </c>
      <c r="D26" s="892">
        <v>253</v>
      </c>
      <c r="E26" s="1795">
        <f>+C26*D26*10</f>
        <v>2909500</v>
      </c>
      <c r="F26" s="1795">
        <f>+(501818+273600)*10+10000000+10000000</f>
        <v>27754180</v>
      </c>
      <c r="G26" s="1795">
        <f>3699072*10</f>
        <v>36990720</v>
      </c>
      <c r="H26" s="1795">
        <f>F26+G26</f>
        <v>64744900</v>
      </c>
    </row>
    <row r="27" spans="2:8" ht="31.5" customHeight="1">
      <c r="B27" s="887" t="s">
        <v>7500</v>
      </c>
      <c r="C27" s="1821"/>
      <c r="D27" s="1821"/>
      <c r="E27" s="1795">
        <f>+D21-E26</f>
        <v>2982050</v>
      </c>
      <c r="F27" s="1795"/>
      <c r="G27" s="1795">
        <f>3699072*10</f>
        <v>36990720</v>
      </c>
      <c r="H27" s="1795">
        <f>F27+G27</f>
        <v>36990720</v>
      </c>
    </row>
  </sheetData>
  <mergeCells count="8">
    <mergeCell ref="C4:F4"/>
    <mergeCell ref="A1:N1"/>
    <mergeCell ref="A2:N2"/>
    <mergeCell ref="A3:N3"/>
    <mergeCell ref="A4:A5"/>
    <mergeCell ref="B4:B5"/>
    <mergeCell ref="G4:J4"/>
    <mergeCell ref="K4:N4"/>
  </mergeCells>
  <conditionalFormatting sqref="A2:A3">
    <cfRule type="cellIs" dxfId="31" priority="2" stopIfTrue="1" operator="equal">
      <formula>0</formula>
    </cfRule>
  </conditionalFormatting>
  <conditionalFormatting sqref="A1">
    <cfRule type="cellIs" dxfId="30"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9" tint="0.79998168889431442"/>
  </sheetPr>
  <dimension ref="A1:AM33"/>
  <sheetViews>
    <sheetView zoomScaleNormal="100" workbookViewId="0">
      <pane xSplit="2" ySplit="6" topLeftCell="I7" activePane="bottomRight" state="frozen"/>
      <selection pane="topRight" activeCell="C1" sqref="C1"/>
      <selection pane="bottomLeft" activeCell="A7" sqref="A7"/>
      <selection pane="bottomRight" activeCell="K8" sqref="K8"/>
    </sheetView>
  </sheetViews>
  <sheetFormatPr defaultRowHeight="16.5"/>
  <cols>
    <col min="1" max="1" width="4.140625" style="668" customWidth="1"/>
    <col min="2" max="2" width="33.5703125" style="668" customWidth="1"/>
    <col min="3" max="4" width="13.7109375" style="668" customWidth="1"/>
    <col min="5" max="5" width="11.42578125" style="668" customWidth="1"/>
    <col min="6" max="6" width="13.7109375" style="668" customWidth="1"/>
    <col min="7" max="12" width="16.140625" style="668" customWidth="1"/>
    <col min="13" max="13" width="16.140625" style="668" hidden="1" customWidth="1"/>
    <col min="14" max="14" width="11.5703125" style="668" bestFit="1" customWidth="1"/>
    <col min="15" max="15" width="11.140625" style="668" customWidth="1"/>
    <col min="16" max="16" width="13.28515625" style="668" hidden="1" customWidth="1"/>
    <col min="17" max="17" width="10.140625" style="668" hidden="1" customWidth="1"/>
    <col min="18" max="18" width="0" style="668" hidden="1" customWidth="1"/>
    <col min="19" max="19" width="19.7109375" style="668" hidden="1" customWidth="1"/>
    <col min="20" max="26" width="16.140625" style="668" hidden="1" customWidth="1"/>
    <col min="27" max="27" width="14" style="668" hidden="1" customWidth="1"/>
    <col min="28" max="29" width="0" style="668" hidden="1" customWidth="1"/>
    <col min="30" max="30" width="16.42578125" style="668" hidden="1" customWidth="1"/>
    <col min="31" max="39" width="0" style="668" hidden="1" customWidth="1"/>
    <col min="40" max="16384" width="9.140625" style="668"/>
  </cols>
  <sheetData>
    <row r="1" spans="1:28" s="678" customFormat="1" ht="16.5" customHeight="1">
      <c r="A1" s="1966" t="s">
        <v>490</v>
      </c>
      <c r="B1" s="1966"/>
      <c r="C1" s="1966"/>
      <c r="D1" s="1966"/>
      <c r="E1" s="1966"/>
      <c r="F1" s="1966"/>
      <c r="G1" s="1966"/>
      <c r="H1" s="1966"/>
      <c r="I1" s="1966"/>
      <c r="J1" s="1966"/>
      <c r="K1" s="1966"/>
      <c r="L1" s="1966"/>
      <c r="M1" s="1966"/>
      <c r="N1" s="1966"/>
      <c r="O1" s="1079"/>
      <c r="P1" s="1079"/>
      <c r="T1" s="679" t="s">
        <v>620</v>
      </c>
      <c r="U1" s="679" t="s">
        <v>621</v>
      </c>
      <c r="V1" s="679" t="s">
        <v>622</v>
      </c>
      <c r="W1" s="679" t="s">
        <v>622</v>
      </c>
      <c r="X1" s="679" t="s">
        <v>623</v>
      </c>
      <c r="Y1" s="679" t="s">
        <v>624</v>
      </c>
      <c r="Z1" s="679" t="s">
        <v>622</v>
      </c>
      <c r="AA1" s="679" t="s">
        <v>621</v>
      </c>
    </row>
    <row r="2" spans="1:28" s="678" customFormat="1" ht="8.25" customHeight="1">
      <c r="B2" s="680"/>
      <c r="C2" s="680"/>
      <c r="D2" s="681"/>
      <c r="E2" s="681"/>
      <c r="F2" s="681"/>
      <c r="G2" s="681"/>
      <c r="H2" s="681"/>
      <c r="I2" s="681"/>
      <c r="J2" s="681"/>
      <c r="K2" s="681"/>
      <c r="L2" s="681"/>
      <c r="M2" s="681"/>
      <c r="N2" s="682"/>
      <c r="O2" s="682"/>
      <c r="P2" s="682"/>
    </row>
    <row r="3" spans="1:28" s="678" customFormat="1" ht="17.25">
      <c r="A3" s="1966" t="s">
        <v>176</v>
      </c>
      <c r="B3" s="1966"/>
      <c r="C3" s="1966"/>
      <c r="D3" s="1966"/>
      <c r="E3" s="1966"/>
      <c r="F3" s="1966"/>
      <c r="G3" s="1966"/>
      <c r="H3" s="1966"/>
      <c r="I3" s="1966"/>
      <c r="J3" s="1966"/>
      <c r="K3" s="1966"/>
      <c r="L3" s="1966"/>
      <c r="M3" s="1966"/>
      <c r="N3" s="1966"/>
      <c r="O3" s="1079"/>
      <c r="P3" s="1079"/>
    </row>
    <row r="4" spans="1:28" s="678" customFormat="1" ht="13.5" customHeight="1">
      <c r="A4" s="2006" t="s">
        <v>6596</v>
      </c>
      <c r="B4" s="2006"/>
      <c r="C4" s="2006"/>
      <c r="D4" s="2006"/>
      <c r="E4" s="2006"/>
      <c r="F4" s="2006"/>
      <c r="G4" s="2006"/>
      <c r="H4" s="2006"/>
      <c r="I4" s="2006"/>
      <c r="J4" s="2006"/>
      <c r="K4" s="2006"/>
      <c r="L4" s="2006"/>
      <c r="M4" s="2006"/>
      <c r="N4" s="2006"/>
      <c r="O4" s="1081"/>
      <c r="P4" s="1081"/>
    </row>
    <row r="5" spans="1:28" ht="14.25" customHeight="1">
      <c r="B5" s="678"/>
      <c r="C5" s="958"/>
      <c r="D5" s="959"/>
      <c r="E5" s="959"/>
      <c r="F5" s="960"/>
      <c r="G5" s="960"/>
      <c r="H5" s="960"/>
      <c r="I5" s="960"/>
      <c r="J5" s="960"/>
      <c r="K5" s="960"/>
      <c r="L5" s="960"/>
      <c r="M5" s="960"/>
      <c r="N5" s="960"/>
      <c r="O5" s="683"/>
      <c r="P5" s="683"/>
    </row>
    <row r="6" spans="1:28" s="687" customFormat="1" ht="115.5">
      <c r="A6" s="684" t="s">
        <v>118</v>
      </c>
      <c r="B6" s="685" t="s">
        <v>548</v>
      </c>
      <c r="C6" s="679" t="s">
        <v>702</v>
      </c>
      <c r="D6" s="679" t="s">
        <v>625</v>
      </c>
      <c r="E6" s="679" t="s">
        <v>703</v>
      </c>
      <c r="F6" s="679" t="s">
        <v>620</v>
      </c>
      <c r="G6" s="679" t="s">
        <v>623</v>
      </c>
      <c r="H6" s="679" t="s">
        <v>626</v>
      </c>
      <c r="I6" s="679" t="s">
        <v>627</v>
      </c>
      <c r="J6" s="679" t="s">
        <v>621</v>
      </c>
      <c r="K6" s="679" t="s">
        <v>113</v>
      </c>
      <c r="L6" s="679" t="s">
        <v>7495</v>
      </c>
      <c r="M6" s="679" t="s">
        <v>985</v>
      </c>
      <c r="N6" s="679" t="s">
        <v>571</v>
      </c>
      <c r="O6" s="686"/>
      <c r="P6" s="686"/>
      <c r="S6" s="688" t="s">
        <v>548</v>
      </c>
      <c r="T6" s="688" t="s">
        <v>628</v>
      </c>
      <c r="U6" s="688" t="s">
        <v>629</v>
      </c>
      <c r="V6" s="688" t="s">
        <v>630</v>
      </c>
      <c r="W6" s="688" t="s">
        <v>631</v>
      </c>
      <c r="X6" s="688" t="s">
        <v>632</v>
      </c>
      <c r="Y6" s="688" t="s">
        <v>633</v>
      </c>
      <c r="Z6" s="688" t="s">
        <v>634</v>
      </c>
      <c r="AA6" s="688" t="s">
        <v>629</v>
      </c>
      <c r="AB6" s="688" t="s">
        <v>635</v>
      </c>
    </row>
    <row r="7" spans="1:28" s="691" customFormat="1">
      <c r="A7" s="689">
        <v>1</v>
      </c>
      <c r="B7" s="689">
        <f>A7+1</f>
        <v>2</v>
      </c>
      <c r="C7" s="689">
        <v>3</v>
      </c>
      <c r="D7" s="689">
        <v>4</v>
      </c>
      <c r="E7" s="689">
        <v>5</v>
      </c>
      <c r="F7" s="689">
        <v>6</v>
      </c>
      <c r="G7" s="689">
        <v>7</v>
      </c>
      <c r="H7" s="689">
        <v>8</v>
      </c>
      <c r="I7" s="689">
        <v>9</v>
      </c>
      <c r="J7" s="689">
        <v>13</v>
      </c>
      <c r="K7" s="689"/>
      <c r="L7" s="689"/>
      <c r="M7" s="689"/>
      <c r="N7" s="689">
        <v>15</v>
      </c>
      <c r="O7" s="690"/>
      <c r="P7" s="690"/>
      <c r="Q7" s="668"/>
      <c r="S7" s="692"/>
      <c r="T7" s="692"/>
      <c r="U7" s="692"/>
      <c r="V7" s="692"/>
      <c r="W7" s="692"/>
      <c r="X7" s="692"/>
      <c r="Y7" s="692"/>
      <c r="Z7" s="692"/>
      <c r="AA7" s="692"/>
      <c r="AB7" s="692"/>
    </row>
    <row r="8" spans="1:28" s="696" customFormat="1" ht="20.25" customHeight="1">
      <c r="A8" s="693"/>
      <c r="B8" s="694" t="s">
        <v>265</v>
      </c>
      <c r="C8" s="1826">
        <f>+C10+C12+C13+C14+C30+C17+C18+C19+C20+C21+C22+C23+C24+C25+C11+C27</f>
        <v>4388</v>
      </c>
      <c r="D8" s="1826">
        <f t="shared" ref="D8:J8" si="0">+D10+D12+D13+D14+D30+D17+D18+D19+D20+D21+D22+D23+D24+D25+D11+D26+D27</f>
        <v>990</v>
      </c>
      <c r="E8" s="1826">
        <f t="shared" si="0"/>
        <v>1400</v>
      </c>
      <c r="F8" s="1826">
        <f>+F10+F11+F12+F13+F14+F17+F18+F19+F20+F21+F22+F23+F24+F25+F26+F27+F28+F29+F30</f>
        <v>3361.9</v>
      </c>
      <c r="G8" s="1826">
        <f t="shared" si="0"/>
        <v>1500</v>
      </c>
      <c r="H8" s="1826">
        <f t="shared" si="0"/>
        <v>1250</v>
      </c>
      <c r="I8" s="1826">
        <f t="shared" si="0"/>
        <v>200</v>
      </c>
      <c r="J8" s="1826">
        <f t="shared" si="0"/>
        <v>3359</v>
      </c>
      <c r="K8" s="1826">
        <f>SUM(C8:J8)</f>
        <v>16448.900000000001</v>
      </c>
      <c r="L8" s="945">
        <f>+L10+L12+L13+L14+L30+L17+L18+L19+L20+L21+L22+L23+L24+L25+L11+L27</f>
        <v>5910</v>
      </c>
      <c r="M8" s="945">
        <f>+M10+M12+M13+M14+M30+M17+M18+M19+M20+M21+M22+M23+M24+M25+M11+M27</f>
        <v>0</v>
      </c>
      <c r="N8" s="945">
        <f>+N10+N12+N13+N14+N30+N17+N18+N19+N20+N21+N22+N23+N24+N25+N11+N26+N27+N28+N29</f>
        <v>22358.900000000009</v>
      </c>
      <c r="O8" s="695"/>
      <c r="P8" s="695">
        <f>+(V8+Z8+W8)/1000</f>
        <v>5462.491</v>
      </c>
      <c r="Q8" s="668">
        <f t="shared" ref="Q8:Q25" si="1">+F8*R8/100</f>
        <v>7328.2753822886907</v>
      </c>
      <c r="R8" s="696">
        <f>+T8/2975500*100</f>
        <v>217.98017139976474</v>
      </c>
      <c r="S8" s="697" t="s">
        <v>592</v>
      </c>
      <c r="T8" s="697">
        <v>6486000</v>
      </c>
      <c r="U8" s="697">
        <v>900000</v>
      </c>
      <c r="V8" s="697">
        <v>3196400</v>
      </c>
      <c r="W8" s="697">
        <v>1020841</v>
      </c>
      <c r="X8" s="697">
        <v>1090000</v>
      </c>
      <c r="Y8" s="697">
        <v>990000</v>
      </c>
      <c r="Z8" s="697">
        <v>1245250</v>
      </c>
      <c r="AA8" s="697">
        <v>900000</v>
      </c>
      <c r="AB8" s="697">
        <v>15828491</v>
      </c>
    </row>
    <row r="9" spans="1:28" s="696" customFormat="1" ht="17.25">
      <c r="A9" s="693"/>
      <c r="B9" s="698" t="s">
        <v>126</v>
      </c>
      <c r="C9" s="757"/>
      <c r="D9" s="757"/>
      <c r="E9" s="757"/>
      <c r="F9" s="757"/>
      <c r="G9" s="757"/>
      <c r="H9" s="757"/>
      <c r="I9" s="757"/>
      <c r="J9" s="757"/>
      <c r="K9" s="757"/>
      <c r="L9" s="757"/>
      <c r="M9" s="757"/>
      <c r="N9" s="757"/>
      <c r="O9" s="699"/>
      <c r="P9" s="695">
        <f t="shared" ref="P9:P25" si="2">+(V9+Z9+W9)/1000</f>
        <v>0</v>
      </c>
      <c r="Q9" s="668">
        <f t="shared" si="1"/>
        <v>0</v>
      </c>
      <c r="R9" s="696">
        <v>217.98017139976474</v>
      </c>
      <c r="S9" s="697"/>
      <c r="T9" s="697"/>
      <c r="U9" s="697"/>
      <c r="V9" s="697"/>
      <c r="W9" s="697"/>
      <c r="X9" s="697"/>
      <c r="Y9" s="697"/>
      <c r="Z9" s="697"/>
      <c r="AA9" s="697"/>
      <c r="AB9" s="697"/>
    </row>
    <row r="10" spans="1:28" ht="17.25">
      <c r="A10" s="700">
        <v>1</v>
      </c>
      <c r="B10" s="604" t="s">
        <v>498</v>
      </c>
      <c r="C10" s="1802">
        <v>4388</v>
      </c>
      <c r="D10" s="1802">
        <v>990</v>
      </c>
      <c r="E10" s="1802">
        <v>1400</v>
      </c>
      <c r="F10" s="1802">
        <f>163.8+85.7</f>
        <v>249.5</v>
      </c>
      <c r="G10" s="1802">
        <v>1500</v>
      </c>
      <c r="H10" s="1802">
        <v>1250</v>
      </c>
      <c r="I10" s="1802">
        <v>200</v>
      </c>
      <c r="J10" s="1802">
        <v>3359</v>
      </c>
      <c r="K10" s="1802"/>
      <c r="L10" s="1802">
        <f>150*39.4</f>
        <v>5910</v>
      </c>
      <c r="M10" s="756"/>
      <c r="N10" s="757">
        <f>SUM(C10:M10)</f>
        <v>19246.5</v>
      </c>
      <c r="O10" s="701"/>
      <c r="P10" s="695">
        <f t="shared" si="2"/>
        <v>736.05100000000004</v>
      </c>
      <c r="Q10" s="668">
        <f t="shared" si="1"/>
        <v>543.86052764241299</v>
      </c>
      <c r="R10" s="696">
        <v>217.98017139976474</v>
      </c>
      <c r="S10" s="702" t="s">
        <v>482</v>
      </c>
      <c r="T10" s="702">
        <v>0</v>
      </c>
      <c r="U10" s="702">
        <v>900000</v>
      </c>
      <c r="V10" s="702">
        <v>457600</v>
      </c>
      <c r="W10" s="702">
        <v>122841</v>
      </c>
      <c r="X10" s="702">
        <v>0</v>
      </c>
      <c r="Y10" s="702">
        <v>30000</v>
      </c>
      <c r="Z10" s="702">
        <v>155610</v>
      </c>
      <c r="AA10" s="702">
        <v>900000</v>
      </c>
      <c r="AB10" s="702">
        <v>2566051</v>
      </c>
    </row>
    <row r="11" spans="1:28" ht="27">
      <c r="A11" s="700">
        <v>2</v>
      </c>
      <c r="B11" s="703" t="s">
        <v>488</v>
      </c>
      <c r="C11" s="756"/>
      <c r="D11" s="756"/>
      <c r="E11" s="756"/>
      <c r="F11" s="1802">
        <v>66.400000000000006</v>
      </c>
      <c r="G11" s="756"/>
      <c r="H11" s="756"/>
      <c r="I11" s="756"/>
      <c r="J11" s="756"/>
      <c r="K11" s="756"/>
      <c r="L11" s="756"/>
      <c r="M11" s="756"/>
      <c r="N11" s="757">
        <f t="shared" ref="N11:N30" si="3">SUM(C11:M11)</f>
        <v>66.400000000000006</v>
      </c>
      <c r="O11" s="701"/>
      <c r="P11" s="695">
        <f>+(V11+Z11+W11)/1000</f>
        <v>0</v>
      </c>
      <c r="Q11" s="668">
        <f t="shared" si="1"/>
        <v>144.7388338094438</v>
      </c>
      <c r="R11" s="696">
        <v>217.98017139976474</v>
      </c>
      <c r="S11" s="702" t="s">
        <v>488</v>
      </c>
      <c r="T11" s="702">
        <v>0</v>
      </c>
      <c r="U11" s="702">
        <v>0</v>
      </c>
      <c r="V11" s="702">
        <v>0</v>
      </c>
      <c r="W11" s="702">
        <v>0</v>
      </c>
      <c r="X11" s="702">
        <v>0</v>
      </c>
      <c r="Y11" s="702">
        <v>0</v>
      </c>
      <c r="Z11" s="702">
        <v>0</v>
      </c>
      <c r="AA11" s="702">
        <v>0</v>
      </c>
      <c r="AB11" s="702">
        <v>0</v>
      </c>
    </row>
    <row r="12" spans="1:28" ht="17.25">
      <c r="A12" s="700">
        <v>3</v>
      </c>
      <c r="B12" s="703" t="s">
        <v>483</v>
      </c>
      <c r="C12" s="756"/>
      <c r="D12" s="756"/>
      <c r="E12" s="756"/>
      <c r="F12" s="1802">
        <v>88.7</v>
      </c>
      <c r="G12" s="756"/>
      <c r="H12" s="756"/>
      <c r="I12" s="757"/>
      <c r="J12" s="757"/>
      <c r="K12" s="757"/>
      <c r="L12" s="757"/>
      <c r="M12" s="757"/>
      <c r="N12" s="757">
        <f t="shared" si="3"/>
        <v>88.7</v>
      </c>
      <c r="O12" s="701"/>
      <c r="P12" s="695">
        <f t="shared" si="2"/>
        <v>0</v>
      </c>
      <c r="Q12" s="668">
        <f t="shared" si="1"/>
        <v>193.34841203159132</v>
      </c>
      <c r="R12" s="696">
        <v>217.98017139976474</v>
      </c>
      <c r="S12" s="702" t="s">
        <v>483</v>
      </c>
      <c r="T12" s="702">
        <v>0</v>
      </c>
      <c r="U12" s="702">
        <v>0</v>
      </c>
      <c r="V12" s="702">
        <v>0</v>
      </c>
      <c r="W12" s="702">
        <v>0</v>
      </c>
      <c r="X12" s="702">
        <v>95000</v>
      </c>
      <c r="Y12" s="702">
        <v>30000</v>
      </c>
      <c r="Z12" s="702">
        <v>0</v>
      </c>
      <c r="AA12" s="702">
        <v>0</v>
      </c>
      <c r="AB12" s="702">
        <v>125000</v>
      </c>
    </row>
    <row r="13" spans="1:28" ht="27">
      <c r="A13" s="700">
        <v>4</v>
      </c>
      <c r="B13" s="703" t="s">
        <v>481</v>
      </c>
      <c r="C13" s="756"/>
      <c r="D13" s="756"/>
      <c r="E13" s="756"/>
      <c r="F13" s="756"/>
      <c r="G13" s="756"/>
      <c r="H13" s="756"/>
      <c r="I13" s="757"/>
      <c r="J13" s="757"/>
      <c r="K13" s="757"/>
      <c r="L13" s="757"/>
      <c r="M13" s="757"/>
      <c r="N13" s="757">
        <f t="shared" si="3"/>
        <v>0</v>
      </c>
      <c r="O13" s="701"/>
      <c r="P13" s="695">
        <f t="shared" si="2"/>
        <v>56.8</v>
      </c>
      <c r="Q13" s="668">
        <f t="shared" si="1"/>
        <v>0</v>
      </c>
      <c r="R13" s="696">
        <v>217.98017139976474</v>
      </c>
      <c r="S13" s="702" t="s">
        <v>481</v>
      </c>
      <c r="T13" s="702">
        <v>0</v>
      </c>
      <c r="U13" s="702">
        <v>0</v>
      </c>
      <c r="V13" s="702">
        <v>56800</v>
      </c>
      <c r="W13" s="702">
        <v>0</v>
      </c>
      <c r="X13" s="702">
        <v>0</v>
      </c>
      <c r="Y13" s="702">
        <v>0</v>
      </c>
      <c r="Z13" s="702">
        <v>0</v>
      </c>
      <c r="AA13" s="702">
        <v>0</v>
      </c>
      <c r="AB13" s="702">
        <v>56800</v>
      </c>
    </row>
    <row r="14" spans="1:28" ht="17.25">
      <c r="A14" s="700">
        <v>5</v>
      </c>
      <c r="B14" s="703" t="s">
        <v>485</v>
      </c>
      <c r="C14" s="756"/>
      <c r="D14" s="756"/>
      <c r="E14" s="756"/>
      <c r="F14" s="1802">
        <v>60</v>
      </c>
      <c r="G14" s="756"/>
      <c r="H14" s="756"/>
      <c r="I14" s="757"/>
      <c r="J14" s="757"/>
      <c r="K14" s="757"/>
      <c r="L14" s="757"/>
      <c r="M14" s="757"/>
      <c r="N14" s="757">
        <f t="shared" si="3"/>
        <v>60</v>
      </c>
      <c r="O14" s="701"/>
      <c r="P14" s="695">
        <f t="shared" si="2"/>
        <v>92.4</v>
      </c>
      <c r="Q14" s="668">
        <f t="shared" si="1"/>
        <v>130.78810283985885</v>
      </c>
      <c r="R14" s="696">
        <v>217.98017139976474</v>
      </c>
      <c r="S14" s="702" t="s">
        <v>485</v>
      </c>
      <c r="T14" s="702">
        <v>0</v>
      </c>
      <c r="U14" s="702">
        <v>0</v>
      </c>
      <c r="V14" s="702">
        <v>34800</v>
      </c>
      <c r="W14" s="702">
        <v>0</v>
      </c>
      <c r="X14" s="702">
        <v>95000</v>
      </c>
      <c r="Y14" s="702">
        <v>30000</v>
      </c>
      <c r="Z14" s="702">
        <v>57600</v>
      </c>
      <c r="AA14" s="702">
        <v>0</v>
      </c>
      <c r="AB14" s="702">
        <v>217400</v>
      </c>
    </row>
    <row r="15" spans="1:28" ht="17.25">
      <c r="A15" s="700">
        <v>6</v>
      </c>
      <c r="B15" s="703" t="s">
        <v>486</v>
      </c>
      <c r="C15" s="756"/>
      <c r="D15" s="756"/>
      <c r="E15" s="756"/>
      <c r="F15" s="756"/>
      <c r="G15" s="756"/>
      <c r="H15" s="756"/>
      <c r="I15" s="756"/>
      <c r="J15" s="756"/>
      <c r="K15" s="756"/>
      <c r="L15" s="756"/>
      <c r="M15" s="756"/>
      <c r="N15" s="757">
        <f t="shared" si="3"/>
        <v>0</v>
      </c>
      <c r="O15" s="701"/>
      <c r="P15" s="695">
        <f t="shared" si="2"/>
        <v>0</v>
      </c>
      <c r="Q15" s="668">
        <f t="shared" si="1"/>
        <v>0</v>
      </c>
      <c r="R15" s="696">
        <v>217.98017139976474</v>
      </c>
      <c r="S15" s="702" t="s">
        <v>550</v>
      </c>
      <c r="T15" s="702">
        <v>0</v>
      </c>
      <c r="U15" s="702">
        <v>0</v>
      </c>
      <c r="V15" s="702">
        <v>0</v>
      </c>
      <c r="W15" s="702">
        <v>0</v>
      </c>
      <c r="X15" s="702">
        <v>0</v>
      </c>
      <c r="Y15" s="702">
        <v>0</v>
      </c>
      <c r="Z15" s="702">
        <v>0</v>
      </c>
      <c r="AA15" s="702">
        <v>0</v>
      </c>
      <c r="AB15" s="702">
        <v>0</v>
      </c>
    </row>
    <row r="16" spans="1:28" ht="17.25">
      <c r="A16" s="700">
        <v>7</v>
      </c>
      <c r="B16" s="703" t="s">
        <v>487</v>
      </c>
      <c r="C16" s="756"/>
      <c r="D16" s="756"/>
      <c r="E16" s="756"/>
      <c r="F16" s="756"/>
      <c r="G16" s="756"/>
      <c r="H16" s="756"/>
      <c r="I16" s="756"/>
      <c r="J16" s="756"/>
      <c r="K16" s="756"/>
      <c r="L16" s="756"/>
      <c r="M16" s="756"/>
      <c r="N16" s="757">
        <f t="shared" si="3"/>
        <v>0</v>
      </c>
      <c r="O16" s="701"/>
      <c r="P16" s="695">
        <f t="shared" si="2"/>
        <v>231</v>
      </c>
      <c r="Q16" s="668">
        <f t="shared" si="1"/>
        <v>0</v>
      </c>
      <c r="R16" s="696">
        <v>217.98017139976474</v>
      </c>
      <c r="S16" s="702" t="s">
        <v>487</v>
      </c>
      <c r="T16" s="702">
        <v>0</v>
      </c>
      <c r="U16" s="702">
        <v>0</v>
      </c>
      <c r="V16" s="702">
        <v>203000</v>
      </c>
      <c r="W16" s="702">
        <v>0</v>
      </c>
      <c r="X16" s="702">
        <v>0</v>
      </c>
      <c r="Y16" s="702">
        <v>0</v>
      </c>
      <c r="Z16" s="702">
        <v>28000</v>
      </c>
      <c r="AA16" s="702">
        <v>0</v>
      </c>
      <c r="AB16" s="702">
        <v>231000</v>
      </c>
    </row>
    <row r="17" spans="1:39" ht="40.5">
      <c r="A17" s="700">
        <v>8</v>
      </c>
      <c r="B17" s="703" t="s">
        <v>931</v>
      </c>
      <c r="C17" s="756"/>
      <c r="D17" s="756"/>
      <c r="E17" s="756"/>
      <c r="F17" s="1802">
        <v>200</v>
      </c>
      <c r="G17" s="756"/>
      <c r="H17" s="756"/>
      <c r="I17" s="756"/>
      <c r="J17" s="756"/>
      <c r="K17" s="756"/>
      <c r="L17" s="756"/>
      <c r="M17" s="756"/>
      <c r="N17" s="757">
        <f t="shared" si="3"/>
        <v>200</v>
      </c>
      <c r="O17" s="704"/>
      <c r="P17" s="695">
        <f t="shared" si="2"/>
        <v>53.8</v>
      </c>
      <c r="Q17" s="668">
        <f t="shared" si="1"/>
        <v>435.96034279952949</v>
      </c>
      <c r="R17" s="696">
        <v>217.98017139976474</v>
      </c>
      <c r="S17" s="702" t="s">
        <v>551</v>
      </c>
      <c r="T17" s="702">
        <v>977000</v>
      </c>
      <c r="U17" s="702">
        <v>0</v>
      </c>
      <c r="V17" s="702">
        <v>53800</v>
      </c>
      <c r="W17" s="702">
        <v>0</v>
      </c>
      <c r="X17" s="702">
        <v>0</v>
      </c>
      <c r="Y17" s="702">
        <v>60000</v>
      </c>
      <c r="Z17" s="702">
        <v>0</v>
      </c>
      <c r="AA17" s="702">
        <v>0</v>
      </c>
      <c r="AB17" s="702">
        <v>1090800</v>
      </c>
      <c r="AD17" s="702" t="s">
        <v>594</v>
      </c>
      <c r="AE17" s="702">
        <v>0</v>
      </c>
      <c r="AF17" s="702">
        <v>0</v>
      </c>
      <c r="AG17" s="702">
        <v>70000</v>
      </c>
      <c r="AH17" s="702">
        <v>30000</v>
      </c>
      <c r="AI17" s="702">
        <v>45000</v>
      </c>
      <c r="AJ17" s="702">
        <v>30000</v>
      </c>
      <c r="AK17" s="702">
        <v>188000</v>
      </c>
      <c r="AL17" s="702">
        <v>0</v>
      </c>
      <c r="AM17" s="702">
        <v>363000</v>
      </c>
    </row>
    <row r="18" spans="1:39" ht="40.5">
      <c r="A18" s="700">
        <v>9</v>
      </c>
      <c r="B18" s="703" t="s">
        <v>504</v>
      </c>
      <c r="C18" s="756"/>
      <c r="D18" s="756"/>
      <c r="E18" s="756"/>
      <c r="F18" s="1802">
        <v>360.7</v>
      </c>
      <c r="G18" s="756"/>
      <c r="H18" s="756"/>
      <c r="I18" s="756"/>
      <c r="J18" s="756"/>
      <c r="K18" s="756"/>
      <c r="L18" s="756"/>
      <c r="M18" s="756"/>
      <c r="N18" s="757">
        <f t="shared" si="3"/>
        <v>360.7</v>
      </c>
      <c r="O18" s="704"/>
      <c r="P18" s="695">
        <f t="shared" si="2"/>
        <v>343.41</v>
      </c>
      <c r="Q18" s="668">
        <f t="shared" si="1"/>
        <v>786.25447823895138</v>
      </c>
      <c r="R18" s="696">
        <v>217.98017139976474</v>
      </c>
      <c r="S18" s="702" t="s">
        <v>552</v>
      </c>
      <c r="T18" s="702">
        <v>2810000</v>
      </c>
      <c r="U18" s="702">
        <v>0</v>
      </c>
      <c r="V18" s="702">
        <v>151000</v>
      </c>
      <c r="W18" s="702">
        <v>0</v>
      </c>
      <c r="X18" s="702">
        <v>45000</v>
      </c>
      <c r="Y18" s="702">
        <v>120000</v>
      </c>
      <c r="Z18" s="702">
        <v>192410</v>
      </c>
      <c r="AA18" s="702">
        <v>0</v>
      </c>
      <c r="AB18" s="702">
        <v>3318410</v>
      </c>
      <c r="AD18" s="702" t="s">
        <v>598</v>
      </c>
      <c r="AE18" s="702">
        <v>1710000</v>
      </c>
      <c r="AF18" s="702">
        <v>0</v>
      </c>
      <c r="AG18" s="702">
        <v>1240000</v>
      </c>
      <c r="AH18" s="702">
        <v>628000</v>
      </c>
      <c r="AI18" s="702">
        <v>45000</v>
      </c>
      <c r="AJ18" s="702">
        <v>30000</v>
      </c>
      <c r="AK18" s="702">
        <v>32670</v>
      </c>
      <c r="AL18" s="702">
        <v>0</v>
      </c>
      <c r="AM18" s="702">
        <v>3685670</v>
      </c>
    </row>
    <row r="19" spans="1:39" ht="40.5">
      <c r="A19" s="700">
        <v>10</v>
      </c>
      <c r="B19" s="703" t="s">
        <v>933</v>
      </c>
      <c r="C19" s="756"/>
      <c r="D19" s="756"/>
      <c r="E19" s="756"/>
      <c r="F19" s="1802">
        <v>128.9</v>
      </c>
      <c r="G19" s="756"/>
      <c r="H19" s="756"/>
      <c r="I19" s="756"/>
      <c r="J19" s="756"/>
      <c r="K19" s="756"/>
      <c r="L19" s="756"/>
      <c r="M19" s="756"/>
      <c r="N19" s="757">
        <f t="shared" si="3"/>
        <v>128.9</v>
      </c>
      <c r="O19" s="704"/>
      <c r="P19" s="695">
        <f t="shared" si="2"/>
        <v>0</v>
      </c>
      <c r="Q19" s="668">
        <f t="shared" si="1"/>
        <v>280.97644093429676</v>
      </c>
      <c r="R19" s="696">
        <v>217.98017139976474</v>
      </c>
      <c r="S19" s="702" t="s">
        <v>553</v>
      </c>
      <c r="T19" s="702">
        <v>0</v>
      </c>
      <c r="U19" s="702">
        <v>0</v>
      </c>
      <c r="V19" s="702">
        <v>0</v>
      </c>
      <c r="W19" s="702">
        <v>0</v>
      </c>
      <c r="X19" s="702">
        <v>0</v>
      </c>
      <c r="Y19" s="702">
        <v>0</v>
      </c>
      <c r="Z19" s="702">
        <v>0</v>
      </c>
      <c r="AA19" s="702">
        <v>0</v>
      </c>
      <c r="AB19" s="702">
        <v>0</v>
      </c>
    </row>
    <row r="20" spans="1:39" ht="40.5">
      <c r="A20" s="700">
        <v>11</v>
      </c>
      <c r="B20" s="703" t="s">
        <v>934</v>
      </c>
      <c r="C20" s="756"/>
      <c r="D20" s="756"/>
      <c r="E20" s="756"/>
      <c r="F20" s="1802">
        <v>270.39999999999998</v>
      </c>
      <c r="G20" s="756"/>
      <c r="H20" s="756"/>
      <c r="I20" s="756"/>
      <c r="J20" s="756"/>
      <c r="K20" s="756"/>
      <c r="L20" s="756"/>
      <c r="M20" s="756"/>
      <c r="N20" s="757">
        <f t="shared" si="3"/>
        <v>270.39999999999998</v>
      </c>
      <c r="O20" s="704"/>
      <c r="P20" s="695">
        <f t="shared" si="2"/>
        <v>130</v>
      </c>
      <c r="Q20" s="668">
        <f t="shared" si="1"/>
        <v>589.41838346496388</v>
      </c>
      <c r="R20" s="696">
        <v>217.98017139976474</v>
      </c>
      <c r="S20" s="702" t="s">
        <v>554</v>
      </c>
      <c r="T20" s="702">
        <v>0</v>
      </c>
      <c r="U20" s="702">
        <v>0</v>
      </c>
      <c r="V20" s="702">
        <v>130000</v>
      </c>
      <c r="W20" s="702">
        <v>0</v>
      </c>
      <c r="X20" s="702">
        <v>45000</v>
      </c>
      <c r="Y20" s="702">
        <v>90000</v>
      </c>
      <c r="Z20" s="702">
        <v>0</v>
      </c>
      <c r="AA20" s="702">
        <v>0</v>
      </c>
      <c r="AB20" s="702">
        <v>265000</v>
      </c>
    </row>
    <row r="21" spans="1:39" ht="40.5">
      <c r="A21" s="700">
        <v>12</v>
      </c>
      <c r="B21" s="703" t="s">
        <v>935</v>
      </c>
      <c r="C21" s="756"/>
      <c r="D21" s="756"/>
      <c r="E21" s="756"/>
      <c r="F21" s="1802">
        <v>351.1</v>
      </c>
      <c r="G21" s="756"/>
      <c r="H21" s="756"/>
      <c r="I21" s="756"/>
      <c r="J21" s="756"/>
      <c r="K21" s="756"/>
      <c r="L21" s="756"/>
      <c r="M21" s="756"/>
      <c r="N21" s="757">
        <f t="shared" si="3"/>
        <v>351.1</v>
      </c>
      <c r="O21" s="704"/>
      <c r="P21" s="695">
        <f t="shared" si="2"/>
        <v>236.74</v>
      </c>
      <c r="Q21" s="668">
        <f t="shared" si="1"/>
        <v>765.32838178457405</v>
      </c>
      <c r="R21" s="696">
        <v>217.98017139976474</v>
      </c>
      <c r="S21" s="702" t="s">
        <v>555</v>
      </c>
      <c r="T21" s="702">
        <v>0</v>
      </c>
      <c r="U21" s="702">
        <v>0</v>
      </c>
      <c r="V21" s="702">
        <v>29800</v>
      </c>
      <c r="W21" s="702">
        <v>0</v>
      </c>
      <c r="X21" s="702">
        <v>180000</v>
      </c>
      <c r="Y21" s="702">
        <v>150000</v>
      </c>
      <c r="Z21" s="702">
        <v>206940</v>
      </c>
      <c r="AA21" s="702">
        <v>0</v>
      </c>
      <c r="AB21" s="702">
        <v>566740</v>
      </c>
    </row>
    <row r="22" spans="1:39" ht="40.5">
      <c r="A22" s="700">
        <v>13</v>
      </c>
      <c r="B22" s="703" t="s">
        <v>940</v>
      </c>
      <c r="C22" s="756"/>
      <c r="D22" s="756"/>
      <c r="E22" s="756"/>
      <c r="F22" s="1802">
        <v>154.80000000000001</v>
      </c>
      <c r="G22" s="756"/>
      <c r="H22" s="756"/>
      <c r="I22" s="756"/>
      <c r="J22" s="756"/>
      <c r="K22" s="756"/>
      <c r="L22" s="756"/>
      <c r="M22" s="756"/>
      <c r="N22" s="757">
        <f t="shared" si="3"/>
        <v>154.80000000000001</v>
      </c>
      <c r="O22" s="704"/>
      <c r="P22" s="695">
        <f t="shared" si="2"/>
        <v>368.75</v>
      </c>
      <c r="Q22" s="668">
        <f t="shared" si="1"/>
        <v>337.43330532683581</v>
      </c>
      <c r="R22" s="696">
        <v>217.98017139976474</v>
      </c>
      <c r="S22" s="702" t="s">
        <v>556</v>
      </c>
      <c r="T22" s="702">
        <v>0</v>
      </c>
      <c r="U22" s="702">
        <v>0</v>
      </c>
      <c r="V22" s="702">
        <v>17400</v>
      </c>
      <c r="W22" s="702">
        <v>0</v>
      </c>
      <c r="X22" s="702">
        <v>45000</v>
      </c>
      <c r="Y22" s="702">
        <v>0</v>
      </c>
      <c r="Z22" s="702">
        <v>351350</v>
      </c>
      <c r="AA22" s="702">
        <v>0</v>
      </c>
      <c r="AB22" s="702">
        <v>413750</v>
      </c>
    </row>
    <row r="23" spans="1:39" ht="40.5">
      <c r="A23" s="700">
        <v>14</v>
      </c>
      <c r="B23" s="703" t="s">
        <v>941</v>
      </c>
      <c r="C23" s="756"/>
      <c r="D23" s="756"/>
      <c r="E23" s="756"/>
      <c r="F23" s="1802">
        <v>196.5</v>
      </c>
      <c r="G23" s="756"/>
      <c r="H23" s="756"/>
      <c r="I23" s="756"/>
      <c r="J23" s="756"/>
      <c r="K23" s="756"/>
      <c r="L23" s="756"/>
      <c r="M23" s="756"/>
      <c r="N23" s="757">
        <f t="shared" si="3"/>
        <v>196.5</v>
      </c>
      <c r="O23" s="704"/>
      <c r="P23" s="695">
        <f t="shared" si="2"/>
        <v>0</v>
      </c>
      <c r="Q23" s="668">
        <f t="shared" si="1"/>
        <v>428.33103680053767</v>
      </c>
      <c r="R23" s="696">
        <v>217.98017139976474</v>
      </c>
      <c r="S23" s="702" t="s">
        <v>557</v>
      </c>
      <c r="T23" s="702">
        <v>0</v>
      </c>
      <c r="U23" s="702">
        <v>0</v>
      </c>
      <c r="V23" s="702">
        <v>0</v>
      </c>
      <c r="W23" s="702">
        <v>0</v>
      </c>
      <c r="X23" s="702">
        <v>90000</v>
      </c>
      <c r="Y23" s="702">
        <v>60000</v>
      </c>
      <c r="Z23" s="702">
        <v>0</v>
      </c>
      <c r="AA23" s="702">
        <v>0</v>
      </c>
      <c r="AB23" s="702">
        <v>150000</v>
      </c>
    </row>
    <row r="24" spans="1:39" ht="40.5">
      <c r="A24" s="700">
        <v>15</v>
      </c>
      <c r="B24" s="703" t="s">
        <v>942</v>
      </c>
      <c r="C24" s="756"/>
      <c r="D24" s="756"/>
      <c r="E24" s="756"/>
      <c r="F24" s="1802">
        <v>180.9</v>
      </c>
      <c r="G24" s="756"/>
      <c r="H24" s="756"/>
      <c r="I24" s="756"/>
      <c r="J24" s="756"/>
      <c r="K24" s="756"/>
      <c r="L24" s="756"/>
      <c r="M24" s="756"/>
      <c r="N24" s="757">
        <f t="shared" si="3"/>
        <v>180.9</v>
      </c>
      <c r="O24" s="704"/>
      <c r="P24" s="695">
        <f t="shared" si="2"/>
        <v>30</v>
      </c>
      <c r="Q24" s="668">
        <f t="shared" si="1"/>
        <v>394.3261300621744</v>
      </c>
      <c r="R24" s="696">
        <v>217.98017139976474</v>
      </c>
      <c r="S24" s="702" t="s">
        <v>558</v>
      </c>
      <c r="T24" s="702">
        <v>0</v>
      </c>
      <c r="U24" s="702">
        <v>0</v>
      </c>
      <c r="V24" s="702">
        <v>30000</v>
      </c>
      <c r="W24" s="702">
        <v>0</v>
      </c>
      <c r="X24" s="702">
        <v>90000</v>
      </c>
      <c r="Y24" s="702">
        <v>90000</v>
      </c>
      <c r="Z24" s="702">
        <v>0</v>
      </c>
      <c r="AA24" s="702">
        <v>0</v>
      </c>
      <c r="AB24" s="702">
        <v>210000</v>
      </c>
    </row>
    <row r="25" spans="1:39" s="705" customFormat="1" ht="40.5">
      <c r="A25" s="700">
        <v>16</v>
      </c>
      <c r="B25" s="703" t="s">
        <v>939</v>
      </c>
      <c r="C25" s="756"/>
      <c r="D25" s="756"/>
      <c r="E25" s="756"/>
      <c r="F25" s="1802">
        <v>268.7</v>
      </c>
      <c r="G25" s="756"/>
      <c r="H25" s="756"/>
      <c r="I25" s="756"/>
      <c r="J25" s="756"/>
      <c r="K25" s="756"/>
      <c r="L25" s="756"/>
      <c r="M25" s="756"/>
      <c r="N25" s="757">
        <f t="shared" si="3"/>
        <v>268.7</v>
      </c>
      <c r="O25" s="704"/>
      <c r="P25" s="695">
        <f t="shared" si="2"/>
        <v>506.6</v>
      </c>
      <c r="Q25" s="668">
        <f t="shared" si="1"/>
        <v>585.71272055116776</v>
      </c>
      <c r="R25" s="696">
        <v>217.98017139976474</v>
      </c>
      <c r="S25" s="702" t="s">
        <v>559</v>
      </c>
      <c r="T25" s="702">
        <v>0</v>
      </c>
      <c r="U25" s="702">
        <v>0</v>
      </c>
      <c r="V25" s="702">
        <v>266600</v>
      </c>
      <c r="W25" s="702">
        <v>240000</v>
      </c>
      <c r="X25" s="702">
        <v>135000</v>
      </c>
      <c r="Y25" s="702">
        <v>120000</v>
      </c>
      <c r="Z25" s="702">
        <v>0</v>
      </c>
      <c r="AA25" s="702">
        <v>0</v>
      </c>
      <c r="AB25" s="702">
        <v>761600</v>
      </c>
    </row>
    <row r="26" spans="1:39" ht="17.25">
      <c r="A26" s="700">
        <v>17</v>
      </c>
      <c r="B26" s="703" t="s">
        <v>489</v>
      </c>
      <c r="C26" s="756"/>
      <c r="D26" s="756"/>
      <c r="E26" s="756"/>
      <c r="F26" s="1802">
        <v>90.2</v>
      </c>
      <c r="G26" s="756"/>
      <c r="H26" s="756"/>
      <c r="I26" s="756"/>
      <c r="J26" s="756"/>
      <c r="K26" s="756"/>
      <c r="L26" s="756"/>
      <c r="M26" s="756"/>
      <c r="N26" s="757">
        <f t="shared" si="3"/>
        <v>90.2</v>
      </c>
      <c r="O26" s="701"/>
      <c r="P26" s="695">
        <f>+(V26+Z26+W26)/1000</f>
        <v>0</v>
      </c>
      <c r="S26" s="702"/>
      <c r="T26" s="702"/>
      <c r="U26" s="702"/>
      <c r="V26" s="702"/>
      <c r="W26" s="702"/>
      <c r="X26" s="702"/>
      <c r="Y26" s="702"/>
      <c r="Z26" s="702"/>
      <c r="AA26" s="702"/>
      <c r="AB26" s="702"/>
    </row>
    <row r="27" spans="1:39" ht="17.25">
      <c r="A27" s="700">
        <v>18</v>
      </c>
      <c r="B27" s="703" t="s">
        <v>2132</v>
      </c>
      <c r="C27" s="756"/>
      <c r="D27" s="756"/>
      <c r="E27" s="756"/>
      <c r="F27" s="756">
        <v>0</v>
      </c>
      <c r="G27" s="756"/>
      <c r="H27" s="756"/>
      <c r="I27" s="756"/>
      <c r="J27" s="756"/>
      <c r="K27" s="756"/>
      <c r="L27" s="756"/>
      <c r="M27" s="756"/>
      <c r="N27" s="757">
        <f t="shared" si="3"/>
        <v>0</v>
      </c>
      <c r="O27" s="701"/>
      <c r="P27" s="695">
        <f>+(V27+Z27+W27)/1000</f>
        <v>0</v>
      </c>
      <c r="S27" s="702"/>
      <c r="T27" s="702"/>
      <c r="U27" s="702"/>
      <c r="V27" s="702"/>
      <c r="W27" s="702"/>
      <c r="X27" s="702"/>
      <c r="Y27" s="702"/>
      <c r="Z27" s="702"/>
      <c r="AA27" s="702"/>
      <c r="AB27" s="702"/>
    </row>
    <row r="28" spans="1:39" ht="27">
      <c r="A28" s="700">
        <v>19</v>
      </c>
      <c r="B28" s="703" t="s">
        <v>5307</v>
      </c>
      <c r="C28" s="756"/>
      <c r="D28" s="756"/>
      <c r="E28" s="756"/>
      <c r="F28" s="1802">
        <v>153.9</v>
      </c>
      <c r="G28" s="756"/>
      <c r="H28" s="756"/>
      <c r="I28" s="756"/>
      <c r="J28" s="756"/>
      <c r="K28" s="756"/>
      <c r="L28" s="756"/>
      <c r="M28" s="756"/>
      <c r="N28" s="757">
        <f t="shared" si="3"/>
        <v>153.9</v>
      </c>
      <c r="O28" s="701"/>
      <c r="P28" s="695">
        <f>+(V28+Z28+W28)/1000</f>
        <v>0</v>
      </c>
      <c r="S28" s="702"/>
      <c r="T28" s="702"/>
      <c r="U28" s="702"/>
      <c r="V28" s="702"/>
      <c r="W28" s="702"/>
      <c r="X28" s="702"/>
      <c r="Y28" s="702"/>
      <c r="Z28" s="702"/>
      <c r="AA28" s="702"/>
      <c r="AB28" s="702"/>
    </row>
    <row r="29" spans="1:39" ht="40.5">
      <c r="A29" s="700">
        <v>20</v>
      </c>
      <c r="B29" s="703" t="s">
        <v>5308</v>
      </c>
      <c r="C29" s="756"/>
      <c r="D29" s="756"/>
      <c r="E29" s="756"/>
      <c r="F29" s="1802">
        <f>89.8+90.1</f>
        <v>179.89999999999998</v>
      </c>
      <c r="G29" s="756"/>
      <c r="H29" s="756"/>
      <c r="I29" s="756"/>
      <c r="J29" s="756"/>
      <c r="K29" s="756"/>
      <c r="L29" s="756"/>
      <c r="M29" s="756"/>
      <c r="N29" s="757">
        <f t="shared" si="3"/>
        <v>179.89999999999998</v>
      </c>
      <c r="O29" s="701"/>
      <c r="P29" s="695" t="e">
        <f>+(V29+Z29+W29)/1000</f>
        <v>#REF!</v>
      </c>
      <c r="Q29" s="668">
        <f>+F29*R29/100</f>
        <v>392.14632834817678</v>
      </c>
      <c r="R29" s="696">
        <v>217.98017139976474</v>
      </c>
      <c r="S29" s="702" t="s">
        <v>477</v>
      </c>
      <c r="T29" s="702" t="e">
        <f>+AE29+AE16+#REF!+#REF!+#REF!+AE17+#REF!</f>
        <v>#REF!</v>
      </c>
      <c r="U29" s="702" t="e">
        <f>+AF29+AF16+#REF!+#REF!+#REF!+AF17+#REF!</f>
        <v>#REF!</v>
      </c>
      <c r="V29" s="702" t="e">
        <f>+AG29+AG16+#REF!+#REF!+#REF!+AG17+#REF!</f>
        <v>#REF!</v>
      </c>
      <c r="W29" s="702" t="e">
        <f>+AH29+AH16+#REF!+#REF!+#REF!+AH17+#REF!</f>
        <v>#REF!</v>
      </c>
      <c r="X29" s="702" t="e">
        <f>+AI29+AI16+#REF!+#REF!+#REF!+AI17+#REF!</f>
        <v>#REF!</v>
      </c>
      <c r="Y29" s="702" t="e">
        <f>+AJ29+AJ16+#REF!+#REF!+#REF!+AJ17+#REF!</f>
        <v>#REF!</v>
      </c>
      <c r="Z29" s="702" t="e">
        <f>+AK29+AK16+#REF!+#REF!+#REF!+AK17+#REF!</f>
        <v>#REF!</v>
      </c>
      <c r="AA29" s="702" t="e">
        <f>+AL29+AL16+#REF!+#REF!+#REF!+AL17+#REF!</f>
        <v>#REF!</v>
      </c>
      <c r="AB29" s="702" t="e">
        <f>+AM29+AM16+#REF!+#REF!+#REF!+AM17+#REF!</f>
        <v>#REF!</v>
      </c>
      <c r="AD29" s="702" t="s">
        <v>593</v>
      </c>
      <c r="AE29" s="702">
        <v>0</v>
      </c>
      <c r="AF29" s="702">
        <v>0</v>
      </c>
      <c r="AG29" s="702">
        <v>91400</v>
      </c>
      <c r="AH29" s="702">
        <v>0</v>
      </c>
      <c r="AI29" s="702">
        <v>45000</v>
      </c>
      <c r="AJ29" s="702">
        <v>30000</v>
      </c>
      <c r="AK29" s="702">
        <v>0</v>
      </c>
      <c r="AL29" s="702">
        <v>0</v>
      </c>
      <c r="AM29" s="702">
        <v>166400</v>
      </c>
    </row>
    <row r="30" spans="1:39" ht="40.5">
      <c r="A30" s="700">
        <v>21</v>
      </c>
      <c r="B30" s="703" t="s">
        <v>5310</v>
      </c>
      <c r="C30" s="756"/>
      <c r="D30" s="756"/>
      <c r="E30" s="756"/>
      <c r="F30" s="1802">
        <f>89.2+90.8+91.6+89.7</f>
        <v>361.3</v>
      </c>
      <c r="G30" s="756"/>
      <c r="H30" s="756"/>
      <c r="I30" s="756"/>
      <c r="J30" s="756"/>
      <c r="K30" s="756"/>
      <c r="L30" s="756"/>
      <c r="M30" s="756"/>
      <c r="N30" s="757">
        <f t="shared" si="3"/>
        <v>361.3</v>
      </c>
      <c r="O30" s="701"/>
      <c r="P30" s="695" t="e">
        <f>+(V30+Z30+W30)/1000</f>
        <v>#REF!</v>
      </c>
      <c r="Q30" s="668">
        <f>+F30*R30/100</f>
        <v>787.56235926735008</v>
      </c>
      <c r="R30" s="696">
        <v>217.98017139976474</v>
      </c>
      <c r="S30" s="702" t="s">
        <v>477</v>
      </c>
      <c r="T30" s="702" t="e">
        <f>+AE30+AE17+#REF!+#REF!+#REF!+AE18+#REF!</f>
        <v>#REF!</v>
      </c>
      <c r="U30" s="702" t="e">
        <f>+AF30+AF17+#REF!+#REF!+#REF!+AF18+#REF!</f>
        <v>#REF!</v>
      </c>
      <c r="V30" s="702" t="e">
        <f>+AG30+AG17+#REF!+#REF!+#REF!+AG18+#REF!</f>
        <v>#REF!</v>
      </c>
      <c r="W30" s="702" t="e">
        <f>+AH30+AH17+#REF!+#REF!+#REF!+AH18+#REF!</f>
        <v>#REF!</v>
      </c>
      <c r="X30" s="702" t="e">
        <f>+AI30+AI17+#REF!+#REF!+#REF!+AI18+#REF!</f>
        <v>#REF!</v>
      </c>
      <c r="Y30" s="702" t="e">
        <f>+AJ30+AJ17+#REF!+#REF!+#REF!+AJ18+#REF!</f>
        <v>#REF!</v>
      </c>
      <c r="Z30" s="702" t="e">
        <f>+AK30+AK17+#REF!+#REF!+#REF!+AK18+#REF!</f>
        <v>#REF!</v>
      </c>
      <c r="AA30" s="702" t="e">
        <f>+AL30+AL17+#REF!+#REF!+#REF!+AL18+#REF!</f>
        <v>#REF!</v>
      </c>
      <c r="AB30" s="702" t="e">
        <f>+AM30+AM17+#REF!+#REF!+#REF!+AM18+#REF!</f>
        <v>#REF!</v>
      </c>
      <c r="AD30" s="702" t="s">
        <v>593</v>
      </c>
      <c r="AE30" s="702">
        <v>0</v>
      </c>
      <c r="AF30" s="702">
        <v>0</v>
      </c>
      <c r="AG30" s="702">
        <v>91400</v>
      </c>
      <c r="AH30" s="702">
        <v>0</v>
      </c>
      <c r="AI30" s="702">
        <v>45000</v>
      </c>
      <c r="AJ30" s="702">
        <v>30000</v>
      </c>
      <c r="AK30" s="702">
        <v>0</v>
      </c>
      <c r="AL30" s="702">
        <v>0</v>
      </c>
      <c r="AM30" s="702">
        <v>166400</v>
      </c>
    </row>
    <row r="32" spans="1:39" ht="22.5" customHeight="1">
      <c r="B32" s="669" t="s">
        <v>636</v>
      </c>
      <c r="G32" s="669" t="s">
        <v>637</v>
      </c>
      <c r="H32" s="669"/>
    </row>
    <row r="33" ht="20.25" customHeight="1"/>
  </sheetData>
  <mergeCells count="3">
    <mergeCell ref="A1:N1"/>
    <mergeCell ref="A3:N3"/>
    <mergeCell ref="A4:N4"/>
  </mergeCells>
  <conditionalFormatting sqref="N7:P8 I6:M7 C6:F7 B2:M2 G7:H7 C9:O9 C8:N8 B30 P30 P27 P9:P25 B5:B25">
    <cfRule type="cellIs" dxfId="29" priority="14" stopIfTrue="1" operator="equal">
      <formula>0</formula>
    </cfRule>
  </conditionalFormatting>
  <conditionalFormatting sqref="B27">
    <cfRule type="cellIs" dxfId="28" priority="10" stopIfTrue="1" operator="equal">
      <formula>0</formula>
    </cfRule>
  </conditionalFormatting>
  <conditionalFormatting sqref="T1">
    <cfRule type="cellIs" dxfId="27" priority="13" stopIfTrue="1" operator="equal">
      <formula>0</formula>
    </cfRule>
  </conditionalFormatting>
  <conditionalFormatting sqref="Y1">
    <cfRule type="cellIs" dxfId="26" priority="12" stopIfTrue="1" operator="equal">
      <formula>0</formula>
    </cfRule>
  </conditionalFormatting>
  <conditionalFormatting sqref="U1">
    <cfRule type="cellIs" dxfId="25" priority="11" stopIfTrue="1" operator="equal">
      <formula>0</formula>
    </cfRule>
  </conditionalFormatting>
  <conditionalFormatting sqref="W1">
    <cfRule type="cellIs" dxfId="24" priority="6" stopIfTrue="1" operator="equal">
      <formula>0</formula>
    </cfRule>
  </conditionalFormatting>
  <conditionalFormatting sqref="AA1">
    <cfRule type="cellIs" dxfId="23" priority="9" stopIfTrue="1" operator="equal">
      <formula>0</formula>
    </cfRule>
  </conditionalFormatting>
  <conditionalFormatting sqref="V1">
    <cfRule type="cellIs" dxfId="22" priority="8" stopIfTrue="1" operator="equal">
      <formula>0</formula>
    </cfRule>
  </conditionalFormatting>
  <conditionalFormatting sqref="Z1">
    <cfRule type="cellIs" dxfId="21" priority="7" stopIfTrue="1" operator="equal">
      <formula>0</formula>
    </cfRule>
  </conditionalFormatting>
  <conditionalFormatting sqref="P26">
    <cfRule type="cellIs" dxfId="20" priority="5" stopIfTrue="1" operator="equal">
      <formula>0</formula>
    </cfRule>
  </conditionalFormatting>
  <conditionalFormatting sqref="B26">
    <cfRule type="cellIs" dxfId="19" priority="4" stopIfTrue="1" operator="equal">
      <formula>0</formula>
    </cfRule>
  </conditionalFormatting>
  <conditionalFormatting sqref="B29 P29">
    <cfRule type="cellIs" dxfId="18" priority="3" stopIfTrue="1" operator="equal">
      <formula>0</formula>
    </cfRule>
  </conditionalFormatting>
  <conditionalFormatting sqref="P28">
    <cfRule type="cellIs" dxfId="17" priority="2" stopIfTrue="1" operator="equal">
      <formula>0</formula>
    </cfRule>
  </conditionalFormatting>
  <conditionalFormatting sqref="B28">
    <cfRule type="cellIs" dxfId="16" priority="1"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30"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9" tint="0.79998168889431442"/>
  </sheetPr>
  <dimension ref="A1:AI33"/>
  <sheetViews>
    <sheetView topLeftCell="A20" zoomScaleNormal="100" workbookViewId="0">
      <selection activeCell="E23" sqref="E23"/>
    </sheetView>
  </sheetViews>
  <sheetFormatPr defaultRowHeight="14.25"/>
  <cols>
    <col min="1" max="1" width="5.5703125" style="555" customWidth="1"/>
    <col min="2" max="2" width="40.28515625" style="555" customWidth="1"/>
    <col min="3" max="3" width="9.140625" style="555" hidden="1" customWidth="1"/>
    <col min="4" max="4" width="20.7109375" style="754" customWidth="1"/>
    <col min="5" max="6" width="20.7109375" style="555" customWidth="1"/>
    <col min="7" max="7" width="20.7109375" style="555" hidden="1" customWidth="1"/>
    <col min="8" max="8" width="9.140625" style="707"/>
    <col min="9" max="9" width="19.7109375" style="707" hidden="1" customWidth="1"/>
    <col min="10" max="10" width="22" style="707" hidden="1" customWidth="1"/>
    <col min="11" max="14" width="0" style="707" hidden="1" customWidth="1"/>
    <col min="15" max="15" width="17.7109375" style="707" hidden="1" customWidth="1"/>
    <col min="16" max="24" width="17.140625" style="707" hidden="1" customWidth="1"/>
    <col min="25" max="36" width="0" style="707" hidden="1" customWidth="1"/>
    <col min="37" max="16384" width="9.140625" style="707"/>
  </cols>
  <sheetData>
    <row r="1" spans="1:35" ht="17.25">
      <c r="A1" s="1966" t="s">
        <v>490</v>
      </c>
      <c r="B1" s="1966"/>
      <c r="C1" s="1966"/>
      <c r="D1" s="1966"/>
      <c r="E1" s="1966"/>
      <c r="F1" s="1966"/>
      <c r="G1" s="706"/>
      <c r="H1" s="706"/>
      <c r="I1" s="706"/>
      <c r="J1" s="706"/>
      <c r="K1" s="706"/>
      <c r="L1" s="706"/>
      <c r="M1" s="706"/>
    </row>
    <row r="2" spans="1:35" ht="26.25" customHeight="1">
      <c r="A2" s="2012" t="s">
        <v>545</v>
      </c>
      <c r="B2" s="2012"/>
      <c r="C2" s="2012"/>
      <c r="D2" s="2012"/>
      <c r="E2" s="2012"/>
      <c r="F2" s="2012"/>
    </row>
    <row r="3" spans="1:35" ht="42" customHeight="1">
      <c r="A3" s="2013" t="s">
        <v>6597</v>
      </c>
      <c r="B3" s="2013"/>
      <c r="C3" s="2013"/>
      <c r="D3" s="2013"/>
      <c r="E3" s="2013"/>
      <c r="F3" s="2013"/>
      <c r="I3" s="708" t="s">
        <v>548</v>
      </c>
      <c r="J3" s="709" t="s">
        <v>638</v>
      </c>
      <c r="K3" s="708"/>
      <c r="L3" s="708"/>
      <c r="M3" s="708"/>
      <c r="O3" s="710" t="s">
        <v>548</v>
      </c>
      <c r="P3" s="710" t="s">
        <v>639</v>
      </c>
      <c r="Q3" s="710" t="s">
        <v>640</v>
      </c>
      <c r="R3" s="710" t="s">
        <v>630</v>
      </c>
      <c r="S3" s="710" t="s">
        <v>641</v>
      </c>
      <c r="T3" s="710" t="s">
        <v>642</v>
      </c>
      <c r="U3" s="710" t="s">
        <v>643</v>
      </c>
      <c r="V3" s="710" t="s">
        <v>644</v>
      </c>
      <c r="W3" s="710" t="s">
        <v>645</v>
      </c>
      <c r="X3" s="710" t="s">
        <v>638</v>
      </c>
    </row>
    <row r="4" spans="1:35" ht="19.5" customHeight="1">
      <c r="D4" s="753"/>
      <c r="E4" s="707"/>
      <c r="F4" s="711" t="s">
        <v>568</v>
      </c>
      <c r="G4" s="711"/>
      <c r="I4" s="708"/>
      <c r="J4" s="708"/>
      <c r="K4" s="708"/>
      <c r="L4" s="708"/>
      <c r="M4" s="708"/>
      <c r="O4" s="708"/>
      <c r="P4" s="708"/>
      <c r="Q4" s="708"/>
      <c r="R4" s="708"/>
      <c r="S4" s="708"/>
      <c r="T4" s="708"/>
      <c r="U4" s="708"/>
      <c r="V4" s="708"/>
      <c r="W4" s="708"/>
      <c r="X4" s="708"/>
    </row>
    <row r="5" spans="1:35" ht="19.5" customHeight="1">
      <c r="D5" s="961"/>
      <c r="E5" s="962"/>
      <c r="F5" s="961"/>
      <c r="G5" s="711"/>
      <c r="I5" s="708"/>
      <c r="J5" s="708"/>
      <c r="K5" s="708"/>
      <c r="L5" s="708"/>
      <c r="M5" s="708"/>
      <c r="O5" s="708"/>
      <c r="P5" s="708"/>
      <c r="Q5" s="708"/>
      <c r="R5" s="708"/>
      <c r="S5" s="708"/>
      <c r="T5" s="708"/>
      <c r="U5" s="708"/>
      <c r="V5" s="708"/>
      <c r="W5" s="708"/>
      <c r="X5" s="708"/>
    </row>
    <row r="6" spans="1:35" ht="24" customHeight="1">
      <c r="A6" s="2014" t="s">
        <v>118</v>
      </c>
      <c r="B6" s="2014" t="s">
        <v>548</v>
      </c>
      <c r="C6" s="712"/>
      <c r="D6" s="588">
        <v>4251</v>
      </c>
      <c r="E6" s="2016">
        <v>4252</v>
      </c>
      <c r="F6" s="2017"/>
      <c r="G6" s="713"/>
      <c r="I6" s="708" t="s">
        <v>592</v>
      </c>
      <c r="J6" s="708">
        <v>8224679.2000000002</v>
      </c>
      <c r="K6" s="708"/>
      <c r="L6" s="708"/>
      <c r="M6" s="708"/>
      <c r="O6" s="708" t="s">
        <v>592</v>
      </c>
      <c r="P6" s="708">
        <v>966500</v>
      </c>
      <c r="Q6" s="708">
        <v>135000</v>
      </c>
      <c r="R6" s="708">
        <v>286000</v>
      </c>
      <c r="S6" s="708">
        <v>111600</v>
      </c>
      <c r="T6" s="708">
        <v>1307700</v>
      </c>
      <c r="U6" s="708">
        <v>1064400</v>
      </c>
      <c r="V6" s="708">
        <v>1135000</v>
      </c>
      <c r="W6" s="708">
        <v>150000</v>
      </c>
      <c r="X6" s="708">
        <v>5156200</v>
      </c>
    </row>
    <row r="7" spans="1:35" ht="94.5">
      <c r="A7" s="2015"/>
      <c r="B7" s="2015"/>
      <c r="C7" s="712"/>
      <c r="D7" s="596" t="s">
        <v>646</v>
      </c>
      <c r="E7" s="597" t="s">
        <v>647</v>
      </c>
      <c r="F7" s="597" t="s">
        <v>776</v>
      </c>
      <c r="G7" s="714"/>
      <c r="I7" s="708"/>
      <c r="J7" s="708"/>
      <c r="K7" s="708"/>
      <c r="L7" s="708"/>
      <c r="M7" s="708"/>
      <c r="O7" s="708"/>
      <c r="P7" s="708"/>
      <c r="Q7" s="708"/>
      <c r="R7" s="708"/>
      <c r="S7" s="708"/>
      <c r="T7" s="708"/>
      <c r="U7" s="708"/>
      <c r="V7" s="708"/>
      <c r="W7" s="708"/>
      <c r="X7" s="708"/>
    </row>
    <row r="8" spans="1:35" s="716" customFormat="1">
      <c r="A8" s="1091">
        <v>1</v>
      </c>
      <c r="B8" s="604" t="s">
        <v>998</v>
      </c>
      <c r="C8" s="675" t="e">
        <f>+#REF!*100/#REF!</f>
        <v>#REF!</v>
      </c>
      <c r="D8" s="1446">
        <f>3759.6*0.8</f>
        <v>3007.6800000000003</v>
      </c>
      <c r="E8" s="1837">
        <f>235*7</f>
        <v>1645</v>
      </c>
      <c r="F8" s="1837">
        <v>9900</v>
      </c>
      <c r="G8" s="715"/>
      <c r="I8" s="717" t="s">
        <v>482</v>
      </c>
      <c r="J8" s="717">
        <v>441504</v>
      </c>
      <c r="K8" s="717"/>
      <c r="L8" s="717"/>
      <c r="M8" s="717"/>
      <c r="O8" s="717" t="s">
        <v>482</v>
      </c>
      <c r="P8" s="717">
        <v>72000</v>
      </c>
      <c r="Q8" s="717">
        <v>0</v>
      </c>
      <c r="R8" s="717">
        <v>0</v>
      </c>
      <c r="S8" s="717">
        <v>78600</v>
      </c>
      <c r="T8" s="717">
        <v>29600</v>
      </c>
      <c r="U8" s="717">
        <v>495500</v>
      </c>
      <c r="V8" s="717">
        <v>663000</v>
      </c>
      <c r="W8" s="717">
        <v>0</v>
      </c>
      <c r="X8" s="717">
        <v>1338700</v>
      </c>
    </row>
    <row r="9" spans="1:35" s="716" customFormat="1">
      <c r="A9" s="1091">
        <v>2</v>
      </c>
      <c r="B9" s="718" t="s">
        <v>488</v>
      </c>
      <c r="C9" s="675"/>
      <c r="D9" s="1446">
        <f>1260.2*0.8</f>
        <v>1008.1600000000001</v>
      </c>
      <c r="E9" s="1837">
        <v>235</v>
      </c>
      <c r="F9" s="1837"/>
      <c r="G9" s="715"/>
      <c r="I9" s="708" t="s">
        <v>488</v>
      </c>
      <c r="J9" s="708">
        <v>0</v>
      </c>
      <c r="K9" s="717"/>
      <c r="L9" s="717"/>
      <c r="M9" s="717"/>
      <c r="O9" s="708" t="s">
        <v>488</v>
      </c>
      <c r="P9" s="708">
        <v>0</v>
      </c>
      <c r="Q9" s="708">
        <v>0</v>
      </c>
      <c r="R9" s="708">
        <v>0</v>
      </c>
      <c r="S9" s="708">
        <v>0</v>
      </c>
      <c r="T9" s="708">
        <v>0</v>
      </c>
      <c r="U9" s="708">
        <v>0</v>
      </c>
      <c r="V9" s="708">
        <v>0</v>
      </c>
      <c r="W9" s="708">
        <v>0</v>
      </c>
      <c r="X9" s="708">
        <v>0</v>
      </c>
    </row>
    <row r="10" spans="1:35" s="716" customFormat="1">
      <c r="A10" s="1091">
        <v>3</v>
      </c>
      <c r="B10" s="718" t="s">
        <v>483</v>
      </c>
      <c r="C10" s="675" t="e">
        <f>+#REF!*100/#REF!</f>
        <v>#REF!</v>
      </c>
      <c r="D10" s="1446">
        <f>7006*0.8</f>
        <v>5604.8</v>
      </c>
      <c r="E10" s="1837">
        <f>5*235</f>
        <v>1175</v>
      </c>
      <c r="F10" s="1837"/>
      <c r="G10" s="715"/>
      <c r="H10" s="716">
        <v>500</v>
      </c>
      <c r="I10" s="717" t="s">
        <v>483</v>
      </c>
      <c r="J10" s="717">
        <v>0</v>
      </c>
      <c r="K10" s="717"/>
      <c r="L10" s="717"/>
      <c r="M10" s="717"/>
      <c r="O10" s="717" t="s">
        <v>483</v>
      </c>
      <c r="P10" s="717">
        <v>27000</v>
      </c>
      <c r="Q10" s="717">
        <v>39000</v>
      </c>
      <c r="R10" s="717">
        <v>39000</v>
      </c>
      <c r="S10" s="717">
        <v>0</v>
      </c>
      <c r="T10" s="717">
        <v>25900</v>
      </c>
      <c r="U10" s="717">
        <v>427500</v>
      </c>
      <c r="V10" s="717">
        <v>0</v>
      </c>
      <c r="W10" s="717">
        <v>150000</v>
      </c>
      <c r="X10" s="717">
        <v>708400</v>
      </c>
    </row>
    <row r="11" spans="1:35" s="716" customFormat="1">
      <c r="A11" s="1091">
        <v>4</v>
      </c>
      <c r="B11" s="718" t="s">
        <v>481</v>
      </c>
      <c r="C11" s="675" t="e">
        <f>+#REF!*100/#REF!</f>
        <v>#REF!</v>
      </c>
      <c r="D11" s="1446">
        <f>2500*0.8</f>
        <v>2000</v>
      </c>
      <c r="E11" s="1837">
        <v>235</v>
      </c>
      <c r="F11" s="1837"/>
      <c r="G11" s="715"/>
      <c r="H11" s="716">
        <v>500</v>
      </c>
      <c r="I11" s="717" t="s">
        <v>481</v>
      </c>
      <c r="J11" s="717">
        <v>0</v>
      </c>
      <c r="K11" s="717"/>
      <c r="L11" s="717"/>
      <c r="M11" s="717"/>
      <c r="O11" s="717" t="s">
        <v>481</v>
      </c>
      <c r="P11" s="717">
        <v>27000</v>
      </c>
      <c r="Q11" s="717">
        <v>0</v>
      </c>
      <c r="R11" s="717">
        <v>5800</v>
      </c>
      <c r="S11" s="717">
        <v>13200</v>
      </c>
      <c r="T11" s="717">
        <v>88600</v>
      </c>
      <c r="U11" s="717">
        <v>0</v>
      </c>
      <c r="V11" s="717">
        <v>57000</v>
      </c>
      <c r="W11" s="717">
        <v>0</v>
      </c>
      <c r="X11" s="717">
        <v>191600</v>
      </c>
    </row>
    <row r="12" spans="1:35" s="716" customFormat="1">
      <c r="A12" s="1091">
        <v>5</v>
      </c>
      <c r="B12" s="718" t="s">
        <v>485</v>
      </c>
      <c r="C12" s="675" t="e">
        <f>+#REF!*100/#REF!</f>
        <v>#REF!</v>
      </c>
      <c r="D12" s="1446">
        <f>3503.98*0.8</f>
        <v>2803.1840000000002</v>
      </c>
      <c r="E12" s="1837">
        <v>235</v>
      </c>
      <c r="F12" s="1837"/>
      <c r="G12" s="715"/>
      <c r="I12" s="717" t="s">
        <v>485</v>
      </c>
      <c r="J12" s="717">
        <v>338360</v>
      </c>
      <c r="K12" s="717"/>
      <c r="L12" s="717"/>
      <c r="M12" s="717"/>
      <c r="O12" s="717" t="s">
        <v>485</v>
      </c>
      <c r="P12" s="717">
        <v>27000</v>
      </c>
      <c r="Q12" s="717">
        <v>0</v>
      </c>
      <c r="R12" s="717">
        <v>24000</v>
      </c>
      <c r="S12" s="717">
        <v>0</v>
      </c>
      <c r="T12" s="717">
        <v>0</v>
      </c>
      <c r="U12" s="717">
        <v>0</v>
      </c>
      <c r="V12" s="717">
        <v>16000</v>
      </c>
      <c r="W12" s="717">
        <v>0</v>
      </c>
      <c r="X12" s="717">
        <v>67000</v>
      </c>
    </row>
    <row r="13" spans="1:35" s="716" customFormat="1">
      <c r="A13" s="1091">
        <v>6</v>
      </c>
      <c r="B13" s="718" t="s">
        <v>486</v>
      </c>
      <c r="C13" s="675"/>
      <c r="D13" s="1446">
        <f>4809.2*0.8</f>
        <v>3847.36</v>
      </c>
      <c r="E13" s="1837">
        <v>235</v>
      </c>
      <c r="F13" s="1837"/>
      <c r="G13" s="715"/>
      <c r="I13" s="717" t="s">
        <v>550</v>
      </c>
      <c r="J13" s="717">
        <v>0</v>
      </c>
      <c r="K13" s="717"/>
      <c r="L13" s="717"/>
      <c r="M13" s="717"/>
      <c r="O13" s="717" t="s">
        <v>550</v>
      </c>
      <c r="P13" s="717">
        <v>36000</v>
      </c>
      <c r="Q13" s="717">
        <v>0</v>
      </c>
      <c r="R13" s="717">
        <v>0</v>
      </c>
      <c r="S13" s="717">
        <v>0</v>
      </c>
      <c r="T13" s="717">
        <v>112000</v>
      </c>
      <c r="U13" s="717">
        <v>0</v>
      </c>
      <c r="V13" s="717">
        <v>0</v>
      </c>
      <c r="W13" s="717">
        <v>0</v>
      </c>
      <c r="X13" s="717">
        <v>148000</v>
      </c>
    </row>
    <row r="14" spans="1:35" s="716" customFormat="1">
      <c r="A14" s="1091">
        <v>7</v>
      </c>
      <c r="B14" s="718" t="s">
        <v>487</v>
      </c>
      <c r="C14" s="675"/>
      <c r="D14" s="1446">
        <f>2689.2*0.8</f>
        <v>2151.36</v>
      </c>
      <c r="E14" s="1837">
        <v>235</v>
      </c>
      <c r="F14" s="1837"/>
      <c r="G14" s="715"/>
      <c r="I14" s="717" t="s">
        <v>487</v>
      </c>
      <c r="J14" s="717">
        <v>0</v>
      </c>
      <c r="K14" s="717"/>
      <c r="L14" s="717"/>
      <c r="M14" s="717"/>
      <c r="O14" s="717" t="s">
        <v>487</v>
      </c>
      <c r="P14" s="717">
        <v>171000</v>
      </c>
      <c r="Q14" s="717">
        <v>0</v>
      </c>
      <c r="R14" s="717">
        <v>0</v>
      </c>
      <c r="S14" s="717">
        <v>13200</v>
      </c>
      <c r="T14" s="717">
        <v>55500</v>
      </c>
      <c r="U14" s="717">
        <v>0</v>
      </c>
      <c r="V14" s="717">
        <v>28000</v>
      </c>
      <c r="W14" s="717">
        <v>0</v>
      </c>
      <c r="X14" s="717">
        <v>267700</v>
      </c>
    </row>
    <row r="15" spans="1:35" s="716" customFormat="1" ht="27">
      <c r="A15" s="1091">
        <v>8</v>
      </c>
      <c r="B15" s="718" t="s">
        <v>931</v>
      </c>
      <c r="C15" s="675"/>
      <c r="D15" s="1446">
        <f>3180.3*0.8</f>
        <v>2544.2400000000002</v>
      </c>
      <c r="E15" s="1837">
        <v>235</v>
      </c>
      <c r="F15" s="1837"/>
      <c r="G15" s="715"/>
      <c r="H15" s="716">
        <v>1000</v>
      </c>
      <c r="I15" s="717" t="s">
        <v>551</v>
      </c>
      <c r="J15" s="717">
        <v>326000</v>
      </c>
      <c r="K15" s="717"/>
      <c r="L15" s="717" t="s">
        <v>594</v>
      </c>
      <c r="M15" s="717">
        <v>615300</v>
      </c>
      <c r="O15" s="717" t="s">
        <v>551</v>
      </c>
      <c r="P15" s="717">
        <v>0</v>
      </c>
      <c r="Q15" s="717">
        <v>0</v>
      </c>
      <c r="R15" s="717">
        <v>0</v>
      </c>
      <c r="S15" s="717">
        <v>0</v>
      </c>
      <c r="T15" s="717">
        <v>12200</v>
      </c>
      <c r="U15" s="717">
        <v>0</v>
      </c>
      <c r="V15" s="717">
        <v>52000</v>
      </c>
      <c r="W15" s="717">
        <v>0</v>
      </c>
      <c r="X15" s="717">
        <v>64200</v>
      </c>
      <c r="Z15" s="717" t="s">
        <v>594</v>
      </c>
      <c r="AA15" s="717">
        <v>144000</v>
      </c>
      <c r="AB15" s="717">
        <v>0</v>
      </c>
      <c r="AC15" s="717">
        <v>0</v>
      </c>
      <c r="AD15" s="717">
        <v>3300</v>
      </c>
      <c r="AE15" s="717">
        <v>97300</v>
      </c>
      <c r="AF15" s="717">
        <v>0</v>
      </c>
      <c r="AG15" s="717">
        <v>28000</v>
      </c>
      <c r="AH15" s="717">
        <v>0</v>
      </c>
      <c r="AI15" s="717">
        <v>272600</v>
      </c>
    </row>
    <row r="16" spans="1:35" s="716" customFormat="1" ht="27">
      <c r="A16" s="1091">
        <v>9</v>
      </c>
      <c r="B16" s="718" t="s">
        <v>504</v>
      </c>
      <c r="C16" s="675"/>
      <c r="D16" s="1446">
        <f>3900*0.8</f>
        <v>3120</v>
      </c>
      <c r="E16" s="1837">
        <v>235</v>
      </c>
      <c r="F16" s="1837"/>
      <c r="G16" s="715"/>
      <c r="H16" s="716">
        <v>1500</v>
      </c>
      <c r="I16" s="717" t="s">
        <v>552</v>
      </c>
      <c r="J16" s="717">
        <v>0</v>
      </c>
      <c r="K16" s="717"/>
      <c r="L16" s="717" t="s">
        <v>595</v>
      </c>
      <c r="M16" s="717">
        <v>463300</v>
      </c>
      <c r="O16" s="717" t="s">
        <v>552</v>
      </c>
      <c r="P16" s="717">
        <v>45000</v>
      </c>
      <c r="Q16" s="717">
        <v>64000</v>
      </c>
      <c r="R16" s="717">
        <v>64000</v>
      </c>
      <c r="S16" s="717">
        <v>0</v>
      </c>
      <c r="T16" s="717">
        <v>11100</v>
      </c>
      <c r="U16" s="717">
        <v>0</v>
      </c>
      <c r="V16" s="717">
        <v>32000</v>
      </c>
      <c r="W16" s="717">
        <v>0</v>
      </c>
      <c r="X16" s="717">
        <v>216100</v>
      </c>
      <c r="Z16" s="717" t="s">
        <v>595</v>
      </c>
      <c r="AA16" s="717">
        <v>36000</v>
      </c>
      <c r="AB16" s="717">
        <v>0</v>
      </c>
      <c r="AC16" s="717">
        <v>0</v>
      </c>
      <c r="AD16" s="717">
        <v>0</v>
      </c>
      <c r="AE16" s="717">
        <v>174300</v>
      </c>
      <c r="AF16" s="717">
        <v>0</v>
      </c>
      <c r="AG16" s="717">
        <v>18000</v>
      </c>
      <c r="AH16" s="717">
        <v>0</v>
      </c>
      <c r="AI16" s="717">
        <v>228300</v>
      </c>
    </row>
    <row r="17" spans="1:35" s="716" customFormat="1" ht="27">
      <c r="A17" s="1091">
        <v>10</v>
      </c>
      <c r="B17" s="718" t="s">
        <v>933</v>
      </c>
      <c r="C17" s="675"/>
      <c r="D17" s="1446">
        <f>1997.3*0.8</f>
        <v>1597.8400000000001</v>
      </c>
      <c r="E17" s="1837">
        <v>235</v>
      </c>
      <c r="F17" s="1837"/>
      <c r="G17" s="715"/>
      <c r="H17" s="716">
        <v>1000</v>
      </c>
      <c r="I17" s="717" t="s">
        <v>553</v>
      </c>
      <c r="J17" s="717">
        <v>406000</v>
      </c>
      <c r="K17" s="717"/>
      <c r="L17" s="717" t="s">
        <v>596</v>
      </c>
      <c r="M17" s="717">
        <v>15800</v>
      </c>
      <c r="O17" s="717" t="s">
        <v>553</v>
      </c>
      <c r="P17" s="717">
        <v>18000</v>
      </c>
      <c r="Q17" s="717">
        <v>0</v>
      </c>
      <c r="R17" s="717">
        <v>0</v>
      </c>
      <c r="S17" s="717">
        <v>0</v>
      </c>
      <c r="T17" s="717">
        <v>110000</v>
      </c>
      <c r="U17" s="717">
        <v>0</v>
      </c>
      <c r="V17" s="717">
        <v>59000</v>
      </c>
      <c r="W17" s="717">
        <v>0</v>
      </c>
      <c r="X17" s="717">
        <v>187000</v>
      </c>
      <c r="Z17" s="717" t="s">
        <v>596</v>
      </c>
      <c r="AA17" s="717">
        <v>63000</v>
      </c>
      <c r="AB17" s="717">
        <v>0</v>
      </c>
      <c r="AC17" s="717">
        <v>25000</v>
      </c>
      <c r="AD17" s="717">
        <v>3300</v>
      </c>
      <c r="AE17" s="717">
        <v>67000</v>
      </c>
      <c r="AF17" s="717">
        <v>0</v>
      </c>
      <c r="AG17" s="717">
        <v>45000</v>
      </c>
      <c r="AH17" s="717">
        <v>0</v>
      </c>
      <c r="AI17" s="717">
        <v>203300</v>
      </c>
    </row>
    <row r="18" spans="1:35" s="716" customFormat="1" ht="27">
      <c r="A18" s="1091">
        <v>11</v>
      </c>
      <c r="B18" s="718" t="s">
        <v>934</v>
      </c>
      <c r="C18" s="675"/>
      <c r="D18" s="1446">
        <f>5187*0.8</f>
        <v>4149.6000000000004</v>
      </c>
      <c r="E18" s="1837">
        <v>235</v>
      </c>
      <c r="F18" s="1837"/>
      <c r="G18" s="715"/>
      <c r="H18" s="716">
        <v>2500</v>
      </c>
      <c r="I18" s="717" t="s">
        <v>554</v>
      </c>
      <c r="J18" s="717">
        <v>0</v>
      </c>
      <c r="K18" s="717"/>
      <c r="L18" s="717" t="s">
        <v>597</v>
      </c>
      <c r="M18" s="717">
        <v>457500</v>
      </c>
      <c r="O18" s="717" t="s">
        <v>554</v>
      </c>
      <c r="P18" s="717">
        <v>0</v>
      </c>
      <c r="Q18" s="717">
        <v>0</v>
      </c>
      <c r="R18" s="717">
        <v>0</v>
      </c>
      <c r="S18" s="717">
        <v>0</v>
      </c>
      <c r="T18" s="717">
        <v>28800</v>
      </c>
      <c r="U18" s="717">
        <v>0</v>
      </c>
      <c r="V18" s="717">
        <v>0</v>
      </c>
      <c r="W18" s="717">
        <v>0</v>
      </c>
      <c r="X18" s="717">
        <v>28800</v>
      </c>
      <c r="Z18" s="717" t="s">
        <v>597</v>
      </c>
      <c r="AA18" s="717">
        <v>0</v>
      </c>
      <c r="AB18" s="717">
        <v>32000</v>
      </c>
      <c r="AC18" s="717">
        <v>32000</v>
      </c>
      <c r="AD18" s="717">
        <v>0</v>
      </c>
      <c r="AE18" s="717">
        <v>304500</v>
      </c>
      <c r="AF18" s="717">
        <v>141400</v>
      </c>
      <c r="AG18" s="717">
        <v>0</v>
      </c>
      <c r="AH18" s="717">
        <v>0</v>
      </c>
      <c r="AI18" s="717">
        <v>509900</v>
      </c>
    </row>
    <row r="19" spans="1:35" s="716" customFormat="1" ht="27">
      <c r="A19" s="1091">
        <v>12</v>
      </c>
      <c r="B19" s="718" t="s">
        <v>935</v>
      </c>
      <c r="C19" s="675"/>
      <c r="D19" s="1446">
        <f>4411.3*0.8</f>
        <v>3529.0400000000004</v>
      </c>
      <c r="E19" s="1837">
        <v>235</v>
      </c>
      <c r="F19" s="1837"/>
      <c r="G19" s="715"/>
      <c r="H19" s="716">
        <v>2000</v>
      </c>
      <c r="I19" s="717" t="s">
        <v>555</v>
      </c>
      <c r="J19" s="717">
        <v>0</v>
      </c>
      <c r="K19" s="717"/>
      <c r="L19" s="717" t="s">
        <v>598</v>
      </c>
      <c r="M19" s="717">
        <v>0</v>
      </c>
      <c r="O19" s="717" t="s">
        <v>555</v>
      </c>
      <c r="P19" s="717">
        <v>0</v>
      </c>
      <c r="Q19" s="717">
        <v>0</v>
      </c>
      <c r="R19" s="717">
        <v>24000</v>
      </c>
      <c r="S19" s="717">
        <v>0</v>
      </c>
      <c r="T19" s="717">
        <v>28300</v>
      </c>
      <c r="U19" s="717">
        <v>0</v>
      </c>
      <c r="V19" s="717">
        <v>0</v>
      </c>
      <c r="W19" s="717">
        <v>0</v>
      </c>
      <c r="X19" s="717">
        <v>52300</v>
      </c>
      <c r="Z19" s="717" t="s">
        <v>598</v>
      </c>
      <c r="AA19" s="717">
        <v>54000</v>
      </c>
      <c r="AB19" s="717">
        <v>0</v>
      </c>
      <c r="AC19" s="717">
        <v>72200</v>
      </c>
      <c r="AD19" s="717">
        <v>0</v>
      </c>
      <c r="AE19" s="717">
        <v>11100</v>
      </c>
      <c r="AF19" s="717">
        <v>0</v>
      </c>
      <c r="AG19" s="717">
        <v>0</v>
      </c>
      <c r="AH19" s="717">
        <v>0</v>
      </c>
      <c r="AI19" s="717">
        <v>137300</v>
      </c>
    </row>
    <row r="20" spans="1:35" s="716" customFormat="1" ht="27">
      <c r="A20" s="1091">
        <v>13</v>
      </c>
      <c r="B20" s="718" t="s">
        <v>940</v>
      </c>
      <c r="C20" s="675"/>
      <c r="D20" s="1446">
        <f>3568.95*0.8</f>
        <v>2855.16</v>
      </c>
      <c r="E20" s="1837">
        <v>235</v>
      </c>
      <c r="F20" s="1837"/>
      <c r="G20" s="715"/>
      <c r="H20" s="716">
        <v>2000</v>
      </c>
      <c r="I20" s="719" t="s">
        <v>556</v>
      </c>
      <c r="J20" s="719">
        <v>3874715.2</v>
      </c>
      <c r="K20" s="717"/>
      <c r="L20" s="717" t="s">
        <v>599</v>
      </c>
      <c r="M20" s="717">
        <v>523800</v>
      </c>
      <c r="O20" s="719" t="s">
        <v>556</v>
      </c>
      <c r="P20" s="719"/>
      <c r="Q20" s="719">
        <v>0</v>
      </c>
      <c r="R20" s="719">
        <v>0</v>
      </c>
      <c r="S20" s="719">
        <v>0</v>
      </c>
      <c r="T20" s="719">
        <v>43400</v>
      </c>
      <c r="U20" s="719">
        <v>0</v>
      </c>
      <c r="V20" s="719">
        <v>80000</v>
      </c>
      <c r="W20" s="719">
        <v>0</v>
      </c>
      <c r="X20" s="719">
        <v>144900</v>
      </c>
      <c r="Z20" s="717" t="s">
        <v>599</v>
      </c>
      <c r="AA20" s="717">
        <v>54000</v>
      </c>
      <c r="AB20" s="717">
        <v>0</v>
      </c>
      <c r="AC20" s="717">
        <v>0</v>
      </c>
      <c r="AD20" s="717">
        <v>0</v>
      </c>
      <c r="AE20" s="717">
        <v>19600</v>
      </c>
      <c r="AF20" s="717">
        <v>0</v>
      </c>
      <c r="AG20" s="717">
        <v>0</v>
      </c>
      <c r="AH20" s="717">
        <v>0</v>
      </c>
      <c r="AI20" s="717">
        <v>73600</v>
      </c>
    </row>
    <row r="21" spans="1:35" s="716" customFormat="1" ht="27">
      <c r="A21" s="1091">
        <v>14</v>
      </c>
      <c r="B21" s="718" t="s">
        <v>941</v>
      </c>
      <c r="C21" s="675"/>
      <c r="D21" s="1446">
        <f>6676.8*0.8</f>
        <v>5341.4400000000005</v>
      </c>
      <c r="E21" s="1837">
        <v>235</v>
      </c>
      <c r="F21" s="1837"/>
      <c r="G21" s="715"/>
      <c r="H21" s="716">
        <v>1500</v>
      </c>
      <c r="I21" s="708" t="s">
        <v>557</v>
      </c>
      <c r="J21" s="708">
        <v>762400</v>
      </c>
      <c r="K21" s="717"/>
      <c r="L21" s="717"/>
      <c r="M21" s="717"/>
      <c r="O21" s="708" t="s">
        <v>557</v>
      </c>
      <c r="P21" s="708">
        <v>36000</v>
      </c>
      <c r="Q21" s="708">
        <v>0</v>
      </c>
      <c r="R21" s="708">
        <v>0</v>
      </c>
      <c r="S21" s="708">
        <v>0</v>
      </c>
      <c r="T21" s="708">
        <v>22200</v>
      </c>
      <c r="U21" s="708">
        <v>0</v>
      </c>
      <c r="V21" s="708">
        <v>40000</v>
      </c>
      <c r="W21" s="708">
        <v>0</v>
      </c>
      <c r="X21" s="708">
        <v>98200</v>
      </c>
    </row>
    <row r="22" spans="1:35" s="716" customFormat="1" ht="27">
      <c r="A22" s="1091">
        <v>15</v>
      </c>
      <c r="B22" s="718" t="s">
        <v>942</v>
      </c>
      <c r="C22" s="675"/>
      <c r="D22" s="1446">
        <f>2262.1*0.8</f>
        <v>1809.68</v>
      </c>
      <c r="E22" s="1837">
        <v>235</v>
      </c>
      <c r="F22" s="1837"/>
      <c r="G22" s="715"/>
      <c r="H22" s="716">
        <v>2000</v>
      </c>
      <c r="I22" s="708" t="s">
        <v>558</v>
      </c>
      <c r="J22" s="708">
        <v>0</v>
      </c>
      <c r="K22" s="717"/>
      <c r="L22" s="717"/>
      <c r="M22" s="717"/>
      <c r="O22" s="708" t="s">
        <v>558</v>
      </c>
      <c r="P22" s="708">
        <v>0</v>
      </c>
      <c r="Q22" s="708">
        <v>0</v>
      </c>
      <c r="R22" s="708">
        <v>0</v>
      </c>
      <c r="S22" s="708">
        <v>0</v>
      </c>
      <c r="T22" s="708">
        <v>0</v>
      </c>
      <c r="U22" s="708">
        <v>0</v>
      </c>
      <c r="V22" s="708">
        <v>0</v>
      </c>
      <c r="W22" s="708">
        <v>0</v>
      </c>
      <c r="X22" s="708">
        <v>0</v>
      </c>
    </row>
    <row r="23" spans="1:35" s="716" customFormat="1" ht="27">
      <c r="A23" s="1091">
        <v>16</v>
      </c>
      <c r="B23" s="718" t="s">
        <v>939</v>
      </c>
      <c r="C23" s="675"/>
      <c r="D23" s="1446">
        <f>4417.36*0.8</f>
        <v>3533.8879999999999</v>
      </c>
      <c r="E23" s="1837">
        <v>235</v>
      </c>
      <c r="F23" s="1837"/>
      <c r="G23" s="715"/>
      <c r="H23" s="716">
        <v>2000</v>
      </c>
      <c r="I23" s="708" t="s">
        <v>559</v>
      </c>
      <c r="J23" s="708">
        <v>0</v>
      </c>
      <c r="K23" s="717"/>
      <c r="L23" s="717"/>
      <c r="M23" s="717"/>
      <c r="O23" s="708" t="s">
        <v>559</v>
      </c>
      <c r="P23" s="708">
        <v>90000</v>
      </c>
      <c r="Q23" s="708">
        <v>0</v>
      </c>
      <c r="R23" s="708">
        <v>0</v>
      </c>
      <c r="S23" s="708">
        <v>0</v>
      </c>
      <c r="T23" s="708">
        <v>18300</v>
      </c>
      <c r="U23" s="708">
        <v>0</v>
      </c>
      <c r="V23" s="708">
        <v>17000</v>
      </c>
      <c r="W23" s="708">
        <v>0</v>
      </c>
      <c r="X23" s="708">
        <v>125300</v>
      </c>
    </row>
    <row r="24" spans="1:35" s="716" customFormat="1" ht="17.25" customHeight="1">
      <c r="A24" s="1091">
        <v>17</v>
      </c>
      <c r="B24" s="718" t="s">
        <v>489</v>
      </c>
      <c r="C24" s="1092"/>
      <c r="D24" s="1446">
        <f>2680*0.8</f>
        <v>2144</v>
      </c>
      <c r="E24" s="1837">
        <v>235</v>
      </c>
      <c r="F24" s="1837"/>
      <c r="G24" s="720"/>
    </row>
    <row r="25" spans="1:35" s="716" customFormat="1" ht="17.25" customHeight="1">
      <c r="A25" s="1091">
        <v>18</v>
      </c>
      <c r="B25" s="718" t="s">
        <v>2132</v>
      </c>
      <c r="C25" s="1092"/>
      <c r="D25" s="1446"/>
      <c r="E25" s="1837">
        <f>235*2</f>
        <v>470</v>
      </c>
      <c r="F25" s="1837"/>
      <c r="G25" s="720"/>
    </row>
    <row r="26" spans="1:35" s="716" customFormat="1" ht="17.25" customHeight="1">
      <c r="A26" s="1091">
        <v>19</v>
      </c>
      <c r="B26" s="718" t="s">
        <v>5307</v>
      </c>
      <c r="C26" s="1092"/>
      <c r="D26" s="1446">
        <f>1833.3*0.8</f>
        <v>1466.64</v>
      </c>
      <c r="E26" s="1837">
        <v>235</v>
      </c>
      <c r="F26" s="1837"/>
      <c r="G26" s="720"/>
    </row>
    <row r="27" spans="1:35" s="716" customFormat="1" ht="40.5">
      <c r="A27" s="1091">
        <v>20</v>
      </c>
      <c r="B27" s="718" t="s">
        <v>5308</v>
      </c>
      <c r="C27" s="675" t="e">
        <f>+#REF!*100/#REF!</f>
        <v>#REF!</v>
      </c>
      <c r="D27" s="1446">
        <f>8553.2*0.8</f>
        <v>6842.5600000000013</v>
      </c>
      <c r="E27" s="1837">
        <v>470</v>
      </c>
      <c r="F27" s="1837"/>
      <c r="G27" s="715"/>
      <c r="H27" s="716">
        <v>3000</v>
      </c>
      <c r="I27" s="717" t="s">
        <v>477</v>
      </c>
      <c r="J27" s="717">
        <v>2075700</v>
      </c>
      <c r="K27" s="717"/>
      <c r="L27" s="717" t="s">
        <v>593</v>
      </c>
      <c r="M27" s="717">
        <v>0</v>
      </c>
      <c r="O27" s="717" t="s">
        <v>477</v>
      </c>
      <c r="P27" s="716">
        <v>396000</v>
      </c>
      <c r="Q27" s="716">
        <v>32000</v>
      </c>
      <c r="R27" s="716">
        <v>129200</v>
      </c>
      <c r="S27" s="716">
        <v>6600</v>
      </c>
      <c r="T27" s="716">
        <v>721800</v>
      </c>
      <c r="U27" s="716">
        <v>141400</v>
      </c>
      <c r="V27" s="716">
        <v>91000</v>
      </c>
      <c r="W27" s="716">
        <v>0</v>
      </c>
      <c r="X27" s="716">
        <v>1518000</v>
      </c>
      <c r="Z27" s="717" t="s">
        <v>593</v>
      </c>
      <c r="AA27" s="717">
        <v>45000</v>
      </c>
      <c r="AB27" s="717">
        <v>0</v>
      </c>
      <c r="AC27" s="717">
        <v>0</v>
      </c>
      <c r="AD27" s="717">
        <v>0</v>
      </c>
      <c r="AE27" s="717">
        <v>48000</v>
      </c>
      <c r="AF27" s="717">
        <v>0</v>
      </c>
      <c r="AG27" s="717">
        <v>0</v>
      </c>
      <c r="AH27" s="717">
        <v>0</v>
      </c>
      <c r="AI27" s="717">
        <v>93000</v>
      </c>
    </row>
    <row r="28" spans="1:35" s="716" customFormat="1" ht="40.5">
      <c r="A28" s="1091">
        <v>21</v>
      </c>
      <c r="B28" s="718" t="s">
        <v>5310</v>
      </c>
      <c r="C28" s="675" t="e">
        <f>+#REF!*100/#REF!</f>
        <v>#REF!</v>
      </c>
      <c r="D28" s="1446">
        <f>12842.1*0.8</f>
        <v>10273.68</v>
      </c>
      <c r="E28" s="1837">
        <v>470</v>
      </c>
      <c r="F28" s="1837"/>
      <c r="G28" s="715"/>
      <c r="H28" s="716">
        <v>3000</v>
      </c>
      <c r="I28" s="717" t="s">
        <v>477</v>
      </c>
      <c r="J28" s="717">
        <v>2075700</v>
      </c>
      <c r="K28" s="717"/>
      <c r="L28" s="717" t="s">
        <v>593</v>
      </c>
      <c r="M28" s="717">
        <v>0</v>
      </c>
      <c r="O28" s="717" t="s">
        <v>477</v>
      </c>
      <c r="P28" s="716">
        <v>396000</v>
      </c>
      <c r="Q28" s="716">
        <v>32000</v>
      </c>
      <c r="R28" s="716">
        <v>129200</v>
      </c>
      <c r="S28" s="716">
        <v>6600</v>
      </c>
      <c r="T28" s="716">
        <v>721800</v>
      </c>
      <c r="U28" s="716">
        <v>141400</v>
      </c>
      <c r="V28" s="716">
        <v>91000</v>
      </c>
      <c r="W28" s="716">
        <v>0</v>
      </c>
      <c r="X28" s="716">
        <v>1518000</v>
      </c>
      <c r="Z28" s="717" t="s">
        <v>593</v>
      </c>
      <c r="AA28" s="717">
        <v>45000</v>
      </c>
      <c r="AB28" s="717">
        <v>0</v>
      </c>
      <c r="AC28" s="717">
        <v>0</v>
      </c>
      <c r="AD28" s="717">
        <v>0</v>
      </c>
      <c r="AE28" s="717">
        <v>48000</v>
      </c>
      <c r="AF28" s="717">
        <v>0</v>
      </c>
      <c r="AG28" s="717">
        <v>0</v>
      </c>
      <c r="AH28" s="717">
        <v>0</v>
      </c>
      <c r="AI28" s="717">
        <v>93000</v>
      </c>
    </row>
    <row r="29" spans="1:35" s="723" customFormat="1" ht="17.25" customHeight="1">
      <c r="A29" s="631"/>
      <c r="B29" s="721" t="s">
        <v>592</v>
      </c>
      <c r="C29" s="675"/>
      <c r="D29" s="1447">
        <f>SUM(D8:D28)</f>
        <v>69630.312000000005</v>
      </c>
      <c r="E29" s="1838">
        <f>SUM(E8:E28)</f>
        <v>7990</v>
      </c>
      <c r="F29" s="1838">
        <f>SUM(F8:F28)</f>
        <v>9900</v>
      </c>
      <c r="G29" s="722"/>
    </row>
    <row r="30" spans="1:35" ht="17.25" customHeight="1">
      <c r="A30" s="712"/>
      <c r="B30" s="721" t="s">
        <v>648</v>
      </c>
      <c r="C30" s="675"/>
      <c r="D30" s="1447">
        <f>D29</f>
        <v>69630.312000000005</v>
      </c>
      <c r="E30" s="2010">
        <f>F29+E29</f>
        <v>17890</v>
      </c>
      <c r="F30" s="2011"/>
      <c r="G30" s="724"/>
    </row>
    <row r="33" spans="2:5" ht="17.25">
      <c r="B33" s="725"/>
      <c r="E33" s="725"/>
    </row>
  </sheetData>
  <mergeCells count="7">
    <mergeCell ref="E30:F30"/>
    <mergeCell ref="A1:F1"/>
    <mergeCell ref="A2:F2"/>
    <mergeCell ref="A3:F3"/>
    <mergeCell ref="A6:A7"/>
    <mergeCell ref="B6:B7"/>
    <mergeCell ref="E6:F6"/>
  </mergeCells>
  <conditionalFormatting sqref="E6:G7 E29:G29 F8:G23 F28:G28 D6:D23 D28:D30">
    <cfRule type="cellIs" dxfId="15" priority="9" operator="equal">
      <formula>0</formula>
    </cfRule>
  </conditionalFormatting>
  <conditionalFormatting sqref="F25">
    <cfRule type="cellIs" dxfId="14" priority="8" operator="equal">
      <formula>0</formula>
    </cfRule>
  </conditionalFormatting>
  <conditionalFormatting sqref="D25">
    <cfRule type="cellIs" dxfId="13" priority="7" operator="equal">
      <formula>0</formula>
    </cfRule>
  </conditionalFormatting>
  <conditionalFormatting sqref="A1">
    <cfRule type="cellIs" dxfId="12" priority="6" stopIfTrue="1" operator="equal">
      <formula>0</formula>
    </cfRule>
  </conditionalFormatting>
  <conditionalFormatting sqref="F24">
    <cfRule type="cellIs" dxfId="11" priority="5" operator="equal">
      <formula>0</formula>
    </cfRule>
  </conditionalFormatting>
  <conditionalFormatting sqref="D24">
    <cfRule type="cellIs" dxfId="10" priority="4" operator="equal">
      <formula>0</formula>
    </cfRule>
  </conditionalFormatting>
  <conditionalFormatting sqref="F27:G27 D27">
    <cfRule type="cellIs" dxfId="9" priority="3" operator="equal">
      <formula>0</formula>
    </cfRule>
  </conditionalFormatting>
  <conditionalFormatting sqref="F26">
    <cfRule type="cellIs" dxfId="8" priority="2" operator="equal">
      <formula>0</formula>
    </cfRule>
  </conditionalFormatting>
  <conditionalFormatting sqref="D26">
    <cfRule type="cellIs" dxfId="7" priority="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7" tint="0.59999389629810485"/>
  </sheetPr>
  <dimension ref="B1:R50"/>
  <sheetViews>
    <sheetView topLeftCell="G22" zoomScaleNormal="100" workbookViewId="0">
      <selection activeCell="D19" sqref="D19"/>
    </sheetView>
  </sheetViews>
  <sheetFormatPr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920"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bestFit="1" customWidth="1"/>
    <col min="15" max="15" width="2.140625" style="5" customWidth="1"/>
    <col min="16" max="16" width="14.140625" style="5" customWidth="1"/>
    <col min="17" max="17" width="6.140625" style="5" customWidth="1"/>
    <col min="18" max="18" width="8.42578125" style="5" bestFit="1" customWidth="1"/>
    <col min="19" max="19" width="6.5703125" style="5"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594" customFormat="1" ht="38.25" customHeight="1">
      <c r="B1" s="2018" t="s">
        <v>758</v>
      </c>
      <c r="C1" s="2018"/>
      <c r="D1" s="2018"/>
      <c r="E1" s="2018"/>
      <c r="F1" s="2018"/>
      <c r="G1" s="901"/>
      <c r="H1" s="901"/>
    </row>
    <row r="3" spans="2:14" s="770" customFormat="1" ht="20.25">
      <c r="B3" s="909" t="s">
        <v>498</v>
      </c>
      <c r="C3" s="909"/>
      <c r="D3" s="909"/>
      <c r="E3" s="909"/>
      <c r="F3" s="916"/>
      <c r="G3" s="909"/>
      <c r="H3" s="909"/>
      <c r="I3" s="909"/>
      <c r="J3" s="909"/>
      <c r="K3" s="909"/>
      <c r="L3" s="909"/>
      <c r="M3" s="909"/>
      <c r="N3" s="909"/>
    </row>
    <row r="4" spans="2:14" s="770" customFormat="1" ht="20.25">
      <c r="B4" s="909"/>
      <c r="C4" s="909"/>
      <c r="D4" s="909"/>
      <c r="E4" s="909"/>
      <c r="F4" s="916" t="s">
        <v>4664</v>
      </c>
      <c r="G4" s="909"/>
      <c r="H4" s="909"/>
      <c r="I4" s="909"/>
      <c r="J4" s="909"/>
      <c r="K4" s="909"/>
      <c r="L4" s="909"/>
      <c r="M4" s="909"/>
      <c r="N4" s="909"/>
    </row>
    <row r="5" spans="2:14" s="770" customFormat="1" ht="32.25" customHeight="1">
      <c r="B5" s="2019" t="s">
        <v>759</v>
      </c>
      <c r="C5" s="2020"/>
      <c r="D5" s="2021"/>
      <c r="E5" s="905"/>
      <c r="F5" s="917">
        <f>SUM(F6:F14)</f>
        <v>7378.3226000000004</v>
      </c>
      <c r="G5" s="907"/>
      <c r="H5" s="909"/>
      <c r="I5" s="909"/>
      <c r="J5" s="909"/>
      <c r="K5" s="909"/>
      <c r="L5" s="909"/>
      <c r="M5" s="909"/>
      <c r="N5" s="909"/>
    </row>
    <row r="6" spans="2:14" s="770" customFormat="1" ht="32.25" customHeight="1">
      <c r="B6" s="908" t="s">
        <v>770</v>
      </c>
      <c r="C6" s="910" t="s">
        <v>760</v>
      </c>
      <c r="D6" s="911">
        <f>+K30*7</f>
        <v>15728.509999999998</v>
      </c>
      <c r="E6" s="910">
        <v>460</v>
      </c>
      <c r="F6" s="918">
        <f>+D6*E6/1000</f>
        <v>7235.1145999999999</v>
      </c>
      <c r="G6" s="909"/>
      <c r="H6" s="907"/>
      <c r="I6" s="909"/>
      <c r="J6" s="909"/>
      <c r="K6" s="909"/>
      <c r="L6" s="909"/>
      <c r="M6" s="909"/>
      <c r="N6" s="909"/>
    </row>
    <row r="7" spans="2:14" s="770" customFormat="1" ht="22.5" customHeight="1">
      <c r="B7" s="908" t="s">
        <v>762</v>
      </c>
      <c r="C7" s="910" t="s">
        <v>760</v>
      </c>
      <c r="D7" s="911">
        <f t="shared" ref="D7:D14" si="0">+K31*9</f>
        <v>0</v>
      </c>
      <c r="E7" s="910">
        <v>480</v>
      </c>
      <c r="F7" s="918">
        <f t="shared" ref="F7:F14" si="1">+D7*E7/1000</f>
        <v>0</v>
      </c>
      <c r="G7" s="909"/>
      <c r="H7" s="909"/>
      <c r="I7" s="909"/>
      <c r="J7" s="909"/>
      <c r="K7" s="909"/>
      <c r="L7" s="909"/>
      <c r="M7" s="909"/>
      <c r="N7" s="909"/>
    </row>
    <row r="8" spans="2:14" s="770" customFormat="1" ht="20.25">
      <c r="B8" s="908" t="s">
        <v>763</v>
      </c>
      <c r="C8" s="910" t="s">
        <v>761</v>
      </c>
      <c r="D8" s="911">
        <f t="shared" si="0"/>
        <v>0</v>
      </c>
      <c r="E8" s="910">
        <v>200</v>
      </c>
      <c r="F8" s="918">
        <f t="shared" si="1"/>
        <v>0</v>
      </c>
      <c r="G8" s="909"/>
      <c r="H8" s="909"/>
      <c r="I8" s="909"/>
      <c r="J8" s="909"/>
      <c r="K8" s="909"/>
      <c r="L8" s="909"/>
      <c r="M8" s="909"/>
      <c r="N8" s="909"/>
    </row>
    <row r="9" spans="2:14" s="770" customFormat="1" ht="20.25">
      <c r="B9" s="908" t="s">
        <v>764</v>
      </c>
      <c r="C9" s="910" t="s">
        <v>543</v>
      </c>
      <c r="D9" s="911">
        <f t="shared" si="0"/>
        <v>0</v>
      </c>
      <c r="E9" s="910">
        <v>5000</v>
      </c>
      <c r="F9" s="918">
        <f t="shared" si="1"/>
        <v>0</v>
      </c>
      <c r="G9" s="909"/>
      <c r="H9" s="909"/>
      <c r="I9" s="909"/>
      <c r="J9" s="909"/>
      <c r="K9" s="909"/>
      <c r="L9" s="909"/>
      <c r="M9" s="909"/>
      <c r="N9" s="909"/>
    </row>
    <row r="10" spans="2:14" s="770" customFormat="1" ht="20.25">
      <c r="B10" s="908" t="s">
        <v>765</v>
      </c>
      <c r="C10" s="910" t="s">
        <v>543</v>
      </c>
      <c r="D10" s="911">
        <f t="shared" si="0"/>
        <v>108</v>
      </c>
      <c r="E10" s="910">
        <v>726</v>
      </c>
      <c r="F10" s="918">
        <f t="shared" si="1"/>
        <v>78.408000000000001</v>
      </c>
      <c r="G10" s="909"/>
      <c r="H10" s="909"/>
      <c r="I10" s="909"/>
      <c r="J10" s="909"/>
      <c r="K10" s="909"/>
      <c r="L10" s="909"/>
      <c r="M10" s="909"/>
      <c r="N10" s="909"/>
    </row>
    <row r="11" spans="2:14" s="770" customFormat="1" ht="20.25">
      <c r="B11" s="908" t="s">
        <v>766</v>
      </c>
      <c r="C11" s="910" t="s">
        <v>543</v>
      </c>
      <c r="D11" s="911">
        <f t="shared" si="0"/>
        <v>0</v>
      </c>
      <c r="E11" s="910">
        <v>26000</v>
      </c>
      <c r="F11" s="918">
        <f t="shared" si="1"/>
        <v>0</v>
      </c>
      <c r="G11" s="909"/>
      <c r="H11" s="909"/>
      <c r="I11" s="909"/>
      <c r="J11" s="909"/>
      <c r="K11" s="909"/>
      <c r="L11" s="909"/>
      <c r="M11" s="909"/>
      <c r="N11" s="909"/>
    </row>
    <row r="12" spans="2:14" s="770" customFormat="1" ht="20.25">
      <c r="B12" s="908" t="s">
        <v>767</v>
      </c>
      <c r="C12" s="910" t="s">
        <v>543</v>
      </c>
      <c r="D12" s="911">
        <f t="shared" si="0"/>
        <v>0</v>
      </c>
      <c r="E12" s="910">
        <v>1000</v>
      </c>
      <c r="F12" s="918">
        <f t="shared" si="1"/>
        <v>0</v>
      </c>
      <c r="G12" s="909"/>
      <c r="H12" s="909"/>
      <c r="I12" s="909"/>
      <c r="J12" s="909"/>
      <c r="K12" s="909"/>
      <c r="L12" s="909"/>
      <c r="M12" s="909"/>
      <c r="N12" s="909"/>
    </row>
    <row r="13" spans="2:14" s="770" customFormat="1" ht="20.25">
      <c r="B13" s="908" t="s">
        <v>768</v>
      </c>
      <c r="C13" s="910" t="s">
        <v>543</v>
      </c>
      <c r="D13" s="911">
        <f t="shared" si="0"/>
        <v>0</v>
      </c>
      <c r="E13" s="910">
        <v>21000</v>
      </c>
      <c r="F13" s="918">
        <f t="shared" si="1"/>
        <v>0</v>
      </c>
      <c r="G13" s="909"/>
      <c r="H13" s="909"/>
      <c r="I13" s="909"/>
      <c r="J13" s="909"/>
      <c r="K13" s="909"/>
      <c r="L13" s="909"/>
      <c r="M13" s="909"/>
      <c r="N13" s="909"/>
    </row>
    <row r="14" spans="2:14" s="770" customFormat="1" ht="20.25">
      <c r="B14" s="908" t="s">
        <v>769</v>
      </c>
      <c r="C14" s="910" t="s">
        <v>543</v>
      </c>
      <c r="D14" s="911">
        <f t="shared" si="0"/>
        <v>54</v>
      </c>
      <c r="E14" s="910">
        <v>1200</v>
      </c>
      <c r="F14" s="918">
        <f t="shared" si="1"/>
        <v>64.8</v>
      </c>
      <c r="G14" s="909"/>
      <c r="H14" s="909"/>
      <c r="I14" s="909"/>
      <c r="J14" s="909"/>
      <c r="K14" s="909"/>
      <c r="L14" s="909"/>
      <c r="M14" s="909"/>
      <c r="N14" s="909"/>
    </row>
    <row r="15" spans="2:14" ht="20.25">
      <c r="B15" s="909"/>
      <c r="C15" s="909"/>
      <c r="D15" s="909"/>
      <c r="E15" s="909"/>
      <c r="F15" s="919"/>
      <c r="G15" s="909"/>
      <c r="H15" s="909"/>
      <c r="I15" s="909"/>
      <c r="J15" s="909"/>
      <c r="K15" s="909"/>
      <c r="L15" s="909"/>
      <c r="M15" s="909"/>
      <c r="N15" s="909"/>
    </row>
    <row r="16" spans="2:14" ht="20.25">
      <c r="B16" s="909" t="s">
        <v>653</v>
      </c>
      <c r="C16" s="909"/>
      <c r="D16" s="909"/>
      <c r="E16" s="909"/>
      <c r="F16" s="916" t="s">
        <v>4665</v>
      </c>
      <c r="G16" s="909"/>
      <c r="H16" s="909"/>
      <c r="I16" s="909"/>
      <c r="J16" s="909"/>
      <c r="K16" s="909"/>
      <c r="L16" s="909"/>
      <c r="M16" s="909"/>
      <c r="N16" s="909"/>
    </row>
    <row r="17" spans="2:18" ht="20.25">
      <c r="B17" s="2019" t="s">
        <v>759</v>
      </c>
      <c r="C17" s="2020"/>
      <c r="D17" s="2021"/>
      <c r="E17" s="905"/>
      <c r="F17" s="917">
        <f>SUM(F18:F26)</f>
        <v>5215.6750000000011</v>
      </c>
      <c r="G17" s="907"/>
      <c r="H17" s="909"/>
      <c r="I17" s="909"/>
      <c r="J17" s="909"/>
      <c r="K17" s="909"/>
      <c r="L17" s="909"/>
      <c r="M17" s="907"/>
      <c r="N17" s="909"/>
      <c r="P17" s="734">
        <v>20990</v>
      </c>
    </row>
    <row r="18" spans="2:18" ht="20.25">
      <c r="B18" s="908" t="s">
        <v>770</v>
      </c>
      <c r="C18" s="910" t="s">
        <v>760</v>
      </c>
      <c r="D18" s="911">
        <f>+K30*5</f>
        <v>11234.65</v>
      </c>
      <c r="E18" s="910">
        <v>460</v>
      </c>
      <c r="F18" s="918">
        <f>+D18*E18/1000</f>
        <v>5167.9390000000003</v>
      </c>
      <c r="G18" s="909"/>
      <c r="H18" s="909"/>
      <c r="I18" s="909"/>
      <c r="J18" s="909"/>
      <c r="K18" s="909"/>
      <c r="L18" s="909"/>
      <c r="M18" s="909"/>
      <c r="N18" s="909"/>
    </row>
    <row r="19" spans="2:18" ht="20.25">
      <c r="B19" s="908" t="s">
        <v>762</v>
      </c>
      <c r="C19" s="910" t="s">
        <v>760</v>
      </c>
      <c r="D19" s="911">
        <f t="shared" ref="D19:D26" si="2">+K31*3</f>
        <v>0</v>
      </c>
      <c r="E19" s="910">
        <v>480</v>
      </c>
      <c r="F19" s="918">
        <f t="shared" ref="F19:F26" si="3">+D19*E19/1000</f>
        <v>0</v>
      </c>
      <c r="G19" s="909"/>
      <c r="H19" s="909"/>
      <c r="I19" s="909"/>
      <c r="J19" s="909"/>
      <c r="K19" s="909"/>
      <c r="L19" s="909"/>
      <c r="M19" s="909"/>
      <c r="N19" s="909"/>
    </row>
    <row r="20" spans="2:18" ht="20.25">
      <c r="B20" s="908" t="s">
        <v>763</v>
      </c>
      <c r="C20" s="910" t="s">
        <v>761</v>
      </c>
      <c r="D20" s="911">
        <f t="shared" si="2"/>
        <v>0</v>
      </c>
      <c r="E20" s="910">
        <v>200</v>
      </c>
      <c r="F20" s="918">
        <f t="shared" si="3"/>
        <v>0</v>
      </c>
      <c r="G20" s="909"/>
      <c r="H20" s="909"/>
      <c r="I20" s="909"/>
      <c r="J20" s="909"/>
      <c r="K20" s="909"/>
      <c r="L20" s="909"/>
      <c r="M20" s="909"/>
      <c r="N20" s="909"/>
    </row>
    <row r="21" spans="2:18" ht="20.25">
      <c r="B21" s="908" t="s">
        <v>764</v>
      </c>
      <c r="C21" s="910" t="s">
        <v>543</v>
      </c>
      <c r="D21" s="911">
        <f t="shared" si="2"/>
        <v>0</v>
      </c>
      <c r="E21" s="910">
        <v>5000</v>
      </c>
      <c r="F21" s="918">
        <f t="shared" si="3"/>
        <v>0</v>
      </c>
      <c r="G21" s="909"/>
      <c r="H21" s="909"/>
      <c r="I21" s="909"/>
      <c r="J21" s="909"/>
      <c r="K21" s="909"/>
      <c r="L21" s="909"/>
      <c r="M21" s="909"/>
      <c r="N21" s="909"/>
    </row>
    <row r="22" spans="2:18" ht="20.25">
      <c r="B22" s="908" t="s">
        <v>765</v>
      </c>
      <c r="C22" s="910" t="s">
        <v>543</v>
      </c>
      <c r="D22" s="911">
        <f t="shared" si="2"/>
        <v>36</v>
      </c>
      <c r="E22" s="910">
        <v>726</v>
      </c>
      <c r="F22" s="918">
        <f t="shared" si="3"/>
        <v>26.135999999999999</v>
      </c>
      <c r="G22" s="909"/>
      <c r="H22" s="909"/>
      <c r="I22" s="909"/>
      <c r="J22" s="909"/>
      <c r="K22" s="909"/>
      <c r="L22" s="909"/>
      <c r="M22" s="909"/>
      <c r="N22" s="909"/>
    </row>
    <row r="23" spans="2:18" ht="20.25">
      <c r="B23" s="908" t="s">
        <v>766</v>
      </c>
      <c r="C23" s="910" t="s">
        <v>543</v>
      </c>
      <c r="D23" s="911">
        <f t="shared" si="2"/>
        <v>0</v>
      </c>
      <c r="E23" s="910">
        <v>26000</v>
      </c>
      <c r="F23" s="918">
        <f t="shared" si="3"/>
        <v>0</v>
      </c>
      <c r="G23" s="909"/>
      <c r="H23" s="909"/>
      <c r="I23" s="909"/>
      <c r="J23" s="909"/>
      <c r="K23" s="909"/>
      <c r="L23" s="909"/>
      <c r="M23" s="909"/>
      <c r="N23" s="909"/>
    </row>
    <row r="24" spans="2:18" ht="20.25">
      <c r="B24" s="908" t="s">
        <v>767</v>
      </c>
      <c r="C24" s="910" t="s">
        <v>543</v>
      </c>
      <c r="D24" s="911">
        <f t="shared" si="2"/>
        <v>0</v>
      </c>
      <c r="E24" s="910">
        <v>1000</v>
      </c>
      <c r="F24" s="918">
        <f t="shared" si="3"/>
        <v>0</v>
      </c>
      <c r="G24" s="909"/>
      <c r="H24" s="909"/>
      <c r="I24" s="909"/>
      <c r="J24" s="909"/>
      <c r="K24" s="909"/>
      <c r="L24" s="909"/>
      <c r="M24" s="909"/>
      <c r="N24" s="909"/>
    </row>
    <row r="25" spans="2:18" ht="20.25">
      <c r="B25" s="908" t="s">
        <v>768</v>
      </c>
      <c r="C25" s="910" t="s">
        <v>543</v>
      </c>
      <c r="D25" s="911">
        <f t="shared" si="2"/>
        <v>0</v>
      </c>
      <c r="E25" s="910">
        <v>21000</v>
      </c>
      <c r="F25" s="918">
        <f t="shared" si="3"/>
        <v>0</v>
      </c>
      <c r="G25" s="909"/>
      <c r="H25" s="909"/>
      <c r="I25" s="909"/>
      <c r="J25" s="909"/>
      <c r="K25" s="909"/>
      <c r="L25" s="909"/>
      <c r="M25" s="909"/>
      <c r="N25" s="909"/>
    </row>
    <row r="26" spans="2:18" ht="20.25">
      <c r="B26" s="908" t="s">
        <v>769</v>
      </c>
      <c r="C26" s="910" t="s">
        <v>543</v>
      </c>
      <c r="D26" s="911">
        <f t="shared" si="2"/>
        <v>18</v>
      </c>
      <c r="E26" s="910">
        <v>1200</v>
      </c>
      <c r="F26" s="918">
        <f t="shared" si="3"/>
        <v>21.6</v>
      </c>
      <c r="G26" s="909"/>
      <c r="H26" s="909"/>
      <c r="I26" s="909"/>
      <c r="J26" s="909"/>
      <c r="K26" s="909"/>
      <c r="L26" s="909"/>
      <c r="M26" s="909"/>
      <c r="N26" s="909"/>
    </row>
    <row r="27" spans="2:18" ht="20.25">
      <c r="B27" s="909"/>
      <c r="C27" s="909"/>
      <c r="D27" s="909"/>
      <c r="E27" s="909"/>
      <c r="F27" s="919"/>
      <c r="G27" s="909"/>
      <c r="H27" s="909"/>
      <c r="I27" s="909"/>
      <c r="J27" s="909"/>
      <c r="K27" s="909"/>
      <c r="L27" s="909"/>
      <c r="M27" s="909"/>
      <c r="N27" s="909"/>
      <c r="P27" s="5">
        <f>1400-160.5</f>
        <v>1239.5</v>
      </c>
    </row>
    <row r="28" spans="2:18" ht="20.25">
      <c r="B28" s="909" t="s">
        <v>548</v>
      </c>
      <c r="C28" s="909"/>
      <c r="D28" s="909"/>
      <c r="E28" s="909"/>
      <c r="F28" s="916" t="s">
        <v>773</v>
      </c>
      <c r="G28" s="909"/>
      <c r="H28" s="909"/>
      <c r="I28" s="909"/>
      <c r="J28" s="909" t="s">
        <v>654</v>
      </c>
      <c r="K28" s="909"/>
      <c r="L28" s="909"/>
      <c r="M28" s="914"/>
      <c r="N28" s="909"/>
    </row>
    <row r="29" spans="2:18" ht="20.25">
      <c r="B29" s="2019" t="s">
        <v>759</v>
      </c>
      <c r="C29" s="2020"/>
      <c r="D29" s="2021"/>
      <c r="E29" s="905"/>
      <c r="F29" s="917">
        <f>SUM(F30:F38)</f>
        <v>16791.996800000001</v>
      </c>
      <c r="G29" s="909"/>
      <c r="H29" s="909"/>
      <c r="I29" s="2019" t="s">
        <v>759</v>
      </c>
      <c r="J29" s="2020"/>
      <c r="K29" s="2021"/>
      <c r="L29" s="905"/>
      <c r="M29" s="906">
        <f>SUM(M30:M38)</f>
        <v>1049.4998000000001</v>
      </c>
      <c r="N29" s="909"/>
    </row>
    <row r="30" spans="2:18" ht="20.25">
      <c r="B30" s="908" t="s">
        <v>770</v>
      </c>
      <c r="C30" s="910" t="s">
        <v>760</v>
      </c>
      <c r="D30" s="911">
        <f>+K30*16</f>
        <v>35950.879999999997</v>
      </c>
      <c r="E30" s="910">
        <v>460</v>
      </c>
      <c r="F30" s="918">
        <f>+D30*E30/1000</f>
        <v>16537.4048</v>
      </c>
      <c r="G30" s="909"/>
      <c r="H30" s="909"/>
      <c r="I30" s="908" t="s">
        <v>770</v>
      </c>
      <c r="J30" s="910" t="s">
        <v>760</v>
      </c>
      <c r="K30" s="911">
        <v>2246.9299999999998</v>
      </c>
      <c r="L30" s="910">
        <v>460</v>
      </c>
      <c r="M30" s="911">
        <f>K30*L30/1000</f>
        <v>1033.5878</v>
      </c>
      <c r="N30" s="909">
        <v>460</v>
      </c>
      <c r="P30" s="912">
        <v>2500</v>
      </c>
      <c r="Q30" s="621">
        <v>490</v>
      </c>
      <c r="R30" s="913">
        <f>P30*Q30/1000</f>
        <v>1225</v>
      </c>
    </row>
    <row r="31" spans="2:18" ht="20.25">
      <c r="B31" s="908" t="s">
        <v>762</v>
      </c>
      <c r="C31" s="910" t="s">
        <v>760</v>
      </c>
      <c r="D31" s="911">
        <f t="shared" ref="D31:D38" si="4">+K31*16</f>
        <v>0</v>
      </c>
      <c r="E31" s="910">
        <v>480</v>
      </c>
      <c r="F31" s="918">
        <f t="shared" ref="F31:F38" si="5">+D31*E31/1000</f>
        <v>0</v>
      </c>
      <c r="G31" s="909"/>
      <c r="H31" s="909"/>
      <c r="I31" s="908" t="s">
        <v>762</v>
      </c>
      <c r="J31" s="910" t="s">
        <v>760</v>
      </c>
      <c r="K31" s="911"/>
      <c r="L31" s="910">
        <v>480</v>
      </c>
      <c r="M31" s="911">
        <f>K31*L31/1000</f>
        <v>0</v>
      </c>
      <c r="N31" s="909">
        <v>480</v>
      </c>
    </row>
    <row r="32" spans="2:18" ht="20.25">
      <c r="B32" s="908" t="s">
        <v>763</v>
      </c>
      <c r="C32" s="910" t="s">
        <v>761</v>
      </c>
      <c r="D32" s="911">
        <f t="shared" si="4"/>
        <v>0</v>
      </c>
      <c r="E32" s="910">
        <v>200</v>
      </c>
      <c r="F32" s="918">
        <f t="shared" si="5"/>
        <v>0</v>
      </c>
      <c r="G32" s="909"/>
      <c r="H32" s="909"/>
      <c r="I32" s="908" t="s">
        <v>763</v>
      </c>
      <c r="J32" s="910" t="s">
        <v>761</v>
      </c>
      <c r="K32" s="911"/>
      <c r="L32" s="910">
        <v>200</v>
      </c>
      <c r="M32" s="911">
        <f>K32*L32/1000</f>
        <v>0</v>
      </c>
      <c r="N32" s="909">
        <v>200</v>
      </c>
      <c r="P32" s="5">
        <v>2183.8000000000002</v>
      </c>
      <c r="Q32" s="5">
        <v>340</v>
      </c>
      <c r="R32" s="5">
        <v>742.5</v>
      </c>
    </row>
    <row r="33" spans="2:16" ht="20.25">
      <c r="B33" s="908" t="s">
        <v>764</v>
      </c>
      <c r="C33" s="910" t="s">
        <v>543</v>
      </c>
      <c r="D33" s="911">
        <f t="shared" si="4"/>
        <v>0</v>
      </c>
      <c r="E33" s="910">
        <v>5000</v>
      </c>
      <c r="F33" s="918">
        <f t="shared" si="5"/>
        <v>0</v>
      </c>
      <c r="G33" s="909"/>
      <c r="H33" s="909"/>
      <c r="I33" s="908" t="s">
        <v>772</v>
      </c>
      <c r="J33" s="910" t="s">
        <v>760</v>
      </c>
      <c r="K33" s="911"/>
      <c r="L33" s="910">
        <v>5000</v>
      </c>
      <c r="M33" s="911">
        <f t="shared" ref="M33:M38" si="6">L33*K33/1000</f>
        <v>0</v>
      </c>
      <c r="N33" s="909">
        <v>5000</v>
      </c>
    </row>
    <row r="34" spans="2:16" ht="20.25">
      <c r="B34" s="908" t="s">
        <v>765</v>
      </c>
      <c r="C34" s="910" t="s">
        <v>543</v>
      </c>
      <c r="D34" s="911">
        <f t="shared" si="4"/>
        <v>192</v>
      </c>
      <c r="E34" s="910">
        <v>726</v>
      </c>
      <c r="F34" s="918">
        <f t="shared" si="5"/>
        <v>139.392</v>
      </c>
      <c r="G34" s="909"/>
      <c r="H34" s="909"/>
      <c r="I34" s="908" t="s">
        <v>771</v>
      </c>
      <c r="J34" s="910" t="s">
        <v>760</v>
      </c>
      <c r="K34" s="911">
        <v>12</v>
      </c>
      <c r="L34" s="910">
        <v>726</v>
      </c>
      <c r="M34" s="911">
        <f t="shared" si="6"/>
        <v>8.7119999999999997</v>
      </c>
      <c r="N34" s="915">
        <v>726</v>
      </c>
    </row>
    <row r="35" spans="2:16" ht="20.25">
      <c r="B35" s="908" t="s">
        <v>766</v>
      </c>
      <c r="C35" s="910" t="s">
        <v>543</v>
      </c>
      <c r="D35" s="911">
        <f t="shared" si="4"/>
        <v>0</v>
      </c>
      <c r="E35" s="910">
        <v>26000</v>
      </c>
      <c r="F35" s="918">
        <f t="shared" si="5"/>
        <v>0</v>
      </c>
      <c r="G35" s="909"/>
      <c r="H35" s="909"/>
      <c r="I35" s="908" t="s">
        <v>766</v>
      </c>
      <c r="J35" s="910" t="s">
        <v>543</v>
      </c>
      <c r="K35" s="911"/>
      <c r="L35" s="910">
        <v>26000</v>
      </c>
      <c r="M35" s="911">
        <f t="shared" si="6"/>
        <v>0</v>
      </c>
      <c r="N35" s="909">
        <v>26000</v>
      </c>
      <c r="P35" s="5" t="s">
        <v>655</v>
      </c>
    </row>
    <row r="36" spans="2:16" ht="20.25">
      <c r="B36" s="908" t="s">
        <v>767</v>
      </c>
      <c r="C36" s="910" t="s">
        <v>543</v>
      </c>
      <c r="D36" s="911">
        <f t="shared" si="4"/>
        <v>0</v>
      </c>
      <c r="E36" s="910">
        <v>1000</v>
      </c>
      <c r="F36" s="918">
        <f t="shared" si="5"/>
        <v>0</v>
      </c>
      <c r="G36" s="909"/>
      <c r="H36" s="909"/>
      <c r="I36" s="908" t="s">
        <v>767</v>
      </c>
      <c r="J36" s="910" t="s">
        <v>543</v>
      </c>
      <c r="K36" s="911"/>
      <c r="L36" s="910">
        <v>1000</v>
      </c>
      <c r="M36" s="911">
        <f t="shared" si="6"/>
        <v>0</v>
      </c>
      <c r="N36" s="909">
        <v>1000</v>
      </c>
      <c r="P36" s="5" t="s">
        <v>656</v>
      </c>
    </row>
    <row r="37" spans="2:16" ht="20.25">
      <c r="B37" s="908" t="s">
        <v>768</v>
      </c>
      <c r="C37" s="910" t="s">
        <v>543</v>
      </c>
      <c r="D37" s="911">
        <f t="shared" si="4"/>
        <v>0</v>
      </c>
      <c r="E37" s="910">
        <v>21000</v>
      </c>
      <c r="F37" s="918">
        <f t="shared" si="5"/>
        <v>0</v>
      </c>
      <c r="G37" s="909"/>
      <c r="H37" s="909"/>
      <c r="I37" s="908" t="s">
        <v>768</v>
      </c>
      <c r="J37" s="910" t="s">
        <v>543</v>
      </c>
      <c r="K37" s="911"/>
      <c r="L37" s="910">
        <v>21000</v>
      </c>
      <c r="M37" s="911">
        <f t="shared" si="6"/>
        <v>0</v>
      </c>
      <c r="N37" s="909">
        <v>21000</v>
      </c>
    </row>
    <row r="38" spans="2:16" ht="20.25">
      <c r="B38" s="908" t="s">
        <v>769</v>
      </c>
      <c r="C38" s="910" t="s">
        <v>543</v>
      </c>
      <c r="D38" s="911">
        <f t="shared" si="4"/>
        <v>96</v>
      </c>
      <c r="E38" s="910">
        <v>1200</v>
      </c>
      <c r="F38" s="918">
        <f t="shared" si="5"/>
        <v>115.2</v>
      </c>
      <c r="G38" s="909"/>
      <c r="H38" s="909"/>
      <c r="I38" s="908" t="s">
        <v>769</v>
      </c>
      <c r="J38" s="910" t="s">
        <v>543</v>
      </c>
      <c r="K38" s="911">
        <v>6</v>
      </c>
      <c r="L38" s="910">
        <v>1200</v>
      </c>
      <c r="M38" s="911">
        <f t="shared" si="6"/>
        <v>7.2</v>
      </c>
      <c r="N38" s="909">
        <v>1200</v>
      </c>
    </row>
    <row r="39" spans="2:16" ht="20.25">
      <c r="B39" s="909"/>
      <c r="C39" s="909"/>
      <c r="D39" s="909"/>
      <c r="E39" s="909"/>
      <c r="F39" s="919"/>
      <c r="G39" s="909"/>
      <c r="H39" s="909"/>
      <c r="I39" s="909"/>
      <c r="J39" s="909"/>
      <c r="K39" s="909"/>
      <c r="L39" s="909"/>
      <c r="M39" s="909"/>
      <c r="N39" s="909"/>
    </row>
    <row r="40" spans="2:16" ht="20.25">
      <c r="B40" s="909"/>
      <c r="C40" s="909"/>
      <c r="D40" s="909"/>
      <c r="E40" s="909"/>
      <c r="F40" s="916" t="s">
        <v>777</v>
      </c>
      <c r="G40" s="909"/>
      <c r="H40" s="909"/>
      <c r="I40" s="909"/>
      <c r="J40" s="909"/>
      <c r="K40" s="909"/>
      <c r="L40" s="909"/>
      <c r="M40" s="909"/>
      <c r="N40" s="909"/>
    </row>
    <row r="41" spans="2:16" ht="34.5" customHeight="1">
      <c r="B41" s="902" t="s">
        <v>113</v>
      </c>
      <c r="C41" s="903"/>
      <c r="D41" s="904"/>
      <c r="E41" s="905"/>
      <c r="F41" s="963">
        <f>SUM(F42:F50)</f>
        <v>29385.994400000003</v>
      </c>
      <c r="G41" s="907">
        <f>F41/32</f>
        <v>918.3123250000001</v>
      </c>
      <c r="H41" s="909"/>
      <c r="I41" s="909"/>
      <c r="J41" s="909"/>
      <c r="K41" s="909"/>
      <c r="L41" s="909"/>
      <c r="M41" s="909"/>
      <c r="N41" s="909"/>
    </row>
    <row r="42" spans="2:16" ht="20.25">
      <c r="B42" s="908" t="s">
        <v>770</v>
      </c>
      <c r="C42" s="910" t="s">
        <v>760</v>
      </c>
      <c r="D42" s="911">
        <f t="shared" ref="D42:D50" si="7">D30+D18+D6</f>
        <v>62914.039999999994</v>
      </c>
      <c r="E42" s="910">
        <v>460</v>
      </c>
      <c r="F42" s="918">
        <f>F30+F18+F6</f>
        <v>28940.458400000003</v>
      </c>
      <c r="G42" s="909"/>
      <c r="H42" s="909"/>
      <c r="I42" s="909"/>
      <c r="J42" s="909"/>
      <c r="K42" s="909"/>
      <c r="L42" s="909"/>
      <c r="M42" s="909"/>
      <c r="N42" s="909"/>
    </row>
    <row r="43" spans="2:16" ht="20.25">
      <c r="B43" s="908" t="s">
        <v>762</v>
      </c>
      <c r="C43" s="910" t="s">
        <v>760</v>
      </c>
      <c r="D43" s="911">
        <f>K31*32</f>
        <v>0</v>
      </c>
      <c r="E43" s="921">
        <v>480</v>
      </c>
      <c r="F43" s="918">
        <f t="shared" ref="F43:F50" si="8">F31+F19+F7</f>
        <v>0</v>
      </c>
      <c r="G43" s="909"/>
      <c r="H43" s="909"/>
      <c r="I43" s="909"/>
      <c r="J43" s="909"/>
      <c r="K43" s="909"/>
      <c r="L43" s="909"/>
      <c r="M43" s="909"/>
      <c r="N43" s="909"/>
    </row>
    <row r="44" spans="2:16" ht="20.25">
      <c r="B44" s="908" t="s">
        <v>763</v>
      </c>
      <c r="C44" s="910" t="s">
        <v>761</v>
      </c>
      <c r="D44" s="911">
        <f t="shared" si="7"/>
        <v>0</v>
      </c>
      <c r="E44" s="910">
        <v>200</v>
      </c>
      <c r="F44" s="918">
        <f t="shared" si="8"/>
        <v>0</v>
      </c>
      <c r="G44" s="909"/>
      <c r="H44" s="909"/>
      <c r="I44" s="909"/>
      <c r="J44" s="909"/>
      <c r="K44" s="909"/>
      <c r="L44" s="909"/>
      <c r="M44" s="909"/>
      <c r="N44" s="909"/>
    </row>
    <row r="45" spans="2:16" ht="20.25">
      <c r="B45" s="908" t="s">
        <v>764</v>
      </c>
      <c r="C45" s="910" t="s">
        <v>543</v>
      </c>
      <c r="D45" s="911">
        <f t="shared" si="7"/>
        <v>0</v>
      </c>
      <c r="E45" s="910">
        <v>5000</v>
      </c>
      <c r="F45" s="918">
        <f t="shared" si="8"/>
        <v>0</v>
      </c>
      <c r="G45" s="909"/>
      <c r="H45" s="909"/>
      <c r="I45" s="909"/>
      <c r="J45" s="909"/>
      <c r="K45" s="909"/>
      <c r="L45" s="909"/>
      <c r="M45" s="909"/>
      <c r="N45" s="909"/>
    </row>
    <row r="46" spans="2:16" ht="20.25">
      <c r="B46" s="908" t="s">
        <v>765</v>
      </c>
      <c r="C46" s="910" t="s">
        <v>543</v>
      </c>
      <c r="D46" s="911">
        <f t="shared" si="7"/>
        <v>336</v>
      </c>
      <c r="E46" s="910">
        <v>726</v>
      </c>
      <c r="F46" s="918">
        <f t="shared" si="8"/>
        <v>243.93599999999998</v>
      </c>
      <c r="G46" s="909"/>
      <c r="H46" s="909"/>
      <c r="I46" s="909"/>
      <c r="J46" s="909"/>
      <c r="K46" s="909"/>
      <c r="L46" s="909"/>
      <c r="M46" s="909"/>
      <c r="N46" s="909"/>
    </row>
    <row r="47" spans="2:16" ht="20.25">
      <c r="B47" s="908" t="s">
        <v>766</v>
      </c>
      <c r="C47" s="910" t="s">
        <v>543</v>
      </c>
      <c r="D47" s="911">
        <f t="shared" si="7"/>
        <v>0</v>
      </c>
      <c r="E47" s="910">
        <v>26000</v>
      </c>
      <c r="F47" s="918">
        <f t="shared" si="8"/>
        <v>0</v>
      </c>
      <c r="G47" s="909"/>
      <c r="H47" s="909"/>
      <c r="I47" s="909"/>
      <c r="J47" s="909"/>
      <c r="K47" s="909"/>
      <c r="L47" s="909"/>
      <c r="M47" s="909"/>
      <c r="N47" s="909"/>
    </row>
    <row r="48" spans="2:16" ht="20.25">
      <c r="B48" s="908" t="s">
        <v>767</v>
      </c>
      <c r="C48" s="910" t="s">
        <v>543</v>
      </c>
      <c r="D48" s="911">
        <f t="shared" si="7"/>
        <v>0</v>
      </c>
      <c r="E48" s="910">
        <v>1000</v>
      </c>
      <c r="F48" s="918">
        <f t="shared" si="8"/>
        <v>0</v>
      </c>
      <c r="G48" s="909"/>
      <c r="H48" s="909"/>
      <c r="I48" s="909"/>
      <c r="J48" s="909"/>
      <c r="K48" s="909"/>
      <c r="L48" s="909"/>
      <c r="M48" s="909"/>
      <c r="N48" s="909"/>
    </row>
    <row r="49" spans="2:14" ht="20.25">
      <c r="B49" s="908" t="s">
        <v>768</v>
      </c>
      <c r="C49" s="910" t="s">
        <v>543</v>
      </c>
      <c r="D49" s="911">
        <f t="shared" si="7"/>
        <v>0</v>
      </c>
      <c r="E49" s="910">
        <v>21000</v>
      </c>
      <c r="F49" s="918">
        <f t="shared" si="8"/>
        <v>0</v>
      </c>
      <c r="G49" s="909"/>
      <c r="H49" s="909"/>
      <c r="I49" s="909"/>
      <c r="J49" s="909"/>
      <c r="K49" s="909"/>
      <c r="L49" s="909"/>
      <c r="M49" s="909"/>
      <c r="N49" s="909"/>
    </row>
    <row r="50" spans="2:14" ht="20.25">
      <c r="B50" s="908" t="s">
        <v>769</v>
      </c>
      <c r="C50" s="910" t="s">
        <v>543</v>
      </c>
      <c r="D50" s="911">
        <f t="shared" si="7"/>
        <v>168</v>
      </c>
      <c r="E50" s="910">
        <v>1200</v>
      </c>
      <c r="F50" s="918">
        <f t="shared" si="8"/>
        <v>201.60000000000002</v>
      </c>
      <c r="G50" s="909"/>
      <c r="H50" s="909"/>
      <c r="I50" s="909"/>
      <c r="J50" s="909"/>
      <c r="K50" s="909"/>
      <c r="L50" s="909"/>
      <c r="M50" s="909"/>
      <c r="N50" s="909"/>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9" tint="0.79998168889431442"/>
  </sheetPr>
  <dimension ref="A1:G54"/>
  <sheetViews>
    <sheetView topLeftCell="A47" zoomScaleNormal="100" workbookViewId="0">
      <selection activeCell="F28" sqref="F28"/>
    </sheetView>
  </sheetViews>
  <sheetFormatPr defaultRowHeight="13.5"/>
  <cols>
    <col min="1" max="1" width="5.5703125" style="5" bestFit="1" customWidth="1"/>
    <col min="2" max="2" width="55.28515625" style="5" customWidth="1"/>
    <col min="3" max="3" width="10.28515625" style="5" bestFit="1" customWidth="1"/>
    <col min="4" max="4" width="17" style="5" bestFit="1" customWidth="1"/>
    <col min="5" max="5" width="19.140625" style="5" customWidth="1"/>
    <col min="6" max="6" width="16.42578125" style="5" customWidth="1"/>
    <col min="7" max="7" width="13.140625" style="5" customWidth="1"/>
    <col min="8" max="16384" width="9.140625" style="5"/>
  </cols>
  <sheetData>
    <row r="1" spans="1:7" ht="18.75" customHeight="1">
      <c r="A1" s="2022" t="s">
        <v>490</v>
      </c>
      <c r="B1" s="2022"/>
      <c r="C1" s="2022"/>
      <c r="D1" s="2022"/>
      <c r="E1" s="2022"/>
      <c r="F1" s="2022"/>
      <c r="G1" s="598"/>
    </row>
    <row r="2" spans="1:7" ht="18.75" customHeight="1">
      <c r="A2" s="2023" t="s">
        <v>545</v>
      </c>
      <c r="B2" s="2023"/>
      <c r="C2" s="2023"/>
      <c r="D2" s="2023"/>
      <c r="E2" s="2023"/>
      <c r="F2" s="2023"/>
      <c r="G2" s="598"/>
    </row>
    <row r="3" spans="1:7" ht="35.25" customHeight="1">
      <c r="A3" s="2024" t="s">
        <v>561</v>
      </c>
      <c r="B3" s="2024"/>
      <c r="C3" s="2024"/>
      <c r="D3" s="2024"/>
      <c r="E3" s="2024"/>
      <c r="F3" s="2024"/>
      <c r="G3" s="599"/>
    </row>
    <row r="4" spans="1:7" ht="17.25">
      <c r="A4" s="598"/>
      <c r="B4" s="600"/>
      <c r="C4" s="598"/>
      <c r="D4" s="598"/>
      <c r="E4" s="598"/>
      <c r="F4" s="601"/>
      <c r="G4" s="598"/>
    </row>
    <row r="5" spans="1:7" ht="17.25">
      <c r="A5" s="2025" t="s">
        <v>45</v>
      </c>
      <c r="B5" s="2025"/>
      <c r="C5" s="2025"/>
      <c r="D5" s="2025"/>
      <c r="E5" s="2026" t="s">
        <v>546</v>
      </c>
      <c r="F5" s="2033" t="s">
        <v>547</v>
      </c>
      <c r="G5" s="2034"/>
    </row>
    <row r="6" spans="1:7" ht="126.75" customHeight="1">
      <c r="A6" s="602" t="s">
        <v>118</v>
      </c>
      <c r="B6" s="603" t="s">
        <v>548</v>
      </c>
      <c r="C6" s="1044" t="s">
        <v>196</v>
      </c>
      <c r="D6" s="1045" t="s">
        <v>549</v>
      </c>
      <c r="E6" s="2026"/>
      <c r="F6" s="2033"/>
      <c r="G6" s="2034"/>
    </row>
    <row r="7" spans="1:7" ht="14.25">
      <c r="A7" s="1093">
        <v>1</v>
      </c>
      <c r="B7" s="604" t="s">
        <v>498</v>
      </c>
      <c r="C7" s="1094" t="s">
        <v>88</v>
      </c>
      <c r="D7" s="1095"/>
      <c r="E7" s="1094"/>
      <c r="F7" s="1096">
        <f t="shared" ref="F7:F23" si="0">D7*E7*12</f>
        <v>0</v>
      </c>
      <c r="G7" s="605"/>
    </row>
    <row r="8" spans="1:7" ht="14.25">
      <c r="A8" s="1093">
        <v>2</v>
      </c>
      <c r="B8" s="604" t="s">
        <v>488</v>
      </c>
      <c r="C8" s="1094" t="s">
        <v>88</v>
      </c>
      <c r="D8" s="1095"/>
      <c r="E8" s="1100"/>
      <c r="F8" s="1101"/>
      <c r="G8" s="606"/>
    </row>
    <row r="9" spans="1:7" ht="14.25">
      <c r="A9" s="1093">
        <v>3</v>
      </c>
      <c r="B9" s="1097" t="s">
        <v>483</v>
      </c>
      <c r="C9" s="1094" t="s">
        <v>88</v>
      </c>
      <c r="D9" s="1095"/>
      <c r="E9" s="1094"/>
      <c r="F9" s="1096">
        <f t="shared" si="0"/>
        <v>0</v>
      </c>
      <c r="G9" s="605"/>
    </row>
    <row r="10" spans="1:7" ht="14.25">
      <c r="A10" s="1093">
        <v>4</v>
      </c>
      <c r="B10" s="1097" t="s">
        <v>481</v>
      </c>
      <c r="C10" s="1094" t="s">
        <v>88</v>
      </c>
      <c r="D10" s="1333">
        <v>2</v>
      </c>
      <c r="E10" s="1334">
        <v>100</v>
      </c>
      <c r="F10" s="1335">
        <f t="shared" si="0"/>
        <v>2400</v>
      </c>
      <c r="G10" s="605"/>
    </row>
    <row r="11" spans="1:7" ht="14.25">
      <c r="A11" s="1093">
        <v>5</v>
      </c>
      <c r="B11" s="1097" t="s">
        <v>485</v>
      </c>
      <c r="C11" s="1094" t="s">
        <v>88</v>
      </c>
      <c r="D11" s="1333">
        <v>2</v>
      </c>
      <c r="E11" s="1334">
        <v>100</v>
      </c>
      <c r="F11" s="1335">
        <f t="shared" si="0"/>
        <v>2400</v>
      </c>
      <c r="G11" s="605"/>
    </row>
    <row r="12" spans="1:7" ht="14.25">
      <c r="A12" s="1093">
        <v>6</v>
      </c>
      <c r="B12" s="1097" t="s">
        <v>486</v>
      </c>
      <c r="C12" s="1094" t="s">
        <v>88</v>
      </c>
      <c r="D12" s="1333">
        <v>1</v>
      </c>
      <c r="E12" s="1334">
        <v>100</v>
      </c>
      <c r="F12" s="1335">
        <f t="shared" si="0"/>
        <v>1200</v>
      </c>
      <c r="G12" s="605"/>
    </row>
    <row r="13" spans="1:7" ht="14.25">
      <c r="A13" s="2027">
        <v>7</v>
      </c>
      <c r="B13" s="2029" t="s">
        <v>487</v>
      </c>
      <c r="C13" s="2031" t="s">
        <v>88</v>
      </c>
      <c r="D13" s="1333">
        <v>2</v>
      </c>
      <c r="E13" s="1334">
        <v>100</v>
      </c>
      <c r="F13" s="1335">
        <f t="shared" si="0"/>
        <v>2400</v>
      </c>
      <c r="G13" s="605"/>
    </row>
    <row r="14" spans="1:7" ht="14.25">
      <c r="A14" s="2028"/>
      <c r="B14" s="2030"/>
      <c r="C14" s="2032"/>
      <c r="D14" s="1333">
        <v>3</v>
      </c>
      <c r="E14" s="1334">
        <v>70</v>
      </c>
      <c r="F14" s="1335">
        <f t="shared" si="0"/>
        <v>2520</v>
      </c>
      <c r="G14" s="605"/>
    </row>
    <row r="15" spans="1:7" ht="28.5">
      <c r="A15" s="1093">
        <v>8</v>
      </c>
      <c r="B15" s="1097" t="s">
        <v>931</v>
      </c>
      <c r="C15" s="1094" t="s">
        <v>88</v>
      </c>
      <c r="D15" s="1333">
        <v>2</v>
      </c>
      <c r="E15" s="1334">
        <v>70</v>
      </c>
      <c r="F15" s="1335">
        <f t="shared" si="0"/>
        <v>1680</v>
      </c>
      <c r="G15" s="605"/>
    </row>
    <row r="16" spans="1:7" ht="28.5">
      <c r="A16" s="1093">
        <v>9</v>
      </c>
      <c r="B16" s="1097" t="s">
        <v>504</v>
      </c>
      <c r="C16" s="1094" t="s">
        <v>88</v>
      </c>
      <c r="D16" s="1333">
        <v>4</v>
      </c>
      <c r="E16" s="1334">
        <v>70</v>
      </c>
      <c r="F16" s="1335">
        <f t="shared" si="0"/>
        <v>3360</v>
      </c>
      <c r="G16" s="605"/>
    </row>
    <row r="17" spans="1:7" ht="28.5">
      <c r="A17" s="1093">
        <v>10</v>
      </c>
      <c r="B17" s="1097" t="s">
        <v>933</v>
      </c>
      <c r="C17" s="1094" t="s">
        <v>88</v>
      </c>
      <c r="D17" s="1333">
        <v>1</v>
      </c>
      <c r="E17" s="1334">
        <v>100</v>
      </c>
      <c r="F17" s="1335">
        <f t="shared" si="0"/>
        <v>1200</v>
      </c>
      <c r="G17" s="605"/>
    </row>
    <row r="18" spans="1:7" ht="28.5">
      <c r="A18" s="1093">
        <v>11</v>
      </c>
      <c r="B18" s="1097" t="s">
        <v>934</v>
      </c>
      <c r="C18" s="1094" t="s">
        <v>88</v>
      </c>
      <c r="D18" s="1333">
        <v>5</v>
      </c>
      <c r="E18" s="1334">
        <v>70</v>
      </c>
      <c r="F18" s="1335">
        <f t="shared" si="0"/>
        <v>4200</v>
      </c>
      <c r="G18" s="605"/>
    </row>
    <row r="19" spans="1:7" ht="28.5">
      <c r="A19" s="1093">
        <v>12</v>
      </c>
      <c r="B19" s="1098" t="s">
        <v>935</v>
      </c>
      <c r="C19" s="1099" t="s">
        <v>88</v>
      </c>
      <c r="D19" s="1336">
        <v>2</v>
      </c>
      <c r="E19" s="1337">
        <v>70</v>
      </c>
      <c r="F19" s="1335">
        <f t="shared" si="0"/>
        <v>1680</v>
      </c>
      <c r="G19" s="605"/>
    </row>
    <row r="20" spans="1:7" ht="28.5">
      <c r="A20" s="1093">
        <v>13</v>
      </c>
      <c r="B20" s="1097" t="s">
        <v>940</v>
      </c>
      <c r="C20" s="1094" t="s">
        <v>88</v>
      </c>
      <c r="D20" s="1333">
        <v>5</v>
      </c>
      <c r="E20" s="1334">
        <v>70</v>
      </c>
      <c r="F20" s="1335">
        <f t="shared" si="0"/>
        <v>4200</v>
      </c>
      <c r="G20" s="605"/>
    </row>
    <row r="21" spans="1:7" ht="28.5">
      <c r="A21" s="1093">
        <v>14</v>
      </c>
      <c r="B21" s="1097" t="s">
        <v>941</v>
      </c>
      <c r="C21" s="1094" t="s">
        <v>88</v>
      </c>
      <c r="D21" s="1333">
        <v>6</v>
      </c>
      <c r="E21" s="1334">
        <v>70</v>
      </c>
      <c r="F21" s="1335">
        <f t="shared" si="0"/>
        <v>5040</v>
      </c>
      <c r="G21" s="605"/>
    </row>
    <row r="22" spans="1:7" ht="28.5">
      <c r="A22" s="1093">
        <v>15</v>
      </c>
      <c r="B22" s="1097" t="s">
        <v>942</v>
      </c>
      <c r="C22" s="1094" t="s">
        <v>88</v>
      </c>
      <c r="D22" s="1333">
        <v>8</v>
      </c>
      <c r="E22" s="1334">
        <v>70</v>
      </c>
      <c r="F22" s="1335">
        <f t="shared" si="0"/>
        <v>6720</v>
      </c>
      <c r="G22" s="605"/>
    </row>
    <row r="23" spans="1:7" ht="28.5">
      <c r="A23" s="1093">
        <v>16</v>
      </c>
      <c r="B23" s="604" t="s">
        <v>939</v>
      </c>
      <c r="C23" s="1094" t="s">
        <v>88</v>
      </c>
      <c r="D23" s="1333">
        <v>6</v>
      </c>
      <c r="E23" s="1334">
        <v>70</v>
      </c>
      <c r="F23" s="1335">
        <f t="shared" si="0"/>
        <v>5040</v>
      </c>
      <c r="G23" s="605"/>
    </row>
    <row r="24" spans="1:7" ht="14.25">
      <c r="A24" s="1093">
        <v>17</v>
      </c>
      <c r="B24" s="604" t="s">
        <v>489</v>
      </c>
      <c r="C24" s="1094" t="s">
        <v>88</v>
      </c>
      <c r="D24" s="1333">
        <v>1</v>
      </c>
      <c r="E24" s="1338">
        <v>100</v>
      </c>
      <c r="F24" s="1335">
        <f>D24*E24*12</f>
        <v>1200</v>
      </c>
      <c r="G24" s="606"/>
    </row>
    <row r="25" spans="1:7" ht="14.25">
      <c r="A25" s="1093">
        <v>18</v>
      </c>
      <c r="B25" s="604" t="s">
        <v>2132</v>
      </c>
      <c r="C25" s="1094" t="s">
        <v>88</v>
      </c>
      <c r="D25" s="1333">
        <v>4</v>
      </c>
      <c r="E25" s="1338">
        <v>100</v>
      </c>
      <c r="F25" s="1335">
        <f>D25*E25*12</f>
        <v>4800</v>
      </c>
      <c r="G25" s="606"/>
    </row>
    <row r="26" spans="1:7" ht="14.25">
      <c r="A26" s="1093">
        <v>19</v>
      </c>
      <c r="B26" s="604" t="s">
        <v>5307</v>
      </c>
      <c r="C26" s="1094" t="s">
        <v>88</v>
      </c>
      <c r="D26" s="1333">
        <v>3</v>
      </c>
      <c r="E26" s="1338">
        <v>100</v>
      </c>
      <c r="F26" s="1335">
        <f>D26*E26*12</f>
        <v>3600</v>
      </c>
      <c r="G26" s="606"/>
    </row>
    <row r="27" spans="1:7" ht="28.5">
      <c r="A27" s="1093">
        <v>20</v>
      </c>
      <c r="B27" s="1097" t="s">
        <v>5308</v>
      </c>
      <c r="C27" s="1094" t="s">
        <v>88</v>
      </c>
      <c r="D27" s="1333">
        <v>2</v>
      </c>
      <c r="E27" s="1334">
        <v>100</v>
      </c>
      <c r="F27" s="1335">
        <f>D27*E27*12</f>
        <v>2400</v>
      </c>
      <c r="G27" s="605"/>
    </row>
    <row r="28" spans="1:7" ht="28.5">
      <c r="A28" s="1093">
        <v>21</v>
      </c>
      <c r="B28" s="1097" t="s">
        <v>5310</v>
      </c>
      <c r="C28" s="1094" t="s">
        <v>88</v>
      </c>
      <c r="D28" s="1333">
        <v>10</v>
      </c>
      <c r="E28" s="1334">
        <v>100</v>
      </c>
      <c r="F28" s="1335">
        <f>D28*E28*12</f>
        <v>12000</v>
      </c>
      <c r="G28" s="605"/>
    </row>
    <row r="29" spans="1:7" ht="16.5">
      <c r="A29" s="607"/>
      <c r="B29" s="608" t="s">
        <v>560</v>
      </c>
      <c r="C29" s="609"/>
      <c r="D29" s="610">
        <f>SUM(D7:D28)</f>
        <v>69</v>
      </c>
      <c r="E29" s="611">
        <f>SUM(E7:E28)</f>
        <v>1630</v>
      </c>
      <c r="F29" s="611">
        <f>SUM(F7:F28)</f>
        <v>68040</v>
      </c>
      <c r="G29" s="612"/>
    </row>
    <row r="30" spans="1:7" ht="14.25">
      <c r="A30" s="598"/>
      <c r="B30" s="598"/>
      <c r="C30" s="598"/>
      <c r="D30" s="598"/>
      <c r="E30" s="598"/>
      <c r="F30" s="598"/>
      <c r="G30" s="613"/>
    </row>
    <row r="31" spans="1:7" ht="14.25">
      <c r="A31" s="598"/>
      <c r="B31" s="598"/>
      <c r="C31" s="598"/>
      <c r="D31" s="598"/>
      <c r="E31" s="598"/>
      <c r="F31" s="598"/>
      <c r="G31" s="613"/>
    </row>
    <row r="32" spans="1:7" ht="17.25">
      <c r="A32" s="614"/>
      <c r="B32" s="2037"/>
      <c r="C32" s="2037"/>
      <c r="D32" s="2037"/>
      <c r="E32" s="2037"/>
      <c r="F32" s="2037"/>
      <c r="G32" s="615"/>
    </row>
    <row r="33" spans="1:7" ht="18" thickBot="1">
      <c r="A33" s="706"/>
      <c r="B33" s="573" t="s">
        <v>490</v>
      </c>
      <c r="C33" s="674"/>
      <c r="D33" s="674"/>
      <c r="E33" s="614"/>
      <c r="F33" s="614"/>
      <c r="G33" s="615"/>
    </row>
    <row r="34" spans="1:7" ht="17.25">
      <c r="A34" s="680" t="s">
        <v>176</v>
      </c>
      <c r="B34" s="674"/>
      <c r="C34" s="674"/>
      <c r="D34" s="674"/>
      <c r="E34" s="616"/>
      <c r="F34" s="616"/>
      <c r="G34" s="616"/>
    </row>
    <row r="35" spans="1:7" ht="34.5" customHeight="1">
      <c r="A35" s="2036" t="s">
        <v>649</v>
      </c>
      <c r="B35" s="2036"/>
      <c r="C35" s="2036"/>
      <c r="D35" s="2036"/>
      <c r="E35" s="1046"/>
      <c r="F35" s="1046"/>
      <c r="G35" s="620"/>
    </row>
    <row r="36" spans="1:7" ht="17.25">
      <c r="A36" s="726"/>
      <c r="B36" s="726"/>
      <c r="C36" s="726"/>
      <c r="D36" s="726"/>
      <c r="E36" s="1046"/>
      <c r="F36" s="1046"/>
      <c r="G36" s="620"/>
    </row>
    <row r="37" spans="1:7" ht="57">
      <c r="A37" s="982" t="s">
        <v>114</v>
      </c>
      <c r="B37" s="982" t="s">
        <v>614</v>
      </c>
      <c r="C37" s="983" t="s">
        <v>650</v>
      </c>
      <c r="D37" s="984" t="s">
        <v>651</v>
      </c>
      <c r="E37" s="2038"/>
      <c r="F37" s="2038"/>
      <c r="G37" s="620"/>
    </row>
    <row r="38" spans="1:7" ht="27">
      <c r="A38" s="727">
        <v>1</v>
      </c>
      <c r="B38" s="728" t="s">
        <v>5321</v>
      </c>
      <c r="C38" s="597" t="s">
        <v>88</v>
      </c>
      <c r="D38" s="1339">
        <f>100*7*5*3</f>
        <v>10500</v>
      </c>
      <c r="E38" s="2038"/>
      <c r="F38" s="2038"/>
      <c r="G38" s="620"/>
    </row>
    <row r="39" spans="1:7" ht="40.5">
      <c r="A39" s="727">
        <v>2</v>
      </c>
      <c r="B39" s="728" t="s">
        <v>652</v>
      </c>
      <c r="C39" s="597" t="s">
        <v>88</v>
      </c>
      <c r="D39" s="1339">
        <f>6*2*3*50</f>
        <v>1800</v>
      </c>
      <c r="E39" s="2038"/>
      <c r="F39" s="2038"/>
      <c r="G39" s="620"/>
    </row>
    <row r="40" spans="1:7" ht="17.25">
      <c r="A40" s="676"/>
      <c r="B40" s="985" t="s">
        <v>113</v>
      </c>
      <c r="C40" s="886"/>
      <c r="D40" s="1340">
        <f>SUM(D38:D39)</f>
        <v>12300</v>
      </c>
      <c r="E40" s="1046"/>
      <c r="F40" s="1046"/>
      <c r="G40" s="620"/>
    </row>
    <row r="41" spans="1:7" ht="14.25">
      <c r="A41" s="617"/>
      <c r="B41" s="618"/>
      <c r="C41" s="616"/>
      <c r="D41" s="619"/>
      <c r="E41" s="1046"/>
      <c r="F41" s="1046"/>
      <c r="G41" s="620"/>
    </row>
    <row r="42" spans="1:7" ht="14.25">
      <c r="A42" s="617"/>
      <c r="B42" s="618"/>
      <c r="C42" s="616"/>
      <c r="D42" s="619"/>
      <c r="E42" s="1046"/>
      <c r="F42" s="1046"/>
      <c r="G42" s="620"/>
    </row>
    <row r="43" spans="1:7" ht="18" thickBot="1">
      <c r="A43" s="706"/>
      <c r="B43" s="573" t="s">
        <v>490</v>
      </c>
      <c r="C43" s="674"/>
      <c r="D43" s="674"/>
      <c r="E43" s="674"/>
      <c r="F43" s="674"/>
      <c r="G43" s="674"/>
    </row>
    <row r="44" spans="1:7" ht="17.25">
      <c r="A44" s="706"/>
      <c r="B44" s="981"/>
      <c r="C44" s="674"/>
      <c r="D44" s="674"/>
      <c r="E44" s="674"/>
      <c r="F44" s="674"/>
      <c r="G44" s="674"/>
    </row>
    <row r="45" spans="1:7" ht="17.25" customHeight="1">
      <c r="A45" s="2035" t="s">
        <v>78</v>
      </c>
      <c r="B45" s="2035"/>
      <c r="C45" s="2035"/>
      <c r="D45" s="2035"/>
      <c r="E45" s="2035"/>
      <c r="F45" s="2035"/>
      <c r="G45" s="2035"/>
    </row>
    <row r="46" spans="1:7" ht="16.5">
      <c r="A46" s="2036" t="s">
        <v>1925</v>
      </c>
      <c r="B46" s="2036"/>
      <c r="C46" s="2036"/>
      <c r="D46" s="2036"/>
      <c r="E46" s="2036"/>
      <c r="F46" s="2036"/>
      <c r="G46" s="2036"/>
    </row>
    <row r="47" spans="1:7" ht="17.25">
      <c r="A47" s="726"/>
      <c r="B47" s="726"/>
      <c r="C47" s="726"/>
      <c r="D47" s="726"/>
      <c r="E47" s="726"/>
      <c r="F47" s="726"/>
      <c r="G47" s="726"/>
    </row>
    <row r="48" spans="1:7" ht="71.25">
      <c r="A48" s="982" t="s">
        <v>114</v>
      </c>
      <c r="B48" s="982" t="s">
        <v>614</v>
      </c>
      <c r="C48" s="983" t="s">
        <v>650</v>
      </c>
      <c r="D48" s="983" t="s">
        <v>1920</v>
      </c>
      <c r="E48" s="983" t="s">
        <v>1921</v>
      </c>
      <c r="F48" s="983" t="s">
        <v>1922</v>
      </c>
      <c r="G48" s="984" t="s">
        <v>651</v>
      </c>
    </row>
    <row r="49" spans="1:7" ht="27">
      <c r="A49" s="982">
        <v>1</v>
      </c>
      <c r="B49" s="728" t="s">
        <v>1923</v>
      </c>
      <c r="C49" s="597" t="s">
        <v>88</v>
      </c>
      <c r="D49" s="1341">
        <v>83200</v>
      </c>
      <c r="E49" s="1341">
        <v>7</v>
      </c>
      <c r="F49" s="1341">
        <v>2</v>
      </c>
      <c r="G49" s="1339">
        <f>+D49*E49*F49*12/1000</f>
        <v>13977.6</v>
      </c>
    </row>
    <row r="50" spans="1:7" ht="27">
      <c r="A50" s="982">
        <v>2</v>
      </c>
      <c r="B50" s="728" t="s">
        <v>1924</v>
      </c>
      <c r="C50" s="597" t="s">
        <v>88</v>
      </c>
      <c r="D50" s="1341">
        <v>83200</v>
      </c>
      <c r="E50" s="1341">
        <v>7</v>
      </c>
      <c r="F50" s="1341">
        <v>2</v>
      </c>
      <c r="G50" s="1339">
        <f>+D50*E50*F50*12/1000</f>
        <v>13977.6</v>
      </c>
    </row>
    <row r="51" spans="1:7" ht="27">
      <c r="A51" s="982">
        <v>3</v>
      </c>
      <c r="B51" s="728" t="s">
        <v>5312</v>
      </c>
      <c r="C51" s="597" t="s">
        <v>88</v>
      </c>
      <c r="D51" s="1341">
        <v>83200</v>
      </c>
      <c r="E51" s="1341">
        <v>7</v>
      </c>
      <c r="F51" s="1341">
        <v>2</v>
      </c>
      <c r="G51" s="1339">
        <f>+D51*E51*F51*12/1000</f>
        <v>13977.6</v>
      </c>
    </row>
    <row r="52" spans="1:7" ht="17.25">
      <c r="A52" s="676"/>
      <c r="B52" s="986" t="s">
        <v>113</v>
      </c>
      <c r="C52" s="987"/>
      <c r="D52" s="1342"/>
      <c r="E52" s="1342"/>
      <c r="F52" s="1342"/>
      <c r="G52" s="1343">
        <f>SUM(G49:G51)</f>
        <v>41932.800000000003</v>
      </c>
    </row>
    <row r="54" spans="1:7" ht="16.5">
      <c r="B54" s="988" t="s">
        <v>1927</v>
      </c>
      <c r="C54" s="106"/>
      <c r="D54" s="1344">
        <f>+G52+D40+F29</f>
        <v>122272.8</v>
      </c>
    </row>
  </sheetData>
  <mergeCells count="16">
    <mergeCell ref="A45:G45"/>
    <mergeCell ref="A46:G46"/>
    <mergeCell ref="B32:F32"/>
    <mergeCell ref="A35:D35"/>
    <mergeCell ref="E37:E39"/>
    <mergeCell ref="F37:F39"/>
    <mergeCell ref="A13:A14"/>
    <mergeCell ref="B13:B14"/>
    <mergeCell ref="C13:C14"/>
    <mergeCell ref="F5:F6"/>
    <mergeCell ref="G5:G6"/>
    <mergeCell ref="A1:F1"/>
    <mergeCell ref="A2:F2"/>
    <mergeCell ref="A3:F3"/>
    <mergeCell ref="A5:D5"/>
    <mergeCell ref="E5:E6"/>
  </mergeCells>
  <conditionalFormatting sqref="A33:A34">
    <cfRule type="cellIs" dxfId="6" priority="2" stopIfTrue="1" operator="equal">
      <formula>0</formula>
    </cfRule>
  </conditionalFormatting>
  <conditionalFormatting sqref="A43:A45">
    <cfRule type="cellIs" dxfId="5"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2" orientation="portrait" r:id="rId1"/>
  <rowBreaks count="1" manualBreakCount="1">
    <brk id="44"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9" tint="0.79998168889431442"/>
  </sheetPr>
  <dimension ref="A1:N125"/>
  <sheetViews>
    <sheetView zoomScaleNormal="100" workbookViewId="0">
      <pane xSplit="2" ySplit="6" topLeftCell="D16" activePane="bottomRight" state="frozen"/>
      <selection pane="topRight" activeCell="C1" sqref="C1"/>
      <selection pane="bottomLeft" activeCell="A7" sqref="A7"/>
      <selection pane="bottomRight" activeCell="B30" sqref="B30"/>
    </sheetView>
  </sheetViews>
  <sheetFormatPr defaultRowHeight="14.25"/>
  <cols>
    <col min="1" max="1" width="5.5703125" style="555" customWidth="1"/>
    <col min="2" max="2" width="52.140625" style="555" customWidth="1"/>
    <col min="3" max="3" width="9.140625" style="555" customWidth="1"/>
    <col min="4" max="4" width="10.85546875" style="555" customWidth="1"/>
    <col min="5" max="5" width="14.5703125" style="555" customWidth="1"/>
    <col min="6" max="6" width="13.5703125" style="555" customWidth="1"/>
    <col min="7" max="7" width="16.140625" style="555" customWidth="1"/>
    <col min="8" max="8" width="13.28515625" style="555" bestFit="1" customWidth="1"/>
    <col min="9" max="9" width="11.85546875" style="555" customWidth="1"/>
    <col min="10" max="16384" width="9.140625" style="555"/>
  </cols>
  <sheetData>
    <row r="1" spans="1:10" ht="17.25">
      <c r="A1" s="1966" t="s">
        <v>490</v>
      </c>
      <c r="B1" s="1966"/>
      <c r="C1" s="1966"/>
      <c r="D1" s="1966"/>
      <c r="E1" s="1966"/>
      <c r="F1" s="1966"/>
      <c r="G1" s="1966"/>
      <c r="H1" s="1966"/>
    </row>
    <row r="2" spans="1:10" ht="18.75" customHeight="1">
      <c r="A2" s="2012" t="s">
        <v>545</v>
      </c>
      <c r="B2" s="2012"/>
      <c r="C2" s="2012"/>
      <c r="D2" s="2012"/>
      <c r="E2" s="2012"/>
      <c r="F2" s="2012"/>
      <c r="G2" s="2012"/>
      <c r="H2" s="2012"/>
    </row>
    <row r="3" spans="1:10" ht="46.5" customHeight="1">
      <c r="A3" s="2041" t="s">
        <v>6598</v>
      </c>
      <c r="B3" s="2041"/>
      <c r="C3" s="2041"/>
      <c r="D3" s="2041"/>
      <c r="E3" s="2041"/>
      <c r="F3" s="2041"/>
      <c r="G3" s="2041"/>
      <c r="H3" s="2041"/>
    </row>
    <row r="4" spans="1:10" ht="17.25">
      <c r="B4" s="1103"/>
      <c r="F4" s="628" t="s">
        <v>568</v>
      </c>
    </row>
    <row r="5" spans="1:10" ht="19.5" customHeight="1">
      <c r="A5" s="2045" t="s">
        <v>569</v>
      </c>
      <c r="B5" s="2045"/>
      <c r="C5" s="2045"/>
      <c r="D5" s="2045"/>
      <c r="E5" s="2039" t="s">
        <v>704</v>
      </c>
      <c r="F5" s="2039" t="s">
        <v>570</v>
      </c>
      <c r="G5" s="2044" t="s">
        <v>978</v>
      </c>
      <c r="H5" s="2039" t="s">
        <v>571</v>
      </c>
    </row>
    <row r="6" spans="1:10" ht="68.25" customHeight="1">
      <c r="A6" s="1104" t="s">
        <v>118</v>
      </c>
      <c r="B6" s="760" t="s">
        <v>548</v>
      </c>
      <c r="C6" s="1082" t="s">
        <v>196</v>
      </c>
      <c r="D6" s="779" t="s">
        <v>572</v>
      </c>
      <c r="E6" s="2039"/>
      <c r="F6" s="2039"/>
      <c r="G6" s="2044"/>
      <c r="H6" s="2039"/>
    </row>
    <row r="7" spans="1:10" s="716" customFormat="1" ht="22.5" customHeight="1">
      <c r="A7" s="635">
        <v>1</v>
      </c>
      <c r="B7" s="604" t="s">
        <v>498</v>
      </c>
      <c r="C7" s="637" t="s">
        <v>88</v>
      </c>
      <c r="D7" s="1355">
        <v>7</v>
      </c>
      <c r="E7" s="1347">
        <f>D7*8</f>
        <v>56</v>
      </c>
      <c r="F7" s="1347">
        <f>7*5</f>
        <v>35</v>
      </c>
      <c r="G7" s="1375">
        <f>7*0.3</f>
        <v>2.1</v>
      </c>
      <c r="H7" s="1347">
        <f>F7+E7+G7</f>
        <v>93.1</v>
      </c>
      <c r="J7" s="716">
        <v>93.1</v>
      </c>
    </row>
    <row r="8" spans="1:10" s="716" customFormat="1">
      <c r="A8" s="635">
        <v>2</v>
      </c>
      <c r="B8" s="636" t="s">
        <v>488</v>
      </c>
      <c r="C8" s="637" t="s">
        <v>88</v>
      </c>
      <c r="D8" s="1355">
        <v>1</v>
      </c>
      <c r="E8" s="1347">
        <v>8.6999999999999993</v>
      </c>
      <c r="F8" s="1347">
        <v>3</v>
      </c>
      <c r="G8" s="1375">
        <v>0.3</v>
      </c>
      <c r="H8" s="1347">
        <f>F8+E8+G8</f>
        <v>12</v>
      </c>
      <c r="I8" s="716">
        <v>12</v>
      </c>
      <c r="J8" s="716">
        <v>12</v>
      </c>
    </row>
    <row r="9" spans="1:10" s="716" customFormat="1" ht="22.5" customHeight="1">
      <c r="A9" s="635">
        <v>3</v>
      </c>
      <c r="B9" s="636" t="s">
        <v>483</v>
      </c>
      <c r="C9" s="637" t="s">
        <v>88</v>
      </c>
      <c r="D9" s="1355">
        <v>5</v>
      </c>
      <c r="E9" s="1347">
        <f>+D9*8</f>
        <v>40</v>
      </c>
      <c r="F9" s="1347">
        <v>22</v>
      </c>
      <c r="G9" s="1375">
        <f>5*0.3</f>
        <v>1.5</v>
      </c>
      <c r="H9" s="1347">
        <f>F9+E9+G9</f>
        <v>63.5</v>
      </c>
      <c r="J9" s="716">
        <v>63.5</v>
      </c>
    </row>
    <row r="10" spans="1:10" s="716" customFormat="1" ht="22.5" customHeight="1">
      <c r="A10" s="635">
        <v>4</v>
      </c>
      <c r="B10" s="636" t="s">
        <v>481</v>
      </c>
      <c r="C10" s="637" t="s">
        <v>88</v>
      </c>
      <c r="D10" s="1355">
        <v>1</v>
      </c>
      <c r="E10" s="1347">
        <v>8.1</v>
      </c>
      <c r="F10" s="1347">
        <v>3</v>
      </c>
      <c r="G10" s="1375">
        <v>0.3</v>
      </c>
      <c r="H10" s="1347">
        <f t="shared" ref="H10:H23" si="0">F10+E10+G10</f>
        <v>11.4</v>
      </c>
      <c r="I10" s="716">
        <v>11.4</v>
      </c>
      <c r="J10" s="716">
        <v>11.4</v>
      </c>
    </row>
    <row r="11" spans="1:10" s="716" customFormat="1" ht="22.5" customHeight="1">
      <c r="A11" s="635">
        <v>5</v>
      </c>
      <c r="B11" s="636" t="s">
        <v>485</v>
      </c>
      <c r="C11" s="637" t="s">
        <v>88</v>
      </c>
      <c r="D11" s="1355">
        <v>1</v>
      </c>
      <c r="E11" s="1347">
        <v>8.3000000000000007</v>
      </c>
      <c r="F11" s="1347">
        <v>3</v>
      </c>
      <c r="G11" s="1375">
        <v>0.3</v>
      </c>
      <c r="H11" s="1347">
        <f t="shared" si="0"/>
        <v>11.600000000000001</v>
      </c>
      <c r="I11" s="716">
        <v>11.6</v>
      </c>
      <c r="J11" s="716">
        <v>11.600000000000001</v>
      </c>
    </row>
    <row r="12" spans="1:10" s="716" customFormat="1" ht="22.5" customHeight="1">
      <c r="A12" s="635">
        <v>6</v>
      </c>
      <c r="B12" s="636" t="s">
        <v>486</v>
      </c>
      <c r="C12" s="637" t="s">
        <v>88</v>
      </c>
      <c r="D12" s="1355">
        <v>1</v>
      </c>
      <c r="E12" s="1347">
        <v>8.1</v>
      </c>
      <c r="F12" s="1347">
        <v>3</v>
      </c>
      <c r="G12" s="1375">
        <v>0.3</v>
      </c>
      <c r="H12" s="1347">
        <f t="shared" si="0"/>
        <v>11.4</v>
      </c>
      <c r="I12" s="716">
        <v>11.4</v>
      </c>
      <c r="J12" s="716">
        <v>11.4</v>
      </c>
    </row>
    <row r="13" spans="1:10" s="716" customFormat="1" ht="22.5" customHeight="1">
      <c r="A13" s="635">
        <v>7</v>
      </c>
      <c r="B13" s="636" t="s">
        <v>487</v>
      </c>
      <c r="C13" s="637" t="s">
        <v>88</v>
      </c>
      <c r="D13" s="1355">
        <v>1</v>
      </c>
      <c r="E13" s="1347">
        <v>8.1999999999999993</v>
      </c>
      <c r="F13" s="1347">
        <v>3</v>
      </c>
      <c r="G13" s="1375">
        <v>0.3</v>
      </c>
      <c r="H13" s="1347">
        <f t="shared" si="0"/>
        <v>11.5</v>
      </c>
      <c r="I13" s="716">
        <v>11.4</v>
      </c>
      <c r="J13" s="716">
        <v>11.5</v>
      </c>
    </row>
    <row r="14" spans="1:10" s="716" customFormat="1" ht="32.25" customHeight="1">
      <c r="A14" s="635">
        <v>8</v>
      </c>
      <c r="B14" s="636" t="s">
        <v>931</v>
      </c>
      <c r="C14" s="637" t="s">
        <v>88</v>
      </c>
      <c r="D14" s="1355">
        <v>1</v>
      </c>
      <c r="E14" s="1347">
        <v>11.3</v>
      </c>
      <c r="F14" s="1347">
        <v>3.4</v>
      </c>
      <c r="G14" s="1375">
        <v>0.3</v>
      </c>
      <c r="H14" s="1347">
        <f t="shared" si="0"/>
        <v>15.000000000000002</v>
      </c>
      <c r="I14" s="716">
        <v>12</v>
      </c>
      <c r="J14" s="716">
        <v>15.000000000000002</v>
      </c>
    </row>
    <row r="15" spans="1:10" s="716" customFormat="1" ht="28.5">
      <c r="A15" s="635">
        <v>9</v>
      </c>
      <c r="B15" s="636" t="s">
        <v>504</v>
      </c>
      <c r="C15" s="637" t="s">
        <v>88</v>
      </c>
      <c r="D15" s="1355">
        <v>1</v>
      </c>
      <c r="E15" s="1347">
        <v>8.3000000000000007</v>
      </c>
      <c r="F15" s="1347">
        <v>3</v>
      </c>
      <c r="G15" s="1375">
        <v>0.3</v>
      </c>
      <c r="H15" s="1347">
        <f t="shared" si="0"/>
        <v>11.600000000000001</v>
      </c>
      <c r="I15" s="716">
        <v>11.6</v>
      </c>
      <c r="J15" s="716">
        <v>11.600000000000001</v>
      </c>
    </row>
    <row r="16" spans="1:10" s="716" customFormat="1" ht="31.5" customHeight="1">
      <c r="A16" s="635">
        <v>10</v>
      </c>
      <c r="B16" s="636" t="s">
        <v>933</v>
      </c>
      <c r="C16" s="637" t="s">
        <v>88</v>
      </c>
      <c r="D16" s="1355">
        <v>1</v>
      </c>
      <c r="E16" s="1347">
        <f t="shared" ref="E16:E22" si="1">+D16*8</f>
        <v>8</v>
      </c>
      <c r="F16" s="1347">
        <v>3</v>
      </c>
      <c r="G16" s="1375">
        <v>0.3</v>
      </c>
      <c r="H16" s="1347">
        <f t="shared" si="0"/>
        <v>11.3</v>
      </c>
      <c r="J16" s="716">
        <v>11.3</v>
      </c>
    </row>
    <row r="17" spans="1:10" s="716" customFormat="1" ht="28.5">
      <c r="A17" s="635">
        <v>11</v>
      </c>
      <c r="B17" s="636" t="s">
        <v>934</v>
      </c>
      <c r="C17" s="637" t="s">
        <v>88</v>
      </c>
      <c r="D17" s="1355">
        <v>1</v>
      </c>
      <c r="E17" s="1347">
        <f t="shared" si="1"/>
        <v>8</v>
      </c>
      <c r="F17" s="1347">
        <v>3</v>
      </c>
      <c r="G17" s="1375">
        <v>0.3</v>
      </c>
      <c r="H17" s="1347">
        <f t="shared" si="0"/>
        <v>11.3</v>
      </c>
      <c r="I17" s="716">
        <v>11</v>
      </c>
      <c r="J17" s="716">
        <v>11.3</v>
      </c>
    </row>
    <row r="18" spans="1:10" s="716" customFormat="1" ht="28.5">
      <c r="A18" s="635">
        <v>12</v>
      </c>
      <c r="B18" s="636" t="s">
        <v>935</v>
      </c>
      <c r="C18" s="637" t="s">
        <v>88</v>
      </c>
      <c r="D18" s="1355">
        <v>1</v>
      </c>
      <c r="E18" s="1347">
        <f t="shared" si="1"/>
        <v>8</v>
      </c>
      <c r="F18" s="1347">
        <v>3</v>
      </c>
      <c r="G18" s="1375">
        <v>0.3</v>
      </c>
      <c r="H18" s="1347">
        <f t="shared" si="0"/>
        <v>11.3</v>
      </c>
      <c r="J18" s="716">
        <v>11.3</v>
      </c>
    </row>
    <row r="19" spans="1:10" s="716" customFormat="1" ht="28.5">
      <c r="A19" s="635">
        <v>13</v>
      </c>
      <c r="B19" s="636" t="s">
        <v>940</v>
      </c>
      <c r="C19" s="637" t="s">
        <v>88</v>
      </c>
      <c r="D19" s="1355">
        <v>1</v>
      </c>
      <c r="E19" s="1347">
        <v>8</v>
      </c>
      <c r="F19" s="1347">
        <v>3</v>
      </c>
      <c r="G19" s="1375">
        <v>0.3</v>
      </c>
      <c r="H19" s="1347">
        <f t="shared" si="0"/>
        <v>11.3</v>
      </c>
      <c r="I19" s="716">
        <v>11.1</v>
      </c>
      <c r="J19" s="716">
        <v>11.3</v>
      </c>
    </row>
    <row r="20" spans="1:10" s="716" customFormat="1" ht="28.5">
      <c r="A20" s="635">
        <v>14</v>
      </c>
      <c r="B20" s="636" t="s">
        <v>941</v>
      </c>
      <c r="C20" s="637" t="s">
        <v>88</v>
      </c>
      <c r="D20" s="1355">
        <v>1</v>
      </c>
      <c r="E20" s="1347">
        <f t="shared" si="1"/>
        <v>8</v>
      </c>
      <c r="F20" s="1347">
        <v>3</v>
      </c>
      <c r="G20" s="1375">
        <v>0.3</v>
      </c>
      <c r="H20" s="1347">
        <f t="shared" si="0"/>
        <v>11.3</v>
      </c>
      <c r="J20" s="716">
        <v>11.3</v>
      </c>
    </row>
    <row r="21" spans="1:10" s="716" customFormat="1" ht="28.5">
      <c r="A21" s="635">
        <v>15</v>
      </c>
      <c r="B21" s="636" t="s">
        <v>942</v>
      </c>
      <c r="C21" s="637" t="s">
        <v>88</v>
      </c>
      <c r="D21" s="1355">
        <v>1</v>
      </c>
      <c r="E21" s="1347">
        <f>1*5.5</f>
        <v>5.5</v>
      </c>
      <c r="F21" s="1347">
        <f>9.1</f>
        <v>9.1</v>
      </c>
      <c r="G21" s="1375">
        <f>0.3</f>
        <v>0.3</v>
      </c>
      <c r="H21" s="1347">
        <f t="shared" si="0"/>
        <v>14.9</v>
      </c>
      <c r="I21" s="716">
        <v>18.100000000000001</v>
      </c>
      <c r="J21" s="716">
        <v>33.4</v>
      </c>
    </row>
    <row r="22" spans="1:10" s="716" customFormat="1" ht="28.5">
      <c r="A22" s="635">
        <v>16</v>
      </c>
      <c r="B22" s="673" t="s">
        <v>939</v>
      </c>
      <c r="C22" s="637" t="s">
        <v>88</v>
      </c>
      <c r="D22" s="1355">
        <v>1</v>
      </c>
      <c r="E22" s="1347">
        <f t="shared" si="1"/>
        <v>8</v>
      </c>
      <c r="F22" s="1347">
        <v>3</v>
      </c>
      <c r="G22" s="1375">
        <v>0.3</v>
      </c>
      <c r="H22" s="1347">
        <f t="shared" si="0"/>
        <v>11.3</v>
      </c>
      <c r="J22" s="716">
        <v>11.3</v>
      </c>
    </row>
    <row r="23" spans="1:10" s="639" customFormat="1" ht="14.25" customHeight="1">
      <c r="A23" s="635">
        <v>17</v>
      </c>
      <c r="B23" s="673" t="s">
        <v>489</v>
      </c>
      <c r="C23" s="637" t="s">
        <v>88</v>
      </c>
      <c r="D23" s="1355">
        <v>1</v>
      </c>
      <c r="E23" s="1347">
        <v>8.3000000000000007</v>
      </c>
      <c r="F23" s="1347">
        <v>3</v>
      </c>
      <c r="G23" s="1375">
        <v>0.3</v>
      </c>
      <c r="H23" s="1347">
        <f t="shared" si="0"/>
        <v>11.600000000000001</v>
      </c>
      <c r="I23" s="639">
        <v>11.6</v>
      </c>
      <c r="J23" s="639">
        <v>11.600000000000001</v>
      </c>
    </row>
    <row r="24" spans="1:10" s="639" customFormat="1" ht="14.25" customHeight="1">
      <c r="A24" s="635">
        <v>18</v>
      </c>
      <c r="B24" s="636" t="s">
        <v>2132</v>
      </c>
      <c r="C24" s="637" t="s">
        <v>88</v>
      </c>
      <c r="D24" s="1355">
        <v>2</v>
      </c>
      <c r="E24" s="1376">
        <f>8.3*2</f>
        <v>16.600000000000001</v>
      </c>
      <c r="F24" s="1347">
        <f>3*2</f>
        <v>6</v>
      </c>
      <c r="G24" s="1375">
        <f>0.3*2</f>
        <v>0.6</v>
      </c>
      <c r="H24" s="1347">
        <f>F24+E24+G24</f>
        <v>23.200000000000003</v>
      </c>
      <c r="J24" s="639">
        <v>11.600000000000001</v>
      </c>
    </row>
    <row r="25" spans="1:10" s="639" customFormat="1" ht="14.25" customHeight="1">
      <c r="A25" s="635">
        <v>19</v>
      </c>
      <c r="B25" s="636" t="s">
        <v>5307</v>
      </c>
      <c r="C25" s="637" t="s">
        <v>88</v>
      </c>
      <c r="D25" s="1355">
        <v>1</v>
      </c>
      <c r="E25" s="1376">
        <v>8.3000000000000007</v>
      </c>
      <c r="F25" s="1347">
        <v>3</v>
      </c>
      <c r="G25" s="1375">
        <v>0.3</v>
      </c>
      <c r="H25" s="1347">
        <f>F25+E25+G25</f>
        <v>11.600000000000001</v>
      </c>
      <c r="J25" s="639">
        <v>11.600000000000001</v>
      </c>
    </row>
    <row r="26" spans="1:10" s="716" customFormat="1" ht="28.5">
      <c r="A26" s="635">
        <v>20</v>
      </c>
      <c r="B26" s="636" t="s">
        <v>5308</v>
      </c>
      <c r="C26" s="637" t="s">
        <v>88</v>
      </c>
      <c r="D26" s="1355">
        <v>2</v>
      </c>
      <c r="E26" s="1347">
        <f>1*8+1*10</f>
        <v>18</v>
      </c>
      <c r="F26" s="1347">
        <v>6</v>
      </c>
      <c r="G26" s="1375">
        <f>2*0.3</f>
        <v>0.6</v>
      </c>
      <c r="H26" s="1347">
        <f>F26+E26+G26</f>
        <v>24.6</v>
      </c>
      <c r="J26" s="716">
        <v>24.6</v>
      </c>
    </row>
    <row r="27" spans="1:10" s="716" customFormat="1" ht="28.5">
      <c r="A27" s="635">
        <v>21</v>
      </c>
      <c r="B27" s="636" t="s">
        <v>5310</v>
      </c>
      <c r="C27" s="637" t="s">
        <v>88</v>
      </c>
      <c r="D27" s="1355">
        <v>2</v>
      </c>
      <c r="E27" s="1347">
        <f>1*8+1*10</f>
        <v>18</v>
      </c>
      <c r="F27" s="1347">
        <v>6</v>
      </c>
      <c r="G27" s="1375">
        <f>2*0.3</f>
        <v>0.6</v>
      </c>
      <c r="H27" s="1347">
        <f>F27+E27+G27</f>
        <v>24.6</v>
      </c>
      <c r="J27" s="716">
        <v>24.6</v>
      </c>
    </row>
    <row r="28" spans="1:10" s="634" customFormat="1" ht="17.25" customHeight="1">
      <c r="A28" s="631"/>
      <c r="B28" s="632" t="s">
        <v>560</v>
      </c>
      <c r="C28" s="633"/>
      <c r="D28" s="1353">
        <f>SUM(D7:D27)</f>
        <v>34</v>
      </c>
      <c r="E28" s="1352">
        <f>SUM(E7:E27)</f>
        <v>279.70000000000005</v>
      </c>
      <c r="F28" s="1352">
        <f>SUM(F7:F27)</f>
        <v>129.5</v>
      </c>
      <c r="G28" s="1352">
        <f>SUM(G7:G27)</f>
        <v>10.199999999999998</v>
      </c>
      <c r="H28" s="1352">
        <f>SUM(H7:H27)</f>
        <v>419.40000000000009</v>
      </c>
    </row>
    <row r="31" spans="1:10" ht="18.75">
      <c r="B31" s="1105" t="s">
        <v>573</v>
      </c>
      <c r="C31" s="758"/>
      <c r="D31" s="758"/>
      <c r="E31" s="758"/>
      <c r="F31" s="758"/>
    </row>
    <row r="32" spans="1:10" ht="18.75">
      <c r="B32" s="1106" t="s">
        <v>545</v>
      </c>
      <c r="C32" s="758"/>
      <c r="D32" s="758"/>
      <c r="E32" s="758"/>
      <c r="F32" s="758"/>
    </row>
    <row r="33" spans="1:14" ht="17.25">
      <c r="B33" s="2042" t="s">
        <v>574</v>
      </c>
      <c r="C33" s="2042"/>
      <c r="D33" s="2042"/>
      <c r="E33" s="2042"/>
      <c r="F33" s="2042"/>
    </row>
    <row r="35" spans="1:14" ht="57">
      <c r="A35" s="1129" t="s">
        <v>118</v>
      </c>
      <c r="B35" s="760" t="s">
        <v>548</v>
      </c>
      <c r="C35" s="1124" t="s">
        <v>196</v>
      </c>
      <c r="D35" s="1124" t="s">
        <v>563</v>
      </c>
      <c r="E35" s="1124" t="s">
        <v>564</v>
      </c>
      <c r="F35" s="1124" t="s">
        <v>565</v>
      </c>
      <c r="G35" s="1124" t="s">
        <v>566</v>
      </c>
      <c r="H35" s="1107"/>
      <c r="I35" s="763"/>
      <c r="J35" s="1108"/>
      <c r="K35" s="1108"/>
      <c r="L35" s="1108"/>
      <c r="M35" s="1108"/>
      <c r="N35" s="1108"/>
    </row>
    <row r="36" spans="1:14" s="707" customFormat="1">
      <c r="A36" s="1123">
        <v>1</v>
      </c>
      <c r="B36" s="636" t="s">
        <v>482</v>
      </c>
      <c r="C36" s="1345" t="s">
        <v>567</v>
      </c>
      <c r="D36" s="1328">
        <f>3759.6+4809.2</f>
        <v>8568.7999999999993</v>
      </c>
      <c r="E36" s="1326">
        <v>20</v>
      </c>
      <c r="F36" s="1326">
        <v>12</v>
      </c>
      <c r="G36" s="1328">
        <f>D36*E36*F36/1000</f>
        <v>2056.5120000000002</v>
      </c>
      <c r="H36" s="169"/>
      <c r="I36" s="764"/>
      <c r="J36" s="1110"/>
      <c r="K36" s="1110"/>
      <c r="L36" s="1110"/>
      <c r="M36" s="1110"/>
      <c r="N36" s="1110"/>
    </row>
    <row r="37" spans="1:14">
      <c r="A37" s="1123">
        <v>2</v>
      </c>
      <c r="B37" s="636" t="s">
        <v>488</v>
      </c>
      <c r="C37" s="1345" t="s">
        <v>567</v>
      </c>
      <c r="D37" s="1328">
        <v>1260.2</v>
      </c>
      <c r="E37" s="1326">
        <v>20</v>
      </c>
      <c r="F37" s="1326">
        <v>12</v>
      </c>
      <c r="G37" s="1328">
        <f>D37*E37*F37/1000</f>
        <v>302.44799999999998</v>
      </c>
      <c r="H37" s="169"/>
      <c r="I37" s="764"/>
      <c r="J37" s="759"/>
      <c r="K37" s="1111"/>
      <c r="L37" s="762"/>
      <c r="M37" s="762"/>
      <c r="N37" s="762"/>
    </row>
    <row r="38" spans="1:14" s="707" customFormat="1">
      <c r="A38" s="1123">
        <v>3</v>
      </c>
      <c r="B38" s="636" t="s">
        <v>483</v>
      </c>
      <c r="C38" s="1345" t="s">
        <v>567</v>
      </c>
      <c r="D38" s="1328">
        <v>7006</v>
      </c>
      <c r="E38" s="1326">
        <v>20</v>
      </c>
      <c r="F38" s="1326">
        <v>12</v>
      </c>
      <c r="G38" s="1328">
        <f t="shared" ref="G38:G53" si="2">D38*E38*F38/1000</f>
        <v>1681.44</v>
      </c>
      <c r="H38" s="169"/>
      <c r="I38" s="764"/>
      <c r="J38" s="1110"/>
      <c r="K38" s="1110"/>
      <c r="L38" s="1110"/>
      <c r="M38" s="1110"/>
      <c r="N38" s="1110"/>
    </row>
    <row r="39" spans="1:14" s="707" customFormat="1">
      <c r="A39" s="1123">
        <v>4</v>
      </c>
      <c r="B39" s="636" t="s">
        <v>481</v>
      </c>
      <c r="C39" s="1345" t="s">
        <v>567</v>
      </c>
      <c r="D39" s="1987">
        <f>2500+3504+2689.2</f>
        <v>8693.2000000000007</v>
      </c>
      <c r="E39" s="2043">
        <v>20</v>
      </c>
      <c r="F39" s="2043">
        <v>12</v>
      </c>
      <c r="G39" s="1328">
        <f>D39*E39*F39/1000</f>
        <v>2086.3679999999999</v>
      </c>
      <c r="H39" s="169"/>
      <c r="I39" s="764"/>
      <c r="J39" s="1110"/>
      <c r="K39" s="1110"/>
      <c r="L39" s="1110"/>
      <c r="M39" s="1110"/>
      <c r="N39" s="1110"/>
    </row>
    <row r="40" spans="1:14" s="707" customFormat="1">
      <c r="A40" s="1123">
        <v>5</v>
      </c>
      <c r="B40" s="636" t="s">
        <v>485</v>
      </c>
      <c r="C40" s="1345" t="s">
        <v>567</v>
      </c>
      <c r="D40" s="1987"/>
      <c r="E40" s="2043"/>
      <c r="F40" s="2043"/>
      <c r="G40" s="1328">
        <f t="shared" si="2"/>
        <v>0</v>
      </c>
      <c r="H40" s="169"/>
      <c r="I40" s="764"/>
      <c r="J40" s="1110"/>
      <c r="K40" s="1110"/>
      <c r="L40" s="1110"/>
      <c r="M40" s="1110"/>
      <c r="N40" s="1110"/>
    </row>
    <row r="41" spans="1:14" s="707" customFormat="1">
      <c r="A41" s="1123">
        <v>6</v>
      </c>
      <c r="B41" s="636" t="s">
        <v>487</v>
      </c>
      <c r="C41" s="1345" t="s">
        <v>567</v>
      </c>
      <c r="D41" s="1987"/>
      <c r="E41" s="2043"/>
      <c r="F41" s="2043"/>
      <c r="G41" s="1328">
        <f t="shared" si="2"/>
        <v>0</v>
      </c>
      <c r="H41" s="169"/>
      <c r="I41" s="764"/>
      <c r="J41" s="1110"/>
      <c r="K41" s="1110"/>
      <c r="L41" s="1110"/>
      <c r="M41" s="1110"/>
      <c r="N41" s="1110"/>
    </row>
    <row r="42" spans="1:14" s="707" customFormat="1">
      <c r="A42" s="1123">
        <v>7</v>
      </c>
      <c r="B42" s="636" t="s">
        <v>486</v>
      </c>
      <c r="C42" s="1345" t="s">
        <v>567</v>
      </c>
      <c r="D42" s="1328"/>
      <c r="E42" s="1326">
        <v>20</v>
      </c>
      <c r="F42" s="1326">
        <v>12</v>
      </c>
      <c r="G42" s="1328">
        <f t="shared" si="2"/>
        <v>0</v>
      </c>
      <c r="H42" s="169"/>
      <c r="I42" s="764"/>
      <c r="J42" s="1110"/>
      <c r="K42" s="1110"/>
      <c r="L42" s="1110"/>
      <c r="M42" s="1110"/>
      <c r="N42" s="1110"/>
    </row>
    <row r="43" spans="1:14" s="707" customFormat="1" ht="28.5">
      <c r="A43" s="1123">
        <v>8</v>
      </c>
      <c r="B43" s="636" t="s">
        <v>931</v>
      </c>
      <c r="C43" s="1345" t="s">
        <v>567</v>
      </c>
      <c r="D43" s="1328">
        <f>2078.8+1101.47</f>
        <v>3180.2700000000004</v>
      </c>
      <c r="E43" s="1326">
        <v>20</v>
      </c>
      <c r="F43" s="1326">
        <v>12</v>
      </c>
      <c r="G43" s="1328">
        <f t="shared" si="2"/>
        <v>763.26480000000004</v>
      </c>
      <c r="H43" s="169"/>
      <c r="I43" s="764"/>
      <c r="J43" s="759"/>
      <c r="K43" s="1111"/>
      <c r="L43" s="762"/>
      <c r="M43" s="762"/>
      <c r="N43" s="762"/>
    </row>
    <row r="44" spans="1:14" s="707" customFormat="1" ht="28.5">
      <c r="A44" s="1123">
        <v>9</v>
      </c>
      <c r="B44" s="636" t="s">
        <v>504</v>
      </c>
      <c r="C44" s="1345" t="s">
        <v>567</v>
      </c>
      <c r="D44" s="1328">
        <f>991.5+1238.5+1670</f>
        <v>3900</v>
      </c>
      <c r="E44" s="1326">
        <v>20</v>
      </c>
      <c r="F44" s="1326">
        <v>12</v>
      </c>
      <c r="G44" s="1328">
        <f t="shared" si="2"/>
        <v>936</v>
      </c>
      <c r="H44" s="169"/>
      <c r="I44" s="764"/>
      <c r="J44" s="759"/>
      <c r="K44" s="1111"/>
      <c r="L44" s="762"/>
      <c r="M44" s="762"/>
      <c r="N44" s="762"/>
    </row>
    <row r="45" spans="1:14" s="707" customFormat="1" ht="28.5">
      <c r="A45" s="1123">
        <v>10</v>
      </c>
      <c r="B45" s="636" t="s">
        <v>933</v>
      </c>
      <c r="C45" s="1345" t="s">
        <v>567</v>
      </c>
      <c r="D45" s="1328">
        <f>763.4+1233.9</f>
        <v>1997.3000000000002</v>
      </c>
      <c r="E45" s="1326">
        <v>20</v>
      </c>
      <c r="F45" s="1326">
        <v>12</v>
      </c>
      <c r="G45" s="1328">
        <f t="shared" si="2"/>
        <v>479.35199999999998</v>
      </c>
      <c r="H45" s="169"/>
      <c r="I45" s="764"/>
      <c r="J45" s="759"/>
      <c r="K45" s="1111"/>
      <c r="L45" s="762"/>
      <c r="M45" s="762"/>
      <c r="N45" s="762"/>
    </row>
    <row r="46" spans="1:14" s="707" customFormat="1" ht="28.5">
      <c r="A46" s="1123">
        <v>11</v>
      </c>
      <c r="B46" s="636" t="s">
        <v>934</v>
      </c>
      <c r="C46" s="1345" t="s">
        <v>567</v>
      </c>
      <c r="D46" s="1328">
        <f>1983.9+2331.9+2118.4+2286.6</f>
        <v>8720.8000000000011</v>
      </c>
      <c r="E46" s="1326">
        <v>20</v>
      </c>
      <c r="F46" s="1326">
        <v>12</v>
      </c>
      <c r="G46" s="1328">
        <f>D46*E46*F46/1000</f>
        <v>2092.9920000000006</v>
      </c>
      <c r="H46" s="169"/>
      <c r="I46" s="764"/>
      <c r="J46" s="759"/>
      <c r="K46" s="1111"/>
      <c r="L46" s="762"/>
      <c r="M46" s="762"/>
      <c r="N46" s="762"/>
    </row>
    <row r="47" spans="1:14" s="707" customFormat="1" ht="28.5">
      <c r="A47" s="1123">
        <v>12</v>
      </c>
      <c r="B47" s="636" t="s">
        <v>935</v>
      </c>
      <c r="C47" s="1345" t="s">
        <v>567</v>
      </c>
      <c r="D47" s="1328">
        <f>1677.2+880+948.1+906</f>
        <v>4411.2999999999993</v>
      </c>
      <c r="E47" s="1326">
        <v>20</v>
      </c>
      <c r="F47" s="1326">
        <v>12</v>
      </c>
      <c r="G47" s="1328">
        <f t="shared" si="2"/>
        <v>1058.7119999999998</v>
      </c>
      <c r="H47" s="169"/>
      <c r="I47" s="764"/>
      <c r="J47" s="759"/>
      <c r="K47" s="1111"/>
      <c r="L47" s="762"/>
      <c r="M47" s="762"/>
      <c r="N47" s="762"/>
    </row>
    <row r="48" spans="1:14" s="707" customFormat="1" ht="28.5">
      <c r="A48" s="1123">
        <v>13</v>
      </c>
      <c r="B48" s="636" t="s">
        <v>940</v>
      </c>
      <c r="C48" s="1345" t="s">
        <v>567</v>
      </c>
      <c r="D48" s="1346">
        <f>1084.7+815.2+829.85+839.2</f>
        <v>3568.95</v>
      </c>
      <c r="E48" s="1347">
        <v>20</v>
      </c>
      <c r="F48" s="1347">
        <v>12</v>
      </c>
      <c r="G48" s="1346">
        <f t="shared" si="2"/>
        <v>856.548</v>
      </c>
      <c r="H48" s="169"/>
      <c r="I48" s="764"/>
      <c r="J48" s="1110"/>
      <c r="K48" s="1110"/>
      <c r="L48" s="1110"/>
      <c r="M48" s="1110"/>
      <c r="N48" s="1110"/>
    </row>
    <row r="49" spans="1:14" s="707" customFormat="1" ht="28.5">
      <c r="A49" s="1123">
        <v>14</v>
      </c>
      <c r="B49" s="636" t="s">
        <v>941</v>
      </c>
      <c r="C49" s="1345" t="s">
        <v>567</v>
      </c>
      <c r="D49" s="1346">
        <f>876.77+5800</f>
        <v>6676.77</v>
      </c>
      <c r="E49" s="1347">
        <v>20</v>
      </c>
      <c r="F49" s="1347">
        <v>12</v>
      </c>
      <c r="G49" s="1346">
        <f>D49*E49*F49/1000</f>
        <v>1602.4248000000002</v>
      </c>
      <c r="H49" s="169"/>
      <c r="I49" s="764"/>
      <c r="J49" s="1110"/>
      <c r="K49" s="1110"/>
      <c r="L49" s="1110"/>
      <c r="M49" s="1110"/>
      <c r="N49" s="1110"/>
    </row>
    <row r="50" spans="1:14" s="707" customFormat="1" ht="28.5">
      <c r="A50" s="1123">
        <v>15</v>
      </c>
      <c r="B50" s="636" t="s">
        <v>942</v>
      </c>
      <c r="C50" s="1345" t="s">
        <v>567</v>
      </c>
      <c r="D50" s="1346">
        <f>1464.2+2375</f>
        <v>3839.2</v>
      </c>
      <c r="E50" s="1347">
        <v>20</v>
      </c>
      <c r="F50" s="1347">
        <v>12</v>
      </c>
      <c r="G50" s="1346">
        <f t="shared" si="2"/>
        <v>921.40800000000002</v>
      </c>
      <c r="H50" s="169"/>
      <c r="I50" s="764"/>
      <c r="J50" s="1110"/>
      <c r="K50" s="1110"/>
      <c r="L50" s="1110"/>
      <c r="M50" s="1110"/>
      <c r="N50" s="1110"/>
    </row>
    <row r="51" spans="1:14" s="707" customFormat="1" ht="28.5">
      <c r="A51" s="1123">
        <v>16</v>
      </c>
      <c r="B51" s="636" t="s">
        <v>939</v>
      </c>
      <c r="C51" s="1345" t="s">
        <v>567</v>
      </c>
      <c r="D51" s="1346">
        <f>1983.76+960.65+690.4+782.55</f>
        <v>4417.3599999999997</v>
      </c>
      <c r="E51" s="1347">
        <v>20</v>
      </c>
      <c r="F51" s="1347">
        <v>12</v>
      </c>
      <c r="G51" s="1346">
        <f t="shared" si="2"/>
        <v>1060.1663999999998</v>
      </c>
      <c r="H51" s="169"/>
      <c r="I51" s="764"/>
      <c r="J51" s="1110"/>
      <c r="K51" s="1110"/>
      <c r="L51" s="1110"/>
      <c r="M51" s="1110"/>
      <c r="N51" s="1110"/>
    </row>
    <row r="52" spans="1:14" ht="14.25" customHeight="1">
      <c r="A52" s="1123">
        <v>17</v>
      </c>
      <c r="B52" s="636" t="s">
        <v>489</v>
      </c>
      <c r="C52" s="1345" t="s">
        <v>567</v>
      </c>
      <c r="D52" s="1346">
        <v>2680</v>
      </c>
      <c r="E52" s="1347">
        <v>20</v>
      </c>
      <c r="F52" s="1347">
        <v>12</v>
      </c>
      <c r="G52" s="1346">
        <f t="shared" si="2"/>
        <v>643.20000000000005</v>
      </c>
      <c r="H52" s="169"/>
      <c r="I52" s="764"/>
      <c r="J52" s="1108"/>
      <c r="K52" s="1108"/>
      <c r="L52" s="1108"/>
      <c r="M52" s="1108"/>
      <c r="N52" s="1108"/>
    </row>
    <row r="53" spans="1:14" ht="14.25" customHeight="1">
      <c r="A53" s="1123">
        <v>18</v>
      </c>
      <c r="B53" s="636" t="s">
        <v>2132</v>
      </c>
      <c r="C53" s="1345" t="s">
        <v>567</v>
      </c>
      <c r="D53" s="1346"/>
      <c r="E53" s="1347">
        <v>20</v>
      </c>
      <c r="F53" s="1347">
        <v>12</v>
      </c>
      <c r="G53" s="1346">
        <f t="shared" si="2"/>
        <v>0</v>
      </c>
      <c r="H53" s="169"/>
      <c r="I53" s="764"/>
      <c r="J53" s="1108"/>
      <c r="K53" s="1108"/>
      <c r="L53" s="1108"/>
      <c r="M53" s="1108"/>
      <c r="N53" s="1108"/>
    </row>
    <row r="54" spans="1:14" ht="14.25" customHeight="1">
      <c r="A54" s="1123">
        <v>19</v>
      </c>
      <c r="B54" s="636" t="s">
        <v>5307</v>
      </c>
      <c r="C54" s="1345" t="s">
        <v>567</v>
      </c>
      <c r="D54" s="1346">
        <v>1833.3</v>
      </c>
      <c r="E54" s="1347">
        <v>20</v>
      </c>
      <c r="F54" s="1347">
        <v>12</v>
      </c>
      <c r="G54" s="1346">
        <f>D54*E54*F54/1000</f>
        <v>439.99200000000002</v>
      </c>
      <c r="H54" s="169"/>
      <c r="I54" s="764"/>
      <c r="J54" s="1108"/>
      <c r="K54" s="1108"/>
      <c r="L54" s="1108"/>
      <c r="M54" s="1108"/>
      <c r="N54" s="1108"/>
    </row>
    <row r="55" spans="1:14" s="707" customFormat="1" ht="28.5">
      <c r="A55" s="1123">
        <v>20</v>
      </c>
      <c r="B55" s="636" t="s">
        <v>5308</v>
      </c>
      <c r="C55" s="1345" t="s">
        <v>567</v>
      </c>
      <c r="D55" s="1346">
        <f>4491.6+2000+2061.6</f>
        <v>8553.2000000000007</v>
      </c>
      <c r="E55" s="1347">
        <v>20</v>
      </c>
      <c r="F55" s="1347">
        <v>12</v>
      </c>
      <c r="G55" s="1346">
        <f>D55*E55*F55/1000</f>
        <v>2052.768</v>
      </c>
      <c r="H55" s="1110"/>
      <c r="I55" s="764"/>
      <c r="J55" s="759"/>
      <c r="K55" s="1111"/>
      <c r="L55" s="762"/>
      <c r="M55" s="762"/>
      <c r="N55" s="762"/>
    </row>
    <row r="56" spans="1:14" s="707" customFormat="1" ht="28.5">
      <c r="A56" s="1123">
        <v>21</v>
      </c>
      <c r="B56" s="636" t="s">
        <v>5310</v>
      </c>
      <c r="C56" s="1345" t="s">
        <v>567</v>
      </c>
      <c r="D56" s="1346">
        <f>2802.65+3968.97+2315.52+3755</f>
        <v>12842.14</v>
      </c>
      <c r="E56" s="1347">
        <v>20</v>
      </c>
      <c r="F56" s="1347">
        <v>12</v>
      </c>
      <c r="G56" s="1346">
        <f>D56*E56*F56/1000</f>
        <v>3082.1135999999997</v>
      </c>
      <c r="H56" s="1110"/>
      <c r="I56" s="764"/>
      <c r="J56" s="759"/>
      <c r="K56" s="1111"/>
      <c r="L56" s="762"/>
      <c r="M56" s="762"/>
      <c r="N56" s="762"/>
    </row>
    <row r="57" spans="1:14" ht="16.5">
      <c r="A57" s="631"/>
      <c r="B57" s="632" t="s">
        <v>560</v>
      </c>
      <c r="C57" s="1352"/>
      <c r="D57" s="1353"/>
      <c r="E57" s="1352"/>
      <c r="F57" s="1352"/>
      <c r="G57" s="1329">
        <f>SUM(G36:G56)</f>
        <v>22115.709599999998</v>
      </c>
      <c r="H57" s="1108"/>
      <c r="I57" s="1108"/>
      <c r="J57" s="1108"/>
      <c r="K57" s="1108"/>
      <c r="L57" s="1108"/>
      <c r="M57" s="1108"/>
      <c r="N57" s="1108"/>
    </row>
    <row r="58" spans="1:14" ht="16.5">
      <c r="H58" s="1112"/>
      <c r="I58" s="765"/>
      <c r="J58" s="1108"/>
      <c r="K58" s="1108"/>
      <c r="L58" s="1108"/>
      <c r="M58" s="1108"/>
      <c r="N58" s="1108"/>
    </row>
    <row r="59" spans="1:14" ht="18.75">
      <c r="B59" s="1105" t="s">
        <v>573</v>
      </c>
      <c r="C59" s="758"/>
      <c r="D59" s="758"/>
      <c r="E59" s="758"/>
      <c r="F59" s="758"/>
    </row>
    <row r="60" spans="1:14" ht="18.75">
      <c r="B60" s="1106" t="s">
        <v>545</v>
      </c>
      <c r="C60" s="758"/>
      <c r="D60" s="758"/>
      <c r="E60" s="758"/>
      <c r="F60" s="758"/>
    </row>
    <row r="61" spans="1:14" ht="17.25">
      <c r="B61" s="2042" t="s">
        <v>4043</v>
      </c>
      <c r="C61" s="2042"/>
      <c r="D61" s="2042"/>
      <c r="E61" s="2042"/>
      <c r="F61" s="2042"/>
    </row>
    <row r="63" spans="1:14" ht="42.75">
      <c r="A63" s="1104" t="s">
        <v>118</v>
      </c>
      <c r="B63" s="760" t="s">
        <v>548</v>
      </c>
      <c r="C63" s="1082" t="s">
        <v>4044</v>
      </c>
      <c r="D63" s="1082" t="s">
        <v>4045</v>
      </c>
      <c r="E63" s="1082" t="s">
        <v>4047</v>
      </c>
      <c r="F63" s="1082" t="s">
        <v>4046</v>
      </c>
      <c r="G63" s="1082" t="s">
        <v>566</v>
      </c>
      <c r="H63" s="1107"/>
      <c r="I63" s="763"/>
      <c r="J63" s="1108"/>
      <c r="K63" s="1108"/>
      <c r="L63" s="1108"/>
      <c r="M63" s="1108"/>
      <c r="N63" s="1108"/>
    </row>
    <row r="64" spans="1:14" s="707" customFormat="1">
      <c r="A64" s="635">
        <v>1</v>
      </c>
      <c r="B64" s="1109" t="s">
        <v>482</v>
      </c>
      <c r="C64" s="1345"/>
      <c r="D64" s="1354">
        <v>5</v>
      </c>
      <c r="E64" s="1355">
        <f>+C64+D64</f>
        <v>5</v>
      </c>
      <c r="F64" s="1347">
        <v>3.3</v>
      </c>
      <c r="G64" s="1347">
        <f>+E64*F64</f>
        <v>16.5</v>
      </c>
      <c r="H64" s="169"/>
      <c r="I64" s="764"/>
      <c r="J64" s="1110"/>
      <c r="K64" s="1110"/>
      <c r="L64" s="1110"/>
      <c r="M64" s="1110"/>
      <c r="N64" s="1110"/>
    </row>
    <row r="65" spans="1:14">
      <c r="A65" s="635">
        <v>2</v>
      </c>
      <c r="B65" s="636" t="s">
        <v>488</v>
      </c>
      <c r="C65" s="1345"/>
      <c r="D65" s="1355">
        <v>2</v>
      </c>
      <c r="E65" s="1355">
        <f>+C65+D65</f>
        <v>2</v>
      </c>
      <c r="F65" s="1347">
        <v>3.3</v>
      </c>
      <c r="G65" s="1347">
        <f>+E65*F65</f>
        <v>6.6</v>
      </c>
      <c r="H65" s="169"/>
      <c r="I65" s="764"/>
      <c r="J65" s="759"/>
      <c r="K65" s="1111"/>
      <c r="L65" s="762"/>
      <c r="M65" s="762"/>
      <c r="N65" s="762"/>
    </row>
    <row r="66" spans="1:14" s="707" customFormat="1">
      <c r="A66" s="635">
        <v>3</v>
      </c>
      <c r="B66" s="636" t="s">
        <v>483</v>
      </c>
      <c r="C66" s="1345">
        <v>28</v>
      </c>
      <c r="D66" s="1355">
        <v>2</v>
      </c>
      <c r="E66" s="1355">
        <f t="shared" ref="E66:E80" si="3">+C66+D66</f>
        <v>30</v>
      </c>
      <c r="F66" s="1347">
        <v>3.3</v>
      </c>
      <c r="G66" s="1347">
        <f t="shared" ref="G66:G80" si="4">+E66*F66</f>
        <v>99</v>
      </c>
      <c r="H66" s="169"/>
      <c r="I66" s="764"/>
      <c r="J66" s="1110"/>
      <c r="K66" s="1110"/>
      <c r="L66" s="1110"/>
      <c r="M66" s="1110"/>
      <c r="N66" s="1110"/>
    </row>
    <row r="67" spans="1:14" s="707" customFormat="1">
      <c r="A67" s="635">
        <v>4</v>
      </c>
      <c r="B67" s="636" t="s">
        <v>481</v>
      </c>
      <c r="C67" s="1345">
        <v>19</v>
      </c>
      <c r="D67" s="1355">
        <v>2</v>
      </c>
      <c r="E67" s="1355">
        <f t="shared" si="3"/>
        <v>21</v>
      </c>
      <c r="F67" s="1347">
        <v>3.3</v>
      </c>
      <c r="G67" s="1347">
        <f t="shared" si="4"/>
        <v>69.3</v>
      </c>
      <c r="H67" s="169"/>
      <c r="I67" s="764"/>
      <c r="J67" s="1110"/>
      <c r="K67" s="1110"/>
      <c r="L67" s="1110"/>
      <c r="M67" s="1110"/>
      <c r="N67" s="1110"/>
    </row>
    <row r="68" spans="1:14" s="707" customFormat="1">
      <c r="A68" s="635">
        <v>5</v>
      </c>
      <c r="B68" s="636" t="s">
        <v>485</v>
      </c>
      <c r="C68" s="1345">
        <v>21</v>
      </c>
      <c r="D68" s="1355">
        <v>2</v>
      </c>
      <c r="E68" s="1355">
        <f t="shared" si="3"/>
        <v>23</v>
      </c>
      <c r="F68" s="1347">
        <v>3.3</v>
      </c>
      <c r="G68" s="1347">
        <f t="shared" si="4"/>
        <v>75.899999999999991</v>
      </c>
      <c r="H68" s="169"/>
      <c r="I68" s="764"/>
      <c r="J68" s="1110"/>
      <c r="K68" s="1110"/>
      <c r="L68" s="1110"/>
      <c r="M68" s="1110"/>
      <c r="N68" s="1110"/>
    </row>
    <row r="69" spans="1:14" s="707" customFormat="1">
      <c r="A69" s="635">
        <v>6</v>
      </c>
      <c r="B69" s="636" t="s">
        <v>486</v>
      </c>
      <c r="C69" s="1345">
        <v>13</v>
      </c>
      <c r="D69" s="1355">
        <v>2</v>
      </c>
      <c r="E69" s="1355">
        <f t="shared" si="3"/>
        <v>15</v>
      </c>
      <c r="F69" s="1347">
        <v>3.3</v>
      </c>
      <c r="G69" s="1347">
        <f t="shared" si="4"/>
        <v>49.5</v>
      </c>
      <c r="H69" s="169"/>
      <c r="I69" s="764"/>
      <c r="J69" s="1110"/>
      <c r="K69" s="1110"/>
      <c r="L69" s="1110"/>
      <c r="M69" s="1110"/>
      <c r="N69" s="1110"/>
    </row>
    <row r="70" spans="1:14" s="707" customFormat="1">
      <c r="A70" s="635">
        <v>7</v>
      </c>
      <c r="B70" s="636" t="s">
        <v>487</v>
      </c>
      <c r="C70" s="1345">
        <v>24</v>
      </c>
      <c r="D70" s="1355">
        <v>2</v>
      </c>
      <c r="E70" s="1355">
        <f t="shared" si="3"/>
        <v>26</v>
      </c>
      <c r="F70" s="1347">
        <v>3.3</v>
      </c>
      <c r="G70" s="1347">
        <f t="shared" si="4"/>
        <v>85.8</v>
      </c>
      <c r="H70" s="169"/>
      <c r="I70" s="764"/>
      <c r="J70" s="1110"/>
      <c r="K70" s="1110"/>
      <c r="L70" s="1110"/>
      <c r="M70" s="1110"/>
      <c r="N70" s="1110"/>
    </row>
    <row r="71" spans="1:14" s="707" customFormat="1" ht="28.5">
      <c r="A71" s="635">
        <v>8</v>
      </c>
      <c r="B71" s="636" t="s">
        <v>931</v>
      </c>
      <c r="C71" s="1345">
        <v>8</v>
      </c>
      <c r="D71" s="1355">
        <v>2</v>
      </c>
      <c r="E71" s="1355">
        <f t="shared" si="3"/>
        <v>10</v>
      </c>
      <c r="F71" s="1347">
        <v>3.3</v>
      </c>
      <c r="G71" s="1347">
        <f t="shared" si="4"/>
        <v>33</v>
      </c>
      <c r="H71" s="169"/>
      <c r="I71" s="764"/>
      <c r="J71" s="759"/>
      <c r="K71" s="1111"/>
      <c r="L71" s="762"/>
      <c r="M71" s="762"/>
      <c r="N71" s="762"/>
    </row>
    <row r="72" spans="1:14" s="707" customFormat="1" ht="28.5">
      <c r="A72" s="635">
        <v>9</v>
      </c>
      <c r="B72" s="636" t="s">
        <v>504</v>
      </c>
      <c r="C72" s="1345">
        <v>14</v>
      </c>
      <c r="D72" s="1355">
        <v>2</v>
      </c>
      <c r="E72" s="1355">
        <f t="shared" si="3"/>
        <v>16</v>
      </c>
      <c r="F72" s="1347">
        <v>3.3</v>
      </c>
      <c r="G72" s="1347">
        <f t="shared" si="4"/>
        <v>52.8</v>
      </c>
      <c r="H72" s="169"/>
      <c r="I72" s="764"/>
      <c r="J72" s="759"/>
      <c r="K72" s="1111"/>
      <c r="L72" s="762"/>
      <c r="M72" s="762"/>
      <c r="N72" s="762"/>
    </row>
    <row r="73" spans="1:14" s="707" customFormat="1" ht="28.5">
      <c r="A73" s="635">
        <v>10</v>
      </c>
      <c r="B73" s="636" t="s">
        <v>933</v>
      </c>
      <c r="C73" s="1345">
        <v>12</v>
      </c>
      <c r="D73" s="1355">
        <v>2</v>
      </c>
      <c r="E73" s="1355">
        <f t="shared" si="3"/>
        <v>14</v>
      </c>
      <c r="F73" s="1347">
        <v>3.3</v>
      </c>
      <c r="G73" s="1347">
        <f t="shared" si="4"/>
        <v>46.199999999999996</v>
      </c>
      <c r="H73" s="169"/>
      <c r="I73" s="764"/>
      <c r="J73" s="759"/>
      <c r="K73" s="1111"/>
      <c r="L73" s="762"/>
      <c r="M73" s="762"/>
      <c r="N73" s="762"/>
    </row>
    <row r="74" spans="1:14" s="707" customFormat="1" ht="28.5">
      <c r="A74" s="635">
        <v>11</v>
      </c>
      <c r="B74" s="636" t="s">
        <v>934</v>
      </c>
      <c r="C74" s="1345">
        <v>10</v>
      </c>
      <c r="D74" s="1355">
        <v>2</v>
      </c>
      <c r="E74" s="1355">
        <f t="shared" si="3"/>
        <v>12</v>
      </c>
      <c r="F74" s="1347">
        <v>3.3</v>
      </c>
      <c r="G74" s="1347">
        <f t="shared" si="4"/>
        <v>39.599999999999994</v>
      </c>
      <c r="H74" s="169"/>
      <c r="I74" s="764"/>
      <c r="J74" s="759"/>
      <c r="K74" s="1111"/>
      <c r="L74" s="762"/>
      <c r="M74" s="762"/>
      <c r="N74" s="762"/>
    </row>
    <row r="75" spans="1:14" s="707" customFormat="1" ht="28.5">
      <c r="A75" s="635">
        <v>12</v>
      </c>
      <c r="B75" s="636" t="s">
        <v>935</v>
      </c>
      <c r="C75" s="1345">
        <v>15</v>
      </c>
      <c r="D75" s="1355">
        <v>2</v>
      </c>
      <c r="E75" s="1355">
        <f t="shared" si="3"/>
        <v>17</v>
      </c>
      <c r="F75" s="1347">
        <v>3.3</v>
      </c>
      <c r="G75" s="1347">
        <f t="shared" si="4"/>
        <v>56.099999999999994</v>
      </c>
      <c r="H75" s="169"/>
      <c r="I75" s="764"/>
      <c r="J75" s="759"/>
      <c r="K75" s="1111"/>
      <c r="L75" s="762"/>
      <c r="M75" s="762"/>
      <c r="N75" s="762"/>
    </row>
    <row r="76" spans="1:14" s="707" customFormat="1" ht="28.5">
      <c r="A76" s="635">
        <v>13</v>
      </c>
      <c r="B76" s="636" t="s">
        <v>940</v>
      </c>
      <c r="C76" s="1345">
        <v>15</v>
      </c>
      <c r="D76" s="1355">
        <v>2</v>
      </c>
      <c r="E76" s="1355">
        <f t="shared" si="3"/>
        <v>17</v>
      </c>
      <c r="F76" s="1347">
        <v>3.3</v>
      </c>
      <c r="G76" s="1347">
        <f t="shared" si="4"/>
        <v>56.099999999999994</v>
      </c>
      <c r="H76" s="169"/>
      <c r="I76" s="764"/>
      <c r="J76" s="1110"/>
      <c r="K76" s="1110"/>
      <c r="L76" s="1110"/>
      <c r="M76" s="1110"/>
      <c r="N76" s="1110"/>
    </row>
    <row r="77" spans="1:14" s="707" customFormat="1" ht="28.5">
      <c r="A77" s="635">
        <v>14</v>
      </c>
      <c r="B77" s="636" t="s">
        <v>941</v>
      </c>
      <c r="C77" s="1345">
        <v>15</v>
      </c>
      <c r="D77" s="1355">
        <v>2</v>
      </c>
      <c r="E77" s="1355">
        <f t="shared" si="3"/>
        <v>17</v>
      </c>
      <c r="F77" s="1347">
        <v>3.3</v>
      </c>
      <c r="G77" s="1347">
        <f t="shared" si="4"/>
        <v>56.099999999999994</v>
      </c>
      <c r="H77" s="169"/>
      <c r="I77" s="764"/>
      <c r="J77" s="1110"/>
      <c r="K77" s="1110"/>
      <c r="L77" s="1110"/>
      <c r="M77" s="1110"/>
      <c r="N77" s="1110"/>
    </row>
    <row r="78" spans="1:14" s="707" customFormat="1" ht="28.5">
      <c r="A78" s="635">
        <v>15</v>
      </c>
      <c r="B78" s="636" t="s">
        <v>942</v>
      </c>
      <c r="C78" s="1345">
        <v>13</v>
      </c>
      <c r="D78" s="1355">
        <v>2</v>
      </c>
      <c r="E78" s="1355">
        <f t="shared" si="3"/>
        <v>15</v>
      </c>
      <c r="F78" s="1347">
        <v>3.3</v>
      </c>
      <c r="G78" s="1347">
        <f t="shared" si="4"/>
        <v>49.5</v>
      </c>
      <c r="H78" s="169"/>
      <c r="I78" s="764"/>
      <c r="J78" s="1110"/>
      <c r="K78" s="1110"/>
      <c r="L78" s="1110"/>
      <c r="M78" s="1110"/>
      <c r="N78" s="1110"/>
    </row>
    <row r="79" spans="1:14" s="707" customFormat="1" ht="28.5">
      <c r="A79" s="635">
        <v>16</v>
      </c>
      <c r="B79" s="673" t="s">
        <v>939</v>
      </c>
      <c r="C79" s="1345">
        <v>7</v>
      </c>
      <c r="D79" s="1355">
        <v>2</v>
      </c>
      <c r="E79" s="1355">
        <f t="shared" si="3"/>
        <v>9</v>
      </c>
      <c r="F79" s="1347">
        <v>3.3</v>
      </c>
      <c r="G79" s="1347">
        <f t="shared" si="4"/>
        <v>29.7</v>
      </c>
      <c r="H79" s="169"/>
      <c r="I79" s="764"/>
      <c r="J79" s="1110"/>
      <c r="K79" s="1110"/>
      <c r="L79" s="1110"/>
      <c r="M79" s="1110"/>
      <c r="N79" s="1110"/>
    </row>
    <row r="80" spans="1:14" ht="14.25" customHeight="1">
      <c r="A80" s="635">
        <v>17</v>
      </c>
      <c r="B80" s="673" t="s">
        <v>489</v>
      </c>
      <c r="C80" s="1345">
        <v>15</v>
      </c>
      <c r="D80" s="1355">
        <v>2</v>
      </c>
      <c r="E80" s="1355">
        <f t="shared" si="3"/>
        <v>17</v>
      </c>
      <c r="F80" s="1347">
        <v>3.3</v>
      </c>
      <c r="G80" s="1347">
        <f t="shared" si="4"/>
        <v>56.099999999999994</v>
      </c>
      <c r="H80" s="169"/>
      <c r="I80" s="764"/>
      <c r="J80" s="1108"/>
      <c r="K80" s="1108"/>
      <c r="L80" s="1108"/>
      <c r="M80" s="1108"/>
      <c r="N80" s="1108"/>
    </row>
    <row r="81" spans="1:14" ht="14.25" customHeight="1">
      <c r="A81" s="635">
        <v>18</v>
      </c>
      <c r="B81" s="673" t="s">
        <v>2132</v>
      </c>
      <c r="C81" s="1355">
        <v>16</v>
      </c>
      <c r="D81" s="1355">
        <v>2</v>
      </c>
      <c r="E81" s="1355">
        <f>+C81+D81</f>
        <v>18</v>
      </c>
      <c r="F81" s="1347">
        <v>3.3</v>
      </c>
      <c r="G81" s="1347">
        <f>+E81*F81</f>
        <v>59.4</v>
      </c>
      <c r="H81" s="1112"/>
      <c r="I81" s="765"/>
      <c r="J81" s="1108"/>
      <c r="K81" s="1108"/>
      <c r="L81" s="1108"/>
      <c r="M81" s="1108"/>
      <c r="N81" s="1108"/>
    </row>
    <row r="82" spans="1:14" ht="14.25" customHeight="1">
      <c r="A82" s="635">
        <v>19</v>
      </c>
      <c r="B82" s="673" t="s">
        <v>5307</v>
      </c>
      <c r="C82" s="1355">
        <v>12</v>
      </c>
      <c r="D82" s="1355">
        <v>2</v>
      </c>
      <c r="E82" s="1355">
        <f>+C82+D82</f>
        <v>14</v>
      </c>
      <c r="F82" s="1347">
        <v>3.3</v>
      </c>
      <c r="G82" s="1347">
        <f>+E82*F82</f>
        <v>46.199999999999996</v>
      </c>
      <c r="H82" s="1112"/>
      <c r="I82" s="765"/>
      <c r="J82" s="1108"/>
      <c r="K82" s="1108"/>
      <c r="L82" s="1108"/>
      <c r="M82" s="1108"/>
      <c r="N82" s="1108"/>
    </row>
    <row r="83" spans="1:14" s="707" customFormat="1" ht="28.5">
      <c r="A83" s="635">
        <v>20</v>
      </c>
      <c r="B83" s="636" t="s">
        <v>5308</v>
      </c>
      <c r="C83" s="1345">
        <v>40</v>
      </c>
      <c r="D83" s="1355">
        <v>4</v>
      </c>
      <c r="E83" s="1355">
        <f>+C83+D83</f>
        <v>44</v>
      </c>
      <c r="F83" s="1347">
        <v>3.3</v>
      </c>
      <c r="G83" s="1347">
        <f>+E83*F83</f>
        <v>145.19999999999999</v>
      </c>
      <c r="H83" s="1110"/>
      <c r="I83" s="764"/>
      <c r="J83" s="759"/>
      <c r="K83" s="1111"/>
      <c r="L83" s="762"/>
      <c r="M83" s="762"/>
      <c r="N83" s="762"/>
    </row>
    <row r="84" spans="1:14" s="707" customFormat="1" ht="28.5">
      <c r="A84" s="635">
        <v>21</v>
      </c>
      <c r="B84" s="636" t="s">
        <v>5310</v>
      </c>
      <c r="C84" s="1345">
        <v>41</v>
      </c>
      <c r="D84" s="1355">
        <v>4</v>
      </c>
      <c r="E84" s="1355">
        <f>+C84+D84</f>
        <v>45</v>
      </c>
      <c r="F84" s="1347">
        <v>3.3</v>
      </c>
      <c r="G84" s="1347">
        <f>+E84*F84</f>
        <v>148.5</v>
      </c>
      <c r="H84" s="1110"/>
      <c r="I84" s="764"/>
      <c r="J84" s="759"/>
      <c r="K84" s="1111"/>
      <c r="L84" s="762"/>
      <c r="M84" s="762"/>
      <c r="N84" s="762"/>
    </row>
    <row r="85" spans="1:14" ht="16.5">
      <c r="A85" s="631"/>
      <c r="B85" s="632" t="s">
        <v>560</v>
      </c>
      <c r="C85" s="1353">
        <f>SUM(C64:C84)</f>
        <v>338</v>
      </c>
      <c r="D85" s="1353">
        <f>SUM(D64:D84)</f>
        <v>49</v>
      </c>
      <c r="E85" s="1353">
        <f>SUM(E64:E84)</f>
        <v>387</v>
      </c>
      <c r="F85" s="1352"/>
      <c r="G85" s="1329">
        <f>SUM(G64:G84)</f>
        <v>1277.1000000000001</v>
      </c>
      <c r="H85" s="1108"/>
      <c r="I85" s="1108"/>
      <c r="J85" s="1108"/>
      <c r="K85" s="1108"/>
      <c r="L85" s="1108"/>
      <c r="M85" s="1108"/>
      <c r="N85" s="1108"/>
    </row>
    <row r="86" spans="1:14" ht="16.5">
      <c r="A86" s="1112"/>
      <c r="B86" s="765"/>
      <c r="C86" s="1050"/>
      <c r="D86" s="1050"/>
      <c r="E86" s="1050"/>
      <c r="F86" s="1049"/>
      <c r="G86" s="1049"/>
      <c r="H86" s="1108"/>
      <c r="I86" s="1108"/>
      <c r="J86" s="1108"/>
      <c r="K86" s="1108"/>
      <c r="L86" s="1108"/>
      <c r="M86" s="1108"/>
      <c r="N86" s="1108"/>
    </row>
    <row r="87" spans="1:14" ht="18.75">
      <c r="B87" s="2040" t="s">
        <v>573</v>
      </c>
      <c r="C87" s="2040"/>
      <c r="D87" s="2040"/>
      <c r="E87" s="2040"/>
      <c r="F87" s="758"/>
    </row>
    <row r="88" spans="1:14" ht="18.75">
      <c r="B88" s="2012" t="s">
        <v>545</v>
      </c>
      <c r="C88" s="2012"/>
      <c r="D88" s="2012"/>
      <c r="E88" s="2012"/>
      <c r="F88" s="758"/>
    </row>
    <row r="89" spans="1:14" ht="17.25" customHeight="1">
      <c r="B89" s="2042" t="s">
        <v>4048</v>
      </c>
      <c r="C89" s="2042"/>
      <c r="D89" s="2042"/>
      <c r="E89" s="2042"/>
      <c r="F89" s="1051"/>
    </row>
    <row r="91" spans="1:14" ht="71.25">
      <c r="A91" s="1104" t="s">
        <v>118</v>
      </c>
      <c r="B91" s="760" t="s">
        <v>548</v>
      </c>
      <c r="C91" s="1082" t="s">
        <v>4049</v>
      </c>
      <c r="D91" s="1082" t="s">
        <v>4050</v>
      </c>
      <c r="E91" s="1082" t="s">
        <v>566</v>
      </c>
      <c r="F91" s="759"/>
      <c r="G91" s="759"/>
      <c r="H91" s="1107"/>
      <c r="I91" s="763"/>
      <c r="J91" s="1108"/>
      <c r="K91" s="1108"/>
      <c r="L91" s="1108"/>
      <c r="M91" s="1108"/>
      <c r="N91" s="1108"/>
    </row>
    <row r="92" spans="1:14" s="707" customFormat="1">
      <c r="A92" s="635">
        <v>1</v>
      </c>
      <c r="B92" s="1109" t="s">
        <v>482</v>
      </c>
      <c r="C92" s="1355">
        <v>7</v>
      </c>
      <c r="D92" s="1346">
        <v>165</v>
      </c>
      <c r="E92" s="1346">
        <f>+C92*D92</f>
        <v>1155</v>
      </c>
      <c r="F92" s="762"/>
      <c r="G92" s="762"/>
      <c r="H92" s="169"/>
      <c r="I92" s="764"/>
      <c r="J92" s="1110"/>
      <c r="K92" s="1110"/>
      <c r="L92" s="1110"/>
      <c r="M92" s="1110"/>
      <c r="N92" s="1110"/>
    </row>
    <row r="93" spans="1:14">
      <c r="A93" s="635">
        <v>2</v>
      </c>
      <c r="B93" s="636" t="s">
        <v>488</v>
      </c>
      <c r="C93" s="1355">
        <v>1</v>
      </c>
      <c r="D93" s="1346">
        <v>165</v>
      </c>
      <c r="E93" s="1346">
        <f>+C93*D93</f>
        <v>165</v>
      </c>
      <c r="F93" s="762"/>
      <c r="G93" s="762"/>
      <c r="H93" s="169"/>
      <c r="I93" s="764"/>
      <c r="J93" s="759"/>
      <c r="K93" s="1111"/>
      <c r="L93" s="762"/>
      <c r="M93" s="762"/>
      <c r="N93" s="762"/>
    </row>
    <row r="94" spans="1:14" s="707" customFormat="1">
      <c r="A94" s="635">
        <v>3</v>
      </c>
      <c r="B94" s="636" t="s">
        <v>483</v>
      </c>
      <c r="C94" s="1355">
        <v>5</v>
      </c>
      <c r="D94" s="1346">
        <v>165</v>
      </c>
      <c r="E94" s="1346">
        <f t="shared" ref="E94:E109" si="5">+C94*D94</f>
        <v>825</v>
      </c>
      <c r="F94" s="762"/>
      <c r="G94" s="762"/>
      <c r="H94" s="169"/>
      <c r="I94" s="764"/>
      <c r="J94" s="1110"/>
      <c r="K94" s="1110"/>
      <c r="L94" s="1110"/>
      <c r="M94" s="1110"/>
      <c r="N94" s="1110"/>
    </row>
    <row r="95" spans="1:14" s="707" customFormat="1">
      <c r="A95" s="635">
        <v>4</v>
      </c>
      <c r="B95" s="636" t="s">
        <v>481</v>
      </c>
      <c r="C95" s="1355">
        <v>1</v>
      </c>
      <c r="D95" s="1346">
        <v>165</v>
      </c>
      <c r="E95" s="1346">
        <f t="shared" si="5"/>
        <v>165</v>
      </c>
      <c r="F95" s="762"/>
      <c r="G95" s="762"/>
      <c r="H95" s="169"/>
      <c r="I95" s="764"/>
      <c r="J95" s="1110"/>
      <c r="K95" s="1110"/>
      <c r="L95" s="1110"/>
      <c r="M95" s="1110"/>
      <c r="N95" s="1110"/>
    </row>
    <row r="96" spans="1:14" s="707" customFormat="1">
      <c r="A96" s="635">
        <v>5</v>
      </c>
      <c r="B96" s="636" t="s">
        <v>485</v>
      </c>
      <c r="C96" s="1355">
        <v>1</v>
      </c>
      <c r="D96" s="1346">
        <v>165</v>
      </c>
      <c r="E96" s="1346">
        <f t="shared" si="5"/>
        <v>165</v>
      </c>
      <c r="F96" s="762"/>
      <c r="G96" s="762"/>
      <c r="H96" s="169"/>
      <c r="I96" s="764"/>
      <c r="J96" s="1110"/>
      <c r="K96" s="1110"/>
      <c r="L96" s="1110"/>
      <c r="M96" s="1110"/>
      <c r="N96" s="1110"/>
    </row>
    <row r="97" spans="1:14" s="707" customFormat="1">
      <c r="A97" s="635">
        <v>6</v>
      </c>
      <c r="B97" s="636" t="s">
        <v>486</v>
      </c>
      <c r="C97" s="1355">
        <v>1</v>
      </c>
      <c r="D97" s="1346">
        <v>165</v>
      </c>
      <c r="E97" s="1346">
        <f t="shared" si="5"/>
        <v>165</v>
      </c>
      <c r="F97" s="762"/>
      <c r="G97" s="762"/>
      <c r="H97" s="169"/>
      <c r="I97" s="764"/>
      <c r="J97" s="1110"/>
      <c r="K97" s="1110"/>
      <c r="L97" s="1110"/>
      <c r="M97" s="1110"/>
      <c r="N97" s="1110"/>
    </row>
    <row r="98" spans="1:14" s="707" customFormat="1">
      <c r="A98" s="635">
        <v>7</v>
      </c>
      <c r="B98" s="636" t="s">
        <v>487</v>
      </c>
      <c r="C98" s="1355">
        <v>1</v>
      </c>
      <c r="D98" s="1346">
        <v>165</v>
      </c>
      <c r="E98" s="1346">
        <f t="shared" si="5"/>
        <v>165</v>
      </c>
      <c r="F98" s="762"/>
      <c r="G98" s="762"/>
      <c r="H98" s="169"/>
      <c r="I98" s="764"/>
      <c r="J98" s="1110"/>
      <c r="K98" s="1110"/>
      <c r="L98" s="1110"/>
      <c r="M98" s="1110"/>
      <c r="N98" s="1110"/>
    </row>
    <row r="99" spans="1:14" s="707" customFormat="1" ht="28.5">
      <c r="A99" s="635">
        <v>8</v>
      </c>
      <c r="B99" s="636" t="s">
        <v>931</v>
      </c>
      <c r="C99" s="1355">
        <v>1</v>
      </c>
      <c r="D99" s="1346">
        <v>165</v>
      </c>
      <c r="E99" s="1346">
        <f t="shared" si="5"/>
        <v>165</v>
      </c>
      <c r="F99" s="762"/>
      <c r="G99" s="762"/>
      <c r="H99" s="169"/>
      <c r="I99" s="764"/>
      <c r="J99" s="759"/>
      <c r="K99" s="1111"/>
      <c r="L99" s="762"/>
      <c r="M99" s="762"/>
      <c r="N99" s="762"/>
    </row>
    <row r="100" spans="1:14" s="707" customFormat="1" ht="28.5">
      <c r="A100" s="635">
        <v>9</v>
      </c>
      <c r="B100" s="636" t="s">
        <v>504</v>
      </c>
      <c r="C100" s="1355">
        <v>1</v>
      </c>
      <c r="D100" s="1346">
        <v>165</v>
      </c>
      <c r="E100" s="1346">
        <f t="shared" si="5"/>
        <v>165</v>
      </c>
      <c r="F100" s="762"/>
      <c r="G100" s="762"/>
      <c r="H100" s="169"/>
      <c r="I100" s="764"/>
      <c r="J100" s="759"/>
      <c r="K100" s="1111"/>
      <c r="L100" s="762"/>
      <c r="M100" s="762"/>
      <c r="N100" s="762"/>
    </row>
    <row r="101" spans="1:14" s="707" customFormat="1" ht="28.5">
      <c r="A101" s="635">
        <v>10</v>
      </c>
      <c r="B101" s="636" t="s">
        <v>933</v>
      </c>
      <c r="C101" s="1355">
        <v>1</v>
      </c>
      <c r="D101" s="1346">
        <v>165</v>
      </c>
      <c r="E101" s="1346">
        <f t="shared" si="5"/>
        <v>165</v>
      </c>
      <c r="F101" s="762"/>
      <c r="G101" s="762"/>
      <c r="H101" s="169"/>
      <c r="I101" s="764"/>
      <c r="J101" s="759"/>
      <c r="K101" s="1111"/>
      <c r="L101" s="762"/>
      <c r="M101" s="762"/>
      <c r="N101" s="762"/>
    </row>
    <row r="102" spans="1:14" s="707" customFormat="1" ht="28.5">
      <c r="A102" s="635">
        <v>11</v>
      </c>
      <c r="B102" s="636" t="s">
        <v>934</v>
      </c>
      <c r="C102" s="1355">
        <v>1</v>
      </c>
      <c r="D102" s="1346">
        <v>165</v>
      </c>
      <c r="E102" s="1346">
        <f t="shared" si="5"/>
        <v>165</v>
      </c>
      <c r="F102" s="762"/>
      <c r="G102" s="762"/>
      <c r="H102" s="169"/>
      <c r="I102" s="764"/>
      <c r="J102" s="759"/>
      <c r="K102" s="1111"/>
      <c r="L102" s="762"/>
      <c r="M102" s="762"/>
      <c r="N102" s="762"/>
    </row>
    <row r="103" spans="1:14" s="707" customFormat="1" ht="28.5">
      <c r="A103" s="635">
        <v>12</v>
      </c>
      <c r="B103" s="636" t="s">
        <v>935</v>
      </c>
      <c r="C103" s="1355">
        <v>1</v>
      </c>
      <c r="D103" s="1346">
        <v>165</v>
      </c>
      <c r="E103" s="1346">
        <f t="shared" si="5"/>
        <v>165</v>
      </c>
      <c r="F103" s="762"/>
      <c r="G103" s="762"/>
      <c r="H103" s="169"/>
      <c r="I103" s="764"/>
      <c r="J103" s="759"/>
      <c r="K103" s="1111"/>
      <c r="L103" s="762"/>
      <c r="M103" s="762"/>
      <c r="N103" s="762"/>
    </row>
    <row r="104" spans="1:14" s="707" customFormat="1" ht="28.5">
      <c r="A104" s="635">
        <v>13</v>
      </c>
      <c r="B104" s="636" t="s">
        <v>940</v>
      </c>
      <c r="C104" s="1355">
        <v>1</v>
      </c>
      <c r="D104" s="1346">
        <v>165</v>
      </c>
      <c r="E104" s="1346">
        <f t="shared" si="5"/>
        <v>165</v>
      </c>
      <c r="F104" s="762"/>
      <c r="G104" s="762"/>
      <c r="H104" s="169"/>
      <c r="I104" s="764"/>
      <c r="J104" s="1110"/>
      <c r="K104" s="1110"/>
      <c r="L104" s="1110"/>
      <c r="M104" s="1110"/>
      <c r="N104" s="1110"/>
    </row>
    <row r="105" spans="1:14" s="707" customFormat="1" ht="28.5">
      <c r="A105" s="635">
        <v>14</v>
      </c>
      <c r="B105" s="636" t="s">
        <v>941</v>
      </c>
      <c r="C105" s="1355">
        <v>1</v>
      </c>
      <c r="D105" s="1346">
        <v>165</v>
      </c>
      <c r="E105" s="1346">
        <f t="shared" si="5"/>
        <v>165</v>
      </c>
      <c r="F105" s="762"/>
      <c r="G105" s="762"/>
      <c r="H105" s="169"/>
      <c r="I105" s="764"/>
      <c r="J105" s="1110"/>
      <c r="K105" s="1110"/>
      <c r="L105" s="1110"/>
      <c r="M105" s="1110"/>
      <c r="N105" s="1110"/>
    </row>
    <row r="106" spans="1:14" s="707" customFormat="1" ht="28.5">
      <c r="A106" s="635">
        <v>15</v>
      </c>
      <c r="B106" s="636" t="s">
        <v>942</v>
      </c>
      <c r="C106" s="1355">
        <v>1</v>
      </c>
      <c r="D106" s="1346">
        <v>165</v>
      </c>
      <c r="E106" s="1346">
        <f t="shared" si="5"/>
        <v>165</v>
      </c>
      <c r="F106" s="762"/>
      <c r="G106" s="762"/>
      <c r="H106" s="169"/>
      <c r="I106" s="764"/>
      <c r="J106" s="1110"/>
      <c r="K106" s="1110"/>
      <c r="L106" s="1110"/>
      <c r="M106" s="1110"/>
      <c r="N106" s="1110"/>
    </row>
    <row r="107" spans="1:14" s="707" customFormat="1" ht="28.5">
      <c r="A107" s="635">
        <v>16</v>
      </c>
      <c r="B107" s="673" t="s">
        <v>939</v>
      </c>
      <c r="C107" s="1355">
        <v>1</v>
      </c>
      <c r="D107" s="1346">
        <v>165</v>
      </c>
      <c r="E107" s="1346">
        <f t="shared" si="5"/>
        <v>165</v>
      </c>
      <c r="F107" s="762"/>
      <c r="G107" s="762"/>
      <c r="H107" s="169"/>
      <c r="I107" s="764"/>
      <c r="J107" s="1110"/>
      <c r="K107" s="1110"/>
      <c r="L107" s="1110"/>
      <c r="M107" s="1110"/>
      <c r="N107" s="1110"/>
    </row>
    <row r="108" spans="1:14" ht="14.25" customHeight="1">
      <c r="A108" s="635">
        <v>17</v>
      </c>
      <c r="B108" s="673" t="s">
        <v>489</v>
      </c>
      <c r="C108" s="1355">
        <v>1</v>
      </c>
      <c r="D108" s="1346">
        <v>165</v>
      </c>
      <c r="E108" s="1346">
        <f t="shared" si="5"/>
        <v>165</v>
      </c>
      <c r="F108" s="762"/>
      <c r="G108" s="762"/>
      <c r="H108" s="169"/>
      <c r="I108" s="764"/>
      <c r="J108" s="1108"/>
      <c r="K108" s="1108"/>
      <c r="L108" s="1108"/>
      <c r="M108" s="1108"/>
      <c r="N108" s="1108"/>
    </row>
    <row r="109" spans="1:14" ht="14.25" customHeight="1">
      <c r="A109" s="635">
        <v>18</v>
      </c>
      <c r="B109" s="673" t="s">
        <v>2132</v>
      </c>
      <c r="C109" s="1355">
        <v>2</v>
      </c>
      <c r="D109" s="1346">
        <v>165</v>
      </c>
      <c r="E109" s="1346">
        <f t="shared" si="5"/>
        <v>330</v>
      </c>
      <c r="F109" s="762"/>
      <c r="G109" s="762"/>
      <c r="H109" s="1112"/>
      <c r="I109" s="765"/>
      <c r="J109" s="1108"/>
      <c r="K109" s="1108"/>
      <c r="L109" s="1108"/>
      <c r="M109" s="1108"/>
      <c r="N109" s="1108"/>
    </row>
    <row r="110" spans="1:14" ht="14.25" customHeight="1">
      <c r="A110" s="635">
        <v>19</v>
      </c>
      <c r="B110" s="673" t="s">
        <v>5307</v>
      </c>
      <c r="C110" s="1355">
        <v>1</v>
      </c>
      <c r="D110" s="1346">
        <v>165</v>
      </c>
      <c r="E110" s="1346">
        <f>+C110*D110</f>
        <v>165</v>
      </c>
      <c r="F110" s="762"/>
      <c r="G110" s="762"/>
      <c r="H110" s="1112"/>
      <c r="I110" s="765"/>
      <c r="J110" s="1108"/>
      <c r="K110" s="1108"/>
      <c r="L110" s="1108"/>
      <c r="M110" s="1108"/>
      <c r="N110" s="1108"/>
    </row>
    <row r="111" spans="1:14" s="707" customFormat="1" ht="28.5">
      <c r="A111" s="635">
        <v>20</v>
      </c>
      <c r="B111" s="636" t="s">
        <v>5308</v>
      </c>
      <c r="C111" s="1355">
        <v>2</v>
      </c>
      <c r="D111" s="1346">
        <v>165</v>
      </c>
      <c r="E111" s="1346">
        <f>+C111*D111</f>
        <v>330</v>
      </c>
      <c r="F111" s="762"/>
      <c r="G111" s="762"/>
      <c r="H111" s="1110"/>
      <c r="I111" s="764"/>
      <c r="J111" s="759"/>
      <c r="K111" s="1111"/>
      <c r="L111" s="762"/>
      <c r="M111" s="762"/>
      <c r="N111" s="762"/>
    </row>
    <row r="112" spans="1:14" s="707" customFormat="1" ht="28.5">
      <c r="A112" s="635">
        <v>21</v>
      </c>
      <c r="B112" s="636" t="s">
        <v>5310</v>
      </c>
      <c r="C112" s="1355">
        <v>2</v>
      </c>
      <c r="D112" s="1346">
        <v>165</v>
      </c>
      <c r="E112" s="1346">
        <f>+C112*D112</f>
        <v>330</v>
      </c>
      <c r="F112" s="762"/>
      <c r="G112" s="762"/>
      <c r="H112" s="1110"/>
      <c r="I112" s="764"/>
      <c r="J112" s="759"/>
      <c r="K112" s="1111"/>
      <c r="L112" s="762"/>
      <c r="M112" s="762"/>
      <c r="N112" s="762"/>
    </row>
    <row r="113" spans="1:14" ht="16.5">
      <c r="A113" s="631"/>
      <c r="B113" s="632" t="s">
        <v>560</v>
      </c>
      <c r="C113" s="1353">
        <f>SUM(C92:C112)</f>
        <v>34</v>
      </c>
      <c r="D113" s="1352"/>
      <c r="E113" s="1352">
        <f>SUM(E92:E112)</f>
        <v>5610</v>
      </c>
      <c r="F113" s="1049"/>
      <c r="G113" s="1049"/>
      <c r="H113" s="1108"/>
      <c r="I113" s="1108"/>
      <c r="J113" s="1108"/>
      <c r="K113" s="1108"/>
      <c r="L113" s="1108"/>
      <c r="M113" s="1108"/>
      <c r="N113" s="1108"/>
    </row>
    <row r="114" spans="1:14" ht="16.5">
      <c r="A114" s="1112"/>
      <c r="B114" s="765"/>
      <c r="C114" s="1050"/>
      <c r="D114" s="1049"/>
      <c r="E114" s="1049"/>
      <c r="F114" s="1049"/>
      <c r="G114" s="1049"/>
      <c r="H114" s="1108"/>
      <c r="I114" s="1108"/>
      <c r="J114" s="1108"/>
      <c r="K114" s="1108"/>
      <c r="L114" s="1108"/>
      <c r="M114" s="1108"/>
      <c r="N114" s="1108"/>
    </row>
    <row r="115" spans="1:14" ht="18.75">
      <c r="B115" s="2040" t="s">
        <v>573</v>
      </c>
      <c r="C115" s="2040"/>
      <c r="D115" s="2040"/>
      <c r="E115" s="2040"/>
      <c r="F115" s="1102"/>
    </row>
    <row r="116" spans="1:14" ht="18.75">
      <c r="B116" s="2012" t="s">
        <v>545</v>
      </c>
      <c r="C116" s="2012"/>
      <c r="D116" s="2012"/>
      <c r="E116" s="2012"/>
      <c r="F116" s="1102"/>
    </row>
    <row r="117" spans="1:14" ht="17.25" customHeight="1">
      <c r="B117" s="2042" t="s">
        <v>4412</v>
      </c>
      <c r="C117" s="2042"/>
      <c r="D117" s="2042"/>
      <c r="E117" s="2042"/>
      <c r="F117" s="1051"/>
    </row>
    <row r="119" spans="1:14" ht="99.75">
      <c r="A119" s="1104" t="s">
        <v>118</v>
      </c>
      <c r="B119" s="760" t="s">
        <v>548</v>
      </c>
      <c r="C119" s="1082" t="s">
        <v>4050</v>
      </c>
      <c r="D119" s="759"/>
      <c r="E119" s="759"/>
      <c r="F119" s="1107"/>
      <c r="G119" s="763"/>
      <c r="H119" s="1108"/>
      <c r="I119" s="1108"/>
      <c r="J119" s="1108"/>
      <c r="K119" s="1108"/>
      <c r="L119" s="1108"/>
    </row>
    <row r="120" spans="1:14" s="707" customFormat="1">
      <c r="A120" s="635">
        <v>1</v>
      </c>
      <c r="B120" s="1109" t="s">
        <v>482</v>
      </c>
      <c r="C120" s="1346">
        <v>2000</v>
      </c>
      <c r="D120" s="762"/>
      <c r="E120" s="762"/>
      <c r="F120" s="169"/>
      <c r="G120" s="764"/>
      <c r="H120" s="1110"/>
      <c r="I120" s="1110"/>
      <c r="J120" s="1110"/>
      <c r="K120" s="1110"/>
      <c r="L120" s="1110"/>
    </row>
    <row r="121" spans="1:14" ht="16.5">
      <c r="A121" s="631"/>
      <c r="B121" s="632" t="s">
        <v>560</v>
      </c>
      <c r="C121" s="1329">
        <f>SUM(C120:C120)</f>
        <v>2000</v>
      </c>
      <c r="D121" s="1049"/>
      <c r="E121" s="1049"/>
      <c r="F121" s="1108"/>
      <c r="G121" s="1108"/>
      <c r="H121" s="1108"/>
      <c r="I121" s="1108"/>
      <c r="J121" s="1108"/>
      <c r="K121" s="1108"/>
      <c r="L121" s="1108"/>
    </row>
    <row r="122" spans="1:14" ht="16.5">
      <c r="A122" s="1112"/>
      <c r="B122" s="765"/>
      <c r="C122" s="1049"/>
      <c r="D122" s="1050"/>
      <c r="E122" s="1049"/>
      <c r="F122" s="1049"/>
      <c r="G122" s="1049"/>
      <c r="H122" s="1108"/>
      <c r="I122" s="1108"/>
      <c r="J122" s="1108"/>
      <c r="K122" s="1108"/>
      <c r="L122" s="1108"/>
      <c r="M122" s="1108"/>
      <c r="N122" s="1108"/>
    </row>
    <row r="123" spans="1:14" ht="16.5">
      <c r="A123" s="1112"/>
      <c r="B123" s="765"/>
      <c r="C123" s="1049"/>
      <c r="D123" s="1050"/>
      <c r="E123" s="1049"/>
      <c r="F123" s="1049"/>
      <c r="G123" s="1049"/>
      <c r="H123" s="1108"/>
      <c r="I123" s="1108"/>
      <c r="J123" s="1108"/>
      <c r="K123" s="1108"/>
      <c r="L123" s="1108"/>
      <c r="M123" s="1108"/>
      <c r="N123" s="1108"/>
    </row>
    <row r="124" spans="1:14" ht="16.5">
      <c r="A124" s="631"/>
      <c r="B124" s="632" t="s">
        <v>575</v>
      </c>
      <c r="C124" s="633"/>
      <c r="D124" s="780"/>
      <c r="E124" s="633"/>
      <c r="F124" s="633"/>
      <c r="G124" s="1329">
        <f>G57+H28+G85+E113+C121</f>
        <v>31422.209599999998</v>
      </c>
      <c r="H124" s="1108"/>
      <c r="I124" s="1108"/>
      <c r="J124" s="1108"/>
      <c r="K124" s="1108"/>
      <c r="L124" s="1108"/>
      <c r="M124" s="1108"/>
      <c r="N124" s="1108"/>
    </row>
    <row r="125" spans="1:14">
      <c r="H125" s="1108"/>
      <c r="I125" s="1108"/>
      <c r="J125" s="1108"/>
      <c r="K125" s="1108"/>
      <c r="L125" s="1108"/>
      <c r="M125" s="1108"/>
      <c r="N125" s="1108"/>
    </row>
  </sheetData>
  <mergeCells count="19">
    <mergeCell ref="B116:E116"/>
    <mergeCell ref="B117:E117"/>
    <mergeCell ref="H5:H6"/>
    <mergeCell ref="B33:F33"/>
    <mergeCell ref="D39:D41"/>
    <mergeCell ref="E39:E41"/>
    <mergeCell ref="F39:F41"/>
    <mergeCell ref="G5:G6"/>
    <mergeCell ref="B61:F61"/>
    <mergeCell ref="B89:E89"/>
    <mergeCell ref="B88:E88"/>
    <mergeCell ref="B87:E87"/>
    <mergeCell ref="A5:D5"/>
    <mergeCell ref="E5:E6"/>
    <mergeCell ref="F5:F6"/>
    <mergeCell ref="B115:E115"/>
    <mergeCell ref="A3:H3"/>
    <mergeCell ref="A1:H1"/>
    <mergeCell ref="A2:H2"/>
  </mergeCells>
  <conditionalFormatting sqref="A1">
    <cfRule type="cellIs" dxfId="4"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9" tint="0.79998168889431442"/>
  </sheetPr>
  <dimension ref="A1:IG8236"/>
  <sheetViews>
    <sheetView topLeftCell="C11" zoomScaleNormal="100" workbookViewId="0">
      <pane xSplit="3" ySplit="3" topLeftCell="N14" activePane="bottomRight" state="frozen"/>
      <selection activeCell="C11" sqref="C11"/>
      <selection pane="topRight" activeCell="F11" sqref="F11"/>
      <selection pane="bottomLeft" activeCell="C14" sqref="C14"/>
      <selection pane="bottomRight" activeCell="P25" sqref="P25"/>
    </sheetView>
  </sheetViews>
  <sheetFormatPr defaultRowHeight="13.5"/>
  <cols>
    <col min="1" max="3" width="9.140625" style="90" customWidth="1"/>
    <col min="4" max="4" width="52.140625" style="90" customWidth="1"/>
    <col min="5" max="5" width="19.140625" style="90" customWidth="1"/>
    <col min="6" max="6" width="9.28515625" style="90" customWidth="1"/>
    <col min="7" max="7" width="12" style="90" customWidth="1"/>
    <col min="8" max="8" width="11.140625" style="90" customWidth="1"/>
    <col min="9" max="9" width="12.42578125" style="90" bestFit="1" customWidth="1"/>
    <col min="10" max="10" width="11.140625" style="90" customWidth="1"/>
    <col min="11" max="11" width="14.85546875" style="90" customWidth="1"/>
    <col min="12" max="12" width="9.5703125" style="90" customWidth="1"/>
    <col min="13" max="13" width="11.85546875" style="90" customWidth="1"/>
    <col min="14" max="14" width="11" style="90" customWidth="1"/>
    <col min="15" max="15" width="9.5703125" style="90" customWidth="1"/>
    <col min="16" max="16" width="11.85546875" style="1792" customWidth="1"/>
    <col min="17" max="17" width="11.7109375" style="1792" bestFit="1" customWidth="1"/>
    <col min="18" max="18" width="10.5703125" style="1442" customWidth="1"/>
    <col min="19" max="256" width="9.140625" style="90"/>
    <col min="257" max="259" width="9.140625" style="90" customWidth="1"/>
    <col min="260" max="260" width="72" style="90" customWidth="1"/>
    <col min="261" max="261" width="19.140625" style="90" customWidth="1"/>
    <col min="262" max="262" width="9.28515625" style="90" customWidth="1"/>
    <col min="263" max="263" width="12" style="90" customWidth="1"/>
    <col min="264" max="264" width="11.140625" style="90" customWidth="1"/>
    <col min="265" max="265" width="12.42578125" style="90" bestFit="1" customWidth="1"/>
    <col min="266" max="266" width="11.140625" style="90" customWidth="1"/>
    <col min="267" max="267" width="14.85546875" style="90" customWidth="1"/>
    <col min="268" max="268" width="9.5703125" style="90" customWidth="1"/>
    <col min="269" max="269" width="11.85546875" style="90" customWidth="1"/>
    <col min="270" max="270" width="11" style="90" customWidth="1"/>
    <col min="271" max="271" width="9.5703125" style="90" customWidth="1"/>
    <col min="272" max="272" width="11.85546875" style="90" customWidth="1"/>
    <col min="273" max="273" width="11" style="90" customWidth="1"/>
    <col min="274" max="274" width="28.140625" style="90" customWidth="1"/>
    <col min="275" max="512" width="9.140625" style="90"/>
    <col min="513" max="515" width="9.140625" style="90" customWidth="1"/>
    <col min="516" max="516" width="72" style="90" customWidth="1"/>
    <col min="517" max="517" width="19.140625" style="90" customWidth="1"/>
    <col min="518" max="518" width="9.28515625" style="90" customWidth="1"/>
    <col min="519" max="519" width="12" style="90" customWidth="1"/>
    <col min="520" max="520" width="11.140625" style="90" customWidth="1"/>
    <col min="521" max="521" width="12.42578125" style="90" bestFit="1" customWidth="1"/>
    <col min="522" max="522" width="11.140625" style="90" customWidth="1"/>
    <col min="523" max="523" width="14.85546875" style="90" customWidth="1"/>
    <col min="524" max="524" width="9.5703125" style="90" customWidth="1"/>
    <col min="525" max="525" width="11.85546875" style="90" customWidth="1"/>
    <col min="526" max="526" width="11" style="90" customWidth="1"/>
    <col min="527" max="527" width="9.5703125" style="90" customWidth="1"/>
    <col min="528" max="528" width="11.85546875" style="90" customWidth="1"/>
    <col min="529" max="529" width="11" style="90" customWidth="1"/>
    <col min="530" max="530" width="28.140625" style="90" customWidth="1"/>
    <col min="531" max="768" width="9.140625" style="90"/>
    <col min="769" max="771" width="9.140625" style="90" customWidth="1"/>
    <col min="772" max="772" width="72" style="90" customWidth="1"/>
    <col min="773" max="773" width="19.140625" style="90" customWidth="1"/>
    <col min="774" max="774" width="9.28515625" style="90" customWidth="1"/>
    <col min="775" max="775" width="12" style="90" customWidth="1"/>
    <col min="776" max="776" width="11.140625" style="90" customWidth="1"/>
    <col min="777" max="777" width="12.42578125" style="90" bestFit="1" customWidth="1"/>
    <col min="778" max="778" width="11.140625" style="90" customWidth="1"/>
    <col min="779" max="779" width="14.85546875" style="90" customWidth="1"/>
    <col min="780" max="780" width="9.5703125" style="90" customWidth="1"/>
    <col min="781" max="781" width="11.85546875" style="90" customWidth="1"/>
    <col min="782" max="782" width="11" style="90" customWidth="1"/>
    <col min="783" max="783" width="9.5703125" style="90" customWidth="1"/>
    <col min="784" max="784" width="11.85546875" style="90" customWidth="1"/>
    <col min="785" max="785" width="11" style="90" customWidth="1"/>
    <col min="786" max="786" width="28.140625" style="90" customWidth="1"/>
    <col min="787" max="1024" width="9.140625" style="90"/>
    <col min="1025" max="1027" width="9.140625" style="90" customWidth="1"/>
    <col min="1028" max="1028" width="72" style="90" customWidth="1"/>
    <col min="1029" max="1029" width="19.140625" style="90" customWidth="1"/>
    <col min="1030" max="1030" width="9.28515625" style="90" customWidth="1"/>
    <col min="1031" max="1031" width="12" style="90" customWidth="1"/>
    <col min="1032" max="1032" width="11.140625" style="90" customWidth="1"/>
    <col min="1033" max="1033" width="12.42578125" style="90" bestFit="1" customWidth="1"/>
    <col min="1034" max="1034" width="11.140625" style="90" customWidth="1"/>
    <col min="1035" max="1035" width="14.85546875" style="90" customWidth="1"/>
    <col min="1036" max="1036" width="9.5703125" style="90" customWidth="1"/>
    <col min="1037" max="1037" width="11.85546875" style="90" customWidth="1"/>
    <col min="1038" max="1038" width="11" style="90" customWidth="1"/>
    <col min="1039" max="1039" width="9.5703125" style="90" customWidth="1"/>
    <col min="1040" max="1040" width="11.85546875" style="90" customWidth="1"/>
    <col min="1041" max="1041" width="11" style="90" customWidth="1"/>
    <col min="1042" max="1042" width="28.140625" style="90" customWidth="1"/>
    <col min="1043" max="1280" width="9.140625" style="90"/>
    <col min="1281" max="1283" width="9.140625" style="90" customWidth="1"/>
    <col min="1284" max="1284" width="72" style="90" customWidth="1"/>
    <col min="1285" max="1285" width="19.140625" style="90" customWidth="1"/>
    <col min="1286" max="1286" width="9.28515625" style="90" customWidth="1"/>
    <col min="1287" max="1287" width="12" style="90" customWidth="1"/>
    <col min="1288" max="1288" width="11.140625" style="90" customWidth="1"/>
    <col min="1289" max="1289" width="12.42578125" style="90" bestFit="1" customWidth="1"/>
    <col min="1290" max="1290" width="11.140625" style="90" customWidth="1"/>
    <col min="1291" max="1291" width="14.85546875" style="90" customWidth="1"/>
    <col min="1292" max="1292" width="9.5703125" style="90" customWidth="1"/>
    <col min="1293" max="1293" width="11.85546875" style="90" customWidth="1"/>
    <col min="1294" max="1294" width="11" style="90" customWidth="1"/>
    <col min="1295" max="1295" width="9.5703125" style="90" customWidth="1"/>
    <col min="1296" max="1296" width="11.85546875" style="90" customWidth="1"/>
    <col min="1297" max="1297" width="11" style="90" customWidth="1"/>
    <col min="1298" max="1298" width="28.140625" style="90" customWidth="1"/>
    <col min="1299" max="1536" width="9.140625" style="90"/>
    <col min="1537" max="1539" width="9.140625" style="90" customWidth="1"/>
    <col min="1540" max="1540" width="72" style="90" customWidth="1"/>
    <col min="1541" max="1541" width="19.140625" style="90" customWidth="1"/>
    <col min="1542" max="1542" width="9.28515625" style="90" customWidth="1"/>
    <col min="1543" max="1543" width="12" style="90" customWidth="1"/>
    <col min="1544" max="1544" width="11.140625" style="90" customWidth="1"/>
    <col min="1545" max="1545" width="12.42578125" style="90" bestFit="1" customWidth="1"/>
    <col min="1546" max="1546" width="11.140625" style="90" customWidth="1"/>
    <col min="1547" max="1547" width="14.85546875" style="90" customWidth="1"/>
    <col min="1548" max="1548" width="9.5703125" style="90" customWidth="1"/>
    <col min="1549" max="1549" width="11.85546875" style="90" customWidth="1"/>
    <col min="1550" max="1550" width="11" style="90" customWidth="1"/>
    <col min="1551" max="1551" width="9.5703125" style="90" customWidth="1"/>
    <col min="1552" max="1552" width="11.85546875" style="90" customWidth="1"/>
    <col min="1553" max="1553" width="11" style="90" customWidth="1"/>
    <col min="1554" max="1554" width="28.140625" style="90" customWidth="1"/>
    <col min="1555" max="1792" width="9.140625" style="90"/>
    <col min="1793" max="1795" width="9.140625" style="90" customWidth="1"/>
    <col min="1796" max="1796" width="72" style="90" customWidth="1"/>
    <col min="1797" max="1797" width="19.140625" style="90" customWidth="1"/>
    <col min="1798" max="1798" width="9.28515625" style="90" customWidth="1"/>
    <col min="1799" max="1799" width="12" style="90" customWidth="1"/>
    <col min="1800" max="1800" width="11.140625" style="90" customWidth="1"/>
    <col min="1801" max="1801" width="12.42578125" style="90" bestFit="1" customWidth="1"/>
    <col min="1802" max="1802" width="11.140625" style="90" customWidth="1"/>
    <col min="1803" max="1803" width="14.85546875" style="90" customWidth="1"/>
    <col min="1804" max="1804" width="9.5703125" style="90" customWidth="1"/>
    <col min="1805" max="1805" width="11.85546875" style="90" customWidth="1"/>
    <col min="1806" max="1806" width="11" style="90" customWidth="1"/>
    <col min="1807" max="1807" width="9.5703125" style="90" customWidth="1"/>
    <col min="1808" max="1808" width="11.85546875" style="90" customWidth="1"/>
    <col min="1809" max="1809" width="11" style="90" customWidth="1"/>
    <col min="1810" max="1810" width="28.140625" style="90" customWidth="1"/>
    <col min="1811" max="2048" width="9.140625" style="90"/>
    <col min="2049" max="2051" width="9.140625" style="90" customWidth="1"/>
    <col min="2052" max="2052" width="72" style="90" customWidth="1"/>
    <col min="2053" max="2053" width="19.140625" style="90" customWidth="1"/>
    <col min="2054" max="2054" width="9.28515625" style="90" customWidth="1"/>
    <col min="2055" max="2055" width="12" style="90" customWidth="1"/>
    <col min="2056" max="2056" width="11.140625" style="90" customWidth="1"/>
    <col min="2057" max="2057" width="12.42578125" style="90" bestFit="1" customWidth="1"/>
    <col min="2058" max="2058" width="11.140625" style="90" customWidth="1"/>
    <col min="2059" max="2059" width="14.85546875" style="90" customWidth="1"/>
    <col min="2060" max="2060" width="9.5703125" style="90" customWidth="1"/>
    <col min="2061" max="2061" width="11.85546875" style="90" customWidth="1"/>
    <col min="2062" max="2062" width="11" style="90" customWidth="1"/>
    <col min="2063" max="2063" width="9.5703125" style="90" customWidth="1"/>
    <col min="2064" max="2064" width="11.85546875" style="90" customWidth="1"/>
    <col min="2065" max="2065" width="11" style="90" customWidth="1"/>
    <col min="2066" max="2066" width="28.140625" style="90" customWidth="1"/>
    <col min="2067" max="2304" width="9.140625" style="90"/>
    <col min="2305" max="2307" width="9.140625" style="90" customWidth="1"/>
    <col min="2308" max="2308" width="72" style="90" customWidth="1"/>
    <col min="2309" max="2309" width="19.140625" style="90" customWidth="1"/>
    <col min="2310" max="2310" width="9.28515625" style="90" customWidth="1"/>
    <col min="2311" max="2311" width="12" style="90" customWidth="1"/>
    <col min="2312" max="2312" width="11.140625" style="90" customWidth="1"/>
    <col min="2313" max="2313" width="12.42578125" style="90" bestFit="1" customWidth="1"/>
    <col min="2314" max="2314" width="11.140625" style="90" customWidth="1"/>
    <col min="2315" max="2315" width="14.85546875" style="90" customWidth="1"/>
    <col min="2316" max="2316" width="9.5703125" style="90" customWidth="1"/>
    <col min="2317" max="2317" width="11.85546875" style="90" customWidth="1"/>
    <col min="2318" max="2318" width="11" style="90" customWidth="1"/>
    <col min="2319" max="2319" width="9.5703125" style="90" customWidth="1"/>
    <col min="2320" max="2320" width="11.85546875" style="90" customWidth="1"/>
    <col min="2321" max="2321" width="11" style="90" customWidth="1"/>
    <col min="2322" max="2322" width="28.140625" style="90" customWidth="1"/>
    <col min="2323" max="2560" width="9.140625" style="90"/>
    <col min="2561" max="2563" width="9.140625" style="90" customWidth="1"/>
    <col min="2564" max="2564" width="72" style="90" customWidth="1"/>
    <col min="2565" max="2565" width="19.140625" style="90" customWidth="1"/>
    <col min="2566" max="2566" width="9.28515625" style="90" customWidth="1"/>
    <col min="2567" max="2567" width="12" style="90" customWidth="1"/>
    <col min="2568" max="2568" width="11.140625" style="90" customWidth="1"/>
    <col min="2569" max="2569" width="12.42578125" style="90" bestFit="1" customWidth="1"/>
    <col min="2570" max="2570" width="11.140625" style="90" customWidth="1"/>
    <col min="2571" max="2571" width="14.85546875" style="90" customWidth="1"/>
    <col min="2572" max="2572" width="9.5703125" style="90" customWidth="1"/>
    <col min="2573" max="2573" width="11.85546875" style="90" customWidth="1"/>
    <col min="2574" max="2574" width="11" style="90" customWidth="1"/>
    <col min="2575" max="2575" width="9.5703125" style="90" customWidth="1"/>
    <col min="2576" max="2576" width="11.85546875" style="90" customWidth="1"/>
    <col min="2577" max="2577" width="11" style="90" customWidth="1"/>
    <col min="2578" max="2578" width="28.140625" style="90" customWidth="1"/>
    <col min="2579" max="2816" width="9.140625" style="90"/>
    <col min="2817" max="2819" width="9.140625" style="90" customWidth="1"/>
    <col min="2820" max="2820" width="72" style="90" customWidth="1"/>
    <col min="2821" max="2821" width="19.140625" style="90" customWidth="1"/>
    <col min="2822" max="2822" width="9.28515625" style="90" customWidth="1"/>
    <col min="2823" max="2823" width="12" style="90" customWidth="1"/>
    <col min="2824" max="2824" width="11.140625" style="90" customWidth="1"/>
    <col min="2825" max="2825" width="12.42578125" style="90" bestFit="1" customWidth="1"/>
    <col min="2826" max="2826" width="11.140625" style="90" customWidth="1"/>
    <col min="2827" max="2827" width="14.85546875" style="90" customWidth="1"/>
    <col min="2828" max="2828" width="9.5703125" style="90" customWidth="1"/>
    <col min="2829" max="2829" width="11.85546875" style="90" customWidth="1"/>
    <col min="2830" max="2830" width="11" style="90" customWidth="1"/>
    <col min="2831" max="2831" width="9.5703125" style="90" customWidth="1"/>
    <col min="2832" max="2832" width="11.85546875" style="90" customWidth="1"/>
    <col min="2833" max="2833" width="11" style="90" customWidth="1"/>
    <col min="2834" max="2834" width="28.140625" style="90" customWidth="1"/>
    <col min="2835" max="3072" width="9.140625" style="90"/>
    <col min="3073" max="3075" width="9.140625" style="90" customWidth="1"/>
    <col min="3076" max="3076" width="72" style="90" customWidth="1"/>
    <col min="3077" max="3077" width="19.140625" style="90" customWidth="1"/>
    <col min="3078" max="3078" width="9.28515625" style="90" customWidth="1"/>
    <col min="3079" max="3079" width="12" style="90" customWidth="1"/>
    <col min="3080" max="3080" width="11.140625" style="90" customWidth="1"/>
    <col min="3081" max="3081" width="12.42578125" style="90" bestFit="1" customWidth="1"/>
    <col min="3082" max="3082" width="11.140625" style="90" customWidth="1"/>
    <col min="3083" max="3083" width="14.85546875" style="90" customWidth="1"/>
    <col min="3084" max="3084" width="9.5703125" style="90" customWidth="1"/>
    <col min="3085" max="3085" width="11.85546875" style="90" customWidth="1"/>
    <col min="3086" max="3086" width="11" style="90" customWidth="1"/>
    <col min="3087" max="3087" width="9.5703125" style="90" customWidth="1"/>
    <col min="3088" max="3088" width="11.85546875" style="90" customWidth="1"/>
    <col min="3089" max="3089" width="11" style="90" customWidth="1"/>
    <col min="3090" max="3090" width="28.140625" style="90" customWidth="1"/>
    <col min="3091" max="3328" width="9.140625" style="90"/>
    <col min="3329" max="3331" width="9.140625" style="90" customWidth="1"/>
    <col min="3332" max="3332" width="72" style="90" customWidth="1"/>
    <col min="3333" max="3333" width="19.140625" style="90" customWidth="1"/>
    <col min="3334" max="3334" width="9.28515625" style="90" customWidth="1"/>
    <col min="3335" max="3335" width="12" style="90" customWidth="1"/>
    <col min="3336" max="3336" width="11.140625" style="90" customWidth="1"/>
    <col min="3337" max="3337" width="12.42578125" style="90" bestFit="1" customWidth="1"/>
    <col min="3338" max="3338" width="11.140625" style="90" customWidth="1"/>
    <col min="3339" max="3339" width="14.85546875" style="90" customWidth="1"/>
    <col min="3340" max="3340" width="9.5703125" style="90" customWidth="1"/>
    <col min="3341" max="3341" width="11.85546875" style="90" customWidth="1"/>
    <col min="3342" max="3342" width="11" style="90" customWidth="1"/>
    <col min="3343" max="3343" width="9.5703125" style="90" customWidth="1"/>
    <col min="3344" max="3344" width="11.85546875" style="90" customWidth="1"/>
    <col min="3345" max="3345" width="11" style="90" customWidth="1"/>
    <col min="3346" max="3346" width="28.140625" style="90" customWidth="1"/>
    <col min="3347" max="3584" width="9.140625" style="90"/>
    <col min="3585" max="3587" width="9.140625" style="90" customWidth="1"/>
    <col min="3588" max="3588" width="72" style="90" customWidth="1"/>
    <col min="3589" max="3589" width="19.140625" style="90" customWidth="1"/>
    <col min="3590" max="3590" width="9.28515625" style="90" customWidth="1"/>
    <col min="3591" max="3591" width="12" style="90" customWidth="1"/>
    <col min="3592" max="3592" width="11.140625" style="90" customWidth="1"/>
    <col min="3593" max="3593" width="12.42578125" style="90" bestFit="1" customWidth="1"/>
    <col min="3594" max="3594" width="11.140625" style="90" customWidth="1"/>
    <col min="3595" max="3595" width="14.85546875" style="90" customWidth="1"/>
    <col min="3596" max="3596" width="9.5703125" style="90" customWidth="1"/>
    <col min="3597" max="3597" width="11.85546875" style="90" customWidth="1"/>
    <col min="3598" max="3598" width="11" style="90" customWidth="1"/>
    <col min="3599" max="3599" width="9.5703125" style="90" customWidth="1"/>
    <col min="3600" max="3600" width="11.85546875" style="90" customWidth="1"/>
    <col min="3601" max="3601" width="11" style="90" customWidth="1"/>
    <col min="3602" max="3602" width="28.140625" style="90" customWidth="1"/>
    <col min="3603" max="3840" width="9.140625" style="90"/>
    <col min="3841" max="3843" width="9.140625" style="90" customWidth="1"/>
    <col min="3844" max="3844" width="72" style="90" customWidth="1"/>
    <col min="3845" max="3845" width="19.140625" style="90" customWidth="1"/>
    <col min="3846" max="3846" width="9.28515625" style="90" customWidth="1"/>
    <col min="3847" max="3847" width="12" style="90" customWidth="1"/>
    <col min="3848" max="3848" width="11.140625" style="90" customWidth="1"/>
    <col min="3849" max="3849" width="12.42578125" style="90" bestFit="1" customWidth="1"/>
    <col min="3850" max="3850" width="11.140625" style="90" customWidth="1"/>
    <col min="3851" max="3851" width="14.85546875" style="90" customWidth="1"/>
    <col min="3852" max="3852" width="9.5703125" style="90" customWidth="1"/>
    <col min="3853" max="3853" width="11.85546875" style="90" customWidth="1"/>
    <col min="3854" max="3854" width="11" style="90" customWidth="1"/>
    <col min="3855" max="3855" width="9.5703125" style="90" customWidth="1"/>
    <col min="3856" max="3856" width="11.85546875" style="90" customWidth="1"/>
    <col min="3857" max="3857" width="11" style="90" customWidth="1"/>
    <col min="3858" max="3858" width="28.140625" style="90" customWidth="1"/>
    <col min="3859" max="4096" width="9.140625" style="90"/>
    <col min="4097" max="4099" width="9.140625" style="90" customWidth="1"/>
    <col min="4100" max="4100" width="72" style="90" customWidth="1"/>
    <col min="4101" max="4101" width="19.140625" style="90" customWidth="1"/>
    <col min="4102" max="4102" width="9.28515625" style="90" customWidth="1"/>
    <col min="4103" max="4103" width="12" style="90" customWidth="1"/>
    <col min="4104" max="4104" width="11.140625" style="90" customWidth="1"/>
    <col min="4105" max="4105" width="12.42578125" style="90" bestFit="1" customWidth="1"/>
    <col min="4106" max="4106" width="11.140625" style="90" customWidth="1"/>
    <col min="4107" max="4107" width="14.85546875" style="90" customWidth="1"/>
    <col min="4108" max="4108" width="9.5703125" style="90" customWidth="1"/>
    <col min="4109" max="4109" width="11.85546875" style="90" customWidth="1"/>
    <col min="4110" max="4110" width="11" style="90" customWidth="1"/>
    <col min="4111" max="4111" width="9.5703125" style="90" customWidth="1"/>
    <col min="4112" max="4112" width="11.85546875" style="90" customWidth="1"/>
    <col min="4113" max="4113" width="11" style="90" customWidth="1"/>
    <col min="4114" max="4114" width="28.140625" style="90" customWidth="1"/>
    <col min="4115" max="4352" width="9.140625" style="90"/>
    <col min="4353" max="4355" width="9.140625" style="90" customWidth="1"/>
    <col min="4356" max="4356" width="72" style="90" customWidth="1"/>
    <col min="4357" max="4357" width="19.140625" style="90" customWidth="1"/>
    <col min="4358" max="4358" width="9.28515625" style="90" customWidth="1"/>
    <col min="4359" max="4359" width="12" style="90" customWidth="1"/>
    <col min="4360" max="4360" width="11.140625" style="90" customWidth="1"/>
    <col min="4361" max="4361" width="12.42578125" style="90" bestFit="1" customWidth="1"/>
    <col min="4362" max="4362" width="11.140625" style="90" customWidth="1"/>
    <col min="4363" max="4363" width="14.85546875" style="90" customWidth="1"/>
    <col min="4364" max="4364" width="9.5703125" style="90" customWidth="1"/>
    <col min="4365" max="4365" width="11.85546875" style="90" customWidth="1"/>
    <col min="4366" max="4366" width="11" style="90" customWidth="1"/>
    <col min="4367" max="4367" width="9.5703125" style="90" customWidth="1"/>
    <col min="4368" max="4368" width="11.85546875" style="90" customWidth="1"/>
    <col min="4369" max="4369" width="11" style="90" customWidth="1"/>
    <col min="4370" max="4370" width="28.140625" style="90" customWidth="1"/>
    <col min="4371" max="4608" width="9.140625" style="90"/>
    <col min="4609" max="4611" width="9.140625" style="90" customWidth="1"/>
    <col min="4612" max="4612" width="72" style="90" customWidth="1"/>
    <col min="4613" max="4613" width="19.140625" style="90" customWidth="1"/>
    <col min="4614" max="4614" width="9.28515625" style="90" customWidth="1"/>
    <col min="4615" max="4615" width="12" style="90" customWidth="1"/>
    <col min="4616" max="4616" width="11.140625" style="90" customWidth="1"/>
    <col min="4617" max="4617" width="12.42578125" style="90" bestFit="1" customWidth="1"/>
    <col min="4618" max="4618" width="11.140625" style="90" customWidth="1"/>
    <col min="4619" max="4619" width="14.85546875" style="90" customWidth="1"/>
    <col min="4620" max="4620" width="9.5703125" style="90" customWidth="1"/>
    <col min="4621" max="4621" width="11.85546875" style="90" customWidth="1"/>
    <col min="4622" max="4622" width="11" style="90" customWidth="1"/>
    <col min="4623" max="4623" width="9.5703125" style="90" customWidth="1"/>
    <col min="4624" max="4624" width="11.85546875" style="90" customWidth="1"/>
    <col min="4625" max="4625" width="11" style="90" customWidth="1"/>
    <col min="4626" max="4626" width="28.140625" style="90" customWidth="1"/>
    <col min="4627" max="4864" width="9.140625" style="90"/>
    <col min="4865" max="4867" width="9.140625" style="90" customWidth="1"/>
    <col min="4868" max="4868" width="72" style="90" customWidth="1"/>
    <col min="4869" max="4869" width="19.140625" style="90" customWidth="1"/>
    <col min="4870" max="4870" width="9.28515625" style="90" customWidth="1"/>
    <col min="4871" max="4871" width="12" style="90" customWidth="1"/>
    <col min="4872" max="4872" width="11.140625" style="90" customWidth="1"/>
    <col min="4873" max="4873" width="12.42578125" style="90" bestFit="1" customWidth="1"/>
    <col min="4874" max="4874" width="11.140625" style="90" customWidth="1"/>
    <col min="4875" max="4875" width="14.85546875" style="90" customWidth="1"/>
    <col min="4876" max="4876" width="9.5703125" style="90" customWidth="1"/>
    <col min="4877" max="4877" width="11.85546875" style="90" customWidth="1"/>
    <col min="4878" max="4878" width="11" style="90" customWidth="1"/>
    <col min="4879" max="4879" width="9.5703125" style="90" customWidth="1"/>
    <col min="4880" max="4880" width="11.85546875" style="90" customWidth="1"/>
    <col min="4881" max="4881" width="11" style="90" customWidth="1"/>
    <col min="4882" max="4882" width="28.140625" style="90" customWidth="1"/>
    <col min="4883" max="5120" width="9.140625" style="90"/>
    <col min="5121" max="5123" width="9.140625" style="90" customWidth="1"/>
    <col min="5124" max="5124" width="72" style="90" customWidth="1"/>
    <col min="5125" max="5125" width="19.140625" style="90" customWidth="1"/>
    <col min="5126" max="5126" width="9.28515625" style="90" customWidth="1"/>
    <col min="5127" max="5127" width="12" style="90" customWidth="1"/>
    <col min="5128" max="5128" width="11.140625" style="90" customWidth="1"/>
    <col min="5129" max="5129" width="12.42578125" style="90" bestFit="1" customWidth="1"/>
    <col min="5130" max="5130" width="11.140625" style="90" customWidth="1"/>
    <col min="5131" max="5131" width="14.85546875" style="90" customWidth="1"/>
    <col min="5132" max="5132" width="9.5703125" style="90" customWidth="1"/>
    <col min="5133" max="5133" width="11.85546875" style="90" customWidth="1"/>
    <col min="5134" max="5134" width="11" style="90" customWidth="1"/>
    <col min="5135" max="5135" width="9.5703125" style="90" customWidth="1"/>
    <col min="5136" max="5136" width="11.85546875" style="90" customWidth="1"/>
    <col min="5137" max="5137" width="11" style="90" customWidth="1"/>
    <col min="5138" max="5138" width="28.140625" style="90" customWidth="1"/>
    <col min="5139" max="5376" width="9.140625" style="90"/>
    <col min="5377" max="5379" width="9.140625" style="90" customWidth="1"/>
    <col min="5380" max="5380" width="72" style="90" customWidth="1"/>
    <col min="5381" max="5381" width="19.140625" style="90" customWidth="1"/>
    <col min="5382" max="5382" width="9.28515625" style="90" customWidth="1"/>
    <col min="5383" max="5383" width="12" style="90" customWidth="1"/>
    <col min="5384" max="5384" width="11.140625" style="90" customWidth="1"/>
    <col min="5385" max="5385" width="12.42578125" style="90" bestFit="1" customWidth="1"/>
    <col min="5386" max="5386" width="11.140625" style="90" customWidth="1"/>
    <col min="5387" max="5387" width="14.85546875" style="90" customWidth="1"/>
    <col min="5388" max="5388" width="9.5703125" style="90" customWidth="1"/>
    <col min="5389" max="5389" width="11.85546875" style="90" customWidth="1"/>
    <col min="5390" max="5390" width="11" style="90" customWidth="1"/>
    <col min="5391" max="5391" width="9.5703125" style="90" customWidth="1"/>
    <col min="5392" max="5392" width="11.85546875" style="90" customWidth="1"/>
    <col min="5393" max="5393" width="11" style="90" customWidth="1"/>
    <col min="5394" max="5394" width="28.140625" style="90" customWidth="1"/>
    <col min="5395" max="5632" width="9.140625" style="90"/>
    <col min="5633" max="5635" width="9.140625" style="90" customWidth="1"/>
    <col min="5636" max="5636" width="72" style="90" customWidth="1"/>
    <col min="5637" max="5637" width="19.140625" style="90" customWidth="1"/>
    <col min="5638" max="5638" width="9.28515625" style="90" customWidth="1"/>
    <col min="5639" max="5639" width="12" style="90" customWidth="1"/>
    <col min="5640" max="5640" width="11.140625" style="90" customWidth="1"/>
    <col min="5641" max="5641" width="12.42578125" style="90" bestFit="1" customWidth="1"/>
    <col min="5642" max="5642" width="11.140625" style="90" customWidth="1"/>
    <col min="5643" max="5643" width="14.85546875" style="90" customWidth="1"/>
    <col min="5644" max="5644" width="9.5703125" style="90" customWidth="1"/>
    <col min="5645" max="5645" width="11.85546875" style="90" customWidth="1"/>
    <col min="5646" max="5646" width="11" style="90" customWidth="1"/>
    <col min="5647" max="5647" width="9.5703125" style="90" customWidth="1"/>
    <col min="5648" max="5648" width="11.85546875" style="90" customWidth="1"/>
    <col min="5649" max="5649" width="11" style="90" customWidth="1"/>
    <col min="5650" max="5650" width="28.140625" style="90" customWidth="1"/>
    <col min="5651" max="5888" width="9.140625" style="90"/>
    <col min="5889" max="5891" width="9.140625" style="90" customWidth="1"/>
    <col min="5892" max="5892" width="72" style="90" customWidth="1"/>
    <col min="5893" max="5893" width="19.140625" style="90" customWidth="1"/>
    <col min="5894" max="5894" width="9.28515625" style="90" customWidth="1"/>
    <col min="5895" max="5895" width="12" style="90" customWidth="1"/>
    <col min="5896" max="5896" width="11.140625" style="90" customWidth="1"/>
    <col min="5897" max="5897" width="12.42578125" style="90" bestFit="1" customWidth="1"/>
    <col min="5898" max="5898" width="11.140625" style="90" customWidth="1"/>
    <col min="5899" max="5899" width="14.85546875" style="90" customWidth="1"/>
    <col min="5900" max="5900" width="9.5703125" style="90" customWidth="1"/>
    <col min="5901" max="5901" width="11.85546875" style="90" customWidth="1"/>
    <col min="5902" max="5902" width="11" style="90" customWidth="1"/>
    <col min="5903" max="5903" width="9.5703125" style="90" customWidth="1"/>
    <col min="5904" max="5904" width="11.85546875" style="90" customWidth="1"/>
    <col min="5905" max="5905" width="11" style="90" customWidth="1"/>
    <col min="5906" max="5906" width="28.140625" style="90" customWidth="1"/>
    <col min="5907" max="6144" width="9.140625" style="90"/>
    <col min="6145" max="6147" width="9.140625" style="90" customWidth="1"/>
    <col min="6148" max="6148" width="72" style="90" customWidth="1"/>
    <col min="6149" max="6149" width="19.140625" style="90" customWidth="1"/>
    <col min="6150" max="6150" width="9.28515625" style="90" customWidth="1"/>
    <col min="6151" max="6151" width="12" style="90" customWidth="1"/>
    <col min="6152" max="6152" width="11.140625" style="90" customWidth="1"/>
    <col min="6153" max="6153" width="12.42578125" style="90" bestFit="1" customWidth="1"/>
    <col min="6154" max="6154" width="11.140625" style="90" customWidth="1"/>
    <col min="6155" max="6155" width="14.85546875" style="90" customWidth="1"/>
    <col min="6156" max="6156" width="9.5703125" style="90" customWidth="1"/>
    <col min="6157" max="6157" width="11.85546875" style="90" customWidth="1"/>
    <col min="6158" max="6158" width="11" style="90" customWidth="1"/>
    <col min="6159" max="6159" width="9.5703125" style="90" customWidth="1"/>
    <col min="6160" max="6160" width="11.85546875" style="90" customWidth="1"/>
    <col min="6161" max="6161" width="11" style="90" customWidth="1"/>
    <col min="6162" max="6162" width="28.140625" style="90" customWidth="1"/>
    <col min="6163" max="6400" width="9.140625" style="90"/>
    <col min="6401" max="6403" width="9.140625" style="90" customWidth="1"/>
    <col min="6404" max="6404" width="72" style="90" customWidth="1"/>
    <col min="6405" max="6405" width="19.140625" style="90" customWidth="1"/>
    <col min="6406" max="6406" width="9.28515625" style="90" customWidth="1"/>
    <col min="6407" max="6407" width="12" style="90" customWidth="1"/>
    <col min="6408" max="6408" width="11.140625" style="90" customWidth="1"/>
    <col min="6409" max="6409" width="12.42578125" style="90" bestFit="1" customWidth="1"/>
    <col min="6410" max="6410" width="11.140625" style="90" customWidth="1"/>
    <col min="6411" max="6411" width="14.85546875" style="90" customWidth="1"/>
    <col min="6412" max="6412" width="9.5703125" style="90" customWidth="1"/>
    <col min="6413" max="6413" width="11.85546875" style="90" customWidth="1"/>
    <col min="6414" max="6414" width="11" style="90" customWidth="1"/>
    <col min="6415" max="6415" width="9.5703125" style="90" customWidth="1"/>
    <col min="6416" max="6416" width="11.85546875" style="90" customWidth="1"/>
    <col min="6417" max="6417" width="11" style="90" customWidth="1"/>
    <col min="6418" max="6418" width="28.140625" style="90" customWidth="1"/>
    <col min="6419" max="6656" width="9.140625" style="90"/>
    <col min="6657" max="6659" width="9.140625" style="90" customWidth="1"/>
    <col min="6660" max="6660" width="72" style="90" customWidth="1"/>
    <col min="6661" max="6661" width="19.140625" style="90" customWidth="1"/>
    <col min="6662" max="6662" width="9.28515625" style="90" customWidth="1"/>
    <col min="6663" max="6663" width="12" style="90" customWidth="1"/>
    <col min="6664" max="6664" width="11.140625" style="90" customWidth="1"/>
    <col min="6665" max="6665" width="12.42578125" style="90" bestFit="1" customWidth="1"/>
    <col min="6666" max="6666" width="11.140625" style="90" customWidth="1"/>
    <col min="6667" max="6667" width="14.85546875" style="90" customWidth="1"/>
    <col min="6668" max="6668" width="9.5703125" style="90" customWidth="1"/>
    <col min="6669" max="6669" width="11.85546875" style="90" customWidth="1"/>
    <col min="6670" max="6670" width="11" style="90" customWidth="1"/>
    <col min="6671" max="6671" width="9.5703125" style="90" customWidth="1"/>
    <col min="6672" max="6672" width="11.85546875" style="90" customWidth="1"/>
    <col min="6673" max="6673" width="11" style="90" customWidth="1"/>
    <col min="6674" max="6674" width="28.140625" style="90" customWidth="1"/>
    <col min="6675" max="6912" width="9.140625" style="90"/>
    <col min="6913" max="6915" width="9.140625" style="90" customWidth="1"/>
    <col min="6916" max="6916" width="72" style="90" customWidth="1"/>
    <col min="6917" max="6917" width="19.140625" style="90" customWidth="1"/>
    <col min="6918" max="6918" width="9.28515625" style="90" customWidth="1"/>
    <col min="6919" max="6919" width="12" style="90" customWidth="1"/>
    <col min="6920" max="6920" width="11.140625" style="90" customWidth="1"/>
    <col min="6921" max="6921" width="12.42578125" style="90" bestFit="1" customWidth="1"/>
    <col min="6922" max="6922" width="11.140625" style="90" customWidth="1"/>
    <col min="6923" max="6923" width="14.85546875" style="90" customWidth="1"/>
    <col min="6924" max="6924" width="9.5703125" style="90" customWidth="1"/>
    <col min="6925" max="6925" width="11.85546875" style="90" customWidth="1"/>
    <col min="6926" max="6926" width="11" style="90" customWidth="1"/>
    <col min="6927" max="6927" width="9.5703125" style="90" customWidth="1"/>
    <col min="6928" max="6928" width="11.85546875" style="90" customWidth="1"/>
    <col min="6929" max="6929" width="11" style="90" customWidth="1"/>
    <col min="6930" max="6930" width="28.140625" style="90" customWidth="1"/>
    <col min="6931" max="7168" width="9.140625" style="90"/>
    <col min="7169" max="7171" width="9.140625" style="90" customWidth="1"/>
    <col min="7172" max="7172" width="72" style="90" customWidth="1"/>
    <col min="7173" max="7173" width="19.140625" style="90" customWidth="1"/>
    <col min="7174" max="7174" width="9.28515625" style="90" customWidth="1"/>
    <col min="7175" max="7175" width="12" style="90" customWidth="1"/>
    <col min="7176" max="7176" width="11.140625" style="90" customWidth="1"/>
    <col min="7177" max="7177" width="12.42578125" style="90" bestFit="1" customWidth="1"/>
    <col min="7178" max="7178" width="11.140625" style="90" customWidth="1"/>
    <col min="7179" max="7179" width="14.85546875" style="90" customWidth="1"/>
    <col min="7180" max="7180" width="9.5703125" style="90" customWidth="1"/>
    <col min="7181" max="7181" width="11.85546875" style="90" customWidth="1"/>
    <col min="7182" max="7182" width="11" style="90" customWidth="1"/>
    <col min="7183" max="7183" width="9.5703125" style="90" customWidth="1"/>
    <col min="7184" max="7184" width="11.85546875" style="90" customWidth="1"/>
    <col min="7185" max="7185" width="11" style="90" customWidth="1"/>
    <col min="7186" max="7186" width="28.140625" style="90" customWidth="1"/>
    <col min="7187" max="7424" width="9.140625" style="90"/>
    <col min="7425" max="7427" width="9.140625" style="90" customWidth="1"/>
    <col min="7428" max="7428" width="72" style="90" customWidth="1"/>
    <col min="7429" max="7429" width="19.140625" style="90" customWidth="1"/>
    <col min="7430" max="7430" width="9.28515625" style="90" customWidth="1"/>
    <col min="7431" max="7431" width="12" style="90" customWidth="1"/>
    <col min="7432" max="7432" width="11.140625" style="90" customWidth="1"/>
    <col min="7433" max="7433" width="12.42578125" style="90" bestFit="1" customWidth="1"/>
    <col min="7434" max="7434" width="11.140625" style="90" customWidth="1"/>
    <col min="7435" max="7435" width="14.85546875" style="90" customWidth="1"/>
    <col min="7436" max="7436" width="9.5703125" style="90" customWidth="1"/>
    <col min="7437" max="7437" width="11.85546875" style="90" customWidth="1"/>
    <col min="7438" max="7438" width="11" style="90" customWidth="1"/>
    <col min="7439" max="7439" width="9.5703125" style="90" customWidth="1"/>
    <col min="7440" max="7440" width="11.85546875" style="90" customWidth="1"/>
    <col min="7441" max="7441" width="11" style="90" customWidth="1"/>
    <col min="7442" max="7442" width="28.140625" style="90" customWidth="1"/>
    <col min="7443" max="7680" width="9.140625" style="90"/>
    <col min="7681" max="7683" width="9.140625" style="90" customWidth="1"/>
    <col min="7684" max="7684" width="72" style="90" customWidth="1"/>
    <col min="7685" max="7685" width="19.140625" style="90" customWidth="1"/>
    <col min="7686" max="7686" width="9.28515625" style="90" customWidth="1"/>
    <col min="7687" max="7687" width="12" style="90" customWidth="1"/>
    <col min="7688" max="7688" width="11.140625" style="90" customWidth="1"/>
    <col min="7689" max="7689" width="12.42578125" style="90" bestFit="1" customWidth="1"/>
    <col min="7690" max="7690" width="11.140625" style="90" customWidth="1"/>
    <col min="7691" max="7691" width="14.85546875" style="90" customWidth="1"/>
    <col min="7692" max="7692" width="9.5703125" style="90" customWidth="1"/>
    <col min="7693" max="7693" width="11.85546875" style="90" customWidth="1"/>
    <col min="7694" max="7694" width="11" style="90" customWidth="1"/>
    <col min="7695" max="7695" width="9.5703125" style="90" customWidth="1"/>
    <col min="7696" max="7696" width="11.85546875" style="90" customWidth="1"/>
    <col min="7697" max="7697" width="11" style="90" customWidth="1"/>
    <col min="7698" max="7698" width="28.140625" style="90" customWidth="1"/>
    <col min="7699" max="7936" width="9.140625" style="90"/>
    <col min="7937" max="7939" width="9.140625" style="90" customWidth="1"/>
    <col min="7940" max="7940" width="72" style="90" customWidth="1"/>
    <col min="7941" max="7941" width="19.140625" style="90" customWidth="1"/>
    <col min="7942" max="7942" width="9.28515625" style="90" customWidth="1"/>
    <col min="7943" max="7943" width="12" style="90" customWidth="1"/>
    <col min="7944" max="7944" width="11.140625" style="90" customWidth="1"/>
    <col min="7945" max="7945" width="12.42578125" style="90" bestFit="1" customWidth="1"/>
    <col min="7946" max="7946" width="11.140625" style="90" customWidth="1"/>
    <col min="7947" max="7947" width="14.85546875" style="90" customWidth="1"/>
    <col min="7948" max="7948" width="9.5703125" style="90" customWidth="1"/>
    <col min="7949" max="7949" width="11.85546875" style="90" customWidth="1"/>
    <col min="7950" max="7950" width="11" style="90" customWidth="1"/>
    <col min="7951" max="7951" width="9.5703125" style="90" customWidth="1"/>
    <col min="7952" max="7952" width="11.85546875" style="90" customWidth="1"/>
    <col min="7953" max="7953" width="11" style="90" customWidth="1"/>
    <col min="7954" max="7954" width="28.140625" style="90" customWidth="1"/>
    <col min="7955" max="8192" width="9.140625" style="90"/>
    <col min="8193" max="8195" width="9.140625" style="90" customWidth="1"/>
    <col min="8196" max="8196" width="72" style="90" customWidth="1"/>
    <col min="8197" max="8197" width="19.140625" style="90" customWidth="1"/>
    <col min="8198" max="8198" width="9.28515625" style="90" customWidth="1"/>
    <col min="8199" max="8199" width="12" style="90" customWidth="1"/>
    <col min="8200" max="8200" width="11.140625" style="90" customWidth="1"/>
    <col min="8201" max="8201" width="12.42578125" style="90" bestFit="1" customWidth="1"/>
    <col min="8202" max="8202" width="11.140625" style="90" customWidth="1"/>
    <col min="8203" max="8203" width="14.85546875" style="90" customWidth="1"/>
    <col min="8204" max="8204" width="9.5703125" style="90" customWidth="1"/>
    <col min="8205" max="8205" width="11.85546875" style="90" customWidth="1"/>
    <col min="8206" max="8206" width="11" style="90" customWidth="1"/>
    <col min="8207" max="8207" width="9.5703125" style="90" customWidth="1"/>
    <col min="8208" max="8208" width="11.85546875" style="90" customWidth="1"/>
    <col min="8209" max="8209" width="11" style="90" customWidth="1"/>
    <col min="8210" max="8210" width="28.140625" style="90" customWidth="1"/>
    <col min="8211" max="8448" width="9.140625" style="90"/>
    <col min="8449" max="8451" width="9.140625" style="90" customWidth="1"/>
    <col min="8452" max="8452" width="72" style="90" customWidth="1"/>
    <col min="8453" max="8453" width="19.140625" style="90" customWidth="1"/>
    <col min="8454" max="8454" width="9.28515625" style="90" customWidth="1"/>
    <col min="8455" max="8455" width="12" style="90" customWidth="1"/>
    <col min="8456" max="8456" width="11.140625" style="90" customWidth="1"/>
    <col min="8457" max="8457" width="12.42578125" style="90" bestFit="1" customWidth="1"/>
    <col min="8458" max="8458" width="11.140625" style="90" customWidth="1"/>
    <col min="8459" max="8459" width="14.85546875" style="90" customWidth="1"/>
    <col min="8460" max="8460" width="9.5703125" style="90" customWidth="1"/>
    <col min="8461" max="8461" width="11.85546875" style="90" customWidth="1"/>
    <col min="8462" max="8462" width="11" style="90" customWidth="1"/>
    <col min="8463" max="8463" width="9.5703125" style="90" customWidth="1"/>
    <col min="8464" max="8464" width="11.85546875" style="90" customWidth="1"/>
    <col min="8465" max="8465" width="11" style="90" customWidth="1"/>
    <col min="8466" max="8466" width="28.140625" style="90" customWidth="1"/>
    <col min="8467" max="8704" width="9.140625" style="90"/>
    <col min="8705" max="8707" width="9.140625" style="90" customWidth="1"/>
    <col min="8708" max="8708" width="72" style="90" customWidth="1"/>
    <col min="8709" max="8709" width="19.140625" style="90" customWidth="1"/>
    <col min="8710" max="8710" width="9.28515625" style="90" customWidth="1"/>
    <col min="8711" max="8711" width="12" style="90" customWidth="1"/>
    <col min="8712" max="8712" width="11.140625" style="90" customWidth="1"/>
    <col min="8713" max="8713" width="12.42578125" style="90" bestFit="1" customWidth="1"/>
    <col min="8714" max="8714" width="11.140625" style="90" customWidth="1"/>
    <col min="8715" max="8715" width="14.85546875" style="90" customWidth="1"/>
    <col min="8716" max="8716" width="9.5703125" style="90" customWidth="1"/>
    <col min="8717" max="8717" width="11.85546875" style="90" customWidth="1"/>
    <col min="8718" max="8718" width="11" style="90" customWidth="1"/>
    <col min="8719" max="8719" width="9.5703125" style="90" customWidth="1"/>
    <col min="8720" max="8720" width="11.85546875" style="90" customWidth="1"/>
    <col min="8721" max="8721" width="11" style="90" customWidth="1"/>
    <col min="8722" max="8722" width="28.140625" style="90" customWidth="1"/>
    <col min="8723" max="8960" width="9.140625" style="90"/>
    <col min="8961" max="8963" width="9.140625" style="90" customWidth="1"/>
    <col min="8964" max="8964" width="72" style="90" customWidth="1"/>
    <col min="8965" max="8965" width="19.140625" style="90" customWidth="1"/>
    <col min="8966" max="8966" width="9.28515625" style="90" customWidth="1"/>
    <col min="8967" max="8967" width="12" style="90" customWidth="1"/>
    <col min="8968" max="8968" width="11.140625" style="90" customWidth="1"/>
    <col min="8969" max="8969" width="12.42578125" style="90" bestFit="1" customWidth="1"/>
    <col min="8970" max="8970" width="11.140625" style="90" customWidth="1"/>
    <col min="8971" max="8971" width="14.85546875" style="90" customWidth="1"/>
    <col min="8972" max="8972" width="9.5703125" style="90" customWidth="1"/>
    <col min="8973" max="8973" width="11.85546875" style="90" customWidth="1"/>
    <col min="8974" max="8974" width="11" style="90" customWidth="1"/>
    <col min="8975" max="8975" width="9.5703125" style="90" customWidth="1"/>
    <col min="8976" max="8976" width="11.85546875" style="90" customWidth="1"/>
    <col min="8977" max="8977" width="11" style="90" customWidth="1"/>
    <col min="8978" max="8978" width="28.140625" style="90" customWidth="1"/>
    <col min="8979" max="9216" width="9.140625" style="90"/>
    <col min="9217" max="9219" width="9.140625" style="90" customWidth="1"/>
    <col min="9220" max="9220" width="72" style="90" customWidth="1"/>
    <col min="9221" max="9221" width="19.140625" style="90" customWidth="1"/>
    <col min="9222" max="9222" width="9.28515625" style="90" customWidth="1"/>
    <col min="9223" max="9223" width="12" style="90" customWidth="1"/>
    <col min="9224" max="9224" width="11.140625" style="90" customWidth="1"/>
    <col min="9225" max="9225" width="12.42578125" style="90" bestFit="1" customWidth="1"/>
    <col min="9226" max="9226" width="11.140625" style="90" customWidth="1"/>
    <col min="9227" max="9227" width="14.85546875" style="90" customWidth="1"/>
    <col min="9228" max="9228" width="9.5703125" style="90" customWidth="1"/>
    <col min="9229" max="9229" width="11.85546875" style="90" customWidth="1"/>
    <col min="9230" max="9230" width="11" style="90" customWidth="1"/>
    <col min="9231" max="9231" width="9.5703125" style="90" customWidth="1"/>
    <col min="9232" max="9232" width="11.85546875" style="90" customWidth="1"/>
    <col min="9233" max="9233" width="11" style="90" customWidth="1"/>
    <col min="9234" max="9234" width="28.140625" style="90" customWidth="1"/>
    <col min="9235" max="9472" width="9.140625" style="90"/>
    <col min="9473" max="9475" width="9.140625" style="90" customWidth="1"/>
    <col min="9476" max="9476" width="72" style="90" customWidth="1"/>
    <col min="9477" max="9477" width="19.140625" style="90" customWidth="1"/>
    <col min="9478" max="9478" width="9.28515625" style="90" customWidth="1"/>
    <col min="9479" max="9479" width="12" style="90" customWidth="1"/>
    <col min="9480" max="9480" width="11.140625" style="90" customWidth="1"/>
    <col min="9481" max="9481" width="12.42578125" style="90" bestFit="1" customWidth="1"/>
    <col min="9482" max="9482" width="11.140625" style="90" customWidth="1"/>
    <col min="9483" max="9483" width="14.85546875" style="90" customWidth="1"/>
    <col min="9484" max="9484" width="9.5703125" style="90" customWidth="1"/>
    <col min="9485" max="9485" width="11.85546875" style="90" customWidth="1"/>
    <col min="9486" max="9486" width="11" style="90" customWidth="1"/>
    <col min="9487" max="9487" width="9.5703125" style="90" customWidth="1"/>
    <col min="9488" max="9488" width="11.85546875" style="90" customWidth="1"/>
    <col min="9489" max="9489" width="11" style="90" customWidth="1"/>
    <col min="9490" max="9490" width="28.140625" style="90" customWidth="1"/>
    <col min="9491" max="9728" width="9.140625" style="90"/>
    <col min="9729" max="9731" width="9.140625" style="90" customWidth="1"/>
    <col min="9732" max="9732" width="72" style="90" customWidth="1"/>
    <col min="9733" max="9733" width="19.140625" style="90" customWidth="1"/>
    <col min="9734" max="9734" width="9.28515625" style="90" customWidth="1"/>
    <col min="9735" max="9735" width="12" style="90" customWidth="1"/>
    <col min="9736" max="9736" width="11.140625" style="90" customWidth="1"/>
    <col min="9737" max="9737" width="12.42578125" style="90" bestFit="1" customWidth="1"/>
    <col min="9738" max="9738" width="11.140625" style="90" customWidth="1"/>
    <col min="9739" max="9739" width="14.85546875" style="90" customWidth="1"/>
    <col min="9740" max="9740" width="9.5703125" style="90" customWidth="1"/>
    <col min="9741" max="9741" width="11.85546875" style="90" customWidth="1"/>
    <col min="9742" max="9742" width="11" style="90" customWidth="1"/>
    <col min="9743" max="9743" width="9.5703125" style="90" customWidth="1"/>
    <col min="9744" max="9744" width="11.85546875" style="90" customWidth="1"/>
    <col min="9745" max="9745" width="11" style="90" customWidth="1"/>
    <col min="9746" max="9746" width="28.140625" style="90" customWidth="1"/>
    <col min="9747" max="9984" width="9.140625" style="90"/>
    <col min="9985" max="9987" width="9.140625" style="90" customWidth="1"/>
    <col min="9988" max="9988" width="72" style="90" customWidth="1"/>
    <col min="9989" max="9989" width="19.140625" style="90" customWidth="1"/>
    <col min="9990" max="9990" width="9.28515625" style="90" customWidth="1"/>
    <col min="9991" max="9991" width="12" style="90" customWidth="1"/>
    <col min="9992" max="9992" width="11.140625" style="90" customWidth="1"/>
    <col min="9993" max="9993" width="12.42578125" style="90" bestFit="1" customWidth="1"/>
    <col min="9994" max="9994" width="11.140625" style="90" customWidth="1"/>
    <col min="9995" max="9995" width="14.85546875" style="90" customWidth="1"/>
    <col min="9996" max="9996" width="9.5703125" style="90" customWidth="1"/>
    <col min="9997" max="9997" width="11.85546875" style="90" customWidth="1"/>
    <col min="9998" max="9998" width="11" style="90" customWidth="1"/>
    <col min="9999" max="9999" width="9.5703125" style="90" customWidth="1"/>
    <col min="10000" max="10000" width="11.85546875" style="90" customWidth="1"/>
    <col min="10001" max="10001" width="11" style="90" customWidth="1"/>
    <col min="10002" max="10002" width="28.140625" style="90" customWidth="1"/>
    <col min="10003" max="10240" width="9.140625" style="90"/>
    <col min="10241" max="10243" width="9.140625" style="90" customWidth="1"/>
    <col min="10244" max="10244" width="72" style="90" customWidth="1"/>
    <col min="10245" max="10245" width="19.140625" style="90" customWidth="1"/>
    <col min="10246" max="10246" width="9.28515625" style="90" customWidth="1"/>
    <col min="10247" max="10247" width="12" style="90" customWidth="1"/>
    <col min="10248" max="10248" width="11.140625" style="90" customWidth="1"/>
    <col min="10249" max="10249" width="12.42578125" style="90" bestFit="1" customWidth="1"/>
    <col min="10250" max="10250" width="11.140625" style="90" customWidth="1"/>
    <col min="10251" max="10251" width="14.85546875" style="90" customWidth="1"/>
    <col min="10252" max="10252" width="9.5703125" style="90" customWidth="1"/>
    <col min="10253" max="10253" width="11.85546875" style="90" customWidth="1"/>
    <col min="10254" max="10254" width="11" style="90" customWidth="1"/>
    <col min="10255" max="10255" width="9.5703125" style="90" customWidth="1"/>
    <col min="10256" max="10256" width="11.85546875" style="90" customWidth="1"/>
    <col min="10257" max="10257" width="11" style="90" customWidth="1"/>
    <col min="10258" max="10258" width="28.140625" style="90" customWidth="1"/>
    <col min="10259" max="10496" width="9.140625" style="90"/>
    <col min="10497" max="10499" width="9.140625" style="90" customWidth="1"/>
    <col min="10500" max="10500" width="72" style="90" customWidth="1"/>
    <col min="10501" max="10501" width="19.140625" style="90" customWidth="1"/>
    <col min="10502" max="10502" width="9.28515625" style="90" customWidth="1"/>
    <col min="10503" max="10503" width="12" style="90" customWidth="1"/>
    <col min="10504" max="10504" width="11.140625" style="90" customWidth="1"/>
    <col min="10505" max="10505" width="12.42578125" style="90" bestFit="1" customWidth="1"/>
    <col min="10506" max="10506" width="11.140625" style="90" customWidth="1"/>
    <col min="10507" max="10507" width="14.85546875" style="90" customWidth="1"/>
    <col min="10508" max="10508" width="9.5703125" style="90" customWidth="1"/>
    <col min="10509" max="10509" width="11.85546875" style="90" customWidth="1"/>
    <col min="10510" max="10510" width="11" style="90" customWidth="1"/>
    <col min="10511" max="10511" width="9.5703125" style="90" customWidth="1"/>
    <col min="10512" max="10512" width="11.85546875" style="90" customWidth="1"/>
    <col min="10513" max="10513" width="11" style="90" customWidth="1"/>
    <col min="10514" max="10514" width="28.140625" style="90" customWidth="1"/>
    <col min="10515" max="10752" width="9.140625" style="90"/>
    <col min="10753" max="10755" width="9.140625" style="90" customWidth="1"/>
    <col min="10756" max="10756" width="72" style="90" customWidth="1"/>
    <col min="10757" max="10757" width="19.140625" style="90" customWidth="1"/>
    <col min="10758" max="10758" width="9.28515625" style="90" customWidth="1"/>
    <col min="10759" max="10759" width="12" style="90" customWidth="1"/>
    <col min="10760" max="10760" width="11.140625" style="90" customWidth="1"/>
    <col min="10761" max="10761" width="12.42578125" style="90" bestFit="1" customWidth="1"/>
    <col min="10762" max="10762" width="11.140625" style="90" customWidth="1"/>
    <col min="10763" max="10763" width="14.85546875" style="90" customWidth="1"/>
    <col min="10764" max="10764" width="9.5703125" style="90" customWidth="1"/>
    <col min="10765" max="10765" width="11.85546875" style="90" customWidth="1"/>
    <col min="10766" max="10766" width="11" style="90" customWidth="1"/>
    <col min="10767" max="10767" width="9.5703125" style="90" customWidth="1"/>
    <col min="10768" max="10768" width="11.85546875" style="90" customWidth="1"/>
    <col min="10769" max="10769" width="11" style="90" customWidth="1"/>
    <col min="10770" max="10770" width="28.140625" style="90" customWidth="1"/>
    <col min="10771" max="11008" width="9.140625" style="90"/>
    <col min="11009" max="11011" width="9.140625" style="90" customWidth="1"/>
    <col min="11012" max="11012" width="72" style="90" customWidth="1"/>
    <col min="11013" max="11013" width="19.140625" style="90" customWidth="1"/>
    <col min="11014" max="11014" width="9.28515625" style="90" customWidth="1"/>
    <col min="11015" max="11015" width="12" style="90" customWidth="1"/>
    <col min="11016" max="11016" width="11.140625" style="90" customWidth="1"/>
    <col min="11017" max="11017" width="12.42578125" style="90" bestFit="1" customWidth="1"/>
    <col min="11018" max="11018" width="11.140625" style="90" customWidth="1"/>
    <col min="11019" max="11019" width="14.85546875" style="90" customWidth="1"/>
    <col min="11020" max="11020" width="9.5703125" style="90" customWidth="1"/>
    <col min="11021" max="11021" width="11.85546875" style="90" customWidth="1"/>
    <col min="11022" max="11022" width="11" style="90" customWidth="1"/>
    <col min="11023" max="11023" width="9.5703125" style="90" customWidth="1"/>
    <col min="11024" max="11024" width="11.85546875" style="90" customWidth="1"/>
    <col min="11025" max="11025" width="11" style="90" customWidth="1"/>
    <col min="11026" max="11026" width="28.140625" style="90" customWidth="1"/>
    <col min="11027" max="11264" width="9.140625" style="90"/>
    <col min="11265" max="11267" width="9.140625" style="90" customWidth="1"/>
    <col min="11268" max="11268" width="72" style="90" customWidth="1"/>
    <col min="11269" max="11269" width="19.140625" style="90" customWidth="1"/>
    <col min="11270" max="11270" width="9.28515625" style="90" customWidth="1"/>
    <col min="11271" max="11271" width="12" style="90" customWidth="1"/>
    <col min="11272" max="11272" width="11.140625" style="90" customWidth="1"/>
    <col min="11273" max="11273" width="12.42578125" style="90" bestFit="1" customWidth="1"/>
    <col min="11274" max="11274" width="11.140625" style="90" customWidth="1"/>
    <col min="11275" max="11275" width="14.85546875" style="90" customWidth="1"/>
    <col min="11276" max="11276" width="9.5703125" style="90" customWidth="1"/>
    <col min="11277" max="11277" width="11.85546875" style="90" customWidth="1"/>
    <col min="11278" max="11278" width="11" style="90" customWidth="1"/>
    <col min="11279" max="11279" width="9.5703125" style="90" customWidth="1"/>
    <col min="11280" max="11280" width="11.85546875" style="90" customWidth="1"/>
    <col min="11281" max="11281" width="11" style="90" customWidth="1"/>
    <col min="11282" max="11282" width="28.140625" style="90" customWidth="1"/>
    <col min="11283" max="11520" width="9.140625" style="90"/>
    <col min="11521" max="11523" width="9.140625" style="90" customWidth="1"/>
    <col min="11524" max="11524" width="72" style="90" customWidth="1"/>
    <col min="11525" max="11525" width="19.140625" style="90" customWidth="1"/>
    <col min="11526" max="11526" width="9.28515625" style="90" customWidth="1"/>
    <col min="11527" max="11527" width="12" style="90" customWidth="1"/>
    <col min="11528" max="11528" width="11.140625" style="90" customWidth="1"/>
    <col min="11529" max="11529" width="12.42578125" style="90" bestFit="1" customWidth="1"/>
    <col min="11530" max="11530" width="11.140625" style="90" customWidth="1"/>
    <col min="11531" max="11531" width="14.85546875" style="90" customWidth="1"/>
    <col min="11532" max="11532" width="9.5703125" style="90" customWidth="1"/>
    <col min="11533" max="11533" width="11.85546875" style="90" customWidth="1"/>
    <col min="11534" max="11534" width="11" style="90" customWidth="1"/>
    <col min="11535" max="11535" width="9.5703125" style="90" customWidth="1"/>
    <col min="11536" max="11536" width="11.85546875" style="90" customWidth="1"/>
    <col min="11537" max="11537" width="11" style="90" customWidth="1"/>
    <col min="11538" max="11538" width="28.140625" style="90" customWidth="1"/>
    <col min="11539" max="11776" width="9.140625" style="90"/>
    <col min="11777" max="11779" width="9.140625" style="90" customWidth="1"/>
    <col min="11780" max="11780" width="72" style="90" customWidth="1"/>
    <col min="11781" max="11781" width="19.140625" style="90" customWidth="1"/>
    <col min="11782" max="11782" width="9.28515625" style="90" customWidth="1"/>
    <col min="11783" max="11783" width="12" style="90" customWidth="1"/>
    <col min="11784" max="11784" width="11.140625" style="90" customWidth="1"/>
    <col min="11785" max="11785" width="12.42578125" style="90" bestFit="1" customWidth="1"/>
    <col min="11786" max="11786" width="11.140625" style="90" customWidth="1"/>
    <col min="11787" max="11787" width="14.85546875" style="90" customWidth="1"/>
    <col min="11788" max="11788" width="9.5703125" style="90" customWidth="1"/>
    <col min="11789" max="11789" width="11.85546875" style="90" customWidth="1"/>
    <col min="11790" max="11790" width="11" style="90" customWidth="1"/>
    <col min="11791" max="11791" width="9.5703125" style="90" customWidth="1"/>
    <col min="11792" max="11792" width="11.85546875" style="90" customWidth="1"/>
    <col min="11793" max="11793" width="11" style="90" customWidth="1"/>
    <col min="11794" max="11794" width="28.140625" style="90" customWidth="1"/>
    <col min="11795" max="12032" width="9.140625" style="90"/>
    <col min="12033" max="12035" width="9.140625" style="90" customWidth="1"/>
    <col min="12036" max="12036" width="72" style="90" customWidth="1"/>
    <col min="12037" max="12037" width="19.140625" style="90" customWidth="1"/>
    <col min="12038" max="12038" width="9.28515625" style="90" customWidth="1"/>
    <col min="12039" max="12039" width="12" style="90" customWidth="1"/>
    <col min="12040" max="12040" width="11.140625" style="90" customWidth="1"/>
    <col min="12041" max="12041" width="12.42578125" style="90" bestFit="1" customWidth="1"/>
    <col min="12042" max="12042" width="11.140625" style="90" customWidth="1"/>
    <col min="12043" max="12043" width="14.85546875" style="90" customWidth="1"/>
    <col min="12044" max="12044" width="9.5703125" style="90" customWidth="1"/>
    <col min="12045" max="12045" width="11.85546875" style="90" customWidth="1"/>
    <col min="12046" max="12046" width="11" style="90" customWidth="1"/>
    <col min="12047" max="12047" width="9.5703125" style="90" customWidth="1"/>
    <col min="12048" max="12048" width="11.85546875" style="90" customWidth="1"/>
    <col min="12049" max="12049" width="11" style="90" customWidth="1"/>
    <col min="12050" max="12050" width="28.140625" style="90" customWidth="1"/>
    <col min="12051" max="12288" width="9.140625" style="90"/>
    <col min="12289" max="12291" width="9.140625" style="90" customWidth="1"/>
    <col min="12292" max="12292" width="72" style="90" customWidth="1"/>
    <col min="12293" max="12293" width="19.140625" style="90" customWidth="1"/>
    <col min="12294" max="12294" width="9.28515625" style="90" customWidth="1"/>
    <col min="12295" max="12295" width="12" style="90" customWidth="1"/>
    <col min="12296" max="12296" width="11.140625" style="90" customWidth="1"/>
    <col min="12297" max="12297" width="12.42578125" style="90" bestFit="1" customWidth="1"/>
    <col min="12298" max="12298" width="11.140625" style="90" customWidth="1"/>
    <col min="12299" max="12299" width="14.85546875" style="90" customWidth="1"/>
    <col min="12300" max="12300" width="9.5703125" style="90" customWidth="1"/>
    <col min="12301" max="12301" width="11.85546875" style="90" customWidth="1"/>
    <col min="12302" max="12302" width="11" style="90" customWidth="1"/>
    <col min="12303" max="12303" width="9.5703125" style="90" customWidth="1"/>
    <col min="12304" max="12304" width="11.85546875" style="90" customWidth="1"/>
    <col min="12305" max="12305" width="11" style="90" customWidth="1"/>
    <col min="12306" max="12306" width="28.140625" style="90" customWidth="1"/>
    <col min="12307" max="12544" width="9.140625" style="90"/>
    <col min="12545" max="12547" width="9.140625" style="90" customWidth="1"/>
    <col min="12548" max="12548" width="72" style="90" customWidth="1"/>
    <col min="12549" max="12549" width="19.140625" style="90" customWidth="1"/>
    <col min="12550" max="12550" width="9.28515625" style="90" customWidth="1"/>
    <col min="12551" max="12551" width="12" style="90" customWidth="1"/>
    <col min="12552" max="12552" width="11.140625" style="90" customWidth="1"/>
    <col min="12553" max="12553" width="12.42578125" style="90" bestFit="1" customWidth="1"/>
    <col min="12554" max="12554" width="11.140625" style="90" customWidth="1"/>
    <col min="12555" max="12555" width="14.85546875" style="90" customWidth="1"/>
    <col min="12556" max="12556" width="9.5703125" style="90" customWidth="1"/>
    <col min="12557" max="12557" width="11.85546875" style="90" customWidth="1"/>
    <col min="12558" max="12558" width="11" style="90" customWidth="1"/>
    <col min="12559" max="12559" width="9.5703125" style="90" customWidth="1"/>
    <col min="12560" max="12560" width="11.85546875" style="90" customWidth="1"/>
    <col min="12561" max="12561" width="11" style="90" customWidth="1"/>
    <col min="12562" max="12562" width="28.140625" style="90" customWidth="1"/>
    <col min="12563" max="12800" width="9.140625" style="90"/>
    <col min="12801" max="12803" width="9.140625" style="90" customWidth="1"/>
    <col min="12804" max="12804" width="72" style="90" customWidth="1"/>
    <col min="12805" max="12805" width="19.140625" style="90" customWidth="1"/>
    <col min="12806" max="12806" width="9.28515625" style="90" customWidth="1"/>
    <col min="12807" max="12807" width="12" style="90" customWidth="1"/>
    <col min="12808" max="12808" width="11.140625" style="90" customWidth="1"/>
    <col min="12809" max="12809" width="12.42578125" style="90" bestFit="1" customWidth="1"/>
    <col min="12810" max="12810" width="11.140625" style="90" customWidth="1"/>
    <col min="12811" max="12811" width="14.85546875" style="90" customWidth="1"/>
    <col min="12812" max="12812" width="9.5703125" style="90" customWidth="1"/>
    <col min="12813" max="12813" width="11.85546875" style="90" customWidth="1"/>
    <col min="12814" max="12814" width="11" style="90" customWidth="1"/>
    <col min="12815" max="12815" width="9.5703125" style="90" customWidth="1"/>
    <col min="12816" max="12816" width="11.85546875" style="90" customWidth="1"/>
    <col min="12817" max="12817" width="11" style="90" customWidth="1"/>
    <col min="12818" max="12818" width="28.140625" style="90" customWidth="1"/>
    <col min="12819" max="13056" width="9.140625" style="90"/>
    <col min="13057" max="13059" width="9.140625" style="90" customWidth="1"/>
    <col min="13060" max="13060" width="72" style="90" customWidth="1"/>
    <col min="13061" max="13061" width="19.140625" style="90" customWidth="1"/>
    <col min="13062" max="13062" width="9.28515625" style="90" customWidth="1"/>
    <col min="13063" max="13063" width="12" style="90" customWidth="1"/>
    <col min="13064" max="13064" width="11.140625" style="90" customWidth="1"/>
    <col min="13065" max="13065" width="12.42578125" style="90" bestFit="1" customWidth="1"/>
    <col min="13066" max="13066" width="11.140625" style="90" customWidth="1"/>
    <col min="13067" max="13067" width="14.85546875" style="90" customWidth="1"/>
    <col min="13068" max="13068" width="9.5703125" style="90" customWidth="1"/>
    <col min="13069" max="13069" width="11.85546875" style="90" customWidth="1"/>
    <col min="13070" max="13070" width="11" style="90" customWidth="1"/>
    <col min="13071" max="13071" width="9.5703125" style="90" customWidth="1"/>
    <col min="13072" max="13072" width="11.85546875" style="90" customWidth="1"/>
    <col min="13073" max="13073" width="11" style="90" customWidth="1"/>
    <col min="13074" max="13074" width="28.140625" style="90" customWidth="1"/>
    <col min="13075" max="13312" width="9.140625" style="90"/>
    <col min="13313" max="13315" width="9.140625" style="90" customWidth="1"/>
    <col min="13316" max="13316" width="72" style="90" customWidth="1"/>
    <col min="13317" max="13317" width="19.140625" style="90" customWidth="1"/>
    <col min="13318" max="13318" width="9.28515625" style="90" customWidth="1"/>
    <col min="13319" max="13319" width="12" style="90" customWidth="1"/>
    <col min="13320" max="13320" width="11.140625" style="90" customWidth="1"/>
    <col min="13321" max="13321" width="12.42578125" style="90" bestFit="1" customWidth="1"/>
    <col min="13322" max="13322" width="11.140625" style="90" customWidth="1"/>
    <col min="13323" max="13323" width="14.85546875" style="90" customWidth="1"/>
    <col min="13324" max="13324" width="9.5703125" style="90" customWidth="1"/>
    <col min="13325" max="13325" width="11.85546875" style="90" customWidth="1"/>
    <col min="13326" max="13326" width="11" style="90" customWidth="1"/>
    <col min="13327" max="13327" width="9.5703125" style="90" customWidth="1"/>
    <col min="13328" max="13328" width="11.85546875" style="90" customWidth="1"/>
    <col min="13329" max="13329" width="11" style="90" customWidth="1"/>
    <col min="13330" max="13330" width="28.140625" style="90" customWidth="1"/>
    <col min="13331" max="13568" width="9.140625" style="90"/>
    <col min="13569" max="13571" width="9.140625" style="90" customWidth="1"/>
    <col min="13572" max="13572" width="72" style="90" customWidth="1"/>
    <col min="13573" max="13573" width="19.140625" style="90" customWidth="1"/>
    <col min="13574" max="13574" width="9.28515625" style="90" customWidth="1"/>
    <col min="13575" max="13575" width="12" style="90" customWidth="1"/>
    <col min="13576" max="13576" width="11.140625" style="90" customWidth="1"/>
    <col min="13577" max="13577" width="12.42578125" style="90" bestFit="1" customWidth="1"/>
    <col min="13578" max="13578" width="11.140625" style="90" customWidth="1"/>
    <col min="13579" max="13579" width="14.85546875" style="90" customWidth="1"/>
    <col min="13580" max="13580" width="9.5703125" style="90" customWidth="1"/>
    <col min="13581" max="13581" width="11.85546875" style="90" customWidth="1"/>
    <col min="13582" max="13582" width="11" style="90" customWidth="1"/>
    <col min="13583" max="13583" width="9.5703125" style="90" customWidth="1"/>
    <col min="13584" max="13584" width="11.85546875" style="90" customWidth="1"/>
    <col min="13585" max="13585" width="11" style="90" customWidth="1"/>
    <col min="13586" max="13586" width="28.140625" style="90" customWidth="1"/>
    <col min="13587" max="13824" width="9.140625" style="90"/>
    <col min="13825" max="13827" width="9.140625" style="90" customWidth="1"/>
    <col min="13828" max="13828" width="72" style="90" customWidth="1"/>
    <col min="13829" max="13829" width="19.140625" style="90" customWidth="1"/>
    <col min="13830" max="13830" width="9.28515625" style="90" customWidth="1"/>
    <col min="13831" max="13831" width="12" style="90" customWidth="1"/>
    <col min="13832" max="13832" width="11.140625" style="90" customWidth="1"/>
    <col min="13833" max="13833" width="12.42578125" style="90" bestFit="1" customWidth="1"/>
    <col min="13834" max="13834" width="11.140625" style="90" customWidth="1"/>
    <col min="13835" max="13835" width="14.85546875" style="90" customWidth="1"/>
    <col min="13836" max="13836" width="9.5703125" style="90" customWidth="1"/>
    <col min="13837" max="13837" width="11.85546875" style="90" customWidth="1"/>
    <col min="13838" max="13838" width="11" style="90" customWidth="1"/>
    <col min="13839" max="13839" width="9.5703125" style="90" customWidth="1"/>
    <col min="13840" max="13840" width="11.85546875" style="90" customWidth="1"/>
    <col min="13841" max="13841" width="11" style="90" customWidth="1"/>
    <col min="13842" max="13842" width="28.140625" style="90" customWidth="1"/>
    <col min="13843" max="14080" width="9.140625" style="90"/>
    <col min="14081" max="14083" width="9.140625" style="90" customWidth="1"/>
    <col min="14084" max="14084" width="72" style="90" customWidth="1"/>
    <col min="14085" max="14085" width="19.140625" style="90" customWidth="1"/>
    <col min="14086" max="14086" width="9.28515625" style="90" customWidth="1"/>
    <col min="14087" max="14087" width="12" style="90" customWidth="1"/>
    <col min="14088" max="14088" width="11.140625" style="90" customWidth="1"/>
    <col min="14089" max="14089" width="12.42578125" style="90" bestFit="1" customWidth="1"/>
    <col min="14090" max="14090" width="11.140625" style="90" customWidth="1"/>
    <col min="14091" max="14091" width="14.85546875" style="90" customWidth="1"/>
    <col min="14092" max="14092" width="9.5703125" style="90" customWidth="1"/>
    <col min="14093" max="14093" width="11.85546875" style="90" customWidth="1"/>
    <col min="14094" max="14094" width="11" style="90" customWidth="1"/>
    <col min="14095" max="14095" width="9.5703125" style="90" customWidth="1"/>
    <col min="14096" max="14096" width="11.85546875" style="90" customWidth="1"/>
    <col min="14097" max="14097" width="11" style="90" customWidth="1"/>
    <col min="14098" max="14098" width="28.140625" style="90" customWidth="1"/>
    <col min="14099" max="14336" width="9.140625" style="90"/>
    <col min="14337" max="14339" width="9.140625" style="90" customWidth="1"/>
    <col min="14340" max="14340" width="72" style="90" customWidth="1"/>
    <col min="14341" max="14341" width="19.140625" style="90" customWidth="1"/>
    <col min="14342" max="14342" width="9.28515625" style="90" customWidth="1"/>
    <col min="14343" max="14343" width="12" style="90" customWidth="1"/>
    <col min="14344" max="14344" width="11.140625" style="90" customWidth="1"/>
    <col min="14345" max="14345" width="12.42578125" style="90" bestFit="1" customWidth="1"/>
    <col min="14346" max="14346" width="11.140625" style="90" customWidth="1"/>
    <col min="14347" max="14347" width="14.85546875" style="90" customWidth="1"/>
    <col min="14348" max="14348" width="9.5703125" style="90" customWidth="1"/>
    <col min="14349" max="14349" width="11.85546875" style="90" customWidth="1"/>
    <col min="14350" max="14350" width="11" style="90" customWidth="1"/>
    <col min="14351" max="14351" width="9.5703125" style="90" customWidth="1"/>
    <col min="14352" max="14352" width="11.85546875" style="90" customWidth="1"/>
    <col min="14353" max="14353" width="11" style="90" customWidth="1"/>
    <col min="14354" max="14354" width="28.140625" style="90" customWidth="1"/>
    <col min="14355" max="14592" width="9.140625" style="90"/>
    <col min="14593" max="14595" width="9.140625" style="90" customWidth="1"/>
    <col min="14596" max="14596" width="72" style="90" customWidth="1"/>
    <col min="14597" max="14597" width="19.140625" style="90" customWidth="1"/>
    <col min="14598" max="14598" width="9.28515625" style="90" customWidth="1"/>
    <col min="14599" max="14599" width="12" style="90" customWidth="1"/>
    <col min="14600" max="14600" width="11.140625" style="90" customWidth="1"/>
    <col min="14601" max="14601" width="12.42578125" style="90" bestFit="1" customWidth="1"/>
    <col min="14602" max="14602" width="11.140625" style="90" customWidth="1"/>
    <col min="14603" max="14603" width="14.85546875" style="90" customWidth="1"/>
    <col min="14604" max="14604" width="9.5703125" style="90" customWidth="1"/>
    <col min="14605" max="14605" width="11.85546875" style="90" customWidth="1"/>
    <col min="14606" max="14606" width="11" style="90" customWidth="1"/>
    <col min="14607" max="14607" width="9.5703125" style="90" customWidth="1"/>
    <col min="14608" max="14608" width="11.85546875" style="90" customWidth="1"/>
    <col min="14609" max="14609" width="11" style="90" customWidth="1"/>
    <col min="14610" max="14610" width="28.140625" style="90" customWidth="1"/>
    <col min="14611" max="14848" width="9.140625" style="90"/>
    <col min="14849" max="14851" width="9.140625" style="90" customWidth="1"/>
    <col min="14852" max="14852" width="72" style="90" customWidth="1"/>
    <col min="14853" max="14853" width="19.140625" style="90" customWidth="1"/>
    <col min="14854" max="14854" width="9.28515625" style="90" customWidth="1"/>
    <col min="14855" max="14855" width="12" style="90" customWidth="1"/>
    <col min="14856" max="14856" width="11.140625" style="90" customWidth="1"/>
    <col min="14857" max="14857" width="12.42578125" style="90" bestFit="1" customWidth="1"/>
    <col min="14858" max="14858" width="11.140625" style="90" customWidth="1"/>
    <col min="14859" max="14859" width="14.85546875" style="90" customWidth="1"/>
    <col min="14860" max="14860" width="9.5703125" style="90" customWidth="1"/>
    <col min="14861" max="14861" width="11.85546875" style="90" customWidth="1"/>
    <col min="14862" max="14862" width="11" style="90" customWidth="1"/>
    <col min="14863" max="14863" width="9.5703125" style="90" customWidth="1"/>
    <col min="14864" max="14864" width="11.85546875" style="90" customWidth="1"/>
    <col min="14865" max="14865" width="11" style="90" customWidth="1"/>
    <col min="14866" max="14866" width="28.140625" style="90" customWidth="1"/>
    <col min="14867" max="15104" width="9.140625" style="90"/>
    <col min="15105" max="15107" width="9.140625" style="90" customWidth="1"/>
    <col min="15108" max="15108" width="72" style="90" customWidth="1"/>
    <col min="15109" max="15109" width="19.140625" style="90" customWidth="1"/>
    <col min="15110" max="15110" width="9.28515625" style="90" customWidth="1"/>
    <col min="15111" max="15111" width="12" style="90" customWidth="1"/>
    <col min="15112" max="15112" width="11.140625" style="90" customWidth="1"/>
    <col min="15113" max="15113" width="12.42578125" style="90" bestFit="1" customWidth="1"/>
    <col min="15114" max="15114" width="11.140625" style="90" customWidth="1"/>
    <col min="15115" max="15115" width="14.85546875" style="90" customWidth="1"/>
    <col min="15116" max="15116" width="9.5703125" style="90" customWidth="1"/>
    <col min="15117" max="15117" width="11.85546875" style="90" customWidth="1"/>
    <col min="15118" max="15118" width="11" style="90" customWidth="1"/>
    <col min="15119" max="15119" width="9.5703125" style="90" customWidth="1"/>
    <col min="15120" max="15120" width="11.85546875" style="90" customWidth="1"/>
    <col min="15121" max="15121" width="11" style="90" customWidth="1"/>
    <col min="15122" max="15122" width="28.140625" style="90" customWidth="1"/>
    <col min="15123" max="15360" width="9.140625" style="90"/>
    <col min="15361" max="15363" width="9.140625" style="90" customWidth="1"/>
    <col min="15364" max="15364" width="72" style="90" customWidth="1"/>
    <col min="15365" max="15365" width="19.140625" style="90" customWidth="1"/>
    <col min="15366" max="15366" width="9.28515625" style="90" customWidth="1"/>
    <col min="15367" max="15367" width="12" style="90" customWidth="1"/>
    <col min="15368" max="15368" width="11.140625" style="90" customWidth="1"/>
    <col min="15369" max="15369" width="12.42578125" style="90" bestFit="1" customWidth="1"/>
    <col min="15370" max="15370" width="11.140625" style="90" customWidth="1"/>
    <col min="15371" max="15371" width="14.85546875" style="90" customWidth="1"/>
    <col min="15372" max="15372" width="9.5703125" style="90" customWidth="1"/>
    <col min="15373" max="15373" width="11.85546875" style="90" customWidth="1"/>
    <col min="15374" max="15374" width="11" style="90" customWidth="1"/>
    <col min="15375" max="15375" width="9.5703125" style="90" customWidth="1"/>
    <col min="15376" max="15376" width="11.85546875" style="90" customWidth="1"/>
    <col min="15377" max="15377" width="11" style="90" customWidth="1"/>
    <col min="15378" max="15378" width="28.140625" style="90" customWidth="1"/>
    <col min="15379" max="15616" width="9.140625" style="90"/>
    <col min="15617" max="15619" width="9.140625" style="90" customWidth="1"/>
    <col min="15620" max="15620" width="72" style="90" customWidth="1"/>
    <col min="15621" max="15621" width="19.140625" style="90" customWidth="1"/>
    <col min="15622" max="15622" width="9.28515625" style="90" customWidth="1"/>
    <col min="15623" max="15623" width="12" style="90" customWidth="1"/>
    <col min="15624" max="15624" width="11.140625" style="90" customWidth="1"/>
    <col min="15625" max="15625" width="12.42578125" style="90" bestFit="1" customWidth="1"/>
    <col min="15626" max="15626" width="11.140625" style="90" customWidth="1"/>
    <col min="15627" max="15627" width="14.85546875" style="90" customWidth="1"/>
    <col min="15628" max="15628" width="9.5703125" style="90" customWidth="1"/>
    <col min="15629" max="15629" width="11.85546875" style="90" customWidth="1"/>
    <col min="15630" max="15630" width="11" style="90" customWidth="1"/>
    <col min="15631" max="15631" width="9.5703125" style="90" customWidth="1"/>
    <col min="15632" max="15632" width="11.85546875" style="90" customWidth="1"/>
    <col min="15633" max="15633" width="11" style="90" customWidth="1"/>
    <col min="15634" max="15634" width="28.140625" style="90" customWidth="1"/>
    <col min="15635" max="15872" width="9.140625" style="90"/>
    <col min="15873" max="15875" width="9.140625" style="90" customWidth="1"/>
    <col min="15876" max="15876" width="72" style="90" customWidth="1"/>
    <col min="15877" max="15877" width="19.140625" style="90" customWidth="1"/>
    <col min="15878" max="15878" width="9.28515625" style="90" customWidth="1"/>
    <col min="15879" max="15879" width="12" style="90" customWidth="1"/>
    <col min="15880" max="15880" width="11.140625" style="90" customWidth="1"/>
    <col min="15881" max="15881" width="12.42578125" style="90" bestFit="1" customWidth="1"/>
    <col min="15882" max="15882" width="11.140625" style="90" customWidth="1"/>
    <col min="15883" max="15883" width="14.85546875" style="90" customWidth="1"/>
    <col min="15884" max="15884" width="9.5703125" style="90" customWidth="1"/>
    <col min="15885" max="15885" width="11.85546875" style="90" customWidth="1"/>
    <col min="15886" max="15886" width="11" style="90" customWidth="1"/>
    <col min="15887" max="15887" width="9.5703125" style="90" customWidth="1"/>
    <col min="15888" max="15888" width="11.85546875" style="90" customWidth="1"/>
    <col min="15889" max="15889" width="11" style="90" customWidth="1"/>
    <col min="15890" max="15890" width="28.140625" style="90" customWidth="1"/>
    <col min="15891" max="16128" width="9.140625" style="90"/>
    <col min="16129" max="16131" width="9.140625" style="90" customWidth="1"/>
    <col min="16132" max="16132" width="72" style="90" customWidth="1"/>
    <col min="16133" max="16133" width="19.140625" style="90" customWidth="1"/>
    <col min="16134" max="16134" width="9.28515625" style="90" customWidth="1"/>
    <col min="16135" max="16135" width="12" style="90" customWidth="1"/>
    <col min="16136" max="16136" width="11.140625" style="90" customWidth="1"/>
    <col min="16137" max="16137" width="12.42578125" style="90" bestFit="1" customWidth="1"/>
    <col min="16138" max="16138" width="11.140625" style="90" customWidth="1"/>
    <col min="16139" max="16139" width="14.85546875" style="90" customWidth="1"/>
    <col min="16140" max="16140" width="9.5703125" style="90" customWidth="1"/>
    <col min="16141" max="16141" width="11.85546875" style="90" customWidth="1"/>
    <col min="16142" max="16142" width="11" style="90" customWidth="1"/>
    <col min="16143" max="16143" width="9.5703125" style="90" customWidth="1"/>
    <col min="16144" max="16144" width="11.85546875" style="90" customWidth="1"/>
    <col min="16145" max="16145" width="11" style="90" customWidth="1"/>
    <col min="16146" max="16146" width="28.140625" style="90" customWidth="1"/>
    <col min="16147" max="16384" width="9.140625" style="90"/>
  </cols>
  <sheetData>
    <row r="1" spans="1:241">
      <c r="A1" s="105"/>
      <c r="B1" s="105"/>
      <c r="C1" s="301"/>
      <c r="D1" s="3"/>
      <c r="E1" s="3"/>
      <c r="F1" s="3"/>
      <c r="G1" s="120"/>
      <c r="H1" s="120"/>
      <c r="I1" s="3"/>
      <c r="J1" s="177"/>
      <c r="K1" s="133" t="s">
        <v>189</v>
      </c>
      <c r="L1" s="3"/>
      <c r="M1" s="177"/>
      <c r="N1" s="177"/>
      <c r="O1" s="177"/>
      <c r="P1" s="1708"/>
      <c r="Q1" s="1708"/>
      <c r="R1" s="1439"/>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row>
    <row r="2" spans="1:241">
      <c r="A2" s="105"/>
      <c r="B2" s="105"/>
      <c r="C2" s="301"/>
      <c r="D2" s="3"/>
      <c r="E2" s="3"/>
      <c r="F2" s="3"/>
      <c r="G2" s="120"/>
      <c r="H2" s="120"/>
      <c r="I2" s="3"/>
      <c r="J2" s="1892" t="s">
        <v>28</v>
      </c>
      <c r="K2" s="1892"/>
      <c r="L2" s="1892"/>
      <c r="M2" s="177"/>
      <c r="N2" s="177"/>
      <c r="O2" s="177"/>
      <c r="P2" s="1708"/>
      <c r="Q2" s="1708"/>
      <c r="R2" s="1439"/>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row>
    <row r="3" spans="1:241" ht="15" thickBot="1">
      <c r="A3" s="105"/>
      <c r="B3" s="105"/>
      <c r="C3" s="177"/>
      <c r="D3" s="1259" t="s">
        <v>479</v>
      </c>
      <c r="E3" s="1348"/>
      <c r="F3" s="172"/>
      <c r="G3" s="172"/>
      <c r="H3" s="172"/>
      <c r="I3" s="9"/>
      <c r="J3" s="105"/>
      <c r="K3" s="105"/>
      <c r="L3" s="105"/>
      <c r="M3" s="105"/>
      <c r="N3" s="105"/>
      <c r="O3" s="105"/>
      <c r="P3" s="1709"/>
      <c r="Q3" s="1709"/>
      <c r="R3" s="1439"/>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c r="BM3" s="105"/>
      <c r="BN3" s="105"/>
      <c r="BO3" s="105"/>
      <c r="BP3" s="105"/>
      <c r="BQ3" s="105"/>
      <c r="BR3" s="105"/>
      <c r="BS3" s="105"/>
      <c r="BT3" s="105"/>
      <c r="BU3" s="105"/>
      <c r="BV3" s="105"/>
      <c r="BW3" s="105"/>
      <c r="BX3" s="105"/>
      <c r="BY3" s="105"/>
      <c r="BZ3" s="105"/>
      <c r="CA3" s="105"/>
      <c r="CB3" s="105"/>
      <c r="CC3" s="105"/>
      <c r="CD3" s="105"/>
      <c r="CE3" s="105"/>
      <c r="CF3" s="105"/>
      <c r="CG3" s="105"/>
      <c r="CH3" s="105"/>
      <c r="CI3" s="105"/>
      <c r="CJ3" s="105"/>
      <c r="CK3" s="105"/>
      <c r="CL3" s="105"/>
      <c r="CM3" s="105"/>
      <c r="CN3" s="105"/>
      <c r="CO3" s="105"/>
      <c r="CP3" s="105"/>
      <c r="CQ3" s="105"/>
      <c r="CR3" s="105"/>
      <c r="CS3" s="105"/>
      <c r="CT3" s="105"/>
      <c r="CU3" s="105"/>
      <c r="CV3" s="105"/>
      <c r="CW3" s="105"/>
      <c r="CX3" s="105"/>
      <c r="CY3" s="105"/>
      <c r="CZ3" s="105"/>
      <c r="DA3" s="105"/>
      <c r="DB3" s="105"/>
      <c r="DC3" s="105"/>
      <c r="DD3" s="105"/>
      <c r="DE3" s="105"/>
      <c r="DF3" s="105"/>
      <c r="DG3" s="105"/>
      <c r="DH3" s="105"/>
      <c r="DI3" s="105"/>
      <c r="DJ3" s="105"/>
      <c r="DK3" s="105"/>
      <c r="DL3" s="105"/>
      <c r="DM3" s="105"/>
      <c r="DN3" s="105"/>
      <c r="DO3" s="105"/>
      <c r="DP3" s="105"/>
      <c r="DQ3" s="105"/>
      <c r="DR3" s="105"/>
      <c r="DS3" s="105"/>
      <c r="DT3" s="105"/>
      <c r="DU3" s="105"/>
      <c r="DV3" s="105"/>
      <c r="DW3" s="105"/>
      <c r="DX3" s="105"/>
      <c r="DY3" s="105"/>
      <c r="DZ3" s="105"/>
      <c r="EA3" s="105"/>
      <c r="EB3" s="105"/>
      <c r="EC3" s="105"/>
      <c r="ED3" s="105"/>
      <c r="EE3" s="105"/>
      <c r="EF3" s="105"/>
      <c r="EG3" s="105"/>
      <c r="EH3" s="105"/>
      <c r="EI3" s="105"/>
      <c r="EJ3" s="105"/>
      <c r="EK3" s="105"/>
      <c r="EL3" s="105"/>
      <c r="EM3" s="105"/>
      <c r="EN3" s="105"/>
      <c r="EO3" s="105"/>
      <c r="EP3" s="105"/>
      <c r="EQ3" s="105"/>
      <c r="ER3" s="105"/>
      <c r="ES3" s="105"/>
      <c r="ET3" s="105"/>
      <c r="EU3" s="105"/>
      <c r="EV3" s="105"/>
      <c r="EW3" s="105"/>
      <c r="EX3" s="105"/>
      <c r="EY3" s="105"/>
      <c r="EZ3" s="105"/>
      <c r="FA3" s="105"/>
      <c r="FB3" s="105"/>
      <c r="FC3" s="105"/>
      <c r="FD3" s="105"/>
      <c r="FE3" s="105"/>
      <c r="FF3" s="105"/>
      <c r="FG3" s="105"/>
      <c r="FH3" s="105"/>
      <c r="FI3" s="105"/>
      <c r="FJ3" s="105"/>
      <c r="FK3" s="105"/>
      <c r="FL3" s="105"/>
      <c r="FM3" s="105"/>
      <c r="FN3" s="105"/>
      <c r="FO3" s="105"/>
      <c r="FP3" s="105"/>
      <c r="FQ3" s="105"/>
      <c r="FR3" s="105"/>
      <c r="FS3" s="105"/>
      <c r="FT3" s="105"/>
      <c r="FU3" s="105"/>
      <c r="FV3" s="105"/>
      <c r="FW3" s="105"/>
      <c r="FX3" s="105"/>
      <c r="FY3" s="105"/>
      <c r="FZ3" s="105"/>
      <c r="GA3" s="105"/>
      <c r="GB3" s="105"/>
      <c r="GC3" s="105"/>
      <c r="GD3" s="105"/>
      <c r="GE3" s="105"/>
      <c r="GF3" s="105"/>
      <c r="GG3" s="105"/>
      <c r="GH3" s="105"/>
      <c r="GI3" s="105"/>
      <c r="GJ3" s="105"/>
      <c r="GK3" s="105"/>
      <c r="GL3" s="105"/>
      <c r="GM3" s="105"/>
      <c r="GN3" s="105"/>
      <c r="GO3" s="105"/>
      <c r="GP3" s="105"/>
      <c r="GQ3" s="105"/>
      <c r="GR3" s="105"/>
      <c r="GS3" s="105"/>
      <c r="GT3" s="105"/>
      <c r="GU3" s="105"/>
      <c r="GV3" s="105"/>
      <c r="GW3" s="105"/>
      <c r="GX3" s="105"/>
      <c r="GY3" s="105"/>
      <c r="GZ3" s="105"/>
      <c r="HA3" s="105"/>
      <c r="HB3" s="105"/>
      <c r="HC3" s="105"/>
      <c r="HD3" s="105"/>
      <c r="HE3" s="105"/>
      <c r="HF3" s="105"/>
      <c r="HG3" s="105"/>
      <c r="HH3" s="105"/>
      <c r="HI3" s="105"/>
      <c r="HJ3" s="105"/>
      <c r="HK3" s="105"/>
      <c r="HL3" s="105"/>
      <c r="HM3" s="105"/>
      <c r="HN3" s="105"/>
      <c r="HO3" s="105"/>
      <c r="HP3" s="105"/>
      <c r="HQ3" s="105"/>
      <c r="HR3" s="105"/>
      <c r="HS3" s="105"/>
      <c r="HT3" s="105"/>
      <c r="HU3" s="105"/>
      <c r="HV3" s="105"/>
      <c r="HW3" s="105"/>
      <c r="HX3" s="105"/>
      <c r="HY3" s="105"/>
      <c r="HZ3" s="105"/>
      <c r="IA3" s="105"/>
      <c r="IB3" s="105"/>
      <c r="IC3" s="105"/>
      <c r="ID3" s="105"/>
      <c r="IE3" s="105"/>
      <c r="IF3" s="105"/>
      <c r="IG3" s="105"/>
    </row>
    <row r="4" spans="1:241">
      <c r="A4" s="950"/>
      <c r="B4" s="950"/>
      <c r="C4" s="177"/>
      <c r="D4" s="2118" t="s">
        <v>29</v>
      </c>
      <c r="E4" s="2118"/>
      <c r="F4" s="2118"/>
      <c r="G4" s="2118"/>
      <c r="H4" s="2118"/>
      <c r="I4" s="1450"/>
      <c r="J4" s="222"/>
      <c r="K4" s="1450"/>
      <c r="L4" s="1450"/>
      <c r="M4" s="1450"/>
      <c r="N4" s="1450"/>
      <c r="O4" s="1450"/>
      <c r="P4" s="1710"/>
      <c r="Q4" s="1711"/>
      <c r="R4" s="1440"/>
      <c r="S4" s="950"/>
      <c r="T4" s="950"/>
      <c r="U4" s="950"/>
      <c r="V4" s="950"/>
      <c r="W4" s="950"/>
      <c r="X4" s="950"/>
      <c r="Y4" s="950"/>
      <c r="Z4" s="950"/>
      <c r="AA4" s="950"/>
      <c r="AB4" s="950"/>
      <c r="AC4" s="950"/>
      <c r="AD4" s="950"/>
      <c r="AE4" s="950"/>
      <c r="AF4" s="950"/>
      <c r="AG4" s="950"/>
      <c r="AH4" s="950"/>
      <c r="AI4" s="950"/>
      <c r="AJ4" s="950"/>
      <c r="AK4" s="950"/>
      <c r="AL4" s="950"/>
      <c r="AM4" s="950"/>
      <c r="AN4" s="950"/>
      <c r="AO4" s="950"/>
      <c r="AP4" s="950"/>
      <c r="AQ4" s="950"/>
      <c r="AR4" s="950"/>
      <c r="AS4" s="950"/>
      <c r="AT4" s="950"/>
      <c r="AU4" s="950"/>
      <c r="AV4" s="950"/>
      <c r="AW4" s="950"/>
      <c r="AX4" s="950"/>
      <c r="AY4" s="950"/>
      <c r="AZ4" s="950"/>
      <c r="BA4" s="950"/>
      <c r="BB4" s="950"/>
      <c r="BC4" s="950"/>
      <c r="BD4" s="950"/>
      <c r="BE4" s="950"/>
      <c r="BF4" s="950"/>
      <c r="BG4" s="950"/>
      <c r="BH4" s="950"/>
      <c r="BI4" s="950"/>
      <c r="BJ4" s="950"/>
      <c r="BK4" s="950"/>
      <c r="BL4" s="950"/>
      <c r="BM4" s="950"/>
      <c r="BN4" s="950"/>
      <c r="BO4" s="950"/>
      <c r="BP4" s="950"/>
      <c r="BQ4" s="950"/>
      <c r="BR4" s="950"/>
      <c r="BS4" s="950"/>
      <c r="BT4" s="950"/>
      <c r="BU4" s="950"/>
      <c r="BV4" s="950"/>
      <c r="BW4" s="950"/>
      <c r="BX4" s="950"/>
      <c r="BY4" s="950"/>
      <c r="BZ4" s="950"/>
      <c r="CA4" s="950"/>
      <c r="CB4" s="950"/>
      <c r="CC4" s="950"/>
      <c r="CD4" s="950"/>
      <c r="CE4" s="950"/>
      <c r="CF4" s="950"/>
      <c r="CG4" s="950"/>
      <c r="CH4" s="950"/>
      <c r="CI4" s="950"/>
      <c r="CJ4" s="950"/>
      <c r="CK4" s="950"/>
      <c r="CL4" s="950"/>
      <c r="CM4" s="950"/>
      <c r="CN4" s="950"/>
      <c r="CO4" s="950"/>
      <c r="CP4" s="950"/>
      <c r="CQ4" s="950"/>
      <c r="CR4" s="950"/>
      <c r="CS4" s="950"/>
      <c r="CT4" s="950"/>
      <c r="CU4" s="950"/>
      <c r="CV4" s="950"/>
      <c r="CW4" s="950"/>
      <c r="CX4" s="950"/>
      <c r="CY4" s="950"/>
      <c r="CZ4" s="950"/>
      <c r="DA4" s="950"/>
      <c r="DB4" s="950"/>
      <c r="DC4" s="950"/>
      <c r="DD4" s="950"/>
      <c r="DE4" s="950"/>
      <c r="DF4" s="950"/>
      <c r="DG4" s="950"/>
      <c r="DH4" s="950"/>
      <c r="DI4" s="950"/>
      <c r="DJ4" s="950"/>
      <c r="DK4" s="950"/>
      <c r="DL4" s="950"/>
      <c r="DM4" s="950"/>
      <c r="DN4" s="950"/>
      <c r="DO4" s="950"/>
      <c r="DP4" s="950"/>
      <c r="DQ4" s="950"/>
      <c r="DR4" s="950"/>
      <c r="DS4" s="950"/>
      <c r="DT4" s="950"/>
      <c r="DU4" s="950"/>
      <c r="DV4" s="950"/>
      <c r="DW4" s="950"/>
      <c r="DX4" s="950"/>
      <c r="DY4" s="950"/>
      <c r="DZ4" s="950"/>
      <c r="EA4" s="950"/>
      <c r="EB4" s="950"/>
      <c r="EC4" s="950"/>
      <c r="ED4" s="950"/>
      <c r="EE4" s="950"/>
      <c r="EF4" s="950"/>
      <c r="EG4" s="950"/>
      <c r="EH4" s="950"/>
      <c r="EI4" s="950"/>
      <c r="EJ4" s="950"/>
      <c r="EK4" s="950"/>
      <c r="EL4" s="950"/>
      <c r="EM4" s="950"/>
      <c r="EN4" s="950"/>
      <c r="EO4" s="950"/>
      <c r="EP4" s="950"/>
      <c r="EQ4" s="950"/>
      <c r="ER4" s="950"/>
      <c r="ES4" s="950"/>
      <c r="ET4" s="950"/>
      <c r="EU4" s="950"/>
      <c r="EV4" s="950"/>
      <c r="EW4" s="950"/>
      <c r="EX4" s="950"/>
      <c r="EY4" s="950"/>
      <c r="EZ4" s="950"/>
      <c r="FA4" s="950"/>
      <c r="FB4" s="950"/>
      <c r="FC4" s="950"/>
      <c r="FD4" s="950"/>
      <c r="FE4" s="950"/>
      <c r="FF4" s="950"/>
      <c r="FG4" s="950"/>
      <c r="FH4" s="950"/>
      <c r="FI4" s="950"/>
      <c r="FJ4" s="950"/>
      <c r="FK4" s="950"/>
      <c r="FL4" s="950"/>
      <c r="FM4" s="950"/>
      <c r="FN4" s="950"/>
      <c r="FO4" s="950"/>
      <c r="FP4" s="950"/>
      <c r="FQ4" s="950"/>
      <c r="FR4" s="950"/>
      <c r="FS4" s="950"/>
      <c r="FT4" s="950"/>
      <c r="FU4" s="950"/>
      <c r="FV4" s="950"/>
      <c r="FW4" s="950"/>
      <c r="FX4" s="950"/>
      <c r="FY4" s="950"/>
      <c r="FZ4" s="950"/>
      <c r="GA4" s="950"/>
      <c r="GB4" s="950"/>
      <c r="GC4" s="950"/>
      <c r="GD4" s="950"/>
      <c r="GE4" s="950"/>
      <c r="GF4" s="950"/>
      <c r="GG4" s="950"/>
      <c r="GH4" s="950"/>
      <c r="GI4" s="950"/>
      <c r="GJ4" s="950"/>
      <c r="GK4" s="950"/>
      <c r="GL4" s="950"/>
      <c r="GM4" s="950"/>
      <c r="GN4" s="950"/>
      <c r="GO4" s="950"/>
      <c r="GP4" s="950"/>
      <c r="GQ4" s="950"/>
      <c r="GR4" s="950"/>
      <c r="GS4" s="950"/>
      <c r="GT4" s="950"/>
      <c r="GU4" s="950"/>
      <c r="GV4" s="950"/>
      <c r="GW4" s="950"/>
      <c r="GX4" s="950"/>
      <c r="GY4" s="950"/>
      <c r="GZ4" s="950"/>
      <c r="HA4" s="950"/>
      <c r="HB4" s="950"/>
      <c r="HC4" s="950"/>
      <c r="HD4" s="950"/>
      <c r="HE4" s="950"/>
      <c r="HF4" s="950"/>
      <c r="HG4" s="950"/>
      <c r="HH4" s="950"/>
      <c r="HI4" s="950"/>
      <c r="HJ4" s="950"/>
      <c r="HK4" s="950"/>
      <c r="HL4" s="950"/>
      <c r="HM4" s="950"/>
      <c r="HN4" s="950"/>
      <c r="HO4" s="950"/>
      <c r="HP4" s="950"/>
      <c r="HQ4" s="950"/>
      <c r="HR4" s="950"/>
      <c r="HS4" s="950"/>
      <c r="HT4" s="950"/>
      <c r="HU4" s="950"/>
      <c r="HV4" s="950"/>
      <c r="HW4" s="950"/>
      <c r="HX4" s="950"/>
      <c r="HY4" s="950"/>
      <c r="HZ4" s="950"/>
      <c r="IA4" s="950"/>
      <c r="IB4" s="950"/>
      <c r="IC4" s="950"/>
      <c r="ID4" s="950"/>
      <c r="IE4" s="950"/>
      <c r="IF4" s="950"/>
      <c r="IG4" s="950"/>
    </row>
    <row r="5" spans="1:241" ht="14.25">
      <c r="A5" s="998"/>
      <c r="B5" s="998"/>
      <c r="C5" s="2119" t="s">
        <v>176</v>
      </c>
      <c r="D5" s="2119"/>
      <c r="E5" s="2119"/>
      <c r="F5" s="2119"/>
      <c r="G5" s="2119"/>
      <c r="H5" s="2119"/>
      <c r="I5" s="2119"/>
      <c r="J5" s="2119"/>
      <c r="K5" s="2119"/>
      <c r="L5" s="2119"/>
      <c r="M5" s="2119"/>
      <c r="N5" s="1450"/>
      <c r="O5" s="998"/>
      <c r="P5" s="1712"/>
      <c r="Q5" s="1710"/>
      <c r="R5" s="1439"/>
      <c r="S5" s="998"/>
      <c r="T5" s="998"/>
      <c r="U5" s="998"/>
      <c r="V5" s="998"/>
      <c r="W5" s="998"/>
      <c r="X5" s="998"/>
      <c r="Y5" s="998"/>
      <c r="Z5" s="998"/>
      <c r="AA5" s="998"/>
      <c r="AB5" s="998"/>
      <c r="AC5" s="998"/>
      <c r="AD5" s="998"/>
      <c r="AE5" s="998"/>
      <c r="AF5" s="998"/>
      <c r="AG5" s="998"/>
      <c r="AH5" s="998"/>
      <c r="AI5" s="998"/>
      <c r="AJ5" s="998"/>
      <c r="AK5" s="998"/>
      <c r="AL5" s="998"/>
      <c r="AM5" s="998"/>
      <c r="AN5" s="998"/>
      <c r="AO5" s="998"/>
      <c r="AP5" s="998"/>
      <c r="AQ5" s="998"/>
      <c r="AR5" s="998"/>
      <c r="AS5" s="998"/>
      <c r="AT5" s="998"/>
      <c r="AU5" s="998"/>
      <c r="AV5" s="998"/>
      <c r="AW5" s="998"/>
      <c r="AX5" s="998"/>
      <c r="AY5" s="998"/>
      <c r="AZ5" s="998"/>
      <c r="BA5" s="998"/>
      <c r="BB5" s="998"/>
      <c r="BC5" s="998"/>
      <c r="BD5" s="998"/>
      <c r="BE5" s="998"/>
      <c r="BF5" s="998"/>
      <c r="BG5" s="998"/>
      <c r="BH5" s="998"/>
      <c r="BI5" s="998"/>
      <c r="BJ5" s="998"/>
      <c r="BK5" s="998"/>
      <c r="BL5" s="998"/>
      <c r="BM5" s="998"/>
      <c r="BN5" s="998"/>
      <c r="BO5" s="998"/>
      <c r="BP5" s="998"/>
      <c r="BQ5" s="998"/>
      <c r="BR5" s="998"/>
      <c r="BS5" s="998"/>
      <c r="BT5" s="998"/>
      <c r="BU5" s="998"/>
      <c r="BV5" s="998"/>
      <c r="BW5" s="998"/>
      <c r="BX5" s="998"/>
      <c r="BY5" s="998"/>
      <c r="BZ5" s="998"/>
      <c r="CA5" s="998"/>
      <c r="CB5" s="998"/>
      <c r="CC5" s="998"/>
      <c r="CD5" s="998"/>
      <c r="CE5" s="998"/>
      <c r="CF5" s="998"/>
      <c r="CG5" s="998"/>
      <c r="CH5" s="998"/>
      <c r="CI5" s="998"/>
      <c r="CJ5" s="998"/>
      <c r="CK5" s="998"/>
      <c r="CL5" s="998"/>
      <c r="CM5" s="998"/>
      <c r="CN5" s="998"/>
      <c r="CO5" s="998"/>
      <c r="CP5" s="998"/>
      <c r="CQ5" s="998"/>
      <c r="CR5" s="998"/>
      <c r="CS5" s="998"/>
      <c r="CT5" s="998"/>
      <c r="CU5" s="998"/>
      <c r="CV5" s="998"/>
      <c r="CW5" s="998"/>
      <c r="CX5" s="998"/>
      <c r="CY5" s="998"/>
      <c r="CZ5" s="998"/>
      <c r="DA5" s="998"/>
      <c r="DB5" s="998"/>
      <c r="DC5" s="998"/>
      <c r="DD5" s="998"/>
      <c r="DE5" s="998"/>
      <c r="DF5" s="998"/>
      <c r="DG5" s="998"/>
      <c r="DH5" s="998"/>
      <c r="DI5" s="998"/>
      <c r="DJ5" s="998"/>
      <c r="DK5" s="998"/>
      <c r="DL5" s="998"/>
      <c r="DM5" s="998"/>
      <c r="DN5" s="998"/>
      <c r="DO5" s="998"/>
      <c r="DP5" s="998"/>
      <c r="DQ5" s="998"/>
      <c r="DR5" s="998"/>
      <c r="DS5" s="998"/>
      <c r="DT5" s="998"/>
      <c r="DU5" s="998"/>
      <c r="DV5" s="998"/>
      <c r="DW5" s="998"/>
      <c r="DX5" s="998"/>
      <c r="DY5" s="998"/>
      <c r="DZ5" s="998"/>
      <c r="EA5" s="998"/>
      <c r="EB5" s="998"/>
      <c r="EC5" s="998"/>
      <c r="ED5" s="998"/>
      <c r="EE5" s="998"/>
      <c r="EF5" s="998"/>
      <c r="EG5" s="998"/>
      <c r="EH5" s="998"/>
      <c r="EI5" s="998"/>
      <c r="EJ5" s="998"/>
      <c r="EK5" s="998"/>
      <c r="EL5" s="998"/>
      <c r="EM5" s="998"/>
      <c r="EN5" s="998"/>
      <c r="EO5" s="998"/>
      <c r="EP5" s="998"/>
      <c r="EQ5" s="998"/>
      <c r="ER5" s="998"/>
      <c r="ES5" s="998"/>
      <c r="ET5" s="998"/>
      <c r="EU5" s="998"/>
      <c r="EV5" s="998"/>
      <c r="EW5" s="998"/>
      <c r="EX5" s="998"/>
      <c r="EY5" s="998"/>
      <c r="EZ5" s="998"/>
      <c r="FA5" s="998"/>
      <c r="FB5" s="998"/>
      <c r="FC5" s="998"/>
      <c r="FD5" s="998"/>
      <c r="FE5" s="998"/>
      <c r="FF5" s="998"/>
      <c r="FG5" s="998"/>
      <c r="FH5" s="998"/>
      <c r="FI5" s="998"/>
      <c r="FJ5" s="998"/>
      <c r="FK5" s="998"/>
      <c r="FL5" s="998"/>
      <c r="FM5" s="998"/>
      <c r="FN5" s="998"/>
      <c r="FO5" s="998"/>
      <c r="FP5" s="998"/>
      <c r="FQ5" s="998"/>
      <c r="FR5" s="998"/>
      <c r="FS5" s="998"/>
      <c r="FT5" s="998"/>
      <c r="FU5" s="998"/>
      <c r="FV5" s="998"/>
      <c r="FW5" s="998"/>
      <c r="FX5" s="998"/>
      <c r="FY5" s="998"/>
      <c r="FZ5" s="998"/>
      <c r="GA5" s="998"/>
      <c r="GB5" s="998"/>
      <c r="GC5" s="998"/>
      <c r="GD5" s="998"/>
      <c r="GE5" s="998"/>
      <c r="GF5" s="998"/>
      <c r="GG5" s="998"/>
      <c r="GH5" s="998"/>
      <c r="GI5" s="998"/>
      <c r="GJ5" s="998"/>
      <c r="GK5" s="998"/>
      <c r="GL5" s="998"/>
      <c r="GM5" s="998"/>
      <c r="GN5" s="998"/>
      <c r="GO5" s="998"/>
      <c r="GP5" s="998"/>
      <c r="GQ5" s="998"/>
      <c r="GR5" s="998"/>
      <c r="GS5" s="998"/>
      <c r="GT5" s="998"/>
      <c r="GU5" s="998"/>
      <c r="GV5" s="998"/>
      <c r="GW5" s="998"/>
      <c r="GX5" s="998"/>
      <c r="GY5" s="998"/>
      <c r="GZ5" s="998"/>
      <c r="HA5" s="998"/>
      <c r="HB5" s="998"/>
      <c r="HC5" s="998"/>
      <c r="HD5" s="998"/>
      <c r="HE5" s="998"/>
      <c r="HF5" s="998"/>
      <c r="HG5" s="998"/>
      <c r="HH5" s="998"/>
      <c r="HI5" s="998"/>
      <c r="HJ5" s="998"/>
      <c r="HK5" s="998"/>
      <c r="HL5" s="998"/>
      <c r="HM5" s="998"/>
      <c r="HN5" s="998"/>
      <c r="HO5" s="998"/>
      <c r="HP5" s="998"/>
      <c r="HQ5" s="998"/>
      <c r="HR5" s="998"/>
      <c r="HS5" s="998"/>
      <c r="HT5" s="998"/>
      <c r="HU5" s="998"/>
      <c r="HV5" s="998"/>
      <c r="HW5" s="998"/>
      <c r="HX5" s="998"/>
      <c r="HY5" s="998"/>
      <c r="HZ5" s="998"/>
      <c r="IA5" s="998"/>
      <c r="IB5" s="998"/>
      <c r="IC5" s="998"/>
      <c r="ID5" s="998"/>
      <c r="IE5" s="998"/>
      <c r="IF5" s="998"/>
      <c r="IG5" s="998"/>
    </row>
    <row r="6" spans="1:241">
      <c r="A6" s="105"/>
      <c r="B6" s="105"/>
      <c r="C6" s="105"/>
      <c r="D6" s="10"/>
      <c r="E6" s="10"/>
      <c r="F6" s="10"/>
      <c r="G6" s="177"/>
      <c r="H6" s="177"/>
      <c r="I6" s="177"/>
      <c r="J6" s="177"/>
      <c r="K6" s="177"/>
      <c r="L6" s="177"/>
      <c r="M6" s="177"/>
      <c r="N6" s="1450"/>
      <c r="O6" s="177"/>
      <c r="P6" s="1708"/>
      <c r="Q6" s="1710"/>
      <c r="R6" s="1439"/>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row>
    <row r="7" spans="1:241" ht="14.25">
      <c r="A7" s="998"/>
      <c r="B7" s="998"/>
      <c r="C7" s="2119" t="s">
        <v>5336</v>
      </c>
      <c r="D7" s="2119"/>
      <c r="E7" s="2119"/>
      <c r="F7" s="2119"/>
      <c r="G7" s="2119"/>
      <c r="H7" s="2119"/>
      <c r="I7" s="2119"/>
      <c r="J7" s="2119"/>
      <c r="K7" s="2119"/>
      <c r="L7" s="2119"/>
      <c r="M7" s="2119"/>
      <c r="N7" s="1450"/>
      <c r="O7" s="998"/>
      <c r="P7" s="1712"/>
      <c r="Q7" s="1710"/>
      <c r="R7" s="1439"/>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FX7" s="998"/>
      <c r="FY7" s="998"/>
      <c r="FZ7" s="998"/>
      <c r="GA7" s="998"/>
      <c r="GB7" s="998"/>
      <c r="GC7" s="998"/>
      <c r="GD7" s="998"/>
      <c r="GE7" s="998"/>
      <c r="GF7" s="998"/>
      <c r="GG7" s="998"/>
      <c r="GH7" s="998"/>
      <c r="GI7" s="998"/>
      <c r="GJ7" s="998"/>
      <c r="GK7" s="998"/>
      <c r="GL7" s="998"/>
      <c r="GM7" s="998"/>
      <c r="GN7" s="998"/>
      <c r="GO7" s="998"/>
      <c r="GP7" s="998"/>
      <c r="GQ7" s="998"/>
      <c r="GR7" s="998"/>
      <c r="GS7" s="998"/>
      <c r="GT7" s="998"/>
      <c r="GU7" s="998"/>
      <c r="GV7" s="998"/>
      <c r="GW7" s="998"/>
      <c r="GX7" s="998"/>
      <c r="GY7" s="998"/>
      <c r="GZ7" s="998"/>
      <c r="HA7" s="998"/>
      <c r="HB7" s="998"/>
      <c r="HC7" s="998"/>
      <c r="HD7" s="998"/>
      <c r="HE7" s="998"/>
      <c r="HF7" s="998"/>
      <c r="HG7" s="998"/>
      <c r="HH7" s="998"/>
      <c r="HI7" s="998"/>
      <c r="HJ7" s="998"/>
      <c r="HK7" s="998"/>
      <c r="HL7" s="998"/>
      <c r="HM7" s="998"/>
      <c r="HN7" s="998"/>
      <c r="HO7" s="998"/>
      <c r="HP7" s="998"/>
      <c r="HQ7" s="998"/>
      <c r="HR7" s="998"/>
      <c r="HS7" s="998"/>
      <c r="HT7" s="998"/>
      <c r="HU7" s="998"/>
      <c r="HV7" s="998"/>
      <c r="HW7" s="998"/>
      <c r="HX7" s="998"/>
      <c r="HY7" s="998"/>
      <c r="HZ7" s="998"/>
      <c r="IA7" s="998"/>
      <c r="IB7" s="998"/>
      <c r="IC7" s="998"/>
      <c r="ID7" s="998"/>
      <c r="IE7" s="998"/>
      <c r="IF7" s="998"/>
      <c r="IG7" s="998"/>
    </row>
    <row r="8" spans="1:241" ht="31.5" customHeight="1">
      <c r="A8" s="998"/>
      <c r="B8" s="998"/>
      <c r="C8" s="2120" t="s">
        <v>2083</v>
      </c>
      <c r="D8" s="2120"/>
      <c r="E8" s="2120"/>
      <c r="F8" s="2120"/>
      <c r="G8" s="2120"/>
      <c r="H8" s="2120"/>
      <c r="I8" s="2120"/>
      <c r="J8" s="2120"/>
      <c r="K8" s="2120"/>
      <c r="L8" s="2120"/>
      <c r="M8" s="2120"/>
      <c r="N8" s="1450"/>
      <c r="O8" s="998"/>
      <c r="P8" s="1712"/>
      <c r="Q8" s="1710"/>
      <c r="R8" s="1439"/>
      <c r="S8" s="998"/>
      <c r="T8" s="998"/>
      <c r="U8" s="998"/>
      <c r="V8" s="998"/>
      <c r="W8" s="998"/>
      <c r="X8" s="998"/>
      <c r="Y8" s="998"/>
      <c r="Z8" s="998"/>
      <c r="AA8" s="998"/>
      <c r="AB8" s="998"/>
      <c r="AC8" s="998"/>
      <c r="AD8" s="998"/>
      <c r="AE8" s="998"/>
      <c r="AF8" s="998"/>
      <c r="AG8" s="998"/>
      <c r="AH8" s="998"/>
      <c r="AI8" s="998"/>
      <c r="AJ8" s="998"/>
      <c r="AK8" s="998"/>
      <c r="AL8" s="998"/>
      <c r="AM8" s="998"/>
      <c r="AN8" s="998"/>
      <c r="AO8" s="998"/>
      <c r="AP8" s="998"/>
      <c r="AQ8" s="998"/>
      <c r="AR8" s="998"/>
      <c r="AS8" s="998"/>
      <c r="AT8" s="998"/>
      <c r="AU8" s="998"/>
      <c r="AV8" s="998"/>
      <c r="AW8" s="998"/>
      <c r="AX8" s="998"/>
      <c r="AY8" s="998"/>
      <c r="AZ8" s="998"/>
      <c r="BA8" s="998"/>
      <c r="BB8" s="998"/>
      <c r="BC8" s="998"/>
      <c r="BD8" s="998"/>
      <c r="BE8" s="998"/>
      <c r="BF8" s="998"/>
      <c r="BG8" s="998"/>
      <c r="BH8" s="998"/>
      <c r="BI8" s="998"/>
      <c r="BJ8" s="998"/>
      <c r="BK8" s="998"/>
      <c r="BL8" s="998"/>
      <c r="BM8" s="998"/>
      <c r="BN8" s="998"/>
      <c r="BO8" s="998"/>
      <c r="BP8" s="998"/>
      <c r="BQ8" s="998"/>
      <c r="BR8" s="998"/>
      <c r="BS8" s="998"/>
      <c r="BT8" s="998"/>
      <c r="BU8" s="998"/>
      <c r="BV8" s="998"/>
      <c r="BW8" s="998"/>
      <c r="BX8" s="998"/>
      <c r="BY8" s="998"/>
      <c r="BZ8" s="998"/>
      <c r="CA8" s="998"/>
      <c r="CB8" s="998"/>
      <c r="CC8" s="998"/>
      <c r="CD8" s="998"/>
      <c r="CE8" s="998"/>
      <c r="CF8" s="998"/>
      <c r="CG8" s="998"/>
      <c r="CH8" s="998"/>
      <c r="CI8" s="998"/>
      <c r="CJ8" s="998"/>
      <c r="CK8" s="998"/>
      <c r="CL8" s="998"/>
      <c r="CM8" s="998"/>
      <c r="CN8" s="998"/>
      <c r="CO8" s="998"/>
      <c r="CP8" s="998"/>
      <c r="CQ8" s="998"/>
      <c r="CR8" s="998"/>
      <c r="CS8" s="998"/>
      <c r="CT8" s="998"/>
      <c r="CU8" s="998"/>
      <c r="CV8" s="998"/>
      <c r="CW8" s="998"/>
      <c r="CX8" s="998"/>
      <c r="CY8" s="998"/>
      <c r="CZ8" s="998"/>
      <c r="DA8" s="998"/>
      <c r="DB8" s="998"/>
      <c r="DC8" s="998"/>
      <c r="DD8" s="998"/>
      <c r="DE8" s="998"/>
      <c r="DF8" s="998"/>
      <c r="DG8" s="998"/>
      <c r="DH8" s="998"/>
      <c r="DI8" s="998"/>
      <c r="DJ8" s="998"/>
      <c r="DK8" s="998"/>
      <c r="DL8" s="998"/>
      <c r="DM8" s="998"/>
      <c r="DN8" s="998"/>
      <c r="DO8" s="998"/>
      <c r="DP8" s="998"/>
      <c r="DQ8" s="998"/>
      <c r="DR8" s="998"/>
      <c r="DS8" s="998"/>
      <c r="DT8" s="998"/>
      <c r="DU8" s="998"/>
      <c r="DV8" s="998"/>
      <c r="DW8" s="998"/>
      <c r="DX8" s="998"/>
      <c r="DY8" s="998"/>
      <c r="DZ8" s="998"/>
      <c r="EA8" s="998"/>
      <c r="EB8" s="998"/>
      <c r="EC8" s="998"/>
      <c r="ED8" s="998"/>
      <c r="EE8" s="998"/>
      <c r="EF8" s="998"/>
      <c r="EG8" s="998"/>
      <c r="EH8" s="998"/>
      <c r="EI8" s="998"/>
      <c r="EJ8" s="998"/>
      <c r="EK8" s="998"/>
      <c r="EL8" s="998"/>
      <c r="EM8" s="998"/>
      <c r="EN8" s="998"/>
      <c r="EO8" s="998"/>
      <c r="EP8" s="998"/>
      <c r="EQ8" s="998"/>
      <c r="ER8" s="998"/>
      <c r="ES8" s="998"/>
      <c r="ET8" s="998"/>
      <c r="EU8" s="998"/>
      <c r="EV8" s="998"/>
      <c r="EW8" s="998"/>
      <c r="EX8" s="998"/>
      <c r="EY8" s="998"/>
      <c r="EZ8" s="998"/>
      <c r="FA8" s="998"/>
      <c r="FB8" s="998"/>
      <c r="FC8" s="998"/>
      <c r="FD8" s="998"/>
      <c r="FE8" s="998"/>
      <c r="FF8" s="998"/>
      <c r="FG8" s="998"/>
      <c r="FH8" s="998"/>
      <c r="FI8" s="998"/>
      <c r="FJ8" s="998"/>
      <c r="FK8" s="998"/>
      <c r="FL8" s="998"/>
      <c r="FM8" s="998"/>
      <c r="FN8" s="998"/>
      <c r="FO8" s="998"/>
      <c r="FP8" s="998"/>
      <c r="FQ8" s="998"/>
      <c r="FR8" s="998"/>
      <c r="FS8" s="998"/>
      <c r="FT8" s="998"/>
      <c r="FU8" s="998"/>
      <c r="FV8" s="998"/>
      <c r="FW8" s="998"/>
      <c r="FX8" s="998"/>
      <c r="FY8" s="998"/>
      <c r="FZ8" s="998"/>
      <c r="GA8" s="998"/>
      <c r="GB8" s="998"/>
      <c r="GC8" s="998"/>
      <c r="GD8" s="998"/>
      <c r="GE8" s="998"/>
      <c r="GF8" s="998"/>
      <c r="GG8" s="998"/>
      <c r="GH8" s="998"/>
      <c r="GI8" s="998"/>
      <c r="GJ8" s="998"/>
      <c r="GK8" s="998"/>
      <c r="GL8" s="998"/>
      <c r="GM8" s="998"/>
      <c r="GN8" s="998"/>
      <c r="GO8" s="998"/>
      <c r="GP8" s="998"/>
      <c r="GQ8" s="998"/>
      <c r="GR8" s="998"/>
      <c r="GS8" s="998"/>
      <c r="GT8" s="998"/>
      <c r="GU8" s="998"/>
      <c r="GV8" s="998"/>
      <c r="GW8" s="998"/>
      <c r="GX8" s="998"/>
      <c r="GY8" s="998"/>
      <c r="GZ8" s="998"/>
      <c r="HA8" s="998"/>
      <c r="HB8" s="998"/>
      <c r="HC8" s="998"/>
      <c r="HD8" s="998"/>
      <c r="HE8" s="998"/>
      <c r="HF8" s="998"/>
      <c r="HG8" s="998"/>
      <c r="HH8" s="998"/>
      <c r="HI8" s="998"/>
      <c r="HJ8" s="998"/>
      <c r="HK8" s="998"/>
      <c r="HL8" s="998"/>
      <c r="HM8" s="998"/>
      <c r="HN8" s="998"/>
      <c r="HO8" s="998"/>
      <c r="HP8" s="998"/>
      <c r="HQ8" s="998"/>
      <c r="HR8" s="998"/>
      <c r="HS8" s="998"/>
      <c r="HT8" s="998"/>
      <c r="HU8" s="998"/>
      <c r="HV8" s="998"/>
      <c r="HW8" s="998"/>
      <c r="HX8" s="998"/>
      <c r="HY8" s="998"/>
      <c r="HZ8" s="998"/>
      <c r="IA8" s="998"/>
      <c r="IB8" s="998"/>
      <c r="IC8" s="998"/>
      <c r="ID8" s="998"/>
      <c r="IE8" s="998"/>
      <c r="IF8" s="998"/>
      <c r="IG8" s="998"/>
    </row>
    <row r="9" spans="1:241" ht="14.25">
      <c r="A9" s="998"/>
      <c r="B9" s="998"/>
      <c r="C9" s="998"/>
      <c r="D9" s="1351"/>
      <c r="E9" s="1351"/>
      <c r="F9" s="1351"/>
      <c r="G9" s="1349"/>
      <c r="H9" s="1349"/>
      <c r="I9" s="1349"/>
      <c r="J9" s="1349"/>
      <c r="K9" s="1349"/>
      <c r="L9" s="1349"/>
      <c r="M9" s="1349"/>
      <c r="N9" s="998"/>
      <c r="O9" s="1349"/>
      <c r="P9" s="1280"/>
      <c r="Q9" s="1712"/>
      <c r="R9" s="1439"/>
      <c r="S9" s="998"/>
      <c r="T9" s="998"/>
      <c r="U9" s="998"/>
      <c r="V9" s="998"/>
      <c r="W9" s="998"/>
      <c r="X9" s="998"/>
      <c r="Y9" s="998"/>
      <c r="Z9" s="998"/>
      <c r="AA9" s="998"/>
      <c r="AB9" s="998"/>
      <c r="AC9" s="998"/>
      <c r="AD9" s="998"/>
      <c r="AE9" s="998"/>
      <c r="AF9" s="998"/>
      <c r="AG9" s="998"/>
      <c r="AH9" s="998"/>
      <c r="AI9" s="998"/>
      <c r="AJ9" s="998"/>
      <c r="AK9" s="998"/>
      <c r="AL9" s="998"/>
      <c r="AM9" s="998"/>
      <c r="AN9" s="998"/>
      <c r="AO9" s="998"/>
      <c r="AP9" s="998"/>
      <c r="AQ9" s="998"/>
      <c r="AR9" s="998"/>
      <c r="AS9" s="998"/>
      <c r="AT9" s="998"/>
      <c r="AU9" s="998"/>
      <c r="AV9" s="998"/>
      <c r="AW9" s="998"/>
      <c r="AX9" s="998"/>
      <c r="AY9" s="998"/>
      <c r="AZ9" s="998"/>
      <c r="BA9" s="998"/>
      <c r="BB9" s="998"/>
      <c r="BC9" s="998"/>
      <c r="BD9" s="998"/>
      <c r="BE9" s="998"/>
      <c r="BF9" s="998"/>
      <c r="BG9" s="998"/>
      <c r="BH9" s="998"/>
      <c r="BI9" s="998"/>
      <c r="BJ9" s="998"/>
      <c r="BK9" s="998"/>
      <c r="BL9" s="998"/>
      <c r="BM9" s="998"/>
      <c r="BN9" s="998"/>
      <c r="BO9" s="998"/>
      <c r="BP9" s="998"/>
      <c r="BQ9" s="998"/>
      <c r="BR9" s="998"/>
      <c r="BS9" s="998"/>
      <c r="BT9" s="998"/>
      <c r="BU9" s="998"/>
      <c r="BV9" s="998"/>
      <c r="BW9" s="998"/>
      <c r="BX9" s="998"/>
      <c r="BY9" s="998"/>
      <c r="BZ9" s="998"/>
      <c r="CA9" s="998"/>
      <c r="CB9" s="998"/>
      <c r="CC9" s="998"/>
      <c r="CD9" s="998"/>
      <c r="CE9" s="998"/>
      <c r="CF9" s="998"/>
      <c r="CG9" s="998"/>
      <c r="CH9" s="998"/>
      <c r="CI9" s="998"/>
      <c r="CJ9" s="998"/>
      <c r="CK9" s="998"/>
      <c r="CL9" s="998"/>
      <c r="CM9" s="998"/>
      <c r="CN9" s="998"/>
      <c r="CO9" s="998"/>
      <c r="CP9" s="998"/>
      <c r="CQ9" s="998"/>
      <c r="CR9" s="998"/>
      <c r="CS9" s="998"/>
      <c r="CT9" s="998"/>
      <c r="CU9" s="998"/>
      <c r="CV9" s="998"/>
      <c r="CW9" s="998"/>
      <c r="CX9" s="998"/>
      <c r="CY9" s="998"/>
      <c r="CZ9" s="998"/>
      <c r="DA9" s="998"/>
      <c r="DB9" s="998"/>
      <c r="DC9" s="998"/>
      <c r="DD9" s="998"/>
      <c r="DE9" s="998"/>
      <c r="DF9" s="998"/>
      <c r="DG9" s="998"/>
      <c r="DH9" s="998"/>
      <c r="DI9" s="998"/>
      <c r="DJ9" s="998"/>
      <c r="DK9" s="998"/>
      <c r="DL9" s="998"/>
      <c r="DM9" s="998"/>
      <c r="DN9" s="998"/>
      <c r="DO9" s="998"/>
      <c r="DP9" s="998"/>
      <c r="DQ9" s="998"/>
      <c r="DR9" s="998"/>
      <c r="DS9" s="998"/>
      <c r="DT9" s="998"/>
      <c r="DU9" s="998"/>
      <c r="DV9" s="998"/>
      <c r="DW9" s="998"/>
      <c r="DX9" s="998"/>
      <c r="DY9" s="998"/>
      <c r="DZ9" s="998"/>
      <c r="EA9" s="998"/>
      <c r="EB9" s="998"/>
      <c r="EC9" s="998"/>
      <c r="ED9" s="998"/>
      <c r="EE9" s="998"/>
      <c r="EF9" s="998"/>
      <c r="EG9" s="998"/>
      <c r="EH9" s="998"/>
      <c r="EI9" s="998"/>
      <c r="EJ9" s="998"/>
      <c r="EK9" s="998"/>
      <c r="EL9" s="998"/>
      <c r="EM9" s="998"/>
      <c r="EN9" s="998"/>
      <c r="EO9" s="998"/>
      <c r="EP9" s="998"/>
      <c r="EQ9" s="998"/>
      <c r="ER9" s="998"/>
      <c r="ES9" s="998"/>
      <c r="ET9" s="998"/>
      <c r="EU9" s="998"/>
      <c r="EV9" s="998"/>
      <c r="EW9" s="998"/>
      <c r="EX9" s="998"/>
      <c r="EY9" s="998"/>
      <c r="EZ9" s="998"/>
      <c r="FA9" s="998"/>
      <c r="FB9" s="998"/>
      <c r="FC9" s="998"/>
      <c r="FD9" s="998"/>
      <c r="FE9" s="998"/>
      <c r="FF9" s="998"/>
      <c r="FG9" s="998"/>
      <c r="FH9" s="998"/>
      <c r="FI9" s="998"/>
      <c r="FJ9" s="998"/>
      <c r="FK9" s="998"/>
      <c r="FL9" s="998"/>
      <c r="FM9" s="998"/>
      <c r="FN9" s="998"/>
      <c r="FO9" s="998"/>
      <c r="FP9" s="998"/>
      <c r="FQ9" s="998"/>
      <c r="FR9" s="998"/>
      <c r="FS9" s="998"/>
      <c r="FT9" s="998"/>
      <c r="FU9" s="998"/>
      <c r="FV9" s="998"/>
      <c r="FW9" s="998"/>
      <c r="FX9" s="998"/>
      <c r="FY9" s="998"/>
      <c r="FZ9" s="998"/>
      <c r="GA9" s="998"/>
      <c r="GB9" s="998"/>
      <c r="GC9" s="998"/>
      <c r="GD9" s="998"/>
      <c r="GE9" s="998"/>
      <c r="GF9" s="998"/>
      <c r="GG9" s="998"/>
      <c r="GH9" s="998"/>
      <c r="GI9" s="998"/>
      <c r="GJ9" s="998"/>
      <c r="GK9" s="998"/>
      <c r="GL9" s="998"/>
      <c r="GM9" s="998"/>
      <c r="GN9" s="998"/>
      <c r="GO9" s="998"/>
      <c r="GP9" s="998"/>
      <c r="GQ9" s="998"/>
      <c r="GR9" s="998"/>
      <c r="GS9" s="998"/>
      <c r="GT9" s="998"/>
      <c r="GU9" s="998"/>
      <c r="GV9" s="998"/>
      <c r="GW9" s="998"/>
      <c r="GX9" s="998"/>
      <c r="GY9" s="998"/>
      <c r="GZ9" s="998"/>
      <c r="HA9" s="998"/>
      <c r="HB9" s="998"/>
      <c r="HC9" s="998"/>
      <c r="HD9" s="998"/>
      <c r="HE9" s="998"/>
      <c r="HF9" s="998"/>
      <c r="HG9" s="998"/>
      <c r="HH9" s="998"/>
      <c r="HI9" s="998"/>
      <c r="HJ9" s="998"/>
      <c r="HK9" s="998"/>
      <c r="HL9" s="998"/>
      <c r="HM9" s="998"/>
      <c r="HN9" s="998"/>
      <c r="HO9" s="998"/>
      <c r="HP9" s="998"/>
      <c r="HQ9" s="998"/>
      <c r="HR9" s="998"/>
      <c r="HS9" s="998"/>
      <c r="HT9" s="998"/>
      <c r="HU9" s="998"/>
      <c r="HV9" s="998"/>
      <c r="HW9" s="998"/>
      <c r="HX9" s="998"/>
      <c r="HY9" s="998"/>
      <c r="HZ9" s="998"/>
      <c r="IA9" s="998"/>
      <c r="IB9" s="998"/>
      <c r="IC9" s="998"/>
      <c r="ID9" s="998"/>
      <c r="IE9" s="998"/>
      <c r="IF9" s="998"/>
      <c r="IG9" s="998"/>
    </row>
    <row r="10" spans="1:241" ht="15" thickBot="1">
      <c r="A10" s="998"/>
      <c r="B10" s="998"/>
      <c r="C10" s="999"/>
      <c r="D10" s="1351"/>
      <c r="E10" s="1351"/>
      <c r="F10" s="1351"/>
      <c r="G10" s="1349"/>
      <c r="H10" s="1349"/>
      <c r="I10" s="1349"/>
      <c r="J10" s="1349"/>
      <c r="K10" s="1349"/>
      <c r="L10" s="1349"/>
      <c r="M10" s="1349"/>
      <c r="N10" s="998"/>
      <c r="O10" s="1349"/>
      <c r="P10" s="1280"/>
      <c r="Q10" s="1712"/>
      <c r="R10" s="1439"/>
      <c r="S10" s="998"/>
      <c r="T10" s="998"/>
      <c r="U10" s="998"/>
      <c r="V10" s="998"/>
      <c r="W10" s="998"/>
      <c r="X10" s="998"/>
      <c r="Y10" s="998"/>
      <c r="Z10" s="998"/>
      <c r="AA10" s="998"/>
      <c r="AB10" s="998"/>
      <c r="AC10" s="998"/>
      <c r="AD10" s="998"/>
      <c r="AE10" s="998"/>
      <c r="AF10" s="998"/>
      <c r="AG10" s="998"/>
      <c r="AH10" s="998"/>
      <c r="AI10" s="998"/>
      <c r="AJ10" s="998"/>
      <c r="AK10" s="998"/>
      <c r="AL10" s="998"/>
      <c r="AM10" s="998"/>
      <c r="AN10" s="998"/>
      <c r="AO10" s="998"/>
      <c r="AP10" s="998"/>
      <c r="AQ10" s="998"/>
      <c r="AR10" s="998"/>
      <c r="AS10" s="998"/>
      <c r="AT10" s="998"/>
      <c r="AU10" s="998"/>
      <c r="AV10" s="998"/>
      <c r="AW10" s="998"/>
      <c r="AX10" s="998"/>
      <c r="AY10" s="998"/>
      <c r="AZ10" s="998"/>
      <c r="BA10" s="998"/>
      <c r="BB10" s="998"/>
      <c r="BC10" s="998"/>
      <c r="BD10" s="998"/>
      <c r="BE10" s="998"/>
      <c r="BF10" s="998"/>
      <c r="BG10" s="998"/>
      <c r="BH10" s="998"/>
      <c r="BI10" s="998"/>
      <c r="BJ10" s="998"/>
      <c r="BK10" s="998"/>
      <c r="BL10" s="998"/>
      <c r="BM10" s="998"/>
      <c r="BN10" s="998"/>
      <c r="BO10" s="998"/>
      <c r="BP10" s="998"/>
      <c r="BQ10" s="998"/>
      <c r="BR10" s="998"/>
      <c r="BS10" s="998"/>
      <c r="BT10" s="998"/>
      <c r="BU10" s="998"/>
      <c r="BV10" s="998"/>
      <c r="BW10" s="998"/>
      <c r="BX10" s="998"/>
      <c r="BY10" s="998"/>
      <c r="BZ10" s="998"/>
      <c r="CA10" s="998"/>
      <c r="CB10" s="998"/>
      <c r="CC10" s="998"/>
      <c r="CD10" s="998"/>
      <c r="CE10" s="998"/>
      <c r="CF10" s="998"/>
      <c r="CG10" s="998"/>
      <c r="CH10" s="998"/>
      <c r="CI10" s="998"/>
      <c r="CJ10" s="998"/>
      <c r="CK10" s="998"/>
      <c r="CL10" s="998"/>
      <c r="CM10" s="998"/>
      <c r="CN10" s="998"/>
      <c r="CO10" s="998"/>
      <c r="CP10" s="998"/>
      <c r="CQ10" s="998"/>
      <c r="CR10" s="998"/>
      <c r="CS10" s="998"/>
      <c r="CT10" s="998"/>
      <c r="CU10" s="998"/>
      <c r="CV10" s="998"/>
      <c r="CW10" s="998"/>
      <c r="CX10" s="998"/>
      <c r="CY10" s="998"/>
      <c r="CZ10" s="998"/>
      <c r="DA10" s="998"/>
      <c r="DB10" s="998"/>
      <c r="DC10" s="998"/>
      <c r="DD10" s="998"/>
      <c r="DE10" s="998"/>
      <c r="DF10" s="998"/>
      <c r="DG10" s="998"/>
      <c r="DH10" s="998"/>
      <c r="DI10" s="998"/>
      <c r="DJ10" s="998"/>
      <c r="DK10" s="998"/>
      <c r="DL10" s="998"/>
      <c r="DM10" s="998"/>
      <c r="DN10" s="998"/>
      <c r="DO10" s="998"/>
      <c r="DP10" s="998"/>
      <c r="DQ10" s="998"/>
      <c r="DR10" s="998"/>
      <c r="DS10" s="998"/>
      <c r="DT10" s="998"/>
      <c r="DU10" s="998"/>
      <c r="DV10" s="998"/>
      <c r="DW10" s="998"/>
      <c r="DX10" s="998"/>
      <c r="DY10" s="998"/>
      <c r="DZ10" s="998"/>
      <c r="EA10" s="998"/>
      <c r="EB10" s="998"/>
      <c r="EC10" s="998"/>
      <c r="ED10" s="998"/>
      <c r="EE10" s="998"/>
      <c r="EF10" s="998"/>
      <c r="EG10" s="998"/>
      <c r="EH10" s="998"/>
      <c r="EI10" s="998"/>
      <c r="EJ10" s="998"/>
      <c r="EK10" s="998"/>
      <c r="EL10" s="998"/>
      <c r="EM10" s="998"/>
      <c r="EN10" s="998"/>
      <c r="EO10" s="998"/>
      <c r="EP10" s="998"/>
      <c r="EQ10" s="998"/>
      <c r="ER10" s="998"/>
      <c r="ES10" s="998"/>
      <c r="ET10" s="998"/>
      <c r="EU10" s="998"/>
      <c r="EV10" s="998"/>
      <c r="EW10" s="998"/>
      <c r="EX10" s="998"/>
      <c r="EY10" s="998"/>
      <c r="EZ10" s="998"/>
      <c r="FA10" s="998"/>
      <c r="FB10" s="998"/>
      <c r="FC10" s="998"/>
      <c r="FD10" s="998"/>
      <c r="FE10" s="998"/>
      <c r="FF10" s="998"/>
      <c r="FG10" s="998"/>
      <c r="FH10" s="998"/>
      <c r="FI10" s="998"/>
      <c r="FJ10" s="998"/>
      <c r="FK10" s="998"/>
      <c r="FL10" s="998"/>
      <c r="FM10" s="998"/>
      <c r="FN10" s="998"/>
      <c r="FO10" s="998"/>
      <c r="FP10" s="998"/>
      <c r="FQ10" s="998"/>
      <c r="FR10" s="998"/>
      <c r="FS10" s="998"/>
      <c r="FT10" s="998"/>
      <c r="FU10" s="998"/>
      <c r="FV10" s="998"/>
      <c r="FW10" s="998"/>
      <c r="FX10" s="998"/>
      <c r="FY10" s="998"/>
      <c r="FZ10" s="998"/>
      <c r="GA10" s="998"/>
      <c r="GB10" s="998"/>
      <c r="GC10" s="998"/>
      <c r="GD10" s="998"/>
      <c r="GE10" s="998"/>
      <c r="GF10" s="998"/>
      <c r="GG10" s="998"/>
      <c r="GH10" s="998"/>
      <c r="GI10" s="998"/>
      <c r="GJ10" s="998"/>
      <c r="GK10" s="998"/>
      <c r="GL10" s="998"/>
      <c r="GM10" s="998"/>
      <c r="GN10" s="998"/>
      <c r="GO10" s="998"/>
      <c r="GP10" s="998"/>
      <c r="GQ10" s="998"/>
      <c r="GR10" s="998"/>
      <c r="GS10" s="998"/>
      <c r="GT10" s="998"/>
      <c r="GU10" s="998"/>
      <c r="GV10" s="998"/>
      <c r="GW10" s="998"/>
      <c r="GX10" s="998"/>
      <c r="GY10" s="998"/>
      <c r="GZ10" s="998"/>
      <c r="HA10" s="998"/>
      <c r="HB10" s="998"/>
      <c r="HC10" s="998"/>
      <c r="HD10" s="998"/>
      <c r="HE10" s="998"/>
      <c r="HF10" s="998"/>
      <c r="HG10" s="998"/>
      <c r="HH10" s="998"/>
      <c r="HI10" s="998"/>
      <c r="HJ10" s="998"/>
      <c r="HK10" s="998"/>
      <c r="HL10" s="998"/>
      <c r="HM10" s="998"/>
      <c r="HN10" s="998"/>
      <c r="HO10" s="998"/>
      <c r="HP10" s="998"/>
      <c r="HQ10" s="998"/>
      <c r="HR10" s="998"/>
      <c r="HS10" s="998"/>
      <c r="HT10" s="998"/>
      <c r="HU10" s="998"/>
      <c r="HV10" s="998"/>
      <c r="HW10" s="998"/>
      <c r="HX10" s="998"/>
      <c r="HY10" s="998"/>
      <c r="HZ10" s="998"/>
      <c r="IA10" s="998"/>
      <c r="IB10" s="998"/>
      <c r="IC10" s="998"/>
      <c r="ID10" s="998"/>
      <c r="IE10" s="998"/>
      <c r="IF10" s="998"/>
      <c r="IG10" s="998"/>
    </row>
    <row r="11" spans="1:241" ht="41.25" thickBot="1">
      <c r="A11" s="1000"/>
      <c r="B11" s="1000"/>
      <c r="C11" s="1000"/>
      <c r="D11" s="1139"/>
      <c r="E11" s="1001" t="s">
        <v>2084</v>
      </c>
      <c r="F11" s="1404"/>
      <c r="G11" s="2121" t="s">
        <v>2085</v>
      </c>
      <c r="H11" s="2121"/>
      <c r="I11" s="2121"/>
      <c r="J11" s="2121"/>
      <c r="K11" s="2122"/>
      <c r="L11" s="1953" t="s">
        <v>6599</v>
      </c>
      <c r="M11" s="1954"/>
      <c r="N11" s="1955"/>
      <c r="O11" s="1953" t="s">
        <v>6600</v>
      </c>
      <c r="P11" s="1954"/>
      <c r="Q11" s="1955"/>
      <c r="R11" s="1439"/>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row>
    <row r="12" spans="1:241" ht="67.5">
      <c r="A12" s="1002" t="s">
        <v>2086</v>
      </c>
      <c r="B12" s="1002" t="s">
        <v>2087</v>
      </c>
      <c r="C12" s="1002" t="s">
        <v>2088</v>
      </c>
      <c r="D12" s="1140"/>
      <c r="E12" s="1002" t="s">
        <v>2089</v>
      </c>
      <c r="F12" s="1002" t="s">
        <v>196</v>
      </c>
      <c r="G12" s="1141" t="s">
        <v>191</v>
      </c>
      <c r="H12" s="1003" t="s">
        <v>197</v>
      </c>
      <c r="I12" s="1003" t="s">
        <v>198</v>
      </c>
      <c r="J12" s="1003" t="s">
        <v>2090</v>
      </c>
      <c r="K12" s="1003" t="s">
        <v>2091</v>
      </c>
      <c r="L12" s="1003" t="s">
        <v>191</v>
      </c>
      <c r="M12" s="1003" t="s">
        <v>192</v>
      </c>
      <c r="N12" s="1003" t="s">
        <v>193</v>
      </c>
      <c r="O12" s="1003" t="s">
        <v>191</v>
      </c>
      <c r="P12" s="1713" t="s">
        <v>192</v>
      </c>
      <c r="Q12" s="1713" t="s">
        <v>193</v>
      </c>
      <c r="R12" s="1441"/>
      <c r="S12" s="1004"/>
      <c r="T12" s="1004"/>
      <c r="U12" s="1004"/>
      <c r="V12" s="1004"/>
      <c r="W12" s="1004"/>
      <c r="X12" s="1004"/>
      <c r="Y12" s="1004"/>
      <c r="Z12" s="1004"/>
      <c r="AA12" s="1004"/>
      <c r="AB12" s="1004"/>
      <c r="AC12" s="1004"/>
      <c r="AD12" s="1004"/>
      <c r="AE12" s="1004"/>
      <c r="AF12" s="1004"/>
      <c r="AG12" s="1004"/>
      <c r="AH12" s="1004"/>
      <c r="AI12" s="1004"/>
      <c r="AJ12" s="1004"/>
      <c r="AK12" s="1004"/>
      <c r="AL12" s="1004"/>
      <c r="AM12" s="1004"/>
      <c r="AN12" s="1004"/>
      <c r="AO12" s="1004"/>
      <c r="AP12" s="1004"/>
      <c r="AQ12" s="1004"/>
      <c r="AR12" s="1004"/>
      <c r="AS12" s="1004"/>
      <c r="AT12" s="1004"/>
      <c r="AU12" s="1004"/>
      <c r="AV12" s="1004"/>
      <c r="AW12" s="1004"/>
      <c r="AX12" s="1004"/>
      <c r="AY12" s="1004"/>
      <c r="AZ12" s="1004"/>
      <c r="BA12" s="1004"/>
      <c r="BB12" s="1004"/>
      <c r="BC12" s="1004"/>
      <c r="BD12" s="1004"/>
      <c r="BE12" s="1004"/>
      <c r="BF12" s="1004"/>
      <c r="BG12" s="1004"/>
      <c r="BH12" s="1004"/>
      <c r="BI12" s="1004"/>
      <c r="BJ12" s="1004"/>
      <c r="BK12" s="1004"/>
      <c r="BL12" s="1004"/>
      <c r="BM12" s="1004"/>
      <c r="BN12" s="1004"/>
      <c r="BO12" s="1004"/>
      <c r="BP12" s="1004"/>
      <c r="BQ12" s="1004"/>
      <c r="BR12" s="1004"/>
      <c r="BS12" s="1004"/>
      <c r="BT12" s="1004"/>
      <c r="BU12" s="1004"/>
      <c r="BV12" s="1004"/>
      <c r="BW12" s="1004"/>
      <c r="BX12" s="1004"/>
      <c r="BY12" s="1004"/>
      <c r="BZ12" s="1004"/>
      <c r="CA12" s="1004"/>
      <c r="CB12" s="1004"/>
      <c r="CC12" s="1004"/>
      <c r="CD12" s="1004"/>
      <c r="CE12" s="1004"/>
      <c r="CF12" s="1004"/>
      <c r="CG12" s="1004"/>
      <c r="CH12" s="1004"/>
      <c r="CI12" s="1004"/>
      <c r="CJ12" s="1004"/>
      <c r="CK12" s="1004"/>
      <c r="CL12" s="1004"/>
      <c r="CM12" s="1004"/>
      <c r="CN12" s="1004"/>
      <c r="CO12" s="1004"/>
      <c r="CP12" s="1004"/>
      <c r="CQ12" s="1004"/>
      <c r="CR12" s="1004"/>
      <c r="CS12" s="1004"/>
      <c r="CT12" s="1004"/>
      <c r="CU12" s="1004"/>
      <c r="CV12" s="1004"/>
      <c r="CW12" s="1004"/>
      <c r="CX12" s="1004"/>
      <c r="CY12" s="1004"/>
      <c r="CZ12" s="1004"/>
      <c r="DA12" s="1004"/>
      <c r="DB12" s="1004"/>
      <c r="DC12" s="1004"/>
      <c r="DD12" s="1004"/>
      <c r="DE12" s="1004"/>
      <c r="DF12" s="1004"/>
      <c r="DG12" s="1004"/>
      <c r="DH12" s="1004"/>
      <c r="DI12" s="1004"/>
      <c r="DJ12" s="1004"/>
      <c r="DK12" s="1004"/>
      <c r="DL12" s="1004"/>
      <c r="DM12" s="1004"/>
      <c r="DN12" s="1004"/>
      <c r="DO12" s="1004"/>
      <c r="DP12" s="1004"/>
      <c r="DQ12" s="1004"/>
      <c r="DR12" s="1004"/>
      <c r="DS12" s="1004"/>
      <c r="DT12" s="1004"/>
      <c r="DU12" s="1004"/>
      <c r="DV12" s="1004"/>
      <c r="DW12" s="1004"/>
      <c r="DX12" s="1004"/>
      <c r="DY12" s="1004"/>
      <c r="DZ12" s="1004"/>
      <c r="EA12" s="1004"/>
      <c r="EB12" s="1004"/>
      <c r="EC12" s="1004"/>
      <c r="ED12" s="1004"/>
      <c r="EE12" s="1004"/>
      <c r="EF12" s="1004"/>
      <c r="EG12" s="1004"/>
      <c r="EH12" s="1004"/>
      <c r="EI12" s="1004"/>
      <c r="EJ12" s="1004"/>
      <c r="EK12" s="1004"/>
      <c r="EL12" s="1004"/>
      <c r="EM12" s="1004"/>
      <c r="EN12" s="1004"/>
      <c r="EO12" s="1004"/>
      <c r="EP12" s="1004"/>
      <c r="EQ12" s="1004"/>
      <c r="ER12" s="1004"/>
      <c r="ES12" s="1004"/>
      <c r="ET12" s="1004"/>
      <c r="EU12" s="1004"/>
      <c r="EV12" s="1004"/>
      <c r="EW12" s="1004"/>
      <c r="EX12" s="1004"/>
      <c r="EY12" s="1004"/>
      <c r="EZ12" s="1004"/>
      <c r="FA12" s="1004"/>
      <c r="FB12" s="1004"/>
      <c r="FC12" s="1004"/>
      <c r="FD12" s="1004"/>
      <c r="FE12" s="1004"/>
      <c r="FF12" s="1004"/>
      <c r="FG12" s="1004"/>
      <c r="FH12" s="1004"/>
      <c r="FI12" s="1004"/>
      <c r="FJ12" s="1004"/>
      <c r="FK12" s="1004"/>
      <c r="FL12" s="1004"/>
      <c r="FM12" s="1004"/>
      <c r="FN12" s="1004"/>
      <c r="FO12" s="1004"/>
      <c r="FP12" s="1004"/>
      <c r="FQ12" s="1004"/>
      <c r="FR12" s="1004"/>
      <c r="FS12" s="1004"/>
      <c r="FT12" s="1004"/>
      <c r="FU12" s="1004"/>
      <c r="FV12" s="1004"/>
      <c r="FW12" s="1004"/>
      <c r="FX12" s="1004"/>
      <c r="FY12" s="1004"/>
      <c r="FZ12" s="1004"/>
      <c r="GA12" s="1004"/>
      <c r="GB12" s="1004"/>
      <c r="GC12" s="1004"/>
      <c r="GD12" s="1004"/>
      <c r="GE12" s="1004"/>
      <c r="GF12" s="1004"/>
      <c r="GG12" s="1004"/>
      <c r="GH12" s="1004"/>
      <c r="GI12" s="1004"/>
      <c r="GJ12" s="1004"/>
      <c r="GK12" s="1004"/>
      <c r="GL12" s="1004"/>
      <c r="GM12" s="1004"/>
      <c r="GN12" s="1004"/>
      <c r="GO12" s="1004"/>
      <c r="GP12" s="1004"/>
      <c r="GQ12" s="1004"/>
      <c r="GR12" s="1004"/>
      <c r="GS12" s="1004"/>
      <c r="GT12" s="1004"/>
      <c r="GU12" s="1004"/>
      <c r="GV12" s="1004"/>
      <c r="GW12" s="1004"/>
      <c r="GX12" s="1004"/>
      <c r="GY12" s="1004"/>
      <c r="GZ12" s="1004"/>
      <c r="HA12" s="1004"/>
      <c r="HB12" s="1004"/>
      <c r="HC12" s="1004"/>
      <c r="HD12" s="1004"/>
      <c r="HE12" s="1004"/>
      <c r="HF12" s="1004"/>
      <c r="HG12" s="1004"/>
      <c r="HH12" s="1004"/>
      <c r="HI12" s="1004"/>
      <c r="HJ12" s="1004"/>
      <c r="HK12" s="1004"/>
      <c r="HL12" s="1004"/>
      <c r="HM12" s="1004"/>
      <c r="HN12" s="1004"/>
      <c r="HO12" s="1004"/>
      <c r="HP12" s="1004"/>
      <c r="HQ12" s="1004"/>
      <c r="HR12" s="1004"/>
      <c r="HS12" s="1004"/>
      <c r="HT12" s="1004"/>
      <c r="HU12" s="1004"/>
      <c r="HV12" s="1004"/>
      <c r="HW12" s="1004"/>
      <c r="HX12" s="1004"/>
      <c r="HY12" s="1004"/>
      <c r="HZ12" s="1004"/>
      <c r="IA12" s="1004"/>
      <c r="IB12" s="1004"/>
      <c r="IC12" s="1004"/>
      <c r="ID12" s="1004"/>
      <c r="IE12" s="1004"/>
      <c r="IF12" s="1004"/>
      <c r="IG12" s="1004"/>
    </row>
    <row r="13" spans="1:241" ht="13.5" customHeight="1">
      <c r="A13" s="25">
        <v>1</v>
      </c>
      <c r="B13" s="25">
        <v>2</v>
      </c>
      <c r="C13" s="25">
        <v>3</v>
      </c>
      <c r="D13" s="25">
        <v>4</v>
      </c>
      <c r="E13" s="25">
        <v>5</v>
      </c>
      <c r="F13" s="25">
        <v>6</v>
      </c>
      <c r="G13" s="25">
        <v>7</v>
      </c>
      <c r="H13" s="25">
        <v>8</v>
      </c>
      <c r="I13" s="25">
        <v>9</v>
      </c>
      <c r="J13" s="25">
        <v>11</v>
      </c>
      <c r="K13" s="25">
        <v>12</v>
      </c>
      <c r="L13" s="25">
        <v>13</v>
      </c>
      <c r="M13" s="25">
        <v>14</v>
      </c>
      <c r="N13" s="25">
        <v>15</v>
      </c>
      <c r="O13" s="25">
        <v>16</v>
      </c>
      <c r="P13" s="1714">
        <v>17</v>
      </c>
      <c r="Q13" s="1714">
        <v>18</v>
      </c>
      <c r="R13" s="1440"/>
      <c r="S13" s="1451"/>
      <c r="T13" s="1451"/>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1"/>
      <c r="AV13" s="1451"/>
      <c r="AW13" s="1451"/>
      <c r="AX13" s="1451"/>
      <c r="AY13" s="1451"/>
      <c r="AZ13" s="1451"/>
      <c r="BA13" s="1451"/>
      <c r="BB13" s="1451"/>
      <c r="BC13" s="1451"/>
      <c r="BD13" s="1451"/>
      <c r="BE13" s="1451"/>
      <c r="BF13" s="1451"/>
      <c r="BG13" s="1451"/>
      <c r="BH13" s="1451"/>
      <c r="BI13" s="1451"/>
      <c r="BJ13" s="1451"/>
      <c r="BK13" s="1451"/>
      <c r="BL13" s="1451"/>
      <c r="BM13" s="1451"/>
      <c r="BN13" s="1451"/>
      <c r="BO13" s="1451"/>
      <c r="BP13" s="1451"/>
      <c r="BQ13" s="1451"/>
      <c r="BR13" s="1451"/>
      <c r="BS13" s="1451"/>
      <c r="BT13" s="1451"/>
      <c r="BU13" s="1451"/>
      <c r="BV13" s="1451"/>
      <c r="BW13" s="1451"/>
      <c r="BX13" s="1451"/>
      <c r="BY13" s="1451"/>
      <c r="BZ13" s="1451"/>
      <c r="CA13" s="1451"/>
      <c r="CB13" s="1451"/>
      <c r="CC13" s="1451"/>
      <c r="CD13" s="1451"/>
      <c r="CE13" s="1451"/>
      <c r="CF13" s="1451"/>
      <c r="CG13" s="1451"/>
      <c r="CH13" s="1451"/>
      <c r="CI13" s="1451"/>
      <c r="CJ13" s="1451"/>
      <c r="CK13" s="1451"/>
      <c r="CL13" s="1451"/>
      <c r="CM13" s="1451"/>
      <c r="CN13" s="1451"/>
      <c r="CO13" s="1451"/>
      <c r="CP13" s="1451"/>
      <c r="CQ13" s="1451"/>
      <c r="CR13" s="1451"/>
      <c r="CS13" s="1451"/>
      <c r="CT13" s="1451"/>
      <c r="CU13" s="1451"/>
      <c r="CV13" s="1451"/>
      <c r="CW13" s="1451"/>
      <c r="CX13" s="1451"/>
      <c r="CY13" s="1451"/>
      <c r="CZ13" s="1451"/>
      <c r="DA13" s="1451"/>
      <c r="DB13" s="1451"/>
      <c r="DC13" s="1451"/>
      <c r="DD13" s="1451"/>
      <c r="DE13" s="1451"/>
      <c r="DF13" s="1451"/>
      <c r="DG13" s="1451"/>
      <c r="DH13" s="1451"/>
      <c r="DI13" s="1451"/>
      <c r="DJ13" s="1451"/>
      <c r="DK13" s="1451"/>
      <c r="DL13" s="1451"/>
      <c r="DM13" s="1451"/>
      <c r="DN13" s="1451"/>
      <c r="DO13" s="1451"/>
      <c r="DP13" s="1451"/>
      <c r="DQ13" s="1451"/>
      <c r="DR13" s="1451"/>
      <c r="DS13" s="1451"/>
      <c r="DT13" s="1451"/>
      <c r="DU13" s="1451"/>
      <c r="DV13" s="1451"/>
      <c r="DW13" s="1451"/>
      <c r="DX13" s="1451"/>
      <c r="DY13" s="1451"/>
      <c r="DZ13" s="1451"/>
      <c r="EA13" s="1451"/>
      <c r="EB13" s="1451"/>
      <c r="EC13" s="1451"/>
      <c r="ED13" s="1451"/>
      <c r="EE13" s="1451"/>
      <c r="EF13" s="1451"/>
      <c r="EG13" s="1451"/>
      <c r="EH13" s="1451"/>
      <c r="EI13" s="1451"/>
      <c r="EJ13" s="1451"/>
      <c r="EK13" s="1451"/>
      <c r="EL13" s="1451"/>
      <c r="EM13" s="1451"/>
      <c r="EN13" s="1451"/>
      <c r="EO13" s="1451"/>
      <c r="EP13" s="1451"/>
      <c r="EQ13" s="1451"/>
      <c r="ER13" s="1451"/>
      <c r="ES13" s="1451"/>
      <c r="ET13" s="1451"/>
      <c r="EU13" s="1451"/>
      <c r="EV13" s="1451"/>
      <c r="EW13" s="1451"/>
      <c r="EX13" s="1451"/>
      <c r="EY13" s="1451"/>
      <c r="EZ13" s="1451"/>
      <c r="FA13" s="1451"/>
      <c r="FB13" s="1451"/>
      <c r="FC13" s="1451"/>
      <c r="FD13" s="1451"/>
      <c r="FE13" s="1451"/>
      <c r="FF13" s="1451"/>
      <c r="FG13" s="1451"/>
      <c r="FH13" s="1451"/>
      <c r="FI13" s="1451"/>
      <c r="FJ13" s="1451"/>
      <c r="FK13" s="1451"/>
      <c r="FL13" s="1451"/>
      <c r="FM13" s="1451"/>
      <c r="FN13" s="1451"/>
      <c r="FO13" s="1451"/>
      <c r="FP13" s="1451"/>
      <c r="FQ13" s="1451"/>
      <c r="FR13" s="1451"/>
      <c r="FS13" s="1451"/>
      <c r="FT13" s="1451"/>
      <c r="FU13" s="1451"/>
      <c r="FV13" s="1451"/>
      <c r="FW13" s="1451"/>
      <c r="FX13" s="1451"/>
      <c r="FY13" s="1451"/>
      <c r="FZ13" s="1451"/>
      <c r="GA13" s="1451"/>
      <c r="GB13" s="1451"/>
      <c r="GC13" s="1451"/>
      <c r="GD13" s="1451"/>
      <c r="GE13" s="1451"/>
      <c r="GF13" s="1451"/>
      <c r="GG13" s="1451"/>
      <c r="GH13" s="1451"/>
      <c r="GI13" s="1451"/>
      <c r="GJ13" s="1451"/>
      <c r="GK13" s="1451"/>
      <c r="GL13" s="1451"/>
      <c r="GM13" s="1451"/>
      <c r="GN13" s="1451"/>
      <c r="GO13" s="1451"/>
      <c r="GP13" s="1451"/>
      <c r="GQ13" s="1451"/>
      <c r="GR13" s="1451"/>
      <c r="GS13" s="1451"/>
      <c r="GT13" s="1451"/>
      <c r="GU13" s="1451"/>
      <c r="GV13" s="1451"/>
      <c r="GW13" s="1451"/>
      <c r="GX13" s="1451"/>
      <c r="GY13" s="1451"/>
      <c r="GZ13" s="1451"/>
      <c r="HA13" s="1451"/>
      <c r="HB13" s="1451"/>
      <c r="HC13" s="1451"/>
      <c r="HD13" s="1451"/>
      <c r="HE13" s="1451"/>
      <c r="HF13" s="1451"/>
      <c r="HG13" s="1451"/>
      <c r="HH13" s="1451"/>
      <c r="HI13" s="1451"/>
      <c r="HJ13" s="1451"/>
      <c r="HK13" s="1451"/>
      <c r="HL13" s="1451"/>
      <c r="HM13" s="1451"/>
      <c r="HN13" s="1451"/>
      <c r="HO13" s="1451"/>
      <c r="HP13" s="1451"/>
      <c r="HQ13" s="1451"/>
      <c r="HR13" s="1451"/>
      <c r="HS13" s="1451"/>
      <c r="HT13" s="1451"/>
      <c r="HU13" s="1451"/>
      <c r="HV13" s="1451"/>
      <c r="HW13" s="1451"/>
      <c r="HX13" s="1451"/>
      <c r="HY13" s="1451"/>
      <c r="HZ13" s="1451"/>
      <c r="IA13" s="1451"/>
      <c r="IB13" s="1451"/>
      <c r="IC13" s="1451"/>
      <c r="ID13" s="1451"/>
      <c r="IE13" s="1451"/>
      <c r="IF13" s="1451"/>
      <c r="IG13" s="1451"/>
    </row>
    <row r="14" spans="1:241" ht="20.25" customHeight="1">
      <c r="C14" s="1452"/>
      <c r="D14" s="1006"/>
      <c r="E14" s="1006"/>
      <c r="F14" s="1453"/>
      <c r="G14" s="1453"/>
      <c r="H14" s="1453"/>
      <c r="I14" s="1453"/>
      <c r="J14" s="1454">
        <v>2025</v>
      </c>
      <c r="K14" s="128"/>
      <c r="L14" s="128"/>
      <c r="M14" s="128"/>
      <c r="N14" s="128"/>
      <c r="O14" s="128"/>
      <c r="P14" s="1715"/>
      <c r="Q14" s="1715"/>
    </row>
    <row r="15" spans="1:241" ht="33">
      <c r="A15" s="1142">
        <v>6</v>
      </c>
      <c r="B15" s="1142"/>
      <c r="C15" s="1007"/>
      <c r="D15" s="1143" t="s">
        <v>2092</v>
      </c>
      <c r="E15" s="1008"/>
      <c r="F15" s="1405"/>
      <c r="G15" s="1406">
        <f>+G16+G4208</f>
        <v>46084.99</v>
      </c>
      <c r="H15" s="1455"/>
      <c r="I15" s="1455"/>
      <c r="J15" s="1455"/>
      <c r="K15" s="1455"/>
      <c r="L15" s="1406">
        <f>+L16+L4208</f>
        <v>0</v>
      </c>
      <c r="M15" s="1455"/>
      <c r="N15" s="1406">
        <f>+N16+N4208</f>
        <v>0</v>
      </c>
      <c r="O15" s="1406">
        <f>+O16+O4208</f>
        <v>1350</v>
      </c>
      <c r="P15" s="1716"/>
      <c r="Q15" s="1717">
        <f>+Q16+Q4208</f>
        <v>383494.43400000001</v>
      </c>
    </row>
    <row r="16" spans="1:241" ht="28.5" customHeight="1">
      <c r="A16" s="1457"/>
      <c r="B16" s="1407">
        <v>61</v>
      </c>
      <c r="C16" s="1408"/>
      <c r="D16" s="1409" t="s">
        <v>2093</v>
      </c>
      <c r="E16" s="1410"/>
      <c r="F16" s="1458"/>
      <c r="G16" s="1459">
        <f>+G17+G1099+G3761</f>
        <v>15133</v>
      </c>
      <c r="H16" s="1147"/>
      <c r="I16" s="1147"/>
      <c r="J16" s="1147"/>
      <c r="K16" s="1147"/>
      <c r="L16" s="1459">
        <f>+L17+L1099+L3761</f>
        <v>0</v>
      </c>
      <c r="M16" s="1147"/>
      <c r="N16" s="1459">
        <f>+N17+N1099+N3761</f>
        <v>0</v>
      </c>
      <c r="O16" s="1459">
        <f>+O17+O1099+O3761</f>
        <v>275</v>
      </c>
      <c r="P16" s="1718"/>
      <c r="Q16" s="1719">
        <f>+Q17+Q1099+Q3761</f>
        <v>328006.89300000004</v>
      </c>
    </row>
    <row r="17" spans="1:19" ht="82.5">
      <c r="A17" s="1000"/>
      <c r="B17" s="1000"/>
      <c r="C17" s="1460">
        <v>610</v>
      </c>
      <c r="D17" s="1144" t="s">
        <v>2094</v>
      </c>
      <c r="E17" s="1009">
        <v>5</v>
      </c>
      <c r="F17" s="11"/>
      <c r="G17" s="130">
        <f>+G18+G1076</f>
        <v>3933</v>
      </c>
      <c r="H17" s="11"/>
      <c r="I17" s="11"/>
      <c r="J17" s="1009">
        <v>20</v>
      </c>
      <c r="K17" s="11"/>
      <c r="L17" s="130">
        <f>+L18+L1076</f>
        <v>0</v>
      </c>
      <c r="M17" s="11"/>
      <c r="N17" s="130">
        <f>+N18+N1076</f>
        <v>0</v>
      </c>
      <c r="O17" s="130">
        <f>+O18+O1076</f>
        <v>275</v>
      </c>
      <c r="P17" s="1720"/>
      <c r="Q17" s="1721">
        <f>+Q18+Q1076</f>
        <v>131309.592</v>
      </c>
    </row>
    <row r="18" spans="1:19" ht="28.5">
      <c r="A18" s="1461"/>
      <c r="B18" s="1461"/>
      <c r="C18" s="1462">
        <v>1</v>
      </c>
      <c r="D18" s="1145" t="s">
        <v>2095</v>
      </c>
      <c r="E18" s="1010"/>
      <c r="F18" s="1463"/>
      <c r="G18" s="1464">
        <f>SUM(G19:G1074)</f>
        <v>3693</v>
      </c>
      <c r="H18" s="1461"/>
      <c r="I18" s="1461"/>
      <c r="J18" s="1461"/>
      <c r="K18" s="1461"/>
      <c r="L18" s="1464">
        <f>SUM(L19:L1074)</f>
        <v>0</v>
      </c>
      <c r="M18" s="1461"/>
      <c r="N18" s="1464">
        <f>SUM(N19:N1074)</f>
        <v>0</v>
      </c>
      <c r="O18" s="1464">
        <f>SUM(O19:O1074)</f>
        <v>244</v>
      </c>
      <c r="P18" s="1722"/>
      <c r="Q18" s="1723">
        <f>SUM(Q19:Q1074)</f>
        <v>122443.59199999999</v>
      </c>
    </row>
    <row r="19" spans="1:19" ht="27">
      <c r="C19" s="1465">
        <v>1</v>
      </c>
      <c r="D19" s="1411" t="s">
        <v>4420</v>
      </c>
      <c r="E19" s="509">
        <v>5</v>
      </c>
      <c r="F19" s="1411" t="s">
        <v>543</v>
      </c>
      <c r="G19" s="1411">
        <v>5</v>
      </c>
      <c r="H19" s="1411">
        <v>2007</v>
      </c>
      <c r="I19" s="1466">
        <v>290.2</v>
      </c>
      <c r="J19" s="1411">
        <f t="shared" ref="J19:J83" si="0">IF(($J$14-H19)*J$17&gt;100,100,($J$14-H19)*J$17)</f>
        <v>100</v>
      </c>
      <c r="K19" s="1466">
        <f>IF(J19=100,0,#REF!-#REF!*J19%)</f>
        <v>0</v>
      </c>
      <c r="L19" s="1411"/>
      <c r="M19" s="1411"/>
      <c r="N19" s="433">
        <f t="shared" ref="N19:N83" si="1">+L19*M19</f>
        <v>0</v>
      </c>
      <c r="O19" s="1411"/>
      <c r="P19" s="1707"/>
      <c r="Q19" s="430">
        <f>+O19*P19</f>
        <v>0</v>
      </c>
      <c r="R19" s="2123" t="s">
        <v>5337</v>
      </c>
      <c r="S19" s="1467"/>
    </row>
    <row r="20" spans="1:19">
      <c r="C20" s="1465">
        <v>2</v>
      </c>
      <c r="D20" s="1411" t="s">
        <v>4478</v>
      </c>
      <c r="E20" s="509">
        <v>5</v>
      </c>
      <c r="F20" s="1411" t="s">
        <v>543</v>
      </c>
      <c r="G20" s="1411">
        <v>2</v>
      </c>
      <c r="H20" s="1411">
        <v>2007</v>
      </c>
      <c r="I20" s="1466">
        <v>2790</v>
      </c>
      <c r="J20" s="1411">
        <f t="shared" si="0"/>
        <v>100</v>
      </c>
      <c r="K20" s="1466">
        <f>IF(J20=100,0,#REF!-#REF!*J20%)</f>
        <v>0</v>
      </c>
      <c r="L20" s="1411"/>
      <c r="M20" s="1411"/>
      <c r="N20" s="433">
        <f t="shared" si="1"/>
        <v>0</v>
      </c>
      <c r="O20" s="1411"/>
      <c r="P20" s="1707"/>
      <c r="Q20" s="430">
        <f t="shared" ref="Q20:Q84" si="2">+O20*P20</f>
        <v>0</v>
      </c>
      <c r="R20" s="2123"/>
      <c r="S20" s="1467"/>
    </row>
    <row r="21" spans="1:19">
      <c r="C21" s="1465">
        <v>3</v>
      </c>
      <c r="D21" s="1411" t="s">
        <v>4479</v>
      </c>
      <c r="E21" s="509">
        <v>5</v>
      </c>
      <c r="F21" s="1411" t="s">
        <v>543</v>
      </c>
      <c r="G21" s="1411">
        <v>1</v>
      </c>
      <c r="H21" s="1411">
        <v>2007</v>
      </c>
      <c r="I21" s="1466">
        <v>619</v>
      </c>
      <c r="J21" s="1411">
        <f t="shared" si="0"/>
        <v>100</v>
      </c>
      <c r="K21" s="1466">
        <f>IF(J21=100,0,#REF!-#REF!*J21%)</f>
        <v>0</v>
      </c>
      <c r="L21" s="1411"/>
      <c r="M21" s="1411"/>
      <c r="N21" s="433">
        <f t="shared" si="1"/>
        <v>0</v>
      </c>
      <c r="O21" s="1411"/>
      <c r="P21" s="1707"/>
      <c r="Q21" s="430">
        <f t="shared" si="2"/>
        <v>0</v>
      </c>
      <c r="R21" s="2123"/>
      <c r="S21" s="1467"/>
    </row>
    <row r="22" spans="1:19">
      <c r="C22" s="1465">
        <v>4</v>
      </c>
      <c r="D22" s="1411" t="s">
        <v>4480</v>
      </c>
      <c r="E22" s="509">
        <v>5</v>
      </c>
      <c r="F22" s="1411" t="s">
        <v>543</v>
      </c>
      <c r="G22" s="1411">
        <v>1</v>
      </c>
      <c r="H22" s="1411">
        <v>2007</v>
      </c>
      <c r="I22" s="1466">
        <v>1844.518</v>
      </c>
      <c r="J22" s="1411">
        <f t="shared" si="0"/>
        <v>100</v>
      </c>
      <c r="K22" s="1466">
        <f>IF(J22=100,0,#REF!-#REF!*J22%)</f>
        <v>0</v>
      </c>
      <c r="L22" s="1411"/>
      <c r="M22" s="1411"/>
      <c r="N22" s="433">
        <f t="shared" si="1"/>
        <v>0</v>
      </c>
      <c r="O22" s="1411"/>
      <c r="P22" s="1707"/>
      <c r="Q22" s="430">
        <f t="shared" si="2"/>
        <v>0</v>
      </c>
      <c r="R22" s="2123"/>
      <c r="S22" s="1467"/>
    </row>
    <row r="23" spans="1:19">
      <c r="C23" s="1465">
        <v>5</v>
      </c>
      <c r="D23" s="1411" t="s">
        <v>4481</v>
      </c>
      <c r="E23" s="509">
        <v>5</v>
      </c>
      <c r="F23" s="1411" t="s">
        <v>543</v>
      </c>
      <c r="G23" s="1411">
        <v>2</v>
      </c>
      <c r="H23" s="1411">
        <v>2007</v>
      </c>
      <c r="I23" s="1466">
        <v>1139.94</v>
      </c>
      <c r="J23" s="1411">
        <f t="shared" si="0"/>
        <v>100</v>
      </c>
      <c r="K23" s="1466">
        <f>IF(J23=100,0,#REF!-#REF!*J23%)</f>
        <v>0</v>
      </c>
      <c r="L23" s="1411"/>
      <c r="M23" s="1411"/>
      <c r="N23" s="433">
        <f t="shared" si="1"/>
        <v>0</v>
      </c>
      <c r="O23" s="1411"/>
      <c r="P23" s="1707"/>
      <c r="Q23" s="430">
        <f t="shared" si="2"/>
        <v>0</v>
      </c>
      <c r="R23" s="2123"/>
      <c r="S23" s="1467"/>
    </row>
    <row r="24" spans="1:19">
      <c r="C24" s="1465">
        <v>6</v>
      </c>
      <c r="D24" s="1411" t="s">
        <v>4482</v>
      </c>
      <c r="E24" s="509">
        <v>5</v>
      </c>
      <c r="F24" s="1411" t="s">
        <v>543</v>
      </c>
      <c r="G24" s="1411">
        <v>1</v>
      </c>
      <c r="H24" s="1411">
        <v>2007</v>
      </c>
      <c r="I24" s="1466">
        <v>2433.6590000000001</v>
      </c>
      <c r="J24" s="1411">
        <f t="shared" si="0"/>
        <v>100</v>
      </c>
      <c r="K24" s="1466">
        <f>IF(J24=100,0,#REF!-#REF!*J24%)</f>
        <v>0</v>
      </c>
      <c r="L24" s="1411"/>
      <c r="M24" s="1411"/>
      <c r="N24" s="433">
        <f t="shared" si="1"/>
        <v>0</v>
      </c>
      <c r="O24" s="1411"/>
      <c r="P24" s="1707"/>
      <c r="Q24" s="430">
        <f t="shared" si="2"/>
        <v>0</v>
      </c>
      <c r="R24" s="2123"/>
      <c r="S24" s="1467"/>
    </row>
    <row r="25" spans="1:19">
      <c r="C25" s="1465">
        <v>7</v>
      </c>
      <c r="D25" s="1411" t="s">
        <v>4483</v>
      </c>
      <c r="E25" s="509">
        <v>5</v>
      </c>
      <c r="F25" s="1411" t="s">
        <v>543</v>
      </c>
      <c r="G25" s="1411">
        <v>1</v>
      </c>
      <c r="H25" s="1411">
        <v>2007</v>
      </c>
      <c r="I25" s="1466">
        <v>2291.424</v>
      </c>
      <c r="J25" s="1411">
        <f t="shared" si="0"/>
        <v>100</v>
      </c>
      <c r="K25" s="1466">
        <f>IF(J25=100,0,#REF!-#REF!*J25%)</f>
        <v>0</v>
      </c>
      <c r="L25" s="1411"/>
      <c r="M25" s="1411"/>
      <c r="N25" s="433">
        <f t="shared" si="1"/>
        <v>0</v>
      </c>
      <c r="O25" s="1411"/>
      <c r="P25" s="1707"/>
      <c r="Q25" s="430">
        <f t="shared" si="2"/>
        <v>0</v>
      </c>
      <c r="R25" s="2123"/>
      <c r="S25" s="1467"/>
    </row>
    <row r="26" spans="1:19">
      <c r="C26" s="1465">
        <v>8</v>
      </c>
      <c r="D26" s="1411" t="s">
        <v>4484</v>
      </c>
      <c r="E26" s="509">
        <v>5</v>
      </c>
      <c r="F26" s="1411" t="s">
        <v>543</v>
      </c>
      <c r="G26" s="1411">
        <v>20</v>
      </c>
      <c r="H26" s="1411">
        <v>2007</v>
      </c>
      <c r="I26" s="1466">
        <v>54.008000000000003</v>
      </c>
      <c r="J26" s="1411">
        <f t="shared" si="0"/>
        <v>100</v>
      </c>
      <c r="K26" s="1466">
        <f>IF(J26=100,0,#REF!-#REF!*J26%)</f>
        <v>0</v>
      </c>
      <c r="L26" s="1411"/>
      <c r="M26" s="1411"/>
      <c r="N26" s="433">
        <f t="shared" si="1"/>
        <v>0</v>
      </c>
      <c r="O26" s="1411"/>
      <c r="P26" s="1707"/>
      <c r="Q26" s="430">
        <f t="shared" si="2"/>
        <v>0</v>
      </c>
      <c r="R26" s="2123"/>
      <c r="S26" s="1467"/>
    </row>
    <row r="27" spans="1:19">
      <c r="C27" s="1465">
        <v>9</v>
      </c>
      <c r="D27" s="1411" t="s">
        <v>4485</v>
      </c>
      <c r="E27" s="509">
        <v>5</v>
      </c>
      <c r="F27" s="1411" t="s">
        <v>543</v>
      </c>
      <c r="G27" s="1411">
        <v>1</v>
      </c>
      <c r="H27" s="1411">
        <v>2007</v>
      </c>
      <c r="I27" s="1466">
        <v>2315.7489999999998</v>
      </c>
      <c r="J27" s="1411">
        <f t="shared" si="0"/>
        <v>100</v>
      </c>
      <c r="K27" s="1466">
        <f>IF(J27=100,0,#REF!-#REF!*J27%)</f>
        <v>0</v>
      </c>
      <c r="L27" s="1411"/>
      <c r="M27" s="1411"/>
      <c r="N27" s="433">
        <f t="shared" si="1"/>
        <v>0</v>
      </c>
      <c r="O27" s="1411"/>
      <c r="P27" s="1707"/>
      <c r="Q27" s="430">
        <f t="shared" si="2"/>
        <v>0</v>
      </c>
      <c r="R27" s="2123"/>
      <c r="S27" s="1467"/>
    </row>
    <row r="28" spans="1:19" ht="27">
      <c r="C28" s="1465">
        <v>10</v>
      </c>
      <c r="D28" s="1411" t="s">
        <v>4414</v>
      </c>
      <c r="E28" s="509">
        <v>5</v>
      </c>
      <c r="F28" s="1468" t="s">
        <v>543</v>
      </c>
      <c r="G28" s="1411">
        <v>6</v>
      </c>
      <c r="H28" s="1411">
        <v>2007</v>
      </c>
      <c r="I28" s="1466">
        <v>241.7</v>
      </c>
      <c r="J28" s="1411">
        <f t="shared" si="0"/>
        <v>100</v>
      </c>
      <c r="K28" s="1466">
        <f>IF(J28=100,0,#REF!-#REF!*J28%)</f>
        <v>0</v>
      </c>
      <c r="L28" s="1411"/>
      <c r="M28" s="1411"/>
      <c r="N28" s="433">
        <f t="shared" si="1"/>
        <v>0</v>
      </c>
      <c r="O28" s="1411"/>
      <c r="P28" s="1707"/>
      <c r="Q28" s="430">
        <f t="shared" si="2"/>
        <v>0</v>
      </c>
      <c r="R28" s="2123"/>
      <c r="S28" s="1467"/>
    </row>
    <row r="29" spans="1:19" ht="27">
      <c r="C29" s="1465">
        <v>11</v>
      </c>
      <c r="D29" s="1411" t="s">
        <v>4415</v>
      </c>
      <c r="E29" s="509">
        <v>5</v>
      </c>
      <c r="F29" s="1468" t="s">
        <v>543</v>
      </c>
      <c r="G29" s="1411">
        <v>1</v>
      </c>
      <c r="H29" s="1411">
        <v>2008</v>
      </c>
      <c r="I29" s="1466">
        <v>551.29999999999995</v>
      </c>
      <c r="J29" s="1411">
        <f t="shared" si="0"/>
        <v>100</v>
      </c>
      <c r="K29" s="1466">
        <f>IF(J29=100,0,#REF!-#REF!*J29%)</f>
        <v>0</v>
      </c>
      <c r="L29" s="1411"/>
      <c r="M29" s="1411"/>
      <c r="N29" s="433">
        <f t="shared" si="1"/>
        <v>0</v>
      </c>
      <c r="O29" s="1411"/>
      <c r="P29" s="1707"/>
      <c r="Q29" s="430">
        <f t="shared" si="2"/>
        <v>0</v>
      </c>
      <c r="R29" s="2123"/>
      <c r="S29" s="1467"/>
    </row>
    <row r="30" spans="1:19" ht="27">
      <c r="C30" s="1465">
        <v>12</v>
      </c>
      <c r="D30" s="1411" t="s">
        <v>4416</v>
      </c>
      <c r="E30" s="509">
        <v>5</v>
      </c>
      <c r="F30" s="1468" t="s">
        <v>543</v>
      </c>
      <c r="G30" s="1468">
        <v>2</v>
      </c>
      <c r="H30" s="1411">
        <v>2008</v>
      </c>
      <c r="I30" s="1466">
        <v>150</v>
      </c>
      <c r="J30" s="1411">
        <f t="shared" si="0"/>
        <v>100</v>
      </c>
      <c r="K30" s="1466">
        <f t="shared" ref="K30:K94" si="3">IF(J30=100,0,I30-I30*J30%)</f>
        <v>0</v>
      </c>
      <c r="L30" s="1411"/>
      <c r="M30" s="1411"/>
      <c r="N30" s="433">
        <f t="shared" si="1"/>
        <v>0</v>
      </c>
      <c r="O30" s="1411"/>
      <c r="P30" s="1707"/>
      <c r="Q30" s="430">
        <f t="shared" si="2"/>
        <v>0</v>
      </c>
      <c r="R30" s="2123"/>
      <c r="S30" s="1467"/>
    </row>
    <row r="31" spans="1:19" ht="27">
      <c r="C31" s="1465">
        <v>13</v>
      </c>
      <c r="D31" s="1411" t="s">
        <v>4417</v>
      </c>
      <c r="E31" s="509">
        <v>5</v>
      </c>
      <c r="F31" s="1411" t="s">
        <v>543</v>
      </c>
      <c r="G31" s="1469">
        <v>1</v>
      </c>
      <c r="H31" s="1411">
        <v>2008</v>
      </c>
      <c r="I31" s="1466">
        <v>267.3</v>
      </c>
      <c r="J31" s="1411">
        <f t="shared" si="0"/>
        <v>100</v>
      </c>
      <c r="K31" s="1466">
        <f t="shared" si="3"/>
        <v>0</v>
      </c>
      <c r="L31" s="1411"/>
      <c r="M31" s="1411"/>
      <c r="N31" s="433">
        <f t="shared" si="1"/>
        <v>0</v>
      </c>
      <c r="O31" s="1411"/>
      <c r="P31" s="1707"/>
      <c r="Q31" s="430">
        <f t="shared" si="2"/>
        <v>0</v>
      </c>
      <c r="R31" s="2123"/>
      <c r="S31" s="1467"/>
    </row>
    <row r="32" spans="1:19">
      <c r="C32" s="1465">
        <v>14</v>
      </c>
      <c r="D32" s="1411" t="s">
        <v>4425</v>
      </c>
      <c r="E32" s="509">
        <v>5</v>
      </c>
      <c r="F32" s="1411" t="s">
        <v>543</v>
      </c>
      <c r="G32" s="1469">
        <v>2</v>
      </c>
      <c r="H32" s="1411">
        <v>2010</v>
      </c>
      <c r="I32" s="1466">
        <v>658.32</v>
      </c>
      <c r="J32" s="1411">
        <f t="shared" si="0"/>
        <v>100</v>
      </c>
      <c r="K32" s="1466">
        <f t="shared" si="3"/>
        <v>0</v>
      </c>
      <c r="L32" s="1411"/>
      <c r="M32" s="1411"/>
      <c r="N32" s="433">
        <f t="shared" si="1"/>
        <v>0</v>
      </c>
      <c r="O32" s="1411"/>
      <c r="P32" s="1707"/>
      <c r="Q32" s="430">
        <f t="shared" si="2"/>
        <v>0</v>
      </c>
      <c r="R32" s="2123"/>
      <c r="S32" s="1467"/>
    </row>
    <row r="33" spans="3:19" ht="27">
      <c r="C33" s="1465">
        <v>15</v>
      </c>
      <c r="D33" s="1411" t="s">
        <v>4426</v>
      </c>
      <c r="E33" s="509">
        <v>5</v>
      </c>
      <c r="F33" s="1411" t="s">
        <v>543</v>
      </c>
      <c r="G33" s="1469">
        <v>3</v>
      </c>
      <c r="H33" s="1411">
        <v>2011</v>
      </c>
      <c r="I33" s="1466">
        <v>436.32</v>
      </c>
      <c r="J33" s="1411">
        <f t="shared" si="0"/>
        <v>100</v>
      </c>
      <c r="K33" s="1466">
        <f t="shared" si="3"/>
        <v>0</v>
      </c>
      <c r="L33" s="1411"/>
      <c r="M33" s="1411"/>
      <c r="N33" s="433">
        <f t="shared" si="1"/>
        <v>0</v>
      </c>
      <c r="O33" s="1411"/>
      <c r="P33" s="1707"/>
      <c r="Q33" s="430">
        <f t="shared" si="2"/>
        <v>0</v>
      </c>
      <c r="R33" s="2123"/>
      <c r="S33" s="1467"/>
    </row>
    <row r="34" spans="3:19">
      <c r="C34" s="1465">
        <v>16</v>
      </c>
      <c r="D34" s="1411" t="s">
        <v>4422</v>
      </c>
      <c r="E34" s="509">
        <v>5</v>
      </c>
      <c r="F34" s="1411" t="s">
        <v>543</v>
      </c>
      <c r="G34" s="1469">
        <v>2</v>
      </c>
      <c r="H34" s="1411">
        <v>2015</v>
      </c>
      <c r="I34" s="1466">
        <v>459</v>
      </c>
      <c r="J34" s="1411">
        <f t="shared" si="0"/>
        <v>100</v>
      </c>
      <c r="K34" s="1466">
        <f t="shared" si="3"/>
        <v>0</v>
      </c>
      <c r="L34" s="1411"/>
      <c r="M34" s="1411"/>
      <c r="N34" s="433">
        <f t="shared" si="1"/>
        <v>0</v>
      </c>
      <c r="O34" s="1411"/>
      <c r="P34" s="1707"/>
      <c r="Q34" s="430">
        <f t="shared" si="2"/>
        <v>0</v>
      </c>
      <c r="R34" s="2123"/>
      <c r="S34" s="1467"/>
    </row>
    <row r="35" spans="3:19">
      <c r="C35" s="1465">
        <v>17</v>
      </c>
      <c r="D35" s="1411" t="s">
        <v>2367</v>
      </c>
      <c r="E35" s="509">
        <v>5</v>
      </c>
      <c r="F35" s="1411" t="s">
        <v>543</v>
      </c>
      <c r="G35" s="1469">
        <v>8</v>
      </c>
      <c r="H35" s="1411">
        <v>2016</v>
      </c>
      <c r="I35" s="1466">
        <v>510</v>
      </c>
      <c r="J35" s="1411">
        <f t="shared" si="0"/>
        <v>100</v>
      </c>
      <c r="K35" s="1466">
        <f t="shared" si="3"/>
        <v>0</v>
      </c>
      <c r="L35" s="1411"/>
      <c r="M35" s="1411"/>
      <c r="N35" s="433">
        <f t="shared" si="1"/>
        <v>0</v>
      </c>
      <c r="O35" s="1411"/>
      <c r="P35" s="1707"/>
      <c r="Q35" s="430">
        <f t="shared" si="2"/>
        <v>0</v>
      </c>
      <c r="R35" s="2123"/>
      <c r="S35" s="1467"/>
    </row>
    <row r="36" spans="3:19">
      <c r="C36" s="1465">
        <v>18</v>
      </c>
      <c r="D36" s="1411" t="s">
        <v>4418</v>
      </c>
      <c r="E36" s="509">
        <v>5</v>
      </c>
      <c r="F36" s="1411" t="s">
        <v>2424</v>
      </c>
      <c r="G36" s="1469">
        <v>7</v>
      </c>
      <c r="H36" s="1411">
        <v>2017</v>
      </c>
      <c r="I36" s="1466">
        <v>729</v>
      </c>
      <c r="J36" s="1411">
        <f t="shared" si="0"/>
        <v>100</v>
      </c>
      <c r="K36" s="1466">
        <f t="shared" si="3"/>
        <v>0</v>
      </c>
      <c r="L36" s="1411"/>
      <c r="M36" s="1411"/>
      <c r="N36" s="433">
        <f t="shared" si="1"/>
        <v>0</v>
      </c>
      <c r="O36" s="1411"/>
      <c r="P36" s="1707"/>
      <c r="Q36" s="430">
        <f t="shared" si="2"/>
        <v>0</v>
      </c>
      <c r="R36" s="2123"/>
      <c r="S36" s="1467"/>
    </row>
    <row r="37" spans="3:19">
      <c r="C37" s="1465">
        <v>19</v>
      </c>
      <c r="D37" s="1411" t="s">
        <v>4419</v>
      </c>
      <c r="E37" s="509">
        <v>5</v>
      </c>
      <c r="F37" s="1411" t="s">
        <v>2424</v>
      </c>
      <c r="G37" s="1469">
        <v>4</v>
      </c>
      <c r="H37" s="1411">
        <v>2017</v>
      </c>
      <c r="I37" s="1466">
        <v>538.79999999999995</v>
      </c>
      <c r="J37" s="1411">
        <f t="shared" si="0"/>
        <v>100</v>
      </c>
      <c r="K37" s="1466">
        <f t="shared" si="3"/>
        <v>0</v>
      </c>
      <c r="L37" s="1411"/>
      <c r="M37" s="1411"/>
      <c r="N37" s="433">
        <f t="shared" si="1"/>
        <v>0</v>
      </c>
      <c r="O37" s="1411"/>
      <c r="P37" s="1707"/>
      <c r="Q37" s="430">
        <f t="shared" si="2"/>
        <v>0</v>
      </c>
      <c r="R37" s="2123"/>
      <c r="S37" s="1467"/>
    </row>
    <row r="38" spans="3:19" ht="27">
      <c r="C38" s="1465">
        <v>20</v>
      </c>
      <c r="D38" s="1411" t="s">
        <v>4424</v>
      </c>
      <c r="E38" s="509">
        <v>5</v>
      </c>
      <c r="F38" s="1411" t="s">
        <v>543</v>
      </c>
      <c r="G38" s="1469">
        <v>25</v>
      </c>
      <c r="H38" s="1411">
        <v>2017</v>
      </c>
      <c r="I38" s="1466">
        <v>750</v>
      </c>
      <c r="J38" s="1411">
        <f t="shared" si="0"/>
        <v>100</v>
      </c>
      <c r="K38" s="1466">
        <f t="shared" si="3"/>
        <v>0</v>
      </c>
      <c r="L38" s="1411"/>
      <c r="M38" s="1411"/>
      <c r="N38" s="433">
        <f t="shared" si="1"/>
        <v>0</v>
      </c>
      <c r="O38" s="1411"/>
      <c r="P38" s="1707"/>
      <c r="Q38" s="430">
        <f t="shared" si="2"/>
        <v>0</v>
      </c>
      <c r="R38" s="2123"/>
      <c r="S38" s="1467"/>
    </row>
    <row r="39" spans="3:19" ht="27">
      <c r="C39" s="1465">
        <v>21</v>
      </c>
      <c r="D39" s="1411" t="s">
        <v>2369</v>
      </c>
      <c r="E39" s="509">
        <v>5</v>
      </c>
      <c r="F39" s="1411" t="s">
        <v>543</v>
      </c>
      <c r="G39" s="1469">
        <v>13</v>
      </c>
      <c r="H39" s="1411">
        <v>2019</v>
      </c>
      <c r="I39" s="1466">
        <v>446.4</v>
      </c>
      <c r="J39" s="1411">
        <f t="shared" si="0"/>
        <v>100</v>
      </c>
      <c r="K39" s="1466">
        <f t="shared" si="3"/>
        <v>0</v>
      </c>
      <c r="L39" s="1411"/>
      <c r="M39" s="1411"/>
      <c r="N39" s="433">
        <f t="shared" si="1"/>
        <v>0</v>
      </c>
      <c r="O39" s="1411"/>
      <c r="P39" s="1707"/>
      <c r="Q39" s="430">
        <f t="shared" si="2"/>
        <v>0</v>
      </c>
      <c r="R39" s="2123"/>
      <c r="S39" s="1467"/>
    </row>
    <row r="40" spans="3:19" ht="27">
      <c r="C40" s="1465">
        <v>22</v>
      </c>
      <c r="D40" s="1411" t="s">
        <v>2830</v>
      </c>
      <c r="E40" s="509">
        <v>5</v>
      </c>
      <c r="F40" s="1411" t="s">
        <v>543</v>
      </c>
      <c r="G40" s="1469">
        <v>11</v>
      </c>
      <c r="H40" s="1411">
        <v>2019</v>
      </c>
      <c r="I40" s="1466">
        <v>449.9</v>
      </c>
      <c r="J40" s="1411">
        <f t="shared" si="0"/>
        <v>100</v>
      </c>
      <c r="K40" s="1466">
        <f t="shared" si="3"/>
        <v>0</v>
      </c>
      <c r="L40" s="1411"/>
      <c r="M40" s="1411"/>
      <c r="N40" s="433">
        <f t="shared" si="1"/>
        <v>0</v>
      </c>
      <c r="O40" s="1411"/>
      <c r="P40" s="1707"/>
      <c r="Q40" s="430">
        <f t="shared" si="2"/>
        <v>0</v>
      </c>
      <c r="R40" s="2123"/>
      <c r="S40" s="1467"/>
    </row>
    <row r="41" spans="3:19" ht="27">
      <c r="C41" s="1465">
        <v>23</v>
      </c>
      <c r="D41" s="1411" t="s">
        <v>2371</v>
      </c>
      <c r="E41" s="509">
        <v>5</v>
      </c>
      <c r="F41" s="1411" t="s">
        <v>543</v>
      </c>
      <c r="G41" s="1469">
        <v>4</v>
      </c>
      <c r="H41" s="1411">
        <v>2019</v>
      </c>
      <c r="I41" s="1466">
        <v>428</v>
      </c>
      <c r="J41" s="1411">
        <f t="shared" si="0"/>
        <v>100</v>
      </c>
      <c r="K41" s="1466">
        <f t="shared" si="3"/>
        <v>0</v>
      </c>
      <c r="L41" s="1411"/>
      <c r="M41" s="1411"/>
      <c r="N41" s="433">
        <f t="shared" si="1"/>
        <v>0</v>
      </c>
      <c r="O41" s="1411"/>
      <c r="P41" s="1707"/>
      <c r="Q41" s="430">
        <f t="shared" si="2"/>
        <v>0</v>
      </c>
      <c r="R41" s="2123"/>
      <c r="S41" s="1467"/>
    </row>
    <row r="42" spans="3:19" ht="54">
      <c r="C42" s="1465">
        <v>24</v>
      </c>
      <c r="D42" s="1411" t="s">
        <v>2372</v>
      </c>
      <c r="E42" s="509">
        <v>5</v>
      </c>
      <c r="F42" s="1411" t="s">
        <v>3813</v>
      </c>
      <c r="G42" s="1469">
        <v>50</v>
      </c>
      <c r="H42" s="1411">
        <v>2020</v>
      </c>
      <c r="I42" s="1466">
        <v>436.5</v>
      </c>
      <c r="J42" s="1411">
        <f t="shared" si="0"/>
        <v>100</v>
      </c>
      <c r="K42" s="1466">
        <f t="shared" si="3"/>
        <v>0</v>
      </c>
      <c r="L42" s="1411"/>
      <c r="M42" s="1411"/>
      <c r="N42" s="433">
        <f t="shared" si="1"/>
        <v>0</v>
      </c>
      <c r="O42" s="1411"/>
      <c r="P42" s="1707"/>
      <c r="Q42" s="430">
        <f t="shared" si="2"/>
        <v>0</v>
      </c>
      <c r="R42" s="2123"/>
      <c r="S42" s="1467"/>
    </row>
    <row r="43" spans="3:19">
      <c r="C43" s="1465">
        <v>25</v>
      </c>
      <c r="D43" s="1411" t="s">
        <v>5338</v>
      </c>
      <c r="E43" s="509">
        <v>5</v>
      </c>
      <c r="F43" s="1411" t="s">
        <v>3813</v>
      </c>
      <c r="G43" s="1469">
        <v>21</v>
      </c>
      <c r="H43" s="1411">
        <v>2021</v>
      </c>
      <c r="I43" s="1466">
        <v>351.351</v>
      </c>
      <c r="J43" s="1411">
        <f t="shared" si="0"/>
        <v>80</v>
      </c>
      <c r="K43" s="1466">
        <f t="shared" si="3"/>
        <v>70.270199999999988</v>
      </c>
      <c r="L43" s="1411"/>
      <c r="M43" s="1411"/>
      <c r="N43" s="433">
        <f t="shared" si="1"/>
        <v>0</v>
      </c>
      <c r="O43" s="1411"/>
      <c r="P43" s="1707"/>
      <c r="Q43" s="430">
        <f t="shared" si="2"/>
        <v>0</v>
      </c>
      <c r="R43" s="2123"/>
      <c r="S43" s="1467"/>
    </row>
    <row r="44" spans="3:19">
      <c r="C44" s="1465">
        <v>26</v>
      </c>
      <c r="D44" s="1411" t="s">
        <v>4563</v>
      </c>
      <c r="E44" s="509">
        <v>5</v>
      </c>
      <c r="F44" s="1411" t="s">
        <v>3813</v>
      </c>
      <c r="G44" s="1469">
        <v>2</v>
      </c>
      <c r="H44" s="1411">
        <v>2021</v>
      </c>
      <c r="I44" s="1466">
        <v>55.485999999999997</v>
      </c>
      <c r="J44" s="1411">
        <f t="shared" si="0"/>
        <v>80</v>
      </c>
      <c r="K44" s="1466">
        <f t="shared" si="3"/>
        <v>11.097199999999994</v>
      </c>
      <c r="L44" s="1411"/>
      <c r="M44" s="1411"/>
      <c r="N44" s="433">
        <f t="shared" si="1"/>
        <v>0</v>
      </c>
      <c r="O44" s="1411"/>
      <c r="P44" s="1707"/>
      <c r="Q44" s="430">
        <f t="shared" si="2"/>
        <v>0</v>
      </c>
      <c r="R44" s="2123"/>
      <c r="S44" s="1467"/>
    </row>
    <row r="45" spans="3:19">
      <c r="C45" s="1465">
        <v>27</v>
      </c>
      <c r="D45" s="1411" t="s">
        <v>6645</v>
      </c>
      <c r="E45" s="509">
        <v>5</v>
      </c>
      <c r="F45" s="1411" t="s">
        <v>3813</v>
      </c>
      <c r="G45" s="1469">
        <v>5</v>
      </c>
      <c r="H45" s="1411">
        <v>2022</v>
      </c>
      <c r="I45" s="1466">
        <v>399.9</v>
      </c>
      <c r="J45" s="1411">
        <f t="shared" si="0"/>
        <v>60</v>
      </c>
      <c r="K45" s="1466">
        <f t="shared" si="3"/>
        <v>159.96</v>
      </c>
      <c r="L45" s="1411"/>
      <c r="M45" s="1411"/>
      <c r="N45" s="433">
        <f t="shared" si="1"/>
        <v>0</v>
      </c>
      <c r="O45" s="1411"/>
      <c r="P45" s="1707"/>
      <c r="Q45" s="430">
        <f t="shared" si="2"/>
        <v>0</v>
      </c>
      <c r="R45" s="2123"/>
      <c r="S45" s="1467"/>
    </row>
    <row r="46" spans="3:19">
      <c r="C46" s="1465">
        <v>28</v>
      </c>
      <c r="D46" s="1411" t="s">
        <v>4413</v>
      </c>
      <c r="E46" s="509">
        <v>5</v>
      </c>
      <c r="F46" s="1411" t="s">
        <v>2424</v>
      </c>
      <c r="G46" s="1469">
        <v>6</v>
      </c>
      <c r="H46" s="1411">
        <v>2007</v>
      </c>
      <c r="I46" s="1466">
        <v>414.23250000000002</v>
      </c>
      <c r="J46" s="1411">
        <f t="shared" si="0"/>
        <v>100</v>
      </c>
      <c r="K46" s="1466">
        <f t="shared" si="3"/>
        <v>0</v>
      </c>
      <c r="L46" s="1411"/>
      <c r="M46" s="1411"/>
      <c r="N46" s="433">
        <f t="shared" si="1"/>
        <v>0</v>
      </c>
      <c r="O46" s="1411"/>
      <c r="P46" s="1707"/>
      <c r="Q46" s="430">
        <f t="shared" si="2"/>
        <v>0</v>
      </c>
      <c r="R46" s="2123"/>
      <c r="S46" s="1467"/>
    </row>
    <row r="47" spans="3:19" ht="27">
      <c r="C47" s="1465">
        <v>29</v>
      </c>
      <c r="D47" s="1411" t="s">
        <v>6646</v>
      </c>
      <c r="E47" s="509">
        <v>5</v>
      </c>
      <c r="F47" s="1411" t="s">
        <v>3813</v>
      </c>
      <c r="G47" s="1469">
        <v>57</v>
      </c>
      <c r="H47" s="1411">
        <v>2023</v>
      </c>
      <c r="I47" s="1466">
        <v>501.81817999999998</v>
      </c>
      <c r="J47" s="1411">
        <f t="shared" si="0"/>
        <v>40</v>
      </c>
      <c r="K47" s="1466">
        <f t="shared" si="3"/>
        <v>301.09090800000001</v>
      </c>
      <c r="L47" s="1411"/>
      <c r="M47" s="1411"/>
      <c r="N47" s="433">
        <f t="shared" si="1"/>
        <v>0</v>
      </c>
      <c r="O47" s="1411"/>
      <c r="P47" s="1707"/>
      <c r="Q47" s="430">
        <f t="shared" si="2"/>
        <v>0</v>
      </c>
      <c r="R47" s="2123"/>
      <c r="S47" s="1467"/>
    </row>
    <row r="48" spans="3:19" ht="27">
      <c r="C48" s="1465">
        <v>30</v>
      </c>
      <c r="D48" s="1411" t="s">
        <v>6647</v>
      </c>
      <c r="E48" s="509">
        <v>5</v>
      </c>
      <c r="F48" s="1411" t="s">
        <v>3813</v>
      </c>
      <c r="G48" s="1469">
        <v>12</v>
      </c>
      <c r="H48" s="1411">
        <v>2023</v>
      </c>
      <c r="I48" s="1466">
        <v>501.81817999999998</v>
      </c>
      <c r="J48" s="1411">
        <f t="shared" si="0"/>
        <v>40</v>
      </c>
      <c r="K48" s="1466">
        <f t="shared" si="3"/>
        <v>301.09090800000001</v>
      </c>
      <c r="L48" s="1411"/>
      <c r="M48" s="1411"/>
      <c r="N48" s="433">
        <f t="shared" si="1"/>
        <v>0</v>
      </c>
      <c r="O48" s="1411"/>
      <c r="P48" s="1707"/>
      <c r="Q48" s="430">
        <f t="shared" si="2"/>
        <v>0</v>
      </c>
      <c r="R48" s="2123"/>
      <c r="S48" s="1467"/>
    </row>
    <row r="49" spans="3:19" ht="27">
      <c r="C49" s="1465">
        <v>31</v>
      </c>
      <c r="D49" s="1411" t="s">
        <v>4415</v>
      </c>
      <c r="E49" s="509">
        <v>5</v>
      </c>
      <c r="F49" s="1411" t="s">
        <v>543</v>
      </c>
      <c r="G49" s="1469">
        <v>4</v>
      </c>
      <c r="H49" s="1411">
        <v>2008</v>
      </c>
      <c r="I49" s="1466">
        <v>641.5</v>
      </c>
      <c r="J49" s="1411">
        <f t="shared" si="0"/>
        <v>100</v>
      </c>
      <c r="K49" s="1466">
        <f t="shared" si="3"/>
        <v>0</v>
      </c>
      <c r="L49" s="1411"/>
      <c r="M49" s="1411"/>
      <c r="N49" s="433">
        <f t="shared" si="1"/>
        <v>0</v>
      </c>
      <c r="O49" s="1411"/>
      <c r="P49" s="1707"/>
      <c r="Q49" s="430">
        <f t="shared" si="2"/>
        <v>0</v>
      </c>
      <c r="R49" s="2123"/>
      <c r="S49" s="1467"/>
    </row>
    <row r="50" spans="3:19">
      <c r="C50" s="1465">
        <v>32</v>
      </c>
      <c r="D50" s="1411" t="s">
        <v>4428</v>
      </c>
      <c r="E50" s="509">
        <v>5</v>
      </c>
      <c r="F50" s="1411" t="s">
        <v>543</v>
      </c>
      <c r="G50" s="1469">
        <v>1</v>
      </c>
      <c r="H50" s="1411">
        <v>2006</v>
      </c>
      <c r="I50" s="1466">
        <v>501.87819999999999</v>
      </c>
      <c r="J50" s="1411">
        <f t="shared" si="0"/>
        <v>100</v>
      </c>
      <c r="K50" s="1466">
        <f t="shared" si="3"/>
        <v>0</v>
      </c>
      <c r="L50" s="1411"/>
      <c r="M50" s="1411"/>
      <c r="N50" s="433">
        <f t="shared" si="1"/>
        <v>0</v>
      </c>
      <c r="O50" s="1411"/>
      <c r="P50" s="1707"/>
      <c r="Q50" s="430">
        <f t="shared" si="2"/>
        <v>0</v>
      </c>
      <c r="R50" s="2123"/>
      <c r="S50" s="1467"/>
    </row>
    <row r="51" spans="3:19" ht="27">
      <c r="C51" s="1465">
        <v>33</v>
      </c>
      <c r="D51" s="1411" t="s">
        <v>4466</v>
      </c>
      <c r="E51" s="509">
        <v>5</v>
      </c>
      <c r="F51" s="1411" t="s">
        <v>543</v>
      </c>
      <c r="G51" s="1469">
        <v>1</v>
      </c>
      <c r="H51" s="1411">
        <v>2008</v>
      </c>
      <c r="I51" s="1466">
        <v>2200.13</v>
      </c>
      <c r="J51" s="1411">
        <f t="shared" si="0"/>
        <v>100</v>
      </c>
      <c r="K51" s="1466">
        <f t="shared" si="3"/>
        <v>0</v>
      </c>
      <c r="L51" s="1411"/>
      <c r="M51" s="1411"/>
      <c r="N51" s="433">
        <f t="shared" si="1"/>
        <v>0</v>
      </c>
      <c r="O51" s="1411"/>
      <c r="P51" s="1707"/>
      <c r="Q51" s="430">
        <f t="shared" si="2"/>
        <v>0</v>
      </c>
      <c r="R51" s="2123"/>
      <c r="S51" s="1467"/>
    </row>
    <row r="52" spans="3:19" ht="27">
      <c r="C52" s="1465">
        <v>34</v>
      </c>
      <c r="D52" s="1411" t="s">
        <v>4460</v>
      </c>
      <c r="E52" s="509">
        <v>5</v>
      </c>
      <c r="F52" s="1411" t="s">
        <v>543</v>
      </c>
      <c r="G52" s="1469">
        <v>3</v>
      </c>
      <c r="H52" s="1411">
        <v>2011</v>
      </c>
      <c r="I52" s="1466">
        <v>2658.6</v>
      </c>
      <c r="J52" s="1411">
        <f t="shared" si="0"/>
        <v>100</v>
      </c>
      <c r="K52" s="1466">
        <f t="shared" si="3"/>
        <v>0</v>
      </c>
      <c r="L52" s="1411"/>
      <c r="M52" s="1411"/>
      <c r="N52" s="433">
        <f t="shared" si="1"/>
        <v>0</v>
      </c>
      <c r="O52" s="1411"/>
      <c r="P52" s="1707"/>
      <c r="Q52" s="430">
        <f t="shared" si="2"/>
        <v>0</v>
      </c>
      <c r="R52" s="2123"/>
      <c r="S52" s="1467"/>
    </row>
    <row r="53" spans="3:19" ht="27">
      <c r="C53" s="1465">
        <v>35</v>
      </c>
      <c r="D53" s="1411" t="s">
        <v>4427</v>
      </c>
      <c r="E53" s="509">
        <v>5</v>
      </c>
      <c r="F53" s="1411" t="s">
        <v>543</v>
      </c>
      <c r="G53" s="1469">
        <v>9</v>
      </c>
      <c r="H53" s="1411">
        <v>2012</v>
      </c>
      <c r="I53" s="1466">
        <v>468.36</v>
      </c>
      <c r="J53" s="1411">
        <f t="shared" si="0"/>
        <v>100</v>
      </c>
      <c r="K53" s="1466">
        <f t="shared" si="3"/>
        <v>0</v>
      </c>
      <c r="L53" s="1411"/>
      <c r="M53" s="1411"/>
      <c r="N53" s="433">
        <f t="shared" si="1"/>
        <v>0</v>
      </c>
      <c r="O53" s="1411"/>
      <c r="P53" s="1707"/>
      <c r="Q53" s="430">
        <f t="shared" si="2"/>
        <v>0</v>
      </c>
      <c r="R53" s="2123"/>
      <c r="S53" s="1467"/>
    </row>
    <row r="54" spans="3:19">
      <c r="C54" s="1465">
        <v>36</v>
      </c>
      <c r="D54" s="1411" t="s">
        <v>4540</v>
      </c>
      <c r="E54" s="509">
        <v>5</v>
      </c>
      <c r="F54" s="1411" t="s">
        <v>543</v>
      </c>
      <c r="G54" s="1469">
        <v>10</v>
      </c>
      <c r="H54" s="1411">
        <v>2013</v>
      </c>
      <c r="I54" s="1466">
        <v>512.01487999999995</v>
      </c>
      <c r="J54" s="1411">
        <f t="shared" si="0"/>
        <v>100</v>
      </c>
      <c r="K54" s="1466">
        <f t="shared" si="3"/>
        <v>0</v>
      </c>
      <c r="L54" s="1411"/>
      <c r="M54" s="1411"/>
      <c r="N54" s="433">
        <f t="shared" si="1"/>
        <v>0</v>
      </c>
      <c r="O54" s="1411"/>
      <c r="P54" s="1707"/>
      <c r="Q54" s="430">
        <f t="shared" si="2"/>
        <v>0</v>
      </c>
      <c r="R54" s="2123"/>
      <c r="S54" s="1467"/>
    </row>
    <row r="55" spans="3:19">
      <c r="C55" s="1465">
        <v>37</v>
      </c>
      <c r="D55" s="1411" t="s">
        <v>4421</v>
      </c>
      <c r="E55" s="509">
        <v>5</v>
      </c>
      <c r="F55" s="1411" t="s">
        <v>543</v>
      </c>
      <c r="G55" s="1469">
        <v>1</v>
      </c>
      <c r="H55" s="1411">
        <v>2014</v>
      </c>
      <c r="I55" s="1466">
        <v>164.37</v>
      </c>
      <c r="J55" s="1411">
        <f t="shared" si="0"/>
        <v>100</v>
      </c>
      <c r="K55" s="1466">
        <f t="shared" si="3"/>
        <v>0</v>
      </c>
      <c r="L55" s="1411"/>
      <c r="M55" s="1411"/>
      <c r="N55" s="433">
        <f t="shared" si="1"/>
        <v>0</v>
      </c>
      <c r="O55" s="1411"/>
      <c r="P55" s="1707"/>
      <c r="Q55" s="430">
        <f t="shared" si="2"/>
        <v>0</v>
      </c>
      <c r="R55" s="2123"/>
      <c r="S55" s="1467"/>
    </row>
    <row r="56" spans="3:19" ht="27">
      <c r="C56" s="1465">
        <v>38</v>
      </c>
      <c r="D56" s="1411" t="s">
        <v>2370</v>
      </c>
      <c r="E56" s="509">
        <v>5</v>
      </c>
      <c r="F56" s="1411" t="s">
        <v>543</v>
      </c>
      <c r="G56" s="1469">
        <v>5</v>
      </c>
      <c r="H56" s="1411">
        <v>2019</v>
      </c>
      <c r="I56" s="1466">
        <v>450</v>
      </c>
      <c r="J56" s="1411">
        <f t="shared" si="0"/>
        <v>100</v>
      </c>
      <c r="K56" s="1466">
        <f t="shared" si="3"/>
        <v>0</v>
      </c>
      <c r="L56" s="1411"/>
      <c r="M56" s="1411"/>
      <c r="N56" s="433">
        <f t="shared" si="1"/>
        <v>0</v>
      </c>
      <c r="O56" s="1411"/>
      <c r="P56" s="1707"/>
      <c r="Q56" s="430">
        <f t="shared" si="2"/>
        <v>0</v>
      </c>
      <c r="R56" s="2123"/>
      <c r="S56" s="1467"/>
    </row>
    <row r="57" spans="3:19" ht="40.5">
      <c r="C57" s="1465">
        <v>39</v>
      </c>
      <c r="D57" s="1411" t="s">
        <v>4423</v>
      </c>
      <c r="E57" s="509">
        <v>5</v>
      </c>
      <c r="F57" s="1411" t="s">
        <v>543</v>
      </c>
      <c r="G57" s="1469">
        <v>1</v>
      </c>
      <c r="H57" s="1411">
        <v>2019</v>
      </c>
      <c r="I57" s="1466">
        <v>3225</v>
      </c>
      <c r="J57" s="1411">
        <f t="shared" si="0"/>
        <v>100</v>
      </c>
      <c r="K57" s="1466">
        <f t="shared" si="3"/>
        <v>0</v>
      </c>
      <c r="L57" s="1411"/>
      <c r="M57" s="1411"/>
      <c r="N57" s="433">
        <f t="shared" si="1"/>
        <v>0</v>
      </c>
      <c r="O57" s="1411"/>
      <c r="P57" s="1707"/>
      <c r="Q57" s="430">
        <f t="shared" si="2"/>
        <v>0</v>
      </c>
      <c r="R57" s="2123"/>
      <c r="S57" s="1467"/>
    </row>
    <row r="58" spans="3:19">
      <c r="C58" s="1465">
        <v>40</v>
      </c>
      <c r="D58" s="1575" t="s">
        <v>6707</v>
      </c>
      <c r="E58" s="509">
        <v>5</v>
      </c>
      <c r="F58" s="1411"/>
      <c r="G58" s="1469"/>
      <c r="H58" s="1411"/>
      <c r="I58" s="1466"/>
      <c r="J58" s="1411"/>
      <c r="K58" s="1466"/>
      <c r="L58" s="1411"/>
      <c r="M58" s="1411"/>
      <c r="N58" s="433"/>
      <c r="O58" s="1411">
        <v>244</v>
      </c>
      <c r="P58" s="1707">
        <v>501.81799999999998</v>
      </c>
      <c r="Q58" s="430">
        <f t="shared" si="2"/>
        <v>122443.59199999999</v>
      </c>
      <c r="R58" s="1706"/>
      <c r="S58" s="1467"/>
    </row>
    <row r="59" spans="3:19">
      <c r="C59" s="1470">
        <v>1</v>
      </c>
      <c r="D59" s="1412" t="s">
        <v>4051</v>
      </c>
      <c r="E59" s="1471">
        <v>5</v>
      </c>
      <c r="F59" s="1422" t="s">
        <v>543</v>
      </c>
      <c r="G59" s="1472">
        <v>7</v>
      </c>
      <c r="H59" s="1422">
        <v>1999</v>
      </c>
      <c r="I59" s="1473">
        <v>2169.1</v>
      </c>
      <c r="J59" s="1422">
        <f t="shared" si="0"/>
        <v>100</v>
      </c>
      <c r="K59" s="1473">
        <f t="shared" si="3"/>
        <v>0</v>
      </c>
      <c r="L59" s="1422"/>
      <c r="M59" s="1422"/>
      <c r="N59" s="1474">
        <f t="shared" si="1"/>
        <v>0</v>
      </c>
      <c r="O59" s="1422"/>
      <c r="P59" s="1724"/>
      <c r="Q59" s="1725">
        <f t="shared" si="2"/>
        <v>0</v>
      </c>
      <c r="R59" s="2124" t="s">
        <v>7461</v>
      </c>
    </row>
    <row r="60" spans="3:19">
      <c r="C60" s="1470">
        <v>2</v>
      </c>
      <c r="D60" s="1412" t="s">
        <v>4052</v>
      </c>
      <c r="E60" s="1471">
        <v>5</v>
      </c>
      <c r="F60" s="1422" t="s">
        <v>543</v>
      </c>
      <c r="G60" s="1472">
        <v>2</v>
      </c>
      <c r="H60" s="1422">
        <v>1999</v>
      </c>
      <c r="I60" s="1473">
        <v>1001.7</v>
      </c>
      <c r="J60" s="1422">
        <f t="shared" si="0"/>
        <v>100</v>
      </c>
      <c r="K60" s="1473">
        <f t="shared" si="3"/>
        <v>0</v>
      </c>
      <c r="L60" s="1422"/>
      <c r="M60" s="1422"/>
      <c r="N60" s="1474">
        <f t="shared" si="1"/>
        <v>0</v>
      </c>
      <c r="O60" s="1422"/>
      <c r="P60" s="1724"/>
      <c r="Q60" s="1725">
        <f t="shared" si="2"/>
        <v>0</v>
      </c>
      <c r="R60" s="2125"/>
    </row>
    <row r="61" spans="3:19">
      <c r="C61" s="1470">
        <v>3</v>
      </c>
      <c r="D61" s="1412" t="s">
        <v>4053</v>
      </c>
      <c r="E61" s="1471">
        <v>5</v>
      </c>
      <c r="F61" s="1422" t="s">
        <v>543</v>
      </c>
      <c r="G61" s="1472">
        <v>1</v>
      </c>
      <c r="H61" s="1422">
        <v>1999</v>
      </c>
      <c r="I61" s="1473">
        <v>520.6</v>
      </c>
      <c r="J61" s="1422">
        <f t="shared" si="0"/>
        <v>100</v>
      </c>
      <c r="K61" s="1473">
        <f t="shared" si="3"/>
        <v>0</v>
      </c>
      <c r="L61" s="1422"/>
      <c r="M61" s="1422"/>
      <c r="N61" s="1474">
        <f t="shared" si="1"/>
        <v>0</v>
      </c>
      <c r="O61" s="1422"/>
      <c r="P61" s="1724"/>
      <c r="Q61" s="1725">
        <f t="shared" si="2"/>
        <v>0</v>
      </c>
      <c r="R61" s="2125"/>
    </row>
    <row r="62" spans="3:19">
      <c r="C62" s="1470">
        <v>4</v>
      </c>
      <c r="D62" s="1412" t="s">
        <v>4054</v>
      </c>
      <c r="E62" s="1471">
        <v>5</v>
      </c>
      <c r="F62" s="1422" t="s">
        <v>543</v>
      </c>
      <c r="G62" s="1472">
        <v>1</v>
      </c>
      <c r="H62" s="1422">
        <v>2000</v>
      </c>
      <c r="I62" s="1473">
        <v>686.6</v>
      </c>
      <c r="J62" s="1422">
        <f t="shared" si="0"/>
        <v>100</v>
      </c>
      <c r="K62" s="1473">
        <f t="shared" si="3"/>
        <v>0</v>
      </c>
      <c r="L62" s="1422"/>
      <c r="M62" s="1422"/>
      <c r="N62" s="1474">
        <f t="shared" si="1"/>
        <v>0</v>
      </c>
      <c r="O62" s="1422"/>
      <c r="P62" s="1724"/>
      <c r="Q62" s="1725">
        <f t="shared" si="2"/>
        <v>0</v>
      </c>
      <c r="R62" s="2125"/>
    </row>
    <row r="63" spans="3:19">
      <c r="C63" s="1470">
        <v>5</v>
      </c>
      <c r="D63" s="1412" t="s">
        <v>4055</v>
      </c>
      <c r="E63" s="1471">
        <v>5</v>
      </c>
      <c r="F63" s="1422" t="s">
        <v>543</v>
      </c>
      <c r="G63" s="1472">
        <v>1</v>
      </c>
      <c r="H63" s="1422">
        <v>2001</v>
      </c>
      <c r="I63" s="1473">
        <v>444.8</v>
      </c>
      <c r="J63" s="1422">
        <f t="shared" si="0"/>
        <v>100</v>
      </c>
      <c r="K63" s="1473">
        <f t="shared" si="3"/>
        <v>0</v>
      </c>
      <c r="L63" s="1422"/>
      <c r="M63" s="1422"/>
      <c r="N63" s="1474">
        <f t="shared" si="1"/>
        <v>0</v>
      </c>
      <c r="O63" s="1422"/>
      <c r="P63" s="1724"/>
      <c r="Q63" s="1725">
        <f t="shared" si="2"/>
        <v>0</v>
      </c>
      <c r="R63" s="2125"/>
    </row>
    <row r="64" spans="3:19">
      <c r="C64" s="1470">
        <v>6</v>
      </c>
      <c r="D64" s="1412" t="s">
        <v>4056</v>
      </c>
      <c r="E64" s="1471">
        <v>5</v>
      </c>
      <c r="F64" s="1422" t="s">
        <v>543</v>
      </c>
      <c r="G64" s="1472">
        <v>1</v>
      </c>
      <c r="H64" s="1422">
        <v>2004</v>
      </c>
      <c r="I64" s="1473">
        <v>1008.2</v>
      </c>
      <c r="J64" s="1422">
        <f t="shared" si="0"/>
        <v>100</v>
      </c>
      <c r="K64" s="1473">
        <f t="shared" si="3"/>
        <v>0</v>
      </c>
      <c r="L64" s="1422"/>
      <c r="M64" s="1422"/>
      <c r="N64" s="1474">
        <f t="shared" si="1"/>
        <v>0</v>
      </c>
      <c r="O64" s="1422"/>
      <c r="P64" s="1724"/>
      <c r="Q64" s="1725">
        <f t="shared" si="2"/>
        <v>0</v>
      </c>
      <c r="R64" s="2125"/>
    </row>
    <row r="65" spans="3:18">
      <c r="C65" s="1470">
        <v>7</v>
      </c>
      <c r="D65" s="1412" t="s">
        <v>4057</v>
      </c>
      <c r="E65" s="1471">
        <v>5</v>
      </c>
      <c r="F65" s="1422" t="s">
        <v>543</v>
      </c>
      <c r="G65" s="1472">
        <v>3</v>
      </c>
      <c r="H65" s="1422">
        <v>2005</v>
      </c>
      <c r="I65" s="1473">
        <v>1686.4</v>
      </c>
      <c r="J65" s="1422">
        <f t="shared" si="0"/>
        <v>100</v>
      </c>
      <c r="K65" s="1473">
        <f t="shared" si="3"/>
        <v>0</v>
      </c>
      <c r="L65" s="1422"/>
      <c r="M65" s="1422"/>
      <c r="N65" s="1474">
        <f t="shared" si="1"/>
        <v>0</v>
      </c>
      <c r="O65" s="1422"/>
      <c r="P65" s="1724"/>
      <c r="Q65" s="1725">
        <f t="shared" si="2"/>
        <v>0</v>
      </c>
      <c r="R65" s="2125"/>
    </row>
    <row r="66" spans="3:18">
      <c r="C66" s="1470">
        <v>8</v>
      </c>
      <c r="D66" s="1412" t="s">
        <v>2148</v>
      </c>
      <c r="E66" s="1471">
        <v>5</v>
      </c>
      <c r="F66" s="1422" t="s">
        <v>543</v>
      </c>
      <c r="G66" s="1472">
        <v>3</v>
      </c>
      <c r="H66" s="1422">
        <v>2007</v>
      </c>
      <c r="I66" s="1473">
        <v>748.5</v>
      </c>
      <c r="J66" s="1422">
        <f t="shared" si="0"/>
        <v>100</v>
      </c>
      <c r="K66" s="1473">
        <f t="shared" si="3"/>
        <v>0</v>
      </c>
      <c r="L66" s="1422"/>
      <c r="M66" s="1422"/>
      <c r="N66" s="1474">
        <f t="shared" si="1"/>
        <v>0</v>
      </c>
      <c r="O66" s="1422"/>
      <c r="P66" s="1724"/>
      <c r="Q66" s="1725">
        <f t="shared" si="2"/>
        <v>0</v>
      </c>
      <c r="R66" s="2125"/>
    </row>
    <row r="67" spans="3:18">
      <c r="C67" s="1470">
        <v>9</v>
      </c>
      <c r="D67" s="1412" t="s">
        <v>4058</v>
      </c>
      <c r="E67" s="1471">
        <v>5</v>
      </c>
      <c r="F67" s="1422" t="s">
        <v>543</v>
      </c>
      <c r="G67" s="1472">
        <v>1</v>
      </c>
      <c r="H67" s="1422">
        <v>2007</v>
      </c>
      <c r="I67" s="1473">
        <v>1292.7</v>
      </c>
      <c r="J67" s="1422">
        <f t="shared" si="0"/>
        <v>100</v>
      </c>
      <c r="K67" s="1473">
        <f t="shared" si="3"/>
        <v>0</v>
      </c>
      <c r="L67" s="1422"/>
      <c r="M67" s="1422"/>
      <c r="N67" s="1474">
        <f t="shared" si="1"/>
        <v>0</v>
      </c>
      <c r="O67" s="1422"/>
      <c r="P67" s="1724"/>
      <c r="Q67" s="1725">
        <f t="shared" si="2"/>
        <v>0</v>
      </c>
      <c r="R67" s="2125"/>
    </row>
    <row r="68" spans="3:18">
      <c r="C68" s="1470">
        <v>10</v>
      </c>
      <c r="D68" s="1412" t="s">
        <v>4059</v>
      </c>
      <c r="E68" s="1471">
        <v>5</v>
      </c>
      <c r="F68" s="1422" t="s">
        <v>543</v>
      </c>
      <c r="G68" s="1472">
        <v>2</v>
      </c>
      <c r="H68" s="1422">
        <v>2005</v>
      </c>
      <c r="I68" s="1473">
        <v>476.8</v>
      </c>
      <c r="J68" s="1422">
        <f t="shared" si="0"/>
        <v>100</v>
      </c>
      <c r="K68" s="1473">
        <f t="shared" si="3"/>
        <v>0</v>
      </c>
      <c r="L68" s="1422"/>
      <c r="M68" s="1422"/>
      <c r="N68" s="1474">
        <f t="shared" si="1"/>
        <v>0</v>
      </c>
      <c r="O68" s="1422"/>
      <c r="P68" s="1724"/>
      <c r="Q68" s="1725">
        <f t="shared" si="2"/>
        <v>0</v>
      </c>
      <c r="R68" s="2125"/>
    </row>
    <row r="69" spans="3:18">
      <c r="C69" s="1470">
        <v>11</v>
      </c>
      <c r="D69" s="1412" t="s">
        <v>4060</v>
      </c>
      <c r="E69" s="1471">
        <v>5</v>
      </c>
      <c r="F69" s="1422" t="s">
        <v>543</v>
      </c>
      <c r="G69" s="1472">
        <v>2</v>
      </c>
      <c r="H69" s="1422">
        <v>2006</v>
      </c>
      <c r="I69" s="1473">
        <v>499.4</v>
      </c>
      <c r="J69" s="1422">
        <f t="shared" si="0"/>
        <v>100</v>
      </c>
      <c r="K69" s="1473">
        <f t="shared" si="3"/>
        <v>0</v>
      </c>
      <c r="L69" s="1422"/>
      <c r="M69" s="1422"/>
      <c r="N69" s="1474">
        <f t="shared" si="1"/>
        <v>0</v>
      </c>
      <c r="O69" s="1422"/>
      <c r="P69" s="1724"/>
      <c r="Q69" s="1725">
        <f t="shared" si="2"/>
        <v>0</v>
      </c>
      <c r="R69" s="2125"/>
    </row>
    <row r="70" spans="3:18">
      <c r="C70" s="1470">
        <v>12</v>
      </c>
      <c r="D70" s="1412" t="s">
        <v>4061</v>
      </c>
      <c r="E70" s="1471">
        <v>5</v>
      </c>
      <c r="F70" s="1422" t="s">
        <v>543</v>
      </c>
      <c r="G70" s="1472">
        <v>29</v>
      </c>
      <c r="H70" s="1422">
        <v>2006</v>
      </c>
      <c r="I70" s="1473">
        <v>15413.7</v>
      </c>
      <c r="J70" s="1422">
        <f t="shared" si="0"/>
        <v>100</v>
      </c>
      <c r="K70" s="1473">
        <f t="shared" si="3"/>
        <v>0</v>
      </c>
      <c r="L70" s="1422"/>
      <c r="M70" s="1422"/>
      <c r="N70" s="1474">
        <f t="shared" si="1"/>
        <v>0</v>
      </c>
      <c r="O70" s="1422"/>
      <c r="P70" s="1724"/>
      <c r="Q70" s="1725">
        <f t="shared" si="2"/>
        <v>0</v>
      </c>
      <c r="R70" s="2125"/>
    </row>
    <row r="71" spans="3:18">
      <c r="C71" s="1470">
        <v>13</v>
      </c>
      <c r="D71" s="1412" t="s">
        <v>4062</v>
      </c>
      <c r="E71" s="1471">
        <v>5</v>
      </c>
      <c r="F71" s="1422" t="s">
        <v>543</v>
      </c>
      <c r="G71" s="1472">
        <v>1</v>
      </c>
      <c r="H71" s="1422">
        <v>2006</v>
      </c>
      <c r="I71" s="1473">
        <v>1746.2</v>
      </c>
      <c r="J71" s="1422">
        <f t="shared" si="0"/>
        <v>100</v>
      </c>
      <c r="K71" s="1473">
        <f t="shared" si="3"/>
        <v>0</v>
      </c>
      <c r="L71" s="1422"/>
      <c r="M71" s="1422"/>
      <c r="N71" s="1474">
        <f t="shared" si="1"/>
        <v>0</v>
      </c>
      <c r="O71" s="1422"/>
      <c r="P71" s="1724"/>
      <c r="Q71" s="1725">
        <f t="shared" si="2"/>
        <v>0</v>
      </c>
      <c r="R71" s="2125"/>
    </row>
    <row r="72" spans="3:18">
      <c r="C72" s="1470">
        <v>14</v>
      </c>
      <c r="D72" s="1412" t="s">
        <v>4063</v>
      </c>
      <c r="E72" s="1471">
        <v>5</v>
      </c>
      <c r="F72" s="1422" t="s">
        <v>543</v>
      </c>
      <c r="G72" s="1472">
        <v>14</v>
      </c>
      <c r="H72" s="1422">
        <v>2007</v>
      </c>
      <c r="I72" s="1473">
        <v>4111.8</v>
      </c>
      <c r="J72" s="1422">
        <f t="shared" si="0"/>
        <v>100</v>
      </c>
      <c r="K72" s="1473">
        <f t="shared" si="3"/>
        <v>0</v>
      </c>
      <c r="L72" s="1422"/>
      <c r="M72" s="1422"/>
      <c r="N72" s="1474">
        <f t="shared" si="1"/>
        <v>0</v>
      </c>
      <c r="O72" s="1422"/>
      <c r="P72" s="1724"/>
      <c r="Q72" s="1725">
        <f t="shared" si="2"/>
        <v>0</v>
      </c>
      <c r="R72" s="2125"/>
    </row>
    <row r="73" spans="3:18">
      <c r="C73" s="1470">
        <v>15</v>
      </c>
      <c r="D73" s="1412" t="s">
        <v>2365</v>
      </c>
      <c r="E73" s="1471">
        <v>5</v>
      </c>
      <c r="F73" s="1422" t="s">
        <v>543</v>
      </c>
      <c r="G73" s="1472">
        <v>10</v>
      </c>
      <c r="H73" s="1422">
        <v>2007</v>
      </c>
      <c r="I73" s="1473">
        <v>2417</v>
      </c>
      <c r="J73" s="1422">
        <f t="shared" si="0"/>
        <v>100</v>
      </c>
      <c r="K73" s="1473">
        <f t="shared" si="3"/>
        <v>0</v>
      </c>
      <c r="L73" s="1422"/>
      <c r="M73" s="1422"/>
      <c r="N73" s="1474">
        <f t="shared" si="1"/>
        <v>0</v>
      </c>
      <c r="O73" s="1422"/>
      <c r="P73" s="1724"/>
      <c r="Q73" s="1725">
        <f t="shared" si="2"/>
        <v>0</v>
      </c>
      <c r="R73" s="2125"/>
    </row>
    <row r="74" spans="3:18">
      <c r="C74" s="1470">
        <v>16</v>
      </c>
      <c r="D74" s="1412" t="s">
        <v>2365</v>
      </c>
      <c r="E74" s="1471">
        <v>5</v>
      </c>
      <c r="F74" s="1422" t="s">
        <v>543</v>
      </c>
      <c r="G74" s="1472">
        <v>1</v>
      </c>
      <c r="H74" s="1422">
        <v>2007</v>
      </c>
      <c r="I74" s="1473">
        <v>241.7</v>
      </c>
      <c r="J74" s="1422">
        <f t="shared" si="0"/>
        <v>100</v>
      </c>
      <c r="K74" s="1473">
        <f t="shared" si="3"/>
        <v>0</v>
      </c>
      <c r="L74" s="1422"/>
      <c r="M74" s="1422"/>
      <c r="N74" s="1474">
        <f t="shared" si="1"/>
        <v>0</v>
      </c>
      <c r="O74" s="1422"/>
      <c r="P74" s="1724"/>
      <c r="Q74" s="1725">
        <f t="shared" si="2"/>
        <v>0</v>
      </c>
      <c r="R74" s="2125"/>
    </row>
    <row r="75" spans="3:18" ht="27">
      <c r="C75" s="1470">
        <v>17</v>
      </c>
      <c r="D75" s="1412" t="s">
        <v>4064</v>
      </c>
      <c r="E75" s="1471">
        <v>5</v>
      </c>
      <c r="F75" s="1422" t="s">
        <v>543</v>
      </c>
      <c r="G75" s="1472">
        <v>3</v>
      </c>
      <c r="H75" s="1422">
        <v>2008</v>
      </c>
      <c r="I75" s="1473">
        <v>1152.7</v>
      </c>
      <c r="J75" s="1422">
        <f t="shared" si="0"/>
        <v>100</v>
      </c>
      <c r="K75" s="1473">
        <f t="shared" si="3"/>
        <v>0</v>
      </c>
      <c r="L75" s="1422"/>
      <c r="M75" s="1422"/>
      <c r="N75" s="1474">
        <f t="shared" si="1"/>
        <v>0</v>
      </c>
      <c r="O75" s="1422"/>
      <c r="P75" s="1724"/>
      <c r="Q75" s="1725">
        <f t="shared" si="2"/>
        <v>0</v>
      </c>
      <c r="R75" s="2125"/>
    </row>
    <row r="76" spans="3:18" ht="40.5">
      <c r="C76" s="1470">
        <v>18</v>
      </c>
      <c r="D76" s="1412" t="s">
        <v>4065</v>
      </c>
      <c r="E76" s="1471">
        <v>5</v>
      </c>
      <c r="F76" s="1422" t="s">
        <v>543</v>
      </c>
      <c r="G76" s="1472">
        <v>4</v>
      </c>
      <c r="H76" s="1422">
        <v>2008</v>
      </c>
      <c r="I76" s="1473">
        <v>1618.7</v>
      </c>
      <c r="J76" s="1422">
        <f t="shared" si="0"/>
        <v>100</v>
      </c>
      <c r="K76" s="1473">
        <f t="shared" si="3"/>
        <v>0</v>
      </c>
      <c r="L76" s="1422"/>
      <c r="M76" s="1422"/>
      <c r="N76" s="1474">
        <f t="shared" si="1"/>
        <v>0</v>
      </c>
      <c r="O76" s="1422"/>
      <c r="P76" s="1724"/>
      <c r="Q76" s="1725">
        <f t="shared" si="2"/>
        <v>0</v>
      </c>
      <c r="R76" s="2125"/>
    </row>
    <row r="77" spans="3:18" ht="40.5">
      <c r="C77" s="1470">
        <v>19</v>
      </c>
      <c r="D77" s="1412" t="s">
        <v>4065</v>
      </c>
      <c r="E77" s="1471">
        <v>5</v>
      </c>
      <c r="F77" s="1422" t="s">
        <v>543</v>
      </c>
      <c r="G77" s="1472">
        <v>5</v>
      </c>
      <c r="H77" s="1422">
        <v>2008</v>
      </c>
      <c r="I77" s="1473">
        <v>2023.4</v>
      </c>
      <c r="J77" s="1422">
        <f t="shared" si="0"/>
        <v>100</v>
      </c>
      <c r="K77" s="1473">
        <f t="shared" si="3"/>
        <v>0</v>
      </c>
      <c r="L77" s="1422"/>
      <c r="M77" s="1422"/>
      <c r="N77" s="1474">
        <f t="shared" si="1"/>
        <v>0</v>
      </c>
      <c r="O77" s="1422"/>
      <c r="P77" s="1724"/>
      <c r="Q77" s="1725">
        <f t="shared" si="2"/>
        <v>0</v>
      </c>
      <c r="R77" s="2125"/>
    </row>
    <row r="78" spans="3:18" ht="40.5">
      <c r="C78" s="1470">
        <v>20</v>
      </c>
      <c r="D78" s="1412" t="s">
        <v>4066</v>
      </c>
      <c r="E78" s="1471">
        <v>5</v>
      </c>
      <c r="F78" s="1422" t="s">
        <v>543</v>
      </c>
      <c r="G78" s="1472">
        <v>2</v>
      </c>
      <c r="H78" s="1422">
        <v>2008</v>
      </c>
      <c r="I78" s="1473">
        <v>809.4</v>
      </c>
      <c r="J78" s="1422">
        <f t="shared" si="0"/>
        <v>100</v>
      </c>
      <c r="K78" s="1473">
        <f t="shared" si="3"/>
        <v>0</v>
      </c>
      <c r="L78" s="1422"/>
      <c r="M78" s="1422"/>
      <c r="N78" s="1474">
        <f t="shared" si="1"/>
        <v>0</v>
      </c>
      <c r="O78" s="1422"/>
      <c r="P78" s="1724"/>
      <c r="Q78" s="1725">
        <f t="shared" si="2"/>
        <v>0</v>
      </c>
      <c r="R78" s="2125"/>
    </row>
    <row r="79" spans="3:18">
      <c r="C79" s="1470">
        <v>21</v>
      </c>
      <c r="D79" s="1412" t="s">
        <v>4067</v>
      </c>
      <c r="E79" s="1471">
        <v>5</v>
      </c>
      <c r="F79" s="1422" t="s">
        <v>543</v>
      </c>
      <c r="G79" s="1472">
        <v>1</v>
      </c>
      <c r="H79" s="1422">
        <v>2008</v>
      </c>
      <c r="I79" s="1473">
        <v>964.7</v>
      </c>
      <c r="J79" s="1422">
        <f t="shared" si="0"/>
        <v>100</v>
      </c>
      <c r="K79" s="1473">
        <f t="shared" si="3"/>
        <v>0</v>
      </c>
      <c r="L79" s="1422"/>
      <c r="M79" s="1422"/>
      <c r="N79" s="1474">
        <f t="shared" si="1"/>
        <v>0</v>
      </c>
      <c r="O79" s="1422"/>
      <c r="P79" s="1724"/>
      <c r="Q79" s="1725">
        <f t="shared" si="2"/>
        <v>0</v>
      </c>
      <c r="R79" s="2125"/>
    </row>
    <row r="80" spans="3:18">
      <c r="C80" s="1470">
        <v>22</v>
      </c>
      <c r="D80" s="1412" t="s">
        <v>4068</v>
      </c>
      <c r="E80" s="1471">
        <v>5</v>
      </c>
      <c r="F80" s="1422" t="s">
        <v>543</v>
      </c>
      <c r="G80" s="1472">
        <v>4</v>
      </c>
      <c r="H80" s="1422">
        <v>2009</v>
      </c>
      <c r="I80" s="1473">
        <v>1069.2</v>
      </c>
      <c r="J80" s="1422">
        <f t="shared" si="0"/>
        <v>100</v>
      </c>
      <c r="K80" s="1473">
        <f t="shared" si="3"/>
        <v>0</v>
      </c>
      <c r="L80" s="1422"/>
      <c r="M80" s="1422"/>
      <c r="N80" s="1474">
        <f t="shared" si="1"/>
        <v>0</v>
      </c>
      <c r="O80" s="1422"/>
      <c r="P80" s="1724"/>
      <c r="Q80" s="1725">
        <f t="shared" si="2"/>
        <v>0</v>
      </c>
      <c r="R80" s="2125"/>
    </row>
    <row r="81" spans="3:18">
      <c r="C81" s="1470">
        <v>23</v>
      </c>
      <c r="D81" s="1412" t="s">
        <v>4068</v>
      </c>
      <c r="E81" s="1471">
        <v>5</v>
      </c>
      <c r="F81" s="1422" t="s">
        <v>543</v>
      </c>
      <c r="G81" s="1472">
        <v>2</v>
      </c>
      <c r="H81" s="1422">
        <v>2009</v>
      </c>
      <c r="I81" s="1473">
        <v>986.6</v>
      </c>
      <c r="J81" s="1422">
        <f t="shared" si="0"/>
        <v>100</v>
      </c>
      <c r="K81" s="1473">
        <f t="shared" si="3"/>
        <v>0</v>
      </c>
      <c r="L81" s="1422"/>
      <c r="M81" s="1422"/>
      <c r="N81" s="1474">
        <f t="shared" si="1"/>
        <v>0</v>
      </c>
      <c r="O81" s="1422"/>
      <c r="P81" s="1724"/>
      <c r="Q81" s="1725">
        <f t="shared" si="2"/>
        <v>0</v>
      </c>
      <c r="R81" s="2125"/>
    </row>
    <row r="82" spans="3:18">
      <c r="C82" s="1470">
        <v>24</v>
      </c>
      <c r="D82" s="1412" t="s">
        <v>4069</v>
      </c>
      <c r="E82" s="1471">
        <v>5</v>
      </c>
      <c r="F82" s="1422" t="s">
        <v>543</v>
      </c>
      <c r="G82" s="1472">
        <v>5</v>
      </c>
      <c r="H82" s="1422">
        <v>2009</v>
      </c>
      <c r="I82" s="1473">
        <v>2023.4</v>
      </c>
      <c r="J82" s="1422">
        <f t="shared" si="0"/>
        <v>100</v>
      </c>
      <c r="K82" s="1473">
        <f t="shared" si="3"/>
        <v>0</v>
      </c>
      <c r="L82" s="1422"/>
      <c r="M82" s="1422"/>
      <c r="N82" s="1474">
        <f t="shared" si="1"/>
        <v>0</v>
      </c>
      <c r="O82" s="1422"/>
      <c r="P82" s="1724"/>
      <c r="Q82" s="1725">
        <f t="shared" si="2"/>
        <v>0</v>
      </c>
      <c r="R82" s="2125"/>
    </row>
    <row r="83" spans="3:18">
      <c r="C83" s="1470">
        <v>25</v>
      </c>
      <c r="D83" s="1412" t="s">
        <v>4070</v>
      </c>
      <c r="E83" s="1471">
        <v>5</v>
      </c>
      <c r="F83" s="1422" t="s">
        <v>543</v>
      </c>
      <c r="G83" s="1472">
        <v>1</v>
      </c>
      <c r="H83" s="1422">
        <v>2009</v>
      </c>
      <c r="I83" s="1473">
        <v>542.79999999999995</v>
      </c>
      <c r="J83" s="1422">
        <f t="shared" si="0"/>
        <v>100</v>
      </c>
      <c r="K83" s="1473">
        <f t="shared" si="3"/>
        <v>0</v>
      </c>
      <c r="L83" s="1422"/>
      <c r="M83" s="1422"/>
      <c r="N83" s="1474">
        <f t="shared" si="1"/>
        <v>0</v>
      </c>
      <c r="O83" s="1422"/>
      <c r="P83" s="1724"/>
      <c r="Q83" s="1725">
        <f t="shared" si="2"/>
        <v>0</v>
      </c>
      <c r="R83" s="2125"/>
    </row>
    <row r="84" spans="3:18">
      <c r="C84" s="1470">
        <v>26</v>
      </c>
      <c r="D84" s="1412" t="s">
        <v>4070</v>
      </c>
      <c r="E84" s="1471">
        <v>5</v>
      </c>
      <c r="F84" s="1422" t="s">
        <v>543</v>
      </c>
      <c r="G84" s="1472">
        <v>1</v>
      </c>
      <c r="H84" s="1422">
        <v>2009</v>
      </c>
      <c r="I84" s="1473">
        <v>527.29999999999995</v>
      </c>
      <c r="J84" s="1422">
        <f t="shared" ref="J84:J147" si="4">IF(($J$14-H84)*J$17&gt;100,100,($J$14-H84)*J$17)</f>
        <v>100</v>
      </c>
      <c r="K84" s="1473">
        <f t="shared" si="3"/>
        <v>0</v>
      </c>
      <c r="L84" s="1422"/>
      <c r="M84" s="1422"/>
      <c r="N84" s="1474">
        <f t="shared" ref="N84:N147" si="5">+L84*M84</f>
        <v>0</v>
      </c>
      <c r="O84" s="1422"/>
      <c r="P84" s="1724"/>
      <c r="Q84" s="1725">
        <f t="shared" si="2"/>
        <v>0</v>
      </c>
      <c r="R84" s="2125"/>
    </row>
    <row r="85" spans="3:18">
      <c r="C85" s="1470">
        <v>27</v>
      </c>
      <c r="D85" s="1412" t="s">
        <v>4070</v>
      </c>
      <c r="E85" s="1471">
        <v>5</v>
      </c>
      <c r="F85" s="1422" t="s">
        <v>543</v>
      </c>
      <c r="G85" s="1472">
        <v>1</v>
      </c>
      <c r="H85" s="1422">
        <v>2009</v>
      </c>
      <c r="I85" s="1473">
        <v>384.2</v>
      </c>
      <c r="J85" s="1422">
        <f t="shared" si="4"/>
        <v>100</v>
      </c>
      <c r="K85" s="1473">
        <f t="shared" si="3"/>
        <v>0</v>
      </c>
      <c r="L85" s="1422"/>
      <c r="M85" s="1422"/>
      <c r="N85" s="1474">
        <f t="shared" si="5"/>
        <v>0</v>
      </c>
      <c r="O85" s="1422"/>
      <c r="P85" s="1724"/>
      <c r="Q85" s="1725">
        <f t="shared" ref="Q85:Q148" si="6">+O85*P85</f>
        <v>0</v>
      </c>
      <c r="R85" s="2125"/>
    </row>
    <row r="86" spans="3:18">
      <c r="C86" s="1470">
        <v>28</v>
      </c>
      <c r="D86" s="1412" t="s">
        <v>4068</v>
      </c>
      <c r="E86" s="1471">
        <v>5</v>
      </c>
      <c r="F86" s="1422" t="s">
        <v>543</v>
      </c>
      <c r="G86" s="1472">
        <v>1</v>
      </c>
      <c r="H86" s="1422">
        <v>2009</v>
      </c>
      <c r="I86" s="1473">
        <v>241.7</v>
      </c>
      <c r="J86" s="1422">
        <f t="shared" si="4"/>
        <v>100</v>
      </c>
      <c r="K86" s="1473">
        <f t="shared" si="3"/>
        <v>0</v>
      </c>
      <c r="L86" s="1422"/>
      <c r="M86" s="1422"/>
      <c r="N86" s="1474">
        <f t="shared" si="5"/>
        <v>0</v>
      </c>
      <c r="O86" s="1422"/>
      <c r="P86" s="1724"/>
      <c r="Q86" s="1725">
        <f t="shared" si="6"/>
        <v>0</v>
      </c>
      <c r="R86" s="2125"/>
    </row>
    <row r="87" spans="3:18">
      <c r="C87" s="1470">
        <v>29</v>
      </c>
      <c r="D87" s="1412" t="s">
        <v>4071</v>
      </c>
      <c r="E87" s="1471">
        <v>5</v>
      </c>
      <c r="F87" s="1422" t="s">
        <v>543</v>
      </c>
      <c r="G87" s="1472">
        <v>2</v>
      </c>
      <c r="H87" s="1422">
        <v>2009</v>
      </c>
      <c r="I87" s="1473">
        <v>1097.3</v>
      </c>
      <c r="J87" s="1422">
        <f t="shared" si="4"/>
        <v>100</v>
      </c>
      <c r="K87" s="1473">
        <f t="shared" si="3"/>
        <v>0</v>
      </c>
      <c r="L87" s="1422"/>
      <c r="M87" s="1422"/>
      <c r="N87" s="1474">
        <f t="shared" si="5"/>
        <v>0</v>
      </c>
      <c r="O87" s="1422"/>
      <c r="P87" s="1724"/>
      <c r="Q87" s="1725">
        <f t="shared" si="6"/>
        <v>0</v>
      </c>
      <c r="R87" s="2125"/>
    </row>
    <row r="88" spans="3:18">
      <c r="C88" s="1470">
        <v>30</v>
      </c>
      <c r="D88" s="1412" t="s">
        <v>4071</v>
      </c>
      <c r="E88" s="1471">
        <v>5</v>
      </c>
      <c r="F88" s="1422" t="s">
        <v>543</v>
      </c>
      <c r="G88" s="1472">
        <v>2</v>
      </c>
      <c r="H88" s="1422">
        <v>2009</v>
      </c>
      <c r="I88" s="1473">
        <v>1065.8</v>
      </c>
      <c r="J88" s="1422">
        <f t="shared" si="4"/>
        <v>100</v>
      </c>
      <c r="K88" s="1473">
        <f t="shared" si="3"/>
        <v>0</v>
      </c>
      <c r="L88" s="1422"/>
      <c r="M88" s="1422"/>
      <c r="N88" s="1474">
        <f t="shared" si="5"/>
        <v>0</v>
      </c>
      <c r="O88" s="1422"/>
      <c r="P88" s="1724"/>
      <c r="Q88" s="1725">
        <f t="shared" si="6"/>
        <v>0</v>
      </c>
      <c r="R88" s="2125"/>
    </row>
    <row r="89" spans="3:18">
      <c r="C89" s="1470">
        <v>31</v>
      </c>
      <c r="D89" s="1412" t="s">
        <v>4069</v>
      </c>
      <c r="E89" s="1471">
        <v>5</v>
      </c>
      <c r="F89" s="1422" t="s">
        <v>543</v>
      </c>
      <c r="G89" s="1472">
        <v>2</v>
      </c>
      <c r="H89" s="1422">
        <v>2009</v>
      </c>
      <c r="I89" s="1473">
        <v>809.4</v>
      </c>
      <c r="J89" s="1422">
        <f t="shared" si="4"/>
        <v>100</v>
      </c>
      <c r="K89" s="1473">
        <f t="shared" si="3"/>
        <v>0</v>
      </c>
      <c r="L89" s="1422"/>
      <c r="M89" s="1422"/>
      <c r="N89" s="1474">
        <f t="shared" si="5"/>
        <v>0</v>
      </c>
      <c r="O89" s="1422"/>
      <c r="P89" s="1724"/>
      <c r="Q89" s="1725">
        <f t="shared" si="6"/>
        <v>0</v>
      </c>
      <c r="R89" s="2125"/>
    </row>
    <row r="90" spans="3:18">
      <c r="C90" s="1470">
        <v>32</v>
      </c>
      <c r="D90" s="1412" t="s">
        <v>4068</v>
      </c>
      <c r="E90" s="1471">
        <v>5</v>
      </c>
      <c r="F90" s="1422" t="s">
        <v>543</v>
      </c>
      <c r="G90" s="1472">
        <v>1</v>
      </c>
      <c r="H90" s="1422">
        <v>2009</v>
      </c>
      <c r="I90" s="1473">
        <v>267.3</v>
      </c>
      <c r="J90" s="1422">
        <f t="shared" si="4"/>
        <v>100</v>
      </c>
      <c r="K90" s="1473">
        <f t="shared" si="3"/>
        <v>0</v>
      </c>
      <c r="L90" s="1422"/>
      <c r="M90" s="1422"/>
      <c r="N90" s="1474">
        <f t="shared" si="5"/>
        <v>0</v>
      </c>
      <c r="O90" s="1422"/>
      <c r="P90" s="1724"/>
      <c r="Q90" s="1725">
        <f t="shared" si="6"/>
        <v>0</v>
      </c>
      <c r="R90" s="2125"/>
    </row>
    <row r="91" spans="3:18">
      <c r="C91" s="1470">
        <v>33</v>
      </c>
      <c r="D91" s="1412" t="s">
        <v>4072</v>
      </c>
      <c r="E91" s="1471">
        <v>5</v>
      </c>
      <c r="F91" s="1422" t="s">
        <v>543</v>
      </c>
      <c r="G91" s="1472">
        <v>2</v>
      </c>
      <c r="H91" s="1422">
        <v>2009</v>
      </c>
      <c r="I91" s="1473">
        <v>809.4</v>
      </c>
      <c r="J91" s="1422">
        <f t="shared" si="4"/>
        <v>100</v>
      </c>
      <c r="K91" s="1473">
        <f t="shared" si="3"/>
        <v>0</v>
      </c>
      <c r="L91" s="1422"/>
      <c r="M91" s="1422"/>
      <c r="N91" s="1474">
        <f t="shared" si="5"/>
        <v>0</v>
      </c>
      <c r="O91" s="1422"/>
      <c r="P91" s="1724"/>
      <c r="Q91" s="1725">
        <f t="shared" si="6"/>
        <v>0</v>
      </c>
      <c r="R91" s="2125"/>
    </row>
    <row r="92" spans="3:18">
      <c r="C92" s="1470">
        <v>34</v>
      </c>
      <c r="D92" s="1412" t="s">
        <v>4072</v>
      </c>
      <c r="E92" s="1471">
        <v>5</v>
      </c>
      <c r="F92" s="1422" t="s">
        <v>543</v>
      </c>
      <c r="G92" s="1472">
        <v>1</v>
      </c>
      <c r="H92" s="1422">
        <v>2009</v>
      </c>
      <c r="I92" s="1473">
        <v>404.8</v>
      </c>
      <c r="J92" s="1422">
        <f t="shared" si="4"/>
        <v>100</v>
      </c>
      <c r="K92" s="1473">
        <f t="shared" si="3"/>
        <v>0</v>
      </c>
      <c r="L92" s="1422"/>
      <c r="M92" s="1422"/>
      <c r="N92" s="1474">
        <f t="shared" si="5"/>
        <v>0</v>
      </c>
      <c r="O92" s="1422"/>
      <c r="P92" s="1724"/>
      <c r="Q92" s="1725">
        <f t="shared" si="6"/>
        <v>0</v>
      </c>
      <c r="R92" s="2125"/>
    </row>
    <row r="93" spans="3:18">
      <c r="C93" s="1470">
        <v>35</v>
      </c>
      <c r="D93" s="1412" t="s">
        <v>4072</v>
      </c>
      <c r="E93" s="1471">
        <v>5</v>
      </c>
      <c r="F93" s="1422" t="s">
        <v>543</v>
      </c>
      <c r="G93" s="1472">
        <v>2</v>
      </c>
      <c r="H93" s="1422">
        <v>2009</v>
      </c>
      <c r="I93" s="1473">
        <v>809.4</v>
      </c>
      <c r="J93" s="1422">
        <f t="shared" si="4"/>
        <v>100</v>
      </c>
      <c r="K93" s="1473">
        <f t="shared" si="3"/>
        <v>0</v>
      </c>
      <c r="L93" s="1422"/>
      <c r="M93" s="1422"/>
      <c r="N93" s="1474">
        <f t="shared" si="5"/>
        <v>0</v>
      </c>
      <c r="O93" s="1422"/>
      <c r="P93" s="1724"/>
      <c r="Q93" s="1725">
        <f t="shared" si="6"/>
        <v>0</v>
      </c>
      <c r="R93" s="2125"/>
    </row>
    <row r="94" spans="3:18">
      <c r="C94" s="1470">
        <v>36</v>
      </c>
      <c r="D94" s="1412" t="s">
        <v>2366</v>
      </c>
      <c r="E94" s="1471">
        <v>5</v>
      </c>
      <c r="F94" s="1422" t="s">
        <v>543</v>
      </c>
      <c r="G94" s="1472">
        <v>1</v>
      </c>
      <c r="H94" s="1422">
        <v>2005</v>
      </c>
      <c r="I94" s="1473">
        <v>506.1</v>
      </c>
      <c r="J94" s="1422">
        <f t="shared" si="4"/>
        <v>100</v>
      </c>
      <c r="K94" s="1473">
        <f t="shared" si="3"/>
        <v>0</v>
      </c>
      <c r="L94" s="1422"/>
      <c r="M94" s="1422"/>
      <c r="N94" s="1474">
        <f t="shared" si="5"/>
        <v>0</v>
      </c>
      <c r="O94" s="1422"/>
      <c r="P94" s="1724"/>
      <c r="Q94" s="1725">
        <f t="shared" si="6"/>
        <v>0</v>
      </c>
      <c r="R94" s="2125"/>
    </row>
    <row r="95" spans="3:18">
      <c r="C95" s="1470">
        <v>37</v>
      </c>
      <c r="D95" s="1412" t="s">
        <v>4073</v>
      </c>
      <c r="E95" s="1471">
        <v>5</v>
      </c>
      <c r="F95" s="1422" t="s">
        <v>543</v>
      </c>
      <c r="G95" s="1472">
        <v>2</v>
      </c>
      <c r="H95" s="1422">
        <v>2007</v>
      </c>
      <c r="I95" s="1473">
        <v>468</v>
      </c>
      <c r="J95" s="1422">
        <f t="shared" si="4"/>
        <v>100</v>
      </c>
      <c r="K95" s="1473">
        <f t="shared" ref="K95:K158" si="7">IF(J95=100,0,I95-I95*J95%)</f>
        <v>0</v>
      </c>
      <c r="L95" s="1422"/>
      <c r="M95" s="1422"/>
      <c r="N95" s="1474">
        <f t="shared" si="5"/>
        <v>0</v>
      </c>
      <c r="O95" s="1422"/>
      <c r="P95" s="1724"/>
      <c r="Q95" s="1725">
        <f t="shared" si="6"/>
        <v>0</v>
      </c>
      <c r="R95" s="2125"/>
    </row>
    <row r="96" spans="3:18">
      <c r="C96" s="1470">
        <v>38</v>
      </c>
      <c r="D96" s="1412" t="s">
        <v>4074</v>
      </c>
      <c r="E96" s="1471">
        <v>5</v>
      </c>
      <c r="F96" s="1422" t="s">
        <v>543</v>
      </c>
      <c r="G96" s="1472">
        <v>5</v>
      </c>
      <c r="H96" s="1422">
        <v>2010</v>
      </c>
      <c r="I96" s="1473">
        <v>3291.6</v>
      </c>
      <c r="J96" s="1422">
        <f t="shared" si="4"/>
        <v>100</v>
      </c>
      <c r="K96" s="1473">
        <f t="shared" si="7"/>
        <v>0</v>
      </c>
      <c r="L96" s="1422"/>
      <c r="M96" s="1422"/>
      <c r="N96" s="1474">
        <f t="shared" si="5"/>
        <v>0</v>
      </c>
      <c r="O96" s="1422"/>
      <c r="P96" s="1724"/>
      <c r="Q96" s="1725">
        <f t="shared" si="6"/>
        <v>0</v>
      </c>
      <c r="R96" s="2125"/>
    </row>
    <row r="97" spans="3:18">
      <c r="C97" s="1470">
        <v>39</v>
      </c>
      <c r="D97" s="1412" t="s">
        <v>4069</v>
      </c>
      <c r="E97" s="1471">
        <v>5</v>
      </c>
      <c r="F97" s="1422" t="s">
        <v>543</v>
      </c>
      <c r="G97" s="1472">
        <v>1</v>
      </c>
      <c r="H97" s="1422">
        <v>2008</v>
      </c>
      <c r="I97" s="1473">
        <v>404.6</v>
      </c>
      <c r="J97" s="1422">
        <f t="shared" si="4"/>
        <v>100</v>
      </c>
      <c r="K97" s="1473">
        <f t="shared" si="7"/>
        <v>0</v>
      </c>
      <c r="L97" s="1422"/>
      <c r="M97" s="1422"/>
      <c r="N97" s="1474">
        <f t="shared" si="5"/>
        <v>0</v>
      </c>
      <c r="O97" s="1422"/>
      <c r="P97" s="1724"/>
      <c r="Q97" s="1725">
        <f t="shared" si="6"/>
        <v>0</v>
      </c>
      <c r="R97" s="2125"/>
    </row>
    <row r="98" spans="3:18" ht="40.5">
      <c r="C98" s="1470">
        <v>40</v>
      </c>
      <c r="D98" s="1412" t="s">
        <v>4075</v>
      </c>
      <c r="E98" s="1471">
        <v>5</v>
      </c>
      <c r="F98" s="1422" t="s">
        <v>543</v>
      </c>
      <c r="G98" s="1472">
        <v>7</v>
      </c>
      <c r="H98" s="1422">
        <v>2011</v>
      </c>
      <c r="I98" s="1473">
        <v>3054.2</v>
      </c>
      <c r="J98" s="1422">
        <f t="shared" si="4"/>
        <v>100</v>
      </c>
      <c r="K98" s="1473">
        <f t="shared" si="7"/>
        <v>0</v>
      </c>
      <c r="L98" s="1422"/>
      <c r="M98" s="1422"/>
      <c r="N98" s="1474">
        <f t="shared" si="5"/>
        <v>0</v>
      </c>
      <c r="O98" s="1422"/>
      <c r="P98" s="1724"/>
      <c r="Q98" s="1725">
        <f t="shared" si="6"/>
        <v>0</v>
      </c>
      <c r="R98" s="2125"/>
    </row>
    <row r="99" spans="3:18" ht="27">
      <c r="C99" s="1470">
        <v>41</v>
      </c>
      <c r="D99" s="1412" t="s">
        <v>4076</v>
      </c>
      <c r="E99" s="1471">
        <v>5</v>
      </c>
      <c r="F99" s="1422" t="s">
        <v>543</v>
      </c>
      <c r="G99" s="1472">
        <v>1</v>
      </c>
      <c r="H99" s="1422">
        <v>2007</v>
      </c>
      <c r="I99" s="1473">
        <v>290.2</v>
      </c>
      <c r="J99" s="1422">
        <f t="shared" si="4"/>
        <v>100</v>
      </c>
      <c r="K99" s="1473">
        <f t="shared" si="7"/>
        <v>0</v>
      </c>
      <c r="L99" s="1422"/>
      <c r="M99" s="1422"/>
      <c r="N99" s="1474">
        <f t="shared" si="5"/>
        <v>0</v>
      </c>
      <c r="O99" s="1422"/>
      <c r="P99" s="1724"/>
      <c r="Q99" s="1725">
        <f t="shared" si="6"/>
        <v>0</v>
      </c>
      <c r="R99" s="2125"/>
    </row>
    <row r="100" spans="3:18">
      <c r="C100" s="1470">
        <v>42</v>
      </c>
      <c r="D100" s="1412" t="s">
        <v>4077</v>
      </c>
      <c r="E100" s="1471">
        <v>5</v>
      </c>
      <c r="F100" s="1422" t="s">
        <v>543</v>
      </c>
      <c r="G100" s="1472">
        <v>1</v>
      </c>
      <c r="H100" s="1422">
        <v>2012</v>
      </c>
      <c r="I100" s="1473">
        <v>468.4</v>
      </c>
      <c r="J100" s="1422">
        <f t="shared" si="4"/>
        <v>100</v>
      </c>
      <c r="K100" s="1473">
        <f t="shared" si="7"/>
        <v>0</v>
      </c>
      <c r="L100" s="1422"/>
      <c r="M100" s="1422"/>
      <c r="N100" s="1474">
        <f t="shared" si="5"/>
        <v>0</v>
      </c>
      <c r="O100" s="1422"/>
      <c r="P100" s="1724"/>
      <c r="Q100" s="1725">
        <f t="shared" si="6"/>
        <v>0</v>
      </c>
      <c r="R100" s="2125"/>
    </row>
    <row r="101" spans="3:18">
      <c r="C101" s="1470">
        <v>43</v>
      </c>
      <c r="D101" s="1412" t="s">
        <v>4078</v>
      </c>
      <c r="E101" s="1471">
        <v>5</v>
      </c>
      <c r="F101" s="1422" t="s">
        <v>543</v>
      </c>
      <c r="G101" s="1472">
        <v>2</v>
      </c>
      <c r="H101" s="1422">
        <v>2013</v>
      </c>
      <c r="I101" s="1473">
        <v>2908.7</v>
      </c>
      <c r="J101" s="1422">
        <f t="shared" si="4"/>
        <v>100</v>
      </c>
      <c r="K101" s="1473">
        <f t="shared" si="7"/>
        <v>0</v>
      </c>
      <c r="L101" s="1422"/>
      <c r="M101" s="1422"/>
      <c r="N101" s="1474">
        <f t="shared" si="5"/>
        <v>0</v>
      </c>
      <c r="O101" s="1422"/>
      <c r="P101" s="1724"/>
      <c r="Q101" s="1725">
        <f t="shared" si="6"/>
        <v>0</v>
      </c>
      <c r="R101" s="2125"/>
    </row>
    <row r="102" spans="3:18">
      <c r="C102" s="1470">
        <v>44</v>
      </c>
      <c r="D102" s="1412" t="s">
        <v>4079</v>
      </c>
      <c r="E102" s="1471">
        <v>5</v>
      </c>
      <c r="F102" s="1422" t="s">
        <v>543</v>
      </c>
      <c r="G102" s="1472">
        <v>2</v>
      </c>
      <c r="H102" s="1422">
        <v>2012</v>
      </c>
      <c r="I102" s="1473">
        <v>1098</v>
      </c>
      <c r="J102" s="1422">
        <f t="shared" si="4"/>
        <v>100</v>
      </c>
      <c r="K102" s="1473">
        <f t="shared" si="7"/>
        <v>0</v>
      </c>
      <c r="L102" s="1422"/>
      <c r="M102" s="1422"/>
      <c r="N102" s="1474">
        <f t="shared" si="5"/>
        <v>0</v>
      </c>
      <c r="O102" s="1422"/>
      <c r="P102" s="1724"/>
      <c r="Q102" s="1725">
        <f t="shared" si="6"/>
        <v>0</v>
      </c>
      <c r="R102" s="2125"/>
    </row>
    <row r="103" spans="3:18">
      <c r="C103" s="1470">
        <v>45</v>
      </c>
      <c r="D103" s="1412" t="s">
        <v>4080</v>
      </c>
      <c r="E103" s="1471">
        <v>5</v>
      </c>
      <c r="F103" s="1422" t="s">
        <v>543</v>
      </c>
      <c r="G103" s="1472">
        <v>5</v>
      </c>
      <c r="H103" s="1422">
        <v>2012</v>
      </c>
      <c r="I103" s="1473">
        <v>2614.3000000000002</v>
      </c>
      <c r="J103" s="1422">
        <f t="shared" si="4"/>
        <v>100</v>
      </c>
      <c r="K103" s="1473">
        <f t="shared" si="7"/>
        <v>0</v>
      </c>
      <c r="L103" s="1422"/>
      <c r="M103" s="1422"/>
      <c r="N103" s="1474">
        <f t="shared" si="5"/>
        <v>0</v>
      </c>
      <c r="O103" s="1422"/>
      <c r="P103" s="1724"/>
      <c r="Q103" s="1725">
        <f t="shared" si="6"/>
        <v>0</v>
      </c>
      <c r="R103" s="2125"/>
    </row>
    <row r="104" spans="3:18">
      <c r="C104" s="1470">
        <v>46</v>
      </c>
      <c r="D104" s="1412" t="s">
        <v>4081</v>
      </c>
      <c r="E104" s="1471">
        <v>5</v>
      </c>
      <c r="F104" s="1422" t="s">
        <v>543</v>
      </c>
      <c r="G104" s="1472">
        <v>1</v>
      </c>
      <c r="H104" s="1422">
        <v>2013</v>
      </c>
      <c r="I104" s="1473">
        <v>549</v>
      </c>
      <c r="J104" s="1422">
        <f t="shared" si="4"/>
        <v>100</v>
      </c>
      <c r="K104" s="1473">
        <f t="shared" si="7"/>
        <v>0</v>
      </c>
      <c r="L104" s="1422"/>
      <c r="M104" s="1422"/>
      <c r="N104" s="1474">
        <f t="shared" si="5"/>
        <v>0</v>
      </c>
      <c r="O104" s="1422"/>
      <c r="P104" s="1724"/>
      <c r="Q104" s="1725">
        <f t="shared" si="6"/>
        <v>0</v>
      </c>
      <c r="R104" s="2125"/>
    </row>
    <row r="105" spans="3:18">
      <c r="C105" s="1470">
        <v>47</v>
      </c>
      <c r="D105" s="1412" t="s">
        <v>4082</v>
      </c>
      <c r="E105" s="1471">
        <v>5</v>
      </c>
      <c r="F105" s="1422" t="s">
        <v>543</v>
      </c>
      <c r="G105" s="1472">
        <v>1</v>
      </c>
      <c r="H105" s="1422">
        <v>2012</v>
      </c>
      <c r="I105" s="1473">
        <v>468.3</v>
      </c>
      <c r="J105" s="1422">
        <f t="shared" si="4"/>
        <v>100</v>
      </c>
      <c r="K105" s="1473">
        <f t="shared" si="7"/>
        <v>0</v>
      </c>
      <c r="L105" s="1422"/>
      <c r="M105" s="1422"/>
      <c r="N105" s="1474">
        <f t="shared" si="5"/>
        <v>0</v>
      </c>
      <c r="O105" s="1422"/>
      <c r="P105" s="1724"/>
      <c r="Q105" s="1725">
        <f t="shared" si="6"/>
        <v>0</v>
      </c>
      <c r="R105" s="2125"/>
    </row>
    <row r="106" spans="3:18">
      <c r="C106" s="1470">
        <v>48</v>
      </c>
      <c r="D106" s="1412" t="s">
        <v>4083</v>
      </c>
      <c r="E106" s="1471">
        <v>5</v>
      </c>
      <c r="F106" s="1422" t="s">
        <v>543</v>
      </c>
      <c r="G106" s="1472">
        <v>10</v>
      </c>
      <c r="H106" s="1422">
        <v>2015</v>
      </c>
      <c r="I106" s="1473">
        <v>4590</v>
      </c>
      <c r="J106" s="1422">
        <f t="shared" si="4"/>
        <v>100</v>
      </c>
      <c r="K106" s="1473">
        <f t="shared" si="7"/>
        <v>0</v>
      </c>
      <c r="L106" s="1422"/>
      <c r="M106" s="1422"/>
      <c r="N106" s="1474">
        <f t="shared" si="5"/>
        <v>0</v>
      </c>
      <c r="O106" s="1422"/>
      <c r="P106" s="1724"/>
      <c r="Q106" s="1725">
        <f t="shared" si="6"/>
        <v>0</v>
      </c>
      <c r="R106" s="2125"/>
    </row>
    <row r="107" spans="3:18">
      <c r="C107" s="1470">
        <v>49</v>
      </c>
      <c r="D107" s="1412" t="s">
        <v>2367</v>
      </c>
      <c r="E107" s="1471">
        <v>5</v>
      </c>
      <c r="F107" s="1422" t="s">
        <v>543</v>
      </c>
      <c r="G107" s="1472">
        <v>1</v>
      </c>
      <c r="H107" s="1422">
        <v>2016</v>
      </c>
      <c r="I107" s="1473">
        <v>510</v>
      </c>
      <c r="J107" s="1422">
        <f t="shared" si="4"/>
        <v>100</v>
      </c>
      <c r="K107" s="1473">
        <f t="shared" si="7"/>
        <v>0</v>
      </c>
      <c r="L107" s="1422"/>
      <c r="M107" s="1422"/>
      <c r="N107" s="1474">
        <f t="shared" si="5"/>
        <v>0</v>
      </c>
      <c r="O107" s="1422"/>
      <c r="P107" s="1724"/>
      <c r="Q107" s="1725">
        <f t="shared" si="6"/>
        <v>0</v>
      </c>
      <c r="R107" s="2125"/>
    </row>
    <row r="108" spans="3:18">
      <c r="C108" s="1470">
        <v>50</v>
      </c>
      <c r="D108" s="1412" t="s">
        <v>2368</v>
      </c>
      <c r="E108" s="1471">
        <v>5</v>
      </c>
      <c r="F108" s="1422" t="s">
        <v>543</v>
      </c>
      <c r="G108" s="1472">
        <v>5</v>
      </c>
      <c r="H108" s="1422">
        <v>2016</v>
      </c>
      <c r="I108" s="1473">
        <v>2250</v>
      </c>
      <c r="J108" s="1422">
        <f t="shared" si="4"/>
        <v>100</v>
      </c>
      <c r="K108" s="1473">
        <f t="shared" si="7"/>
        <v>0</v>
      </c>
      <c r="L108" s="1422"/>
      <c r="M108" s="1422"/>
      <c r="N108" s="1474">
        <f t="shared" si="5"/>
        <v>0</v>
      </c>
      <c r="O108" s="1422"/>
      <c r="P108" s="1724"/>
      <c r="Q108" s="1725">
        <f t="shared" si="6"/>
        <v>0</v>
      </c>
      <c r="R108" s="2125"/>
    </row>
    <row r="109" spans="3:18" ht="27">
      <c r="C109" s="1470">
        <v>51</v>
      </c>
      <c r="D109" s="1412" t="s">
        <v>2369</v>
      </c>
      <c r="E109" s="1471">
        <v>5</v>
      </c>
      <c r="F109" s="1422" t="s">
        <v>543</v>
      </c>
      <c r="G109" s="1472">
        <v>1</v>
      </c>
      <c r="H109" s="1422">
        <v>2019</v>
      </c>
      <c r="I109" s="1473">
        <v>446.4</v>
      </c>
      <c r="J109" s="1422">
        <f t="shared" si="4"/>
        <v>100</v>
      </c>
      <c r="K109" s="1473">
        <f t="shared" si="7"/>
        <v>0</v>
      </c>
      <c r="L109" s="1422"/>
      <c r="M109" s="1422"/>
      <c r="N109" s="1474">
        <f t="shared" si="5"/>
        <v>0</v>
      </c>
      <c r="O109" s="1422"/>
      <c r="P109" s="1724"/>
      <c r="Q109" s="1725">
        <f t="shared" si="6"/>
        <v>0</v>
      </c>
      <c r="R109" s="2125"/>
    </row>
    <row r="110" spans="3:18">
      <c r="C110" s="1470">
        <v>52</v>
      </c>
      <c r="D110" s="1412" t="s">
        <v>4084</v>
      </c>
      <c r="E110" s="1471">
        <v>5</v>
      </c>
      <c r="F110" s="1422" t="s">
        <v>543</v>
      </c>
      <c r="G110" s="1472">
        <v>1</v>
      </c>
      <c r="H110" s="1422">
        <v>2011</v>
      </c>
      <c r="I110" s="1473">
        <v>436.3</v>
      </c>
      <c r="J110" s="1422">
        <f t="shared" si="4"/>
        <v>100</v>
      </c>
      <c r="K110" s="1473">
        <f t="shared" si="7"/>
        <v>0</v>
      </c>
      <c r="L110" s="1422"/>
      <c r="M110" s="1422"/>
      <c r="N110" s="1474">
        <f t="shared" si="5"/>
        <v>0</v>
      </c>
      <c r="O110" s="1422"/>
      <c r="P110" s="1724"/>
      <c r="Q110" s="1725">
        <f t="shared" si="6"/>
        <v>0</v>
      </c>
      <c r="R110" s="2125"/>
    </row>
    <row r="111" spans="3:18" ht="27">
      <c r="C111" s="1470">
        <v>53</v>
      </c>
      <c r="D111" s="1412" t="s">
        <v>4085</v>
      </c>
      <c r="E111" s="1471">
        <v>5</v>
      </c>
      <c r="F111" s="1422" t="s">
        <v>543</v>
      </c>
      <c r="G111" s="1472">
        <v>1</v>
      </c>
      <c r="H111" s="1422">
        <v>2011</v>
      </c>
      <c r="I111" s="1473">
        <v>270</v>
      </c>
      <c r="J111" s="1422">
        <f t="shared" si="4"/>
        <v>100</v>
      </c>
      <c r="K111" s="1473">
        <f t="shared" si="7"/>
        <v>0</v>
      </c>
      <c r="L111" s="1422"/>
      <c r="M111" s="1422"/>
      <c r="N111" s="1474">
        <f t="shared" si="5"/>
        <v>0</v>
      </c>
      <c r="O111" s="1422"/>
      <c r="P111" s="1724"/>
      <c r="Q111" s="1725">
        <f t="shared" si="6"/>
        <v>0</v>
      </c>
      <c r="R111" s="2125"/>
    </row>
    <row r="112" spans="3:18" ht="27">
      <c r="C112" s="1470">
        <v>54</v>
      </c>
      <c r="D112" s="1412" t="s">
        <v>2370</v>
      </c>
      <c r="E112" s="1471">
        <v>5</v>
      </c>
      <c r="F112" s="1422" t="s">
        <v>543</v>
      </c>
      <c r="G112" s="1472">
        <v>1</v>
      </c>
      <c r="H112" s="1422">
        <v>2019</v>
      </c>
      <c r="I112" s="1473">
        <v>450</v>
      </c>
      <c r="J112" s="1422">
        <f t="shared" si="4"/>
        <v>100</v>
      </c>
      <c r="K112" s="1473">
        <f t="shared" si="7"/>
        <v>0</v>
      </c>
      <c r="L112" s="1422"/>
      <c r="M112" s="1422"/>
      <c r="N112" s="1474">
        <f t="shared" si="5"/>
        <v>0</v>
      </c>
      <c r="O112" s="1422"/>
      <c r="P112" s="1724"/>
      <c r="Q112" s="1725">
        <f t="shared" si="6"/>
        <v>0</v>
      </c>
      <c r="R112" s="2125"/>
    </row>
    <row r="113" spans="3:18" ht="27">
      <c r="C113" s="1470">
        <v>55</v>
      </c>
      <c r="D113" s="1412" t="s">
        <v>2371</v>
      </c>
      <c r="E113" s="1471">
        <v>5</v>
      </c>
      <c r="F113" s="1422" t="s">
        <v>543</v>
      </c>
      <c r="G113" s="1472">
        <v>17</v>
      </c>
      <c r="H113" s="1422">
        <v>2019</v>
      </c>
      <c r="I113" s="1473">
        <v>7276</v>
      </c>
      <c r="J113" s="1422">
        <f t="shared" si="4"/>
        <v>100</v>
      </c>
      <c r="K113" s="1473">
        <f t="shared" si="7"/>
        <v>0</v>
      </c>
      <c r="L113" s="1422"/>
      <c r="M113" s="1422"/>
      <c r="N113" s="1474">
        <f t="shared" si="5"/>
        <v>0</v>
      </c>
      <c r="O113" s="1422"/>
      <c r="P113" s="1724"/>
      <c r="Q113" s="1725">
        <f t="shared" si="6"/>
        <v>0</v>
      </c>
      <c r="R113" s="2125"/>
    </row>
    <row r="114" spans="3:18" ht="27">
      <c r="C114" s="1470">
        <v>56</v>
      </c>
      <c r="D114" s="1412" t="s">
        <v>2371</v>
      </c>
      <c r="E114" s="1471">
        <v>5</v>
      </c>
      <c r="F114" s="1422" t="s">
        <v>543</v>
      </c>
      <c r="G114" s="1472">
        <v>1</v>
      </c>
      <c r="H114" s="1422">
        <v>2019</v>
      </c>
      <c r="I114" s="1473">
        <v>428</v>
      </c>
      <c r="J114" s="1422">
        <f t="shared" si="4"/>
        <v>100</v>
      </c>
      <c r="K114" s="1473">
        <f t="shared" si="7"/>
        <v>0</v>
      </c>
      <c r="L114" s="1422"/>
      <c r="M114" s="1422"/>
      <c r="N114" s="1474">
        <f t="shared" si="5"/>
        <v>0</v>
      </c>
      <c r="O114" s="1422"/>
      <c r="P114" s="1724"/>
      <c r="Q114" s="1725">
        <f t="shared" si="6"/>
        <v>0</v>
      </c>
      <c r="R114" s="2125"/>
    </row>
    <row r="115" spans="3:18" ht="54">
      <c r="C115" s="1470">
        <v>57</v>
      </c>
      <c r="D115" s="1412" t="s">
        <v>2372</v>
      </c>
      <c r="E115" s="1471">
        <v>5</v>
      </c>
      <c r="F115" s="1422" t="s">
        <v>543</v>
      </c>
      <c r="G115" s="1472">
        <v>20</v>
      </c>
      <c r="H115" s="1422">
        <v>2020</v>
      </c>
      <c r="I115" s="1473">
        <v>8730</v>
      </c>
      <c r="J115" s="1422">
        <f t="shared" si="4"/>
        <v>100</v>
      </c>
      <c r="K115" s="1473">
        <f t="shared" si="7"/>
        <v>0</v>
      </c>
      <c r="L115" s="1422"/>
      <c r="M115" s="1422"/>
      <c r="N115" s="1474">
        <f t="shared" si="5"/>
        <v>0</v>
      </c>
      <c r="O115" s="1422"/>
      <c r="P115" s="1724"/>
      <c r="Q115" s="1725">
        <f t="shared" si="6"/>
        <v>0</v>
      </c>
      <c r="R115" s="2125"/>
    </row>
    <row r="116" spans="3:18">
      <c r="C116" s="1470">
        <v>58</v>
      </c>
      <c r="D116" s="1412" t="s">
        <v>4086</v>
      </c>
      <c r="E116" s="1471">
        <v>5</v>
      </c>
      <c r="F116" s="1422" t="s">
        <v>543</v>
      </c>
      <c r="G116" s="1472">
        <v>3</v>
      </c>
      <c r="H116" s="1422">
        <v>2018</v>
      </c>
      <c r="I116" s="1473">
        <v>2250</v>
      </c>
      <c r="J116" s="1422">
        <f t="shared" si="4"/>
        <v>100</v>
      </c>
      <c r="K116" s="1473">
        <f t="shared" si="7"/>
        <v>0</v>
      </c>
      <c r="L116" s="1422"/>
      <c r="M116" s="1422"/>
      <c r="N116" s="1474">
        <f t="shared" si="5"/>
        <v>0</v>
      </c>
      <c r="O116" s="1422"/>
      <c r="P116" s="1724"/>
      <c r="Q116" s="1725">
        <f t="shared" si="6"/>
        <v>0</v>
      </c>
      <c r="R116" s="2125"/>
    </row>
    <row r="117" spans="3:18" ht="27">
      <c r="C117" s="1470">
        <v>59</v>
      </c>
      <c r="D117" s="1412" t="s">
        <v>4087</v>
      </c>
      <c r="E117" s="1471">
        <v>5</v>
      </c>
      <c r="F117" s="1422" t="s">
        <v>543</v>
      </c>
      <c r="G117" s="1472">
        <v>2</v>
      </c>
      <c r="H117" s="1422">
        <v>2017</v>
      </c>
      <c r="I117" s="1473">
        <v>1500</v>
      </c>
      <c r="J117" s="1422">
        <f t="shared" si="4"/>
        <v>100</v>
      </c>
      <c r="K117" s="1473">
        <f t="shared" si="7"/>
        <v>0</v>
      </c>
      <c r="L117" s="1422"/>
      <c r="M117" s="1422"/>
      <c r="N117" s="1474">
        <f t="shared" si="5"/>
        <v>0</v>
      </c>
      <c r="O117" s="1422"/>
      <c r="P117" s="1724"/>
      <c r="Q117" s="1725">
        <f t="shared" si="6"/>
        <v>0</v>
      </c>
      <c r="R117" s="2125"/>
    </row>
    <row r="118" spans="3:18" ht="54">
      <c r="C118" s="1470">
        <v>60</v>
      </c>
      <c r="D118" s="1412" t="s">
        <v>2372</v>
      </c>
      <c r="E118" s="1471">
        <v>5</v>
      </c>
      <c r="F118" s="1422" t="s">
        <v>543</v>
      </c>
      <c r="G118" s="1472">
        <v>2</v>
      </c>
      <c r="H118" s="1422">
        <v>2020</v>
      </c>
      <c r="I118" s="1473">
        <v>873</v>
      </c>
      <c r="J118" s="1422">
        <f t="shared" si="4"/>
        <v>100</v>
      </c>
      <c r="K118" s="1473">
        <f t="shared" si="7"/>
        <v>0</v>
      </c>
      <c r="L118" s="1422"/>
      <c r="M118" s="1422"/>
      <c r="N118" s="1474">
        <f t="shared" si="5"/>
        <v>0</v>
      </c>
      <c r="O118" s="1422"/>
      <c r="P118" s="1724"/>
      <c r="Q118" s="1725">
        <f t="shared" si="6"/>
        <v>0</v>
      </c>
      <c r="R118" s="2125"/>
    </row>
    <row r="119" spans="3:18" ht="27">
      <c r="C119" s="1470">
        <v>61</v>
      </c>
      <c r="D119" s="1412" t="s">
        <v>5342</v>
      </c>
      <c r="E119" s="1471">
        <v>5</v>
      </c>
      <c r="F119" s="1422" t="s">
        <v>543</v>
      </c>
      <c r="G119" s="1472">
        <v>1</v>
      </c>
      <c r="H119" s="1422">
        <v>2017</v>
      </c>
      <c r="I119" s="1473">
        <v>538.79999999999995</v>
      </c>
      <c r="J119" s="1422">
        <f t="shared" si="4"/>
        <v>100</v>
      </c>
      <c r="K119" s="1473">
        <f t="shared" si="7"/>
        <v>0</v>
      </c>
      <c r="L119" s="1422"/>
      <c r="M119" s="1422"/>
      <c r="N119" s="1474">
        <f t="shared" si="5"/>
        <v>0</v>
      </c>
      <c r="O119" s="1422"/>
      <c r="P119" s="1724"/>
      <c r="Q119" s="1725">
        <f t="shared" si="6"/>
        <v>0</v>
      </c>
      <c r="R119" s="2125"/>
    </row>
    <row r="120" spans="3:18" ht="27">
      <c r="C120" s="1470">
        <v>62</v>
      </c>
      <c r="D120" s="1412" t="s">
        <v>5343</v>
      </c>
      <c r="E120" s="1471">
        <v>5</v>
      </c>
      <c r="F120" s="1422" t="s">
        <v>543</v>
      </c>
      <c r="G120" s="1472">
        <v>9</v>
      </c>
      <c r="H120" s="1422">
        <v>2022</v>
      </c>
      <c r="I120" s="1473">
        <v>4516.3999999999996</v>
      </c>
      <c r="J120" s="1422">
        <f t="shared" si="4"/>
        <v>60</v>
      </c>
      <c r="K120" s="1473">
        <f t="shared" si="7"/>
        <v>1806.56</v>
      </c>
      <c r="L120" s="1422"/>
      <c r="M120" s="1422"/>
      <c r="N120" s="1474">
        <f t="shared" si="5"/>
        <v>0</v>
      </c>
      <c r="O120" s="1422"/>
      <c r="P120" s="1724"/>
      <c r="Q120" s="1725">
        <f t="shared" si="6"/>
        <v>0</v>
      </c>
      <c r="R120" s="2125"/>
    </row>
    <row r="121" spans="3:18" ht="27">
      <c r="C121" s="1470">
        <v>63</v>
      </c>
      <c r="D121" s="1412" t="s">
        <v>5343</v>
      </c>
      <c r="E121" s="1471">
        <v>5</v>
      </c>
      <c r="F121" s="1422" t="s">
        <v>543</v>
      </c>
      <c r="G121" s="1472">
        <v>11</v>
      </c>
      <c r="H121" s="1422">
        <v>2022</v>
      </c>
      <c r="I121" s="1473">
        <v>5520</v>
      </c>
      <c r="J121" s="1422">
        <f t="shared" si="4"/>
        <v>60</v>
      </c>
      <c r="K121" s="1473">
        <f t="shared" si="7"/>
        <v>2208</v>
      </c>
      <c r="L121" s="1422"/>
      <c r="M121" s="1422"/>
      <c r="N121" s="1474">
        <f t="shared" si="5"/>
        <v>0</v>
      </c>
      <c r="O121" s="1422"/>
      <c r="P121" s="1724"/>
      <c r="Q121" s="1725">
        <f t="shared" si="6"/>
        <v>0</v>
      </c>
      <c r="R121" s="2125"/>
    </row>
    <row r="122" spans="3:18" ht="27">
      <c r="C122" s="1470">
        <v>64</v>
      </c>
      <c r="D122" s="1412" t="s">
        <v>5343</v>
      </c>
      <c r="E122" s="1471">
        <v>5</v>
      </c>
      <c r="F122" s="1422" t="s">
        <v>543</v>
      </c>
      <c r="G122" s="1472">
        <v>34</v>
      </c>
      <c r="H122" s="1422">
        <v>2022</v>
      </c>
      <c r="I122" s="1473">
        <v>17061.82</v>
      </c>
      <c r="J122" s="1422">
        <f t="shared" si="4"/>
        <v>60</v>
      </c>
      <c r="K122" s="1473">
        <f t="shared" si="7"/>
        <v>6824.728000000001</v>
      </c>
      <c r="L122" s="1422"/>
      <c r="M122" s="1422"/>
      <c r="N122" s="1474">
        <f t="shared" si="5"/>
        <v>0</v>
      </c>
      <c r="O122" s="1422"/>
      <c r="P122" s="1724"/>
      <c r="Q122" s="1725">
        <f t="shared" si="6"/>
        <v>0</v>
      </c>
      <c r="R122" s="2125"/>
    </row>
    <row r="123" spans="3:18">
      <c r="C123" s="1470">
        <v>65</v>
      </c>
      <c r="D123" s="1412" t="s">
        <v>6648</v>
      </c>
      <c r="E123" s="1471">
        <v>5</v>
      </c>
      <c r="F123" s="1422" t="s">
        <v>543</v>
      </c>
      <c r="G123" s="1472">
        <v>18</v>
      </c>
      <c r="H123" s="1422">
        <v>2022</v>
      </c>
      <c r="I123" s="1473">
        <v>7492.5</v>
      </c>
      <c r="J123" s="1422">
        <f t="shared" si="4"/>
        <v>60</v>
      </c>
      <c r="K123" s="1473">
        <f t="shared" si="7"/>
        <v>2997</v>
      </c>
      <c r="L123" s="1422"/>
      <c r="M123" s="1422"/>
      <c r="N123" s="1474">
        <f t="shared" si="5"/>
        <v>0</v>
      </c>
      <c r="O123" s="1422"/>
      <c r="P123" s="1724"/>
      <c r="Q123" s="1725">
        <f t="shared" si="6"/>
        <v>0</v>
      </c>
      <c r="R123" s="2126"/>
    </row>
    <row r="124" spans="3:18">
      <c r="C124" s="1475">
        <v>1</v>
      </c>
      <c r="D124" s="1413" t="s">
        <v>2626</v>
      </c>
      <c r="E124" s="1476">
        <v>5</v>
      </c>
      <c r="F124" s="1427" t="s">
        <v>543</v>
      </c>
      <c r="G124" s="1477">
        <v>5</v>
      </c>
      <c r="H124" s="1427">
        <v>2005</v>
      </c>
      <c r="I124" s="1478">
        <v>1629.8</v>
      </c>
      <c r="J124" s="1427">
        <f t="shared" si="4"/>
        <v>100</v>
      </c>
      <c r="K124" s="1478">
        <f t="shared" si="7"/>
        <v>0</v>
      </c>
      <c r="L124" s="1427"/>
      <c r="M124" s="1427"/>
      <c r="N124" s="1479">
        <f t="shared" si="5"/>
        <v>0</v>
      </c>
      <c r="O124" s="1427"/>
      <c r="P124" s="1726"/>
      <c r="Q124" s="1727">
        <f t="shared" si="6"/>
        <v>0</v>
      </c>
      <c r="R124" s="2127" t="s">
        <v>485</v>
      </c>
    </row>
    <row r="125" spans="3:18">
      <c r="C125" s="1475">
        <v>2</v>
      </c>
      <c r="D125" s="1413" t="s">
        <v>2627</v>
      </c>
      <c r="E125" s="1476">
        <v>5</v>
      </c>
      <c r="F125" s="1427" t="s">
        <v>543</v>
      </c>
      <c r="G125" s="1477">
        <v>14</v>
      </c>
      <c r="H125" s="1427">
        <v>2005</v>
      </c>
      <c r="I125" s="1478">
        <v>7681.1</v>
      </c>
      <c r="J125" s="1427">
        <f t="shared" si="4"/>
        <v>100</v>
      </c>
      <c r="K125" s="1478">
        <f t="shared" si="7"/>
        <v>0</v>
      </c>
      <c r="L125" s="1427"/>
      <c r="M125" s="1427"/>
      <c r="N125" s="1479">
        <f t="shared" si="5"/>
        <v>0</v>
      </c>
      <c r="O125" s="1427"/>
      <c r="P125" s="1726"/>
      <c r="Q125" s="1727">
        <f t="shared" si="6"/>
        <v>0</v>
      </c>
      <c r="R125" s="2127"/>
    </row>
    <row r="126" spans="3:18">
      <c r="C126" s="1475">
        <v>3</v>
      </c>
      <c r="D126" s="1413" t="s">
        <v>2628</v>
      </c>
      <c r="E126" s="1476">
        <v>5</v>
      </c>
      <c r="F126" s="1427" t="s">
        <v>543</v>
      </c>
      <c r="G126" s="1477">
        <v>14</v>
      </c>
      <c r="H126" s="1427">
        <v>2005</v>
      </c>
      <c r="I126" s="1478">
        <v>7461.1</v>
      </c>
      <c r="J126" s="1427">
        <f t="shared" si="4"/>
        <v>100</v>
      </c>
      <c r="K126" s="1478">
        <f t="shared" si="7"/>
        <v>0</v>
      </c>
      <c r="L126" s="1427"/>
      <c r="M126" s="1427"/>
      <c r="N126" s="1479">
        <f t="shared" si="5"/>
        <v>0</v>
      </c>
      <c r="O126" s="1427"/>
      <c r="P126" s="1726"/>
      <c r="Q126" s="1727">
        <f t="shared" si="6"/>
        <v>0</v>
      </c>
      <c r="R126" s="2127"/>
    </row>
    <row r="127" spans="3:18">
      <c r="C127" s="1475">
        <v>4</v>
      </c>
      <c r="D127" s="1413" t="s">
        <v>2629</v>
      </c>
      <c r="E127" s="1476">
        <v>5</v>
      </c>
      <c r="F127" s="1427" t="s">
        <v>543</v>
      </c>
      <c r="G127" s="1477">
        <v>1</v>
      </c>
      <c r="H127" s="1427">
        <v>2005</v>
      </c>
      <c r="I127" s="1478">
        <v>1069.4000000000001</v>
      </c>
      <c r="J127" s="1427">
        <f t="shared" si="4"/>
        <v>100</v>
      </c>
      <c r="K127" s="1478">
        <f t="shared" si="7"/>
        <v>0</v>
      </c>
      <c r="L127" s="1427"/>
      <c r="M127" s="1427"/>
      <c r="N127" s="1479">
        <f t="shared" si="5"/>
        <v>0</v>
      </c>
      <c r="O127" s="1427"/>
      <c r="P127" s="1726"/>
      <c r="Q127" s="1727">
        <f t="shared" si="6"/>
        <v>0</v>
      </c>
      <c r="R127" s="2127"/>
    </row>
    <row r="128" spans="3:18">
      <c r="C128" s="1475">
        <v>5</v>
      </c>
      <c r="D128" s="1413" t="s">
        <v>2630</v>
      </c>
      <c r="E128" s="1476">
        <v>5</v>
      </c>
      <c r="F128" s="1427" t="s">
        <v>543</v>
      </c>
      <c r="G128" s="1477">
        <v>4</v>
      </c>
      <c r="H128" s="1427">
        <v>2005</v>
      </c>
      <c r="I128" s="1478">
        <v>1678.8</v>
      </c>
      <c r="J128" s="1427">
        <f t="shared" si="4"/>
        <v>100</v>
      </c>
      <c r="K128" s="1478">
        <f t="shared" si="7"/>
        <v>0</v>
      </c>
      <c r="L128" s="1427"/>
      <c r="M128" s="1427"/>
      <c r="N128" s="1479">
        <f t="shared" si="5"/>
        <v>0</v>
      </c>
      <c r="O128" s="1427"/>
      <c r="P128" s="1726"/>
      <c r="Q128" s="1727">
        <f t="shared" si="6"/>
        <v>0</v>
      </c>
      <c r="R128" s="2127"/>
    </row>
    <row r="129" spans="3:18">
      <c r="C129" s="1475">
        <v>6</v>
      </c>
      <c r="D129" s="1413" t="s">
        <v>2631</v>
      </c>
      <c r="E129" s="1476">
        <v>5</v>
      </c>
      <c r="F129" s="1427" t="s">
        <v>543</v>
      </c>
      <c r="G129" s="1477">
        <v>1</v>
      </c>
      <c r="H129" s="1427">
        <v>2006</v>
      </c>
      <c r="I129" s="1478">
        <v>242.3</v>
      </c>
      <c r="J129" s="1427">
        <f t="shared" si="4"/>
        <v>100</v>
      </c>
      <c r="K129" s="1478">
        <f t="shared" si="7"/>
        <v>0</v>
      </c>
      <c r="L129" s="1427"/>
      <c r="M129" s="1427"/>
      <c r="N129" s="1479">
        <f t="shared" si="5"/>
        <v>0</v>
      </c>
      <c r="O129" s="1427"/>
      <c r="P129" s="1726"/>
      <c r="Q129" s="1727">
        <f t="shared" si="6"/>
        <v>0</v>
      </c>
      <c r="R129" s="2127"/>
    </row>
    <row r="130" spans="3:18">
      <c r="C130" s="1475">
        <v>7</v>
      </c>
      <c r="D130" s="1413" t="s">
        <v>2631</v>
      </c>
      <c r="E130" s="1476">
        <v>5</v>
      </c>
      <c r="F130" s="1427" t="s">
        <v>543</v>
      </c>
      <c r="G130" s="1477">
        <v>1</v>
      </c>
      <c r="H130" s="1427">
        <v>2005</v>
      </c>
      <c r="I130" s="1478">
        <v>255</v>
      </c>
      <c r="J130" s="1427">
        <f t="shared" si="4"/>
        <v>100</v>
      </c>
      <c r="K130" s="1478">
        <f t="shared" si="7"/>
        <v>0</v>
      </c>
      <c r="L130" s="1427"/>
      <c r="M130" s="1427"/>
      <c r="N130" s="1479">
        <f t="shared" si="5"/>
        <v>0</v>
      </c>
      <c r="O130" s="1427"/>
      <c r="P130" s="1726"/>
      <c r="Q130" s="1727">
        <f t="shared" si="6"/>
        <v>0</v>
      </c>
      <c r="R130" s="2127"/>
    </row>
    <row r="131" spans="3:18">
      <c r="C131" s="1475">
        <v>8</v>
      </c>
      <c r="D131" s="1413" t="s">
        <v>2632</v>
      </c>
      <c r="E131" s="1476">
        <v>5</v>
      </c>
      <c r="F131" s="1427" t="s">
        <v>543</v>
      </c>
      <c r="G131" s="1477">
        <v>2</v>
      </c>
      <c r="H131" s="1427">
        <v>2007</v>
      </c>
      <c r="I131" s="1478">
        <v>518.20000000000005</v>
      </c>
      <c r="J131" s="1427">
        <f t="shared" si="4"/>
        <v>100</v>
      </c>
      <c r="K131" s="1478">
        <f t="shared" si="7"/>
        <v>0</v>
      </c>
      <c r="L131" s="1427"/>
      <c r="M131" s="1427"/>
      <c r="N131" s="1479">
        <f t="shared" si="5"/>
        <v>0</v>
      </c>
      <c r="O131" s="1427"/>
      <c r="P131" s="1726"/>
      <c r="Q131" s="1727">
        <f t="shared" si="6"/>
        <v>0</v>
      </c>
      <c r="R131" s="2127"/>
    </row>
    <row r="132" spans="3:18">
      <c r="C132" s="1475">
        <v>9</v>
      </c>
      <c r="D132" s="1413" t="s">
        <v>2633</v>
      </c>
      <c r="E132" s="1476">
        <v>5</v>
      </c>
      <c r="F132" s="1427" t="s">
        <v>543</v>
      </c>
      <c r="G132" s="1477">
        <v>1</v>
      </c>
      <c r="H132" s="1427">
        <v>2007</v>
      </c>
      <c r="I132" s="1478">
        <v>293.7</v>
      </c>
      <c r="J132" s="1427">
        <f t="shared" si="4"/>
        <v>100</v>
      </c>
      <c r="K132" s="1478">
        <f t="shared" si="7"/>
        <v>0</v>
      </c>
      <c r="L132" s="1427"/>
      <c r="M132" s="1427"/>
      <c r="N132" s="1479">
        <f t="shared" si="5"/>
        <v>0</v>
      </c>
      <c r="O132" s="1427"/>
      <c r="P132" s="1726"/>
      <c r="Q132" s="1727">
        <f t="shared" si="6"/>
        <v>0</v>
      </c>
      <c r="R132" s="2127"/>
    </row>
    <row r="133" spans="3:18">
      <c r="C133" s="1475">
        <v>10</v>
      </c>
      <c r="D133" s="1413" t="s">
        <v>2634</v>
      </c>
      <c r="E133" s="1476">
        <v>5</v>
      </c>
      <c r="F133" s="1427" t="s">
        <v>543</v>
      </c>
      <c r="G133" s="1477">
        <v>3</v>
      </c>
      <c r="H133" s="1427">
        <v>2008</v>
      </c>
      <c r="I133" s="1478">
        <v>801.9</v>
      </c>
      <c r="J133" s="1427">
        <f t="shared" si="4"/>
        <v>100</v>
      </c>
      <c r="K133" s="1478">
        <f t="shared" si="7"/>
        <v>0</v>
      </c>
      <c r="L133" s="1427"/>
      <c r="M133" s="1427"/>
      <c r="N133" s="1479">
        <f t="shared" si="5"/>
        <v>0</v>
      </c>
      <c r="O133" s="1427"/>
      <c r="P133" s="1726"/>
      <c r="Q133" s="1727">
        <f t="shared" si="6"/>
        <v>0</v>
      </c>
      <c r="R133" s="2127"/>
    </row>
    <row r="134" spans="3:18">
      <c r="C134" s="1475">
        <v>11</v>
      </c>
      <c r="D134" s="1413" t="s">
        <v>2635</v>
      </c>
      <c r="E134" s="1476">
        <v>5</v>
      </c>
      <c r="F134" s="1427" t="s">
        <v>543</v>
      </c>
      <c r="G134" s="1477">
        <v>1</v>
      </c>
      <c r="H134" s="1427">
        <v>2008</v>
      </c>
      <c r="I134" s="1478">
        <v>384.2</v>
      </c>
      <c r="J134" s="1427">
        <f t="shared" si="4"/>
        <v>100</v>
      </c>
      <c r="K134" s="1478">
        <f t="shared" si="7"/>
        <v>0</v>
      </c>
      <c r="L134" s="1427"/>
      <c r="M134" s="1427"/>
      <c r="N134" s="1479">
        <f t="shared" si="5"/>
        <v>0</v>
      </c>
      <c r="O134" s="1427"/>
      <c r="P134" s="1726"/>
      <c r="Q134" s="1727">
        <f t="shared" si="6"/>
        <v>0</v>
      </c>
      <c r="R134" s="2127"/>
    </row>
    <row r="135" spans="3:18">
      <c r="C135" s="1475">
        <v>12</v>
      </c>
      <c r="D135" s="1413" t="s">
        <v>2167</v>
      </c>
      <c r="E135" s="1476">
        <v>5</v>
      </c>
      <c r="F135" s="1427" t="s">
        <v>543</v>
      </c>
      <c r="G135" s="1477">
        <v>14</v>
      </c>
      <c r="H135" s="1427">
        <v>2008</v>
      </c>
      <c r="I135" s="1478">
        <v>5665.6</v>
      </c>
      <c r="J135" s="1427">
        <f t="shared" si="4"/>
        <v>100</v>
      </c>
      <c r="K135" s="1478">
        <f t="shared" si="7"/>
        <v>0</v>
      </c>
      <c r="L135" s="1427"/>
      <c r="M135" s="1427"/>
      <c r="N135" s="1479">
        <f t="shared" si="5"/>
        <v>0</v>
      </c>
      <c r="O135" s="1427"/>
      <c r="P135" s="1726"/>
      <c r="Q135" s="1727">
        <f t="shared" si="6"/>
        <v>0</v>
      </c>
      <c r="R135" s="2127"/>
    </row>
    <row r="136" spans="3:18">
      <c r="C136" s="1475">
        <v>13</v>
      </c>
      <c r="D136" s="1413" t="s">
        <v>2636</v>
      </c>
      <c r="E136" s="1476">
        <v>5</v>
      </c>
      <c r="F136" s="1427" t="s">
        <v>543</v>
      </c>
      <c r="G136" s="1477">
        <v>1</v>
      </c>
      <c r="H136" s="1427">
        <v>2008</v>
      </c>
      <c r="I136" s="1478">
        <v>267.3</v>
      </c>
      <c r="J136" s="1427">
        <f t="shared" si="4"/>
        <v>100</v>
      </c>
      <c r="K136" s="1478">
        <f t="shared" si="7"/>
        <v>0</v>
      </c>
      <c r="L136" s="1427"/>
      <c r="M136" s="1427"/>
      <c r="N136" s="1479">
        <f t="shared" si="5"/>
        <v>0</v>
      </c>
      <c r="O136" s="1427"/>
      <c r="P136" s="1726"/>
      <c r="Q136" s="1727">
        <f t="shared" si="6"/>
        <v>0</v>
      </c>
      <c r="R136" s="2127"/>
    </row>
    <row r="137" spans="3:18">
      <c r="C137" s="1475">
        <v>14</v>
      </c>
      <c r="D137" s="1413" t="s">
        <v>2167</v>
      </c>
      <c r="E137" s="1476">
        <v>5</v>
      </c>
      <c r="F137" s="1427" t="s">
        <v>543</v>
      </c>
      <c r="G137" s="1477">
        <v>2</v>
      </c>
      <c r="H137" s="1427">
        <v>2008</v>
      </c>
      <c r="I137" s="1478">
        <v>809.4</v>
      </c>
      <c r="J137" s="1427">
        <f t="shared" si="4"/>
        <v>100</v>
      </c>
      <c r="K137" s="1478">
        <f t="shared" si="7"/>
        <v>0</v>
      </c>
      <c r="L137" s="1427"/>
      <c r="M137" s="1427"/>
      <c r="N137" s="1479">
        <f t="shared" si="5"/>
        <v>0</v>
      </c>
      <c r="O137" s="1427"/>
      <c r="P137" s="1726"/>
      <c r="Q137" s="1727">
        <f t="shared" si="6"/>
        <v>0</v>
      </c>
      <c r="R137" s="2127"/>
    </row>
    <row r="138" spans="3:18" ht="40.5">
      <c r="C138" s="1475">
        <v>15</v>
      </c>
      <c r="D138" s="1413" t="s">
        <v>2637</v>
      </c>
      <c r="E138" s="1476">
        <v>5</v>
      </c>
      <c r="F138" s="1427" t="s">
        <v>543</v>
      </c>
      <c r="G138" s="1477">
        <v>1</v>
      </c>
      <c r="H138" s="1427">
        <v>2008</v>
      </c>
      <c r="I138" s="1478">
        <v>267.3</v>
      </c>
      <c r="J138" s="1427">
        <f t="shared" si="4"/>
        <v>100</v>
      </c>
      <c r="K138" s="1478">
        <f t="shared" si="7"/>
        <v>0</v>
      </c>
      <c r="L138" s="1427"/>
      <c r="M138" s="1427"/>
      <c r="N138" s="1479">
        <f t="shared" si="5"/>
        <v>0</v>
      </c>
      <c r="O138" s="1427"/>
      <c r="P138" s="1726"/>
      <c r="Q138" s="1727">
        <f t="shared" si="6"/>
        <v>0</v>
      </c>
      <c r="R138" s="2127"/>
    </row>
    <row r="139" spans="3:18">
      <c r="C139" s="1475">
        <v>16</v>
      </c>
      <c r="D139" s="1413" t="s">
        <v>2638</v>
      </c>
      <c r="E139" s="1476">
        <v>5</v>
      </c>
      <c r="F139" s="1427" t="s">
        <v>543</v>
      </c>
      <c r="G139" s="1477">
        <v>1</v>
      </c>
      <c r="H139" s="1427">
        <v>2007</v>
      </c>
      <c r="I139" s="1478">
        <v>241.7</v>
      </c>
      <c r="J139" s="1427">
        <f t="shared" si="4"/>
        <v>100</v>
      </c>
      <c r="K139" s="1478">
        <f t="shared" si="7"/>
        <v>0</v>
      </c>
      <c r="L139" s="1427"/>
      <c r="M139" s="1427"/>
      <c r="N139" s="1479">
        <f t="shared" si="5"/>
        <v>0</v>
      </c>
      <c r="O139" s="1427"/>
      <c r="P139" s="1726"/>
      <c r="Q139" s="1727">
        <f t="shared" si="6"/>
        <v>0</v>
      </c>
      <c r="R139" s="2127"/>
    </row>
    <row r="140" spans="3:18">
      <c r="C140" s="1475">
        <v>17</v>
      </c>
      <c r="D140" s="1413" t="s">
        <v>2639</v>
      </c>
      <c r="E140" s="1476">
        <v>5</v>
      </c>
      <c r="F140" s="1427" t="s">
        <v>543</v>
      </c>
      <c r="G140" s="1477">
        <v>1</v>
      </c>
      <c r="H140" s="1427">
        <v>2008</v>
      </c>
      <c r="I140" s="1478">
        <v>404.7</v>
      </c>
      <c r="J140" s="1427">
        <f t="shared" si="4"/>
        <v>100</v>
      </c>
      <c r="K140" s="1478">
        <f t="shared" si="7"/>
        <v>0</v>
      </c>
      <c r="L140" s="1427"/>
      <c r="M140" s="1427"/>
      <c r="N140" s="1479">
        <f t="shared" si="5"/>
        <v>0</v>
      </c>
      <c r="O140" s="1427"/>
      <c r="P140" s="1726"/>
      <c r="Q140" s="1727">
        <f t="shared" si="6"/>
        <v>0</v>
      </c>
      <c r="R140" s="2127"/>
    </row>
    <row r="141" spans="3:18" ht="40.5">
      <c r="C141" s="1475">
        <v>18</v>
      </c>
      <c r="D141" s="1413" t="s">
        <v>2640</v>
      </c>
      <c r="E141" s="1476">
        <v>5</v>
      </c>
      <c r="F141" s="1427" t="s">
        <v>543</v>
      </c>
      <c r="G141" s="1477">
        <v>1</v>
      </c>
      <c r="H141" s="1427">
        <v>2006</v>
      </c>
      <c r="I141" s="1478">
        <v>259.10000000000002</v>
      </c>
      <c r="J141" s="1427">
        <f t="shared" si="4"/>
        <v>100</v>
      </c>
      <c r="K141" s="1478">
        <f t="shared" si="7"/>
        <v>0</v>
      </c>
      <c r="L141" s="1427"/>
      <c r="M141" s="1427"/>
      <c r="N141" s="1479">
        <f t="shared" si="5"/>
        <v>0</v>
      </c>
      <c r="O141" s="1427"/>
      <c r="P141" s="1726"/>
      <c r="Q141" s="1727">
        <f t="shared" si="6"/>
        <v>0</v>
      </c>
      <c r="R141" s="2127"/>
    </row>
    <row r="142" spans="3:18" ht="27">
      <c r="C142" s="1475">
        <v>19</v>
      </c>
      <c r="D142" s="1413" t="s">
        <v>2641</v>
      </c>
      <c r="E142" s="1476">
        <v>5</v>
      </c>
      <c r="F142" s="1427" t="s">
        <v>543</v>
      </c>
      <c r="G142" s="1477">
        <v>1</v>
      </c>
      <c r="H142" s="1427">
        <v>2011</v>
      </c>
      <c r="I142" s="1478">
        <v>270</v>
      </c>
      <c r="J142" s="1427">
        <f t="shared" si="4"/>
        <v>100</v>
      </c>
      <c r="K142" s="1478">
        <f t="shared" si="7"/>
        <v>0</v>
      </c>
      <c r="L142" s="1427"/>
      <c r="M142" s="1427"/>
      <c r="N142" s="1479">
        <f t="shared" si="5"/>
        <v>0</v>
      </c>
      <c r="O142" s="1427"/>
      <c r="P142" s="1726"/>
      <c r="Q142" s="1727">
        <f t="shared" si="6"/>
        <v>0</v>
      </c>
      <c r="R142" s="2127"/>
    </row>
    <row r="143" spans="3:18">
      <c r="C143" s="1475">
        <v>20</v>
      </c>
      <c r="D143" s="1413" t="s">
        <v>2642</v>
      </c>
      <c r="E143" s="1476">
        <v>5</v>
      </c>
      <c r="F143" s="1427" t="s">
        <v>543</v>
      </c>
      <c r="G143" s="1477">
        <v>1</v>
      </c>
      <c r="H143" s="1427">
        <v>2012</v>
      </c>
      <c r="I143" s="1478">
        <v>468.4</v>
      </c>
      <c r="J143" s="1427">
        <f t="shared" si="4"/>
        <v>100</v>
      </c>
      <c r="K143" s="1478">
        <f t="shared" si="7"/>
        <v>0</v>
      </c>
      <c r="L143" s="1427"/>
      <c r="M143" s="1427"/>
      <c r="N143" s="1479">
        <f t="shared" si="5"/>
        <v>0</v>
      </c>
      <c r="O143" s="1427"/>
      <c r="P143" s="1726"/>
      <c r="Q143" s="1727">
        <f t="shared" si="6"/>
        <v>0</v>
      </c>
      <c r="R143" s="2127"/>
    </row>
    <row r="144" spans="3:18">
      <c r="C144" s="1475">
        <v>21</v>
      </c>
      <c r="D144" s="1413" t="s">
        <v>2643</v>
      </c>
      <c r="E144" s="1476">
        <v>5</v>
      </c>
      <c r="F144" s="1427" t="s">
        <v>543</v>
      </c>
      <c r="G144" s="1477">
        <v>1</v>
      </c>
      <c r="H144" s="1427">
        <v>2014</v>
      </c>
      <c r="I144" s="1478">
        <v>164.4</v>
      </c>
      <c r="J144" s="1427">
        <f t="shared" si="4"/>
        <v>100</v>
      </c>
      <c r="K144" s="1478">
        <f t="shared" si="7"/>
        <v>0</v>
      </c>
      <c r="L144" s="1427"/>
      <c r="M144" s="1427"/>
      <c r="N144" s="1479">
        <f t="shared" si="5"/>
        <v>0</v>
      </c>
      <c r="O144" s="1427"/>
      <c r="P144" s="1726"/>
      <c r="Q144" s="1727">
        <f t="shared" si="6"/>
        <v>0</v>
      </c>
      <c r="R144" s="2127"/>
    </row>
    <row r="145" spans="3:18">
      <c r="C145" s="1475">
        <v>22</v>
      </c>
      <c r="D145" s="1413" t="s">
        <v>2643</v>
      </c>
      <c r="E145" s="1476">
        <v>5</v>
      </c>
      <c r="F145" s="1427" t="s">
        <v>543</v>
      </c>
      <c r="G145" s="1477">
        <v>1</v>
      </c>
      <c r="H145" s="1427">
        <v>2013</v>
      </c>
      <c r="I145" s="1478">
        <v>164.4</v>
      </c>
      <c r="J145" s="1427">
        <f t="shared" si="4"/>
        <v>100</v>
      </c>
      <c r="K145" s="1478">
        <f t="shared" si="7"/>
        <v>0</v>
      </c>
      <c r="L145" s="1427"/>
      <c r="M145" s="1427"/>
      <c r="N145" s="1479">
        <f t="shared" si="5"/>
        <v>0</v>
      </c>
      <c r="O145" s="1427"/>
      <c r="P145" s="1726"/>
      <c r="Q145" s="1727">
        <f t="shared" si="6"/>
        <v>0</v>
      </c>
      <c r="R145" s="2127"/>
    </row>
    <row r="146" spans="3:18">
      <c r="C146" s="1475">
        <v>23</v>
      </c>
      <c r="D146" s="1413" t="s">
        <v>2644</v>
      </c>
      <c r="E146" s="1476">
        <v>5</v>
      </c>
      <c r="F146" s="1427" t="s">
        <v>543</v>
      </c>
      <c r="G146" s="1477">
        <v>8</v>
      </c>
      <c r="H146" s="1427">
        <v>2015</v>
      </c>
      <c r="I146" s="1478">
        <v>459</v>
      </c>
      <c r="J146" s="1427">
        <f t="shared" si="4"/>
        <v>100</v>
      </c>
      <c r="K146" s="1478">
        <f t="shared" si="7"/>
        <v>0</v>
      </c>
      <c r="L146" s="1427"/>
      <c r="M146" s="1427"/>
      <c r="N146" s="1479">
        <f t="shared" si="5"/>
        <v>0</v>
      </c>
      <c r="O146" s="1427"/>
      <c r="P146" s="1726"/>
      <c r="Q146" s="1727">
        <f t="shared" si="6"/>
        <v>0</v>
      </c>
      <c r="R146" s="2127"/>
    </row>
    <row r="147" spans="3:18">
      <c r="C147" s="1475">
        <v>24</v>
      </c>
      <c r="D147" s="1413" t="s">
        <v>2645</v>
      </c>
      <c r="E147" s="1476">
        <v>5</v>
      </c>
      <c r="F147" s="1427" t="s">
        <v>543</v>
      </c>
      <c r="G147" s="1477">
        <v>2</v>
      </c>
      <c r="H147" s="1427">
        <v>2015</v>
      </c>
      <c r="I147" s="1478">
        <v>344.6</v>
      </c>
      <c r="J147" s="1427">
        <f t="shared" si="4"/>
        <v>100</v>
      </c>
      <c r="K147" s="1478">
        <f t="shared" si="7"/>
        <v>0</v>
      </c>
      <c r="L147" s="1427"/>
      <c r="M147" s="1427"/>
      <c r="N147" s="1479">
        <f t="shared" si="5"/>
        <v>0</v>
      </c>
      <c r="O147" s="1427"/>
      <c r="P147" s="1726"/>
      <c r="Q147" s="1727">
        <f t="shared" si="6"/>
        <v>0</v>
      </c>
      <c r="R147" s="2127"/>
    </row>
    <row r="148" spans="3:18">
      <c r="C148" s="1475">
        <v>25</v>
      </c>
      <c r="D148" s="1413" t="s">
        <v>2367</v>
      </c>
      <c r="E148" s="1476">
        <v>5</v>
      </c>
      <c r="F148" s="1427" t="s">
        <v>543</v>
      </c>
      <c r="G148" s="1477">
        <v>1</v>
      </c>
      <c r="H148" s="1427">
        <v>2016</v>
      </c>
      <c r="I148" s="1478">
        <v>510</v>
      </c>
      <c r="J148" s="1427">
        <f t="shared" ref="J148:J211" si="8">IF(($J$14-H148)*J$17&gt;100,100,($J$14-H148)*J$17)</f>
        <v>100</v>
      </c>
      <c r="K148" s="1478">
        <f t="shared" si="7"/>
        <v>0</v>
      </c>
      <c r="L148" s="1427"/>
      <c r="M148" s="1427"/>
      <c r="N148" s="1479">
        <f t="shared" ref="N148:N211" si="9">+L148*M148</f>
        <v>0</v>
      </c>
      <c r="O148" s="1427"/>
      <c r="P148" s="1726"/>
      <c r="Q148" s="1727">
        <f t="shared" si="6"/>
        <v>0</v>
      </c>
      <c r="R148" s="2127"/>
    </row>
    <row r="149" spans="3:18">
      <c r="C149" s="1475">
        <v>26</v>
      </c>
      <c r="D149" s="1413" t="s">
        <v>2646</v>
      </c>
      <c r="E149" s="1476">
        <v>5</v>
      </c>
      <c r="F149" s="1427" t="s">
        <v>543</v>
      </c>
      <c r="G149" s="1477">
        <v>1</v>
      </c>
      <c r="H149" s="1427">
        <v>2012</v>
      </c>
      <c r="I149" s="1478">
        <v>468.4</v>
      </c>
      <c r="J149" s="1427">
        <f t="shared" si="8"/>
        <v>100</v>
      </c>
      <c r="K149" s="1478">
        <f t="shared" si="7"/>
        <v>0</v>
      </c>
      <c r="L149" s="1427"/>
      <c r="M149" s="1427"/>
      <c r="N149" s="1479">
        <f t="shared" si="9"/>
        <v>0</v>
      </c>
      <c r="O149" s="1427"/>
      <c r="P149" s="1726"/>
      <c r="Q149" s="1727">
        <f t="shared" ref="Q149:Q212" si="10">+O149*P149</f>
        <v>0</v>
      </c>
      <c r="R149" s="2127"/>
    </row>
    <row r="150" spans="3:18" ht="40.5">
      <c r="C150" s="1475">
        <v>27</v>
      </c>
      <c r="D150" s="1413" t="s">
        <v>2647</v>
      </c>
      <c r="E150" s="1476">
        <v>5</v>
      </c>
      <c r="F150" s="1427" t="s">
        <v>2406</v>
      </c>
      <c r="G150" s="1477">
        <v>5</v>
      </c>
      <c r="H150" s="1427">
        <v>2017</v>
      </c>
      <c r="I150" s="1478">
        <v>2694</v>
      </c>
      <c r="J150" s="1427">
        <f t="shared" si="8"/>
        <v>100</v>
      </c>
      <c r="K150" s="1478">
        <f t="shared" si="7"/>
        <v>0</v>
      </c>
      <c r="L150" s="1427"/>
      <c r="M150" s="1427"/>
      <c r="N150" s="1479">
        <f t="shared" si="9"/>
        <v>0</v>
      </c>
      <c r="O150" s="1427"/>
      <c r="P150" s="1726"/>
      <c r="Q150" s="1727">
        <f t="shared" si="10"/>
        <v>0</v>
      </c>
      <c r="R150" s="2127"/>
    </row>
    <row r="151" spans="3:18" ht="27">
      <c r="C151" s="1475">
        <v>28</v>
      </c>
      <c r="D151" s="1413" t="s">
        <v>2648</v>
      </c>
      <c r="E151" s="1476">
        <v>5</v>
      </c>
      <c r="F151" s="1427" t="s">
        <v>2406</v>
      </c>
      <c r="G151" s="1477">
        <v>3</v>
      </c>
      <c r="H151" s="1427">
        <v>2017</v>
      </c>
      <c r="I151" s="1478">
        <v>2250</v>
      </c>
      <c r="J151" s="1427">
        <f t="shared" si="8"/>
        <v>100</v>
      </c>
      <c r="K151" s="1478">
        <f t="shared" si="7"/>
        <v>0</v>
      </c>
      <c r="L151" s="1427"/>
      <c r="M151" s="1427"/>
      <c r="N151" s="1479">
        <f t="shared" si="9"/>
        <v>0</v>
      </c>
      <c r="O151" s="1427"/>
      <c r="P151" s="1726"/>
      <c r="Q151" s="1727">
        <f t="shared" si="10"/>
        <v>0</v>
      </c>
      <c r="R151" s="2127"/>
    </row>
    <row r="152" spans="3:18" ht="27">
      <c r="C152" s="1475">
        <v>29</v>
      </c>
      <c r="D152" s="1413" t="s">
        <v>2649</v>
      </c>
      <c r="E152" s="1476">
        <v>5</v>
      </c>
      <c r="F152" s="1427" t="s">
        <v>2406</v>
      </c>
      <c r="G152" s="1477">
        <v>1</v>
      </c>
      <c r="H152" s="1427">
        <v>2017</v>
      </c>
      <c r="I152" s="1478">
        <v>750</v>
      </c>
      <c r="J152" s="1427">
        <f t="shared" si="8"/>
        <v>100</v>
      </c>
      <c r="K152" s="1478">
        <f t="shared" si="7"/>
        <v>0</v>
      </c>
      <c r="L152" s="1427"/>
      <c r="M152" s="1427"/>
      <c r="N152" s="1479">
        <f t="shared" si="9"/>
        <v>0</v>
      </c>
      <c r="O152" s="1427"/>
      <c r="P152" s="1726"/>
      <c r="Q152" s="1727">
        <f t="shared" si="10"/>
        <v>0</v>
      </c>
      <c r="R152" s="2127"/>
    </row>
    <row r="153" spans="3:18">
      <c r="C153" s="1475">
        <v>30</v>
      </c>
      <c r="D153" s="1413" t="s">
        <v>2650</v>
      </c>
      <c r="E153" s="1476">
        <v>5</v>
      </c>
      <c r="F153" s="1427" t="s">
        <v>543</v>
      </c>
      <c r="G153" s="1477">
        <v>1</v>
      </c>
      <c r="H153" s="1427">
        <v>2011</v>
      </c>
      <c r="I153" s="1478">
        <v>436.3</v>
      </c>
      <c r="J153" s="1427">
        <f t="shared" si="8"/>
        <v>100</v>
      </c>
      <c r="K153" s="1478">
        <f t="shared" si="7"/>
        <v>0</v>
      </c>
      <c r="L153" s="1427"/>
      <c r="M153" s="1427"/>
      <c r="N153" s="1479">
        <f t="shared" si="9"/>
        <v>0</v>
      </c>
      <c r="O153" s="1427"/>
      <c r="P153" s="1726"/>
      <c r="Q153" s="1727">
        <f t="shared" si="10"/>
        <v>0</v>
      </c>
      <c r="R153" s="2127"/>
    </row>
    <row r="154" spans="3:18" ht="27">
      <c r="C154" s="1475">
        <v>31</v>
      </c>
      <c r="D154" s="1413" t="s">
        <v>2651</v>
      </c>
      <c r="E154" s="1476">
        <v>5</v>
      </c>
      <c r="F154" s="1427" t="s">
        <v>543</v>
      </c>
      <c r="G154" s="1477">
        <v>1</v>
      </c>
      <c r="H154" s="1427">
        <v>2019</v>
      </c>
      <c r="I154" s="1478">
        <v>446.4</v>
      </c>
      <c r="J154" s="1427">
        <f t="shared" si="8"/>
        <v>100</v>
      </c>
      <c r="K154" s="1478">
        <f t="shared" si="7"/>
        <v>0</v>
      </c>
      <c r="L154" s="1427"/>
      <c r="M154" s="1427"/>
      <c r="N154" s="1479">
        <f t="shared" si="9"/>
        <v>0</v>
      </c>
      <c r="O154" s="1427"/>
      <c r="P154" s="1726"/>
      <c r="Q154" s="1727">
        <f t="shared" si="10"/>
        <v>0</v>
      </c>
      <c r="R154" s="2127"/>
    </row>
    <row r="155" spans="3:18" ht="40.5">
      <c r="C155" s="1475">
        <v>32</v>
      </c>
      <c r="D155" s="1413" t="s">
        <v>2652</v>
      </c>
      <c r="E155" s="1476">
        <v>5</v>
      </c>
      <c r="F155" s="1427" t="s">
        <v>543</v>
      </c>
      <c r="G155" s="1477">
        <v>15</v>
      </c>
      <c r="H155" s="1427">
        <v>2019</v>
      </c>
      <c r="I155" s="1478">
        <v>6748.5</v>
      </c>
      <c r="J155" s="1427">
        <f t="shared" si="8"/>
        <v>100</v>
      </c>
      <c r="K155" s="1478">
        <f t="shared" si="7"/>
        <v>0</v>
      </c>
      <c r="L155" s="1427"/>
      <c r="M155" s="1427"/>
      <c r="N155" s="1479">
        <f t="shared" si="9"/>
        <v>0</v>
      </c>
      <c r="O155" s="1427"/>
      <c r="P155" s="1726"/>
      <c r="Q155" s="1727">
        <f t="shared" si="10"/>
        <v>0</v>
      </c>
      <c r="R155" s="2127"/>
    </row>
    <row r="156" spans="3:18" ht="27">
      <c r="C156" s="1475">
        <v>33</v>
      </c>
      <c r="D156" s="1413" t="s">
        <v>2653</v>
      </c>
      <c r="E156" s="1476">
        <v>5</v>
      </c>
      <c r="F156" s="1427" t="s">
        <v>543</v>
      </c>
      <c r="G156" s="1477">
        <v>1</v>
      </c>
      <c r="H156" s="1427">
        <v>2019</v>
      </c>
      <c r="I156" s="1478">
        <v>428</v>
      </c>
      <c r="J156" s="1427">
        <f t="shared" si="8"/>
        <v>100</v>
      </c>
      <c r="K156" s="1478">
        <f t="shared" si="7"/>
        <v>0</v>
      </c>
      <c r="L156" s="1427"/>
      <c r="M156" s="1427"/>
      <c r="N156" s="1479">
        <f t="shared" si="9"/>
        <v>0</v>
      </c>
      <c r="O156" s="1427"/>
      <c r="P156" s="1726"/>
      <c r="Q156" s="1727">
        <f t="shared" si="10"/>
        <v>0</v>
      </c>
      <c r="R156" s="2127"/>
    </row>
    <row r="157" spans="3:18" ht="27">
      <c r="C157" s="1475">
        <v>34</v>
      </c>
      <c r="D157" s="1413" t="s">
        <v>2654</v>
      </c>
      <c r="E157" s="1476">
        <v>5</v>
      </c>
      <c r="F157" s="1427" t="s">
        <v>543</v>
      </c>
      <c r="G157" s="1477">
        <v>1</v>
      </c>
      <c r="H157" s="1427">
        <v>2019</v>
      </c>
      <c r="I157" s="1478">
        <v>428</v>
      </c>
      <c r="J157" s="1427">
        <f t="shared" si="8"/>
        <v>100</v>
      </c>
      <c r="K157" s="1478">
        <f t="shared" si="7"/>
        <v>0</v>
      </c>
      <c r="L157" s="1427"/>
      <c r="M157" s="1427"/>
      <c r="N157" s="1479">
        <f t="shared" si="9"/>
        <v>0</v>
      </c>
      <c r="O157" s="1427"/>
      <c r="P157" s="1726"/>
      <c r="Q157" s="1727">
        <f t="shared" si="10"/>
        <v>0</v>
      </c>
      <c r="R157" s="2127"/>
    </row>
    <row r="158" spans="3:18" ht="54">
      <c r="C158" s="1475">
        <v>35</v>
      </c>
      <c r="D158" s="1413" t="s">
        <v>2655</v>
      </c>
      <c r="E158" s="1476">
        <v>5</v>
      </c>
      <c r="F158" s="1427" t="s">
        <v>543</v>
      </c>
      <c r="G158" s="1477">
        <v>17</v>
      </c>
      <c r="H158" s="1427">
        <v>2020</v>
      </c>
      <c r="I158" s="1478">
        <v>7420.5</v>
      </c>
      <c r="J158" s="1427">
        <f t="shared" si="8"/>
        <v>100</v>
      </c>
      <c r="K158" s="1478">
        <f t="shared" si="7"/>
        <v>0</v>
      </c>
      <c r="L158" s="1427"/>
      <c r="M158" s="1427"/>
      <c r="N158" s="1479">
        <f t="shared" si="9"/>
        <v>0</v>
      </c>
      <c r="O158" s="1427"/>
      <c r="P158" s="1726"/>
      <c r="Q158" s="1727">
        <f t="shared" si="10"/>
        <v>0</v>
      </c>
      <c r="R158" s="2127"/>
    </row>
    <row r="159" spans="3:18" ht="54">
      <c r="C159" s="1475">
        <v>36</v>
      </c>
      <c r="D159" s="1413" t="s">
        <v>2656</v>
      </c>
      <c r="E159" s="1476">
        <v>5</v>
      </c>
      <c r="F159" s="1427" t="s">
        <v>543</v>
      </c>
      <c r="G159" s="1477">
        <v>1</v>
      </c>
      <c r="H159" s="1427">
        <v>2017</v>
      </c>
      <c r="I159" s="1478">
        <v>729</v>
      </c>
      <c r="J159" s="1427">
        <f t="shared" si="8"/>
        <v>100</v>
      </c>
      <c r="K159" s="1478">
        <f t="shared" ref="K159:K222" si="11">IF(J159=100,0,I159-I159*J159%)</f>
        <v>0</v>
      </c>
      <c r="L159" s="1427"/>
      <c r="M159" s="1427"/>
      <c r="N159" s="1479">
        <f t="shared" si="9"/>
        <v>0</v>
      </c>
      <c r="O159" s="1427"/>
      <c r="P159" s="1726"/>
      <c r="Q159" s="1727">
        <f t="shared" si="10"/>
        <v>0</v>
      </c>
      <c r="R159" s="2127"/>
    </row>
    <row r="160" spans="3:18" ht="27">
      <c r="C160" s="1475">
        <v>37</v>
      </c>
      <c r="D160" s="1413" t="s">
        <v>2657</v>
      </c>
      <c r="E160" s="1476">
        <v>5</v>
      </c>
      <c r="F160" s="1427" t="s">
        <v>543</v>
      </c>
      <c r="G160" s="1477">
        <v>2</v>
      </c>
      <c r="H160" s="1427">
        <v>2017</v>
      </c>
      <c r="I160" s="1478">
        <v>1500</v>
      </c>
      <c r="J160" s="1427">
        <f t="shared" si="8"/>
        <v>100</v>
      </c>
      <c r="K160" s="1478">
        <f t="shared" si="11"/>
        <v>0</v>
      </c>
      <c r="L160" s="1427"/>
      <c r="M160" s="1427"/>
      <c r="N160" s="1479">
        <f t="shared" si="9"/>
        <v>0</v>
      </c>
      <c r="O160" s="1427"/>
      <c r="P160" s="1726"/>
      <c r="Q160" s="1727">
        <f t="shared" si="10"/>
        <v>0</v>
      </c>
      <c r="R160" s="2127"/>
    </row>
    <row r="161" spans="3:18" ht="54">
      <c r="C161" s="1475">
        <v>38</v>
      </c>
      <c r="D161" s="1413" t="s">
        <v>2658</v>
      </c>
      <c r="E161" s="1476">
        <v>5</v>
      </c>
      <c r="F161" s="1427" t="s">
        <v>543</v>
      </c>
      <c r="G161" s="1477">
        <v>3</v>
      </c>
      <c r="H161" s="1427">
        <v>2020</v>
      </c>
      <c r="I161" s="1478">
        <v>1309.5</v>
      </c>
      <c r="J161" s="1427">
        <f t="shared" si="8"/>
        <v>100</v>
      </c>
      <c r="K161" s="1478">
        <f t="shared" si="11"/>
        <v>0</v>
      </c>
      <c r="L161" s="1427"/>
      <c r="M161" s="1427"/>
      <c r="N161" s="1479">
        <f t="shared" si="9"/>
        <v>0</v>
      </c>
      <c r="O161" s="1427"/>
      <c r="P161" s="1726"/>
      <c r="Q161" s="1727">
        <f t="shared" si="10"/>
        <v>0</v>
      </c>
      <c r="R161" s="2127"/>
    </row>
    <row r="162" spans="3:18" ht="54">
      <c r="C162" s="1475">
        <v>39</v>
      </c>
      <c r="D162" s="1413" t="s">
        <v>2658</v>
      </c>
      <c r="E162" s="1476">
        <v>5</v>
      </c>
      <c r="F162" s="1427" t="s">
        <v>543</v>
      </c>
      <c r="G162" s="1477">
        <v>6</v>
      </c>
      <c r="H162" s="1427">
        <v>2020</v>
      </c>
      <c r="I162" s="1478">
        <v>2619</v>
      </c>
      <c r="J162" s="1427">
        <f t="shared" si="8"/>
        <v>100</v>
      </c>
      <c r="K162" s="1478">
        <f t="shared" si="11"/>
        <v>0</v>
      </c>
      <c r="L162" s="1427"/>
      <c r="M162" s="1427"/>
      <c r="N162" s="1479">
        <f t="shared" si="9"/>
        <v>0</v>
      </c>
      <c r="O162" s="1427"/>
      <c r="P162" s="1726"/>
      <c r="Q162" s="1727">
        <f t="shared" si="10"/>
        <v>0</v>
      </c>
      <c r="R162" s="2127"/>
    </row>
    <row r="163" spans="3:18">
      <c r="C163" s="1475">
        <v>40</v>
      </c>
      <c r="D163" s="1413" t="s">
        <v>5338</v>
      </c>
      <c r="E163" s="1476">
        <v>5</v>
      </c>
      <c r="F163" s="1427" t="s">
        <v>543</v>
      </c>
      <c r="G163" s="1477">
        <v>4</v>
      </c>
      <c r="H163" s="1427">
        <v>2021</v>
      </c>
      <c r="I163" s="1478">
        <v>1405.4</v>
      </c>
      <c r="J163" s="1427">
        <f t="shared" si="8"/>
        <v>80</v>
      </c>
      <c r="K163" s="1478">
        <f t="shared" si="11"/>
        <v>281.07999999999993</v>
      </c>
      <c r="L163" s="1427"/>
      <c r="M163" s="1427"/>
      <c r="N163" s="1479">
        <f t="shared" si="9"/>
        <v>0</v>
      </c>
      <c r="O163" s="1427"/>
      <c r="P163" s="1726"/>
      <c r="Q163" s="1727">
        <f t="shared" si="10"/>
        <v>0</v>
      </c>
      <c r="R163" s="2127"/>
    </row>
    <row r="164" spans="3:18" ht="27">
      <c r="C164" s="1475">
        <v>41</v>
      </c>
      <c r="D164" s="1413" t="s">
        <v>5339</v>
      </c>
      <c r="E164" s="1476">
        <v>5</v>
      </c>
      <c r="F164" s="1427" t="s">
        <v>543</v>
      </c>
      <c r="G164" s="1477">
        <v>4</v>
      </c>
      <c r="H164" s="1427">
        <v>2022</v>
      </c>
      <c r="I164" s="1478">
        <v>2007.3</v>
      </c>
      <c r="J164" s="1427">
        <f t="shared" si="8"/>
        <v>60</v>
      </c>
      <c r="K164" s="1478">
        <f t="shared" si="11"/>
        <v>802.92000000000007</v>
      </c>
      <c r="L164" s="1427"/>
      <c r="M164" s="1427"/>
      <c r="N164" s="1479">
        <f t="shared" si="9"/>
        <v>0</v>
      </c>
      <c r="O164" s="1427"/>
      <c r="P164" s="1726"/>
      <c r="Q164" s="1727">
        <f t="shared" si="10"/>
        <v>0</v>
      </c>
      <c r="R164" s="2127"/>
    </row>
    <row r="165" spans="3:18" ht="27">
      <c r="C165" s="1475">
        <v>42</v>
      </c>
      <c r="D165" s="1413" t="s">
        <v>5339</v>
      </c>
      <c r="E165" s="1476">
        <v>5</v>
      </c>
      <c r="F165" s="1427" t="s">
        <v>543</v>
      </c>
      <c r="G165" s="1477">
        <v>5</v>
      </c>
      <c r="H165" s="1427">
        <v>2022</v>
      </c>
      <c r="I165" s="1478">
        <v>2059.1</v>
      </c>
      <c r="J165" s="1427">
        <f t="shared" si="8"/>
        <v>60</v>
      </c>
      <c r="K165" s="1478">
        <f t="shared" si="11"/>
        <v>823.6400000000001</v>
      </c>
      <c r="L165" s="1427"/>
      <c r="M165" s="1427"/>
      <c r="N165" s="1479">
        <f t="shared" si="9"/>
        <v>0</v>
      </c>
      <c r="O165" s="1427"/>
      <c r="P165" s="1726"/>
      <c r="Q165" s="1727">
        <f t="shared" si="10"/>
        <v>0</v>
      </c>
      <c r="R165" s="2127"/>
    </row>
    <row r="166" spans="3:18" ht="27">
      <c r="C166" s="1475">
        <v>43</v>
      </c>
      <c r="D166" s="1413" t="s">
        <v>5346</v>
      </c>
      <c r="E166" s="1476">
        <v>5</v>
      </c>
      <c r="F166" s="1427" t="s">
        <v>543</v>
      </c>
      <c r="G166" s="1477">
        <v>6</v>
      </c>
      <c r="H166" s="1427">
        <v>2022</v>
      </c>
      <c r="I166" s="1478">
        <v>3010.9</v>
      </c>
      <c r="J166" s="1427">
        <f t="shared" si="8"/>
        <v>60</v>
      </c>
      <c r="K166" s="1478">
        <f t="shared" si="11"/>
        <v>1204.3600000000001</v>
      </c>
      <c r="L166" s="1427"/>
      <c r="M166" s="1427"/>
      <c r="N166" s="1479">
        <f t="shared" si="9"/>
        <v>0</v>
      </c>
      <c r="O166" s="1427"/>
      <c r="P166" s="1726"/>
      <c r="Q166" s="1727">
        <f t="shared" si="10"/>
        <v>0</v>
      </c>
      <c r="R166" s="2127"/>
    </row>
    <row r="167" spans="3:18">
      <c r="C167" s="1475">
        <v>44</v>
      </c>
      <c r="D167" s="1413" t="s">
        <v>6649</v>
      </c>
      <c r="E167" s="1476">
        <v>5</v>
      </c>
      <c r="F167" s="1427" t="s">
        <v>543</v>
      </c>
      <c r="G167" s="1477">
        <v>11</v>
      </c>
      <c r="H167" s="1427">
        <v>2022</v>
      </c>
      <c r="I167" s="1478">
        <v>4578.8</v>
      </c>
      <c r="J167" s="1427">
        <f t="shared" si="8"/>
        <v>60</v>
      </c>
      <c r="K167" s="1478">
        <f t="shared" si="11"/>
        <v>1831.52</v>
      </c>
      <c r="L167" s="1427"/>
      <c r="M167" s="1427"/>
      <c r="N167" s="1479">
        <f t="shared" si="9"/>
        <v>0</v>
      </c>
      <c r="O167" s="1427"/>
      <c r="P167" s="1726"/>
      <c r="Q167" s="1727">
        <f t="shared" si="10"/>
        <v>0</v>
      </c>
      <c r="R167" s="2127"/>
    </row>
    <row r="168" spans="3:18">
      <c r="C168" s="1475">
        <v>45</v>
      </c>
      <c r="D168" s="1413" t="s">
        <v>6650</v>
      </c>
      <c r="E168" s="1476">
        <v>5</v>
      </c>
      <c r="F168" s="1427" t="s">
        <v>543</v>
      </c>
      <c r="G168" s="1477">
        <v>2</v>
      </c>
      <c r="H168" s="1427">
        <v>2022</v>
      </c>
      <c r="I168" s="1478">
        <v>799.8</v>
      </c>
      <c r="J168" s="1427">
        <f t="shared" si="8"/>
        <v>60</v>
      </c>
      <c r="K168" s="1478">
        <f t="shared" si="11"/>
        <v>319.92</v>
      </c>
      <c r="L168" s="1427"/>
      <c r="M168" s="1427"/>
      <c r="N168" s="1479">
        <f t="shared" si="9"/>
        <v>0</v>
      </c>
      <c r="O168" s="1427"/>
      <c r="P168" s="1726"/>
      <c r="Q168" s="1727">
        <f t="shared" si="10"/>
        <v>0</v>
      </c>
      <c r="R168" s="2127"/>
    </row>
    <row r="169" spans="3:18">
      <c r="C169" s="1475">
        <v>46</v>
      </c>
      <c r="D169" s="1413" t="s">
        <v>6650</v>
      </c>
      <c r="E169" s="1476">
        <v>5</v>
      </c>
      <c r="F169" s="1427" t="s">
        <v>543</v>
      </c>
      <c r="G169" s="1477">
        <v>2</v>
      </c>
      <c r="H169" s="1427">
        <v>2022</v>
      </c>
      <c r="I169" s="1478">
        <v>799.8</v>
      </c>
      <c r="J169" s="1427">
        <f t="shared" si="8"/>
        <v>60</v>
      </c>
      <c r="K169" s="1478">
        <f t="shared" si="11"/>
        <v>319.92</v>
      </c>
      <c r="L169" s="1427"/>
      <c r="M169" s="1427"/>
      <c r="N169" s="1479">
        <f t="shared" si="9"/>
        <v>0</v>
      </c>
      <c r="O169" s="1427"/>
      <c r="P169" s="1726"/>
      <c r="Q169" s="1727">
        <f t="shared" si="10"/>
        <v>0</v>
      </c>
      <c r="R169" s="2127"/>
    </row>
    <row r="170" spans="3:18">
      <c r="C170" s="1475">
        <v>47</v>
      </c>
      <c r="D170" s="1413" t="s">
        <v>6650</v>
      </c>
      <c r="E170" s="1476">
        <v>5</v>
      </c>
      <c r="F170" s="1427" t="s">
        <v>543</v>
      </c>
      <c r="G170" s="1477">
        <v>2</v>
      </c>
      <c r="H170" s="1427">
        <v>2022</v>
      </c>
      <c r="I170" s="1478">
        <v>799.8</v>
      </c>
      <c r="J170" s="1427">
        <f t="shared" si="8"/>
        <v>60</v>
      </c>
      <c r="K170" s="1478">
        <f t="shared" si="11"/>
        <v>319.92</v>
      </c>
      <c r="L170" s="1427"/>
      <c r="M170" s="1427"/>
      <c r="N170" s="1479">
        <f t="shared" si="9"/>
        <v>0</v>
      </c>
      <c r="O170" s="1427"/>
      <c r="P170" s="1726"/>
      <c r="Q170" s="1727">
        <f t="shared" si="10"/>
        <v>0</v>
      </c>
      <c r="R170" s="2127"/>
    </row>
    <row r="171" spans="3:18" ht="27">
      <c r="C171" s="1475">
        <v>48</v>
      </c>
      <c r="D171" s="1413" t="s">
        <v>6651</v>
      </c>
      <c r="E171" s="1476">
        <v>5</v>
      </c>
      <c r="F171" s="1427" t="s">
        <v>543</v>
      </c>
      <c r="G171" s="1477">
        <v>3</v>
      </c>
      <c r="H171" s="1427">
        <v>2022</v>
      </c>
      <c r="I171" s="1478">
        <v>1504.5</v>
      </c>
      <c r="J171" s="1427">
        <f t="shared" si="8"/>
        <v>60</v>
      </c>
      <c r="K171" s="1478">
        <f t="shared" si="11"/>
        <v>601.80000000000007</v>
      </c>
      <c r="L171" s="1427"/>
      <c r="M171" s="1427"/>
      <c r="N171" s="1479">
        <f t="shared" si="9"/>
        <v>0</v>
      </c>
      <c r="O171" s="1427"/>
      <c r="P171" s="1726"/>
      <c r="Q171" s="1727">
        <f t="shared" si="10"/>
        <v>0</v>
      </c>
      <c r="R171" s="2127"/>
    </row>
    <row r="172" spans="3:18" ht="27">
      <c r="C172" s="1475">
        <v>49</v>
      </c>
      <c r="D172" s="1413" t="s">
        <v>6647</v>
      </c>
      <c r="E172" s="1476">
        <v>5</v>
      </c>
      <c r="F172" s="1427" t="s">
        <v>543</v>
      </c>
      <c r="G172" s="1477">
        <v>1</v>
      </c>
      <c r="H172" s="1427">
        <v>2023</v>
      </c>
      <c r="I172" s="1478">
        <v>501.8</v>
      </c>
      <c r="J172" s="1427">
        <f t="shared" si="8"/>
        <v>40</v>
      </c>
      <c r="K172" s="1478">
        <f t="shared" si="11"/>
        <v>301.08</v>
      </c>
      <c r="L172" s="1427"/>
      <c r="M172" s="1427"/>
      <c r="N172" s="1479">
        <f t="shared" si="9"/>
        <v>0</v>
      </c>
      <c r="O172" s="1427"/>
      <c r="P172" s="1726"/>
      <c r="Q172" s="1727">
        <f t="shared" si="10"/>
        <v>0</v>
      </c>
      <c r="R172" s="2127"/>
    </row>
    <row r="173" spans="3:18" ht="27">
      <c r="C173" s="1475">
        <v>50</v>
      </c>
      <c r="D173" s="1413" t="s">
        <v>6652</v>
      </c>
      <c r="E173" s="1476">
        <v>5</v>
      </c>
      <c r="F173" s="1427" t="s">
        <v>543</v>
      </c>
      <c r="G173" s="1477">
        <v>4</v>
      </c>
      <c r="H173" s="1427">
        <v>2023</v>
      </c>
      <c r="I173" s="1478">
        <v>2007.3</v>
      </c>
      <c r="J173" s="1427">
        <f t="shared" si="8"/>
        <v>40</v>
      </c>
      <c r="K173" s="1478">
        <f t="shared" si="11"/>
        <v>1204.3799999999999</v>
      </c>
      <c r="L173" s="1427"/>
      <c r="M173" s="1427"/>
      <c r="N173" s="1479">
        <f t="shared" si="9"/>
        <v>0</v>
      </c>
      <c r="O173" s="1427"/>
      <c r="P173" s="1726"/>
      <c r="Q173" s="1727">
        <f t="shared" si="10"/>
        <v>0</v>
      </c>
      <c r="R173" s="2127"/>
    </row>
    <row r="174" spans="3:18">
      <c r="C174" s="1480">
        <v>1</v>
      </c>
      <c r="D174" s="1481" t="s">
        <v>2386</v>
      </c>
      <c r="E174" s="1482">
        <v>5</v>
      </c>
      <c r="F174" s="1154" t="s">
        <v>543</v>
      </c>
      <c r="G174" s="1483">
        <v>4</v>
      </c>
      <c r="H174" s="1154">
        <v>2005</v>
      </c>
      <c r="I174" s="1484">
        <v>1303.8240000000001</v>
      </c>
      <c r="J174" s="1154">
        <f t="shared" si="8"/>
        <v>100</v>
      </c>
      <c r="K174" s="1484">
        <f t="shared" si="11"/>
        <v>0</v>
      </c>
      <c r="L174" s="1154"/>
      <c r="M174" s="1154"/>
      <c r="N174" s="1485">
        <f t="shared" si="9"/>
        <v>0</v>
      </c>
      <c r="O174" s="1154"/>
      <c r="P174" s="1728"/>
      <c r="Q174" s="1729">
        <f t="shared" si="10"/>
        <v>0</v>
      </c>
      <c r="R174" s="2128" t="s">
        <v>481</v>
      </c>
    </row>
    <row r="175" spans="3:18">
      <c r="C175" s="1480">
        <v>2</v>
      </c>
      <c r="D175" s="1481" t="s">
        <v>2387</v>
      </c>
      <c r="E175" s="1482">
        <v>5</v>
      </c>
      <c r="F175" s="1154" t="s">
        <v>543</v>
      </c>
      <c r="G175" s="1483">
        <v>2</v>
      </c>
      <c r="H175" s="1154">
        <v>2005</v>
      </c>
      <c r="I175" s="1484">
        <v>836.3</v>
      </c>
      <c r="J175" s="1154">
        <f t="shared" si="8"/>
        <v>100</v>
      </c>
      <c r="K175" s="1484">
        <f t="shared" si="11"/>
        <v>0</v>
      </c>
      <c r="L175" s="1154"/>
      <c r="M175" s="1154"/>
      <c r="N175" s="1485">
        <f t="shared" si="9"/>
        <v>0</v>
      </c>
      <c r="O175" s="1154"/>
      <c r="P175" s="1728"/>
      <c r="Q175" s="1729">
        <f t="shared" si="10"/>
        <v>0</v>
      </c>
      <c r="R175" s="2129"/>
    </row>
    <row r="176" spans="3:18">
      <c r="C176" s="1480">
        <v>3</v>
      </c>
      <c r="D176" s="1481" t="s">
        <v>2388</v>
      </c>
      <c r="E176" s="1482">
        <v>5</v>
      </c>
      <c r="F176" s="1154" t="s">
        <v>543</v>
      </c>
      <c r="G176" s="1483">
        <v>15</v>
      </c>
      <c r="H176" s="1154">
        <v>2005</v>
      </c>
      <c r="I176" s="1484">
        <v>8208.9150000000009</v>
      </c>
      <c r="J176" s="1154">
        <f t="shared" si="8"/>
        <v>100</v>
      </c>
      <c r="K176" s="1484">
        <f t="shared" si="11"/>
        <v>0</v>
      </c>
      <c r="L176" s="1154"/>
      <c r="M176" s="1154"/>
      <c r="N176" s="1485">
        <f t="shared" si="9"/>
        <v>0</v>
      </c>
      <c r="O176" s="1154"/>
      <c r="P176" s="1728"/>
      <c r="Q176" s="1729">
        <f t="shared" si="10"/>
        <v>0</v>
      </c>
      <c r="R176" s="2129"/>
    </row>
    <row r="177" spans="3:18">
      <c r="C177" s="1480">
        <v>4</v>
      </c>
      <c r="D177" s="1481" t="s">
        <v>2389</v>
      </c>
      <c r="E177" s="1482">
        <v>5</v>
      </c>
      <c r="F177" s="1154" t="s">
        <v>543</v>
      </c>
      <c r="G177" s="1483">
        <v>20</v>
      </c>
      <c r="H177" s="1154">
        <v>2005</v>
      </c>
      <c r="I177" s="1484">
        <v>10631.72</v>
      </c>
      <c r="J177" s="1154">
        <f t="shared" si="8"/>
        <v>100</v>
      </c>
      <c r="K177" s="1484">
        <f t="shared" si="11"/>
        <v>0</v>
      </c>
      <c r="L177" s="1154"/>
      <c r="M177" s="1154"/>
      <c r="N177" s="1485">
        <f t="shared" si="9"/>
        <v>0</v>
      </c>
      <c r="O177" s="1154"/>
      <c r="P177" s="1728"/>
      <c r="Q177" s="1729">
        <f t="shared" si="10"/>
        <v>0</v>
      </c>
      <c r="R177" s="2129"/>
    </row>
    <row r="178" spans="3:18">
      <c r="C178" s="1480">
        <v>5</v>
      </c>
      <c r="D178" s="1481" t="s">
        <v>2390</v>
      </c>
      <c r="E178" s="1482">
        <v>5</v>
      </c>
      <c r="F178" s="1154" t="s">
        <v>543</v>
      </c>
      <c r="G178" s="1483">
        <v>2</v>
      </c>
      <c r="H178" s="1154">
        <v>2005</v>
      </c>
      <c r="I178" s="1484">
        <v>667.24800000000005</v>
      </c>
      <c r="J178" s="1154">
        <f t="shared" si="8"/>
        <v>100</v>
      </c>
      <c r="K178" s="1484">
        <f t="shared" si="11"/>
        <v>0</v>
      </c>
      <c r="L178" s="1154"/>
      <c r="M178" s="1154"/>
      <c r="N178" s="1485">
        <f t="shared" si="9"/>
        <v>0</v>
      </c>
      <c r="O178" s="1154"/>
      <c r="P178" s="1728"/>
      <c r="Q178" s="1729">
        <f t="shared" si="10"/>
        <v>0</v>
      </c>
      <c r="R178" s="2129"/>
    </row>
    <row r="179" spans="3:18" ht="40.5">
      <c r="C179" s="1480">
        <v>6</v>
      </c>
      <c r="D179" s="1481" t="s">
        <v>2391</v>
      </c>
      <c r="E179" s="1482">
        <v>5</v>
      </c>
      <c r="F179" s="1154" t="s">
        <v>543</v>
      </c>
      <c r="G179" s="1483">
        <v>10</v>
      </c>
      <c r="H179" s="1154">
        <v>2008</v>
      </c>
      <c r="I179" s="1484">
        <v>2673</v>
      </c>
      <c r="J179" s="1154">
        <f t="shared" si="8"/>
        <v>100</v>
      </c>
      <c r="K179" s="1484">
        <f t="shared" si="11"/>
        <v>0</v>
      </c>
      <c r="L179" s="1154"/>
      <c r="M179" s="1154"/>
      <c r="N179" s="1485">
        <f t="shared" si="9"/>
        <v>0</v>
      </c>
      <c r="O179" s="1154"/>
      <c r="P179" s="1728"/>
      <c r="Q179" s="1729">
        <f t="shared" si="10"/>
        <v>0</v>
      </c>
      <c r="R179" s="2129"/>
    </row>
    <row r="180" spans="3:18">
      <c r="C180" s="1480">
        <v>7</v>
      </c>
      <c r="D180" s="1481" t="s">
        <v>2392</v>
      </c>
      <c r="E180" s="1482">
        <v>5</v>
      </c>
      <c r="F180" s="1154" t="s">
        <v>543</v>
      </c>
      <c r="G180" s="1483">
        <v>6</v>
      </c>
      <c r="H180" s="1154">
        <v>2008</v>
      </c>
      <c r="I180" s="1484">
        <v>2428.11</v>
      </c>
      <c r="J180" s="1154">
        <f t="shared" si="8"/>
        <v>100</v>
      </c>
      <c r="K180" s="1484">
        <f t="shared" si="11"/>
        <v>0</v>
      </c>
      <c r="L180" s="1154"/>
      <c r="M180" s="1154"/>
      <c r="N180" s="1485">
        <f t="shared" si="9"/>
        <v>0</v>
      </c>
      <c r="O180" s="1154"/>
      <c r="P180" s="1728"/>
      <c r="Q180" s="1729">
        <f t="shared" si="10"/>
        <v>0</v>
      </c>
      <c r="R180" s="2129"/>
    </row>
    <row r="181" spans="3:18">
      <c r="C181" s="1480">
        <v>8</v>
      </c>
      <c r="D181" s="1481" t="s">
        <v>2393</v>
      </c>
      <c r="E181" s="1482">
        <v>5</v>
      </c>
      <c r="F181" s="1154" t="s">
        <v>543</v>
      </c>
      <c r="G181" s="1483">
        <v>8</v>
      </c>
      <c r="H181" s="1154">
        <v>2008</v>
      </c>
      <c r="I181" s="1484">
        <v>1200</v>
      </c>
      <c r="J181" s="1154">
        <f t="shared" si="8"/>
        <v>100</v>
      </c>
      <c r="K181" s="1484">
        <f t="shared" si="11"/>
        <v>0</v>
      </c>
      <c r="L181" s="1154"/>
      <c r="M181" s="1154"/>
      <c r="N181" s="1485">
        <f t="shared" si="9"/>
        <v>0</v>
      </c>
      <c r="O181" s="1154"/>
      <c r="P181" s="1728"/>
      <c r="Q181" s="1729">
        <f t="shared" si="10"/>
        <v>0</v>
      </c>
      <c r="R181" s="2129"/>
    </row>
    <row r="182" spans="3:18">
      <c r="C182" s="1480">
        <v>9</v>
      </c>
      <c r="D182" s="1481" t="s">
        <v>2394</v>
      </c>
      <c r="E182" s="1482">
        <v>5</v>
      </c>
      <c r="F182" s="1154" t="s">
        <v>543</v>
      </c>
      <c r="G182" s="1483">
        <v>1</v>
      </c>
      <c r="H182" s="1154">
        <v>2008</v>
      </c>
      <c r="I182" s="1484">
        <v>1292.7</v>
      </c>
      <c r="J182" s="1154">
        <f t="shared" si="8"/>
        <v>100</v>
      </c>
      <c r="K182" s="1484">
        <f t="shared" si="11"/>
        <v>0</v>
      </c>
      <c r="L182" s="1154"/>
      <c r="M182" s="1154"/>
      <c r="N182" s="1485">
        <f t="shared" si="9"/>
        <v>0</v>
      </c>
      <c r="O182" s="1154"/>
      <c r="P182" s="1728"/>
      <c r="Q182" s="1729">
        <f t="shared" si="10"/>
        <v>0</v>
      </c>
      <c r="R182" s="2129"/>
    </row>
    <row r="183" spans="3:18">
      <c r="C183" s="1480">
        <v>10</v>
      </c>
      <c r="D183" s="1481" t="s">
        <v>2395</v>
      </c>
      <c r="E183" s="1482">
        <v>5</v>
      </c>
      <c r="F183" s="1154" t="s">
        <v>543</v>
      </c>
      <c r="G183" s="1483">
        <v>2</v>
      </c>
      <c r="H183" s="1154">
        <v>2008</v>
      </c>
      <c r="I183" s="1484">
        <v>809.37</v>
      </c>
      <c r="J183" s="1154">
        <f t="shared" si="8"/>
        <v>100</v>
      </c>
      <c r="K183" s="1484">
        <f t="shared" si="11"/>
        <v>0</v>
      </c>
      <c r="L183" s="1154"/>
      <c r="M183" s="1154"/>
      <c r="N183" s="1485">
        <f t="shared" si="9"/>
        <v>0</v>
      </c>
      <c r="O183" s="1154"/>
      <c r="P183" s="1728"/>
      <c r="Q183" s="1729">
        <f t="shared" si="10"/>
        <v>0</v>
      </c>
      <c r="R183" s="2129"/>
    </row>
    <row r="184" spans="3:18">
      <c r="C184" s="1480">
        <v>11</v>
      </c>
      <c r="D184" s="1481" t="s">
        <v>2396</v>
      </c>
      <c r="E184" s="1482">
        <v>5</v>
      </c>
      <c r="F184" s="1154" t="s">
        <v>543</v>
      </c>
      <c r="G184" s="1483">
        <v>1</v>
      </c>
      <c r="H184" s="1154">
        <v>2008</v>
      </c>
      <c r="I184" s="1484">
        <v>267.3</v>
      </c>
      <c r="J184" s="1154">
        <f t="shared" si="8"/>
        <v>100</v>
      </c>
      <c r="K184" s="1484">
        <f t="shared" si="11"/>
        <v>0</v>
      </c>
      <c r="L184" s="1154"/>
      <c r="M184" s="1154"/>
      <c r="N184" s="1485">
        <f t="shared" si="9"/>
        <v>0</v>
      </c>
      <c r="O184" s="1154"/>
      <c r="P184" s="1728"/>
      <c r="Q184" s="1729">
        <f t="shared" si="10"/>
        <v>0</v>
      </c>
      <c r="R184" s="2129"/>
    </row>
    <row r="185" spans="3:18" ht="40.5">
      <c r="C185" s="1480">
        <v>12</v>
      </c>
      <c r="D185" s="1481" t="s">
        <v>2397</v>
      </c>
      <c r="E185" s="1482">
        <v>5</v>
      </c>
      <c r="F185" s="1154" t="s">
        <v>543</v>
      </c>
      <c r="G185" s="1483">
        <v>1</v>
      </c>
      <c r="H185" s="1154">
        <v>2008</v>
      </c>
      <c r="I185" s="1484">
        <v>267.3</v>
      </c>
      <c r="J185" s="1154">
        <f t="shared" si="8"/>
        <v>100</v>
      </c>
      <c r="K185" s="1484">
        <f t="shared" si="11"/>
        <v>0</v>
      </c>
      <c r="L185" s="1154"/>
      <c r="M185" s="1154"/>
      <c r="N185" s="1485">
        <f t="shared" si="9"/>
        <v>0</v>
      </c>
      <c r="O185" s="1154"/>
      <c r="P185" s="1728"/>
      <c r="Q185" s="1729">
        <f t="shared" si="10"/>
        <v>0</v>
      </c>
      <c r="R185" s="2129"/>
    </row>
    <row r="186" spans="3:18" ht="40.5">
      <c r="C186" s="1480">
        <v>13</v>
      </c>
      <c r="D186" s="1481" t="s">
        <v>2397</v>
      </c>
      <c r="E186" s="1482">
        <v>5</v>
      </c>
      <c r="F186" s="1154" t="s">
        <v>543</v>
      </c>
      <c r="G186" s="1483">
        <v>1</v>
      </c>
      <c r="H186" s="1154">
        <v>2008</v>
      </c>
      <c r="I186" s="1484">
        <v>493.3</v>
      </c>
      <c r="J186" s="1154">
        <f t="shared" si="8"/>
        <v>100</v>
      </c>
      <c r="K186" s="1484">
        <f t="shared" si="11"/>
        <v>0</v>
      </c>
      <c r="L186" s="1154"/>
      <c r="M186" s="1154"/>
      <c r="N186" s="1485">
        <f t="shared" si="9"/>
        <v>0</v>
      </c>
      <c r="O186" s="1154"/>
      <c r="P186" s="1728"/>
      <c r="Q186" s="1729">
        <f t="shared" si="10"/>
        <v>0</v>
      </c>
      <c r="R186" s="2129"/>
    </row>
    <row r="187" spans="3:18">
      <c r="C187" s="1480">
        <v>14</v>
      </c>
      <c r="D187" s="1481" t="s">
        <v>2398</v>
      </c>
      <c r="E187" s="1482">
        <v>5</v>
      </c>
      <c r="F187" s="1154" t="s">
        <v>543</v>
      </c>
      <c r="G187" s="1483">
        <v>1</v>
      </c>
      <c r="H187" s="1154">
        <v>2008</v>
      </c>
      <c r="I187" s="1484">
        <v>404.685</v>
      </c>
      <c r="J187" s="1154">
        <f t="shared" si="8"/>
        <v>100</v>
      </c>
      <c r="K187" s="1484">
        <f t="shared" si="11"/>
        <v>0</v>
      </c>
      <c r="L187" s="1154"/>
      <c r="M187" s="1154"/>
      <c r="N187" s="1485">
        <f t="shared" si="9"/>
        <v>0</v>
      </c>
      <c r="O187" s="1154"/>
      <c r="P187" s="1728"/>
      <c r="Q187" s="1729">
        <f t="shared" si="10"/>
        <v>0</v>
      </c>
      <c r="R187" s="2129"/>
    </row>
    <row r="188" spans="3:18">
      <c r="C188" s="1480">
        <v>15</v>
      </c>
      <c r="D188" s="1481" t="s">
        <v>2399</v>
      </c>
      <c r="E188" s="1482">
        <v>5</v>
      </c>
      <c r="F188" s="1154" t="s">
        <v>543</v>
      </c>
      <c r="G188" s="1483">
        <v>1</v>
      </c>
      <c r="H188" s="1154">
        <v>2012</v>
      </c>
      <c r="I188" s="1484">
        <v>468.36</v>
      </c>
      <c r="J188" s="1154">
        <f t="shared" si="8"/>
        <v>100</v>
      </c>
      <c r="K188" s="1484">
        <f t="shared" si="11"/>
        <v>0</v>
      </c>
      <c r="L188" s="1154"/>
      <c r="M188" s="1154"/>
      <c r="N188" s="1485">
        <f t="shared" si="9"/>
        <v>0</v>
      </c>
      <c r="O188" s="1154"/>
      <c r="P188" s="1728"/>
      <c r="Q188" s="1729">
        <f t="shared" si="10"/>
        <v>0</v>
      </c>
      <c r="R188" s="2129"/>
    </row>
    <row r="189" spans="3:18">
      <c r="C189" s="1480">
        <v>16</v>
      </c>
      <c r="D189" s="1481" t="s">
        <v>2400</v>
      </c>
      <c r="E189" s="1482">
        <v>5</v>
      </c>
      <c r="F189" s="1154" t="s">
        <v>543</v>
      </c>
      <c r="G189" s="1483">
        <v>3</v>
      </c>
      <c r="H189" s="1154">
        <v>2013</v>
      </c>
      <c r="I189" s="1484">
        <v>1568.5601999999999</v>
      </c>
      <c r="J189" s="1154">
        <f t="shared" si="8"/>
        <v>100</v>
      </c>
      <c r="K189" s="1484">
        <f t="shared" si="11"/>
        <v>0</v>
      </c>
      <c r="L189" s="1154"/>
      <c r="M189" s="1154"/>
      <c r="N189" s="1485">
        <f t="shared" si="9"/>
        <v>0</v>
      </c>
      <c r="O189" s="1154"/>
      <c r="P189" s="1728"/>
      <c r="Q189" s="1729">
        <f t="shared" si="10"/>
        <v>0</v>
      </c>
      <c r="R189" s="2129"/>
    </row>
    <row r="190" spans="3:18">
      <c r="C190" s="1480">
        <v>17</v>
      </c>
      <c r="D190" s="1481" t="s">
        <v>2401</v>
      </c>
      <c r="E190" s="1482">
        <v>5</v>
      </c>
      <c r="F190" s="1154" t="s">
        <v>543</v>
      </c>
      <c r="G190" s="1483">
        <v>1</v>
      </c>
      <c r="H190" s="1154">
        <v>2013</v>
      </c>
      <c r="I190" s="1484">
        <v>512.01499999999999</v>
      </c>
      <c r="J190" s="1154">
        <f t="shared" si="8"/>
        <v>100</v>
      </c>
      <c r="K190" s="1484">
        <f t="shared" si="11"/>
        <v>0</v>
      </c>
      <c r="L190" s="1154"/>
      <c r="M190" s="1154"/>
      <c r="N190" s="1485">
        <f t="shared" si="9"/>
        <v>0</v>
      </c>
      <c r="O190" s="1154"/>
      <c r="P190" s="1728"/>
      <c r="Q190" s="1729">
        <f t="shared" si="10"/>
        <v>0</v>
      </c>
      <c r="R190" s="2129"/>
    </row>
    <row r="191" spans="3:18">
      <c r="C191" s="1480">
        <v>18</v>
      </c>
      <c r="D191" s="1481" t="s">
        <v>2402</v>
      </c>
      <c r="E191" s="1482">
        <v>5</v>
      </c>
      <c r="F191" s="1154" t="s">
        <v>543</v>
      </c>
      <c r="G191" s="1483">
        <v>3</v>
      </c>
      <c r="H191" s="1154">
        <v>2013</v>
      </c>
      <c r="I191" s="1484">
        <v>1405.08</v>
      </c>
      <c r="J191" s="1154">
        <f t="shared" si="8"/>
        <v>100</v>
      </c>
      <c r="K191" s="1484">
        <f t="shared" si="11"/>
        <v>0</v>
      </c>
      <c r="L191" s="1154"/>
      <c r="M191" s="1154"/>
      <c r="N191" s="1485">
        <f t="shared" si="9"/>
        <v>0</v>
      </c>
      <c r="O191" s="1154"/>
      <c r="P191" s="1728"/>
      <c r="Q191" s="1729">
        <f t="shared" si="10"/>
        <v>0</v>
      </c>
      <c r="R191" s="2129"/>
    </row>
    <row r="192" spans="3:18">
      <c r="C192" s="1480">
        <v>19</v>
      </c>
      <c r="D192" s="1481" t="s">
        <v>2403</v>
      </c>
      <c r="E192" s="1482">
        <v>5</v>
      </c>
      <c r="F192" s="1154" t="s">
        <v>543</v>
      </c>
      <c r="G192" s="1483">
        <v>2</v>
      </c>
      <c r="H192" s="1154">
        <v>2014</v>
      </c>
      <c r="I192" s="1484">
        <v>328.74</v>
      </c>
      <c r="J192" s="1154">
        <f t="shared" si="8"/>
        <v>100</v>
      </c>
      <c r="K192" s="1484">
        <f t="shared" si="11"/>
        <v>0</v>
      </c>
      <c r="L192" s="1154"/>
      <c r="M192" s="1154"/>
      <c r="N192" s="1485">
        <f t="shared" si="9"/>
        <v>0</v>
      </c>
      <c r="O192" s="1154"/>
      <c r="P192" s="1728"/>
      <c r="Q192" s="1729">
        <f t="shared" si="10"/>
        <v>0</v>
      </c>
      <c r="R192" s="2129"/>
    </row>
    <row r="193" spans="3:18">
      <c r="C193" s="1480">
        <v>20</v>
      </c>
      <c r="D193" s="1481" t="s">
        <v>2404</v>
      </c>
      <c r="E193" s="1482">
        <v>5</v>
      </c>
      <c r="F193" s="1154" t="s">
        <v>543</v>
      </c>
      <c r="G193" s="1483">
        <v>15</v>
      </c>
      <c r="H193" s="1154">
        <v>2015</v>
      </c>
      <c r="I193" s="1484">
        <v>6885</v>
      </c>
      <c r="J193" s="1154">
        <f t="shared" si="8"/>
        <v>100</v>
      </c>
      <c r="K193" s="1484">
        <f t="shared" si="11"/>
        <v>0</v>
      </c>
      <c r="L193" s="1154"/>
      <c r="M193" s="1154"/>
      <c r="N193" s="1485">
        <f t="shared" si="9"/>
        <v>0</v>
      </c>
      <c r="O193" s="1154"/>
      <c r="P193" s="1728"/>
      <c r="Q193" s="1729">
        <f t="shared" si="10"/>
        <v>0</v>
      </c>
      <c r="R193" s="2129"/>
    </row>
    <row r="194" spans="3:18" ht="40.5">
      <c r="C194" s="1480">
        <v>21</v>
      </c>
      <c r="D194" s="1481" t="s">
        <v>2405</v>
      </c>
      <c r="E194" s="1482">
        <v>5</v>
      </c>
      <c r="F194" s="1154" t="s">
        <v>2406</v>
      </c>
      <c r="G194" s="1483">
        <v>3</v>
      </c>
      <c r="H194" s="1154">
        <v>2017</v>
      </c>
      <c r="I194" s="1484">
        <v>1616.4</v>
      </c>
      <c r="J194" s="1154">
        <f t="shared" si="8"/>
        <v>100</v>
      </c>
      <c r="K194" s="1484">
        <f t="shared" si="11"/>
        <v>0</v>
      </c>
      <c r="L194" s="1154"/>
      <c r="M194" s="1154"/>
      <c r="N194" s="1485">
        <f t="shared" si="9"/>
        <v>0</v>
      </c>
      <c r="O194" s="1154"/>
      <c r="P194" s="1728"/>
      <c r="Q194" s="1729">
        <f t="shared" si="10"/>
        <v>0</v>
      </c>
      <c r="R194" s="2129"/>
    </row>
    <row r="195" spans="3:18" ht="27">
      <c r="C195" s="1480">
        <v>22</v>
      </c>
      <c r="D195" s="1481" t="s">
        <v>2407</v>
      </c>
      <c r="E195" s="1482">
        <v>5</v>
      </c>
      <c r="F195" s="1154" t="s">
        <v>2406</v>
      </c>
      <c r="G195" s="1483">
        <v>5</v>
      </c>
      <c r="H195" s="1154">
        <v>2017</v>
      </c>
      <c r="I195" s="1484">
        <v>3750</v>
      </c>
      <c r="J195" s="1154">
        <f t="shared" si="8"/>
        <v>100</v>
      </c>
      <c r="K195" s="1484">
        <f t="shared" si="11"/>
        <v>0</v>
      </c>
      <c r="L195" s="1154"/>
      <c r="M195" s="1154"/>
      <c r="N195" s="1485">
        <f t="shared" si="9"/>
        <v>0</v>
      </c>
      <c r="O195" s="1154"/>
      <c r="P195" s="1728"/>
      <c r="Q195" s="1729">
        <f t="shared" si="10"/>
        <v>0</v>
      </c>
      <c r="R195" s="2129"/>
    </row>
    <row r="196" spans="3:18" ht="27">
      <c r="C196" s="1480">
        <v>23</v>
      </c>
      <c r="D196" s="1481" t="s">
        <v>2408</v>
      </c>
      <c r="E196" s="1482">
        <v>5</v>
      </c>
      <c r="F196" s="1154" t="s">
        <v>2406</v>
      </c>
      <c r="G196" s="1483">
        <v>1</v>
      </c>
      <c r="H196" s="1154">
        <v>2008</v>
      </c>
      <c r="I196" s="1484">
        <v>404.685</v>
      </c>
      <c r="J196" s="1154">
        <f t="shared" si="8"/>
        <v>100</v>
      </c>
      <c r="K196" s="1484">
        <f t="shared" si="11"/>
        <v>0</v>
      </c>
      <c r="L196" s="1154"/>
      <c r="M196" s="1154"/>
      <c r="N196" s="1485">
        <f t="shared" si="9"/>
        <v>0</v>
      </c>
      <c r="O196" s="1154"/>
      <c r="P196" s="1728"/>
      <c r="Q196" s="1729">
        <f t="shared" si="10"/>
        <v>0</v>
      </c>
      <c r="R196" s="2129"/>
    </row>
    <row r="197" spans="3:18">
      <c r="C197" s="1480">
        <v>24</v>
      </c>
      <c r="D197" s="1481" t="s">
        <v>2409</v>
      </c>
      <c r="E197" s="1482">
        <v>5</v>
      </c>
      <c r="F197" s="1154" t="s">
        <v>543</v>
      </c>
      <c r="G197" s="1483">
        <v>1</v>
      </c>
      <c r="H197" s="1154">
        <v>2011</v>
      </c>
      <c r="I197" s="1484">
        <v>436.32</v>
      </c>
      <c r="J197" s="1154">
        <f t="shared" si="8"/>
        <v>100</v>
      </c>
      <c r="K197" s="1484">
        <f t="shared" si="11"/>
        <v>0</v>
      </c>
      <c r="L197" s="1154"/>
      <c r="M197" s="1154"/>
      <c r="N197" s="1485">
        <f t="shared" si="9"/>
        <v>0</v>
      </c>
      <c r="O197" s="1154"/>
      <c r="P197" s="1728"/>
      <c r="Q197" s="1729">
        <f t="shared" si="10"/>
        <v>0</v>
      </c>
      <c r="R197" s="2129"/>
    </row>
    <row r="198" spans="3:18" ht="27">
      <c r="C198" s="1480">
        <v>25</v>
      </c>
      <c r="D198" s="1481" t="s">
        <v>2410</v>
      </c>
      <c r="E198" s="1482">
        <v>5</v>
      </c>
      <c r="F198" s="1154" t="s">
        <v>543</v>
      </c>
      <c r="G198" s="1483">
        <v>3</v>
      </c>
      <c r="H198" s="1154">
        <v>2019</v>
      </c>
      <c r="I198" s="1484">
        <v>1350</v>
      </c>
      <c r="J198" s="1154">
        <f t="shared" si="8"/>
        <v>100</v>
      </c>
      <c r="K198" s="1484">
        <f t="shared" si="11"/>
        <v>0</v>
      </c>
      <c r="L198" s="1154"/>
      <c r="M198" s="1154"/>
      <c r="N198" s="1485">
        <f t="shared" si="9"/>
        <v>0</v>
      </c>
      <c r="O198" s="1154"/>
      <c r="P198" s="1728"/>
      <c r="Q198" s="1729">
        <f t="shared" si="10"/>
        <v>0</v>
      </c>
      <c r="R198" s="2129"/>
    </row>
    <row r="199" spans="3:18" ht="27">
      <c r="C199" s="1480">
        <v>26</v>
      </c>
      <c r="D199" s="1481" t="s">
        <v>2411</v>
      </c>
      <c r="E199" s="1482">
        <v>5</v>
      </c>
      <c r="F199" s="1154" t="s">
        <v>2406</v>
      </c>
      <c r="G199" s="1483">
        <v>1</v>
      </c>
      <c r="H199" s="1154">
        <v>2017</v>
      </c>
      <c r="I199" s="1484">
        <v>750</v>
      </c>
      <c r="J199" s="1154">
        <f t="shared" si="8"/>
        <v>100</v>
      </c>
      <c r="K199" s="1484">
        <f t="shared" si="11"/>
        <v>0</v>
      </c>
      <c r="L199" s="1154"/>
      <c r="M199" s="1154"/>
      <c r="N199" s="1485">
        <f t="shared" si="9"/>
        <v>0</v>
      </c>
      <c r="O199" s="1154"/>
      <c r="P199" s="1728"/>
      <c r="Q199" s="1729">
        <f t="shared" si="10"/>
        <v>0</v>
      </c>
      <c r="R199" s="2129"/>
    </row>
    <row r="200" spans="3:18" ht="27">
      <c r="C200" s="1480">
        <v>27</v>
      </c>
      <c r="D200" s="1481" t="s">
        <v>2412</v>
      </c>
      <c r="E200" s="1482">
        <v>5</v>
      </c>
      <c r="F200" s="1154" t="s">
        <v>543</v>
      </c>
      <c r="G200" s="1483">
        <v>1</v>
      </c>
      <c r="H200" s="1154">
        <v>2019</v>
      </c>
      <c r="I200" s="1484">
        <v>446.4</v>
      </c>
      <c r="J200" s="1154">
        <f t="shared" si="8"/>
        <v>100</v>
      </c>
      <c r="K200" s="1484">
        <f t="shared" si="11"/>
        <v>0</v>
      </c>
      <c r="L200" s="1154"/>
      <c r="M200" s="1154"/>
      <c r="N200" s="1485">
        <f t="shared" si="9"/>
        <v>0</v>
      </c>
      <c r="O200" s="1154"/>
      <c r="P200" s="1728"/>
      <c r="Q200" s="1729">
        <f t="shared" si="10"/>
        <v>0</v>
      </c>
      <c r="R200" s="2129"/>
    </row>
    <row r="201" spans="3:18" ht="40.5">
      <c r="C201" s="1480">
        <v>28</v>
      </c>
      <c r="D201" s="1481" t="s">
        <v>2413</v>
      </c>
      <c r="E201" s="1482">
        <v>5</v>
      </c>
      <c r="F201" s="1154" t="s">
        <v>543</v>
      </c>
      <c r="G201" s="1483">
        <v>16</v>
      </c>
      <c r="H201" s="1154">
        <v>2019</v>
      </c>
      <c r="I201" s="1484">
        <v>7198.4</v>
      </c>
      <c r="J201" s="1154">
        <f t="shared" si="8"/>
        <v>100</v>
      </c>
      <c r="K201" s="1484">
        <f t="shared" si="11"/>
        <v>0</v>
      </c>
      <c r="L201" s="1154"/>
      <c r="M201" s="1154"/>
      <c r="N201" s="1485">
        <f t="shared" si="9"/>
        <v>0</v>
      </c>
      <c r="O201" s="1154"/>
      <c r="P201" s="1728"/>
      <c r="Q201" s="1729">
        <f t="shared" si="10"/>
        <v>0</v>
      </c>
      <c r="R201" s="2129"/>
    </row>
    <row r="202" spans="3:18" ht="27">
      <c r="C202" s="1480">
        <v>29</v>
      </c>
      <c r="D202" s="1481" t="s">
        <v>2414</v>
      </c>
      <c r="E202" s="1482">
        <v>5</v>
      </c>
      <c r="F202" s="1154" t="s">
        <v>543</v>
      </c>
      <c r="G202" s="1483">
        <v>1</v>
      </c>
      <c r="H202" s="1154">
        <v>2019</v>
      </c>
      <c r="I202" s="1484">
        <v>449.9</v>
      </c>
      <c r="J202" s="1154">
        <f t="shared" si="8"/>
        <v>100</v>
      </c>
      <c r="K202" s="1484">
        <f t="shared" si="11"/>
        <v>0</v>
      </c>
      <c r="L202" s="1154"/>
      <c r="M202" s="1154"/>
      <c r="N202" s="1485">
        <f t="shared" si="9"/>
        <v>0</v>
      </c>
      <c r="O202" s="1154"/>
      <c r="P202" s="1728"/>
      <c r="Q202" s="1729">
        <f t="shared" si="10"/>
        <v>0</v>
      </c>
      <c r="R202" s="2129"/>
    </row>
    <row r="203" spans="3:18" ht="27">
      <c r="C203" s="1480">
        <v>30</v>
      </c>
      <c r="D203" s="1481" t="s">
        <v>2415</v>
      </c>
      <c r="E203" s="1482">
        <v>5</v>
      </c>
      <c r="F203" s="1154" t="s">
        <v>543</v>
      </c>
      <c r="G203" s="1483">
        <v>4</v>
      </c>
      <c r="H203" s="1154">
        <v>2019</v>
      </c>
      <c r="I203" s="1484">
        <v>1712</v>
      </c>
      <c r="J203" s="1154">
        <f t="shared" si="8"/>
        <v>100</v>
      </c>
      <c r="K203" s="1484">
        <f t="shared" si="11"/>
        <v>0</v>
      </c>
      <c r="L203" s="1154"/>
      <c r="M203" s="1154"/>
      <c r="N203" s="1485">
        <f t="shared" si="9"/>
        <v>0</v>
      </c>
      <c r="O203" s="1154"/>
      <c r="P203" s="1728"/>
      <c r="Q203" s="1729">
        <f t="shared" si="10"/>
        <v>0</v>
      </c>
      <c r="R203" s="2129"/>
    </row>
    <row r="204" spans="3:18" ht="27">
      <c r="C204" s="1480">
        <v>31</v>
      </c>
      <c r="D204" s="1481" t="s">
        <v>2415</v>
      </c>
      <c r="E204" s="1482">
        <v>5</v>
      </c>
      <c r="F204" s="1154" t="s">
        <v>543</v>
      </c>
      <c r="G204" s="1483">
        <v>2</v>
      </c>
      <c r="H204" s="1154">
        <v>2019</v>
      </c>
      <c r="I204" s="1484">
        <v>856</v>
      </c>
      <c r="J204" s="1154">
        <f t="shared" si="8"/>
        <v>100</v>
      </c>
      <c r="K204" s="1484">
        <f t="shared" si="11"/>
        <v>0</v>
      </c>
      <c r="L204" s="1154"/>
      <c r="M204" s="1154"/>
      <c r="N204" s="1485">
        <f t="shared" si="9"/>
        <v>0</v>
      </c>
      <c r="O204" s="1154"/>
      <c r="P204" s="1728"/>
      <c r="Q204" s="1729">
        <f t="shared" si="10"/>
        <v>0</v>
      </c>
      <c r="R204" s="2129"/>
    </row>
    <row r="205" spans="3:18" ht="27">
      <c r="C205" s="1480">
        <v>32</v>
      </c>
      <c r="D205" s="1481" t="s">
        <v>2416</v>
      </c>
      <c r="E205" s="1482">
        <v>5</v>
      </c>
      <c r="F205" s="1154" t="s">
        <v>543</v>
      </c>
      <c r="G205" s="1483">
        <v>15</v>
      </c>
      <c r="H205" s="1154">
        <v>2020</v>
      </c>
      <c r="I205" s="1484">
        <v>6547.5</v>
      </c>
      <c r="J205" s="1154">
        <f t="shared" si="8"/>
        <v>100</v>
      </c>
      <c r="K205" s="1484">
        <f t="shared" si="11"/>
        <v>0</v>
      </c>
      <c r="L205" s="1154"/>
      <c r="M205" s="1154"/>
      <c r="N205" s="1485">
        <f t="shared" si="9"/>
        <v>0</v>
      </c>
      <c r="O205" s="1154"/>
      <c r="P205" s="1728"/>
      <c r="Q205" s="1729">
        <f t="shared" si="10"/>
        <v>0</v>
      </c>
      <c r="R205" s="2129"/>
    </row>
    <row r="206" spans="3:18">
      <c r="C206" s="1480">
        <v>33</v>
      </c>
      <c r="D206" s="1481" t="s">
        <v>2417</v>
      </c>
      <c r="E206" s="1482">
        <v>5</v>
      </c>
      <c r="F206" s="1154" t="s">
        <v>543</v>
      </c>
      <c r="G206" s="1483">
        <v>2</v>
      </c>
      <c r="H206" s="1154">
        <v>2020</v>
      </c>
      <c r="I206" s="1484">
        <v>876</v>
      </c>
      <c r="J206" s="1154">
        <f t="shared" si="8"/>
        <v>100</v>
      </c>
      <c r="K206" s="1484">
        <f t="shared" si="11"/>
        <v>0</v>
      </c>
      <c r="L206" s="1154"/>
      <c r="M206" s="1154"/>
      <c r="N206" s="1485">
        <f t="shared" si="9"/>
        <v>0</v>
      </c>
      <c r="O206" s="1154"/>
      <c r="P206" s="1728"/>
      <c r="Q206" s="1729">
        <f t="shared" si="10"/>
        <v>0</v>
      </c>
      <c r="R206" s="2129"/>
    </row>
    <row r="207" spans="3:18">
      <c r="C207" s="1480">
        <v>34</v>
      </c>
      <c r="D207" s="1481" t="s">
        <v>2418</v>
      </c>
      <c r="E207" s="1482">
        <v>5</v>
      </c>
      <c r="F207" s="1154" t="s">
        <v>543</v>
      </c>
      <c r="G207" s="1483">
        <v>3</v>
      </c>
      <c r="H207" s="1154">
        <v>2013</v>
      </c>
      <c r="I207" s="1484">
        <v>4367.0291999999999</v>
      </c>
      <c r="J207" s="1154">
        <f t="shared" si="8"/>
        <v>100</v>
      </c>
      <c r="K207" s="1484">
        <f t="shared" si="11"/>
        <v>0</v>
      </c>
      <c r="L207" s="1154"/>
      <c r="M207" s="1154"/>
      <c r="N207" s="1485">
        <f t="shared" si="9"/>
        <v>0</v>
      </c>
      <c r="O207" s="1154"/>
      <c r="P207" s="1728"/>
      <c r="Q207" s="1729">
        <f t="shared" si="10"/>
        <v>0</v>
      </c>
      <c r="R207" s="2129"/>
    </row>
    <row r="208" spans="3:18" ht="40.5">
      <c r="C208" s="1480">
        <v>35</v>
      </c>
      <c r="D208" s="1481" t="s">
        <v>2419</v>
      </c>
      <c r="E208" s="1482">
        <v>5</v>
      </c>
      <c r="F208" s="1154" t="s">
        <v>543</v>
      </c>
      <c r="G208" s="1483">
        <v>4</v>
      </c>
      <c r="H208" s="1154">
        <v>2020</v>
      </c>
      <c r="I208" s="1484">
        <v>1746</v>
      </c>
      <c r="J208" s="1154">
        <f t="shared" si="8"/>
        <v>100</v>
      </c>
      <c r="K208" s="1484">
        <f t="shared" si="11"/>
        <v>0</v>
      </c>
      <c r="L208" s="1154"/>
      <c r="M208" s="1154"/>
      <c r="N208" s="1485">
        <f t="shared" si="9"/>
        <v>0</v>
      </c>
      <c r="O208" s="1154"/>
      <c r="P208" s="1728"/>
      <c r="Q208" s="1729">
        <f t="shared" si="10"/>
        <v>0</v>
      </c>
      <c r="R208" s="2129"/>
    </row>
    <row r="209" spans="3:18" ht="27">
      <c r="C209" s="1480">
        <v>36</v>
      </c>
      <c r="D209" s="1481" t="s">
        <v>2420</v>
      </c>
      <c r="E209" s="1482">
        <v>5</v>
      </c>
      <c r="F209" s="1154" t="s">
        <v>543</v>
      </c>
      <c r="G209" s="1483">
        <v>1</v>
      </c>
      <c r="H209" s="1154">
        <v>2020</v>
      </c>
      <c r="I209" s="1484">
        <v>438</v>
      </c>
      <c r="J209" s="1154">
        <f t="shared" si="8"/>
        <v>100</v>
      </c>
      <c r="K209" s="1484">
        <f t="shared" si="11"/>
        <v>0</v>
      </c>
      <c r="L209" s="1154"/>
      <c r="M209" s="1154"/>
      <c r="N209" s="1485">
        <f t="shared" si="9"/>
        <v>0</v>
      </c>
      <c r="O209" s="1154"/>
      <c r="P209" s="1728"/>
      <c r="Q209" s="1729">
        <f t="shared" si="10"/>
        <v>0</v>
      </c>
      <c r="R209" s="2129"/>
    </row>
    <row r="210" spans="3:18" ht="40.5">
      <c r="C210" s="1480">
        <v>37</v>
      </c>
      <c r="D210" s="1481" t="s">
        <v>2419</v>
      </c>
      <c r="E210" s="1482">
        <v>5</v>
      </c>
      <c r="F210" s="1154" t="s">
        <v>543</v>
      </c>
      <c r="G210" s="1483">
        <v>6</v>
      </c>
      <c r="H210" s="1154">
        <v>2020</v>
      </c>
      <c r="I210" s="1484">
        <v>2619</v>
      </c>
      <c r="J210" s="1154">
        <f t="shared" si="8"/>
        <v>100</v>
      </c>
      <c r="K210" s="1484">
        <f t="shared" si="11"/>
        <v>0</v>
      </c>
      <c r="L210" s="1154"/>
      <c r="M210" s="1154"/>
      <c r="N210" s="1485">
        <f t="shared" si="9"/>
        <v>0</v>
      </c>
      <c r="O210" s="1154"/>
      <c r="P210" s="1728"/>
      <c r="Q210" s="1729">
        <f t="shared" si="10"/>
        <v>0</v>
      </c>
      <c r="R210" s="2129"/>
    </row>
    <row r="211" spans="3:18" ht="67.5">
      <c r="C211" s="1480">
        <v>38</v>
      </c>
      <c r="D211" s="1481" t="s">
        <v>2421</v>
      </c>
      <c r="E211" s="1482">
        <v>5</v>
      </c>
      <c r="F211" s="1154" t="s">
        <v>543</v>
      </c>
      <c r="G211" s="1483">
        <v>1</v>
      </c>
      <c r="H211" s="1154">
        <v>2017</v>
      </c>
      <c r="I211" s="1484">
        <v>729</v>
      </c>
      <c r="J211" s="1154">
        <f t="shared" si="8"/>
        <v>100</v>
      </c>
      <c r="K211" s="1484">
        <f t="shared" si="11"/>
        <v>0</v>
      </c>
      <c r="L211" s="1154"/>
      <c r="M211" s="1154"/>
      <c r="N211" s="1485">
        <f t="shared" si="9"/>
        <v>0</v>
      </c>
      <c r="O211" s="1154"/>
      <c r="P211" s="1728"/>
      <c r="Q211" s="1729">
        <f t="shared" si="10"/>
        <v>0</v>
      </c>
      <c r="R211" s="2129"/>
    </row>
    <row r="212" spans="3:18">
      <c r="C212" s="1480">
        <v>39</v>
      </c>
      <c r="D212" s="1481" t="s">
        <v>2422</v>
      </c>
      <c r="E212" s="1482">
        <v>5</v>
      </c>
      <c r="F212" s="1154" t="s">
        <v>543</v>
      </c>
      <c r="G212" s="1483">
        <v>2</v>
      </c>
      <c r="H212" s="1154">
        <v>2013</v>
      </c>
      <c r="I212" s="1484">
        <v>1024.0297599999999</v>
      </c>
      <c r="J212" s="1154">
        <f t="shared" ref="J212:J224" si="12">IF(($J$14-H212)*J$17&gt;100,100,($J$14-H212)*J$17)</f>
        <v>100</v>
      </c>
      <c r="K212" s="1484">
        <f t="shared" si="11"/>
        <v>0</v>
      </c>
      <c r="L212" s="1154"/>
      <c r="M212" s="1154"/>
      <c r="N212" s="1485">
        <f t="shared" ref="N212:N273" si="13">+L212*M212</f>
        <v>0</v>
      </c>
      <c r="O212" s="1154"/>
      <c r="P212" s="1728"/>
      <c r="Q212" s="1729">
        <f t="shared" si="10"/>
        <v>0</v>
      </c>
      <c r="R212" s="2129"/>
    </row>
    <row r="213" spans="3:18" ht="40.5">
      <c r="C213" s="1480">
        <v>40</v>
      </c>
      <c r="D213" s="1481" t="s">
        <v>2419</v>
      </c>
      <c r="E213" s="1482">
        <v>5</v>
      </c>
      <c r="F213" s="1154" t="s">
        <v>543</v>
      </c>
      <c r="G213" s="1483">
        <v>5</v>
      </c>
      <c r="H213" s="1154">
        <v>2020</v>
      </c>
      <c r="I213" s="1484">
        <v>2182.5</v>
      </c>
      <c r="J213" s="1154">
        <f t="shared" si="12"/>
        <v>100</v>
      </c>
      <c r="K213" s="1484">
        <f t="shared" si="11"/>
        <v>0</v>
      </c>
      <c r="L213" s="1154"/>
      <c r="M213" s="1154"/>
      <c r="N213" s="1485">
        <f t="shared" si="13"/>
        <v>0</v>
      </c>
      <c r="O213" s="1154"/>
      <c r="P213" s="1728"/>
      <c r="Q213" s="1729">
        <f t="shared" ref="Q213:Q274" si="14">+O213*P213</f>
        <v>0</v>
      </c>
      <c r="R213" s="2129"/>
    </row>
    <row r="214" spans="3:18" ht="54">
      <c r="C214" s="1480">
        <v>41</v>
      </c>
      <c r="D214" s="1481" t="s">
        <v>2423</v>
      </c>
      <c r="E214" s="1482">
        <v>5</v>
      </c>
      <c r="F214" s="1154" t="s">
        <v>2424</v>
      </c>
      <c r="G214" s="1483">
        <v>1</v>
      </c>
      <c r="H214" s="1154">
        <v>2017</v>
      </c>
      <c r="I214" s="1484">
        <v>538.79999999999995</v>
      </c>
      <c r="J214" s="1154">
        <f t="shared" si="12"/>
        <v>100</v>
      </c>
      <c r="K214" s="1484">
        <f t="shared" si="11"/>
        <v>0</v>
      </c>
      <c r="L214" s="1154"/>
      <c r="M214" s="1154"/>
      <c r="N214" s="1485">
        <f t="shared" si="13"/>
        <v>0</v>
      </c>
      <c r="O214" s="1154"/>
      <c r="P214" s="1728"/>
      <c r="Q214" s="1729">
        <f t="shared" si="14"/>
        <v>0</v>
      </c>
      <c r="R214" s="2129"/>
    </row>
    <row r="215" spans="3:18">
      <c r="C215" s="1480">
        <v>42</v>
      </c>
      <c r="D215" s="1481" t="s">
        <v>2425</v>
      </c>
      <c r="E215" s="1482">
        <v>5</v>
      </c>
      <c r="F215" s="1154" t="s">
        <v>543</v>
      </c>
      <c r="G215" s="1483">
        <v>1</v>
      </c>
      <c r="H215" s="1154">
        <v>2008</v>
      </c>
      <c r="I215" s="1484">
        <v>404.685</v>
      </c>
      <c r="J215" s="1154">
        <f t="shared" si="12"/>
        <v>100</v>
      </c>
      <c r="K215" s="1484">
        <f t="shared" si="11"/>
        <v>0</v>
      </c>
      <c r="L215" s="1154"/>
      <c r="M215" s="1154"/>
      <c r="N215" s="1485">
        <f t="shared" si="13"/>
        <v>0</v>
      </c>
      <c r="O215" s="1154"/>
      <c r="P215" s="1728"/>
      <c r="Q215" s="1729">
        <f t="shared" si="14"/>
        <v>0</v>
      </c>
      <c r="R215" s="2129"/>
    </row>
    <row r="216" spans="3:18">
      <c r="C216" s="1480">
        <v>43</v>
      </c>
      <c r="D216" s="1481" t="s">
        <v>5344</v>
      </c>
      <c r="E216" s="1482">
        <v>5</v>
      </c>
      <c r="F216" s="1154" t="s">
        <v>543</v>
      </c>
      <c r="G216" s="1483">
        <v>1</v>
      </c>
      <c r="H216" s="1154">
        <v>2021</v>
      </c>
      <c r="I216" s="1484">
        <v>351.35</v>
      </c>
      <c r="J216" s="1154">
        <f t="shared" si="12"/>
        <v>80</v>
      </c>
      <c r="K216" s="1484">
        <f t="shared" si="11"/>
        <v>70.269999999999982</v>
      </c>
      <c r="L216" s="1154"/>
      <c r="M216" s="1154"/>
      <c r="N216" s="1485">
        <f t="shared" si="13"/>
        <v>0</v>
      </c>
      <c r="O216" s="1154"/>
      <c r="P216" s="1728"/>
      <c r="Q216" s="1729">
        <f t="shared" si="14"/>
        <v>0</v>
      </c>
      <c r="R216" s="2129"/>
    </row>
    <row r="217" spans="3:18" ht="27">
      <c r="C217" s="1480">
        <v>44</v>
      </c>
      <c r="D217" s="1481" t="s">
        <v>5345</v>
      </c>
      <c r="E217" s="1482">
        <v>5</v>
      </c>
      <c r="F217" s="1154" t="s">
        <v>543</v>
      </c>
      <c r="G217" s="1483">
        <v>4</v>
      </c>
      <c r="H217" s="1154">
        <v>2022</v>
      </c>
      <c r="I217" s="1484">
        <v>2007.27</v>
      </c>
      <c r="J217" s="1154">
        <f t="shared" si="12"/>
        <v>60</v>
      </c>
      <c r="K217" s="1484">
        <f t="shared" si="11"/>
        <v>802.90800000000013</v>
      </c>
      <c r="L217" s="1154"/>
      <c r="M217" s="1154"/>
      <c r="N217" s="1485">
        <f t="shared" si="13"/>
        <v>0</v>
      </c>
      <c r="O217" s="1154"/>
      <c r="P217" s="1728"/>
      <c r="Q217" s="1729">
        <f t="shared" si="14"/>
        <v>0</v>
      </c>
      <c r="R217" s="2129"/>
    </row>
    <row r="218" spans="3:18">
      <c r="C218" s="1480">
        <v>44</v>
      </c>
      <c r="D218" s="1481" t="s">
        <v>6653</v>
      </c>
      <c r="E218" s="1482">
        <v>5</v>
      </c>
      <c r="F218" s="1154" t="s">
        <v>543</v>
      </c>
      <c r="G218" s="1483">
        <v>12</v>
      </c>
      <c r="H218" s="1154">
        <v>2022</v>
      </c>
      <c r="I218" s="1484">
        <v>4995</v>
      </c>
      <c r="J218" s="1154">
        <f t="shared" si="12"/>
        <v>60</v>
      </c>
      <c r="K218" s="1484">
        <f t="shared" si="11"/>
        <v>1998</v>
      </c>
      <c r="L218" s="1154"/>
      <c r="M218" s="1154"/>
      <c r="N218" s="1485">
        <f t="shared" si="13"/>
        <v>0</v>
      </c>
      <c r="O218" s="1154"/>
      <c r="P218" s="1728"/>
      <c r="Q218" s="1729">
        <f t="shared" si="14"/>
        <v>0</v>
      </c>
      <c r="R218" s="2129"/>
    </row>
    <row r="219" spans="3:18" ht="27">
      <c r="C219" s="1480">
        <v>45</v>
      </c>
      <c r="D219" s="1481" t="s">
        <v>6654</v>
      </c>
      <c r="E219" s="1482">
        <v>5</v>
      </c>
      <c r="F219" s="1154" t="s">
        <v>543</v>
      </c>
      <c r="G219" s="1483">
        <v>1</v>
      </c>
      <c r="H219" s="1154">
        <v>2022</v>
      </c>
      <c r="I219" s="1484">
        <v>399.9</v>
      </c>
      <c r="J219" s="1154">
        <f t="shared" si="12"/>
        <v>60</v>
      </c>
      <c r="K219" s="1484">
        <f t="shared" si="11"/>
        <v>159.96</v>
      </c>
      <c r="L219" s="1154"/>
      <c r="M219" s="1154"/>
      <c r="N219" s="1485">
        <f t="shared" si="13"/>
        <v>0</v>
      </c>
      <c r="O219" s="1154"/>
      <c r="P219" s="1728"/>
      <c r="Q219" s="1729">
        <f t="shared" si="14"/>
        <v>0</v>
      </c>
      <c r="R219" s="2129"/>
    </row>
    <row r="220" spans="3:18" ht="27">
      <c r="C220" s="1480">
        <v>46</v>
      </c>
      <c r="D220" s="1481" t="s">
        <v>6655</v>
      </c>
      <c r="E220" s="1482">
        <v>5</v>
      </c>
      <c r="F220" s="1154" t="s">
        <v>543</v>
      </c>
      <c r="G220" s="1483">
        <v>1</v>
      </c>
      <c r="H220" s="1154">
        <v>2023</v>
      </c>
      <c r="I220" s="1484">
        <v>501.81817999999998</v>
      </c>
      <c r="J220" s="1154">
        <f t="shared" si="12"/>
        <v>40</v>
      </c>
      <c r="K220" s="1484">
        <f t="shared" si="11"/>
        <v>301.09090800000001</v>
      </c>
      <c r="L220" s="1154"/>
      <c r="M220" s="1154"/>
      <c r="N220" s="1485">
        <f t="shared" si="13"/>
        <v>0</v>
      </c>
      <c r="O220" s="1154"/>
      <c r="P220" s="1728"/>
      <c r="Q220" s="1729">
        <f t="shared" si="14"/>
        <v>0</v>
      </c>
      <c r="R220" s="2129"/>
    </row>
    <row r="221" spans="3:18">
      <c r="C221" s="1480">
        <v>47</v>
      </c>
      <c r="D221" s="1481" t="s">
        <v>5338</v>
      </c>
      <c r="E221" s="1482">
        <v>5</v>
      </c>
      <c r="F221" s="1154" t="s">
        <v>543</v>
      </c>
      <c r="G221" s="1483">
        <v>1</v>
      </c>
      <c r="H221" s="1154">
        <v>2021</v>
      </c>
      <c r="I221" s="1484">
        <v>351.351</v>
      </c>
      <c r="J221" s="1154">
        <f t="shared" si="12"/>
        <v>80</v>
      </c>
      <c r="K221" s="1484">
        <f t="shared" si="11"/>
        <v>70.270199999999988</v>
      </c>
      <c r="L221" s="1154"/>
      <c r="M221" s="1154"/>
      <c r="N221" s="1485">
        <f t="shared" si="13"/>
        <v>0</v>
      </c>
      <c r="O221" s="1154"/>
      <c r="P221" s="1728"/>
      <c r="Q221" s="1729">
        <f t="shared" si="14"/>
        <v>0</v>
      </c>
      <c r="R221" s="2129"/>
    </row>
    <row r="222" spans="3:18" ht="27">
      <c r="C222" s="1480">
        <v>48</v>
      </c>
      <c r="D222" s="1481" t="s">
        <v>6655</v>
      </c>
      <c r="E222" s="1482">
        <v>5</v>
      </c>
      <c r="F222" s="1154" t="s">
        <v>543</v>
      </c>
      <c r="G222" s="1483">
        <v>6</v>
      </c>
      <c r="H222" s="1154">
        <v>2023</v>
      </c>
      <c r="I222" s="1484">
        <v>3010.9090799999999</v>
      </c>
      <c r="J222" s="1154">
        <f t="shared" si="12"/>
        <v>40</v>
      </c>
      <c r="K222" s="1484">
        <f t="shared" si="11"/>
        <v>1806.5454479999999</v>
      </c>
      <c r="L222" s="1154"/>
      <c r="M222" s="1154"/>
      <c r="N222" s="1485">
        <f t="shared" si="13"/>
        <v>0</v>
      </c>
      <c r="O222" s="1154"/>
      <c r="P222" s="1728"/>
      <c r="Q222" s="1729">
        <f t="shared" si="14"/>
        <v>0</v>
      </c>
      <c r="R222" s="2129"/>
    </row>
    <row r="223" spans="3:18" ht="27">
      <c r="C223" s="1480">
        <v>49</v>
      </c>
      <c r="D223" s="1481" t="s">
        <v>5345</v>
      </c>
      <c r="E223" s="1482">
        <v>5</v>
      </c>
      <c r="F223" s="1154" t="s">
        <v>543</v>
      </c>
      <c r="G223" s="1483">
        <v>6</v>
      </c>
      <c r="H223" s="1154">
        <v>2023</v>
      </c>
      <c r="I223" s="1484">
        <v>3010.9090799999999</v>
      </c>
      <c r="J223" s="1154">
        <f t="shared" si="12"/>
        <v>40</v>
      </c>
      <c r="K223" s="1484">
        <f t="shared" ref="K223:K284" si="15">IF(J223=100,0,I223-I223*J223%)</f>
        <v>1806.5454479999999</v>
      </c>
      <c r="L223" s="1154"/>
      <c r="M223" s="1154"/>
      <c r="N223" s="1485">
        <f t="shared" si="13"/>
        <v>0</v>
      </c>
      <c r="O223" s="1154"/>
      <c r="P223" s="1728"/>
      <c r="Q223" s="1729">
        <f t="shared" si="14"/>
        <v>0</v>
      </c>
      <c r="R223" s="2129"/>
    </row>
    <row r="224" spans="3:18" ht="27">
      <c r="C224" s="1480">
        <v>50</v>
      </c>
      <c r="D224" s="1481" t="s">
        <v>5345</v>
      </c>
      <c r="E224" s="1482">
        <v>5</v>
      </c>
      <c r="F224" s="1154" t="s">
        <v>543</v>
      </c>
      <c r="G224" s="1483">
        <v>6</v>
      </c>
      <c r="H224" s="1154">
        <v>2023</v>
      </c>
      <c r="I224" s="1484">
        <v>3010.9090799999999</v>
      </c>
      <c r="J224" s="1154">
        <f t="shared" si="12"/>
        <v>40</v>
      </c>
      <c r="K224" s="1484">
        <f t="shared" si="15"/>
        <v>1806.5454479999999</v>
      </c>
      <c r="L224" s="1154"/>
      <c r="M224" s="1154"/>
      <c r="N224" s="1485">
        <f t="shared" si="13"/>
        <v>0</v>
      </c>
      <c r="O224" s="1154"/>
      <c r="P224" s="1728"/>
      <c r="Q224" s="1729">
        <f t="shared" si="14"/>
        <v>0</v>
      </c>
      <c r="R224" s="2130"/>
    </row>
    <row r="225" spans="3:18">
      <c r="C225" s="1462">
        <v>1</v>
      </c>
      <c r="D225" s="1414" t="s">
        <v>2386</v>
      </c>
      <c r="E225" s="1486">
        <v>5</v>
      </c>
      <c r="F225" s="1461" t="s">
        <v>543</v>
      </c>
      <c r="G225" s="1487">
        <v>4</v>
      </c>
      <c r="H225" s="1461">
        <v>2005</v>
      </c>
      <c r="I225" s="1488">
        <v>1303.8240000000001</v>
      </c>
      <c r="J225" s="1461">
        <v>100</v>
      </c>
      <c r="K225" s="1488">
        <f t="shared" si="15"/>
        <v>0</v>
      </c>
      <c r="L225" s="1461"/>
      <c r="M225" s="1461"/>
      <c r="N225" s="1489">
        <f t="shared" si="13"/>
        <v>0</v>
      </c>
      <c r="O225" s="1461"/>
      <c r="P225" s="1722"/>
      <c r="Q225" s="1730">
        <f t="shared" si="14"/>
        <v>0</v>
      </c>
      <c r="R225" s="2131" t="s">
        <v>486</v>
      </c>
    </row>
    <row r="226" spans="3:18">
      <c r="C226" s="1462">
        <v>2</v>
      </c>
      <c r="D226" s="1414" t="s">
        <v>2387</v>
      </c>
      <c r="E226" s="1486">
        <v>5</v>
      </c>
      <c r="F226" s="1461" t="s">
        <v>543</v>
      </c>
      <c r="G226" s="1487">
        <v>2</v>
      </c>
      <c r="H226" s="1461">
        <v>2005</v>
      </c>
      <c r="I226" s="1488">
        <v>836.3</v>
      </c>
      <c r="J226" s="1461">
        <v>100</v>
      </c>
      <c r="K226" s="1488">
        <f t="shared" si="15"/>
        <v>0</v>
      </c>
      <c r="L226" s="1461"/>
      <c r="M226" s="1461"/>
      <c r="N226" s="1489">
        <f t="shared" si="13"/>
        <v>0</v>
      </c>
      <c r="O226" s="1461"/>
      <c r="P226" s="1722"/>
      <c r="Q226" s="1730">
        <f t="shared" si="14"/>
        <v>0</v>
      </c>
      <c r="R226" s="2132"/>
    </row>
    <row r="227" spans="3:18">
      <c r="C227" s="1462">
        <v>3</v>
      </c>
      <c r="D227" s="1414" t="s">
        <v>2388</v>
      </c>
      <c r="E227" s="1486">
        <v>5</v>
      </c>
      <c r="F227" s="1461" t="s">
        <v>543</v>
      </c>
      <c r="G227" s="1487">
        <v>15</v>
      </c>
      <c r="H227" s="1461">
        <v>2005</v>
      </c>
      <c r="I227" s="1488">
        <v>8208.9150000000009</v>
      </c>
      <c r="J227" s="1461">
        <v>100</v>
      </c>
      <c r="K227" s="1488">
        <f t="shared" si="15"/>
        <v>0</v>
      </c>
      <c r="L227" s="1461"/>
      <c r="M227" s="1461"/>
      <c r="N227" s="1489">
        <f t="shared" si="13"/>
        <v>0</v>
      </c>
      <c r="O227" s="1461"/>
      <c r="P227" s="1722"/>
      <c r="Q227" s="1730">
        <f t="shared" si="14"/>
        <v>0</v>
      </c>
      <c r="R227" s="2132"/>
    </row>
    <row r="228" spans="3:18">
      <c r="C228" s="1462">
        <v>4</v>
      </c>
      <c r="D228" s="1414" t="s">
        <v>2389</v>
      </c>
      <c r="E228" s="1486">
        <v>5</v>
      </c>
      <c r="F228" s="1461" t="s">
        <v>543</v>
      </c>
      <c r="G228" s="1487">
        <v>20</v>
      </c>
      <c r="H228" s="1461">
        <v>2005</v>
      </c>
      <c r="I228" s="1488">
        <v>10631.72</v>
      </c>
      <c r="J228" s="1461">
        <v>100</v>
      </c>
      <c r="K228" s="1488">
        <f t="shared" si="15"/>
        <v>0</v>
      </c>
      <c r="L228" s="1461"/>
      <c r="M228" s="1461"/>
      <c r="N228" s="1489">
        <f t="shared" si="13"/>
        <v>0</v>
      </c>
      <c r="O228" s="1461"/>
      <c r="P228" s="1722"/>
      <c r="Q228" s="1730">
        <f t="shared" si="14"/>
        <v>0</v>
      </c>
      <c r="R228" s="2132"/>
    </row>
    <row r="229" spans="3:18">
      <c r="C229" s="1462">
        <v>5</v>
      </c>
      <c r="D229" s="1414" t="s">
        <v>2390</v>
      </c>
      <c r="E229" s="1486">
        <v>5</v>
      </c>
      <c r="F229" s="1461" t="s">
        <v>543</v>
      </c>
      <c r="G229" s="1487">
        <v>2</v>
      </c>
      <c r="H229" s="1461">
        <v>2005</v>
      </c>
      <c r="I229" s="1488">
        <v>667.24800000000005</v>
      </c>
      <c r="J229" s="1461">
        <v>100</v>
      </c>
      <c r="K229" s="1488">
        <f t="shared" si="15"/>
        <v>0</v>
      </c>
      <c r="L229" s="1461"/>
      <c r="M229" s="1461"/>
      <c r="N229" s="1489">
        <f t="shared" si="13"/>
        <v>0</v>
      </c>
      <c r="O229" s="1461"/>
      <c r="P229" s="1722"/>
      <c r="Q229" s="1730">
        <f t="shared" si="14"/>
        <v>0</v>
      </c>
      <c r="R229" s="2132"/>
    </row>
    <row r="230" spans="3:18" ht="40.5">
      <c r="C230" s="1462">
        <v>6</v>
      </c>
      <c r="D230" s="1414" t="s">
        <v>2391</v>
      </c>
      <c r="E230" s="1486">
        <v>5</v>
      </c>
      <c r="F230" s="1461" t="s">
        <v>543</v>
      </c>
      <c r="G230" s="1487">
        <v>10</v>
      </c>
      <c r="H230" s="1461">
        <v>2008</v>
      </c>
      <c r="I230" s="1488">
        <v>2673</v>
      </c>
      <c r="J230" s="1461">
        <v>100</v>
      </c>
      <c r="K230" s="1488">
        <f t="shared" si="15"/>
        <v>0</v>
      </c>
      <c r="L230" s="1461"/>
      <c r="M230" s="1461"/>
      <c r="N230" s="1489">
        <f t="shared" si="13"/>
        <v>0</v>
      </c>
      <c r="O230" s="1461"/>
      <c r="P230" s="1722"/>
      <c r="Q230" s="1730">
        <f t="shared" si="14"/>
        <v>0</v>
      </c>
      <c r="R230" s="2132"/>
    </row>
    <row r="231" spans="3:18">
      <c r="C231" s="1462">
        <v>7</v>
      </c>
      <c r="D231" s="1414" t="s">
        <v>2392</v>
      </c>
      <c r="E231" s="1486">
        <v>5</v>
      </c>
      <c r="F231" s="1461" t="s">
        <v>543</v>
      </c>
      <c r="G231" s="1487">
        <v>6</v>
      </c>
      <c r="H231" s="1461">
        <v>2008</v>
      </c>
      <c r="I231" s="1488">
        <v>2428.11</v>
      </c>
      <c r="J231" s="1461">
        <v>100</v>
      </c>
      <c r="K231" s="1488">
        <f t="shared" si="15"/>
        <v>0</v>
      </c>
      <c r="L231" s="1461"/>
      <c r="M231" s="1461"/>
      <c r="N231" s="1489">
        <f t="shared" si="13"/>
        <v>0</v>
      </c>
      <c r="O231" s="1461"/>
      <c r="P231" s="1722"/>
      <c r="Q231" s="1730">
        <f t="shared" si="14"/>
        <v>0</v>
      </c>
      <c r="R231" s="2132"/>
    </row>
    <row r="232" spans="3:18">
      <c r="C232" s="1462">
        <v>8</v>
      </c>
      <c r="D232" s="1414" t="s">
        <v>2393</v>
      </c>
      <c r="E232" s="1486">
        <v>5</v>
      </c>
      <c r="F232" s="1461" t="s">
        <v>543</v>
      </c>
      <c r="G232" s="1487">
        <v>8</v>
      </c>
      <c r="H232" s="1461">
        <v>2008</v>
      </c>
      <c r="I232" s="1488">
        <v>1200</v>
      </c>
      <c r="J232" s="1461">
        <v>100</v>
      </c>
      <c r="K232" s="1488">
        <f t="shared" si="15"/>
        <v>0</v>
      </c>
      <c r="L232" s="1461"/>
      <c r="M232" s="1461"/>
      <c r="N232" s="1489">
        <f t="shared" si="13"/>
        <v>0</v>
      </c>
      <c r="O232" s="1461"/>
      <c r="P232" s="1722"/>
      <c r="Q232" s="1730">
        <f t="shared" si="14"/>
        <v>0</v>
      </c>
      <c r="R232" s="2132"/>
    </row>
    <row r="233" spans="3:18">
      <c r="C233" s="1462">
        <v>9</v>
      </c>
      <c r="D233" s="1414" t="s">
        <v>2394</v>
      </c>
      <c r="E233" s="1486">
        <v>5</v>
      </c>
      <c r="F233" s="1461" t="s">
        <v>543</v>
      </c>
      <c r="G233" s="1487">
        <v>1</v>
      </c>
      <c r="H233" s="1461">
        <v>2008</v>
      </c>
      <c r="I233" s="1488">
        <v>1292.7</v>
      </c>
      <c r="J233" s="1461">
        <v>100</v>
      </c>
      <c r="K233" s="1488">
        <f t="shared" si="15"/>
        <v>0</v>
      </c>
      <c r="L233" s="1461"/>
      <c r="M233" s="1461"/>
      <c r="N233" s="1489">
        <f t="shared" si="13"/>
        <v>0</v>
      </c>
      <c r="O233" s="1461"/>
      <c r="P233" s="1722"/>
      <c r="Q233" s="1730">
        <f t="shared" si="14"/>
        <v>0</v>
      </c>
      <c r="R233" s="2132"/>
    </row>
    <row r="234" spans="3:18">
      <c r="C234" s="1462">
        <v>10</v>
      </c>
      <c r="D234" s="1414" t="s">
        <v>2395</v>
      </c>
      <c r="E234" s="1486">
        <v>5</v>
      </c>
      <c r="F234" s="1461" t="s">
        <v>543</v>
      </c>
      <c r="G234" s="1487">
        <v>2</v>
      </c>
      <c r="H234" s="1461">
        <v>2008</v>
      </c>
      <c r="I234" s="1488">
        <v>809.37</v>
      </c>
      <c r="J234" s="1461">
        <v>100</v>
      </c>
      <c r="K234" s="1488">
        <f t="shared" si="15"/>
        <v>0</v>
      </c>
      <c r="L234" s="1461"/>
      <c r="M234" s="1461"/>
      <c r="N234" s="1489">
        <f t="shared" si="13"/>
        <v>0</v>
      </c>
      <c r="O234" s="1461"/>
      <c r="P234" s="1722"/>
      <c r="Q234" s="1730">
        <f t="shared" si="14"/>
        <v>0</v>
      </c>
      <c r="R234" s="2132"/>
    </row>
    <row r="235" spans="3:18">
      <c r="C235" s="1462">
        <v>11</v>
      </c>
      <c r="D235" s="1414" t="s">
        <v>2396</v>
      </c>
      <c r="E235" s="1486">
        <v>5</v>
      </c>
      <c r="F235" s="1461" t="s">
        <v>543</v>
      </c>
      <c r="G235" s="1487">
        <v>1</v>
      </c>
      <c r="H235" s="1461">
        <v>2008</v>
      </c>
      <c r="I235" s="1488">
        <v>267.3</v>
      </c>
      <c r="J235" s="1461">
        <v>100</v>
      </c>
      <c r="K235" s="1488">
        <f t="shared" si="15"/>
        <v>0</v>
      </c>
      <c r="L235" s="1461"/>
      <c r="M235" s="1461"/>
      <c r="N235" s="1489">
        <f t="shared" si="13"/>
        <v>0</v>
      </c>
      <c r="O235" s="1461"/>
      <c r="P235" s="1722"/>
      <c r="Q235" s="1730">
        <f t="shared" si="14"/>
        <v>0</v>
      </c>
      <c r="R235" s="2132"/>
    </row>
    <row r="236" spans="3:18" ht="40.5">
      <c r="C236" s="1462">
        <v>12</v>
      </c>
      <c r="D236" s="1414" t="s">
        <v>2397</v>
      </c>
      <c r="E236" s="1486">
        <v>5</v>
      </c>
      <c r="F236" s="1461" t="s">
        <v>543</v>
      </c>
      <c r="G236" s="1487">
        <v>1</v>
      </c>
      <c r="H236" s="1461">
        <v>2008</v>
      </c>
      <c r="I236" s="1488">
        <v>267.3</v>
      </c>
      <c r="J236" s="1461">
        <v>100</v>
      </c>
      <c r="K236" s="1488">
        <f t="shared" si="15"/>
        <v>0</v>
      </c>
      <c r="L236" s="1461"/>
      <c r="M236" s="1461"/>
      <c r="N236" s="1489">
        <f t="shared" si="13"/>
        <v>0</v>
      </c>
      <c r="O236" s="1461"/>
      <c r="P236" s="1722"/>
      <c r="Q236" s="1730">
        <f t="shared" si="14"/>
        <v>0</v>
      </c>
      <c r="R236" s="2132"/>
    </row>
    <row r="237" spans="3:18" ht="40.5">
      <c r="C237" s="1462">
        <v>13</v>
      </c>
      <c r="D237" s="1414" t="s">
        <v>2397</v>
      </c>
      <c r="E237" s="1486">
        <v>5</v>
      </c>
      <c r="F237" s="1461" t="s">
        <v>543</v>
      </c>
      <c r="G237" s="1487">
        <v>1</v>
      </c>
      <c r="H237" s="1461">
        <v>2008</v>
      </c>
      <c r="I237" s="1488">
        <v>493.3</v>
      </c>
      <c r="J237" s="1461">
        <v>100</v>
      </c>
      <c r="K237" s="1488">
        <f t="shared" si="15"/>
        <v>0</v>
      </c>
      <c r="L237" s="1461"/>
      <c r="M237" s="1461"/>
      <c r="N237" s="1489">
        <f t="shared" si="13"/>
        <v>0</v>
      </c>
      <c r="O237" s="1461"/>
      <c r="P237" s="1722"/>
      <c r="Q237" s="1730">
        <f t="shared" si="14"/>
        <v>0</v>
      </c>
      <c r="R237" s="2132"/>
    </row>
    <row r="238" spans="3:18">
      <c r="C238" s="1462">
        <v>14</v>
      </c>
      <c r="D238" s="1414" t="s">
        <v>2398</v>
      </c>
      <c r="E238" s="1486">
        <v>5</v>
      </c>
      <c r="F238" s="1461" t="s">
        <v>543</v>
      </c>
      <c r="G238" s="1487">
        <v>1</v>
      </c>
      <c r="H238" s="1461">
        <v>2008</v>
      </c>
      <c r="I238" s="1488">
        <v>404.685</v>
      </c>
      <c r="J238" s="1461">
        <v>100</v>
      </c>
      <c r="K238" s="1488">
        <f t="shared" si="15"/>
        <v>0</v>
      </c>
      <c r="L238" s="1461"/>
      <c r="M238" s="1461"/>
      <c r="N238" s="1489">
        <f t="shared" si="13"/>
        <v>0</v>
      </c>
      <c r="O238" s="1461"/>
      <c r="P238" s="1722"/>
      <c r="Q238" s="1730">
        <f t="shared" si="14"/>
        <v>0</v>
      </c>
      <c r="R238" s="2132"/>
    </row>
    <row r="239" spans="3:18">
      <c r="C239" s="1462">
        <v>15</v>
      </c>
      <c r="D239" s="1414" t="s">
        <v>2399</v>
      </c>
      <c r="E239" s="1486">
        <v>5</v>
      </c>
      <c r="F239" s="1461" t="s">
        <v>543</v>
      </c>
      <c r="G239" s="1487">
        <v>1</v>
      </c>
      <c r="H239" s="1461">
        <v>2012</v>
      </c>
      <c r="I239" s="1488">
        <v>468.36</v>
      </c>
      <c r="J239" s="1461">
        <v>100</v>
      </c>
      <c r="K239" s="1488">
        <f t="shared" si="15"/>
        <v>0</v>
      </c>
      <c r="L239" s="1461"/>
      <c r="M239" s="1461"/>
      <c r="N239" s="1489">
        <f t="shared" si="13"/>
        <v>0</v>
      </c>
      <c r="O239" s="1461"/>
      <c r="P239" s="1722"/>
      <c r="Q239" s="1730">
        <f t="shared" si="14"/>
        <v>0</v>
      </c>
      <c r="R239" s="2132"/>
    </row>
    <row r="240" spans="3:18">
      <c r="C240" s="1462">
        <v>16</v>
      </c>
      <c r="D240" s="1414" t="s">
        <v>2400</v>
      </c>
      <c r="E240" s="1486">
        <v>5</v>
      </c>
      <c r="F240" s="1461" t="s">
        <v>543</v>
      </c>
      <c r="G240" s="1487">
        <v>3</v>
      </c>
      <c r="H240" s="1461">
        <v>2013</v>
      </c>
      <c r="I240" s="1488">
        <v>1568.5601999999999</v>
      </c>
      <c r="J240" s="1461">
        <v>100</v>
      </c>
      <c r="K240" s="1488">
        <f t="shared" si="15"/>
        <v>0</v>
      </c>
      <c r="L240" s="1461"/>
      <c r="M240" s="1461"/>
      <c r="N240" s="1489">
        <f t="shared" si="13"/>
        <v>0</v>
      </c>
      <c r="O240" s="1461"/>
      <c r="P240" s="1722"/>
      <c r="Q240" s="1730">
        <f t="shared" si="14"/>
        <v>0</v>
      </c>
      <c r="R240" s="2132"/>
    </row>
    <row r="241" spans="3:18">
      <c r="C241" s="1462">
        <v>17</v>
      </c>
      <c r="D241" s="1414" t="s">
        <v>2401</v>
      </c>
      <c r="E241" s="1486">
        <v>5</v>
      </c>
      <c r="F241" s="1461" t="s">
        <v>543</v>
      </c>
      <c r="G241" s="1487">
        <v>1</v>
      </c>
      <c r="H241" s="1461">
        <v>2013</v>
      </c>
      <c r="I241" s="1488">
        <v>512.01499999999999</v>
      </c>
      <c r="J241" s="1461">
        <v>100</v>
      </c>
      <c r="K241" s="1488">
        <f t="shared" si="15"/>
        <v>0</v>
      </c>
      <c r="L241" s="1461"/>
      <c r="M241" s="1461"/>
      <c r="N241" s="1489">
        <f t="shared" si="13"/>
        <v>0</v>
      </c>
      <c r="O241" s="1461"/>
      <c r="P241" s="1722"/>
      <c r="Q241" s="1730">
        <f t="shared" si="14"/>
        <v>0</v>
      </c>
      <c r="R241" s="2132"/>
    </row>
    <row r="242" spans="3:18">
      <c r="C242" s="1462">
        <v>18</v>
      </c>
      <c r="D242" s="1414" t="s">
        <v>2402</v>
      </c>
      <c r="E242" s="1486">
        <v>5</v>
      </c>
      <c r="F242" s="1461" t="s">
        <v>543</v>
      </c>
      <c r="G242" s="1487">
        <v>3</v>
      </c>
      <c r="H242" s="1461">
        <v>2013</v>
      </c>
      <c r="I242" s="1488">
        <v>1405.08</v>
      </c>
      <c r="J242" s="1461">
        <v>100</v>
      </c>
      <c r="K242" s="1488">
        <f t="shared" si="15"/>
        <v>0</v>
      </c>
      <c r="L242" s="1461"/>
      <c r="M242" s="1461"/>
      <c r="N242" s="1489">
        <f t="shared" si="13"/>
        <v>0</v>
      </c>
      <c r="O242" s="1461"/>
      <c r="P242" s="1722"/>
      <c r="Q242" s="1730">
        <f t="shared" si="14"/>
        <v>0</v>
      </c>
      <c r="R242" s="2132"/>
    </row>
    <row r="243" spans="3:18">
      <c r="C243" s="1462">
        <v>19</v>
      </c>
      <c r="D243" s="1414" t="s">
        <v>2403</v>
      </c>
      <c r="E243" s="1486">
        <v>5</v>
      </c>
      <c r="F243" s="1461" t="s">
        <v>543</v>
      </c>
      <c r="G243" s="1487">
        <v>2</v>
      </c>
      <c r="H243" s="1461">
        <v>2014</v>
      </c>
      <c r="I243" s="1488">
        <v>328.74</v>
      </c>
      <c r="J243" s="1461">
        <v>100</v>
      </c>
      <c r="K243" s="1488">
        <f t="shared" si="15"/>
        <v>0</v>
      </c>
      <c r="L243" s="1461"/>
      <c r="M243" s="1461"/>
      <c r="N243" s="1489">
        <f t="shared" si="13"/>
        <v>0</v>
      </c>
      <c r="O243" s="1461"/>
      <c r="P243" s="1722"/>
      <c r="Q243" s="1730">
        <f t="shared" si="14"/>
        <v>0</v>
      </c>
      <c r="R243" s="2132"/>
    </row>
    <row r="244" spans="3:18">
      <c r="C244" s="1462">
        <v>20</v>
      </c>
      <c r="D244" s="1414" t="s">
        <v>2404</v>
      </c>
      <c r="E244" s="1486">
        <v>5</v>
      </c>
      <c r="F244" s="1461" t="s">
        <v>543</v>
      </c>
      <c r="G244" s="1487">
        <v>15</v>
      </c>
      <c r="H244" s="1461">
        <v>2015</v>
      </c>
      <c r="I244" s="1488">
        <v>6885</v>
      </c>
      <c r="J244" s="1461">
        <v>100</v>
      </c>
      <c r="K244" s="1488">
        <f t="shared" si="15"/>
        <v>0</v>
      </c>
      <c r="L244" s="1461"/>
      <c r="M244" s="1461"/>
      <c r="N244" s="1489">
        <f t="shared" si="13"/>
        <v>0</v>
      </c>
      <c r="O244" s="1461"/>
      <c r="P244" s="1722"/>
      <c r="Q244" s="1730">
        <f t="shared" si="14"/>
        <v>0</v>
      </c>
      <c r="R244" s="2132"/>
    </row>
    <row r="245" spans="3:18" ht="40.5">
      <c r="C245" s="1462">
        <v>21</v>
      </c>
      <c r="D245" s="1414" t="s">
        <v>2405</v>
      </c>
      <c r="E245" s="1486">
        <v>5</v>
      </c>
      <c r="F245" s="1461" t="s">
        <v>2406</v>
      </c>
      <c r="G245" s="1487">
        <v>3</v>
      </c>
      <c r="H245" s="1461">
        <v>2017</v>
      </c>
      <c r="I245" s="1488">
        <v>1616.4</v>
      </c>
      <c r="J245" s="1461">
        <v>100</v>
      </c>
      <c r="K245" s="1488">
        <f t="shared" si="15"/>
        <v>0</v>
      </c>
      <c r="L245" s="1461"/>
      <c r="M245" s="1461"/>
      <c r="N245" s="1489">
        <f t="shared" si="13"/>
        <v>0</v>
      </c>
      <c r="O245" s="1461"/>
      <c r="P245" s="1722"/>
      <c r="Q245" s="1730">
        <f t="shared" si="14"/>
        <v>0</v>
      </c>
      <c r="R245" s="2132"/>
    </row>
    <row r="246" spans="3:18" ht="27">
      <c r="C246" s="1462">
        <v>22</v>
      </c>
      <c r="D246" s="1414" t="s">
        <v>2407</v>
      </c>
      <c r="E246" s="1486">
        <v>5</v>
      </c>
      <c r="F246" s="1461" t="s">
        <v>2406</v>
      </c>
      <c r="G246" s="1487">
        <v>5</v>
      </c>
      <c r="H246" s="1461">
        <v>2017</v>
      </c>
      <c r="I246" s="1488">
        <v>3750</v>
      </c>
      <c r="J246" s="1461">
        <v>100</v>
      </c>
      <c r="K246" s="1488">
        <f t="shared" si="15"/>
        <v>0</v>
      </c>
      <c r="L246" s="1461"/>
      <c r="M246" s="1461"/>
      <c r="N246" s="1489">
        <f t="shared" si="13"/>
        <v>0</v>
      </c>
      <c r="O246" s="1461"/>
      <c r="P246" s="1722"/>
      <c r="Q246" s="1730">
        <f t="shared" si="14"/>
        <v>0</v>
      </c>
      <c r="R246" s="2132"/>
    </row>
    <row r="247" spans="3:18" ht="27">
      <c r="C247" s="1462">
        <v>23</v>
      </c>
      <c r="D247" s="1414" t="s">
        <v>2408</v>
      </c>
      <c r="E247" s="1486">
        <v>5</v>
      </c>
      <c r="F247" s="1461" t="s">
        <v>2406</v>
      </c>
      <c r="G247" s="1487">
        <v>1</v>
      </c>
      <c r="H247" s="1461">
        <v>2008</v>
      </c>
      <c r="I247" s="1488">
        <v>404.685</v>
      </c>
      <c r="J247" s="1461">
        <v>100</v>
      </c>
      <c r="K247" s="1488">
        <f t="shared" si="15"/>
        <v>0</v>
      </c>
      <c r="L247" s="1461"/>
      <c r="M247" s="1461"/>
      <c r="N247" s="1489">
        <f t="shared" si="13"/>
        <v>0</v>
      </c>
      <c r="O247" s="1461"/>
      <c r="P247" s="1722"/>
      <c r="Q247" s="1730">
        <f t="shared" si="14"/>
        <v>0</v>
      </c>
      <c r="R247" s="2132"/>
    </row>
    <row r="248" spans="3:18">
      <c r="C248" s="1462">
        <v>24</v>
      </c>
      <c r="D248" s="1414" t="s">
        <v>2409</v>
      </c>
      <c r="E248" s="1486">
        <v>5</v>
      </c>
      <c r="F248" s="1461" t="s">
        <v>543</v>
      </c>
      <c r="G248" s="1487">
        <v>1</v>
      </c>
      <c r="H248" s="1461">
        <v>2011</v>
      </c>
      <c r="I248" s="1488">
        <v>436.32</v>
      </c>
      <c r="J248" s="1461">
        <v>100</v>
      </c>
      <c r="K248" s="1488">
        <f t="shared" si="15"/>
        <v>0</v>
      </c>
      <c r="L248" s="1461"/>
      <c r="M248" s="1461"/>
      <c r="N248" s="1489">
        <f t="shared" si="13"/>
        <v>0</v>
      </c>
      <c r="O248" s="1461"/>
      <c r="P248" s="1722"/>
      <c r="Q248" s="1730">
        <f t="shared" si="14"/>
        <v>0</v>
      </c>
      <c r="R248" s="2132"/>
    </row>
    <row r="249" spans="3:18" ht="27">
      <c r="C249" s="1462">
        <v>25</v>
      </c>
      <c r="D249" s="1414" t="s">
        <v>2410</v>
      </c>
      <c r="E249" s="1486">
        <v>5</v>
      </c>
      <c r="F249" s="1461" t="s">
        <v>543</v>
      </c>
      <c r="G249" s="1487">
        <v>3</v>
      </c>
      <c r="H249" s="1461">
        <v>2019</v>
      </c>
      <c r="I249" s="1488">
        <v>1350</v>
      </c>
      <c r="J249" s="1461">
        <v>100</v>
      </c>
      <c r="K249" s="1488">
        <f t="shared" si="15"/>
        <v>0</v>
      </c>
      <c r="L249" s="1461"/>
      <c r="M249" s="1461"/>
      <c r="N249" s="1489">
        <f t="shared" si="13"/>
        <v>0</v>
      </c>
      <c r="O249" s="1461"/>
      <c r="P249" s="1722"/>
      <c r="Q249" s="1730">
        <f t="shared" si="14"/>
        <v>0</v>
      </c>
      <c r="R249" s="2132"/>
    </row>
    <row r="250" spans="3:18" ht="27">
      <c r="C250" s="1462">
        <v>26</v>
      </c>
      <c r="D250" s="1414" t="s">
        <v>2411</v>
      </c>
      <c r="E250" s="1486">
        <v>5</v>
      </c>
      <c r="F250" s="1461" t="s">
        <v>2406</v>
      </c>
      <c r="G250" s="1487">
        <v>1</v>
      </c>
      <c r="H250" s="1461">
        <v>2017</v>
      </c>
      <c r="I250" s="1488">
        <v>750</v>
      </c>
      <c r="J250" s="1461">
        <v>100</v>
      </c>
      <c r="K250" s="1488">
        <f t="shared" si="15"/>
        <v>0</v>
      </c>
      <c r="L250" s="1461"/>
      <c r="M250" s="1461"/>
      <c r="N250" s="1489">
        <f t="shared" si="13"/>
        <v>0</v>
      </c>
      <c r="O250" s="1461"/>
      <c r="P250" s="1722"/>
      <c r="Q250" s="1730">
        <f t="shared" si="14"/>
        <v>0</v>
      </c>
      <c r="R250" s="2132"/>
    </row>
    <row r="251" spans="3:18" ht="27">
      <c r="C251" s="1462">
        <v>27</v>
      </c>
      <c r="D251" s="1414" t="s">
        <v>2412</v>
      </c>
      <c r="E251" s="1486">
        <v>5</v>
      </c>
      <c r="F251" s="1461" t="s">
        <v>543</v>
      </c>
      <c r="G251" s="1487">
        <v>1</v>
      </c>
      <c r="H251" s="1461">
        <v>2019</v>
      </c>
      <c r="I251" s="1488">
        <v>446.4</v>
      </c>
      <c r="J251" s="1461">
        <v>100</v>
      </c>
      <c r="K251" s="1488">
        <f t="shared" si="15"/>
        <v>0</v>
      </c>
      <c r="L251" s="1461"/>
      <c r="M251" s="1461"/>
      <c r="N251" s="1489">
        <f t="shared" si="13"/>
        <v>0</v>
      </c>
      <c r="O251" s="1461"/>
      <c r="P251" s="1722"/>
      <c r="Q251" s="1730">
        <f t="shared" si="14"/>
        <v>0</v>
      </c>
      <c r="R251" s="2132"/>
    </row>
    <row r="252" spans="3:18" ht="40.5">
      <c r="C252" s="1462">
        <v>28</v>
      </c>
      <c r="D252" s="1414" t="s">
        <v>2413</v>
      </c>
      <c r="E252" s="1486">
        <v>5</v>
      </c>
      <c r="F252" s="1461" t="s">
        <v>543</v>
      </c>
      <c r="G252" s="1487">
        <v>16</v>
      </c>
      <c r="H252" s="1461">
        <v>2019</v>
      </c>
      <c r="I252" s="1488">
        <v>7198.4</v>
      </c>
      <c r="J252" s="1461">
        <v>100</v>
      </c>
      <c r="K252" s="1488">
        <f t="shared" si="15"/>
        <v>0</v>
      </c>
      <c r="L252" s="1461"/>
      <c r="M252" s="1461"/>
      <c r="N252" s="1489">
        <f t="shared" si="13"/>
        <v>0</v>
      </c>
      <c r="O252" s="1461"/>
      <c r="P252" s="1722"/>
      <c r="Q252" s="1730">
        <f t="shared" si="14"/>
        <v>0</v>
      </c>
      <c r="R252" s="2132"/>
    </row>
    <row r="253" spans="3:18" ht="27">
      <c r="C253" s="1462">
        <v>29</v>
      </c>
      <c r="D253" s="1414" t="s">
        <v>2414</v>
      </c>
      <c r="E253" s="1486">
        <v>5</v>
      </c>
      <c r="F253" s="1461" t="s">
        <v>543</v>
      </c>
      <c r="G253" s="1487">
        <v>1</v>
      </c>
      <c r="H253" s="1461">
        <v>2019</v>
      </c>
      <c r="I253" s="1488">
        <v>449.9</v>
      </c>
      <c r="J253" s="1461">
        <v>100</v>
      </c>
      <c r="K253" s="1488">
        <f t="shared" si="15"/>
        <v>0</v>
      </c>
      <c r="L253" s="1461"/>
      <c r="M253" s="1461"/>
      <c r="N253" s="1489">
        <f t="shared" si="13"/>
        <v>0</v>
      </c>
      <c r="O253" s="1461"/>
      <c r="P253" s="1722"/>
      <c r="Q253" s="1730">
        <f t="shared" si="14"/>
        <v>0</v>
      </c>
      <c r="R253" s="2132"/>
    </row>
    <row r="254" spans="3:18" ht="27">
      <c r="C254" s="1462">
        <v>30</v>
      </c>
      <c r="D254" s="1414" t="s">
        <v>2415</v>
      </c>
      <c r="E254" s="1486">
        <v>5</v>
      </c>
      <c r="F254" s="1461" t="s">
        <v>543</v>
      </c>
      <c r="G254" s="1487">
        <v>4</v>
      </c>
      <c r="H254" s="1461">
        <v>2019</v>
      </c>
      <c r="I254" s="1488">
        <v>1712</v>
      </c>
      <c r="J254" s="1461">
        <v>100</v>
      </c>
      <c r="K254" s="1488">
        <f t="shared" si="15"/>
        <v>0</v>
      </c>
      <c r="L254" s="1461"/>
      <c r="M254" s="1461"/>
      <c r="N254" s="1489">
        <f t="shared" si="13"/>
        <v>0</v>
      </c>
      <c r="O254" s="1461"/>
      <c r="P254" s="1722"/>
      <c r="Q254" s="1730">
        <f t="shared" si="14"/>
        <v>0</v>
      </c>
      <c r="R254" s="2132"/>
    </row>
    <row r="255" spans="3:18" ht="27">
      <c r="C255" s="1462">
        <v>31</v>
      </c>
      <c r="D255" s="1414" t="s">
        <v>2415</v>
      </c>
      <c r="E255" s="1486">
        <v>5</v>
      </c>
      <c r="F255" s="1461" t="s">
        <v>543</v>
      </c>
      <c r="G255" s="1487">
        <v>2</v>
      </c>
      <c r="H255" s="1461">
        <v>2019</v>
      </c>
      <c r="I255" s="1488">
        <v>856</v>
      </c>
      <c r="J255" s="1461">
        <v>100</v>
      </c>
      <c r="K255" s="1488">
        <f t="shared" si="15"/>
        <v>0</v>
      </c>
      <c r="L255" s="1461"/>
      <c r="M255" s="1461"/>
      <c r="N255" s="1489">
        <f t="shared" si="13"/>
        <v>0</v>
      </c>
      <c r="O255" s="1461"/>
      <c r="P255" s="1722"/>
      <c r="Q255" s="1730">
        <f t="shared" si="14"/>
        <v>0</v>
      </c>
      <c r="R255" s="2132"/>
    </row>
    <row r="256" spans="3:18" ht="27">
      <c r="C256" s="1462">
        <v>32</v>
      </c>
      <c r="D256" s="1414" t="s">
        <v>2416</v>
      </c>
      <c r="E256" s="1486">
        <v>5</v>
      </c>
      <c r="F256" s="1461" t="s">
        <v>543</v>
      </c>
      <c r="G256" s="1487">
        <v>15</v>
      </c>
      <c r="H256" s="1461">
        <v>2020</v>
      </c>
      <c r="I256" s="1488">
        <v>6547.5</v>
      </c>
      <c r="J256" s="1461">
        <v>100</v>
      </c>
      <c r="K256" s="1488">
        <f t="shared" si="15"/>
        <v>0</v>
      </c>
      <c r="L256" s="1461"/>
      <c r="M256" s="1461"/>
      <c r="N256" s="1489">
        <f t="shared" si="13"/>
        <v>0</v>
      </c>
      <c r="O256" s="1461"/>
      <c r="P256" s="1722"/>
      <c r="Q256" s="1730">
        <f t="shared" si="14"/>
        <v>0</v>
      </c>
      <c r="R256" s="2132"/>
    </row>
    <row r="257" spans="3:18" ht="40.5">
      <c r="C257" s="1462">
        <v>35</v>
      </c>
      <c r="D257" s="1414" t="s">
        <v>2419</v>
      </c>
      <c r="E257" s="1486">
        <v>5</v>
      </c>
      <c r="F257" s="1461" t="s">
        <v>543</v>
      </c>
      <c r="G257" s="1487">
        <v>6</v>
      </c>
      <c r="H257" s="1461">
        <v>2020</v>
      </c>
      <c r="I257" s="1488">
        <v>2619</v>
      </c>
      <c r="J257" s="1461">
        <v>100</v>
      </c>
      <c r="K257" s="1488">
        <f t="shared" si="15"/>
        <v>0</v>
      </c>
      <c r="L257" s="1461"/>
      <c r="M257" s="1461"/>
      <c r="N257" s="1489">
        <f t="shared" si="13"/>
        <v>0</v>
      </c>
      <c r="O257" s="1461"/>
      <c r="P257" s="1722"/>
      <c r="Q257" s="1730">
        <f t="shared" si="14"/>
        <v>0</v>
      </c>
      <c r="R257" s="2132"/>
    </row>
    <row r="258" spans="3:18" ht="67.5">
      <c r="C258" s="1462">
        <v>36</v>
      </c>
      <c r="D258" s="1414" t="s">
        <v>2421</v>
      </c>
      <c r="E258" s="1486">
        <v>5</v>
      </c>
      <c r="F258" s="1461" t="s">
        <v>543</v>
      </c>
      <c r="G258" s="1487">
        <v>1</v>
      </c>
      <c r="H258" s="1461">
        <v>2017</v>
      </c>
      <c r="I258" s="1488">
        <v>729</v>
      </c>
      <c r="J258" s="1461">
        <v>100</v>
      </c>
      <c r="K258" s="1488">
        <f t="shared" si="15"/>
        <v>0</v>
      </c>
      <c r="L258" s="1461"/>
      <c r="M258" s="1461"/>
      <c r="N258" s="1489">
        <f t="shared" si="13"/>
        <v>0</v>
      </c>
      <c r="O258" s="1461"/>
      <c r="P258" s="1722"/>
      <c r="Q258" s="1730">
        <f t="shared" si="14"/>
        <v>0</v>
      </c>
      <c r="R258" s="2132"/>
    </row>
    <row r="259" spans="3:18">
      <c r="C259" s="1462">
        <v>37</v>
      </c>
      <c r="D259" s="1414" t="s">
        <v>2422</v>
      </c>
      <c r="E259" s="1486">
        <v>5</v>
      </c>
      <c r="F259" s="1461" t="s">
        <v>543</v>
      </c>
      <c r="G259" s="1487">
        <v>2</v>
      </c>
      <c r="H259" s="1461">
        <v>2013</v>
      </c>
      <c r="I259" s="1488">
        <v>1024.0297599999999</v>
      </c>
      <c r="J259" s="1461">
        <v>100</v>
      </c>
      <c r="K259" s="1488">
        <f t="shared" si="15"/>
        <v>0</v>
      </c>
      <c r="L259" s="1461"/>
      <c r="M259" s="1461"/>
      <c r="N259" s="1489">
        <f t="shared" si="13"/>
        <v>0</v>
      </c>
      <c r="O259" s="1461"/>
      <c r="P259" s="1722"/>
      <c r="Q259" s="1730">
        <f t="shared" si="14"/>
        <v>0</v>
      </c>
      <c r="R259" s="2132"/>
    </row>
    <row r="260" spans="3:18" ht="40.5">
      <c r="C260" s="1462">
        <v>38</v>
      </c>
      <c r="D260" s="1414" t="s">
        <v>2419</v>
      </c>
      <c r="E260" s="1486">
        <v>5</v>
      </c>
      <c r="F260" s="1461" t="s">
        <v>543</v>
      </c>
      <c r="G260" s="1487">
        <v>5</v>
      </c>
      <c r="H260" s="1461">
        <v>2020</v>
      </c>
      <c r="I260" s="1488">
        <v>2182.5</v>
      </c>
      <c r="J260" s="1461">
        <v>100</v>
      </c>
      <c r="K260" s="1488">
        <f t="shared" si="15"/>
        <v>0</v>
      </c>
      <c r="L260" s="1461"/>
      <c r="M260" s="1461"/>
      <c r="N260" s="1489">
        <f t="shared" si="13"/>
        <v>0</v>
      </c>
      <c r="O260" s="1461"/>
      <c r="P260" s="1722"/>
      <c r="Q260" s="1730">
        <f t="shared" si="14"/>
        <v>0</v>
      </c>
      <c r="R260" s="2132"/>
    </row>
    <row r="261" spans="3:18" ht="54">
      <c r="C261" s="1462">
        <v>39</v>
      </c>
      <c r="D261" s="1414" t="s">
        <v>2423</v>
      </c>
      <c r="E261" s="1486">
        <v>5</v>
      </c>
      <c r="F261" s="1461" t="s">
        <v>2424</v>
      </c>
      <c r="G261" s="1487">
        <v>1</v>
      </c>
      <c r="H261" s="1461">
        <v>2017</v>
      </c>
      <c r="I261" s="1488">
        <v>538.79999999999995</v>
      </c>
      <c r="J261" s="1461">
        <v>100</v>
      </c>
      <c r="K261" s="1488">
        <f t="shared" si="15"/>
        <v>0</v>
      </c>
      <c r="L261" s="1461"/>
      <c r="M261" s="1461"/>
      <c r="N261" s="1489">
        <f t="shared" si="13"/>
        <v>0</v>
      </c>
      <c r="O261" s="1461"/>
      <c r="P261" s="1722"/>
      <c r="Q261" s="1730">
        <f t="shared" si="14"/>
        <v>0</v>
      </c>
      <c r="R261" s="2132"/>
    </row>
    <row r="262" spans="3:18">
      <c r="C262" s="1462">
        <v>40</v>
      </c>
      <c r="D262" s="1414" t="s">
        <v>2425</v>
      </c>
      <c r="E262" s="1486">
        <v>5</v>
      </c>
      <c r="F262" s="1461" t="s">
        <v>543</v>
      </c>
      <c r="G262" s="1487">
        <v>1</v>
      </c>
      <c r="H262" s="1461">
        <v>2008</v>
      </c>
      <c r="I262" s="1488">
        <v>404.685</v>
      </c>
      <c r="J262" s="1461">
        <v>100</v>
      </c>
      <c r="K262" s="1488">
        <f t="shared" si="15"/>
        <v>0</v>
      </c>
      <c r="L262" s="1461"/>
      <c r="M262" s="1461"/>
      <c r="N262" s="1489">
        <f t="shared" si="13"/>
        <v>0</v>
      </c>
      <c r="O262" s="1461"/>
      <c r="P262" s="1722"/>
      <c r="Q262" s="1730">
        <f t="shared" si="14"/>
        <v>0</v>
      </c>
      <c r="R262" s="2132"/>
    </row>
    <row r="263" spans="3:18">
      <c r="C263" s="1462">
        <v>41</v>
      </c>
      <c r="D263" s="1414" t="s">
        <v>5344</v>
      </c>
      <c r="E263" s="1486">
        <v>5</v>
      </c>
      <c r="F263" s="1461" t="s">
        <v>543</v>
      </c>
      <c r="G263" s="1487">
        <v>1</v>
      </c>
      <c r="H263" s="1461">
        <v>2021</v>
      </c>
      <c r="I263" s="1488">
        <v>351.35</v>
      </c>
      <c r="J263" s="1461">
        <v>80</v>
      </c>
      <c r="K263" s="1488">
        <f t="shared" si="15"/>
        <v>70.269999999999982</v>
      </c>
      <c r="L263" s="1461"/>
      <c r="M263" s="1461"/>
      <c r="N263" s="1489">
        <f t="shared" si="13"/>
        <v>0</v>
      </c>
      <c r="O263" s="1461"/>
      <c r="P263" s="1722"/>
      <c r="Q263" s="1730">
        <f t="shared" si="14"/>
        <v>0</v>
      </c>
      <c r="R263" s="2132"/>
    </row>
    <row r="264" spans="3:18" ht="27">
      <c r="C264" s="1462">
        <v>42</v>
      </c>
      <c r="D264" s="1414" t="s">
        <v>5345</v>
      </c>
      <c r="E264" s="1486">
        <v>5</v>
      </c>
      <c r="F264" s="1461" t="s">
        <v>543</v>
      </c>
      <c r="G264" s="1487">
        <v>4</v>
      </c>
      <c r="H264" s="1461">
        <v>2022</v>
      </c>
      <c r="I264" s="1488">
        <v>2007.27</v>
      </c>
      <c r="J264" s="1461">
        <v>60</v>
      </c>
      <c r="K264" s="1488">
        <f t="shared" si="15"/>
        <v>802.90800000000013</v>
      </c>
      <c r="L264" s="1461"/>
      <c r="M264" s="1461"/>
      <c r="N264" s="1489">
        <f t="shared" si="13"/>
        <v>0</v>
      </c>
      <c r="O264" s="1461"/>
      <c r="P264" s="1722"/>
      <c r="Q264" s="1730">
        <f t="shared" si="14"/>
        <v>0</v>
      </c>
      <c r="R264" s="2132"/>
    </row>
    <row r="265" spans="3:18">
      <c r="C265" s="1462">
        <v>43</v>
      </c>
      <c r="D265" s="1414" t="s">
        <v>6653</v>
      </c>
      <c r="E265" s="1486">
        <v>5</v>
      </c>
      <c r="F265" s="1461" t="s">
        <v>543</v>
      </c>
      <c r="G265" s="1487">
        <v>12</v>
      </c>
      <c r="H265" s="1461">
        <v>2022</v>
      </c>
      <c r="I265" s="1488">
        <v>4995</v>
      </c>
      <c r="J265" s="1461">
        <v>60</v>
      </c>
      <c r="K265" s="1488">
        <f t="shared" si="15"/>
        <v>1998</v>
      </c>
      <c r="L265" s="1461"/>
      <c r="M265" s="1461"/>
      <c r="N265" s="1489">
        <f t="shared" si="13"/>
        <v>0</v>
      </c>
      <c r="O265" s="1461"/>
      <c r="P265" s="1722"/>
      <c r="Q265" s="1730">
        <f t="shared" si="14"/>
        <v>0</v>
      </c>
      <c r="R265" s="2132"/>
    </row>
    <row r="266" spans="3:18" ht="27">
      <c r="C266" s="1462">
        <v>44</v>
      </c>
      <c r="D266" s="1414" t="s">
        <v>6654</v>
      </c>
      <c r="E266" s="1486">
        <v>5</v>
      </c>
      <c r="F266" s="1461" t="s">
        <v>543</v>
      </c>
      <c r="G266" s="1487">
        <v>1</v>
      </c>
      <c r="H266" s="1461">
        <v>2022</v>
      </c>
      <c r="I266" s="1488">
        <v>399.9</v>
      </c>
      <c r="J266" s="1461">
        <v>60</v>
      </c>
      <c r="K266" s="1488">
        <f t="shared" si="15"/>
        <v>159.96</v>
      </c>
      <c r="L266" s="1461"/>
      <c r="M266" s="1461"/>
      <c r="N266" s="1489">
        <f t="shared" si="13"/>
        <v>0</v>
      </c>
      <c r="O266" s="1461"/>
      <c r="P266" s="1722"/>
      <c r="Q266" s="1730">
        <f t="shared" si="14"/>
        <v>0</v>
      </c>
      <c r="R266" s="2132"/>
    </row>
    <row r="267" spans="3:18" ht="27">
      <c r="C267" s="1462">
        <v>45</v>
      </c>
      <c r="D267" s="1414" t="s">
        <v>6655</v>
      </c>
      <c r="E267" s="1486">
        <v>5</v>
      </c>
      <c r="F267" s="1461" t="s">
        <v>543</v>
      </c>
      <c r="G267" s="1487">
        <v>1</v>
      </c>
      <c r="H267" s="1461">
        <v>2023</v>
      </c>
      <c r="I267" s="1488">
        <v>501.81817999999998</v>
      </c>
      <c r="J267" s="1461">
        <v>40</v>
      </c>
      <c r="K267" s="1488">
        <f t="shared" si="15"/>
        <v>301.09090800000001</v>
      </c>
      <c r="L267" s="1461"/>
      <c r="M267" s="1461"/>
      <c r="N267" s="1489">
        <f t="shared" si="13"/>
        <v>0</v>
      </c>
      <c r="O267" s="1461"/>
      <c r="P267" s="1722"/>
      <c r="Q267" s="1730">
        <f t="shared" si="14"/>
        <v>0</v>
      </c>
      <c r="R267" s="2132"/>
    </row>
    <row r="268" spans="3:18">
      <c r="C268" s="1462">
        <v>46</v>
      </c>
      <c r="D268" s="1414" t="s">
        <v>5338</v>
      </c>
      <c r="E268" s="1486">
        <v>5</v>
      </c>
      <c r="F268" s="1461" t="s">
        <v>543</v>
      </c>
      <c r="G268" s="1487">
        <v>1</v>
      </c>
      <c r="H268" s="1461">
        <v>2021</v>
      </c>
      <c r="I268" s="1488">
        <v>351.351</v>
      </c>
      <c r="J268" s="1461">
        <v>80</v>
      </c>
      <c r="K268" s="1488">
        <f t="shared" si="15"/>
        <v>70.270199999999988</v>
      </c>
      <c r="L268" s="1461"/>
      <c r="M268" s="1461"/>
      <c r="N268" s="1489">
        <f t="shared" si="13"/>
        <v>0</v>
      </c>
      <c r="O268" s="1461"/>
      <c r="P268" s="1722"/>
      <c r="Q268" s="1730">
        <f t="shared" si="14"/>
        <v>0</v>
      </c>
      <c r="R268" s="2132"/>
    </row>
    <row r="269" spans="3:18" ht="27">
      <c r="C269" s="1462">
        <v>47</v>
      </c>
      <c r="D269" s="1414" t="s">
        <v>6655</v>
      </c>
      <c r="E269" s="1486">
        <v>5</v>
      </c>
      <c r="F269" s="1461" t="s">
        <v>543</v>
      </c>
      <c r="G269" s="1487">
        <v>6</v>
      </c>
      <c r="H269" s="1461">
        <v>2023</v>
      </c>
      <c r="I269" s="1488">
        <v>3010.9090799999999</v>
      </c>
      <c r="J269" s="1461">
        <v>40</v>
      </c>
      <c r="K269" s="1488">
        <f t="shared" si="15"/>
        <v>1806.5454479999999</v>
      </c>
      <c r="L269" s="1461"/>
      <c r="M269" s="1461"/>
      <c r="N269" s="1489">
        <f t="shared" si="13"/>
        <v>0</v>
      </c>
      <c r="O269" s="1461"/>
      <c r="P269" s="1722"/>
      <c r="Q269" s="1730">
        <f t="shared" si="14"/>
        <v>0</v>
      </c>
      <c r="R269" s="2132"/>
    </row>
    <row r="270" spans="3:18" ht="27">
      <c r="C270" s="1462">
        <v>48</v>
      </c>
      <c r="D270" s="1414" t="s">
        <v>5345</v>
      </c>
      <c r="E270" s="1486">
        <v>5</v>
      </c>
      <c r="F270" s="1461" t="s">
        <v>543</v>
      </c>
      <c r="G270" s="1487">
        <v>6</v>
      </c>
      <c r="H270" s="1461">
        <v>2023</v>
      </c>
      <c r="I270" s="1488">
        <v>3010.9090799999999</v>
      </c>
      <c r="J270" s="1461">
        <v>40</v>
      </c>
      <c r="K270" s="1488">
        <f t="shared" si="15"/>
        <v>1806.5454479999999</v>
      </c>
      <c r="L270" s="1461"/>
      <c r="M270" s="1461"/>
      <c r="N270" s="1489">
        <f t="shared" si="13"/>
        <v>0</v>
      </c>
      <c r="O270" s="1461"/>
      <c r="P270" s="1722"/>
      <c r="Q270" s="1730">
        <f t="shared" si="14"/>
        <v>0</v>
      </c>
      <c r="R270" s="2132"/>
    </row>
    <row r="271" spans="3:18" ht="27">
      <c r="C271" s="1462">
        <v>49</v>
      </c>
      <c r="D271" s="1414" t="s">
        <v>5345</v>
      </c>
      <c r="E271" s="1486">
        <v>5</v>
      </c>
      <c r="F271" s="1461" t="s">
        <v>543</v>
      </c>
      <c r="G271" s="1487">
        <v>6</v>
      </c>
      <c r="H271" s="1461">
        <v>2023</v>
      </c>
      <c r="I271" s="1488">
        <v>3010.9090799999999</v>
      </c>
      <c r="J271" s="1461">
        <v>40</v>
      </c>
      <c r="K271" s="1488">
        <f t="shared" si="15"/>
        <v>1806.5454479999999</v>
      </c>
      <c r="L271" s="1461"/>
      <c r="M271" s="1461"/>
      <c r="N271" s="1489">
        <f t="shared" si="13"/>
        <v>0</v>
      </c>
      <c r="O271" s="1461"/>
      <c r="P271" s="1722"/>
      <c r="Q271" s="1730">
        <f t="shared" si="14"/>
        <v>0</v>
      </c>
      <c r="R271" s="2133"/>
    </row>
    <row r="272" spans="3:18">
      <c r="C272" s="1490">
        <v>1</v>
      </c>
      <c r="D272" s="1415" t="s">
        <v>6656</v>
      </c>
      <c r="E272" s="1491">
        <v>5</v>
      </c>
      <c r="F272" s="1492" t="s">
        <v>543</v>
      </c>
      <c r="G272" s="1493">
        <v>4</v>
      </c>
      <c r="H272" s="1492">
        <v>2000</v>
      </c>
      <c r="I272" s="1494">
        <v>1192.2080000000001</v>
      </c>
      <c r="J272" s="1492">
        <f>IF(($J$14-H272)*J$17&gt;100,100,($J$14-H272)*J$17)</f>
        <v>100</v>
      </c>
      <c r="K272" s="1494">
        <f t="shared" si="15"/>
        <v>0</v>
      </c>
      <c r="L272" s="1492"/>
      <c r="M272" s="1492"/>
      <c r="N272" s="1495">
        <f t="shared" si="13"/>
        <v>0</v>
      </c>
      <c r="O272" s="1492"/>
      <c r="P272" s="1731"/>
      <c r="Q272" s="1732">
        <f t="shared" si="14"/>
        <v>0</v>
      </c>
      <c r="R272" s="2134" t="s">
        <v>487</v>
      </c>
    </row>
    <row r="273" spans="3:18" ht="27">
      <c r="C273" s="1490">
        <v>2</v>
      </c>
      <c r="D273" s="1415" t="s">
        <v>6657</v>
      </c>
      <c r="E273" s="1491">
        <v>5</v>
      </c>
      <c r="F273" s="1492" t="s">
        <v>543</v>
      </c>
      <c r="G273" s="1493">
        <v>1</v>
      </c>
      <c r="H273" s="1492">
        <v>2001</v>
      </c>
      <c r="I273" s="1494">
        <v>473.286</v>
      </c>
      <c r="J273" s="1492">
        <f>IF(($J$14-H273)*J$17&gt;100,100,($J$14-H273)*J$17)</f>
        <v>100</v>
      </c>
      <c r="K273" s="1494">
        <f t="shared" si="15"/>
        <v>0</v>
      </c>
      <c r="L273" s="1492"/>
      <c r="M273" s="1492"/>
      <c r="N273" s="1495">
        <f t="shared" si="13"/>
        <v>0</v>
      </c>
      <c r="O273" s="1492"/>
      <c r="P273" s="1731"/>
      <c r="Q273" s="1732">
        <f t="shared" si="14"/>
        <v>0</v>
      </c>
      <c r="R273" s="2135"/>
    </row>
    <row r="274" spans="3:18" ht="27">
      <c r="C274" s="1490">
        <v>3</v>
      </c>
      <c r="D274" s="1415" t="s">
        <v>6658</v>
      </c>
      <c r="E274" s="1491">
        <v>5</v>
      </c>
      <c r="F274" s="1492" t="s">
        <v>543</v>
      </c>
      <c r="G274" s="1493">
        <v>2</v>
      </c>
      <c r="H274" s="1492">
        <v>2001</v>
      </c>
      <c r="I274" s="1494">
        <v>1034.28</v>
      </c>
      <c r="J274" s="1492">
        <f>IF(($J$14-H274)*J$17&gt;100,100,($J$14-H274)*J$17)</f>
        <v>100</v>
      </c>
      <c r="K274" s="1494">
        <f t="shared" si="15"/>
        <v>0</v>
      </c>
      <c r="L274" s="1492"/>
      <c r="M274" s="1492"/>
      <c r="N274" s="1495">
        <f t="shared" ref="N274:N337" si="16">+L274*M274</f>
        <v>0</v>
      </c>
      <c r="O274" s="1492"/>
      <c r="P274" s="1731"/>
      <c r="Q274" s="1732">
        <f t="shared" si="14"/>
        <v>0</v>
      </c>
      <c r="R274" s="2135"/>
    </row>
    <row r="275" spans="3:18">
      <c r="C275" s="1490">
        <v>4</v>
      </c>
      <c r="D275" s="1415" t="s">
        <v>2781</v>
      </c>
      <c r="E275" s="1491">
        <v>5</v>
      </c>
      <c r="F275" s="1492" t="s">
        <v>543</v>
      </c>
      <c r="G275" s="1493">
        <v>3</v>
      </c>
      <c r="H275" s="1492">
        <v>2005</v>
      </c>
      <c r="I275" s="1494">
        <v>1628.4749999999999</v>
      </c>
      <c r="J275" s="1492">
        <f>IF(($J$14-H275)*J$17&gt;100,100,($J$14-H275)*J$17)</f>
        <v>100</v>
      </c>
      <c r="K275" s="1494">
        <f t="shared" si="15"/>
        <v>0</v>
      </c>
      <c r="L275" s="1492"/>
      <c r="M275" s="1492"/>
      <c r="N275" s="1495">
        <f t="shared" si="16"/>
        <v>0</v>
      </c>
      <c r="O275" s="1492"/>
      <c r="P275" s="1731"/>
      <c r="Q275" s="1732">
        <f t="shared" ref="Q275:Q338" si="17">+O275*P275</f>
        <v>0</v>
      </c>
      <c r="R275" s="2135"/>
    </row>
    <row r="276" spans="3:18">
      <c r="C276" s="1490">
        <v>5</v>
      </c>
      <c r="D276" s="1415" t="s">
        <v>2782</v>
      </c>
      <c r="E276" s="1491">
        <v>5</v>
      </c>
      <c r="F276" s="1492" t="s">
        <v>543</v>
      </c>
      <c r="G276" s="1493">
        <v>5</v>
      </c>
      <c r="H276" s="1492">
        <v>2005</v>
      </c>
      <c r="I276" s="1494">
        <v>2636.3850000000002</v>
      </c>
      <c r="J276" s="1492">
        <f t="shared" ref="J276:J339" si="18">IF(($J$14-H276)*J$17&gt;100,100,($J$14-H276)*J$17)</f>
        <v>100</v>
      </c>
      <c r="K276" s="1494">
        <f t="shared" si="15"/>
        <v>0</v>
      </c>
      <c r="L276" s="1492"/>
      <c r="M276" s="1492"/>
      <c r="N276" s="1495">
        <f t="shared" si="16"/>
        <v>0</v>
      </c>
      <c r="O276" s="1492"/>
      <c r="P276" s="1731"/>
      <c r="Q276" s="1732">
        <f t="shared" si="17"/>
        <v>0</v>
      </c>
      <c r="R276" s="2135"/>
    </row>
    <row r="277" spans="3:18" ht="40.5">
      <c r="C277" s="1490">
        <v>6</v>
      </c>
      <c r="D277" s="1415" t="s">
        <v>2783</v>
      </c>
      <c r="E277" s="1491">
        <v>5</v>
      </c>
      <c r="F277" s="1492" t="s">
        <v>543</v>
      </c>
      <c r="G277" s="1493">
        <v>3</v>
      </c>
      <c r="H277" s="1492">
        <v>2005</v>
      </c>
      <c r="I277" s="1494">
        <v>732.9</v>
      </c>
      <c r="J277" s="1492">
        <f t="shared" si="18"/>
        <v>100</v>
      </c>
      <c r="K277" s="1494">
        <f t="shared" si="15"/>
        <v>0</v>
      </c>
      <c r="L277" s="1492"/>
      <c r="M277" s="1492"/>
      <c r="N277" s="1495">
        <f t="shared" si="16"/>
        <v>0</v>
      </c>
      <c r="O277" s="1492"/>
      <c r="P277" s="1731"/>
      <c r="Q277" s="1732">
        <f t="shared" si="17"/>
        <v>0</v>
      </c>
      <c r="R277" s="2135"/>
    </row>
    <row r="278" spans="3:18" ht="40.5">
      <c r="C278" s="1490">
        <v>7</v>
      </c>
      <c r="D278" s="1415" t="s">
        <v>6659</v>
      </c>
      <c r="E278" s="1491">
        <v>5</v>
      </c>
      <c r="F278" s="1492" t="s">
        <v>543</v>
      </c>
      <c r="G278" s="1493">
        <v>2</v>
      </c>
      <c r="H278" s="1492">
        <v>2007</v>
      </c>
      <c r="I278" s="1494">
        <v>518.20000000000005</v>
      </c>
      <c r="J278" s="1492">
        <f t="shared" si="18"/>
        <v>100</v>
      </c>
      <c r="K278" s="1494">
        <f t="shared" si="15"/>
        <v>0</v>
      </c>
      <c r="L278" s="1492"/>
      <c r="M278" s="1492"/>
      <c r="N278" s="1495">
        <f t="shared" si="16"/>
        <v>0</v>
      </c>
      <c r="O278" s="1492"/>
      <c r="P278" s="1731"/>
      <c r="Q278" s="1732">
        <f t="shared" si="17"/>
        <v>0</v>
      </c>
      <c r="R278" s="2135"/>
    </row>
    <row r="279" spans="3:18">
      <c r="C279" s="1490">
        <v>8</v>
      </c>
      <c r="D279" s="1415" t="s">
        <v>6660</v>
      </c>
      <c r="E279" s="1491">
        <v>5</v>
      </c>
      <c r="F279" s="1492" t="s">
        <v>543</v>
      </c>
      <c r="G279" s="1493">
        <v>8</v>
      </c>
      <c r="H279" s="1492">
        <v>2005</v>
      </c>
      <c r="I279" s="1494">
        <v>2607.6489999999999</v>
      </c>
      <c r="J279" s="1492">
        <f t="shared" si="18"/>
        <v>100</v>
      </c>
      <c r="K279" s="1494">
        <f t="shared" si="15"/>
        <v>0</v>
      </c>
      <c r="L279" s="1492"/>
      <c r="M279" s="1492"/>
      <c r="N279" s="1495">
        <f t="shared" si="16"/>
        <v>0</v>
      </c>
      <c r="O279" s="1492"/>
      <c r="P279" s="1731"/>
      <c r="Q279" s="1732">
        <f t="shared" si="17"/>
        <v>0</v>
      </c>
      <c r="R279" s="2135"/>
    </row>
    <row r="280" spans="3:18">
      <c r="C280" s="1490">
        <v>9</v>
      </c>
      <c r="D280" s="1415" t="s">
        <v>6661</v>
      </c>
      <c r="E280" s="1491">
        <v>5</v>
      </c>
      <c r="F280" s="1492" t="s">
        <v>543</v>
      </c>
      <c r="G280" s="1493">
        <v>1</v>
      </c>
      <c r="H280" s="1492">
        <v>2006</v>
      </c>
      <c r="I280" s="1494">
        <v>310.387</v>
      </c>
      <c r="J280" s="1492">
        <f t="shared" si="18"/>
        <v>100</v>
      </c>
      <c r="K280" s="1494">
        <f t="shared" si="15"/>
        <v>0</v>
      </c>
      <c r="L280" s="1492"/>
      <c r="M280" s="1492"/>
      <c r="N280" s="1495">
        <f t="shared" si="16"/>
        <v>0</v>
      </c>
      <c r="O280" s="1492"/>
      <c r="P280" s="1731"/>
      <c r="Q280" s="1732">
        <f t="shared" si="17"/>
        <v>0</v>
      </c>
      <c r="R280" s="2135"/>
    </row>
    <row r="281" spans="3:18" ht="40.5">
      <c r="C281" s="1490">
        <v>10</v>
      </c>
      <c r="D281" s="1415" t="s">
        <v>2785</v>
      </c>
      <c r="E281" s="1491">
        <v>5</v>
      </c>
      <c r="F281" s="1492" t="s">
        <v>543</v>
      </c>
      <c r="G281" s="1493">
        <v>11</v>
      </c>
      <c r="H281" s="1492">
        <v>2008</v>
      </c>
      <c r="I281" s="1494">
        <v>2940.3</v>
      </c>
      <c r="J281" s="1492">
        <f t="shared" si="18"/>
        <v>100</v>
      </c>
      <c r="K281" s="1494">
        <f t="shared" si="15"/>
        <v>0</v>
      </c>
      <c r="L281" s="1492"/>
      <c r="M281" s="1492"/>
      <c r="N281" s="1495">
        <f t="shared" si="16"/>
        <v>0</v>
      </c>
      <c r="O281" s="1492"/>
      <c r="P281" s="1731"/>
      <c r="Q281" s="1732">
        <f t="shared" si="17"/>
        <v>0</v>
      </c>
      <c r="R281" s="2135"/>
    </row>
    <row r="282" spans="3:18" ht="40.5">
      <c r="C282" s="1490">
        <v>11</v>
      </c>
      <c r="D282" s="1415" t="s">
        <v>2786</v>
      </c>
      <c r="E282" s="1491">
        <v>5</v>
      </c>
      <c r="F282" s="1492" t="s">
        <v>543</v>
      </c>
      <c r="G282" s="1493">
        <v>1</v>
      </c>
      <c r="H282" s="1492">
        <v>2008</v>
      </c>
      <c r="I282" s="1494">
        <v>267.3</v>
      </c>
      <c r="J282" s="1492">
        <f t="shared" si="18"/>
        <v>100</v>
      </c>
      <c r="K282" s="1494">
        <f t="shared" si="15"/>
        <v>0</v>
      </c>
      <c r="L282" s="1492"/>
      <c r="M282" s="1492"/>
      <c r="N282" s="1495">
        <f t="shared" si="16"/>
        <v>0</v>
      </c>
      <c r="O282" s="1492"/>
      <c r="P282" s="1731"/>
      <c r="Q282" s="1732">
        <f t="shared" si="17"/>
        <v>0</v>
      </c>
      <c r="R282" s="2135"/>
    </row>
    <row r="283" spans="3:18" ht="27">
      <c r="C283" s="1490">
        <v>12</v>
      </c>
      <c r="D283" s="1415" t="s">
        <v>6662</v>
      </c>
      <c r="E283" s="1491">
        <v>5</v>
      </c>
      <c r="F283" s="1492" t="s">
        <v>543</v>
      </c>
      <c r="G283" s="1493">
        <v>1</v>
      </c>
      <c r="H283" s="1492">
        <v>2008</v>
      </c>
      <c r="I283" s="1494">
        <v>267.3</v>
      </c>
      <c r="J283" s="1492">
        <f t="shared" si="18"/>
        <v>100</v>
      </c>
      <c r="K283" s="1494">
        <f t="shared" si="15"/>
        <v>0</v>
      </c>
      <c r="L283" s="1492"/>
      <c r="M283" s="1492"/>
      <c r="N283" s="1495">
        <f t="shared" si="16"/>
        <v>0</v>
      </c>
      <c r="O283" s="1492"/>
      <c r="P283" s="1731"/>
      <c r="Q283" s="1732">
        <f t="shared" si="17"/>
        <v>0</v>
      </c>
      <c r="R283" s="2135"/>
    </row>
    <row r="284" spans="3:18" ht="40.5">
      <c r="C284" s="1490">
        <v>13</v>
      </c>
      <c r="D284" s="1415" t="s">
        <v>2787</v>
      </c>
      <c r="E284" s="1491">
        <v>5</v>
      </c>
      <c r="F284" s="1492" t="s">
        <v>543</v>
      </c>
      <c r="G284" s="1493">
        <v>2</v>
      </c>
      <c r="H284" s="1492">
        <v>2008</v>
      </c>
      <c r="I284" s="1494">
        <v>768.48</v>
      </c>
      <c r="J284" s="1492">
        <f t="shared" si="18"/>
        <v>100</v>
      </c>
      <c r="K284" s="1494">
        <f t="shared" si="15"/>
        <v>0</v>
      </c>
      <c r="L284" s="1492"/>
      <c r="M284" s="1492"/>
      <c r="N284" s="1495">
        <f t="shared" si="16"/>
        <v>0</v>
      </c>
      <c r="O284" s="1492"/>
      <c r="P284" s="1731"/>
      <c r="Q284" s="1732">
        <f t="shared" si="17"/>
        <v>0</v>
      </c>
      <c r="R284" s="2135"/>
    </row>
    <row r="285" spans="3:18">
      <c r="C285" s="1490">
        <v>14</v>
      </c>
      <c r="D285" s="1415" t="s">
        <v>6663</v>
      </c>
      <c r="E285" s="1491">
        <v>5</v>
      </c>
      <c r="F285" s="1492" t="s">
        <v>543</v>
      </c>
      <c r="G285" s="1493">
        <v>1</v>
      </c>
      <c r="H285" s="1492">
        <v>2005</v>
      </c>
      <c r="I285" s="1494">
        <v>547.26099999999997</v>
      </c>
      <c r="J285" s="1492">
        <f t="shared" si="18"/>
        <v>100</v>
      </c>
      <c r="K285" s="1494">
        <f t="shared" ref="K285:K348" si="19">IF(J285=100,0,I285-I285*J285%)</f>
        <v>0</v>
      </c>
      <c r="L285" s="1492"/>
      <c r="M285" s="1492"/>
      <c r="N285" s="1495">
        <f t="shared" si="16"/>
        <v>0</v>
      </c>
      <c r="O285" s="1492"/>
      <c r="P285" s="1731"/>
      <c r="Q285" s="1732">
        <f t="shared" si="17"/>
        <v>0</v>
      </c>
      <c r="R285" s="2135"/>
    </row>
    <row r="286" spans="3:18">
      <c r="C286" s="1490">
        <v>15</v>
      </c>
      <c r="D286" s="1415" t="s">
        <v>2784</v>
      </c>
      <c r="E286" s="1491">
        <v>5</v>
      </c>
      <c r="F286" s="1492" t="s">
        <v>543</v>
      </c>
      <c r="G286" s="1493">
        <v>1</v>
      </c>
      <c r="H286" s="1492">
        <v>2005</v>
      </c>
      <c r="I286" s="1494">
        <v>547.26099999999997</v>
      </c>
      <c r="J286" s="1492">
        <f t="shared" si="18"/>
        <v>100</v>
      </c>
      <c r="K286" s="1494">
        <f t="shared" si="19"/>
        <v>0</v>
      </c>
      <c r="L286" s="1492"/>
      <c r="M286" s="1492"/>
      <c r="N286" s="1495">
        <f t="shared" si="16"/>
        <v>0</v>
      </c>
      <c r="O286" s="1492"/>
      <c r="P286" s="1731"/>
      <c r="Q286" s="1732">
        <f t="shared" si="17"/>
        <v>0</v>
      </c>
      <c r="R286" s="2135"/>
    </row>
    <row r="287" spans="3:18">
      <c r="C287" s="1490">
        <v>16</v>
      </c>
      <c r="D287" s="1415" t="s">
        <v>6664</v>
      </c>
      <c r="E287" s="1491">
        <v>5</v>
      </c>
      <c r="F287" s="1492" t="s">
        <v>543</v>
      </c>
      <c r="G287" s="1493">
        <v>1</v>
      </c>
      <c r="H287" s="1492">
        <v>2008</v>
      </c>
      <c r="I287" s="1494">
        <v>3187.683</v>
      </c>
      <c r="J287" s="1492">
        <f t="shared" si="18"/>
        <v>100</v>
      </c>
      <c r="K287" s="1494">
        <f t="shared" si="19"/>
        <v>0</v>
      </c>
      <c r="L287" s="1492"/>
      <c r="M287" s="1492"/>
      <c r="N287" s="1495">
        <f t="shared" si="16"/>
        <v>0</v>
      </c>
      <c r="O287" s="1492"/>
      <c r="P287" s="1731"/>
      <c r="Q287" s="1732">
        <f t="shared" si="17"/>
        <v>0</v>
      </c>
      <c r="R287" s="2135"/>
    </row>
    <row r="288" spans="3:18">
      <c r="C288" s="1490">
        <v>17</v>
      </c>
      <c r="D288" s="1415" t="s">
        <v>6665</v>
      </c>
      <c r="E288" s="1491">
        <v>5</v>
      </c>
      <c r="F288" s="1492" t="s">
        <v>543</v>
      </c>
      <c r="G288" s="1493">
        <v>1</v>
      </c>
      <c r="H288" s="1492">
        <v>2008</v>
      </c>
      <c r="I288" s="1494">
        <v>150</v>
      </c>
      <c r="J288" s="1492">
        <f t="shared" si="18"/>
        <v>100</v>
      </c>
      <c r="K288" s="1494">
        <f t="shared" si="19"/>
        <v>0</v>
      </c>
      <c r="L288" s="1492"/>
      <c r="M288" s="1492"/>
      <c r="N288" s="1495">
        <f t="shared" si="16"/>
        <v>0</v>
      </c>
      <c r="O288" s="1492"/>
      <c r="P288" s="1731"/>
      <c r="Q288" s="1732">
        <f t="shared" si="17"/>
        <v>0</v>
      </c>
      <c r="R288" s="2135"/>
    </row>
    <row r="289" spans="3:18">
      <c r="C289" s="1490">
        <v>18</v>
      </c>
      <c r="D289" s="1415" t="s">
        <v>6665</v>
      </c>
      <c r="E289" s="1491">
        <v>5</v>
      </c>
      <c r="F289" s="1492" t="s">
        <v>543</v>
      </c>
      <c r="G289" s="1493">
        <v>9</v>
      </c>
      <c r="H289" s="1492">
        <v>2008</v>
      </c>
      <c r="I289" s="1494">
        <v>1350</v>
      </c>
      <c r="J289" s="1492">
        <f t="shared" si="18"/>
        <v>100</v>
      </c>
      <c r="K289" s="1494">
        <f t="shared" si="19"/>
        <v>0</v>
      </c>
      <c r="L289" s="1492"/>
      <c r="M289" s="1492"/>
      <c r="N289" s="1495">
        <f t="shared" si="16"/>
        <v>0</v>
      </c>
      <c r="O289" s="1492"/>
      <c r="P289" s="1731"/>
      <c r="Q289" s="1732">
        <f t="shared" si="17"/>
        <v>0</v>
      </c>
      <c r="R289" s="2135"/>
    </row>
    <row r="290" spans="3:18">
      <c r="C290" s="1490">
        <v>19</v>
      </c>
      <c r="D290" s="1415" t="s">
        <v>6666</v>
      </c>
      <c r="E290" s="1491">
        <v>5</v>
      </c>
      <c r="F290" s="1492" t="s">
        <v>543</v>
      </c>
      <c r="G290" s="1493">
        <v>1</v>
      </c>
      <c r="H290" s="1492">
        <v>2008</v>
      </c>
      <c r="I290" s="1494">
        <v>277</v>
      </c>
      <c r="J290" s="1492">
        <f t="shared" si="18"/>
        <v>100</v>
      </c>
      <c r="K290" s="1494">
        <f t="shared" si="19"/>
        <v>0</v>
      </c>
      <c r="L290" s="1492"/>
      <c r="M290" s="1492"/>
      <c r="N290" s="1495">
        <f t="shared" si="16"/>
        <v>0</v>
      </c>
      <c r="O290" s="1492"/>
      <c r="P290" s="1731"/>
      <c r="Q290" s="1732">
        <f t="shared" si="17"/>
        <v>0</v>
      </c>
      <c r="R290" s="2135"/>
    </row>
    <row r="291" spans="3:18">
      <c r="C291" s="1490">
        <v>20</v>
      </c>
      <c r="D291" s="1415" t="s">
        <v>2829</v>
      </c>
      <c r="E291" s="1491">
        <v>5</v>
      </c>
      <c r="F291" s="1492" t="s">
        <v>543</v>
      </c>
      <c r="G291" s="1493">
        <v>1</v>
      </c>
      <c r="H291" s="1492">
        <v>2009</v>
      </c>
      <c r="I291" s="1494">
        <v>391.75799999999998</v>
      </c>
      <c r="J291" s="1492">
        <f t="shared" si="18"/>
        <v>100</v>
      </c>
      <c r="K291" s="1494">
        <f t="shared" si="19"/>
        <v>0</v>
      </c>
      <c r="L291" s="1492"/>
      <c r="M291" s="1492"/>
      <c r="N291" s="1495">
        <f t="shared" si="16"/>
        <v>0</v>
      </c>
      <c r="O291" s="1492"/>
      <c r="P291" s="1731"/>
      <c r="Q291" s="1732">
        <f t="shared" si="17"/>
        <v>0</v>
      </c>
      <c r="R291" s="2135"/>
    </row>
    <row r="292" spans="3:18">
      <c r="C292" s="1490">
        <v>21</v>
      </c>
      <c r="D292" s="1415" t="s">
        <v>6667</v>
      </c>
      <c r="E292" s="1491">
        <v>5</v>
      </c>
      <c r="F292" s="1492" t="s">
        <v>543</v>
      </c>
      <c r="G292" s="1493">
        <v>3</v>
      </c>
      <c r="H292" s="1492">
        <v>2008</v>
      </c>
      <c r="I292" s="1494">
        <v>801.9</v>
      </c>
      <c r="J292" s="1492">
        <f t="shared" si="18"/>
        <v>100</v>
      </c>
      <c r="K292" s="1494">
        <f t="shared" si="19"/>
        <v>0</v>
      </c>
      <c r="L292" s="1492"/>
      <c r="M292" s="1492"/>
      <c r="N292" s="1495">
        <f t="shared" si="16"/>
        <v>0</v>
      </c>
      <c r="O292" s="1492"/>
      <c r="P292" s="1731"/>
      <c r="Q292" s="1732">
        <f t="shared" si="17"/>
        <v>0</v>
      </c>
      <c r="R292" s="2135"/>
    </row>
    <row r="293" spans="3:18">
      <c r="C293" s="1490">
        <v>22</v>
      </c>
      <c r="D293" s="1415" t="s">
        <v>6667</v>
      </c>
      <c r="E293" s="1491">
        <v>5</v>
      </c>
      <c r="F293" s="1492" t="s">
        <v>543</v>
      </c>
      <c r="G293" s="1493">
        <v>1</v>
      </c>
      <c r="H293" s="1492">
        <v>2008</v>
      </c>
      <c r="I293" s="1494">
        <v>241.7</v>
      </c>
      <c r="J293" s="1492">
        <f t="shared" si="18"/>
        <v>100</v>
      </c>
      <c r="K293" s="1494">
        <f t="shared" si="19"/>
        <v>0</v>
      </c>
      <c r="L293" s="1492"/>
      <c r="M293" s="1492"/>
      <c r="N293" s="1495">
        <f t="shared" si="16"/>
        <v>0</v>
      </c>
      <c r="O293" s="1492"/>
      <c r="P293" s="1731"/>
      <c r="Q293" s="1732">
        <f t="shared" si="17"/>
        <v>0</v>
      </c>
      <c r="R293" s="2135"/>
    </row>
    <row r="294" spans="3:18">
      <c r="C294" s="1490">
        <v>23</v>
      </c>
      <c r="D294" s="1415" t="s">
        <v>6668</v>
      </c>
      <c r="E294" s="1491">
        <v>5</v>
      </c>
      <c r="F294" s="1492" t="s">
        <v>543</v>
      </c>
      <c r="G294" s="1493">
        <v>2</v>
      </c>
      <c r="H294" s="1492">
        <v>2008</v>
      </c>
      <c r="I294" s="1494">
        <v>628.4</v>
      </c>
      <c r="J294" s="1492">
        <f t="shared" si="18"/>
        <v>100</v>
      </c>
      <c r="K294" s="1494">
        <f t="shared" si="19"/>
        <v>0</v>
      </c>
      <c r="L294" s="1492"/>
      <c r="M294" s="1492"/>
      <c r="N294" s="1495">
        <f t="shared" si="16"/>
        <v>0</v>
      </c>
      <c r="O294" s="1492"/>
      <c r="P294" s="1731"/>
      <c r="Q294" s="1732">
        <f t="shared" si="17"/>
        <v>0</v>
      </c>
      <c r="R294" s="2135"/>
    </row>
    <row r="295" spans="3:18">
      <c r="C295" s="1490">
        <v>24</v>
      </c>
      <c r="D295" s="1415" t="s">
        <v>6669</v>
      </c>
      <c r="E295" s="1491">
        <v>5</v>
      </c>
      <c r="F295" s="1492" t="s">
        <v>543</v>
      </c>
      <c r="G295" s="1493">
        <v>4</v>
      </c>
      <c r="H295" s="1492">
        <v>2008</v>
      </c>
      <c r="I295" s="1494">
        <v>1618.74</v>
      </c>
      <c r="J295" s="1492">
        <f t="shared" si="18"/>
        <v>100</v>
      </c>
      <c r="K295" s="1494">
        <f t="shared" si="19"/>
        <v>0</v>
      </c>
      <c r="L295" s="1492"/>
      <c r="M295" s="1492"/>
      <c r="N295" s="1495">
        <f t="shared" si="16"/>
        <v>0</v>
      </c>
      <c r="O295" s="1492"/>
      <c r="P295" s="1731"/>
      <c r="Q295" s="1732">
        <f t="shared" si="17"/>
        <v>0</v>
      </c>
      <c r="R295" s="2135"/>
    </row>
    <row r="296" spans="3:18">
      <c r="C296" s="1490">
        <v>25</v>
      </c>
      <c r="D296" s="1415" t="s">
        <v>2148</v>
      </c>
      <c r="E296" s="1491">
        <v>5</v>
      </c>
      <c r="F296" s="1492" t="s">
        <v>543</v>
      </c>
      <c r="G296" s="1493">
        <v>1</v>
      </c>
      <c r="H296" s="1492">
        <v>2008</v>
      </c>
      <c r="I296" s="1494">
        <v>267.3</v>
      </c>
      <c r="J296" s="1492">
        <f t="shared" si="18"/>
        <v>100</v>
      </c>
      <c r="K296" s="1494">
        <f t="shared" si="19"/>
        <v>0</v>
      </c>
      <c r="L296" s="1492"/>
      <c r="M296" s="1492"/>
      <c r="N296" s="1495">
        <f t="shared" si="16"/>
        <v>0</v>
      </c>
      <c r="O296" s="1492"/>
      <c r="P296" s="1731"/>
      <c r="Q296" s="1732">
        <f t="shared" si="17"/>
        <v>0</v>
      </c>
      <c r="R296" s="2135"/>
    </row>
    <row r="297" spans="3:18">
      <c r="C297" s="1490">
        <v>26</v>
      </c>
      <c r="D297" s="1415" t="s">
        <v>2148</v>
      </c>
      <c r="E297" s="1491">
        <v>5</v>
      </c>
      <c r="F297" s="1492" t="s">
        <v>543</v>
      </c>
      <c r="G297" s="1493">
        <v>1</v>
      </c>
      <c r="H297" s="1492">
        <v>2008</v>
      </c>
      <c r="I297" s="1494">
        <v>267.3</v>
      </c>
      <c r="J297" s="1492">
        <f t="shared" si="18"/>
        <v>100</v>
      </c>
      <c r="K297" s="1494">
        <f t="shared" si="19"/>
        <v>0</v>
      </c>
      <c r="L297" s="1492"/>
      <c r="M297" s="1492"/>
      <c r="N297" s="1495">
        <f t="shared" si="16"/>
        <v>0</v>
      </c>
      <c r="O297" s="1492"/>
      <c r="P297" s="1731"/>
      <c r="Q297" s="1732">
        <f t="shared" si="17"/>
        <v>0</v>
      </c>
      <c r="R297" s="2135"/>
    </row>
    <row r="298" spans="3:18">
      <c r="C298" s="1490">
        <v>27</v>
      </c>
      <c r="D298" s="1415" t="s">
        <v>2788</v>
      </c>
      <c r="E298" s="1491">
        <v>5</v>
      </c>
      <c r="F298" s="1492" t="s">
        <v>543</v>
      </c>
      <c r="G298" s="1493">
        <v>1</v>
      </c>
      <c r="H298" s="1492">
        <v>2008</v>
      </c>
      <c r="I298" s="1494">
        <v>404.685</v>
      </c>
      <c r="J298" s="1492">
        <f t="shared" si="18"/>
        <v>100</v>
      </c>
      <c r="K298" s="1494">
        <f t="shared" si="19"/>
        <v>0</v>
      </c>
      <c r="L298" s="1492"/>
      <c r="M298" s="1492"/>
      <c r="N298" s="1495">
        <f t="shared" si="16"/>
        <v>0</v>
      </c>
      <c r="O298" s="1492"/>
      <c r="P298" s="1731"/>
      <c r="Q298" s="1732">
        <f t="shared" si="17"/>
        <v>0</v>
      </c>
      <c r="R298" s="2135"/>
    </row>
    <row r="299" spans="3:18">
      <c r="C299" s="1490">
        <v>28</v>
      </c>
      <c r="D299" s="1415" t="s">
        <v>2167</v>
      </c>
      <c r="E299" s="1491">
        <v>5</v>
      </c>
      <c r="F299" s="1492" t="s">
        <v>543</v>
      </c>
      <c r="G299" s="1493">
        <v>1</v>
      </c>
      <c r="H299" s="1492">
        <v>2008</v>
      </c>
      <c r="I299" s="1494">
        <v>404.685</v>
      </c>
      <c r="J299" s="1492">
        <f t="shared" si="18"/>
        <v>100</v>
      </c>
      <c r="K299" s="1494">
        <f t="shared" si="19"/>
        <v>0</v>
      </c>
      <c r="L299" s="1492"/>
      <c r="M299" s="1492"/>
      <c r="N299" s="1495">
        <f t="shared" si="16"/>
        <v>0</v>
      </c>
      <c r="O299" s="1492"/>
      <c r="P299" s="1731"/>
      <c r="Q299" s="1732">
        <f t="shared" si="17"/>
        <v>0</v>
      </c>
      <c r="R299" s="2135"/>
    </row>
    <row r="300" spans="3:18">
      <c r="C300" s="1490">
        <v>29</v>
      </c>
      <c r="D300" s="1415" t="s">
        <v>2148</v>
      </c>
      <c r="E300" s="1491">
        <v>5</v>
      </c>
      <c r="F300" s="1492" t="s">
        <v>543</v>
      </c>
      <c r="G300" s="1493">
        <v>2</v>
      </c>
      <c r="H300" s="1492">
        <v>2008</v>
      </c>
      <c r="I300" s="1494">
        <v>534.6</v>
      </c>
      <c r="J300" s="1492">
        <f t="shared" si="18"/>
        <v>100</v>
      </c>
      <c r="K300" s="1494">
        <f t="shared" si="19"/>
        <v>0</v>
      </c>
      <c r="L300" s="1492"/>
      <c r="M300" s="1492"/>
      <c r="N300" s="1495">
        <f t="shared" si="16"/>
        <v>0</v>
      </c>
      <c r="O300" s="1492"/>
      <c r="P300" s="1731"/>
      <c r="Q300" s="1732">
        <f t="shared" si="17"/>
        <v>0</v>
      </c>
      <c r="R300" s="2135"/>
    </row>
    <row r="301" spans="3:18">
      <c r="C301" s="1490">
        <v>30</v>
      </c>
      <c r="D301" s="1415" t="s">
        <v>6667</v>
      </c>
      <c r="E301" s="1491">
        <v>5</v>
      </c>
      <c r="F301" s="1492" t="s">
        <v>543</v>
      </c>
      <c r="G301" s="1493">
        <v>2</v>
      </c>
      <c r="H301" s="1492">
        <v>2007</v>
      </c>
      <c r="I301" s="1494">
        <v>483.4</v>
      </c>
      <c r="J301" s="1492">
        <f t="shared" si="18"/>
        <v>100</v>
      </c>
      <c r="K301" s="1494">
        <f t="shared" si="19"/>
        <v>0</v>
      </c>
      <c r="L301" s="1492"/>
      <c r="M301" s="1492"/>
      <c r="N301" s="1495">
        <f t="shared" si="16"/>
        <v>0</v>
      </c>
      <c r="O301" s="1492"/>
      <c r="P301" s="1731"/>
      <c r="Q301" s="1732">
        <f t="shared" si="17"/>
        <v>0</v>
      </c>
      <c r="R301" s="2135"/>
    </row>
    <row r="302" spans="3:18">
      <c r="C302" s="1490">
        <v>31</v>
      </c>
      <c r="D302" s="1415" t="s">
        <v>6667</v>
      </c>
      <c r="E302" s="1491">
        <v>5</v>
      </c>
      <c r="F302" s="1492" t="s">
        <v>543</v>
      </c>
      <c r="G302" s="1493">
        <v>1</v>
      </c>
      <c r="H302" s="1492">
        <v>2008</v>
      </c>
      <c r="I302" s="1494">
        <v>267.3</v>
      </c>
      <c r="J302" s="1492">
        <f t="shared" si="18"/>
        <v>100</v>
      </c>
      <c r="K302" s="1494">
        <f t="shared" si="19"/>
        <v>0</v>
      </c>
      <c r="L302" s="1492"/>
      <c r="M302" s="1492"/>
      <c r="N302" s="1495">
        <f t="shared" si="16"/>
        <v>0</v>
      </c>
      <c r="O302" s="1492"/>
      <c r="P302" s="1731"/>
      <c r="Q302" s="1732">
        <f t="shared" si="17"/>
        <v>0</v>
      </c>
      <c r="R302" s="2135"/>
    </row>
    <row r="303" spans="3:18">
      <c r="C303" s="1490">
        <v>32</v>
      </c>
      <c r="D303" s="1415" t="s">
        <v>2366</v>
      </c>
      <c r="E303" s="1491">
        <v>5</v>
      </c>
      <c r="F303" s="1492" t="s">
        <v>543</v>
      </c>
      <c r="G303" s="1493">
        <v>1</v>
      </c>
      <c r="H303" s="1492">
        <v>2005</v>
      </c>
      <c r="I303" s="1494">
        <v>547.26099999999997</v>
      </c>
      <c r="J303" s="1492">
        <f t="shared" si="18"/>
        <v>100</v>
      </c>
      <c r="K303" s="1494">
        <f t="shared" si="19"/>
        <v>0</v>
      </c>
      <c r="L303" s="1492"/>
      <c r="M303" s="1492"/>
      <c r="N303" s="1495">
        <f t="shared" si="16"/>
        <v>0</v>
      </c>
      <c r="O303" s="1492"/>
      <c r="P303" s="1731"/>
      <c r="Q303" s="1732">
        <f t="shared" si="17"/>
        <v>0</v>
      </c>
      <c r="R303" s="2135"/>
    </row>
    <row r="304" spans="3:18" ht="27">
      <c r="C304" s="1490">
        <v>33</v>
      </c>
      <c r="D304" s="1415" t="s">
        <v>6670</v>
      </c>
      <c r="E304" s="1491">
        <v>5</v>
      </c>
      <c r="F304" s="1492" t="s">
        <v>543</v>
      </c>
      <c r="G304" s="1493">
        <v>1</v>
      </c>
      <c r="H304" s="1492">
        <v>2005</v>
      </c>
      <c r="I304" s="1494">
        <v>532.93925999999999</v>
      </c>
      <c r="J304" s="1492">
        <f t="shared" si="18"/>
        <v>100</v>
      </c>
      <c r="K304" s="1494">
        <f t="shared" si="19"/>
        <v>0</v>
      </c>
      <c r="L304" s="1492"/>
      <c r="M304" s="1492"/>
      <c r="N304" s="1495">
        <f t="shared" si="16"/>
        <v>0</v>
      </c>
      <c r="O304" s="1492"/>
      <c r="P304" s="1731"/>
      <c r="Q304" s="1732">
        <f t="shared" si="17"/>
        <v>0</v>
      </c>
      <c r="R304" s="2135"/>
    </row>
    <row r="305" spans="3:18" ht="27">
      <c r="C305" s="1490">
        <v>34</v>
      </c>
      <c r="D305" s="1415" t="s">
        <v>6671</v>
      </c>
      <c r="E305" s="1491">
        <v>5</v>
      </c>
      <c r="F305" s="1492" t="s">
        <v>543</v>
      </c>
      <c r="G305" s="1493">
        <v>1</v>
      </c>
      <c r="H305" s="1492">
        <v>2007</v>
      </c>
      <c r="I305" s="1494">
        <v>283.3</v>
      </c>
      <c r="J305" s="1492">
        <f t="shared" si="18"/>
        <v>100</v>
      </c>
      <c r="K305" s="1494">
        <f t="shared" si="19"/>
        <v>0</v>
      </c>
      <c r="L305" s="1492"/>
      <c r="M305" s="1492"/>
      <c r="N305" s="1495">
        <f t="shared" si="16"/>
        <v>0</v>
      </c>
      <c r="O305" s="1492"/>
      <c r="P305" s="1731"/>
      <c r="Q305" s="1732">
        <f t="shared" si="17"/>
        <v>0</v>
      </c>
      <c r="R305" s="2135"/>
    </row>
    <row r="306" spans="3:18">
      <c r="C306" s="1490">
        <v>35</v>
      </c>
      <c r="D306" s="1415" t="s">
        <v>6672</v>
      </c>
      <c r="E306" s="1491">
        <v>5</v>
      </c>
      <c r="F306" s="1492" t="s">
        <v>543</v>
      </c>
      <c r="G306" s="1493">
        <v>2</v>
      </c>
      <c r="H306" s="1492">
        <v>2008</v>
      </c>
      <c r="I306" s="1494">
        <v>283.02</v>
      </c>
      <c r="J306" s="1492">
        <f t="shared" si="18"/>
        <v>100</v>
      </c>
      <c r="K306" s="1494">
        <f t="shared" si="19"/>
        <v>0</v>
      </c>
      <c r="L306" s="1492"/>
      <c r="M306" s="1492"/>
      <c r="N306" s="1495">
        <f t="shared" si="16"/>
        <v>0</v>
      </c>
      <c r="O306" s="1492"/>
      <c r="P306" s="1731"/>
      <c r="Q306" s="1732">
        <f t="shared" si="17"/>
        <v>0</v>
      </c>
      <c r="R306" s="2135"/>
    </row>
    <row r="307" spans="3:18">
      <c r="C307" s="1490">
        <v>36</v>
      </c>
      <c r="D307" s="1415" t="s">
        <v>6673</v>
      </c>
      <c r="E307" s="1491">
        <v>5</v>
      </c>
      <c r="F307" s="1492" t="s">
        <v>543</v>
      </c>
      <c r="G307" s="1493">
        <v>1</v>
      </c>
      <c r="H307" s="1492">
        <v>2008</v>
      </c>
      <c r="I307" s="1494">
        <v>384.27100000000002</v>
      </c>
      <c r="J307" s="1492">
        <f t="shared" si="18"/>
        <v>100</v>
      </c>
      <c r="K307" s="1494">
        <f t="shared" si="19"/>
        <v>0</v>
      </c>
      <c r="L307" s="1492"/>
      <c r="M307" s="1492"/>
      <c r="N307" s="1495">
        <f t="shared" si="16"/>
        <v>0</v>
      </c>
      <c r="O307" s="1492"/>
      <c r="P307" s="1731"/>
      <c r="Q307" s="1732">
        <f t="shared" si="17"/>
        <v>0</v>
      </c>
      <c r="R307" s="2135"/>
    </row>
    <row r="308" spans="3:18">
      <c r="C308" s="1490">
        <v>37</v>
      </c>
      <c r="D308" s="1415" t="s">
        <v>6674</v>
      </c>
      <c r="E308" s="1491">
        <v>5</v>
      </c>
      <c r="F308" s="1492" t="s">
        <v>543</v>
      </c>
      <c r="G308" s="1493">
        <v>2</v>
      </c>
      <c r="H308" s="1492">
        <v>2007</v>
      </c>
      <c r="I308" s="1494">
        <v>828.46500000000003</v>
      </c>
      <c r="J308" s="1492">
        <f t="shared" si="18"/>
        <v>100</v>
      </c>
      <c r="K308" s="1494">
        <f t="shared" si="19"/>
        <v>0</v>
      </c>
      <c r="L308" s="1492"/>
      <c r="M308" s="1492"/>
      <c r="N308" s="1495">
        <f t="shared" si="16"/>
        <v>0</v>
      </c>
      <c r="O308" s="1492"/>
      <c r="P308" s="1731"/>
      <c r="Q308" s="1732">
        <f t="shared" si="17"/>
        <v>0</v>
      </c>
      <c r="R308" s="2135"/>
    </row>
    <row r="309" spans="3:18">
      <c r="C309" s="1490">
        <v>38</v>
      </c>
      <c r="D309" s="1415" t="s">
        <v>6675</v>
      </c>
      <c r="E309" s="1491">
        <v>5</v>
      </c>
      <c r="F309" s="1492" t="s">
        <v>543</v>
      </c>
      <c r="G309" s="1493">
        <v>5</v>
      </c>
      <c r="H309" s="1492">
        <v>2010</v>
      </c>
      <c r="I309" s="1494">
        <v>1014</v>
      </c>
      <c r="J309" s="1492">
        <f t="shared" si="18"/>
        <v>100</v>
      </c>
      <c r="K309" s="1494">
        <f t="shared" si="19"/>
        <v>0</v>
      </c>
      <c r="L309" s="1492"/>
      <c r="M309" s="1492"/>
      <c r="N309" s="1495">
        <f t="shared" si="16"/>
        <v>0</v>
      </c>
      <c r="O309" s="1492"/>
      <c r="P309" s="1731"/>
      <c r="Q309" s="1732">
        <f t="shared" si="17"/>
        <v>0</v>
      </c>
      <c r="R309" s="2135"/>
    </row>
    <row r="310" spans="3:18">
      <c r="C310" s="1490">
        <v>39</v>
      </c>
      <c r="D310" s="1415" t="s">
        <v>6676</v>
      </c>
      <c r="E310" s="1491">
        <v>5</v>
      </c>
      <c r="F310" s="1492" t="s">
        <v>543</v>
      </c>
      <c r="G310" s="1493">
        <v>1</v>
      </c>
      <c r="H310" s="1492">
        <v>2007</v>
      </c>
      <c r="I310" s="1494">
        <v>283.3</v>
      </c>
      <c r="J310" s="1492">
        <f t="shared" si="18"/>
        <v>100</v>
      </c>
      <c r="K310" s="1494">
        <f t="shared" si="19"/>
        <v>0</v>
      </c>
      <c r="L310" s="1492"/>
      <c r="M310" s="1492"/>
      <c r="N310" s="1495">
        <f t="shared" si="16"/>
        <v>0</v>
      </c>
      <c r="O310" s="1492"/>
      <c r="P310" s="1731"/>
      <c r="Q310" s="1732">
        <f t="shared" si="17"/>
        <v>0</v>
      </c>
      <c r="R310" s="2135"/>
    </row>
    <row r="311" spans="3:18">
      <c r="C311" s="1490">
        <v>40</v>
      </c>
      <c r="D311" s="1415" t="s">
        <v>6677</v>
      </c>
      <c r="E311" s="1491">
        <v>5</v>
      </c>
      <c r="F311" s="1492" t="s">
        <v>543</v>
      </c>
      <c r="G311" s="1493">
        <v>1</v>
      </c>
      <c r="H311" s="1492">
        <v>2008</v>
      </c>
      <c r="I311" s="1494">
        <v>241.7</v>
      </c>
      <c r="J311" s="1492">
        <f t="shared" si="18"/>
        <v>100</v>
      </c>
      <c r="K311" s="1494">
        <f t="shared" si="19"/>
        <v>0</v>
      </c>
      <c r="L311" s="1492"/>
      <c r="M311" s="1492"/>
      <c r="N311" s="1495">
        <f t="shared" si="16"/>
        <v>0</v>
      </c>
      <c r="O311" s="1492"/>
      <c r="P311" s="1731"/>
      <c r="Q311" s="1732">
        <f t="shared" si="17"/>
        <v>0</v>
      </c>
      <c r="R311" s="2135"/>
    </row>
    <row r="312" spans="3:18">
      <c r="C312" s="1490">
        <v>41</v>
      </c>
      <c r="D312" s="1415" t="s">
        <v>6678</v>
      </c>
      <c r="E312" s="1491">
        <v>5</v>
      </c>
      <c r="F312" s="1492" t="s">
        <v>543</v>
      </c>
      <c r="G312" s="1493">
        <v>2</v>
      </c>
      <c r="H312" s="1492">
        <v>2005</v>
      </c>
      <c r="I312" s="1494">
        <v>1063.172</v>
      </c>
      <c r="J312" s="1492">
        <f t="shared" si="18"/>
        <v>100</v>
      </c>
      <c r="K312" s="1494">
        <f t="shared" si="19"/>
        <v>0</v>
      </c>
      <c r="L312" s="1492"/>
      <c r="M312" s="1492"/>
      <c r="N312" s="1495">
        <f t="shared" si="16"/>
        <v>0</v>
      </c>
      <c r="O312" s="1492"/>
      <c r="P312" s="1731"/>
      <c r="Q312" s="1732">
        <f t="shared" si="17"/>
        <v>0</v>
      </c>
      <c r="R312" s="2135"/>
    </row>
    <row r="313" spans="3:18" ht="27">
      <c r="C313" s="1490">
        <v>42</v>
      </c>
      <c r="D313" s="1415" t="s">
        <v>6679</v>
      </c>
      <c r="E313" s="1491">
        <v>5</v>
      </c>
      <c r="F313" s="1492" t="s">
        <v>543</v>
      </c>
      <c r="G313" s="1493">
        <v>2</v>
      </c>
      <c r="H313" s="1492">
        <v>2008</v>
      </c>
      <c r="I313" s="1494">
        <v>809.37</v>
      </c>
      <c r="J313" s="1492">
        <f t="shared" si="18"/>
        <v>100</v>
      </c>
      <c r="K313" s="1494">
        <f t="shared" si="19"/>
        <v>0</v>
      </c>
      <c r="L313" s="1492"/>
      <c r="M313" s="1492"/>
      <c r="N313" s="1495">
        <f t="shared" si="16"/>
        <v>0</v>
      </c>
      <c r="O313" s="1492"/>
      <c r="P313" s="1731"/>
      <c r="Q313" s="1732">
        <f t="shared" si="17"/>
        <v>0</v>
      </c>
      <c r="R313" s="2135"/>
    </row>
    <row r="314" spans="3:18">
      <c r="C314" s="1490">
        <v>43</v>
      </c>
      <c r="D314" s="1415" t="s">
        <v>6680</v>
      </c>
      <c r="E314" s="1491">
        <v>5</v>
      </c>
      <c r="F314" s="1492" t="s">
        <v>543</v>
      </c>
      <c r="G314" s="1493">
        <v>2</v>
      </c>
      <c r="H314" s="1492">
        <v>2005</v>
      </c>
      <c r="I314" s="1494">
        <v>667.24800000000005</v>
      </c>
      <c r="J314" s="1492">
        <f t="shared" si="18"/>
        <v>100</v>
      </c>
      <c r="K314" s="1494">
        <f t="shared" si="19"/>
        <v>0</v>
      </c>
      <c r="L314" s="1492"/>
      <c r="M314" s="1492"/>
      <c r="N314" s="1495">
        <f t="shared" si="16"/>
        <v>0</v>
      </c>
      <c r="O314" s="1492"/>
      <c r="P314" s="1731"/>
      <c r="Q314" s="1732">
        <f t="shared" si="17"/>
        <v>0</v>
      </c>
      <c r="R314" s="2135"/>
    </row>
    <row r="315" spans="3:18">
      <c r="C315" s="1490">
        <v>44</v>
      </c>
      <c r="D315" s="1415" t="s">
        <v>6681</v>
      </c>
      <c r="E315" s="1491">
        <v>5</v>
      </c>
      <c r="F315" s="1492" t="s">
        <v>543</v>
      </c>
      <c r="G315" s="1493">
        <v>1</v>
      </c>
      <c r="H315" s="1492">
        <v>2011</v>
      </c>
      <c r="I315" s="1494">
        <v>202.8</v>
      </c>
      <c r="J315" s="1492">
        <f t="shared" si="18"/>
        <v>100</v>
      </c>
      <c r="K315" s="1494">
        <f t="shared" si="19"/>
        <v>0</v>
      </c>
      <c r="L315" s="1492"/>
      <c r="M315" s="1492"/>
      <c r="N315" s="1495">
        <f t="shared" si="16"/>
        <v>0</v>
      </c>
      <c r="O315" s="1492"/>
      <c r="P315" s="1731"/>
      <c r="Q315" s="1732">
        <f t="shared" si="17"/>
        <v>0</v>
      </c>
      <c r="R315" s="2135"/>
    </row>
    <row r="316" spans="3:18">
      <c r="C316" s="1490">
        <v>45</v>
      </c>
      <c r="D316" s="1415" t="s">
        <v>6676</v>
      </c>
      <c r="E316" s="1491">
        <v>5</v>
      </c>
      <c r="F316" s="1492" t="s">
        <v>543</v>
      </c>
      <c r="G316" s="1493">
        <v>2</v>
      </c>
      <c r="H316" s="1492">
        <v>2008</v>
      </c>
      <c r="I316" s="1494">
        <v>483.4</v>
      </c>
      <c r="J316" s="1492">
        <f t="shared" si="18"/>
        <v>100</v>
      </c>
      <c r="K316" s="1494">
        <f t="shared" si="19"/>
        <v>0</v>
      </c>
      <c r="L316" s="1492"/>
      <c r="M316" s="1492"/>
      <c r="N316" s="1495">
        <f t="shared" si="16"/>
        <v>0</v>
      </c>
      <c r="O316" s="1492"/>
      <c r="P316" s="1731"/>
      <c r="Q316" s="1732">
        <f t="shared" si="17"/>
        <v>0</v>
      </c>
      <c r="R316" s="2135"/>
    </row>
    <row r="317" spans="3:18">
      <c r="C317" s="1490">
        <v>46</v>
      </c>
      <c r="D317" s="1415" t="s">
        <v>6682</v>
      </c>
      <c r="E317" s="1491">
        <v>5</v>
      </c>
      <c r="F317" s="1492" t="s">
        <v>543</v>
      </c>
      <c r="G317" s="1493">
        <v>1</v>
      </c>
      <c r="H317" s="1492">
        <v>2008</v>
      </c>
      <c r="I317" s="1494">
        <v>290.2</v>
      </c>
      <c r="J317" s="1492">
        <f t="shared" si="18"/>
        <v>100</v>
      </c>
      <c r="K317" s="1494">
        <f t="shared" si="19"/>
        <v>0</v>
      </c>
      <c r="L317" s="1492"/>
      <c r="M317" s="1492"/>
      <c r="N317" s="1495">
        <f t="shared" si="16"/>
        <v>0</v>
      </c>
      <c r="O317" s="1492"/>
      <c r="P317" s="1731"/>
      <c r="Q317" s="1732">
        <f t="shared" si="17"/>
        <v>0</v>
      </c>
      <c r="R317" s="2135"/>
    </row>
    <row r="318" spans="3:18">
      <c r="C318" s="1490">
        <v>47</v>
      </c>
      <c r="D318" s="1415" t="s">
        <v>6683</v>
      </c>
      <c r="E318" s="1491">
        <v>5</v>
      </c>
      <c r="F318" s="1492" t="s">
        <v>543</v>
      </c>
      <c r="G318" s="1493">
        <v>1</v>
      </c>
      <c r="H318" s="1492">
        <v>2012</v>
      </c>
      <c r="I318" s="1494">
        <v>468.36</v>
      </c>
      <c r="J318" s="1492">
        <f t="shared" si="18"/>
        <v>100</v>
      </c>
      <c r="K318" s="1494">
        <f t="shared" si="19"/>
        <v>0</v>
      </c>
      <c r="L318" s="1492"/>
      <c r="M318" s="1492"/>
      <c r="N318" s="1495">
        <f t="shared" si="16"/>
        <v>0</v>
      </c>
      <c r="O318" s="1492"/>
      <c r="P318" s="1731"/>
      <c r="Q318" s="1732">
        <f t="shared" si="17"/>
        <v>0</v>
      </c>
      <c r="R318" s="2135"/>
    </row>
    <row r="319" spans="3:18">
      <c r="C319" s="1490">
        <v>48</v>
      </c>
      <c r="D319" s="1415" t="s">
        <v>6684</v>
      </c>
      <c r="E319" s="1491">
        <v>5</v>
      </c>
      <c r="F319" s="1492" t="s">
        <v>543</v>
      </c>
      <c r="G319" s="1493">
        <v>1</v>
      </c>
      <c r="H319" s="1492">
        <v>2006</v>
      </c>
      <c r="I319" s="1494">
        <v>501.87819999999999</v>
      </c>
      <c r="J319" s="1492">
        <f t="shared" si="18"/>
        <v>100</v>
      </c>
      <c r="K319" s="1494">
        <f t="shared" si="19"/>
        <v>0</v>
      </c>
      <c r="L319" s="1492"/>
      <c r="M319" s="1492"/>
      <c r="N319" s="1495">
        <f t="shared" si="16"/>
        <v>0</v>
      </c>
      <c r="O319" s="1492"/>
      <c r="P319" s="1731"/>
      <c r="Q319" s="1732">
        <f t="shared" si="17"/>
        <v>0</v>
      </c>
      <c r="R319" s="2135"/>
    </row>
    <row r="320" spans="3:18" ht="27">
      <c r="C320" s="1490">
        <v>49</v>
      </c>
      <c r="D320" s="1415" t="s">
        <v>6685</v>
      </c>
      <c r="E320" s="1491">
        <v>5</v>
      </c>
      <c r="F320" s="1492" t="s">
        <v>543</v>
      </c>
      <c r="G320" s="1493">
        <v>2</v>
      </c>
      <c r="H320" s="1492">
        <v>2007</v>
      </c>
      <c r="I320" s="1494">
        <v>848.46500000000003</v>
      </c>
      <c r="J320" s="1492">
        <f t="shared" si="18"/>
        <v>100</v>
      </c>
      <c r="K320" s="1494">
        <f t="shared" si="19"/>
        <v>0</v>
      </c>
      <c r="L320" s="1492"/>
      <c r="M320" s="1492"/>
      <c r="N320" s="1495">
        <f t="shared" si="16"/>
        <v>0</v>
      </c>
      <c r="O320" s="1492"/>
      <c r="P320" s="1731"/>
      <c r="Q320" s="1732">
        <f t="shared" si="17"/>
        <v>0</v>
      </c>
      <c r="R320" s="2135"/>
    </row>
    <row r="321" spans="3:18">
      <c r="C321" s="1490">
        <v>50</v>
      </c>
      <c r="D321" s="1415" t="s">
        <v>6686</v>
      </c>
      <c r="E321" s="1491">
        <v>5</v>
      </c>
      <c r="F321" s="1492" t="s">
        <v>543</v>
      </c>
      <c r="G321" s="1493">
        <v>4</v>
      </c>
      <c r="H321" s="1492">
        <v>2011</v>
      </c>
      <c r="I321" s="1494">
        <v>1745.28</v>
      </c>
      <c r="J321" s="1492">
        <f t="shared" si="18"/>
        <v>100</v>
      </c>
      <c r="K321" s="1494">
        <f t="shared" si="19"/>
        <v>0</v>
      </c>
      <c r="L321" s="1492"/>
      <c r="M321" s="1492"/>
      <c r="N321" s="1495">
        <f t="shared" si="16"/>
        <v>0</v>
      </c>
      <c r="O321" s="1492"/>
      <c r="P321" s="1731"/>
      <c r="Q321" s="1732">
        <f t="shared" si="17"/>
        <v>0</v>
      </c>
      <c r="R321" s="2135"/>
    </row>
    <row r="322" spans="3:18">
      <c r="C322" s="1490">
        <v>51</v>
      </c>
      <c r="D322" s="1415" t="s">
        <v>6687</v>
      </c>
      <c r="E322" s="1491">
        <v>5</v>
      </c>
      <c r="F322" s="1492" t="s">
        <v>543</v>
      </c>
      <c r="G322" s="1493">
        <v>2</v>
      </c>
      <c r="H322" s="1492">
        <v>2008</v>
      </c>
      <c r="I322" s="1494">
        <v>283.02</v>
      </c>
      <c r="J322" s="1492">
        <f t="shared" si="18"/>
        <v>100</v>
      </c>
      <c r="K322" s="1494">
        <f t="shared" si="19"/>
        <v>0</v>
      </c>
      <c r="L322" s="1492"/>
      <c r="M322" s="1492"/>
      <c r="N322" s="1495">
        <f t="shared" si="16"/>
        <v>0</v>
      </c>
      <c r="O322" s="1492"/>
      <c r="P322" s="1731"/>
      <c r="Q322" s="1732">
        <f t="shared" si="17"/>
        <v>0</v>
      </c>
      <c r="R322" s="2135"/>
    </row>
    <row r="323" spans="3:18">
      <c r="C323" s="1490">
        <v>52</v>
      </c>
      <c r="D323" s="1415" t="s">
        <v>6688</v>
      </c>
      <c r="E323" s="1491">
        <v>5</v>
      </c>
      <c r="F323" s="1492" t="s">
        <v>543</v>
      </c>
      <c r="G323" s="1493">
        <v>1</v>
      </c>
      <c r="H323" s="1492">
        <v>2013</v>
      </c>
      <c r="I323" s="1494">
        <v>1455.6763999999998</v>
      </c>
      <c r="J323" s="1492">
        <f t="shared" si="18"/>
        <v>100</v>
      </c>
      <c r="K323" s="1494">
        <f t="shared" si="19"/>
        <v>0</v>
      </c>
      <c r="L323" s="1492"/>
      <c r="M323" s="1492"/>
      <c r="N323" s="1495">
        <f t="shared" si="16"/>
        <v>0</v>
      </c>
      <c r="O323" s="1492"/>
      <c r="P323" s="1731"/>
      <c r="Q323" s="1732">
        <f t="shared" si="17"/>
        <v>0</v>
      </c>
      <c r="R323" s="2135"/>
    </row>
    <row r="324" spans="3:18">
      <c r="C324" s="1490">
        <v>53</v>
      </c>
      <c r="D324" s="1415" t="s">
        <v>6689</v>
      </c>
      <c r="E324" s="1491">
        <v>5</v>
      </c>
      <c r="F324" s="1492" t="s">
        <v>543</v>
      </c>
      <c r="G324" s="1493">
        <v>11</v>
      </c>
      <c r="H324" s="1492">
        <v>2012</v>
      </c>
      <c r="I324" s="1494">
        <v>5751.3877300000004</v>
      </c>
      <c r="J324" s="1492">
        <f t="shared" si="18"/>
        <v>100</v>
      </c>
      <c r="K324" s="1494">
        <f t="shared" si="19"/>
        <v>0</v>
      </c>
      <c r="L324" s="1492"/>
      <c r="M324" s="1492"/>
      <c r="N324" s="1495">
        <f t="shared" si="16"/>
        <v>0</v>
      </c>
      <c r="O324" s="1492"/>
      <c r="P324" s="1731"/>
      <c r="Q324" s="1732">
        <f t="shared" si="17"/>
        <v>0</v>
      </c>
      <c r="R324" s="2135"/>
    </row>
    <row r="325" spans="3:18">
      <c r="C325" s="1490">
        <v>54</v>
      </c>
      <c r="D325" s="1415" t="s">
        <v>6690</v>
      </c>
      <c r="E325" s="1491">
        <v>5</v>
      </c>
      <c r="F325" s="1492" t="s">
        <v>543</v>
      </c>
      <c r="G325" s="1493">
        <v>1</v>
      </c>
      <c r="H325" s="1492">
        <v>2012</v>
      </c>
      <c r="I325" s="1494">
        <v>436.32</v>
      </c>
      <c r="J325" s="1492">
        <f t="shared" si="18"/>
        <v>100</v>
      </c>
      <c r="K325" s="1494">
        <f t="shared" si="19"/>
        <v>0</v>
      </c>
      <c r="L325" s="1492"/>
      <c r="M325" s="1492"/>
      <c r="N325" s="1495">
        <f t="shared" si="16"/>
        <v>0</v>
      </c>
      <c r="O325" s="1492"/>
      <c r="P325" s="1731"/>
      <c r="Q325" s="1732">
        <f t="shared" si="17"/>
        <v>0</v>
      </c>
      <c r="R325" s="2135"/>
    </row>
    <row r="326" spans="3:18" ht="27">
      <c r="C326" s="1490">
        <v>55</v>
      </c>
      <c r="D326" s="1415" t="s">
        <v>6691</v>
      </c>
      <c r="E326" s="1491">
        <v>5</v>
      </c>
      <c r="F326" s="1492" t="s">
        <v>543</v>
      </c>
      <c r="G326" s="1493">
        <v>1</v>
      </c>
      <c r="H326" s="1492">
        <v>2012</v>
      </c>
      <c r="I326" s="1494">
        <v>259.10039999999998</v>
      </c>
      <c r="J326" s="1492">
        <f t="shared" si="18"/>
        <v>100</v>
      </c>
      <c r="K326" s="1494">
        <f t="shared" si="19"/>
        <v>0</v>
      </c>
      <c r="L326" s="1492"/>
      <c r="M326" s="1492"/>
      <c r="N326" s="1495">
        <f t="shared" si="16"/>
        <v>0</v>
      </c>
      <c r="O326" s="1492"/>
      <c r="P326" s="1731"/>
      <c r="Q326" s="1732">
        <f t="shared" si="17"/>
        <v>0</v>
      </c>
      <c r="R326" s="2135"/>
    </row>
    <row r="327" spans="3:18">
      <c r="C327" s="1490">
        <v>56</v>
      </c>
      <c r="D327" s="1415" t="s">
        <v>6692</v>
      </c>
      <c r="E327" s="1491">
        <v>5</v>
      </c>
      <c r="F327" s="1492" t="s">
        <v>543</v>
      </c>
      <c r="G327" s="1493">
        <v>28</v>
      </c>
      <c r="H327" s="1492">
        <v>2013</v>
      </c>
      <c r="I327" s="1494">
        <v>4513.6000000000004</v>
      </c>
      <c r="J327" s="1492">
        <f t="shared" si="18"/>
        <v>100</v>
      </c>
      <c r="K327" s="1494">
        <f t="shared" si="19"/>
        <v>0</v>
      </c>
      <c r="L327" s="1492"/>
      <c r="M327" s="1492"/>
      <c r="N327" s="1495">
        <f t="shared" si="16"/>
        <v>0</v>
      </c>
      <c r="O327" s="1492"/>
      <c r="P327" s="1731"/>
      <c r="Q327" s="1732">
        <f t="shared" si="17"/>
        <v>0</v>
      </c>
      <c r="R327" s="2135"/>
    </row>
    <row r="328" spans="3:18">
      <c r="C328" s="1490">
        <v>57</v>
      </c>
      <c r="D328" s="1415" t="s">
        <v>6693</v>
      </c>
      <c r="E328" s="1491">
        <v>5</v>
      </c>
      <c r="F328" s="1492" t="s">
        <v>543</v>
      </c>
      <c r="G328" s="1493">
        <v>10</v>
      </c>
      <c r="H328" s="1492">
        <v>2014</v>
      </c>
      <c r="I328" s="1494">
        <v>22222</v>
      </c>
      <c r="J328" s="1492">
        <f t="shared" si="18"/>
        <v>100</v>
      </c>
      <c r="K328" s="1494">
        <f t="shared" si="19"/>
        <v>0</v>
      </c>
      <c r="L328" s="1492"/>
      <c r="M328" s="1492"/>
      <c r="N328" s="1495">
        <f t="shared" si="16"/>
        <v>0</v>
      </c>
      <c r="O328" s="1492"/>
      <c r="P328" s="1731"/>
      <c r="Q328" s="1732">
        <f t="shared" si="17"/>
        <v>0</v>
      </c>
      <c r="R328" s="2135"/>
    </row>
    <row r="329" spans="3:18">
      <c r="C329" s="1490">
        <v>58</v>
      </c>
      <c r="D329" s="1415" t="s">
        <v>6694</v>
      </c>
      <c r="E329" s="1491">
        <v>5</v>
      </c>
      <c r="F329" s="1492" t="s">
        <v>543</v>
      </c>
      <c r="G329" s="1493">
        <v>1</v>
      </c>
      <c r="H329" s="1492">
        <v>2015</v>
      </c>
      <c r="I329" s="1494">
        <v>2221.6799999999998</v>
      </c>
      <c r="J329" s="1492">
        <f t="shared" si="18"/>
        <v>100</v>
      </c>
      <c r="K329" s="1494">
        <f t="shared" si="19"/>
        <v>0</v>
      </c>
      <c r="L329" s="1492"/>
      <c r="M329" s="1492"/>
      <c r="N329" s="1495">
        <f t="shared" si="16"/>
        <v>0</v>
      </c>
      <c r="O329" s="1492"/>
      <c r="P329" s="1731"/>
      <c r="Q329" s="1732">
        <f t="shared" si="17"/>
        <v>0</v>
      </c>
      <c r="R329" s="2135"/>
    </row>
    <row r="330" spans="3:18">
      <c r="C330" s="1490">
        <v>59</v>
      </c>
      <c r="D330" s="1415" t="s">
        <v>6695</v>
      </c>
      <c r="E330" s="1491">
        <v>5</v>
      </c>
      <c r="F330" s="1492" t="s">
        <v>543</v>
      </c>
      <c r="G330" s="1493">
        <v>9</v>
      </c>
      <c r="H330" s="1492">
        <v>2015</v>
      </c>
      <c r="I330" s="1494">
        <v>3101.5385099999999</v>
      </c>
      <c r="J330" s="1492">
        <f t="shared" si="18"/>
        <v>100</v>
      </c>
      <c r="K330" s="1494">
        <f t="shared" si="19"/>
        <v>0</v>
      </c>
      <c r="L330" s="1492"/>
      <c r="M330" s="1492"/>
      <c r="N330" s="1495">
        <f t="shared" si="16"/>
        <v>0</v>
      </c>
      <c r="O330" s="1492"/>
      <c r="P330" s="1731"/>
      <c r="Q330" s="1732">
        <f t="shared" si="17"/>
        <v>0</v>
      </c>
      <c r="R330" s="2135"/>
    </row>
    <row r="331" spans="3:18" ht="40.5">
      <c r="C331" s="1490">
        <v>60</v>
      </c>
      <c r="D331" s="1415" t="s">
        <v>6696</v>
      </c>
      <c r="E331" s="1491">
        <v>5</v>
      </c>
      <c r="F331" s="1492" t="s">
        <v>543</v>
      </c>
      <c r="G331" s="1493">
        <v>4</v>
      </c>
      <c r="H331" s="1492">
        <v>2017</v>
      </c>
      <c r="I331" s="1494">
        <v>2155.1999999999998</v>
      </c>
      <c r="J331" s="1492">
        <f t="shared" si="18"/>
        <v>100</v>
      </c>
      <c r="K331" s="1494">
        <f t="shared" si="19"/>
        <v>0</v>
      </c>
      <c r="L331" s="1492"/>
      <c r="M331" s="1492"/>
      <c r="N331" s="1495">
        <f t="shared" si="16"/>
        <v>0</v>
      </c>
      <c r="O331" s="1492"/>
      <c r="P331" s="1731"/>
      <c r="Q331" s="1732">
        <f t="shared" si="17"/>
        <v>0</v>
      </c>
      <c r="R331" s="2135"/>
    </row>
    <row r="332" spans="3:18" ht="40.5">
      <c r="C332" s="1490">
        <v>61</v>
      </c>
      <c r="D332" s="1415" t="s">
        <v>6697</v>
      </c>
      <c r="E332" s="1491">
        <v>5</v>
      </c>
      <c r="F332" s="1492" t="s">
        <v>543</v>
      </c>
      <c r="G332" s="1493">
        <v>3</v>
      </c>
      <c r="H332" s="1492">
        <v>2017</v>
      </c>
      <c r="I332" s="1494">
        <v>7026</v>
      </c>
      <c r="J332" s="1492">
        <f t="shared" si="18"/>
        <v>100</v>
      </c>
      <c r="K332" s="1494">
        <f t="shared" si="19"/>
        <v>0</v>
      </c>
      <c r="L332" s="1492"/>
      <c r="M332" s="1492"/>
      <c r="N332" s="1495">
        <f t="shared" si="16"/>
        <v>0</v>
      </c>
      <c r="O332" s="1492"/>
      <c r="P332" s="1731"/>
      <c r="Q332" s="1732">
        <f t="shared" si="17"/>
        <v>0</v>
      </c>
      <c r="R332" s="2135"/>
    </row>
    <row r="333" spans="3:18" ht="27">
      <c r="C333" s="1490">
        <v>62</v>
      </c>
      <c r="D333" s="1415" t="s">
        <v>6698</v>
      </c>
      <c r="E333" s="1491">
        <v>5</v>
      </c>
      <c r="F333" s="1492" t="s">
        <v>543</v>
      </c>
      <c r="G333" s="1493">
        <v>1</v>
      </c>
      <c r="H333" s="1492">
        <v>2017</v>
      </c>
      <c r="I333" s="1494">
        <v>750</v>
      </c>
      <c r="J333" s="1492">
        <f t="shared" si="18"/>
        <v>100</v>
      </c>
      <c r="K333" s="1494">
        <f t="shared" si="19"/>
        <v>0</v>
      </c>
      <c r="L333" s="1492"/>
      <c r="M333" s="1492"/>
      <c r="N333" s="1495">
        <f t="shared" si="16"/>
        <v>0</v>
      </c>
      <c r="O333" s="1492"/>
      <c r="P333" s="1731"/>
      <c r="Q333" s="1732">
        <f t="shared" si="17"/>
        <v>0</v>
      </c>
      <c r="R333" s="2135"/>
    </row>
    <row r="334" spans="3:18">
      <c r="C334" s="1490">
        <v>63</v>
      </c>
      <c r="D334" s="1415" t="s">
        <v>2367</v>
      </c>
      <c r="E334" s="1491">
        <v>5</v>
      </c>
      <c r="F334" s="1492" t="s">
        <v>543</v>
      </c>
      <c r="G334" s="1493">
        <v>2</v>
      </c>
      <c r="H334" s="1492">
        <v>2016</v>
      </c>
      <c r="I334" s="1494">
        <v>1020</v>
      </c>
      <c r="J334" s="1492">
        <f t="shared" si="18"/>
        <v>100</v>
      </c>
      <c r="K334" s="1494">
        <f t="shared" si="19"/>
        <v>0</v>
      </c>
      <c r="L334" s="1492"/>
      <c r="M334" s="1492"/>
      <c r="N334" s="1495">
        <f t="shared" si="16"/>
        <v>0</v>
      </c>
      <c r="O334" s="1492"/>
      <c r="P334" s="1731"/>
      <c r="Q334" s="1732">
        <f t="shared" si="17"/>
        <v>0</v>
      </c>
      <c r="R334" s="2135"/>
    </row>
    <row r="335" spans="3:18" ht="27">
      <c r="C335" s="1490">
        <v>64</v>
      </c>
      <c r="D335" s="1415" t="s">
        <v>6699</v>
      </c>
      <c r="E335" s="1491">
        <v>5</v>
      </c>
      <c r="F335" s="1492" t="s">
        <v>543</v>
      </c>
      <c r="G335" s="1493">
        <v>1</v>
      </c>
      <c r="H335" s="1492">
        <v>2018</v>
      </c>
      <c r="I335" s="1494">
        <v>2499.96</v>
      </c>
      <c r="J335" s="1492">
        <f t="shared" si="18"/>
        <v>100</v>
      </c>
      <c r="K335" s="1494">
        <f t="shared" si="19"/>
        <v>0</v>
      </c>
      <c r="L335" s="1492"/>
      <c r="M335" s="1492"/>
      <c r="N335" s="1495">
        <f t="shared" si="16"/>
        <v>0</v>
      </c>
      <c r="O335" s="1492"/>
      <c r="P335" s="1731"/>
      <c r="Q335" s="1732">
        <f t="shared" si="17"/>
        <v>0</v>
      </c>
      <c r="R335" s="2135"/>
    </row>
    <row r="336" spans="3:18" ht="27">
      <c r="C336" s="1490">
        <v>65</v>
      </c>
      <c r="D336" s="1415" t="s">
        <v>2370</v>
      </c>
      <c r="E336" s="1491">
        <v>5</v>
      </c>
      <c r="F336" s="1492" t="s">
        <v>543</v>
      </c>
      <c r="G336" s="1493">
        <v>2</v>
      </c>
      <c r="H336" s="1492">
        <v>2019</v>
      </c>
      <c r="I336" s="1494">
        <v>900</v>
      </c>
      <c r="J336" s="1492">
        <f t="shared" si="18"/>
        <v>100</v>
      </c>
      <c r="K336" s="1494">
        <f t="shared" si="19"/>
        <v>0</v>
      </c>
      <c r="L336" s="1492"/>
      <c r="M336" s="1492"/>
      <c r="N336" s="1495">
        <f t="shared" si="16"/>
        <v>0</v>
      </c>
      <c r="O336" s="1492"/>
      <c r="P336" s="1731"/>
      <c r="Q336" s="1732">
        <f t="shared" si="17"/>
        <v>0</v>
      </c>
      <c r="R336" s="2135"/>
    </row>
    <row r="337" spans="3:18" ht="27">
      <c r="C337" s="1490">
        <v>66</v>
      </c>
      <c r="D337" s="1415" t="s">
        <v>6700</v>
      </c>
      <c r="E337" s="1491">
        <v>5</v>
      </c>
      <c r="F337" s="1492" t="s">
        <v>543</v>
      </c>
      <c r="G337" s="1493">
        <v>19</v>
      </c>
      <c r="H337" s="1492">
        <v>2019</v>
      </c>
      <c r="I337" s="1494">
        <v>8132</v>
      </c>
      <c r="J337" s="1492">
        <f t="shared" si="18"/>
        <v>100</v>
      </c>
      <c r="K337" s="1494">
        <f t="shared" si="19"/>
        <v>0</v>
      </c>
      <c r="L337" s="1492"/>
      <c r="M337" s="1492"/>
      <c r="N337" s="1495">
        <f t="shared" si="16"/>
        <v>0</v>
      </c>
      <c r="O337" s="1492"/>
      <c r="P337" s="1731"/>
      <c r="Q337" s="1732">
        <f t="shared" si="17"/>
        <v>0</v>
      </c>
      <c r="R337" s="2135"/>
    </row>
    <row r="338" spans="3:18" ht="27">
      <c r="C338" s="1490">
        <v>67</v>
      </c>
      <c r="D338" s="1415" t="s">
        <v>2830</v>
      </c>
      <c r="E338" s="1491">
        <v>5</v>
      </c>
      <c r="F338" s="1492" t="s">
        <v>543</v>
      </c>
      <c r="G338" s="1493">
        <v>1</v>
      </c>
      <c r="H338" s="1492">
        <v>2019</v>
      </c>
      <c r="I338" s="1494">
        <v>449.9</v>
      </c>
      <c r="J338" s="1492">
        <f t="shared" si="18"/>
        <v>100</v>
      </c>
      <c r="K338" s="1494">
        <f t="shared" si="19"/>
        <v>0</v>
      </c>
      <c r="L338" s="1492"/>
      <c r="M338" s="1492"/>
      <c r="N338" s="1495">
        <f t="shared" ref="N338:N401" si="20">+L338*M338</f>
        <v>0</v>
      </c>
      <c r="O338" s="1492"/>
      <c r="P338" s="1731"/>
      <c r="Q338" s="1732">
        <f t="shared" si="17"/>
        <v>0</v>
      </c>
      <c r="R338" s="2135"/>
    </row>
    <row r="339" spans="3:18" ht="27">
      <c r="C339" s="1490">
        <v>68</v>
      </c>
      <c r="D339" s="1415" t="s">
        <v>2369</v>
      </c>
      <c r="E339" s="1491">
        <v>5</v>
      </c>
      <c r="F339" s="1492" t="s">
        <v>543</v>
      </c>
      <c r="G339" s="1493">
        <v>1</v>
      </c>
      <c r="H339" s="1492">
        <v>2019</v>
      </c>
      <c r="I339" s="1494">
        <v>446.4</v>
      </c>
      <c r="J339" s="1492">
        <f t="shared" si="18"/>
        <v>100</v>
      </c>
      <c r="K339" s="1494">
        <f t="shared" si="19"/>
        <v>0</v>
      </c>
      <c r="L339" s="1492"/>
      <c r="M339" s="1492"/>
      <c r="N339" s="1495">
        <f t="shared" si="20"/>
        <v>0</v>
      </c>
      <c r="O339" s="1492"/>
      <c r="P339" s="1731"/>
      <c r="Q339" s="1732">
        <f t="shared" ref="Q339:Q402" si="21">+O339*P339</f>
        <v>0</v>
      </c>
      <c r="R339" s="2135"/>
    </row>
    <row r="340" spans="3:18" ht="40.5">
      <c r="C340" s="1490">
        <v>69</v>
      </c>
      <c r="D340" s="1415" t="s">
        <v>2722</v>
      </c>
      <c r="E340" s="1491">
        <v>5</v>
      </c>
      <c r="F340" s="1492" t="s">
        <v>543</v>
      </c>
      <c r="G340" s="1493">
        <v>5</v>
      </c>
      <c r="H340" s="1492">
        <v>2019</v>
      </c>
      <c r="I340" s="1494">
        <v>11925</v>
      </c>
      <c r="J340" s="1492">
        <f t="shared" ref="J340:J403" si="22">IF(($J$14-H340)*J$17&gt;100,100,($J$14-H340)*J$17)</f>
        <v>100</v>
      </c>
      <c r="K340" s="1494">
        <f t="shared" si="19"/>
        <v>0</v>
      </c>
      <c r="L340" s="1492"/>
      <c r="M340" s="1492"/>
      <c r="N340" s="1495">
        <f t="shared" si="20"/>
        <v>0</v>
      </c>
      <c r="O340" s="1492"/>
      <c r="P340" s="1731"/>
      <c r="Q340" s="1732">
        <f t="shared" si="21"/>
        <v>0</v>
      </c>
      <c r="R340" s="2135"/>
    </row>
    <row r="341" spans="3:18" ht="40.5">
      <c r="C341" s="1490">
        <v>70</v>
      </c>
      <c r="D341" s="1415" t="s">
        <v>2831</v>
      </c>
      <c r="E341" s="1491">
        <v>5</v>
      </c>
      <c r="F341" s="1492" t="s">
        <v>543</v>
      </c>
      <c r="G341" s="1493">
        <v>2</v>
      </c>
      <c r="H341" s="1492">
        <v>2019</v>
      </c>
      <c r="I341" s="1494">
        <v>4769.652</v>
      </c>
      <c r="J341" s="1492">
        <f t="shared" si="22"/>
        <v>100</v>
      </c>
      <c r="K341" s="1494">
        <f t="shared" si="19"/>
        <v>0</v>
      </c>
      <c r="L341" s="1492"/>
      <c r="M341" s="1492"/>
      <c r="N341" s="1495">
        <f t="shared" si="20"/>
        <v>0</v>
      </c>
      <c r="O341" s="1492"/>
      <c r="P341" s="1731"/>
      <c r="Q341" s="1732">
        <f t="shared" si="21"/>
        <v>0</v>
      </c>
      <c r="R341" s="2135"/>
    </row>
    <row r="342" spans="3:18" ht="54">
      <c r="C342" s="1490">
        <v>71</v>
      </c>
      <c r="D342" s="1415" t="s">
        <v>2372</v>
      </c>
      <c r="E342" s="1491">
        <v>5</v>
      </c>
      <c r="F342" s="1492" t="s">
        <v>543</v>
      </c>
      <c r="G342" s="1493">
        <v>39</v>
      </c>
      <c r="H342" s="1492">
        <v>2020</v>
      </c>
      <c r="I342" s="1494">
        <v>17023.5</v>
      </c>
      <c r="J342" s="1492">
        <f t="shared" si="22"/>
        <v>100</v>
      </c>
      <c r="K342" s="1494">
        <f t="shared" si="19"/>
        <v>0</v>
      </c>
      <c r="L342" s="1492"/>
      <c r="M342" s="1492"/>
      <c r="N342" s="1495">
        <f t="shared" si="20"/>
        <v>0</v>
      </c>
      <c r="O342" s="1492"/>
      <c r="P342" s="1731"/>
      <c r="Q342" s="1732">
        <f t="shared" si="21"/>
        <v>0</v>
      </c>
      <c r="R342" s="2135"/>
    </row>
    <row r="343" spans="3:18">
      <c r="C343" s="1490">
        <v>72</v>
      </c>
      <c r="D343" s="1415" t="s">
        <v>5338</v>
      </c>
      <c r="E343" s="1491">
        <v>5</v>
      </c>
      <c r="F343" s="1492" t="s">
        <v>543</v>
      </c>
      <c r="G343" s="1493">
        <v>6</v>
      </c>
      <c r="H343" s="1492">
        <v>2021</v>
      </c>
      <c r="I343" s="1494">
        <v>2108.1060000000002</v>
      </c>
      <c r="J343" s="1492">
        <f t="shared" si="22"/>
        <v>80</v>
      </c>
      <c r="K343" s="1494">
        <f t="shared" si="19"/>
        <v>421.62120000000004</v>
      </c>
      <c r="L343" s="1492"/>
      <c r="M343" s="1492"/>
      <c r="N343" s="1495">
        <f t="shared" si="20"/>
        <v>0</v>
      </c>
      <c r="O343" s="1492"/>
      <c r="P343" s="1731"/>
      <c r="Q343" s="1732">
        <f t="shared" si="21"/>
        <v>0</v>
      </c>
      <c r="R343" s="2135"/>
    </row>
    <row r="344" spans="3:18" ht="27">
      <c r="C344" s="1490">
        <v>73</v>
      </c>
      <c r="D344" s="1415" t="s">
        <v>6701</v>
      </c>
      <c r="E344" s="1491">
        <v>5</v>
      </c>
      <c r="F344" s="1492" t="s">
        <v>543</v>
      </c>
      <c r="G344" s="1493">
        <v>20</v>
      </c>
      <c r="H344" s="1492">
        <v>2022</v>
      </c>
      <c r="I344" s="1494">
        <v>10036.363599999999</v>
      </c>
      <c r="J344" s="1492">
        <f t="shared" si="22"/>
        <v>60</v>
      </c>
      <c r="K344" s="1494">
        <f t="shared" si="19"/>
        <v>4014.5454399999999</v>
      </c>
      <c r="L344" s="1492"/>
      <c r="M344" s="1492"/>
      <c r="N344" s="1495">
        <f t="shared" si="20"/>
        <v>0</v>
      </c>
      <c r="O344" s="1492"/>
      <c r="P344" s="1731"/>
      <c r="Q344" s="1732">
        <f t="shared" si="21"/>
        <v>0</v>
      </c>
      <c r="R344" s="2135"/>
    </row>
    <row r="345" spans="3:18" ht="40.5">
      <c r="C345" s="1490">
        <v>74</v>
      </c>
      <c r="D345" s="1415" t="s">
        <v>6702</v>
      </c>
      <c r="E345" s="1491">
        <v>5</v>
      </c>
      <c r="F345" s="1492" t="s">
        <v>543</v>
      </c>
      <c r="G345" s="1493">
        <v>5</v>
      </c>
      <c r="H345" s="1492">
        <v>2022</v>
      </c>
      <c r="I345" s="1494">
        <v>19890</v>
      </c>
      <c r="J345" s="1492">
        <f t="shared" si="22"/>
        <v>60</v>
      </c>
      <c r="K345" s="1494">
        <f t="shared" si="19"/>
        <v>7956</v>
      </c>
      <c r="L345" s="1492"/>
      <c r="M345" s="1492"/>
      <c r="N345" s="1495">
        <f t="shared" si="20"/>
        <v>0</v>
      </c>
      <c r="O345" s="1492"/>
      <c r="P345" s="1731"/>
      <c r="Q345" s="1732">
        <f t="shared" si="21"/>
        <v>0</v>
      </c>
      <c r="R345" s="2135"/>
    </row>
    <row r="346" spans="3:18" ht="40.5">
      <c r="C346" s="1490">
        <v>75</v>
      </c>
      <c r="D346" s="1415" t="s">
        <v>6702</v>
      </c>
      <c r="E346" s="1491">
        <v>5</v>
      </c>
      <c r="F346" s="1492" t="s">
        <v>543</v>
      </c>
      <c r="G346" s="1493">
        <v>1</v>
      </c>
      <c r="H346" s="1492">
        <v>2023</v>
      </c>
      <c r="I346" s="1494">
        <v>3978</v>
      </c>
      <c r="J346" s="1492">
        <f t="shared" si="22"/>
        <v>40</v>
      </c>
      <c r="K346" s="1494">
        <f t="shared" si="19"/>
        <v>2386.8000000000002</v>
      </c>
      <c r="L346" s="1492"/>
      <c r="M346" s="1492"/>
      <c r="N346" s="1495">
        <f t="shared" si="20"/>
        <v>0</v>
      </c>
      <c r="O346" s="1492"/>
      <c r="P346" s="1731"/>
      <c r="Q346" s="1732">
        <f t="shared" si="21"/>
        <v>0</v>
      </c>
      <c r="R346" s="2135"/>
    </row>
    <row r="347" spans="3:18" ht="27">
      <c r="C347" s="1490">
        <v>76</v>
      </c>
      <c r="D347" s="1415" t="s">
        <v>6703</v>
      </c>
      <c r="E347" s="1491">
        <v>5</v>
      </c>
      <c r="F347" s="1492" t="s">
        <v>543</v>
      </c>
      <c r="G347" s="1493">
        <v>13</v>
      </c>
      <c r="H347" s="1492">
        <v>2023</v>
      </c>
      <c r="I347" s="1494">
        <v>6523.63634</v>
      </c>
      <c r="J347" s="1492">
        <f t="shared" si="22"/>
        <v>40</v>
      </c>
      <c r="K347" s="1494">
        <f t="shared" si="19"/>
        <v>3914.1818039999998</v>
      </c>
      <c r="L347" s="1492"/>
      <c r="M347" s="1492"/>
      <c r="N347" s="1495">
        <f t="shared" si="20"/>
        <v>0</v>
      </c>
      <c r="O347" s="1492"/>
      <c r="P347" s="1731"/>
      <c r="Q347" s="1732">
        <f t="shared" si="21"/>
        <v>0</v>
      </c>
      <c r="R347" s="2135"/>
    </row>
    <row r="348" spans="3:18" ht="27">
      <c r="C348" s="1490">
        <v>77</v>
      </c>
      <c r="D348" s="1415" t="s">
        <v>6704</v>
      </c>
      <c r="E348" s="1491">
        <v>5</v>
      </c>
      <c r="F348" s="1492" t="s">
        <v>543</v>
      </c>
      <c r="G348" s="1493">
        <v>3</v>
      </c>
      <c r="H348" s="1492">
        <v>2023</v>
      </c>
      <c r="I348" s="1494">
        <v>1505.45454</v>
      </c>
      <c r="J348" s="1492">
        <f t="shared" si="22"/>
        <v>40</v>
      </c>
      <c r="K348" s="1494">
        <f t="shared" si="19"/>
        <v>903.27272399999993</v>
      </c>
      <c r="L348" s="1492"/>
      <c r="M348" s="1492"/>
      <c r="N348" s="1495">
        <f t="shared" si="20"/>
        <v>0</v>
      </c>
      <c r="O348" s="1492"/>
      <c r="P348" s="1731"/>
      <c r="Q348" s="1732">
        <f t="shared" si="21"/>
        <v>0</v>
      </c>
      <c r="R348" s="2135"/>
    </row>
    <row r="349" spans="3:18" ht="13.5" customHeight="1">
      <c r="C349" s="1496">
        <v>1</v>
      </c>
      <c r="D349" s="1497" t="s">
        <v>2134</v>
      </c>
      <c r="E349" s="1498">
        <v>5</v>
      </c>
      <c r="F349" s="1147" t="s">
        <v>543</v>
      </c>
      <c r="G349" s="1499">
        <v>1</v>
      </c>
      <c r="H349" s="1147">
        <v>1998</v>
      </c>
      <c r="I349" s="1500">
        <v>50</v>
      </c>
      <c r="J349" s="1147">
        <f t="shared" si="22"/>
        <v>100</v>
      </c>
      <c r="K349" s="1500">
        <f t="shared" ref="K349:K412" si="23">IF(J349=100,0,I349-I349*J349%)</f>
        <v>0</v>
      </c>
      <c r="L349" s="1147"/>
      <c r="M349" s="1147"/>
      <c r="N349" s="1501">
        <f t="shared" si="20"/>
        <v>0</v>
      </c>
      <c r="O349" s="1147"/>
      <c r="P349" s="1718"/>
      <c r="Q349" s="1733">
        <f t="shared" si="21"/>
        <v>0</v>
      </c>
      <c r="R349" s="2136" t="s">
        <v>2174</v>
      </c>
    </row>
    <row r="350" spans="3:18">
      <c r="C350" s="1496">
        <v>2</v>
      </c>
      <c r="D350" s="1497" t="s">
        <v>2133</v>
      </c>
      <c r="E350" s="1498">
        <v>5</v>
      </c>
      <c r="F350" s="1147" t="s">
        <v>543</v>
      </c>
      <c r="G350" s="1499">
        <v>1</v>
      </c>
      <c r="H350" s="1147">
        <v>2003</v>
      </c>
      <c r="I350" s="1500">
        <v>50</v>
      </c>
      <c r="J350" s="1147">
        <f t="shared" si="22"/>
        <v>100</v>
      </c>
      <c r="K350" s="1500">
        <f t="shared" si="23"/>
        <v>0</v>
      </c>
      <c r="L350" s="1147"/>
      <c r="M350" s="1147"/>
      <c r="N350" s="1501">
        <f t="shared" si="20"/>
        <v>0</v>
      </c>
      <c r="O350" s="1147"/>
      <c r="P350" s="1718"/>
      <c r="Q350" s="1733">
        <f t="shared" si="21"/>
        <v>0</v>
      </c>
      <c r="R350" s="2137"/>
    </row>
    <row r="351" spans="3:18">
      <c r="C351" s="1496">
        <v>3</v>
      </c>
      <c r="D351" s="1497" t="s">
        <v>2134</v>
      </c>
      <c r="E351" s="1498">
        <v>5</v>
      </c>
      <c r="F351" s="1147" t="s">
        <v>543</v>
      </c>
      <c r="G351" s="1499">
        <v>1</v>
      </c>
      <c r="H351" s="1147">
        <v>2004</v>
      </c>
      <c r="I351" s="1500">
        <v>400</v>
      </c>
      <c r="J351" s="1147">
        <f t="shared" si="22"/>
        <v>100</v>
      </c>
      <c r="K351" s="1500">
        <f t="shared" si="23"/>
        <v>0</v>
      </c>
      <c r="L351" s="1147"/>
      <c r="M351" s="1147"/>
      <c r="N351" s="1501">
        <f t="shared" si="20"/>
        <v>0</v>
      </c>
      <c r="O351" s="1147"/>
      <c r="P351" s="1718"/>
      <c r="Q351" s="1733">
        <f t="shared" si="21"/>
        <v>0</v>
      </c>
      <c r="R351" s="2137"/>
    </row>
    <row r="352" spans="3:18">
      <c r="C352" s="1496">
        <v>4</v>
      </c>
      <c r="D352" s="1497" t="s">
        <v>2135</v>
      </c>
      <c r="E352" s="1498">
        <v>5</v>
      </c>
      <c r="F352" s="1147" t="s">
        <v>543</v>
      </c>
      <c r="G352" s="1499">
        <v>2</v>
      </c>
      <c r="H352" s="1147">
        <v>2005</v>
      </c>
      <c r="I352" s="1500">
        <v>2280</v>
      </c>
      <c r="J352" s="1147">
        <f t="shared" si="22"/>
        <v>100</v>
      </c>
      <c r="K352" s="1500">
        <f t="shared" si="23"/>
        <v>0</v>
      </c>
      <c r="L352" s="1147"/>
      <c r="M352" s="1147"/>
      <c r="N352" s="1501">
        <f t="shared" si="20"/>
        <v>0</v>
      </c>
      <c r="O352" s="1147"/>
      <c r="P352" s="1718"/>
      <c r="Q352" s="1733">
        <f t="shared" si="21"/>
        <v>0</v>
      </c>
      <c r="R352" s="2137"/>
    </row>
    <row r="353" spans="3:18">
      <c r="C353" s="1496">
        <v>5</v>
      </c>
      <c r="D353" s="1497" t="s">
        <v>2136</v>
      </c>
      <c r="E353" s="1498">
        <v>5</v>
      </c>
      <c r="F353" s="1147" t="s">
        <v>543</v>
      </c>
      <c r="G353" s="1499">
        <v>2</v>
      </c>
      <c r="H353" s="1147">
        <v>2005</v>
      </c>
      <c r="I353" s="1500">
        <v>579.6</v>
      </c>
      <c r="J353" s="1147">
        <f t="shared" si="22"/>
        <v>100</v>
      </c>
      <c r="K353" s="1500">
        <f t="shared" si="23"/>
        <v>0</v>
      </c>
      <c r="L353" s="1147"/>
      <c r="M353" s="1147"/>
      <c r="N353" s="1501">
        <f t="shared" si="20"/>
        <v>0</v>
      </c>
      <c r="O353" s="1147"/>
      <c r="P353" s="1718"/>
      <c r="Q353" s="1733">
        <f t="shared" si="21"/>
        <v>0</v>
      </c>
      <c r="R353" s="2137"/>
    </row>
    <row r="354" spans="3:18">
      <c r="C354" s="1496">
        <v>6</v>
      </c>
      <c r="D354" s="1497" t="s">
        <v>2137</v>
      </c>
      <c r="E354" s="1498">
        <v>5</v>
      </c>
      <c r="F354" s="1147" t="s">
        <v>543</v>
      </c>
      <c r="G354" s="1499">
        <v>1</v>
      </c>
      <c r="H354" s="1147">
        <v>2005</v>
      </c>
      <c r="I354" s="1500">
        <v>235.3</v>
      </c>
      <c r="J354" s="1147">
        <f t="shared" si="22"/>
        <v>100</v>
      </c>
      <c r="K354" s="1500">
        <f t="shared" si="23"/>
        <v>0</v>
      </c>
      <c r="L354" s="1147"/>
      <c r="M354" s="1147"/>
      <c r="N354" s="1501">
        <f t="shared" si="20"/>
        <v>0</v>
      </c>
      <c r="O354" s="1147"/>
      <c r="P354" s="1718"/>
      <c r="Q354" s="1733">
        <f t="shared" si="21"/>
        <v>0</v>
      </c>
      <c r="R354" s="2137"/>
    </row>
    <row r="355" spans="3:18">
      <c r="C355" s="1496">
        <v>7</v>
      </c>
      <c r="D355" s="1497" t="s">
        <v>2138</v>
      </c>
      <c r="E355" s="1498">
        <v>5</v>
      </c>
      <c r="F355" s="1147" t="s">
        <v>543</v>
      </c>
      <c r="G355" s="1499">
        <v>6</v>
      </c>
      <c r="H355" s="1147">
        <v>2006</v>
      </c>
      <c r="I355" s="1500">
        <v>3060</v>
      </c>
      <c r="J355" s="1147">
        <f t="shared" si="22"/>
        <v>100</v>
      </c>
      <c r="K355" s="1500">
        <f t="shared" si="23"/>
        <v>0</v>
      </c>
      <c r="L355" s="1147"/>
      <c r="M355" s="1147"/>
      <c r="N355" s="1501">
        <f t="shared" si="20"/>
        <v>0</v>
      </c>
      <c r="O355" s="1147"/>
      <c r="P355" s="1718"/>
      <c r="Q355" s="1733">
        <f t="shared" si="21"/>
        <v>0</v>
      </c>
      <c r="R355" s="2137"/>
    </row>
    <row r="356" spans="3:18">
      <c r="C356" s="1496">
        <v>8</v>
      </c>
      <c r="D356" s="1497" t="s">
        <v>2139</v>
      </c>
      <c r="E356" s="1498">
        <v>5</v>
      </c>
      <c r="F356" s="1147" t="s">
        <v>543</v>
      </c>
      <c r="G356" s="1499">
        <v>1</v>
      </c>
      <c r="H356" s="1147">
        <v>2006</v>
      </c>
      <c r="I356" s="1500">
        <v>819.62</v>
      </c>
      <c r="J356" s="1147">
        <f t="shared" si="22"/>
        <v>100</v>
      </c>
      <c r="K356" s="1500">
        <f t="shared" si="23"/>
        <v>0</v>
      </c>
      <c r="L356" s="1147"/>
      <c r="M356" s="1147"/>
      <c r="N356" s="1501">
        <f t="shared" si="20"/>
        <v>0</v>
      </c>
      <c r="O356" s="1147"/>
      <c r="P356" s="1718"/>
      <c r="Q356" s="1733">
        <f t="shared" si="21"/>
        <v>0</v>
      </c>
      <c r="R356" s="2137"/>
    </row>
    <row r="357" spans="3:18">
      <c r="C357" s="1496">
        <v>9</v>
      </c>
      <c r="D357" s="1497" t="s">
        <v>2140</v>
      </c>
      <c r="E357" s="1498">
        <v>5</v>
      </c>
      <c r="F357" s="1147" t="s">
        <v>543</v>
      </c>
      <c r="G357" s="1499">
        <v>1</v>
      </c>
      <c r="H357" s="1147">
        <v>2006</v>
      </c>
      <c r="I357" s="1500">
        <v>983.7</v>
      </c>
      <c r="J357" s="1147">
        <f t="shared" si="22"/>
        <v>100</v>
      </c>
      <c r="K357" s="1500">
        <f t="shared" si="23"/>
        <v>0</v>
      </c>
      <c r="L357" s="1147"/>
      <c r="M357" s="1147"/>
      <c r="N357" s="1501">
        <f t="shared" si="20"/>
        <v>0</v>
      </c>
      <c r="O357" s="1147"/>
      <c r="P357" s="1718"/>
      <c r="Q357" s="1733">
        <f t="shared" si="21"/>
        <v>0</v>
      </c>
      <c r="R357" s="2137"/>
    </row>
    <row r="358" spans="3:18">
      <c r="C358" s="1496">
        <v>10</v>
      </c>
      <c r="D358" s="1497" t="s">
        <v>2141</v>
      </c>
      <c r="E358" s="1498">
        <v>5</v>
      </c>
      <c r="F358" s="1147" t="s">
        <v>543</v>
      </c>
      <c r="G358" s="1499">
        <v>1</v>
      </c>
      <c r="H358" s="1147">
        <v>2006</v>
      </c>
      <c r="I358" s="1500">
        <v>932.3</v>
      </c>
      <c r="J358" s="1147">
        <f t="shared" si="22"/>
        <v>100</v>
      </c>
      <c r="K358" s="1500">
        <f t="shared" si="23"/>
        <v>0</v>
      </c>
      <c r="L358" s="1147"/>
      <c r="M358" s="1147"/>
      <c r="N358" s="1501">
        <f t="shared" si="20"/>
        <v>0</v>
      </c>
      <c r="O358" s="1147"/>
      <c r="P358" s="1718"/>
      <c r="Q358" s="1733">
        <f t="shared" si="21"/>
        <v>0</v>
      </c>
      <c r="R358" s="2137"/>
    </row>
    <row r="359" spans="3:18">
      <c r="C359" s="1496">
        <v>11</v>
      </c>
      <c r="D359" s="1497" t="s">
        <v>2141</v>
      </c>
      <c r="E359" s="1498">
        <v>5</v>
      </c>
      <c r="F359" s="1147" t="s">
        <v>543</v>
      </c>
      <c r="G359" s="1499">
        <v>1</v>
      </c>
      <c r="H359" s="1147">
        <v>2003</v>
      </c>
      <c r="I359" s="1500">
        <v>50</v>
      </c>
      <c r="J359" s="1147">
        <f t="shared" si="22"/>
        <v>100</v>
      </c>
      <c r="K359" s="1500">
        <f t="shared" si="23"/>
        <v>0</v>
      </c>
      <c r="L359" s="1147"/>
      <c r="M359" s="1147"/>
      <c r="N359" s="1501">
        <f t="shared" si="20"/>
        <v>0</v>
      </c>
      <c r="O359" s="1147"/>
      <c r="P359" s="1718"/>
      <c r="Q359" s="1733">
        <f t="shared" si="21"/>
        <v>0</v>
      </c>
      <c r="R359" s="2137"/>
    </row>
    <row r="360" spans="3:18">
      <c r="C360" s="1496">
        <v>12</v>
      </c>
      <c r="D360" s="1497" t="s">
        <v>2134</v>
      </c>
      <c r="E360" s="1498">
        <v>5</v>
      </c>
      <c r="F360" s="1147" t="s">
        <v>543</v>
      </c>
      <c r="G360" s="1499">
        <v>1</v>
      </c>
      <c r="H360" s="1147">
        <v>2003</v>
      </c>
      <c r="I360" s="1500">
        <v>50</v>
      </c>
      <c r="J360" s="1147">
        <f t="shared" si="22"/>
        <v>100</v>
      </c>
      <c r="K360" s="1500">
        <f t="shared" si="23"/>
        <v>0</v>
      </c>
      <c r="L360" s="1147"/>
      <c r="M360" s="1147"/>
      <c r="N360" s="1501">
        <f t="shared" si="20"/>
        <v>0</v>
      </c>
      <c r="O360" s="1147"/>
      <c r="P360" s="1718"/>
      <c r="Q360" s="1733">
        <f t="shared" si="21"/>
        <v>0</v>
      </c>
      <c r="R360" s="2137"/>
    </row>
    <row r="361" spans="3:18">
      <c r="C361" s="1496">
        <v>13</v>
      </c>
      <c r="D361" s="1497" t="s">
        <v>2134</v>
      </c>
      <c r="E361" s="1498">
        <v>5</v>
      </c>
      <c r="F361" s="1147" t="s">
        <v>543</v>
      </c>
      <c r="G361" s="1499">
        <v>1</v>
      </c>
      <c r="H361" s="1147">
        <v>2006</v>
      </c>
      <c r="I361" s="1500">
        <v>255</v>
      </c>
      <c r="J361" s="1147">
        <f t="shared" si="22"/>
        <v>100</v>
      </c>
      <c r="K361" s="1500">
        <f t="shared" si="23"/>
        <v>0</v>
      </c>
      <c r="L361" s="1147"/>
      <c r="M361" s="1147"/>
      <c r="N361" s="1501">
        <f t="shared" si="20"/>
        <v>0</v>
      </c>
      <c r="O361" s="1147"/>
      <c r="P361" s="1718"/>
      <c r="Q361" s="1733">
        <f t="shared" si="21"/>
        <v>0</v>
      </c>
      <c r="R361" s="2137"/>
    </row>
    <row r="362" spans="3:18">
      <c r="C362" s="1496">
        <v>14</v>
      </c>
      <c r="D362" s="1497" t="s">
        <v>2142</v>
      </c>
      <c r="E362" s="1498">
        <v>5</v>
      </c>
      <c r="F362" s="1147" t="s">
        <v>543</v>
      </c>
      <c r="G362" s="1499">
        <v>2</v>
      </c>
      <c r="H362" s="1147">
        <v>2007</v>
      </c>
      <c r="I362" s="1500">
        <v>580.4</v>
      </c>
      <c r="J362" s="1147">
        <f t="shared" si="22"/>
        <v>100</v>
      </c>
      <c r="K362" s="1500">
        <f t="shared" si="23"/>
        <v>0</v>
      </c>
      <c r="L362" s="1147"/>
      <c r="M362" s="1147"/>
      <c r="N362" s="1501">
        <f t="shared" si="20"/>
        <v>0</v>
      </c>
      <c r="O362" s="1147"/>
      <c r="P362" s="1718"/>
      <c r="Q362" s="1733">
        <f t="shared" si="21"/>
        <v>0</v>
      </c>
      <c r="R362" s="2137"/>
    </row>
    <row r="363" spans="3:18">
      <c r="C363" s="1496">
        <v>15</v>
      </c>
      <c r="D363" s="1497" t="s">
        <v>2143</v>
      </c>
      <c r="E363" s="1498">
        <v>5</v>
      </c>
      <c r="F363" s="1147" t="s">
        <v>543</v>
      </c>
      <c r="G363" s="1499">
        <v>2</v>
      </c>
      <c r="H363" s="1147">
        <v>2007</v>
      </c>
      <c r="I363" s="1500">
        <v>483.4</v>
      </c>
      <c r="J363" s="1147">
        <f t="shared" si="22"/>
        <v>100</v>
      </c>
      <c r="K363" s="1500">
        <f t="shared" si="23"/>
        <v>0</v>
      </c>
      <c r="L363" s="1147"/>
      <c r="M363" s="1147"/>
      <c r="N363" s="1501">
        <f t="shared" si="20"/>
        <v>0</v>
      </c>
      <c r="O363" s="1147"/>
      <c r="P363" s="1718"/>
      <c r="Q363" s="1733">
        <f t="shared" si="21"/>
        <v>0</v>
      </c>
      <c r="R363" s="2137"/>
    </row>
    <row r="364" spans="3:18">
      <c r="C364" s="1496">
        <v>16</v>
      </c>
      <c r="D364" s="1497" t="s">
        <v>2143</v>
      </c>
      <c r="E364" s="1498">
        <v>5</v>
      </c>
      <c r="F364" s="1147" t="s">
        <v>543</v>
      </c>
      <c r="G364" s="1499">
        <v>2</v>
      </c>
      <c r="H364" s="1147">
        <v>2007</v>
      </c>
      <c r="I364" s="1500">
        <v>580.4</v>
      </c>
      <c r="J364" s="1147">
        <f t="shared" si="22"/>
        <v>100</v>
      </c>
      <c r="K364" s="1500">
        <f t="shared" si="23"/>
        <v>0</v>
      </c>
      <c r="L364" s="1147"/>
      <c r="M364" s="1147"/>
      <c r="N364" s="1501">
        <f t="shared" si="20"/>
        <v>0</v>
      </c>
      <c r="O364" s="1147"/>
      <c r="P364" s="1718"/>
      <c r="Q364" s="1733">
        <f t="shared" si="21"/>
        <v>0</v>
      </c>
      <c r="R364" s="2137"/>
    </row>
    <row r="365" spans="3:18">
      <c r="C365" s="1496">
        <v>17</v>
      </c>
      <c r="D365" s="1497" t="s">
        <v>2144</v>
      </c>
      <c r="E365" s="1498">
        <v>5</v>
      </c>
      <c r="F365" s="1147" t="s">
        <v>543</v>
      </c>
      <c r="G365" s="1499">
        <v>1</v>
      </c>
      <c r="H365" s="1147">
        <v>2008</v>
      </c>
      <c r="I365" s="1500">
        <v>267.3</v>
      </c>
      <c r="J365" s="1147">
        <f t="shared" si="22"/>
        <v>100</v>
      </c>
      <c r="K365" s="1500">
        <f t="shared" si="23"/>
        <v>0</v>
      </c>
      <c r="L365" s="1147"/>
      <c r="M365" s="1147"/>
      <c r="N365" s="1501">
        <f t="shared" si="20"/>
        <v>0</v>
      </c>
      <c r="O365" s="1147"/>
      <c r="P365" s="1718"/>
      <c r="Q365" s="1733">
        <f t="shared" si="21"/>
        <v>0</v>
      </c>
      <c r="R365" s="2137"/>
    </row>
    <row r="366" spans="3:18">
      <c r="C366" s="1496">
        <v>18</v>
      </c>
      <c r="D366" s="1497" t="s">
        <v>2146</v>
      </c>
      <c r="E366" s="1498">
        <v>5</v>
      </c>
      <c r="F366" s="1147" t="s">
        <v>543</v>
      </c>
      <c r="G366" s="1499">
        <v>1</v>
      </c>
      <c r="H366" s="1147">
        <v>2008</v>
      </c>
      <c r="I366" s="1500">
        <v>384.24</v>
      </c>
      <c r="J366" s="1147">
        <f t="shared" si="22"/>
        <v>100</v>
      </c>
      <c r="K366" s="1500">
        <f t="shared" si="23"/>
        <v>0</v>
      </c>
      <c r="L366" s="1147"/>
      <c r="M366" s="1147"/>
      <c r="N366" s="1501">
        <f t="shared" si="20"/>
        <v>0</v>
      </c>
      <c r="O366" s="1147"/>
      <c r="P366" s="1718"/>
      <c r="Q366" s="1733">
        <f t="shared" si="21"/>
        <v>0</v>
      </c>
      <c r="R366" s="2137"/>
    </row>
    <row r="367" spans="3:18">
      <c r="C367" s="1496">
        <v>19</v>
      </c>
      <c r="D367" s="1497" t="s">
        <v>2146</v>
      </c>
      <c r="E367" s="1498">
        <v>5</v>
      </c>
      <c r="F367" s="1147" t="s">
        <v>543</v>
      </c>
      <c r="G367" s="1499">
        <v>5</v>
      </c>
      <c r="H367" s="1147">
        <v>2008</v>
      </c>
      <c r="I367" s="1500">
        <v>1921.2</v>
      </c>
      <c r="J367" s="1147">
        <f t="shared" si="22"/>
        <v>100</v>
      </c>
      <c r="K367" s="1500">
        <f t="shared" si="23"/>
        <v>0</v>
      </c>
      <c r="L367" s="1147"/>
      <c r="M367" s="1147"/>
      <c r="N367" s="1501">
        <f t="shared" si="20"/>
        <v>0</v>
      </c>
      <c r="O367" s="1147"/>
      <c r="P367" s="1718"/>
      <c r="Q367" s="1733">
        <f t="shared" si="21"/>
        <v>0</v>
      </c>
      <c r="R367" s="2137"/>
    </row>
    <row r="368" spans="3:18">
      <c r="C368" s="1496">
        <v>20</v>
      </c>
      <c r="D368" s="1497" t="s">
        <v>2147</v>
      </c>
      <c r="E368" s="1498">
        <v>5</v>
      </c>
      <c r="F368" s="1147" t="s">
        <v>543</v>
      </c>
      <c r="G368" s="1499">
        <v>2</v>
      </c>
      <c r="H368" s="1147">
        <v>2007</v>
      </c>
      <c r="I368" s="1500">
        <v>1084</v>
      </c>
      <c r="J368" s="1147">
        <f t="shared" si="22"/>
        <v>100</v>
      </c>
      <c r="K368" s="1500">
        <f t="shared" si="23"/>
        <v>0</v>
      </c>
      <c r="L368" s="1147"/>
      <c r="M368" s="1147"/>
      <c r="N368" s="1501">
        <f t="shared" si="20"/>
        <v>0</v>
      </c>
      <c r="O368" s="1147"/>
      <c r="P368" s="1718"/>
      <c r="Q368" s="1733">
        <f t="shared" si="21"/>
        <v>0</v>
      </c>
      <c r="R368" s="2137"/>
    </row>
    <row r="369" spans="3:18">
      <c r="C369" s="1496">
        <v>21</v>
      </c>
      <c r="D369" s="1497" t="s">
        <v>2148</v>
      </c>
      <c r="E369" s="1498">
        <v>5</v>
      </c>
      <c r="F369" s="1147" t="s">
        <v>543</v>
      </c>
      <c r="G369" s="1499">
        <v>2</v>
      </c>
      <c r="H369" s="1147">
        <v>2008</v>
      </c>
      <c r="I369" s="1500">
        <v>534.6</v>
      </c>
      <c r="J369" s="1147">
        <f t="shared" si="22"/>
        <v>100</v>
      </c>
      <c r="K369" s="1500">
        <f t="shared" si="23"/>
        <v>0</v>
      </c>
      <c r="L369" s="1147"/>
      <c r="M369" s="1147"/>
      <c r="N369" s="1501">
        <f t="shared" si="20"/>
        <v>0</v>
      </c>
      <c r="O369" s="1147"/>
      <c r="P369" s="1718"/>
      <c r="Q369" s="1733">
        <f t="shared" si="21"/>
        <v>0</v>
      </c>
      <c r="R369" s="2137"/>
    </row>
    <row r="370" spans="3:18">
      <c r="C370" s="1496">
        <v>22</v>
      </c>
      <c r="D370" s="1497" t="s">
        <v>2149</v>
      </c>
      <c r="E370" s="1498">
        <v>5</v>
      </c>
      <c r="F370" s="1147" t="s">
        <v>543</v>
      </c>
      <c r="G370" s="1499">
        <v>2</v>
      </c>
      <c r="H370" s="1147">
        <v>2008</v>
      </c>
      <c r="I370" s="1500">
        <v>809.37</v>
      </c>
      <c r="J370" s="1147">
        <f t="shared" si="22"/>
        <v>100</v>
      </c>
      <c r="K370" s="1500">
        <f t="shared" si="23"/>
        <v>0</v>
      </c>
      <c r="L370" s="1147"/>
      <c r="M370" s="1147"/>
      <c r="N370" s="1501">
        <f t="shared" si="20"/>
        <v>0</v>
      </c>
      <c r="O370" s="1147"/>
      <c r="P370" s="1718"/>
      <c r="Q370" s="1733">
        <f t="shared" si="21"/>
        <v>0</v>
      </c>
      <c r="R370" s="2137"/>
    </row>
    <row r="371" spans="3:18" ht="40.5">
      <c r="C371" s="1496">
        <v>23</v>
      </c>
      <c r="D371" s="1497" t="s">
        <v>2150</v>
      </c>
      <c r="E371" s="1498">
        <v>5</v>
      </c>
      <c r="F371" s="1147" t="s">
        <v>543</v>
      </c>
      <c r="G371" s="1499">
        <v>1</v>
      </c>
      <c r="H371" s="1147">
        <v>2008</v>
      </c>
      <c r="I371" s="1500">
        <v>267.3</v>
      </c>
      <c r="J371" s="1147">
        <f t="shared" si="22"/>
        <v>100</v>
      </c>
      <c r="K371" s="1500">
        <f t="shared" si="23"/>
        <v>0</v>
      </c>
      <c r="L371" s="1147"/>
      <c r="M371" s="1147"/>
      <c r="N371" s="1501">
        <f t="shared" si="20"/>
        <v>0</v>
      </c>
      <c r="O371" s="1147"/>
      <c r="P371" s="1718"/>
      <c r="Q371" s="1733">
        <f t="shared" si="21"/>
        <v>0</v>
      </c>
      <c r="R371" s="2137"/>
    </row>
    <row r="372" spans="3:18" ht="40.5">
      <c r="C372" s="1496">
        <v>24</v>
      </c>
      <c r="D372" s="1497" t="s">
        <v>2150</v>
      </c>
      <c r="E372" s="1498">
        <v>5</v>
      </c>
      <c r="F372" s="1147" t="s">
        <v>543</v>
      </c>
      <c r="G372" s="1499">
        <v>1</v>
      </c>
      <c r="H372" s="1147">
        <v>2008</v>
      </c>
      <c r="I372" s="1500">
        <v>267.3</v>
      </c>
      <c r="J372" s="1147">
        <f t="shared" si="22"/>
        <v>100</v>
      </c>
      <c r="K372" s="1500">
        <f t="shared" si="23"/>
        <v>0</v>
      </c>
      <c r="L372" s="1147"/>
      <c r="M372" s="1147"/>
      <c r="N372" s="1501">
        <f t="shared" si="20"/>
        <v>0</v>
      </c>
      <c r="O372" s="1147"/>
      <c r="P372" s="1718"/>
      <c r="Q372" s="1733">
        <f t="shared" si="21"/>
        <v>0</v>
      </c>
      <c r="R372" s="2137"/>
    </row>
    <row r="373" spans="3:18">
      <c r="C373" s="1496">
        <v>25</v>
      </c>
      <c r="D373" s="1497" t="s">
        <v>2151</v>
      </c>
      <c r="E373" s="1498">
        <v>5</v>
      </c>
      <c r="F373" s="1147" t="s">
        <v>543</v>
      </c>
      <c r="G373" s="1499">
        <v>1</v>
      </c>
      <c r="H373" s="1147">
        <v>2008</v>
      </c>
      <c r="I373" s="1500">
        <v>404.685</v>
      </c>
      <c r="J373" s="1147">
        <f t="shared" si="22"/>
        <v>100</v>
      </c>
      <c r="K373" s="1500">
        <f t="shared" si="23"/>
        <v>0</v>
      </c>
      <c r="L373" s="1147"/>
      <c r="M373" s="1147"/>
      <c r="N373" s="1501">
        <f t="shared" si="20"/>
        <v>0</v>
      </c>
      <c r="O373" s="1147"/>
      <c r="P373" s="1718"/>
      <c r="Q373" s="1733">
        <f t="shared" si="21"/>
        <v>0</v>
      </c>
      <c r="R373" s="2137"/>
    </row>
    <row r="374" spans="3:18" ht="27">
      <c r="C374" s="1496">
        <v>26</v>
      </c>
      <c r="D374" s="1497" t="s">
        <v>2152</v>
      </c>
      <c r="E374" s="1498">
        <v>5</v>
      </c>
      <c r="F374" s="1147" t="s">
        <v>543</v>
      </c>
      <c r="G374" s="1499">
        <v>1</v>
      </c>
      <c r="H374" s="1147">
        <v>2007</v>
      </c>
      <c r="I374" s="1500">
        <v>241.7</v>
      </c>
      <c r="J374" s="1147">
        <f t="shared" si="22"/>
        <v>100</v>
      </c>
      <c r="K374" s="1500">
        <f t="shared" si="23"/>
        <v>0</v>
      </c>
      <c r="L374" s="1147"/>
      <c r="M374" s="1147"/>
      <c r="N374" s="1501">
        <f t="shared" si="20"/>
        <v>0</v>
      </c>
      <c r="O374" s="1147"/>
      <c r="P374" s="1718"/>
      <c r="Q374" s="1733">
        <f t="shared" si="21"/>
        <v>0</v>
      </c>
      <c r="R374" s="2137"/>
    </row>
    <row r="375" spans="3:18" ht="27">
      <c r="C375" s="1496">
        <v>27</v>
      </c>
      <c r="D375" s="1497" t="s">
        <v>2154</v>
      </c>
      <c r="E375" s="1498">
        <v>5</v>
      </c>
      <c r="F375" s="1147" t="s">
        <v>543</v>
      </c>
      <c r="G375" s="1499">
        <v>1</v>
      </c>
      <c r="H375" s="1147">
        <v>2007</v>
      </c>
      <c r="I375" s="1500">
        <v>283.3</v>
      </c>
      <c r="J375" s="1147">
        <f t="shared" si="22"/>
        <v>100</v>
      </c>
      <c r="K375" s="1500">
        <f t="shared" si="23"/>
        <v>0</v>
      </c>
      <c r="L375" s="1147"/>
      <c r="M375" s="1147"/>
      <c r="N375" s="1501">
        <f t="shared" si="20"/>
        <v>0</v>
      </c>
      <c r="O375" s="1147"/>
      <c r="P375" s="1718"/>
      <c r="Q375" s="1733">
        <f t="shared" si="21"/>
        <v>0</v>
      </c>
      <c r="R375" s="2137"/>
    </row>
    <row r="376" spans="3:18">
      <c r="C376" s="1496">
        <v>28</v>
      </c>
      <c r="D376" s="1497" t="s">
        <v>2155</v>
      </c>
      <c r="E376" s="1498">
        <v>5</v>
      </c>
      <c r="F376" s="1147" t="s">
        <v>543</v>
      </c>
      <c r="G376" s="1499">
        <v>1</v>
      </c>
      <c r="H376" s="1147">
        <v>2008</v>
      </c>
      <c r="I376" s="1500">
        <v>267.3</v>
      </c>
      <c r="J376" s="1147">
        <f t="shared" si="22"/>
        <v>100</v>
      </c>
      <c r="K376" s="1500">
        <f t="shared" si="23"/>
        <v>0</v>
      </c>
      <c r="L376" s="1147"/>
      <c r="M376" s="1147"/>
      <c r="N376" s="1501">
        <f t="shared" si="20"/>
        <v>0</v>
      </c>
      <c r="O376" s="1147"/>
      <c r="P376" s="1718"/>
      <c r="Q376" s="1733">
        <f t="shared" si="21"/>
        <v>0</v>
      </c>
      <c r="R376" s="2137"/>
    </row>
    <row r="377" spans="3:18">
      <c r="C377" s="1496">
        <v>29</v>
      </c>
      <c r="D377" s="1497" t="s">
        <v>2156</v>
      </c>
      <c r="E377" s="1498">
        <v>5</v>
      </c>
      <c r="F377" s="1147" t="s">
        <v>543</v>
      </c>
      <c r="G377" s="1499">
        <v>2</v>
      </c>
      <c r="H377" s="1147">
        <v>2011</v>
      </c>
      <c r="I377" s="1500">
        <v>872.64</v>
      </c>
      <c r="J377" s="1147">
        <f t="shared" si="22"/>
        <v>100</v>
      </c>
      <c r="K377" s="1500">
        <f t="shared" si="23"/>
        <v>0</v>
      </c>
      <c r="L377" s="1147"/>
      <c r="M377" s="1147"/>
      <c r="N377" s="1501">
        <f t="shared" si="20"/>
        <v>0</v>
      </c>
      <c r="O377" s="1147"/>
      <c r="P377" s="1718"/>
      <c r="Q377" s="1733">
        <f t="shared" si="21"/>
        <v>0</v>
      </c>
      <c r="R377" s="2137"/>
    </row>
    <row r="378" spans="3:18" ht="40.5">
      <c r="C378" s="1496">
        <v>30</v>
      </c>
      <c r="D378" s="1497" t="s">
        <v>2157</v>
      </c>
      <c r="E378" s="1498">
        <v>5</v>
      </c>
      <c r="F378" s="1147" t="s">
        <v>543</v>
      </c>
      <c r="G378" s="1499">
        <v>1</v>
      </c>
      <c r="H378" s="1147">
        <v>2011</v>
      </c>
      <c r="I378" s="1500">
        <v>1183.08</v>
      </c>
      <c r="J378" s="1147">
        <f t="shared" si="22"/>
        <v>100</v>
      </c>
      <c r="K378" s="1500">
        <f t="shared" si="23"/>
        <v>0</v>
      </c>
      <c r="L378" s="1147"/>
      <c r="M378" s="1147"/>
      <c r="N378" s="1501">
        <f t="shared" si="20"/>
        <v>0</v>
      </c>
      <c r="O378" s="1147"/>
      <c r="P378" s="1718"/>
      <c r="Q378" s="1733">
        <f t="shared" si="21"/>
        <v>0</v>
      </c>
      <c r="R378" s="2137"/>
    </row>
    <row r="379" spans="3:18" ht="40.5">
      <c r="C379" s="1496">
        <v>31</v>
      </c>
      <c r="D379" s="1497" t="s">
        <v>2158</v>
      </c>
      <c r="E379" s="1498">
        <v>5</v>
      </c>
      <c r="F379" s="1147" t="s">
        <v>543</v>
      </c>
      <c r="G379" s="1499">
        <v>1</v>
      </c>
      <c r="H379" s="1147">
        <v>2011</v>
      </c>
      <c r="I379" s="1500">
        <v>1218.3599999999999</v>
      </c>
      <c r="J379" s="1147">
        <f t="shared" si="22"/>
        <v>100</v>
      </c>
      <c r="K379" s="1500">
        <f t="shared" si="23"/>
        <v>0</v>
      </c>
      <c r="L379" s="1147"/>
      <c r="M379" s="1147"/>
      <c r="N379" s="1501">
        <f t="shared" si="20"/>
        <v>0</v>
      </c>
      <c r="O379" s="1147"/>
      <c r="P379" s="1718"/>
      <c r="Q379" s="1733">
        <f t="shared" si="21"/>
        <v>0</v>
      </c>
      <c r="R379" s="2137"/>
    </row>
    <row r="380" spans="3:18" ht="27">
      <c r="C380" s="1496">
        <v>32</v>
      </c>
      <c r="D380" s="1497" t="s">
        <v>2159</v>
      </c>
      <c r="E380" s="1498">
        <v>5</v>
      </c>
      <c r="F380" s="1147" t="s">
        <v>543</v>
      </c>
      <c r="G380" s="1499">
        <v>1</v>
      </c>
      <c r="H380" s="1147">
        <v>2007</v>
      </c>
      <c r="I380" s="1500">
        <v>414.23250000000002</v>
      </c>
      <c r="J380" s="1147">
        <f t="shared" si="22"/>
        <v>100</v>
      </c>
      <c r="K380" s="1500">
        <f t="shared" si="23"/>
        <v>0</v>
      </c>
      <c r="L380" s="1147"/>
      <c r="M380" s="1147"/>
      <c r="N380" s="1501">
        <f t="shared" si="20"/>
        <v>0</v>
      </c>
      <c r="O380" s="1147"/>
      <c r="P380" s="1718"/>
      <c r="Q380" s="1733">
        <f t="shared" si="21"/>
        <v>0</v>
      </c>
      <c r="R380" s="2137"/>
    </row>
    <row r="381" spans="3:18">
      <c r="C381" s="1496">
        <v>33</v>
      </c>
      <c r="D381" s="1497" t="s">
        <v>2160</v>
      </c>
      <c r="E381" s="1498">
        <v>5</v>
      </c>
      <c r="F381" s="1147" t="s">
        <v>543</v>
      </c>
      <c r="G381" s="1499">
        <v>1</v>
      </c>
      <c r="H381" s="1147">
        <v>2012</v>
      </c>
      <c r="I381" s="1500">
        <v>468.36</v>
      </c>
      <c r="J381" s="1147">
        <f t="shared" si="22"/>
        <v>100</v>
      </c>
      <c r="K381" s="1500">
        <f t="shared" si="23"/>
        <v>0</v>
      </c>
      <c r="L381" s="1147"/>
      <c r="M381" s="1147"/>
      <c r="N381" s="1501">
        <f t="shared" si="20"/>
        <v>0</v>
      </c>
      <c r="O381" s="1147"/>
      <c r="P381" s="1718"/>
      <c r="Q381" s="1733">
        <f t="shared" si="21"/>
        <v>0</v>
      </c>
      <c r="R381" s="2137"/>
    </row>
    <row r="382" spans="3:18">
      <c r="C382" s="1496">
        <v>34</v>
      </c>
      <c r="D382" s="1497" t="s">
        <v>2161</v>
      </c>
      <c r="E382" s="1498">
        <v>5</v>
      </c>
      <c r="F382" s="1147" t="s">
        <v>543</v>
      </c>
      <c r="G382" s="1499">
        <v>2</v>
      </c>
      <c r="H382" s="1147">
        <v>2013</v>
      </c>
      <c r="I382" s="1500">
        <v>1024.0297599999999</v>
      </c>
      <c r="J382" s="1147">
        <f t="shared" si="22"/>
        <v>100</v>
      </c>
      <c r="K382" s="1500">
        <f t="shared" si="23"/>
        <v>0</v>
      </c>
      <c r="L382" s="1147"/>
      <c r="M382" s="1147"/>
      <c r="N382" s="1501">
        <f t="shared" si="20"/>
        <v>0</v>
      </c>
      <c r="O382" s="1147"/>
      <c r="P382" s="1718"/>
      <c r="Q382" s="1733">
        <f t="shared" si="21"/>
        <v>0</v>
      </c>
      <c r="R382" s="2137"/>
    </row>
    <row r="383" spans="3:18">
      <c r="C383" s="1496">
        <v>35</v>
      </c>
      <c r="D383" s="1497" t="s">
        <v>2162</v>
      </c>
      <c r="E383" s="1498">
        <v>5</v>
      </c>
      <c r="F383" s="1147" t="s">
        <v>543</v>
      </c>
      <c r="G383" s="1499">
        <v>1</v>
      </c>
      <c r="H383" s="1147">
        <v>2015</v>
      </c>
      <c r="I383" s="1500">
        <v>459</v>
      </c>
      <c r="J383" s="1147">
        <f t="shared" si="22"/>
        <v>100</v>
      </c>
      <c r="K383" s="1500">
        <f t="shared" si="23"/>
        <v>0</v>
      </c>
      <c r="L383" s="1147"/>
      <c r="M383" s="1147"/>
      <c r="N383" s="1501">
        <f t="shared" si="20"/>
        <v>0</v>
      </c>
      <c r="O383" s="1147"/>
      <c r="P383" s="1718"/>
      <c r="Q383" s="1733">
        <f t="shared" si="21"/>
        <v>0</v>
      </c>
      <c r="R383" s="2137"/>
    </row>
    <row r="384" spans="3:18">
      <c r="C384" s="1496">
        <v>36</v>
      </c>
      <c r="D384" s="1497" t="s">
        <v>2163</v>
      </c>
      <c r="E384" s="1498">
        <v>5</v>
      </c>
      <c r="F384" s="1147" t="s">
        <v>543</v>
      </c>
      <c r="G384" s="1499">
        <v>4</v>
      </c>
      <c r="H384" s="1147">
        <v>2015</v>
      </c>
      <c r="I384" s="1500">
        <v>1378.46156</v>
      </c>
      <c r="J384" s="1147">
        <f t="shared" si="22"/>
        <v>100</v>
      </c>
      <c r="K384" s="1500">
        <f t="shared" si="23"/>
        <v>0</v>
      </c>
      <c r="L384" s="1147"/>
      <c r="M384" s="1147"/>
      <c r="N384" s="1501">
        <f t="shared" si="20"/>
        <v>0</v>
      </c>
      <c r="O384" s="1147"/>
      <c r="P384" s="1718"/>
      <c r="Q384" s="1733">
        <f t="shared" si="21"/>
        <v>0</v>
      </c>
      <c r="R384" s="2137"/>
    </row>
    <row r="385" spans="3:18">
      <c r="C385" s="1496">
        <v>37</v>
      </c>
      <c r="D385" s="1497" t="s">
        <v>2164</v>
      </c>
      <c r="E385" s="1498">
        <v>5</v>
      </c>
      <c r="F385" s="1147" t="s">
        <v>543</v>
      </c>
      <c r="G385" s="1499">
        <v>4</v>
      </c>
      <c r="H385" s="1147">
        <v>2017</v>
      </c>
      <c r="I385" s="1500">
        <v>2916</v>
      </c>
      <c r="J385" s="1147">
        <f t="shared" si="22"/>
        <v>100</v>
      </c>
      <c r="K385" s="1500">
        <f t="shared" si="23"/>
        <v>0</v>
      </c>
      <c r="L385" s="1147"/>
      <c r="M385" s="1147"/>
      <c r="N385" s="1501">
        <f t="shared" si="20"/>
        <v>0</v>
      </c>
      <c r="O385" s="1147"/>
      <c r="P385" s="1718"/>
      <c r="Q385" s="1733">
        <f t="shared" si="21"/>
        <v>0</v>
      </c>
      <c r="R385" s="2137"/>
    </row>
    <row r="386" spans="3:18">
      <c r="C386" s="1496">
        <v>38</v>
      </c>
      <c r="D386" s="1497" t="s">
        <v>2165</v>
      </c>
      <c r="E386" s="1498">
        <v>5</v>
      </c>
      <c r="F386" s="1147" t="s">
        <v>543</v>
      </c>
      <c r="G386" s="1499">
        <v>1</v>
      </c>
      <c r="H386" s="1147">
        <v>2016</v>
      </c>
      <c r="I386" s="1500">
        <v>732.27</v>
      </c>
      <c r="J386" s="1147">
        <f t="shared" si="22"/>
        <v>100</v>
      </c>
      <c r="K386" s="1500">
        <f t="shared" si="23"/>
        <v>0</v>
      </c>
      <c r="L386" s="1147"/>
      <c r="M386" s="1147"/>
      <c r="N386" s="1501">
        <f t="shared" si="20"/>
        <v>0</v>
      </c>
      <c r="O386" s="1147"/>
      <c r="P386" s="1718"/>
      <c r="Q386" s="1733">
        <f t="shared" si="21"/>
        <v>0</v>
      </c>
      <c r="R386" s="2137"/>
    </row>
    <row r="387" spans="3:18" ht="27">
      <c r="C387" s="1496">
        <v>39</v>
      </c>
      <c r="D387" s="1497" t="s">
        <v>5347</v>
      </c>
      <c r="E387" s="1498">
        <v>5</v>
      </c>
      <c r="F387" s="1147" t="s">
        <v>543</v>
      </c>
      <c r="G387" s="1499">
        <v>5</v>
      </c>
      <c r="H387" s="1147">
        <v>2019</v>
      </c>
      <c r="I387" s="1500">
        <v>2232</v>
      </c>
      <c r="J387" s="1147">
        <f t="shared" si="22"/>
        <v>100</v>
      </c>
      <c r="K387" s="1500">
        <f t="shared" si="23"/>
        <v>0</v>
      </c>
      <c r="L387" s="1147"/>
      <c r="M387" s="1147"/>
      <c r="N387" s="1501">
        <f t="shared" si="20"/>
        <v>0</v>
      </c>
      <c r="O387" s="1147"/>
      <c r="P387" s="1718"/>
      <c r="Q387" s="1733">
        <f t="shared" si="21"/>
        <v>0</v>
      </c>
      <c r="R387" s="2137"/>
    </row>
    <row r="388" spans="3:18" ht="27">
      <c r="C388" s="1496">
        <v>40</v>
      </c>
      <c r="D388" s="1497" t="s">
        <v>2166</v>
      </c>
      <c r="E388" s="1498">
        <v>5</v>
      </c>
      <c r="F388" s="1147" t="s">
        <v>543</v>
      </c>
      <c r="G388" s="1499">
        <v>2</v>
      </c>
      <c r="H388" s="1147">
        <v>2017</v>
      </c>
      <c r="I388" s="1500">
        <v>1500</v>
      </c>
      <c r="J388" s="1147">
        <f t="shared" si="22"/>
        <v>100</v>
      </c>
      <c r="K388" s="1500">
        <f t="shared" si="23"/>
        <v>0</v>
      </c>
      <c r="L388" s="1147"/>
      <c r="M388" s="1147"/>
      <c r="N388" s="1501">
        <f t="shared" si="20"/>
        <v>0</v>
      </c>
      <c r="O388" s="1147"/>
      <c r="P388" s="1718"/>
      <c r="Q388" s="1733">
        <f t="shared" si="21"/>
        <v>0</v>
      </c>
      <c r="R388" s="2137"/>
    </row>
    <row r="389" spans="3:18">
      <c r="C389" s="1496">
        <v>41</v>
      </c>
      <c r="D389" s="1497" t="s">
        <v>2167</v>
      </c>
      <c r="E389" s="1498">
        <v>5</v>
      </c>
      <c r="F389" s="1147" t="s">
        <v>543</v>
      </c>
      <c r="G389" s="1499">
        <v>1</v>
      </c>
      <c r="H389" s="1147">
        <v>2018</v>
      </c>
      <c r="I389" s="1500">
        <v>404.685</v>
      </c>
      <c r="J389" s="1147">
        <f t="shared" si="22"/>
        <v>100</v>
      </c>
      <c r="K389" s="1500">
        <f t="shared" si="23"/>
        <v>0</v>
      </c>
      <c r="L389" s="1147"/>
      <c r="M389" s="1147"/>
      <c r="N389" s="1501">
        <f t="shared" si="20"/>
        <v>0</v>
      </c>
      <c r="O389" s="1147"/>
      <c r="P389" s="1718"/>
      <c r="Q389" s="1733">
        <f t="shared" si="21"/>
        <v>0</v>
      </c>
      <c r="R389" s="2137"/>
    </row>
    <row r="390" spans="3:18" ht="27">
      <c r="C390" s="1496">
        <v>42</v>
      </c>
      <c r="D390" s="1497" t="s">
        <v>2168</v>
      </c>
      <c r="E390" s="1498">
        <v>5</v>
      </c>
      <c r="F390" s="1147" t="s">
        <v>543</v>
      </c>
      <c r="G390" s="1499">
        <v>3</v>
      </c>
      <c r="H390" s="1147">
        <v>2020</v>
      </c>
      <c r="I390" s="1500">
        <v>1284</v>
      </c>
      <c r="J390" s="1147">
        <f t="shared" si="22"/>
        <v>100</v>
      </c>
      <c r="K390" s="1500">
        <f t="shared" si="23"/>
        <v>0</v>
      </c>
      <c r="L390" s="1147"/>
      <c r="M390" s="1147"/>
      <c r="N390" s="1501">
        <f t="shared" si="20"/>
        <v>0</v>
      </c>
      <c r="O390" s="1147"/>
      <c r="P390" s="1718"/>
      <c r="Q390" s="1733">
        <f t="shared" si="21"/>
        <v>0</v>
      </c>
      <c r="R390" s="2137"/>
    </row>
    <row r="391" spans="3:18" ht="27">
      <c r="C391" s="1496">
        <v>43</v>
      </c>
      <c r="D391" s="1497" t="s">
        <v>2171</v>
      </c>
      <c r="E391" s="1498">
        <v>5</v>
      </c>
      <c r="F391" s="1147" t="s">
        <v>543</v>
      </c>
      <c r="G391" s="1499">
        <v>1</v>
      </c>
      <c r="H391" s="1147">
        <v>2020</v>
      </c>
      <c r="I391" s="1500">
        <v>449.9</v>
      </c>
      <c r="J391" s="1147">
        <f t="shared" si="22"/>
        <v>100</v>
      </c>
      <c r="K391" s="1500">
        <f t="shared" si="23"/>
        <v>0</v>
      </c>
      <c r="L391" s="1147"/>
      <c r="M391" s="1147"/>
      <c r="N391" s="1501">
        <f t="shared" si="20"/>
        <v>0</v>
      </c>
      <c r="O391" s="1147"/>
      <c r="P391" s="1718"/>
      <c r="Q391" s="1733">
        <f t="shared" si="21"/>
        <v>0</v>
      </c>
      <c r="R391" s="2137"/>
    </row>
    <row r="392" spans="3:18" ht="27">
      <c r="C392" s="1496">
        <v>44</v>
      </c>
      <c r="D392" s="1497" t="s">
        <v>2172</v>
      </c>
      <c r="E392" s="1498">
        <v>5</v>
      </c>
      <c r="F392" s="1147" t="s">
        <v>543</v>
      </c>
      <c r="G392" s="1499">
        <v>1</v>
      </c>
      <c r="H392" s="1147">
        <v>2020</v>
      </c>
      <c r="I392" s="1500">
        <v>252.35</v>
      </c>
      <c r="J392" s="1147">
        <f t="shared" si="22"/>
        <v>100</v>
      </c>
      <c r="K392" s="1500">
        <f t="shared" si="23"/>
        <v>0</v>
      </c>
      <c r="L392" s="1147"/>
      <c r="M392" s="1147"/>
      <c r="N392" s="1501">
        <f t="shared" si="20"/>
        <v>0</v>
      </c>
      <c r="O392" s="1147"/>
      <c r="P392" s="1718"/>
      <c r="Q392" s="1733">
        <f t="shared" si="21"/>
        <v>0</v>
      </c>
      <c r="R392" s="2137"/>
    </row>
    <row r="393" spans="3:18" ht="27">
      <c r="C393" s="1496">
        <v>45</v>
      </c>
      <c r="D393" s="1497" t="s">
        <v>2173</v>
      </c>
      <c r="E393" s="1498">
        <v>5</v>
      </c>
      <c r="F393" s="1147" t="s">
        <v>543</v>
      </c>
      <c r="G393" s="1499">
        <v>2</v>
      </c>
      <c r="H393" s="1147">
        <v>2020</v>
      </c>
      <c r="I393" s="1500">
        <v>856</v>
      </c>
      <c r="J393" s="1147">
        <f t="shared" si="22"/>
        <v>100</v>
      </c>
      <c r="K393" s="1500">
        <f t="shared" si="23"/>
        <v>0</v>
      </c>
      <c r="L393" s="1147"/>
      <c r="M393" s="1147"/>
      <c r="N393" s="1501">
        <f t="shared" si="20"/>
        <v>0</v>
      </c>
      <c r="O393" s="1147"/>
      <c r="P393" s="1718"/>
      <c r="Q393" s="1733">
        <f t="shared" si="21"/>
        <v>0</v>
      </c>
      <c r="R393" s="2137"/>
    </row>
    <row r="394" spans="3:18" ht="27">
      <c r="C394" s="1496">
        <v>46</v>
      </c>
      <c r="D394" s="1497" t="s">
        <v>2169</v>
      </c>
      <c r="E394" s="1498">
        <v>5</v>
      </c>
      <c r="F394" s="1147" t="s">
        <v>543</v>
      </c>
      <c r="G394" s="1499">
        <v>8</v>
      </c>
      <c r="H394" s="1147">
        <v>2021</v>
      </c>
      <c r="I394" s="1500">
        <v>3492</v>
      </c>
      <c r="J394" s="1147">
        <f t="shared" si="22"/>
        <v>80</v>
      </c>
      <c r="K394" s="1500">
        <f t="shared" si="23"/>
        <v>698.39999999999964</v>
      </c>
      <c r="L394" s="1147"/>
      <c r="M394" s="1147"/>
      <c r="N394" s="1501">
        <f t="shared" si="20"/>
        <v>0</v>
      </c>
      <c r="O394" s="1147"/>
      <c r="P394" s="1718"/>
      <c r="Q394" s="1733">
        <f t="shared" si="21"/>
        <v>0</v>
      </c>
      <c r="R394" s="2137"/>
    </row>
    <row r="395" spans="3:18" ht="40.5">
      <c r="C395" s="1496">
        <v>47</v>
      </c>
      <c r="D395" s="1497" t="s">
        <v>2170</v>
      </c>
      <c r="E395" s="1498">
        <v>5</v>
      </c>
      <c r="F395" s="1147" t="s">
        <v>543</v>
      </c>
      <c r="G395" s="1499">
        <v>1</v>
      </c>
      <c r="H395" s="1147">
        <v>2021</v>
      </c>
      <c r="I395" s="1500">
        <v>436.5</v>
      </c>
      <c r="J395" s="1147">
        <f t="shared" si="22"/>
        <v>80</v>
      </c>
      <c r="K395" s="1500">
        <f t="shared" si="23"/>
        <v>87.299999999999955</v>
      </c>
      <c r="L395" s="1147"/>
      <c r="M395" s="1147"/>
      <c r="N395" s="1501">
        <f t="shared" si="20"/>
        <v>0</v>
      </c>
      <c r="O395" s="1147"/>
      <c r="P395" s="1718"/>
      <c r="Q395" s="1733">
        <f t="shared" si="21"/>
        <v>0</v>
      </c>
      <c r="R395" s="2137"/>
    </row>
    <row r="396" spans="3:18">
      <c r="C396" s="1496">
        <v>48</v>
      </c>
      <c r="D396" s="1497" t="s">
        <v>5348</v>
      </c>
      <c r="E396" s="1498">
        <v>5</v>
      </c>
      <c r="F396" s="1147" t="s">
        <v>543</v>
      </c>
      <c r="G396" s="1499">
        <v>3</v>
      </c>
      <c r="H396" s="1147">
        <v>2022</v>
      </c>
      <c r="I396" s="1500">
        <v>1054</v>
      </c>
      <c r="J396" s="1147">
        <f t="shared" si="22"/>
        <v>60</v>
      </c>
      <c r="K396" s="1500">
        <f t="shared" si="23"/>
        <v>421.6</v>
      </c>
      <c r="L396" s="1147"/>
      <c r="M396" s="1147"/>
      <c r="N396" s="1501">
        <f t="shared" si="20"/>
        <v>0</v>
      </c>
      <c r="O396" s="1147"/>
      <c r="P396" s="1718"/>
      <c r="Q396" s="1733">
        <f t="shared" si="21"/>
        <v>0</v>
      </c>
      <c r="R396" s="2137"/>
    </row>
    <row r="397" spans="3:18" ht="27">
      <c r="C397" s="1496">
        <v>49</v>
      </c>
      <c r="D397" s="1497" t="s">
        <v>6705</v>
      </c>
      <c r="E397" s="1498">
        <v>5</v>
      </c>
      <c r="F397" s="1147" t="s">
        <v>543</v>
      </c>
      <c r="G397" s="1499">
        <v>6</v>
      </c>
      <c r="H397" s="1147">
        <v>2023</v>
      </c>
      <c r="I397" s="1500">
        <v>3011</v>
      </c>
      <c r="J397" s="1147">
        <f t="shared" si="22"/>
        <v>40</v>
      </c>
      <c r="K397" s="1500">
        <f t="shared" si="23"/>
        <v>1806.6</v>
      </c>
      <c r="L397" s="1147"/>
      <c r="M397" s="1147"/>
      <c r="N397" s="1501">
        <f t="shared" si="20"/>
        <v>0</v>
      </c>
      <c r="O397" s="1147"/>
      <c r="P397" s="1718"/>
      <c r="Q397" s="1733">
        <f t="shared" si="21"/>
        <v>0</v>
      </c>
      <c r="R397" s="2137"/>
    </row>
    <row r="398" spans="3:18" ht="27">
      <c r="C398" s="1496">
        <v>50</v>
      </c>
      <c r="D398" s="1497" t="s">
        <v>6706</v>
      </c>
      <c r="E398" s="1498">
        <v>5</v>
      </c>
      <c r="F398" s="1147" t="s">
        <v>543</v>
      </c>
      <c r="G398" s="1499">
        <v>2</v>
      </c>
      <c r="H398" s="1147">
        <v>2023</v>
      </c>
      <c r="I398" s="1500">
        <v>1003.6</v>
      </c>
      <c r="J398" s="1147">
        <f t="shared" si="22"/>
        <v>40</v>
      </c>
      <c r="K398" s="1500">
        <f t="shared" si="23"/>
        <v>602.16</v>
      </c>
      <c r="L398" s="1147"/>
      <c r="M398" s="1147"/>
      <c r="N398" s="1501">
        <f t="shared" si="20"/>
        <v>0</v>
      </c>
      <c r="O398" s="1147"/>
      <c r="P398" s="1718"/>
      <c r="Q398" s="1733">
        <f t="shared" si="21"/>
        <v>0</v>
      </c>
      <c r="R398" s="2137"/>
    </row>
    <row r="399" spans="3:18">
      <c r="C399" s="1496">
        <v>51</v>
      </c>
      <c r="D399" s="1497" t="s">
        <v>6707</v>
      </c>
      <c r="E399" s="1498">
        <v>5</v>
      </c>
      <c r="F399" s="1147" t="s">
        <v>543</v>
      </c>
      <c r="G399" s="1499"/>
      <c r="H399" s="1147"/>
      <c r="I399" s="1500"/>
      <c r="J399" s="1147">
        <f t="shared" si="22"/>
        <v>100</v>
      </c>
      <c r="K399" s="1500">
        <f t="shared" si="23"/>
        <v>0</v>
      </c>
      <c r="L399" s="1147"/>
      <c r="M399" s="1147"/>
      <c r="N399" s="1501">
        <f t="shared" si="20"/>
        <v>0</v>
      </c>
      <c r="O399" s="1147"/>
      <c r="P399" s="1718"/>
      <c r="Q399" s="1733">
        <f t="shared" si="21"/>
        <v>0</v>
      </c>
      <c r="R399" s="2138"/>
    </row>
    <row r="400" spans="3:18">
      <c r="C400" s="1502">
        <v>1</v>
      </c>
      <c r="D400" s="1149" t="s">
        <v>3953</v>
      </c>
      <c r="E400" s="1503">
        <v>5</v>
      </c>
      <c r="F400" s="1423" t="s">
        <v>543</v>
      </c>
      <c r="G400" s="1504">
        <v>1</v>
      </c>
      <c r="H400" s="1423">
        <v>2002</v>
      </c>
      <c r="I400" s="1505">
        <v>145</v>
      </c>
      <c r="J400" s="1423">
        <f t="shared" si="22"/>
        <v>100</v>
      </c>
      <c r="K400" s="1505">
        <f t="shared" si="23"/>
        <v>0</v>
      </c>
      <c r="L400" s="1423"/>
      <c r="M400" s="1423"/>
      <c r="N400" s="1506">
        <f t="shared" si="20"/>
        <v>0</v>
      </c>
      <c r="O400" s="1423"/>
      <c r="P400" s="1734"/>
      <c r="Q400" s="1735">
        <f t="shared" si="21"/>
        <v>0</v>
      </c>
      <c r="R400" s="2094" t="s">
        <v>7462</v>
      </c>
    </row>
    <row r="401" spans="3:18">
      <c r="C401" s="1502">
        <v>2</v>
      </c>
      <c r="D401" s="1149" t="s">
        <v>6708</v>
      </c>
      <c r="E401" s="1503">
        <v>5</v>
      </c>
      <c r="F401" s="1423" t="s">
        <v>543</v>
      </c>
      <c r="G401" s="1504">
        <v>1</v>
      </c>
      <c r="H401" s="1423">
        <v>2003</v>
      </c>
      <c r="I401" s="1505">
        <v>69.959999999999994</v>
      </c>
      <c r="J401" s="1423">
        <f t="shared" si="22"/>
        <v>100</v>
      </c>
      <c r="K401" s="1505">
        <f t="shared" si="23"/>
        <v>0</v>
      </c>
      <c r="L401" s="1423"/>
      <c r="M401" s="1423"/>
      <c r="N401" s="1506">
        <f t="shared" si="20"/>
        <v>0</v>
      </c>
      <c r="O401" s="1423"/>
      <c r="P401" s="1734"/>
      <c r="Q401" s="1735">
        <f t="shared" si="21"/>
        <v>0</v>
      </c>
      <c r="R401" s="2095"/>
    </row>
    <row r="402" spans="3:18">
      <c r="C402" s="1502">
        <v>3</v>
      </c>
      <c r="D402" s="1149" t="s">
        <v>6709</v>
      </c>
      <c r="E402" s="1503">
        <v>5</v>
      </c>
      <c r="F402" s="1423" t="s">
        <v>543</v>
      </c>
      <c r="G402" s="1504">
        <v>1</v>
      </c>
      <c r="H402" s="1423">
        <v>2003</v>
      </c>
      <c r="I402" s="1505">
        <v>69.959999999999994</v>
      </c>
      <c r="J402" s="1423">
        <f t="shared" si="22"/>
        <v>100</v>
      </c>
      <c r="K402" s="1505">
        <f t="shared" si="23"/>
        <v>0</v>
      </c>
      <c r="L402" s="1423"/>
      <c r="M402" s="1423"/>
      <c r="N402" s="1506">
        <f t="shared" ref="N402:N465" si="24">+L402*M402</f>
        <v>0</v>
      </c>
      <c r="O402" s="1423"/>
      <c r="P402" s="1734"/>
      <c r="Q402" s="1735">
        <f t="shared" si="21"/>
        <v>0</v>
      </c>
      <c r="R402" s="2095"/>
    </row>
    <row r="403" spans="3:18">
      <c r="C403" s="1502">
        <v>4</v>
      </c>
      <c r="D403" s="1149" t="s">
        <v>3954</v>
      </c>
      <c r="E403" s="1503">
        <v>5</v>
      </c>
      <c r="F403" s="1423" t="s">
        <v>543</v>
      </c>
      <c r="G403" s="1504">
        <v>1</v>
      </c>
      <c r="H403" s="1423">
        <v>2003</v>
      </c>
      <c r="I403" s="1505">
        <v>69.959999999999994</v>
      </c>
      <c r="J403" s="1423">
        <f t="shared" si="22"/>
        <v>100</v>
      </c>
      <c r="K403" s="1505">
        <f t="shared" si="23"/>
        <v>0</v>
      </c>
      <c r="L403" s="1423"/>
      <c r="M403" s="1423"/>
      <c r="N403" s="1506">
        <f t="shared" si="24"/>
        <v>0</v>
      </c>
      <c r="O403" s="1423"/>
      <c r="P403" s="1734"/>
      <c r="Q403" s="1735">
        <f t="shared" ref="Q403:Q466" si="25">+O403*P403</f>
        <v>0</v>
      </c>
      <c r="R403" s="2095"/>
    </row>
    <row r="404" spans="3:18">
      <c r="C404" s="1502">
        <v>5</v>
      </c>
      <c r="D404" s="1149" t="s">
        <v>6710</v>
      </c>
      <c r="E404" s="1503">
        <v>5</v>
      </c>
      <c r="F404" s="1423" t="s">
        <v>543</v>
      </c>
      <c r="G404" s="1504">
        <v>1</v>
      </c>
      <c r="H404" s="1423">
        <v>2004</v>
      </c>
      <c r="I404" s="1505">
        <v>339</v>
      </c>
      <c r="J404" s="1423">
        <f t="shared" ref="J404:J467" si="26">IF(($J$14-H404)*J$17&gt;100,100,($J$14-H404)*J$17)</f>
        <v>100</v>
      </c>
      <c r="K404" s="1505">
        <f t="shared" si="23"/>
        <v>0</v>
      </c>
      <c r="L404" s="1423"/>
      <c r="M404" s="1423"/>
      <c r="N404" s="1506">
        <f t="shared" si="24"/>
        <v>0</v>
      </c>
      <c r="O404" s="1423"/>
      <c r="P404" s="1734"/>
      <c r="Q404" s="1735">
        <f t="shared" si="25"/>
        <v>0</v>
      </c>
      <c r="R404" s="2095"/>
    </row>
    <row r="405" spans="3:18" ht="27">
      <c r="C405" s="1502">
        <v>6</v>
      </c>
      <c r="D405" s="1149" t="s">
        <v>3249</v>
      </c>
      <c r="E405" s="1503">
        <v>5</v>
      </c>
      <c r="F405" s="1423" t="s">
        <v>543</v>
      </c>
      <c r="G405" s="1504">
        <v>1</v>
      </c>
      <c r="H405" s="1423">
        <v>2005</v>
      </c>
      <c r="I405" s="1505">
        <v>315.31</v>
      </c>
      <c r="J405" s="1423">
        <f t="shared" si="26"/>
        <v>100</v>
      </c>
      <c r="K405" s="1505">
        <f t="shared" si="23"/>
        <v>0</v>
      </c>
      <c r="L405" s="1423"/>
      <c r="M405" s="1423"/>
      <c r="N405" s="1506">
        <f t="shared" si="24"/>
        <v>0</v>
      </c>
      <c r="O405" s="1423"/>
      <c r="P405" s="1734"/>
      <c r="Q405" s="1735">
        <f t="shared" si="25"/>
        <v>0</v>
      </c>
      <c r="R405" s="2095"/>
    </row>
    <row r="406" spans="3:18" ht="27">
      <c r="C406" s="1502">
        <v>7</v>
      </c>
      <c r="D406" s="1149" t="s">
        <v>3250</v>
      </c>
      <c r="E406" s="1503">
        <v>5</v>
      </c>
      <c r="F406" s="1423" t="s">
        <v>543</v>
      </c>
      <c r="G406" s="1504">
        <v>1</v>
      </c>
      <c r="H406" s="1423">
        <v>2005</v>
      </c>
      <c r="I406" s="1505">
        <v>315.31</v>
      </c>
      <c r="J406" s="1423">
        <f t="shared" si="26"/>
        <v>100</v>
      </c>
      <c r="K406" s="1505">
        <f t="shared" si="23"/>
        <v>0</v>
      </c>
      <c r="L406" s="1423"/>
      <c r="M406" s="1423"/>
      <c r="N406" s="1506">
        <f t="shared" si="24"/>
        <v>0</v>
      </c>
      <c r="O406" s="1423"/>
      <c r="P406" s="1734"/>
      <c r="Q406" s="1735">
        <f t="shared" si="25"/>
        <v>0</v>
      </c>
      <c r="R406" s="2095"/>
    </row>
    <row r="407" spans="3:18" ht="27">
      <c r="C407" s="1502">
        <v>8</v>
      </c>
      <c r="D407" s="1149" t="s">
        <v>3251</v>
      </c>
      <c r="E407" s="1503">
        <v>5</v>
      </c>
      <c r="F407" s="1423" t="s">
        <v>543</v>
      </c>
      <c r="G407" s="1504">
        <v>1</v>
      </c>
      <c r="H407" s="1423">
        <v>2005</v>
      </c>
      <c r="I407" s="1505">
        <v>315.31</v>
      </c>
      <c r="J407" s="1423">
        <f t="shared" si="26"/>
        <v>100</v>
      </c>
      <c r="K407" s="1505">
        <f t="shared" si="23"/>
        <v>0</v>
      </c>
      <c r="L407" s="1423"/>
      <c r="M407" s="1423"/>
      <c r="N407" s="1506">
        <f t="shared" si="24"/>
        <v>0</v>
      </c>
      <c r="O407" s="1423"/>
      <c r="P407" s="1734"/>
      <c r="Q407" s="1735">
        <f t="shared" si="25"/>
        <v>0</v>
      </c>
      <c r="R407" s="2095"/>
    </row>
    <row r="408" spans="3:18" ht="40.5">
      <c r="C408" s="1502">
        <v>9</v>
      </c>
      <c r="D408" s="1149" t="s">
        <v>3955</v>
      </c>
      <c r="E408" s="1503">
        <v>5</v>
      </c>
      <c r="F408" s="1423" t="s">
        <v>543</v>
      </c>
      <c r="G408" s="1504">
        <v>1</v>
      </c>
      <c r="H408" s="1423">
        <v>2005</v>
      </c>
      <c r="I408" s="1505">
        <v>240.5</v>
      </c>
      <c r="J408" s="1423">
        <f t="shared" si="26"/>
        <v>100</v>
      </c>
      <c r="K408" s="1505">
        <f t="shared" si="23"/>
        <v>0</v>
      </c>
      <c r="L408" s="1423"/>
      <c r="M408" s="1423"/>
      <c r="N408" s="1506">
        <f t="shared" si="24"/>
        <v>0</v>
      </c>
      <c r="O408" s="1423"/>
      <c r="P408" s="1734"/>
      <c r="Q408" s="1735">
        <f t="shared" si="25"/>
        <v>0</v>
      </c>
      <c r="R408" s="2095"/>
    </row>
    <row r="409" spans="3:18" ht="27">
      <c r="C409" s="1502">
        <v>10</v>
      </c>
      <c r="D409" s="1149" t="s">
        <v>3252</v>
      </c>
      <c r="E409" s="1503">
        <v>5</v>
      </c>
      <c r="F409" s="1423" t="s">
        <v>543</v>
      </c>
      <c r="G409" s="1504">
        <v>1</v>
      </c>
      <c r="H409" s="1423">
        <v>2006</v>
      </c>
      <c r="I409" s="1505">
        <v>501.88</v>
      </c>
      <c r="J409" s="1423">
        <f t="shared" si="26"/>
        <v>100</v>
      </c>
      <c r="K409" s="1505">
        <f t="shared" si="23"/>
        <v>0</v>
      </c>
      <c r="L409" s="1423"/>
      <c r="M409" s="1423"/>
      <c r="N409" s="1506">
        <f t="shared" si="24"/>
        <v>0</v>
      </c>
      <c r="O409" s="1423"/>
      <c r="P409" s="1734"/>
      <c r="Q409" s="1735">
        <f t="shared" si="25"/>
        <v>0</v>
      </c>
      <c r="R409" s="2095"/>
    </row>
    <row r="410" spans="3:18" ht="27">
      <c r="C410" s="1502">
        <v>11</v>
      </c>
      <c r="D410" s="1149" t="s">
        <v>3253</v>
      </c>
      <c r="E410" s="1503">
        <v>5</v>
      </c>
      <c r="F410" s="1423" t="s">
        <v>543</v>
      </c>
      <c r="G410" s="1504">
        <v>1</v>
      </c>
      <c r="H410" s="1423">
        <v>2006</v>
      </c>
      <c r="I410" s="1505">
        <v>501.88</v>
      </c>
      <c r="J410" s="1423">
        <f t="shared" si="26"/>
        <v>100</v>
      </c>
      <c r="K410" s="1505">
        <f t="shared" si="23"/>
        <v>0</v>
      </c>
      <c r="L410" s="1423"/>
      <c r="M410" s="1423"/>
      <c r="N410" s="1506">
        <f t="shared" si="24"/>
        <v>0</v>
      </c>
      <c r="O410" s="1423"/>
      <c r="P410" s="1734"/>
      <c r="Q410" s="1735">
        <f t="shared" si="25"/>
        <v>0</v>
      </c>
      <c r="R410" s="2095"/>
    </row>
    <row r="411" spans="3:18" ht="27">
      <c r="C411" s="1502">
        <v>12</v>
      </c>
      <c r="D411" s="1149" t="s">
        <v>3254</v>
      </c>
      <c r="E411" s="1503">
        <v>5</v>
      </c>
      <c r="F411" s="1423" t="s">
        <v>543</v>
      </c>
      <c r="G411" s="1504">
        <v>1</v>
      </c>
      <c r="H411" s="1423">
        <v>2006</v>
      </c>
      <c r="I411" s="1505">
        <v>501.88</v>
      </c>
      <c r="J411" s="1423">
        <f t="shared" si="26"/>
        <v>100</v>
      </c>
      <c r="K411" s="1505">
        <f t="shared" si="23"/>
        <v>0</v>
      </c>
      <c r="L411" s="1423"/>
      <c r="M411" s="1423"/>
      <c r="N411" s="1506">
        <f t="shared" si="24"/>
        <v>0</v>
      </c>
      <c r="O411" s="1423"/>
      <c r="P411" s="1734"/>
      <c r="Q411" s="1735">
        <f t="shared" si="25"/>
        <v>0</v>
      </c>
      <c r="R411" s="2095"/>
    </row>
    <row r="412" spans="3:18" ht="27">
      <c r="C412" s="1502">
        <v>13</v>
      </c>
      <c r="D412" s="1149" t="s">
        <v>3255</v>
      </c>
      <c r="E412" s="1503">
        <v>5</v>
      </c>
      <c r="F412" s="1423" t="s">
        <v>543</v>
      </c>
      <c r="G412" s="1504">
        <v>1</v>
      </c>
      <c r="H412" s="1423">
        <v>2006</v>
      </c>
      <c r="I412" s="1505">
        <v>501.88</v>
      </c>
      <c r="J412" s="1423">
        <f t="shared" si="26"/>
        <v>100</v>
      </c>
      <c r="K412" s="1505">
        <f t="shared" si="23"/>
        <v>0</v>
      </c>
      <c r="L412" s="1423"/>
      <c r="M412" s="1423"/>
      <c r="N412" s="1506">
        <f t="shared" si="24"/>
        <v>0</v>
      </c>
      <c r="O412" s="1423"/>
      <c r="P412" s="1734"/>
      <c r="Q412" s="1735">
        <f t="shared" si="25"/>
        <v>0</v>
      </c>
      <c r="R412" s="2095"/>
    </row>
    <row r="413" spans="3:18" ht="27">
      <c r="C413" s="1502">
        <v>14</v>
      </c>
      <c r="D413" s="1149" t="s">
        <v>3256</v>
      </c>
      <c r="E413" s="1503">
        <v>5</v>
      </c>
      <c r="F413" s="1423" t="s">
        <v>543</v>
      </c>
      <c r="G413" s="1504">
        <v>1</v>
      </c>
      <c r="H413" s="1423">
        <v>2006</v>
      </c>
      <c r="I413" s="1505">
        <v>501.88</v>
      </c>
      <c r="J413" s="1423">
        <f t="shared" si="26"/>
        <v>100</v>
      </c>
      <c r="K413" s="1505">
        <f t="shared" ref="K413:K476" si="27">IF(J413=100,0,I413-I413*J413%)</f>
        <v>0</v>
      </c>
      <c r="L413" s="1423"/>
      <c r="M413" s="1423"/>
      <c r="N413" s="1506">
        <f t="shared" si="24"/>
        <v>0</v>
      </c>
      <c r="O413" s="1423"/>
      <c r="P413" s="1734"/>
      <c r="Q413" s="1735">
        <f t="shared" si="25"/>
        <v>0</v>
      </c>
      <c r="R413" s="2095"/>
    </row>
    <row r="414" spans="3:18" ht="27">
      <c r="C414" s="1502">
        <v>15</v>
      </c>
      <c r="D414" s="1149" t="s">
        <v>3257</v>
      </c>
      <c r="E414" s="1503">
        <v>5</v>
      </c>
      <c r="F414" s="1423" t="s">
        <v>543</v>
      </c>
      <c r="G414" s="1504">
        <v>1</v>
      </c>
      <c r="H414" s="1423">
        <v>2006</v>
      </c>
      <c r="I414" s="1505">
        <v>501.88</v>
      </c>
      <c r="J414" s="1423">
        <f t="shared" si="26"/>
        <v>100</v>
      </c>
      <c r="K414" s="1505">
        <f t="shared" si="27"/>
        <v>0</v>
      </c>
      <c r="L414" s="1423"/>
      <c r="M414" s="1423"/>
      <c r="N414" s="1506">
        <f t="shared" si="24"/>
        <v>0</v>
      </c>
      <c r="O414" s="1423"/>
      <c r="P414" s="1734"/>
      <c r="Q414" s="1735">
        <f t="shared" si="25"/>
        <v>0</v>
      </c>
      <c r="R414" s="2095"/>
    </row>
    <row r="415" spans="3:18" ht="27">
      <c r="C415" s="1502">
        <v>16</v>
      </c>
      <c r="D415" s="1149" t="s">
        <v>3258</v>
      </c>
      <c r="E415" s="1503">
        <v>5</v>
      </c>
      <c r="F415" s="1423" t="s">
        <v>543</v>
      </c>
      <c r="G415" s="1504">
        <v>1</v>
      </c>
      <c r="H415" s="1423">
        <v>2006</v>
      </c>
      <c r="I415" s="1505">
        <v>501.88</v>
      </c>
      <c r="J415" s="1423">
        <f t="shared" si="26"/>
        <v>100</v>
      </c>
      <c r="K415" s="1505">
        <f t="shared" si="27"/>
        <v>0</v>
      </c>
      <c r="L415" s="1423"/>
      <c r="M415" s="1423"/>
      <c r="N415" s="1506">
        <f t="shared" si="24"/>
        <v>0</v>
      </c>
      <c r="O415" s="1423"/>
      <c r="P415" s="1734"/>
      <c r="Q415" s="1735">
        <f t="shared" si="25"/>
        <v>0</v>
      </c>
      <c r="R415" s="2095"/>
    </row>
    <row r="416" spans="3:18" ht="27">
      <c r="C416" s="1502">
        <v>17</v>
      </c>
      <c r="D416" s="1149" t="s">
        <v>3259</v>
      </c>
      <c r="E416" s="1503">
        <v>5</v>
      </c>
      <c r="F416" s="1423" t="s">
        <v>543</v>
      </c>
      <c r="G416" s="1504">
        <v>1</v>
      </c>
      <c r="H416" s="1423">
        <v>2006</v>
      </c>
      <c r="I416" s="1505">
        <v>983.64</v>
      </c>
      <c r="J416" s="1423">
        <f t="shared" si="26"/>
        <v>100</v>
      </c>
      <c r="K416" s="1505">
        <f t="shared" si="27"/>
        <v>0</v>
      </c>
      <c r="L416" s="1423"/>
      <c r="M416" s="1423"/>
      <c r="N416" s="1506">
        <f t="shared" si="24"/>
        <v>0</v>
      </c>
      <c r="O416" s="1423"/>
      <c r="P416" s="1734"/>
      <c r="Q416" s="1735">
        <f t="shared" si="25"/>
        <v>0</v>
      </c>
      <c r="R416" s="2095"/>
    </row>
    <row r="417" spans="3:18">
      <c r="C417" s="1502">
        <v>18</v>
      </c>
      <c r="D417" s="1149" t="s">
        <v>3260</v>
      </c>
      <c r="E417" s="1503">
        <v>5</v>
      </c>
      <c r="F417" s="1423" t="s">
        <v>543</v>
      </c>
      <c r="G417" s="1504">
        <v>1</v>
      </c>
      <c r="H417" s="1423">
        <v>2006</v>
      </c>
      <c r="I417" s="1505">
        <v>932.29</v>
      </c>
      <c r="J417" s="1423">
        <f t="shared" si="26"/>
        <v>100</v>
      </c>
      <c r="K417" s="1505">
        <f t="shared" si="27"/>
        <v>0</v>
      </c>
      <c r="L417" s="1423"/>
      <c r="M417" s="1423"/>
      <c r="N417" s="1506">
        <f t="shared" si="24"/>
        <v>0</v>
      </c>
      <c r="O417" s="1423"/>
      <c r="P417" s="1734"/>
      <c r="Q417" s="1735">
        <f t="shared" si="25"/>
        <v>0</v>
      </c>
      <c r="R417" s="2095"/>
    </row>
    <row r="418" spans="3:18" ht="40.5">
      <c r="C418" s="1502">
        <v>19</v>
      </c>
      <c r="D418" s="1149" t="s">
        <v>3956</v>
      </c>
      <c r="E418" s="1503">
        <v>5</v>
      </c>
      <c r="F418" s="1423" t="s">
        <v>543</v>
      </c>
      <c r="G418" s="1504">
        <v>13</v>
      </c>
      <c r="H418" s="1423">
        <v>2007</v>
      </c>
      <c r="I418" s="1505">
        <v>3368.3</v>
      </c>
      <c r="J418" s="1423">
        <f t="shared" si="26"/>
        <v>100</v>
      </c>
      <c r="K418" s="1505">
        <f t="shared" si="27"/>
        <v>0</v>
      </c>
      <c r="L418" s="1423"/>
      <c r="M418" s="1423"/>
      <c r="N418" s="1506">
        <f t="shared" si="24"/>
        <v>0</v>
      </c>
      <c r="O418" s="1423"/>
      <c r="P418" s="1734"/>
      <c r="Q418" s="1735">
        <f t="shared" si="25"/>
        <v>0</v>
      </c>
      <c r="R418" s="2095"/>
    </row>
    <row r="419" spans="3:18">
      <c r="C419" s="1502">
        <v>20</v>
      </c>
      <c r="D419" s="1149" t="s">
        <v>3957</v>
      </c>
      <c r="E419" s="1503">
        <v>5</v>
      </c>
      <c r="F419" s="1423" t="s">
        <v>543</v>
      </c>
      <c r="G419" s="1504">
        <v>2</v>
      </c>
      <c r="H419" s="1423">
        <v>2007</v>
      </c>
      <c r="I419" s="1505">
        <v>510</v>
      </c>
      <c r="J419" s="1423">
        <f t="shared" si="26"/>
        <v>100</v>
      </c>
      <c r="K419" s="1505">
        <f t="shared" si="27"/>
        <v>0</v>
      </c>
      <c r="L419" s="1423"/>
      <c r="M419" s="1423"/>
      <c r="N419" s="1506">
        <f t="shared" si="24"/>
        <v>0</v>
      </c>
      <c r="O419" s="1423"/>
      <c r="P419" s="1734"/>
      <c r="Q419" s="1735">
        <f t="shared" si="25"/>
        <v>0</v>
      </c>
      <c r="R419" s="2095"/>
    </row>
    <row r="420" spans="3:18">
      <c r="C420" s="1502">
        <v>21</v>
      </c>
      <c r="D420" s="1149" t="s">
        <v>3958</v>
      </c>
      <c r="E420" s="1503">
        <v>5</v>
      </c>
      <c r="F420" s="1423" t="s">
        <v>543</v>
      </c>
      <c r="G420" s="1504">
        <v>1</v>
      </c>
      <c r="H420" s="1423">
        <v>2007</v>
      </c>
      <c r="I420" s="1505">
        <v>542</v>
      </c>
      <c r="J420" s="1423">
        <f t="shared" si="26"/>
        <v>100</v>
      </c>
      <c r="K420" s="1505">
        <f t="shared" si="27"/>
        <v>0</v>
      </c>
      <c r="L420" s="1423"/>
      <c r="M420" s="1423"/>
      <c r="N420" s="1506">
        <f t="shared" si="24"/>
        <v>0</v>
      </c>
      <c r="O420" s="1423"/>
      <c r="P420" s="1734"/>
      <c r="Q420" s="1735">
        <f t="shared" si="25"/>
        <v>0</v>
      </c>
      <c r="R420" s="2095"/>
    </row>
    <row r="421" spans="3:18">
      <c r="C421" s="1502">
        <v>22</v>
      </c>
      <c r="D421" s="1149" t="s">
        <v>3958</v>
      </c>
      <c r="E421" s="1503">
        <v>5</v>
      </c>
      <c r="F421" s="1423" t="s">
        <v>543</v>
      </c>
      <c r="G421" s="1504">
        <v>1</v>
      </c>
      <c r="H421" s="1423">
        <v>2007</v>
      </c>
      <c r="I421" s="1505">
        <v>542</v>
      </c>
      <c r="J421" s="1423">
        <f t="shared" si="26"/>
        <v>100</v>
      </c>
      <c r="K421" s="1505">
        <f t="shared" si="27"/>
        <v>0</v>
      </c>
      <c r="L421" s="1423"/>
      <c r="M421" s="1423"/>
      <c r="N421" s="1506">
        <f t="shared" si="24"/>
        <v>0</v>
      </c>
      <c r="O421" s="1423"/>
      <c r="P421" s="1734"/>
      <c r="Q421" s="1735">
        <f t="shared" si="25"/>
        <v>0</v>
      </c>
      <c r="R421" s="2095"/>
    </row>
    <row r="422" spans="3:18">
      <c r="C422" s="1502">
        <v>23</v>
      </c>
      <c r="D422" s="1149" t="s">
        <v>2148</v>
      </c>
      <c r="E422" s="1503">
        <v>5</v>
      </c>
      <c r="F422" s="1423" t="s">
        <v>543</v>
      </c>
      <c r="G422" s="1504">
        <v>1</v>
      </c>
      <c r="H422" s="1423">
        <v>2002</v>
      </c>
      <c r="I422" s="1505">
        <v>588.79</v>
      </c>
      <c r="J422" s="1423">
        <f t="shared" si="26"/>
        <v>100</v>
      </c>
      <c r="K422" s="1505">
        <f t="shared" si="27"/>
        <v>0</v>
      </c>
      <c r="L422" s="1423"/>
      <c r="M422" s="1423"/>
      <c r="N422" s="1506">
        <f t="shared" si="24"/>
        <v>0</v>
      </c>
      <c r="O422" s="1423"/>
      <c r="P422" s="1734"/>
      <c r="Q422" s="1735">
        <f t="shared" si="25"/>
        <v>0</v>
      </c>
      <c r="R422" s="2095"/>
    </row>
    <row r="423" spans="3:18">
      <c r="C423" s="1502">
        <v>24</v>
      </c>
      <c r="D423" s="1149" t="s">
        <v>2148</v>
      </c>
      <c r="E423" s="1503">
        <v>5</v>
      </c>
      <c r="F423" s="1423" t="s">
        <v>543</v>
      </c>
      <c r="G423" s="1504">
        <v>1</v>
      </c>
      <c r="H423" s="1423">
        <v>2004</v>
      </c>
      <c r="I423" s="1505">
        <v>130</v>
      </c>
      <c r="J423" s="1423">
        <f t="shared" si="26"/>
        <v>100</v>
      </c>
      <c r="K423" s="1505">
        <f t="shared" si="27"/>
        <v>0</v>
      </c>
      <c r="L423" s="1423"/>
      <c r="M423" s="1423"/>
      <c r="N423" s="1506">
        <f t="shared" si="24"/>
        <v>0</v>
      </c>
      <c r="O423" s="1423"/>
      <c r="P423" s="1734"/>
      <c r="Q423" s="1735">
        <f t="shared" si="25"/>
        <v>0</v>
      </c>
      <c r="R423" s="2095"/>
    </row>
    <row r="424" spans="3:18">
      <c r="C424" s="1502">
        <v>25</v>
      </c>
      <c r="D424" s="1149" t="s">
        <v>2148</v>
      </c>
      <c r="E424" s="1503">
        <v>5</v>
      </c>
      <c r="F424" s="1423" t="s">
        <v>543</v>
      </c>
      <c r="G424" s="1504">
        <v>1</v>
      </c>
      <c r="H424" s="1423">
        <v>2004</v>
      </c>
      <c r="I424" s="1505">
        <v>120</v>
      </c>
      <c r="J424" s="1423">
        <f t="shared" si="26"/>
        <v>100</v>
      </c>
      <c r="K424" s="1505">
        <f t="shared" si="27"/>
        <v>0</v>
      </c>
      <c r="L424" s="1423"/>
      <c r="M424" s="1423"/>
      <c r="N424" s="1506">
        <f t="shared" si="24"/>
        <v>0</v>
      </c>
      <c r="O424" s="1423"/>
      <c r="P424" s="1734"/>
      <c r="Q424" s="1735">
        <f t="shared" si="25"/>
        <v>0</v>
      </c>
      <c r="R424" s="2095"/>
    </row>
    <row r="425" spans="3:18">
      <c r="C425" s="1502">
        <v>26</v>
      </c>
      <c r="D425" s="1149" t="s">
        <v>2148</v>
      </c>
      <c r="E425" s="1503">
        <v>5</v>
      </c>
      <c r="F425" s="1423" t="s">
        <v>543</v>
      </c>
      <c r="G425" s="1504">
        <v>1</v>
      </c>
      <c r="H425" s="1423">
        <v>2005</v>
      </c>
      <c r="I425" s="1505">
        <v>308.89999999999998</v>
      </c>
      <c r="J425" s="1423">
        <f t="shared" si="26"/>
        <v>100</v>
      </c>
      <c r="K425" s="1505">
        <f t="shared" si="27"/>
        <v>0</v>
      </c>
      <c r="L425" s="1423"/>
      <c r="M425" s="1423"/>
      <c r="N425" s="1506">
        <f t="shared" si="24"/>
        <v>0</v>
      </c>
      <c r="O425" s="1423"/>
      <c r="P425" s="1734"/>
      <c r="Q425" s="1735">
        <f t="shared" si="25"/>
        <v>0</v>
      </c>
      <c r="R425" s="2095"/>
    </row>
    <row r="426" spans="3:18">
      <c r="C426" s="1502">
        <v>27</v>
      </c>
      <c r="D426" s="1149" t="s">
        <v>6711</v>
      </c>
      <c r="E426" s="1503">
        <v>5</v>
      </c>
      <c r="F426" s="1423" t="s">
        <v>543</v>
      </c>
      <c r="G426" s="1504">
        <v>1</v>
      </c>
      <c r="H426" s="1423">
        <v>2007</v>
      </c>
      <c r="I426" s="1505">
        <v>384.5</v>
      </c>
      <c r="J426" s="1423">
        <f t="shared" si="26"/>
        <v>100</v>
      </c>
      <c r="K426" s="1505">
        <f t="shared" si="27"/>
        <v>0</v>
      </c>
      <c r="L426" s="1423"/>
      <c r="M426" s="1423"/>
      <c r="N426" s="1506">
        <f t="shared" si="24"/>
        <v>0</v>
      </c>
      <c r="O426" s="1423"/>
      <c r="P426" s="1734"/>
      <c r="Q426" s="1735">
        <f t="shared" si="25"/>
        <v>0</v>
      </c>
      <c r="R426" s="2095"/>
    </row>
    <row r="427" spans="3:18">
      <c r="C427" s="1502">
        <v>28</v>
      </c>
      <c r="D427" s="1149" t="s">
        <v>6712</v>
      </c>
      <c r="E427" s="1503">
        <v>5</v>
      </c>
      <c r="F427" s="1423" t="s">
        <v>543</v>
      </c>
      <c r="G427" s="1504">
        <v>1</v>
      </c>
      <c r="H427" s="1423">
        <v>2007</v>
      </c>
      <c r="I427" s="1505">
        <v>259.10000000000002</v>
      </c>
      <c r="J427" s="1423">
        <f t="shared" si="26"/>
        <v>100</v>
      </c>
      <c r="K427" s="1505">
        <f t="shared" si="27"/>
        <v>0</v>
      </c>
      <c r="L427" s="1423"/>
      <c r="M427" s="1423"/>
      <c r="N427" s="1506">
        <f t="shared" si="24"/>
        <v>0</v>
      </c>
      <c r="O427" s="1423"/>
      <c r="P427" s="1734"/>
      <c r="Q427" s="1735">
        <f t="shared" si="25"/>
        <v>0</v>
      </c>
      <c r="R427" s="2095"/>
    </row>
    <row r="428" spans="3:18">
      <c r="C428" s="1502">
        <v>29</v>
      </c>
      <c r="D428" s="1149" t="s">
        <v>3958</v>
      </c>
      <c r="E428" s="1503">
        <v>5</v>
      </c>
      <c r="F428" s="1423" t="s">
        <v>543</v>
      </c>
      <c r="G428" s="1504">
        <v>2</v>
      </c>
      <c r="H428" s="1423">
        <v>2007</v>
      </c>
      <c r="I428" s="1505">
        <v>1084</v>
      </c>
      <c r="J428" s="1423">
        <f t="shared" si="26"/>
        <v>100</v>
      </c>
      <c r="K428" s="1505">
        <f t="shared" si="27"/>
        <v>0</v>
      </c>
      <c r="L428" s="1423"/>
      <c r="M428" s="1423"/>
      <c r="N428" s="1506">
        <f t="shared" si="24"/>
        <v>0</v>
      </c>
      <c r="O428" s="1423"/>
      <c r="P428" s="1734"/>
      <c r="Q428" s="1735">
        <f t="shared" si="25"/>
        <v>0</v>
      </c>
      <c r="R428" s="2095"/>
    </row>
    <row r="429" spans="3:18" ht="40.5">
      <c r="C429" s="1502">
        <v>30</v>
      </c>
      <c r="D429" s="1149" t="s">
        <v>3959</v>
      </c>
      <c r="E429" s="1503">
        <v>5</v>
      </c>
      <c r="F429" s="1423" t="s">
        <v>543</v>
      </c>
      <c r="G429" s="1504">
        <v>2</v>
      </c>
      <c r="H429" s="1423">
        <v>2008</v>
      </c>
      <c r="I429" s="1505">
        <v>1283</v>
      </c>
      <c r="J429" s="1423">
        <f t="shared" si="26"/>
        <v>100</v>
      </c>
      <c r="K429" s="1505">
        <f t="shared" si="27"/>
        <v>0</v>
      </c>
      <c r="L429" s="1423"/>
      <c r="M429" s="1423"/>
      <c r="N429" s="1506">
        <f t="shared" si="24"/>
        <v>0</v>
      </c>
      <c r="O429" s="1423"/>
      <c r="P429" s="1734"/>
      <c r="Q429" s="1735">
        <f t="shared" si="25"/>
        <v>0</v>
      </c>
      <c r="R429" s="2095"/>
    </row>
    <row r="430" spans="3:18">
      <c r="C430" s="1502">
        <v>31</v>
      </c>
      <c r="D430" s="1149" t="s">
        <v>2151</v>
      </c>
      <c r="E430" s="1503">
        <v>5</v>
      </c>
      <c r="F430" s="1423" t="s">
        <v>543</v>
      </c>
      <c r="G430" s="1504">
        <v>1</v>
      </c>
      <c r="H430" s="1423">
        <v>2008</v>
      </c>
      <c r="I430" s="1505">
        <v>404.69</v>
      </c>
      <c r="J430" s="1423">
        <f t="shared" si="26"/>
        <v>100</v>
      </c>
      <c r="K430" s="1505">
        <f t="shared" si="27"/>
        <v>0</v>
      </c>
      <c r="L430" s="1423"/>
      <c r="M430" s="1423"/>
      <c r="N430" s="1506">
        <f t="shared" si="24"/>
        <v>0</v>
      </c>
      <c r="O430" s="1423"/>
      <c r="P430" s="1734"/>
      <c r="Q430" s="1735">
        <f t="shared" si="25"/>
        <v>0</v>
      </c>
      <c r="R430" s="2095"/>
    </row>
    <row r="431" spans="3:18" ht="40.5">
      <c r="C431" s="1502">
        <v>32</v>
      </c>
      <c r="D431" s="1149" t="s">
        <v>3960</v>
      </c>
      <c r="E431" s="1503">
        <v>5</v>
      </c>
      <c r="F431" s="1423" t="s">
        <v>543</v>
      </c>
      <c r="G431" s="1504">
        <v>2</v>
      </c>
      <c r="H431" s="1423">
        <v>2008</v>
      </c>
      <c r="I431" s="1505">
        <v>534.6</v>
      </c>
      <c r="J431" s="1423">
        <f t="shared" si="26"/>
        <v>100</v>
      </c>
      <c r="K431" s="1505">
        <f t="shared" si="27"/>
        <v>0</v>
      </c>
      <c r="L431" s="1423"/>
      <c r="M431" s="1423"/>
      <c r="N431" s="1506">
        <f t="shared" si="24"/>
        <v>0</v>
      </c>
      <c r="O431" s="1423"/>
      <c r="P431" s="1734"/>
      <c r="Q431" s="1735">
        <f t="shared" si="25"/>
        <v>0</v>
      </c>
      <c r="R431" s="2095"/>
    </row>
    <row r="432" spans="3:18">
      <c r="C432" s="1502">
        <v>33</v>
      </c>
      <c r="D432" s="1149" t="s">
        <v>3961</v>
      </c>
      <c r="E432" s="1503">
        <v>5</v>
      </c>
      <c r="F432" s="1423" t="s">
        <v>543</v>
      </c>
      <c r="G432" s="1504">
        <v>2</v>
      </c>
      <c r="H432" s="1423">
        <v>2008</v>
      </c>
      <c r="I432" s="1505">
        <v>809.37</v>
      </c>
      <c r="J432" s="1423">
        <f t="shared" si="26"/>
        <v>100</v>
      </c>
      <c r="K432" s="1505">
        <f t="shared" si="27"/>
        <v>0</v>
      </c>
      <c r="L432" s="1423"/>
      <c r="M432" s="1423"/>
      <c r="N432" s="1506">
        <f t="shared" si="24"/>
        <v>0</v>
      </c>
      <c r="O432" s="1423"/>
      <c r="P432" s="1734"/>
      <c r="Q432" s="1735">
        <f t="shared" si="25"/>
        <v>0</v>
      </c>
      <c r="R432" s="2095"/>
    </row>
    <row r="433" spans="3:18" ht="27">
      <c r="C433" s="1502">
        <v>34</v>
      </c>
      <c r="D433" s="1149" t="s">
        <v>3962</v>
      </c>
      <c r="E433" s="1503">
        <v>5</v>
      </c>
      <c r="F433" s="1423" t="s">
        <v>543</v>
      </c>
      <c r="G433" s="1504">
        <v>1</v>
      </c>
      <c r="H433" s="1423">
        <v>2008</v>
      </c>
      <c r="I433" s="1505">
        <v>267.3</v>
      </c>
      <c r="J433" s="1423">
        <f t="shared" si="26"/>
        <v>100</v>
      </c>
      <c r="K433" s="1505">
        <f t="shared" si="27"/>
        <v>0</v>
      </c>
      <c r="L433" s="1423"/>
      <c r="M433" s="1423"/>
      <c r="N433" s="1506">
        <f t="shared" si="24"/>
        <v>0</v>
      </c>
      <c r="O433" s="1423"/>
      <c r="P433" s="1734"/>
      <c r="Q433" s="1735">
        <f t="shared" si="25"/>
        <v>0</v>
      </c>
      <c r="R433" s="2095"/>
    </row>
    <row r="434" spans="3:18" ht="27">
      <c r="C434" s="1502">
        <v>35</v>
      </c>
      <c r="D434" s="1149" t="s">
        <v>3963</v>
      </c>
      <c r="E434" s="1503">
        <v>5</v>
      </c>
      <c r="F434" s="1423" t="s">
        <v>543</v>
      </c>
      <c r="G434" s="1504">
        <v>1</v>
      </c>
      <c r="H434" s="1423">
        <v>2008</v>
      </c>
      <c r="I434" s="1505">
        <v>493.3</v>
      </c>
      <c r="J434" s="1423">
        <f t="shared" si="26"/>
        <v>100</v>
      </c>
      <c r="K434" s="1505">
        <f t="shared" si="27"/>
        <v>0</v>
      </c>
      <c r="L434" s="1423"/>
      <c r="M434" s="1423"/>
      <c r="N434" s="1506">
        <f t="shared" si="24"/>
        <v>0</v>
      </c>
      <c r="O434" s="1423"/>
      <c r="P434" s="1734"/>
      <c r="Q434" s="1735">
        <f t="shared" si="25"/>
        <v>0</v>
      </c>
      <c r="R434" s="2095"/>
    </row>
    <row r="435" spans="3:18">
      <c r="C435" s="1502">
        <v>36</v>
      </c>
      <c r="D435" s="1149" t="s">
        <v>3964</v>
      </c>
      <c r="E435" s="1503">
        <v>5</v>
      </c>
      <c r="F435" s="1423" t="s">
        <v>543</v>
      </c>
      <c r="G435" s="1504">
        <v>2</v>
      </c>
      <c r="H435" s="1423">
        <v>2009</v>
      </c>
      <c r="I435" s="1505">
        <v>898.47</v>
      </c>
      <c r="J435" s="1423">
        <f t="shared" si="26"/>
        <v>100</v>
      </c>
      <c r="K435" s="1505">
        <f t="shared" si="27"/>
        <v>0</v>
      </c>
      <c r="L435" s="1423"/>
      <c r="M435" s="1423"/>
      <c r="N435" s="1506">
        <f t="shared" si="24"/>
        <v>0</v>
      </c>
      <c r="O435" s="1423"/>
      <c r="P435" s="1734"/>
      <c r="Q435" s="1735">
        <f t="shared" si="25"/>
        <v>0</v>
      </c>
      <c r="R435" s="2095"/>
    </row>
    <row r="436" spans="3:18" ht="27">
      <c r="C436" s="1502">
        <v>37</v>
      </c>
      <c r="D436" s="1149" t="s">
        <v>3261</v>
      </c>
      <c r="E436" s="1503">
        <v>5</v>
      </c>
      <c r="F436" s="1423" t="s">
        <v>543</v>
      </c>
      <c r="G436" s="1504">
        <v>1</v>
      </c>
      <c r="H436" s="1423">
        <v>2010</v>
      </c>
      <c r="I436" s="1505">
        <v>997.56</v>
      </c>
      <c r="J436" s="1423">
        <f t="shared" si="26"/>
        <v>100</v>
      </c>
      <c r="K436" s="1505">
        <f t="shared" si="27"/>
        <v>0</v>
      </c>
      <c r="L436" s="1423"/>
      <c r="M436" s="1423"/>
      <c r="N436" s="1506">
        <f t="shared" si="24"/>
        <v>0</v>
      </c>
      <c r="O436" s="1423"/>
      <c r="P436" s="1734"/>
      <c r="Q436" s="1735">
        <f t="shared" si="25"/>
        <v>0</v>
      </c>
      <c r="R436" s="2095"/>
    </row>
    <row r="437" spans="3:18" ht="27">
      <c r="C437" s="1502">
        <v>38</v>
      </c>
      <c r="D437" s="1149" t="s">
        <v>3262</v>
      </c>
      <c r="E437" s="1503">
        <v>5</v>
      </c>
      <c r="F437" s="1423" t="s">
        <v>543</v>
      </c>
      <c r="G437" s="1504">
        <v>1</v>
      </c>
      <c r="H437" s="1423">
        <v>2010</v>
      </c>
      <c r="I437" s="1505">
        <v>997.56</v>
      </c>
      <c r="J437" s="1423">
        <f t="shared" si="26"/>
        <v>100</v>
      </c>
      <c r="K437" s="1505">
        <f t="shared" si="27"/>
        <v>0</v>
      </c>
      <c r="L437" s="1423"/>
      <c r="M437" s="1423"/>
      <c r="N437" s="1506">
        <f t="shared" si="24"/>
        <v>0</v>
      </c>
      <c r="O437" s="1423"/>
      <c r="P437" s="1734"/>
      <c r="Q437" s="1735">
        <f t="shared" si="25"/>
        <v>0</v>
      </c>
      <c r="R437" s="2095"/>
    </row>
    <row r="438" spans="3:18" ht="27">
      <c r="C438" s="1502">
        <v>39</v>
      </c>
      <c r="D438" s="1149" t="s">
        <v>3263</v>
      </c>
      <c r="E438" s="1503">
        <v>5</v>
      </c>
      <c r="F438" s="1423" t="s">
        <v>543</v>
      </c>
      <c r="G438" s="1504">
        <v>4</v>
      </c>
      <c r="H438" s="1423">
        <v>2010</v>
      </c>
      <c r="I438" s="1505">
        <v>2633.28</v>
      </c>
      <c r="J438" s="1423">
        <f t="shared" si="26"/>
        <v>100</v>
      </c>
      <c r="K438" s="1505">
        <f t="shared" si="27"/>
        <v>0</v>
      </c>
      <c r="L438" s="1423"/>
      <c r="M438" s="1423"/>
      <c r="N438" s="1506">
        <f t="shared" si="24"/>
        <v>0</v>
      </c>
      <c r="O438" s="1423"/>
      <c r="P438" s="1734"/>
      <c r="Q438" s="1735">
        <f t="shared" si="25"/>
        <v>0</v>
      </c>
      <c r="R438" s="2095"/>
    </row>
    <row r="439" spans="3:18" ht="27">
      <c r="C439" s="1502">
        <v>40</v>
      </c>
      <c r="D439" s="1149" t="s">
        <v>3261</v>
      </c>
      <c r="E439" s="1503">
        <v>5</v>
      </c>
      <c r="F439" s="1423" t="s">
        <v>543</v>
      </c>
      <c r="G439" s="1504">
        <v>1</v>
      </c>
      <c r="H439" s="1423">
        <v>2010</v>
      </c>
      <c r="I439" s="1505">
        <v>997.56</v>
      </c>
      <c r="J439" s="1423">
        <f t="shared" si="26"/>
        <v>100</v>
      </c>
      <c r="K439" s="1505">
        <f t="shared" si="27"/>
        <v>0</v>
      </c>
      <c r="L439" s="1423"/>
      <c r="M439" s="1423"/>
      <c r="N439" s="1506">
        <f t="shared" si="24"/>
        <v>0</v>
      </c>
      <c r="O439" s="1423"/>
      <c r="P439" s="1734"/>
      <c r="Q439" s="1735">
        <f t="shared" si="25"/>
        <v>0</v>
      </c>
      <c r="R439" s="2095"/>
    </row>
    <row r="440" spans="3:18" ht="27">
      <c r="C440" s="1502">
        <v>41</v>
      </c>
      <c r="D440" s="1149" t="s">
        <v>3262</v>
      </c>
      <c r="E440" s="1503">
        <v>5</v>
      </c>
      <c r="F440" s="1423" t="s">
        <v>543</v>
      </c>
      <c r="G440" s="1504">
        <v>1</v>
      </c>
      <c r="H440" s="1423">
        <v>2010</v>
      </c>
      <c r="I440" s="1505">
        <v>997.56</v>
      </c>
      <c r="J440" s="1423">
        <f t="shared" si="26"/>
        <v>100</v>
      </c>
      <c r="K440" s="1505">
        <f t="shared" si="27"/>
        <v>0</v>
      </c>
      <c r="L440" s="1423"/>
      <c r="M440" s="1423"/>
      <c r="N440" s="1506">
        <f t="shared" si="24"/>
        <v>0</v>
      </c>
      <c r="O440" s="1423"/>
      <c r="P440" s="1734"/>
      <c r="Q440" s="1735">
        <f t="shared" si="25"/>
        <v>0</v>
      </c>
      <c r="R440" s="2095"/>
    </row>
    <row r="441" spans="3:18">
      <c r="C441" s="1502">
        <v>42</v>
      </c>
      <c r="D441" s="1149" t="s">
        <v>3264</v>
      </c>
      <c r="E441" s="1503">
        <v>5</v>
      </c>
      <c r="F441" s="1423" t="s">
        <v>543</v>
      </c>
      <c r="G441" s="1504">
        <v>6</v>
      </c>
      <c r="H441" s="1423">
        <v>2009</v>
      </c>
      <c r="I441" s="1505">
        <v>2695.41</v>
      </c>
      <c r="J441" s="1423">
        <f t="shared" si="26"/>
        <v>100</v>
      </c>
      <c r="K441" s="1505">
        <f t="shared" si="27"/>
        <v>0</v>
      </c>
      <c r="L441" s="1423"/>
      <c r="M441" s="1423"/>
      <c r="N441" s="1506">
        <f t="shared" si="24"/>
        <v>0</v>
      </c>
      <c r="O441" s="1423"/>
      <c r="P441" s="1734"/>
      <c r="Q441" s="1735">
        <f t="shared" si="25"/>
        <v>0</v>
      </c>
      <c r="R441" s="2095"/>
    </row>
    <row r="442" spans="3:18" ht="27">
      <c r="C442" s="1502">
        <v>43</v>
      </c>
      <c r="D442" s="1149" t="s">
        <v>6713</v>
      </c>
      <c r="E442" s="1503">
        <v>5</v>
      </c>
      <c r="F442" s="1423" t="s">
        <v>543</v>
      </c>
      <c r="G442" s="1504">
        <v>1</v>
      </c>
      <c r="H442" s="1423">
        <v>2011</v>
      </c>
      <c r="I442" s="1505">
        <v>270</v>
      </c>
      <c r="J442" s="1423">
        <f t="shared" si="26"/>
        <v>100</v>
      </c>
      <c r="K442" s="1505">
        <f t="shared" si="27"/>
        <v>0</v>
      </c>
      <c r="L442" s="1423"/>
      <c r="M442" s="1423"/>
      <c r="N442" s="1506">
        <f t="shared" si="24"/>
        <v>0</v>
      </c>
      <c r="O442" s="1423"/>
      <c r="P442" s="1734"/>
      <c r="Q442" s="1735">
        <f t="shared" si="25"/>
        <v>0</v>
      </c>
      <c r="R442" s="2095"/>
    </row>
    <row r="443" spans="3:18">
      <c r="C443" s="1502">
        <v>44</v>
      </c>
      <c r="D443" s="1149" t="s">
        <v>3965</v>
      </c>
      <c r="E443" s="1503">
        <v>5</v>
      </c>
      <c r="F443" s="1423" t="s">
        <v>543</v>
      </c>
      <c r="G443" s="1504">
        <v>2</v>
      </c>
      <c r="H443" s="1423">
        <v>2006</v>
      </c>
      <c r="I443" s="1505">
        <v>612.59</v>
      </c>
      <c r="J443" s="1423">
        <f t="shared" si="26"/>
        <v>100</v>
      </c>
      <c r="K443" s="1505">
        <f t="shared" si="27"/>
        <v>0</v>
      </c>
      <c r="L443" s="1423"/>
      <c r="M443" s="1423"/>
      <c r="N443" s="1506">
        <f t="shared" si="24"/>
        <v>0</v>
      </c>
      <c r="O443" s="1423"/>
      <c r="P443" s="1734"/>
      <c r="Q443" s="1735">
        <f t="shared" si="25"/>
        <v>0</v>
      </c>
      <c r="R443" s="2095"/>
    </row>
    <row r="444" spans="3:18">
      <c r="C444" s="1502">
        <v>45</v>
      </c>
      <c r="D444" s="1149" t="s">
        <v>3265</v>
      </c>
      <c r="E444" s="1503">
        <v>5</v>
      </c>
      <c r="F444" s="1423" t="s">
        <v>543</v>
      </c>
      <c r="G444" s="1504">
        <v>2</v>
      </c>
      <c r="H444" s="1423">
        <v>2012</v>
      </c>
      <c r="I444" s="1505">
        <v>5111.9799999999996</v>
      </c>
      <c r="J444" s="1423">
        <f t="shared" si="26"/>
        <v>100</v>
      </c>
      <c r="K444" s="1505">
        <f t="shared" si="27"/>
        <v>0</v>
      </c>
      <c r="L444" s="1423"/>
      <c r="M444" s="1423"/>
      <c r="N444" s="1506">
        <f t="shared" si="24"/>
        <v>0</v>
      </c>
      <c r="O444" s="1423"/>
      <c r="P444" s="1734"/>
      <c r="Q444" s="1735">
        <f t="shared" si="25"/>
        <v>0</v>
      </c>
      <c r="R444" s="2095"/>
    </row>
    <row r="445" spans="3:18">
      <c r="C445" s="1502">
        <v>46</v>
      </c>
      <c r="D445" s="1149" t="s">
        <v>3966</v>
      </c>
      <c r="E445" s="1503">
        <v>5</v>
      </c>
      <c r="F445" s="1423" t="s">
        <v>543</v>
      </c>
      <c r="G445" s="1504">
        <v>1</v>
      </c>
      <c r="H445" s="1423">
        <v>2012</v>
      </c>
      <c r="I445" s="1505">
        <v>468.36</v>
      </c>
      <c r="J445" s="1423">
        <f t="shared" si="26"/>
        <v>100</v>
      </c>
      <c r="K445" s="1505">
        <f t="shared" si="27"/>
        <v>0</v>
      </c>
      <c r="L445" s="1423"/>
      <c r="M445" s="1423"/>
      <c r="N445" s="1506">
        <f t="shared" si="24"/>
        <v>0</v>
      </c>
      <c r="O445" s="1423"/>
      <c r="P445" s="1734"/>
      <c r="Q445" s="1735">
        <f t="shared" si="25"/>
        <v>0</v>
      </c>
      <c r="R445" s="2095"/>
    </row>
    <row r="446" spans="3:18">
      <c r="C446" s="1502">
        <v>47</v>
      </c>
      <c r="D446" s="1149" t="s">
        <v>3967</v>
      </c>
      <c r="E446" s="1503">
        <v>5</v>
      </c>
      <c r="F446" s="1423" t="s">
        <v>543</v>
      </c>
      <c r="G446" s="1504">
        <v>1</v>
      </c>
      <c r="H446" s="1423">
        <v>2008</v>
      </c>
      <c r="I446" s="1505">
        <v>493.3</v>
      </c>
      <c r="J446" s="1423">
        <f t="shared" si="26"/>
        <v>100</v>
      </c>
      <c r="K446" s="1505">
        <f t="shared" si="27"/>
        <v>0</v>
      </c>
      <c r="L446" s="1423"/>
      <c r="M446" s="1423"/>
      <c r="N446" s="1506">
        <f t="shared" si="24"/>
        <v>0</v>
      </c>
      <c r="O446" s="1423"/>
      <c r="P446" s="1734"/>
      <c r="Q446" s="1735">
        <f t="shared" si="25"/>
        <v>0</v>
      </c>
      <c r="R446" s="2095"/>
    </row>
    <row r="447" spans="3:18">
      <c r="C447" s="1502">
        <v>48</v>
      </c>
      <c r="D447" s="1149" t="s">
        <v>2912</v>
      </c>
      <c r="E447" s="1503">
        <v>5</v>
      </c>
      <c r="F447" s="1423" t="s">
        <v>543</v>
      </c>
      <c r="G447" s="1504">
        <v>1</v>
      </c>
      <c r="H447" s="1423">
        <v>2013</v>
      </c>
      <c r="I447" s="1505">
        <v>512.01</v>
      </c>
      <c r="J447" s="1423">
        <f t="shared" si="26"/>
        <v>100</v>
      </c>
      <c r="K447" s="1505">
        <f t="shared" si="27"/>
        <v>0</v>
      </c>
      <c r="L447" s="1423"/>
      <c r="M447" s="1423"/>
      <c r="N447" s="1506">
        <f t="shared" si="24"/>
        <v>0</v>
      </c>
      <c r="O447" s="1423"/>
      <c r="P447" s="1734"/>
      <c r="Q447" s="1735">
        <f t="shared" si="25"/>
        <v>0</v>
      </c>
      <c r="R447" s="2095"/>
    </row>
    <row r="448" spans="3:18">
      <c r="C448" s="1502">
        <v>49</v>
      </c>
      <c r="D448" s="1149" t="s">
        <v>3266</v>
      </c>
      <c r="E448" s="1503">
        <v>5</v>
      </c>
      <c r="F448" s="1423" t="s">
        <v>543</v>
      </c>
      <c r="G448" s="1504">
        <v>3</v>
      </c>
      <c r="H448" s="1423">
        <v>2012</v>
      </c>
      <c r="I448" s="1505">
        <v>1568.56</v>
      </c>
      <c r="J448" s="1423">
        <f t="shared" si="26"/>
        <v>100</v>
      </c>
      <c r="K448" s="1505">
        <f t="shared" si="27"/>
        <v>0</v>
      </c>
      <c r="L448" s="1423"/>
      <c r="M448" s="1423"/>
      <c r="N448" s="1506">
        <f t="shared" si="24"/>
        <v>0</v>
      </c>
      <c r="O448" s="1423"/>
      <c r="P448" s="1734"/>
      <c r="Q448" s="1735">
        <f t="shared" si="25"/>
        <v>0</v>
      </c>
      <c r="R448" s="2095"/>
    </row>
    <row r="449" spans="3:18">
      <c r="C449" s="1502">
        <v>50</v>
      </c>
      <c r="D449" s="1149" t="s">
        <v>3267</v>
      </c>
      <c r="E449" s="1503">
        <v>5</v>
      </c>
      <c r="F449" s="1423" t="s">
        <v>543</v>
      </c>
      <c r="G449" s="1504">
        <v>1</v>
      </c>
      <c r="H449" s="1423">
        <v>2011</v>
      </c>
      <c r="I449" s="1505">
        <v>1218.3599999999999</v>
      </c>
      <c r="J449" s="1423">
        <f t="shared" si="26"/>
        <v>100</v>
      </c>
      <c r="K449" s="1505">
        <f t="shared" si="27"/>
        <v>0</v>
      </c>
      <c r="L449" s="1423"/>
      <c r="M449" s="1423"/>
      <c r="N449" s="1506">
        <f t="shared" si="24"/>
        <v>0</v>
      </c>
      <c r="O449" s="1423"/>
      <c r="P449" s="1734"/>
      <c r="Q449" s="1735">
        <f t="shared" si="25"/>
        <v>0</v>
      </c>
      <c r="R449" s="2095"/>
    </row>
    <row r="450" spans="3:18">
      <c r="C450" s="1502">
        <v>51</v>
      </c>
      <c r="D450" s="1149" t="s">
        <v>3268</v>
      </c>
      <c r="E450" s="1503">
        <v>5</v>
      </c>
      <c r="F450" s="1423" t="s">
        <v>543</v>
      </c>
      <c r="G450" s="1504">
        <v>3</v>
      </c>
      <c r="H450" s="1423">
        <v>2015</v>
      </c>
      <c r="I450" s="1505">
        <v>1033.8699999999999</v>
      </c>
      <c r="J450" s="1423">
        <f t="shared" si="26"/>
        <v>100</v>
      </c>
      <c r="K450" s="1505">
        <f t="shared" si="27"/>
        <v>0</v>
      </c>
      <c r="L450" s="1423"/>
      <c r="M450" s="1423"/>
      <c r="N450" s="1506">
        <f t="shared" si="24"/>
        <v>0</v>
      </c>
      <c r="O450" s="1423"/>
      <c r="P450" s="1734"/>
      <c r="Q450" s="1735">
        <f t="shared" si="25"/>
        <v>0</v>
      </c>
      <c r="R450" s="2095"/>
    </row>
    <row r="451" spans="3:18">
      <c r="C451" s="1502">
        <v>52</v>
      </c>
      <c r="D451" s="1149" t="s">
        <v>3269</v>
      </c>
      <c r="E451" s="1503">
        <v>5</v>
      </c>
      <c r="F451" s="1423" t="s">
        <v>543</v>
      </c>
      <c r="G451" s="1504">
        <v>1</v>
      </c>
      <c r="H451" s="1423">
        <v>2015</v>
      </c>
      <c r="I451" s="1505">
        <v>459</v>
      </c>
      <c r="J451" s="1423">
        <f t="shared" si="26"/>
        <v>100</v>
      </c>
      <c r="K451" s="1505">
        <f t="shared" si="27"/>
        <v>0</v>
      </c>
      <c r="L451" s="1423"/>
      <c r="M451" s="1423"/>
      <c r="N451" s="1506">
        <f t="shared" si="24"/>
        <v>0</v>
      </c>
      <c r="O451" s="1423"/>
      <c r="P451" s="1734"/>
      <c r="Q451" s="1735">
        <f t="shared" si="25"/>
        <v>0</v>
      </c>
      <c r="R451" s="2095"/>
    </row>
    <row r="452" spans="3:18" ht="162">
      <c r="C452" s="1502">
        <v>53</v>
      </c>
      <c r="D452" s="1149" t="s">
        <v>6714</v>
      </c>
      <c r="E452" s="1503">
        <v>5</v>
      </c>
      <c r="F452" s="1423" t="s">
        <v>543</v>
      </c>
      <c r="G452" s="1504">
        <v>2</v>
      </c>
      <c r="H452" s="1423">
        <v>2015</v>
      </c>
      <c r="I452" s="1505">
        <v>4700</v>
      </c>
      <c r="J452" s="1423">
        <f t="shared" si="26"/>
        <v>100</v>
      </c>
      <c r="K452" s="1505">
        <f t="shared" si="27"/>
        <v>0</v>
      </c>
      <c r="L452" s="1423"/>
      <c r="M452" s="1423"/>
      <c r="N452" s="1506">
        <f t="shared" si="24"/>
        <v>0</v>
      </c>
      <c r="O452" s="1423"/>
      <c r="P452" s="1734"/>
      <c r="Q452" s="1735">
        <f t="shared" si="25"/>
        <v>0</v>
      </c>
      <c r="R452" s="2095"/>
    </row>
    <row r="453" spans="3:18" ht="108">
      <c r="C453" s="1502">
        <v>54</v>
      </c>
      <c r="D453" s="1149" t="s">
        <v>6715</v>
      </c>
      <c r="E453" s="1503">
        <v>5</v>
      </c>
      <c r="F453" s="1423" t="s">
        <v>543</v>
      </c>
      <c r="G453" s="1504">
        <v>2</v>
      </c>
      <c r="H453" s="1423">
        <v>2016</v>
      </c>
      <c r="I453" s="1505">
        <v>4794</v>
      </c>
      <c r="J453" s="1423">
        <f t="shared" si="26"/>
        <v>100</v>
      </c>
      <c r="K453" s="1505">
        <f t="shared" si="27"/>
        <v>0</v>
      </c>
      <c r="L453" s="1423"/>
      <c r="M453" s="1423"/>
      <c r="N453" s="1506">
        <f t="shared" si="24"/>
        <v>0</v>
      </c>
      <c r="O453" s="1423"/>
      <c r="P453" s="1734"/>
      <c r="Q453" s="1735">
        <f t="shared" si="25"/>
        <v>0</v>
      </c>
      <c r="R453" s="2095"/>
    </row>
    <row r="454" spans="3:18" ht="54">
      <c r="C454" s="1502">
        <v>55</v>
      </c>
      <c r="D454" s="1149" t="s">
        <v>3270</v>
      </c>
      <c r="E454" s="1503">
        <v>5</v>
      </c>
      <c r="F454" s="1423" t="s">
        <v>543</v>
      </c>
      <c r="G454" s="1504">
        <v>5</v>
      </c>
      <c r="H454" s="1423">
        <v>2017</v>
      </c>
      <c r="I454" s="1505">
        <v>3645</v>
      </c>
      <c r="J454" s="1423">
        <f t="shared" si="26"/>
        <v>100</v>
      </c>
      <c r="K454" s="1505">
        <f t="shared" si="27"/>
        <v>0</v>
      </c>
      <c r="L454" s="1423"/>
      <c r="M454" s="1423"/>
      <c r="N454" s="1506">
        <f t="shared" si="24"/>
        <v>0</v>
      </c>
      <c r="O454" s="1423"/>
      <c r="P454" s="1734"/>
      <c r="Q454" s="1735">
        <f t="shared" si="25"/>
        <v>0</v>
      </c>
      <c r="R454" s="2095"/>
    </row>
    <row r="455" spans="3:18" ht="54">
      <c r="C455" s="1502">
        <v>56</v>
      </c>
      <c r="D455" s="1149" t="s">
        <v>6716</v>
      </c>
      <c r="E455" s="1503">
        <v>5</v>
      </c>
      <c r="F455" s="1423" t="s">
        <v>543</v>
      </c>
      <c r="G455" s="1504">
        <v>1</v>
      </c>
      <c r="H455" s="1423">
        <v>2017</v>
      </c>
      <c r="I455" s="1505">
        <v>2342</v>
      </c>
      <c r="J455" s="1423">
        <f t="shared" si="26"/>
        <v>100</v>
      </c>
      <c r="K455" s="1505">
        <f t="shared" si="27"/>
        <v>0</v>
      </c>
      <c r="L455" s="1423"/>
      <c r="M455" s="1423"/>
      <c r="N455" s="1506">
        <f t="shared" si="24"/>
        <v>0</v>
      </c>
      <c r="O455" s="1423"/>
      <c r="P455" s="1734"/>
      <c r="Q455" s="1735">
        <f t="shared" si="25"/>
        <v>0</v>
      </c>
      <c r="R455" s="2095"/>
    </row>
    <row r="456" spans="3:18" ht="54">
      <c r="C456" s="1502">
        <v>57</v>
      </c>
      <c r="D456" s="1149" t="s">
        <v>3270</v>
      </c>
      <c r="E456" s="1503">
        <v>5</v>
      </c>
      <c r="F456" s="1423" t="s">
        <v>543</v>
      </c>
      <c r="G456" s="1504">
        <v>3</v>
      </c>
      <c r="H456" s="1423">
        <v>2017</v>
      </c>
      <c r="I456" s="1505">
        <v>2187</v>
      </c>
      <c r="J456" s="1423">
        <f t="shared" si="26"/>
        <v>100</v>
      </c>
      <c r="K456" s="1505">
        <f t="shared" si="27"/>
        <v>0</v>
      </c>
      <c r="L456" s="1423"/>
      <c r="M456" s="1423"/>
      <c r="N456" s="1506">
        <f t="shared" si="24"/>
        <v>0</v>
      </c>
      <c r="O456" s="1423"/>
      <c r="P456" s="1734"/>
      <c r="Q456" s="1735">
        <f t="shared" si="25"/>
        <v>0</v>
      </c>
      <c r="R456" s="2095"/>
    </row>
    <row r="457" spans="3:18" ht="54">
      <c r="C457" s="1502">
        <v>58</v>
      </c>
      <c r="D457" s="1149" t="s">
        <v>6717</v>
      </c>
      <c r="E457" s="1503">
        <v>5</v>
      </c>
      <c r="F457" s="1423" t="s">
        <v>543</v>
      </c>
      <c r="G457" s="1504">
        <v>1</v>
      </c>
      <c r="H457" s="1423">
        <v>2017</v>
      </c>
      <c r="I457" s="1505">
        <v>2342</v>
      </c>
      <c r="J457" s="1423">
        <f t="shared" si="26"/>
        <v>100</v>
      </c>
      <c r="K457" s="1505">
        <f t="shared" si="27"/>
        <v>0</v>
      </c>
      <c r="L457" s="1423"/>
      <c r="M457" s="1423"/>
      <c r="N457" s="1506">
        <f t="shared" si="24"/>
        <v>0</v>
      </c>
      <c r="O457" s="1423"/>
      <c r="P457" s="1734"/>
      <c r="Q457" s="1735">
        <f t="shared" si="25"/>
        <v>0</v>
      </c>
      <c r="R457" s="2095"/>
    </row>
    <row r="458" spans="3:18">
      <c r="C458" s="1502">
        <v>59</v>
      </c>
      <c r="D458" s="1149" t="s">
        <v>3271</v>
      </c>
      <c r="E458" s="1503">
        <v>5</v>
      </c>
      <c r="F458" s="1423" t="s">
        <v>543</v>
      </c>
      <c r="G458" s="1504">
        <v>1</v>
      </c>
      <c r="H458" s="1423">
        <v>2016</v>
      </c>
      <c r="I458" s="1505">
        <v>732.27</v>
      </c>
      <c r="J458" s="1423">
        <f t="shared" si="26"/>
        <v>100</v>
      </c>
      <c r="K458" s="1505">
        <f t="shared" si="27"/>
        <v>0</v>
      </c>
      <c r="L458" s="1423"/>
      <c r="M458" s="1423"/>
      <c r="N458" s="1506">
        <f t="shared" si="24"/>
        <v>0</v>
      </c>
      <c r="O458" s="1423"/>
      <c r="P458" s="1734"/>
      <c r="Q458" s="1735">
        <f t="shared" si="25"/>
        <v>0</v>
      </c>
      <c r="R458" s="2095"/>
    </row>
    <row r="459" spans="3:18" ht="27">
      <c r="C459" s="1502">
        <v>60</v>
      </c>
      <c r="D459" s="1149" t="s">
        <v>6718</v>
      </c>
      <c r="E459" s="1503">
        <v>5</v>
      </c>
      <c r="F459" s="1423" t="s">
        <v>543</v>
      </c>
      <c r="G459" s="1504">
        <v>1</v>
      </c>
      <c r="H459" s="1423">
        <v>2017</v>
      </c>
      <c r="I459" s="1505">
        <v>750</v>
      </c>
      <c r="J459" s="1423">
        <f t="shared" si="26"/>
        <v>100</v>
      </c>
      <c r="K459" s="1505">
        <f t="shared" si="27"/>
        <v>0</v>
      </c>
      <c r="L459" s="1423"/>
      <c r="M459" s="1423"/>
      <c r="N459" s="1506">
        <f t="shared" si="24"/>
        <v>0</v>
      </c>
      <c r="O459" s="1423"/>
      <c r="P459" s="1734"/>
      <c r="Q459" s="1735">
        <f t="shared" si="25"/>
        <v>0</v>
      </c>
      <c r="R459" s="2095"/>
    </row>
    <row r="460" spans="3:18" ht="27">
      <c r="C460" s="1502">
        <v>61</v>
      </c>
      <c r="D460" s="1149" t="s">
        <v>6719</v>
      </c>
      <c r="E460" s="1503">
        <v>5</v>
      </c>
      <c r="F460" s="1423" t="s">
        <v>543</v>
      </c>
      <c r="G460" s="1504">
        <v>1</v>
      </c>
      <c r="H460" s="1423">
        <v>2019</v>
      </c>
      <c r="I460" s="1505">
        <v>450</v>
      </c>
      <c r="J460" s="1423">
        <f t="shared" si="26"/>
        <v>100</v>
      </c>
      <c r="K460" s="1505">
        <f t="shared" si="27"/>
        <v>0</v>
      </c>
      <c r="L460" s="1423"/>
      <c r="M460" s="1423"/>
      <c r="N460" s="1506">
        <f t="shared" si="24"/>
        <v>0</v>
      </c>
      <c r="O460" s="1423"/>
      <c r="P460" s="1734"/>
      <c r="Q460" s="1735">
        <f t="shared" si="25"/>
        <v>0</v>
      </c>
      <c r="R460" s="2095"/>
    </row>
    <row r="461" spans="3:18" ht="27">
      <c r="C461" s="1502">
        <v>62</v>
      </c>
      <c r="D461" s="1149" t="s">
        <v>6720</v>
      </c>
      <c r="E461" s="1503">
        <v>5</v>
      </c>
      <c r="F461" s="1423" t="s">
        <v>543</v>
      </c>
      <c r="G461" s="1504">
        <v>1</v>
      </c>
      <c r="H461" s="1423">
        <v>2019</v>
      </c>
      <c r="I461" s="1505">
        <v>446.4</v>
      </c>
      <c r="J461" s="1423">
        <f t="shared" si="26"/>
        <v>100</v>
      </c>
      <c r="K461" s="1505">
        <f t="shared" si="27"/>
        <v>0</v>
      </c>
      <c r="L461" s="1423"/>
      <c r="M461" s="1423"/>
      <c r="N461" s="1506">
        <f t="shared" si="24"/>
        <v>0</v>
      </c>
      <c r="O461" s="1423"/>
      <c r="P461" s="1734"/>
      <c r="Q461" s="1735">
        <f t="shared" si="25"/>
        <v>0</v>
      </c>
      <c r="R461" s="2095"/>
    </row>
    <row r="462" spans="3:18" ht="40.5">
      <c r="C462" s="1502">
        <v>63</v>
      </c>
      <c r="D462" s="1149" t="s">
        <v>6721</v>
      </c>
      <c r="E462" s="1503">
        <v>5</v>
      </c>
      <c r="F462" s="1423" t="s">
        <v>543</v>
      </c>
      <c r="G462" s="1504">
        <v>1</v>
      </c>
      <c r="H462" s="1423">
        <v>2019</v>
      </c>
      <c r="I462" s="1505">
        <v>2385</v>
      </c>
      <c r="J462" s="1423">
        <f t="shared" si="26"/>
        <v>100</v>
      </c>
      <c r="K462" s="1505">
        <f t="shared" si="27"/>
        <v>0</v>
      </c>
      <c r="L462" s="1423"/>
      <c r="M462" s="1423"/>
      <c r="N462" s="1506">
        <f t="shared" si="24"/>
        <v>0</v>
      </c>
      <c r="O462" s="1423"/>
      <c r="P462" s="1734"/>
      <c r="Q462" s="1735">
        <f t="shared" si="25"/>
        <v>0</v>
      </c>
      <c r="R462" s="2095"/>
    </row>
    <row r="463" spans="3:18" ht="27">
      <c r="C463" s="1502">
        <v>64</v>
      </c>
      <c r="D463" s="1149" t="s">
        <v>3968</v>
      </c>
      <c r="E463" s="1503">
        <v>5</v>
      </c>
      <c r="F463" s="1423" t="s">
        <v>543</v>
      </c>
      <c r="G463" s="1504">
        <v>1</v>
      </c>
      <c r="H463" s="1423">
        <v>2019</v>
      </c>
      <c r="I463" s="1505">
        <v>446.4</v>
      </c>
      <c r="J463" s="1423">
        <f t="shared" si="26"/>
        <v>100</v>
      </c>
      <c r="K463" s="1505">
        <f t="shared" si="27"/>
        <v>0</v>
      </c>
      <c r="L463" s="1423"/>
      <c r="M463" s="1423"/>
      <c r="N463" s="1506">
        <f t="shared" si="24"/>
        <v>0</v>
      </c>
      <c r="O463" s="1423"/>
      <c r="P463" s="1734"/>
      <c r="Q463" s="1735">
        <f t="shared" si="25"/>
        <v>0</v>
      </c>
      <c r="R463" s="2095"/>
    </row>
    <row r="464" spans="3:18" ht="27">
      <c r="C464" s="1502">
        <v>65</v>
      </c>
      <c r="D464" s="1149" t="s">
        <v>6722</v>
      </c>
      <c r="E464" s="1503">
        <v>5</v>
      </c>
      <c r="F464" s="1423" t="s">
        <v>543</v>
      </c>
      <c r="G464" s="1504">
        <v>9</v>
      </c>
      <c r="H464" s="1423">
        <v>2019</v>
      </c>
      <c r="I464" s="1505">
        <v>3852</v>
      </c>
      <c r="J464" s="1423">
        <f t="shared" si="26"/>
        <v>100</v>
      </c>
      <c r="K464" s="1505">
        <f t="shared" si="27"/>
        <v>0</v>
      </c>
      <c r="L464" s="1423"/>
      <c r="M464" s="1423"/>
      <c r="N464" s="1506">
        <f t="shared" si="24"/>
        <v>0</v>
      </c>
      <c r="O464" s="1423"/>
      <c r="P464" s="1734"/>
      <c r="Q464" s="1735">
        <f t="shared" si="25"/>
        <v>0</v>
      </c>
      <c r="R464" s="2095"/>
    </row>
    <row r="465" spans="3:18" ht="40.5">
      <c r="C465" s="1502">
        <v>66</v>
      </c>
      <c r="D465" s="1149" t="s">
        <v>6723</v>
      </c>
      <c r="E465" s="1503">
        <v>5</v>
      </c>
      <c r="F465" s="1423" t="s">
        <v>543</v>
      </c>
      <c r="G465" s="1504">
        <v>1</v>
      </c>
      <c r="H465" s="1423">
        <v>2020</v>
      </c>
      <c r="I465" s="1505">
        <v>2464.1999999999998</v>
      </c>
      <c r="J465" s="1423">
        <f t="shared" si="26"/>
        <v>100</v>
      </c>
      <c r="K465" s="1505">
        <f t="shared" si="27"/>
        <v>0</v>
      </c>
      <c r="L465" s="1423"/>
      <c r="M465" s="1423"/>
      <c r="N465" s="1506">
        <f t="shared" si="24"/>
        <v>0</v>
      </c>
      <c r="O465" s="1423"/>
      <c r="P465" s="1734"/>
      <c r="Q465" s="1735">
        <f t="shared" si="25"/>
        <v>0</v>
      </c>
      <c r="R465" s="2095"/>
    </row>
    <row r="466" spans="3:18" ht="27">
      <c r="C466" s="1502">
        <v>67</v>
      </c>
      <c r="D466" s="1149" t="s">
        <v>3969</v>
      </c>
      <c r="E466" s="1503">
        <v>5</v>
      </c>
      <c r="F466" s="1423" t="s">
        <v>543</v>
      </c>
      <c r="G466" s="1504">
        <v>1</v>
      </c>
      <c r="H466" s="1423">
        <v>2019</v>
      </c>
      <c r="I466" s="1505">
        <v>449.9</v>
      </c>
      <c r="J466" s="1423">
        <f t="shared" si="26"/>
        <v>100</v>
      </c>
      <c r="K466" s="1505">
        <f t="shared" si="27"/>
        <v>0</v>
      </c>
      <c r="L466" s="1423"/>
      <c r="M466" s="1423"/>
      <c r="N466" s="1506">
        <f t="shared" ref="N466:N529" si="28">+L466*M466</f>
        <v>0</v>
      </c>
      <c r="O466" s="1423"/>
      <c r="P466" s="1734"/>
      <c r="Q466" s="1735">
        <f t="shared" si="25"/>
        <v>0</v>
      </c>
      <c r="R466" s="2095"/>
    </row>
    <row r="467" spans="3:18" ht="27">
      <c r="C467" s="1502">
        <v>68</v>
      </c>
      <c r="D467" s="1149" t="s">
        <v>6724</v>
      </c>
      <c r="E467" s="1503">
        <v>5</v>
      </c>
      <c r="F467" s="1423" t="s">
        <v>543</v>
      </c>
      <c r="G467" s="1504">
        <v>1</v>
      </c>
      <c r="H467" s="1423">
        <v>2019</v>
      </c>
      <c r="I467" s="1505">
        <v>449.9</v>
      </c>
      <c r="J467" s="1423">
        <f t="shared" si="26"/>
        <v>100</v>
      </c>
      <c r="K467" s="1505">
        <f t="shared" si="27"/>
        <v>0</v>
      </c>
      <c r="L467" s="1423"/>
      <c r="M467" s="1423"/>
      <c r="N467" s="1506">
        <f t="shared" si="28"/>
        <v>0</v>
      </c>
      <c r="O467" s="1423"/>
      <c r="P467" s="1734"/>
      <c r="Q467" s="1735">
        <f t="shared" ref="Q467:Q530" si="29">+O467*P467</f>
        <v>0</v>
      </c>
      <c r="R467" s="2095"/>
    </row>
    <row r="468" spans="3:18" ht="54">
      <c r="C468" s="1502">
        <v>69</v>
      </c>
      <c r="D468" s="1149" t="s">
        <v>3970</v>
      </c>
      <c r="E468" s="1503">
        <v>5</v>
      </c>
      <c r="F468" s="1423" t="s">
        <v>543</v>
      </c>
      <c r="G468" s="1504">
        <v>1</v>
      </c>
      <c r="H468" s="1423">
        <v>2020</v>
      </c>
      <c r="I468" s="1505">
        <v>436.5</v>
      </c>
      <c r="J468" s="1423">
        <f t="shared" ref="J468:J531" si="30">IF(($J$14-H468)*J$17&gt;100,100,($J$14-H468)*J$17)</f>
        <v>100</v>
      </c>
      <c r="K468" s="1505">
        <f t="shared" si="27"/>
        <v>0</v>
      </c>
      <c r="L468" s="1423"/>
      <c r="M468" s="1423"/>
      <c r="N468" s="1506">
        <f t="shared" si="28"/>
        <v>0</v>
      </c>
      <c r="O468" s="1423"/>
      <c r="P468" s="1734"/>
      <c r="Q468" s="1735">
        <f t="shared" si="29"/>
        <v>0</v>
      </c>
      <c r="R468" s="2095"/>
    </row>
    <row r="469" spans="3:18" ht="54">
      <c r="C469" s="1502">
        <v>70</v>
      </c>
      <c r="D469" s="1149" t="s">
        <v>3970</v>
      </c>
      <c r="E469" s="1503">
        <v>5</v>
      </c>
      <c r="F469" s="1423" t="s">
        <v>543</v>
      </c>
      <c r="G469" s="1504">
        <v>2</v>
      </c>
      <c r="H469" s="1423">
        <v>2020</v>
      </c>
      <c r="I469" s="1505">
        <v>873</v>
      </c>
      <c r="J469" s="1423">
        <f t="shared" si="30"/>
        <v>100</v>
      </c>
      <c r="K469" s="1505">
        <f t="shared" si="27"/>
        <v>0</v>
      </c>
      <c r="L469" s="1423"/>
      <c r="M469" s="1423"/>
      <c r="N469" s="1506">
        <f t="shared" si="28"/>
        <v>0</v>
      </c>
      <c r="O469" s="1423"/>
      <c r="P469" s="1734"/>
      <c r="Q469" s="1735">
        <f t="shared" si="29"/>
        <v>0</v>
      </c>
      <c r="R469" s="2095"/>
    </row>
    <row r="470" spans="3:18" ht="54">
      <c r="C470" s="1502">
        <v>71</v>
      </c>
      <c r="D470" s="1149" t="s">
        <v>3272</v>
      </c>
      <c r="E470" s="1503">
        <v>5</v>
      </c>
      <c r="F470" s="1423" t="s">
        <v>543</v>
      </c>
      <c r="G470" s="1504">
        <v>4</v>
      </c>
      <c r="H470" s="1423">
        <v>2020</v>
      </c>
      <c r="I470" s="1505">
        <v>1746</v>
      </c>
      <c r="J470" s="1423">
        <f t="shared" si="30"/>
        <v>100</v>
      </c>
      <c r="K470" s="1505">
        <f t="shared" si="27"/>
        <v>0</v>
      </c>
      <c r="L470" s="1423"/>
      <c r="M470" s="1423"/>
      <c r="N470" s="1506">
        <f t="shared" si="28"/>
        <v>0</v>
      </c>
      <c r="O470" s="1423"/>
      <c r="P470" s="1734"/>
      <c r="Q470" s="1735">
        <f t="shared" si="29"/>
        <v>0</v>
      </c>
      <c r="R470" s="2095"/>
    </row>
    <row r="471" spans="3:18" ht="54">
      <c r="C471" s="1502">
        <v>72</v>
      </c>
      <c r="D471" s="1149" t="s">
        <v>3273</v>
      </c>
      <c r="E471" s="1503">
        <v>5</v>
      </c>
      <c r="F471" s="1423" t="s">
        <v>543</v>
      </c>
      <c r="G471" s="1504">
        <v>3</v>
      </c>
      <c r="H471" s="1423">
        <v>2020</v>
      </c>
      <c r="I471" s="1505">
        <v>1309.5</v>
      </c>
      <c r="J471" s="1423">
        <f t="shared" si="30"/>
        <v>100</v>
      </c>
      <c r="K471" s="1505">
        <f t="shared" si="27"/>
        <v>0</v>
      </c>
      <c r="L471" s="1423"/>
      <c r="M471" s="1423"/>
      <c r="N471" s="1506">
        <f t="shared" si="28"/>
        <v>0</v>
      </c>
      <c r="O471" s="1423"/>
      <c r="P471" s="1734"/>
      <c r="Q471" s="1735">
        <f t="shared" si="29"/>
        <v>0</v>
      </c>
      <c r="R471" s="2095"/>
    </row>
    <row r="472" spans="3:18">
      <c r="C472" s="1502">
        <v>73</v>
      </c>
      <c r="D472" s="1149" t="s">
        <v>5349</v>
      </c>
      <c r="E472" s="1503">
        <v>5</v>
      </c>
      <c r="F472" s="1423" t="s">
        <v>543</v>
      </c>
      <c r="G472" s="1504">
        <v>2</v>
      </c>
      <c r="H472" s="1423">
        <v>2021</v>
      </c>
      <c r="I472" s="1505">
        <v>702.7</v>
      </c>
      <c r="J472" s="1423">
        <f t="shared" si="30"/>
        <v>80</v>
      </c>
      <c r="K472" s="1505">
        <f t="shared" si="27"/>
        <v>140.53999999999996</v>
      </c>
      <c r="L472" s="1423"/>
      <c r="M472" s="1423"/>
      <c r="N472" s="1506">
        <f t="shared" si="28"/>
        <v>0</v>
      </c>
      <c r="O472" s="1423"/>
      <c r="P472" s="1734"/>
      <c r="Q472" s="1735">
        <f t="shared" si="29"/>
        <v>0</v>
      </c>
      <c r="R472" s="2095"/>
    </row>
    <row r="473" spans="3:18" ht="27">
      <c r="C473" s="1502">
        <v>74</v>
      </c>
      <c r="D473" s="1149" t="s">
        <v>5350</v>
      </c>
      <c r="E473" s="1503">
        <v>5</v>
      </c>
      <c r="F473" s="1423" t="s">
        <v>543</v>
      </c>
      <c r="G473" s="1504">
        <v>20</v>
      </c>
      <c r="H473" s="1423">
        <v>2022</v>
      </c>
      <c r="I473" s="1505">
        <v>10036.36</v>
      </c>
      <c r="J473" s="1423">
        <f t="shared" si="30"/>
        <v>60</v>
      </c>
      <c r="K473" s="1505">
        <f t="shared" si="27"/>
        <v>4014.5440000000008</v>
      </c>
      <c r="L473" s="1423"/>
      <c r="M473" s="1423"/>
      <c r="N473" s="1506">
        <f t="shared" si="28"/>
        <v>0</v>
      </c>
      <c r="O473" s="1423"/>
      <c r="P473" s="1734"/>
      <c r="Q473" s="1735">
        <f t="shared" si="29"/>
        <v>0</v>
      </c>
      <c r="R473" s="2095"/>
    </row>
    <row r="474" spans="3:18" ht="40.5">
      <c r="C474" s="1502">
        <v>75</v>
      </c>
      <c r="D474" s="1149" t="s">
        <v>6725</v>
      </c>
      <c r="E474" s="1503">
        <v>5</v>
      </c>
      <c r="F474" s="1423" t="s">
        <v>543</v>
      </c>
      <c r="G474" s="1504">
        <v>2</v>
      </c>
      <c r="H474" s="1423">
        <v>2022</v>
      </c>
      <c r="I474" s="1505">
        <v>7956</v>
      </c>
      <c r="J474" s="1423">
        <f t="shared" si="30"/>
        <v>60</v>
      </c>
      <c r="K474" s="1505">
        <f t="shared" si="27"/>
        <v>3182.4000000000005</v>
      </c>
      <c r="L474" s="1423"/>
      <c r="M474" s="1423"/>
      <c r="N474" s="1506">
        <f t="shared" si="28"/>
        <v>0</v>
      </c>
      <c r="O474" s="1423"/>
      <c r="P474" s="1734"/>
      <c r="Q474" s="1735">
        <f t="shared" si="29"/>
        <v>0</v>
      </c>
      <c r="R474" s="2095"/>
    </row>
    <row r="475" spans="3:18" ht="27">
      <c r="C475" s="1502">
        <v>76</v>
      </c>
      <c r="D475" s="1149" t="s">
        <v>6726</v>
      </c>
      <c r="E475" s="1503">
        <v>5</v>
      </c>
      <c r="F475" s="1423" t="s">
        <v>543</v>
      </c>
      <c r="G475" s="1504">
        <v>6</v>
      </c>
      <c r="H475" s="1423">
        <v>2022</v>
      </c>
      <c r="I475" s="1505">
        <v>3010.91</v>
      </c>
      <c r="J475" s="1423">
        <f t="shared" si="30"/>
        <v>60</v>
      </c>
      <c r="K475" s="1505">
        <f t="shared" si="27"/>
        <v>1204.364</v>
      </c>
      <c r="L475" s="1423"/>
      <c r="M475" s="1423"/>
      <c r="N475" s="1506">
        <f t="shared" si="28"/>
        <v>0</v>
      </c>
      <c r="O475" s="1423"/>
      <c r="P475" s="1734"/>
      <c r="Q475" s="1735">
        <f t="shared" si="29"/>
        <v>0</v>
      </c>
      <c r="R475" s="2095"/>
    </row>
    <row r="476" spans="3:18" ht="40.5">
      <c r="C476" s="1502">
        <v>77</v>
      </c>
      <c r="D476" s="1149" t="s">
        <v>6725</v>
      </c>
      <c r="E476" s="1503">
        <v>5</v>
      </c>
      <c r="F476" s="1423" t="s">
        <v>543</v>
      </c>
      <c r="G476" s="1504">
        <v>1</v>
      </c>
      <c r="H476" s="1423">
        <v>2022</v>
      </c>
      <c r="I476" s="1505">
        <v>3978</v>
      </c>
      <c r="J476" s="1423">
        <f t="shared" si="30"/>
        <v>60</v>
      </c>
      <c r="K476" s="1505">
        <f t="shared" si="27"/>
        <v>1591.2000000000003</v>
      </c>
      <c r="L476" s="1423"/>
      <c r="M476" s="1423"/>
      <c r="N476" s="1506">
        <f t="shared" si="28"/>
        <v>0</v>
      </c>
      <c r="O476" s="1423"/>
      <c r="P476" s="1734"/>
      <c r="Q476" s="1735">
        <f t="shared" si="29"/>
        <v>0</v>
      </c>
      <c r="R476" s="2095"/>
    </row>
    <row r="477" spans="3:18" ht="40.5">
      <c r="C477" s="1502">
        <v>78</v>
      </c>
      <c r="D477" s="1149" t="s">
        <v>6727</v>
      </c>
      <c r="E477" s="1503">
        <v>5</v>
      </c>
      <c r="F477" s="1423" t="s">
        <v>543</v>
      </c>
      <c r="G477" s="1504">
        <v>1</v>
      </c>
      <c r="H477" s="1423">
        <v>2023</v>
      </c>
      <c r="I477" s="1505">
        <v>3978</v>
      </c>
      <c r="J477" s="1423">
        <f t="shared" si="30"/>
        <v>40</v>
      </c>
      <c r="K477" s="1505">
        <f t="shared" ref="K477:K540" si="31">IF(J477=100,0,I477-I477*J477%)</f>
        <v>2386.8000000000002</v>
      </c>
      <c r="L477" s="1423"/>
      <c r="M477" s="1423"/>
      <c r="N477" s="1506">
        <f t="shared" si="28"/>
        <v>0</v>
      </c>
      <c r="O477" s="1423"/>
      <c r="P477" s="1734"/>
      <c r="Q477" s="1735">
        <f t="shared" si="29"/>
        <v>0</v>
      </c>
      <c r="R477" s="2095"/>
    </row>
    <row r="478" spans="3:18" ht="27">
      <c r="C478" s="1502">
        <v>79</v>
      </c>
      <c r="D478" s="1149" t="s">
        <v>6728</v>
      </c>
      <c r="E478" s="1503">
        <v>5</v>
      </c>
      <c r="F478" s="1423" t="s">
        <v>543</v>
      </c>
      <c r="G478" s="1504">
        <v>1</v>
      </c>
      <c r="H478" s="1423">
        <v>2023</v>
      </c>
      <c r="I478" s="1505">
        <v>501.82</v>
      </c>
      <c r="J478" s="1423">
        <f t="shared" si="30"/>
        <v>40</v>
      </c>
      <c r="K478" s="1505">
        <f t="shared" si="31"/>
        <v>301.09199999999998</v>
      </c>
      <c r="L478" s="1423"/>
      <c r="M478" s="1423"/>
      <c r="N478" s="1506">
        <f t="shared" si="28"/>
        <v>0</v>
      </c>
      <c r="O478" s="1423"/>
      <c r="P478" s="1734"/>
      <c r="Q478" s="1735">
        <f t="shared" si="29"/>
        <v>0</v>
      </c>
      <c r="R478" s="2095"/>
    </row>
    <row r="479" spans="3:18" ht="27">
      <c r="C479" s="1502">
        <v>80</v>
      </c>
      <c r="D479" s="1149" t="s">
        <v>6729</v>
      </c>
      <c r="E479" s="1503">
        <v>5</v>
      </c>
      <c r="F479" s="1423" t="s">
        <v>543</v>
      </c>
      <c r="G479" s="1504">
        <v>2</v>
      </c>
      <c r="H479" s="1423">
        <v>2023</v>
      </c>
      <c r="I479" s="1505">
        <v>1003.64</v>
      </c>
      <c r="J479" s="1423">
        <f t="shared" si="30"/>
        <v>40</v>
      </c>
      <c r="K479" s="1505">
        <f t="shared" si="31"/>
        <v>602.18399999999997</v>
      </c>
      <c r="L479" s="1423"/>
      <c r="M479" s="1423"/>
      <c r="N479" s="1506">
        <f t="shared" si="28"/>
        <v>0</v>
      </c>
      <c r="O479" s="1423"/>
      <c r="P479" s="1734"/>
      <c r="Q479" s="1735">
        <f t="shared" si="29"/>
        <v>0</v>
      </c>
      <c r="R479" s="2096"/>
    </row>
    <row r="480" spans="3:18">
      <c r="C480" s="1507">
        <v>1</v>
      </c>
      <c r="D480" s="1416" t="s">
        <v>2626</v>
      </c>
      <c r="E480" s="1508">
        <v>5</v>
      </c>
      <c r="F480" s="1509" t="s">
        <v>543</v>
      </c>
      <c r="G480" s="1510">
        <v>1</v>
      </c>
      <c r="H480" s="1509">
        <v>2007</v>
      </c>
      <c r="I480" s="1511">
        <v>404.685</v>
      </c>
      <c r="J480" s="1509">
        <f t="shared" si="30"/>
        <v>100</v>
      </c>
      <c r="K480" s="1511">
        <f t="shared" si="31"/>
        <v>0</v>
      </c>
      <c r="L480" s="1509"/>
      <c r="M480" s="1509"/>
      <c r="N480" s="1512">
        <f t="shared" si="28"/>
        <v>0</v>
      </c>
      <c r="O480" s="1509"/>
      <c r="P480" s="1736"/>
      <c r="Q480" s="1737">
        <f t="shared" si="29"/>
        <v>0</v>
      </c>
      <c r="R480" s="2097" t="s">
        <v>5693</v>
      </c>
    </row>
    <row r="481" spans="3:18">
      <c r="C481" s="1507">
        <v>2</v>
      </c>
      <c r="D481" s="1416" t="s">
        <v>2626</v>
      </c>
      <c r="E481" s="1508">
        <v>5</v>
      </c>
      <c r="F481" s="1509" t="s">
        <v>543</v>
      </c>
      <c r="G481" s="1510">
        <v>12</v>
      </c>
      <c r="H481" s="1509">
        <v>2008</v>
      </c>
      <c r="I481" s="1511">
        <v>4856.22</v>
      </c>
      <c r="J481" s="1509">
        <f t="shared" si="30"/>
        <v>100</v>
      </c>
      <c r="K481" s="1511">
        <f t="shared" si="31"/>
        <v>0</v>
      </c>
      <c r="L481" s="1509"/>
      <c r="M481" s="1509"/>
      <c r="N481" s="1512">
        <f t="shared" si="28"/>
        <v>0</v>
      </c>
      <c r="O481" s="1509"/>
      <c r="P481" s="1736"/>
      <c r="Q481" s="1737">
        <f t="shared" si="29"/>
        <v>0</v>
      </c>
      <c r="R481" s="2098"/>
    </row>
    <row r="482" spans="3:18">
      <c r="C482" s="1507">
        <v>3</v>
      </c>
      <c r="D482" s="1416" t="s">
        <v>6730</v>
      </c>
      <c r="E482" s="1508">
        <v>5</v>
      </c>
      <c r="F482" s="1509" t="s">
        <v>543</v>
      </c>
      <c r="G482" s="1510">
        <v>1</v>
      </c>
      <c r="H482" s="1509">
        <v>2013</v>
      </c>
      <c r="I482" s="1511">
        <v>404.685</v>
      </c>
      <c r="J482" s="1509">
        <f t="shared" si="30"/>
        <v>100</v>
      </c>
      <c r="K482" s="1511">
        <f t="shared" si="31"/>
        <v>0</v>
      </c>
      <c r="L482" s="1509"/>
      <c r="M482" s="1509"/>
      <c r="N482" s="1512">
        <f t="shared" si="28"/>
        <v>0</v>
      </c>
      <c r="O482" s="1509"/>
      <c r="P482" s="1736"/>
      <c r="Q482" s="1737">
        <f t="shared" si="29"/>
        <v>0</v>
      </c>
      <c r="R482" s="2098"/>
    </row>
    <row r="483" spans="3:18">
      <c r="C483" s="1507">
        <v>4</v>
      </c>
      <c r="D483" s="1416" t="s">
        <v>6731</v>
      </c>
      <c r="E483" s="1508">
        <v>5</v>
      </c>
      <c r="F483" s="1509" t="s">
        <v>543</v>
      </c>
      <c r="G483" s="1510">
        <v>1</v>
      </c>
      <c r="H483" s="1509">
        <v>2007</v>
      </c>
      <c r="I483" s="1511">
        <v>421.1</v>
      </c>
      <c r="J483" s="1509">
        <f t="shared" si="30"/>
        <v>100</v>
      </c>
      <c r="K483" s="1511">
        <f t="shared" si="31"/>
        <v>0</v>
      </c>
      <c r="L483" s="1509"/>
      <c r="M483" s="1509"/>
      <c r="N483" s="1512">
        <f t="shared" si="28"/>
        <v>0</v>
      </c>
      <c r="O483" s="1509"/>
      <c r="P483" s="1736"/>
      <c r="Q483" s="1737">
        <f t="shared" si="29"/>
        <v>0</v>
      </c>
      <c r="R483" s="2098"/>
    </row>
    <row r="484" spans="3:18" ht="27">
      <c r="C484" s="1507">
        <v>5</v>
      </c>
      <c r="D484" s="1416" t="s">
        <v>6732</v>
      </c>
      <c r="E484" s="1508">
        <v>5</v>
      </c>
      <c r="F484" s="1509" t="s">
        <v>543</v>
      </c>
      <c r="G484" s="1510">
        <v>10</v>
      </c>
      <c r="H484" s="1509">
        <v>2019</v>
      </c>
      <c r="I484" s="1511">
        <v>4280</v>
      </c>
      <c r="J484" s="1509">
        <f t="shared" si="30"/>
        <v>100</v>
      </c>
      <c r="K484" s="1511">
        <f t="shared" si="31"/>
        <v>0</v>
      </c>
      <c r="L484" s="1509"/>
      <c r="M484" s="1509"/>
      <c r="N484" s="1512">
        <f t="shared" si="28"/>
        <v>0</v>
      </c>
      <c r="O484" s="1509"/>
      <c r="P484" s="1736"/>
      <c r="Q484" s="1737">
        <f t="shared" si="29"/>
        <v>0</v>
      </c>
      <c r="R484" s="2098"/>
    </row>
    <row r="485" spans="3:18" ht="27">
      <c r="C485" s="1507">
        <v>6</v>
      </c>
      <c r="D485" s="1416" t="s">
        <v>5356</v>
      </c>
      <c r="E485" s="1508">
        <v>5</v>
      </c>
      <c r="F485" s="1509" t="s">
        <v>543</v>
      </c>
      <c r="G485" s="1510">
        <v>1</v>
      </c>
      <c r="H485" s="1509">
        <v>2011</v>
      </c>
      <c r="I485" s="1511">
        <v>436.32</v>
      </c>
      <c r="J485" s="1509">
        <f t="shared" si="30"/>
        <v>100</v>
      </c>
      <c r="K485" s="1511">
        <f t="shared" si="31"/>
        <v>0</v>
      </c>
      <c r="L485" s="1509"/>
      <c r="M485" s="1509"/>
      <c r="N485" s="1512">
        <f t="shared" si="28"/>
        <v>0</v>
      </c>
      <c r="O485" s="1509"/>
      <c r="P485" s="1736"/>
      <c r="Q485" s="1737">
        <f t="shared" si="29"/>
        <v>0</v>
      </c>
      <c r="R485" s="2098"/>
    </row>
    <row r="486" spans="3:18" ht="40.5">
      <c r="C486" s="1507">
        <v>7</v>
      </c>
      <c r="D486" s="1416" t="s">
        <v>6733</v>
      </c>
      <c r="E486" s="1508">
        <v>5</v>
      </c>
      <c r="F486" s="1509" t="s">
        <v>543</v>
      </c>
      <c r="G486" s="1510">
        <v>8</v>
      </c>
      <c r="H486" s="1509">
        <v>2020</v>
      </c>
      <c r="I486" s="1511">
        <v>3492</v>
      </c>
      <c r="J486" s="1509">
        <f t="shared" si="30"/>
        <v>100</v>
      </c>
      <c r="K486" s="1511">
        <f t="shared" si="31"/>
        <v>0</v>
      </c>
      <c r="L486" s="1509"/>
      <c r="M486" s="1509"/>
      <c r="N486" s="1512">
        <f t="shared" si="28"/>
        <v>0</v>
      </c>
      <c r="O486" s="1509"/>
      <c r="P486" s="1736"/>
      <c r="Q486" s="1737">
        <f t="shared" si="29"/>
        <v>0</v>
      </c>
      <c r="R486" s="2098"/>
    </row>
    <row r="487" spans="3:18">
      <c r="C487" s="1507">
        <v>8</v>
      </c>
      <c r="D487" s="1416" t="s">
        <v>6734</v>
      </c>
      <c r="E487" s="1508">
        <v>5</v>
      </c>
      <c r="F487" s="1509" t="s">
        <v>543</v>
      </c>
      <c r="G487" s="1510">
        <v>2</v>
      </c>
      <c r="H487" s="1509">
        <v>2019</v>
      </c>
      <c r="I487" s="1511">
        <v>892.8</v>
      </c>
      <c r="J487" s="1509">
        <f t="shared" si="30"/>
        <v>100</v>
      </c>
      <c r="K487" s="1511">
        <f t="shared" si="31"/>
        <v>0</v>
      </c>
      <c r="L487" s="1509"/>
      <c r="M487" s="1509"/>
      <c r="N487" s="1512">
        <f t="shared" si="28"/>
        <v>0</v>
      </c>
      <c r="O487" s="1509"/>
      <c r="P487" s="1736"/>
      <c r="Q487" s="1737">
        <f t="shared" si="29"/>
        <v>0</v>
      </c>
      <c r="R487" s="2098"/>
    </row>
    <row r="488" spans="3:18" ht="27">
      <c r="C488" s="1507">
        <v>9</v>
      </c>
      <c r="D488" s="1416" t="s">
        <v>5359</v>
      </c>
      <c r="E488" s="1508">
        <v>5</v>
      </c>
      <c r="F488" s="1509" t="s">
        <v>543</v>
      </c>
      <c r="G488" s="1510">
        <v>9</v>
      </c>
      <c r="H488" s="1509">
        <v>2019</v>
      </c>
      <c r="I488" s="1511">
        <v>4049.1</v>
      </c>
      <c r="J488" s="1509">
        <f t="shared" si="30"/>
        <v>100</v>
      </c>
      <c r="K488" s="1511">
        <f t="shared" si="31"/>
        <v>0</v>
      </c>
      <c r="L488" s="1509"/>
      <c r="M488" s="1509"/>
      <c r="N488" s="1512">
        <f t="shared" si="28"/>
        <v>0</v>
      </c>
      <c r="O488" s="1509"/>
      <c r="P488" s="1736"/>
      <c r="Q488" s="1737">
        <f t="shared" si="29"/>
        <v>0</v>
      </c>
      <c r="R488" s="2098"/>
    </row>
    <row r="489" spans="3:18">
      <c r="C489" s="1507">
        <v>10</v>
      </c>
      <c r="D489" s="1416" t="s">
        <v>6735</v>
      </c>
      <c r="E489" s="1508">
        <v>5</v>
      </c>
      <c r="F489" s="1509" t="s">
        <v>543</v>
      </c>
      <c r="G489" s="1510">
        <v>1</v>
      </c>
      <c r="H489" s="1509">
        <v>2019</v>
      </c>
      <c r="I489" s="1511">
        <v>450</v>
      </c>
      <c r="J489" s="1509">
        <f t="shared" si="30"/>
        <v>100</v>
      </c>
      <c r="K489" s="1511">
        <f t="shared" si="31"/>
        <v>0</v>
      </c>
      <c r="L489" s="1509"/>
      <c r="M489" s="1509"/>
      <c r="N489" s="1512">
        <f t="shared" si="28"/>
        <v>0</v>
      </c>
      <c r="O489" s="1509"/>
      <c r="P489" s="1736"/>
      <c r="Q489" s="1737">
        <f t="shared" si="29"/>
        <v>0</v>
      </c>
      <c r="R489" s="2098"/>
    </row>
    <row r="490" spans="3:18">
      <c r="C490" s="1507">
        <v>11</v>
      </c>
      <c r="D490" s="1416" t="s">
        <v>2891</v>
      </c>
      <c r="E490" s="1508">
        <v>5</v>
      </c>
      <c r="F490" s="1509" t="s">
        <v>543</v>
      </c>
      <c r="G490" s="1510">
        <v>4</v>
      </c>
      <c r="H490" s="1509">
        <v>2015</v>
      </c>
      <c r="I490" s="1511">
        <v>1836</v>
      </c>
      <c r="J490" s="1509">
        <f t="shared" si="30"/>
        <v>100</v>
      </c>
      <c r="K490" s="1511">
        <f t="shared" si="31"/>
        <v>0</v>
      </c>
      <c r="L490" s="1509"/>
      <c r="M490" s="1509"/>
      <c r="N490" s="1512">
        <f t="shared" si="28"/>
        <v>0</v>
      </c>
      <c r="O490" s="1509"/>
      <c r="P490" s="1736"/>
      <c r="Q490" s="1737">
        <f t="shared" si="29"/>
        <v>0</v>
      </c>
      <c r="R490" s="2098"/>
    </row>
    <row r="491" spans="3:18">
      <c r="C491" s="1507">
        <v>12</v>
      </c>
      <c r="D491" s="1416" t="s">
        <v>5352</v>
      </c>
      <c r="E491" s="1508">
        <v>5</v>
      </c>
      <c r="F491" s="1509" t="s">
        <v>543</v>
      </c>
      <c r="G491" s="1510">
        <v>2</v>
      </c>
      <c r="H491" s="1509">
        <v>2012</v>
      </c>
      <c r="I491" s="1511">
        <v>936.72</v>
      </c>
      <c r="J491" s="1509">
        <f t="shared" si="30"/>
        <v>100</v>
      </c>
      <c r="K491" s="1511">
        <f t="shared" si="31"/>
        <v>0</v>
      </c>
      <c r="L491" s="1509"/>
      <c r="M491" s="1509"/>
      <c r="N491" s="1512">
        <f t="shared" si="28"/>
        <v>0</v>
      </c>
      <c r="O491" s="1509"/>
      <c r="P491" s="1736"/>
      <c r="Q491" s="1737">
        <f t="shared" si="29"/>
        <v>0</v>
      </c>
      <c r="R491" s="2098"/>
    </row>
    <row r="492" spans="3:18">
      <c r="C492" s="1507">
        <v>13</v>
      </c>
      <c r="D492" s="1416" t="s">
        <v>6736</v>
      </c>
      <c r="E492" s="1508">
        <v>5</v>
      </c>
      <c r="F492" s="1509" t="s">
        <v>543</v>
      </c>
      <c r="G492" s="1510">
        <v>7</v>
      </c>
      <c r="H492" s="1509">
        <v>2006</v>
      </c>
      <c r="I492" s="1511">
        <v>3493.9589999999998</v>
      </c>
      <c r="J492" s="1509">
        <f t="shared" si="30"/>
        <v>100</v>
      </c>
      <c r="K492" s="1511">
        <f t="shared" si="31"/>
        <v>0</v>
      </c>
      <c r="L492" s="1509"/>
      <c r="M492" s="1509"/>
      <c r="N492" s="1512">
        <f t="shared" si="28"/>
        <v>0</v>
      </c>
      <c r="O492" s="1509"/>
      <c r="P492" s="1736"/>
      <c r="Q492" s="1737">
        <f t="shared" si="29"/>
        <v>0</v>
      </c>
      <c r="R492" s="2098"/>
    </row>
    <row r="493" spans="3:18" ht="27">
      <c r="C493" s="1507">
        <v>14</v>
      </c>
      <c r="D493" s="1416" t="s">
        <v>5361</v>
      </c>
      <c r="E493" s="1508">
        <v>5</v>
      </c>
      <c r="F493" s="1509" t="s">
        <v>543</v>
      </c>
      <c r="G493" s="1510">
        <v>6</v>
      </c>
      <c r="H493" s="1509">
        <v>2022</v>
      </c>
      <c r="I493" s="1511">
        <v>3010.9079999999999</v>
      </c>
      <c r="J493" s="1509">
        <f t="shared" si="30"/>
        <v>60</v>
      </c>
      <c r="K493" s="1511">
        <f t="shared" si="31"/>
        <v>1204.3632</v>
      </c>
      <c r="L493" s="1509"/>
      <c r="M493" s="1509"/>
      <c r="N493" s="1512">
        <f t="shared" si="28"/>
        <v>0</v>
      </c>
      <c r="O493" s="1509"/>
      <c r="P493" s="1736"/>
      <c r="Q493" s="1737">
        <f t="shared" si="29"/>
        <v>0</v>
      </c>
      <c r="R493" s="2098"/>
    </row>
    <row r="494" spans="3:18" ht="27">
      <c r="C494" s="1507">
        <v>15</v>
      </c>
      <c r="D494" s="1416" t="s">
        <v>6737</v>
      </c>
      <c r="E494" s="1508">
        <v>5</v>
      </c>
      <c r="F494" s="1509" t="s">
        <v>543</v>
      </c>
      <c r="G494" s="1510">
        <v>5</v>
      </c>
      <c r="H494" s="1509">
        <v>2023</v>
      </c>
      <c r="I494" s="1511">
        <v>2509.09</v>
      </c>
      <c r="J494" s="1509">
        <f t="shared" si="30"/>
        <v>40</v>
      </c>
      <c r="K494" s="1511">
        <f t="shared" si="31"/>
        <v>1505.4540000000002</v>
      </c>
      <c r="L494" s="1509"/>
      <c r="M494" s="1509"/>
      <c r="N494" s="1512">
        <f t="shared" si="28"/>
        <v>0</v>
      </c>
      <c r="O494" s="1509"/>
      <c r="P494" s="1736"/>
      <c r="Q494" s="1737">
        <f t="shared" si="29"/>
        <v>0</v>
      </c>
      <c r="R494" s="2098"/>
    </row>
    <row r="495" spans="3:18">
      <c r="C495" s="1507">
        <v>16</v>
      </c>
      <c r="D495" s="1416" t="s">
        <v>2367</v>
      </c>
      <c r="E495" s="1508">
        <v>5</v>
      </c>
      <c r="F495" s="1509" t="s">
        <v>543</v>
      </c>
      <c r="G495" s="1510">
        <v>2</v>
      </c>
      <c r="H495" s="1509">
        <v>2016</v>
      </c>
      <c r="I495" s="1511">
        <v>1020</v>
      </c>
      <c r="J495" s="1509">
        <f t="shared" si="30"/>
        <v>100</v>
      </c>
      <c r="K495" s="1511">
        <f t="shared" si="31"/>
        <v>0</v>
      </c>
      <c r="L495" s="1509"/>
      <c r="M495" s="1509"/>
      <c r="N495" s="1512">
        <f t="shared" si="28"/>
        <v>0</v>
      </c>
      <c r="O495" s="1509"/>
      <c r="P495" s="1736"/>
      <c r="Q495" s="1737">
        <f t="shared" si="29"/>
        <v>0</v>
      </c>
      <c r="R495" s="2098"/>
    </row>
    <row r="496" spans="3:18">
      <c r="C496" s="1507">
        <v>17</v>
      </c>
      <c r="D496" s="1416" t="s">
        <v>5353</v>
      </c>
      <c r="E496" s="1508">
        <v>5</v>
      </c>
      <c r="F496" s="1509" t="s">
        <v>543</v>
      </c>
      <c r="G496" s="1510">
        <v>1</v>
      </c>
      <c r="H496" s="1509">
        <v>2013</v>
      </c>
      <c r="I496" s="1511">
        <v>512.01499999999999</v>
      </c>
      <c r="J496" s="1509">
        <f t="shared" si="30"/>
        <v>100</v>
      </c>
      <c r="K496" s="1511">
        <f t="shared" si="31"/>
        <v>0</v>
      </c>
      <c r="L496" s="1509"/>
      <c r="M496" s="1509"/>
      <c r="N496" s="1512">
        <f t="shared" si="28"/>
        <v>0</v>
      </c>
      <c r="O496" s="1509"/>
      <c r="P496" s="1736"/>
      <c r="Q496" s="1737">
        <f t="shared" si="29"/>
        <v>0</v>
      </c>
      <c r="R496" s="2098"/>
    </row>
    <row r="497" spans="3:18">
      <c r="C497" s="1507">
        <v>18</v>
      </c>
      <c r="D497" s="1416" t="s">
        <v>5357</v>
      </c>
      <c r="E497" s="1508">
        <v>5</v>
      </c>
      <c r="F497" s="1509" t="s">
        <v>543</v>
      </c>
      <c r="G497" s="1510">
        <v>3</v>
      </c>
      <c r="H497" s="1509">
        <v>2010</v>
      </c>
      <c r="I497" s="1511">
        <v>1974.96</v>
      </c>
      <c r="J497" s="1509">
        <f t="shared" si="30"/>
        <v>100</v>
      </c>
      <c r="K497" s="1511">
        <f t="shared" si="31"/>
        <v>0</v>
      </c>
      <c r="L497" s="1509"/>
      <c r="M497" s="1509"/>
      <c r="N497" s="1512">
        <f t="shared" si="28"/>
        <v>0</v>
      </c>
      <c r="O497" s="1509"/>
      <c r="P497" s="1736"/>
      <c r="Q497" s="1737">
        <f t="shared" si="29"/>
        <v>0</v>
      </c>
      <c r="R497" s="2098"/>
    </row>
    <row r="498" spans="3:18">
      <c r="C498" s="1507">
        <v>19</v>
      </c>
      <c r="D498" s="1416" t="s">
        <v>6738</v>
      </c>
      <c r="E498" s="1508">
        <v>5</v>
      </c>
      <c r="F498" s="1509" t="s">
        <v>543</v>
      </c>
      <c r="G498" s="1510">
        <v>3</v>
      </c>
      <c r="H498" s="1509">
        <v>2017</v>
      </c>
      <c r="I498" s="1511">
        <v>2187</v>
      </c>
      <c r="J498" s="1509">
        <f t="shared" si="30"/>
        <v>100</v>
      </c>
      <c r="K498" s="1511">
        <f t="shared" si="31"/>
        <v>0</v>
      </c>
      <c r="L498" s="1509"/>
      <c r="M498" s="1509"/>
      <c r="N498" s="1512">
        <f t="shared" si="28"/>
        <v>0</v>
      </c>
      <c r="O498" s="1509"/>
      <c r="P498" s="1736"/>
      <c r="Q498" s="1737">
        <f t="shared" si="29"/>
        <v>0</v>
      </c>
      <c r="R498" s="2098"/>
    </row>
    <row r="499" spans="3:18" ht="27">
      <c r="C499" s="1507">
        <v>20</v>
      </c>
      <c r="D499" s="1416" t="s">
        <v>6739</v>
      </c>
      <c r="E499" s="1508">
        <v>5</v>
      </c>
      <c r="F499" s="1509" t="s">
        <v>543</v>
      </c>
      <c r="G499" s="1510">
        <v>2</v>
      </c>
      <c r="H499" s="1509">
        <v>2017</v>
      </c>
      <c r="I499" s="1511">
        <v>1500</v>
      </c>
      <c r="J499" s="1509">
        <f t="shared" si="30"/>
        <v>100</v>
      </c>
      <c r="K499" s="1511">
        <f t="shared" si="31"/>
        <v>0</v>
      </c>
      <c r="L499" s="1509"/>
      <c r="M499" s="1509"/>
      <c r="N499" s="1512">
        <f t="shared" si="28"/>
        <v>0</v>
      </c>
      <c r="O499" s="1509"/>
      <c r="P499" s="1736"/>
      <c r="Q499" s="1737">
        <f t="shared" si="29"/>
        <v>0</v>
      </c>
      <c r="R499" s="2098"/>
    </row>
    <row r="500" spans="3:18" ht="27">
      <c r="C500" s="1507">
        <v>21</v>
      </c>
      <c r="D500" s="1416" t="s">
        <v>6740</v>
      </c>
      <c r="E500" s="1508">
        <v>5</v>
      </c>
      <c r="F500" s="1509" t="s">
        <v>543</v>
      </c>
      <c r="G500" s="1510">
        <v>1</v>
      </c>
      <c r="H500" s="1509">
        <v>2008</v>
      </c>
      <c r="I500" s="1511">
        <v>1755.22</v>
      </c>
      <c r="J500" s="1509">
        <f t="shared" si="30"/>
        <v>100</v>
      </c>
      <c r="K500" s="1511">
        <f t="shared" si="31"/>
        <v>0</v>
      </c>
      <c r="L500" s="1509"/>
      <c r="M500" s="1509"/>
      <c r="N500" s="1512">
        <f t="shared" si="28"/>
        <v>0</v>
      </c>
      <c r="O500" s="1509"/>
      <c r="P500" s="1736"/>
      <c r="Q500" s="1737">
        <f t="shared" si="29"/>
        <v>0</v>
      </c>
      <c r="R500" s="2098"/>
    </row>
    <row r="501" spans="3:18">
      <c r="C501" s="1507">
        <v>22</v>
      </c>
      <c r="D501" s="1416" t="s">
        <v>6741</v>
      </c>
      <c r="E501" s="1508">
        <v>5</v>
      </c>
      <c r="F501" s="1509" t="s">
        <v>543</v>
      </c>
      <c r="G501" s="1510">
        <v>1</v>
      </c>
      <c r="H501" s="1509">
        <v>2007</v>
      </c>
      <c r="I501" s="1511">
        <v>1775.357</v>
      </c>
      <c r="J501" s="1509">
        <f t="shared" si="30"/>
        <v>100</v>
      </c>
      <c r="K501" s="1511">
        <f t="shared" si="31"/>
        <v>0</v>
      </c>
      <c r="L501" s="1509"/>
      <c r="M501" s="1509"/>
      <c r="N501" s="1512">
        <f t="shared" si="28"/>
        <v>0</v>
      </c>
      <c r="O501" s="1509"/>
      <c r="P501" s="1736"/>
      <c r="Q501" s="1737">
        <f t="shared" si="29"/>
        <v>0</v>
      </c>
      <c r="R501" s="2098"/>
    </row>
    <row r="502" spans="3:18">
      <c r="C502" s="1507">
        <v>23</v>
      </c>
      <c r="D502" s="1416" t="s">
        <v>5355</v>
      </c>
      <c r="E502" s="1508">
        <v>5</v>
      </c>
      <c r="F502" s="1509" t="s">
        <v>543</v>
      </c>
      <c r="G502" s="1510">
        <v>1</v>
      </c>
      <c r="H502" s="1509">
        <v>2016</v>
      </c>
      <c r="I502" s="1511">
        <v>2339</v>
      </c>
      <c r="J502" s="1509">
        <f t="shared" si="30"/>
        <v>100</v>
      </c>
      <c r="K502" s="1511">
        <f t="shared" si="31"/>
        <v>0</v>
      </c>
      <c r="L502" s="1509"/>
      <c r="M502" s="1509"/>
      <c r="N502" s="1512">
        <f t="shared" si="28"/>
        <v>0</v>
      </c>
      <c r="O502" s="1509"/>
      <c r="P502" s="1736"/>
      <c r="Q502" s="1737">
        <f t="shared" si="29"/>
        <v>0</v>
      </c>
      <c r="R502" s="2098"/>
    </row>
    <row r="503" spans="3:18">
      <c r="C503" s="1507">
        <v>24</v>
      </c>
      <c r="D503" s="1416" t="s">
        <v>6742</v>
      </c>
      <c r="E503" s="1508">
        <v>5</v>
      </c>
      <c r="F503" s="1509" t="s">
        <v>543</v>
      </c>
      <c r="G503" s="1510">
        <v>1</v>
      </c>
      <c r="H503" s="1509">
        <v>2017</v>
      </c>
      <c r="I503" s="1511">
        <v>2342</v>
      </c>
      <c r="J503" s="1509">
        <f t="shared" si="30"/>
        <v>100</v>
      </c>
      <c r="K503" s="1511">
        <f t="shared" si="31"/>
        <v>0</v>
      </c>
      <c r="L503" s="1509"/>
      <c r="M503" s="1509"/>
      <c r="N503" s="1512">
        <f t="shared" si="28"/>
        <v>0</v>
      </c>
      <c r="O503" s="1509"/>
      <c r="P503" s="1736"/>
      <c r="Q503" s="1737">
        <f t="shared" si="29"/>
        <v>0</v>
      </c>
      <c r="R503" s="2098"/>
    </row>
    <row r="504" spans="3:18">
      <c r="C504" s="1507">
        <v>25</v>
      </c>
      <c r="D504" s="1416" t="s">
        <v>2890</v>
      </c>
      <c r="E504" s="1508">
        <v>5</v>
      </c>
      <c r="F504" s="1509" t="s">
        <v>543</v>
      </c>
      <c r="G504" s="1510">
        <v>1</v>
      </c>
      <c r="H504" s="1509">
        <v>2015</v>
      </c>
      <c r="I504" s="1511">
        <v>2350</v>
      </c>
      <c r="J504" s="1509">
        <f t="shared" si="30"/>
        <v>100</v>
      </c>
      <c r="K504" s="1511">
        <f t="shared" si="31"/>
        <v>0</v>
      </c>
      <c r="L504" s="1509"/>
      <c r="M504" s="1509"/>
      <c r="N504" s="1512">
        <f t="shared" si="28"/>
        <v>0</v>
      </c>
      <c r="O504" s="1509"/>
      <c r="P504" s="1736"/>
      <c r="Q504" s="1737">
        <f t="shared" si="29"/>
        <v>0</v>
      </c>
      <c r="R504" s="2098"/>
    </row>
    <row r="505" spans="3:18">
      <c r="C505" s="1507">
        <v>26</v>
      </c>
      <c r="D505" s="1416" t="s">
        <v>6743</v>
      </c>
      <c r="E505" s="1508">
        <v>5</v>
      </c>
      <c r="F505" s="1509" t="s">
        <v>543</v>
      </c>
      <c r="G505" s="1510">
        <v>2</v>
      </c>
      <c r="H505" s="1509">
        <v>2016</v>
      </c>
      <c r="I505" s="1511">
        <v>4794</v>
      </c>
      <c r="J505" s="1509">
        <f t="shared" si="30"/>
        <v>100</v>
      </c>
      <c r="K505" s="1511">
        <f t="shared" si="31"/>
        <v>0</v>
      </c>
      <c r="L505" s="1509"/>
      <c r="M505" s="1509"/>
      <c r="N505" s="1512">
        <f t="shared" si="28"/>
        <v>0</v>
      </c>
      <c r="O505" s="1509"/>
      <c r="P505" s="1736"/>
      <c r="Q505" s="1737">
        <f t="shared" si="29"/>
        <v>0</v>
      </c>
      <c r="R505" s="2098"/>
    </row>
    <row r="506" spans="3:18" ht="40.5">
      <c r="C506" s="1507">
        <v>27</v>
      </c>
      <c r="D506" s="1416" t="s">
        <v>6744</v>
      </c>
      <c r="E506" s="1508">
        <v>5</v>
      </c>
      <c r="F506" s="1509" t="s">
        <v>543</v>
      </c>
      <c r="G506" s="1510">
        <v>1</v>
      </c>
      <c r="H506" s="1509">
        <v>2021</v>
      </c>
      <c r="I506" s="1511">
        <v>2455.17</v>
      </c>
      <c r="J506" s="1509">
        <f t="shared" si="30"/>
        <v>80</v>
      </c>
      <c r="K506" s="1511">
        <f t="shared" si="31"/>
        <v>491.03399999999988</v>
      </c>
      <c r="L506" s="1509"/>
      <c r="M506" s="1509"/>
      <c r="N506" s="1512">
        <f t="shared" si="28"/>
        <v>0</v>
      </c>
      <c r="O506" s="1509"/>
      <c r="P506" s="1736"/>
      <c r="Q506" s="1737">
        <f t="shared" si="29"/>
        <v>0</v>
      </c>
      <c r="R506" s="2098"/>
    </row>
    <row r="507" spans="3:18" ht="40.5">
      <c r="C507" s="1507">
        <v>28</v>
      </c>
      <c r="D507" s="1416" t="s">
        <v>6744</v>
      </c>
      <c r="E507" s="1508">
        <v>5</v>
      </c>
      <c r="F507" s="1509" t="s">
        <v>543</v>
      </c>
      <c r="G507" s="1510">
        <v>2</v>
      </c>
      <c r="H507" s="1509">
        <v>2020</v>
      </c>
      <c r="I507" s="1511">
        <v>4928.3999999999996</v>
      </c>
      <c r="J507" s="1509">
        <f t="shared" si="30"/>
        <v>100</v>
      </c>
      <c r="K507" s="1511">
        <f t="shared" si="31"/>
        <v>0</v>
      </c>
      <c r="L507" s="1509"/>
      <c r="M507" s="1509"/>
      <c r="N507" s="1512">
        <f t="shared" si="28"/>
        <v>0</v>
      </c>
      <c r="O507" s="1509"/>
      <c r="P507" s="1736"/>
      <c r="Q507" s="1737">
        <f t="shared" si="29"/>
        <v>0</v>
      </c>
      <c r="R507" s="2098"/>
    </row>
    <row r="508" spans="3:18">
      <c r="C508" s="1507">
        <v>29</v>
      </c>
      <c r="D508" s="1416" t="s">
        <v>5358</v>
      </c>
      <c r="E508" s="1508">
        <v>5</v>
      </c>
      <c r="F508" s="1509" t="s">
        <v>543</v>
      </c>
      <c r="G508" s="1510">
        <v>1</v>
      </c>
      <c r="H508" s="1509">
        <v>2014</v>
      </c>
      <c r="I508" s="1511">
        <v>164.37</v>
      </c>
      <c r="J508" s="1509">
        <f t="shared" si="30"/>
        <v>100</v>
      </c>
      <c r="K508" s="1511">
        <f t="shared" si="31"/>
        <v>0</v>
      </c>
      <c r="L508" s="1509"/>
      <c r="M508" s="1509"/>
      <c r="N508" s="1512">
        <f t="shared" si="28"/>
        <v>0</v>
      </c>
      <c r="O508" s="1509"/>
      <c r="P508" s="1736"/>
      <c r="Q508" s="1737">
        <f t="shared" si="29"/>
        <v>0</v>
      </c>
      <c r="R508" s="2098"/>
    </row>
    <row r="509" spans="3:18">
      <c r="C509" s="1507">
        <v>30</v>
      </c>
      <c r="D509" s="1416" t="s">
        <v>6731</v>
      </c>
      <c r="E509" s="1508">
        <v>5</v>
      </c>
      <c r="F509" s="1509" t="s">
        <v>543</v>
      </c>
      <c r="G509" s="1510">
        <v>3</v>
      </c>
      <c r="H509" s="1509">
        <v>2007</v>
      </c>
      <c r="I509" s="1511">
        <v>655.8</v>
      </c>
      <c r="J509" s="1509">
        <f t="shared" si="30"/>
        <v>100</v>
      </c>
      <c r="K509" s="1511">
        <f t="shared" si="31"/>
        <v>0</v>
      </c>
      <c r="L509" s="1509"/>
      <c r="M509" s="1509"/>
      <c r="N509" s="1512">
        <f t="shared" si="28"/>
        <v>0</v>
      </c>
      <c r="O509" s="1509"/>
      <c r="P509" s="1736"/>
      <c r="Q509" s="1737">
        <f t="shared" si="29"/>
        <v>0</v>
      </c>
      <c r="R509" s="2098"/>
    </row>
    <row r="510" spans="3:18">
      <c r="C510" s="1507">
        <v>31</v>
      </c>
      <c r="D510" s="1416" t="s">
        <v>6731</v>
      </c>
      <c r="E510" s="1508">
        <v>5</v>
      </c>
      <c r="F510" s="1509" t="s">
        <v>543</v>
      </c>
      <c r="G510" s="1510">
        <v>4</v>
      </c>
      <c r="H510" s="1509">
        <v>2007</v>
      </c>
      <c r="I510" s="1511">
        <v>1036.4000000000001</v>
      </c>
      <c r="J510" s="1509">
        <f t="shared" si="30"/>
        <v>100</v>
      </c>
      <c r="K510" s="1511">
        <f t="shared" si="31"/>
        <v>0</v>
      </c>
      <c r="L510" s="1509"/>
      <c r="M510" s="1509"/>
      <c r="N510" s="1512">
        <f t="shared" si="28"/>
        <v>0</v>
      </c>
      <c r="O510" s="1509"/>
      <c r="P510" s="1736"/>
      <c r="Q510" s="1737">
        <f t="shared" si="29"/>
        <v>0</v>
      </c>
      <c r="R510" s="2098"/>
    </row>
    <row r="511" spans="3:18">
      <c r="C511" s="1507">
        <v>32</v>
      </c>
      <c r="D511" s="1416" t="s">
        <v>6745</v>
      </c>
      <c r="E511" s="1508">
        <v>5</v>
      </c>
      <c r="F511" s="1509" t="s">
        <v>543</v>
      </c>
      <c r="G511" s="1510">
        <v>4</v>
      </c>
      <c r="H511" s="1509">
        <v>2008</v>
      </c>
      <c r="I511" s="1511">
        <v>1069.2</v>
      </c>
      <c r="J511" s="1509">
        <f t="shared" si="30"/>
        <v>100</v>
      </c>
      <c r="K511" s="1511">
        <f t="shared" si="31"/>
        <v>0</v>
      </c>
      <c r="L511" s="1509"/>
      <c r="M511" s="1509"/>
      <c r="N511" s="1512">
        <f t="shared" si="28"/>
        <v>0</v>
      </c>
      <c r="O511" s="1509"/>
      <c r="P511" s="1736"/>
      <c r="Q511" s="1737">
        <f t="shared" si="29"/>
        <v>0</v>
      </c>
      <c r="R511" s="2098"/>
    </row>
    <row r="512" spans="3:18">
      <c r="C512" s="1507">
        <v>33</v>
      </c>
      <c r="D512" s="1416" t="s">
        <v>5354</v>
      </c>
      <c r="E512" s="1508">
        <v>5</v>
      </c>
      <c r="F512" s="1509" t="s">
        <v>543</v>
      </c>
      <c r="G512" s="1510">
        <v>3</v>
      </c>
      <c r="H512" s="1509">
        <v>2015</v>
      </c>
      <c r="I512" s="1511">
        <v>1033.848</v>
      </c>
      <c r="J512" s="1509">
        <f t="shared" si="30"/>
        <v>100</v>
      </c>
      <c r="K512" s="1511">
        <f t="shared" si="31"/>
        <v>0</v>
      </c>
      <c r="L512" s="1509"/>
      <c r="M512" s="1509"/>
      <c r="N512" s="1512">
        <f t="shared" si="28"/>
        <v>0</v>
      </c>
      <c r="O512" s="1509"/>
      <c r="P512" s="1736"/>
      <c r="Q512" s="1737">
        <f t="shared" si="29"/>
        <v>0</v>
      </c>
      <c r="R512" s="2098"/>
    </row>
    <row r="513" spans="3:18" ht="27">
      <c r="C513" s="1507">
        <v>34</v>
      </c>
      <c r="D513" s="1416" t="s">
        <v>6746</v>
      </c>
      <c r="E513" s="1508">
        <v>5</v>
      </c>
      <c r="F513" s="1509" t="s">
        <v>543</v>
      </c>
      <c r="G513" s="1510">
        <v>4</v>
      </c>
      <c r="H513" s="1509">
        <v>2021</v>
      </c>
      <c r="I513" s="1511">
        <v>1405.404</v>
      </c>
      <c r="J513" s="1509">
        <f t="shared" si="30"/>
        <v>80</v>
      </c>
      <c r="K513" s="1511">
        <f t="shared" si="31"/>
        <v>281.08079999999995</v>
      </c>
      <c r="L513" s="1509"/>
      <c r="M513" s="1509"/>
      <c r="N513" s="1512">
        <f t="shared" si="28"/>
        <v>0</v>
      </c>
      <c r="O513" s="1509"/>
      <c r="P513" s="1736"/>
      <c r="Q513" s="1737">
        <f t="shared" si="29"/>
        <v>0</v>
      </c>
      <c r="R513" s="2098"/>
    </row>
    <row r="514" spans="3:18">
      <c r="C514" s="1507">
        <v>35</v>
      </c>
      <c r="D514" s="1416" t="s">
        <v>6747</v>
      </c>
      <c r="E514" s="1508">
        <v>5</v>
      </c>
      <c r="F514" s="1509" t="s">
        <v>543</v>
      </c>
      <c r="G514" s="1510">
        <v>1</v>
      </c>
      <c r="H514" s="1509">
        <v>2006</v>
      </c>
      <c r="I514" s="1511">
        <v>2015.395</v>
      </c>
      <c r="J514" s="1509">
        <f t="shared" si="30"/>
        <v>100</v>
      </c>
      <c r="K514" s="1511">
        <f t="shared" si="31"/>
        <v>0</v>
      </c>
      <c r="L514" s="1509"/>
      <c r="M514" s="1509"/>
      <c r="N514" s="1512">
        <f t="shared" si="28"/>
        <v>0</v>
      </c>
      <c r="O514" s="1509"/>
      <c r="P514" s="1736"/>
      <c r="Q514" s="1737">
        <f t="shared" si="29"/>
        <v>0</v>
      </c>
      <c r="R514" s="2098"/>
    </row>
    <row r="515" spans="3:18">
      <c r="C515" s="1507">
        <v>36</v>
      </c>
      <c r="D515" s="1416" t="s">
        <v>6748</v>
      </c>
      <c r="E515" s="1508">
        <v>5</v>
      </c>
      <c r="F515" s="1509" t="s">
        <v>543</v>
      </c>
      <c r="G515" s="1510">
        <v>1</v>
      </c>
      <c r="H515" s="1509">
        <v>2007</v>
      </c>
      <c r="I515" s="1511">
        <v>542</v>
      </c>
      <c r="J515" s="1509">
        <f t="shared" si="30"/>
        <v>100</v>
      </c>
      <c r="K515" s="1511">
        <f t="shared" si="31"/>
        <v>0</v>
      </c>
      <c r="L515" s="1509"/>
      <c r="M515" s="1509"/>
      <c r="N515" s="1512">
        <f t="shared" si="28"/>
        <v>0</v>
      </c>
      <c r="O515" s="1509"/>
      <c r="P515" s="1736"/>
      <c r="Q515" s="1737">
        <f t="shared" si="29"/>
        <v>0</v>
      </c>
      <c r="R515" s="2098"/>
    </row>
    <row r="516" spans="3:18" ht="40.5">
      <c r="C516" s="1507">
        <v>37</v>
      </c>
      <c r="D516" s="1416" t="s">
        <v>5360</v>
      </c>
      <c r="E516" s="1508">
        <v>5</v>
      </c>
      <c r="F516" s="1509" t="s">
        <v>543</v>
      </c>
      <c r="G516" s="1510">
        <v>3</v>
      </c>
      <c r="H516" s="1509">
        <v>2022</v>
      </c>
      <c r="I516" s="1511">
        <v>11934</v>
      </c>
      <c r="J516" s="1509">
        <f t="shared" si="30"/>
        <v>60</v>
      </c>
      <c r="K516" s="1511">
        <f t="shared" si="31"/>
        <v>4773.6000000000004</v>
      </c>
      <c r="L516" s="1509"/>
      <c r="M516" s="1509"/>
      <c r="N516" s="1512">
        <f t="shared" si="28"/>
        <v>0</v>
      </c>
      <c r="O516" s="1509"/>
      <c r="P516" s="1736"/>
      <c r="Q516" s="1737">
        <f t="shared" si="29"/>
        <v>0</v>
      </c>
      <c r="R516" s="2098"/>
    </row>
    <row r="517" spans="3:18" ht="40.5">
      <c r="C517" s="1507">
        <v>38</v>
      </c>
      <c r="D517" s="1416" t="s">
        <v>6749</v>
      </c>
      <c r="E517" s="1508">
        <v>5</v>
      </c>
      <c r="F517" s="1509" t="s">
        <v>543</v>
      </c>
      <c r="G517" s="1510">
        <v>1</v>
      </c>
      <c r="H517" s="1509">
        <v>2023</v>
      </c>
      <c r="I517" s="1511">
        <v>3978</v>
      </c>
      <c r="J517" s="1509">
        <f t="shared" si="30"/>
        <v>40</v>
      </c>
      <c r="K517" s="1511">
        <f t="shared" si="31"/>
        <v>2386.8000000000002</v>
      </c>
      <c r="L517" s="1509"/>
      <c r="M517" s="1509"/>
      <c r="N517" s="1512">
        <f t="shared" si="28"/>
        <v>0</v>
      </c>
      <c r="O517" s="1509"/>
      <c r="P517" s="1736"/>
      <c r="Q517" s="1737">
        <f t="shared" si="29"/>
        <v>0</v>
      </c>
      <c r="R517" s="2099"/>
    </row>
    <row r="518" spans="3:18" ht="54">
      <c r="C518" s="1513">
        <v>1</v>
      </c>
      <c r="D518" s="1417" t="s">
        <v>5362</v>
      </c>
      <c r="E518" s="1514">
        <v>5</v>
      </c>
      <c r="F518" s="1426" t="s">
        <v>5363</v>
      </c>
      <c r="G518" s="1515">
        <v>3</v>
      </c>
      <c r="H518" s="1426">
        <v>2017</v>
      </c>
      <c r="I518" s="1516">
        <v>2187</v>
      </c>
      <c r="J518" s="1426">
        <f t="shared" si="30"/>
        <v>100</v>
      </c>
      <c r="K518" s="1516">
        <f t="shared" si="31"/>
        <v>0</v>
      </c>
      <c r="L518" s="1426"/>
      <c r="M518" s="1426"/>
      <c r="N518" s="1517">
        <f t="shared" si="28"/>
        <v>0</v>
      </c>
      <c r="O518" s="1426"/>
      <c r="P518" s="1738"/>
      <c r="Q518" s="1739">
        <f t="shared" si="29"/>
        <v>0</v>
      </c>
      <c r="R518" s="2100" t="s">
        <v>5364</v>
      </c>
    </row>
    <row r="519" spans="3:18" ht="27">
      <c r="C519" s="1513">
        <v>2</v>
      </c>
      <c r="D519" s="1417" t="s">
        <v>5365</v>
      </c>
      <c r="E519" s="1514">
        <v>5</v>
      </c>
      <c r="F519" s="1426" t="s">
        <v>543</v>
      </c>
      <c r="G519" s="1515">
        <v>1</v>
      </c>
      <c r="H519" s="1426">
        <v>2011</v>
      </c>
      <c r="I519" s="1516">
        <v>290.2</v>
      </c>
      <c r="J519" s="1426">
        <f t="shared" si="30"/>
        <v>100</v>
      </c>
      <c r="K519" s="1516">
        <f t="shared" si="31"/>
        <v>0</v>
      </c>
      <c r="L519" s="1426"/>
      <c r="M519" s="1426"/>
      <c r="N519" s="1517">
        <f t="shared" si="28"/>
        <v>0</v>
      </c>
      <c r="O519" s="1426"/>
      <c r="P519" s="1738"/>
      <c r="Q519" s="1739">
        <f t="shared" si="29"/>
        <v>0</v>
      </c>
      <c r="R519" s="2101"/>
    </row>
    <row r="520" spans="3:18">
      <c r="C520" s="1513">
        <v>3</v>
      </c>
      <c r="D520" s="1417" t="s">
        <v>5366</v>
      </c>
      <c r="E520" s="1514">
        <v>5</v>
      </c>
      <c r="F520" s="1426" t="s">
        <v>543</v>
      </c>
      <c r="G520" s="1515">
        <v>1</v>
      </c>
      <c r="H520" s="1426">
        <v>2006</v>
      </c>
      <c r="I520" s="1516">
        <v>255</v>
      </c>
      <c r="J520" s="1426">
        <f t="shared" si="30"/>
        <v>100</v>
      </c>
      <c r="K520" s="1516">
        <f t="shared" si="31"/>
        <v>0</v>
      </c>
      <c r="L520" s="1426"/>
      <c r="M520" s="1426"/>
      <c r="N520" s="1517">
        <f t="shared" si="28"/>
        <v>0</v>
      </c>
      <c r="O520" s="1426"/>
      <c r="P520" s="1738"/>
      <c r="Q520" s="1739">
        <f t="shared" si="29"/>
        <v>0</v>
      </c>
      <c r="R520" s="2101"/>
    </row>
    <row r="521" spans="3:18">
      <c r="C521" s="1513">
        <v>4</v>
      </c>
      <c r="D521" s="1417" t="s">
        <v>5366</v>
      </c>
      <c r="E521" s="1514">
        <v>5</v>
      </c>
      <c r="F521" s="1426" t="s">
        <v>543</v>
      </c>
      <c r="G521" s="1515">
        <v>1</v>
      </c>
      <c r="H521" s="1426">
        <v>2006</v>
      </c>
      <c r="I521" s="1516">
        <v>245.5</v>
      </c>
      <c r="J521" s="1426">
        <f t="shared" si="30"/>
        <v>100</v>
      </c>
      <c r="K521" s="1516">
        <f t="shared" si="31"/>
        <v>0</v>
      </c>
      <c r="L521" s="1426"/>
      <c r="M521" s="1426"/>
      <c r="N521" s="1517">
        <f t="shared" si="28"/>
        <v>0</v>
      </c>
      <c r="O521" s="1426"/>
      <c r="P521" s="1738"/>
      <c r="Q521" s="1739">
        <f t="shared" si="29"/>
        <v>0</v>
      </c>
      <c r="R521" s="2101"/>
    </row>
    <row r="522" spans="3:18">
      <c r="C522" s="1513">
        <v>5</v>
      </c>
      <c r="D522" s="1417" t="s">
        <v>5366</v>
      </c>
      <c r="E522" s="1514">
        <v>5</v>
      </c>
      <c r="F522" s="1426" t="s">
        <v>543</v>
      </c>
      <c r="G522" s="1515">
        <v>1</v>
      </c>
      <c r="H522" s="1426">
        <v>2006</v>
      </c>
      <c r="I522" s="1516">
        <v>255</v>
      </c>
      <c r="J522" s="1426">
        <f t="shared" si="30"/>
        <v>100</v>
      </c>
      <c r="K522" s="1516">
        <f t="shared" si="31"/>
        <v>0</v>
      </c>
      <c r="L522" s="1426"/>
      <c r="M522" s="1426"/>
      <c r="N522" s="1517">
        <f t="shared" si="28"/>
        <v>0</v>
      </c>
      <c r="O522" s="1426"/>
      <c r="P522" s="1738"/>
      <c r="Q522" s="1739">
        <f t="shared" si="29"/>
        <v>0</v>
      </c>
      <c r="R522" s="2101"/>
    </row>
    <row r="523" spans="3:18">
      <c r="C523" s="1513">
        <v>6</v>
      </c>
      <c r="D523" s="1417" t="s">
        <v>5366</v>
      </c>
      <c r="E523" s="1514">
        <v>5</v>
      </c>
      <c r="F523" s="1426" t="s">
        <v>543</v>
      </c>
      <c r="G523" s="1515">
        <v>1</v>
      </c>
      <c r="H523" s="1426">
        <v>2006</v>
      </c>
      <c r="I523" s="1516">
        <v>255</v>
      </c>
      <c r="J523" s="1426">
        <f t="shared" si="30"/>
        <v>100</v>
      </c>
      <c r="K523" s="1516">
        <f t="shared" si="31"/>
        <v>0</v>
      </c>
      <c r="L523" s="1426"/>
      <c r="M523" s="1426"/>
      <c r="N523" s="1517">
        <f t="shared" si="28"/>
        <v>0</v>
      </c>
      <c r="O523" s="1426"/>
      <c r="P523" s="1738"/>
      <c r="Q523" s="1739">
        <f t="shared" si="29"/>
        <v>0</v>
      </c>
      <c r="R523" s="2101"/>
    </row>
    <row r="524" spans="3:18">
      <c r="C524" s="1513">
        <v>7</v>
      </c>
      <c r="D524" s="1417" t="s">
        <v>5366</v>
      </c>
      <c r="E524" s="1514">
        <v>5</v>
      </c>
      <c r="F524" s="1426" t="s">
        <v>543</v>
      </c>
      <c r="G524" s="1515">
        <v>1</v>
      </c>
      <c r="H524" s="1426">
        <v>2007</v>
      </c>
      <c r="I524" s="1516">
        <v>245.5</v>
      </c>
      <c r="J524" s="1426">
        <f t="shared" si="30"/>
        <v>100</v>
      </c>
      <c r="K524" s="1516">
        <f t="shared" si="31"/>
        <v>0</v>
      </c>
      <c r="L524" s="1426"/>
      <c r="M524" s="1426"/>
      <c r="N524" s="1517">
        <f t="shared" si="28"/>
        <v>0</v>
      </c>
      <c r="O524" s="1426"/>
      <c r="P524" s="1738"/>
      <c r="Q524" s="1739">
        <f t="shared" si="29"/>
        <v>0</v>
      </c>
      <c r="R524" s="2101"/>
    </row>
    <row r="525" spans="3:18">
      <c r="C525" s="1513">
        <v>8</v>
      </c>
      <c r="D525" s="1417" t="s">
        <v>5366</v>
      </c>
      <c r="E525" s="1514">
        <v>5</v>
      </c>
      <c r="F525" s="1426" t="s">
        <v>543</v>
      </c>
      <c r="G525" s="1515">
        <v>1</v>
      </c>
      <c r="H525" s="1426">
        <v>2007</v>
      </c>
      <c r="I525" s="1516">
        <v>245.5</v>
      </c>
      <c r="J525" s="1426">
        <f t="shared" si="30"/>
        <v>100</v>
      </c>
      <c r="K525" s="1516">
        <f t="shared" si="31"/>
        <v>0</v>
      </c>
      <c r="L525" s="1426"/>
      <c r="M525" s="1426"/>
      <c r="N525" s="1517">
        <f t="shared" si="28"/>
        <v>0</v>
      </c>
      <c r="O525" s="1426"/>
      <c r="P525" s="1738"/>
      <c r="Q525" s="1739">
        <f t="shared" si="29"/>
        <v>0</v>
      </c>
      <c r="R525" s="2101"/>
    </row>
    <row r="526" spans="3:18">
      <c r="C526" s="1513">
        <v>9</v>
      </c>
      <c r="D526" s="1417" t="s">
        <v>5366</v>
      </c>
      <c r="E526" s="1514">
        <v>5</v>
      </c>
      <c r="F526" s="1426" t="s">
        <v>543</v>
      </c>
      <c r="G526" s="1515">
        <v>1</v>
      </c>
      <c r="H526" s="1426">
        <v>2007</v>
      </c>
      <c r="I526" s="1516">
        <v>245.5</v>
      </c>
      <c r="J526" s="1426">
        <f t="shared" si="30"/>
        <v>100</v>
      </c>
      <c r="K526" s="1516">
        <f t="shared" si="31"/>
        <v>0</v>
      </c>
      <c r="L526" s="1426"/>
      <c r="M526" s="1426"/>
      <c r="N526" s="1517">
        <f t="shared" si="28"/>
        <v>0</v>
      </c>
      <c r="O526" s="1426"/>
      <c r="P526" s="1738"/>
      <c r="Q526" s="1739">
        <f t="shared" si="29"/>
        <v>0</v>
      </c>
      <c r="R526" s="2101"/>
    </row>
    <row r="527" spans="3:18">
      <c r="C527" s="1513">
        <v>10</v>
      </c>
      <c r="D527" s="1417" t="s">
        <v>5366</v>
      </c>
      <c r="E527" s="1514">
        <v>5</v>
      </c>
      <c r="F527" s="1426" t="s">
        <v>543</v>
      </c>
      <c r="G527" s="1515">
        <v>1</v>
      </c>
      <c r="H527" s="1426">
        <v>2007</v>
      </c>
      <c r="I527" s="1516">
        <v>298.60000000000002</v>
      </c>
      <c r="J527" s="1426">
        <f t="shared" si="30"/>
        <v>100</v>
      </c>
      <c r="K527" s="1516">
        <f t="shared" si="31"/>
        <v>0</v>
      </c>
      <c r="L527" s="1426"/>
      <c r="M527" s="1426"/>
      <c r="N527" s="1517">
        <f t="shared" si="28"/>
        <v>0</v>
      </c>
      <c r="O527" s="1426"/>
      <c r="P527" s="1738"/>
      <c r="Q527" s="1739">
        <f t="shared" si="29"/>
        <v>0</v>
      </c>
      <c r="R527" s="2101"/>
    </row>
    <row r="528" spans="3:18">
      <c r="C528" s="1513">
        <v>11</v>
      </c>
      <c r="D528" s="1417" t="s">
        <v>5367</v>
      </c>
      <c r="E528" s="1514">
        <v>5</v>
      </c>
      <c r="F528" s="1426" t="s">
        <v>543</v>
      </c>
      <c r="G528" s="1515">
        <v>4</v>
      </c>
      <c r="H528" s="1426">
        <v>2007</v>
      </c>
      <c r="I528" s="1516">
        <v>982</v>
      </c>
      <c r="J528" s="1426">
        <f t="shared" si="30"/>
        <v>100</v>
      </c>
      <c r="K528" s="1516">
        <f t="shared" si="31"/>
        <v>0</v>
      </c>
      <c r="L528" s="1426"/>
      <c r="M528" s="1426"/>
      <c r="N528" s="1517">
        <f t="shared" si="28"/>
        <v>0</v>
      </c>
      <c r="O528" s="1426"/>
      <c r="P528" s="1738"/>
      <c r="Q528" s="1739">
        <f t="shared" si="29"/>
        <v>0</v>
      </c>
      <c r="R528" s="2101"/>
    </row>
    <row r="529" spans="3:18">
      <c r="C529" s="1513">
        <v>12</v>
      </c>
      <c r="D529" s="1417" t="s">
        <v>5368</v>
      </c>
      <c r="E529" s="1514">
        <v>5</v>
      </c>
      <c r="F529" s="1426" t="s">
        <v>543</v>
      </c>
      <c r="G529" s="1515">
        <v>10</v>
      </c>
      <c r="H529" s="1426">
        <v>2008</v>
      </c>
      <c r="I529" s="1516">
        <v>2673</v>
      </c>
      <c r="J529" s="1426">
        <f t="shared" si="30"/>
        <v>100</v>
      </c>
      <c r="K529" s="1516">
        <f t="shared" si="31"/>
        <v>0</v>
      </c>
      <c r="L529" s="1426"/>
      <c r="M529" s="1426"/>
      <c r="N529" s="1517">
        <f t="shared" si="28"/>
        <v>0</v>
      </c>
      <c r="O529" s="1426"/>
      <c r="P529" s="1738"/>
      <c r="Q529" s="1739">
        <f t="shared" si="29"/>
        <v>0</v>
      </c>
      <c r="R529" s="2101"/>
    </row>
    <row r="530" spans="3:18">
      <c r="C530" s="1513">
        <v>13</v>
      </c>
      <c r="D530" s="1417" t="s">
        <v>3310</v>
      </c>
      <c r="E530" s="1514">
        <v>5</v>
      </c>
      <c r="F530" s="1426" t="s">
        <v>543</v>
      </c>
      <c r="G530" s="1515">
        <v>13</v>
      </c>
      <c r="H530" s="1426">
        <v>2008</v>
      </c>
      <c r="I530" s="1516">
        <v>5260.9049999999997</v>
      </c>
      <c r="J530" s="1426">
        <f t="shared" si="30"/>
        <v>100</v>
      </c>
      <c r="K530" s="1516">
        <f t="shared" si="31"/>
        <v>0</v>
      </c>
      <c r="L530" s="1426"/>
      <c r="M530" s="1426"/>
      <c r="N530" s="1517">
        <f t="shared" ref="N530:N593" si="32">+L530*M530</f>
        <v>0</v>
      </c>
      <c r="O530" s="1426"/>
      <c r="P530" s="1738"/>
      <c r="Q530" s="1739">
        <f t="shared" si="29"/>
        <v>0</v>
      </c>
      <c r="R530" s="2101"/>
    </row>
    <row r="531" spans="3:18">
      <c r="C531" s="1513">
        <v>14</v>
      </c>
      <c r="D531" s="1417" t="s">
        <v>5369</v>
      </c>
      <c r="E531" s="1514">
        <v>5</v>
      </c>
      <c r="F531" s="1426" t="s">
        <v>543</v>
      </c>
      <c r="G531" s="1515">
        <v>4</v>
      </c>
      <c r="H531" s="1426">
        <v>2009</v>
      </c>
      <c r="I531" s="1516">
        <v>1069.2</v>
      </c>
      <c r="J531" s="1426">
        <f t="shared" si="30"/>
        <v>100</v>
      </c>
      <c r="K531" s="1516">
        <f t="shared" si="31"/>
        <v>0</v>
      </c>
      <c r="L531" s="1426"/>
      <c r="M531" s="1426"/>
      <c r="N531" s="1517">
        <f t="shared" si="32"/>
        <v>0</v>
      </c>
      <c r="O531" s="1426"/>
      <c r="P531" s="1738"/>
      <c r="Q531" s="1739">
        <f t="shared" ref="Q531:Q594" si="33">+O531*P531</f>
        <v>0</v>
      </c>
      <c r="R531" s="2101"/>
    </row>
    <row r="532" spans="3:18">
      <c r="C532" s="1513">
        <v>15</v>
      </c>
      <c r="D532" s="1417" t="s">
        <v>5370</v>
      </c>
      <c r="E532" s="1514">
        <v>5</v>
      </c>
      <c r="F532" s="1426" t="s">
        <v>543</v>
      </c>
      <c r="G532" s="1515">
        <v>1</v>
      </c>
      <c r="H532" s="1426">
        <v>2012</v>
      </c>
      <c r="I532" s="1516">
        <v>468.36</v>
      </c>
      <c r="J532" s="1426">
        <f t="shared" ref="J532:J546" si="34">IF(($J$14-H532)*J$17&gt;100,100,($J$14-H532)*J$17)</f>
        <v>100</v>
      </c>
      <c r="K532" s="1516">
        <f t="shared" si="31"/>
        <v>0</v>
      </c>
      <c r="L532" s="1426"/>
      <c r="M532" s="1426"/>
      <c r="N532" s="1517">
        <f t="shared" si="32"/>
        <v>0</v>
      </c>
      <c r="O532" s="1426"/>
      <c r="P532" s="1738"/>
      <c r="Q532" s="1739">
        <f t="shared" si="33"/>
        <v>0</v>
      </c>
      <c r="R532" s="2101"/>
    </row>
    <row r="533" spans="3:18">
      <c r="C533" s="1513">
        <v>16</v>
      </c>
      <c r="D533" s="1417" t="s">
        <v>5371</v>
      </c>
      <c r="E533" s="1514">
        <v>5</v>
      </c>
      <c r="F533" s="1426" t="s">
        <v>543</v>
      </c>
      <c r="G533" s="1515">
        <v>4</v>
      </c>
      <c r="H533" s="1426">
        <v>2009</v>
      </c>
      <c r="I533" s="1516">
        <v>1069.2</v>
      </c>
      <c r="J533" s="1426">
        <f t="shared" si="34"/>
        <v>100</v>
      </c>
      <c r="K533" s="1516">
        <f t="shared" si="31"/>
        <v>0</v>
      </c>
      <c r="L533" s="1426"/>
      <c r="M533" s="1426"/>
      <c r="N533" s="1517">
        <f t="shared" si="32"/>
        <v>0</v>
      </c>
      <c r="O533" s="1426"/>
      <c r="P533" s="1738"/>
      <c r="Q533" s="1739">
        <f t="shared" si="33"/>
        <v>0</v>
      </c>
      <c r="R533" s="2101"/>
    </row>
    <row r="534" spans="3:18">
      <c r="C534" s="1513">
        <v>17</v>
      </c>
      <c r="D534" s="1417" t="s">
        <v>5372</v>
      </c>
      <c r="E534" s="1514">
        <v>5</v>
      </c>
      <c r="F534" s="1426" t="s">
        <v>543</v>
      </c>
      <c r="G534" s="1515">
        <v>1</v>
      </c>
      <c r="H534" s="1426">
        <v>2009</v>
      </c>
      <c r="I534" s="1516">
        <v>249.7</v>
      </c>
      <c r="J534" s="1426">
        <f t="shared" si="34"/>
        <v>100</v>
      </c>
      <c r="K534" s="1516">
        <f t="shared" si="31"/>
        <v>0</v>
      </c>
      <c r="L534" s="1426"/>
      <c r="M534" s="1426"/>
      <c r="N534" s="1517">
        <f t="shared" si="32"/>
        <v>0</v>
      </c>
      <c r="O534" s="1426"/>
      <c r="P534" s="1738"/>
      <c r="Q534" s="1739">
        <f t="shared" si="33"/>
        <v>0</v>
      </c>
      <c r="R534" s="2101"/>
    </row>
    <row r="535" spans="3:18" ht="27">
      <c r="C535" s="1513">
        <v>18</v>
      </c>
      <c r="D535" s="1417" t="s">
        <v>5373</v>
      </c>
      <c r="E535" s="1514">
        <v>5</v>
      </c>
      <c r="F535" s="1426" t="s">
        <v>543</v>
      </c>
      <c r="G535" s="1515">
        <v>1</v>
      </c>
      <c r="H535" s="1426">
        <v>2011</v>
      </c>
      <c r="I535" s="1516">
        <v>290.2</v>
      </c>
      <c r="J535" s="1426">
        <f t="shared" si="34"/>
        <v>100</v>
      </c>
      <c r="K535" s="1516">
        <f t="shared" si="31"/>
        <v>0</v>
      </c>
      <c r="L535" s="1426"/>
      <c r="M535" s="1426"/>
      <c r="N535" s="1517">
        <f t="shared" si="32"/>
        <v>0</v>
      </c>
      <c r="O535" s="1426"/>
      <c r="P535" s="1738"/>
      <c r="Q535" s="1739">
        <f t="shared" si="33"/>
        <v>0</v>
      </c>
      <c r="R535" s="2101"/>
    </row>
    <row r="536" spans="3:18">
      <c r="C536" s="1513">
        <v>19</v>
      </c>
      <c r="D536" s="1417" t="s">
        <v>5374</v>
      </c>
      <c r="E536" s="1514">
        <v>5</v>
      </c>
      <c r="F536" s="1426" t="s">
        <v>543</v>
      </c>
      <c r="G536" s="1515">
        <v>4</v>
      </c>
      <c r="H536" s="1426">
        <v>2010</v>
      </c>
      <c r="I536" s="1516">
        <v>1796.9426000000001</v>
      </c>
      <c r="J536" s="1426">
        <f t="shared" si="34"/>
        <v>100</v>
      </c>
      <c r="K536" s="1516">
        <f t="shared" si="31"/>
        <v>0</v>
      </c>
      <c r="L536" s="1426"/>
      <c r="M536" s="1426"/>
      <c r="N536" s="1517">
        <f t="shared" si="32"/>
        <v>0</v>
      </c>
      <c r="O536" s="1426"/>
      <c r="P536" s="1738"/>
      <c r="Q536" s="1739">
        <f t="shared" si="33"/>
        <v>0</v>
      </c>
      <c r="R536" s="2101"/>
    </row>
    <row r="537" spans="3:18" ht="40.5">
      <c r="C537" s="1513">
        <v>20</v>
      </c>
      <c r="D537" s="1417" t="s">
        <v>5375</v>
      </c>
      <c r="E537" s="1514">
        <v>5</v>
      </c>
      <c r="F537" s="1426" t="s">
        <v>543</v>
      </c>
      <c r="G537" s="1515">
        <v>2</v>
      </c>
      <c r="H537" s="1426">
        <v>2011</v>
      </c>
      <c r="I537" s="1516">
        <v>872.64</v>
      </c>
      <c r="J537" s="1426">
        <f t="shared" si="34"/>
        <v>100</v>
      </c>
      <c r="K537" s="1516">
        <f t="shared" si="31"/>
        <v>0</v>
      </c>
      <c r="L537" s="1426"/>
      <c r="M537" s="1426"/>
      <c r="N537" s="1517">
        <f t="shared" si="32"/>
        <v>0</v>
      </c>
      <c r="O537" s="1426"/>
      <c r="P537" s="1738"/>
      <c r="Q537" s="1739">
        <f t="shared" si="33"/>
        <v>0</v>
      </c>
      <c r="R537" s="2101"/>
    </row>
    <row r="538" spans="3:18">
      <c r="C538" s="1513">
        <v>21</v>
      </c>
      <c r="D538" s="1417" t="s">
        <v>5376</v>
      </c>
      <c r="E538" s="1514">
        <v>5</v>
      </c>
      <c r="F538" s="1426" t="s">
        <v>543</v>
      </c>
      <c r="G538" s="1515">
        <v>7</v>
      </c>
      <c r="H538" s="1426">
        <v>2013</v>
      </c>
      <c r="I538" s="1516">
        <v>3659.9740099999999</v>
      </c>
      <c r="J538" s="1426">
        <f t="shared" si="34"/>
        <v>100</v>
      </c>
      <c r="K538" s="1516">
        <f t="shared" si="31"/>
        <v>0</v>
      </c>
      <c r="L538" s="1426"/>
      <c r="M538" s="1426"/>
      <c r="N538" s="1517">
        <f t="shared" si="32"/>
        <v>0</v>
      </c>
      <c r="O538" s="1426"/>
      <c r="P538" s="1738"/>
      <c r="Q538" s="1739">
        <f t="shared" si="33"/>
        <v>0</v>
      </c>
      <c r="R538" s="2101"/>
    </row>
    <row r="539" spans="3:18">
      <c r="C539" s="1513">
        <v>22</v>
      </c>
      <c r="D539" s="1417" t="s">
        <v>5377</v>
      </c>
      <c r="E539" s="1514">
        <v>5</v>
      </c>
      <c r="F539" s="1426" t="s">
        <v>543</v>
      </c>
      <c r="G539" s="1515">
        <v>5</v>
      </c>
      <c r="H539" s="1426">
        <v>2015</v>
      </c>
      <c r="I539" s="1516">
        <v>1723.0768999999998</v>
      </c>
      <c r="J539" s="1426">
        <f t="shared" si="34"/>
        <v>100</v>
      </c>
      <c r="K539" s="1516">
        <f t="shared" si="31"/>
        <v>0</v>
      </c>
      <c r="L539" s="1426"/>
      <c r="M539" s="1426"/>
      <c r="N539" s="1517">
        <f t="shared" si="32"/>
        <v>0</v>
      </c>
      <c r="O539" s="1426"/>
      <c r="P539" s="1738"/>
      <c r="Q539" s="1739">
        <f t="shared" si="33"/>
        <v>0</v>
      </c>
      <c r="R539" s="2101"/>
    </row>
    <row r="540" spans="3:18" ht="27">
      <c r="C540" s="1513">
        <v>23</v>
      </c>
      <c r="D540" s="1417" t="s">
        <v>5378</v>
      </c>
      <c r="E540" s="1514">
        <v>5</v>
      </c>
      <c r="F540" s="1426" t="s">
        <v>543</v>
      </c>
      <c r="G540" s="1515">
        <v>1</v>
      </c>
      <c r="H540" s="1426">
        <v>2019</v>
      </c>
      <c r="I540" s="1516"/>
      <c r="J540" s="1426">
        <f t="shared" si="34"/>
        <v>100</v>
      </c>
      <c r="K540" s="1516">
        <f t="shared" si="31"/>
        <v>0</v>
      </c>
      <c r="L540" s="1426"/>
      <c r="M540" s="1426"/>
      <c r="N540" s="1517">
        <f t="shared" si="32"/>
        <v>0</v>
      </c>
      <c r="O540" s="1426"/>
      <c r="P540" s="1738"/>
      <c r="Q540" s="1739">
        <f t="shared" si="33"/>
        <v>0</v>
      </c>
      <c r="R540" s="2101"/>
    </row>
    <row r="541" spans="3:18" ht="54">
      <c r="C541" s="1513">
        <v>24</v>
      </c>
      <c r="D541" s="1417" t="s">
        <v>5379</v>
      </c>
      <c r="E541" s="1514">
        <v>5</v>
      </c>
      <c r="F541" s="1426" t="s">
        <v>543</v>
      </c>
      <c r="G541" s="1515">
        <v>11</v>
      </c>
      <c r="H541" s="1426">
        <v>2021</v>
      </c>
      <c r="I541" s="1516"/>
      <c r="J541" s="1426">
        <f t="shared" si="34"/>
        <v>80</v>
      </c>
      <c r="K541" s="1516">
        <f t="shared" ref="K541:K546" si="35">IF(J541=100,0,I541-I541*J541%)</f>
        <v>0</v>
      </c>
      <c r="L541" s="1426"/>
      <c r="M541" s="1426"/>
      <c r="N541" s="1517">
        <f t="shared" si="32"/>
        <v>0</v>
      </c>
      <c r="O541" s="1426"/>
      <c r="P541" s="1738"/>
      <c r="Q541" s="1739">
        <f t="shared" si="33"/>
        <v>0</v>
      </c>
      <c r="R541" s="2101"/>
    </row>
    <row r="542" spans="3:18" ht="27">
      <c r="C542" s="1513">
        <v>25</v>
      </c>
      <c r="D542" s="1417" t="s">
        <v>5380</v>
      </c>
      <c r="E542" s="1514">
        <v>5</v>
      </c>
      <c r="F542" s="1426" t="s">
        <v>543</v>
      </c>
      <c r="G542" s="1515">
        <v>9</v>
      </c>
      <c r="H542" s="1426">
        <v>2019</v>
      </c>
      <c r="I542" s="1516"/>
      <c r="J542" s="1426">
        <f t="shared" si="34"/>
        <v>100</v>
      </c>
      <c r="K542" s="1516">
        <f t="shared" si="35"/>
        <v>0</v>
      </c>
      <c r="L542" s="1426"/>
      <c r="M542" s="1426"/>
      <c r="N542" s="1517">
        <f t="shared" si="32"/>
        <v>0</v>
      </c>
      <c r="O542" s="1426"/>
      <c r="P542" s="1738"/>
      <c r="Q542" s="1739">
        <f t="shared" si="33"/>
        <v>0</v>
      </c>
      <c r="R542" s="2101"/>
    </row>
    <row r="543" spans="3:18" ht="27">
      <c r="C543" s="1513">
        <v>26</v>
      </c>
      <c r="D543" s="1417" t="s">
        <v>6750</v>
      </c>
      <c r="E543" s="1514">
        <v>5</v>
      </c>
      <c r="F543" s="1426" t="s">
        <v>543</v>
      </c>
      <c r="G543" s="1515">
        <v>1</v>
      </c>
      <c r="H543" s="1426">
        <v>2023</v>
      </c>
      <c r="I543" s="1516">
        <v>501818.18</v>
      </c>
      <c r="J543" s="1426">
        <f t="shared" si="34"/>
        <v>40</v>
      </c>
      <c r="K543" s="1516">
        <f t="shared" si="35"/>
        <v>301090.908</v>
      </c>
      <c r="L543" s="1426"/>
      <c r="M543" s="1426"/>
      <c r="N543" s="1517">
        <f t="shared" si="32"/>
        <v>0</v>
      </c>
      <c r="O543" s="1426"/>
      <c r="P543" s="1738"/>
      <c r="Q543" s="1739">
        <f t="shared" si="33"/>
        <v>0</v>
      </c>
      <c r="R543" s="2101"/>
    </row>
    <row r="544" spans="3:18" ht="27">
      <c r="C544" s="1513">
        <v>27</v>
      </c>
      <c r="D544" s="1417" t="s">
        <v>6751</v>
      </c>
      <c r="E544" s="1514">
        <v>5</v>
      </c>
      <c r="F544" s="1426" t="s">
        <v>543</v>
      </c>
      <c r="G544" s="1515">
        <v>1</v>
      </c>
      <c r="H544" s="1426">
        <v>2023</v>
      </c>
      <c r="I544" s="1516">
        <v>501818.18</v>
      </c>
      <c r="J544" s="1426">
        <f t="shared" si="34"/>
        <v>40</v>
      </c>
      <c r="K544" s="1516">
        <f t="shared" si="35"/>
        <v>301090.908</v>
      </c>
      <c r="L544" s="1426"/>
      <c r="M544" s="1426"/>
      <c r="N544" s="1517">
        <f t="shared" si="32"/>
        <v>0</v>
      </c>
      <c r="O544" s="1426"/>
      <c r="P544" s="1738"/>
      <c r="Q544" s="1739">
        <f t="shared" si="33"/>
        <v>0</v>
      </c>
      <c r="R544" s="2101"/>
    </row>
    <row r="545" spans="3:18" ht="27">
      <c r="C545" s="1513">
        <v>28</v>
      </c>
      <c r="D545" s="1417" t="s">
        <v>6752</v>
      </c>
      <c r="E545" s="1514">
        <v>5</v>
      </c>
      <c r="F545" s="1426" t="s">
        <v>543</v>
      </c>
      <c r="G545" s="1515">
        <v>4</v>
      </c>
      <c r="H545" s="1518">
        <v>2023</v>
      </c>
      <c r="I545" s="1516">
        <v>501818.18</v>
      </c>
      <c r="J545" s="1426">
        <f t="shared" si="34"/>
        <v>40</v>
      </c>
      <c r="K545" s="1516">
        <f t="shared" si="35"/>
        <v>301090.908</v>
      </c>
      <c r="L545" s="1426"/>
      <c r="M545" s="1426"/>
      <c r="N545" s="1517">
        <f t="shared" si="32"/>
        <v>0</v>
      </c>
      <c r="O545" s="1426"/>
      <c r="P545" s="1738"/>
      <c r="Q545" s="1739">
        <f t="shared" si="33"/>
        <v>0</v>
      </c>
      <c r="R545" s="2101"/>
    </row>
    <row r="546" spans="3:18" ht="27">
      <c r="C546" s="1513">
        <v>29</v>
      </c>
      <c r="D546" s="1417" t="s">
        <v>6753</v>
      </c>
      <c r="E546" s="1514">
        <v>5</v>
      </c>
      <c r="F546" s="1426" t="s">
        <v>543</v>
      </c>
      <c r="G546" s="1515">
        <v>1</v>
      </c>
      <c r="H546" s="1518">
        <v>2023</v>
      </c>
      <c r="I546" s="1516">
        <v>501818.18</v>
      </c>
      <c r="J546" s="1426">
        <f t="shared" si="34"/>
        <v>40</v>
      </c>
      <c r="K546" s="1516">
        <f t="shared" si="35"/>
        <v>301090.908</v>
      </c>
      <c r="L546" s="1426"/>
      <c r="M546" s="1426"/>
      <c r="N546" s="1517">
        <f t="shared" si="32"/>
        <v>0</v>
      </c>
      <c r="O546" s="1426"/>
      <c r="P546" s="1738"/>
      <c r="Q546" s="1739">
        <f t="shared" si="33"/>
        <v>0</v>
      </c>
      <c r="R546" s="2102"/>
    </row>
    <row r="547" spans="3:18">
      <c r="C547" s="1519">
        <v>1</v>
      </c>
      <c r="D547" s="1418" t="s">
        <v>3308</v>
      </c>
      <c r="E547" s="1520">
        <v>5</v>
      </c>
      <c r="F547" s="1428" t="s">
        <v>543</v>
      </c>
      <c r="G547" s="1521">
        <v>4</v>
      </c>
      <c r="H547" s="1428">
        <v>2005</v>
      </c>
      <c r="I547" s="1522">
        <v>1416</v>
      </c>
      <c r="J547" s="1428">
        <v>100</v>
      </c>
      <c r="K547" s="1522">
        <v>0</v>
      </c>
      <c r="L547" s="1428"/>
      <c r="M547" s="1428"/>
      <c r="N547" s="1523">
        <f t="shared" si="32"/>
        <v>0</v>
      </c>
      <c r="O547" s="1428"/>
      <c r="P547" s="1740"/>
      <c r="Q547" s="1741">
        <f t="shared" si="33"/>
        <v>0</v>
      </c>
      <c r="R547" s="2103" t="s">
        <v>3317</v>
      </c>
    </row>
    <row r="548" spans="3:18">
      <c r="C548" s="1519">
        <v>2</v>
      </c>
      <c r="D548" s="1418" t="s">
        <v>3309</v>
      </c>
      <c r="E548" s="1520">
        <v>5</v>
      </c>
      <c r="F548" s="1428" t="s">
        <v>543</v>
      </c>
      <c r="G548" s="1521">
        <v>7</v>
      </c>
      <c r="H548" s="1428">
        <v>2005</v>
      </c>
      <c r="I548" s="1522">
        <v>3840.58</v>
      </c>
      <c r="J548" s="1428">
        <v>100</v>
      </c>
      <c r="K548" s="1522">
        <v>0</v>
      </c>
      <c r="L548" s="1428"/>
      <c r="M548" s="1428"/>
      <c r="N548" s="1523">
        <f t="shared" si="32"/>
        <v>0</v>
      </c>
      <c r="O548" s="1428"/>
      <c r="P548" s="1740"/>
      <c r="Q548" s="1741">
        <f t="shared" si="33"/>
        <v>0</v>
      </c>
      <c r="R548" s="2104"/>
    </row>
    <row r="549" spans="3:18">
      <c r="C549" s="1519">
        <v>3</v>
      </c>
      <c r="D549" s="1418" t="s">
        <v>6754</v>
      </c>
      <c r="E549" s="1520">
        <v>5</v>
      </c>
      <c r="F549" s="1428" t="s">
        <v>543</v>
      </c>
      <c r="G549" s="1521">
        <v>3</v>
      </c>
      <c r="H549" s="1428">
        <v>2005</v>
      </c>
      <c r="I549" s="1522">
        <v>1598.8</v>
      </c>
      <c r="J549" s="1428">
        <v>100</v>
      </c>
      <c r="K549" s="1522">
        <v>0</v>
      </c>
      <c r="L549" s="1428"/>
      <c r="M549" s="1428"/>
      <c r="N549" s="1523">
        <f t="shared" si="32"/>
        <v>0</v>
      </c>
      <c r="O549" s="1428"/>
      <c r="P549" s="1740"/>
      <c r="Q549" s="1741">
        <f t="shared" si="33"/>
        <v>0</v>
      </c>
      <c r="R549" s="2104"/>
    </row>
    <row r="550" spans="3:18">
      <c r="C550" s="1519">
        <v>4</v>
      </c>
      <c r="D550" s="1418" t="s">
        <v>3308</v>
      </c>
      <c r="E550" s="1520">
        <v>5</v>
      </c>
      <c r="F550" s="1428" t="s">
        <v>543</v>
      </c>
      <c r="G550" s="1521">
        <v>14</v>
      </c>
      <c r="H550" s="1428">
        <v>2007</v>
      </c>
      <c r="I550" s="1522">
        <v>3966.2</v>
      </c>
      <c r="J550" s="1428">
        <v>100</v>
      </c>
      <c r="K550" s="1522">
        <v>0</v>
      </c>
      <c r="L550" s="1428"/>
      <c r="M550" s="1428"/>
      <c r="N550" s="1523">
        <f t="shared" si="32"/>
        <v>0</v>
      </c>
      <c r="O550" s="1428"/>
      <c r="P550" s="1740"/>
      <c r="Q550" s="1741">
        <f t="shared" si="33"/>
        <v>0</v>
      </c>
      <c r="R550" s="2104"/>
    </row>
    <row r="551" spans="3:18">
      <c r="C551" s="1519">
        <v>5</v>
      </c>
      <c r="D551" s="1418" t="s">
        <v>6755</v>
      </c>
      <c r="E551" s="1520">
        <v>5</v>
      </c>
      <c r="F551" s="1428" t="s">
        <v>543</v>
      </c>
      <c r="G551" s="1521">
        <v>1</v>
      </c>
      <c r="H551" s="1428">
        <v>2007</v>
      </c>
      <c r="I551" s="1522">
        <v>402.6</v>
      </c>
      <c r="J551" s="1428">
        <v>100</v>
      </c>
      <c r="K551" s="1522">
        <v>0</v>
      </c>
      <c r="L551" s="1428"/>
      <c r="M551" s="1428"/>
      <c r="N551" s="1523">
        <f t="shared" si="32"/>
        <v>0</v>
      </c>
      <c r="O551" s="1428"/>
      <c r="P551" s="1740"/>
      <c r="Q551" s="1741">
        <f t="shared" si="33"/>
        <v>0</v>
      </c>
      <c r="R551" s="2104"/>
    </row>
    <row r="552" spans="3:18">
      <c r="C552" s="1519">
        <v>6</v>
      </c>
      <c r="D552" s="1418" t="s">
        <v>6756</v>
      </c>
      <c r="E552" s="1520">
        <v>5</v>
      </c>
      <c r="F552" s="1428" t="s">
        <v>543</v>
      </c>
      <c r="G552" s="1521">
        <v>7</v>
      </c>
      <c r="H552" s="1428">
        <v>2008</v>
      </c>
      <c r="I552" s="1522">
        <v>1871.1</v>
      </c>
      <c r="J552" s="1428">
        <v>100</v>
      </c>
      <c r="K552" s="1522">
        <v>0</v>
      </c>
      <c r="L552" s="1428"/>
      <c r="M552" s="1428"/>
      <c r="N552" s="1523">
        <f t="shared" si="32"/>
        <v>0</v>
      </c>
      <c r="O552" s="1428"/>
      <c r="P552" s="1740"/>
      <c r="Q552" s="1741">
        <f t="shared" si="33"/>
        <v>0</v>
      </c>
      <c r="R552" s="2104"/>
    </row>
    <row r="553" spans="3:18">
      <c r="C553" s="1519">
        <v>7</v>
      </c>
      <c r="D553" s="1418" t="s">
        <v>6757</v>
      </c>
      <c r="E553" s="1520">
        <v>5</v>
      </c>
      <c r="F553" s="1428" t="s">
        <v>543</v>
      </c>
      <c r="G553" s="1521">
        <v>7</v>
      </c>
      <c r="H553" s="1428">
        <v>2008</v>
      </c>
      <c r="I553" s="1522">
        <v>2832.8</v>
      </c>
      <c r="J553" s="1428">
        <v>100</v>
      </c>
      <c r="K553" s="1522">
        <v>0</v>
      </c>
      <c r="L553" s="1428"/>
      <c r="M553" s="1428"/>
      <c r="N553" s="1523">
        <f t="shared" si="32"/>
        <v>0</v>
      </c>
      <c r="O553" s="1428"/>
      <c r="P553" s="1740"/>
      <c r="Q553" s="1741">
        <f t="shared" si="33"/>
        <v>0</v>
      </c>
      <c r="R553" s="2104"/>
    </row>
    <row r="554" spans="3:18">
      <c r="C554" s="1519">
        <v>8</v>
      </c>
      <c r="D554" s="1418" t="s">
        <v>6756</v>
      </c>
      <c r="E554" s="1520">
        <v>5</v>
      </c>
      <c r="F554" s="1428"/>
      <c r="G554" s="1521">
        <v>2</v>
      </c>
      <c r="H554" s="1428">
        <v>2009</v>
      </c>
      <c r="I554" s="1522">
        <v>534.6</v>
      </c>
      <c r="J554" s="1428">
        <v>100</v>
      </c>
      <c r="K554" s="1522">
        <v>0</v>
      </c>
      <c r="L554" s="1428"/>
      <c r="M554" s="1428"/>
      <c r="N554" s="1523">
        <f t="shared" si="32"/>
        <v>0</v>
      </c>
      <c r="O554" s="1428"/>
      <c r="P554" s="1740"/>
      <c r="Q554" s="1741">
        <f t="shared" si="33"/>
        <v>0</v>
      </c>
      <c r="R554" s="2104"/>
    </row>
    <row r="555" spans="3:18">
      <c r="C555" s="1519">
        <v>9</v>
      </c>
      <c r="D555" s="1418" t="s">
        <v>6758</v>
      </c>
      <c r="E555" s="1520">
        <v>5</v>
      </c>
      <c r="F555" s="1428" t="s">
        <v>543</v>
      </c>
      <c r="G555" s="1521">
        <v>5</v>
      </c>
      <c r="H555" s="1428">
        <v>2009</v>
      </c>
      <c r="I555" s="1522">
        <v>2023.43</v>
      </c>
      <c r="J555" s="1428">
        <v>100</v>
      </c>
      <c r="K555" s="1522">
        <v>0</v>
      </c>
      <c r="L555" s="1428"/>
      <c r="M555" s="1428"/>
      <c r="N555" s="1523">
        <f t="shared" si="32"/>
        <v>0</v>
      </c>
      <c r="O555" s="1428"/>
      <c r="P555" s="1740"/>
      <c r="Q555" s="1741">
        <f t="shared" si="33"/>
        <v>0</v>
      </c>
      <c r="R555" s="2104"/>
    </row>
    <row r="556" spans="3:18">
      <c r="C556" s="1519">
        <v>10</v>
      </c>
      <c r="D556" s="1418" t="s">
        <v>6759</v>
      </c>
      <c r="E556" s="1520">
        <v>5</v>
      </c>
      <c r="F556" s="1428" t="s">
        <v>543</v>
      </c>
      <c r="G556" s="1521">
        <v>2</v>
      </c>
      <c r="H556" s="1428">
        <v>2009</v>
      </c>
      <c r="I556" s="1522">
        <v>534.6</v>
      </c>
      <c r="J556" s="1428">
        <v>100</v>
      </c>
      <c r="K556" s="1522">
        <v>0</v>
      </c>
      <c r="L556" s="1428"/>
      <c r="M556" s="1428"/>
      <c r="N556" s="1523">
        <f t="shared" si="32"/>
        <v>0</v>
      </c>
      <c r="O556" s="1428"/>
      <c r="P556" s="1740"/>
      <c r="Q556" s="1741">
        <f t="shared" si="33"/>
        <v>0</v>
      </c>
      <c r="R556" s="2104"/>
    </row>
    <row r="557" spans="3:18">
      <c r="C557" s="1519">
        <v>11</v>
      </c>
      <c r="D557" s="1418" t="s">
        <v>2829</v>
      </c>
      <c r="E557" s="1520">
        <v>5</v>
      </c>
      <c r="F557" s="1428" t="s">
        <v>543</v>
      </c>
      <c r="G557" s="1521">
        <v>1</v>
      </c>
      <c r="H557" s="1428">
        <v>2009</v>
      </c>
      <c r="I557" s="1522">
        <v>314.2</v>
      </c>
      <c r="J557" s="1428">
        <v>100</v>
      </c>
      <c r="K557" s="1522">
        <v>0</v>
      </c>
      <c r="L557" s="1428"/>
      <c r="M557" s="1428"/>
      <c r="N557" s="1523">
        <f t="shared" si="32"/>
        <v>0</v>
      </c>
      <c r="O557" s="1428"/>
      <c r="P557" s="1740"/>
      <c r="Q557" s="1741">
        <f t="shared" si="33"/>
        <v>0</v>
      </c>
      <c r="R557" s="2104"/>
    </row>
    <row r="558" spans="3:18">
      <c r="C558" s="1519">
        <v>12</v>
      </c>
      <c r="D558" s="1418" t="s">
        <v>3311</v>
      </c>
      <c r="E558" s="1520">
        <v>5</v>
      </c>
      <c r="F558" s="1428" t="s">
        <v>543</v>
      </c>
      <c r="G558" s="1521">
        <v>4</v>
      </c>
      <c r="H558" s="1428">
        <v>2009</v>
      </c>
      <c r="I558" s="1522">
        <v>1796.94</v>
      </c>
      <c r="J558" s="1428">
        <v>100</v>
      </c>
      <c r="K558" s="1522">
        <v>0</v>
      </c>
      <c r="L558" s="1428"/>
      <c r="M558" s="1428"/>
      <c r="N558" s="1523">
        <f t="shared" si="32"/>
        <v>0</v>
      </c>
      <c r="O558" s="1428"/>
      <c r="P558" s="1740"/>
      <c r="Q558" s="1741">
        <f t="shared" si="33"/>
        <v>0</v>
      </c>
      <c r="R558" s="2104"/>
    </row>
    <row r="559" spans="3:18">
      <c r="C559" s="1519">
        <v>13</v>
      </c>
      <c r="D559" s="1418" t="s">
        <v>3312</v>
      </c>
      <c r="E559" s="1520">
        <v>5</v>
      </c>
      <c r="F559" s="1428" t="s">
        <v>543</v>
      </c>
      <c r="G559" s="1521">
        <v>1</v>
      </c>
      <c r="H559" s="1428">
        <v>2010</v>
      </c>
      <c r="I559" s="1522">
        <v>658.32</v>
      </c>
      <c r="J559" s="1428">
        <v>100</v>
      </c>
      <c r="K559" s="1522">
        <v>0</v>
      </c>
      <c r="L559" s="1428"/>
      <c r="M559" s="1428"/>
      <c r="N559" s="1523">
        <f t="shared" si="32"/>
        <v>0</v>
      </c>
      <c r="O559" s="1428"/>
      <c r="P559" s="1740"/>
      <c r="Q559" s="1741">
        <f t="shared" si="33"/>
        <v>0</v>
      </c>
      <c r="R559" s="2104"/>
    </row>
    <row r="560" spans="3:18" ht="27">
      <c r="C560" s="1519">
        <v>14</v>
      </c>
      <c r="D560" s="1418" t="s">
        <v>6760</v>
      </c>
      <c r="E560" s="1520">
        <v>5</v>
      </c>
      <c r="F560" s="1428" t="s">
        <v>543</v>
      </c>
      <c r="G560" s="1521">
        <v>1</v>
      </c>
      <c r="H560" s="1428">
        <v>2007</v>
      </c>
      <c r="I560" s="1522">
        <v>290.2</v>
      </c>
      <c r="J560" s="1428">
        <v>100</v>
      </c>
      <c r="K560" s="1522">
        <v>0</v>
      </c>
      <c r="L560" s="1428"/>
      <c r="M560" s="1428"/>
      <c r="N560" s="1523">
        <f t="shared" si="32"/>
        <v>0</v>
      </c>
      <c r="O560" s="1428"/>
      <c r="P560" s="1740"/>
      <c r="Q560" s="1741">
        <f t="shared" si="33"/>
        <v>0</v>
      </c>
      <c r="R560" s="2104"/>
    </row>
    <row r="561" spans="3:18" ht="27">
      <c r="C561" s="1519">
        <v>15</v>
      </c>
      <c r="D561" s="1418" t="s">
        <v>6761</v>
      </c>
      <c r="E561" s="1520">
        <v>5</v>
      </c>
      <c r="F561" s="1428" t="s">
        <v>543</v>
      </c>
      <c r="G561" s="1521">
        <v>2</v>
      </c>
      <c r="H561" s="1428">
        <v>2005</v>
      </c>
      <c r="I561" s="1522">
        <v>1065.8599999999999</v>
      </c>
      <c r="J561" s="1428">
        <v>100</v>
      </c>
      <c r="K561" s="1522">
        <v>0</v>
      </c>
      <c r="L561" s="1428"/>
      <c r="M561" s="1428"/>
      <c r="N561" s="1523">
        <f t="shared" si="32"/>
        <v>0</v>
      </c>
      <c r="O561" s="1428"/>
      <c r="P561" s="1740"/>
      <c r="Q561" s="1741">
        <f t="shared" si="33"/>
        <v>0</v>
      </c>
      <c r="R561" s="2104"/>
    </row>
    <row r="562" spans="3:18">
      <c r="C562" s="1519">
        <v>16</v>
      </c>
      <c r="D562" s="1418" t="s">
        <v>6762</v>
      </c>
      <c r="E562" s="1520">
        <v>5</v>
      </c>
      <c r="F562" s="1428" t="s">
        <v>543</v>
      </c>
      <c r="G562" s="1521">
        <v>1</v>
      </c>
      <c r="H562" s="1428">
        <v>2012</v>
      </c>
      <c r="I562" s="1522">
        <v>468.36</v>
      </c>
      <c r="J562" s="1428">
        <v>100</v>
      </c>
      <c r="K562" s="1522">
        <v>0</v>
      </c>
      <c r="L562" s="1428"/>
      <c r="M562" s="1428"/>
      <c r="N562" s="1523">
        <f t="shared" si="32"/>
        <v>0</v>
      </c>
      <c r="O562" s="1428"/>
      <c r="P562" s="1740"/>
      <c r="Q562" s="1741">
        <f t="shared" si="33"/>
        <v>0</v>
      </c>
      <c r="R562" s="2104"/>
    </row>
    <row r="563" spans="3:18">
      <c r="C563" s="1519">
        <v>17</v>
      </c>
      <c r="D563" s="1418" t="s">
        <v>6763</v>
      </c>
      <c r="E563" s="1520">
        <v>5</v>
      </c>
      <c r="F563" s="1428" t="s">
        <v>543</v>
      </c>
      <c r="G563" s="1521">
        <v>1</v>
      </c>
      <c r="H563" s="1428">
        <v>2012</v>
      </c>
      <c r="I563" s="1522">
        <v>290.2</v>
      </c>
      <c r="J563" s="1428">
        <v>100</v>
      </c>
      <c r="K563" s="1522">
        <v>0</v>
      </c>
      <c r="L563" s="1428"/>
      <c r="M563" s="1428"/>
      <c r="N563" s="1523">
        <f t="shared" si="32"/>
        <v>0</v>
      </c>
      <c r="O563" s="1428"/>
      <c r="P563" s="1740"/>
      <c r="Q563" s="1741">
        <f t="shared" si="33"/>
        <v>0</v>
      </c>
      <c r="R563" s="2104"/>
    </row>
    <row r="564" spans="3:18">
      <c r="C564" s="1519">
        <v>18</v>
      </c>
      <c r="D564" s="1418" t="s">
        <v>6764</v>
      </c>
      <c r="E564" s="1520">
        <v>5</v>
      </c>
      <c r="F564" s="1428" t="s">
        <v>543</v>
      </c>
      <c r="G564" s="1521">
        <v>1</v>
      </c>
      <c r="H564" s="1428">
        <v>2013</v>
      </c>
      <c r="I564" s="1522">
        <v>522.85</v>
      </c>
      <c r="J564" s="1428">
        <v>100</v>
      </c>
      <c r="K564" s="1522">
        <v>0</v>
      </c>
      <c r="L564" s="1428"/>
      <c r="M564" s="1428"/>
      <c r="N564" s="1523">
        <f t="shared" si="32"/>
        <v>0</v>
      </c>
      <c r="O564" s="1428"/>
      <c r="P564" s="1740"/>
      <c r="Q564" s="1741">
        <f t="shared" si="33"/>
        <v>0</v>
      </c>
      <c r="R564" s="2104"/>
    </row>
    <row r="565" spans="3:18" ht="27">
      <c r="C565" s="1519">
        <v>19</v>
      </c>
      <c r="D565" s="1418" t="s">
        <v>6765</v>
      </c>
      <c r="E565" s="1520">
        <v>5</v>
      </c>
      <c r="F565" s="1428" t="s">
        <v>543</v>
      </c>
      <c r="G565" s="1521">
        <v>1</v>
      </c>
      <c r="H565" s="1428">
        <v>2013</v>
      </c>
      <c r="I565" s="1522">
        <v>404.69</v>
      </c>
      <c r="J565" s="1428">
        <v>100</v>
      </c>
      <c r="K565" s="1522">
        <v>0</v>
      </c>
      <c r="L565" s="1428"/>
      <c r="M565" s="1428"/>
      <c r="N565" s="1523">
        <f t="shared" si="32"/>
        <v>0</v>
      </c>
      <c r="O565" s="1428"/>
      <c r="P565" s="1740"/>
      <c r="Q565" s="1741">
        <f t="shared" si="33"/>
        <v>0</v>
      </c>
      <c r="R565" s="2104"/>
    </row>
    <row r="566" spans="3:18" ht="27">
      <c r="C566" s="1519">
        <v>20</v>
      </c>
      <c r="D566" s="1418" t="s">
        <v>6766</v>
      </c>
      <c r="E566" s="1520">
        <v>5</v>
      </c>
      <c r="F566" s="1428" t="s">
        <v>543</v>
      </c>
      <c r="G566" s="1521">
        <v>1</v>
      </c>
      <c r="H566" s="1428">
        <v>2013</v>
      </c>
      <c r="I566" s="1522">
        <v>436.32</v>
      </c>
      <c r="J566" s="1428">
        <v>100</v>
      </c>
      <c r="K566" s="1522">
        <v>0</v>
      </c>
      <c r="L566" s="1428"/>
      <c r="M566" s="1428"/>
      <c r="N566" s="1523">
        <f t="shared" si="32"/>
        <v>0</v>
      </c>
      <c r="O566" s="1428"/>
      <c r="P566" s="1740"/>
      <c r="Q566" s="1741">
        <f t="shared" si="33"/>
        <v>0</v>
      </c>
      <c r="R566" s="2104"/>
    </row>
    <row r="567" spans="3:18">
      <c r="C567" s="1519">
        <v>21</v>
      </c>
      <c r="D567" s="1418" t="s">
        <v>6767</v>
      </c>
      <c r="E567" s="1520">
        <v>5</v>
      </c>
      <c r="F567" s="1428" t="s">
        <v>543</v>
      </c>
      <c r="G567" s="1521">
        <v>2</v>
      </c>
      <c r="H567" s="1428">
        <v>2015</v>
      </c>
      <c r="I567" s="1522">
        <v>918</v>
      </c>
      <c r="J567" s="1428">
        <v>100</v>
      </c>
      <c r="K567" s="1522">
        <v>0</v>
      </c>
      <c r="L567" s="1428"/>
      <c r="M567" s="1428"/>
      <c r="N567" s="1523">
        <f t="shared" si="32"/>
        <v>0</v>
      </c>
      <c r="O567" s="1428"/>
      <c r="P567" s="1740"/>
      <c r="Q567" s="1741">
        <f t="shared" si="33"/>
        <v>0</v>
      </c>
      <c r="R567" s="2104"/>
    </row>
    <row r="568" spans="3:18">
      <c r="C568" s="1519">
        <v>22</v>
      </c>
      <c r="D568" s="1418" t="s">
        <v>2645</v>
      </c>
      <c r="E568" s="1520">
        <v>5</v>
      </c>
      <c r="F568" s="1428" t="s">
        <v>543</v>
      </c>
      <c r="G568" s="1521">
        <v>2</v>
      </c>
      <c r="H568" s="1428">
        <v>2015</v>
      </c>
      <c r="I568" s="1522">
        <v>689.23</v>
      </c>
      <c r="J568" s="1428">
        <v>100</v>
      </c>
      <c r="K568" s="1522">
        <v>0</v>
      </c>
      <c r="L568" s="1428"/>
      <c r="M568" s="1428"/>
      <c r="N568" s="1523">
        <f t="shared" si="32"/>
        <v>0</v>
      </c>
      <c r="O568" s="1428"/>
      <c r="P568" s="1740"/>
      <c r="Q568" s="1741">
        <f t="shared" si="33"/>
        <v>0</v>
      </c>
      <c r="R568" s="2104"/>
    </row>
    <row r="569" spans="3:18">
      <c r="C569" s="1519">
        <v>23</v>
      </c>
      <c r="D569" s="1418" t="s">
        <v>6768</v>
      </c>
      <c r="E569" s="1520">
        <v>5</v>
      </c>
      <c r="F569" s="1428" t="s">
        <v>543</v>
      </c>
      <c r="G569" s="1521">
        <v>1</v>
      </c>
      <c r="H569" s="1428">
        <v>2016</v>
      </c>
      <c r="I569" s="1522">
        <v>732.27</v>
      </c>
      <c r="J569" s="1428">
        <v>100</v>
      </c>
      <c r="K569" s="1522">
        <v>0</v>
      </c>
      <c r="L569" s="1428"/>
      <c r="M569" s="1428"/>
      <c r="N569" s="1523">
        <f t="shared" si="32"/>
        <v>0</v>
      </c>
      <c r="O569" s="1428"/>
      <c r="P569" s="1740"/>
      <c r="Q569" s="1741">
        <f t="shared" si="33"/>
        <v>0</v>
      </c>
      <c r="R569" s="2104"/>
    </row>
    <row r="570" spans="3:18" ht="54">
      <c r="C570" s="1519">
        <v>24</v>
      </c>
      <c r="D570" s="1418" t="s">
        <v>6769</v>
      </c>
      <c r="E570" s="1520">
        <v>5</v>
      </c>
      <c r="F570" s="1428" t="s">
        <v>543</v>
      </c>
      <c r="G570" s="1521">
        <v>2</v>
      </c>
      <c r="H570" s="1428">
        <v>2017</v>
      </c>
      <c r="I570" s="1522">
        <v>1458</v>
      </c>
      <c r="J570" s="1428">
        <v>100</v>
      </c>
      <c r="K570" s="1522">
        <v>0</v>
      </c>
      <c r="L570" s="1428"/>
      <c r="M570" s="1428"/>
      <c r="N570" s="1523">
        <f t="shared" si="32"/>
        <v>0</v>
      </c>
      <c r="O570" s="1428"/>
      <c r="P570" s="1740"/>
      <c r="Q570" s="1741">
        <f t="shared" si="33"/>
        <v>0</v>
      </c>
      <c r="R570" s="2104"/>
    </row>
    <row r="571" spans="3:18" ht="54">
      <c r="C571" s="1519">
        <v>25</v>
      </c>
      <c r="D571" s="1418" t="s">
        <v>6769</v>
      </c>
      <c r="E571" s="1520">
        <v>5</v>
      </c>
      <c r="F571" s="1428" t="s">
        <v>543</v>
      </c>
      <c r="G571" s="1521">
        <v>5</v>
      </c>
      <c r="H571" s="1428">
        <v>2017</v>
      </c>
      <c r="I571" s="1522">
        <v>3645</v>
      </c>
      <c r="J571" s="1428">
        <v>100</v>
      </c>
      <c r="K571" s="1522">
        <v>0</v>
      </c>
      <c r="L571" s="1428"/>
      <c r="M571" s="1428"/>
      <c r="N571" s="1523">
        <f t="shared" si="32"/>
        <v>0</v>
      </c>
      <c r="O571" s="1428"/>
      <c r="P571" s="1740"/>
      <c r="Q571" s="1741">
        <f t="shared" si="33"/>
        <v>0</v>
      </c>
      <c r="R571" s="2104"/>
    </row>
    <row r="572" spans="3:18" ht="27">
      <c r="C572" s="1519">
        <v>26</v>
      </c>
      <c r="D572" s="1418" t="s">
        <v>6770</v>
      </c>
      <c r="E572" s="1520">
        <v>5</v>
      </c>
      <c r="F572" s="1428" t="s">
        <v>543</v>
      </c>
      <c r="G572" s="1521">
        <v>2</v>
      </c>
      <c r="H572" s="1428">
        <v>2017</v>
      </c>
      <c r="I572" s="1522">
        <v>1500</v>
      </c>
      <c r="J572" s="1428">
        <v>100</v>
      </c>
      <c r="K572" s="1522">
        <v>0</v>
      </c>
      <c r="L572" s="1428"/>
      <c r="M572" s="1428"/>
      <c r="N572" s="1523">
        <f t="shared" si="32"/>
        <v>0</v>
      </c>
      <c r="O572" s="1428"/>
      <c r="P572" s="1740"/>
      <c r="Q572" s="1741">
        <f t="shared" si="33"/>
        <v>0</v>
      </c>
      <c r="R572" s="2104"/>
    </row>
    <row r="573" spans="3:18" ht="27">
      <c r="C573" s="1519">
        <v>27</v>
      </c>
      <c r="D573" s="1418" t="s">
        <v>3313</v>
      </c>
      <c r="E573" s="1520">
        <v>5</v>
      </c>
      <c r="F573" s="1428" t="s">
        <v>543</v>
      </c>
      <c r="G573" s="1521">
        <v>12</v>
      </c>
      <c r="H573" s="1428">
        <v>2020</v>
      </c>
      <c r="I573" s="1522">
        <v>5136</v>
      </c>
      <c r="J573" s="1428">
        <v>100</v>
      </c>
      <c r="K573" s="1522">
        <v>0</v>
      </c>
      <c r="L573" s="1428"/>
      <c r="M573" s="1428"/>
      <c r="N573" s="1523">
        <f t="shared" si="32"/>
        <v>0</v>
      </c>
      <c r="O573" s="1428"/>
      <c r="P573" s="1740"/>
      <c r="Q573" s="1741">
        <f t="shared" si="33"/>
        <v>0</v>
      </c>
      <c r="R573" s="2104"/>
    </row>
    <row r="574" spans="3:18" ht="27">
      <c r="C574" s="1519">
        <v>28</v>
      </c>
      <c r="D574" s="1418" t="s">
        <v>3314</v>
      </c>
      <c r="E574" s="1520">
        <v>5</v>
      </c>
      <c r="F574" s="1428" t="s">
        <v>543</v>
      </c>
      <c r="G574" s="1521">
        <v>5</v>
      </c>
      <c r="H574" s="1428">
        <v>2020</v>
      </c>
      <c r="I574" s="1522">
        <v>2249.5</v>
      </c>
      <c r="J574" s="1428">
        <v>100</v>
      </c>
      <c r="K574" s="1522">
        <v>0</v>
      </c>
      <c r="L574" s="1428"/>
      <c r="M574" s="1428"/>
      <c r="N574" s="1523">
        <f t="shared" si="32"/>
        <v>0</v>
      </c>
      <c r="O574" s="1428"/>
      <c r="P574" s="1740"/>
      <c r="Q574" s="1741">
        <f t="shared" si="33"/>
        <v>0</v>
      </c>
      <c r="R574" s="2104"/>
    </row>
    <row r="575" spans="3:18" ht="27">
      <c r="C575" s="1519">
        <v>29</v>
      </c>
      <c r="D575" s="1418" t="s">
        <v>3314</v>
      </c>
      <c r="E575" s="1520">
        <v>5</v>
      </c>
      <c r="F575" s="1428" t="s">
        <v>543</v>
      </c>
      <c r="G575" s="1521">
        <v>2</v>
      </c>
      <c r="H575" s="1428">
        <v>2020</v>
      </c>
      <c r="I575" s="1522">
        <v>899.8</v>
      </c>
      <c r="J575" s="1428">
        <v>100</v>
      </c>
      <c r="K575" s="1522">
        <v>0</v>
      </c>
      <c r="L575" s="1428"/>
      <c r="M575" s="1428"/>
      <c r="N575" s="1523">
        <f t="shared" si="32"/>
        <v>0</v>
      </c>
      <c r="O575" s="1428"/>
      <c r="P575" s="1740"/>
      <c r="Q575" s="1741">
        <f t="shared" si="33"/>
        <v>0</v>
      </c>
      <c r="R575" s="2104"/>
    </row>
    <row r="576" spans="3:18" ht="54">
      <c r="C576" s="1519">
        <v>30</v>
      </c>
      <c r="D576" s="1418" t="s">
        <v>3315</v>
      </c>
      <c r="E576" s="1520">
        <v>5</v>
      </c>
      <c r="F576" s="1428" t="s">
        <v>543</v>
      </c>
      <c r="G576" s="1521">
        <v>3</v>
      </c>
      <c r="H576" s="1428">
        <v>2020</v>
      </c>
      <c r="I576" s="1522">
        <v>1309.5</v>
      </c>
      <c r="J576" s="1428">
        <v>100</v>
      </c>
      <c r="K576" s="1522">
        <v>0</v>
      </c>
      <c r="L576" s="1428"/>
      <c r="M576" s="1428"/>
      <c r="N576" s="1523">
        <f t="shared" si="32"/>
        <v>0</v>
      </c>
      <c r="O576" s="1428"/>
      <c r="P576" s="1740"/>
      <c r="Q576" s="1741">
        <f t="shared" si="33"/>
        <v>0</v>
      </c>
      <c r="R576" s="2104"/>
    </row>
    <row r="577" spans="3:18" ht="54">
      <c r="C577" s="1519">
        <v>31</v>
      </c>
      <c r="D577" s="1418" t="s">
        <v>3316</v>
      </c>
      <c r="E577" s="1520">
        <v>5</v>
      </c>
      <c r="F577" s="1428" t="s">
        <v>543</v>
      </c>
      <c r="G577" s="1521">
        <v>8</v>
      </c>
      <c r="H577" s="1428">
        <v>2021</v>
      </c>
      <c r="I577" s="1522">
        <v>3492</v>
      </c>
      <c r="J577" s="1428">
        <v>100</v>
      </c>
      <c r="K577" s="1522">
        <v>0</v>
      </c>
      <c r="L577" s="1428"/>
      <c r="M577" s="1428"/>
      <c r="N577" s="1523">
        <f t="shared" si="32"/>
        <v>0</v>
      </c>
      <c r="O577" s="1428"/>
      <c r="P577" s="1740"/>
      <c r="Q577" s="1741">
        <f t="shared" si="33"/>
        <v>0</v>
      </c>
      <c r="R577" s="2104"/>
    </row>
    <row r="578" spans="3:18" ht="27">
      <c r="C578" s="1519">
        <v>32</v>
      </c>
      <c r="D578" s="1418" t="s">
        <v>5427</v>
      </c>
      <c r="E578" s="1520">
        <v>5</v>
      </c>
      <c r="F578" s="1428" t="s">
        <v>543</v>
      </c>
      <c r="G578" s="1521">
        <v>4</v>
      </c>
      <c r="H578" s="1428">
        <v>2022</v>
      </c>
      <c r="I578" s="1522">
        <v>2007.27</v>
      </c>
      <c r="J578" s="1428">
        <v>60</v>
      </c>
      <c r="K578" s="1522">
        <v>802.90800000000013</v>
      </c>
      <c r="L578" s="1428"/>
      <c r="M578" s="1428"/>
      <c r="N578" s="1523">
        <f t="shared" si="32"/>
        <v>0</v>
      </c>
      <c r="O578" s="1428"/>
      <c r="P578" s="1740"/>
      <c r="Q578" s="1741">
        <f t="shared" si="33"/>
        <v>0</v>
      </c>
      <c r="R578" s="2104"/>
    </row>
    <row r="579" spans="3:18">
      <c r="C579" s="1519">
        <v>33</v>
      </c>
      <c r="D579" s="1418" t="s">
        <v>5428</v>
      </c>
      <c r="E579" s="1520">
        <v>5</v>
      </c>
      <c r="F579" s="1428" t="s">
        <v>543</v>
      </c>
      <c r="G579" s="1521">
        <v>1</v>
      </c>
      <c r="H579" s="1428">
        <v>2022</v>
      </c>
      <c r="I579" s="1522">
        <v>351.35</v>
      </c>
      <c r="J579" s="1428">
        <v>60</v>
      </c>
      <c r="K579" s="1522">
        <v>140.54000000000002</v>
      </c>
      <c r="L579" s="1428"/>
      <c r="M579" s="1428"/>
      <c r="N579" s="1523">
        <f t="shared" si="32"/>
        <v>0</v>
      </c>
      <c r="O579" s="1428"/>
      <c r="P579" s="1740"/>
      <c r="Q579" s="1741">
        <f t="shared" si="33"/>
        <v>0</v>
      </c>
      <c r="R579" s="2104"/>
    </row>
    <row r="580" spans="3:18" ht="27">
      <c r="C580" s="1519">
        <v>34</v>
      </c>
      <c r="D580" s="1418" t="s">
        <v>6771</v>
      </c>
      <c r="E580" s="1520">
        <v>5</v>
      </c>
      <c r="F580" s="1428" t="s">
        <v>543</v>
      </c>
      <c r="G580" s="1521">
        <v>1</v>
      </c>
      <c r="H580" s="1428">
        <v>2023</v>
      </c>
      <c r="I580" s="1522">
        <v>501.8</v>
      </c>
      <c r="J580" s="1428">
        <v>50</v>
      </c>
      <c r="K580" s="1522">
        <v>250.9</v>
      </c>
      <c r="L580" s="1428"/>
      <c r="M580" s="1428"/>
      <c r="N580" s="1523">
        <f t="shared" si="32"/>
        <v>0</v>
      </c>
      <c r="O580" s="1428"/>
      <c r="P580" s="1740"/>
      <c r="Q580" s="1741">
        <f t="shared" si="33"/>
        <v>0</v>
      </c>
      <c r="R580" s="2104"/>
    </row>
    <row r="581" spans="3:18" ht="27">
      <c r="C581" s="1519">
        <v>35</v>
      </c>
      <c r="D581" s="1418" t="s">
        <v>6646</v>
      </c>
      <c r="E581" s="1520">
        <v>5</v>
      </c>
      <c r="F581" s="1428" t="s">
        <v>543</v>
      </c>
      <c r="G581" s="1521">
        <v>4</v>
      </c>
      <c r="H581" s="1428">
        <v>2023</v>
      </c>
      <c r="I581" s="1522">
        <v>2007.3</v>
      </c>
      <c r="J581" s="1428">
        <v>48</v>
      </c>
      <c r="K581" s="1522">
        <v>1043.796</v>
      </c>
      <c r="L581" s="1428"/>
      <c r="M581" s="1428"/>
      <c r="N581" s="1523">
        <f t="shared" si="32"/>
        <v>0</v>
      </c>
      <c r="O581" s="1428"/>
      <c r="P581" s="1740"/>
      <c r="Q581" s="1741">
        <f t="shared" si="33"/>
        <v>0</v>
      </c>
      <c r="R581" s="2105"/>
    </row>
    <row r="582" spans="3:18" ht="27">
      <c r="C582" s="1524">
        <v>1</v>
      </c>
      <c r="D582" s="1150" t="s">
        <v>5414</v>
      </c>
      <c r="E582" s="1525">
        <v>5</v>
      </c>
      <c r="F582" s="1153" t="s">
        <v>543</v>
      </c>
      <c r="G582" s="1526">
        <v>1</v>
      </c>
      <c r="H582" s="1153">
        <v>2004</v>
      </c>
      <c r="I582" s="1527">
        <v>840</v>
      </c>
      <c r="J582" s="1153">
        <f t="shared" ref="J582:J645" si="36">IF(($J$14-H582)*J$17&gt;100,100,($J$14-H582)*J$17)</f>
        <v>100</v>
      </c>
      <c r="K582" s="1527">
        <f t="shared" ref="K582:K645" si="37">IF(J582=100,0,I582-I582*J582%)</f>
        <v>0</v>
      </c>
      <c r="L582" s="1153"/>
      <c r="M582" s="1153"/>
      <c r="N582" s="1528">
        <f t="shared" si="32"/>
        <v>0</v>
      </c>
      <c r="O582" s="1153"/>
      <c r="P582" s="1742"/>
      <c r="Q582" s="1743">
        <f t="shared" si="33"/>
        <v>0</v>
      </c>
      <c r="R582" s="2106" t="s">
        <v>3489</v>
      </c>
    </row>
    <row r="583" spans="3:18" ht="27">
      <c r="C583" s="1524">
        <v>2</v>
      </c>
      <c r="D583" s="1150" t="s">
        <v>5417</v>
      </c>
      <c r="E583" s="1525">
        <v>5</v>
      </c>
      <c r="F583" s="1153" t="s">
        <v>543</v>
      </c>
      <c r="G583" s="1526">
        <v>2</v>
      </c>
      <c r="H583" s="1153">
        <v>2005</v>
      </c>
      <c r="I583" s="1527">
        <v>466.4</v>
      </c>
      <c r="J583" s="1153">
        <f t="shared" si="36"/>
        <v>100</v>
      </c>
      <c r="K583" s="1527">
        <f t="shared" si="37"/>
        <v>0</v>
      </c>
      <c r="L583" s="1153"/>
      <c r="M583" s="1153"/>
      <c r="N583" s="1528">
        <f t="shared" si="32"/>
        <v>0</v>
      </c>
      <c r="O583" s="1153"/>
      <c r="P583" s="1742"/>
      <c r="Q583" s="1743">
        <f t="shared" si="33"/>
        <v>0</v>
      </c>
      <c r="R583" s="2107"/>
    </row>
    <row r="584" spans="3:18" ht="27">
      <c r="C584" s="1524">
        <v>3</v>
      </c>
      <c r="D584" s="1150" t="s">
        <v>5418</v>
      </c>
      <c r="E584" s="1525">
        <v>5</v>
      </c>
      <c r="F584" s="1153" t="s">
        <v>543</v>
      </c>
      <c r="G584" s="1526">
        <v>3</v>
      </c>
      <c r="H584" s="1153">
        <v>2006</v>
      </c>
      <c r="I584" s="1527">
        <v>765</v>
      </c>
      <c r="J584" s="1153">
        <f t="shared" si="36"/>
        <v>100</v>
      </c>
      <c r="K584" s="1527">
        <f t="shared" si="37"/>
        <v>0</v>
      </c>
      <c r="L584" s="1153"/>
      <c r="M584" s="1153"/>
      <c r="N584" s="1528">
        <f t="shared" si="32"/>
        <v>0</v>
      </c>
      <c r="O584" s="1153"/>
      <c r="P584" s="1742"/>
      <c r="Q584" s="1743">
        <f t="shared" si="33"/>
        <v>0</v>
      </c>
      <c r="R584" s="2107"/>
    </row>
    <row r="585" spans="3:18">
      <c r="C585" s="1524">
        <v>4</v>
      </c>
      <c r="D585" s="1150" t="s">
        <v>5419</v>
      </c>
      <c r="E585" s="1525">
        <v>5</v>
      </c>
      <c r="F585" s="1153" t="s">
        <v>543</v>
      </c>
      <c r="G585" s="1526">
        <v>1</v>
      </c>
      <c r="H585" s="1153">
        <v>2006</v>
      </c>
      <c r="I585" s="1527">
        <v>249.7</v>
      </c>
      <c r="J585" s="1153">
        <f t="shared" si="36"/>
        <v>100</v>
      </c>
      <c r="K585" s="1527">
        <f t="shared" si="37"/>
        <v>0</v>
      </c>
      <c r="L585" s="1153"/>
      <c r="M585" s="1153"/>
      <c r="N585" s="1528">
        <f t="shared" si="32"/>
        <v>0</v>
      </c>
      <c r="O585" s="1153"/>
      <c r="P585" s="1742"/>
      <c r="Q585" s="1743">
        <f t="shared" si="33"/>
        <v>0</v>
      </c>
      <c r="R585" s="2107"/>
    </row>
    <row r="586" spans="3:18">
      <c r="C586" s="1524">
        <v>5</v>
      </c>
      <c r="D586" s="1150" t="s">
        <v>5419</v>
      </c>
      <c r="E586" s="1525">
        <v>5</v>
      </c>
      <c r="F586" s="1153" t="s">
        <v>543</v>
      </c>
      <c r="G586" s="1526">
        <v>3</v>
      </c>
      <c r="H586" s="1153">
        <v>2007</v>
      </c>
      <c r="I586" s="1527">
        <v>725.1</v>
      </c>
      <c r="J586" s="1153">
        <f t="shared" si="36"/>
        <v>100</v>
      </c>
      <c r="K586" s="1527">
        <f t="shared" si="37"/>
        <v>0</v>
      </c>
      <c r="L586" s="1153"/>
      <c r="M586" s="1153"/>
      <c r="N586" s="1528">
        <f t="shared" si="32"/>
        <v>0</v>
      </c>
      <c r="O586" s="1153"/>
      <c r="P586" s="1742"/>
      <c r="Q586" s="1743">
        <f t="shared" si="33"/>
        <v>0</v>
      </c>
      <c r="R586" s="2107"/>
    </row>
    <row r="587" spans="3:18" ht="27">
      <c r="C587" s="1524">
        <v>6</v>
      </c>
      <c r="D587" s="1150" t="s">
        <v>5420</v>
      </c>
      <c r="E587" s="1525">
        <v>5</v>
      </c>
      <c r="F587" s="1153" t="s">
        <v>543</v>
      </c>
      <c r="G587" s="1526">
        <v>7</v>
      </c>
      <c r="H587" s="1153">
        <v>2007</v>
      </c>
      <c r="I587" s="1527">
        <v>1813.7</v>
      </c>
      <c r="J587" s="1153">
        <f t="shared" si="36"/>
        <v>100</v>
      </c>
      <c r="K587" s="1527">
        <f t="shared" si="37"/>
        <v>0</v>
      </c>
      <c r="L587" s="1153"/>
      <c r="M587" s="1153"/>
      <c r="N587" s="1528">
        <f t="shared" si="32"/>
        <v>0</v>
      </c>
      <c r="O587" s="1153"/>
      <c r="P587" s="1742"/>
      <c r="Q587" s="1743">
        <f t="shared" si="33"/>
        <v>0</v>
      </c>
      <c r="R587" s="2107"/>
    </row>
    <row r="588" spans="3:18">
      <c r="C588" s="1524">
        <v>7</v>
      </c>
      <c r="D588" s="1150" t="s">
        <v>5426</v>
      </c>
      <c r="E588" s="1525">
        <v>5</v>
      </c>
      <c r="F588" s="1153" t="s">
        <v>543</v>
      </c>
      <c r="G588" s="1526">
        <v>4</v>
      </c>
      <c r="H588" s="1153">
        <v>2007</v>
      </c>
      <c r="I588" s="1527">
        <v>2168</v>
      </c>
      <c r="J588" s="1153">
        <f t="shared" si="36"/>
        <v>100</v>
      </c>
      <c r="K588" s="1527">
        <f t="shared" si="37"/>
        <v>0</v>
      </c>
      <c r="L588" s="1153"/>
      <c r="M588" s="1153"/>
      <c r="N588" s="1528">
        <f t="shared" si="32"/>
        <v>0</v>
      </c>
      <c r="O588" s="1153"/>
      <c r="P588" s="1742"/>
      <c r="Q588" s="1743">
        <f t="shared" si="33"/>
        <v>0</v>
      </c>
      <c r="R588" s="2107"/>
    </row>
    <row r="589" spans="3:18">
      <c r="C589" s="1524">
        <v>8</v>
      </c>
      <c r="D589" s="1150" t="s">
        <v>5412</v>
      </c>
      <c r="E589" s="1525">
        <v>5</v>
      </c>
      <c r="F589" s="1153" t="s">
        <v>543</v>
      </c>
      <c r="G589" s="1526">
        <v>10</v>
      </c>
      <c r="H589" s="1153">
        <v>2008</v>
      </c>
      <c r="I589" s="1527">
        <v>4046.85</v>
      </c>
      <c r="J589" s="1153">
        <f t="shared" si="36"/>
        <v>100</v>
      </c>
      <c r="K589" s="1527">
        <f t="shared" si="37"/>
        <v>0</v>
      </c>
      <c r="L589" s="1153"/>
      <c r="M589" s="1153"/>
      <c r="N589" s="1528">
        <f t="shared" si="32"/>
        <v>0</v>
      </c>
      <c r="O589" s="1153"/>
      <c r="P589" s="1742"/>
      <c r="Q589" s="1743">
        <f t="shared" si="33"/>
        <v>0</v>
      </c>
      <c r="R589" s="2107"/>
    </row>
    <row r="590" spans="3:18" ht="27">
      <c r="C590" s="1524">
        <v>9</v>
      </c>
      <c r="D590" s="1150" t="s">
        <v>5421</v>
      </c>
      <c r="E590" s="1525">
        <v>5</v>
      </c>
      <c r="F590" s="1153" t="s">
        <v>543</v>
      </c>
      <c r="G590" s="1526">
        <v>17</v>
      </c>
      <c r="H590" s="1153">
        <v>2008</v>
      </c>
      <c r="I590" s="1527">
        <v>4544.1000000000004</v>
      </c>
      <c r="J590" s="1153">
        <f t="shared" si="36"/>
        <v>100</v>
      </c>
      <c r="K590" s="1527">
        <f t="shared" si="37"/>
        <v>0</v>
      </c>
      <c r="L590" s="1153"/>
      <c r="M590" s="1153"/>
      <c r="N590" s="1528">
        <f t="shared" si="32"/>
        <v>0</v>
      </c>
      <c r="O590" s="1153"/>
      <c r="P590" s="1742"/>
      <c r="Q590" s="1743">
        <f t="shared" si="33"/>
        <v>0</v>
      </c>
      <c r="R590" s="2107"/>
    </row>
    <row r="591" spans="3:18">
      <c r="C591" s="1524">
        <v>10</v>
      </c>
      <c r="D591" s="1150" t="s">
        <v>5406</v>
      </c>
      <c r="E591" s="1525">
        <v>5</v>
      </c>
      <c r="F591" s="1153" t="s">
        <v>543</v>
      </c>
      <c r="G591" s="1526">
        <v>4</v>
      </c>
      <c r="H591" s="1153">
        <v>2009</v>
      </c>
      <c r="I591" s="1527">
        <v>1796.9426000000001</v>
      </c>
      <c r="J591" s="1153">
        <f t="shared" si="36"/>
        <v>100</v>
      </c>
      <c r="K591" s="1527">
        <f t="shared" si="37"/>
        <v>0</v>
      </c>
      <c r="L591" s="1153"/>
      <c r="M591" s="1153"/>
      <c r="N591" s="1528">
        <f t="shared" si="32"/>
        <v>0</v>
      </c>
      <c r="O591" s="1153"/>
      <c r="P591" s="1742"/>
      <c r="Q591" s="1743">
        <f t="shared" si="33"/>
        <v>0</v>
      </c>
      <c r="R591" s="2107"/>
    </row>
    <row r="592" spans="3:18">
      <c r="C592" s="1524">
        <v>11</v>
      </c>
      <c r="D592" s="1150" t="s">
        <v>5404</v>
      </c>
      <c r="E592" s="1525">
        <v>5</v>
      </c>
      <c r="F592" s="1153" t="s">
        <v>543</v>
      </c>
      <c r="G592" s="1526">
        <v>2</v>
      </c>
      <c r="H592" s="1153">
        <v>2010</v>
      </c>
      <c r="I592" s="1527">
        <v>1995.12</v>
      </c>
      <c r="J592" s="1153">
        <f t="shared" si="36"/>
        <v>100</v>
      </c>
      <c r="K592" s="1527">
        <f t="shared" si="37"/>
        <v>0</v>
      </c>
      <c r="L592" s="1153"/>
      <c r="M592" s="1153"/>
      <c r="N592" s="1528">
        <f t="shared" si="32"/>
        <v>0</v>
      </c>
      <c r="O592" s="1153"/>
      <c r="P592" s="1742"/>
      <c r="Q592" s="1743">
        <f t="shared" si="33"/>
        <v>0</v>
      </c>
      <c r="R592" s="2107"/>
    </row>
    <row r="593" spans="3:18">
      <c r="C593" s="1524">
        <v>12</v>
      </c>
      <c r="D593" s="1150" t="s">
        <v>5407</v>
      </c>
      <c r="E593" s="1525">
        <v>5</v>
      </c>
      <c r="F593" s="1153" t="s">
        <v>543</v>
      </c>
      <c r="G593" s="1526">
        <v>1</v>
      </c>
      <c r="H593" s="1153">
        <v>2010</v>
      </c>
      <c r="I593" s="1527">
        <v>449.23565000000002</v>
      </c>
      <c r="J593" s="1153">
        <f t="shared" si="36"/>
        <v>100</v>
      </c>
      <c r="K593" s="1527">
        <f t="shared" si="37"/>
        <v>0</v>
      </c>
      <c r="L593" s="1153"/>
      <c r="M593" s="1153"/>
      <c r="N593" s="1528">
        <f t="shared" si="32"/>
        <v>0</v>
      </c>
      <c r="O593" s="1153"/>
      <c r="P593" s="1742"/>
      <c r="Q593" s="1743">
        <f t="shared" si="33"/>
        <v>0</v>
      </c>
      <c r="R593" s="2107"/>
    </row>
    <row r="594" spans="3:18">
      <c r="C594" s="1524">
        <v>13</v>
      </c>
      <c r="D594" s="1150" t="s">
        <v>6688</v>
      </c>
      <c r="E594" s="1525">
        <v>5</v>
      </c>
      <c r="F594" s="1153" t="s">
        <v>543</v>
      </c>
      <c r="G594" s="1526">
        <v>1</v>
      </c>
      <c r="H594" s="1153">
        <v>2013</v>
      </c>
      <c r="I594" s="1527">
        <v>1455.6763999999998</v>
      </c>
      <c r="J594" s="1153">
        <f t="shared" si="36"/>
        <v>100</v>
      </c>
      <c r="K594" s="1527">
        <f t="shared" si="37"/>
        <v>0</v>
      </c>
      <c r="L594" s="1153"/>
      <c r="M594" s="1153"/>
      <c r="N594" s="1528">
        <f t="shared" ref="N594:N657" si="38">+L594*M594</f>
        <v>0</v>
      </c>
      <c r="O594" s="1153"/>
      <c r="P594" s="1742"/>
      <c r="Q594" s="1743">
        <f t="shared" si="33"/>
        <v>0</v>
      </c>
      <c r="R594" s="2107"/>
    </row>
    <row r="595" spans="3:18">
      <c r="C595" s="1524">
        <v>14</v>
      </c>
      <c r="D595" s="1150" t="s">
        <v>5405</v>
      </c>
      <c r="E595" s="1525">
        <v>5</v>
      </c>
      <c r="F595" s="1153" t="s">
        <v>543</v>
      </c>
      <c r="G595" s="1526">
        <v>1</v>
      </c>
      <c r="H595" s="1153">
        <v>2013</v>
      </c>
      <c r="I595" s="1527">
        <v>512.01487999999995</v>
      </c>
      <c r="J595" s="1153">
        <f t="shared" si="36"/>
        <v>100</v>
      </c>
      <c r="K595" s="1527">
        <f t="shared" si="37"/>
        <v>0</v>
      </c>
      <c r="L595" s="1153"/>
      <c r="M595" s="1153"/>
      <c r="N595" s="1528">
        <f t="shared" si="38"/>
        <v>0</v>
      </c>
      <c r="O595" s="1153"/>
      <c r="P595" s="1742"/>
      <c r="Q595" s="1743">
        <f t="shared" ref="Q595:Q658" si="39">+O595*P595</f>
        <v>0</v>
      </c>
      <c r="R595" s="2107"/>
    </row>
    <row r="596" spans="3:18">
      <c r="C596" s="1524">
        <v>15</v>
      </c>
      <c r="D596" s="1150" t="s">
        <v>5408</v>
      </c>
      <c r="E596" s="1525">
        <v>5</v>
      </c>
      <c r="F596" s="1153" t="s">
        <v>543</v>
      </c>
      <c r="G596" s="1526">
        <v>1</v>
      </c>
      <c r="H596" s="1153">
        <v>2013</v>
      </c>
      <c r="I596" s="1527">
        <v>512.01487999999995</v>
      </c>
      <c r="J596" s="1153">
        <f t="shared" si="36"/>
        <v>100</v>
      </c>
      <c r="K596" s="1527">
        <f t="shared" si="37"/>
        <v>0</v>
      </c>
      <c r="L596" s="1153"/>
      <c r="M596" s="1153"/>
      <c r="N596" s="1528">
        <f t="shared" si="38"/>
        <v>0</v>
      </c>
      <c r="O596" s="1153"/>
      <c r="P596" s="1742"/>
      <c r="Q596" s="1743">
        <f t="shared" si="39"/>
        <v>0</v>
      </c>
      <c r="R596" s="2107"/>
    </row>
    <row r="597" spans="3:18">
      <c r="C597" s="1524">
        <v>16</v>
      </c>
      <c r="D597" s="1150" t="s">
        <v>5415</v>
      </c>
      <c r="E597" s="1525">
        <v>5</v>
      </c>
      <c r="F597" s="1153" t="s">
        <v>543</v>
      </c>
      <c r="G597" s="1526">
        <v>4</v>
      </c>
      <c r="H597" s="1153">
        <v>2015</v>
      </c>
      <c r="I597" s="1527">
        <v>1378.46156</v>
      </c>
      <c r="J597" s="1153">
        <f t="shared" si="36"/>
        <v>100</v>
      </c>
      <c r="K597" s="1527">
        <f t="shared" si="37"/>
        <v>0</v>
      </c>
      <c r="L597" s="1153"/>
      <c r="M597" s="1153"/>
      <c r="N597" s="1528">
        <f t="shared" si="38"/>
        <v>0</v>
      </c>
      <c r="O597" s="1153"/>
      <c r="P597" s="1742"/>
      <c r="Q597" s="1743">
        <f t="shared" si="39"/>
        <v>0</v>
      </c>
      <c r="R597" s="2107"/>
    </row>
    <row r="598" spans="3:18">
      <c r="C598" s="1524">
        <v>17</v>
      </c>
      <c r="D598" s="1150" t="s">
        <v>5416</v>
      </c>
      <c r="E598" s="1525">
        <v>5</v>
      </c>
      <c r="F598" s="1153" t="s">
        <v>543</v>
      </c>
      <c r="G598" s="1526">
        <v>2</v>
      </c>
      <c r="H598" s="1153">
        <v>2015</v>
      </c>
      <c r="I598" s="1527">
        <v>918</v>
      </c>
      <c r="J598" s="1153">
        <f t="shared" si="36"/>
        <v>100</v>
      </c>
      <c r="K598" s="1527">
        <f t="shared" si="37"/>
        <v>0</v>
      </c>
      <c r="L598" s="1153"/>
      <c r="M598" s="1153"/>
      <c r="N598" s="1528">
        <f t="shared" si="38"/>
        <v>0</v>
      </c>
      <c r="O598" s="1153"/>
      <c r="P598" s="1742"/>
      <c r="Q598" s="1743">
        <f t="shared" si="39"/>
        <v>0</v>
      </c>
      <c r="R598" s="2107"/>
    </row>
    <row r="599" spans="3:18">
      <c r="C599" s="1524">
        <v>18</v>
      </c>
      <c r="D599" s="1150" t="s">
        <v>3487</v>
      </c>
      <c r="E599" s="1525">
        <v>5</v>
      </c>
      <c r="F599" s="1153" t="s">
        <v>543</v>
      </c>
      <c r="G599" s="1526">
        <v>5</v>
      </c>
      <c r="H599" s="1153">
        <v>2017</v>
      </c>
      <c r="I599" s="1527">
        <v>3645</v>
      </c>
      <c r="J599" s="1153">
        <f t="shared" si="36"/>
        <v>100</v>
      </c>
      <c r="K599" s="1527">
        <f t="shared" si="37"/>
        <v>0</v>
      </c>
      <c r="L599" s="1153"/>
      <c r="M599" s="1153"/>
      <c r="N599" s="1528">
        <f t="shared" si="38"/>
        <v>0</v>
      </c>
      <c r="O599" s="1153"/>
      <c r="P599" s="1742"/>
      <c r="Q599" s="1743">
        <f t="shared" si="39"/>
        <v>0</v>
      </c>
      <c r="R599" s="2107"/>
    </row>
    <row r="600" spans="3:18">
      <c r="C600" s="1524">
        <v>19</v>
      </c>
      <c r="D600" s="1150" t="s">
        <v>3488</v>
      </c>
      <c r="E600" s="1525">
        <v>5</v>
      </c>
      <c r="F600" s="1153" t="s">
        <v>543</v>
      </c>
      <c r="G600" s="1526">
        <v>1</v>
      </c>
      <c r="H600" s="1153">
        <v>2017</v>
      </c>
      <c r="I600" s="1527">
        <v>732.27</v>
      </c>
      <c r="J600" s="1153">
        <f t="shared" si="36"/>
        <v>100</v>
      </c>
      <c r="K600" s="1527">
        <f t="shared" si="37"/>
        <v>0</v>
      </c>
      <c r="L600" s="1153"/>
      <c r="M600" s="1153"/>
      <c r="N600" s="1528">
        <f t="shared" si="38"/>
        <v>0</v>
      </c>
      <c r="O600" s="1153"/>
      <c r="P600" s="1742"/>
      <c r="Q600" s="1743">
        <f t="shared" si="39"/>
        <v>0</v>
      </c>
      <c r="R600" s="2107"/>
    </row>
    <row r="601" spans="3:18" ht="27">
      <c r="C601" s="1524">
        <v>20</v>
      </c>
      <c r="D601" s="1150" t="s">
        <v>2370</v>
      </c>
      <c r="E601" s="1525">
        <v>5</v>
      </c>
      <c r="F601" s="1153" t="s">
        <v>543</v>
      </c>
      <c r="G601" s="1526">
        <v>1</v>
      </c>
      <c r="H601" s="1153">
        <v>2019</v>
      </c>
      <c r="I601" s="1527">
        <v>450</v>
      </c>
      <c r="J601" s="1153">
        <f t="shared" si="36"/>
        <v>100</v>
      </c>
      <c r="K601" s="1527">
        <f t="shared" si="37"/>
        <v>0</v>
      </c>
      <c r="L601" s="1153"/>
      <c r="M601" s="1153"/>
      <c r="N601" s="1528">
        <f t="shared" si="38"/>
        <v>0</v>
      </c>
      <c r="O601" s="1153"/>
      <c r="P601" s="1742"/>
      <c r="Q601" s="1743">
        <f t="shared" si="39"/>
        <v>0</v>
      </c>
      <c r="R601" s="2107"/>
    </row>
    <row r="602" spans="3:18" ht="27">
      <c r="C602" s="1524">
        <v>21</v>
      </c>
      <c r="D602" s="1150" t="s">
        <v>2369</v>
      </c>
      <c r="E602" s="1525">
        <v>5</v>
      </c>
      <c r="F602" s="1153" t="s">
        <v>543</v>
      </c>
      <c r="G602" s="1526">
        <v>3</v>
      </c>
      <c r="H602" s="1153">
        <v>2019</v>
      </c>
      <c r="I602" s="1527">
        <v>1339.2</v>
      </c>
      <c r="J602" s="1153">
        <f t="shared" si="36"/>
        <v>100</v>
      </c>
      <c r="K602" s="1527">
        <f t="shared" si="37"/>
        <v>0</v>
      </c>
      <c r="L602" s="1153"/>
      <c r="M602" s="1153"/>
      <c r="N602" s="1528">
        <f t="shared" si="38"/>
        <v>0</v>
      </c>
      <c r="O602" s="1153"/>
      <c r="P602" s="1742"/>
      <c r="Q602" s="1743">
        <f t="shared" si="39"/>
        <v>0</v>
      </c>
      <c r="R602" s="2107"/>
    </row>
    <row r="603" spans="3:18">
      <c r="C603" s="1524">
        <v>22</v>
      </c>
      <c r="D603" s="1150" t="s">
        <v>2367</v>
      </c>
      <c r="E603" s="1525">
        <v>5</v>
      </c>
      <c r="F603" s="1153" t="s">
        <v>543</v>
      </c>
      <c r="G603" s="1526">
        <v>1</v>
      </c>
      <c r="H603" s="1153">
        <v>2019</v>
      </c>
      <c r="I603" s="1527">
        <v>510</v>
      </c>
      <c r="J603" s="1153">
        <f t="shared" si="36"/>
        <v>100</v>
      </c>
      <c r="K603" s="1527">
        <f t="shared" si="37"/>
        <v>0</v>
      </c>
      <c r="L603" s="1153"/>
      <c r="M603" s="1153"/>
      <c r="N603" s="1528">
        <f t="shared" si="38"/>
        <v>0</v>
      </c>
      <c r="O603" s="1153"/>
      <c r="P603" s="1742"/>
      <c r="Q603" s="1743">
        <f t="shared" si="39"/>
        <v>0</v>
      </c>
      <c r="R603" s="2107"/>
    </row>
    <row r="604" spans="3:18" ht="40.5">
      <c r="C604" s="1524">
        <v>23</v>
      </c>
      <c r="D604" s="1150" t="s">
        <v>2831</v>
      </c>
      <c r="E604" s="1525">
        <v>5</v>
      </c>
      <c r="F604" s="1153" t="s">
        <v>543</v>
      </c>
      <c r="G604" s="1526">
        <v>2</v>
      </c>
      <c r="H604" s="1153">
        <v>2020</v>
      </c>
      <c r="I604" s="1527">
        <v>4769.652</v>
      </c>
      <c r="J604" s="1153">
        <f t="shared" si="36"/>
        <v>100</v>
      </c>
      <c r="K604" s="1527">
        <f t="shared" si="37"/>
        <v>0</v>
      </c>
      <c r="L604" s="1153"/>
      <c r="M604" s="1153"/>
      <c r="N604" s="1528">
        <f t="shared" si="38"/>
        <v>0</v>
      </c>
      <c r="O604" s="1153"/>
      <c r="P604" s="1742"/>
      <c r="Q604" s="1743">
        <f t="shared" si="39"/>
        <v>0</v>
      </c>
      <c r="R604" s="2107"/>
    </row>
    <row r="605" spans="3:18" ht="40.5">
      <c r="C605" s="1524">
        <v>24</v>
      </c>
      <c r="D605" s="1150" t="s">
        <v>4580</v>
      </c>
      <c r="E605" s="1525">
        <v>5</v>
      </c>
      <c r="F605" s="1153" t="s">
        <v>543</v>
      </c>
      <c r="G605" s="1526">
        <v>2</v>
      </c>
      <c r="H605" s="1153">
        <v>2020</v>
      </c>
      <c r="I605" s="1527">
        <v>4928.3999999999996</v>
      </c>
      <c r="J605" s="1153">
        <f t="shared" si="36"/>
        <v>100</v>
      </c>
      <c r="K605" s="1527">
        <f t="shared" si="37"/>
        <v>0</v>
      </c>
      <c r="L605" s="1153"/>
      <c r="M605" s="1153"/>
      <c r="N605" s="1528">
        <f t="shared" si="38"/>
        <v>0</v>
      </c>
      <c r="O605" s="1153"/>
      <c r="P605" s="1742"/>
      <c r="Q605" s="1743">
        <f t="shared" si="39"/>
        <v>0</v>
      </c>
      <c r="R605" s="2107"/>
    </row>
    <row r="606" spans="3:18" ht="54">
      <c r="C606" s="1524">
        <v>25</v>
      </c>
      <c r="D606" s="1150" t="s">
        <v>2372</v>
      </c>
      <c r="E606" s="1525">
        <v>5</v>
      </c>
      <c r="F606" s="1153" t="s">
        <v>543</v>
      </c>
      <c r="G606" s="1526">
        <v>18</v>
      </c>
      <c r="H606" s="1153">
        <v>2020</v>
      </c>
      <c r="I606" s="1527">
        <v>7857</v>
      </c>
      <c r="J606" s="1153">
        <f t="shared" si="36"/>
        <v>100</v>
      </c>
      <c r="K606" s="1527">
        <f t="shared" si="37"/>
        <v>0</v>
      </c>
      <c r="L606" s="1153"/>
      <c r="M606" s="1153"/>
      <c r="N606" s="1528">
        <f t="shared" si="38"/>
        <v>0</v>
      </c>
      <c r="O606" s="1153"/>
      <c r="P606" s="1742"/>
      <c r="Q606" s="1743">
        <f t="shared" si="39"/>
        <v>0</v>
      </c>
      <c r="R606" s="2107"/>
    </row>
    <row r="607" spans="3:18" ht="27">
      <c r="C607" s="1524">
        <v>26</v>
      </c>
      <c r="D607" s="1150" t="s">
        <v>5411</v>
      </c>
      <c r="E607" s="1525">
        <v>5</v>
      </c>
      <c r="F607" s="1153" t="s">
        <v>543</v>
      </c>
      <c r="G607" s="1526">
        <v>1</v>
      </c>
      <c r="H607" s="1153">
        <v>2020</v>
      </c>
      <c r="I607" s="1527">
        <v>449.9</v>
      </c>
      <c r="J607" s="1153">
        <f t="shared" si="36"/>
        <v>100</v>
      </c>
      <c r="K607" s="1527">
        <f t="shared" si="37"/>
        <v>0</v>
      </c>
      <c r="L607" s="1153"/>
      <c r="M607" s="1153"/>
      <c r="N607" s="1528">
        <f t="shared" si="38"/>
        <v>0</v>
      </c>
      <c r="O607" s="1153"/>
      <c r="P607" s="1742"/>
      <c r="Q607" s="1743">
        <f t="shared" si="39"/>
        <v>0</v>
      </c>
      <c r="R607" s="2107"/>
    </row>
    <row r="608" spans="3:18" ht="27">
      <c r="C608" s="1524">
        <v>27</v>
      </c>
      <c r="D608" s="1150" t="s">
        <v>2830</v>
      </c>
      <c r="E608" s="1525">
        <v>5</v>
      </c>
      <c r="F608" s="1153" t="s">
        <v>543</v>
      </c>
      <c r="G608" s="1526">
        <v>3</v>
      </c>
      <c r="H608" s="1153">
        <v>2020</v>
      </c>
      <c r="I608" s="1527">
        <v>1349.7</v>
      </c>
      <c r="J608" s="1153">
        <f t="shared" si="36"/>
        <v>100</v>
      </c>
      <c r="K608" s="1527">
        <f t="shared" si="37"/>
        <v>0</v>
      </c>
      <c r="L608" s="1153"/>
      <c r="M608" s="1153"/>
      <c r="N608" s="1528">
        <f t="shared" si="38"/>
        <v>0</v>
      </c>
      <c r="O608" s="1153"/>
      <c r="P608" s="1742"/>
      <c r="Q608" s="1743">
        <f t="shared" si="39"/>
        <v>0</v>
      </c>
      <c r="R608" s="2107"/>
    </row>
    <row r="609" spans="3:18" ht="27">
      <c r="C609" s="1524">
        <v>28</v>
      </c>
      <c r="D609" s="1150" t="s">
        <v>2371</v>
      </c>
      <c r="E609" s="1525">
        <v>5</v>
      </c>
      <c r="F609" s="1153" t="s">
        <v>543</v>
      </c>
      <c r="G609" s="1526">
        <v>7</v>
      </c>
      <c r="H609" s="1153">
        <v>2020</v>
      </c>
      <c r="I609" s="1527">
        <v>2996</v>
      </c>
      <c r="J609" s="1153">
        <f t="shared" si="36"/>
        <v>100</v>
      </c>
      <c r="K609" s="1527">
        <f t="shared" si="37"/>
        <v>0</v>
      </c>
      <c r="L609" s="1153"/>
      <c r="M609" s="1153"/>
      <c r="N609" s="1528">
        <f t="shared" si="38"/>
        <v>0</v>
      </c>
      <c r="O609" s="1153"/>
      <c r="P609" s="1742"/>
      <c r="Q609" s="1743">
        <f t="shared" si="39"/>
        <v>0</v>
      </c>
      <c r="R609" s="2107"/>
    </row>
    <row r="610" spans="3:18" ht="40.5">
      <c r="C610" s="1524">
        <v>29</v>
      </c>
      <c r="D610" s="1150" t="s">
        <v>5702</v>
      </c>
      <c r="E610" s="1525">
        <v>5</v>
      </c>
      <c r="F610" s="1153" t="s">
        <v>543</v>
      </c>
      <c r="G610" s="1526">
        <v>2</v>
      </c>
      <c r="H610" s="1153">
        <v>2022</v>
      </c>
      <c r="I610" s="1527">
        <v>7956</v>
      </c>
      <c r="J610" s="1153">
        <f t="shared" si="36"/>
        <v>60</v>
      </c>
      <c r="K610" s="1527">
        <f t="shared" si="37"/>
        <v>3182.4000000000005</v>
      </c>
      <c r="L610" s="1153"/>
      <c r="M610" s="1153"/>
      <c r="N610" s="1528">
        <f t="shared" si="38"/>
        <v>0</v>
      </c>
      <c r="O610" s="1153"/>
      <c r="P610" s="1742"/>
      <c r="Q610" s="1743">
        <f t="shared" si="39"/>
        <v>0</v>
      </c>
      <c r="R610" s="2107"/>
    </row>
    <row r="611" spans="3:18" ht="27">
      <c r="C611" s="1524">
        <v>30</v>
      </c>
      <c r="D611" s="1150" t="s">
        <v>5340</v>
      </c>
      <c r="E611" s="1525">
        <v>5</v>
      </c>
      <c r="F611" s="1153" t="s">
        <v>543</v>
      </c>
      <c r="G611" s="1526">
        <v>1</v>
      </c>
      <c r="H611" s="1153">
        <v>2022</v>
      </c>
      <c r="I611" s="1527">
        <v>501.81817999999998</v>
      </c>
      <c r="J611" s="1153">
        <f t="shared" si="36"/>
        <v>60</v>
      </c>
      <c r="K611" s="1527">
        <f t="shared" si="37"/>
        <v>200.72727200000003</v>
      </c>
      <c r="L611" s="1153"/>
      <c r="M611" s="1153"/>
      <c r="N611" s="1528">
        <f t="shared" si="38"/>
        <v>0</v>
      </c>
      <c r="O611" s="1153"/>
      <c r="P611" s="1742"/>
      <c r="Q611" s="1743">
        <f t="shared" si="39"/>
        <v>0</v>
      </c>
      <c r="R611" s="2107"/>
    </row>
    <row r="612" spans="3:18" ht="27">
      <c r="C612" s="1524">
        <v>31</v>
      </c>
      <c r="D612" s="1150" t="s">
        <v>5413</v>
      </c>
      <c r="E612" s="1525">
        <v>5</v>
      </c>
      <c r="F612" s="1153" t="s">
        <v>543</v>
      </c>
      <c r="G612" s="1526">
        <v>2</v>
      </c>
      <c r="H612" s="1153">
        <v>2022</v>
      </c>
      <c r="I612" s="1527">
        <v>1003.63636</v>
      </c>
      <c r="J612" s="1153">
        <f t="shared" si="36"/>
        <v>60</v>
      </c>
      <c r="K612" s="1527">
        <f t="shared" si="37"/>
        <v>401.45454400000006</v>
      </c>
      <c r="L612" s="1153"/>
      <c r="M612" s="1153"/>
      <c r="N612" s="1528">
        <f t="shared" si="38"/>
        <v>0</v>
      </c>
      <c r="O612" s="1153"/>
      <c r="P612" s="1742"/>
      <c r="Q612" s="1743">
        <f t="shared" si="39"/>
        <v>0</v>
      </c>
      <c r="R612" s="2107"/>
    </row>
    <row r="613" spans="3:18" ht="27">
      <c r="C613" s="1524">
        <v>32</v>
      </c>
      <c r="D613" s="1150" t="s">
        <v>5339</v>
      </c>
      <c r="E613" s="1525">
        <v>5</v>
      </c>
      <c r="F613" s="1153" t="s">
        <v>543</v>
      </c>
      <c r="G613" s="1526">
        <v>3</v>
      </c>
      <c r="H613" s="1153">
        <v>2022</v>
      </c>
      <c r="I613" s="1527">
        <v>1505.45454</v>
      </c>
      <c r="J613" s="1153">
        <f t="shared" si="36"/>
        <v>60</v>
      </c>
      <c r="K613" s="1527">
        <f t="shared" si="37"/>
        <v>602.18181600000003</v>
      </c>
      <c r="L613" s="1153"/>
      <c r="M613" s="1153"/>
      <c r="N613" s="1528">
        <f t="shared" si="38"/>
        <v>0</v>
      </c>
      <c r="O613" s="1153"/>
      <c r="P613" s="1742"/>
      <c r="Q613" s="1743">
        <f t="shared" si="39"/>
        <v>0</v>
      </c>
      <c r="R613" s="2107"/>
    </row>
    <row r="614" spans="3:18">
      <c r="C614" s="1524">
        <v>33</v>
      </c>
      <c r="D614" s="1150" t="s">
        <v>5338</v>
      </c>
      <c r="E614" s="1525">
        <v>5</v>
      </c>
      <c r="F614" s="1153" t="s">
        <v>543</v>
      </c>
      <c r="G614" s="1526">
        <v>2</v>
      </c>
      <c r="H614" s="1153">
        <v>2022</v>
      </c>
      <c r="I614" s="1527">
        <v>702.702</v>
      </c>
      <c r="J614" s="1153">
        <f t="shared" si="36"/>
        <v>60</v>
      </c>
      <c r="K614" s="1527">
        <f t="shared" si="37"/>
        <v>281.08080000000001</v>
      </c>
      <c r="L614" s="1153"/>
      <c r="M614" s="1153"/>
      <c r="N614" s="1528">
        <f t="shared" si="38"/>
        <v>0</v>
      </c>
      <c r="O614" s="1153"/>
      <c r="P614" s="1742"/>
      <c r="Q614" s="1743">
        <f t="shared" si="39"/>
        <v>0</v>
      </c>
      <c r="R614" s="2107"/>
    </row>
    <row r="615" spans="3:18" ht="27">
      <c r="C615" s="1524">
        <v>34</v>
      </c>
      <c r="D615" s="1150" t="s">
        <v>6772</v>
      </c>
      <c r="E615" s="1525">
        <v>5</v>
      </c>
      <c r="F615" s="1153" t="s">
        <v>543</v>
      </c>
      <c r="G615" s="1526">
        <v>1</v>
      </c>
      <c r="H615" s="1153">
        <v>2023</v>
      </c>
      <c r="I615" s="1527">
        <v>501.81817999999998</v>
      </c>
      <c r="J615" s="1153">
        <f t="shared" si="36"/>
        <v>40</v>
      </c>
      <c r="K615" s="1527">
        <f t="shared" si="37"/>
        <v>301.09090800000001</v>
      </c>
      <c r="L615" s="1153"/>
      <c r="M615" s="1153"/>
      <c r="N615" s="1528">
        <f t="shared" si="38"/>
        <v>0</v>
      </c>
      <c r="O615" s="1153"/>
      <c r="P615" s="1742"/>
      <c r="Q615" s="1743">
        <f t="shared" si="39"/>
        <v>0</v>
      </c>
      <c r="R615" s="2107"/>
    </row>
    <row r="616" spans="3:18" ht="27">
      <c r="C616" s="1524">
        <v>35</v>
      </c>
      <c r="D616" s="1150" t="s">
        <v>6646</v>
      </c>
      <c r="E616" s="1525">
        <v>5</v>
      </c>
      <c r="F616" s="1153" t="s">
        <v>543</v>
      </c>
      <c r="G616" s="1526">
        <v>6</v>
      </c>
      <c r="H616" s="1153">
        <v>2023</v>
      </c>
      <c r="I616" s="1527">
        <v>3010.9090799999999</v>
      </c>
      <c r="J616" s="1153">
        <f t="shared" si="36"/>
        <v>40</v>
      </c>
      <c r="K616" s="1527">
        <f t="shared" si="37"/>
        <v>1806.5454479999999</v>
      </c>
      <c r="L616" s="1153"/>
      <c r="M616" s="1153"/>
      <c r="N616" s="1528">
        <f t="shared" si="38"/>
        <v>0</v>
      </c>
      <c r="O616" s="1153"/>
      <c r="P616" s="1742"/>
      <c r="Q616" s="1743">
        <f t="shared" si="39"/>
        <v>0</v>
      </c>
      <c r="R616" s="2107"/>
    </row>
    <row r="617" spans="3:18" ht="54">
      <c r="C617" s="1524">
        <v>36</v>
      </c>
      <c r="D617" s="1150" t="s">
        <v>2372</v>
      </c>
      <c r="E617" s="1525">
        <v>5</v>
      </c>
      <c r="F617" s="1153" t="s">
        <v>543</v>
      </c>
      <c r="G617" s="1526">
        <v>3</v>
      </c>
      <c r="H617" s="1153" t="s">
        <v>5425</v>
      </c>
      <c r="I617" s="1527">
        <v>1309.5</v>
      </c>
      <c r="J617" s="1153">
        <f t="shared" si="36"/>
        <v>80</v>
      </c>
      <c r="K617" s="1527">
        <f t="shared" si="37"/>
        <v>261.89999999999986</v>
      </c>
      <c r="L617" s="1153"/>
      <c r="M617" s="1153"/>
      <c r="N617" s="1528">
        <f t="shared" si="38"/>
        <v>0</v>
      </c>
      <c r="O617" s="1153"/>
      <c r="P617" s="1742"/>
      <c r="Q617" s="1743">
        <f t="shared" si="39"/>
        <v>0</v>
      </c>
      <c r="R617" s="2107"/>
    </row>
    <row r="618" spans="3:18" ht="54">
      <c r="C618" s="1524">
        <v>37</v>
      </c>
      <c r="D618" s="1150" t="s">
        <v>2372</v>
      </c>
      <c r="E618" s="1525">
        <v>5</v>
      </c>
      <c r="F618" s="1153" t="s">
        <v>543</v>
      </c>
      <c r="G618" s="1526">
        <v>1</v>
      </c>
      <c r="H618" s="1153" t="s">
        <v>5410</v>
      </c>
      <c r="I618" s="1527">
        <v>436.5</v>
      </c>
      <c r="J618" s="1153">
        <f t="shared" si="36"/>
        <v>60</v>
      </c>
      <c r="K618" s="1527">
        <f t="shared" si="37"/>
        <v>174.60000000000002</v>
      </c>
      <c r="L618" s="1153"/>
      <c r="M618" s="1153"/>
      <c r="N618" s="1528">
        <f t="shared" si="38"/>
        <v>0</v>
      </c>
      <c r="O618" s="1153"/>
      <c r="P618" s="1742"/>
      <c r="Q618" s="1743">
        <f t="shared" si="39"/>
        <v>0</v>
      </c>
      <c r="R618" s="2108"/>
    </row>
    <row r="619" spans="3:18">
      <c r="C619" s="1513">
        <v>1</v>
      </c>
      <c r="D619" s="1417" t="s">
        <v>3508</v>
      </c>
      <c r="E619" s="1514">
        <v>5</v>
      </c>
      <c r="F619" s="1426" t="s">
        <v>543</v>
      </c>
      <c r="G619" s="1515">
        <v>1</v>
      </c>
      <c r="H619" s="1426">
        <v>2005</v>
      </c>
      <c r="I619" s="1516">
        <v>359.68</v>
      </c>
      <c r="J619" s="1426">
        <f t="shared" si="36"/>
        <v>100</v>
      </c>
      <c r="K619" s="1516">
        <f t="shared" si="37"/>
        <v>0</v>
      </c>
      <c r="L619" s="1426"/>
      <c r="M619" s="1426"/>
      <c r="N619" s="1517">
        <f t="shared" si="38"/>
        <v>0</v>
      </c>
      <c r="O619" s="1426"/>
      <c r="P619" s="1738"/>
      <c r="Q619" s="1739">
        <f t="shared" si="39"/>
        <v>0</v>
      </c>
      <c r="R619" s="2109" t="s">
        <v>3542</v>
      </c>
    </row>
    <row r="620" spans="3:18">
      <c r="C620" s="1513">
        <v>2</v>
      </c>
      <c r="D620" s="1417" t="s">
        <v>3509</v>
      </c>
      <c r="E620" s="1514">
        <v>5</v>
      </c>
      <c r="F620" s="1426" t="s">
        <v>543</v>
      </c>
      <c r="G620" s="1515">
        <v>1</v>
      </c>
      <c r="H620" s="1426">
        <v>2002</v>
      </c>
      <c r="I620" s="1516">
        <v>359.68</v>
      </c>
      <c r="J620" s="1426">
        <f t="shared" si="36"/>
        <v>100</v>
      </c>
      <c r="K620" s="1516">
        <f t="shared" si="37"/>
        <v>0</v>
      </c>
      <c r="L620" s="1426"/>
      <c r="M620" s="1426"/>
      <c r="N620" s="1517">
        <f t="shared" si="38"/>
        <v>0</v>
      </c>
      <c r="O620" s="1426"/>
      <c r="P620" s="1738"/>
      <c r="Q620" s="1739">
        <f t="shared" si="39"/>
        <v>0</v>
      </c>
      <c r="R620" s="2110"/>
    </row>
    <row r="621" spans="3:18">
      <c r="C621" s="1513">
        <v>3</v>
      </c>
      <c r="D621" s="1417" t="s">
        <v>3534</v>
      </c>
      <c r="E621" s="1514">
        <v>5</v>
      </c>
      <c r="F621" s="1426" t="s">
        <v>543</v>
      </c>
      <c r="G621" s="1515">
        <v>1</v>
      </c>
      <c r="H621" s="1426">
        <v>2005</v>
      </c>
      <c r="I621" s="1516">
        <v>1774.8969999999999</v>
      </c>
      <c r="J621" s="1426">
        <f t="shared" si="36"/>
        <v>100</v>
      </c>
      <c r="K621" s="1516">
        <f t="shared" si="37"/>
        <v>0</v>
      </c>
      <c r="L621" s="1426"/>
      <c r="M621" s="1426"/>
      <c r="N621" s="1517">
        <f t="shared" si="38"/>
        <v>0</v>
      </c>
      <c r="O621" s="1426"/>
      <c r="P621" s="1738"/>
      <c r="Q621" s="1739">
        <f t="shared" si="39"/>
        <v>0</v>
      </c>
      <c r="R621" s="2110"/>
    </row>
    <row r="622" spans="3:18">
      <c r="C622" s="1513">
        <v>4</v>
      </c>
      <c r="D622" s="1417" t="s">
        <v>3535</v>
      </c>
      <c r="E622" s="1514">
        <v>5</v>
      </c>
      <c r="F622" s="1426" t="s">
        <v>543</v>
      </c>
      <c r="G622" s="1515">
        <v>1</v>
      </c>
      <c r="H622" s="1426">
        <v>2005</v>
      </c>
      <c r="I622" s="1516">
        <v>1611.0119999999999</v>
      </c>
      <c r="J622" s="1426">
        <f t="shared" si="36"/>
        <v>100</v>
      </c>
      <c r="K622" s="1516">
        <f t="shared" si="37"/>
        <v>0</v>
      </c>
      <c r="L622" s="1426"/>
      <c r="M622" s="1426"/>
      <c r="N622" s="1517">
        <f t="shared" si="38"/>
        <v>0</v>
      </c>
      <c r="O622" s="1426"/>
      <c r="P622" s="1738"/>
      <c r="Q622" s="1739">
        <f t="shared" si="39"/>
        <v>0</v>
      </c>
      <c r="R622" s="2110"/>
    </row>
    <row r="623" spans="3:18">
      <c r="C623" s="1513">
        <v>5</v>
      </c>
      <c r="D623" s="1417" t="s">
        <v>3536</v>
      </c>
      <c r="E623" s="1514">
        <v>5</v>
      </c>
      <c r="F623" s="1426" t="s">
        <v>543</v>
      </c>
      <c r="G623" s="1515">
        <v>3</v>
      </c>
      <c r="H623" s="1426">
        <v>2008</v>
      </c>
      <c r="I623" s="1516">
        <v>1626</v>
      </c>
      <c r="J623" s="1426">
        <f t="shared" si="36"/>
        <v>100</v>
      </c>
      <c r="K623" s="1516">
        <f t="shared" si="37"/>
        <v>0</v>
      </c>
      <c r="L623" s="1426"/>
      <c r="M623" s="1426"/>
      <c r="N623" s="1517">
        <f t="shared" si="38"/>
        <v>0</v>
      </c>
      <c r="O623" s="1426"/>
      <c r="P623" s="1738"/>
      <c r="Q623" s="1739">
        <f t="shared" si="39"/>
        <v>0</v>
      </c>
      <c r="R623" s="2110"/>
    </row>
    <row r="624" spans="3:18">
      <c r="C624" s="1513">
        <v>6</v>
      </c>
      <c r="D624" s="1417" t="s">
        <v>3510</v>
      </c>
      <c r="E624" s="1514">
        <v>5</v>
      </c>
      <c r="F624" s="1426" t="s">
        <v>543</v>
      </c>
      <c r="G624" s="1515">
        <v>10</v>
      </c>
      <c r="H624" s="1426">
        <v>2005</v>
      </c>
      <c r="I624" s="1516">
        <v>5328.4430000000002</v>
      </c>
      <c r="J624" s="1426">
        <f t="shared" si="36"/>
        <v>100</v>
      </c>
      <c r="K624" s="1516">
        <f t="shared" si="37"/>
        <v>0</v>
      </c>
      <c r="L624" s="1426"/>
      <c r="M624" s="1426"/>
      <c r="N624" s="1517">
        <f t="shared" si="38"/>
        <v>0</v>
      </c>
      <c r="O624" s="1426"/>
      <c r="P624" s="1738"/>
      <c r="Q624" s="1739">
        <f t="shared" si="39"/>
        <v>0</v>
      </c>
      <c r="R624" s="2110"/>
    </row>
    <row r="625" spans="3:18" ht="40.5">
      <c r="C625" s="1513">
        <v>7</v>
      </c>
      <c r="D625" s="1417" t="s">
        <v>3511</v>
      </c>
      <c r="E625" s="1514">
        <v>5</v>
      </c>
      <c r="F625" s="1426" t="s">
        <v>543</v>
      </c>
      <c r="G625" s="1515">
        <v>3</v>
      </c>
      <c r="H625" s="1426">
        <v>2005</v>
      </c>
      <c r="I625" s="1516">
        <v>748.5</v>
      </c>
      <c r="J625" s="1426">
        <f t="shared" si="36"/>
        <v>100</v>
      </c>
      <c r="K625" s="1516">
        <f t="shared" si="37"/>
        <v>0</v>
      </c>
      <c r="L625" s="1426"/>
      <c r="M625" s="1426"/>
      <c r="N625" s="1517">
        <f t="shared" si="38"/>
        <v>0</v>
      </c>
      <c r="O625" s="1426"/>
      <c r="P625" s="1738"/>
      <c r="Q625" s="1739">
        <f t="shared" si="39"/>
        <v>0</v>
      </c>
      <c r="R625" s="2110"/>
    </row>
    <row r="626" spans="3:18">
      <c r="C626" s="1513">
        <v>8</v>
      </c>
      <c r="D626" s="1417" t="s">
        <v>3512</v>
      </c>
      <c r="E626" s="1514">
        <v>5</v>
      </c>
      <c r="F626" s="1426" t="s">
        <v>543</v>
      </c>
      <c r="G626" s="1515">
        <v>10</v>
      </c>
      <c r="H626" s="1426">
        <v>2006</v>
      </c>
      <c r="I626" s="1516">
        <v>2718.6930000000002</v>
      </c>
      <c r="J626" s="1426">
        <f t="shared" si="36"/>
        <v>100</v>
      </c>
      <c r="K626" s="1516">
        <f t="shared" si="37"/>
        <v>0</v>
      </c>
      <c r="L626" s="1426"/>
      <c r="M626" s="1426"/>
      <c r="N626" s="1517">
        <f t="shared" si="38"/>
        <v>0</v>
      </c>
      <c r="O626" s="1426"/>
      <c r="P626" s="1738"/>
      <c r="Q626" s="1739">
        <f t="shared" si="39"/>
        <v>0</v>
      </c>
      <c r="R626" s="2110"/>
    </row>
    <row r="627" spans="3:18">
      <c r="C627" s="1513">
        <v>9</v>
      </c>
      <c r="D627" s="1417" t="s">
        <v>3513</v>
      </c>
      <c r="E627" s="1514">
        <v>5</v>
      </c>
      <c r="F627" s="1426" t="s">
        <v>543</v>
      </c>
      <c r="G627" s="1515">
        <v>2</v>
      </c>
      <c r="H627" s="1426">
        <v>2009</v>
      </c>
      <c r="I627" s="1516">
        <v>898.47130000000004</v>
      </c>
      <c r="J627" s="1426">
        <f t="shared" si="36"/>
        <v>100</v>
      </c>
      <c r="K627" s="1516">
        <f t="shared" si="37"/>
        <v>0</v>
      </c>
      <c r="L627" s="1426"/>
      <c r="M627" s="1426"/>
      <c r="N627" s="1517">
        <f t="shared" si="38"/>
        <v>0</v>
      </c>
      <c r="O627" s="1426"/>
      <c r="P627" s="1738"/>
      <c r="Q627" s="1739">
        <f t="shared" si="39"/>
        <v>0</v>
      </c>
      <c r="R627" s="2110"/>
    </row>
    <row r="628" spans="3:18">
      <c r="C628" s="1513">
        <v>10</v>
      </c>
      <c r="D628" s="1417" t="s">
        <v>3514</v>
      </c>
      <c r="E628" s="1514">
        <v>5</v>
      </c>
      <c r="F628" s="1426" t="s">
        <v>543</v>
      </c>
      <c r="G628" s="1515">
        <v>9</v>
      </c>
      <c r="H628" s="1426">
        <v>2005</v>
      </c>
      <c r="I628" s="1516">
        <v>4938.1019999999999</v>
      </c>
      <c r="J628" s="1426">
        <f t="shared" si="36"/>
        <v>100</v>
      </c>
      <c r="K628" s="1516">
        <f t="shared" si="37"/>
        <v>0</v>
      </c>
      <c r="L628" s="1426"/>
      <c r="M628" s="1426"/>
      <c r="N628" s="1517">
        <f t="shared" si="38"/>
        <v>0</v>
      </c>
      <c r="O628" s="1426"/>
      <c r="P628" s="1738"/>
      <c r="Q628" s="1739">
        <f t="shared" si="39"/>
        <v>0</v>
      </c>
      <c r="R628" s="2110"/>
    </row>
    <row r="629" spans="3:18" ht="40.5">
      <c r="C629" s="1513">
        <v>11</v>
      </c>
      <c r="D629" s="1417" t="s">
        <v>3515</v>
      </c>
      <c r="E629" s="1514">
        <v>5</v>
      </c>
      <c r="F629" s="1426" t="s">
        <v>543</v>
      </c>
      <c r="G629" s="1515">
        <v>1</v>
      </c>
      <c r="H629" s="1426">
        <v>2006</v>
      </c>
      <c r="I629" s="1516">
        <v>255</v>
      </c>
      <c r="J629" s="1426">
        <f t="shared" si="36"/>
        <v>100</v>
      </c>
      <c r="K629" s="1516">
        <f t="shared" si="37"/>
        <v>0</v>
      </c>
      <c r="L629" s="1426"/>
      <c r="M629" s="1426"/>
      <c r="N629" s="1517">
        <f t="shared" si="38"/>
        <v>0</v>
      </c>
      <c r="O629" s="1426"/>
      <c r="P629" s="1738"/>
      <c r="Q629" s="1739">
        <f t="shared" si="39"/>
        <v>0</v>
      </c>
      <c r="R629" s="2110"/>
    </row>
    <row r="630" spans="3:18" ht="40.5">
      <c r="C630" s="1513">
        <v>12</v>
      </c>
      <c r="D630" s="1417" t="s">
        <v>3516</v>
      </c>
      <c r="E630" s="1514">
        <v>5</v>
      </c>
      <c r="F630" s="1426" t="s">
        <v>543</v>
      </c>
      <c r="G630" s="1515">
        <v>1</v>
      </c>
      <c r="H630" s="1426">
        <v>2007</v>
      </c>
      <c r="I630" s="1516">
        <v>259.10000000000002</v>
      </c>
      <c r="J630" s="1426">
        <f t="shared" si="36"/>
        <v>100</v>
      </c>
      <c r="K630" s="1516">
        <f t="shared" si="37"/>
        <v>0</v>
      </c>
      <c r="L630" s="1426"/>
      <c r="M630" s="1426"/>
      <c r="N630" s="1517">
        <f t="shared" si="38"/>
        <v>0</v>
      </c>
      <c r="O630" s="1426"/>
      <c r="P630" s="1738"/>
      <c r="Q630" s="1739">
        <f t="shared" si="39"/>
        <v>0</v>
      </c>
      <c r="R630" s="2110"/>
    </row>
    <row r="631" spans="3:18" ht="40.5">
      <c r="C631" s="1513">
        <v>13</v>
      </c>
      <c r="D631" s="1417" t="s">
        <v>3517</v>
      </c>
      <c r="E631" s="1514">
        <v>5</v>
      </c>
      <c r="F631" s="1426" t="s">
        <v>543</v>
      </c>
      <c r="G631" s="1515">
        <v>9</v>
      </c>
      <c r="H631" s="1426">
        <v>2007</v>
      </c>
      <c r="I631" s="1516">
        <v>2237.4</v>
      </c>
      <c r="J631" s="1426">
        <f t="shared" si="36"/>
        <v>100</v>
      </c>
      <c r="K631" s="1516">
        <f t="shared" si="37"/>
        <v>0</v>
      </c>
      <c r="L631" s="1426"/>
      <c r="M631" s="1426"/>
      <c r="N631" s="1517">
        <f t="shared" si="38"/>
        <v>0</v>
      </c>
      <c r="O631" s="1426"/>
      <c r="P631" s="1738"/>
      <c r="Q631" s="1739">
        <f t="shared" si="39"/>
        <v>0</v>
      </c>
      <c r="R631" s="2110"/>
    </row>
    <row r="632" spans="3:18" ht="40.5">
      <c r="C632" s="1513">
        <v>14</v>
      </c>
      <c r="D632" s="1417" t="s">
        <v>3518</v>
      </c>
      <c r="E632" s="1514">
        <v>5</v>
      </c>
      <c r="F632" s="1426" t="s">
        <v>543</v>
      </c>
      <c r="G632" s="1515">
        <v>3</v>
      </c>
      <c r="H632" s="1426">
        <v>2008</v>
      </c>
      <c r="I632" s="1516">
        <v>801.9</v>
      </c>
      <c r="J632" s="1426">
        <f t="shared" si="36"/>
        <v>100</v>
      </c>
      <c r="K632" s="1516">
        <f t="shared" si="37"/>
        <v>0</v>
      </c>
      <c r="L632" s="1426"/>
      <c r="M632" s="1426"/>
      <c r="N632" s="1517">
        <f t="shared" si="38"/>
        <v>0</v>
      </c>
      <c r="O632" s="1426"/>
      <c r="P632" s="1738"/>
      <c r="Q632" s="1739">
        <f t="shared" si="39"/>
        <v>0</v>
      </c>
      <c r="R632" s="2110"/>
    </row>
    <row r="633" spans="3:18">
      <c r="C633" s="1513">
        <v>15</v>
      </c>
      <c r="D633" s="1417" t="s">
        <v>3519</v>
      </c>
      <c r="E633" s="1514">
        <v>5</v>
      </c>
      <c r="F633" s="1426" t="s">
        <v>543</v>
      </c>
      <c r="G633" s="1515">
        <v>9</v>
      </c>
      <c r="H633" s="1426">
        <v>2008</v>
      </c>
      <c r="I633" s="1516">
        <v>3642.165</v>
      </c>
      <c r="J633" s="1426">
        <f t="shared" si="36"/>
        <v>100</v>
      </c>
      <c r="K633" s="1516">
        <f t="shared" si="37"/>
        <v>0</v>
      </c>
      <c r="L633" s="1426"/>
      <c r="M633" s="1426"/>
      <c r="N633" s="1517">
        <f t="shared" si="38"/>
        <v>0</v>
      </c>
      <c r="O633" s="1426"/>
      <c r="P633" s="1738"/>
      <c r="Q633" s="1739">
        <f t="shared" si="39"/>
        <v>0</v>
      </c>
      <c r="R633" s="2110"/>
    </row>
    <row r="634" spans="3:18">
      <c r="C634" s="1513">
        <v>16</v>
      </c>
      <c r="D634" s="1417" t="s">
        <v>3520</v>
      </c>
      <c r="E634" s="1514">
        <v>5</v>
      </c>
      <c r="F634" s="1426" t="s">
        <v>543</v>
      </c>
      <c r="G634" s="1515">
        <v>1</v>
      </c>
      <c r="H634" s="1426">
        <v>2008</v>
      </c>
      <c r="I634" s="1516">
        <v>404.685</v>
      </c>
      <c r="J634" s="1426">
        <f t="shared" si="36"/>
        <v>100</v>
      </c>
      <c r="K634" s="1516">
        <f t="shared" si="37"/>
        <v>0</v>
      </c>
      <c r="L634" s="1426"/>
      <c r="M634" s="1426"/>
      <c r="N634" s="1517">
        <f t="shared" si="38"/>
        <v>0</v>
      </c>
      <c r="O634" s="1426"/>
      <c r="P634" s="1738"/>
      <c r="Q634" s="1739">
        <f t="shared" si="39"/>
        <v>0</v>
      </c>
      <c r="R634" s="2110"/>
    </row>
    <row r="635" spans="3:18">
      <c r="C635" s="1513">
        <v>17</v>
      </c>
      <c r="D635" s="1417" t="s">
        <v>3521</v>
      </c>
      <c r="E635" s="1514">
        <v>5</v>
      </c>
      <c r="F635" s="1426" t="s">
        <v>543</v>
      </c>
      <c r="G635" s="1515">
        <v>2</v>
      </c>
      <c r="H635" s="1426">
        <v>2008</v>
      </c>
      <c r="I635" s="1516">
        <v>534.6</v>
      </c>
      <c r="J635" s="1426">
        <f t="shared" si="36"/>
        <v>100</v>
      </c>
      <c r="K635" s="1516">
        <f t="shared" si="37"/>
        <v>0</v>
      </c>
      <c r="L635" s="1426"/>
      <c r="M635" s="1426"/>
      <c r="N635" s="1517">
        <f t="shared" si="38"/>
        <v>0</v>
      </c>
      <c r="O635" s="1426"/>
      <c r="P635" s="1738"/>
      <c r="Q635" s="1739">
        <f t="shared" si="39"/>
        <v>0</v>
      </c>
      <c r="R635" s="2110"/>
    </row>
    <row r="636" spans="3:18">
      <c r="C636" s="1513">
        <v>18</v>
      </c>
      <c r="D636" s="1417" t="s">
        <v>3521</v>
      </c>
      <c r="E636" s="1514">
        <v>5</v>
      </c>
      <c r="F636" s="1426" t="s">
        <v>543</v>
      </c>
      <c r="G636" s="1515">
        <v>2</v>
      </c>
      <c r="H636" s="1426">
        <v>2008</v>
      </c>
      <c r="I636" s="1516">
        <v>534.6</v>
      </c>
      <c r="J636" s="1426">
        <f t="shared" si="36"/>
        <v>100</v>
      </c>
      <c r="K636" s="1516">
        <f t="shared" si="37"/>
        <v>0</v>
      </c>
      <c r="L636" s="1426"/>
      <c r="M636" s="1426"/>
      <c r="N636" s="1517">
        <f t="shared" si="38"/>
        <v>0</v>
      </c>
      <c r="O636" s="1426"/>
      <c r="P636" s="1738"/>
      <c r="Q636" s="1739">
        <f t="shared" si="39"/>
        <v>0</v>
      </c>
      <c r="R636" s="2110"/>
    </row>
    <row r="637" spans="3:18">
      <c r="C637" s="1513">
        <v>19</v>
      </c>
      <c r="D637" s="1417" t="s">
        <v>3520</v>
      </c>
      <c r="E637" s="1514">
        <v>5</v>
      </c>
      <c r="F637" s="1426" t="s">
        <v>543</v>
      </c>
      <c r="G637" s="1515">
        <v>1</v>
      </c>
      <c r="H637" s="1426">
        <v>2008</v>
      </c>
      <c r="I637" s="1516">
        <v>404.685</v>
      </c>
      <c r="J637" s="1426">
        <f t="shared" si="36"/>
        <v>100</v>
      </c>
      <c r="K637" s="1516">
        <f t="shared" si="37"/>
        <v>0</v>
      </c>
      <c r="L637" s="1426"/>
      <c r="M637" s="1426"/>
      <c r="N637" s="1517">
        <f t="shared" si="38"/>
        <v>0</v>
      </c>
      <c r="O637" s="1426"/>
      <c r="P637" s="1738"/>
      <c r="Q637" s="1739">
        <f t="shared" si="39"/>
        <v>0</v>
      </c>
      <c r="R637" s="2110"/>
    </row>
    <row r="638" spans="3:18">
      <c r="C638" s="1513">
        <v>20</v>
      </c>
      <c r="D638" s="1417" t="s">
        <v>3522</v>
      </c>
      <c r="E638" s="1514">
        <v>5</v>
      </c>
      <c r="F638" s="1426" t="s">
        <v>543</v>
      </c>
      <c r="G638" s="1515">
        <v>1</v>
      </c>
      <c r="H638" s="1426">
        <v>2007</v>
      </c>
      <c r="I638" s="1516">
        <v>547.26099999999997</v>
      </c>
      <c r="J638" s="1426">
        <f t="shared" si="36"/>
        <v>100</v>
      </c>
      <c r="K638" s="1516">
        <f t="shared" si="37"/>
        <v>0</v>
      </c>
      <c r="L638" s="1426"/>
      <c r="M638" s="1426"/>
      <c r="N638" s="1517">
        <f t="shared" si="38"/>
        <v>0</v>
      </c>
      <c r="O638" s="1426"/>
      <c r="P638" s="1738"/>
      <c r="Q638" s="1739">
        <f t="shared" si="39"/>
        <v>0</v>
      </c>
      <c r="R638" s="2110"/>
    </row>
    <row r="639" spans="3:18">
      <c r="C639" s="1513">
        <v>21</v>
      </c>
      <c r="D639" s="1417" t="s">
        <v>2148</v>
      </c>
      <c r="E639" s="1514">
        <v>5</v>
      </c>
      <c r="F639" s="1426" t="s">
        <v>543</v>
      </c>
      <c r="G639" s="1515">
        <v>2</v>
      </c>
      <c r="H639" s="1426">
        <v>2007</v>
      </c>
      <c r="I639" s="1516">
        <v>483.4</v>
      </c>
      <c r="J639" s="1426">
        <f t="shared" si="36"/>
        <v>100</v>
      </c>
      <c r="K639" s="1516">
        <f t="shared" si="37"/>
        <v>0</v>
      </c>
      <c r="L639" s="1426"/>
      <c r="M639" s="1426"/>
      <c r="N639" s="1517">
        <f t="shared" si="38"/>
        <v>0</v>
      </c>
      <c r="O639" s="1426"/>
      <c r="P639" s="1738"/>
      <c r="Q639" s="1739">
        <f t="shared" si="39"/>
        <v>0</v>
      </c>
      <c r="R639" s="2110"/>
    </row>
    <row r="640" spans="3:18" ht="27">
      <c r="C640" s="1513">
        <v>22</v>
      </c>
      <c r="D640" s="1417" t="s">
        <v>3537</v>
      </c>
      <c r="E640" s="1514">
        <v>5</v>
      </c>
      <c r="F640" s="1426" t="s">
        <v>543</v>
      </c>
      <c r="G640" s="1515">
        <v>1</v>
      </c>
      <c r="H640" s="1426">
        <v>2010</v>
      </c>
      <c r="I640" s="1516">
        <v>1297.58</v>
      </c>
      <c r="J640" s="1426">
        <f t="shared" si="36"/>
        <v>100</v>
      </c>
      <c r="K640" s="1516">
        <f t="shared" si="37"/>
        <v>0</v>
      </c>
      <c r="L640" s="1426"/>
      <c r="M640" s="1426"/>
      <c r="N640" s="1517">
        <f t="shared" si="38"/>
        <v>0</v>
      </c>
      <c r="O640" s="1426"/>
      <c r="P640" s="1738"/>
      <c r="Q640" s="1739">
        <f t="shared" si="39"/>
        <v>0</v>
      </c>
      <c r="R640" s="2110"/>
    </row>
    <row r="641" spans="3:18" ht="27">
      <c r="C641" s="1513">
        <v>23</v>
      </c>
      <c r="D641" s="1417" t="s">
        <v>3538</v>
      </c>
      <c r="E641" s="1514">
        <v>5</v>
      </c>
      <c r="F641" s="1426" t="s">
        <v>543</v>
      </c>
      <c r="G641" s="1515">
        <v>1</v>
      </c>
      <c r="H641" s="1426">
        <v>2010</v>
      </c>
      <c r="I641" s="1516">
        <v>1297.58</v>
      </c>
      <c r="J641" s="1426">
        <f t="shared" si="36"/>
        <v>100</v>
      </c>
      <c r="K641" s="1516">
        <f t="shared" si="37"/>
        <v>0</v>
      </c>
      <c r="L641" s="1426"/>
      <c r="M641" s="1426"/>
      <c r="N641" s="1517">
        <f t="shared" si="38"/>
        <v>0</v>
      </c>
      <c r="O641" s="1426"/>
      <c r="P641" s="1738"/>
      <c r="Q641" s="1739">
        <f t="shared" si="39"/>
        <v>0</v>
      </c>
      <c r="R641" s="2110"/>
    </row>
    <row r="642" spans="3:18">
      <c r="C642" s="1513">
        <v>24</v>
      </c>
      <c r="D642" s="1417" t="s">
        <v>3523</v>
      </c>
      <c r="E642" s="1514">
        <v>5</v>
      </c>
      <c r="F642" s="1426" t="s">
        <v>543</v>
      </c>
      <c r="G642" s="1515">
        <v>4</v>
      </c>
      <c r="H642" s="1426">
        <v>2010</v>
      </c>
      <c r="I642" s="1516">
        <v>1796.943</v>
      </c>
      <c r="J642" s="1426">
        <f t="shared" si="36"/>
        <v>100</v>
      </c>
      <c r="K642" s="1516">
        <f t="shared" si="37"/>
        <v>0</v>
      </c>
      <c r="L642" s="1426"/>
      <c r="M642" s="1426"/>
      <c r="N642" s="1517">
        <f t="shared" si="38"/>
        <v>0</v>
      </c>
      <c r="O642" s="1426"/>
      <c r="P642" s="1738"/>
      <c r="Q642" s="1739">
        <f t="shared" si="39"/>
        <v>0</v>
      </c>
      <c r="R642" s="2110"/>
    </row>
    <row r="643" spans="3:18">
      <c r="C643" s="1513">
        <v>25</v>
      </c>
      <c r="D643" s="1417" t="s">
        <v>3524</v>
      </c>
      <c r="E643" s="1514">
        <v>5</v>
      </c>
      <c r="F643" s="1426" t="s">
        <v>543</v>
      </c>
      <c r="G643" s="1515">
        <v>1</v>
      </c>
      <c r="H643" s="1426">
        <v>2005</v>
      </c>
      <c r="I643" s="1516">
        <v>547.26099999999997</v>
      </c>
      <c r="J643" s="1426">
        <f t="shared" si="36"/>
        <v>100</v>
      </c>
      <c r="K643" s="1516">
        <f t="shared" si="37"/>
        <v>0</v>
      </c>
      <c r="L643" s="1426"/>
      <c r="M643" s="1426"/>
      <c r="N643" s="1517">
        <f t="shared" si="38"/>
        <v>0</v>
      </c>
      <c r="O643" s="1426"/>
      <c r="P643" s="1738"/>
      <c r="Q643" s="1739">
        <f t="shared" si="39"/>
        <v>0</v>
      </c>
      <c r="R643" s="2110"/>
    </row>
    <row r="644" spans="3:18">
      <c r="C644" s="1513">
        <v>26</v>
      </c>
      <c r="D644" s="1417" t="s">
        <v>3525</v>
      </c>
      <c r="E644" s="1514">
        <v>5</v>
      </c>
      <c r="F644" s="1426" t="s">
        <v>543</v>
      </c>
      <c r="G644" s="1515">
        <v>1</v>
      </c>
      <c r="H644" s="1426">
        <v>2012</v>
      </c>
      <c r="I644" s="1516">
        <v>468.36</v>
      </c>
      <c r="J644" s="1426">
        <f t="shared" si="36"/>
        <v>100</v>
      </c>
      <c r="K644" s="1516">
        <f t="shared" si="37"/>
        <v>0</v>
      </c>
      <c r="L644" s="1426"/>
      <c r="M644" s="1426"/>
      <c r="N644" s="1517">
        <f t="shared" si="38"/>
        <v>0</v>
      </c>
      <c r="O644" s="1426"/>
      <c r="P644" s="1738"/>
      <c r="Q644" s="1739">
        <f t="shared" si="39"/>
        <v>0</v>
      </c>
      <c r="R644" s="2110"/>
    </row>
    <row r="645" spans="3:18">
      <c r="C645" s="1513">
        <v>27</v>
      </c>
      <c r="D645" s="1417" t="s">
        <v>3526</v>
      </c>
      <c r="E645" s="1514">
        <v>5</v>
      </c>
      <c r="F645" s="1426" t="s">
        <v>543</v>
      </c>
      <c r="G645" s="1515">
        <v>2</v>
      </c>
      <c r="H645" s="1426">
        <v>2015</v>
      </c>
      <c r="I645" s="1516">
        <v>918</v>
      </c>
      <c r="J645" s="1426">
        <f t="shared" si="36"/>
        <v>100</v>
      </c>
      <c r="K645" s="1516">
        <f t="shared" si="37"/>
        <v>0</v>
      </c>
      <c r="L645" s="1426"/>
      <c r="M645" s="1426"/>
      <c r="N645" s="1517">
        <f t="shared" si="38"/>
        <v>0</v>
      </c>
      <c r="O645" s="1426"/>
      <c r="P645" s="1738"/>
      <c r="Q645" s="1739">
        <f t="shared" si="39"/>
        <v>0</v>
      </c>
      <c r="R645" s="2110"/>
    </row>
    <row r="646" spans="3:18">
      <c r="C646" s="1513">
        <v>28</v>
      </c>
      <c r="D646" s="1417" t="s">
        <v>3527</v>
      </c>
      <c r="E646" s="1514">
        <v>5</v>
      </c>
      <c r="F646" s="1426" t="s">
        <v>543</v>
      </c>
      <c r="G646" s="1515">
        <v>8</v>
      </c>
      <c r="H646" s="1426">
        <v>2015</v>
      </c>
      <c r="I646" s="1516">
        <v>2756.9229999999998</v>
      </c>
      <c r="J646" s="1426">
        <f t="shared" ref="J646:J709" si="40">IF(($J$14-H646)*J$17&gt;100,100,($J$14-H646)*J$17)</f>
        <v>100</v>
      </c>
      <c r="K646" s="1516">
        <f t="shared" ref="K646:K709" si="41">IF(J646=100,0,I646-I646*J646%)</f>
        <v>0</v>
      </c>
      <c r="L646" s="1426"/>
      <c r="M646" s="1426"/>
      <c r="N646" s="1517">
        <f t="shared" si="38"/>
        <v>0</v>
      </c>
      <c r="O646" s="1426"/>
      <c r="P646" s="1738"/>
      <c r="Q646" s="1739">
        <f t="shared" si="39"/>
        <v>0</v>
      </c>
      <c r="R646" s="2110"/>
    </row>
    <row r="647" spans="3:18">
      <c r="C647" s="1513">
        <v>29</v>
      </c>
      <c r="D647" s="1417" t="s">
        <v>3530</v>
      </c>
      <c r="E647" s="1514">
        <v>5</v>
      </c>
      <c r="F647" s="1426" t="s">
        <v>543</v>
      </c>
      <c r="G647" s="1515">
        <v>1</v>
      </c>
      <c r="H647" s="1426">
        <v>2015</v>
      </c>
      <c r="I647" s="1516">
        <v>2350</v>
      </c>
      <c r="J647" s="1426">
        <f t="shared" si="40"/>
        <v>100</v>
      </c>
      <c r="K647" s="1516">
        <f t="shared" si="41"/>
        <v>0</v>
      </c>
      <c r="L647" s="1426"/>
      <c r="M647" s="1426"/>
      <c r="N647" s="1517">
        <f t="shared" si="38"/>
        <v>0</v>
      </c>
      <c r="O647" s="1426"/>
      <c r="P647" s="1738"/>
      <c r="Q647" s="1739">
        <f t="shared" si="39"/>
        <v>0</v>
      </c>
      <c r="R647" s="2110"/>
    </row>
    <row r="648" spans="3:18">
      <c r="C648" s="1513">
        <v>30</v>
      </c>
      <c r="D648" s="1417" t="s">
        <v>3539</v>
      </c>
      <c r="E648" s="1514">
        <v>5</v>
      </c>
      <c r="F648" s="1426" t="s">
        <v>543</v>
      </c>
      <c r="G648" s="1515">
        <v>1</v>
      </c>
      <c r="H648" s="1426">
        <v>2012</v>
      </c>
      <c r="I648" s="1516">
        <v>1302.6600000000001</v>
      </c>
      <c r="J648" s="1426">
        <f t="shared" si="40"/>
        <v>100</v>
      </c>
      <c r="K648" s="1516">
        <f t="shared" si="41"/>
        <v>0</v>
      </c>
      <c r="L648" s="1426"/>
      <c r="M648" s="1426"/>
      <c r="N648" s="1517">
        <f t="shared" si="38"/>
        <v>0</v>
      </c>
      <c r="O648" s="1426"/>
      <c r="P648" s="1738"/>
      <c r="Q648" s="1739">
        <f t="shared" si="39"/>
        <v>0</v>
      </c>
      <c r="R648" s="2110"/>
    </row>
    <row r="649" spans="3:18" ht="81">
      <c r="C649" s="1513">
        <v>31</v>
      </c>
      <c r="D649" s="1417" t="s">
        <v>3531</v>
      </c>
      <c r="E649" s="1514">
        <v>5</v>
      </c>
      <c r="F649" s="1426" t="s">
        <v>543</v>
      </c>
      <c r="G649" s="1515">
        <v>3</v>
      </c>
      <c r="H649" s="1426">
        <v>2016</v>
      </c>
      <c r="I649" s="1516">
        <v>7017</v>
      </c>
      <c r="J649" s="1426">
        <f t="shared" si="40"/>
        <v>100</v>
      </c>
      <c r="K649" s="1516">
        <f t="shared" si="41"/>
        <v>0</v>
      </c>
      <c r="L649" s="1426"/>
      <c r="M649" s="1426"/>
      <c r="N649" s="1517">
        <f t="shared" si="38"/>
        <v>0</v>
      </c>
      <c r="O649" s="1426"/>
      <c r="P649" s="1738"/>
      <c r="Q649" s="1739">
        <f t="shared" si="39"/>
        <v>0</v>
      </c>
      <c r="R649" s="2110"/>
    </row>
    <row r="650" spans="3:18" ht="81">
      <c r="C650" s="1513">
        <v>32</v>
      </c>
      <c r="D650" s="1417" t="s">
        <v>3532</v>
      </c>
      <c r="E650" s="1514">
        <v>5</v>
      </c>
      <c r="F650" s="1426" t="s">
        <v>543</v>
      </c>
      <c r="G650" s="1515">
        <v>2</v>
      </c>
      <c r="H650" s="1426">
        <v>2016</v>
      </c>
      <c r="I650" s="1516">
        <v>4794</v>
      </c>
      <c r="J650" s="1426">
        <f t="shared" si="40"/>
        <v>100</v>
      </c>
      <c r="K650" s="1516">
        <f t="shared" si="41"/>
        <v>0</v>
      </c>
      <c r="L650" s="1426"/>
      <c r="M650" s="1426"/>
      <c r="N650" s="1517">
        <f t="shared" si="38"/>
        <v>0</v>
      </c>
      <c r="O650" s="1426"/>
      <c r="P650" s="1738"/>
      <c r="Q650" s="1739">
        <f t="shared" si="39"/>
        <v>0</v>
      </c>
      <c r="R650" s="2110"/>
    </row>
    <row r="651" spans="3:18" ht="40.5">
      <c r="C651" s="1513">
        <v>33</v>
      </c>
      <c r="D651" s="1417" t="s">
        <v>3540</v>
      </c>
      <c r="E651" s="1514">
        <v>5</v>
      </c>
      <c r="F651" s="1426" t="s">
        <v>543</v>
      </c>
      <c r="G651" s="1515">
        <v>5</v>
      </c>
      <c r="H651" s="1426">
        <v>2017</v>
      </c>
      <c r="I651" s="1516">
        <v>3645</v>
      </c>
      <c r="J651" s="1426">
        <f t="shared" si="40"/>
        <v>100</v>
      </c>
      <c r="K651" s="1516">
        <f t="shared" si="41"/>
        <v>0</v>
      </c>
      <c r="L651" s="1426"/>
      <c r="M651" s="1426"/>
      <c r="N651" s="1517">
        <f t="shared" si="38"/>
        <v>0</v>
      </c>
      <c r="O651" s="1426"/>
      <c r="P651" s="1738"/>
      <c r="Q651" s="1739">
        <f t="shared" si="39"/>
        <v>0</v>
      </c>
      <c r="R651" s="2110"/>
    </row>
    <row r="652" spans="3:18" ht="27">
      <c r="C652" s="1513">
        <v>34</v>
      </c>
      <c r="D652" s="1417" t="s">
        <v>3533</v>
      </c>
      <c r="E652" s="1514">
        <v>5</v>
      </c>
      <c r="F652" s="1426" t="s">
        <v>543</v>
      </c>
      <c r="G652" s="1515">
        <v>2</v>
      </c>
      <c r="H652" s="1426">
        <v>2017</v>
      </c>
      <c r="I652" s="1516">
        <v>4684</v>
      </c>
      <c r="J652" s="1426">
        <f t="shared" si="40"/>
        <v>100</v>
      </c>
      <c r="K652" s="1516">
        <f t="shared" si="41"/>
        <v>0</v>
      </c>
      <c r="L652" s="1426"/>
      <c r="M652" s="1426"/>
      <c r="N652" s="1517">
        <f t="shared" si="38"/>
        <v>0</v>
      </c>
      <c r="O652" s="1426"/>
      <c r="P652" s="1738"/>
      <c r="Q652" s="1739">
        <f t="shared" si="39"/>
        <v>0</v>
      </c>
      <c r="R652" s="2110"/>
    </row>
    <row r="653" spans="3:18" ht="40.5">
      <c r="C653" s="1513">
        <v>35</v>
      </c>
      <c r="D653" s="1417" t="s">
        <v>3540</v>
      </c>
      <c r="E653" s="1514">
        <v>5</v>
      </c>
      <c r="F653" s="1426" t="s">
        <v>543</v>
      </c>
      <c r="G653" s="1515">
        <v>1</v>
      </c>
      <c r="H653" s="1426">
        <v>2017</v>
      </c>
      <c r="I653" s="1516">
        <v>729</v>
      </c>
      <c r="J653" s="1426">
        <f t="shared" si="40"/>
        <v>100</v>
      </c>
      <c r="K653" s="1516">
        <f t="shared" si="41"/>
        <v>0</v>
      </c>
      <c r="L653" s="1426"/>
      <c r="M653" s="1426"/>
      <c r="N653" s="1517">
        <f t="shared" si="38"/>
        <v>0</v>
      </c>
      <c r="O653" s="1426"/>
      <c r="P653" s="1738"/>
      <c r="Q653" s="1739">
        <f t="shared" si="39"/>
        <v>0</v>
      </c>
      <c r="R653" s="2110"/>
    </row>
    <row r="654" spans="3:18" ht="27">
      <c r="C654" s="1513">
        <v>36</v>
      </c>
      <c r="D654" s="1417" t="s">
        <v>3541</v>
      </c>
      <c r="E654" s="1514">
        <v>5</v>
      </c>
      <c r="F654" s="1426" t="s">
        <v>543</v>
      </c>
      <c r="G654" s="1515">
        <v>2</v>
      </c>
      <c r="H654" s="1426">
        <v>2017</v>
      </c>
      <c r="I654" s="1516">
        <v>1500</v>
      </c>
      <c r="J654" s="1426">
        <f t="shared" si="40"/>
        <v>100</v>
      </c>
      <c r="K654" s="1516">
        <f t="shared" si="41"/>
        <v>0</v>
      </c>
      <c r="L654" s="1426"/>
      <c r="M654" s="1426"/>
      <c r="N654" s="1517">
        <f t="shared" si="38"/>
        <v>0</v>
      </c>
      <c r="O654" s="1426"/>
      <c r="P654" s="1738"/>
      <c r="Q654" s="1739">
        <f t="shared" si="39"/>
        <v>0</v>
      </c>
      <c r="R654" s="2110"/>
    </row>
    <row r="655" spans="3:18">
      <c r="C655" s="1513">
        <v>37</v>
      </c>
      <c r="D655" s="1417" t="s">
        <v>2912</v>
      </c>
      <c r="E655" s="1514">
        <v>5</v>
      </c>
      <c r="F655" s="1426" t="s">
        <v>543</v>
      </c>
      <c r="G655" s="1515">
        <v>1</v>
      </c>
      <c r="H655" s="1426">
        <v>2013</v>
      </c>
      <c r="I655" s="1516">
        <v>512.01499999999999</v>
      </c>
      <c r="J655" s="1426">
        <f t="shared" si="40"/>
        <v>100</v>
      </c>
      <c r="K655" s="1516">
        <f t="shared" si="41"/>
        <v>0</v>
      </c>
      <c r="L655" s="1426"/>
      <c r="M655" s="1426"/>
      <c r="N655" s="1517">
        <f t="shared" si="38"/>
        <v>0</v>
      </c>
      <c r="O655" s="1426"/>
      <c r="P655" s="1738"/>
      <c r="Q655" s="1739">
        <f t="shared" si="39"/>
        <v>0</v>
      </c>
      <c r="R655" s="2110"/>
    </row>
    <row r="656" spans="3:18">
      <c r="C656" s="1513">
        <v>38</v>
      </c>
      <c r="D656" s="1417" t="s">
        <v>3528</v>
      </c>
      <c r="E656" s="1514">
        <v>5</v>
      </c>
      <c r="F656" s="1426" t="s">
        <v>543</v>
      </c>
      <c r="G656" s="1515">
        <v>1</v>
      </c>
      <c r="H656" s="1426">
        <v>2009</v>
      </c>
      <c r="I656" s="1516">
        <v>404.685</v>
      </c>
      <c r="J656" s="1426">
        <f t="shared" si="40"/>
        <v>100</v>
      </c>
      <c r="K656" s="1516">
        <f t="shared" si="41"/>
        <v>0</v>
      </c>
      <c r="L656" s="1426"/>
      <c r="M656" s="1426"/>
      <c r="N656" s="1517">
        <f t="shared" si="38"/>
        <v>0</v>
      </c>
      <c r="O656" s="1426"/>
      <c r="P656" s="1738"/>
      <c r="Q656" s="1739">
        <f t="shared" si="39"/>
        <v>0</v>
      </c>
      <c r="R656" s="2110"/>
    </row>
    <row r="657" spans="3:18">
      <c r="C657" s="1513">
        <v>39</v>
      </c>
      <c r="D657" s="1417" t="s">
        <v>3529</v>
      </c>
      <c r="E657" s="1514">
        <v>5</v>
      </c>
      <c r="F657" s="1426" t="s">
        <v>543</v>
      </c>
      <c r="G657" s="1515">
        <v>1</v>
      </c>
      <c r="H657" s="1426">
        <v>2010</v>
      </c>
      <c r="I657" s="1516">
        <v>658.32</v>
      </c>
      <c r="J657" s="1426">
        <f t="shared" si="40"/>
        <v>100</v>
      </c>
      <c r="K657" s="1516">
        <f t="shared" si="41"/>
        <v>0</v>
      </c>
      <c r="L657" s="1426"/>
      <c r="M657" s="1426"/>
      <c r="N657" s="1517">
        <f t="shared" si="38"/>
        <v>0</v>
      </c>
      <c r="O657" s="1426"/>
      <c r="P657" s="1738"/>
      <c r="Q657" s="1739">
        <f t="shared" si="39"/>
        <v>0</v>
      </c>
      <c r="R657" s="2110"/>
    </row>
    <row r="658" spans="3:18" ht="27">
      <c r="C658" s="1513">
        <v>40</v>
      </c>
      <c r="D658" s="1417" t="s">
        <v>2370</v>
      </c>
      <c r="E658" s="1514">
        <v>5</v>
      </c>
      <c r="F658" s="1426" t="s">
        <v>543</v>
      </c>
      <c r="G658" s="1515">
        <v>1</v>
      </c>
      <c r="H658" s="1518">
        <v>2019</v>
      </c>
      <c r="I658" s="1516">
        <v>450</v>
      </c>
      <c r="J658" s="1426">
        <f t="shared" si="40"/>
        <v>100</v>
      </c>
      <c r="K658" s="1516">
        <f t="shared" si="41"/>
        <v>0</v>
      </c>
      <c r="L658" s="1426"/>
      <c r="M658" s="1426"/>
      <c r="N658" s="1517">
        <f t="shared" ref="N658:N721" si="42">+L658*M658</f>
        <v>0</v>
      </c>
      <c r="O658" s="1426"/>
      <c r="P658" s="1738"/>
      <c r="Q658" s="1739">
        <f t="shared" si="39"/>
        <v>0</v>
      </c>
      <c r="R658" s="2110"/>
    </row>
    <row r="659" spans="3:18" ht="27">
      <c r="C659" s="1513">
        <v>41</v>
      </c>
      <c r="D659" s="1417" t="s">
        <v>2369</v>
      </c>
      <c r="E659" s="1514">
        <v>5</v>
      </c>
      <c r="F659" s="1426" t="s">
        <v>543</v>
      </c>
      <c r="G659" s="1515">
        <v>3</v>
      </c>
      <c r="H659" s="1518">
        <v>2019</v>
      </c>
      <c r="I659" s="1516">
        <v>1339.2</v>
      </c>
      <c r="J659" s="1426">
        <f t="shared" si="40"/>
        <v>100</v>
      </c>
      <c r="K659" s="1516">
        <f t="shared" si="41"/>
        <v>0</v>
      </c>
      <c r="L659" s="1426"/>
      <c r="M659" s="1426"/>
      <c r="N659" s="1517">
        <f t="shared" si="42"/>
        <v>0</v>
      </c>
      <c r="O659" s="1426"/>
      <c r="P659" s="1738"/>
      <c r="Q659" s="1739">
        <f t="shared" ref="Q659:Q722" si="43">+O659*P659</f>
        <v>0</v>
      </c>
      <c r="R659" s="2110"/>
    </row>
    <row r="660" spans="3:18" ht="27">
      <c r="C660" s="1513">
        <v>42</v>
      </c>
      <c r="D660" s="1417" t="s">
        <v>2371</v>
      </c>
      <c r="E660" s="1514">
        <v>5</v>
      </c>
      <c r="F660" s="1426" t="s">
        <v>543</v>
      </c>
      <c r="G660" s="1515">
        <v>9</v>
      </c>
      <c r="H660" s="1518">
        <v>2019</v>
      </c>
      <c r="I660" s="1516">
        <v>3852</v>
      </c>
      <c r="J660" s="1426">
        <f t="shared" si="40"/>
        <v>100</v>
      </c>
      <c r="K660" s="1516">
        <f t="shared" si="41"/>
        <v>0</v>
      </c>
      <c r="L660" s="1426"/>
      <c r="M660" s="1426"/>
      <c r="N660" s="1517">
        <f t="shared" si="42"/>
        <v>0</v>
      </c>
      <c r="O660" s="1426"/>
      <c r="P660" s="1738"/>
      <c r="Q660" s="1739">
        <f t="shared" si="43"/>
        <v>0</v>
      </c>
      <c r="R660" s="2110"/>
    </row>
    <row r="661" spans="3:18" ht="54">
      <c r="C661" s="1513">
        <v>43</v>
      </c>
      <c r="D661" s="1417" t="s">
        <v>2372</v>
      </c>
      <c r="E661" s="1514">
        <v>5</v>
      </c>
      <c r="F661" s="1426" t="s">
        <v>543</v>
      </c>
      <c r="G661" s="1515">
        <v>9</v>
      </c>
      <c r="H661" s="1518">
        <v>2020</v>
      </c>
      <c r="I661" s="1516">
        <v>3928.5</v>
      </c>
      <c r="J661" s="1426">
        <f t="shared" si="40"/>
        <v>100</v>
      </c>
      <c r="K661" s="1516">
        <f t="shared" si="41"/>
        <v>0</v>
      </c>
      <c r="L661" s="1426"/>
      <c r="M661" s="1426"/>
      <c r="N661" s="1517">
        <f t="shared" si="42"/>
        <v>0</v>
      </c>
      <c r="O661" s="1426"/>
      <c r="P661" s="1738"/>
      <c r="Q661" s="1739">
        <f t="shared" si="43"/>
        <v>0</v>
      </c>
      <c r="R661" s="2110"/>
    </row>
    <row r="662" spans="3:18" ht="54">
      <c r="C662" s="1513">
        <v>44</v>
      </c>
      <c r="D662" s="1417" t="s">
        <v>2372</v>
      </c>
      <c r="E662" s="1514">
        <v>5</v>
      </c>
      <c r="F662" s="1426" t="s">
        <v>543</v>
      </c>
      <c r="G662" s="1515">
        <v>2</v>
      </c>
      <c r="H662" s="1518">
        <v>2020</v>
      </c>
      <c r="I662" s="1516">
        <v>873</v>
      </c>
      <c r="J662" s="1426">
        <f t="shared" si="40"/>
        <v>100</v>
      </c>
      <c r="K662" s="1516">
        <f t="shared" si="41"/>
        <v>0</v>
      </c>
      <c r="L662" s="1426"/>
      <c r="M662" s="1426"/>
      <c r="N662" s="1517">
        <f t="shared" si="42"/>
        <v>0</v>
      </c>
      <c r="O662" s="1426"/>
      <c r="P662" s="1738"/>
      <c r="Q662" s="1739">
        <f t="shared" si="43"/>
        <v>0</v>
      </c>
      <c r="R662" s="2110"/>
    </row>
    <row r="663" spans="3:18" ht="54">
      <c r="C663" s="1513">
        <v>45</v>
      </c>
      <c r="D663" s="1417" t="s">
        <v>2372</v>
      </c>
      <c r="E663" s="1514">
        <v>5</v>
      </c>
      <c r="F663" s="1426" t="s">
        <v>543</v>
      </c>
      <c r="G663" s="1515">
        <v>1</v>
      </c>
      <c r="H663" s="1426">
        <v>2020</v>
      </c>
      <c r="I663" s="1516">
        <v>436.5</v>
      </c>
      <c r="J663" s="1426">
        <f t="shared" si="40"/>
        <v>100</v>
      </c>
      <c r="K663" s="1516">
        <f t="shared" si="41"/>
        <v>0</v>
      </c>
      <c r="L663" s="1426"/>
      <c r="M663" s="1426"/>
      <c r="N663" s="1517">
        <f t="shared" si="42"/>
        <v>0</v>
      </c>
      <c r="O663" s="1426"/>
      <c r="P663" s="1738"/>
      <c r="Q663" s="1739">
        <f t="shared" si="43"/>
        <v>0</v>
      </c>
      <c r="R663" s="2110"/>
    </row>
    <row r="664" spans="3:18">
      <c r="C664" s="1513">
        <v>46</v>
      </c>
      <c r="D664" s="1417" t="s">
        <v>5338</v>
      </c>
      <c r="E664" s="1514">
        <v>5</v>
      </c>
      <c r="F664" s="1426" t="s">
        <v>543</v>
      </c>
      <c r="G664" s="1515">
        <v>3</v>
      </c>
      <c r="H664" s="1426">
        <v>2021</v>
      </c>
      <c r="I664" s="1516">
        <v>1054.0530000000001</v>
      </c>
      <c r="J664" s="1426">
        <f t="shared" si="40"/>
        <v>80</v>
      </c>
      <c r="K664" s="1516">
        <f t="shared" si="41"/>
        <v>210.81060000000002</v>
      </c>
      <c r="L664" s="1426"/>
      <c r="M664" s="1426"/>
      <c r="N664" s="1517">
        <f t="shared" si="42"/>
        <v>0</v>
      </c>
      <c r="O664" s="1426"/>
      <c r="P664" s="1738"/>
      <c r="Q664" s="1739">
        <f t="shared" si="43"/>
        <v>0</v>
      </c>
      <c r="R664" s="2110"/>
    </row>
    <row r="665" spans="3:18" ht="40.5">
      <c r="C665" s="1513">
        <v>47</v>
      </c>
      <c r="D665" s="1417" t="s">
        <v>5430</v>
      </c>
      <c r="E665" s="1514">
        <v>5</v>
      </c>
      <c r="F665" s="1426" t="s">
        <v>543</v>
      </c>
      <c r="G665" s="1515">
        <v>2</v>
      </c>
      <c r="H665" s="1426">
        <v>2022</v>
      </c>
      <c r="I665" s="1516">
        <v>7956</v>
      </c>
      <c r="J665" s="1426">
        <f t="shared" si="40"/>
        <v>60</v>
      </c>
      <c r="K665" s="1516">
        <f t="shared" si="41"/>
        <v>3182.4000000000005</v>
      </c>
      <c r="L665" s="1426"/>
      <c r="M665" s="1426"/>
      <c r="N665" s="1517">
        <f t="shared" si="42"/>
        <v>0</v>
      </c>
      <c r="O665" s="1426"/>
      <c r="P665" s="1738"/>
      <c r="Q665" s="1739">
        <f t="shared" si="43"/>
        <v>0</v>
      </c>
      <c r="R665" s="2110"/>
    </row>
    <row r="666" spans="3:18" ht="27">
      <c r="C666" s="1513">
        <v>48</v>
      </c>
      <c r="D666" s="1417" t="s">
        <v>5429</v>
      </c>
      <c r="E666" s="1514">
        <v>5</v>
      </c>
      <c r="F666" s="1426" t="s">
        <v>543</v>
      </c>
      <c r="G666" s="1515">
        <v>15</v>
      </c>
      <c r="H666" s="1426">
        <v>2022</v>
      </c>
      <c r="I666" s="1516">
        <v>7527.2727000000004</v>
      </c>
      <c r="J666" s="1426">
        <f t="shared" si="40"/>
        <v>60</v>
      </c>
      <c r="K666" s="1516">
        <f t="shared" si="41"/>
        <v>3010.9090800000004</v>
      </c>
      <c r="L666" s="1426"/>
      <c r="M666" s="1426"/>
      <c r="N666" s="1517">
        <f t="shared" si="42"/>
        <v>0</v>
      </c>
      <c r="O666" s="1426"/>
      <c r="P666" s="1738"/>
      <c r="Q666" s="1739">
        <f t="shared" si="43"/>
        <v>0</v>
      </c>
      <c r="R666" s="2110"/>
    </row>
    <row r="667" spans="3:18" ht="40.5">
      <c r="C667" s="1513">
        <v>49</v>
      </c>
      <c r="D667" s="1417" t="s">
        <v>5430</v>
      </c>
      <c r="E667" s="1514">
        <v>5</v>
      </c>
      <c r="F667" s="1426" t="s">
        <v>543</v>
      </c>
      <c r="G667" s="1515">
        <v>1</v>
      </c>
      <c r="H667" s="1426">
        <v>2022</v>
      </c>
      <c r="I667" s="1516">
        <v>3978</v>
      </c>
      <c r="J667" s="1426">
        <f t="shared" si="40"/>
        <v>60</v>
      </c>
      <c r="K667" s="1516">
        <f t="shared" si="41"/>
        <v>1591.2000000000003</v>
      </c>
      <c r="L667" s="1426"/>
      <c r="M667" s="1426"/>
      <c r="N667" s="1517">
        <f t="shared" si="42"/>
        <v>0</v>
      </c>
      <c r="O667" s="1426"/>
      <c r="P667" s="1738"/>
      <c r="Q667" s="1739">
        <f t="shared" si="43"/>
        <v>0</v>
      </c>
      <c r="R667" s="2110"/>
    </row>
    <row r="668" spans="3:18" ht="27">
      <c r="C668" s="1513">
        <v>50</v>
      </c>
      <c r="D668" s="1417" t="s">
        <v>6773</v>
      </c>
      <c r="E668" s="1514">
        <v>5</v>
      </c>
      <c r="F668" s="1426" t="s">
        <v>543</v>
      </c>
      <c r="G668" s="1515">
        <v>2</v>
      </c>
      <c r="H668" s="1426">
        <v>2023</v>
      </c>
      <c r="I668" s="1516">
        <v>1003.63636</v>
      </c>
      <c r="J668" s="1426">
        <f t="shared" si="40"/>
        <v>40</v>
      </c>
      <c r="K668" s="1516">
        <f t="shared" si="41"/>
        <v>602.18181600000003</v>
      </c>
      <c r="L668" s="1426"/>
      <c r="M668" s="1426"/>
      <c r="N668" s="1517">
        <f t="shared" si="42"/>
        <v>0</v>
      </c>
      <c r="O668" s="1426"/>
      <c r="P668" s="1738"/>
      <c r="Q668" s="1739">
        <f t="shared" si="43"/>
        <v>0</v>
      </c>
      <c r="R668" s="2110"/>
    </row>
    <row r="669" spans="3:18" ht="27">
      <c r="C669" s="1513">
        <v>51</v>
      </c>
      <c r="D669" s="1417" t="s">
        <v>6773</v>
      </c>
      <c r="E669" s="1514">
        <v>5</v>
      </c>
      <c r="F669" s="1426" t="s">
        <v>543</v>
      </c>
      <c r="G669" s="1515">
        <v>3</v>
      </c>
      <c r="H669" s="1426">
        <v>2023</v>
      </c>
      <c r="I669" s="1516">
        <v>1505.45454</v>
      </c>
      <c r="J669" s="1426">
        <f t="shared" si="40"/>
        <v>40</v>
      </c>
      <c r="K669" s="1516">
        <f t="shared" si="41"/>
        <v>903.27272399999993</v>
      </c>
      <c r="L669" s="1426"/>
      <c r="M669" s="1426"/>
      <c r="N669" s="1517">
        <f t="shared" si="42"/>
        <v>0</v>
      </c>
      <c r="O669" s="1426"/>
      <c r="P669" s="1738"/>
      <c r="Q669" s="1739">
        <f t="shared" si="43"/>
        <v>0</v>
      </c>
      <c r="R669" s="2110"/>
    </row>
    <row r="670" spans="3:18" ht="27">
      <c r="C670" s="1513">
        <v>52</v>
      </c>
      <c r="D670" s="1417" t="s">
        <v>6773</v>
      </c>
      <c r="E670" s="1514">
        <v>5</v>
      </c>
      <c r="F670" s="1426" t="s">
        <v>543</v>
      </c>
      <c r="G670" s="1515">
        <v>3</v>
      </c>
      <c r="H670" s="1426">
        <v>2023</v>
      </c>
      <c r="I670" s="1516">
        <v>1505.45454</v>
      </c>
      <c r="J670" s="1426">
        <f t="shared" si="40"/>
        <v>40</v>
      </c>
      <c r="K670" s="1516">
        <f t="shared" si="41"/>
        <v>903.27272399999993</v>
      </c>
      <c r="L670" s="1426"/>
      <c r="M670" s="1426"/>
      <c r="N670" s="1517">
        <f t="shared" si="42"/>
        <v>0</v>
      </c>
      <c r="O670" s="1426"/>
      <c r="P670" s="1738"/>
      <c r="Q670" s="1739">
        <f t="shared" si="43"/>
        <v>0</v>
      </c>
      <c r="R670" s="2110"/>
    </row>
    <row r="671" spans="3:18" ht="40.5">
      <c r="C671" s="1513">
        <v>53</v>
      </c>
      <c r="D671" s="1417" t="s">
        <v>6774</v>
      </c>
      <c r="E671" s="1514">
        <v>5</v>
      </c>
      <c r="F671" s="1426" t="s">
        <v>543</v>
      </c>
      <c r="G671" s="1515">
        <v>4</v>
      </c>
      <c r="H671" s="1426">
        <v>2022</v>
      </c>
      <c r="I671" s="1516">
        <v>15912</v>
      </c>
      <c r="J671" s="1426">
        <f t="shared" si="40"/>
        <v>60</v>
      </c>
      <c r="K671" s="1516">
        <f t="shared" si="41"/>
        <v>6364.8000000000011</v>
      </c>
      <c r="L671" s="1426"/>
      <c r="M671" s="1426"/>
      <c r="N671" s="1517">
        <f t="shared" si="42"/>
        <v>0</v>
      </c>
      <c r="O671" s="1426"/>
      <c r="P671" s="1738"/>
      <c r="Q671" s="1739">
        <f t="shared" si="43"/>
        <v>0</v>
      </c>
      <c r="R671" s="2110"/>
    </row>
    <row r="672" spans="3:18" ht="40.5">
      <c r="C672" s="1513">
        <v>54</v>
      </c>
      <c r="D672" s="1417" t="s">
        <v>6775</v>
      </c>
      <c r="E672" s="1514">
        <v>5</v>
      </c>
      <c r="F672" s="1426" t="s">
        <v>543</v>
      </c>
      <c r="G672" s="1515">
        <v>4</v>
      </c>
      <c r="H672" s="1426">
        <v>2023</v>
      </c>
      <c r="I672" s="1516">
        <v>15912</v>
      </c>
      <c r="J672" s="1426">
        <f t="shared" si="40"/>
        <v>40</v>
      </c>
      <c r="K672" s="1516">
        <f t="shared" si="41"/>
        <v>9547.2000000000007</v>
      </c>
      <c r="L672" s="1426"/>
      <c r="M672" s="1426"/>
      <c r="N672" s="1517">
        <f t="shared" si="42"/>
        <v>0</v>
      </c>
      <c r="O672" s="1426"/>
      <c r="P672" s="1738"/>
      <c r="Q672" s="1739">
        <f t="shared" si="43"/>
        <v>0</v>
      </c>
      <c r="R672" s="2111"/>
    </row>
    <row r="673" spans="3:18">
      <c r="C673" s="1490">
        <v>1</v>
      </c>
      <c r="D673" s="1415" t="s">
        <v>2148</v>
      </c>
      <c r="E673" s="1491">
        <v>5</v>
      </c>
      <c r="F673" s="1492" t="s">
        <v>543</v>
      </c>
      <c r="G673" s="1493">
        <v>3</v>
      </c>
      <c r="H673" s="1492">
        <v>2006</v>
      </c>
      <c r="I673" s="1494">
        <v>749.1</v>
      </c>
      <c r="J673" s="1492">
        <f t="shared" si="40"/>
        <v>100</v>
      </c>
      <c r="K673" s="1494">
        <f t="shared" si="41"/>
        <v>0</v>
      </c>
      <c r="L673" s="1492"/>
      <c r="M673" s="1492"/>
      <c r="N673" s="1495">
        <f t="shared" si="42"/>
        <v>0</v>
      </c>
      <c r="O673" s="1492"/>
      <c r="P673" s="1731"/>
      <c r="Q673" s="1732">
        <f t="shared" si="43"/>
        <v>0</v>
      </c>
      <c r="R673" s="2066" t="s">
        <v>3688</v>
      </c>
    </row>
    <row r="674" spans="3:18">
      <c r="C674" s="1490">
        <v>2</v>
      </c>
      <c r="D674" s="1415" t="s">
        <v>3658</v>
      </c>
      <c r="E674" s="1491">
        <v>5</v>
      </c>
      <c r="F674" s="1492" t="s">
        <v>543</v>
      </c>
      <c r="G674" s="1493">
        <v>1</v>
      </c>
      <c r="H674" s="1492">
        <v>2006</v>
      </c>
      <c r="I674" s="1494">
        <v>255</v>
      </c>
      <c r="J674" s="1492">
        <f t="shared" si="40"/>
        <v>100</v>
      </c>
      <c r="K674" s="1494">
        <f t="shared" si="41"/>
        <v>0</v>
      </c>
      <c r="L674" s="1492"/>
      <c r="M674" s="1492"/>
      <c r="N674" s="1495">
        <f t="shared" si="42"/>
        <v>0</v>
      </c>
      <c r="O674" s="1492"/>
      <c r="P674" s="1731"/>
      <c r="Q674" s="1732">
        <f t="shared" si="43"/>
        <v>0</v>
      </c>
      <c r="R674" s="2067"/>
    </row>
    <row r="675" spans="3:18">
      <c r="C675" s="1490">
        <v>3</v>
      </c>
      <c r="D675" s="1415" t="s">
        <v>3658</v>
      </c>
      <c r="E675" s="1491">
        <v>5</v>
      </c>
      <c r="F675" s="1492" t="s">
        <v>543</v>
      </c>
      <c r="G675" s="1493">
        <v>1</v>
      </c>
      <c r="H675" s="1492">
        <v>2007</v>
      </c>
      <c r="I675" s="1494">
        <v>293.7</v>
      </c>
      <c r="J675" s="1492">
        <f t="shared" si="40"/>
        <v>100</v>
      </c>
      <c r="K675" s="1494">
        <f t="shared" si="41"/>
        <v>0</v>
      </c>
      <c r="L675" s="1492"/>
      <c r="M675" s="1492"/>
      <c r="N675" s="1495">
        <f t="shared" si="42"/>
        <v>0</v>
      </c>
      <c r="O675" s="1492"/>
      <c r="P675" s="1731"/>
      <c r="Q675" s="1732">
        <f t="shared" si="43"/>
        <v>0</v>
      </c>
      <c r="R675" s="2067"/>
    </row>
    <row r="676" spans="3:18">
      <c r="C676" s="1490">
        <v>4</v>
      </c>
      <c r="D676" s="1415" t="s">
        <v>3658</v>
      </c>
      <c r="E676" s="1491">
        <v>5</v>
      </c>
      <c r="F676" s="1492" t="s">
        <v>543</v>
      </c>
      <c r="G676" s="1493">
        <v>2</v>
      </c>
      <c r="H676" s="1492">
        <v>2007</v>
      </c>
      <c r="I676" s="1494">
        <v>587.4</v>
      </c>
      <c r="J676" s="1492">
        <f t="shared" si="40"/>
        <v>100</v>
      </c>
      <c r="K676" s="1494">
        <f t="shared" si="41"/>
        <v>0</v>
      </c>
      <c r="L676" s="1492"/>
      <c r="M676" s="1492"/>
      <c r="N676" s="1495">
        <f t="shared" si="42"/>
        <v>0</v>
      </c>
      <c r="O676" s="1492"/>
      <c r="P676" s="1731"/>
      <c r="Q676" s="1732">
        <f t="shared" si="43"/>
        <v>0</v>
      </c>
      <c r="R676" s="2067"/>
    </row>
    <row r="677" spans="3:18">
      <c r="C677" s="1490">
        <v>5</v>
      </c>
      <c r="D677" s="1415" t="s">
        <v>3658</v>
      </c>
      <c r="E677" s="1491">
        <v>5</v>
      </c>
      <c r="F677" s="1492" t="s">
        <v>543</v>
      </c>
      <c r="G677" s="1493">
        <v>8</v>
      </c>
      <c r="H677" s="1492">
        <v>2007</v>
      </c>
      <c r="I677" s="1494">
        <v>2349.6</v>
      </c>
      <c r="J677" s="1492">
        <f t="shared" si="40"/>
        <v>100</v>
      </c>
      <c r="K677" s="1494">
        <f t="shared" si="41"/>
        <v>0</v>
      </c>
      <c r="L677" s="1492"/>
      <c r="M677" s="1492"/>
      <c r="N677" s="1495">
        <f t="shared" si="42"/>
        <v>0</v>
      </c>
      <c r="O677" s="1492"/>
      <c r="P677" s="1731"/>
      <c r="Q677" s="1732">
        <f t="shared" si="43"/>
        <v>0</v>
      </c>
      <c r="R677" s="2067"/>
    </row>
    <row r="678" spans="3:18">
      <c r="C678" s="1490">
        <v>6</v>
      </c>
      <c r="D678" s="1415" t="s">
        <v>3658</v>
      </c>
      <c r="E678" s="1491">
        <v>5</v>
      </c>
      <c r="F678" s="1492" t="s">
        <v>543</v>
      </c>
      <c r="G678" s="1493">
        <v>2</v>
      </c>
      <c r="H678" s="1492">
        <v>2007</v>
      </c>
      <c r="I678" s="1494">
        <v>587.4</v>
      </c>
      <c r="J678" s="1492">
        <f t="shared" si="40"/>
        <v>100</v>
      </c>
      <c r="K678" s="1494">
        <f t="shared" si="41"/>
        <v>0</v>
      </c>
      <c r="L678" s="1492"/>
      <c r="M678" s="1492"/>
      <c r="N678" s="1495">
        <f t="shared" si="42"/>
        <v>0</v>
      </c>
      <c r="O678" s="1492"/>
      <c r="P678" s="1731"/>
      <c r="Q678" s="1732">
        <f t="shared" si="43"/>
        <v>0</v>
      </c>
      <c r="R678" s="2067"/>
    </row>
    <row r="679" spans="3:18">
      <c r="C679" s="1490">
        <v>7</v>
      </c>
      <c r="D679" s="1415" t="s">
        <v>2368</v>
      </c>
      <c r="E679" s="1491">
        <v>5</v>
      </c>
      <c r="F679" s="1492" t="s">
        <v>543</v>
      </c>
      <c r="G679" s="1493">
        <v>8</v>
      </c>
      <c r="H679" s="1492">
        <v>2008</v>
      </c>
      <c r="I679" s="1494">
        <v>2138.4</v>
      </c>
      <c r="J679" s="1492">
        <f t="shared" si="40"/>
        <v>100</v>
      </c>
      <c r="K679" s="1494">
        <f t="shared" si="41"/>
        <v>0</v>
      </c>
      <c r="L679" s="1492"/>
      <c r="M679" s="1492"/>
      <c r="N679" s="1495">
        <f t="shared" si="42"/>
        <v>0</v>
      </c>
      <c r="O679" s="1492"/>
      <c r="P679" s="1731"/>
      <c r="Q679" s="1732">
        <f t="shared" si="43"/>
        <v>0</v>
      </c>
      <c r="R679" s="2067"/>
    </row>
    <row r="680" spans="3:18">
      <c r="C680" s="1490">
        <v>8</v>
      </c>
      <c r="D680" s="1415" t="s">
        <v>3658</v>
      </c>
      <c r="E680" s="1491">
        <v>5</v>
      </c>
      <c r="F680" s="1492" t="s">
        <v>543</v>
      </c>
      <c r="G680" s="1493">
        <v>10</v>
      </c>
      <c r="H680" s="1492">
        <v>2008</v>
      </c>
      <c r="I680" s="1494">
        <v>3842.4</v>
      </c>
      <c r="J680" s="1492">
        <f t="shared" si="40"/>
        <v>100</v>
      </c>
      <c r="K680" s="1494">
        <f t="shared" si="41"/>
        <v>0</v>
      </c>
      <c r="L680" s="1492"/>
      <c r="M680" s="1492"/>
      <c r="N680" s="1495">
        <f t="shared" si="42"/>
        <v>0</v>
      </c>
      <c r="O680" s="1492"/>
      <c r="P680" s="1731"/>
      <c r="Q680" s="1732">
        <f t="shared" si="43"/>
        <v>0</v>
      </c>
      <c r="R680" s="2067"/>
    </row>
    <row r="681" spans="3:18">
      <c r="C681" s="1490">
        <v>9</v>
      </c>
      <c r="D681" s="1415" t="s">
        <v>3659</v>
      </c>
      <c r="E681" s="1491">
        <v>5</v>
      </c>
      <c r="F681" s="1492" t="s">
        <v>543</v>
      </c>
      <c r="G681" s="1493">
        <v>3</v>
      </c>
      <c r="H681" s="1492">
        <v>2008</v>
      </c>
      <c r="I681" s="1494">
        <v>1626</v>
      </c>
      <c r="J681" s="1492">
        <f t="shared" si="40"/>
        <v>100</v>
      </c>
      <c r="K681" s="1494">
        <f t="shared" si="41"/>
        <v>0</v>
      </c>
      <c r="L681" s="1492"/>
      <c r="M681" s="1492"/>
      <c r="N681" s="1495">
        <f t="shared" si="42"/>
        <v>0</v>
      </c>
      <c r="O681" s="1492"/>
      <c r="P681" s="1731"/>
      <c r="Q681" s="1732">
        <f t="shared" si="43"/>
        <v>0</v>
      </c>
      <c r="R681" s="2067"/>
    </row>
    <row r="682" spans="3:18">
      <c r="C682" s="1490">
        <v>10</v>
      </c>
      <c r="D682" s="1415" t="s">
        <v>2639</v>
      </c>
      <c r="E682" s="1491">
        <v>5</v>
      </c>
      <c r="F682" s="1492" t="s">
        <v>543</v>
      </c>
      <c r="G682" s="1493">
        <v>1</v>
      </c>
      <c r="H682" s="1492">
        <v>2008</v>
      </c>
      <c r="I682" s="1494">
        <v>404.685</v>
      </c>
      <c r="J682" s="1492">
        <f t="shared" si="40"/>
        <v>100</v>
      </c>
      <c r="K682" s="1494">
        <f t="shared" si="41"/>
        <v>0</v>
      </c>
      <c r="L682" s="1492"/>
      <c r="M682" s="1492"/>
      <c r="N682" s="1495">
        <f t="shared" si="42"/>
        <v>0</v>
      </c>
      <c r="O682" s="1492"/>
      <c r="P682" s="1731"/>
      <c r="Q682" s="1732">
        <f t="shared" si="43"/>
        <v>0</v>
      </c>
      <c r="R682" s="2067"/>
    </row>
    <row r="683" spans="3:18">
      <c r="C683" s="1490">
        <v>11</v>
      </c>
      <c r="D683" s="1415" t="s">
        <v>3660</v>
      </c>
      <c r="E683" s="1491">
        <v>5</v>
      </c>
      <c r="F683" s="1492" t="s">
        <v>543</v>
      </c>
      <c r="G683" s="1493">
        <v>2</v>
      </c>
      <c r="H683" s="1492">
        <v>2008</v>
      </c>
      <c r="I683" s="1494">
        <v>534.6</v>
      </c>
      <c r="J683" s="1492">
        <f t="shared" si="40"/>
        <v>100</v>
      </c>
      <c r="K683" s="1494">
        <f t="shared" si="41"/>
        <v>0</v>
      </c>
      <c r="L683" s="1492"/>
      <c r="M683" s="1492"/>
      <c r="N683" s="1495">
        <f t="shared" si="42"/>
        <v>0</v>
      </c>
      <c r="O683" s="1492"/>
      <c r="P683" s="1731"/>
      <c r="Q683" s="1732">
        <f t="shared" si="43"/>
        <v>0</v>
      </c>
      <c r="R683" s="2067"/>
    </row>
    <row r="684" spans="3:18">
      <c r="C684" s="1490">
        <v>12</v>
      </c>
      <c r="D684" s="1415" t="s">
        <v>3661</v>
      </c>
      <c r="E684" s="1491">
        <v>5</v>
      </c>
      <c r="F684" s="1492" t="s">
        <v>543</v>
      </c>
      <c r="G684" s="1493">
        <v>2</v>
      </c>
      <c r="H684" s="1492">
        <v>2008</v>
      </c>
      <c r="I684" s="1494">
        <v>809.37</v>
      </c>
      <c r="J684" s="1492">
        <f t="shared" si="40"/>
        <v>100</v>
      </c>
      <c r="K684" s="1494">
        <f t="shared" si="41"/>
        <v>0</v>
      </c>
      <c r="L684" s="1492"/>
      <c r="M684" s="1492"/>
      <c r="N684" s="1495">
        <f t="shared" si="42"/>
        <v>0</v>
      </c>
      <c r="O684" s="1492"/>
      <c r="P684" s="1731"/>
      <c r="Q684" s="1732">
        <f t="shared" si="43"/>
        <v>0</v>
      </c>
      <c r="R684" s="2067"/>
    </row>
    <row r="685" spans="3:18">
      <c r="C685" s="1490">
        <v>13</v>
      </c>
      <c r="D685" s="1415" t="s">
        <v>3662</v>
      </c>
      <c r="E685" s="1491">
        <v>5</v>
      </c>
      <c r="F685" s="1492" t="s">
        <v>543</v>
      </c>
      <c r="G685" s="1493">
        <v>1</v>
      </c>
      <c r="H685" s="1492">
        <v>2008</v>
      </c>
      <c r="I685" s="1494">
        <v>267.3</v>
      </c>
      <c r="J685" s="1492">
        <f t="shared" si="40"/>
        <v>100</v>
      </c>
      <c r="K685" s="1494">
        <f t="shared" si="41"/>
        <v>0</v>
      </c>
      <c r="L685" s="1492"/>
      <c r="M685" s="1492"/>
      <c r="N685" s="1495">
        <f t="shared" si="42"/>
        <v>0</v>
      </c>
      <c r="O685" s="1492"/>
      <c r="P685" s="1731"/>
      <c r="Q685" s="1732">
        <f t="shared" si="43"/>
        <v>0</v>
      </c>
      <c r="R685" s="2067"/>
    </row>
    <row r="686" spans="3:18">
      <c r="C686" s="1490">
        <v>14</v>
      </c>
      <c r="D686" s="1415" t="s">
        <v>3662</v>
      </c>
      <c r="E686" s="1491">
        <v>5</v>
      </c>
      <c r="F686" s="1492" t="s">
        <v>543</v>
      </c>
      <c r="G686" s="1493">
        <v>1</v>
      </c>
      <c r="H686" s="1492">
        <v>2008</v>
      </c>
      <c r="I686" s="1494">
        <v>493.3</v>
      </c>
      <c r="J686" s="1492">
        <f t="shared" si="40"/>
        <v>100</v>
      </c>
      <c r="K686" s="1494">
        <f t="shared" si="41"/>
        <v>0</v>
      </c>
      <c r="L686" s="1492"/>
      <c r="M686" s="1492"/>
      <c r="N686" s="1495">
        <f t="shared" si="42"/>
        <v>0</v>
      </c>
      <c r="O686" s="1492"/>
      <c r="P686" s="1731"/>
      <c r="Q686" s="1732">
        <f t="shared" si="43"/>
        <v>0</v>
      </c>
      <c r="R686" s="2067"/>
    </row>
    <row r="687" spans="3:18">
      <c r="C687" s="1490">
        <v>15</v>
      </c>
      <c r="D687" s="1415" t="s">
        <v>3663</v>
      </c>
      <c r="E687" s="1491">
        <v>5</v>
      </c>
      <c r="F687" s="1492" t="s">
        <v>543</v>
      </c>
      <c r="G687" s="1493">
        <v>4</v>
      </c>
      <c r="H687" s="1492">
        <v>2011</v>
      </c>
      <c r="I687" s="1494">
        <v>7629.3256799999999</v>
      </c>
      <c r="J687" s="1492">
        <f t="shared" si="40"/>
        <v>100</v>
      </c>
      <c r="K687" s="1494">
        <f t="shared" si="41"/>
        <v>0</v>
      </c>
      <c r="L687" s="1492"/>
      <c r="M687" s="1492"/>
      <c r="N687" s="1495">
        <f t="shared" si="42"/>
        <v>0</v>
      </c>
      <c r="O687" s="1492"/>
      <c r="P687" s="1731"/>
      <c r="Q687" s="1732">
        <f t="shared" si="43"/>
        <v>0</v>
      </c>
      <c r="R687" s="2067"/>
    </row>
    <row r="688" spans="3:18">
      <c r="C688" s="1490">
        <v>16</v>
      </c>
      <c r="D688" s="1415" t="s">
        <v>3662</v>
      </c>
      <c r="E688" s="1491">
        <v>5</v>
      </c>
      <c r="F688" s="1492" t="s">
        <v>543</v>
      </c>
      <c r="G688" s="1493">
        <v>4</v>
      </c>
      <c r="H688" s="1492">
        <v>2011</v>
      </c>
      <c r="I688" s="1494">
        <v>1745.28</v>
      </c>
      <c r="J688" s="1492">
        <f t="shared" si="40"/>
        <v>100</v>
      </c>
      <c r="K688" s="1494">
        <f t="shared" si="41"/>
        <v>0</v>
      </c>
      <c r="L688" s="1492"/>
      <c r="M688" s="1492"/>
      <c r="N688" s="1495">
        <f t="shared" si="42"/>
        <v>0</v>
      </c>
      <c r="O688" s="1492"/>
      <c r="P688" s="1731"/>
      <c r="Q688" s="1732">
        <f t="shared" si="43"/>
        <v>0</v>
      </c>
      <c r="R688" s="2067"/>
    </row>
    <row r="689" spans="3:18">
      <c r="C689" s="1490">
        <v>17</v>
      </c>
      <c r="D689" s="1415" t="s">
        <v>3662</v>
      </c>
      <c r="E689" s="1491">
        <v>5</v>
      </c>
      <c r="F689" s="1492" t="s">
        <v>543</v>
      </c>
      <c r="G689" s="1493">
        <v>2</v>
      </c>
      <c r="H689" s="1492">
        <v>2011</v>
      </c>
      <c r="I689" s="1494">
        <v>872.64</v>
      </c>
      <c r="J689" s="1492">
        <f t="shared" si="40"/>
        <v>100</v>
      </c>
      <c r="K689" s="1494">
        <f t="shared" si="41"/>
        <v>0</v>
      </c>
      <c r="L689" s="1492"/>
      <c r="M689" s="1492"/>
      <c r="N689" s="1495">
        <f t="shared" si="42"/>
        <v>0</v>
      </c>
      <c r="O689" s="1492"/>
      <c r="P689" s="1731"/>
      <c r="Q689" s="1732">
        <f t="shared" si="43"/>
        <v>0</v>
      </c>
      <c r="R689" s="2067"/>
    </row>
    <row r="690" spans="3:18">
      <c r="C690" s="1490">
        <v>18</v>
      </c>
      <c r="D690" s="1415" t="s">
        <v>3664</v>
      </c>
      <c r="E690" s="1491">
        <v>5</v>
      </c>
      <c r="F690" s="1492" t="s">
        <v>543</v>
      </c>
      <c r="G690" s="1493">
        <v>3</v>
      </c>
      <c r="H690" s="1492">
        <v>2011</v>
      </c>
      <c r="I690" s="1494">
        <v>3549.24</v>
      </c>
      <c r="J690" s="1492">
        <f t="shared" si="40"/>
        <v>100</v>
      </c>
      <c r="K690" s="1494">
        <f t="shared" si="41"/>
        <v>0</v>
      </c>
      <c r="L690" s="1492"/>
      <c r="M690" s="1492"/>
      <c r="N690" s="1495">
        <f t="shared" si="42"/>
        <v>0</v>
      </c>
      <c r="O690" s="1492"/>
      <c r="P690" s="1731"/>
      <c r="Q690" s="1732">
        <f t="shared" si="43"/>
        <v>0</v>
      </c>
      <c r="R690" s="2067"/>
    </row>
    <row r="691" spans="3:18">
      <c r="C691" s="1490">
        <v>19</v>
      </c>
      <c r="D691" s="1415" t="s">
        <v>3665</v>
      </c>
      <c r="E691" s="1491">
        <v>5</v>
      </c>
      <c r="F691" s="1492" t="s">
        <v>543</v>
      </c>
      <c r="G691" s="1493">
        <v>1</v>
      </c>
      <c r="H691" s="1492">
        <v>2011</v>
      </c>
      <c r="I691" s="1494">
        <v>1218.3599999999999</v>
      </c>
      <c r="J691" s="1492">
        <f t="shared" si="40"/>
        <v>100</v>
      </c>
      <c r="K691" s="1494">
        <f t="shared" si="41"/>
        <v>0</v>
      </c>
      <c r="L691" s="1492"/>
      <c r="M691" s="1492"/>
      <c r="N691" s="1495">
        <f t="shared" si="42"/>
        <v>0</v>
      </c>
      <c r="O691" s="1492"/>
      <c r="P691" s="1731"/>
      <c r="Q691" s="1732">
        <f t="shared" si="43"/>
        <v>0</v>
      </c>
      <c r="R691" s="2067"/>
    </row>
    <row r="692" spans="3:18">
      <c r="C692" s="1490">
        <v>20</v>
      </c>
      <c r="D692" s="1415" t="s">
        <v>3666</v>
      </c>
      <c r="E692" s="1491">
        <v>5</v>
      </c>
      <c r="F692" s="1492" t="s">
        <v>543</v>
      </c>
      <c r="G692" s="1493">
        <v>1</v>
      </c>
      <c r="H692" s="1492">
        <v>2012</v>
      </c>
      <c r="I692" s="1494">
        <v>468.36</v>
      </c>
      <c r="J692" s="1492">
        <f t="shared" si="40"/>
        <v>100</v>
      </c>
      <c r="K692" s="1494">
        <f t="shared" si="41"/>
        <v>0</v>
      </c>
      <c r="L692" s="1492"/>
      <c r="M692" s="1492"/>
      <c r="N692" s="1495">
        <f t="shared" si="42"/>
        <v>0</v>
      </c>
      <c r="O692" s="1492"/>
      <c r="P692" s="1731"/>
      <c r="Q692" s="1732">
        <f t="shared" si="43"/>
        <v>0</v>
      </c>
      <c r="R692" s="2067"/>
    </row>
    <row r="693" spans="3:18">
      <c r="C693" s="1490">
        <v>21</v>
      </c>
      <c r="D693" s="1415" t="s">
        <v>3667</v>
      </c>
      <c r="E693" s="1491">
        <v>5</v>
      </c>
      <c r="F693" s="1492" t="s">
        <v>543</v>
      </c>
      <c r="G693" s="1493">
        <v>9</v>
      </c>
      <c r="H693" s="1492">
        <v>2013</v>
      </c>
      <c r="I693" s="1494">
        <v>4705.6808700000001</v>
      </c>
      <c r="J693" s="1492">
        <f t="shared" si="40"/>
        <v>100</v>
      </c>
      <c r="K693" s="1494">
        <f t="shared" si="41"/>
        <v>0</v>
      </c>
      <c r="L693" s="1492"/>
      <c r="M693" s="1492"/>
      <c r="N693" s="1495">
        <f t="shared" si="42"/>
        <v>0</v>
      </c>
      <c r="O693" s="1492"/>
      <c r="P693" s="1731"/>
      <c r="Q693" s="1732">
        <f t="shared" si="43"/>
        <v>0</v>
      </c>
      <c r="R693" s="2067"/>
    </row>
    <row r="694" spans="3:18">
      <c r="C694" s="1490">
        <v>22</v>
      </c>
      <c r="D694" s="1415" t="s">
        <v>3663</v>
      </c>
      <c r="E694" s="1491">
        <v>5</v>
      </c>
      <c r="F694" s="1492" t="s">
        <v>543</v>
      </c>
      <c r="G694" s="1493">
        <v>4</v>
      </c>
      <c r="H694" s="1492">
        <v>2013</v>
      </c>
      <c r="I694" s="1494">
        <v>10223.9692</v>
      </c>
      <c r="J694" s="1492">
        <f t="shared" si="40"/>
        <v>100</v>
      </c>
      <c r="K694" s="1494">
        <f t="shared" si="41"/>
        <v>0</v>
      </c>
      <c r="L694" s="1492"/>
      <c r="M694" s="1492"/>
      <c r="N694" s="1495">
        <f t="shared" si="42"/>
        <v>0</v>
      </c>
      <c r="O694" s="1492"/>
      <c r="P694" s="1731"/>
      <c r="Q694" s="1732">
        <f t="shared" si="43"/>
        <v>0</v>
      </c>
      <c r="R694" s="2067"/>
    </row>
    <row r="695" spans="3:18">
      <c r="C695" s="1490">
        <v>23</v>
      </c>
      <c r="D695" s="1415" t="s">
        <v>3668</v>
      </c>
      <c r="E695" s="1491">
        <v>5</v>
      </c>
      <c r="F695" s="1492" t="s">
        <v>543</v>
      </c>
      <c r="G695" s="1493">
        <v>2</v>
      </c>
      <c r="H695" s="1492">
        <v>2015</v>
      </c>
      <c r="I695" s="1494">
        <v>918</v>
      </c>
      <c r="J695" s="1492">
        <f t="shared" si="40"/>
        <v>100</v>
      </c>
      <c r="K695" s="1494">
        <f t="shared" si="41"/>
        <v>0</v>
      </c>
      <c r="L695" s="1492"/>
      <c r="M695" s="1492"/>
      <c r="N695" s="1495">
        <f t="shared" si="42"/>
        <v>0</v>
      </c>
      <c r="O695" s="1492"/>
      <c r="P695" s="1731"/>
      <c r="Q695" s="1732">
        <f t="shared" si="43"/>
        <v>0</v>
      </c>
      <c r="R695" s="2067"/>
    </row>
    <row r="696" spans="3:18">
      <c r="C696" s="1490">
        <v>24</v>
      </c>
      <c r="D696" s="1415" t="s">
        <v>3669</v>
      </c>
      <c r="E696" s="1491">
        <v>5</v>
      </c>
      <c r="F696" s="1492" t="s">
        <v>543</v>
      </c>
      <c r="G696" s="1493">
        <v>2</v>
      </c>
      <c r="H696" s="1492">
        <v>2015</v>
      </c>
      <c r="I696" s="1494">
        <v>689.23077999999998</v>
      </c>
      <c r="J696" s="1492">
        <f t="shared" si="40"/>
        <v>100</v>
      </c>
      <c r="K696" s="1494">
        <f t="shared" si="41"/>
        <v>0</v>
      </c>
      <c r="L696" s="1492"/>
      <c r="M696" s="1492"/>
      <c r="N696" s="1495">
        <f t="shared" si="42"/>
        <v>0</v>
      </c>
      <c r="O696" s="1492"/>
      <c r="P696" s="1731"/>
      <c r="Q696" s="1732">
        <f t="shared" si="43"/>
        <v>0</v>
      </c>
      <c r="R696" s="2067"/>
    </row>
    <row r="697" spans="3:18">
      <c r="C697" s="1490">
        <v>25</v>
      </c>
      <c r="D697" s="1415" t="s">
        <v>2890</v>
      </c>
      <c r="E697" s="1491">
        <v>5</v>
      </c>
      <c r="F697" s="1492" t="s">
        <v>543</v>
      </c>
      <c r="G697" s="1493">
        <v>1</v>
      </c>
      <c r="H697" s="1492">
        <v>2016</v>
      </c>
      <c r="I697" s="1494">
        <v>2397</v>
      </c>
      <c r="J697" s="1492">
        <f t="shared" si="40"/>
        <v>100</v>
      </c>
      <c r="K697" s="1494">
        <f t="shared" si="41"/>
        <v>0</v>
      </c>
      <c r="L697" s="1492"/>
      <c r="M697" s="1492"/>
      <c r="N697" s="1495">
        <f t="shared" si="42"/>
        <v>0</v>
      </c>
      <c r="O697" s="1492"/>
      <c r="P697" s="1731"/>
      <c r="Q697" s="1732">
        <f t="shared" si="43"/>
        <v>0</v>
      </c>
      <c r="R697" s="2067"/>
    </row>
    <row r="698" spans="3:18">
      <c r="C698" s="1490">
        <v>26</v>
      </c>
      <c r="D698" s="1415" t="s">
        <v>3670</v>
      </c>
      <c r="E698" s="1491">
        <v>5</v>
      </c>
      <c r="F698" s="1492" t="s">
        <v>543</v>
      </c>
      <c r="G698" s="1493">
        <v>1</v>
      </c>
      <c r="H698" s="1492">
        <v>2016</v>
      </c>
      <c r="I698" s="1494">
        <v>732.27</v>
      </c>
      <c r="J698" s="1492">
        <f t="shared" si="40"/>
        <v>100</v>
      </c>
      <c r="K698" s="1494">
        <f t="shared" si="41"/>
        <v>0</v>
      </c>
      <c r="L698" s="1492"/>
      <c r="M698" s="1492"/>
      <c r="N698" s="1495">
        <f t="shared" si="42"/>
        <v>0</v>
      </c>
      <c r="O698" s="1492"/>
      <c r="P698" s="1731"/>
      <c r="Q698" s="1732">
        <f t="shared" si="43"/>
        <v>0</v>
      </c>
      <c r="R698" s="2067"/>
    </row>
    <row r="699" spans="3:18">
      <c r="C699" s="1490">
        <v>27</v>
      </c>
      <c r="D699" s="1415" t="s">
        <v>3671</v>
      </c>
      <c r="E699" s="1491">
        <v>5</v>
      </c>
      <c r="F699" s="1492" t="s">
        <v>543</v>
      </c>
      <c r="G699" s="1493">
        <v>3</v>
      </c>
      <c r="H699" s="1492">
        <v>2017</v>
      </c>
      <c r="I699" s="1494">
        <v>2250</v>
      </c>
      <c r="J699" s="1492">
        <f t="shared" si="40"/>
        <v>100</v>
      </c>
      <c r="K699" s="1494">
        <f t="shared" si="41"/>
        <v>0</v>
      </c>
      <c r="L699" s="1492"/>
      <c r="M699" s="1492"/>
      <c r="N699" s="1495">
        <f t="shared" si="42"/>
        <v>0</v>
      </c>
      <c r="O699" s="1492"/>
      <c r="P699" s="1731"/>
      <c r="Q699" s="1732">
        <f t="shared" si="43"/>
        <v>0</v>
      </c>
      <c r="R699" s="2067"/>
    </row>
    <row r="700" spans="3:18">
      <c r="C700" s="1490">
        <v>28</v>
      </c>
      <c r="D700" s="1415" t="s">
        <v>3672</v>
      </c>
      <c r="E700" s="1491">
        <v>5</v>
      </c>
      <c r="F700" s="1492" t="s">
        <v>543</v>
      </c>
      <c r="G700" s="1493">
        <v>2</v>
      </c>
      <c r="H700" s="1492">
        <v>2017</v>
      </c>
      <c r="I700" s="1494">
        <v>872.64</v>
      </c>
      <c r="J700" s="1492">
        <f t="shared" si="40"/>
        <v>100</v>
      </c>
      <c r="K700" s="1494">
        <f t="shared" si="41"/>
        <v>0</v>
      </c>
      <c r="L700" s="1492"/>
      <c r="M700" s="1492"/>
      <c r="N700" s="1495">
        <f t="shared" si="42"/>
        <v>0</v>
      </c>
      <c r="O700" s="1492"/>
      <c r="P700" s="1731"/>
      <c r="Q700" s="1732">
        <f t="shared" si="43"/>
        <v>0</v>
      </c>
      <c r="R700" s="2067"/>
    </row>
    <row r="701" spans="3:18">
      <c r="C701" s="1490">
        <v>29</v>
      </c>
      <c r="D701" s="1415" t="s">
        <v>3673</v>
      </c>
      <c r="E701" s="1491">
        <v>5</v>
      </c>
      <c r="F701" s="1492" t="s">
        <v>543</v>
      </c>
      <c r="G701" s="1493">
        <v>2</v>
      </c>
      <c r="H701" s="1492">
        <v>2019</v>
      </c>
      <c r="I701" s="1494">
        <v>892.8</v>
      </c>
      <c r="J701" s="1492">
        <f t="shared" si="40"/>
        <v>100</v>
      </c>
      <c r="K701" s="1494">
        <f t="shared" si="41"/>
        <v>0</v>
      </c>
      <c r="L701" s="1492"/>
      <c r="M701" s="1492"/>
      <c r="N701" s="1495">
        <f t="shared" si="42"/>
        <v>0</v>
      </c>
      <c r="O701" s="1492"/>
      <c r="P701" s="1731"/>
      <c r="Q701" s="1732">
        <f t="shared" si="43"/>
        <v>0</v>
      </c>
      <c r="R701" s="2067"/>
    </row>
    <row r="702" spans="3:18">
      <c r="C702" s="1490">
        <v>30</v>
      </c>
      <c r="D702" s="1415" t="s">
        <v>3674</v>
      </c>
      <c r="E702" s="1491">
        <v>5</v>
      </c>
      <c r="F702" s="1492" t="s">
        <v>543</v>
      </c>
      <c r="G702" s="1493">
        <v>7</v>
      </c>
      <c r="H702" s="1492">
        <v>2020</v>
      </c>
      <c r="I702" s="1494">
        <v>2996</v>
      </c>
      <c r="J702" s="1492">
        <f t="shared" si="40"/>
        <v>100</v>
      </c>
      <c r="K702" s="1494">
        <f t="shared" si="41"/>
        <v>0</v>
      </c>
      <c r="L702" s="1492"/>
      <c r="M702" s="1492"/>
      <c r="N702" s="1495">
        <f t="shared" si="42"/>
        <v>0</v>
      </c>
      <c r="O702" s="1492"/>
      <c r="P702" s="1731"/>
      <c r="Q702" s="1732">
        <f t="shared" si="43"/>
        <v>0</v>
      </c>
      <c r="R702" s="2067"/>
    </row>
    <row r="703" spans="3:18" ht="27">
      <c r="C703" s="1490">
        <v>31</v>
      </c>
      <c r="D703" s="1415" t="s">
        <v>3675</v>
      </c>
      <c r="E703" s="1491">
        <v>5</v>
      </c>
      <c r="F703" s="1492" t="s">
        <v>543</v>
      </c>
      <c r="G703" s="1493">
        <v>1</v>
      </c>
      <c r="H703" s="1492">
        <v>2020</v>
      </c>
      <c r="I703" s="1494">
        <v>2464.1999999999998</v>
      </c>
      <c r="J703" s="1492">
        <f t="shared" si="40"/>
        <v>100</v>
      </c>
      <c r="K703" s="1494">
        <f t="shared" si="41"/>
        <v>0</v>
      </c>
      <c r="L703" s="1492"/>
      <c r="M703" s="1492"/>
      <c r="N703" s="1495">
        <f t="shared" si="42"/>
        <v>0</v>
      </c>
      <c r="O703" s="1492"/>
      <c r="P703" s="1731"/>
      <c r="Q703" s="1732">
        <f t="shared" si="43"/>
        <v>0</v>
      </c>
      <c r="R703" s="2067"/>
    </row>
    <row r="704" spans="3:18" ht="27">
      <c r="C704" s="1490">
        <v>32</v>
      </c>
      <c r="D704" s="1415" t="s">
        <v>3676</v>
      </c>
      <c r="E704" s="1491">
        <v>5</v>
      </c>
      <c r="F704" s="1492" t="s">
        <v>543</v>
      </c>
      <c r="G704" s="1493">
        <v>15</v>
      </c>
      <c r="H704" s="1492">
        <v>2021</v>
      </c>
      <c r="I704" s="1494">
        <v>6547.5</v>
      </c>
      <c r="J704" s="1492">
        <f t="shared" si="40"/>
        <v>80</v>
      </c>
      <c r="K704" s="1494">
        <f t="shared" si="41"/>
        <v>1309.5</v>
      </c>
      <c r="L704" s="1492"/>
      <c r="M704" s="1492"/>
      <c r="N704" s="1495">
        <f t="shared" si="42"/>
        <v>0</v>
      </c>
      <c r="O704" s="1492"/>
      <c r="P704" s="1731"/>
      <c r="Q704" s="1732">
        <f t="shared" si="43"/>
        <v>0</v>
      </c>
      <c r="R704" s="2067"/>
    </row>
    <row r="705" spans="3:18" ht="27">
      <c r="C705" s="1490">
        <v>33</v>
      </c>
      <c r="D705" s="1415" t="s">
        <v>3675</v>
      </c>
      <c r="E705" s="1491">
        <v>5</v>
      </c>
      <c r="F705" s="1492" t="s">
        <v>543</v>
      </c>
      <c r="G705" s="1493">
        <v>1</v>
      </c>
      <c r="H705" s="1492">
        <v>2021</v>
      </c>
      <c r="I705" s="1494">
        <v>2464.1999999999998</v>
      </c>
      <c r="J705" s="1492">
        <f t="shared" si="40"/>
        <v>80</v>
      </c>
      <c r="K705" s="1494">
        <f t="shared" si="41"/>
        <v>492.83999999999992</v>
      </c>
      <c r="L705" s="1492"/>
      <c r="M705" s="1492"/>
      <c r="N705" s="1495">
        <f t="shared" si="42"/>
        <v>0</v>
      </c>
      <c r="O705" s="1492"/>
      <c r="P705" s="1731"/>
      <c r="Q705" s="1732">
        <f t="shared" si="43"/>
        <v>0</v>
      </c>
      <c r="R705" s="2067"/>
    </row>
    <row r="706" spans="3:18" ht="27">
      <c r="C706" s="1490">
        <v>34</v>
      </c>
      <c r="D706" s="1415" t="s">
        <v>3676</v>
      </c>
      <c r="E706" s="1491">
        <v>5</v>
      </c>
      <c r="F706" s="1492" t="s">
        <v>543</v>
      </c>
      <c r="G706" s="1493">
        <v>5</v>
      </c>
      <c r="H706" s="1492">
        <v>2022</v>
      </c>
      <c r="I706" s="1494">
        <v>2182.5</v>
      </c>
      <c r="J706" s="1492">
        <f t="shared" si="40"/>
        <v>60</v>
      </c>
      <c r="K706" s="1494">
        <f t="shared" si="41"/>
        <v>873</v>
      </c>
      <c r="L706" s="1492"/>
      <c r="M706" s="1492"/>
      <c r="N706" s="1495">
        <f t="shared" si="42"/>
        <v>0</v>
      </c>
      <c r="O706" s="1492"/>
      <c r="P706" s="1731"/>
      <c r="Q706" s="1732">
        <f t="shared" si="43"/>
        <v>0</v>
      </c>
      <c r="R706" s="2067"/>
    </row>
    <row r="707" spans="3:18" ht="27">
      <c r="C707" s="1490">
        <v>35</v>
      </c>
      <c r="D707" s="1415" t="s">
        <v>5435</v>
      </c>
      <c r="E707" s="1491">
        <v>5</v>
      </c>
      <c r="F707" s="1492" t="s">
        <v>543</v>
      </c>
      <c r="G707" s="1493">
        <v>9</v>
      </c>
      <c r="H707" s="1492">
        <v>2022</v>
      </c>
      <c r="I707" s="1494">
        <v>6750</v>
      </c>
      <c r="J707" s="1492">
        <f t="shared" si="40"/>
        <v>60</v>
      </c>
      <c r="K707" s="1494">
        <f t="shared" si="41"/>
        <v>2700</v>
      </c>
      <c r="L707" s="1492"/>
      <c r="M707" s="1492"/>
      <c r="N707" s="1495">
        <f t="shared" si="42"/>
        <v>0</v>
      </c>
      <c r="O707" s="1492"/>
      <c r="P707" s="1731"/>
      <c r="Q707" s="1732">
        <f t="shared" si="43"/>
        <v>0</v>
      </c>
      <c r="R707" s="2067"/>
    </row>
    <row r="708" spans="3:18">
      <c r="C708" s="1490">
        <v>36</v>
      </c>
      <c r="D708" s="1415" t="s">
        <v>3673</v>
      </c>
      <c r="E708" s="1491">
        <v>5</v>
      </c>
      <c r="F708" s="1492" t="s">
        <v>543</v>
      </c>
      <c r="G708" s="1493">
        <v>1</v>
      </c>
      <c r="H708" s="1492">
        <v>2022</v>
      </c>
      <c r="I708" s="1494">
        <v>446.4</v>
      </c>
      <c r="J708" s="1492">
        <f t="shared" si="40"/>
        <v>60</v>
      </c>
      <c r="K708" s="1494">
        <f t="shared" si="41"/>
        <v>178.56</v>
      </c>
      <c r="L708" s="1492"/>
      <c r="M708" s="1492"/>
      <c r="N708" s="1495">
        <f t="shared" si="42"/>
        <v>0</v>
      </c>
      <c r="O708" s="1492"/>
      <c r="P708" s="1731"/>
      <c r="Q708" s="1732">
        <f t="shared" si="43"/>
        <v>0</v>
      </c>
      <c r="R708" s="2067"/>
    </row>
    <row r="709" spans="3:18" ht="27">
      <c r="C709" s="1490">
        <v>37</v>
      </c>
      <c r="D709" s="1415" t="s">
        <v>3676</v>
      </c>
      <c r="E709" s="1491">
        <v>5</v>
      </c>
      <c r="F709" s="1492" t="s">
        <v>543</v>
      </c>
      <c r="G709" s="1493">
        <v>2</v>
      </c>
      <c r="H709" s="1492">
        <v>2022</v>
      </c>
      <c r="I709" s="1494">
        <v>873</v>
      </c>
      <c r="J709" s="1492">
        <f t="shared" si="40"/>
        <v>60</v>
      </c>
      <c r="K709" s="1494">
        <f t="shared" si="41"/>
        <v>349.20000000000005</v>
      </c>
      <c r="L709" s="1492"/>
      <c r="M709" s="1492"/>
      <c r="N709" s="1495">
        <f t="shared" si="42"/>
        <v>0</v>
      </c>
      <c r="O709" s="1492"/>
      <c r="P709" s="1731"/>
      <c r="Q709" s="1732">
        <f t="shared" si="43"/>
        <v>0</v>
      </c>
      <c r="R709" s="2067"/>
    </row>
    <row r="710" spans="3:18" ht="27">
      <c r="C710" s="1490">
        <v>38</v>
      </c>
      <c r="D710" s="1415" t="s">
        <v>5436</v>
      </c>
      <c r="E710" s="1491">
        <v>5</v>
      </c>
      <c r="F710" s="1492" t="s">
        <v>543</v>
      </c>
      <c r="G710" s="1493">
        <v>9</v>
      </c>
      <c r="H710" s="1492">
        <v>2022</v>
      </c>
      <c r="I710" s="1494">
        <v>4516.3599999999997</v>
      </c>
      <c r="J710" s="1492">
        <f t="shared" ref="J710:J773" si="44">IF(($J$14-H710)*J$17&gt;100,100,($J$14-H710)*J$17)</f>
        <v>60</v>
      </c>
      <c r="K710" s="1494">
        <f t="shared" ref="K710:K773" si="45">IF(J710=100,0,I710-I710*J710%)</f>
        <v>1806.5439999999999</v>
      </c>
      <c r="L710" s="1492"/>
      <c r="M710" s="1492"/>
      <c r="N710" s="1495">
        <f t="shared" si="42"/>
        <v>0</v>
      </c>
      <c r="O710" s="1492"/>
      <c r="P710" s="1731"/>
      <c r="Q710" s="1732">
        <f t="shared" si="43"/>
        <v>0</v>
      </c>
      <c r="R710" s="2067"/>
    </row>
    <row r="711" spans="3:18">
      <c r="C711" s="1490">
        <v>39</v>
      </c>
      <c r="D711" s="1415" t="s">
        <v>5437</v>
      </c>
      <c r="E711" s="1491">
        <v>5</v>
      </c>
      <c r="F711" s="1492" t="s">
        <v>543</v>
      </c>
      <c r="G711" s="1493">
        <v>2</v>
      </c>
      <c r="H711" s="1492">
        <v>2022</v>
      </c>
      <c r="I711" s="1494">
        <v>702.7</v>
      </c>
      <c r="J711" s="1492">
        <f t="shared" si="44"/>
        <v>60</v>
      </c>
      <c r="K711" s="1494">
        <f t="shared" si="45"/>
        <v>281.08000000000004</v>
      </c>
      <c r="L711" s="1492"/>
      <c r="M711" s="1492"/>
      <c r="N711" s="1495">
        <f t="shared" si="42"/>
        <v>0</v>
      </c>
      <c r="O711" s="1492"/>
      <c r="P711" s="1731"/>
      <c r="Q711" s="1732">
        <f t="shared" si="43"/>
        <v>0</v>
      </c>
      <c r="R711" s="2067"/>
    </row>
    <row r="712" spans="3:18">
      <c r="C712" s="1490">
        <v>40</v>
      </c>
      <c r="D712" s="1415" t="s">
        <v>5438</v>
      </c>
      <c r="E712" s="1491">
        <v>5</v>
      </c>
      <c r="F712" s="1492" t="s">
        <v>543</v>
      </c>
      <c r="G712" s="1493">
        <v>1</v>
      </c>
      <c r="H712" s="1492">
        <v>2022</v>
      </c>
      <c r="I712" s="1494">
        <v>2470</v>
      </c>
      <c r="J712" s="1492">
        <f t="shared" si="44"/>
        <v>60</v>
      </c>
      <c r="K712" s="1494">
        <f t="shared" si="45"/>
        <v>988</v>
      </c>
      <c r="L712" s="1492"/>
      <c r="M712" s="1492"/>
      <c r="N712" s="1495">
        <f t="shared" si="42"/>
        <v>0</v>
      </c>
      <c r="O712" s="1492"/>
      <c r="P712" s="1731"/>
      <c r="Q712" s="1732">
        <f t="shared" si="43"/>
        <v>0</v>
      </c>
      <c r="R712" s="2067"/>
    </row>
    <row r="713" spans="3:18" ht="27">
      <c r="C713" s="1490">
        <v>41</v>
      </c>
      <c r="D713" s="1415" t="s">
        <v>5439</v>
      </c>
      <c r="E713" s="1491">
        <v>5</v>
      </c>
      <c r="F713" s="1492" t="s">
        <v>543</v>
      </c>
      <c r="G713" s="1493">
        <v>4</v>
      </c>
      <c r="H713" s="1492">
        <v>2022</v>
      </c>
      <c r="I713" s="1494">
        <v>15912</v>
      </c>
      <c r="J713" s="1492">
        <f t="shared" si="44"/>
        <v>60</v>
      </c>
      <c r="K713" s="1494">
        <f t="shared" si="45"/>
        <v>6364.8000000000011</v>
      </c>
      <c r="L713" s="1492"/>
      <c r="M713" s="1492"/>
      <c r="N713" s="1495">
        <f t="shared" si="42"/>
        <v>0</v>
      </c>
      <c r="O713" s="1492"/>
      <c r="P713" s="1731"/>
      <c r="Q713" s="1732">
        <f t="shared" si="43"/>
        <v>0</v>
      </c>
      <c r="R713" s="2068"/>
    </row>
    <row r="714" spans="3:18">
      <c r="C714" s="1529">
        <v>1</v>
      </c>
      <c r="D714" s="1530" t="s">
        <v>3734</v>
      </c>
      <c r="E714" s="1531">
        <v>5</v>
      </c>
      <c r="F714" s="1532" t="s">
        <v>543</v>
      </c>
      <c r="G714" s="1533">
        <v>5</v>
      </c>
      <c r="H714" s="1532">
        <v>2007</v>
      </c>
      <c r="I714" s="1534">
        <v>1330</v>
      </c>
      <c r="J714" s="1532">
        <f t="shared" si="44"/>
        <v>100</v>
      </c>
      <c r="K714" s="1534">
        <f t="shared" si="45"/>
        <v>0</v>
      </c>
      <c r="L714" s="1532"/>
      <c r="M714" s="1532"/>
      <c r="N714" s="1535">
        <f t="shared" si="42"/>
        <v>0</v>
      </c>
      <c r="O714" s="1532"/>
      <c r="P714" s="1744"/>
      <c r="Q714" s="1745">
        <f t="shared" si="43"/>
        <v>0</v>
      </c>
      <c r="R714" s="2112" t="s">
        <v>3767</v>
      </c>
    </row>
    <row r="715" spans="3:18">
      <c r="C715" s="1536">
        <v>2</v>
      </c>
      <c r="D715" s="1148" t="s">
        <v>3735</v>
      </c>
      <c r="E715" s="1531">
        <v>5</v>
      </c>
      <c r="F715" s="1430" t="s">
        <v>543</v>
      </c>
      <c r="G715" s="1537">
        <v>3</v>
      </c>
      <c r="H715" s="1430">
        <v>2008</v>
      </c>
      <c r="I715" s="1538">
        <v>1214.06</v>
      </c>
      <c r="J715" s="1430">
        <f t="shared" si="44"/>
        <v>100</v>
      </c>
      <c r="K715" s="1538">
        <f t="shared" si="45"/>
        <v>0</v>
      </c>
      <c r="L715" s="1430"/>
      <c r="M715" s="1430"/>
      <c r="N715" s="1539">
        <f t="shared" si="42"/>
        <v>0</v>
      </c>
      <c r="O715" s="1430"/>
      <c r="P715" s="1746"/>
      <c r="Q715" s="1747">
        <f t="shared" si="43"/>
        <v>0</v>
      </c>
      <c r="R715" s="2113"/>
    </row>
    <row r="716" spans="3:18">
      <c r="C716" s="1529">
        <v>3</v>
      </c>
      <c r="D716" s="1148" t="s">
        <v>2148</v>
      </c>
      <c r="E716" s="1531">
        <v>5</v>
      </c>
      <c r="F716" s="1430" t="s">
        <v>543</v>
      </c>
      <c r="G716" s="1537">
        <v>1</v>
      </c>
      <c r="H716" s="1430">
        <v>2007</v>
      </c>
      <c r="I716" s="1538">
        <v>241.7</v>
      </c>
      <c r="J716" s="1430">
        <f t="shared" si="44"/>
        <v>100</v>
      </c>
      <c r="K716" s="1538">
        <f t="shared" si="45"/>
        <v>0</v>
      </c>
      <c r="L716" s="1430"/>
      <c r="M716" s="1430"/>
      <c r="N716" s="1539">
        <f t="shared" si="42"/>
        <v>0</v>
      </c>
      <c r="O716" s="1430"/>
      <c r="P716" s="1746"/>
      <c r="Q716" s="1747">
        <f t="shared" si="43"/>
        <v>0</v>
      </c>
      <c r="R716" s="2113"/>
    </row>
    <row r="717" spans="3:18">
      <c r="C717" s="1536">
        <v>4</v>
      </c>
      <c r="D717" s="1148" t="s">
        <v>2148</v>
      </c>
      <c r="E717" s="1531">
        <v>5</v>
      </c>
      <c r="F717" s="1430" t="s">
        <v>543</v>
      </c>
      <c r="G717" s="1537">
        <v>1</v>
      </c>
      <c r="H717" s="1430">
        <v>2008</v>
      </c>
      <c r="I717" s="1538">
        <v>267.3</v>
      </c>
      <c r="J717" s="1430">
        <f t="shared" si="44"/>
        <v>100</v>
      </c>
      <c r="K717" s="1538">
        <f t="shared" si="45"/>
        <v>0</v>
      </c>
      <c r="L717" s="1430"/>
      <c r="M717" s="1430"/>
      <c r="N717" s="1539">
        <f t="shared" si="42"/>
        <v>0</v>
      </c>
      <c r="O717" s="1430"/>
      <c r="P717" s="1746"/>
      <c r="Q717" s="1747">
        <f t="shared" si="43"/>
        <v>0</v>
      </c>
      <c r="R717" s="2113"/>
    </row>
    <row r="718" spans="3:18">
      <c r="C718" s="1529">
        <v>5</v>
      </c>
      <c r="D718" s="1148" t="s">
        <v>3736</v>
      </c>
      <c r="E718" s="1531">
        <v>5</v>
      </c>
      <c r="F718" s="1430" t="s">
        <v>543</v>
      </c>
      <c r="G718" s="1537">
        <v>2</v>
      </c>
      <c r="H718" s="1430">
        <v>2008</v>
      </c>
      <c r="I718" s="1538">
        <v>986.6</v>
      </c>
      <c r="J718" s="1430">
        <f t="shared" si="44"/>
        <v>100</v>
      </c>
      <c r="K718" s="1538">
        <f t="shared" si="45"/>
        <v>0</v>
      </c>
      <c r="L718" s="1430"/>
      <c r="M718" s="1430"/>
      <c r="N718" s="1539">
        <f t="shared" si="42"/>
        <v>0</v>
      </c>
      <c r="O718" s="1430"/>
      <c r="P718" s="1746"/>
      <c r="Q718" s="1747">
        <f t="shared" si="43"/>
        <v>0</v>
      </c>
      <c r="R718" s="2113"/>
    </row>
    <row r="719" spans="3:18">
      <c r="C719" s="1536">
        <v>6</v>
      </c>
      <c r="D719" s="1148" t="s">
        <v>3737</v>
      </c>
      <c r="E719" s="1531">
        <v>5</v>
      </c>
      <c r="F719" s="1430" t="s">
        <v>543</v>
      </c>
      <c r="G719" s="1537">
        <v>2</v>
      </c>
      <c r="H719" s="1430">
        <v>2009</v>
      </c>
      <c r="I719" s="1538">
        <v>809.37</v>
      </c>
      <c r="J719" s="1430">
        <f t="shared" si="44"/>
        <v>100</v>
      </c>
      <c r="K719" s="1538">
        <f t="shared" si="45"/>
        <v>0</v>
      </c>
      <c r="L719" s="1430"/>
      <c r="M719" s="1430"/>
      <c r="N719" s="1539">
        <f t="shared" si="42"/>
        <v>0</v>
      </c>
      <c r="O719" s="1430"/>
      <c r="P719" s="1746"/>
      <c r="Q719" s="1747">
        <f t="shared" si="43"/>
        <v>0</v>
      </c>
      <c r="R719" s="2113"/>
    </row>
    <row r="720" spans="3:18">
      <c r="C720" s="1529">
        <v>7</v>
      </c>
      <c r="D720" s="1148" t="s">
        <v>3738</v>
      </c>
      <c r="E720" s="1531">
        <v>5</v>
      </c>
      <c r="F720" s="1430" t="s">
        <v>543</v>
      </c>
      <c r="G720" s="1537">
        <v>1</v>
      </c>
      <c r="H720" s="1430">
        <v>2007</v>
      </c>
      <c r="I720" s="1538">
        <v>255</v>
      </c>
      <c r="J720" s="1430">
        <f t="shared" si="44"/>
        <v>100</v>
      </c>
      <c r="K720" s="1538">
        <f t="shared" si="45"/>
        <v>0</v>
      </c>
      <c r="L720" s="1430"/>
      <c r="M720" s="1430"/>
      <c r="N720" s="1539">
        <f t="shared" si="42"/>
        <v>0</v>
      </c>
      <c r="O720" s="1430"/>
      <c r="P720" s="1746"/>
      <c r="Q720" s="1747">
        <f t="shared" si="43"/>
        <v>0</v>
      </c>
      <c r="R720" s="2113"/>
    </row>
    <row r="721" spans="3:18">
      <c r="C721" s="1536">
        <v>8</v>
      </c>
      <c r="D721" s="1148" t="s">
        <v>3739</v>
      </c>
      <c r="E721" s="1531">
        <v>5</v>
      </c>
      <c r="F721" s="1430" t="s">
        <v>543</v>
      </c>
      <c r="G721" s="1537">
        <v>4</v>
      </c>
      <c r="H721" s="1430">
        <v>2010</v>
      </c>
      <c r="I721" s="1538">
        <v>2633.28</v>
      </c>
      <c r="J721" s="1430">
        <f t="shared" si="44"/>
        <v>100</v>
      </c>
      <c r="K721" s="1538">
        <f t="shared" si="45"/>
        <v>0</v>
      </c>
      <c r="L721" s="1430"/>
      <c r="M721" s="1430"/>
      <c r="N721" s="1539">
        <f t="shared" si="42"/>
        <v>0</v>
      </c>
      <c r="O721" s="1430"/>
      <c r="P721" s="1746"/>
      <c r="Q721" s="1747">
        <f t="shared" si="43"/>
        <v>0</v>
      </c>
      <c r="R721" s="2113"/>
    </row>
    <row r="722" spans="3:18">
      <c r="C722" s="1529">
        <v>9</v>
      </c>
      <c r="D722" s="1148" t="s">
        <v>3740</v>
      </c>
      <c r="E722" s="1531">
        <v>5</v>
      </c>
      <c r="F722" s="1430" t="s">
        <v>543</v>
      </c>
      <c r="G722" s="1537">
        <v>2</v>
      </c>
      <c r="H722" s="1430">
        <v>2010</v>
      </c>
      <c r="I722" s="1538">
        <v>898.47130000000004</v>
      </c>
      <c r="J722" s="1430">
        <f t="shared" si="44"/>
        <v>100</v>
      </c>
      <c r="K722" s="1538">
        <f t="shared" si="45"/>
        <v>0</v>
      </c>
      <c r="L722" s="1430"/>
      <c r="M722" s="1430"/>
      <c r="N722" s="1539">
        <f t="shared" ref="N722:N785" si="46">+L722*M722</f>
        <v>0</v>
      </c>
      <c r="O722" s="1430"/>
      <c r="P722" s="1746"/>
      <c r="Q722" s="1747">
        <f t="shared" si="43"/>
        <v>0</v>
      </c>
      <c r="R722" s="2113"/>
    </row>
    <row r="723" spans="3:18">
      <c r="C723" s="1536">
        <v>10</v>
      </c>
      <c r="D723" s="1148" t="s">
        <v>2789</v>
      </c>
      <c r="E723" s="1531">
        <v>5</v>
      </c>
      <c r="F723" s="1430" t="s">
        <v>543</v>
      </c>
      <c r="G723" s="1537">
        <v>3</v>
      </c>
      <c r="H723" s="1430">
        <v>2013</v>
      </c>
      <c r="I723" s="1538">
        <v>1568.5602899999999</v>
      </c>
      <c r="J723" s="1430">
        <f t="shared" si="44"/>
        <v>100</v>
      </c>
      <c r="K723" s="1538">
        <f t="shared" si="45"/>
        <v>0</v>
      </c>
      <c r="L723" s="1430"/>
      <c r="M723" s="1430"/>
      <c r="N723" s="1539">
        <f t="shared" si="46"/>
        <v>0</v>
      </c>
      <c r="O723" s="1430"/>
      <c r="P723" s="1746"/>
      <c r="Q723" s="1747">
        <f t="shared" ref="Q723:Q786" si="47">+O723*P723</f>
        <v>0</v>
      </c>
      <c r="R723" s="2113"/>
    </row>
    <row r="724" spans="3:18">
      <c r="C724" s="1529">
        <v>11</v>
      </c>
      <c r="D724" s="1148" t="s">
        <v>3741</v>
      </c>
      <c r="E724" s="1531">
        <v>5</v>
      </c>
      <c r="F724" s="1430" t="s">
        <v>543</v>
      </c>
      <c r="G724" s="1537">
        <v>1</v>
      </c>
      <c r="H724" s="1430">
        <v>2008</v>
      </c>
      <c r="I724" s="1538">
        <v>542</v>
      </c>
      <c r="J724" s="1430">
        <f t="shared" si="44"/>
        <v>100</v>
      </c>
      <c r="K724" s="1538">
        <f t="shared" si="45"/>
        <v>0</v>
      </c>
      <c r="L724" s="1430"/>
      <c r="M724" s="1430"/>
      <c r="N724" s="1539">
        <f t="shared" si="46"/>
        <v>0</v>
      </c>
      <c r="O724" s="1430"/>
      <c r="P724" s="1746"/>
      <c r="Q724" s="1747">
        <f t="shared" si="47"/>
        <v>0</v>
      </c>
      <c r="R724" s="2113"/>
    </row>
    <row r="725" spans="3:18">
      <c r="C725" s="1536">
        <v>12</v>
      </c>
      <c r="D725" s="1148" t="s">
        <v>3742</v>
      </c>
      <c r="E725" s="1531">
        <v>5</v>
      </c>
      <c r="F725" s="1430" t="s">
        <v>543</v>
      </c>
      <c r="G725" s="1537">
        <v>1</v>
      </c>
      <c r="H725" s="1430">
        <v>2012</v>
      </c>
      <c r="I725" s="1538">
        <v>468.36</v>
      </c>
      <c r="J725" s="1430">
        <f t="shared" si="44"/>
        <v>100</v>
      </c>
      <c r="K725" s="1538">
        <f t="shared" si="45"/>
        <v>0</v>
      </c>
      <c r="L725" s="1430"/>
      <c r="M725" s="1430"/>
      <c r="N725" s="1539">
        <f t="shared" si="46"/>
        <v>0</v>
      </c>
      <c r="O725" s="1430"/>
      <c r="P725" s="1746"/>
      <c r="Q725" s="1747">
        <f t="shared" si="47"/>
        <v>0</v>
      </c>
      <c r="R725" s="2113"/>
    </row>
    <row r="726" spans="3:18" ht="40.5">
      <c r="C726" s="1529">
        <v>13</v>
      </c>
      <c r="D726" s="1148" t="s">
        <v>3743</v>
      </c>
      <c r="E726" s="1531">
        <v>5</v>
      </c>
      <c r="F726" s="1430" t="s">
        <v>543</v>
      </c>
      <c r="G726" s="1537">
        <v>3</v>
      </c>
      <c r="H726" s="1430">
        <v>2012</v>
      </c>
      <c r="I726" s="1538">
        <v>7667.98</v>
      </c>
      <c r="J726" s="1430">
        <f t="shared" si="44"/>
        <v>100</v>
      </c>
      <c r="K726" s="1538">
        <f t="shared" si="45"/>
        <v>0</v>
      </c>
      <c r="L726" s="1430"/>
      <c r="M726" s="1430"/>
      <c r="N726" s="1539">
        <f t="shared" si="46"/>
        <v>0</v>
      </c>
      <c r="O726" s="1430"/>
      <c r="P726" s="1746"/>
      <c r="Q726" s="1747">
        <f t="shared" si="47"/>
        <v>0</v>
      </c>
      <c r="R726" s="2113"/>
    </row>
    <row r="727" spans="3:18">
      <c r="C727" s="1536">
        <v>14</v>
      </c>
      <c r="D727" s="1148" t="s">
        <v>3744</v>
      </c>
      <c r="E727" s="1531">
        <v>5</v>
      </c>
      <c r="F727" s="1430" t="s">
        <v>543</v>
      </c>
      <c r="G727" s="1537">
        <v>2</v>
      </c>
      <c r="H727" s="1430">
        <v>2015</v>
      </c>
      <c r="I727" s="1538">
        <v>918</v>
      </c>
      <c r="J727" s="1430">
        <f t="shared" si="44"/>
        <v>100</v>
      </c>
      <c r="K727" s="1538">
        <f t="shared" si="45"/>
        <v>0</v>
      </c>
      <c r="L727" s="1430"/>
      <c r="M727" s="1430"/>
      <c r="N727" s="1539">
        <f t="shared" si="46"/>
        <v>0</v>
      </c>
      <c r="O727" s="1430"/>
      <c r="P727" s="1746"/>
      <c r="Q727" s="1747">
        <f t="shared" si="47"/>
        <v>0</v>
      </c>
      <c r="R727" s="2113"/>
    </row>
    <row r="728" spans="3:18">
      <c r="C728" s="1529">
        <v>15</v>
      </c>
      <c r="D728" s="1148" t="s">
        <v>3745</v>
      </c>
      <c r="E728" s="1531">
        <v>5</v>
      </c>
      <c r="F728" s="1430" t="s">
        <v>543</v>
      </c>
      <c r="G728" s="1537">
        <v>3</v>
      </c>
      <c r="H728" s="1430">
        <v>2015</v>
      </c>
      <c r="I728" s="1538">
        <v>1033.84617</v>
      </c>
      <c r="J728" s="1430">
        <f t="shared" si="44"/>
        <v>100</v>
      </c>
      <c r="K728" s="1538">
        <f t="shared" si="45"/>
        <v>0</v>
      </c>
      <c r="L728" s="1430"/>
      <c r="M728" s="1430"/>
      <c r="N728" s="1539">
        <f t="shared" si="46"/>
        <v>0</v>
      </c>
      <c r="O728" s="1430"/>
      <c r="P728" s="1746"/>
      <c r="Q728" s="1747">
        <f t="shared" si="47"/>
        <v>0</v>
      </c>
      <c r="R728" s="2113"/>
    </row>
    <row r="729" spans="3:18" ht="81">
      <c r="C729" s="1536">
        <v>16</v>
      </c>
      <c r="D729" s="1148" t="s">
        <v>3746</v>
      </c>
      <c r="E729" s="1531">
        <v>5</v>
      </c>
      <c r="F729" s="1430" t="s">
        <v>543</v>
      </c>
      <c r="G729" s="1537">
        <v>1</v>
      </c>
      <c r="H729" s="1430">
        <v>2015</v>
      </c>
      <c r="I729" s="1538">
        <v>2350</v>
      </c>
      <c r="J729" s="1430">
        <f t="shared" si="44"/>
        <v>100</v>
      </c>
      <c r="K729" s="1538">
        <f t="shared" si="45"/>
        <v>0</v>
      </c>
      <c r="L729" s="1430"/>
      <c r="M729" s="1430"/>
      <c r="N729" s="1539">
        <f t="shared" si="46"/>
        <v>0</v>
      </c>
      <c r="O729" s="1430"/>
      <c r="P729" s="1746"/>
      <c r="Q729" s="1747">
        <f t="shared" si="47"/>
        <v>0</v>
      </c>
      <c r="R729" s="2113"/>
    </row>
    <row r="730" spans="3:18" ht="81">
      <c r="C730" s="1529">
        <v>17</v>
      </c>
      <c r="D730" s="1148" t="s">
        <v>3747</v>
      </c>
      <c r="E730" s="1531">
        <v>5</v>
      </c>
      <c r="F730" s="1430" t="s">
        <v>543</v>
      </c>
      <c r="G730" s="1537">
        <v>1</v>
      </c>
      <c r="H730" s="1430">
        <v>2016</v>
      </c>
      <c r="I730" s="1538">
        <v>2397</v>
      </c>
      <c r="J730" s="1430">
        <f t="shared" si="44"/>
        <v>100</v>
      </c>
      <c r="K730" s="1538">
        <f t="shared" si="45"/>
        <v>0</v>
      </c>
      <c r="L730" s="1430"/>
      <c r="M730" s="1430"/>
      <c r="N730" s="1539">
        <f t="shared" si="46"/>
        <v>0</v>
      </c>
      <c r="O730" s="1430"/>
      <c r="P730" s="1746"/>
      <c r="Q730" s="1747">
        <f t="shared" si="47"/>
        <v>0</v>
      </c>
      <c r="R730" s="2113"/>
    </row>
    <row r="731" spans="3:18">
      <c r="C731" s="1536">
        <v>18</v>
      </c>
      <c r="D731" s="1148" t="s">
        <v>3748</v>
      </c>
      <c r="E731" s="1531">
        <v>5</v>
      </c>
      <c r="F731" s="1430" t="s">
        <v>543</v>
      </c>
      <c r="G731" s="1537">
        <v>1</v>
      </c>
      <c r="H731" s="1430">
        <v>2016</v>
      </c>
      <c r="I731" s="1538">
        <v>510</v>
      </c>
      <c r="J731" s="1430">
        <f t="shared" si="44"/>
        <v>100</v>
      </c>
      <c r="K731" s="1538">
        <f t="shared" si="45"/>
        <v>0</v>
      </c>
      <c r="L731" s="1430"/>
      <c r="M731" s="1430"/>
      <c r="N731" s="1539">
        <f t="shared" si="46"/>
        <v>0</v>
      </c>
      <c r="O731" s="1430"/>
      <c r="P731" s="1746"/>
      <c r="Q731" s="1747">
        <f t="shared" si="47"/>
        <v>0</v>
      </c>
      <c r="R731" s="2113"/>
    </row>
    <row r="732" spans="3:18">
      <c r="C732" s="1529">
        <v>19</v>
      </c>
      <c r="D732" s="1148" t="s">
        <v>3749</v>
      </c>
      <c r="E732" s="1531">
        <v>5</v>
      </c>
      <c r="F732" s="1430" t="s">
        <v>543</v>
      </c>
      <c r="G732" s="1537">
        <v>1</v>
      </c>
      <c r="H732" s="1430">
        <v>2016</v>
      </c>
      <c r="I732" s="1538">
        <v>732.27</v>
      </c>
      <c r="J732" s="1430">
        <f t="shared" si="44"/>
        <v>100</v>
      </c>
      <c r="K732" s="1538">
        <f t="shared" si="45"/>
        <v>0</v>
      </c>
      <c r="L732" s="1430"/>
      <c r="M732" s="1430"/>
      <c r="N732" s="1539">
        <f t="shared" si="46"/>
        <v>0</v>
      </c>
      <c r="O732" s="1430"/>
      <c r="P732" s="1746"/>
      <c r="Q732" s="1747">
        <f t="shared" si="47"/>
        <v>0</v>
      </c>
      <c r="R732" s="2113"/>
    </row>
    <row r="733" spans="3:18">
      <c r="C733" s="1536">
        <v>20</v>
      </c>
      <c r="D733" s="1148" t="s">
        <v>3750</v>
      </c>
      <c r="E733" s="1531">
        <v>5</v>
      </c>
      <c r="F733" s="1430" t="s">
        <v>543</v>
      </c>
      <c r="G733" s="1537">
        <v>1</v>
      </c>
      <c r="H733" s="1430">
        <v>2017</v>
      </c>
      <c r="I733" s="1538">
        <v>729</v>
      </c>
      <c r="J733" s="1430">
        <f t="shared" si="44"/>
        <v>100</v>
      </c>
      <c r="K733" s="1538">
        <f t="shared" si="45"/>
        <v>0</v>
      </c>
      <c r="L733" s="1430"/>
      <c r="M733" s="1430"/>
      <c r="N733" s="1539">
        <f t="shared" si="46"/>
        <v>0</v>
      </c>
      <c r="O733" s="1430"/>
      <c r="P733" s="1746"/>
      <c r="Q733" s="1747">
        <f t="shared" si="47"/>
        <v>0</v>
      </c>
      <c r="R733" s="2113"/>
    </row>
    <row r="734" spans="3:18">
      <c r="C734" s="1529">
        <v>21</v>
      </c>
      <c r="D734" s="1148" t="s">
        <v>3750</v>
      </c>
      <c r="E734" s="1531">
        <v>5</v>
      </c>
      <c r="F734" s="1430" t="s">
        <v>543</v>
      </c>
      <c r="G734" s="1537">
        <v>5</v>
      </c>
      <c r="H734" s="1430">
        <v>2017</v>
      </c>
      <c r="I734" s="1538">
        <v>2694</v>
      </c>
      <c r="J734" s="1430">
        <f t="shared" si="44"/>
        <v>100</v>
      </c>
      <c r="K734" s="1538">
        <f t="shared" si="45"/>
        <v>0</v>
      </c>
      <c r="L734" s="1430"/>
      <c r="M734" s="1430"/>
      <c r="N734" s="1539">
        <f t="shared" si="46"/>
        <v>0</v>
      </c>
      <c r="O734" s="1430"/>
      <c r="P734" s="1746"/>
      <c r="Q734" s="1747">
        <f t="shared" si="47"/>
        <v>0</v>
      </c>
      <c r="R734" s="2113"/>
    </row>
    <row r="735" spans="3:18">
      <c r="C735" s="1536">
        <v>22</v>
      </c>
      <c r="D735" s="1148" t="s">
        <v>3750</v>
      </c>
      <c r="E735" s="1531">
        <v>5</v>
      </c>
      <c r="F735" s="1430" t="s">
        <v>543</v>
      </c>
      <c r="G735" s="1537">
        <v>4</v>
      </c>
      <c r="H735" s="1430">
        <v>2017</v>
      </c>
      <c r="I735" s="1538">
        <v>2916</v>
      </c>
      <c r="J735" s="1430">
        <f t="shared" si="44"/>
        <v>100</v>
      </c>
      <c r="K735" s="1538">
        <f t="shared" si="45"/>
        <v>0</v>
      </c>
      <c r="L735" s="1430"/>
      <c r="M735" s="1430"/>
      <c r="N735" s="1539">
        <f t="shared" si="46"/>
        <v>0</v>
      </c>
      <c r="O735" s="1430"/>
      <c r="P735" s="1746"/>
      <c r="Q735" s="1747">
        <f t="shared" si="47"/>
        <v>0</v>
      </c>
      <c r="R735" s="2113"/>
    </row>
    <row r="736" spans="3:18">
      <c r="C736" s="1529">
        <v>23</v>
      </c>
      <c r="D736" s="1148" t="s">
        <v>3751</v>
      </c>
      <c r="E736" s="1531">
        <v>5</v>
      </c>
      <c r="F736" s="1430" t="s">
        <v>543</v>
      </c>
      <c r="G736" s="1537">
        <v>1</v>
      </c>
      <c r="H736" s="1430">
        <v>2005</v>
      </c>
      <c r="I736" s="1538">
        <v>497.084</v>
      </c>
      <c r="J736" s="1430">
        <f t="shared" si="44"/>
        <v>100</v>
      </c>
      <c r="K736" s="1538">
        <f t="shared" si="45"/>
        <v>0</v>
      </c>
      <c r="L736" s="1430"/>
      <c r="M736" s="1430"/>
      <c r="N736" s="1539">
        <f t="shared" si="46"/>
        <v>0</v>
      </c>
      <c r="O736" s="1430"/>
      <c r="P736" s="1746"/>
      <c r="Q736" s="1747">
        <f t="shared" si="47"/>
        <v>0</v>
      </c>
      <c r="R736" s="2113"/>
    </row>
    <row r="737" spans="3:18">
      <c r="C737" s="1536">
        <v>24</v>
      </c>
      <c r="D737" s="1148" t="s">
        <v>3734</v>
      </c>
      <c r="E737" s="1531">
        <v>5</v>
      </c>
      <c r="F737" s="1430" t="s">
        <v>543</v>
      </c>
      <c r="G737" s="1537">
        <v>1</v>
      </c>
      <c r="H737" s="1430">
        <v>2007</v>
      </c>
      <c r="I737" s="1538">
        <v>266</v>
      </c>
      <c r="J737" s="1430">
        <f t="shared" si="44"/>
        <v>100</v>
      </c>
      <c r="K737" s="1538">
        <f t="shared" si="45"/>
        <v>0</v>
      </c>
      <c r="L737" s="1430"/>
      <c r="M737" s="1430"/>
      <c r="N737" s="1539">
        <f t="shared" si="46"/>
        <v>0</v>
      </c>
      <c r="O737" s="1430"/>
      <c r="P737" s="1746"/>
      <c r="Q737" s="1747">
        <f t="shared" si="47"/>
        <v>0</v>
      </c>
      <c r="R737" s="2113"/>
    </row>
    <row r="738" spans="3:18">
      <c r="C738" s="1529">
        <v>25</v>
      </c>
      <c r="D738" s="1148" t="s">
        <v>3752</v>
      </c>
      <c r="E738" s="1531">
        <v>5</v>
      </c>
      <c r="F738" s="1430" t="s">
        <v>543</v>
      </c>
      <c r="G738" s="1537">
        <v>5</v>
      </c>
      <c r="H738" s="1430">
        <v>2009</v>
      </c>
      <c r="I738" s="1538">
        <v>2023.425</v>
      </c>
      <c r="J738" s="1430">
        <f t="shared" si="44"/>
        <v>100</v>
      </c>
      <c r="K738" s="1538">
        <f t="shared" si="45"/>
        <v>0</v>
      </c>
      <c r="L738" s="1430"/>
      <c r="M738" s="1430"/>
      <c r="N738" s="1539">
        <f t="shared" si="46"/>
        <v>0</v>
      </c>
      <c r="O738" s="1430"/>
      <c r="P738" s="1746"/>
      <c r="Q738" s="1747">
        <f t="shared" si="47"/>
        <v>0</v>
      </c>
      <c r="R738" s="2113"/>
    </row>
    <row r="739" spans="3:18">
      <c r="C739" s="1536">
        <v>26</v>
      </c>
      <c r="D739" s="1148" t="s">
        <v>2148</v>
      </c>
      <c r="E739" s="1531">
        <v>5</v>
      </c>
      <c r="F739" s="1430" t="s">
        <v>543</v>
      </c>
      <c r="G739" s="1537">
        <v>4</v>
      </c>
      <c r="H739" s="1430">
        <v>2008</v>
      </c>
      <c r="I739" s="1538">
        <v>1069.2</v>
      </c>
      <c r="J739" s="1430">
        <f t="shared" si="44"/>
        <v>100</v>
      </c>
      <c r="K739" s="1538">
        <f t="shared" si="45"/>
        <v>0</v>
      </c>
      <c r="L739" s="1430"/>
      <c r="M739" s="1430"/>
      <c r="N739" s="1539">
        <f t="shared" si="46"/>
        <v>0</v>
      </c>
      <c r="O739" s="1430"/>
      <c r="P739" s="1746"/>
      <c r="Q739" s="1747">
        <f t="shared" si="47"/>
        <v>0</v>
      </c>
      <c r="R739" s="2113"/>
    </row>
    <row r="740" spans="3:18">
      <c r="C740" s="1529">
        <v>27</v>
      </c>
      <c r="D740" s="1148" t="s">
        <v>3741</v>
      </c>
      <c r="E740" s="1531">
        <v>5</v>
      </c>
      <c r="F740" s="1430" t="s">
        <v>543</v>
      </c>
      <c r="G740" s="1537">
        <v>1</v>
      </c>
      <c r="H740" s="1430">
        <v>2008</v>
      </c>
      <c r="I740" s="1538">
        <v>542</v>
      </c>
      <c r="J740" s="1430">
        <f t="shared" si="44"/>
        <v>100</v>
      </c>
      <c r="K740" s="1538">
        <f t="shared" si="45"/>
        <v>0</v>
      </c>
      <c r="L740" s="1430"/>
      <c r="M740" s="1430"/>
      <c r="N740" s="1539">
        <f t="shared" si="46"/>
        <v>0</v>
      </c>
      <c r="O740" s="1430"/>
      <c r="P740" s="1746"/>
      <c r="Q740" s="1747">
        <f t="shared" si="47"/>
        <v>0</v>
      </c>
      <c r="R740" s="2113"/>
    </row>
    <row r="741" spans="3:18" ht="27">
      <c r="C741" s="1536">
        <v>28</v>
      </c>
      <c r="D741" s="1148" t="s">
        <v>3753</v>
      </c>
      <c r="E741" s="1531">
        <v>5</v>
      </c>
      <c r="F741" s="1430" t="s">
        <v>543</v>
      </c>
      <c r="G741" s="1537">
        <v>1</v>
      </c>
      <c r="H741" s="1430">
        <v>2010</v>
      </c>
      <c r="I741" s="1538">
        <v>2431.5</v>
      </c>
      <c r="J741" s="1430">
        <f t="shared" si="44"/>
        <v>100</v>
      </c>
      <c r="K741" s="1538">
        <f t="shared" si="45"/>
        <v>0</v>
      </c>
      <c r="L741" s="1430"/>
      <c r="M741" s="1430"/>
      <c r="N741" s="1539">
        <f t="shared" si="46"/>
        <v>0</v>
      </c>
      <c r="O741" s="1430"/>
      <c r="P741" s="1746"/>
      <c r="Q741" s="1747">
        <f t="shared" si="47"/>
        <v>0</v>
      </c>
      <c r="R741" s="2113"/>
    </row>
    <row r="742" spans="3:18">
      <c r="C742" s="1529">
        <v>29</v>
      </c>
      <c r="D742" s="1148" t="s">
        <v>3050</v>
      </c>
      <c r="E742" s="1531">
        <v>5</v>
      </c>
      <c r="F742" s="1430" t="s">
        <v>543</v>
      </c>
      <c r="G742" s="1537">
        <v>1</v>
      </c>
      <c r="H742" s="1430">
        <v>2008</v>
      </c>
      <c r="I742" s="1538">
        <v>622.5</v>
      </c>
      <c r="J742" s="1430">
        <f t="shared" si="44"/>
        <v>100</v>
      </c>
      <c r="K742" s="1538">
        <f t="shared" si="45"/>
        <v>0</v>
      </c>
      <c r="L742" s="1430"/>
      <c r="M742" s="1430"/>
      <c r="N742" s="1539">
        <f t="shared" si="46"/>
        <v>0</v>
      </c>
      <c r="O742" s="1430"/>
      <c r="P742" s="1746"/>
      <c r="Q742" s="1747">
        <f t="shared" si="47"/>
        <v>0</v>
      </c>
      <c r="R742" s="2113"/>
    </row>
    <row r="743" spans="3:18">
      <c r="C743" s="1536">
        <v>30</v>
      </c>
      <c r="D743" s="1148" t="s">
        <v>3735</v>
      </c>
      <c r="E743" s="1531">
        <v>5</v>
      </c>
      <c r="F743" s="1430" t="s">
        <v>543</v>
      </c>
      <c r="G743" s="1537">
        <v>1</v>
      </c>
      <c r="H743" s="1430">
        <v>2008</v>
      </c>
      <c r="I743" s="1538">
        <v>404.685</v>
      </c>
      <c r="J743" s="1430">
        <f t="shared" si="44"/>
        <v>100</v>
      </c>
      <c r="K743" s="1538">
        <f t="shared" si="45"/>
        <v>0</v>
      </c>
      <c r="L743" s="1430"/>
      <c r="M743" s="1430"/>
      <c r="N743" s="1539">
        <f t="shared" si="46"/>
        <v>0</v>
      </c>
      <c r="O743" s="1430"/>
      <c r="P743" s="1746"/>
      <c r="Q743" s="1747">
        <f t="shared" si="47"/>
        <v>0</v>
      </c>
      <c r="R743" s="2113"/>
    </row>
    <row r="744" spans="3:18">
      <c r="C744" s="1529">
        <v>31</v>
      </c>
      <c r="D744" s="1148" t="s">
        <v>3734</v>
      </c>
      <c r="E744" s="1531">
        <v>5</v>
      </c>
      <c r="F744" s="1430" t="s">
        <v>543</v>
      </c>
      <c r="G744" s="1537">
        <v>1</v>
      </c>
      <c r="H744" s="1430">
        <v>2007</v>
      </c>
      <c r="I744" s="1538">
        <v>266</v>
      </c>
      <c r="J744" s="1430">
        <f t="shared" si="44"/>
        <v>100</v>
      </c>
      <c r="K744" s="1538">
        <f t="shared" si="45"/>
        <v>0</v>
      </c>
      <c r="L744" s="1430"/>
      <c r="M744" s="1430"/>
      <c r="N744" s="1539">
        <f t="shared" si="46"/>
        <v>0</v>
      </c>
      <c r="O744" s="1430"/>
      <c r="P744" s="1746"/>
      <c r="Q744" s="1747">
        <f t="shared" si="47"/>
        <v>0</v>
      </c>
      <c r="R744" s="2113"/>
    </row>
    <row r="745" spans="3:18">
      <c r="C745" s="1536">
        <v>32</v>
      </c>
      <c r="D745" s="1148" t="s">
        <v>3754</v>
      </c>
      <c r="E745" s="1531">
        <v>5</v>
      </c>
      <c r="F745" s="1430" t="s">
        <v>543</v>
      </c>
      <c r="G745" s="1537">
        <v>1</v>
      </c>
      <c r="H745" s="1430">
        <v>2007</v>
      </c>
      <c r="I745" s="1538">
        <v>255</v>
      </c>
      <c r="J745" s="1430">
        <f t="shared" si="44"/>
        <v>100</v>
      </c>
      <c r="K745" s="1538">
        <f t="shared" si="45"/>
        <v>0</v>
      </c>
      <c r="L745" s="1430"/>
      <c r="M745" s="1430"/>
      <c r="N745" s="1539">
        <f t="shared" si="46"/>
        <v>0</v>
      </c>
      <c r="O745" s="1430"/>
      <c r="P745" s="1746"/>
      <c r="Q745" s="1747">
        <f t="shared" si="47"/>
        <v>0</v>
      </c>
      <c r="R745" s="2113"/>
    </row>
    <row r="746" spans="3:18">
      <c r="C746" s="1529">
        <v>33</v>
      </c>
      <c r="D746" s="1148" t="s">
        <v>3755</v>
      </c>
      <c r="E746" s="1531">
        <v>5</v>
      </c>
      <c r="F746" s="1430" t="s">
        <v>543</v>
      </c>
      <c r="G746" s="1537">
        <v>1</v>
      </c>
      <c r="H746" s="1430">
        <v>2011</v>
      </c>
      <c r="I746" s="1538">
        <v>266</v>
      </c>
      <c r="J746" s="1430">
        <f t="shared" si="44"/>
        <v>100</v>
      </c>
      <c r="K746" s="1538">
        <f t="shared" si="45"/>
        <v>0</v>
      </c>
      <c r="L746" s="1430"/>
      <c r="M746" s="1430"/>
      <c r="N746" s="1539">
        <f t="shared" si="46"/>
        <v>0</v>
      </c>
      <c r="O746" s="1430"/>
      <c r="P746" s="1746"/>
      <c r="Q746" s="1747">
        <f t="shared" si="47"/>
        <v>0</v>
      </c>
      <c r="R746" s="2113"/>
    </row>
    <row r="747" spans="3:18">
      <c r="C747" s="1536">
        <v>34</v>
      </c>
      <c r="D747" s="1148" t="s">
        <v>3756</v>
      </c>
      <c r="E747" s="1531">
        <v>5</v>
      </c>
      <c r="F747" s="1430" t="s">
        <v>543</v>
      </c>
      <c r="G747" s="1537">
        <v>1</v>
      </c>
      <c r="H747" s="1430">
        <v>2008</v>
      </c>
      <c r="I747" s="1538">
        <v>493.3</v>
      </c>
      <c r="J747" s="1430">
        <f t="shared" si="44"/>
        <v>100</v>
      </c>
      <c r="K747" s="1538">
        <f t="shared" si="45"/>
        <v>0</v>
      </c>
      <c r="L747" s="1430"/>
      <c r="M747" s="1430"/>
      <c r="N747" s="1539">
        <f t="shared" si="46"/>
        <v>0</v>
      </c>
      <c r="O747" s="1430"/>
      <c r="P747" s="1746"/>
      <c r="Q747" s="1747">
        <f t="shared" si="47"/>
        <v>0</v>
      </c>
      <c r="R747" s="2113"/>
    </row>
    <row r="748" spans="3:18">
      <c r="C748" s="1529">
        <v>35</v>
      </c>
      <c r="D748" s="1148" t="s">
        <v>3741</v>
      </c>
      <c r="E748" s="1531">
        <v>5</v>
      </c>
      <c r="F748" s="1430" t="s">
        <v>543</v>
      </c>
      <c r="G748" s="1537">
        <v>1</v>
      </c>
      <c r="H748" s="1430">
        <v>2008</v>
      </c>
      <c r="I748" s="1538">
        <v>542</v>
      </c>
      <c r="J748" s="1430">
        <f t="shared" si="44"/>
        <v>100</v>
      </c>
      <c r="K748" s="1538">
        <f t="shared" si="45"/>
        <v>0</v>
      </c>
      <c r="L748" s="1430"/>
      <c r="M748" s="1430"/>
      <c r="N748" s="1539">
        <f t="shared" si="46"/>
        <v>0</v>
      </c>
      <c r="O748" s="1430"/>
      <c r="P748" s="1746"/>
      <c r="Q748" s="1747">
        <f t="shared" si="47"/>
        <v>0</v>
      </c>
      <c r="R748" s="2113"/>
    </row>
    <row r="749" spans="3:18">
      <c r="C749" s="1536">
        <v>36</v>
      </c>
      <c r="D749" s="1148" t="s">
        <v>3757</v>
      </c>
      <c r="E749" s="1531">
        <v>5</v>
      </c>
      <c r="F749" s="1430" t="s">
        <v>543</v>
      </c>
      <c r="G749" s="1537">
        <v>2</v>
      </c>
      <c r="H749" s="1430">
        <v>2010</v>
      </c>
      <c r="I749" s="1538">
        <v>1995.12</v>
      </c>
      <c r="J749" s="1430">
        <f t="shared" si="44"/>
        <v>100</v>
      </c>
      <c r="K749" s="1538">
        <f t="shared" si="45"/>
        <v>0</v>
      </c>
      <c r="L749" s="1430"/>
      <c r="M749" s="1430"/>
      <c r="N749" s="1539">
        <f t="shared" si="46"/>
        <v>0</v>
      </c>
      <c r="O749" s="1430"/>
      <c r="P749" s="1746"/>
      <c r="Q749" s="1747">
        <f t="shared" si="47"/>
        <v>0</v>
      </c>
      <c r="R749" s="2113"/>
    </row>
    <row r="750" spans="3:18">
      <c r="C750" s="1529">
        <v>37</v>
      </c>
      <c r="D750" s="1148" t="s">
        <v>2829</v>
      </c>
      <c r="E750" s="1531">
        <v>5</v>
      </c>
      <c r="F750" s="1430" t="s">
        <v>543</v>
      </c>
      <c r="G750" s="1537">
        <v>1</v>
      </c>
      <c r="H750" s="1430">
        <v>2008</v>
      </c>
      <c r="I750" s="1538">
        <v>314.2</v>
      </c>
      <c r="J750" s="1430">
        <f t="shared" si="44"/>
        <v>100</v>
      </c>
      <c r="K750" s="1538">
        <f t="shared" si="45"/>
        <v>0</v>
      </c>
      <c r="L750" s="1430"/>
      <c r="M750" s="1430"/>
      <c r="N750" s="1539">
        <f t="shared" si="46"/>
        <v>0</v>
      </c>
      <c r="O750" s="1430"/>
      <c r="P750" s="1746"/>
      <c r="Q750" s="1747">
        <f t="shared" si="47"/>
        <v>0</v>
      </c>
      <c r="R750" s="2113"/>
    </row>
    <row r="751" spans="3:18" ht="27">
      <c r="C751" s="1536">
        <v>38</v>
      </c>
      <c r="D751" s="1148" t="s">
        <v>3753</v>
      </c>
      <c r="E751" s="1531">
        <v>5</v>
      </c>
      <c r="F751" s="1430" t="s">
        <v>543</v>
      </c>
      <c r="G751" s="1537">
        <v>1</v>
      </c>
      <c r="H751" s="1430">
        <v>2010</v>
      </c>
      <c r="I751" s="1538">
        <v>2431.5</v>
      </c>
      <c r="J751" s="1430">
        <f t="shared" si="44"/>
        <v>100</v>
      </c>
      <c r="K751" s="1538">
        <f t="shared" si="45"/>
        <v>0</v>
      </c>
      <c r="L751" s="1430"/>
      <c r="M751" s="1430"/>
      <c r="N751" s="1539">
        <f t="shared" si="46"/>
        <v>0</v>
      </c>
      <c r="O751" s="1430"/>
      <c r="P751" s="1746"/>
      <c r="Q751" s="1747">
        <f t="shared" si="47"/>
        <v>0</v>
      </c>
      <c r="R751" s="2113"/>
    </row>
    <row r="752" spans="3:18">
      <c r="C752" s="1529">
        <v>39</v>
      </c>
      <c r="D752" s="1148" t="s">
        <v>3734</v>
      </c>
      <c r="E752" s="1531">
        <v>5</v>
      </c>
      <c r="F752" s="1430" t="s">
        <v>543</v>
      </c>
      <c r="G752" s="1537">
        <v>1</v>
      </c>
      <c r="H752" s="1430">
        <v>2007</v>
      </c>
      <c r="I752" s="1538">
        <v>266</v>
      </c>
      <c r="J752" s="1430">
        <f t="shared" si="44"/>
        <v>100</v>
      </c>
      <c r="K752" s="1538">
        <f t="shared" si="45"/>
        <v>0</v>
      </c>
      <c r="L752" s="1430"/>
      <c r="M752" s="1430"/>
      <c r="N752" s="1539">
        <f t="shared" si="46"/>
        <v>0</v>
      </c>
      <c r="O752" s="1430"/>
      <c r="P752" s="1746"/>
      <c r="Q752" s="1747">
        <f t="shared" si="47"/>
        <v>0</v>
      </c>
      <c r="R752" s="2113"/>
    </row>
    <row r="753" spans="3:18">
      <c r="C753" s="1536">
        <v>40</v>
      </c>
      <c r="D753" s="1148" t="s">
        <v>3758</v>
      </c>
      <c r="E753" s="1531">
        <v>5</v>
      </c>
      <c r="F753" s="1430" t="s">
        <v>543</v>
      </c>
      <c r="G753" s="1537">
        <v>2</v>
      </c>
      <c r="H753" s="1430">
        <v>2008</v>
      </c>
      <c r="I753" s="1538">
        <v>986.6</v>
      </c>
      <c r="J753" s="1430">
        <f t="shared" si="44"/>
        <v>100</v>
      </c>
      <c r="K753" s="1538">
        <f t="shared" si="45"/>
        <v>0</v>
      </c>
      <c r="L753" s="1430"/>
      <c r="M753" s="1430"/>
      <c r="N753" s="1539">
        <f t="shared" si="46"/>
        <v>0</v>
      </c>
      <c r="O753" s="1430"/>
      <c r="P753" s="1746"/>
      <c r="Q753" s="1747">
        <f t="shared" si="47"/>
        <v>0</v>
      </c>
      <c r="R753" s="2113"/>
    </row>
    <row r="754" spans="3:18">
      <c r="C754" s="1529">
        <v>41</v>
      </c>
      <c r="D754" s="1148" t="s">
        <v>3759</v>
      </c>
      <c r="E754" s="1531">
        <v>5</v>
      </c>
      <c r="F754" s="1430" t="s">
        <v>543</v>
      </c>
      <c r="G754" s="1537">
        <v>1</v>
      </c>
      <c r="H754" s="1430">
        <v>2009</v>
      </c>
      <c r="I754" s="1538">
        <v>493.3</v>
      </c>
      <c r="J754" s="1430">
        <f t="shared" si="44"/>
        <v>100</v>
      </c>
      <c r="K754" s="1538">
        <f t="shared" si="45"/>
        <v>0</v>
      </c>
      <c r="L754" s="1430"/>
      <c r="M754" s="1430"/>
      <c r="N754" s="1539">
        <f t="shared" si="46"/>
        <v>0</v>
      </c>
      <c r="O754" s="1430"/>
      <c r="P754" s="1746"/>
      <c r="Q754" s="1747">
        <f t="shared" si="47"/>
        <v>0</v>
      </c>
      <c r="R754" s="2113"/>
    </row>
    <row r="755" spans="3:18">
      <c r="C755" s="1536">
        <v>42</v>
      </c>
      <c r="D755" s="1148" t="s">
        <v>3740</v>
      </c>
      <c r="E755" s="1531">
        <v>5</v>
      </c>
      <c r="F755" s="1430" t="s">
        <v>543</v>
      </c>
      <c r="G755" s="1537">
        <v>3</v>
      </c>
      <c r="H755" s="1430">
        <v>2010</v>
      </c>
      <c r="I755" s="1538">
        <v>1347.70695</v>
      </c>
      <c r="J755" s="1430">
        <f t="shared" si="44"/>
        <v>100</v>
      </c>
      <c r="K755" s="1538">
        <f t="shared" si="45"/>
        <v>0</v>
      </c>
      <c r="L755" s="1430"/>
      <c r="M755" s="1430"/>
      <c r="N755" s="1539">
        <f t="shared" si="46"/>
        <v>0</v>
      </c>
      <c r="O755" s="1430"/>
      <c r="P755" s="1746"/>
      <c r="Q755" s="1747">
        <f t="shared" si="47"/>
        <v>0</v>
      </c>
      <c r="R755" s="2113"/>
    </row>
    <row r="756" spans="3:18">
      <c r="C756" s="1529">
        <v>43</v>
      </c>
      <c r="D756" s="1148" t="s">
        <v>3741</v>
      </c>
      <c r="E756" s="1531">
        <v>5</v>
      </c>
      <c r="F756" s="1430" t="s">
        <v>543</v>
      </c>
      <c r="G756" s="1537">
        <v>1</v>
      </c>
      <c r="H756" s="1430">
        <v>2008</v>
      </c>
      <c r="I756" s="1538">
        <v>542</v>
      </c>
      <c r="J756" s="1430">
        <f t="shared" si="44"/>
        <v>100</v>
      </c>
      <c r="K756" s="1538">
        <f t="shared" si="45"/>
        <v>0</v>
      </c>
      <c r="L756" s="1430"/>
      <c r="M756" s="1430"/>
      <c r="N756" s="1539">
        <f t="shared" si="46"/>
        <v>0</v>
      </c>
      <c r="O756" s="1430"/>
      <c r="P756" s="1746"/>
      <c r="Q756" s="1747">
        <f t="shared" si="47"/>
        <v>0</v>
      </c>
      <c r="R756" s="2113"/>
    </row>
    <row r="757" spans="3:18">
      <c r="C757" s="1536">
        <v>44</v>
      </c>
      <c r="D757" s="1148" t="s">
        <v>3760</v>
      </c>
      <c r="E757" s="1531">
        <v>5</v>
      </c>
      <c r="F757" s="1430" t="s">
        <v>543</v>
      </c>
      <c r="G757" s="1537">
        <v>1</v>
      </c>
      <c r="H757" s="1430">
        <v>2009</v>
      </c>
      <c r="I757" s="1538">
        <v>1297.5777</v>
      </c>
      <c r="J757" s="1430">
        <f t="shared" si="44"/>
        <v>100</v>
      </c>
      <c r="K757" s="1538">
        <f t="shared" si="45"/>
        <v>0</v>
      </c>
      <c r="L757" s="1430"/>
      <c r="M757" s="1430"/>
      <c r="N757" s="1539">
        <f t="shared" si="46"/>
        <v>0</v>
      </c>
      <c r="O757" s="1430"/>
      <c r="P757" s="1746"/>
      <c r="Q757" s="1747">
        <f t="shared" si="47"/>
        <v>0</v>
      </c>
      <c r="R757" s="2113"/>
    </row>
    <row r="758" spans="3:18">
      <c r="C758" s="1529">
        <v>45</v>
      </c>
      <c r="D758" s="1148" t="s">
        <v>3761</v>
      </c>
      <c r="E758" s="1531">
        <v>5</v>
      </c>
      <c r="F758" s="1430" t="s">
        <v>543</v>
      </c>
      <c r="G758" s="1537">
        <v>1</v>
      </c>
      <c r="H758" s="1430">
        <v>2010</v>
      </c>
      <c r="I758" s="1538">
        <v>1262.404</v>
      </c>
      <c r="J758" s="1430">
        <f t="shared" si="44"/>
        <v>100</v>
      </c>
      <c r="K758" s="1538">
        <f t="shared" si="45"/>
        <v>0</v>
      </c>
      <c r="L758" s="1430"/>
      <c r="M758" s="1430"/>
      <c r="N758" s="1539">
        <f t="shared" si="46"/>
        <v>0</v>
      </c>
      <c r="O758" s="1430"/>
      <c r="P758" s="1746"/>
      <c r="Q758" s="1747">
        <f t="shared" si="47"/>
        <v>0</v>
      </c>
      <c r="R758" s="2113"/>
    </row>
    <row r="759" spans="3:18" ht="27">
      <c r="C759" s="1536">
        <v>46</v>
      </c>
      <c r="D759" s="1148" t="s">
        <v>3762</v>
      </c>
      <c r="E759" s="1531">
        <v>5</v>
      </c>
      <c r="F759" s="1430" t="s">
        <v>543</v>
      </c>
      <c r="G759" s="1537">
        <v>1</v>
      </c>
      <c r="H759" s="1430">
        <v>2011</v>
      </c>
      <c r="I759" s="1538">
        <v>1907.33142</v>
      </c>
      <c r="J759" s="1430">
        <f t="shared" si="44"/>
        <v>100</v>
      </c>
      <c r="K759" s="1538">
        <f t="shared" si="45"/>
        <v>0</v>
      </c>
      <c r="L759" s="1430"/>
      <c r="M759" s="1430"/>
      <c r="N759" s="1539">
        <f t="shared" si="46"/>
        <v>0</v>
      </c>
      <c r="O759" s="1430"/>
      <c r="P759" s="1746"/>
      <c r="Q759" s="1747">
        <f t="shared" si="47"/>
        <v>0</v>
      </c>
      <c r="R759" s="2113"/>
    </row>
    <row r="760" spans="3:18" ht="27">
      <c r="C760" s="1529">
        <v>47</v>
      </c>
      <c r="D760" s="1148" t="s">
        <v>3763</v>
      </c>
      <c r="E760" s="1531">
        <v>5</v>
      </c>
      <c r="F760" s="1430" t="s">
        <v>543</v>
      </c>
      <c r="G760" s="1537">
        <v>7</v>
      </c>
      <c r="H760" s="1430">
        <v>2019</v>
      </c>
      <c r="I760" s="1538">
        <v>2996</v>
      </c>
      <c r="J760" s="1430">
        <f t="shared" si="44"/>
        <v>100</v>
      </c>
      <c r="K760" s="1538">
        <f t="shared" si="45"/>
        <v>0</v>
      </c>
      <c r="L760" s="1430"/>
      <c r="M760" s="1430"/>
      <c r="N760" s="1539">
        <f t="shared" si="46"/>
        <v>0</v>
      </c>
      <c r="O760" s="1430"/>
      <c r="P760" s="1746"/>
      <c r="Q760" s="1747">
        <f t="shared" si="47"/>
        <v>0</v>
      </c>
      <c r="R760" s="2113"/>
    </row>
    <row r="761" spans="3:18" ht="40.5">
      <c r="C761" s="1536">
        <v>48</v>
      </c>
      <c r="D761" s="1148" t="s">
        <v>3764</v>
      </c>
      <c r="E761" s="1531">
        <v>5</v>
      </c>
      <c r="F761" s="1430" t="s">
        <v>543</v>
      </c>
      <c r="G761" s="1537">
        <v>1</v>
      </c>
      <c r="H761" s="1430">
        <v>2020</v>
      </c>
      <c r="I761" s="1538">
        <v>2464.1999999999998</v>
      </c>
      <c r="J761" s="1430">
        <f t="shared" si="44"/>
        <v>100</v>
      </c>
      <c r="K761" s="1538">
        <f t="shared" si="45"/>
        <v>0</v>
      </c>
      <c r="L761" s="1430"/>
      <c r="M761" s="1430"/>
      <c r="N761" s="1539">
        <f t="shared" si="46"/>
        <v>0</v>
      </c>
      <c r="O761" s="1430"/>
      <c r="P761" s="1746"/>
      <c r="Q761" s="1747">
        <f t="shared" si="47"/>
        <v>0</v>
      </c>
      <c r="R761" s="2113"/>
    </row>
    <row r="762" spans="3:18" ht="40.5">
      <c r="C762" s="1529">
        <v>49</v>
      </c>
      <c r="D762" s="1148" t="s">
        <v>3765</v>
      </c>
      <c r="E762" s="1531">
        <v>5</v>
      </c>
      <c r="F762" s="1430" t="s">
        <v>543</v>
      </c>
      <c r="G762" s="1537">
        <v>3</v>
      </c>
      <c r="H762" s="1430">
        <v>2019</v>
      </c>
      <c r="I762" s="1538">
        <v>1349.7</v>
      </c>
      <c r="J762" s="1430">
        <f t="shared" si="44"/>
        <v>100</v>
      </c>
      <c r="K762" s="1538">
        <f t="shared" si="45"/>
        <v>0</v>
      </c>
      <c r="L762" s="1430"/>
      <c r="M762" s="1430"/>
      <c r="N762" s="1539">
        <f t="shared" si="46"/>
        <v>0</v>
      </c>
      <c r="O762" s="1430"/>
      <c r="P762" s="1746"/>
      <c r="Q762" s="1747">
        <f t="shared" si="47"/>
        <v>0</v>
      </c>
      <c r="R762" s="2113"/>
    </row>
    <row r="763" spans="3:18" ht="40.5">
      <c r="C763" s="1536">
        <v>50</v>
      </c>
      <c r="D763" s="1148" t="s">
        <v>3766</v>
      </c>
      <c r="E763" s="1531">
        <v>5</v>
      </c>
      <c r="F763" s="1430" t="s">
        <v>543</v>
      </c>
      <c r="G763" s="1537">
        <v>10</v>
      </c>
      <c r="H763" s="1430">
        <v>2020</v>
      </c>
      <c r="I763" s="1538">
        <v>4365</v>
      </c>
      <c r="J763" s="1430">
        <f t="shared" si="44"/>
        <v>100</v>
      </c>
      <c r="K763" s="1538">
        <f t="shared" si="45"/>
        <v>0</v>
      </c>
      <c r="L763" s="1430"/>
      <c r="M763" s="1430"/>
      <c r="N763" s="1539">
        <f t="shared" si="46"/>
        <v>0</v>
      </c>
      <c r="O763" s="1430"/>
      <c r="P763" s="1746"/>
      <c r="Q763" s="1747">
        <f t="shared" si="47"/>
        <v>0</v>
      </c>
      <c r="R763" s="2113"/>
    </row>
    <row r="764" spans="3:18">
      <c r="C764" s="1529">
        <v>51</v>
      </c>
      <c r="D764" s="1148" t="s">
        <v>5338</v>
      </c>
      <c r="E764" s="1531">
        <v>5</v>
      </c>
      <c r="F764" s="1430" t="s">
        <v>543</v>
      </c>
      <c r="G764" s="1537">
        <v>3</v>
      </c>
      <c r="H764" s="1430">
        <v>2020</v>
      </c>
      <c r="I764" s="1538">
        <v>1054.05</v>
      </c>
      <c r="J764" s="1430">
        <f t="shared" si="44"/>
        <v>100</v>
      </c>
      <c r="K764" s="1538">
        <f t="shared" si="45"/>
        <v>0</v>
      </c>
      <c r="L764" s="1430"/>
      <c r="M764" s="1430"/>
      <c r="N764" s="1539">
        <f t="shared" si="46"/>
        <v>0</v>
      </c>
      <c r="O764" s="1430"/>
      <c r="P764" s="1746"/>
      <c r="Q764" s="1747">
        <f t="shared" si="47"/>
        <v>0</v>
      </c>
      <c r="R764" s="2113"/>
    </row>
    <row r="765" spans="3:18" ht="40.5">
      <c r="C765" s="1536">
        <v>52</v>
      </c>
      <c r="D765" s="1148" t="s">
        <v>5431</v>
      </c>
      <c r="E765" s="1531">
        <v>5</v>
      </c>
      <c r="F765" s="1430" t="s">
        <v>543</v>
      </c>
      <c r="G765" s="1537">
        <v>2</v>
      </c>
      <c r="H765" s="1430">
        <v>2022</v>
      </c>
      <c r="I765" s="1538">
        <v>7956</v>
      </c>
      <c r="J765" s="1430">
        <f t="shared" si="44"/>
        <v>60</v>
      </c>
      <c r="K765" s="1538">
        <f t="shared" si="45"/>
        <v>3182.4000000000005</v>
      </c>
      <c r="L765" s="1430"/>
      <c r="M765" s="1430"/>
      <c r="N765" s="1539">
        <f t="shared" si="46"/>
        <v>0</v>
      </c>
      <c r="O765" s="1430"/>
      <c r="P765" s="1746"/>
      <c r="Q765" s="1747">
        <f t="shared" si="47"/>
        <v>0</v>
      </c>
      <c r="R765" s="2113"/>
    </row>
    <row r="766" spans="3:18" ht="27">
      <c r="C766" s="1529">
        <v>53</v>
      </c>
      <c r="D766" s="1148" t="s">
        <v>5432</v>
      </c>
      <c r="E766" s="1531">
        <v>5</v>
      </c>
      <c r="F766" s="1430" t="s">
        <v>543</v>
      </c>
      <c r="G766" s="1537">
        <v>5</v>
      </c>
      <c r="H766" s="1430">
        <v>2022</v>
      </c>
      <c r="I766" s="1538">
        <v>2509.09</v>
      </c>
      <c r="J766" s="1430">
        <f t="shared" si="44"/>
        <v>60</v>
      </c>
      <c r="K766" s="1538">
        <f t="shared" si="45"/>
        <v>1003.6360000000002</v>
      </c>
      <c r="L766" s="1430"/>
      <c r="M766" s="1430"/>
      <c r="N766" s="1539">
        <f t="shared" si="46"/>
        <v>0</v>
      </c>
      <c r="O766" s="1430"/>
      <c r="P766" s="1746"/>
      <c r="Q766" s="1747">
        <f t="shared" si="47"/>
        <v>0</v>
      </c>
      <c r="R766" s="2113"/>
    </row>
    <row r="767" spans="3:18" ht="27">
      <c r="C767" s="1536">
        <v>54</v>
      </c>
      <c r="D767" s="1148" t="s">
        <v>5433</v>
      </c>
      <c r="E767" s="1531">
        <v>5</v>
      </c>
      <c r="F767" s="1430" t="s">
        <v>543</v>
      </c>
      <c r="G767" s="1537">
        <v>3</v>
      </c>
      <c r="H767" s="1430">
        <v>2022</v>
      </c>
      <c r="I767" s="1538">
        <v>1505.45</v>
      </c>
      <c r="J767" s="1430">
        <f t="shared" si="44"/>
        <v>60</v>
      </c>
      <c r="K767" s="1538">
        <f t="shared" si="45"/>
        <v>602.18000000000006</v>
      </c>
      <c r="L767" s="1430"/>
      <c r="M767" s="1430"/>
      <c r="N767" s="1539">
        <f t="shared" si="46"/>
        <v>0</v>
      </c>
      <c r="O767" s="1430"/>
      <c r="P767" s="1746"/>
      <c r="Q767" s="1747">
        <f t="shared" si="47"/>
        <v>0</v>
      </c>
      <c r="R767" s="2113"/>
    </row>
    <row r="768" spans="3:18">
      <c r="C768" s="1529">
        <v>55</v>
      </c>
      <c r="D768" s="1148" t="s">
        <v>5434</v>
      </c>
      <c r="E768" s="1531">
        <v>5</v>
      </c>
      <c r="F768" s="1430" t="s">
        <v>543</v>
      </c>
      <c r="G768" s="1537">
        <v>1</v>
      </c>
      <c r="H768" s="1430">
        <v>2021</v>
      </c>
      <c r="I768" s="1538">
        <v>2470</v>
      </c>
      <c r="J768" s="1430">
        <f t="shared" si="44"/>
        <v>80</v>
      </c>
      <c r="K768" s="1538">
        <f t="shared" si="45"/>
        <v>494</v>
      </c>
      <c r="L768" s="1430"/>
      <c r="M768" s="1430"/>
      <c r="N768" s="1539">
        <f t="shared" si="46"/>
        <v>0</v>
      </c>
      <c r="O768" s="1430"/>
      <c r="P768" s="1746"/>
      <c r="Q768" s="1747">
        <f t="shared" si="47"/>
        <v>0</v>
      </c>
      <c r="R768" s="2113"/>
    </row>
    <row r="769" spans="3:18" ht="40.5">
      <c r="C769" s="1536">
        <v>56</v>
      </c>
      <c r="D769" s="1148" t="s">
        <v>6776</v>
      </c>
      <c r="E769" s="1531">
        <v>5</v>
      </c>
      <c r="F769" s="1430" t="s">
        <v>543</v>
      </c>
      <c r="G769" s="1537">
        <v>1</v>
      </c>
      <c r="H769" s="1430">
        <v>2023</v>
      </c>
      <c r="I769" s="1538">
        <v>3978</v>
      </c>
      <c r="J769" s="1430">
        <f t="shared" si="44"/>
        <v>40</v>
      </c>
      <c r="K769" s="1538">
        <f t="shared" si="45"/>
        <v>2386.8000000000002</v>
      </c>
      <c r="L769" s="1430"/>
      <c r="M769" s="1430"/>
      <c r="N769" s="1539">
        <f t="shared" si="46"/>
        <v>0</v>
      </c>
      <c r="O769" s="1430"/>
      <c r="P769" s="1746"/>
      <c r="Q769" s="1747">
        <f t="shared" si="47"/>
        <v>0</v>
      </c>
      <c r="R769" s="2114"/>
    </row>
    <row r="770" spans="3:18" ht="13.5" customHeight="1">
      <c r="C770" s="1540">
        <v>1</v>
      </c>
      <c r="D770" s="1541" t="s">
        <v>2369</v>
      </c>
      <c r="E770" s="472">
        <v>5</v>
      </c>
      <c r="F770" s="1542" t="s">
        <v>3813</v>
      </c>
      <c r="G770" s="1543">
        <v>1</v>
      </c>
      <c r="H770" s="1544">
        <v>2019</v>
      </c>
      <c r="I770" s="1545">
        <v>446.4</v>
      </c>
      <c r="J770" s="1542">
        <f t="shared" si="44"/>
        <v>100</v>
      </c>
      <c r="K770" s="1545">
        <f t="shared" si="45"/>
        <v>0</v>
      </c>
      <c r="L770" s="1542"/>
      <c r="M770" s="1542"/>
      <c r="N770" s="1546">
        <f t="shared" si="46"/>
        <v>0</v>
      </c>
      <c r="O770" s="1542"/>
      <c r="P770" s="1748"/>
      <c r="Q770" s="469">
        <f t="shared" si="47"/>
        <v>0</v>
      </c>
      <c r="R770" s="2115" t="s">
        <v>489</v>
      </c>
    </row>
    <row r="771" spans="3:18">
      <c r="C771" s="1540">
        <v>2</v>
      </c>
      <c r="D771" s="1541" t="s">
        <v>3814</v>
      </c>
      <c r="E771" s="472">
        <v>5</v>
      </c>
      <c r="F771" s="1542" t="s">
        <v>3813</v>
      </c>
      <c r="G771" s="1543">
        <v>1</v>
      </c>
      <c r="H771" s="1544">
        <v>2010</v>
      </c>
      <c r="I771" s="1545">
        <v>658.32</v>
      </c>
      <c r="J771" s="1542">
        <f t="shared" si="44"/>
        <v>100</v>
      </c>
      <c r="K771" s="1545">
        <f t="shared" si="45"/>
        <v>0</v>
      </c>
      <c r="L771" s="1542"/>
      <c r="M771" s="1542"/>
      <c r="N771" s="1546">
        <f t="shared" si="46"/>
        <v>0</v>
      </c>
      <c r="O771" s="1542"/>
      <c r="P771" s="1748"/>
      <c r="Q771" s="469">
        <f t="shared" si="47"/>
        <v>0</v>
      </c>
      <c r="R771" s="2116"/>
    </row>
    <row r="772" spans="3:18" ht="27">
      <c r="C772" s="1540">
        <v>3</v>
      </c>
      <c r="D772" s="1541" t="s">
        <v>2369</v>
      </c>
      <c r="E772" s="472">
        <v>5</v>
      </c>
      <c r="F772" s="1542" t="s">
        <v>3813</v>
      </c>
      <c r="G772" s="1543">
        <v>1</v>
      </c>
      <c r="H772" s="1544">
        <v>2019</v>
      </c>
      <c r="I772" s="1545">
        <v>446.4</v>
      </c>
      <c r="J772" s="1542">
        <f t="shared" si="44"/>
        <v>100</v>
      </c>
      <c r="K772" s="1545">
        <f t="shared" si="45"/>
        <v>0</v>
      </c>
      <c r="L772" s="1542"/>
      <c r="M772" s="1542"/>
      <c r="N772" s="1546">
        <f t="shared" si="46"/>
        <v>0</v>
      </c>
      <c r="O772" s="1542"/>
      <c r="P772" s="1748"/>
      <c r="Q772" s="469">
        <f t="shared" si="47"/>
        <v>0</v>
      </c>
      <c r="R772" s="2116"/>
    </row>
    <row r="773" spans="3:18" ht="27">
      <c r="C773" s="1540">
        <v>4</v>
      </c>
      <c r="D773" s="1541" t="s">
        <v>2371</v>
      </c>
      <c r="E773" s="472">
        <v>5</v>
      </c>
      <c r="F773" s="1542" t="s">
        <v>3813</v>
      </c>
      <c r="G773" s="1543">
        <v>10</v>
      </c>
      <c r="H773" s="1544">
        <v>2019</v>
      </c>
      <c r="I773" s="1545">
        <v>4280</v>
      </c>
      <c r="J773" s="1542">
        <f t="shared" si="44"/>
        <v>100</v>
      </c>
      <c r="K773" s="1545">
        <f t="shared" si="45"/>
        <v>0</v>
      </c>
      <c r="L773" s="1542"/>
      <c r="M773" s="1542"/>
      <c r="N773" s="1546">
        <f t="shared" si="46"/>
        <v>0</v>
      </c>
      <c r="O773" s="1542"/>
      <c r="P773" s="1748"/>
      <c r="Q773" s="469">
        <f t="shared" si="47"/>
        <v>0</v>
      </c>
      <c r="R773" s="2116"/>
    </row>
    <row r="774" spans="3:18" ht="27">
      <c r="C774" s="1540">
        <v>5</v>
      </c>
      <c r="D774" s="1541" t="s">
        <v>2830</v>
      </c>
      <c r="E774" s="472">
        <v>5</v>
      </c>
      <c r="F774" s="1542" t="s">
        <v>3813</v>
      </c>
      <c r="G774" s="1543">
        <v>1</v>
      </c>
      <c r="H774" s="1544">
        <v>2019</v>
      </c>
      <c r="I774" s="1545">
        <v>449.9</v>
      </c>
      <c r="J774" s="1542">
        <f t="shared" ref="J774:J837" si="48">IF(($J$14-H774)*J$17&gt;100,100,($J$14-H774)*J$17)</f>
        <v>100</v>
      </c>
      <c r="K774" s="1545">
        <f t="shared" ref="K774:K837" si="49">IF(J774=100,0,I774-I774*J774%)</f>
        <v>0</v>
      </c>
      <c r="L774" s="1542"/>
      <c r="M774" s="1542"/>
      <c r="N774" s="1546">
        <f t="shared" si="46"/>
        <v>0</v>
      </c>
      <c r="O774" s="1542"/>
      <c r="P774" s="1748"/>
      <c r="Q774" s="469">
        <f t="shared" si="47"/>
        <v>0</v>
      </c>
      <c r="R774" s="2116"/>
    </row>
    <row r="775" spans="3:18" ht="27">
      <c r="C775" s="1540">
        <v>6</v>
      </c>
      <c r="D775" s="1541" t="s">
        <v>2830</v>
      </c>
      <c r="E775" s="472">
        <v>5</v>
      </c>
      <c r="F775" s="1542" t="s">
        <v>3813</v>
      </c>
      <c r="G775" s="1543">
        <v>1</v>
      </c>
      <c r="H775" s="1544">
        <v>2019</v>
      </c>
      <c r="I775" s="1545">
        <v>449.9</v>
      </c>
      <c r="J775" s="1542">
        <f t="shared" si="48"/>
        <v>100</v>
      </c>
      <c r="K775" s="1545">
        <f t="shared" si="49"/>
        <v>0</v>
      </c>
      <c r="L775" s="1542"/>
      <c r="M775" s="1542"/>
      <c r="N775" s="1546">
        <f t="shared" si="46"/>
        <v>0</v>
      </c>
      <c r="O775" s="1542"/>
      <c r="P775" s="1748"/>
      <c r="Q775" s="469">
        <f t="shared" si="47"/>
        <v>0</v>
      </c>
      <c r="R775" s="2116"/>
    </row>
    <row r="776" spans="3:18" ht="54">
      <c r="C776" s="1540">
        <v>7</v>
      </c>
      <c r="D776" s="1541" t="s">
        <v>2372</v>
      </c>
      <c r="E776" s="472">
        <v>5</v>
      </c>
      <c r="F776" s="1542" t="s">
        <v>3813</v>
      </c>
      <c r="G776" s="1543">
        <v>19</v>
      </c>
      <c r="H776" s="1544">
        <v>2020</v>
      </c>
      <c r="I776" s="1545">
        <v>8293.5</v>
      </c>
      <c r="J776" s="1542">
        <f t="shared" si="48"/>
        <v>100</v>
      </c>
      <c r="K776" s="1545">
        <f t="shared" si="49"/>
        <v>0</v>
      </c>
      <c r="L776" s="1542"/>
      <c r="M776" s="1542"/>
      <c r="N776" s="1546">
        <f t="shared" si="46"/>
        <v>0</v>
      </c>
      <c r="O776" s="1542"/>
      <c r="P776" s="1748"/>
      <c r="Q776" s="469">
        <f t="shared" si="47"/>
        <v>0</v>
      </c>
      <c r="R776" s="2116"/>
    </row>
    <row r="777" spans="3:18" ht="54">
      <c r="C777" s="1540">
        <v>8</v>
      </c>
      <c r="D777" s="1541" t="s">
        <v>2372</v>
      </c>
      <c r="E777" s="472">
        <v>5</v>
      </c>
      <c r="F777" s="1542" t="s">
        <v>3813</v>
      </c>
      <c r="G777" s="1543">
        <v>1</v>
      </c>
      <c r="H777" s="1544">
        <v>2020</v>
      </c>
      <c r="I777" s="1545">
        <v>436.5</v>
      </c>
      <c r="J777" s="1542">
        <f t="shared" si="48"/>
        <v>100</v>
      </c>
      <c r="K777" s="1545">
        <f t="shared" si="49"/>
        <v>0</v>
      </c>
      <c r="L777" s="1542"/>
      <c r="M777" s="1542"/>
      <c r="N777" s="1546">
        <f t="shared" si="46"/>
        <v>0</v>
      </c>
      <c r="O777" s="1542"/>
      <c r="P777" s="1748"/>
      <c r="Q777" s="469">
        <f t="shared" si="47"/>
        <v>0</v>
      </c>
      <c r="R777" s="2116"/>
    </row>
    <row r="778" spans="3:18" ht="27">
      <c r="C778" s="1540">
        <v>9</v>
      </c>
      <c r="D778" s="1541" t="s">
        <v>3815</v>
      </c>
      <c r="E778" s="472">
        <v>5</v>
      </c>
      <c r="F778" s="1542" t="s">
        <v>3816</v>
      </c>
      <c r="G778" s="1543">
        <v>3</v>
      </c>
      <c r="H778" s="1544">
        <v>2017</v>
      </c>
      <c r="I778" s="1545">
        <v>2250</v>
      </c>
      <c r="J778" s="1542">
        <f t="shared" si="48"/>
        <v>100</v>
      </c>
      <c r="K778" s="1545">
        <f t="shared" si="49"/>
        <v>0</v>
      </c>
      <c r="L778" s="1542"/>
      <c r="M778" s="1542"/>
      <c r="N778" s="1546">
        <f t="shared" si="46"/>
        <v>0</v>
      </c>
      <c r="O778" s="1542"/>
      <c r="P778" s="1748"/>
      <c r="Q778" s="469">
        <f t="shared" si="47"/>
        <v>0</v>
      </c>
      <c r="R778" s="2116"/>
    </row>
    <row r="779" spans="3:18">
      <c r="C779" s="1540">
        <v>10</v>
      </c>
      <c r="D779" s="1541" t="s">
        <v>2162</v>
      </c>
      <c r="E779" s="472">
        <v>5</v>
      </c>
      <c r="F779" s="1542" t="s">
        <v>3813</v>
      </c>
      <c r="G779" s="1543">
        <v>1</v>
      </c>
      <c r="H779" s="1544">
        <v>2015</v>
      </c>
      <c r="I779" s="1545">
        <v>459</v>
      </c>
      <c r="J779" s="1542">
        <f t="shared" si="48"/>
        <v>100</v>
      </c>
      <c r="K779" s="1545">
        <f t="shared" si="49"/>
        <v>0</v>
      </c>
      <c r="L779" s="1542"/>
      <c r="M779" s="1542"/>
      <c r="N779" s="1546">
        <f t="shared" si="46"/>
        <v>0</v>
      </c>
      <c r="O779" s="1542"/>
      <c r="P779" s="1748"/>
      <c r="Q779" s="469">
        <f t="shared" si="47"/>
        <v>0</v>
      </c>
      <c r="R779" s="2116"/>
    </row>
    <row r="780" spans="3:18">
      <c r="C780" s="1540">
        <v>11</v>
      </c>
      <c r="D780" s="1541" t="s">
        <v>2164</v>
      </c>
      <c r="E780" s="472">
        <v>5</v>
      </c>
      <c r="F780" s="1542" t="s">
        <v>2424</v>
      </c>
      <c r="G780" s="1543">
        <v>1</v>
      </c>
      <c r="H780" s="1544">
        <v>2017</v>
      </c>
      <c r="I780" s="1545">
        <v>729</v>
      </c>
      <c r="J780" s="1542">
        <f t="shared" si="48"/>
        <v>100</v>
      </c>
      <c r="K780" s="1545">
        <f t="shared" si="49"/>
        <v>0</v>
      </c>
      <c r="L780" s="1542"/>
      <c r="M780" s="1542"/>
      <c r="N780" s="1546">
        <f t="shared" si="46"/>
        <v>0</v>
      </c>
      <c r="O780" s="1542"/>
      <c r="P780" s="1748"/>
      <c r="Q780" s="469">
        <f t="shared" si="47"/>
        <v>0</v>
      </c>
      <c r="R780" s="2116"/>
    </row>
    <row r="781" spans="3:18" ht="27">
      <c r="C781" s="1540">
        <v>12</v>
      </c>
      <c r="D781" s="1541" t="s">
        <v>2153</v>
      </c>
      <c r="E781" s="472">
        <v>5</v>
      </c>
      <c r="F781" s="1542" t="s">
        <v>3813</v>
      </c>
      <c r="G781" s="1543">
        <v>1</v>
      </c>
      <c r="H781" s="1544">
        <v>2010</v>
      </c>
      <c r="I781" s="1545">
        <v>641.5</v>
      </c>
      <c r="J781" s="1542">
        <f t="shared" si="48"/>
        <v>100</v>
      </c>
      <c r="K781" s="1545">
        <f t="shared" si="49"/>
        <v>0</v>
      </c>
      <c r="L781" s="1542"/>
      <c r="M781" s="1542"/>
      <c r="N781" s="1546">
        <f t="shared" si="46"/>
        <v>0</v>
      </c>
      <c r="O781" s="1542"/>
      <c r="P781" s="1748"/>
      <c r="Q781" s="469">
        <f t="shared" si="47"/>
        <v>0</v>
      </c>
      <c r="R781" s="2116"/>
    </row>
    <row r="782" spans="3:18">
      <c r="C782" s="1540">
        <v>13</v>
      </c>
      <c r="D782" s="1541" t="s">
        <v>2139</v>
      </c>
      <c r="E782" s="472">
        <v>5</v>
      </c>
      <c r="F782" s="1542" t="s">
        <v>3813</v>
      </c>
      <c r="G782" s="1543">
        <v>1</v>
      </c>
      <c r="H782" s="1544">
        <v>2006</v>
      </c>
      <c r="I782" s="1545">
        <v>510</v>
      </c>
      <c r="J782" s="1542">
        <f t="shared" si="48"/>
        <v>100</v>
      </c>
      <c r="K782" s="1545">
        <f t="shared" si="49"/>
        <v>0</v>
      </c>
      <c r="L782" s="1542"/>
      <c r="M782" s="1542"/>
      <c r="N782" s="1546">
        <f t="shared" si="46"/>
        <v>0</v>
      </c>
      <c r="O782" s="1542"/>
      <c r="P782" s="1748"/>
      <c r="Q782" s="469">
        <f t="shared" si="47"/>
        <v>0</v>
      </c>
      <c r="R782" s="2116"/>
    </row>
    <row r="783" spans="3:18" ht="54">
      <c r="C783" s="1540">
        <v>14</v>
      </c>
      <c r="D783" s="1541" t="s">
        <v>2423</v>
      </c>
      <c r="E783" s="472">
        <v>5</v>
      </c>
      <c r="F783" s="1542" t="s">
        <v>2424</v>
      </c>
      <c r="G783" s="1543">
        <v>2</v>
      </c>
      <c r="H783" s="1542">
        <v>2017</v>
      </c>
      <c r="I783" s="1545">
        <v>1458</v>
      </c>
      <c r="J783" s="1542">
        <f t="shared" si="48"/>
        <v>100</v>
      </c>
      <c r="K783" s="1545">
        <f t="shared" si="49"/>
        <v>0</v>
      </c>
      <c r="L783" s="1542"/>
      <c r="M783" s="1542"/>
      <c r="N783" s="1546">
        <f t="shared" si="46"/>
        <v>0</v>
      </c>
      <c r="O783" s="1542"/>
      <c r="P783" s="1748"/>
      <c r="Q783" s="469">
        <f t="shared" si="47"/>
        <v>0</v>
      </c>
      <c r="R783" s="2116"/>
    </row>
    <row r="784" spans="3:18">
      <c r="C784" s="1540">
        <v>15</v>
      </c>
      <c r="D784" s="1541" t="s">
        <v>3817</v>
      </c>
      <c r="E784" s="472">
        <v>5</v>
      </c>
      <c r="F784" s="1542" t="s">
        <v>543</v>
      </c>
      <c r="G784" s="1543">
        <v>3</v>
      </c>
      <c r="H784" s="1542">
        <v>2010</v>
      </c>
      <c r="I784" s="1545">
        <v>1974.96</v>
      </c>
      <c r="J784" s="1542">
        <f t="shared" si="48"/>
        <v>100</v>
      </c>
      <c r="K784" s="1545">
        <f t="shared" si="49"/>
        <v>0</v>
      </c>
      <c r="L784" s="1542"/>
      <c r="M784" s="1542"/>
      <c r="N784" s="1546">
        <f t="shared" si="46"/>
        <v>0</v>
      </c>
      <c r="O784" s="1542"/>
      <c r="P784" s="1748"/>
      <c r="Q784" s="469">
        <f t="shared" si="47"/>
        <v>0</v>
      </c>
      <c r="R784" s="2116"/>
    </row>
    <row r="785" spans="3:18" ht="40.5">
      <c r="C785" s="1540">
        <v>16</v>
      </c>
      <c r="D785" s="1541" t="s">
        <v>3818</v>
      </c>
      <c r="E785" s="472">
        <v>5</v>
      </c>
      <c r="F785" s="1542" t="s">
        <v>543</v>
      </c>
      <c r="G785" s="1543">
        <v>1</v>
      </c>
      <c r="H785" s="1542">
        <v>2002</v>
      </c>
      <c r="I785" s="1545">
        <v>384.97</v>
      </c>
      <c r="J785" s="1542">
        <f t="shared" si="48"/>
        <v>100</v>
      </c>
      <c r="K785" s="1545">
        <f t="shared" si="49"/>
        <v>0</v>
      </c>
      <c r="L785" s="1542"/>
      <c r="M785" s="1542"/>
      <c r="N785" s="1546">
        <f t="shared" si="46"/>
        <v>0</v>
      </c>
      <c r="O785" s="1542"/>
      <c r="P785" s="1748"/>
      <c r="Q785" s="469">
        <f t="shared" si="47"/>
        <v>0</v>
      </c>
      <c r="R785" s="2116"/>
    </row>
    <row r="786" spans="3:18">
      <c r="C786" s="1540">
        <v>17</v>
      </c>
      <c r="D786" s="1541" t="s">
        <v>3819</v>
      </c>
      <c r="E786" s="472">
        <v>5</v>
      </c>
      <c r="F786" s="1542" t="s">
        <v>543</v>
      </c>
      <c r="G786" s="1543">
        <v>5</v>
      </c>
      <c r="H786" s="1542">
        <v>2005</v>
      </c>
      <c r="I786" s="1545">
        <v>1618.8420000000001</v>
      </c>
      <c r="J786" s="1542">
        <f t="shared" si="48"/>
        <v>100</v>
      </c>
      <c r="K786" s="1545">
        <f t="shared" si="49"/>
        <v>0</v>
      </c>
      <c r="L786" s="1542"/>
      <c r="M786" s="1542"/>
      <c r="N786" s="1546">
        <f t="shared" ref="N786:N849" si="50">+L786*M786</f>
        <v>0</v>
      </c>
      <c r="O786" s="1542"/>
      <c r="P786" s="1748"/>
      <c r="Q786" s="469">
        <f t="shared" si="47"/>
        <v>0</v>
      </c>
      <c r="R786" s="2116"/>
    </row>
    <row r="787" spans="3:18">
      <c r="C787" s="1540">
        <v>18</v>
      </c>
      <c r="D787" s="1541" t="s">
        <v>3820</v>
      </c>
      <c r="E787" s="472">
        <v>5</v>
      </c>
      <c r="F787" s="1542" t="s">
        <v>543</v>
      </c>
      <c r="G787" s="1543">
        <v>2</v>
      </c>
      <c r="H787" s="1542">
        <v>2005</v>
      </c>
      <c r="I787" s="1545">
        <v>1093.6655600000001</v>
      </c>
      <c r="J787" s="1542">
        <f t="shared" si="48"/>
        <v>100</v>
      </c>
      <c r="K787" s="1545">
        <f t="shared" si="49"/>
        <v>0</v>
      </c>
      <c r="L787" s="1542"/>
      <c r="M787" s="1542"/>
      <c r="N787" s="1546">
        <f t="shared" si="50"/>
        <v>0</v>
      </c>
      <c r="O787" s="1542"/>
      <c r="P787" s="1748"/>
      <c r="Q787" s="469">
        <f t="shared" ref="Q787:Q850" si="51">+O787*P787</f>
        <v>0</v>
      </c>
      <c r="R787" s="2116"/>
    </row>
    <row r="788" spans="3:18">
      <c r="C788" s="1540">
        <v>19</v>
      </c>
      <c r="D788" s="1541" t="s">
        <v>3821</v>
      </c>
      <c r="E788" s="472">
        <v>5</v>
      </c>
      <c r="F788" s="1542" t="s">
        <v>543</v>
      </c>
      <c r="G788" s="1543">
        <v>6</v>
      </c>
      <c r="H788" s="1542">
        <v>2005</v>
      </c>
      <c r="I788" s="1545">
        <v>3187.0237800000004</v>
      </c>
      <c r="J788" s="1542">
        <f t="shared" si="48"/>
        <v>100</v>
      </c>
      <c r="K788" s="1545">
        <f t="shared" si="49"/>
        <v>0</v>
      </c>
      <c r="L788" s="1542"/>
      <c r="M788" s="1542"/>
      <c r="N788" s="1546">
        <f t="shared" si="50"/>
        <v>0</v>
      </c>
      <c r="O788" s="1542"/>
      <c r="P788" s="1748"/>
      <c r="Q788" s="469">
        <f t="shared" si="51"/>
        <v>0</v>
      </c>
      <c r="R788" s="2116"/>
    </row>
    <row r="789" spans="3:18" ht="40.5">
      <c r="C789" s="1540">
        <v>20</v>
      </c>
      <c r="D789" s="1541" t="s">
        <v>2895</v>
      </c>
      <c r="E789" s="472">
        <v>5</v>
      </c>
      <c r="F789" s="1542" t="s">
        <v>543</v>
      </c>
      <c r="G789" s="1543">
        <v>2</v>
      </c>
      <c r="H789" s="1542">
        <v>2007</v>
      </c>
      <c r="I789" s="1545">
        <v>518.20000000000005</v>
      </c>
      <c r="J789" s="1542">
        <f t="shared" si="48"/>
        <v>100</v>
      </c>
      <c r="K789" s="1545">
        <f t="shared" si="49"/>
        <v>0</v>
      </c>
      <c r="L789" s="1542"/>
      <c r="M789" s="1542"/>
      <c r="N789" s="1546">
        <f t="shared" si="50"/>
        <v>0</v>
      </c>
      <c r="O789" s="1542"/>
      <c r="P789" s="1748"/>
      <c r="Q789" s="469">
        <f t="shared" si="51"/>
        <v>0</v>
      </c>
      <c r="R789" s="2116"/>
    </row>
    <row r="790" spans="3:18">
      <c r="C790" s="1540">
        <v>21</v>
      </c>
      <c r="D790" s="1541" t="s">
        <v>3822</v>
      </c>
      <c r="E790" s="472">
        <v>5</v>
      </c>
      <c r="F790" s="1542" t="s">
        <v>543</v>
      </c>
      <c r="G790" s="1543">
        <v>2</v>
      </c>
      <c r="H790" s="1542">
        <v>2007</v>
      </c>
      <c r="I790" s="1545">
        <v>510</v>
      </c>
      <c r="J790" s="1542">
        <f t="shared" si="48"/>
        <v>100</v>
      </c>
      <c r="K790" s="1545">
        <f t="shared" si="49"/>
        <v>0</v>
      </c>
      <c r="L790" s="1542"/>
      <c r="M790" s="1542"/>
      <c r="N790" s="1546">
        <f t="shared" si="50"/>
        <v>0</v>
      </c>
      <c r="O790" s="1542"/>
      <c r="P790" s="1748"/>
      <c r="Q790" s="469">
        <f t="shared" si="51"/>
        <v>0</v>
      </c>
      <c r="R790" s="2116"/>
    </row>
    <row r="791" spans="3:18" ht="40.5">
      <c r="C791" s="1540">
        <v>22</v>
      </c>
      <c r="D791" s="1541" t="s">
        <v>2896</v>
      </c>
      <c r="E791" s="472">
        <v>5</v>
      </c>
      <c r="F791" s="1542" t="s">
        <v>543</v>
      </c>
      <c r="G791" s="1543">
        <v>1</v>
      </c>
      <c r="H791" s="1542">
        <v>2008</v>
      </c>
      <c r="I791" s="1545">
        <v>267.3</v>
      </c>
      <c r="J791" s="1542">
        <f t="shared" si="48"/>
        <v>100</v>
      </c>
      <c r="K791" s="1545">
        <f t="shared" si="49"/>
        <v>0</v>
      </c>
      <c r="L791" s="1542"/>
      <c r="M791" s="1542"/>
      <c r="N791" s="1546">
        <f t="shared" si="50"/>
        <v>0</v>
      </c>
      <c r="O791" s="1542"/>
      <c r="P791" s="1748"/>
      <c r="Q791" s="469">
        <f t="shared" si="51"/>
        <v>0</v>
      </c>
      <c r="R791" s="2116"/>
    </row>
    <row r="792" spans="3:18" ht="40.5">
      <c r="C792" s="1540">
        <v>23</v>
      </c>
      <c r="D792" s="1541" t="s">
        <v>2896</v>
      </c>
      <c r="E792" s="472">
        <v>5</v>
      </c>
      <c r="F792" s="1542" t="s">
        <v>543</v>
      </c>
      <c r="G792" s="1543">
        <v>1</v>
      </c>
      <c r="H792" s="1542">
        <v>2008</v>
      </c>
      <c r="I792" s="1545">
        <v>267.3</v>
      </c>
      <c r="J792" s="1542">
        <f t="shared" si="48"/>
        <v>100</v>
      </c>
      <c r="K792" s="1545">
        <f t="shared" si="49"/>
        <v>0</v>
      </c>
      <c r="L792" s="1542"/>
      <c r="M792" s="1542"/>
      <c r="N792" s="1546">
        <f t="shared" si="50"/>
        <v>0</v>
      </c>
      <c r="O792" s="1542"/>
      <c r="P792" s="1748"/>
      <c r="Q792" s="469">
        <f t="shared" si="51"/>
        <v>0</v>
      </c>
      <c r="R792" s="2116"/>
    </row>
    <row r="793" spans="3:18" ht="27">
      <c r="C793" s="1540">
        <v>24</v>
      </c>
      <c r="D793" s="1541" t="s">
        <v>3823</v>
      </c>
      <c r="E793" s="472">
        <v>5</v>
      </c>
      <c r="F793" s="1542" t="s">
        <v>543</v>
      </c>
      <c r="G793" s="1543">
        <v>1</v>
      </c>
      <c r="H793" s="1542">
        <v>2007</v>
      </c>
      <c r="I793" s="1545">
        <v>241.7</v>
      </c>
      <c r="J793" s="1542">
        <f t="shared" si="48"/>
        <v>100</v>
      </c>
      <c r="K793" s="1545">
        <f t="shared" si="49"/>
        <v>0</v>
      </c>
      <c r="L793" s="1542"/>
      <c r="M793" s="1542"/>
      <c r="N793" s="1546">
        <f t="shared" si="50"/>
        <v>0</v>
      </c>
      <c r="O793" s="1542"/>
      <c r="P793" s="1748"/>
      <c r="Q793" s="469">
        <f t="shared" si="51"/>
        <v>0</v>
      </c>
      <c r="R793" s="2116"/>
    </row>
    <row r="794" spans="3:18">
      <c r="C794" s="1540">
        <v>25</v>
      </c>
      <c r="D794" s="1541" t="s">
        <v>3824</v>
      </c>
      <c r="E794" s="472">
        <v>5</v>
      </c>
      <c r="F794" s="1542" t="s">
        <v>543</v>
      </c>
      <c r="G794" s="1543">
        <v>1</v>
      </c>
      <c r="H794" s="1542">
        <v>2008</v>
      </c>
      <c r="I794" s="1545">
        <v>404.685</v>
      </c>
      <c r="J794" s="1542">
        <f t="shared" si="48"/>
        <v>100</v>
      </c>
      <c r="K794" s="1545">
        <f t="shared" si="49"/>
        <v>0</v>
      </c>
      <c r="L794" s="1542"/>
      <c r="M794" s="1542"/>
      <c r="N794" s="1546">
        <f t="shared" si="50"/>
        <v>0</v>
      </c>
      <c r="O794" s="1542"/>
      <c r="P794" s="1748"/>
      <c r="Q794" s="469">
        <f t="shared" si="51"/>
        <v>0</v>
      </c>
      <c r="R794" s="2116"/>
    </row>
    <row r="795" spans="3:18" ht="40.5">
      <c r="C795" s="1540">
        <v>26</v>
      </c>
      <c r="D795" s="1541" t="s">
        <v>3825</v>
      </c>
      <c r="E795" s="472">
        <v>5</v>
      </c>
      <c r="F795" s="1542" t="s">
        <v>543</v>
      </c>
      <c r="G795" s="1543">
        <v>2</v>
      </c>
      <c r="H795" s="1542">
        <v>2011</v>
      </c>
      <c r="I795" s="1545">
        <v>872.64</v>
      </c>
      <c r="J795" s="1542">
        <f t="shared" si="48"/>
        <v>100</v>
      </c>
      <c r="K795" s="1545">
        <f t="shared" si="49"/>
        <v>0</v>
      </c>
      <c r="L795" s="1542"/>
      <c r="M795" s="1542"/>
      <c r="N795" s="1546">
        <f t="shared" si="50"/>
        <v>0</v>
      </c>
      <c r="O795" s="1542"/>
      <c r="P795" s="1748"/>
      <c r="Q795" s="469">
        <f t="shared" si="51"/>
        <v>0</v>
      </c>
      <c r="R795" s="2116"/>
    </row>
    <row r="796" spans="3:18" ht="67.5">
      <c r="C796" s="1540">
        <v>27</v>
      </c>
      <c r="D796" s="1541" t="s">
        <v>3826</v>
      </c>
      <c r="E796" s="472">
        <v>5</v>
      </c>
      <c r="F796" s="1542" t="s">
        <v>543</v>
      </c>
      <c r="G796" s="1543">
        <v>1</v>
      </c>
      <c r="H796" s="1542">
        <v>2011</v>
      </c>
      <c r="I796" s="1545">
        <v>1218.3599999999999</v>
      </c>
      <c r="J796" s="1542">
        <f t="shared" si="48"/>
        <v>100</v>
      </c>
      <c r="K796" s="1545">
        <f t="shared" si="49"/>
        <v>0</v>
      </c>
      <c r="L796" s="1542"/>
      <c r="M796" s="1542"/>
      <c r="N796" s="1546">
        <f t="shared" si="50"/>
        <v>0</v>
      </c>
      <c r="O796" s="1542"/>
      <c r="P796" s="1748"/>
      <c r="Q796" s="469">
        <f t="shared" si="51"/>
        <v>0</v>
      </c>
      <c r="R796" s="2116"/>
    </row>
    <row r="797" spans="3:18" ht="27">
      <c r="C797" s="1540">
        <v>28</v>
      </c>
      <c r="D797" s="1541" t="s">
        <v>3827</v>
      </c>
      <c r="E797" s="472">
        <v>5</v>
      </c>
      <c r="F797" s="1542" t="s">
        <v>543</v>
      </c>
      <c r="G797" s="1543">
        <v>1</v>
      </c>
      <c r="H797" s="1542">
        <v>2008</v>
      </c>
      <c r="I797" s="1545">
        <v>641.5</v>
      </c>
      <c r="J797" s="1542">
        <f t="shared" si="48"/>
        <v>100</v>
      </c>
      <c r="K797" s="1545">
        <f t="shared" si="49"/>
        <v>0</v>
      </c>
      <c r="L797" s="1542"/>
      <c r="M797" s="1542"/>
      <c r="N797" s="1546">
        <f t="shared" si="50"/>
        <v>0</v>
      </c>
      <c r="O797" s="1542"/>
      <c r="P797" s="1748"/>
      <c r="Q797" s="469">
        <f t="shared" si="51"/>
        <v>0</v>
      </c>
      <c r="R797" s="2116"/>
    </row>
    <row r="798" spans="3:18">
      <c r="C798" s="1540">
        <v>29</v>
      </c>
      <c r="D798" s="1541" t="s">
        <v>3828</v>
      </c>
      <c r="E798" s="472">
        <v>5</v>
      </c>
      <c r="F798" s="1542" t="s">
        <v>543</v>
      </c>
      <c r="G798" s="1543">
        <v>1</v>
      </c>
      <c r="H798" s="1542">
        <v>2012</v>
      </c>
      <c r="I798" s="1545">
        <v>468.36</v>
      </c>
      <c r="J798" s="1542">
        <f t="shared" si="48"/>
        <v>100</v>
      </c>
      <c r="K798" s="1545">
        <f t="shared" si="49"/>
        <v>0</v>
      </c>
      <c r="L798" s="1542"/>
      <c r="M798" s="1542"/>
      <c r="N798" s="1546">
        <f t="shared" si="50"/>
        <v>0</v>
      </c>
      <c r="O798" s="1542"/>
      <c r="P798" s="1748"/>
      <c r="Q798" s="469">
        <f t="shared" si="51"/>
        <v>0</v>
      </c>
      <c r="R798" s="2116"/>
    </row>
    <row r="799" spans="3:18">
      <c r="C799" s="1540">
        <v>30</v>
      </c>
      <c r="D799" s="1541" t="s">
        <v>3829</v>
      </c>
      <c r="E799" s="472">
        <v>5</v>
      </c>
      <c r="F799" s="1542" t="s">
        <v>543</v>
      </c>
      <c r="G799" s="1543">
        <v>1</v>
      </c>
      <c r="H799" s="1542">
        <v>2013</v>
      </c>
      <c r="I799" s="1545">
        <v>512.01487999999995</v>
      </c>
      <c r="J799" s="1542">
        <f t="shared" si="48"/>
        <v>100</v>
      </c>
      <c r="K799" s="1545">
        <f t="shared" si="49"/>
        <v>0</v>
      </c>
      <c r="L799" s="1542"/>
      <c r="M799" s="1542"/>
      <c r="N799" s="1546">
        <f t="shared" si="50"/>
        <v>0</v>
      </c>
      <c r="O799" s="1542"/>
      <c r="P799" s="1748"/>
      <c r="Q799" s="469">
        <f t="shared" si="51"/>
        <v>0</v>
      </c>
      <c r="R799" s="2116"/>
    </row>
    <row r="800" spans="3:18">
      <c r="C800" s="1540">
        <v>31</v>
      </c>
      <c r="D800" s="1541" t="s">
        <v>3830</v>
      </c>
      <c r="E800" s="472">
        <v>5</v>
      </c>
      <c r="F800" s="1542" t="s">
        <v>543</v>
      </c>
      <c r="G800" s="1543">
        <v>1</v>
      </c>
      <c r="H800" s="1542">
        <v>2011</v>
      </c>
      <c r="I800" s="1545">
        <v>1183.08</v>
      </c>
      <c r="J800" s="1542">
        <f t="shared" si="48"/>
        <v>100</v>
      </c>
      <c r="K800" s="1545">
        <f t="shared" si="49"/>
        <v>0</v>
      </c>
      <c r="L800" s="1542"/>
      <c r="M800" s="1542"/>
      <c r="N800" s="1546">
        <f t="shared" si="50"/>
        <v>0</v>
      </c>
      <c r="O800" s="1542"/>
      <c r="P800" s="1748"/>
      <c r="Q800" s="469">
        <f t="shared" si="51"/>
        <v>0</v>
      </c>
      <c r="R800" s="2116"/>
    </row>
    <row r="801" spans="3:18">
      <c r="C801" s="1540">
        <v>32</v>
      </c>
      <c r="D801" s="1541" t="s">
        <v>2645</v>
      </c>
      <c r="E801" s="472">
        <v>5</v>
      </c>
      <c r="F801" s="1542" t="s">
        <v>543</v>
      </c>
      <c r="G801" s="1543">
        <v>2</v>
      </c>
      <c r="H801" s="1542">
        <v>2015</v>
      </c>
      <c r="I801" s="1545">
        <v>689.23076000000003</v>
      </c>
      <c r="J801" s="1542">
        <f t="shared" si="48"/>
        <v>100</v>
      </c>
      <c r="K801" s="1545">
        <f t="shared" si="49"/>
        <v>0</v>
      </c>
      <c r="L801" s="1542"/>
      <c r="M801" s="1542"/>
      <c r="N801" s="1546">
        <f t="shared" si="50"/>
        <v>0</v>
      </c>
      <c r="O801" s="1542"/>
      <c r="P801" s="1748"/>
      <c r="Q801" s="469">
        <f t="shared" si="51"/>
        <v>0</v>
      </c>
      <c r="R801" s="2116"/>
    </row>
    <row r="802" spans="3:18" ht="40.5">
      <c r="C802" s="1540">
        <v>33</v>
      </c>
      <c r="D802" s="1541" t="s">
        <v>3831</v>
      </c>
      <c r="E802" s="472">
        <v>5</v>
      </c>
      <c r="F802" s="1542" t="s">
        <v>543</v>
      </c>
      <c r="G802" s="1543">
        <v>4</v>
      </c>
      <c r="H802" s="1542">
        <v>2017</v>
      </c>
      <c r="I802" s="1545">
        <v>2155.1999999999998</v>
      </c>
      <c r="J802" s="1542">
        <f t="shared" si="48"/>
        <v>100</v>
      </c>
      <c r="K802" s="1545">
        <f t="shared" si="49"/>
        <v>0</v>
      </c>
      <c r="L802" s="1542"/>
      <c r="M802" s="1542"/>
      <c r="N802" s="1546">
        <f t="shared" si="50"/>
        <v>0</v>
      </c>
      <c r="O802" s="1542"/>
      <c r="P802" s="1748"/>
      <c r="Q802" s="469">
        <f t="shared" si="51"/>
        <v>0</v>
      </c>
      <c r="R802" s="2116"/>
    </row>
    <row r="803" spans="3:18">
      <c r="C803" s="1540">
        <v>34</v>
      </c>
      <c r="D803" s="1541" t="s">
        <v>3832</v>
      </c>
      <c r="E803" s="472">
        <v>5</v>
      </c>
      <c r="F803" s="1542" t="s">
        <v>543</v>
      </c>
      <c r="G803" s="1543">
        <v>4</v>
      </c>
      <c r="H803" s="1542">
        <v>2007</v>
      </c>
      <c r="I803" s="1545">
        <v>1882.12</v>
      </c>
      <c r="J803" s="1542">
        <f t="shared" si="48"/>
        <v>100</v>
      </c>
      <c r="K803" s="1545">
        <f t="shared" si="49"/>
        <v>0</v>
      </c>
      <c r="L803" s="1542"/>
      <c r="M803" s="1542"/>
      <c r="N803" s="1546">
        <f t="shared" si="50"/>
        <v>0</v>
      </c>
      <c r="O803" s="1542"/>
      <c r="P803" s="1748"/>
      <c r="Q803" s="469">
        <f t="shared" si="51"/>
        <v>0</v>
      </c>
      <c r="R803" s="2116"/>
    </row>
    <row r="804" spans="3:18">
      <c r="C804" s="1540">
        <v>35</v>
      </c>
      <c r="D804" s="1541" t="s">
        <v>3832</v>
      </c>
      <c r="E804" s="472">
        <v>5</v>
      </c>
      <c r="F804" s="1542" t="s">
        <v>543</v>
      </c>
      <c r="G804" s="1543">
        <v>3</v>
      </c>
      <c r="H804" s="1542">
        <v>2007</v>
      </c>
      <c r="I804" s="1545">
        <v>1411.59</v>
      </c>
      <c r="J804" s="1542">
        <f t="shared" si="48"/>
        <v>100</v>
      </c>
      <c r="K804" s="1545">
        <f t="shared" si="49"/>
        <v>0</v>
      </c>
      <c r="L804" s="1542"/>
      <c r="M804" s="1542"/>
      <c r="N804" s="1546">
        <f t="shared" si="50"/>
        <v>0</v>
      </c>
      <c r="O804" s="1542"/>
      <c r="P804" s="1748"/>
      <c r="Q804" s="469">
        <f t="shared" si="51"/>
        <v>0</v>
      </c>
      <c r="R804" s="2116"/>
    </row>
    <row r="805" spans="3:18">
      <c r="C805" s="1540">
        <v>36</v>
      </c>
      <c r="D805" s="1541" t="s">
        <v>3833</v>
      </c>
      <c r="E805" s="472">
        <v>5</v>
      </c>
      <c r="F805" s="1542" t="s">
        <v>543</v>
      </c>
      <c r="G805" s="1543">
        <v>1</v>
      </c>
      <c r="H805" s="1542">
        <v>2007</v>
      </c>
      <c r="I805" s="1545">
        <v>481.44</v>
      </c>
      <c r="J805" s="1542">
        <f t="shared" si="48"/>
        <v>100</v>
      </c>
      <c r="K805" s="1545">
        <f t="shared" si="49"/>
        <v>0</v>
      </c>
      <c r="L805" s="1542"/>
      <c r="M805" s="1542"/>
      <c r="N805" s="1546">
        <f t="shared" si="50"/>
        <v>0</v>
      </c>
      <c r="O805" s="1542"/>
      <c r="P805" s="1748"/>
      <c r="Q805" s="469">
        <f t="shared" si="51"/>
        <v>0</v>
      </c>
      <c r="R805" s="2116"/>
    </row>
    <row r="806" spans="3:18">
      <c r="C806" s="1540">
        <v>37</v>
      </c>
      <c r="D806" s="1541" t="s">
        <v>3834</v>
      </c>
      <c r="E806" s="472">
        <v>5</v>
      </c>
      <c r="F806" s="1542" t="s">
        <v>543</v>
      </c>
      <c r="G806" s="1543">
        <v>1</v>
      </c>
      <c r="H806" s="1542">
        <v>2005</v>
      </c>
      <c r="I806" s="1545">
        <v>240.5</v>
      </c>
      <c r="J806" s="1542">
        <f t="shared" si="48"/>
        <v>100</v>
      </c>
      <c r="K806" s="1545">
        <f t="shared" si="49"/>
        <v>0</v>
      </c>
      <c r="L806" s="1542"/>
      <c r="M806" s="1542"/>
      <c r="N806" s="1546">
        <f t="shared" si="50"/>
        <v>0</v>
      </c>
      <c r="O806" s="1542"/>
      <c r="P806" s="1748"/>
      <c r="Q806" s="469">
        <f t="shared" si="51"/>
        <v>0</v>
      </c>
      <c r="R806" s="2116"/>
    </row>
    <row r="807" spans="3:18">
      <c r="C807" s="1540">
        <v>38</v>
      </c>
      <c r="D807" s="1541" t="s">
        <v>3835</v>
      </c>
      <c r="E807" s="472">
        <v>5</v>
      </c>
      <c r="F807" s="1542" t="s">
        <v>543</v>
      </c>
      <c r="G807" s="1543">
        <v>1</v>
      </c>
      <c r="H807" s="1542">
        <v>2005</v>
      </c>
      <c r="I807" s="1545">
        <v>240.5</v>
      </c>
      <c r="J807" s="1542">
        <f t="shared" si="48"/>
        <v>100</v>
      </c>
      <c r="K807" s="1545">
        <f t="shared" si="49"/>
        <v>0</v>
      </c>
      <c r="L807" s="1542"/>
      <c r="M807" s="1542"/>
      <c r="N807" s="1546">
        <f t="shared" si="50"/>
        <v>0</v>
      </c>
      <c r="O807" s="1542"/>
      <c r="P807" s="1748"/>
      <c r="Q807" s="469">
        <f t="shared" si="51"/>
        <v>0</v>
      </c>
      <c r="R807" s="2116"/>
    </row>
    <row r="808" spans="3:18">
      <c r="C808" s="1540">
        <v>39</v>
      </c>
      <c r="D808" s="1541" t="s">
        <v>3836</v>
      </c>
      <c r="E808" s="472">
        <v>5</v>
      </c>
      <c r="F808" s="1542" t="s">
        <v>543</v>
      </c>
      <c r="G808" s="1543">
        <v>1</v>
      </c>
      <c r="H808" s="1542">
        <v>2008</v>
      </c>
      <c r="I808" s="1545">
        <v>404.685</v>
      </c>
      <c r="J808" s="1542">
        <f t="shared" si="48"/>
        <v>100</v>
      </c>
      <c r="K808" s="1545">
        <f t="shared" si="49"/>
        <v>0</v>
      </c>
      <c r="L808" s="1542"/>
      <c r="M808" s="1542"/>
      <c r="N808" s="1546">
        <f t="shared" si="50"/>
        <v>0</v>
      </c>
      <c r="O808" s="1542"/>
      <c r="P808" s="1748"/>
      <c r="Q808" s="469">
        <f t="shared" si="51"/>
        <v>0</v>
      </c>
      <c r="R808" s="2116"/>
    </row>
    <row r="809" spans="3:18">
      <c r="C809" s="1540">
        <v>40</v>
      </c>
      <c r="D809" s="1541" t="s">
        <v>3837</v>
      </c>
      <c r="E809" s="472">
        <v>5</v>
      </c>
      <c r="F809" s="1542" t="s">
        <v>543</v>
      </c>
      <c r="G809" s="1543">
        <v>1</v>
      </c>
      <c r="H809" s="1542">
        <v>2005</v>
      </c>
      <c r="I809" s="1545">
        <v>255</v>
      </c>
      <c r="J809" s="1542">
        <f t="shared" si="48"/>
        <v>100</v>
      </c>
      <c r="K809" s="1545">
        <f t="shared" si="49"/>
        <v>0</v>
      </c>
      <c r="L809" s="1542"/>
      <c r="M809" s="1542"/>
      <c r="N809" s="1546">
        <f t="shared" si="50"/>
        <v>0</v>
      </c>
      <c r="O809" s="1542"/>
      <c r="P809" s="1748"/>
      <c r="Q809" s="469">
        <f t="shared" si="51"/>
        <v>0</v>
      </c>
      <c r="R809" s="2116"/>
    </row>
    <row r="810" spans="3:18">
      <c r="C810" s="1540">
        <v>41</v>
      </c>
      <c r="D810" s="1541" t="s">
        <v>3837</v>
      </c>
      <c r="E810" s="472">
        <v>5</v>
      </c>
      <c r="F810" s="1542" t="s">
        <v>543</v>
      </c>
      <c r="G810" s="1543">
        <v>1</v>
      </c>
      <c r="H810" s="1542">
        <v>2007</v>
      </c>
      <c r="I810" s="1545">
        <v>259.10039999999998</v>
      </c>
      <c r="J810" s="1542">
        <f t="shared" si="48"/>
        <v>100</v>
      </c>
      <c r="K810" s="1545">
        <f t="shared" si="49"/>
        <v>0</v>
      </c>
      <c r="L810" s="1542"/>
      <c r="M810" s="1542"/>
      <c r="N810" s="1546">
        <f t="shared" si="50"/>
        <v>0</v>
      </c>
      <c r="O810" s="1542"/>
      <c r="P810" s="1748"/>
      <c r="Q810" s="469">
        <f t="shared" si="51"/>
        <v>0</v>
      </c>
      <c r="R810" s="2116"/>
    </row>
    <row r="811" spans="3:18">
      <c r="C811" s="1540">
        <v>42</v>
      </c>
      <c r="D811" s="1541" t="s">
        <v>3837</v>
      </c>
      <c r="E811" s="472">
        <v>5</v>
      </c>
      <c r="F811" s="1542" t="s">
        <v>543</v>
      </c>
      <c r="G811" s="1543">
        <v>1</v>
      </c>
      <c r="H811" s="1542">
        <v>2015</v>
      </c>
      <c r="I811" s="1545">
        <v>344.61538000000002</v>
      </c>
      <c r="J811" s="1542">
        <f t="shared" si="48"/>
        <v>100</v>
      </c>
      <c r="K811" s="1545">
        <f t="shared" si="49"/>
        <v>0</v>
      </c>
      <c r="L811" s="1542"/>
      <c r="M811" s="1542"/>
      <c r="N811" s="1546">
        <f t="shared" si="50"/>
        <v>0</v>
      </c>
      <c r="O811" s="1542"/>
      <c r="P811" s="1748"/>
      <c r="Q811" s="469">
        <f t="shared" si="51"/>
        <v>0</v>
      </c>
      <c r="R811" s="2116"/>
    </row>
    <row r="812" spans="3:18">
      <c r="C812" s="1540">
        <v>43</v>
      </c>
      <c r="D812" s="1541" t="s">
        <v>3838</v>
      </c>
      <c r="E812" s="472">
        <v>5</v>
      </c>
      <c r="F812" s="1542" t="s">
        <v>543</v>
      </c>
      <c r="G812" s="1543">
        <v>1</v>
      </c>
      <c r="H812" s="1544">
        <v>2006</v>
      </c>
      <c r="I812" s="1545">
        <v>255</v>
      </c>
      <c r="J812" s="1542">
        <f t="shared" si="48"/>
        <v>100</v>
      </c>
      <c r="K812" s="1545">
        <f t="shared" si="49"/>
        <v>0</v>
      </c>
      <c r="L812" s="1542"/>
      <c r="M812" s="1542"/>
      <c r="N812" s="1546">
        <f t="shared" si="50"/>
        <v>0</v>
      </c>
      <c r="O812" s="1542"/>
      <c r="P812" s="1748"/>
      <c r="Q812" s="469">
        <f t="shared" si="51"/>
        <v>0</v>
      </c>
      <c r="R812" s="2116"/>
    </row>
    <row r="813" spans="3:18">
      <c r="C813" s="1540">
        <v>44</v>
      </c>
      <c r="D813" s="1541" t="s">
        <v>3838</v>
      </c>
      <c r="E813" s="472">
        <v>5</v>
      </c>
      <c r="F813" s="1542" t="s">
        <v>543</v>
      </c>
      <c r="G813" s="1543">
        <v>1</v>
      </c>
      <c r="H813" s="1544">
        <v>2006</v>
      </c>
      <c r="I813" s="1545">
        <v>271.86900000000003</v>
      </c>
      <c r="J813" s="1542">
        <f t="shared" si="48"/>
        <v>100</v>
      </c>
      <c r="K813" s="1545">
        <f t="shared" si="49"/>
        <v>0</v>
      </c>
      <c r="L813" s="1542"/>
      <c r="M813" s="1542"/>
      <c r="N813" s="1546">
        <f t="shared" si="50"/>
        <v>0</v>
      </c>
      <c r="O813" s="1542"/>
      <c r="P813" s="1748"/>
      <c r="Q813" s="469">
        <f t="shared" si="51"/>
        <v>0</v>
      </c>
      <c r="R813" s="2116"/>
    </row>
    <row r="814" spans="3:18">
      <c r="C814" s="1540">
        <v>45</v>
      </c>
      <c r="D814" s="1541" t="s">
        <v>3839</v>
      </c>
      <c r="E814" s="472">
        <v>5</v>
      </c>
      <c r="F814" s="1542" t="s">
        <v>543</v>
      </c>
      <c r="G814" s="1543">
        <v>1</v>
      </c>
      <c r="H814" s="1544">
        <v>2005</v>
      </c>
      <c r="I814" s="1545">
        <v>548.678</v>
      </c>
      <c r="J814" s="1542">
        <f t="shared" si="48"/>
        <v>100</v>
      </c>
      <c r="K814" s="1545">
        <f t="shared" si="49"/>
        <v>0</v>
      </c>
      <c r="L814" s="1542"/>
      <c r="M814" s="1542"/>
      <c r="N814" s="1546">
        <f t="shared" si="50"/>
        <v>0</v>
      </c>
      <c r="O814" s="1542"/>
      <c r="P814" s="1748"/>
      <c r="Q814" s="469">
        <f t="shared" si="51"/>
        <v>0</v>
      </c>
      <c r="R814" s="2116"/>
    </row>
    <row r="815" spans="3:18">
      <c r="C815" s="1540">
        <v>46</v>
      </c>
      <c r="D815" s="1541" t="s">
        <v>5440</v>
      </c>
      <c r="E815" s="472">
        <v>5</v>
      </c>
      <c r="F815" s="1542" t="s">
        <v>3813</v>
      </c>
      <c r="G815" s="1543">
        <v>2</v>
      </c>
      <c r="H815" s="1544">
        <v>2013</v>
      </c>
      <c r="I815" s="1545">
        <v>1024.0297599999999</v>
      </c>
      <c r="J815" s="1542">
        <f t="shared" si="48"/>
        <v>100</v>
      </c>
      <c r="K815" s="1545">
        <f t="shared" si="49"/>
        <v>0</v>
      </c>
      <c r="L815" s="1542"/>
      <c r="M815" s="1542"/>
      <c r="N815" s="1546">
        <f t="shared" si="50"/>
        <v>0</v>
      </c>
      <c r="O815" s="1542"/>
      <c r="P815" s="1748"/>
      <c r="Q815" s="469">
        <f t="shared" si="51"/>
        <v>0</v>
      </c>
      <c r="R815" s="2116"/>
    </row>
    <row r="816" spans="3:18" ht="54">
      <c r="C816" s="1540">
        <v>47</v>
      </c>
      <c r="D816" s="1541" t="s">
        <v>5441</v>
      </c>
      <c r="E816" s="472">
        <v>5</v>
      </c>
      <c r="F816" s="1542" t="s">
        <v>2424</v>
      </c>
      <c r="G816" s="1543">
        <v>1</v>
      </c>
      <c r="H816" s="1544">
        <v>2017</v>
      </c>
      <c r="I816" s="1545">
        <v>729</v>
      </c>
      <c r="J816" s="1542">
        <f t="shared" si="48"/>
        <v>100</v>
      </c>
      <c r="K816" s="1545">
        <f t="shared" si="49"/>
        <v>0</v>
      </c>
      <c r="L816" s="1542"/>
      <c r="M816" s="1542"/>
      <c r="N816" s="1546">
        <f t="shared" si="50"/>
        <v>0</v>
      </c>
      <c r="O816" s="1542"/>
      <c r="P816" s="1748"/>
      <c r="Q816" s="469">
        <f t="shared" si="51"/>
        <v>0</v>
      </c>
      <c r="R816" s="2116"/>
    </row>
    <row r="817" spans="3:18">
      <c r="C817" s="1540">
        <v>48</v>
      </c>
      <c r="D817" s="1541" t="s">
        <v>5442</v>
      </c>
      <c r="E817" s="472">
        <v>5</v>
      </c>
      <c r="F817" s="1542" t="s">
        <v>3813</v>
      </c>
      <c r="G817" s="1543">
        <v>6</v>
      </c>
      <c r="H817" s="1544">
        <v>2021</v>
      </c>
      <c r="I817" s="1545">
        <v>2108.1060000000002</v>
      </c>
      <c r="J817" s="1542">
        <f t="shared" si="48"/>
        <v>80</v>
      </c>
      <c r="K817" s="1545">
        <f t="shared" si="49"/>
        <v>421.62120000000004</v>
      </c>
      <c r="L817" s="1542"/>
      <c r="M817" s="1542"/>
      <c r="N817" s="1546">
        <f t="shared" si="50"/>
        <v>0</v>
      </c>
      <c r="O817" s="1542"/>
      <c r="P817" s="1748"/>
      <c r="Q817" s="469">
        <f t="shared" si="51"/>
        <v>0</v>
      </c>
      <c r="R817" s="2116"/>
    </row>
    <row r="818" spans="3:18" ht="27">
      <c r="C818" s="1540">
        <v>49</v>
      </c>
      <c r="D818" s="1541" t="s">
        <v>5443</v>
      </c>
      <c r="E818" s="472">
        <v>5</v>
      </c>
      <c r="F818" s="1542" t="s">
        <v>2424</v>
      </c>
      <c r="G818" s="1543">
        <v>1</v>
      </c>
      <c r="H818" s="1544">
        <v>2017</v>
      </c>
      <c r="I818" s="1545">
        <v>750</v>
      </c>
      <c r="J818" s="1542">
        <f t="shared" si="48"/>
        <v>100</v>
      </c>
      <c r="K818" s="1545">
        <f t="shared" si="49"/>
        <v>0</v>
      </c>
      <c r="L818" s="1542"/>
      <c r="M818" s="1542"/>
      <c r="N818" s="1546">
        <f t="shared" si="50"/>
        <v>0</v>
      </c>
      <c r="O818" s="1542"/>
      <c r="P818" s="1748"/>
      <c r="Q818" s="469">
        <f t="shared" si="51"/>
        <v>0</v>
      </c>
      <c r="R818" s="2116"/>
    </row>
    <row r="819" spans="3:18" ht="27">
      <c r="C819" s="1540">
        <v>50</v>
      </c>
      <c r="D819" s="1541" t="s">
        <v>5443</v>
      </c>
      <c r="E819" s="472">
        <v>5</v>
      </c>
      <c r="F819" s="1542" t="s">
        <v>2424</v>
      </c>
      <c r="G819" s="1543">
        <v>1</v>
      </c>
      <c r="H819" s="1544">
        <v>2017</v>
      </c>
      <c r="I819" s="1545">
        <v>750</v>
      </c>
      <c r="J819" s="1542">
        <f t="shared" si="48"/>
        <v>100</v>
      </c>
      <c r="K819" s="1545">
        <f t="shared" si="49"/>
        <v>0</v>
      </c>
      <c r="L819" s="1542"/>
      <c r="M819" s="1542"/>
      <c r="N819" s="1546">
        <f t="shared" si="50"/>
        <v>0</v>
      </c>
      <c r="O819" s="1542"/>
      <c r="P819" s="1748"/>
      <c r="Q819" s="469">
        <f t="shared" si="51"/>
        <v>0</v>
      </c>
      <c r="R819" s="2116"/>
    </row>
    <row r="820" spans="3:18" ht="27">
      <c r="C820" s="1540">
        <v>51</v>
      </c>
      <c r="D820" s="1541" t="s">
        <v>6777</v>
      </c>
      <c r="E820" s="472">
        <v>5</v>
      </c>
      <c r="F820" s="1542" t="s">
        <v>2424</v>
      </c>
      <c r="G820" s="1543">
        <v>3</v>
      </c>
      <c r="H820" s="1544">
        <v>2023</v>
      </c>
      <c r="I820" s="1545">
        <v>1505.45</v>
      </c>
      <c r="J820" s="1542">
        <f t="shared" si="48"/>
        <v>40</v>
      </c>
      <c r="K820" s="1545">
        <f t="shared" si="49"/>
        <v>903.27</v>
      </c>
      <c r="L820" s="1542"/>
      <c r="M820" s="1542"/>
      <c r="N820" s="1546">
        <f t="shared" si="50"/>
        <v>0</v>
      </c>
      <c r="O820" s="1542"/>
      <c r="P820" s="1748"/>
      <c r="Q820" s="469">
        <f t="shared" si="51"/>
        <v>0</v>
      </c>
      <c r="R820" s="2116"/>
    </row>
    <row r="821" spans="3:18" ht="27">
      <c r="C821" s="1540">
        <v>52</v>
      </c>
      <c r="D821" s="1541" t="s">
        <v>6778</v>
      </c>
      <c r="E821" s="472">
        <v>5</v>
      </c>
      <c r="F821" s="1542" t="s">
        <v>2424</v>
      </c>
      <c r="G821" s="1543">
        <v>5</v>
      </c>
      <c r="H821" s="1544">
        <v>2023</v>
      </c>
      <c r="I821" s="1545">
        <v>2509.09</v>
      </c>
      <c r="J821" s="1542">
        <f t="shared" si="48"/>
        <v>40</v>
      </c>
      <c r="K821" s="1545">
        <f t="shared" si="49"/>
        <v>1505.4540000000002</v>
      </c>
      <c r="L821" s="1542"/>
      <c r="M821" s="1542"/>
      <c r="N821" s="1546">
        <f t="shared" si="50"/>
        <v>0</v>
      </c>
      <c r="O821" s="1542"/>
      <c r="P821" s="1748"/>
      <c r="Q821" s="469">
        <f t="shared" si="51"/>
        <v>0</v>
      </c>
      <c r="R821" s="2117"/>
    </row>
    <row r="822" spans="3:18" ht="27">
      <c r="C822" s="1547">
        <v>1</v>
      </c>
      <c r="D822" s="1419" t="s">
        <v>5339</v>
      </c>
      <c r="E822" s="1548">
        <v>5</v>
      </c>
      <c r="F822" s="1549" t="s">
        <v>543</v>
      </c>
      <c r="G822" s="1550">
        <v>48</v>
      </c>
      <c r="H822" s="1549">
        <v>2022</v>
      </c>
      <c r="I822" s="1551">
        <v>24087.27</v>
      </c>
      <c r="J822" s="1549">
        <f t="shared" si="48"/>
        <v>60</v>
      </c>
      <c r="K822" s="1551">
        <f t="shared" si="49"/>
        <v>9634.9080000000013</v>
      </c>
      <c r="L822" s="1549"/>
      <c r="M822" s="1549"/>
      <c r="N822" s="1552">
        <f t="shared" si="50"/>
        <v>0</v>
      </c>
      <c r="O822" s="1549"/>
      <c r="P822" s="1749"/>
      <c r="Q822" s="1750">
        <f t="shared" si="51"/>
        <v>0</v>
      </c>
      <c r="R822" s="2046" t="s">
        <v>2132</v>
      </c>
    </row>
    <row r="823" spans="3:18">
      <c r="C823" s="1547">
        <v>2</v>
      </c>
      <c r="D823" s="1419" t="s">
        <v>5338</v>
      </c>
      <c r="E823" s="1548">
        <v>5</v>
      </c>
      <c r="F823" s="1549" t="s">
        <v>543</v>
      </c>
      <c r="G823" s="1550">
        <v>2</v>
      </c>
      <c r="H823" s="1549">
        <v>2021</v>
      </c>
      <c r="I823" s="1551">
        <v>702.7</v>
      </c>
      <c r="J823" s="1549">
        <f t="shared" si="48"/>
        <v>80</v>
      </c>
      <c r="K823" s="1551">
        <f t="shared" si="49"/>
        <v>140.53999999999996</v>
      </c>
      <c r="L823" s="1549"/>
      <c r="M823" s="1549"/>
      <c r="N823" s="1552">
        <f t="shared" si="50"/>
        <v>0</v>
      </c>
      <c r="O823" s="1549"/>
      <c r="P823" s="1749"/>
      <c r="Q823" s="1750">
        <f t="shared" si="51"/>
        <v>0</v>
      </c>
      <c r="R823" s="2047"/>
    </row>
    <row r="824" spans="3:18">
      <c r="C824" s="1547">
        <v>3</v>
      </c>
      <c r="D824" s="1419" t="s">
        <v>5434</v>
      </c>
      <c r="E824" s="1548">
        <v>5</v>
      </c>
      <c r="F824" s="1549" t="s">
        <v>2424</v>
      </c>
      <c r="G824" s="1550">
        <v>1</v>
      </c>
      <c r="H824" s="1549">
        <v>2021</v>
      </c>
      <c r="I824" s="1551">
        <v>2470</v>
      </c>
      <c r="J824" s="1549">
        <f t="shared" si="48"/>
        <v>80</v>
      </c>
      <c r="K824" s="1551">
        <f t="shared" si="49"/>
        <v>494</v>
      </c>
      <c r="L824" s="1549"/>
      <c r="M824" s="1549"/>
      <c r="N824" s="1552">
        <f t="shared" si="50"/>
        <v>0</v>
      </c>
      <c r="O824" s="1549"/>
      <c r="P824" s="1749"/>
      <c r="Q824" s="1750">
        <f t="shared" si="51"/>
        <v>0</v>
      </c>
      <c r="R824" s="2047"/>
    </row>
    <row r="825" spans="3:18" ht="40.5">
      <c r="C825" s="1547">
        <v>4</v>
      </c>
      <c r="D825" s="1419" t="s">
        <v>5444</v>
      </c>
      <c r="E825" s="1548">
        <v>5</v>
      </c>
      <c r="F825" s="1549" t="s">
        <v>2424</v>
      </c>
      <c r="G825" s="1550">
        <v>8</v>
      </c>
      <c r="H825" s="1549">
        <v>2022</v>
      </c>
      <c r="I825" s="1551">
        <v>31824</v>
      </c>
      <c r="J825" s="1549">
        <f t="shared" si="48"/>
        <v>60</v>
      </c>
      <c r="K825" s="1551">
        <f t="shared" si="49"/>
        <v>12729.600000000002</v>
      </c>
      <c r="L825" s="1549"/>
      <c r="M825" s="1549"/>
      <c r="N825" s="1552">
        <f t="shared" si="50"/>
        <v>0</v>
      </c>
      <c r="O825" s="1549"/>
      <c r="P825" s="1749"/>
      <c r="Q825" s="1750">
        <f t="shared" si="51"/>
        <v>0</v>
      </c>
      <c r="R825" s="2047"/>
    </row>
    <row r="826" spans="3:18" ht="40.5">
      <c r="C826" s="1547">
        <v>5</v>
      </c>
      <c r="D826" s="1419" t="s">
        <v>6779</v>
      </c>
      <c r="E826" s="1548">
        <v>5</v>
      </c>
      <c r="F826" s="1549" t="s">
        <v>2424</v>
      </c>
      <c r="G826" s="1550">
        <v>1</v>
      </c>
      <c r="H826" s="1549">
        <v>2023</v>
      </c>
      <c r="I826" s="1551">
        <v>3978</v>
      </c>
      <c r="J826" s="1549">
        <f t="shared" si="48"/>
        <v>40</v>
      </c>
      <c r="K826" s="1551">
        <f t="shared" si="49"/>
        <v>2386.8000000000002</v>
      </c>
      <c r="L826" s="1549"/>
      <c r="M826" s="1549"/>
      <c r="N826" s="1552">
        <f t="shared" si="50"/>
        <v>0</v>
      </c>
      <c r="O826" s="1549"/>
      <c r="P826" s="1749"/>
      <c r="Q826" s="1750">
        <f t="shared" si="51"/>
        <v>0</v>
      </c>
      <c r="R826" s="2047"/>
    </row>
    <row r="827" spans="3:18" ht="27">
      <c r="C827" s="1547">
        <v>6</v>
      </c>
      <c r="D827" s="1419" t="s">
        <v>6652</v>
      </c>
      <c r="E827" s="1548">
        <v>5</v>
      </c>
      <c r="F827" s="1549" t="s">
        <v>543</v>
      </c>
      <c r="G827" s="1550">
        <v>6</v>
      </c>
      <c r="H827" s="1549">
        <v>2023</v>
      </c>
      <c r="I827" s="1551">
        <v>3010.9</v>
      </c>
      <c r="J827" s="1549">
        <f t="shared" si="48"/>
        <v>40</v>
      </c>
      <c r="K827" s="1551">
        <f t="shared" si="49"/>
        <v>1806.54</v>
      </c>
      <c r="L827" s="1549"/>
      <c r="M827" s="1549"/>
      <c r="N827" s="1552">
        <f t="shared" si="50"/>
        <v>0</v>
      </c>
      <c r="O827" s="1549"/>
      <c r="P827" s="1749"/>
      <c r="Q827" s="1750">
        <f t="shared" si="51"/>
        <v>0</v>
      </c>
      <c r="R827" s="2047"/>
    </row>
    <row r="828" spans="3:18" ht="27">
      <c r="C828" s="1547">
        <v>7</v>
      </c>
      <c r="D828" s="1419" t="s">
        <v>6780</v>
      </c>
      <c r="E828" s="1548">
        <v>5</v>
      </c>
      <c r="F828" s="1549" t="s">
        <v>543</v>
      </c>
      <c r="G828" s="1550">
        <v>4</v>
      </c>
      <c r="H828" s="1549">
        <v>2023</v>
      </c>
      <c r="I828" s="1551">
        <v>2007.27</v>
      </c>
      <c r="J828" s="1549">
        <f t="shared" si="48"/>
        <v>40</v>
      </c>
      <c r="K828" s="1551">
        <f t="shared" si="49"/>
        <v>1204.3620000000001</v>
      </c>
      <c r="L828" s="1549"/>
      <c r="M828" s="1549"/>
      <c r="N828" s="1552">
        <f t="shared" si="50"/>
        <v>0</v>
      </c>
      <c r="O828" s="1549"/>
      <c r="P828" s="1749"/>
      <c r="Q828" s="1750">
        <f t="shared" si="51"/>
        <v>0</v>
      </c>
      <c r="R828" s="2047"/>
    </row>
    <row r="829" spans="3:18">
      <c r="C829" s="1547">
        <v>8</v>
      </c>
      <c r="D829" s="1419" t="s">
        <v>6781</v>
      </c>
      <c r="E829" s="1548">
        <v>5</v>
      </c>
      <c r="F829" s="1549" t="s">
        <v>543</v>
      </c>
      <c r="G829" s="1550">
        <v>5</v>
      </c>
      <c r="H829" s="1549">
        <v>2022</v>
      </c>
      <c r="I829" s="1551">
        <v>2081.25</v>
      </c>
      <c r="J829" s="1549">
        <f t="shared" si="48"/>
        <v>60</v>
      </c>
      <c r="K829" s="1551">
        <f t="shared" si="49"/>
        <v>832.5</v>
      </c>
      <c r="L829" s="1549"/>
      <c r="M829" s="1549"/>
      <c r="N829" s="1552">
        <f t="shared" si="50"/>
        <v>0</v>
      </c>
      <c r="O829" s="1549"/>
      <c r="P829" s="1749"/>
      <c r="Q829" s="1750">
        <f t="shared" si="51"/>
        <v>0</v>
      </c>
      <c r="R829" s="2047"/>
    </row>
    <row r="830" spans="3:18">
      <c r="C830" s="1547">
        <v>9</v>
      </c>
      <c r="D830" s="1419" t="s">
        <v>6782</v>
      </c>
      <c r="E830" s="1548">
        <v>5</v>
      </c>
      <c r="F830" s="1549" t="s">
        <v>543</v>
      </c>
      <c r="G830" s="1550">
        <v>9</v>
      </c>
      <c r="H830" s="1549">
        <v>2022</v>
      </c>
      <c r="I830" s="1551">
        <v>3599.1</v>
      </c>
      <c r="J830" s="1549">
        <f t="shared" si="48"/>
        <v>60</v>
      </c>
      <c r="K830" s="1551">
        <f t="shared" si="49"/>
        <v>1439.6399999999999</v>
      </c>
      <c r="L830" s="1549"/>
      <c r="M830" s="1549"/>
      <c r="N830" s="1552">
        <f t="shared" si="50"/>
        <v>0</v>
      </c>
      <c r="O830" s="1549"/>
      <c r="P830" s="1749"/>
      <c r="Q830" s="1750">
        <f t="shared" si="51"/>
        <v>0</v>
      </c>
      <c r="R830" s="2047"/>
    </row>
    <row r="831" spans="3:18">
      <c r="C831" s="1547">
        <v>10</v>
      </c>
      <c r="D831" s="1419" t="s">
        <v>6783</v>
      </c>
      <c r="E831" s="1548">
        <v>5</v>
      </c>
      <c r="F831" s="1549" t="s">
        <v>543</v>
      </c>
      <c r="G831" s="1550">
        <v>7</v>
      </c>
      <c r="H831" s="1549">
        <v>2022</v>
      </c>
      <c r="I831" s="1551">
        <v>2520</v>
      </c>
      <c r="J831" s="1549">
        <f t="shared" si="48"/>
        <v>60</v>
      </c>
      <c r="K831" s="1551">
        <f t="shared" si="49"/>
        <v>1008</v>
      </c>
      <c r="L831" s="1549"/>
      <c r="M831" s="1549"/>
      <c r="N831" s="1552">
        <f t="shared" si="50"/>
        <v>0</v>
      </c>
      <c r="O831" s="1549"/>
      <c r="P831" s="1749"/>
      <c r="Q831" s="1750">
        <f t="shared" si="51"/>
        <v>0</v>
      </c>
      <c r="R831" s="2047"/>
    </row>
    <row r="832" spans="3:18" ht="27">
      <c r="C832" s="1547">
        <v>11</v>
      </c>
      <c r="D832" s="1419" t="s">
        <v>5340</v>
      </c>
      <c r="E832" s="1548">
        <v>5</v>
      </c>
      <c r="F832" s="1549" t="s">
        <v>543</v>
      </c>
      <c r="G832" s="1550">
        <v>1</v>
      </c>
      <c r="H832" s="1549">
        <v>2022</v>
      </c>
      <c r="I832" s="1551">
        <v>501.81</v>
      </c>
      <c r="J832" s="1549">
        <f t="shared" si="48"/>
        <v>60</v>
      </c>
      <c r="K832" s="1551">
        <f t="shared" si="49"/>
        <v>200.72399999999999</v>
      </c>
      <c r="L832" s="1549"/>
      <c r="M832" s="1549"/>
      <c r="N832" s="1552">
        <f t="shared" si="50"/>
        <v>0</v>
      </c>
      <c r="O832" s="1549"/>
      <c r="P832" s="1749"/>
      <c r="Q832" s="1750">
        <f t="shared" si="51"/>
        <v>0</v>
      </c>
      <c r="R832" s="2048"/>
    </row>
    <row r="833" spans="3:18">
      <c r="C833" s="1553">
        <v>1</v>
      </c>
      <c r="D833" s="1420" t="s">
        <v>5391</v>
      </c>
      <c r="E833" s="1554">
        <v>5</v>
      </c>
      <c r="F833" s="1424" t="s">
        <v>543</v>
      </c>
      <c r="G833" s="1555">
        <v>1</v>
      </c>
      <c r="H833" s="1424">
        <v>1995</v>
      </c>
      <c r="I833" s="1556">
        <v>25</v>
      </c>
      <c r="J833" s="1424">
        <f t="shared" si="48"/>
        <v>100</v>
      </c>
      <c r="K833" s="1556">
        <f t="shared" si="49"/>
        <v>0</v>
      </c>
      <c r="L833" s="1424"/>
      <c r="M833" s="1424"/>
      <c r="N833" s="1557">
        <f t="shared" si="50"/>
        <v>0</v>
      </c>
      <c r="O833" s="1424"/>
      <c r="P833" s="1751"/>
      <c r="Q833" s="1752">
        <f t="shared" si="51"/>
        <v>0</v>
      </c>
      <c r="R833" s="2049" t="s">
        <v>7463</v>
      </c>
    </row>
    <row r="834" spans="3:18">
      <c r="C834" s="1553">
        <v>2</v>
      </c>
      <c r="D834" s="1420" t="s">
        <v>5392</v>
      </c>
      <c r="E834" s="1554">
        <v>5</v>
      </c>
      <c r="F834" s="1424" t="s">
        <v>543</v>
      </c>
      <c r="G834" s="1555">
        <v>1</v>
      </c>
      <c r="H834" s="1424">
        <v>1995</v>
      </c>
      <c r="I834" s="1556">
        <v>40</v>
      </c>
      <c r="J834" s="1424">
        <f t="shared" si="48"/>
        <v>100</v>
      </c>
      <c r="K834" s="1556">
        <f t="shared" si="49"/>
        <v>0</v>
      </c>
      <c r="L834" s="1424"/>
      <c r="M834" s="1424"/>
      <c r="N834" s="1557">
        <f t="shared" si="50"/>
        <v>0</v>
      </c>
      <c r="O834" s="1424"/>
      <c r="P834" s="1751"/>
      <c r="Q834" s="1752">
        <f t="shared" si="51"/>
        <v>0</v>
      </c>
      <c r="R834" s="2050"/>
    </row>
    <row r="835" spans="3:18">
      <c r="C835" s="1553">
        <v>3</v>
      </c>
      <c r="D835" s="1420" t="s">
        <v>2898</v>
      </c>
      <c r="E835" s="1554">
        <v>5</v>
      </c>
      <c r="F835" s="1424" t="s">
        <v>543</v>
      </c>
      <c r="G835" s="1555">
        <v>4</v>
      </c>
      <c r="H835" s="1424">
        <v>1997</v>
      </c>
      <c r="I835" s="1556">
        <v>273.21600000000001</v>
      </c>
      <c r="J835" s="1424">
        <f t="shared" si="48"/>
        <v>100</v>
      </c>
      <c r="K835" s="1556">
        <f t="shared" si="49"/>
        <v>0</v>
      </c>
      <c r="L835" s="1424"/>
      <c r="M835" s="1424"/>
      <c r="N835" s="1557">
        <f t="shared" si="50"/>
        <v>0</v>
      </c>
      <c r="O835" s="1424"/>
      <c r="P835" s="1751"/>
      <c r="Q835" s="1752">
        <f t="shared" si="51"/>
        <v>0</v>
      </c>
      <c r="R835" s="2050"/>
    </row>
    <row r="836" spans="3:18">
      <c r="C836" s="1553">
        <v>4</v>
      </c>
      <c r="D836" s="1420" t="s">
        <v>5389</v>
      </c>
      <c r="E836" s="1554">
        <v>5</v>
      </c>
      <c r="F836" s="1424" t="s">
        <v>543</v>
      </c>
      <c r="G836" s="1555">
        <v>1</v>
      </c>
      <c r="H836" s="1424">
        <v>1999</v>
      </c>
      <c r="I836" s="1556">
        <v>1.0000000000000001E-5</v>
      </c>
      <c r="J836" s="1424">
        <f t="shared" si="48"/>
        <v>100</v>
      </c>
      <c r="K836" s="1556">
        <f t="shared" si="49"/>
        <v>0</v>
      </c>
      <c r="L836" s="1424"/>
      <c r="M836" s="1424"/>
      <c r="N836" s="1557">
        <f t="shared" si="50"/>
        <v>0</v>
      </c>
      <c r="O836" s="1424"/>
      <c r="P836" s="1751"/>
      <c r="Q836" s="1752">
        <f t="shared" si="51"/>
        <v>0</v>
      </c>
      <c r="R836" s="2050"/>
    </row>
    <row r="837" spans="3:18" ht="27">
      <c r="C837" s="1553">
        <v>5</v>
      </c>
      <c r="D837" s="1420" t="s">
        <v>2868</v>
      </c>
      <c r="E837" s="1554">
        <v>5</v>
      </c>
      <c r="F837" s="1424" t="s">
        <v>543</v>
      </c>
      <c r="G837" s="1555">
        <v>1</v>
      </c>
      <c r="H837" s="1424">
        <v>2002</v>
      </c>
      <c r="I837" s="1556">
        <v>359.68</v>
      </c>
      <c r="J837" s="1424">
        <f t="shared" si="48"/>
        <v>100</v>
      </c>
      <c r="K837" s="1556">
        <f t="shared" si="49"/>
        <v>0</v>
      </c>
      <c r="L837" s="1424"/>
      <c r="M837" s="1424"/>
      <c r="N837" s="1557">
        <f t="shared" si="50"/>
        <v>0</v>
      </c>
      <c r="O837" s="1424"/>
      <c r="P837" s="1751"/>
      <c r="Q837" s="1752">
        <f t="shared" si="51"/>
        <v>0</v>
      </c>
      <c r="R837" s="2050"/>
    </row>
    <row r="838" spans="3:18">
      <c r="C838" s="1553">
        <v>6</v>
      </c>
      <c r="D838" s="1420" t="s">
        <v>2869</v>
      </c>
      <c r="E838" s="1554">
        <v>5</v>
      </c>
      <c r="F838" s="1424" t="s">
        <v>543</v>
      </c>
      <c r="G838" s="1555">
        <v>5</v>
      </c>
      <c r="H838" s="1424">
        <v>2002</v>
      </c>
      <c r="I838" s="1556">
        <v>5.0000000000000002E-5</v>
      </c>
      <c r="J838" s="1424">
        <f t="shared" ref="J838:J901" si="52">IF(($J$14-H838)*J$17&gt;100,100,($J$14-H838)*J$17)</f>
        <v>100</v>
      </c>
      <c r="K838" s="1556">
        <f t="shared" ref="K838:K901" si="53">IF(J838=100,0,I838-I838*J838%)</f>
        <v>0</v>
      </c>
      <c r="L838" s="1424"/>
      <c r="M838" s="1424"/>
      <c r="N838" s="1557">
        <f t="shared" si="50"/>
        <v>0</v>
      </c>
      <c r="O838" s="1424"/>
      <c r="P838" s="1751"/>
      <c r="Q838" s="1752">
        <f t="shared" si="51"/>
        <v>0</v>
      </c>
      <c r="R838" s="2050"/>
    </row>
    <row r="839" spans="3:18">
      <c r="C839" s="1553">
        <v>7</v>
      </c>
      <c r="D839" s="1420" t="s">
        <v>3838</v>
      </c>
      <c r="E839" s="1554">
        <v>5</v>
      </c>
      <c r="F839" s="1424" t="s">
        <v>543</v>
      </c>
      <c r="G839" s="1555">
        <v>1</v>
      </c>
      <c r="H839" s="1424">
        <v>2003</v>
      </c>
      <c r="I839" s="1556">
        <v>359.68</v>
      </c>
      <c r="J839" s="1424">
        <f t="shared" si="52"/>
        <v>100</v>
      </c>
      <c r="K839" s="1556">
        <f t="shared" si="53"/>
        <v>0</v>
      </c>
      <c r="L839" s="1424"/>
      <c r="M839" s="1424"/>
      <c r="N839" s="1557">
        <f t="shared" si="50"/>
        <v>0</v>
      </c>
      <c r="O839" s="1424"/>
      <c r="P839" s="1751"/>
      <c r="Q839" s="1752">
        <f t="shared" si="51"/>
        <v>0</v>
      </c>
      <c r="R839" s="2050"/>
    </row>
    <row r="840" spans="3:18">
      <c r="C840" s="1553">
        <v>8</v>
      </c>
      <c r="D840" s="1420" t="s">
        <v>2871</v>
      </c>
      <c r="E840" s="1554">
        <v>5</v>
      </c>
      <c r="F840" s="1424" t="s">
        <v>543</v>
      </c>
      <c r="G840" s="1555">
        <v>3</v>
      </c>
      <c r="H840" s="1424">
        <v>2005</v>
      </c>
      <c r="I840" s="1556">
        <v>748.5</v>
      </c>
      <c r="J840" s="1424">
        <f t="shared" si="52"/>
        <v>100</v>
      </c>
      <c r="K840" s="1556">
        <f t="shared" si="53"/>
        <v>0</v>
      </c>
      <c r="L840" s="1424"/>
      <c r="M840" s="1424"/>
      <c r="N840" s="1557">
        <f t="shared" si="50"/>
        <v>0</v>
      </c>
      <c r="O840" s="1424"/>
      <c r="P840" s="1751"/>
      <c r="Q840" s="1752">
        <f t="shared" si="51"/>
        <v>0</v>
      </c>
      <c r="R840" s="2050"/>
    </row>
    <row r="841" spans="3:18" ht="27">
      <c r="C841" s="1553">
        <v>9</v>
      </c>
      <c r="D841" s="1420" t="s">
        <v>2872</v>
      </c>
      <c r="E841" s="1554">
        <v>5</v>
      </c>
      <c r="F841" s="1424" t="s">
        <v>543</v>
      </c>
      <c r="G841" s="1555">
        <v>2</v>
      </c>
      <c r="H841" s="1424">
        <v>2005</v>
      </c>
      <c r="I841" s="1556">
        <v>458.8</v>
      </c>
      <c r="J841" s="1424">
        <f t="shared" si="52"/>
        <v>100</v>
      </c>
      <c r="K841" s="1556">
        <f t="shared" si="53"/>
        <v>0</v>
      </c>
      <c r="L841" s="1424"/>
      <c r="M841" s="1424"/>
      <c r="N841" s="1557">
        <f t="shared" si="50"/>
        <v>0</v>
      </c>
      <c r="O841" s="1424"/>
      <c r="P841" s="1751"/>
      <c r="Q841" s="1752">
        <f t="shared" si="51"/>
        <v>0</v>
      </c>
      <c r="R841" s="2050"/>
    </row>
    <row r="842" spans="3:18">
      <c r="C842" s="1553">
        <v>10</v>
      </c>
      <c r="D842" s="1420" t="s">
        <v>5395</v>
      </c>
      <c r="E842" s="1554">
        <v>5</v>
      </c>
      <c r="F842" s="1424" t="s">
        <v>543</v>
      </c>
      <c r="G842" s="1555">
        <v>4</v>
      </c>
      <c r="H842" s="1424">
        <v>2005</v>
      </c>
      <c r="I842" s="1556">
        <v>2187.3311200000003</v>
      </c>
      <c r="J842" s="1424">
        <f t="shared" si="52"/>
        <v>100</v>
      </c>
      <c r="K842" s="1556">
        <f t="shared" si="53"/>
        <v>0</v>
      </c>
      <c r="L842" s="1424"/>
      <c r="M842" s="1424"/>
      <c r="N842" s="1557">
        <f t="shared" si="50"/>
        <v>0</v>
      </c>
      <c r="O842" s="1424"/>
      <c r="P842" s="1751"/>
      <c r="Q842" s="1752">
        <f t="shared" si="51"/>
        <v>0</v>
      </c>
      <c r="R842" s="2050"/>
    </row>
    <row r="843" spans="3:18">
      <c r="C843" s="1553">
        <v>11</v>
      </c>
      <c r="D843" s="1420" t="s">
        <v>5396</v>
      </c>
      <c r="E843" s="1554">
        <v>5</v>
      </c>
      <c r="F843" s="1424" t="s">
        <v>543</v>
      </c>
      <c r="G843" s="1555">
        <v>5</v>
      </c>
      <c r="H843" s="1424">
        <v>2005</v>
      </c>
      <c r="I843" s="1556">
        <v>1667.34</v>
      </c>
      <c r="J843" s="1424">
        <f t="shared" si="52"/>
        <v>100</v>
      </c>
      <c r="K843" s="1556">
        <f t="shared" si="53"/>
        <v>0</v>
      </c>
      <c r="L843" s="1424"/>
      <c r="M843" s="1424"/>
      <c r="N843" s="1557">
        <f t="shared" si="50"/>
        <v>0</v>
      </c>
      <c r="O843" s="1424"/>
      <c r="P843" s="1751"/>
      <c r="Q843" s="1752">
        <f t="shared" si="51"/>
        <v>0</v>
      </c>
      <c r="R843" s="2050"/>
    </row>
    <row r="844" spans="3:18">
      <c r="C844" s="1553">
        <v>12</v>
      </c>
      <c r="D844" s="1420" t="s">
        <v>5393</v>
      </c>
      <c r="E844" s="1554">
        <v>5</v>
      </c>
      <c r="F844" s="1424" t="s">
        <v>543</v>
      </c>
      <c r="G844" s="1555">
        <v>2</v>
      </c>
      <c r="H844" s="1424">
        <v>2005</v>
      </c>
      <c r="I844" s="1556">
        <v>481</v>
      </c>
      <c r="J844" s="1424">
        <f t="shared" si="52"/>
        <v>100</v>
      </c>
      <c r="K844" s="1556">
        <f t="shared" si="53"/>
        <v>0</v>
      </c>
      <c r="L844" s="1424"/>
      <c r="M844" s="1424"/>
      <c r="N844" s="1557">
        <f t="shared" si="50"/>
        <v>0</v>
      </c>
      <c r="O844" s="1424"/>
      <c r="P844" s="1751"/>
      <c r="Q844" s="1752">
        <f t="shared" si="51"/>
        <v>0</v>
      </c>
      <c r="R844" s="2050"/>
    </row>
    <row r="845" spans="3:18">
      <c r="C845" s="1553">
        <v>13</v>
      </c>
      <c r="D845" s="1420" t="s">
        <v>2870</v>
      </c>
      <c r="E845" s="1554">
        <v>5</v>
      </c>
      <c r="F845" s="1424" t="s">
        <v>543</v>
      </c>
      <c r="G845" s="1555">
        <v>1</v>
      </c>
      <c r="H845" s="1424">
        <v>2006</v>
      </c>
      <c r="I845" s="1556">
        <v>255</v>
      </c>
      <c r="J845" s="1424">
        <f t="shared" si="52"/>
        <v>100</v>
      </c>
      <c r="K845" s="1556">
        <f t="shared" si="53"/>
        <v>0</v>
      </c>
      <c r="L845" s="1424"/>
      <c r="M845" s="1424"/>
      <c r="N845" s="1557">
        <f t="shared" si="50"/>
        <v>0</v>
      </c>
      <c r="O845" s="1424"/>
      <c r="P845" s="1751"/>
      <c r="Q845" s="1752">
        <f t="shared" si="51"/>
        <v>0</v>
      </c>
      <c r="R845" s="2050"/>
    </row>
    <row r="846" spans="3:18">
      <c r="C846" s="1553">
        <v>14</v>
      </c>
      <c r="D846" s="1420" t="s">
        <v>2873</v>
      </c>
      <c r="E846" s="1554">
        <v>5</v>
      </c>
      <c r="F846" s="1424" t="s">
        <v>543</v>
      </c>
      <c r="G846" s="1555">
        <v>1</v>
      </c>
      <c r="H846" s="1424">
        <v>2006</v>
      </c>
      <c r="I846" s="1556">
        <v>1793.972</v>
      </c>
      <c r="J846" s="1424">
        <f t="shared" si="52"/>
        <v>100</v>
      </c>
      <c r="K846" s="1556">
        <f t="shared" si="53"/>
        <v>0</v>
      </c>
      <c r="L846" s="1424"/>
      <c r="M846" s="1424"/>
      <c r="N846" s="1557">
        <f t="shared" si="50"/>
        <v>0</v>
      </c>
      <c r="O846" s="1424"/>
      <c r="P846" s="1751"/>
      <c r="Q846" s="1752">
        <f t="shared" si="51"/>
        <v>0</v>
      </c>
      <c r="R846" s="2050"/>
    </row>
    <row r="847" spans="3:18">
      <c r="C847" s="1553">
        <v>15</v>
      </c>
      <c r="D847" s="1420" t="s">
        <v>2874</v>
      </c>
      <c r="E847" s="1554">
        <v>5</v>
      </c>
      <c r="F847" s="1424" t="s">
        <v>543</v>
      </c>
      <c r="G847" s="1555">
        <v>6</v>
      </c>
      <c r="H847" s="1424">
        <v>2006</v>
      </c>
      <c r="I847" s="1556">
        <v>2797.1579999999999</v>
      </c>
      <c r="J847" s="1424">
        <f t="shared" si="52"/>
        <v>100</v>
      </c>
      <c r="K847" s="1556">
        <f t="shared" si="53"/>
        <v>0</v>
      </c>
      <c r="L847" s="1424"/>
      <c r="M847" s="1424"/>
      <c r="N847" s="1557">
        <f t="shared" si="50"/>
        <v>0</v>
      </c>
      <c r="O847" s="1424"/>
      <c r="P847" s="1751"/>
      <c r="Q847" s="1752">
        <f t="shared" si="51"/>
        <v>0</v>
      </c>
      <c r="R847" s="2050"/>
    </row>
    <row r="848" spans="3:18">
      <c r="C848" s="1553">
        <v>16</v>
      </c>
      <c r="D848" s="1420" t="s">
        <v>2875</v>
      </c>
      <c r="E848" s="1554">
        <v>5</v>
      </c>
      <c r="F848" s="1424" t="s">
        <v>543</v>
      </c>
      <c r="G848" s="1555">
        <v>8</v>
      </c>
      <c r="H848" s="1424">
        <v>2006</v>
      </c>
      <c r="I848" s="1556">
        <v>3622.7240000000002</v>
      </c>
      <c r="J848" s="1424">
        <f t="shared" si="52"/>
        <v>100</v>
      </c>
      <c r="K848" s="1556">
        <f t="shared" si="53"/>
        <v>0</v>
      </c>
      <c r="L848" s="1424"/>
      <c r="M848" s="1424"/>
      <c r="N848" s="1557">
        <f t="shared" si="50"/>
        <v>0</v>
      </c>
      <c r="O848" s="1424"/>
      <c r="P848" s="1751"/>
      <c r="Q848" s="1752">
        <f t="shared" si="51"/>
        <v>0</v>
      </c>
      <c r="R848" s="2050"/>
    </row>
    <row r="849" spans="3:18">
      <c r="C849" s="1553">
        <v>17</v>
      </c>
      <c r="D849" s="1420" t="s">
        <v>2876</v>
      </c>
      <c r="E849" s="1554">
        <v>5</v>
      </c>
      <c r="F849" s="1424" t="s">
        <v>543</v>
      </c>
      <c r="G849" s="1555">
        <v>1</v>
      </c>
      <c r="H849" s="1424">
        <v>2006</v>
      </c>
      <c r="I849" s="1556">
        <v>538.29700000000003</v>
      </c>
      <c r="J849" s="1424">
        <f t="shared" si="52"/>
        <v>100</v>
      </c>
      <c r="K849" s="1556">
        <f t="shared" si="53"/>
        <v>0</v>
      </c>
      <c r="L849" s="1424"/>
      <c r="M849" s="1424"/>
      <c r="N849" s="1557">
        <f t="shared" si="50"/>
        <v>0</v>
      </c>
      <c r="O849" s="1424"/>
      <c r="P849" s="1751"/>
      <c r="Q849" s="1752">
        <f t="shared" si="51"/>
        <v>0</v>
      </c>
      <c r="R849" s="2050"/>
    </row>
    <row r="850" spans="3:18">
      <c r="C850" s="1553">
        <v>18</v>
      </c>
      <c r="D850" s="1420" t="s">
        <v>2877</v>
      </c>
      <c r="E850" s="1554">
        <v>5</v>
      </c>
      <c r="F850" s="1424" t="s">
        <v>543</v>
      </c>
      <c r="G850" s="1555">
        <v>2</v>
      </c>
      <c r="H850" s="1424">
        <v>2006</v>
      </c>
      <c r="I850" s="1556">
        <v>283.2</v>
      </c>
      <c r="J850" s="1424">
        <f t="shared" si="52"/>
        <v>100</v>
      </c>
      <c r="K850" s="1556">
        <f t="shared" si="53"/>
        <v>0</v>
      </c>
      <c r="L850" s="1424"/>
      <c r="M850" s="1424"/>
      <c r="N850" s="1557">
        <f t="shared" ref="N850:N913" si="54">+L850*M850</f>
        <v>0</v>
      </c>
      <c r="O850" s="1424"/>
      <c r="P850" s="1751"/>
      <c r="Q850" s="1752">
        <f t="shared" si="51"/>
        <v>0</v>
      </c>
      <c r="R850" s="2050"/>
    </row>
    <row r="851" spans="3:18">
      <c r="C851" s="1553">
        <v>19</v>
      </c>
      <c r="D851" s="1420" t="s">
        <v>2878</v>
      </c>
      <c r="E851" s="1554">
        <v>5</v>
      </c>
      <c r="F851" s="1424" t="s">
        <v>543</v>
      </c>
      <c r="G851" s="1555">
        <v>1</v>
      </c>
      <c r="H851" s="1424">
        <v>2006</v>
      </c>
      <c r="I851" s="1556">
        <v>73</v>
      </c>
      <c r="J851" s="1424">
        <f t="shared" si="52"/>
        <v>100</v>
      </c>
      <c r="K851" s="1556">
        <f t="shared" si="53"/>
        <v>0</v>
      </c>
      <c r="L851" s="1424"/>
      <c r="M851" s="1424"/>
      <c r="N851" s="1557">
        <f t="shared" si="54"/>
        <v>0</v>
      </c>
      <c r="O851" s="1424"/>
      <c r="P851" s="1751"/>
      <c r="Q851" s="1752">
        <f t="shared" ref="Q851:Q914" si="55">+O851*P851</f>
        <v>0</v>
      </c>
      <c r="R851" s="2050"/>
    </row>
    <row r="852" spans="3:18">
      <c r="C852" s="1553">
        <v>20</v>
      </c>
      <c r="D852" s="1420" t="s">
        <v>2879</v>
      </c>
      <c r="E852" s="1554">
        <v>5</v>
      </c>
      <c r="F852" s="1424" t="s">
        <v>543</v>
      </c>
      <c r="G852" s="1555">
        <v>1</v>
      </c>
      <c r="H852" s="1424">
        <v>2006</v>
      </c>
      <c r="I852" s="1556">
        <v>255</v>
      </c>
      <c r="J852" s="1424">
        <f t="shared" si="52"/>
        <v>100</v>
      </c>
      <c r="K852" s="1556">
        <f t="shared" si="53"/>
        <v>0</v>
      </c>
      <c r="L852" s="1424"/>
      <c r="M852" s="1424"/>
      <c r="N852" s="1557">
        <f t="shared" si="54"/>
        <v>0</v>
      </c>
      <c r="O852" s="1424"/>
      <c r="P852" s="1751"/>
      <c r="Q852" s="1752">
        <f t="shared" si="55"/>
        <v>0</v>
      </c>
      <c r="R852" s="2050"/>
    </row>
    <row r="853" spans="3:18">
      <c r="C853" s="1553">
        <v>21</v>
      </c>
      <c r="D853" s="1420" t="s">
        <v>5386</v>
      </c>
      <c r="E853" s="1554">
        <v>5</v>
      </c>
      <c r="F853" s="1424" t="s">
        <v>543</v>
      </c>
      <c r="G853" s="1555">
        <v>1</v>
      </c>
      <c r="H853" s="1424">
        <v>2006</v>
      </c>
      <c r="I853" s="1556">
        <v>255</v>
      </c>
      <c r="J853" s="1424">
        <f t="shared" si="52"/>
        <v>100</v>
      </c>
      <c r="K853" s="1556">
        <f t="shared" si="53"/>
        <v>0</v>
      </c>
      <c r="L853" s="1424"/>
      <c r="M853" s="1424"/>
      <c r="N853" s="1557">
        <f t="shared" si="54"/>
        <v>0</v>
      </c>
      <c r="O853" s="1424"/>
      <c r="P853" s="1751"/>
      <c r="Q853" s="1752">
        <f t="shared" si="55"/>
        <v>0</v>
      </c>
      <c r="R853" s="2050"/>
    </row>
    <row r="854" spans="3:18">
      <c r="C854" s="1553">
        <v>22</v>
      </c>
      <c r="D854" s="1420" t="s">
        <v>2899</v>
      </c>
      <c r="E854" s="1554">
        <v>5</v>
      </c>
      <c r="F854" s="1424" t="s">
        <v>543</v>
      </c>
      <c r="G854" s="1555">
        <v>12</v>
      </c>
      <c r="H854" s="1424">
        <v>2006</v>
      </c>
      <c r="I854" s="1556">
        <v>6082.2089999999998</v>
      </c>
      <c r="J854" s="1424">
        <f t="shared" si="52"/>
        <v>100</v>
      </c>
      <c r="K854" s="1556">
        <f t="shared" si="53"/>
        <v>0</v>
      </c>
      <c r="L854" s="1424"/>
      <c r="M854" s="1424"/>
      <c r="N854" s="1557">
        <f t="shared" si="54"/>
        <v>0</v>
      </c>
      <c r="O854" s="1424"/>
      <c r="P854" s="1751"/>
      <c r="Q854" s="1752">
        <f t="shared" si="55"/>
        <v>0</v>
      </c>
      <c r="R854" s="2050"/>
    </row>
    <row r="855" spans="3:18">
      <c r="C855" s="1553">
        <v>23</v>
      </c>
      <c r="D855" s="1420" t="s">
        <v>5400</v>
      </c>
      <c r="E855" s="1554">
        <v>5</v>
      </c>
      <c r="F855" s="1424" t="s">
        <v>543</v>
      </c>
      <c r="G855" s="1555">
        <v>3</v>
      </c>
      <c r="H855" s="1424">
        <v>2006</v>
      </c>
      <c r="I855" s="1556">
        <v>749.1</v>
      </c>
      <c r="J855" s="1424">
        <f t="shared" si="52"/>
        <v>100</v>
      </c>
      <c r="K855" s="1556">
        <f t="shared" si="53"/>
        <v>0</v>
      </c>
      <c r="L855" s="1424"/>
      <c r="M855" s="1424"/>
      <c r="N855" s="1557">
        <f t="shared" si="54"/>
        <v>0</v>
      </c>
      <c r="O855" s="1424"/>
      <c r="P855" s="1751"/>
      <c r="Q855" s="1752">
        <f t="shared" si="55"/>
        <v>0</v>
      </c>
      <c r="R855" s="2050"/>
    </row>
    <row r="856" spans="3:18">
      <c r="C856" s="1553">
        <v>24</v>
      </c>
      <c r="D856" s="1420" t="s">
        <v>5399</v>
      </c>
      <c r="E856" s="1554">
        <v>5</v>
      </c>
      <c r="F856" s="1424" t="s">
        <v>543</v>
      </c>
      <c r="G856" s="1555">
        <v>2</v>
      </c>
      <c r="H856" s="1424">
        <v>2006</v>
      </c>
      <c r="I856" s="1556">
        <v>932.38599999999997</v>
      </c>
      <c r="J856" s="1424">
        <f t="shared" si="52"/>
        <v>100</v>
      </c>
      <c r="K856" s="1556">
        <f t="shared" si="53"/>
        <v>0</v>
      </c>
      <c r="L856" s="1424"/>
      <c r="M856" s="1424"/>
      <c r="N856" s="1557">
        <f t="shared" si="54"/>
        <v>0</v>
      </c>
      <c r="O856" s="1424"/>
      <c r="P856" s="1751"/>
      <c r="Q856" s="1752">
        <f t="shared" si="55"/>
        <v>0</v>
      </c>
      <c r="R856" s="2050"/>
    </row>
    <row r="857" spans="3:18">
      <c r="C857" s="1553">
        <v>25</v>
      </c>
      <c r="D857" s="1420" t="s">
        <v>2901</v>
      </c>
      <c r="E857" s="1554">
        <v>5</v>
      </c>
      <c r="F857" s="1424" t="s">
        <v>543</v>
      </c>
      <c r="G857" s="1555">
        <v>8</v>
      </c>
      <c r="H857" s="1424">
        <v>2006</v>
      </c>
      <c r="I857" s="1556">
        <v>4048.9920000000002</v>
      </c>
      <c r="J857" s="1424">
        <f t="shared" si="52"/>
        <v>100</v>
      </c>
      <c r="K857" s="1556">
        <f t="shared" si="53"/>
        <v>0</v>
      </c>
      <c r="L857" s="1424"/>
      <c r="M857" s="1424"/>
      <c r="N857" s="1557">
        <f t="shared" si="54"/>
        <v>0</v>
      </c>
      <c r="O857" s="1424"/>
      <c r="P857" s="1751"/>
      <c r="Q857" s="1752">
        <f t="shared" si="55"/>
        <v>0</v>
      </c>
      <c r="R857" s="2050"/>
    </row>
    <row r="858" spans="3:18" ht="27">
      <c r="C858" s="1553">
        <v>26</v>
      </c>
      <c r="D858" s="1420" t="s">
        <v>2902</v>
      </c>
      <c r="E858" s="1554">
        <v>5</v>
      </c>
      <c r="F858" s="1424" t="s">
        <v>543</v>
      </c>
      <c r="G858" s="1555">
        <v>1</v>
      </c>
      <c r="H858" s="1424">
        <v>2006</v>
      </c>
      <c r="I858" s="1556">
        <v>255</v>
      </c>
      <c r="J858" s="1424">
        <f t="shared" si="52"/>
        <v>100</v>
      </c>
      <c r="K858" s="1556">
        <f t="shared" si="53"/>
        <v>0</v>
      </c>
      <c r="L858" s="1424"/>
      <c r="M858" s="1424"/>
      <c r="N858" s="1557">
        <f t="shared" si="54"/>
        <v>0</v>
      </c>
      <c r="O858" s="1424"/>
      <c r="P858" s="1751"/>
      <c r="Q858" s="1752">
        <f t="shared" si="55"/>
        <v>0</v>
      </c>
      <c r="R858" s="2050"/>
    </row>
    <row r="859" spans="3:18">
      <c r="C859" s="1553">
        <v>27</v>
      </c>
      <c r="D859" s="1420" t="s">
        <v>6784</v>
      </c>
      <c r="E859" s="1554">
        <v>5</v>
      </c>
      <c r="F859" s="1424" t="s">
        <v>543</v>
      </c>
      <c r="G859" s="1555">
        <v>2</v>
      </c>
      <c r="H859" s="1424">
        <v>2006</v>
      </c>
      <c r="I859" s="1556">
        <v>468.4</v>
      </c>
      <c r="J859" s="1424">
        <f t="shared" si="52"/>
        <v>100</v>
      </c>
      <c r="K859" s="1556">
        <f t="shared" si="53"/>
        <v>0</v>
      </c>
      <c r="L859" s="1424"/>
      <c r="M859" s="1424"/>
      <c r="N859" s="1557">
        <f t="shared" si="54"/>
        <v>0</v>
      </c>
      <c r="O859" s="1424"/>
      <c r="P859" s="1751"/>
      <c r="Q859" s="1752">
        <f t="shared" si="55"/>
        <v>0</v>
      </c>
      <c r="R859" s="2050"/>
    </row>
    <row r="860" spans="3:18">
      <c r="C860" s="1553">
        <v>28</v>
      </c>
      <c r="D860" s="1420" t="s">
        <v>2879</v>
      </c>
      <c r="E860" s="1554">
        <v>5</v>
      </c>
      <c r="F860" s="1424" t="s">
        <v>543</v>
      </c>
      <c r="G860" s="1555">
        <v>2</v>
      </c>
      <c r="H860" s="1424">
        <v>2007</v>
      </c>
      <c r="I860" s="1556">
        <v>518.20000000000005</v>
      </c>
      <c r="J860" s="1424">
        <f t="shared" si="52"/>
        <v>100</v>
      </c>
      <c r="K860" s="1556">
        <f t="shared" si="53"/>
        <v>0</v>
      </c>
      <c r="L860" s="1424"/>
      <c r="M860" s="1424"/>
      <c r="N860" s="1557">
        <f t="shared" si="54"/>
        <v>0</v>
      </c>
      <c r="O860" s="1424"/>
      <c r="P860" s="1751"/>
      <c r="Q860" s="1752">
        <f t="shared" si="55"/>
        <v>0</v>
      </c>
      <c r="R860" s="2050"/>
    </row>
    <row r="861" spans="3:18">
      <c r="C861" s="1553">
        <v>29</v>
      </c>
      <c r="D861" s="1420" t="s">
        <v>2829</v>
      </c>
      <c r="E861" s="1554">
        <v>5</v>
      </c>
      <c r="F861" s="1424" t="s">
        <v>543</v>
      </c>
      <c r="G861" s="1555">
        <v>6</v>
      </c>
      <c r="H861" s="1424">
        <v>2007</v>
      </c>
      <c r="I861" s="1556">
        <v>2350.5479999999998</v>
      </c>
      <c r="J861" s="1424">
        <f t="shared" si="52"/>
        <v>100</v>
      </c>
      <c r="K861" s="1556">
        <f t="shared" si="53"/>
        <v>0</v>
      </c>
      <c r="L861" s="1424"/>
      <c r="M861" s="1424"/>
      <c r="N861" s="1557">
        <f t="shared" si="54"/>
        <v>0</v>
      </c>
      <c r="O861" s="1424"/>
      <c r="P861" s="1751"/>
      <c r="Q861" s="1752">
        <f t="shared" si="55"/>
        <v>0</v>
      </c>
      <c r="R861" s="2050"/>
    </row>
    <row r="862" spans="3:18">
      <c r="C862" s="1553">
        <v>30</v>
      </c>
      <c r="D862" s="1420" t="s">
        <v>2879</v>
      </c>
      <c r="E862" s="1554">
        <v>5</v>
      </c>
      <c r="F862" s="1424" t="s">
        <v>543</v>
      </c>
      <c r="G862" s="1555">
        <v>1</v>
      </c>
      <c r="H862" s="1424">
        <v>2007</v>
      </c>
      <c r="I862" s="1556">
        <v>259.10000000000002</v>
      </c>
      <c r="J862" s="1424">
        <f t="shared" si="52"/>
        <v>100</v>
      </c>
      <c r="K862" s="1556">
        <f t="shared" si="53"/>
        <v>0</v>
      </c>
      <c r="L862" s="1424"/>
      <c r="M862" s="1424"/>
      <c r="N862" s="1557">
        <f t="shared" si="54"/>
        <v>0</v>
      </c>
      <c r="O862" s="1424"/>
      <c r="P862" s="1751"/>
      <c r="Q862" s="1752">
        <f t="shared" si="55"/>
        <v>0</v>
      </c>
      <c r="R862" s="2050"/>
    </row>
    <row r="863" spans="3:18">
      <c r="C863" s="1553">
        <v>31</v>
      </c>
      <c r="D863" s="1420" t="s">
        <v>2881</v>
      </c>
      <c r="E863" s="1554">
        <v>5</v>
      </c>
      <c r="F863" s="1424" t="s">
        <v>543</v>
      </c>
      <c r="G863" s="1555">
        <v>10</v>
      </c>
      <c r="H863" s="1424">
        <v>2007</v>
      </c>
      <c r="I863" s="1556">
        <v>2417</v>
      </c>
      <c r="J863" s="1424">
        <f t="shared" si="52"/>
        <v>100</v>
      </c>
      <c r="K863" s="1556">
        <f t="shared" si="53"/>
        <v>0</v>
      </c>
      <c r="L863" s="1424"/>
      <c r="M863" s="1424"/>
      <c r="N863" s="1557">
        <f t="shared" si="54"/>
        <v>0</v>
      </c>
      <c r="O863" s="1424"/>
      <c r="P863" s="1751"/>
      <c r="Q863" s="1752">
        <f t="shared" si="55"/>
        <v>0</v>
      </c>
      <c r="R863" s="2050"/>
    </row>
    <row r="864" spans="3:18">
      <c r="C864" s="1553">
        <v>32</v>
      </c>
      <c r="D864" s="1420" t="s">
        <v>5387</v>
      </c>
      <c r="E864" s="1554">
        <v>5</v>
      </c>
      <c r="F864" s="1424" t="s">
        <v>543</v>
      </c>
      <c r="G864" s="1555">
        <v>1</v>
      </c>
      <c r="H864" s="1424">
        <v>2007</v>
      </c>
      <c r="I864" s="1556">
        <v>290.2</v>
      </c>
      <c r="J864" s="1424">
        <f t="shared" si="52"/>
        <v>100</v>
      </c>
      <c r="K864" s="1556">
        <f t="shared" si="53"/>
        <v>0</v>
      </c>
      <c r="L864" s="1424"/>
      <c r="M864" s="1424"/>
      <c r="N864" s="1557">
        <f t="shared" si="54"/>
        <v>0</v>
      </c>
      <c r="O864" s="1424"/>
      <c r="P864" s="1751"/>
      <c r="Q864" s="1752">
        <f t="shared" si="55"/>
        <v>0</v>
      </c>
      <c r="R864" s="2050"/>
    </row>
    <row r="865" spans="3:18">
      <c r="C865" s="1553">
        <v>33</v>
      </c>
      <c r="D865" s="1420" t="s">
        <v>5388</v>
      </c>
      <c r="E865" s="1554">
        <v>5</v>
      </c>
      <c r="F865" s="1424" t="s">
        <v>543</v>
      </c>
      <c r="G865" s="1555">
        <v>1</v>
      </c>
      <c r="H865" s="1424">
        <v>2007</v>
      </c>
      <c r="I865" s="1556">
        <v>283.3</v>
      </c>
      <c r="J865" s="1424">
        <f t="shared" si="52"/>
        <v>100</v>
      </c>
      <c r="K865" s="1556">
        <f t="shared" si="53"/>
        <v>0</v>
      </c>
      <c r="L865" s="1424"/>
      <c r="M865" s="1424"/>
      <c r="N865" s="1557">
        <f t="shared" si="54"/>
        <v>0</v>
      </c>
      <c r="O865" s="1424"/>
      <c r="P865" s="1751"/>
      <c r="Q865" s="1752">
        <f t="shared" si="55"/>
        <v>0</v>
      </c>
      <c r="R865" s="2050"/>
    </row>
    <row r="866" spans="3:18" ht="40.5">
      <c r="C866" s="1553">
        <v>34</v>
      </c>
      <c r="D866" s="1420" t="s">
        <v>2889</v>
      </c>
      <c r="E866" s="1554">
        <v>5</v>
      </c>
      <c r="F866" s="1424" t="s">
        <v>543</v>
      </c>
      <c r="G866" s="1555">
        <v>7</v>
      </c>
      <c r="H866" s="1424">
        <v>2007</v>
      </c>
      <c r="I866" s="1556">
        <v>1813.7</v>
      </c>
      <c r="J866" s="1424">
        <f t="shared" si="52"/>
        <v>100</v>
      </c>
      <c r="K866" s="1556">
        <f t="shared" si="53"/>
        <v>0</v>
      </c>
      <c r="L866" s="1424"/>
      <c r="M866" s="1424"/>
      <c r="N866" s="1557">
        <f t="shared" si="54"/>
        <v>0</v>
      </c>
      <c r="O866" s="1424"/>
      <c r="P866" s="1751"/>
      <c r="Q866" s="1752">
        <f t="shared" si="55"/>
        <v>0</v>
      </c>
      <c r="R866" s="2050"/>
    </row>
    <row r="867" spans="3:18" ht="40.5">
      <c r="C867" s="1553">
        <v>35</v>
      </c>
      <c r="D867" s="1420" t="s">
        <v>2893</v>
      </c>
      <c r="E867" s="1554">
        <v>5</v>
      </c>
      <c r="F867" s="1424" t="s">
        <v>543</v>
      </c>
      <c r="G867" s="1555">
        <v>1</v>
      </c>
      <c r="H867" s="1424">
        <v>2007</v>
      </c>
      <c r="I867" s="1556">
        <v>241.7</v>
      </c>
      <c r="J867" s="1424">
        <f t="shared" si="52"/>
        <v>100</v>
      </c>
      <c r="K867" s="1556">
        <f t="shared" si="53"/>
        <v>0</v>
      </c>
      <c r="L867" s="1424"/>
      <c r="M867" s="1424"/>
      <c r="N867" s="1557">
        <f t="shared" si="54"/>
        <v>0</v>
      </c>
      <c r="O867" s="1424"/>
      <c r="P867" s="1751"/>
      <c r="Q867" s="1752">
        <f t="shared" si="55"/>
        <v>0</v>
      </c>
      <c r="R867" s="2050"/>
    </row>
    <row r="868" spans="3:18">
      <c r="C868" s="1553">
        <v>36</v>
      </c>
      <c r="D868" s="1420" t="s">
        <v>5402</v>
      </c>
      <c r="E868" s="1554">
        <v>5</v>
      </c>
      <c r="F868" s="1424" t="s">
        <v>543</v>
      </c>
      <c r="G868" s="1555">
        <v>1</v>
      </c>
      <c r="H868" s="1424">
        <v>2007</v>
      </c>
      <c r="I868" s="1556">
        <v>241.7</v>
      </c>
      <c r="J868" s="1424">
        <f t="shared" si="52"/>
        <v>100</v>
      </c>
      <c r="K868" s="1556">
        <f t="shared" si="53"/>
        <v>0</v>
      </c>
      <c r="L868" s="1424"/>
      <c r="M868" s="1424"/>
      <c r="N868" s="1557">
        <f t="shared" si="54"/>
        <v>0</v>
      </c>
      <c r="O868" s="1424"/>
      <c r="P868" s="1751"/>
      <c r="Q868" s="1752">
        <f t="shared" si="55"/>
        <v>0</v>
      </c>
      <c r="R868" s="2050"/>
    </row>
    <row r="869" spans="3:18">
      <c r="C869" s="1553">
        <v>37</v>
      </c>
      <c r="D869" s="1420" t="s">
        <v>2903</v>
      </c>
      <c r="E869" s="1554">
        <v>5</v>
      </c>
      <c r="F869" s="1424" t="s">
        <v>543</v>
      </c>
      <c r="G869" s="1555">
        <v>10</v>
      </c>
      <c r="H869" s="1424">
        <v>2007</v>
      </c>
      <c r="I869" s="1556">
        <v>2340</v>
      </c>
      <c r="J869" s="1424">
        <f t="shared" si="52"/>
        <v>100</v>
      </c>
      <c r="K869" s="1556">
        <f t="shared" si="53"/>
        <v>0</v>
      </c>
      <c r="L869" s="1424"/>
      <c r="M869" s="1424"/>
      <c r="N869" s="1557">
        <f t="shared" si="54"/>
        <v>0</v>
      </c>
      <c r="O869" s="1424"/>
      <c r="P869" s="1751"/>
      <c r="Q869" s="1752">
        <f t="shared" si="55"/>
        <v>0</v>
      </c>
      <c r="R869" s="2050"/>
    </row>
    <row r="870" spans="3:18">
      <c r="C870" s="1553">
        <v>38</v>
      </c>
      <c r="D870" s="1420" t="s">
        <v>2904</v>
      </c>
      <c r="E870" s="1554">
        <v>5</v>
      </c>
      <c r="F870" s="1424" t="s">
        <v>543</v>
      </c>
      <c r="G870" s="1555">
        <v>1</v>
      </c>
      <c r="H870" s="1424">
        <v>2007</v>
      </c>
      <c r="I870" s="1556">
        <v>384.24</v>
      </c>
      <c r="J870" s="1424">
        <f t="shared" si="52"/>
        <v>100</v>
      </c>
      <c r="K870" s="1556">
        <f t="shared" si="53"/>
        <v>0</v>
      </c>
      <c r="L870" s="1424"/>
      <c r="M870" s="1424"/>
      <c r="N870" s="1557">
        <f t="shared" si="54"/>
        <v>0</v>
      </c>
      <c r="O870" s="1424"/>
      <c r="P870" s="1751"/>
      <c r="Q870" s="1752">
        <f t="shared" si="55"/>
        <v>0</v>
      </c>
      <c r="R870" s="2050"/>
    </row>
    <row r="871" spans="3:18">
      <c r="C871" s="1553">
        <v>39</v>
      </c>
      <c r="D871" s="1420" t="s">
        <v>5401</v>
      </c>
      <c r="E871" s="1554">
        <v>5</v>
      </c>
      <c r="F871" s="1424" t="s">
        <v>543</v>
      </c>
      <c r="G871" s="1555">
        <v>1</v>
      </c>
      <c r="H871" s="1424">
        <v>2007</v>
      </c>
      <c r="I871" s="1556">
        <v>267.3</v>
      </c>
      <c r="J871" s="1424">
        <f t="shared" si="52"/>
        <v>100</v>
      </c>
      <c r="K871" s="1556">
        <f t="shared" si="53"/>
        <v>0</v>
      </c>
      <c r="L871" s="1424"/>
      <c r="M871" s="1424"/>
      <c r="N871" s="1557">
        <f t="shared" si="54"/>
        <v>0</v>
      </c>
      <c r="O871" s="1424"/>
      <c r="P871" s="1751"/>
      <c r="Q871" s="1752">
        <f t="shared" si="55"/>
        <v>0</v>
      </c>
      <c r="R871" s="2050"/>
    </row>
    <row r="872" spans="3:18">
      <c r="C872" s="1553">
        <v>40</v>
      </c>
      <c r="D872" s="1420" t="s">
        <v>3838</v>
      </c>
      <c r="E872" s="1554">
        <v>5</v>
      </c>
      <c r="F872" s="1424" t="s">
        <v>543</v>
      </c>
      <c r="G872" s="1555">
        <v>2</v>
      </c>
      <c r="H872" s="1424">
        <v>2007</v>
      </c>
      <c r="I872" s="1556">
        <v>483.4</v>
      </c>
      <c r="J872" s="1424">
        <f t="shared" si="52"/>
        <v>100</v>
      </c>
      <c r="K872" s="1556">
        <f t="shared" si="53"/>
        <v>0</v>
      </c>
      <c r="L872" s="1424"/>
      <c r="M872" s="1424"/>
      <c r="N872" s="1557">
        <f t="shared" si="54"/>
        <v>0</v>
      </c>
      <c r="O872" s="1424"/>
      <c r="P872" s="1751"/>
      <c r="Q872" s="1752">
        <f t="shared" si="55"/>
        <v>0</v>
      </c>
      <c r="R872" s="2050"/>
    </row>
    <row r="873" spans="3:18">
      <c r="C873" s="1553">
        <v>41</v>
      </c>
      <c r="D873" s="1420" t="s">
        <v>2905</v>
      </c>
      <c r="E873" s="1554">
        <v>5</v>
      </c>
      <c r="F873" s="1424" t="s">
        <v>543</v>
      </c>
      <c r="G873" s="1555">
        <v>2</v>
      </c>
      <c r="H873" s="1424">
        <v>2007</v>
      </c>
      <c r="I873" s="1556">
        <v>484.6</v>
      </c>
      <c r="J873" s="1424">
        <f t="shared" si="52"/>
        <v>100</v>
      </c>
      <c r="K873" s="1556">
        <f t="shared" si="53"/>
        <v>0</v>
      </c>
      <c r="L873" s="1424"/>
      <c r="M873" s="1424"/>
      <c r="N873" s="1557">
        <f t="shared" si="54"/>
        <v>0</v>
      </c>
      <c r="O873" s="1424"/>
      <c r="P873" s="1751"/>
      <c r="Q873" s="1752">
        <f t="shared" si="55"/>
        <v>0</v>
      </c>
      <c r="R873" s="2050"/>
    </row>
    <row r="874" spans="3:18">
      <c r="C874" s="1553">
        <v>42</v>
      </c>
      <c r="D874" s="1420" t="s">
        <v>2906</v>
      </c>
      <c r="E874" s="1554">
        <v>5</v>
      </c>
      <c r="F874" s="1424" t="s">
        <v>543</v>
      </c>
      <c r="G874" s="1555">
        <v>5</v>
      </c>
      <c r="H874" s="1424">
        <v>2007</v>
      </c>
      <c r="I874" s="1556">
        <v>2352.65</v>
      </c>
      <c r="J874" s="1424">
        <f t="shared" si="52"/>
        <v>100</v>
      </c>
      <c r="K874" s="1556">
        <f t="shared" si="53"/>
        <v>0</v>
      </c>
      <c r="L874" s="1424"/>
      <c r="M874" s="1424"/>
      <c r="N874" s="1557">
        <f t="shared" si="54"/>
        <v>0</v>
      </c>
      <c r="O874" s="1424"/>
      <c r="P874" s="1751"/>
      <c r="Q874" s="1752">
        <f t="shared" si="55"/>
        <v>0</v>
      </c>
      <c r="R874" s="2050"/>
    </row>
    <row r="875" spans="3:18">
      <c r="C875" s="1553">
        <v>43</v>
      </c>
      <c r="D875" s="1420" t="s">
        <v>2907</v>
      </c>
      <c r="E875" s="1554">
        <v>5</v>
      </c>
      <c r="F875" s="1424" t="s">
        <v>543</v>
      </c>
      <c r="G875" s="1555">
        <v>12</v>
      </c>
      <c r="H875" s="1424">
        <v>2007</v>
      </c>
      <c r="I875" s="1556">
        <v>5777.28</v>
      </c>
      <c r="J875" s="1424">
        <f t="shared" si="52"/>
        <v>100</v>
      </c>
      <c r="K875" s="1556">
        <f t="shared" si="53"/>
        <v>0</v>
      </c>
      <c r="L875" s="1424"/>
      <c r="M875" s="1424"/>
      <c r="N875" s="1557">
        <f t="shared" si="54"/>
        <v>0</v>
      </c>
      <c r="O875" s="1424"/>
      <c r="P875" s="1751"/>
      <c r="Q875" s="1752">
        <f t="shared" si="55"/>
        <v>0</v>
      </c>
      <c r="R875" s="2050"/>
    </row>
    <row r="876" spans="3:18">
      <c r="C876" s="1553">
        <v>44</v>
      </c>
      <c r="D876" s="1420" t="s">
        <v>2894</v>
      </c>
      <c r="E876" s="1554">
        <v>5</v>
      </c>
      <c r="F876" s="1424" t="s">
        <v>543</v>
      </c>
      <c r="G876" s="1555">
        <v>6</v>
      </c>
      <c r="H876" s="1424">
        <v>2007</v>
      </c>
      <c r="I876" s="1556">
        <v>2350.5479999999998</v>
      </c>
      <c r="J876" s="1424">
        <f t="shared" si="52"/>
        <v>100</v>
      </c>
      <c r="K876" s="1556">
        <f t="shared" si="53"/>
        <v>0</v>
      </c>
      <c r="L876" s="1424"/>
      <c r="M876" s="1424"/>
      <c r="N876" s="1557">
        <f t="shared" si="54"/>
        <v>0</v>
      </c>
      <c r="O876" s="1424"/>
      <c r="P876" s="1751"/>
      <c r="Q876" s="1752">
        <f t="shared" si="55"/>
        <v>0</v>
      </c>
      <c r="R876" s="2050"/>
    </row>
    <row r="877" spans="3:18">
      <c r="C877" s="1553">
        <v>45</v>
      </c>
      <c r="D877" s="1420" t="s">
        <v>2145</v>
      </c>
      <c r="E877" s="1554">
        <v>5</v>
      </c>
      <c r="F877" s="1424" t="s">
        <v>543</v>
      </c>
      <c r="G877" s="1555">
        <v>2</v>
      </c>
      <c r="H877" s="1424">
        <v>2008</v>
      </c>
      <c r="I877" s="1556">
        <v>534.6</v>
      </c>
      <c r="J877" s="1424">
        <f t="shared" si="52"/>
        <v>100</v>
      </c>
      <c r="K877" s="1556">
        <f t="shared" si="53"/>
        <v>0</v>
      </c>
      <c r="L877" s="1424"/>
      <c r="M877" s="1424"/>
      <c r="N877" s="1557">
        <f t="shared" si="54"/>
        <v>0</v>
      </c>
      <c r="O877" s="1424"/>
      <c r="P877" s="1751"/>
      <c r="Q877" s="1752">
        <f t="shared" si="55"/>
        <v>0</v>
      </c>
      <c r="R877" s="2050"/>
    </row>
    <row r="878" spans="3:18">
      <c r="C878" s="1553">
        <v>46</v>
      </c>
      <c r="D878" s="1420" t="s">
        <v>2368</v>
      </c>
      <c r="E878" s="1554">
        <v>5</v>
      </c>
      <c r="F878" s="1424" t="s">
        <v>543</v>
      </c>
      <c r="G878" s="1555">
        <v>9</v>
      </c>
      <c r="H878" s="1424">
        <v>2008</v>
      </c>
      <c r="I878" s="1556">
        <v>3642.165</v>
      </c>
      <c r="J878" s="1424">
        <f t="shared" si="52"/>
        <v>100</v>
      </c>
      <c r="K878" s="1556">
        <f t="shared" si="53"/>
        <v>0</v>
      </c>
      <c r="L878" s="1424"/>
      <c r="M878" s="1424"/>
      <c r="N878" s="1557">
        <f t="shared" si="54"/>
        <v>0</v>
      </c>
      <c r="O878" s="1424"/>
      <c r="P878" s="1751"/>
      <c r="Q878" s="1752">
        <f t="shared" si="55"/>
        <v>0</v>
      </c>
      <c r="R878" s="2050"/>
    </row>
    <row r="879" spans="3:18">
      <c r="C879" s="1553">
        <v>47</v>
      </c>
      <c r="D879" s="1420" t="s">
        <v>6785</v>
      </c>
      <c r="E879" s="1554">
        <v>5</v>
      </c>
      <c r="F879" s="1424" t="s">
        <v>543</v>
      </c>
      <c r="G879" s="1555">
        <v>1</v>
      </c>
      <c r="H879" s="1424">
        <v>2008</v>
      </c>
      <c r="I879" s="1556">
        <v>2200.13</v>
      </c>
      <c r="J879" s="1424">
        <f t="shared" si="52"/>
        <v>100</v>
      </c>
      <c r="K879" s="1556">
        <f t="shared" si="53"/>
        <v>0</v>
      </c>
      <c r="L879" s="1424"/>
      <c r="M879" s="1424"/>
      <c r="N879" s="1557">
        <f t="shared" si="54"/>
        <v>0</v>
      </c>
      <c r="O879" s="1424"/>
      <c r="P879" s="1751"/>
      <c r="Q879" s="1752">
        <f t="shared" si="55"/>
        <v>0</v>
      </c>
      <c r="R879" s="2050"/>
    </row>
    <row r="880" spans="3:18">
      <c r="C880" s="1553">
        <v>48</v>
      </c>
      <c r="D880" s="1420" t="s">
        <v>5384</v>
      </c>
      <c r="E880" s="1554">
        <v>5</v>
      </c>
      <c r="F880" s="1424" t="s">
        <v>543</v>
      </c>
      <c r="G880" s="1555">
        <v>9</v>
      </c>
      <c r="H880" s="1424">
        <v>2008</v>
      </c>
      <c r="I880" s="1556">
        <v>2405.6999999999998</v>
      </c>
      <c r="J880" s="1424">
        <f t="shared" si="52"/>
        <v>100</v>
      </c>
      <c r="K880" s="1556">
        <f t="shared" si="53"/>
        <v>0</v>
      </c>
      <c r="L880" s="1424"/>
      <c r="M880" s="1424"/>
      <c r="N880" s="1557">
        <f t="shared" si="54"/>
        <v>0</v>
      </c>
      <c r="O880" s="1424"/>
      <c r="P880" s="1751"/>
      <c r="Q880" s="1752">
        <f t="shared" si="55"/>
        <v>0</v>
      </c>
      <c r="R880" s="2050"/>
    </row>
    <row r="881" spans="3:18">
      <c r="C881" s="1553">
        <v>49</v>
      </c>
      <c r="D881" s="1420" t="s">
        <v>5385</v>
      </c>
      <c r="E881" s="1554">
        <v>5</v>
      </c>
      <c r="F881" s="1424" t="s">
        <v>543</v>
      </c>
      <c r="G881" s="1555">
        <v>1</v>
      </c>
      <c r="H881" s="1424">
        <v>2008</v>
      </c>
      <c r="I881" s="1556">
        <v>493.3</v>
      </c>
      <c r="J881" s="1424">
        <f t="shared" si="52"/>
        <v>100</v>
      </c>
      <c r="K881" s="1556">
        <f t="shared" si="53"/>
        <v>0</v>
      </c>
      <c r="L881" s="1424"/>
      <c r="M881" s="1424"/>
      <c r="N881" s="1557">
        <f t="shared" si="54"/>
        <v>0</v>
      </c>
      <c r="O881" s="1424"/>
      <c r="P881" s="1751"/>
      <c r="Q881" s="1752">
        <f t="shared" si="55"/>
        <v>0</v>
      </c>
      <c r="R881" s="2050"/>
    </row>
    <row r="882" spans="3:18">
      <c r="C882" s="1553">
        <v>50</v>
      </c>
      <c r="D882" s="1420" t="s">
        <v>2882</v>
      </c>
      <c r="E882" s="1554">
        <v>5</v>
      </c>
      <c r="F882" s="1424" t="s">
        <v>543</v>
      </c>
      <c r="G882" s="1555">
        <v>5</v>
      </c>
      <c r="H882" s="1424">
        <v>2008</v>
      </c>
      <c r="I882" s="1556">
        <v>1571</v>
      </c>
      <c r="J882" s="1424">
        <f t="shared" si="52"/>
        <v>100</v>
      </c>
      <c r="K882" s="1556">
        <f t="shared" si="53"/>
        <v>0</v>
      </c>
      <c r="L882" s="1424"/>
      <c r="M882" s="1424"/>
      <c r="N882" s="1557">
        <f t="shared" si="54"/>
        <v>0</v>
      </c>
      <c r="O882" s="1424"/>
      <c r="P882" s="1751"/>
      <c r="Q882" s="1752">
        <f t="shared" si="55"/>
        <v>0</v>
      </c>
      <c r="R882" s="2050"/>
    </row>
    <row r="883" spans="3:18">
      <c r="C883" s="1553">
        <v>51</v>
      </c>
      <c r="D883" s="1420" t="s">
        <v>2167</v>
      </c>
      <c r="E883" s="1554">
        <v>5</v>
      </c>
      <c r="F883" s="1424" t="s">
        <v>543</v>
      </c>
      <c r="G883" s="1555">
        <v>10</v>
      </c>
      <c r="H883" s="1424">
        <v>2008</v>
      </c>
      <c r="I883" s="1556">
        <v>4046.85</v>
      </c>
      <c r="J883" s="1424">
        <f t="shared" si="52"/>
        <v>100</v>
      </c>
      <c r="K883" s="1556">
        <f t="shared" si="53"/>
        <v>0</v>
      </c>
      <c r="L883" s="1424"/>
      <c r="M883" s="1424"/>
      <c r="N883" s="1557">
        <f t="shared" si="54"/>
        <v>0</v>
      </c>
      <c r="O883" s="1424"/>
      <c r="P883" s="1751"/>
      <c r="Q883" s="1752">
        <f t="shared" si="55"/>
        <v>0</v>
      </c>
      <c r="R883" s="2050"/>
    </row>
    <row r="884" spans="3:18">
      <c r="C884" s="1553">
        <v>52</v>
      </c>
      <c r="D884" s="1420" t="s">
        <v>5382</v>
      </c>
      <c r="E884" s="1554">
        <v>5</v>
      </c>
      <c r="F884" s="1424" t="s">
        <v>543</v>
      </c>
      <c r="G884" s="1555">
        <v>1</v>
      </c>
      <c r="H884" s="1424">
        <v>2008</v>
      </c>
      <c r="I884" s="1556">
        <v>2200.13</v>
      </c>
      <c r="J884" s="1424">
        <f t="shared" si="52"/>
        <v>100</v>
      </c>
      <c r="K884" s="1556">
        <f t="shared" si="53"/>
        <v>0</v>
      </c>
      <c r="L884" s="1424"/>
      <c r="M884" s="1424"/>
      <c r="N884" s="1557">
        <f t="shared" si="54"/>
        <v>0</v>
      </c>
      <c r="O884" s="1424"/>
      <c r="P884" s="1751"/>
      <c r="Q884" s="1752">
        <f t="shared" si="55"/>
        <v>0</v>
      </c>
      <c r="R884" s="2050"/>
    </row>
    <row r="885" spans="3:18">
      <c r="C885" s="1553">
        <v>53</v>
      </c>
      <c r="D885" s="1420" t="s">
        <v>5384</v>
      </c>
      <c r="E885" s="1554">
        <v>5</v>
      </c>
      <c r="F885" s="1424" t="s">
        <v>543</v>
      </c>
      <c r="G885" s="1555">
        <v>1</v>
      </c>
      <c r="H885" s="1424">
        <v>2008</v>
      </c>
      <c r="I885" s="1556">
        <v>267.3</v>
      </c>
      <c r="J885" s="1424">
        <f t="shared" si="52"/>
        <v>100</v>
      </c>
      <c r="K885" s="1556">
        <f t="shared" si="53"/>
        <v>0</v>
      </c>
      <c r="L885" s="1424"/>
      <c r="M885" s="1424"/>
      <c r="N885" s="1557">
        <f t="shared" si="54"/>
        <v>0</v>
      </c>
      <c r="O885" s="1424"/>
      <c r="P885" s="1751"/>
      <c r="Q885" s="1752">
        <f t="shared" si="55"/>
        <v>0</v>
      </c>
      <c r="R885" s="2050"/>
    </row>
    <row r="886" spans="3:18">
      <c r="C886" s="1553">
        <v>54</v>
      </c>
      <c r="D886" s="1420" t="s">
        <v>2883</v>
      </c>
      <c r="E886" s="1554">
        <v>5</v>
      </c>
      <c r="F886" s="1424" t="s">
        <v>543</v>
      </c>
      <c r="G886" s="1555">
        <v>1</v>
      </c>
      <c r="H886" s="1424">
        <v>2008</v>
      </c>
      <c r="I886" s="1556">
        <v>314.2</v>
      </c>
      <c r="J886" s="1424">
        <f t="shared" si="52"/>
        <v>100</v>
      </c>
      <c r="K886" s="1556">
        <f t="shared" si="53"/>
        <v>0</v>
      </c>
      <c r="L886" s="1424"/>
      <c r="M886" s="1424"/>
      <c r="N886" s="1557">
        <f t="shared" si="54"/>
        <v>0</v>
      </c>
      <c r="O886" s="1424"/>
      <c r="P886" s="1751"/>
      <c r="Q886" s="1752">
        <f t="shared" si="55"/>
        <v>0</v>
      </c>
      <c r="R886" s="2050"/>
    </row>
    <row r="887" spans="3:18">
      <c r="C887" s="1553">
        <v>55</v>
      </c>
      <c r="D887" s="1420" t="s">
        <v>5384</v>
      </c>
      <c r="E887" s="1554">
        <v>5</v>
      </c>
      <c r="F887" s="1424" t="s">
        <v>543</v>
      </c>
      <c r="G887" s="1555">
        <v>2</v>
      </c>
      <c r="H887" s="1424">
        <v>2008</v>
      </c>
      <c r="I887" s="1556">
        <v>534.6</v>
      </c>
      <c r="J887" s="1424">
        <f t="shared" si="52"/>
        <v>100</v>
      </c>
      <c r="K887" s="1556">
        <f t="shared" si="53"/>
        <v>0</v>
      </c>
      <c r="L887" s="1424"/>
      <c r="M887" s="1424"/>
      <c r="N887" s="1557">
        <f t="shared" si="54"/>
        <v>0</v>
      </c>
      <c r="O887" s="1424"/>
      <c r="P887" s="1751"/>
      <c r="Q887" s="1752">
        <f t="shared" si="55"/>
        <v>0</v>
      </c>
      <c r="R887" s="2050"/>
    </row>
    <row r="888" spans="3:18">
      <c r="C888" s="1553">
        <v>56</v>
      </c>
      <c r="D888" s="1420" t="s">
        <v>2167</v>
      </c>
      <c r="E888" s="1554">
        <v>5</v>
      </c>
      <c r="F888" s="1424" t="s">
        <v>543</v>
      </c>
      <c r="G888" s="1555">
        <v>6</v>
      </c>
      <c r="H888" s="1424">
        <v>2008</v>
      </c>
      <c r="I888" s="1556">
        <v>2428.11</v>
      </c>
      <c r="J888" s="1424">
        <f t="shared" si="52"/>
        <v>100</v>
      </c>
      <c r="K888" s="1556">
        <f t="shared" si="53"/>
        <v>0</v>
      </c>
      <c r="L888" s="1424"/>
      <c r="M888" s="1424"/>
      <c r="N888" s="1557">
        <f t="shared" si="54"/>
        <v>0</v>
      </c>
      <c r="O888" s="1424"/>
      <c r="P888" s="1751"/>
      <c r="Q888" s="1752">
        <f t="shared" si="55"/>
        <v>0</v>
      </c>
      <c r="R888" s="2050"/>
    </row>
    <row r="889" spans="3:18">
      <c r="C889" s="1553">
        <v>57</v>
      </c>
      <c r="D889" s="1420" t="s">
        <v>5401</v>
      </c>
      <c r="E889" s="1554">
        <v>5</v>
      </c>
      <c r="F889" s="1424" t="s">
        <v>543</v>
      </c>
      <c r="G889" s="1555">
        <v>1</v>
      </c>
      <c r="H889" s="1424">
        <v>2008</v>
      </c>
      <c r="I889" s="1556">
        <v>267.3</v>
      </c>
      <c r="J889" s="1424">
        <f t="shared" si="52"/>
        <v>100</v>
      </c>
      <c r="K889" s="1556">
        <f t="shared" si="53"/>
        <v>0</v>
      </c>
      <c r="L889" s="1424"/>
      <c r="M889" s="1424"/>
      <c r="N889" s="1557">
        <f t="shared" si="54"/>
        <v>0</v>
      </c>
      <c r="O889" s="1424"/>
      <c r="P889" s="1751"/>
      <c r="Q889" s="1752">
        <f t="shared" si="55"/>
        <v>0</v>
      </c>
      <c r="R889" s="2050"/>
    </row>
    <row r="890" spans="3:18">
      <c r="C890" s="1553">
        <v>58</v>
      </c>
      <c r="D890" s="1420" t="s">
        <v>2167</v>
      </c>
      <c r="E890" s="1554">
        <v>5</v>
      </c>
      <c r="F890" s="1424" t="s">
        <v>543</v>
      </c>
      <c r="G890" s="1555">
        <v>10</v>
      </c>
      <c r="H890" s="1424">
        <v>2008</v>
      </c>
      <c r="I890" s="1556">
        <v>4046.85</v>
      </c>
      <c r="J890" s="1424">
        <f t="shared" si="52"/>
        <v>100</v>
      </c>
      <c r="K890" s="1556">
        <f t="shared" si="53"/>
        <v>0</v>
      </c>
      <c r="L890" s="1424"/>
      <c r="M890" s="1424"/>
      <c r="N890" s="1557">
        <f t="shared" si="54"/>
        <v>0</v>
      </c>
      <c r="O890" s="1424"/>
      <c r="P890" s="1751"/>
      <c r="Q890" s="1752">
        <f t="shared" si="55"/>
        <v>0</v>
      </c>
      <c r="R890" s="2050"/>
    </row>
    <row r="891" spans="3:18">
      <c r="C891" s="1553">
        <v>59</v>
      </c>
      <c r="D891" s="1420" t="s">
        <v>2900</v>
      </c>
      <c r="E891" s="1554">
        <v>5</v>
      </c>
      <c r="F891" s="1424" t="s">
        <v>543</v>
      </c>
      <c r="G891" s="1555">
        <v>1</v>
      </c>
      <c r="H891" s="1424">
        <v>2008</v>
      </c>
      <c r="I891" s="1556">
        <v>531.58600000000001</v>
      </c>
      <c r="J891" s="1424">
        <f t="shared" si="52"/>
        <v>100</v>
      </c>
      <c r="K891" s="1556">
        <f t="shared" si="53"/>
        <v>0</v>
      </c>
      <c r="L891" s="1424"/>
      <c r="M891" s="1424"/>
      <c r="N891" s="1557">
        <f t="shared" si="54"/>
        <v>0</v>
      </c>
      <c r="O891" s="1424"/>
      <c r="P891" s="1751"/>
      <c r="Q891" s="1752">
        <f t="shared" si="55"/>
        <v>0</v>
      </c>
      <c r="R891" s="2050"/>
    </row>
    <row r="892" spans="3:18">
      <c r="C892" s="1553">
        <v>60</v>
      </c>
      <c r="D892" s="1420" t="s">
        <v>2167</v>
      </c>
      <c r="E892" s="1554">
        <v>5</v>
      </c>
      <c r="F892" s="1424" t="s">
        <v>543</v>
      </c>
      <c r="G892" s="1555">
        <v>2</v>
      </c>
      <c r="H892" s="1424">
        <v>2008</v>
      </c>
      <c r="I892" s="1556">
        <v>809.37</v>
      </c>
      <c r="J892" s="1424">
        <f t="shared" si="52"/>
        <v>100</v>
      </c>
      <c r="K892" s="1556">
        <f t="shared" si="53"/>
        <v>0</v>
      </c>
      <c r="L892" s="1424"/>
      <c r="M892" s="1424"/>
      <c r="N892" s="1557">
        <f t="shared" si="54"/>
        <v>0</v>
      </c>
      <c r="O892" s="1424"/>
      <c r="P892" s="1751"/>
      <c r="Q892" s="1752">
        <f t="shared" si="55"/>
        <v>0</v>
      </c>
      <c r="R892" s="2050"/>
    </row>
    <row r="893" spans="3:18">
      <c r="C893" s="1553">
        <v>61</v>
      </c>
      <c r="D893" s="1420" t="s">
        <v>5401</v>
      </c>
      <c r="E893" s="1554">
        <v>5</v>
      </c>
      <c r="F893" s="1424" t="s">
        <v>543</v>
      </c>
      <c r="G893" s="1555">
        <v>4</v>
      </c>
      <c r="H893" s="1424">
        <v>2008</v>
      </c>
      <c r="I893" s="1556">
        <v>1069.2</v>
      </c>
      <c r="J893" s="1424">
        <f t="shared" si="52"/>
        <v>100</v>
      </c>
      <c r="K893" s="1556">
        <f t="shared" si="53"/>
        <v>0</v>
      </c>
      <c r="L893" s="1424"/>
      <c r="M893" s="1424"/>
      <c r="N893" s="1557">
        <f t="shared" si="54"/>
        <v>0</v>
      </c>
      <c r="O893" s="1424"/>
      <c r="P893" s="1751"/>
      <c r="Q893" s="1752">
        <f t="shared" si="55"/>
        <v>0</v>
      </c>
      <c r="R893" s="2050"/>
    </row>
    <row r="894" spans="3:18">
      <c r="C894" s="1553">
        <v>62</v>
      </c>
      <c r="D894" s="1420" t="s">
        <v>2167</v>
      </c>
      <c r="E894" s="1554">
        <v>5</v>
      </c>
      <c r="F894" s="1424" t="s">
        <v>543</v>
      </c>
      <c r="G894" s="1555">
        <v>3</v>
      </c>
      <c r="H894" s="1424">
        <v>2008</v>
      </c>
      <c r="I894" s="1556">
        <v>1214.0550000000001</v>
      </c>
      <c r="J894" s="1424">
        <f t="shared" si="52"/>
        <v>100</v>
      </c>
      <c r="K894" s="1556">
        <f t="shared" si="53"/>
        <v>0</v>
      </c>
      <c r="L894" s="1424"/>
      <c r="M894" s="1424"/>
      <c r="N894" s="1557">
        <f t="shared" si="54"/>
        <v>0</v>
      </c>
      <c r="O894" s="1424"/>
      <c r="P894" s="1751"/>
      <c r="Q894" s="1752">
        <f t="shared" si="55"/>
        <v>0</v>
      </c>
      <c r="R894" s="2050"/>
    </row>
    <row r="895" spans="3:18">
      <c r="C895" s="1553">
        <v>63</v>
      </c>
      <c r="D895" s="1420" t="s">
        <v>2883</v>
      </c>
      <c r="E895" s="1554">
        <v>5</v>
      </c>
      <c r="F895" s="1424" t="s">
        <v>543</v>
      </c>
      <c r="G895" s="1555">
        <v>3</v>
      </c>
      <c r="H895" s="1424">
        <v>2008</v>
      </c>
      <c r="I895" s="1556">
        <v>942.6</v>
      </c>
      <c r="J895" s="1424">
        <f t="shared" si="52"/>
        <v>100</v>
      </c>
      <c r="K895" s="1556">
        <f t="shared" si="53"/>
        <v>0</v>
      </c>
      <c r="L895" s="1424"/>
      <c r="M895" s="1424"/>
      <c r="N895" s="1557">
        <f t="shared" si="54"/>
        <v>0</v>
      </c>
      <c r="O895" s="1424"/>
      <c r="P895" s="1751"/>
      <c r="Q895" s="1752">
        <f t="shared" si="55"/>
        <v>0</v>
      </c>
      <c r="R895" s="2050"/>
    </row>
    <row r="896" spans="3:18">
      <c r="C896" s="1553">
        <v>64</v>
      </c>
      <c r="D896" s="1420" t="s">
        <v>2167</v>
      </c>
      <c r="E896" s="1554">
        <v>5</v>
      </c>
      <c r="F896" s="1424" t="s">
        <v>543</v>
      </c>
      <c r="G896" s="1555">
        <v>1</v>
      </c>
      <c r="H896" s="1424">
        <v>2008</v>
      </c>
      <c r="I896" s="1556">
        <v>404.685</v>
      </c>
      <c r="J896" s="1424">
        <f t="shared" si="52"/>
        <v>100</v>
      </c>
      <c r="K896" s="1556">
        <f t="shared" si="53"/>
        <v>0</v>
      </c>
      <c r="L896" s="1424"/>
      <c r="M896" s="1424"/>
      <c r="N896" s="1557">
        <f t="shared" si="54"/>
        <v>0</v>
      </c>
      <c r="O896" s="1424"/>
      <c r="P896" s="1751"/>
      <c r="Q896" s="1752">
        <f t="shared" si="55"/>
        <v>0</v>
      </c>
      <c r="R896" s="2050"/>
    </row>
    <row r="897" spans="3:18">
      <c r="C897" s="1553">
        <v>65</v>
      </c>
      <c r="D897" s="1420" t="s">
        <v>5402</v>
      </c>
      <c r="E897" s="1554">
        <v>5</v>
      </c>
      <c r="F897" s="1424" t="s">
        <v>543</v>
      </c>
      <c r="G897" s="1555">
        <v>1</v>
      </c>
      <c r="H897" s="1424">
        <v>2008</v>
      </c>
      <c r="I897" s="1556">
        <v>241.7</v>
      </c>
      <c r="J897" s="1424">
        <f t="shared" si="52"/>
        <v>100</v>
      </c>
      <c r="K897" s="1556">
        <f t="shared" si="53"/>
        <v>0</v>
      </c>
      <c r="L897" s="1424"/>
      <c r="M897" s="1424"/>
      <c r="N897" s="1557">
        <f t="shared" si="54"/>
        <v>0</v>
      </c>
      <c r="O897" s="1424"/>
      <c r="P897" s="1751"/>
      <c r="Q897" s="1752">
        <f t="shared" si="55"/>
        <v>0</v>
      </c>
      <c r="R897" s="2050"/>
    </row>
    <row r="898" spans="3:18">
      <c r="C898" s="1553">
        <v>66</v>
      </c>
      <c r="D898" s="1420" t="s">
        <v>3838</v>
      </c>
      <c r="E898" s="1554">
        <v>5</v>
      </c>
      <c r="F898" s="1424" t="s">
        <v>543</v>
      </c>
      <c r="G898" s="1555">
        <v>1</v>
      </c>
      <c r="H898" s="1424">
        <v>2008</v>
      </c>
      <c r="I898" s="1556">
        <v>241.7</v>
      </c>
      <c r="J898" s="1424">
        <f t="shared" si="52"/>
        <v>100</v>
      </c>
      <c r="K898" s="1556">
        <f t="shared" si="53"/>
        <v>0</v>
      </c>
      <c r="L898" s="1424"/>
      <c r="M898" s="1424"/>
      <c r="N898" s="1557">
        <f t="shared" si="54"/>
        <v>0</v>
      </c>
      <c r="O898" s="1424"/>
      <c r="P898" s="1751"/>
      <c r="Q898" s="1752">
        <f t="shared" si="55"/>
        <v>0</v>
      </c>
      <c r="R898" s="2050"/>
    </row>
    <row r="899" spans="3:18">
      <c r="C899" s="1553">
        <v>67</v>
      </c>
      <c r="D899" s="1420" t="s">
        <v>2167</v>
      </c>
      <c r="E899" s="1554">
        <v>5</v>
      </c>
      <c r="F899" s="1424" t="s">
        <v>543</v>
      </c>
      <c r="G899" s="1555">
        <v>1</v>
      </c>
      <c r="H899" s="1424">
        <v>2008</v>
      </c>
      <c r="I899" s="1556">
        <v>404.685</v>
      </c>
      <c r="J899" s="1424">
        <f t="shared" si="52"/>
        <v>100</v>
      </c>
      <c r="K899" s="1556">
        <f t="shared" si="53"/>
        <v>0</v>
      </c>
      <c r="L899" s="1424"/>
      <c r="M899" s="1424"/>
      <c r="N899" s="1557">
        <f t="shared" si="54"/>
        <v>0</v>
      </c>
      <c r="O899" s="1424"/>
      <c r="P899" s="1751"/>
      <c r="Q899" s="1752">
        <f t="shared" si="55"/>
        <v>0</v>
      </c>
      <c r="R899" s="2050"/>
    </row>
    <row r="900" spans="3:18">
      <c r="C900" s="1553">
        <v>68</v>
      </c>
      <c r="D900" s="1420" t="s">
        <v>5393</v>
      </c>
      <c r="E900" s="1554">
        <v>5</v>
      </c>
      <c r="F900" s="1424" t="s">
        <v>543</v>
      </c>
      <c r="G900" s="1555">
        <v>4</v>
      </c>
      <c r="H900" s="1424">
        <v>2008</v>
      </c>
      <c r="I900" s="1556">
        <v>1069.2</v>
      </c>
      <c r="J900" s="1424">
        <f t="shared" si="52"/>
        <v>100</v>
      </c>
      <c r="K900" s="1556">
        <f t="shared" si="53"/>
        <v>0</v>
      </c>
      <c r="L900" s="1424"/>
      <c r="M900" s="1424"/>
      <c r="N900" s="1557">
        <f t="shared" si="54"/>
        <v>0</v>
      </c>
      <c r="O900" s="1424"/>
      <c r="P900" s="1751"/>
      <c r="Q900" s="1752">
        <f t="shared" si="55"/>
        <v>0</v>
      </c>
      <c r="R900" s="2050"/>
    </row>
    <row r="901" spans="3:18">
      <c r="C901" s="1553">
        <v>69</v>
      </c>
      <c r="D901" s="1420" t="s">
        <v>2167</v>
      </c>
      <c r="E901" s="1554">
        <v>5</v>
      </c>
      <c r="F901" s="1424" t="s">
        <v>543</v>
      </c>
      <c r="G901" s="1555">
        <v>7</v>
      </c>
      <c r="H901" s="1424">
        <v>2008</v>
      </c>
      <c r="I901" s="1556">
        <v>2832.7950000000001</v>
      </c>
      <c r="J901" s="1424">
        <f t="shared" si="52"/>
        <v>100</v>
      </c>
      <c r="K901" s="1556">
        <f t="shared" si="53"/>
        <v>0</v>
      </c>
      <c r="L901" s="1424"/>
      <c r="M901" s="1424"/>
      <c r="N901" s="1557">
        <f t="shared" si="54"/>
        <v>0</v>
      </c>
      <c r="O901" s="1424"/>
      <c r="P901" s="1751"/>
      <c r="Q901" s="1752">
        <f t="shared" si="55"/>
        <v>0</v>
      </c>
      <c r="R901" s="2050"/>
    </row>
    <row r="902" spans="3:18">
      <c r="C902" s="1553">
        <v>70</v>
      </c>
      <c r="D902" s="1420" t="s">
        <v>2908</v>
      </c>
      <c r="E902" s="1554">
        <v>5</v>
      </c>
      <c r="F902" s="1424" t="s">
        <v>543</v>
      </c>
      <c r="G902" s="1555">
        <v>2</v>
      </c>
      <c r="H902" s="1424">
        <v>2008</v>
      </c>
      <c r="I902" s="1556">
        <v>534.6</v>
      </c>
      <c r="J902" s="1424">
        <f t="shared" ref="J902:J965" si="56">IF(($J$14-H902)*J$17&gt;100,100,($J$14-H902)*J$17)</f>
        <v>100</v>
      </c>
      <c r="K902" s="1556">
        <f t="shared" ref="K902:K965" si="57">IF(J902=100,0,I902-I902*J902%)</f>
        <v>0</v>
      </c>
      <c r="L902" s="1424"/>
      <c r="M902" s="1424"/>
      <c r="N902" s="1557">
        <f t="shared" si="54"/>
        <v>0</v>
      </c>
      <c r="O902" s="1424"/>
      <c r="P902" s="1751"/>
      <c r="Q902" s="1752">
        <f t="shared" si="55"/>
        <v>0</v>
      </c>
      <c r="R902" s="2050"/>
    </row>
    <row r="903" spans="3:18">
      <c r="C903" s="1553">
        <v>71</v>
      </c>
      <c r="D903" s="1420" t="s">
        <v>2909</v>
      </c>
      <c r="E903" s="1554">
        <v>5</v>
      </c>
      <c r="F903" s="1424" t="s">
        <v>543</v>
      </c>
      <c r="G903" s="1555">
        <v>5</v>
      </c>
      <c r="H903" s="1424">
        <v>2008</v>
      </c>
      <c r="I903" s="1556">
        <v>2023.425</v>
      </c>
      <c r="J903" s="1424">
        <f t="shared" si="56"/>
        <v>100</v>
      </c>
      <c r="K903" s="1556">
        <f t="shared" si="57"/>
        <v>0</v>
      </c>
      <c r="L903" s="1424"/>
      <c r="M903" s="1424"/>
      <c r="N903" s="1557">
        <f t="shared" si="54"/>
        <v>0</v>
      </c>
      <c r="O903" s="1424"/>
      <c r="P903" s="1751"/>
      <c r="Q903" s="1752">
        <f t="shared" si="55"/>
        <v>0</v>
      </c>
      <c r="R903" s="2050"/>
    </row>
    <row r="904" spans="3:18" ht="27">
      <c r="C904" s="1553">
        <v>72</v>
      </c>
      <c r="D904" s="1420" t="s">
        <v>2910</v>
      </c>
      <c r="E904" s="1554">
        <v>5</v>
      </c>
      <c r="F904" s="1424" t="s">
        <v>543</v>
      </c>
      <c r="G904" s="1555">
        <v>1</v>
      </c>
      <c r="H904" s="1424">
        <v>2009</v>
      </c>
      <c r="I904" s="1556">
        <v>241.7</v>
      </c>
      <c r="J904" s="1424">
        <f t="shared" si="56"/>
        <v>100</v>
      </c>
      <c r="K904" s="1556">
        <f t="shared" si="57"/>
        <v>0</v>
      </c>
      <c r="L904" s="1424"/>
      <c r="M904" s="1424"/>
      <c r="N904" s="1557">
        <f t="shared" si="54"/>
        <v>0</v>
      </c>
      <c r="O904" s="1424"/>
      <c r="P904" s="1751"/>
      <c r="Q904" s="1752">
        <f t="shared" si="55"/>
        <v>0</v>
      </c>
      <c r="R904" s="2050"/>
    </row>
    <row r="905" spans="3:18" ht="40.5">
      <c r="C905" s="1553">
        <v>73</v>
      </c>
      <c r="D905" s="1420" t="s">
        <v>2911</v>
      </c>
      <c r="E905" s="1554">
        <v>5</v>
      </c>
      <c r="F905" s="1424" t="s">
        <v>543</v>
      </c>
      <c r="G905" s="1555">
        <v>2</v>
      </c>
      <c r="H905" s="1424">
        <v>2010</v>
      </c>
      <c r="I905" s="1556">
        <v>566.6</v>
      </c>
      <c r="J905" s="1424">
        <f t="shared" si="56"/>
        <v>100</v>
      </c>
      <c r="K905" s="1556">
        <f t="shared" si="57"/>
        <v>0</v>
      </c>
      <c r="L905" s="1424"/>
      <c r="M905" s="1424"/>
      <c r="N905" s="1557">
        <f t="shared" si="54"/>
        <v>0</v>
      </c>
      <c r="O905" s="1424"/>
      <c r="P905" s="1751"/>
      <c r="Q905" s="1752">
        <f t="shared" si="55"/>
        <v>0</v>
      </c>
      <c r="R905" s="2050"/>
    </row>
    <row r="906" spans="3:18" ht="27">
      <c r="C906" s="1553">
        <v>74</v>
      </c>
      <c r="D906" s="1420" t="s">
        <v>5403</v>
      </c>
      <c r="E906" s="1554">
        <v>5</v>
      </c>
      <c r="F906" s="1424" t="s">
        <v>543</v>
      </c>
      <c r="G906" s="1555">
        <v>1</v>
      </c>
      <c r="H906" s="1424">
        <v>2011</v>
      </c>
      <c r="I906" s="1556">
        <v>436.32</v>
      </c>
      <c r="J906" s="1424">
        <f t="shared" si="56"/>
        <v>100</v>
      </c>
      <c r="K906" s="1556">
        <f t="shared" si="57"/>
        <v>0</v>
      </c>
      <c r="L906" s="1424"/>
      <c r="M906" s="1424"/>
      <c r="N906" s="1557">
        <f t="shared" si="54"/>
        <v>0</v>
      </c>
      <c r="O906" s="1424"/>
      <c r="P906" s="1751"/>
      <c r="Q906" s="1752">
        <f t="shared" si="55"/>
        <v>0</v>
      </c>
      <c r="R906" s="2050"/>
    </row>
    <row r="907" spans="3:18">
      <c r="C907" s="1553">
        <v>75</v>
      </c>
      <c r="D907" s="1420" t="s">
        <v>6786</v>
      </c>
      <c r="E907" s="1554">
        <v>5</v>
      </c>
      <c r="F907" s="1424" t="s">
        <v>543</v>
      </c>
      <c r="G907" s="1555">
        <v>3</v>
      </c>
      <c r="H907" s="1424">
        <v>2012</v>
      </c>
      <c r="I907" s="1556">
        <v>1405.08</v>
      </c>
      <c r="J907" s="1424">
        <f t="shared" si="56"/>
        <v>100</v>
      </c>
      <c r="K907" s="1556">
        <f t="shared" si="57"/>
        <v>0</v>
      </c>
      <c r="L907" s="1424"/>
      <c r="M907" s="1424"/>
      <c r="N907" s="1557">
        <f t="shared" si="54"/>
        <v>0</v>
      </c>
      <c r="O907" s="1424"/>
      <c r="P907" s="1751"/>
      <c r="Q907" s="1752">
        <f t="shared" si="55"/>
        <v>0</v>
      </c>
      <c r="R907" s="2050"/>
    </row>
    <row r="908" spans="3:18" ht="27">
      <c r="C908" s="1553">
        <v>76</v>
      </c>
      <c r="D908" s="1420" t="s">
        <v>5397</v>
      </c>
      <c r="E908" s="1554">
        <v>5</v>
      </c>
      <c r="F908" s="1424" t="s">
        <v>543</v>
      </c>
      <c r="G908" s="1555">
        <v>1</v>
      </c>
      <c r="H908" s="1424">
        <v>2012</v>
      </c>
      <c r="I908" s="1556">
        <v>436.32</v>
      </c>
      <c r="J908" s="1424">
        <f t="shared" si="56"/>
        <v>100</v>
      </c>
      <c r="K908" s="1556">
        <f t="shared" si="57"/>
        <v>0</v>
      </c>
      <c r="L908" s="1424"/>
      <c r="M908" s="1424"/>
      <c r="N908" s="1557">
        <f t="shared" si="54"/>
        <v>0</v>
      </c>
      <c r="O908" s="1424"/>
      <c r="P908" s="1751"/>
      <c r="Q908" s="1752">
        <f t="shared" si="55"/>
        <v>0</v>
      </c>
      <c r="R908" s="2050"/>
    </row>
    <row r="909" spans="3:18">
      <c r="C909" s="1553">
        <v>77</v>
      </c>
      <c r="D909" s="1420" t="s">
        <v>2897</v>
      </c>
      <c r="E909" s="1554">
        <v>5</v>
      </c>
      <c r="F909" s="1424" t="s">
        <v>543</v>
      </c>
      <c r="G909" s="1555">
        <v>2</v>
      </c>
      <c r="H909" s="1424">
        <v>2012</v>
      </c>
      <c r="I909" s="1556">
        <v>936.72</v>
      </c>
      <c r="J909" s="1424">
        <f t="shared" si="56"/>
        <v>100</v>
      </c>
      <c r="K909" s="1556">
        <f t="shared" si="57"/>
        <v>0</v>
      </c>
      <c r="L909" s="1424"/>
      <c r="M909" s="1424"/>
      <c r="N909" s="1557">
        <f t="shared" si="54"/>
        <v>0</v>
      </c>
      <c r="O909" s="1424"/>
      <c r="P909" s="1751"/>
      <c r="Q909" s="1752">
        <f t="shared" si="55"/>
        <v>0</v>
      </c>
      <c r="R909" s="2050"/>
    </row>
    <row r="910" spans="3:18">
      <c r="C910" s="1553">
        <v>78</v>
      </c>
      <c r="D910" s="1420" t="s">
        <v>2884</v>
      </c>
      <c r="E910" s="1554">
        <v>5</v>
      </c>
      <c r="F910" s="1424" t="s">
        <v>543</v>
      </c>
      <c r="G910" s="1555">
        <v>8</v>
      </c>
      <c r="H910" s="1424">
        <v>2013</v>
      </c>
      <c r="I910" s="1556">
        <v>4096.1190399999996</v>
      </c>
      <c r="J910" s="1424">
        <f t="shared" si="56"/>
        <v>100</v>
      </c>
      <c r="K910" s="1556">
        <f t="shared" si="57"/>
        <v>0</v>
      </c>
      <c r="L910" s="1424"/>
      <c r="M910" s="1424"/>
      <c r="N910" s="1557">
        <f t="shared" si="54"/>
        <v>0</v>
      </c>
      <c r="O910" s="1424"/>
      <c r="P910" s="1751"/>
      <c r="Q910" s="1752">
        <f t="shared" si="55"/>
        <v>0</v>
      </c>
      <c r="R910" s="2050"/>
    </row>
    <row r="911" spans="3:18">
      <c r="C911" s="1553">
        <v>79</v>
      </c>
      <c r="D911" s="1420" t="s">
        <v>5390</v>
      </c>
      <c r="E911" s="1554">
        <v>5</v>
      </c>
      <c r="F911" s="1424" t="s">
        <v>543</v>
      </c>
      <c r="G911" s="1555">
        <v>3</v>
      </c>
      <c r="H911" s="1424">
        <v>2014</v>
      </c>
      <c r="I911" s="1556">
        <v>493.11</v>
      </c>
      <c r="J911" s="1424">
        <f t="shared" si="56"/>
        <v>100</v>
      </c>
      <c r="K911" s="1556">
        <f t="shared" si="57"/>
        <v>0</v>
      </c>
      <c r="L911" s="1424"/>
      <c r="M911" s="1424"/>
      <c r="N911" s="1557">
        <f t="shared" si="54"/>
        <v>0</v>
      </c>
      <c r="O911" s="1424"/>
      <c r="P911" s="1751"/>
      <c r="Q911" s="1752">
        <f t="shared" si="55"/>
        <v>0</v>
      </c>
      <c r="R911" s="2050"/>
    </row>
    <row r="912" spans="3:18">
      <c r="C912" s="1553">
        <v>80</v>
      </c>
      <c r="D912" s="1420" t="s">
        <v>2887</v>
      </c>
      <c r="E912" s="1554">
        <v>5</v>
      </c>
      <c r="F912" s="1424" t="s">
        <v>543</v>
      </c>
      <c r="G912" s="1555">
        <v>7</v>
      </c>
      <c r="H912" s="1424">
        <v>2015</v>
      </c>
      <c r="I912" s="1556">
        <v>3213</v>
      </c>
      <c r="J912" s="1424">
        <f t="shared" si="56"/>
        <v>100</v>
      </c>
      <c r="K912" s="1556">
        <f t="shared" si="57"/>
        <v>0</v>
      </c>
      <c r="L912" s="1424"/>
      <c r="M912" s="1424"/>
      <c r="N912" s="1557">
        <f t="shared" si="54"/>
        <v>0</v>
      </c>
      <c r="O912" s="1424"/>
      <c r="P912" s="1751"/>
      <c r="Q912" s="1752">
        <f t="shared" si="55"/>
        <v>0</v>
      </c>
      <c r="R912" s="2050"/>
    </row>
    <row r="913" spans="3:18">
      <c r="C913" s="1553">
        <v>81</v>
      </c>
      <c r="D913" s="1420" t="s">
        <v>2645</v>
      </c>
      <c r="E913" s="1554">
        <v>5</v>
      </c>
      <c r="F913" s="1424" t="s">
        <v>543</v>
      </c>
      <c r="G913" s="1555">
        <v>11</v>
      </c>
      <c r="H913" s="1424">
        <v>2015</v>
      </c>
      <c r="I913" s="1556">
        <v>3790.7691800000002</v>
      </c>
      <c r="J913" s="1424">
        <f t="shared" si="56"/>
        <v>100</v>
      </c>
      <c r="K913" s="1556">
        <f t="shared" si="57"/>
        <v>0</v>
      </c>
      <c r="L913" s="1424"/>
      <c r="M913" s="1424"/>
      <c r="N913" s="1557">
        <f t="shared" si="54"/>
        <v>0</v>
      </c>
      <c r="O913" s="1424"/>
      <c r="P913" s="1751"/>
      <c r="Q913" s="1752">
        <f t="shared" si="55"/>
        <v>0</v>
      </c>
      <c r="R913" s="2050"/>
    </row>
    <row r="914" spans="3:18">
      <c r="C914" s="1553">
        <v>82</v>
      </c>
      <c r="D914" s="1420" t="s">
        <v>2887</v>
      </c>
      <c r="E914" s="1554">
        <v>5</v>
      </c>
      <c r="F914" s="1424" t="s">
        <v>543</v>
      </c>
      <c r="G914" s="1555">
        <v>1</v>
      </c>
      <c r="H914" s="1424">
        <v>2015</v>
      </c>
      <c r="I914" s="1556">
        <v>459</v>
      </c>
      <c r="J914" s="1424">
        <f t="shared" si="56"/>
        <v>100</v>
      </c>
      <c r="K914" s="1556">
        <f t="shared" si="57"/>
        <v>0</v>
      </c>
      <c r="L914" s="1424"/>
      <c r="M914" s="1424"/>
      <c r="N914" s="1557">
        <f t="shared" ref="N914:N977" si="58">+L914*M914</f>
        <v>0</v>
      </c>
      <c r="O914" s="1424"/>
      <c r="P914" s="1751"/>
      <c r="Q914" s="1752">
        <f t="shared" si="55"/>
        <v>0</v>
      </c>
      <c r="R914" s="2050"/>
    </row>
    <row r="915" spans="3:18">
      <c r="C915" s="1553">
        <v>83</v>
      </c>
      <c r="D915" s="1420" t="s">
        <v>2891</v>
      </c>
      <c r="E915" s="1554">
        <v>5</v>
      </c>
      <c r="F915" s="1424" t="s">
        <v>543</v>
      </c>
      <c r="G915" s="1555">
        <v>2</v>
      </c>
      <c r="H915" s="1424">
        <v>2016</v>
      </c>
      <c r="I915" s="1556">
        <v>918</v>
      </c>
      <c r="J915" s="1424">
        <f t="shared" si="56"/>
        <v>100</v>
      </c>
      <c r="K915" s="1556">
        <f t="shared" si="57"/>
        <v>0</v>
      </c>
      <c r="L915" s="1424"/>
      <c r="M915" s="1424"/>
      <c r="N915" s="1557">
        <f t="shared" si="58"/>
        <v>0</v>
      </c>
      <c r="O915" s="1424"/>
      <c r="P915" s="1751"/>
      <c r="Q915" s="1752">
        <f t="shared" ref="Q915:Q978" si="59">+O915*P915</f>
        <v>0</v>
      </c>
      <c r="R915" s="2050"/>
    </row>
    <row r="916" spans="3:18">
      <c r="C916" s="1553">
        <v>84</v>
      </c>
      <c r="D916" s="1420" t="s">
        <v>2367</v>
      </c>
      <c r="E916" s="1554">
        <v>5</v>
      </c>
      <c r="F916" s="1424" t="s">
        <v>543</v>
      </c>
      <c r="G916" s="1555">
        <v>2</v>
      </c>
      <c r="H916" s="1424">
        <v>2016</v>
      </c>
      <c r="I916" s="1556">
        <v>1020</v>
      </c>
      <c r="J916" s="1424">
        <f t="shared" si="56"/>
        <v>100</v>
      </c>
      <c r="K916" s="1556">
        <f t="shared" si="57"/>
        <v>0</v>
      </c>
      <c r="L916" s="1424"/>
      <c r="M916" s="1424"/>
      <c r="N916" s="1557">
        <f t="shared" si="58"/>
        <v>0</v>
      </c>
      <c r="O916" s="1424"/>
      <c r="P916" s="1751"/>
      <c r="Q916" s="1752">
        <f t="shared" si="59"/>
        <v>0</v>
      </c>
      <c r="R916" s="2050"/>
    </row>
    <row r="917" spans="3:18">
      <c r="C917" s="1553">
        <v>85</v>
      </c>
      <c r="D917" s="1420" t="s">
        <v>2888</v>
      </c>
      <c r="E917" s="1554">
        <v>5</v>
      </c>
      <c r="F917" s="1424" t="s">
        <v>543</v>
      </c>
      <c r="G917" s="1555">
        <v>2</v>
      </c>
      <c r="H917" s="1424">
        <v>2017</v>
      </c>
      <c r="I917" s="1556">
        <v>1077.5999999999999</v>
      </c>
      <c r="J917" s="1424">
        <f t="shared" si="56"/>
        <v>100</v>
      </c>
      <c r="K917" s="1556">
        <f t="shared" si="57"/>
        <v>0</v>
      </c>
      <c r="L917" s="1424"/>
      <c r="M917" s="1424"/>
      <c r="N917" s="1557">
        <f t="shared" si="58"/>
        <v>0</v>
      </c>
      <c r="O917" s="1424"/>
      <c r="P917" s="1751"/>
      <c r="Q917" s="1752">
        <f t="shared" si="59"/>
        <v>0</v>
      </c>
      <c r="R917" s="2050"/>
    </row>
    <row r="918" spans="3:18" ht="40.5">
      <c r="C918" s="1553">
        <v>86</v>
      </c>
      <c r="D918" s="1420" t="s">
        <v>2892</v>
      </c>
      <c r="E918" s="1554">
        <v>5</v>
      </c>
      <c r="F918" s="1424" t="s">
        <v>543</v>
      </c>
      <c r="G918" s="1555">
        <v>5</v>
      </c>
      <c r="H918" s="1424">
        <v>2017</v>
      </c>
      <c r="I918" s="1556">
        <v>2694</v>
      </c>
      <c r="J918" s="1424">
        <f t="shared" si="56"/>
        <v>100</v>
      </c>
      <c r="K918" s="1556">
        <f t="shared" si="57"/>
        <v>0</v>
      </c>
      <c r="L918" s="1424"/>
      <c r="M918" s="1424"/>
      <c r="N918" s="1557">
        <f t="shared" si="58"/>
        <v>0</v>
      </c>
      <c r="O918" s="1424"/>
      <c r="P918" s="1751"/>
      <c r="Q918" s="1752">
        <f t="shared" si="59"/>
        <v>0</v>
      </c>
      <c r="R918" s="2050"/>
    </row>
    <row r="919" spans="3:18">
      <c r="C919" s="1553">
        <v>87</v>
      </c>
      <c r="D919" s="1420" t="s">
        <v>5394</v>
      </c>
      <c r="E919" s="1554">
        <v>5</v>
      </c>
      <c r="F919" s="1424" t="s">
        <v>543</v>
      </c>
      <c r="G919" s="1555">
        <v>3</v>
      </c>
      <c r="H919" s="1424">
        <v>2017</v>
      </c>
      <c r="I919" s="1556">
        <v>1616.4</v>
      </c>
      <c r="J919" s="1424">
        <f t="shared" si="56"/>
        <v>100</v>
      </c>
      <c r="K919" s="1556">
        <f t="shared" si="57"/>
        <v>0</v>
      </c>
      <c r="L919" s="1424"/>
      <c r="M919" s="1424"/>
      <c r="N919" s="1557">
        <f t="shared" si="58"/>
        <v>0</v>
      </c>
      <c r="O919" s="1424"/>
      <c r="P919" s="1751"/>
      <c r="Q919" s="1752">
        <f t="shared" si="59"/>
        <v>0</v>
      </c>
      <c r="R919" s="2050"/>
    </row>
    <row r="920" spans="3:18" ht="40.5">
      <c r="C920" s="1553">
        <v>88</v>
      </c>
      <c r="D920" s="1420" t="s">
        <v>2913</v>
      </c>
      <c r="E920" s="1554">
        <v>5</v>
      </c>
      <c r="F920" s="1424" t="s">
        <v>543</v>
      </c>
      <c r="G920" s="1555">
        <v>3</v>
      </c>
      <c r="H920" s="1424">
        <v>2017</v>
      </c>
      <c r="I920" s="1556">
        <v>2187</v>
      </c>
      <c r="J920" s="1424">
        <f t="shared" si="56"/>
        <v>100</v>
      </c>
      <c r="K920" s="1556">
        <f t="shared" si="57"/>
        <v>0</v>
      </c>
      <c r="L920" s="1424"/>
      <c r="M920" s="1424"/>
      <c r="N920" s="1557">
        <f t="shared" si="58"/>
        <v>0</v>
      </c>
      <c r="O920" s="1424"/>
      <c r="P920" s="1751"/>
      <c r="Q920" s="1752">
        <f t="shared" si="59"/>
        <v>0</v>
      </c>
      <c r="R920" s="2050"/>
    </row>
    <row r="921" spans="3:18">
      <c r="C921" s="1553">
        <v>89</v>
      </c>
      <c r="D921" s="1420" t="s">
        <v>2909</v>
      </c>
      <c r="E921" s="1554">
        <v>5</v>
      </c>
      <c r="F921" s="1424" t="s">
        <v>543</v>
      </c>
      <c r="G921" s="1555">
        <v>1</v>
      </c>
      <c r="H921" s="1424">
        <v>2018</v>
      </c>
      <c r="I921" s="1556">
        <v>404.685</v>
      </c>
      <c r="J921" s="1424">
        <f t="shared" si="56"/>
        <v>100</v>
      </c>
      <c r="K921" s="1556">
        <f t="shared" si="57"/>
        <v>0</v>
      </c>
      <c r="L921" s="1424"/>
      <c r="M921" s="1424"/>
      <c r="N921" s="1557">
        <f t="shared" si="58"/>
        <v>0</v>
      </c>
      <c r="O921" s="1424"/>
      <c r="P921" s="1751"/>
      <c r="Q921" s="1752">
        <f t="shared" si="59"/>
        <v>0</v>
      </c>
      <c r="R921" s="2050"/>
    </row>
    <row r="922" spans="3:18" ht="27">
      <c r="C922" s="1553">
        <v>90</v>
      </c>
      <c r="D922" s="1420" t="s">
        <v>2648</v>
      </c>
      <c r="E922" s="1554">
        <v>5</v>
      </c>
      <c r="F922" s="1424" t="s">
        <v>543</v>
      </c>
      <c r="G922" s="1555">
        <v>3</v>
      </c>
      <c r="H922" s="1424">
        <v>2018</v>
      </c>
      <c r="I922" s="1556">
        <v>2250</v>
      </c>
      <c r="J922" s="1424">
        <f t="shared" si="56"/>
        <v>100</v>
      </c>
      <c r="K922" s="1556">
        <f t="shared" si="57"/>
        <v>0</v>
      </c>
      <c r="L922" s="1424"/>
      <c r="M922" s="1424"/>
      <c r="N922" s="1557">
        <f t="shared" si="58"/>
        <v>0</v>
      </c>
      <c r="O922" s="1424"/>
      <c r="P922" s="1751"/>
      <c r="Q922" s="1752">
        <f t="shared" si="59"/>
        <v>0</v>
      </c>
      <c r="R922" s="2050"/>
    </row>
    <row r="923" spans="3:18" ht="27">
      <c r="C923" s="1553">
        <v>91</v>
      </c>
      <c r="D923" s="1420" t="s">
        <v>2915</v>
      </c>
      <c r="E923" s="1554">
        <v>5</v>
      </c>
      <c r="F923" s="1424" t="s">
        <v>543</v>
      </c>
      <c r="G923" s="1555">
        <v>9</v>
      </c>
      <c r="H923" s="1424">
        <v>2018</v>
      </c>
      <c r="I923" s="1556">
        <v>4050</v>
      </c>
      <c r="J923" s="1424">
        <f t="shared" si="56"/>
        <v>100</v>
      </c>
      <c r="K923" s="1556">
        <f t="shared" si="57"/>
        <v>0</v>
      </c>
      <c r="L923" s="1424"/>
      <c r="M923" s="1424"/>
      <c r="N923" s="1557">
        <f t="shared" si="58"/>
        <v>0</v>
      </c>
      <c r="O923" s="1424"/>
      <c r="P923" s="1751"/>
      <c r="Q923" s="1752">
        <f t="shared" si="59"/>
        <v>0</v>
      </c>
      <c r="R923" s="2050"/>
    </row>
    <row r="924" spans="3:18" ht="27">
      <c r="C924" s="1553">
        <v>92</v>
      </c>
      <c r="D924" s="1420" t="s">
        <v>2915</v>
      </c>
      <c r="E924" s="1554">
        <v>5</v>
      </c>
      <c r="F924" s="1424" t="s">
        <v>543</v>
      </c>
      <c r="G924" s="1555">
        <v>3</v>
      </c>
      <c r="H924" s="1424">
        <v>2019</v>
      </c>
      <c r="I924" s="1556">
        <v>1339.2</v>
      </c>
      <c r="J924" s="1424">
        <f t="shared" si="56"/>
        <v>100</v>
      </c>
      <c r="K924" s="1556">
        <f t="shared" si="57"/>
        <v>0</v>
      </c>
      <c r="L924" s="1424"/>
      <c r="M924" s="1424"/>
      <c r="N924" s="1557">
        <f t="shared" si="58"/>
        <v>0</v>
      </c>
      <c r="O924" s="1424"/>
      <c r="P924" s="1751"/>
      <c r="Q924" s="1752">
        <f t="shared" si="59"/>
        <v>0</v>
      </c>
      <c r="R924" s="2050"/>
    </row>
    <row r="925" spans="3:18" ht="27">
      <c r="C925" s="1553">
        <v>93</v>
      </c>
      <c r="D925" s="1420" t="s">
        <v>2168</v>
      </c>
      <c r="E925" s="1554">
        <v>5</v>
      </c>
      <c r="F925" s="1424" t="s">
        <v>543</v>
      </c>
      <c r="G925" s="1555">
        <v>1</v>
      </c>
      <c r="H925" s="1424">
        <v>2019</v>
      </c>
      <c r="I925" s="1556">
        <v>428</v>
      </c>
      <c r="J925" s="1424">
        <f t="shared" si="56"/>
        <v>100</v>
      </c>
      <c r="K925" s="1556">
        <f t="shared" si="57"/>
        <v>0</v>
      </c>
      <c r="L925" s="1424"/>
      <c r="M925" s="1424"/>
      <c r="N925" s="1557">
        <f t="shared" si="58"/>
        <v>0</v>
      </c>
      <c r="O925" s="1424"/>
      <c r="P925" s="1751"/>
      <c r="Q925" s="1752">
        <f t="shared" si="59"/>
        <v>0</v>
      </c>
      <c r="R925" s="2050"/>
    </row>
    <row r="926" spans="3:18" ht="54">
      <c r="C926" s="1553">
        <v>94</v>
      </c>
      <c r="D926" s="1420" t="s">
        <v>2918</v>
      </c>
      <c r="E926" s="1554">
        <v>5</v>
      </c>
      <c r="F926" s="1424" t="s">
        <v>543</v>
      </c>
      <c r="G926" s="1555">
        <v>49</v>
      </c>
      <c r="H926" s="1424">
        <v>2020</v>
      </c>
      <c r="I926" s="1556">
        <v>22045.1</v>
      </c>
      <c r="J926" s="1424">
        <f t="shared" si="56"/>
        <v>100</v>
      </c>
      <c r="K926" s="1556">
        <f t="shared" si="57"/>
        <v>0</v>
      </c>
      <c r="L926" s="1424"/>
      <c r="M926" s="1424"/>
      <c r="N926" s="1557">
        <f t="shared" si="58"/>
        <v>0</v>
      </c>
      <c r="O926" s="1424"/>
      <c r="P926" s="1751"/>
      <c r="Q926" s="1752">
        <f t="shared" si="59"/>
        <v>0</v>
      </c>
      <c r="R926" s="2050"/>
    </row>
    <row r="927" spans="3:18" ht="27">
      <c r="C927" s="1553">
        <v>95</v>
      </c>
      <c r="D927" s="1420" t="s">
        <v>2916</v>
      </c>
      <c r="E927" s="1554">
        <v>5</v>
      </c>
      <c r="F927" s="1424" t="s">
        <v>543</v>
      </c>
      <c r="G927" s="1555">
        <v>8</v>
      </c>
      <c r="H927" s="1424">
        <v>2020</v>
      </c>
      <c r="I927" s="1556">
        <v>3599.2</v>
      </c>
      <c r="J927" s="1424">
        <f t="shared" si="56"/>
        <v>100</v>
      </c>
      <c r="K927" s="1556">
        <f t="shared" si="57"/>
        <v>0</v>
      </c>
      <c r="L927" s="1424"/>
      <c r="M927" s="1424"/>
      <c r="N927" s="1557">
        <f t="shared" si="58"/>
        <v>0</v>
      </c>
      <c r="O927" s="1424"/>
      <c r="P927" s="1751"/>
      <c r="Q927" s="1752">
        <f t="shared" si="59"/>
        <v>0</v>
      </c>
      <c r="R927" s="2050"/>
    </row>
    <row r="928" spans="3:18" ht="27">
      <c r="C928" s="1553">
        <v>96</v>
      </c>
      <c r="D928" s="1420" t="s">
        <v>2917</v>
      </c>
      <c r="E928" s="1554">
        <v>5</v>
      </c>
      <c r="F928" s="1424" t="s">
        <v>543</v>
      </c>
      <c r="G928" s="1555">
        <v>1</v>
      </c>
      <c r="H928" s="1424">
        <v>2020</v>
      </c>
      <c r="I928" s="1556">
        <v>436.32</v>
      </c>
      <c r="J928" s="1424">
        <f t="shared" si="56"/>
        <v>100</v>
      </c>
      <c r="K928" s="1556">
        <f t="shared" si="57"/>
        <v>0</v>
      </c>
      <c r="L928" s="1424"/>
      <c r="M928" s="1424"/>
      <c r="N928" s="1557">
        <f t="shared" si="58"/>
        <v>0</v>
      </c>
      <c r="O928" s="1424"/>
      <c r="P928" s="1751"/>
      <c r="Q928" s="1752">
        <f t="shared" si="59"/>
        <v>0</v>
      </c>
      <c r="R928" s="2050"/>
    </row>
    <row r="929" spans="3:18" ht="27">
      <c r="C929" s="1553">
        <v>97</v>
      </c>
      <c r="D929" s="1420" t="s">
        <v>5383</v>
      </c>
      <c r="E929" s="1554">
        <v>5</v>
      </c>
      <c r="F929" s="1424" t="s">
        <v>543</v>
      </c>
      <c r="G929" s="1555">
        <v>2</v>
      </c>
      <c r="H929" s="1424">
        <v>2020</v>
      </c>
      <c r="I929" s="1556">
        <v>899.8</v>
      </c>
      <c r="J929" s="1424">
        <f t="shared" si="56"/>
        <v>100</v>
      </c>
      <c r="K929" s="1556">
        <f t="shared" si="57"/>
        <v>0</v>
      </c>
      <c r="L929" s="1424"/>
      <c r="M929" s="1424"/>
      <c r="N929" s="1557">
        <f t="shared" si="58"/>
        <v>0</v>
      </c>
      <c r="O929" s="1424"/>
      <c r="P929" s="1751"/>
      <c r="Q929" s="1752">
        <f t="shared" si="59"/>
        <v>0</v>
      </c>
      <c r="R929" s="2050"/>
    </row>
    <row r="930" spans="3:18" ht="27">
      <c r="C930" s="1553">
        <v>98</v>
      </c>
      <c r="D930" s="1420" t="s">
        <v>2917</v>
      </c>
      <c r="E930" s="1554">
        <v>5</v>
      </c>
      <c r="F930" s="1424" t="s">
        <v>543</v>
      </c>
      <c r="G930" s="1555">
        <v>1</v>
      </c>
      <c r="H930" s="1424">
        <v>2021</v>
      </c>
      <c r="I930" s="1556">
        <v>436.32</v>
      </c>
      <c r="J930" s="1424">
        <f t="shared" si="56"/>
        <v>80</v>
      </c>
      <c r="K930" s="1556">
        <f t="shared" si="57"/>
        <v>87.263999999999953</v>
      </c>
      <c r="L930" s="1424"/>
      <c r="M930" s="1424"/>
      <c r="N930" s="1557">
        <f t="shared" si="58"/>
        <v>0</v>
      </c>
      <c r="O930" s="1424"/>
      <c r="P930" s="1751"/>
      <c r="Q930" s="1752">
        <f t="shared" si="59"/>
        <v>0</v>
      </c>
      <c r="R930" s="2050"/>
    </row>
    <row r="931" spans="3:18" ht="54">
      <c r="C931" s="1553">
        <v>99</v>
      </c>
      <c r="D931" s="1420" t="s">
        <v>2918</v>
      </c>
      <c r="E931" s="1554">
        <v>5</v>
      </c>
      <c r="F931" s="1424" t="s">
        <v>543</v>
      </c>
      <c r="G931" s="1555">
        <v>51</v>
      </c>
      <c r="H931" s="1424">
        <v>2020</v>
      </c>
      <c r="I931" s="1556">
        <v>22261.5</v>
      </c>
      <c r="J931" s="1424">
        <f t="shared" si="56"/>
        <v>100</v>
      </c>
      <c r="K931" s="1556">
        <f t="shared" si="57"/>
        <v>0</v>
      </c>
      <c r="L931" s="1424"/>
      <c r="M931" s="1424"/>
      <c r="N931" s="1557">
        <f t="shared" si="58"/>
        <v>0</v>
      </c>
      <c r="O931" s="1424"/>
      <c r="P931" s="1751"/>
      <c r="Q931" s="1752">
        <f t="shared" si="59"/>
        <v>0</v>
      </c>
      <c r="R931" s="2050"/>
    </row>
    <row r="932" spans="3:18" ht="27">
      <c r="C932" s="1553">
        <v>100</v>
      </c>
      <c r="D932" s="1420" t="s">
        <v>2915</v>
      </c>
      <c r="E932" s="1554">
        <v>5</v>
      </c>
      <c r="F932" s="1424" t="s">
        <v>543</v>
      </c>
      <c r="G932" s="1555">
        <v>1</v>
      </c>
      <c r="H932" s="1424">
        <v>2020</v>
      </c>
      <c r="I932" s="1556">
        <v>450</v>
      </c>
      <c r="J932" s="1424">
        <f t="shared" si="56"/>
        <v>100</v>
      </c>
      <c r="K932" s="1556">
        <f t="shared" si="57"/>
        <v>0</v>
      </c>
      <c r="L932" s="1424"/>
      <c r="M932" s="1424"/>
      <c r="N932" s="1557">
        <f t="shared" si="58"/>
        <v>0</v>
      </c>
      <c r="O932" s="1424"/>
      <c r="P932" s="1751"/>
      <c r="Q932" s="1752">
        <f t="shared" si="59"/>
        <v>0</v>
      </c>
      <c r="R932" s="2050"/>
    </row>
    <row r="933" spans="3:18" ht="27">
      <c r="C933" s="1553">
        <v>101</v>
      </c>
      <c r="D933" s="1420" t="s">
        <v>5383</v>
      </c>
      <c r="E933" s="1554">
        <v>5</v>
      </c>
      <c r="F933" s="1424" t="s">
        <v>543</v>
      </c>
      <c r="G933" s="1555">
        <v>1</v>
      </c>
      <c r="H933" s="1424">
        <v>2020</v>
      </c>
      <c r="I933" s="1556">
        <v>449.9</v>
      </c>
      <c r="J933" s="1424">
        <f t="shared" si="56"/>
        <v>100</v>
      </c>
      <c r="K933" s="1556">
        <f t="shared" si="57"/>
        <v>0</v>
      </c>
      <c r="L933" s="1424"/>
      <c r="M933" s="1424"/>
      <c r="N933" s="1557">
        <f t="shared" si="58"/>
        <v>0</v>
      </c>
      <c r="O933" s="1424"/>
      <c r="P933" s="1751"/>
      <c r="Q933" s="1752">
        <f t="shared" si="59"/>
        <v>0</v>
      </c>
      <c r="R933" s="2050"/>
    </row>
    <row r="934" spans="3:18" ht="54">
      <c r="C934" s="1553">
        <v>102</v>
      </c>
      <c r="D934" s="1420" t="s">
        <v>2918</v>
      </c>
      <c r="E934" s="1554">
        <v>5</v>
      </c>
      <c r="F934" s="1424" t="s">
        <v>543</v>
      </c>
      <c r="G934" s="1555">
        <v>1</v>
      </c>
      <c r="H934" s="1424">
        <v>2022</v>
      </c>
      <c r="I934" s="1556">
        <v>436.5</v>
      </c>
      <c r="J934" s="1424">
        <f t="shared" si="56"/>
        <v>60</v>
      </c>
      <c r="K934" s="1556">
        <f t="shared" si="57"/>
        <v>174.60000000000002</v>
      </c>
      <c r="L934" s="1424"/>
      <c r="M934" s="1424"/>
      <c r="N934" s="1557">
        <f t="shared" si="58"/>
        <v>0</v>
      </c>
      <c r="O934" s="1424"/>
      <c r="P934" s="1751"/>
      <c r="Q934" s="1752">
        <f t="shared" si="59"/>
        <v>0</v>
      </c>
      <c r="R934" s="2050"/>
    </row>
    <row r="935" spans="3:18">
      <c r="C935" s="1553">
        <v>103</v>
      </c>
      <c r="D935" s="1420" t="s">
        <v>5349</v>
      </c>
      <c r="E935" s="1554">
        <v>5</v>
      </c>
      <c r="F935" s="1424" t="s">
        <v>543</v>
      </c>
      <c r="G935" s="1555">
        <v>3</v>
      </c>
      <c r="H935" s="1424">
        <v>2022</v>
      </c>
      <c r="I935" s="1556">
        <v>1054.0530000000001</v>
      </c>
      <c r="J935" s="1424">
        <f t="shared" si="56"/>
        <v>60</v>
      </c>
      <c r="K935" s="1556">
        <f t="shared" si="57"/>
        <v>421.62120000000004</v>
      </c>
      <c r="L935" s="1424"/>
      <c r="M935" s="1424"/>
      <c r="N935" s="1557">
        <f t="shared" si="58"/>
        <v>0</v>
      </c>
      <c r="O935" s="1424"/>
      <c r="P935" s="1751"/>
      <c r="Q935" s="1752">
        <f t="shared" si="59"/>
        <v>0</v>
      </c>
      <c r="R935" s="2050"/>
    </row>
    <row r="936" spans="3:18" ht="27">
      <c r="C936" s="1553">
        <v>104</v>
      </c>
      <c r="D936" s="1420" t="s">
        <v>5381</v>
      </c>
      <c r="E936" s="1554">
        <v>5</v>
      </c>
      <c r="F936" s="1424" t="s">
        <v>543</v>
      </c>
      <c r="G936" s="1555">
        <v>17</v>
      </c>
      <c r="H936" s="1424">
        <v>2022</v>
      </c>
      <c r="I936" s="1556">
        <v>8530.90906</v>
      </c>
      <c r="J936" s="1424">
        <f t="shared" si="56"/>
        <v>60</v>
      </c>
      <c r="K936" s="1556">
        <f t="shared" si="57"/>
        <v>3412.3636240000005</v>
      </c>
      <c r="L936" s="1424"/>
      <c r="M936" s="1424"/>
      <c r="N936" s="1557">
        <f t="shared" si="58"/>
        <v>0</v>
      </c>
      <c r="O936" s="1424"/>
      <c r="P936" s="1751"/>
      <c r="Q936" s="1752">
        <f t="shared" si="59"/>
        <v>0</v>
      </c>
      <c r="R936" s="2050"/>
    </row>
    <row r="937" spans="3:18">
      <c r="C937" s="1553">
        <v>105</v>
      </c>
      <c r="D937" s="1420" t="s">
        <v>6787</v>
      </c>
      <c r="E937" s="1554">
        <v>5</v>
      </c>
      <c r="F937" s="1424" t="s">
        <v>543</v>
      </c>
      <c r="G937" s="1555">
        <v>4</v>
      </c>
      <c r="H937" s="1424">
        <v>2022</v>
      </c>
      <c r="I937" s="1556">
        <v>1599.6</v>
      </c>
      <c r="J937" s="1424">
        <f t="shared" si="56"/>
        <v>60</v>
      </c>
      <c r="K937" s="1556">
        <f t="shared" si="57"/>
        <v>639.84</v>
      </c>
      <c r="L937" s="1424"/>
      <c r="M937" s="1424"/>
      <c r="N937" s="1557">
        <f t="shared" si="58"/>
        <v>0</v>
      </c>
      <c r="O937" s="1424"/>
      <c r="P937" s="1751"/>
      <c r="Q937" s="1752">
        <f t="shared" si="59"/>
        <v>0</v>
      </c>
      <c r="R937" s="2050"/>
    </row>
    <row r="938" spans="3:18">
      <c r="C938" s="1553">
        <v>106</v>
      </c>
      <c r="D938" s="1420" t="s">
        <v>6787</v>
      </c>
      <c r="E938" s="1554">
        <v>5</v>
      </c>
      <c r="F938" s="1424" t="s">
        <v>543</v>
      </c>
      <c r="G938" s="1555">
        <v>1</v>
      </c>
      <c r="H938" s="1424">
        <v>2022</v>
      </c>
      <c r="I938" s="1556">
        <v>399.9</v>
      </c>
      <c r="J938" s="1424">
        <f t="shared" si="56"/>
        <v>60</v>
      </c>
      <c r="K938" s="1556">
        <f t="shared" si="57"/>
        <v>159.96</v>
      </c>
      <c r="L938" s="1424"/>
      <c r="M938" s="1424"/>
      <c r="N938" s="1557">
        <f t="shared" si="58"/>
        <v>0</v>
      </c>
      <c r="O938" s="1424"/>
      <c r="P938" s="1751"/>
      <c r="Q938" s="1752">
        <f t="shared" si="59"/>
        <v>0</v>
      </c>
      <c r="R938" s="2050"/>
    </row>
    <row r="939" spans="3:18" ht="27">
      <c r="C939" s="1553">
        <v>107</v>
      </c>
      <c r="D939" s="1420" t="s">
        <v>5398</v>
      </c>
      <c r="E939" s="1554">
        <v>5</v>
      </c>
      <c r="F939" s="1424" t="s">
        <v>543</v>
      </c>
      <c r="G939" s="1555">
        <v>1</v>
      </c>
      <c r="H939" s="1424">
        <v>2022</v>
      </c>
      <c r="I939" s="1556">
        <v>446.4</v>
      </c>
      <c r="J939" s="1424">
        <f t="shared" si="56"/>
        <v>60</v>
      </c>
      <c r="K939" s="1556">
        <f t="shared" si="57"/>
        <v>178.56</v>
      </c>
      <c r="L939" s="1424"/>
      <c r="M939" s="1424"/>
      <c r="N939" s="1557">
        <f t="shared" si="58"/>
        <v>0</v>
      </c>
      <c r="O939" s="1424"/>
      <c r="P939" s="1751"/>
      <c r="Q939" s="1752">
        <f t="shared" si="59"/>
        <v>0</v>
      </c>
      <c r="R939" s="2050"/>
    </row>
    <row r="940" spans="3:18" ht="27">
      <c r="C940" s="1553">
        <v>108</v>
      </c>
      <c r="D940" s="1420" t="s">
        <v>5381</v>
      </c>
      <c r="E940" s="1554">
        <v>5</v>
      </c>
      <c r="F940" s="1424" t="s">
        <v>543</v>
      </c>
      <c r="G940" s="1555">
        <v>6</v>
      </c>
      <c r="H940" s="1424">
        <v>2022</v>
      </c>
      <c r="I940" s="1556">
        <v>3010.9090799999999</v>
      </c>
      <c r="J940" s="1424">
        <f t="shared" si="56"/>
        <v>60</v>
      </c>
      <c r="K940" s="1556">
        <f t="shared" si="57"/>
        <v>1204.3636320000001</v>
      </c>
      <c r="L940" s="1424"/>
      <c r="M940" s="1424"/>
      <c r="N940" s="1557">
        <f t="shared" si="58"/>
        <v>0</v>
      </c>
      <c r="O940" s="1424"/>
      <c r="P940" s="1751"/>
      <c r="Q940" s="1752">
        <f t="shared" si="59"/>
        <v>0</v>
      </c>
      <c r="R940" s="2050"/>
    </row>
    <row r="941" spans="3:18">
      <c r="C941" s="1553">
        <v>109</v>
      </c>
      <c r="D941" s="1420" t="s">
        <v>5349</v>
      </c>
      <c r="E941" s="1554">
        <v>5</v>
      </c>
      <c r="F941" s="1424" t="s">
        <v>543</v>
      </c>
      <c r="G941" s="1555">
        <v>26</v>
      </c>
      <c r="H941" s="1424">
        <v>2022</v>
      </c>
      <c r="I941" s="1556">
        <v>9135.1260000000002</v>
      </c>
      <c r="J941" s="1424">
        <f t="shared" si="56"/>
        <v>60</v>
      </c>
      <c r="K941" s="1556">
        <f t="shared" si="57"/>
        <v>3654.0504000000001</v>
      </c>
      <c r="L941" s="1424"/>
      <c r="M941" s="1424"/>
      <c r="N941" s="1557">
        <f t="shared" si="58"/>
        <v>0</v>
      </c>
      <c r="O941" s="1424"/>
      <c r="P941" s="1751"/>
      <c r="Q941" s="1752">
        <f t="shared" si="59"/>
        <v>0</v>
      </c>
      <c r="R941" s="2050"/>
    </row>
    <row r="942" spans="3:18" ht="27">
      <c r="C942" s="1553">
        <v>110</v>
      </c>
      <c r="D942" s="1420" t="s">
        <v>5381</v>
      </c>
      <c r="E942" s="1554">
        <v>5</v>
      </c>
      <c r="F942" s="1424" t="s">
        <v>543</v>
      </c>
      <c r="G942" s="1555">
        <v>1</v>
      </c>
      <c r="H942" s="1424">
        <v>2022</v>
      </c>
      <c r="I942" s="1556">
        <v>501.81817999999998</v>
      </c>
      <c r="J942" s="1424">
        <f t="shared" si="56"/>
        <v>60</v>
      </c>
      <c r="K942" s="1556">
        <f t="shared" si="57"/>
        <v>200.72727200000003</v>
      </c>
      <c r="L942" s="1424"/>
      <c r="M942" s="1424"/>
      <c r="N942" s="1557">
        <f t="shared" si="58"/>
        <v>0</v>
      </c>
      <c r="O942" s="1424"/>
      <c r="P942" s="1751"/>
      <c r="Q942" s="1752">
        <f t="shared" si="59"/>
        <v>0</v>
      </c>
      <c r="R942" s="2050"/>
    </row>
    <row r="943" spans="3:18" ht="27">
      <c r="C943" s="1553">
        <v>111</v>
      </c>
      <c r="D943" s="1420" t="s">
        <v>5381</v>
      </c>
      <c r="E943" s="1554">
        <v>5</v>
      </c>
      <c r="F943" s="1424" t="s">
        <v>543</v>
      </c>
      <c r="G943" s="1555">
        <v>6</v>
      </c>
      <c r="H943" s="1424">
        <v>2023</v>
      </c>
      <c r="I943" s="1556">
        <v>3010.9090799999999</v>
      </c>
      <c r="J943" s="1424">
        <f t="shared" si="56"/>
        <v>40</v>
      </c>
      <c r="K943" s="1556">
        <f t="shared" si="57"/>
        <v>1806.5454479999999</v>
      </c>
      <c r="L943" s="1424"/>
      <c r="M943" s="1424"/>
      <c r="N943" s="1557">
        <f t="shared" si="58"/>
        <v>0</v>
      </c>
      <c r="O943" s="1424"/>
      <c r="P943" s="1751"/>
      <c r="Q943" s="1752">
        <f t="shared" si="59"/>
        <v>0</v>
      </c>
      <c r="R943" s="2050"/>
    </row>
    <row r="944" spans="3:18" ht="27">
      <c r="C944" s="1553">
        <v>112</v>
      </c>
      <c r="D944" s="1420" t="s">
        <v>6788</v>
      </c>
      <c r="E944" s="1554">
        <v>5</v>
      </c>
      <c r="F944" s="1424" t="s">
        <v>543</v>
      </c>
      <c r="G944" s="1555">
        <v>25</v>
      </c>
      <c r="H944" s="1424">
        <v>2023</v>
      </c>
      <c r="I944" s="1556">
        <v>12545.4545</v>
      </c>
      <c r="J944" s="1424">
        <f t="shared" si="56"/>
        <v>40</v>
      </c>
      <c r="K944" s="1556">
        <f t="shared" si="57"/>
        <v>7527.2726999999995</v>
      </c>
      <c r="L944" s="1424"/>
      <c r="M944" s="1424"/>
      <c r="N944" s="1557">
        <f t="shared" si="58"/>
        <v>0</v>
      </c>
      <c r="O944" s="1424"/>
      <c r="P944" s="1751"/>
      <c r="Q944" s="1752">
        <f t="shared" si="59"/>
        <v>0</v>
      </c>
      <c r="R944" s="2050"/>
    </row>
    <row r="945" spans="3:18" ht="27">
      <c r="C945" s="1553">
        <v>113</v>
      </c>
      <c r="D945" s="1420" t="s">
        <v>6789</v>
      </c>
      <c r="E945" s="1554">
        <v>5</v>
      </c>
      <c r="F945" s="1424" t="s">
        <v>543</v>
      </c>
      <c r="G945" s="1555">
        <v>8</v>
      </c>
      <c r="H945" s="1424">
        <v>2023</v>
      </c>
      <c r="I945" s="1556">
        <v>4014.5454399999999</v>
      </c>
      <c r="J945" s="1424">
        <f t="shared" si="56"/>
        <v>40</v>
      </c>
      <c r="K945" s="1556">
        <f t="shared" si="57"/>
        <v>2408.7272640000001</v>
      </c>
      <c r="L945" s="1424"/>
      <c r="M945" s="1424"/>
      <c r="N945" s="1557">
        <f t="shared" si="58"/>
        <v>0</v>
      </c>
      <c r="O945" s="1424"/>
      <c r="P945" s="1751"/>
      <c r="Q945" s="1752">
        <f t="shared" si="59"/>
        <v>0</v>
      </c>
      <c r="R945" s="2050"/>
    </row>
    <row r="946" spans="3:18">
      <c r="C946" s="1558">
        <v>1</v>
      </c>
      <c r="D946" s="1559" t="s">
        <v>2386</v>
      </c>
      <c r="E946" s="1560">
        <v>5</v>
      </c>
      <c r="F946" s="1561" t="s">
        <v>543</v>
      </c>
      <c r="G946" s="1562">
        <v>4</v>
      </c>
      <c r="H946" s="1561">
        <v>2005</v>
      </c>
      <c r="I946" s="1563">
        <v>1303.8240000000001</v>
      </c>
      <c r="J946" s="1561">
        <f t="shared" si="56"/>
        <v>100</v>
      </c>
      <c r="K946" s="1563">
        <f t="shared" si="57"/>
        <v>0</v>
      </c>
      <c r="L946" s="1561"/>
      <c r="M946" s="1561"/>
      <c r="N946" s="1564">
        <f t="shared" si="58"/>
        <v>0</v>
      </c>
      <c r="O946" s="1561"/>
      <c r="P946" s="1753"/>
      <c r="Q946" s="1754">
        <f t="shared" si="59"/>
        <v>0</v>
      </c>
      <c r="R946" s="2078" t="s">
        <v>7464</v>
      </c>
    </row>
    <row r="947" spans="3:18">
      <c r="C947" s="1558">
        <v>2</v>
      </c>
      <c r="D947" s="1559" t="s">
        <v>2387</v>
      </c>
      <c r="E947" s="1560">
        <v>5</v>
      </c>
      <c r="F947" s="1561" t="s">
        <v>543</v>
      </c>
      <c r="G947" s="1562">
        <v>2</v>
      </c>
      <c r="H947" s="1561">
        <v>2005</v>
      </c>
      <c r="I947" s="1563">
        <v>836.3</v>
      </c>
      <c r="J947" s="1561">
        <f t="shared" si="56"/>
        <v>100</v>
      </c>
      <c r="K947" s="1563">
        <f t="shared" si="57"/>
        <v>0</v>
      </c>
      <c r="L947" s="1561"/>
      <c r="M947" s="1561"/>
      <c r="N947" s="1564">
        <f t="shared" si="58"/>
        <v>0</v>
      </c>
      <c r="O947" s="1561"/>
      <c r="P947" s="1753"/>
      <c r="Q947" s="1754">
        <f t="shared" si="59"/>
        <v>0</v>
      </c>
      <c r="R947" s="2079"/>
    </row>
    <row r="948" spans="3:18">
      <c r="C948" s="1558">
        <v>3</v>
      </c>
      <c r="D948" s="1559" t="s">
        <v>2388</v>
      </c>
      <c r="E948" s="1560">
        <v>5</v>
      </c>
      <c r="F948" s="1561" t="s">
        <v>543</v>
      </c>
      <c r="G948" s="1562">
        <v>15</v>
      </c>
      <c r="H948" s="1561">
        <v>2005</v>
      </c>
      <c r="I948" s="1563">
        <v>8208.9150000000009</v>
      </c>
      <c r="J948" s="1561">
        <f t="shared" si="56"/>
        <v>100</v>
      </c>
      <c r="K948" s="1563">
        <f t="shared" si="57"/>
        <v>0</v>
      </c>
      <c r="L948" s="1561"/>
      <c r="M948" s="1561"/>
      <c r="N948" s="1564">
        <f t="shared" si="58"/>
        <v>0</v>
      </c>
      <c r="O948" s="1561"/>
      <c r="P948" s="1753"/>
      <c r="Q948" s="1754">
        <f t="shared" si="59"/>
        <v>0</v>
      </c>
      <c r="R948" s="2079"/>
    </row>
    <row r="949" spans="3:18">
      <c r="C949" s="1558">
        <v>4</v>
      </c>
      <c r="D949" s="1559" t="s">
        <v>2389</v>
      </c>
      <c r="E949" s="1560">
        <v>5</v>
      </c>
      <c r="F949" s="1561" t="s">
        <v>543</v>
      </c>
      <c r="G949" s="1562">
        <v>20</v>
      </c>
      <c r="H949" s="1561">
        <v>2005</v>
      </c>
      <c r="I949" s="1563">
        <v>10631.72</v>
      </c>
      <c r="J949" s="1561">
        <f t="shared" si="56"/>
        <v>100</v>
      </c>
      <c r="K949" s="1563">
        <f t="shared" si="57"/>
        <v>0</v>
      </c>
      <c r="L949" s="1561"/>
      <c r="M949" s="1561"/>
      <c r="N949" s="1564">
        <f t="shared" si="58"/>
        <v>0</v>
      </c>
      <c r="O949" s="1561"/>
      <c r="P949" s="1753"/>
      <c r="Q949" s="1754">
        <f t="shared" si="59"/>
        <v>0</v>
      </c>
      <c r="R949" s="2079"/>
    </row>
    <row r="950" spans="3:18">
      <c r="C950" s="1558">
        <v>5</v>
      </c>
      <c r="D950" s="1559" t="s">
        <v>2390</v>
      </c>
      <c r="E950" s="1560">
        <v>5</v>
      </c>
      <c r="F950" s="1561" t="s">
        <v>543</v>
      </c>
      <c r="G950" s="1562">
        <v>2</v>
      </c>
      <c r="H950" s="1561">
        <v>2005</v>
      </c>
      <c r="I950" s="1563">
        <v>667.24800000000005</v>
      </c>
      <c r="J950" s="1561">
        <f t="shared" si="56"/>
        <v>100</v>
      </c>
      <c r="K950" s="1563">
        <f t="shared" si="57"/>
        <v>0</v>
      </c>
      <c r="L950" s="1561"/>
      <c r="M950" s="1561"/>
      <c r="N950" s="1564">
        <f t="shared" si="58"/>
        <v>0</v>
      </c>
      <c r="O950" s="1561"/>
      <c r="P950" s="1753"/>
      <c r="Q950" s="1754">
        <f t="shared" si="59"/>
        <v>0</v>
      </c>
      <c r="R950" s="2079"/>
    </row>
    <row r="951" spans="3:18" ht="40.5">
      <c r="C951" s="1558">
        <v>6</v>
      </c>
      <c r="D951" s="1559" t="s">
        <v>2391</v>
      </c>
      <c r="E951" s="1560">
        <v>5</v>
      </c>
      <c r="F951" s="1561" t="s">
        <v>543</v>
      </c>
      <c r="G951" s="1562">
        <v>10</v>
      </c>
      <c r="H951" s="1561">
        <v>2008</v>
      </c>
      <c r="I951" s="1563">
        <v>2673</v>
      </c>
      <c r="J951" s="1561">
        <f t="shared" si="56"/>
        <v>100</v>
      </c>
      <c r="K951" s="1563">
        <f t="shared" si="57"/>
        <v>0</v>
      </c>
      <c r="L951" s="1561"/>
      <c r="M951" s="1561"/>
      <c r="N951" s="1564">
        <f t="shared" si="58"/>
        <v>0</v>
      </c>
      <c r="O951" s="1561"/>
      <c r="P951" s="1753"/>
      <c r="Q951" s="1754">
        <f t="shared" si="59"/>
        <v>0</v>
      </c>
      <c r="R951" s="2079"/>
    </row>
    <row r="952" spans="3:18">
      <c r="C952" s="1558">
        <v>7</v>
      </c>
      <c r="D952" s="1559" t="s">
        <v>2392</v>
      </c>
      <c r="E952" s="1560">
        <v>5</v>
      </c>
      <c r="F952" s="1561" t="s">
        <v>543</v>
      </c>
      <c r="G952" s="1562">
        <v>6</v>
      </c>
      <c r="H952" s="1561">
        <v>2008</v>
      </c>
      <c r="I952" s="1563">
        <v>2428.11</v>
      </c>
      <c r="J952" s="1561">
        <f t="shared" si="56"/>
        <v>100</v>
      </c>
      <c r="K952" s="1563">
        <f t="shared" si="57"/>
        <v>0</v>
      </c>
      <c r="L952" s="1561"/>
      <c r="M952" s="1561"/>
      <c r="N952" s="1564">
        <f t="shared" si="58"/>
        <v>0</v>
      </c>
      <c r="O952" s="1561"/>
      <c r="P952" s="1753"/>
      <c r="Q952" s="1754">
        <f t="shared" si="59"/>
        <v>0</v>
      </c>
      <c r="R952" s="2079"/>
    </row>
    <row r="953" spans="3:18">
      <c r="C953" s="1558">
        <v>8</v>
      </c>
      <c r="D953" s="1559" t="s">
        <v>2393</v>
      </c>
      <c r="E953" s="1560">
        <v>5</v>
      </c>
      <c r="F953" s="1561" t="s">
        <v>543</v>
      </c>
      <c r="G953" s="1562">
        <v>8</v>
      </c>
      <c r="H953" s="1561">
        <v>2008</v>
      </c>
      <c r="I953" s="1563">
        <v>1200</v>
      </c>
      <c r="J953" s="1561">
        <f t="shared" si="56"/>
        <v>100</v>
      </c>
      <c r="K953" s="1563">
        <f t="shared" si="57"/>
        <v>0</v>
      </c>
      <c r="L953" s="1561"/>
      <c r="M953" s="1561"/>
      <c r="N953" s="1564">
        <f t="shared" si="58"/>
        <v>0</v>
      </c>
      <c r="O953" s="1561"/>
      <c r="P953" s="1753"/>
      <c r="Q953" s="1754">
        <f t="shared" si="59"/>
        <v>0</v>
      </c>
      <c r="R953" s="2079"/>
    </row>
    <row r="954" spans="3:18">
      <c r="C954" s="1558">
        <v>9</v>
      </c>
      <c r="D954" s="1559" t="s">
        <v>2394</v>
      </c>
      <c r="E954" s="1560">
        <v>5</v>
      </c>
      <c r="F954" s="1561" t="s">
        <v>543</v>
      </c>
      <c r="G954" s="1562">
        <v>1</v>
      </c>
      <c r="H954" s="1561">
        <v>2008</v>
      </c>
      <c r="I954" s="1563">
        <v>1292.7</v>
      </c>
      <c r="J954" s="1561">
        <f t="shared" si="56"/>
        <v>100</v>
      </c>
      <c r="K954" s="1563">
        <f t="shared" si="57"/>
        <v>0</v>
      </c>
      <c r="L954" s="1561"/>
      <c r="M954" s="1561"/>
      <c r="N954" s="1564">
        <f t="shared" si="58"/>
        <v>0</v>
      </c>
      <c r="O954" s="1561"/>
      <c r="P954" s="1753"/>
      <c r="Q954" s="1754">
        <f t="shared" si="59"/>
        <v>0</v>
      </c>
      <c r="R954" s="2079"/>
    </row>
    <row r="955" spans="3:18">
      <c r="C955" s="1558">
        <v>10</v>
      </c>
      <c r="D955" s="1559" t="s">
        <v>2395</v>
      </c>
      <c r="E955" s="1560">
        <v>5</v>
      </c>
      <c r="F955" s="1561" t="s">
        <v>543</v>
      </c>
      <c r="G955" s="1562">
        <v>2</v>
      </c>
      <c r="H955" s="1561">
        <v>2008</v>
      </c>
      <c r="I955" s="1563">
        <v>809.37</v>
      </c>
      <c r="J955" s="1561">
        <f t="shared" si="56"/>
        <v>100</v>
      </c>
      <c r="K955" s="1563">
        <f t="shared" si="57"/>
        <v>0</v>
      </c>
      <c r="L955" s="1561"/>
      <c r="M955" s="1561"/>
      <c r="N955" s="1564">
        <f t="shared" si="58"/>
        <v>0</v>
      </c>
      <c r="O955" s="1561"/>
      <c r="P955" s="1753"/>
      <c r="Q955" s="1754">
        <f t="shared" si="59"/>
        <v>0</v>
      </c>
      <c r="R955" s="2079"/>
    </row>
    <row r="956" spans="3:18">
      <c r="C956" s="1558">
        <v>11</v>
      </c>
      <c r="D956" s="1559" t="s">
        <v>2396</v>
      </c>
      <c r="E956" s="1560">
        <v>5</v>
      </c>
      <c r="F956" s="1561" t="s">
        <v>543</v>
      </c>
      <c r="G956" s="1562">
        <v>1</v>
      </c>
      <c r="H956" s="1561">
        <v>2008</v>
      </c>
      <c r="I956" s="1563">
        <v>267.3</v>
      </c>
      <c r="J956" s="1561">
        <f t="shared" si="56"/>
        <v>100</v>
      </c>
      <c r="K956" s="1563">
        <f t="shared" si="57"/>
        <v>0</v>
      </c>
      <c r="L956" s="1561"/>
      <c r="M956" s="1561"/>
      <c r="N956" s="1564">
        <f t="shared" si="58"/>
        <v>0</v>
      </c>
      <c r="O956" s="1561"/>
      <c r="P956" s="1753"/>
      <c r="Q956" s="1754">
        <f t="shared" si="59"/>
        <v>0</v>
      </c>
      <c r="R956" s="2079"/>
    </row>
    <row r="957" spans="3:18" ht="40.5">
      <c r="C957" s="1558">
        <v>12</v>
      </c>
      <c r="D957" s="1559" t="s">
        <v>2397</v>
      </c>
      <c r="E957" s="1560">
        <v>5</v>
      </c>
      <c r="F957" s="1561" t="s">
        <v>543</v>
      </c>
      <c r="G957" s="1562">
        <v>1</v>
      </c>
      <c r="H957" s="1561">
        <v>2008</v>
      </c>
      <c r="I957" s="1563">
        <v>267.3</v>
      </c>
      <c r="J957" s="1561">
        <f t="shared" si="56"/>
        <v>100</v>
      </c>
      <c r="K957" s="1563">
        <f t="shared" si="57"/>
        <v>0</v>
      </c>
      <c r="L957" s="1561"/>
      <c r="M957" s="1561"/>
      <c r="N957" s="1564">
        <f t="shared" si="58"/>
        <v>0</v>
      </c>
      <c r="O957" s="1561"/>
      <c r="P957" s="1753"/>
      <c r="Q957" s="1754">
        <f t="shared" si="59"/>
        <v>0</v>
      </c>
      <c r="R957" s="2079"/>
    </row>
    <row r="958" spans="3:18" ht="40.5">
      <c r="C958" s="1558">
        <v>13</v>
      </c>
      <c r="D958" s="1559" t="s">
        <v>2397</v>
      </c>
      <c r="E958" s="1560">
        <v>5</v>
      </c>
      <c r="F958" s="1561" t="s">
        <v>543</v>
      </c>
      <c r="G958" s="1562">
        <v>1</v>
      </c>
      <c r="H958" s="1561">
        <v>2008</v>
      </c>
      <c r="I958" s="1563">
        <v>493.3</v>
      </c>
      <c r="J958" s="1561">
        <f t="shared" si="56"/>
        <v>100</v>
      </c>
      <c r="K958" s="1563">
        <f t="shared" si="57"/>
        <v>0</v>
      </c>
      <c r="L958" s="1561"/>
      <c r="M958" s="1561"/>
      <c r="N958" s="1564">
        <f t="shared" si="58"/>
        <v>0</v>
      </c>
      <c r="O958" s="1561"/>
      <c r="P958" s="1753"/>
      <c r="Q958" s="1754">
        <f t="shared" si="59"/>
        <v>0</v>
      </c>
      <c r="R958" s="2079"/>
    </row>
    <row r="959" spans="3:18">
      <c r="C959" s="1558">
        <v>14</v>
      </c>
      <c r="D959" s="1559" t="s">
        <v>2398</v>
      </c>
      <c r="E959" s="1560">
        <v>5</v>
      </c>
      <c r="F959" s="1561" t="s">
        <v>543</v>
      </c>
      <c r="G959" s="1562">
        <v>1</v>
      </c>
      <c r="H959" s="1561">
        <v>2008</v>
      </c>
      <c r="I959" s="1563">
        <v>404.685</v>
      </c>
      <c r="J959" s="1561">
        <f t="shared" si="56"/>
        <v>100</v>
      </c>
      <c r="K959" s="1563">
        <f t="shared" si="57"/>
        <v>0</v>
      </c>
      <c r="L959" s="1561"/>
      <c r="M959" s="1561"/>
      <c r="N959" s="1564">
        <f t="shared" si="58"/>
        <v>0</v>
      </c>
      <c r="O959" s="1561"/>
      <c r="P959" s="1753"/>
      <c r="Q959" s="1754">
        <f t="shared" si="59"/>
        <v>0</v>
      </c>
      <c r="R959" s="2079"/>
    </row>
    <row r="960" spans="3:18">
      <c r="C960" s="1558">
        <v>15</v>
      </c>
      <c r="D960" s="1559" t="s">
        <v>2399</v>
      </c>
      <c r="E960" s="1560">
        <v>5</v>
      </c>
      <c r="F960" s="1561" t="s">
        <v>543</v>
      </c>
      <c r="G960" s="1562">
        <v>1</v>
      </c>
      <c r="H960" s="1561">
        <v>2012</v>
      </c>
      <c r="I960" s="1563">
        <v>468.36</v>
      </c>
      <c r="J960" s="1561">
        <f t="shared" si="56"/>
        <v>100</v>
      </c>
      <c r="K960" s="1563">
        <f t="shared" si="57"/>
        <v>0</v>
      </c>
      <c r="L960" s="1561"/>
      <c r="M960" s="1561"/>
      <c r="N960" s="1564">
        <f t="shared" si="58"/>
        <v>0</v>
      </c>
      <c r="O960" s="1561"/>
      <c r="P960" s="1753"/>
      <c r="Q960" s="1754">
        <f t="shared" si="59"/>
        <v>0</v>
      </c>
      <c r="R960" s="2079"/>
    </row>
    <row r="961" spans="3:18">
      <c r="C961" s="1558">
        <v>16</v>
      </c>
      <c r="D961" s="1559" t="s">
        <v>2400</v>
      </c>
      <c r="E961" s="1560">
        <v>5</v>
      </c>
      <c r="F961" s="1561" t="s">
        <v>543</v>
      </c>
      <c r="G961" s="1562">
        <v>3</v>
      </c>
      <c r="H961" s="1561">
        <v>2013</v>
      </c>
      <c r="I961" s="1563">
        <v>1568.5601999999999</v>
      </c>
      <c r="J961" s="1561">
        <f t="shared" si="56"/>
        <v>100</v>
      </c>
      <c r="K961" s="1563">
        <f t="shared" si="57"/>
        <v>0</v>
      </c>
      <c r="L961" s="1561"/>
      <c r="M961" s="1561"/>
      <c r="N961" s="1564">
        <f t="shared" si="58"/>
        <v>0</v>
      </c>
      <c r="O961" s="1561"/>
      <c r="P961" s="1753"/>
      <c r="Q961" s="1754">
        <f t="shared" si="59"/>
        <v>0</v>
      </c>
      <c r="R961" s="2079"/>
    </row>
    <row r="962" spans="3:18">
      <c r="C962" s="1558">
        <v>17</v>
      </c>
      <c r="D962" s="1559" t="s">
        <v>2401</v>
      </c>
      <c r="E962" s="1560">
        <v>5</v>
      </c>
      <c r="F962" s="1561" t="s">
        <v>543</v>
      </c>
      <c r="G962" s="1562">
        <v>1</v>
      </c>
      <c r="H962" s="1561">
        <v>2013</v>
      </c>
      <c r="I962" s="1563">
        <v>512.01499999999999</v>
      </c>
      <c r="J962" s="1561">
        <f t="shared" si="56"/>
        <v>100</v>
      </c>
      <c r="K962" s="1563">
        <f t="shared" si="57"/>
        <v>0</v>
      </c>
      <c r="L962" s="1561"/>
      <c r="M962" s="1561"/>
      <c r="N962" s="1564">
        <f t="shared" si="58"/>
        <v>0</v>
      </c>
      <c r="O962" s="1561"/>
      <c r="P962" s="1753"/>
      <c r="Q962" s="1754">
        <f t="shared" si="59"/>
        <v>0</v>
      </c>
      <c r="R962" s="2079"/>
    </row>
    <row r="963" spans="3:18">
      <c r="C963" s="1558">
        <v>18</v>
      </c>
      <c r="D963" s="1559" t="s">
        <v>2402</v>
      </c>
      <c r="E963" s="1560">
        <v>5</v>
      </c>
      <c r="F963" s="1561" t="s">
        <v>543</v>
      </c>
      <c r="G963" s="1562">
        <v>3</v>
      </c>
      <c r="H963" s="1561">
        <v>2013</v>
      </c>
      <c r="I963" s="1563">
        <v>1405.08</v>
      </c>
      <c r="J963" s="1561">
        <f t="shared" si="56"/>
        <v>100</v>
      </c>
      <c r="K963" s="1563">
        <f t="shared" si="57"/>
        <v>0</v>
      </c>
      <c r="L963" s="1561"/>
      <c r="M963" s="1561"/>
      <c r="N963" s="1564">
        <f t="shared" si="58"/>
        <v>0</v>
      </c>
      <c r="O963" s="1561"/>
      <c r="P963" s="1753"/>
      <c r="Q963" s="1754">
        <f t="shared" si="59"/>
        <v>0</v>
      </c>
      <c r="R963" s="2079"/>
    </row>
    <row r="964" spans="3:18">
      <c r="C964" s="1558">
        <v>19</v>
      </c>
      <c r="D964" s="1559" t="s">
        <v>2403</v>
      </c>
      <c r="E964" s="1560">
        <v>5</v>
      </c>
      <c r="F964" s="1561" t="s">
        <v>543</v>
      </c>
      <c r="G964" s="1562">
        <v>2</v>
      </c>
      <c r="H964" s="1561">
        <v>2014</v>
      </c>
      <c r="I964" s="1563">
        <v>328.74</v>
      </c>
      <c r="J964" s="1561">
        <f t="shared" si="56"/>
        <v>100</v>
      </c>
      <c r="K964" s="1563">
        <f t="shared" si="57"/>
        <v>0</v>
      </c>
      <c r="L964" s="1561"/>
      <c r="M964" s="1561"/>
      <c r="N964" s="1564">
        <f t="shared" si="58"/>
        <v>0</v>
      </c>
      <c r="O964" s="1561"/>
      <c r="P964" s="1753"/>
      <c r="Q964" s="1754">
        <f t="shared" si="59"/>
        <v>0</v>
      </c>
      <c r="R964" s="2079"/>
    </row>
    <row r="965" spans="3:18">
      <c r="C965" s="1558">
        <v>20</v>
      </c>
      <c r="D965" s="1559" t="s">
        <v>2404</v>
      </c>
      <c r="E965" s="1560">
        <v>5</v>
      </c>
      <c r="F965" s="1561" t="s">
        <v>543</v>
      </c>
      <c r="G965" s="1562">
        <v>15</v>
      </c>
      <c r="H965" s="1561">
        <v>2015</v>
      </c>
      <c r="I965" s="1563">
        <v>6885</v>
      </c>
      <c r="J965" s="1561">
        <f t="shared" si="56"/>
        <v>100</v>
      </c>
      <c r="K965" s="1563">
        <f t="shared" si="57"/>
        <v>0</v>
      </c>
      <c r="L965" s="1561"/>
      <c r="M965" s="1561"/>
      <c r="N965" s="1564">
        <f t="shared" si="58"/>
        <v>0</v>
      </c>
      <c r="O965" s="1561"/>
      <c r="P965" s="1753"/>
      <c r="Q965" s="1754">
        <f t="shared" si="59"/>
        <v>0</v>
      </c>
      <c r="R965" s="2079"/>
    </row>
    <row r="966" spans="3:18" ht="40.5">
      <c r="C966" s="1558">
        <v>21</v>
      </c>
      <c r="D966" s="1559" t="s">
        <v>2405</v>
      </c>
      <c r="E966" s="1560">
        <v>5</v>
      </c>
      <c r="F966" s="1561" t="s">
        <v>2406</v>
      </c>
      <c r="G966" s="1562">
        <v>3</v>
      </c>
      <c r="H966" s="1561">
        <v>2017</v>
      </c>
      <c r="I966" s="1563">
        <v>1616.4</v>
      </c>
      <c r="J966" s="1561">
        <f t="shared" ref="J966:J996" si="60">IF(($J$14-H966)*J$17&gt;100,100,($J$14-H966)*J$17)</f>
        <v>100</v>
      </c>
      <c r="K966" s="1563">
        <f t="shared" ref="K966:K1029" si="61">IF(J966=100,0,I966-I966*J966%)</f>
        <v>0</v>
      </c>
      <c r="L966" s="1561"/>
      <c r="M966" s="1561"/>
      <c r="N966" s="1564">
        <f t="shared" si="58"/>
        <v>0</v>
      </c>
      <c r="O966" s="1561"/>
      <c r="P966" s="1753"/>
      <c r="Q966" s="1754">
        <f t="shared" si="59"/>
        <v>0</v>
      </c>
      <c r="R966" s="2079"/>
    </row>
    <row r="967" spans="3:18" ht="27">
      <c r="C967" s="1558">
        <v>22</v>
      </c>
      <c r="D967" s="1559" t="s">
        <v>2407</v>
      </c>
      <c r="E967" s="1560">
        <v>5</v>
      </c>
      <c r="F967" s="1561" t="s">
        <v>2406</v>
      </c>
      <c r="G967" s="1562">
        <v>5</v>
      </c>
      <c r="H967" s="1561">
        <v>2017</v>
      </c>
      <c r="I967" s="1563">
        <v>3750</v>
      </c>
      <c r="J967" s="1561">
        <f t="shared" si="60"/>
        <v>100</v>
      </c>
      <c r="K967" s="1563">
        <f t="shared" si="61"/>
        <v>0</v>
      </c>
      <c r="L967" s="1561"/>
      <c r="M967" s="1561"/>
      <c r="N967" s="1564">
        <f t="shared" si="58"/>
        <v>0</v>
      </c>
      <c r="O967" s="1561"/>
      <c r="P967" s="1753"/>
      <c r="Q967" s="1754">
        <f t="shared" si="59"/>
        <v>0</v>
      </c>
      <c r="R967" s="2079"/>
    </row>
    <row r="968" spans="3:18" ht="27">
      <c r="C968" s="1558">
        <v>23</v>
      </c>
      <c r="D968" s="1559" t="s">
        <v>2408</v>
      </c>
      <c r="E968" s="1560">
        <v>5</v>
      </c>
      <c r="F968" s="1561" t="s">
        <v>2406</v>
      </c>
      <c r="G968" s="1562">
        <v>1</v>
      </c>
      <c r="H968" s="1561">
        <v>2008</v>
      </c>
      <c r="I968" s="1563">
        <v>404.685</v>
      </c>
      <c r="J968" s="1561">
        <f t="shared" si="60"/>
        <v>100</v>
      </c>
      <c r="K968" s="1563">
        <f t="shared" si="61"/>
        <v>0</v>
      </c>
      <c r="L968" s="1561"/>
      <c r="M968" s="1561"/>
      <c r="N968" s="1564">
        <f t="shared" si="58"/>
        <v>0</v>
      </c>
      <c r="O968" s="1561"/>
      <c r="P968" s="1753"/>
      <c r="Q968" s="1754">
        <f t="shared" si="59"/>
        <v>0</v>
      </c>
      <c r="R968" s="2079"/>
    </row>
    <row r="969" spans="3:18">
      <c r="C969" s="1558">
        <v>24</v>
      </c>
      <c r="D969" s="1559" t="s">
        <v>2409</v>
      </c>
      <c r="E969" s="1560">
        <v>5</v>
      </c>
      <c r="F969" s="1561" t="s">
        <v>543</v>
      </c>
      <c r="G969" s="1562">
        <v>1</v>
      </c>
      <c r="H969" s="1561">
        <v>2011</v>
      </c>
      <c r="I969" s="1563">
        <v>436.32</v>
      </c>
      <c r="J969" s="1561">
        <f t="shared" si="60"/>
        <v>100</v>
      </c>
      <c r="K969" s="1563">
        <f t="shared" si="61"/>
        <v>0</v>
      </c>
      <c r="L969" s="1561"/>
      <c r="M969" s="1561"/>
      <c r="N969" s="1564">
        <f t="shared" si="58"/>
        <v>0</v>
      </c>
      <c r="O969" s="1561"/>
      <c r="P969" s="1753"/>
      <c r="Q969" s="1754">
        <f t="shared" si="59"/>
        <v>0</v>
      </c>
      <c r="R969" s="2079"/>
    </row>
    <row r="970" spans="3:18" ht="27">
      <c r="C970" s="1558">
        <v>25</v>
      </c>
      <c r="D970" s="1559" t="s">
        <v>2410</v>
      </c>
      <c r="E970" s="1560">
        <v>5</v>
      </c>
      <c r="F970" s="1561" t="s">
        <v>543</v>
      </c>
      <c r="G970" s="1562">
        <v>3</v>
      </c>
      <c r="H970" s="1561">
        <v>2019</v>
      </c>
      <c r="I970" s="1563">
        <v>1350</v>
      </c>
      <c r="J970" s="1561">
        <f t="shared" si="60"/>
        <v>100</v>
      </c>
      <c r="K970" s="1563">
        <f t="shared" si="61"/>
        <v>0</v>
      </c>
      <c r="L970" s="1561"/>
      <c r="M970" s="1561"/>
      <c r="N970" s="1564">
        <f t="shared" si="58"/>
        <v>0</v>
      </c>
      <c r="O970" s="1561"/>
      <c r="P970" s="1753"/>
      <c r="Q970" s="1754">
        <f t="shared" si="59"/>
        <v>0</v>
      </c>
      <c r="R970" s="2079"/>
    </row>
    <row r="971" spans="3:18" ht="27">
      <c r="C971" s="1558">
        <v>26</v>
      </c>
      <c r="D971" s="1559" t="s">
        <v>2411</v>
      </c>
      <c r="E971" s="1560">
        <v>5</v>
      </c>
      <c r="F971" s="1561" t="s">
        <v>2406</v>
      </c>
      <c r="G971" s="1562">
        <v>1</v>
      </c>
      <c r="H971" s="1561">
        <v>2017</v>
      </c>
      <c r="I971" s="1563">
        <v>750</v>
      </c>
      <c r="J971" s="1561">
        <f t="shared" si="60"/>
        <v>100</v>
      </c>
      <c r="K971" s="1563">
        <f t="shared" si="61"/>
        <v>0</v>
      </c>
      <c r="L971" s="1561"/>
      <c r="M971" s="1561"/>
      <c r="N971" s="1564">
        <f t="shared" si="58"/>
        <v>0</v>
      </c>
      <c r="O971" s="1561"/>
      <c r="P971" s="1753"/>
      <c r="Q971" s="1754">
        <f t="shared" si="59"/>
        <v>0</v>
      </c>
      <c r="R971" s="2079"/>
    </row>
    <row r="972" spans="3:18" ht="27">
      <c r="C972" s="1558">
        <v>27</v>
      </c>
      <c r="D972" s="1559" t="s">
        <v>2412</v>
      </c>
      <c r="E972" s="1560">
        <v>5</v>
      </c>
      <c r="F972" s="1561" t="s">
        <v>543</v>
      </c>
      <c r="G972" s="1562">
        <v>1</v>
      </c>
      <c r="H972" s="1561">
        <v>2019</v>
      </c>
      <c r="I972" s="1563">
        <v>446.4</v>
      </c>
      <c r="J972" s="1561">
        <f t="shared" si="60"/>
        <v>100</v>
      </c>
      <c r="K972" s="1563">
        <f t="shared" si="61"/>
        <v>0</v>
      </c>
      <c r="L972" s="1561"/>
      <c r="M972" s="1561"/>
      <c r="N972" s="1564">
        <f t="shared" si="58"/>
        <v>0</v>
      </c>
      <c r="O972" s="1561"/>
      <c r="P972" s="1753"/>
      <c r="Q972" s="1754">
        <f t="shared" si="59"/>
        <v>0</v>
      </c>
      <c r="R972" s="2079"/>
    </row>
    <row r="973" spans="3:18" ht="40.5">
      <c r="C973" s="1558">
        <v>28</v>
      </c>
      <c r="D973" s="1559" t="s">
        <v>2413</v>
      </c>
      <c r="E973" s="1560">
        <v>5</v>
      </c>
      <c r="F973" s="1561" t="s">
        <v>543</v>
      </c>
      <c r="G973" s="1562">
        <v>16</v>
      </c>
      <c r="H973" s="1561">
        <v>2019</v>
      </c>
      <c r="I973" s="1563">
        <v>7198.4</v>
      </c>
      <c r="J973" s="1561">
        <f t="shared" si="60"/>
        <v>100</v>
      </c>
      <c r="K973" s="1563">
        <f t="shared" si="61"/>
        <v>0</v>
      </c>
      <c r="L973" s="1561"/>
      <c r="M973" s="1561"/>
      <c r="N973" s="1564">
        <f t="shared" si="58"/>
        <v>0</v>
      </c>
      <c r="O973" s="1561"/>
      <c r="P973" s="1753"/>
      <c r="Q973" s="1754">
        <f t="shared" si="59"/>
        <v>0</v>
      </c>
      <c r="R973" s="2079"/>
    </row>
    <row r="974" spans="3:18" ht="27">
      <c r="C974" s="1558">
        <v>29</v>
      </c>
      <c r="D974" s="1559" t="s">
        <v>2414</v>
      </c>
      <c r="E974" s="1560">
        <v>5</v>
      </c>
      <c r="F974" s="1561" t="s">
        <v>543</v>
      </c>
      <c r="G974" s="1562">
        <v>1</v>
      </c>
      <c r="H974" s="1561">
        <v>2019</v>
      </c>
      <c r="I974" s="1563">
        <v>449.9</v>
      </c>
      <c r="J974" s="1561">
        <f t="shared" si="60"/>
        <v>100</v>
      </c>
      <c r="K974" s="1563">
        <f t="shared" si="61"/>
        <v>0</v>
      </c>
      <c r="L974" s="1561"/>
      <c r="M974" s="1561"/>
      <c r="N974" s="1564">
        <f t="shared" si="58"/>
        <v>0</v>
      </c>
      <c r="O974" s="1561"/>
      <c r="P974" s="1753"/>
      <c r="Q974" s="1754">
        <f t="shared" si="59"/>
        <v>0</v>
      </c>
      <c r="R974" s="2079"/>
    </row>
    <row r="975" spans="3:18" ht="27">
      <c r="C975" s="1558">
        <v>30</v>
      </c>
      <c r="D975" s="1559" t="s">
        <v>2415</v>
      </c>
      <c r="E975" s="1560">
        <v>5</v>
      </c>
      <c r="F975" s="1561" t="s">
        <v>543</v>
      </c>
      <c r="G975" s="1562">
        <v>4</v>
      </c>
      <c r="H975" s="1561">
        <v>2019</v>
      </c>
      <c r="I975" s="1563">
        <v>1712</v>
      </c>
      <c r="J975" s="1561">
        <f t="shared" si="60"/>
        <v>100</v>
      </c>
      <c r="K975" s="1563">
        <f t="shared" si="61"/>
        <v>0</v>
      </c>
      <c r="L975" s="1561"/>
      <c r="M975" s="1561"/>
      <c r="N975" s="1564">
        <f t="shared" si="58"/>
        <v>0</v>
      </c>
      <c r="O975" s="1561"/>
      <c r="P975" s="1753"/>
      <c r="Q975" s="1754">
        <f t="shared" si="59"/>
        <v>0</v>
      </c>
      <c r="R975" s="2079"/>
    </row>
    <row r="976" spans="3:18" ht="27">
      <c r="C976" s="1558">
        <v>31</v>
      </c>
      <c r="D976" s="1559" t="s">
        <v>2415</v>
      </c>
      <c r="E976" s="1560">
        <v>5</v>
      </c>
      <c r="F976" s="1561" t="s">
        <v>543</v>
      </c>
      <c r="G976" s="1562">
        <v>2</v>
      </c>
      <c r="H976" s="1561">
        <v>2019</v>
      </c>
      <c r="I976" s="1563">
        <v>856</v>
      </c>
      <c r="J976" s="1561">
        <f t="shared" si="60"/>
        <v>100</v>
      </c>
      <c r="K976" s="1563">
        <f t="shared" si="61"/>
        <v>0</v>
      </c>
      <c r="L976" s="1561"/>
      <c r="M976" s="1561"/>
      <c r="N976" s="1564">
        <f t="shared" si="58"/>
        <v>0</v>
      </c>
      <c r="O976" s="1561"/>
      <c r="P976" s="1753"/>
      <c r="Q976" s="1754">
        <f t="shared" si="59"/>
        <v>0</v>
      </c>
      <c r="R976" s="2079"/>
    </row>
    <row r="977" spans="3:18" ht="27">
      <c r="C977" s="1558">
        <v>32</v>
      </c>
      <c r="D977" s="1559" t="s">
        <v>2416</v>
      </c>
      <c r="E977" s="1560">
        <v>5</v>
      </c>
      <c r="F977" s="1561" t="s">
        <v>543</v>
      </c>
      <c r="G977" s="1562">
        <v>15</v>
      </c>
      <c r="H977" s="1561">
        <v>2020</v>
      </c>
      <c r="I977" s="1563">
        <v>6547.5</v>
      </c>
      <c r="J977" s="1561">
        <f t="shared" si="60"/>
        <v>100</v>
      </c>
      <c r="K977" s="1563">
        <f t="shared" si="61"/>
        <v>0</v>
      </c>
      <c r="L977" s="1561"/>
      <c r="M977" s="1561"/>
      <c r="N977" s="1564">
        <f t="shared" si="58"/>
        <v>0</v>
      </c>
      <c r="O977" s="1561"/>
      <c r="P977" s="1753"/>
      <c r="Q977" s="1754">
        <f t="shared" si="59"/>
        <v>0</v>
      </c>
      <c r="R977" s="2079"/>
    </row>
    <row r="978" spans="3:18">
      <c r="C978" s="1558">
        <v>33</v>
      </c>
      <c r="D978" s="1559" t="s">
        <v>2417</v>
      </c>
      <c r="E978" s="1560">
        <v>5</v>
      </c>
      <c r="F978" s="1561" t="s">
        <v>543</v>
      </c>
      <c r="G978" s="1562">
        <v>2</v>
      </c>
      <c r="H978" s="1561">
        <v>2020</v>
      </c>
      <c r="I978" s="1563">
        <v>876</v>
      </c>
      <c r="J978" s="1561">
        <f t="shared" si="60"/>
        <v>100</v>
      </c>
      <c r="K978" s="1563">
        <f t="shared" si="61"/>
        <v>0</v>
      </c>
      <c r="L978" s="1561"/>
      <c r="M978" s="1561"/>
      <c r="N978" s="1564">
        <f t="shared" ref="N978:N1041" si="62">+L978*M978</f>
        <v>0</v>
      </c>
      <c r="O978" s="1561"/>
      <c r="P978" s="1753"/>
      <c r="Q978" s="1754">
        <f t="shared" si="59"/>
        <v>0</v>
      </c>
      <c r="R978" s="2079"/>
    </row>
    <row r="979" spans="3:18">
      <c r="C979" s="1558">
        <v>34</v>
      </c>
      <c r="D979" s="1559" t="s">
        <v>2418</v>
      </c>
      <c r="E979" s="1560">
        <v>5</v>
      </c>
      <c r="F979" s="1561" t="s">
        <v>543</v>
      </c>
      <c r="G979" s="1562">
        <v>3</v>
      </c>
      <c r="H979" s="1561">
        <v>2013</v>
      </c>
      <c r="I979" s="1563">
        <v>4367.0291999999999</v>
      </c>
      <c r="J979" s="1561">
        <f t="shared" si="60"/>
        <v>100</v>
      </c>
      <c r="K979" s="1563">
        <f t="shared" si="61"/>
        <v>0</v>
      </c>
      <c r="L979" s="1561"/>
      <c r="M979" s="1561"/>
      <c r="N979" s="1564">
        <f t="shared" si="62"/>
        <v>0</v>
      </c>
      <c r="O979" s="1561"/>
      <c r="P979" s="1753"/>
      <c r="Q979" s="1754">
        <f t="shared" ref="Q979:Q1042" si="63">+O979*P979</f>
        <v>0</v>
      </c>
      <c r="R979" s="2079"/>
    </row>
    <row r="980" spans="3:18" ht="40.5">
      <c r="C980" s="1558">
        <v>35</v>
      </c>
      <c r="D980" s="1559" t="s">
        <v>2419</v>
      </c>
      <c r="E980" s="1560">
        <v>5</v>
      </c>
      <c r="F980" s="1561" t="s">
        <v>543</v>
      </c>
      <c r="G980" s="1562">
        <v>4</v>
      </c>
      <c r="H980" s="1561">
        <v>2020</v>
      </c>
      <c r="I980" s="1563">
        <v>1746</v>
      </c>
      <c r="J980" s="1561">
        <f t="shared" si="60"/>
        <v>100</v>
      </c>
      <c r="K980" s="1563">
        <f t="shared" si="61"/>
        <v>0</v>
      </c>
      <c r="L980" s="1561"/>
      <c r="M980" s="1561"/>
      <c r="N980" s="1564">
        <f t="shared" si="62"/>
        <v>0</v>
      </c>
      <c r="O980" s="1561"/>
      <c r="P980" s="1753"/>
      <c r="Q980" s="1754">
        <f t="shared" si="63"/>
        <v>0</v>
      </c>
      <c r="R980" s="2079"/>
    </row>
    <row r="981" spans="3:18" ht="27">
      <c r="C981" s="1558">
        <v>36</v>
      </c>
      <c r="D981" s="1559" t="s">
        <v>2420</v>
      </c>
      <c r="E981" s="1560">
        <v>5</v>
      </c>
      <c r="F981" s="1561" t="s">
        <v>543</v>
      </c>
      <c r="G981" s="1562">
        <v>1</v>
      </c>
      <c r="H981" s="1561">
        <v>2020</v>
      </c>
      <c r="I981" s="1563">
        <v>438</v>
      </c>
      <c r="J981" s="1561">
        <f t="shared" si="60"/>
        <v>100</v>
      </c>
      <c r="K981" s="1563">
        <f t="shared" si="61"/>
        <v>0</v>
      </c>
      <c r="L981" s="1561"/>
      <c r="M981" s="1561"/>
      <c r="N981" s="1564">
        <f t="shared" si="62"/>
        <v>0</v>
      </c>
      <c r="O981" s="1561"/>
      <c r="P981" s="1753"/>
      <c r="Q981" s="1754">
        <f t="shared" si="63"/>
        <v>0</v>
      </c>
      <c r="R981" s="2079"/>
    </row>
    <row r="982" spans="3:18" ht="40.5">
      <c r="C982" s="1558">
        <v>37</v>
      </c>
      <c r="D982" s="1559" t="s">
        <v>2419</v>
      </c>
      <c r="E982" s="1560">
        <v>5</v>
      </c>
      <c r="F982" s="1561" t="s">
        <v>543</v>
      </c>
      <c r="G982" s="1562">
        <v>6</v>
      </c>
      <c r="H982" s="1561">
        <v>2020</v>
      </c>
      <c r="I982" s="1563">
        <v>2619</v>
      </c>
      <c r="J982" s="1561">
        <f t="shared" si="60"/>
        <v>100</v>
      </c>
      <c r="K982" s="1563">
        <f t="shared" si="61"/>
        <v>0</v>
      </c>
      <c r="L982" s="1561"/>
      <c r="M982" s="1561"/>
      <c r="N982" s="1564">
        <f t="shared" si="62"/>
        <v>0</v>
      </c>
      <c r="O982" s="1561"/>
      <c r="P982" s="1753"/>
      <c r="Q982" s="1754">
        <f t="shared" si="63"/>
        <v>0</v>
      </c>
      <c r="R982" s="2079"/>
    </row>
    <row r="983" spans="3:18" ht="67.5">
      <c r="C983" s="1558">
        <v>38</v>
      </c>
      <c r="D983" s="1559" t="s">
        <v>2421</v>
      </c>
      <c r="E983" s="1560">
        <v>5</v>
      </c>
      <c r="F983" s="1561" t="s">
        <v>543</v>
      </c>
      <c r="G983" s="1562">
        <v>1</v>
      </c>
      <c r="H983" s="1561">
        <v>2017</v>
      </c>
      <c r="I983" s="1563">
        <v>729</v>
      </c>
      <c r="J983" s="1561">
        <f t="shared" si="60"/>
        <v>100</v>
      </c>
      <c r="K983" s="1563">
        <f t="shared" si="61"/>
        <v>0</v>
      </c>
      <c r="L983" s="1561"/>
      <c r="M983" s="1561"/>
      <c r="N983" s="1564">
        <f t="shared" si="62"/>
        <v>0</v>
      </c>
      <c r="O983" s="1561"/>
      <c r="P983" s="1753"/>
      <c r="Q983" s="1754">
        <f t="shared" si="63"/>
        <v>0</v>
      </c>
      <c r="R983" s="2079"/>
    </row>
    <row r="984" spans="3:18">
      <c r="C984" s="1558">
        <v>39</v>
      </c>
      <c r="D984" s="1559" t="s">
        <v>2422</v>
      </c>
      <c r="E984" s="1560">
        <v>5</v>
      </c>
      <c r="F984" s="1561" t="s">
        <v>543</v>
      </c>
      <c r="G984" s="1562">
        <v>2</v>
      </c>
      <c r="H984" s="1561">
        <v>2013</v>
      </c>
      <c r="I984" s="1563">
        <v>1024.0297599999999</v>
      </c>
      <c r="J984" s="1561">
        <f t="shared" si="60"/>
        <v>100</v>
      </c>
      <c r="K984" s="1563">
        <f t="shared" si="61"/>
        <v>0</v>
      </c>
      <c r="L984" s="1561"/>
      <c r="M984" s="1561"/>
      <c r="N984" s="1564">
        <f t="shared" si="62"/>
        <v>0</v>
      </c>
      <c r="O984" s="1561"/>
      <c r="P984" s="1753"/>
      <c r="Q984" s="1754">
        <f t="shared" si="63"/>
        <v>0</v>
      </c>
      <c r="R984" s="2079"/>
    </row>
    <row r="985" spans="3:18" ht="40.5">
      <c r="C985" s="1558">
        <v>40</v>
      </c>
      <c r="D985" s="1559" t="s">
        <v>2419</v>
      </c>
      <c r="E985" s="1560">
        <v>5</v>
      </c>
      <c r="F985" s="1561" t="s">
        <v>543</v>
      </c>
      <c r="G985" s="1562">
        <v>5</v>
      </c>
      <c r="H985" s="1561">
        <v>2020</v>
      </c>
      <c r="I985" s="1563">
        <v>2182.5</v>
      </c>
      <c r="J985" s="1561">
        <f t="shared" si="60"/>
        <v>100</v>
      </c>
      <c r="K985" s="1563">
        <f t="shared" si="61"/>
        <v>0</v>
      </c>
      <c r="L985" s="1561"/>
      <c r="M985" s="1561"/>
      <c r="N985" s="1564">
        <f t="shared" si="62"/>
        <v>0</v>
      </c>
      <c r="O985" s="1561"/>
      <c r="P985" s="1753"/>
      <c r="Q985" s="1754">
        <f t="shared" si="63"/>
        <v>0</v>
      </c>
      <c r="R985" s="2079"/>
    </row>
    <row r="986" spans="3:18" ht="54">
      <c r="C986" s="1558">
        <v>41</v>
      </c>
      <c r="D986" s="1559" t="s">
        <v>2423</v>
      </c>
      <c r="E986" s="1560">
        <v>5</v>
      </c>
      <c r="F986" s="1561" t="s">
        <v>2424</v>
      </c>
      <c r="G986" s="1562">
        <v>1</v>
      </c>
      <c r="H986" s="1561">
        <v>2017</v>
      </c>
      <c r="I986" s="1563">
        <v>538.79999999999995</v>
      </c>
      <c r="J986" s="1561">
        <f t="shared" si="60"/>
        <v>100</v>
      </c>
      <c r="K986" s="1563">
        <f t="shared" si="61"/>
        <v>0</v>
      </c>
      <c r="L986" s="1561"/>
      <c r="M986" s="1561"/>
      <c r="N986" s="1564">
        <f t="shared" si="62"/>
        <v>0</v>
      </c>
      <c r="O986" s="1561"/>
      <c r="P986" s="1753"/>
      <c r="Q986" s="1754">
        <f t="shared" si="63"/>
        <v>0</v>
      </c>
      <c r="R986" s="2079"/>
    </row>
    <row r="987" spans="3:18">
      <c r="C987" s="1558">
        <v>42</v>
      </c>
      <c r="D987" s="1559" t="s">
        <v>2425</v>
      </c>
      <c r="E987" s="1560">
        <v>5</v>
      </c>
      <c r="F987" s="1561" t="s">
        <v>543</v>
      </c>
      <c r="G987" s="1562">
        <v>1</v>
      </c>
      <c r="H987" s="1561">
        <v>2008</v>
      </c>
      <c r="I987" s="1563">
        <v>404.685</v>
      </c>
      <c r="J987" s="1561">
        <f t="shared" si="60"/>
        <v>100</v>
      </c>
      <c r="K987" s="1563">
        <f t="shared" si="61"/>
        <v>0</v>
      </c>
      <c r="L987" s="1561"/>
      <c r="M987" s="1561"/>
      <c r="N987" s="1564">
        <f t="shared" si="62"/>
        <v>0</v>
      </c>
      <c r="O987" s="1561"/>
      <c r="P987" s="1753"/>
      <c r="Q987" s="1754">
        <f t="shared" si="63"/>
        <v>0</v>
      </c>
      <c r="R987" s="2079"/>
    </row>
    <row r="988" spans="3:18">
      <c r="C988" s="1558">
        <v>43</v>
      </c>
      <c r="D988" s="1559" t="s">
        <v>5344</v>
      </c>
      <c r="E988" s="1560">
        <v>5</v>
      </c>
      <c r="F988" s="1561" t="s">
        <v>543</v>
      </c>
      <c r="G988" s="1562">
        <v>1</v>
      </c>
      <c r="H988" s="1561">
        <v>2021</v>
      </c>
      <c r="I988" s="1563">
        <v>351.35</v>
      </c>
      <c r="J988" s="1561">
        <f t="shared" si="60"/>
        <v>80</v>
      </c>
      <c r="K988" s="1563">
        <f t="shared" si="61"/>
        <v>70.269999999999982</v>
      </c>
      <c r="L988" s="1561"/>
      <c r="M988" s="1561"/>
      <c r="N988" s="1564">
        <f t="shared" si="62"/>
        <v>0</v>
      </c>
      <c r="O988" s="1561"/>
      <c r="P988" s="1753"/>
      <c r="Q988" s="1754">
        <f t="shared" si="63"/>
        <v>0</v>
      </c>
      <c r="R988" s="2079"/>
    </row>
    <row r="989" spans="3:18" ht="27">
      <c r="C989" s="1558">
        <v>44</v>
      </c>
      <c r="D989" s="1559" t="s">
        <v>5345</v>
      </c>
      <c r="E989" s="1560">
        <v>5</v>
      </c>
      <c r="F989" s="1561" t="s">
        <v>543</v>
      </c>
      <c r="G989" s="1562">
        <v>4</v>
      </c>
      <c r="H989" s="1561">
        <v>2022</v>
      </c>
      <c r="I989" s="1563">
        <v>2007.27</v>
      </c>
      <c r="J989" s="1561">
        <f t="shared" si="60"/>
        <v>60</v>
      </c>
      <c r="K989" s="1563">
        <f t="shared" si="61"/>
        <v>802.90800000000013</v>
      </c>
      <c r="L989" s="1561"/>
      <c r="M989" s="1561"/>
      <c r="N989" s="1564">
        <f t="shared" si="62"/>
        <v>0</v>
      </c>
      <c r="O989" s="1561"/>
      <c r="P989" s="1753"/>
      <c r="Q989" s="1754">
        <f t="shared" si="63"/>
        <v>0</v>
      </c>
      <c r="R989" s="2079"/>
    </row>
    <row r="990" spans="3:18">
      <c r="C990" s="1558">
        <v>44</v>
      </c>
      <c r="D990" s="1559" t="s">
        <v>6653</v>
      </c>
      <c r="E990" s="1560">
        <v>5</v>
      </c>
      <c r="F990" s="1561" t="s">
        <v>543</v>
      </c>
      <c r="G990" s="1562">
        <v>12</v>
      </c>
      <c r="H990" s="1561">
        <v>2022</v>
      </c>
      <c r="I990" s="1563">
        <v>4995</v>
      </c>
      <c r="J990" s="1561">
        <f t="shared" si="60"/>
        <v>60</v>
      </c>
      <c r="K990" s="1563">
        <f t="shared" si="61"/>
        <v>1998</v>
      </c>
      <c r="L990" s="1561"/>
      <c r="M990" s="1561"/>
      <c r="N990" s="1564">
        <f t="shared" si="62"/>
        <v>0</v>
      </c>
      <c r="O990" s="1561"/>
      <c r="P990" s="1753"/>
      <c r="Q990" s="1754">
        <f t="shared" si="63"/>
        <v>0</v>
      </c>
      <c r="R990" s="2079"/>
    </row>
    <row r="991" spans="3:18" ht="27">
      <c r="C991" s="1558">
        <v>45</v>
      </c>
      <c r="D991" s="1559" t="s">
        <v>6654</v>
      </c>
      <c r="E991" s="1560">
        <v>5</v>
      </c>
      <c r="F991" s="1561" t="s">
        <v>543</v>
      </c>
      <c r="G991" s="1562">
        <v>1</v>
      </c>
      <c r="H991" s="1561">
        <v>2022</v>
      </c>
      <c r="I991" s="1563">
        <v>399.9</v>
      </c>
      <c r="J991" s="1561">
        <f t="shared" si="60"/>
        <v>60</v>
      </c>
      <c r="K991" s="1563">
        <f t="shared" si="61"/>
        <v>159.96</v>
      </c>
      <c r="L991" s="1561"/>
      <c r="M991" s="1561"/>
      <c r="N991" s="1564">
        <f t="shared" si="62"/>
        <v>0</v>
      </c>
      <c r="O991" s="1561"/>
      <c r="P991" s="1753"/>
      <c r="Q991" s="1754">
        <f t="shared" si="63"/>
        <v>0</v>
      </c>
      <c r="R991" s="2079"/>
    </row>
    <row r="992" spans="3:18" ht="27">
      <c r="C992" s="1558">
        <v>46</v>
      </c>
      <c r="D992" s="1559" t="s">
        <v>6655</v>
      </c>
      <c r="E992" s="1560">
        <v>5</v>
      </c>
      <c r="F992" s="1561" t="s">
        <v>543</v>
      </c>
      <c r="G992" s="1562">
        <v>1</v>
      </c>
      <c r="H992" s="1561">
        <v>2023</v>
      </c>
      <c r="I992" s="1563">
        <v>501.81817999999998</v>
      </c>
      <c r="J992" s="1561">
        <f t="shared" si="60"/>
        <v>40</v>
      </c>
      <c r="K992" s="1563">
        <f t="shared" si="61"/>
        <v>301.09090800000001</v>
      </c>
      <c r="L992" s="1561"/>
      <c r="M992" s="1561"/>
      <c r="N992" s="1564">
        <f t="shared" si="62"/>
        <v>0</v>
      </c>
      <c r="O992" s="1561"/>
      <c r="P992" s="1753"/>
      <c r="Q992" s="1754">
        <f t="shared" si="63"/>
        <v>0</v>
      </c>
      <c r="R992" s="2079"/>
    </row>
    <row r="993" spans="3:18">
      <c r="C993" s="1558">
        <v>47</v>
      </c>
      <c r="D993" s="1559" t="s">
        <v>5338</v>
      </c>
      <c r="E993" s="1560">
        <v>5</v>
      </c>
      <c r="F993" s="1561" t="s">
        <v>543</v>
      </c>
      <c r="G993" s="1562">
        <v>1</v>
      </c>
      <c r="H993" s="1561">
        <v>2021</v>
      </c>
      <c r="I993" s="1563">
        <v>351.351</v>
      </c>
      <c r="J993" s="1561">
        <f t="shared" si="60"/>
        <v>80</v>
      </c>
      <c r="K993" s="1563">
        <f t="shared" si="61"/>
        <v>70.270199999999988</v>
      </c>
      <c r="L993" s="1561"/>
      <c r="M993" s="1561"/>
      <c r="N993" s="1564">
        <f t="shared" si="62"/>
        <v>0</v>
      </c>
      <c r="O993" s="1561"/>
      <c r="P993" s="1753"/>
      <c r="Q993" s="1754">
        <f t="shared" si="63"/>
        <v>0</v>
      </c>
      <c r="R993" s="2079"/>
    </row>
    <row r="994" spans="3:18" ht="27">
      <c r="C994" s="1558">
        <v>48</v>
      </c>
      <c r="D994" s="1559" t="s">
        <v>6655</v>
      </c>
      <c r="E994" s="1560">
        <v>5</v>
      </c>
      <c r="F994" s="1561" t="s">
        <v>543</v>
      </c>
      <c r="G994" s="1562">
        <v>6</v>
      </c>
      <c r="H994" s="1561">
        <v>2023</v>
      </c>
      <c r="I994" s="1563">
        <v>3010.9090799999999</v>
      </c>
      <c r="J994" s="1561">
        <f t="shared" si="60"/>
        <v>40</v>
      </c>
      <c r="K994" s="1563">
        <f t="shared" si="61"/>
        <v>1806.5454479999999</v>
      </c>
      <c r="L994" s="1561"/>
      <c r="M994" s="1561"/>
      <c r="N994" s="1564">
        <f t="shared" si="62"/>
        <v>0</v>
      </c>
      <c r="O994" s="1561"/>
      <c r="P994" s="1753"/>
      <c r="Q994" s="1754">
        <f t="shared" si="63"/>
        <v>0</v>
      </c>
      <c r="R994" s="2079"/>
    </row>
    <row r="995" spans="3:18" ht="27">
      <c r="C995" s="1558">
        <v>49</v>
      </c>
      <c r="D995" s="1559" t="s">
        <v>5345</v>
      </c>
      <c r="E995" s="1560">
        <v>5</v>
      </c>
      <c r="F995" s="1561" t="s">
        <v>543</v>
      </c>
      <c r="G995" s="1562">
        <v>6</v>
      </c>
      <c r="H995" s="1561">
        <v>2023</v>
      </c>
      <c r="I995" s="1563">
        <v>3010.9090799999999</v>
      </c>
      <c r="J995" s="1561">
        <f t="shared" si="60"/>
        <v>40</v>
      </c>
      <c r="K995" s="1563">
        <f t="shared" si="61"/>
        <v>1806.5454479999999</v>
      </c>
      <c r="L995" s="1561"/>
      <c r="M995" s="1561"/>
      <c r="N995" s="1564">
        <f t="shared" si="62"/>
        <v>0</v>
      </c>
      <c r="O995" s="1561"/>
      <c r="P995" s="1753"/>
      <c r="Q995" s="1754">
        <f t="shared" si="63"/>
        <v>0</v>
      </c>
      <c r="R995" s="2079"/>
    </row>
    <row r="996" spans="3:18" ht="27">
      <c r="C996" s="1558">
        <v>50</v>
      </c>
      <c r="D996" s="1559" t="s">
        <v>5345</v>
      </c>
      <c r="E996" s="1560">
        <v>5</v>
      </c>
      <c r="F996" s="1561" t="s">
        <v>543</v>
      </c>
      <c r="G996" s="1562">
        <v>6</v>
      </c>
      <c r="H996" s="1561">
        <v>2023</v>
      </c>
      <c r="I996" s="1563">
        <v>3010.9090799999999</v>
      </c>
      <c r="J996" s="1561">
        <f t="shared" si="60"/>
        <v>40</v>
      </c>
      <c r="K996" s="1563">
        <f t="shared" si="61"/>
        <v>1806.5454479999999</v>
      </c>
      <c r="L996" s="1561"/>
      <c r="M996" s="1561"/>
      <c r="N996" s="1564">
        <f t="shared" si="62"/>
        <v>0</v>
      </c>
      <c r="O996" s="1561"/>
      <c r="P996" s="1753"/>
      <c r="Q996" s="1754">
        <f t="shared" si="63"/>
        <v>0</v>
      </c>
      <c r="R996" s="2080"/>
    </row>
    <row r="997" spans="3:18" ht="27">
      <c r="C997" s="1565">
        <v>1</v>
      </c>
      <c r="D997" s="1152" t="s">
        <v>4088</v>
      </c>
      <c r="E997" s="1566">
        <v>5</v>
      </c>
      <c r="F997" s="1152" t="s">
        <v>543</v>
      </c>
      <c r="G997" s="1567">
        <v>1</v>
      </c>
      <c r="H997" s="1152">
        <v>2010</v>
      </c>
      <c r="I997" s="1568">
        <v>267.3</v>
      </c>
      <c r="J997" s="1152">
        <v>100</v>
      </c>
      <c r="K997" s="1568">
        <f t="shared" si="61"/>
        <v>0</v>
      </c>
      <c r="L997" s="1152"/>
      <c r="M997" s="1152"/>
      <c r="N997" s="1569">
        <f t="shared" si="62"/>
        <v>0</v>
      </c>
      <c r="O997" s="1152"/>
      <c r="P997" s="1755"/>
      <c r="Q997" s="1756">
        <f t="shared" si="63"/>
        <v>0</v>
      </c>
      <c r="R997" s="2141" t="s">
        <v>488</v>
      </c>
    </row>
    <row r="998" spans="3:18" ht="27">
      <c r="C998" s="1565">
        <v>2</v>
      </c>
      <c r="D998" s="1152" t="s">
        <v>4089</v>
      </c>
      <c r="E998" s="1566">
        <v>5</v>
      </c>
      <c r="F998" s="1152" t="s">
        <v>543</v>
      </c>
      <c r="G998" s="1567">
        <v>1</v>
      </c>
      <c r="H998" s="1152">
        <v>2010</v>
      </c>
      <c r="I998" s="1568">
        <v>241.7</v>
      </c>
      <c r="J998" s="1152">
        <v>100</v>
      </c>
      <c r="K998" s="1568">
        <f t="shared" si="61"/>
        <v>0</v>
      </c>
      <c r="L998" s="1152"/>
      <c r="M998" s="1152"/>
      <c r="N998" s="1569">
        <f t="shared" si="62"/>
        <v>0</v>
      </c>
      <c r="O998" s="1152"/>
      <c r="P998" s="1755"/>
      <c r="Q998" s="1756">
        <f t="shared" si="63"/>
        <v>0</v>
      </c>
      <c r="R998" s="2142"/>
    </row>
    <row r="999" spans="3:18" ht="27">
      <c r="C999" s="1565">
        <v>3</v>
      </c>
      <c r="D999" s="1152" t="s">
        <v>4089</v>
      </c>
      <c r="E999" s="1566">
        <v>5</v>
      </c>
      <c r="F999" s="1152" t="s">
        <v>543</v>
      </c>
      <c r="G999" s="1567">
        <v>1</v>
      </c>
      <c r="H999" s="1152">
        <v>2010</v>
      </c>
      <c r="I999" s="1568">
        <v>241.7</v>
      </c>
      <c r="J999" s="1152">
        <v>100</v>
      </c>
      <c r="K999" s="1568">
        <f t="shared" si="61"/>
        <v>0</v>
      </c>
      <c r="L999" s="1152"/>
      <c r="M999" s="1152"/>
      <c r="N999" s="1569">
        <f t="shared" si="62"/>
        <v>0</v>
      </c>
      <c r="O999" s="1152"/>
      <c r="P999" s="1755"/>
      <c r="Q999" s="1756">
        <f t="shared" si="63"/>
        <v>0</v>
      </c>
      <c r="R999" s="2142"/>
    </row>
    <row r="1000" spans="3:18" ht="27">
      <c r="C1000" s="1565">
        <v>4</v>
      </c>
      <c r="D1000" s="1152" t="s">
        <v>4090</v>
      </c>
      <c r="E1000" s="1566">
        <v>5</v>
      </c>
      <c r="F1000" s="1152" t="s">
        <v>543</v>
      </c>
      <c r="G1000" s="1567">
        <v>1</v>
      </c>
      <c r="H1000" s="1152">
        <v>2008</v>
      </c>
      <c r="I1000" s="1568">
        <v>641.5</v>
      </c>
      <c r="J1000" s="1152">
        <v>100</v>
      </c>
      <c r="K1000" s="1568">
        <f t="shared" si="61"/>
        <v>0</v>
      </c>
      <c r="L1000" s="1152"/>
      <c r="M1000" s="1152"/>
      <c r="N1000" s="1569">
        <f t="shared" si="62"/>
        <v>0</v>
      </c>
      <c r="O1000" s="1152"/>
      <c r="P1000" s="1755"/>
      <c r="Q1000" s="1756">
        <f t="shared" si="63"/>
        <v>0</v>
      </c>
      <c r="R1000" s="2142"/>
    </row>
    <row r="1001" spans="3:18" ht="27">
      <c r="C1001" s="1565">
        <v>5</v>
      </c>
      <c r="D1001" s="1152" t="s">
        <v>4090</v>
      </c>
      <c r="E1001" s="1566">
        <v>5</v>
      </c>
      <c r="F1001" s="1152" t="s">
        <v>543</v>
      </c>
      <c r="G1001" s="1567">
        <v>1</v>
      </c>
      <c r="H1001" s="1152">
        <v>2008</v>
      </c>
      <c r="I1001" s="1568">
        <v>641.5</v>
      </c>
      <c r="J1001" s="1152">
        <v>100</v>
      </c>
      <c r="K1001" s="1568">
        <f t="shared" si="61"/>
        <v>0</v>
      </c>
      <c r="L1001" s="1152"/>
      <c r="M1001" s="1152"/>
      <c r="N1001" s="1569">
        <f t="shared" si="62"/>
        <v>0</v>
      </c>
      <c r="O1001" s="1152"/>
      <c r="P1001" s="1755"/>
      <c r="Q1001" s="1756">
        <f t="shared" si="63"/>
        <v>0</v>
      </c>
      <c r="R1001" s="2142"/>
    </row>
    <row r="1002" spans="3:18">
      <c r="C1002" s="1565">
        <v>6</v>
      </c>
      <c r="D1002" s="1152" t="s">
        <v>4091</v>
      </c>
      <c r="E1002" s="1566">
        <v>5</v>
      </c>
      <c r="F1002" s="1152" t="s">
        <v>543</v>
      </c>
      <c r="G1002" s="1567">
        <v>1</v>
      </c>
      <c r="H1002" s="1152">
        <v>2011</v>
      </c>
      <c r="I1002" s="1568">
        <v>436.32</v>
      </c>
      <c r="J1002" s="1152">
        <v>100</v>
      </c>
      <c r="K1002" s="1568">
        <f t="shared" si="61"/>
        <v>0</v>
      </c>
      <c r="L1002" s="1152"/>
      <c r="M1002" s="1152"/>
      <c r="N1002" s="1569">
        <f t="shared" si="62"/>
        <v>0</v>
      </c>
      <c r="O1002" s="1152"/>
      <c r="P1002" s="1755"/>
      <c r="Q1002" s="1756">
        <f t="shared" si="63"/>
        <v>0</v>
      </c>
      <c r="R1002" s="2142"/>
    </row>
    <row r="1003" spans="3:18">
      <c r="C1003" s="1565">
        <v>7</v>
      </c>
      <c r="D1003" s="1152" t="s">
        <v>4091</v>
      </c>
      <c r="E1003" s="1566">
        <v>5</v>
      </c>
      <c r="F1003" s="1152" t="s">
        <v>543</v>
      </c>
      <c r="G1003" s="1567">
        <v>1</v>
      </c>
      <c r="H1003" s="1152">
        <v>2011</v>
      </c>
      <c r="I1003" s="1568">
        <v>436.32</v>
      </c>
      <c r="J1003" s="1152">
        <v>100</v>
      </c>
      <c r="K1003" s="1568">
        <f t="shared" si="61"/>
        <v>0</v>
      </c>
      <c r="L1003" s="1152"/>
      <c r="M1003" s="1152"/>
      <c r="N1003" s="1569">
        <f t="shared" si="62"/>
        <v>0</v>
      </c>
      <c r="O1003" s="1152"/>
      <c r="P1003" s="1755"/>
      <c r="Q1003" s="1756">
        <f t="shared" si="63"/>
        <v>0</v>
      </c>
      <c r="R1003" s="2142"/>
    </row>
    <row r="1004" spans="3:18">
      <c r="C1004" s="1565">
        <v>8</v>
      </c>
      <c r="D1004" s="1152" t="s">
        <v>4091</v>
      </c>
      <c r="E1004" s="1566">
        <v>5</v>
      </c>
      <c r="F1004" s="1152" t="s">
        <v>543</v>
      </c>
      <c r="G1004" s="1567">
        <v>1</v>
      </c>
      <c r="H1004" s="1152">
        <v>2011</v>
      </c>
      <c r="I1004" s="1568">
        <v>436.32</v>
      </c>
      <c r="J1004" s="1152">
        <v>100</v>
      </c>
      <c r="K1004" s="1568">
        <f t="shared" si="61"/>
        <v>0</v>
      </c>
      <c r="L1004" s="1152"/>
      <c r="M1004" s="1152"/>
      <c r="N1004" s="1569">
        <f t="shared" si="62"/>
        <v>0</v>
      </c>
      <c r="O1004" s="1152"/>
      <c r="P1004" s="1755"/>
      <c r="Q1004" s="1756">
        <f t="shared" si="63"/>
        <v>0</v>
      </c>
      <c r="R1004" s="2142"/>
    </row>
    <row r="1005" spans="3:18">
      <c r="C1005" s="1565">
        <v>9</v>
      </c>
      <c r="D1005" s="1152" t="s">
        <v>4092</v>
      </c>
      <c r="E1005" s="1566">
        <v>5</v>
      </c>
      <c r="F1005" s="1152" t="s">
        <v>543</v>
      </c>
      <c r="G1005" s="1567">
        <v>1</v>
      </c>
      <c r="H1005" s="1152">
        <v>2010</v>
      </c>
      <c r="I1005" s="1568">
        <v>404.685</v>
      </c>
      <c r="J1005" s="1152">
        <v>100</v>
      </c>
      <c r="K1005" s="1568">
        <f t="shared" si="61"/>
        <v>0</v>
      </c>
      <c r="L1005" s="1152"/>
      <c r="M1005" s="1152"/>
      <c r="N1005" s="1569">
        <f t="shared" si="62"/>
        <v>0</v>
      </c>
      <c r="O1005" s="1152"/>
      <c r="P1005" s="1755"/>
      <c r="Q1005" s="1756">
        <f t="shared" si="63"/>
        <v>0</v>
      </c>
      <c r="R1005" s="2142"/>
    </row>
    <row r="1006" spans="3:18">
      <c r="C1006" s="1565">
        <v>10</v>
      </c>
      <c r="D1006" s="1152" t="s">
        <v>4093</v>
      </c>
      <c r="E1006" s="1566">
        <v>5</v>
      </c>
      <c r="F1006" s="1152" t="s">
        <v>543</v>
      </c>
      <c r="G1006" s="1567">
        <v>1</v>
      </c>
      <c r="H1006" s="1152">
        <v>2008</v>
      </c>
      <c r="I1006" s="1568">
        <v>493.3</v>
      </c>
      <c r="J1006" s="1152">
        <v>100</v>
      </c>
      <c r="K1006" s="1568">
        <f t="shared" si="61"/>
        <v>0</v>
      </c>
      <c r="L1006" s="1152"/>
      <c r="M1006" s="1152"/>
      <c r="N1006" s="1569">
        <f t="shared" si="62"/>
        <v>0</v>
      </c>
      <c r="O1006" s="1152"/>
      <c r="P1006" s="1755"/>
      <c r="Q1006" s="1756">
        <f t="shared" si="63"/>
        <v>0</v>
      </c>
      <c r="R1006" s="2142"/>
    </row>
    <row r="1007" spans="3:18">
      <c r="C1007" s="1565">
        <v>11</v>
      </c>
      <c r="D1007" s="1152" t="s">
        <v>4094</v>
      </c>
      <c r="E1007" s="1566">
        <v>5</v>
      </c>
      <c r="F1007" s="1152" t="s">
        <v>543</v>
      </c>
      <c r="G1007" s="1567">
        <v>1</v>
      </c>
      <c r="H1007" s="1152">
        <v>2012</v>
      </c>
      <c r="I1007" s="1568">
        <v>270</v>
      </c>
      <c r="J1007" s="1152">
        <v>100</v>
      </c>
      <c r="K1007" s="1568">
        <f t="shared" si="61"/>
        <v>0</v>
      </c>
      <c r="L1007" s="1152"/>
      <c r="M1007" s="1152"/>
      <c r="N1007" s="1569">
        <f t="shared" si="62"/>
        <v>0</v>
      </c>
      <c r="O1007" s="1152"/>
      <c r="P1007" s="1755"/>
      <c r="Q1007" s="1756">
        <f t="shared" si="63"/>
        <v>0</v>
      </c>
      <c r="R1007" s="2142"/>
    </row>
    <row r="1008" spans="3:18">
      <c r="C1008" s="1565">
        <v>12</v>
      </c>
      <c r="D1008" s="1152" t="s">
        <v>4095</v>
      </c>
      <c r="E1008" s="1566">
        <v>5</v>
      </c>
      <c r="F1008" s="1152" t="s">
        <v>543</v>
      </c>
      <c r="G1008" s="1567">
        <v>1</v>
      </c>
      <c r="H1008" s="1152">
        <v>2007</v>
      </c>
      <c r="I1008" s="1568">
        <v>259.10000000000002</v>
      </c>
      <c r="J1008" s="1152">
        <v>100</v>
      </c>
      <c r="K1008" s="1568">
        <f t="shared" si="61"/>
        <v>0</v>
      </c>
      <c r="L1008" s="1152"/>
      <c r="M1008" s="1152"/>
      <c r="N1008" s="1569">
        <f t="shared" si="62"/>
        <v>0</v>
      </c>
      <c r="O1008" s="1152"/>
      <c r="P1008" s="1755"/>
      <c r="Q1008" s="1756">
        <f t="shared" si="63"/>
        <v>0</v>
      </c>
      <c r="R1008" s="2142"/>
    </row>
    <row r="1009" spans="3:18">
      <c r="C1009" s="1565">
        <v>13</v>
      </c>
      <c r="D1009" s="1152" t="s">
        <v>4096</v>
      </c>
      <c r="E1009" s="1566">
        <v>5</v>
      </c>
      <c r="F1009" s="1152" t="s">
        <v>543</v>
      </c>
      <c r="G1009" s="1567">
        <v>1</v>
      </c>
      <c r="H1009" s="1152">
        <v>2014</v>
      </c>
      <c r="I1009" s="1568">
        <v>150</v>
      </c>
      <c r="J1009" s="1152">
        <v>100</v>
      </c>
      <c r="K1009" s="1568">
        <f t="shared" si="61"/>
        <v>0</v>
      </c>
      <c r="L1009" s="1152"/>
      <c r="M1009" s="1152"/>
      <c r="N1009" s="1569">
        <f t="shared" si="62"/>
        <v>0</v>
      </c>
      <c r="O1009" s="1152"/>
      <c r="P1009" s="1755"/>
      <c r="Q1009" s="1756">
        <f t="shared" si="63"/>
        <v>0</v>
      </c>
      <c r="R1009" s="2142"/>
    </row>
    <row r="1010" spans="3:18">
      <c r="C1010" s="1565">
        <v>14</v>
      </c>
      <c r="D1010" s="1152" t="s">
        <v>4097</v>
      </c>
      <c r="E1010" s="1566">
        <v>5</v>
      </c>
      <c r="F1010" s="1152" t="s">
        <v>543</v>
      </c>
      <c r="G1010" s="1567">
        <v>1</v>
      </c>
      <c r="H1010" s="1152">
        <v>2014</v>
      </c>
      <c r="I1010" s="1568">
        <v>384.24</v>
      </c>
      <c r="J1010" s="1152">
        <v>100</v>
      </c>
      <c r="K1010" s="1568">
        <f t="shared" si="61"/>
        <v>0</v>
      </c>
      <c r="L1010" s="1152"/>
      <c r="M1010" s="1152"/>
      <c r="N1010" s="1569">
        <f t="shared" si="62"/>
        <v>0</v>
      </c>
      <c r="O1010" s="1152"/>
      <c r="P1010" s="1755"/>
      <c r="Q1010" s="1756">
        <f t="shared" si="63"/>
        <v>0</v>
      </c>
      <c r="R1010" s="2142"/>
    </row>
    <row r="1011" spans="3:18">
      <c r="C1011" s="1565">
        <v>15</v>
      </c>
      <c r="D1011" s="1152" t="s">
        <v>4098</v>
      </c>
      <c r="E1011" s="1566">
        <v>5</v>
      </c>
      <c r="F1011" s="1152" t="s">
        <v>543</v>
      </c>
      <c r="G1011" s="1567">
        <v>1</v>
      </c>
      <c r="H1011" s="1152">
        <v>2014</v>
      </c>
      <c r="I1011" s="1568">
        <v>290.2</v>
      </c>
      <c r="J1011" s="1152">
        <v>100</v>
      </c>
      <c r="K1011" s="1568">
        <f t="shared" si="61"/>
        <v>0</v>
      </c>
      <c r="L1011" s="1152"/>
      <c r="M1011" s="1152"/>
      <c r="N1011" s="1569">
        <f t="shared" si="62"/>
        <v>0</v>
      </c>
      <c r="O1011" s="1152"/>
      <c r="P1011" s="1755"/>
      <c r="Q1011" s="1756">
        <f t="shared" si="63"/>
        <v>0</v>
      </c>
      <c r="R1011" s="2142"/>
    </row>
    <row r="1012" spans="3:18" ht="27">
      <c r="C1012" s="1565">
        <v>16</v>
      </c>
      <c r="D1012" s="1152" t="s">
        <v>4099</v>
      </c>
      <c r="E1012" s="1566">
        <v>5</v>
      </c>
      <c r="F1012" s="1152" t="s">
        <v>543</v>
      </c>
      <c r="G1012" s="1567">
        <v>1</v>
      </c>
      <c r="H1012" s="1152">
        <v>2014</v>
      </c>
      <c r="I1012" s="1568">
        <v>493.3</v>
      </c>
      <c r="J1012" s="1152">
        <v>100</v>
      </c>
      <c r="K1012" s="1568">
        <f t="shared" si="61"/>
        <v>0</v>
      </c>
      <c r="L1012" s="1152"/>
      <c r="M1012" s="1152"/>
      <c r="N1012" s="1569">
        <f t="shared" si="62"/>
        <v>0</v>
      </c>
      <c r="O1012" s="1152"/>
      <c r="P1012" s="1755"/>
      <c r="Q1012" s="1756">
        <f t="shared" si="63"/>
        <v>0</v>
      </c>
      <c r="R1012" s="2142"/>
    </row>
    <row r="1013" spans="3:18">
      <c r="C1013" s="1565">
        <v>17</v>
      </c>
      <c r="D1013" s="1152" t="s">
        <v>4100</v>
      </c>
      <c r="E1013" s="1566">
        <v>5</v>
      </c>
      <c r="F1013" s="1152" t="s">
        <v>543</v>
      </c>
      <c r="G1013" s="1567">
        <v>1</v>
      </c>
      <c r="H1013" s="1152">
        <v>2014</v>
      </c>
      <c r="I1013" s="1568">
        <v>485.83879999999999</v>
      </c>
      <c r="J1013" s="1152">
        <v>100</v>
      </c>
      <c r="K1013" s="1568">
        <f t="shared" si="61"/>
        <v>0</v>
      </c>
      <c r="L1013" s="1152"/>
      <c r="M1013" s="1152"/>
      <c r="N1013" s="1569">
        <f t="shared" si="62"/>
        <v>0</v>
      </c>
      <c r="O1013" s="1152"/>
      <c r="P1013" s="1755"/>
      <c r="Q1013" s="1756">
        <f t="shared" si="63"/>
        <v>0</v>
      </c>
      <c r="R1013" s="2142"/>
    </row>
    <row r="1014" spans="3:18">
      <c r="C1014" s="1565">
        <v>18</v>
      </c>
      <c r="D1014" s="1152" t="s">
        <v>4100</v>
      </c>
      <c r="E1014" s="1566">
        <v>5</v>
      </c>
      <c r="F1014" s="1152" t="s">
        <v>543</v>
      </c>
      <c r="G1014" s="1567">
        <v>1</v>
      </c>
      <c r="H1014" s="1152">
        <v>2014</v>
      </c>
      <c r="I1014" s="1568">
        <v>485.83879999999999</v>
      </c>
      <c r="J1014" s="1152">
        <v>100</v>
      </c>
      <c r="K1014" s="1568">
        <f t="shared" si="61"/>
        <v>0</v>
      </c>
      <c r="L1014" s="1152"/>
      <c r="M1014" s="1152"/>
      <c r="N1014" s="1569">
        <f t="shared" si="62"/>
        <v>0</v>
      </c>
      <c r="O1014" s="1152"/>
      <c r="P1014" s="1755"/>
      <c r="Q1014" s="1756">
        <f t="shared" si="63"/>
        <v>0</v>
      </c>
      <c r="R1014" s="2142"/>
    </row>
    <row r="1015" spans="3:18">
      <c r="C1015" s="1565">
        <v>19</v>
      </c>
      <c r="D1015" s="1152" t="s">
        <v>4100</v>
      </c>
      <c r="E1015" s="1566">
        <v>5</v>
      </c>
      <c r="F1015" s="1152" t="s">
        <v>543</v>
      </c>
      <c r="G1015" s="1567">
        <v>1</v>
      </c>
      <c r="H1015" s="1152">
        <v>2014</v>
      </c>
      <c r="I1015" s="1568">
        <v>485.83879999999999</v>
      </c>
      <c r="J1015" s="1152">
        <v>100</v>
      </c>
      <c r="K1015" s="1568">
        <f t="shared" si="61"/>
        <v>0</v>
      </c>
      <c r="L1015" s="1152"/>
      <c r="M1015" s="1152"/>
      <c r="N1015" s="1569">
        <f t="shared" si="62"/>
        <v>0</v>
      </c>
      <c r="O1015" s="1152"/>
      <c r="P1015" s="1755"/>
      <c r="Q1015" s="1756">
        <f t="shared" si="63"/>
        <v>0</v>
      </c>
      <c r="R1015" s="2142"/>
    </row>
    <row r="1016" spans="3:18">
      <c r="C1016" s="1565">
        <v>20</v>
      </c>
      <c r="D1016" s="1152" t="s">
        <v>4100</v>
      </c>
      <c r="E1016" s="1566">
        <v>5</v>
      </c>
      <c r="F1016" s="1152" t="s">
        <v>543</v>
      </c>
      <c r="G1016" s="1567">
        <v>1</v>
      </c>
      <c r="H1016" s="1152">
        <v>2014</v>
      </c>
      <c r="I1016" s="1568">
        <v>485.83879999999999</v>
      </c>
      <c r="J1016" s="1152">
        <v>100</v>
      </c>
      <c r="K1016" s="1568">
        <f t="shared" si="61"/>
        <v>0</v>
      </c>
      <c r="L1016" s="1152"/>
      <c r="M1016" s="1152"/>
      <c r="N1016" s="1569">
        <f t="shared" si="62"/>
        <v>0</v>
      </c>
      <c r="O1016" s="1152"/>
      <c r="P1016" s="1755"/>
      <c r="Q1016" s="1756">
        <f t="shared" si="63"/>
        <v>0</v>
      </c>
      <c r="R1016" s="2142"/>
    </row>
    <row r="1017" spans="3:18">
      <c r="C1017" s="1565">
        <v>21</v>
      </c>
      <c r="D1017" s="1152" t="s">
        <v>4101</v>
      </c>
      <c r="E1017" s="1566">
        <v>5</v>
      </c>
      <c r="F1017" s="1152" t="s">
        <v>543</v>
      </c>
      <c r="G1017" s="1567">
        <v>1</v>
      </c>
      <c r="H1017" s="1152">
        <v>2013</v>
      </c>
      <c r="I1017" s="1568">
        <v>512.01487999999995</v>
      </c>
      <c r="J1017" s="1152">
        <v>100</v>
      </c>
      <c r="K1017" s="1568">
        <f t="shared" si="61"/>
        <v>0</v>
      </c>
      <c r="L1017" s="1152"/>
      <c r="M1017" s="1152"/>
      <c r="N1017" s="1569">
        <f t="shared" si="62"/>
        <v>0</v>
      </c>
      <c r="O1017" s="1152"/>
      <c r="P1017" s="1755"/>
      <c r="Q1017" s="1756">
        <f t="shared" si="63"/>
        <v>0</v>
      </c>
      <c r="R1017" s="2142"/>
    </row>
    <row r="1018" spans="3:18">
      <c r="C1018" s="1565">
        <v>22</v>
      </c>
      <c r="D1018" s="1152" t="s">
        <v>4102</v>
      </c>
      <c r="E1018" s="1566">
        <v>5</v>
      </c>
      <c r="F1018" s="1152" t="s">
        <v>543</v>
      </c>
      <c r="G1018" s="1567">
        <v>1</v>
      </c>
      <c r="H1018" s="1152">
        <v>2014</v>
      </c>
      <c r="I1018" s="1568">
        <v>501.87819999999999</v>
      </c>
      <c r="J1018" s="1152">
        <v>100</v>
      </c>
      <c r="K1018" s="1568">
        <f t="shared" si="61"/>
        <v>0</v>
      </c>
      <c r="L1018" s="1152"/>
      <c r="M1018" s="1152"/>
      <c r="N1018" s="1569">
        <f t="shared" si="62"/>
        <v>0</v>
      </c>
      <c r="O1018" s="1152"/>
      <c r="P1018" s="1755"/>
      <c r="Q1018" s="1756">
        <f t="shared" si="63"/>
        <v>0</v>
      </c>
      <c r="R1018" s="2142"/>
    </row>
    <row r="1019" spans="3:18">
      <c r="C1019" s="1565">
        <v>23</v>
      </c>
      <c r="D1019" s="1152" t="s">
        <v>4103</v>
      </c>
      <c r="E1019" s="1566">
        <v>5</v>
      </c>
      <c r="F1019" s="1152" t="s">
        <v>543</v>
      </c>
      <c r="G1019" s="1567">
        <v>1</v>
      </c>
      <c r="H1019" s="1152">
        <v>2015</v>
      </c>
      <c r="I1019" s="1568">
        <v>459</v>
      </c>
      <c r="J1019" s="1152">
        <v>100</v>
      </c>
      <c r="K1019" s="1568">
        <f t="shared" si="61"/>
        <v>0</v>
      </c>
      <c r="L1019" s="1152"/>
      <c r="M1019" s="1152"/>
      <c r="N1019" s="1569">
        <f t="shared" si="62"/>
        <v>0</v>
      </c>
      <c r="O1019" s="1152"/>
      <c r="P1019" s="1755"/>
      <c r="Q1019" s="1756">
        <f t="shared" si="63"/>
        <v>0</v>
      </c>
      <c r="R1019" s="2142"/>
    </row>
    <row r="1020" spans="3:18" ht="27">
      <c r="C1020" s="1565">
        <v>24</v>
      </c>
      <c r="D1020" s="1152" t="s">
        <v>4104</v>
      </c>
      <c r="E1020" s="1566">
        <v>5</v>
      </c>
      <c r="F1020" s="1152" t="s">
        <v>2406</v>
      </c>
      <c r="G1020" s="1567">
        <v>1</v>
      </c>
      <c r="H1020" s="1152">
        <v>2017</v>
      </c>
      <c r="I1020" s="1568">
        <v>750</v>
      </c>
      <c r="J1020" s="1152">
        <v>100</v>
      </c>
      <c r="K1020" s="1568">
        <f t="shared" si="61"/>
        <v>0</v>
      </c>
      <c r="L1020" s="1152"/>
      <c r="M1020" s="1152"/>
      <c r="N1020" s="1569">
        <f t="shared" si="62"/>
        <v>0</v>
      </c>
      <c r="O1020" s="1152"/>
      <c r="P1020" s="1755"/>
      <c r="Q1020" s="1756">
        <f t="shared" si="63"/>
        <v>0</v>
      </c>
      <c r="R1020" s="2142"/>
    </row>
    <row r="1021" spans="3:18" ht="27">
      <c r="C1021" s="1565">
        <v>25</v>
      </c>
      <c r="D1021" s="1152" t="s">
        <v>4104</v>
      </c>
      <c r="E1021" s="1566">
        <v>5</v>
      </c>
      <c r="F1021" s="1152" t="s">
        <v>2406</v>
      </c>
      <c r="G1021" s="1567">
        <v>1</v>
      </c>
      <c r="H1021" s="1152">
        <v>2017</v>
      </c>
      <c r="I1021" s="1568">
        <v>750</v>
      </c>
      <c r="J1021" s="1152">
        <v>100</v>
      </c>
      <c r="K1021" s="1568">
        <f t="shared" si="61"/>
        <v>0</v>
      </c>
      <c r="L1021" s="1152"/>
      <c r="M1021" s="1152"/>
      <c r="N1021" s="1569">
        <f t="shared" si="62"/>
        <v>0</v>
      </c>
      <c r="O1021" s="1152"/>
      <c r="P1021" s="1755"/>
      <c r="Q1021" s="1756">
        <f t="shared" si="63"/>
        <v>0</v>
      </c>
      <c r="R1021" s="2142"/>
    </row>
    <row r="1022" spans="3:18">
      <c r="C1022" s="1565">
        <v>26</v>
      </c>
      <c r="D1022" s="1152" t="s">
        <v>4105</v>
      </c>
      <c r="E1022" s="1566">
        <v>5</v>
      </c>
      <c r="F1022" s="1152" t="s">
        <v>543</v>
      </c>
      <c r="G1022" s="1567">
        <v>1</v>
      </c>
      <c r="H1022" s="1152">
        <v>2010</v>
      </c>
      <c r="I1022" s="1568">
        <v>658.32</v>
      </c>
      <c r="J1022" s="1152">
        <v>100</v>
      </c>
      <c r="K1022" s="1568">
        <f t="shared" si="61"/>
        <v>0</v>
      </c>
      <c r="L1022" s="1152"/>
      <c r="M1022" s="1152"/>
      <c r="N1022" s="1569">
        <f t="shared" si="62"/>
        <v>0</v>
      </c>
      <c r="O1022" s="1152"/>
      <c r="P1022" s="1755"/>
      <c r="Q1022" s="1756">
        <f t="shared" si="63"/>
        <v>0</v>
      </c>
      <c r="R1022" s="2142"/>
    </row>
    <row r="1023" spans="3:18">
      <c r="C1023" s="1565">
        <v>27</v>
      </c>
      <c r="D1023" s="1152" t="s">
        <v>4106</v>
      </c>
      <c r="E1023" s="1566">
        <v>5</v>
      </c>
      <c r="F1023" s="1152" t="s">
        <v>543</v>
      </c>
      <c r="G1023" s="1567">
        <v>1</v>
      </c>
      <c r="H1023" s="1152">
        <v>2011</v>
      </c>
      <c r="I1023" s="1568">
        <v>436.32</v>
      </c>
      <c r="J1023" s="1152">
        <v>100</v>
      </c>
      <c r="K1023" s="1568">
        <f t="shared" si="61"/>
        <v>0</v>
      </c>
      <c r="L1023" s="1152"/>
      <c r="M1023" s="1152"/>
      <c r="N1023" s="1569">
        <f t="shared" si="62"/>
        <v>0</v>
      </c>
      <c r="O1023" s="1152"/>
      <c r="P1023" s="1755"/>
      <c r="Q1023" s="1756">
        <f t="shared" si="63"/>
        <v>0</v>
      </c>
      <c r="R1023" s="2142"/>
    </row>
    <row r="1024" spans="3:18">
      <c r="C1024" s="1565">
        <v>28</v>
      </c>
      <c r="D1024" s="1152" t="s">
        <v>2914</v>
      </c>
      <c r="E1024" s="1566">
        <v>5</v>
      </c>
      <c r="F1024" s="1152" t="s">
        <v>543</v>
      </c>
      <c r="G1024" s="1567">
        <v>1</v>
      </c>
      <c r="H1024" s="1152">
        <v>2008</v>
      </c>
      <c r="I1024" s="1568">
        <v>404.685</v>
      </c>
      <c r="J1024" s="1152">
        <v>100</v>
      </c>
      <c r="K1024" s="1568">
        <f t="shared" si="61"/>
        <v>0</v>
      </c>
      <c r="L1024" s="1152"/>
      <c r="M1024" s="1152"/>
      <c r="N1024" s="1569">
        <f t="shared" si="62"/>
        <v>0</v>
      </c>
      <c r="O1024" s="1152"/>
      <c r="P1024" s="1755"/>
      <c r="Q1024" s="1756">
        <f t="shared" si="63"/>
        <v>0</v>
      </c>
      <c r="R1024" s="2142"/>
    </row>
    <row r="1025" spans="3:18" ht="27">
      <c r="C1025" s="1565">
        <v>29</v>
      </c>
      <c r="D1025" s="1152" t="s">
        <v>4107</v>
      </c>
      <c r="E1025" s="1566">
        <v>5</v>
      </c>
      <c r="F1025" s="1152" t="s">
        <v>543</v>
      </c>
      <c r="G1025" s="1567">
        <v>1</v>
      </c>
      <c r="H1025" s="1152">
        <v>2008</v>
      </c>
      <c r="I1025" s="1568">
        <v>493.3</v>
      </c>
      <c r="J1025" s="1152">
        <v>100</v>
      </c>
      <c r="K1025" s="1568">
        <f t="shared" si="61"/>
        <v>0</v>
      </c>
      <c r="L1025" s="1152"/>
      <c r="M1025" s="1152"/>
      <c r="N1025" s="1569">
        <f t="shared" si="62"/>
        <v>0</v>
      </c>
      <c r="O1025" s="1152"/>
      <c r="P1025" s="1755"/>
      <c r="Q1025" s="1756">
        <f t="shared" si="63"/>
        <v>0</v>
      </c>
      <c r="R1025" s="2142"/>
    </row>
    <row r="1026" spans="3:18" ht="40.5">
      <c r="C1026" s="1565">
        <v>30</v>
      </c>
      <c r="D1026" s="1152" t="s">
        <v>4108</v>
      </c>
      <c r="E1026" s="1566">
        <v>5</v>
      </c>
      <c r="F1026" s="1152" t="s">
        <v>2406</v>
      </c>
      <c r="G1026" s="1567">
        <v>1</v>
      </c>
      <c r="H1026" s="1152">
        <v>2017</v>
      </c>
      <c r="I1026" s="1568">
        <v>538.79999999999995</v>
      </c>
      <c r="J1026" s="1152">
        <v>100</v>
      </c>
      <c r="K1026" s="1568">
        <f t="shared" si="61"/>
        <v>0</v>
      </c>
      <c r="L1026" s="1152"/>
      <c r="M1026" s="1152"/>
      <c r="N1026" s="1569">
        <f t="shared" si="62"/>
        <v>0</v>
      </c>
      <c r="O1026" s="1152"/>
      <c r="P1026" s="1755"/>
      <c r="Q1026" s="1756">
        <f t="shared" si="63"/>
        <v>0</v>
      </c>
      <c r="R1026" s="2142"/>
    </row>
    <row r="1027" spans="3:18">
      <c r="C1027" s="1565">
        <v>31</v>
      </c>
      <c r="D1027" s="1152" t="s">
        <v>4109</v>
      </c>
      <c r="E1027" s="1566">
        <v>5</v>
      </c>
      <c r="F1027" s="1152" t="s">
        <v>543</v>
      </c>
      <c r="G1027" s="1567">
        <v>1</v>
      </c>
      <c r="H1027" s="1152">
        <v>2007</v>
      </c>
      <c r="I1027" s="1568">
        <v>414.23250000000002</v>
      </c>
      <c r="J1027" s="1152">
        <v>100</v>
      </c>
      <c r="K1027" s="1568">
        <f t="shared" si="61"/>
        <v>0</v>
      </c>
      <c r="L1027" s="1152"/>
      <c r="M1027" s="1152"/>
      <c r="N1027" s="1569">
        <f t="shared" si="62"/>
        <v>0</v>
      </c>
      <c r="O1027" s="1152"/>
      <c r="P1027" s="1755"/>
      <c r="Q1027" s="1756">
        <f t="shared" si="63"/>
        <v>0</v>
      </c>
      <c r="R1027" s="2142"/>
    </row>
    <row r="1028" spans="3:18">
      <c r="C1028" s="1565">
        <v>32</v>
      </c>
      <c r="D1028" s="1152" t="s">
        <v>4109</v>
      </c>
      <c r="E1028" s="1566">
        <v>5</v>
      </c>
      <c r="F1028" s="1152" t="s">
        <v>543</v>
      </c>
      <c r="G1028" s="1567">
        <v>1</v>
      </c>
      <c r="H1028" s="1152">
        <v>2007</v>
      </c>
      <c r="I1028" s="1568">
        <v>414.23250000000002</v>
      </c>
      <c r="J1028" s="1152">
        <v>100</v>
      </c>
      <c r="K1028" s="1568">
        <f t="shared" si="61"/>
        <v>0</v>
      </c>
      <c r="L1028" s="1152"/>
      <c r="M1028" s="1152"/>
      <c r="N1028" s="1569">
        <f t="shared" si="62"/>
        <v>0</v>
      </c>
      <c r="O1028" s="1152"/>
      <c r="P1028" s="1755"/>
      <c r="Q1028" s="1756">
        <f t="shared" si="63"/>
        <v>0</v>
      </c>
      <c r="R1028" s="2142"/>
    </row>
    <row r="1029" spans="3:18">
      <c r="C1029" s="1565">
        <v>33</v>
      </c>
      <c r="D1029" s="1152" t="s">
        <v>4109</v>
      </c>
      <c r="E1029" s="1566">
        <v>5</v>
      </c>
      <c r="F1029" s="1152" t="s">
        <v>543</v>
      </c>
      <c r="G1029" s="1567">
        <v>1</v>
      </c>
      <c r="H1029" s="1152">
        <v>2007</v>
      </c>
      <c r="I1029" s="1568">
        <v>414.23250000000002</v>
      </c>
      <c r="J1029" s="1152">
        <v>100</v>
      </c>
      <c r="K1029" s="1568">
        <f t="shared" si="61"/>
        <v>0</v>
      </c>
      <c r="L1029" s="1152"/>
      <c r="M1029" s="1152"/>
      <c r="N1029" s="1569">
        <f t="shared" si="62"/>
        <v>0</v>
      </c>
      <c r="O1029" s="1152"/>
      <c r="P1029" s="1755"/>
      <c r="Q1029" s="1756">
        <f t="shared" si="63"/>
        <v>0</v>
      </c>
      <c r="R1029" s="2142"/>
    </row>
    <row r="1030" spans="3:18">
      <c r="C1030" s="1565">
        <v>34</v>
      </c>
      <c r="D1030" s="1152" t="s">
        <v>4109</v>
      </c>
      <c r="E1030" s="1566">
        <v>5</v>
      </c>
      <c r="F1030" s="1152" t="s">
        <v>543</v>
      </c>
      <c r="G1030" s="1567">
        <v>1</v>
      </c>
      <c r="H1030" s="1152">
        <v>2007</v>
      </c>
      <c r="I1030" s="1568">
        <v>414.23250000000002</v>
      </c>
      <c r="J1030" s="1152">
        <v>100</v>
      </c>
      <c r="K1030" s="1568">
        <f t="shared" ref="K1030:K1069" si="64">IF(J1030=100,0,I1030-I1030*J1030%)</f>
        <v>0</v>
      </c>
      <c r="L1030" s="1152"/>
      <c r="M1030" s="1152"/>
      <c r="N1030" s="1569">
        <f t="shared" si="62"/>
        <v>0</v>
      </c>
      <c r="O1030" s="1152"/>
      <c r="P1030" s="1755"/>
      <c r="Q1030" s="1756">
        <f t="shared" si="63"/>
        <v>0</v>
      </c>
      <c r="R1030" s="2142"/>
    </row>
    <row r="1031" spans="3:18">
      <c r="C1031" s="1565">
        <v>35</v>
      </c>
      <c r="D1031" s="1152" t="s">
        <v>4109</v>
      </c>
      <c r="E1031" s="1566">
        <v>5</v>
      </c>
      <c r="F1031" s="1152" t="s">
        <v>543</v>
      </c>
      <c r="G1031" s="1567">
        <v>1</v>
      </c>
      <c r="H1031" s="1152">
        <v>2007</v>
      </c>
      <c r="I1031" s="1568">
        <v>414.23250000000002</v>
      </c>
      <c r="J1031" s="1152">
        <v>100</v>
      </c>
      <c r="K1031" s="1568">
        <f t="shared" si="64"/>
        <v>0</v>
      </c>
      <c r="L1031" s="1152"/>
      <c r="M1031" s="1152"/>
      <c r="N1031" s="1569">
        <f t="shared" si="62"/>
        <v>0</v>
      </c>
      <c r="O1031" s="1152"/>
      <c r="P1031" s="1755"/>
      <c r="Q1031" s="1756">
        <f t="shared" si="63"/>
        <v>0</v>
      </c>
      <c r="R1031" s="2142"/>
    </row>
    <row r="1032" spans="3:18">
      <c r="C1032" s="1565">
        <v>36</v>
      </c>
      <c r="D1032" s="1152" t="s">
        <v>4110</v>
      </c>
      <c r="E1032" s="1566">
        <v>5</v>
      </c>
      <c r="F1032" s="1152" t="s">
        <v>543</v>
      </c>
      <c r="G1032" s="1567">
        <v>1</v>
      </c>
      <c r="H1032" s="1152">
        <v>2007</v>
      </c>
      <c r="I1032" s="1568">
        <v>384.24</v>
      </c>
      <c r="J1032" s="1152">
        <v>100</v>
      </c>
      <c r="K1032" s="1568">
        <f t="shared" si="64"/>
        <v>0</v>
      </c>
      <c r="L1032" s="1152"/>
      <c r="M1032" s="1152"/>
      <c r="N1032" s="1569">
        <f t="shared" si="62"/>
        <v>0</v>
      </c>
      <c r="O1032" s="1152"/>
      <c r="P1032" s="1755"/>
      <c r="Q1032" s="1756">
        <f t="shared" si="63"/>
        <v>0</v>
      </c>
      <c r="R1032" s="2142"/>
    </row>
    <row r="1033" spans="3:18">
      <c r="C1033" s="1565">
        <v>37</v>
      </c>
      <c r="D1033" s="1152" t="s">
        <v>4111</v>
      </c>
      <c r="E1033" s="1566">
        <v>5</v>
      </c>
      <c r="F1033" s="1152" t="s">
        <v>543</v>
      </c>
      <c r="G1033" s="1567">
        <v>1</v>
      </c>
      <c r="H1033" s="1570">
        <v>2007</v>
      </c>
      <c r="I1033" s="1568">
        <v>384.24</v>
      </c>
      <c r="J1033" s="1152">
        <v>100</v>
      </c>
      <c r="K1033" s="1568">
        <f t="shared" si="64"/>
        <v>0</v>
      </c>
      <c r="L1033" s="1152"/>
      <c r="M1033" s="1152"/>
      <c r="N1033" s="1569">
        <f t="shared" si="62"/>
        <v>0</v>
      </c>
      <c r="O1033" s="1152"/>
      <c r="P1033" s="1755"/>
      <c r="Q1033" s="1756">
        <f t="shared" si="63"/>
        <v>0</v>
      </c>
      <c r="R1033" s="2142"/>
    </row>
    <row r="1034" spans="3:18" ht="27">
      <c r="C1034" s="1565">
        <v>38</v>
      </c>
      <c r="D1034" s="1152" t="s">
        <v>2369</v>
      </c>
      <c r="E1034" s="1566">
        <v>5</v>
      </c>
      <c r="F1034" s="1152" t="s">
        <v>543</v>
      </c>
      <c r="G1034" s="1567">
        <v>1</v>
      </c>
      <c r="H1034" s="1570">
        <v>2019</v>
      </c>
      <c r="I1034" s="1568">
        <v>446.4</v>
      </c>
      <c r="J1034" s="1152">
        <v>100</v>
      </c>
      <c r="K1034" s="1568">
        <f t="shared" si="64"/>
        <v>0</v>
      </c>
      <c r="L1034" s="1152"/>
      <c r="M1034" s="1152"/>
      <c r="N1034" s="1569">
        <f t="shared" si="62"/>
        <v>0</v>
      </c>
      <c r="O1034" s="1152"/>
      <c r="P1034" s="1755"/>
      <c r="Q1034" s="1756">
        <f t="shared" si="63"/>
        <v>0</v>
      </c>
      <c r="R1034" s="2142"/>
    </row>
    <row r="1035" spans="3:18" ht="27">
      <c r="C1035" s="1565">
        <v>39</v>
      </c>
      <c r="D1035" s="1152" t="s">
        <v>2369</v>
      </c>
      <c r="E1035" s="1566">
        <v>5</v>
      </c>
      <c r="F1035" s="1152" t="s">
        <v>543</v>
      </c>
      <c r="G1035" s="1567">
        <v>1</v>
      </c>
      <c r="H1035" s="1570">
        <v>2019</v>
      </c>
      <c r="I1035" s="1568">
        <v>446.4</v>
      </c>
      <c r="J1035" s="1152">
        <v>100</v>
      </c>
      <c r="K1035" s="1568">
        <f t="shared" si="64"/>
        <v>0</v>
      </c>
      <c r="L1035" s="1152"/>
      <c r="M1035" s="1152"/>
      <c r="N1035" s="1569">
        <f t="shared" si="62"/>
        <v>0</v>
      </c>
      <c r="O1035" s="1152"/>
      <c r="P1035" s="1755"/>
      <c r="Q1035" s="1756">
        <f t="shared" si="63"/>
        <v>0</v>
      </c>
      <c r="R1035" s="2142"/>
    </row>
    <row r="1036" spans="3:18" ht="27">
      <c r="C1036" s="1565">
        <v>40</v>
      </c>
      <c r="D1036" s="1152" t="s">
        <v>2371</v>
      </c>
      <c r="E1036" s="1566">
        <v>5</v>
      </c>
      <c r="F1036" s="1152" t="s">
        <v>543</v>
      </c>
      <c r="G1036" s="1567">
        <v>1</v>
      </c>
      <c r="H1036" s="1570">
        <v>2019</v>
      </c>
      <c r="I1036" s="1568">
        <v>428</v>
      </c>
      <c r="J1036" s="1152">
        <v>100</v>
      </c>
      <c r="K1036" s="1568">
        <f t="shared" si="64"/>
        <v>0</v>
      </c>
      <c r="L1036" s="1152"/>
      <c r="M1036" s="1152"/>
      <c r="N1036" s="1569">
        <f t="shared" si="62"/>
        <v>0</v>
      </c>
      <c r="O1036" s="1152"/>
      <c r="P1036" s="1755"/>
      <c r="Q1036" s="1756">
        <f t="shared" si="63"/>
        <v>0</v>
      </c>
      <c r="R1036" s="2142"/>
    </row>
    <row r="1037" spans="3:18" ht="27">
      <c r="C1037" s="1565">
        <v>41</v>
      </c>
      <c r="D1037" s="1152" t="s">
        <v>2371</v>
      </c>
      <c r="E1037" s="1566">
        <v>5</v>
      </c>
      <c r="F1037" s="1152" t="s">
        <v>543</v>
      </c>
      <c r="G1037" s="1567">
        <v>1</v>
      </c>
      <c r="H1037" s="1570">
        <v>2019</v>
      </c>
      <c r="I1037" s="1568">
        <v>428</v>
      </c>
      <c r="J1037" s="1152">
        <v>100</v>
      </c>
      <c r="K1037" s="1568">
        <f t="shared" si="64"/>
        <v>0</v>
      </c>
      <c r="L1037" s="1152"/>
      <c r="M1037" s="1152"/>
      <c r="N1037" s="1569">
        <f t="shared" si="62"/>
        <v>0</v>
      </c>
      <c r="O1037" s="1152"/>
      <c r="P1037" s="1755"/>
      <c r="Q1037" s="1756">
        <f t="shared" si="63"/>
        <v>0</v>
      </c>
      <c r="R1037" s="2142"/>
    </row>
    <row r="1038" spans="3:18" ht="27">
      <c r="C1038" s="1565">
        <v>42</v>
      </c>
      <c r="D1038" s="1152" t="s">
        <v>2371</v>
      </c>
      <c r="E1038" s="1566">
        <v>5</v>
      </c>
      <c r="F1038" s="1152" t="s">
        <v>543</v>
      </c>
      <c r="G1038" s="1567">
        <v>1</v>
      </c>
      <c r="H1038" s="1570">
        <v>2019</v>
      </c>
      <c r="I1038" s="1568">
        <v>428</v>
      </c>
      <c r="J1038" s="1152">
        <v>100</v>
      </c>
      <c r="K1038" s="1568">
        <f t="shared" si="64"/>
        <v>0</v>
      </c>
      <c r="L1038" s="1152"/>
      <c r="M1038" s="1152"/>
      <c r="N1038" s="1569">
        <f t="shared" si="62"/>
        <v>0</v>
      </c>
      <c r="O1038" s="1152"/>
      <c r="P1038" s="1755"/>
      <c r="Q1038" s="1756">
        <f t="shared" si="63"/>
        <v>0</v>
      </c>
      <c r="R1038" s="2142"/>
    </row>
    <row r="1039" spans="3:18" ht="27">
      <c r="C1039" s="1565">
        <v>43</v>
      </c>
      <c r="D1039" s="1152" t="s">
        <v>2371</v>
      </c>
      <c r="E1039" s="1566">
        <v>5</v>
      </c>
      <c r="F1039" s="1152" t="s">
        <v>543</v>
      </c>
      <c r="G1039" s="1567">
        <v>1</v>
      </c>
      <c r="H1039" s="1570">
        <v>2019</v>
      </c>
      <c r="I1039" s="1568">
        <v>428</v>
      </c>
      <c r="J1039" s="1152">
        <v>100</v>
      </c>
      <c r="K1039" s="1568">
        <f t="shared" si="64"/>
        <v>0</v>
      </c>
      <c r="L1039" s="1152"/>
      <c r="M1039" s="1152"/>
      <c r="N1039" s="1569">
        <f t="shared" si="62"/>
        <v>0</v>
      </c>
      <c r="O1039" s="1152"/>
      <c r="P1039" s="1755"/>
      <c r="Q1039" s="1756">
        <f t="shared" si="63"/>
        <v>0</v>
      </c>
      <c r="R1039" s="2142"/>
    </row>
    <row r="1040" spans="3:18" ht="27">
      <c r="C1040" s="1565">
        <v>44</v>
      </c>
      <c r="D1040" s="1152" t="s">
        <v>2371</v>
      </c>
      <c r="E1040" s="1566">
        <v>5</v>
      </c>
      <c r="F1040" s="1152" t="s">
        <v>543</v>
      </c>
      <c r="G1040" s="1567">
        <v>1</v>
      </c>
      <c r="H1040" s="1570">
        <v>2019</v>
      </c>
      <c r="I1040" s="1568">
        <v>428</v>
      </c>
      <c r="J1040" s="1152">
        <v>100</v>
      </c>
      <c r="K1040" s="1568">
        <f t="shared" si="64"/>
        <v>0</v>
      </c>
      <c r="L1040" s="1152"/>
      <c r="M1040" s="1152"/>
      <c r="N1040" s="1569">
        <f t="shared" si="62"/>
        <v>0</v>
      </c>
      <c r="O1040" s="1152"/>
      <c r="P1040" s="1755"/>
      <c r="Q1040" s="1756">
        <f t="shared" si="63"/>
        <v>0</v>
      </c>
      <c r="R1040" s="2142"/>
    </row>
    <row r="1041" spans="3:18" ht="27">
      <c r="C1041" s="1565">
        <v>45</v>
      </c>
      <c r="D1041" s="1152" t="s">
        <v>2371</v>
      </c>
      <c r="E1041" s="1566">
        <v>5</v>
      </c>
      <c r="F1041" s="1152" t="s">
        <v>543</v>
      </c>
      <c r="G1041" s="1567">
        <v>1</v>
      </c>
      <c r="H1041" s="1570">
        <v>2019</v>
      </c>
      <c r="I1041" s="1568">
        <v>428</v>
      </c>
      <c r="J1041" s="1152">
        <v>100</v>
      </c>
      <c r="K1041" s="1568">
        <f t="shared" si="64"/>
        <v>0</v>
      </c>
      <c r="L1041" s="1152"/>
      <c r="M1041" s="1152"/>
      <c r="N1041" s="1569">
        <f t="shared" si="62"/>
        <v>0</v>
      </c>
      <c r="O1041" s="1152"/>
      <c r="P1041" s="1755"/>
      <c r="Q1041" s="1756">
        <f t="shared" si="63"/>
        <v>0</v>
      </c>
      <c r="R1041" s="2142"/>
    </row>
    <row r="1042" spans="3:18" ht="27">
      <c r="C1042" s="1565">
        <v>46</v>
      </c>
      <c r="D1042" s="1152" t="s">
        <v>2371</v>
      </c>
      <c r="E1042" s="1566">
        <v>5</v>
      </c>
      <c r="F1042" s="1152" t="s">
        <v>543</v>
      </c>
      <c r="G1042" s="1567">
        <v>1</v>
      </c>
      <c r="H1042" s="1570">
        <v>2019</v>
      </c>
      <c r="I1042" s="1568">
        <v>428</v>
      </c>
      <c r="J1042" s="1152">
        <v>100</v>
      </c>
      <c r="K1042" s="1568">
        <f t="shared" si="64"/>
        <v>0</v>
      </c>
      <c r="L1042" s="1152"/>
      <c r="M1042" s="1152"/>
      <c r="N1042" s="1569">
        <f t="shared" ref="N1042:N1069" si="65">+L1042*M1042</f>
        <v>0</v>
      </c>
      <c r="O1042" s="1152"/>
      <c r="P1042" s="1755"/>
      <c r="Q1042" s="1756">
        <f t="shared" si="63"/>
        <v>0</v>
      </c>
      <c r="R1042" s="2142"/>
    </row>
    <row r="1043" spans="3:18" ht="27">
      <c r="C1043" s="1565">
        <v>47</v>
      </c>
      <c r="D1043" s="1152" t="s">
        <v>2371</v>
      </c>
      <c r="E1043" s="1566">
        <v>5</v>
      </c>
      <c r="F1043" s="1152" t="s">
        <v>543</v>
      </c>
      <c r="G1043" s="1567">
        <v>1</v>
      </c>
      <c r="H1043" s="1570">
        <v>2019</v>
      </c>
      <c r="I1043" s="1568">
        <v>428</v>
      </c>
      <c r="J1043" s="1152">
        <v>100</v>
      </c>
      <c r="K1043" s="1568">
        <f t="shared" si="64"/>
        <v>0</v>
      </c>
      <c r="L1043" s="1152"/>
      <c r="M1043" s="1152"/>
      <c r="N1043" s="1569">
        <f t="shared" si="65"/>
        <v>0</v>
      </c>
      <c r="O1043" s="1152"/>
      <c r="P1043" s="1755"/>
      <c r="Q1043" s="1756">
        <f t="shared" ref="Q1043:Q1069" si="66">+O1043*P1043</f>
        <v>0</v>
      </c>
      <c r="R1043" s="2142"/>
    </row>
    <row r="1044" spans="3:18" ht="27">
      <c r="C1044" s="1565">
        <v>48</v>
      </c>
      <c r="D1044" s="1152" t="s">
        <v>2371</v>
      </c>
      <c r="E1044" s="1566">
        <v>5</v>
      </c>
      <c r="F1044" s="1152" t="s">
        <v>543</v>
      </c>
      <c r="G1044" s="1567">
        <v>1</v>
      </c>
      <c r="H1044" s="1570">
        <v>2019</v>
      </c>
      <c r="I1044" s="1568">
        <v>428</v>
      </c>
      <c r="J1044" s="1152">
        <v>100</v>
      </c>
      <c r="K1044" s="1568">
        <f t="shared" si="64"/>
        <v>0</v>
      </c>
      <c r="L1044" s="1152"/>
      <c r="M1044" s="1152"/>
      <c r="N1044" s="1569">
        <f t="shared" si="65"/>
        <v>0</v>
      </c>
      <c r="O1044" s="1152"/>
      <c r="P1044" s="1755"/>
      <c r="Q1044" s="1756">
        <f t="shared" si="66"/>
        <v>0</v>
      </c>
      <c r="R1044" s="2142"/>
    </row>
    <row r="1045" spans="3:18" ht="27">
      <c r="C1045" s="1565">
        <v>49</v>
      </c>
      <c r="D1045" s="1152" t="s">
        <v>2371</v>
      </c>
      <c r="E1045" s="1566">
        <v>5</v>
      </c>
      <c r="F1045" s="1152" t="s">
        <v>543</v>
      </c>
      <c r="G1045" s="1567">
        <v>1</v>
      </c>
      <c r="H1045" s="1570">
        <v>2019</v>
      </c>
      <c r="I1045" s="1568">
        <v>428</v>
      </c>
      <c r="J1045" s="1152">
        <v>100</v>
      </c>
      <c r="K1045" s="1568">
        <f t="shared" si="64"/>
        <v>0</v>
      </c>
      <c r="L1045" s="1152"/>
      <c r="M1045" s="1152"/>
      <c r="N1045" s="1569">
        <f t="shared" si="65"/>
        <v>0</v>
      </c>
      <c r="O1045" s="1152"/>
      <c r="P1045" s="1755"/>
      <c r="Q1045" s="1756">
        <f t="shared" si="66"/>
        <v>0</v>
      </c>
      <c r="R1045" s="2142"/>
    </row>
    <row r="1046" spans="3:18" ht="27">
      <c r="C1046" s="1565">
        <v>50</v>
      </c>
      <c r="D1046" s="1152" t="s">
        <v>2830</v>
      </c>
      <c r="E1046" s="1566">
        <v>5</v>
      </c>
      <c r="F1046" s="1152" t="s">
        <v>543</v>
      </c>
      <c r="G1046" s="1567">
        <v>1</v>
      </c>
      <c r="H1046" s="1570">
        <v>2019</v>
      </c>
      <c r="I1046" s="1568">
        <v>449.9</v>
      </c>
      <c r="J1046" s="1152">
        <v>100</v>
      </c>
      <c r="K1046" s="1568">
        <f t="shared" si="64"/>
        <v>0</v>
      </c>
      <c r="L1046" s="1152"/>
      <c r="M1046" s="1152"/>
      <c r="N1046" s="1569">
        <f t="shared" si="65"/>
        <v>0</v>
      </c>
      <c r="O1046" s="1152"/>
      <c r="P1046" s="1755"/>
      <c r="Q1046" s="1756">
        <f t="shared" si="66"/>
        <v>0</v>
      </c>
      <c r="R1046" s="2142"/>
    </row>
    <row r="1047" spans="3:18" ht="27">
      <c r="C1047" s="1565">
        <v>51</v>
      </c>
      <c r="D1047" s="1152" t="s">
        <v>2830</v>
      </c>
      <c r="E1047" s="1566">
        <v>5</v>
      </c>
      <c r="F1047" s="1152" t="s">
        <v>543</v>
      </c>
      <c r="G1047" s="1567">
        <v>1</v>
      </c>
      <c r="H1047" s="1570">
        <v>2019</v>
      </c>
      <c r="I1047" s="1568">
        <v>449.9</v>
      </c>
      <c r="J1047" s="1152">
        <v>100</v>
      </c>
      <c r="K1047" s="1568">
        <f t="shared" si="64"/>
        <v>0</v>
      </c>
      <c r="L1047" s="1152"/>
      <c r="M1047" s="1152"/>
      <c r="N1047" s="1569">
        <f t="shared" si="65"/>
        <v>0</v>
      </c>
      <c r="O1047" s="1152"/>
      <c r="P1047" s="1755"/>
      <c r="Q1047" s="1756">
        <f t="shared" si="66"/>
        <v>0</v>
      </c>
      <c r="R1047" s="2142"/>
    </row>
    <row r="1048" spans="3:18" ht="27">
      <c r="C1048" s="1565">
        <v>52</v>
      </c>
      <c r="D1048" s="1152" t="s">
        <v>2830</v>
      </c>
      <c r="E1048" s="1566">
        <v>5</v>
      </c>
      <c r="F1048" s="1152" t="s">
        <v>543</v>
      </c>
      <c r="G1048" s="1567">
        <v>1</v>
      </c>
      <c r="H1048" s="1570">
        <v>2019</v>
      </c>
      <c r="I1048" s="1568">
        <v>449.9</v>
      </c>
      <c r="J1048" s="1152">
        <v>100</v>
      </c>
      <c r="K1048" s="1568">
        <f t="shared" si="64"/>
        <v>0</v>
      </c>
      <c r="L1048" s="1152"/>
      <c r="M1048" s="1152"/>
      <c r="N1048" s="1569">
        <f t="shared" si="65"/>
        <v>0</v>
      </c>
      <c r="O1048" s="1152"/>
      <c r="P1048" s="1755"/>
      <c r="Q1048" s="1756">
        <f t="shared" si="66"/>
        <v>0</v>
      </c>
      <c r="R1048" s="2142"/>
    </row>
    <row r="1049" spans="3:18" ht="27">
      <c r="C1049" s="1565">
        <v>53</v>
      </c>
      <c r="D1049" s="1152" t="s">
        <v>2830</v>
      </c>
      <c r="E1049" s="1566">
        <v>5</v>
      </c>
      <c r="F1049" s="1152" t="s">
        <v>543</v>
      </c>
      <c r="G1049" s="1567">
        <v>1</v>
      </c>
      <c r="H1049" s="1570">
        <v>2019</v>
      </c>
      <c r="I1049" s="1568">
        <v>449.9</v>
      </c>
      <c r="J1049" s="1152">
        <v>100</v>
      </c>
      <c r="K1049" s="1568">
        <f t="shared" si="64"/>
        <v>0</v>
      </c>
      <c r="L1049" s="1152"/>
      <c r="M1049" s="1152"/>
      <c r="N1049" s="1569">
        <f t="shared" si="65"/>
        <v>0</v>
      </c>
      <c r="O1049" s="1152"/>
      <c r="P1049" s="1755"/>
      <c r="Q1049" s="1756">
        <f t="shared" si="66"/>
        <v>0</v>
      </c>
      <c r="R1049" s="2142"/>
    </row>
    <row r="1050" spans="3:18" ht="27">
      <c r="C1050" s="1565">
        <v>54</v>
      </c>
      <c r="D1050" s="1152" t="s">
        <v>2830</v>
      </c>
      <c r="E1050" s="1566">
        <v>5</v>
      </c>
      <c r="F1050" s="1152" t="s">
        <v>543</v>
      </c>
      <c r="G1050" s="1567">
        <v>1</v>
      </c>
      <c r="H1050" s="1570">
        <v>2019</v>
      </c>
      <c r="I1050" s="1568">
        <v>449.9</v>
      </c>
      <c r="J1050" s="1152">
        <v>100</v>
      </c>
      <c r="K1050" s="1568">
        <f t="shared" si="64"/>
        <v>0</v>
      </c>
      <c r="L1050" s="1152"/>
      <c r="M1050" s="1152"/>
      <c r="N1050" s="1569">
        <f t="shared" si="65"/>
        <v>0</v>
      </c>
      <c r="O1050" s="1152"/>
      <c r="P1050" s="1755"/>
      <c r="Q1050" s="1756">
        <f t="shared" si="66"/>
        <v>0</v>
      </c>
      <c r="R1050" s="2142"/>
    </row>
    <row r="1051" spans="3:18" ht="27">
      <c r="C1051" s="1565">
        <v>55</v>
      </c>
      <c r="D1051" s="1152" t="s">
        <v>2830</v>
      </c>
      <c r="E1051" s="1566">
        <v>5</v>
      </c>
      <c r="F1051" s="1152" t="s">
        <v>543</v>
      </c>
      <c r="G1051" s="1567">
        <v>1</v>
      </c>
      <c r="H1051" s="1570">
        <v>2019</v>
      </c>
      <c r="I1051" s="1568">
        <v>449.9</v>
      </c>
      <c r="J1051" s="1152">
        <v>100</v>
      </c>
      <c r="K1051" s="1568">
        <f t="shared" si="64"/>
        <v>0</v>
      </c>
      <c r="L1051" s="1152"/>
      <c r="M1051" s="1152"/>
      <c r="N1051" s="1569">
        <f t="shared" si="65"/>
        <v>0</v>
      </c>
      <c r="O1051" s="1152"/>
      <c r="P1051" s="1755"/>
      <c r="Q1051" s="1756">
        <f t="shared" si="66"/>
        <v>0</v>
      </c>
      <c r="R1051" s="2142"/>
    </row>
    <row r="1052" spans="3:18" ht="27">
      <c r="C1052" s="1565">
        <v>56</v>
      </c>
      <c r="D1052" s="1152" t="s">
        <v>2830</v>
      </c>
      <c r="E1052" s="1566">
        <v>5</v>
      </c>
      <c r="F1052" s="1152" t="s">
        <v>543</v>
      </c>
      <c r="G1052" s="1567">
        <v>1</v>
      </c>
      <c r="H1052" s="1570">
        <v>2019</v>
      </c>
      <c r="I1052" s="1568">
        <v>449.9</v>
      </c>
      <c r="J1052" s="1152">
        <v>100</v>
      </c>
      <c r="K1052" s="1568">
        <f t="shared" si="64"/>
        <v>0</v>
      </c>
      <c r="L1052" s="1152"/>
      <c r="M1052" s="1152"/>
      <c r="N1052" s="1569">
        <f t="shared" si="65"/>
        <v>0</v>
      </c>
      <c r="O1052" s="1152"/>
      <c r="P1052" s="1755"/>
      <c r="Q1052" s="1756">
        <f t="shared" si="66"/>
        <v>0</v>
      </c>
      <c r="R1052" s="2142"/>
    </row>
    <row r="1053" spans="3:18" ht="27">
      <c r="C1053" s="1565">
        <v>57</v>
      </c>
      <c r="D1053" s="1152" t="s">
        <v>2830</v>
      </c>
      <c r="E1053" s="1566">
        <v>5</v>
      </c>
      <c r="F1053" s="1152" t="s">
        <v>543</v>
      </c>
      <c r="G1053" s="1567">
        <v>1</v>
      </c>
      <c r="H1053" s="1570">
        <v>2019</v>
      </c>
      <c r="I1053" s="1568">
        <v>449.9</v>
      </c>
      <c r="J1053" s="1152">
        <v>100</v>
      </c>
      <c r="K1053" s="1568">
        <f t="shared" si="64"/>
        <v>0</v>
      </c>
      <c r="L1053" s="1152"/>
      <c r="M1053" s="1152"/>
      <c r="N1053" s="1569">
        <f t="shared" si="65"/>
        <v>0</v>
      </c>
      <c r="O1053" s="1152"/>
      <c r="P1053" s="1755"/>
      <c r="Q1053" s="1756">
        <f t="shared" si="66"/>
        <v>0</v>
      </c>
      <c r="R1053" s="2142"/>
    </row>
    <row r="1054" spans="3:18" ht="27">
      <c r="C1054" s="1565">
        <v>58</v>
      </c>
      <c r="D1054" s="1152" t="s">
        <v>2830</v>
      </c>
      <c r="E1054" s="1566">
        <v>5</v>
      </c>
      <c r="F1054" s="1152" t="s">
        <v>543</v>
      </c>
      <c r="G1054" s="1567">
        <v>1</v>
      </c>
      <c r="H1054" s="1570">
        <v>2019</v>
      </c>
      <c r="I1054" s="1568">
        <v>449.9</v>
      </c>
      <c r="J1054" s="1152">
        <v>100</v>
      </c>
      <c r="K1054" s="1568">
        <f t="shared" si="64"/>
        <v>0</v>
      </c>
      <c r="L1054" s="1152"/>
      <c r="M1054" s="1152"/>
      <c r="N1054" s="1569">
        <f t="shared" si="65"/>
        <v>0</v>
      </c>
      <c r="O1054" s="1152"/>
      <c r="P1054" s="1755"/>
      <c r="Q1054" s="1756">
        <f t="shared" si="66"/>
        <v>0</v>
      </c>
      <c r="R1054" s="2142"/>
    </row>
    <row r="1055" spans="3:18" ht="54">
      <c r="C1055" s="1565">
        <v>59</v>
      </c>
      <c r="D1055" s="1152" t="s">
        <v>2372</v>
      </c>
      <c r="E1055" s="1566">
        <v>5</v>
      </c>
      <c r="F1055" s="1152" t="s">
        <v>543</v>
      </c>
      <c r="G1055" s="1567">
        <v>1</v>
      </c>
      <c r="H1055" s="1570">
        <v>2020</v>
      </c>
      <c r="I1055" s="1568">
        <v>436.5</v>
      </c>
      <c r="J1055" s="1152">
        <v>100</v>
      </c>
      <c r="K1055" s="1568">
        <f t="shared" si="64"/>
        <v>0</v>
      </c>
      <c r="L1055" s="1152"/>
      <c r="M1055" s="1152"/>
      <c r="N1055" s="1569">
        <f t="shared" si="65"/>
        <v>0</v>
      </c>
      <c r="O1055" s="1152"/>
      <c r="P1055" s="1755"/>
      <c r="Q1055" s="1756">
        <f t="shared" si="66"/>
        <v>0</v>
      </c>
      <c r="R1055" s="2142"/>
    </row>
    <row r="1056" spans="3:18" ht="54">
      <c r="C1056" s="1565">
        <v>60</v>
      </c>
      <c r="D1056" s="1152" t="s">
        <v>2372</v>
      </c>
      <c r="E1056" s="1566">
        <v>5</v>
      </c>
      <c r="F1056" s="1152" t="s">
        <v>543</v>
      </c>
      <c r="G1056" s="1567">
        <v>1</v>
      </c>
      <c r="H1056" s="1570">
        <v>2020</v>
      </c>
      <c r="I1056" s="1568">
        <v>436.5</v>
      </c>
      <c r="J1056" s="1152">
        <v>100</v>
      </c>
      <c r="K1056" s="1568">
        <f t="shared" si="64"/>
        <v>0</v>
      </c>
      <c r="L1056" s="1152"/>
      <c r="M1056" s="1152"/>
      <c r="N1056" s="1569">
        <f t="shared" si="65"/>
        <v>0</v>
      </c>
      <c r="O1056" s="1152"/>
      <c r="P1056" s="1755"/>
      <c r="Q1056" s="1756">
        <f t="shared" si="66"/>
        <v>0</v>
      </c>
      <c r="R1056" s="2142"/>
    </row>
    <row r="1057" spans="3:18" ht="54">
      <c r="C1057" s="1565">
        <v>61</v>
      </c>
      <c r="D1057" s="1152" t="s">
        <v>2372</v>
      </c>
      <c r="E1057" s="1566">
        <v>5</v>
      </c>
      <c r="F1057" s="1152" t="s">
        <v>543</v>
      </c>
      <c r="G1057" s="1567">
        <v>1</v>
      </c>
      <c r="H1057" s="1570">
        <v>2020</v>
      </c>
      <c r="I1057" s="1568">
        <v>436.5</v>
      </c>
      <c r="J1057" s="1152">
        <v>100</v>
      </c>
      <c r="K1057" s="1568">
        <f t="shared" si="64"/>
        <v>0</v>
      </c>
      <c r="L1057" s="1152"/>
      <c r="M1057" s="1152"/>
      <c r="N1057" s="1569">
        <f t="shared" si="65"/>
        <v>0</v>
      </c>
      <c r="O1057" s="1152"/>
      <c r="P1057" s="1755"/>
      <c r="Q1057" s="1756">
        <f t="shared" si="66"/>
        <v>0</v>
      </c>
      <c r="R1057" s="2142"/>
    </row>
    <row r="1058" spans="3:18" ht="54">
      <c r="C1058" s="1565">
        <v>62</v>
      </c>
      <c r="D1058" s="1152" t="s">
        <v>2372</v>
      </c>
      <c r="E1058" s="1566">
        <v>5</v>
      </c>
      <c r="F1058" s="1152" t="s">
        <v>543</v>
      </c>
      <c r="G1058" s="1567">
        <v>1</v>
      </c>
      <c r="H1058" s="1570">
        <v>2020</v>
      </c>
      <c r="I1058" s="1568">
        <v>436.5</v>
      </c>
      <c r="J1058" s="1152">
        <v>100</v>
      </c>
      <c r="K1058" s="1568">
        <f t="shared" si="64"/>
        <v>0</v>
      </c>
      <c r="L1058" s="1152"/>
      <c r="M1058" s="1152"/>
      <c r="N1058" s="1569">
        <f t="shared" si="65"/>
        <v>0</v>
      </c>
      <c r="O1058" s="1152"/>
      <c r="P1058" s="1755"/>
      <c r="Q1058" s="1756">
        <f t="shared" si="66"/>
        <v>0</v>
      </c>
      <c r="R1058" s="2142"/>
    </row>
    <row r="1059" spans="3:18" ht="54">
      <c r="C1059" s="1565">
        <v>63</v>
      </c>
      <c r="D1059" s="1152" t="s">
        <v>2372</v>
      </c>
      <c r="E1059" s="1566">
        <v>5</v>
      </c>
      <c r="F1059" s="1152" t="s">
        <v>543</v>
      </c>
      <c r="G1059" s="1567">
        <v>1</v>
      </c>
      <c r="H1059" s="1570">
        <v>2020</v>
      </c>
      <c r="I1059" s="1568">
        <v>436.5</v>
      </c>
      <c r="J1059" s="1152">
        <v>100</v>
      </c>
      <c r="K1059" s="1568">
        <f t="shared" si="64"/>
        <v>0</v>
      </c>
      <c r="L1059" s="1152"/>
      <c r="M1059" s="1152"/>
      <c r="N1059" s="1569">
        <f t="shared" si="65"/>
        <v>0</v>
      </c>
      <c r="O1059" s="1152"/>
      <c r="P1059" s="1755"/>
      <c r="Q1059" s="1756">
        <f t="shared" si="66"/>
        <v>0</v>
      </c>
      <c r="R1059" s="2142"/>
    </row>
    <row r="1060" spans="3:18" ht="54">
      <c r="C1060" s="1565">
        <v>64</v>
      </c>
      <c r="D1060" s="1152" t="s">
        <v>2372</v>
      </c>
      <c r="E1060" s="1566">
        <v>5</v>
      </c>
      <c r="F1060" s="1152" t="s">
        <v>543</v>
      </c>
      <c r="G1060" s="1567">
        <v>1</v>
      </c>
      <c r="H1060" s="1570">
        <v>2020</v>
      </c>
      <c r="I1060" s="1568">
        <v>436.5</v>
      </c>
      <c r="J1060" s="1152">
        <v>100</v>
      </c>
      <c r="K1060" s="1568">
        <f t="shared" si="64"/>
        <v>0</v>
      </c>
      <c r="L1060" s="1152"/>
      <c r="M1060" s="1152"/>
      <c r="N1060" s="1569">
        <f t="shared" si="65"/>
        <v>0</v>
      </c>
      <c r="O1060" s="1152"/>
      <c r="P1060" s="1755"/>
      <c r="Q1060" s="1756">
        <f t="shared" si="66"/>
        <v>0</v>
      </c>
      <c r="R1060" s="2142"/>
    </row>
    <row r="1061" spans="3:18" ht="54">
      <c r="C1061" s="1565">
        <v>65</v>
      </c>
      <c r="D1061" s="1152" t="s">
        <v>2372</v>
      </c>
      <c r="E1061" s="1566">
        <v>5</v>
      </c>
      <c r="F1061" s="1152" t="s">
        <v>543</v>
      </c>
      <c r="G1061" s="1567">
        <v>1</v>
      </c>
      <c r="H1061" s="1570">
        <v>2020</v>
      </c>
      <c r="I1061" s="1568">
        <v>436.5</v>
      </c>
      <c r="J1061" s="1152">
        <v>100</v>
      </c>
      <c r="K1061" s="1568">
        <f t="shared" si="64"/>
        <v>0</v>
      </c>
      <c r="L1061" s="1152"/>
      <c r="M1061" s="1152"/>
      <c r="N1061" s="1569">
        <f t="shared" si="65"/>
        <v>0</v>
      </c>
      <c r="O1061" s="1152"/>
      <c r="P1061" s="1755"/>
      <c r="Q1061" s="1756">
        <f t="shared" si="66"/>
        <v>0</v>
      </c>
      <c r="R1061" s="2142"/>
    </row>
    <row r="1062" spans="3:18" ht="54">
      <c r="C1062" s="1565">
        <v>66</v>
      </c>
      <c r="D1062" s="1152" t="s">
        <v>2372</v>
      </c>
      <c r="E1062" s="1566">
        <v>5</v>
      </c>
      <c r="F1062" s="1152" t="s">
        <v>543</v>
      </c>
      <c r="G1062" s="1567">
        <v>1</v>
      </c>
      <c r="H1062" s="1570">
        <v>2020</v>
      </c>
      <c r="I1062" s="1568">
        <v>436.5</v>
      </c>
      <c r="J1062" s="1152">
        <v>100</v>
      </c>
      <c r="K1062" s="1568">
        <f t="shared" si="64"/>
        <v>0</v>
      </c>
      <c r="L1062" s="1152"/>
      <c r="M1062" s="1152"/>
      <c r="N1062" s="1569">
        <f t="shared" si="65"/>
        <v>0</v>
      </c>
      <c r="O1062" s="1152"/>
      <c r="P1062" s="1755"/>
      <c r="Q1062" s="1756">
        <f t="shared" si="66"/>
        <v>0</v>
      </c>
      <c r="R1062" s="2142"/>
    </row>
    <row r="1063" spans="3:18" ht="27">
      <c r="C1063" s="1565">
        <v>67</v>
      </c>
      <c r="D1063" s="1152" t="s">
        <v>4104</v>
      </c>
      <c r="E1063" s="1566">
        <v>5</v>
      </c>
      <c r="F1063" s="1152" t="s">
        <v>2406</v>
      </c>
      <c r="G1063" s="1567">
        <v>1</v>
      </c>
      <c r="H1063" s="1152">
        <v>2017</v>
      </c>
      <c r="I1063" s="1568">
        <v>750</v>
      </c>
      <c r="J1063" s="1152">
        <v>100</v>
      </c>
      <c r="K1063" s="1568">
        <f t="shared" si="64"/>
        <v>0</v>
      </c>
      <c r="L1063" s="1152"/>
      <c r="M1063" s="1152"/>
      <c r="N1063" s="1569">
        <f t="shared" si="65"/>
        <v>0</v>
      </c>
      <c r="O1063" s="1152"/>
      <c r="P1063" s="1755"/>
      <c r="Q1063" s="1756">
        <f t="shared" si="66"/>
        <v>0</v>
      </c>
      <c r="R1063" s="2142"/>
    </row>
    <row r="1064" spans="3:18" ht="27">
      <c r="C1064" s="1565">
        <v>68</v>
      </c>
      <c r="D1064" s="1152" t="s">
        <v>5339</v>
      </c>
      <c r="E1064" s="1566">
        <v>5</v>
      </c>
      <c r="F1064" s="1152" t="s">
        <v>543</v>
      </c>
      <c r="G1064" s="1567">
        <v>1</v>
      </c>
      <c r="H1064" s="1152">
        <v>2022</v>
      </c>
      <c r="I1064" s="1568">
        <v>501.81817999999998</v>
      </c>
      <c r="J1064" s="1152">
        <v>60</v>
      </c>
      <c r="K1064" s="1568">
        <f t="shared" si="64"/>
        <v>200.72727200000003</v>
      </c>
      <c r="L1064" s="1152"/>
      <c r="M1064" s="1152"/>
      <c r="N1064" s="1569">
        <f t="shared" si="65"/>
        <v>0</v>
      </c>
      <c r="O1064" s="1152"/>
      <c r="P1064" s="1755"/>
      <c r="Q1064" s="1756">
        <f t="shared" si="66"/>
        <v>0</v>
      </c>
      <c r="R1064" s="2142"/>
    </row>
    <row r="1065" spans="3:18" ht="27">
      <c r="C1065" s="1565">
        <v>69</v>
      </c>
      <c r="D1065" s="1152" t="s">
        <v>5339</v>
      </c>
      <c r="E1065" s="1566">
        <v>5</v>
      </c>
      <c r="F1065" s="1152" t="s">
        <v>543</v>
      </c>
      <c r="G1065" s="1567">
        <v>1</v>
      </c>
      <c r="H1065" s="1152">
        <v>2022</v>
      </c>
      <c r="I1065" s="1568">
        <v>501.81817999999998</v>
      </c>
      <c r="J1065" s="1152">
        <v>60</v>
      </c>
      <c r="K1065" s="1568">
        <f t="shared" si="64"/>
        <v>200.72727200000003</v>
      </c>
      <c r="L1065" s="1152"/>
      <c r="M1065" s="1152"/>
      <c r="N1065" s="1569">
        <f t="shared" si="65"/>
        <v>0</v>
      </c>
      <c r="O1065" s="1152"/>
      <c r="P1065" s="1755"/>
      <c r="Q1065" s="1756">
        <f t="shared" si="66"/>
        <v>0</v>
      </c>
      <c r="R1065" s="2142"/>
    </row>
    <row r="1066" spans="3:18" ht="27">
      <c r="C1066" s="1565">
        <v>70</v>
      </c>
      <c r="D1066" s="1152" t="s">
        <v>5341</v>
      </c>
      <c r="E1066" s="1566">
        <v>5</v>
      </c>
      <c r="F1066" s="1152" t="s">
        <v>543</v>
      </c>
      <c r="G1066" s="1567">
        <v>1</v>
      </c>
      <c r="H1066" s="1152">
        <v>2022</v>
      </c>
      <c r="I1066" s="1568">
        <v>501.81817999999998</v>
      </c>
      <c r="J1066" s="1152">
        <v>60</v>
      </c>
      <c r="K1066" s="1568">
        <f t="shared" si="64"/>
        <v>200.72727200000003</v>
      </c>
      <c r="L1066" s="1152"/>
      <c r="M1066" s="1152"/>
      <c r="N1066" s="1569">
        <f t="shared" si="65"/>
        <v>0</v>
      </c>
      <c r="O1066" s="1152"/>
      <c r="P1066" s="1755"/>
      <c r="Q1066" s="1756">
        <f t="shared" si="66"/>
        <v>0</v>
      </c>
      <c r="R1066" s="2142"/>
    </row>
    <row r="1067" spans="3:18" ht="27">
      <c r="C1067" s="1565">
        <v>71</v>
      </c>
      <c r="D1067" s="1152" t="s">
        <v>5341</v>
      </c>
      <c r="E1067" s="1566">
        <v>5</v>
      </c>
      <c r="F1067" s="1152" t="s">
        <v>543</v>
      </c>
      <c r="G1067" s="1567">
        <v>1</v>
      </c>
      <c r="H1067" s="1152">
        <v>2022</v>
      </c>
      <c r="I1067" s="1568">
        <v>501.81817999999998</v>
      </c>
      <c r="J1067" s="1152">
        <v>60</v>
      </c>
      <c r="K1067" s="1568">
        <f t="shared" si="64"/>
        <v>200.72727200000003</v>
      </c>
      <c r="L1067" s="1152"/>
      <c r="M1067" s="1152"/>
      <c r="N1067" s="1569">
        <f t="shared" si="65"/>
        <v>0</v>
      </c>
      <c r="O1067" s="1152"/>
      <c r="P1067" s="1755"/>
      <c r="Q1067" s="1756">
        <f t="shared" si="66"/>
        <v>0</v>
      </c>
      <c r="R1067" s="2142"/>
    </row>
    <row r="1068" spans="3:18" ht="27">
      <c r="C1068" s="1565">
        <v>72</v>
      </c>
      <c r="D1068" s="1152" t="s">
        <v>4104</v>
      </c>
      <c r="E1068" s="1566">
        <v>5</v>
      </c>
      <c r="F1068" s="1152" t="s">
        <v>2406</v>
      </c>
      <c r="G1068" s="1567">
        <v>1</v>
      </c>
      <c r="H1068" s="1152">
        <v>2017</v>
      </c>
      <c r="I1068" s="1568">
        <v>750</v>
      </c>
      <c r="J1068" s="1152">
        <v>100</v>
      </c>
      <c r="K1068" s="1568">
        <f t="shared" si="64"/>
        <v>0</v>
      </c>
      <c r="L1068" s="1152"/>
      <c r="M1068" s="1152"/>
      <c r="N1068" s="1569">
        <f t="shared" si="65"/>
        <v>0</v>
      </c>
      <c r="O1068" s="1152"/>
      <c r="P1068" s="1755"/>
      <c r="Q1068" s="1756">
        <f t="shared" si="66"/>
        <v>0</v>
      </c>
      <c r="R1068" s="2142"/>
    </row>
    <row r="1069" spans="3:18" ht="27">
      <c r="C1069" s="1565">
        <v>73</v>
      </c>
      <c r="D1069" s="1152" t="s">
        <v>6790</v>
      </c>
      <c r="E1069" s="1566">
        <v>5</v>
      </c>
      <c r="F1069" s="1152" t="s">
        <v>543</v>
      </c>
      <c r="G1069" s="1567">
        <v>1</v>
      </c>
      <c r="H1069" s="1152">
        <v>2023</v>
      </c>
      <c r="I1069" s="1568">
        <v>501.8</v>
      </c>
      <c r="J1069" s="1152">
        <v>40</v>
      </c>
      <c r="K1069" s="1568">
        <f t="shared" si="64"/>
        <v>301.08</v>
      </c>
      <c r="L1069" s="1152"/>
      <c r="M1069" s="1152"/>
      <c r="N1069" s="1569">
        <f t="shared" si="65"/>
        <v>0</v>
      </c>
      <c r="O1069" s="1152"/>
      <c r="P1069" s="1755"/>
      <c r="Q1069" s="1756">
        <f t="shared" si="66"/>
        <v>0</v>
      </c>
      <c r="R1069" s="2143"/>
    </row>
    <row r="1070" spans="3:18">
      <c r="C1070" s="25"/>
      <c r="D1070" s="1571"/>
      <c r="E1070" s="11"/>
      <c r="F1070" s="11"/>
      <c r="G1070" s="1572"/>
      <c r="H1070" s="11"/>
      <c r="I1070" s="1573"/>
      <c r="J1070" s="11">
        <f>IF(($J$14-H1070)*J$17&gt;100,100,($J$14-H1070)*J$17)</f>
        <v>100</v>
      </c>
      <c r="K1070" s="1573">
        <f>IF(J1070=100,0,I1070-I1070*J1070%)</f>
        <v>0</v>
      </c>
      <c r="L1070" s="11"/>
      <c r="M1070" s="11"/>
      <c r="N1070" s="80">
        <f>+L1070*M1070</f>
        <v>0</v>
      </c>
      <c r="O1070" s="11"/>
      <c r="P1070" s="1720"/>
      <c r="Q1070" s="1757">
        <f>+O1070*P1070</f>
        <v>0</v>
      </c>
    </row>
    <row r="1071" spans="3:18">
      <c r="C1071" s="25"/>
      <c r="D1071" s="1571"/>
      <c r="E1071" s="11"/>
      <c r="F1071" s="11"/>
      <c r="G1071" s="1572"/>
      <c r="H1071" s="11"/>
      <c r="I1071" s="1573"/>
      <c r="J1071" s="11">
        <f>IF(($J$14-H1071)*J$17&gt;100,100,($J$14-H1071)*J$17)</f>
        <v>100</v>
      </c>
      <c r="K1071" s="1573">
        <f>IF(J1071=100,0,I1071-I1071*J1071%)</f>
        <v>0</v>
      </c>
      <c r="L1071" s="11"/>
      <c r="M1071" s="11"/>
      <c r="N1071" s="80">
        <f>+L1071*M1071</f>
        <v>0</v>
      </c>
      <c r="O1071" s="11"/>
      <c r="P1071" s="1720"/>
      <c r="Q1071" s="1757">
        <f>+O1071*P1071</f>
        <v>0</v>
      </c>
    </row>
    <row r="1072" spans="3:18">
      <c r="C1072" s="25"/>
      <c r="D1072" s="1571"/>
      <c r="E1072" s="11"/>
      <c r="F1072" s="11"/>
      <c r="G1072" s="1572"/>
      <c r="H1072" s="11"/>
      <c r="I1072" s="1573"/>
      <c r="J1072" s="11">
        <f>IF(($J$14-H1072)*J$17&gt;100,100,($J$14-H1072)*J$17)</f>
        <v>100</v>
      </c>
      <c r="K1072" s="1573">
        <f>IF(J1072=100,0,I1072-I1072*J1072%)</f>
        <v>0</v>
      </c>
      <c r="L1072" s="11"/>
      <c r="M1072" s="11"/>
      <c r="N1072" s="80">
        <f>+L1072*M1072</f>
        <v>0</v>
      </c>
      <c r="O1072" s="11"/>
      <c r="P1072" s="1720"/>
      <c r="Q1072" s="1757">
        <f>+O1072*P1072</f>
        <v>0</v>
      </c>
    </row>
    <row r="1073" spans="1:18">
      <c r="C1073" s="25"/>
      <c r="D1073" s="1571"/>
      <c r="E1073" s="11"/>
      <c r="F1073" s="11"/>
      <c r="G1073" s="1572"/>
      <c r="H1073" s="11"/>
      <c r="I1073" s="1573"/>
      <c r="J1073" s="11">
        <f>IF(($J$14-H1073)*J$17&gt;100,100,($J$14-H1073)*J$17)</f>
        <v>100</v>
      </c>
      <c r="K1073" s="1573">
        <f>IF(J1073=100,0,I1073-I1073*J1073%)</f>
        <v>0</v>
      </c>
      <c r="L1073" s="11"/>
      <c r="M1073" s="11"/>
      <c r="N1073" s="80">
        <f>+L1073*M1073</f>
        <v>0</v>
      </c>
      <c r="O1073" s="11"/>
      <c r="P1073" s="1720"/>
      <c r="Q1073" s="1757">
        <f>+O1073*P1073</f>
        <v>0</v>
      </c>
    </row>
    <row r="1074" spans="1:18">
      <c r="C1074" s="25"/>
      <c r="D1074" s="1571"/>
      <c r="E1074" s="11"/>
      <c r="F1074" s="11"/>
      <c r="G1074" s="1572"/>
      <c r="H1074" s="11"/>
      <c r="I1074" s="1573"/>
      <c r="J1074" s="11">
        <f>IF(($J$14-H1074)*J$17&gt;100,100,($J$14-H1074)*J$17)</f>
        <v>100</v>
      </c>
      <c r="K1074" s="1573">
        <f>IF(J1074=100,0,I1074-I1074*J1074%)</f>
        <v>0</v>
      </c>
      <c r="L1074" s="11"/>
      <c r="M1074" s="11"/>
      <c r="N1074" s="80">
        <f>+L1074*M1074</f>
        <v>0</v>
      </c>
      <c r="O1074" s="11"/>
      <c r="P1074" s="1720"/>
      <c r="Q1074" s="1757">
        <f>+O1074*P1074</f>
        <v>0</v>
      </c>
    </row>
    <row r="1075" spans="1:18" ht="27">
      <c r="C1075" s="25"/>
      <c r="D1075" s="1421" t="s">
        <v>6791</v>
      </c>
      <c r="E1075" s="11"/>
      <c r="F1075" s="11"/>
      <c r="G1075" s="1574">
        <f>SUMIF(J19:J1074,"&lt;100",G19:G1074)</f>
        <v>808</v>
      </c>
      <c r="H1075" s="11"/>
      <c r="I1075" s="1573"/>
      <c r="K1075" s="1573"/>
      <c r="L1075" s="11"/>
      <c r="M1075" s="11"/>
      <c r="N1075" s="80"/>
      <c r="O1075" s="11"/>
      <c r="P1075" s="1720"/>
      <c r="Q1075" s="1757"/>
    </row>
    <row r="1076" spans="1:18" ht="57">
      <c r="A1076" s="1461"/>
      <c r="B1076" s="1461"/>
      <c r="C1076" s="1462">
        <v>2</v>
      </c>
      <c r="D1076" s="1145" t="s">
        <v>2096</v>
      </c>
      <c r="E1076" s="1010"/>
      <c r="F1076" s="1463"/>
      <c r="G1076" s="1464">
        <f>SUM(G1077:G1097)</f>
        <v>240</v>
      </c>
      <c r="H1076" s="1461"/>
      <c r="I1076" s="1488"/>
      <c r="J1076" s="1461"/>
      <c r="K1076" s="1488"/>
      <c r="L1076" s="1464">
        <f>SUM(L1077:L1086)</f>
        <v>0</v>
      </c>
      <c r="M1076" s="1461"/>
      <c r="N1076" s="1464">
        <f>SUM(N1077:N1086)</f>
        <v>0</v>
      </c>
      <c r="O1076" s="1464">
        <f>SUM(O1077:O1086)</f>
        <v>31</v>
      </c>
      <c r="P1076" s="1722"/>
      <c r="Q1076" s="1723">
        <f>SUM(Q1077:Q1086)</f>
        <v>8866</v>
      </c>
    </row>
    <row r="1077" spans="1:18">
      <c r="C1077" s="25"/>
      <c r="D1077" s="11"/>
      <c r="E1077" s="11"/>
      <c r="F1077" s="11"/>
      <c r="G1077" s="1572"/>
      <c r="H1077" s="11"/>
      <c r="I1077" s="1573"/>
      <c r="J1077" s="11">
        <f t="shared" ref="J1077:J1083" si="67">IF(($J$14-H1077)*J$17&gt;100,100,($J$14-H1077)*J$17)</f>
        <v>100</v>
      </c>
      <c r="K1077" s="1573">
        <f>IF(J1077=100,0,I1077-I1077*J1077%)</f>
        <v>0</v>
      </c>
      <c r="L1077" s="11"/>
      <c r="M1077" s="11"/>
      <c r="N1077" s="80">
        <f>+L1077*M1077</f>
        <v>0</v>
      </c>
      <c r="O1077" s="11"/>
      <c r="P1077" s="1720"/>
      <c r="Q1077" s="1757">
        <f>+O1077*P1077</f>
        <v>0</v>
      </c>
    </row>
    <row r="1078" spans="1:18">
      <c r="C1078" s="1529">
        <v>1</v>
      </c>
      <c r="D1078" s="1530" t="s">
        <v>4430</v>
      </c>
      <c r="E1078" s="1531">
        <v>5</v>
      </c>
      <c r="F1078" s="1532" t="s">
        <v>543</v>
      </c>
      <c r="G1078" s="1533">
        <v>1</v>
      </c>
      <c r="H1078" s="1532">
        <v>2010</v>
      </c>
      <c r="I1078" s="1534">
        <v>624</v>
      </c>
      <c r="J1078" s="1532">
        <f t="shared" si="67"/>
        <v>100</v>
      </c>
      <c r="K1078" s="1534">
        <f t="shared" ref="K1078:K1084" si="68">IF(J1078=100,0,I1078-I1078*J1078%)</f>
        <v>0</v>
      </c>
      <c r="L1078" s="1532"/>
      <c r="M1078" s="1532"/>
      <c r="N1078" s="1535">
        <f t="shared" ref="N1078:N1084" si="69">+L1078*M1078</f>
        <v>0</v>
      </c>
      <c r="O1078" s="1532"/>
      <c r="P1078" s="1744"/>
      <c r="Q1078" s="1745">
        <f t="shared" ref="Q1078:Q1085" si="70">+O1078*P1078</f>
        <v>0</v>
      </c>
      <c r="R1078" s="2144" t="s">
        <v>6796</v>
      </c>
    </row>
    <row r="1079" spans="1:18" ht="27">
      <c r="C1079" s="1529">
        <v>2</v>
      </c>
      <c r="D1079" s="1530" t="s">
        <v>4429</v>
      </c>
      <c r="E1079" s="1531">
        <v>5</v>
      </c>
      <c r="F1079" s="1532" t="s">
        <v>543</v>
      </c>
      <c r="G1079" s="1533">
        <v>2</v>
      </c>
      <c r="H1079" s="1532">
        <v>2019</v>
      </c>
      <c r="I1079" s="1534">
        <v>709</v>
      </c>
      <c r="J1079" s="1532">
        <f t="shared" si="67"/>
        <v>100</v>
      </c>
      <c r="K1079" s="1534">
        <f t="shared" si="68"/>
        <v>0</v>
      </c>
      <c r="L1079" s="1532"/>
      <c r="M1079" s="1532"/>
      <c r="N1079" s="1535">
        <f t="shared" si="69"/>
        <v>0</v>
      </c>
      <c r="O1079" s="1532"/>
      <c r="P1079" s="1744"/>
      <c r="Q1079" s="1745">
        <f t="shared" si="70"/>
        <v>0</v>
      </c>
      <c r="R1079" s="2144"/>
    </row>
    <row r="1080" spans="1:18" ht="27">
      <c r="C1080" s="1529">
        <v>3</v>
      </c>
      <c r="D1080" s="1530" t="s">
        <v>4432</v>
      </c>
      <c r="E1080" s="1531">
        <v>5</v>
      </c>
      <c r="F1080" s="1532" t="s">
        <v>3813</v>
      </c>
      <c r="G1080" s="1533">
        <v>12</v>
      </c>
      <c r="H1080" s="1532">
        <v>2020</v>
      </c>
      <c r="I1080" s="1534">
        <v>438</v>
      </c>
      <c r="J1080" s="1532">
        <f t="shared" si="67"/>
        <v>100</v>
      </c>
      <c r="K1080" s="1534">
        <f t="shared" si="68"/>
        <v>0</v>
      </c>
      <c r="L1080" s="1532"/>
      <c r="M1080" s="1532"/>
      <c r="N1080" s="1535">
        <f t="shared" si="69"/>
        <v>0</v>
      </c>
      <c r="O1080" s="1532"/>
      <c r="P1080" s="1744"/>
      <c r="Q1080" s="1745">
        <f t="shared" si="70"/>
        <v>0</v>
      </c>
      <c r="R1080" s="2144"/>
    </row>
    <row r="1081" spans="1:18" ht="27">
      <c r="C1081" s="1529">
        <v>4</v>
      </c>
      <c r="D1081" s="1530" t="s">
        <v>6797</v>
      </c>
      <c r="E1081" s="1531">
        <v>5</v>
      </c>
      <c r="F1081" s="1532" t="s">
        <v>3813</v>
      </c>
      <c r="G1081" s="1533">
        <v>157</v>
      </c>
      <c r="H1081" s="1532">
        <v>2023</v>
      </c>
      <c r="I1081" s="1534">
        <v>285.99599999999998</v>
      </c>
      <c r="J1081" s="1532">
        <f t="shared" si="67"/>
        <v>40</v>
      </c>
      <c r="K1081" s="1534">
        <f t="shared" si="68"/>
        <v>171.5976</v>
      </c>
      <c r="L1081" s="1532"/>
      <c r="M1081" s="1532"/>
      <c r="N1081" s="1535">
        <f t="shared" si="69"/>
        <v>0</v>
      </c>
      <c r="O1081" s="1532"/>
      <c r="P1081" s="1744"/>
      <c r="Q1081" s="1745">
        <f t="shared" si="70"/>
        <v>0</v>
      </c>
      <c r="R1081" s="2144"/>
    </row>
    <row r="1082" spans="1:18">
      <c r="C1082" s="1529">
        <v>5</v>
      </c>
      <c r="D1082" s="1530" t="s">
        <v>4541</v>
      </c>
      <c r="E1082" s="1531">
        <v>5</v>
      </c>
      <c r="F1082" s="1532" t="s">
        <v>543</v>
      </c>
      <c r="G1082" s="1533">
        <v>11</v>
      </c>
      <c r="H1082" s="1532">
        <v>2013</v>
      </c>
      <c r="I1082" s="1534">
        <v>1455.6763999999998</v>
      </c>
      <c r="J1082" s="1532">
        <f t="shared" si="67"/>
        <v>100</v>
      </c>
      <c r="K1082" s="1534">
        <f t="shared" si="68"/>
        <v>0</v>
      </c>
      <c r="L1082" s="1532"/>
      <c r="M1082" s="1532"/>
      <c r="N1082" s="1535">
        <f t="shared" si="69"/>
        <v>0</v>
      </c>
      <c r="O1082" s="1532"/>
      <c r="P1082" s="1744"/>
      <c r="Q1082" s="1745">
        <f t="shared" si="70"/>
        <v>0</v>
      </c>
      <c r="R1082" s="2144"/>
    </row>
    <row r="1083" spans="1:18">
      <c r="C1083" s="1529">
        <v>6</v>
      </c>
      <c r="D1083" s="1530" t="s">
        <v>4431</v>
      </c>
      <c r="E1083" s="1531">
        <v>5</v>
      </c>
      <c r="F1083" s="1532" t="s">
        <v>543</v>
      </c>
      <c r="G1083" s="1533">
        <v>1</v>
      </c>
      <c r="H1083" s="1532">
        <v>2007</v>
      </c>
      <c r="I1083" s="1534">
        <v>1292.7</v>
      </c>
      <c r="J1083" s="1532">
        <f t="shared" si="67"/>
        <v>100</v>
      </c>
      <c r="K1083" s="1534">
        <f t="shared" si="68"/>
        <v>0</v>
      </c>
      <c r="L1083" s="1532"/>
      <c r="M1083" s="1532"/>
      <c r="N1083" s="1535">
        <f t="shared" si="69"/>
        <v>0</v>
      </c>
      <c r="O1083" s="1532"/>
      <c r="P1083" s="1744"/>
      <c r="Q1083" s="1745">
        <f t="shared" si="70"/>
        <v>0</v>
      </c>
      <c r="R1083" s="2144"/>
    </row>
    <row r="1084" spans="1:18" ht="27">
      <c r="C1084" s="1529">
        <v>7</v>
      </c>
      <c r="D1084" s="1530" t="s">
        <v>6798</v>
      </c>
      <c r="E1084" s="1531">
        <v>5</v>
      </c>
      <c r="F1084" s="1532" t="s">
        <v>3813</v>
      </c>
      <c r="G1084" s="1533">
        <v>3</v>
      </c>
      <c r="H1084" s="1532">
        <v>2022</v>
      </c>
      <c r="I1084" s="1534">
        <v>161.88660000000002</v>
      </c>
      <c r="J1084" s="1532">
        <v>60</v>
      </c>
      <c r="K1084" s="1534">
        <f t="shared" si="68"/>
        <v>64.754640000000009</v>
      </c>
      <c r="L1084" s="1532"/>
      <c r="M1084" s="1532"/>
      <c r="N1084" s="1535">
        <f t="shared" si="69"/>
        <v>0</v>
      </c>
      <c r="O1084" s="1532"/>
      <c r="P1084" s="1744"/>
      <c r="Q1084" s="1745">
        <f t="shared" si="70"/>
        <v>0</v>
      </c>
      <c r="R1084" s="2144"/>
    </row>
    <row r="1085" spans="1:18">
      <c r="C1085" s="1529">
        <v>8</v>
      </c>
      <c r="D1085" s="1530" t="s">
        <v>7476</v>
      </c>
      <c r="E1085" s="1531">
        <v>5</v>
      </c>
      <c r="F1085" s="1532"/>
      <c r="G1085" s="1533"/>
      <c r="H1085" s="1532"/>
      <c r="I1085" s="1534"/>
      <c r="J1085" s="1532"/>
      <c r="K1085" s="1534"/>
      <c r="L1085" s="1532"/>
      <c r="M1085" s="1532"/>
      <c r="N1085" s="1535"/>
      <c r="O1085" s="1532">
        <v>31</v>
      </c>
      <c r="P1085" s="1744">
        <v>286</v>
      </c>
      <c r="Q1085" s="1745">
        <f t="shared" si="70"/>
        <v>8866</v>
      </c>
      <c r="R1085" s="1444"/>
    </row>
    <row r="1086" spans="1:18" ht="105" customHeight="1">
      <c r="C1086" s="1480">
        <v>8</v>
      </c>
      <c r="D1086" s="1154" t="s">
        <v>6793</v>
      </c>
      <c r="E1086" s="1482">
        <v>5</v>
      </c>
      <c r="F1086" s="1154" t="s">
        <v>543</v>
      </c>
      <c r="G1086" s="1483">
        <v>3</v>
      </c>
      <c r="H1086" s="1154">
        <v>2023</v>
      </c>
      <c r="I1086" s="1484">
        <v>857.98800000000006</v>
      </c>
      <c r="J1086" s="1154">
        <f>IF(($J$14-H1086)*J$17&gt;100,100,($J$14-H1086)*J$17)</f>
        <v>40</v>
      </c>
      <c r="K1086" s="1484">
        <f>IF(J1086=100,0,I1086-I1086*J1086%)</f>
        <v>514.79279999999994</v>
      </c>
      <c r="L1086" s="1154"/>
      <c r="M1086" s="1154"/>
      <c r="N1086" s="1485">
        <f>+L1086*M1086</f>
        <v>0</v>
      </c>
      <c r="O1086" s="1154"/>
      <c r="P1086" s="1728"/>
      <c r="Q1086" s="1729">
        <f>+O1086*P1086</f>
        <v>0</v>
      </c>
      <c r="R1086" s="1432" t="s">
        <v>481</v>
      </c>
    </row>
    <row r="1087" spans="1:18" ht="23.25" customHeight="1">
      <c r="C1087" s="1465">
        <v>9</v>
      </c>
      <c r="D1087" s="1575" t="s">
        <v>6793</v>
      </c>
      <c r="E1087" s="1576">
        <v>5</v>
      </c>
      <c r="F1087" s="1411" t="s">
        <v>543</v>
      </c>
      <c r="G1087" s="1469">
        <v>3</v>
      </c>
      <c r="H1087" s="1411">
        <v>2023</v>
      </c>
      <c r="I1087" s="1466">
        <v>857.98800000000006</v>
      </c>
      <c r="J1087" s="1411">
        <v>40</v>
      </c>
      <c r="K1087" s="1466">
        <v>514.79279999999994</v>
      </c>
      <c r="L1087" s="1411"/>
      <c r="M1087" s="1411"/>
      <c r="N1087" s="433">
        <v>0</v>
      </c>
      <c r="O1087" s="1411"/>
      <c r="P1087" s="1707"/>
      <c r="Q1087" s="430">
        <v>0</v>
      </c>
      <c r="R1087" s="2091" t="s">
        <v>486</v>
      </c>
    </row>
    <row r="1088" spans="1:18" ht="23.25" customHeight="1">
      <c r="C1088" s="1465">
        <v>10</v>
      </c>
      <c r="D1088" s="1575" t="s">
        <v>2417</v>
      </c>
      <c r="E1088" s="1576">
        <v>5</v>
      </c>
      <c r="F1088" s="1411" t="s">
        <v>543</v>
      </c>
      <c r="G1088" s="1469">
        <v>2</v>
      </c>
      <c r="H1088" s="1411">
        <v>2020</v>
      </c>
      <c r="I1088" s="1466">
        <v>876</v>
      </c>
      <c r="J1088" s="1411">
        <v>100</v>
      </c>
      <c r="K1088" s="1466">
        <f>IF(J1088=100,0,I1088-I1088*J1088%)</f>
        <v>0</v>
      </c>
      <c r="L1088" s="1411"/>
      <c r="M1088" s="1411"/>
      <c r="N1088" s="433">
        <v>0</v>
      </c>
      <c r="O1088" s="1411"/>
      <c r="P1088" s="1707"/>
      <c r="Q1088" s="430">
        <v>0</v>
      </c>
      <c r="R1088" s="2092"/>
    </row>
    <row r="1089" spans="1:18" ht="23.25" customHeight="1">
      <c r="C1089" s="1465">
        <v>11</v>
      </c>
      <c r="D1089" s="1575" t="s">
        <v>2418</v>
      </c>
      <c r="E1089" s="1576">
        <v>5</v>
      </c>
      <c r="F1089" s="1411" t="s">
        <v>543</v>
      </c>
      <c r="G1089" s="1469">
        <v>3</v>
      </c>
      <c r="H1089" s="1411">
        <v>2013</v>
      </c>
      <c r="I1089" s="1466">
        <v>4367.0291999999999</v>
      </c>
      <c r="J1089" s="1411">
        <v>100</v>
      </c>
      <c r="K1089" s="1466">
        <f>IF(J1089=100,0,I1089-I1089*J1089%)</f>
        <v>0</v>
      </c>
      <c r="L1089" s="1411"/>
      <c r="M1089" s="1411"/>
      <c r="N1089" s="433">
        <v>0</v>
      </c>
      <c r="O1089" s="1411"/>
      <c r="P1089" s="1707"/>
      <c r="Q1089" s="430">
        <v>0</v>
      </c>
      <c r="R1089" s="2093"/>
    </row>
    <row r="1090" spans="1:18" ht="117">
      <c r="C1090" s="1502">
        <v>12</v>
      </c>
      <c r="D1090" s="1149" t="s">
        <v>5351</v>
      </c>
      <c r="E1090" s="1577">
        <v>5</v>
      </c>
      <c r="F1090" s="1423" t="s">
        <v>543</v>
      </c>
      <c r="G1090" s="1504">
        <v>1</v>
      </c>
      <c r="H1090" s="1423">
        <v>2020</v>
      </c>
      <c r="I1090" s="1505">
        <v>438</v>
      </c>
      <c r="J1090" s="1423">
        <v>100</v>
      </c>
      <c r="K1090" s="1505">
        <v>0</v>
      </c>
      <c r="L1090" s="1423"/>
      <c r="M1090" s="1423"/>
      <c r="N1090" s="1506">
        <v>0</v>
      </c>
      <c r="O1090" s="1423"/>
      <c r="P1090" s="1734"/>
      <c r="Q1090" s="1735">
        <v>0</v>
      </c>
      <c r="R1090" s="1433" t="s">
        <v>487</v>
      </c>
    </row>
    <row r="1091" spans="1:18" ht="66" customHeight="1">
      <c r="C1091" s="1496">
        <v>13</v>
      </c>
      <c r="D1091" s="1147" t="s">
        <v>6792</v>
      </c>
      <c r="E1091" s="1498">
        <v>5</v>
      </c>
      <c r="F1091" s="1578" t="s">
        <v>543</v>
      </c>
      <c r="G1091" s="1499">
        <v>4</v>
      </c>
      <c r="H1091" s="1147">
        <v>2023</v>
      </c>
      <c r="I1091" s="1500">
        <v>1144</v>
      </c>
      <c r="J1091" s="1147">
        <f>IF(($J$14-H1091)*J$17&gt;100,100,($J$14-H1091)*J$17)</f>
        <v>40</v>
      </c>
      <c r="K1091" s="1500">
        <f>IF(J1091=100,0,I1091-I1091*J1091%)</f>
        <v>686.4</v>
      </c>
      <c r="L1091" s="1147"/>
      <c r="M1091" s="1147"/>
      <c r="N1091" s="1501">
        <f>+L1091*M1091</f>
        <v>0</v>
      </c>
      <c r="O1091" s="1147"/>
      <c r="P1091" s="1718"/>
      <c r="Q1091" s="1733">
        <f>+O1091*P1091</f>
        <v>0</v>
      </c>
      <c r="R1091" s="1431" t="s">
        <v>2174</v>
      </c>
    </row>
    <row r="1092" spans="1:18" ht="120">
      <c r="C1092" s="1579">
        <v>14</v>
      </c>
      <c r="D1092" s="1580" t="s">
        <v>5445</v>
      </c>
      <c r="E1092" s="1508">
        <v>5</v>
      </c>
      <c r="F1092" s="1581" t="s">
        <v>543</v>
      </c>
      <c r="G1092" s="1582">
        <v>1</v>
      </c>
      <c r="H1092" s="1581">
        <v>2013</v>
      </c>
      <c r="I1092" s="1583">
        <v>1455.68</v>
      </c>
      <c r="J1092" s="1581">
        <f>IF(($J$14-H1092)*J$17&gt;100,100,($J$14-H1092)*J$17)</f>
        <v>100</v>
      </c>
      <c r="K1092" s="1583">
        <f>IF(J1092=100,0,I1092-I1092*J1092%)</f>
        <v>0</v>
      </c>
      <c r="L1092" s="1581"/>
      <c r="M1092" s="1581"/>
      <c r="N1092" s="1584">
        <f>+L1092*M1092</f>
        <v>0</v>
      </c>
      <c r="O1092" s="1581"/>
      <c r="P1092" s="1758"/>
      <c r="Q1092" s="1759">
        <f>+O1092*P1092</f>
        <v>0</v>
      </c>
      <c r="R1092" s="1434" t="s">
        <v>5693</v>
      </c>
    </row>
    <row r="1093" spans="1:18" ht="94.5">
      <c r="C1093" s="1519">
        <v>15</v>
      </c>
      <c r="D1093" s="1418" t="s">
        <v>5446</v>
      </c>
      <c r="E1093" s="1520">
        <v>5</v>
      </c>
      <c r="F1093" s="1428" t="s">
        <v>543</v>
      </c>
      <c r="G1093" s="1521">
        <v>1</v>
      </c>
      <c r="H1093" s="1428">
        <v>2022</v>
      </c>
      <c r="I1093" s="1522">
        <v>438</v>
      </c>
      <c r="J1093" s="1428">
        <v>80</v>
      </c>
      <c r="K1093" s="1522">
        <v>87.599999999999966</v>
      </c>
      <c r="L1093" s="1428"/>
      <c r="M1093" s="1428"/>
      <c r="N1093" s="1523">
        <v>0</v>
      </c>
      <c r="O1093" s="1428"/>
      <c r="P1093" s="1740"/>
      <c r="Q1093" s="1741">
        <v>0</v>
      </c>
      <c r="R1093" s="1435" t="s">
        <v>3317</v>
      </c>
    </row>
    <row r="1094" spans="1:18" ht="111.75">
      <c r="C1094" s="1524">
        <v>16</v>
      </c>
      <c r="D1094" s="1150" t="s">
        <v>6688</v>
      </c>
      <c r="E1094" s="1525">
        <v>5</v>
      </c>
      <c r="F1094" s="1153" t="s">
        <v>543</v>
      </c>
      <c r="G1094" s="1585">
        <v>1</v>
      </c>
      <c r="H1094" s="1153">
        <v>2013</v>
      </c>
      <c r="I1094" s="1527">
        <v>1455.6763999999998</v>
      </c>
      <c r="J1094" s="1153">
        <f>IF(($J$14-H1094)*J$17&gt;100,100,($J$14-H1094)*J$17)</f>
        <v>100</v>
      </c>
      <c r="K1094" s="1527">
        <f>IF(J1094=100,0,I1094-I1094*J1094%)</f>
        <v>0</v>
      </c>
      <c r="L1094" s="1153"/>
      <c r="M1094" s="1153"/>
      <c r="N1094" s="1528">
        <f>+L1094*M1094</f>
        <v>0</v>
      </c>
      <c r="O1094" s="1153"/>
      <c r="P1094" s="1742"/>
      <c r="Q1094" s="1743">
        <f>+O1094*P1094</f>
        <v>0</v>
      </c>
      <c r="R1094" s="1436" t="s">
        <v>3489</v>
      </c>
    </row>
    <row r="1095" spans="1:18" ht="152.25">
      <c r="C1095" s="1586">
        <v>17</v>
      </c>
      <c r="D1095" s="1587" t="s">
        <v>6794</v>
      </c>
      <c r="E1095" s="1588">
        <v>5</v>
      </c>
      <c r="F1095" s="1589" t="s">
        <v>543</v>
      </c>
      <c r="G1095" s="1590">
        <v>6</v>
      </c>
      <c r="H1095" s="1589">
        <v>2023</v>
      </c>
      <c r="I1095" s="1591">
        <v>1715.98</v>
      </c>
      <c r="J1095" s="1589">
        <v>40</v>
      </c>
      <c r="K1095" s="1591">
        <v>1029.588</v>
      </c>
      <c r="L1095" s="1589"/>
      <c r="M1095" s="1589"/>
      <c r="N1095" s="1592">
        <f>+L1095*M1095</f>
        <v>0</v>
      </c>
      <c r="O1095" s="1589"/>
      <c r="P1095" s="1760"/>
      <c r="Q1095" s="1761">
        <f>+O1095*P1095</f>
        <v>0</v>
      </c>
      <c r="R1095" s="1437" t="s">
        <v>2132</v>
      </c>
    </row>
    <row r="1096" spans="1:18" ht="160.5">
      <c r="C1096" s="1553">
        <v>18</v>
      </c>
      <c r="D1096" s="1420" t="s">
        <v>6795</v>
      </c>
      <c r="E1096" s="1554">
        <v>5</v>
      </c>
      <c r="F1096" s="1424" t="s">
        <v>543</v>
      </c>
      <c r="G1096" s="1555">
        <v>25</v>
      </c>
      <c r="H1096" s="1424">
        <v>2023</v>
      </c>
      <c r="I1096" s="1556">
        <v>7149.9</v>
      </c>
      <c r="J1096" s="1424">
        <v>40</v>
      </c>
      <c r="K1096" s="1556">
        <f>IF(J1096=100,0,I1096-I1096*J1096%)</f>
        <v>4289.9399999999996</v>
      </c>
      <c r="L1096" s="1424"/>
      <c r="M1096" s="1424"/>
      <c r="N1096" s="1557">
        <f>+L1096*M1096</f>
        <v>0</v>
      </c>
      <c r="O1096" s="1424"/>
      <c r="P1096" s="1751"/>
      <c r="Q1096" s="1752">
        <f>+O1096*P1096</f>
        <v>0</v>
      </c>
      <c r="R1096" s="1438" t="s">
        <v>7465</v>
      </c>
    </row>
    <row r="1097" spans="1:18" ht="96.75" customHeight="1">
      <c r="C1097" s="1558">
        <v>19</v>
      </c>
      <c r="D1097" s="1559" t="s">
        <v>6793</v>
      </c>
      <c r="E1097" s="1560">
        <v>5</v>
      </c>
      <c r="F1097" s="1561" t="s">
        <v>543</v>
      </c>
      <c r="G1097" s="1562">
        <v>3</v>
      </c>
      <c r="H1097" s="1561">
        <v>2023</v>
      </c>
      <c r="I1097" s="1563">
        <v>857.98800000000006</v>
      </c>
      <c r="J1097" s="1561">
        <v>40</v>
      </c>
      <c r="K1097" s="1563">
        <f>IF(J1097=100,0,I1097-I1097*J1097%)</f>
        <v>514.79279999999994</v>
      </c>
      <c r="L1097" s="1561"/>
      <c r="M1097" s="1561"/>
      <c r="N1097" s="1564">
        <f>+L1097*M1097</f>
        <v>0</v>
      </c>
      <c r="O1097" s="1561"/>
      <c r="P1097" s="1753"/>
      <c r="Q1097" s="1754">
        <f>+O1097*P1097</f>
        <v>0</v>
      </c>
      <c r="R1097" s="1443" t="s">
        <v>7464</v>
      </c>
    </row>
    <row r="1098" spans="1:18" ht="27">
      <c r="C1098" s="25"/>
      <c r="D1098" s="1421" t="s">
        <v>6791</v>
      </c>
      <c r="E1098" s="11"/>
      <c r="F1098" s="11"/>
      <c r="G1098" s="1574">
        <f>SUMIF(J1077:J1097,"&lt;100",G1077:G1097)</f>
        <v>205</v>
      </c>
      <c r="H1098" s="11"/>
      <c r="I1098" s="1573"/>
      <c r="K1098" s="1573"/>
      <c r="L1098" s="11"/>
      <c r="M1098" s="11"/>
      <c r="N1098" s="80"/>
      <c r="O1098" s="11"/>
      <c r="P1098" s="1720"/>
      <c r="Q1098" s="1757"/>
    </row>
    <row r="1099" spans="1:18" ht="181.5">
      <c r="A1099" s="1000"/>
      <c r="B1099" s="1000"/>
      <c r="C1099" s="1460">
        <v>611</v>
      </c>
      <c r="D1099" s="1144" t="s">
        <v>2097</v>
      </c>
      <c r="E1099" s="1009">
        <v>7</v>
      </c>
      <c r="F1099" s="11"/>
      <c r="G1099" s="130">
        <f>+G1100+G1750+G2832</f>
        <v>8871</v>
      </c>
      <c r="H1099" s="11"/>
      <c r="I1099" s="1573"/>
      <c r="J1099" s="1009">
        <v>14.3</v>
      </c>
      <c r="K1099" s="1573">
        <f>IF(J1099=100,0,I1099-I1099*J1099%)</f>
        <v>0</v>
      </c>
      <c r="L1099" s="130">
        <f>+L1100+L1750+L2832</f>
        <v>0</v>
      </c>
      <c r="M1099" s="11"/>
      <c r="N1099" s="130">
        <f>+N1100+N1750+N2832</f>
        <v>0</v>
      </c>
      <c r="O1099" s="130"/>
      <c r="P1099" s="1720"/>
      <c r="Q1099" s="1721">
        <f>+Q1100+Q1750+Q2832</f>
        <v>196697.30100000001</v>
      </c>
    </row>
    <row r="1100" spans="1:18" ht="14.25">
      <c r="A1100" s="1461"/>
      <c r="B1100" s="1461"/>
      <c r="C1100" s="1462">
        <v>1</v>
      </c>
      <c r="D1100" s="1145" t="s">
        <v>2098</v>
      </c>
      <c r="E1100" s="1145"/>
      <c r="F1100" s="1463"/>
      <c r="G1100" s="1464">
        <f>SUM(G1118:G1748)</f>
        <v>2110</v>
      </c>
      <c r="H1100" s="1461"/>
      <c r="I1100" s="1488"/>
      <c r="J1100" s="1461"/>
      <c r="K1100" s="1488"/>
      <c r="L1100" s="1464">
        <f>SUM(L1118:L1748)</f>
        <v>0</v>
      </c>
      <c r="M1100" s="1461"/>
      <c r="N1100" s="1464">
        <f>SUM(N1118:N1748)</f>
        <v>0</v>
      </c>
      <c r="O1100" s="1464">
        <f>SUM(O1118:O1748)</f>
        <v>0</v>
      </c>
      <c r="P1100" s="1722"/>
      <c r="Q1100" s="1723">
        <f>SUM(Q1118:Q1748)</f>
        <v>0</v>
      </c>
    </row>
    <row r="1101" spans="1:18">
      <c r="A1101" s="1593"/>
      <c r="B1101" s="1593"/>
      <c r="C1101" s="1465">
        <v>1</v>
      </c>
      <c r="D1101" s="1411" t="s">
        <v>4433</v>
      </c>
      <c r="E1101" s="1576">
        <v>7</v>
      </c>
      <c r="F1101" s="1411" t="s">
        <v>543</v>
      </c>
      <c r="G1101" s="1469">
        <v>12</v>
      </c>
      <c r="H1101" s="1411">
        <v>2007</v>
      </c>
      <c r="I1101" s="1466">
        <v>112.8</v>
      </c>
      <c r="J1101" s="1411">
        <f t="shared" ref="J1101:J1132" si="71">IF(($J$14-H1101)*J$1099&gt;100,100,($J$14-H1101)*J$1099)</f>
        <v>100</v>
      </c>
      <c r="K1101" s="1466">
        <f t="shared" ref="K1101:K1164" si="72">IF(J1101=100,0,I1101-I1101*J1101%)</f>
        <v>0</v>
      </c>
      <c r="L1101" s="1411"/>
      <c r="M1101" s="1411"/>
      <c r="N1101" s="433">
        <f t="shared" ref="N1101:N1164" si="73">+L1101*M1101</f>
        <v>0</v>
      </c>
      <c r="O1101" s="1411"/>
      <c r="P1101" s="1707"/>
      <c r="Q1101" s="430">
        <f t="shared" ref="Q1101:Q1164" si="74">+O1101*P1101</f>
        <v>0</v>
      </c>
      <c r="R1101" s="2145" t="s">
        <v>482</v>
      </c>
    </row>
    <row r="1102" spans="1:18">
      <c r="A1102" s="1593"/>
      <c r="B1102" s="1593"/>
      <c r="C1102" s="1465">
        <v>2</v>
      </c>
      <c r="D1102" s="1411" t="s">
        <v>4434</v>
      </c>
      <c r="E1102" s="1576">
        <v>7</v>
      </c>
      <c r="F1102" s="1411" t="s">
        <v>543</v>
      </c>
      <c r="G1102" s="1469">
        <v>5</v>
      </c>
      <c r="H1102" s="1411">
        <v>2007</v>
      </c>
      <c r="I1102" s="1466">
        <v>99.771000000000001</v>
      </c>
      <c r="J1102" s="1411">
        <f t="shared" si="71"/>
        <v>100</v>
      </c>
      <c r="K1102" s="1466">
        <f t="shared" si="72"/>
        <v>0</v>
      </c>
      <c r="L1102" s="1411"/>
      <c r="M1102" s="1411"/>
      <c r="N1102" s="433">
        <f t="shared" si="73"/>
        <v>0</v>
      </c>
      <c r="O1102" s="1411"/>
      <c r="P1102" s="1707"/>
      <c r="Q1102" s="430">
        <f t="shared" si="74"/>
        <v>0</v>
      </c>
      <c r="R1102" s="2145"/>
    </row>
    <row r="1103" spans="1:18">
      <c r="A1103" s="1593"/>
      <c r="B1103" s="1593"/>
      <c r="C1103" s="1465">
        <v>3</v>
      </c>
      <c r="D1103" s="1411" t="s">
        <v>4435</v>
      </c>
      <c r="E1103" s="1576">
        <v>7</v>
      </c>
      <c r="F1103" s="1411" t="s">
        <v>543</v>
      </c>
      <c r="G1103" s="1469">
        <v>1</v>
      </c>
      <c r="H1103" s="1411">
        <v>2006</v>
      </c>
      <c r="I1103" s="1466">
        <v>132.2244</v>
      </c>
      <c r="J1103" s="1411">
        <f t="shared" si="71"/>
        <v>100</v>
      </c>
      <c r="K1103" s="1466">
        <f t="shared" si="72"/>
        <v>0</v>
      </c>
      <c r="L1103" s="1411"/>
      <c r="M1103" s="1411"/>
      <c r="N1103" s="433">
        <f t="shared" si="73"/>
        <v>0</v>
      </c>
      <c r="O1103" s="1411"/>
      <c r="P1103" s="1707"/>
      <c r="Q1103" s="430">
        <f t="shared" si="74"/>
        <v>0</v>
      </c>
      <c r="R1103" s="2145"/>
    </row>
    <row r="1104" spans="1:18">
      <c r="A1104" s="1593"/>
      <c r="B1104" s="1593"/>
      <c r="C1104" s="1465">
        <v>4</v>
      </c>
      <c r="D1104" s="1411" t="s">
        <v>4175</v>
      </c>
      <c r="E1104" s="1576">
        <v>7</v>
      </c>
      <c r="F1104" s="1411" t="s">
        <v>543</v>
      </c>
      <c r="G1104" s="1469">
        <v>1</v>
      </c>
      <c r="H1104" s="1411">
        <v>2006</v>
      </c>
      <c r="I1104" s="1466">
        <v>140.48500000000001</v>
      </c>
      <c r="J1104" s="1411">
        <f t="shared" si="71"/>
        <v>100</v>
      </c>
      <c r="K1104" s="1466">
        <f t="shared" si="72"/>
        <v>0</v>
      </c>
      <c r="L1104" s="1411"/>
      <c r="M1104" s="1411"/>
      <c r="N1104" s="433">
        <f t="shared" si="73"/>
        <v>0</v>
      </c>
      <c r="O1104" s="1411"/>
      <c r="P1104" s="1707"/>
      <c r="Q1104" s="430">
        <f t="shared" si="74"/>
        <v>0</v>
      </c>
      <c r="R1104" s="2145"/>
    </row>
    <row r="1105" spans="1:18">
      <c r="A1105" s="1593"/>
      <c r="B1105" s="1593"/>
      <c r="C1105" s="1465">
        <v>5</v>
      </c>
      <c r="D1105" s="1411" t="s">
        <v>4123</v>
      </c>
      <c r="E1105" s="1576">
        <v>7</v>
      </c>
      <c r="F1105" s="1411" t="s">
        <v>543</v>
      </c>
      <c r="G1105" s="1469">
        <v>5</v>
      </c>
      <c r="H1105" s="1411">
        <v>2008</v>
      </c>
      <c r="I1105" s="1466">
        <v>100.8</v>
      </c>
      <c r="J1105" s="1411">
        <f t="shared" si="71"/>
        <v>100</v>
      </c>
      <c r="K1105" s="1466">
        <f t="shared" si="72"/>
        <v>0</v>
      </c>
      <c r="L1105" s="1411"/>
      <c r="M1105" s="1411"/>
      <c r="N1105" s="433">
        <f t="shared" si="73"/>
        <v>0</v>
      </c>
      <c r="O1105" s="1411"/>
      <c r="P1105" s="1707"/>
      <c r="Q1105" s="430">
        <f t="shared" si="74"/>
        <v>0</v>
      </c>
      <c r="R1105" s="2145"/>
    </row>
    <row r="1106" spans="1:18">
      <c r="A1106" s="1593"/>
      <c r="B1106" s="1593"/>
      <c r="C1106" s="1465">
        <v>6</v>
      </c>
      <c r="D1106" s="1411" t="s">
        <v>4436</v>
      </c>
      <c r="E1106" s="1576">
        <v>7</v>
      </c>
      <c r="F1106" s="1411" t="s">
        <v>543</v>
      </c>
      <c r="G1106" s="1469">
        <v>1</v>
      </c>
      <c r="H1106" s="1411">
        <v>2007</v>
      </c>
      <c r="I1106" s="1466">
        <v>110</v>
      </c>
      <c r="J1106" s="1411">
        <f t="shared" si="71"/>
        <v>100</v>
      </c>
      <c r="K1106" s="1466">
        <f t="shared" si="72"/>
        <v>0</v>
      </c>
      <c r="L1106" s="1411"/>
      <c r="M1106" s="1411"/>
      <c r="N1106" s="433">
        <f t="shared" si="73"/>
        <v>0</v>
      </c>
      <c r="O1106" s="1411"/>
      <c r="P1106" s="1707"/>
      <c r="Q1106" s="430">
        <f t="shared" si="74"/>
        <v>0</v>
      </c>
      <c r="R1106" s="2145"/>
    </row>
    <row r="1107" spans="1:18">
      <c r="A1107" s="1593"/>
      <c r="B1107" s="1593"/>
      <c r="C1107" s="1465">
        <v>7</v>
      </c>
      <c r="D1107" s="1411" t="s">
        <v>4437</v>
      </c>
      <c r="E1107" s="1576">
        <v>7</v>
      </c>
      <c r="F1107" s="1411" t="s">
        <v>543</v>
      </c>
      <c r="G1107" s="1469">
        <v>4</v>
      </c>
      <c r="H1107" s="1411">
        <v>2008</v>
      </c>
      <c r="I1107" s="1466">
        <v>82.5</v>
      </c>
      <c r="J1107" s="1411">
        <f t="shared" si="71"/>
        <v>100</v>
      </c>
      <c r="K1107" s="1466">
        <f t="shared" si="72"/>
        <v>0</v>
      </c>
      <c r="L1107" s="1411"/>
      <c r="M1107" s="1411"/>
      <c r="N1107" s="433">
        <f t="shared" si="73"/>
        <v>0</v>
      </c>
      <c r="O1107" s="1411"/>
      <c r="P1107" s="1707"/>
      <c r="Q1107" s="430">
        <f t="shared" si="74"/>
        <v>0</v>
      </c>
      <c r="R1107" s="2145"/>
    </row>
    <row r="1108" spans="1:18">
      <c r="A1108" s="1593"/>
      <c r="B1108" s="1593"/>
      <c r="C1108" s="1465">
        <v>8</v>
      </c>
      <c r="D1108" s="1411" t="s">
        <v>4438</v>
      </c>
      <c r="E1108" s="1576">
        <v>7</v>
      </c>
      <c r="F1108" s="1411" t="s">
        <v>543</v>
      </c>
      <c r="G1108" s="1469">
        <v>2</v>
      </c>
      <c r="H1108" s="1411">
        <v>2008</v>
      </c>
      <c r="I1108" s="1466">
        <v>100.8</v>
      </c>
      <c r="J1108" s="1411">
        <f t="shared" si="71"/>
        <v>100</v>
      </c>
      <c r="K1108" s="1466">
        <f t="shared" si="72"/>
        <v>0</v>
      </c>
      <c r="L1108" s="1411"/>
      <c r="M1108" s="1411"/>
      <c r="N1108" s="433">
        <f t="shared" si="73"/>
        <v>0</v>
      </c>
      <c r="O1108" s="1411"/>
      <c r="P1108" s="1707"/>
      <c r="Q1108" s="430">
        <f t="shared" si="74"/>
        <v>0</v>
      </c>
      <c r="R1108" s="2145"/>
    </row>
    <row r="1109" spans="1:18">
      <c r="A1109" s="1593"/>
      <c r="B1109" s="1593"/>
      <c r="C1109" s="1465">
        <v>9</v>
      </c>
      <c r="D1109" s="1411" t="s">
        <v>4442</v>
      </c>
      <c r="E1109" s="1576">
        <v>7</v>
      </c>
      <c r="F1109" s="1411" t="s">
        <v>543</v>
      </c>
      <c r="G1109" s="1469">
        <v>1</v>
      </c>
      <c r="H1109" s="1411">
        <v>2008</v>
      </c>
      <c r="I1109" s="1466">
        <v>82.2</v>
      </c>
      <c r="J1109" s="1411">
        <f t="shared" si="71"/>
        <v>100</v>
      </c>
      <c r="K1109" s="1466">
        <f t="shared" si="72"/>
        <v>0</v>
      </c>
      <c r="L1109" s="1411"/>
      <c r="M1109" s="1411"/>
      <c r="N1109" s="433">
        <f t="shared" si="73"/>
        <v>0</v>
      </c>
      <c r="O1109" s="1411"/>
      <c r="P1109" s="1707"/>
      <c r="Q1109" s="430">
        <f t="shared" si="74"/>
        <v>0</v>
      </c>
      <c r="R1109" s="2145"/>
    </row>
    <row r="1110" spans="1:18">
      <c r="A1110" s="1593"/>
      <c r="B1110" s="1593"/>
      <c r="C1110" s="1465">
        <v>10</v>
      </c>
      <c r="D1110" s="1411" t="s">
        <v>4439</v>
      </c>
      <c r="E1110" s="1576">
        <v>7</v>
      </c>
      <c r="F1110" s="1411" t="s">
        <v>543</v>
      </c>
      <c r="G1110" s="1469">
        <v>4</v>
      </c>
      <c r="H1110" s="1411">
        <v>2010</v>
      </c>
      <c r="I1110" s="1466">
        <v>76.92</v>
      </c>
      <c r="J1110" s="1411">
        <f t="shared" si="71"/>
        <v>100</v>
      </c>
      <c r="K1110" s="1466">
        <f t="shared" si="72"/>
        <v>0</v>
      </c>
      <c r="L1110" s="1411"/>
      <c r="M1110" s="1411"/>
      <c r="N1110" s="433">
        <f t="shared" si="73"/>
        <v>0</v>
      </c>
      <c r="O1110" s="1411"/>
      <c r="P1110" s="1707"/>
      <c r="Q1110" s="430">
        <f t="shared" si="74"/>
        <v>0</v>
      </c>
      <c r="R1110" s="2145"/>
    </row>
    <row r="1111" spans="1:18">
      <c r="A1111" s="1593"/>
      <c r="B1111" s="1593"/>
      <c r="C1111" s="1465">
        <v>11</v>
      </c>
      <c r="D1111" s="1411" t="s">
        <v>4443</v>
      </c>
      <c r="E1111" s="1576">
        <v>7</v>
      </c>
      <c r="F1111" s="1411" t="s">
        <v>543</v>
      </c>
      <c r="G1111" s="1469">
        <v>1</v>
      </c>
      <c r="H1111" s="1411">
        <v>2010</v>
      </c>
      <c r="I1111" s="1466">
        <v>57</v>
      </c>
      <c r="J1111" s="1411">
        <f t="shared" si="71"/>
        <v>100</v>
      </c>
      <c r="K1111" s="1466">
        <f t="shared" si="72"/>
        <v>0</v>
      </c>
      <c r="L1111" s="1411"/>
      <c r="M1111" s="1411"/>
      <c r="N1111" s="433">
        <f t="shared" si="73"/>
        <v>0</v>
      </c>
      <c r="O1111" s="1411"/>
      <c r="P1111" s="1707"/>
      <c r="Q1111" s="430">
        <f t="shared" si="74"/>
        <v>0</v>
      </c>
      <c r="R1111" s="2145"/>
    </row>
    <row r="1112" spans="1:18">
      <c r="A1112" s="1593"/>
      <c r="B1112" s="1593"/>
      <c r="C1112" s="1465">
        <v>12</v>
      </c>
      <c r="D1112" s="1411" t="s">
        <v>4440</v>
      </c>
      <c r="E1112" s="1576">
        <v>7</v>
      </c>
      <c r="F1112" s="1411" t="s">
        <v>543</v>
      </c>
      <c r="G1112" s="1469">
        <v>4</v>
      </c>
      <c r="H1112" s="1411">
        <v>2011</v>
      </c>
      <c r="I1112" s="1466">
        <v>83.64</v>
      </c>
      <c r="J1112" s="1411">
        <f t="shared" si="71"/>
        <v>100</v>
      </c>
      <c r="K1112" s="1466">
        <f t="shared" si="72"/>
        <v>0</v>
      </c>
      <c r="L1112" s="1411"/>
      <c r="M1112" s="1411"/>
      <c r="N1112" s="433">
        <f t="shared" si="73"/>
        <v>0</v>
      </c>
      <c r="O1112" s="1411"/>
      <c r="P1112" s="1707"/>
      <c r="Q1112" s="430">
        <f t="shared" si="74"/>
        <v>0</v>
      </c>
      <c r="R1112" s="2145"/>
    </row>
    <row r="1113" spans="1:18">
      <c r="A1113" s="1593"/>
      <c r="B1113" s="1593"/>
      <c r="C1113" s="1465">
        <v>13</v>
      </c>
      <c r="D1113" s="1411" t="s">
        <v>4441</v>
      </c>
      <c r="E1113" s="1576">
        <v>7</v>
      </c>
      <c r="F1113" s="1411" t="s">
        <v>543</v>
      </c>
      <c r="G1113" s="1469">
        <v>11</v>
      </c>
      <c r="H1113" s="1411">
        <v>2012</v>
      </c>
      <c r="I1113" s="1466">
        <v>80.52</v>
      </c>
      <c r="J1113" s="1411">
        <f t="shared" si="71"/>
        <v>100</v>
      </c>
      <c r="K1113" s="1466">
        <f t="shared" si="72"/>
        <v>0</v>
      </c>
      <c r="L1113" s="1411"/>
      <c r="M1113" s="1411"/>
      <c r="N1113" s="433">
        <f t="shared" si="73"/>
        <v>0</v>
      </c>
      <c r="O1113" s="1411"/>
      <c r="P1113" s="1707"/>
      <c r="Q1113" s="430">
        <f t="shared" si="74"/>
        <v>0</v>
      </c>
      <c r="R1113" s="2145"/>
    </row>
    <row r="1114" spans="1:18">
      <c r="A1114" s="1593"/>
      <c r="B1114" s="1593"/>
      <c r="C1114" s="1465">
        <v>14</v>
      </c>
      <c r="D1114" s="1411" t="s">
        <v>2833</v>
      </c>
      <c r="E1114" s="1576">
        <v>7</v>
      </c>
      <c r="F1114" s="1411" t="s">
        <v>543</v>
      </c>
      <c r="G1114" s="1469">
        <v>6</v>
      </c>
      <c r="H1114" s="1411">
        <v>2013</v>
      </c>
      <c r="I1114" s="1466">
        <v>77.174800000000005</v>
      </c>
      <c r="J1114" s="1411">
        <f t="shared" si="71"/>
        <v>100</v>
      </c>
      <c r="K1114" s="1466">
        <f t="shared" si="72"/>
        <v>0</v>
      </c>
      <c r="L1114" s="1411"/>
      <c r="M1114" s="1411"/>
      <c r="N1114" s="433">
        <f t="shared" si="73"/>
        <v>0</v>
      </c>
      <c r="O1114" s="1411"/>
      <c r="P1114" s="1707"/>
      <c r="Q1114" s="430">
        <f t="shared" si="74"/>
        <v>0</v>
      </c>
      <c r="R1114" s="2145"/>
    </row>
    <row r="1115" spans="1:18">
      <c r="A1115" s="1593"/>
      <c r="B1115" s="1593"/>
      <c r="C1115" s="1465">
        <v>15</v>
      </c>
      <c r="D1115" s="1411" t="s">
        <v>2443</v>
      </c>
      <c r="E1115" s="1576">
        <v>7</v>
      </c>
      <c r="F1115" s="1411" t="s">
        <v>543</v>
      </c>
      <c r="G1115" s="1469">
        <v>1</v>
      </c>
      <c r="H1115" s="1411">
        <v>2013</v>
      </c>
      <c r="I1115" s="1466">
        <v>58.8</v>
      </c>
      <c r="J1115" s="1411">
        <f t="shared" si="71"/>
        <v>100</v>
      </c>
      <c r="K1115" s="1466">
        <f t="shared" si="72"/>
        <v>0</v>
      </c>
      <c r="L1115" s="1411"/>
      <c r="M1115" s="1411"/>
      <c r="N1115" s="433">
        <f t="shared" si="73"/>
        <v>0</v>
      </c>
      <c r="O1115" s="1411"/>
      <c r="P1115" s="1707"/>
      <c r="Q1115" s="430">
        <f t="shared" si="74"/>
        <v>0</v>
      </c>
      <c r="R1115" s="2145"/>
    </row>
    <row r="1116" spans="1:18">
      <c r="A1116" s="1593"/>
      <c r="B1116" s="1593"/>
      <c r="C1116" s="1465">
        <v>16</v>
      </c>
      <c r="D1116" s="1411" t="s">
        <v>2451</v>
      </c>
      <c r="E1116" s="1576">
        <v>7</v>
      </c>
      <c r="F1116" s="1411" t="s">
        <v>543</v>
      </c>
      <c r="G1116" s="1469">
        <v>22</v>
      </c>
      <c r="H1116" s="1411">
        <v>2019</v>
      </c>
      <c r="I1116" s="1466">
        <v>92.94</v>
      </c>
      <c r="J1116" s="1411">
        <f t="shared" si="71"/>
        <v>85.800000000000011</v>
      </c>
      <c r="K1116" s="1466">
        <f t="shared" si="72"/>
        <v>13.197479999999985</v>
      </c>
      <c r="L1116" s="1411"/>
      <c r="M1116" s="1411"/>
      <c r="N1116" s="433">
        <f t="shared" si="73"/>
        <v>0</v>
      </c>
      <c r="O1116" s="1411"/>
      <c r="P1116" s="1707"/>
      <c r="Q1116" s="430">
        <f t="shared" si="74"/>
        <v>0</v>
      </c>
      <c r="R1116" s="2145"/>
    </row>
    <row r="1117" spans="1:18">
      <c r="A1117" s="1593"/>
      <c r="B1117" s="1593"/>
      <c r="C1117" s="1465">
        <v>17</v>
      </c>
      <c r="D1117" s="1411" t="s">
        <v>3490</v>
      </c>
      <c r="E1117" s="1576">
        <v>7</v>
      </c>
      <c r="F1117" s="1411" t="s">
        <v>543</v>
      </c>
      <c r="G1117" s="1469">
        <v>3</v>
      </c>
      <c r="H1117" s="1411">
        <v>2009</v>
      </c>
      <c r="I1117" s="1466">
        <v>80.592500000000001</v>
      </c>
      <c r="J1117" s="1411">
        <f t="shared" si="71"/>
        <v>100</v>
      </c>
      <c r="K1117" s="1466">
        <f t="shared" si="72"/>
        <v>0</v>
      </c>
      <c r="L1117" s="1411"/>
      <c r="M1117" s="1411"/>
      <c r="N1117" s="433">
        <f t="shared" si="73"/>
        <v>0</v>
      </c>
      <c r="O1117" s="1411"/>
      <c r="P1117" s="1707"/>
      <c r="Q1117" s="430">
        <f t="shared" si="74"/>
        <v>0</v>
      </c>
      <c r="R1117" s="2145"/>
    </row>
    <row r="1118" spans="1:18">
      <c r="C1118" s="1470">
        <v>1</v>
      </c>
      <c r="D1118" s="1422" t="s">
        <v>2175</v>
      </c>
      <c r="E1118" s="1594">
        <v>7</v>
      </c>
      <c r="F1118" s="1422" t="s">
        <v>543</v>
      </c>
      <c r="G1118" s="1472">
        <v>1</v>
      </c>
      <c r="H1118" s="1422">
        <v>2000</v>
      </c>
      <c r="I1118" s="1473">
        <v>107.3</v>
      </c>
      <c r="J1118" s="1422">
        <f t="shared" si="71"/>
        <v>100</v>
      </c>
      <c r="K1118" s="1473">
        <f t="shared" si="72"/>
        <v>0</v>
      </c>
      <c r="L1118" s="1422"/>
      <c r="M1118" s="1422"/>
      <c r="N1118" s="1474">
        <f t="shared" si="73"/>
        <v>0</v>
      </c>
      <c r="O1118" s="1422"/>
      <c r="P1118" s="1724"/>
      <c r="Q1118" s="1725">
        <f t="shared" si="74"/>
        <v>0</v>
      </c>
      <c r="R1118" s="2084" t="s">
        <v>483</v>
      </c>
    </row>
    <row r="1119" spans="1:18">
      <c r="C1119" s="1470">
        <v>2</v>
      </c>
      <c r="D1119" s="1422" t="s">
        <v>2797</v>
      </c>
      <c r="E1119" s="1594">
        <v>7</v>
      </c>
      <c r="F1119" s="1422" t="s">
        <v>543</v>
      </c>
      <c r="G1119" s="1472">
        <v>1</v>
      </c>
      <c r="H1119" s="1422">
        <v>2001</v>
      </c>
      <c r="I1119" s="1473">
        <v>194.6</v>
      </c>
      <c r="J1119" s="1422">
        <f t="shared" si="71"/>
        <v>100</v>
      </c>
      <c r="K1119" s="1473">
        <f t="shared" si="72"/>
        <v>0</v>
      </c>
      <c r="L1119" s="1422"/>
      <c r="M1119" s="1422"/>
      <c r="N1119" s="1474">
        <f t="shared" si="73"/>
        <v>0</v>
      </c>
      <c r="O1119" s="1422"/>
      <c r="P1119" s="1724"/>
      <c r="Q1119" s="1725">
        <f t="shared" si="74"/>
        <v>0</v>
      </c>
      <c r="R1119" s="2085"/>
    </row>
    <row r="1120" spans="1:18">
      <c r="C1120" s="1470">
        <v>3</v>
      </c>
      <c r="D1120" s="1422" t="s">
        <v>4154</v>
      </c>
      <c r="E1120" s="1594">
        <v>7</v>
      </c>
      <c r="F1120" s="1422" t="s">
        <v>543</v>
      </c>
      <c r="G1120" s="1472">
        <v>2</v>
      </c>
      <c r="H1120" s="1422">
        <v>2006</v>
      </c>
      <c r="I1120" s="1473">
        <v>322.8</v>
      </c>
      <c r="J1120" s="1422">
        <f t="shared" si="71"/>
        <v>100</v>
      </c>
      <c r="K1120" s="1473">
        <f t="shared" si="72"/>
        <v>0</v>
      </c>
      <c r="L1120" s="1422"/>
      <c r="M1120" s="1422"/>
      <c r="N1120" s="1474">
        <f t="shared" si="73"/>
        <v>0</v>
      </c>
      <c r="O1120" s="1422"/>
      <c r="P1120" s="1724"/>
      <c r="Q1120" s="1725">
        <f t="shared" si="74"/>
        <v>0</v>
      </c>
      <c r="R1120" s="2085"/>
    </row>
    <row r="1121" spans="3:18">
      <c r="C1121" s="1470">
        <v>4</v>
      </c>
      <c r="D1121" s="1422" t="s">
        <v>4155</v>
      </c>
      <c r="E1121" s="1594">
        <v>7</v>
      </c>
      <c r="F1121" s="1422" t="s">
        <v>543</v>
      </c>
      <c r="G1121" s="1472">
        <v>2</v>
      </c>
      <c r="H1121" s="1422">
        <v>2005</v>
      </c>
      <c r="I1121" s="1473">
        <v>340.4</v>
      </c>
      <c r="J1121" s="1422">
        <f t="shared" si="71"/>
        <v>100</v>
      </c>
      <c r="K1121" s="1473">
        <f t="shared" si="72"/>
        <v>0</v>
      </c>
      <c r="L1121" s="1422"/>
      <c r="M1121" s="1422"/>
      <c r="N1121" s="1474">
        <f t="shared" si="73"/>
        <v>0</v>
      </c>
      <c r="O1121" s="1422"/>
      <c r="P1121" s="1724"/>
      <c r="Q1121" s="1725">
        <f t="shared" si="74"/>
        <v>0</v>
      </c>
      <c r="R1121" s="2085"/>
    </row>
    <row r="1122" spans="3:18">
      <c r="C1122" s="1470">
        <v>5</v>
      </c>
      <c r="D1122" s="1422" t="s">
        <v>2175</v>
      </c>
      <c r="E1122" s="1594">
        <v>7</v>
      </c>
      <c r="F1122" s="1422" t="s">
        <v>543</v>
      </c>
      <c r="G1122" s="1472">
        <v>2</v>
      </c>
      <c r="H1122" s="1422">
        <v>2006</v>
      </c>
      <c r="I1122" s="1473">
        <v>283.2</v>
      </c>
      <c r="J1122" s="1422">
        <f t="shared" si="71"/>
        <v>100</v>
      </c>
      <c r="K1122" s="1473">
        <f t="shared" si="72"/>
        <v>0</v>
      </c>
      <c r="L1122" s="1422"/>
      <c r="M1122" s="1422"/>
      <c r="N1122" s="1474">
        <f t="shared" si="73"/>
        <v>0</v>
      </c>
      <c r="O1122" s="1422"/>
      <c r="P1122" s="1724"/>
      <c r="Q1122" s="1725">
        <f t="shared" si="74"/>
        <v>0</v>
      </c>
      <c r="R1122" s="2085"/>
    </row>
    <row r="1123" spans="3:18">
      <c r="C1123" s="1470">
        <v>6</v>
      </c>
      <c r="D1123" s="1422" t="s">
        <v>2790</v>
      </c>
      <c r="E1123" s="1594">
        <v>7</v>
      </c>
      <c r="F1123" s="1422" t="s">
        <v>543</v>
      </c>
      <c r="G1123" s="1472">
        <v>1</v>
      </c>
      <c r="H1123" s="1422">
        <v>2006</v>
      </c>
      <c r="I1123" s="1473">
        <v>2412.8000000000002</v>
      </c>
      <c r="J1123" s="1422">
        <f t="shared" si="71"/>
        <v>100</v>
      </c>
      <c r="K1123" s="1473">
        <f t="shared" si="72"/>
        <v>0</v>
      </c>
      <c r="L1123" s="1422"/>
      <c r="M1123" s="1422"/>
      <c r="N1123" s="1474">
        <f t="shared" si="73"/>
        <v>0</v>
      </c>
      <c r="O1123" s="1422"/>
      <c r="P1123" s="1724"/>
      <c r="Q1123" s="1725">
        <f t="shared" si="74"/>
        <v>0</v>
      </c>
      <c r="R1123" s="2085"/>
    </row>
    <row r="1124" spans="3:18">
      <c r="C1124" s="1470">
        <v>7</v>
      </c>
      <c r="D1124" s="1422" t="s">
        <v>4156</v>
      </c>
      <c r="E1124" s="1594">
        <v>7</v>
      </c>
      <c r="F1124" s="1422" t="s">
        <v>543</v>
      </c>
      <c r="G1124" s="1472">
        <v>29</v>
      </c>
      <c r="H1124" s="1422">
        <v>2006</v>
      </c>
      <c r="I1124" s="1473">
        <v>4074</v>
      </c>
      <c r="J1124" s="1422">
        <f t="shared" si="71"/>
        <v>100</v>
      </c>
      <c r="K1124" s="1473">
        <f t="shared" si="72"/>
        <v>0</v>
      </c>
      <c r="L1124" s="1422"/>
      <c r="M1124" s="1422"/>
      <c r="N1124" s="1474">
        <f t="shared" si="73"/>
        <v>0</v>
      </c>
      <c r="O1124" s="1422"/>
      <c r="P1124" s="1724"/>
      <c r="Q1124" s="1725">
        <f t="shared" si="74"/>
        <v>0</v>
      </c>
      <c r="R1124" s="2085"/>
    </row>
    <row r="1125" spans="3:18">
      <c r="C1125" s="1470">
        <v>8</v>
      </c>
      <c r="D1125" s="1422" t="s">
        <v>4157</v>
      </c>
      <c r="E1125" s="1594">
        <v>7</v>
      </c>
      <c r="F1125" s="1422" t="s">
        <v>543</v>
      </c>
      <c r="G1125" s="1472">
        <v>14</v>
      </c>
      <c r="H1125" s="1422">
        <v>2007</v>
      </c>
      <c r="I1125" s="1473">
        <v>1579.2</v>
      </c>
      <c r="J1125" s="1422">
        <f t="shared" si="71"/>
        <v>100</v>
      </c>
      <c r="K1125" s="1473">
        <f t="shared" si="72"/>
        <v>0</v>
      </c>
      <c r="L1125" s="1422"/>
      <c r="M1125" s="1422"/>
      <c r="N1125" s="1474">
        <f t="shared" si="73"/>
        <v>0</v>
      </c>
      <c r="O1125" s="1422"/>
      <c r="P1125" s="1724"/>
      <c r="Q1125" s="1725">
        <f t="shared" si="74"/>
        <v>0</v>
      </c>
      <c r="R1125" s="2085"/>
    </row>
    <row r="1126" spans="3:18">
      <c r="C1126" s="1470">
        <v>9</v>
      </c>
      <c r="D1126" s="1422" t="s">
        <v>4158</v>
      </c>
      <c r="E1126" s="1594">
        <v>7</v>
      </c>
      <c r="F1126" s="1422" t="s">
        <v>543</v>
      </c>
      <c r="G1126" s="1472">
        <v>4</v>
      </c>
      <c r="H1126" s="1422">
        <v>2007</v>
      </c>
      <c r="I1126" s="1473">
        <v>680.8</v>
      </c>
      <c r="J1126" s="1422">
        <f t="shared" si="71"/>
        <v>100</v>
      </c>
      <c r="K1126" s="1473">
        <f t="shared" si="72"/>
        <v>0</v>
      </c>
      <c r="L1126" s="1422"/>
      <c r="M1126" s="1422"/>
      <c r="N1126" s="1474">
        <f t="shared" si="73"/>
        <v>0</v>
      </c>
      <c r="O1126" s="1422"/>
      <c r="P1126" s="1724"/>
      <c r="Q1126" s="1725">
        <f t="shared" si="74"/>
        <v>0</v>
      </c>
      <c r="R1126" s="2085"/>
    </row>
    <row r="1127" spans="3:18">
      <c r="C1127" s="1470">
        <v>10</v>
      </c>
      <c r="D1127" s="1422" t="s">
        <v>4159</v>
      </c>
      <c r="E1127" s="1594">
        <v>7</v>
      </c>
      <c r="F1127" s="1422" t="s">
        <v>543</v>
      </c>
      <c r="G1127" s="1472">
        <v>10</v>
      </c>
      <c r="H1127" s="1422">
        <v>2007</v>
      </c>
      <c r="I1127" s="1473">
        <v>1128</v>
      </c>
      <c r="J1127" s="1422">
        <f t="shared" si="71"/>
        <v>100</v>
      </c>
      <c r="K1127" s="1473">
        <f t="shared" si="72"/>
        <v>0</v>
      </c>
      <c r="L1127" s="1422"/>
      <c r="M1127" s="1422"/>
      <c r="N1127" s="1474">
        <f t="shared" si="73"/>
        <v>0</v>
      </c>
      <c r="O1127" s="1422"/>
      <c r="P1127" s="1724"/>
      <c r="Q1127" s="1725">
        <f t="shared" si="74"/>
        <v>0</v>
      </c>
      <c r="R1127" s="2085"/>
    </row>
    <row r="1128" spans="3:18">
      <c r="C1128" s="1470">
        <v>11</v>
      </c>
      <c r="D1128" s="1422" t="s">
        <v>4159</v>
      </c>
      <c r="E1128" s="1594">
        <v>7</v>
      </c>
      <c r="F1128" s="1422" t="s">
        <v>543</v>
      </c>
      <c r="G1128" s="1472">
        <v>1</v>
      </c>
      <c r="H1128" s="1422">
        <v>2007</v>
      </c>
      <c r="I1128" s="1473">
        <v>112.7</v>
      </c>
      <c r="J1128" s="1422">
        <f t="shared" si="71"/>
        <v>100</v>
      </c>
      <c r="K1128" s="1473">
        <f t="shared" si="72"/>
        <v>0</v>
      </c>
      <c r="L1128" s="1422"/>
      <c r="M1128" s="1422"/>
      <c r="N1128" s="1474">
        <f t="shared" si="73"/>
        <v>0</v>
      </c>
      <c r="O1128" s="1422"/>
      <c r="P1128" s="1724"/>
      <c r="Q1128" s="1725">
        <f t="shared" si="74"/>
        <v>0</v>
      </c>
      <c r="R1128" s="2085"/>
    </row>
    <row r="1129" spans="3:18">
      <c r="C1129" s="1470">
        <v>12</v>
      </c>
      <c r="D1129" s="1422" t="s">
        <v>4160</v>
      </c>
      <c r="E1129" s="1594">
        <v>7</v>
      </c>
      <c r="F1129" s="1422" t="s">
        <v>543</v>
      </c>
      <c r="G1129" s="1472">
        <v>1</v>
      </c>
      <c r="H1129" s="1422">
        <v>2008</v>
      </c>
      <c r="I1129" s="1473">
        <v>206.4</v>
      </c>
      <c r="J1129" s="1422">
        <f t="shared" si="71"/>
        <v>100</v>
      </c>
      <c r="K1129" s="1473">
        <f t="shared" si="72"/>
        <v>0</v>
      </c>
      <c r="L1129" s="1422"/>
      <c r="M1129" s="1422"/>
      <c r="N1129" s="1474">
        <f t="shared" si="73"/>
        <v>0</v>
      </c>
      <c r="O1129" s="1422"/>
      <c r="P1129" s="1724"/>
      <c r="Q1129" s="1725">
        <f t="shared" si="74"/>
        <v>0</v>
      </c>
      <c r="R1129" s="2085"/>
    </row>
    <row r="1130" spans="3:18">
      <c r="C1130" s="1470">
        <v>13</v>
      </c>
      <c r="D1130" s="1422" t="s">
        <v>4161</v>
      </c>
      <c r="E1130" s="1594">
        <v>7</v>
      </c>
      <c r="F1130" s="1422" t="s">
        <v>543</v>
      </c>
      <c r="G1130" s="1472">
        <v>3</v>
      </c>
      <c r="H1130" s="1422">
        <v>2008</v>
      </c>
      <c r="I1130" s="1473">
        <v>299.3</v>
      </c>
      <c r="J1130" s="1422">
        <f t="shared" si="71"/>
        <v>100</v>
      </c>
      <c r="K1130" s="1473">
        <f t="shared" si="72"/>
        <v>0</v>
      </c>
      <c r="L1130" s="1422"/>
      <c r="M1130" s="1422"/>
      <c r="N1130" s="1474">
        <f t="shared" si="73"/>
        <v>0</v>
      </c>
      <c r="O1130" s="1422"/>
      <c r="P1130" s="1724"/>
      <c r="Q1130" s="1725">
        <f t="shared" si="74"/>
        <v>0</v>
      </c>
      <c r="R1130" s="2085"/>
    </row>
    <row r="1131" spans="3:18">
      <c r="C1131" s="1470">
        <v>14</v>
      </c>
      <c r="D1131" s="1422" t="s">
        <v>4162</v>
      </c>
      <c r="E1131" s="1594">
        <v>7</v>
      </c>
      <c r="F1131" s="1422" t="s">
        <v>543</v>
      </c>
      <c r="G1131" s="1472">
        <v>4</v>
      </c>
      <c r="H1131" s="1422">
        <v>2008</v>
      </c>
      <c r="I1131" s="1473">
        <v>414.6</v>
      </c>
      <c r="J1131" s="1422">
        <f t="shared" si="71"/>
        <v>100</v>
      </c>
      <c r="K1131" s="1473">
        <f t="shared" si="72"/>
        <v>0</v>
      </c>
      <c r="L1131" s="1422"/>
      <c r="M1131" s="1422"/>
      <c r="N1131" s="1474">
        <f t="shared" si="73"/>
        <v>0</v>
      </c>
      <c r="O1131" s="1422"/>
      <c r="P1131" s="1724"/>
      <c r="Q1131" s="1725">
        <f t="shared" si="74"/>
        <v>0</v>
      </c>
      <c r="R1131" s="2085"/>
    </row>
    <row r="1132" spans="3:18">
      <c r="C1132" s="1470">
        <v>15</v>
      </c>
      <c r="D1132" s="1422" t="s">
        <v>4162</v>
      </c>
      <c r="E1132" s="1594">
        <v>7</v>
      </c>
      <c r="F1132" s="1422" t="s">
        <v>543</v>
      </c>
      <c r="G1132" s="1472">
        <v>7</v>
      </c>
      <c r="H1132" s="1422">
        <v>2008</v>
      </c>
      <c r="I1132" s="1473">
        <v>725.6</v>
      </c>
      <c r="J1132" s="1422">
        <f t="shared" si="71"/>
        <v>100</v>
      </c>
      <c r="K1132" s="1473">
        <f t="shared" si="72"/>
        <v>0</v>
      </c>
      <c r="L1132" s="1422"/>
      <c r="M1132" s="1422"/>
      <c r="N1132" s="1474">
        <f t="shared" si="73"/>
        <v>0</v>
      </c>
      <c r="O1132" s="1422"/>
      <c r="P1132" s="1724"/>
      <c r="Q1132" s="1725">
        <f t="shared" si="74"/>
        <v>0</v>
      </c>
      <c r="R1132" s="2085"/>
    </row>
    <row r="1133" spans="3:18">
      <c r="C1133" s="1470">
        <v>16</v>
      </c>
      <c r="D1133" s="1422" t="s">
        <v>4163</v>
      </c>
      <c r="E1133" s="1594">
        <v>7</v>
      </c>
      <c r="F1133" s="1422" t="s">
        <v>543</v>
      </c>
      <c r="G1133" s="1472">
        <v>6</v>
      </c>
      <c r="H1133" s="1422">
        <v>2009</v>
      </c>
      <c r="I1133" s="1473">
        <v>604.79999999999995</v>
      </c>
      <c r="J1133" s="1422">
        <f t="shared" ref="J1133:J1158" si="75">IF(($J$14-H1133)*J$1099&gt;100,100,($J$14-H1133)*J$1099)</f>
        <v>100</v>
      </c>
      <c r="K1133" s="1473">
        <f t="shared" si="72"/>
        <v>0</v>
      </c>
      <c r="L1133" s="1422"/>
      <c r="M1133" s="1422"/>
      <c r="N1133" s="1474">
        <f t="shared" si="73"/>
        <v>0</v>
      </c>
      <c r="O1133" s="1422"/>
      <c r="P1133" s="1724"/>
      <c r="Q1133" s="1725">
        <f t="shared" si="74"/>
        <v>0</v>
      </c>
      <c r="R1133" s="2085"/>
    </row>
    <row r="1134" spans="3:18">
      <c r="C1134" s="1470">
        <v>17</v>
      </c>
      <c r="D1134" s="1422" t="s">
        <v>4164</v>
      </c>
      <c r="E1134" s="1594">
        <v>7</v>
      </c>
      <c r="F1134" s="1422" t="s">
        <v>543</v>
      </c>
      <c r="G1134" s="1472">
        <v>5</v>
      </c>
      <c r="H1134" s="1422">
        <v>2009</v>
      </c>
      <c r="I1134" s="1473">
        <v>518.29999999999995</v>
      </c>
      <c r="J1134" s="1422">
        <f t="shared" si="75"/>
        <v>100</v>
      </c>
      <c r="K1134" s="1473">
        <f t="shared" si="72"/>
        <v>0</v>
      </c>
      <c r="L1134" s="1422"/>
      <c r="M1134" s="1422"/>
      <c r="N1134" s="1474">
        <f t="shared" si="73"/>
        <v>0</v>
      </c>
      <c r="O1134" s="1422"/>
      <c r="P1134" s="1724"/>
      <c r="Q1134" s="1725">
        <f t="shared" si="74"/>
        <v>0</v>
      </c>
      <c r="R1134" s="2085"/>
    </row>
    <row r="1135" spans="3:18">
      <c r="C1135" s="1470">
        <v>18</v>
      </c>
      <c r="D1135" s="1422" t="s">
        <v>4165</v>
      </c>
      <c r="E1135" s="1594">
        <v>7</v>
      </c>
      <c r="F1135" s="1422" t="s">
        <v>543</v>
      </c>
      <c r="G1135" s="1472">
        <v>2</v>
      </c>
      <c r="H1135" s="1422">
        <v>2009</v>
      </c>
      <c r="I1135" s="1473">
        <v>231.9</v>
      </c>
      <c r="J1135" s="1422">
        <f t="shared" si="75"/>
        <v>100</v>
      </c>
      <c r="K1135" s="1473">
        <f t="shared" si="72"/>
        <v>0</v>
      </c>
      <c r="L1135" s="1422"/>
      <c r="M1135" s="1422"/>
      <c r="N1135" s="1474">
        <f t="shared" si="73"/>
        <v>0</v>
      </c>
      <c r="O1135" s="1422"/>
      <c r="P1135" s="1724"/>
      <c r="Q1135" s="1725">
        <f t="shared" si="74"/>
        <v>0</v>
      </c>
      <c r="R1135" s="2085"/>
    </row>
    <row r="1136" spans="3:18">
      <c r="C1136" s="1470">
        <v>19</v>
      </c>
      <c r="D1136" s="1422" t="s">
        <v>2179</v>
      </c>
      <c r="E1136" s="1594">
        <v>7</v>
      </c>
      <c r="F1136" s="1422" t="s">
        <v>543</v>
      </c>
      <c r="G1136" s="1472">
        <v>1</v>
      </c>
      <c r="H1136" s="1422">
        <v>2009</v>
      </c>
      <c r="I1136" s="1473">
        <v>99.8</v>
      </c>
      <c r="J1136" s="1422">
        <f t="shared" si="75"/>
        <v>100</v>
      </c>
      <c r="K1136" s="1473">
        <f t="shared" si="72"/>
        <v>0</v>
      </c>
      <c r="L1136" s="1422"/>
      <c r="M1136" s="1422"/>
      <c r="N1136" s="1474">
        <f t="shared" si="73"/>
        <v>0</v>
      </c>
      <c r="O1136" s="1422"/>
      <c r="P1136" s="1724"/>
      <c r="Q1136" s="1725">
        <f t="shared" si="74"/>
        <v>0</v>
      </c>
      <c r="R1136" s="2085"/>
    </row>
    <row r="1137" spans="3:18">
      <c r="C1137" s="1470">
        <v>20</v>
      </c>
      <c r="D1137" s="1422" t="s">
        <v>4166</v>
      </c>
      <c r="E1137" s="1594">
        <v>7</v>
      </c>
      <c r="F1137" s="1422" t="s">
        <v>543</v>
      </c>
      <c r="G1137" s="1472">
        <v>1</v>
      </c>
      <c r="H1137" s="1422">
        <v>2009</v>
      </c>
      <c r="I1137" s="1473">
        <v>112.8</v>
      </c>
      <c r="J1137" s="1422">
        <f t="shared" si="75"/>
        <v>100</v>
      </c>
      <c r="K1137" s="1473">
        <f t="shared" si="72"/>
        <v>0</v>
      </c>
      <c r="L1137" s="1422"/>
      <c r="M1137" s="1422"/>
      <c r="N1137" s="1474">
        <f t="shared" si="73"/>
        <v>0</v>
      </c>
      <c r="O1137" s="1422"/>
      <c r="P1137" s="1724"/>
      <c r="Q1137" s="1725">
        <f t="shared" si="74"/>
        <v>0</v>
      </c>
      <c r="R1137" s="2085"/>
    </row>
    <row r="1138" spans="3:18">
      <c r="C1138" s="1470">
        <v>21</v>
      </c>
      <c r="D1138" s="1422" t="s">
        <v>4167</v>
      </c>
      <c r="E1138" s="1594">
        <v>7</v>
      </c>
      <c r="F1138" s="1422" t="s">
        <v>543</v>
      </c>
      <c r="G1138" s="1472">
        <v>4</v>
      </c>
      <c r="H1138" s="1422">
        <v>2009</v>
      </c>
      <c r="I1138" s="1473">
        <v>468.7</v>
      </c>
      <c r="J1138" s="1422">
        <f t="shared" si="75"/>
        <v>100</v>
      </c>
      <c r="K1138" s="1473">
        <f t="shared" si="72"/>
        <v>0</v>
      </c>
      <c r="L1138" s="1422"/>
      <c r="M1138" s="1422"/>
      <c r="N1138" s="1474">
        <f t="shared" si="73"/>
        <v>0</v>
      </c>
      <c r="O1138" s="1422"/>
      <c r="P1138" s="1724"/>
      <c r="Q1138" s="1725">
        <f t="shared" si="74"/>
        <v>0</v>
      </c>
      <c r="R1138" s="2085"/>
    </row>
    <row r="1139" spans="3:18">
      <c r="C1139" s="1470">
        <v>22</v>
      </c>
      <c r="D1139" s="1422" t="s">
        <v>4168</v>
      </c>
      <c r="E1139" s="1594">
        <v>7</v>
      </c>
      <c r="F1139" s="1422" t="s">
        <v>543</v>
      </c>
      <c r="G1139" s="1472">
        <v>2</v>
      </c>
      <c r="H1139" s="1422">
        <v>2009</v>
      </c>
      <c r="I1139" s="1473">
        <v>207.3</v>
      </c>
      <c r="J1139" s="1422">
        <f t="shared" si="75"/>
        <v>100</v>
      </c>
      <c r="K1139" s="1473">
        <f t="shared" si="72"/>
        <v>0</v>
      </c>
      <c r="L1139" s="1422"/>
      <c r="M1139" s="1422"/>
      <c r="N1139" s="1474">
        <f t="shared" si="73"/>
        <v>0</v>
      </c>
      <c r="O1139" s="1422"/>
      <c r="P1139" s="1724"/>
      <c r="Q1139" s="1725">
        <f t="shared" si="74"/>
        <v>0</v>
      </c>
      <c r="R1139" s="2085"/>
    </row>
    <row r="1140" spans="3:18">
      <c r="C1140" s="1470">
        <v>23</v>
      </c>
      <c r="D1140" s="1422" t="s">
        <v>3497</v>
      </c>
      <c r="E1140" s="1594">
        <v>7</v>
      </c>
      <c r="F1140" s="1422" t="s">
        <v>543</v>
      </c>
      <c r="G1140" s="1472">
        <v>1</v>
      </c>
      <c r="H1140" s="1422">
        <v>2009</v>
      </c>
      <c r="I1140" s="1473">
        <v>100.8</v>
      </c>
      <c r="J1140" s="1422">
        <f t="shared" si="75"/>
        <v>100</v>
      </c>
      <c r="K1140" s="1473">
        <f t="shared" si="72"/>
        <v>0</v>
      </c>
      <c r="L1140" s="1422"/>
      <c r="M1140" s="1422"/>
      <c r="N1140" s="1474">
        <f t="shared" si="73"/>
        <v>0</v>
      </c>
      <c r="O1140" s="1422"/>
      <c r="P1140" s="1724"/>
      <c r="Q1140" s="1725">
        <f t="shared" si="74"/>
        <v>0</v>
      </c>
      <c r="R1140" s="2085"/>
    </row>
    <row r="1141" spans="3:18">
      <c r="C1141" s="1470">
        <v>24</v>
      </c>
      <c r="D1141" s="1422" t="s">
        <v>4164</v>
      </c>
      <c r="E1141" s="1594">
        <v>7</v>
      </c>
      <c r="F1141" s="1422" t="s">
        <v>543</v>
      </c>
      <c r="G1141" s="1472">
        <v>2</v>
      </c>
      <c r="H1141" s="1422">
        <v>2009</v>
      </c>
      <c r="I1141" s="1473">
        <v>207.3</v>
      </c>
      <c r="J1141" s="1422">
        <f t="shared" si="75"/>
        <v>100</v>
      </c>
      <c r="K1141" s="1473">
        <f t="shared" si="72"/>
        <v>0</v>
      </c>
      <c r="L1141" s="1422"/>
      <c r="M1141" s="1422"/>
      <c r="N1141" s="1474">
        <f t="shared" si="73"/>
        <v>0</v>
      </c>
      <c r="O1141" s="1422"/>
      <c r="P1141" s="1724"/>
      <c r="Q1141" s="1725">
        <f t="shared" si="74"/>
        <v>0</v>
      </c>
      <c r="R1141" s="2085"/>
    </row>
    <row r="1142" spans="3:18">
      <c r="C1142" s="1470">
        <v>25</v>
      </c>
      <c r="D1142" s="1422" t="s">
        <v>4169</v>
      </c>
      <c r="E1142" s="1594">
        <v>7</v>
      </c>
      <c r="F1142" s="1422" t="s">
        <v>543</v>
      </c>
      <c r="G1142" s="1472">
        <v>1</v>
      </c>
      <c r="H1142" s="1422">
        <v>2009</v>
      </c>
      <c r="I1142" s="1473">
        <v>103.7</v>
      </c>
      <c r="J1142" s="1422">
        <f t="shared" si="75"/>
        <v>100</v>
      </c>
      <c r="K1142" s="1473">
        <f t="shared" si="72"/>
        <v>0</v>
      </c>
      <c r="L1142" s="1422"/>
      <c r="M1142" s="1422"/>
      <c r="N1142" s="1474">
        <f t="shared" si="73"/>
        <v>0</v>
      </c>
      <c r="O1142" s="1422"/>
      <c r="P1142" s="1724"/>
      <c r="Q1142" s="1725">
        <f t="shared" si="74"/>
        <v>0</v>
      </c>
      <c r="R1142" s="2085"/>
    </row>
    <row r="1143" spans="3:18">
      <c r="C1143" s="1470">
        <v>26</v>
      </c>
      <c r="D1143" s="1422" t="s">
        <v>4169</v>
      </c>
      <c r="E1143" s="1594">
        <v>7</v>
      </c>
      <c r="F1143" s="1422" t="s">
        <v>543</v>
      </c>
      <c r="G1143" s="1472">
        <v>2</v>
      </c>
      <c r="H1143" s="1422">
        <v>2009</v>
      </c>
      <c r="I1143" s="1473">
        <v>207.3</v>
      </c>
      <c r="J1143" s="1422">
        <f t="shared" si="75"/>
        <v>100</v>
      </c>
      <c r="K1143" s="1473">
        <f t="shared" si="72"/>
        <v>0</v>
      </c>
      <c r="L1143" s="1422"/>
      <c r="M1143" s="1422"/>
      <c r="N1143" s="1474">
        <f t="shared" si="73"/>
        <v>0</v>
      </c>
      <c r="O1143" s="1422"/>
      <c r="P1143" s="1724"/>
      <c r="Q1143" s="1725">
        <f t="shared" si="74"/>
        <v>0</v>
      </c>
      <c r="R1143" s="2085"/>
    </row>
    <row r="1144" spans="3:18">
      <c r="C1144" s="1470">
        <v>27</v>
      </c>
      <c r="D1144" s="1422" t="s">
        <v>4170</v>
      </c>
      <c r="E1144" s="1594">
        <v>7</v>
      </c>
      <c r="F1144" s="1422" t="s">
        <v>543</v>
      </c>
      <c r="G1144" s="1472">
        <v>1</v>
      </c>
      <c r="H1144" s="1422">
        <v>2005</v>
      </c>
      <c r="I1144" s="1473">
        <v>133.69999999999999</v>
      </c>
      <c r="J1144" s="1422">
        <f t="shared" si="75"/>
        <v>100</v>
      </c>
      <c r="K1144" s="1473">
        <f t="shared" si="72"/>
        <v>0</v>
      </c>
      <c r="L1144" s="1422"/>
      <c r="M1144" s="1422"/>
      <c r="N1144" s="1474">
        <f t="shared" si="73"/>
        <v>0</v>
      </c>
      <c r="O1144" s="1422"/>
      <c r="P1144" s="1724"/>
      <c r="Q1144" s="1725">
        <f t="shared" si="74"/>
        <v>0</v>
      </c>
      <c r="R1144" s="2085"/>
    </row>
    <row r="1145" spans="3:18">
      <c r="C1145" s="1470">
        <v>28</v>
      </c>
      <c r="D1145" s="1422" t="s">
        <v>4171</v>
      </c>
      <c r="E1145" s="1594">
        <v>7</v>
      </c>
      <c r="F1145" s="1422" t="s">
        <v>543</v>
      </c>
      <c r="G1145" s="1472">
        <v>2</v>
      </c>
      <c r="H1145" s="1422">
        <v>2007</v>
      </c>
      <c r="I1145" s="1473">
        <v>225.6</v>
      </c>
      <c r="J1145" s="1422">
        <f t="shared" si="75"/>
        <v>100</v>
      </c>
      <c r="K1145" s="1473">
        <f t="shared" si="72"/>
        <v>0</v>
      </c>
      <c r="L1145" s="1422"/>
      <c r="M1145" s="1422"/>
      <c r="N1145" s="1474">
        <f t="shared" si="73"/>
        <v>0</v>
      </c>
      <c r="O1145" s="1422"/>
      <c r="P1145" s="1724"/>
      <c r="Q1145" s="1725">
        <f t="shared" si="74"/>
        <v>0</v>
      </c>
      <c r="R1145" s="2085"/>
    </row>
    <row r="1146" spans="3:18">
      <c r="C1146" s="1470">
        <v>29</v>
      </c>
      <c r="D1146" s="1422" t="s">
        <v>4172</v>
      </c>
      <c r="E1146" s="1594">
        <v>7</v>
      </c>
      <c r="F1146" s="1422" t="s">
        <v>543</v>
      </c>
      <c r="G1146" s="1472">
        <v>6</v>
      </c>
      <c r="H1146" s="1422">
        <v>2010</v>
      </c>
      <c r="I1146" s="1473">
        <v>461.5</v>
      </c>
      <c r="J1146" s="1422">
        <f t="shared" si="75"/>
        <v>100</v>
      </c>
      <c r="K1146" s="1473">
        <f t="shared" si="72"/>
        <v>0</v>
      </c>
      <c r="L1146" s="1422"/>
      <c r="M1146" s="1422"/>
      <c r="N1146" s="1474">
        <f t="shared" si="73"/>
        <v>0</v>
      </c>
      <c r="O1146" s="1422"/>
      <c r="P1146" s="1724"/>
      <c r="Q1146" s="1725">
        <f t="shared" si="74"/>
        <v>0</v>
      </c>
      <c r="R1146" s="2085"/>
    </row>
    <row r="1147" spans="3:18">
      <c r="C1147" s="1470">
        <v>30</v>
      </c>
      <c r="D1147" s="1422" t="s">
        <v>4173</v>
      </c>
      <c r="E1147" s="1594">
        <v>7</v>
      </c>
      <c r="F1147" s="1422" t="s">
        <v>543</v>
      </c>
      <c r="G1147" s="1472">
        <v>1</v>
      </c>
      <c r="H1147" s="1422">
        <v>2008</v>
      </c>
      <c r="I1147" s="1473">
        <v>103.6</v>
      </c>
      <c r="J1147" s="1422">
        <f t="shared" si="75"/>
        <v>100</v>
      </c>
      <c r="K1147" s="1473">
        <f t="shared" si="72"/>
        <v>0</v>
      </c>
      <c r="L1147" s="1422"/>
      <c r="M1147" s="1422"/>
      <c r="N1147" s="1474">
        <f t="shared" si="73"/>
        <v>0</v>
      </c>
      <c r="O1147" s="1422"/>
      <c r="P1147" s="1724"/>
      <c r="Q1147" s="1725">
        <f t="shared" si="74"/>
        <v>0</v>
      </c>
      <c r="R1147" s="2085"/>
    </row>
    <row r="1148" spans="3:18" ht="40.5">
      <c r="C1148" s="1470">
        <v>31</v>
      </c>
      <c r="D1148" s="1422" t="s">
        <v>4174</v>
      </c>
      <c r="E1148" s="1594">
        <v>7</v>
      </c>
      <c r="F1148" s="1422" t="s">
        <v>543</v>
      </c>
      <c r="G1148" s="1472">
        <v>1</v>
      </c>
      <c r="H1148" s="1422">
        <v>2009</v>
      </c>
      <c r="I1148" s="1473">
        <v>3446.3</v>
      </c>
      <c r="J1148" s="1422">
        <f t="shared" si="75"/>
        <v>100</v>
      </c>
      <c r="K1148" s="1473">
        <f t="shared" si="72"/>
        <v>0</v>
      </c>
      <c r="L1148" s="1422"/>
      <c r="M1148" s="1422"/>
      <c r="N1148" s="1474">
        <f t="shared" si="73"/>
        <v>0</v>
      </c>
      <c r="O1148" s="1422"/>
      <c r="P1148" s="1724"/>
      <c r="Q1148" s="1725">
        <f t="shared" si="74"/>
        <v>0</v>
      </c>
      <c r="R1148" s="2085"/>
    </row>
    <row r="1149" spans="3:18">
      <c r="C1149" s="1470">
        <v>32</v>
      </c>
      <c r="D1149" s="1422" t="s">
        <v>2795</v>
      </c>
      <c r="E1149" s="1594">
        <v>7</v>
      </c>
      <c r="F1149" s="1422" t="s">
        <v>543</v>
      </c>
      <c r="G1149" s="1472">
        <v>7</v>
      </c>
      <c r="H1149" s="1422">
        <v>2011</v>
      </c>
      <c r="I1149" s="1473">
        <v>585.5</v>
      </c>
      <c r="J1149" s="1422">
        <f t="shared" si="75"/>
        <v>100</v>
      </c>
      <c r="K1149" s="1473">
        <f t="shared" si="72"/>
        <v>0</v>
      </c>
      <c r="L1149" s="1422"/>
      <c r="M1149" s="1422"/>
      <c r="N1149" s="1474">
        <f t="shared" si="73"/>
        <v>0</v>
      </c>
      <c r="O1149" s="1422"/>
      <c r="P1149" s="1724"/>
      <c r="Q1149" s="1725">
        <f t="shared" si="74"/>
        <v>0</v>
      </c>
      <c r="R1149" s="2085"/>
    </row>
    <row r="1150" spans="3:18">
      <c r="C1150" s="1470">
        <v>33</v>
      </c>
      <c r="D1150" s="1422" t="s">
        <v>4175</v>
      </c>
      <c r="E1150" s="1594">
        <v>7</v>
      </c>
      <c r="F1150" s="1422" t="s">
        <v>543</v>
      </c>
      <c r="G1150" s="1472">
        <v>1</v>
      </c>
      <c r="H1150" s="1422">
        <v>2007</v>
      </c>
      <c r="I1150" s="1473">
        <v>112.8</v>
      </c>
      <c r="J1150" s="1422">
        <f t="shared" si="75"/>
        <v>100</v>
      </c>
      <c r="K1150" s="1473">
        <f t="shared" si="72"/>
        <v>0</v>
      </c>
      <c r="L1150" s="1422"/>
      <c r="M1150" s="1422"/>
      <c r="N1150" s="1474">
        <f t="shared" si="73"/>
        <v>0</v>
      </c>
      <c r="O1150" s="1422"/>
      <c r="P1150" s="1724"/>
      <c r="Q1150" s="1725">
        <f t="shared" si="74"/>
        <v>0</v>
      </c>
      <c r="R1150" s="2085"/>
    </row>
    <row r="1151" spans="3:18">
      <c r="C1151" s="1470">
        <v>34</v>
      </c>
      <c r="D1151" s="1422" t="s">
        <v>4176</v>
      </c>
      <c r="E1151" s="1594">
        <v>7</v>
      </c>
      <c r="F1151" s="1422" t="s">
        <v>543</v>
      </c>
      <c r="G1151" s="1472">
        <v>1</v>
      </c>
      <c r="H1151" s="1422">
        <v>2012</v>
      </c>
      <c r="I1151" s="1473">
        <v>83.6</v>
      </c>
      <c r="J1151" s="1422">
        <f t="shared" si="75"/>
        <v>100</v>
      </c>
      <c r="K1151" s="1473">
        <f t="shared" si="72"/>
        <v>0</v>
      </c>
      <c r="L1151" s="1422"/>
      <c r="M1151" s="1422"/>
      <c r="N1151" s="1474">
        <f t="shared" si="73"/>
        <v>0</v>
      </c>
      <c r="O1151" s="1422"/>
      <c r="P1151" s="1724"/>
      <c r="Q1151" s="1725">
        <f t="shared" si="74"/>
        <v>0</v>
      </c>
      <c r="R1151" s="2085"/>
    </row>
    <row r="1152" spans="3:18">
      <c r="C1152" s="1470">
        <v>35</v>
      </c>
      <c r="D1152" s="1422" t="s">
        <v>4177</v>
      </c>
      <c r="E1152" s="1594">
        <v>7</v>
      </c>
      <c r="F1152" s="1422" t="s">
        <v>543</v>
      </c>
      <c r="G1152" s="1472">
        <v>1</v>
      </c>
      <c r="H1152" s="1422">
        <v>2012</v>
      </c>
      <c r="I1152" s="1473">
        <v>80.5</v>
      </c>
      <c r="J1152" s="1422">
        <f t="shared" si="75"/>
        <v>100</v>
      </c>
      <c r="K1152" s="1473">
        <f t="shared" si="72"/>
        <v>0</v>
      </c>
      <c r="L1152" s="1422"/>
      <c r="M1152" s="1422"/>
      <c r="N1152" s="1474">
        <f t="shared" si="73"/>
        <v>0</v>
      </c>
      <c r="O1152" s="1422"/>
      <c r="P1152" s="1724"/>
      <c r="Q1152" s="1725">
        <f t="shared" si="74"/>
        <v>0</v>
      </c>
      <c r="R1152" s="2085"/>
    </row>
    <row r="1153" spans="3:18">
      <c r="C1153" s="1470">
        <v>36</v>
      </c>
      <c r="D1153" s="1422" t="s">
        <v>4178</v>
      </c>
      <c r="E1153" s="1594">
        <v>7</v>
      </c>
      <c r="F1153" s="1422" t="s">
        <v>543</v>
      </c>
      <c r="G1153" s="1472">
        <v>5</v>
      </c>
      <c r="H1153" s="1422">
        <v>2012</v>
      </c>
      <c r="I1153" s="1473">
        <v>475.4</v>
      </c>
      <c r="J1153" s="1422">
        <f t="shared" si="75"/>
        <v>100</v>
      </c>
      <c r="K1153" s="1473">
        <f t="shared" si="72"/>
        <v>0</v>
      </c>
      <c r="L1153" s="1422"/>
      <c r="M1153" s="1422"/>
      <c r="N1153" s="1474">
        <f t="shared" si="73"/>
        <v>0</v>
      </c>
      <c r="O1153" s="1422"/>
      <c r="P1153" s="1724"/>
      <c r="Q1153" s="1725">
        <f t="shared" si="74"/>
        <v>0</v>
      </c>
      <c r="R1153" s="2085"/>
    </row>
    <row r="1154" spans="3:18">
      <c r="C1154" s="1470">
        <v>37</v>
      </c>
      <c r="D1154" s="1422" t="s">
        <v>4177</v>
      </c>
      <c r="E1154" s="1594">
        <v>7</v>
      </c>
      <c r="F1154" s="1422" t="s">
        <v>543</v>
      </c>
      <c r="G1154" s="1472">
        <v>1</v>
      </c>
      <c r="H1154" s="1422">
        <v>2012</v>
      </c>
      <c r="I1154" s="1473">
        <v>80.5</v>
      </c>
      <c r="J1154" s="1422">
        <f t="shared" si="75"/>
        <v>100</v>
      </c>
      <c r="K1154" s="1473">
        <f t="shared" si="72"/>
        <v>0</v>
      </c>
      <c r="L1154" s="1422"/>
      <c r="M1154" s="1422"/>
      <c r="N1154" s="1474">
        <f t="shared" si="73"/>
        <v>0</v>
      </c>
      <c r="O1154" s="1422"/>
      <c r="P1154" s="1724"/>
      <c r="Q1154" s="1725">
        <f t="shared" si="74"/>
        <v>0</v>
      </c>
      <c r="R1154" s="2085"/>
    </row>
    <row r="1155" spans="3:18">
      <c r="C1155" s="1470">
        <v>38</v>
      </c>
      <c r="D1155" s="1422" t="s">
        <v>2451</v>
      </c>
      <c r="E1155" s="1594">
        <v>7</v>
      </c>
      <c r="F1155" s="1422" t="s">
        <v>543</v>
      </c>
      <c r="G1155" s="1472">
        <v>17</v>
      </c>
      <c r="H1155" s="1422">
        <v>2019</v>
      </c>
      <c r="I1155" s="1473">
        <v>1579.98</v>
      </c>
      <c r="J1155" s="1422">
        <f t="shared" si="75"/>
        <v>85.800000000000011</v>
      </c>
      <c r="K1155" s="1473">
        <f t="shared" si="72"/>
        <v>224.35715999999979</v>
      </c>
      <c r="L1155" s="1422"/>
      <c r="M1155" s="1422"/>
      <c r="N1155" s="1474">
        <f t="shared" si="73"/>
        <v>0</v>
      </c>
      <c r="O1155" s="1422"/>
      <c r="P1155" s="1724"/>
      <c r="Q1155" s="1725">
        <f t="shared" si="74"/>
        <v>0</v>
      </c>
      <c r="R1155" s="2085"/>
    </row>
    <row r="1156" spans="3:18">
      <c r="C1156" s="1470">
        <v>39</v>
      </c>
      <c r="D1156" s="1422" t="s">
        <v>2451</v>
      </c>
      <c r="E1156" s="1594">
        <v>7</v>
      </c>
      <c r="F1156" s="1422" t="s">
        <v>543</v>
      </c>
      <c r="G1156" s="1472">
        <v>1</v>
      </c>
      <c r="H1156" s="1422">
        <v>2019</v>
      </c>
      <c r="I1156" s="1473">
        <v>92.94</v>
      </c>
      <c r="J1156" s="1422">
        <f t="shared" si="75"/>
        <v>85.800000000000011</v>
      </c>
      <c r="K1156" s="1473">
        <f t="shared" si="72"/>
        <v>13.197479999999985</v>
      </c>
      <c r="L1156" s="1422"/>
      <c r="M1156" s="1422"/>
      <c r="N1156" s="1474">
        <f t="shared" si="73"/>
        <v>0</v>
      </c>
      <c r="O1156" s="1422"/>
      <c r="P1156" s="1724"/>
      <c r="Q1156" s="1725">
        <f t="shared" si="74"/>
        <v>0</v>
      </c>
      <c r="R1156" s="2085"/>
    </row>
    <row r="1157" spans="3:18">
      <c r="C1157" s="1470">
        <v>40</v>
      </c>
      <c r="D1157" s="1422" t="s">
        <v>2451</v>
      </c>
      <c r="E1157" s="1594">
        <v>7</v>
      </c>
      <c r="F1157" s="1422" t="s">
        <v>543</v>
      </c>
      <c r="G1157" s="1472">
        <v>2</v>
      </c>
      <c r="H1157" s="1422">
        <v>2019</v>
      </c>
      <c r="I1157" s="1473">
        <v>92.9</v>
      </c>
      <c r="J1157" s="1422">
        <f t="shared" si="75"/>
        <v>85.800000000000011</v>
      </c>
      <c r="K1157" s="1473">
        <f t="shared" si="72"/>
        <v>13.191799999999986</v>
      </c>
      <c r="L1157" s="1422"/>
      <c r="M1157" s="1422"/>
      <c r="N1157" s="1474">
        <f t="shared" si="73"/>
        <v>0</v>
      </c>
      <c r="O1157" s="1422"/>
      <c r="P1157" s="1724"/>
      <c r="Q1157" s="1725">
        <f t="shared" si="74"/>
        <v>0</v>
      </c>
      <c r="R1157" s="2085"/>
    </row>
    <row r="1158" spans="3:18">
      <c r="C1158" s="1470">
        <v>41</v>
      </c>
      <c r="D1158" s="1422" t="s">
        <v>6799</v>
      </c>
      <c r="E1158" s="1594">
        <v>7</v>
      </c>
      <c r="F1158" s="1422" t="s">
        <v>543</v>
      </c>
      <c r="G1158" s="1472">
        <v>18</v>
      </c>
      <c r="H1158" s="1422">
        <v>2022</v>
      </c>
      <c r="I1158" s="1473">
        <v>1094.4000000000001</v>
      </c>
      <c r="J1158" s="1422">
        <f t="shared" si="75"/>
        <v>42.900000000000006</v>
      </c>
      <c r="K1158" s="1473">
        <f t="shared" si="72"/>
        <v>624.90239999999994</v>
      </c>
      <c r="L1158" s="1422"/>
      <c r="M1158" s="1422"/>
      <c r="N1158" s="1474">
        <f t="shared" si="73"/>
        <v>0</v>
      </c>
      <c r="O1158" s="1422"/>
      <c r="P1158" s="1724"/>
      <c r="Q1158" s="1725">
        <f t="shared" si="74"/>
        <v>0</v>
      </c>
      <c r="R1158" s="2086"/>
    </row>
    <row r="1159" spans="3:18">
      <c r="C1159" s="1475">
        <v>1</v>
      </c>
      <c r="D1159" s="1427" t="s">
        <v>2426</v>
      </c>
      <c r="E1159" s="1595">
        <v>7</v>
      </c>
      <c r="F1159" s="1427" t="s">
        <v>543</v>
      </c>
      <c r="G1159" s="1477">
        <v>5</v>
      </c>
      <c r="H1159" s="1427">
        <v>2005</v>
      </c>
      <c r="I1159" s="1478">
        <v>764.2</v>
      </c>
      <c r="J1159" s="1427">
        <v>100</v>
      </c>
      <c r="K1159" s="1478">
        <f t="shared" si="72"/>
        <v>0</v>
      </c>
      <c r="L1159" s="1427"/>
      <c r="M1159" s="1427"/>
      <c r="N1159" s="1479">
        <f t="shared" si="73"/>
        <v>0</v>
      </c>
      <c r="O1159" s="1427"/>
      <c r="P1159" s="1726"/>
      <c r="Q1159" s="1727">
        <f t="shared" si="74"/>
        <v>0</v>
      </c>
      <c r="R1159" s="2146" t="s">
        <v>485</v>
      </c>
    </row>
    <row r="1160" spans="3:18">
      <c r="C1160" s="1475">
        <v>2</v>
      </c>
      <c r="D1160" s="1427" t="s">
        <v>2659</v>
      </c>
      <c r="E1160" s="1595">
        <v>7</v>
      </c>
      <c r="F1160" s="1427" t="s">
        <v>543</v>
      </c>
      <c r="G1160" s="1477">
        <v>30</v>
      </c>
      <c r="H1160" s="1427">
        <v>2005</v>
      </c>
      <c r="I1160" s="1478">
        <v>3515.5</v>
      </c>
      <c r="J1160" s="1427">
        <v>100</v>
      </c>
      <c r="K1160" s="1478">
        <f t="shared" si="72"/>
        <v>0</v>
      </c>
      <c r="L1160" s="1427"/>
      <c r="M1160" s="1427"/>
      <c r="N1160" s="1479">
        <f t="shared" si="73"/>
        <v>0</v>
      </c>
      <c r="O1160" s="1427"/>
      <c r="P1160" s="1726"/>
      <c r="Q1160" s="1727">
        <f t="shared" si="74"/>
        <v>0</v>
      </c>
      <c r="R1160" s="2147"/>
    </row>
    <row r="1161" spans="3:18">
      <c r="C1161" s="1475">
        <v>3</v>
      </c>
      <c r="D1161" s="1427" t="s">
        <v>2660</v>
      </c>
      <c r="E1161" s="1595">
        <v>7</v>
      </c>
      <c r="F1161" s="1427" t="s">
        <v>543</v>
      </c>
      <c r="G1161" s="1477">
        <v>4</v>
      </c>
      <c r="H1161" s="1427">
        <v>2005</v>
      </c>
      <c r="I1161" s="1478">
        <v>680.8</v>
      </c>
      <c r="J1161" s="1427">
        <v>100</v>
      </c>
      <c r="K1161" s="1478">
        <f t="shared" si="72"/>
        <v>0</v>
      </c>
      <c r="L1161" s="1427"/>
      <c r="M1161" s="1427"/>
      <c r="N1161" s="1479">
        <f t="shared" si="73"/>
        <v>0</v>
      </c>
      <c r="O1161" s="1427"/>
      <c r="P1161" s="1726"/>
      <c r="Q1161" s="1727">
        <f t="shared" si="74"/>
        <v>0</v>
      </c>
      <c r="R1161" s="2147"/>
    </row>
    <row r="1162" spans="3:18">
      <c r="C1162" s="1475">
        <v>4</v>
      </c>
      <c r="D1162" s="1427" t="s">
        <v>2661</v>
      </c>
      <c r="E1162" s="1595">
        <v>7</v>
      </c>
      <c r="F1162" s="1427" t="s">
        <v>543</v>
      </c>
      <c r="G1162" s="1477">
        <v>2</v>
      </c>
      <c r="H1162" s="1427">
        <v>2006</v>
      </c>
      <c r="I1162" s="1478">
        <v>283.2</v>
      </c>
      <c r="J1162" s="1427">
        <v>100</v>
      </c>
      <c r="K1162" s="1478">
        <f t="shared" si="72"/>
        <v>0</v>
      </c>
      <c r="L1162" s="1427"/>
      <c r="M1162" s="1427"/>
      <c r="N1162" s="1479">
        <f t="shared" si="73"/>
        <v>0</v>
      </c>
      <c r="O1162" s="1427"/>
      <c r="P1162" s="1726"/>
      <c r="Q1162" s="1727">
        <f t="shared" si="74"/>
        <v>0</v>
      </c>
      <c r="R1162" s="2147"/>
    </row>
    <row r="1163" spans="3:18">
      <c r="C1163" s="1475">
        <v>5</v>
      </c>
      <c r="D1163" s="1427" t="s">
        <v>2662</v>
      </c>
      <c r="E1163" s="1595">
        <v>7</v>
      </c>
      <c r="F1163" s="1427" t="s">
        <v>543</v>
      </c>
      <c r="G1163" s="1477">
        <v>3</v>
      </c>
      <c r="H1163" s="1427">
        <v>2007</v>
      </c>
      <c r="I1163" s="1478">
        <v>376.2</v>
      </c>
      <c r="J1163" s="1427">
        <v>100</v>
      </c>
      <c r="K1163" s="1478">
        <f t="shared" si="72"/>
        <v>0</v>
      </c>
      <c r="L1163" s="1427"/>
      <c r="M1163" s="1427"/>
      <c r="N1163" s="1479">
        <f t="shared" si="73"/>
        <v>0</v>
      </c>
      <c r="O1163" s="1427"/>
      <c r="P1163" s="1726"/>
      <c r="Q1163" s="1727">
        <f t="shared" si="74"/>
        <v>0</v>
      </c>
      <c r="R1163" s="2147"/>
    </row>
    <row r="1164" spans="3:18">
      <c r="C1164" s="1475">
        <v>6</v>
      </c>
      <c r="D1164" s="1427" t="s">
        <v>2663</v>
      </c>
      <c r="E1164" s="1595">
        <v>7</v>
      </c>
      <c r="F1164" s="1427" t="s">
        <v>543</v>
      </c>
      <c r="G1164" s="1477">
        <v>3</v>
      </c>
      <c r="H1164" s="1427">
        <v>2008</v>
      </c>
      <c r="I1164" s="1478">
        <v>302.39999999999998</v>
      </c>
      <c r="J1164" s="1427">
        <v>100</v>
      </c>
      <c r="K1164" s="1478">
        <f t="shared" si="72"/>
        <v>0</v>
      </c>
      <c r="L1164" s="1427"/>
      <c r="M1164" s="1427"/>
      <c r="N1164" s="1479">
        <f t="shared" si="73"/>
        <v>0</v>
      </c>
      <c r="O1164" s="1427"/>
      <c r="P1164" s="1726"/>
      <c r="Q1164" s="1727">
        <f t="shared" si="74"/>
        <v>0</v>
      </c>
      <c r="R1164" s="2147"/>
    </row>
    <row r="1165" spans="3:18">
      <c r="C1165" s="1475">
        <v>7</v>
      </c>
      <c r="D1165" s="1427" t="s">
        <v>2664</v>
      </c>
      <c r="E1165" s="1595">
        <v>7</v>
      </c>
      <c r="F1165" s="1427" t="s">
        <v>543</v>
      </c>
      <c r="G1165" s="1477">
        <v>1</v>
      </c>
      <c r="H1165" s="1427">
        <v>2008</v>
      </c>
      <c r="I1165" s="1478">
        <v>99.8</v>
      </c>
      <c r="J1165" s="1427">
        <v>100</v>
      </c>
      <c r="K1165" s="1478">
        <f t="shared" ref="K1165:K1213" si="76">IF(J1165=100,0,I1165-I1165*J1165%)</f>
        <v>0</v>
      </c>
      <c r="L1165" s="1427"/>
      <c r="M1165" s="1427"/>
      <c r="N1165" s="1479">
        <f t="shared" ref="N1165:N1213" si="77">+L1165*M1165</f>
        <v>0</v>
      </c>
      <c r="O1165" s="1427"/>
      <c r="P1165" s="1726"/>
      <c r="Q1165" s="1727">
        <f t="shared" ref="Q1165:Q1213" si="78">+O1165*P1165</f>
        <v>0</v>
      </c>
      <c r="R1165" s="2147"/>
    </row>
    <row r="1166" spans="3:18">
      <c r="C1166" s="1475">
        <v>8</v>
      </c>
      <c r="D1166" s="1427" t="s">
        <v>2665</v>
      </c>
      <c r="E1166" s="1595">
        <v>7</v>
      </c>
      <c r="F1166" s="1427" t="s">
        <v>543</v>
      </c>
      <c r="G1166" s="1477">
        <v>14</v>
      </c>
      <c r="H1166" s="1427">
        <v>2008</v>
      </c>
      <c r="I1166" s="1478">
        <v>1451.3</v>
      </c>
      <c r="J1166" s="1427">
        <v>100</v>
      </c>
      <c r="K1166" s="1478">
        <f t="shared" si="76"/>
        <v>0</v>
      </c>
      <c r="L1166" s="1427"/>
      <c r="M1166" s="1427"/>
      <c r="N1166" s="1479">
        <f t="shared" si="77"/>
        <v>0</v>
      </c>
      <c r="O1166" s="1427"/>
      <c r="P1166" s="1726"/>
      <c r="Q1166" s="1727">
        <f t="shared" si="78"/>
        <v>0</v>
      </c>
      <c r="R1166" s="2147"/>
    </row>
    <row r="1167" spans="3:18">
      <c r="C1167" s="1475">
        <v>9</v>
      </c>
      <c r="D1167" s="1427" t="s">
        <v>2663</v>
      </c>
      <c r="E1167" s="1595">
        <v>7</v>
      </c>
      <c r="F1167" s="1427" t="s">
        <v>543</v>
      </c>
      <c r="G1167" s="1477">
        <v>1</v>
      </c>
      <c r="H1167" s="1427">
        <v>2008</v>
      </c>
      <c r="I1167" s="1478">
        <v>100.8</v>
      </c>
      <c r="J1167" s="1427">
        <v>100</v>
      </c>
      <c r="K1167" s="1478">
        <f t="shared" si="76"/>
        <v>0</v>
      </c>
      <c r="L1167" s="1427"/>
      <c r="M1167" s="1427"/>
      <c r="N1167" s="1479">
        <f t="shared" si="77"/>
        <v>0</v>
      </c>
      <c r="O1167" s="1427"/>
      <c r="P1167" s="1726"/>
      <c r="Q1167" s="1727">
        <f t="shared" si="78"/>
        <v>0</v>
      </c>
      <c r="R1167" s="2147"/>
    </row>
    <row r="1168" spans="3:18">
      <c r="C1168" s="1475">
        <v>10</v>
      </c>
      <c r="D1168" s="1427" t="s">
        <v>2665</v>
      </c>
      <c r="E1168" s="1595">
        <v>7</v>
      </c>
      <c r="F1168" s="1427" t="s">
        <v>543</v>
      </c>
      <c r="G1168" s="1477">
        <v>2</v>
      </c>
      <c r="H1168" s="1427">
        <v>2008</v>
      </c>
      <c r="I1168" s="1478">
        <v>207.3</v>
      </c>
      <c r="J1168" s="1427">
        <v>100</v>
      </c>
      <c r="K1168" s="1478">
        <f t="shared" si="76"/>
        <v>0</v>
      </c>
      <c r="L1168" s="1427"/>
      <c r="M1168" s="1427"/>
      <c r="N1168" s="1479">
        <f t="shared" si="77"/>
        <v>0</v>
      </c>
      <c r="O1168" s="1427"/>
      <c r="P1168" s="1726"/>
      <c r="Q1168" s="1727">
        <f t="shared" si="78"/>
        <v>0</v>
      </c>
      <c r="R1168" s="2147"/>
    </row>
    <row r="1169" spans="3:18">
      <c r="C1169" s="1475">
        <v>11</v>
      </c>
      <c r="D1169" s="1427" t="s">
        <v>2663</v>
      </c>
      <c r="E1169" s="1595">
        <v>7</v>
      </c>
      <c r="F1169" s="1427" t="s">
        <v>543</v>
      </c>
      <c r="G1169" s="1477">
        <v>1</v>
      </c>
      <c r="H1169" s="1427">
        <v>2008</v>
      </c>
      <c r="I1169" s="1478">
        <v>100.8</v>
      </c>
      <c r="J1169" s="1427">
        <v>100</v>
      </c>
      <c r="K1169" s="1478">
        <f t="shared" si="76"/>
        <v>0</v>
      </c>
      <c r="L1169" s="1427"/>
      <c r="M1169" s="1427"/>
      <c r="N1169" s="1479">
        <f t="shared" si="77"/>
        <v>0</v>
      </c>
      <c r="O1169" s="1427"/>
      <c r="P1169" s="1726"/>
      <c r="Q1169" s="1727">
        <f t="shared" si="78"/>
        <v>0</v>
      </c>
      <c r="R1169" s="2147"/>
    </row>
    <row r="1170" spans="3:18">
      <c r="C1170" s="1475">
        <v>12</v>
      </c>
      <c r="D1170" s="1427" t="s">
        <v>2666</v>
      </c>
      <c r="E1170" s="1595">
        <v>7</v>
      </c>
      <c r="F1170" s="1427" t="s">
        <v>543</v>
      </c>
      <c r="G1170" s="1477">
        <v>1</v>
      </c>
      <c r="H1170" s="1427">
        <v>2007</v>
      </c>
      <c r="I1170" s="1478">
        <v>112.8</v>
      </c>
      <c r="J1170" s="1427">
        <v>100</v>
      </c>
      <c r="K1170" s="1478">
        <f t="shared" si="76"/>
        <v>0</v>
      </c>
      <c r="L1170" s="1427"/>
      <c r="M1170" s="1427"/>
      <c r="N1170" s="1479">
        <f t="shared" si="77"/>
        <v>0</v>
      </c>
      <c r="O1170" s="1427"/>
      <c r="P1170" s="1726"/>
      <c r="Q1170" s="1727">
        <f t="shared" si="78"/>
        <v>0</v>
      </c>
      <c r="R1170" s="2147"/>
    </row>
    <row r="1171" spans="3:18">
      <c r="C1171" s="1475">
        <v>13</v>
      </c>
      <c r="D1171" s="1427" t="s">
        <v>2667</v>
      </c>
      <c r="E1171" s="1595">
        <v>7</v>
      </c>
      <c r="F1171" s="1427" t="s">
        <v>543</v>
      </c>
      <c r="G1171" s="1477">
        <v>1</v>
      </c>
      <c r="H1171" s="1427">
        <v>2008</v>
      </c>
      <c r="I1171" s="1478">
        <v>103.7</v>
      </c>
      <c r="J1171" s="1427">
        <v>100</v>
      </c>
      <c r="K1171" s="1478">
        <f t="shared" si="76"/>
        <v>0</v>
      </c>
      <c r="L1171" s="1427"/>
      <c r="M1171" s="1427"/>
      <c r="N1171" s="1479">
        <f t="shared" si="77"/>
        <v>0</v>
      </c>
      <c r="O1171" s="1427"/>
      <c r="P1171" s="1726"/>
      <c r="Q1171" s="1727">
        <f t="shared" si="78"/>
        <v>0</v>
      </c>
      <c r="R1171" s="2147"/>
    </row>
    <row r="1172" spans="3:18">
      <c r="C1172" s="1475">
        <v>14</v>
      </c>
      <c r="D1172" s="1427" t="s">
        <v>2668</v>
      </c>
      <c r="E1172" s="1595">
        <v>7</v>
      </c>
      <c r="F1172" s="1427" t="s">
        <v>543</v>
      </c>
      <c r="G1172" s="1477">
        <v>1</v>
      </c>
      <c r="H1172" s="1427">
        <v>2008</v>
      </c>
      <c r="I1172" s="1478">
        <v>100.8</v>
      </c>
      <c r="J1172" s="1427">
        <v>100</v>
      </c>
      <c r="K1172" s="1478">
        <f t="shared" si="76"/>
        <v>0</v>
      </c>
      <c r="L1172" s="1427"/>
      <c r="M1172" s="1427"/>
      <c r="N1172" s="1479">
        <f t="shared" si="77"/>
        <v>0</v>
      </c>
      <c r="O1172" s="1427"/>
      <c r="P1172" s="1726"/>
      <c r="Q1172" s="1727">
        <f t="shared" si="78"/>
        <v>0</v>
      </c>
      <c r="R1172" s="2147"/>
    </row>
    <row r="1173" spans="3:18">
      <c r="C1173" s="1475">
        <v>15</v>
      </c>
      <c r="D1173" s="1427" t="s">
        <v>2669</v>
      </c>
      <c r="E1173" s="1595">
        <v>7</v>
      </c>
      <c r="F1173" s="1427" t="s">
        <v>543</v>
      </c>
      <c r="G1173" s="1477">
        <v>1</v>
      </c>
      <c r="H1173" s="1427">
        <v>2012</v>
      </c>
      <c r="I1173" s="1478">
        <v>80.5</v>
      </c>
      <c r="J1173" s="1427">
        <v>100</v>
      </c>
      <c r="K1173" s="1478">
        <f t="shared" si="76"/>
        <v>0</v>
      </c>
      <c r="L1173" s="1427"/>
      <c r="M1173" s="1427"/>
      <c r="N1173" s="1479">
        <f t="shared" si="77"/>
        <v>0</v>
      </c>
      <c r="O1173" s="1427"/>
      <c r="P1173" s="1726"/>
      <c r="Q1173" s="1727">
        <f t="shared" si="78"/>
        <v>0</v>
      </c>
      <c r="R1173" s="2147"/>
    </row>
    <row r="1174" spans="3:18">
      <c r="C1174" s="1475">
        <v>16</v>
      </c>
      <c r="D1174" s="1427" t="s">
        <v>2670</v>
      </c>
      <c r="E1174" s="1595">
        <v>7</v>
      </c>
      <c r="F1174" s="1427" t="s">
        <v>543</v>
      </c>
      <c r="G1174" s="1477">
        <v>1</v>
      </c>
      <c r="H1174" s="1427">
        <v>2014</v>
      </c>
      <c r="I1174" s="1478">
        <v>58.8</v>
      </c>
      <c r="J1174" s="1427">
        <v>100</v>
      </c>
      <c r="K1174" s="1478">
        <f t="shared" si="76"/>
        <v>0</v>
      </c>
      <c r="L1174" s="1427"/>
      <c r="M1174" s="1427"/>
      <c r="N1174" s="1479">
        <f t="shared" si="77"/>
        <v>0</v>
      </c>
      <c r="O1174" s="1427"/>
      <c r="P1174" s="1726"/>
      <c r="Q1174" s="1727">
        <f t="shared" si="78"/>
        <v>0</v>
      </c>
      <c r="R1174" s="2147"/>
    </row>
    <row r="1175" spans="3:18">
      <c r="C1175" s="1475">
        <v>17</v>
      </c>
      <c r="D1175" s="1427" t="s">
        <v>2670</v>
      </c>
      <c r="E1175" s="1595">
        <v>7</v>
      </c>
      <c r="F1175" s="1427" t="s">
        <v>543</v>
      </c>
      <c r="G1175" s="1477">
        <v>1</v>
      </c>
      <c r="H1175" s="1427">
        <v>2013</v>
      </c>
      <c r="I1175" s="1478">
        <v>58.8</v>
      </c>
      <c r="J1175" s="1427">
        <v>100</v>
      </c>
      <c r="K1175" s="1478">
        <f t="shared" si="76"/>
        <v>0</v>
      </c>
      <c r="L1175" s="1427"/>
      <c r="M1175" s="1427"/>
      <c r="N1175" s="1479">
        <f t="shared" si="77"/>
        <v>0</v>
      </c>
      <c r="O1175" s="1427"/>
      <c r="P1175" s="1726"/>
      <c r="Q1175" s="1727">
        <f t="shared" si="78"/>
        <v>0</v>
      </c>
      <c r="R1175" s="2147"/>
    </row>
    <row r="1176" spans="3:18">
      <c r="C1176" s="1475">
        <v>18</v>
      </c>
      <c r="D1176" s="1427" t="s">
        <v>2669</v>
      </c>
      <c r="E1176" s="1595">
        <v>7</v>
      </c>
      <c r="F1176" s="1427" t="s">
        <v>543</v>
      </c>
      <c r="G1176" s="1477">
        <v>1</v>
      </c>
      <c r="H1176" s="1427">
        <v>2011</v>
      </c>
      <c r="I1176" s="1478">
        <v>112.8</v>
      </c>
      <c r="J1176" s="1427">
        <v>100</v>
      </c>
      <c r="K1176" s="1478">
        <f t="shared" si="76"/>
        <v>0</v>
      </c>
      <c r="L1176" s="1427"/>
      <c r="M1176" s="1427"/>
      <c r="N1176" s="1479">
        <f t="shared" si="77"/>
        <v>0</v>
      </c>
      <c r="O1176" s="1427"/>
      <c r="P1176" s="1726"/>
      <c r="Q1176" s="1727">
        <f t="shared" si="78"/>
        <v>0</v>
      </c>
      <c r="R1176" s="2147"/>
    </row>
    <row r="1177" spans="3:18">
      <c r="C1177" s="1475">
        <v>19</v>
      </c>
      <c r="D1177" s="1427" t="s">
        <v>2671</v>
      </c>
      <c r="E1177" s="1595">
        <v>7</v>
      </c>
      <c r="F1177" s="1427" t="s">
        <v>543</v>
      </c>
      <c r="G1177" s="1477">
        <v>1</v>
      </c>
      <c r="H1177" s="1427">
        <v>2011</v>
      </c>
      <c r="I1177" s="1478">
        <v>83.64</v>
      </c>
      <c r="J1177" s="1427">
        <v>100</v>
      </c>
      <c r="K1177" s="1478">
        <f t="shared" si="76"/>
        <v>0</v>
      </c>
      <c r="L1177" s="1427"/>
      <c r="M1177" s="1427"/>
      <c r="N1177" s="1479">
        <f t="shared" si="77"/>
        <v>0</v>
      </c>
      <c r="O1177" s="1427"/>
      <c r="P1177" s="1726"/>
      <c r="Q1177" s="1727">
        <f t="shared" si="78"/>
        <v>0</v>
      </c>
      <c r="R1177" s="2147"/>
    </row>
    <row r="1178" spans="3:18" ht="27">
      <c r="C1178" s="1475">
        <v>20</v>
      </c>
      <c r="D1178" s="1427" t="s">
        <v>2672</v>
      </c>
      <c r="E1178" s="1595">
        <v>7</v>
      </c>
      <c r="F1178" s="1427" t="s">
        <v>543</v>
      </c>
      <c r="G1178" s="1477">
        <v>15</v>
      </c>
      <c r="H1178" s="1427">
        <v>2019</v>
      </c>
      <c r="I1178" s="1478">
        <v>1394.1</v>
      </c>
      <c r="J1178" s="1427">
        <v>85.800000000000011</v>
      </c>
      <c r="K1178" s="1478">
        <f t="shared" si="76"/>
        <v>197.96219999999994</v>
      </c>
      <c r="L1178" s="1427"/>
      <c r="M1178" s="1427"/>
      <c r="N1178" s="1479">
        <f t="shared" si="77"/>
        <v>0</v>
      </c>
      <c r="O1178" s="1427"/>
      <c r="P1178" s="1726"/>
      <c r="Q1178" s="1727">
        <f t="shared" si="78"/>
        <v>0</v>
      </c>
      <c r="R1178" s="2147"/>
    </row>
    <row r="1179" spans="3:18">
      <c r="C1179" s="1475">
        <v>21</v>
      </c>
      <c r="D1179" s="1427" t="s">
        <v>2673</v>
      </c>
      <c r="E1179" s="1595">
        <v>7</v>
      </c>
      <c r="F1179" s="1427" t="s">
        <v>543</v>
      </c>
      <c r="G1179" s="1477">
        <v>1</v>
      </c>
      <c r="H1179" s="1427">
        <v>2019</v>
      </c>
      <c r="I1179" s="1478">
        <v>288.39999999999998</v>
      </c>
      <c r="J1179" s="1427">
        <v>85.800000000000011</v>
      </c>
      <c r="K1179" s="1478">
        <f t="shared" si="76"/>
        <v>40.952799999999968</v>
      </c>
      <c r="L1179" s="1427"/>
      <c r="M1179" s="1427"/>
      <c r="N1179" s="1479">
        <f t="shared" si="77"/>
        <v>0</v>
      </c>
      <c r="O1179" s="1427"/>
      <c r="P1179" s="1726"/>
      <c r="Q1179" s="1727">
        <f t="shared" si="78"/>
        <v>0</v>
      </c>
      <c r="R1179" s="2147"/>
    </row>
    <row r="1180" spans="3:18">
      <c r="C1180" s="1475">
        <v>22</v>
      </c>
      <c r="D1180" s="1427" t="s">
        <v>2451</v>
      </c>
      <c r="E1180" s="1595">
        <v>7</v>
      </c>
      <c r="F1180" s="1427" t="s">
        <v>543</v>
      </c>
      <c r="G1180" s="1477">
        <v>1</v>
      </c>
      <c r="H1180" s="1427">
        <v>2019</v>
      </c>
      <c r="I1180" s="1478">
        <v>92.9</v>
      </c>
      <c r="J1180" s="1427">
        <v>85.800000000000011</v>
      </c>
      <c r="K1180" s="1478">
        <f t="shared" si="76"/>
        <v>13.191799999999986</v>
      </c>
      <c r="L1180" s="1427"/>
      <c r="M1180" s="1427"/>
      <c r="N1180" s="1479">
        <f t="shared" si="77"/>
        <v>0</v>
      </c>
      <c r="O1180" s="1427"/>
      <c r="P1180" s="1726"/>
      <c r="Q1180" s="1727">
        <f t="shared" si="78"/>
        <v>0</v>
      </c>
      <c r="R1180" s="2147"/>
    </row>
    <row r="1181" spans="3:18">
      <c r="C1181" s="1475">
        <v>23</v>
      </c>
      <c r="D1181" s="1427" t="s">
        <v>2451</v>
      </c>
      <c r="E1181" s="1595">
        <v>7</v>
      </c>
      <c r="F1181" s="1427" t="s">
        <v>543</v>
      </c>
      <c r="G1181" s="1477">
        <v>1</v>
      </c>
      <c r="H1181" s="1427">
        <v>2019</v>
      </c>
      <c r="I1181" s="1478">
        <v>92.9</v>
      </c>
      <c r="J1181" s="1427">
        <v>85.800000000000011</v>
      </c>
      <c r="K1181" s="1478">
        <f t="shared" si="76"/>
        <v>13.191799999999986</v>
      </c>
      <c r="L1181" s="1427"/>
      <c r="M1181" s="1427"/>
      <c r="N1181" s="1479">
        <f t="shared" si="77"/>
        <v>0</v>
      </c>
      <c r="O1181" s="1427"/>
      <c r="P1181" s="1726"/>
      <c r="Q1181" s="1727">
        <f t="shared" si="78"/>
        <v>0</v>
      </c>
      <c r="R1181" s="2147"/>
    </row>
    <row r="1182" spans="3:18">
      <c r="C1182" s="1475">
        <v>24</v>
      </c>
      <c r="D1182" s="1427" t="s">
        <v>6800</v>
      </c>
      <c r="E1182" s="1595">
        <v>7</v>
      </c>
      <c r="F1182" s="1427" t="s">
        <v>543</v>
      </c>
      <c r="G1182" s="1477">
        <v>11</v>
      </c>
      <c r="H1182" s="1427">
        <v>2022</v>
      </c>
      <c r="I1182" s="1478">
        <v>668.8</v>
      </c>
      <c r="J1182" s="1427">
        <v>42.900000000000006</v>
      </c>
      <c r="K1182" s="1478">
        <f t="shared" si="76"/>
        <v>381.88479999999993</v>
      </c>
      <c r="L1182" s="1427"/>
      <c r="M1182" s="1427"/>
      <c r="N1182" s="1479">
        <f t="shared" si="77"/>
        <v>0</v>
      </c>
      <c r="O1182" s="1427"/>
      <c r="P1182" s="1726"/>
      <c r="Q1182" s="1727">
        <f t="shared" si="78"/>
        <v>0</v>
      </c>
      <c r="R1182" s="2147"/>
    </row>
    <row r="1183" spans="3:18">
      <c r="C1183" s="1475">
        <v>25</v>
      </c>
      <c r="D1183" s="1427" t="s">
        <v>6801</v>
      </c>
      <c r="E1183" s="1595">
        <v>7</v>
      </c>
      <c r="F1183" s="1427" t="s">
        <v>543</v>
      </c>
      <c r="G1183" s="1477">
        <v>1</v>
      </c>
      <c r="H1183" s="1427">
        <v>2023</v>
      </c>
      <c r="I1183" s="1478">
        <v>49</v>
      </c>
      <c r="J1183" s="1427">
        <v>40</v>
      </c>
      <c r="K1183" s="1478">
        <f t="shared" si="76"/>
        <v>29.4</v>
      </c>
      <c r="L1183" s="1427"/>
      <c r="M1183" s="1427"/>
      <c r="N1183" s="1479">
        <f t="shared" si="77"/>
        <v>0</v>
      </c>
      <c r="O1183" s="1427"/>
      <c r="P1183" s="1726"/>
      <c r="Q1183" s="1727">
        <f t="shared" si="78"/>
        <v>0</v>
      </c>
      <c r="R1183" s="2148"/>
    </row>
    <row r="1184" spans="3:18">
      <c r="C1184" s="1480">
        <v>1</v>
      </c>
      <c r="D1184" s="1154" t="s">
        <v>2426</v>
      </c>
      <c r="E1184" s="1482">
        <v>7</v>
      </c>
      <c r="F1184" s="1154" t="s">
        <v>543</v>
      </c>
      <c r="G1184" s="1483">
        <v>6</v>
      </c>
      <c r="H1184" s="1154">
        <v>2005</v>
      </c>
      <c r="I1184" s="1484">
        <v>917.1</v>
      </c>
      <c r="J1184" s="1154">
        <v>100</v>
      </c>
      <c r="K1184" s="1484">
        <f t="shared" si="76"/>
        <v>0</v>
      </c>
      <c r="L1184" s="1154"/>
      <c r="M1184" s="1154"/>
      <c r="N1184" s="1485">
        <f t="shared" si="77"/>
        <v>0</v>
      </c>
      <c r="O1184" s="1154"/>
      <c r="P1184" s="1728"/>
      <c r="Q1184" s="1729">
        <f t="shared" si="78"/>
        <v>0</v>
      </c>
      <c r="R1184" s="2088" t="s">
        <v>481</v>
      </c>
    </row>
    <row r="1185" spans="3:18">
      <c r="C1185" s="1480">
        <v>2</v>
      </c>
      <c r="D1185" s="1154" t="s">
        <v>2427</v>
      </c>
      <c r="E1185" s="1482">
        <v>7</v>
      </c>
      <c r="F1185" s="1154" t="s">
        <v>543</v>
      </c>
      <c r="G1185" s="1483">
        <v>3</v>
      </c>
      <c r="H1185" s="1154">
        <v>2005</v>
      </c>
      <c r="I1185" s="1484">
        <v>510.6</v>
      </c>
      <c r="J1185" s="1154">
        <v>100</v>
      </c>
      <c r="K1185" s="1484">
        <f t="shared" si="76"/>
        <v>0</v>
      </c>
      <c r="L1185" s="1154"/>
      <c r="M1185" s="1154"/>
      <c r="N1185" s="1485">
        <f t="shared" si="77"/>
        <v>0</v>
      </c>
      <c r="O1185" s="1154"/>
      <c r="P1185" s="1728"/>
      <c r="Q1185" s="1729">
        <f t="shared" si="78"/>
        <v>0</v>
      </c>
      <c r="R1185" s="2089"/>
    </row>
    <row r="1186" spans="3:18">
      <c r="C1186" s="1480">
        <v>3</v>
      </c>
      <c r="D1186" s="1154" t="s">
        <v>2428</v>
      </c>
      <c r="E1186" s="1482">
        <v>7</v>
      </c>
      <c r="F1186" s="1154" t="s">
        <v>543</v>
      </c>
      <c r="G1186" s="1483">
        <v>39</v>
      </c>
      <c r="H1186" s="1154">
        <v>2005</v>
      </c>
      <c r="I1186" s="1484">
        <v>4558.55</v>
      </c>
      <c r="J1186" s="1154">
        <v>100</v>
      </c>
      <c r="K1186" s="1484">
        <f t="shared" si="76"/>
        <v>0</v>
      </c>
      <c r="L1186" s="1154"/>
      <c r="M1186" s="1154"/>
      <c r="N1186" s="1485">
        <f t="shared" si="77"/>
        <v>0</v>
      </c>
      <c r="O1186" s="1154"/>
      <c r="P1186" s="1728"/>
      <c r="Q1186" s="1729">
        <f t="shared" si="78"/>
        <v>0</v>
      </c>
      <c r="R1186" s="2089"/>
    </row>
    <row r="1187" spans="3:18">
      <c r="C1187" s="1480">
        <v>4</v>
      </c>
      <c r="D1187" s="1154" t="s">
        <v>2429</v>
      </c>
      <c r="E1187" s="1482">
        <v>7</v>
      </c>
      <c r="F1187" s="1154" t="s">
        <v>543</v>
      </c>
      <c r="G1187" s="1483">
        <v>3</v>
      </c>
      <c r="H1187" s="1154">
        <v>2005</v>
      </c>
      <c r="I1187" s="1484">
        <v>424.8</v>
      </c>
      <c r="J1187" s="1154">
        <v>100</v>
      </c>
      <c r="K1187" s="1484">
        <f t="shared" si="76"/>
        <v>0</v>
      </c>
      <c r="L1187" s="1154"/>
      <c r="M1187" s="1154"/>
      <c r="N1187" s="1485">
        <f t="shared" si="77"/>
        <v>0</v>
      </c>
      <c r="O1187" s="1154"/>
      <c r="P1187" s="1728"/>
      <c r="Q1187" s="1729">
        <f t="shared" si="78"/>
        <v>0</v>
      </c>
      <c r="R1187" s="2089"/>
    </row>
    <row r="1188" spans="3:18">
      <c r="C1188" s="1480">
        <v>5</v>
      </c>
      <c r="D1188" s="1154" t="s">
        <v>2430</v>
      </c>
      <c r="E1188" s="1482">
        <v>7</v>
      </c>
      <c r="F1188" s="1154" t="s">
        <v>543</v>
      </c>
      <c r="G1188" s="1483">
        <v>10</v>
      </c>
      <c r="H1188" s="1154">
        <v>2008</v>
      </c>
      <c r="I1188" s="1484">
        <v>1008</v>
      </c>
      <c r="J1188" s="1154">
        <v>100</v>
      </c>
      <c r="K1188" s="1484">
        <f t="shared" si="76"/>
        <v>0</v>
      </c>
      <c r="L1188" s="1154"/>
      <c r="M1188" s="1154"/>
      <c r="N1188" s="1485">
        <f t="shared" si="77"/>
        <v>0</v>
      </c>
      <c r="O1188" s="1154"/>
      <c r="P1188" s="1728"/>
      <c r="Q1188" s="1729">
        <f t="shared" si="78"/>
        <v>0</v>
      </c>
      <c r="R1188" s="2089"/>
    </row>
    <row r="1189" spans="3:18">
      <c r="C1189" s="1480">
        <v>6</v>
      </c>
      <c r="D1189" s="1154" t="s">
        <v>2431</v>
      </c>
      <c r="E1189" s="1482">
        <v>7</v>
      </c>
      <c r="F1189" s="1154" t="s">
        <v>543</v>
      </c>
      <c r="G1189" s="1483">
        <v>7</v>
      </c>
      <c r="H1189" s="1154">
        <v>2008</v>
      </c>
      <c r="I1189" s="1484">
        <v>725.63400000000001</v>
      </c>
      <c r="J1189" s="1154">
        <v>100</v>
      </c>
      <c r="K1189" s="1484">
        <f t="shared" si="76"/>
        <v>0</v>
      </c>
      <c r="L1189" s="1154"/>
      <c r="M1189" s="1154"/>
      <c r="N1189" s="1485">
        <f t="shared" si="77"/>
        <v>0</v>
      </c>
      <c r="O1189" s="1154"/>
      <c r="P1189" s="1728"/>
      <c r="Q1189" s="1729">
        <f t="shared" si="78"/>
        <v>0</v>
      </c>
      <c r="R1189" s="2089"/>
    </row>
    <row r="1190" spans="3:18">
      <c r="C1190" s="1480">
        <v>7</v>
      </c>
      <c r="D1190" s="1154" t="s">
        <v>2432</v>
      </c>
      <c r="E1190" s="1482">
        <v>7</v>
      </c>
      <c r="F1190" s="1154" t="s">
        <v>543</v>
      </c>
      <c r="G1190" s="1483">
        <v>8</v>
      </c>
      <c r="H1190" s="1154">
        <v>2008</v>
      </c>
      <c r="I1190" s="1484">
        <v>660</v>
      </c>
      <c r="J1190" s="1154">
        <v>100</v>
      </c>
      <c r="K1190" s="1484">
        <f t="shared" si="76"/>
        <v>0</v>
      </c>
      <c r="L1190" s="1154"/>
      <c r="M1190" s="1154"/>
      <c r="N1190" s="1485">
        <f t="shared" si="77"/>
        <v>0</v>
      </c>
      <c r="O1190" s="1154"/>
      <c r="P1190" s="1728"/>
      <c r="Q1190" s="1729">
        <f t="shared" si="78"/>
        <v>0</v>
      </c>
      <c r="R1190" s="2089"/>
    </row>
    <row r="1191" spans="3:18">
      <c r="C1191" s="1480">
        <v>8</v>
      </c>
      <c r="D1191" s="1154" t="s">
        <v>2433</v>
      </c>
      <c r="E1191" s="1482">
        <v>7</v>
      </c>
      <c r="F1191" s="1154" t="s">
        <v>543</v>
      </c>
      <c r="G1191" s="1483">
        <v>1</v>
      </c>
      <c r="H1191" s="1154">
        <v>2008</v>
      </c>
      <c r="I1191" s="1484">
        <v>104.99</v>
      </c>
      <c r="J1191" s="1154">
        <v>100</v>
      </c>
      <c r="K1191" s="1484">
        <f t="shared" si="76"/>
        <v>0</v>
      </c>
      <c r="L1191" s="1154"/>
      <c r="M1191" s="1154"/>
      <c r="N1191" s="1485">
        <f t="shared" si="77"/>
        <v>0</v>
      </c>
      <c r="O1191" s="1154"/>
      <c r="P1191" s="1728"/>
      <c r="Q1191" s="1729">
        <f t="shared" si="78"/>
        <v>0</v>
      </c>
      <c r="R1191" s="2089"/>
    </row>
    <row r="1192" spans="3:18">
      <c r="C1192" s="1480">
        <v>9</v>
      </c>
      <c r="D1192" s="1154" t="s">
        <v>2434</v>
      </c>
      <c r="E1192" s="1482">
        <v>7</v>
      </c>
      <c r="F1192" s="1154" t="s">
        <v>543</v>
      </c>
      <c r="G1192" s="1483">
        <v>2</v>
      </c>
      <c r="H1192" s="1154">
        <v>2008</v>
      </c>
      <c r="I1192" s="1484">
        <v>201.6</v>
      </c>
      <c r="J1192" s="1154">
        <v>100</v>
      </c>
      <c r="K1192" s="1484">
        <f t="shared" si="76"/>
        <v>0</v>
      </c>
      <c r="L1192" s="1154"/>
      <c r="M1192" s="1154"/>
      <c r="N1192" s="1485">
        <f t="shared" si="77"/>
        <v>0</v>
      </c>
      <c r="O1192" s="1154"/>
      <c r="P1192" s="1728"/>
      <c r="Q1192" s="1729">
        <f t="shared" si="78"/>
        <v>0</v>
      </c>
      <c r="R1192" s="2089"/>
    </row>
    <row r="1193" spans="3:18">
      <c r="C1193" s="1480">
        <v>10</v>
      </c>
      <c r="D1193" s="1154" t="s">
        <v>2435</v>
      </c>
      <c r="E1193" s="1482">
        <v>7</v>
      </c>
      <c r="F1193" s="1154" t="s">
        <v>543</v>
      </c>
      <c r="G1193" s="1483">
        <v>1</v>
      </c>
      <c r="H1193" s="1154">
        <v>2008</v>
      </c>
      <c r="I1193" s="1484">
        <v>103.66200000000001</v>
      </c>
      <c r="J1193" s="1154">
        <v>100</v>
      </c>
      <c r="K1193" s="1484">
        <f t="shared" si="76"/>
        <v>0</v>
      </c>
      <c r="L1193" s="1154"/>
      <c r="M1193" s="1154"/>
      <c r="N1193" s="1485">
        <f t="shared" si="77"/>
        <v>0</v>
      </c>
      <c r="O1193" s="1154"/>
      <c r="P1193" s="1728"/>
      <c r="Q1193" s="1729">
        <f t="shared" si="78"/>
        <v>0</v>
      </c>
      <c r="R1193" s="2089"/>
    </row>
    <row r="1194" spans="3:18" ht="40.5">
      <c r="C1194" s="1480">
        <v>11</v>
      </c>
      <c r="D1194" s="1154" t="s">
        <v>2436</v>
      </c>
      <c r="E1194" s="1482">
        <v>7</v>
      </c>
      <c r="F1194" s="1154" t="s">
        <v>543</v>
      </c>
      <c r="G1194" s="1483">
        <v>1</v>
      </c>
      <c r="H1194" s="1154">
        <v>2010</v>
      </c>
      <c r="I1194" s="1484">
        <v>3446.2510000000002</v>
      </c>
      <c r="J1194" s="1154">
        <v>100</v>
      </c>
      <c r="K1194" s="1484">
        <f t="shared" si="76"/>
        <v>0</v>
      </c>
      <c r="L1194" s="1154"/>
      <c r="M1194" s="1154"/>
      <c r="N1194" s="1485">
        <f t="shared" si="77"/>
        <v>0</v>
      </c>
      <c r="O1194" s="1154"/>
      <c r="P1194" s="1728"/>
      <c r="Q1194" s="1729">
        <f t="shared" si="78"/>
        <v>0</v>
      </c>
      <c r="R1194" s="2089"/>
    </row>
    <row r="1195" spans="3:18">
      <c r="C1195" s="1480">
        <v>12</v>
      </c>
      <c r="D1195" s="1154" t="s">
        <v>2437</v>
      </c>
      <c r="E1195" s="1482">
        <v>7</v>
      </c>
      <c r="F1195" s="1154" t="s">
        <v>543</v>
      </c>
      <c r="G1195" s="1483">
        <v>1</v>
      </c>
      <c r="H1195" s="1154">
        <v>2012</v>
      </c>
      <c r="I1195" s="1484">
        <v>80.52</v>
      </c>
      <c r="J1195" s="1154">
        <v>100</v>
      </c>
      <c r="K1195" s="1484">
        <f t="shared" si="76"/>
        <v>0</v>
      </c>
      <c r="L1195" s="1154"/>
      <c r="M1195" s="1154"/>
      <c r="N1195" s="1485">
        <f t="shared" si="77"/>
        <v>0</v>
      </c>
      <c r="O1195" s="1154"/>
      <c r="P1195" s="1728"/>
      <c r="Q1195" s="1729">
        <f t="shared" si="78"/>
        <v>0</v>
      </c>
      <c r="R1195" s="2089"/>
    </row>
    <row r="1196" spans="3:18">
      <c r="C1196" s="1480">
        <v>13</v>
      </c>
      <c r="D1196" s="1154" t="s">
        <v>2438</v>
      </c>
      <c r="E1196" s="1482">
        <v>7</v>
      </c>
      <c r="F1196" s="1154" t="s">
        <v>543</v>
      </c>
      <c r="G1196" s="1483">
        <v>3</v>
      </c>
      <c r="H1196" s="1154">
        <v>2013</v>
      </c>
      <c r="I1196" s="1484">
        <v>285.26400000000001</v>
      </c>
      <c r="J1196" s="1154">
        <v>100</v>
      </c>
      <c r="K1196" s="1484">
        <f t="shared" si="76"/>
        <v>0</v>
      </c>
      <c r="L1196" s="1154"/>
      <c r="M1196" s="1154"/>
      <c r="N1196" s="1485">
        <f t="shared" si="77"/>
        <v>0</v>
      </c>
      <c r="O1196" s="1154"/>
      <c r="P1196" s="1728"/>
      <c r="Q1196" s="1729">
        <f t="shared" si="78"/>
        <v>0</v>
      </c>
      <c r="R1196" s="2089"/>
    </row>
    <row r="1197" spans="3:18">
      <c r="C1197" s="1480">
        <v>14</v>
      </c>
      <c r="D1197" s="1154" t="s">
        <v>2439</v>
      </c>
      <c r="E1197" s="1482">
        <v>7</v>
      </c>
      <c r="F1197" s="1154" t="s">
        <v>543</v>
      </c>
      <c r="G1197" s="1483">
        <v>1</v>
      </c>
      <c r="H1197" s="1154">
        <v>2013</v>
      </c>
      <c r="I1197" s="1484">
        <v>77.174999999999997</v>
      </c>
      <c r="J1197" s="1154">
        <v>100</v>
      </c>
      <c r="K1197" s="1484">
        <f t="shared" si="76"/>
        <v>0</v>
      </c>
      <c r="L1197" s="1154"/>
      <c r="M1197" s="1154"/>
      <c r="N1197" s="1485">
        <f t="shared" si="77"/>
        <v>0</v>
      </c>
      <c r="O1197" s="1154"/>
      <c r="P1197" s="1728"/>
      <c r="Q1197" s="1729">
        <f t="shared" si="78"/>
        <v>0</v>
      </c>
      <c r="R1197" s="2089"/>
    </row>
    <row r="1198" spans="3:18">
      <c r="C1198" s="1480">
        <v>15</v>
      </c>
      <c r="D1198" s="1154" t="s">
        <v>2440</v>
      </c>
      <c r="E1198" s="1482">
        <v>7</v>
      </c>
      <c r="F1198" s="1154" t="s">
        <v>543</v>
      </c>
      <c r="G1198" s="1483">
        <v>1</v>
      </c>
      <c r="H1198" s="1154">
        <v>2013</v>
      </c>
      <c r="I1198" s="1484">
        <v>83.64</v>
      </c>
      <c r="J1198" s="1154">
        <v>100</v>
      </c>
      <c r="K1198" s="1484">
        <f t="shared" si="76"/>
        <v>0</v>
      </c>
      <c r="L1198" s="1154"/>
      <c r="M1198" s="1154"/>
      <c r="N1198" s="1485">
        <f t="shared" si="77"/>
        <v>0</v>
      </c>
      <c r="O1198" s="1154"/>
      <c r="P1198" s="1728"/>
      <c r="Q1198" s="1729">
        <f t="shared" si="78"/>
        <v>0</v>
      </c>
      <c r="R1198" s="2089"/>
    </row>
    <row r="1199" spans="3:18">
      <c r="C1199" s="1480">
        <v>16</v>
      </c>
      <c r="D1199" s="1154" t="s">
        <v>2441</v>
      </c>
      <c r="E1199" s="1482">
        <v>7</v>
      </c>
      <c r="F1199" s="1154" t="s">
        <v>543</v>
      </c>
      <c r="G1199" s="1483">
        <v>3</v>
      </c>
      <c r="H1199" s="1154">
        <v>2013</v>
      </c>
      <c r="I1199" s="1484">
        <v>241.56</v>
      </c>
      <c r="J1199" s="1154">
        <v>100</v>
      </c>
      <c r="K1199" s="1484">
        <f t="shared" si="76"/>
        <v>0</v>
      </c>
      <c r="L1199" s="1154"/>
      <c r="M1199" s="1154"/>
      <c r="N1199" s="1485">
        <f t="shared" si="77"/>
        <v>0</v>
      </c>
      <c r="O1199" s="1154"/>
      <c r="P1199" s="1728"/>
      <c r="Q1199" s="1729">
        <f t="shared" si="78"/>
        <v>0</v>
      </c>
      <c r="R1199" s="2089"/>
    </row>
    <row r="1200" spans="3:18">
      <c r="C1200" s="1480">
        <v>17</v>
      </c>
      <c r="D1200" s="1154" t="s">
        <v>2442</v>
      </c>
      <c r="E1200" s="1482">
        <v>7</v>
      </c>
      <c r="F1200" s="1154" t="s">
        <v>543</v>
      </c>
      <c r="G1200" s="1483">
        <v>1</v>
      </c>
      <c r="H1200" s="1154">
        <v>2013</v>
      </c>
      <c r="I1200" s="1484">
        <v>95.087999999999994</v>
      </c>
      <c r="J1200" s="1154">
        <v>100</v>
      </c>
      <c r="K1200" s="1484">
        <f t="shared" si="76"/>
        <v>0</v>
      </c>
      <c r="L1200" s="1154"/>
      <c r="M1200" s="1154"/>
      <c r="N1200" s="1485">
        <f t="shared" si="77"/>
        <v>0</v>
      </c>
      <c r="O1200" s="1154"/>
      <c r="P1200" s="1728"/>
      <c r="Q1200" s="1729">
        <f t="shared" si="78"/>
        <v>0</v>
      </c>
      <c r="R1200" s="2089"/>
    </row>
    <row r="1201" spans="3:18">
      <c r="C1201" s="1480">
        <v>18</v>
      </c>
      <c r="D1201" s="1154" t="s">
        <v>2443</v>
      </c>
      <c r="E1201" s="1482">
        <v>7</v>
      </c>
      <c r="F1201" s="1154" t="s">
        <v>543</v>
      </c>
      <c r="G1201" s="1483">
        <v>2</v>
      </c>
      <c r="H1201" s="1154">
        <v>2014</v>
      </c>
      <c r="I1201" s="1484">
        <v>117.6</v>
      </c>
      <c r="J1201" s="1154">
        <v>100</v>
      </c>
      <c r="K1201" s="1484">
        <f t="shared" si="76"/>
        <v>0</v>
      </c>
      <c r="L1201" s="1154"/>
      <c r="M1201" s="1154"/>
      <c r="N1201" s="1485">
        <f t="shared" si="77"/>
        <v>0</v>
      </c>
      <c r="O1201" s="1154"/>
      <c r="P1201" s="1728"/>
      <c r="Q1201" s="1729">
        <f t="shared" si="78"/>
        <v>0</v>
      </c>
      <c r="R1201" s="2089"/>
    </row>
    <row r="1202" spans="3:18">
      <c r="C1202" s="1480">
        <v>19</v>
      </c>
      <c r="D1202" s="1154" t="s">
        <v>2444</v>
      </c>
      <c r="E1202" s="1482">
        <v>7</v>
      </c>
      <c r="F1202" s="1154" t="s">
        <v>543</v>
      </c>
      <c r="G1202" s="1483">
        <v>15</v>
      </c>
      <c r="H1202" s="1154">
        <v>2015</v>
      </c>
      <c r="I1202" s="1484">
        <v>885</v>
      </c>
      <c r="J1202" s="1154">
        <v>100</v>
      </c>
      <c r="K1202" s="1484">
        <f t="shared" si="76"/>
        <v>0</v>
      </c>
      <c r="L1202" s="1154"/>
      <c r="M1202" s="1154"/>
      <c r="N1202" s="1485">
        <f t="shared" si="77"/>
        <v>0</v>
      </c>
      <c r="O1202" s="1154"/>
      <c r="P1202" s="1728"/>
      <c r="Q1202" s="1729">
        <f t="shared" si="78"/>
        <v>0</v>
      </c>
      <c r="R1202" s="2089"/>
    </row>
    <row r="1203" spans="3:18">
      <c r="C1203" s="1480">
        <v>20</v>
      </c>
      <c r="D1203" s="1154" t="s">
        <v>2445</v>
      </c>
      <c r="E1203" s="1482">
        <v>7</v>
      </c>
      <c r="F1203" s="1154" t="s">
        <v>543</v>
      </c>
      <c r="G1203" s="1483">
        <v>1</v>
      </c>
      <c r="H1203" s="1154">
        <v>2015</v>
      </c>
      <c r="I1203" s="1484">
        <v>132.22399999999999</v>
      </c>
      <c r="J1203" s="1154">
        <v>100</v>
      </c>
      <c r="K1203" s="1484">
        <f t="shared" si="76"/>
        <v>0</v>
      </c>
      <c r="L1203" s="1154"/>
      <c r="M1203" s="1154"/>
      <c r="N1203" s="1485">
        <f t="shared" si="77"/>
        <v>0</v>
      </c>
      <c r="O1203" s="1154"/>
      <c r="P1203" s="1728"/>
      <c r="Q1203" s="1729">
        <f t="shared" si="78"/>
        <v>0</v>
      </c>
      <c r="R1203" s="2089"/>
    </row>
    <row r="1204" spans="3:18">
      <c r="C1204" s="1480">
        <v>21</v>
      </c>
      <c r="D1204" s="1154" t="s">
        <v>2446</v>
      </c>
      <c r="E1204" s="1482">
        <v>7</v>
      </c>
      <c r="F1204" s="1154" t="s">
        <v>543</v>
      </c>
      <c r="G1204" s="1483">
        <v>1</v>
      </c>
      <c r="H1204" s="1154">
        <v>2012</v>
      </c>
      <c r="I1204" s="1484">
        <v>95.09</v>
      </c>
      <c r="J1204" s="1154">
        <v>100</v>
      </c>
      <c r="K1204" s="1484">
        <f t="shared" si="76"/>
        <v>0</v>
      </c>
      <c r="L1204" s="1154"/>
      <c r="M1204" s="1154"/>
      <c r="N1204" s="1485">
        <f t="shared" si="77"/>
        <v>0</v>
      </c>
      <c r="O1204" s="1154"/>
      <c r="P1204" s="1728"/>
      <c r="Q1204" s="1729">
        <f t="shared" si="78"/>
        <v>0</v>
      </c>
      <c r="R1204" s="2089"/>
    </row>
    <row r="1205" spans="3:18">
      <c r="C1205" s="1480">
        <v>22</v>
      </c>
      <c r="D1205" s="1154" t="s">
        <v>2447</v>
      </c>
      <c r="E1205" s="1482">
        <v>7</v>
      </c>
      <c r="F1205" s="1154" t="s">
        <v>543</v>
      </c>
      <c r="G1205" s="1483">
        <v>2</v>
      </c>
      <c r="H1205" s="1154">
        <v>2011</v>
      </c>
      <c r="I1205" s="1484">
        <v>167.28</v>
      </c>
      <c r="J1205" s="1154">
        <v>100</v>
      </c>
      <c r="K1205" s="1484">
        <f t="shared" si="76"/>
        <v>0</v>
      </c>
      <c r="L1205" s="1154"/>
      <c r="M1205" s="1154"/>
      <c r="N1205" s="1485">
        <f t="shared" si="77"/>
        <v>0</v>
      </c>
      <c r="O1205" s="1154"/>
      <c r="P1205" s="1728"/>
      <c r="Q1205" s="1729">
        <f t="shared" si="78"/>
        <v>0</v>
      </c>
      <c r="R1205" s="2089"/>
    </row>
    <row r="1206" spans="3:18" ht="27">
      <c r="C1206" s="1480">
        <v>23</v>
      </c>
      <c r="D1206" s="1154" t="s">
        <v>2448</v>
      </c>
      <c r="E1206" s="1482">
        <v>7</v>
      </c>
      <c r="F1206" s="1154" t="s">
        <v>543</v>
      </c>
      <c r="G1206" s="1483">
        <v>16</v>
      </c>
      <c r="H1206" s="1154">
        <v>2019</v>
      </c>
      <c r="I1206" s="1484">
        <v>1487.04</v>
      </c>
      <c r="J1206" s="1154">
        <v>85.800000000000011</v>
      </c>
      <c r="K1206" s="1484">
        <f t="shared" si="76"/>
        <v>211.15967999999975</v>
      </c>
      <c r="L1206" s="1154"/>
      <c r="M1206" s="1154"/>
      <c r="N1206" s="1485">
        <f t="shared" si="77"/>
        <v>0</v>
      </c>
      <c r="O1206" s="1154"/>
      <c r="P1206" s="1728"/>
      <c r="Q1206" s="1729">
        <f t="shared" si="78"/>
        <v>0</v>
      </c>
      <c r="R1206" s="2089"/>
    </row>
    <row r="1207" spans="3:18">
      <c r="C1207" s="1480">
        <v>24</v>
      </c>
      <c r="D1207" s="1154" t="s">
        <v>2449</v>
      </c>
      <c r="E1207" s="1482">
        <v>7</v>
      </c>
      <c r="F1207" s="1154" t="s">
        <v>543</v>
      </c>
      <c r="G1207" s="1483">
        <v>1</v>
      </c>
      <c r="H1207" s="1154">
        <v>2019</v>
      </c>
      <c r="I1207" s="1484">
        <v>288.42</v>
      </c>
      <c r="J1207" s="1154">
        <v>85.800000000000011</v>
      </c>
      <c r="K1207" s="1484">
        <f t="shared" si="76"/>
        <v>40.955639999999988</v>
      </c>
      <c r="L1207" s="1154"/>
      <c r="M1207" s="1154"/>
      <c r="N1207" s="1485">
        <f t="shared" si="77"/>
        <v>0</v>
      </c>
      <c r="O1207" s="1154"/>
      <c r="P1207" s="1728"/>
      <c r="Q1207" s="1729">
        <f t="shared" si="78"/>
        <v>0</v>
      </c>
      <c r="R1207" s="2089"/>
    </row>
    <row r="1208" spans="3:18">
      <c r="C1208" s="1480">
        <v>25</v>
      </c>
      <c r="D1208" s="1154" t="s">
        <v>2450</v>
      </c>
      <c r="E1208" s="1482">
        <v>7</v>
      </c>
      <c r="F1208" s="1154" t="s">
        <v>543</v>
      </c>
      <c r="G1208" s="1483">
        <v>5</v>
      </c>
      <c r="H1208" s="1154">
        <v>2019</v>
      </c>
      <c r="I1208" s="1484">
        <v>464.7</v>
      </c>
      <c r="J1208" s="1154">
        <v>85.800000000000011</v>
      </c>
      <c r="K1208" s="1484">
        <f t="shared" si="76"/>
        <v>65.98739999999998</v>
      </c>
      <c r="L1208" s="1154"/>
      <c r="M1208" s="1154"/>
      <c r="N1208" s="1485">
        <f t="shared" si="77"/>
        <v>0</v>
      </c>
      <c r="O1208" s="1154"/>
      <c r="P1208" s="1728"/>
      <c r="Q1208" s="1729">
        <f t="shared" si="78"/>
        <v>0</v>
      </c>
      <c r="R1208" s="2089"/>
    </row>
    <row r="1209" spans="3:18">
      <c r="C1209" s="1480">
        <v>26</v>
      </c>
      <c r="D1209" s="1154" t="s">
        <v>2451</v>
      </c>
      <c r="E1209" s="1482">
        <v>7</v>
      </c>
      <c r="F1209" s="1154" t="s">
        <v>543</v>
      </c>
      <c r="G1209" s="1483">
        <v>2</v>
      </c>
      <c r="H1209" s="1154">
        <v>2019</v>
      </c>
      <c r="I1209" s="1484">
        <v>185.88</v>
      </c>
      <c r="J1209" s="1154">
        <v>85.800000000000011</v>
      </c>
      <c r="K1209" s="1484">
        <f t="shared" si="76"/>
        <v>26.394959999999969</v>
      </c>
      <c r="L1209" s="1154"/>
      <c r="M1209" s="1154"/>
      <c r="N1209" s="1485">
        <f t="shared" si="77"/>
        <v>0</v>
      </c>
      <c r="O1209" s="1154"/>
      <c r="P1209" s="1728"/>
      <c r="Q1209" s="1729">
        <f t="shared" si="78"/>
        <v>0</v>
      </c>
      <c r="R1209" s="2089"/>
    </row>
    <row r="1210" spans="3:18">
      <c r="C1210" s="1480">
        <v>27</v>
      </c>
      <c r="D1210" s="1154" t="s">
        <v>2450</v>
      </c>
      <c r="E1210" s="1482">
        <v>7</v>
      </c>
      <c r="F1210" s="1154" t="s">
        <v>543</v>
      </c>
      <c r="G1210" s="1483">
        <v>1</v>
      </c>
      <c r="H1210" s="1154">
        <v>2019</v>
      </c>
      <c r="I1210" s="1484">
        <v>92.94</v>
      </c>
      <c r="J1210" s="1154">
        <v>85.800000000000011</v>
      </c>
      <c r="K1210" s="1484">
        <f t="shared" si="76"/>
        <v>13.197479999999985</v>
      </c>
      <c r="L1210" s="1154"/>
      <c r="M1210" s="1154"/>
      <c r="N1210" s="1485">
        <f t="shared" si="77"/>
        <v>0</v>
      </c>
      <c r="O1210" s="1154"/>
      <c r="P1210" s="1728"/>
      <c r="Q1210" s="1729">
        <f t="shared" si="78"/>
        <v>0</v>
      </c>
      <c r="R1210" s="2089"/>
    </row>
    <row r="1211" spans="3:18">
      <c r="C1211" s="1480">
        <v>28</v>
      </c>
      <c r="D1211" s="1154" t="s">
        <v>2439</v>
      </c>
      <c r="E1211" s="1482">
        <v>7</v>
      </c>
      <c r="F1211" s="1154" t="s">
        <v>543</v>
      </c>
      <c r="G1211" s="1483">
        <v>2</v>
      </c>
      <c r="H1211" s="1154">
        <v>2013</v>
      </c>
      <c r="I1211" s="1484">
        <v>154.34960000000001</v>
      </c>
      <c r="J1211" s="1154">
        <v>100</v>
      </c>
      <c r="K1211" s="1484">
        <f t="shared" si="76"/>
        <v>0</v>
      </c>
      <c r="L1211" s="1154"/>
      <c r="M1211" s="1154"/>
      <c r="N1211" s="1485">
        <f t="shared" si="77"/>
        <v>0</v>
      </c>
      <c r="O1211" s="1154"/>
      <c r="P1211" s="1728"/>
      <c r="Q1211" s="1729">
        <f t="shared" si="78"/>
        <v>0</v>
      </c>
      <c r="R1211" s="2089"/>
    </row>
    <row r="1212" spans="3:18">
      <c r="C1212" s="1480">
        <v>29</v>
      </c>
      <c r="D1212" s="1154" t="s">
        <v>2452</v>
      </c>
      <c r="E1212" s="1482">
        <v>7</v>
      </c>
      <c r="F1212" s="1154" t="s">
        <v>543</v>
      </c>
      <c r="G1212" s="1483">
        <v>1</v>
      </c>
      <c r="H1212" s="1154">
        <v>2007</v>
      </c>
      <c r="I1212" s="1484">
        <v>112.8</v>
      </c>
      <c r="J1212" s="1154">
        <v>100</v>
      </c>
      <c r="K1212" s="1484">
        <f t="shared" si="76"/>
        <v>0</v>
      </c>
      <c r="L1212" s="1154"/>
      <c r="M1212" s="1154"/>
      <c r="N1212" s="1485">
        <f t="shared" si="77"/>
        <v>0</v>
      </c>
      <c r="O1212" s="1154"/>
      <c r="P1212" s="1728"/>
      <c r="Q1212" s="1729">
        <f t="shared" si="78"/>
        <v>0</v>
      </c>
      <c r="R1212" s="2089"/>
    </row>
    <row r="1213" spans="3:18">
      <c r="C1213" s="1480">
        <v>30</v>
      </c>
      <c r="D1213" s="1154" t="s">
        <v>6802</v>
      </c>
      <c r="E1213" s="1482">
        <v>7</v>
      </c>
      <c r="F1213" s="1154" t="s">
        <v>543</v>
      </c>
      <c r="G1213" s="1483">
        <v>12</v>
      </c>
      <c r="H1213" s="1154">
        <v>2022</v>
      </c>
      <c r="I1213" s="1484">
        <v>729.6</v>
      </c>
      <c r="J1213" s="1154">
        <v>42.900000000000006</v>
      </c>
      <c r="K1213" s="1484">
        <f t="shared" si="76"/>
        <v>416.60159999999996</v>
      </c>
      <c r="L1213" s="1154"/>
      <c r="M1213" s="1154"/>
      <c r="N1213" s="1485">
        <f t="shared" si="77"/>
        <v>0</v>
      </c>
      <c r="O1213" s="1154"/>
      <c r="P1213" s="1728"/>
      <c r="Q1213" s="1729">
        <f t="shared" si="78"/>
        <v>0</v>
      </c>
      <c r="R1213" s="2090"/>
    </row>
    <row r="1214" spans="3:18">
      <c r="C1214" s="1465">
        <v>1</v>
      </c>
      <c r="D1214" s="1411" t="s">
        <v>2426</v>
      </c>
      <c r="E1214" s="509">
        <v>7</v>
      </c>
      <c r="F1214" s="1411" t="s">
        <v>543</v>
      </c>
      <c r="G1214" s="1469">
        <v>6</v>
      </c>
      <c r="H1214" s="1411">
        <v>2005</v>
      </c>
      <c r="I1214" s="1466">
        <v>917.1</v>
      </c>
      <c r="J1214" s="1411">
        <v>100</v>
      </c>
      <c r="K1214" s="1466">
        <v>0</v>
      </c>
      <c r="L1214" s="1411"/>
      <c r="M1214" s="1411"/>
      <c r="N1214" s="433">
        <v>0</v>
      </c>
      <c r="O1214" s="1411"/>
      <c r="P1214" s="1707"/>
      <c r="Q1214" s="430">
        <v>0</v>
      </c>
      <c r="R1214" s="2091" t="s">
        <v>486</v>
      </c>
    </row>
    <row r="1215" spans="3:18">
      <c r="C1215" s="1465">
        <v>2</v>
      </c>
      <c r="D1215" s="1411" t="s">
        <v>2427</v>
      </c>
      <c r="E1215" s="509">
        <v>7</v>
      </c>
      <c r="F1215" s="1411" t="s">
        <v>543</v>
      </c>
      <c r="G1215" s="1469">
        <v>3</v>
      </c>
      <c r="H1215" s="1411">
        <v>2005</v>
      </c>
      <c r="I1215" s="1466">
        <v>510.6</v>
      </c>
      <c r="J1215" s="1411">
        <v>100</v>
      </c>
      <c r="K1215" s="1466">
        <v>0</v>
      </c>
      <c r="L1215" s="1411"/>
      <c r="M1215" s="1411"/>
      <c r="N1215" s="433">
        <v>0</v>
      </c>
      <c r="O1215" s="1411"/>
      <c r="P1215" s="1707"/>
      <c r="Q1215" s="430">
        <v>0</v>
      </c>
      <c r="R1215" s="2092"/>
    </row>
    <row r="1216" spans="3:18">
      <c r="C1216" s="1465">
        <v>3</v>
      </c>
      <c r="D1216" s="1411" t="s">
        <v>2428</v>
      </c>
      <c r="E1216" s="509">
        <v>7</v>
      </c>
      <c r="F1216" s="1411" t="s">
        <v>543</v>
      </c>
      <c r="G1216" s="1469">
        <v>39</v>
      </c>
      <c r="H1216" s="1411">
        <v>2005</v>
      </c>
      <c r="I1216" s="1466">
        <v>4558.55</v>
      </c>
      <c r="J1216" s="1411">
        <v>100</v>
      </c>
      <c r="K1216" s="1466">
        <v>0</v>
      </c>
      <c r="L1216" s="1411"/>
      <c r="M1216" s="1411"/>
      <c r="N1216" s="433">
        <v>0</v>
      </c>
      <c r="O1216" s="1411"/>
      <c r="P1216" s="1707"/>
      <c r="Q1216" s="430">
        <v>0</v>
      </c>
      <c r="R1216" s="2092"/>
    </row>
    <row r="1217" spans="3:18">
      <c r="C1217" s="1465">
        <v>4</v>
      </c>
      <c r="D1217" s="1411" t="s">
        <v>2429</v>
      </c>
      <c r="E1217" s="509">
        <v>7</v>
      </c>
      <c r="F1217" s="1411" t="s">
        <v>543</v>
      </c>
      <c r="G1217" s="1469">
        <v>3</v>
      </c>
      <c r="H1217" s="1411">
        <v>2005</v>
      </c>
      <c r="I1217" s="1466">
        <v>424.8</v>
      </c>
      <c r="J1217" s="1411">
        <v>100</v>
      </c>
      <c r="K1217" s="1466">
        <v>0</v>
      </c>
      <c r="L1217" s="1411"/>
      <c r="M1217" s="1411"/>
      <c r="N1217" s="433">
        <v>0</v>
      </c>
      <c r="O1217" s="1411"/>
      <c r="P1217" s="1707"/>
      <c r="Q1217" s="430">
        <v>0</v>
      </c>
      <c r="R1217" s="2092"/>
    </row>
    <row r="1218" spans="3:18">
      <c r="C1218" s="1465">
        <v>5</v>
      </c>
      <c r="D1218" s="1411" t="s">
        <v>2430</v>
      </c>
      <c r="E1218" s="509">
        <v>7</v>
      </c>
      <c r="F1218" s="1411" t="s">
        <v>543</v>
      </c>
      <c r="G1218" s="1469">
        <v>10</v>
      </c>
      <c r="H1218" s="1411">
        <v>2008</v>
      </c>
      <c r="I1218" s="1466">
        <v>1008</v>
      </c>
      <c r="J1218" s="1411">
        <v>100</v>
      </c>
      <c r="K1218" s="1466">
        <v>0</v>
      </c>
      <c r="L1218" s="1411"/>
      <c r="M1218" s="1411"/>
      <c r="N1218" s="433">
        <v>0</v>
      </c>
      <c r="O1218" s="1411"/>
      <c r="P1218" s="1707"/>
      <c r="Q1218" s="430">
        <v>0</v>
      </c>
      <c r="R1218" s="2092"/>
    </row>
    <row r="1219" spans="3:18">
      <c r="C1219" s="1465">
        <v>6</v>
      </c>
      <c r="D1219" s="1411" t="s">
        <v>2431</v>
      </c>
      <c r="E1219" s="509">
        <v>7</v>
      </c>
      <c r="F1219" s="1411" t="s">
        <v>543</v>
      </c>
      <c r="G1219" s="1469">
        <v>7</v>
      </c>
      <c r="H1219" s="1411">
        <v>2008</v>
      </c>
      <c r="I1219" s="1466">
        <v>725.63400000000001</v>
      </c>
      <c r="J1219" s="1411">
        <v>100</v>
      </c>
      <c r="K1219" s="1466">
        <v>0</v>
      </c>
      <c r="L1219" s="1411"/>
      <c r="M1219" s="1411"/>
      <c r="N1219" s="433">
        <v>0</v>
      </c>
      <c r="O1219" s="1411"/>
      <c r="P1219" s="1707"/>
      <c r="Q1219" s="430">
        <v>0</v>
      </c>
      <c r="R1219" s="2092"/>
    </row>
    <row r="1220" spans="3:18">
      <c r="C1220" s="1465">
        <v>7</v>
      </c>
      <c r="D1220" s="1411" t="s">
        <v>2432</v>
      </c>
      <c r="E1220" s="509">
        <v>7</v>
      </c>
      <c r="F1220" s="1411" t="s">
        <v>543</v>
      </c>
      <c r="G1220" s="1469">
        <v>8</v>
      </c>
      <c r="H1220" s="1411">
        <v>2008</v>
      </c>
      <c r="I1220" s="1466">
        <v>660</v>
      </c>
      <c r="J1220" s="1411">
        <v>100</v>
      </c>
      <c r="K1220" s="1466">
        <v>0</v>
      </c>
      <c r="L1220" s="1411"/>
      <c r="M1220" s="1411"/>
      <c r="N1220" s="433">
        <v>0</v>
      </c>
      <c r="O1220" s="1411"/>
      <c r="P1220" s="1707"/>
      <c r="Q1220" s="430">
        <v>0</v>
      </c>
      <c r="R1220" s="2092"/>
    </row>
    <row r="1221" spans="3:18">
      <c r="C1221" s="1465">
        <v>8</v>
      </c>
      <c r="D1221" s="1411" t="s">
        <v>2433</v>
      </c>
      <c r="E1221" s="509">
        <v>7</v>
      </c>
      <c r="F1221" s="1411" t="s">
        <v>543</v>
      </c>
      <c r="G1221" s="1469">
        <v>1</v>
      </c>
      <c r="H1221" s="1411">
        <v>2008</v>
      </c>
      <c r="I1221" s="1466">
        <v>104.99</v>
      </c>
      <c r="J1221" s="1411">
        <v>100</v>
      </c>
      <c r="K1221" s="1466">
        <v>0</v>
      </c>
      <c r="L1221" s="1411"/>
      <c r="M1221" s="1411"/>
      <c r="N1221" s="433">
        <v>0</v>
      </c>
      <c r="O1221" s="1411"/>
      <c r="P1221" s="1707"/>
      <c r="Q1221" s="430">
        <v>0</v>
      </c>
      <c r="R1221" s="2092"/>
    </row>
    <row r="1222" spans="3:18">
      <c r="C1222" s="1465">
        <v>9</v>
      </c>
      <c r="D1222" s="1411" t="s">
        <v>2434</v>
      </c>
      <c r="E1222" s="509">
        <v>7</v>
      </c>
      <c r="F1222" s="1411" t="s">
        <v>543</v>
      </c>
      <c r="G1222" s="1469">
        <v>2</v>
      </c>
      <c r="H1222" s="1411">
        <v>2008</v>
      </c>
      <c r="I1222" s="1466">
        <v>201.6</v>
      </c>
      <c r="J1222" s="1411">
        <v>100</v>
      </c>
      <c r="K1222" s="1466">
        <v>0</v>
      </c>
      <c r="L1222" s="1411"/>
      <c r="M1222" s="1411"/>
      <c r="N1222" s="433">
        <v>0</v>
      </c>
      <c r="O1222" s="1411"/>
      <c r="P1222" s="1707"/>
      <c r="Q1222" s="430">
        <v>0</v>
      </c>
      <c r="R1222" s="2092"/>
    </row>
    <row r="1223" spans="3:18">
      <c r="C1223" s="1465">
        <v>10</v>
      </c>
      <c r="D1223" s="1411" t="s">
        <v>2435</v>
      </c>
      <c r="E1223" s="509">
        <v>7</v>
      </c>
      <c r="F1223" s="1411" t="s">
        <v>543</v>
      </c>
      <c r="G1223" s="1469">
        <v>1</v>
      </c>
      <c r="H1223" s="1411">
        <v>2008</v>
      </c>
      <c r="I1223" s="1466">
        <v>103.66200000000001</v>
      </c>
      <c r="J1223" s="1411">
        <v>100</v>
      </c>
      <c r="K1223" s="1466">
        <v>0</v>
      </c>
      <c r="L1223" s="1411"/>
      <c r="M1223" s="1411"/>
      <c r="N1223" s="433">
        <v>0</v>
      </c>
      <c r="O1223" s="1411"/>
      <c r="P1223" s="1707"/>
      <c r="Q1223" s="430">
        <v>0</v>
      </c>
      <c r="R1223" s="2092"/>
    </row>
    <row r="1224" spans="3:18" ht="40.5">
      <c r="C1224" s="1465">
        <v>11</v>
      </c>
      <c r="D1224" s="1411" t="s">
        <v>2436</v>
      </c>
      <c r="E1224" s="509">
        <v>7</v>
      </c>
      <c r="F1224" s="1411" t="s">
        <v>543</v>
      </c>
      <c r="G1224" s="1469">
        <v>1</v>
      </c>
      <c r="H1224" s="1411">
        <v>2010</v>
      </c>
      <c r="I1224" s="1466">
        <v>3446.2510000000002</v>
      </c>
      <c r="J1224" s="1411">
        <v>100</v>
      </c>
      <c r="K1224" s="1466">
        <v>0</v>
      </c>
      <c r="L1224" s="1411"/>
      <c r="M1224" s="1411"/>
      <c r="N1224" s="433">
        <v>0</v>
      </c>
      <c r="O1224" s="1411"/>
      <c r="P1224" s="1707"/>
      <c r="Q1224" s="430">
        <v>0</v>
      </c>
      <c r="R1224" s="2092"/>
    </row>
    <row r="1225" spans="3:18">
      <c r="C1225" s="1465">
        <v>12</v>
      </c>
      <c r="D1225" s="1411" t="s">
        <v>2437</v>
      </c>
      <c r="E1225" s="509">
        <v>7</v>
      </c>
      <c r="F1225" s="1411" t="s">
        <v>543</v>
      </c>
      <c r="G1225" s="1469">
        <v>1</v>
      </c>
      <c r="H1225" s="1411">
        <v>2012</v>
      </c>
      <c r="I1225" s="1466">
        <v>80.52</v>
      </c>
      <c r="J1225" s="1411">
        <v>100</v>
      </c>
      <c r="K1225" s="1466">
        <v>0</v>
      </c>
      <c r="L1225" s="1411"/>
      <c r="M1225" s="1411"/>
      <c r="N1225" s="433">
        <v>0</v>
      </c>
      <c r="O1225" s="1411"/>
      <c r="P1225" s="1707"/>
      <c r="Q1225" s="430">
        <v>0</v>
      </c>
      <c r="R1225" s="2092"/>
    </row>
    <row r="1226" spans="3:18">
      <c r="C1226" s="1465">
        <v>13</v>
      </c>
      <c r="D1226" s="1411" t="s">
        <v>2438</v>
      </c>
      <c r="E1226" s="509">
        <v>7</v>
      </c>
      <c r="F1226" s="1411" t="s">
        <v>543</v>
      </c>
      <c r="G1226" s="1469">
        <v>3</v>
      </c>
      <c r="H1226" s="1411">
        <v>2013</v>
      </c>
      <c r="I1226" s="1466">
        <v>285.26400000000001</v>
      </c>
      <c r="J1226" s="1411">
        <v>100</v>
      </c>
      <c r="K1226" s="1466">
        <v>0</v>
      </c>
      <c r="L1226" s="1411"/>
      <c r="M1226" s="1411"/>
      <c r="N1226" s="433">
        <v>0</v>
      </c>
      <c r="O1226" s="1411"/>
      <c r="P1226" s="1707"/>
      <c r="Q1226" s="430">
        <v>0</v>
      </c>
      <c r="R1226" s="2092"/>
    </row>
    <row r="1227" spans="3:18">
      <c r="C1227" s="1465">
        <v>14</v>
      </c>
      <c r="D1227" s="1411" t="s">
        <v>2439</v>
      </c>
      <c r="E1227" s="509">
        <v>7</v>
      </c>
      <c r="F1227" s="1411" t="s">
        <v>543</v>
      </c>
      <c r="G1227" s="1469">
        <v>1</v>
      </c>
      <c r="H1227" s="1411">
        <v>2013</v>
      </c>
      <c r="I1227" s="1466">
        <v>77.174999999999997</v>
      </c>
      <c r="J1227" s="1411">
        <v>100</v>
      </c>
      <c r="K1227" s="1466">
        <v>0</v>
      </c>
      <c r="L1227" s="1411"/>
      <c r="M1227" s="1411"/>
      <c r="N1227" s="433">
        <v>0</v>
      </c>
      <c r="O1227" s="1411"/>
      <c r="P1227" s="1707"/>
      <c r="Q1227" s="430">
        <v>0</v>
      </c>
      <c r="R1227" s="2092"/>
    </row>
    <row r="1228" spans="3:18">
      <c r="C1228" s="1465">
        <v>15</v>
      </c>
      <c r="D1228" s="1411" t="s">
        <v>2440</v>
      </c>
      <c r="E1228" s="509">
        <v>7</v>
      </c>
      <c r="F1228" s="1411" t="s">
        <v>543</v>
      </c>
      <c r="G1228" s="1469">
        <v>1</v>
      </c>
      <c r="H1228" s="1411">
        <v>2013</v>
      </c>
      <c r="I1228" s="1466">
        <v>83.64</v>
      </c>
      <c r="J1228" s="1411">
        <v>100</v>
      </c>
      <c r="K1228" s="1466">
        <v>0</v>
      </c>
      <c r="L1228" s="1411"/>
      <c r="M1228" s="1411"/>
      <c r="N1228" s="433">
        <v>0</v>
      </c>
      <c r="O1228" s="1411"/>
      <c r="P1228" s="1707"/>
      <c r="Q1228" s="430">
        <v>0</v>
      </c>
      <c r="R1228" s="2092"/>
    </row>
    <row r="1229" spans="3:18">
      <c r="C1229" s="1465">
        <v>16</v>
      </c>
      <c r="D1229" s="1411" t="s">
        <v>2441</v>
      </c>
      <c r="E1229" s="509">
        <v>7</v>
      </c>
      <c r="F1229" s="1411" t="s">
        <v>543</v>
      </c>
      <c r="G1229" s="1469">
        <v>3</v>
      </c>
      <c r="H1229" s="1411">
        <v>2013</v>
      </c>
      <c r="I1229" s="1466">
        <v>241.56</v>
      </c>
      <c r="J1229" s="1411">
        <v>100</v>
      </c>
      <c r="K1229" s="1466">
        <v>0</v>
      </c>
      <c r="L1229" s="1411"/>
      <c r="M1229" s="1411"/>
      <c r="N1229" s="433">
        <v>0</v>
      </c>
      <c r="O1229" s="1411"/>
      <c r="P1229" s="1707"/>
      <c r="Q1229" s="430">
        <v>0</v>
      </c>
      <c r="R1229" s="2092"/>
    </row>
    <row r="1230" spans="3:18">
      <c r="C1230" s="1465">
        <v>17</v>
      </c>
      <c r="D1230" s="1411" t="s">
        <v>2442</v>
      </c>
      <c r="E1230" s="509">
        <v>7</v>
      </c>
      <c r="F1230" s="1411" t="s">
        <v>543</v>
      </c>
      <c r="G1230" s="1469">
        <v>1</v>
      </c>
      <c r="H1230" s="1411">
        <v>2013</v>
      </c>
      <c r="I1230" s="1466">
        <v>95.087999999999994</v>
      </c>
      <c r="J1230" s="1411">
        <v>100</v>
      </c>
      <c r="K1230" s="1466">
        <v>0</v>
      </c>
      <c r="L1230" s="1411"/>
      <c r="M1230" s="1411"/>
      <c r="N1230" s="433">
        <v>0</v>
      </c>
      <c r="O1230" s="1411"/>
      <c r="P1230" s="1707"/>
      <c r="Q1230" s="430">
        <v>0</v>
      </c>
      <c r="R1230" s="2092"/>
    </row>
    <row r="1231" spans="3:18">
      <c r="C1231" s="1465">
        <v>18</v>
      </c>
      <c r="D1231" s="1411" t="s">
        <v>2443</v>
      </c>
      <c r="E1231" s="509">
        <v>7</v>
      </c>
      <c r="F1231" s="1411" t="s">
        <v>543</v>
      </c>
      <c r="G1231" s="1469">
        <v>2</v>
      </c>
      <c r="H1231" s="1411">
        <v>2014</v>
      </c>
      <c r="I1231" s="1466">
        <v>117.6</v>
      </c>
      <c r="J1231" s="1411">
        <v>100</v>
      </c>
      <c r="K1231" s="1466">
        <v>0</v>
      </c>
      <c r="L1231" s="1411"/>
      <c r="M1231" s="1411"/>
      <c r="N1231" s="433">
        <v>0</v>
      </c>
      <c r="O1231" s="1411"/>
      <c r="P1231" s="1707"/>
      <c r="Q1231" s="430">
        <v>0</v>
      </c>
      <c r="R1231" s="2092"/>
    </row>
    <row r="1232" spans="3:18">
      <c r="C1232" s="1465">
        <v>19</v>
      </c>
      <c r="D1232" s="1411" t="s">
        <v>2444</v>
      </c>
      <c r="E1232" s="509">
        <v>7</v>
      </c>
      <c r="F1232" s="1411" t="s">
        <v>543</v>
      </c>
      <c r="G1232" s="1469">
        <v>15</v>
      </c>
      <c r="H1232" s="1411">
        <v>2015</v>
      </c>
      <c r="I1232" s="1466">
        <v>885</v>
      </c>
      <c r="J1232" s="1411">
        <v>100</v>
      </c>
      <c r="K1232" s="1466">
        <v>0</v>
      </c>
      <c r="L1232" s="1411"/>
      <c r="M1232" s="1411"/>
      <c r="N1232" s="433">
        <v>0</v>
      </c>
      <c r="O1232" s="1411"/>
      <c r="P1232" s="1707"/>
      <c r="Q1232" s="430">
        <v>0</v>
      </c>
      <c r="R1232" s="2092"/>
    </row>
    <row r="1233" spans="3:18">
      <c r="C1233" s="1465">
        <v>20</v>
      </c>
      <c r="D1233" s="1411" t="s">
        <v>2445</v>
      </c>
      <c r="E1233" s="509">
        <v>7</v>
      </c>
      <c r="F1233" s="1411" t="s">
        <v>543</v>
      </c>
      <c r="G1233" s="1469">
        <v>1</v>
      </c>
      <c r="H1233" s="1411">
        <v>2015</v>
      </c>
      <c r="I1233" s="1466">
        <v>132.22399999999999</v>
      </c>
      <c r="J1233" s="1411">
        <v>100</v>
      </c>
      <c r="K1233" s="1466">
        <v>0</v>
      </c>
      <c r="L1233" s="1411"/>
      <c r="M1233" s="1411"/>
      <c r="N1233" s="433">
        <v>0</v>
      </c>
      <c r="O1233" s="1411"/>
      <c r="P1233" s="1707"/>
      <c r="Q1233" s="430">
        <v>0</v>
      </c>
      <c r="R1233" s="2092"/>
    </row>
    <row r="1234" spans="3:18">
      <c r="C1234" s="1465">
        <v>21</v>
      </c>
      <c r="D1234" s="1411" t="s">
        <v>2446</v>
      </c>
      <c r="E1234" s="509">
        <v>7</v>
      </c>
      <c r="F1234" s="1411" t="s">
        <v>543</v>
      </c>
      <c r="G1234" s="1469">
        <v>1</v>
      </c>
      <c r="H1234" s="1411">
        <v>2012</v>
      </c>
      <c r="I1234" s="1466">
        <v>95.09</v>
      </c>
      <c r="J1234" s="1411">
        <v>100</v>
      </c>
      <c r="K1234" s="1466">
        <v>0</v>
      </c>
      <c r="L1234" s="1411"/>
      <c r="M1234" s="1411"/>
      <c r="N1234" s="433">
        <v>0</v>
      </c>
      <c r="O1234" s="1411"/>
      <c r="P1234" s="1707"/>
      <c r="Q1234" s="430">
        <v>0</v>
      </c>
      <c r="R1234" s="2092"/>
    </row>
    <row r="1235" spans="3:18">
      <c r="C1235" s="1465">
        <v>22</v>
      </c>
      <c r="D1235" s="1411" t="s">
        <v>2447</v>
      </c>
      <c r="E1235" s="509">
        <v>7</v>
      </c>
      <c r="F1235" s="1411" t="s">
        <v>543</v>
      </c>
      <c r="G1235" s="1469">
        <v>2</v>
      </c>
      <c r="H1235" s="1411">
        <v>2011</v>
      </c>
      <c r="I1235" s="1466">
        <v>167.28</v>
      </c>
      <c r="J1235" s="1411">
        <v>100</v>
      </c>
      <c r="K1235" s="1466">
        <v>0</v>
      </c>
      <c r="L1235" s="1411"/>
      <c r="M1235" s="1411"/>
      <c r="N1235" s="433">
        <v>0</v>
      </c>
      <c r="O1235" s="1411"/>
      <c r="P1235" s="1707"/>
      <c r="Q1235" s="430">
        <v>0</v>
      </c>
      <c r="R1235" s="2092"/>
    </row>
    <row r="1236" spans="3:18" ht="27">
      <c r="C1236" s="1465">
        <v>23</v>
      </c>
      <c r="D1236" s="1411" t="s">
        <v>2448</v>
      </c>
      <c r="E1236" s="509">
        <v>7</v>
      </c>
      <c r="F1236" s="1411" t="s">
        <v>543</v>
      </c>
      <c r="G1236" s="1469">
        <v>16</v>
      </c>
      <c r="H1236" s="1411">
        <v>2019</v>
      </c>
      <c r="I1236" s="1466">
        <v>1487.04</v>
      </c>
      <c r="J1236" s="1411">
        <v>85.800000000000011</v>
      </c>
      <c r="K1236" s="1466">
        <v>211.15967999999975</v>
      </c>
      <c r="L1236" s="1411"/>
      <c r="M1236" s="1411"/>
      <c r="N1236" s="433">
        <v>0</v>
      </c>
      <c r="O1236" s="1411"/>
      <c r="P1236" s="1707"/>
      <c r="Q1236" s="430">
        <v>0</v>
      </c>
      <c r="R1236" s="2092"/>
    </row>
    <row r="1237" spans="3:18">
      <c r="C1237" s="1465">
        <v>24</v>
      </c>
      <c r="D1237" s="1411" t="s">
        <v>2449</v>
      </c>
      <c r="E1237" s="509">
        <v>7</v>
      </c>
      <c r="F1237" s="1411" t="s">
        <v>543</v>
      </c>
      <c r="G1237" s="1469">
        <v>1</v>
      </c>
      <c r="H1237" s="1411">
        <v>2019</v>
      </c>
      <c r="I1237" s="1466">
        <v>288.42</v>
      </c>
      <c r="J1237" s="1411">
        <v>85.800000000000011</v>
      </c>
      <c r="K1237" s="1466">
        <v>40.955639999999988</v>
      </c>
      <c r="L1237" s="1411"/>
      <c r="M1237" s="1411"/>
      <c r="N1237" s="433">
        <v>0</v>
      </c>
      <c r="O1237" s="1411"/>
      <c r="P1237" s="1707"/>
      <c r="Q1237" s="430">
        <v>0</v>
      </c>
      <c r="R1237" s="2092"/>
    </row>
    <row r="1238" spans="3:18">
      <c r="C1238" s="1465">
        <v>25</v>
      </c>
      <c r="D1238" s="1411" t="s">
        <v>2450</v>
      </c>
      <c r="E1238" s="509">
        <v>7</v>
      </c>
      <c r="F1238" s="1411" t="s">
        <v>543</v>
      </c>
      <c r="G1238" s="1469">
        <v>5</v>
      </c>
      <c r="H1238" s="1411">
        <v>2019</v>
      </c>
      <c r="I1238" s="1466">
        <v>464.7</v>
      </c>
      <c r="J1238" s="1411">
        <v>85.800000000000011</v>
      </c>
      <c r="K1238" s="1466">
        <v>65.98739999999998</v>
      </c>
      <c r="L1238" s="1411"/>
      <c r="M1238" s="1411"/>
      <c r="N1238" s="433">
        <v>0</v>
      </c>
      <c r="O1238" s="1411"/>
      <c r="P1238" s="1707"/>
      <c r="Q1238" s="430">
        <v>0</v>
      </c>
      <c r="R1238" s="2092"/>
    </row>
    <row r="1239" spans="3:18">
      <c r="C1239" s="1465">
        <v>26</v>
      </c>
      <c r="D1239" s="1411" t="s">
        <v>2451</v>
      </c>
      <c r="E1239" s="509">
        <v>7</v>
      </c>
      <c r="F1239" s="1411" t="s">
        <v>543</v>
      </c>
      <c r="G1239" s="1469">
        <v>2</v>
      </c>
      <c r="H1239" s="1411">
        <v>2019</v>
      </c>
      <c r="I1239" s="1466">
        <v>185.88</v>
      </c>
      <c r="J1239" s="1411">
        <v>85.800000000000011</v>
      </c>
      <c r="K1239" s="1466">
        <v>26.394959999999969</v>
      </c>
      <c r="L1239" s="1411"/>
      <c r="M1239" s="1411"/>
      <c r="N1239" s="433">
        <v>0</v>
      </c>
      <c r="O1239" s="1411"/>
      <c r="P1239" s="1707"/>
      <c r="Q1239" s="430">
        <v>0</v>
      </c>
      <c r="R1239" s="2092"/>
    </row>
    <row r="1240" spans="3:18">
      <c r="C1240" s="1465">
        <v>27</v>
      </c>
      <c r="D1240" s="1411" t="s">
        <v>2450</v>
      </c>
      <c r="E1240" s="509">
        <v>7</v>
      </c>
      <c r="F1240" s="1411" t="s">
        <v>543</v>
      </c>
      <c r="G1240" s="1469">
        <v>1</v>
      </c>
      <c r="H1240" s="1411">
        <v>2019</v>
      </c>
      <c r="I1240" s="1466">
        <v>92.94</v>
      </c>
      <c r="J1240" s="1411">
        <v>85.800000000000011</v>
      </c>
      <c r="K1240" s="1466">
        <v>13.197479999999985</v>
      </c>
      <c r="L1240" s="1411"/>
      <c r="M1240" s="1411"/>
      <c r="N1240" s="433">
        <v>0</v>
      </c>
      <c r="O1240" s="1411"/>
      <c r="P1240" s="1707"/>
      <c r="Q1240" s="430">
        <v>0</v>
      </c>
      <c r="R1240" s="2092"/>
    </row>
    <row r="1241" spans="3:18">
      <c r="C1241" s="1465">
        <v>28</v>
      </c>
      <c r="D1241" s="1411" t="s">
        <v>2439</v>
      </c>
      <c r="E1241" s="509">
        <v>7</v>
      </c>
      <c r="F1241" s="1411" t="s">
        <v>543</v>
      </c>
      <c r="G1241" s="1469">
        <v>2</v>
      </c>
      <c r="H1241" s="1411">
        <v>2013</v>
      </c>
      <c r="I1241" s="1466">
        <v>154.34960000000001</v>
      </c>
      <c r="J1241" s="1411">
        <v>100</v>
      </c>
      <c r="K1241" s="1466">
        <v>0</v>
      </c>
      <c r="L1241" s="1411"/>
      <c r="M1241" s="1411"/>
      <c r="N1241" s="433">
        <v>0</v>
      </c>
      <c r="O1241" s="1411"/>
      <c r="P1241" s="1707"/>
      <c r="Q1241" s="430">
        <v>0</v>
      </c>
      <c r="R1241" s="2092"/>
    </row>
    <row r="1242" spans="3:18">
      <c r="C1242" s="1465">
        <v>29</v>
      </c>
      <c r="D1242" s="1411" t="s">
        <v>2452</v>
      </c>
      <c r="E1242" s="509">
        <v>7</v>
      </c>
      <c r="F1242" s="1411" t="s">
        <v>543</v>
      </c>
      <c r="G1242" s="1469">
        <v>1</v>
      </c>
      <c r="H1242" s="1411">
        <v>2007</v>
      </c>
      <c r="I1242" s="1466">
        <v>112.8</v>
      </c>
      <c r="J1242" s="1411">
        <v>100</v>
      </c>
      <c r="K1242" s="1466">
        <v>0</v>
      </c>
      <c r="L1242" s="1411"/>
      <c r="M1242" s="1411"/>
      <c r="N1242" s="433">
        <v>0</v>
      </c>
      <c r="O1242" s="1411"/>
      <c r="P1242" s="1707"/>
      <c r="Q1242" s="430">
        <v>0</v>
      </c>
      <c r="R1242" s="2092"/>
    </row>
    <row r="1243" spans="3:18">
      <c r="C1243" s="1465">
        <v>30</v>
      </c>
      <c r="D1243" s="1411" t="s">
        <v>6802</v>
      </c>
      <c r="E1243" s="509">
        <v>7</v>
      </c>
      <c r="F1243" s="1411" t="s">
        <v>543</v>
      </c>
      <c r="G1243" s="1469">
        <v>12</v>
      </c>
      <c r="H1243" s="1411">
        <v>2022</v>
      </c>
      <c r="I1243" s="1466">
        <v>729.6</v>
      </c>
      <c r="J1243" s="1411">
        <v>42.900000000000006</v>
      </c>
      <c r="K1243" s="1466">
        <v>416.60159999999996</v>
      </c>
      <c r="L1243" s="1411"/>
      <c r="M1243" s="1411"/>
      <c r="N1243" s="433">
        <v>0</v>
      </c>
      <c r="O1243" s="1411"/>
      <c r="P1243" s="1707"/>
      <c r="Q1243" s="430">
        <v>0</v>
      </c>
      <c r="R1243" s="2093"/>
    </row>
    <row r="1244" spans="3:18">
      <c r="C1244" s="1490">
        <v>1</v>
      </c>
      <c r="D1244" s="1492" t="s">
        <v>6803</v>
      </c>
      <c r="E1244" s="1491">
        <v>7</v>
      </c>
      <c r="F1244" s="1492" t="s">
        <v>543</v>
      </c>
      <c r="G1244" s="1493">
        <v>27</v>
      </c>
      <c r="H1244" s="1492">
        <v>2013</v>
      </c>
      <c r="I1244" s="1494">
        <v>1458</v>
      </c>
      <c r="J1244" s="1492">
        <f t="shared" ref="J1244:J1307" si="79">IF(($J$14-H1244)*J$1099&gt;100,100,($J$14-H1244)*J$1099)</f>
        <v>100</v>
      </c>
      <c r="K1244" s="1494">
        <f t="shared" ref="K1244:K1307" si="80">IF(J1244=100,0,I1244-I1244*J1244%)</f>
        <v>0</v>
      </c>
      <c r="L1244" s="1492"/>
      <c r="M1244" s="1492"/>
      <c r="N1244" s="1495">
        <f t="shared" ref="N1244:N1307" si="81">+L1244*M1244</f>
        <v>0</v>
      </c>
      <c r="O1244" s="1492"/>
      <c r="P1244" s="1731"/>
      <c r="Q1244" s="1732">
        <f t="shared" ref="Q1244:Q1307" si="82">+O1244*P1244</f>
        <v>0</v>
      </c>
      <c r="R1244" s="2149" t="s">
        <v>487</v>
      </c>
    </row>
    <row r="1245" spans="3:18">
      <c r="C1245" s="1490">
        <v>2</v>
      </c>
      <c r="D1245" s="1492" t="s">
        <v>6804</v>
      </c>
      <c r="E1245" s="1491">
        <v>7</v>
      </c>
      <c r="F1245" s="1492" t="s">
        <v>543</v>
      </c>
      <c r="G1245" s="1493">
        <v>4</v>
      </c>
      <c r="H1245" s="1492">
        <v>2000</v>
      </c>
      <c r="I1245" s="1494">
        <v>322.24</v>
      </c>
      <c r="J1245" s="1492">
        <f t="shared" si="79"/>
        <v>100</v>
      </c>
      <c r="K1245" s="1494">
        <f t="shared" si="80"/>
        <v>0</v>
      </c>
      <c r="L1245" s="1492"/>
      <c r="M1245" s="1492"/>
      <c r="N1245" s="1495">
        <f t="shared" si="81"/>
        <v>0</v>
      </c>
      <c r="O1245" s="1492"/>
      <c r="P1245" s="1731"/>
      <c r="Q1245" s="1732">
        <f t="shared" si="82"/>
        <v>0</v>
      </c>
      <c r="R1245" s="2150"/>
    </row>
    <row r="1246" spans="3:18">
      <c r="C1246" s="1490">
        <v>3</v>
      </c>
      <c r="D1246" s="1492" t="s">
        <v>6805</v>
      </c>
      <c r="E1246" s="1491">
        <v>7</v>
      </c>
      <c r="F1246" s="1492" t="s">
        <v>543</v>
      </c>
      <c r="G1246" s="1493">
        <v>4</v>
      </c>
      <c r="H1246" s="1492">
        <v>2005</v>
      </c>
      <c r="I1246" s="1494">
        <v>625.78</v>
      </c>
      <c r="J1246" s="1492">
        <f t="shared" si="79"/>
        <v>100</v>
      </c>
      <c r="K1246" s="1494">
        <f t="shared" si="80"/>
        <v>0</v>
      </c>
      <c r="L1246" s="1492"/>
      <c r="M1246" s="1492"/>
      <c r="N1246" s="1495">
        <f t="shared" si="81"/>
        <v>0</v>
      </c>
      <c r="O1246" s="1492"/>
      <c r="P1246" s="1731"/>
      <c r="Q1246" s="1732">
        <f t="shared" si="82"/>
        <v>0</v>
      </c>
      <c r="R1246" s="2150"/>
    </row>
    <row r="1247" spans="3:18">
      <c r="C1247" s="1490">
        <v>4</v>
      </c>
      <c r="D1247" s="1492" t="s">
        <v>6806</v>
      </c>
      <c r="E1247" s="1491">
        <v>7</v>
      </c>
      <c r="F1247" s="1492" t="s">
        <v>543</v>
      </c>
      <c r="G1247" s="1493">
        <v>2</v>
      </c>
      <c r="H1247" s="1492">
        <v>2005</v>
      </c>
      <c r="I1247" s="1494">
        <v>340.4</v>
      </c>
      <c r="J1247" s="1492">
        <f t="shared" si="79"/>
        <v>100</v>
      </c>
      <c r="K1247" s="1494">
        <f t="shared" si="80"/>
        <v>0</v>
      </c>
      <c r="L1247" s="1492"/>
      <c r="M1247" s="1492"/>
      <c r="N1247" s="1495">
        <f t="shared" si="81"/>
        <v>0</v>
      </c>
      <c r="O1247" s="1492"/>
      <c r="P1247" s="1731"/>
      <c r="Q1247" s="1732">
        <f t="shared" si="82"/>
        <v>0</v>
      </c>
      <c r="R1247" s="2150"/>
    </row>
    <row r="1248" spans="3:18">
      <c r="C1248" s="1490">
        <v>5</v>
      </c>
      <c r="D1248" s="1492" t="s">
        <v>2175</v>
      </c>
      <c r="E1248" s="1491">
        <v>7</v>
      </c>
      <c r="F1248" s="1492" t="s">
        <v>543</v>
      </c>
      <c r="G1248" s="1493">
        <v>10</v>
      </c>
      <c r="H1248" s="1492">
        <v>2005</v>
      </c>
      <c r="I1248" s="1494">
        <v>1159.3900000000001</v>
      </c>
      <c r="J1248" s="1492">
        <f t="shared" si="79"/>
        <v>100</v>
      </c>
      <c r="K1248" s="1494">
        <f t="shared" si="80"/>
        <v>0</v>
      </c>
      <c r="L1248" s="1492"/>
      <c r="M1248" s="1492"/>
      <c r="N1248" s="1495">
        <f t="shared" si="81"/>
        <v>0</v>
      </c>
      <c r="O1248" s="1492"/>
      <c r="P1248" s="1731"/>
      <c r="Q1248" s="1732">
        <f t="shared" si="82"/>
        <v>0</v>
      </c>
      <c r="R1248" s="2150"/>
    </row>
    <row r="1249" spans="3:18">
      <c r="C1249" s="1490">
        <v>6</v>
      </c>
      <c r="D1249" s="1492" t="s">
        <v>6807</v>
      </c>
      <c r="E1249" s="1491">
        <v>7</v>
      </c>
      <c r="F1249" s="1492" t="s">
        <v>543</v>
      </c>
      <c r="G1249" s="1493">
        <v>1</v>
      </c>
      <c r="H1249" s="1492">
        <v>2007</v>
      </c>
      <c r="I1249" s="1494">
        <v>96.1</v>
      </c>
      <c r="J1249" s="1492">
        <f t="shared" si="79"/>
        <v>100</v>
      </c>
      <c r="K1249" s="1494">
        <f t="shared" si="80"/>
        <v>0</v>
      </c>
      <c r="L1249" s="1492"/>
      <c r="M1249" s="1492"/>
      <c r="N1249" s="1495">
        <f t="shared" si="81"/>
        <v>0</v>
      </c>
      <c r="O1249" s="1492"/>
      <c r="P1249" s="1731"/>
      <c r="Q1249" s="1732">
        <f t="shared" si="82"/>
        <v>0</v>
      </c>
      <c r="R1249" s="2150"/>
    </row>
    <row r="1250" spans="3:18">
      <c r="C1250" s="1490">
        <v>7</v>
      </c>
      <c r="D1250" s="1492" t="s">
        <v>2791</v>
      </c>
      <c r="E1250" s="1491">
        <v>7</v>
      </c>
      <c r="F1250" s="1492" t="s">
        <v>543</v>
      </c>
      <c r="G1250" s="1493">
        <v>1</v>
      </c>
      <c r="H1250" s="1492">
        <v>2007</v>
      </c>
      <c r="I1250" s="1494">
        <v>169.2</v>
      </c>
      <c r="J1250" s="1492">
        <f t="shared" si="79"/>
        <v>100</v>
      </c>
      <c r="K1250" s="1494">
        <f t="shared" si="80"/>
        <v>0</v>
      </c>
      <c r="L1250" s="1492"/>
      <c r="M1250" s="1492"/>
      <c r="N1250" s="1495">
        <f t="shared" si="81"/>
        <v>0</v>
      </c>
      <c r="O1250" s="1492"/>
      <c r="P1250" s="1731"/>
      <c r="Q1250" s="1732">
        <f t="shared" si="82"/>
        <v>0</v>
      </c>
      <c r="R1250" s="2150"/>
    </row>
    <row r="1251" spans="3:18">
      <c r="C1251" s="1490">
        <v>8</v>
      </c>
      <c r="D1251" s="1492" t="s">
        <v>6808</v>
      </c>
      <c r="E1251" s="1491">
        <v>7</v>
      </c>
      <c r="F1251" s="1492" t="s">
        <v>543</v>
      </c>
      <c r="G1251" s="1493">
        <v>8</v>
      </c>
      <c r="H1251" s="1492">
        <v>2005</v>
      </c>
      <c r="I1251" s="1494">
        <v>1222.796</v>
      </c>
      <c r="J1251" s="1492">
        <f t="shared" si="79"/>
        <v>100</v>
      </c>
      <c r="K1251" s="1494">
        <f t="shared" si="80"/>
        <v>0</v>
      </c>
      <c r="L1251" s="1492"/>
      <c r="M1251" s="1492"/>
      <c r="N1251" s="1495">
        <f t="shared" si="81"/>
        <v>0</v>
      </c>
      <c r="O1251" s="1492"/>
      <c r="P1251" s="1731"/>
      <c r="Q1251" s="1732">
        <f t="shared" si="82"/>
        <v>0</v>
      </c>
      <c r="R1251" s="2150"/>
    </row>
    <row r="1252" spans="3:18">
      <c r="C1252" s="1490">
        <v>9</v>
      </c>
      <c r="D1252" s="1492" t="s">
        <v>2792</v>
      </c>
      <c r="E1252" s="1491">
        <v>7</v>
      </c>
      <c r="F1252" s="1492" t="s">
        <v>543</v>
      </c>
      <c r="G1252" s="1493">
        <v>1</v>
      </c>
      <c r="H1252" s="1492">
        <v>2005</v>
      </c>
      <c r="I1252" s="1494">
        <v>116.886</v>
      </c>
      <c r="J1252" s="1492">
        <f t="shared" si="79"/>
        <v>100</v>
      </c>
      <c r="K1252" s="1494">
        <f t="shared" si="80"/>
        <v>0</v>
      </c>
      <c r="L1252" s="1492"/>
      <c r="M1252" s="1492"/>
      <c r="N1252" s="1495">
        <f t="shared" si="81"/>
        <v>0</v>
      </c>
      <c r="O1252" s="1492"/>
      <c r="P1252" s="1731"/>
      <c r="Q1252" s="1732">
        <f t="shared" si="82"/>
        <v>0</v>
      </c>
      <c r="R1252" s="2150"/>
    </row>
    <row r="1253" spans="3:18">
      <c r="C1253" s="1490">
        <v>10</v>
      </c>
      <c r="D1253" s="1492" t="s">
        <v>6809</v>
      </c>
      <c r="E1253" s="1491">
        <v>7</v>
      </c>
      <c r="F1253" s="1492" t="s">
        <v>543</v>
      </c>
      <c r="G1253" s="1493">
        <v>1</v>
      </c>
      <c r="H1253" s="1492">
        <v>2006</v>
      </c>
      <c r="I1253" s="1494">
        <v>145.55199999999999</v>
      </c>
      <c r="J1253" s="1492">
        <f t="shared" si="79"/>
        <v>100</v>
      </c>
      <c r="K1253" s="1494">
        <f t="shared" si="80"/>
        <v>0</v>
      </c>
      <c r="L1253" s="1492"/>
      <c r="M1253" s="1492"/>
      <c r="N1253" s="1495">
        <f t="shared" si="81"/>
        <v>0</v>
      </c>
      <c r="O1253" s="1492"/>
      <c r="P1253" s="1731"/>
      <c r="Q1253" s="1732">
        <f t="shared" si="82"/>
        <v>0</v>
      </c>
      <c r="R1253" s="2150"/>
    </row>
    <row r="1254" spans="3:18">
      <c r="C1254" s="1490">
        <v>11</v>
      </c>
      <c r="D1254" s="1492" t="s">
        <v>2832</v>
      </c>
      <c r="E1254" s="1491">
        <v>7</v>
      </c>
      <c r="F1254" s="1492" t="s">
        <v>543</v>
      </c>
      <c r="G1254" s="1493">
        <v>1</v>
      </c>
      <c r="H1254" s="1492">
        <v>2006</v>
      </c>
      <c r="I1254" s="1494">
        <v>140.48500000000001</v>
      </c>
      <c r="J1254" s="1492">
        <f t="shared" si="79"/>
        <v>100</v>
      </c>
      <c r="K1254" s="1494">
        <f t="shared" si="80"/>
        <v>0</v>
      </c>
      <c r="L1254" s="1492"/>
      <c r="M1254" s="1492"/>
      <c r="N1254" s="1495">
        <f t="shared" si="81"/>
        <v>0</v>
      </c>
      <c r="O1254" s="1492"/>
      <c r="P1254" s="1731"/>
      <c r="Q1254" s="1732">
        <f t="shared" si="82"/>
        <v>0</v>
      </c>
      <c r="R1254" s="2150"/>
    </row>
    <row r="1255" spans="3:18">
      <c r="C1255" s="1490">
        <v>12</v>
      </c>
      <c r="D1255" s="1492" t="s">
        <v>2793</v>
      </c>
      <c r="E1255" s="1491">
        <v>7</v>
      </c>
      <c r="F1255" s="1492" t="s">
        <v>543</v>
      </c>
      <c r="G1255" s="1493">
        <v>11</v>
      </c>
      <c r="H1255" s="1492">
        <v>2008</v>
      </c>
      <c r="I1255" s="1494">
        <v>1108.8</v>
      </c>
      <c r="J1255" s="1492">
        <f t="shared" si="79"/>
        <v>100</v>
      </c>
      <c r="K1255" s="1494">
        <f t="shared" si="80"/>
        <v>0</v>
      </c>
      <c r="L1255" s="1492"/>
      <c r="M1255" s="1492"/>
      <c r="N1255" s="1495">
        <f t="shared" si="81"/>
        <v>0</v>
      </c>
      <c r="O1255" s="1492"/>
      <c r="P1255" s="1731"/>
      <c r="Q1255" s="1732">
        <f t="shared" si="82"/>
        <v>0</v>
      </c>
      <c r="R1255" s="2150"/>
    </row>
    <row r="1256" spans="3:18">
      <c r="C1256" s="1490">
        <v>13</v>
      </c>
      <c r="D1256" s="1492" t="s">
        <v>2793</v>
      </c>
      <c r="E1256" s="1491">
        <v>7</v>
      </c>
      <c r="F1256" s="1492" t="s">
        <v>543</v>
      </c>
      <c r="G1256" s="1493">
        <v>2</v>
      </c>
      <c r="H1256" s="1492">
        <v>2008</v>
      </c>
      <c r="I1256" s="1494">
        <v>201.6</v>
      </c>
      <c r="J1256" s="1492">
        <f t="shared" si="79"/>
        <v>100</v>
      </c>
      <c r="K1256" s="1494">
        <f t="shared" si="80"/>
        <v>0</v>
      </c>
      <c r="L1256" s="1492"/>
      <c r="M1256" s="1492"/>
      <c r="N1256" s="1495">
        <f t="shared" si="81"/>
        <v>0</v>
      </c>
      <c r="O1256" s="1492"/>
      <c r="P1256" s="1731"/>
      <c r="Q1256" s="1732">
        <f t="shared" si="82"/>
        <v>0</v>
      </c>
      <c r="R1256" s="2150"/>
    </row>
    <row r="1257" spans="3:18" ht="27">
      <c r="C1257" s="1490">
        <v>14</v>
      </c>
      <c r="D1257" s="1492" t="s">
        <v>6810</v>
      </c>
      <c r="E1257" s="1491">
        <v>7</v>
      </c>
      <c r="F1257" s="1492" t="s">
        <v>543</v>
      </c>
      <c r="G1257" s="1493">
        <v>2</v>
      </c>
      <c r="H1257" s="1492">
        <v>2008</v>
      </c>
      <c r="I1257" s="1494">
        <v>199.542</v>
      </c>
      <c r="J1257" s="1492">
        <f t="shared" si="79"/>
        <v>100</v>
      </c>
      <c r="K1257" s="1494">
        <f t="shared" si="80"/>
        <v>0</v>
      </c>
      <c r="L1257" s="1492"/>
      <c r="M1257" s="1492"/>
      <c r="N1257" s="1495">
        <f t="shared" si="81"/>
        <v>0</v>
      </c>
      <c r="O1257" s="1492"/>
      <c r="P1257" s="1731"/>
      <c r="Q1257" s="1732">
        <f t="shared" si="82"/>
        <v>0</v>
      </c>
      <c r="R1257" s="2150"/>
    </row>
    <row r="1258" spans="3:18">
      <c r="C1258" s="1490">
        <v>15</v>
      </c>
      <c r="D1258" s="1492" t="s">
        <v>6811</v>
      </c>
      <c r="E1258" s="1491">
        <v>7</v>
      </c>
      <c r="F1258" s="1492" t="s">
        <v>543</v>
      </c>
      <c r="G1258" s="1493">
        <v>1</v>
      </c>
      <c r="H1258" s="1492">
        <v>2005</v>
      </c>
      <c r="I1258" s="1494">
        <v>116.886</v>
      </c>
      <c r="J1258" s="1492">
        <f t="shared" si="79"/>
        <v>100</v>
      </c>
      <c r="K1258" s="1494">
        <f t="shared" si="80"/>
        <v>0</v>
      </c>
      <c r="L1258" s="1492"/>
      <c r="M1258" s="1492"/>
      <c r="N1258" s="1495">
        <f t="shared" si="81"/>
        <v>0</v>
      </c>
      <c r="O1258" s="1492"/>
      <c r="P1258" s="1731"/>
      <c r="Q1258" s="1732">
        <f t="shared" si="82"/>
        <v>0</v>
      </c>
      <c r="R1258" s="2150"/>
    </row>
    <row r="1259" spans="3:18">
      <c r="C1259" s="1490">
        <v>16</v>
      </c>
      <c r="D1259" s="1492" t="s">
        <v>2794</v>
      </c>
      <c r="E1259" s="1491">
        <v>7</v>
      </c>
      <c r="F1259" s="1492" t="s">
        <v>543</v>
      </c>
      <c r="G1259" s="1493">
        <v>12</v>
      </c>
      <c r="H1259" s="1492">
        <v>2008</v>
      </c>
      <c r="I1259" s="1494">
        <v>990</v>
      </c>
      <c r="J1259" s="1492">
        <f t="shared" si="79"/>
        <v>100</v>
      </c>
      <c r="K1259" s="1494">
        <f t="shared" si="80"/>
        <v>0</v>
      </c>
      <c r="L1259" s="1492"/>
      <c r="M1259" s="1492"/>
      <c r="N1259" s="1495">
        <f t="shared" si="81"/>
        <v>0</v>
      </c>
      <c r="O1259" s="1492"/>
      <c r="P1259" s="1731"/>
      <c r="Q1259" s="1732">
        <f t="shared" si="82"/>
        <v>0</v>
      </c>
      <c r="R1259" s="2150"/>
    </row>
    <row r="1260" spans="3:18">
      <c r="C1260" s="1490">
        <v>17</v>
      </c>
      <c r="D1260" s="1492" t="s">
        <v>6812</v>
      </c>
      <c r="E1260" s="1491">
        <v>7</v>
      </c>
      <c r="F1260" s="1492" t="s">
        <v>543</v>
      </c>
      <c r="G1260" s="1493">
        <v>2</v>
      </c>
      <c r="H1260" s="1492">
        <v>2007</v>
      </c>
      <c r="I1260" s="1494">
        <v>220</v>
      </c>
      <c r="J1260" s="1492">
        <f t="shared" si="79"/>
        <v>100</v>
      </c>
      <c r="K1260" s="1494">
        <f t="shared" si="80"/>
        <v>0</v>
      </c>
      <c r="L1260" s="1492"/>
      <c r="M1260" s="1492"/>
      <c r="N1260" s="1495">
        <f t="shared" si="81"/>
        <v>0</v>
      </c>
      <c r="O1260" s="1492"/>
      <c r="P1260" s="1731"/>
      <c r="Q1260" s="1732">
        <f t="shared" si="82"/>
        <v>0</v>
      </c>
      <c r="R1260" s="2150"/>
    </row>
    <row r="1261" spans="3:18">
      <c r="C1261" s="1490">
        <v>18</v>
      </c>
      <c r="D1261" s="1492" t="s">
        <v>2790</v>
      </c>
      <c r="E1261" s="1491">
        <v>7</v>
      </c>
      <c r="F1261" s="1492" t="s">
        <v>543</v>
      </c>
      <c r="G1261" s="1493">
        <v>1</v>
      </c>
      <c r="H1261" s="1492">
        <v>2009</v>
      </c>
      <c r="I1261" s="1494">
        <v>96.503</v>
      </c>
      <c r="J1261" s="1492">
        <f t="shared" si="79"/>
        <v>100</v>
      </c>
      <c r="K1261" s="1494">
        <f t="shared" si="80"/>
        <v>0</v>
      </c>
      <c r="L1261" s="1492"/>
      <c r="M1261" s="1492"/>
      <c r="N1261" s="1495">
        <f t="shared" si="81"/>
        <v>0</v>
      </c>
      <c r="O1261" s="1492"/>
      <c r="P1261" s="1731"/>
      <c r="Q1261" s="1732">
        <f t="shared" si="82"/>
        <v>0</v>
      </c>
      <c r="R1261" s="2150"/>
    </row>
    <row r="1262" spans="3:18">
      <c r="C1262" s="1490">
        <v>19</v>
      </c>
      <c r="D1262" s="1492" t="s">
        <v>2790</v>
      </c>
      <c r="E1262" s="1491">
        <v>7</v>
      </c>
      <c r="F1262" s="1492" t="s">
        <v>543</v>
      </c>
      <c r="G1262" s="1493">
        <v>3</v>
      </c>
      <c r="H1262" s="1492">
        <v>2008</v>
      </c>
      <c r="I1262" s="1494">
        <v>302.39999999999998</v>
      </c>
      <c r="J1262" s="1492">
        <f t="shared" si="79"/>
        <v>100</v>
      </c>
      <c r="K1262" s="1494">
        <f t="shared" si="80"/>
        <v>0</v>
      </c>
      <c r="L1262" s="1492"/>
      <c r="M1262" s="1492"/>
      <c r="N1262" s="1495">
        <f t="shared" si="81"/>
        <v>0</v>
      </c>
      <c r="O1262" s="1492"/>
      <c r="P1262" s="1731"/>
      <c r="Q1262" s="1732">
        <f t="shared" si="82"/>
        <v>0</v>
      </c>
      <c r="R1262" s="2150"/>
    </row>
    <row r="1263" spans="3:18">
      <c r="C1263" s="1490">
        <v>20</v>
      </c>
      <c r="D1263" s="1492" t="s">
        <v>6813</v>
      </c>
      <c r="E1263" s="1491">
        <v>7</v>
      </c>
      <c r="F1263" s="1492" t="s">
        <v>543</v>
      </c>
      <c r="G1263" s="1493">
        <v>1</v>
      </c>
      <c r="H1263" s="1492">
        <v>2008</v>
      </c>
      <c r="I1263" s="1494">
        <v>112.8</v>
      </c>
      <c r="J1263" s="1492">
        <f t="shared" si="79"/>
        <v>100</v>
      </c>
      <c r="K1263" s="1494">
        <f t="shared" si="80"/>
        <v>0</v>
      </c>
      <c r="L1263" s="1492"/>
      <c r="M1263" s="1492"/>
      <c r="N1263" s="1495">
        <f t="shared" si="81"/>
        <v>0</v>
      </c>
      <c r="O1263" s="1492"/>
      <c r="P1263" s="1731"/>
      <c r="Q1263" s="1732">
        <f t="shared" si="82"/>
        <v>0</v>
      </c>
      <c r="R1263" s="2150"/>
    </row>
    <row r="1264" spans="3:18">
      <c r="C1264" s="1490">
        <v>21</v>
      </c>
      <c r="D1264" s="1492" t="s">
        <v>6814</v>
      </c>
      <c r="E1264" s="1491">
        <v>7</v>
      </c>
      <c r="F1264" s="1492" t="s">
        <v>543</v>
      </c>
      <c r="G1264" s="1493">
        <v>2</v>
      </c>
      <c r="H1264" s="1492">
        <v>2008</v>
      </c>
      <c r="I1264" s="1494">
        <v>164.4</v>
      </c>
      <c r="J1264" s="1492">
        <f t="shared" si="79"/>
        <v>100</v>
      </c>
      <c r="K1264" s="1494">
        <f t="shared" si="80"/>
        <v>0</v>
      </c>
      <c r="L1264" s="1492"/>
      <c r="M1264" s="1492"/>
      <c r="N1264" s="1495">
        <f t="shared" si="81"/>
        <v>0</v>
      </c>
      <c r="O1264" s="1492"/>
      <c r="P1264" s="1731"/>
      <c r="Q1264" s="1732">
        <f t="shared" si="82"/>
        <v>0</v>
      </c>
      <c r="R1264" s="2150"/>
    </row>
    <row r="1265" spans="3:18">
      <c r="C1265" s="1490">
        <v>22</v>
      </c>
      <c r="D1265" s="1492" t="s">
        <v>2794</v>
      </c>
      <c r="E1265" s="1491">
        <v>7</v>
      </c>
      <c r="F1265" s="1492" t="s">
        <v>543</v>
      </c>
      <c r="G1265" s="1493">
        <v>4</v>
      </c>
      <c r="H1265" s="1492">
        <v>2008</v>
      </c>
      <c r="I1265" s="1494">
        <v>414.64800000000002</v>
      </c>
      <c r="J1265" s="1492">
        <f t="shared" si="79"/>
        <v>100</v>
      </c>
      <c r="K1265" s="1494">
        <f t="shared" si="80"/>
        <v>0</v>
      </c>
      <c r="L1265" s="1492"/>
      <c r="M1265" s="1492"/>
      <c r="N1265" s="1495">
        <f t="shared" si="81"/>
        <v>0</v>
      </c>
      <c r="O1265" s="1492"/>
      <c r="P1265" s="1731"/>
      <c r="Q1265" s="1732">
        <f t="shared" si="82"/>
        <v>0</v>
      </c>
      <c r="R1265" s="2150"/>
    </row>
    <row r="1266" spans="3:18">
      <c r="C1266" s="1490">
        <v>23</v>
      </c>
      <c r="D1266" s="1492" t="s">
        <v>2794</v>
      </c>
      <c r="E1266" s="1491">
        <v>7</v>
      </c>
      <c r="F1266" s="1492" t="s">
        <v>543</v>
      </c>
      <c r="G1266" s="1493">
        <v>1</v>
      </c>
      <c r="H1266" s="1492">
        <v>2008</v>
      </c>
      <c r="I1266" s="1494">
        <v>103.66200000000001</v>
      </c>
      <c r="J1266" s="1492">
        <f t="shared" si="79"/>
        <v>100</v>
      </c>
      <c r="K1266" s="1494">
        <f t="shared" si="80"/>
        <v>0</v>
      </c>
      <c r="L1266" s="1492"/>
      <c r="M1266" s="1492"/>
      <c r="N1266" s="1495">
        <f t="shared" si="81"/>
        <v>0</v>
      </c>
      <c r="O1266" s="1492"/>
      <c r="P1266" s="1731"/>
      <c r="Q1266" s="1732">
        <f t="shared" si="82"/>
        <v>0</v>
      </c>
      <c r="R1266" s="2150"/>
    </row>
    <row r="1267" spans="3:18">
      <c r="C1267" s="1490">
        <v>24</v>
      </c>
      <c r="D1267" s="1492" t="s">
        <v>6815</v>
      </c>
      <c r="E1267" s="1491">
        <v>7</v>
      </c>
      <c r="F1267" s="1492" t="s">
        <v>543</v>
      </c>
      <c r="G1267" s="1493">
        <v>2</v>
      </c>
      <c r="H1267" s="1492">
        <v>2008</v>
      </c>
      <c r="I1267" s="1494">
        <v>201.6</v>
      </c>
      <c r="J1267" s="1492">
        <f t="shared" si="79"/>
        <v>100</v>
      </c>
      <c r="K1267" s="1494">
        <f t="shared" si="80"/>
        <v>0</v>
      </c>
      <c r="L1267" s="1492"/>
      <c r="M1267" s="1492"/>
      <c r="N1267" s="1495">
        <f t="shared" si="81"/>
        <v>0</v>
      </c>
      <c r="O1267" s="1492"/>
      <c r="P1267" s="1731"/>
      <c r="Q1267" s="1732">
        <f t="shared" si="82"/>
        <v>0</v>
      </c>
      <c r="R1267" s="2150"/>
    </row>
    <row r="1268" spans="3:18">
      <c r="C1268" s="1490">
        <v>25</v>
      </c>
      <c r="D1268" s="1492" t="s">
        <v>6816</v>
      </c>
      <c r="E1268" s="1491">
        <v>7</v>
      </c>
      <c r="F1268" s="1492" t="s">
        <v>543</v>
      </c>
      <c r="G1268" s="1493">
        <v>2</v>
      </c>
      <c r="H1268" s="1492">
        <v>2007</v>
      </c>
      <c r="I1268" s="1494">
        <v>225.6</v>
      </c>
      <c r="J1268" s="1492">
        <f t="shared" si="79"/>
        <v>100</v>
      </c>
      <c r="K1268" s="1494">
        <f t="shared" si="80"/>
        <v>0</v>
      </c>
      <c r="L1268" s="1492"/>
      <c r="M1268" s="1492"/>
      <c r="N1268" s="1495">
        <f t="shared" si="81"/>
        <v>0</v>
      </c>
      <c r="O1268" s="1492"/>
      <c r="P1268" s="1731"/>
      <c r="Q1268" s="1732">
        <f t="shared" si="82"/>
        <v>0</v>
      </c>
      <c r="R1268" s="2150"/>
    </row>
    <row r="1269" spans="3:18">
      <c r="C1269" s="1490">
        <v>26</v>
      </c>
      <c r="D1269" s="1492" t="s">
        <v>6817</v>
      </c>
      <c r="E1269" s="1491">
        <v>7</v>
      </c>
      <c r="F1269" s="1492" t="s">
        <v>543</v>
      </c>
      <c r="G1269" s="1493">
        <v>1</v>
      </c>
      <c r="H1269" s="1492">
        <v>2008</v>
      </c>
      <c r="I1269" s="1494">
        <v>100.8</v>
      </c>
      <c r="J1269" s="1492">
        <f t="shared" si="79"/>
        <v>100</v>
      </c>
      <c r="K1269" s="1494">
        <f t="shared" si="80"/>
        <v>0</v>
      </c>
      <c r="L1269" s="1492"/>
      <c r="M1269" s="1492"/>
      <c r="N1269" s="1495">
        <f t="shared" si="81"/>
        <v>0</v>
      </c>
      <c r="O1269" s="1492"/>
      <c r="P1269" s="1731"/>
      <c r="Q1269" s="1732">
        <f t="shared" si="82"/>
        <v>0</v>
      </c>
      <c r="R1269" s="2150"/>
    </row>
    <row r="1270" spans="3:18">
      <c r="C1270" s="1490">
        <v>27</v>
      </c>
      <c r="D1270" s="1492" t="s">
        <v>2175</v>
      </c>
      <c r="E1270" s="1491">
        <v>7</v>
      </c>
      <c r="F1270" s="1492" t="s">
        <v>543</v>
      </c>
      <c r="G1270" s="1493">
        <v>2</v>
      </c>
      <c r="H1270" s="1492">
        <v>2005</v>
      </c>
      <c r="I1270" s="1494">
        <v>233.77199999999999</v>
      </c>
      <c r="J1270" s="1492">
        <f t="shared" si="79"/>
        <v>100</v>
      </c>
      <c r="K1270" s="1494">
        <f t="shared" si="80"/>
        <v>0</v>
      </c>
      <c r="L1270" s="1492"/>
      <c r="M1270" s="1492"/>
      <c r="N1270" s="1495">
        <f t="shared" si="81"/>
        <v>0</v>
      </c>
      <c r="O1270" s="1492"/>
      <c r="P1270" s="1731"/>
      <c r="Q1270" s="1732">
        <f t="shared" si="82"/>
        <v>0</v>
      </c>
      <c r="R1270" s="2150"/>
    </row>
    <row r="1271" spans="3:18">
      <c r="C1271" s="1490">
        <v>28</v>
      </c>
      <c r="D1271" s="1492" t="s">
        <v>6818</v>
      </c>
      <c r="E1271" s="1491">
        <v>7</v>
      </c>
      <c r="F1271" s="1492" t="s">
        <v>543</v>
      </c>
      <c r="G1271" s="1493">
        <v>1</v>
      </c>
      <c r="H1271" s="1492">
        <v>2009</v>
      </c>
      <c r="I1271" s="1494">
        <v>3446.2510000000002</v>
      </c>
      <c r="J1271" s="1492">
        <f t="shared" si="79"/>
        <v>100</v>
      </c>
      <c r="K1271" s="1494">
        <f t="shared" si="80"/>
        <v>0</v>
      </c>
      <c r="L1271" s="1492"/>
      <c r="M1271" s="1492"/>
      <c r="N1271" s="1495">
        <f t="shared" si="81"/>
        <v>0</v>
      </c>
      <c r="O1271" s="1492"/>
      <c r="P1271" s="1731"/>
      <c r="Q1271" s="1732">
        <f t="shared" si="82"/>
        <v>0</v>
      </c>
      <c r="R1271" s="2150"/>
    </row>
    <row r="1272" spans="3:18">
      <c r="C1272" s="1490">
        <v>29</v>
      </c>
      <c r="D1272" s="1492" t="s">
        <v>6819</v>
      </c>
      <c r="E1272" s="1491">
        <v>7</v>
      </c>
      <c r="F1272" s="1492" t="s">
        <v>543</v>
      </c>
      <c r="G1272" s="1493">
        <v>2</v>
      </c>
      <c r="H1272" s="1492">
        <v>2005</v>
      </c>
      <c r="I1272" s="1494">
        <v>234.36600000000001</v>
      </c>
      <c r="J1272" s="1492">
        <f t="shared" si="79"/>
        <v>100</v>
      </c>
      <c r="K1272" s="1494">
        <f t="shared" si="80"/>
        <v>0</v>
      </c>
      <c r="L1272" s="1492"/>
      <c r="M1272" s="1492"/>
      <c r="N1272" s="1495">
        <f t="shared" si="81"/>
        <v>0</v>
      </c>
      <c r="O1272" s="1492"/>
      <c r="P1272" s="1731"/>
      <c r="Q1272" s="1732">
        <f t="shared" si="82"/>
        <v>0</v>
      </c>
      <c r="R1272" s="2150"/>
    </row>
    <row r="1273" spans="3:18">
      <c r="C1273" s="1490">
        <v>30</v>
      </c>
      <c r="D1273" s="1492" t="s">
        <v>6820</v>
      </c>
      <c r="E1273" s="1491">
        <v>7</v>
      </c>
      <c r="F1273" s="1492" t="s">
        <v>543</v>
      </c>
      <c r="G1273" s="1493">
        <v>1</v>
      </c>
      <c r="H1273" s="1492">
        <v>2007</v>
      </c>
      <c r="I1273" s="1494">
        <v>112.8</v>
      </c>
      <c r="J1273" s="1492">
        <f t="shared" si="79"/>
        <v>100</v>
      </c>
      <c r="K1273" s="1494">
        <f t="shared" si="80"/>
        <v>0</v>
      </c>
      <c r="L1273" s="1492"/>
      <c r="M1273" s="1492"/>
      <c r="N1273" s="1495">
        <f t="shared" si="81"/>
        <v>0</v>
      </c>
      <c r="O1273" s="1492"/>
      <c r="P1273" s="1731"/>
      <c r="Q1273" s="1732">
        <f t="shared" si="82"/>
        <v>0</v>
      </c>
      <c r="R1273" s="2150"/>
    </row>
    <row r="1274" spans="3:18">
      <c r="C1274" s="1490">
        <v>31</v>
      </c>
      <c r="D1274" s="1492" t="s">
        <v>6821</v>
      </c>
      <c r="E1274" s="1491">
        <v>7</v>
      </c>
      <c r="F1274" s="1492" t="s">
        <v>543</v>
      </c>
      <c r="G1274" s="1493">
        <v>1</v>
      </c>
      <c r="H1274" s="1492">
        <v>2008</v>
      </c>
      <c r="I1274" s="1494">
        <v>112.8</v>
      </c>
      <c r="J1274" s="1492">
        <f t="shared" si="79"/>
        <v>100</v>
      </c>
      <c r="K1274" s="1494">
        <f t="shared" si="80"/>
        <v>0</v>
      </c>
      <c r="L1274" s="1492"/>
      <c r="M1274" s="1492"/>
      <c r="N1274" s="1495">
        <f t="shared" si="81"/>
        <v>0</v>
      </c>
      <c r="O1274" s="1492"/>
      <c r="P1274" s="1731"/>
      <c r="Q1274" s="1732">
        <f t="shared" si="82"/>
        <v>0</v>
      </c>
      <c r="R1274" s="2150"/>
    </row>
    <row r="1275" spans="3:18">
      <c r="C1275" s="1490">
        <v>32</v>
      </c>
      <c r="D1275" s="1492" t="s">
        <v>6822</v>
      </c>
      <c r="E1275" s="1491">
        <v>7</v>
      </c>
      <c r="F1275" s="1492" t="s">
        <v>543</v>
      </c>
      <c r="G1275" s="1493">
        <v>5</v>
      </c>
      <c r="H1275" s="1492">
        <v>2010</v>
      </c>
      <c r="I1275" s="1494">
        <v>285</v>
      </c>
      <c r="J1275" s="1492">
        <f t="shared" si="79"/>
        <v>100</v>
      </c>
      <c r="K1275" s="1494">
        <f t="shared" si="80"/>
        <v>0</v>
      </c>
      <c r="L1275" s="1492"/>
      <c r="M1275" s="1492"/>
      <c r="N1275" s="1495">
        <f t="shared" si="81"/>
        <v>0</v>
      </c>
      <c r="O1275" s="1492"/>
      <c r="P1275" s="1731"/>
      <c r="Q1275" s="1732">
        <f t="shared" si="82"/>
        <v>0</v>
      </c>
      <c r="R1275" s="2150"/>
    </row>
    <row r="1276" spans="3:18">
      <c r="C1276" s="1490">
        <v>33</v>
      </c>
      <c r="D1276" s="1492" t="s">
        <v>6823</v>
      </c>
      <c r="E1276" s="1491">
        <v>7</v>
      </c>
      <c r="F1276" s="1492" t="s">
        <v>543</v>
      </c>
      <c r="G1276" s="1493">
        <v>3</v>
      </c>
      <c r="H1276" s="1492">
        <v>2008</v>
      </c>
      <c r="I1276" s="1494">
        <v>310.98599999999999</v>
      </c>
      <c r="J1276" s="1492">
        <f t="shared" si="79"/>
        <v>100</v>
      </c>
      <c r="K1276" s="1494">
        <f t="shared" si="80"/>
        <v>0</v>
      </c>
      <c r="L1276" s="1492"/>
      <c r="M1276" s="1492"/>
      <c r="N1276" s="1495">
        <f t="shared" si="81"/>
        <v>0</v>
      </c>
      <c r="O1276" s="1492"/>
      <c r="P1276" s="1731"/>
      <c r="Q1276" s="1732">
        <f t="shared" si="82"/>
        <v>0</v>
      </c>
      <c r="R1276" s="2150"/>
    </row>
    <row r="1277" spans="3:18">
      <c r="C1277" s="1490">
        <v>34</v>
      </c>
      <c r="D1277" s="1492" t="s">
        <v>2180</v>
      </c>
      <c r="E1277" s="1491">
        <v>7</v>
      </c>
      <c r="F1277" s="1492" t="s">
        <v>543</v>
      </c>
      <c r="G1277" s="1493">
        <v>2</v>
      </c>
      <c r="H1277" s="1492">
        <v>2008</v>
      </c>
      <c r="I1277" s="1494">
        <v>201.6</v>
      </c>
      <c r="J1277" s="1492">
        <f t="shared" si="79"/>
        <v>100</v>
      </c>
      <c r="K1277" s="1494">
        <f t="shared" si="80"/>
        <v>0</v>
      </c>
      <c r="L1277" s="1492"/>
      <c r="M1277" s="1492"/>
      <c r="N1277" s="1495">
        <f t="shared" si="81"/>
        <v>0</v>
      </c>
      <c r="O1277" s="1492"/>
      <c r="P1277" s="1731"/>
      <c r="Q1277" s="1732">
        <f t="shared" si="82"/>
        <v>0</v>
      </c>
      <c r="R1277" s="2150"/>
    </row>
    <row r="1278" spans="3:18">
      <c r="C1278" s="1490">
        <v>35</v>
      </c>
      <c r="D1278" s="1492" t="s">
        <v>6824</v>
      </c>
      <c r="E1278" s="1491">
        <v>7</v>
      </c>
      <c r="F1278" s="1492" t="s">
        <v>543</v>
      </c>
      <c r="G1278" s="1493">
        <v>1</v>
      </c>
      <c r="H1278" s="1492">
        <v>2008</v>
      </c>
      <c r="I1278" s="1494">
        <v>85.1</v>
      </c>
      <c r="J1278" s="1492">
        <f t="shared" si="79"/>
        <v>100</v>
      </c>
      <c r="K1278" s="1494">
        <f t="shared" si="80"/>
        <v>0</v>
      </c>
      <c r="L1278" s="1492"/>
      <c r="M1278" s="1492"/>
      <c r="N1278" s="1495">
        <f t="shared" si="81"/>
        <v>0</v>
      </c>
      <c r="O1278" s="1492"/>
      <c r="P1278" s="1731"/>
      <c r="Q1278" s="1732">
        <f t="shared" si="82"/>
        <v>0</v>
      </c>
      <c r="R1278" s="2150"/>
    </row>
    <row r="1279" spans="3:18">
      <c r="C1279" s="1490">
        <v>36</v>
      </c>
      <c r="D1279" s="1492" t="s">
        <v>6825</v>
      </c>
      <c r="E1279" s="1491">
        <v>7</v>
      </c>
      <c r="F1279" s="1492" t="s">
        <v>543</v>
      </c>
      <c r="G1279" s="1493">
        <v>1</v>
      </c>
      <c r="H1279" s="1492">
        <v>2008</v>
      </c>
      <c r="I1279" s="1494">
        <v>112.8</v>
      </c>
      <c r="J1279" s="1492">
        <f t="shared" si="79"/>
        <v>100</v>
      </c>
      <c r="K1279" s="1494">
        <f t="shared" si="80"/>
        <v>0</v>
      </c>
      <c r="L1279" s="1492"/>
      <c r="M1279" s="1492"/>
      <c r="N1279" s="1495">
        <f t="shared" si="81"/>
        <v>0</v>
      </c>
      <c r="O1279" s="1492"/>
      <c r="P1279" s="1731"/>
      <c r="Q1279" s="1732">
        <f t="shared" si="82"/>
        <v>0</v>
      </c>
      <c r="R1279" s="2150"/>
    </row>
    <row r="1280" spans="3:18">
      <c r="C1280" s="1490">
        <v>37</v>
      </c>
      <c r="D1280" s="1492" t="s">
        <v>6826</v>
      </c>
      <c r="E1280" s="1491">
        <v>7</v>
      </c>
      <c r="F1280" s="1492" t="s">
        <v>543</v>
      </c>
      <c r="G1280" s="1493">
        <v>4</v>
      </c>
      <c r="H1280" s="1492">
        <v>2007</v>
      </c>
      <c r="I1280" s="1494">
        <v>440</v>
      </c>
      <c r="J1280" s="1492">
        <f t="shared" si="79"/>
        <v>100</v>
      </c>
      <c r="K1280" s="1494">
        <f t="shared" si="80"/>
        <v>0</v>
      </c>
      <c r="L1280" s="1492"/>
      <c r="M1280" s="1492"/>
      <c r="N1280" s="1495">
        <f t="shared" si="81"/>
        <v>0</v>
      </c>
      <c r="O1280" s="1492"/>
      <c r="P1280" s="1731"/>
      <c r="Q1280" s="1732">
        <f t="shared" si="82"/>
        <v>0</v>
      </c>
      <c r="R1280" s="2150"/>
    </row>
    <row r="1281" spans="3:18">
      <c r="C1281" s="1490">
        <v>38</v>
      </c>
      <c r="D1281" s="1492" t="s">
        <v>6826</v>
      </c>
      <c r="E1281" s="1491">
        <v>7</v>
      </c>
      <c r="F1281" s="1492" t="s">
        <v>543</v>
      </c>
      <c r="G1281" s="1493">
        <v>1</v>
      </c>
      <c r="H1281" s="1492">
        <v>2008</v>
      </c>
      <c r="I1281" s="1494">
        <v>110</v>
      </c>
      <c r="J1281" s="1492">
        <f t="shared" si="79"/>
        <v>100</v>
      </c>
      <c r="K1281" s="1494">
        <f t="shared" si="80"/>
        <v>0</v>
      </c>
      <c r="L1281" s="1492"/>
      <c r="M1281" s="1492"/>
      <c r="N1281" s="1495">
        <f t="shared" si="81"/>
        <v>0</v>
      </c>
      <c r="O1281" s="1492"/>
      <c r="P1281" s="1731"/>
      <c r="Q1281" s="1732">
        <f t="shared" si="82"/>
        <v>0</v>
      </c>
      <c r="R1281" s="2150"/>
    </row>
    <row r="1282" spans="3:18">
      <c r="C1282" s="1490">
        <v>39</v>
      </c>
      <c r="D1282" s="1492" t="s">
        <v>6827</v>
      </c>
      <c r="E1282" s="1491">
        <v>7</v>
      </c>
      <c r="F1282" s="1492" t="s">
        <v>543</v>
      </c>
      <c r="G1282" s="1493">
        <v>2</v>
      </c>
      <c r="H1282" s="1492">
        <v>2008</v>
      </c>
      <c r="I1282" s="1494">
        <v>225.6</v>
      </c>
      <c r="J1282" s="1492">
        <f t="shared" si="79"/>
        <v>100</v>
      </c>
      <c r="K1282" s="1494">
        <f t="shared" si="80"/>
        <v>0</v>
      </c>
      <c r="L1282" s="1492"/>
      <c r="M1282" s="1492"/>
      <c r="N1282" s="1495">
        <f t="shared" si="81"/>
        <v>0</v>
      </c>
      <c r="O1282" s="1492"/>
      <c r="P1282" s="1731"/>
      <c r="Q1282" s="1732">
        <f t="shared" si="82"/>
        <v>0</v>
      </c>
      <c r="R1282" s="2150"/>
    </row>
    <row r="1283" spans="3:18">
      <c r="C1283" s="1490">
        <v>40</v>
      </c>
      <c r="D1283" s="1492" t="s">
        <v>6828</v>
      </c>
      <c r="E1283" s="1491">
        <v>7</v>
      </c>
      <c r="F1283" s="1492" t="s">
        <v>543</v>
      </c>
      <c r="G1283" s="1493">
        <v>1</v>
      </c>
      <c r="H1283" s="1492">
        <v>2012</v>
      </c>
      <c r="I1283" s="1494">
        <v>80.52</v>
      </c>
      <c r="J1283" s="1492">
        <f t="shared" si="79"/>
        <v>100</v>
      </c>
      <c r="K1283" s="1494">
        <f t="shared" si="80"/>
        <v>0</v>
      </c>
      <c r="L1283" s="1492"/>
      <c r="M1283" s="1492"/>
      <c r="N1283" s="1495">
        <f t="shared" si="81"/>
        <v>0</v>
      </c>
      <c r="O1283" s="1492"/>
      <c r="P1283" s="1731"/>
      <c r="Q1283" s="1732">
        <f t="shared" si="82"/>
        <v>0</v>
      </c>
      <c r="R1283" s="2150"/>
    </row>
    <row r="1284" spans="3:18">
      <c r="C1284" s="1490">
        <v>41</v>
      </c>
      <c r="D1284" s="1492" t="s">
        <v>6829</v>
      </c>
      <c r="E1284" s="1491">
        <v>7</v>
      </c>
      <c r="F1284" s="1492" t="s">
        <v>543</v>
      </c>
      <c r="G1284" s="1493">
        <v>2</v>
      </c>
      <c r="H1284" s="1492">
        <v>2008</v>
      </c>
      <c r="I1284" s="1494">
        <v>170.2</v>
      </c>
      <c r="J1284" s="1492">
        <f t="shared" si="79"/>
        <v>100</v>
      </c>
      <c r="K1284" s="1494">
        <f t="shared" si="80"/>
        <v>0</v>
      </c>
      <c r="L1284" s="1492"/>
      <c r="M1284" s="1492"/>
      <c r="N1284" s="1495">
        <f t="shared" si="81"/>
        <v>0</v>
      </c>
      <c r="O1284" s="1492"/>
      <c r="P1284" s="1731"/>
      <c r="Q1284" s="1732">
        <f t="shared" si="82"/>
        <v>0</v>
      </c>
      <c r="R1284" s="2150"/>
    </row>
    <row r="1285" spans="3:18">
      <c r="C1285" s="1490">
        <v>42</v>
      </c>
      <c r="D1285" s="1492" t="s">
        <v>6830</v>
      </c>
      <c r="E1285" s="1491">
        <v>7</v>
      </c>
      <c r="F1285" s="1492" t="s">
        <v>543</v>
      </c>
      <c r="G1285" s="1493">
        <v>4</v>
      </c>
      <c r="H1285" s="1492">
        <v>2011</v>
      </c>
      <c r="I1285" s="1494">
        <v>334.56</v>
      </c>
      <c r="J1285" s="1492">
        <f t="shared" si="79"/>
        <v>100</v>
      </c>
      <c r="K1285" s="1494">
        <f t="shared" si="80"/>
        <v>0</v>
      </c>
      <c r="L1285" s="1492"/>
      <c r="M1285" s="1492"/>
      <c r="N1285" s="1495">
        <f t="shared" si="81"/>
        <v>0</v>
      </c>
      <c r="O1285" s="1492"/>
      <c r="P1285" s="1731"/>
      <c r="Q1285" s="1732">
        <f t="shared" si="82"/>
        <v>0</v>
      </c>
      <c r="R1285" s="2150"/>
    </row>
    <row r="1286" spans="3:18">
      <c r="C1286" s="1490">
        <v>43</v>
      </c>
      <c r="D1286" s="1492" t="s">
        <v>2796</v>
      </c>
      <c r="E1286" s="1491">
        <v>7</v>
      </c>
      <c r="F1286" s="1492" t="s">
        <v>543</v>
      </c>
      <c r="G1286" s="1493">
        <v>12</v>
      </c>
      <c r="H1286" s="1492">
        <v>2012</v>
      </c>
      <c r="I1286" s="1494">
        <v>1141.056</v>
      </c>
      <c r="J1286" s="1492">
        <f t="shared" si="79"/>
        <v>100</v>
      </c>
      <c r="K1286" s="1494">
        <f t="shared" si="80"/>
        <v>0</v>
      </c>
      <c r="L1286" s="1492"/>
      <c r="M1286" s="1492"/>
      <c r="N1286" s="1495">
        <f t="shared" si="81"/>
        <v>0</v>
      </c>
      <c r="O1286" s="1492"/>
      <c r="P1286" s="1731"/>
      <c r="Q1286" s="1732">
        <f t="shared" si="82"/>
        <v>0</v>
      </c>
      <c r="R1286" s="2150"/>
    </row>
    <row r="1287" spans="3:18">
      <c r="C1287" s="1490">
        <v>44</v>
      </c>
      <c r="D1287" s="1492" t="s">
        <v>2180</v>
      </c>
      <c r="E1287" s="1491">
        <v>7</v>
      </c>
      <c r="F1287" s="1492" t="s">
        <v>543</v>
      </c>
      <c r="G1287" s="1493">
        <v>1</v>
      </c>
      <c r="H1287" s="1492">
        <v>2009</v>
      </c>
      <c r="I1287" s="1494">
        <v>100.8</v>
      </c>
      <c r="J1287" s="1492">
        <f t="shared" si="79"/>
        <v>100</v>
      </c>
      <c r="K1287" s="1494">
        <f t="shared" si="80"/>
        <v>0</v>
      </c>
      <c r="L1287" s="1492"/>
      <c r="M1287" s="1492"/>
      <c r="N1287" s="1495">
        <f t="shared" si="81"/>
        <v>0</v>
      </c>
      <c r="O1287" s="1492"/>
      <c r="P1287" s="1731"/>
      <c r="Q1287" s="1732">
        <f t="shared" si="82"/>
        <v>0</v>
      </c>
      <c r="R1287" s="2150"/>
    </row>
    <row r="1288" spans="3:18">
      <c r="C1288" s="1490">
        <v>45</v>
      </c>
      <c r="D1288" s="1492" t="s">
        <v>2833</v>
      </c>
      <c r="E1288" s="1491">
        <v>7</v>
      </c>
      <c r="F1288" s="1492" t="s">
        <v>543</v>
      </c>
      <c r="G1288" s="1493">
        <v>1</v>
      </c>
      <c r="H1288" s="1492">
        <v>2013</v>
      </c>
      <c r="I1288" s="1494">
        <v>77.174800000000005</v>
      </c>
      <c r="J1288" s="1492">
        <f t="shared" si="79"/>
        <v>100</v>
      </c>
      <c r="K1288" s="1494">
        <f t="shared" si="80"/>
        <v>0</v>
      </c>
      <c r="L1288" s="1492"/>
      <c r="M1288" s="1492"/>
      <c r="N1288" s="1495">
        <f t="shared" si="81"/>
        <v>0</v>
      </c>
      <c r="O1288" s="1492"/>
      <c r="P1288" s="1731"/>
      <c r="Q1288" s="1732">
        <f t="shared" si="82"/>
        <v>0</v>
      </c>
      <c r="R1288" s="2150"/>
    </row>
    <row r="1289" spans="3:18">
      <c r="C1289" s="1490">
        <v>46</v>
      </c>
      <c r="D1289" s="1492" t="s">
        <v>6831</v>
      </c>
      <c r="E1289" s="1491">
        <v>7</v>
      </c>
      <c r="F1289" s="1492" t="s">
        <v>543</v>
      </c>
      <c r="G1289" s="1493">
        <v>9</v>
      </c>
      <c r="H1289" s="1492">
        <v>2015</v>
      </c>
      <c r="I1289" s="1494">
        <v>531</v>
      </c>
      <c r="J1289" s="1492">
        <f t="shared" si="79"/>
        <v>100</v>
      </c>
      <c r="K1289" s="1494">
        <f t="shared" si="80"/>
        <v>0</v>
      </c>
      <c r="L1289" s="1492"/>
      <c r="M1289" s="1492"/>
      <c r="N1289" s="1495">
        <f t="shared" si="81"/>
        <v>0</v>
      </c>
      <c r="O1289" s="1492"/>
      <c r="P1289" s="1731"/>
      <c r="Q1289" s="1732">
        <f t="shared" si="82"/>
        <v>0</v>
      </c>
      <c r="R1289" s="2150"/>
    </row>
    <row r="1290" spans="3:18">
      <c r="C1290" s="1490">
        <v>47</v>
      </c>
      <c r="D1290" s="1492" t="s">
        <v>2673</v>
      </c>
      <c r="E1290" s="1491">
        <v>7</v>
      </c>
      <c r="F1290" s="1492" t="s">
        <v>543</v>
      </c>
      <c r="G1290" s="1493">
        <v>1</v>
      </c>
      <c r="H1290" s="1492">
        <v>2019</v>
      </c>
      <c r="I1290" s="1494">
        <v>288.42</v>
      </c>
      <c r="J1290" s="1492">
        <f t="shared" si="79"/>
        <v>85.800000000000011</v>
      </c>
      <c r="K1290" s="1494">
        <f t="shared" si="80"/>
        <v>40.955639999999988</v>
      </c>
      <c r="L1290" s="1492"/>
      <c r="M1290" s="1492"/>
      <c r="N1290" s="1495">
        <f t="shared" si="81"/>
        <v>0</v>
      </c>
      <c r="O1290" s="1492"/>
      <c r="P1290" s="1731"/>
      <c r="Q1290" s="1732">
        <f t="shared" si="82"/>
        <v>0</v>
      </c>
      <c r="R1290" s="2150"/>
    </row>
    <row r="1291" spans="3:18">
      <c r="C1291" s="1490">
        <v>48</v>
      </c>
      <c r="D1291" s="1492" t="s">
        <v>2451</v>
      </c>
      <c r="E1291" s="1491">
        <v>7</v>
      </c>
      <c r="F1291" s="1492" t="s">
        <v>543</v>
      </c>
      <c r="G1291" s="1493">
        <v>20</v>
      </c>
      <c r="H1291" s="1492">
        <v>2019</v>
      </c>
      <c r="I1291" s="1494">
        <v>1858.8</v>
      </c>
      <c r="J1291" s="1492">
        <f t="shared" si="79"/>
        <v>85.800000000000011</v>
      </c>
      <c r="K1291" s="1494">
        <f t="shared" si="80"/>
        <v>263.94959999999992</v>
      </c>
      <c r="L1291" s="1492"/>
      <c r="M1291" s="1492"/>
      <c r="N1291" s="1495">
        <f t="shared" si="81"/>
        <v>0</v>
      </c>
      <c r="O1291" s="1492"/>
      <c r="P1291" s="1731"/>
      <c r="Q1291" s="1732">
        <f t="shared" si="82"/>
        <v>0</v>
      </c>
      <c r="R1291" s="2150"/>
    </row>
    <row r="1292" spans="3:18">
      <c r="C1292" s="1496">
        <v>1</v>
      </c>
      <c r="D1292" s="1147" t="s">
        <v>2175</v>
      </c>
      <c r="E1292" s="1498">
        <v>7</v>
      </c>
      <c r="F1292" s="1147" t="s">
        <v>543</v>
      </c>
      <c r="G1292" s="1499">
        <v>1</v>
      </c>
      <c r="H1292" s="1147">
        <v>2005</v>
      </c>
      <c r="I1292" s="1500">
        <v>142.6</v>
      </c>
      <c r="J1292" s="1147">
        <f t="shared" si="79"/>
        <v>100</v>
      </c>
      <c r="K1292" s="1500">
        <f t="shared" si="80"/>
        <v>0</v>
      </c>
      <c r="L1292" s="1147"/>
      <c r="M1292" s="1147"/>
      <c r="N1292" s="1501">
        <f t="shared" si="81"/>
        <v>0</v>
      </c>
      <c r="O1292" s="1147"/>
      <c r="P1292" s="1718"/>
      <c r="Q1292" s="1733">
        <f t="shared" si="82"/>
        <v>0</v>
      </c>
      <c r="R1292" s="2136" t="s">
        <v>2174</v>
      </c>
    </row>
    <row r="1293" spans="3:18">
      <c r="C1293" s="1496">
        <v>2</v>
      </c>
      <c r="D1293" s="1147" t="s">
        <v>2176</v>
      </c>
      <c r="E1293" s="1498">
        <v>7</v>
      </c>
      <c r="F1293" s="1147" t="s">
        <v>543</v>
      </c>
      <c r="G1293" s="1499">
        <v>7</v>
      </c>
      <c r="H1293" s="1147">
        <v>2006</v>
      </c>
      <c r="I1293" s="1500">
        <v>943.6</v>
      </c>
      <c r="J1293" s="1147">
        <f t="shared" si="79"/>
        <v>100</v>
      </c>
      <c r="K1293" s="1500">
        <f t="shared" si="80"/>
        <v>0</v>
      </c>
      <c r="L1293" s="1147"/>
      <c r="M1293" s="1147"/>
      <c r="N1293" s="1501">
        <f t="shared" si="81"/>
        <v>0</v>
      </c>
      <c r="O1293" s="1147"/>
      <c r="P1293" s="1718"/>
      <c r="Q1293" s="1733">
        <f t="shared" si="82"/>
        <v>0</v>
      </c>
      <c r="R1293" s="2137"/>
    </row>
    <row r="1294" spans="3:18">
      <c r="C1294" s="1496">
        <v>3</v>
      </c>
      <c r="D1294" s="1147" t="s">
        <v>2175</v>
      </c>
      <c r="E1294" s="1498">
        <v>7</v>
      </c>
      <c r="F1294" s="1147" t="s">
        <v>543</v>
      </c>
      <c r="G1294" s="1499">
        <v>2</v>
      </c>
      <c r="H1294" s="1147">
        <v>2006</v>
      </c>
      <c r="I1294" s="1500">
        <v>283.2</v>
      </c>
      <c r="J1294" s="1147">
        <f t="shared" si="79"/>
        <v>100</v>
      </c>
      <c r="K1294" s="1500">
        <f t="shared" si="80"/>
        <v>0</v>
      </c>
      <c r="L1294" s="1147"/>
      <c r="M1294" s="1147"/>
      <c r="N1294" s="1501">
        <f t="shared" si="81"/>
        <v>0</v>
      </c>
      <c r="O1294" s="1147"/>
      <c r="P1294" s="1718"/>
      <c r="Q1294" s="1733">
        <f t="shared" si="82"/>
        <v>0</v>
      </c>
      <c r="R1294" s="2137"/>
    </row>
    <row r="1295" spans="3:18">
      <c r="C1295" s="1496">
        <v>4</v>
      </c>
      <c r="D1295" s="1147" t="s">
        <v>2177</v>
      </c>
      <c r="E1295" s="1498">
        <v>7</v>
      </c>
      <c r="F1295" s="1147" t="s">
        <v>543</v>
      </c>
      <c r="G1295" s="1499">
        <v>2</v>
      </c>
      <c r="H1295" s="1147">
        <v>2007</v>
      </c>
      <c r="I1295" s="1500">
        <v>250.8</v>
      </c>
      <c r="J1295" s="1147">
        <f t="shared" si="79"/>
        <v>100</v>
      </c>
      <c r="K1295" s="1500">
        <f t="shared" si="80"/>
        <v>0</v>
      </c>
      <c r="L1295" s="1147"/>
      <c r="M1295" s="1147"/>
      <c r="N1295" s="1501">
        <f t="shared" si="81"/>
        <v>0</v>
      </c>
      <c r="O1295" s="1147"/>
      <c r="P1295" s="1718"/>
      <c r="Q1295" s="1733">
        <f t="shared" si="82"/>
        <v>0</v>
      </c>
      <c r="R1295" s="2137"/>
    </row>
    <row r="1296" spans="3:18">
      <c r="C1296" s="1496">
        <v>5</v>
      </c>
      <c r="D1296" s="1147" t="s">
        <v>2178</v>
      </c>
      <c r="E1296" s="1498">
        <v>7</v>
      </c>
      <c r="F1296" s="1147" t="s">
        <v>543</v>
      </c>
      <c r="G1296" s="1499">
        <v>2</v>
      </c>
      <c r="H1296" s="1147">
        <v>2007</v>
      </c>
      <c r="I1296" s="1500">
        <v>250.8</v>
      </c>
      <c r="J1296" s="1147">
        <f t="shared" si="79"/>
        <v>100</v>
      </c>
      <c r="K1296" s="1500">
        <f t="shared" si="80"/>
        <v>0</v>
      </c>
      <c r="L1296" s="1147"/>
      <c r="M1296" s="1147"/>
      <c r="N1296" s="1501">
        <f t="shared" si="81"/>
        <v>0</v>
      </c>
      <c r="O1296" s="1147"/>
      <c r="P1296" s="1718"/>
      <c r="Q1296" s="1733">
        <f t="shared" si="82"/>
        <v>0</v>
      </c>
      <c r="R1296" s="2137"/>
    </row>
    <row r="1297" spans="3:18">
      <c r="C1297" s="1496">
        <v>6</v>
      </c>
      <c r="D1297" s="1147" t="s">
        <v>2179</v>
      </c>
      <c r="E1297" s="1498">
        <v>7</v>
      </c>
      <c r="F1297" s="1147" t="s">
        <v>543</v>
      </c>
      <c r="G1297" s="1499">
        <v>2</v>
      </c>
      <c r="H1297" s="1147">
        <v>2007</v>
      </c>
      <c r="I1297" s="1500">
        <v>242.4</v>
      </c>
      <c r="J1297" s="1147">
        <f t="shared" si="79"/>
        <v>100</v>
      </c>
      <c r="K1297" s="1500">
        <f t="shared" si="80"/>
        <v>0</v>
      </c>
      <c r="L1297" s="1147"/>
      <c r="M1297" s="1147"/>
      <c r="N1297" s="1501">
        <f t="shared" si="81"/>
        <v>0</v>
      </c>
      <c r="O1297" s="1147"/>
      <c r="P1297" s="1718"/>
      <c r="Q1297" s="1733">
        <f t="shared" si="82"/>
        <v>0</v>
      </c>
      <c r="R1297" s="2137"/>
    </row>
    <row r="1298" spans="3:18">
      <c r="C1298" s="1496">
        <v>7</v>
      </c>
      <c r="D1298" s="1147" t="s">
        <v>2180</v>
      </c>
      <c r="E1298" s="1498">
        <v>7</v>
      </c>
      <c r="F1298" s="1147" t="s">
        <v>543</v>
      </c>
      <c r="G1298" s="1499">
        <v>2</v>
      </c>
      <c r="H1298" s="1147">
        <v>2008</v>
      </c>
      <c r="I1298" s="1500">
        <v>201.6</v>
      </c>
      <c r="J1298" s="1147">
        <f t="shared" si="79"/>
        <v>100</v>
      </c>
      <c r="K1298" s="1500">
        <f t="shared" si="80"/>
        <v>0</v>
      </c>
      <c r="L1298" s="1147"/>
      <c r="M1298" s="1147"/>
      <c r="N1298" s="1501">
        <f t="shared" si="81"/>
        <v>0</v>
      </c>
      <c r="O1298" s="1147"/>
      <c r="P1298" s="1718"/>
      <c r="Q1298" s="1733">
        <f t="shared" si="82"/>
        <v>0</v>
      </c>
      <c r="R1298" s="2137"/>
    </row>
    <row r="1299" spans="3:18">
      <c r="C1299" s="1496">
        <v>8</v>
      </c>
      <c r="D1299" s="1147" t="s">
        <v>2181</v>
      </c>
      <c r="E1299" s="1498">
        <v>7</v>
      </c>
      <c r="F1299" s="1147" t="s">
        <v>543</v>
      </c>
      <c r="G1299" s="1499">
        <v>1</v>
      </c>
      <c r="H1299" s="1147">
        <v>2008</v>
      </c>
      <c r="I1299" s="1500">
        <v>99.771000000000001</v>
      </c>
      <c r="J1299" s="1147">
        <f t="shared" si="79"/>
        <v>100</v>
      </c>
      <c r="K1299" s="1500">
        <f t="shared" si="80"/>
        <v>0</v>
      </c>
      <c r="L1299" s="1147"/>
      <c r="M1299" s="1147"/>
      <c r="N1299" s="1501">
        <f t="shared" si="81"/>
        <v>0</v>
      </c>
      <c r="O1299" s="1147"/>
      <c r="P1299" s="1718"/>
      <c r="Q1299" s="1733">
        <f t="shared" si="82"/>
        <v>0</v>
      </c>
      <c r="R1299" s="2137"/>
    </row>
    <row r="1300" spans="3:18">
      <c r="C1300" s="1496">
        <v>9</v>
      </c>
      <c r="D1300" s="1147" t="s">
        <v>2182</v>
      </c>
      <c r="E1300" s="1498">
        <v>7</v>
      </c>
      <c r="F1300" s="1147" t="s">
        <v>543</v>
      </c>
      <c r="G1300" s="1499">
        <v>5</v>
      </c>
      <c r="H1300" s="1147">
        <v>2008</v>
      </c>
      <c r="I1300" s="1500">
        <v>498.85500000000002</v>
      </c>
      <c r="J1300" s="1147">
        <f t="shared" si="79"/>
        <v>100</v>
      </c>
      <c r="K1300" s="1500">
        <f t="shared" si="80"/>
        <v>0</v>
      </c>
      <c r="L1300" s="1147"/>
      <c r="M1300" s="1147"/>
      <c r="N1300" s="1501">
        <f t="shared" si="81"/>
        <v>0</v>
      </c>
      <c r="O1300" s="1147"/>
      <c r="P1300" s="1718"/>
      <c r="Q1300" s="1733">
        <f t="shared" si="82"/>
        <v>0</v>
      </c>
      <c r="R1300" s="2137"/>
    </row>
    <row r="1301" spans="3:18">
      <c r="C1301" s="1496">
        <v>10</v>
      </c>
      <c r="D1301" s="1147" t="s">
        <v>2183</v>
      </c>
      <c r="E1301" s="1498">
        <v>7</v>
      </c>
      <c r="F1301" s="1147" t="s">
        <v>543</v>
      </c>
      <c r="G1301" s="1499">
        <v>2</v>
      </c>
      <c r="H1301" s="1147">
        <v>2007</v>
      </c>
      <c r="I1301" s="1500">
        <v>220</v>
      </c>
      <c r="J1301" s="1147">
        <f t="shared" si="79"/>
        <v>100</v>
      </c>
      <c r="K1301" s="1500">
        <f t="shared" si="80"/>
        <v>0</v>
      </c>
      <c r="L1301" s="1147"/>
      <c r="M1301" s="1147"/>
      <c r="N1301" s="1501">
        <f t="shared" si="81"/>
        <v>0</v>
      </c>
      <c r="O1301" s="1147"/>
      <c r="P1301" s="1718"/>
      <c r="Q1301" s="1733">
        <f t="shared" si="82"/>
        <v>0</v>
      </c>
      <c r="R1301" s="2137"/>
    </row>
    <row r="1302" spans="3:18">
      <c r="C1302" s="1496">
        <v>11</v>
      </c>
      <c r="D1302" s="1147" t="s">
        <v>2184</v>
      </c>
      <c r="E1302" s="1498">
        <v>7</v>
      </c>
      <c r="F1302" s="1147" t="s">
        <v>543</v>
      </c>
      <c r="G1302" s="1499">
        <v>2</v>
      </c>
      <c r="H1302" s="1147">
        <v>2008</v>
      </c>
      <c r="I1302" s="1500">
        <v>201.6</v>
      </c>
      <c r="J1302" s="1147">
        <f t="shared" si="79"/>
        <v>100</v>
      </c>
      <c r="K1302" s="1500">
        <f t="shared" si="80"/>
        <v>0</v>
      </c>
      <c r="L1302" s="1147"/>
      <c r="M1302" s="1147"/>
      <c r="N1302" s="1501">
        <f t="shared" si="81"/>
        <v>0</v>
      </c>
      <c r="O1302" s="1147"/>
      <c r="P1302" s="1718"/>
      <c r="Q1302" s="1733">
        <f t="shared" si="82"/>
        <v>0</v>
      </c>
      <c r="R1302" s="2137"/>
    </row>
    <row r="1303" spans="3:18">
      <c r="C1303" s="1496">
        <v>12</v>
      </c>
      <c r="D1303" s="1147" t="s">
        <v>2185</v>
      </c>
      <c r="E1303" s="1498">
        <v>7</v>
      </c>
      <c r="F1303" s="1147" t="s">
        <v>543</v>
      </c>
      <c r="G1303" s="1499">
        <v>2</v>
      </c>
      <c r="H1303" s="1147">
        <v>2008</v>
      </c>
      <c r="I1303" s="1500">
        <v>207.32400000000001</v>
      </c>
      <c r="J1303" s="1147">
        <f t="shared" si="79"/>
        <v>100</v>
      </c>
      <c r="K1303" s="1500">
        <f t="shared" si="80"/>
        <v>0</v>
      </c>
      <c r="L1303" s="1147"/>
      <c r="M1303" s="1147"/>
      <c r="N1303" s="1501">
        <f t="shared" si="81"/>
        <v>0</v>
      </c>
      <c r="O1303" s="1147"/>
      <c r="P1303" s="1718"/>
      <c r="Q1303" s="1733">
        <f t="shared" si="82"/>
        <v>0</v>
      </c>
      <c r="R1303" s="2137"/>
    </row>
    <row r="1304" spans="3:18">
      <c r="C1304" s="1496">
        <v>13</v>
      </c>
      <c r="D1304" s="1147" t="s">
        <v>2180</v>
      </c>
      <c r="E1304" s="1498">
        <v>7</v>
      </c>
      <c r="F1304" s="1147" t="s">
        <v>543</v>
      </c>
      <c r="G1304" s="1499">
        <v>1</v>
      </c>
      <c r="H1304" s="1147">
        <v>2008</v>
      </c>
      <c r="I1304" s="1500">
        <v>100.8</v>
      </c>
      <c r="J1304" s="1147">
        <f t="shared" si="79"/>
        <v>100</v>
      </c>
      <c r="K1304" s="1500">
        <f t="shared" si="80"/>
        <v>0</v>
      </c>
      <c r="L1304" s="1147"/>
      <c r="M1304" s="1147"/>
      <c r="N1304" s="1501">
        <f t="shared" si="81"/>
        <v>0</v>
      </c>
      <c r="O1304" s="1147"/>
      <c r="P1304" s="1718"/>
      <c r="Q1304" s="1733">
        <f t="shared" si="82"/>
        <v>0</v>
      </c>
      <c r="R1304" s="2137"/>
    </row>
    <row r="1305" spans="3:18">
      <c r="C1305" s="1496">
        <v>14</v>
      </c>
      <c r="D1305" s="1147" t="s">
        <v>2186</v>
      </c>
      <c r="E1305" s="1498">
        <v>7</v>
      </c>
      <c r="F1305" s="1147" t="s">
        <v>543</v>
      </c>
      <c r="G1305" s="1499">
        <v>1</v>
      </c>
      <c r="H1305" s="1147">
        <v>2008</v>
      </c>
      <c r="I1305" s="1500">
        <v>100.8</v>
      </c>
      <c r="J1305" s="1147">
        <f t="shared" si="79"/>
        <v>100</v>
      </c>
      <c r="K1305" s="1500">
        <f t="shared" si="80"/>
        <v>0</v>
      </c>
      <c r="L1305" s="1147"/>
      <c r="M1305" s="1147"/>
      <c r="N1305" s="1501">
        <f t="shared" si="81"/>
        <v>0</v>
      </c>
      <c r="O1305" s="1147"/>
      <c r="P1305" s="1718"/>
      <c r="Q1305" s="1733">
        <f t="shared" si="82"/>
        <v>0</v>
      </c>
      <c r="R1305" s="2137"/>
    </row>
    <row r="1306" spans="3:18">
      <c r="C1306" s="1496">
        <v>15</v>
      </c>
      <c r="D1306" s="1147" t="s">
        <v>2187</v>
      </c>
      <c r="E1306" s="1498">
        <v>7</v>
      </c>
      <c r="F1306" s="1147" t="s">
        <v>543</v>
      </c>
      <c r="G1306" s="1499">
        <v>1</v>
      </c>
      <c r="H1306" s="1147">
        <v>2009</v>
      </c>
      <c r="I1306" s="1500">
        <v>103.66200000000001</v>
      </c>
      <c r="J1306" s="1147">
        <f t="shared" si="79"/>
        <v>100</v>
      </c>
      <c r="K1306" s="1500">
        <f t="shared" si="80"/>
        <v>0</v>
      </c>
      <c r="L1306" s="1147"/>
      <c r="M1306" s="1147"/>
      <c r="N1306" s="1501">
        <f t="shared" si="81"/>
        <v>0</v>
      </c>
      <c r="O1306" s="1147"/>
      <c r="P1306" s="1718"/>
      <c r="Q1306" s="1733">
        <f t="shared" si="82"/>
        <v>0</v>
      </c>
      <c r="R1306" s="2137"/>
    </row>
    <row r="1307" spans="3:18">
      <c r="C1307" s="1496">
        <v>16</v>
      </c>
      <c r="D1307" s="1147" t="s">
        <v>2175</v>
      </c>
      <c r="E1307" s="1498">
        <v>7</v>
      </c>
      <c r="F1307" s="1147" t="s">
        <v>543</v>
      </c>
      <c r="G1307" s="1499">
        <v>1</v>
      </c>
      <c r="H1307" s="1147">
        <v>2009</v>
      </c>
      <c r="I1307" s="1500">
        <v>80.592500000000001</v>
      </c>
      <c r="J1307" s="1147">
        <f t="shared" si="79"/>
        <v>100</v>
      </c>
      <c r="K1307" s="1500">
        <f t="shared" si="80"/>
        <v>0</v>
      </c>
      <c r="L1307" s="1147"/>
      <c r="M1307" s="1147"/>
      <c r="N1307" s="1501">
        <f t="shared" si="81"/>
        <v>0</v>
      </c>
      <c r="O1307" s="1147"/>
      <c r="P1307" s="1718"/>
      <c r="Q1307" s="1733">
        <f t="shared" si="82"/>
        <v>0</v>
      </c>
      <c r="R1307" s="2137"/>
    </row>
    <row r="1308" spans="3:18">
      <c r="C1308" s="1496">
        <v>17</v>
      </c>
      <c r="D1308" s="1147" t="s">
        <v>2180</v>
      </c>
      <c r="E1308" s="1498">
        <v>7</v>
      </c>
      <c r="F1308" s="1147" t="s">
        <v>543</v>
      </c>
      <c r="G1308" s="1499">
        <v>2</v>
      </c>
      <c r="H1308" s="1147">
        <v>2008</v>
      </c>
      <c r="I1308" s="1500">
        <v>201.6</v>
      </c>
      <c r="J1308" s="1147">
        <f t="shared" ref="J1308:J1371" si="83">IF(($J$14-H1308)*J$1099&gt;100,100,($J$14-H1308)*J$1099)</f>
        <v>100</v>
      </c>
      <c r="K1308" s="1500">
        <f t="shared" ref="K1308:K1371" si="84">IF(J1308=100,0,I1308-I1308*J1308%)</f>
        <v>0</v>
      </c>
      <c r="L1308" s="1147"/>
      <c r="M1308" s="1147"/>
      <c r="N1308" s="1501">
        <f t="shared" ref="N1308:N1371" si="85">+L1308*M1308</f>
        <v>0</v>
      </c>
      <c r="O1308" s="1147"/>
      <c r="P1308" s="1718"/>
      <c r="Q1308" s="1733">
        <f t="shared" ref="Q1308:Q1371" si="86">+O1308*P1308</f>
        <v>0</v>
      </c>
      <c r="R1308" s="2137"/>
    </row>
    <row r="1309" spans="3:18">
      <c r="C1309" s="1496">
        <v>18</v>
      </c>
      <c r="D1309" s="1147" t="s">
        <v>2188</v>
      </c>
      <c r="E1309" s="1498">
        <v>7</v>
      </c>
      <c r="F1309" s="1147" t="s">
        <v>543</v>
      </c>
      <c r="G1309" s="1499">
        <v>4</v>
      </c>
      <c r="H1309" s="1147">
        <v>2011</v>
      </c>
      <c r="I1309" s="1500">
        <v>334.56</v>
      </c>
      <c r="J1309" s="1147">
        <f t="shared" si="83"/>
        <v>100</v>
      </c>
      <c r="K1309" s="1500">
        <f t="shared" si="84"/>
        <v>0</v>
      </c>
      <c r="L1309" s="1147"/>
      <c r="M1309" s="1147"/>
      <c r="N1309" s="1501">
        <f t="shared" si="85"/>
        <v>0</v>
      </c>
      <c r="O1309" s="1147"/>
      <c r="P1309" s="1718"/>
      <c r="Q1309" s="1733">
        <f t="shared" si="86"/>
        <v>0</v>
      </c>
      <c r="R1309" s="2137"/>
    </row>
    <row r="1310" spans="3:18">
      <c r="C1310" s="1496">
        <v>19</v>
      </c>
      <c r="D1310" s="1147" t="s">
        <v>2189</v>
      </c>
      <c r="E1310" s="1498">
        <v>7</v>
      </c>
      <c r="F1310" s="1147" t="s">
        <v>543</v>
      </c>
      <c r="G1310" s="1499">
        <v>1</v>
      </c>
      <c r="H1310" s="1147">
        <v>2012</v>
      </c>
      <c r="I1310" s="1500">
        <v>80.52</v>
      </c>
      <c r="J1310" s="1147">
        <f t="shared" si="83"/>
        <v>100</v>
      </c>
      <c r="K1310" s="1500">
        <f t="shared" si="84"/>
        <v>0</v>
      </c>
      <c r="L1310" s="1147"/>
      <c r="M1310" s="1147"/>
      <c r="N1310" s="1501">
        <f t="shared" si="85"/>
        <v>0</v>
      </c>
      <c r="O1310" s="1147"/>
      <c r="P1310" s="1718"/>
      <c r="Q1310" s="1733">
        <f t="shared" si="86"/>
        <v>0</v>
      </c>
      <c r="R1310" s="2137"/>
    </row>
    <row r="1311" spans="3:18">
      <c r="C1311" s="1496">
        <v>20</v>
      </c>
      <c r="D1311" s="1147" t="s">
        <v>2190</v>
      </c>
      <c r="E1311" s="1498">
        <v>7</v>
      </c>
      <c r="F1311" s="1147" t="s">
        <v>543</v>
      </c>
      <c r="G1311" s="1499">
        <v>2</v>
      </c>
      <c r="H1311" s="1147">
        <v>2013</v>
      </c>
      <c r="I1311" s="1500">
        <v>154.34960000000001</v>
      </c>
      <c r="J1311" s="1147">
        <f t="shared" si="83"/>
        <v>100</v>
      </c>
      <c r="K1311" s="1500">
        <f t="shared" si="84"/>
        <v>0</v>
      </c>
      <c r="L1311" s="1147"/>
      <c r="M1311" s="1147"/>
      <c r="N1311" s="1501">
        <f t="shared" si="85"/>
        <v>0</v>
      </c>
      <c r="O1311" s="1147"/>
      <c r="P1311" s="1718"/>
      <c r="Q1311" s="1733">
        <f t="shared" si="86"/>
        <v>0</v>
      </c>
      <c r="R1311" s="2137"/>
    </row>
    <row r="1312" spans="3:18">
      <c r="C1312" s="1496">
        <v>21</v>
      </c>
      <c r="D1312" s="1147" t="s">
        <v>2191</v>
      </c>
      <c r="E1312" s="1498">
        <v>7</v>
      </c>
      <c r="F1312" s="1147" t="s">
        <v>543</v>
      </c>
      <c r="G1312" s="1499">
        <v>1</v>
      </c>
      <c r="H1312" s="1147">
        <v>2014</v>
      </c>
      <c r="I1312" s="1500">
        <v>80.52</v>
      </c>
      <c r="J1312" s="1147">
        <f t="shared" si="83"/>
        <v>100</v>
      </c>
      <c r="K1312" s="1500">
        <f t="shared" si="84"/>
        <v>0</v>
      </c>
      <c r="L1312" s="1147"/>
      <c r="M1312" s="1147"/>
      <c r="N1312" s="1501">
        <f t="shared" si="85"/>
        <v>0</v>
      </c>
      <c r="O1312" s="1147"/>
      <c r="P1312" s="1718"/>
      <c r="Q1312" s="1733">
        <f t="shared" si="86"/>
        <v>0</v>
      </c>
      <c r="R1312" s="2137"/>
    </row>
    <row r="1313" spans="3:18">
      <c r="C1313" s="1496">
        <v>22</v>
      </c>
      <c r="D1313" s="1147" t="s">
        <v>2192</v>
      </c>
      <c r="E1313" s="1498">
        <v>7</v>
      </c>
      <c r="F1313" s="1147" t="s">
        <v>543</v>
      </c>
      <c r="G1313" s="1499">
        <v>1</v>
      </c>
      <c r="H1313" s="1147">
        <v>2018</v>
      </c>
      <c r="I1313" s="1500">
        <v>103.66200000000001</v>
      </c>
      <c r="J1313" s="1147">
        <f t="shared" si="83"/>
        <v>100</v>
      </c>
      <c r="K1313" s="1500">
        <f t="shared" si="84"/>
        <v>0</v>
      </c>
      <c r="L1313" s="1147"/>
      <c r="M1313" s="1147"/>
      <c r="N1313" s="1501">
        <f t="shared" si="85"/>
        <v>0</v>
      </c>
      <c r="O1313" s="1147"/>
      <c r="P1313" s="1718"/>
      <c r="Q1313" s="1733">
        <f t="shared" si="86"/>
        <v>0</v>
      </c>
      <c r="R1313" s="2137"/>
    </row>
    <row r="1314" spans="3:18">
      <c r="C1314" s="1496">
        <v>23</v>
      </c>
      <c r="D1314" s="1147" t="s">
        <v>2193</v>
      </c>
      <c r="E1314" s="1498">
        <v>7</v>
      </c>
      <c r="F1314" s="1147" t="s">
        <v>543</v>
      </c>
      <c r="G1314" s="1499">
        <v>3</v>
      </c>
      <c r="H1314" s="1147">
        <v>2020</v>
      </c>
      <c r="I1314" s="1500">
        <v>278.82</v>
      </c>
      <c r="J1314" s="1147">
        <f t="shared" si="83"/>
        <v>71.5</v>
      </c>
      <c r="K1314" s="1500">
        <f t="shared" si="84"/>
        <v>79.463700000000017</v>
      </c>
      <c r="L1314" s="1147"/>
      <c r="M1314" s="1147"/>
      <c r="N1314" s="1501">
        <f t="shared" si="85"/>
        <v>0</v>
      </c>
      <c r="O1314" s="1147"/>
      <c r="P1314" s="1718"/>
      <c r="Q1314" s="1733">
        <f t="shared" si="86"/>
        <v>0</v>
      </c>
      <c r="R1314" s="2137"/>
    </row>
    <row r="1315" spans="3:18">
      <c r="C1315" s="1496">
        <v>24</v>
      </c>
      <c r="D1315" s="1147" t="s">
        <v>2194</v>
      </c>
      <c r="E1315" s="1498">
        <v>7</v>
      </c>
      <c r="F1315" s="1147" t="s">
        <v>543</v>
      </c>
      <c r="G1315" s="1499">
        <v>1</v>
      </c>
      <c r="H1315" s="1147">
        <v>2020</v>
      </c>
      <c r="I1315" s="1500">
        <v>92.94</v>
      </c>
      <c r="J1315" s="1147">
        <f t="shared" si="83"/>
        <v>71.5</v>
      </c>
      <c r="K1315" s="1500">
        <f t="shared" si="84"/>
        <v>26.487899999999996</v>
      </c>
      <c r="L1315" s="1147"/>
      <c r="M1315" s="1147"/>
      <c r="N1315" s="1501">
        <f t="shared" si="85"/>
        <v>0</v>
      </c>
      <c r="O1315" s="1147"/>
      <c r="P1315" s="1718"/>
      <c r="Q1315" s="1733">
        <f t="shared" si="86"/>
        <v>0</v>
      </c>
      <c r="R1315" s="2137"/>
    </row>
    <row r="1316" spans="3:18">
      <c r="C1316" s="1496">
        <v>25</v>
      </c>
      <c r="D1316" s="1147" t="s">
        <v>2195</v>
      </c>
      <c r="E1316" s="1498">
        <v>7</v>
      </c>
      <c r="F1316" s="1147" t="s">
        <v>543</v>
      </c>
      <c r="G1316" s="1499">
        <v>1</v>
      </c>
      <c r="H1316" s="1147">
        <v>2020</v>
      </c>
      <c r="I1316" s="1500">
        <v>85.1</v>
      </c>
      <c r="J1316" s="1147">
        <f t="shared" si="83"/>
        <v>71.5</v>
      </c>
      <c r="K1316" s="1500">
        <f t="shared" si="84"/>
        <v>24.253500000000003</v>
      </c>
      <c r="L1316" s="1147"/>
      <c r="M1316" s="1147"/>
      <c r="N1316" s="1501">
        <f t="shared" si="85"/>
        <v>0</v>
      </c>
      <c r="O1316" s="1147"/>
      <c r="P1316" s="1718"/>
      <c r="Q1316" s="1733">
        <f t="shared" si="86"/>
        <v>0</v>
      </c>
      <c r="R1316" s="2137"/>
    </row>
    <row r="1317" spans="3:18">
      <c r="C1317" s="1496">
        <v>26</v>
      </c>
      <c r="D1317" s="1147" t="s">
        <v>2196</v>
      </c>
      <c r="E1317" s="1498">
        <v>7</v>
      </c>
      <c r="F1317" s="1147" t="s">
        <v>543</v>
      </c>
      <c r="G1317" s="1499">
        <v>2</v>
      </c>
      <c r="H1317" s="1147">
        <v>2020</v>
      </c>
      <c r="I1317" s="1500">
        <v>185.88</v>
      </c>
      <c r="J1317" s="1147">
        <f t="shared" si="83"/>
        <v>71.5</v>
      </c>
      <c r="K1317" s="1500">
        <f t="shared" si="84"/>
        <v>52.975799999999992</v>
      </c>
      <c r="L1317" s="1147"/>
      <c r="M1317" s="1147"/>
      <c r="N1317" s="1501">
        <f t="shared" si="85"/>
        <v>0</v>
      </c>
      <c r="O1317" s="1147"/>
      <c r="P1317" s="1718"/>
      <c r="Q1317" s="1733">
        <f t="shared" si="86"/>
        <v>0</v>
      </c>
      <c r="R1317" s="2137"/>
    </row>
    <row r="1318" spans="3:18">
      <c r="C1318" s="1496">
        <v>27</v>
      </c>
      <c r="D1318" s="1147" t="s">
        <v>2197</v>
      </c>
      <c r="E1318" s="1498">
        <v>7</v>
      </c>
      <c r="F1318" s="1147" t="s">
        <v>543</v>
      </c>
      <c r="G1318" s="1499">
        <v>1</v>
      </c>
      <c r="H1318" s="1147">
        <v>2020</v>
      </c>
      <c r="I1318" s="1500">
        <v>288.42</v>
      </c>
      <c r="J1318" s="1147">
        <f t="shared" si="83"/>
        <v>71.5</v>
      </c>
      <c r="K1318" s="1500">
        <f t="shared" si="84"/>
        <v>82.199700000000007</v>
      </c>
      <c r="L1318" s="1147"/>
      <c r="M1318" s="1147"/>
      <c r="N1318" s="1501">
        <f t="shared" si="85"/>
        <v>0</v>
      </c>
      <c r="O1318" s="1147"/>
      <c r="P1318" s="1718"/>
      <c r="Q1318" s="1733">
        <f t="shared" si="86"/>
        <v>0</v>
      </c>
      <c r="R1318" s="2138"/>
    </row>
    <row r="1319" spans="3:18">
      <c r="C1319" s="1502">
        <v>1</v>
      </c>
      <c r="D1319" s="1423" t="s">
        <v>6832</v>
      </c>
      <c r="E1319" s="1503">
        <v>7</v>
      </c>
      <c r="F1319" s="1423" t="s">
        <v>543</v>
      </c>
      <c r="G1319" s="1504">
        <v>1</v>
      </c>
      <c r="H1319" s="1423">
        <v>2004</v>
      </c>
      <c r="I1319" s="1505">
        <v>107.5</v>
      </c>
      <c r="J1319" s="1423">
        <f t="shared" si="83"/>
        <v>100</v>
      </c>
      <c r="K1319" s="1505">
        <f t="shared" si="84"/>
        <v>0</v>
      </c>
      <c r="L1319" s="1423"/>
      <c r="M1319" s="1423"/>
      <c r="N1319" s="1506">
        <f t="shared" si="85"/>
        <v>0</v>
      </c>
      <c r="O1319" s="1423"/>
      <c r="P1319" s="1734"/>
      <c r="Q1319" s="1735">
        <f t="shared" si="86"/>
        <v>0</v>
      </c>
      <c r="R1319" s="2151" t="s">
        <v>7462</v>
      </c>
    </row>
    <row r="1320" spans="3:18">
      <c r="C1320" s="1502">
        <v>2</v>
      </c>
      <c r="D1320" s="1423" t="s">
        <v>6833</v>
      </c>
      <c r="E1320" s="1503">
        <v>7</v>
      </c>
      <c r="F1320" s="1423" t="s">
        <v>543</v>
      </c>
      <c r="G1320" s="1504">
        <v>1</v>
      </c>
      <c r="H1320" s="1423">
        <v>2005</v>
      </c>
      <c r="I1320" s="1505">
        <v>147.86000000000001</v>
      </c>
      <c r="J1320" s="1423">
        <f t="shared" si="83"/>
        <v>100</v>
      </c>
      <c r="K1320" s="1505">
        <f t="shared" si="84"/>
        <v>0</v>
      </c>
      <c r="L1320" s="1423"/>
      <c r="M1320" s="1423"/>
      <c r="N1320" s="1506">
        <f t="shared" si="85"/>
        <v>0</v>
      </c>
      <c r="O1320" s="1423"/>
      <c r="P1320" s="1734"/>
      <c r="Q1320" s="1735">
        <f t="shared" si="86"/>
        <v>0</v>
      </c>
      <c r="R1320" s="2152"/>
    </row>
    <row r="1321" spans="3:18">
      <c r="C1321" s="1502">
        <v>3</v>
      </c>
      <c r="D1321" s="1423" t="s">
        <v>6834</v>
      </c>
      <c r="E1321" s="1503">
        <v>7</v>
      </c>
      <c r="F1321" s="1423" t="s">
        <v>543</v>
      </c>
      <c r="G1321" s="1504">
        <v>1</v>
      </c>
      <c r="H1321" s="1423">
        <v>2005</v>
      </c>
      <c r="I1321" s="1505">
        <v>147.86000000000001</v>
      </c>
      <c r="J1321" s="1423">
        <f t="shared" si="83"/>
        <v>100</v>
      </c>
      <c r="K1321" s="1505">
        <f t="shared" si="84"/>
        <v>0</v>
      </c>
      <c r="L1321" s="1423"/>
      <c r="M1321" s="1423"/>
      <c r="N1321" s="1506">
        <f t="shared" si="85"/>
        <v>0</v>
      </c>
      <c r="O1321" s="1423"/>
      <c r="P1321" s="1734"/>
      <c r="Q1321" s="1735">
        <f t="shared" si="86"/>
        <v>0</v>
      </c>
      <c r="R1321" s="2152"/>
    </row>
    <row r="1322" spans="3:18">
      <c r="C1322" s="1502">
        <v>4</v>
      </c>
      <c r="D1322" s="1423" t="s">
        <v>6835</v>
      </c>
      <c r="E1322" s="1503">
        <v>7</v>
      </c>
      <c r="F1322" s="1423" t="s">
        <v>543</v>
      </c>
      <c r="G1322" s="1504">
        <v>1</v>
      </c>
      <c r="H1322" s="1423">
        <v>2005</v>
      </c>
      <c r="I1322" s="1505">
        <v>147.86000000000001</v>
      </c>
      <c r="J1322" s="1423">
        <f t="shared" si="83"/>
        <v>100</v>
      </c>
      <c r="K1322" s="1505">
        <f t="shared" si="84"/>
        <v>0</v>
      </c>
      <c r="L1322" s="1423"/>
      <c r="M1322" s="1423"/>
      <c r="N1322" s="1506">
        <f t="shared" si="85"/>
        <v>0</v>
      </c>
      <c r="O1322" s="1423"/>
      <c r="P1322" s="1734"/>
      <c r="Q1322" s="1735">
        <f t="shared" si="86"/>
        <v>0</v>
      </c>
      <c r="R1322" s="2152"/>
    </row>
    <row r="1323" spans="3:18">
      <c r="C1323" s="1502">
        <v>5</v>
      </c>
      <c r="D1323" s="1423" t="s">
        <v>6836</v>
      </c>
      <c r="E1323" s="1503">
        <v>7</v>
      </c>
      <c r="F1323" s="1423" t="s">
        <v>543</v>
      </c>
      <c r="G1323" s="1504">
        <v>1</v>
      </c>
      <c r="H1323" s="1423">
        <v>2005</v>
      </c>
      <c r="I1323" s="1505">
        <v>170.2</v>
      </c>
      <c r="J1323" s="1423">
        <f t="shared" si="83"/>
        <v>100</v>
      </c>
      <c r="K1323" s="1505">
        <f t="shared" si="84"/>
        <v>0</v>
      </c>
      <c r="L1323" s="1423"/>
      <c r="M1323" s="1423"/>
      <c r="N1323" s="1506">
        <f t="shared" si="85"/>
        <v>0</v>
      </c>
      <c r="O1323" s="1423"/>
      <c r="P1323" s="1734"/>
      <c r="Q1323" s="1735">
        <f t="shared" si="86"/>
        <v>0</v>
      </c>
      <c r="R1323" s="2152"/>
    </row>
    <row r="1324" spans="3:18" ht="40.5">
      <c r="C1324" s="1502">
        <v>6</v>
      </c>
      <c r="D1324" s="1423" t="s">
        <v>3274</v>
      </c>
      <c r="E1324" s="1503">
        <v>7</v>
      </c>
      <c r="F1324" s="1423" t="s">
        <v>543</v>
      </c>
      <c r="G1324" s="1504">
        <v>1</v>
      </c>
      <c r="H1324" s="1423">
        <v>2006</v>
      </c>
      <c r="I1324" s="1505">
        <v>132.65</v>
      </c>
      <c r="J1324" s="1423">
        <f t="shared" si="83"/>
        <v>100</v>
      </c>
      <c r="K1324" s="1505">
        <f t="shared" si="84"/>
        <v>0</v>
      </c>
      <c r="L1324" s="1423"/>
      <c r="M1324" s="1423"/>
      <c r="N1324" s="1506">
        <f t="shared" si="85"/>
        <v>0</v>
      </c>
      <c r="O1324" s="1423"/>
      <c r="P1324" s="1734"/>
      <c r="Q1324" s="1735">
        <f t="shared" si="86"/>
        <v>0</v>
      </c>
      <c r="R1324" s="2152"/>
    </row>
    <row r="1325" spans="3:18" ht="40.5">
      <c r="C1325" s="1502">
        <v>7</v>
      </c>
      <c r="D1325" s="1423" t="s">
        <v>3275</v>
      </c>
      <c r="E1325" s="1503">
        <v>7</v>
      </c>
      <c r="F1325" s="1423" t="s">
        <v>543</v>
      </c>
      <c r="G1325" s="1504">
        <v>1</v>
      </c>
      <c r="H1325" s="1423">
        <v>2006</v>
      </c>
      <c r="I1325" s="1505">
        <v>132.65</v>
      </c>
      <c r="J1325" s="1423">
        <f t="shared" si="83"/>
        <v>100</v>
      </c>
      <c r="K1325" s="1505">
        <f t="shared" si="84"/>
        <v>0</v>
      </c>
      <c r="L1325" s="1423"/>
      <c r="M1325" s="1423"/>
      <c r="N1325" s="1506">
        <f t="shared" si="85"/>
        <v>0</v>
      </c>
      <c r="O1325" s="1423"/>
      <c r="P1325" s="1734"/>
      <c r="Q1325" s="1735">
        <f t="shared" si="86"/>
        <v>0</v>
      </c>
      <c r="R1325" s="2152"/>
    </row>
    <row r="1326" spans="3:18" ht="40.5">
      <c r="C1326" s="1502">
        <v>8</v>
      </c>
      <c r="D1326" s="1423" t="s">
        <v>3276</v>
      </c>
      <c r="E1326" s="1503">
        <v>7</v>
      </c>
      <c r="F1326" s="1423" t="s">
        <v>543</v>
      </c>
      <c r="G1326" s="1504">
        <v>1</v>
      </c>
      <c r="H1326" s="1423">
        <v>2006</v>
      </c>
      <c r="I1326" s="1505">
        <v>132.65</v>
      </c>
      <c r="J1326" s="1423">
        <f t="shared" si="83"/>
        <v>100</v>
      </c>
      <c r="K1326" s="1505">
        <f t="shared" si="84"/>
        <v>0</v>
      </c>
      <c r="L1326" s="1423"/>
      <c r="M1326" s="1423"/>
      <c r="N1326" s="1506">
        <f t="shared" si="85"/>
        <v>0</v>
      </c>
      <c r="O1326" s="1423"/>
      <c r="P1326" s="1734"/>
      <c r="Q1326" s="1735">
        <f t="shared" si="86"/>
        <v>0</v>
      </c>
      <c r="R1326" s="2152"/>
    </row>
    <row r="1327" spans="3:18" ht="40.5">
      <c r="C1327" s="1502">
        <v>9</v>
      </c>
      <c r="D1327" s="1423" t="s">
        <v>3277</v>
      </c>
      <c r="E1327" s="1503">
        <v>7</v>
      </c>
      <c r="F1327" s="1423" t="s">
        <v>543</v>
      </c>
      <c r="G1327" s="1504">
        <v>1</v>
      </c>
      <c r="H1327" s="1423">
        <v>2006</v>
      </c>
      <c r="I1327" s="1505">
        <v>132.65</v>
      </c>
      <c r="J1327" s="1423">
        <f t="shared" si="83"/>
        <v>100</v>
      </c>
      <c r="K1327" s="1505">
        <f t="shared" si="84"/>
        <v>0</v>
      </c>
      <c r="L1327" s="1423"/>
      <c r="M1327" s="1423"/>
      <c r="N1327" s="1506">
        <f t="shared" si="85"/>
        <v>0</v>
      </c>
      <c r="O1327" s="1423"/>
      <c r="P1327" s="1734"/>
      <c r="Q1327" s="1735">
        <f t="shared" si="86"/>
        <v>0</v>
      </c>
      <c r="R1327" s="2152"/>
    </row>
    <row r="1328" spans="3:18" ht="40.5">
      <c r="C1328" s="1502">
        <v>10</v>
      </c>
      <c r="D1328" s="1423" t="s">
        <v>3278</v>
      </c>
      <c r="E1328" s="1503">
        <v>7</v>
      </c>
      <c r="F1328" s="1423" t="s">
        <v>543</v>
      </c>
      <c r="G1328" s="1504">
        <v>1</v>
      </c>
      <c r="H1328" s="1423">
        <v>2006</v>
      </c>
      <c r="I1328" s="1505">
        <v>132.65</v>
      </c>
      <c r="J1328" s="1423">
        <f t="shared" si="83"/>
        <v>100</v>
      </c>
      <c r="K1328" s="1505">
        <f t="shared" si="84"/>
        <v>0</v>
      </c>
      <c r="L1328" s="1423"/>
      <c r="M1328" s="1423"/>
      <c r="N1328" s="1506">
        <f t="shared" si="85"/>
        <v>0</v>
      </c>
      <c r="O1328" s="1423"/>
      <c r="P1328" s="1734"/>
      <c r="Q1328" s="1735">
        <f t="shared" si="86"/>
        <v>0</v>
      </c>
      <c r="R1328" s="2152"/>
    </row>
    <row r="1329" spans="3:18" ht="40.5">
      <c r="C1329" s="1502">
        <v>11</v>
      </c>
      <c r="D1329" s="1423" t="s">
        <v>3279</v>
      </c>
      <c r="E1329" s="1503">
        <v>7</v>
      </c>
      <c r="F1329" s="1423" t="s">
        <v>543</v>
      </c>
      <c r="G1329" s="1504">
        <v>1</v>
      </c>
      <c r="H1329" s="1423">
        <v>2006</v>
      </c>
      <c r="I1329" s="1505">
        <v>132.65</v>
      </c>
      <c r="J1329" s="1423">
        <f t="shared" si="83"/>
        <v>100</v>
      </c>
      <c r="K1329" s="1505">
        <f t="shared" si="84"/>
        <v>0</v>
      </c>
      <c r="L1329" s="1423"/>
      <c r="M1329" s="1423"/>
      <c r="N1329" s="1506">
        <f t="shared" si="85"/>
        <v>0</v>
      </c>
      <c r="O1329" s="1423"/>
      <c r="P1329" s="1734"/>
      <c r="Q1329" s="1735">
        <f t="shared" si="86"/>
        <v>0</v>
      </c>
      <c r="R1329" s="2152"/>
    </row>
    <row r="1330" spans="3:18" ht="40.5">
      <c r="C1330" s="1502">
        <v>12</v>
      </c>
      <c r="D1330" s="1423" t="s">
        <v>3280</v>
      </c>
      <c r="E1330" s="1503">
        <v>7</v>
      </c>
      <c r="F1330" s="1423" t="s">
        <v>543</v>
      </c>
      <c r="G1330" s="1504">
        <v>1</v>
      </c>
      <c r="H1330" s="1423">
        <v>2006</v>
      </c>
      <c r="I1330" s="1505">
        <v>132.66</v>
      </c>
      <c r="J1330" s="1423">
        <f t="shared" si="83"/>
        <v>100</v>
      </c>
      <c r="K1330" s="1505">
        <f t="shared" si="84"/>
        <v>0</v>
      </c>
      <c r="L1330" s="1423"/>
      <c r="M1330" s="1423"/>
      <c r="N1330" s="1506">
        <f t="shared" si="85"/>
        <v>0</v>
      </c>
      <c r="O1330" s="1423"/>
      <c r="P1330" s="1734"/>
      <c r="Q1330" s="1735">
        <f t="shared" si="86"/>
        <v>0</v>
      </c>
      <c r="R1330" s="2152"/>
    </row>
    <row r="1331" spans="3:18" ht="40.5">
      <c r="C1331" s="1502">
        <v>13</v>
      </c>
      <c r="D1331" s="1423" t="s">
        <v>3281</v>
      </c>
      <c r="E1331" s="1503">
        <v>7</v>
      </c>
      <c r="F1331" s="1423" t="s">
        <v>543</v>
      </c>
      <c r="G1331" s="1504">
        <v>1</v>
      </c>
      <c r="H1331" s="1423">
        <v>2006</v>
      </c>
      <c r="I1331" s="1505">
        <v>132.66</v>
      </c>
      <c r="J1331" s="1423">
        <f t="shared" si="83"/>
        <v>100</v>
      </c>
      <c r="K1331" s="1505">
        <f t="shared" si="84"/>
        <v>0</v>
      </c>
      <c r="L1331" s="1423"/>
      <c r="M1331" s="1423"/>
      <c r="N1331" s="1506">
        <f t="shared" si="85"/>
        <v>0</v>
      </c>
      <c r="O1331" s="1423"/>
      <c r="P1331" s="1734"/>
      <c r="Q1331" s="1735">
        <f t="shared" si="86"/>
        <v>0</v>
      </c>
      <c r="R1331" s="2152"/>
    </row>
    <row r="1332" spans="3:18" ht="40.5">
      <c r="C1332" s="1502">
        <v>14</v>
      </c>
      <c r="D1332" s="1423" t="s">
        <v>3282</v>
      </c>
      <c r="E1332" s="1503">
        <v>7</v>
      </c>
      <c r="F1332" s="1423" t="s">
        <v>543</v>
      </c>
      <c r="G1332" s="1504">
        <v>1</v>
      </c>
      <c r="H1332" s="1423">
        <v>2006</v>
      </c>
      <c r="I1332" s="1505">
        <v>132.66</v>
      </c>
      <c r="J1332" s="1423">
        <f t="shared" si="83"/>
        <v>100</v>
      </c>
      <c r="K1332" s="1505">
        <f t="shared" si="84"/>
        <v>0</v>
      </c>
      <c r="L1332" s="1423"/>
      <c r="M1332" s="1423"/>
      <c r="N1332" s="1506">
        <f t="shared" si="85"/>
        <v>0</v>
      </c>
      <c r="O1332" s="1423"/>
      <c r="P1332" s="1734"/>
      <c r="Q1332" s="1735">
        <f t="shared" si="86"/>
        <v>0</v>
      </c>
      <c r="R1332" s="2152"/>
    </row>
    <row r="1333" spans="3:18" ht="27">
      <c r="C1333" s="1502">
        <v>15</v>
      </c>
      <c r="D1333" s="1423" t="s">
        <v>3493</v>
      </c>
      <c r="E1333" s="1503">
        <v>7</v>
      </c>
      <c r="F1333" s="1423" t="s">
        <v>543</v>
      </c>
      <c r="G1333" s="1504">
        <v>15</v>
      </c>
      <c r="H1333" s="1423">
        <v>2007</v>
      </c>
      <c r="I1333" s="1505">
        <v>1881</v>
      </c>
      <c r="J1333" s="1423">
        <f t="shared" si="83"/>
        <v>100</v>
      </c>
      <c r="K1333" s="1505">
        <f t="shared" si="84"/>
        <v>0</v>
      </c>
      <c r="L1333" s="1423"/>
      <c r="M1333" s="1423"/>
      <c r="N1333" s="1506">
        <f t="shared" si="85"/>
        <v>0</v>
      </c>
      <c r="O1333" s="1423"/>
      <c r="P1333" s="1734"/>
      <c r="Q1333" s="1735">
        <f t="shared" si="86"/>
        <v>0</v>
      </c>
      <c r="R1333" s="2152"/>
    </row>
    <row r="1334" spans="3:18">
      <c r="C1334" s="1502">
        <v>16</v>
      </c>
      <c r="D1334" s="1423" t="s">
        <v>3283</v>
      </c>
      <c r="E1334" s="1503">
        <v>7</v>
      </c>
      <c r="F1334" s="1423" t="s">
        <v>543</v>
      </c>
      <c r="G1334" s="1504">
        <v>2</v>
      </c>
      <c r="H1334" s="1423">
        <v>2007</v>
      </c>
      <c r="I1334" s="1505">
        <v>283.2</v>
      </c>
      <c r="J1334" s="1423">
        <f t="shared" si="83"/>
        <v>100</v>
      </c>
      <c r="K1334" s="1505">
        <f t="shared" si="84"/>
        <v>0</v>
      </c>
      <c r="L1334" s="1423"/>
      <c r="M1334" s="1423"/>
      <c r="N1334" s="1506">
        <f t="shared" si="85"/>
        <v>0</v>
      </c>
      <c r="O1334" s="1423"/>
      <c r="P1334" s="1734"/>
      <c r="Q1334" s="1735">
        <f t="shared" si="86"/>
        <v>0</v>
      </c>
      <c r="R1334" s="2152"/>
    </row>
    <row r="1335" spans="3:18">
      <c r="C1335" s="1502">
        <v>17</v>
      </c>
      <c r="D1335" s="1423" t="s">
        <v>3494</v>
      </c>
      <c r="E1335" s="1503">
        <v>7</v>
      </c>
      <c r="F1335" s="1423" t="s">
        <v>543</v>
      </c>
      <c r="G1335" s="1504">
        <v>1</v>
      </c>
      <c r="H1335" s="1423">
        <v>2007</v>
      </c>
      <c r="I1335" s="1505">
        <v>110</v>
      </c>
      <c r="J1335" s="1423">
        <f t="shared" si="83"/>
        <v>100</v>
      </c>
      <c r="K1335" s="1505">
        <f t="shared" si="84"/>
        <v>0</v>
      </c>
      <c r="L1335" s="1423"/>
      <c r="M1335" s="1423"/>
      <c r="N1335" s="1506">
        <f t="shared" si="85"/>
        <v>0</v>
      </c>
      <c r="O1335" s="1423"/>
      <c r="P1335" s="1734"/>
      <c r="Q1335" s="1735">
        <f t="shared" si="86"/>
        <v>0</v>
      </c>
      <c r="R1335" s="2152"/>
    </row>
    <row r="1336" spans="3:18">
      <c r="C1336" s="1502">
        <v>18</v>
      </c>
      <c r="D1336" s="1423" t="s">
        <v>3494</v>
      </c>
      <c r="E1336" s="1503">
        <v>7</v>
      </c>
      <c r="F1336" s="1423" t="s">
        <v>543</v>
      </c>
      <c r="G1336" s="1504">
        <v>1</v>
      </c>
      <c r="H1336" s="1423">
        <v>2007</v>
      </c>
      <c r="I1336" s="1505">
        <v>110</v>
      </c>
      <c r="J1336" s="1423">
        <f t="shared" si="83"/>
        <v>100</v>
      </c>
      <c r="K1336" s="1505">
        <f t="shared" si="84"/>
        <v>0</v>
      </c>
      <c r="L1336" s="1423"/>
      <c r="M1336" s="1423"/>
      <c r="N1336" s="1506">
        <f t="shared" si="85"/>
        <v>0</v>
      </c>
      <c r="O1336" s="1423"/>
      <c r="P1336" s="1734"/>
      <c r="Q1336" s="1735">
        <f t="shared" si="86"/>
        <v>0</v>
      </c>
      <c r="R1336" s="2152"/>
    </row>
    <row r="1337" spans="3:18">
      <c r="C1337" s="1502">
        <v>19</v>
      </c>
      <c r="D1337" s="1423" t="s">
        <v>2175</v>
      </c>
      <c r="E1337" s="1503">
        <v>7</v>
      </c>
      <c r="F1337" s="1423" t="s">
        <v>543</v>
      </c>
      <c r="G1337" s="1504">
        <v>1</v>
      </c>
      <c r="H1337" s="1423">
        <v>2007</v>
      </c>
      <c r="I1337" s="1505">
        <v>125.4</v>
      </c>
      <c r="J1337" s="1423">
        <f t="shared" si="83"/>
        <v>100</v>
      </c>
      <c r="K1337" s="1505">
        <f t="shared" si="84"/>
        <v>0</v>
      </c>
      <c r="L1337" s="1423"/>
      <c r="M1337" s="1423"/>
      <c r="N1337" s="1506">
        <f t="shared" si="85"/>
        <v>0</v>
      </c>
      <c r="O1337" s="1423"/>
      <c r="P1337" s="1734"/>
      <c r="Q1337" s="1735">
        <f t="shared" si="86"/>
        <v>0</v>
      </c>
      <c r="R1337" s="2152"/>
    </row>
    <row r="1338" spans="3:18">
      <c r="C1338" s="1502">
        <v>20</v>
      </c>
      <c r="D1338" s="1423" t="s">
        <v>3494</v>
      </c>
      <c r="E1338" s="1503">
        <v>7</v>
      </c>
      <c r="F1338" s="1423" t="s">
        <v>543</v>
      </c>
      <c r="G1338" s="1504">
        <v>2</v>
      </c>
      <c r="H1338" s="1423">
        <v>2007</v>
      </c>
      <c r="I1338" s="1505">
        <v>220</v>
      </c>
      <c r="J1338" s="1423">
        <f t="shared" si="83"/>
        <v>100</v>
      </c>
      <c r="K1338" s="1505">
        <f t="shared" si="84"/>
        <v>0</v>
      </c>
      <c r="L1338" s="1423"/>
      <c r="M1338" s="1423"/>
      <c r="N1338" s="1506">
        <f t="shared" si="85"/>
        <v>0</v>
      </c>
      <c r="O1338" s="1423"/>
      <c r="P1338" s="1734"/>
      <c r="Q1338" s="1735">
        <f t="shared" si="86"/>
        <v>0</v>
      </c>
      <c r="R1338" s="2152"/>
    </row>
    <row r="1339" spans="3:18">
      <c r="C1339" s="1502">
        <v>21</v>
      </c>
      <c r="D1339" s="1423" t="s">
        <v>3495</v>
      </c>
      <c r="E1339" s="1503">
        <v>7</v>
      </c>
      <c r="F1339" s="1423" t="s">
        <v>543</v>
      </c>
      <c r="G1339" s="1504">
        <v>2</v>
      </c>
      <c r="H1339" s="1423">
        <v>2008</v>
      </c>
      <c r="I1339" s="1505">
        <v>201.6</v>
      </c>
      <c r="J1339" s="1423">
        <f t="shared" si="83"/>
        <v>100</v>
      </c>
      <c r="K1339" s="1505">
        <f t="shared" si="84"/>
        <v>0</v>
      </c>
      <c r="L1339" s="1423"/>
      <c r="M1339" s="1423"/>
      <c r="N1339" s="1506">
        <f t="shared" si="85"/>
        <v>0</v>
      </c>
      <c r="O1339" s="1423"/>
      <c r="P1339" s="1734"/>
      <c r="Q1339" s="1735">
        <f t="shared" si="86"/>
        <v>0</v>
      </c>
      <c r="R1339" s="2152"/>
    </row>
    <row r="1340" spans="3:18">
      <c r="C1340" s="1502">
        <v>22</v>
      </c>
      <c r="D1340" s="1423" t="s">
        <v>3496</v>
      </c>
      <c r="E1340" s="1503">
        <v>7</v>
      </c>
      <c r="F1340" s="1423" t="s">
        <v>543</v>
      </c>
      <c r="G1340" s="1504">
        <v>1</v>
      </c>
      <c r="H1340" s="1423">
        <v>2008</v>
      </c>
      <c r="I1340" s="1505">
        <v>103.66</v>
      </c>
      <c r="J1340" s="1423">
        <f t="shared" si="83"/>
        <v>100</v>
      </c>
      <c r="K1340" s="1505">
        <f t="shared" si="84"/>
        <v>0</v>
      </c>
      <c r="L1340" s="1423"/>
      <c r="M1340" s="1423"/>
      <c r="N1340" s="1506">
        <f t="shared" si="85"/>
        <v>0</v>
      </c>
      <c r="O1340" s="1423"/>
      <c r="P1340" s="1734"/>
      <c r="Q1340" s="1735">
        <f t="shared" si="86"/>
        <v>0</v>
      </c>
      <c r="R1340" s="2152"/>
    </row>
    <row r="1341" spans="3:18">
      <c r="C1341" s="1502">
        <v>23</v>
      </c>
      <c r="D1341" s="1423" t="s">
        <v>3497</v>
      </c>
      <c r="E1341" s="1503">
        <v>7</v>
      </c>
      <c r="F1341" s="1423" t="s">
        <v>543</v>
      </c>
      <c r="G1341" s="1504">
        <v>2</v>
      </c>
      <c r="H1341" s="1423">
        <v>2008</v>
      </c>
      <c r="I1341" s="1505">
        <v>201.6</v>
      </c>
      <c r="J1341" s="1423">
        <f t="shared" si="83"/>
        <v>100</v>
      </c>
      <c r="K1341" s="1505">
        <f t="shared" si="84"/>
        <v>0</v>
      </c>
      <c r="L1341" s="1423"/>
      <c r="M1341" s="1423"/>
      <c r="N1341" s="1506">
        <f t="shared" si="85"/>
        <v>0</v>
      </c>
      <c r="O1341" s="1423"/>
      <c r="P1341" s="1734"/>
      <c r="Q1341" s="1735">
        <f t="shared" si="86"/>
        <v>0</v>
      </c>
      <c r="R1341" s="2152"/>
    </row>
    <row r="1342" spans="3:18">
      <c r="C1342" s="1502">
        <v>24</v>
      </c>
      <c r="D1342" s="1423" t="s">
        <v>3498</v>
      </c>
      <c r="E1342" s="1503">
        <v>7</v>
      </c>
      <c r="F1342" s="1423" t="s">
        <v>543</v>
      </c>
      <c r="G1342" s="1504">
        <v>2</v>
      </c>
      <c r="H1342" s="1423">
        <v>2008</v>
      </c>
      <c r="I1342" s="1505">
        <v>201.6</v>
      </c>
      <c r="J1342" s="1423">
        <f t="shared" si="83"/>
        <v>100</v>
      </c>
      <c r="K1342" s="1505">
        <f t="shared" si="84"/>
        <v>0</v>
      </c>
      <c r="L1342" s="1423"/>
      <c r="M1342" s="1423"/>
      <c r="N1342" s="1506">
        <f t="shared" si="85"/>
        <v>0</v>
      </c>
      <c r="O1342" s="1423"/>
      <c r="P1342" s="1734"/>
      <c r="Q1342" s="1735">
        <f t="shared" si="86"/>
        <v>0</v>
      </c>
      <c r="R1342" s="2152"/>
    </row>
    <row r="1343" spans="3:18">
      <c r="C1343" s="1502">
        <v>25</v>
      </c>
      <c r="D1343" s="1423" t="s">
        <v>2667</v>
      </c>
      <c r="E1343" s="1503">
        <v>7</v>
      </c>
      <c r="F1343" s="1423" t="s">
        <v>543</v>
      </c>
      <c r="G1343" s="1504">
        <v>2</v>
      </c>
      <c r="H1343" s="1423">
        <v>2008</v>
      </c>
      <c r="I1343" s="1505">
        <v>207.32</v>
      </c>
      <c r="J1343" s="1423">
        <f t="shared" si="83"/>
        <v>100</v>
      </c>
      <c r="K1343" s="1505">
        <f t="shared" si="84"/>
        <v>0</v>
      </c>
      <c r="L1343" s="1423"/>
      <c r="M1343" s="1423"/>
      <c r="N1343" s="1506">
        <f t="shared" si="85"/>
        <v>0</v>
      </c>
      <c r="O1343" s="1423"/>
      <c r="P1343" s="1734"/>
      <c r="Q1343" s="1735">
        <f t="shared" si="86"/>
        <v>0</v>
      </c>
      <c r="R1343" s="2152"/>
    </row>
    <row r="1344" spans="3:18">
      <c r="C1344" s="1502">
        <v>26</v>
      </c>
      <c r="D1344" s="1423" t="s">
        <v>3499</v>
      </c>
      <c r="E1344" s="1503">
        <v>7</v>
      </c>
      <c r="F1344" s="1423" t="s">
        <v>543</v>
      </c>
      <c r="G1344" s="1504">
        <v>2</v>
      </c>
      <c r="H1344" s="1423">
        <v>2009</v>
      </c>
      <c r="I1344" s="1505">
        <v>161.19</v>
      </c>
      <c r="J1344" s="1423">
        <f t="shared" si="83"/>
        <v>100</v>
      </c>
      <c r="K1344" s="1505">
        <f t="shared" si="84"/>
        <v>0</v>
      </c>
      <c r="L1344" s="1423"/>
      <c r="M1344" s="1423"/>
      <c r="N1344" s="1506">
        <f t="shared" si="85"/>
        <v>0</v>
      </c>
      <c r="O1344" s="1423"/>
      <c r="P1344" s="1734"/>
      <c r="Q1344" s="1735">
        <f t="shared" si="86"/>
        <v>0</v>
      </c>
      <c r="R1344" s="2152"/>
    </row>
    <row r="1345" spans="3:18">
      <c r="C1345" s="1502">
        <v>27</v>
      </c>
      <c r="D1345" s="1423" t="s">
        <v>3284</v>
      </c>
      <c r="E1345" s="1503">
        <v>7</v>
      </c>
      <c r="F1345" s="1423" t="s">
        <v>543</v>
      </c>
      <c r="G1345" s="1504">
        <v>6</v>
      </c>
      <c r="H1345" s="1423">
        <v>2010</v>
      </c>
      <c r="I1345" s="1505">
        <v>461.52</v>
      </c>
      <c r="J1345" s="1423">
        <f t="shared" si="83"/>
        <v>100</v>
      </c>
      <c r="K1345" s="1505">
        <f t="shared" si="84"/>
        <v>0</v>
      </c>
      <c r="L1345" s="1423"/>
      <c r="M1345" s="1423"/>
      <c r="N1345" s="1506">
        <f t="shared" si="85"/>
        <v>0</v>
      </c>
      <c r="O1345" s="1423"/>
      <c r="P1345" s="1734"/>
      <c r="Q1345" s="1735">
        <f t="shared" si="86"/>
        <v>0</v>
      </c>
      <c r="R1345" s="2152"/>
    </row>
    <row r="1346" spans="3:18">
      <c r="C1346" s="1502">
        <v>28</v>
      </c>
      <c r="D1346" s="1423" t="s">
        <v>3285</v>
      </c>
      <c r="E1346" s="1503">
        <v>7</v>
      </c>
      <c r="F1346" s="1423" t="s">
        <v>543</v>
      </c>
      <c r="G1346" s="1504">
        <v>6</v>
      </c>
      <c r="H1346" s="1423">
        <v>2009</v>
      </c>
      <c r="I1346" s="1505">
        <v>483.56</v>
      </c>
      <c r="J1346" s="1423">
        <f t="shared" si="83"/>
        <v>100</v>
      </c>
      <c r="K1346" s="1505">
        <f t="shared" si="84"/>
        <v>0</v>
      </c>
      <c r="L1346" s="1423"/>
      <c r="M1346" s="1423"/>
      <c r="N1346" s="1506">
        <f t="shared" si="85"/>
        <v>0</v>
      </c>
      <c r="O1346" s="1423"/>
      <c r="P1346" s="1734"/>
      <c r="Q1346" s="1735">
        <f t="shared" si="86"/>
        <v>0</v>
      </c>
      <c r="R1346" s="2152"/>
    </row>
    <row r="1347" spans="3:18">
      <c r="C1347" s="1502">
        <v>29</v>
      </c>
      <c r="D1347" s="1423" t="s">
        <v>3286</v>
      </c>
      <c r="E1347" s="1503">
        <v>7</v>
      </c>
      <c r="F1347" s="1423" t="s">
        <v>543</v>
      </c>
      <c r="G1347" s="1504">
        <v>2</v>
      </c>
      <c r="H1347" s="1423">
        <v>2010</v>
      </c>
      <c r="I1347" s="1505">
        <v>153.84</v>
      </c>
      <c r="J1347" s="1423">
        <f t="shared" si="83"/>
        <v>100</v>
      </c>
      <c r="K1347" s="1505">
        <f t="shared" si="84"/>
        <v>0</v>
      </c>
      <c r="L1347" s="1423"/>
      <c r="M1347" s="1423"/>
      <c r="N1347" s="1506">
        <f t="shared" si="85"/>
        <v>0</v>
      </c>
      <c r="O1347" s="1423"/>
      <c r="P1347" s="1734"/>
      <c r="Q1347" s="1735">
        <f t="shared" si="86"/>
        <v>0</v>
      </c>
      <c r="R1347" s="2152"/>
    </row>
    <row r="1348" spans="3:18">
      <c r="C1348" s="1502">
        <v>30</v>
      </c>
      <c r="D1348" s="1423" t="s">
        <v>3287</v>
      </c>
      <c r="E1348" s="1503">
        <v>7</v>
      </c>
      <c r="F1348" s="1423" t="s">
        <v>543</v>
      </c>
      <c r="G1348" s="1504">
        <v>1</v>
      </c>
      <c r="H1348" s="1423">
        <v>2012</v>
      </c>
      <c r="I1348" s="1505">
        <v>80.52</v>
      </c>
      <c r="J1348" s="1423">
        <f t="shared" si="83"/>
        <v>100</v>
      </c>
      <c r="K1348" s="1505">
        <f t="shared" si="84"/>
        <v>0</v>
      </c>
      <c r="L1348" s="1423"/>
      <c r="M1348" s="1423"/>
      <c r="N1348" s="1506">
        <f t="shared" si="85"/>
        <v>0</v>
      </c>
      <c r="O1348" s="1423"/>
      <c r="P1348" s="1734"/>
      <c r="Q1348" s="1735">
        <f t="shared" si="86"/>
        <v>0</v>
      </c>
      <c r="R1348" s="2152"/>
    </row>
    <row r="1349" spans="3:18">
      <c r="C1349" s="1502">
        <v>31</v>
      </c>
      <c r="D1349" s="1423" t="s">
        <v>3500</v>
      </c>
      <c r="E1349" s="1503">
        <v>7</v>
      </c>
      <c r="F1349" s="1423" t="s">
        <v>543</v>
      </c>
      <c r="G1349" s="1504">
        <v>1</v>
      </c>
      <c r="H1349" s="1423">
        <v>2008</v>
      </c>
      <c r="I1349" s="1505">
        <v>103.66</v>
      </c>
      <c r="J1349" s="1423">
        <f t="shared" si="83"/>
        <v>100</v>
      </c>
      <c r="K1349" s="1505">
        <f t="shared" si="84"/>
        <v>0</v>
      </c>
      <c r="L1349" s="1423"/>
      <c r="M1349" s="1423"/>
      <c r="N1349" s="1506">
        <f t="shared" si="85"/>
        <v>0</v>
      </c>
      <c r="O1349" s="1423"/>
      <c r="P1349" s="1734"/>
      <c r="Q1349" s="1735">
        <f t="shared" si="86"/>
        <v>0</v>
      </c>
      <c r="R1349" s="2152"/>
    </row>
    <row r="1350" spans="3:18">
      <c r="C1350" s="1502">
        <v>32</v>
      </c>
      <c r="D1350" s="1423" t="s">
        <v>3288</v>
      </c>
      <c r="E1350" s="1503">
        <v>7</v>
      </c>
      <c r="F1350" s="1423" t="s">
        <v>543</v>
      </c>
      <c r="G1350" s="1504">
        <v>1</v>
      </c>
      <c r="H1350" s="1423">
        <v>2013</v>
      </c>
      <c r="I1350" s="1505">
        <v>77.17</v>
      </c>
      <c r="J1350" s="1423">
        <f t="shared" si="83"/>
        <v>100</v>
      </c>
      <c r="K1350" s="1505">
        <f t="shared" si="84"/>
        <v>0</v>
      </c>
      <c r="L1350" s="1423"/>
      <c r="M1350" s="1423"/>
      <c r="N1350" s="1506">
        <f t="shared" si="85"/>
        <v>0</v>
      </c>
      <c r="O1350" s="1423"/>
      <c r="P1350" s="1734"/>
      <c r="Q1350" s="1735">
        <f t="shared" si="86"/>
        <v>0</v>
      </c>
      <c r="R1350" s="2152"/>
    </row>
    <row r="1351" spans="3:18">
      <c r="C1351" s="1502">
        <v>33</v>
      </c>
      <c r="D1351" s="1423" t="s">
        <v>2796</v>
      </c>
      <c r="E1351" s="1503">
        <v>7</v>
      </c>
      <c r="F1351" s="1423" t="s">
        <v>543</v>
      </c>
      <c r="G1351" s="1504">
        <v>3</v>
      </c>
      <c r="H1351" s="1423">
        <v>2012</v>
      </c>
      <c r="I1351" s="1505">
        <v>285.26</v>
      </c>
      <c r="J1351" s="1423">
        <f t="shared" si="83"/>
        <v>100</v>
      </c>
      <c r="K1351" s="1505">
        <f t="shared" si="84"/>
        <v>0</v>
      </c>
      <c r="L1351" s="1423"/>
      <c r="M1351" s="1423"/>
      <c r="N1351" s="1506">
        <f t="shared" si="85"/>
        <v>0</v>
      </c>
      <c r="O1351" s="1423"/>
      <c r="P1351" s="1734"/>
      <c r="Q1351" s="1735">
        <f t="shared" si="86"/>
        <v>0</v>
      </c>
      <c r="R1351" s="2152"/>
    </row>
    <row r="1352" spans="3:18">
      <c r="C1352" s="1502">
        <v>34</v>
      </c>
      <c r="D1352" s="1423" t="s">
        <v>2806</v>
      </c>
      <c r="E1352" s="1503">
        <v>7</v>
      </c>
      <c r="F1352" s="1423" t="s">
        <v>543</v>
      </c>
      <c r="G1352" s="1504">
        <v>3</v>
      </c>
      <c r="H1352" s="1423">
        <v>2015</v>
      </c>
      <c r="I1352" s="1505">
        <v>177</v>
      </c>
      <c r="J1352" s="1423">
        <f t="shared" si="83"/>
        <v>100</v>
      </c>
      <c r="K1352" s="1505">
        <f t="shared" si="84"/>
        <v>0</v>
      </c>
      <c r="L1352" s="1423"/>
      <c r="M1352" s="1423"/>
      <c r="N1352" s="1506">
        <f t="shared" si="85"/>
        <v>0</v>
      </c>
      <c r="O1352" s="1423"/>
      <c r="P1352" s="1734"/>
      <c r="Q1352" s="1735">
        <f t="shared" si="86"/>
        <v>0</v>
      </c>
      <c r="R1352" s="2152"/>
    </row>
    <row r="1353" spans="3:18">
      <c r="C1353" s="1502">
        <v>35</v>
      </c>
      <c r="D1353" s="1423" t="s">
        <v>2806</v>
      </c>
      <c r="E1353" s="1503">
        <v>7</v>
      </c>
      <c r="F1353" s="1423" t="s">
        <v>543</v>
      </c>
      <c r="G1353" s="1504">
        <v>1</v>
      </c>
      <c r="H1353" s="1423">
        <v>2015</v>
      </c>
      <c r="I1353" s="1505">
        <v>59</v>
      </c>
      <c r="J1353" s="1423">
        <f t="shared" si="83"/>
        <v>100</v>
      </c>
      <c r="K1353" s="1505">
        <f t="shared" si="84"/>
        <v>0</v>
      </c>
      <c r="L1353" s="1423"/>
      <c r="M1353" s="1423"/>
      <c r="N1353" s="1506">
        <f t="shared" si="85"/>
        <v>0</v>
      </c>
      <c r="O1353" s="1423"/>
      <c r="P1353" s="1734"/>
      <c r="Q1353" s="1735">
        <f t="shared" si="86"/>
        <v>0</v>
      </c>
      <c r="R1353" s="2152"/>
    </row>
    <row r="1354" spans="3:18">
      <c r="C1354" s="1502">
        <v>36</v>
      </c>
      <c r="D1354" s="1423" t="s">
        <v>3501</v>
      </c>
      <c r="E1354" s="1503">
        <v>7</v>
      </c>
      <c r="F1354" s="1423" t="s">
        <v>543</v>
      </c>
      <c r="G1354" s="1504">
        <v>9</v>
      </c>
      <c r="H1354" s="1423">
        <v>2019</v>
      </c>
      <c r="I1354" s="1505">
        <v>836.46</v>
      </c>
      <c r="J1354" s="1423">
        <f t="shared" si="83"/>
        <v>85.800000000000011</v>
      </c>
      <c r="K1354" s="1505">
        <f t="shared" si="84"/>
        <v>118.77731999999992</v>
      </c>
      <c r="L1354" s="1423"/>
      <c r="M1354" s="1423"/>
      <c r="N1354" s="1506">
        <f t="shared" si="85"/>
        <v>0</v>
      </c>
      <c r="O1354" s="1423"/>
      <c r="P1354" s="1734"/>
      <c r="Q1354" s="1735">
        <f t="shared" si="86"/>
        <v>0</v>
      </c>
      <c r="R1354" s="2152"/>
    </row>
    <row r="1355" spans="3:18">
      <c r="C1355" s="1502">
        <v>37</v>
      </c>
      <c r="D1355" s="1423" t="s">
        <v>3228</v>
      </c>
      <c r="E1355" s="1503">
        <v>7</v>
      </c>
      <c r="F1355" s="1423" t="s">
        <v>543</v>
      </c>
      <c r="G1355" s="1504">
        <v>1</v>
      </c>
      <c r="H1355" s="1423">
        <v>2019</v>
      </c>
      <c r="I1355" s="1505">
        <v>288.42</v>
      </c>
      <c r="J1355" s="1423">
        <f t="shared" si="83"/>
        <v>85.800000000000011</v>
      </c>
      <c r="K1355" s="1505">
        <f t="shared" si="84"/>
        <v>40.955639999999988</v>
      </c>
      <c r="L1355" s="1423"/>
      <c r="M1355" s="1423"/>
      <c r="N1355" s="1506">
        <f t="shared" si="85"/>
        <v>0</v>
      </c>
      <c r="O1355" s="1423"/>
      <c r="P1355" s="1734"/>
      <c r="Q1355" s="1735">
        <f t="shared" si="86"/>
        <v>0</v>
      </c>
      <c r="R1355" s="2152"/>
    </row>
    <row r="1356" spans="3:18">
      <c r="C1356" s="1502">
        <v>38</v>
      </c>
      <c r="D1356" s="1423" t="s">
        <v>3289</v>
      </c>
      <c r="E1356" s="1503">
        <v>7</v>
      </c>
      <c r="F1356" s="1423" t="s">
        <v>543</v>
      </c>
      <c r="G1356" s="1504">
        <v>1</v>
      </c>
      <c r="H1356" s="1423">
        <v>2006</v>
      </c>
      <c r="I1356" s="1505">
        <v>1131.72</v>
      </c>
      <c r="J1356" s="1423">
        <f t="shared" si="83"/>
        <v>100</v>
      </c>
      <c r="K1356" s="1505">
        <f t="shared" si="84"/>
        <v>0</v>
      </c>
      <c r="L1356" s="1423"/>
      <c r="M1356" s="1423"/>
      <c r="N1356" s="1506">
        <f t="shared" si="85"/>
        <v>0</v>
      </c>
      <c r="O1356" s="1423"/>
      <c r="P1356" s="1734"/>
      <c r="Q1356" s="1735">
        <f t="shared" si="86"/>
        <v>0</v>
      </c>
      <c r="R1356" s="2152"/>
    </row>
    <row r="1357" spans="3:18">
      <c r="C1357" s="1502">
        <v>39</v>
      </c>
      <c r="D1357" s="1423" t="s">
        <v>3501</v>
      </c>
      <c r="E1357" s="1503">
        <v>7</v>
      </c>
      <c r="F1357" s="1423" t="s">
        <v>543</v>
      </c>
      <c r="G1357" s="1504">
        <v>1</v>
      </c>
      <c r="H1357" s="1423">
        <v>2019</v>
      </c>
      <c r="I1357" s="1505">
        <v>92.94</v>
      </c>
      <c r="J1357" s="1423">
        <f t="shared" si="83"/>
        <v>85.800000000000011</v>
      </c>
      <c r="K1357" s="1505">
        <f t="shared" si="84"/>
        <v>13.197479999999985</v>
      </c>
      <c r="L1357" s="1423"/>
      <c r="M1357" s="1423"/>
      <c r="N1357" s="1506">
        <f t="shared" si="85"/>
        <v>0</v>
      </c>
      <c r="O1357" s="1423"/>
      <c r="P1357" s="1734"/>
      <c r="Q1357" s="1735">
        <f t="shared" si="86"/>
        <v>0</v>
      </c>
      <c r="R1357" s="2152"/>
    </row>
    <row r="1358" spans="3:18">
      <c r="C1358" s="1502">
        <v>40</v>
      </c>
      <c r="D1358" s="1423" t="s">
        <v>3501</v>
      </c>
      <c r="E1358" s="1503">
        <v>7</v>
      </c>
      <c r="F1358" s="1423" t="s">
        <v>543</v>
      </c>
      <c r="G1358" s="1504">
        <v>1</v>
      </c>
      <c r="H1358" s="1423">
        <v>2019</v>
      </c>
      <c r="I1358" s="1505">
        <v>92.94</v>
      </c>
      <c r="J1358" s="1423">
        <f t="shared" si="83"/>
        <v>85.800000000000011</v>
      </c>
      <c r="K1358" s="1505">
        <f t="shared" si="84"/>
        <v>13.197479999999985</v>
      </c>
      <c r="L1358" s="1423"/>
      <c r="M1358" s="1423"/>
      <c r="N1358" s="1506">
        <f t="shared" si="85"/>
        <v>0</v>
      </c>
      <c r="O1358" s="1423"/>
      <c r="P1358" s="1734"/>
      <c r="Q1358" s="1735">
        <f t="shared" si="86"/>
        <v>0</v>
      </c>
      <c r="R1358" s="2152"/>
    </row>
    <row r="1359" spans="3:18">
      <c r="C1359" s="1502">
        <v>41</v>
      </c>
      <c r="D1359" s="1423" t="s">
        <v>3501</v>
      </c>
      <c r="E1359" s="1503">
        <v>7</v>
      </c>
      <c r="F1359" s="1423" t="s">
        <v>543</v>
      </c>
      <c r="G1359" s="1504">
        <v>3</v>
      </c>
      <c r="H1359" s="1423">
        <v>2019</v>
      </c>
      <c r="I1359" s="1505">
        <v>278.82</v>
      </c>
      <c r="J1359" s="1423">
        <f t="shared" si="83"/>
        <v>85.800000000000011</v>
      </c>
      <c r="K1359" s="1505">
        <f t="shared" si="84"/>
        <v>39.592439999999982</v>
      </c>
      <c r="L1359" s="1423"/>
      <c r="M1359" s="1423"/>
      <c r="N1359" s="1506">
        <f t="shared" si="85"/>
        <v>0</v>
      </c>
      <c r="O1359" s="1423"/>
      <c r="P1359" s="1734"/>
      <c r="Q1359" s="1735">
        <f t="shared" si="86"/>
        <v>0</v>
      </c>
      <c r="R1359" s="2153"/>
    </row>
    <row r="1360" spans="3:18">
      <c r="C1360" s="1507">
        <v>1</v>
      </c>
      <c r="D1360" s="1509" t="s">
        <v>6837</v>
      </c>
      <c r="E1360" s="1596">
        <v>7</v>
      </c>
      <c r="F1360" s="1509" t="s">
        <v>543</v>
      </c>
      <c r="G1360" s="1510">
        <v>6</v>
      </c>
      <c r="H1360" s="1509">
        <v>2006</v>
      </c>
      <c r="I1360" s="1511">
        <v>791.57220000000007</v>
      </c>
      <c r="J1360" s="1509">
        <f t="shared" si="83"/>
        <v>100</v>
      </c>
      <c r="K1360" s="1511">
        <f t="shared" si="84"/>
        <v>0</v>
      </c>
      <c r="L1360" s="1509"/>
      <c r="M1360" s="1509"/>
      <c r="N1360" s="1512">
        <f t="shared" si="85"/>
        <v>0</v>
      </c>
      <c r="O1360" s="1509"/>
      <c r="P1360" s="1736"/>
      <c r="Q1360" s="1737">
        <f t="shared" si="86"/>
        <v>0</v>
      </c>
      <c r="R1360" s="2154" t="s">
        <v>5693</v>
      </c>
    </row>
    <row r="1361" spans="3:18">
      <c r="C1361" s="1507">
        <v>2</v>
      </c>
      <c r="D1361" s="1509" t="s">
        <v>6838</v>
      </c>
      <c r="E1361" s="1596">
        <v>7</v>
      </c>
      <c r="F1361" s="1509" t="s">
        <v>543</v>
      </c>
      <c r="G1361" s="1510">
        <v>1</v>
      </c>
      <c r="H1361" s="1509">
        <v>2007</v>
      </c>
      <c r="I1361" s="1511">
        <v>110</v>
      </c>
      <c r="J1361" s="1509">
        <f t="shared" si="83"/>
        <v>100</v>
      </c>
      <c r="K1361" s="1511">
        <f t="shared" si="84"/>
        <v>0</v>
      </c>
      <c r="L1361" s="1509"/>
      <c r="M1361" s="1509"/>
      <c r="N1361" s="1512">
        <f t="shared" si="85"/>
        <v>0</v>
      </c>
      <c r="O1361" s="1509"/>
      <c r="P1361" s="1736"/>
      <c r="Q1361" s="1737">
        <f t="shared" si="86"/>
        <v>0</v>
      </c>
      <c r="R1361" s="2155"/>
    </row>
    <row r="1362" spans="3:18">
      <c r="C1362" s="1507">
        <v>3</v>
      </c>
      <c r="D1362" s="1509" t="s">
        <v>6839</v>
      </c>
      <c r="E1362" s="1596">
        <v>7</v>
      </c>
      <c r="F1362" s="1509" t="s">
        <v>543</v>
      </c>
      <c r="G1362" s="1510">
        <v>8</v>
      </c>
      <c r="H1362" s="1509">
        <v>2007</v>
      </c>
      <c r="I1362" s="1511">
        <v>1003.2</v>
      </c>
      <c r="J1362" s="1509">
        <f t="shared" si="83"/>
        <v>100</v>
      </c>
      <c r="K1362" s="1511">
        <f t="shared" si="84"/>
        <v>0</v>
      </c>
      <c r="L1362" s="1509"/>
      <c r="M1362" s="1509"/>
      <c r="N1362" s="1512">
        <f t="shared" si="85"/>
        <v>0</v>
      </c>
      <c r="O1362" s="1509"/>
      <c r="P1362" s="1736"/>
      <c r="Q1362" s="1737">
        <f t="shared" si="86"/>
        <v>0</v>
      </c>
      <c r="R1362" s="2155"/>
    </row>
    <row r="1363" spans="3:18">
      <c r="C1363" s="1507">
        <v>4</v>
      </c>
      <c r="D1363" s="1509" t="s">
        <v>3021</v>
      </c>
      <c r="E1363" s="1596">
        <v>7</v>
      </c>
      <c r="F1363" s="1509" t="s">
        <v>543</v>
      </c>
      <c r="G1363" s="1510">
        <v>6</v>
      </c>
      <c r="H1363" s="1509">
        <v>2008</v>
      </c>
      <c r="I1363" s="1511">
        <v>223.5</v>
      </c>
      <c r="J1363" s="1509">
        <f t="shared" si="83"/>
        <v>100</v>
      </c>
      <c r="K1363" s="1511">
        <f t="shared" si="84"/>
        <v>0</v>
      </c>
      <c r="L1363" s="1509"/>
      <c r="M1363" s="1509"/>
      <c r="N1363" s="1512">
        <f t="shared" si="85"/>
        <v>0</v>
      </c>
      <c r="O1363" s="1509"/>
      <c r="P1363" s="1736"/>
      <c r="Q1363" s="1737">
        <f t="shared" si="86"/>
        <v>0</v>
      </c>
      <c r="R1363" s="2155"/>
    </row>
    <row r="1364" spans="3:18">
      <c r="C1364" s="1507">
        <v>5</v>
      </c>
      <c r="D1364" s="1509" t="s">
        <v>2180</v>
      </c>
      <c r="E1364" s="1596">
        <v>7</v>
      </c>
      <c r="F1364" s="1509" t="s">
        <v>543</v>
      </c>
      <c r="G1364" s="1510">
        <v>4</v>
      </c>
      <c r="H1364" s="1509">
        <v>2008</v>
      </c>
      <c r="I1364" s="1511">
        <v>403.2</v>
      </c>
      <c r="J1364" s="1509">
        <f t="shared" si="83"/>
        <v>100</v>
      </c>
      <c r="K1364" s="1511">
        <f t="shared" si="84"/>
        <v>0</v>
      </c>
      <c r="L1364" s="1509"/>
      <c r="M1364" s="1509"/>
      <c r="N1364" s="1512">
        <f t="shared" si="85"/>
        <v>0</v>
      </c>
      <c r="O1364" s="1509"/>
      <c r="P1364" s="1736"/>
      <c r="Q1364" s="1737">
        <f t="shared" si="86"/>
        <v>0</v>
      </c>
      <c r="R1364" s="2155"/>
    </row>
    <row r="1365" spans="3:18">
      <c r="C1365" s="1507">
        <v>6</v>
      </c>
      <c r="D1365" s="1509" t="s">
        <v>3338</v>
      </c>
      <c r="E1365" s="1596">
        <v>7</v>
      </c>
      <c r="F1365" s="1509" t="s">
        <v>543</v>
      </c>
      <c r="G1365" s="1510">
        <v>14</v>
      </c>
      <c r="H1365" s="1509">
        <v>2008</v>
      </c>
      <c r="I1365" s="1511">
        <v>1451.268</v>
      </c>
      <c r="J1365" s="1509">
        <f t="shared" si="83"/>
        <v>100</v>
      </c>
      <c r="K1365" s="1511">
        <f t="shared" si="84"/>
        <v>0</v>
      </c>
      <c r="L1365" s="1509"/>
      <c r="M1365" s="1509"/>
      <c r="N1365" s="1512">
        <f t="shared" si="85"/>
        <v>0</v>
      </c>
      <c r="O1365" s="1509"/>
      <c r="P1365" s="1736"/>
      <c r="Q1365" s="1737">
        <f t="shared" si="86"/>
        <v>0</v>
      </c>
      <c r="R1365" s="2155"/>
    </row>
    <row r="1366" spans="3:18">
      <c r="C1366" s="1507">
        <v>7</v>
      </c>
      <c r="D1366" s="1509" t="s">
        <v>5472</v>
      </c>
      <c r="E1366" s="1596">
        <v>7</v>
      </c>
      <c r="F1366" s="1509" t="s">
        <v>543</v>
      </c>
      <c r="G1366" s="1510">
        <v>2</v>
      </c>
      <c r="H1366" s="1509">
        <v>2010</v>
      </c>
      <c r="I1366" s="1511">
        <v>153.84</v>
      </c>
      <c r="J1366" s="1509">
        <f t="shared" si="83"/>
        <v>100</v>
      </c>
      <c r="K1366" s="1511">
        <f t="shared" si="84"/>
        <v>0</v>
      </c>
      <c r="L1366" s="1509"/>
      <c r="M1366" s="1509"/>
      <c r="N1366" s="1512">
        <f t="shared" si="85"/>
        <v>0</v>
      </c>
      <c r="O1366" s="1509"/>
      <c r="P1366" s="1736"/>
      <c r="Q1366" s="1737">
        <f t="shared" si="86"/>
        <v>0</v>
      </c>
      <c r="R1366" s="2155"/>
    </row>
    <row r="1367" spans="3:18">
      <c r="C1367" s="1507">
        <v>8</v>
      </c>
      <c r="D1367" s="1509" t="s">
        <v>5471</v>
      </c>
      <c r="E1367" s="1596">
        <v>7</v>
      </c>
      <c r="F1367" s="1509" t="s">
        <v>543</v>
      </c>
      <c r="G1367" s="1510">
        <v>1</v>
      </c>
      <c r="H1367" s="1509">
        <v>2011</v>
      </c>
      <c r="I1367" s="1511">
        <v>83.64</v>
      </c>
      <c r="J1367" s="1509">
        <f t="shared" si="83"/>
        <v>100</v>
      </c>
      <c r="K1367" s="1511">
        <f t="shared" si="84"/>
        <v>0</v>
      </c>
      <c r="L1367" s="1509"/>
      <c r="M1367" s="1509"/>
      <c r="N1367" s="1512">
        <f t="shared" si="85"/>
        <v>0</v>
      </c>
      <c r="O1367" s="1509"/>
      <c r="P1367" s="1736"/>
      <c r="Q1367" s="1737">
        <f t="shared" si="86"/>
        <v>0</v>
      </c>
      <c r="R1367" s="2155"/>
    </row>
    <row r="1368" spans="3:18">
      <c r="C1368" s="1507">
        <v>9</v>
      </c>
      <c r="D1368" s="1509" t="s">
        <v>5470</v>
      </c>
      <c r="E1368" s="1596">
        <v>7</v>
      </c>
      <c r="F1368" s="1509" t="s">
        <v>543</v>
      </c>
      <c r="G1368" s="1510">
        <v>1</v>
      </c>
      <c r="H1368" s="1509">
        <v>2011</v>
      </c>
      <c r="I1368" s="1511">
        <v>112.8</v>
      </c>
      <c r="J1368" s="1509">
        <f t="shared" si="83"/>
        <v>100</v>
      </c>
      <c r="K1368" s="1511">
        <f t="shared" si="84"/>
        <v>0</v>
      </c>
      <c r="L1368" s="1509"/>
      <c r="M1368" s="1509"/>
      <c r="N1368" s="1512">
        <f t="shared" si="85"/>
        <v>0</v>
      </c>
      <c r="O1368" s="1509"/>
      <c r="P1368" s="1736"/>
      <c r="Q1368" s="1737">
        <f t="shared" si="86"/>
        <v>0</v>
      </c>
      <c r="R1368" s="2155"/>
    </row>
    <row r="1369" spans="3:18">
      <c r="C1369" s="1507">
        <v>10</v>
      </c>
      <c r="D1369" s="1509" t="s">
        <v>6840</v>
      </c>
      <c r="E1369" s="1596">
        <v>7</v>
      </c>
      <c r="F1369" s="1509" t="s">
        <v>543</v>
      </c>
      <c r="G1369" s="1510">
        <v>1</v>
      </c>
      <c r="H1369" s="1509">
        <v>2012</v>
      </c>
      <c r="I1369" s="1511">
        <v>80.52</v>
      </c>
      <c r="J1369" s="1509">
        <f t="shared" si="83"/>
        <v>100</v>
      </c>
      <c r="K1369" s="1511">
        <f t="shared" si="84"/>
        <v>0</v>
      </c>
      <c r="L1369" s="1509"/>
      <c r="M1369" s="1509"/>
      <c r="N1369" s="1512">
        <f t="shared" si="85"/>
        <v>0</v>
      </c>
      <c r="O1369" s="1509"/>
      <c r="P1369" s="1736"/>
      <c r="Q1369" s="1737">
        <f t="shared" si="86"/>
        <v>0</v>
      </c>
      <c r="R1369" s="2155"/>
    </row>
    <row r="1370" spans="3:18">
      <c r="C1370" s="1507">
        <v>11</v>
      </c>
      <c r="D1370" s="1509" t="s">
        <v>6841</v>
      </c>
      <c r="E1370" s="1596">
        <v>7</v>
      </c>
      <c r="F1370" s="1509" t="s">
        <v>543</v>
      </c>
      <c r="G1370" s="1510">
        <v>1</v>
      </c>
      <c r="H1370" s="1509">
        <v>2012</v>
      </c>
      <c r="I1370" s="1511">
        <v>83.64</v>
      </c>
      <c r="J1370" s="1509">
        <f t="shared" si="83"/>
        <v>100</v>
      </c>
      <c r="K1370" s="1511">
        <f t="shared" si="84"/>
        <v>0</v>
      </c>
      <c r="L1370" s="1509"/>
      <c r="M1370" s="1509"/>
      <c r="N1370" s="1512">
        <f t="shared" si="85"/>
        <v>0</v>
      </c>
      <c r="O1370" s="1509"/>
      <c r="P1370" s="1736"/>
      <c r="Q1370" s="1737">
        <f t="shared" si="86"/>
        <v>0</v>
      </c>
      <c r="R1370" s="2155"/>
    </row>
    <row r="1371" spans="3:18">
      <c r="C1371" s="1507">
        <v>12</v>
      </c>
      <c r="D1371" s="1509" t="s">
        <v>5473</v>
      </c>
      <c r="E1371" s="1596">
        <v>7</v>
      </c>
      <c r="F1371" s="1509" t="s">
        <v>543</v>
      </c>
      <c r="G1371" s="1510">
        <v>1</v>
      </c>
      <c r="H1371" s="1509">
        <v>2012</v>
      </c>
      <c r="I1371" s="1511">
        <v>95.087999999999994</v>
      </c>
      <c r="J1371" s="1509">
        <f t="shared" si="83"/>
        <v>100</v>
      </c>
      <c r="K1371" s="1511">
        <f t="shared" si="84"/>
        <v>0</v>
      </c>
      <c r="L1371" s="1509"/>
      <c r="M1371" s="1509"/>
      <c r="N1371" s="1512">
        <f t="shared" si="85"/>
        <v>0</v>
      </c>
      <c r="O1371" s="1509"/>
      <c r="P1371" s="1736"/>
      <c r="Q1371" s="1737">
        <f t="shared" si="86"/>
        <v>0</v>
      </c>
      <c r="R1371" s="2155"/>
    </row>
    <row r="1372" spans="3:18">
      <c r="C1372" s="1507">
        <v>13</v>
      </c>
      <c r="D1372" s="1509" t="s">
        <v>6842</v>
      </c>
      <c r="E1372" s="1596">
        <v>7</v>
      </c>
      <c r="F1372" s="1509" t="s">
        <v>543</v>
      </c>
      <c r="G1372" s="1510">
        <v>1</v>
      </c>
      <c r="H1372" s="1509">
        <v>2013</v>
      </c>
      <c r="I1372" s="1511">
        <v>58.8</v>
      </c>
      <c r="J1372" s="1509">
        <f t="shared" ref="J1372:J1435" si="87">IF(($J$14-H1372)*J$1099&gt;100,100,($J$14-H1372)*J$1099)</f>
        <v>100</v>
      </c>
      <c r="K1372" s="1511">
        <f t="shared" ref="K1372:K1435" si="88">IF(J1372=100,0,I1372-I1372*J1372%)</f>
        <v>0</v>
      </c>
      <c r="L1372" s="1509"/>
      <c r="M1372" s="1509"/>
      <c r="N1372" s="1512">
        <f t="shared" ref="N1372:N1435" si="89">+L1372*M1372</f>
        <v>0</v>
      </c>
      <c r="O1372" s="1509"/>
      <c r="P1372" s="1736"/>
      <c r="Q1372" s="1737">
        <f t="shared" ref="Q1372:Q1435" si="90">+O1372*P1372</f>
        <v>0</v>
      </c>
      <c r="R1372" s="2155"/>
    </row>
    <row r="1373" spans="3:18">
      <c r="C1373" s="1507">
        <v>14</v>
      </c>
      <c r="D1373" s="1509" t="s">
        <v>5469</v>
      </c>
      <c r="E1373" s="1596">
        <v>7</v>
      </c>
      <c r="F1373" s="1509" t="s">
        <v>543</v>
      </c>
      <c r="G1373" s="1510">
        <v>1</v>
      </c>
      <c r="H1373" s="1509">
        <v>2013</v>
      </c>
      <c r="I1373" s="1511">
        <v>77.174999999999997</v>
      </c>
      <c r="J1373" s="1509">
        <f t="shared" si="87"/>
        <v>100</v>
      </c>
      <c r="K1373" s="1511">
        <f t="shared" si="88"/>
        <v>0</v>
      </c>
      <c r="L1373" s="1509"/>
      <c r="M1373" s="1509"/>
      <c r="N1373" s="1512">
        <f t="shared" si="89"/>
        <v>0</v>
      </c>
      <c r="O1373" s="1509"/>
      <c r="P1373" s="1736"/>
      <c r="Q1373" s="1737">
        <f t="shared" si="90"/>
        <v>0</v>
      </c>
      <c r="R1373" s="2155"/>
    </row>
    <row r="1374" spans="3:18">
      <c r="C1374" s="1507">
        <v>15</v>
      </c>
      <c r="D1374" s="1509" t="s">
        <v>6843</v>
      </c>
      <c r="E1374" s="1596">
        <v>7</v>
      </c>
      <c r="F1374" s="1509" t="s">
        <v>543</v>
      </c>
      <c r="G1374" s="1510">
        <v>1</v>
      </c>
      <c r="H1374" s="1509">
        <v>2013</v>
      </c>
      <c r="I1374" s="1511">
        <v>112.8</v>
      </c>
      <c r="J1374" s="1509">
        <f t="shared" si="87"/>
        <v>100</v>
      </c>
      <c r="K1374" s="1511">
        <f t="shared" si="88"/>
        <v>0</v>
      </c>
      <c r="L1374" s="1509"/>
      <c r="M1374" s="1509"/>
      <c r="N1374" s="1512">
        <f t="shared" si="89"/>
        <v>0</v>
      </c>
      <c r="O1374" s="1509"/>
      <c r="P1374" s="1736"/>
      <c r="Q1374" s="1737">
        <f t="shared" si="90"/>
        <v>0</v>
      </c>
      <c r="R1374" s="2155"/>
    </row>
    <row r="1375" spans="3:18">
      <c r="C1375" s="1507">
        <v>16</v>
      </c>
      <c r="D1375" s="1509" t="s">
        <v>6844</v>
      </c>
      <c r="E1375" s="1596">
        <v>7</v>
      </c>
      <c r="F1375" s="1509" t="s">
        <v>543</v>
      </c>
      <c r="G1375" s="1510">
        <v>6</v>
      </c>
      <c r="H1375" s="1509">
        <v>2016</v>
      </c>
      <c r="I1375" s="1511">
        <v>239.04</v>
      </c>
      <c r="J1375" s="1509">
        <f t="shared" si="87"/>
        <v>100</v>
      </c>
      <c r="K1375" s="1511">
        <f t="shared" si="88"/>
        <v>0</v>
      </c>
      <c r="L1375" s="1509"/>
      <c r="M1375" s="1509"/>
      <c r="N1375" s="1512">
        <f t="shared" si="89"/>
        <v>0</v>
      </c>
      <c r="O1375" s="1509"/>
      <c r="P1375" s="1736"/>
      <c r="Q1375" s="1737">
        <f t="shared" si="90"/>
        <v>0</v>
      </c>
      <c r="R1375" s="2155"/>
    </row>
    <row r="1376" spans="3:18">
      <c r="C1376" s="1507">
        <v>17</v>
      </c>
      <c r="D1376" s="1509" t="s">
        <v>5474</v>
      </c>
      <c r="E1376" s="1596">
        <v>7</v>
      </c>
      <c r="F1376" s="1509" t="s">
        <v>543</v>
      </c>
      <c r="G1376" s="1510">
        <v>19</v>
      </c>
      <c r="H1376" s="1509">
        <v>2019</v>
      </c>
      <c r="I1376" s="1511">
        <v>1765.86</v>
      </c>
      <c r="J1376" s="1509">
        <f t="shared" si="87"/>
        <v>85.800000000000011</v>
      </c>
      <c r="K1376" s="1511">
        <f t="shared" si="88"/>
        <v>250.75211999999988</v>
      </c>
      <c r="L1376" s="1509"/>
      <c r="M1376" s="1509"/>
      <c r="N1376" s="1512">
        <f t="shared" si="89"/>
        <v>0</v>
      </c>
      <c r="O1376" s="1509"/>
      <c r="P1376" s="1736"/>
      <c r="Q1376" s="1737">
        <f t="shared" si="90"/>
        <v>0</v>
      </c>
      <c r="R1376" s="2155"/>
    </row>
    <row r="1377" spans="3:18">
      <c r="C1377" s="1507">
        <v>18</v>
      </c>
      <c r="D1377" s="1509" t="s">
        <v>5475</v>
      </c>
      <c r="E1377" s="1596">
        <v>7</v>
      </c>
      <c r="F1377" s="1509" t="s">
        <v>543</v>
      </c>
      <c r="G1377" s="1510">
        <v>3</v>
      </c>
      <c r="H1377" s="1509">
        <v>2019</v>
      </c>
      <c r="I1377" s="1511">
        <v>865.26</v>
      </c>
      <c r="J1377" s="1509">
        <f t="shared" si="87"/>
        <v>85.800000000000011</v>
      </c>
      <c r="K1377" s="1511">
        <f t="shared" si="88"/>
        <v>122.86691999999994</v>
      </c>
      <c r="L1377" s="1509"/>
      <c r="M1377" s="1509"/>
      <c r="N1377" s="1512">
        <f t="shared" si="89"/>
        <v>0</v>
      </c>
      <c r="O1377" s="1509"/>
      <c r="P1377" s="1736"/>
      <c r="Q1377" s="1737">
        <f t="shared" si="90"/>
        <v>0</v>
      </c>
      <c r="R1377" s="2156"/>
    </row>
    <row r="1378" spans="3:18">
      <c r="C1378" s="1513">
        <v>1</v>
      </c>
      <c r="D1378" s="1426" t="s">
        <v>2175</v>
      </c>
      <c r="E1378" s="1514">
        <v>7</v>
      </c>
      <c r="F1378" s="1426" t="s">
        <v>543</v>
      </c>
      <c r="G1378" s="1515">
        <v>1</v>
      </c>
      <c r="H1378" s="1426">
        <v>2006</v>
      </c>
      <c r="I1378" s="1516">
        <v>141.6</v>
      </c>
      <c r="J1378" s="1426">
        <f t="shared" si="87"/>
        <v>100</v>
      </c>
      <c r="K1378" s="1516">
        <f t="shared" si="88"/>
        <v>0</v>
      </c>
      <c r="L1378" s="1426"/>
      <c r="M1378" s="1426"/>
      <c r="N1378" s="1517">
        <f t="shared" si="89"/>
        <v>0</v>
      </c>
      <c r="O1378" s="1426"/>
      <c r="P1378" s="1738"/>
      <c r="Q1378" s="1739">
        <f t="shared" si="90"/>
        <v>0</v>
      </c>
      <c r="R1378" s="2063" t="s">
        <v>5364</v>
      </c>
    </row>
    <row r="1379" spans="3:18">
      <c r="C1379" s="1513">
        <v>2</v>
      </c>
      <c r="D1379" s="1426" t="s">
        <v>2175</v>
      </c>
      <c r="E1379" s="1514">
        <v>7</v>
      </c>
      <c r="F1379" s="1426" t="s">
        <v>543</v>
      </c>
      <c r="G1379" s="1515">
        <v>1</v>
      </c>
      <c r="H1379" s="1426">
        <v>2006</v>
      </c>
      <c r="I1379" s="1516">
        <v>128.69999999999999</v>
      </c>
      <c r="J1379" s="1426">
        <f t="shared" si="87"/>
        <v>100</v>
      </c>
      <c r="K1379" s="1516">
        <f t="shared" si="88"/>
        <v>0</v>
      </c>
      <c r="L1379" s="1426"/>
      <c r="M1379" s="1426"/>
      <c r="N1379" s="1517">
        <f t="shared" si="89"/>
        <v>0</v>
      </c>
      <c r="O1379" s="1426"/>
      <c r="P1379" s="1738"/>
      <c r="Q1379" s="1739">
        <f t="shared" si="90"/>
        <v>0</v>
      </c>
      <c r="R1379" s="2064"/>
    </row>
    <row r="1380" spans="3:18">
      <c r="C1380" s="1513">
        <v>3</v>
      </c>
      <c r="D1380" s="1426" t="s">
        <v>2175</v>
      </c>
      <c r="E1380" s="1514">
        <v>7</v>
      </c>
      <c r="F1380" s="1426" t="s">
        <v>543</v>
      </c>
      <c r="G1380" s="1515">
        <v>1</v>
      </c>
      <c r="H1380" s="1426">
        <v>2006</v>
      </c>
      <c r="I1380" s="1516">
        <v>141.6</v>
      </c>
      <c r="J1380" s="1426">
        <f t="shared" si="87"/>
        <v>100</v>
      </c>
      <c r="K1380" s="1516">
        <f t="shared" si="88"/>
        <v>0</v>
      </c>
      <c r="L1380" s="1426"/>
      <c r="M1380" s="1426"/>
      <c r="N1380" s="1517">
        <f t="shared" si="89"/>
        <v>0</v>
      </c>
      <c r="O1380" s="1426"/>
      <c r="P1380" s="1738"/>
      <c r="Q1380" s="1739">
        <f t="shared" si="90"/>
        <v>0</v>
      </c>
      <c r="R1380" s="2064"/>
    </row>
    <row r="1381" spans="3:18">
      <c r="C1381" s="1513">
        <v>4</v>
      </c>
      <c r="D1381" s="1426" t="s">
        <v>2175</v>
      </c>
      <c r="E1381" s="1514">
        <v>7</v>
      </c>
      <c r="F1381" s="1426" t="s">
        <v>543</v>
      </c>
      <c r="G1381" s="1515">
        <v>1</v>
      </c>
      <c r="H1381" s="1426">
        <v>2006</v>
      </c>
      <c r="I1381" s="1516">
        <v>141.6</v>
      </c>
      <c r="J1381" s="1426">
        <f t="shared" si="87"/>
        <v>100</v>
      </c>
      <c r="K1381" s="1516">
        <f t="shared" si="88"/>
        <v>0</v>
      </c>
      <c r="L1381" s="1426"/>
      <c r="M1381" s="1426"/>
      <c r="N1381" s="1517">
        <f t="shared" si="89"/>
        <v>0</v>
      </c>
      <c r="O1381" s="1426"/>
      <c r="P1381" s="1738"/>
      <c r="Q1381" s="1739">
        <f t="shared" si="90"/>
        <v>0</v>
      </c>
      <c r="R1381" s="2064"/>
    </row>
    <row r="1382" spans="3:18">
      <c r="C1382" s="1513">
        <v>5</v>
      </c>
      <c r="D1382" s="1426" t="s">
        <v>2175</v>
      </c>
      <c r="E1382" s="1514">
        <v>7</v>
      </c>
      <c r="F1382" s="1426" t="s">
        <v>543</v>
      </c>
      <c r="G1382" s="1515">
        <v>1</v>
      </c>
      <c r="H1382" s="1426">
        <v>2007</v>
      </c>
      <c r="I1382" s="1516">
        <v>128.69999999999999</v>
      </c>
      <c r="J1382" s="1426">
        <f t="shared" si="87"/>
        <v>100</v>
      </c>
      <c r="K1382" s="1516">
        <f t="shared" si="88"/>
        <v>0</v>
      </c>
      <c r="L1382" s="1426"/>
      <c r="M1382" s="1426"/>
      <c r="N1382" s="1517">
        <f t="shared" si="89"/>
        <v>0</v>
      </c>
      <c r="O1382" s="1426"/>
      <c r="P1382" s="1738"/>
      <c r="Q1382" s="1739">
        <f t="shared" si="90"/>
        <v>0</v>
      </c>
      <c r="R1382" s="2064"/>
    </row>
    <row r="1383" spans="3:18">
      <c r="C1383" s="1513">
        <v>6</v>
      </c>
      <c r="D1383" s="1426" t="s">
        <v>2175</v>
      </c>
      <c r="E1383" s="1514">
        <v>7</v>
      </c>
      <c r="F1383" s="1426" t="s">
        <v>543</v>
      </c>
      <c r="G1383" s="1515">
        <v>1</v>
      </c>
      <c r="H1383" s="1426">
        <v>2007</v>
      </c>
      <c r="I1383" s="1516">
        <v>128.69999999999999</v>
      </c>
      <c r="J1383" s="1426">
        <f t="shared" si="87"/>
        <v>100</v>
      </c>
      <c r="K1383" s="1516">
        <f t="shared" si="88"/>
        <v>0</v>
      </c>
      <c r="L1383" s="1426"/>
      <c r="M1383" s="1426"/>
      <c r="N1383" s="1517">
        <f t="shared" si="89"/>
        <v>0</v>
      </c>
      <c r="O1383" s="1426"/>
      <c r="P1383" s="1738"/>
      <c r="Q1383" s="1739">
        <f t="shared" si="90"/>
        <v>0</v>
      </c>
      <c r="R1383" s="2064"/>
    </row>
    <row r="1384" spans="3:18">
      <c r="C1384" s="1513">
        <v>7</v>
      </c>
      <c r="D1384" s="1426" t="s">
        <v>2175</v>
      </c>
      <c r="E1384" s="1514">
        <v>7</v>
      </c>
      <c r="F1384" s="1426" t="s">
        <v>543</v>
      </c>
      <c r="G1384" s="1515">
        <v>1</v>
      </c>
      <c r="H1384" s="1426">
        <v>2007</v>
      </c>
      <c r="I1384" s="1516">
        <v>128.69999999999999</v>
      </c>
      <c r="J1384" s="1426">
        <f t="shared" si="87"/>
        <v>100</v>
      </c>
      <c r="K1384" s="1516">
        <f t="shared" si="88"/>
        <v>0</v>
      </c>
      <c r="L1384" s="1426"/>
      <c r="M1384" s="1426"/>
      <c r="N1384" s="1517">
        <f t="shared" si="89"/>
        <v>0</v>
      </c>
      <c r="O1384" s="1426"/>
      <c r="P1384" s="1738"/>
      <c r="Q1384" s="1739">
        <f t="shared" si="90"/>
        <v>0</v>
      </c>
      <c r="R1384" s="2064"/>
    </row>
    <row r="1385" spans="3:18">
      <c r="C1385" s="1513">
        <v>8</v>
      </c>
      <c r="D1385" s="1426" t="s">
        <v>5476</v>
      </c>
      <c r="E1385" s="1514">
        <v>7</v>
      </c>
      <c r="F1385" s="1426" t="s">
        <v>543</v>
      </c>
      <c r="G1385" s="1515">
        <v>1</v>
      </c>
      <c r="H1385" s="1426">
        <v>2007</v>
      </c>
      <c r="I1385" s="1516">
        <v>169.4</v>
      </c>
      <c r="J1385" s="1426">
        <f t="shared" si="87"/>
        <v>100</v>
      </c>
      <c r="K1385" s="1516">
        <f t="shared" si="88"/>
        <v>0</v>
      </c>
      <c r="L1385" s="1426"/>
      <c r="M1385" s="1426"/>
      <c r="N1385" s="1517">
        <f t="shared" si="89"/>
        <v>0</v>
      </c>
      <c r="O1385" s="1426"/>
      <c r="P1385" s="1738"/>
      <c r="Q1385" s="1739">
        <f t="shared" si="90"/>
        <v>0</v>
      </c>
      <c r="R1385" s="2064"/>
    </row>
    <row r="1386" spans="3:18">
      <c r="C1386" s="1513">
        <v>9</v>
      </c>
      <c r="D1386" s="1426" t="s">
        <v>5477</v>
      </c>
      <c r="E1386" s="1514">
        <v>7</v>
      </c>
      <c r="F1386" s="1426" t="s">
        <v>543</v>
      </c>
      <c r="G1386" s="1515">
        <v>4</v>
      </c>
      <c r="H1386" s="1426">
        <v>2007</v>
      </c>
      <c r="I1386" s="1516">
        <v>514.79999999999995</v>
      </c>
      <c r="J1386" s="1426">
        <f t="shared" si="87"/>
        <v>100</v>
      </c>
      <c r="K1386" s="1516">
        <f t="shared" si="88"/>
        <v>0</v>
      </c>
      <c r="L1386" s="1426"/>
      <c r="M1386" s="1426"/>
      <c r="N1386" s="1517">
        <f t="shared" si="89"/>
        <v>0</v>
      </c>
      <c r="O1386" s="1426"/>
      <c r="P1386" s="1738"/>
      <c r="Q1386" s="1739">
        <f t="shared" si="90"/>
        <v>0</v>
      </c>
      <c r="R1386" s="2064"/>
    </row>
    <row r="1387" spans="3:18">
      <c r="C1387" s="1513">
        <v>10</v>
      </c>
      <c r="D1387" s="1426" t="s">
        <v>5478</v>
      </c>
      <c r="E1387" s="1514">
        <v>7</v>
      </c>
      <c r="F1387" s="1426" t="s">
        <v>543</v>
      </c>
      <c r="G1387" s="1515">
        <v>10</v>
      </c>
      <c r="H1387" s="1426">
        <v>2008</v>
      </c>
      <c r="I1387" s="1516">
        <v>1008</v>
      </c>
      <c r="J1387" s="1426">
        <f t="shared" si="87"/>
        <v>100</v>
      </c>
      <c r="K1387" s="1516">
        <f t="shared" si="88"/>
        <v>0</v>
      </c>
      <c r="L1387" s="1426"/>
      <c r="M1387" s="1426"/>
      <c r="N1387" s="1517">
        <f t="shared" si="89"/>
        <v>0</v>
      </c>
      <c r="O1387" s="1426"/>
      <c r="P1387" s="1738"/>
      <c r="Q1387" s="1739">
        <f t="shared" si="90"/>
        <v>0</v>
      </c>
      <c r="R1387" s="2064"/>
    </row>
    <row r="1388" spans="3:18">
      <c r="C1388" s="1513">
        <v>11</v>
      </c>
      <c r="D1388" s="1426" t="s">
        <v>5479</v>
      </c>
      <c r="E1388" s="1514">
        <v>7</v>
      </c>
      <c r="F1388" s="1426" t="s">
        <v>543</v>
      </c>
      <c r="G1388" s="1515">
        <v>1</v>
      </c>
      <c r="H1388" s="1426">
        <v>2008</v>
      </c>
      <c r="I1388" s="1516">
        <v>72.5</v>
      </c>
      <c r="J1388" s="1426">
        <f t="shared" si="87"/>
        <v>100</v>
      </c>
      <c r="K1388" s="1516">
        <f t="shared" si="88"/>
        <v>0</v>
      </c>
      <c r="L1388" s="1426"/>
      <c r="M1388" s="1426"/>
      <c r="N1388" s="1517">
        <f t="shared" si="89"/>
        <v>0</v>
      </c>
      <c r="O1388" s="1426"/>
      <c r="P1388" s="1738"/>
      <c r="Q1388" s="1739">
        <f t="shared" si="90"/>
        <v>0</v>
      </c>
      <c r="R1388" s="2064"/>
    </row>
    <row r="1389" spans="3:18">
      <c r="C1389" s="1513">
        <v>12</v>
      </c>
      <c r="D1389" s="1426" t="s">
        <v>5480</v>
      </c>
      <c r="E1389" s="1514">
        <v>7</v>
      </c>
      <c r="F1389" s="1426" t="s">
        <v>543</v>
      </c>
      <c r="G1389" s="1515">
        <v>13</v>
      </c>
      <c r="H1389" s="1426">
        <v>2008</v>
      </c>
      <c r="I1389" s="1516">
        <v>1347.606</v>
      </c>
      <c r="J1389" s="1426">
        <f t="shared" si="87"/>
        <v>100</v>
      </c>
      <c r="K1389" s="1516">
        <f t="shared" si="88"/>
        <v>0</v>
      </c>
      <c r="L1389" s="1426"/>
      <c r="M1389" s="1426"/>
      <c r="N1389" s="1517">
        <f t="shared" si="89"/>
        <v>0</v>
      </c>
      <c r="O1389" s="1426"/>
      <c r="P1389" s="1738"/>
      <c r="Q1389" s="1739">
        <f t="shared" si="90"/>
        <v>0</v>
      </c>
      <c r="R1389" s="2064"/>
    </row>
    <row r="1390" spans="3:18">
      <c r="C1390" s="1513">
        <v>13</v>
      </c>
      <c r="D1390" s="1426" t="s">
        <v>5481</v>
      </c>
      <c r="E1390" s="1514">
        <v>7</v>
      </c>
      <c r="F1390" s="1426" t="s">
        <v>543</v>
      </c>
      <c r="G1390" s="1515">
        <v>1</v>
      </c>
      <c r="H1390" s="1426">
        <v>2009</v>
      </c>
      <c r="I1390" s="1516">
        <v>112.8</v>
      </c>
      <c r="J1390" s="1426">
        <f t="shared" si="87"/>
        <v>100</v>
      </c>
      <c r="K1390" s="1516">
        <f t="shared" si="88"/>
        <v>0</v>
      </c>
      <c r="L1390" s="1426"/>
      <c r="M1390" s="1426"/>
      <c r="N1390" s="1517">
        <f t="shared" si="89"/>
        <v>0</v>
      </c>
      <c r="O1390" s="1426"/>
      <c r="P1390" s="1738"/>
      <c r="Q1390" s="1739">
        <f t="shared" si="90"/>
        <v>0</v>
      </c>
      <c r="R1390" s="2064"/>
    </row>
    <row r="1391" spans="3:18">
      <c r="C1391" s="1513">
        <v>14</v>
      </c>
      <c r="D1391" s="1426" t="s">
        <v>2180</v>
      </c>
      <c r="E1391" s="1514">
        <v>7</v>
      </c>
      <c r="F1391" s="1426" t="s">
        <v>543</v>
      </c>
      <c r="G1391" s="1515">
        <v>2</v>
      </c>
      <c r="H1391" s="1426">
        <v>2009</v>
      </c>
      <c r="I1391" s="1516">
        <v>201.6</v>
      </c>
      <c r="J1391" s="1426">
        <f t="shared" si="87"/>
        <v>100</v>
      </c>
      <c r="K1391" s="1516">
        <f t="shared" si="88"/>
        <v>0</v>
      </c>
      <c r="L1391" s="1426"/>
      <c r="M1391" s="1426"/>
      <c r="N1391" s="1517">
        <f t="shared" si="89"/>
        <v>0</v>
      </c>
      <c r="O1391" s="1426"/>
      <c r="P1391" s="1738"/>
      <c r="Q1391" s="1739">
        <f t="shared" si="90"/>
        <v>0</v>
      </c>
      <c r="R1391" s="2064"/>
    </row>
    <row r="1392" spans="3:18">
      <c r="C1392" s="1513">
        <v>15</v>
      </c>
      <c r="D1392" s="1426" t="s">
        <v>5481</v>
      </c>
      <c r="E1392" s="1514">
        <v>7</v>
      </c>
      <c r="F1392" s="1426" t="s">
        <v>543</v>
      </c>
      <c r="G1392" s="1515">
        <v>1</v>
      </c>
      <c r="H1392" s="1426">
        <v>2009</v>
      </c>
      <c r="I1392" s="1516">
        <v>141.6</v>
      </c>
      <c r="J1392" s="1426">
        <f t="shared" si="87"/>
        <v>100</v>
      </c>
      <c r="K1392" s="1516">
        <f t="shared" si="88"/>
        <v>0</v>
      </c>
      <c r="L1392" s="1426"/>
      <c r="M1392" s="1426"/>
      <c r="N1392" s="1517">
        <f t="shared" si="89"/>
        <v>0</v>
      </c>
      <c r="O1392" s="1426"/>
      <c r="P1392" s="1738"/>
      <c r="Q1392" s="1739">
        <f t="shared" si="90"/>
        <v>0</v>
      </c>
      <c r="R1392" s="2064"/>
    </row>
    <row r="1393" spans="3:18">
      <c r="C1393" s="1513">
        <v>16</v>
      </c>
      <c r="D1393" s="1426" t="s">
        <v>2180</v>
      </c>
      <c r="E1393" s="1514">
        <v>7</v>
      </c>
      <c r="F1393" s="1426" t="s">
        <v>543</v>
      </c>
      <c r="G1393" s="1515">
        <v>4</v>
      </c>
      <c r="H1393" s="1426">
        <v>2009</v>
      </c>
      <c r="I1393" s="1516">
        <v>403.2</v>
      </c>
      <c r="J1393" s="1426">
        <f t="shared" si="87"/>
        <v>100</v>
      </c>
      <c r="K1393" s="1516">
        <f t="shared" si="88"/>
        <v>0</v>
      </c>
      <c r="L1393" s="1426"/>
      <c r="M1393" s="1426"/>
      <c r="N1393" s="1517">
        <f t="shared" si="89"/>
        <v>0</v>
      </c>
      <c r="O1393" s="1426"/>
      <c r="P1393" s="1738"/>
      <c r="Q1393" s="1739">
        <f t="shared" si="90"/>
        <v>0</v>
      </c>
      <c r="R1393" s="2064"/>
    </row>
    <row r="1394" spans="3:18">
      <c r="C1394" s="1513">
        <v>17</v>
      </c>
      <c r="D1394" s="1426" t="s">
        <v>5482</v>
      </c>
      <c r="E1394" s="1514">
        <v>7</v>
      </c>
      <c r="F1394" s="1426" t="s">
        <v>543</v>
      </c>
      <c r="G1394" s="1515">
        <v>1</v>
      </c>
      <c r="H1394" s="1426">
        <v>2009</v>
      </c>
      <c r="I1394" s="1516">
        <v>141.6</v>
      </c>
      <c r="J1394" s="1426">
        <f t="shared" si="87"/>
        <v>100</v>
      </c>
      <c r="K1394" s="1516">
        <f t="shared" si="88"/>
        <v>0</v>
      </c>
      <c r="L1394" s="1426"/>
      <c r="M1394" s="1426"/>
      <c r="N1394" s="1517">
        <f t="shared" si="89"/>
        <v>0</v>
      </c>
      <c r="O1394" s="1426"/>
      <c r="P1394" s="1738"/>
      <c r="Q1394" s="1739">
        <f t="shared" si="90"/>
        <v>0</v>
      </c>
      <c r="R1394" s="2064"/>
    </row>
    <row r="1395" spans="3:18">
      <c r="C1395" s="1513">
        <v>18</v>
      </c>
      <c r="D1395" s="1426" t="s">
        <v>5483</v>
      </c>
      <c r="E1395" s="1514">
        <v>7</v>
      </c>
      <c r="F1395" s="1426" t="s">
        <v>543</v>
      </c>
      <c r="G1395" s="1515">
        <v>4</v>
      </c>
      <c r="H1395" s="1426">
        <v>2010</v>
      </c>
      <c r="I1395" s="1516">
        <v>322.37</v>
      </c>
      <c r="J1395" s="1426">
        <f t="shared" si="87"/>
        <v>100</v>
      </c>
      <c r="K1395" s="1516">
        <f t="shared" si="88"/>
        <v>0</v>
      </c>
      <c r="L1395" s="1426"/>
      <c r="M1395" s="1426"/>
      <c r="N1395" s="1517">
        <f t="shared" si="89"/>
        <v>0</v>
      </c>
      <c r="O1395" s="1426"/>
      <c r="P1395" s="1738"/>
      <c r="Q1395" s="1739">
        <f t="shared" si="90"/>
        <v>0</v>
      </c>
      <c r="R1395" s="2064"/>
    </row>
    <row r="1396" spans="3:18">
      <c r="C1396" s="1513">
        <v>19</v>
      </c>
      <c r="D1396" s="1426" t="s">
        <v>5484</v>
      </c>
      <c r="E1396" s="1514">
        <v>7</v>
      </c>
      <c r="F1396" s="1426" t="s">
        <v>543</v>
      </c>
      <c r="G1396" s="1515">
        <v>1</v>
      </c>
      <c r="H1396" s="1426">
        <v>2011</v>
      </c>
      <c r="I1396" s="1516">
        <v>112.8</v>
      </c>
      <c r="J1396" s="1426">
        <f t="shared" si="87"/>
        <v>100</v>
      </c>
      <c r="K1396" s="1516">
        <f t="shared" si="88"/>
        <v>0</v>
      </c>
      <c r="L1396" s="1426"/>
      <c r="M1396" s="1426"/>
      <c r="N1396" s="1517">
        <f t="shared" si="89"/>
        <v>0</v>
      </c>
      <c r="O1396" s="1426"/>
      <c r="P1396" s="1738"/>
      <c r="Q1396" s="1739">
        <f t="shared" si="90"/>
        <v>0</v>
      </c>
      <c r="R1396" s="2064"/>
    </row>
    <row r="1397" spans="3:18">
      <c r="C1397" s="1513">
        <v>20</v>
      </c>
      <c r="D1397" s="1426" t="s">
        <v>5485</v>
      </c>
      <c r="E1397" s="1514">
        <v>7</v>
      </c>
      <c r="F1397" s="1426" t="s">
        <v>543</v>
      </c>
      <c r="G1397" s="1515">
        <v>1</v>
      </c>
      <c r="H1397" s="1426">
        <v>2011</v>
      </c>
      <c r="I1397" s="1516">
        <v>124.032</v>
      </c>
      <c r="J1397" s="1426">
        <f t="shared" si="87"/>
        <v>100</v>
      </c>
      <c r="K1397" s="1516">
        <f t="shared" si="88"/>
        <v>0</v>
      </c>
      <c r="L1397" s="1426"/>
      <c r="M1397" s="1426"/>
      <c r="N1397" s="1517">
        <f t="shared" si="89"/>
        <v>0</v>
      </c>
      <c r="O1397" s="1426"/>
      <c r="P1397" s="1738"/>
      <c r="Q1397" s="1739">
        <f t="shared" si="90"/>
        <v>0</v>
      </c>
      <c r="R1397" s="2064"/>
    </row>
    <row r="1398" spans="3:18">
      <c r="C1398" s="1513">
        <v>21</v>
      </c>
      <c r="D1398" s="1426" t="s">
        <v>5486</v>
      </c>
      <c r="E1398" s="1514">
        <v>7</v>
      </c>
      <c r="F1398" s="1426" t="s">
        <v>543</v>
      </c>
      <c r="G1398" s="1515">
        <v>2</v>
      </c>
      <c r="H1398" s="1426">
        <v>2011</v>
      </c>
      <c r="I1398" s="1516">
        <v>167.28</v>
      </c>
      <c r="J1398" s="1426">
        <f t="shared" si="87"/>
        <v>100</v>
      </c>
      <c r="K1398" s="1516">
        <f t="shared" si="88"/>
        <v>0</v>
      </c>
      <c r="L1398" s="1426"/>
      <c r="M1398" s="1426"/>
      <c r="N1398" s="1517">
        <f t="shared" si="89"/>
        <v>0</v>
      </c>
      <c r="O1398" s="1426"/>
      <c r="P1398" s="1738"/>
      <c r="Q1398" s="1739">
        <f t="shared" si="90"/>
        <v>0</v>
      </c>
      <c r="R1398" s="2064"/>
    </row>
    <row r="1399" spans="3:18">
      <c r="C1399" s="1513">
        <v>22</v>
      </c>
      <c r="D1399" s="1426" t="s">
        <v>5487</v>
      </c>
      <c r="E1399" s="1514">
        <v>7</v>
      </c>
      <c r="F1399" s="1426" t="s">
        <v>543</v>
      </c>
      <c r="G1399" s="1515">
        <v>1</v>
      </c>
      <c r="H1399" s="1426">
        <v>2011</v>
      </c>
      <c r="I1399" s="1516">
        <v>83.64</v>
      </c>
      <c r="J1399" s="1426">
        <f t="shared" si="87"/>
        <v>100</v>
      </c>
      <c r="K1399" s="1516">
        <f t="shared" si="88"/>
        <v>0</v>
      </c>
      <c r="L1399" s="1426"/>
      <c r="M1399" s="1426"/>
      <c r="N1399" s="1517">
        <f t="shared" si="89"/>
        <v>0</v>
      </c>
      <c r="O1399" s="1426"/>
      <c r="P1399" s="1738"/>
      <c r="Q1399" s="1739">
        <f t="shared" si="90"/>
        <v>0</v>
      </c>
      <c r="R1399" s="2064"/>
    </row>
    <row r="1400" spans="3:18">
      <c r="C1400" s="1513">
        <v>23</v>
      </c>
      <c r="D1400" s="1426" t="s">
        <v>5488</v>
      </c>
      <c r="E1400" s="1514">
        <v>7</v>
      </c>
      <c r="F1400" s="1426" t="s">
        <v>543</v>
      </c>
      <c r="G1400" s="1515">
        <v>1</v>
      </c>
      <c r="H1400" s="1426">
        <v>2012</v>
      </c>
      <c r="I1400" s="1516">
        <v>80.52</v>
      </c>
      <c r="J1400" s="1426">
        <f t="shared" si="87"/>
        <v>100</v>
      </c>
      <c r="K1400" s="1516">
        <f t="shared" si="88"/>
        <v>0</v>
      </c>
      <c r="L1400" s="1426"/>
      <c r="M1400" s="1426"/>
      <c r="N1400" s="1517">
        <f t="shared" si="89"/>
        <v>0</v>
      </c>
      <c r="O1400" s="1426"/>
      <c r="P1400" s="1738"/>
      <c r="Q1400" s="1739">
        <f t="shared" si="90"/>
        <v>0</v>
      </c>
      <c r="R1400" s="2064"/>
    </row>
    <row r="1401" spans="3:18">
      <c r="C1401" s="1513">
        <v>24</v>
      </c>
      <c r="D1401" s="1426" t="s">
        <v>5489</v>
      </c>
      <c r="E1401" s="1514">
        <v>7</v>
      </c>
      <c r="F1401" s="1426" t="s">
        <v>543</v>
      </c>
      <c r="G1401" s="1515">
        <v>7</v>
      </c>
      <c r="H1401" s="1426">
        <v>2013</v>
      </c>
      <c r="I1401" s="1516">
        <v>665.61599999999999</v>
      </c>
      <c r="J1401" s="1426">
        <f t="shared" si="87"/>
        <v>100</v>
      </c>
      <c r="K1401" s="1516">
        <f t="shared" si="88"/>
        <v>0</v>
      </c>
      <c r="L1401" s="1426"/>
      <c r="M1401" s="1426"/>
      <c r="N1401" s="1517">
        <f t="shared" si="89"/>
        <v>0</v>
      </c>
      <c r="O1401" s="1426"/>
      <c r="P1401" s="1738"/>
      <c r="Q1401" s="1739">
        <f t="shared" si="90"/>
        <v>0</v>
      </c>
      <c r="R1401" s="2065"/>
    </row>
    <row r="1402" spans="3:18">
      <c r="C1402" s="1519">
        <v>1</v>
      </c>
      <c r="D1402" s="1428" t="s">
        <v>2175</v>
      </c>
      <c r="E1402" s="1520">
        <v>7</v>
      </c>
      <c r="F1402" s="1428" t="s">
        <v>543</v>
      </c>
      <c r="G1402" s="1521">
        <v>3</v>
      </c>
      <c r="H1402" s="1428">
        <v>2005</v>
      </c>
      <c r="I1402" s="1522">
        <v>498</v>
      </c>
      <c r="J1402" s="1428">
        <f t="shared" si="87"/>
        <v>100</v>
      </c>
      <c r="K1402" s="1522">
        <f t="shared" si="88"/>
        <v>0</v>
      </c>
      <c r="L1402" s="1428"/>
      <c r="M1402" s="1428"/>
      <c r="N1402" s="1523">
        <f t="shared" si="89"/>
        <v>0</v>
      </c>
      <c r="O1402" s="1428"/>
      <c r="P1402" s="1740"/>
      <c r="Q1402" s="1741">
        <f t="shared" si="90"/>
        <v>0</v>
      </c>
      <c r="R1402" s="2157" t="s">
        <v>3317</v>
      </c>
    </row>
    <row r="1403" spans="3:18">
      <c r="C1403" s="1519">
        <v>2</v>
      </c>
      <c r="D1403" s="1428" t="s">
        <v>2175</v>
      </c>
      <c r="E1403" s="1520">
        <v>7</v>
      </c>
      <c r="F1403" s="1428" t="s">
        <v>543</v>
      </c>
      <c r="G1403" s="1521">
        <v>10</v>
      </c>
      <c r="H1403" s="1428">
        <v>2005</v>
      </c>
      <c r="I1403" s="1522">
        <v>1171.8</v>
      </c>
      <c r="J1403" s="1428">
        <f t="shared" si="87"/>
        <v>100</v>
      </c>
      <c r="K1403" s="1522">
        <f t="shared" si="88"/>
        <v>0</v>
      </c>
      <c r="L1403" s="1428"/>
      <c r="M1403" s="1428"/>
      <c r="N1403" s="1523">
        <f t="shared" si="89"/>
        <v>0</v>
      </c>
      <c r="O1403" s="1428"/>
      <c r="P1403" s="1740"/>
      <c r="Q1403" s="1741">
        <f t="shared" si="90"/>
        <v>0</v>
      </c>
      <c r="R1403" s="2158"/>
    </row>
    <row r="1404" spans="3:18">
      <c r="C1404" s="1519">
        <v>3</v>
      </c>
      <c r="D1404" s="1428" t="s">
        <v>3322</v>
      </c>
      <c r="E1404" s="1520">
        <v>7</v>
      </c>
      <c r="F1404" s="1428" t="s">
        <v>543</v>
      </c>
      <c r="G1404" s="1521">
        <v>1</v>
      </c>
      <c r="H1404" s="1428">
        <v>2005</v>
      </c>
      <c r="I1404" s="1522">
        <v>170.2</v>
      </c>
      <c r="J1404" s="1428">
        <f t="shared" si="87"/>
        <v>100</v>
      </c>
      <c r="K1404" s="1522">
        <f t="shared" si="88"/>
        <v>0</v>
      </c>
      <c r="L1404" s="1428"/>
      <c r="M1404" s="1428"/>
      <c r="N1404" s="1523">
        <f t="shared" si="89"/>
        <v>0</v>
      </c>
      <c r="O1404" s="1428"/>
      <c r="P1404" s="1740"/>
      <c r="Q1404" s="1741">
        <f t="shared" si="90"/>
        <v>0</v>
      </c>
      <c r="R1404" s="2158"/>
    </row>
    <row r="1405" spans="3:18">
      <c r="C1405" s="1519">
        <v>4</v>
      </c>
      <c r="D1405" s="1428" t="s">
        <v>3322</v>
      </c>
      <c r="E1405" s="1520">
        <v>7</v>
      </c>
      <c r="F1405" s="1428" t="s">
        <v>543</v>
      </c>
      <c r="G1405" s="1521">
        <v>1</v>
      </c>
      <c r="H1405" s="1428">
        <v>2005</v>
      </c>
      <c r="I1405" s="1522">
        <v>170.2</v>
      </c>
      <c r="J1405" s="1428">
        <f t="shared" si="87"/>
        <v>100</v>
      </c>
      <c r="K1405" s="1522">
        <f t="shared" si="88"/>
        <v>0</v>
      </c>
      <c r="L1405" s="1428"/>
      <c r="M1405" s="1428"/>
      <c r="N1405" s="1523">
        <f t="shared" si="89"/>
        <v>0</v>
      </c>
      <c r="O1405" s="1428"/>
      <c r="P1405" s="1740"/>
      <c r="Q1405" s="1741">
        <f t="shared" si="90"/>
        <v>0</v>
      </c>
      <c r="R1405" s="2158"/>
    </row>
    <row r="1406" spans="3:18">
      <c r="C1406" s="1519">
        <v>5</v>
      </c>
      <c r="D1406" s="1428" t="s">
        <v>3323</v>
      </c>
      <c r="E1406" s="1520">
        <v>7</v>
      </c>
      <c r="F1406" s="1428" t="s">
        <v>543</v>
      </c>
      <c r="G1406" s="1521">
        <v>2</v>
      </c>
      <c r="H1406" s="1428">
        <v>2005</v>
      </c>
      <c r="I1406" s="1522">
        <v>234.4</v>
      </c>
      <c r="J1406" s="1428">
        <f t="shared" si="87"/>
        <v>100</v>
      </c>
      <c r="K1406" s="1522">
        <f t="shared" si="88"/>
        <v>0</v>
      </c>
      <c r="L1406" s="1428"/>
      <c r="M1406" s="1428"/>
      <c r="N1406" s="1523">
        <f t="shared" si="89"/>
        <v>0</v>
      </c>
      <c r="O1406" s="1428"/>
      <c r="P1406" s="1740"/>
      <c r="Q1406" s="1741">
        <f t="shared" si="90"/>
        <v>0</v>
      </c>
      <c r="R1406" s="2158"/>
    </row>
    <row r="1407" spans="3:18" ht="27">
      <c r="C1407" s="1519">
        <v>6</v>
      </c>
      <c r="D1407" s="1428" t="s">
        <v>3324</v>
      </c>
      <c r="E1407" s="1520">
        <v>7</v>
      </c>
      <c r="F1407" s="1428" t="s">
        <v>543</v>
      </c>
      <c r="G1407" s="1521">
        <v>1</v>
      </c>
      <c r="H1407" s="1428">
        <v>2007</v>
      </c>
      <c r="I1407" s="1522">
        <v>112.8</v>
      </c>
      <c r="J1407" s="1428">
        <f t="shared" si="87"/>
        <v>100</v>
      </c>
      <c r="K1407" s="1522">
        <f t="shared" si="88"/>
        <v>0</v>
      </c>
      <c r="L1407" s="1428"/>
      <c r="M1407" s="1428"/>
      <c r="N1407" s="1523">
        <f t="shared" si="89"/>
        <v>0</v>
      </c>
      <c r="O1407" s="1428"/>
      <c r="P1407" s="1740"/>
      <c r="Q1407" s="1741">
        <f t="shared" si="90"/>
        <v>0</v>
      </c>
      <c r="R1407" s="2158"/>
    </row>
    <row r="1408" spans="3:18">
      <c r="C1408" s="1519">
        <v>7</v>
      </c>
      <c r="D1408" s="1428" t="s">
        <v>3325</v>
      </c>
      <c r="E1408" s="1520">
        <v>7</v>
      </c>
      <c r="F1408" s="1428" t="s">
        <v>543</v>
      </c>
      <c r="G1408" s="1521">
        <v>15</v>
      </c>
      <c r="H1408" s="1428">
        <v>2007</v>
      </c>
      <c r="I1408" s="1522">
        <v>1692</v>
      </c>
      <c r="J1408" s="1428">
        <f t="shared" si="87"/>
        <v>100</v>
      </c>
      <c r="K1408" s="1522">
        <f t="shared" si="88"/>
        <v>0</v>
      </c>
      <c r="L1408" s="1428"/>
      <c r="M1408" s="1428"/>
      <c r="N1408" s="1523">
        <f t="shared" si="89"/>
        <v>0</v>
      </c>
      <c r="O1408" s="1428"/>
      <c r="P1408" s="1740"/>
      <c r="Q1408" s="1741">
        <f t="shared" si="90"/>
        <v>0</v>
      </c>
      <c r="R1408" s="2158"/>
    </row>
    <row r="1409" spans="3:18">
      <c r="C1409" s="1519">
        <v>8</v>
      </c>
      <c r="D1409" s="1428" t="s">
        <v>3326</v>
      </c>
      <c r="E1409" s="1520">
        <v>7</v>
      </c>
      <c r="F1409" s="1428" t="s">
        <v>543</v>
      </c>
      <c r="G1409" s="1521">
        <v>1</v>
      </c>
      <c r="H1409" s="1428">
        <v>2007</v>
      </c>
      <c r="I1409" s="1522">
        <v>261.89999999999998</v>
      </c>
      <c r="J1409" s="1428">
        <f t="shared" si="87"/>
        <v>100</v>
      </c>
      <c r="K1409" s="1522">
        <f t="shared" si="88"/>
        <v>0</v>
      </c>
      <c r="L1409" s="1428"/>
      <c r="M1409" s="1428"/>
      <c r="N1409" s="1523">
        <f t="shared" si="89"/>
        <v>0</v>
      </c>
      <c r="O1409" s="1428"/>
      <c r="P1409" s="1740"/>
      <c r="Q1409" s="1741">
        <f t="shared" si="90"/>
        <v>0</v>
      </c>
      <c r="R1409" s="2158"/>
    </row>
    <row r="1410" spans="3:18">
      <c r="C1410" s="1519">
        <v>9</v>
      </c>
      <c r="D1410" s="1428" t="s">
        <v>3327</v>
      </c>
      <c r="E1410" s="1520">
        <v>7</v>
      </c>
      <c r="F1410" s="1428" t="s">
        <v>543</v>
      </c>
      <c r="G1410" s="1521">
        <v>6</v>
      </c>
      <c r="H1410" s="1428">
        <v>2008</v>
      </c>
      <c r="I1410" s="1522">
        <v>604.79999999999995</v>
      </c>
      <c r="J1410" s="1428">
        <f t="shared" si="87"/>
        <v>100</v>
      </c>
      <c r="K1410" s="1522">
        <f t="shared" si="88"/>
        <v>0</v>
      </c>
      <c r="L1410" s="1428"/>
      <c r="M1410" s="1428"/>
      <c r="N1410" s="1523">
        <f t="shared" si="89"/>
        <v>0</v>
      </c>
      <c r="O1410" s="1428"/>
      <c r="P1410" s="1740"/>
      <c r="Q1410" s="1741">
        <f t="shared" si="90"/>
        <v>0</v>
      </c>
      <c r="R1410" s="2158"/>
    </row>
    <row r="1411" spans="3:18">
      <c r="C1411" s="1519">
        <v>10</v>
      </c>
      <c r="D1411" s="1428" t="s">
        <v>3328</v>
      </c>
      <c r="E1411" s="1520">
        <v>7</v>
      </c>
      <c r="F1411" s="1428" t="s">
        <v>543</v>
      </c>
      <c r="G1411" s="1521">
        <v>6</v>
      </c>
      <c r="H1411" s="1428">
        <v>2008</v>
      </c>
      <c r="I1411" s="1522">
        <v>622</v>
      </c>
      <c r="J1411" s="1428">
        <f t="shared" si="87"/>
        <v>100</v>
      </c>
      <c r="K1411" s="1522">
        <f t="shared" si="88"/>
        <v>0</v>
      </c>
      <c r="L1411" s="1428"/>
      <c r="M1411" s="1428"/>
      <c r="N1411" s="1523">
        <f t="shared" si="89"/>
        <v>0</v>
      </c>
      <c r="O1411" s="1428"/>
      <c r="P1411" s="1740"/>
      <c r="Q1411" s="1741">
        <f t="shared" si="90"/>
        <v>0</v>
      </c>
      <c r="R1411" s="2158"/>
    </row>
    <row r="1412" spans="3:18">
      <c r="C1412" s="1519">
        <v>11</v>
      </c>
      <c r="D1412" s="1428" t="s">
        <v>3329</v>
      </c>
      <c r="E1412" s="1520">
        <v>7</v>
      </c>
      <c r="F1412" s="1428" t="s">
        <v>543</v>
      </c>
      <c r="G1412" s="1521">
        <v>4</v>
      </c>
      <c r="H1412" s="1428">
        <v>2008</v>
      </c>
      <c r="I1412" s="1522">
        <v>440</v>
      </c>
      <c r="J1412" s="1428">
        <f t="shared" si="87"/>
        <v>100</v>
      </c>
      <c r="K1412" s="1522">
        <f t="shared" si="88"/>
        <v>0</v>
      </c>
      <c r="L1412" s="1428"/>
      <c r="M1412" s="1428"/>
      <c r="N1412" s="1523">
        <f t="shared" si="89"/>
        <v>0</v>
      </c>
      <c r="O1412" s="1428"/>
      <c r="P1412" s="1740"/>
      <c r="Q1412" s="1741">
        <f t="shared" si="90"/>
        <v>0</v>
      </c>
      <c r="R1412" s="2158"/>
    </row>
    <row r="1413" spans="3:18">
      <c r="C1413" s="1519">
        <v>12</v>
      </c>
      <c r="D1413" s="1428" t="s">
        <v>3330</v>
      </c>
      <c r="E1413" s="1520">
        <v>7</v>
      </c>
      <c r="F1413" s="1428" t="s">
        <v>543</v>
      </c>
      <c r="G1413" s="1521">
        <v>2</v>
      </c>
      <c r="H1413" s="1428">
        <v>2009</v>
      </c>
      <c r="I1413" s="1522">
        <v>201.6</v>
      </c>
      <c r="J1413" s="1428">
        <f t="shared" si="87"/>
        <v>100</v>
      </c>
      <c r="K1413" s="1522">
        <f t="shared" si="88"/>
        <v>0</v>
      </c>
      <c r="L1413" s="1428"/>
      <c r="M1413" s="1428"/>
      <c r="N1413" s="1523">
        <f t="shared" si="89"/>
        <v>0</v>
      </c>
      <c r="O1413" s="1428"/>
      <c r="P1413" s="1740"/>
      <c r="Q1413" s="1741">
        <f t="shared" si="90"/>
        <v>0</v>
      </c>
      <c r="R1413" s="2158"/>
    </row>
    <row r="1414" spans="3:18">
      <c r="C1414" s="1519">
        <v>13</v>
      </c>
      <c r="D1414" s="1428" t="s">
        <v>3331</v>
      </c>
      <c r="E1414" s="1520">
        <v>7</v>
      </c>
      <c r="F1414" s="1428" t="s">
        <v>543</v>
      </c>
      <c r="G1414" s="1521">
        <v>5</v>
      </c>
      <c r="H1414" s="1428">
        <v>2009</v>
      </c>
      <c r="I1414" s="1522">
        <v>518.29999999999995</v>
      </c>
      <c r="J1414" s="1428">
        <f t="shared" si="87"/>
        <v>100</v>
      </c>
      <c r="K1414" s="1522">
        <f t="shared" si="88"/>
        <v>0</v>
      </c>
      <c r="L1414" s="1428"/>
      <c r="M1414" s="1428"/>
      <c r="N1414" s="1523">
        <f t="shared" si="89"/>
        <v>0</v>
      </c>
      <c r="O1414" s="1428"/>
      <c r="P1414" s="1740"/>
      <c r="Q1414" s="1741">
        <f t="shared" si="90"/>
        <v>0</v>
      </c>
      <c r="R1414" s="2158"/>
    </row>
    <row r="1415" spans="3:18">
      <c r="C1415" s="1519">
        <v>14</v>
      </c>
      <c r="D1415" s="1428" t="s">
        <v>2184</v>
      </c>
      <c r="E1415" s="1520">
        <v>7</v>
      </c>
      <c r="F1415" s="1428" t="s">
        <v>543</v>
      </c>
      <c r="G1415" s="1521">
        <v>2</v>
      </c>
      <c r="H1415" s="1428">
        <v>2009</v>
      </c>
      <c r="I1415" s="1522">
        <v>201.6</v>
      </c>
      <c r="J1415" s="1428">
        <f t="shared" si="87"/>
        <v>100</v>
      </c>
      <c r="K1415" s="1522">
        <f t="shared" si="88"/>
        <v>0</v>
      </c>
      <c r="L1415" s="1428"/>
      <c r="M1415" s="1428"/>
      <c r="N1415" s="1523">
        <f t="shared" si="89"/>
        <v>0</v>
      </c>
      <c r="O1415" s="1428"/>
      <c r="P1415" s="1740"/>
      <c r="Q1415" s="1741">
        <f t="shared" si="90"/>
        <v>0</v>
      </c>
      <c r="R1415" s="2158"/>
    </row>
    <row r="1416" spans="3:18">
      <c r="C1416" s="1519">
        <v>15</v>
      </c>
      <c r="D1416" s="1428" t="s">
        <v>2943</v>
      </c>
      <c r="E1416" s="1520">
        <v>7</v>
      </c>
      <c r="F1416" s="1428" t="s">
        <v>543</v>
      </c>
      <c r="G1416" s="1521">
        <v>1</v>
      </c>
      <c r="H1416" s="1428">
        <v>2009</v>
      </c>
      <c r="I1416" s="1522">
        <v>82.2</v>
      </c>
      <c r="J1416" s="1428">
        <f t="shared" si="87"/>
        <v>100</v>
      </c>
      <c r="K1416" s="1522">
        <f t="shared" si="88"/>
        <v>0</v>
      </c>
      <c r="L1416" s="1428"/>
      <c r="M1416" s="1428"/>
      <c r="N1416" s="1523">
        <f t="shared" si="89"/>
        <v>0</v>
      </c>
      <c r="O1416" s="1428"/>
      <c r="P1416" s="1740"/>
      <c r="Q1416" s="1741">
        <f t="shared" si="90"/>
        <v>0</v>
      </c>
      <c r="R1416" s="2158"/>
    </row>
    <row r="1417" spans="3:18">
      <c r="C1417" s="1519">
        <v>16</v>
      </c>
      <c r="D1417" s="1428" t="s">
        <v>3332</v>
      </c>
      <c r="E1417" s="1520">
        <v>7</v>
      </c>
      <c r="F1417" s="1428" t="s">
        <v>543</v>
      </c>
      <c r="G1417" s="1521">
        <v>4</v>
      </c>
      <c r="H1417" s="1428">
        <v>2009</v>
      </c>
      <c r="I1417" s="1522">
        <v>322.39999999999998</v>
      </c>
      <c r="J1417" s="1428">
        <f t="shared" si="87"/>
        <v>100</v>
      </c>
      <c r="K1417" s="1522">
        <f t="shared" si="88"/>
        <v>0</v>
      </c>
      <c r="L1417" s="1428"/>
      <c r="M1417" s="1428"/>
      <c r="N1417" s="1523">
        <f t="shared" si="89"/>
        <v>0</v>
      </c>
      <c r="O1417" s="1428"/>
      <c r="P1417" s="1740"/>
      <c r="Q1417" s="1741">
        <f t="shared" si="90"/>
        <v>0</v>
      </c>
      <c r="R1417" s="2158"/>
    </row>
    <row r="1418" spans="3:18">
      <c r="C1418" s="1519">
        <v>17</v>
      </c>
      <c r="D1418" s="1428" t="s">
        <v>3333</v>
      </c>
      <c r="E1418" s="1520">
        <v>7</v>
      </c>
      <c r="F1418" s="1428" t="s">
        <v>543</v>
      </c>
      <c r="G1418" s="1521">
        <v>8</v>
      </c>
      <c r="H1418" s="1428">
        <v>2010</v>
      </c>
      <c r="I1418" s="1522">
        <v>644.70000000000005</v>
      </c>
      <c r="J1418" s="1428">
        <f t="shared" si="87"/>
        <v>100</v>
      </c>
      <c r="K1418" s="1522">
        <f t="shared" si="88"/>
        <v>0</v>
      </c>
      <c r="L1418" s="1428"/>
      <c r="M1418" s="1428"/>
      <c r="N1418" s="1523">
        <f t="shared" si="89"/>
        <v>0</v>
      </c>
      <c r="O1418" s="1428"/>
      <c r="P1418" s="1740"/>
      <c r="Q1418" s="1741">
        <f t="shared" si="90"/>
        <v>0</v>
      </c>
      <c r="R1418" s="2158"/>
    </row>
    <row r="1419" spans="3:18">
      <c r="C1419" s="1519">
        <v>18</v>
      </c>
      <c r="D1419" s="1428" t="s">
        <v>3334</v>
      </c>
      <c r="E1419" s="1520">
        <v>7</v>
      </c>
      <c r="F1419" s="1428" t="s">
        <v>543</v>
      </c>
      <c r="G1419" s="1521">
        <v>6</v>
      </c>
      <c r="H1419" s="1428">
        <v>2010</v>
      </c>
      <c r="I1419" s="1522">
        <v>461.5</v>
      </c>
      <c r="J1419" s="1428">
        <f t="shared" si="87"/>
        <v>100</v>
      </c>
      <c r="K1419" s="1522">
        <f t="shared" si="88"/>
        <v>0</v>
      </c>
      <c r="L1419" s="1428"/>
      <c r="M1419" s="1428"/>
      <c r="N1419" s="1523">
        <f t="shared" si="89"/>
        <v>0</v>
      </c>
      <c r="O1419" s="1428"/>
      <c r="P1419" s="1740"/>
      <c r="Q1419" s="1741">
        <f t="shared" si="90"/>
        <v>0</v>
      </c>
      <c r="R1419" s="2158"/>
    </row>
    <row r="1420" spans="3:18">
      <c r="C1420" s="1519">
        <v>19</v>
      </c>
      <c r="D1420" s="1428" t="s">
        <v>3335</v>
      </c>
      <c r="E1420" s="1520">
        <v>7</v>
      </c>
      <c r="F1420" s="1428" t="s">
        <v>543</v>
      </c>
      <c r="G1420" s="1521">
        <v>3</v>
      </c>
      <c r="H1420" s="1428">
        <v>2010</v>
      </c>
      <c r="I1420" s="1522">
        <v>230.76</v>
      </c>
      <c r="J1420" s="1428">
        <f t="shared" si="87"/>
        <v>100</v>
      </c>
      <c r="K1420" s="1522">
        <f t="shared" si="88"/>
        <v>0</v>
      </c>
      <c r="L1420" s="1428"/>
      <c r="M1420" s="1428"/>
      <c r="N1420" s="1523">
        <f t="shared" si="89"/>
        <v>0</v>
      </c>
      <c r="O1420" s="1428"/>
      <c r="P1420" s="1740"/>
      <c r="Q1420" s="1741">
        <f t="shared" si="90"/>
        <v>0</v>
      </c>
      <c r="R1420" s="2158"/>
    </row>
    <row r="1421" spans="3:18">
      <c r="C1421" s="1519">
        <v>20</v>
      </c>
      <c r="D1421" s="1428" t="s">
        <v>2944</v>
      </c>
      <c r="E1421" s="1520">
        <v>7</v>
      </c>
      <c r="F1421" s="1428" t="s">
        <v>543</v>
      </c>
      <c r="G1421" s="1521">
        <v>1</v>
      </c>
      <c r="H1421" s="1428">
        <v>2010</v>
      </c>
      <c r="I1421" s="1522">
        <v>110</v>
      </c>
      <c r="J1421" s="1428">
        <f t="shared" si="87"/>
        <v>100</v>
      </c>
      <c r="K1421" s="1522">
        <f t="shared" si="88"/>
        <v>0</v>
      </c>
      <c r="L1421" s="1428"/>
      <c r="M1421" s="1428"/>
      <c r="N1421" s="1523">
        <f t="shared" si="89"/>
        <v>0</v>
      </c>
      <c r="O1421" s="1428"/>
      <c r="P1421" s="1740"/>
      <c r="Q1421" s="1741">
        <f t="shared" si="90"/>
        <v>0</v>
      </c>
      <c r="R1421" s="2158"/>
    </row>
    <row r="1422" spans="3:18">
      <c r="C1422" s="1519">
        <v>21</v>
      </c>
      <c r="D1422" s="1428" t="s">
        <v>3336</v>
      </c>
      <c r="E1422" s="1520">
        <v>7</v>
      </c>
      <c r="F1422" s="1428" t="s">
        <v>543</v>
      </c>
      <c r="G1422" s="1521">
        <v>1</v>
      </c>
      <c r="H1422" s="1428">
        <v>2012</v>
      </c>
      <c r="I1422" s="1522">
        <v>112.8</v>
      </c>
      <c r="J1422" s="1428">
        <f t="shared" si="87"/>
        <v>100</v>
      </c>
      <c r="K1422" s="1522">
        <f t="shared" si="88"/>
        <v>0</v>
      </c>
      <c r="L1422" s="1428"/>
      <c r="M1422" s="1428"/>
      <c r="N1422" s="1523">
        <f t="shared" si="89"/>
        <v>0</v>
      </c>
      <c r="O1422" s="1428"/>
      <c r="P1422" s="1740"/>
      <c r="Q1422" s="1741">
        <f t="shared" si="90"/>
        <v>0</v>
      </c>
      <c r="R1422" s="2158"/>
    </row>
    <row r="1423" spans="3:18">
      <c r="C1423" s="1519">
        <v>22</v>
      </c>
      <c r="D1423" s="1428" t="s">
        <v>3337</v>
      </c>
      <c r="E1423" s="1520">
        <v>7</v>
      </c>
      <c r="F1423" s="1428" t="s">
        <v>543</v>
      </c>
      <c r="G1423" s="1521">
        <v>1</v>
      </c>
      <c r="H1423" s="1428">
        <v>2013</v>
      </c>
      <c r="I1423" s="1522">
        <v>95.1</v>
      </c>
      <c r="J1423" s="1428">
        <f t="shared" si="87"/>
        <v>100</v>
      </c>
      <c r="K1423" s="1522">
        <f t="shared" si="88"/>
        <v>0</v>
      </c>
      <c r="L1423" s="1428"/>
      <c r="M1423" s="1428"/>
      <c r="N1423" s="1523">
        <f t="shared" si="89"/>
        <v>0</v>
      </c>
      <c r="O1423" s="1428"/>
      <c r="P1423" s="1740"/>
      <c r="Q1423" s="1741">
        <f t="shared" si="90"/>
        <v>0</v>
      </c>
      <c r="R1423" s="2158"/>
    </row>
    <row r="1424" spans="3:18">
      <c r="C1424" s="1519">
        <v>23</v>
      </c>
      <c r="D1424" s="1428" t="s">
        <v>3338</v>
      </c>
      <c r="E1424" s="1520">
        <v>7</v>
      </c>
      <c r="F1424" s="1428" t="s">
        <v>543</v>
      </c>
      <c r="G1424" s="1521">
        <v>1</v>
      </c>
      <c r="H1424" s="1428">
        <v>2013</v>
      </c>
      <c r="I1424" s="1522">
        <v>103.7</v>
      </c>
      <c r="J1424" s="1428">
        <f t="shared" si="87"/>
        <v>100</v>
      </c>
      <c r="K1424" s="1522">
        <f t="shared" si="88"/>
        <v>0</v>
      </c>
      <c r="L1424" s="1428"/>
      <c r="M1424" s="1428"/>
      <c r="N1424" s="1523">
        <f t="shared" si="89"/>
        <v>0</v>
      </c>
      <c r="O1424" s="1428"/>
      <c r="P1424" s="1740"/>
      <c r="Q1424" s="1741">
        <f t="shared" si="90"/>
        <v>0</v>
      </c>
      <c r="R1424" s="2158"/>
    </row>
    <row r="1425" spans="3:18">
      <c r="C1425" s="1519">
        <v>24</v>
      </c>
      <c r="D1425" s="1428" t="s">
        <v>3339</v>
      </c>
      <c r="E1425" s="1520">
        <v>7</v>
      </c>
      <c r="F1425" s="1428" t="s">
        <v>543</v>
      </c>
      <c r="G1425" s="1521">
        <v>1</v>
      </c>
      <c r="H1425" s="1428">
        <v>2013</v>
      </c>
      <c r="I1425" s="1522">
        <v>83.6</v>
      </c>
      <c r="J1425" s="1428">
        <f t="shared" si="87"/>
        <v>100</v>
      </c>
      <c r="K1425" s="1522">
        <f t="shared" si="88"/>
        <v>0</v>
      </c>
      <c r="L1425" s="1428"/>
      <c r="M1425" s="1428"/>
      <c r="N1425" s="1523">
        <f t="shared" si="89"/>
        <v>0</v>
      </c>
      <c r="O1425" s="1428"/>
      <c r="P1425" s="1740"/>
      <c r="Q1425" s="1741">
        <f t="shared" si="90"/>
        <v>0</v>
      </c>
      <c r="R1425" s="2158"/>
    </row>
    <row r="1426" spans="3:18">
      <c r="C1426" s="1519">
        <v>25</v>
      </c>
      <c r="D1426" s="1428" t="s">
        <v>3340</v>
      </c>
      <c r="E1426" s="1520">
        <v>7</v>
      </c>
      <c r="F1426" s="1428" t="s">
        <v>543</v>
      </c>
      <c r="G1426" s="1521">
        <v>4</v>
      </c>
      <c r="H1426" s="1428">
        <v>2015</v>
      </c>
      <c r="I1426" s="1522">
        <v>236</v>
      </c>
      <c r="J1426" s="1428">
        <f t="shared" si="87"/>
        <v>100</v>
      </c>
      <c r="K1426" s="1522">
        <f t="shared" si="88"/>
        <v>0</v>
      </c>
      <c r="L1426" s="1428"/>
      <c r="M1426" s="1428"/>
      <c r="N1426" s="1523">
        <f t="shared" si="89"/>
        <v>0</v>
      </c>
      <c r="O1426" s="1428"/>
      <c r="P1426" s="1740"/>
      <c r="Q1426" s="1741">
        <f t="shared" si="90"/>
        <v>0</v>
      </c>
      <c r="R1426" s="2158"/>
    </row>
    <row r="1427" spans="3:18">
      <c r="C1427" s="1519">
        <v>26</v>
      </c>
      <c r="D1427" s="1428" t="s">
        <v>3341</v>
      </c>
      <c r="E1427" s="1520">
        <v>7</v>
      </c>
      <c r="F1427" s="1428" t="s">
        <v>543</v>
      </c>
      <c r="G1427" s="1521">
        <v>12</v>
      </c>
      <c r="H1427" s="1428">
        <v>2020</v>
      </c>
      <c r="I1427" s="1522">
        <v>1115.28</v>
      </c>
      <c r="J1427" s="1428">
        <f t="shared" si="87"/>
        <v>71.5</v>
      </c>
      <c r="K1427" s="1522">
        <f t="shared" si="88"/>
        <v>317.85480000000007</v>
      </c>
      <c r="L1427" s="1428"/>
      <c r="M1427" s="1428"/>
      <c r="N1427" s="1523">
        <f t="shared" si="89"/>
        <v>0</v>
      </c>
      <c r="O1427" s="1428"/>
      <c r="P1427" s="1740"/>
      <c r="Q1427" s="1741">
        <f t="shared" si="90"/>
        <v>0</v>
      </c>
      <c r="R1427" s="2158"/>
    </row>
    <row r="1428" spans="3:18">
      <c r="C1428" s="1519">
        <v>27</v>
      </c>
      <c r="D1428" s="1428" t="s">
        <v>3342</v>
      </c>
      <c r="E1428" s="1520">
        <v>7</v>
      </c>
      <c r="F1428" s="1428" t="s">
        <v>543</v>
      </c>
      <c r="G1428" s="1521">
        <v>2</v>
      </c>
      <c r="H1428" s="1428">
        <v>2020</v>
      </c>
      <c r="I1428" s="1522">
        <v>576.84</v>
      </c>
      <c r="J1428" s="1428">
        <f t="shared" si="87"/>
        <v>71.5</v>
      </c>
      <c r="K1428" s="1522">
        <f t="shared" si="88"/>
        <v>164.39940000000001</v>
      </c>
      <c r="L1428" s="1428"/>
      <c r="M1428" s="1428"/>
      <c r="N1428" s="1523">
        <f t="shared" si="89"/>
        <v>0</v>
      </c>
      <c r="O1428" s="1428"/>
      <c r="P1428" s="1740"/>
      <c r="Q1428" s="1741">
        <f t="shared" si="90"/>
        <v>0</v>
      </c>
      <c r="R1428" s="2158"/>
    </row>
    <row r="1429" spans="3:18">
      <c r="C1429" s="1519">
        <v>28</v>
      </c>
      <c r="D1429" s="1428" t="s">
        <v>3343</v>
      </c>
      <c r="E1429" s="1520">
        <v>7</v>
      </c>
      <c r="F1429" s="1428" t="s">
        <v>543</v>
      </c>
      <c r="G1429" s="1521">
        <v>5</v>
      </c>
      <c r="H1429" s="1428">
        <v>2020</v>
      </c>
      <c r="I1429" s="1522">
        <v>464.7</v>
      </c>
      <c r="J1429" s="1428">
        <f t="shared" si="87"/>
        <v>71.5</v>
      </c>
      <c r="K1429" s="1522">
        <f t="shared" si="88"/>
        <v>132.43950000000001</v>
      </c>
      <c r="L1429" s="1428"/>
      <c r="M1429" s="1428"/>
      <c r="N1429" s="1523">
        <f t="shared" si="89"/>
        <v>0</v>
      </c>
      <c r="O1429" s="1428"/>
      <c r="P1429" s="1740"/>
      <c r="Q1429" s="1741">
        <f t="shared" si="90"/>
        <v>0</v>
      </c>
      <c r="R1429" s="2158"/>
    </row>
    <row r="1430" spans="3:18">
      <c r="C1430" s="1519">
        <v>29</v>
      </c>
      <c r="D1430" s="1428" t="s">
        <v>3343</v>
      </c>
      <c r="E1430" s="1520">
        <v>7</v>
      </c>
      <c r="F1430" s="1428" t="s">
        <v>543</v>
      </c>
      <c r="G1430" s="1521">
        <v>2</v>
      </c>
      <c r="H1430" s="1428">
        <v>2020</v>
      </c>
      <c r="I1430" s="1522">
        <v>185.88</v>
      </c>
      <c r="J1430" s="1428">
        <f t="shared" si="87"/>
        <v>71.5</v>
      </c>
      <c r="K1430" s="1522">
        <f t="shared" si="88"/>
        <v>52.975799999999992</v>
      </c>
      <c r="L1430" s="1428"/>
      <c r="M1430" s="1428"/>
      <c r="N1430" s="1523">
        <f t="shared" si="89"/>
        <v>0</v>
      </c>
      <c r="O1430" s="1428"/>
      <c r="P1430" s="1740"/>
      <c r="Q1430" s="1741">
        <f t="shared" si="90"/>
        <v>0</v>
      </c>
      <c r="R1430" s="2158"/>
    </row>
    <row r="1431" spans="3:18">
      <c r="C1431" s="1519">
        <v>30</v>
      </c>
      <c r="D1431" s="1428" t="s">
        <v>6845</v>
      </c>
      <c r="E1431" s="1520">
        <v>7</v>
      </c>
      <c r="F1431" s="1428" t="s">
        <v>543</v>
      </c>
      <c r="G1431" s="1521">
        <v>1</v>
      </c>
      <c r="H1431" s="1428">
        <v>2023</v>
      </c>
      <c r="I1431" s="1522">
        <v>288.39999999999998</v>
      </c>
      <c r="J1431" s="1428">
        <f t="shared" si="87"/>
        <v>28.6</v>
      </c>
      <c r="K1431" s="1522">
        <f t="shared" si="88"/>
        <v>205.91759999999999</v>
      </c>
      <c r="L1431" s="1428"/>
      <c r="M1431" s="1428"/>
      <c r="N1431" s="1523">
        <f t="shared" si="89"/>
        <v>0</v>
      </c>
      <c r="O1431" s="1428"/>
      <c r="P1431" s="1740"/>
      <c r="Q1431" s="1741">
        <f t="shared" si="90"/>
        <v>0</v>
      </c>
      <c r="R1431" s="2159"/>
    </row>
    <row r="1432" spans="3:18">
      <c r="C1432" s="1524">
        <v>1</v>
      </c>
      <c r="D1432" s="1153" t="s">
        <v>5492</v>
      </c>
      <c r="E1432" s="1525">
        <v>7</v>
      </c>
      <c r="F1432" s="1153" t="s">
        <v>543</v>
      </c>
      <c r="G1432" s="1526">
        <v>2</v>
      </c>
      <c r="H1432" s="1597">
        <v>2005</v>
      </c>
      <c r="I1432" s="1527">
        <v>347.3</v>
      </c>
      <c r="J1432" s="1153">
        <f t="shared" si="87"/>
        <v>100</v>
      </c>
      <c r="K1432" s="1527">
        <f t="shared" si="88"/>
        <v>0</v>
      </c>
      <c r="L1432" s="1153"/>
      <c r="M1432" s="1153"/>
      <c r="N1432" s="1528">
        <f t="shared" si="89"/>
        <v>0</v>
      </c>
      <c r="O1432" s="1153"/>
      <c r="P1432" s="1742"/>
      <c r="Q1432" s="1743">
        <f t="shared" si="90"/>
        <v>0</v>
      </c>
      <c r="R1432" s="2060" t="s">
        <v>3489</v>
      </c>
    </row>
    <row r="1433" spans="3:18">
      <c r="C1433" s="1524">
        <v>2</v>
      </c>
      <c r="D1433" s="1153" t="s">
        <v>5493</v>
      </c>
      <c r="E1433" s="1525">
        <v>7</v>
      </c>
      <c r="F1433" s="1153" t="s">
        <v>543</v>
      </c>
      <c r="G1433" s="1526">
        <v>1</v>
      </c>
      <c r="H1433" s="1597">
        <v>2006</v>
      </c>
      <c r="I1433" s="1527">
        <v>141.6</v>
      </c>
      <c r="J1433" s="1153">
        <f t="shared" si="87"/>
        <v>100</v>
      </c>
      <c r="K1433" s="1527">
        <f t="shared" si="88"/>
        <v>0</v>
      </c>
      <c r="L1433" s="1153"/>
      <c r="M1433" s="1153"/>
      <c r="N1433" s="1528">
        <f t="shared" si="89"/>
        <v>0</v>
      </c>
      <c r="O1433" s="1153"/>
      <c r="P1433" s="1742"/>
      <c r="Q1433" s="1743">
        <f t="shared" si="90"/>
        <v>0</v>
      </c>
      <c r="R1433" s="2061"/>
    </row>
    <row r="1434" spans="3:18">
      <c r="C1434" s="1524">
        <v>3</v>
      </c>
      <c r="D1434" s="1153" t="s">
        <v>5503</v>
      </c>
      <c r="E1434" s="1525">
        <v>7</v>
      </c>
      <c r="F1434" s="1153" t="s">
        <v>543</v>
      </c>
      <c r="G1434" s="1526">
        <v>3</v>
      </c>
      <c r="H1434" s="1597">
        <v>2006</v>
      </c>
      <c r="I1434" s="1527">
        <v>424.8</v>
      </c>
      <c r="J1434" s="1153">
        <f t="shared" si="87"/>
        <v>100</v>
      </c>
      <c r="K1434" s="1527">
        <f t="shared" si="88"/>
        <v>0</v>
      </c>
      <c r="L1434" s="1153"/>
      <c r="M1434" s="1153"/>
      <c r="N1434" s="1528">
        <f t="shared" si="89"/>
        <v>0</v>
      </c>
      <c r="O1434" s="1153"/>
      <c r="P1434" s="1742"/>
      <c r="Q1434" s="1743">
        <f t="shared" si="90"/>
        <v>0</v>
      </c>
      <c r="R1434" s="2061"/>
    </row>
    <row r="1435" spans="3:18">
      <c r="C1435" s="1524">
        <v>4</v>
      </c>
      <c r="D1435" s="1153" t="s">
        <v>5498</v>
      </c>
      <c r="E1435" s="1525">
        <v>7</v>
      </c>
      <c r="F1435" s="1153" t="s">
        <v>543</v>
      </c>
      <c r="G1435" s="1526">
        <v>4</v>
      </c>
      <c r="H1435" s="1597">
        <v>2007</v>
      </c>
      <c r="I1435" s="1527">
        <v>501.6</v>
      </c>
      <c r="J1435" s="1153">
        <f t="shared" si="87"/>
        <v>100</v>
      </c>
      <c r="K1435" s="1527">
        <f t="shared" si="88"/>
        <v>0</v>
      </c>
      <c r="L1435" s="1153"/>
      <c r="M1435" s="1153"/>
      <c r="N1435" s="1528">
        <f t="shared" si="89"/>
        <v>0</v>
      </c>
      <c r="O1435" s="1153"/>
      <c r="P1435" s="1742"/>
      <c r="Q1435" s="1743">
        <f t="shared" si="90"/>
        <v>0</v>
      </c>
      <c r="R1435" s="2061"/>
    </row>
    <row r="1436" spans="3:18">
      <c r="C1436" s="1524">
        <v>5</v>
      </c>
      <c r="D1436" s="1153" t="s">
        <v>5500</v>
      </c>
      <c r="E1436" s="1525">
        <v>7</v>
      </c>
      <c r="F1436" s="1153" t="s">
        <v>543</v>
      </c>
      <c r="G1436" s="1526">
        <v>2</v>
      </c>
      <c r="H1436" s="1597">
        <v>2007</v>
      </c>
      <c r="I1436" s="1527">
        <v>250.8</v>
      </c>
      <c r="J1436" s="1153">
        <f t="shared" ref="J1436:J1456" si="91">IF(($J$14-H1436)*J$1099&gt;100,100,($J$14-H1436)*J$1099)</f>
        <v>100</v>
      </c>
      <c r="K1436" s="1527">
        <f t="shared" ref="K1436:K1499" si="92">IF(J1436=100,0,I1436-I1436*J1436%)</f>
        <v>0</v>
      </c>
      <c r="L1436" s="1153"/>
      <c r="M1436" s="1153"/>
      <c r="N1436" s="1528">
        <f t="shared" ref="N1436:N1499" si="93">+L1436*M1436</f>
        <v>0</v>
      </c>
      <c r="O1436" s="1153"/>
      <c r="P1436" s="1742"/>
      <c r="Q1436" s="1743">
        <f t="shared" ref="Q1436:Q1499" si="94">+O1436*P1436</f>
        <v>0</v>
      </c>
      <c r="R1436" s="2061"/>
    </row>
    <row r="1437" spans="3:18">
      <c r="C1437" s="1524">
        <v>6</v>
      </c>
      <c r="D1437" s="1153" t="s">
        <v>5501</v>
      </c>
      <c r="E1437" s="1525">
        <v>7</v>
      </c>
      <c r="F1437" s="1153" t="s">
        <v>543</v>
      </c>
      <c r="G1437" s="1526">
        <v>1</v>
      </c>
      <c r="H1437" s="1597">
        <v>2007</v>
      </c>
      <c r="I1437" s="1527">
        <v>125.4</v>
      </c>
      <c r="J1437" s="1153">
        <f t="shared" si="91"/>
        <v>100</v>
      </c>
      <c r="K1437" s="1527">
        <f t="shared" si="92"/>
        <v>0</v>
      </c>
      <c r="L1437" s="1153"/>
      <c r="M1437" s="1153"/>
      <c r="N1437" s="1528">
        <f t="shared" si="93"/>
        <v>0</v>
      </c>
      <c r="O1437" s="1153"/>
      <c r="P1437" s="1742"/>
      <c r="Q1437" s="1743">
        <f t="shared" si="94"/>
        <v>0</v>
      </c>
      <c r="R1437" s="2061"/>
    </row>
    <row r="1438" spans="3:18">
      <c r="C1438" s="1524">
        <v>7</v>
      </c>
      <c r="D1438" s="1153" t="s">
        <v>5502</v>
      </c>
      <c r="E1438" s="1525">
        <v>7</v>
      </c>
      <c r="F1438" s="1153" t="s">
        <v>543</v>
      </c>
      <c r="G1438" s="1526">
        <v>4</v>
      </c>
      <c r="H1438" s="1597">
        <v>2007</v>
      </c>
      <c r="I1438" s="1527">
        <v>440</v>
      </c>
      <c r="J1438" s="1153">
        <f t="shared" si="91"/>
        <v>100</v>
      </c>
      <c r="K1438" s="1527">
        <f t="shared" si="92"/>
        <v>0</v>
      </c>
      <c r="L1438" s="1153"/>
      <c r="M1438" s="1153"/>
      <c r="N1438" s="1528">
        <f t="shared" si="93"/>
        <v>0</v>
      </c>
      <c r="O1438" s="1153"/>
      <c r="P1438" s="1742"/>
      <c r="Q1438" s="1743">
        <f t="shared" si="94"/>
        <v>0</v>
      </c>
      <c r="R1438" s="2061"/>
    </row>
    <row r="1439" spans="3:18">
      <c r="C1439" s="1524">
        <v>8</v>
      </c>
      <c r="D1439" s="1153" t="s">
        <v>5494</v>
      </c>
      <c r="E1439" s="1525">
        <v>7</v>
      </c>
      <c r="F1439" s="1153" t="s">
        <v>543</v>
      </c>
      <c r="G1439" s="1526">
        <v>20</v>
      </c>
      <c r="H1439" s="1597">
        <v>2008</v>
      </c>
      <c r="I1439" s="1527">
        <v>2016</v>
      </c>
      <c r="J1439" s="1153">
        <f t="shared" si="91"/>
        <v>100</v>
      </c>
      <c r="K1439" s="1527">
        <f t="shared" si="92"/>
        <v>0</v>
      </c>
      <c r="L1439" s="1153"/>
      <c r="M1439" s="1153"/>
      <c r="N1439" s="1528">
        <f t="shared" si="93"/>
        <v>0</v>
      </c>
      <c r="O1439" s="1153"/>
      <c r="P1439" s="1742"/>
      <c r="Q1439" s="1743">
        <f t="shared" si="94"/>
        <v>0</v>
      </c>
      <c r="R1439" s="2061"/>
    </row>
    <row r="1440" spans="3:18">
      <c r="C1440" s="1524">
        <v>9</v>
      </c>
      <c r="D1440" s="1153" t="s">
        <v>5504</v>
      </c>
      <c r="E1440" s="1525">
        <v>7</v>
      </c>
      <c r="F1440" s="1153" t="s">
        <v>543</v>
      </c>
      <c r="G1440" s="1526">
        <v>10</v>
      </c>
      <c r="H1440" s="1597">
        <v>2008</v>
      </c>
      <c r="I1440" s="1527">
        <v>1036.6199999999999</v>
      </c>
      <c r="J1440" s="1153">
        <f t="shared" si="91"/>
        <v>100</v>
      </c>
      <c r="K1440" s="1527">
        <f t="shared" si="92"/>
        <v>0</v>
      </c>
      <c r="L1440" s="1153"/>
      <c r="M1440" s="1153"/>
      <c r="N1440" s="1528">
        <f t="shared" si="93"/>
        <v>0</v>
      </c>
      <c r="O1440" s="1153"/>
      <c r="P1440" s="1742"/>
      <c r="Q1440" s="1743">
        <f t="shared" si="94"/>
        <v>0</v>
      </c>
      <c r="R1440" s="2061"/>
    </row>
    <row r="1441" spans="3:18">
      <c r="C1441" s="1524">
        <v>10</v>
      </c>
      <c r="D1441" s="1153" t="s">
        <v>5423</v>
      </c>
      <c r="E1441" s="1525">
        <v>7</v>
      </c>
      <c r="F1441" s="1153" t="s">
        <v>543</v>
      </c>
      <c r="G1441" s="1526">
        <v>1</v>
      </c>
      <c r="H1441" s="1597">
        <v>2009</v>
      </c>
      <c r="I1441" s="1527">
        <v>404.7</v>
      </c>
      <c r="J1441" s="1153">
        <f t="shared" si="91"/>
        <v>100</v>
      </c>
      <c r="K1441" s="1527">
        <f t="shared" si="92"/>
        <v>0</v>
      </c>
      <c r="L1441" s="1153"/>
      <c r="M1441" s="1153"/>
      <c r="N1441" s="1528">
        <f t="shared" si="93"/>
        <v>0</v>
      </c>
      <c r="O1441" s="1153"/>
      <c r="P1441" s="1742"/>
      <c r="Q1441" s="1743">
        <f t="shared" si="94"/>
        <v>0</v>
      </c>
      <c r="R1441" s="2061"/>
    </row>
    <row r="1442" spans="3:18">
      <c r="C1442" s="1524">
        <v>11</v>
      </c>
      <c r="D1442" s="1153" t="s">
        <v>5497</v>
      </c>
      <c r="E1442" s="1525">
        <v>7</v>
      </c>
      <c r="F1442" s="1153" t="s">
        <v>543</v>
      </c>
      <c r="G1442" s="1526">
        <v>1</v>
      </c>
      <c r="H1442" s="1597">
        <v>2009</v>
      </c>
      <c r="I1442" s="1527">
        <v>103.66200000000001</v>
      </c>
      <c r="J1442" s="1153">
        <f t="shared" si="91"/>
        <v>100</v>
      </c>
      <c r="K1442" s="1527">
        <f t="shared" si="92"/>
        <v>0</v>
      </c>
      <c r="L1442" s="1153"/>
      <c r="M1442" s="1153"/>
      <c r="N1442" s="1528">
        <f t="shared" si="93"/>
        <v>0</v>
      </c>
      <c r="O1442" s="1153"/>
      <c r="P1442" s="1742"/>
      <c r="Q1442" s="1743">
        <f t="shared" si="94"/>
        <v>0</v>
      </c>
      <c r="R1442" s="2061"/>
    </row>
    <row r="1443" spans="3:18">
      <c r="C1443" s="1524">
        <v>12</v>
      </c>
      <c r="D1443" s="1153" t="s">
        <v>3490</v>
      </c>
      <c r="E1443" s="1525">
        <v>7</v>
      </c>
      <c r="F1443" s="1153" t="s">
        <v>543</v>
      </c>
      <c r="G1443" s="1526">
        <v>1</v>
      </c>
      <c r="H1443" s="1597">
        <v>2010</v>
      </c>
      <c r="I1443" s="1527">
        <v>80.592500000000001</v>
      </c>
      <c r="J1443" s="1153">
        <f t="shared" si="91"/>
        <v>100</v>
      </c>
      <c r="K1443" s="1527">
        <f t="shared" si="92"/>
        <v>0</v>
      </c>
      <c r="L1443" s="1153"/>
      <c r="M1443" s="1153"/>
      <c r="N1443" s="1528">
        <f t="shared" si="93"/>
        <v>0</v>
      </c>
      <c r="O1443" s="1153"/>
      <c r="P1443" s="1742"/>
      <c r="Q1443" s="1743">
        <f t="shared" si="94"/>
        <v>0</v>
      </c>
      <c r="R1443" s="2061"/>
    </row>
    <row r="1444" spans="3:18">
      <c r="C1444" s="1524">
        <v>13</v>
      </c>
      <c r="D1444" s="1153" t="s">
        <v>3334</v>
      </c>
      <c r="E1444" s="1525">
        <v>7</v>
      </c>
      <c r="F1444" s="1153" t="s">
        <v>543</v>
      </c>
      <c r="G1444" s="1526">
        <v>2</v>
      </c>
      <c r="H1444" s="1597">
        <v>2010</v>
      </c>
      <c r="I1444" s="1527">
        <v>153.84</v>
      </c>
      <c r="J1444" s="1153">
        <f t="shared" si="91"/>
        <v>100</v>
      </c>
      <c r="K1444" s="1527">
        <f t="shared" si="92"/>
        <v>0</v>
      </c>
      <c r="L1444" s="1153"/>
      <c r="M1444" s="1153"/>
      <c r="N1444" s="1528">
        <f t="shared" si="93"/>
        <v>0</v>
      </c>
      <c r="O1444" s="1153"/>
      <c r="P1444" s="1742"/>
      <c r="Q1444" s="1743">
        <f t="shared" si="94"/>
        <v>0</v>
      </c>
      <c r="R1444" s="2061"/>
    </row>
    <row r="1445" spans="3:18">
      <c r="C1445" s="1524">
        <v>14</v>
      </c>
      <c r="D1445" s="1153" t="s">
        <v>5490</v>
      </c>
      <c r="E1445" s="1525">
        <v>7</v>
      </c>
      <c r="F1445" s="1153" t="s">
        <v>543</v>
      </c>
      <c r="G1445" s="1526">
        <v>4</v>
      </c>
      <c r="H1445" s="1597">
        <v>2010</v>
      </c>
      <c r="I1445" s="1527">
        <v>307.68</v>
      </c>
      <c r="J1445" s="1153">
        <f t="shared" si="91"/>
        <v>100</v>
      </c>
      <c r="K1445" s="1527">
        <f t="shared" si="92"/>
        <v>0</v>
      </c>
      <c r="L1445" s="1153"/>
      <c r="M1445" s="1153"/>
      <c r="N1445" s="1528">
        <f t="shared" si="93"/>
        <v>0</v>
      </c>
      <c r="O1445" s="1153"/>
      <c r="P1445" s="1742"/>
      <c r="Q1445" s="1743">
        <f t="shared" si="94"/>
        <v>0</v>
      </c>
      <c r="R1445" s="2061"/>
    </row>
    <row r="1446" spans="3:18">
      <c r="C1446" s="1524">
        <v>15</v>
      </c>
      <c r="D1446" s="1153" t="s">
        <v>5409</v>
      </c>
      <c r="E1446" s="1525">
        <v>7</v>
      </c>
      <c r="F1446" s="1153" t="s">
        <v>543</v>
      </c>
      <c r="G1446" s="1526">
        <v>4</v>
      </c>
      <c r="H1446" s="1597">
        <v>2010</v>
      </c>
      <c r="I1446" s="1527">
        <v>2633.28</v>
      </c>
      <c r="J1446" s="1153">
        <f t="shared" si="91"/>
        <v>100</v>
      </c>
      <c r="K1446" s="1527">
        <f t="shared" si="92"/>
        <v>0</v>
      </c>
      <c r="L1446" s="1153"/>
      <c r="M1446" s="1153"/>
      <c r="N1446" s="1528">
        <f t="shared" si="93"/>
        <v>0</v>
      </c>
      <c r="O1446" s="1153"/>
      <c r="P1446" s="1742"/>
      <c r="Q1446" s="1743">
        <f t="shared" si="94"/>
        <v>0</v>
      </c>
      <c r="R1446" s="2061"/>
    </row>
    <row r="1447" spans="3:18">
      <c r="C1447" s="1524">
        <v>16</v>
      </c>
      <c r="D1447" s="1153" t="s">
        <v>5422</v>
      </c>
      <c r="E1447" s="1525">
        <v>7</v>
      </c>
      <c r="F1447" s="1153" t="s">
        <v>543</v>
      </c>
      <c r="G1447" s="1526">
        <v>1</v>
      </c>
      <c r="H1447" s="1597">
        <v>2011</v>
      </c>
      <c r="I1447" s="1527">
        <v>436.32</v>
      </c>
      <c r="J1447" s="1153">
        <f t="shared" si="91"/>
        <v>100</v>
      </c>
      <c r="K1447" s="1527">
        <f t="shared" si="92"/>
        <v>0</v>
      </c>
      <c r="L1447" s="1153"/>
      <c r="M1447" s="1153"/>
      <c r="N1447" s="1528">
        <f t="shared" si="93"/>
        <v>0</v>
      </c>
      <c r="O1447" s="1153"/>
      <c r="P1447" s="1742"/>
      <c r="Q1447" s="1743">
        <f t="shared" si="94"/>
        <v>0</v>
      </c>
      <c r="R1447" s="2061"/>
    </row>
    <row r="1448" spans="3:18">
      <c r="C1448" s="1524">
        <v>17</v>
      </c>
      <c r="D1448" s="1153" t="s">
        <v>5491</v>
      </c>
      <c r="E1448" s="1525">
        <v>7</v>
      </c>
      <c r="F1448" s="1153" t="s">
        <v>543</v>
      </c>
      <c r="G1448" s="1526">
        <v>1</v>
      </c>
      <c r="H1448" s="1597">
        <v>2011</v>
      </c>
      <c r="I1448" s="1527">
        <v>83.64</v>
      </c>
      <c r="J1448" s="1153">
        <f t="shared" si="91"/>
        <v>100</v>
      </c>
      <c r="K1448" s="1527">
        <f t="shared" si="92"/>
        <v>0</v>
      </c>
      <c r="L1448" s="1153"/>
      <c r="M1448" s="1153"/>
      <c r="N1448" s="1528">
        <f t="shared" si="93"/>
        <v>0</v>
      </c>
      <c r="O1448" s="1153"/>
      <c r="P1448" s="1742"/>
      <c r="Q1448" s="1743">
        <f t="shared" si="94"/>
        <v>0</v>
      </c>
      <c r="R1448" s="2061"/>
    </row>
    <row r="1449" spans="3:18">
      <c r="C1449" s="1524">
        <v>18</v>
      </c>
      <c r="D1449" s="1153" t="s">
        <v>2932</v>
      </c>
      <c r="E1449" s="1525">
        <v>7</v>
      </c>
      <c r="F1449" s="1153" t="s">
        <v>543</v>
      </c>
      <c r="G1449" s="1526">
        <v>1</v>
      </c>
      <c r="H1449" s="1597">
        <v>2011</v>
      </c>
      <c r="I1449" s="1527">
        <v>83.64</v>
      </c>
      <c r="J1449" s="1153">
        <f t="shared" si="91"/>
        <v>100</v>
      </c>
      <c r="K1449" s="1527">
        <f t="shared" si="92"/>
        <v>0</v>
      </c>
      <c r="L1449" s="1153"/>
      <c r="M1449" s="1153"/>
      <c r="N1449" s="1528">
        <f t="shared" si="93"/>
        <v>0</v>
      </c>
      <c r="O1449" s="1153"/>
      <c r="P1449" s="1742"/>
      <c r="Q1449" s="1743">
        <f t="shared" si="94"/>
        <v>0</v>
      </c>
      <c r="R1449" s="2061"/>
    </row>
    <row r="1450" spans="3:18">
      <c r="C1450" s="1524">
        <v>19</v>
      </c>
      <c r="D1450" s="1153" t="s">
        <v>5495</v>
      </c>
      <c r="E1450" s="1525">
        <v>7</v>
      </c>
      <c r="F1450" s="1153" t="s">
        <v>543</v>
      </c>
      <c r="G1450" s="1526">
        <v>1</v>
      </c>
      <c r="H1450" s="1597">
        <v>2011</v>
      </c>
      <c r="I1450" s="1527">
        <v>83.64</v>
      </c>
      <c r="J1450" s="1153">
        <f t="shared" si="91"/>
        <v>100</v>
      </c>
      <c r="K1450" s="1527">
        <f t="shared" si="92"/>
        <v>0</v>
      </c>
      <c r="L1450" s="1153"/>
      <c r="M1450" s="1153"/>
      <c r="N1450" s="1528">
        <f t="shared" si="93"/>
        <v>0</v>
      </c>
      <c r="O1450" s="1153"/>
      <c r="P1450" s="1742"/>
      <c r="Q1450" s="1743">
        <f t="shared" si="94"/>
        <v>0</v>
      </c>
      <c r="R1450" s="2061"/>
    </row>
    <row r="1451" spans="3:18">
      <c r="C1451" s="1524">
        <v>20</v>
      </c>
      <c r="D1451" s="1153" t="s">
        <v>5424</v>
      </c>
      <c r="E1451" s="1525">
        <v>7</v>
      </c>
      <c r="F1451" s="1153" t="s">
        <v>543</v>
      </c>
      <c r="G1451" s="1526">
        <v>1</v>
      </c>
      <c r="H1451" s="1597">
        <v>2012</v>
      </c>
      <c r="I1451" s="1527">
        <v>468.36</v>
      </c>
      <c r="J1451" s="1153">
        <f t="shared" si="91"/>
        <v>100</v>
      </c>
      <c r="K1451" s="1527">
        <f t="shared" si="92"/>
        <v>0</v>
      </c>
      <c r="L1451" s="1153"/>
      <c r="M1451" s="1153"/>
      <c r="N1451" s="1528">
        <f t="shared" si="93"/>
        <v>0</v>
      </c>
      <c r="O1451" s="1153"/>
      <c r="P1451" s="1742"/>
      <c r="Q1451" s="1743">
        <f t="shared" si="94"/>
        <v>0</v>
      </c>
      <c r="R1451" s="2061"/>
    </row>
    <row r="1452" spans="3:18">
      <c r="C1452" s="1524">
        <v>21</v>
      </c>
      <c r="D1452" s="1153" t="s">
        <v>5496</v>
      </c>
      <c r="E1452" s="1525">
        <v>7</v>
      </c>
      <c r="F1452" s="1153" t="s">
        <v>543</v>
      </c>
      <c r="G1452" s="1526">
        <v>1</v>
      </c>
      <c r="H1452" s="1597">
        <v>2012</v>
      </c>
      <c r="I1452" s="1527">
        <v>80.52</v>
      </c>
      <c r="J1452" s="1153">
        <f t="shared" si="91"/>
        <v>100</v>
      </c>
      <c r="K1452" s="1527">
        <f t="shared" si="92"/>
        <v>0</v>
      </c>
      <c r="L1452" s="1153"/>
      <c r="M1452" s="1153"/>
      <c r="N1452" s="1528">
        <f t="shared" si="93"/>
        <v>0</v>
      </c>
      <c r="O1452" s="1153"/>
      <c r="P1452" s="1742"/>
      <c r="Q1452" s="1743">
        <f t="shared" si="94"/>
        <v>0</v>
      </c>
      <c r="R1452" s="2061"/>
    </row>
    <row r="1453" spans="3:18">
      <c r="C1453" s="1524">
        <v>22</v>
      </c>
      <c r="D1453" s="1153" t="s">
        <v>5490</v>
      </c>
      <c r="E1453" s="1525">
        <v>7</v>
      </c>
      <c r="F1453" s="1153" t="s">
        <v>543</v>
      </c>
      <c r="G1453" s="1526">
        <v>1</v>
      </c>
      <c r="H1453" s="1597">
        <v>2013</v>
      </c>
      <c r="I1453" s="1527">
        <v>77.174800000000005</v>
      </c>
      <c r="J1453" s="1153">
        <f t="shared" si="91"/>
        <v>100</v>
      </c>
      <c r="K1453" s="1527">
        <f t="shared" si="92"/>
        <v>0</v>
      </c>
      <c r="L1453" s="1153"/>
      <c r="M1453" s="1153"/>
      <c r="N1453" s="1528">
        <f t="shared" si="93"/>
        <v>0</v>
      </c>
      <c r="O1453" s="1153"/>
      <c r="P1453" s="1742"/>
      <c r="Q1453" s="1743">
        <f t="shared" si="94"/>
        <v>0</v>
      </c>
      <c r="R1453" s="2061"/>
    </row>
    <row r="1454" spans="3:18">
      <c r="C1454" s="1524">
        <v>23</v>
      </c>
      <c r="D1454" s="1153" t="s">
        <v>5499</v>
      </c>
      <c r="E1454" s="1525">
        <v>7</v>
      </c>
      <c r="F1454" s="1153" t="s">
        <v>543</v>
      </c>
      <c r="G1454" s="1526">
        <v>1</v>
      </c>
      <c r="H1454" s="1597">
        <v>2020</v>
      </c>
      <c r="I1454" s="1527">
        <v>92.94</v>
      </c>
      <c r="J1454" s="1153">
        <f t="shared" si="91"/>
        <v>71.5</v>
      </c>
      <c r="K1454" s="1527">
        <f t="shared" si="92"/>
        <v>26.487899999999996</v>
      </c>
      <c r="L1454" s="1153"/>
      <c r="M1454" s="1153"/>
      <c r="N1454" s="1528">
        <f t="shared" si="93"/>
        <v>0</v>
      </c>
      <c r="O1454" s="1153"/>
      <c r="P1454" s="1742"/>
      <c r="Q1454" s="1743">
        <f t="shared" si="94"/>
        <v>0</v>
      </c>
      <c r="R1454" s="2061"/>
    </row>
    <row r="1455" spans="3:18">
      <c r="C1455" s="1524">
        <v>24</v>
      </c>
      <c r="D1455" s="1153" t="s">
        <v>2451</v>
      </c>
      <c r="E1455" s="1525">
        <v>7</v>
      </c>
      <c r="F1455" s="1153" t="s">
        <v>543</v>
      </c>
      <c r="G1455" s="1526">
        <v>10</v>
      </c>
      <c r="H1455" s="1597">
        <v>2020</v>
      </c>
      <c r="I1455" s="1527">
        <v>929.4</v>
      </c>
      <c r="J1455" s="1153">
        <f t="shared" si="91"/>
        <v>71.5</v>
      </c>
      <c r="K1455" s="1527">
        <f t="shared" si="92"/>
        <v>264.87900000000002</v>
      </c>
      <c r="L1455" s="1153"/>
      <c r="M1455" s="1153"/>
      <c r="N1455" s="1528">
        <f t="shared" si="93"/>
        <v>0</v>
      </c>
      <c r="O1455" s="1153"/>
      <c r="P1455" s="1742"/>
      <c r="Q1455" s="1743">
        <f t="shared" si="94"/>
        <v>0</v>
      </c>
      <c r="R1455" s="2061"/>
    </row>
    <row r="1456" spans="3:18">
      <c r="C1456" s="1524">
        <v>25</v>
      </c>
      <c r="D1456" s="1153" t="s">
        <v>2673</v>
      </c>
      <c r="E1456" s="1525">
        <v>7</v>
      </c>
      <c r="F1456" s="1153" t="s">
        <v>543</v>
      </c>
      <c r="G1456" s="1526">
        <v>2</v>
      </c>
      <c r="H1456" s="1597">
        <v>2020</v>
      </c>
      <c r="I1456" s="1527">
        <v>576.84</v>
      </c>
      <c r="J1456" s="1153">
        <f t="shared" si="91"/>
        <v>71.5</v>
      </c>
      <c r="K1456" s="1527">
        <f t="shared" si="92"/>
        <v>164.39940000000001</v>
      </c>
      <c r="L1456" s="1153"/>
      <c r="M1456" s="1153"/>
      <c r="N1456" s="1528">
        <f t="shared" si="93"/>
        <v>0</v>
      </c>
      <c r="O1456" s="1153"/>
      <c r="P1456" s="1742"/>
      <c r="Q1456" s="1743">
        <f t="shared" si="94"/>
        <v>0</v>
      </c>
      <c r="R1456" s="2062"/>
    </row>
    <row r="1457" spans="3:18">
      <c r="C1457" s="1513">
        <v>1</v>
      </c>
      <c r="D1457" s="1426" t="s">
        <v>3543</v>
      </c>
      <c r="E1457" s="1514">
        <v>7</v>
      </c>
      <c r="F1457" s="1426" t="s">
        <v>543</v>
      </c>
      <c r="G1457" s="1515">
        <v>1</v>
      </c>
      <c r="H1457" s="1426">
        <v>2005</v>
      </c>
      <c r="I1457" s="1516">
        <v>98.912000000000006</v>
      </c>
      <c r="J1457" s="1426">
        <v>100</v>
      </c>
      <c r="K1457" s="1516">
        <f t="shared" si="92"/>
        <v>0</v>
      </c>
      <c r="L1457" s="1426"/>
      <c r="M1457" s="1426"/>
      <c r="N1457" s="1517">
        <f t="shared" si="93"/>
        <v>0</v>
      </c>
      <c r="O1457" s="1426"/>
      <c r="P1457" s="1738"/>
      <c r="Q1457" s="1739">
        <f t="shared" si="94"/>
        <v>0</v>
      </c>
      <c r="R1457" s="2063" t="s">
        <v>3542</v>
      </c>
    </row>
    <row r="1458" spans="3:18">
      <c r="C1458" s="1513">
        <v>2</v>
      </c>
      <c r="D1458" s="1426" t="s">
        <v>3544</v>
      </c>
      <c r="E1458" s="1514">
        <v>7</v>
      </c>
      <c r="F1458" s="1426" t="s">
        <v>543</v>
      </c>
      <c r="G1458" s="1515">
        <v>1</v>
      </c>
      <c r="H1458" s="1426">
        <v>2002</v>
      </c>
      <c r="I1458" s="1516">
        <v>98.912000000000006</v>
      </c>
      <c r="J1458" s="1426">
        <v>100</v>
      </c>
      <c r="K1458" s="1516">
        <f t="shared" si="92"/>
        <v>0</v>
      </c>
      <c r="L1458" s="1426"/>
      <c r="M1458" s="1426"/>
      <c r="N1458" s="1517">
        <f t="shared" si="93"/>
        <v>0</v>
      </c>
      <c r="O1458" s="1426"/>
      <c r="P1458" s="1738"/>
      <c r="Q1458" s="1739">
        <f t="shared" si="94"/>
        <v>0</v>
      </c>
      <c r="R1458" s="2064"/>
    </row>
    <row r="1459" spans="3:18">
      <c r="C1459" s="1513">
        <v>3</v>
      </c>
      <c r="D1459" s="1426" t="s">
        <v>3545</v>
      </c>
      <c r="E1459" s="1514">
        <v>7</v>
      </c>
      <c r="F1459" s="1426" t="s">
        <v>543</v>
      </c>
      <c r="G1459" s="1515">
        <v>22</v>
      </c>
      <c r="H1459" s="1426">
        <v>2005</v>
      </c>
      <c r="I1459" s="1516">
        <v>2578.1579999999999</v>
      </c>
      <c r="J1459" s="1426">
        <v>100</v>
      </c>
      <c r="K1459" s="1516">
        <f t="shared" si="92"/>
        <v>0</v>
      </c>
      <c r="L1459" s="1426"/>
      <c r="M1459" s="1426"/>
      <c r="N1459" s="1517">
        <f t="shared" si="93"/>
        <v>0</v>
      </c>
      <c r="O1459" s="1426"/>
      <c r="P1459" s="1738"/>
      <c r="Q1459" s="1739">
        <f t="shared" si="94"/>
        <v>0</v>
      </c>
      <c r="R1459" s="2064"/>
    </row>
    <row r="1460" spans="3:18">
      <c r="C1460" s="1598">
        <v>4</v>
      </c>
      <c r="D1460" s="1426" t="s">
        <v>3546</v>
      </c>
      <c r="E1460" s="1514">
        <v>7</v>
      </c>
      <c r="F1460" s="1426" t="s">
        <v>543</v>
      </c>
      <c r="G1460" s="1515">
        <v>3</v>
      </c>
      <c r="H1460" s="1426">
        <v>2008</v>
      </c>
      <c r="I1460" s="1516">
        <v>330</v>
      </c>
      <c r="J1460" s="1426">
        <v>100</v>
      </c>
      <c r="K1460" s="1516">
        <f t="shared" si="92"/>
        <v>0</v>
      </c>
      <c r="L1460" s="1426"/>
      <c r="M1460" s="1426"/>
      <c r="N1460" s="1517">
        <f t="shared" si="93"/>
        <v>0</v>
      </c>
      <c r="O1460" s="1426"/>
      <c r="P1460" s="1738"/>
      <c r="Q1460" s="1739">
        <f t="shared" si="94"/>
        <v>0</v>
      </c>
      <c r="R1460" s="2064"/>
    </row>
    <row r="1461" spans="3:18">
      <c r="C1461" s="1513">
        <v>5</v>
      </c>
      <c r="D1461" s="1426" t="s">
        <v>3322</v>
      </c>
      <c r="E1461" s="1514">
        <v>7</v>
      </c>
      <c r="F1461" s="1426" t="s">
        <v>543</v>
      </c>
      <c r="G1461" s="1515">
        <v>3</v>
      </c>
      <c r="H1461" s="1426">
        <v>2005</v>
      </c>
      <c r="I1461" s="1516">
        <v>510.6</v>
      </c>
      <c r="J1461" s="1426">
        <v>100</v>
      </c>
      <c r="K1461" s="1516">
        <f t="shared" si="92"/>
        <v>0</v>
      </c>
      <c r="L1461" s="1426"/>
      <c r="M1461" s="1426"/>
      <c r="N1461" s="1517">
        <f t="shared" si="93"/>
        <v>0</v>
      </c>
      <c r="O1461" s="1426"/>
      <c r="P1461" s="1738"/>
      <c r="Q1461" s="1739">
        <f t="shared" si="94"/>
        <v>0</v>
      </c>
      <c r="R1461" s="2064"/>
    </row>
    <row r="1462" spans="3:18">
      <c r="C1462" s="1513">
        <v>6</v>
      </c>
      <c r="D1462" s="1426" t="s">
        <v>3547</v>
      </c>
      <c r="E1462" s="1514">
        <v>7</v>
      </c>
      <c r="F1462" s="1426" t="s">
        <v>543</v>
      </c>
      <c r="G1462" s="1515">
        <v>11</v>
      </c>
      <c r="H1462" s="1426">
        <v>2006</v>
      </c>
      <c r="I1462" s="1516">
        <v>1402.3679999999999</v>
      </c>
      <c r="J1462" s="1426">
        <v>100</v>
      </c>
      <c r="K1462" s="1516">
        <f t="shared" si="92"/>
        <v>0</v>
      </c>
      <c r="L1462" s="1426"/>
      <c r="M1462" s="1426"/>
      <c r="N1462" s="1517">
        <f t="shared" si="93"/>
        <v>0</v>
      </c>
      <c r="O1462" s="1426"/>
      <c r="P1462" s="1738"/>
      <c r="Q1462" s="1739">
        <f t="shared" si="94"/>
        <v>0</v>
      </c>
      <c r="R1462" s="2064"/>
    </row>
    <row r="1463" spans="3:18">
      <c r="C1463" s="1598">
        <v>7</v>
      </c>
      <c r="D1463" s="1426" t="s">
        <v>3548</v>
      </c>
      <c r="E1463" s="1514">
        <v>7</v>
      </c>
      <c r="F1463" s="1426" t="s">
        <v>543</v>
      </c>
      <c r="G1463" s="1515">
        <v>2</v>
      </c>
      <c r="H1463" s="1426">
        <v>2009</v>
      </c>
      <c r="I1463" s="1516">
        <v>161.185</v>
      </c>
      <c r="J1463" s="1426">
        <v>100</v>
      </c>
      <c r="K1463" s="1516">
        <f t="shared" si="92"/>
        <v>0</v>
      </c>
      <c r="L1463" s="1426"/>
      <c r="M1463" s="1426"/>
      <c r="N1463" s="1517">
        <f t="shared" si="93"/>
        <v>0</v>
      </c>
      <c r="O1463" s="1426"/>
      <c r="P1463" s="1738"/>
      <c r="Q1463" s="1739">
        <f t="shared" si="94"/>
        <v>0</v>
      </c>
      <c r="R1463" s="2064"/>
    </row>
    <row r="1464" spans="3:18">
      <c r="C1464" s="1513">
        <v>8</v>
      </c>
      <c r="D1464" s="1426" t="s">
        <v>3549</v>
      </c>
      <c r="E1464" s="1514">
        <v>7</v>
      </c>
      <c r="F1464" s="1426" t="s">
        <v>543</v>
      </c>
      <c r="G1464" s="1515">
        <v>1</v>
      </c>
      <c r="H1464" s="1426">
        <v>2007</v>
      </c>
      <c r="I1464" s="1516">
        <v>125.4</v>
      </c>
      <c r="J1464" s="1426">
        <v>100</v>
      </c>
      <c r="K1464" s="1516">
        <f t="shared" si="92"/>
        <v>0</v>
      </c>
      <c r="L1464" s="1426"/>
      <c r="M1464" s="1426"/>
      <c r="N1464" s="1517">
        <f t="shared" si="93"/>
        <v>0</v>
      </c>
      <c r="O1464" s="1426"/>
      <c r="P1464" s="1738"/>
      <c r="Q1464" s="1739">
        <f t="shared" si="94"/>
        <v>0</v>
      </c>
      <c r="R1464" s="2064"/>
    </row>
    <row r="1465" spans="3:18">
      <c r="C1465" s="1513">
        <v>9</v>
      </c>
      <c r="D1465" s="1426" t="s">
        <v>3550</v>
      </c>
      <c r="E1465" s="1514">
        <v>7</v>
      </c>
      <c r="F1465" s="1426" t="s">
        <v>543</v>
      </c>
      <c r="G1465" s="1515">
        <v>2</v>
      </c>
      <c r="H1465" s="1426">
        <v>2006</v>
      </c>
      <c r="I1465" s="1516">
        <v>283.2</v>
      </c>
      <c r="J1465" s="1426">
        <v>100</v>
      </c>
      <c r="K1465" s="1516">
        <f t="shared" si="92"/>
        <v>0</v>
      </c>
      <c r="L1465" s="1426"/>
      <c r="M1465" s="1426"/>
      <c r="N1465" s="1517">
        <f t="shared" si="93"/>
        <v>0</v>
      </c>
      <c r="O1465" s="1426"/>
      <c r="P1465" s="1738"/>
      <c r="Q1465" s="1739">
        <f t="shared" si="94"/>
        <v>0</v>
      </c>
      <c r="R1465" s="2064"/>
    </row>
    <row r="1466" spans="3:18">
      <c r="C1466" s="1598">
        <v>10</v>
      </c>
      <c r="D1466" s="1426" t="s">
        <v>3551</v>
      </c>
      <c r="E1466" s="1514">
        <v>7</v>
      </c>
      <c r="F1466" s="1426" t="s">
        <v>543</v>
      </c>
      <c r="G1466" s="1515">
        <v>8</v>
      </c>
      <c r="H1466" s="1426">
        <v>2007</v>
      </c>
      <c r="I1466" s="1516">
        <v>936</v>
      </c>
      <c r="J1466" s="1426">
        <v>100</v>
      </c>
      <c r="K1466" s="1516">
        <f t="shared" si="92"/>
        <v>0</v>
      </c>
      <c r="L1466" s="1426"/>
      <c r="M1466" s="1426"/>
      <c r="N1466" s="1517">
        <f t="shared" si="93"/>
        <v>0</v>
      </c>
      <c r="O1466" s="1426"/>
      <c r="P1466" s="1738"/>
      <c r="Q1466" s="1739">
        <f t="shared" si="94"/>
        <v>0</v>
      </c>
      <c r="R1466" s="2064"/>
    </row>
    <row r="1467" spans="3:18">
      <c r="C1467" s="1513">
        <v>11</v>
      </c>
      <c r="D1467" s="1426" t="s">
        <v>3552</v>
      </c>
      <c r="E1467" s="1514">
        <v>7</v>
      </c>
      <c r="F1467" s="1426" t="s">
        <v>543</v>
      </c>
      <c r="G1467" s="1515">
        <v>2</v>
      </c>
      <c r="H1467" s="1426">
        <v>2008</v>
      </c>
      <c r="I1467" s="1516">
        <v>201.6</v>
      </c>
      <c r="J1467" s="1426">
        <v>100</v>
      </c>
      <c r="K1467" s="1516">
        <f t="shared" si="92"/>
        <v>0</v>
      </c>
      <c r="L1467" s="1426"/>
      <c r="M1467" s="1426"/>
      <c r="N1467" s="1517">
        <f t="shared" si="93"/>
        <v>0</v>
      </c>
      <c r="O1467" s="1426"/>
      <c r="P1467" s="1738"/>
      <c r="Q1467" s="1739">
        <f t="shared" si="94"/>
        <v>0</v>
      </c>
      <c r="R1467" s="2064"/>
    </row>
    <row r="1468" spans="3:18">
      <c r="C1468" s="1513">
        <v>12</v>
      </c>
      <c r="D1468" s="1426" t="s">
        <v>3553</v>
      </c>
      <c r="E1468" s="1514">
        <v>7</v>
      </c>
      <c r="F1468" s="1426" t="s">
        <v>543</v>
      </c>
      <c r="G1468" s="1515">
        <v>9</v>
      </c>
      <c r="H1468" s="1426">
        <v>2008</v>
      </c>
      <c r="I1468" s="1516">
        <v>932.95799999999997</v>
      </c>
      <c r="J1468" s="1426">
        <v>100</v>
      </c>
      <c r="K1468" s="1516">
        <f t="shared" si="92"/>
        <v>0</v>
      </c>
      <c r="L1468" s="1426"/>
      <c r="M1468" s="1426"/>
      <c r="N1468" s="1517">
        <f t="shared" si="93"/>
        <v>0</v>
      </c>
      <c r="O1468" s="1426"/>
      <c r="P1468" s="1738"/>
      <c r="Q1468" s="1739">
        <f t="shared" si="94"/>
        <v>0</v>
      </c>
      <c r="R1468" s="2064"/>
    </row>
    <row r="1469" spans="3:18">
      <c r="C1469" s="1598">
        <v>13</v>
      </c>
      <c r="D1469" s="1426" t="s">
        <v>3554</v>
      </c>
      <c r="E1469" s="1514">
        <v>7</v>
      </c>
      <c r="F1469" s="1426" t="s">
        <v>543</v>
      </c>
      <c r="G1469" s="1515">
        <v>2</v>
      </c>
      <c r="H1469" s="1426">
        <v>2008</v>
      </c>
      <c r="I1469" s="1516">
        <v>201.6</v>
      </c>
      <c r="J1469" s="1426">
        <v>100</v>
      </c>
      <c r="K1469" s="1516">
        <f t="shared" si="92"/>
        <v>0</v>
      </c>
      <c r="L1469" s="1426"/>
      <c r="M1469" s="1426"/>
      <c r="N1469" s="1517">
        <f t="shared" si="93"/>
        <v>0</v>
      </c>
      <c r="O1469" s="1426"/>
      <c r="P1469" s="1738"/>
      <c r="Q1469" s="1739">
        <f t="shared" si="94"/>
        <v>0</v>
      </c>
      <c r="R1469" s="2064"/>
    </row>
    <row r="1470" spans="3:18">
      <c r="C1470" s="1513">
        <v>14</v>
      </c>
      <c r="D1470" s="1426" t="s">
        <v>3554</v>
      </c>
      <c r="E1470" s="1514">
        <v>7</v>
      </c>
      <c r="F1470" s="1426" t="s">
        <v>543</v>
      </c>
      <c r="G1470" s="1515">
        <v>2</v>
      </c>
      <c r="H1470" s="1426">
        <v>2008</v>
      </c>
      <c r="I1470" s="1516">
        <v>201.6</v>
      </c>
      <c r="J1470" s="1426">
        <v>100</v>
      </c>
      <c r="K1470" s="1516">
        <f t="shared" si="92"/>
        <v>0</v>
      </c>
      <c r="L1470" s="1426"/>
      <c r="M1470" s="1426"/>
      <c r="N1470" s="1517">
        <f t="shared" si="93"/>
        <v>0</v>
      </c>
      <c r="O1470" s="1426"/>
      <c r="P1470" s="1738"/>
      <c r="Q1470" s="1739">
        <f t="shared" si="94"/>
        <v>0</v>
      </c>
      <c r="R1470" s="2064"/>
    </row>
    <row r="1471" spans="3:18">
      <c r="C1471" s="1513">
        <v>15</v>
      </c>
      <c r="D1471" s="1426" t="s">
        <v>3555</v>
      </c>
      <c r="E1471" s="1514">
        <v>7</v>
      </c>
      <c r="F1471" s="1426" t="s">
        <v>543</v>
      </c>
      <c r="G1471" s="1515">
        <v>1</v>
      </c>
      <c r="H1471" s="1426">
        <v>2008</v>
      </c>
      <c r="I1471" s="1516">
        <v>103.66200000000001</v>
      </c>
      <c r="J1471" s="1426">
        <v>100</v>
      </c>
      <c r="K1471" s="1516">
        <f t="shared" si="92"/>
        <v>0</v>
      </c>
      <c r="L1471" s="1426"/>
      <c r="M1471" s="1426"/>
      <c r="N1471" s="1517">
        <f t="shared" si="93"/>
        <v>0</v>
      </c>
      <c r="O1471" s="1426"/>
      <c r="P1471" s="1738"/>
      <c r="Q1471" s="1739">
        <f t="shared" si="94"/>
        <v>0</v>
      </c>
      <c r="R1471" s="2064"/>
    </row>
    <row r="1472" spans="3:18">
      <c r="C1472" s="1598">
        <v>16</v>
      </c>
      <c r="D1472" s="1426" t="s">
        <v>3556</v>
      </c>
      <c r="E1472" s="1514">
        <v>7</v>
      </c>
      <c r="F1472" s="1426" t="s">
        <v>543</v>
      </c>
      <c r="G1472" s="1515">
        <v>1</v>
      </c>
      <c r="H1472" s="1426">
        <v>2007</v>
      </c>
      <c r="I1472" s="1516">
        <v>116.886</v>
      </c>
      <c r="J1472" s="1426">
        <v>100</v>
      </c>
      <c r="K1472" s="1516">
        <f t="shared" si="92"/>
        <v>0</v>
      </c>
      <c r="L1472" s="1426"/>
      <c r="M1472" s="1426"/>
      <c r="N1472" s="1517">
        <f t="shared" si="93"/>
        <v>0</v>
      </c>
      <c r="O1472" s="1426"/>
      <c r="P1472" s="1738"/>
      <c r="Q1472" s="1739">
        <f t="shared" si="94"/>
        <v>0</v>
      </c>
      <c r="R1472" s="2064"/>
    </row>
    <row r="1473" spans="3:18">
      <c r="C1473" s="1513">
        <v>17</v>
      </c>
      <c r="D1473" s="1426" t="s">
        <v>2175</v>
      </c>
      <c r="E1473" s="1514">
        <v>7</v>
      </c>
      <c r="F1473" s="1426" t="s">
        <v>543</v>
      </c>
      <c r="G1473" s="1515">
        <v>2</v>
      </c>
      <c r="H1473" s="1426">
        <v>2007</v>
      </c>
      <c r="I1473" s="1516">
        <v>225.6</v>
      </c>
      <c r="J1473" s="1426">
        <v>100</v>
      </c>
      <c r="K1473" s="1516">
        <f t="shared" si="92"/>
        <v>0</v>
      </c>
      <c r="L1473" s="1426"/>
      <c r="M1473" s="1426"/>
      <c r="N1473" s="1517">
        <f t="shared" si="93"/>
        <v>0</v>
      </c>
      <c r="O1473" s="1426"/>
      <c r="P1473" s="1738"/>
      <c r="Q1473" s="1739">
        <f t="shared" si="94"/>
        <v>0</v>
      </c>
      <c r="R1473" s="2064"/>
    </row>
    <row r="1474" spans="3:18">
      <c r="C1474" s="1513">
        <v>18</v>
      </c>
      <c r="D1474" s="1426" t="s">
        <v>3557</v>
      </c>
      <c r="E1474" s="1514">
        <v>7</v>
      </c>
      <c r="F1474" s="1426" t="s">
        <v>543</v>
      </c>
      <c r="G1474" s="1515">
        <v>4</v>
      </c>
      <c r="H1474" s="1426">
        <v>2010</v>
      </c>
      <c r="I1474" s="1516">
        <v>322.37</v>
      </c>
      <c r="J1474" s="1426">
        <v>100</v>
      </c>
      <c r="K1474" s="1516">
        <f t="shared" si="92"/>
        <v>0</v>
      </c>
      <c r="L1474" s="1426"/>
      <c r="M1474" s="1426"/>
      <c r="N1474" s="1517">
        <f t="shared" si="93"/>
        <v>0</v>
      </c>
      <c r="O1474" s="1426"/>
      <c r="P1474" s="1738"/>
      <c r="Q1474" s="1739">
        <f t="shared" si="94"/>
        <v>0</v>
      </c>
      <c r="R1474" s="2064"/>
    </row>
    <row r="1475" spans="3:18">
      <c r="C1475" s="1598">
        <v>19</v>
      </c>
      <c r="D1475" s="1426" t="s">
        <v>3558</v>
      </c>
      <c r="E1475" s="1514">
        <v>7</v>
      </c>
      <c r="F1475" s="1426" t="s">
        <v>543</v>
      </c>
      <c r="G1475" s="1515">
        <v>1</v>
      </c>
      <c r="H1475" s="1426">
        <v>2005</v>
      </c>
      <c r="I1475" s="1516">
        <v>116.886</v>
      </c>
      <c r="J1475" s="1426">
        <v>100</v>
      </c>
      <c r="K1475" s="1516">
        <f t="shared" si="92"/>
        <v>0</v>
      </c>
      <c r="L1475" s="1426"/>
      <c r="M1475" s="1426"/>
      <c r="N1475" s="1517">
        <f t="shared" si="93"/>
        <v>0</v>
      </c>
      <c r="O1475" s="1426"/>
      <c r="P1475" s="1738"/>
      <c r="Q1475" s="1739">
        <f t="shared" si="94"/>
        <v>0</v>
      </c>
      <c r="R1475" s="2064"/>
    </row>
    <row r="1476" spans="3:18">
      <c r="C1476" s="1513">
        <v>20</v>
      </c>
      <c r="D1476" s="1426" t="s">
        <v>3559</v>
      </c>
      <c r="E1476" s="1514">
        <v>7</v>
      </c>
      <c r="F1476" s="1426" t="s">
        <v>543</v>
      </c>
      <c r="G1476" s="1515">
        <v>1</v>
      </c>
      <c r="H1476" s="1426">
        <v>2012</v>
      </c>
      <c r="I1476" s="1516">
        <v>80.52</v>
      </c>
      <c r="J1476" s="1426">
        <v>100</v>
      </c>
      <c r="K1476" s="1516">
        <f t="shared" si="92"/>
        <v>0</v>
      </c>
      <c r="L1476" s="1426"/>
      <c r="M1476" s="1426"/>
      <c r="N1476" s="1517">
        <f t="shared" si="93"/>
        <v>0</v>
      </c>
      <c r="O1476" s="1426"/>
      <c r="P1476" s="1738"/>
      <c r="Q1476" s="1739">
        <f t="shared" si="94"/>
        <v>0</v>
      </c>
      <c r="R1476" s="2064"/>
    </row>
    <row r="1477" spans="3:18">
      <c r="C1477" s="1513">
        <v>21</v>
      </c>
      <c r="D1477" s="1426" t="s">
        <v>2790</v>
      </c>
      <c r="E1477" s="1514">
        <v>7</v>
      </c>
      <c r="F1477" s="1426" t="s">
        <v>543</v>
      </c>
      <c r="G1477" s="1515">
        <v>10</v>
      </c>
      <c r="H1477" s="1426">
        <v>2015</v>
      </c>
      <c r="I1477" s="1516">
        <v>590</v>
      </c>
      <c r="J1477" s="1426">
        <v>100</v>
      </c>
      <c r="K1477" s="1516">
        <f t="shared" si="92"/>
        <v>0</v>
      </c>
      <c r="L1477" s="1426"/>
      <c r="M1477" s="1426"/>
      <c r="N1477" s="1517">
        <f t="shared" si="93"/>
        <v>0</v>
      </c>
      <c r="O1477" s="1426"/>
      <c r="P1477" s="1738"/>
      <c r="Q1477" s="1739">
        <f t="shared" si="94"/>
        <v>0</v>
      </c>
      <c r="R1477" s="2064"/>
    </row>
    <row r="1478" spans="3:18">
      <c r="C1478" s="1598">
        <v>22</v>
      </c>
      <c r="D1478" s="1426" t="s">
        <v>3560</v>
      </c>
      <c r="E1478" s="1514">
        <v>7</v>
      </c>
      <c r="F1478" s="1426" t="s">
        <v>543</v>
      </c>
      <c r="G1478" s="1515">
        <v>1</v>
      </c>
      <c r="H1478" s="1426">
        <v>2011</v>
      </c>
      <c r="I1478" s="1516">
        <v>83.64</v>
      </c>
      <c r="J1478" s="1426">
        <v>100</v>
      </c>
      <c r="K1478" s="1516">
        <f t="shared" si="92"/>
        <v>0</v>
      </c>
      <c r="L1478" s="1426"/>
      <c r="M1478" s="1426"/>
      <c r="N1478" s="1517">
        <f t="shared" si="93"/>
        <v>0</v>
      </c>
      <c r="O1478" s="1426"/>
      <c r="P1478" s="1738"/>
      <c r="Q1478" s="1739">
        <f t="shared" si="94"/>
        <v>0</v>
      </c>
      <c r="R1478" s="2064"/>
    </row>
    <row r="1479" spans="3:18">
      <c r="C1479" s="1513">
        <v>23</v>
      </c>
      <c r="D1479" s="1426" t="s">
        <v>3561</v>
      </c>
      <c r="E1479" s="1514">
        <v>7</v>
      </c>
      <c r="F1479" s="1426" t="s">
        <v>543</v>
      </c>
      <c r="G1479" s="1515">
        <v>1</v>
      </c>
      <c r="H1479" s="1426">
        <v>2009</v>
      </c>
      <c r="I1479" s="1516">
        <v>103.66200000000001</v>
      </c>
      <c r="J1479" s="1426">
        <v>100</v>
      </c>
      <c r="K1479" s="1516">
        <f t="shared" si="92"/>
        <v>0</v>
      </c>
      <c r="L1479" s="1426"/>
      <c r="M1479" s="1426"/>
      <c r="N1479" s="1517">
        <f t="shared" si="93"/>
        <v>0</v>
      </c>
      <c r="O1479" s="1426"/>
      <c r="P1479" s="1738"/>
      <c r="Q1479" s="1739">
        <f t="shared" si="94"/>
        <v>0</v>
      </c>
      <c r="R1479" s="2064"/>
    </row>
    <row r="1480" spans="3:18">
      <c r="C1480" s="1513">
        <v>24</v>
      </c>
      <c r="D1480" s="1426" t="s">
        <v>3562</v>
      </c>
      <c r="E1480" s="1514">
        <v>7</v>
      </c>
      <c r="F1480" s="1426" t="s">
        <v>543</v>
      </c>
      <c r="G1480" s="1515">
        <v>1</v>
      </c>
      <c r="H1480" s="1599">
        <v>2010</v>
      </c>
      <c r="I1480" s="1516">
        <v>76.92</v>
      </c>
      <c r="J1480" s="1426">
        <v>100</v>
      </c>
      <c r="K1480" s="1516">
        <f t="shared" si="92"/>
        <v>0</v>
      </c>
      <c r="L1480" s="1426"/>
      <c r="M1480" s="1426"/>
      <c r="N1480" s="1517">
        <f t="shared" si="93"/>
        <v>0</v>
      </c>
      <c r="O1480" s="1426"/>
      <c r="P1480" s="1738"/>
      <c r="Q1480" s="1739">
        <f t="shared" si="94"/>
        <v>0</v>
      </c>
      <c r="R1480" s="2064"/>
    </row>
    <row r="1481" spans="3:18">
      <c r="C1481" s="1598">
        <v>25</v>
      </c>
      <c r="D1481" s="1426" t="s">
        <v>2451</v>
      </c>
      <c r="E1481" s="1514">
        <v>7</v>
      </c>
      <c r="F1481" s="1426" t="s">
        <v>543</v>
      </c>
      <c r="G1481" s="1515">
        <v>9</v>
      </c>
      <c r="H1481" s="1518">
        <v>2019</v>
      </c>
      <c r="I1481" s="1516">
        <v>836.46</v>
      </c>
      <c r="J1481" s="1426">
        <v>85.800000000000011</v>
      </c>
      <c r="K1481" s="1516">
        <f t="shared" si="92"/>
        <v>118.77731999999992</v>
      </c>
      <c r="L1481" s="1426"/>
      <c r="M1481" s="1426"/>
      <c r="N1481" s="1517">
        <f t="shared" si="93"/>
        <v>0</v>
      </c>
      <c r="O1481" s="1426"/>
      <c r="P1481" s="1738"/>
      <c r="Q1481" s="1739">
        <f t="shared" si="94"/>
        <v>0</v>
      </c>
      <c r="R1481" s="2064"/>
    </row>
    <row r="1482" spans="3:18">
      <c r="C1482" s="1513">
        <v>26</v>
      </c>
      <c r="D1482" s="1426" t="s">
        <v>2673</v>
      </c>
      <c r="E1482" s="1514">
        <v>7</v>
      </c>
      <c r="F1482" s="1426" t="s">
        <v>543</v>
      </c>
      <c r="G1482" s="1515">
        <v>2</v>
      </c>
      <c r="H1482" s="1518">
        <v>2019</v>
      </c>
      <c r="I1482" s="1516">
        <v>576.84</v>
      </c>
      <c r="J1482" s="1426">
        <v>85.800000000000011</v>
      </c>
      <c r="K1482" s="1516">
        <f t="shared" si="92"/>
        <v>81.911279999999977</v>
      </c>
      <c r="L1482" s="1426"/>
      <c r="M1482" s="1426"/>
      <c r="N1482" s="1517">
        <f t="shared" si="93"/>
        <v>0</v>
      </c>
      <c r="O1482" s="1426"/>
      <c r="P1482" s="1738"/>
      <c r="Q1482" s="1739">
        <f t="shared" si="94"/>
        <v>0</v>
      </c>
      <c r="R1482" s="2065"/>
    </row>
    <row r="1483" spans="3:18">
      <c r="C1483" s="1490">
        <v>1</v>
      </c>
      <c r="D1483" s="1492" t="s">
        <v>2175</v>
      </c>
      <c r="E1483" s="1491">
        <v>7</v>
      </c>
      <c r="F1483" s="1492" t="s">
        <v>543</v>
      </c>
      <c r="G1483" s="1493">
        <v>3</v>
      </c>
      <c r="H1483" s="1492">
        <v>2006</v>
      </c>
      <c r="I1483" s="1494">
        <v>424.8</v>
      </c>
      <c r="J1483" s="1492">
        <f t="shared" ref="J1483:J1514" si="95">IF(($J$14-H1483)*J$1099&gt;100,100,($J$14-H1483)*J$1099)</f>
        <v>100</v>
      </c>
      <c r="K1483" s="1494">
        <f t="shared" si="92"/>
        <v>0</v>
      </c>
      <c r="L1483" s="1492"/>
      <c r="M1483" s="1492"/>
      <c r="N1483" s="1495">
        <f t="shared" si="93"/>
        <v>0</v>
      </c>
      <c r="O1483" s="1492"/>
      <c r="P1483" s="1731"/>
      <c r="Q1483" s="1732">
        <f t="shared" si="94"/>
        <v>0</v>
      </c>
      <c r="R1483" s="2066" t="s">
        <v>3688</v>
      </c>
    </row>
    <row r="1484" spans="3:18">
      <c r="C1484" s="1490">
        <v>2</v>
      </c>
      <c r="D1484" s="1492" t="s">
        <v>2183</v>
      </c>
      <c r="E1484" s="1491">
        <v>7</v>
      </c>
      <c r="F1484" s="1492" t="s">
        <v>543</v>
      </c>
      <c r="G1484" s="1493">
        <v>1</v>
      </c>
      <c r="H1484" s="1492">
        <v>2006</v>
      </c>
      <c r="I1484" s="1494">
        <v>141.6</v>
      </c>
      <c r="J1484" s="1492">
        <f t="shared" si="95"/>
        <v>100</v>
      </c>
      <c r="K1484" s="1494">
        <f t="shared" si="92"/>
        <v>0</v>
      </c>
      <c r="L1484" s="1492"/>
      <c r="M1484" s="1492"/>
      <c r="N1484" s="1495">
        <f t="shared" si="93"/>
        <v>0</v>
      </c>
      <c r="O1484" s="1492"/>
      <c r="P1484" s="1731"/>
      <c r="Q1484" s="1732">
        <f t="shared" si="94"/>
        <v>0</v>
      </c>
      <c r="R1484" s="2067"/>
    </row>
    <row r="1485" spans="3:18">
      <c r="C1485" s="1490">
        <v>3</v>
      </c>
      <c r="D1485" s="1492" t="s">
        <v>3677</v>
      </c>
      <c r="E1485" s="1491">
        <v>7</v>
      </c>
      <c r="F1485" s="1492" t="s">
        <v>543</v>
      </c>
      <c r="G1485" s="1493">
        <v>1</v>
      </c>
      <c r="H1485" s="1492">
        <v>2007</v>
      </c>
      <c r="I1485" s="1494">
        <v>112.8</v>
      </c>
      <c r="J1485" s="1492">
        <f t="shared" si="95"/>
        <v>100</v>
      </c>
      <c r="K1485" s="1494">
        <f t="shared" si="92"/>
        <v>0</v>
      </c>
      <c r="L1485" s="1492"/>
      <c r="M1485" s="1492"/>
      <c r="N1485" s="1495">
        <f t="shared" si="93"/>
        <v>0</v>
      </c>
      <c r="O1485" s="1492"/>
      <c r="P1485" s="1731"/>
      <c r="Q1485" s="1732">
        <f t="shared" si="94"/>
        <v>0</v>
      </c>
      <c r="R1485" s="2067"/>
    </row>
    <row r="1486" spans="3:18">
      <c r="C1486" s="1490">
        <v>4</v>
      </c>
      <c r="D1486" s="1492" t="s">
        <v>3678</v>
      </c>
      <c r="E1486" s="1491">
        <v>7</v>
      </c>
      <c r="F1486" s="1492" t="s">
        <v>543</v>
      </c>
      <c r="G1486" s="1493">
        <v>2</v>
      </c>
      <c r="H1486" s="1492">
        <v>2007</v>
      </c>
      <c r="I1486" s="1494">
        <v>225.6</v>
      </c>
      <c r="J1486" s="1492">
        <f t="shared" si="95"/>
        <v>100</v>
      </c>
      <c r="K1486" s="1494">
        <f t="shared" si="92"/>
        <v>0</v>
      </c>
      <c r="L1486" s="1492"/>
      <c r="M1486" s="1492"/>
      <c r="N1486" s="1495">
        <f t="shared" si="93"/>
        <v>0</v>
      </c>
      <c r="O1486" s="1492"/>
      <c r="P1486" s="1731"/>
      <c r="Q1486" s="1732">
        <f t="shared" si="94"/>
        <v>0</v>
      </c>
      <c r="R1486" s="2067"/>
    </row>
    <row r="1487" spans="3:18">
      <c r="C1487" s="1490">
        <v>5</v>
      </c>
      <c r="D1487" s="1492" t="s">
        <v>3677</v>
      </c>
      <c r="E1487" s="1491">
        <v>7</v>
      </c>
      <c r="F1487" s="1492" t="s">
        <v>543</v>
      </c>
      <c r="G1487" s="1493">
        <v>2</v>
      </c>
      <c r="H1487" s="1492">
        <v>2007</v>
      </c>
      <c r="I1487" s="1494">
        <v>225.6</v>
      </c>
      <c r="J1487" s="1492">
        <f t="shared" si="95"/>
        <v>100</v>
      </c>
      <c r="K1487" s="1494">
        <f t="shared" si="92"/>
        <v>0</v>
      </c>
      <c r="L1487" s="1492"/>
      <c r="M1487" s="1492"/>
      <c r="N1487" s="1495">
        <f t="shared" si="93"/>
        <v>0</v>
      </c>
      <c r="O1487" s="1492"/>
      <c r="P1487" s="1731"/>
      <c r="Q1487" s="1732">
        <f t="shared" si="94"/>
        <v>0</v>
      </c>
      <c r="R1487" s="2067"/>
    </row>
    <row r="1488" spans="3:18">
      <c r="C1488" s="1490">
        <v>6</v>
      </c>
      <c r="D1488" s="1492" t="s">
        <v>3677</v>
      </c>
      <c r="E1488" s="1491">
        <v>7</v>
      </c>
      <c r="F1488" s="1492" t="s">
        <v>543</v>
      </c>
      <c r="G1488" s="1493">
        <v>6</v>
      </c>
      <c r="H1488" s="1492">
        <v>2007</v>
      </c>
      <c r="I1488" s="1494">
        <v>676.8</v>
      </c>
      <c r="J1488" s="1492">
        <f t="shared" si="95"/>
        <v>100</v>
      </c>
      <c r="K1488" s="1494">
        <f t="shared" si="92"/>
        <v>0</v>
      </c>
      <c r="L1488" s="1492"/>
      <c r="M1488" s="1492"/>
      <c r="N1488" s="1495">
        <f t="shared" si="93"/>
        <v>0</v>
      </c>
      <c r="O1488" s="1492"/>
      <c r="P1488" s="1731"/>
      <c r="Q1488" s="1732">
        <f t="shared" si="94"/>
        <v>0</v>
      </c>
      <c r="R1488" s="2067"/>
    </row>
    <row r="1489" spans="3:18">
      <c r="C1489" s="1490">
        <v>7</v>
      </c>
      <c r="D1489" s="1492" t="s">
        <v>2183</v>
      </c>
      <c r="E1489" s="1491">
        <v>7</v>
      </c>
      <c r="F1489" s="1492" t="s">
        <v>543</v>
      </c>
      <c r="G1489" s="1493">
        <v>2</v>
      </c>
      <c r="H1489" s="1492">
        <v>2007</v>
      </c>
      <c r="I1489" s="1494">
        <v>330.2</v>
      </c>
      <c r="J1489" s="1492">
        <f t="shared" si="95"/>
        <v>100</v>
      </c>
      <c r="K1489" s="1494">
        <f t="shared" si="92"/>
        <v>0</v>
      </c>
      <c r="L1489" s="1492"/>
      <c r="M1489" s="1492"/>
      <c r="N1489" s="1495">
        <f t="shared" si="93"/>
        <v>0</v>
      </c>
      <c r="O1489" s="1492"/>
      <c r="P1489" s="1731"/>
      <c r="Q1489" s="1732">
        <f t="shared" si="94"/>
        <v>0</v>
      </c>
      <c r="R1489" s="2067"/>
    </row>
    <row r="1490" spans="3:18">
      <c r="C1490" s="1490">
        <v>8</v>
      </c>
      <c r="D1490" s="1492" t="s">
        <v>2175</v>
      </c>
      <c r="E1490" s="1491">
        <v>7</v>
      </c>
      <c r="F1490" s="1492" t="s">
        <v>543</v>
      </c>
      <c r="G1490" s="1493">
        <v>8</v>
      </c>
      <c r="H1490" s="1492">
        <v>2008</v>
      </c>
      <c r="I1490" s="1494">
        <v>806.4</v>
      </c>
      <c r="J1490" s="1492">
        <f t="shared" si="95"/>
        <v>100</v>
      </c>
      <c r="K1490" s="1494">
        <f t="shared" si="92"/>
        <v>0</v>
      </c>
      <c r="L1490" s="1492"/>
      <c r="M1490" s="1492"/>
      <c r="N1490" s="1495">
        <f t="shared" si="93"/>
        <v>0</v>
      </c>
      <c r="O1490" s="1492"/>
      <c r="P1490" s="1731"/>
      <c r="Q1490" s="1732">
        <f t="shared" si="94"/>
        <v>0</v>
      </c>
      <c r="R1490" s="2067"/>
    </row>
    <row r="1491" spans="3:18">
      <c r="C1491" s="1490">
        <v>9</v>
      </c>
      <c r="D1491" s="1492" t="s">
        <v>3679</v>
      </c>
      <c r="E1491" s="1491">
        <v>7</v>
      </c>
      <c r="F1491" s="1492" t="s">
        <v>543</v>
      </c>
      <c r="G1491" s="1493">
        <v>10</v>
      </c>
      <c r="H1491" s="1492">
        <v>2008</v>
      </c>
      <c r="I1491" s="1494">
        <v>997.71</v>
      </c>
      <c r="J1491" s="1492">
        <f t="shared" si="95"/>
        <v>100</v>
      </c>
      <c r="K1491" s="1494">
        <f t="shared" si="92"/>
        <v>0</v>
      </c>
      <c r="L1491" s="1492"/>
      <c r="M1491" s="1492"/>
      <c r="N1491" s="1495">
        <f t="shared" si="93"/>
        <v>0</v>
      </c>
      <c r="O1491" s="1492"/>
      <c r="P1491" s="1731"/>
      <c r="Q1491" s="1732">
        <f t="shared" si="94"/>
        <v>0</v>
      </c>
      <c r="R1491" s="2067"/>
    </row>
    <row r="1492" spans="3:18">
      <c r="C1492" s="1490">
        <v>10</v>
      </c>
      <c r="D1492" s="1492" t="s">
        <v>3680</v>
      </c>
      <c r="E1492" s="1491">
        <v>7</v>
      </c>
      <c r="F1492" s="1492" t="s">
        <v>543</v>
      </c>
      <c r="G1492" s="1493">
        <v>3</v>
      </c>
      <c r="H1492" s="1492">
        <v>2008</v>
      </c>
      <c r="I1492" s="1494">
        <v>330</v>
      </c>
      <c r="J1492" s="1492">
        <f t="shared" si="95"/>
        <v>100</v>
      </c>
      <c r="K1492" s="1494">
        <f t="shared" si="92"/>
        <v>0</v>
      </c>
      <c r="L1492" s="1492"/>
      <c r="M1492" s="1492"/>
      <c r="N1492" s="1495">
        <f t="shared" si="93"/>
        <v>0</v>
      </c>
      <c r="O1492" s="1492"/>
      <c r="P1492" s="1731"/>
      <c r="Q1492" s="1732">
        <f t="shared" si="94"/>
        <v>0</v>
      </c>
      <c r="R1492" s="2067"/>
    </row>
    <row r="1493" spans="3:18">
      <c r="C1493" s="1490">
        <v>11</v>
      </c>
      <c r="D1493" s="1492" t="s">
        <v>3681</v>
      </c>
      <c r="E1493" s="1491">
        <v>7</v>
      </c>
      <c r="F1493" s="1492" t="s">
        <v>543</v>
      </c>
      <c r="G1493" s="1493">
        <v>1</v>
      </c>
      <c r="H1493" s="1492">
        <v>2008</v>
      </c>
      <c r="I1493" s="1494">
        <v>103.66200000000001</v>
      </c>
      <c r="J1493" s="1492">
        <f t="shared" si="95"/>
        <v>100</v>
      </c>
      <c r="K1493" s="1494">
        <f t="shared" si="92"/>
        <v>0</v>
      </c>
      <c r="L1493" s="1492"/>
      <c r="M1493" s="1492"/>
      <c r="N1493" s="1495">
        <f t="shared" si="93"/>
        <v>0</v>
      </c>
      <c r="O1493" s="1492"/>
      <c r="P1493" s="1731"/>
      <c r="Q1493" s="1732">
        <f t="shared" si="94"/>
        <v>0</v>
      </c>
      <c r="R1493" s="2067"/>
    </row>
    <row r="1494" spans="3:18">
      <c r="C1494" s="1490">
        <v>12</v>
      </c>
      <c r="D1494" s="1492" t="s">
        <v>2180</v>
      </c>
      <c r="E1494" s="1491">
        <v>7</v>
      </c>
      <c r="F1494" s="1492" t="s">
        <v>543</v>
      </c>
      <c r="G1494" s="1493">
        <v>2</v>
      </c>
      <c r="H1494" s="1492">
        <v>2008</v>
      </c>
      <c r="I1494" s="1494">
        <v>201.6</v>
      </c>
      <c r="J1494" s="1492">
        <f t="shared" si="95"/>
        <v>100</v>
      </c>
      <c r="K1494" s="1494">
        <f t="shared" si="92"/>
        <v>0</v>
      </c>
      <c r="L1494" s="1492"/>
      <c r="M1494" s="1492"/>
      <c r="N1494" s="1495">
        <f t="shared" si="93"/>
        <v>0</v>
      </c>
      <c r="O1494" s="1492"/>
      <c r="P1494" s="1731"/>
      <c r="Q1494" s="1732">
        <f t="shared" si="94"/>
        <v>0</v>
      </c>
      <c r="R1494" s="2067"/>
    </row>
    <row r="1495" spans="3:18">
      <c r="C1495" s="1490">
        <v>13</v>
      </c>
      <c r="D1495" s="1492" t="s">
        <v>2180</v>
      </c>
      <c r="E1495" s="1491">
        <v>7</v>
      </c>
      <c r="F1495" s="1492" t="s">
        <v>543</v>
      </c>
      <c r="G1495" s="1493">
        <v>2</v>
      </c>
      <c r="H1495" s="1492">
        <v>2008</v>
      </c>
      <c r="I1495" s="1494">
        <v>201.6</v>
      </c>
      <c r="J1495" s="1492">
        <f t="shared" si="95"/>
        <v>100</v>
      </c>
      <c r="K1495" s="1494">
        <f t="shared" si="92"/>
        <v>0</v>
      </c>
      <c r="L1495" s="1492"/>
      <c r="M1495" s="1492"/>
      <c r="N1495" s="1495">
        <f t="shared" si="93"/>
        <v>0</v>
      </c>
      <c r="O1495" s="1492"/>
      <c r="P1495" s="1731"/>
      <c r="Q1495" s="1732">
        <f t="shared" si="94"/>
        <v>0</v>
      </c>
      <c r="R1495" s="2067"/>
    </row>
    <row r="1496" spans="3:18">
      <c r="C1496" s="1490">
        <v>14</v>
      </c>
      <c r="D1496" s="1492" t="s">
        <v>2180</v>
      </c>
      <c r="E1496" s="1491">
        <v>7</v>
      </c>
      <c r="F1496" s="1492" t="s">
        <v>543</v>
      </c>
      <c r="G1496" s="1493">
        <v>2</v>
      </c>
      <c r="H1496" s="1492">
        <v>2008</v>
      </c>
      <c r="I1496" s="1494">
        <v>207.32400000000001</v>
      </c>
      <c r="J1496" s="1492">
        <f t="shared" si="95"/>
        <v>100</v>
      </c>
      <c r="K1496" s="1494">
        <f t="shared" si="92"/>
        <v>0</v>
      </c>
      <c r="L1496" s="1492"/>
      <c r="M1496" s="1492"/>
      <c r="N1496" s="1495">
        <f t="shared" si="93"/>
        <v>0</v>
      </c>
      <c r="O1496" s="1492"/>
      <c r="P1496" s="1731"/>
      <c r="Q1496" s="1732">
        <f t="shared" si="94"/>
        <v>0</v>
      </c>
      <c r="R1496" s="2067"/>
    </row>
    <row r="1497" spans="3:18">
      <c r="C1497" s="1490">
        <v>15</v>
      </c>
      <c r="D1497" s="1492" t="s">
        <v>3682</v>
      </c>
      <c r="E1497" s="1491">
        <v>7</v>
      </c>
      <c r="F1497" s="1492" t="s">
        <v>543</v>
      </c>
      <c r="G1497" s="1493">
        <v>4</v>
      </c>
      <c r="H1497" s="1492">
        <v>2011</v>
      </c>
      <c r="I1497" s="1494">
        <v>334.56</v>
      </c>
      <c r="J1497" s="1492">
        <f t="shared" si="95"/>
        <v>100</v>
      </c>
      <c r="K1497" s="1494">
        <f t="shared" si="92"/>
        <v>0</v>
      </c>
      <c r="L1497" s="1492"/>
      <c r="M1497" s="1492"/>
      <c r="N1497" s="1495">
        <f t="shared" si="93"/>
        <v>0</v>
      </c>
      <c r="O1497" s="1492"/>
      <c r="P1497" s="1731"/>
      <c r="Q1497" s="1732">
        <f t="shared" si="94"/>
        <v>0</v>
      </c>
      <c r="R1497" s="2067"/>
    </row>
    <row r="1498" spans="3:18">
      <c r="C1498" s="1490">
        <v>16</v>
      </c>
      <c r="D1498" s="1492" t="s">
        <v>3682</v>
      </c>
      <c r="E1498" s="1491">
        <v>7</v>
      </c>
      <c r="F1498" s="1492" t="s">
        <v>543</v>
      </c>
      <c r="G1498" s="1493">
        <v>2</v>
      </c>
      <c r="H1498" s="1492">
        <v>2011</v>
      </c>
      <c r="I1498" s="1494">
        <v>167.28</v>
      </c>
      <c r="J1498" s="1492">
        <f t="shared" si="95"/>
        <v>100</v>
      </c>
      <c r="K1498" s="1494">
        <f t="shared" si="92"/>
        <v>0</v>
      </c>
      <c r="L1498" s="1492"/>
      <c r="M1498" s="1492"/>
      <c r="N1498" s="1495">
        <f t="shared" si="93"/>
        <v>0</v>
      </c>
      <c r="O1498" s="1492"/>
      <c r="P1498" s="1731"/>
      <c r="Q1498" s="1732">
        <f t="shared" si="94"/>
        <v>0</v>
      </c>
      <c r="R1498" s="2067"/>
    </row>
    <row r="1499" spans="3:18">
      <c r="C1499" s="1490">
        <v>17</v>
      </c>
      <c r="D1499" s="1492" t="s">
        <v>3682</v>
      </c>
      <c r="E1499" s="1491">
        <v>7</v>
      </c>
      <c r="F1499" s="1492" t="s">
        <v>543</v>
      </c>
      <c r="G1499" s="1493">
        <v>4</v>
      </c>
      <c r="H1499" s="1492">
        <v>2011</v>
      </c>
      <c r="I1499" s="1494">
        <v>334.56</v>
      </c>
      <c r="J1499" s="1492">
        <f t="shared" si="95"/>
        <v>100</v>
      </c>
      <c r="K1499" s="1494">
        <f t="shared" si="92"/>
        <v>0</v>
      </c>
      <c r="L1499" s="1492"/>
      <c r="M1499" s="1492"/>
      <c r="N1499" s="1495">
        <f t="shared" si="93"/>
        <v>0</v>
      </c>
      <c r="O1499" s="1492"/>
      <c r="P1499" s="1731"/>
      <c r="Q1499" s="1732">
        <f t="shared" si="94"/>
        <v>0</v>
      </c>
      <c r="R1499" s="2067"/>
    </row>
    <row r="1500" spans="3:18">
      <c r="C1500" s="1490">
        <v>18</v>
      </c>
      <c r="D1500" s="1492" t="s">
        <v>3683</v>
      </c>
      <c r="E1500" s="1491">
        <v>7</v>
      </c>
      <c r="F1500" s="1492" t="s">
        <v>543</v>
      </c>
      <c r="G1500" s="1493">
        <v>1</v>
      </c>
      <c r="H1500" s="1492">
        <v>2012</v>
      </c>
      <c r="I1500" s="1494">
        <v>80.52</v>
      </c>
      <c r="J1500" s="1492">
        <f t="shared" si="95"/>
        <v>100</v>
      </c>
      <c r="K1500" s="1494">
        <f t="shared" ref="K1500:K1563" si="96">IF(J1500=100,0,I1500-I1500*J1500%)</f>
        <v>0</v>
      </c>
      <c r="L1500" s="1492"/>
      <c r="M1500" s="1492"/>
      <c r="N1500" s="1495">
        <f t="shared" ref="N1500:N1563" si="97">+L1500*M1500</f>
        <v>0</v>
      </c>
      <c r="O1500" s="1492"/>
      <c r="P1500" s="1731"/>
      <c r="Q1500" s="1732">
        <f t="shared" ref="Q1500:Q1563" si="98">+O1500*P1500</f>
        <v>0</v>
      </c>
      <c r="R1500" s="2067"/>
    </row>
    <row r="1501" spans="3:18">
      <c r="C1501" s="1490">
        <v>19</v>
      </c>
      <c r="D1501" s="1492" t="s">
        <v>2796</v>
      </c>
      <c r="E1501" s="1491">
        <v>7</v>
      </c>
      <c r="F1501" s="1492" t="s">
        <v>543</v>
      </c>
      <c r="G1501" s="1493">
        <v>9</v>
      </c>
      <c r="H1501" s="1492">
        <v>2013</v>
      </c>
      <c r="I1501" s="1494">
        <v>855.79200000000003</v>
      </c>
      <c r="J1501" s="1492">
        <f t="shared" si="95"/>
        <v>100</v>
      </c>
      <c r="K1501" s="1494">
        <f t="shared" si="96"/>
        <v>0</v>
      </c>
      <c r="L1501" s="1492"/>
      <c r="M1501" s="1492"/>
      <c r="N1501" s="1495">
        <f t="shared" si="97"/>
        <v>0</v>
      </c>
      <c r="O1501" s="1492"/>
      <c r="P1501" s="1731"/>
      <c r="Q1501" s="1732">
        <f t="shared" si="98"/>
        <v>0</v>
      </c>
      <c r="R1501" s="2067"/>
    </row>
    <row r="1502" spans="3:18">
      <c r="C1502" s="1490">
        <v>20</v>
      </c>
      <c r="D1502" s="1492" t="s">
        <v>3684</v>
      </c>
      <c r="E1502" s="1491">
        <v>7</v>
      </c>
      <c r="F1502" s="1492" t="s">
        <v>543</v>
      </c>
      <c r="G1502" s="1493">
        <v>4</v>
      </c>
      <c r="H1502" s="1492">
        <v>2015</v>
      </c>
      <c r="I1502" s="1494">
        <v>236</v>
      </c>
      <c r="J1502" s="1492">
        <f t="shared" si="95"/>
        <v>100</v>
      </c>
      <c r="K1502" s="1494">
        <f t="shared" si="96"/>
        <v>0</v>
      </c>
      <c r="L1502" s="1492"/>
      <c r="M1502" s="1492"/>
      <c r="N1502" s="1495">
        <f t="shared" si="97"/>
        <v>0</v>
      </c>
      <c r="O1502" s="1492"/>
      <c r="P1502" s="1731"/>
      <c r="Q1502" s="1732">
        <f t="shared" si="98"/>
        <v>0</v>
      </c>
      <c r="R1502" s="2067"/>
    </row>
    <row r="1503" spans="3:18">
      <c r="C1503" s="1490">
        <v>21</v>
      </c>
      <c r="D1503" s="1492" t="s">
        <v>3682</v>
      </c>
      <c r="E1503" s="1491">
        <v>7</v>
      </c>
      <c r="F1503" s="1492" t="s">
        <v>543</v>
      </c>
      <c r="G1503" s="1493">
        <v>2</v>
      </c>
      <c r="H1503" s="1492">
        <v>2017</v>
      </c>
      <c r="I1503" s="1494">
        <v>167.28</v>
      </c>
      <c r="J1503" s="1492">
        <f t="shared" si="95"/>
        <v>100</v>
      </c>
      <c r="K1503" s="1494">
        <f t="shared" si="96"/>
        <v>0</v>
      </c>
      <c r="L1503" s="1492"/>
      <c r="M1503" s="1492"/>
      <c r="N1503" s="1495">
        <f t="shared" si="97"/>
        <v>0</v>
      </c>
      <c r="O1503" s="1492"/>
      <c r="P1503" s="1731"/>
      <c r="Q1503" s="1732">
        <f t="shared" si="98"/>
        <v>0</v>
      </c>
      <c r="R1503" s="2067"/>
    </row>
    <row r="1504" spans="3:18">
      <c r="C1504" s="1490">
        <v>22</v>
      </c>
      <c r="D1504" s="1492" t="s">
        <v>3685</v>
      </c>
      <c r="E1504" s="1491">
        <v>7</v>
      </c>
      <c r="F1504" s="1492" t="s">
        <v>543</v>
      </c>
      <c r="G1504" s="1493">
        <v>1</v>
      </c>
      <c r="H1504" s="1492">
        <v>2020</v>
      </c>
      <c r="I1504" s="1494">
        <v>1131.7190000000001</v>
      </c>
      <c r="J1504" s="1492">
        <f t="shared" si="95"/>
        <v>71.5</v>
      </c>
      <c r="K1504" s="1494">
        <f t="shared" si="96"/>
        <v>322.53991500000006</v>
      </c>
      <c r="L1504" s="1492"/>
      <c r="M1504" s="1492"/>
      <c r="N1504" s="1495">
        <f t="shared" si="97"/>
        <v>0</v>
      </c>
      <c r="O1504" s="1492"/>
      <c r="P1504" s="1731"/>
      <c r="Q1504" s="1732">
        <f t="shared" si="98"/>
        <v>0</v>
      </c>
      <c r="R1504" s="2067"/>
    </row>
    <row r="1505" spans="3:18">
      <c r="C1505" s="1490">
        <v>23</v>
      </c>
      <c r="D1505" s="1492" t="s">
        <v>3686</v>
      </c>
      <c r="E1505" s="1491">
        <v>7</v>
      </c>
      <c r="F1505" s="1492" t="s">
        <v>543</v>
      </c>
      <c r="G1505" s="1493">
        <v>7</v>
      </c>
      <c r="H1505" s="1492">
        <v>2020</v>
      </c>
      <c r="I1505" s="1494">
        <v>650.58000000000004</v>
      </c>
      <c r="J1505" s="1492">
        <f t="shared" si="95"/>
        <v>71.5</v>
      </c>
      <c r="K1505" s="1494">
        <f t="shared" si="96"/>
        <v>185.41530000000006</v>
      </c>
      <c r="L1505" s="1492"/>
      <c r="M1505" s="1492"/>
      <c r="N1505" s="1495">
        <f t="shared" si="97"/>
        <v>0</v>
      </c>
      <c r="O1505" s="1492"/>
      <c r="P1505" s="1731"/>
      <c r="Q1505" s="1732">
        <f t="shared" si="98"/>
        <v>0</v>
      </c>
      <c r="R1505" s="2067"/>
    </row>
    <row r="1506" spans="3:18">
      <c r="C1506" s="1490">
        <v>24</v>
      </c>
      <c r="D1506" s="1492" t="s">
        <v>3687</v>
      </c>
      <c r="E1506" s="1491">
        <v>7</v>
      </c>
      <c r="F1506" s="1492" t="s">
        <v>543</v>
      </c>
      <c r="G1506" s="1493">
        <v>1</v>
      </c>
      <c r="H1506" s="1492">
        <v>2020</v>
      </c>
      <c r="I1506" s="1494">
        <v>288.42</v>
      </c>
      <c r="J1506" s="1492">
        <f t="shared" si="95"/>
        <v>71.5</v>
      </c>
      <c r="K1506" s="1494">
        <f t="shared" si="96"/>
        <v>82.199700000000007</v>
      </c>
      <c r="L1506" s="1492"/>
      <c r="M1506" s="1492"/>
      <c r="N1506" s="1495">
        <f t="shared" si="97"/>
        <v>0</v>
      </c>
      <c r="O1506" s="1492"/>
      <c r="P1506" s="1731"/>
      <c r="Q1506" s="1732">
        <f t="shared" si="98"/>
        <v>0</v>
      </c>
      <c r="R1506" s="2067"/>
    </row>
    <row r="1507" spans="3:18">
      <c r="C1507" s="1490">
        <v>25</v>
      </c>
      <c r="D1507" s="1492" t="s">
        <v>5505</v>
      </c>
      <c r="E1507" s="1491">
        <v>7</v>
      </c>
      <c r="F1507" s="1492" t="s">
        <v>543</v>
      </c>
      <c r="G1507" s="1493">
        <v>1</v>
      </c>
      <c r="H1507" s="1492">
        <v>2022</v>
      </c>
      <c r="I1507" s="1494">
        <v>28.43</v>
      </c>
      <c r="J1507" s="1492">
        <f t="shared" si="95"/>
        <v>42.900000000000006</v>
      </c>
      <c r="K1507" s="1494">
        <f t="shared" si="96"/>
        <v>16.233529999999998</v>
      </c>
      <c r="L1507" s="1492"/>
      <c r="M1507" s="1492"/>
      <c r="N1507" s="1495">
        <f t="shared" si="97"/>
        <v>0</v>
      </c>
      <c r="O1507" s="1492"/>
      <c r="P1507" s="1731"/>
      <c r="Q1507" s="1732">
        <f t="shared" si="98"/>
        <v>0</v>
      </c>
      <c r="R1507" s="2068"/>
    </row>
    <row r="1508" spans="3:18">
      <c r="C1508" s="1529">
        <v>1</v>
      </c>
      <c r="D1508" s="1532" t="s">
        <v>2796</v>
      </c>
      <c r="E1508" s="1531">
        <v>7</v>
      </c>
      <c r="F1508" s="1532" t="s">
        <v>543</v>
      </c>
      <c r="G1508" s="1533">
        <v>3</v>
      </c>
      <c r="H1508" s="1532">
        <v>2013</v>
      </c>
      <c r="I1508" s="1534">
        <v>285.26400000000001</v>
      </c>
      <c r="J1508" s="1532">
        <f t="shared" si="95"/>
        <v>100</v>
      </c>
      <c r="K1508" s="1534">
        <f t="shared" si="96"/>
        <v>0</v>
      </c>
      <c r="L1508" s="1532"/>
      <c r="M1508" s="1532"/>
      <c r="N1508" s="1535">
        <f t="shared" si="97"/>
        <v>0</v>
      </c>
      <c r="O1508" s="1532"/>
      <c r="P1508" s="1744"/>
      <c r="Q1508" s="1745">
        <f t="shared" si="98"/>
        <v>0</v>
      </c>
      <c r="R1508" s="2069" t="s">
        <v>3767</v>
      </c>
    </row>
    <row r="1509" spans="3:18">
      <c r="C1509" s="1536">
        <v>2</v>
      </c>
      <c r="D1509" s="1430" t="s">
        <v>3768</v>
      </c>
      <c r="E1509" s="1531">
        <v>7</v>
      </c>
      <c r="F1509" s="1430" t="s">
        <v>543</v>
      </c>
      <c r="G1509" s="1537">
        <v>2</v>
      </c>
      <c r="H1509" s="1430">
        <v>2009</v>
      </c>
      <c r="I1509" s="1538">
        <v>207.32400000000001</v>
      </c>
      <c r="J1509" s="1430">
        <f t="shared" si="95"/>
        <v>100</v>
      </c>
      <c r="K1509" s="1538">
        <f t="shared" si="96"/>
        <v>0</v>
      </c>
      <c r="L1509" s="1430"/>
      <c r="M1509" s="1430"/>
      <c r="N1509" s="1539">
        <f t="shared" si="97"/>
        <v>0</v>
      </c>
      <c r="O1509" s="1430"/>
      <c r="P1509" s="1746"/>
      <c r="Q1509" s="1747">
        <f t="shared" si="98"/>
        <v>0</v>
      </c>
      <c r="R1509" s="2070"/>
    </row>
    <row r="1510" spans="3:18">
      <c r="C1510" s="1529">
        <v>3</v>
      </c>
      <c r="D1510" s="1430" t="s">
        <v>3769</v>
      </c>
      <c r="E1510" s="1531">
        <v>7</v>
      </c>
      <c r="F1510" s="1430" t="s">
        <v>543</v>
      </c>
      <c r="G1510" s="1537">
        <v>1</v>
      </c>
      <c r="H1510" s="1430">
        <v>2007</v>
      </c>
      <c r="I1510" s="1538">
        <v>112.8</v>
      </c>
      <c r="J1510" s="1430">
        <f t="shared" si="95"/>
        <v>100</v>
      </c>
      <c r="K1510" s="1538">
        <f t="shared" si="96"/>
        <v>0</v>
      </c>
      <c r="L1510" s="1430"/>
      <c r="M1510" s="1430"/>
      <c r="N1510" s="1539">
        <f t="shared" si="97"/>
        <v>0</v>
      </c>
      <c r="O1510" s="1430"/>
      <c r="P1510" s="1746"/>
      <c r="Q1510" s="1747">
        <f t="shared" si="98"/>
        <v>0</v>
      </c>
      <c r="R1510" s="2070"/>
    </row>
    <row r="1511" spans="3:18">
      <c r="C1511" s="1536">
        <v>4</v>
      </c>
      <c r="D1511" s="1430" t="s">
        <v>3770</v>
      </c>
      <c r="E1511" s="1531">
        <v>7</v>
      </c>
      <c r="F1511" s="1430" t="s">
        <v>543</v>
      </c>
      <c r="G1511" s="1537">
        <v>1</v>
      </c>
      <c r="H1511" s="1430">
        <v>2010</v>
      </c>
      <c r="I1511" s="1538">
        <v>76.92</v>
      </c>
      <c r="J1511" s="1430">
        <f t="shared" si="95"/>
        <v>100</v>
      </c>
      <c r="K1511" s="1538">
        <f t="shared" si="96"/>
        <v>0</v>
      </c>
      <c r="L1511" s="1430"/>
      <c r="M1511" s="1430"/>
      <c r="N1511" s="1539">
        <f t="shared" si="97"/>
        <v>0</v>
      </c>
      <c r="O1511" s="1430"/>
      <c r="P1511" s="1746"/>
      <c r="Q1511" s="1747">
        <f t="shared" si="98"/>
        <v>0</v>
      </c>
      <c r="R1511" s="2070"/>
    </row>
    <row r="1512" spans="3:18">
      <c r="C1512" s="1529">
        <v>5</v>
      </c>
      <c r="D1512" s="1430" t="s">
        <v>2175</v>
      </c>
      <c r="E1512" s="1531">
        <v>7</v>
      </c>
      <c r="F1512" s="1430" t="s">
        <v>543</v>
      </c>
      <c r="G1512" s="1537">
        <v>1</v>
      </c>
      <c r="H1512" s="1430">
        <v>2008</v>
      </c>
      <c r="I1512" s="1538">
        <v>100.8</v>
      </c>
      <c r="J1512" s="1430">
        <f t="shared" si="95"/>
        <v>100</v>
      </c>
      <c r="K1512" s="1538">
        <f t="shared" si="96"/>
        <v>0</v>
      </c>
      <c r="L1512" s="1430"/>
      <c r="M1512" s="1430"/>
      <c r="N1512" s="1539">
        <f t="shared" si="97"/>
        <v>0</v>
      </c>
      <c r="O1512" s="1430"/>
      <c r="P1512" s="1746"/>
      <c r="Q1512" s="1747">
        <f t="shared" si="98"/>
        <v>0</v>
      </c>
      <c r="R1512" s="2070"/>
    </row>
    <row r="1513" spans="3:18">
      <c r="C1513" s="1536">
        <v>6</v>
      </c>
      <c r="D1513" s="1430" t="s">
        <v>2944</v>
      </c>
      <c r="E1513" s="1531">
        <v>7</v>
      </c>
      <c r="F1513" s="1430" t="s">
        <v>543</v>
      </c>
      <c r="G1513" s="1537">
        <v>2</v>
      </c>
      <c r="H1513" s="1430">
        <v>2007</v>
      </c>
      <c r="I1513" s="1538">
        <v>283.2</v>
      </c>
      <c r="J1513" s="1430">
        <f t="shared" si="95"/>
        <v>100</v>
      </c>
      <c r="K1513" s="1538">
        <f t="shared" si="96"/>
        <v>0</v>
      </c>
      <c r="L1513" s="1430"/>
      <c r="M1513" s="1430"/>
      <c r="N1513" s="1539">
        <f t="shared" si="97"/>
        <v>0</v>
      </c>
      <c r="O1513" s="1430"/>
      <c r="P1513" s="1746"/>
      <c r="Q1513" s="1747">
        <f t="shared" si="98"/>
        <v>0</v>
      </c>
      <c r="R1513" s="2070"/>
    </row>
    <row r="1514" spans="3:18">
      <c r="C1514" s="1529">
        <v>7</v>
      </c>
      <c r="D1514" s="1430" t="s">
        <v>3771</v>
      </c>
      <c r="E1514" s="1531">
        <v>7</v>
      </c>
      <c r="F1514" s="1430" t="s">
        <v>543</v>
      </c>
      <c r="G1514" s="1537">
        <v>1</v>
      </c>
      <c r="H1514" s="1430">
        <v>2007</v>
      </c>
      <c r="I1514" s="1538">
        <v>165.1</v>
      </c>
      <c r="J1514" s="1430">
        <f t="shared" si="95"/>
        <v>100</v>
      </c>
      <c r="K1514" s="1538">
        <f t="shared" si="96"/>
        <v>0</v>
      </c>
      <c r="L1514" s="1430"/>
      <c r="M1514" s="1430"/>
      <c r="N1514" s="1539">
        <f t="shared" si="97"/>
        <v>0</v>
      </c>
      <c r="O1514" s="1430"/>
      <c r="P1514" s="1746"/>
      <c r="Q1514" s="1747">
        <f t="shared" si="98"/>
        <v>0</v>
      </c>
      <c r="R1514" s="2070"/>
    </row>
    <row r="1515" spans="3:18">
      <c r="C1515" s="1536">
        <v>8</v>
      </c>
      <c r="D1515" s="1430" t="s">
        <v>3772</v>
      </c>
      <c r="E1515" s="1531">
        <v>7</v>
      </c>
      <c r="F1515" s="1430" t="s">
        <v>543</v>
      </c>
      <c r="G1515" s="1537">
        <v>4</v>
      </c>
      <c r="H1515" s="1430">
        <v>2007</v>
      </c>
      <c r="I1515" s="1538">
        <v>501.6</v>
      </c>
      <c r="J1515" s="1430">
        <f t="shared" ref="J1515:J1546" si="99">IF(($J$14-H1515)*J$1099&gt;100,100,($J$14-H1515)*J$1099)</f>
        <v>100</v>
      </c>
      <c r="K1515" s="1538">
        <f t="shared" si="96"/>
        <v>0</v>
      </c>
      <c r="L1515" s="1430"/>
      <c r="M1515" s="1430"/>
      <c r="N1515" s="1539">
        <f t="shared" si="97"/>
        <v>0</v>
      </c>
      <c r="O1515" s="1430"/>
      <c r="P1515" s="1746"/>
      <c r="Q1515" s="1747">
        <f t="shared" si="98"/>
        <v>0</v>
      </c>
      <c r="R1515" s="2070"/>
    </row>
    <row r="1516" spans="3:18">
      <c r="C1516" s="1529">
        <v>9</v>
      </c>
      <c r="D1516" s="1430" t="s">
        <v>3774</v>
      </c>
      <c r="E1516" s="1531">
        <v>7</v>
      </c>
      <c r="F1516" s="1430" t="s">
        <v>543</v>
      </c>
      <c r="G1516" s="1537">
        <v>3</v>
      </c>
      <c r="H1516" s="1430">
        <v>2008</v>
      </c>
      <c r="I1516" s="1538">
        <v>330</v>
      </c>
      <c r="J1516" s="1430">
        <f t="shared" si="99"/>
        <v>100</v>
      </c>
      <c r="K1516" s="1538">
        <f t="shared" si="96"/>
        <v>0</v>
      </c>
      <c r="L1516" s="1430"/>
      <c r="M1516" s="1430"/>
      <c r="N1516" s="1539">
        <f t="shared" si="97"/>
        <v>0</v>
      </c>
      <c r="O1516" s="1430"/>
      <c r="P1516" s="1746"/>
      <c r="Q1516" s="1747">
        <f t="shared" si="98"/>
        <v>0</v>
      </c>
      <c r="R1516" s="2070"/>
    </row>
    <row r="1517" spans="3:18">
      <c r="C1517" s="1536">
        <v>10</v>
      </c>
      <c r="D1517" s="1430" t="s">
        <v>3775</v>
      </c>
      <c r="E1517" s="1531">
        <v>7</v>
      </c>
      <c r="F1517" s="1430" t="s">
        <v>543</v>
      </c>
      <c r="G1517" s="1537">
        <v>2</v>
      </c>
      <c r="H1517" s="1430">
        <v>2010</v>
      </c>
      <c r="I1517" s="1538">
        <v>161.185</v>
      </c>
      <c r="J1517" s="1430">
        <f t="shared" si="99"/>
        <v>100</v>
      </c>
      <c r="K1517" s="1538">
        <f t="shared" si="96"/>
        <v>0</v>
      </c>
      <c r="L1517" s="1430"/>
      <c r="M1517" s="1430"/>
      <c r="N1517" s="1539">
        <f t="shared" si="97"/>
        <v>0</v>
      </c>
      <c r="O1517" s="1430"/>
      <c r="P1517" s="1746"/>
      <c r="Q1517" s="1747">
        <f t="shared" si="98"/>
        <v>0</v>
      </c>
      <c r="R1517" s="2070"/>
    </row>
    <row r="1518" spans="3:18">
      <c r="C1518" s="1529">
        <v>11</v>
      </c>
      <c r="D1518" s="1430" t="s">
        <v>3768</v>
      </c>
      <c r="E1518" s="1531">
        <v>7</v>
      </c>
      <c r="F1518" s="1430" t="s">
        <v>543</v>
      </c>
      <c r="G1518" s="1537">
        <v>4</v>
      </c>
      <c r="H1518" s="1430">
        <v>2008</v>
      </c>
      <c r="I1518" s="1538">
        <v>414.64800000000002</v>
      </c>
      <c r="J1518" s="1430">
        <f t="shared" si="99"/>
        <v>100</v>
      </c>
      <c r="K1518" s="1538">
        <f t="shared" si="96"/>
        <v>0</v>
      </c>
      <c r="L1518" s="1430"/>
      <c r="M1518" s="1430"/>
      <c r="N1518" s="1539">
        <f t="shared" si="97"/>
        <v>0</v>
      </c>
      <c r="O1518" s="1430"/>
      <c r="P1518" s="1746"/>
      <c r="Q1518" s="1747">
        <f t="shared" si="98"/>
        <v>0</v>
      </c>
      <c r="R1518" s="2070"/>
    </row>
    <row r="1519" spans="3:18">
      <c r="C1519" s="1536">
        <v>12</v>
      </c>
      <c r="D1519" s="1430" t="s">
        <v>3776</v>
      </c>
      <c r="E1519" s="1531">
        <v>7</v>
      </c>
      <c r="F1519" s="1430" t="s">
        <v>543</v>
      </c>
      <c r="G1519" s="1537">
        <v>3</v>
      </c>
      <c r="H1519" s="1430">
        <v>2010</v>
      </c>
      <c r="I1519" s="1538">
        <v>230.76</v>
      </c>
      <c r="J1519" s="1430">
        <f t="shared" si="99"/>
        <v>100</v>
      </c>
      <c r="K1519" s="1538">
        <f t="shared" si="96"/>
        <v>0</v>
      </c>
      <c r="L1519" s="1430"/>
      <c r="M1519" s="1430"/>
      <c r="N1519" s="1539">
        <f t="shared" si="97"/>
        <v>0</v>
      </c>
      <c r="O1519" s="1430"/>
      <c r="P1519" s="1746"/>
      <c r="Q1519" s="1747">
        <f t="shared" si="98"/>
        <v>0</v>
      </c>
      <c r="R1519" s="2070"/>
    </row>
    <row r="1520" spans="3:18">
      <c r="C1520" s="1529">
        <v>13</v>
      </c>
      <c r="D1520" s="1430" t="s">
        <v>3777</v>
      </c>
      <c r="E1520" s="1531">
        <v>7</v>
      </c>
      <c r="F1520" s="1430" t="s">
        <v>543</v>
      </c>
      <c r="G1520" s="1537">
        <v>7</v>
      </c>
      <c r="H1520" s="1430">
        <v>2008</v>
      </c>
      <c r="I1520" s="1538">
        <v>705.6</v>
      </c>
      <c r="J1520" s="1430">
        <f t="shared" si="99"/>
        <v>100</v>
      </c>
      <c r="K1520" s="1538">
        <f t="shared" si="96"/>
        <v>0</v>
      </c>
      <c r="L1520" s="1430"/>
      <c r="M1520" s="1430"/>
      <c r="N1520" s="1539">
        <f t="shared" si="97"/>
        <v>0</v>
      </c>
      <c r="O1520" s="1430"/>
      <c r="P1520" s="1746"/>
      <c r="Q1520" s="1747">
        <f t="shared" si="98"/>
        <v>0</v>
      </c>
      <c r="R1520" s="2070"/>
    </row>
    <row r="1521" spans="3:18">
      <c r="C1521" s="1536">
        <v>14</v>
      </c>
      <c r="D1521" s="1430" t="s">
        <v>3773</v>
      </c>
      <c r="E1521" s="1531">
        <v>7</v>
      </c>
      <c r="F1521" s="1430" t="s">
        <v>543</v>
      </c>
      <c r="G1521" s="1537">
        <v>1</v>
      </c>
      <c r="H1521" s="1430">
        <v>2007</v>
      </c>
      <c r="I1521" s="1538">
        <v>125.4</v>
      </c>
      <c r="J1521" s="1430">
        <f t="shared" si="99"/>
        <v>100</v>
      </c>
      <c r="K1521" s="1538">
        <f t="shared" si="96"/>
        <v>0</v>
      </c>
      <c r="L1521" s="1430"/>
      <c r="M1521" s="1430"/>
      <c r="N1521" s="1539">
        <f t="shared" si="97"/>
        <v>0</v>
      </c>
      <c r="O1521" s="1430"/>
      <c r="P1521" s="1746"/>
      <c r="Q1521" s="1747">
        <f t="shared" si="98"/>
        <v>0</v>
      </c>
      <c r="R1521" s="2070"/>
    </row>
    <row r="1522" spans="3:18">
      <c r="C1522" s="1529">
        <v>15</v>
      </c>
      <c r="D1522" s="1430" t="s">
        <v>3778</v>
      </c>
      <c r="E1522" s="1531">
        <v>7</v>
      </c>
      <c r="F1522" s="1430" t="s">
        <v>543</v>
      </c>
      <c r="G1522" s="1537">
        <v>1</v>
      </c>
      <c r="H1522" s="1430">
        <v>2007</v>
      </c>
      <c r="I1522" s="1538">
        <v>165.1</v>
      </c>
      <c r="J1522" s="1430">
        <f t="shared" si="99"/>
        <v>100</v>
      </c>
      <c r="K1522" s="1538">
        <f t="shared" si="96"/>
        <v>0</v>
      </c>
      <c r="L1522" s="1430"/>
      <c r="M1522" s="1430"/>
      <c r="N1522" s="1539">
        <f t="shared" si="97"/>
        <v>0</v>
      </c>
      <c r="O1522" s="1430"/>
      <c r="P1522" s="1746"/>
      <c r="Q1522" s="1747">
        <f t="shared" si="98"/>
        <v>0</v>
      </c>
      <c r="R1522" s="2070"/>
    </row>
    <row r="1523" spans="3:18">
      <c r="C1523" s="1536">
        <v>16</v>
      </c>
      <c r="D1523" s="1430" t="s">
        <v>2806</v>
      </c>
      <c r="E1523" s="1531">
        <v>7</v>
      </c>
      <c r="F1523" s="1430" t="s">
        <v>543</v>
      </c>
      <c r="G1523" s="1537">
        <v>5</v>
      </c>
      <c r="H1523" s="1430">
        <v>2015</v>
      </c>
      <c r="I1523" s="1538">
        <v>295</v>
      </c>
      <c r="J1523" s="1430">
        <f t="shared" si="99"/>
        <v>100</v>
      </c>
      <c r="K1523" s="1538">
        <f t="shared" si="96"/>
        <v>0</v>
      </c>
      <c r="L1523" s="1430"/>
      <c r="M1523" s="1430"/>
      <c r="N1523" s="1539">
        <f t="shared" si="97"/>
        <v>0</v>
      </c>
      <c r="O1523" s="1430"/>
      <c r="P1523" s="1746"/>
      <c r="Q1523" s="1747">
        <f t="shared" si="98"/>
        <v>0</v>
      </c>
      <c r="R1523" s="2070"/>
    </row>
    <row r="1524" spans="3:18">
      <c r="C1524" s="1529">
        <v>17</v>
      </c>
      <c r="D1524" s="1430" t="s">
        <v>3779</v>
      </c>
      <c r="E1524" s="1531">
        <v>7</v>
      </c>
      <c r="F1524" s="1430" t="s">
        <v>543</v>
      </c>
      <c r="G1524" s="1537">
        <v>1</v>
      </c>
      <c r="H1524" s="1430">
        <v>2012</v>
      </c>
      <c r="I1524" s="1538">
        <v>80.52</v>
      </c>
      <c r="J1524" s="1430">
        <f t="shared" si="99"/>
        <v>100</v>
      </c>
      <c r="K1524" s="1538">
        <f t="shared" si="96"/>
        <v>0</v>
      </c>
      <c r="L1524" s="1430"/>
      <c r="M1524" s="1430"/>
      <c r="N1524" s="1539">
        <f t="shared" si="97"/>
        <v>0</v>
      </c>
      <c r="O1524" s="1430"/>
      <c r="P1524" s="1746"/>
      <c r="Q1524" s="1747">
        <f t="shared" si="98"/>
        <v>0</v>
      </c>
      <c r="R1524" s="2070"/>
    </row>
    <row r="1525" spans="3:18">
      <c r="C1525" s="1536">
        <v>18</v>
      </c>
      <c r="D1525" s="1430" t="s">
        <v>3780</v>
      </c>
      <c r="E1525" s="1531">
        <v>7</v>
      </c>
      <c r="F1525" s="1430" t="s">
        <v>543</v>
      </c>
      <c r="G1525" s="1537">
        <v>1</v>
      </c>
      <c r="H1525" s="1430">
        <v>2007</v>
      </c>
      <c r="I1525" s="1538">
        <v>125.4</v>
      </c>
      <c r="J1525" s="1430">
        <f t="shared" si="99"/>
        <v>100</v>
      </c>
      <c r="K1525" s="1538">
        <f t="shared" si="96"/>
        <v>0</v>
      </c>
      <c r="L1525" s="1430"/>
      <c r="M1525" s="1430"/>
      <c r="N1525" s="1539">
        <f t="shared" si="97"/>
        <v>0</v>
      </c>
      <c r="O1525" s="1430"/>
      <c r="P1525" s="1746"/>
      <c r="Q1525" s="1747">
        <f t="shared" si="98"/>
        <v>0</v>
      </c>
      <c r="R1525" s="2070"/>
    </row>
    <row r="1526" spans="3:18">
      <c r="C1526" s="1529">
        <v>19</v>
      </c>
      <c r="D1526" s="1430" t="s">
        <v>3768</v>
      </c>
      <c r="E1526" s="1531">
        <v>7</v>
      </c>
      <c r="F1526" s="1430" t="s">
        <v>543</v>
      </c>
      <c r="G1526" s="1537">
        <v>5</v>
      </c>
      <c r="H1526" s="1430">
        <v>2009</v>
      </c>
      <c r="I1526" s="1538">
        <v>518.31000000000006</v>
      </c>
      <c r="J1526" s="1430">
        <f t="shared" si="99"/>
        <v>100</v>
      </c>
      <c r="K1526" s="1538">
        <f t="shared" si="96"/>
        <v>0</v>
      </c>
      <c r="L1526" s="1430"/>
      <c r="M1526" s="1430"/>
      <c r="N1526" s="1539">
        <f t="shared" si="97"/>
        <v>0</v>
      </c>
      <c r="O1526" s="1430"/>
      <c r="P1526" s="1746"/>
      <c r="Q1526" s="1747">
        <f t="shared" si="98"/>
        <v>0</v>
      </c>
      <c r="R1526" s="2070"/>
    </row>
    <row r="1527" spans="3:18">
      <c r="C1527" s="1536">
        <v>20</v>
      </c>
      <c r="D1527" s="1430" t="s">
        <v>2175</v>
      </c>
      <c r="E1527" s="1531">
        <v>7</v>
      </c>
      <c r="F1527" s="1430" t="s">
        <v>543</v>
      </c>
      <c r="G1527" s="1537">
        <v>1</v>
      </c>
      <c r="H1527" s="1430">
        <v>2007</v>
      </c>
      <c r="I1527" s="1538">
        <v>112.8</v>
      </c>
      <c r="J1527" s="1430">
        <f t="shared" si="99"/>
        <v>100</v>
      </c>
      <c r="K1527" s="1538">
        <f t="shared" si="96"/>
        <v>0</v>
      </c>
      <c r="L1527" s="1430"/>
      <c r="M1527" s="1430"/>
      <c r="N1527" s="1539">
        <f t="shared" si="97"/>
        <v>0</v>
      </c>
      <c r="O1527" s="1430"/>
      <c r="P1527" s="1746"/>
      <c r="Q1527" s="1747">
        <f t="shared" si="98"/>
        <v>0</v>
      </c>
      <c r="R1527" s="2070"/>
    </row>
    <row r="1528" spans="3:18">
      <c r="C1528" s="1529">
        <v>21</v>
      </c>
      <c r="D1528" s="1430" t="s">
        <v>2175</v>
      </c>
      <c r="E1528" s="1531">
        <v>7</v>
      </c>
      <c r="F1528" s="1430" t="s">
        <v>543</v>
      </c>
      <c r="G1528" s="1537">
        <v>3</v>
      </c>
      <c r="H1528" s="1430">
        <v>2008</v>
      </c>
      <c r="I1528" s="1538">
        <v>302.39999999999998</v>
      </c>
      <c r="J1528" s="1430">
        <f t="shared" si="99"/>
        <v>100</v>
      </c>
      <c r="K1528" s="1538">
        <f t="shared" si="96"/>
        <v>0</v>
      </c>
      <c r="L1528" s="1430"/>
      <c r="M1528" s="1430"/>
      <c r="N1528" s="1539">
        <f t="shared" si="97"/>
        <v>0</v>
      </c>
      <c r="O1528" s="1430"/>
      <c r="P1528" s="1746"/>
      <c r="Q1528" s="1747">
        <f t="shared" si="98"/>
        <v>0</v>
      </c>
      <c r="R1528" s="2070"/>
    </row>
    <row r="1529" spans="3:18">
      <c r="C1529" s="1536">
        <v>22</v>
      </c>
      <c r="D1529" s="1430" t="s">
        <v>3773</v>
      </c>
      <c r="E1529" s="1531">
        <v>7</v>
      </c>
      <c r="F1529" s="1430" t="s">
        <v>543</v>
      </c>
      <c r="G1529" s="1537">
        <v>1</v>
      </c>
      <c r="H1529" s="1430">
        <v>2007</v>
      </c>
      <c r="I1529" s="1538">
        <v>125.4</v>
      </c>
      <c r="J1529" s="1430">
        <f t="shared" si="99"/>
        <v>100</v>
      </c>
      <c r="K1529" s="1538">
        <f t="shared" si="96"/>
        <v>0</v>
      </c>
      <c r="L1529" s="1430"/>
      <c r="M1529" s="1430"/>
      <c r="N1529" s="1539">
        <f t="shared" si="97"/>
        <v>0</v>
      </c>
      <c r="O1529" s="1430"/>
      <c r="P1529" s="1746"/>
      <c r="Q1529" s="1747">
        <f t="shared" si="98"/>
        <v>0</v>
      </c>
      <c r="R1529" s="2070"/>
    </row>
    <row r="1530" spans="3:18">
      <c r="C1530" s="1529">
        <v>23</v>
      </c>
      <c r="D1530" s="1430" t="s">
        <v>3781</v>
      </c>
      <c r="E1530" s="1531">
        <v>7</v>
      </c>
      <c r="F1530" s="1430" t="s">
        <v>543</v>
      </c>
      <c r="G1530" s="1537">
        <v>1</v>
      </c>
      <c r="H1530" s="1430">
        <v>2008</v>
      </c>
      <c r="I1530" s="1538">
        <v>82.2</v>
      </c>
      <c r="J1530" s="1430">
        <f t="shared" si="99"/>
        <v>100</v>
      </c>
      <c r="K1530" s="1538">
        <f t="shared" si="96"/>
        <v>0</v>
      </c>
      <c r="L1530" s="1430"/>
      <c r="M1530" s="1430"/>
      <c r="N1530" s="1539">
        <f t="shared" si="97"/>
        <v>0</v>
      </c>
      <c r="O1530" s="1430"/>
      <c r="P1530" s="1746"/>
      <c r="Q1530" s="1747">
        <f t="shared" si="98"/>
        <v>0</v>
      </c>
      <c r="R1530" s="2070"/>
    </row>
    <row r="1531" spans="3:18">
      <c r="C1531" s="1536">
        <v>24</v>
      </c>
      <c r="D1531" s="1430" t="s">
        <v>3782</v>
      </c>
      <c r="E1531" s="1531">
        <v>7</v>
      </c>
      <c r="F1531" s="1430" t="s">
        <v>543</v>
      </c>
      <c r="G1531" s="1537">
        <v>1</v>
      </c>
      <c r="H1531" s="1430">
        <v>2007</v>
      </c>
      <c r="I1531" s="1538">
        <v>146.30000000000001</v>
      </c>
      <c r="J1531" s="1430">
        <f t="shared" si="99"/>
        <v>100</v>
      </c>
      <c r="K1531" s="1538">
        <f t="shared" si="96"/>
        <v>0</v>
      </c>
      <c r="L1531" s="1430"/>
      <c r="M1531" s="1430"/>
      <c r="N1531" s="1539">
        <f t="shared" si="97"/>
        <v>0</v>
      </c>
      <c r="O1531" s="1430"/>
      <c r="P1531" s="1746"/>
      <c r="Q1531" s="1747">
        <f t="shared" si="98"/>
        <v>0</v>
      </c>
      <c r="R1531" s="2070"/>
    </row>
    <row r="1532" spans="3:18">
      <c r="C1532" s="1529">
        <v>25</v>
      </c>
      <c r="D1532" s="1430" t="s">
        <v>3776</v>
      </c>
      <c r="E1532" s="1531">
        <v>7</v>
      </c>
      <c r="F1532" s="1430" t="s">
        <v>543</v>
      </c>
      <c r="G1532" s="1537">
        <v>2</v>
      </c>
      <c r="H1532" s="1430">
        <v>2010</v>
      </c>
      <c r="I1532" s="1538">
        <v>153.84</v>
      </c>
      <c r="J1532" s="1430">
        <f t="shared" si="99"/>
        <v>100</v>
      </c>
      <c r="K1532" s="1538">
        <f t="shared" si="96"/>
        <v>0</v>
      </c>
      <c r="L1532" s="1430"/>
      <c r="M1532" s="1430"/>
      <c r="N1532" s="1539">
        <f t="shared" si="97"/>
        <v>0</v>
      </c>
      <c r="O1532" s="1430"/>
      <c r="P1532" s="1746"/>
      <c r="Q1532" s="1747">
        <f t="shared" si="98"/>
        <v>0</v>
      </c>
      <c r="R1532" s="2070"/>
    </row>
    <row r="1533" spans="3:18">
      <c r="C1533" s="1536">
        <v>26</v>
      </c>
      <c r="D1533" s="1430" t="s">
        <v>3772</v>
      </c>
      <c r="E1533" s="1531">
        <v>7</v>
      </c>
      <c r="F1533" s="1430" t="s">
        <v>543</v>
      </c>
      <c r="G1533" s="1537">
        <v>1</v>
      </c>
      <c r="H1533" s="1430">
        <v>2007</v>
      </c>
      <c r="I1533" s="1538">
        <v>125.4</v>
      </c>
      <c r="J1533" s="1430">
        <f t="shared" si="99"/>
        <v>100</v>
      </c>
      <c r="K1533" s="1538">
        <f t="shared" si="96"/>
        <v>0</v>
      </c>
      <c r="L1533" s="1430"/>
      <c r="M1533" s="1430"/>
      <c r="N1533" s="1539">
        <f t="shared" si="97"/>
        <v>0</v>
      </c>
      <c r="O1533" s="1430"/>
      <c r="P1533" s="1746"/>
      <c r="Q1533" s="1747">
        <f t="shared" si="98"/>
        <v>0</v>
      </c>
      <c r="R1533" s="2070"/>
    </row>
    <row r="1534" spans="3:18">
      <c r="C1534" s="1529">
        <v>27</v>
      </c>
      <c r="D1534" s="1430" t="s">
        <v>3783</v>
      </c>
      <c r="E1534" s="1531">
        <v>7</v>
      </c>
      <c r="F1534" s="1430" t="s">
        <v>543</v>
      </c>
      <c r="G1534" s="1537">
        <v>1</v>
      </c>
      <c r="H1534" s="1430">
        <v>2009</v>
      </c>
      <c r="I1534" s="1538">
        <v>100.8</v>
      </c>
      <c r="J1534" s="1430">
        <f t="shared" si="99"/>
        <v>100</v>
      </c>
      <c r="K1534" s="1538">
        <f t="shared" si="96"/>
        <v>0</v>
      </c>
      <c r="L1534" s="1430"/>
      <c r="M1534" s="1430"/>
      <c r="N1534" s="1539">
        <f t="shared" si="97"/>
        <v>0</v>
      </c>
      <c r="O1534" s="1430"/>
      <c r="P1534" s="1746"/>
      <c r="Q1534" s="1747">
        <f t="shared" si="98"/>
        <v>0</v>
      </c>
      <c r="R1534" s="2070"/>
    </row>
    <row r="1535" spans="3:18">
      <c r="C1535" s="1536">
        <v>28</v>
      </c>
      <c r="D1535" s="1430" t="s">
        <v>3548</v>
      </c>
      <c r="E1535" s="1531">
        <v>7</v>
      </c>
      <c r="F1535" s="1430" t="s">
        <v>543</v>
      </c>
      <c r="G1535" s="1537">
        <v>3</v>
      </c>
      <c r="H1535" s="1430">
        <v>2010</v>
      </c>
      <c r="I1535" s="1538">
        <v>241.7775</v>
      </c>
      <c r="J1535" s="1430">
        <f t="shared" si="99"/>
        <v>100</v>
      </c>
      <c r="K1535" s="1538">
        <f t="shared" si="96"/>
        <v>0</v>
      </c>
      <c r="L1535" s="1430"/>
      <c r="M1535" s="1430"/>
      <c r="N1535" s="1539">
        <f t="shared" si="97"/>
        <v>0</v>
      </c>
      <c r="O1535" s="1430"/>
      <c r="P1535" s="1746"/>
      <c r="Q1535" s="1747">
        <f t="shared" si="98"/>
        <v>0</v>
      </c>
      <c r="R1535" s="2070"/>
    </row>
    <row r="1536" spans="3:18">
      <c r="C1536" s="1529">
        <v>29</v>
      </c>
      <c r="D1536" s="1430" t="s">
        <v>3784</v>
      </c>
      <c r="E1536" s="1531">
        <v>7</v>
      </c>
      <c r="F1536" s="1430" t="s">
        <v>543</v>
      </c>
      <c r="G1536" s="1537">
        <v>7</v>
      </c>
      <c r="H1536" s="1430">
        <v>2019</v>
      </c>
      <c r="I1536" s="1538">
        <v>650.58000000000004</v>
      </c>
      <c r="J1536" s="1430">
        <f t="shared" si="99"/>
        <v>85.800000000000011</v>
      </c>
      <c r="K1536" s="1538">
        <f t="shared" si="96"/>
        <v>92.382359999999949</v>
      </c>
      <c r="L1536" s="1430"/>
      <c r="M1536" s="1430"/>
      <c r="N1536" s="1539">
        <f t="shared" si="97"/>
        <v>0</v>
      </c>
      <c r="O1536" s="1430"/>
      <c r="P1536" s="1746"/>
      <c r="Q1536" s="1747">
        <f t="shared" si="98"/>
        <v>0</v>
      </c>
      <c r="R1536" s="2070"/>
    </row>
    <row r="1537" spans="3:18">
      <c r="C1537" s="1536">
        <v>30</v>
      </c>
      <c r="D1537" s="1430" t="s">
        <v>2673</v>
      </c>
      <c r="E1537" s="1531">
        <v>7</v>
      </c>
      <c r="F1537" s="1430" t="s">
        <v>543</v>
      </c>
      <c r="G1537" s="1537">
        <v>2</v>
      </c>
      <c r="H1537" s="1430">
        <v>2019</v>
      </c>
      <c r="I1537" s="1538">
        <v>576.84</v>
      </c>
      <c r="J1537" s="1430">
        <f t="shared" si="99"/>
        <v>85.800000000000011</v>
      </c>
      <c r="K1537" s="1538">
        <f t="shared" si="96"/>
        <v>81.911279999999977</v>
      </c>
      <c r="L1537" s="1430"/>
      <c r="M1537" s="1430"/>
      <c r="N1537" s="1539">
        <f t="shared" si="97"/>
        <v>0</v>
      </c>
      <c r="O1537" s="1430"/>
      <c r="P1537" s="1746"/>
      <c r="Q1537" s="1747">
        <f t="shared" si="98"/>
        <v>0</v>
      </c>
      <c r="R1537" s="2070"/>
    </row>
    <row r="1538" spans="3:18">
      <c r="C1538" s="1529">
        <v>31</v>
      </c>
      <c r="D1538" s="1430" t="s">
        <v>3784</v>
      </c>
      <c r="E1538" s="1531">
        <v>7</v>
      </c>
      <c r="F1538" s="1430" t="s">
        <v>543</v>
      </c>
      <c r="G1538" s="1537">
        <v>3</v>
      </c>
      <c r="H1538" s="1430">
        <v>2019</v>
      </c>
      <c r="I1538" s="1538">
        <v>278.82</v>
      </c>
      <c r="J1538" s="1430">
        <f t="shared" si="99"/>
        <v>85.800000000000011</v>
      </c>
      <c r="K1538" s="1538">
        <f t="shared" si="96"/>
        <v>39.592439999999982</v>
      </c>
      <c r="L1538" s="1430"/>
      <c r="M1538" s="1430"/>
      <c r="N1538" s="1539">
        <f t="shared" si="97"/>
        <v>0</v>
      </c>
      <c r="O1538" s="1430"/>
      <c r="P1538" s="1746"/>
      <c r="Q1538" s="1747">
        <f t="shared" si="98"/>
        <v>0</v>
      </c>
      <c r="R1538" s="2071"/>
    </row>
    <row r="1539" spans="3:18">
      <c r="C1539" s="1540">
        <v>1</v>
      </c>
      <c r="D1539" s="1542" t="s">
        <v>3840</v>
      </c>
      <c r="E1539" s="472">
        <v>7</v>
      </c>
      <c r="F1539" s="1542" t="s">
        <v>3813</v>
      </c>
      <c r="G1539" s="1543">
        <v>1</v>
      </c>
      <c r="H1539" s="1544">
        <v>2011</v>
      </c>
      <c r="I1539" s="1545">
        <v>83.64</v>
      </c>
      <c r="J1539" s="1542">
        <f t="shared" si="99"/>
        <v>100</v>
      </c>
      <c r="K1539" s="1545">
        <f t="shared" si="96"/>
        <v>0</v>
      </c>
      <c r="L1539" s="1542"/>
      <c r="M1539" s="1542"/>
      <c r="N1539" s="1546">
        <f t="shared" si="97"/>
        <v>0</v>
      </c>
      <c r="O1539" s="1542"/>
      <c r="P1539" s="1748"/>
      <c r="Q1539" s="469">
        <f t="shared" si="98"/>
        <v>0</v>
      </c>
      <c r="R1539" s="2072" t="s">
        <v>489</v>
      </c>
    </row>
    <row r="1540" spans="3:18">
      <c r="C1540" s="1540">
        <v>2</v>
      </c>
      <c r="D1540" s="1542" t="s">
        <v>2451</v>
      </c>
      <c r="E1540" s="472">
        <v>7</v>
      </c>
      <c r="F1540" s="1542" t="s">
        <v>3813</v>
      </c>
      <c r="G1540" s="1543">
        <v>10</v>
      </c>
      <c r="H1540" s="1544">
        <v>2019</v>
      </c>
      <c r="I1540" s="1545">
        <v>929.4</v>
      </c>
      <c r="J1540" s="1542">
        <f t="shared" si="99"/>
        <v>85.800000000000011</v>
      </c>
      <c r="K1540" s="1545">
        <f t="shared" si="96"/>
        <v>131.97479999999996</v>
      </c>
      <c r="L1540" s="1542"/>
      <c r="M1540" s="1542"/>
      <c r="N1540" s="1546">
        <f t="shared" si="97"/>
        <v>0</v>
      </c>
      <c r="O1540" s="1542"/>
      <c r="P1540" s="1748"/>
      <c r="Q1540" s="469">
        <f t="shared" si="98"/>
        <v>0</v>
      </c>
      <c r="R1540" s="2073"/>
    </row>
    <row r="1541" spans="3:18">
      <c r="C1541" s="1540">
        <v>3</v>
      </c>
      <c r="D1541" s="1542" t="s">
        <v>2673</v>
      </c>
      <c r="E1541" s="472">
        <v>7</v>
      </c>
      <c r="F1541" s="1542" t="s">
        <v>3813</v>
      </c>
      <c r="G1541" s="1543">
        <v>1</v>
      </c>
      <c r="H1541" s="1544">
        <v>2019</v>
      </c>
      <c r="I1541" s="1545">
        <v>288.42</v>
      </c>
      <c r="J1541" s="1542">
        <f t="shared" si="99"/>
        <v>85.800000000000011</v>
      </c>
      <c r="K1541" s="1545">
        <f t="shared" si="96"/>
        <v>40.955639999999988</v>
      </c>
      <c r="L1541" s="1542"/>
      <c r="M1541" s="1542"/>
      <c r="N1541" s="1546">
        <f t="shared" si="97"/>
        <v>0</v>
      </c>
      <c r="O1541" s="1542"/>
      <c r="P1541" s="1748"/>
      <c r="Q1541" s="469">
        <f t="shared" si="98"/>
        <v>0</v>
      </c>
      <c r="R1541" s="2073"/>
    </row>
    <row r="1542" spans="3:18">
      <c r="C1542" s="1540">
        <v>4</v>
      </c>
      <c r="D1542" s="1542" t="s">
        <v>2451</v>
      </c>
      <c r="E1542" s="472">
        <v>7</v>
      </c>
      <c r="F1542" s="1542" t="s">
        <v>3813</v>
      </c>
      <c r="G1542" s="1543">
        <v>1</v>
      </c>
      <c r="H1542" s="1544">
        <v>2019</v>
      </c>
      <c r="I1542" s="1545">
        <v>92.94</v>
      </c>
      <c r="J1542" s="1542">
        <f t="shared" si="99"/>
        <v>85.800000000000011</v>
      </c>
      <c r="K1542" s="1545">
        <f t="shared" si="96"/>
        <v>13.197479999999985</v>
      </c>
      <c r="L1542" s="1542"/>
      <c r="M1542" s="1542"/>
      <c r="N1542" s="1546">
        <f t="shared" si="97"/>
        <v>0</v>
      </c>
      <c r="O1542" s="1542"/>
      <c r="P1542" s="1748"/>
      <c r="Q1542" s="469">
        <f t="shared" si="98"/>
        <v>0</v>
      </c>
      <c r="R1542" s="2073"/>
    </row>
    <row r="1543" spans="3:18">
      <c r="C1543" s="1540">
        <v>5</v>
      </c>
      <c r="D1543" s="1542" t="s">
        <v>2451</v>
      </c>
      <c r="E1543" s="472">
        <v>7</v>
      </c>
      <c r="F1543" s="1542" t="s">
        <v>3813</v>
      </c>
      <c r="G1543" s="1543">
        <v>1</v>
      </c>
      <c r="H1543" s="1544">
        <v>2019</v>
      </c>
      <c r="I1543" s="1545">
        <v>92.94</v>
      </c>
      <c r="J1543" s="1542">
        <f t="shared" si="99"/>
        <v>85.800000000000011</v>
      </c>
      <c r="K1543" s="1545">
        <f t="shared" si="96"/>
        <v>13.197479999999985</v>
      </c>
      <c r="L1543" s="1542"/>
      <c r="M1543" s="1542"/>
      <c r="N1543" s="1546">
        <f t="shared" si="97"/>
        <v>0</v>
      </c>
      <c r="O1543" s="1542"/>
      <c r="P1543" s="1748"/>
      <c r="Q1543" s="469">
        <f t="shared" si="98"/>
        <v>0</v>
      </c>
      <c r="R1543" s="2073"/>
    </row>
    <row r="1544" spans="3:18">
      <c r="C1544" s="1540">
        <v>6</v>
      </c>
      <c r="D1544" s="1542" t="s">
        <v>3841</v>
      </c>
      <c r="E1544" s="472">
        <v>7</v>
      </c>
      <c r="F1544" s="1542" t="s">
        <v>3813</v>
      </c>
      <c r="G1544" s="1543">
        <v>1</v>
      </c>
      <c r="H1544" s="1544">
        <v>2015</v>
      </c>
      <c r="I1544" s="1545">
        <v>59</v>
      </c>
      <c r="J1544" s="1542">
        <f t="shared" si="99"/>
        <v>100</v>
      </c>
      <c r="K1544" s="1545">
        <f t="shared" si="96"/>
        <v>0</v>
      </c>
      <c r="L1544" s="1542"/>
      <c r="M1544" s="1542"/>
      <c r="N1544" s="1546">
        <f t="shared" si="97"/>
        <v>0</v>
      </c>
      <c r="O1544" s="1542"/>
      <c r="P1544" s="1748"/>
      <c r="Q1544" s="469">
        <f t="shared" si="98"/>
        <v>0</v>
      </c>
      <c r="R1544" s="2073"/>
    </row>
    <row r="1545" spans="3:18">
      <c r="C1545" s="1540">
        <v>7</v>
      </c>
      <c r="D1545" s="1542" t="s">
        <v>3842</v>
      </c>
      <c r="E1545" s="472">
        <v>7</v>
      </c>
      <c r="F1545" s="1542" t="s">
        <v>3813</v>
      </c>
      <c r="G1545" s="1543">
        <v>2</v>
      </c>
      <c r="H1545" s="1544">
        <v>2006</v>
      </c>
      <c r="I1545" s="1545">
        <v>269.60000000000002</v>
      </c>
      <c r="J1545" s="1542">
        <f t="shared" si="99"/>
        <v>100</v>
      </c>
      <c r="K1545" s="1545">
        <f t="shared" si="96"/>
        <v>0</v>
      </c>
      <c r="L1545" s="1542"/>
      <c r="M1545" s="1542"/>
      <c r="N1545" s="1546">
        <f t="shared" si="97"/>
        <v>0</v>
      </c>
      <c r="O1545" s="1542"/>
      <c r="P1545" s="1748"/>
      <c r="Q1545" s="469">
        <f t="shared" si="98"/>
        <v>0</v>
      </c>
      <c r="R1545" s="2073"/>
    </row>
    <row r="1546" spans="3:18">
      <c r="C1546" s="1540">
        <v>8</v>
      </c>
      <c r="D1546" s="1542" t="s">
        <v>3843</v>
      </c>
      <c r="E1546" s="472">
        <v>7</v>
      </c>
      <c r="F1546" s="1542" t="s">
        <v>543</v>
      </c>
      <c r="G1546" s="1543">
        <v>1</v>
      </c>
      <c r="H1546" s="1542">
        <v>2010</v>
      </c>
      <c r="I1546" s="1545">
        <v>76.92</v>
      </c>
      <c r="J1546" s="1542">
        <f t="shared" si="99"/>
        <v>100</v>
      </c>
      <c r="K1546" s="1545">
        <f t="shared" si="96"/>
        <v>0</v>
      </c>
      <c r="L1546" s="1542"/>
      <c r="M1546" s="1542"/>
      <c r="N1546" s="1546">
        <f t="shared" si="97"/>
        <v>0</v>
      </c>
      <c r="O1546" s="1542"/>
      <c r="P1546" s="1748"/>
      <c r="Q1546" s="469">
        <f t="shared" si="98"/>
        <v>0</v>
      </c>
      <c r="R1546" s="2073"/>
    </row>
    <row r="1547" spans="3:18">
      <c r="C1547" s="1540">
        <v>9</v>
      </c>
      <c r="D1547" s="1542" t="s">
        <v>3844</v>
      </c>
      <c r="E1547" s="472">
        <v>7</v>
      </c>
      <c r="F1547" s="1542" t="s">
        <v>543</v>
      </c>
      <c r="G1547" s="1543">
        <v>1</v>
      </c>
      <c r="H1547" s="1542">
        <v>2012</v>
      </c>
      <c r="I1547" s="1545">
        <v>80.52</v>
      </c>
      <c r="J1547" s="1542">
        <f t="shared" ref="J1547:J1578" si="100">IF(($J$14-H1547)*J$1099&gt;100,100,($J$14-H1547)*J$1099)</f>
        <v>100</v>
      </c>
      <c r="K1547" s="1545">
        <f t="shared" si="96"/>
        <v>0</v>
      </c>
      <c r="L1547" s="1542"/>
      <c r="M1547" s="1542"/>
      <c r="N1547" s="1546">
        <f t="shared" si="97"/>
        <v>0</v>
      </c>
      <c r="O1547" s="1542"/>
      <c r="P1547" s="1748"/>
      <c r="Q1547" s="469">
        <f t="shared" si="98"/>
        <v>0</v>
      </c>
      <c r="R1547" s="2073"/>
    </row>
    <row r="1548" spans="3:18">
      <c r="C1548" s="1540">
        <v>10</v>
      </c>
      <c r="D1548" s="1542" t="s">
        <v>3845</v>
      </c>
      <c r="E1548" s="472">
        <v>7</v>
      </c>
      <c r="F1548" s="1542" t="s">
        <v>543</v>
      </c>
      <c r="G1548" s="1543">
        <v>1</v>
      </c>
      <c r="H1548" s="1542">
        <v>2002</v>
      </c>
      <c r="I1548" s="1545">
        <v>98.912000000000006</v>
      </c>
      <c r="J1548" s="1542">
        <f t="shared" si="100"/>
        <v>100</v>
      </c>
      <c r="K1548" s="1545">
        <f t="shared" si="96"/>
        <v>0</v>
      </c>
      <c r="L1548" s="1542"/>
      <c r="M1548" s="1542"/>
      <c r="N1548" s="1546">
        <f t="shared" si="97"/>
        <v>0</v>
      </c>
      <c r="O1548" s="1542"/>
      <c r="P1548" s="1748"/>
      <c r="Q1548" s="469">
        <f t="shared" si="98"/>
        <v>0</v>
      </c>
      <c r="R1548" s="2073"/>
    </row>
    <row r="1549" spans="3:18">
      <c r="C1549" s="1540">
        <v>11</v>
      </c>
      <c r="D1549" s="1542" t="s">
        <v>3846</v>
      </c>
      <c r="E1549" s="472">
        <v>7</v>
      </c>
      <c r="F1549" s="1542" t="s">
        <v>543</v>
      </c>
      <c r="G1549" s="1543">
        <v>5</v>
      </c>
      <c r="H1549" s="1542">
        <v>2005</v>
      </c>
      <c r="I1549" s="1545">
        <v>759.11800000000005</v>
      </c>
      <c r="J1549" s="1542">
        <f t="shared" si="100"/>
        <v>100</v>
      </c>
      <c r="K1549" s="1545">
        <f t="shared" si="96"/>
        <v>0</v>
      </c>
      <c r="L1549" s="1542"/>
      <c r="M1549" s="1542"/>
      <c r="N1549" s="1546">
        <f t="shared" si="97"/>
        <v>0</v>
      </c>
      <c r="O1549" s="1542"/>
      <c r="P1549" s="1748"/>
      <c r="Q1549" s="469">
        <f t="shared" si="98"/>
        <v>0</v>
      </c>
      <c r="R1549" s="2073"/>
    </row>
    <row r="1550" spans="3:18">
      <c r="C1550" s="1540">
        <v>12</v>
      </c>
      <c r="D1550" s="1542" t="s">
        <v>2935</v>
      </c>
      <c r="E1550" s="472">
        <v>7</v>
      </c>
      <c r="F1550" s="1542" t="s">
        <v>543</v>
      </c>
      <c r="G1550" s="1543">
        <v>8</v>
      </c>
      <c r="H1550" s="1542">
        <v>2005</v>
      </c>
      <c r="I1550" s="1545">
        <v>934.35911999999985</v>
      </c>
      <c r="J1550" s="1542">
        <f t="shared" si="100"/>
        <v>100</v>
      </c>
      <c r="K1550" s="1545">
        <f t="shared" si="96"/>
        <v>0</v>
      </c>
      <c r="L1550" s="1542"/>
      <c r="M1550" s="1542"/>
      <c r="N1550" s="1546">
        <f t="shared" si="97"/>
        <v>0</v>
      </c>
      <c r="O1550" s="1542"/>
      <c r="P1550" s="1748"/>
      <c r="Q1550" s="469">
        <f t="shared" si="98"/>
        <v>0</v>
      </c>
      <c r="R1550" s="2073"/>
    </row>
    <row r="1551" spans="3:18">
      <c r="C1551" s="1540">
        <v>13</v>
      </c>
      <c r="D1551" s="1542" t="s">
        <v>2936</v>
      </c>
      <c r="E1551" s="472">
        <v>7</v>
      </c>
      <c r="F1551" s="1542" t="s">
        <v>543</v>
      </c>
      <c r="G1551" s="1543">
        <v>1</v>
      </c>
      <c r="H1551" s="1542">
        <v>2007</v>
      </c>
      <c r="I1551" s="1545">
        <v>112.8</v>
      </c>
      <c r="J1551" s="1542">
        <f t="shared" si="100"/>
        <v>100</v>
      </c>
      <c r="K1551" s="1545">
        <f t="shared" si="96"/>
        <v>0</v>
      </c>
      <c r="L1551" s="1542"/>
      <c r="M1551" s="1542"/>
      <c r="N1551" s="1546">
        <f t="shared" si="97"/>
        <v>0</v>
      </c>
      <c r="O1551" s="1542"/>
      <c r="P1551" s="1748"/>
      <c r="Q1551" s="469">
        <f t="shared" si="98"/>
        <v>0</v>
      </c>
      <c r="R1551" s="2073"/>
    </row>
    <row r="1552" spans="3:18">
      <c r="C1552" s="1540">
        <v>14</v>
      </c>
      <c r="D1552" s="1542" t="s">
        <v>3847</v>
      </c>
      <c r="E1552" s="472">
        <v>7</v>
      </c>
      <c r="F1552" s="1542" t="s">
        <v>543</v>
      </c>
      <c r="G1552" s="1543">
        <v>2</v>
      </c>
      <c r="H1552" s="1542">
        <v>2007</v>
      </c>
      <c r="I1552" s="1545">
        <v>283.2</v>
      </c>
      <c r="J1552" s="1542">
        <f t="shared" si="100"/>
        <v>100</v>
      </c>
      <c r="K1552" s="1545">
        <f t="shared" si="96"/>
        <v>0</v>
      </c>
      <c r="L1552" s="1542"/>
      <c r="M1552" s="1542"/>
      <c r="N1552" s="1546">
        <f t="shared" si="97"/>
        <v>0</v>
      </c>
      <c r="O1552" s="1542"/>
      <c r="P1552" s="1748"/>
      <c r="Q1552" s="469">
        <f t="shared" si="98"/>
        <v>0</v>
      </c>
      <c r="R1552" s="2073"/>
    </row>
    <row r="1553" spans="3:18">
      <c r="C1553" s="1540">
        <v>15</v>
      </c>
      <c r="D1553" s="1542" t="s">
        <v>3848</v>
      </c>
      <c r="E1553" s="472">
        <v>7</v>
      </c>
      <c r="F1553" s="1542" t="s">
        <v>543</v>
      </c>
      <c r="G1553" s="1543">
        <v>1</v>
      </c>
      <c r="H1553" s="1542">
        <v>2007</v>
      </c>
      <c r="I1553" s="1545">
        <v>112.8</v>
      </c>
      <c r="J1553" s="1542">
        <f t="shared" si="100"/>
        <v>100</v>
      </c>
      <c r="K1553" s="1545">
        <f t="shared" si="96"/>
        <v>0</v>
      </c>
      <c r="L1553" s="1542"/>
      <c r="M1553" s="1542"/>
      <c r="N1553" s="1546">
        <f t="shared" si="97"/>
        <v>0</v>
      </c>
      <c r="O1553" s="1542"/>
      <c r="P1553" s="1748"/>
      <c r="Q1553" s="469">
        <f t="shared" si="98"/>
        <v>0</v>
      </c>
      <c r="R1553" s="2073"/>
    </row>
    <row r="1554" spans="3:18">
      <c r="C1554" s="1540">
        <v>16</v>
      </c>
      <c r="D1554" s="1542" t="s">
        <v>3849</v>
      </c>
      <c r="E1554" s="472">
        <v>7</v>
      </c>
      <c r="F1554" s="1542" t="s">
        <v>543</v>
      </c>
      <c r="G1554" s="1543">
        <v>1</v>
      </c>
      <c r="H1554" s="1542">
        <v>2008</v>
      </c>
      <c r="I1554" s="1545">
        <v>100.8</v>
      </c>
      <c r="J1554" s="1542">
        <f t="shared" si="100"/>
        <v>100</v>
      </c>
      <c r="K1554" s="1545">
        <f t="shared" si="96"/>
        <v>0</v>
      </c>
      <c r="L1554" s="1542"/>
      <c r="M1554" s="1542"/>
      <c r="N1554" s="1546">
        <f t="shared" si="97"/>
        <v>0</v>
      </c>
      <c r="O1554" s="1542"/>
      <c r="P1554" s="1748"/>
      <c r="Q1554" s="469">
        <f t="shared" si="98"/>
        <v>0</v>
      </c>
      <c r="R1554" s="2073"/>
    </row>
    <row r="1555" spans="3:18">
      <c r="C1555" s="1540">
        <v>17</v>
      </c>
      <c r="D1555" s="1542" t="s">
        <v>2937</v>
      </c>
      <c r="E1555" s="472">
        <v>7</v>
      </c>
      <c r="F1555" s="1542" t="s">
        <v>543</v>
      </c>
      <c r="G1555" s="1543">
        <v>1</v>
      </c>
      <c r="H1555" s="1542">
        <v>2008</v>
      </c>
      <c r="I1555" s="1545">
        <v>103.66200000000001</v>
      </c>
      <c r="J1555" s="1542">
        <f t="shared" si="100"/>
        <v>100</v>
      </c>
      <c r="K1555" s="1545">
        <f t="shared" si="96"/>
        <v>0</v>
      </c>
      <c r="L1555" s="1542"/>
      <c r="M1555" s="1542"/>
      <c r="N1555" s="1546">
        <f t="shared" si="97"/>
        <v>0</v>
      </c>
      <c r="O1555" s="1542"/>
      <c r="P1555" s="1748"/>
      <c r="Q1555" s="469">
        <f t="shared" si="98"/>
        <v>0</v>
      </c>
      <c r="R1555" s="2073"/>
    </row>
    <row r="1556" spans="3:18">
      <c r="C1556" s="1540">
        <v>18</v>
      </c>
      <c r="D1556" s="1542" t="s">
        <v>3849</v>
      </c>
      <c r="E1556" s="472">
        <v>7</v>
      </c>
      <c r="F1556" s="1542" t="s">
        <v>543</v>
      </c>
      <c r="G1556" s="1543">
        <v>1</v>
      </c>
      <c r="H1556" s="1542">
        <v>2008</v>
      </c>
      <c r="I1556" s="1545">
        <v>100.8</v>
      </c>
      <c r="J1556" s="1542">
        <f t="shared" si="100"/>
        <v>100</v>
      </c>
      <c r="K1556" s="1545">
        <f t="shared" si="96"/>
        <v>0</v>
      </c>
      <c r="L1556" s="1542"/>
      <c r="M1556" s="1542"/>
      <c r="N1556" s="1546">
        <f t="shared" si="97"/>
        <v>0</v>
      </c>
      <c r="O1556" s="1542"/>
      <c r="P1556" s="1748"/>
      <c r="Q1556" s="469">
        <f t="shared" si="98"/>
        <v>0</v>
      </c>
      <c r="R1556" s="2073"/>
    </row>
    <row r="1557" spans="3:18">
      <c r="C1557" s="1540">
        <v>19</v>
      </c>
      <c r="D1557" s="1542" t="s">
        <v>2937</v>
      </c>
      <c r="E1557" s="472">
        <v>7</v>
      </c>
      <c r="F1557" s="1542" t="s">
        <v>543</v>
      </c>
      <c r="G1557" s="1543">
        <v>1</v>
      </c>
      <c r="H1557" s="1542">
        <v>2008</v>
      </c>
      <c r="I1557" s="1545">
        <v>103.66200000000001</v>
      </c>
      <c r="J1557" s="1542">
        <f t="shared" si="100"/>
        <v>100</v>
      </c>
      <c r="K1557" s="1545">
        <f t="shared" si="96"/>
        <v>0</v>
      </c>
      <c r="L1557" s="1542"/>
      <c r="M1557" s="1542"/>
      <c r="N1557" s="1546">
        <f t="shared" si="97"/>
        <v>0</v>
      </c>
      <c r="O1557" s="1542"/>
      <c r="P1557" s="1748"/>
      <c r="Q1557" s="469">
        <f t="shared" si="98"/>
        <v>0</v>
      </c>
      <c r="R1557" s="2073"/>
    </row>
    <row r="1558" spans="3:18">
      <c r="C1558" s="1540">
        <v>20</v>
      </c>
      <c r="D1558" s="1542" t="s">
        <v>2938</v>
      </c>
      <c r="E1558" s="472">
        <v>7</v>
      </c>
      <c r="F1558" s="1542" t="s">
        <v>543</v>
      </c>
      <c r="G1558" s="1543">
        <v>1</v>
      </c>
      <c r="H1558" s="1542">
        <v>2010</v>
      </c>
      <c r="I1558" s="1545">
        <v>3446.25108</v>
      </c>
      <c r="J1558" s="1542">
        <f t="shared" si="100"/>
        <v>100</v>
      </c>
      <c r="K1558" s="1545">
        <f t="shared" si="96"/>
        <v>0</v>
      </c>
      <c r="L1558" s="1542"/>
      <c r="M1558" s="1542"/>
      <c r="N1558" s="1546">
        <f t="shared" si="97"/>
        <v>0</v>
      </c>
      <c r="O1558" s="1542"/>
      <c r="P1558" s="1748"/>
      <c r="Q1558" s="469">
        <f t="shared" si="98"/>
        <v>0</v>
      </c>
      <c r="R1558" s="2073"/>
    </row>
    <row r="1559" spans="3:18">
      <c r="C1559" s="1540">
        <v>21</v>
      </c>
      <c r="D1559" s="1542" t="s">
        <v>3850</v>
      </c>
      <c r="E1559" s="472">
        <v>7</v>
      </c>
      <c r="F1559" s="1542" t="s">
        <v>543</v>
      </c>
      <c r="G1559" s="1543">
        <v>3</v>
      </c>
      <c r="H1559" s="1542">
        <v>2011</v>
      </c>
      <c r="I1559" s="1545">
        <v>250.92</v>
      </c>
      <c r="J1559" s="1542">
        <f t="shared" si="100"/>
        <v>100</v>
      </c>
      <c r="K1559" s="1545">
        <f t="shared" si="96"/>
        <v>0</v>
      </c>
      <c r="L1559" s="1542"/>
      <c r="M1559" s="1542"/>
      <c r="N1559" s="1546">
        <f t="shared" si="97"/>
        <v>0</v>
      </c>
      <c r="O1559" s="1542"/>
      <c r="P1559" s="1748"/>
      <c r="Q1559" s="469">
        <f t="shared" si="98"/>
        <v>0</v>
      </c>
      <c r="R1559" s="2073"/>
    </row>
    <row r="1560" spans="3:18">
      <c r="C1560" s="1540">
        <v>22</v>
      </c>
      <c r="D1560" s="1542" t="s">
        <v>3851</v>
      </c>
      <c r="E1560" s="472">
        <v>7</v>
      </c>
      <c r="F1560" s="1542" t="s">
        <v>543</v>
      </c>
      <c r="G1560" s="1543">
        <v>1</v>
      </c>
      <c r="H1560" s="1542">
        <v>2008</v>
      </c>
      <c r="I1560" s="1545">
        <v>100.8</v>
      </c>
      <c r="J1560" s="1542">
        <f t="shared" si="100"/>
        <v>100</v>
      </c>
      <c r="K1560" s="1545">
        <f t="shared" si="96"/>
        <v>0</v>
      </c>
      <c r="L1560" s="1542"/>
      <c r="M1560" s="1542"/>
      <c r="N1560" s="1546">
        <f t="shared" si="97"/>
        <v>0</v>
      </c>
      <c r="O1560" s="1542"/>
      <c r="P1560" s="1748"/>
      <c r="Q1560" s="469">
        <f t="shared" si="98"/>
        <v>0</v>
      </c>
      <c r="R1560" s="2073"/>
    </row>
    <row r="1561" spans="3:18">
      <c r="C1561" s="1540">
        <v>23</v>
      </c>
      <c r="D1561" s="1542" t="s">
        <v>2939</v>
      </c>
      <c r="E1561" s="472">
        <v>7</v>
      </c>
      <c r="F1561" s="1542" t="s">
        <v>543</v>
      </c>
      <c r="G1561" s="1543">
        <v>1</v>
      </c>
      <c r="H1561" s="1542">
        <v>2012</v>
      </c>
      <c r="I1561" s="1545">
        <v>80.52</v>
      </c>
      <c r="J1561" s="1542">
        <f t="shared" si="100"/>
        <v>100</v>
      </c>
      <c r="K1561" s="1545">
        <f t="shared" si="96"/>
        <v>0</v>
      </c>
      <c r="L1561" s="1542"/>
      <c r="M1561" s="1542"/>
      <c r="N1561" s="1546">
        <f t="shared" si="97"/>
        <v>0</v>
      </c>
      <c r="O1561" s="1542"/>
      <c r="P1561" s="1748"/>
      <c r="Q1561" s="469">
        <f t="shared" si="98"/>
        <v>0</v>
      </c>
      <c r="R1561" s="2073"/>
    </row>
    <row r="1562" spans="3:18">
      <c r="C1562" s="1540">
        <v>24</v>
      </c>
      <c r="D1562" s="1542" t="s">
        <v>3852</v>
      </c>
      <c r="E1562" s="472">
        <v>7</v>
      </c>
      <c r="F1562" s="1542" t="s">
        <v>543</v>
      </c>
      <c r="G1562" s="1543">
        <v>1</v>
      </c>
      <c r="H1562" s="1542">
        <v>2013</v>
      </c>
      <c r="I1562" s="1545">
        <v>77.174800000000005</v>
      </c>
      <c r="J1562" s="1542">
        <f t="shared" si="100"/>
        <v>100</v>
      </c>
      <c r="K1562" s="1545">
        <f t="shared" si="96"/>
        <v>0</v>
      </c>
      <c r="L1562" s="1542"/>
      <c r="M1562" s="1542"/>
      <c r="N1562" s="1546">
        <f t="shared" si="97"/>
        <v>0</v>
      </c>
      <c r="O1562" s="1542"/>
      <c r="P1562" s="1748"/>
      <c r="Q1562" s="469">
        <f t="shared" si="98"/>
        <v>0</v>
      </c>
      <c r="R1562" s="2073"/>
    </row>
    <row r="1563" spans="3:18">
      <c r="C1563" s="1540">
        <v>25</v>
      </c>
      <c r="D1563" s="1542" t="s">
        <v>3853</v>
      </c>
      <c r="E1563" s="472">
        <v>7</v>
      </c>
      <c r="F1563" s="1542" t="s">
        <v>543</v>
      </c>
      <c r="G1563" s="1543">
        <v>1</v>
      </c>
      <c r="H1563" s="1542">
        <v>2014</v>
      </c>
      <c r="I1563" s="1545">
        <v>58.8</v>
      </c>
      <c r="J1563" s="1542">
        <f t="shared" si="100"/>
        <v>100</v>
      </c>
      <c r="K1563" s="1545">
        <f t="shared" si="96"/>
        <v>0</v>
      </c>
      <c r="L1563" s="1542"/>
      <c r="M1563" s="1542"/>
      <c r="N1563" s="1546">
        <f t="shared" si="97"/>
        <v>0</v>
      </c>
      <c r="O1563" s="1542"/>
      <c r="P1563" s="1748"/>
      <c r="Q1563" s="469">
        <f t="shared" si="98"/>
        <v>0</v>
      </c>
      <c r="R1563" s="2073"/>
    </row>
    <row r="1564" spans="3:18">
      <c r="C1564" s="1540">
        <v>26</v>
      </c>
      <c r="D1564" s="1542" t="s">
        <v>3211</v>
      </c>
      <c r="E1564" s="472">
        <v>7</v>
      </c>
      <c r="F1564" s="1542" t="s">
        <v>543</v>
      </c>
      <c r="G1564" s="1543">
        <v>3</v>
      </c>
      <c r="H1564" s="1542">
        <v>2015</v>
      </c>
      <c r="I1564" s="1545">
        <v>177</v>
      </c>
      <c r="J1564" s="1542">
        <f t="shared" si="100"/>
        <v>100</v>
      </c>
      <c r="K1564" s="1545">
        <f t="shared" ref="K1564:K1627" si="101">IF(J1564=100,0,I1564-I1564*J1564%)</f>
        <v>0</v>
      </c>
      <c r="L1564" s="1542"/>
      <c r="M1564" s="1542"/>
      <c r="N1564" s="1546">
        <f t="shared" ref="N1564:N1627" si="102">+L1564*M1564</f>
        <v>0</v>
      </c>
      <c r="O1564" s="1542"/>
      <c r="P1564" s="1748"/>
      <c r="Q1564" s="469">
        <f t="shared" ref="Q1564:Q1627" si="103">+O1564*P1564</f>
        <v>0</v>
      </c>
      <c r="R1564" s="2073"/>
    </row>
    <row r="1565" spans="3:18">
      <c r="C1565" s="1540">
        <v>27</v>
      </c>
      <c r="D1565" s="1542" t="s">
        <v>3854</v>
      </c>
      <c r="E1565" s="472">
        <v>7</v>
      </c>
      <c r="F1565" s="1542" t="s">
        <v>543</v>
      </c>
      <c r="G1565" s="1543">
        <v>3</v>
      </c>
      <c r="H1565" s="1542">
        <v>2007</v>
      </c>
      <c r="I1565" s="1545">
        <v>314.97000000000003</v>
      </c>
      <c r="J1565" s="1542">
        <f t="shared" si="100"/>
        <v>100</v>
      </c>
      <c r="K1565" s="1545">
        <f t="shared" si="101"/>
        <v>0</v>
      </c>
      <c r="L1565" s="1542"/>
      <c r="M1565" s="1542"/>
      <c r="N1565" s="1546">
        <f t="shared" si="102"/>
        <v>0</v>
      </c>
      <c r="O1565" s="1542"/>
      <c r="P1565" s="1748"/>
      <c r="Q1565" s="469">
        <f t="shared" si="103"/>
        <v>0</v>
      </c>
      <c r="R1565" s="2073"/>
    </row>
    <row r="1566" spans="3:18">
      <c r="C1566" s="1540">
        <v>28</v>
      </c>
      <c r="D1566" s="1542" t="s">
        <v>3855</v>
      </c>
      <c r="E1566" s="472">
        <v>7</v>
      </c>
      <c r="F1566" s="1542" t="s">
        <v>543</v>
      </c>
      <c r="G1566" s="1543">
        <v>1</v>
      </c>
      <c r="H1566" s="1542">
        <v>2007</v>
      </c>
      <c r="I1566" s="1545">
        <v>96.503</v>
      </c>
      <c r="J1566" s="1542">
        <f t="shared" si="100"/>
        <v>100</v>
      </c>
      <c r="K1566" s="1545">
        <f t="shared" si="101"/>
        <v>0</v>
      </c>
      <c r="L1566" s="1542"/>
      <c r="M1566" s="1542"/>
      <c r="N1566" s="1546">
        <f t="shared" si="102"/>
        <v>0</v>
      </c>
      <c r="O1566" s="1542"/>
      <c r="P1566" s="1748"/>
      <c r="Q1566" s="469">
        <f t="shared" si="103"/>
        <v>0</v>
      </c>
      <c r="R1566" s="2073"/>
    </row>
    <row r="1567" spans="3:18">
      <c r="C1567" s="1540">
        <v>29</v>
      </c>
      <c r="D1567" s="1542" t="s">
        <v>3854</v>
      </c>
      <c r="E1567" s="472">
        <v>7</v>
      </c>
      <c r="F1567" s="1542" t="s">
        <v>543</v>
      </c>
      <c r="G1567" s="1543">
        <v>4</v>
      </c>
      <c r="H1567" s="1542">
        <v>2007</v>
      </c>
      <c r="I1567" s="1545">
        <v>419.96</v>
      </c>
      <c r="J1567" s="1542">
        <f t="shared" si="100"/>
        <v>100</v>
      </c>
      <c r="K1567" s="1545">
        <f t="shared" si="101"/>
        <v>0</v>
      </c>
      <c r="L1567" s="1542"/>
      <c r="M1567" s="1542"/>
      <c r="N1567" s="1546">
        <f t="shared" si="102"/>
        <v>0</v>
      </c>
      <c r="O1567" s="1542"/>
      <c r="P1567" s="1748"/>
      <c r="Q1567" s="469">
        <f t="shared" si="103"/>
        <v>0</v>
      </c>
      <c r="R1567" s="2073"/>
    </row>
    <row r="1568" spans="3:18">
      <c r="C1568" s="1540">
        <v>30</v>
      </c>
      <c r="D1568" s="1542" t="s">
        <v>3856</v>
      </c>
      <c r="E1568" s="472">
        <v>7</v>
      </c>
      <c r="F1568" s="1542" t="s">
        <v>543</v>
      </c>
      <c r="G1568" s="1543">
        <v>1</v>
      </c>
      <c r="H1568" s="1542">
        <v>2006</v>
      </c>
      <c r="I1568" s="1545">
        <v>133.96764000000002</v>
      </c>
      <c r="J1568" s="1542">
        <f t="shared" si="100"/>
        <v>100</v>
      </c>
      <c r="K1568" s="1545">
        <f t="shared" si="101"/>
        <v>0</v>
      </c>
      <c r="L1568" s="1542"/>
      <c r="M1568" s="1542"/>
      <c r="N1568" s="1546">
        <f t="shared" si="102"/>
        <v>0</v>
      </c>
      <c r="O1568" s="1542"/>
      <c r="P1568" s="1748"/>
      <c r="Q1568" s="469">
        <f t="shared" si="103"/>
        <v>0</v>
      </c>
      <c r="R1568" s="2073"/>
    </row>
    <row r="1569" spans="3:18">
      <c r="C1569" s="1540">
        <v>31</v>
      </c>
      <c r="D1569" s="1542" t="s">
        <v>3856</v>
      </c>
      <c r="E1569" s="472">
        <v>7</v>
      </c>
      <c r="F1569" s="1542" t="s">
        <v>543</v>
      </c>
      <c r="G1569" s="1543">
        <v>1</v>
      </c>
      <c r="H1569" s="1542">
        <v>2006</v>
      </c>
      <c r="I1569" s="1545">
        <v>133.96764000000002</v>
      </c>
      <c r="J1569" s="1542">
        <f t="shared" si="100"/>
        <v>100</v>
      </c>
      <c r="K1569" s="1545">
        <f t="shared" si="101"/>
        <v>0</v>
      </c>
      <c r="L1569" s="1542"/>
      <c r="M1569" s="1542"/>
      <c r="N1569" s="1546">
        <f t="shared" si="102"/>
        <v>0</v>
      </c>
      <c r="O1569" s="1542"/>
      <c r="P1569" s="1748"/>
      <c r="Q1569" s="469">
        <f t="shared" si="103"/>
        <v>0</v>
      </c>
      <c r="R1569" s="2073"/>
    </row>
    <row r="1570" spans="3:18">
      <c r="C1570" s="1540">
        <v>32</v>
      </c>
      <c r="D1570" s="1542" t="s">
        <v>3857</v>
      </c>
      <c r="E1570" s="472">
        <v>7</v>
      </c>
      <c r="F1570" s="1542" t="s">
        <v>543</v>
      </c>
      <c r="G1570" s="1543">
        <v>1</v>
      </c>
      <c r="H1570" s="1542">
        <v>2008</v>
      </c>
      <c r="I1570" s="1545">
        <v>103.66200000000001</v>
      </c>
      <c r="J1570" s="1542">
        <f t="shared" si="100"/>
        <v>100</v>
      </c>
      <c r="K1570" s="1545">
        <f t="shared" si="101"/>
        <v>0</v>
      </c>
      <c r="L1570" s="1542"/>
      <c r="M1570" s="1542"/>
      <c r="N1570" s="1546">
        <f t="shared" si="102"/>
        <v>0</v>
      </c>
      <c r="O1570" s="1542"/>
      <c r="P1570" s="1748"/>
      <c r="Q1570" s="469">
        <f t="shared" si="103"/>
        <v>0</v>
      </c>
      <c r="R1570" s="2073"/>
    </row>
    <row r="1571" spans="3:18">
      <c r="C1571" s="1540">
        <v>33</v>
      </c>
      <c r="D1571" s="1542" t="s">
        <v>3858</v>
      </c>
      <c r="E1571" s="472">
        <v>7</v>
      </c>
      <c r="F1571" s="1542" t="s">
        <v>543</v>
      </c>
      <c r="G1571" s="1543">
        <v>1</v>
      </c>
      <c r="H1571" s="1542">
        <v>2008</v>
      </c>
      <c r="I1571" s="1545">
        <v>103.66200000000001</v>
      </c>
      <c r="J1571" s="1542">
        <f t="shared" si="100"/>
        <v>100</v>
      </c>
      <c r="K1571" s="1545">
        <f t="shared" si="101"/>
        <v>0</v>
      </c>
      <c r="L1571" s="1542"/>
      <c r="M1571" s="1542"/>
      <c r="N1571" s="1546">
        <f t="shared" si="102"/>
        <v>0</v>
      </c>
      <c r="O1571" s="1542"/>
      <c r="P1571" s="1748"/>
      <c r="Q1571" s="469">
        <f t="shared" si="103"/>
        <v>0</v>
      </c>
      <c r="R1571" s="2073"/>
    </row>
    <row r="1572" spans="3:18">
      <c r="C1572" s="1540">
        <v>34</v>
      </c>
      <c r="D1572" s="1542" t="s">
        <v>2797</v>
      </c>
      <c r="E1572" s="472">
        <v>7</v>
      </c>
      <c r="F1572" s="1542" t="s">
        <v>543</v>
      </c>
      <c r="G1572" s="1543">
        <v>1</v>
      </c>
      <c r="H1572" s="1542">
        <v>2007</v>
      </c>
      <c r="I1572" s="1545">
        <v>121.2</v>
      </c>
      <c r="J1572" s="1542">
        <f t="shared" si="100"/>
        <v>100</v>
      </c>
      <c r="K1572" s="1545">
        <f t="shared" si="101"/>
        <v>0</v>
      </c>
      <c r="L1572" s="1542"/>
      <c r="M1572" s="1542"/>
      <c r="N1572" s="1546">
        <f t="shared" si="102"/>
        <v>0</v>
      </c>
      <c r="O1572" s="1542"/>
      <c r="P1572" s="1748"/>
      <c r="Q1572" s="469">
        <f t="shared" si="103"/>
        <v>0</v>
      </c>
      <c r="R1572" s="2073"/>
    </row>
    <row r="1573" spans="3:18">
      <c r="C1573" s="1540">
        <v>35</v>
      </c>
      <c r="D1573" s="1542" t="s">
        <v>3859</v>
      </c>
      <c r="E1573" s="472">
        <v>7</v>
      </c>
      <c r="F1573" s="1542" t="s">
        <v>543</v>
      </c>
      <c r="G1573" s="1543">
        <v>1</v>
      </c>
      <c r="H1573" s="1542">
        <v>2015</v>
      </c>
      <c r="I1573" s="1545">
        <v>59</v>
      </c>
      <c r="J1573" s="1542">
        <f t="shared" si="100"/>
        <v>100</v>
      </c>
      <c r="K1573" s="1545">
        <f t="shared" si="101"/>
        <v>0</v>
      </c>
      <c r="L1573" s="1542"/>
      <c r="M1573" s="1542"/>
      <c r="N1573" s="1546">
        <f t="shared" si="102"/>
        <v>0</v>
      </c>
      <c r="O1573" s="1542"/>
      <c r="P1573" s="1748"/>
      <c r="Q1573" s="469">
        <f t="shared" si="103"/>
        <v>0</v>
      </c>
      <c r="R1573" s="2073"/>
    </row>
    <row r="1574" spans="3:18">
      <c r="C1574" s="1540">
        <v>36</v>
      </c>
      <c r="D1574" s="1542" t="s">
        <v>3860</v>
      </c>
      <c r="E1574" s="472">
        <v>7</v>
      </c>
      <c r="F1574" s="1542" t="s">
        <v>543</v>
      </c>
      <c r="G1574" s="1543">
        <v>1</v>
      </c>
      <c r="H1574" s="1544">
        <v>2007</v>
      </c>
      <c r="I1574" s="1545">
        <v>117</v>
      </c>
      <c r="J1574" s="1542">
        <f t="shared" si="100"/>
        <v>100</v>
      </c>
      <c r="K1574" s="1545">
        <f t="shared" si="101"/>
        <v>0</v>
      </c>
      <c r="L1574" s="1542"/>
      <c r="M1574" s="1542"/>
      <c r="N1574" s="1546">
        <f t="shared" si="102"/>
        <v>0</v>
      </c>
      <c r="O1574" s="1542"/>
      <c r="P1574" s="1748"/>
      <c r="Q1574" s="469">
        <f t="shared" si="103"/>
        <v>0</v>
      </c>
      <c r="R1574" s="2073"/>
    </row>
    <row r="1575" spans="3:18">
      <c r="C1575" s="1540">
        <v>37</v>
      </c>
      <c r="D1575" s="1542" t="s">
        <v>2942</v>
      </c>
      <c r="E1575" s="472">
        <v>7</v>
      </c>
      <c r="F1575" s="1542" t="s">
        <v>543</v>
      </c>
      <c r="G1575" s="1543">
        <v>1</v>
      </c>
      <c r="H1575" s="1544">
        <v>2008</v>
      </c>
      <c r="I1575" s="1545">
        <v>100.8</v>
      </c>
      <c r="J1575" s="1542">
        <f t="shared" si="100"/>
        <v>100</v>
      </c>
      <c r="K1575" s="1545">
        <f t="shared" si="101"/>
        <v>0</v>
      </c>
      <c r="L1575" s="1542"/>
      <c r="M1575" s="1542"/>
      <c r="N1575" s="1546">
        <f t="shared" si="102"/>
        <v>0</v>
      </c>
      <c r="O1575" s="1542"/>
      <c r="P1575" s="1748"/>
      <c r="Q1575" s="469">
        <f t="shared" si="103"/>
        <v>0</v>
      </c>
      <c r="R1575" s="2073"/>
    </row>
    <row r="1576" spans="3:18">
      <c r="C1576" s="1540">
        <v>38</v>
      </c>
      <c r="D1576" s="1542" t="s">
        <v>3861</v>
      </c>
      <c r="E1576" s="472">
        <v>7</v>
      </c>
      <c r="F1576" s="1542" t="s">
        <v>543</v>
      </c>
      <c r="G1576" s="1543">
        <v>1</v>
      </c>
      <c r="H1576" s="1544">
        <v>2008</v>
      </c>
      <c r="I1576" s="1545">
        <v>103.66200000000001</v>
      </c>
      <c r="J1576" s="1542">
        <f t="shared" si="100"/>
        <v>100</v>
      </c>
      <c r="K1576" s="1545">
        <f t="shared" si="101"/>
        <v>0</v>
      </c>
      <c r="L1576" s="1542"/>
      <c r="M1576" s="1542"/>
      <c r="N1576" s="1546">
        <f t="shared" si="102"/>
        <v>0</v>
      </c>
      <c r="O1576" s="1542"/>
      <c r="P1576" s="1748"/>
      <c r="Q1576" s="469">
        <f t="shared" si="103"/>
        <v>0</v>
      </c>
      <c r="R1576" s="2073"/>
    </row>
    <row r="1577" spans="3:18">
      <c r="C1577" s="1540">
        <v>39</v>
      </c>
      <c r="D1577" s="1542" t="s">
        <v>5506</v>
      </c>
      <c r="E1577" s="472">
        <v>7</v>
      </c>
      <c r="F1577" s="1542" t="s">
        <v>3813</v>
      </c>
      <c r="G1577" s="1543">
        <v>1</v>
      </c>
      <c r="H1577" s="1544">
        <v>2013</v>
      </c>
      <c r="I1577" s="1545">
        <v>77.174800000000005</v>
      </c>
      <c r="J1577" s="1542">
        <f t="shared" si="100"/>
        <v>100</v>
      </c>
      <c r="K1577" s="1545">
        <f t="shared" si="101"/>
        <v>0</v>
      </c>
      <c r="L1577" s="1542"/>
      <c r="M1577" s="1542"/>
      <c r="N1577" s="1546">
        <f t="shared" si="102"/>
        <v>0</v>
      </c>
      <c r="O1577" s="1542"/>
      <c r="P1577" s="1748"/>
      <c r="Q1577" s="469">
        <f t="shared" si="103"/>
        <v>0</v>
      </c>
      <c r="R1577" s="2073"/>
    </row>
    <row r="1578" spans="3:18">
      <c r="C1578" s="1540">
        <v>40</v>
      </c>
      <c r="D1578" s="1542" t="s">
        <v>5507</v>
      </c>
      <c r="E1578" s="472">
        <v>7</v>
      </c>
      <c r="F1578" s="1542" t="s">
        <v>3813</v>
      </c>
      <c r="G1578" s="1543">
        <v>1</v>
      </c>
      <c r="H1578" s="1544">
        <v>2008</v>
      </c>
      <c r="I1578" s="1545">
        <v>103.66200000000001</v>
      </c>
      <c r="J1578" s="1542">
        <f t="shared" si="100"/>
        <v>100</v>
      </c>
      <c r="K1578" s="1545">
        <f t="shared" si="101"/>
        <v>0</v>
      </c>
      <c r="L1578" s="1542"/>
      <c r="M1578" s="1542"/>
      <c r="N1578" s="1546">
        <f t="shared" si="102"/>
        <v>0</v>
      </c>
      <c r="O1578" s="1542"/>
      <c r="P1578" s="1748"/>
      <c r="Q1578" s="469">
        <f t="shared" si="103"/>
        <v>0</v>
      </c>
      <c r="R1578" s="2074"/>
    </row>
    <row r="1579" spans="3:18">
      <c r="C1579" s="1586">
        <v>1</v>
      </c>
      <c r="D1579" s="1589" t="s">
        <v>5508</v>
      </c>
      <c r="E1579" s="1588">
        <v>7</v>
      </c>
      <c r="F1579" s="1589" t="s">
        <v>543</v>
      </c>
      <c r="G1579" s="1590">
        <v>9</v>
      </c>
      <c r="H1579" s="1589">
        <v>2019</v>
      </c>
      <c r="I1579" s="1591">
        <v>2595.7800000000002</v>
      </c>
      <c r="J1579" s="1589">
        <v>85.800000000000011</v>
      </c>
      <c r="K1579" s="1591">
        <f t="shared" si="101"/>
        <v>368.60075999999981</v>
      </c>
      <c r="L1579" s="1589"/>
      <c r="M1579" s="1589"/>
      <c r="N1579" s="1592">
        <f t="shared" si="102"/>
        <v>0</v>
      </c>
      <c r="O1579" s="1589"/>
      <c r="P1579" s="1760"/>
      <c r="Q1579" s="1761">
        <f t="shared" si="103"/>
        <v>0</v>
      </c>
      <c r="R1579" s="2057" t="s">
        <v>2132</v>
      </c>
    </row>
    <row r="1580" spans="3:18">
      <c r="C1580" s="1547">
        <v>2</v>
      </c>
      <c r="D1580" s="1549" t="s">
        <v>2933</v>
      </c>
      <c r="E1580" s="1588">
        <v>7</v>
      </c>
      <c r="F1580" s="1549" t="s">
        <v>543</v>
      </c>
      <c r="G1580" s="1550">
        <v>3</v>
      </c>
      <c r="H1580" s="1549">
        <v>2013</v>
      </c>
      <c r="I1580" s="1551">
        <v>231.52</v>
      </c>
      <c r="J1580" s="1549">
        <v>100</v>
      </c>
      <c r="K1580" s="1551">
        <f t="shared" si="101"/>
        <v>0</v>
      </c>
      <c r="L1580" s="1549"/>
      <c r="M1580" s="1549"/>
      <c r="N1580" s="1552">
        <f t="shared" si="102"/>
        <v>0</v>
      </c>
      <c r="O1580" s="1549"/>
      <c r="P1580" s="1749"/>
      <c r="Q1580" s="1750">
        <f t="shared" si="103"/>
        <v>0</v>
      </c>
      <c r="R1580" s="2058"/>
    </row>
    <row r="1581" spans="3:18">
      <c r="C1581" s="1547">
        <v>3</v>
      </c>
      <c r="D1581" s="1549" t="s">
        <v>6846</v>
      </c>
      <c r="E1581" s="1588">
        <v>7</v>
      </c>
      <c r="F1581" s="1549" t="s">
        <v>543</v>
      </c>
      <c r="G1581" s="1550">
        <v>5</v>
      </c>
      <c r="H1581" s="1549">
        <v>2022</v>
      </c>
      <c r="I1581" s="1551">
        <v>304</v>
      </c>
      <c r="J1581" s="1549">
        <v>42.900000000000006</v>
      </c>
      <c r="K1581" s="1551">
        <f t="shared" si="101"/>
        <v>173.58399999999997</v>
      </c>
      <c r="L1581" s="1549"/>
      <c r="M1581" s="1549"/>
      <c r="N1581" s="1552">
        <f t="shared" si="102"/>
        <v>0</v>
      </c>
      <c r="O1581" s="1549"/>
      <c r="P1581" s="1749"/>
      <c r="Q1581" s="1750">
        <f t="shared" si="103"/>
        <v>0</v>
      </c>
      <c r="R1581" s="2059"/>
    </row>
    <row r="1582" spans="3:18">
      <c r="C1582" s="1553">
        <v>1</v>
      </c>
      <c r="D1582" s="1424" t="s">
        <v>5456</v>
      </c>
      <c r="E1582" s="1554">
        <v>7</v>
      </c>
      <c r="F1582" s="1424" t="s">
        <v>543</v>
      </c>
      <c r="G1582" s="1555">
        <v>1</v>
      </c>
      <c r="H1582" s="1424">
        <v>1999</v>
      </c>
      <c r="I1582" s="1556">
        <v>0</v>
      </c>
      <c r="J1582" s="1424">
        <v>100</v>
      </c>
      <c r="K1582" s="1556">
        <f t="shared" si="101"/>
        <v>0</v>
      </c>
      <c r="L1582" s="1424"/>
      <c r="M1582" s="1424"/>
      <c r="N1582" s="1557">
        <f t="shared" si="102"/>
        <v>0</v>
      </c>
      <c r="O1582" s="1424"/>
      <c r="P1582" s="1751"/>
      <c r="Q1582" s="1752">
        <f t="shared" si="103"/>
        <v>0</v>
      </c>
      <c r="R1582" s="2075" t="s">
        <v>7466</v>
      </c>
    </row>
    <row r="1583" spans="3:18">
      <c r="C1583" s="1553">
        <v>2</v>
      </c>
      <c r="D1583" s="1424" t="s">
        <v>2919</v>
      </c>
      <c r="E1583" s="1554">
        <v>7</v>
      </c>
      <c r="F1583" s="1424" t="s">
        <v>543</v>
      </c>
      <c r="G1583" s="1555">
        <v>1</v>
      </c>
      <c r="H1583" s="1424">
        <v>2002</v>
      </c>
      <c r="I1583" s="1556">
        <v>98.912000000000006</v>
      </c>
      <c r="J1583" s="1424">
        <v>100</v>
      </c>
      <c r="K1583" s="1556">
        <f t="shared" si="101"/>
        <v>0</v>
      </c>
      <c r="L1583" s="1424"/>
      <c r="M1583" s="1424"/>
      <c r="N1583" s="1557">
        <f t="shared" si="102"/>
        <v>0</v>
      </c>
      <c r="O1583" s="1424"/>
      <c r="P1583" s="1751"/>
      <c r="Q1583" s="1752">
        <f t="shared" si="103"/>
        <v>0</v>
      </c>
      <c r="R1583" s="2076"/>
    </row>
    <row r="1584" spans="3:18">
      <c r="C1584" s="1553">
        <v>3</v>
      </c>
      <c r="D1584" s="1424" t="s">
        <v>5459</v>
      </c>
      <c r="E1584" s="1554">
        <v>7</v>
      </c>
      <c r="F1584" s="1424" t="s">
        <v>543</v>
      </c>
      <c r="G1584" s="1555">
        <v>1</v>
      </c>
      <c r="H1584" s="1424">
        <v>2003</v>
      </c>
      <c r="I1584" s="1556">
        <v>98.912000000000006</v>
      </c>
      <c r="J1584" s="1424">
        <v>100</v>
      </c>
      <c r="K1584" s="1556">
        <f t="shared" si="101"/>
        <v>0</v>
      </c>
      <c r="L1584" s="1424"/>
      <c r="M1584" s="1424"/>
      <c r="N1584" s="1557">
        <f t="shared" si="102"/>
        <v>0</v>
      </c>
      <c r="O1584" s="1424"/>
      <c r="P1584" s="1751"/>
      <c r="Q1584" s="1752">
        <f t="shared" si="103"/>
        <v>0</v>
      </c>
      <c r="R1584" s="2076"/>
    </row>
    <row r="1585" spans="3:18">
      <c r="C1585" s="1553">
        <v>4</v>
      </c>
      <c r="D1585" s="1424" t="s">
        <v>2920</v>
      </c>
      <c r="E1585" s="1554">
        <v>7</v>
      </c>
      <c r="F1585" s="1424" t="s">
        <v>543</v>
      </c>
      <c r="G1585" s="1555">
        <v>3</v>
      </c>
      <c r="H1585" s="1424">
        <v>2005</v>
      </c>
      <c r="I1585" s="1556">
        <v>510.6</v>
      </c>
      <c r="J1585" s="1424">
        <v>100</v>
      </c>
      <c r="K1585" s="1556">
        <f t="shared" si="101"/>
        <v>0</v>
      </c>
      <c r="L1585" s="1424"/>
      <c r="M1585" s="1424"/>
      <c r="N1585" s="1557">
        <f t="shared" si="102"/>
        <v>0</v>
      </c>
      <c r="O1585" s="1424"/>
      <c r="P1585" s="1751"/>
      <c r="Q1585" s="1752">
        <f t="shared" si="103"/>
        <v>0</v>
      </c>
      <c r="R1585" s="2076"/>
    </row>
    <row r="1586" spans="3:18">
      <c r="C1586" s="1553">
        <v>5</v>
      </c>
      <c r="D1586" s="1424" t="s">
        <v>5453</v>
      </c>
      <c r="E1586" s="1554">
        <v>7</v>
      </c>
      <c r="F1586" s="1424" t="s">
        <v>543</v>
      </c>
      <c r="G1586" s="1555">
        <v>2</v>
      </c>
      <c r="H1586" s="1424">
        <v>2005</v>
      </c>
      <c r="I1586" s="1556">
        <v>234.36760000000001</v>
      </c>
      <c r="J1586" s="1424">
        <v>100</v>
      </c>
      <c r="K1586" s="1556">
        <f t="shared" si="101"/>
        <v>0</v>
      </c>
      <c r="L1586" s="1424"/>
      <c r="M1586" s="1424"/>
      <c r="N1586" s="1557">
        <f t="shared" si="102"/>
        <v>0</v>
      </c>
      <c r="O1586" s="1424"/>
      <c r="P1586" s="1751"/>
      <c r="Q1586" s="1752">
        <f t="shared" si="103"/>
        <v>0</v>
      </c>
      <c r="R1586" s="2076"/>
    </row>
    <row r="1587" spans="3:18">
      <c r="C1587" s="1553">
        <v>6</v>
      </c>
      <c r="D1587" s="1424" t="s">
        <v>5453</v>
      </c>
      <c r="E1587" s="1554">
        <v>7</v>
      </c>
      <c r="F1587" s="1424" t="s">
        <v>543</v>
      </c>
      <c r="G1587" s="1555">
        <v>1</v>
      </c>
      <c r="H1587" s="1424">
        <v>2005</v>
      </c>
      <c r="I1587" s="1556">
        <v>166</v>
      </c>
      <c r="J1587" s="1424">
        <v>100</v>
      </c>
      <c r="K1587" s="1556">
        <f t="shared" si="101"/>
        <v>0</v>
      </c>
      <c r="L1587" s="1424"/>
      <c r="M1587" s="1424"/>
      <c r="N1587" s="1557">
        <f t="shared" si="102"/>
        <v>0</v>
      </c>
      <c r="O1587" s="1424"/>
      <c r="P1587" s="1751"/>
      <c r="Q1587" s="1752">
        <f t="shared" si="103"/>
        <v>0</v>
      </c>
      <c r="R1587" s="2076"/>
    </row>
    <row r="1588" spans="3:18">
      <c r="C1588" s="1553">
        <v>7</v>
      </c>
      <c r="D1588" s="1424" t="s">
        <v>5460</v>
      </c>
      <c r="E1588" s="1554">
        <v>7</v>
      </c>
      <c r="F1588" s="1424" t="s">
        <v>543</v>
      </c>
      <c r="G1588" s="1555">
        <v>6</v>
      </c>
      <c r="H1588" s="1424">
        <v>2005</v>
      </c>
      <c r="I1588" s="1556">
        <v>700.76933999999994</v>
      </c>
      <c r="J1588" s="1424">
        <v>100</v>
      </c>
      <c r="K1588" s="1556">
        <f t="shared" si="101"/>
        <v>0</v>
      </c>
      <c r="L1588" s="1424"/>
      <c r="M1588" s="1424"/>
      <c r="N1588" s="1557">
        <f t="shared" si="102"/>
        <v>0</v>
      </c>
      <c r="O1588" s="1424"/>
      <c r="P1588" s="1751"/>
      <c r="Q1588" s="1752">
        <f t="shared" si="103"/>
        <v>0</v>
      </c>
      <c r="R1588" s="2076"/>
    </row>
    <row r="1589" spans="3:18">
      <c r="C1589" s="1553">
        <v>8</v>
      </c>
      <c r="D1589" s="1424" t="s">
        <v>2940</v>
      </c>
      <c r="E1589" s="1554">
        <v>7</v>
      </c>
      <c r="F1589" s="1424" t="s">
        <v>543</v>
      </c>
      <c r="G1589" s="1555">
        <v>5</v>
      </c>
      <c r="H1589" s="1424">
        <v>2005</v>
      </c>
      <c r="I1589" s="1556">
        <v>781.86</v>
      </c>
      <c r="J1589" s="1424">
        <v>100</v>
      </c>
      <c r="K1589" s="1556">
        <f t="shared" si="101"/>
        <v>0</v>
      </c>
      <c r="L1589" s="1424"/>
      <c r="M1589" s="1424"/>
      <c r="N1589" s="1557">
        <f t="shared" si="102"/>
        <v>0</v>
      </c>
      <c r="O1589" s="1424"/>
      <c r="P1589" s="1751"/>
      <c r="Q1589" s="1752">
        <f t="shared" si="103"/>
        <v>0</v>
      </c>
      <c r="R1589" s="2076"/>
    </row>
    <row r="1590" spans="3:18">
      <c r="C1590" s="1553">
        <v>9</v>
      </c>
      <c r="D1590" s="1424" t="s">
        <v>2920</v>
      </c>
      <c r="E1590" s="1554">
        <v>7</v>
      </c>
      <c r="F1590" s="1424" t="s">
        <v>543</v>
      </c>
      <c r="G1590" s="1555">
        <v>4</v>
      </c>
      <c r="H1590" s="1424">
        <v>2005</v>
      </c>
      <c r="I1590" s="1556">
        <v>680.8</v>
      </c>
      <c r="J1590" s="1424">
        <v>100</v>
      </c>
      <c r="K1590" s="1556">
        <f t="shared" si="101"/>
        <v>0</v>
      </c>
      <c r="L1590" s="1424"/>
      <c r="M1590" s="1424"/>
      <c r="N1590" s="1557">
        <f t="shared" si="102"/>
        <v>0</v>
      </c>
      <c r="O1590" s="1424"/>
      <c r="P1590" s="1751"/>
      <c r="Q1590" s="1752">
        <f t="shared" si="103"/>
        <v>0</v>
      </c>
      <c r="R1590" s="2076"/>
    </row>
    <row r="1591" spans="3:18">
      <c r="C1591" s="1553">
        <v>10</v>
      </c>
      <c r="D1591" s="1424" t="s">
        <v>2946</v>
      </c>
      <c r="E1591" s="1554">
        <v>7</v>
      </c>
      <c r="F1591" s="1424" t="s">
        <v>543</v>
      </c>
      <c r="G1591" s="1555">
        <v>3</v>
      </c>
      <c r="H1591" s="1424">
        <v>2005</v>
      </c>
      <c r="I1591" s="1556">
        <v>927.95435999999995</v>
      </c>
      <c r="J1591" s="1424">
        <v>100</v>
      </c>
      <c r="K1591" s="1556">
        <f t="shared" si="101"/>
        <v>0</v>
      </c>
      <c r="L1591" s="1424"/>
      <c r="M1591" s="1424"/>
      <c r="N1591" s="1557">
        <f t="shared" si="102"/>
        <v>0</v>
      </c>
      <c r="O1591" s="1424"/>
      <c r="P1591" s="1751"/>
      <c r="Q1591" s="1752">
        <f t="shared" si="103"/>
        <v>0</v>
      </c>
      <c r="R1591" s="2076"/>
    </row>
    <row r="1592" spans="3:18">
      <c r="C1592" s="1553">
        <v>11</v>
      </c>
      <c r="D1592" s="1424" t="s">
        <v>2921</v>
      </c>
      <c r="E1592" s="1554">
        <v>7</v>
      </c>
      <c r="F1592" s="1424" t="s">
        <v>543</v>
      </c>
      <c r="G1592" s="1555">
        <v>3</v>
      </c>
      <c r="H1592" s="1424">
        <v>2005</v>
      </c>
      <c r="I1592" s="1556">
        <v>435.14414999999997</v>
      </c>
      <c r="J1592" s="1424">
        <v>100</v>
      </c>
      <c r="K1592" s="1556">
        <f t="shared" si="101"/>
        <v>0</v>
      </c>
      <c r="L1592" s="1424"/>
      <c r="M1592" s="1424"/>
      <c r="N1592" s="1557">
        <f t="shared" si="102"/>
        <v>0</v>
      </c>
      <c r="O1592" s="1424"/>
      <c r="P1592" s="1751"/>
      <c r="Q1592" s="1752">
        <f t="shared" si="103"/>
        <v>0</v>
      </c>
      <c r="R1592" s="2076"/>
    </row>
    <row r="1593" spans="3:18">
      <c r="C1593" s="1553">
        <v>12</v>
      </c>
      <c r="D1593" s="1424" t="s">
        <v>2922</v>
      </c>
      <c r="E1593" s="1554">
        <v>7</v>
      </c>
      <c r="F1593" s="1424" t="s">
        <v>543</v>
      </c>
      <c r="G1593" s="1555">
        <v>14</v>
      </c>
      <c r="H1593" s="1424">
        <v>2006</v>
      </c>
      <c r="I1593" s="1556">
        <v>1393.9995999999999</v>
      </c>
      <c r="J1593" s="1424">
        <v>100</v>
      </c>
      <c r="K1593" s="1556">
        <f t="shared" si="101"/>
        <v>0</v>
      </c>
      <c r="L1593" s="1424"/>
      <c r="M1593" s="1424"/>
      <c r="N1593" s="1557">
        <f t="shared" si="102"/>
        <v>0</v>
      </c>
      <c r="O1593" s="1424"/>
      <c r="P1593" s="1751"/>
      <c r="Q1593" s="1752">
        <f t="shared" si="103"/>
        <v>0</v>
      </c>
      <c r="R1593" s="2076"/>
    </row>
    <row r="1594" spans="3:18">
      <c r="C1594" s="1553">
        <v>13</v>
      </c>
      <c r="D1594" s="1424" t="s">
        <v>2923</v>
      </c>
      <c r="E1594" s="1554">
        <v>7</v>
      </c>
      <c r="F1594" s="1424" t="s">
        <v>543</v>
      </c>
      <c r="G1594" s="1555">
        <v>1</v>
      </c>
      <c r="H1594" s="1424">
        <v>2006</v>
      </c>
      <c r="I1594" s="1556">
        <v>141.6</v>
      </c>
      <c r="J1594" s="1424">
        <v>100</v>
      </c>
      <c r="K1594" s="1556">
        <f t="shared" si="101"/>
        <v>0</v>
      </c>
      <c r="L1594" s="1424"/>
      <c r="M1594" s="1424"/>
      <c r="N1594" s="1557">
        <f t="shared" si="102"/>
        <v>0</v>
      </c>
      <c r="O1594" s="1424"/>
      <c r="P1594" s="1751"/>
      <c r="Q1594" s="1752">
        <f t="shared" si="103"/>
        <v>0</v>
      </c>
      <c r="R1594" s="2076"/>
    </row>
    <row r="1595" spans="3:18">
      <c r="C1595" s="1553">
        <v>14</v>
      </c>
      <c r="D1595" s="1424" t="s">
        <v>2924</v>
      </c>
      <c r="E1595" s="1554">
        <v>7</v>
      </c>
      <c r="F1595" s="1424" t="s">
        <v>543</v>
      </c>
      <c r="G1595" s="1555">
        <v>1</v>
      </c>
      <c r="H1595" s="1424">
        <v>2006</v>
      </c>
      <c r="I1595" s="1556">
        <v>124.032</v>
      </c>
      <c r="J1595" s="1424">
        <v>100</v>
      </c>
      <c r="K1595" s="1556">
        <f t="shared" si="101"/>
        <v>0</v>
      </c>
      <c r="L1595" s="1424"/>
      <c r="M1595" s="1424"/>
      <c r="N1595" s="1557">
        <f t="shared" si="102"/>
        <v>0</v>
      </c>
      <c r="O1595" s="1424"/>
      <c r="P1595" s="1751"/>
      <c r="Q1595" s="1752">
        <f t="shared" si="103"/>
        <v>0</v>
      </c>
      <c r="R1595" s="2076"/>
    </row>
    <row r="1596" spans="3:18">
      <c r="C1596" s="1553">
        <v>15</v>
      </c>
      <c r="D1596" s="1424" t="s">
        <v>5455</v>
      </c>
      <c r="E1596" s="1554">
        <v>7</v>
      </c>
      <c r="F1596" s="1424" t="s">
        <v>543</v>
      </c>
      <c r="G1596" s="1555">
        <v>1</v>
      </c>
      <c r="H1596" s="1424">
        <v>2006</v>
      </c>
      <c r="I1596" s="1556">
        <v>165.1</v>
      </c>
      <c r="J1596" s="1424">
        <v>100</v>
      </c>
      <c r="K1596" s="1556">
        <f t="shared" si="101"/>
        <v>0</v>
      </c>
      <c r="L1596" s="1424"/>
      <c r="M1596" s="1424"/>
      <c r="N1596" s="1557">
        <f t="shared" si="102"/>
        <v>0</v>
      </c>
      <c r="O1596" s="1424"/>
      <c r="P1596" s="1751"/>
      <c r="Q1596" s="1752">
        <f t="shared" si="103"/>
        <v>0</v>
      </c>
      <c r="R1596" s="2076"/>
    </row>
    <row r="1597" spans="3:18">
      <c r="C1597" s="1553">
        <v>16</v>
      </c>
      <c r="D1597" s="1424" t="s">
        <v>5460</v>
      </c>
      <c r="E1597" s="1554">
        <v>7</v>
      </c>
      <c r="F1597" s="1424" t="s">
        <v>543</v>
      </c>
      <c r="G1597" s="1555">
        <v>12</v>
      </c>
      <c r="H1597" s="1424">
        <v>2006</v>
      </c>
      <c r="I1597" s="1556">
        <v>1607.6116800000002</v>
      </c>
      <c r="J1597" s="1424">
        <v>100</v>
      </c>
      <c r="K1597" s="1556">
        <f t="shared" si="101"/>
        <v>0</v>
      </c>
      <c r="L1597" s="1424"/>
      <c r="M1597" s="1424"/>
      <c r="N1597" s="1557">
        <f t="shared" si="102"/>
        <v>0</v>
      </c>
      <c r="O1597" s="1424"/>
      <c r="P1597" s="1751"/>
      <c r="Q1597" s="1752">
        <f t="shared" si="103"/>
        <v>0</v>
      </c>
      <c r="R1597" s="2076"/>
    </row>
    <row r="1598" spans="3:18">
      <c r="C1598" s="1553">
        <v>17</v>
      </c>
      <c r="D1598" s="1424" t="s">
        <v>2429</v>
      </c>
      <c r="E1598" s="1554">
        <v>7</v>
      </c>
      <c r="F1598" s="1424" t="s">
        <v>543</v>
      </c>
      <c r="G1598" s="1555">
        <v>2</v>
      </c>
      <c r="H1598" s="1424">
        <v>2006</v>
      </c>
      <c r="I1598" s="1556">
        <v>283.2</v>
      </c>
      <c r="J1598" s="1424">
        <v>100</v>
      </c>
      <c r="K1598" s="1556">
        <f t="shared" si="101"/>
        <v>0</v>
      </c>
      <c r="L1598" s="1424"/>
      <c r="M1598" s="1424"/>
      <c r="N1598" s="1557">
        <f t="shared" si="102"/>
        <v>0</v>
      </c>
      <c r="O1598" s="1424"/>
      <c r="P1598" s="1751"/>
      <c r="Q1598" s="1752">
        <f t="shared" si="103"/>
        <v>0</v>
      </c>
      <c r="R1598" s="2076"/>
    </row>
    <row r="1599" spans="3:18">
      <c r="C1599" s="1553">
        <v>18</v>
      </c>
      <c r="D1599" s="1424" t="s">
        <v>2922</v>
      </c>
      <c r="E1599" s="1554">
        <v>7</v>
      </c>
      <c r="F1599" s="1424" t="s">
        <v>543</v>
      </c>
      <c r="G1599" s="1555">
        <v>2</v>
      </c>
      <c r="H1599" s="1424">
        <v>2006</v>
      </c>
      <c r="I1599" s="1556">
        <v>199.143</v>
      </c>
      <c r="J1599" s="1424">
        <v>100</v>
      </c>
      <c r="K1599" s="1556">
        <f t="shared" si="101"/>
        <v>0</v>
      </c>
      <c r="L1599" s="1424"/>
      <c r="M1599" s="1424"/>
      <c r="N1599" s="1557">
        <f t="shared" si="102"/>
        <v>0</v>
      </c>
      <c r="O1599" s="1424"/>
      <c r="P1599" s="1751"/>
      <c r="Q1599" s="1752">
        <f t="shared" si="103"/>
        <v>0</v>
      </c>
      <c r="R1599" s="2076"/>
    </row>
    <row r="1600" spans="3:18">
      <c r="C1600" s="1553">
        <v>19</v>
      </c>
      <c r="D1600" s="1424" t="s">
        <v>2947</v>
      </c>
      <c r="E1600" s="1554">
        <v>7</v>
      </c>
      <c r="F1600" s="1424" t="s">
        <v>543</v>
      </c>
      <c r="G1600" s="1555">
        <v>10</v>
      </c>
      <c r="H1600" s="1424">
        <v>2006</v>
      </c>
      <c r="I1600" s="1556">
        <v>1337.7552000000001</v>
      </c>
      <c r="J1600" s="1424">
        <v>100</v>
      </c>
      <c r="K1600" s="1556">
        <f t="shared" si="101"/>
        <v>0</v>
      </c>
      <c r="L1600" s="1424"/>
      <c r="M1600" s="1424"/>
      <c r="N1600" s="1557">
        <f t="shared" si="102"/>
        <v>0</v>
      </c>
      <c r="O1600" s="1424"/>
      <c r="P1600" s="1751"/>
      <c r="Q1600" s="1752">
        <f t="shared" si="103"/>
        <v>0</v>
      </c>
      <c r="R1600" s="2076"/>
    </row>
    <row r="1601" spans="3:18">
      <c r="C1601" s="1553">
        <v>20</v>
      </c>
      <c r="D1601" s="1424" t="s">
        <v>2948</v>
      </c>
      <c r="E1601" s="1554">
        <v>7</v>
      </c>
      <c r="F1601" s="1424" t="s">
        <v>543</v>
      </c>
      <c r="G1601" s="1555">
        <v>2</v>
      </c>
      <c r="H1601" s="1424">
        <v>2006</v>
      </c>
      <c r="I1601" s="1556">
        <v>273.39999999999998</v>
      </c>
      <c r="J1601" s="1424">
        <v>100</v>
      </c>
      <c r="K1601" s="1556">
        <f t="shared" si="101"/>
        <v>0</v>
      </c>
      <c r="L1601" s="1424"/>
      <c r="M1601" s="1424"/>
      <c r="N1601" s="1557">
        <f t="shared" si="102"/>
        <v>0</v>
      </c>
      <c r="O1601" s="1424"/>
      <c r="P1601" s="1751"/>
      <c r="Q1601" s="1752">
        <f t="shared" si="103"/>
        <v>0</v>
      </c>
      <c r="R1601" s="2076"/>
    </row>
    <row r="1602" spans="3:18">
      <c r="C1602" s="1553">
        <v>21</v>
      </c>
      <c r="D1602" s="1424" t="s">
        <v>2945</v>
      </c>
      <c r="E1602" s="1554">
        <v>7</v>
      </c>
      <c r="F1602" s="1424" t="s">
        <v>543</v>
      </c>
      <c r="G1602" s="1555">
        <v>9</v>
      </c>
      <c r="H1602" s="1424">
        <v>2006</v>
      </c>
      <c r="I1602" s="1556">
        <v>1015.2</v>
      </c>
      <c r="J1602" s="1424">
        <v>100</v>
      </c>
      <c r="K1602" s="1556">
        <f t="shared" si="101"/>
        <v>0</v>
      </c>
      <c r="L1602" s="1424"/>
      <c r="M1602" s="1424"/>
      <c r="N1602" s="1557">
        <f t="shared" si="102"/>
        <v>0</v>
      </c>
      <c r="O1602" s="1424"/>
      <c r="P1602" s="1751"/>
      <c r="Q1602" s="1752">
        <f t="shared" si="103"/>
        <v>0</v>
      </c>
      <c r="R1602" s="2076"/>
    </row>
    <row r="1603" spans="3:18">
      <c r="C1603" s="1553">
        <v>22</v>
      </c>
      <c r="D1603" s="1424" t="s">
        <v>2429</v>
      </c>
      <c r="E1603" s="1554">
        <v>7</v>
      </c>
      <c r="F1603" s="1424" t="s">
        <v>543</v>
      </c>
      <c r="G1603" s="1555">
        <v>1</v>
      </c>
      <c r="H1603" s="1424">
        <v>2006</v>
      </c>
      <c r="I1603" s="1556">
        <v>141.6</v>
      </c>
      <c r="J1603" s="1424">
        <v>100</v>
      </c>
      <c r="K1603" s="1556">
        <f t="shared" si="101"/>
        <v>0</v>
      </c>
      <c r="L1603" s="1424"/>
      <c r="M1603" s="1424"/>
      <c r="N1603" s="1557">
        <f t="shared" si="102"/>
        <v>0</v>
      </c>
      <c r="O1603" s="1424"/>
      <c r="P1603" s="1751"/>
      <c r="Q1603" s="1752">
        <f t="shared" si="103"/>
        <v>0</v>
      </c>
      <c r="R1603" s="2076"/>
    </row>
    <row r="1604" spans="3:18">
      <c r="C1604" s="1553">
        <v>23</v>
      </c>
      <c r="D1604" s="1424" t="s">
        <v>2922</v>
      </c>
      <c r="E1604" s="1554">
        <v>7</v>
      </c>
      <c r="F1604" s="1424" t="s">
        <v>543</v>
      </c>
      <c r="G1604" s="1555">
        <v>1</v>
      </c>
      <c r="H1604" s="1424">
        <v>2006</v>
      </c>
      <c r="I1604" s="1556">
        <v>99.571399999999997</v>
      </c>
      <c r="J1604" s="1424">
        <v>100</v>
      </c>
      <c r="K1604" s="1556">
        <f t="shared" si="101"/>
        <v>0</v>
      </c>
      <c r="L1604" s="1424"/>
      <c r="M1604" s="1424"/>
      <c r="N1604" s="1557">
        <f t="shared" si="102"/>
        <v>0</v>
      </c>
      <c r="O1604" s="1424"/>
      <c r="P1604" s="1751"/>
      <c r="Q1604" s="1752">
        <f t="shared" si="103"/>
        <v>0</v>
      </c>
      <c r="R1604" s="2076"/>
    </row>
    <row r="1605" spans="3:18">
      <c r="C1605" s="1553">
        <v>24</v>
      </c>
      <c r="D1605" s="1424" t="s">
        <v>2923</v>
      </c>
      <c r="E1605" s="1554">
        <v>7</v>
      </c>
      <c r="F1605" s="1424" t="s">
        <v>543</v>
      </c>
      <c r="G1605" s="1555">
        <v>1</v>
      </c>
      <c r="H1605" s="1424">
        <v>2007</v>
      </c>
      <c r="I1605" s="1556">
        <v>125.4</v>
      </c>
      <c r="J1605" s="1424">
        <v>100</v>
      </c>
      <c r="K1605" s="1556">
        <f t="shared" si="101"/>
        <v>0</v>
      </c>
      <c r="L1605" s="1424"/>
      <c r="M1605" s="1424"/>
      <c r="N1605" s="1557">
        <f t="shared" si="102"/>
        <v>0</v>
      </c>
      <c r="O1605" s="1424"/>
      <c r="P1605" s="1751"/>
      <c r="Q1605" s="1752">
        <f t="shared" si="103"/>
        <v>0</v>
      </c>
      <c r="R1605" s="2076"/>
    </row>
    <row r="1606" spans="3:18">
      <c r="C1606" s="1553">
        <v>25</v>
      </c>
      <c r="D1606" s="1424" t="s">
        <v>2880</v>
      </c>
      <c r="E1606" s="1554">
        <v>7</v>
      </c>
      <c r="F1606" s="1424" t="s">
        <v>543</v>
      </c>
      <c r="G1606" s="1555">
        <v>5</v>
      </c>
      <c r="H1606" s="1424">
        <v>2007</v>
      </c>
      <c r="I1606" s="1556">
        <v>482.51499999999999</v>
      </c>
      <c r="J1606" s="1424">
        <v>100</v>
      </c>
      <c r="K1606" s="1556">
        <f t="shared" si="101"/>
        <v>0</v>
      </c>
      <c r="L1606" s="1424"/>
      <c r="M1606" s="1424"/>
      <c r="N1606" s="1557">
        <f t="shared" si="102"/>
        <v>0</v>
      </c>
      <c r="O1606" s="1424"/>
      <c r="P1606" s="1751"/>
      <c r="Q1606" s="1752">
        <f t="shared" si="103"/>
        <v>0</v>
      </c>
      <c r="R1606" s="2076"/>
    </row>
    <row r="1607" spans="3:18">
      <c r="C1607" s="1553">
        <v>26</v>
      </c>
      <c r="D1607" s="1424" t="s">
        <v>2923</v>
      </c>
      <c r="E1607" s="1554">
        <v>7</v>
      </c>
      <c r="F1607" s="1424" t="s">
        <v>543</v>
      </c>
      <c r="G1607" s="1555">
        <v>1</v>
      </c>
      <c r="H1607" s="1424">
        <v>2007</v>
      </c>
      <c r="I1607" s="1556">
        <v>125.4</v>
      </c>
      <c r="J1607" s="1424">
        <v>100</v>
      </c>
      <c r="K1607" s="1556">
        <f t="shared" si="101"/>
        <v>0</v>
      </c>
      <c r="L1607" s="1424"/>
      <c r="M1607" s="1424"/>
      <c r="N1607" s="1557">
        <f t="shared" si="102"/>
        <v>0</v>
      </c>
      <c r="O1607" s="1424"/>
      <c r="P1607" s="1751"/>
      <c r="Q1607" s="1752">
        <f t="shared" si="103"/>
        <v>0</v>
      </c>
      <c r="R1607" s="2076"/>
    </row>
    <row r="1608" spans="3:18">
      <c r="C1608" s="1553">
        <v>27</v>
      </c>
      <c r="D1608" s="1424" t="s">
        <v>5452</v>
      </c>
      <c r="E1608" s="1554">
        <v>7</v>
      </c>
      <c r="F1608" s="1424" t="s">
        <v>543</v>
      </c>
      <c r="G1608" s="1555">
        <v>9</v>
      </c>
      <c r="H1608" s="1424">
        <v>2007</v>
      </c>
      <c r="I1608" s="1556">
        <v>1015.2</v>
      </c>
      <c r="J1608" s="1424">
        <v>100</v>
      </c>
      <c r="K1608" s="1556">
        <f t="shared" si="101"/>
        <v>0</v>
      </c>
      <c r="L1608" s="1424"/>
      <c r="M1608" s="1424"/>
      <c r="N1608" s="1557">
        <f t="shared" si="102"/>
        <v>0</v>
      </c>
      <c r="O1608" s="1424"/>
      <c r="P1608" s="1751"/>
      <c r="Q1608" s="1752">
        <f t="shared" si="103"/>
        <v>0</v>
      </c>
      <c r="R1608" s="2076"/>
    </row>
    <row r="1609" spans="3:18">
      <c r="C1609" s="1553">
        <v>28</v>
      </c>
      <c r="D1609" s="1424" t="s">
        <v>2929</v>
      </c>
      <c r="E1609" s="1554">
        <v>7</v>
      </c>
      <c r="F1609" s="1424" t="s">
        <v>543</v>
      </c>
      <c r="G1609" s="1555">
        <v>1</v>
      </c>
      <c r="H1609" s="1424">
        <v>2007</v>
      </c>
      <c r="I1609" s="1556">
        <v>132.2244</v>
      </c>
      <c r="J1609" s="1424">
        <v>100</v>
      </c>
      <c r="K1609" s="1556">
        <f t="shared" si="101"/>
        <v>0</v>
      </c>
      <c r="L1609" s="1424"/>
      <c r="M1609" s="1424"/>
      <c r="N1609" s="1557">
        <f t="shared" si="102"/>
        <v>0</v>
      </c>
      <c r="O1609" s="1424"/>
      <c r="P1609" s="1751"/>
      <c r="Q1609" s="1752">
        <f t="shared" si="103"/>
        <v>0</v>
      </c>
      <c r="R1609" s="2076"/>
    </row>
    <row r="1610" spans="3:18">
      <c r="C1610" s="1553">
        <v>29</v>
      </c>
      <c r="D1610" s="1424" t="s">
        <v>2936</v>
      </c>
      <c r="E1610" s="1554">
        <v>7</v>
      </c>
      <c r="F1610" s="1424" t="s">
        <v>543</v>
      </c>
      <c r="G1610" s="1555">
        <v>1</v>
      </c>
      <c r="H1610" s="1424">
        <v>2007</v>
      </c>
      <c r="I1610" s="1556">
        <v>112.8</v>
      </c>
      <c r="J1610" s="1424">
        <v>100</v>
      </c>
      <c r="K1610" s="1556">
        <f t="shared" si="101"/>
        <v>0</v>
      </c>
      <c r="L1610" s="1424"/>
      <c r="M1610" s="1424"/>
      <c r="N1610" s="1557">
        <f t="shared" si="102"/>
        <v>0</v>
      </c>
      <c r="O1610" s="1424"/>
      <c r="P1610" s="1751"/>
      <c r="Q1610" s="1752">
        <f t="shared" si="103"/>
        <v>0</v>
      </c>
      <c r="R1610" s="2076"/>
    </row>
    <row r="1611" spans="3:18">
      <c r="C1611" s="1553">
        <v>30</v>
      </c>
      <c r="D1611" s="1424" t="s">
        <v>5468</v>
      </c>
      <c r="E1611" s="1554">
        <v>7</v>
      </c>
      <c r="F1611" s="1424" t="s">
        <v>543</v>
      </c>
      <c r="G1611" s="1555">
        <v>1</v>
      </c>
      <c r="H1611" s="1424">
        <v>2007</v>
      </c>
      <c r="I1611" s="1556">
        <v>265.39999999999998</v>
      </c>
      <c r="J1611" s="1424">
        <v>100</v>
      </c>
      <c r="K1611" s="1556">
        <f t="shared" si="101"/>
        <v>0</v>
      </c>
      <c r="L1611" s="1424"/>
      <c r="M1611" s="1424"/>
      <c r="N1611" s="1557">
        <f t="shared" si="102"/>
        <v>0</v>
      </c>
      <c r="O1611" s="1424"/>
      <c r="P1611" s="1751"/>
      <c r="Q1611" s="1752">
        <f t="shared" si="103"/>
        <v>0</v>
      </c>
      <c r="R1611" s="2076"/>
    </row>
    <row r="1612" spans="3:18">
      <c r="C1612" s="1553">
        <v>31</v>
      </c>
      <c r="D1612" s="1424" t="s">
        <v>2925</v>
      </c>
      <c r="E1612" s="1554">
        <v>7</v>
      </c>
      <c r="F1612" s="1424" t="s">
        <v>543</v>
      </c>
      <c r="G1612" s="1555">
        <v>1</v>
      </c>
      <c r="H1612" s="1424">
        <v>2007</v>
      </c>
      <c r="I1612" s="1556">
        <v>112.8</v>
      </c>
      <c r="J1612" s="1424">
        <v>100</v>
      </c>
      <c r="K1612" s="1556">
        <f t="shared" si="101"/>
        <v>0</v>
      </c>
      <c r="L1612" s="1424"/>
      <c r="M1612" s="1424"/>
      <c r="N1612" s="1557">
        <f t="shared" si="102"/>
        <v>0</v>
      </c>
      <c r="O1612" s="1424"/>
      <c r="P1612" s="1751"/>
      <c r="Q1612" s="1752">
        <f t="shared" si="103"/>
        <v>0</v>
      </c>
      <c r="R1612" s="2076"/>
    </row>
    <row r="1613" spans="3:18">
      <c r="C1613" s="1553">
        <v>32</v>
      </c>
      <c r="D1613" s="1424" t="s">
        <v>2941</v>
      </c>
      <c r="E1613" s="1554">
        <v>7</v>
      </c>
      <c r="F1613" s="1424" t="s">
        <v>543</v>
      </c>
      <c r="G1613" s="1555">
        <v>1</v>
      </c>
      <c r="H1613" s="1424">
        <v>2007</v>
      </c>
      <c r="I1613" s="1556">
        <v>133.69999999999999</v>
      </c>
      <c r="J1613" s="1424">
        <v>100</v>
      </c>
      <c r="K1613" s="1556">
        <f t="shared" si="101"/>
        <v>0</v>
      </c>
      <c r="L1613" s="1424"/>
      <c r="M1613" s="1424"/>
      <c r="N1613" s="1557">
        <f t="shared" si="102"/>
        <v>0</v>
      </c>
      <c r="O1613" s="1424"/>
      <c r="P1613" s="1751"/>
      <c r="Q1613" s="1752">
        <f t="shared" si="103"/>
        <v>0</v>
      </c>
      <c r="R1613" s="2076"/>
    </row>
    <row r="1614" spans="3:18">
      <c r="C1614" s="1553">
        <v>33</v>
      </c>
      <c r="D1614" s="1424" t="s">
        <v>2930</v>
      </c>
      <c r="E1614" s="1554">
        <v>7</v>
      </c>
      <c r="F1614" s="1424" t="s">
        <v>543</v>
      </c>
      <c r="G1614" s="1555">
        <v>4</v>
      </c>
      <c r="H1614" s="1424">
        <v>2007</v>
      </c>
      <c r="I1614" s="1556">
        <v>484.8</v>
      </c>
      <c r="J1614" s="1424">
        <v>100</v>
      </c>
      <c r="K1614" s="1556">
        <f t="shared" si="101"/>
        <v>0</v>
      </c>
      <c r="L1614" s="1424"/>
      <c r="M1614" s="1424"/>
      <c r="N1614" s="1557">
        <f t="shared" si="102"/>
        <v>0</v>
      </c>
      <c r="O1614" s="1424"/>
      <c r="P1614" s="1751"/>
      <c r="Q1614" s="1752">
        <f t="shared" si="103"/>
        <v>0</v>
      </c>
      <c r="R1614" s="2076"/>
    </row>
    <row r="1615" spans="3:18">
      <c r="C1615" s="1553">
        <v>34</v>
      </c>
      <c r="D1615" s="1424" t="s">
        <v>2925</v>
      </c>
      <c r="E1615" s="1554">
        <v>7</v>
      </c>
      <c r="F1615" s="1424" t="s">
        <v>543</v>
      </c>
      <c r="G1615" s="1555">
        <v>1</v>
      </c>
      <c r="H1615" s="1424">
        <v>2007</v>
      </c>
      <c r="I1615" s="1556">
        <v>112.8</v>
      </c>
      <c r="J1615" s="1424">
        <v>100</v>
      </c>
      <c r="K1615" s="1556">
        <f t="shared" si="101"/>
        <v>0</v>
      </c>
      <c r="L1615" s="1424"/>
      <c r="M1615" s="1424"/>
      <c r="N1615" s="1557">
        <f t="shared" si="102"/>
        <v>0</v>
      </c>
      <c r="O1615" s="1424"/>
      <c r="P1615" s="1751"/>
      <c r="Q1615" s="1752">
        <f t="shared" si="103"/>
        <v>0</v>
      </c>
      <c r="R1615" s="2076"/>
    </row>
    <row r="1616" spans="3:18">
      <c r="C1616" s="1553">
        <v>35</v>
      </c>
      <c r="D1616" s="1424" t="s">
        <v>5463</v>
      </c>
      <c r="E1616" s="1554">
        <v>7</v>
      </c>
      <c r="F1616" s="1424" t="s">
        <v>543</v>
      </c>
      <c r="G1616" s="1555">
        <v>1</v>
      </c>
      <c r="H1616" s="1424">
        <v>2007</v>
      </c>
      <c r="I1616" s="1556">
        <v>116.886</v>
      </c>
      <c r="J1616" s="1424">
        <v>100</v>
      </c>
      <c r="K1616" s="1556">
        <f t="shared" si="101"/>
        <v>0</v>
      </c>
      <c r="L1616" s="1424"/>
      <c r="M1616" s="1424"/>
      <c r="N1616" s="1557">
        <f t="shared" si="102"/>
        <v>0</v>
      </c>
      <c r="O1616" s="1424"/>
      <c r="P1616" s="1751"/>
      <c r="Q1616" s="1752">
        <f t="shared" si="103"/>
        <v>0</v>
      </c>
      <c r="R1616" s="2076"/>
    </row>
    <row r="1617" spans="3:18">
      <c r="C1617" s="1553">
        <v>36</v>
      </c>
      <c r="D1617" s="1424" t="s">
        <v>5461</v>
      </c>
      <c r="E1617" s="1554">
        <v>7</v>
      </c>
      <c r="F1617" s="1424" t="s">
        <v>543</v>
      </c>
      <c r="G1617" s="1555">
        <v>2</v>
      </c>
      <c r="H1617" s="1424">
        <v>2007</v>
      </c>
      <c r="I1617" s="1556">
        <v>225.6</v>
      </c>
      <c r="J1617" s="1424">
        <v>100</v>
      </c>
      <c r="K1617" s="1556">
        <f t="shared" si="101"/>
        <v>0</v>
      </c>
      <c r="L1617" s="1424"/>
      <c r="M1617" s="1424"/>
      <c r="N1617" s="1557">
        <f t="shared" si="102"/>
        <v>0</v>
      </c>
      <c r="O1617" s="1424"/>
      <c r="P1617" s="1751"/>
      <c r="Q1617" s="1752">
        <f t="shared" si="103"/>
        <v>0</v>
      </c>
      <c r="R1617" s="2076"/>
    </row>
    <row r="1618" spans="3:18">
      <c r="C1618" s="1553">
        <v>37</v>
      </c>
      <c r="D1618" s="1424" t="s">
        <v>5462</v>
      </c>
      <c r="E1618" s="1554">
        <v>7</v>
      </c>
      <c r="F1618" s="1424" t="s">
        <v>543</v>
      </c>
      <c r="G1618" s="1555">
        <v>2</v>
      </c>
      <c r="H1618" s="1424">
        <v>2007</v>
      </c>
      <c r="I1618" s="1556">
        <v>220</v>
      </c>
      <c r="J1618" s="1424">
        <v>100</v>
      </c>
      <c r="K1618" s="1556">
        <f t="shared" si="101"/>
        <v>0</v>
      </c>
      <c r="L1618" s="1424"/>
      <c r="M1618" s="1424"/>
      <c r="N1618" s="1557">
        <f t="shared" si="102"/>
        <v>0</v>
      </c>
      <c r="O1618" s="1424"/>
      <c r="P1618" s="1751"/>
      <c r="Q1618" s="1752">
        <f t="shared" si="103"/>
        <v>0</v>
      </c>
      <c r="R1618" s="2076"/>
    </row>
    <row r="1619" spans="3:18">
      <c r="C1619" s="1553">
        <v>38</v>
      </c>
      <c r="D1619" s="1424" t="s">
        <v>2949</v>
      </c>
      <c r="E1619" s="1554">
        <v>7</v>
      </c>
      <c r="F1619" s="1424" t="s">
        <v>543</v>
      </c>
      <c r="G1619" s="1555">
        <v>1</v>
      </c>
      <c r="H1619" s="1424">
        <v>2007</v>
      </c>
      <c r="I1619" s="1556">
        <v>99.771000000000001</v>
      </c>
      <c r="J1619" s="1424">
        <v>100</v>
      </c>
      <c r="K1619" s="1556">
        <f t="shared" si="101"/>
        <v>0</v>
      </c>
      <c r="L1619" s="1424"/>
      <c r="M1619" s="1424"/>
      <c r="N1619" s="1557">
        <f t="shared" si="102"/>
        <v>0</v>
      </c>
      <c r="O1619" s="1424"/>
      <c r="P1619" s="1751"/>
      <c r="Q1619" s="1752">
        <f t="shared" si="103"/>
        <v>0</v>
      </c>
      <c r="R1619" s="2076"/>
    </row>
    <row r="1620" spans="3:18">
      <c r="C1620" s="1553">
        <v>39</v>
      </c>
      <c r="D1620" s="1424" t="s">
        <v>5466</v>
      </c>
      <c r="E1620" s="1554">
        <v>7</v>
      </c>
      <c r="F1620" s="1424" t="s">
        <v>543</v>
      </c>
      <c r="G1620" s="1555">
        <v>1</v>
      </c>
      <c r="H1620" s="1424">
        <v>2007</v>
      </c>
      <c r="I1620" s="1556">
        <v>103.66200000000001</v>
      </c>
      <c r="J1620" s="1424">
        <v>100</v>
      </c>
      <c r="K1620" s="1556">
        <f t="shared" si="101"/>
        <v>0</v>
      </c>
      <c r="L1620" s="1424"/>
      <c r="M1620" s="1424"/>
      <c r="N1620" s="1557">
        <f t="shared" si="102"/>
        <v>0</v>
      </c>
      <c r="O1620" s="1424"/>
      <c r="P1620" s="1751"/>
      <c r="Q1620" s="1752">
        <f t="shared" si="103"/>
        <v>0</v>
      </c>
      <c r="R1620" s="2076"/>
    </row>
    <row r="1621" spans="3:18">
      <c r="C1621" s="1553">
        <v>40</v>
      </c>
      <c r="D1621" s="1424" t="s">
        <v>2945</v>
      </c>
      <c r="E1621" s="1554">
        <v>7</v>
      </c>
      <c r="F1621" s="1424" t="s">
        <v>543</v>
      </c>
      <c r="G1621" s="1555">
        <v>3</v>
      </c>
      <c r="H1621" s="1424">
        <v>2007</v>
      </c>
      <c r="I1621" s="1556">
        <v>338.4</v>
      </c>
      <c r="J1621" s="1424">
        <v>100</v>
      </c>
      <c r="K1621" s="1556">
        <f t="shared" si="101"/>
        <v>0</v>
      </c>
      <c r="L1621" s="1424"/>
      <c r="M1621" s="1424"/>
      <c r="N1621" s="1557">
        <f t="shared" si="102"/>
        <v>0</v>
      </c>
      <c r="O1621" s="1424"/>
      <c r="P1621" s="1751"/>
      <c r="Q1621" s="1752">
        <f t="shared" si="103"/>
        <v>0</v>
      </c>
      <c r="R1621" s="2076"/>
    </row>
    <row r="1622" spans="3:18">
      <c r="C1622" s="1553">
        <v>41</v>
      </c>
      <c r="D1622" s="1424" t="s">
        <v>2429</v>
      </c>
      <c r="E1622" s="1554">
        <v>7</v>
      </c>
      <c r="F1622" s="1424" t="s">
        <v>543</v>
      </c>
      <c r="G1622" s="1555">
        <v>2</v>
      </c>
      <c r="H1622" s="1424">
        <v>2007</v>
      </c>
      <c r="I1622" s="1556">
        <v>283.2</v>
      </c>
      <c r="J1622" s="1424">
        <v>100</v>
      </c>
      <c r="K1622" s="1556">
        <f t="shared" si="101"/>
        <v>0</v>
      </c>
      <c r="L1622" s="1424"/>
      <c r="M1622" s="1424"/>
      <c r="N1622" s="1557">
        <f t="shared" si="102"/>
        <v>0</v>
      </c>
      <c r="O1622" s="1424"/>
      <c r="P1622" s="1751"/>
      <c r="Q1622" s="1752">
        <f t="shared" si="103"/>
        <v>0</v>
      </c>
      <c r="R1622" s="2076"/>
    </row>
    <row r="1623" spans="3:18">
      <c r="C1623" s="1553">
        <v>42</v>
      </c>
      <c r="D1623" s="1424" t="s">
        <v>2950</v>
      </c>
      <c r="E1623" s="1554">
        <v>7</v>
      </c>
      <c r="F1623" s="1424" t="s">
        <v>543</v>
      </c>
      <c r="G1623" s="1555">
        <v>20</v>
      </c>
      <c r="H1623" s="1424">
        <v>2007</v>
      </c>
      <c r="I1623" s="1556">
        <v>2099.8000000000002</v>
      </c>
      <c r="J1623" s="1424">
        <v>100</v>
      </c>
      <c r="K1623" s="1556">
        <f t="shared" si="101"/>
        <v>0</v>
      </c>
      <c r="L1623" s="1424"/>
      <c r="M1623" s="1424"/>
      <c r="N1623" s="1557">
        <f t="shared" si="102"/>
        <v>0</v>
      </c>
      <c r="O1623" s="1424"/>
      <c r="P1623" s="1751"/>
      <c r="Q1623" s="1752">
        <f t="shared" si="103"/>
        <v>0</v>
      </c>
      <c r="R1623" s="2076"/>
    </row>
    <row r="1624" spans="3:18">
      <c r="C1624" s="1553">
        <v>43</v>
      </c>
      <c r="D1624" s="1424" t="s">
        <v>2951</v>
      </c>
      <c r="E1624" s="1554">
        <v>7</v>
      </c>
      <c r="F1624" s="1424" t="s">
        <v>543</v>
      </c>
      <c r="G1624" s="1555">
        <v>6</v>
      </c>
      <c r="H1624" s="1424">
        <v>2007</v>
      </c>
      <c r="I1624" s="1556">
        <v>579.01800000000003</v>
      </c>
      <c r="J1624" s="1424">
        <v>100</v>
      </c>
      <c r="K1624" s="1556">
        <f t="shared" si="101"/>
        <v>0</v>
      </c>
      <c r="L1624" s="1424"/>
      <c r="M1624" s="1424"/>
      <c r="N1624" s="1557">
        <f t="shared" si="102"/>
        <v>0</v>
      </c>
      <c r="O1624" s="1424"/>
      <c r="P1624" s="1751"/>
      <c r="Q1624" s="1752">
        <f t="shared" si="103"/>
        <v>0</v>
      </c>
      <c r="R1624" s="2076"/>
    </row>
    <row r="1625" spans="3:18">
      <c r="C1625" s="1553">
        <v>44</v>
      </c>
      <c r="D1625" s="1424" t="s">
        <v>5448</v>
      </c>
      <c r="E1625" s="1554">
        <v>7</v>
      </c>
      <c r="F1625" s="1424" t="s">
        <v>543</v>
      </c>
      <c r="G1625" s="1555">
        <v>2</v>
      </c>
      <c r="H1625" s="1424">
        <v>2008</v>
      </c>
      <c r="I1625" s="1556">
        <v>201.6</v>
      </c>
      <c r="J1625" s="1424">
        <v>100</v>
      </c>
      <c r="K1625" s="1556">
        <f t="shared" si="101"/>
        <v>0</v>
      </c>
      <c r="L1625" s="1424"/>
      <c r="M1625" s="1424"/>
      <c r="N1625" s="1557">
        <f t="shared" si="102"/>
        <v>0</v>
      </c>
      <c r="O1625" s="1424"/>
      <c r="P1625" s="1751"/>
      <c r="Q1625" s="1752">
        <f t="shared" si="103"/>
        <v>0</v>
      </c>
      <c r="R1625" s="2076"/>
    </row>
    <row r="1626" spans="3:18">
      <c r="C1626" s="1553">
        <v>45</v>
      </c>
      <c r="D1626" s="1424" t="s">
        <v>2790</v>
      </c>
      <c r="E1626" s="1554">
        <v>7</v>
      </c>
      <c r="F1626" s="1424" t="s">
        <v>543</v>
      </c>
      <c r="G1626" s="1555">
        <v>10</v>
      </c>
      <c r="H1626" s="1424">
        <v>2008</v>
      </c>
      <c r="I1626" s="1556">
        <v>1036.6199999999999</v>
      </c>
      <c r="J1626" s="1424">
        <v>100</v>
      </c>
      <c r="K1626" s="1556">
        <f t="shared" si="101"/>
        <v>0</v>
      </c>
      <c r="L1626" s="1424"/>
      <c r="M1626" s="1424"/>
      <c r="N1626" s="1557">
        <f t="shared" si="102"/>
        <v>0</v>
      </c>
      <c r="O1626" s="1424"/>
      <c r="P1626" s="1751"/>
      <c r="Q1626" s="1752">
        <f t="shared" si="103"/>
        <v>0</v>
      </c>
      <c r="R1626" s="2076"/>
    </row>
    <row r="1627" spans="3:18">
      <c r="C1627" s="1553">
        <v>46</v>
      </c>
      <c r="D1627" s="1424" t="s">
        <v>5448</v>
      </c>
      <c r="E1627" s="1554">
        <v>7</v>
      </c>
      <c r="F1627" s="1424" t="s">
        <v>543</v>
      </c>
      <c r="G1627" s="1555">
        <v>11</v>
      </c>
      <c r="H1627" s="1424">
        <v>2008</v>
      </c>
      <c r="I1627" s="1556">
        <v>1108.8</v>
      </c>
      <c r="J1627" s="1424">
        <v>100</v>
      </c>
      <c r="K1627" s="1556">
        <f t="shared" si="101"/>
        <v>0</v>
      </c>
      <c r="L1627" s="1424"/>
      <c r="M1627" s="1424"/>
      <c r="N1627" s="1557">
        <f t="shared" si="102"/>
        <v>0</v>
      </c>
      <c r="O1627" s="1424"/>
      <c r="P1627" s="1751"/>
      <c r="Q1627" s="1752">
        <f t="shared" si="103"/>
        <v>0</v>
      </c>
      <c r="R1627" s="2076"/>
    </row>
    <row r="1628" spans="3:18">
      <c r="C1628" s="1553">
        <v>47</v>
      </c>
      <c r="D1628" s="1424" t="s">
        <v>2926</v>
      </c>
      <c r="E1628" s="1554">
        <v>7</v>
      </c>
      <c r="F1628" s="1424" t="s">
        <v>543</v>
      </c>
      <c r="G1628" s="1555">
        <v>5</v>
      </c>
      <c r="H1628" s="1424">
        <v>2008</v>
      </c>
      <c r="I1628" s="1556">
        <v>411</v>
      </c>
      <c r="J1628" s="1424">
        <v>100</v>
      </c>
      <c r="K1628" s="1556">
        <f t="shared" ref="K1628:K1691" si="104">IF(J1628=100,0,I1628-I1628*J1628%)</f>
        <v>0</v>
      </c>
      <c r="L1628" s="1424"/>
      <c r="M1628" s="1424"/>
      <c r="N1628" s="1557">
        <f t="shared" ref="N1628:N1691" si="105">+L1628*M1628</f>
        <v>0</v>
      </c>
      <c r="O1628" s="1424"/>
      <c r="P1628" s="1751"/>
      <c r="Q1628" s="1752">
        <f t="shared" ref="Q1628:Q1691" si="106">+O1628*P1628</f>
        <v>0</v>
      </c>
      <c r="R1628" s="2076"/>
    </row>
    <row r="1629" spans="3:18">
      <c r="C1629" s="1553">
        <v>48</v>
      </c>
      <c r="D1629" s="1424" t="s">
        <v>5450</v>
      </c>
      <c r="E1629" s="1554">
        <v>7</v>
      </c>
      <c r="F1629" s="1424" t="s">
        <v>543</v>
      </c>
      <c r="G1629" s="1555">
        <v>5</v>
      </c>
      <c r="H1629" s="1424">
        <v>2008</v>
      </c>
      <c r="I1629" s="1556">
        <v>518.30999999999995</v>
      </c>
      <c r="J1629" s="1424">
        <v>100</v>
      </c>
      <c r="K1629" s="1556">
        <f t="shared" si="104"/>
        <v>0</v>
      </c>
      <c r="L1629" s="1424"/>
      <c r="M1629" s="1424"/>
      <c r="N1629" s="1557">
        <f t="shared" si="105"/>
        <v>0</v>
      </c>
      <c r="O1629" s="1424"/>
      <c r="P1629" s="1751"/>
      <c r="Q1629" s="1752">
        <f t="shared" si="106"/>
        <v>0</v>
      </c>
      <c r="R1629" s="2076"/>
    </row>
    <row r="1630" spans="3:18">
      <c r="C1630" s="1553">
        <v>49</v>
      </c>
      <c r="D1630" s="1424" t="s">
        <v>5448</v>
      </c>
      <c r="E1630" s="1554">
        <v>7</v>
      </c>
      <c r="F1630" s="1424" t="s">
        <v>543</v>
      </c>
      <c r="G1630" s="1555">
        <v>2</v>
      </c>
      <c r="H1630" s="1424">
        <v>2008</v>
      </c>
      <c r="I1630" s="1556">
        <v>201.6</v>
      </c>
      <c r="J1630" s="1424">
        <v>100</v>
      </c>
      <c r="K1630" s="1556">
        <f t="shared" si="104"/>
        <v>0</v>
      </c>
      <c r="L1630" s="1424"/>
      <c r="M1630" s="1424"/>
      <c r="N1630" s="1557">
        <f t="shared" si="105"/>
        <v>0</v>
      </c>
      <c r="O1630" s="1424"/>
      <c r="P1630" s="1751"/>
      <c r="Q1630" s="1752">
        <f t="shared" si="106"/>
        <v>0</v>
      </c>
      <c r="R1630" s="2076"/>
    </row>
    <row r="1631" spans="3:18">
      <c r="C1631" s="1553">
        <v>50</v>
      </c>
      <c r="D1631" s="1424" t="s">
        <v>5449</v>
      </c>
      <c r="E1631" s="1554">
        <v>7</v>
      </c>
      <c r="F1631" s="1424" t="s">
        <v>543</v>
      </c>
      <c r="G1631" s="1555">
        <v>1</v>
      </c>
      <c r="H1631" s="1424">
        <v>2008</v>
      </c>
      <c r="I1631" s="1556">
        <v>82.2</v>
      </c>
      <c r="J1631" s="1424">
        <v>100</v>
      </c>
      <c r="K1631" s="1556">
        <f t="shared" si="104"/>
        <v>0</v>
      </c>
      <c r="L1631" s="1424"/>
      <c r="M1631" s="1424"/>
      <c r="N1631" s="1557">
        <f t="shared" si="105"/>
        <v>0</v>
      </c>
      <c r="O1631" s="1424"/>
      <c r="P1631" s="1751"/>
      <c r="Q1631" s="1752">
        <f t="shared" si="106"/>
        <v>0</v>
      </c>
      <c r="R1631" s="2076"/>
    </row>
    <row r="1632" spans="3:18">
      <c r="C1632" s="1553">
        <v>51</v>
      </c>
      <c r="D1632" s="1424" t="s">
        <v>5454</v>
      </c>
      <c r="E1632" s="1554">
        <v>7</v>
      </c>
      <c r="F1632" s="1424" t="s">
        <v>543</v>
      </c>
      <c r="G1632" s="1555">
        <v>1</v>
      </c>
      <c r="H1632" s="1424">
        <v>2008</v>
      </c>
      <c r="I1632" s="1556">
        <v>100.8</v>
      </c>
      <c r="J1632" s="1424">
        <v>100</v>
      </c>
      <c r="K1632" s="1556">
        <f t="shared" si="104"/>
        <v>0</v>
      </c>
      <c r="L1632" s="1424"/>
      <c r="M1632" s="1424"/>
      <c r="N1632" s="1557">
        <f t="shared" si="105"/>
        <v>0</v>
      </c>
      <c r="O1632" s="1424"/>
      <c r="P1632" s="1751"/>
      <c r="Q1632" s="1752">
        <f t="shared" si="106"/>
        <v>0</v>
      </c>
      <c r="R1632" s="2076"/>
    </row>
    <row r="1633" spans="3:18">
      <c r="C1633" s="1553">
        <v>52</v>
      </c>
      <c r="D1633" s="1424" t="s">
        <v>5448</v>
      </c>
      <c r="E1633" s="1554">
        <v>7</v>
      </c>
      <c r="F1633" s="1424" t="s">
        <v>543</v>
      </c>
      <c r="G1633" s="1555">
        <v>2</v>
      </c>
      <c r="H1633" s="1424">
        <v>2008</v>
      </c>
      <c r="I1633" s="1556">
        <v>201.6</v>
      </c>
      <c r="J1633" s="1424">
        <v>100</v>
      </c>
      <c r="K1633" s="1556">
        <f t="shared" si="104"/>
        <v>0</v>
      </c>
      <c r="L1633" s="1424"/>
      <c r="M1633" s="1424"/>
      <c r="N1633" s="1557">
        <f t="shared" si="105"/>
        <v>0</v>
      </c>
      <c r="O1633" s="1424"/>
      <c r="P1633" s="1751"/>
      <c r="Q1633" s="1752">
        <f t="shared" si="106"/>
        <v>0</v>
      </c>
      <c r="R1633" s="2076"/>
    </row>
    <row r="1634" spans="3:18">
      <c r="C1634" s="1553">
        <v>53</v>
      </c>
      <c r="D1634" s="1424" t="s">
        <v>2665</v>
      </c>
      <c r="E1634" s="1554">
        <v>7</v>
      </c>
      <c r="F1634" s="1424" t="s">
        <v>543</v>
      </c>
      <c r="G1634" s="1555">
        <v>4</v>
      </c>
      <c r="H1634" s="1424">
        <v>2008</v>
      </c>
      <c r="I1634" s="1556">
        <v>414.64800000000002</v>
      </c>
      <c r="J1634" s="1424">
        <v>100</v>
      </c>
      <c r="K1634" s="1556">
        <f t="shared" si="104"/>
        <v>0</v>
      </c>
      <c r="L1634" s="1424"/>
      <c r="M1634" s="1424"/>
      <c r="N1634" s="1557">
        <f t="shared" si="105"/>
        <v>0</v>
      </c>
      <c r="O1634" s="1424"/>
      <c r="P1634" s="1751"/>
      <c r="Q1634" s="1752">
        <f t="shared" si="106"/>
        <v>0</v>
      </c>
      <c r="R1634" s="2076"/>
    </row>
    <row r="1635" spans="3:18">
      <c r="C1635" s="1553">
        <v>54</v>
      </c>
      <c r="D1635" s="1424" t="s">
        <v>2931</v>
      </c>
      <c r="E1635" s="1554">
        <v>7</v>
      </c>
      <c r="F1635" s="1424" t="s">
        <v>543</v>
      </c>
      <c r="G1635" s="1555">
        <v>1</v>
      </c>
      <c r="H1635" s="1424">
        <v>2008</v>
      </c>
      <c r="I1635" s="1556">
        <v>100.8</v>
      </c>
      <c r="J1635" s="1424">
        <v>100</v>
      </c>
      <c r="K1635" s="1556">
        <f t="shared" si="104"/>
        <v>0</v>
      </c>
      <c r="L1635" s="1424"/>
      <c r="M1635" s="1424"/>
      <c r="N1635" s="1557">
        <f t="shared" si="105"/>
        <v>0</v>
      </c>
      <c r="O1635" s="1424"/>
      <c r="P1635" s="1751"/>
      <c r="Q1635" s="1752">
        <f t="shared" si="106"/>
        <v>0</v>
      </c>
      <c r="R1635" s="2076"/>
    </row>
    <row r="1636" spans="3:18">
      <c r="C1636" s="1553">
        <v>55</v>
      </c>
      <c r="D1636" s="1424" t="s">
        <v>2665</v>
      </c>
      <c r="E1636" s="1554">
        <v>7</v>
      </c>
      <c r="F1636" s="1424" t="s">
        <v>543</v>
      </c>
      <c r="G1636" s="1555">
        <v>10</v>
      </c>
      <c r="H1636" s="1424">
        <v>2008</v>
      </c>
      <c r="I1636" s="1556">
        <v>1036.6199999999999</v>
      </c>
      <c r="J1636" s="1424">
        <v>100</v>
      </c>
      <c r="K1636" s="1556">
        <f t="shared" si="104"/>
        <v>0</v>
      </c>
      <c r="L1636" s="1424"/>
      <c r="M1636" s="1424"/>
      <c r="N1636" s="1557">
        <f t="shared" si="105"/>
        <v>0</v>
      </c>
      <c r="O1636" s="1424"/>
      <c r="P1636" s="1751"/>
      <c r="Q1636" s="1752">
        <f t="shared" si="106"/>
        <v>0</v>
      </c>
      <c r="R1636" s="2076"/>
    </row>
    <row r="1637" spans="3:18">
      <c r="C1637" s="1553">
        <v>56</v>
      </c>
      <c r="D1637" s="1424" t="s">
        <v>5449</v>
      </c>
      <c r="E1637" s="1554">
        <v>7</v>
      </c>
      <c r="F1637" s="1424" t="s">
        <v>543</v>
      </c>
      <c r="G1637" s="1555">
        <v>1</v>
      </c>
      <c r="H1637" s="1424">
        <v>2008</v>
      </c>
      <c r="I1637" s="1556">
        <v>82.2</v>
      </c>
      <c r="J1637" s="1424">
        <v>100</v>
      </c>
      <c r="K1637" s="1556">
        <f t="shared" si="104"/>
        <v>0</v>
      </c>
      <c r="L1637" s="1424"/>
      <c r="M1637" s="1424"/>
      <c r="N1637" s="1557">
        <f t="shared" si="105"/>
        <v>0</v>
      </c>
      <c r="O1637" s="1424"/>
      <c r="P1637" s="1751"/>
      <c r="Q1637" s="1752">
        <f t="shared" si="106"/>
        <v>0</v>
      </c>
      <c r="R1637" s="2076"/>
    </row>
    <row r="1638" spans="3:18">
      <c r="C1638" s="1553">
        <v>57</v>
      </c>
      <c r="D1638" s="1424" t="s">
        <v>6847</v>
      </c>
      <c r="E1638" s="1554">
        <v>7</v>
      </c>
      <c r="F1638" s="1424" t="s">
        <v>543</v>
      </c>
      <c r="G1638" s="1555">
        <v>2</v>
      </c>
      <c r="H1638" s="1424">
        <v>2008</v>
      </c>
      <c r="I1638" s="1556">
        <v>207.32400000000001</v>
      </c>
      <c r="J1638" s="1424">
        <v>100</v>
      </c>
      <c r="K1638" s="1556">
        <f t="shared" si="104"/>
        <v>0</v>
      </c>
      <c r="L1638" s="1424"/>
      <c r="M1638" s="1424"/>
      <c r="N1638" s="1557">
        <f t="shared" si="105"/>
        <v>0</v>
      </c>
      <c r="O1638" s="1424"/>
      <c r="P1638" s="1751"/>
      <c r="Q1638" s="1752">
        <f t="shared" si="106"/>
        <v>0</v>
      </c>
      <c r="R1638" s="2076"/>
    </row>
    <row r="1639" spans="3:18">
      <c r="C1639" s="1553">
        <v>58</v>
      </c>
      <c r="D1639" s="1424" t="s">
        <v>2931</v>
      </c>
      <c r="E1639" s="1554">
        <v>7</v>
      </c>
      <c r="F1639" s="1424" t="s">
        <v>543</v>
      </c>
      <c r="G1639" s="1555">
        <v>4</v>
      </c>
      <c r="H1639" s="1424">
        <v>2008</v>
      </c>
      <c r="I1639" s="1556">
        <v>403.2</v>
      </c>
      <c r="J1639" s="1424">
        <v>100</v>
      </c>
      <c r="K1639" s="1556">
        <f t="shared" si="104"/>
        <v>0</v>
      </c>
      <c r="L1639" s="1424"/>
      <c r="M1639" s="1424"/>
      <c r="N1639" s="1557">
        <f t="shared" si="105"/>
        <v>0</v>
      </c>
      <c r="O1639" s="1424"/>
      <c r="P1639" s="1751"/>
      <c r="Q1639" s="1752">
        <f t="shared" si="106"/>
        <v>0</v>
      </c>
      <c r="R1639" s="2076"/>
    </row>
    <row r="1640" spans="3:18">
      <c r="C1640" s="1553">
        <v>59</v>
      </c>
      <c r="D1640" s="1424" t="s">
        <v>5449</v>
      </c>
      <c r="E1640" s="1554">
        <v>7</v>
      </c>
      <c r="F1640" s="1424" t="s">
        <v>543</v>
      </c>
      <c r="G1640" s="1555">
        <v>2</v>
      </c>
      <c r="H1640" s="1424">
        <v>2008</v>
      </c>
      <c r="I1640" s="1556">
        <v>164.4</v>
      </c>
      <c r="J1640" s="1424">
        <v>100</v>
      </c>
      <c r="K1640" s="1556">
        <f t="shared" si="104"/>
        <v>0</v>
      </c>
      <c r="L1640" s="1424"/>
      <c r="M1640" s="1424"/>
      <c r="N1640" s="1557">
        <f t="shared" si="105"/>
        <v>0</v>
      </c>
      <c r="O1640" s="1424"/>
      <c r="P1640" s="1751"/>
      <c r="Q1640" s="1752">
        <f t="shared" si="106"/>
        <v>0</v>
      </c>
      <c r="R1640" s="2076"/>
    </row>
    <row r="1641" spans="3:18">
      <c r="C1641" s="1553">
        <v>60</v>
      </c>
      <c r="D1641" s="1424" t="s">
        <v>5464</v>
      </c>
      <c r="E1641" s="1554">
        <v>7</v>
      </c>
      <c r="F1641" s="1424" t="s">
        <v>543</v>
      </c>
      <c r="G1641" s="1555">
        <v>4</v>
      </c>
      <c r="H1641" s="1424">
        <v>2008</v>
      </c>
      <c r="I1641" s="1556">
        <v>414.64800000000002</v>
      </c>
      <c r="J1641" s="1424">
        <v>100</v>
      </c>
      <c r="K1641" s="1556">
        <f t="shared" si="104"/>
        <v>0</v>
      </c>
      <c r="L1641" s="1424"/>
      <c r="M1641" s="1424"/>
      <c r="N1641" s="1557">
        <f t="shared" si="105"/>
        <v>0</v>
      </c>
      <c r="O1641" s="1424"/>
      <c r="P1641" s="1751"/>
      <c r="Q1641" s="1752">
        <f t="shared" si="106"/>
        <v>0</v>
      </c>
      <c r="R1641" s="2076"/>
    </row>
    <row r="1642" spans="3:18">
      <c r="C1642" s="1553">
        <v>61</v>
      </c>
      <c r="D1642" s="1424" t="s">
        <v>2945</v>
      </c>
      <c r="E1642" s="1554">
        <v>7</v>
      </c>
      <c r="F1642" s="1424" t="s">
        <v>543</v>
      </c>
      <c r="G1642" s="1555">
        <v>1</v>
      </c>
      <c r="H1642" s="1424">
        <v>2008</v>
      </c>
      <c r="I1642" s="1556">
        <v>112.8</v>
      </c>
      <c r="J1642" s="1424">
        <v>100</v>
      </c>
      <c r="K1642" s="1556">
        <f t="shared" si="104"/>
        <v>0</v>
      </c>
      <c r="L1642" s="1424"/>
      <c r="M1642" s="1424"/>
      <c r="N1642" s="1557">
        <f t="shared" si="105"/>
        <v>0</v>
      </c>
      <c r="O1642" s="1424"/>
      <c r="P1642" s="1751"/>
      <c r="Q1642" s="1752">
        <f t="shared" si="106"/>
        <v>0</v>
      </c>
      <c r="R1642" s="2076"/>
    </row>
    <row r="1643" spans="3:18">
      <c r="C1643" s="1553">
        <v>62</v>
      </c>
      <c r="D1643" s="1424" t="s">
        <v>2931</v>
      </c>
      <c r="E1643" s="1554">
        <v>7</v>
      </c>
      <c r="F1643" s="1424" t="s">
        <v>543</v>
      </c>
      <c r="G1643" s="1555">
        <v>1</v>
      </c>
      <c r="H1643" s="1424">
        <v>2008</v>
      </c>
      <c r="I1643" s="1556">
        <v>100.8</v>
      </c>
      <c r="J1643" s="1424">
        <v>100</v>
      </c>
      <c r="K1643" s="1556">
        <f t="shared" si="104"/>
        <v>0</v>
      </c>
      <c r="L1643" s="1424"/>
      <c r="M1643" s="1424"/>
      <c r="N1643" s="1557">
        <f t="shared" si="105"/>
        <v>0</v>
      </c>
      <c r="O1643" s="1424"/>
      <c r="P1643" s="1751"/>
      <c r="Q1643" s="1752">
        <f t="shared" si="106"/>
        <v>0</v>
      </c>
      <c r="R1643" s="2076"/>
    </row>
    <row r="1644" spans="3:18">
      <c r="C1644" s="1553">
        <v>63</v>
      </c>
      <c r="D1644" s="1424" t="s">
        <v>5458</v>
      </c>
      <c r="E1644" s="1554">
        <v>7</v>
      </c>
      <c r="F1644" s="1424" t="s">
        <v>543</v>
      </c>
      <c r="G1644" s="1555">
        <v>1</v>
      </c>
      <c r="H1644" s="1424">
        <v>2008</v>
      </c>
      <c r="I1644" s="1556">
        <v>103.66200000000001</v>
      </c>
      <c r="J1644" s="1424">
        <v>100</v>
      </c>
      <c r="K1644" s="1556">
        <f t="shared" si="104"/>
        <v>0</v>
      </c>
      <c r="L1644" s="1424"/>
      <c r="M1644" s="1424"/>
      <c r="N1644" s="1557">
        <f t="shared" si="105"/>
        <v>0</v>
      </c>
      <c r="O1644" s="1424"/>
      <c r="P1644" s="1751"/>
      <c r="Q1644" s="1752">
        <f t="shared" si="106"/>
        <v>0</v>
      </c>
      <c r="R1644" s="2076"/>
    </row>
    <row r="1645" spans="3:18">
      <c r="C1645" s="1553">
        <v>64</v>
      </c>
      <c r="D1645" s="1424" t="s">
        <v>2931</v>
      </c>
      <c r="E1645" s="1554">
        <v>7</v>
      </c>
      <c r="F1645" s="1424" t="s">
        <v>543</v>
      </c>
      <c r="G1645" s="1555">
        <v>4</v>
      </c>
      <c r="H1645" s="1424">
        <v>2008</v>
      </c>
      <c r="I1645" s="1556">
        <v>403.2</v>
      </c>
      <c r="J1645" s="1424">
        <v>100</v>
      </c>
      <c r="K1645" s="1556">
        <f t="shared" si="104"/>
        <v>0</v>
      </c>
      <c r="L1645" s="1424"/>
      <c r="M1645" s="1424"/>
      <c r="N1645" s="1557">
        <f t="shared" si="105"/>
        <v>0</v>
      </c>
      <c r="O1645" s="1424"/>
      <c r="P1645" s="1751"/>
      <c r="Q1645" s="1752">
        <f t="shared" si="106"/>
        <v>0</v>
      </c>
      <c r="R1645" s="2076"/>
    </row>
    <row r="1646" spans="3:18">
      <c r="C1646" s="1553">
        <v>65</v>
      </c>
      <c r="D1646" s="1424" t="s">
        <v>5458</v>
      </c>
      <c r="E1646" s="1554">
        <v>7</v>
      </c>
      <c r="F1646" s="1424" t="s">
        <v>543</v>
      </c>
      <c r="G1646" s="1555">
        <v>7</v>
      </c>
      <c r="H1646" s="1424">
        <v>2008</v>
      </c>
      <c r="I1646" s="1556">
        <v>725.63400000000001</v>
      </c>
      <c r="J1646" s="1424">
        <v>100</v>
      </c>
      <c r="K1646" s="1556">
        <f t="shared" si="104"/>
        <v>0</v>
      </c>
      <c r="L1646" s="1424"/>
      <c r="M1646" s="1424"/>
      <c r="N1646" s="1557">
        <f t="shared" si="105"/>
        <v>0</v>
      </c>
      <c r="O1646" s="1424"/>
      <c r="P1646" s="1751"/>
      <c r="Q1646" s="1752">
        <f t="shared" si="106"/>
        <v>0</v>
      </c>
      <c r="R1646" s="2076"/>
    </row>
    <row r="1647" spans="3:18">
      <c r="C1647" s="1553">
        <v>66</v>
      </c>
      <c r="D1647" s="1424" t="s">
        <v>2931</v>
      </c>
      <c r="E1647" s="1554">
        <v>7</v>
      </c>
      <c r="F1647" s="1424" t="s">
        <v>543</v>
      </c>
      <c r="G1647" s="1555">
        <v>2</v>
      </c>
      <c r="H1647" s="1424">
        <v>2008</v>
      </c>
      <c r="I1647" s="1556">
        <v>201.6</v>
      </c>
      <c r="J1647" s="1424">
        <v>100</v>
      </c>
      <c r="K1647" s="1556">
        <f t="shared" si="104"/>
        <v>0</v>
      </c>
      <c r="L1647" s="1424"/>
      <c r="M1647" s="1424"/>
      <c r="N1647" s="1557">
        <f t="shared" si="105"/>
        <v>0</v>
      </c>
      <c r="O1647" s="1424"/>
      <c r="P1647" s="1751"/>
      <c r="Q1647" s="1752">
        <f t="shared" si="106"/>
        <v>0</v>
      </c>
      <c r="R1647" s="2076"/>
    </row>
    <row r="1648" spans="3:18">
      <c r="C1648" s="1553">
        <v>67</v>
      </c>
      <c r="D1648" s="1424" t="s">
        <v>5458</v>
      </c>
      <c r="E1648" s="1554">
        <v>7</v>
      </c>
      <c r="F1648" s="1424" t="s">
        <v>543</v>
      </c>
      <c r="G1648" s="1555">
        <v>5</v>
      </c>
      <c r="H1648" s="1424">
        <v>2008</v>
      </c>
      <c r="I1648" s="1556">
        <v>518.30999999999995</v>
      </c>
      <c r="J1648" s="1424">
        <v>100</v>
      </c>
      <c r="K1648" s="1556">
        <f t="shared" si="104"/>
        <v>0</v>
      </c>
      <c r="L1648" s="1424"/>
      <c r="M1648" s="1424"/>
      <c r="N1648" s="1557">
        <f t="shared" si="105"/>
        <v>0</v>
      </c>
      <c r="O1648" s="1424"/>
      <c r="P1648" s="1751"/>
      <c r="Q1648" s="1752">
        <f t="shared" si="106"/>
        <v>0</v>
      </c>
      <c r="R1648" s="2076"/>
    </row>
    <row r="1649" spans="3:18">
      <c r="C1649" s="1553">
        <v>68</v>
      </c>
      <c r="D1649" s="1424" t="s">
        <v>2952</v>
      </c>
      <c r="E1649" s="1554">
        <v>7</v>
      </c>
      <c r="F1649" s="1424" t="s">
        <v>543</v>
      </c>
      <c r="G1649" s="1555">
        <v>3</v>
      </c>
      <c r="H1649" s="1424">
        <v>2008</v>
      </c>
      <c r="I1649" s="1556">
        <v>338.4</v>
      </c>
      <c r="J1649" s="1424">
        <v>100</v>
      </c>
      <c r="K1649" s="1556">
        <f t="shared" si="104"/>
        <v>0</v>
      </c>
      <c r="L1649" s="1424"/>
      <c r="M1649" s="1424"/>
      <c r="N1649" s="1557">
        <f t="shared" si="105"/>
        <v>0</v>
      </c>
      <c r="O1649" s="1424"/>
      <c r="P1649" s="1751"/>
      <c r="Q1649" s="1752">
        <f t="shared" si="106"/>
        <v>0</v>
      </c>
      <c r="R1649" s="2076"/>
    </row>
    <row r="1650" spans="3:18" ht="40.5">
      <c r="C1650" s="1553">
        <v>69</v>
      </c>
      <c r="D1650" s="1424" t="s">
        <v>2934</v>
      </c>
      <c r="E1650" s="1554">
        <v>7</v>
      </c>
      <c r="F1650" s="1424" t="s">
        <v>543</v>
      </c>
      <c r="G1650" s="1555">
        <v>1</v>
      </c>
      <c r="H1650" s="1424">
        <v>2009</v>
      </c>
      <c r="I1650" s="1556">
        <v>3446.25108</v>
      </c>
      <c r="J1650" s="1424">
        <v>100</v>
      </c>
      <c r="K1650" s="1556">
        <f t="shared" si="104"/>
        <v>0</v>
      </c>
      <c r="L1650" s="1424"/>
      <c r="M1650" s="1424"/>
      <c r="N1650" s="1557">
        <f t="shared" si="105"/>
        <v>0</v>
      </c>
      <c r="O1650" s="1424"/>
      <c r="P1650" s="1751"/>
      <c r="Q1650" s="1752">
        <f t="shared" si="106"/>
        <v>0</v>
      </c>
      <c r="R1650" s="2076"/>
    </row>
    <row r="1651" spans="3:18">
      <c r="C1651" s="1553">
        <v>70</v>
      </c>
      <c r="D1651" s="1424" t="s">
        <v>2953</v>
      </c>
      <c r="E1651" s="1554">
        <v>7</v>
      </c>
      <c r="F1651" s="1424" t="s">
        <v>543</v>
      </c>
      <c r="G1651" s="1555">
        <v>1</v>
      </c>
      <c r="H1651" s="1424">
        <v>2009</v>
      </c>
      <c r="I1651" s="1556">
        <v>112.8</v>
      </c>
      <c r="J1651" s="1424">
        <v>100</v>
      </c>
      <c r="K1651" s="1556">
        <f t="shared" si="104"/>
        <v>0</v>
      </c>
      <c r="L1651" s="1424"/>
      <c r="M1651" s="1424"/>
      <c r="N1651" s="1557">
        <f t="shared" si="105"/>
        <v>0</v>
      </c>
      <c r="O1651" s="1424"/>
      <c r="P1651" s="1751"/>
      <c r="Q1651" s="1752">
        <f t="shared" si="106"/>
        <v>0</v>
      </c>
      <c r="R1651" s="2076"/>
    </row>
    <row r="1652" spans="3:18">
      <c r="C1652" s="1553">
        <v>71</v>
      </c>
      <c r="D1652" s="1424" t="s">
        <v>2927</v>
      </c>
      <c r="E1652" s="1554">
        <v>7</v>
      </c>
      <c r="F1652" s="1424" t="s">
        <v>543</v>
      </c>
      <c r="G1652" s="1555">
        <v>1</v>
      </c>
      <c r="H1652" s="1424">
        <v>2010</v>
      </c>
      <c r="I1652" s="1556">
        <v>3446.2510000000002</v>
      </c>
      <c r="J1652" s="1424">
        <v>100</v>
      </c>
      <c r="K1652" s="1556">
        <f t="shared" si="104"/>
        <v>0</v>
      </c>
      <c r="L1652" s="1424"/>
      <c r="M1652" s="1424"/>
      <c r="N1652" s="1557">
        <f t="shared" si="105"/>
        <v>0</v>
      </c>
      <c r="O1652" s="1424"/>
      <c r="P1652" s="1751"/>
      <c r="Q1652" s="1752">
        <f t="shared" si="106"/>
        <v>0</v>
      </c>
      <c r="R1652" s="2076"/>
    </row>
    <row r="1653" spans="3:18">
      <c r="C1653" s="1553">
        <v>72</v>
      </c>
      <c r="D1653" s="1424" t="s">
        <v>5465</v>
      </c>
      <c r="E1653" s="1554">
        <v>7</v>
      </c>
      <c r="F1653" s="1424" t="s">
        <v>543</v>
      </c>
      <c r="G1653" s="1555">
        <v>1</v>
      </c>
      <c r="H1653" s="1424">
        <v>2010</v>
      </c>
      <c r="I1653" s="1556">
        <v>3446.2511</v>
      </c>
      <c r="J1653" s="1424">
        <v>100</v>
      </c>
      <c r="K1653" s="1556">
        <f t="shared" si="104"/>
        <v>0</v>
      </c>
      <c r="L1653" s="1424"/>
      <c r="M1653" s="1424"/>
      <c r="N1653" s="1557">
        <f t="shared" si="105"/>
        <v>0</v>
      </c>
      <c r="O1653" s="1424"/>
      <c r="P1653" s="1751"/>
      <c r="Q1653" s="1752">
        <f t="shared" si="106"/>
        <v>0</v>
      </c>
      <c r="R1653" s="2076"/>
    </row>
    <row r="1654" spans="3:18" ht="40.5">
      <c r="C1654" s="1553">
        <v>73</v>
      </c>
      <c r="D1654" s="1424" t="s">
        <v>2954</v>
      </c>
      <c r="E1654" s="1554">
        <v>7</v>
      </c>
      <c r="F1654" s="1424" t="s">
        <v>543</v>
      </c>
      <c r="G1654" s="1555">
        <v>1</v>
      </c>
      <c r="H1654" s="1424">
        <v>2010</v>
      </c>
      <c r="I1654" s="1556">
        <v>3446.2510000000002</v>
      </c>
      <c r="J1654" s="1424">
        <v>100</v>
      </c>
      <c r="K1654" s="1556">
        <f t="shared" si="104"/>
        <v>0</v>
      </c>
      <c r="L1654" s="1424"/>
      <c r="M1654" s="1424"/>
      <c r="N1654" s="1557">
        <f t="shared" si="105"/>
        <v>0</v>
      </c>
      <c r="O1654" s="1424"/>
      <c r="P1654" s="1751"/>
      <c r="Q1654" s="1752">
        <f t="shared" si="106"/>
        <v>0</v>
      </c>
      <c r="R1654" s="2076"/>
    </row>
    <row r="1655" spans="3:18">
      <c r="C1655" s="1553">
        <v>74</v>
      </c>
      <c r="D1655" s="1424" t="s">
        <v>2932</v>
      </c>
      <c r="E1655" s="1554">
        <v>7</v>
      </c>
      <c r="F1655" s="1424" t="s">
        <v>543</v>
      </c>
      <c r="G1655" s="1555">
        <v>1</v>
      </c>
      <c r="H1655" s="1424">
        <v>2011</v>
      </c>
      <c r="I1655" s="1556">
        <v>83.64</v>
      </c>
      <c r="J1655" s="1424">
        <v>100</v>
      </c>
      <c r="K1655" s="1556">
        <f t="shared" si="104"/>
        <v>0</v>
      </c>
      <c r="L1655" s="1424"/>
      <c r="M1655" s="1424"/>
      <c r="N1655" s="1557">
        <f t="shared" si="105"/>
        <v>0</v>
      </c>
      <c r="O1655" s="1424"/>
      <c r="P1655" s="1751"/>
      <c r="Q1655" s="1752">
        <f t="shared" si="106"/>
        <v>0</v>
      </c>
      <c r="R1655" s="2076"/>
    </row>
    <row r="1656" spans="3:18">
      <c r="C1656" s="1553">
        <v>75</v>
      </c>
      <c r="D1656" s="1424" t="s">
        <v>5451</v>
      </c>
      <c r="E1656" s="1554">
        <v>7</v>
      </c>
      <c r="F1656" s="1424" t="s">
        <v>543</v>
      </c>
      <c r="G1656" s="1555">
        <v>1</v>
      </c>
      <c r="H1656" s="1424">
        <v>2012</v>
      </c>
      <c r="I1656" s="1556">
        <v>80.52</v>
      </c>
      <c r="J1656" s="1424">
        <v>100</v>
      </c>
      <c r="K1656" s="1556">
        <f t="shared" si="104"/>
        <v>0</v>
      </c>
      <c r="L1656" s="1424"/>
      <c r="M1656" s="1424"/>
      <c r="N1656" s="1557">
        <f t="shared" si="105"/>
        <v>0</v>
      </c>
      <c r="O1656" s="1424"/>
      <c r="P1656" s="1751"/>
      <c r="Q1656" s="1752">
        <f t="shared" si="106"/>
        <v>0</v>
      </c>
      <c r="R1656" s="2076"/>
    </row>
    <row r="1657" spans="3:18">
      <c r="C1657" s="1553">
        <v>76</v>
      </c>
      <c r="D1657" s="1424" t="s">
        <v>2928</v>
      </c>
      <c r="E1657" s="1554">
        <v>7</v>
      </c>
      <c r="F1657" s="1424" t="s">
        <v>543</v>
      </c>
      <c r="G1657" s="1555">
        <v>1</v>
      </c>
      <c r="H1657" s="1424">
        <v>2012</v>
      </c>
      <c r="I1657" s="1556">
        <v>95.087999999999994</v>
      </c>
      <c r="J1657" s="1424">
        <v>100</v>
      </c>
      <c r="K1657" s="1556">
        <f t="shared" si="104"/>
        <v>0</v>
      </c>
      <c r="L1657" s="1424"/>
      <c r="M1657" s="1424"/>
      <c r="N1657" s="1557">
        <f t="shared" si="105"/>
        <v>0</v>
      </c>
      <c r="O1657" s="1424"/>
      <c r="P1657" s="1751"/>
      <c r="Q1657" s="1752">
        <f t="shared" si="106"/>
        <v>0</v>
      </c>
      <c r="R1657" s="2076"/>
    </row>
    <row r="1658" spans="3:18">
      <c r="C1658" s="1553">
        <v>77</v>
      </c>
      <c r="D1658" s="1424" t="s">
        <v>5457</v>
      </c>
      <c r="E1658" s="1554">
        <v>7</v>
      </c>
      <c r="F1658" s="1424" t="s">
        <v>543</v>
      </c>
      <c r="G1658" s="1555">
        <v>1</v>
      </c>
      <c r="H1658" s="1424">
        <v>2012</v>
      </c>
      <c r="I1658" s="1556">
        <v>80.52</v>
      </c>
      <c r="J1658" s="1424">
        <v>100</v>
      </c>
      <c r="K1658" s="1556">
        <f t="shared" si="104"/>
        <v>0</v>
      </c>
      <c r="L1658" s="1424"/>
      <c r="M1658" s="1424"/>
      <c r="N1658" s="1557">
        <f t="shared" si="105"/>
        <v>0</v>
      </c>
      <c r="O1658" s="1424"/>
      <c r="P1658" s="1751"/>
      <c r="Q1658" s="1752">
        <f t="shared" si="106"/>
        <v>0</v>
      </c>
      <c r="R1658" s="2076"/>
    </row>
    <row r="1659" spans="3:18">
      <c r="C1659" s="1553">
        <v>78</v>
      </c>
      <c r="D1659" s="1424" t="s">
        <v>2932</v>
      </c>
      <c r="E1659" s="1554">
        <v>7</v>
      </c>
      <c r="F1659" s="1424" t="s">
        <v>543</v>
      </c>
      <c r="G1659" s="1555">
        <v>1</v>
      </c>
      <c r="H1659" s="1424">
        <v>2012</v>
      </c>
      <c r="I1659" s="1556">
        <v>83.64</v>
      </c>
      <c r="J1659" s="1424">
        <v>100</v>
      </c>
      <c r="K1659" s="1556">
        <f t="shared" si="104"/>
        <v>0</v>
      </c>
      <c r="L1659" s="1424"/>
      <c r="M1659" s="1424"/>
      <c r="N1659" s="1557">
        <f t="shared" si="105"/>
        <v>0</v>
      </c>
      <c r="O1659" s="1424"/>
      <c r="P1659" s="1751"/>
      <c r="Q1659" s="1752">
        <f t="shared" si="106"/>
        <v>0</v>
      </c>
      <c r="R1659" s="2076"/>
    </row>
    <row r="1660" spans="3:18">
      <c r="C1660" s="1553">
        <v>79</v>
      </c>
      <c r="D1660" s="1424" t="s">
        <v>5457</v>
      </c>
      <c r="E1660" s="1554">
        <v>7</v>
      </c>
      <c r="F1660" s="1424" t="s">
        <v>543</v>
      </c>
      <c r="G1660" s="1555">
        <v>2</v>
      </c>
      <c r="H1660" s="1424">
        <v>2012</v>
      </c>
      <c r="I1660" s="1556">
        <v>161.04</v>
      </c>
      <c r="J1660" s="1424">
        <v>100</v>
      </c>
      <c r="K1660" s="1556">
        <f t="shared" si="104"/>
        <v>0</v>
      </c>
      <c r="L1660" s="1424"/>
      <c r="M1660" s="1424"/>
      <c r="N1660" s="1557">
        <f t="shared" si="105"/>
        <v>0</v>
      </c>
      <c r="O1660" s="1424"/>
      <c r="P1660" s="1751"/>
      <c r="Q1660" s="1752">
        <f t="shared" si="106"/>
        <v>0</v>
      </c>
      <c r="R1660" s="2076"/>
    </row>
    <row r="1661" spans="3:18">
      <c r="C1661" s="1553">
        <v>80</v>
      </c>
      <c r="D1661" s="1424" t="s">
        <v>2933</v>
      </c>
      <c r="E1661" s="1554">
        <v>7</v>
      </c>
      <c r="F1661" s="1424" t="s">
        <v>543</v>
      </c>
      <c r="G1661" s="1555">
        <v>7</v>
      </c>
      <c r="H1661" s="1424">
        <v>2013</v>
      </c>
      <c r="I1661" s="1556">
        <v>540.22360000000003</v>
      </c>
      <c r="J1661" s="1424">
        <v>100</v>
      </c>
      <c r="K1661" s="1556">
        <f t="shared" si="104"/>
        <v>0</v>
      </c>
      <c r="L1661" s="1424"/>
      <c r="M1661" s="1424"/>
      <c r="N1661" s="1557">
        <f t="shared" si="105"/>
        <v>0</v>
      </c>
      <c r="O1661" s="1424"/>
      <c r="P1661" s="1751"/>
      <c r="Q1661" s="1752">
        <f t="shared" si="106"/>
        <v>0</v>
      </c>
      <c r="R1661" s="2076"/>
    </row>
    <row r="1662" spans="3:18">
      <c r="C1662" s="1553">
        <v>81</v>
      </c>
      <c r="D1662" s="1424" t="s">
        <v>2933</v>
      </c>
      <c r="E1662" s="1554">
        <v>7</v>
      </c>
      <c r="F1662" s="1424" t="s">
        <v>543</v>
      </c>
      <c r="G1662" s="1555">
        <v>1</v>
      </c>
      <c r="H1662" s="1424">
        <v>2013</v>
      </c>
      <c r="I1662" s="1556">
        <v>77.174999999999997</v>
      </c>
      <c r="J1662" s="1424">
        <v>100</v>
      </c>
      <c r="K1662" s="1556">
        <f t="shared" si="104"/>
        <v>0</v>
      </c>
      <c r="L1662" s="1424"/>
      <c r="M1662" s="1424"/>
      <c r="N1662" s="1557">
        <f t="shared" si="105"/>
        <v>0</v>
      </c>
      <c r="O1662" s="1424"/>
      <c r="P1662" s="1751"/>
      <c r="Q1662" s="1752">
        <f t="shared" si="106"/>
        <v>0</v>
      </c>
      <c r="R1662" s="2076"/>
    </row>
    <row r="1663" spans="3:18">
      <c r="C1663" s="1553">
        <v>82</v>
      </c>
      <c r="D1663" s="1424" t="s">
        <v>5467</v>
      </c>
      <c r="E1663" s="1554">
        <v>7</v>
      </c>
      <c r="F1663" s="1424" t="s">
        <v>543</v>
      </c>
      <c r="G1663" s="1555">
        <v>2</v>
      </c>
      <c r="H1663" s="1424">
        <v>2014</v>
      </c>
      <c r="I1663" s="1556">
        <v>117.6</v>
      </c>
      <c r="J1663" s="1424">
        <v>100</v>
      </c>
      <c r="K1663" s="1556">
        <f t="shared" si="104"/>
        <v>0</v>
      </c>
      <c r="L1663" s="1424"/>
      <c r="M1663" s="1424"/>
      <c r="N1663" s="1557">
        <f t="shared" si="105"/>
        <v>0</v>
      </c>
      <c r="O1663" s="1424"/>
      <c r="P1663" s="1751"/>
      <c r="Q1663" s="1752">
        <f t="shared" si="106"/>
        <v>0</v>
      </c>
      <c r="R1663" s="2076"/>
    </row>
    <row r="1664" spans="3:18" ht="27">
      <c r="C1664" s="1553">
        <v>83</v>
      </c>
      <c r="D1664" s="1424" t="s">
        <v>5447</v>
      </c>
      <c r="E1664" s="1554">
        <v>7</v>
      </c>
      <c r="F1664" s="1424" t="s">
        <v>543</v>
      </c>
      <c r="G1664" s="1555">
        <v>1</v>
      </c>
      <c r="H1664" s="1424">
        <v>2018</v>
      </c>
      <c r="I1664" s="1556">
        <v>77.174800000000005</v>
      </c>
      <c r="J1664" s="1424">
        <v>100</v>
      </c>
      <c r="K1664" s="1556">
        <f t="shared" si="104"/>
        <v>0</v>
      </c>
      <c r="L1664" s="1424"/>
      <c r="M1664" s="1424"/>
      <c r="N1664" s="1557">
        <f t="shared" si="105"/>
        <v>0</v>
      </c>
      <c r="O1664" s="1424"/>
      <c r="P1664" s="1751"/>
      <c r="Q1664" s="1752">
        <f t="shared" si="106"/>
        <v>0</v>
      </c>
      <c r="R1664" s="2076"/>
    </row>
    <row r="1665" spans="3:18">
      <c r="C1665" s="1553">
        <v>84</v>
      </c>
      <c r="D1665" s="1424" t="s">
        <v>2955</v>
      </c>
      <c r="E1665" s="1554">
        <v>7</v>
      </c>
      <c r="F1665" s="1424" t="s">
        <v>543</v>
      </c>
      <c r="G1665" s="1555">
        <v>57</v>
      </c>
      <c r="H1665" s="1424">
        <v>2019</v>
      </c>
      <c r="I1665" s="1556">
        <v>5297.58</v>
      </c>
      <c r="J1665" s="1424">
        <v>100</v>
      </c>
      <c r="K1665" s="1556">
        <f t="shared" si="104"/>
        <v>0</v>
      </c>
      <c r="L1665" s="1424"/>
      <c r="M1665" s="1424"/>
      <c r="N1665" s="1557">
        <f t="shared" si="105"/>
        <v>0</v>
      </c>
      <c r="O1665" s="1424"/>
      <c r="P1665" s="1751"/>
      <c r="Q1665" s="1752">
        <f t="shared" si="106"/>
        <v>0</v>
      </c>
      <c r="R1665" s="2076"/>
    </row>
    <row r="1666" spans="3:18">
      <c r="C1666" s="1553">
        <v>85</v>
      </c>
      <c r="D1666" s="1424" t="s">
        <v>2956</v>
      </c>
      <c r="E1666" s="1554">
        <v>7</v>
      </c>
      <c r="F1666" s="1424" t="s">
        <v>543</v>
      </c>
      <c r="G1666" s="1555">
        <v>1</v>
      </c>
      <c r="H1666" s="1424">
        <v>2020</v>
      </c>
      <c r="I1666" s="1556">
        <v>83.64</v>
      </c>
      <c r="J1666" s="1424">
        <v>71.5</v>
      </c>
      <c r="K1666" s="1556">
        <f t="shared" si="104"/>
        <v>23.837400000000002</v>
      </c>
      <c r="L1666" s="1424"/>
      <c r="M1666" s="1424"/>
      <c r="N1666" s="1557">
        <f t="shared" si="105"/>
        <v>0</v>
      </c>
      <c r="O1666" s="1424"/>
      <c r="P1666" s="1751"/>
      <c r="Q1666" s="1752">
        <f t="shared" si="106"/>
        <v>0</v>
      </c>
      <c r="R1666" s="2076"/>
    </row>
    <row r="1667" spans="3:18">
      <c r="C1667" s="1553">
        <v>86</v>
      </c>
      <c r="D1667" s="1424" t="s">
        <v>2955</v>
      </c>
      <c r="E1667" s="1554">
        <v>7</v>
      </c>
      <c r="F1667" s="1424" t="s">
        <v>543</v>
      </c>
      <c r="G1667" s="1555">
        <v>1</v>
      </c>
      <c r="H1667" s="1424">
        <v>2020</v>
      </c>
      <c r="I1667" s="1556">
        <v>92.94</v>
      </c>
      <c r="J1667" s="1424">
        <v>71.5</v>
      </c>
      <c r="K1667" s="1556">
        <f t="shared" si="104"/>
        <v>26.487899999999996</v>
      </c>
      <c r="L1667" s="1424"/>
      <c r="M1667" s="1424"/>
      <c r="N1667" s="1557">
        <f t="shared" si="105"/>
        <v>0</v>
      </c>
      <c r="O1667" s="1424"/>
      <c r="P1667" s="1751"/>
      <c r="Q1667" s="1752">
        <f t="shared" si="106"/>
        <v>0</v>
      </c>
      <c r="R1667" s="2076"/>
    </row>
    <row r="1668" spans="3:18">
      <c r="C1668" s="1553">
        <v>87</v>
      </c>
      <c r="D1668" s="1424" t="s">
        <v>2956</v>
      </c>
      <c r="E1668" s="1554">
        <v>7</v>
      </c>
      <c r="F1668" s="1424" t="s">
        <v>543</v>
      </c>
      <c r="G1668" s="1555">
        <v>1</v>
      </c>
      <c r="H1668" s="1424">
        <v>2021</v>
      </c>
      <c r="I1668" s="1556">
        <v>83.64</v>
      </c>
      <c r="J1668" s="1424">
        <v>57.2</v>
      </c>
      <c r="K1668" s="1556">
        <f t="shared" si="104"/>
        <v>35.797919999999998</v>
      </c>
      <c r="L1668" s="1424"/>
      <c r="M1668" s="1424"/>
      <c r="N1668" s="1557">
        <f t="shared" si="105"/>
        <v>0</v>
      </c>
      <c r="O1668" s="1424"/>
      <c r="P1668" s="1751"/>
      <c r="Q1668" s="1752">
        <f t="shared" si="106"/>
        <v>0</v>
      </c>
      <c r="R1668" s="2076"/>
    </row>
    <row r="1669" spans="3:18">
      <c r="C1669" s="1553">
        <v>88</v>
      </c>
      <c r="D1669" s="1424" t="s">
        <v>6848</v>
      </c>
      <c r="E1669" s="1554">
        <v>7</v>
      </c>
      <c r="F1669" s="1424" t="s">
        <v>543</v>
      </c>
      <c r="G1669" s="1555">
        <v>2</v>
      </c>
      <c r="H1669" s="1424">
        <v>2022</v>
      </c>
      <c r="I1669" s="1556">
        <v>121.6</v>
      </c>
      <c r="J1669" s="1424">
        <v>60</v>
      </c>
      <c r="K1669" s="1556">
        <f t="shared" si="104"/>
        <v>48.64</v>
      </c>
      <c r="L1669" s="1424"/>
      <c r="M1669" s="1424"/>
      <c r="N1669" s="1557">
        <f t="shared" si="105"/>
        <v>0</v>
      </c>
      <c r="O1669" s="1424"/>
      <c r="P1669" s="1751"/>
      <c r="Q1669" s="1752">
        <f t="shared" si="106"/>
        <v>0</v>
      </c>
      <c r="R1669" s="2076"/>
    </row>
    <row r="1670" spans="3:18">
      <c r="C1670" s="1553">
        <v>89</v>
      </c>
      <c r="D1670" s="1424" t="s">
        <v>2932</v>
      </c>
      <c r="E1670" s="1554">
        <v>7</v>
      </c>
      <c r="F1670" s="1424" t="s">
        <v>543</v>
      </c>
      <c r="G1670" s="1555">
        <v>1</v>
      </c>
      <c r="H1670" s="1424">
        <v>2022</v>
      </c>
      <c r="I1670" s="1556">
        <v>83.64</v>
      </c>
      <c r="J1670" s="1424">
        <v>60</v>
      </c>
      <c r="K1670" s="1556">
        <f t="shared" si="104"/>
        <v>33.456000000000003</v>
      </c>
      <c r="L1670" s="1424"/>
      <c r="M1670" s="1424"/>
      <c r="N1670" s="1557">
        <f t="shared" si="105"/>
        <v>0</v>
      </c>
      <c r="O1670" s="1424"/>
      <c r="P1670" s="1751"/>
      <c r="Q1670" s="1752">
        <f t="shared" si="106"/>
        <v>0</v>
      </c>
      <c r="R1670" s="2077"/>
    </row>
    <row r="1671" spans="3:18">
      <c r="C1671" s="1558">
        <v>1</v>
      </c>
      <c r="D1671" s="1561" t="s">
        <v>2426</v>
      </c>
      <c r="E1671" s="1560">
        <v>7</v>
      </c>
      <c r="F1671" s="1561" t="s">
        <v>543</v>
      </c>
      <c r="G1671" s="1562">
        <v>6</v>
      </c>
      <c r="H1671" s="1561">
        <v>2005</v>
      </c>
      <c r="I1671" s="1563">
        <v>917.1</v>
      </c>
      <c r="J1671" s="1561">
        <f t="shared" ref="J1671:J1700" si="107">IF(($J$14-H1671)*J$1099&gt;100,100,($J$14-H1671)*J$1099)</f>
        <v>100</v>
      </c>
      <c r="K1671" s="1563">
        <f t="shared" si="104"/>
        <v>0</v>
      </c>
      <c r="L1671" s="1561"/>
      <c r="M1671" s="1561"/>
      <c r="N1671" s="1564">
        <f t="shared" si="105"/>
        <v>0</v>
      </c>
      <c r="O1671" s="1561"/>
      <c r="P1671" s="1753"/>
      <c r="Q1671" s="1754">
        <f t="shared" si="106"/>
        <v>0</v>
      </c>
      <c r="R1671" s="2078" t="s">
        <v>7467</v>
      </c>
    </row>
    <row r="1672" spans="3:18">
      <c r="C1672" s="1558">
        <v>2</v>
      </c>
      <c r="D1672" s="1561" t="s">
        <v>2427</v>
      </c>
      <c r="E1672" s="1560">
        <v>7</v>
      </c>
      <c r="F1672" s="1561" t="s">
        <v>543</v>
      </c>
      <c r="G1672" s="1562">
        <v>3</v>
      </c>
      <c r="H1672" s="1561">
        <v>2005</v>
      </c>
      <c r="I1672" s="1563">
        <v>510.6</v>
      </c>
      <c r="J1672" s="1561">
        <f t="shared" si="107"/>
        <v>100</v>
      </c>
      <c r="K1672" s="1563">
        <f t="shared" si="104"/>
        <v>0</v>
      </c>
      <c r="L1672" s="1561"/>
      <c r="M1672" s="1561"/>
      <c r="N1672" s="1564">
        <f t="shared" si="105"/>
        <v>0</v>
      </c>
      <c r="O1672" s="1561"/>
      <c r="P1672" s="1753"/>
      <c r="Q1672" s="1754">
        <f t="shared" si="106"/>
        <v>0</v>
      </c>
      <c r="R1672" s="2079"/>
    </row>
    <row r="1673" spans="3:18">
      <c r="C1673" s="1558">
        <v>3</v>
      </c>
      <c r="D1673" s="1561" t="s">
        <v>2428</v>
      </c>
      <c r="E1673" s="1560">
        <v>7</v>
      </c>
      <c r="F1673" s="1561" t="s">
        <v>543</v>
      </c>
      <c r="G1673" s="1562">
        <v>39</v>
      </c>
      <c r="H1673" s="1561">
        <v>2005</v>
      </c>
      <c r="I1673" s="1563">
        <v>4558.55</v>
      </c>
      <c r="J1673" s="1561">
        <f t="shared" si="107"/>
        <v>100</v>
      </c>
      <c r="K1673" s="1563">
        <f t="shared" si="104"/>
        <v>0</v>
      </c>
      <c r="L1673" s="1561"/>
      <c r="M1673" s="1561"/>
      <c r="N1673" s="1564">
        <f t="shared" si="105"/>
        <v>0</v>
      </c>
      <c r="O1673" s="1561"/>
      <c r="P1673" s="1753"/>
      <c r="Q1673" s="1754">
        <f t="shared" si="106"/>
        <v>0</v>
      </c>
      <c r="R1673" s="2079"/>
    </row>
    <row r="1674" spans="3:18">
      <c r="C1674" s="1558">
        <v>4</v>
      </c>
      <c r="D1674" s="1561" t="s">
        <v>2429</v>
      </c>
      <c r="E1674" s="1560">
        <v>7</v>
      </c>
      <c r="F1674" s="1561" t="s">
        <v>543</v>
      </c>
      <c r="G1674" s="1562">
        <v>3</v>
      </c>
      <c r="H1674" s="1561">
        <v>2005</v>
      </c>
      <c r="I1674" s="1563">
        <v>424.8</v>
      </c>
      <c r="J1674" s="1561">
        <f t="shared" si="107"/>
        <v>100</v>
      </c>
      <c r="K1674" s="1563">
        <f t="shared" si="104"/>
        <v>0</v>
      </c>
      <c r="L1674" s="1561"/>
      <c r="M1674" s="1561"/>
      <c r="N1674" s="1564">
        <f t="shared" si="105"/>
        <v>0</v>
      </c>
      <c r="O1674" s="1561"/>
      <c r="P1674" s="1753"/>
      <c r="Q1674" s="1754">
        <f t="shared" si="106"/>
        <v>0</v>
      </c>
      <c r="R1674" s="2079"/>
    </row>
    <row r="1675" spans="3:18">
      <c r="C1675" s="1558">
        <v>5</v>
      </c>
      <c r="D1675" s="1561" t="s">
        <v>2430</v>
      </c>
      <c r="E1675" s="1560">
        <v>7</v>
      </c>
      <c r="F1675" s="1561" t="s">
        <v>543</v>
      </c>
      <c r="G1675" s="1562">
        <v>10</v>
      </c>
      <c r="H1675" s="1561">
        <v>2008</v>
      </c>
      <c r="I1675" s="1563">
        <v>1008</v>
      </c>
      <c r="J1675" s="1561">
        <f t="shared" si="107"/>
        <v>100</v>
      </c>
      <c r="K1675" s="1563">
        <f t="shared" si="104"/>
        <v>0</v>
      </c>
      <c r="L1675" s="1561"/>
      <c r="M1675" s="1561"/>
      <c r="N1675" s="1564">
        <f t="shared" si="105"/>
        <v>0</v>
      </c>
      <c r="O1675" s="1561"/>
      <c r="P1675" s="1753"/>
      <c r="Q1675" s="1754">
        <f t="shared" si="106"/>
        <v>0</v>
      </c>
      <c r="R1675" s="2079"/>
    </row>
    <row r="1676" spans="3:18">
      <c r="C1676" s="1558">
        <v>6</v>
      </c>
      <c r="D1676" s="1561" t="s">
        <v>2431</v>
      </c>
      <c r="E1676" s="1560">
        <v>7</v>
      </c>
      <c r="F1676" s="1561" t="s">
        <v>543</v>
      </c>
      <c r="G1676" s="1562">
        <v>7</v>
      </c>
      <c r="H1676" s="1561">
        <v>2008</v>
      </c>
      <c r="I1676" s="1563">
        <v>725.63400000000001</v>
      </c>
      <c r="J1676" s="1561">
        <f t="shared" si="107"/>
        <v>100</v>
      </c>
      <c r="K1676" s="1563">
        <f t="shared" si="104"/>
        <v>0</v>
      </c>
      <c r="L1676" s="1561"/>
      <c r="M1676" s="1561"/>
      <c r="N1676" s="1564">
        <f t="shared" si="105"/>
        <v>0</v>
      </c>
      <c r="O1676" s="1561"/>
      <c r="P1676" s="1753"/>
      <c r="Q1676" s="1754">
        <f t="shared" si="106"/>
        <v>0</v>
      </c>
      <c r="R1676" s="2079"/>
    </row>
    <row r="1677" spans="3:18">
      <c r="C1677" s="1558">
        <v>7</v>
      </c>
      <c r="D1677" s="1561" t="s">
        <v>2432</v>
      </c>
      <c r="E1677" s="1560">
        <v>7</v>
      </c>
      <c r="F1677" s="1561" t="s">
        <v>543</v>
      </c>
      <c r="G1677" s="1562">
        <v>8</v>
      </c>
      <c r="H1677" s="1561">
        <v>2008</v>
      </c>
      <c r="I1677" s="1563">
        <v>660</v>
      </c>
      <c r="J1677" s="1561">
        <f t="shared" si="107"/>
        <v>100</v>
      </c>
      <c r="K1677" s="1563">
        <f t="shared" si="104"/>
        <v>0</v>
      </c>
      <c r="L1677" s="1561"/>
      <c r="M1677" s="1561"/>
      <c r="N1677" s="1564">
        <f t="shared" si="105"/>
        <v>0</v>
      </c>
      <c r="O1677" s="1561"/>
      <c r="P1677" s="1753"/>
      <c r="Q1677" s="1754">
        <f t="shared" si="106"/>
        <v>0</v>
      </c>
      <c r="R1677" s="2079"/>
    </row>
    <row r="1678" spans="3:18">
      <c r="C1678" s="1558">
        <v>8</v>
      </c>
      <c r="D1678" s="1561" t="s">
        <v>2433</v>
      </c>
      <c r="E1678" s="1560">
        <v>7</v>
      </c>
      <c r="F1678" s="1561" t="s">
        <v>543</v>
      </c>
      <c r="G1678" s="1562">
        <v>1</v>
      </c>
      <c r="H1678" s="1561">
        <v>2008</v>
      </c>
      <c r="I1678" s="1563">
        <v>104.99</v>
      </c>
      <c r="J1678" s="1561">
        <f t="shared" si="107"/>
        <v>100</v>
      </c>
      <c r="K1678" s="1563">
        <f t="shared" si="104"/>
        <v>0</v>
      </c>
      <c r="L1678" s="1561"/>
      <c r="M1678" s="1561"/>
      <c r="N1678" s="1564">
        <f t="shared" si="105"/>
        <v>0</v>
      </c>
      <c r="O1678" s="1561"/>
      <c r="P1678" s="1753"/>
      <c r="Q1678" s="1754">
        <f t="shared" si="106"/>
        <v>0</v>
      </c>
      <c r="R1678" s="2079"/>
    </row>
    <row r="1679" spans="3:18">
      <c r="C1679" s="1558">
        <v>9</v>
      </c>
      <c r="D1679" s="1561" t="s">
        <v>2434</v>
      </c>
      <c r="E1679" s="1560">
        <v>7</v>
      </c>
      <c r="F1679" s="1561" t="s">
        <v>543</v>
      </c>
      <c r="G1679" s="1562">
        <v>2</v>
      </c>
      <c r="H1679" s="1561">
        <v>2008</v>
      </c>
      <c r="I1679" s="1563">
        <v>201.6</v>
      </c>
      <c r="J1679" s="1561">
        <f t="shared" si="107"/>
        <v>100</v>
      </c>
      <c r="K1679" s="1563">
        <f t="shared" si="104"/>
        <v>0</v>
      </c>
      <c r="L1679" s="1561"/>
      <c r="M1679" s="1561"/>
      <c r="N1679" s="1564">
        <f t="shared" si="105"/>
        <v>0</v>
      </c>
      <c r="O1679" s="1561"/>
      <c r="P1679" s="1753"/>
      <c r="Q1679" s="1754">
        <f t="shared" si="106"/>
        <v>0</v>
      </c>
      <c r="R1679" s="2079"/>
    </row>
    <row r="1680" spans="3:18">
      <c r="C1680" s="1558">
        <v>10</v>
      </c>
      <c r="D1680" s="1561" t="s">
        <v>2435</v>
      </c>
      <c r="E1680" s="1560">
        <v>7</v>
      </c>
      <c r="F1680" s="1561" t="s">
        <v>543</v>
      </c>
      <c r="G1680" s="1562">
        <v>1</v>
      </c>
      <c r="H1680" s="1561">
        <v>2008</v>
      </c>
      <c r="I1680" s="1563">
        <v>103.66200000000001</v>
      </c>
      <c r="J1680" s="1561">
        <f t="shared" si="107"/>
        <v>100</v>
      </c>
      <c r="K1680" s="1563">
        <f t="shared" si="104"/>
        <v>0</v>
      </c>
      <c r="L1680" s="1561"/>
      <c r="M1680" s="1561"/>
      <c r="N1680" s="1564">
        <f t="shared" si="105"/>
        <v>0</v>
      </c>
      <c r="O1680" s="1561"/>
      <c r="P1680" s="1753"/>
      <c r="Q1680" s="1754">
        <f t="shared" si="106"/>
        <v>0</v>
      </c>
      <c r="R1680" s="2079"/>
    </row>
    <row r="1681" spans="3:18" ht="40.5">
      <c r="C1681" s="1558">
        <v>11</v>
      </c>
      <c r="D1681" s="1561" t="s">
        <v>2436</v>
      </c>
      <c r="E1681" s="1560">
        <v>7</v>
      </c>
      <c r="F1681" s="1561" t="s">
        <v>543</v>
      </c>
      <c r="G1681" s="1562">
        <v>1</v>
      </c>
      <c r="H1681" s="1561">
        <v>2010</v>
      </c>
      <c r="I1681" s="1563">
        <v>3446.2510000000002</v>
      </c>
      <c r="J1681" s="1561">
        <f t="shared" si="107"/>
        <v>100</v>
      </c>
      <c r="K1681" s="1563">
        <f t="shared" si="104"/>
        <v>0</v>
      </c>
      <c r="L1681" s="1561"/>
      <c r="M1681" s="1561"/>
      <c r="N1681" s="1564">
        <f t="shared" si="105"/>
        <v>0</v>
      </c>
      <c r="O1681" s="1561"/>
      <c r="P1681" s="1753"/>
      <c r="Q1681" s="1754">
        <f t="shared" si="106"/>
        <v>0</v>
      </c>
      <c r="R1681" s="2079"/>
    </row>
    <row r="1682" spans="3:18">
      <c r="C1682" s="1558">
        <v>12</v>
      </c>
      <c r="D1682" s="1561" t="s">
        <v>2437</v>
      </c>
      <c r="E1682" s="1560">
        <v>7</v>
      </c>
      <c r="F1682" s="1561" t="s">
        <v>543</v>
      </c>
      <c r="G1682" s="1562">
        <v>1</v>
      </c>
      <c r="H1682" s="1561">
        <v>2012</v>
      </c>
      <c r="I1682" s="1563">
        <v>80.52</v>
      </c>
      <c r="J1682" s="1561">
        <f t="shared" si="107"/>
        <v>100</v>
      </c>
      <c r="K1682" s="1563">
        <f t="shared" si="104"/>
        <v>0</v>
      </c>
      <c r="L1682" s="1561"/>
      <c r="M1682" s="1561"/>
      <c r="N1682" s="1564">
        <f t="shared" si="105"/>
        <v>0</v>
      </c>
      <c r="O1682" s="1561"/>
      <c r="P1682" s="1753"/>
      <c r="Q1682" s="1754">
        <f t="shared" si="106"/>
        <v>0</v>
      </c>
      <c r="R1682" s="2079"/>
    </row>
    <row r="1683" spans="3:18">
      <c r="C1683" s="1558">
        <v>13</v>
      </c>
      <c r="D1683" s="1561" t="s">
        <v>2438</v>
      </c>
      <c r="E1683" s="1560">
        <v>7</v>
      </c>
      <c r="F1683" s="1561" t="s">
        <v>543</v>
      </c>
      <c r="G1683" s="1562">
        <v>3</v>
      </c>
      <c r="H1683" s="1561">
        <v>2013</v>
      </c>
      <c r="I1683" s="1563">
        <v>285.26400000000001</v>
      </c>
      <c r="J1683" s="1561">
        <f t="shared" si="107"/>
        <v>100</v>
      </c>
      <c r="K1683" s="1563">
        <f t="shared" si="104"/>
        <v>0</v>
      </c>
      <c r="L1683" s="1561"/>
      <c r="M1683" s="1561"/>
      <c r="N1683" s="1564">
        <f t="shared" si="105"/>
        <v>0</v>
      </c>
      <c r="O1683" s="1561"/>
      <c r="P1683" s="1753"/>
      <c r="Q1683" s="1754">
        <f t="shared" si="106"/>
        <v>0</v>
      </c>
      <c r="R1683" s="2079"/>
    </row>
    <row r="1684" spans="3:18">
      <c r="C1684" s="1558">
        <v>14</v>
      </c>
      <c r="D1684" s="1561" t="s">
        <v>2439</v>
      </c>
      <c r="E1684" s="1560">
        <v>7</v>
      </c>
      <c r="F1684" s="1561" t="s">
        <v>543</v>
      </c>
      <c r="G1684" s="1562">
        <v>1</v>
      </c>
      <c r="H1684" s="1561">
        <v>2013</v>
      </c>
      <c r="I1684" s="1563">
        <v>77.174999999999997</v>
      </c>
      <c r="J1684" s="1561">
        <f t="shared" si="107"/>
        <v>100</v>
      </c>
      <c r="K1684" s="1563">
        <f t="shared" si="104"/>
        <v>0</v>
      </c>
      <c r="L1684" s="1561"/>
      <c r="M1684" s="1561"/>
      <c r="N1684" s="1564">
        <f t="shared" si="105"/>
        <v>0</v>
      </c>
      <c r="O1684" s="1561"/>
      <c r="P1684" s="1753"/>
      <c r="Q1684" s="1754">
        <f t="shared" si="106"/>
        <v>0</v>
      </c>
      <c r="R1684" s="2079"/>
    </row>
    <row r="1685" spans="3:18">
      <c r="C1685" s="1558">
        <v>15</v>
      </c>
      <c r="D1685" s="1561" t="s">
        <v>2440</v>
      </c>
      <c r="E1685" s="1560">
        <v>7</v>
      </c>
      <c r="F1685" s="1561" t="s">
        <v>543</v>
      </c>
      <c r="G1685" s="1562">
        <v>1</v>
      </c>
      <c r="H1685" s="1561">
        <v>2013</v>
      </c>
      <c r="I1685" s="1563">
        <v>83.64</v>
      </c>
      <c r="J1685" s="1561">
        <f t="shared" si="107"/>
        <v>100</v>
      </c>
      <c r="K1685" s="1563">
        <f t="shared" si="104"/>
        <v>0</v>
      </c>
      <c r="L1685" s="1561"/>
      <c r="M1685" s="1561"/>
      <c r="N1685" s="1564">
        <f t="shared" si="105"/>
        <v>0</v>
      </c>
      <c r="O1685" s="1561"/>
      <c r="P1685" s="1753"/>
      <c r="Q1685" s="1754">
        <f t="shared" si="106"/>
        <v>0</v>
      </c>
      <c r="R1685" s="2079"/>
    </row>
    <row r="1686" spans="3:18">
      <c r="C1686" s="1558">
        <v>16</v>
      </c>
      <c r="D1686" s="1561" t="s">
        <v>2441</v>
      </c>
      <c r="E1686" s="1560">
        <v>7</v>
      </c>
      <c r="F1686" s="1561" t="s">
        <v>543</v>
      </c>
      <c r="G1686" s="1562">
        <v>3</v>
      </c>
      <c r="H1686" s="1561">
        <v>2013</v>
      </c>
      <c r="I1686" s="1563">
        <v>241.56</v>
      </c>
      <c r="J1686" s="1561">
        <f t="shared" si="107"/>
        <v>100</v>
      </c>
      <c r="K1686" s="1563">
        <f t="shared" si="104"/>
        <v>0</v>
      </c>
      <c r="L1686" s="1561"/>
      <c r="M1686" s="1561"/>
      <c r="N1686" s="1564">
        <f t="shared" si="105"/>
        <v>0</v>
      </c>
      <c r="O1686" s="1561"/>
      <c r="P1686" s="1753"/>
      <c r="Q1686" s="1754">
        <f t="shared" si="106"/>
        <v>0</v>
      </c>
      <c r="R1686" s="2079"/>
    </row>
    <row r="1687" spans="3:18">
      <c r="C1687" s="1558">
        <v>17</v>
      </c>
      <c r="D1687" s="1561" t="s">
        <v>2442</v>
      </c>
      <c r="E1687" s="1560">
        <v>7</v>
      </c>
      <c r="F1687" s="1561" t="s">
        <v>543</v>
      </c>
      <c r="G1687" s="1562">
        <v>1</v>
      </c>
      <c r="H1687" s="1561">
        <v>2013</v>
      </c>
      <c r="I1687" s="1563">
        <v>95.087999999999994</v>
      </c>
      <c r="J1687" s="1561">
        <f t="shared" si="107"/>
        <v>100</v>
      </c>
      <c r="K1687" s="1563">
        <f t="shared" si="104"/>
        <v>0</v>
      </c>
      <c r="L1687" s="1561"/>
      <c r="M1687" s="1561"/>
      <c r="N1687" s="1564">
        <f t="shared" si="105"/>
        <v>0</v>
      </c>
      <c r="O1687" s="1561"/>
      <c r="P1687" s="1753"/>
      <c r="Q1687" s="1754">
        <f t="shared" si="106"/>
        <v>0</v>
      </c>
      <c r="R1687" s="2079"/>
    </row>
    <row r="1688" spans="3:18">
      <c r="C1688" s="1558">
        <v>18</v>
      </c>
      <c r="D1688" s="1561" t="s">
        <v>2443</v>
      </c>
      <c r="E1688" s="1560">
        <v>7</v>
      </c>
      <c r="F1688" s="1561" t="s">
        <v>543</v>
      </c>
      <c r="G1688" s="1562">
        <v>2</v>
      </c>
      <c r="H1688" s="1561">
        <v>2014</v>
      </c>
      <c r="I1688" s="1563">
        <v>117.6</v>
      </c>
      <c r="J1688" s="1561">
        <f t="shared" si="107"/>
        <v>100</v>
      </c>
      <c r="K1688" s="1563">
        <f t="shared" si="104"/>
        <v>0</v>
      </c>
      <c r="L1688" s="1561"/>
      <c r="M1688" s="1561"/>
      <c r="N1688" s="1564">
        <f t="shared" si="105"/>
        <v>0</v>
      </c>
      <c r="O1688" s="1561"/>
      <c r="P1688" s="1753"/>
      <c r="Q1688" s="1754">
        <f t="shared" si="106"/>
        <v>0</v>
      </c>
      <c r="R1688" s="2079"/>
    </row>
    <row r="1689" spans="3:18">
      <c r="C1689" s="1558">
        <v>19</v>
      </c>
      <c r="D1689" s="1561" t="s">
        <v>2444</v>
      </c>
      <c r="E1689" s="1560">
        <v>7</v>
      </c>
      <c r="F1689" s="1561" t="s">
        <v>543</v>
      </c>
      <c r="G1689" s="1562">
        <v>15</v>
      </c>
      <c r="H1689" s="1561">
        <v>2015</v>
      </c>
      <c r="I1689" s="1563">
        <v>885</v>
      </c>
      <c r="J1689" s="1561">
        <f t="shared" si="107"/>
        <v>100</v>
      </c>
      <c r="K1689" s="1563">
        <f t="shared" si="104"/>
        <v>0</v>
      </c>
      <c r="L1689" s="1561"/>
      <c r="M1689" s="1561"/>
      <c r="N1689" s="1564">
        <f t="shared" si="105"/>
        <v>0</v>
      </c>
      <c r="O1689" s="1561"/>
      <c r="P1689" s="1753"/>
      <c r="Q1689" s="1754">
        <f t="shared" si="106"/>
        <v>0</v>
      </c>
      <c r="R1689" s="2079"/>
    </row>
    <row r="1690" spans="3:18">
      <c r="C1690" s="1558">
        <v>20</v>
      </c>
      <c r="D1690" s="1561" t="s">
        <v>2445</v>
      </c>
      <c r="E1690" s="1560">
        <v>7</v>
      </c>
      <c r="F1690" s="1561" t="s">
        <v>543</v>
      </c>
      <c r="G1690" s="1562">
        <v>1</v>
      </c>
      <c r="H1690" s="1561">
        <v>2015</v>
      </c>
      <c r="I1690" s="1563">
        <v>132.22399999999999</v>
      </c>
      <c r="J1690" s="1561">
        <f t="shared" si="107"/>
        <v>100</v>
      </c>
      <c r="K1690" s="1563">
        <f t="shared" si="104"/>
        <v>0</v>
      </c>
      <c r="L1690" s="1561"/>
      <c r="M1690" s="1561"/>
      <c r="N1690" s="1564">
        <f t="shared" si="105"/>
        <v>0</v>
      </c>
      <c r="O1690" s="1561"/>
      <c r="P1690" s="1753"/>
      <c r="Q1690" s="1754">
        <f t="shared" si="106"/>
        <v>0</v>
      </c>
      <c r="R1690" s="2079"/>
    </row>
    <row r="1691" spans="3:18">
      <c r="C1691" s="1558">
        <v>21</v>
      </c>
      <c r="D1691" s="1561" t="s">
        <v>2446</v>
      </c>
      <c r="E1691" s="1560">
        <v>7</v>
      </c>
      <c r="F1691" s="1561" t="s">
        <v>543</v>
      </c>
      <c r="G1691" s="1562">
        <v>1</v>
      </c>
      <c r="H1691" s="1561">
        <v>2012</v>
      </c>
      <c r="I1691" s="1563">
        <v>95.09</v>
      </c>
      <c r="J1691" s="1561">
        <f t="shared" si="107"/>
        <v>100</v>
      </c>
      <c r="K1691" s="1563">
        <f t="shared" si="104"/>
        <v>0</v>
      </c>
      <c r="L1691" s="1561"/>
      <c r="M1691" s="1561"/>
      <c r="N1691" s="1564">
        <f t="shared" si="105"/>
        <v>0</v>
      </c>
      <c r="O1691" s="1561"/>
      <c r="P1691" s="1753"/>
      <c r="Q1691" s="1754">
        <f t="shared" si="106"/>
        <v>0</v>
      </c>
      <c r="R1691" s="2079"/>
    </row>
    <row r="1692" spans="3:18">
      <c r="C1692" s="1558">
        <v>22</v>
      </c>
      <c r="D1692" s="1561" t="s">
        <v>2447</v>
      </c>
      <c r="E1692" s="1560">
        <v>7</v>
      </c>
      <c r="F1692" s="1561" t="s">
        <v>543</v>
      </c>
      <c r="G1692" s="1562">
        <v>2</v>
      </c>
      <c r="H1692" s="1561">
        <v>2011</v>
      </c>
      <c r="I1692" s="1563">
        <v>167.28</v>
      </c>
      <c r="J1692" s="1561">
        <f t="shared" si="107"/>
        <v>100</v>
      </c>
      <c r="K1692" s="1563">
        <f t="shared" ref="K1692:K1748" si="108">IF(J1692=100,0,I1692-I1692*J1692%)</f>
        <v>0</v>
      </c>
      <c r="L1692" s="1561"/>
      <c r="M1692" s="1561"/>
      <c r="N1692" s="1564">
        <f t="shared" ref="N1692:N1748" si="109">+L1692*M1692</f>
        <v>0</v>
      </c>
      <c r="O1692" s="1561"/>
      <c r="P1692" s="1753"/>
      <c r="Q1692" s="1754">
        <f t="shared" ref="Q1692:Q1748" si="110">+O1692*P1692</f>
        <v>0</v>
      </c>
      <c r="R1692" s="2079"/>
    </row>
    <row r="1693" spans="3:18" ht="27">
      <c r="C1693" s="1558">
        <v>23</v>
      </c>
      <c r="D1693" s="1561" t="s">
        <v>2448</v>
      </c>
      <c r="E1693" s="1560">
        <v>7</v>
      </c>
      <c r="F1693" s="1561" t="s">
        <v>543</v>
      </c>
      <c r="G1693" s="1562">
        <v>16</v>
      </c>
      <c r="H1693" s="1561">
        <v>2019</v>
      </c>
      <c r="I1693" s="1563">
        <v>1487.04</v>
      </c>
      <c r="J1693" s="1561">
        <f t="shared" si="107"/>
        <v>85.800000000000011</v>
      </c>
      <c r="K1693" s="1563">
        <f t="shared" si="108"/>
        <v>211.15967999999975</v>
      </c>
      <c r="L1693" s="1561"/>
      <c r="M1693" s="1561"/>
      <c r="N1693" s="1564">
        <f t="shared" si="109"/>
        <v>0</v>
      </c>
      <c r="O1693" s="1561"/>
      <c r="P1693" s="1753"/>
      <c r="Q1693" s="1754">
        <f t="shared" si="110"/>
        <v>0</v>
      </c>
      <c r="R1693" s="2079"/>
    </row>
    <row r="1694" spans="3:18">
      <c r="C1694" s="1558">
        <v>24</v>
      </c>
      <c r="D1694" s="1561" t="s">
        <v>2449</v>
      </c>
      <c r="E1694" s="1560">
        <v>7</v>
      </c>
      <c r="F1694" s="1561" t="s">
        <v>543</v>
      </c>
      <c r="G1694" s="1562">
        <v>1</v>
      </c>
      <c r="H1694" s="1561">
        <v>2019</v>
      </c>
      <c r="I1694" s="1563">
        <v>288.42</v>
      </c>
      <c r="J1694" s="1561">
        <f t="shared" si="107"/>
        <v>85.800000000000011</v>
      </c>
      <c r="K1694" s="1563">
        <f t="shared" si="108"/>
        <v>40.955639999999988</v>
      </c>
      <c r="L1694" s="1561"/>
      <c r="M1694" s="1561"/>
      <c r="N1694" s="1564">
        <f t="shared" si="109"/>
        <v>0</v>
      </c>
      <c r="O1694" s="1561"/>
      <c r="P1694" s="1753"/>
      <c r="Q1694" s="1754">
        <f t="shared" si="110"/>
        <v>0</v>
      </c>
      <c r="R1694" s="2079"/>
    </row>
    <row r="1695" spans="3:18">
      <c r="C1695" s="1558">
        <v>25</v>
      </c>
      <c r="D1695" s="1561" t="s">
        <v>2450</v>
      </c>
      <c r="E1695" s="1560">
        <v>7</v>
      </c>
      <c r="F1695" s="1561" t="s">
        <v>543</v>
      </c>
      <c r="G1695" s="1562">
        <v>5</v>
      </c>
      <c r="H1695" s="1561">
        <v>2019</v>
      </c>
      <c r="I1695" s="1563">
        <v>464.7</v>
      </c>
      <c r="J1695" s="1561">
        <f t="shared" si="107"/>
        <v>85.800000000000011</v>
      </c>
      <c r="K1695" s="1563">
        <f t="shared" si="108"/>
        <v>65.98739999999998</v>
      </c>
      <c r="L1695" s="1561"/>
      <c r="M1695" s="1561"/>
      <c r="N1695" s="1564">
        <f t="shared" si="109"/>
        <v>0</v>
      </c>
      <c r="O1695" s="1561"/>
      <c r="P1695" s="1753"/>
      <c r="Q1695" s="1754">
        <f t="shared" si="110"/>
        <v>0</v>
      </c>
      <c r="R1695" s="2079"/>
    </row>
    <row r="1696" spans="3:18">
      <c r="C1696" s="1558">
        <v>26</v>
      </c>
      <c r="D1696" s="1561" t="s">
        <v>2451</v>
      </c>
      <c r="E1696" s="1560">
        <v>7</v>
      </c>
      <c r="F1696" s="1561" t="s">
        <v>543</v>
      </c>
      <c r="G1696" s="1562">
        <v>2</v>
      </c>
      <c r="H1696" s="1561">
        <v>2019</v>
      </c>
      <c r="I1696" s="1563">
        <v>185.88</v>
      </c>
      <c r="J1696" s="1561">
        <f t="shared" si="107"/>
        <v>85.800000000000011</v>
      </c>
      <c r="K1696" s="1563">
        <f t="shared" si="108"/>
        <v>26.394959999999969</v>
      </c>
      <c r="L1696" s="1561"/>
      <c r="M1696" s="1561"/>
      <c r="N1696" s="1564">
        <f t="shared" si="109"/>
        <v>0</v>
      </c>
      <c r="O1696" s="1561"/>
      <c r="P1696" s="1753"/>
      <c r="Q1696" s="1754">
        <f t="shared" si="110"/>
        <v>0</v>
      </c>
      <c r="R1696" s="2079"/>
    </row>
    <row r="1697" spans="3:18">
      <c r="C1697" s="1558">
        <v>27</v>
      </c>
      <c r="D1697" s="1561" t="s">
        <v>2450</v>
      </c>
      <c r="E1697" s="1560">
        <v>7</v>
      </c>
      <c r="F1697" s="1561" t="s">
        <v>543</v>
      </c>
      <c r="G1697" s="1562">
        <v>1</v>
      </c>
      <c r="H1697" s="1561">
        <v>2019</v>
      </c>
      <c r="I1697" s="1563">
        <v>92.94</v>
      </c>
      <c r="J1697" s="1561">
        <f t="shared" si="107"/>
        <v>85.800000000000011</v>
      </c>
      <c r="K1697" s="1563">
        <f t="shared" si="108"/>
        <v>13.197479999999985</v>
      </c>
      <c r="L1697" s="1561"/>
      <c r="M1697" s="1561"/>
      <c r="N1697" s="1564">
        <f t="shared" si="109"/>
        <v>0</v>
      </c>
      <c r="O1697" s="1561"/>
      <c r="P1697" s="1753"/>
      <c r="Q1697" s="1754">
        <f t="shared" si="110"/>
        <v>0</v>
      </c>
      <c r="R1697" s="2079"/>
    </row>
    <row r="1698" spans="3:18">
      <c r="C1698" s="1558">
        <v>28</v>
      </c>
      <c r="D1698" s="1561" t="s">
        <v>2439</v>
      </c>
      <c r="E1698" s="1560">
        <v>7</v>
      </c>
      <c r="F1698" s="1561" t="s">
        <v>543</v>
      </c>
      <c r="G1698" s="1562">
        <v>2</v>
      </c>
      <c r="H1698" s="1561">
        <v>2013</v>
      </c>
      <c r="I1698" s="1563">
        <v>154.34960000000001</v>
      </c>
      <c r="J1698" s="1561">
        <f t="shared" si="107"/>
        <v>100</v>
      </c>
      <c r="K1698" s="1563">
        <f t="shared" si="108"/>
        <v>0</v>
      </c>
      <c r="L1698" s="1561"/>
      <c r="M1698" s="1561"/>
      <c r="N1698" s="1564">
        <f t="shared" si="109"/>
        <v>0</v>
      </c>
      <c r="O1698" s="1561"/>
      <c r="P1698" s="1753"/>
      <c r="Q1698" s="1754">
        <f t="shared" si="110"/>
        <v>0</v>
      </c>
      <c r="R1698" s="2079"/>
    </row>
    <row r="1699" spans="3:18">
      <c r="C1699" s="1558">
        <v>29</v>
      </c>
      <c r="D1699" s="1561" t="s">
        <v>2452</v>
      </c>
      <c r="E1699" s="1560">
        <v>7</v>
      </c>
      <c r="F1699" s="1561" t="s">
        <v>543</v>
      </c>
      <c r="G1699" s="1562">
        <v>1</v>
      </c>
      <c r="H1699" s="1561">
        <v>2007</v>
      </c>
      <c r="I1699" s="1563">
        <v>112.8</v>
      </c>
      <c r="J1699" s="1561">
        <f t="shared" si="107"/>
        <v>100</v>
      </c>
      <c r="K1699" s="1563">
        <f t="shared" si="108"/>
        <v>0</v>
      </c>
      <c r="L1699" s="1561"/>
      <c r="M1699" s="1561"/>
      <c r="N1699" s="1564">
        <f t="shared" si="109"/>
        <v>0</v>
      </c>
      <c r="O1699" s="1561"/>
      <c r="P1699" s="1753"/>
      <c r="Q1699" s="1754">
        <f t="shared" si="110"/>
        <v>0</v>
      </c>
      <c r="R1699" s="2079"/>
    </row>
    <row r="1700" spans="3:18">
      <c r="C1700" s="1558">
        <v>30</v>
      </c>
      <c r="D1700" s="1561" t="s">
        <v>6802</v>
      </c>
      <c r="E1700" s="1560">
        <v>7</v>
      </c>
      <c r="F1700" s="1561" t="s">
        <v>543</v>
      </c>
      <c r="G1700" s="1562">
        <v>12</v>
      </c>
      <c r="H1700" s="1561">
        <v>2022</v>
      </c>
      <c r="I1700" s="1563">
        <v>729.6</v>
      </c>
      <c r="J1700" s="1561">
        <f t="shared" si="107"/>
        <v>42.900000000000006</v>
      </c>
      <c r="K1700" s="1563">
        <f t="shared" si="108"/>
        <v>416.60159999999996</v>
      </c>
      <c r="L1700" s="1561"/>
      <c r="M1700" s="1561"/>
      <c r="N1700" s="1564">
        <f t="shared" si="109"/>
        <v>0</v>
      </c>
      <c r="O1700" s="1561"/>
      <c r="P1700" s="1753"/>
      <c r="Q1700" s="1754">
        <f t="shared" si="110"/>
        <v>0</v>
      </c>
      <c r="R1700" s="2080"/>
    </row>
    <row r="1701" spans="3:18">
      <c r="C1701" s="1565">
        <v>1</v>
      </c>
      <c r="D1701" s="1152" t="s">
        <v>2832</v>
      </c>
      <c r="E1701" s="1600">
        <v>7</v>
      </c>
      <c r="F1701" s="1152" t="s">
        <v>543</v>
      </c>
      <c r="G1701" s="1567">
        <v>1</v>
      </c>
      <c r="H1701" s="1152">
        <v>2014</v>
      </c>
      <c r="I1701" s="1568">
        <v>140.48500000000001</v>
      </c>
      <c r="J1701" s="1152">
        <v>100</v>
      </c>
      <c r="K1701" s="1568">
        <f t="shared" si="108"/>
        <v>0</v>
      </c>
      <c r="L1701" s="1152"/>
      <c r="M1701" s="1152"/>
      <c r="N1701" s="1569">
        <f t="shared" si="109"/>
        <v>0</v>
      </c>
      <c r="O1701" s="1152"/>
      <c r="P1701" s="1755"/>
      <c r="Q1701" s="1756">
        <f t="shared" si="110"/>
        <v>0</v>
      </c>
      <c r="R1701" s="2081" t="s">
        <v>488</v>
      </c>
    </row>
    <row r="1702" spans="3:18">
      <c r="C1702" s="1565">
        <v>2</v>
      </c>
      <c r="D1702" s="1152" t="s">
        <v>4112</v>
      </c>
      <c r="E1702" s="1600">
        <v>7</v>
      </c>
      <c r="F1702" s="1152" t="s">
        <v>543</v>
      </c>
      <c r="G1702" s="1567">
        <v>1</v>
      </c>
      <c r="H1702" s="1152">
        <v>2014</v>
      </c>
      <c r="I1702" s="1568">
        <v>107.5</v>
      </c>
      <c r="J1702" s="1152">
        <v>100</v>
      </c>
      <c r="K1702" s="1568">
        <f t="shared" si="108"/>
        <v>0</v>
      </c>
      <c r="L1702" s="1152"/>
      <c r="M1702" s="1152"/>
      <c r="N1702" s="1569">
        <f t="shared" si="109"/>
        <v>0</v>
      </c>
      <c r="O1702" s="1152"/>
      <c r="P1702" s="1755"/>
      <c r="Q1702" s="1756">
        <f t="shared" si="110"/>
        <v>0</v>
      </c>
      <c r="R1702" s="2082"/>
    </row>
    <row r="1703" spans="3:18">
      <c r="C1703" s="1565">
        <v>3</v>
      </c>
      <c r="D1703" s="1152" t="s">
        <v>4113</v>
      </c>
      <c r="E1703" s="1600">
        <v>7</v>
      </c>
      <c r="F1703" s="1152" t="s">
        <v>543</v>
      </c>
      <c r="G1703" s="1567">
        <v>1</v>
      </c>
      <c r="H1703" s="1152">
        <v>2013</v>
      </c>
      <c r="I1703" s="1568">
        <v>83.64</v>
      </c>
      <c r="J1703" s="1152">
        <v>100</v>
      </c>
      <c r="K1703" s="1568">
        <f t="shared" si="108"/>
        <v>0</v>
      </c>
      <c r="L1703" s="1152"/>
      <c r="M1703" s="1152"/>
      <c r="N1703" s="1569">
        <f t="shared" si="109"/>
        <v>0</v>
      </c>
      <c r="O1703" s="1152"/>
      <c r="P1703" s="1755"/>
      <c r="Q1703" s="1756">
        <f t="shared" si="110"/>
        <v>0</v>
      </c>
      <c r="R1703" s="2082"/>
    </row>
    <row r="1704" spans="3:18">
      <c r="C1704" s="1565">
        <v>4</v>
      </c>
      <c r="D1704" s="1152" t="s">
        <v>4114</v>
      </c>
      <c r="E1704" s="1600">
        <v>7</v>
      </c>
      <c r="F1704" s="1152" t="s">
        <v>543</v>
      </c>
      <c r="G1704" s="1567">
        <v>1</v>
      </c>
      <c r="H1704" s="1152">
        <v>2010</v>
      </c>
      <c r="I1704" s="1568">
        <v>100.8</v>
      </c>
      <c r="J1704" s="1152">
        <v>100</v>
      </c>
      <c r="K1704" s="1568">
        <f t="shared" si="108"/>
        <v>0</v>
      </c>
      <c r="L1704" s="1152"/>
      <c r="M1704" s="1152"/>
      <c r="N1704" s="1569">
        <f t="shared" si="109"/>
        <v>0</v>
      </c>
      <c r="O1704" s="1152"/>
      <c r="P1704" s="1755"/>
      <c r="Q1704" s="1756">
        <f t="shared" si="110"/>
        <v>0</v>
      </c>
      <c r="R1704" s="2082"/>
    </row>
    <row r="1705" spans="3:18">
      <c r="C1705" s="1565">
        <v>5</v>
      </c>
      <c r="D1705" s="1152" t="s">
        <v>4114</v>
      </c>
      <c r="E1705" s="1600">
        <v>7</v>
      </c>
      <c r="F1705" s="1152" t="s">
        <v>543</v>
      </c>
      <c r="G1705" s="1567">
        <v>1</v>
      </c>
      <c r="H1705" s="1152">
        <v>2010</v>
      </c>
      <c r="I1705" s="1568">
        <v>100.8</v>
      </c>
      <c r="J1705" s="1152">
        <v>100</v>
      </c>
      <c r="K1705" s="1568">
        <f t="shared" si="108"/>
        <v>0</v>
      </c>
      <c r="L1705" s="1152"/>
      <c r="M1705" s="1152"/>
      <c r="N1705" s="1569">
        <f t="shared" si="109"/>
        <v>0</v>
      </c>
      <c r="O1705" s="1152"/>
      <c r="P1705" s="1755"/>
      <c r="Q1705" s="1756">
        <f t="shared" si="110"/>
        <v>0</v>
      </c>
      <c r="R1705" s="2082"/>
    </row>
    <row r="1706" spans="3:18">
      <c r="C1706" s="1565">
        <v>6</v>
      </c>
      <c r="D1706" s="1152" t="s">
        <v>4115</v>
      </c>
      <c r="E1706" s="1600">
        <v>7</v>
      </c>
      <c r="F1706" s="1152" t="s">
        <v>543</v>
      </c>
      <c r="G1706" s="1567">
        <v>1</v>
      </c>
      <c r="H1706" s="1152">
        <v>2010</v>
      </c>
      <c r="I1706" s="1568">
        <v>112.8</v>
      </c>
      <c r="J1706" s="1152">
        <v>100</v>
      </c>
      <c r="K1706" s="1568">
        <f t="shared" si="108"/>
        <v>0</v>
      </c>
      <c r="L1706" s="1152"/>
      <c r="M1706" s="1152"/>
      <c r="N1706" s="1569">
        <f t="shared" si="109"/>
        <v>0</v>
      </c>
      <c r="O1706" s="1152"/>
      <c r="P1706" s="1755"/>
      <c r="Q1706" s="1756">
        <f t="shared" si="110"/>
        <v>0</v>
      </c>
      <c r="R1706" s="2082"/>
    </row>
    <row r="1707" spans="3:18">
      <c r="C1707" s="1565">
        <v>7</v>
      </c>
      <c r="D1707" s="1152" t="s">
        <v>4115</v>
      </c>
      <c r="E1707" s="1600">
        <v>7</v>
      </c>
      <c r="F1707" s="1152" t="s">
        <v>543</v>
      </c>
      <c r="G1707" s="1567">
        <v>1</v>
      </c>
      <c r="H1707" s="1152">
        <v>2010</v>
      </c>
      <c r="I1707" s="1568">
        <v>112.8</v>
      </c>
      <c r="J1707" s="1152">
        <v>100</v>
      </c>
      <c r="K1707" s="1568">
        <f t="shared" si="108"/>
        <v>0</v>
      </c>
      <c r="L1707" s="1152"/>
      <c r="M1707" s="1152"/>
      <c r="N1707" s="1569">
        <f t="shared" si="109"/>
        <v>0</v>
      </c>
      <c r="O1707" s="1152"/>
      <c r="P1707" s="1755"/>
      <c r="Q1707" s="1756">
        <f t="shared" si="110"/>
        <v>0</v>
      </c>
      <c r="R1707" s="2082"/>
    </row>
    <row r="1708" spans="3:18">
      <c r="C1708" s="1565">
        <v>8</v>
      </c>
      <c r="D1708" s="1152" t="s">
        <v>4115</v>
      </c>
      <c r="E1708" s="1600">
        <v>7</v>
      </c>
      <c r="F1708" s="1152" t="s">
        <v>543</v>
      </c>
      <c r="G1708" s="1567">
        <v>1</v>
      </c>
      <c r="H1708" s="1152">
        <v>2010</v>
      </c>
      <c r="I1708" s="1568">
        <v>112.8</v>
      </c>
      <c r="J1708" s="1152">
        <v>100</v>
      </c>
      <c r="K1708" s="1568">
        <f t="shared" si="108"/>
        <v>0</v>
      </c>
      <c r="L1708" s="1152"/>
      <c r="M1708" s="1152"/>
      <c r="N1708" s="1569">
        <f t="shared" si="109"/>
        <v>0</v>
      </c>
      <c r="O1708" s="1152"/>
      <c r="P1708" s="1755"/>
      <c r="Q1708" s="1756">
        <f t="shared" si="110"/>
        <v>0</v>
      </c>
      <c r="R1708" s="2082"/>
    </row>
    <row r="1709" spans="3:18">
      <c r="C1709" s="1565">
        <v>9</v>
      </c>
      <c r="D1709" s="1152" t="s">
        <v>4116</v>
      </c>
      <c r="E1709" s="1600">
        <v>7</v>
      </c>
      <c r="F1709" s="1152" t="s">
        <v>543</v>
      </c>
      <c r="G1709" s="1567">
        <v>1</v>
      </c>
      <c r="H1709" s="1152">
        <v>2010</v>
      </c>
      <c r="I1709" s="1568">
        <v>103.66200000000001</v>
      </c>
      <c r="J1709" s="1152">
        <v>100</v>
      </c>
      <c r="K1709" s="1568">
        <f t="shared" si="108"/>
        <v>0</v>
      </c>
      <c r="L1709" s="1152"/>
      <c r="M1709" s="1152"/>
      <c r="N1709" s="1569">
        <f t="shared" si="109"/>
        <v>0</v>
      </c>
      <c r="O1709" s="1152"/>
      <c r="P1709" s="1755"/>
      <c r="Q1709" s="1756">
        <f t="shared" si="110"/>
        <v>0</v>
      </c>
      <c r="R1709" s="2082"/>
    </row>
    <row r="1710" spans="3:18">
      <c r="C1710" s="1565">
        <v>10</v>
      </c>
      <c r="D1710" s="1152" t="s">
        <v>4117</v>
      </c>
      <c r="E1710" s="1600">
        <v>7</v>
      </c>
      <c r="F1710" s="1152" t="s">
        <v>543</v>
      </c>
      <c r="G1710" s="1567">
        <v>1</v>
      </c>
      <c r="H1710" s="1152">
        <v>2014</v>
      </c>
      <c r="I1710" s="1568">
        <v>103.66200000000001</v>
      </c>
      <c r="J1710" s="1152">
        <v>100</v>
      </c>
      <c r="K1710" s="1568">
        <f t="shared" si="108"/>
        <v>0</v>
      </c>
      <c r="L1710" s="1152"/>
      <c r="M1710" s="1152"/>
      <c r="N1710" s="1569">
        <f t="shared" si="109"/>
        <v>0</v>
      </c>
      <c r="O1710" s="1152"/>
      <c r="P1710" s="1755"/>
      <c r="Q1710" s="1756">
        <f t="shared" si="110"/>
        <v>0</v>
      </c>
      <c r="R1710" s="2082"/>
    </row>
    <row r="1711" spans="3:18">
      <c r="C1711" s="1565">
        <v>11</v>
      </c>
      <c r="D1711" s="1152" t="s">
        <v>4118</v>
      </c>
      <c r="E1711" s="1600">
        <v>7</v>
      </c>
      <c r="F1711" s="1152" t="s">
        <v>543</v>
      </c>
      <c r="G1711" s="1567">
        <v>1</v>
      </c>
      <c r="H1711" s="1152">
        <v>2007</v>
      </c>
      <c r="I1711" s="1568">
        <v>125.4</v>
      </c>
      <c r="J1711" s="1152">
        <v>100</v>
      </c>
      <c r="K1711" s="1568">
        <f t="shared" si="108"/>
        <v>0</v>
      </c>
      <c r="L1711" s="1152"/>
      <c r="M1711" s="1152"/>
      <c r="N1711" s="1569">
        <f t="shared" si="109"/>
        <v>0</v>
      </c>
      <c r="O1711" s="1152"/>
      <c r="P1711" s="1755"/>
      <c r="Q1711" s="1756">
        <f t="shared" si="110"/>
        <v>0</v>
      </c>
      <c r="R1711" s="2082"/>
    </row>
    <row r="1712" spans="3:18">
      <c r="C1712" s="1565">
        <v>12</v>
      </c>
      <c r="D1712" s="1152" t="s">
        <v>4113</v>
      </c>
      <c r="E1712" s="1600">
        <v>7</v>
      </c>
      <c r="F1712" s="1152" t="s">
        <v>543</v>
      </c>
      <c r="G1712" s="1567">
        <v>1</v>
      </c>
      <c r="H1712" s="1152">
        <v>2010</v>
      </c>
      <c r="I1712" s="1568">
        <v>83.64</v>
      </c>
      <c r="J1712" s="1152">
        <v>100</v>
      </c>
      <c r="K1712" s="1568">
        <f t="shared" si="108"/>
        <v>0</v>
      </c>
      <c r="L1712" s="1152"/>
      <c r="M1712" s="1152"/>
      <c r="N1712" s="1569">
        <f t="shared" si="109"/>
        <v>0</v>
      </c>
      <c r="O1712" s="1152"/>
      <c r="P1712" s="1755"/>
      <c r="Q1712" s="1756">
        <f t="shared" si="110"/>
        <v>0</v>
      </c>
      <c r="R1712" s="2082"/>
    </row>
    <row r="1713" spans="3:18">
      <c r="C1713" s="1565">
        <v>13</v>
      </c>
      <c r="D1713" s="1152" t="s">
        <v>4113</v>
      </c>
      <c r="E1713" s="1600">
        <v>7</v>
      </c>
      <c r="F1713" s="1152" t="s">
        <v>543</v>
      </c>
      <c r="G1713" s="1567">
        <v>1</v>
      </c>
      <c r="H1713" s="1152">
        <v>2010</v>
      </c>
      <c r="I1713" s="1568">
        <v>83.64</v>
      </c>
      <c r="J1713" s="1152">
        <v>100</v>
      </c>
      <c r="K1713" s="1568">
        <f t="shared" si="108"/>
        <v>0</v>
      </c>
      <c r="L1713" s="1152"/>
      <c r="M1713" s="1152"/>
      <c r="N1713" s="1569">
        <f t="shared" si="109"/>
        <v>0</v>
      </c>
      <c r="O1713" s="1152"/>
      <c r="P1713" s="1755"/>
      <c r="Q1713" s="1756">
        <f t="shared" si="110"/>
        <v>0</v>
      </c>
      <c r="R1713" s="2082"/>
    </row>
    <row r="1714" spans="3:18">
      <c r="C1714" s="1565">
        <v>14</v>
      </c>
      <c r="D1714" s="1152" t="s">
        <v>4113</v>
      </c>
      <c r="E1714" s="1600">
        <v>7</v>
      </c>
      <c r="F1714" s="1152" t="s">
        <v>543</v>
      </c>
      <c r="G1714" s="1567">
        <v>1</v>
      </c>
      <c r="H1714" s="1152">
        <v>2010</v>
      </c>
      <c r="I1714" s="1568">
        <v>83.64</v>
      </c>
      <c r="J1714" s="1152">
        <v>100</v>
      </c>
      <c r="K1714" s="1568">
        <f t="shared" si="108"/>
        <v>0</v>
      </c>
      <c r="L1714" s="1152"/>
      <c r="M1714" s="1152"/>
      <c r="N1714" s="1569">
        <f t="shared" si="109"/>
        <v>0</v>
      </c>
      <c r="O1714" s="1152"/>
      <c r="P1714" s="1755"/>
      <c r="Q1714" s="1756">
        <f t="shared" si="110"/>
        <v>0</v>
      </c>
      <c r="R1714" s="2082"/>
    </row>
    <row r="1715" spans="3:18">
      <c r="C1715" s="1565">
        <v>15</v>
      </c>
      <c r="D1715" s="1152" t="s">
        <v>4119</v>
      </c>
      <c r="E1715" s="1600">
        <v>7</v>
      </c>
      <c r="F1715" s="1152" t="s">
        <v>543</v>
      </c>
      <c r="G1715" s="1567">
        <v>1</v>
      </c>
      <c r="H1715" s="1152">
        <v>2014</v>
      </c>
      <c r="I1715" s="1568">
        <v>132.2244</v>
      </c>
      <c r="J1715" s="1152">
        <v>100</v>
      </c>
      <c r="K1715" s="1568">
        <f t="shared" si="108"/>
        <v>0</v>
      </c>
      <c r="L1715" s="1152"/>
      <c r="M1715" s="1152"/>
      <c r="N1715" s="1569">
        <f t="shared" si="109"/>
        <v>0</v>
      </c>
      <c r="O1715" s="1152"/>
      <c r="P1715" s="1755"/>
      <c r="Q1715" s="1756">
        <f t="shared" si="110"/>
        <v>0</v>
      </c>
      <c r="R1715" s="2082"/>
    </row>
    <row r="1716" spans="3:18">
      <c r="C1716" s="1565">
        <v>16</v>
      </c>
      <c r="D1716" s="1152" t="s">
        <v>4119</v>
      </c>
      <c r="E1716" s="1600">
        <v>7</v>
      </c>
      <c r="F1716" s="1152" t="s">
        <v>543</v>
      </c>
      <c r="G1716" s="1567">
        <v>1</v>
      </c>
      <c r="H1716" s="1152">
        <v>2014</v>
      </c>
      <c r="I1716" s="1568">
        <v>132.2244</v>
      </c>
      <c r="J1716" s="1152">
        <v>100</v>
      </c>
      <c r="K1716" s="1568">
        <f t="shared" si="108"/>
        <v>0</v>
      </c>
      <c r="L1716" s="1152"/>
      <c r="M1716" s="1152"/>
      <c r="N1716" s="1569">
        <f t="shared" si="109"/>
        <v>0</v>
      </c>
      <c r="O1716" s="1152"/>
      <c r="P1716" s="1755"/>
      <c r="Q1716" s="1756">
        <f t="shared" si="110"/>
        <v>0</v>
      </c>
      <c r="R1716" s="2082"/>
    </row>
    <row r="1717" spans="3:18">
      <c r="C1717" s="1565">
        <v>17</v>
      </c>
      <c r="D1717" s="1152" t="s">
        <v>4119</v>
      </c>
      <c r="E1717" s="1600">
        <v>7</v>
      </c>
      <c r="F1717" s="1152" t="s">
        <v>543</v>
      </c>
      <c r="G1717" s="1567">
        <v>1</v>
      </c>
      <c r="H1717" s="1152">
        <v>2014</v>
      </c>
      <c r="I1717" s="1568">
        <v>132.2244</v>
      </c>
      <c r="J1717" s="1152">
        <v>100</v>
      </c>
      <c r="K1717" s="1568">
        <f t="shared" si="108"/>
        <v>0</v>
      </c>
      <c r="L1717" s="1152"/>
      <c r="M1717" s="1152"/>
      <c r="N1717" s="1569">
        <f t="shared" si="109"/>
        <v>0</v>
      </c>
      <c r="O1717" s="1152"/>
      <c r="P1717" s="1755"/>
      <c r="Q1717" s="1756">
        <f t="shared" si="110"/>
        <v>0</v>
      </c>
      <c r="R1717" s="2082"/>
    </row>
    <row r="1718" spans="3:18">
      <c r="C1718" s="1565">
        <v>18</v>
      </c>
      <c r="D1718" s="1152" t="s">
        <v>4119</v>
      </c>
      <c r="E1718" s="1600">
        <v>7</v>
      </c>
      <c r="F1718" s="1152" t="s">
        <v>543</v>
      </c>
      <c r="G1718" s="1567">
        <v>1</v>
      </c>
      <c r="H1718" s="1152">
        <v>2014</v>
      </c>
      <c r="I1718" s="1568">
        <v>132.2244</v>
      </c>
      <c r="J1718" s="1152">
        <v>100</v>
      </c>
      <c r="K1718" s="1568">
        <f t="shared" si="108"/>
        <v>0</v>
      </c>
      <c r="L1718" s="1152"/>
      <c r="M1718" s="1152"/>
      <c r="N1718" s="1569">
        <f t="shared" si="109"/>
        <v>0</v>
      </c>
      <c r="O1718" s="1152"/>
      <c r="P1718" s="1755"/>
      <c r="Q1718" s="1756">
        <f t="shared" si="110"/>
        <v>0</v>
      </c>
      <c r="R1718" s="2082"/>
    </row>
    <row r="1719" spans="3:18">
      <c r="C1719" s="1565">
        <v>19</v>
      </c>
      <c r="D1719" s="1152" t="s">
        <v>4119</v>
      </c>
      <c r="E1719" s="1600">
        <v>7</v>
      </c>
      <c r="F1719" s="1152" t="s">
        <v>543</v>
      </c>
      <c r="G1719" s="1567">
        <v>1</v>
      </c>
      <c r="H1719" s="1152">
        <v>2014</v>
      </c>
      <c r="I1719" s="1568">
        <v>132.2244</v>
      </c>
      <c r="J1719" s="1152">
        <v>100</v>
      </c>
      <c r="K1719" s="1568">
        <f t="shared" si="108"/>
        <v>0</v>
      </c>
      <c r="L1719" s="1152"/>
      <c r="M1719" s="1152"/>
      <c r="N1719" s="1569">
        <f t="shared" si="109"/>
        <v>0</v>
      </c>
      <c r="O1719" s="1152"/>
      <c r="P1719" s="1755"/>
      <c r="Q1719" s="1756">
        <f t="shared" si="110"/>
        <v>0</v>
      </c>
      <c r="R1719" s="2082"/>
    </row>
    <row r="1720" spans="3:18">
      <c r="C1720" s="1565">
        <v>20</v>
      </c>
      <c r="D1720" s="1152" t="s">
        <v>4119</v>
      </c>
      <c r="E1720" s="1600">
        <v>7</v>
      </c>
      <c r="F1720" s="1152" t="s">
        <v>543</v>
      </c>
      <c r="G1720" s="1567">
        <v>1</v>
      </c>
      <c r="H1720" s="1152">
        <v>2014</v>
      </c>
      <c r="I1720" s="1568">
        <v>132.2244</v>
      </c>
      <c r="J1720" s="1152">
        <v>100</v>
      </c>
      <c r="K1720" s="1568">
        <f t="shared" si="108"/>
        <v>0</v>
      </c>
      <c r="L1720" s="1152"/>
      <c r="M1720" s="1152"/>
      <c r="N1720" s="1569">
        <f t="shared" si="109"/>
        <v>0</v>
      </c>
      <c r="O1720" s="1152"/>
      <c r="P1720" s="1755"/>
      <c r="Q1720" s="1756">
        <f t="shared" si="110"/>
        <v>0</v>
      </c>
      <c r="R1720" s="2082"/>
    </row>
    <row r="1721" spans="3:18">
      <c r="C1721" s="1565">
        <v>21</v>
      </c>
      <c r="D1721" s="1152" t="s">
        <v>4119</v>
      </c>
      <c r="E1721" s="1600">
        <v>7</v>
      </c>
      <c r="F1721" s="1152" t="s">
        <v>543</v>
      </c>
      <c r="G1721" s="1567">
        <v>1</v>
      </c>
      <c r="H1721" s="1152">
        <v>2014</v>
      </c>
      <c r="I1721" s="1568">
        <v>132.2244</v>
      </c>
      <c r="J1721" s="1152">
        <v>100</v>
      </c>
      <c r="K1721" s="1568">
        <f t="shared" si="108"/>
        <v>0</v>
      </c>
      <c r="L1721" s="1152"/>
      <c r="M1721" s="1152"/>
      <c r="N1721" s="1569">
        <f t="shared" si="109"/>
        <v>0</v>
      </c>
      <c r="O1721" s="1152"/>
      <c r="P1721" s="1755"/>
      <c r="Q1721" s="1756">
        <f t="shared" si="110"/>
        <v>0</v>
      </c>
      <c r="R1721" s="2082"/>
    </row>
    <row r="1722" spans="3:18">
      <c r="C1722" s="1565">
        <v>22</v>
      </c>
      <c r="D1722" s="1152" t="s">
        <v>2806</v>
      </c>
      <c r="E1722" s="1600">
        <v>7</v>
      </c>
      <c r="F1722" s="1152" t="s">
        <v>543</v>
      </c>
      <c r="G1722" s="1567">
        <v>1</v>
      </c>
      <c r="H1722" s="1152">
        <v>2015</v>
      </c>
      <c r="I1722" s="1568">
        <v>59</v>
      </c>
      <c r="J1722" s="1152">
        <v>100</v>
      </c>
      <c r="K1722" s="1568">
        <f t="shared" si="108"/>
        <v>0</v>
      </c>
      <c r="L1722" s="1152"/>
      <c r="M1722" s="1152"/>
      <c r="N1722" s="1569">
        <f t="shared" si="109"/>
        <v>0</v>
      </c>
      <c r="O1722" s="1152"/>
      <c r="P1722" s="1755"/>
      <c r="Q1722" s="1756">
        <f t="shared" si="110"/>
        <v>0</v>
      </c>
      <c r="R1722" s="2082"/>
    </row>
    <row r="1723" spans="3:18">
      <c r="C1723" s="1565">
        <v>23</v>
      </c>
      <c r="D1723" s="1152" t="s">
        <v>2192</v>
      </c>
      <c r="E1723" s="1600">
        <v>7</v>
      </c>
      <c r="F1723" s="1152" t="s">
        <v>543</v>
      </c>
      <c r="G1723" s="1567">
        <v>1</v>
      </c>
      <c r="H1723" s="1152">
        <v>2009</v>
      </c>
      <c r="I1723" s="1568">
        <v>103.66200000000001</v>
      </c>
      <c r="J1723" s="1152">
        <v>100</v>
      </c>
      <c r="K1723" s="1568">
        <f t="shared" si="108"/>
        <v>0</v>
      </c>
      <c r="L1723" s="1152"/>
      <c r="M1723" s="1152"/>
      <c r="N1723" s="1569">
        <f t="shared" si="109"/>
        <v>0</v>
      </c>
      <c r="O1723" s="1152"/>
      <c r="P1723" s="1755"/>
      <c r="Q1723" s="1756">
        <f t="shared" si="110"/>
        <v>0</v>
      </c>
      <c r="R1723" s="2082"/>
    </row>
    <row r="1724" spans="3:18">
      <c r="C1724" s="1565">
        <v>24</v>
      </c>
      <c r="D1724" s="1152" t="s">
        <v>4120</v>
      </c>
      <c r="E1724" s="1600">
        <v>7</v>
      </c>
      <c r="F1724" s="1152" t="s">
        <v>543</v>
      </c>
      <c r="G1724" s="1567">
        <v>1</v>
      </c>
      <c r="H1724" s="1152">
        <v>2011</v>
      </c>
      <c r="I1724" s="1568">
        <v>112.8</v>
      </c>
      <c r="J1724" s="1152">
        <v>100</v>
      </c>
      <c r="K1724" s="1568">
        <f t="shared" si="108"/>
        <v>0</v>
      </c>
      <c r="L1724" s="1152"/>
      <c r="M1724" s="1152"/>
      <c r="N1724" s="1569">
        <f t="shared" si="109"/>
        <v>0</v>
      </c>
      <c r="O1724" s="1152"/>
      <c r="P1724" s="1755"/>
      <c r="Q1724" s="1756">
        <f t="shared" si="110"/>
        <v>0</v>
      </c>
      <c r="R1724" s="2082"/>
    </row>
    <row r="1725" spans="3:18">
      <c r="C1725" s="1565">
        <v>25</v>
      </c>
      <c r="D1725" s="1152" t="s">
        <v>4121</v>
      </c>
      <c r="E1725" s="1600">
        <v>7</v>
      </c>
      <c r="F1725" s="1152" t="s">
        <v>543</v>
      </c>
      <c r="G1725" s="1567">
        <v>1</v>
      </c>
      <c r="H1725" s="1152">
        <v>2013</v>
      </c>
      <c r="I1725" s="1568">
        <v>77.147800000000004</v>
      </c>
      <c r="J1725" s="1152">
        <v>100</v>
      </c>
      <c r="K1725" s="1568">
        <f t="shared" si="108"/>
        <v>0</v>
      </c>
      <c r="L1725" s="1152"/>
      <c r="M1725" s="1152"/>
      <c r="N1725" s="1569">
        <f t="shared" si="109"/>
        <v>0</v>
      </c>
      <c r="O1725" s="1152"/>
      <c r="P1725" s="1755"/>
      <c r="Q1725" s="1756">
        <f t="shared" si="110"/>
        <v>0</v>
      </c>
      <c r="R1725" s="2082"/>
    </row>
    <row r="1726" spans="3:18">
      <c r="C1726" s="1565">
        <v>26</v>
      </c>
      <c r="D1726" s="1152" t="s">
        <v>4121</v>
      </c>
      <c r="E1726" s="1600">
        <v>7</v>
      </c>
      <c r="F1726" s="1152" t="s">
        <v>543</v>
      </c>
      <c r="G1726" s="1567">
        <v>1</v>
      </c>
      <c r="H1726" s="1152">
        <v>2013</v>
      </c>
      <c r="I1726" s="1568">
        <v>77.147800000000004</v>
      </c>
      <c r="J1726" s="1152">
        <v>100</v>
      </c>
      <c r="K1726" s="1568">
        <f t="shared" si="108"/>
        <v>0</v>
      </c>
      <c r="L1726" s="1152"/>
      <c r="M1726" s="1152"/>
      <c r="N1726" s="1569">
        <f t="shared" si="109"/>
        <v>0</v>
      </c>
      <c r="O1726" s="1152"/>
      <c r="P1726" s="1755"/>
      <c r="Q1726" s="1756">
        <f t="shared" si="110"/>
        <v>0</v>
      </c>
      <c r="R1726" s="2082"/>
    </row>
    <row r="1727" spans="3:18">
      <c r="C1727" s="1565">
        <v>27</v>
      </c>
      <c r="D1727" s="1152" t="s">
        <v>4122</v>
      </c>
      <c r="E1727" s="1600">
        <v>7</v>
      </c>
      <c r="F1727" s="1152" t="s">
        <v>543</v>
      </c>
      <c r="G1727" s="1567">
        <v>1</v>
      </c>
      <c r="H1727" s="1152">
        <v>2008</v>
      </c>
      <c r="I1727" s="1568">
        <v>103.66200000000001</v>
      </c>
      <c r="J1727" s="1152">
        <v>100</v>
      </c>
      <c r="K1727" s="1568">
        <f t="shared" si="108"/>
        <v>0</v>
      </c>
      <c r="L1727" s="1152"/>
      <c r="M1727" s="1152"/>
      <c r="N1727" s="1569">
        <f t="shared" si="109"/>
        <v>0</v>
      </c>
      <c r="O1727" s="1152"/>
      <c r="P1727" s="1755"/>
      <c r="Q1727" s="1756">
        <f t="shared" si="110"/>
        <v>0</v>
      </c>
      <c r="R1727" s="2082"/>
    </row>
    <row r="1728" spans="3:18">
      <c r="C1728" s="1565">
        <v>28</v>
      </c>
      <c r="D1728" s="1152" t="s">
        <v>4123</v>
      </c>
      <c r="E1728" s="1600">
        <v>7</v>
      </c>
      <c r="F1728" s="1152" t="s">
        <v>543</v>
      </c>
      <c r="G1728" s="1567">
        <v>1</v>
      </c>
      <c r="H1728" s="1152">
        <v>2008</v>
      </c>
      <c r="I1728" s="1568">
        <v>100.8</v>
      </c>
      <c r="J1728" s="1152">
        <v>100</v>
      </c>
      <c r="K1728" s="1568">
        <f t="shared" si="108"/>
        <v>0</v>
      </c>
      <c r="L1728" s="1152"/>
      <c r="M1728" s="1152"/>
      <c r="N1728" s="1569">
        <f t="shared" si="109"/>
        <v>0</v>
      </c>
      <c r="O1728" s="1152"/>
      <c r="P1728" s="1755"/>
      <c r="Q1728" s="1756">
        <f t="shared" si="110"/>
        <v>0</v>
      </c>
      <c r="R1728" s="2082"/>
    </row>
    <row r="1729" spans="3:18">
      <c r="C1729" s="1565">
        <v>29</v>
      </c>
      <c r="D1729" s="1152" t="s">
        <v>4124</v>
      </c>
      <c r="E1729" s="1600">
        <v>7</v>
      </c>
      <c r="F1729" s="1152" t="s">
        <v>543</v>
      </c>
      <c r="G1729" s="1567">
        <v>1</v>
      </c>
      <c r="H1729" s="1152">
        <v>2007</v>
      </c>
      <c r="I1729" s="1568">
        <v>112.8</v>
      </c>
      <c r="J1729" s="1152">
        <v>100</v>
      </c>
      <c r="K1729" s="1568">
        <f t="shared" si="108"/>
        <v>0</v>
      </c>
      <c r="L1729" s="1152"/>
      <c r="M1729" s="1152"/>
      <c r="N1729" s="1569">
        <f t="shared" si="109"/>
        <v>0</v>
      </c>
      <c r="O1729" s="1152"/>
      <c r="P1729" s="1755"/>
      <c r="Q1729" s="1756">
        <f t="shared" si="110"/>
        <v>0</v>
      </c>
      <c r="R1729" s="2082"/>
    </row>
    <row r="1730" spans="3:18">
      <c r="C1730" s="1565">
        <v>30</v>
      </c>
      <c r="D1730" s="1152" t="s">
        <v>2451</v>
      </c>
      <c r="E1730" s="1600">
        <v>7</v>
      </c>
      <c r="F1730" s="1152" t="s">
        <v>543</v>
      </c>
      <c r="G1730" s="1567">
        <v>1</v>
      </c>
      <c r="H1730" s="1152">
        <v>2019</v>
      </c>
      <c r="I1730" s="1568">
        <v>92.94</v>
      </c>
      <c r="J1730" s="1152">
        <v>85.800000000000011</v>
      </c>
      <c r="K1730" s="1568">
        <f t="shared" si="108"/>
        <v>13.197479999999985</v>
      </c>
      <c r="L1730" s="1152"/>
      <c r="M1730" s="1152"/>
      <c r="N1730" s="1569">
        <f t="shared" si="109"/>
        <v>0</v>
      </c>
      <c r="O1730" s="1152"/>
      <c r="P1730" s="1755"/>
      <c r="Q1730" s="1756">
        <f t="shared" si="110"/>
        <v>0</v>
      </c>
      <c r="R1730" s="2082"/>
    </row>
    <row r="1731" spans="3:18">
      <c r="C1731" s="1565">
        <v>31</v>
      </c>
      <c r="D1731" s="1152" t="s">
        <v>2451</v>
      </c>
      <c r="E1731" s="1600">
        <v>7</v>
      </c>
      <c r="F1731" s="1152" t="s">
        <v>543</v>
      </c>
      <c r="G1731" s="1567">
        <v>1</v>
      </c>
      <c r="H1731" s="1152">
        <v>2019</v>
      </c>
      <c r="I1731" s="1568">
        <v>92.94</v>
      </c>
      <c r="J1731" s="1152">
        <v>85.800000000000011</v>
      </c>
      <c r="K1731" s="1568">
        <f t="shared" si="108"/>
        <v>13.197479999999985</v>
      </c>
      <c r="L1731" s="1152"/>
      <c r="M1731" s="1152"/>
      <c r="N1731" s="1569">
        <f t="shared" si="109"/>
        <v>0</v>
      </c>
      <c r="O1731" s="1152"/>
      <c r="P1731" s="1755"/>
      <c r="Q1731" s="1756">
        <f t="shared" si="110"/>
        <v>0</v>
      </c>
      <c r="R1731" s="2082"/>
    </row>
    <row r="1732" spans="3:18">
      <c r="C1732" s="1565">
        <v>32</v>
      </c>
      <c r="D1732" s="1152" t="s">
        <v>2451</v>
      </c>
      <c r="E1732" s="1600">
        <v>7</v>
      </c>
      <c r="F1732" s="1152" t="s">
        <v>543</v>
      </c>
      <c r="G1732" s="1567">
        <v>1</v>
      </c>
      <c r="H1732" s="1152">
        <v>2019</v>
      </c>
      <c r="I1732" s="1568">
        <v>92.94</v>
      </c>
      <c r="J1732" s="1152">
        <v>85.800000000000011</v>
      </c>
      <c r="K1732" s="1568">
        <f t="shared" si="108"/>
        <v>13.197479999999985</v>
      </c>
      <c r="L1732" s="1152"/>
      <c r="M1732" s="1152"/>
      <c r="N1732" s="1569">
        <f t="shared" si="109"/>
        <v>0</v>
      </c>
      <c r="O1732" s="1152"/>
      <c r="P1732" s="1755"/>
      <c r="Q1732" s="1756">
        <f t="shared" si="110"/>
        <v>0</v>
      </c>
      <c r="R1732" s="2082"/>
    </row>
    <row r="1733" spans="3:18">
      <c r="C1733" s="1565">
        <v>33</v>
      </c>
      <c r="D1733" s="1152" t="s">
        <v>2451</v>
      </c>
      <c r="E1733" s="1600">
        <v>7</v>
      </c>
      <c r="F1733" s="1152" t="s">
        <v>543</v>
      </c>
      <c r="G1733" s="1567">
        <v>1</v>
      </c>
      <c r="H1733" s="1152">
        <v>2019</v>
      </c>
      <c r="I1733" s="1568">
        <v>92.94</v>
      </c>
      <c r="J1733" s="1152">
        <v>85.800000000000011</v>
      </c>
      <c r="K1733" s="1568">
        <f t="shared" si="108"/>
        <v>13.197479999999985</v>
      </c>
      <c r="L1733" s="1152"/>
      <c r="M1733" s="1152"/>
      <c r="N1733" s="1569">
        <f t="shared" si="109"/>
        <v>0</v>
      </c>
      <c r="O1733" s="1152"/>
      <c r="P1733" s="1755"/>
      <c r="Q1733" s="1756">
        <f t="shared" si="110"/>
        <v>0</v>
      </c>
      <c r="R1733" s="2082"/>
    </row>
    <row r="1734" spans="3:18">
      <c r="C1734" s="1565">
        <v>34</v>
      </c>
      <c r="D1734" s="1152" t="s">
        <v>2451</v>
      </c>
      <c r="E1734" s="1600">
        <v>7</v>
      </c>
      <c r="F1734" s="1152" t="s">
        <v>543</v>
      </c>
      <c r="G1734" s="1567">
        <v>1</v>
      </c>
      <c r="H1734" s="1152">
        <v>2019</v>
      </c>
      <c r="I1734" s="1568">
        <v>92.94</v>
      </c>
      <c r="J1734" s="1152">
        <v>85.800000000000011</v>
      </c>
      <c r="K1734" s="1568">
        <f t="shared" si="108"/>
        <v>13.197479999999985</v>
      </c>
      <c r="L1734" s="1152"/>
      <c r="M1734" s="1152"/>
      <c r="N1734" s="1569">
        <f t="shared" si="109"/>
        <v>0</v>
      </c>
      <c r="O1734" s="1152"/>
      <c r="P1734" s="1755"/>
      <c r="Q1734" s="1756">
        <f t="shared" si="110"/>
        <v>0</v>
      </c>
      <c r="R1734" s="2082"/>
    </row>
    <row r="1735" spans="3:18">
      <c r="C1735" s="1565">
        <v>35</v>
      </c>
      <c r="D1735" s="1152" t="s">
        <v>2451</v>
      </c>
      <c r="E1735" s="1600">
        <v>7</v>
      </c>
      <c r="F1735" s="1152" t="s">
        <v>543</v>
      </c>
      <c r="G1735" s="1567">
        <v>1</v>
      </c>
      <c r="H1735" s="1152">
        <v>2019</v>
      </c>
      <c r="I1735" s="1568">
        <v>92.94</v>
      </c>
      <c r="J1735" s="1152">
        <v>85.800000000000011</v>
      </c>
      <c r="K1735" s="1568">
        <f t="shared" si="108"/>
        <v>13.197479999999985</v>
      </c>
      <c r="L1735" s="1152"/>
      <c r="M1735" s="1152"/>
      <c r="N1735" s="1569">
        <f t="shared" si="109"/>
        <v>0</v>
      </c>
      <c r="O1735" s="1152"/>
      <c r="P1735" s="1755"/>
      <c r="Q1735" s="1756">
        <f t="shared" si="110"/>
        <v>0</v>
      </c>
      <c r="R1735" s="2082"/>
    </row>
    <row r="1736" spans="3:18">
      <c r="C1736" s="1565">
        <v>36</v>
      </c>
      <c r="D1736" s="1152" t="s">
        <v>2451</v>
      </c>
      <c r="E1736" s="1600">
        <v>7</v>
      </c>
      <c r="F1736" s="1152" t="s">
        <v>543</v>
      </c>
      <c r="G1736" s="1567">
        <v>1</v>
      </c>
      <c r="H1736" s="1152">
        <v>2019</v>
      </c>
      <c r="I1736" s="1568">
        <v>92.94</v>
      </c>
      <c r="J1736" s="1152">
        <v>85.800000000000011</v>
      </c>
      <c r="K1736" s="1568">
        <f t="shared" si="108"/>
        <v>13.197479999999985</v>
      </c>
      <c r="L1736" s="1152"/>
      <c r="M1736" s="1152"/>
      <c r="N1736" s="1569">
        <f t="shared" si="109"/>
        <v>0</v>
      </c>
      <c r="O1736" s="1152"/>
      <c r="P1736" s="1755"/>
      <c r="Q1736" s="1756">
        <f t="shared" si="110"/>
        <v>0</v>
      </c>
      <c r="R1736" s="2082"/>
    </row>
    <row r="1737" spans="3:18">
      <c r="C1737" s="1565">
        <v>37</v>
      </c>
      <c r="D1737" s="1152" t="s">
        <v>2451</v>
      </c>
      <c r="E1737" s="1600">
        <v>7</v>
      </c>
      <c r="F1737" s="1152" t="s">
        <v>543</v>
      </c>
      <c r="G1737" s="1567">
        <v>1</v>
      </c>
      <c r="H1737" s="1152">
        <v>2019</v>
      </c>
      <c r="I1737" s="1568">
        <v>92.94</v>
      </c>
      <c r="J1737" s="1152">
        <v>85.800000000000011</v>
      </c>
      <c r="K1737" s="1568">
        <f t="shared" si="108"/>
        <v>13.197479999999985</v>
      </c>
      <c r="L1737" s="1152"/>
      <c r="M1737" s="1152"/>
      <c r="N1737" s="1569">
        <f t="shared" si="109"/>
        <v>0</v>
      </c>
      <c r="O1737" s="1152"/>
      <c r="P1737" s="1755"/>
      <c r="Q1737" s="1756">
        <f t="shared" si="110"/>
        <v>0</v>
      </c>
      <c r="R1737" s="2082"/>
    </row>
    <row r="1738" spans="3:18">
      <c r="C1738" s="1565">
        <v>38</v>
      </c>
      <c r="D1738" s="1152" t="s">
        <v>2451</v>
      </c>
      <c r="E1738" s="1600">
        <v>7</v>
      </c>
      <c r="F1738" s="1152" t="s">
        <v>543</v>
      </c>
      <c r="G1738" s="1567">
        <v>1</v>
      </c>
      <c r="H1738" s="1152">
        <v>2019</v>
      </c>
      <c r="I1738" s="1568">
        <v>92.94</v>
      </c>
      <c r="J1738" s="1152">
        <v>85.800000000000011</v>
      </c>
      <c r="K1738" s="1568">
        <f t="shared" si="108"/>
        <v>13.197479999999985</v>
      </c>
      <c r="L1738" s="1152"/>
      <c r="M1738" s="1152"/>
      <c r="N1738" s="1569">
        <f t="shared" si="109"/>
        <v>0</v>
      </c>
      <c r="O1738" s="1152"/>
      <c r="P1738" s="1755"/>
      <c r="Q1738" s="1756">
        <f t="shared" si="110"/>
        <v>0</v>
      </c>
      <c r="R1738" s="2082"/>
    </row>
    <row r="1739" spans="3:18">
      <c r="C1739" s="1565">
        <v>39</v>
      </c>
      <c r="D1739" s="1152" t="s">
        <v>2451</v>
      </c>
      <c r="E1739" s="1600">
        <v>7</v>
      </c>
      <c r="F1739" s="1152" t="s">
        <v>543</v>
      </c>
      <c r="G1739" s="1567">
        <v>1</v>
      </c>
      <c r="H1739" s="1152">
        <v>2019</v>
      </c>
      <c r="I1739" s="1568">
        <v>92.94</v>
      </c>
      <c r="J1739" s="1152">
        <v>85.800000000000011</v>
      </c>
      <c r="K1739" s="1568">
        <f t="shared" si="108"/>
        <v>13.197479999999985</v>
      </c>
      <c r="L1739" s="1152"/>
      <c r="M1739" s="1152"/>
      <c r="N1739" s="1569">
        <f t="shared" si="109"/>
        <v>0</v>
      </c>
      <c r="O1739" s="1152"/>
      <c r="P1739" s="1755"/>
      <c r="Q1739" s="1756">
        <f t="shared" si="110"/>
        <v>0</v>
      </c>
      <c r="R1739" s="2082"/>
    </row>
    <row r="1740" spans="3:18">
      <c r="C1740" s="1565">
        <v>40</v>
      </c>
      <c r="D1740" s="1152" t="s">
        <v>2451</v>
      </c>
      <c r="E1740" s="1600">
        <v>7</v>
      </c>
      <c r="F1740" s="1152" t="s">
        <v>543</v>
      </c>
      <c r="G1740" s="1567">
        <v>1</v>
      </c>
      <c r="H1740" s="1152">
        <v>2019</v>
      </c>
      <c r="I1740" s="1568">
        <v>92.94</v>
      </c>
      <c r="J1740" s="1152">
        <v>85.800000000000011</v>
      </c>
      <c r="K1740" s="1568">
        <f t="shared" si="108"/>
        <v>13.197479999999985</v>
      </c>
      <c r="L1740" s="1152"/>
      <c r="M1740" s="1152"/>
      <c r="N1740" s="1569">
        <f t="shared" si="109"/>
        <v>0</v>
      </c>
      <c r="O1740" s="1152"/>
      <c r="P1740" s="1755"/>
      <c r="Q1740" s="1756">
        <f t="shared" si="110"/>
        <v>0</v>
      </c>
      <c r="R1740" s="2082"/>
    </row>
    <row r="1741" spans="3:18">
      <c r="C1741" s="1565">
        <v>41</v>
      </c>
      <c r="D1741" s="1152" t="s">
        <v>2451</v>
      </c>
      <c r="E1741" s="1600">
        <v>7</v>
      </c>
      <c r="F1741" s="1152" t="s">
        <v>543</v>
      </c>
      <c r="G1741" s="1567">
        <v>1</v>
      </c>
      <c r="H1741" s="1152">
        <v>2019</v>
      </c>
      <c r="I1741" s="1568">
        <v>92.94</v>
      </c>
      <c r="J1741" s="1152">
        <v>85.800000000000011</v>
      </c>
      <c r="K1741" s="1568">
        <f t="shared" si="108"/>
        <v>13.197479999999985</v>
      </c>
      <c r="L1741" s="1152"/>
      <c r="M1741" s="1152"/>
      <c r="N1741" s="1569">
        <f t="shared" si="109"/>
        <v>0</v>
      </c>
      <c r="O1741" s="1152"/>
      <c r="P1741" s="1755"/>
      <c r="Q1741" s="1756">
        <f t="shared" si="110"/>
        <v>0</v>
      </c>
      <c r="R1741" s="2082"/>
    </row>
    <row r="1742" spans="3:18">
      <c r="C1742" s="1565">
        <v>42</v>
      </c>
      <c r="D1742" s="1152" t="s">
        <v>2451</v>
      </c>
      <c r="E1742" s="1600">
        <v>7</v>
      </c>
      <c r="F1742" s="1152" t="s">
        <v>543</v>
      </c>
      <c r="G1742" s="1567">
        <v>1</v>
      </c>
      <c r="H1742" s="1152">
        <v>2019</v>
      </c>
      <c r="I1742" s="1568">
        <v>92.94</v>
      </c>
      <c r="J1742" s="1152">
        <v>85.800000000000011</v>
      </c>
      <c r="K1742" s="1568">
        <f t="shared" si="108"/>
        <v>13.197479999999985</v>
      </c>
      <c r="L1742" s="1152"/>
      <c r="M1742" s="1152"/>
      <c r="N1742" s="1569">
        <f t="shared" si="109"/>
        <v>0</v>
      </c>
      <c r="O1742" s="1152"/>
      <c r="P1742" s="1755"/>
      <c r="Q1742" s="1756">
        <f t="shared" si="110"/>
        <v>0</v>
      </c>
      <c r="R1742" s="2082"/>
    </row>
    <row r="1743" spans="3:18">
      <c r="C1743" s="1565">
        <v>43</v>
      </c>
      <c r="D1743" s="1152" t="s">
        <v>2451</v>
      </c>
      <c r="E1743" s="1600">
        <v>7</v>
      </c>
      <c r="F1743" s="1152" t="s">
        <v>543</v>
      </c>
      <c r="G1743" s="1567">
        <v>1</v>
      </c>
      <c r="H1743" s="1152">
        <v>2019</v>
      </c>
      <c r="I1743" s="1568">
        <v>92.94</v>
      </c>
      <c r="J1743" s="1152">
        <v>85.800000000000011</v>
      </c>
      <c r="K1743" s="1568">
        <f t="shared" si="108"/>
        <v>13.197479999999985</v>
      </c>
      <c r="L1743" s="1152"/>
      <c r="M1743" s="1152"/>
      <c r="N1743" s="1569">
        <f t="shared" si="109"/>
        <v>0</v>
      </c>
      <c r="O1743" s="1152"/>
      <c r="P1743" s="1755"/>
      <c r="Q1743" s="1756">
        <f t="shared" si="110"/>
        <v>0</v>
      </c>
      <c r="R1743" s="2082"/>
    </row>
    <row r="1744" spans="3:18">
      <c r="C1744" s="1565">
        <v>44</v>
      </c>
      <c r="D1744" s="1152" t="s">
        <v>2451</v>
      </c>
      <c r="E1744" s="1600">
        <v>7</v>
      </c>
      <c r="F1744" s="1152" t="s">
        <v>543</v>
      </c>
      <c r="G1744" s="1567">
        <v>1</v>
      </c>
      <c r="H1744" s="1152">
        <v>2019</v>
      </c>
      <c r="I1744" s="1568">
        <v>92.94</v>
      </c>
      <c r="J1744" s="1152">
        <v>85.800000000000011</v>
      </c>
      <c r="K1744" s="1568">
        <f t="shared" si="108"/>
        <v>13.197479999999985</v>
      </c>
      <c r="L1744" s="1152"/>
      <c r="M1744" s="1152"/>
      <c r="N1744" s="1569">
        <f t="shared" si="109"/>
        <v>0</v>
      </c>
      <c r="O1744" s="1152"/>
      <c r="P1744" s="1755"/>
      <c r="Q1744" s="1756">
        <f t="shared" si="110"/>
        <v>0</v>
      </c>
      <c r="R1744" s="2082"/>
    </row>
    <row r="1745" spans="1:18">
      <c r="C1745" s="1565">
        <v>45</v>
      </c>
      <c r="D1745" s="1152" t="s">
        <v>2451</v>
      </c>
      <c r="E1745" s="1600">
        <v>7</v>
      </c>
      <c r="F1745" s="1152" t="s">
        <v>543</v>
      </c>
      <c r="G1745" s="1567">
        <v>1</v>
      </c>
      <c r="H1745" s="1152">
        <v>2019</v>
      </c>
      <c r="I1745" s="1568">
        <v>92.94</v>
      </c>
      <c r="J1745" s="1152">
        <v>85.800000000000011</v>
      </c>
      <c r="K1745" s="1568">
        <f t="shared" si="108"/>
        <v>13.197479999999985</v>
      </c>
      <c r="L1745" s="1152"/>
      <c r="M1745" s="1152"/>
      <c r="N1745" s="1569">
        <f t="shared" si="109"/>
        <v>0</v>
      </c>
      <c r="O1745" s="1152"/>
      <c r="P1745" s="1755"/>
      <c r="Q1745" s="1756">
        <f t="shared" si="110"/>
        <v>0</v>
      </c>
      <c r="R1745" s="2082"/>
    </row>
    <row r="1746" spans="1:18">
      <c r="C1746" s="1565">
        <v>46</v>
      </c>
      <c r="D1746" s="1152" t="s">
        <v>2451</v>
      </c>
      <c r="E1746" s="1600">
        <v>7</v>
      </c>
      <c r="F1746" s="1152" t="s">
        <v>543</v>
      </c>
      <c r="G1746" s="1567">
        <v>1</v>
      </c>
      <c r="H1746" s="1152">
        <v>2019</v>
      </c>
      <c r="I1746" s="1568">
        <v>92.94</v>
      </c>
      <c r="J1746" s="1152">
        <v>85.800000000000011</v>
      </c>
      <c r="K1746" s="1568">
        <f t="shared" si="108"/>
        <v>13.197479999999985</v>
      </c>
      <c r="L1746" s="1152"/>
      <c r="M1746" s="1152"/>
      <c r="N1746" s="1569">
        <f t="shared" si="109"/>
        <v>0</v>
      </c>
      <c r="O1746" s="1152"/>
      <c r="P1746" s="1755"/>
      <c r="Q1746" s="1756">
        <f t="shared" si="110"/>
        <v>0</v>
      </c>
      <c r="R1746" s="2082"/>
    </row>
    <row r="1747" spans="1:18">
      <c r="C1747" s="1565">
        <v>47</v>
      </c>
      <c r="D1747" s="1152" t="s">
        <v>2451</v>
      </c>
      <c r="E1747" s="1600">
        <v>7</v>
      </c>
      <c r="F1747" s="1152" t="s">
        <v>543</v>
      </c>
      <c r="G1747" s="1567">
        <v>1</v>
      </c>
      <c r="H1747" s="1152">
        <v>2019</v>
      </c>
      <c r="I1747" s="1568">
        <v>92.94</v>
      </c>
      <c r="J1747" s="1152">
        <v>85.800000000000011</v>
      </c>
      <c r="K1747" s="1568">
        <f t="shared" si="108"/>
        <v>13.197479999999985</v>
      </c>
      <c r="L1747" s="1152"/>
      <c r="M1747" s="1152"/>
      <c r="N1747" s="1569">
        <f t="shared" si="109"/>
        <v>0</v>
      </c>
      <c r="O1747" s="1152"/>
      <c r="P1747" s="1755"/>
      <c r="Q1747" s="1756">
        <f t="shared" si="110"/>
        <v>0</v>
      </c>
      <c r="R1747" s="2082"/>
    </row>
    <row r="1748" spans="1:18">
      <c r="C1748" s="1565">
        <v>48</v>
      </c>
      <c r="D1748" s="1152" t="s">
        <v>2451</v>
      </c>
      <c r="E1748" s="1600">
        <v>7</v>
      </c>
      <c r="F1748" s="1152" t="s">
        <v>543</v>
      </c>
      <c r="G1748" s="1567">
        <v>1</v>
      </c>
      <c r="H1748" s="1152">
        <v>2019</v>
      </c>
      <c r="I1748" s="1568">
        <v>92.94</v>
      </c>
      <c r="J1748" s="1152">
        <v>85.800000000000011</v>
      </c>
      <c r="K1748" s="1568">
        <f t="shared" si="108"/>
        <v>13.197479999999985</v>
      </c>
      <c r="L1748" s="1152"/>
      <c r="M1748" s="1152"/>
      <c r="N1748" s="1569">
        <f t="shared" si="109"/>
        <v>0</v>
      </c>
      <c r="O1748" s="1152"/>
      <c r="P1748" s="1755"/>
      <c r="Q1748" s="1756">
        <f t="shared" si="110"/>
        <v>0</v>
      </c>
      <c r="R1748" s="2083"/>
    </row>
    <row r="1749" spans="1:18" ht="27">
      <c r="C1749" s="25"/>
      <c r="D1749" s="1421" t="s">
        <v>6791</v>
      </c>
      <c r="E1749" s="11"/>
      <c r="F1749" s="11"/>
      <c r="G1749" s="1574">
        <f>SUMIF(J1118:J1748,"&lt;100",G1118:G1748)</f>
        <v>365</v>
      </c>
      <c r="H1749" s="11"/>
      <c r="I1749" s="1573"/>
      <c r="K1749" s="1573"/>
      <c r="L1749" s="11"/>
      <c r="M1749" s="11"/>
      <c r="N1749" s="80"/>
      <c r="O1749" s="11"/>
      <c r="P1749" s="1720"/>
      <c r="Q1749" s="1757"/>
    </row>
    <row r="1750" spans="1:18" ht="57">
      <c r="A1750" s="1461"/>
      <c r="B1750" s="1461"/>
      <c r="C1750" s="1462">
        <v>2</v>
      </c>
      <c r="D1750" s="1145" t="s">
        <v>2099</v>
      </c>
      <c r="E1750" s="1425">
        <v>7</v>
      </c>
      <c r="F1750" s="1463"/>
      <c r="G1750" s="1464">
        <f>SUM(G1751:G2830)</f>
        <v>3739</v>
      </c>
      <c r="H1750" s="1461"/>
      <c r="I1750" s="1488"/>
      <c r="J1750" s="1461"/>
      <c r="K1750" s="1488"/>
      <c r="L1750" s="1464">
        <f>SUM(L1751:L2830)</f>
        <v>0</v>
      </c>
      <c r="M1750" s="1461"/>
      <c r="N1750" s="1464">
        <f>SUM(N1751:N2830)</f>
        <v>0</v>
      </c>
      <c r="O1750" s="1464">
        <f>SUM(O1751:O2830)</f>
        <v>373</v>
      </c>
      <c r="P1750" s="1722"/>
      <c r="Q1750" s="1723">
        <f>SUM(Q1751:Q2830)</f>
        <v>84108.620999999999</v>
      </c>
    </row>
    <row r="1751" spans="1:18" ht="13.5" customHeight="1">
      <c r="C1751" s="1601">
        <v>1</v>
      </c>
      <c r="D1751" s="1602" t="s">
        <v>4444</v>
      </c>
      <c r="E1751" s="1603">
        <v>7</v>
      </c>
      <c r="F1751" s="1602" t="s">
        <v>543</v>
      </c>
      <c r="G1751" s="1604">
        <v>7</v>
      </c>
      <c r="H1751" s="1602">
        <v>2007</v>
      </c>
      <c r="I1751" s="1605">
        <v>58.9</v>
      </c>
      <c r="J1751" s="1602">
        <f t="shared" ref="J1751:J1782" si="111">IF(($J$14-H1751)*J$1099&gt;100,100,($J$14-H1751)*J$1099)</f>
        <v>100</v>
      </c>
      <c r="K1751" s="1605">
        <f>IF(J1751=100,0,I1751-I1751*J1751%)</f>
        <v>0</v>
      </c>
      <c r="L1751" s="1602"/>
      <c r="M1751" s="1602"/>
      <c r="N1751" s="1606">
        <f>+L1751*M1751</f>
        <v>0</v>
      </c>
      <c r="O1751" s="1602"/>
      <c r="P1751" s="1762"/>
      <c r="Q1751" s="1763">
        <f>+O1751*P1751</f>
        <v>0</v>
      </c>
      <c r="R1751" s="2091" t="s">
        <v>482</v>
      </c>
    </row>
    <row r="1752" spans="1:18">
      <c r="C1752" s="1601">
        <v>2</v>
      </c>
      <c r="D1752" s="1602" t="s">
        <v>2772</v>
      </c>
      <c r="E1752" s="1603">
        <v>7</v>
      </c>
      <c r="F1752" s="1602" t="s">
        <v>543</v>
      </c>
      <c r="G1752" s="1604">
        <v>1</v>
      </c>
      <c r="H1752" s="1602">
        <v>2007</v>
      </c>
      <c r="I1752" s="1605">
        <v>66</v>
      </c>
      <c r="J1752" s="1602">
        <f t="shared" si="111"/>
        <v>100</v>
      </c>
      <c r="K1752" s="1605">
        <f t="shared" ref="K1752:K1809" si="112">IF(J1752=100,0,I1752-I1752*J1752%)</f>
        <v>0</v>
      </c>
      <c r="L1752" s="1602"/>
      <c r="M1752" s="1602"/>
      <c r="N1752" s="1606">
        <f t="shared" ref="N1752:N1809" si="113">+L1752*M1752</f>
        <v>0</v>
      </c>
      <c r="O1752" s="1602"/>
      <c r="P1752" s="1762"/>
      <c r="Q1752" s="1763">
        <f t="shared" ref="Q1752:Q1814" si="114">+O1752*P1752</f>
        <v>0</v>
      </c>
      <c r="R1752" s="2092"/>
    </row>
    <row r="1753" spans="1:18">
      <c r="C1753" s="1601">
        <v>3</v>
      </c>
      <c r="D1753" s="1602" t="s">
        <v>2198</v>
      </c>
      <c r="E1753" s="1603">
        <v>7</v>
      </c>
      <c r="F1753" s="1602" t="s">
        <v>543</v>
      </c>
      <c r="G1753" s="1604">
        <v>1</v>
      </c>
      <c r="H1753" s="1602">
        <v>2007</v>
      </c>
      <c r="I1753" s="1605">
        <v>92</v>
      </c>
      <c r="J1753" s="1602">
        <f t="shared" si="111"/>
        <v>100</v>
      </c>
      <c r="K1753" s="1605">
        <f t="shared" si="112"/>
        <v>0</v>
      </c>
      <c r="L1753" s="1602"/>
      <c r="M1753" s="1602"/>
      <c r="N1753" s="1606">
        <f t="shared" si="113"/>
        <v>0</v>
      </c>
      <c r="O1753" s="1602"/>
      <c r="P1753" s="1762"/>
      <c r="Q1753" s="1763">
        <f t="shared" si="114"/>
        <v>0</v>
      </c>
      <c r="R1753" s="2092"/>
    </row>
    <row r="1754" spans="1:18">
      <c r="C1754" s="1601">
        <v>4</v>
      </c>
      <c r="D1754" s="1602" t="s">
        <v>2974</v>
      </c>
      <c r="E1754" s="1603">
        <v>7</v>
      </c>
      <c r="F1754" s="1602" t="s">
        <v>543</v>
      </c>
      <c r="G1754" s="1604">
        <v>1</v>
      </c>
      <c r="H1754" s="1602">
        <v>2007</v>
      </c>
      <c r="I1754" s="1605">
        <v>635.4</v>
      </c>
      <c r="J1754" s="1602">
        <f t="shared" si="111"/>
        <v>100</v>
      </c>
      <c r="K1754" s="1605">
        <f t="shared" si="112"/>
        <v>0</v>
      </c>
      <c r="L1754" s="1602"/>
      <c r="M1754" s="1602"/>
      <c r="N1754" s="1606">
        <f t="shared" si="113"/>
        <v>0</v>
      </c>
      <c r="O1754" s="1602"/>
      <c r="P1754" s="1762"/>
      <c r="Q1754" s="1763">
        <f t="shared" si="114"/>
        <v>0</v>
      </c>
      <c r="R1754" s="2092"/>
    </row>
    <row r="1755" spans="1:18">
      <c r="C1755" s="1601">
        <v>5</v>
      </c>
      <c r="D1755" s="1602" t="s">
        <v>4445</v>
      </c>
      <c r="E1755" s="1603">
        <v>7</v>
      </c>
      <c r="F1755" s="1602" t="s">
        <v>543</v>
      </c>
      <c r="G1755" s="1604">
        <v>5</v>
      </c>
      <c r="H1755" s="1602">
        <v>2007</v>
      </c>
      <c r="I1755" s="1605">
        <v>58.9</v>
      </c>
      <c r="J1755" s="1602">
        <f t="shared" si="111"/>
        <v>100</v>
      </c>
      <c r="K1755" s="1605">
        <f t="shared" si="112"/>
        <v>0</v>
      </c>
      <c r="L1755" s="1602"/>
      <c r="M1755" s="1602"/>
      <c r="N1755" s="1606">
        <f t="shared" si="113"/>
        <v>0</v>
      </c>
      <c r="O1755" s="1602"/>
      <c r="P1755" s="1762"/>
      <c r="Q1755" s="1763">
        <f t="shared" si="114"/>
        <v>0</v>
      </c>
      <c r="R1755" s="2092"/>
    </row>
    <row r="1756" spans="1:18">
      <c r="C1756" s="1601">
        <v>6</v>
      </c>
      <c r="D1756" s="1602" t="s">
        <v>4189</v>
      </c>
      <c r="E1756" s="1603">
        <v>7</v>
      </c>
      <c r="F1756" s="1602" t="s">
        <v>543</v>
      </c>
      <c r="G1756" s="1604">
        <v>1</v>
      </c>
      <c r="H1756" s="1602">
        <v>2006</v>
      </c>
      <c r="I1756" s="1605">
        <v>85.417199999999994</v>
      </c>
      <c r="J1756" s="1602">
        <f t="shared" si="111"/>
        <v>100</v>
      </c>
      <c r="K1756" s="1605">
        <f t="shared" si="112"/>
        <v>0</v>
      </c>
      <c r="L1756" s="1602"/>
      <c r="M1756" s="1602"/>
      <c r="N1756" s="1606">
        <f t="shared" si="113"/>
        <v>0</v>
      </c>
      <c r="O1756" s="1602"/>
      <c r="P1756" s="1762"/>
      <c r="Q1756" s="1763">
        <f t="shared" si="114"/>
        <v>0</v>
      </c>
      <c r="R1756" s="2092"/>
    </row>
    <row r="1757" spans="1:18">
      <c r="C1757" s="1601">
        <v>7</v>
      </c>
      <c r="D1757" s="1602" t="s">
        <v>4446</v>
      </c>
      <c r="E1757" s="1603">
        <v>7</v>
      </c>
      <c r="F1757" s="1602" t="s">
        <v>543</v>
      </c>
      <c r="G1757" s="1604">
        <v>4</v>
      </c>
      <c r="H1757" s="1602">
        <v>2008</v>
      </c>
      <c r="I1757" s="1605">
        <v>50.1</v>
      </c>
      <c r="J1757" s="1602">
        <f t="shared" si="111"/>
        <v>100</v>
      </c>
      <c r="K1757" s="1605">
        <f t="shared" si="112"/>
        <v>0</v>
      </c>
      <c r="L1757" s="1602"/>
      <c r="M1757" s="1602"/>
      <c r="N1757" s="1606">
        <f t="shared" si="113"/>
        <v>0</v>
      </c>
      <c r="O1757" s="1602"/>
      <c r="P1757" s="1762"/>
      <c r="Q1757" s="1763">
        <f t="shared" si="114"/>
        <v>0</v>
      </c>
      <c r="R1757" s="2092"/>
    </row>
    <row r="1758" spans="1:18">
      <c r="C1758" s="1601">
        <v>8</v>
      </c>
      <c r="D1758" s="1602" t="s">
        <v>2230</v>
      </c>
      <c r="E1758" s="1603">
        <v>7</v>
      </c>
      <c r="F1758" s="1602" t="s">
        <v>543</v>
      </c>
      <c r="G1758" s="1604">
        <v>2</v>
      </c>
      <c r="H1758" s="1602">
        <v>2008</v>
      </c>
      <c r="I1758" s="1605">
        <v>72.5</v>
      </c>
      <c r="J1758" s="1602">
        <f t="shared" si="111"/>
        <v>100</v>
      </c>
      <c r="K1758" s="1605">
        <f t="shared" si="112"/>
        <v>0</v>
      </c>
      <c r="L1758" s="1602"/>
      <c r="M1758" s="1602"/>
      <c r="N1758" s="1606">
        <f t="shared" si="113"/>
        <v>0</v>
      </c>
      <c r="O1758" s="1602"/>
      <c r="P1758" s="1762"/>
      <c r="Q1758" s="1763">
        <f t="shared" si="114"/>
        <v>0</v>
      </c>
      <c r="R1758" s="2092"/>
    </row>
    <row r="1759" spans="1:18">
      <c r="C1759" s="1601">
        <v>9</v>
      </c>
      <c r="D1759" s="1602" t="s">
        <v>4461</v>
      </c>
      <c r="E1759" s="1603">
        <v>7</v>
      </c>
      <c r="F1759" s="1602" t="s">
        <v>543</v>
      </c>
      <c r="G1759" s="1604">
        <v>1</v>
      </c>
      <c r="H1759" s="1602">
        <v>2008</v>
      </c>
      <c r="I1759" s="1605">
        <v>651.70000000000005</v>
      </c>
      <c r="J1759" s="1602">
        <f t="shared" si="111"/>
        <v>100</v>
      </c>
      <c r="K1759" s="1605">
        <f t="shared" si="112"/>
        <v>0</v>
      </c>
      <c r="L1759" s="1602"/>
      <c r="M1759" s="1602"/>
      <c r="N1759" s="1606">
        <f t="shared" si="113"/>
        <v>0</v>
      </c>
      <c r="O1759" s="1602"/>
      <c r="P1759" s="1762"/>
      <c r="Q1759" s="1763">
        <f t="shared" si="114"/>
        <v>0</v>
      </c>
      <c r="R1759" s="2092"/>
    </row>
    <row r="1760" spans="1:18">
      <c r="C1760" s="1601">
        <v>10</v>
      </c>
      <c r="D1760" s="1602" t="s">
        <v>4461</v>
      </c>
      <c r="E1760" s="1603">
        <v>7</v>
      </c>
      <c r="F1760" s="1602" t="s">
        <v>543</v>
      </c>
      <c r="G1760" s="1604">
        <v>1</v>
      </c>
      <c r="H1760" s="1602">
        <v>2008</v>
      </c>
      <c r="I1760" s="1605">
        <v>456.8</v>
      </c>
      <c r="J1760" s="1602">
        <f t="shared" si="111"/>
        <v>100</v>
      </c>
      <c r="K1760" s="1605">
        <f t="shared" si="112"/>
        <v>0</v>
      </c>
      <c r="L1760" s="1602"/>
      <c r="M1760" s="1602"/>
      <c r="N1760" s="1606">
        <f t="shared" si="113"/>
        <v>0</v>
      </c>
      <c r="O1760" s="1602"/>
      <c r="P1760" s="1762"/>
      <c r="Q1760" s="1763">
        <f t="shared" si="114"/>
        <v>0</v>
      </c>
      <c r="R1760" s="2092"/>
    </row>
    <row r="1761" spans="3:18">
      <c r="C1761" s="1601">
        <v>11</v>
      </c>
      <c r="D1761" s="1602" t="s">
        <v>2198</v>
      </c>
      <c r="E1761" s="1603">
        <v>7</v>
      </c>
      <c r="F1761" s="1602" t="s">
        <v>543</v>
      </c>
      <c r="G1761" s="1604">
        <v>1</v>
      </c>
      <c r="H1761" s="1602">
        <v>2001</v>
      </c>
      <c r="I1761" s="1605">
        <v>2515.3420000000001</v>
      </c>
      <c r="J1761" s="1602">
        <f t="shared" si="111"/>
        <v>100</v>
      </c>
      <c r="K1761" s="1605">
        <f t="shared" si="112"/>
        <v>0</v>
      </c>
      <c r="L1761" s="1602"/>
      <c r="M1761" s="1602"/>
      <c r="N1761" s="1606">
        <f t="shared" si="113"/>
        <v>0</v>
      </c>
      <c r="O1761" s="1602"/>
      <c r="P1761" s="1762"/>
      <c r="Q1761" s="1763">
        <f t="shared" si="114"/>
        <v>0</v>
      </c>
      <c r="R1761" s="2092"/>
    </row>
    <row r="1762" spans="3:18">
      <c r="C1762" s="1601">
        <v>12</v>
      </c>
      <c r="D1762" s="1602" t="s">
        <v>4447</v>
      </c>
      <c r="E1762" s="1603">
        <v>7</v>
      </c>
      <c r="F1762" s="1602" t="s">
        <v>543</v>
      </c>
      <c r="G1762" s="1604">
        <v>3</v>
      </c>
      <c r="H1762" s="1602">
        <v>2011</v>
      </c>
      <c r="I1762" s="1605">
        <v>88.435280000000006</v>
      </c>
      <c r="J1762" s="1602">
        <f t="shared" si="111"/>
        <v>100</v>
      </c>
      <c r="K1762" s="1605">
        <f t="shared" si="112"/>
        <v>0</v>
      </c>
      <c r="L1762" s="1602"/>
      <c r="M1762" s="1602"/>
      <c r="N1762" s="1606">
        <f t="shared" si="113"/>
        <v>0</v>
      </c>
      <c r="O1762" s="1602"/>
      <c r="P1762" s="1762"/>
      <c r="Q1762" s="1763">
        <f t="shared" si="114"/>
        <v>0</v>
      </c>
      <c r="R1762" s="2092"/>
    </row>
    <row r="1763" spans="3:18">
      <c r="C1763" s="1601">
        <v>13</v>
      </c>
      <c r="D1763" s="1602" t="s">
        <v>4463</v>
      </c>
      <c r="E1763" s="1603">
        <v>7</v>
      </c>
      <c r="F1763" s="1602" t="s">
        <v>543</v>
      </c>
      <c r="G1763" s="1604">
        <v>5</v>
      </c>
      <c r="H1763" s="1602">
        <v>2011</v>
      </c>
      <c r="I1763" s="1605">
        <v>57.384</v>
      </c>
      <c r="J1763" s="1602">
        <f t="shared" si="111"/>
        <v>100</v>
      </c>
      <c r="K1763" s="1605">
        <f t="shared" si="112"/>
        <v>0</v>
      </c>
      <c r="L1763" s="1602"/>
      <c r="M1763" s="1602"/>
      <c r="N1763" s="1606">
        <f t="shared" si="113"/>
        <v>0</v>
      </c>
      <c r="O1763" s="1602"/>
      <c r="P1763" s="1762"/>
      <c r="Q1763" s="1763">
        <f t="shared" si="114"/>
        <v>0</v>
      </c>
      <c r="R1763" s="2092"/>
    </row>
    <row r="1764" spans="3:18">
      <c r="C1764" s="1601">
        <v>14</v>
      </c>
      <c r="D1764" s="1602" t="s">
        <v>4459</v>
      </c>
      <c r="E1764" s="1603">
        <v>7</v>
      </c>
      <c r="F1764" s="1602" t="s">
        <v>543</v>
      </c>
      <c r="G1764" s="1604">
        <v>1</v>
      </c>
      <c r="H1764" s="1602">
        <v>2012</v>
      </c>
      <c r="I1764" s="1605">
        <v>82.77</v>
      </c>
      <c r="J1764" s="1602">
        <f t="shared" si="111"/>
        <v>100</v>
      </c>
      <c r="K1764" s="1605">
        <f t="shared" si="112"/>
        <v>0</v>
      </c>
      <c r="L1764" s="1602"/>
      <c r="M1764" s="1602"/>
      <c r="N1764" s="1606">
        <f t="shared" si="113"/>
        <v>0</v>
      </c>
      <c r="O1764" s="1602"/>
      <c r="P1764" s="1762"/>
      <c r="Q1764" s="1763">
        <f t="shared" si="114"/>
        <v>0</v>
      </c>
      <c r="R1764" s="2092"/>
    </row>
    <row r="1765" spans="3:18">
      <c r="C1765" s="1601">
        <v>15</v>
      </c>
      <c r="D1765" s="1602" t="s">
        <v>4464</v>
      </c>
      <c r="E1765" s="1603">
        <v>7</v>
      </c>
      <c r="F1765" s="1602" t="s">
        <v>543</v>
      </c>
      <c r="G1765" s="1604">
        <v>1</v>
      </c>
      <c r="H1765" s="1602">
        <v>2012</v>
      </c>
      <c r="I1765" s="1605">
        <v>226.68</v>
      </c>
      <c r="J1765" s="1602">
        <f t="shared" si="111"/>
        <v>100</v>
      </c>
      <c r="K1765" s="1605">
        <f t="shared" si="112"/>
        <v>0</v>
      </c>
      <c r="L1765" s="1602"/>
      <c r="M1765" s="1602"/>
      <c r="N1765" s="1606">
        <f t="shared" si="113"/>
        <v>0</v>
      </c>
      <c r="O1765" s="1602"/>
      <c r="P1765" s="1762"/>
      <c r="Q1765" s="1763">
        <f t="shared" si="114"/>
        <v>0</v>
      </c>
      <c r="R1765" s="2092"/>
    </row>
    <row r="1766" spans="3:18">
      <c r="C1766" s="1601">
        <v>16</v>
      </c>
      <c r="D1766" s="1602" t="s">
        <v>4448</v>
      </c>
      <c r="E1766" s="1603">
        <v>7</v>
      </c>
      <c r="F1766" s="1602" t="s">
        <v>543</v>
      </c>
      <c r="G1766" s="1604">
        <v>1</v>
      </c>
      <c r="H1766" s="1602">
        <v>2012</v>
      </c>
      <c r="I1766" s="1605">
        <v>83.984350000000006</v>
      </c>
      <c r="J1766" s="1602">
        <f t="shared" si="111"/>
        <v>100</v>
      </c>
      <c r="K1766" s="1605">
        <f t="shared" si="112"/>
        <v>0</v>
      </c>
      <c r="L1766" s="1602"/>
      <c r="M1766" s="1602"/>
      <c r="N1766" s="1606">
        <f t="shared" si="113"/>
        <v>0</v>
      </c>
      <c r="O1766" s="1602"/>
      <c r="P1766" s="1762"/>
      <c r="Q1766" s="1763">
        <f t="shared" si="114"/>
        <v>0</v>
      </c>
      <c r="R1766" s="2092"/>
    </row>
    <row r="1767" spans="3:18">
      <c r="C1767" s="1601">
        <v>17</v>
      </c>
      <c r="D1767" s="1602" t="s">
        <v>4211</v>
      </c>
      <c r="E1767" s="1603">
        <v>7</v>
      </c>
      <c r="F1767" s="1602" t="s">
        <v>543</v>
      </c>
      <c r="G1767" s="1604">
        <v>1</v>
      </c>
      <c r="H1767" s="1602">
        <v>2012</v>
      </c>
      <c r="I1767" s="1605">
        <v>105.51</v>
      </c>
      <c r="J1767" s="1602">
        <f t="shared" si="111"/>
        <v>100</v>
      </c>
      <c r="K1767" s="1605">
        <f t="shared" si="112"/>
        <v>0</v>
      </c>
      <c r="L1767" s="1602"/>
      <c r="M1767" s="1602"/>
      <c r="N1767" s="1606">
        <f t="shared" si="113"/>
        <v>0</v>
      </c>
      <c r="O1767" s="1602"/>
      <c r="P1767" s="1762"/>
      <c r="Q1767" s="1763">
        <f t="shared" si="114"/>
        <v>0</v>
      </c>
      <c r="R1767" s="2092"/>
    </row>
    <row r="1768" spans="3:18">
      <c r="C1768" s="1601">
        <v>18</v>
      </c>
      <c r="D1768" s="1602" t="s">
        <v>2842</v>
      </c>
      <c r="E1768" s="1603">
        <v>7</v>
      </c>
      <c r="F1768" s="1602" t="s">
        <v>543</v>
      </c>
      <c r="G1768" s="1604">
        <v>2</v>
      </c>
      <c r="H1768" s="1602">
        <v>2013</v>
      </c>
      <c r="I1768" s="1605">
        <v>51.627279999999999</v>
      </c>
      <c r="J1768" s="1602">
        <f t="shared" si="111"/>
        <v>100</v>
      </c>
      <c r="K1768" s="1605">
        <f t="shared" si="112"/>
        <v>0</v>
      </c>
      <c r="L1768" s="1602"/>
      <c r="M1768" s="1602"/>
      <c r="N1768" s="1606">
        <f t="shared" si="113"/>
        <v>0</v>
      </c>
      <c r="O1768" s="1602"/>
      <c r="P1768" s="1762"/>
      <c r="Q1768" s="1763">
        <f t="shared" si="114"/>
        <v>0</v>
      </c>
      <c r="R1768" s="2092"/>
    </row>
    <row r="1769" spans="3:18">
      <c r="C1769" s="1601">
        <v>19</v>
      </c>
      <c r="D1769" s="1602" t="s">
        <v>4462</v>
      </c>
      <c r="E1769" s="1603">
        <v>7</v>
      </c>
      <c r="F1769" s="1602" t="s">
        <v>543</v>
      </c>
      <c r="G1769" s="1604">
        <v>6</v>
      </c>
      <c r="H1769" s="1602">
        <v>2013</v>
      </c>
      <c r="I1769" s="1605">
        <v>48.966080000000005</v>
      </c>
      <c r="J1769" s="1602">
        <f t="shared" si="111"/>
        <v>100</v>
      </c>
      <c r="K1769" s="1605">
        <f t="shared" si="112"/>
        <v>0</v>
      </c>
      <c r="L1769" s="1602"/>
      <c r="M1769" s="1602"/>
      <c r="N1769" s="1606">
        <f t="shared" si="113"/>
        <v>0</v>
      </c>
      <c r="O1769" s="1602"/>
      <c r="P1769" s="1762"/>
      <c r="Q1769" s="1763">
        <f t="shared" si="114"/>
        <v>0</v>
      </c>
      <c r="R1769" s="2092"/>
    </row>
    <row r="1770" spans="3:18">
      <c r="C1770" s="1601">
        <v>20</v>
      </c>
      <c r="D1770" s="1602" t="s">
        <v>4449</v>
      </c>
      <c r="E1770" s="1603">
        <v>7</v>
      </c>
      <c r="F1770" s="1602" t="s">
        <v>543</v>
      </c>
      <c r="G1770" s="1604">
        <v>2</v>
      </c>
      <c r="H1770" s="1602">
        <v>2013</v>
      </c>
      <c r="I1770" s="1605">
        <v>186.28399999999999</v>
      </c>
      <c r="J1770" s="1602">
        <f t="shared" si="111"/>
        <v>100</v>
      </c>
      <c r="K1770" s="1605">
        <f t="shared" si="112"/>
        <v>0</v>
      </c>
      <c r="L1770" s="1602"/>
      <c r="M1770" s="1602"/>
      <c r="N1770" s="1606">
        <f t="shared" si="113"/>
        <v>0</v>
      </c>
      <c r="O1770" s="1602"/>
      <c r="P1770" s="1762"/>
      <c r="Q1770" s="1763">
        <f t="shared" si="114"/>
        <v>0</v>
      </c>
      <c r="R1770" s="2092"/>
    </row>
    <row r="1771" spans="3:18">
      <c r="C1771" s="1601">
        <v>21</v>
      </c>
      <c r="D1771" s="1602" t="s">
        <v>4450</v>
      </c>
      <c r="E1771" s="1603">
        <v>7</v>
      </c>
      <c r="F1771" s="1602" t="s">
        <v>543</v>
      </c>
      <c r="G1771" s="1604">
        <v>3</v>
      </c>
      <c r="H1771" s="1602">
        <v>2013</v>
      </c>
      <c r="I1771" s="1605">
        <v>45.55</v>
      </c>
      <c r="J1771" s="1602">
        <f t="shared" si="111"/>
        <v>100</v>
      </c>
      <c r="K1771" s="1605">
        <f t="shared" si="112"/>
        <v>0</v>
      </c>
      <c r="L1771" s="1602"/>
      <c r="M1771" s="1602"/>
      <c r="N1771" s="1606">
        <f t="shared" si="113"/>
        <v>0</v>
      </c>
      <c r="O1771" s="1602"/>
      <c r="P1771" s="1762"/>
      <c r="Q1771" s="1763">
        <f t="shared" si="114"/>
        <v>0</v>
      </c>
      <c r="R1771" s="2092"/>
    </row>
    <row r="1772" spans="3:18">
      <c r="C1772" s="1601">
        <v>22</v>
      </c>
      <c r="D1772" s="1602" t="s">
        <v>2836</v>
      </c>
      <c r="E1772" s="1603">
        <v>7</v>
      </c>
      <c r="F1772" s="1602" t="s">
        <v>543</v>
      </c>
      <c r="G1772" s="1604">
        <v>7</v>
      </c>
      <c r="H1772" s="1602">
        <v>2013</v>
      </c>
      <c r="I1772" s="1605">
        <v>44</v>
      </c>
      <c r="J1772" s="1602">
        <f t="shared" si="111"/>
        <v>100</v>
      </c>
      <c r="K1772" s="1605">
        <f t="shared" si="112"/>
        <v>0</v>
      </c>
      <c r="L1772" s="1602"/>
      <c r="M1772" s="1602"/>
      <c r="N1772" s="1606">
        <f t="shared" si="113"/>
        <v>0</v>
      </c>
      <c r="O1772" s="1602"/>
      <c r="P1772" s="1762"/>
      <c r="Q1772" s="1763">
        <f t="shared" si="114"/>
        <v>0</v>
      </c>
      <c r="R1772" s="2092"/>
    </row>
    <row r="1773" spans="3:18">
      <c r="C1773" s="1601">
        <v>23</v>
      </c>
      <c r="D1773" s="1602" t="s">
        <v>2476</v>
      </c>
      <c r="E1773" s="1603">
        <v>7</v>
      </c>
      <c r="F1773" s="1602" t="s">
        <v>543</v>
      </c>
      <c r="G1773" s="1604">
        <v>1</v>
      </c>
      <c r="H1773" s="1602">
        <v>2015</v>
      </c>
      <c r="I1773" s="1605">
        <v>28.74</v>
      </c>
      <c r="J1773" s="1602">
        <f t="shared" si="111"/>
        <v>100</v>
      </c>
      <c r="K1773" s="1605">
        <f t="shared" si="112"/>
        <v>0</v>
      </c>
      <c r="L1773" s="1602"/>
      <c r="M1773" s="1602"/>
      <c r="N1773" s="1606">
        <f t="shared" si="113"/>
        <v>0</v>
      </c>
      <c r="O1773" s="1602"/>
      <c r="P1773" s="1762"/>
      <c r="Q1773" s="1763">
        <f t="shared" si="114"/>
        <v>0</v>
      </c>
      <c r="R1773" s="2092"/>
    </row>
    <row r="1774" spans="3:18">
      <c r="C1774" s="1601">
        <v>24</v>
      </c>
      <c r="D1774" s="1602" t="s">
        <v>4452</v>
      </c>
      <c r="E1774" s="1603">
        <v>7</v>
      </c>
      <c r="F1774" s="1602" t="s">
        <v>543</v>
      </c>
      <c r="G1774" s="1604">
        <v>6</v>
      </c>
      <c r="H1774" s="1602">
        <v>2015</v>
      </c>
      <c r="I1774" s="1605">
        <v>26.52</v>
      </c>
      <c r="J1774" s="1602">
        <f t="shared" si="111"/>
        <v>100</v>
      </c>
      <c r="K1774" s="1605">
        <f t="shared" si="112"/>
        <v>0</v>
      </c>
      <c r="L1774" s="1602"/>
      <c r="M1774" s="1602"/>
      <c r="N1774" s="1606">
        <f t="shared" si="113"/>
        <v>0</v>
      </c>
      <c r="O1774" s="1602"/>
      <c r="P1774" s="1762"/>
      <c r="Q1774" s="1763">
        <f t="shared" si="114"/>
        <v>0</v>
      </c>
      <c r="R1774" s="2092"/>
    </row>
    <row r="1775" spans="3:18">
      <c r="C1775" s="1601">
        <v>25</v>
      </c>
      <c r="D1775" s="1602" t="s">
        <v>2472</v>
      </c>
      <c r="E1775" s="1603">
        <v>7</v>
      </c>
      <c r="F1775" s="1602" t="s">
        <v>543</v>
      </c>
      <c r="G1775" s="1604">
        <v>2</v>
      </c>
      <c r="H1775" s="1602">
        <v>2015</v>
      </c>
      <c r="I1775" s="1605">
        <v>28.5</v>
      </c>
      <c r="J1775" s="1602">
        <f t="shared" si="111"/>
        <v>100</v>
      </c>
      <c r="K1775" s="1605">
        <f t="shared" si="112"/>
        <v>0</v>
      </c>
      <c r="L1775" s="1602"/>
      <c r="M1775" s="1602"/>
      <c r="N1775" s="1606">
        <f t="shared" si="113"/>
        <v>0</v>
      </c>
      <c r="O1775" s="1602"/>
      <c r="P1775" s="1762"/>
      <c r="Q1775" s="1763">
        <f t="shared" si="114"/>
        <v>0</v>
      </c>
      <c r="R1775" s="2092"/>
    </row>
    <row r="1776" spans="3:18">
      <c r="C1776" s="1601">
        <v>26</v>
      </c>
      <c r="D1776" s="1602" t="s">
        <v>2473</v>
      </c>
      <c r="E1776" s="1603">
        <v>7</v>
      </c>
      <c r="F1776" s="1602" t="s">
        <v>543</v>
      </c>
      <c r="G1776" s="1604">
        <v>4</v>
      </c>
      <c r="H1776" s="1602">
        <v>2015</v>
      </c>
      <c r="I1776" s="1605">
        <v>42</v>
      </c>
      <c r="J1776" s="1602">
        <f t="shared" si="111"/>
        <v>100</v>
      </c>
      <c r="K1776" s="1605">
        <f t="shared" si="112"/>
        <v>0</v>
      </c>
      <c r="L1776" s="1602"/>
      <c r="M1776" s="1602"/>
      <c r="N1776" s="1606">
        <f t="shared" si="113"/>
        <v>0</v>
      </c>
      <c r="O1776" s="1602"/>
      <c r="P1776" s="1762"/>
      <c r="Q1776" s="1763">
        <f t="shared" si="114"/>
        <v>0</v>
      </c>
      <c r="R1776" s="2092"/>
    </row>
    <row r="1777" spans="3:18">
      <c r="C1777" s="1601">
        <v>27</v>
      </c>
      <c r="D1777" s="1602" t="s">
        <v>3798</v>
      </c>
      <c r="E1777" s="1603">
        <v>7</v>
      </c>
      <c r="F1777" s="1602" t="s">
        <v>543</v>
      </c>
      <c r="G1777" s="1604">
        <v>2</v>
      </c>
      <c r="H1777" s="1602">
        <v>2015</v>
      </c>
      <c r="I1777" s="1605">
        <v>149.88</v>
      </c>
      <c r="J1777" s="1602">
        <f t="shared" si="111"/>
        <v>100</v>
      </c>
      <c r="K1777" s="1605">
        <f t="shared" si="112"/>
        <v>0</v>
      </c>
      <c r="L1777" s="1602"/>
      <c r="M1777" s="1602"/>
      <c r="N1777" s="1606">
        <f t="shared" si="113"/>
        <v>0</v>
      </c>
      <c r="O1777" s="1602"/>
      <c r="P1777" s="1762"/>
      <c r="Q1777" s="1763">
        <f t="shared" si="114"/>
        <v>0</v>
      </c>
      <c r="R1777" s="2092"/>
    </row>
    <row r="1778" spans="3:18">
      <c r="C1778" s="1601">
        <v>28</v>
      </c>
      <c r="D1778" s="1602" t="s">
        <v>4453</v>
      </c>
      <c r="E1778" s="1603">
        <v>7</v>
      </c>
      <c r="F1778" s="1602" t="s">
        <v>543</v>
      </c>
      <c r="G1778" s="1604">
        <v>1</v>
      </c>
      <c r="H1778" s="1602">
        <v>2016</v>
      </c>
      <c r="I1778" s="1605">
        <v>208.65</v>
      </c>
      <c r="J1778" s="1602">
        <f t="shared" si="111"/>
        <v>100</v>
      </c>
      <c r="K1778" s="1605">
        <f t="shared" si="112"/>
        <v>0</v>
      </c>
      <c r="L1778" s="1602"/>
      <c r="M1778" s="1602"/>
      <c r="N1778" s="1606">
        <f t="shared" si="113"/>
        <v>0</v>
      </c>
      <c r="O1778" s="1602"/>
      <c r="P1778" s="1762"/>
      <c r="Q1778" s="1763">
        <f t="shared" si="114"/>
        <v>0</v>
      </c>
      <c r="R1778" s="2092"/>
    </row>
    <row r="1779" spans="3:18">
      <c r="C1779" s="1601">
        <v>29</v>
      </c>
      <c r="D1779" s="1602" t="s">
        <v>2980</v>
      </c>
      <c r="E1779" s="1603">
        <v>7</v>
      </c>
      <c r="F1779" s="1602" t="s">
        <v>543</v>
      </c>
      <c r="G1779" s="1604">
        <v>1</v>
      </c>
      <c r="H1779" s="1602">
        <v>2016</v>
      </c>
      <c r="I1779" s="1605">
        <v>112.3</v>
      </c>
      <c r="J1779" s="1602">
        <f t="shared" si="111"/>
        <v>100</v>
      </c>
      <c r="K1779" s="1605">
        <f t="shared" si="112"/>
        <v>0</v>
      </c>
      <c r="L1779" s="1602"/>
      <c r="M1779" s="1602"/>
      <c r="N1779" s="1606">
        <f t="shared" si="113"/>
        <v>0</v>
      </c>
      <c r="O1779" s="1602"/>
      <c r="P1779" s="1762"/>
      <c r="Q1779" s="1763">
        <f t="shared" si="114"/>
        <v>0</v>
      </c>
      <c r="R1779" s="2092"/>
    </row>
    <row r="1780" spans="3:18">
      <c r="C1780" s="1601">
        <v>30</v>
      </c>
      <c r="D1780" s="1602" t="s">
        <v>4451</v>
      </c>
      <c r="E1780" s="1603">
        <v>7</v>
      </c>
      <c r="F1780" s="1602" t="s">
        <v>543</v>
      </c>
      <c r="G1780" s="1604">
        <v>1</v>
      </c>
      <c r="H1780" s="1602">
        <v>2015</v>
      </c>
      <c r="I1780" s="1605">
        <v>74.97</v>
      </c>
      <c r="J1780" s="1602">
        <f t="shared" si="111"/>
        <v>100</v>
      </c>
      <c r="K1780" s="1605">
        <f t="shared" si="112"/>
        <v>0</v>
      </c>
      <c r="L1780" s="1602"/>
      <c r="M1780" s="1602"/>
      <c r="N1780" s="1606">
        <f t="shared" si="113"/>
        <v>0</v>
      </c>
      <c r="O1780" s="1602"/>
      <c r="P1780" s="1762"/>
      <c r="Q1780" s="1763">
        <f t="shared" si="114"/>
        <v>0</v>
      </c>
      <c r="R1780" s="2092"/>
    </row>
    <row r="1781" spans="3:18">
      <c r="C1781" s="1601">
        <v>31</v>
      </c>
      <c r="D1781" s="1602" t="s">
        <v>4454</v>
      </c>
      <c r="E1781" s="1603">
        <v>7</v>
      </c>
      <c r="F1781" s="1602" t="s">
        <v>543</v>
      </c>
      <c r="G1781" s="1604">
        <v>7</v>
      </c>
      <c r="H1781" s="1602">
        <v>2017</v>
      </c>
      <c r="I1781" s="1605">
        <v>97.8</v>
      </c>
      <c r="J1781" s="1602">
        <f t="shared" si="111"/>
        <v>100</v>
      </c>
      <c r="K1781" s="1605">
        <f t="shared" si="112"/>
        <v>0</v>
      </c>
      <c r="L1781" s="1602"/>
      <c r="M1781" s="1602"/>
      <c r="N1781" s="1606">
        <f t="shared" si="113"/>
        <v>0</v>
      </c>
      <c r="O1781" s="1602"/>
      <c r="P1781" s="1762"/>
      <c r="Q1781" s="1763">
        <f t="shared" si="114"/>
        <v>0</v>
      </c>
      <c r="R1781" s="2092"/>
    </row>
    <row r="1782" spans="3:18">
      <c r="C1782" s="1601">
        <v>32</v>
      </c>
      <c r="D1782" s="1602" t="s">
        <v>3503</v>
      </c>
      <c r="E1782" s="1603">
        <v>7</v>
      </c>
      <c r="F1782" s="1602" t="s">
        <v>543</v>
      </c>
      <c r="G1782" s="1604">
        <v>3</v>
      </c>
      <c r="H1782" s="1602">
        <v>2017</v>
      </c>
      <c r="I1782" s="1605">
        <v>29.7</v>
      </c>
      <c r="J1782" s="1602">
        <f t="shared" si="111"/>
        <v>100</v>
      </c>
      <c r="K1782" s="1605">
        <f t="shared" si="112"/>
        <v>0</v>
      </c>
      <c r="L1782" s="1602"/>
      <c r="M1782" s="1602"/>
      <c r="N1782" s="1606">
        <f t="shared" si="113"/>
        <v>0</v>
      </c>
      <c r="O1782" s="1602"/>
      <c r="P1782" s="1762"/>
      <c r="Q1782" s="1763">
        <f t="shared" si="114"/>
        <v>0</v>
      </c>
      <c r="R1782" s="2092"/>
    </row>
    <row r="1783" spans="3:18">
      <c r="C1783" s="1601">
        <v>33</v>
      </c>
      <c r="D1783" s="1602" t="s">
        <v>4455</v>
      </c>
      <c r="E1783" s="1603">
        <v>7</v>
      </c>
      <c r="F1783" s="1602" t="s">
        <v>543</v>
      </c>
      <c r="G1783" s="1604">
        <v>4</v>
      </c>
      <c r="H1783" s="1602">
        <v>2018</v>
      </c>
      <c r="I1783" s="1605">
        <v>97</v>
      </c>
      <c r="J1783" s="1602">
        <f t="shared" ref="J1783:J1819" si="115">IF(($J$14-H1783)*J$1099&gt;100,100,($J$14-H1783)*J$1099)</f>
        <v>100</v>
      </c>
      <c r="K1783" s="1605">
        <f t="shared" si="112"/>
        <v>0</v>
      </c>
      <c r="L1783" s="1602"/>
      <c r="M1783" s="1602"/>
      <c r="N1783" s="1606">
        <f t="shared" si="113"/>
        <v>0</v>
      </c>
      <c r="O1783" s="1602"/>
      <c r="P1783" s="1762"/>
      <c r="Q1783" s="1763">
        <f t="shared" si="114"/>
        <v>0</v>
      </c>
      <c r="R1783" s="2092"/>
    </row>
    <row r="1784" spans="3:18">
      <c r="C1784" s="1601">
        <v>34</v>
      </c>
      <c r="D1784" s="1602" t="s">
        <v>4563</v>
      </c>
      <c r="E1784" s="1603">
        <v>7</v>
      </c>
      <c r="F1784" s="1602" t="s">
        <v>543</v>
      </c>
      <c r="G1784" s="1604">
        <v>30</v>
      </c>
      <c r="H1784" s="1602">
        <v>2018</v>
      </c>
      <c r="I1784" s="1605">
        <v>67.3</v>
      </c>
      <c r="J1784" s="1602">
        <f t="shared" si="115"/>
        <v>100</v>
      </c>
      <c r="K1784" s="1605">
        <f t="shared" si="112"/>
        <v>0</v>
      </c>
      <c r="L1784" s="1602"/>
      <c r="M1784" s="1602"/>
      <c r="N1784" s="1606">
        <f t="shared" si="113"/>
        <v>0</v>
      </c>
      <c r="O1784" s="1602"/>
      <c r="P1784" s="1762"/>
      <c r="Q1784" s="1763">
        <f t="shared" si="114"/>
        <v>0</v>
      </c>
      <c r="R1784" s="2092"/>
    </row>
    <row r="1785" spans="3:18">
      <c r="C1785" s="1601">
        <v>35</v>
      </c>
      <c r="D1785" s="1602" t="s">
        <v>4456</v>
      </c>
      <c r="E1785" s="1603">
        <v>7</v>
      </c>
      <c r="F1785" s="1602" t="s">
        <v>543</v>
      </c>
      <c r="G1785" s="1604">
        <v>2</v>
      </c>
      <c r="H1785" s="1602">
        <v>2018</v>
      </c>
      <c r="I1785" s="1605">
        <v>206.46</v>
      </c>
      <c r="J1785" s="1602">
        <f t="shared" si="115"/>
        <v>100</v>
      </c>
      <c r="K1785" s="1605">
        <f t="shared" si="112"/>
        <v>0</v>
      </c>
      <c r="L1785" s="1602"/>
      <c r="M1785" s="1602"/>
      <c r="N1785" s="1606">
        <f t="shared" si="113"/>
        <v>0</v>
      </c>
      <c r="O1785" s="1602"/>
      <c r="P1785" s="1762"/>
      <c r="Q1785" s="1763">
        <f t="shared" si="114"/>
        <v>0</v>
      </c>
      <c r="R1785" s="2092"/>
    </row>
    <row r="1786" spans="3:18">
      <c r="C1786" s="1601">
        <v>36</v>
      </c>
      <c r="D1786" s="1602" t="s">
        <v>4458</v>
      </c>
      <c r="E1786" s="1603">
        <v>7</v>
      </c>
      <c r="F1786" s="1602" t="s">
        <v>543</v>
      </c>
      <c r="G1786" s="1604">
        <v>5</v>
      </c>
      <c r="H1786" s="1602">
        <v>2018</v>
      </c>
      <c r="I1786" s="1605">
        <v>59.79</v>
      </c>
      <c r="J1786" s="1602">
        <f t="shared" si="115"/>
        <v>100</v>
      </c>
      <c r="K1786" s="1605">
        <f t="shared" si="112"/>
        <v>0</v>
      </c>
      <c r="L1786" s="1602"/>
      <c r="M1786" s="1602"/>
      <c r="N1786" s="1606">
        <f t="shared" si="113"/>
        <v>0</v>
      </c>
      <c r="O1786" s="1602"/>
      <c r="P1786" s="1762"/>
      <c r="Q1786" s="1763">
        <f t="shared" si="114"/>
        <v>0</v>
      </c>
      <c r="R1786" s="2092"/>
    </row>
    <row r="1787" spans="3:18">
      <c r="C1787" s="1601">
        <v>37</v>
      </c>
      <c r="D1787" s="1602" t="s">
        <v>2219</v>
      </c>
      <c r="E1787" s="1603">
        <v>7</v>
      </c>
      <c r="F1787" s="1602" t="s">
        <v>543</v>
      </c>
      <c r="G1787" s="1604">
        <v>39</v>
      </c>
      <c r="H1787" s="1602">
        <v>2019</v>
      </c>
      <c r="I1787" s="1605">
        <v>99.6</v>
      </c>
      <c r="J1787" s="1602">
        <f t="shared" si="115"/>
        <v>85.800000000000011</v>
      </c>
      <c r="K1787" s="1605">
        <f t="shared" si="112"/>
        <v>14.143199999999993</v>
      </c>
      <c r="L1787" s="1602"/>
      <c r="M1787" s="1602"/>
      <c r="N1787" s="1606">
        <f t="shared" si="113"/>
        <v>0</v>
      </c>
      <c r="O1787" s="1602"/>
      <c r="P1787" s="1762"/>
      <c r="Q1787" s="1763">
        <f t="shared" si="114"/>
        <v>0</v>
      </c>
      <c r="R1787" s="2092"/>
    </row>
    <row r="1788" spans="3:18">
      <c r="C1788" s="1601">
        <v>38</v>
      </c>
      <c r="D1788" s="1602" t="s">
        <v>2253</v>
      </c>
      <c r="E1788" s="1603">
        <v>7</v>
      </c>
      <c r="F1788" s="1602" t="s">
        <v>543</v>
      </c>
      <c r="G1788" s="1604">
        <v>13</v>
      </c>
      <c r="H1788" s="1602">
        <v>2019</v>
      </c>
      <c r="I1788" s="1605">
        <v>37.799999999999997</v>
      </c>
      <c r="J1788" s="1602">
        <f t="shared" si="115"/>
        <v>85.800000000000011</v>
      </c>
      <c r="K1788" s="1605">
        <f t="shared" si="112"/>
        <v>5.3675999999999959</v>
      </c>
      <c r="L1788" s="1602"/>
      <c r="M1788" s="1602"/>
      <c r="N1788" s="1606">
        <f t="shared" si="113"/>
        <v>0</v>
      </c>
      <c r="O1788" s="1602"/>
      <c r="P1788" s="1762"/>
      <c r="Q1788" s="1763">
        <f t="shared" si="114"/>
        <v>0</v>
      </c>
      <c r="R1788" s="2092"/>
    </row>
    <row r="1789" spans="3:18">
      <c r="C1789" s="1601">
        <v>39</v>
      </c>
      <c r="D1789" s="1602" t="s">
        <v>2691</v>
      </c>
      <c r="E1789" s="1603">
        <v>7</v>
      </c>
      <c r="F1789" s="1602" t="s">
        <v>543</v>
      </c>
      <c r="G1789" s="1604">
        <v>2</v>
      </c>
      <c r="H1789" s="1602">
        <v>2019</v>
      </c>
      <c r="I1789" s="1605">
        <v>386.48399999999998</v>
      </c>
      <c r="J1789" s="1602">
        <f t="shared" si="115"/>
        <v>85.800000000000011</v>
      </c>
      <c r="K1789" s="1605">
        <f t="shared" si="112"/>
        <v>54.880727999999976</v>
      </c>
      <c r="L1789" s="1602"/>
      <c r="M1789" s="1602"/>
      <c r="N1789" s="1606">
        <f t="shared" si="113"/>
        <v>0</v>
      </c>
      <c r="O1789" s="1602"/>
      <c r="P1789" s="1762"/>
      <c r="Q1789" s="1763">
        <f t="shared" si="114"/>
        <v>0</v>
      </c>
      <c r="R1789" s="2092"/>
    </row>
    <row r="1790" spans="3:18">
      <c r="C1790" s="1601">
        <v>40</v>
      </c>
      <c r="D1790" s="1602" t="s">
        <v>4465</v>
      </c>
      <c r="E1790" s="1603">
        <v>7</v>
      </c>
      <c r="F1790" s="1602" t="s">
        <v>543</v>
      </c>
      <c r="G1790" s="1604">
        <v>1</v>
      </c>
      <c r="H1790" s="1602">
        <v>2019</v>
      </c>
      <c r="I1790" s="1605">
        <v>3680.7040000000002</v>
      </c>
      <c r="J1790" s="1602">
        <f t="shared" si="115"/>
        <v>85.800000000000011</v>
      </c>
      <c r="K1790" s="1605">
        <f t="shared" si="112"/>
        <v>522.65996799999948</v>
      </c>
      <c r="L1790" s="1602"/>
      <c r="M1790" s="1602"/>
      <c r="N1790" s="1606">
        <f t="shared" si="113"/>
        <v>0</v>
      </c>
      <c r="O1790" s="1602"/>
      <c r="P1790" s="1762"/>
      <c r="Q1790" s="1763">
        <f t="shared" si="114"/>
        <v>0</v>
      </c>
      <c r="R1790" s="2092"/>
    </row>
    <row r="1791" spans="3:18">
      <c r="C1791" s="1601">
        <v>41</v>
      </c>
      <c r="D1791" s="1602" t="s">
        <v>2691</v>
      </c>
      <c r="E1791" s="1603">
        <v>7</v>
      </c>
      <c r="F1791" s="1602" t="s">
        <v>543</v>
      </c>
      <c r="G1791" s="1604">
        <v>1</v>
      </c>
      <c r="H1791" s="1602">
        <v>2019</v>
      </c>
      <c r="I1791" s="1605">
        <v>365.7</v>
      </c>
      <c r="J1791" s="1602">
        <f t="shared" si="115"/>
        <v>85.800000000000011</v>
      </c>
      <c r="K1791" s="1605">
        <f t="shared" si="112"/>
        <v>51.929399999999987</v>
      </c>
      <c r="L1791" s="1602"/>
      <c r="M1791" s="1602"/>
      <c r="N1791" s="1606">
        <f t="shared" si="113"/>
        <v>0</v>
      </c>
      <c r="O1791" s="1602"/>
      <c r="P1791" s="1762"/>
      <c r="Q1791" s="1763">
        <f t="shared" si="114"/>
        <v>0</v>
      </c>
      <c r="R1791" s="2092"/>
    </row>
    <row r="1792" spans="3:18">
      <c r="C1792" s="1601">
        <v>42</v>
      </c>
      <c r="D1792" s="1602" t="s">
        <v>2226</v>
      </c>
      <c r="E1792" s="1603">
        <v>7</v>
      </c>
      <c r="F1792" s="1602" t="s">
        <v>543</v>
      </c>
      <c r="G1792" s="1604">
        <v>1</v>
      </c>
      <c r="H1792" s="1602">
        <v>2019</v>
      </c>
      <c r="I1792" s="1605">
        <v>136</v>
      </c>
      <c r="J1792" s="1602">
        <f t="shared" si="115"/>
        <v>85.800000000000011</v>
      </c>
      <c r="K1792" s="1605">
        <f t="shared" si="112"/>
        <v>19.311999999999983</v>
      </c>
      <c r="L1792" s="1602"/>
      <c r="M1792" s="1602"/>
      <c r="N1792" s="1606">
        <f t="shared" si="113"/>
        <v>0</v>
      </c>
      <c r="O1792" s="1602"/>
      <c r="P1792" s="1762"/>
      <c r="Q1792" s="1763">
        <f t="shared" si="114"/>
        <v>0</v>
      </c>
      <c r="R1792" s="2092"/>
    </row>
    <row r="1793" spans="3:18">
      <c r="C1793" s="1601">
        <v>43</v>
      </c>
      <c r="D1793" s="1602" t="s">
        <v>2838</v>
      </c>
      <c r="E1793" s="1603">
        <v>7</v>
      </c>
      <c r="F1793" s="1602" t="s">
        <v>543</v>
      </c>
      <c r="G1793" s="1604">
        <v>5</v>
      </c>
      <c r="H1793" s="1602">
        <v>2019</v>
      </c>
      <c r="I1793" s="1605">
        <v>194.49</v>
      </c>
      <c r="J1793" s="1602">
        <f t="shared" si="115"/>
        <v>85.800000000000011</v>
      </c>
      <c r="K1793" s="1605">
        <f t="shared" si="112"/>
        <v>27.617579999999975</v>
      </c>
      <c r="L1793" s="1602"/>
      <c r="M1793" s="1602"/>
      <c r="N1793" s="1606">
        <f t="shared" si="113"/>
        <v>0</v>
      </c>
      <c r="O1793" s="1602"/>
      <c r="P1793" s="1762"/>
      <c r="Q1793" s="1763">
        <f t="shared" si="114"/>
        <v>0</v>
      </c>
      <c r="R1793" s="2092"/>
    </row>
    <row r="1794" spans="3:18">
      <c r="C1794" s="1601">
        <v>44</v>
      </c>
      <c r="D1794" s="1602" t="s">
        <v>2837</v>
      </c>
      <c r="E1794" s="1603">
        <v>7</v>
      </c>
      <c r="F1794" s="1602" t="s">
        <v>543</v>
      </c>
      <c r="G1794" s="1604">
        <v>4</v>
      </c>
      <c r="H1794" s="1602">
        <v>2019</v>
      </c>
      <c r="I1794" s="1605">
        <v>343</v>
      </c>
      <c r="J1794" s="1602">
        <f t="shared" si="115"/>
        <v>85.800000000000011</v>
      </c>
      <c r="K1794" s="1605">
        <f t="shared" si="112"/>
        <v>48.70599999999996</v>
      </c>
      <c r="L1794" s="1602"/>
      <c r="M1794" s="1602"/>
      <c r="N1794" s="1606">
        <f t="shared" si="113"/>
        <v>0</v>
      </c>
      <c r="O1794" s="1602"/>
      <c r="P1794" s="1762"/>
      <c r="Q1794" s="1763">
        <f t="shared" si="114"/>
        <v>0</v>
      </c>
      <c r="R1794" s="2092"/>
    </row>
    <row r="1795" spans="3:18">
      <c r="C1795" s="1601">
        <v>45</v>
      </c>
      <c r="D1795" s="1602" t="s">
        <v>2216</v>
      </c>
      <c r="E1795" s="1603">
        <v>7</v>
      </c>
      <c r="F1795" s="1602" t="s">
        <v>3813</v>
      </c>
      <c r="G1795" s="1604">
        <v>1</v>
      </c>
      <c r="H1795" s="1602">
        <v>2020</v>
      </c>
      <c r="I1795" s="1605">
        <v>380</v>
      </c>
      <c r="J1795" s="1602">
        <f t="shared" si="115"/>
        <v>71.5</v>
      </c>
      <c r="K1795" s="1605">
        <f t="shared" si="112"/>
        <v>108.30000000000001</v>
      </c>
      <c r="L1795" s="1602"/>
      <c r="M1795" s="1602"/>
      <c r="N1795" s="1606">
        <f t="shared" si="113"/>
        <v>0</v>
      </c>
      <c r="O1795" s="1602"/>
      <c r="P1795" s="1762"/>
      <c r="Q1795" s="1763">
        <f t="shared" si="114"/>
        <v>0</v>
      </c>
      <c r="R1795" s="2092"/>
    </row>
    <row r="1796" spans="3:18">
      <c r="C1796" s="1601">
        <v>46</v>
      </c>
      <c r="D1796" s="1602" t="s">
        <v>2260</v>
      </c>
      <c r="E1796" s="1603">
        <v>7</v>
      </c>
      <c r="F1796" s="1602" t="s">
        <v>3813</v>
      </c>
      <c r="G1796" s="1604">
        <v>5</v>
      </c>
      <c r="H1796" s="1602">
        <v>2020</v>
      </c>
      <c r="I1796" s="1605">
        <v>38.960999999999999</v>
      </c>
      <c r="J1796" s="1602">
        <f t="shared" si="115"/>
        <v>71.5</v>
      </c>
      <c r="K1796" s="1605">
        <f t="shared" si="112"/>
        <v>11.103885000000002</v>
      </c>
      <c r="L1796" s="1602"/>
      <c r="M1796" s="1602"/>
      <c r="N1796" s="1606">
        <f t="shared" si="113"/>
        <v>0</v>
      </c>
      <c r="O1796" s="1602"/>
      <c r="P1796" s="1762"/>
      <c r="Q1796" s="1763">
        <f t="shared" si="114"/>
        <v>0</v>
      </c>
      <c r="R1796" s="2092"/>
    </row>
    <row r="1797" spans="3:18">
      <c r="C1797" s="1601">
        <v>47</v>
      </c>
      <c r="D1797" s="1602" t="s">
        <v>2226</v>
      </c>
      <c r="E1797" s="1603">
        <v>7</v>
      </c>
      <c r="F1797" s="1602" t="s">
        <v>3813</v>
      </c>
      <c r="G1797" s="1604">
        <v>32</v>
      </c>
      <c r="H1797" s="1602">
        <v>2020</v>
      </c>
      <c r="I1797" s="1605">
        <v>129</v>
      </c>
      <c r="J1797" s="1602">
        <f t="shared" si="115"/>
        <v>71.5</v>
      </c>
      <c r="K1797" s="1605">
        <f t="shared" si="112"/>
        <v>36.765000000000001</v>
      </c>
      <c r="L1797" s="1602"/>
      <c r="M1797" s="1602"/>
      <c r="N1797" s="1606">
        <f t="shared" si="113"/>
        <v>0</v>
      </c>
      <c r="O1797" s="1602"/>
      <c r="P1797" s="1762"/>
      <c r="Q1797" s="1763">
        <f t="shared" si="114"/>
        <v>0</v>
      </c>
      <c r="R1797" s="2092"/>
    </row>
    <row r="1798" spans="3:18">
      <c r="C1798" s="1601">
        <v>48</v>
      </c>
      <c r="D1798" s="1602" t="s">
        <v>2838</v>
      </c>
      <c r="E1798" s="1603">
        <v>7</v>
      </c>
      <c r="F1798" s="1602" t="s">
        <v>3813</v>
      </c>
      <c r="G1798" s="1604">
        <v>12</v>
      </c>
      <c r="H1798" s="1602">
        <v>2020</v>
      </c>
      <c r="I1798" s="1605">
        <v>194.04</v>
      </c>
      <c r="J1798" s="1602">
        <f t="shared" si="115"/>
        <v>71.5</v>
      </c>
      <c r="K1798" s="1605">
        <f t="shared" si="112"/>
        <v>55.301400000000001</v>
      </c>
      <c r="L1798" s="1602"/>
      <c r="M1798" s="1602"/>
      <c r="N1798" s="1606">
        <f t="shared" si="113"/>
        <v>0</v>
      </c>
      <c r="O1798" s="1602"/>
      <c r="P1798" s="1762"/>
      <c r="Q1798" s="1763">
        <f t="shared" si="114"/>
        <v>0</v>
      </c>
      <c r="R1798" s="2092"/>
    </row>
    <row r="1799" spans="3:18">
      <c r="C1799" s="1601">
        <v>49</v>
      </c>
      <c r="D1799" s="1602" t="s">
        <v>4457</v>
      </c>
      <c r="E1799" s="1603">
        <v>7</v>
      </c>
      <c r="F1799" s="1602" t="s">
        <v>3813</v>
      </c>
      <c r="G1799" s="1604">
        <v>11</v>
      </c>
      <c r="H1799" s="1602">
        <v>2020</v>
      </c>
      <c r="I1799" s="1605">
        <v>161.30760000000001</v>
      </c>
      <c r="J1799" s="1602">
        <f t="shared" si="115"/>
        <v>71.5</v>
      </c>
      <c r="K1799" s="1605">
        <f t="shared" si="112"/>
        <v>45.972666000000004</v>
      </c>
      <c r="L1799" s="1602"/>
      <c r="M1799" s="1602"/>
      <c r="N1799" s="1606">
        <f t="shared" si="113"/>
        <v>0</v>
      </c>
      <c r="O1799" s="1602"/>
      <c r="P1799" s="1762"/>
      <c r="Q1799" s="1763">
        <f t="shared" si="114"/>
        <v>0</v>
      </c>
      <c r="R1799" s="2092"/>
    </row>
    <row r="1800" spans="3:18">
      <c r="C1800" s="1601">
        <v>50</v>
      </c>
      <c r="D1800" s="1602" t="s">
        <v>5509</v>
      </c>
      <c r="E1800" s="1603">
        <v>7</v>
      </c>
      <c r="F1800" s="1602" t="s">
        <v>3813</v>
      </c>
      <c r="G1800" s="1604">
        <v>2</v>
      </c>
      <c r="H1800" s="1602">
        <v>2021</v>
      </c>
      <c r="I1800" s="1605">
        <v>74.819999999999993</v>
      </c>
      <c r="J1800" s="1602">
        <f t="shared" si="115"/>
        <v>57.2</v>
      </c>
      <c r="K1800" s="1605">
        <f t="shared" si="112"/>
        <v>32.022959999999991</v>
      </c>
      <c r="L1800" s="1602"/>
      <c r="M1800" s="1602"/>
      <c r="N1800" s="1606">
        <f t="shared" si="113"/>
        <v>0</v>
      </c>
      <c r="O1800" s="1602"/>
      <c r="P1800" s="1762"/>
      <c r="Q1800" s="1763">
        <f t="shared" si="114"/>
        <v>0</v>
      </c>
      <c r="R1800" s="2092"/>
    </row>
    <row r="1801" spans="3:18">
      <c r="C1801" s="1601">
        <v>51</v>
      </c>
      <c r="D1801" s="1602" t="s">
        <v>5509</v>
      </c>
      <c r="E1801" s="1603">
        <v>7</v>
      </c>
      <c r="F1801" s="1602" t="s">
        <v>3813</v>
      </c>
      <c r="G1801" s="1604">
        <v>1</v>
      </c>
      <c r="H1801" s="1602">
        <v>2021</v>
      </c>
      <c r="I1801" s="1605">
        <v>74.114999999999995</v>
      </c>
      <c r="J1801" s="1602">
        <f t="shared" si="115"/>
        <v>57.2</v>
      </c>
      <c r="K1801" s="1605">
        <f t="shared" si="112"/>
        <v>31.721219999999995</v>
      </c>
      <c r="L1801" s="1602"/>
      <c r="M1801" s="1602"/>
      <c r="N1801" s="1606">
        <f t="shared" si="113"/>
        <v>0</v>
      </c>
      <c r="O1801" s="1602"/>
      <c r="P1801" s="1762"/>
      <c r="Q1801" s="1763">
        <f t="shared" si="114"/>
        <v>0</v>
      </c>
      <c r="R1801" s="2092"/>
    </row>
    <row r="1802" spans="3:18" ht="27">
      <c r="C1802" s="1601">
        <v>52</v>
      </c>
      <c r="D1802" s="1602" t="s">
        <v>5606</v>
      </c>
      <c r="E1802" s="1603">
        <v>7</v>
      </c>
      <c r="F1802" s="1602" t="s">
        <v>3813</v>
      </c>
      <c r="G1802" s="1604">
        <v>14</v>
      </c>
      <c r="H1802" s="1602">
        <v>2022</v>
      </c>
      <c r="I1802" s="1605">
        <v>202.5</v>
      </c>
      <c r="J1802" s="1602">
        <f t="shared" si="115"/>
        <v>42.900000000000006</v>
      </c>
      <c r="K1802" s="1605">
        <f t="shared" si="112"/>
        <v>115.62749999999998</v>
      </c>
      <c r="L1802" s="1602"/>
      <c r="M1802" s="1602"/>
      <c r="N1802" s="1606">
        <f t="shared" si="113"/>
        <v>0</v>
      </c>
      <c r="O1802" s="1602"/>
      <c r="P1802" s="1762"/>
      <c r="Q1802" s="1763">
        <f t="shared" si="114"/>
        <v>0</v>
      </c>
      <c r="R1802" s="2092"/>
    </row>
    <row r="1803" spans="3:18">
      <c r="C1803" s="1601">
        <v>53</v>
      </c>
      <c r="D1803" s="1602" t="s">
        <v>6849</v>
      </c>
      <c r="E1803" s="1603">
        <v>7</v>
      </c>
      <c r="F1803" s="1602" t="s">
        <v>3813</v>
      </c>
      <c r="G1803" s="1604">
        <v>5</v>
      </c>
      <c r="H1803" s="1602">
        <v>2022</v>
      </c>
      <c r="I1803" s="1605">
        <v>114.14634</v>
      </c>
      <c r="J1803" s="1602">
        <f t="shared" si="115"/>
        <v>42.900000000000006</v>
      </c>
      <c r="K1803" s="1605">
        <f t="shared" si="112"/>
        <v>65.177560139999997</v>
      </c>
      <c r="L1803" s="1602"/>
      <c r="M1803" s="1602"/>
      <c r="N1803" s="1606">
        <f t="shared" si="113"/>
        <v>0</v>
      </c>
      <c r="O1803" s="1602"/>
      <c r="P1803" s="1762"/>
      <c r="Q1803" s="1763">
        <f t="shared" si="114"/>
        <v>0</v>
      </c>
      <c r="R1803" s="2092"/>
    </row>
    <row r="1804" spans="3:18" ht="27">
      <c r="C1804" s="1601">
        <v>54</v>
      </c>
      <c r="D1804" s="1602" t="s">
        <v>5606</v>
      </c>
      <c r="E1804" s="1603">
        <v>7</v>
      </c>
      <c r="F1804" s="1602" t="s">
        <v>3813</v>
      </c>
      <c r="G1804" s="1604">
        <v>15</v>
      </c>
      <c r="H1804" s="1602">
        <v>2023</v>
      </c>
      <c r="I1804" s="1605">
        <v>202.5</v>
      </c>
      <c r="J1804" s="1602">
        <f t="shared" si="115"/>
        <v>28.6</v>
      </c>
      <c r="K1804" s="1605">
        <f t="shared" si="112"/>
        <v>144.58499999999998</v>
      </c>
      <c r="L1804" s="1602"/>
      <c r="M1804" s="1602"/>
      <c r="N1804" s="1606">
        <f t="shared" si="113"/>
        <v>0</v>
      </c>
      <c r="O1804" s="1602"/>
      <c r="P1804" s="1762"/>
      <c r="Q1804" s="1763">
        <f t="shared" si="114"/>
        <v>0</v>
      </c>
      <c r="R1804" s="2092"/>
    </row>
    <row r="1805" spans="3:18" ht="27">
      <c r="C1805" s="1601">
        <v>55</v>
      </c>
      <c r="D1805" s="1602" t="s">
        <v>6850</v>
      </c>
      <c r="E1805" s="1603">
        <v>7</v>
      </c>
      <c r="F1805" s="1602" t="s">
        <v>3813</v>
      </c>
      <c r="G1805" s="1604">
        <v>62</v>
      </c>
      <c r="H1805" s="1602">
        <v>2023</v>
      </c>
      <c r="I1805" s="1605">
        <v>273.60000000000002</v>
      </c>
      <c r="J1805" s="1602">
        <f t="shared" si="115"/>
        <v>28.6</v>
      </c>
      <c r="K1805" s="1605">
        <f t="shared" si="112"/>
        <v>195.35040000000001</v>
      </c>
      <c r="L1805" s="1602"/>
      <c r="M1805" s="1602"/>
      <c r="N1805" s="1606">
        <f t="shared" si="113"/>
        <v>0</v>
      </c>
      <c r="O1805" s="1602"/>
      <c r="P1805" s="1762"/>
      <c r="Q1805" s="1763">
        <f t="shared" si="114"/>
        <v>0</v>
      </c>
      <c r="R1805" s="2092"/>
    </row>
    <row r="1806" spans="3:18" ht="27">
      <c r="C1806" s="1601">
        <v>56</v>
      </c>
      <c r="D1806" s="1602" t="s">
        <v>6851</v>
      </c>
      <c r="E1806" s="1603">
        <v>7</v>
      </c>
      <c r="F1806" s="1602" t="s">
        <v>3813</v>
      </c>
      <c r="G1806" s="1604">
        <v>17</v>
      </c>
      <c r="H1806" s="1602">
        <v>2023</v>
      </c>
      <c r="I1806" s="1605">
        <v>738.3</v>
      </c>
      <c r="J1806" s="1602">
        <f t="shared" si="115"/>
        <v>28.6</v>
      </c>
      <c r="K1806" s="1605">
        <f t="shared" si="112"/>
        <v>527.14619999999991</v>
      </c>
      <c r="L1806" s="1602"/>
      <c r="M1806" s="1602"/>
      <c r="N1806" s="1606">
        <f t="shared" si="113"/>
        <v>0</v>
      </c>
      <c r="O1806" s="1602"/>
      <c r="P1806" s="1762"/>
      <c r="Q1806" s="1763">
        <f t="shared" si="114"/>
        <v>0</v>
      </c>
      <c r="R1806" s="2092"/>
    </row>
    <row r="1807" spans="3:18">
      <c r="C1807" s="1601">
        <v>57</v>
      </c>
      <c r="D1807" s="1602" t="s">
        <v>6852</v>
      </c>
      <c r="E1807" s="1603">
        <v>7</v>
      </c>
      <c r="F1807" s="1602" t="s">
        <v>3813</v>
      </c>
      <c r="G1807" s="1604">
        <v>20</v>
      </c>
      <c r="H1807" s="1602">
        <v>2023</v>
      </c>
      <c r="I1807" s="1605">
        <v>244.98</v>
      </c>
      <c r="J1807" s="1602">
        <f t="shared" si="115"/>
        <v>28.6</v>
      </c>
      <c r="K1807" s="1605">
        <f t="shared" si="112"/>
        <v>174.91571999999996</v>
      </c>
      <c r="L1807" s="1602"/>
      <c r="M1807" s="1602"/>
      <c r="N1807" s="1606">
        <f t="shared" si="113"/>
        <v>0</v>
      </c>
      <c r="O1807" s="1602"/>
      <c r="P1807" s="1762"/>
      <c r="Q1807" s="1763">
        <f t="shared" si="114"/>
        <v>0</v>
      </c>
      <c r="R1807" s="2092"/>
    </row>
    <row r="1808" spans="3:18" ht="27">
      <c r="C1808" s="1601">
        <v>58</v>
      </c>
      <c r="D1808" s="1602" t="s">
        <v>5606</v>
      </c>
      <c r="E1808" s="1603">
        <v>7</v>
      </c>
      <c r="F1808" s="1602" t="s">
        <v>3813</v>
      </c>
      <c r="G1808" s="1604">
        <v>100</v>
      </c>
      <c r="H1808" s="1602">
        <v>2023</v>
      </c>
      <c r="I1808" s="1605">
        <v>202.5</v>
      </c>
      <c r="J1808" s="1602">
        <f t="shared" si="115"/>
        <v>28.6</v>
      </c>
      <c r="K1808" s="1605">
        <f t="shared" si="112"/>
        <v>144.58499999999998</v>
      </c>
      <c r="L1808" s="1602"/>
      <c r="M1808" s="1602"/>
      <c r="N1808" s="1606">
        <f t="shared" si="113"/>
        <v>0</v>
      </c>
      <c r="O1808" s="1602"/>
      <c r="P1808" s="1762"/>
      <c r="Q1808" s="1763">
        <f t="shared" si="114"/>
        <v>0</v>
      </c>
      <c r="R1808" s="2092"/>
    </row>
    <row r="1809" spans="3:18">
      <c r="C1809" s="1601">
        <v>59</v>
      </c>
      <c r="D1809" s="1602" t="s">
        <v>6853</v>
      </c>
      <c r="E1809" s="1603">
        <v>7</v>
      </c>
      <c r="F1809" s="1602" t="s">
        <v>543</v>
      </c>
      <c r="G1809" s="1604">
        <v>1</v>
      </c>
      <c r="H1809" s="1602">
        <v>2014</v>
      </c>
      <c r="I1809" s="1605">
        <v>283</v>
      </c>
      <c r="J1809" s="1602">
        <f t="shared" si="115"/>
        <v>100</v>
      </c>
      <c r="K1809" s="1605">
        <f t="shared" si="112"/>
        <v>0</v>
      </c>
      <c r="L1809" s="1602"/>
      <c r="M1809" s="1602"/>
      <c r="N1809" s="1606">
        <f t="shared" si="113"/>
        <v>0</v>
      </c>
      <c r="O1809" s="1602"/>
      <c r="P1809" s="1762"/>
      <c r="Q1809" s="1763">
        <f t="shared" si="114"/>
        <v>0</v>
      </c>
      <c r="R1809" s="2092"/>
    </row>
    <row r="1810" spans="3:18">
      <c r="C1810" s="1601">
        <v>60</v>
      </c>
      <c r="D1810" s="1602" t="s">
        <v>7477</v>
      </c>
      <c r="E1810" s="1603">
        <v>7</v>
      </c>
      <c r="F1810" s="1602"/>
      <c r="G1810" s="1604"/>
      <c r="H1810" s="1602"/>
      <c r="I1810" s="1605"/>
      <c r="J1810" s="1602"/>
      <c r="K1810" s="1605"/>
      <c r="L1810" s="1602"/>
      <c r="M1810" s="1602"/>
      <c r="N1810" s="1606"/>
      <c r="O1810" s="1602">
        <v>138</v>
      </c>
      <c r="P1810" s="1762">
        <v>202.5</v>
      </c>
      <c r="Q1810" s="1763">
        <f t="shared" si="114"/>
        <v>27945</v>
      </c>
      <c r="R1810" s="2092"/>
    </row>
    <row r="1811" spans="3:18">
      <c r="C1811" s="1601">
        <v>61</v>
      </c>
      <c r="D1811" s="1602" t="s">
        <v>7478</v>
      </c>
      <c r="E1811" s="1603">
        <v>7</v>
      </c>
      <c r="F1811" s="1602"/>
      <c r="G1811" s="1604"/>
      <c r="H1811" s="1602"/>
      <c r="I1811" s="1605"/>
      <c r="J1811" s="1602"/>
      <c r="K1811" s="1605"/>
      <c r="L1811" s="1602"/>
      <c r="M1811" s="1602"/>
      <c r="N1811" s="1606"/>
      <c r="O1811" s="1602">
        <v>26</v>
      </c>
      <c r="P1811" s="1762">
        <v>244.98</v>
      </c>
      <c r="Q1811" s="1763">
        <f t="shared" si="114"/>
        <v>6369.48</v>
      </c>
      <c r="R1811" s="2092"/>
    </row>
    <row r="1812" spans="3:18">
      <c r="C1812" s="1601">
        <v>62</v>
      </c>
      <c r="D1812" s="1602" t="s">
        <v>5523</v>
      </c>
      <c r="E1812" s="1603">
        <v>7</v>
      </c>
      <c r="F1812" s="1602"/>
      <c r="G1812" s="1604"/>
      <c r="H1812" s="1602"/>
      <c r="I1812" s="1605"/>
      <c r="J1812" s="1602"/>
      <c r="K1812" s="1605"/>
      <c r="L1812" s="1602"/>
      <c r="M1812" s="1602"/>
      <c r="N1812" s="1606"/>
      <c r="O1812" s="1602">
        <v>81</v>
      </c>
      <c r="P1812" s="1762">
        <v>38.960999999999999</v>
      </c>
      <c r="Q1812" s="1763">
        <f t="shared" si="114"/>
        <v>3155.8409999999999</v>
      </c>
      <c r="R1812" s="2092"/>
    </row>
    <row r="1813" spans="3:18">
      <c r="C1813" s="1601">
        <v>63</v>
      </c>
      <c r="D1813" s="1602" t="s">
        <v>7479</v>
      </c>
      <c r="E1813" s="1603">
        <v>7</v>
      </c>
      <c r="F1813" s="1602"/>
      <c r="G1813" s="1604"/>
      <c r="H1813" s="1602"/>
      <c r="I1813" s="1605"/>
      <c r="J1813" s="1602"/>
      <c r="K1813" s="1605"/>
      <c r="L1813" s="1602"/>
      <c r="M1813" s="1602"/>
      <c r="N1813" s="1606"/>
      <c r="O1813" s="1602">
        <v>103</v>
      </c>
      <c r="P1813" s="1762">
        <v>273.60000000000002</v>
      </c>
      <c r="Q1813" s="1763">
        <f t="shared" si="114"/>
        <v>28180.800000000003</v>
      </c>
      <c r="R1813" s="2092"/>
    </row>
    <row r="1814" spans="3:18">
      <c r="C1814" s="1601">
        <v>64</v>
      </c>
      <c r="D1814" s="1602" t="s">
        <v>2844</v>
      </c>
      <c r="E1814" s="1603">
        <v>7</v>
      </c>
      <c r="F1814" s="1602"/>
      <c r="G1814" s="1604"/>
      <c r="H1814" s="1602"/>
      <c r="I1814" s="1605"/>
      <c r="J1814" s="1602"/>
      <c r="K1814" s="1605"/>
      <c r="L1814" s="1602"/>
      <c r="M1814" s="1602"/>
      <c r="N1814" s="1606"/>
      <c r="O1814" s="1602">
        <v>25</v>
      </c>
      <c r="P1814" s="1762">
        <v>738.3</v>
      </c>
      <c r="Q1814" s="1763">
        <f t="shared" si="114"/>
        <v>18457.5</v>
      </c>
      <c r="R1814" s="2093"/>
    </row>
    <row r="1815" spans="3:18">
      <c r="C1815" s="1470">
        <v>1</v>
      </c>
      <c r="D1815" s="1422" t="s">
        <v>4062</v>
      </c>
      <c r="E1815" s="1471">
        <v>7</v>
      </c>
      <c r="F1815" s="1422" t="s">
        <v>543</v>
      </c>
      <c r="G1815" s="1472">
        <v>1</v>
      </c>
      <c r="H1815" s="1422">
        <v>2006</v>
      </c>
      <c r="I1815" s="1473">
        <v>1746.2</v>
      </c>
      <c r="J1815" s="1422">
        <f t="shared" si="115"/>
        <v>100</v>
      </c>
      <c r="K1815" s="1473">
        <f>IF(J1815=100,0,I1815-I1815*J1815%)</f>
        <v>0</v>
      </c>
      <c r="L1815" s="1422"/>
      <c r="M1815" s="1422"/>
      <c r="N1815" s="1474">
        <f>+L1815*M1815</f>
        <v>0</v>
      </c>
      <c r="O1815" s="1422"/>
      <c r="P1815" s="1724"/>
      <c r="Q1815" s="1725">
        <f>+O1815*P1815</f>
        <v>0</v>
      </c>
      <c r="R1815" s="2084" t="s">
        <v>483</v>
      </c>
    </row>
    <row r="1816" spans="3:18">
      <c r="C1816" s="1470">
        <v>2</v>
      </c>
      <c r="D1816" s="1422" t="s">
        <v>4179</v>
      </c>
      <c r="E1816" s="1471">
        <v>7</v>
      </c>
      <c r="F1816" s="1422" t="s">
        <v>543</v>
      </c>
      <c r="G1816" s="1472">
        <v>1</v>
      </c>
      <c r="H1816" s="1422">
        <v>1996</v>
      </c>
      <c r="I1816" s="1473">
        <v>556.4</v>
      </c>
      <c r="J1816" s="1422">
        <f t="shared" si="115"/>
        <v>100</v>
      </c>
      <c r="K1816" s="1473">
        <f t="shared" ref="K1816:K1879" si="116">IF(J1816=100,0,I1816-I1816*J1816%)</f>
        <v>0</v>
      </c>
      <c r="L1816" s="1422"/>
      <c r="M1816" s="1422"/>
      <c r="N1816" s="1474">
        <f t="shared" ref="N1816:N1879" si="117">+L1816*M1816</f>
        <v>0</v>
      </c>
      <c r="O1816" s="1422"/>
      <c r="P1816" s="1724"/>
      <c r="Q1816" s="1725">
        <f t="shared" ref="Q1816:Q1879" si="118">+O1816*P1816</f>
        <v>0</v>
      </c>
      <c r="R1816" s="2085"/>
    </row>
    <row r="1817" spans="3:18">
      <c r="C1817" s="1470">
        <v>3</v>
      </c>
      <c r="D1817" s="1422" t="s">
        <v>4180</v>
      </c>
      <c r="E1817" s="1471">
        <v>7</v>
      </c>
      <c r="F1817" s="1422" t="s">
        <v>543</v>
      </c>
      <c r="G1817" s="1472">
        <v>3</v>
      </c>
      <c r="H1817" s="1422">
        <v>1999</v>
      </c>
      <c r="I1817" s="1473">
        <v>556.4</v>
      </c>
      <c r="J1817" s="1422">
        <f t="shared" si="115"/>
        <v>100</v>
      </c>
      <c r="K1817" s="1473">
        <f t="shared" si="116"/>
        <v>0</v>
      </c>
      <c r="L1817" s="1422"/>
      <c r="M1817" s="1422"/>
      <c r="N1817" s="1474">
        <f t="shared" si="117"/>
        <v>0</v>
      </c>
      <c r="O1817" s="1422"/>
      <c r="P1817" s="1724"/>
      <c r="Q1817" s="1725">
        <f t="shared" si="118"/>
        <v>0</v>
      </c>
      <c r="R1817" s="2085"/>
    </row>
    <row r="1818" spans="3:18">
      <c r="C1818" s="1470">
        <v>4</v>
      </c>
      <c r="D1818" s="1422" t="s">
        <v>4181</v>
      </c>
      <c r="E1818" s="1471">
        <v>7</v>
      </c>
      <c r="F1818" s="1422" t="s">
        <v>543</v>
      </c>
      <c r="G1818" s="1472">
        <v>3</v>
      </c>
      <c r="H1818" s="1422">
        <v>1999</v>
      </c>
      <c r="I1818" s="1473">
        <v>822.6</v>
      </c>
      <c r="J1818" s="1422">
        <f t="shared" si="115"/>
        <v>100</v>
      </c>
      <c r="K1818" s="1473">
        <f t="shared" si="116"/>
        <v>0</v>
      </c>
      <c r="L1818" s="1422"/>
      <c r="M1818" s="1422"/>
      <c r="N1818" s="1474">
        <f t="shared" si="117"/>
        <v>0</v>
      </c>
      <c r="O1818" s="1422"/>
      <c r="P1818" s="1724"/>
      <c r="Q1818" s="1725">
        <f t="shared" si="118"/>
        <v>0</v>
      </c>
      <c r="R1818" s="2085"/>
    </row>
    <row r="1819" spans="3:18">
      <c r="C1819" s="1470">
        <v>5</v>
      </c>
      <c r="D1819" s="1422" t="s">
        <v>4182</v>
      </c>
      <c r="E1819" s="1471">
        <v>7</v>
      </c>
      <c r="F1819" s="1422" t="s">
        <v>543</v>
      </c>
      <c r="G1819" s="1472">
        <v>1</v>
      </c>
      <c r="H1819" s="1422">
        <v>1999</v>
      </c>
      <c r="I1819" s="1473">
        <v>126.6</v>
      </c>
      <c r="J1819" s="1422">
        <f t="shared" si="115"/>
        <v>100</v>
      </c>
      <c r="K1819" s="1473">
        <f t="shared" si="116"/>
        <v>0</v>
      </c>
      <c r="L1819" s="1422"/>
      <c r="M1819" s="1422"/>
      <c r="N1819" s="1474">
        <f t="shared" si="117"/>
        <v>0</v>
      </c>
      <c r="O1819" s="1422"/>
      <c r="P1819" s="1724"/>
      <c r="Q1819" s="1725">
        <f t="shared" si="118"/>
        <v>0</v>
      </c>
      <c r="R1819" s="2085"/>
    </row>
    <row r="1820" spans="3:18">
      <c r="C1820" s="1470">
        <v>6</v>
      </c>
      <c r="D1820" s="1422" t="s">
        <v>2198</v>
      </c>
      <c r="E1820" s="1471">
        <v>7</v>
      </c>
      <c r="F1820" s="1422" t="s">
        <v>543</v>
      </c>
      <c r="G1820" s="1472">
        <v>3</v>
      </c>
      <c r="H1820" s="1422">
        <v>1999</v>
      </c>
      <c r="I1820" s="1473">
        <v>660.3</v>
      </c>
      <c r="J1820" s="1422">
        <f t="shared" ref="J1820:J1851" si="119">IF(($J$14-H1820)*J$1099&gt;100,100,($J$14-H1820)*J$1099)</f>
        <v>100</v>
      </c>
      <c r="K1820" s="1473">
        <f t="shared" si="116"/>
        <v>0</v>
      </c>
      <c r="L1820" s="1422"/>
      <c r="M1820" s="1422"/>
      <c r="N1820" s="1474">
        <f t="shared" si="117"/>
        <v>0</v>
      </c>
      <c r="O1820" s="1422"/>
      <c r="P1820" s="1724"/>
      <c r="Q1820" s="1725">
        <f t="shared" si="118"/>
        <v>0</v>
      </c>
      <c r="R1820" s="2085"/>
    </row>
    <row r="1821" spans="3:18">
      <c r="C1821" s="1470">
        <v>7</v>
      </c>
      <c r="D1821" s="1422" t="s">
        <v>4183</v>
      </c>
      <c r="E1821" s="1471">
        <v>7</v>
      </c>
      <c r="F1821" s="1422" t="s">
        <v>543</v>
      </c>
      <c r="G1821" s="1472">
        <v>1</v>
      </c>
      <c r="H1821" s="1422">
        <v>1999</v>
      </c>
      <c r="I1821" s="1473">
        <v>778.1</v>
      </c>
      <c r="J1821" s="1422">
        <f t="shared" si="119"/>
        <v>100</v>
      </c>
      <c r="K1821" s="1473">
        <f t="shared" si="116"/>
        <v>0</v>
      </c>
      <c r="L1821" s="1422"/>
      <c r="M1821" s="1422"/>
      <c r="N1821" s="1474">
        <f t="shared" si="117"/>
        <v>0</v>
      </c>
      <c r="O1821" s="1422"/>
      <c r="P1821" s="1724"/>
      <c r="Q1821" s="1725">
        <f t="shared" si="118"/>
        <v>0</v>
      </c>
      <c r="R1821" s="2085"/>
    </row>
    <row r="1822" spans="3:18">
      <c r="C1822" s="1470">
        <v>8</v>
      </c>
      <c r="D1822" s="1422" t="s">
        <v>2201</v>
      </c>
      <c r="E1822" s="1471">
        <v>7</v>
      </c>
      <c r="F1822" s="1422" t="s">
        <v>543</v>
      </c>
      <c r="G1822" s="1472">
        <v>1</v>
      </c>
      <c r="H1822" s="1422">
        <v>1999</v>
      </c>
      <c r="I1822" s="1473">
        <v>86.9</v>
      </c>
      <c r="J1822" s="1422">
        <f t="shared" si="119"/>
        <v>100</v>
      </c>
      <c r="K1822" s="1473">
        <f t="shared" si="116"/>
        <v>0</v>
      </c>
      <c r="L1822" s="1422"/>
      <c r="M1822" s="1422"/>
      <c r="N1822" s="1474">
        <f t="shared" si="117"/>
        <v>0</v>
      </c>
      <c r="O1822" s="1422"/>
      <c r="P1822" s="1724"/>
      <c r="Q1822" s="1725">
        <f t="shared" si="118"/>
        <v>0</v>
      </c>
      <c r="R1822" s="2085"/>
    </row>
    <row r="1823" spans="3:18">
      <c r="C1823" s="1470">
        <v>9</v>
      </c>
      <c r="D1823" s="1422" t="s">
        <v>4184</v>
      </c>
      <c r="E1823" s="1471">
        <v>7</v>
      </c>
      <c r="F1823" s="1422" t="s">
        <v>543</v>
      </c>
      <c r="G1823" s="1472">
        <v>1</v>
      </c>
      <c r="H1823" s="1422">
        <v>2001</v>
      </c>
      <c r="I1823" s="1473">
        <v>134.4</v>
      </c>
      <c r="J1823" s="1422">
        <f t="shared" si="119"/>
        <v>100</v>
      </c>
      <c r="K1823" s="1473">
        <f t="shared" si="116"/>
        <v>0</v>
      </c>
      <c r="L1823" s="1422"/>
      <c r="M1823" s="1422"/>
      <c r="N1823" s="1474">
        <f t="shared" si="117"/>
        <v>0</v>
      </c>
      <c r="O1823" s="1422"/>
      <c r="P1823" s="1724"/>
      <c r="Q1823" s="1725">
        <f t="shared" si="118"/>
        <v>0</v>
      </c>
      <c r="R1823" s="2085"/>
    </row>
    <row r="1824" spans="3:18">
      <c r="C1824" s="1470">
        <v>10</v>
      </c>
      <c r="D1824" s="1422" t="s">
        <v>4185</v>
      </c>
      <c r="E1824" s="1471">
        <v>7</v>
      </c>
      <c r="F1824" s="1422" t="s">
        <v>543</v>
      </c>
      <c r="G1824" s="1472">
        <v>1</v>
      </c>
      <c r="H1824" s="1422">
        <v>2001</v>
      </c>
      <c r="I1824" s="1473">
        <v>58.4</v>
      </c>
      <c r="J1824" s="1422">
        <f t="shared" si="119"/>
        <v>100</v>
      </c>
      <c r="K1824" s="1473">
        <f t="shared" si="116"/>
        <v>0</v>
      </c>
      <c r="L1824" s="1422"/>
      <c r="M1824" s="1422"/>
      <c r="N1824" s="1474">
        <f t="shared" si="117"/>
        <v>0</v>
      </c>
      <c r="O1824" s="1422"/>
      <c r="P1824" s="1724"/>
      <c r="Q1824" s="1725">
        <f t="shared" si="118"/>
        <v>0</v>
      </c>
      <c r="R1824" s="2085"/>
    </row>
    <row r="1825" spans="3:18">
      <c r="C1825" s="1470">
        <v>11</v>
      </c>
      <c r="D1825" s="1422" t="s">
        <v>4186</v>
      </c>
      <c r="E1825" s="1471">
        <v>7</v>
      </c>
      <c r="F1825" s="1422" t="s">
        <v>543</v>
      </c>
      <c r="G1825" s="1472">
        <v>1</v>
      </c>
      <c r="H1825" s="1422">
        <v>2001</v>
      </c>
      <c r="I1825" s="1473">
        <v>240.1</v>
      </c>
      <c r="J1825" s="1422">
        <f t="shared" si="119"/>
        <v>100</v>
      </c>
      <c r="K1825" s="1473">
        <f t="shared" si="116"/>
        <v>0</v>
      </c>
      <c r="L1825" s="1422"/>
      <c r="M1825" s="1422"/>
      <c r="N1825" s="1474">
        <f t="shared" si="117"/>
        <v>0</v>
      </c>
      <c r="O1825" s="1422"/>
      <c r="P1825" s="1724"/>
      <c r="Q1825" s="1725">
        <f t="shared" si="118"/>
        <v>0</v>
      </c>
      <c r="R1825" s="2085"/>
    </row>
    <row r="1826" spans="3:18">
      <c r="C1826" s="1470">
        <v>12</v>
      </c>
      <c r="D1826" s="1422" t="s">
        <v>2680</v>
      </c>
      <c r="E1826" s="1471">
        <v>7</v>
      </c>
      <c r="F1826" s="1422" t="s">
        <v>543</v>
      </c>
      <c r="G1826" s="1472">
        <v>2</v>
      </c>
      <c r="H1826" s="1422">
        <v>2004</v>
      </c>
      <c r="I1826" s="1473">
        <v>409.5</v>
      </c>
      <c r="J1826" s="1422">
        <f t="shared" si="119"/>
        <v>100</v>
      </c>
      <c r="K1826" s="1473">
        <f t="shared" si="116"/>
        <v>0</v>
      </c>
      <c r="L1826" s="1422"/>
      <c r="M1826" s="1422"/>
      <c r="N1826" s="1474">
        <f t="shared" si="117"/>
        <v>0</v>
      </c>
      <c r="O1826" s="1422"/>
      <c r="P1826" s="1724"/>
      <c r="Q1826" s="1725">
        <f t="shared" si="118"/>
        <v>0</v>
      </c>
      <c r="R1826" s="2085"/>
    </row>
    <row r="1827" spans="3:18">
      <c r="C1827" s="1470">
        <v>13</v>
      </c>
      <c r="D1827" s="1422" t="s">
        <v>4187</v>
      </c>
      <c r="E1827" s="1471">
        <v>7</v>
      </c>
      <c r="F1827" s="1422" t="s">
        <v>543</v>
      </c>
      <c r="G1827" s="1472">
        <v>2</v>
      </c>
      <c r="H1827" s="1422">
        <v>2007</v>
      </c>
      <c r="I1827" s="1473">
        <v>146</v>
      </c>
      <c r="J1827" s="1422">
        <f t="shared" si="119"/>
        <v>100</v>
      </c>
      <c r="K1827" s="1473">
        <f t="shared" si="116"/>
        <v>0</v>
      </c>
      <c r="L1827" s="1422"/>
      <c r="M1827" s="1422"/>
      <c r="N1827" s="1474">
        <f t="shared" si="117"/>
        <v>0</v>
      </c>
      <c r="O1827" s="1422"/>
      <c r="P1827" s="1724"/>
      <c r="Q1827" s="1725">
        <f t="shared" si="118"/>
        <v>0</v>
      </c>
      <c r="R1827" s="2085"/>
    </row>
    <row r="1828" spans="3:18">
      <c r="C1828" s="1470">
        <v>14</v>
      </c>
      <c r="D1828" s="1422" t="s">
        <v>4188</v>
      </c>
      <c r="E1828" s="1471">
        <v>7</v>
      </c>
      <c r="F1828" s="1422" t="s">
        <v>543</v>
      </c>
      <c r="G1828" s="1472">
        <v>5</v>
      </c>
      <c r="H1828" s="1422">
        <v>2007</v>
      </c>
      <c r="I1828" s="1473">
        <v>460</v>
      </c>
      <c r="J1828" s="1422">
        <f t="shared" si="119"/>
        <v>100</v>
      </c>
      <c r="K1828" s="1473">
        <f t="shared" si="116"/>
        <v>0</v>
      </c>
      <c r="L1828" s="1422"/>
      <c r="M1828" s="1422"/>
      <c r="N1828" s="1474">
        <f t="shared" si="117"/>
        <v>0</v>
      </c>
      <c r="O1828" s="1422"/>
      <c r="P1828" s="1724"/>
      <c r="Q1828" s="1725">
        <f t="shared" si="118"/>
        <v>0</v>
      </c>
      <c r="R1828" s="2085"/>
    </row>
    <row r="1829" spans="3:18">
      <c r="C1829" s="1470">
        <v>15</v>
      </c>
      <c r="D1829" s="1422" t="s">
        <v>4189</v>
      </c>
      <c r="E1829" s="1471">
        <v>7</v>
      </c>
      <c r="F1829" s="1422" t="s">
        <v>543</v>
      </c>
      <c r="G1829" s="1472">
        <v>2</v>
      </c>
      <c r="H1829" s="1422">
        <v>2006</v>
      </c>
      <c r="I1829" s="1473">
        <v>326.7</v>
      </c>
      <c r="J1829" s="1422">
        <f t="shared" si="119"/>
        <v>100</v>
      </c>
      <c r="K1829" s="1473">
        <f t="shared" si="116"/>
        <v>0</v>
      </c>
      <c r="L1829" s="1422"/>
      <c r="M1829" s="1422"/>
      <c r="N1829" s="1474">
        <f t="shared" si="117"/>
        <v>0</v>
      </c>
      <c r="O1829" s="1422"/>
      <c r="P1829" s="1724"/>
      <c r="Q1829" s="1725">
        <f t="shared" si="118"/>
        <v>0</v>
      </c>
      <c r="R1829" s="2085"/>
    </row>
    <row r="1830" spans="3:18">
      <c r="C1830" s="1470">
        <v>16</v>
      </c>
      <c r="D1830" s="1422" t="s">
        <v>2198</v>
      </c>
      <c r="E1830" s="1471">
        <v>7</v>
      </c>
      <c r="F1830" s="1422" t="s">
        <v>543</v>
      </c>
      <c r="G1830" s="1472">
        <v>10</v>
      </c>
      <c r="H1830" s="1422">
        <v>2006</v>
      </c>
      <c r="I1830" s="1473">
        <v>730</v>
      </c>
      <c r="J1830" s="1422">
        <f t="shared" si="119"/>
        <v>100</v>
      </c>
      <c r="K1830" s="1473">
        <f t="shared" si="116"/>
        <v>0</v>
      </c>
      <c r="L1830" s="1422"/>
      <c r="M1830" s="1422"/>
      <c r="N1830" s="1474">
        <f t="shared" si="117"/>
        <v>0</v>
      </c>
      <c r="O1830" s="1422"/>
      <c r="P1830" s="1724"/>
      <c r="Q1830" s="1725">
        <f t="shared" si="118"/>
        <v>0</v>
      </c>
      <c r="R1830" s="2085"/>
    </row>
    <row r="1831" spans="3:18">
      <c r="C1831" s="1470">
        <v>17</v>
      </c>
      <c r="D1831" s="1422" t="s">
        <v>2844</v>
      </c>
      <c r="E1831" s="1471">
        <v>7</v>
      </c>
      <c r="F1831" s="1422" t="s">
        <v>543</v>
      </c>
      <c r="G1831" s="1472">
        <v>1</v>
      </c>
      <c r="H1831" s="1422">
        <v>2005</v>
      </c>
      <c r="I1831" s="1473">
        <v>197.8</v>
      </c>
      <c r="J1831" s="1422">
        <f t="shared" si="119"/>
        <v>100</v>
      </c>
      <c r="K1831" s="1473">
        <f t="shared" si="116"/>
        <v>0</v>
      </c>
      <c r="L1831" s="1422"/>
      <c r="M1831" s="1422"/>
      <c r="N1831" s="1474">
        <f t="shared" si="117"/>
        <v>0</v>
      </c>
      <c r="O1831" s="1422"/>
      <c r="P1831" s="1724"/>
      <c r="Q1831" s="1725">
        <f t="shared" si="118"/>
        <v>0</v>
      </c>
      <c r="R1831" s="2085"/>
    </row>
    <row r="1832" spans="3:18">
      <c r="C1832" s="1470">
        <v>18</v>
      </c>
      <c r="D1832" s="1422" t="s">
        <v>4190</v>
      </c>
      <c r="E1832" s="1471">
        <v>7</v>
      </c>
      <c r="F1832" s="1422" t="s">
        <v>543</v>
      </c>
      <c r="G1832" s="1472">
        <v>18</v>
      </c>
      <c r="H1832" s="1422">
        <v>2006</v>
      </c>
      <c r="I1832" s="1473">
        <v>1628.2</v>
      </c>
      <c r="J1832" s="1422">
        <f t="shared" si="119"/>
        <v>100</v>
      </c>
      <c r="K1832" s="1473">
        <f t="shared" si="116"/>
        <v>0</v>
      </c>
      <c r="L1832" s="1422"/>
      <c r="M1832" s="1422"/>
      <c r="N1832" s="1474">
        <f t="shared" si="117"/>
        <v>0</v>
      </c>
      <c r="O1832" s="1422"/>
      <c r="P1832" s="1724"/>
      <c r="Q1832" s="1725">
        <f t="shared" si="118"/>
        <v>0</v>
      </c>
      <c r="R1832" s="2085"/>
    </row>
    <row r="1833" spans="3:18">
      <c r="C1833" s="1470">
        <v>19</v>
      </c>
      <c r="D1833" s="1422" t="s">
        <v>4191</v>
      </c>
      <c r="E1833" s="1471">
        <v>7</v>
      </c>
      <c r="F1833" s="1422" t="s">
        <v>543</v>
      </c>
      <c r="G1833" s="1472">
        <v>1</v>
      </c>
      <c r="H1833" s="1422">
        <v>2007</v>
      </c>
      <c r="I1833" s="1473">
        <v>651.70000000000005</v>
      </c>
      <c r="J1833" s="1422">
        <f t="shared" si="119"/>
        <v>100</v>
      </c>
      <c r="K1833" s="1473">
        <f t="shared" si="116"/>
        <v>0</v>
      </c>
      <c r="L1833" s="1422"/>
      <c r="M1833" s="1422"/>
      <c r="N1833" s="1474">
        <f t="shared" si="117"/>
        <v>0</v>
      </c>
      <c r="O1833" s="1422"/>
      <c r="P1833" s="1724"/>
      <c r="Q1833" s="1725">
        <f t="shared" si="118"/>
        <v>0</v>
      </c>
      <c r="R1833" s="2085"/>
    </row>
    <row r="1834" spans="3:18">
      <c r="C1834" s="1470">
        <v>20</v>
      </c>
      <c r="D1834" s="1422" t="s">
        <v>4192</v>
      </c>
      <c r="E1834" s="1471">
        <v>7</v>
      </c>
      <c r="F1834" s="1422" t="s">
        <v>543</v>
      </c>
      <c r="G1834" s="1472">
        <v>9</v>
      </c>
      <c r="H1834" s="1422">
        <v>2007</v>
      </c>
      <c r="I1834" s="1473">
        <v>530.1</v>
      </c>
      <c r="J1834" s="1422">
        <f t="shared" si="119"/>
        <v>100</v>
      </c>
      <c r="K1834" s="1473">
        <f t="shared" si="116"/>
        <v>0</v>
      </c>
      <c r="L1834" s="1422"/>
      <c r="M1834" s="1422"/>
      <c r="N1834" s="1474">
        <f t="shared" si="117"/>
        <v>0</v>
      </c>
      <c r="O1834" s="1422"/>
      <c r="P1834" s="1724"/>
      <c r="Q1834" s="1725">
        <f t="shared" si="118"/>
        <v>0</v>
      </c>
      <c r="R1834" s="2085"/>
    </row>
    <row r="1835" spans="3:18">
      <c r="C1835" s="1470">
        <v>21</v>
      </c>
      <c r="D1835" s="1422" t="s">
        <v>4193</v>
      </c>
      <c r="E1835" s="1471">
        <v>7</v>
      </c>
      <c r="F1835" s="1422" t="s">
        <v>543</v>
      </c>
      <c r="G1835" s="1472">
        <v>1</v>
      </c>
      <c r="H1835" s="1422">
        <v>2007</v>
      </c>
      <c r="I1835" s="1473">
        <v>651.70000000000005</v>
      </c>
      <c r="J1835" s="1422">
        <f t="shared" si="119"/>
        <v>100</v>
      </c>
      <c r="K1835" s="1473">
        <f t="shared" si="116"/>
        <v>0</v>
      </c>
      <c r="L1835" s="1422"/>
      <c r="M1835" s="1422"/>
      <c r="N1835" s="1474">
        <f t="shared" si="117"/>
        <v>0</v>
      </c>
      <c r="O1835" s="1422"/>
      <c r="P1835" s="1724"/>
      <c r="Q1835" s="1725">
        <f t="shared" si="118"/>
        <v>0</v>
      </c>
      <c r="R1835" s="2085"/>
    </row>
    <row r="1836" spans="3:18">
      <c r="C1836" s="1470">
        <v>22</v>
      </c>
      <c r="D1836" s="1422" t="s">
        <v>3504</v>
      </c>
      <c r="E1836" s="1471">
        <v>7</v>
      </c>
      <c r="F1836" s="1422" t="s">
        <v>543</v>
      </c>
      <c r="G1836" s="1472">
        <v>2</v>
      </c>
      <c r="H1836" s="1422">
        <v>2007</v>
      </c>
      <c r="I1836" s="1473">
        <v>95</v>
      </c>
      <c r="J1836" s="1422">
        <f t="shared" si="119"/>
        <v>100</v>
      </c>
      <c r="K1836" s="1473">
        <f t="shared" si="116"/>
        <v>0</v>
      </c>
      <c r="L1836" s="1422"/>
      <c r="M1836" s="1422"/>
      <c r="N1836" s="1474">
        <f t="shared" si="117"/>
        <v>0</v>
      </c>
      <c r="O1836" s="1422"/>
      <c r="P1836" s="1724"/>
      <c r="Q1836" s="1725">
        <f t="shared" si="118"/>
        <v>0</v>
      </c>
      <c r="R1836" s="2085"/>
    </row>
    <row r="1837" spans="3:18">
      <c r="C1837" s="1470">
        <v>23</v>
      </c>
      <c r="D1837" s="1422" t="s">
        <v>4194</v>
      </c>
      <c r="E1837" s="1471">
        <v>7</v>
      </c>
      <c r="F1837" s="1422" t="s">
        <v>543</v>
      </c>
      <c r="G1837" s="1472">
        <v>6</v>
      </c>
      <c r="H1837" s="1422">
        <v>2007</v>
      </c>
      <c r="I1837" s="1473">
        <v>353.4</v>
      </c>
      <c r="J1837" s="1422">
        <f t="shared" si="119"/>
        <v>100</v>
      </c>
      <c r="K1837" s="1473">
        <f t="shared" si="116"/>
        <v>0</v>
      </c>
      <c r="L1837" s="1422"/>
      <c r="M1837" s="1422"/>
      <c r="N1837" s="1474">
        <f t="shared" si="117"/>
        <v>0</v>
      </c>
      <c r="O1837" s="1422"/>
      <c r="P1837" s="1724"/>
      <c r="Q1837" s="1725">
        <f t="shared" si="118"/>
        <v>0</v>
      </c>
      <c r="R1837" s="2085"/>
    </row>
    <row r="1838" spans="3:18">
      <c r="C1838" s="1470">
        <v>24</v>
      </c>
      <c r="D1838" s="1422" t="s">
        <v>4194</v>
      </c>
      <c r="E1838" s="1471">
        <v>7</v>
      </c>
      <c r="F1838" s="1422" t="s">
        <v>543</v>
      </c>
      <c r="G1838" s="1472">
        <v>5</v>
      </c>
      <c r="H1838" s="1422">
        <v>2007</v>
      </c>
      <c r="I1838" s="1473">
        <v>294.7</v>
      </c>
      <c r="J1838" s="1422">
        <f t="shared" si="119"/>
        <v>100</v>
      </c>
      <c r="K1838" s="1473">
        <f t="shared" si="116"/>
        <v>0</v>
      </c>
      <c r="L1838" s="1422"/>
      <c r="M1838" s="1422"/>
      <c r="N1838" s="1474">
        <f t="shared" si="117"/>
        <v>0</v>
      </c>
      <c r="O1838" s="1422"/>
      <c r="P1838" s="1724"/>
      <c r="Q1838" s="1725">
        <f t="shared" si="118"/>
        <v>0</v>
      </c>
      <c r="R1838" s="2085"/>
    </row>
    <row r="1839" spans="3:18">
      <c r="C1839" s="1470">
        <v>25</v>
      </c>
      <c r="D1839" s="1422" t="s">
        <v>4195</v>
      </c>
      <c r="E1839" s="1471">
        <v>7</v>
      </c>
      <c r="F1839" s="1422" t="s">
        <v>543</v>
      </c>
      <c r="G1839" s="1472">
        <v>3</v>
      </c>
      <c r="H1839" s="1422">
        <v>2008</v>
      </c>
      <c r="I1839" s="1473">
        <v>162</v>
      </c>
      <c r="J1839" s="1422">
        <f t="shared" si="119"/>
        <v>100</v>
      </c>
      <c r="K1839" s="1473">
        <f t="shared" si="116"/>
        <v>0</v>
      </c>
      <c r="L1839" s="1422"/>
      <c r="M1839" s="1422"/>
      <c r="N1839" s="1474">
        <f t="shared" si="117"/>
        <v>0</v>
      </c>
      <c r="O1839" s="1422"/>
      <c r="P1839" s="1724"/>
      <c r="Q1839" s="1725">
        <f t="shared" si="118"/>
        <v>0</v>
      </c>
      <c r="R1839" s="2085"/>
    </row>
    <row r="1840" spans="3:18">
      <c r="C1840" s="1470">
        <v>26</v>
      </c>
      <c r="D1840" s="1422" t="s">
        <v>4196</v>
      </c>
      <c r="E1840" s="1471">
        <v>7</v>
      </c>
      <c r="F1840" s="1422" t="s">
        <v>543</v>
      </c>
      <c r="G1840" s="1472">
        <v>2</v>
      </c>
      <c r="H1840" s="1422">
        <v>2008</v>
      </c>
      <c r="I1840" s="1473">
        <v>211</v>
      </c>
      <c r="J1840" s="1422">
        <f t="shared" si="119"/>
        <v>100</v>
      </c>
      <c r="K1840" s="1473">
        <f t="shared" si="116"/>
        <v>0</v>
      </c>
      <c r="L1840" s="1422"/>
      <c r="M1840" s="1422"/>
      <c r="N1840" s="1474">
        <f t="shared" si="117"/>
        <v>0</v>
      </c>
      <c r="O1840" s="1422"/>
      <c r="P1840" s="1724"/>
      <c r="Q1840" s="1725">
        <f t="shared" si="118"/>
        <v>0</v>
      </c>
      <c r="R1840" s="2085"/>
    </row>
    <row r="1841" spans="3:18">
      <c r="C1841" s="1470">
        <v>27</v>
      </c>
      <c r="D1841" s="1422" t="s">
        <v>4197</v>
      </c>
      <c r="E1841" s="1471">
        <v>7</v>
      </c>
      <c r="F1841" s="1422" t="s">
        <v>543</v>
      </c>
      <c r="G1841" s="1472">
        <v>1</v>
      </c>
      <c r="H1841" s="1422">
        <v>2008</v>
      </c>
      <c r="I1841" s="1473">
        <v>225.7</v>
      </c>
      <c r="J1841" s="1422">
        <f t="shared" si="119"/>
        <v>100</v>
      </c>
      <c r="K1841" s="1473">
        <f t="shared" si="116"/>
        <v>0</v>
      </c>
      <c r="L1841" s="1422"/>
      <c r="M1841" s="1422"/>
      <c r="N1841" s="1474">
        <f t="shared" si="117"/>
        <v>0</v>
      </c>
      <c r="O1841" s="1422"/>
      <c r="P1841" s="1724"/>
      <c r="Q1841" s="1725">
        <f t="shared" si="118"/>
        <v>0</v>
      </c>
      <c r="R1841" s="2085"/>
    </row>
    <row r="1842" spans="3:18">
      <c r="C1842" s="1470">
        <v>28</v>
      </c>
      <c r="D1842" s="1422" t="s">
        <v>4195</v>
      </c>
      <c r="E1842" s="1471">
        <v>7</v>
      </c>
      <c r="F1842" s="1422" t="s">
        <v>543</v>
      </c>
      <c r="G1842" s="1472">
        <v>2</v>
      </c>
      <c r="H1842" s="1422">
        <v>2008</v>
      </c>
      <c r="I1842" s="1473">
        <v>100.2</v>
      </c>
      <c r="J1842" s="1422">
        <f t="shared" si="119"/>
        <v>100</v>
      </c>
      <c r="K1842" s="1473">
        <f t="shared" si="116"/>
        <v>0</v>
      </c>
      <c r="L1842" s="1422"/>
      <c r="M1842" s="1422"/>
      <c r="N1842" s="1474">
        <f t="shared" si="117"/>
        <v>0</v>
      </c>
      <c r="O1842" s="1422"/>
      <c r="P1842" s="1724"/>
      <c r="Q1842" s="1725">
        <f t="shared" si="118"/>
        <v>0</v>
      </c>
      <c r="R1842" s="2085"/>
    </row>
    <row r="1843" spans="3:18">
      <c r="C1843" s="1470">
        <v>29</v>
      </c>
      <c r="D1843" s="1422" t="s">
        <v>4196</v>
      </c>
      <c r="E1843" s="1471">
        <v>7</v>
      </c>
      <c r="F1843" s="1422" t="s">
        <v>543</v>
      </c>
      <c r="G1843" s="1472">
        <v>2</v>
      </c>
      <c r="H1843" s="1422">
        <v>2008</v>
      </c>
      <c r="I1843" s="1473">
        <v>211</v>
      </c>
      <c r="J1843" s="1422">
        <f t="shared" si="119"/>
        <v>100</v>
      </c>
      <c r="K1843" s="1473">
        <f t="shared" si="116"/>
        <v>0</v>
      </c>
      <c r="L1843" s="1422"/>
      <c r="M1843" s="1422"/>
      <c r="N1843" s="1474">
        <f t="shared" si="117"/>
        <v>0</v>
      </c>
      <c r="O1843" s="1422"/>
      <c r="P1843" s="1724"/>
      <c r="Q1843" s="1725">
        <f t="shared" si="118"/>
        <v>0</v>
      </c>
      <c r="R1843" s="2085"/>
    </row>
    <row r="1844" spans="3:18">
      <c r="C1844" s="1470">
        <v>30</v>
      </c>
      <c r="D1844" s="1422" t="s">
        <v>2968</v>
      </c>
      <c r="E1844" s="1471">
        <v>7</v>
      </c>
      <c r="F1844" s="1422" t="s">
        <v>543</v>
      </c>
      <c r="G1844" s="1472">
        <v>2</v>
      </c>
      <c r="H1844" s="1422">
        <v>2008</v>
      </c>
      <c r="I1844" s="1473">
        <v>100.2</v>
      </c>
      <c r="J1844" s="1422">
        <f t="shared" si="119"/>
        <v>100</v>
      </c>
      <c r="K1844" s="1473">
        <f t="shared" si="116"/>
        <v>0</v>
      </c>
      <c r="L1844" s="1422"/>
      <c r="M1844" s="1422"/>
      <c r="N1844" s="1474">
        <f t="shared" si="117"/>
        <v>0</v>
      </c>
      <c r="O1844" s="1422"/>
      <c r="P1844" s="1724"/>
      <c r="Q1844" s="1725">
        <f t="shared" si="118"/>
        <v>0</v>
      </c>
      <c r="R1844" s="2085"/>
    </row>
    <row r="1845" spans="3:18">
      <c r="C1845" s="1470">
        <v>31</v>
      </c>
      <c r="D1845" s="1422" t="s">
        <v>2968</v>
      </c>
      <c r="E1845" s="1471">
        <v>7</v>
      </c>
      <c r="F1845" s="1422" t="s">
        <v>543</v>
      </c>
      <c r="G1845" s="1472">
        <v>5</v>
      </c>
      <c r="H1845" s="1422">
        <v>2009</v>
      </c>
      <c r="I1845" s="1473">
        <v>250.5</v>
      </c>
      <c r="J1845" s="1422">
        <f t="shared" si="119"/>
        <v>100</v>
      </c>
      <c r="K1845" s="1473">
        <f t="shared" si="116"/>
        <v>0</v>
      </c>
      <c r="L1845" s="1422"/>
      <c r="M1845" s="1422"/>
      <c r="N1845" s="1474">
        <f t="shared" si="117"/>
        <v>0</v>
      </c>
      <c r="O1845" s="1422"/>
      <c r="P1845" s="1724"/>
      <c r="Q1845" s="1725">
        <f t="shared" si="118"/>
        <v>0</v>
      </c>
      <c r="R1845" s="2085"/>
    </row>
    <row r="1846" spans="3:18">
      <c r="C1846" s="1470">
        <v>32</v>
      </c>
      <c r="D1846" s="1422" t="s">
        <v>4198</v>
      </c>
      <c r="E1846" s="1471">
        <v>7</v>
      </c>
      <c r="F1846" s="1422" t="s">
        <v>543</v>
      </c>
      <c r="G1846" s="1472">
        <v>2</v>
      </c>
      <c r="H1846" s="1422">
        <v>2009</v>
      </c>
      <c r="I1846" s="1473">
        <v>211</v>
      </c>
      <c r="J1846" s="1422">
        <f t="shared" si="119"/>
        <v>100</v>
      </c>
      <c r="K1846" s="1473">
        <f t="shared" si="116"/>
        <v>0</v>
      </c>
      <c r="L1846" s="1422"/>
      <c r="M1846" s="1422"/>
      <c r="N1846" s="1474">
        <f t="shared" si="117"/>
        <v>0</v>
      </c>
      <c r="O1846" s="1422"/>
      <c r="P1846" s="1724"/>
      <c r="Q1846" s="1725">
        <f t="shared" si="118"/>
        <v>0</v>
      </c>
      <c r="R1846" s="2085"/>
    </row>
    <row r="1847" spans="3:18">
      <c r="C1847" s="1470">
        <v>33</v>
      </c>
      <c r="D1847" s="1422" t="s">
        <v>4199</v>
      </c>
      <c r="E1847" s="1471">
        <v>7</v>
      </c>
      <c r="F1847" s="1422" t="s">
        <v>543</v>
      </c>
      <c r="G1847" s="1472">
        <v>1</v>
      </c>
      <c r="H1847" s="1422">
        <v>2009</v>
      </c>
      <c r="I1847" s="1473">
        <v>87.5</v>
      </c>
      <c r="J1847" s="1422">
        <f t="shared" si="119"/>
        <v>100</v>
      </c>
      <c r="K1847" s="1473">
        <f t="shared" si="116"/>
        <v>0</v>
      </c>
      <c r="L1847" s="1422"/>
      <c r="M1847" s="1422"/>
      <c r="N1847" s="1474">
        <f t="shared" si="117"/>
        <v>0</v>
      </c>
      <c r="O1847" s="1422"/>
      <c r="P1847" s="1724"/>
      <c r="Q1847" s="1725">
        <f t="shared" si="118"/>
        <v>0</v>
      </c>
      <c r="R1847" s="2085"/>
    </row>
    <row r="1848" spans="3:18">
      <c r="C1848" s="1470">
        <v>34</v>
      </c>
      <c r="D1848" s="1422" t="s">
        <v>4200</v>
      </c>
      <c r="E1848" s="1471">
        <v>7</v>
      </c>
      <c r="F1848" s="1422" t="s">
        <v>543</v>
      </c>
      <c r="G1848" s="1472">
        <v>1</v>
      </c>
      <c r="H1848" s="1422">
        <v>2009</v>
      </c>
      <c r="I1848" s="1473">
        <v>58.9</v>
      </c>
      <c r="J1848" s="1422">
        <f t="shared" si="119"/>
        <v>100</v>
      </c>
      <c r="K1848" s="1473">
        <f t="shared" si="116"/>
        <v>0</v>
      </c>
      <c r="L1848" s="1422"/>
      <c r="M1848" s="1422"/>
      <c r="N1848" s="1474">
        <f t="shared" si="117"/>
        <v>0</v>
      </c>
      <c r="O1848" s="1422"/>
      <c r="P1848" s="1724"/>
      <c r="Q1848" s="1725">
        <f t="shared" si="118"/>
        <v>0</v>
      </c>
      <c r="R1848" s="2085"/>
    </row>
    <row r="1849" spans="3:18">
      <c r="C1849" s="1470">
        <v>35</v>
      </c>
      <c r="D1849" s="1422" t="s">
        <v>4201</v>
      </c>
      <c r="E1849" s="1471">
        <v>7</v>
      </c>
      <c r="F1849" s="1422" t="s">
        <v>543</v>
      </c>
      <c r="G1849" s="1472">
        <v>2</v>
      </c>
      <c r="H1849" s="1422">
        <v>2009</v>
      </c>
      <c r="I1849" s="1473">
        <v>176.9</v>
      </c>
      <c r="J1849" s="1422">
        <f t="shared" si="119"/>
        <v>100</v>
      </c>
      <c r="K1849" s="1473">
        <f t="shared" si="116"/>
        <v>0</v>
      </c>
      <c r="L1849" s="1422"/>
      <c r="M1849" s="1422"/>
      <c r="N1849" s="1474">
        <f t="shared" si="117"/>
        <v>0</v>
      </c>
      <c r="O1849" s="1422"/>
      <c r="P1849" s="1724"/>
      <c r="Q1849" s="1725">
        <f t="shared" si="118"/>
        <v>0</v>
      </c>
      <c r="R1849" s="2085"/>
    </row>
    <row r="1850" spans="3:18">
      <c r="C1850" s="1470">
        <v>36</v>
      </c>
      <c r="D1850" s="1422" t="s">
        <v>4202</v>
      </c>
      <c r="E1850" s="1471">
        <v>7</v>
      </c>
      <c r="F1850" s="1422" t="s">
        <v>543</v>
      </c>
      <c r="G1850" s="1472">
        <v>1</v>
      </c>
      <c r="H1850" s="1422">
        <v>2009</v>
      </c>
      <c r="I1850" s="1473">
        <v>105.5</v>
      </c>
      <c r="J1850" s="1422">
        <f t="shared" si="119"/>
        <v>100</v>
      </c>
      <c r="K1850" s="1473">
        <f t="shared" si="116"/>
        <v>0</v>
      </c>
      <c r="L1850" s="1422"/>
      <c r="M1850" s="1422"/>
      <c r="N1850" s="1474">
        <f t="shared" si="117"/>
        <v>0</v>
      </c>
      <c r="O1850" s="1422"/>
      <c r="P1850" s="1724"/>
      <c r="Q1850" s="1725">
        <f t="shared" si="118"/>
        <v>0</v>
      </c>
      <c r="R1850" s="2085"/>
    </row>
    <row r="1851" spans="3:18">
      <c r="C1851" s="1470">
        <v>37</v>
      </c>
      <c r="D1851" s="1422" t="s">
        <v>4203</v>
      </c>
      <c r="E1851" s="1471">
        <v>7</v>
      </c>
      <c r="F1851" s="1422" t="s">
        <v>543</v>
      </c>
      <c r="G1851" s="1472">
        <v>1</v>
      </c>
      <c r="H1851" s="1422">
        <v>2009</v>
      </c>
      <c r="I1851" s="1473">
        <v>72.5</v>
      </c>
      <c r="J1851" s="1422">
        <f t="shared" si="119"/>
        <v>100</v>
      </c>
      <c r="K1851" s="1473">
        <f t="shared" si="116"/>
        <v>0</v>
      </c>
      <c r="L1851" s="1422"/>
      <c r="M1851" s="1422"/>
      <c r="N1851" s="1474">
        <f t="shared" si="117"/>
        <v>0</v>
      </c>
      <c r="O1851" s="1422"/>
      <c r="P1851" s="1724"/>
      <c r="Q1851" s="1725">
        <f t="shared" si="118"/>
        <v>0</v>
      </c>
      <c r="R1851" s="2085"/>
    </row>
    <row r="1852" spans="3:18">
      <c r="C1852" s="1470">
        <v>38</v>
      </c>
      <c r="D1852" s="1422" t="s">
        <v>4204</v>
      </c>
      <c r="E1852" s="1471">
        <v>7</v>
      </c>
      <c r="F1852" s="1422" t="s">
        <v>543</v>
      </c>
      <c r="G1852" s="1472">
        <v>2</v>
      </c>
      <c r="H1852" s="1422">
        <v>2009</v>
      </c>
      <c r="I1852" s="1473">
        <v>100.2</v>
      </c>
      <c r="J1852" s="1422">
        <f t="shared" ref="J1852:J1887" si="120">IF(($J$14-H1852)*J$1099&gt;100,100,($J$14-H1852)*J$1099)</f>
        <v>100</v>
      </c>
      <c r="K1852" s="1473">
        <f t="shared" si="116"/>
        <v>0</v>
      </c>
      <c r="L1852" s="1422"/>
      <c r="M1852" s="1422"/>
      <c r="N1852" s="1474">
        <f t="shared" si="117"/>
        <v>0</v>
      </c>
      <c r="O1852" s="1422"/>
      <c r="P1852" s="1724"/>
      <c r="Q1852" s="1725">
        <f t="shared" si="118"/>
        <v>0</v>
      </c>
      <c r="R1852" s="2085"/>
    </row>
    <row r="1853" spans="3:18">
      <c r="C1853" s="1470">
        <v>39</v>
      </c>
      <c r="D1853" s="1422" t="s">
        <v>4205</v>
      </c>
      <c r="E1853" s="1471">
        <v>7</v>
      </c>
      <c r="F1853" s="1422" t="s">
        <v>543</v>
      </c>
      <c r="G1853" s="1472">
        <v>1</v>
      </c>
      <c r="H1853" s="1422">
        <v>2009</v>
      </c>
      <c r="I1853" s="1473">
        <v>58.9</v>
      </c>
      <c r="J1853" s="1422">
        <f t="shared" si="120"/>
        <v>100</v>
      </c>
      <c r="K1853" s="1473">
        <f t="shared" si="116"/>
        <v>0</v>
      </c>
      <c r="L1853" s="1422"/>
      <c r="M1853" s="1422"/>
      <c r="N1853" s="1474">
        <f t="shared" si="117"/>
        <v>0</v>
      </c>
      <c r="O1853" s="1422"/>
      <c r="P1853" s="1724"/>
      <c r="Q1853" s="1725">
        <f t="shared" si="118"/>
        <v>0</v>
      </c>
      <c r="R1853" s="2085"/>
    </row>
    <row r="1854" spans="3:18">
      <c r="C1854" s="1470">
        <v>40</v>
      </c>
      <c r="D1854" s="1422" t="s">
        <v>3357</v>
      </c>
      <c r="E1854" s="1471">
        <v>7</v>
      </c>
      <c r="F1854" s="1422" t="s">
        <v>543</v>
      </c>
      <c r="G1854" s="1472">
        <v>1</v>
      </c>
      <c r="H1854" s="1422">
        <v>2009</v>
      </c>
      <c r="I1854" s="1473">
        <v>50.1</v>
      </c>
      <c r="J1854" s="1422">
        <f t="shared" si="120"/>
        <v>100</v>
      </c>
      <c r="K1854" s="1473">
        <f t="shared" si="116"/>
        <v>0</v>
      </c>
      <c r="L1854" s="1422"/>
      <c r="M1854" s="1422"/>
      <c r="N1854" s="1474">
        <f t="shared" si="117"/>
        <v>0</v>
      </c>
      <c r="O1854" s="1422"/>
      <c r="P1854" s="1724"/>
      <c r="Q1854" s="1725">
        <f t="shared" si="118"/>
        <v>0</v>
      </c>
      <c r="R1854" s="2085"/>
    </row>
    <row r="1855" spans="3:18">
      <c r="C1855" s="1470">
        <v>41</v>
      </c>
      <c r="D1855" s="1422" t="s">
        <v>3357</v>
      </c>
      <c r="E1855" s="1471">
        <v>7</v>
      </c>
      <c r="F1855" s="1422" t="s">
        <v>543</v>
      </c>
      <c r="G1855" s="1472">
        <v>1</v>
      </c>
      <c r="H1855" s="1422">
        <v>2009</v>
      </c>
      <c r="I1855" s="1473">
        <v>50.1</v>
      </c>
      <c r="J1855" s="1422">
        <f t="shared" si="120"/>
        <v>100</v>
      </c>
      <c r="K1855" s="1473">
        <f t="shared" si="116"/>
        <v>0</v>
      </c>
      <c r="L1855" s="1422"/>
      <c r="M1855" s="1422"/>
      <c r="N1855" s="1474">
        <f t="shared" si="117"/>
        <v>0</v>
      </c>
      <c r="O1855" s="1422"/>
      <c r="P1855" s="1724"/>
      <c r="Q1855" s="1725">
        <f t="shared" si="118"/>
        <v>0</v>
      </c>
      <c r="R1855" s="2085"/>
    </row>
    <row r="1856" spans="3:18">
      <c r="C1856" s="1470">
        <v>42</v>
      </c>
      <c r="D1856" s="1422" t="s">
        <v>4206</v>
      </c>
      <c r="E1856" s="1471">
        <v>7</v>
      </c>
      <c r="F1856" s="1422" t="s">
        <v>543</v>
      </c>
      <c r="G1856" s="1472">
        <v>1</v>
      </c>
      <c r="H1856" s="1422">
        <v>2009</v>
      </c>
      <c r="I1856" s="1473">
        <v>105.5</v>
      </c>
      <c r="J1856" s="1422">
        <f t="shared" si="120"/>
        <v>100</v>
      </c>
      <c r="K1856" s="1473">
        <f t="shared" si="116"/>
        <v>0</v>
      </c>
      <c r="L1856" s="1422"/>
      <c r="M1856" s="1422"/>
      <c r="N1856" s="1474">
        <f t="shared" si="117"/>
        <v>0</v>
      </c>
      <c r="O1856" s="1422"/>
      <c r="P1856" s="1724"/>
      <c r="Q1856" s="1725">
        <f t="shared" si="118"/>
        <v>0</v>
      </c>
      <c r="R1856" s="2085"/>
    </row>
    <row r="1857" spans="3:18">
      <c r="C1857" s="1470">
        <v>43</v>
      </c>
      <c r="D1857" s="1422" t="s">
        <v>4202</v>
      </c>
      <c r="E1857" s="1471">
        <v>7</v>
      </c>
      <c r="F1857" s="1422" t="s">
        <v>543</v>
      </c>
      <c r="G1857" s="1472">
        <v>1</v>
      </c>
      <c r="H1857" s="1422">
        <v>2009</v>
      </c>
      <c r="I1857" s="1473">
        <v>105.3</v>
      </c>
      <c r="J1857" s="1422">
        <f t="shared" si="120"/>
        <v>100</v>
      </c>
      <c r="K1857" s="1473">
        <f t="shared" si="116"/>
        <v>0</v>
      </c>
      <c r="L1857" s="1422"/>
      <c r="M1857" s="1422"/>
      <c r="N1857" s="1474">
        <f t="shared" si="117"/>
        <v>0</v>
      </c>
      <c r="O1857" s="1422"/>
      <c r="P1857" s="1724"/>
      <c r="Q1857" s="1725">
        <f t="shared" si="118"/>
        <v>0</v>
      </c>
      <c r="R1857" s="2085"/>
    </row>
    <row r="1858" spans="3:18">
      <c r="C1858" s="1470">
        <v>44</v>
      </c>
      <c r="D1858" s="1422" t="s">
        <v>4207</v>
      </c>
      <c r="E1858" s="1471">
        <v>7</v>
      </c>
      <c r="F1858" s="1422" t="s">
        <v>543</v>
      </c>
      <c r="G1858" s="1472">
        <v>1</v>
      </c>
      <c r="H1858" s="1422">
        <v>2005</v>
      </c>
      <c r="I1858" s="1473">
        <v>86.1</v>
      </c>
      <c r="J1858" s="1422">
        <f t="shared" si="120"/>
        <v>100</v>
      </c>
      <c r="K1858" s="1473">
        <f t="shared" si="116"/>
        <v>0</v>
      </c>
      <c r="L1858" s="1422"/>
      <c r="M1858" s="1422"/>
      <c r="N1858" s="1474">
        <f t="shared" si="117"/>
        <v>0</v>
      </c>
      <c r="O1858" s="1422"/>
      <c r="P1858" s="1724"/>
      <c r="Q1858" s="1725">
        <f t="shared" si="118"/>
        <v>0</v>
      </c>
      <c r="R1858" s="2085"/>
    </row>
    <row r="1859" spans="3:18">
      <c r="C1859" s="1470">
        <v>45</v>
      </c>
      <c r="D1859" s="1422" t="s">
        <v>2492</v>
      </c>
      <c r="E1859" s="1471">
        <v>7</v>
      </c>
      <c r="F1859" s="1422" t="s">
        <v>543</v>
      </c>
      <c r="G1859" s="1472">
        <v>1</v>
      </c>
      <c r="H1859" s="1422">
        <v>2007</v>
      </c>
      <c r="I1859" s="1473">
        <v>58.9</v>
      </c>
      <c r="J1859" s="1422">
        <f t="shared" si="120"/>
        <v>100</v>
      </c>
      <c r="K1859" s="1473">
        <f t="shared" si="116"/>
        <v>0</v>
      </c>
      <c r="L1859" s="1422"/>
      <c r="M1859" s="1422"/>
      <c r="N1859" s="1474">
        <f t="shared" si="117"/>
        <v>0</v>
      </c>
      <c r="O1859" s="1422"/>
      <c r="P1859" s="1724"/>
      <c r="Q1859" s="1725">
        <f t="shared" si="118"/>
        <v>0</v>
      </c>
      <c r="R1859" s="2085"/>
    </row>
    <row r="1860" spans="3:18">
      <c r="C1860" s="1470">
        <v>46</v>
      </c>
      <c r="D1860" s="1422" t="s">
        <v>4208</v>
      </c>
      <c r="E1860" s="1471">
        <v>7</v>
      </c>
      <c r="F1860" s="1422" t="s">
        <v>543</v>
      </c>
      <c r="G1860" s="1472">
        <v>1</v>
      </c>
      <c r="H1860" s="1422">
        <v>2004</v>
      </c>
      <c r="I1860" s="1473">
        <v>300</v>
      </c>
      <c r="J1860" s="1422">
        <f t="shared" si="120"/>
        <v>100</v>
      </c>
      <c r="K1860" s="1473">
        <f t="shared" si="116"/>
        <v>0</v>
      </c>
      <c r="L1860" s="1422"/>
      <c r="M1860" s="1422"/>
      <c r="N1860" s="1474">
        <f t="shared" si="117"/>
        <v>0</v>
      </c>
      <c r="O1860" s="1422"/>
      <c r="P1860" s="1724"/>
      <c r="Q1860" s="1725">
        <f t="shared" si="118"/>
        <v>0</v>
      </c>
      <c r="R1860" s="2085"/>
    </row>
    <row r="1861" spans="3:18">
      <c r="C1861" s="1470">
        <v>47</v>
      </c>
      <c r="D1861" s="1422" t="s">
        <v>4209</v>
      </c>
      <c r="E1861" s="1471">
        <v>7</v>
      </c>
      <c r="F1861" s="1422" t="s">
        <v>543</v>
      </c>
      <c r="G1861" s="1472">
        <v>1</v>
      </c>
      <c r="H1861" s="1422">
        <v>2008</v>
      </c>
      <c r="I1861" s="1473">
        <v>50.1</v>
      </c>
      <c r="J1861" s="1422">
        <f t="shared" si="120"/>
        <v>100</v>
      </c>
      <c r="K1861" s="1473">
        <f t="shared" si="116"/>
        <v>0</v>
      </c>
      <c r="L1861" s="1422"/>
      <c r="M1861" s="1422"/>
      <c r="N1861" s="1474">
        <f t="shared" si="117"/>
        <v>0</v>
      </c>
      <c r="O1861" s="1422"/>
      <c r="P1861" s="1724"/>
      <c r="Q1861" s="1725">
        <f t="shared" si="118"/>
        <v>0</v>
      </c>
      <c r="R1861" s="2085"/>
    </row>
    <row r="1862" spans="3:18">
      <c r="C1862" s="1470">
        <v>48</v>
      </c>
      <c r="D1862" s="1422" t="s">
        <v>4210</v>
      </c>
      <c r="E1862" s="1471">
        <v>7</v>
      </c>
      <c r="F1862" s="1422" t="s">
        <v>543</v>
      </c>
      <c r="G1862" s="1472">
        <v>1</v>
      </c>
      <c r="H1862" s="1422">
        <v>2008</v>
      </c>
      <c r="I1862" s="1473">
        <v>464</v>
      </c>
      <c r="J1862" s="1422">
        <f t="shared" si="120"/>
        <v>100</v>
      </c>
      <c r="K1862" s="1473">
        <f t="shared" si="116"/>
        <v>0</v>
      </c>
      <c r="L1862" s="1422"/>
      <c r="M1862" s="1422"/>
      <c r="N1862" s="1474">
        <f t="shared" si="117"/>
        <v>0</v>
      </c>
      <c r="O1862" s="1422"/>
      <c r="P1862" s="1724"/>
      <c r="Q1862" s="1725">
        <f t="shared" si="118"/>
        <v>0</v>
      </c>
      <c r="R1862" s="2085"/>
    </row>
    <row r="1863" spans="3:18">
      <c r="C1863" s="1470">
        <v>49</v>
      </c>
      <c r="D1863" s="1422" t="s">
        <v>2965</v>
      </c>
      <c r="E1863" s="1471">
        <v>7</v>
      </c>
      <c r="F1863" s="1422" t="s">
        <v>543</v>
      </c>
      <c r="G1863" s="1472">
        <v>2</v>
      </c>
      <c r="H1863" s="1422">
        <v>2011</v>
      </c>
      <c r="I1863" s="1473">
        <v>114.8</v>
      </c>
      <c r="J1863" s="1422">
        <f t="shared" si="120"/>
        <v>100</v>
      </c>
      <c r="K1863" s="1473">
        <f t="shared" si="116"/>
        <v>0</v>
      </c>
      <c r="L1863" s="1422"/>
      <c r="M1863" s="1422"/>
      <c r="N1863" s="1474">
        <f t="shared" si="117"/>
        <v>0</v>
      </c>
      <c r="O1863" s="1422"/>
      <c r="P1863" s="1724"/>
      <c r="Q1863" s="1725">
        <f t="shared" si="118"/>
        <v>0</v>
      </c>
      <c r="R1863" s="2085"/>
    </row>
    <row r="1864" spans="3:18">
      <c r="C1864" s="1470">
        <v>50</v>
      </c>
      <c r="D1864" s="1422" t="s">
        <v>4211</v>
      </c>
      <c r="E1864" s="1471">
        <v>7</v>
      </c>
      <c r="F1864" s="1422" t="s">
        <v>543</v>
      </c>
      <c r="G1864" s="1472">
        <v>1</v>
      </c>
      <c r="H1864" s="1422">
        <v>2012</v>
      </c>
      <c r="I1864" s="1473">
        <v>105.5</v>
      </c>
      <c r="J1864" s="1422">
        <f t="shared" si="120"/>
        <v>100</v>
      </c>
      <c r="K1864" s="1473">
        <f t="shared" si="116"/>
        <v>0</v>
      </c>
      <c r="L1864" s="1422"/>
      <c r="M1864" s="1422"/>
      <c r="N1864" s="1474">
        <f t="shared" si="117"/>
        <v>0</v>
      </c>
      <c r="O1864" s="1422"/>
      <c r="P1864" s="1724"/>
      <c r="Q1864" s="1725">
        <f t="shared" si="118"/>
        <v>0</v>
      </c>
      <c r="R1864" s="2085"/>
    </row>
    <row r="1865" spans="3:18">
      <c r="C1865" s="1470">
        <v>51</v>
      </c>
      <c r="D1865" s="1422" t="s">
        <v>4212</v>
      </c>
      <c r="E1865" s="1471">
        <v>7</v>
      </c>
      <c r="F1865" s="1422" t="s">
        <v>543</v>
      </c>
      <c r="G1865" s="1472">
        <v>1</v>
      </c>
      <c r="H1865" s="1422">
        <v>2012</v>
      </c>
      <c r="I1865" s="1473">
        <v>436.3</v>
      </c>
      <c r="J1865" s="1422">
        <f t="shared" si="120"/>
        <v>100</v>
      </c>
      <c r="K1865" s="1473">
        <f t="shared" si="116"/>
        <v>0</v>
      </c>
      <c r="L1865" s="1422"/>
      <c r="M1865" s="1422"/>
      <c r="N1865" s="1474">
        <f t="shared" si="117"/>
        <v>0</v>
      </c>
      <c r="O1865" s="1422"/>
      <c r="P1865" s="1724"/>
      <c r="Q1865" s="1725">
        <f t="shared" si="118"/>
        <v>0</v>
      </c>
      <c r="R1865" s="2085"/>
    </row>
    <row r="1866" spans="3:18">
      <c r="C1866" s="1470">
        <v>52</v>
      </c>
      <c r="D1866" s="1422" t="s">
        <v>4213</v>
      </c>
      <c r="E1866" s="1471">
        <v>7</v>
      </c>
      <c r="F1866" s="1422" t="s">
        <v>543</v>
      </c>
      <c r="G1866" s="1472">
        <v>1</v>
      </c>
      <c r="H1866" s="1422">
        <v>2008</v>
      </c>
      <c r="I1866" s="1473">
        <v>47.3</v>
      </c>
      <c r="J1866" s="1422">
        <f t="shared" si="120"/>
        <v>100</v>
      </c>
      <c r="K1866" s="1473">
        <f t="shared" si="116"/>
        <v>0</v>
      </c>
      <c r="L1866" s="1422"/>
      <c r="M1866" s="1422"/>
      <c r="N1866" s="1474">
        <f t="shared" si="117"/>
        <v>0</v>
      </c>
      <c r="O1866" s="1422"/>
      <c r="P1866" s="1724"/>
      <c r="Q1866" s="1725">
        <f t="shared" si="118"/>
        <v>0</v>
      </c>
      <c r="R1866" s="2085"/>
    </row>
    <row r="1867" spans="3:18">
      <c r="C1867" s="1470">
        <v>53</v>
      </c>
      <c r="D1867" s="1422" t="s">
        <v>2842</v>
      </c>
      <c r="E1867" s="1471">
        <v>7</v>
      </c>
      <c r="F1867" s="1422" t="s">
        <v>543</v>
      </c>
      <c r="G1867" s="1472">
        <v>1</v>
      </c>
      <c r="H1867" s="1422">
        <v>2013</v>
      </c>
      <c r="I1867" s="1473">
        <v>51.6</v>
      </c>
      <c r="J1867" s="1422">
        <f t="shared" si="120"/>
        <v>100</v>
      </c>
      <c r="K1867" s="1473">
        <f t="shared" si="116"/>
        <v>0</v>
      </c>
      <c r="L1867" s="1422"/>
      <c r="M1867" s="1422"/>
      <c r="N1867" s="1474">
        <f t="shared" si="117"/>
        <v>0</v>
      </c>
      <c r="O1867" s="1422"/>
      <c r="P1867" s="1724"/>
      <c r="Q1867" s="1725">
        <f t="shared" si="118"/>
        <v>0</v>
      </c>
      <c r="R1867" s="2085"/>
    </row>
    <row r="1868" spans="3:18">
      <c r="C1868" s="1470">
        <v>54</v>
      </c>
      <c r="D1868" s="1422" t="s">
        <v>4214</v>
      </c>
      <c r="E1868" s="1471">
        <v>7</v>
      </c>
      <c r="F1868" s="1422" t="s">
        <v>543</v>
      </c>
      <c r="G1868" s="1472">
        <v>1</v>
      </c>
      <c r="H1868" s="1422">
        <v>2016</v>
      </c>
      <c r="I1868" s="1473">
        <v>283</v>
      </c>
      <c r="J1868" s="1422">
        <f t="shared" si="120"/>
        <v>100</v>
      </c>
      <c r="K1868" s="1473">
        <f t="shared" si="116"/>
        <v>0</v>
      </c>
      <c r="L1868" s="1422"/>
      <c r="M1868" s="1422"/>
      <c r="N1868" s="1474">
        <f t="shared" si="117"/>
        <v>0</v>
      </c>
      <c r="O1868" s="1422"/>
      <c r="P1868" s="1724"/>
      <c r="Q1868" s="1725">
        <f t="shared" si="118"/>
        <v>0</v>
      </c>
      <c r="R1868" s="2085"/>
    </row>
    <row r="1869" spans="3:18">
      <c r="C1869" s="1470">
        <v>55</v>
      </c>
      <c r="D1869" s="1422" t="s">
        <v>4215</v>
      </c>
      <c r="E1869" s="1471">
        <v>7</v>
      </c>
      <c r="F1869" s="1422" t="s">
        <v>543</v>
      </c>
      <c r="G1869" s="1472">
        <v>1</v>
      </c>
      <c r="H1869" s="1422">
        <v>2016</v>
      </c>
      <c r="I1869" s="1473">
        <v>149.9</v>
      </c>
      <c r="J1869" s="1422">
        <f t="shared" si="120"/>
        <v>100</v>
      </c>
      <c r="K1869" s="1473">
        <f t="shared" si="116"/>
        <v>0</v>
      </c>
      <c r="L1869" s="1422"/>
      <c r="M1869" s="1422"/>
      <c r="N1869" s="1474">
        <f t="shared" si="117"/>
        <v>0</v>
      </c>
      <c r="O1869" s="1422"/>
      <c r="P1869" s="1724"/>
      <c r="Q1869" s="1725">
        <f t="shared" si="118"/>
        <v>0</v>
      </c>
      <c r="R1869" s="2085"/>
    </row>
    <row r="1870" spans="3:18">
      <c r="C1870" s="1470">
        <v>56</v>
      </c>
      <c r="D1870" s="1422" t="s">
        <v>3975</v>
      </c>
      <c r="E1870" s="1471">
        <v>7</v>
      </c>
      <c r="F1870" s="1422" t="s">
        <v>543</v>
      </c>
      <c r="G1870" s="1472">
        <v>1</v>
      </c>
      <c r="H1870" s="1422">
        <v>2016</v>
      </c>
      <c r="I1870" s="1473">
        <v>112.3</v>
      </c>
      <c r="J1870" s="1422">
        <f t="shared" si="120"/>
        <v>100</v>
      </c>
      <c r="K1870" s="1473">
        <f t="shared" si="116"/>
        <v>0</v>
      </c>
      <c r="L1870" s="1422"/>
      <c r="M1870" s="1422"/>
      <c r="N1870" s="1474">
        <f t="shared" si="117"/>
        <v>0</v>
      </c>
      <c r="O1870" s="1422"/>
      <c r="P1870" s="1724"/>
      <c r="Q1870" s="1725">
        <f t="shared" si="118"/>
        <v>0</v>
      </c>
      <c r="R1870" s="2085"/>
    </row>
    <row r="1871" spans="3:18">
      <c r="C1871" s="1470">
        <v>57</v>
      </c>
      <c r="D1871" s="1422" t="s">
        <v>4216</v>
      </c>
      <c r="E1871" s="1471">
        <v>7</v>
      </c>
      <c r="F1871" s="1422" t="s">
        <v>543</v>
      </c>
      <c r="G1871" s="1472">
        <v>2</v>
      </c>
      <c r="H1871" s="1422">
        <v>2016</v>
      </c>
      <c r="I1871" s="1473">
        <v>1101.9000000000001</v>
      </c>
      <c r="J1871" s="1422">
        <f t="shared" si="120"/>
        <v>100</v>
      </c>
      <c r="K1871" s="1473">
        <f t="shared" si="116"/>
        <v>0</v>
      </c>
      <c r="L1871" s="1422"/>
      <c r="M1871" s="1422"/>
      <c r="N1871" s="1474">
        <f t="shared" si="117"/>
        <v>0</v>
      </c>
      <c r="O1871" s="1422"/>
      <c r="P1871" s="1724"/>
      <c r="Q1871" s="1725">
        <f t="shared" si="118"/>
        <v>0</v>
      </c>
      <c r="R1871" s="2085"/>
    </row>
    <row r="1872" spans="3:18">
      <c r="C1872" s="1470">
        <v>58</v>
      </c>
      <c r="D1872" s="1422" t="s">
        <v>4215</v>
      </c>
      <c r="E1872" s="1471">
        <v>7</v>
      </c>
      <c r="F1872" s="1422" t="s">
        <v>543</v>
      </c>
      <c r="G1872" s="1472">
        <v>2</v>
      </c>
      <c r="H1872" s="1422">
        <v>2016</v>
      </c>
      <c r="I1872" s="1473">
        <v>1100.99</v>
      </c>
      <c r="J1872" s="1422">
        <f t="shared" si="120"/>
        <v>100</v>
      </c>
      <c r="K1872" s="1473">
        <f t="shared" si="116"/>
        <v>0</v>
      </c>
      <c r="L1872" s="1422"/>
      <c r="M1872" s="1422"/>
      <c r="N1872" s="1474">
        <f t="shared" si="117"/>
        <v>0</v>
      </c>
      <c r="O1872" s="1422"/>
      <c r="P1872" s="1724"/>
      <c r="Q1872" s="1725">
        <f t="shared" si="118"/>
        <v>0</v>
      </c>
      <c r="R1872" s="2085"/>
    </row>
    <row r="1873" spans="3:18">
      <c r="C1873" s="1470">
        <v>59</v>
      </c>
      <c r="D1873" s="1422" t="s">
        <v>4217</v>
      </c>
      <c r="E1873" s="1471">
        <v>7</v>
      </c>
      <c r="F1873" s="1422" t="s">
        <v>543</v>
      </c>
      <c r="G1873" s="1472">
        <v>1</v>
      </c>
      <c r="H1873" s="1422">
        <v>2017</v>
      </c>
      <c r="I1873" s="1473">
        <v>29.7</v>
      </c>
      <c r="J1873" s="1422">
        <f t="shared" si="120"/>
        <v>100</v>
      </c>
      <c r="K1873" s="1473">
        <f t="shared" si="116"/>
        <v>0</v>
      </c>
      <c r="L1873" s="1422"/>
      <c r="M1873" s="1422"/>
      <c r="N1873" s="1474">
        <f t="shared" si="117"/>
        <v>0</v>
      </c>
      <c r="O1873" s="1422"/>
      <c r="P1873" s="1724"/>
      <c r="Q1873" s="1725">
        <f t="shared" si="118"/>
        <v>0</v>
      </c>
      <c r="R1873" s="2085"/>
    </row>
    <row r="1874" spans="3:18">
      <c r="C1874" s="1470">
        <v>60</v>
      </c>
      <c r="D1874" s="1422" t="s">
        <v>4218</v>
      </c>
      <c r="E1874" s="1471">
        <v>7</v>
      </c>
      <c r="F1874" s="1422" t="s">
        <v>543</v>
      </c>
      <c r="G1874" s="1472">
        <v>1</v>
      </c>
      <c r="H1874" s="1422">
        <v>2018</v>
      </c>
      <c r="I1874" s="1473">
        <v>97</v>
      </c>
      <c r="J1874" s="1422">
        <f t="shared" si="120"/>
        <v>100</v>
      </c>
      <c r="K1874" s="1473">
        <f t="shared" si="116"/>
        <v>0</v>
      </c>
      <c r="L1874" s="1422"/>
      <c r="M1874" s="1422"/>
      <c r="N1874" s="1474">
        <f t="shared" si="117"/>
        <v>0</v>
      </c>
      <c r="O1874" s="1422"/>
      <c r="P1874" s="1724"/>
      <c r="Q1874" s="1725">
        <f t="shared" si="118"/>
        <v>0</v>
      </c>
      <c r="R1874" s="2085"/>
    </row>
    <row r="1875" spans="3:18">
      <c r="C1875" s="1470">
        <v>61</v>
      </c>
      <c r="D1875" s="1422" t="s">
        <v>4219</v>
      </c>
      <c r="E1875" s="1471">
        <v>7</v>
      </c>
      <c r="F1875" s="1422" t="s">
        <v>543</v>
      </c>
      <c r="G1875" s="1472">
        <v>1</v>
      </c>
      <c r="H1875" s="1422">
        <v>2018</v>
      </c>
      <c r="I1875" s="1473">
        <v>432</v>
      </c>
      <c r="J1875" s="1422">
        <f t="shared" si="120"/>
        <v>100</v>
      </c>
      <c r="K1875" s="1473">
        <f t="shared" si="116"/>
        <v>0</v>
      </c>
      <c r="L1875" s="1422"/>
      <c r="M1875" s="1422"/>
      <c r="N1875" s="1474">
        <f t="shared" si="117"/>
        <v>0</v>
      </c>
      <c r="O1875" s="1422"/>
      <c r="P1875" s="1724"/>
      <c r="Q1875" s="1725">
        <f t="shared" si="118"/>
        <v>0</v>
      </c>
      <c r="R1875" s="2085"/>
    </row>
    <row r="1876" spans="3:18">
      <c r="C1876" s="1470">
        <v>62</v>
      </c>
      <c r="D1876" s="1422" t="s">
        <v>4220</v>
      </c>
      <c r="E1876" s="1471">
        <v>7</v>
      </c>
      <c r="F1876" s="1422" t="s">
        <v>543</v>
      </c>
      <c r="G1876" s="1472">
        <v>1</v>
      </c>
      <c r="H1876" s="1422">
        <v>2011</v>
      </c>
      <c r="I1876" s="1473">
        <v>60</v>
      </c>
      <c r="J1876" s="1422">
        <f t="shared" si="120"/>
        <v>100</v>
      </c>
      <c r="K1876" s="1473">
        <f t="shared" si="116"/>
        <v>0</v>
      </c>
      <c r="L1876" s="1422"/>
      <c r="M1876" s="1422"/>
      <c r="N1876" s="1474">
        <f t="shared" si="117"/>
        <v>0</v>
      </c>
      <c r="O1876" s="1422"/>
      <c r="P1876" s="1724"/>
      <c r="Q1876" s="1725">
        <f t="shared" si="118"/>
        <v>0</v>
      </c>
      <c r="R1876" s="2085"/>
    </row>
    <row r="1877" spans="3:18">
      <c r="C1877" s="1470">
        <v>63</v>
      </c>
      <c r="D1877" s="1422" t="s">
        <v>2837</v>
      </c>
      <c r="E1877" s="1471">
        <v>7</v>
      </c>
      <c r="F1877" s="1422" t="s">
        <v>543</v>
      </c>
      <c r="G1877" s="1472">
        <v>17</v>
      </c>
      <c r="H1877" s="1422">
        <v>2019</v>
      </c>
      <c r="I1877" s="1473">
        <v>5831</v>
      </c>
      <c r="J1877" s="1422">
        <f t="shared" si="120"/>
        <v>85.800000000000011</v>
      </c>
      <c r="K1877" s="1473">
        <f t="shared" si="116"/>
        <v>828.0019999999995</v>
      </c>
      <c r="L1877" s="1422"/>
      <c r="M1877" s="1422"/>
      <c r="N1877" s="1474">
        <f t="shared" si="117"/>
        <v>0</v>
      </c>
      <c r="O1877" s="1422"/>
      <c r="P1877" s="1724"/>
      <c r="Q1877" s="1725">
        <f t="shared" si="118"/>
        <v>0</v>
      </c>
      <c r="R1877" s="2085"/>
    </row>
    <row r="1878" spans="3:18">
      <c r="C1878" s="1470">
        <v>64</v>
      </c>
      <c r="D1878" s="1422" t="s">
        <v>2256</v>
      </c>
      <c r="E1878" s="1471">
        <v>7</v>
      </c>
      <c r="F1878" s="1422" t="s">
        <v>543</v>
      </c>
      <c r="G1878" s="1472">
        <v>17</v>
      </c>
      <c r="H1878" s="1422">
        <v>2019</v>
      </c>
      <c r="I1878" s="1473">
        <v>885.9</v>
      </c>
      <c r="J1878" s="1422">
        <f t="shared" si="120"/>
        <v>85.800000000000011</v>
      </c>
      <c r="K1878" s="1473">
        <f t="shared" si="116"/>
        <v>125.79779999999994</v>
      </c>
      <c r="L1878" s="1422"/>
      <c r="M1878" s="1422"/>
      <c r="N1878" s="1474">
        <f t="shared" si="117"/>
        <v>0</v>
      </c>
      <c r="O1878" s="1422"/>
      <c r="P1878" s="1724"/>
      <c r="Q1878" s="1725">
        <f t="shared" si="118"/>
        <v>0</v>
      </c>
      <c r="R1878" s="2085"/>
    </row>
    <row r="1879" spans="3:18">
      <c r="C1879" s="1470">
        <v>65</v>
      </c>
      <c r="D1879" s="1422" t="s">
        <v>2253</v>
      </c>
      <c r="E1879" s="1471">
        <v>7</v>
      </c>
      <c r="F1879" s="1422" t="s">
        <v>543</v>
      </c>
      <c r="G1879" s="1472">
        <v>1</v>
      </c>
      <c r="H1879" s="1422">
        <v>2019</v>
      </c>
      <c r="I1879" s="1473">
        <v>37.799999999999997</v>
      </c>
      <c r="J1879" s="1422">
        <f t="shared" si="120"/>
        <v>85.800000000000011</v>
      </c>
      <c r="K1879" s="1473">
        <f t="shared" si="116"/>
        <v>5.3675999999999959</v>
      </c>
      <c r="L1879" s="1422"/>
      <c r="M1879" s="1422"/>
      <c r="N1879" s="1474">
        <f t="shared" si="117"/>
        <v>0</v>
      </c>
      <c r="O1879" s="1422"/>
      <c r="P1879" s="1724"/>
      <c r="Q1879" s="1725">
        <f t="shared" si="118"/>
        <v>0</v>
      </c>
      <c r="R1879" s="2085"/>
    </row>
    <row r="1880" spans="3:18">
      <c r="C1880" s="1470">
        <v>66</v>
      </c>
      <c r="D1880" s="1422" t="s">
        <v>2691</v>
      </c>
      <c r="E1880" s="1471">
        <v>7</v>
      </c>
      <c r="F1880" s="1422" t="s">
        <v>543</v>
      </c>
      <c r="G1880" s="1472">
        <v>2</v>
      </c>
      <c r="H1880" s="1422">
        <v>2019</v>
      </c>
      <c r="I1880" s="1473">
        <v>731.4</v>
      </c>
      <c r="J1880" s="1422">
        <f t="shared" si="120"/>
        <v>85.800000000000011</v>
      </c>
      <c r="K1880" s="1473">
        <f t="shared" ref="K1880:K1943" si="121">IF(J1880=100,0,I1880-I1880*J1880%)</f>
        <v>103.85879999999997</v>
      </c>
      <c r="L1880" s="1422"/>
      <c r="M1880" s="1422"/>
      <c r="N1880" s="1474">
        <f t="shared" ref="N1880:N1943" si="122">+L1880*M1880</f>
        <v>0</v>
      </c>
      <c r="O1880" s="1422"/>
      <c r="P1880" s="1724"/>
      <c r="Q1880" s="1725">
        <f t="shared" ref="Q1880:Q1943" si="123">+O1880*P1880</f>
        <v>0</v>
      </c>
      <c r="R1880" s="2085"/>
    </row>
    <row r="1881" spans="3:18">
      <c r="C1881" s="1470">
        <v>67</v>
      </c>
      <c r="D1881" s="1422" t="s">
        <v>2226</v>
      </c>
      <c r="E1881" s="1471">
        <v>7</v>
      </c>
      <c r="F1881" s="1422" t="s">
        <v>543</v>
      </c>
      <c r="G1881" s="1472">
        <v>20</v>
      </c>
      <c r="H1881" s="1422">
        <v>2020</v>
      </c>
      <c r="I1881" s="1473">
        <v>2580</v>
      </c>
      <c r="J1881" s="1422">
        <f t="shared" si="120"/>
        <v>71.5</v>
      </c>
      <c r="K1881" s="1473">
        <f t="shared" si="121"/>
        <v>735.30000000000018</v>
      </c>
      <c r="L1881" s="1422"/>
      <c r="M1881" s="1422"/>
      <c r="N1881" s="1474">
        <f t="shared" si="122"/>
        <v>0</v>
      </c>
      <c r="O1881" s="1422"/>
      <c r="P1881" s="1724"/>
      <c r="Q1881" s="1725">
        <f t="shared" si="123"/>
        <v>0</v>
      </c>
      <c r="R1881" s="2085"/>
    </row>
    <row r="1882" spans="3:18">
      <c r="C1882" s="1470">
        <v>68</v>
      </c>
      <c r="D1882" s="1422" t="s">
        <v>2838</v>
      </c>
      <c r="E1882" s="1471">
        <v>7</v>
      </c>
      <c r="F1882" s="1422" t="s">
        <v>543</v>
      </c>
      <c r="G1882" s="1472">
        <v>2</v>
      </c>
      <c r="H1882" s="1422">
        <v>2020</v>
      </c>
      <c r="I1882" s="1473">
        <v>388</v>
      </c>
      <c r="J1882" s="1422">
        <f t="shared" si="120"/>
        <v>71.5</v>
      </c>
      <c r="K1882" s="1473">
        <f t="shared" si="121"/>
        <v>110.57999999999998</v>
      </c>
      <c r="L1882" s="1422"/>
      <c r="M1882" s="1422"/>
      <c r="N1882" s="1474">
        <f t="shared" si="122"/>
        <v>0</v>
      </c>
      <c r="O1882" s="1422"/>
      <c r="P1882" s="1724"/>
      <c r="Q1882" s="1725">
        <f t="shared" si="123"/>
        <v>0</v>
      </c>
      <c r="R1882" s="2085"/>
    </row>
    <row r="1883" spans="3:18">
      <c r="C1883" s="1470">
        <v>69</v>
      </c>
      <c r="D1883" s="1422" t="s">
        <v>4221</v>
      </c>
      <c r="E1883" s="1471">
        <v>7</v>
      </c>
      <c r="F1883" s="1422" t="s">
        <v>543</v>
      </c>
      <c r="G1883" s="1472">
        <v>2</v>
      </c>
      <c r="H1883" s="1422">
        <v>2007</v>
      </c>
      <c r="I1883" s="1473">
        <v>289.60000000000002</v>
      </c>
      <c r="J1883" s="1422">
        <f t="shared" si="120"/>
        <v>100</v>
      </c>
      <c r="K1883" s="1473">
        <f t="shared" si="121"/>
        <v>0</v>
      </c>
      <c r="L1883" s="1422"/>
      <c r="M1883" s="1422"/>
      <c r="N1883" s="1474">
        <f t="shared" si="122"/>
        <v>0</v>
      </c>
      <c r="O1883" s="1422"/>
      <c r="P1883" s="1724"/>
      <c r="Q1883" s="1725">
        <f t="shared" si="123"/>
        <v>0</v>
      </c>
      <c r="R1883" s="2085"/>
    </row>
    <row r="1884" spans="3:18">
      <c r="C1884" s="1470">
        <v>70</v>
      </c>
      <c r="D1884" s="1422" t="s">
        <v>5512</v>
      </c>
      <c r="E1884" s="1471">
        <v>7</v>
      </c>
      <c r="F1884" s="1422" t="s">
        <v>543</v>
      </c>
      <c r="G1884" s="1472">
        <v>9</v>
      </c>
      <c r="H1884" s="1422">
        <v>2022</v>
      </c>
      <c r="I1884" s="1473">
        <v>1492.6</v>
      </c>
      <c r="J1884" s="1422">
        <f t="shared" si="120"/>
        <v>42.900000000000006</v>
      </c>
      <c r="K1884" s="1473">
        <f t="shared" si="121"/>
        <v>852.27459999999985</v>
      </c>
      <c r="L1884" s="1422"/>
      <c r="M1884" s="1422"/>
      <c r="N1884" s="1474">
        <f t="shared" si="122"/>
        <v>0</v>
      </c>
      <c r="O1884" s="1422"/>
      <c r="P1884" s="1724"/>
      <c r="Q1884" s="1725">
        <f t="shared" si="123"/>
        <v>0</v>
      </c>
      <c r="R1884" s="2085"/>
    </row>
    <row r="1885" spans="3:18">
      <c r="C1885" s="1470">
        <v>71</v>
      </c>
      <c r="D1885" s="1422" t="s">
        <v>5513</v>
      </c>
      <c r="E1885" s="1471">
        <v>7</v>
      </c>
      <c r="F1885" s="1422" t="s">
        <v>543</v>
      </c>
      <c r="G1885" s="1472">
        <v>1</v>
      </c>
      <c r="H1885" s="1422">
        <v>2022</v>
      </c>
      <c r="I1885" s="1473">
        <v>45.82</v>
      </c>
      <c r="J1885" s="1422">
        <f t="shared" si="120"/>
        <v>42.900000000000006</v>
      </c>
      <c r="K1885" s="1473">
        <f t="shared" si="121"/>
        <v>26.163219999999999</v>
      </c>
      <c r="L1885" s="1422"/>
      <c r="M1885" s="1422"/>
      <c r="N1885" s="1474">
        <f t="shared" si="122"/>
        <v>0</v>
      </c>
      <c r="O1885" s="1422"/>
      <c r="P1885" s="1724"/>
      <c r="Q1885" s="1725">
        <f t="shared" si="123"/>
        <v>0</v>
      </c>
      <c r="R1885" s="2085"/>
    </row>
    <row r="1886" spans="3:18">
      <c r="C1886" s="1470">
        <v>72</v>
      </c>
      <c r="D1886" s="1422" t="s">
        <v>5513</v>
      </c>
      <c r="E1886" s="1471">
        <v>7</v>
      </c>
      <c r="F1886" s="1422" t="s">
        <v>543</v>
      </c>
      <c r="G1886" s="1472">
        <v>26</v>
      </c>
      <c r="H1886" s="1422">
        <v>2022</v>
      </c>
      <c r="I1886" s="1473">
        <v>1191.27</v>
      </c>
      <c r="J1886" s="1422">
        <f t="shared" si="120"/>
        <v>42.900000000000006</v>
      </c>
      <c r="K1886" s="1473">
        <f t="shared" si="121"/>
        <v>680.21516999999994</v>
      </c>
      <c r="L1886" s="1422"/>
      <c r="M1886" s="1422"/>
      <c r="N1886" s="1474">
        <f t="shared" si="122"/>
        <v>0</v>
      </c>
      <c r="O1886" s="1422"/>
      <c r="P1886" s="1724"/>
      <c r="Q1886" s="1725">
        <f t="shared" si="123"/>
        <v>0</v>
      </c>
      <c r="R1886" s="2085"/>
    </row>
    <row r="1887" spans="3:18">
      <c r="C1887" s="1470">
        <v>73</v>
      </c>
      <c r="D1887" s="1422" t="s">
        <v>6854</v>
      </c>
      <c r="E1887" s="1471">
        <v>7</v>
      </c>
      <c r="F1887" s="1422" t="s">
        <v>543</v>
      </c>
      <c r="G1887" s="1472">
        <v>18</v>
      </c>
      <c r="H1887" s="1422">
        <v>2022</v>
      </c>
      <c r="I1887" s="1473">
        <v>2054.6</v>
      </c>
      <c r="J1887" s="1422">
        <f t="shared" si="120"/>
        <v>42.900000000000006</v>
      </c>
      <c r="K1887" s="1473">
        <f t="shared" si="121"/>
        <v>1173.1765999999998</v>
      </c>
      <c r="L1887" s="1422"/>
      <c r="M1887" s="1422"/>
      <c r="N1887" s="1474">
        <f t="shared" si="122"/>
        <v>0</v>
      </c>
      <c r="O1887" s="1422"/>
      <c r="P1887" s="1724"/>
      <c r="Q1887" s="1725">
        <f t="shared" si="123"/>
        <v>0</v>
      </c>
      <c r="R1887" s="2086"/>
    </row>
    <row r="1888" spans="3:18">
      <c r="C1888" s="1607">
        <v>1</v>
      </c>
      <c r="D1888" s="1608" t="s">
        <v>2674</v>
      </c>
      <c r="E1888" s="1609">
        <v>7</v>
      </c>
      <c r="F1888" s="1608" t="s">
        <v>543</v>
      </c>
      <c r="G1888" s="1610">
        <v>16</v>
      </c>
      <c r="H1888" s="1608">
        <v>2005</v>
      </c>
      <c r="I1888" s="1611">
        <v>1415.2</v>
      </c>
      <c r="J1888" s="1608">
        <v>100</v>
      </c>
      <c r="K1888" s="1611">
        <f t="shared" si="121"/>
        <v>0</v>
      </c>
      <c r="L1888" s="1608"/>
      <c r="M1888" s="1608"/>
      <c r="N1888" s="1612">
        <f t="shared" si="122"/>
        <v>0</v>
      </c>
      <c r="O1888" s="1608"/>
      <c r="P1888" s="1764"/>
      <c r="Q1888" s="1765">
        <f t="shared" si="123"/>
        <v>0</v>
      </c>
      <c r="R1888" s="2087" t="s">
        <v>485</v>
      </c>
    </row>
    <row r="1889" spans="3:18">
      <c r="C1889" s="1475">
        <v>2</v>
      </c>
      <c r="D1889" s="1427" t="s">
        <v>2675</v>
      </c>
      <c r="E1889" s="1609">
        <v>7</v>
      </c>
      <c r="F1889" s="1427" t="s">
        <v>543</v>
      </c>
      <c r="G1889" s="1477">
        <v>1</v>
      </c>
      <c r="H1889" s="1427">
        <v>2005</v>
      </c>
      <c r="I1889" s="1478">
        <v>409.5</v>
      </c>
      <c r="J1889" s="1427">
        <v>100</v>
      </c>
      <c r="K1889" s="1478">
        <f t="shared" si="121"/>
        <v>0</v>
      </c>
      <c r="L1889" s="1427"/>
      <c r="M1889" s="1427"/>
      <c r="N1889" s="1479">
        <f t="shared" si="122"/>
        <v>0</v>
      </c>
      <c r="O1889" s="1427"/>
      <c r="P1889" s="1726"/>
      <c r="Q1889" s="1727">
        <f t="shared" si="123"/>
        <v>0</v>
      </c>
      <c r="R1889" s="2087"/>
    </row>
    <row r="1890" spans="3:18">
      <c r="C1890" s="1607">
        <v>3</v>
      </c>
      <c r="D1890" s="1427" t="s">
        <v>2676</v>
      </c>
      <c r="E1890" s="1609">
        <v>7</v>
      </c>
      <c r="F1890" s="1427" t="s">
        <v>543</v>
      </c>
      <c r="G1890" s="1477">
        <v>4</v>
      </c>
      <c r="H1890" s="1427">
        <v>2005</v>
      </c>
      <c r="I1890" s="1478">
        <v>368</v>
      </c>
      <c r="J1890" s="1427">
        <v>100</v>
      </c>
      <c r="K1890" s="1478">
        <f t="shared" si="121"/>
        <v>0</v>
      </c>
      <c r="L1890" s="1427"/>
      <c r="M1890" s="1427"/>
      <c r="N1890" s="1479">
        <f t="shared" si="122"/>
        <v>0</v>
      </c>
      <c r="O1890" s="1427"/>
      <c r="P1890" s="1726"/>
      <c r="Q1890" s="1727">
        <f t="shared" si="123"/>
        <v>0</v>
      </c>
      <c r="R1890" s="2087"/>
    </row>
    <row r="1891" spans="3:18">
      <c r="C1891" s="1475">
        <v>4</v>
      </c>
      <c r="D1891" s="1427" t="s">
        <v>2677</v>
      </c>
      <c r="E1891" s="1609">
        <v>7</v>
      </c>
      <c r="F1891" s="1427" t="s">
        <v>543</v>
      </c>
      <c r="G1891" s="1477">
        <v>1</v>
      </c>
      <c r="H1891" s="1427">
        <v>2005</v>
      </c>
      <c r="I1891" s="1478">
        <v>37.299999999999997</v>
      </c>
      <c r="J1891" s="1427">
        <v>100</v>
      </c>
      <c r="K1891" s="1478">
        <f t="shared" si="121"/>
        <v>0</v>
      </c>
      <c r="L1891" s="1427"/>
      <c r="M1891" s="1427"/>
      <c r="N1891" s="1479">
        <f t="shared" si="122"/>
        <v>0</v>
      </c>
      <c r="O1891" s="1427"/>
      <c r="P1891" s="1726"/>
      <c r="Q1891" s="1727">
        <f t="shared" si="123"/>
        <v>0</v>
      </c>
      <c r="R1891" s="2087"/>
    </row>
    <row r="1892" spans="3:18">
      <c r="C1892" s="1607">
        <v>5</v>
      </c>
      <c r="D1892" s="1427" t="s">
        <v>2678</v>
      </c>
      <c r="E1892" s="1609">
        <v>7</v>
      </c>
      <c r="F1892" s="1427" t="s">
        <v>543</v>
      </c>
      <c r="G1892" s="1477">
        <v>1</v>
      </c>
      <c r="H1892" s="1427">
        <v>2005</v>
      </c>
      <c r="I1892" s="1478">
        <v>179.4</v>
      </c>
      <c r="J1892" s="1427">
        <v>100</v>
      </c>
      <c r="K1892" s="1478">
        <f t="shared" si="121"/>
        <v>0</v>
      </c>
      <c r="L1892" s="1427"/>
      <c r="M1892" s="1427"/>
      <c r="N1892" s="1479">
        <f t="shared" si="122"/>
        <v>0</v>
      </c>
      <c r="O1892" s="1427"/>
      <c r="P1892" s="1726"/>
      <c r="Q1892" s="1727">
        <f t="shared" si="123"/>
        <v>0</v>
      </c>
      <c r="R1892" s="2087"/>
    </row>
    <row r="1893" spans="3:18">
      <c r="C1893" s="1475">
        <v>6</v>
      </c>
      <c r="D1893" s="1427" t="s">
        <v>2679</v>
      </c>
      <c r="E1893" s="1609">
        <v>7</v>
      </c>
      <c r="F1893" s="1427" t="s">
        <v>543</v>
      </c>
      <c r="G1893" s="1477">
        <v>1</v>
      </c>
      <c r="H1893" s="1427">
        <v>2005</v>
      </c>
      <c r="I1893" s="1478">
        <v>144.80000000000001</v>
      </c>
      <c r="J1893" s="1427">
        <v>100</v>
      </c>
      <c r="K1893" s="1478">
        <f t="shared" si="121"/>
        <v>0</v>
      </c>
      <c r="L1893" s="1427"/>
      <c r="M1893" s="1427"/>
      <c r="N1893" s="1479">
        <f t="shared" si="122"/>
        <v>0</v>
      </c>
      <c r="O1893" s="1427"/>
      <c r="P1893" s="1726"/>
      <c r="Q1893" s="1727">
        <f t="shared" si="123"/>
        <v>0</v>
      </c>
      <c r="R1893" s="2087"/>
    </row>
    <row r="1894" spans="3:18">
      <c r="C1894" s="1607">
        <v>7</v>
      </c>
      <c r="D1894" s="1427" t="s">
        <v>2680</v>
      </c>
      <c r="E1894" s="1609">
        <v>7</v>
      </c>
      <c r="F1894" s="1427" t="s">
        <v>543</v>
      </c>
      <c r="G1894" s="1477">
        <v>1</v>
      </c>
      <c r="H1894" s="1427">
        <v>2005</v>
      </c>
      <c r="I1894" s="1478">
        <v>73</v>
      </c>
      <c r="J1894" s="1427">
        <v>100</v>
      </c>
      <c r="K1894" s="1478">
        <f t="shared" si="121"/>
        <v>0</v>
      </c>
      <c r="L1894" s="1427"/>
      <c r="M1894" s="1427"/>
      <c r="N1894" s="1479">
        <f t="shared" si="122"/>
        <v>0</v>
      </c>
      <c r="O1894" s="1427"/>
      <c r="P1894" s="1726"/>
      <c r="Q1894" s="1727">
        <f t="shared" si="123"/>
        <v>0</v>
      </c>
      <c r="R1894" s="2087"/>
    </row>
    <row r="1895" spans="3:18">
      <c r="C1895" s="1475">
        <v>8</v>
      </c>
      <c r="D1895" s="1427" t="s">
        <v>2208</v>
      </c>
      <c r="E1895" s="1609">
        <v>7</v>
      </c>
      <c r="F1895" s="1427" t="s">
        <v>543</v>
      </c>
      <c r="G1895" s="1477">
        <v>2</v>
      </c>
      <c r="H1895" s="1427">
        <v>2008</v>
      </c>
      <c r="I1895" s="1478">
        <v>100.2</v>
      </c>
      <c r="J1895" s="1427">
        <v>100</v>
      </c>
      <c r="K1895" s="1478">
        <f t="shared" si="121"/>
        <v>0</v>
      </c>
      <c r="L1895" s="1427"/>
      <c r="M1895" s="1427"/>
      <c r="N1895" s="1479">
        <f t="shared" si="122"/>
        <v>0</v>
      </c>
      <c r="O1895" s="1427"/>
      <c r="P1895" s="1726"/>
      <c r="Q1895" s="1727">
        <f t="shared" si="123"/>
        <v>0</v>
      </c>
      <c r="R1895" s="2087"/>
    </row>
    <row r="1896" spans="3:18">
      <c r="C1896" s="1607">
        <v>9</v>
      </c>
      <c r="D1896" s="1427" t="s">
        <v>2681</v>
      </c>
      <c r="E1896" s="1609">
        <v>7</v>
      </c>
      <c r="F1896" s="1427" t="s">
        <v>543</v>
      </c>
      <c r="G1896" s="1477">
        <v>7</v>
      </c>
      <c r="H1896" s="1427">
        <v>2008</v>
      </c>
      <c r="I1896" s="1478">
        <v>738.5</v>
      </c>
      <c r="J1896" s="1427">
        <v>100</v>
      </c>
      <c r="K1896" s="1478">
        <f t="shared" si="121"/>
        <v>0</v>
      </c>
      <c r="L1896" s="1427"/>
      <c r="M1896" s="1427"/>
      <c r="N1896" s="1479">
        <f t="shared" si="122"/>
        <v>0</v>
      </c>
      <c r="O1896" s="1427"/>
      <c r="P1896" s="1726"/>
      <c r="Q1896" s="1727">
        <f t="shared" si="123"/>
        <v>0</v>
      </c>
      <c r="R1896" s="2087"/>
    </row>
    <row r="1897" spans="3:18">
      <c r="C1897" s="1475">
        <v>10</v>
      </c>
      <c r="D1897" s="1427" t="s">
        <v>2682</v>
      </c>
      <c r="E1897" s="1609">
        <v>7</v>
      </c>
      <c r="F1897" s="1427" t="s">
        <v>543</v>
      </c>
      <c r="G1897" s="1477">
        <v>1</v>
      </c>
      <c r="H1897" s="1427">
        <v>2008</v>
      </c>
      <c r="I1897" s="1478">
        <v>2200.1</v>
      </c>
      <c r="J1897" s="1427">
        <v>100</v>
      </c>
      <c r="K1897" s="1478">
        <f t="shared" si="121"/>
        <v>0</v>
      </c>
      <c r="L1897" s="1427"/>
      <c r="M1897" s="1427"/>
      <c r="N1897" s="1479">
        <f t="shared" si="122"/>
        <v>0</v>
      </c>
      <c r="O1897" s="1427"/>
      <c r="P1897" s="1726"/>
      <c r="Q1897" s="1727">
        <f t="shared" si="123"/>
        <v>0</v>
      </c>
      <c r="R1897" s="2087"/>
    </row>
    <row r="1898" spans="3:18">
      <c r="C1898" s="1607">
        <v>11</v>
      </c>
      <c r="D1898" s="1427" t="s">
        <v>2208</v>
      </c>
      <c r="E1898" s="1609">
        <v>7</v>
      </c>
      <c r="F1898" s="1427" t="s">
        <v>543</v>
      </c>
      <c r="G1898" s="1477">
        <v>1</v>
      </c>
      <c r="H1898" s="1427">
        <v>2008</v>
      </c>
      <c r="I1898" s="1478">
        <v>50.1</v>
      </c>
      <c r="J1898" s="1427">
        <v>100</v>
      </c>
      <c r="K1898" s="1478">
        <f t="shared" si="121"/>
        <v>0</v>
      </c>
      <c r="L1898" s="1427"/>
      <c r="M1898" s="1427"/>
      <c r="N1898" s="1479">
        <f t="shared" si="122"/>
        <v>0</v>
      </c>
      <c r="O1898" s="1427"/>
      <c r="P1898" s="1726"/>
      <c r="Q1898" s="1727">
        <f t="shared" si="123"/>
        <v>0</v>
      </c>
      <c r="R1898" s="2087"/>
    </row>
    <row r="1899" spans="3:18">
      <c r="C1899" s="1475">
        <v>12</v>
      </c>
      <c r="D1899" s="1427" t="s">
        <v>2683</v>
      </c>
      <c r="E1899" s="1609">
        <v>7</v>
      </c>
      <c r="F1899" s="1427" t="s">
        <v>543</v>
      </c>
      <c r="G1899" s="1477">
        <v>1</v>
      </c>
      <c r="H1899" s="1427">
        <v>2008</v>
      </c>
      <c r="I1899" s="1478">
        <v>50.1</v>
      </c>
      <c r="J1899" s="1427">
        <v>100</v>
      </c>
      <c r="K1899" s="1478">
        <f t="shared" si="121"/>
        <v>0</v>
      </c>
      <c r="L1899" s="1427"/>
      <c r="M1899" s="1427"/>
      <c r="N1899" s="1479">
        <f t="shared" si="122"/>
        <v>0</v>
      </c>
      <c r="O1899" s="1427"/>
      <c r="P1899" s="1726"/>
      <c r="Q1899" s="1727">
        <f t="shared" si="123"/>
        <v>0</v>
      </c>
      <c r="R1899" s="2087"/>
    </row>
    <row r="1900" spans="3:18">
      <c r="C1900" s="1607">
        <v>13</v>
      </c>
      <c r="D1900" s="1427" t="s">
        <v>2684</v>
      </c>
      <c r="E1900" s="1609">
        <v>7</v>
      </c>
      <c r="F1900" s="1427" t="s">
        <v>543</v>
      </c>
      <c r="G1900" s="1477">
        <v>1</v>
      </c>
      <c r="H1900" s="1427">
        <v>2007</v>
      </c>
      <c r="I1900" s="1478">
        <v>58.9</v>
      </c>
      <c r="J1900" s="1427">
        <v>100</v>
      </c>
      <c r="K1900" s="1478">
        <f t="shared" si="121"/>
        <v>0</v>
      </c>
      <c r="L1900" s="1427"/>
      <c r="M1900" s="1427"/>
      <c r="N1900" s="1479">
        <f t="shared" si="122"/>
        <v>0</v>
      </c>
      <c r="O1900" s="1427"/>
      <c r="P1900" s="1726"/>
      <c r="Q1900" s="1727">
        <f t="shared" si="123"/>
        <v>0</v>
      </c>
      <c r="R1900" s="2087"/>
    </row>
    <row r="1901" spans="3:18">
      <c r="C1901" s="1475">
        <v>14</v>
      </c>
      <c r="D1901" s="1427" t="s">
        <v>2681</v>
      </c>
      <c r="E1901" s="1609">
        <v>7</v>
      </c>
      <c r="F1901" s="1427" t="s">
        <v>543</v>
      </c>
      <c r="G1901" s="1477">
        <v>1</v>
      </c>
      <c r="H1901" s="1427">
        <v>2008</v>
      </c>
      <c r="I1901" s="1478">
        <v>105.5</v>
      </c>
      <c r="J1901" s="1427">
        <v>100</v>
      </c>
      <c r="K1901" s="1478">
        <f t="shared" si="121"/>
        <v>0</v>
      </c>
      <c r="L1901" s="1427"/>
      <c r="M1901" s="1427"/>
      <c r="N1901" s="1479">
        <f t="shared" si="122"/>
        <v>0</v>
      </c>
      <c r="O1901" s="1427"/>
      <c r="P1901" s="1726"/>
      <c r="Q1901" s="1727">
        <f t="shared" si="123"/>
        <v>0</v>
      </c>
      <c r="R1901" s="2087"/>
    </row>
    <row r="1902" spans="3:18">
      <c r="C1902" s="1607">
        <v>15</v>
      </c>
      <c r="D1902" s="1427" t="s">
        <v>2685</v>
      </c>
      <c r="E1902" s="1609">
        <v>7</v>
      </c>
      <c r="F1902" s="1427" t="s">
        <v>543</v>
      </c>
      <c r="G1902" s="1477">
        <v>1</v>
      </c>
      <c r="H1902" s="1427">
        <v>2015</v>
      </c>
      <c r="I1902" s="1478">
        <v>149.9</v>
      </c>
      <c r="J1902" s="1427">
        <v>100</v>
      </c>
      <c r="K1902" s="1478">
        <f t="shared" si="121"/>
        <v>0</v>
      </c>
      <c r="L1902" s="1427"/>
      <c r="M1902" s="1427"/>
      <c r="N1902" s="1479">
        <f t="shared" si="122"/>
        <v>0</v>
      </c>
      <c r="O1902" s="1427"/>
      <c r="P1902" s="1726"/>
      <c r="Q1902" s="1727">
        <f t="shared" si="123"/>
        <v>0</v>
      </c>
      <c r="R1902" s="2087"/>
    </row>
    <row r="1903" spans="3:18">
      <c r="C1903" s="1475">
        <v>16</v>
      </c>
      <c r="D1903" s="1427" t="s">
        <v>2686</v>
      </c>
      <c r="E1903" s="1609">
        <v>7</v>
      </c>
      <c r="F1903" s="1427" t="s">
        <v>543</v>
      </c>
      <c r="G1903" s="1477">
        <v>5</v>
      </c>
      <c r="H1903" s="1427">
        <v>2017</v>
      </c>
      <c r="I1903" s="1478">
        <v>489</v>
      </c>
      <c r="J1903" s="1427">
        <v>100</v>
      </c>
      <c r="K1903" s="1478">
        <f t="shared" si="121"/>
        <v>0</v>
      </c>
      <c r="L1903" s="1427"/>
      <c r="M1903" s="1427"/>
      <c r="N1903" s="1479">
        <f t="shared" si="122"/>
        <v>0</v>
      </c>
      <c r="O1903" s="1427"/>
      <c r="P1903" s="1726"/>
      <c r="Q1903" s="1727">
        <f t="shared" si="123"/>
        <v>0</v>
      </c>
      <c r="R1903" s="2087"/>
    </row>
    <row r="1904" spans="3:18">
      <c r="C1904" s="1607">
        <v>17</v>
      </c>
      <c r="D1904" s="1427" t="s">
        <v>2687</v>
      </c>
      <c r="E1904" s="1609">
        <v>7</v>
      </c>
      <c r="F1904" s="1427" t="s">
        <v>543</v>
      </c>
      <c r="G1904" s="1477">
        <v>1</v>
      </c>
      <c r="H1904" s="1427">
        <v>2016</v>
      </c>
      <c r="I1904" s="1478">
        <v>550.5</v>
      </c>
      <c r="J1904" s="1427">
        <v>100</v>
      </c>
      <c r="K1904" s="1478">
        <f t="shared" si="121"/>
        <v>0</v>
      </c>
      <c r="L1904" s="1427"/>
      <c r="M1904" s="1427"/>
      <c r="N1904" s="1479">
        <f t="shared" si="122"/>
        <v>0</v>
      </c>
      <c r="O1904" s="1427"/>
      <c r="P1904" s="1726"/>
      <c r="Q1904" s="1727">
        <f t="shared" si="123"/>
        <v>0</v>
      </c>
      <c r="R1904" s="2087"/>
    </row>
    <row r="1905" spans="3:18">
      <c r="C1905" s="1475">
        <v>18</v>
      </c>
      <c r="D1905" s="1427" t="s">
        <v>2686</v>
      </c>
      <c r="E1905" s="1609">
        <v>7</v>
      </c>
      <c r="F1905" s="1427" t="s">
        <v>543</v>
      </c>
      <c r="G1905" s="1477">
        <v>1</v>
      </c>
      <c r="H1905" s="1427">
        <v>2017</v>
      </c>
      <c r="I1905" s="1478">
        <v>97.8</v>
      </c>
      <c r="J1905" s="1427">
        <v>100</v>
      </c>
      <c r="K1905" s="1478">
        <f t="shared" si="121"/>
        <v>0</v>
      </c>
      <c r="L1905" s="1427"/>
      <c r="M1905" s="1427"/>
      <c r="N1905" s="1479">
        <f t="shared" si="122"/>
        <v>0</v>
      </c>
      <c r="O1905" s="1427"/>
      <c r="P1905" s="1726"/>
      <c r="Q1905" s="1727">
        <f t="shared" si="123"/>
        <v>0</v>
      </c>
      <c r="R1905" s="2087"/>
    </row>
    <row r="1906" spans="3:18">
      <c r="C1906" s="1607">
        <v>19</v>
      </c>
      <c r="D1906" s="1427" t="s">
        <v>2688</v>
      </c>
      <c r="E1906" s="1609">
        <v>7</v>
      </c>
      <c r="F1906" s="1427" t="s">
        <v>543</v>
      </c>
      <c r="G1906" s="1477">
        <v>1</v>
      </c>
      <c r="H1906" s="1427">
        <v>2018</v>
      </c>
      <c r="I1906" s="1478">
        <v>97</v>
      </c>
      <c r="J1906" s="1427">
        <v>100</v>
      </c>
      <c r="K1906" s="1478">
        <f t="shared" si="121"/>
        <v>0</v>
      </c>
      <c r="L1906" s="1427"/>
      <c r="M1906" s="1427"/>
      <c r="N1906" s="1479">
        <f t="shared" si="122"/>
        <v>0</v>
      </c>
      <c r="O1906" s="1427"/>
      <c r="P1906" s="1726"/>
      <c r="Q1906" s="1727">
        <f t="shared" si="123"/>
        <v>0</v>
      </c>
      <c r="R1906" s="2087"/>
    </row>
    <row r="1907" spans="3:18">
      <c r="C1907" s="1475">
        <v>20</v>
      </c>
      <c r="D1907" s="1427" t="s">
        <v>2689</v>
      </c>
      <c r="E1907" s="1609">
        <v>7</v>
      </c>
      <c r="F1907" s="1427" t="s">
        <v>543</v>
      </c>
      <c r="G1907" s="1477">
        <v>1</v>
      </c>
      <c r="H1907" s="1427">
        <v>2019</v>
      </c>
      <c r="I1907" s="1478">
        <v>99.6</v>
      </c>
      <c r="J1907" s="1427">
        <v>85.800000000000011</v>
      </c>
      <c r="K1907" s="1478">
        <f t="shared" si="121"/>
        <v>14.143199999999993</v>
      </c>
      <c r="L1907" s="1427"/>
      <c r="M1907" s="1427"/>
      <c r="N1907" s="1479">
        <f t="shared" si="122"/>
        <v>0</v>
      </c>
      <c r="O1907" s="1427"/>
      <c r="P1907" s="1726"/>
      <c r="Q1907" s="1727">
        <f t="shared" si="123"/>
        <v>0</v>
      </c>
      <c r="R1907" s="2087"/>
    </row>
    <row r="1908" spans="3:18">
      <c r="C1908" s="1607">
        <v>21</v>
      </c>
      <c r="D1908" s="1427" t="s">
        <v>2689</v>
      </c>
      <c r="E1908" s="1609">
        <v>7</v>
      </c>
      <c r="F1908" s="1427" t="s">
        <v>543</v>
      </c>
      <c r="G1908" s="1477">
        <v>2</v>
      </c>
      <c r="H1908" s="1427">
        <v>2019</v>
      </c>
      <c r="I1908" s="1478">
        <v>199.2</v>
      </c>
      <c r="J1908" s="1427">
        <v>85.800000000000011</v>
      </c>
      <c r="K1908" s="1478">
        <f t="shared" si="121"/>
        <v>28.286399999999986</v>
      </c>
      <c r="L1908" s="1427"/>
      <c r="M1908" s="1427"/>
      <c r="N1908" s="1479">
        <f t="shared" si="122"/>
        <v>0</v>
      </c>
      <c r="O1908" s="1427"/>
      <c r="P1908" s="1726"/>
      <c r="Q1908" s="1727">
        <f t="shared" si="123"/>
        <v>0</v>
      </c>
      <c r="R1908" s="2087"/>
    </row>
    <row r="1909" spans="3:18">
      <c r="C1909" s="1475">
        <v>22</v>
      </c>
      <c r="D1909" s="1427" t="s">
        <v>2690</v>
      </c>
      <c r="E1909" s="1609">
        <v>7</v>
      </c>
      <c r="F1909" s="1427" t="s">
        <v>543</v>
      </c>
      <c r="G1909" s="1477">
        <v>18</v>
      </c>
      <c r="H1909" s="1427">
        <v>2019</v>
      </c>
      <c r="I1909" s="1478">
        <v>6174</v>
      </c>
      <c r="J1909" s="1427">
        <v>85.800000000000011</v>
      </c>
      <c r="K1909" s="1478">
        <f t="shared" si="121"/>
        <v>876.70799999999963</v>
      </c>
      <c r="L1909" s="1427"/>
      <c r="M1909" s="1427"/>
      <c r="N1909" s="1479">
        <f t="shared" si="122"/>
        <v>0</v>
      </c>
      <c r="O1909" s="1427"/>
      <c r="P1909" s="1726"/>
      <c r="Q1909" s="1727">
        <f t="shared" si="123"/>
        <v>0</v>
      </c>
      <c r="R1909" s="2087"/>
    </row>
    <row r="1910" spans="3:18">
      <c r="C1910" s="1607">
        <v>23</v>
      </c>
      <c r="D1910" s="1427" t="s">
        <v>2691</v>
      </c>
      <c r="E1910" s="1609">
        <v>7</v>
      </c>
      <c r="F1910" s="1427" t="s">
        <v>543</v>
      </c>
      <c r="G1910" s="1477">
        <v>1</v>
      </c>
      <c r="H1910" s="1427">
        <v>2019</v>
      </c>
      <c r="I1910" s="1478">
        <v>386.5</v>
      </c>
      <c r="J1910" s="1427">
        <v>85.800000000000011</v>
      </c>
      <c r="K1910" s="1478">
        <f t="shared" si="121"/>
        <v>54.882999999999981</v>
      </c>
      <c r="L1910" s="1427"/>
      <c r="M1910" s="1427"/>
      <c r="N1910" s="1479">
        <f t="shared" si="122"/>
        <v>0</v>
      </c>
      <c r="O1910" s="1427"/>
      <c r="P1910" s="1726"/>
      <c r="Q1910" s="1727">
        <f t="shared" si="123"/>
        <v>0</v>
      </c>
      <c r="R1910" s="2087"/>
    </row>
    <row r="1911" spans="3:18">
      <c r="C1911" s="1475">
        <v>24</v>
      </c>
      <c r="D1911" s="1427" t="s">
        <v>2692</v>
      </c>
      <c r="E1911" s="1609">
        <v>7</v>
      </c>
      <c r="F1911" s="1427" t="s">
        <v>543</v>
      </c>
      <c r="G1911" s="1477">
        <v>2</v>
      </c>
      <c r="H1911" s="1427">
        <v>2020</v>
      </c>
      <c r="I1911" s="1478">
        <v>389</v>
      </c>
      <c r="J1911" s="1427">
        <v>71.5</v>
      </c>
      <c r="K1911" s="1478">
        <f t="shared" si="121"/>
        <v>110.86500000000001</v>
      </c>
      <c r="L1911" s="1427"/>
      <c r="M1911" s="1427"/>
      <c r="N1911" s="1479">
        <f t="shared" si="122"/>
        <v>0</v>
      </c>
      <c r="O1911" s="1427"/>
      <c r="P1911" s="1726"/>
      <c r="Q1911" s="1727">
        <f t="shared" si="123"/>
        <v>0</v>
      </c>
      <c r="R1911" s="2087"/>
    </row>
    <row r="1912" spans="3:18">
      <c r="C1912" s="1607">
        <v>25</v>
      </c>
      <c r="D1912" s="1427" t="s">
        <v>2226</v>
      </c>
      <c r="E1912" s="1609">
        <v>7</v>
      </c>
      <c r="F1912" s="1427" t="s">
        <v>543</v>
      </c>
      <c r="G1912" s="1477">
        <v>1</v>
      </c>
      <c r="H1912" s="1427">
        <v>2020</v>
      </c>
      <c r="I1912" s="1478">
        <v>129</v>
      </c>
      <c r="J1912" s="1427">
        <v>71.5</v>
      </c>
      <c r="K1912" s="1478">
        <f t="shared" si="121"/>
        <v>36.765000000000001</v>
      </c>
      <c r="L1912" s="1427"/>
      <c r="M1912" s="1427"/>
      <c r="N1912" s="1479">
        <f t="shared" si="122"/>
        <v>0</v>
      </c>
      <c r="O1912" s="1427"/>
      <c r="P1912" s="1726"/>
      <c r="Q1912" s="1727">
        <f t="shared" si="123"/>
        <v>0</v>
      </c>
      <c r="R1912" s="2087"/>
    </row>
    <row r="1913" spans="3:18">
      <c r="C1913" s="1475">
        <v>26</v>
      </c>
      <c r="D1913" s="1427" t="s">
        <v>2693</v>
      </c>
      <c r="E1913" s="1609">
        <v>7</v>
      </c>
      <c r="F1913" s="1427" t="s">
        <v>543</v>
      </c>
      <c r="G1913" s="1477">
        <v>1</v>
      </c>
      <c r="H1913" s="1427">
        <v>2020</v>
      </c>
      <c r="I1913" s="1478">
        <v>194</v>
      </c>
      <c r="J1913" s="1427">
        <v>71.5</v>
      </c>
      <c r="K1913" s="1478">
        <f t="shared" si="121"/>
        <v>55.289999999999992</v>
      </c>
      <c r="L1913" s="1427"/>
      <c r="M1913" s="1427"/>
      <c r="N1913" s="1479">
        <f t="shared" si="122"/>
        <v>0</v>
      </c>
      <c r="O1913" s="1427"/>
      <c r="P1913" s="1726"/>
      <c r="Q1913" s="1727">
        <f t="shared" si="123"/>
        <v>0</v>
      </c>
      <c r="R1913" s="2087"/>
    </row>
    <row r="1914" spans="3:18">
      <c r="C1914" s="1607">
        <v>27</v>
      </c>
      <c r="D1914" s="1427" t="s">
        <v>2226</v>
      </c>
      <c r="E1914" s="1609">
        <v>7</v>
      </c>
      <c r="F1914" s="1427" t="s">
        <v>543</v>
      </c>
      <c r="G1914" s="1477">
        <v>2</v>
      </c>
      <c r="H1914" s="1427">
        <v>2020</v>
      </c>
      <c r="I1914" s="1478">
        <v>258</v>
      </c>
      <c r="J1914" s="1427">
        <v>71.5</v>
      </c>
      <c r="K1914" s="1478">
        <f t="shared" si="121"/>
        <v>73.53</v>
      </c>
      <c r="L1914" s="1427"/>
      <c r="M1914" s="1427"/>
      <c r="N1914" s="1479">
        <f t="shared" si="122"/>
        <v>0</v>
      </c>
      <c r="O1914" s="1427"/>
      <c r="P1914" s="1726"/>
      <c r="Q1914" s="1727">
        <f t="shared" si="123"/>
        <v>0</v>
      </c>
      <c r="R1914" s="2087"/>
    </row>
    <row r="1915" spans="3:18">
      <c r="C1915" s="1475">
        <v>28</v>
      </c>
      <c r="D1915" s="1427" t="s">
        <v>2226</v>
      </c>
      <c r="E1915" s="1609">
        <v>7</v>
      </c>
      <c r="F1915" s="1427" t="s">
        <v>543</v>
      </c>
      <c r="G1915" s="1477">
        <v>6</v>
      </c>
      <c r="H1915" s="1427">
        <v>2020</v>
      </c>
      <c r="I1915" s="1478">
        <v>774</v>
      </c>
      <c r="J1915" s="1427">
        <v>71.5</v>
      </c>
      <c r="K1915" s="1478">
        <f t="shared" si="121"/>
        <v>220.59000000000003</v>
      </c>
      <c r="L1915" s="1427"/>
      <c r="M1915" s="1427"/>
      <c r="N1915" s="1479">
        <f t="shared" si="122"/>
        <v>0</v>
      </c>
      <c r="O1915" s="1427"/>
      <c r="P1915" s="1726"/>
      <c r="Q1915" s="1727">
        <f t="shared" si="123"/>
        <v>0</v>
      </c>
      <c r="R1915" s="2087"/>
    </row>
    <row r="1916" spans="3:18">
      <c r="C1916" s="1607">
        <v>29</v>
      </c>
      <c r="D1916" s="1427" t="s">
        <v>5516</v>
      </c>
      <c r="E1916" s="1609">
        <v>7</v>
      </c>
      <c r="F1916" s="1427" t="s">
        <v>543</v>
      </c>
      <c r="G1916" s="1477">
        <v>1</v>
      </c>
      <c r="H1916" s="1427">
        <v>2019</v>
      </c>
      <c r="I1916" s="1478">
        <v>365.7</v>
      </c>
      <c r="J1916" s="1427">
        <v>85.800000000000011</v>
      </c>
      <c r="K1916" s="1478">
        <f t="shared" si="121"/>
        <v>51.929399999999987</v>
      </c>
      <c r="L1916" s="1427"/>
      <c r="M1916" s="1427"/>
      <c r="N1916" s="1479">
        <f t="shared" si="122"/>
        <v>0</v>
      </c>
      <c r="O1916" s="1427"/>
      <c r="P1916" s="1726"/>
      <c r="Q1916" s="1727">
        <f t="shared" si="123"/>
        <v>0</v>
      </c>
      <c r="R1916" s="2087"/>
    </row>
    <row r="1917" spans="3:18">
      <c r="C1917" s="1475">
        <v>30</v>
      </c>
      <c r="D1917" s="1427" t="s">
        <v>5517</v>
      </c>
      <c r="E1917" s="1609">
        <v>7</v>
      </c>
      <c r="F1917" s="1427" t="s">
        <v>543</v>
      </c>
      <c r="G1917" s="1477">
        <v>7</v>
      </c>
      <c r="H1917" s="1427">
        <v>2022</v>
      </c>
      <c r="I1917" s="1478">
        <v>1160.9000000000001</v>
      </c>
      <c r="J1917" s="1427">
        <v>42.900000000000006</v>
      </c>
      <c r="K1917" s="1478">
        <f t="shared" si="121"/>
        <v>662.87390000000005</v>
      </c>
      <c r="L1917" s="1427"/>
      <c r="M1917" s="1427"/>
      <c r="N1917" s="1479">
        <f t="shared" si="122"/>
        <v>0</v>
      </c>
      <c r="O1917" s="1427"/>
      <c r="P1917" s="1726"/>
      <c r="Q1917" s="1727">
        <f t="shared" si="123"/>
        <v>0</v>
      </c>
      <c r="R1917" s="2087"/>
    </row>
    <row r="1918" spans="3:18">
      <c r="C1918" s="1607">
        <v>31</v>
      </c>
      <c r="D1918" s="1427" t="s">
        <v>5518</v>
      </c>
      <c r="E1918" s="1609">
        <v>7</v>
      </c>
      <c r="F1918" s="1427" t="s">
        <v>543</v>
      </c>
      <c r="G1918" s="1477">
        <v>2</v>
      </c>
      <c r="H1918" s="1427">
        <v>2021</v>
      </c>
      <c r="I1918" s="1478">
        <v>149.6</v>
      </c>
      <c r="J1918" s="1427">
        <v>57.2</v>
      </c>
      <c r="K1918" s="1478">
        <f t="shared" si="121"/>
        <v>64.02879999999999</v>
      </c>
      <c r="L1918" s="1427"/>
      <c r="M1918" s="1427"/>
      <c r="N1918" s="1479">
        <f t="shared" si="122"/>
        <v>0</v>
      </c>
      <c r="O1918" s="1427"/>
      <c r="P1918" s="1726"/>
      <c r="Q1918" s="1727">
        <f t="shared" si="123"/>
        <v>0</v>
      </c>
      <c r="R1918" s="2087"/>
    </row>
    <row r="1919" spans="3:18">
      <c r="C1919" s="1475">
        <v>32</v>
      </c>
      <c r="D1919" s="1427" t="s">
        <v>2693</v>
      </c>
      <c r="E1919" s="1609">
        <v>7</v>
      </c>
      <c r="F1919" s="1427" t="s">
        <v>543</v>
      </c>
      <c r="G1919" s="1477">
        <v>2</v>
      </c>
      <c r="H1919" s="1427">
        <v>2021</v>
      </c>
      <c r="I1919" s="1478">
        <v>446.2</v>
      </c>
      <c r="J1919" s="1427">
        <v>57.2</v>
      </c>
      <c r="K1919" s="1478">
        <f t="shared" si="121"/>
        <v>190.97359999999998</v>
      </c>
      <c r="L1919" s="1427"/>
      <c r="M1919" s="1427"/>
      <c r="N1919" s="1479">
        <f t="shared" si="122"/>
        <v>0</v>
      </c>
      <c r="O1919" s="1427"/>
      <c r="P1919" s="1726"/>
      <c r="Q1919" s="1727">
        <f t="shared" si="123"/>
        <v>0</v>
      </c>
      <c r="R1919" s="2087"/>
    </row>
    <row r="1920" spans="3:18">
      <c r="C1920" s="1607">
        <v>33</v>
      </c>
      <c r="D1920" s="1427" t="s">
        <v>5517</v>
      </c>
      <c r="E1920" s="1609">
        <v>7</v>
      </c>
      <c r="F1920" s="1427" t="s">
        <v>543</v>
      </c>
      <c r="G1920" s="1477">
        <v>4</v>
      </c>
      <c r="H1920" s="1427">
        <v>2022</v>
      </c>
      <c r="I1920" s="1478">
        <v>663.4</v>
      </c>
      <c r="J1920" s="1427">
        <v>42.900000000000006</v>
      </c>
      <c r="K1920" s="1478">
        <f t="shared" si="121"/>
        <v>378.80139999999994</v>
      </c>
      <c r="L1920" s="1427"/>
      <c r="M1920" s="1427"/>
      <c r="N1920" s="1479">
        <f t="shared" si="122"/>
        <v>0</v>
      </c>
      <c r="O1920" s="1427"/>
      <c r="P1920" s="1726"/>
      <c r="Q1920" s="1727">
        <f t="shared" si="123"/>
        <v>0</v>
      </c>
      <c r="R1920" s="2087"/>
    </row>
    <row r="1921" spans="3:18">
      <c r="C1921" s="1475">
        <v>34</v>
      </c>
      <c r="D1921" s="1427" t="s">
        <v>5517</v>
      </c>
      <c r="E1921" s="1609">
        <v>7</v>
      </c>
      <c r="F1921" s="1427" t="s">
        <v>543</v>
      </c>
      <c r="G1921" s="1477">
        <v>2</v>
      </c>
      <c r="H1921" s="1427">
        <v>2022</v>
      </c>
      <c r="I1921" s="1478">
        <v>331.7</v>
      </c>
      <c r="J1921" s="1427">
        <v>42.900000000000006</v>
      </c>
      <c r="K1921" s="1478">
        <f t="shared" si="121"/>
        <v>189.40069999999997</v>
      </c>
      <c r="L1921" s="1427"/>
      <c r="M1921" s="1427"/>
      <c r="N1921" s="1479">
        <f t="shared" si="122"/>
        <v>0</v>
      </c>
      <c r="O1921" s="1427"/>
      <c r="P1921" s="1726"/>
      <c r="Q1921" s="1727">
        <f t="shared" si="123"/>
        <v>0</v>
      </c>
      <c r="R1921" s="2087"/>
    </row>
    <row r="1922" spans="3:18" ht="27">
      <c r="C1922" s="1607">
        <v>35</v>
      </c>
      <c r="D1922" s="1427" t="s">
        <v>5606</v>
      </c>
      <c r="E1922" s="1609">
        <v>7</v>
      </c>
      <c r="F1922" s="1427" t="s">
        <v>543</v>
      </c>
      <c r="G1922" s="1477">
        <v>2</v>
      </c>
      <c r="H1922" s="1427">
        <v>2022</v>
      </c>
      <c r="I1922" s="1478">
        <v>405</v>
      </c>
      <c r="J1922" s="1427">
        <v>42.900000000000006</v>
      </c>
      <c r="K1922" s="1478">
        <f t="shared" si="121"/>
        <v>231.25499999999997</v>
      </c>
      <c r="L1922" s="1427"/>
      <c r="M1922" s="1427"/>
      <c r="N1922" s="1479">
        <f t="shared" si="122"/>
        <v>0</v>
      </c>
      <c r="O1922" s="1427"/>
      <c r="P1922" s="1726"/>
      <c r="Q1922" s="1727">
        <f t="shared" si="123"/>
        <v>0</v>
      </c>
      <c r="R1922" s="2087"/>
    </row>
    <row r="1923" spans="3:18" ht="27">
      <c r="C1923" s="1475">
        <v>36</v>
      </c>
      <c r="D1923" s="1427" t="s">
        <v>5606</v>
      </c>
      <c r="E1923" s="1609">
        <v>7</v>
      </c>
      <c r="F1923" s="1427" t="s">
        <v>543</v>
      </c>
      <c r="G1923" s="1477">
        <v>10</v>
      </c>
      <c r="H1923" s="1427">
        <v>2022</v>
      </c>
      <c r="I1923" s="1478">
        <v>2025</v>
      </c>
      <c r="J1923" s="1427">
        <v>42.900000000000006</v>
      </c>
      <c r="K1923" s="1478">
        <f t="shared" si="121"/>
        <v>1156.2749999999999</v>
      </c>
      <c r="L1923" s="1427"/>
      <c r="M1923" s="1427"/>
      <c r="N1923" s="1479">
        <f t="shared" si="122"/>
        <v>0</v>
      </c>
      <c r="O1923" s="1427"/>
      <c r="P1923" s="1726"/>
      <c r="Q1923" s="1727">
        <f t="shared" si="123"/>
        <v>0</v>
      </c>
      <c r="R1923" s="2087"/>
    </row>
    <row r="1924" spans="3:18" ht="27">
      <c r="C1924" s="1607">
        <v>37</v>
      </c>
      <c r="D1924" s="1427" t="s">
        <v>6855</v>
      </c>
      <c r="E1924" s="1609">
        <v>7</v>
      </c>
      <c r="F1924" s="1427" t="s">
        <v>543</v>
      </c>
      <c r="G1924" s="1477">
        <v>3</v>
      </c>
      <c r="H1924" s="1427">
        <v>2022</v>
      </c>
      <c r="I1924" s="1478">
        <v>607.5</v>
      </c>
      <c r="J1924" s="1427">
        <v>42.900000000000006</v>
      </c>
      <c r="K1924" s="1478">
        <f t="shared" si="121"/>
        <v>346.88249999999999</v>
      </c>
      <c r="L1924" s="1427"/>
      <c r="M1924" s="1427"/>
      <c r="N1924" s="1479">
        <f t="shared" si="122"/>
        <v>0</v>
      </c>
      <c r="O1924" s="1427"/>
      <c r="P1924" s="1726"/>
      <c r="Q1924" s="1727">
        <f t="shared" si="123"/>
        <v>0</v>
      </c>
      <c r="R1924" s="2087"/>
    </row>
    <row r="1925" spans="3:18" ht="27">
      <c r="C1925" s="1475">
        <v>38</v>
      </c>
      <c r="D1925" s="1427" t="s">
        <v>6856</v>
      </c>
      <c r="E1925" s="1609">
        <v>7</v>
      </c>
      <c r="F1925" s="1427" t="s">
        <v>543</v>
      </c>
      <c r="G1925" s="1477">
        <v>6</v>
      </c>
      <c r="H1925" s="1427">
        <v>2023</v>
      </c>
      <c r="I1925" s="1478">
        <v>1641.6</v>
      </c>
      <c r="J1925" s="1427">
        <v>28.6</v>
      </c>
      <c r="K1925" s="1478">
        <f t="shared" si="121"/>
        <v>1172.1023999999998</v>
      </c>
      <c r="L1925" s="1427"/>
      <c r="M1925" s="1427"/>
      <c r="N1925" s="1479">
        <f t="shared" si="122"/>
        <v>0</v>
      </c>
      <c r="O1925" s="1427"/>
      <c r="P1925" s="1726"/>
      <c r="Q1925" s="1727">
        <f t="shared" si="123"/>
        <v>0</v>
      </c>
      <c r="R1925" s="2087"/>
    </row>
    <row r="1926" spans="3:18" ht="27">
      <c r="C1926" s="1607">
        <v>39</v>
      </c>
      <c r="D1926" s="1427" t="s">
        <v>5606</v>
      </c>
      <c r="E1926" s="1609">
        <v>7</v>
      </c>
      <c r="F1926" s="1427" t="s">
        <v>543</v>
      </c>
      <c r="G1926" s="1477">
        <v>7</v>
      </c>
      <c r="H1926" s="1427">
        <v>2023</v>
      </c>
      <c r="I1926" s="1478">
        <v>1417.5</v>
      </c>
      <c r="J1926" s="1427">
        <v>28.6</v>
      </c>
      <c r="K1926" s="1478">
        <f t="shared" si="121"/>
        <v>1012.095</v>
      </c>
      <c r="L1926" s="1427"/>
      <c r="M1926" s="1427"/>
      <c r="N1926" s="1479">
        <f t="shared" si="122"/>
        <v>0</v>
      </c>
      <c r="O1926" s="1427"/>
      <c r="P1926" s="1726"/>
      <c r="Q1926" s="1727">
        <f t="shared" si="123"/>
        <v>0</v>
      </c>
      <c r="R1926" s="2087"/>
    </row>
    <row r="1927" spans="3:18">
      <c r="C1927" s="1480">
        <v>1</v>
      </c>
      <c r="D1927" s="1154" t="s">
        <v>2453</v>
      </c>
      <c r="E1927" s="1482">
        <v>7</v>
      </c>
      <c r="F1927" s="1154" t="s">
        <v>543</v>
      </c>
      <c r="G1927" s="1483">
        <v>19</v>
      </c>
      <c r="H1927" s="1154">
        <v>2005</v>
      </c>
      <c r="I1927" s="1484">
        <v>1676.2560000000001</v>
      </c>
      <c r="J1927" s="1154">
        <f t="shared" ref="J1927:J1990" si="124">IF(($J$14-H1927)*J$1099&gt;100,100,($J$14-H1927)*J$1099)</f>
        <v>100</v>
      </c>
      <c r="K1927" s="1484">
        <f t="shared" si="121"/>
        <v>0</v>
      </c>
      <c r="L1927" s="1154"/>
      <c r="M1927" s="1154"/>
      <c r="N1927" s="1485">
        <f t="shared" si="122"/>
        <v>0</v>
      </c>
      <c r="O1927" s="1154"/>
      <c r="P1927" s="1728"/>
      <c r="Q1927" s="1729">
        <f t="shared" si="123"/>
        <v>0</v>
      </c>
      <c r="R1927" s="2088" t="s">
        <v>481</v>
      </c>
    </row>
    <row r="1928" spans="3:18">
      <c r="C1928" s="1480">
        <v>2</v>
      </c>
      <c r="D1928" s="1154" t="s">
        <v>2454</v>
      </c>
      <c r="E1928" s="1482">
        <v>7</v>
      </c>
      <c r="F1928" s="1154" t="s">
        <v>543</v>
      </c>
      <c r="G1928" s="1483">
        <v>1</v>
      </c>
      <c r="H1928" s="1154">
        <v>2005</v>
      </c>
      <c r="I1928" s="1484">
        <v>408.43</v>
      </c>
      <c r="J1928" s="1154">
        <f t="shared" si="124"/>
        <v>100</v>
      </c>
      <c r="K1928" s="1484">
        <f t="shared" si="121"/>
        <v>0</v>
      </c>
      <c r="L1928" s="1154"/>
      <c r="M1928" s="1154"/>
      <c r="N1928" s="1485">
        <f t="shared" si="122"/>
        <v>0</v>
      </c>
      <c r="O1928" s="1154"/>
      <c r="P1928" s="1728"/>
      <c r="Q1928" s="1729">
        <f t="shared" si="123"/>
        <v>0</v>
      </c>
      <c r="R1928" s="2089"/>
    </row>
    <row r="1929" spans="3:18">
      <c r="C1929" s="1480">
        <v>3</v>
      </c>
      <c r="D1929" s="1154" t="s">
        <v>2455</v>
      </c>
      <c r="E1929" s="1482">
        <v>7</v>
      </c>
      <c r="F1929" s="1154" t="s">
        <v>543</v>
      </c>
      <c r="G1929" s="1483">
        <v>1</v>
      </c>
      <c r="H1929" s="1154">
        <v>2005</v>
      </c>
      <c r="I1929" s="1484">
        <v>1732.2449999999999</v>
      </c>
      <c r="J1929" s="1154">
        <f t="shared" si="124"/>
        <v>100</v>
      </c>
      <c r="K1929" s="1484">
        <f t="shared" si="121"/>
        <v>0</v>
      </c>
      <c r="L1929" s="1154"/>
      <c r="M1929" s="1154"/>
      <c r="N1929" s="1485">
        <f t="shared" si="122"/>
        <v>0</v>
      </c>
      <c r="O1929" s="1154"/>
      <c r="P1929" s="1728"/>
      <c r="Q1929" s="1729">
        <f t="shared" si="123"/>
        <v>0</v>
      </c>
      <c r="R1929" s="2089"/>
    </row>
    <row r="1930" spans="3:18">
      <c r="C1930" s="1480">
        <v>4</v>
      </c>
      <c r="D1930" s="1154" t="s">
        <v>2198</v>
      </c>
      <c r="E1930" s="1482">
        <v>7</v>
      </c>
      <c r="F1930" s="1154" t="s">
        <v>543</v>
      </c>
      <c r="G1930" s="1483">
        <v>1</v>
      </c>
      <c r="H1930" s="1154">
        <v>2005</v>
      </c>
      <c r="I1930" s="1484">
        <v>73</v>
      </c>
      <c r="J1930" s="1154">
        <f t="shared" si="124"/>
        <v>100</v>
      </c>
      <c r="K1930" s="1484">
        <f t="shared" si="121"/>
        <v>0</v>
      </c>
      <c r="L1930" s="1154"/>
      <c r="M1930" s="1154"/>
      <c r="N1930" s="1485">
        <f t="shared" si="122"/>
        <v>0</v>
      </c>
      <c r="O1930" s="1154"/>
      <c r="P1930" s="1728"/>
      <c r="Q1930" s="1729">
        <f t="shared" si="123"/>
        <v>0</v>
      </c>
      <c r="R1930" s="2089"/>
    </row>
    <row r="1931" spans="3:18">
      <c r="C1931" s="1480">
        <v>5</v>
      </c>
      <c r="D1931" s="1154" t="s">
        <v>2456</v>
      </c>
      <c r="E1931" s="1482">
        <v>7</v>
      </c>
      <c r="F1931" s="1154" t="s">
        <v>543</v>
      </c>
      <c r="G1931" s="1483">
        <v>1</v>
      </c>
      <c r="H1931" s="1154">
        <v>2005</v>
      </c>
      <c r="I1931" s="1484">
        <v>40.1</v>
      </c>
      <c r="J1931" s="1154">
        <f t="shared" si="124"/>
        <v>100</v>
      </c>
      <c r="K1931" s="1484">
        <f t="shared" si="121"/>
        <v>0</v>
      </c>
      <c r="L1931" s="1154"/>
      <c r="M1931" s="1154"/>
      <c r="N1931" s="1485">
        <f t="shared" si="122"/>
        <v>0</v>
      </c>
      <c r="O1931" s="1154"/>
      <c r="P1931" s="1728"/>
      <c r="Q1931" s="1729">
        <f t="shared" si="123"/>
        <v>0</v>
      </c>
      <c r="R1931" s="2089"/>
    </row>
    <row r="1932" spans="3:18">
      <c r="C1932" s="1480">
        <v>6</v>
      </c>
      <c r="D1932" s="1154" t="s">
        <v>2457</v>
      </c>
      <c r="E1932" s="1482">
        <v>7</v>
      </c>
      <c r="F1932" s="1154" t="s">
        <v>543</v>
      </c>
      <c r="G1932" s="1483">
        <v>8</v>
      </c>
      <c r="H1932" s="1154">
        <v>2008</v>
      </c>
      <c r="I1932" s="1484">
        <v>400.8</v>
      </c>
      <c r="J1932" s="1154">
        <f t="shared" si="124"/>
        <v>100</v>
      </c>
      <c r="K1932" s="1484">
        <f t="shared" si="121"/>
        <v>0</v>
      </c>
      <c r="L1932" s="1154"/>
      <c r="M1932" s="1154"/>
      <c r="N1932" s="1485">
        <f t="shared" si="122"/>
        <v>0</v>
      </c>
      <c r="O1932" s="1154"/>
      <c r="P1932" s="1728"/>
      <c r="Q1932" s="1729">
        <f t="shared" si="123"/>
        <v>0</v>
      </c>
      <c r="R1932" s="2089"/>
    </row>
    <row r="1933" spans="3:18">
      <c r="C1933" s="1480">
        <v>7</v>
      </c>
      <c r="D1933" s="1154" t="s">
        <v>2458</v>
      </c>
      <c r="E1933" s="1482">
        <v>7</v>
      </c>
      <c r="F1933" s="1154" t="s">
        <v>543</v>
      </c>
      <c r="G1933" s="1483">
        <v>1</v>
      </c>
      <c r="H1933" s="1154">
        <v>2008</v>
      </c>
      <c r="I1933" s="1484">
        <v>72.5</v>
      </c>
      <c r="J1933" s="1154">
        <f t="shared" si="124"/>
        <v>100</v>
      </c>
      <c r="K1933" s="1484">
        <f t="shared" si="121"/>
        <v>0</v>
      </c>
      <c r="L1933" s="1154"/>
      <c r="M1933" s="1154"/>
      <c r="N1933" s="1485">
        <f t="shared" si="122"/>
        <v>0</v>
      </c>
      <c r="O1933" s="1154"/>
      <c r="P1933" s="1728"/>
      <c r="Q1933" s="1729">
        <f t="shared" si="123"/>
        <v>0</v>
      </c>
      <c r="R1933" s="2089"/>
    </row>
    <row r="1934" spans="3:18">
      <c r="C1934" s="1480">
        <v>8</v>
      </c>
      <c r="D1934" s="1154" t="s">
        <v>2459</v>
      </c>
      <c r="E1934" s="1482">
        <v>7</v>
      </c>
      <c r="F1934" s="1154" t="s">
        <v>543</v>
      </c>
      <c r="G1934" s="1483">
        <v>5</v>
      </c>
      <c r="H1934" s="1154">
        <v>2008</v>
      </c>
      <c r="I1934" s="1484">
        <v>527.53</v>
      </c>
      <c r="J1934" s="1154">
        <f t="shared" si="124"/>
        <v>100</v>
      </c>
      <c r="K1934" s="1484">
        <f t="shared" si="121"/>
        <v>0</v>
      </c>
      <c r="L1934" s="1154"/>
      <c r="M1934" s="1154"/>
      <c r="N1934" s="1485">
        <f t="shared" si="122"/>
        <v>0</v>
      </c>
      <c r="O1934" s="1154"/>
      <c r="P1934" s="1728"/>
      <c r="Q1934" s="1729">
        <f t="shared" si="123"/>
        <v>0</v>
      </c>
      <c r="R1934" s="2089"/>
    </row>
    <row r="1935" spans="3:18">
      <c r="C1935" s="1480">
        <v>9</v>
      </c>
      <c r="D1935" s="1154" t="s">
        <v>2460</v>
      </c>
      <c r="E1935" s="1482">
        <v>7</v>
      </c>
      <c r="F1935" s="1154" t="s">
        <v>543</v>
      </c>
      <c r="G1935" s="1483">
        <v>3</v>
      </c>
      <c r="H1935" s="1154">
        <v>2008</v>
      </c>
      <c r="I1935" s="1484">
        <v>150.30000000000001</v>
      </c>
      <c r="J1935" s="1154">
        <f t="shared" si="124"/>
        <v>100</v>
      </c>
      <c r="K1935" s="1484">
        <f t="shared" si="121"/>
        <v>0</v>
      </c>
      <c r="L1935" s="1154"/>
      <c r="M1935" s="1154"/>
      <c r="N1935" s="1485">
        <f t="shared" si="122"/>
        <v>0</v>
      </c>
      <c r="O1935" s="1154"/>
      <c r="P1935" s="1728"/>
      <c r="Q1935" s="1729">
        <f t="shared" si="123"/>
        <v>0</v>
      </c>
      <c r="R1935" s="2089"/>
    </row>
    <row r="1936" spans="3:18">
      <c r="C1936" s="1480">
        <v>10</v>
      </c>
      <c r="D1936" s="1154" t="s">
        <v>2461</v>
      </c>
      <c r="E1936" s="1482">
        <v>7</v>
      </c>
      <c r="F1936" s="1154" t="s">
        <v>543</v>
      </c>
      <c r="G1936" s="1483">
        <v>1</v>
      </c>
      <c r="H1936" s="1154">
        <v>2008</v>
      </c>
      <c r="I1936" s="1484">
        <v>93.6</v>
      </c>
      <c r="J1936" s="1154">
        <f t="shared" si="124"/>
        <v>100</v>
      </c>
      <c r="K1936" s="1484">
        <f t="shared" si="121"/>
        <v>0</v>
      </c>
      <c r="L1936" s="1154"/>
      <c r="M1936" s="1154"/>
      <c r="N1936" s="1485">
        <f t="shared" si="122"/>
        <v>0</v>
      </c>
      <c r="O1936" s="1154"/>
      <c r="P1936" s="1728"/>
      <c r="Q1936" s="1729">
        <f t="shared" si="123"/>
        <v>0</v>
      </c>
      <c r="R1936" s="2089"/>
    </row>
    <row r="1937" spans="3:18">
      <c r="C1937" s="1480">
        <v>11</v>
      </c>
      <c r="D1937" s="1154" t="s">
        <v>2462</v>
      </c>
      <c r="E1937" s="1482">
        <v>7</v>
      </c>
      <c r="F1937" s="1154" t="s">
        <v>543</v>
      </c>
      <c r="G1937" s="1483">
        <v>1</v>
      </c>
      <c r="H1937" s="1154">
        <v>2008</v>
      </c>
      <c r="I1937" s="1484">
        <v>72.5</v>
      </c>
      <c r="J1937" s="1154">
        <f t="shared" si="124"/>
        <v>100</v>
      </c>
      <c r="K1937" s="1484">
        <f t="shared" si="121"/>
        <v>0</v>
      </c>
      <c r="L1937" s="1154"/>
      <c r="M1937" s="1154"/>
      <c r="N1937" s="1485">
        <f t="shared" si="122"/>
        <v>0</v>
      </c>
      <c r="O1937" s="1154"/>
      <c r="P1937" s="1728"/>
      <c r="Q1937" s="1729">
        <f t="shared" si="123"/>
        <v>0</v>
      </c>
      <c r="R1937" s="2089"/>
    </row>
    <row r="1938" spans="3:18">
      <c r="C1938" s="1480">
        <v>12</v>
      </c>
      <c r="D1938" s="1154" t="s">
        <v>2463</v>
      </c>
      <c r="E1938" s="1482">
        <v>7</v>
      </c>
      <c r="F1938" s="1154" t="s">
        <v>543</v>
      </c>
      <c r="G1938" s="1483">
        <v>1</v>
      </c>
      <c r="H1938" s="1154">
        <v>2008</v>
      </c>
      <c r="I1938" s="1484">
        <v>50.1</v>
      </c>
      <c r="J1938" s="1154">
        <f t="shared" si="124"/>
        <v>100</v>
      </c>
      <c r="K1938" s="1484">
        <f t="shared" si="121"/>
        <v>0</v>
      </c>
      <c r="L1938" s="1154"/>
      <c r="M1938" s="1154"/>
      <c r="N1938" s="1485">
        <f t="shared" si="122"/>
        <v>0</v>
      </c>
      <c r="O1938" s="1154"/>
      <c r="P1938" s="1728"/>
      <c r="Q1938" s="1729">
        <f t="shared" si="123"/>
        <v>0</v>
      </c>
      <c r="R1938" s="2089"/>
    </row>
    <row r="1939" spans="3:18">
      <c r="C1939" s="1480">
        <v>13</v>
      </c>
      <c r="D1939" s="1154" t="s">
        <v>2464</v>
      </c>
      <c r="E1939" s="1482">
        <v>7</v>
      </c>
      <c r="F1939" s="1154" t="s">
        <v>543</v>
      </c>
      <c r="G1939" s="1483">
        <v>1</v>
      </c>
      <c r="H1939" s="1154">
        <v>2008</v>
      </c>
      <c r="I1939" s="1484">
        <v>105.506</v>
      </c>
      <c r="J1939" s="1154">
        <f t="shared" si="124"/>
        <v>100</v>
      </c>
      <c r="K1939" s="1484">
        <f t="shared" si="121"/>
        <v>0</v>
      </c>
      <c r="L1939" s="1154"/>
      <c r="M1939" s="1154"/>
      <c r="N1939" s="1485">
        <f t="shared" si="122"/>
        <v>0</v>
      </c>
      <c r="O1939" s="1154"/>
      <c r="P1939" s="1728"/>
      <c r="Q1939" s="1729">
        <f t="shared" si="123"/>
        <v>0</v>
      </c>
      <c r="R1939" s="2089"/>
    </row>
    <row r="1940" spans="3:18">
      <c r="C1940" s="1480">
        <v>14</v>
      </c>
      <c r="D1940" s="1154" t="s">
        <v>2465</v>
      </c>
      <c r="E1940" s="1482">
        <v>7</v>
      </c>
      <c r="F1940" s="1154" t="s">
        <v>543</v>
      </c>
      <c r="G1940" s="1483">
        <v>5</v>
      </c>
      <c r="H1940" s="1154">
        <v>2011</v>
      </c>
      <c r="I1940" s="1484">
        <v>442.17649999999998</v>
      </c>
      <c r="J1940" s="1154">
        <f t="shared" si="124"/>
        <v>100</v>
      </c>
      <c r="K1940" s="1484">
        <f t="shared" si="121"/>
        <v>0</v>
      </c>
      <c r="L1940" s="1154"/>
      <c r="M1940" s="1154"/>
      <c r="N1940" s="1485">
        <f t="shared" si="122"/>
        <v>0</v>
      </c>
      <c r="O1940" s="1154"/>
      <c r="P1940" s="1728"/>
      <c r="Q1940" s="1729">
        <f t="shared" si="123"/>
        <v>0</v>
      </c>
      <c r="R1940" s="2089"/>
    </row>
    <row r="1941" spans="3:18">
      <c r="C1941" s="1480">
        <v>15</v>
      </c>
      <c r="D1941" s="1154" t="s">
        <v>2466</v>
      </c>
      <c r="E1941" s="1482">
        <v>7</v>
      </c>
      <c r="F1941" s="1154" t="s">
        <v>543</v>
      </c>
      <c r="G1941" s="1483">
        <v>1</v>
      </c>
      <c r="H1941" s="1154">
        <v>2012</v>
      </c>
      <c r="I1941" s="1484">
        <v>488.76</v>
      </c>
      <c r="J1941" s="1154">
        <f t="shared" si="124"/>
        <v>100</v>
      </c>
      <c r="K1941" s="1484">
        <f t="shared" si="121"/>
        <v>0</v>
      </c>
      <c r="L1941" s="1154"/>
      <c r="M1941" s="1154"/>
      <c r="N1941" s="1485">
        <f t="shared" si="122"/>
        <v>0</v>
      </c>
      <c r="O1941" s="1154"/>
      <c r="P1941" s="1728"/>
      <c r="Q1941" s="1729">
        <f t="shared" si="123"/>
        <v>0</v>
      </c>
      <c r="R1941" s="2089"/>
    </row>
    <row r="1942" spans="3:18">
      <c r="C1942" s="1480">
        <v>16</v>
      </c>
      <c r="D1942" s="1154" t="s">
        <v>2467</v>
      </c>
      <c r="E1942" s="1482">
        <v>7</v>
      </c>
      <c r="F1942" s="1154" t="s">
        <v>543</v>
      </c>
      <c r="G1942" s="1483">
        <v>1</v>
      </c>
      <c r="H1942" s="1154">
        <v>2013</v>
      </c>
      <c r="I1942" s="1484">
        <v>637.09130000000005</v>
      </c>
      <c r="J1942" s="1154">
        <f t="shared" si="124"/>
        <v>100</v>
      </c>
      <c r="K1942" s="1484">
        <f t="shared" si="121"/>
        <v>0</v>
      </c>
      <c r="L1942" s="1154"/>
      <c r="M1942" s="1154"/>
      <c r="N1942" s="1485">
        <f t="shared" si="122"/>
        <v>0</v>
      </c>
      <c r="O1942" s="1154"/>
      <c r="P1942" s="1728"/>
      <c r="Q1942" s="1729">
        <f t="shared" si="123"/>
        <v>0</v>
      </c>
      <c r="R1942" s="2089"/>
    </row>
    <row r="1943" spans="3:18">
      <c r="C1943" s="1480">
        <v>17</v>
      </c>
      <c r="D1943" s="1154" t="s">
        <v>2468</v>
      </c>
      <c r="E1943" s="1482">
        <v>7</v>
      </c>
      <c r="F1943" s="1154" t="s">
        <v>543</v>
      </c>
      <c r="G1943" s="1483">
        <v>3</v>
      </c>
      <c r="H1943" s="1154">
        <v>2013</v>
      </c>
      <c r="I1943" s="1484">
        <v>251.95320000000001</v>
      </c>
      <c r="J1943" s="1154">
        <f t="shared" si="124"/>
        <v>100</v>
      </c>
      <c r="K1943" s="1484">
        <f t="shared" si="121"/>
        <v>0</v>
      </c>
      <c r="L1943" s="1154"/>
      <c r="M1943" s="1154"/>
      <c r="N1943" s="1485">
        <f t="shared" si="122"/>
        <v>0</v>
      </c>
      <c r="O1943" s="1154"/>
      <c r="P1943" s="1728"/>
      <c r="Q1943" s="1729">
        <f t="shared" si="123"/>
        <v>0</v>
      </c>
      <c r="R1943" s="2089"/>
    </row>
    <row r="1944" spans="3:18">
      <c r="C1944" s="1480">
        <v>18</v>
      </c>
      <c r="D1944" s="1154" t="s">
        <v>2469</v>
      </c>
      <c r="E1944" s="1482">
        <v>7</v>
      </c>
      <c r="F1944" s="1154" t="s">
        <v>543</v>
      </c>
      <c r="G1944" s="1483">
        <v>1</v>
      </c>
      <c r="H1944" s="1154">
        <v>2013</v>
      </c>
      <c r="I1944" s="1484">
        <v>51.627279999999999</v>
      </c>
      <c r="J1944" s="1154">
        <f t="shared" si="124"/>
        <v>100</v>
      </c>
      <c r="K1944" s="1484">
        <f t="shared" ref="K1944:K2007" si="125">IF(J1944=100,0,I1944-I1944*J1944%)</f>
        <v>0</v>
      </c>
      <c r="L1944" s="1154"/>
      <c r="M1944" s="1154"/>
      <c r="N1944" s="1485">
        <f t="shared" ref="N1944:N2007" si="126">+L1944*M1944</f>
        <v>0</v>
      </c>
      <c r="O1944" s="1154"/>
      <c r="P1944" s="1728"/>
      <c r="Q1944" s="1729">
        <f t="shared" ref="Q1944:Q2007" si="127">+O1944*P1944</f>
        <v>0</v>
      </c>
      <c r="R1944" s="2089"/>
    </row>
    <row r="1945" spans="3:18">
      <c r="C1945" s="1480">
        <v>19</v>
      </c>
      <c r="D1945" s="1154" t="s">
        <v>2470</v>
      </c>
      <c r="E1945" s="1482">
        <v>7</v>
      </c>
      <c r="F1945" s="1154" t="s">
        <v>543</v>
      </c>
      <c r="G1945" s="1483">
        <v>3</v>
      </c>
      <c r="H1945" s="1154">
        <v>2014</v>
      </c>
      <c r="I1945" s="1484">
        <v>132</v>
      </c>
      <c r="J1945" s="1154">
        <f t="shared" si="124"/>
        <v>100</v>
      </c>
      <c r="K1945" s="1484">
        <f t="shared" si="125"/>
        <v>0</v>
      </c>
      <c r="L1945" s="1154"/>
      <c r="M1945" s="1154"/>
      <c r="N1945" s="1485">
        <f t="shared" si="126"/>
        <v>0</v>
      </c>
      <c r="O1945" s="1154"/>
      <c r="P1945" s="1728"/>
      <c r="Q1945" s="1729">
        <f t="shared" si="127"/>
        <v>0</v>
      </c>
      <c r="R1945" s="2089"/>
    </row>
    <row r="1946" spans="3:18">
      <c r="C1946" s="1480">
        <v>20</v>
      </c>
      <c r="D1946" s="1154" t="s">
        <v>2471</v>
      </c>
      <c r="E1946" s="1482">
        <v>7</v>
      </c>
      <c r="F1946" s="1154" t="s">
        <v>543</v>
      </c>
      <c r="G1946" s="1483">
        <v>1</v>
      </c>
      <c r="H1946" s="1154">
        <v>2015</v>
      </c>
      <c r="I1946" s="1484">
        <v>283</v>
      </c>
      <c r="J1946" s="1154">
        <f t="shared" si="124"/>
        <v>100</v>
      </c>
      <c r="K1946" s="1484">
        <f t="shared" si="125"/>
        <v>0</v>
      </c>
      <c r="L1946" s="1154"/>
      <c r="M1946" s="1154"/>
      <c r="N1946" s="1485">
        <f t="shared" si="126"/>
        <v>0</v>
      </c>
      <c r="O1946" s="1154"/>
      <c r="P1946" s="1728"/>
      <c r="Q1946" s="1729">
        <f t="shared" si="127"/>
        <v>0</v>
      </c>
      <c r="R1946" s="2089"/>
    </row>
    <row r="1947" spans="3:18">
      <c r="C1947" s="1480">
        <v>21</v>
      </c>
      <c r="D1947" s="1154" t="s">
        <v>2472</v>
      </c>
      <c r="E1947" s="1482">
        <v>7</v>
      </c>
      <c r="F1947" s="1154" t="s">
        <v>543</v>
      </c>
      <c r="G1947" s="1483">
        <v>3</v>
      </c>
      <c r="H1947" s="1154">
        <v>2016</v>
      </c>
      <c r="I1947" s="1484">
        <v>85.5</v>
      </c>
      <c r="J1947" s="1154">
        <f t="shared" si="124"/>
        <v>100</v>
      </c>
      <c r="K1947" s="1484">
        <f t="shared" si="125"/>
        <v>0</v>
      </c>
      <c r="L1947" s="1154"/>
      <c r="M1947" s="1154"/>
      <c r="N1947" s="1485">
        <f t="shared" si="126"/>
        <v>0</v>
      </c>
      <c r="O1947" s="1154"/>
      <c r="P1947" s="1728"/>
      <c r="Q1947" s="1729">
        <f t="shared" si="127"/>
        <v>0</v>
      </c>
      <c r="R1947" s="2089"/>
    </row>
    <row r="1948" spans="3:18">
      <c r="C1948" s="1480">
        <v>22</v>
      </c>
      <c r="D1948" s="1154" t="s">
        <v>2473</v>
      </c>
      <c r="E1948" s="1482">
        <v>7</v>
      </c>
      <c r="F1948" s="1154" t="s">
        <v>543</v>
      </c>
      <c r="G1948" s="1483">
        <v>4</v>
      </c>
      <c r="H1948" s="1154">
        <v>2016</v>
      </c>
      <c r="I1948" s="1484">
        <v>168</v>
      </c>
      <c r="J1948" s="1154">
        <f t="shared" si="124"/>
        <v>100</v>
      </c>
      <c r="K1948" s="1484">
        <f t="shared" si="125"/>
        <v>0</v>
      </c>
      <c r="L1948" s="1154"/>
      <c r="M1948" s="1154"/>
      <c r="N1948" s="1485">
        <f t="shared" si="126"/>
        <v>0</v>
      </c>
      <c r="O1948" s="1154"/>
      <c r="P1948" s="1728"/>
      <c r="Q1948" s="1729">
        <f t="shared" si="127"/>
        <v>0</v>
      </c>
      <c r="R1948" s="2089"/>
    </row>
    <row r="1949" spans="3:18">
      <c r="C1949" s="1480">
        <v>23</v>
      </c>
      <c r="D1949" s="1154" t="s">
        <v>2474</v>
      </c>
      <c r="E1949" s="1482">
        <v>7</v>
      </c>
      <c r="F1949" s="1154" t="s">
        <v>543</v>
      </c>
      <c r="G1949" s="1483">
        <v>1</v>
      </c>
      <c r="H1949" s="1154">
        <v>2016</v>
      </c>
      <c r="I1949" s="1484">
        <v>26.52</v>
      </c>
      <c r="J1949" s="1154">
        <f t="shared" si="124"/>
        <v>100</v>
      </c>
      <c r="K1949" s="1484">
        <f t="shared" si="125"/>
        <v>0</v>
      </c>
      <c r="L1949" s="1154"/>
      <c r="M1949" s="1154"/>
      <c r="N1949" s="1485">
        <f t="shared" si="126"/>
        <v>0</v>
      </c>
      <c r="O1949" s="1154"/>
      <c r="P1949" s="1728"/>
      <c r="Q1949" s="1729">
        <f t="shared" si="127"/>
        <v>0</v>
      </c>
      <c r="R1949" s="2089"/>
    </row>
    <row r="1950" spans="3:18">
      <c r="C1950" s="1480">
        <v>24</v>
      </c>
      <c r="D1950" s="1154" t="s">
        <v>2475</v>
      </c>
      <c r="E1950" s="1482">
        <v>7</v>
      </c>
      <c r="F1950" s="1154" t="s">
        <v>543</v>
      </c>
      <c r="G1950" s="1483">
        <v>1</v>
      </c>
      <c r="H1950" s="1154">
        <v>2016</v>
      </c>
      <c r="I1950" s="1484">
        <v>149.88</v>
      </c>
      <c r="J1950" s="1154">
        <f t="shared" si="124"/>
        <v>100</v>
      </c>
      <c r="K1950" s="1484">
        <f t="shared" si="125"/>
        <v>0</v>
      </c>
      <c r="L1950" s="1154"/>
      <c r="M1950" s="1154"/>
      <c r="N1950" s="1485">
        <f t="shared" si="126"/>
        <v>0</v>
      </c>
      <c r="O1950" s="1154"/>
      <c r="P1950" s="1728"/>
      <c r="Q1950" s="1729">
        <f t="shared" si="127"/>
        <v>0</v>
      </c>
      <c r="R1950" s="2089"/>
    </row>
    <row r="1951" spans="3:18">
      <c r="C1951" s="1480">
        <v>25</v>
      </c>
      <c r="D1951" s="1154" t="s">
        <v>2476</v>
      </c>
      <c r="E1951" s="1482">
        <v>7</v>
      </c>
      <c r="F1951" s="1154" t="s">
        <v>543</v>
      </c>
      <c r="G1951" s="1483">
        <v>3</v>
      </c>
      <c r="H1951" s="1154">
        <v>2016</v>
      </c>
      <c r="I1951" s="1484">
        <v>86.22</v>
      </c>
      <c r="J1951" s="1154">
        <f t="shared" si="124"/>
        <v>100</v>
      </c>
      <c r="K1951" s="1484">
        <f t="shared" si="125"/>
        <v>0</v>
      </c>
      <c r="L1951" s="1154"/>
      <c r="M1951" s="1154"/>
      <c r="N1951" s="1485">
        <f t="shared" si="126"/>
        <v>0</v>
      </c>
      <c r="O1951" s="1154"/>
      <c r="P1951" s="1728"/>
      <c r="Q1951" s="1729">
        <f t="shared" si="127"/>
        <v>0</v>
      </c>
      <c r="R1951" s="2089"/>
    </row>
    <row r="1952" spans="3:18">
      <c r="C1952" s="1480">
        <v>26</v>
      </c>
      <c r="D1952" s="1154" t="s">
        <v>2472</v>
      </c>
      <c r="E1952" s="1482">
        <v>7</v>
      </c>
      <c r="F1952" s="1154" t="s">
        <v>543</v>
      </c>
      <c r="G1952" s="1483">
        <v>1</v>
      </c>
      <c r="H1952" s="1154">
        <v>2017</v>
      </c>
      <c r="I1952" s="1484">
        <v>29.7</v>
      </c>
      <c r="J1952" s="1154">
        <f t="shared" si="124"/>
        <v>100</v>
      </c>
      <c r="K1952" s="1484">
        <f t="shared" si="125"/>
        <v>0</v>
      </c>
      <c r="L1952" s="1154"/>
      <c r="M1952" s="1154"/>
      <c r="N1952" s="1485">
        <f t="shared" si="126"/>
        <v>0</v>
      </c>
      <c r="O1952" s="1154"/>
      <c r="P1952" s="1728"/>
      <c r="Q1952" s="1729">
        <f t="shared" si="127"/>
        <v>0</v>
      </c>
      <c r="R1952" s="2089"/>
    </row>
    <row r="1953" spans="3:18">
      <c r="C1953" s="1480">
        <v>27</v>
      </c>
      <c r="D1953" s="1154" t="s">
        <v>2472</v>
      </c>
      <c r="E1953" s="1482">
        <v>7</v>
      </c>
      <c r="F1953" s="1154" t="s">
        <v>543</v>
      </c>
      <c r="G1953" s="1483">
        <v>2</v>
      </c>
      <c r="H1953" s="1154">
        <v>2017</v>
      </c>
      <c r="I1953" s="1484">
        <v>59.4</v>
      </c>
      <c r="J1953" s="1154">
        <f t="shared" si="124"/>
        <v>100</v>
      </c>
      <c r="K1953" s="1484">
        <f t="shared" si="125"/>
        <v>0</v>
      </c>
      <c r="L1953" s="1154"/>
      <c r="M1953" s="1154"/>
      <c r="N1953" s="1485">
        <f t="shared" si="126"/>
        <v>0</v>
      </c>
      <c r="O1953" s="1154"/>
      <c r="P1953" s="1728"/>
      <c r="Q1953" s="1729">
        <f t="shared" si="127"/>
        <v>0</v>
      </c>
      <c r="R1953" s="2089"/>
    </row>
    <row r="1954" spans="3:18">
      <c r="C1954" s="1480">
        <v>28</v>
      </c>
      <c r="D1954" s="1154" t="s">
        <v>2216</v>
      </c>
      <c r="E1954" s="1482">
        <v>7</v>
      </c>
      <c r="F1954" s="1154" t="s">
        <v>543</v>
      </c>
      <c r="G1954" s="1483">
        <v>1</v>
      </c>
      <c r="H1954" s="1154">
        <v>2018</v>
      </c>
      <c r="I1954" s="1484">
        <v>432</v>
      </c>
      <c r="J1954" s="1154">
        <f t="shared" si="124"/>
        <v>100</v>
      </c>
      <c r="K1954" s="1484">
        <f t="shared" si="125"/>
        <v>0</v>
      </c>
      <c r="L1954" s="1154"/>
      <c r="M1954" s="1154"/>
      <c r="N1954" s="1485">
        <f t="shared" si="126"/>
        <v>0</v>
      </c>
      <c r="O1954" s="1154"/>
      <c r="P1954" s="1728"/>
      <c r="Q1954" s="1729">
        <f t="shared" si="127"/>
        <v>0</v>
      </c>
      <c r="R1954" s="2089"/>
    </row>
    <row r="1955" spans="3:18">
      <c r="C1955" s="1480">
        <v>29</v>
      </c>
      <c r="D1955" s="1154" t="s">
        <v>2216</v>
      </c>
      <c r="E1955" s="1482">
        <v>7</v>
      </c>
      <c r="F1955" s="1154" t="s">
        <v>543</v>
      </c>
      <c r="G1955" s="1483">
        <v>1</v>
      </c>
      <c r="H1955" s="1154">
        <v>2018</v>
      </c>
      <c r="I1955" s="1484">
        <v>432</v>
      </c>
      <c r="J1955" s="1154">
        <f t="shared" si="124"/>
        <v>100</v>
      </c>
      <c r="K1955" s="1484">
        <f t="shared" si="125"/>
        <v>0</v>
      </c>
      <c r="L1955" s="1154"/>
      <c r="M1955" s="1154"/>
      <c r="N1955" s="1485">
        <f t="shared" si="126"/>
        <v>0</v>
      </c>
      <c r="O1955" s="1154"/>
      <c r="P1955" s="1728"/>
      <c r="Q1955" s="1729">
        <f t="shared" si="127"/>
        <v>0</v>
      </c>
      <c r="R1955" s="2089"/>
    </row>
    <row r="1956" spans="3:18">
      <c r="C1956" s="1480">
        <v>30</v>
      </c>
      <c r="D1956" s="1154" t="s">
        <v>2477</v>
      </c>
      <c r="E1956" s="1482">
        <v>7</v>
      </c>
      <c r="F1956" s="1154" t="s">
        <v>543</v>
      </c>
      <c r="G1956" s="1483">
        <v>2</v>
      </c>
      <c r="H1956" s="1154">
        <v>2018</v>
      </c>
      <c r="I1956" s="1484">
        <v>194</v>
      </c>
      <c r="J1956" s="1154">
        <f t="shared" si="124"/>
        <v>100</v>
      </c>
      <c r="K1956" s="1484">
        <f t="shared" si="125"/>
        <v>0</v>
      </c>
      <c r="L1956" s="1154"/>
      <c r="M1956" s="1154"/>
      <c r="N1956" s="1485">
        <f t="shared" si="126"/>
        <v>0</v>
      </c>
      <c r="O1956" s="1154"/>
      <c r="P1956" s="1728"/>
      <c r="Q1956" s="1729">
        <f t="shared" si="127"/>
        <v>0</v>
      </c>
      <c r="R1956" s="2089"/>
    </row>
    <row r="1957" spans="3:18">
      <c r="C1957" s="1480">
        <v>31</v>
      </c>
      <c r="D1957" s="1154" t="s">
        <v>2477</v>
      </c>
      <c r="E1957" s="1482">
        <v>7</v>
      </c>
      <c r="F1957" s="1154" t="s">
        <v>543</v>
      </c>
      <c r="G1957" s="1483">
        <v>1</v>
      </c>
      <c r="H1957" s="1154">
        <v>2018</v>
      </c>
      <c r="I1957" s="1484">
        <v>97</v>
      </c>
      <c r="J1957" s="1154">
        <f t="shared" si="124"/>
        <v>100</v>
      </c>
      <c r="K1957" s="1484">
        <f t="shared" si="125"/>
        <v>0</v>
      </c>
      <c r="L1957" s="1154"/>
      <c r="M1957" s="1154"/>
      <c r="N1957" s="1485">
        <f t="shared" si="126"/>
        <v>0</v>
      </c>
      <c r="O1957" s="1154"/>
      <c r="P1957" s="1728"/>
      <c r="Q1957" s="1729">
        <f t="shared" si="127"/>
        <v>0</v>
      </c>
      <c r="R1957" s="2089"/>
    </row>
    <row r="1958" spans="3:18">
      <c r="C1958" s="1480">
        <v>32</v>
      </c>
      <c r="D1958" s="1154" t="s">
        <v>2478</v>
      </c>
      <c r="E1958" s="1482">
        <v>7</v>
      </c>
      <c r="F1958" s="1154" t="s">
        <v>543</v>
      </c>
      <c r="G1958" s="1483">
        <v>1</v>
      </c>
      <c r="H1958" s="1154">
        <v>2019</v>
      </c>
      <c r="I1958" s="1484">
        <v>99.6</v>
      </c>
      <c r="J1958" s="1154">
        <f t="shared" si="124"/>
        <v>85.800000000000011</v>
      </c>
      <c r="K1958" s="1484">
        <f t="shared" si="125"/>
        <v>14.143199999999993</v>
      </c>
      <c r="L1958" s="1154"/>
      <c r="M1958" s="1154"/>
      <c r="N1958" s="1485">
        <f t="shared" si="126"/>
        <v>0</v>
      </c>
      <c r="O1958" s="1154"/>
      <c r="P1958" s="1728"/>
      <c r="Q1958" s="1729">
        <f t="shared" si="127"/>
        <v>0</v>
      </c>
      <c r="R1958" s="2089"/>
    </row>
    <row r="1959" spans="3:18">
      <c r="C1959" s="1480">
        <v>33</v>
      </c>
      <c r="D1959" s="1154" t="s">
        <v>2253</v>
      </c>
      <c r="E1959" s="1482">
        <v>7</v>
      </c>
      <c r="F1959" s="1154" t="s">
        <v>543</v>
      </c>
      <c r="G1959" s="1483">
        <v>3</v>
      </c>
      <c r="H1959" s="1154">
        <v>2019</v>
      </c>
      <c r="I1959" s="1484">
        <v>113.4</v>
      </c>
      <c r="J1959" s="1154">
        <f t="shared" si="124"/>
        <v>85.800000000000011</v>
      </c>
      <c r="K1959" s="1484">
        <f t="shared" si="125"/>
        <v>16.102799999999988</v>
      </c>
      <c r="L1959" s="1154"/>
      <c r="M1959" s="1154"/>
      <c r="N1959" s="1485">
        <f t="shared" si="126"/>
        <v>0</v>
      </c>
      <c r="O1959" s="1154"/>
      <c r="P1959" s="1728"/>
      <c r="Q1959" s="1729">
        <f t="shared" si="127"/>
        <v>0</v>
      </c>
      <c r="R1959" s="2089"/>
    </row>
    <row r="1960" spans="3:18">
      <c r="C1960" s="1480">
        <v>34</v>
      </c>
      <c r="D1960" s="1154" t="s">
        <v>2478</v>
      </c>
      <c r="E1960" s="1482">
        <v>7</v>
      </c>
      <c r="F1960" s="1154" t="s">
        <v>543</v>
      </c>
      <c r="G1960" s="1483">
        <v>1</v>
      </c>
      <c r="H1960" s="1154">
        <v>2019</v>
      </c>
      <c r="I1960" s="1484">
        <v>99.6</v>
      </c>
      <c r="J1960" s="1154">
        <f t="shared" si="124"/>
        <v>85.800000000000011</v>
      </c>
      <c r="K1960" s="1484">
        <f t="shared" si="125"/>
        <v>14.143199999999993</v>
      </c>
      <c r="L1960" s="1154"/>
      <c r="M1960" s="1154"/>
      <c r="N1960" s="1485">
        <f t="shared" si="126"/>
        <v>0</v>
      </c>
      <c r="O1960" s="1154"/>
      <c r="P1960" s="1728"/>
      <c r="Q1960" s="1729">
        <f t="shared" si="127"/>
        <v>0</v>
      </c>
      <c r="R1960" s="2089"/>
    </row>
    <row r="1961" spans="3:18">
      <c r="C1961" s="1480">
        <v>35</v>
      </c>
      <c r="D1961" s="1154" t="s">
        <v>2478</v>
      </c>
      <c r="E1961" s="1482">
        <v>7</v>
      </c>
      <c r="F1961" s="1154" t="s">
        <v>543</v>
      </c>
      <c r="G1961" s="1483">
        <v>2</v>
      </c>
      <c r="H1961" s="1154">
        <v>2019</v>
      </c>
      <c r="I1961" s="1484">
        <v>199.2</v>
      </c>
      <c r="J1961" s="1154">
        <f t="shared" si="124"/>
        <v>85.800000000000011</v>
      </c>
      <c r="K1961" s="1484">
        <f t="shared" si="125"/>
        <v>28.286399999999986</v>
      </c>
      <c r="L1961" s="1154"/>
      <c r="M1961" s="1154"/>
      <c r="N1961" s="1485">
        <f t="shared" si="126"/>
        <v>0</v>
      </c>
      <c r="O1961" s="1154"/>
      <c r="P1961" s="1728"/>
      <c r="Q1961" s="1729">
        <f t="shared" si="127"/>
        <v>0</v>
      </c>
      <c r="R1961" s="2089"/>
    </row>
    <row r="1962" spans="3:18">
      <c r="C1962" s="1480">
        <v>36</v>
      </c>
      <c r="D1962" s="1154" t="s">
        <v>2479</v>
      </c>
      <c r="E1962" s="1482">
        <v>7</v>
      </c>
      <c r="F1962" s="1154" t="s">
        <v>543</v>
      </c>
      <c r="G1962" s="1483">
        <v>1</v>
      </c>
      <c r="H1962" s="1154">
        <v>2019</v>
      </c>
      <c r="I1962" s="1484">
        <v>386.48399999999998</v>
      </c>
      <c r="J1962" s="1154">
        <f t="shared" si="124"/>
        <v>85.800000000000011</v>
      </c>
      <c r="K1962" s="1484">
        <f t="shared" si="125"/>
        <v>54.880727999999976</v>
      </c>
      <c r="L1962" s="1154"/>
      <c r="M1962" s="1154"/>
      <c r="N1962" s="1485">
        <f t="shared" si="126"/>
        <v>0</v>
      </c>
      <c r="O1962" s="1154"/>
      <c r="P1962" s="1728"/>
      <c r="Q1962" s="1729">
        <f t="shared" si="127"/>
        <v>0</v>
      </c>
      <c r="R1962" s="2089"/>
    </row>
    <row r="1963" spans="3:18">
      <c r="C1963" s="1480">
        <v>37</v>
      </c>
      <c r="D1963" s="1154" t="s">
        <v>2478</v>
      </c>
      <c r="E1963" s="1482">
        <v>7</v>
      </c>
      <c r="F1963" s="1154" t="s">
        <v>543</v>
      </c>
      <c r="G1963" s="1483">
        <v>1</v>
      </c>
      <c r="H1963" s="1154">
        <v>2019</v>
      </c>
      <c r="I1963" s="1484">
        <v>99.6</v>
      </c>
      <c r="J1963" s="1154">
        <f t="shared" si="124"/>
        <v>85.800000000000011</v>
      </c>
      <c r="K1963" s="1484">
        <f t="shared" si="125"/>
        <v>14.143199999999993</v>
      </c>
      <c r="L1963" s="1154"/>
      <c r="M1963" s="1154"/>
      <c r="N1963" s="1485">
        <f t="shared" si="126"/>
        <v>0</v>
      </c>
      <c r="O1963" s="1154"/>
      <c r="P1963" s="1728"/>
      <c r="Q1963" s="1729">
        <f t="shared" si="127"/>
        <v>0</v>
      </c>
      <c r="R1963" s="2089"/>
    </row>
    <row r="1964" spans="3:18">
      <c r="C1964" s="1480">
        <v>38</v>
      </c>
      <c r="D1964" s="1154" t="s">
        <v>2253</v>
      </c>
      <c r="E1964" s="1482">
        <v>7</v>
      </c>
      <c r="F1964" s="1154" t="s">
        <v>543</v>
      </c>
      <c r="G1964" s="1483">
        <v>1</v>
      </c>
      <c r="H1964" s="1154">
        <v>2019</v>
      </c>
      <c r="I1964" s="1484">
        <v>37.799999999999997</v>
      </c>
      <c r="J1964" s="1154">
        <f t="shared" si="124"/>
        <v>85.800000000000011</v>
      </c>
      <c r="K1964" s="1484">
        <f t="shared" si="125"/>
        <v>5.3675999999999959</v>
      </c>
      <c r="L1964" s="1154"/>
      <c r="M1964" s="1154"/>
      <c r="N1964" s="1485">
        <f t="shared" si="126"/>
        <v>0</v>
      </c>
      <c r="O1964" s="1154"/>
      <c r="P1964" s="1728"/>
      <c r="Q1964" s="1729">
        <f t="shared" si="127"/>
        <v>0</v>
      </c>
      <c r="R1964" s="2089"/>
    </row>
    <row r="1965" spans="3:18">
      <c r="C1965" s="1480">
        <v>39</v>
      </c>
      <c r="D1965" s="1154" t="s">
        <v>2480</v>
      </c>
      <c r="E1965" s="1482">
        <v>7</v>
      </c>
      <c r="F1965" s="1154" t="s">
        <v>543</v>
      </c>
      <c r="G1965" s="1483">
        <v>20</v>
      </c>
      <c r="H1965" s="1154">
        <v>2019</v>
      </c>
      <c r="I1965" s="1484">
        <v>2720</v>
      </c>
      <c r="J1965" s="1154">
        <f t="shared" si="124"/>
        <v>85.800000000000011</v>
      </c>
      <c r="K1965" s="1484">
        <f t="shared" si="125"/>
        <v>386.23999999999978</v>
      </c>
      <c r="L1965" s="1154"/>
      <c r="M1965" s="1154"/>
      <c r="N1965" s="1485">
        <f t="shared" si="126"/>
        <v>0</v>
      </c>
      <c r="O1965" s="1154"/>
      <c r="P1965" s="1728"/>
      <c r="Q1965" s="1729">
        <f t="shared" si="127"/>
        <v>0</v>
      </c>
      <c r="R1965" s="2089"/>
    </row>
    <row r="1966" spans="3:18">
      <c r="C1966" s="1480">
        <v>40</v>
      </c>
      <c r="D1966" s="1154" t="s">
        <v>2481</v>
      </c>
      <c r="E1966" s="1482">
        <v>7</v>
      </c>
      <c r="F1966" s="1154" t="s">
        <v>543</v>
      </c>
      <c r="G1966" s="1483">
        <v>1</v>
      </c>
      <c r="H1966" s="1154">
        <v>2019</v>
      </c>
      <c r="I1966" s="1484">
        <v>343</v>
      </c>
      <c r="J1966" s="1154">
        <f t="shared" si="124"/>
        <v>85.800000000000011</v>
      </c>
      <c r="K1966" s="1484">
        <f t="shared" si="125"/>
        <v>48.70599999999996</v>
      </c>
      <c r="L1966" s="1154"/>
      <c r="M1966" s="1154"/>
      <c r="N1966" s="1485">
        <f t="shared" si="126"/>
        <v>0</v>
      </c>
      <c r="O1966" s="1154"/>
      <c r="P1966" s="1728"/>
      <c r="Q1966" s="1729">
        <f t="shared" si="127"/>
        <v>0</v>
      </c>
      <c r="R1966" s="2089"/>
    </row>
    <row r="1967" spans="3:18">
      <c r="C1967" s="1480">
        <v>41</v>
      </c>
      <c r="D1967" s="1154" t="s">
        <v>2482</v>
      </c>
      <c r="E1967" s="1482">
        <v>7</v>
      </c>
      <c r="F1967" s="1154" t="s">
        <v>543</v>
      </c>
      <c r="G1967" s="1483">
        <v>1</v>
      </c>
      <c r="H1967" s="1154">
        <v>2019</v>
      </c>
      <c r="I1967" s="1484">
        <v>37.799999999999997</v>
      </c>
      <c r="J1967" s="1154">
        <f t="shared" si="124"/>
        <v>85.800000000000011</v>
      </c>
      <c r="K1967" s="1484">
        <f t="shared" si="125"/>
        <v>5.3675999999999959</v>
      </c>
      <c r="L1967" s="1154"/>
      <c r="M1967" s="1154"/>
      <c r="N1967" s="1485">
        <f t="shared" si="126"/>
        <v>0</v>
      </c>
      <c r="O1967" s="1154"/>
      <c r="P1967" s="1728"/>
      <c r="Q1967" s="1729">
        <f t="shared" si="127"/>
        <v>0</v>
      </c>
      <c r="R1967" s="2089"/>
    </row>
    <row r="1968" spans="3:18">
      <c r="C1968" s="1480">
        <v>42</v>
      </c>
      <c r="D1968" s="1154" t="s">
        <v>2483</v>
      </c>
      <c r="E1968" s="1482">
        <v>7</v>
      </c>
      <c r="F1968" s="1154" t="s">
        <v>543</v>
      </c>
      <c r="G1968" s="1483">
        <v>5</v>
      </c>
      <c r="H1968" s="1154">
        <v>2020</v>
      </c>
      <c r="I1968" s="1484">
        <v>1715</v>
      </c>
      <c r="J1968" s="1154">
        <f t="shared" si="124"/>
        <v>71.5</v>
      </c>
      <c r="K1968" s="1484">
        <f t="shared" si="125"/>
        <v>488.77500000000009</v>
      </c>
      <c r="L1968" s="1154"/>
      <c r="M1968" s="1154"/>
      <c r="N1968" s="1485">
        <f t="shared" si="126"/>
        <v>0</v>
      </c>
      <c r="O1968" s="1154"/>
      <c r="P1968" s="1728"/>
      <c r="Q1968" s="1729">
        <f t="shared" si="127"/>
        <v>0</v>
      </c>
      <c r="R1968" s="2089"/>
    </row>
    <row r="1969" spans="3:18">
      <c r="C1969" s="1480">
        <v>43</v>
      </c>
      <c r="D1969" s="1154" t="s">
        <v>2484</v>
      </c>
      <c r="E1969" s="1482">
        <v>7</v>
      </c>
      <c r="F1969" s="1154" t="s">
        <v>543</v>
      </c>
      <c r="G1969" s="1483">
        <v>5</v>
      </c>
      <c r="H1969" s="1154">
        <v>2020</v>
      </c>
      <c r="I1969" s="1484">
        <v>645</v>
      </c>
      <c r="J1969" s="1154">
        <f t="shared" si="124"/>
        <v>71.5</v>
      </c>
      <c r="K1969" s="1484">
        <f t="shared" si="125"/>
        <v>183.82500000000005</v>
      </c>
      <c r="L1969" s="1154"/>
      <c r="M1969" s="1154"/>
      <c r="N1969" s="1485">
        <f t="shared" si="126"/>
        <v>0</v>
      </c>
      <c r="O1969" s="1154"/>
      <c r="P1969" s="1728"/>
      <c r="Q1969" s="1729">
        <f t="shared" si="127"/>
        <v>0</v>
      </c>
      <c r="R1969" s="2089"/>
    </row>
    <row r="1970" spans="3:18">
      <c r="C1970" s="1480">
        <v>44</v>
      </c>
      <c r="D1970" s="1154" t="s">
        <v>2485</v>
      </c>
      <c r="E1970" s="1482">
        <v>7</v>
      </c>
      <c r="F1970" s="1154" t="s">
        <v>543</v>
      </c>
      <c r="G1970" s="1483">
        <v>5</v>
      </c>
      <c r="H1970" s="1154">
        <v>2020</v>
      </c>
      <c r="I1970" s="1484">
        <v>194.80500000000001</v>
      </c>
      <c r="J1970" s="1154">
        <f t="shared" si="124"/>
        <v>71.5</v>
      </c>
      <c r="K1970" s="1484">
        <f t="shared" si="125"/>
        <v>55.519425000000012</v>
      </c>
      <c r="L1970" s="1154"/>
      <c r="M1970" s="1154"/>
      <c r="N1970" s="1485">
        <f t="shared" si="126"/>
        <v>0</v>
      </c>
      <c r="O1970" s="1154"/>
      <c r="P1970" s="1728"/>
      <c r="Q1970" s="1729">
        <f t="shared" si="127"/>
        <v>0</v>
      </c>
      <c r="R1970" s="2089"/>
    </row>
    <row r="1971" spans="3:18" ht="27">
      <c r="C1971" s="1480">
        <v>45</v>
      </c>
      <c r="D1971" s="1154" t="s">
        <v>2486</v>
      </c>
      <c r="E1971" s="1482">
        <v>7</v>
      </c>
      <c r="F1971" s="1154" t="s">
        <v>543</v>
      </c>
      <c r="G1971" s="1483">
        <v>4</v>
      </c>
      <c r="H1971" s="1154">
        <v>2019</v>
      </c>
      <c r="I1971" s="1484">
        <v>777.96</v>
      </c>
      <c r="J1971" s="1154">
        <f t="shared" si="124"/>
        <v>85.800000000000011</v>
      </c>
      <c r="K1971" s="1484">
        <f t="shared" si="125"/>
        <v>110.4703199999999</v>
      </c>
      <c r="L1971" s="1154"/>
      <c r="M1971" s="1154"/>
      <c r="N1971" s="1485">
        <f t="shared" si="126"/>
        <v>0</v>
      </c>
      <c r="O1971" s="1154"/>
      <c r="P1971" s="1728"/>
      <c r="Q1971" s="1729">
        <f t="shared" si="127"/>
        <v>0</v>
      </c>
      <c r="R1971" s="2089"/>
    </row>
    <row r="1972" spans="3:18" ht="27">
      <c r="C1972" s="1480">
        <v>46</v>
      </c>
      <c r="D1972" s="1154" t="s">
        <v>2487</v>
      </c>
      <c r="E1972" s="1482">
        <v>7</v>
      </c>
      <c r="F1972" s="1154" t="s">
        <v>543</v>
      </c>
      <c r="G1972" s="1483">
        <v>3</v>
      </c>
      <c r="H1972" s="1154">
        <v>2019</v>
      </c>
      <c r="I1972" s="1484">
        <v>583.47</v>
      </c>
      <c r="J1972" s="1154">
        <f t="shared" si="124"/>
        <v>85.800000000000011</v>
      </c>
      <c r="K1972" s="1484">
        <f t="shared" si="125"/>
        <v>82.852739999999926</v>
      </c>
      <c r="L1972" s="1154"/>
      <c r="M1972" s="1154"/>
      <c r="N1972" s="1485">
        <f t="shared" si="126"/>
        <v>0</v>
      </c>
      <c r="O1972" s="1154"/>
      <c r="P1972" s="1728"/>
      <c r="Q1972" s="1729">
        <f t="shared" si="127"/>
        <v>0</v>
      </c>
      <c r="R1972" s="2089"/>
    </row>
    <row r="1973" spans="3:18">
      <c r="C1973" s="1480">
        <v>47</v>
      </c>
      <c r="D1973" s="1154" t="s">
        <v>2488</v>
      </c>
      <c r="E1973" s="1482">
        <v>7</v>
      </c>
      <c r="F1973" s="1154" t="s">
        <v>543</v>
      </c>
      <c r="G1973" s="1483">
        <v>5</v>
      </c>
      <c r="H1973" s="1154">
        <v>2020</v>
      </c>
      <c r="I1973" s="1484">
        <v>645</v>
      </c>
      <c r="J1973" s="1154">
        <f t="shared" si="124"/>
        <v>71.5</v>
      </c>
      <c r="K1973" s="1484">
        <f t="shared" si="125"/>
        <v>183.82500000000005</v>
      </c>
      <c r="L1973" s="1154"/>
      <c r="M1973" s="1154"/>
      <c r="N1973" s="1485">
        <f t="shared" si="126"/>
        <v>0</v>
      </c>
      <c r="O1973" s="1154"/>
      <c r="P1973" s="1728"/>
      <c r="Q1973" s="1729">
        <f t="shared" si="127"/>
        <v>0</v>
      </c>
      <c r="R1973" s="2089"/>
    </row>
    <row r="1974" spans="3:18">
      <c r="C1974" s="1480">
        <v>48</v>
      </c>
      <c r="D1974" s="1154" t="s">
        <v>2489</v>
      </c>
      <c r="E1974" s="1482">
        <v>7</v>
      </c>
      <c r="F1974" s="1154" t="s">
        <v>543</v>
      </c>
      <c r="G1974" s="1483">
        <v>3</v>
      </c>
      <c r="H1974" s="1154">
        <v>2020</v>
      </c>
      <c r="I1974" s="1484">
        <v>116.883</v>
      </c>
      <c r="J1974" s="1154">
        <f t="shared" si="124"/>
        <v>71.5</v>
      </c>
      <c r="K1974" s="1484">
        <f t="shared" si="125"/>
        <v>33.311655000000002</v>
      </c>
      <c r="L1974" s="1154"/>
      <c r="M1974" s="1154"/>
      <c r="N1974" s="1485">
        <f t="shared" si="126"/>
        <v>0</v>
      </c>
      <c r="O1974" s="1154"/>
      <c r="P1974" s="1728"/>
      <c r="Q1974" s="1729">
        <f t="shared" si="127"/>
        <v>0</v>
      </c>
      <c r="R1974" s="2089"/>
    </row>
    <row r="1975" spans="3:18">
      <c r="C1975" s="1480">
        <v>49</v>
      </c>
      <c r="D1975" s="1154" t="s">
        <v>2490</v>
      </c>
      <c r="E1975" s="1482">
        <v>7</v>
      </c>
      <c r="F1975" s="1154" t="s">
        <v>543</v>
      </c>
      <c r="G1975" s="1483">
        <v>1</v>
      </c>
      <c r="H1975" s="1154">
        <v>2020</v>
      </c>
      <c r="I1975" s="1484">
        <v>161.30760000000001</v>
      </c>
      <c r="J1975" s="1154">
        <f t="shared" si="124"/>
        <v>71.5</v>
      </c>
      <c r="K1975" s="1484">
        <f t="shared" si="125"/>
        <v>45.972666000000004</v>
      </c>
      <c r="L1975" s="1154"/>
      <c r="M1975" s="1154"/>
      <c r="N1975" s="1485">
        <f t="shared" si="126"/>
        <v>0</v>
      </c>
      <c r="O1975" s="1154"/>
      <c r="P1975" s="1728"/>
      <c r="Q1975" s="1729">
        <f t="shared" si="127"/>
        <v>0</v>
      </c>
      <c r="R1975" s="2089"/>
    </row>
    <row r="1976" spans="3:18" ht="27">
      <c r="C1976" s="1480">
        <v>50</v>
      </c>
      <c r="D1976" s="1154" t="s">
        <v>2487</v>
      </c>
      <c r="E1976" s="1482">
        <v>7</v>
      </c>
      <c r="F1976" s="1154" t="s">
        <v>543</v>
      </c>
      <c r="G1976" s="1483">
        <v>2</v>
      </c>
      <c r="H1976" s="1154">
        <v>2020</v>
      </c>
      <c r="I1976" s="1484">
        <v>388.08</v>
      </c>
      <c r="J1976" s="1154">
        <f t="shared" si="124"/>
        <v>71.5</v>
      </c>
      <c r="K1976" s="1484">
        <f t="shared" si="125"/>
        <v>110.6028</v>
      </c>
      <c r="L1976" s="1154"/>
      <c r="M1976" s="1154"/>
      <c r="N1976" s="1485">
        <f t="shared" si="126"/>
        <v>0</v>
      </c>
      <c r="O1976" s="1154"/>
      <c r="P1976" s="1728"/>
      <c r="Q1976" s="1729">
        <f t="shared" si="127"/>
        <v>0</v>
      </c>
      <c r="R1976" s="2089"/>
    </row>
    <row r="1977" spans="3:18" ht="27">
      <c r="C1977" s="1480">
        <v>51</v>
      </c>
      <c r="D1977" s="1154" t="s">
        <v>2487</v>
      </c>
      <c r="E1977" s="1482">
        <v>7</v>
      </c>
      <c r="F1977" s="1154" t="s">
        <v>543</v>
      </c>
      <c r="G1977" s="1483">
        <v>1</v>
      </c>
      <c r="H1977" s="1154">
        <v>2020</v>
      </c>
      <c r="I1977" s="1484">
        <v>194.04</v>
      </c>
      <c r="J1977" s="1154">
        <f t="shared" si="124"/>
        <v>71.5</v>
      </c>
      <c r="K1977" s="1484">
        <f t="shared" si="125"/>
        <v>55.301400000000001</v>
      </c>
      <c r="L1977" s="1154"/>
      <c r="M1977" s="1154"/>
      <c r="N1977" s="1485">
        <f t="shared" si="126"/>
        <v>0</v>
      </c>
      <c r="O1977" s="1154"/>
      <c r="P1977" s="1728"/>
      <c r="Q1977" s="1729">
        <f t="shared" si="127"/>
        <v>0</v>
      </c>
      <c r="R1977" s="2089"/>
    </row>
    <row r="1978" spans="3:18">
      <c r="C1978" s="1480">
        <v>52</v>
      </c>
      <c r="D1978" s="1154" t="s">
        <v>2488</v>
      </c>
      <c r="E1978" s="1482">
        <v>7</v>
      </c>
      <c r="F1978" s="1154" t="s">
        <v>543</v>
      </c>
      <c r="G1978" s="1483">
        <v>9</v>
      </c>
      <c r="H1978" s="1154">
        <v>2020</v>
      </c>
      <c r="I1978" s="1484">
        <v>1161</v>
      </c>
      <c r="J1978" s="1154">
        <f t="shared" si="124"/>
        <v>71.5</v>
      </c>
      <c r="K1978" s="1484">
        <f t="shared" si="125"/>
        <v>330.88499999999999</v>
      </c>
      <c r="L1978" s="1154"/>
      <c r="M1978" s="1154"/>
      <c r="N1978" s="1485">
        <f t="shared" si="126"/>
        <v>0</v>
      </c>
      <c r="O1978" s="1154"/>
      <c r="P1978" s="1728"/>
      <c r="Q1978" s="1729">
        <f t="shared" si="127"/>
        <v>0</v>
      </c>
      <c r="R1978" s="2089"/>
    </row>
    <row r="1979" spans="3:18">
      <c r="C1979" s="1480">
        <v>53</v>
      </c>
      <c r="D1979" s="1154" t="s">
        <v>2491</v>
      </c>
      <c r="E1979" s="1482">
        <v>7</v>
      </c>
      <c r="F1979" s="1154" t="s">
        <v>543</v>
      </c>
      <c r="G1979" s="1483">
        <v>1</v>
      </c>
      <c r="H1979" s="1154">
        <v>2008</v>
      </c>
      <c r="I1979" s="1484">
        <v>50.1</v>
      </c>
      <c r="J1979" s="1154">
        <f t="shared" si="124"/>
        <v>100</v>
      </c>
      <c r="K1979" s="1484">
        <f t="shared" si="125"/>
        <v>0</v>
      </c>
      <c r="L1979" s="1154"/>
      <c r="M1979" s="1154"/>
      <c r="N1979" s="1485">
        <f t="shared" si="126"/>
        <v>0</v>
      </c>
      <c r="O1979" s="1154"/>
      <c r="P1979" s="1728"/>
      <c r="Q1979" s="1729">
        <f t="shared" si="127"/>
        <v>0</v>
      </c>
      <c r="R1979" s="2089"/>
    </row>
    <row r="1980" spans="3:18">
      <c r="C1980" s="1480">
        <v>54</v>
      </c>
      <c r="D1980" s="1154" t="s">
        <v>2492</v>
      </c>
      <c r="E1980" s="1482">
        <v>7</v>
      </c>
      <c r="F1980" s="1154" t="s">
        <v>543</v>
      </c>
      <c r="G1980" s="1483">
        <v>1</v>
      </c>
      <c r="H1980" s="1154">
        <v>2007</v>
      </c>
      <c r="I1980" s="1484">
        <v>58.9</v>
      </c>
      <c r="J1980" s="1154">
        <f t="shared" si="124"/>
        <v>100</v>
      </c>
      <c r="K1980" s="1484">
        <f t="shared" si="125"/>
        <v>0</v>
      </c>
      <c r="L1980" s="1154"/>
      <c r="M1980" s="1154"/>
      <c r="N1980" s="1485">
        <f t="shared" si="126"/>
        <v>0</v>
      </c>
      <c r="O1980" s="1154"/>
      <c r="P1980" s="1728"/>
      <c r="Q1980" s="1729">
        <f t="shared" si="127"/>
        <v>0</v>
      </c>
      <c r="R1980" s="2089"/>
    </row>
    <row r="1981" spans="3:18">
      <c r="C1981" s="1480">
        <v>55</v>
      </c>
      <c r="D1981" s="1154" t="s">
        <v>2493</v>
      </c>
      <c r="E1981" s="1482">
        <v>7</v>
      </c>
      <c r="F1981" s="1154" t="s">
        <v>543</v>
      </c>
      <c r="G1981" s="1483">
        <v>1</v>
      </c>
      <c r="H1981" s="1154">
        <v>2010</v>
      </c>
      <c r="I1981" s="1484">
        <v>30.7</v>
      </c>
      <c r="J1981" s="1154">
        <f t="shared" si="124"/>
        <v>100</v>
      </c>
      <c r="K1981" s="1484">
        <f t="shared" si="125"/>
        <v>0</v>
      </c>
      <c r="L1981" s="1154"/>
      <c r="M1981" s="1154"/>
      <c r="N1981" s="1485">
        <f t="shared" si="126"/>
        <v>0</v>
      </c>
      <c r="O1981" s="1154"/>
      <c r="P1981" s="1728"/>
      <c r="Q1981" s="1729">
        <f t="shared" si="127"/>
        <v>0</v>
      </c>
      <c r="R1981" s="2089"/>
    </row>
    <row r="1982" spans="3:18">
      <c r="C1982" s="1480">
        <v>56</v>
      </c>
      <c r="D1982" s="1154" t="s">
        <v>2226</v>
      </c>
      <c r="E1982" s="1482">
        <v>7</v>
      </c>
      <c r="F1982" s="1154" t="s">
        <v>543</v>
      </c>
      <c r="G1982" s="1483">
        <v>1</v>
      </c>
      <c r="H1982" s="1154">
        <v>2020</v>
      </c>
      <c r="I1982" s="1484">
        <v>129</v>
      </c>
      <c r="J1982" s="1154">
        <f t="shared" si="124"/>
        <v>71.5</v>
      </c>
      <c r="K1982" s="1484">
        <f t="shared" si="125"/>
        <v>36.765000000000001</v>
      </c>
      <c r="L1982" s="1154"/>
      <c r="M1982" s="1154"/>
      <c r="N1982" s="1485">
        <f t="shared" si="126"/>
        <v>0</v>
      </c>
      <c r="O1982" s="1154"/>
      <c r="P1982" s="1728"/>
      <c r="Q1982" s="1729">
        <f t="shared" si="127"/>
        <v>0</v>
      </c>
      <c r="R1982" s="2089"/>
    </row>
    <row r="1983" spans="3:18">
      <c r="C1983" s="1480">
        <v>57</v>
      </c>
      <c r="D1983" s="1154" t="s">
        <v>5514</v>
      </c>
      <c r="E1983" s="1482">
        <v>7</v>
      </c>
      <c r="F1983" s="1154" t="s">
        <v>543</v>
      </c>
      <c r="G1983" s="1483">
        <v>3</v>
      </c>
      <c r="H1983" s="1154">
        <v>2020</v>
      </c>
      <c r="I1983" s="1484">
        <v>1140</v>
      </c>
      <c r="J1983" s="1154">
        <f t="shared" si="124"/>
        <v>71.5</v>
      </c>
      <c r="K1983" s="1484">
        <f t="shared" si="125"/>
        <v>324.90000000000009</v>
      </c>
      <c r="L1983" s="1154"/>
      <c r="M1983" s="1154"/>
      <c r="N1983" s="1485">
        <f t="shared" si="126"/>
        <v>0</v>
      </c>
      <c r="O1983" s="1154"/>
      <c r="P1983" s="1728"/>
      <c r="Q1983" s="1729">
        <f t="shared" si="127"/>
        <v>0</v>
      </c>
      <c r="R1983" s="2089"/>
    </row>
    <row r="1984" spans="3:18">
      <c r="C1984" s="1480">
        <v>58</v>
      </c>
      <c r="D1984" s="1154" t="s">
        <v>5515</v>
      </c>
      <c r="E1984" s="1482">
        <v>7</v>
      </c>
      <c r="F1984" s="1154" t="s">
        <v>543</v>
      </c>
      <c r="G1984" s="1483">
        <v>14</v>
      </c>
      <c r="H1984" s="1154">
        <v>2022</v>
      </c>
      <c r="I1984" s="1484">
        <v>2321.86</v>
      </c>
      <c r="J1984" s="1154">
        <f t="shared" si="124"/>
        <v>42.900000000000006</v>
      </c>
      <c r="K1984" s="1484">
        <f t="shared" si="125"/>
        <v>1325.78206</v>
      </c>
      <c r="L1984" s="1154"/>
      <c r="M1984" s="1154"/>
      <c r="N1984" s="1485">
        <f t="shared" si="126"/>
        <v>0</v>
      </c>
      <c r="O1984" s="1154"/>
      <c r="P1984" s="1728"/>
      <c r="Q1984" s="1729">
        <f t="shared" si="127"/>
        <v>0</v>
      </c>
      <c r="R1984" s="2089"/>
    </row>
    <row r="1985" spans="3:18" ht="27">
      <c r="C1985" s="1480">
        <v>59</v>
      </c>
      <c r="D1985" s="1154" t="s">
        <v>5606</v>
      </c>
      <c r="E1985" s="1482">
        <v>7</v>
      </c>
      <c r="F1985" s="1154" t="s">
        <v>543</v>
      </c>
      <c r="G1985" s="1483">
        <v>4</v>
      </c>
      <c r="H1985" s="1154">
        <v>2022</v>
      </c>
      <c r="I1985" s="1484">
        <v>810</v>
      </c>
      <c r="J1985" s="1154">
        <f t="shared" si="124"/>
        <v>42.900000000000006</v>
      </c>
      <c r="K1985" s="1484">
        <f t="shared" si="125"/>
        <v>462.50999999999993</v>
      </c>
      <c r="L1985" s="1154"/>
      <c r="M1985" s="1154"/>
      <c r="N1985" s="1485">
        <f t="shared" si="126"/>
        <v>0</v>
      </c>
      <c r="O1985" s="1154"/>
      <c r="P1985" s="1728"/>
      <c r="Q1985" s="1729">
        <f t="shared" si="127"/>
        <v>0</v>
      </c>
      <c r="R1985" s="2089"/>
    </row>
    <row r="1986" spans="3:18" ht="27">
      <c r="C1986" s="1480">
        <v>60</v>
      </c>
      <c r="D1986" s="1154" t="s">
        <v>5606</v>
      </c>
      <c r="E1986" s="1482">
        <v>7</v>
      </c>
      <c r="F1986" s="1154" t="s">
        <v>543</v>
      </c>
      <c r="G1986" s="1483">
        <v>6</v>
      </c>
      <c r="H1986" s="1154">
        <v>2023</v>
      </c>
      <c r="I1986" s="1484">
        <v>1215</v>
      </c>
      <c r="J1986" s="1154">
        <f t="shared" si="124"/>
        <v>28.6</v>
      </c>
      <c r="K1986" s="1484">
        <f t="shared" si="125"/>
        <v>867.51</v>
      </c>
      <c r="L1986" s="1154"/>
      <c r="M1986" s="1154"/>
      <c r="N1986" s="1485">
        <f t="shared" si="126"/>
        <v>0</v>
      </c>
      <c r="O1986" s="1154"/>
      <c r="P1986" s="1728"/>
      <c r="Q1986" s="1729">
        <f t="shared" si="127"/>
        <v>0</v>
      </c>
      <c r="R1986" s="2089"/>
    </row>
    <row r="1987" spans="3:18" ht="27">
      <c r="C1987" s="1480">
        <v>61</v>
      </c>
      <c r="D1987" s="1154" t="s">
        <v>6857</v>
      </c>
      <c r="E1987" s="1482">
        <v>7</v>
      </c>
      <c r="F1987" s="1154" t="s">
        <v>543</v>
      </c>
      <c r="G1987" s="1483">
        <v>10</v>
      </c>
      <c r="H1987" s="1154">
        <v>2023</v>
      </c>
      <c r="I1987" s="1484">
        <v>2736</v>
      </c>
      <c r="J1987" s="1154">
        <f t="shared" si="124"/>
        <v>28.6</v>
      </c>
      <c r="K1987" s="1484">
        <f t="shared" si="125"/>
        <v>1953.5039999999999</v>
      </c>
      <c r="L1987" s="1154"/>
      <c r="M1987" s="1154"/>
      <c r="N1987" s="1485">
        <f t="shared" si="126"/>
        <v>0</v>
      </c>
      <c r="O1987" s="1154"/>
      <c r="P1987" s="1728"/>
      <c r="Q1987" s="1729">
        <f t="shared" si="127"/>
        <v>0</v>
      </c>
      <c r="R1987" s="2089"/>
    </row>
    <row r="1988" spans="3:18" ht="27">
      <c r="C1988" s="1480">
        <v>62</v>
      </c>
      <c r="D1988" s="1154" t="s">
        <v>5606</v>
      </c>
      <c r="E1988" s="1482">
        <v>7</v>
      </c>
      <c r="F1988" s="1154" t="s">
        <v>543</v>
      </c>
      <c r="G1988" s="1483">
        <v>4</v>
      </c>
      <c r="H1988" s="1154">
        <v>2023</v>
      </c>
      <c r="I1988" s="1484">
        <v>810</v>
      </c>
      <c r="J1988" s="1154">
        <f t="shared" si="124"/>
        <v>28.6</v>
      </c>
      <c r="K1988" s="1484">
        <f t="shared" si="125"/>
        <v>578.33999999999992</v>
      </c>
      <c r="L1988" s="1154"/>
      <c r="M1988" s="1154"/>
      <c r="N1988" s="1485">
        <f t="shared" si="126"/>
        <v>0</v>
      </c>
      <c r="O1988" s="1154"/>
      <c r="P1988" s="1728"/>
      <c r="Q1988" s="1729">
        <f t="shared" si="127"/>
        <v>0</v>
      </c>
      <c r="R1988" s="2089"/>
    </row>
    <row r="1989" spans="3:18" ht="27">
      <c r="C1989" s="1480">
        <v>63</v>
      </c>
      <c r="D1989" s="1154" t="s">
        <v>6857</v>
      </c>
      <c r="E1989" s="1482">
        <v>7</v>
      </c>
      <c r="F1989" s="1154" t="s">
        <v>543</v>
      </c>
      <c r="G1989" s="1483">
        <v>2</v>
      </c>
      <c r="H1989" s="1154">
        <v>2023</v>
      </c>
      <c r="I1989" s="1484">
        <v>547.20000000000005</v>
      </c>
      <c r="J1989" s="1154">
        <f t="shared" si="124"/>
        <v>28.6</v>
      </c>
      <c r="K1989" s="1484">
        <f t="shared" si="125"/>
        <v>390.70080000000002</v>
      </c>
      <c r="L1989" s="1154"/>
      <c r="M1989" s="1154"/>
      <c r="N1989" s="1485">
        <f t="shared" si="126"/>
        <v>0</v>
      </c>
      <c r="O1989" s="1154"/>
      <c r="P1989" s="1728"/>
      <c r="Q1989" s="1729">
        <f t="shared" si="127"/>
        <v>0</v>
      </c>
      <c r="R1989" s="2090"/>
    </row>
    <row r="1990" spans="3:18">
      <c r="C1990" s="1465">
        <v>1</v>
      </c>
      <c r="D1990" s="1411" t="s">
        <v>2453</v>
      </c>
      <c r="E1990" s="509">
        <v>7</v>
      </c>
      <c r="F1990" s="1411" t="s">
        <v>543</v>
      </c>
      <c r="G1990" s="1469">
        <v>19</v>
      </c>
      <c r="H1990" s="1411">
        <v>2005</v>
      </c>
      <c r="I1990" s="1466">
        <v>1676.2560000000001</v>
      </c>
      <c r="J1990" s="1411">
        <f t="shared" si="124"/>
        <v>100</v>
      </c>
      <c r="K1990" s="1466">
        <f t="shared" si="125"/>
        <v>0</v>
      </c>
      <c r="L1990" s="1411"/>
      <c r="M1990" s="1411"/>
      <c r="N1990" s="433">
        <f t="shared" si="126"/>
        <v>0</v>
      </c>
      <c r="O1990" s="1411"/>
      <c r="P1990" s="1707"/>
      <c r="Q1990" s="430">
        <f t="shared" si="127"/>
        <v>0</v>
      </c>
      <c r="R1990" s="2091" t="s">
        <v>486</v>
      </c>
    </row>
    <row r="1991" spans="3:18">
      <c r="C1991" s="1465">
        <v>2</v>
      </c>
      <c r="D1991" s="1411" t="s">
        <v>2454</v>
      </c>
      <c r="E1991" s="509">
        <v>7</v>
      </c>
      <c r="F1991" s="1411" t="s">
        <v>543</v>
      </c>
      <c r="G1991" s="1469">
        <v>1</v>
      </c>
      <c r="H1991" s="1411">
        <v>2005</v>
      </c>
      <c r="I1991" s="1466">
        <v>408.43</v>
      </c>
      <c r="J1991" s="1411">
        <f t="shared" ref="J1991:J2054" si="128">IF(($J$14-H1991)*J$1099&gt;100,100,($J$14-H1991)*J$1099)</f>
        <v>100</v>
      </c>
      <c r="K1991" s="1466">
        <f t="shared" si="125"/>
        <v>0</v>
      </c>
      <c r="L1991" s="1411"/>
      <c r="M1991" s="1411"/>
      <c r="N1991" s="433">
        <f t="shared" si="126"/>
        <v>0</v>
      </c>
      <c r="O1991" s="1411"/>
      <c r="P1991" s="1707"/>
      <c r="Q1991" s="430">
        <f t="shared" si="127"/>
        <v>0</v>
      </c>
      <c r="R1991" s="2092"/>
    </row>
    <row r="1992" spans="3:18">
      <c r="C1992" s="1465">
        <v>3</v>
      </c>
      <c r="D1992" s="1411" t="s">
        <v>2455</v>
      </c>
      <c r="E1992" s="509">
        <v>7</v>
      </c>
      <c r="F1992" s="1411" t="s">
        <v>543</v>
      </c>
      <c r="G1992" s="1469">
        <v>1</v>
      </c>
      <c r="H1992" s="1411">
        <v>2005</v>
      </c>
      <c r="I1992" s="1466">
        <v>1732.2449999999999</v>
      </c>
      <c r="J1992" s="1411">
        <f t="shared" si="128"/>
        <v>100</v>
      </c>
      <c r="K1992" s="1466">
        <f t="shared" si="125"/>
        <v>0</v>
      </c>
      <c r="L1992" s="1411"/>
      <c r="M1992" s="1411"/>
      <c r="N1992" s="433">
        <f t="shared" si="126"/>
        <v>0</v>
      </c>
      <c r="O1992" s="1411"/>
      <c r="P1992" s="1707"/>
      <c r="Q1992" s="430">
        <f t="shared" si="127"/>
        <v>0</v>
      </c>
      <c r="R1992" s="2092"/>
    </row>
    <row r="1993" spans="3:18">
      <c r="C1993" s="1465">
        <v>4</v>
      </c>
      <c r="D1993" s="1411" t="s">
        <v>2198</v>
      </c>
      <c r="E1993" s="509">
        <v>7</v>
      </c>
      <c r="F1993" s="1411" t="s">
        <v>543</v>
      </c>
      <c r="G1993" s="1469">
        <v>1</v>
      </c>
      <c r="H1993" s="1411">
        <v>2005</v>
      </c>
      <c r="I1993" s="1466">
        <v>73</v>
      </c>
      <c r="J1993" s="1411">
        <f t="shared" si="128"/>
        <v>100</v>
      </c>
      <c r="K1993" s="1466">
        <f t="shared" si="125"/>
        <v>0</v>
      </c>
      <c r="L1993" s="1411"/>
      <c r="M1993" s="1411"/>
      <c r="N1993" s="433">
        <f t="shared" si="126"/>
        <v>0</v>
      </c>
      <c r="O1993" s="1411"/>
      <c r="P1993" s="1707"/>
      <c r="Q1993" s="430">
        <f t="shared" si="127"/>
        <v>0</v>
      </c>
      <c r="R1993" s="2092"/>
    </row>
    <row r="1994" spans="3:18">
      <c r="C1994" s="1465">
        <v>5</v>
      </c>
      <c r="D1994" s="1411" t="s">
        <v>2456</v>
      </c>
      <c r="E1994" s="509">
        <v>7</v>
      </c>
      <c r="F1994" s="1411" t="s">
        <v>543</v>
      </c>
      <c r="G1994" s="1469">
        <v>1</v>
      </c>
      <c r="H1994" s="1411">
        <v>2005</v>
      </c>
      <c r="I1994" s="1466">
        <v>40.1</v>
      </c>
      <c r="J1994" s="1411">
        <f t="shared" si="128"/>
        <v>100</v>
      </c>
      <c r="K1994" s="1466">
        <f t="shared" si="125"/>
        <v>0</v>
      </c>
      <c r="L1994" s="1411"/>
      <c r="M1994" s="1411"/>
      <c r="N1994" s="433">
        <f t="shared" si="126"/>
        <v>0</v>
      </c>
      <c r="O1994" s="1411"/>
      <c r="P1994" s="1707"/>
      <c r="Q1994" s="430">
        <f t="shared" si="127"/>
        <v>0</v>
      </c>
      <c r="R1994" s="2092"/>
    </row>
    <row r="1995" spans="3:18">
      <c r="C1995" s="1465">
        <v>6</v>
      </c>
      <c r="D1995" s="1411" t="s">
        <v>2457</v>
      </c>
      <c r="E1995" s="509">
        <v>7</v>
      </c>
      <c r="F1995" s="1411" t="s">
        <v>543</v>
      </c>
      <c r="G1995" s="1469">
        <v>8</v>
      </c>
      <c r="H1995" s="1411">
        <v>2008</v>
      </c>
      <c r="I1995" s="1466">
        <v>400.8</v>
      </c>
      <c r="J1995" s="1411">
        <f t="shared" si="128"/>
        <v>100</v>
      </c>
      <c r="K1995" s="1466">
        <f t="shared" si="125"/>
        <v>0</v>
      </c>
      <c r="L1995" s="1411"/>
      <c r="M1995" s="1411"/>
      <c r="N1995" s="433">
        <f t="shared" si="126"/>
        <v>0</v>
      </c>
      <c r="O1995" s="1411"/>
      <c r="P1995" s="1707"/>
      <c r="Q1995" s="430">
        <f t="shared" si="127"/>
        <v>0</v>
      </c>
      <c r="R1995" s="2092"/>
    </row>
    <row r="1996" spans="3:18">
      <c r="C1996" s="1465">
        <v>7</v>
      </c>
      <c r="D1996" s="1411" t="s">
        <v>2458</v>
      </c>
      <c r="E1996" s="509">
        <v>7</v>
      </c>
      <c r="F1996" s="1411" t="s">
        <v>543</v>
      </c>
      <c r="G1996" s="1469">
        <v>1</v>
      </c>
      <c r="H1996" s="1411">
        <v>2008</v>
      </c>
      <c r="I1996" s="1466">
        <v>72.5</v>
      </c>
      <c r="J1996" s="1411">
        <f t="shared" si="128"/>
        <v>100</v>
      </c>
      <c r="K1996" s="1466">
        <f t="shared" si="125"/>
        <v>0</v>
      </c>
      <c r="L1996" s="1411"/>
      <c r="M1996" s="1411"/>
      <c r="N1996" s="433">
        <f t="shared" si="126"/>
        <v>0</v>
      </c>
      <c r="O1996" s="1411"/>
      <c r="P1996" s="1707"/>
      <c r="Q1996" s="430">
        <f t="shared" si="127"/>
        <v>0</v>
      </c>
      <c r="R1996" s="2092"/>
    </row>
    <row r="1997" spans="3:18">
      <c r="C1997" s="1465">
        <v>8</v>
      </c>
      <c r="D1997" s="1411" t="s">
        <v>2459</v>
      </c>
      <c r="E1997" s="509">
        <v>7</v>
      </c>
      <c r="F1997" s="1411" t="s">
        <v>543</v>
      </c>
      <c r="G1997" s="1469">
        <v>5</v>
      </c>
      <c r="H1997" s="1411">
        <v>2008</v>
      </c>
      <c r="I1997" s="1466">
        <v>527.53</v>
      </c>
      <c r="J1997" s="1411">
        <f t="shared" si="128"/>
        <v>100</v>
      </c>
      <c r="K1997" s="1466">
        <f t="shared" si="125"/>
        <v>0</v>
      </c>
      <c r="L1997" s="1411"/>
      <c r="M1997" s="1411"/>
      <c r="N1997" s="433">
        <f t="shared" si="126"/>
        <v>0</v>
      </c>
      <c r="O1997" s="1411"/>
      <c r="P1997" s="1707"/>
      <c r="Q1997" s="430">
        <f t="shared" si="127"/>
        <v>0</v>
      </c>
      <c r="R1997" s="2092"/>
    </row>
    <row r="1998" spans="3:18">
      <c r="C1998" s="1465">
        <v>9</v>
      </c>
      <c r="D1998" s="1411" t="s">
        <v>2460</v>
      </c>
      <c r="E1998" s="509">
        <v>7</v>
      </c>
      <c r="F1998" s="1411" t="s">
        <v>543</v>
      </c>
      <c r="G1998" s="1469">
        <v>3</v>
      </c>
      <c r="H1998" s="1411">
        <v>2008</v>
      </c>
      <c r="I1998" s="1466">
        <v>150.30000000000001</v>
      </c>
      <c r="J1998" s="1411">
        <f t="shared" si="128"/>
        <v>100</v>
      </c>
      <c r="K1998" s="1466">
        <f t="shared" si="125"/>
        <v>0</v>
      </c>
      <c r="L1998" s="1411"/>
      <c r="M1998" s="1411"/>
      <c r="N1998" s="433">
        <f t="shared" si="126"/>
        <v>0</v>
      </c>
      <c r="O1998" s="1411"/>
      <c r="P1998" s="1707"/>
      <c r="Q1998" s="430">
        <f t="shared" si="127"/>
        <v>0</v>
      </c>
      <c r="R1998" s="2092"/>
    </row>
    <row r="1999" spans="3:18">
      <c r="C1999" s="1465">
        <v>10</v>
      </c>
      <c r="D1999" s="1411" t="s">
        <v>2461</v>
      </c>
      <c r="E1999" s="509">
        <v>7</v>
      </c>
      <c r="F1999" s="1411" t="s">
        <v>543</v>
      </c>
      <c r="G1999" s="1469">
        <v>1</v>
      </c>
      <c r="H1999" s="1411">
        <v>2008</v>
      </c>
      <c r="I1999" s="1466">
        <v>93.6</v>
      </c>
      <c r="J1999" s="1411">
        <f t="shared" si="128"/>
        <v>100</v>
      </c>
      <c r="K1999" s="1466">
        <f t="shared" si="125"/>
        <v>0</v>
      </c>
      <c r="L1999" s="1411"/>
      <c r="M1999" s="1411"/>
      <c r="N1999" s="433">
        <f t="shared" si="126"/>
        <v>0</v>
      </c>
      <c r="O1999" s="1411"/>
      <c r="P1999" s="1707"/>
      <c r="Q1999" s="430">
        <f t="shared" si="127"/>
        <v>0</v>
      </c>
      <c r="R1999" s="2092"/>
    </row>
    <row r="2000" spans="3:18">
      <c r="C2000" s="1465">
        <v>11</v>
      </c>
      <c r="D2000" s="1411" t="s">
        <v>2462</v>
      </c>
      <c r="E2000" s="509">
        <v>7</v>
      </c>
      <c r="F2000" s="1411" t="s">
        <v>543</v>
      </c>
      <c r="G2000" s="1469">
        <v>1</v>
      </c>
      <c r="H2000" s="1411">
        <v>2008</v>
      </c>
      <c r="I2000" s="1466">
        <v>72.5</v>
      </c>
      <c r="J2000" s="1411">
        <f t="shared" si="128"/>
        <v>100</v>
      </c>
      <c r="K2000" s="1466">
        <f t="shared" si="125"/>
        <v>0</v>
      </c>
      <c r="L2000" s="1411"/>
      <c r="M2000" s="1411"/>
      <c r="N2000" s="433">
        <f t="shared" si="126"/>
        <v>0</v>
      </c>
      <c r="O2000" s="1411"/>
      <c r="P2000" s="1707"/>
      <c r="Q2000" s="430">
        <f t="shared" si="127"/>
        <v>0</v>
      </c>
      <c r="R2000" s="2092"/>
    </row>
    <row r="2001" spans="3:18">
      <c r="C2001" s="1465">
        <v>12</v>
      </c>
      <c r="D2001" s="1411" t="s">
        <v>2463</v>
      </c>
      <c r="E2001" s="509">
        <v>7</v>
      </c>
      <c r="F2001" s="1411" t="s">
        <v>543</v>
      </c>
      <c r="G2001" s="1469">
        <v>1</v>
      </c>
      <c r="H2001" s="1411">
        <v>2008</v>
      </c>
      <c r="I2001" s="1466">
        <v>50.1</v>
      </c>
      <c r="J2001" s="1411">
        <f t="shared" si="128"/>
        <v>100</v>
      </c>
      <c r="K2001" s="1466">
        <f t="shared" si="125"/>
        <v>0</v>
      </c>
      <c r="L2001" s="1411"/>
      <c r="M2001" s="1411"/>
      <c r="N2001" s="433">
        <f t="shared" si="126"/>
        <v>0</v>
      </c>
      <c r="O2001" s="1411"/>
      <c r="P2001" s="1707"/>
      <c r="Q2001" s="430">
        <f t="shared" si="127"/>
        <v>0</v>
      </c>
      <c r="R2001" s="2092"/>
    </row>
    <row r="2002" spans="3:18">
      <c r="C2002" s="1465">
        <v>13</v>
      </c>
      <c r="D2002" s="1411" t="s">
        <v>2464</v>
      </c>
      <c r="E2002" s="509">
        <v>7</v>
      </c>
      <c r="F2002" s="1411" t="s">
        <v>543</v>
      </c>
      <c r="G2002" s="1469">
        <v>1</v>
      </c>
      <c r="H2002" s="1411">
        <v>2008</v>
      </c>
      <c r="I2002" s="1466">
        <v>105.506</v>
      </c>
      <c r="J2002" s="1411">
        <f t="shared" si="128"/>
        <v>100</v>
      </c>
      <c r="K2002" s="1466">
        <f t="shared" si="125"/>
        <v>0</v>
      </c>
      <c r="L2002" s="1411"/>
      <c r="M2002" s="1411"/>
      <c r="N2002" s="433">
        <f t="shared" si="126"/>
        <v>0</v>
      </c>
      <c r="O2002" s="1411"/>
      <c r="P2002" s="1707"/>
      <c r="Q2002" s="430">
        <f t="shared" si="127"/>
        <v>0</v>
      </c>
      <c r="R2002" s="2092"/>
    </row>
    <row r="2003" spans="3:18">
      <c r="C2003" s="1465">
        <v>14</v>
      </c>
      <c r="D2003" s="1411" t="s">
        <v>2465</v>
      </c>
      <c r="E2003" s="509">
        <v>7</v>
      </c>
      <c r="F2003" s="1411" t="s">
        <v>543</v>
      </c>
      <c r="G2003" s="1469">
        <v>5</v>
      </c>
      <c r="H2003" s="1411">
        <v>2011</v>
      </c>
      <c r="I2003" s="1466">
        <v>442.17649999999998</v>
      </c>
      <c r="J2003" s="1411">
        <f t="shared" si="128"/>
        <v>100</v>
      </c>
      <c r="K2003" s="1466">
        <f t="shared" si="125"/>
        <v>0</v>
      </c>
      <c r="L2003" s="1411"/>
      <c r="M2003" s="1411"/>
      <c r="N2003" s="433">
        <f t="shared" si="126"/>
        <v>0</v>
      </c>
      <c r="O2003" s="1411"/>
      <c r="P2003" s="1707"/>
      <c r="Q2003" s="430">
        <f t="shared" si="127"/>
        <v>0</v>
      </c>
      <c r="R2003" s="2092"/>
    </row>
    <row r="2004" spans="3:18">
      <c r="C2004" s="1465">
        <v>15</v>
      </c>
      <c r="D2004" s="1411" t="s">
        <v>2466</v>
      </c>
      <c r="E2004" s="509">
        <v>7</v>
      </c>
      <c r="F2004" s="1411" t="s">
        <v>543</v>
      </c>
      <c r="G2004" s="1469">
        <v>1</v>
      </c>
      <c r="H2004" s="1411">
        <v>2012</v>
      </c>
      <c r="I2004" s="1466">
        <v>488.76</v>
      </c>
      <c r="J2004" s="1411">
        <f t="shared" si="128"/>
        <v>100</v>
      </c>
      <c r="K2004" s="1466">
        <f t="shared" si="125"/>
        <v>0</v>
      </c>
      <c r="L2004" s="1411"/>
      <c r="M2004" s="1411"/>
      <c r="N2004" s="433">
        <f t="shared" si="126"/>
        <v>0</v>
      </c>
      <c r="O2004" s="1411"/>
      <c r="P2004" s="1707"/>
      <c r="Q2004" s="430">
        <f t="shared" si="127"/>
        <v>0</v>
      </c>
      <c r="R2004" s="2092"/>
    </row>
    <row r="2005" spans="3:18">
      <c r="C2005" s="1465">
        <v>16</v>
      </c>
      <c r="D2005" s="1411" t="s">
        <v>2467</v>
      </c>
      <c r="E2005" s="509">
        <v>7</v>
      </c>
      <c r="F2005" s="1411" t="s">
        <v>543</v>
      </c>
      <c r="G2005" s="1469">
        <v>1</v>
      </c>
      <c r="H2005" s="1411">
        <v>2013</v>
      </c>
      <c r="I2005" s="1466">
        <v>637.09130000000005</v>
      </c>
      <c r="J2005" s="1411">
        <f t="shared" si="128"/>
        <v>100</v>
      </c>
      <c r="K2005" s="1466">
        <f t="shared" si="125"/>
        <v>0</v>
      </c>
      <c r="L2005" s="1411"/>
      <c r="M2005" s="1411"/>
      <c r="N2005" s="433">
        <f t="shared" si="126"/>
        <v>0</v>
      </c>
      <c r="O2005" s="1411"/>
      <c r="P2005" s="1707"/>
      <c r="Q2005" s="430">
        <f t="shared" si="127"/>
        <v>0</v>
      </c>
      <c r="R2005" s="2092"/>
    </row>
    <row r="2006" spans="3:18">
      <c r="C2006" s="1465">
        <v>17</v>
      </c>
      <c r="D2006" s="1411" t="s">
        <v>2468</v>
      </c>
      <c r="E2006" s="509">
        <v>7</v>
      </c>
      <c r="F2006" s="1411" t="s">
        <v>543</v>
      </c>
      <c r="G2006" s="1469">
        <v>3</v>
      </c>
      <c r="H2006" s="1411">
        <v>2013</v>
      </c>
      <c r="I2006" s="1466">
        <v>251.95320000000001</v>
      </c>
      <c r="J2006" s="1411">
        <f t="shared" si="128"/>
        <v>100</v>
      </c>
      <c r="K2006" s="1466">
        <f t="shared" si="125"/>
        <v>0</v>
      </c>
      <c r="L2006" s="1411"/>
      <c r="M2006" s="1411"/>
      <c r="N2006" s="433">
        <f t="shared" si="126"/>
        <v>0</v>
      </c>
      <c r="O2006" s="1411"/>
      <c r="P2006" s="1707"/>
      <c r="Q2006" s="430">
        <f t="shared" si="127"/>
        <v>0</v>
      </c>
      <c r="R2006" s="2092"/>
    </row>
    <row r="2007" spans="3:18">
      <c r="C2007" s="1465">
        <v>18</v>
      </c>
      <c r="D2007" s="1411" t="s">
        <v>2469</v>
      </c>
      <c r="E2007" s="509">
        <v>7</v>
      </c>
      <c r="F2007" s="1411" t="s">
        <v>543</v>
      </c>
      <c r="G2007" s="1469">
        <v>1</v>
      </c>
      <c r="H2007" s="1411">
        <v>2013</v>
      </c>
      <c r="I2007" s="1466">
        <v>51.627279999999999</v>
      </c>
      <c r="J2007" s="1411">
        <f t="shared" si="128"/>
        <v>100</v>
      </c>
      <c r="K2007" s="1466">
        <f t="shared" si="125"/>
        <v>0</v>
      </c>
      <c r="L2007" s="1411"/>
      <c r="M2007" s="1411"/>
      <c r="N2007" s="433">
        <f t="shared" si="126"/>
        <v>0</v>
      </c>
      <c r="O2007" s="1411"/>
      <c r="P2007" s="1707"/>
      <c r="Q2007" s="430">
        <f t="shared" si="127"/>
        <v>0</v>
      </c>
      <c r="R2007" s="2092"/>
    </row>
    <row r="2008" spans="3:18">
      <c r="C2008" s="1465">
        <v>19</v>
      </c>
      <c r="D2008" s="1411" t="s">
        <v>2470</v>
      </c>
      <c r="E2008" s="509">
        <v>7</v>
      </c>
      <c r="F2008" s="1411" t="s">
        <v>543</v>
      </c>
      <c r="G2008" s="1469">
        <v>3</v>
      </c>
      <c r="H2008" s="1411">
        <v>2014</v>
      </c>
      <c r="I2008" s="1466">
        <v>132</v>
      </c>
      <c r="J2008" s="1411">
        <f t="shared" si="128"/>
        <v>100</v>
      </c>
      <c r="K2008" s="1466">
        <f t="shared" ref="K2008:K2071" si="129">IF(J2008=100,0,I2008-I2008*J2008%)</f>
        <v>0</v>
      </c>
      <c r="L2008" s="1411"/>
      <c r="M2008" s="1411"/>
      <c r="N2008" s="433">
        <f t="shared" ref="N2008:N2071" si="130">+L2008*M2008</f>
        <v>0</v>
      </c>
      <c r="O2008" s="1411"/>
      <c r="P2008" s="1707"/>
      <c r="Q2008" s="430">
        <f t="shared" ref="Q2008:Q2071" si="131">+O2008*P2008</f>
        <v>0</v>
      </c>
      <c r="R2008" s="2092"/>
    </row>
    <row r="2009" spans="3:18">
      <c r="C2009" s="1465">
        <v>20</v>
      </c>
      <c r="D2009" s="1411" t="s">
        <v>2471</v>
      </c>
      <c r="E2009" s="509">
        <v>7</v>
      </c>
      <c r="F2009" s="1411" t="s">
        <v>543</v>
      </c>
      <c r="G2009" s="1469">
        <v>1</v>
      </c>
      <c r="H2009" s="1411">
        <v>2015</v>
      </c>
      <c r="I2009" s="1466">
        <v>283</v>
      </c>
      <c r="J2009" s="1411">
        <f t="shared" si="128"/>
        <v>100</v>
      </c>
      <c r="K2009" s="1466">
        <f t="shared" si="129"/>
        <v>0</v>
      </c>
      <c r="L2009" s="1411"/>
      <c r="M2009" s="1411"/>
      <c r="N2009" s="433">
        <f t="shared" si="130"/>
        <v>0</v>
      </c>
      <c r="O2009" s="1411"/>
      <c r="P2009" s="1707"/>
      <c r="Q2009" s="430">
        <f t="shared" si="131"/>
        <v>0</v>
      </c>
      <c r="R2009" s="2092"/>
    </row>
    <row r="2010" spans="3:18">
      <c r="C2010" s="1465">
        <v>21</v>
      </c>
      <c r="D2010" s="1411" t="s">
        <v>2472</v>
      </c>
      <c r="E2010" s="509">
        <v>7</v>
      </c>
      <c r="F2010" s="1411" t="s">
        <v>543</v>
      </c>
      <c r="G2010" s="1469">
        <v>3</v>
      </c>
      <c r="H2010" s="1411">
        <v>2016</v>
      </c>
      <c r="I2010" s="1466">
        <v>85.5</v>
      </c>
      <c r="J2010" s="1411">
        <f t="shared" si="128"/>
        <v>100</v>
      </c>
      <c r="K2010" s="1466">
        <f t="shared" si="129"/>
        <v>0</v>
      </c>
      <c r="L2010" s="1411"/>
      <c r="M2010" s="1411"/>
      <c r="N2010" s="433">
        <f t="shared" si="130"/>
        <v>0</v>
      </c>
      <c r="O2010" s="1411"/>
      <c r="P2010" s="1707"/>
      <c r="Q2010" s="430">
        <f t="shared" si="131"/>
        <v>0</v>
      </c>
      <c r="R2010" s="2092"/>
    </row>
    <row r="2011" spans="3:18">
      <c r="C2011" s="1465">
        <v>22</v>
      </c>
      <c r="D2011" s="1411" t="s">
        <v>2473</v>
      </c>
      <c r="E2011" s="509">
        <v>7</v>
      </c>
      <c r="F2011" s="1411" t="s">
        <v>543</v>
      </c>
      <c r="G2011" s="1469">
        <v>4</v>
      </c>
      <c r="H2011" s="1411">
        <v>2016</v>
      </c>
      <c r="I2011" s="1466">
        <v>168</v>
      </c>
      <c r="J2011" s="1411">
        <f t="shared" si="128"/>
        <v>100</v>
      </c>
      <c r="K2011" s="1466">
        <f t="shared" si="129"/>
        <v>0</v>
      </c>
      <c r="L2011" s="1411"/>
      <c r="M2011" s="1411"/>
      <c r="N2011" s="433">
        <f t="shared" si="130"/>
        <v>0</v>
      </c>
      <c r="O2011" s="1411"/>
      <c r="P2011" s="1707"/>
      <c r="Q2011" s="430">
        <f t="shared" si="131"/>
        <v>0</v>
      </c>
      <c r="R2011" s="2092"/>
    </row>
    <row r="2012" spans="3:18">
      <c r="C2012" s="1465">
        <v>23</v>
      </c>
      <c r="D2012" s="1411" t="s">
        <v>2474</v>
      </c>
      <c r="E2012" s="509">
        <v>7</v>
      </c>
      <c r="F2012" s="1411" t="s">
        <v>543</v>
      </c>
      <c r="G2012" s="1469">
        <v>1</v>
      </c>
      <c r="H2012" s="1411">
        <v>2016</v>
      </c>
      <c r="I2012" s="1466">
        <v>26.52</v>
      </c>
      <c r="J2012" s="1411">
        <f t="shared" si="128"/>
        <v>100</v>
      </c>
      <c r="K2012" s="1466">
        <f t="shared" si="129"/>
        <v>0</v>
      </c>
      <c r="L2012" s="1411"/>
      <c r="M2012" s="1411"/>
      <c r="N2012" s="433">
        <f t="shared" si="130"/>
        <v>0</v>
      </c>
      <c r="O2012" s="1411"/>
      <c r="P2012" s="1707"/>
      <c r="Q2012" s="430">
        <f t="shared" si="131"/>
        <v>0</v>
      </c>
      <c r="R2012" s="2092"/>
    </row>
    <row r="2013" spans="3:18">
      <c r="C2013" s="1465">
        <v>24</v>
      </c>
      <c r="D2013" s="1411" t="s">
        <v>2475</v>
      </c>
      <c r="E2013" s="509">
        <v>7</v>
      </c>
      <c r="F2013" s="1411" t="s">
        <v>543</v>
      </c>
      <c r="G2013" s="1469">
        <v>1</v>
      </c>
      <c r="H2013" s="1411">
        <v>2016</v>
      </c>
      <c r="I2013" s="1466">
        <v>149.88</v>
      </c>
      <c r="J2013" s="1411">
        <f t="shared" si="128"/>
        <v>100</v>
      </c>
      <c r="K2013" s="1466">
        <f t="shared" si="129"/>
        <v>0</v>
      </c>
      <c r="L2013" s="1411"/>
      <c r="M2013" s="1411"/>
      <c r="N2013" s="433">
        <f t="shared" si="130"/>
        <v>0</v>
      </c>
      <c r="O2013" s="1411"/>
      <c r="P2013" s="1707"/>
      <c r="Q2013" s="430">
        <f t="shared" si="131"/>
        <v>0</v>
      </c>
      <c r="R2013" s="2092"/>
    </row>
    <row r="2014" spans="3:18">
      <c r="C2014" s="1465">
        <v>25</v>
      </c>
      <c r="D2014" s="1411" t="s">
        <v>2476</v>
      </c>
      <c r="E2014" s="509">
        <v>7</v>
      </c>
      <c r="F2014" s="1411" t="s">
        <v>543</v>
      </c>
      <c r="G2014" s="1469">
        <v>3</v>
      </c>
      <c r="H2014" s="1411">
        <v>2016</v>
      </c>
      <c r="I2014" s="1466">
        <v>86.22</v>
      </c>
      <c r="J2014" s="1411">
        <f t="shared" si="128"/>
        <v>100</v>
      </c>
      <c r="K2014" s="1466">
        <f t="shared" si="129"/>
        <v>0</v>
      </c>
      <c r="L2014" s="1411"/>
      <c r="M2014" s="1411"/>
      <c r="N2014" s="433">
        <f t="shared" si="130"/>
        <v>0</v>
      </c>
      <c r="O2014" s="1411"/>
      <c r="P2014" s="1707"/>
      <c r="Q2014" s="430">
        <f t="shared" si="131"/>
        <v>0</v>
      </c>
      <c r="R2014" s="2092"/>
    </row>
    <row r="2015" spans="3:18">
      <c r="C2015" s="1465">
        <v>26</v>
      </c>
      <c r="D2015" s="1411" t="s">
        <v>2472</v>
      </c>
      <c r="E2015" s="509">
        <v>7</v>
      </c>
      <c r="F2015" s="1411" t="s">
        <v>543</v>
      </c>
      <c r="G2015" s="1469">
        <v>1</v>
      </c>
      <c r="H2015" s="1411">
        <v>2017</v>
      </c>
      <c r="I2015" s="1466">
        <v>29.7</v>
      </c>
      <c r="J2015" s="1411">
        <f t="shared" si="128"/>
        <v>100</v>
      </c>
      <c r="K2015" s="1466">
        <f t="shared" si="129"/>
        <v>0</v>
      </c>
      <c r="L2015" s="1411"/>
      <c r="M2015" s="1411"/>
      <c r="N2015" s="433">
        <f t="shared" si="130"/>
        <v>0</v>
      </c>
      <c r="O2015" s="1411"/>
      <c r="P2015" s="1707"/>
      <c r="Q2015" s="430">
        <f t="shared" si="131"/>
        <v>0</v>
      </c>
      <c r="R2015" s="2092"/>
    </row>
    <row r="2016" spans="3:18">
      <c r="C2016" s="1465">
        <v>27</v>
      </c>
      <c r="D2016" s="1411" t="s">
        <v>2472</v>
      </c>
      <c r="E2016" s="509">
        <v>7</v>
      </c>
      <c r="F2016" s="1411" t="s">
        <v>543</v>
      </c>
      <c r="G2016" s="1469">
        <v>2</v>
      </c>
      <c r="H2016" s="1411">
        <v>2017</v>
      </c>
      <c r="I2016" s="1466">
        <v>59.4</v>
      </c>
      <c r="J2016" s="1411">
        <f t="shared" si="128"/>
        <v>100</v>
      </c>
      <c r="K2016" s="1466">
        <f t="shared" si="129"/>
        <v>0</v>
      </c>
      <c r="L2016" s="1411"/>
      <c r="M2016" s="1411"/>
      <c r="N2016" s="433">
        <f t="shared" si="130"/>
        <v>0</v>
      </c>
      <c r="O2016" s="1411"/>
      <c r="P2016" s="1707"/>
      <c r="Q2016" s="430">
        <f t="shared" si="131"/>
        <v>0</v>
      </c>
      <c r="R2016" s="2092"/>
    </row>
    <row r="2017" spans="3:18">
      <c r="C2017" s="1465">
        <v>28</v>
      </c>
      <c r="D2017" s="1411" t="s">
        <v>2216</v>
      </c>
      <c r="E2017" s="509">
        <v>7</v>
      </c>
      <c r="F2017" s="1411" t="s">
        <v>543</v>
      </c>
      <c r="G2017" s="1469">
        <v>1</v>
      </c>
      <c r="H2017" s="1411">
        <v>2018</v>
      </c>
      <c r="I2017" s="1466">
        <v>432</v>
      </c>
      <c r="J2017" s="1411">
        <f t="shared" si="128"/>
        <v>100</v>
      </c>
      <c r="K2017" s="1466">
        <f t="shared" si="129"/>
        <v>0</v>
      </c>
      <c r="L2017" s="1411"/>
      <c r="M2017" s="1411"/>
      <c r="N2017" s="433">
        <f t="shared" si="130"/>
        <v>0</v>
      </c>
      <c r="O2017" s="1411"/>
      <c r="P2017" s="1707"/>
      <c r="Q2017" s="430">
        <f t="shared" si="131"/>
        <v>0</v>
      </c>
      <c r="R2017" s="2092"/>
    </row>
    <row r="2018" spans="3:18">
      <c r="C2018" s="1465">
        <v>29</v>
      </c>
      <c r="D2018" s="1411" t="s">
        <v>2216</v>
      </c>
      <c r="E2018" s="509">
        <v>7</v>
      </c>
      <c r="F2018" s="1411" t="s">
        <v>543</v>
      </c>
      <c r="G2018" s="1469">
        <v>1</v>
      </c>
      <c r="H2018" s="1411">
        <v>2018</v>
      </c>
      <c r="I2018" s="1466">
        <v>432</v>
      </c>
      <c r="J2018" s="1411">
        <f t="shared" si="128"/>
        <v>100</v>
      </c>
      <c r="K2018" s="1466">
        <f t="shared" si="129"/>
        <v>0</v>
      </c>
      <c r="L2018" s="1411"/>
      <c r="M2018" s="1411"/>
      <c r="N2018" s="433">
        <f t="shared" si="130"/>
        <v>0</v>
      </c>
      <c r="O2018" s="1411"/>
      <c r="P2018" s="1707"/>
      <c r="Q2018" s="430">
        <f t="shared" si="131"/>
        <v>0</v>
      </c>
      <c r="R2018" s="2092"/>
    </row>
    <row r="2019" spans="3:18">
      <c r="C2019" s="1465">
        <v>30</v>
      </c>
      <c r="D2019" s="1411" t="s">
        <v>2477</v>
      </c>
      <c r="E2019" s="509">
        <v>7</v>
      </c>
      <c r="F2019" s="1411" t="s">
        <v>543</v>
      </c>
      <c r="G2019" s="1469">
        <v>2</v>
      </c>
      <c r="H2019" s="1411">
        <v>2018</v>
      </c>
      <c r="I2019" s="1466">
        <v>194</v>
      </c>
      <c r="J2019" s="1411">
        <f t="shared" si="128"/>
        <v>100</v>
      </c>
      <c r="K2019" s="1466">
        <f t="shared" si="129"/>
        <v>0</v>
      </c>
      <c r="L2019" s="1411"/>
      <c r="M2019" s="1411"/>
      <c r="N2019" s="433">
        <f t="shared" si="130"/>
        <v>0</v>
      </c>
      <c r="O2019" s="1411"/>
      <c r="P2019" s="1707"/>
      <c r="Q2019" s="430">
        <f t="shared" si="131"/>
        <v>0</v>
      </c>
      <c r="R2019" s="2092"/>
    </row>
    <row r="2020" spans="3:18">
      <c r="C2020" s="1465">
        <v>31</v>
      </c>
      <c r="D2020" s="1411" t="s">
        <v>2477</v>
      </c>
      <c r="E2020" s="509">
        <v>7</v>
      </c>
      <c r="F2020" s="1411" t="s">
        <v>543</v>
      </c>
      <c r="G2020" s="1469">
        <v>1</v>
      </c>
      <c r="H2020" s="1411">
        <v>2018</v>
      </c>
      <c r="I2020" s="1466">
        <v>97</v>
      </c>
      <c r="J2020" s="1411">
        <f t="shared" si="128"/>
        <v>100</v>
      </c>
      <c r="K2020" s="1466">
        <f t="shared" si="129"/>
        <v>0</v>
      </c>
      <c r="L2020" s="1411"/>
      <c r="M2020" s="1411"/>
      <c r="N2020" s="433">
        <f t="shared" si="130"/>
        <v>0</v>
      </c>
      <c r="O2020" s="1411"/>
      <c r="P2020" s="1707"/>
      <c r="Q2020" s="430">
        <f t="shared" si="131"/>
        <v>0</v>
      </c>
      <c r="R2020" s="2092"/>
    </row>
    <row r="2021" spans="3:18">
      <c r="C2021" s="1465">
        <v>32</v>
      </c>
      <c r="D2021" s="1411" t="s">
        <v>2478</v>
      </c>
      <c r="E2021" s="509">
        <v>7</v>
      </c>
      <c r="F2021" s="1411" t="s">
        <v>543</v>
      </c>
      <c r="G2021" s="1469">
        <v>1</v>
      </c>
      <c r="H2021" s="1411">
        <v>2019</v>
      </c>
      <c r="I2021" s="1466">
        <v>99.6</v>
      </c>
      <c r="J2021" s="1411">
        <f t="shared" si="128"/>
        <v>85.800000000000011</v>
      </c>
      <c r="K2021" s="1466">
        <f t="shared" si="129"/>
        <v>14.143199999999993</v>
      </c>
      <c r="L2021" s="1411"/>
      <c r="M2021" s="1411"/>
      <c r="N2021" s="433">
        <f t="shared" si="130"/>
        <v>0</v>
      </c>
      <c r="O2021" s="1411"/>
      <c r="P2021" s="1707"/>
      <c r="Q2021" s="430">
        <f t="shared" si="131"/>
        <v>0</v>
      </c>
      <c r="R2021" s="2092"/>
    </row>
    <row r="2022" spans="3:18">
      <c r="C2022" s="1465">
        <v>33</v>
      </c>
      <c r="D2022" s="1411" t="s">
        <v>2253</v>
      </c>
      <c r="E2022" s="509">
        <v>7</v>
      </c>
      <c r="F2022" s="1411" t="s">
        <v>543</v>
      </c>
      <c r="G2022" s="1469">
        <v>3</v>
      </c>
      <c r="H2022" s="1411">
        <v>2019</v>
      </c>
      <c r="I2022" s="1466">
        <v>113.4</v>
      </c>
      <c r="J2022" s="1411">
        <f t="shared" si="128"/>
        <v>85.800000000000011</v>
      </c>
      <c r="K2022" s="1466">
        <f t="shared" si="129"/>
        <v>16.102799999999988</v>
      </c>
      <c r="L2022" s="1411"/>
      <c r="M2022" s="1411"/>
      <c r="N2022" s="433">
        <f t="shared" si="130"/>
        <v>0</v>
      </c>
      <c r="O2022" s="1411"/>
      <c r="P2022" s="1707"/>
      <c r="Q2022" s="430">
        <f t="shared" si="131"/>
        <v>0</v>
      </c>
      <c r="R2022" s="2092"/>
    </row>
    <row r="2023" spans="3:18">
      <c r="C2023" s="1465">
        <v>34</v>
      </c>
      <c r="D2023" s="1411" t="s">
        <v>2478</v>
      </c>
      <c r="E2023" s="509">
        <v>7</v>
      </c>
      <c r="F2023" s="1411" t="s">
        <v>543</v>
      </c>
      <c r="G2023" s="1469">
        <v>1</v>
      </c>
      <c r="H2023" s="1411">
        <v>2019</v>
      </c>
      <c r="I2023" s="1466">
        <v>99.6</v>
      </c>
      <c r="J2023" s="1411">
        <f t="shared" si="128"/>
        <v>85.800000000000011</v>
      </c>
      <c r="K2023" s="1466">
        <f t="shared" si="129"/>
        <v>14.143199999999993</v>
      </c>
      <c r="L2023" s="1411"/>
      <c r="M2023" s="1411"/>
      <c r="N2023" s="433">
        <f t="shared" si="130"/>
        <v>0</v>
      </c>
      <c r="O2023" s="1411"/>
      <c r="P2023" s="1707"/>
      <c r="Q2023" s="430">
        <f t="shared" si="131"/>
        <v>0</v>
      </c>
      <c r="R2023" s="2092"/>
    </row>
    <row r="2024" spans="3:18">
      <c r="C2024" s="1465">
        <v>35</v>
      </c>
      <c r="D2024" s="1411" t="s">
        <v>2478</v>
      </c>
      <c r="E2024" s="509">
        <v>7</v>
      </c>
      <c r="F2024" s="1411" t="s">
        <v>543</v>
      </c>
      <c r="G2024" s="1469">
        <v>2</v>
      </c>
      <c r="H2024" s="1411">
        <v>2019</v>
      </c>
      <c r="I2024" s="1466">
        <v>199.2</v>
      </c>
      <c r="J2024" s="1411">
        <f t="shared" si="128"/>
        <v>85.800000000000011</v>
      </c>
      <c r="K2024" s="1466">
        <f t="shared" si="129"/>
        <v>28.286399999999986</v>
      </c>
      <c r="L2024" s="1411"/>
      <c r="M2024" s="1411"/>
      <c r="N2024" s="433">
        <f t="shared" si="130"/>
        <v>0</v>
      </c>
      <c r="O2024" s="1411"/>
      <c r="P2024" s="1707"/>
      <c r="Q2024" s="430">
        <f t="shared" si="131"/>
        <v>0</v>
      </c>
      <c r="R2024" s="2092"/>
    </row>
    <row r="2025" spans="3:18">
      <c r="C2025" s="1465">
        <v>36</v>
      </c>
      <c r="D2025" s="1411" t="s">
        <v>2479</v>
      </c>
      <c r="E2025" s="509">
        <v>7</v>
      </c>
      <c r="F2025" s="1411" t="s">
        <v>543</v>
      </c>
      <c r="G2025" s="1469">
        <v>1</v>
      </c>
      <c r="H2025" s="1411">
        <v>2019</v>
      </c>
      <c r="I2025" s="1466">
        <v>386.48399999999998</v>
      </c>
      <c r="J2025" s="1411">
        <f t="shared" si="128"/>
        <v>85.800000000000011</v>
      </c>
      <c r="K2025" s="1466">
        <f t="shared" si="129"/>
        <v>54.880727999999976</v>
      </c>
      <c r="L2025" s="1411"/>
      <c r="M2025" s="1411"/>
      <c r="N2025" s="433">
        <f t="shared" si="130"/>
        <v>0</v>
      </c>
      <c r="O2025" s="1411"/>
      <c r="P2025" s="1707"/>
      <c r="Q2025" s="430">
        <f t="shared" si="131"/>
        <v>0</v>
      </c>
      <c r="R2025" s="2092"/>
    </row>
    <row r="2026" spans="3:18">
      <c r="C2026" s="1465">
        <v>37</v>
      </c>
      <c r="D2026" s="1411" t="s">
        <v>2478</v>
      </c>
      <c r="E2026" s="509">
        <v>7</v>
      </c>
      <c r="F2026" s="1411" t="s">
        <v>543</v>
      </c>
      <c r="G2026" s="1469">
        <v>1</v>
      </c>
      <c r="H2026" s="1411">
        <v>2019</v>
      </c>
      <c r="I2026" s="1466">
        <v>99.6</v>
      </c>
      <c r="J2026" s="1411">
        <f t="shared" si="128"/>
        <v>85.800000000000011</v>
      </c>
      <c r="K2026" s="1466">
        <f t="shared" si="129"/>
        <v>14.143199999999993</v>
      </c>
      <c r="L2026" s="1411"/>
      <c r="M2026" s="1411"/>
      <c r="N2026" s="433">
        <f t="shared" si="130"/>
        <v>0</v>
      </c>
      <c r="O2026" s="1411"/>
      <c r="P2026" s="1707"/>
      <c r="Q2026" s="430">
        <f t="shared" si="131"/>
        <v>0</v>
      </c>
      <c r="R2026" s="2092"/>
    </row>
    <row r="2027" spans="3:18">
      <c r="C2027" s="1465">
        <v>38</v>
      </c>
      <c r="D2027" s="1411" t="s">
        <v>2253</v>
      </c>
      <c r="E2027" s="509">
        <v>7</v>
      </c>
      <c r="F2027" s="1411" t="s">
        <v>543</v>
      </c>
      <c r="G2027" s="1469">
        <v>1</v>
      </c>
      <c r="H2027" s="1411">
        <v>2019</v>
      </c>
      <c r="I2027" s="1466">
        <v>37.799999999999997</v>
      </c>
      <c r="J2027" s="1411">
        <f t="shared" si="128"/>
        <v>85.800000000000011</v>
      </c>
      <c r="K2027" s="1466">
        <f t="shared" si="129"/>
        <v>5.3675999999999959</v>
      </c>
      <c r="L2027" s="1411"/>
      <c r="M2027" s="1411"/>
      <c r="N2027" s="433">
        <f t="shared" si="130"/>
        <v>0</v>
      </c>
      <c r="O2027" s="1411"/>
      <c r="P2027" s="1707"/>
      <c r="Q2027" s="430">
        <f t="shared" si="131"/>
        <v>0</v>
      </c>
      <c r="R2027" s="2092"/>
    </row>
    <row r="2028" spans="3:18">
      <c r="C2028" s="1465">
        <v>39</v>
      </c>
      <c r="D2028" s="1411" t="s">
        <v>2480</v>
      </c>
      <c r="E2028" s="509">
        <v>7</v>
      </c>
      <c r="F2028" s="1411" t="s">
        <v>543</v>
      </c>
      <c r="G2028" s="1469">
        <v>20</v>
      </c>
      <c r="H2028" s="1411">
        <v>2019</v>
      </c>
      <c r="I2028" s="1466">
        <v>2720</v>
      </c>
      <c r="J2028" s="1411">
        <f t="shared" si="128"/>
        <v>85.800000000000011</v>
      </c>
      <c r="K2028" s="1466">
        <f t="shared" si="129"/>
        <v>386.23999999999978</v>
      </c>
      <c r="L2028" s="1411"/>
      <c r="M2028" s="1411"/>
      <c r="N2028" s="433">
        <f t="shared" si="130"/>
        <v>0</v>
      </c>
      <c r="O2028" s="1411"/>
      <c r="P2028" s="1707"/>
      <c r="Q2028" s="430">
        <f t="shared" si="131"/>
        <v>0</v>
      </c>
      <c r="R2028" s="2092"/>
    </row>
    <row r="2029" spans="3:18">
      <c r="C2029" s="1465">
        <v>40</v>
      </c>
      <c r="D2029" s="1411" t="s">
        <v>2481</v>
      </c>
      <c r="E2029" s="509">
        <v>7</v>
      </c>
      <c r="F2029" s="1411" t="s">
        <v>543</v>
      </c>
      <c r="G2029" s="1469">
        <v>1</v>
      </c>
      <c r="H2029" s="1411">
        <v>2019</v>
      </c>
      <c r="I2029" s="1466">
        <v>343</v>
      </c>
      <c r="J2029" s="1411">
        <f t="shared" si="128"/>
        <v>85.800000000000011</v>
      </c>
      <c r="K2029" s="1466">
        <f t="shared" si="129"/>
        <v>48.70599999999996</v>
      </c>
      <c r="L2029" s="1411"/>
      <c r="M2029" s="1411"/>
      <c r="N2029" s="433">
        <f t="shared" si="130"/>
        <v>0</v>
      </c>
      <c r="O2029" s="1411"/>
      <c r="P2029" s="1707"/>
      <c r="Q2029" s="430">
        <f t="shared" si="131"/>
        <v>0</v>
      </c>
      <c r="R2029" s="2092"/>
    </row>
    <row r="2030" spans="3:18">
      <c r="C2030" s="1465">
        <v>41</v>
      </c>
      <c r="D2030" s="1411" t="s">
        <v>2482</v>
      </c>
      <c r="E2030" s="509">
        <v>7</v>
      </c>
      <c r="F2030" s="1411" t="s">
        <v>543</v>
      </c>
      <c r="G2030" s="1469">
        <v>1</v>
      </c>
      <c r="H2030" s="1411">
        <v>2019</v>
      </c>
      <c r="I2030" s="1466">
        <v>37.799999999999997</v>
      </c>
      <c r="J2030" s="1411">
        <f t="shared" si="128"/>
        <v>85.800000000000011</v>
      </c>
      <c r="K2030" s="1466">
        <f t="shared" si="129"/>
        <v>5.3675999999999959</v>
      </c>
      <c r="L2030" s="1411"/>
      <c r="M2030" s="1411"/>
      <c r="N2030" s="433">
        <f t="shared" si="130"/>
        <v>0</v>
      </c>
      <c r="O2030" s="1411"/>
      <c r="P2030" s="1707"/>
      <c r="Q2030" s="430">
        <f t="shared" si="131"/>
        <v>0</v>
      </c>
      <c r="R2030" s="2092"/>
    </row>
    <row r="2031" spans="3:18">
      <c r="C2031" s="1465">
        <v>42</v>
      </c>
      <c r="D2031" s="1411" t="s">
        <v>2483</v>
      </c>
      <c r="E2031" s="509">
        <v>7</v>
      </c>
      <c r="F2031" s="1411" t="s">
        <v>543</v>
      </c>
      <c r="G2031" s="1469">
        <v>5</v>
      </c>
      <c r="H2031" s="1411">
        <v>2020</v>
      </c>
      <c r="I2031" s="1466">
        <v>1715</v>
      </c>
      <c r="J2031" s="1411">
        <f t="shared" si="128"/>
        <v>71.5</v>
      </c>
      <c r="K2031" s="1466">
        <f t="shared" si="129"/>
        <v>488.77500000000009</v>
      </c>
      <c r="L2031" s="1411"/>
      <c r="M2031" s="1411"/>
      <c r="N2031" s="433">
        <f t="shared" si="130"/>
        <v>0</v>
      </c>
      <c r="O2031" s="1411"/>
      <c r="P2031" s="1707"/>
      <c r="Q2031" s="430">
        <f t="shared" si="131"/>
        <v>0</v>
      </c>
      <c r="R2031" s="2092"/>
    </row>
    <row r="2032" spans="3:18">
      <c r="C2032" s="1465">
        <v>43</v>
      </c>
      <c r="D2032" s="1411" t="s">
        <v>2484</v>
      </c>
      <c r="E2032" s="509">
        <v>7</v>
      </c>
      <c r="F2032" s="1411" t="s">
        <v>543</v>
      </c>
      <c r="G2032" s="1469">
        <v>5</v>
      </c>
      <c r="H2032" s="1411">
        <v>2020</v>
      </c>
      <c r="I2032" s="1466">
        <v>645</v>
      </c>
      <c r="J2032" s="1411">
        <f t="shared" si="128"/>
        <v>71.5</v>
      </c>
      <c r="K2032" s="1466">
        <f t="shared" si="129"/>
        <v>183.82500000000005</v>
      </c>
      <c r="L2032" s="1411"/>
      <c r="M2032" s="1411"/>
      <c r="N2032" s="433">
        <f t="shared" si="130"/>
        <v>0</v>
      </c>
      <c r="O2032" s="1411"/>
      <c r="P2032" s="1707"/>
      <c r="Q2032" s="430">
        <f t="shared" si="131"/>
        <v>0</v>
      </c>
      <c r="R2032" s="2092"/>
    </row>
    <row r="2033" spans="3:18">
      <c r="C2033" s="1465">
        <v>44</v>
      </c>
      <c r="D2033" s="1411" t="s">
        <v>2485</v>
      </c>
      <c r="E2033" s="509">
        <v>7</v>
      </c>
      <c r="F2033" s="1411" t="s">
        <v>543</v>
      </c>
      <c r="G2033" s="1469">
        <v>5</v>
      </c>
      <c r="H2033" s="1411">
        <v>2020</v>
      </c>
      <c r="I2033" s="1466">
        <v>194.80500000000001</v>
      </c>
      <c r="J2033" s="1411">
        <f t="shared" si="128"/>
        <v>71.5</v>
      </c>
      <c r="K2033" s="1466">
        <f t="shared" si="129"/>
        <v>55.519425000000012</v>
      </c>
      <c r="L2033" s="1411"/>
      <c r="M2033" s="1411"/>
      <c r="N2033" s="433">
        <f t="shared" si="130"/>
        <v>0</v>
      </c>
      <c r="O2033" s="1411"/>
      <c r="P2033" s="1707"/>
      <c r="Q2033" s="430">
        <f t="shared" si="131"/>
        <v>0</v>
      </c>
      <c r="R2033" s="2092"/>
    </row>
    <row r="2034" spans="3:18" ht="27">
      <c r="C2034" s="1465">
        <v>45</v>
      </c>
      <c r="D2034" s="1411" t="s">
        <v>2486</v>
      </c>
      <c r="E2034" s="509">
        <v>7</v>
      </c>
      <c r="F2034" s="1411" t="s">
        <v>543</v>
      </c>
      <c r="G2034" s="1469">
        <v>4</v>
      </c>
      <c r="H2034" s="1411">
        <v>2019</v>
      </c>
      <c r="I2034" s="1466">
        <v>777.96</v>
      </c>
      <c r="J2034" s="1411">
        <f t="shared" si="128"/>
        <v>85.800000000000011</v>
      </c>
      <c r="K2034" s="1466">
        <f t="shared" si="129"/>
        <v>110.4703199999999</v>
      </c>
      <c r="L2034" s="1411"/>
      <c r="M2034" s="1411"/>
      <c r="N2034" s="433">
        <f t="shared" si="130"/>
        <v>0</v>
      </c>
      <c r="O2034" s="1411"/>
      <c r="P2034" s="1707"/>
      <c r="Q2034" s="430">
        <f t="shared" si="131"/>
        <v>0</v>
      </c>
      <c r="R2034" s="2092"/>
    </row>
    <row r="2035" spans="3:18" ht="27">
      <c r="C2035" s="1465">
        <v>46</v>
      </c>
      <c r="D2035" s="1411" t="s">
        <v>2487</v>
      </c>
      <c r="E2035" s="509">
        <v>7</v>
      </c>
      <c r="F2035" s="1411" t="s">
        <v>543</v>
      </c>
      <c r="G2035" s="1469">
        <v>3</v>
      </c>
      <c r="H2035" s="1411">
        <v>2019</v>
      </c>
      <c r="I2035" s="1466">
        <v>583.47</v>
      </c>
      <c r="J2035" s="1411">
        <f t="shared" si="128"/>
        <v>85.800000000000011</v>
      </c>
      <c r="K2035" s="1466">
        <f t="shared" si="129"/>
        <v>82.852739999999926</v>
      </c>
      <c r="L2035" s="1411"/>
      <c r="M2035" s="1411"/>
      <c r="N2035" s="433">
        <f t="shared" si="130"/>
        <v>0</v>
      </c>
      <c r="O2035" s="1411"/>
      <c r="P2035" s="1707"/>
      <c r="Q2035" s="430">
        <f t="shared" si="131"/>
        <v>0</v>
      </c>
      <c r="R2035" s="2092"/>
    </row>
    <row r="2036" spans="3:18">
      <c r="C2036" s="1465">
        <v>47</v>
      </c>
      <c r="D2036" s="1411" t="s">
        <v>2488</v>
      </c>
      <c r="E2036" s="509">
        <v>7</v>
      </c>
      <c r="F2036" s="1411" t="s">
        <v>543</v>
      </c>
      <c r="G2036" s="1469">
        <v>5</v>
      </c>
      <c r="H2036" s="1411">
        <v>2020</v>
      </c>
      <c r="I2036" s="1466">
        <v>645</v>
      </c>
      <c r="J2036" s="1411">
        <f t="shared" si="128"/>
        <v>71.5</v>
      </c>
      <c r="K2036" s="1466">
        <f t="shared" si="129"/>
        <v>183.82500000000005</v>
      </c>
      <c r="L2036" s="1411"/>
      <c r="M2036" s="1411"/>
      <c r="N2036" s="433">
        <f t="shared" si="130"/>
        <v>0</v>
      </c>
      <c r="O2036" s="1411"/>
      <c r="P2036" s="1707"/>
      <c r="Q2036" s="430">
        <f t="shared" si="131"/>
        <v>0</v>
      </c>
      <c r="R2036" s="2092"/>
    </row>
    <row r="2037" spans="3:18">
      <c r="C2037" s="1465">
        <v>48</v>
      </c>
      <c r="D2037" s="1411" t="s">
        <v>2489</v>
      </c>
      <c r="E2037" s="509">
        <v>7</v>
      </c>
      <c r="F2037" s="1411" t="s">
        <v>543</v>
      </c>
      <c r="G2037" s="1469">
        <v>3</v>
      </c>
      <c r="H2037" s="1411">
        <v>2020</v>
      </c>
      <c r="I2037" s="1466">
        <v>116.883</v>
      </c>
      <c r="J2037" s="1411">
        <f t="shared" si="128"/>
        <v>71.5</v>
      </c>
      <c r="K2037" s="1466">
        <f t="shared" si="129"/>
        <v>33.311655000000002</v>
      </c>
      <c r="L2037" s="1411"/>
      <c r="M2037" s="1411"/>
      <c r="N2037" s="433">
        <f t="shared" si="130"/>
        <v>0</v>
      </c>
      <c r="O2037" s="1411"/>
      <c r="P2037" s="1707"/>
      <c r="Q2037" s="430">
        <f t="shared" si="131"/>
        <v>0</v>
      </c>
      <c r="R2037" s="2092"/>
    </row>
    <row r="2038" spans="3:18">
      <c r="C2038" s="1465">
        <v>49</v>
      </c>
      <c r="D2038" s="1411" t="s">
        <v>2490</v>
      </c>
      <c r="E2038" s="509">
        <v>7</v>
      </c>
      <c r="F2038" s="1411" t="s">
        <v>543</v>
      </c>
      <c r="G2038" s="1469">
        <v>1</v>
      </c>
      <c r="H2038" s="1411">
        <v>2020</v>
      </c>
      <c r="I2038" s="1466">
        <v>161.30760000000001</v>
      </c>
      <c r="J2038" s="1411">
        <f t="shared" si="128"/>
        <v>71.5</v>
      </c>
      <c r="K2038" s="1466">
        <f t="shared" si="129"/>
        <v>45.972666000000004</v>
      </c>
      <c r="L2038" s="1411"/>
      <c r="M2038" s="1411"/>
      <c r="N2038" s="433">
        <f t="shared" si="130"/>
        <v>0</v>
      </c>
      <c r="O2038" s="1411"/>
      <c r="P2038" s="1707"/>
      <c r="Q2038" s="430">
        <f t="shared" si="131"/>
        <v>0</v>
      </c>
      <c r="R2038" s="2092"/>
    </row>
    <row r="2039" spans="3:18" ht="27">
      <c r="C2039" s="1465">
        <v>50</v>
      </c>
      <c r="D2039" s="1411" t="s">
        <v>2487</v>
      </c>
      <c r="E2039" s="509">
        <v>7</v>
      </c>
      <c r="F2039" s="1411" t="s">
        <v>543</v>
      </c>
      <c r="G2039" s="1469">
        <v>2</v>
      </c>
      <c r="H2039" s="1411">
        <v>2020</v>
      </c>
      <c r="I2039" s="1466">
        <v>388.08</v>
      </c>
      <c r="J2039" s="1411">
        <f t="shared" si="128"/>
        <v>71.5</v>
      </c>
      <c r="K2039" s="1466">
        <f t="shared" si="129"/>
        <v>110.6028</v>
      </c>
      <c r="L2039" s="1411"/>
      <c r="M2039" s="1411"/>
      <c r="N2039" s="433">
        <f t="shared" si="130"/>
        <v>0</v>
      </c>
      <c r="O2039" s="1411"/>
      <c r="P2039" s="1707"/>
      <c r="Q2039" s="430">
        <f t="shared" si="131"/>
        <v>0</v>
      </c>
      <c r="R2039" s="2092"/>
    </row>
    <row r="2040" spans="3:18" ht="27">
      <c r="C2040" s="1465">
        <v>51</v>
      </c>
      <c r="D2040" s="1411" t="s">
        <v>2487</v>
      </c>
      <c r="E2040" s="509">
        <v>7</v>
      </c>
      <c r="F2040" s="1411" t="s">
        <v>543</v>
      </c>
      <c r="G2040" s="1469">
        <v>1</v>
      </c>
      <c r="H2040" s="1411">
        <v>2020</v>
      </c>
      <c r="I2040" s="1466">
        <v>194.04</v>
      </c>
      <c r="J2040" s="1411">
        <f t="shared" si="128"/>
        <v>71.5</v>
      </c>
      <c r="K2040" s="1466">
        <f t="shared" si="129"/>
        <v>55.301400000000001</v>
      </c>
      <c r="L2040" s="1411"/>
      <c r="M2040" s="1411"/>
      <c r="N2040" s="433">
        <f t="shared" si="130"/>
        <v>0</v>
      </c>
      <c r="O2040" s="1411"/>
      <c r="P2040" s="1707"/>
      <c r="Q2040" s="430">
        <f t="shared" si="131"/>
        <v>0</v>
      </c>
      <c r="R2040" s="2092"/>
    </row>
    <row r="2041" spans="3:18">
      <c r="C2041" s="1465">
        <v>52</v>
      </c>
      <c r="D2041" s="1411" t="s">
        <v>2488</v>
      </c>
      <c r="E2041" s="509">
        <v>7</v>
      </c>
      <c r="F2041" s="1411" t="s">
        <v>543</v>
      </c>
      <c r="G2041" s="1469">
        <v>9</v>
      </c>
      <c r="H2041" s="1411">
        <v>2020</v>
      </c>
      <c r="I2041" s="1466">
        <v>1161</v>
      </c>
      <c r="J2041" s="1411">
        <f t="shared" si="128"/>
        <v>71.5</v>
      </c>
      <c r="K2041" s="1466">
        <f t="shared" si="129"/>
        <v>330.88499999999999</v>
      </c>
      <c r="L2041" s="1411"/>
      <c r="M2041" s="1411"/>
      <c r="N2041" s="433">
        <f t="shared" si="130"/>
        <v>0</v>
      </c>
      <c r="O2041" s="1411"/>
      <c r="P2041" s="1707"/>
      <c r="Q2041" s="430">
        <f t="shared" si="131"/>
        <v>0</v>
      </c>
      <c r="R2041" s="2092"/>
    </row>
    <row r="2042" spans="3:18">
      <c r="C2042" s="1465">
        <v>53</v>
      </c>
      <c r="D2042" s="1411" t="s">
        <v>2491</v>
      </c>
      <c r="E2042" s="509">
        <v>7</v>
      </c>
      <c r="F2042" s="1411" t="s">
        <v>543</v>
      </c>
      <c r="G2042" s="1469">
        <v>1</v>
      </c>
      <c r="H2042" s="1411">
        <v>2008</v>
      </c>
      <c r="I2042" s="1466">
        <v>50.1</v>
      </c>
      <c r="J2042" s="1411">
        <f t="shared" si="128"/>
        <v>100</v>
      </c>
      <c r="K2042" s="1466">
        <f t="shared" si="129"/>
        <v>0</v>
      </c>
      <c r="L2042" s="1411"/>
      <c r="M2042" s="1411"/>
      <c r="N2042" s="433">
        <f t="shared" si="130"/>
        <v>0</v>
      </c>
      <c r="O2042" s="1411"/>
      <c r="P2042" s="1707"/>
      <c r="Q2042" s="430">
        <f t="shared" si="131"/>
        <v>0</v>
      </c>
      <c r="R2042" s="2092"/>
    </row>
    <row r="2043" spans="3:18">
      <c r="C2043" s="1465">
        <v>54</v>
      </c>
      <c r="D2043" s="1411" t="s">
        <v>2492</v>
      </c>
      <c r="E2043" s="509">
        <v>7</v>
      </c>
      <c r="F2043" s="1411" t="s">
        <v>543</v>
      </c>
      <c r="G2043" s="1469">
        <v>1</v>
      </c>
      <c r="H2043" s="1411">
        <v>2007</v>
      </c>
      <c r="I2043" s="1466">
        <v>58.9</v>
      </c>
      <c r="J2043" s="1411">
        <f t="shared" si="128"/>
        <v>100</v>
      </c>
      <c r="K2043" s="1466">
        <f t="shared" si="129"/>
        <v>0</v>
      </c>
      <c r="L2043" s="1411"/>
      <c r="M2043" s="1411"/>
      <c r="N2043" s="433">
        <f t="shared" si="130"/>
        <v>0</v>
      </c>
      <c r="O2043" s="1411"/>
      <c r="P2043" s="1707"/>
      <c r="Q2043" s="430">
        <f t="shared" si="131"/>
        <v>0</v>
      </c>
      <c r="R2043" s="2092"/>
    </row>
    <row r="2044" spans="3:18">
      <c r="C2044" s="1465">
        <v>55</v>
      </c>
      <c r="D2044" s="1411" t="s">
        <v>2493</v>
      </c>
      <c r="E2044" s="509">
        <v>7</v>
      </c>
      <c r="F2044" s="1411" t="s">
        <v>543</v>
      </c>
      <c r="G2044" s="1469">
        <v>1</v>
      </c>
      <c r="H2044" s="1411">
        <v>2010</v>
      </c>
      <c r="I2044" s="1466">
        <v>30.7</v>
      </c>
      <c r="J2044" s="1411">
        <f t="shared" si="128"/>
        <v>100</v>
      </c>
      <c r="K2044" s="1466">
        <f t="shared" si="129"/>
        <v>0</v>
      </c>
      <c r="L2044" s="1411"/>
      <c r="M2044" s="1411"/>
      <c r="N2044" s="433">
        <f t="shared" si="130"/>
        <v>0</v>
      </c>
      <c r="O2044" s="1411"/>
      <c r="P2044" s="1707"/>
      <c r="Q2044" s="430">
        <f t="shared" si="131"/>
        <v>0</v>
      </c>
      <c r="R2044" s="2092"/>
    </row>
    <row r="2045" spans="3:18">
      <c r="C2045" s="1465">
        <v>56</v>
      </c>
      <c r="D2045" s="1411" t="s">
        <v>2226</v>
      </c>
      <c r="E2045" s="509">
        <v>7</v>
      </c>
      <c r="F2045" s="1411" t="s">
        <v>543</v>
      </c>
      <c r="G2045" s="1469">
        <v>1</v>
      </c>
      <c r="H2045" s="1411">
        <v>2020</v>
      </c>
      <c r="I2045" s="1466">
        <v>129</v>
      </c>
      <c r="J2045" s="1411">
        <f t="shared" si="128"/>
        <v>71.5</v>
      </c>
      <c r="K2045" s="1466">
        <f t="shared" si="129"/>
        <v>36.765000000000001</v>
      </c>
      <c r="L2045" s="1411"/>
      <c r="M2045" s="1411"/>
      <c r="N2045" s="433">
        <f t="shared" si="130"/>
        <v>0</v>
      </c>
      <c r="O2045" s="1411"/>
      <c r="P2045" s="1707"/>
      <c r="Q2045" s="430">
        <f t="shared" si="131"/>
        <v>0</v>
      </c>
      <c r="R2045" s="2092"/>
    </row>
    <row r="2046" spans="3:18">
      <c r="C2046" s="1465">
        <v>57</v>
      </c>
      <c r="D2046" s="1411" t="s">
        <v>5514</v>
      </c>
      <c r="E2046" s="509">
        <v>7</v>
      </c>
      <c r="F2046" s="1411" t="s">
        <v>543</v>
      </c>
      <c r="G2046" s="1469">
        <v>3</v>
      </c>
      <c r="H2046" s="1411">
        <v>2020</v>
      </c>
      <c r="I2046" s="1466">
        <v>1140</v>
      </c>
      <c r="J2046" s="1411">
        <f t="shared" si="128"/>
        <v>71.5</v>
      </c>
      <c r="K2046" s="1466">
        <f t="shared" si="129"/>
        <v>324.90000000000009</v>
      </c>
      <c r="L2046" s="1411"/>
      <c r="M2046" s="1411"/>
      <c r="N2046" s="433">
        <f t="shared" si="130"/>
        <v>0</v>
      </c>
      <c r="O2046" s="1411"/>
      <c r="P2046" s="1707"/>
      <c r="Q2046" s="430">
        <f t="shared" si="131"/>
        <v>0</v>
      </c>
      <c r="R2046" s="2092"/>
    </row>
    <row r="2047" spans="3:18">
      <c r="C2047" s="1465">
        <v>58</v>
      </c>
      <c r="D2047" s="1411" t="s">
        <v>5515</v>
      </c>
      <c r="E2047" s="509">
        <v>7</v>
      </c>
      <c r="F2047" s="1411" t="s">
        <v>543</v>
      </c>
      <c r="G2047" s="1469">
        <v>14</v>
      </c>
      <c r="H2047" s="1411">
        <v>2022</v>
      </c>
      <c r="I2047" s="1466">
        <v>2321.86</v>
      </c>
      <c r="J2047" s="1411">
        <f t="shared" si="128"/>
        <v>42.900000000000006</v>
      </c>
      <c r="K2047" s="1466">
        <f t="shared" si="129"/>
        <v>1325.78206</v>
      </c>
      <c r="L2047" s="1411"/>
      <c r="M2047" s="1411"/>
      <c r="N2047" s="433">
        <f t="shared" si="130"/>
        <v>0</v>
      </c>
      <c r="O2047" s="1411"/>
      <c r="P2047" s="1707"/>
      <c r="Q2047" s="430">
        <f t="shared" si="131"/>
        <v>0</v>
      </c>
      <c r="R2047" s="2092"/>
    </row>
    <row r="2048" spans="3:18" ht="27">
      <c r="C2048" s="1465">
        <v>59</v>
      </c>
      <c r="D2048" s="1411" t="s">
        <v>5606</v>
      </c>
      <c r="E2048" s="509">
        <v>7</v>
      </c>
      <c r="F2048" s="1411" t="s">
        <v>543</v>
      </c>
      <c r="G2048" s="1469">
        <v>4</v>
      </c>
      <c r="H2048" s="1411">
        <v>2022</v>
      </c>
      <c r="I2048" s="1466">
        <v>810</v>
      </c>
      <c r="J2048" s="1411">
        <f t="shared" si="128"/>
        <v>42.900000000000006</v>
      </c>
      <c r="K2048" s="1466">
        <f t="shared" si="129"/>
        <v>462.50999999999993</v>
      </c>
      <c r="L2048" s="1411"/>
      <c r="M2048" s="1411"/>
      <c r="N2048" s="433">
        <f t="shared" si="130"/>
        <v>0</v>
      </c>
      <c r="O2048" s="1411"/>
      <c r="P2048" s="1707"/>
      <c r="Q2048" s="430">
        <f t="shared" si="131"/>
        <v>0</v>
      </c>
      <c r="R2048" s="2092"/>
    </row>
    <row r="2049" spans="3:18" ht="27">
      <c r="C2049" s="1465">
        <v>60</v>
      </c>
      <c r="D2049" s="1411" t="s">
        <v>5606</v>
      </c>
      <c r="E2049" s="509">
        <v>7</v>
      </c>
      <c r="F2049" s="1411" t="s">
        <v>543</v>
      </c>
      <c r="G2049" s="1469">
        <v>6</v>
      </c>
      <c r="H2049" s="1411">
        <v>2023</v>
      </c>
      <c r="I2049" s="1466">
        <v>1215</v>
      </c>
      <c r="J2049" s="1411">
        <f t="shared" si="128"/>
        <v>28.6</v>
      </c>
      <c r="K2049" s="1466">
        <f t="shared" si="129"/>
        <v>867.51</v>
      </c>
      <c r="L2049" s="1411"/>
      <c r="M2049" s="1411"/>
      <c r="N2049" s="433">
        <f t="shared" si="130"/>
        <v>0</v>
      </c>
      <c r="O2049" s="1411"/>
      <c r="P2049" s="1707"/>
      <c r="Q2049" s="430">
        <f t="shared" si="131"/>
        <v>0</v>
      </c>
      <c r="R2049" s="2092"/>
    </row>
    <row r="2050" spans="3:18" ht="27">
      <c r="C2050" s="1465">
        <v>61</v>
      </c>
      <c r="D2050" s="1411" t="s">
        <v>6857</v>
      </c>
      <c r="E2050" s="509">
        <v>7</v>
      </c>
      <c r="F2050" s="1411" t="s">
        <v>543</v>
      </c>
      <c r="G2050" s="1469">
        <v>10</v>
      </c>
      <c r="H2050" s="1411">
        <v>2023</v>
      </c>
      <c r="I2050" s="1466">
        <v>2736</v>
      </c>
      <c r="J2050" s="1411">
        <f t="shared" si="128"/>
        <v>28.6</v>
      </c>
      <c r="K2050" s="1466">
        <f t="shared" si="129"/>
        <v>1953.5039999999999</v>
      </c>
      <c r="L2050" s="1411"/>
      <c r="M2050" s="1411"/>
      <c r="N2050" s="433">
        <f t="shared" si="130"/>
        <v>0</v>
      </c>
      <c r="O2050" s="1411"/>
      <c r="P2050" s="1707"/>
      <c r="Q2050" s="430">
        <f t="shared" si="131"/>
        <v>0</v>
      </c>
      <c r="R2050" s="2092"/>
    </row>
    <row r="2051" spans="3:18" ht="27">
      <c r="C2051" s="1465">
        <v>62</v>
      </c>
      <c r="D2051" s="1411" t="s">
        <v>5606</v>
      </c>
      <c r="E2051" s="509">
        <v>7</v>
      </c>
      <c r="F2051" s="1411" t="s">
        <v>543</v>
      </c>
      <c r="G2051" s="1469">
        <v>4</v>
      </c>
      <c r="H2051" s="1411">
        <v>2023</v>
      </c>
      <c r="I2051" s="1466">
        <v>810</v>
      </c>
      <c r="J2051" s="1411">
        <f t="shared" si="128"/>
        <v>28.6</v>
      </c>
      <c r="K2051" s="1466">
        <f t="shared" si="129"/>
        <v>578.33999999999992</v>
      </c>
      <c r="L2051" s="1411"/>
      <c r="M2051" s="1411"/>
      <c r="N2051" s="433">
        <f t="shared" si="130"/>
        <v>0</v>
      </c>
      <c r="O2051" s="1411"/>
      <c r="P2051" s="1707"/>
      <c r="Q2051" s="430">
        <f t="shared" si="131"/>
        <v>0</v>
      </c>
      <c r="R2051" s="2092"/>
    </row>
    <row r="2052" spans="3:18" ht="27">
      <c r="C2052" s="1465">
        <v>63</v>
      </c>
      <c r="D2052" s="1411" t="s">
        <v>6857</v>
      </c>
      <c r="E2052" s="509">
        <v>7</v>
      </c>
      <c r="F2052" s="1411" t="s">
        <v>543</v>
      </c>
      <c r="G2052" s="1469">
        <v>2</v>
      </c>
      <c r="H2052" s="1411">
        <v>2023</v>
      </c>
      <c r="I2052" s="1466">
        <v>547.20000000000005</v>
      </c>
      <c r="J2052" s="1411">
        <f t="shared" si="128"/>
        <v>28.6</v>
      </c>
      <c r="K2052" s="1466">
        <f t="shared" si="129"/>
        <v>390.70080000000002</v>
      </c>
      <c r="L2052" s="1411"/>
      <c r="M2052" s="1411"/>
      <c r="N2052" s="433">
        <f t="shared" si="130"/>
        <v>0</v>
      </c>
      <c r="O2052" s="1411"/>
      <c r="P2052" s="1707"/>
      <c r="Q2052" s="430">
        <f t="shared" si="131"/>
        <v>0</v>
      </c>
      <c r="R2052" s="2093"/>
    </row>
    <row r="2053" spans="3:18">
      <c r="C2053" s="1490">
        <v>1</v>
      </c>
      <c r="D2053" s="1492" t="s">
        <v>6858</v>
      </c>
      <c r="E2053" s="1491">
        <v>7</v>
      </c>
      <c r="F2053" s="1492" t="s">
        <v>543</v>
      </c>
      <c r="G2053" s="1493">
        <v>4</v>
      </c>
      <c r="H2053" s="1492">
        <v>2000</v>
      </c>
      <c r="I2053" s="1494">
        <v>760</v>
      </c>
      <c r="J2053" s="1492">
        <f t="shared" si="128"/>
        <v>100</v>
      </c>
      <c r="K2053" s="1494">
        <f t="shared" si="129"/>
        <v>0</v>
      </c>
      <c r="L2053" s="1492"/>
      <c r="M2053" s="1492"/>
      <c r="N2053" s="1495">
        <f t="shared" si="130"/>
        <v>0</v>
      </c>
      <c r="O2053" s="1492"/>
      <c r="P2053" s="1731"/>
      <c r="Q2053" s="1732">
        <f t="shared" si="131"/>
        <v>0</v>
      </c>
      <c r="R2053" s="2181" t="s">
        <v>487</v>
      </c>
    </row>
    <row r="2054" spans="3:18">
      <c r="C2054" s="1490">
        <v>2</v>
      </c>
      <c r="D2054" s="1492" t="s">
        <v>2798</v>
      </c>
      <c r="E2054" s="1491">
        <v>7</v>
      </c>
      <c r="F2054" s="1492" t="s">
        <v>543</v>
      </c>
      <c r="G2054" s="1493">
        <v>8</v>
      </c>
      <c r="H2054" s="1492">
        <v>2005</v>
      </c>
      <c r="I2054" s="1494">
        <v>700.072</v>
      </c>
      <c r="J2054" s="1492">
        <f t="shared" si="128"/>
        <v>100</v>
      </c>
      <c r="K2054" s="1494">
        <f t="shared" si="129"/>
        <v>0</v>
      </c>
      <c r="L2054" s="1492"/>
      <c r="M2054" s="1492"/>
      <c r="N2054" s="1495">
        <f t="shared" si="130"/>
        <v>0</v>
      </c>
      <c r="O2054" s="1492"/>
      <c r="P2054" s="1731"/>
      <c r="Q2054" s="1732">
        <f t="shared" si="131"/>
        <v>0</v>
      </c>
      <c r="R2054" s="2182"/>
    </row>
    <row r="2055" spans="3:18">
      <c r="C2055" s="1490">
        <v>3</v>
      </c>
      <c r="D2055" s="1492" t="s">
        <v>6859</v>
      </c>
      <c r="E2055" s="1491">
        <v>7</v>
      </c>
      <c r="F2055" s="1492" t="s">
        <v>543</v>
      </c>
      <c r="G2055" s="1493">
        <v>3</v>
      </c>
      <c r="H2055" s="1492">
        <v>2005</v>
      </c>
      <c r="I2055" s="1494">
        <v>276</v>
      </c>
      <c r="J2055" s="1492">
        <f t="shared" ref="J2055:J2118" si="132">IF(($J$14-H2055)*J$1099&gt;100,100,($J$14-H2055)*J$1099)</f>
        <v>100</v>
      </c>
      <c r="K2055" s="1494">
        <f t="shared" si="129"/>
        <v>0</v>
      </c>
      <c r="L2055" s="1492"/>
      <c r="M2055" s="1492"/>
      <c r="N2055" s="1495">
        <f t="shared" si="130"/>
        <v>0</v>
      </c>
      <c r="O2055" s="1492"/>
      <c r="P2055" s="1731"/>
      <c r="Q2055" s="1732">
        <f t="shared" si="131"/>
        <v>0</v>
      </c>
      <c r="R2055" s="2182"/>
    </row>
    <row r="2056" spans="3:18">
      <c r="C2056" s="1490">
        <v>4</v>
      </c>
      <c r="D2056" s="1492" t="s">
        <v>6860</v>
      </c>
      <c r="E2056" s="1491">
        <v>7</v>
      </c>
      <c r="F2056" s="1492" t="s">
        <v>543</v>
      </c>
      <c r="G2056" s="1493">
        <v>6</v>
      </c>
      <c r="H2056" s="1492">
        <v>2005</v>
      </c>
      <c r="I2056" s="1494">
        <v>928.14599999999996</v>
      </c>
      <c r="J2056" s="1492">
        <f t="shared" si="132"/>
        <v>100</v>
      </c>
      <c r="K2056" s="1494">
        <f t="shared" si="129"/>
        <v>0</v>
      </c>
      <c r="L2056" s="1492"/>
      <c r="M2056" s="1492"/>
      <c r="N2056" s="1495">
        <f t="shared" si="130"/>
        <v>0</v>
      </c>
      <c r="O2056" s="1492"/>
      <c r="P2056" s="1731"/>
      <c r="Q2056" s="1732">
        <f t="shared" si="131"/>
        <v>0</v>
      </c>
      <c r="R2056" s="2182"/>
    </row>
    <row r="2057" spans="3:18">
      <c r="C2057" s="1490">
        <v>5</v>
      </c>
      <c r="D2057" s="1492" t="s">
        <v>6861</v>
      </c>
      <c r="E2057" s="1491">
        <v>7</v>
      </c>
      <c r="F2057" s="1492" t="s">
        <v>543</v>
      </c>
      <c r="G2057" s="1493">
        <v>3</v>
      </c>
      <c r="H2057" s="1492">
        <v>2005</v>
      </c>
      <c r="I2057" s="1494">
        <v>264.67200000000003</v>
      </c>
      <c r="J2057" s="1492">
        <f t="shared" si="132"/>
        <v>100</v>
      </c>
      <c r="K2057" s="1494">
        <f t="shared" si="129"/>
        <v>0</v>
      </c>
      <c r="L2057" s="1492"/>
      <c r="M2057" s="1492"/>
      <c r="N2057" s="1495">
        <f t="shared" si="130"/>
        <v>0</v>
      </c>
      <c r="O2057" s="1492"/>
      <c r="P2057" s="1731"/>
      <c r="Q2057" s="1732">
        <f t="shared" si="131"/>
        <v>0</v>
      </c>
      <c r="R2057" s="2182"/>
    </row>
    <row r="2058" spans="3:18">
      <c r="C2058" s="1490">
        <v>6</v>
      </c>
      <c r="D2058" s="1492" t="s">
        <v>6862</v>
      </c>
      <c r="E2058" s="1491">
        <v>7</v>
      </c>
      <c r="F2058" s="1492" t="s">
        <v>543</v>
      </c>
      <c r="G2058" s="1493">
        <v>1</v>
      </c>
      <c r="H2058" s="1492">
        <v>2006</v>
      </c>
      <c r="I2058" s="1494">
        <v>147.30600000000001</v>
      </c>
      <c r="J2058" s="1492">
        <f t="shared" si="132"/>
        <v>100</v>
      </c>
      <c r="K2058" s="1494">
        <f t="shared" si="129"/>
        <v>0</v>
      </c>
      <c r="L2058" s="1492"/>
      <c r="M2058" s="1492"/>
      <c r="N2058" s="1495">
        <f t="shared" si="130"/>
        <v>0</v>
      </c>
      <c r="O2058" s="1492"/>
      <c r="P2058" s="1731"/>
      <c r="Q2058" s="1732">
        <f t="shared" si="131"/>
        <v>0</v>
      </c>
      <c r="R2058" s="2182"/>
    </row>
    <row r="2059" spans="3:18">
      <c r="C2059" s="1490">
        <v>7</v>
      </c>
      <c r="D2059" s="1492" t="s">
        <v>2803</v>
      </c>
      <c r="E2059" s="1491">
        <v>7</v>
      </c>
      <c r="F2059" s="1492" t="s">
        <v>543</v>
      </c>
      <c r="G2059" s="1493">
        <v>9</v>
      </c>
      <c r="H2059" s="1492">
        <v>2008</v>
      </c>
      <c r="I2059" s="1494">
        <v>450.9</v>
      </c>
      <c r="J2059" s="1492">
        <f t="shared" si="132"/>
        <v>100</v>
      </c>
      <c r="K2059" s="1494">
        <f t="shared" si="129"/>
        <v>0</v>
      </c>
      <c r="L2059" s="1492"/>
      <c r="M2059" s="1492"/>
      <c r="N2059" s="1495">
        <f t="shared" si="130"/>
        <v>0</v>
      </c>
      <c r="O2059" s="1492"/>
      <c r="P2059" s="1731"/>
      <c r="Q2059" s="1732">
        <f t="shared" si="131"/>
        <v>0</v>
      </c>
      <c r="R2059" s="2182"/>
    </row>
    <row r="2060" spans="3:18">
      <c r="C2060" s="1490">
        <v>8</v>
      </c>
      <c r="D2060" s="1492" t="s">
        <v>6863</v>
      </c>
      <c r="E2060" s="1491">
        <v>7</v>
      </c>
      <c r="F2060" s="1492" t="s">
        <v>543</v>
      </c>
      <c r="G2060" s="1493">
        <v>3</v>
      </c>
      <c r="H2060" s="1492">
        <v>2008</v>
      </c>
      <c r="I2060" s="1494">
        <v>280.8</v>
      </c>
      <c r="J2060" s="1492">
        <f t="shared" si="132"/>
        <v>100</v>
      </c>
      <c r="K2060" s="1494">
        <f t="shared" si="129"/>
        <v>0</v>
      </c>
      <c r="L2060" s="1492"/>
      <c r="M2060" s="1492"/>
      <c r="N2060" s="1495">
        <f t="shared" si="130"/>
        <v>0</v>
      </c>
      <c r="O2060" s="1492"/>
      <c r="P2060" s="1731"/>
      <c r="Q2060" s="1732">
        <f t="shared" si="131"/>
        <v>0</v>
      </c>
      <c r="R2060" s="2182"/>
    </row>
    <row r="2061" spans="3:18">
      <c r="C2061" s="1490">
        <v>9</v>
      </c>
      <c r="D2061" s="1492" t="s">
        <v>2800</v>
      </c>
      <c r="E2061" s="1491">
        <v>7</v>
      </c>
      <c r="F2061" s="1492" t="s">
        <v>543</v>
      </c>
      <c r="G2061" s="1493">
        <v>1</v>
      </c>
      <c r="H2061" s="1492">
        <v>2008</v>
      </c>
      <c r="I2061" s="1494">
        <v>65</v>
      </c>
      <c r="J2061" s="1492">
        <f t="shared" si="132"/>
        <v>100</v>
      </c>
      <c r="K2061" s="1494">
        <f t="shared" si="129"/>
        <v>0</v>
      </c>
      <c r="L2061" s="1492"/>
      <c r="M2061" s="1492"/>
      <c r="N2061" s="1495">
        <f t="shared" si="130"/>
        <v>0</v>
      </c>
      <c r="O2061" s="1492"/>
      <c r="P2061" s="1731"/>
      <c r="Q2061" s="1732">
        <f t="shared" si="131"/>
        <v>0</v>
      </c>
      <c r="R2061" s="2182"/>
    </row>
    <row r="2062" spans="3:18">
      <c r="C2062" s="1490">
        <v>10</v>
      </c>
      <c r="D2062" s="1492" t="s">
        <v>2198</v>
      </c>
      <c r="E2062" s="1491">
        <v>7</v>
      </c>
      <c r="F2062" s="1492" t="s">
        <v>543</v>
      </c>
      <c r="G2062" s="1493">
        <v>1</v>
      </c>
      <c r="H2062" s="1492">
        <v>2009</v>
      </c>
      <c r="I2062" s="1494">
        <v>52.463999999999999</v>
      </c>
      <c r="J2062" s="1492">
        <f t="shared" si="132"/>
        <v>100</v>
      </c>
      <c r="K2062" s="1494">
        <f t="shared" si="129"/>
        <v>0</v>
      </c>
      <c r="L2062" s="1492"/>
      <c r="M2062" s="1492"/>
      <c r="N2062" s="1495">
        <f t="shared" si="130"/>
        <v>0</v>
      </c>
      <c r="O2062" s="1492"/>
      <c r="P2062" s="1731"/>
      <c r="Q2062" s="1732">
        <f t="shared" si="131"/>
        <v>0</v>
      </c>
      <c r="R2062" s="2182"/>
    </row>
    <row r="2063" spans="3:18">
      <c r="C2063" s="1490">
        <v>11</v>
      </c>
      <c r="D2063" s="1492" t="s">
        <v>6864</v>
      </c>
      <c r="E2063" s="1491">
        <v>7</v>
      </c>
      <c r="F2063" s="1492" t="s">
        <v>543</v>
      </c>
      <c r="G2063" s="1493">
        <v>2</v>
      </c>
      <c r="H2063" s="1492">
        <v>2008</v>
      </c>
      <c r="I2063" s="1494">
        <v>100.2</v>
      </c>
      <c r="J2063" s="1492">
        <f t="shared" si="132"/>
        <v>100</v>
      </c>
      <c r="K2063" s="1494">
        <f t="shared" si="129"/>
        <v>0</v>
      </c>
      <c r="L2063" s="1492"/>
      <c r="M2063" s="1492"/>
      <c r="N2063" s="1495">
        <f t="shared" si="130"/>
        <v>0</v>
      </c>
      <c r="O2063" s="1492"/>
      <c r="P2063" s="1731"/>
      <c r="Q2063" s="1732">
        <f t="shared" si="131"/>
        <v>0</v>
      </c>
      <c r="R2063" s="2182"/>
    </row>
    <row r="2064" spans="3:18">
      <c r="C2064" s="1490">
        <v>12</v>
      </c>
      <c r="D2064" s="1492" t="s">
        <v>6865</v>
      </c>
      <c r="E2064" s="1491">
        <v>7</v>
      </c>
      <c r="F2064" s="1492" t="s">
        <v>543</v>
      </c>
      <c r="G2064" s="1493">
        <v>2</v>
      </c>
      <c r="H2064" s="1492">
        <v>2008</v>
      </c>
      <c r="I2064" s="1494">
        <v>91.9</v>
      </c>
      <c r="J2064" s="1492">
        <f t="shared" si="132"/>
        <v>100</v>
      </c>
      <c r="K2064" s="1494">
        <f t="shared" si="129"/>
        <v>0</v>
      </c>
      <c r="L2064" s="1492"/>
      <c r="M2064" s="1492"/>
      <c r="N2064" s="1495">
        <f t="shared" si="130"/>
        <v>0</v>
      </c>
      <c r="O2064" s="1492"/>
      <c r="P2064" s="1731"/>
      <c r="Q2064" s="1732">
        <f t="shared" si="131"/>
        <v>0</v>
      </c>
      <c r="R2064" s="2182"/>
    </row>
    <row r="2065" spans="3:18">
      <c r="C2065" s="1490">
        <v>13</v>
      </c>
      <c r="D2065" s="1492" t="s">
        <v>6866</v>
      </c>
      <c r="E2065" s="1491">
        <v>7</v>
      </c>
      <c r="F2065" s="1492" t="s">
        <v>543</v>
      </c>
      <c r="G2065" s="1493">
        <v>2</v>
      </c>
      <c r="H2065" s="1492">
        <v>2008</v>
      </c>
      <c r="I2065" s="1494">
        <v>211.012</v>
      </c>
      <c r="J2065" s="1492">
        <f t="shared" si="132"/>
        <v>100</v>
      </c>
      <c r="K2065" s="1494">
        <f t="shared" si="129"/>
        <v>0</v>
      </c>
      <c r="L2065" s="1492"/>
      <c r="M2065" s="1492"/>
      <c r="N2065" s="1495">
        <f t="shared" si="130"/>
        <v>0</v>
      </c>
      <c r="O2065" s="1492"/>
      <c r="P2065" s="1731"/>
      <c r="Q2065" s="1732">
        <f t="shared" si="131"/>
        <v>0</v>
      </c>
      <c r="R2065" s="2182"/>
    </row>
    <row r="2066" spans="3:18">
      <c r="C2066" s="1490">
        <v>14</v>
      </c>
      <c r="D2066" s="1492" t="s">
        <v>6867</v>
      </c>
      <c r="E2066" s="1491">
        <v>7</v>
      </c>
      <c r="F2066" s="1492" t="s">
        <v>543</v>
      </c>
      <c r="G2066" s="1493">
        <v>1</v>
      </c>
      <c r="H2066" s="1492">
        <v>2008</v>
      </c>
      <c r="I2066" s="1494">
        <v>50.1</v>
      </c>
      <c r="J2066" s="1492">
        <f t="shared" si="132"/>
        <v>100</v>
      </c>
      <c r="K2066" s="1494">
        <f t="shared" si="129"/>
        <v>0</v>
      </c>
      <c r="L2066" s="1492"/>
      <c r="M2066" s="1492"/>
      <c r="N2066" s="1495">
        <f t="shared" si="130"/>
        <v>0</v>
      </c>
      <c r="O2066" s="1492"/>
      <c r="P2066" s="1731"/>
      <c r="Q2066" s="1732">
        <f t="shared" si="131"/>
        <v>0</v>
      </c>
      <c r="R2066" s="2182"/>
    </row>
    <row r="2067" spans="3:18">
      <c r="C2067" s="1490">
        <v>15</v>
      </c>
      <c r="D2067" s="1492" t="s">
        <v>6868</v>
      </c>
      <c r="E2067" s="1491">
        <v>7</v>
      </c>
      <c r="F2067" s="1492" t="s">
        <v>543</v>
      </c>
      <c r="G2067" s="1493">
        <v>1</v>
      </c>
      <c r="H2067" s="1492">
        <v>2007</v>
      </c>
      <c r="I2067" s="1494">
        <v>88.224000000000004</v>
      </c>
      <c r="J2067" s="1492">
        <f t="shared" si="132"/>
        <v>100</v>
      </c>
      <c r="K2067" s="1494">
        <f t="shared" si="129"/>
        <v>0</v>
      </c>
      <c r="L2067" s="1492"/>
      <c r="M2067" s="1492"/>
      <c r="N2067" s="1495">
        <f t="shared" si="130"/>
        <v>0</v>
      </c>
      <c r="O2067" s="1492"/>
      <c r="P2067" s="1731"/>
      <c r="Q2067" s="1732">
        <f t="shared" si="131"/>
        <v>0</v>
      </c>
      <c r="R2067" s="2182"/>
    </row>
    <row r="2068" spans="3:18">
      <c r="C2068" s="1490">
        <v>16</v>
      </c>
      <c r="D2068" s="1492" t="s">
        <v>6869</v>
      </c>
      <c r="E2068" s="1491">
        <v>7</v>
      </c>
      <c r="F2068" s="1492" t="s">
        <v>543</v>
      </c>
      <c r="G2068" s="1493">
        <v>1</v>
      </c>
      <c r="H2068" s="1492">
        <v>2005</v>
      </c>
      <c r="I2068" s="1494">
        <v>158.33000000000001</v>
      </c>
      <c r="J2068" s="1492">
        <f t="shared" si="132"/>
        <v>100</v>
      </c>
      <c r="K2068" s="1494">
        <f t="shared" si="129"/>
        <v>0</v>
      </c>
      <c r="L2068" s="1492"/>
      <c r="M2068" s="1492"/>
      <c r="N2068" s="1495">
        <f t="shared" si="130"/>
        <v>0</v>
      </c>
      <c r="O2068" s="1492"/>
      <c r="P2068" s="1731"/>
      <c r="Q2068" s="1732">
        <f t="shared" si="131"/>
        <v>0</v>
      </c>
      <c r="R2068" s="2182"/>
    </row>
    <row r="2069" spans="3:18">
      <c r="C2069" s="1490">
        <v>17</v>
      </c>
      <c r="D2069" s="1492" t="s">
        <v>6870</v>
      </c>
      <c r="E2069" s="1491">
        <v>7</v>
      </c>
      <c r="F2069" s="1492" t="s">
        <v>543</v>
      </c>
      <c r="G2069" s="1493">
        <v>1</v>
      </c>
      <c r="H2069" s="1492">
        <v>2008</v>
      </c>
      <c r="I2069" s="1494">
        <v>225.77199999999999</v>
      </c>
      <c r="J2069" s="1492">
        <f t="shared" si="132"/>
        <v>100</v>
      </c>
      <c r="K2069" s="1494">
        <f t="shared" si="129"/>
        <v>0</v>
      </c>
      <c r="L2069" s="1492"/>
      <c r="M2069" s="1492"/>
      <c r="N2069" s="1495">
        <f t="shared" si="130"/>
        <v>0</v>
      </c>
      <c r="O2069" s="1492"/>
      <c r="P2069" s="1731"/>
      <c r="Q2069" s="1732">
        <f t="shared" si="131"/>
        <v>0</v>
      </c>
      <c r="R2069" s="2182"/>
    </row>
    <row r="2070" spans="3:18">
      <c r="C2070" s="1490">
        <v>18</v>
      </c>
      <c r="D2070" s="1492" t="s">
        <v>6871</v>
      </c>
      <c r="E2070" s="1491">
        <v>7</v>
      </c>
      <c r="F2070" s="1492" t="s">
        <v>543</v>
      </c>
      <c r="G2070" s="1493">
        <v>1</v>
      </c>
      <c r="H2070" s="1492">
        <v>2008</v>
      </c>
      <c r="I2070" s="1494">
        <v>105.506</v>
      </c>
      <c r="J2070" s="1492">
        <f t="shared" si="132"/>
        <v>100</v>
      </c>
      <c r="K2070" s="1494">
        <f t="shared" si="129"/>
        <v>0</v>
      </c>
      <c r="L2070" s="1492"/>
      <c r="M2070" s="1492"/>
      <c r="N2070" s="1495">
        <f t="shared" si="130"/>
        <v>0</v>
      </c>
      <c r="O2070" s="1492"/>
      <c r="P2070" s="1731"/>
      <c r="Q2070" s="1732">
        <f t="shared" si="131"/>
        <v>0</v>
      </c>
      <c r="R2070" s="2182"/>
    </row>
    <row r="2071" spans="3:18">
      <c r="C2071" s="1490">
        <v>19</v>
      </c>
      <c r="D2071" s="1492" t="s">
        <v>2834</v>
      </c>
      <c r="E2071" s="1491">
        <v>7</v>
      </c>
      <c r="F2071" s="1492" t="s">
        <v>543</v>
      </c>
      <c r="G2071" s="1493">
        <v>12</v>
      </c>
      <c r="H2071" s="1492">
        <v>2012</v>
      </c>
      <c r="I2071" s="1494">
        <v>1007.8122000000001</v>
      </c>
      <c r="J2071" s="1492">
        <f t="shared" si="132"/>
        <v>100</v>
      </c>
      <c r="K2071" s="1494">
        <f t="shared" si="129"/>
        <v>0</v>
      </c>
      <c r="L2071" s="1492"/>
      <c r="M2071" s="1492"/>
      <c r="N2071" s="1495">
        <f t="shared" si="130"/>
        <v>0</v>
      </c>
      <c r="O2071" s="1492"/>
      <c r="P2071" s="1731"/>
      <c r="Q2071" s="1732">
        <f t="shared" si="131"/>
        <v>0</v>
      </c>
      <c r="R2071" s="2182"/>
    </row>
    <row r="2072" spans="3:18">
      <c r="C2072" s="1490">
        <v>20</v>
      </c>
      <c r="D2072" s="1492" t="s">
        <v>6872</v>
      </c>
      <c r="E2072" s="1491">
        <v>7</v>
      </c>
      <c r="F2072" s="1492" t="s">
        <v>543</v>
      </c>
      <c r="G2072" s="1493">
        <v>1</v>
      </c>
      <c r="H2072" s="1492">
        <v>2012</v>
      </c>
      <c r="I2072" s="1494">
        <v>83.984350000000006</v>
      </c>
      <c r="J2072" s="1492">
        <f t="shared" si="132"/>
        <v>100</v>
      </c>
      <c r="K2072" s="1494">
        <f t="shared" ref="K2072:K2135" si="133">IF(J2072=100,0,I2072-I2072*J2072%)</f>
        <v>0</v>
      </c>
      <c r="L2072" s="1492"/>
      <c r="M2072" s="1492"/>
      <c r="N2072" s="1495">
        <f t="shared" ref="N2072:N2135" si="134">+L2072*M2072</f>
        <v>0</v>
      </c>
      <c r="O2072" s="1492"/>
      <c r="P2072" s="1731"/>
      <c r="Q2072" s="1732">
        <f t="shared" ref="Q2072:Q2135" si="135">+O2072*P2072</f>
        <v>0</v>
      </c>
      <c r="R2072" s="2182"/>
    </row>
    <row r="2073" spans="3:18">
      <c r="C2073" s="1490">
        <v>21</v>
      </c>
      <c r="D2073" s="1492" t="s">
        <v>6873</v>
      </c>
      <c r="E2073" s="1491">
        <v>7</v>
      </c>
      <c r="F2073" s="1492" t="s">
        <v>543</v>
      </c>
      <c r="G2073" s="1493">
        <v>2</v>
      </c>
      <c r="H2073" s="1492">
        <v>2008</v>
      </c>
      <c r="I2073" s="1494">
        <v>451.54508000000004</v>
      </c>
      <c r="J2073" s="1492">
        <f t="shared" si="132"/>
        <v>100</v>
      </c>
      <c r="K2073" s="1494">
        <f t="shared" si="133"/>
        <v>0</v>
      </c>
      <c r="L2073" s="1492"/>
      <c r="M2073" s="1492"/>
      <c r="N2073" s="1495">
        <f t="shared" si="134"/>
        <v>0</v>
      </c>
      <c r="O2073" s="1492"/>
      <c r="P2073" s="1731"/>
      <c r="Q2073" s="1732">
        <f t="shared" si="135"/>
        <v>0</v>
      </c>
      <c r="R2073" s="2182"/>
    </row>
    <row r="2074" spans="3:18">
      <c r="C2074" s="1490">
        <v>22</v>
      </c>
      <c r="D2074" s="1492" t="s">
        <v>6873</v>
      </c>
      <c r="E2074" s="1491">
        <v>7</v>
      </c>
      <c r="F2074" s="1492" t="s">
        <v>543</v>
      </c>
      <c r="G2074" s="1493">
        <v>2</v>
      </c>
      <c r="H2074" s="1492">
        <v>2008</v>
      </c>
      <c r="I2074" s="1494">
        <v>451.536</v>
      </c>
      <c r="J2074" s="1492">
        <f t="shared" si="132"/>
        <v>100</v>
      </c>
      <c r="K2074" s="1494">
        <f t="shared" si="133"/>
        <v>0</v>
      </c>
      <c r="L2074" s="1492"/>
      <c r="M2074" s="1492"/>
      <c r="N2074" s="1495">
        <f t="shared" si="134"/>
        <v>0</v>
      </c>
      <c r="O2074" s="1492"/>
      <c r="P2074" s="1731"/>
      <c r="Q2074" s="1732">
        <f t="shared" si="135"/>
        <v>0</v>
      </c>
      <c r="R2074" s="2182"/>
    </row>
    <row r="2075" spans="3:18">
      <c r="C2075" s="1490">
        <v>23</v>
      </c>
      <c r="D2075" s="1492" t="s">
        <v>6874</v>
      </c>
      <c r="E2075" s="1491">
        <v>7</v>
      </c>
      <c r="F2075" s="1492" t="s">
        <v>543</v>
      </c>
      <c r="G2075" s="1493">
        <v>2</v>
      </c>
      <c r="H2075" s="1492">
        <v>2008</v>
      </c>
      <c r="I2075" s="1494">
        <v>211.012</v>
      </c>
      <c r="J2075" s="1492">
        <f t="shared" si="132"/>
        <v>100</v>
      </c>
      <c r="K2075" s="1494">
        <f t="shared" si="133"/>
        <v>0</v>
      </c>
      <c r="L2075" s="1492"/>
      <c r="M2075" s="1492"/>
      <c r="N2075" s="1495">
        <f t="shared" si="134"/>
        <v>0</v>
      </c>
      <c r="O2075" s="1492"/>
      <c r="P2075" s="1731"/>
      <c r="Q2075" s="1732">
        <f t="shared" si="135"/>
        <v>0</v>
      </c>
      <c r="R2075" s="2182"/>
    </row>
    <row r="2076" spans="3:18">
      <c r="C2076" s="1490">
        <v>24</v>
      </c>
      <c r="D2076" s="1492" t="s">
        <v>6875</v>
      </c>
      <c r="E2076" s="1491">
        <v>7</v>
      </c>
      <c r="F2076" s="1492" t="s">
        <v>543</v>
      </c>
      <c r="G2076" s="1493">
        <v>1</v>
      </c>
      <c r="H2076" s="1492">
        <v>2008</v>
      </c>
      <c r="I2076" s="1494">
        <v>58.9</v>
      </c>
      <c r="J2076" s="1492">
        <f t="shared" si="132"/>
        <v>100</v>
      </c>
      <c r="K2076" s="1494">
        <f t="shared" si="133"/>
        <v>0</v>
      </c>
      <c r="L2076" s="1492"/>
      <c r="M2076" s="1492"/>
      <c r="N2076" s="1495">
        <f t="shared" si="134"/>
        <v>0</v>
      </c>
      <c r="O2076" s="1492"/>
      <c r="P2076" s="1731"/>
      <c r="Q2076" s="1732">
        <f t="shared" si="135"/>
        <v>0</v>
      </c>
      <c r="R2076" s="2182"/>
    </row>
    <row r="2077" spans="3:18">
      <c r="C2077" s="1490">
        <v>25</v>
      </c>
      <c r="D2077" s="1492" t="s">
        <v>6876</v>
      </c>
      <c r="E2077" s="1491">
        <v>7</v>
      </c>
      <c r="F2077" s="1492" t="s">
        <v>543</v>
      </c>
      <c r="G2077" s="1493">
        <v>2</v>
      </c>
      <c r="H2077" s="1492">
        <v>2011</v>
      </c>
      <c r="I2077" s="1494">
        <v>5317.2</v>
      </c>
      <c r="J2077" s="1492">
        <f t="shared" si="132"/>
        <v>100</v>
      </c>
      <c r="K2077" s="1494">
        <f t="shared" si="133"/>
        <v>0</v>
      </c>
      <c r="L2077" s="1492"/>
      <c r="M2077" s="1492"/>
      <c r="N2077" s="1495">
        <f t="shared" si="134"/>
        <v>0</v>
      </c>
      <c r="O2077" s="1492"/>
      <c r="P2077" s="1731"/>
      <c r="Q2077" s="1732">
        <f t="shared" si="135"/>
        <v>0</v>
      </c>
      <c r="R2077" s="2182"/>
    </row>
    <row r="2078" spans="3:18" ht="27">
      <c r="C2078" s="1490">
        <v>26</v>
      </c>
      <c r="D2078" s="1492" t="s">
        <v>6877</v>
      </c>
      <c r="E2078" s="1491">
        <v>7</v>
      </c>
      <c r="F2078" s="1492" t="s">
        <v>543</v>
      </c>
      <c r="G2078" s="1493">
        <v>1</v>
      </c>
      <c r="H2078" s="1492">
        <v>2011</v>
      </c>
      <c r="I2078" s="1494">
        <v>2658.6</v>
      </c>
      <c r="J2078" s="1492">
        <f t="shared" si="132"/>
        <v>100</v>
      </c>
      <c r="K2078" s="1494">
        <f t="shared" si="133"/>
        <v>0</v>
      </c>
      <c r="L2078" s="1492"/>
      <c r="M2078" s="1492"/>
      <c r="N2078" s="1495">
        <f t="shared" si="134"/>
        <v>0</v>
      </c>
      <c r="O2078" s="1492"/>
      <c r="P2078" s="1731"/>
      <c r="Q2078" s="1732">
        <f t="shared" si="135"/>
        <v>0</v>
      </c>
      <c r="R2078" s="2182"/>
    </row>
    <row r="2079" spans="3:18">
      <c r="C2079" s="1490">
        <v>27</v>
      </c>
      <c r="D2079" s="1492" t="s">
        <v>2835</v>
      </c>
      <c r="E2079" s="1491">
        <v>7</v>
      </c>
      <c r="F2079" s="1492" t="s">
        <v>543</v>
      </c>
      <c r="G2079" s="1493">
        <v>1</v>
      </c>
      <c r="H2079" s="1492">
        <v>2011</v>
      </c>
      <c r="I2079" s="1494">
        <v>50.1</v>
      </c>
      <c r="J2079" s="1492">
        <f t="shared" si="132"/>
        <v>100</v>
      </c>
      <c r="K2079" s="1494">
        <f t="shared" si="133"/>
        <v>0</v>
      </c>
      <c r="L2079" s="1492"/>
      <c r="M2079" s="1492"/>
      <c r="N2079" s="1495">
        <f t="shared" si="134"/>
        <v>0</v>
      </c>
      <c r="O2079" s="1492"/>
      <c r="P2079" s="1731"/>
      <c r="Q2079" s="1732">
        <f t="shared" si="135"/>
        <v>0</v>
      </c>
      <c r="R2079" s="2182"/>
    </row>
    <row r="2080" spans="3:18">
      <c r="C2080" s="1490">
        <v>28</v>
      </c>
      <c r="D2080" s="1492" t="s">
        <v>6878</v>
      </c>
      <c r="E2080" s="1491">
        <v>7</v>
      </c>
      <c r="F2080" s="1492" t="s">
        <v>543</v>
      </c>
      <c r="G2080" s="1493">
        <v>3</v>
      </c>
      <c r="H2080" s="1492">
        <v>2011</v>
      </c>
      <c r="I2080" s="1494">
        <v>201.6</v>
      </c>
      <c r="J2080" s="1492">
        <f t="shared" si="132"/>
        <v>100</v>
      </c>
      <c r="K2080" s="1494">
        <f t="shared" si="133"/>
        <v>0</v>
      </c>
      <c r="L2080" s="1492"/>
      <c r="M2080" s="1492"/>
      <c r="N2080" s="1495">
        <f t="shared" si="134"/>
        <v>0</v>
      </c>
      <c r="O2080" s="1492"/>
      <c r="P2080" s="1731"/>
      <c r="Q2080" s="1732">
        <f t="shared" si="135"/>
        <v>0</v>
      </c>
      <c r="R2080" s="2182"/>
    </row>
    <row r="2081" spans="3:18">
      <c r="C2081" s="1490">
        <v>29</v>
      </c>
      <c r="D2081" s="1492" t="s">
        <v>2836</v>
      </c>
      <c r="E2081" s="1491">
        <v>7</v>
      </c>
      <c r="F2081" s="1492" t="s">
        <v>543</v>
      </c>
      <c r="G2081" s="1493">
        <v>16</v>
      </c>
      <c r="H2081" s="1492">
        <v>2013</v>
      </c>
      <c r="I2081" s="1494">
        <v>704</v>
      </c>
      <c r="J2081" s="1492">
        <f t="shared" si="132"/>
        <v>100</v>
      </c>
      <c r="K2081" s="1494">
        <f t="shared" si="133"/>
        <v>0</v>
      </c>
      <c r="L2081" s="1492"/>
      <c r="M2081" s="1492"/>
      <c r="N2081" s="1495">
        <f t="shared" si="134"/>
        <v>0</v>
      </c>
      <c r="O2081" s="1492"/>
      <c r="P2081" s="1731"/>
      <c r="Q2081" s="1732">
        <f t="shared" si="135"/>
        <v>0</v>
      </c>
      <c r="R2081" s="2182"/>
    </row>
    <row r="2082" spans="3:18">
      <c r="C2082" s="1490">
        <v>30</v>
      </c>
      <c r="D2082" s="1492" t="s">
        <v>6879</v>
      </c>
      <c r="E2082" s="1491">
        <v>7</v>
      </c>
      <c r="F2082" s="1492" t="s">
        <v>543</v>
      </c>
      <c r="G2082" s="1493">
        <v>6</v>
      </c>
      <c r="H2082" s="1492">
        <v>2013</v>
      </c>
      <c r="I2082" s="1494">
        <v>500.4</v>
      </c>
      <c r="J2082" s="1492">
        <f t="shared" si="132"/>
        <v>100</v>
      </c>
      <c r="K2082" s="1494">
        <f t="shared" si="133"/>
        <v>0</v>
      </c>
      <c r="L2082" s="1492"/>
      <c r="M2082" s="1492"/>
      <c r="N2082" s="1495">
        <f t="shared" si="134"/>
        <v>0</v>
      </c>
      <c r="O2082" s="1492"/>
      <c r="P2082" s="1731"/>
      <c r="Q2082" s="1732">
        <f t="shared" si="135"/>
        <v>0</v>
      </c>
      <c r="R2082" s="2182"/>
    </row>
    <row r="2083" spans="3:18">
      <c r="C2083" s="1490">
        <v>31</v>
      </c>
      <c r="D2083" s="1492" t="s">
        <v>6880</v>
      </c>
      <c r="E2083" s="1491">
        <v>7</v>
      </c>
      <c r="F2083" s="1492" t="s">
        <v>543</v>
      </c>
      <c r="G2083" s="1493">
        <v>2</v>
      </c>
      <c r="H2083" s="1492">
        <v>2011</v>
      </c>
      <c r="I2083" s="1494">
        <v>176.87039999999996</v>
      </c>
      <c r="J2083" s="1492">
        <f t="shared" si="132"/>
        <v>100</v>
      </c>
      <c r="K2083" s="1494">
        <f t="shared" si="133"/>
        <v>0</v>
      </c>
      <c r="L2083" s="1492"/>
      <c r="M2083" s="1492"/>
      <c r="N2083" s="1495">
        <f t="shared" si="134"/>
        <v>0</v>
      </c>
      <c r="O2083" s="1492"/>
      <c r="P2083" s="1731"/>
      <c r="Q2083" s="1732">
        <f t="shared" si="135"/>
        <v>0</v>
      </c>
      <c r="R2083" s="2182"/>
    </row>
    <row r="2084" spans="3:18">
      <c r="C2084" s="1490">
        <v>32</v>
      </c>
      <c r="D2084" s="1492" t="s">
        <v>6881</v>
      </c>
      <c r="E2084" s="1491">
        <v>7</v>
      </c>
      <c r="F2084" s="1492" t="s">
        <v>543</v>
      </c>
      <c r="G2084" s="1493">
        <v>1</v>
      </c>
      <c r="H2084" s="1492">
        <v>2016</v>
      </c>
      <c r="I2084" s="1494">
        <v>550.49400000000003</v>
      </c>
      <c r="J2084" s="1492">
        <f t="shared" si="132"/>
        <v>100</v>
      </c>
      <c r="K2084" s="1494">
        <f t="shared" si="133"/>
        <v>0</v>
      </c>
      <c r="L2084" s="1492"/>
      <c r="M2084" s="1492"/>
      <c r="N2084" s="1495">
        <f t="shared" si="134"/>
        <v>0</v>
      </c>
      <c r="O2084" s="1492"/>
      <c r="P2084" s="1731"/>
      <c r="Q2084" s="1732">
        <f t="shared" si="135"/>
        <v>0</v>
      </c>
      <c r="R2084" s="2182"/>
    </row>
    <row r="2085" spans="3:18">
      <c r="C2085" s="1490">
        <v>33</v>
      </c>
      <c r="D2085" s="1492" t="s">
        <v>2688</v>
      </c>
      <c r="E2085" s="1491">
        <v>7</v>
      </c>
      <c r="F2085" s="1492" t="s">
        <v>543</v>
      </c>
      <c r="G2085" s="1493">
        <v>4</v>
      </c>
      <c r="H2085" s="1492">
        <v>2018</v>
      </c>
      <c r="I2085" s="1494">
        <v>388</v>
      </c>
      <c r="J2085" s="1492">
        <f t="shared" si="132"/>
        <v>100</v>
      </c>
      <c r="K2085" s="1494">
        <f t="shared" si="133"/>
        <v>0</v>
      </c>
      <c r="L2085" s="1492"/>
      <c r="M2085" s="1492"/>
      <c r="N2085" s="1495">
        <f t="shared" si="134"/>
        <v>0</v>
      </c>
      <c r="O2085" s="1492"/>
      <c r="P2085" s="1731"/>
      <c r="Q2085" s="1732">
        <f t="shared" si="135"/>
        <v>0</v>
      </c>
      <c r="R2085" s="2182"/>
    </row>
    <row r="2086" spans="3:18">
      <c r="C2086" s="1490">
        <v>34</v>
      </c>
      <c r="D2086" s="1492" t="s">
        <v>2219</v>
      </c>
      <c r="E2086" s="1491">
        <v>7</v>
      </c>
      <c r="F2086" s="1492" t="s">
        <v>543</v>
      </c>
      <c r="G2086" s="1493">
        <v>5</v>
      </c>
      <c r="H2086" s="1492">
        <v>2019</v>
      </c>
      <c r="I2086" s="1494">
        <v>498</v>
      </c>
      <c r="J2086" s="1492">
        <f t="shared" si="132"/>
        <v>85.800000000000011</v>
      </c>
      <c r="K2086" s="1494">
        <f t="shared" si="133"/>
        <v>70.715999999999951</v>
      </c>
      <c r="L2086" s="1492"/>
      <c r="M2086" s="1492"/>
      <c r="N2086" s="1495">
        <f t="shared" si="134"/>
        <v>0</v>
      </c>
      <c r="O2086" s="1492"/>
      <c r="P2086" s="1731"/>
      <c r="Q2086" s="1732">
        <f t="shared" si="135"/>
        <v>0</v>
      </c>
      <c r="R2086" s="2182"/>
    </row>
    <row r="2087" spans="3:18">
      <c r="C2087" s="1490">
        <v>35</v>
      </c>
      <c r="D2087" s="1492" t="s">
        <v>2226</v>
      </c>
      <c r="E2087" s="1491">
        <v>7</v>
      </c>
      <c r="F2087" s="1492" t="s">
        <v>543</v>
      </c>
      <c r="G2087" s="1493">
        <v>18</v>
      </c>
      <c r="H2087" s="1492">
        <v>2019</v>
      </c>
      <c r="I2087" s="1494">
        <v>2448</v>
      </c>
      <c r="J2087" s="1492">
        <f t="shared" si="132"/>
        <v>85.800000000000011</v>
      </c>
      <c r="K2087" s="1494">
        <f t="shared" si="133"/>
        <v>347.61599999999999</v>
      </c>
      <c r="L2087" s="1492"/>
      <c r="M2087" s="1492"/>
      <c r="N2087" s="1495">
        <f t="shared" si="134"/>
        <v>0</v>
      </c>
      <c r="O2087" s="1492"/>
      <c r="P2087" s="1731"/>
      <c r="Q2087" s="1732">
        <f t="shared" si="135"/>
        <v>0</v>
      </c>
      <c r="R2087" s="2182"/>
    </row>
    <row r="2088" spans="3:18">
      <c r="C2088" s="1490">
        <v>36</v>
      </c>
      <c r="D2088" s="1492" t="s">
        <v>2837</v>
      </c>
      <c r="E2088" s="1491">
        <v>7</v>
      </c>
      <c r="F2088" s="1492" t="s">
        <v>543</v>
      </c>
      <c r="G2088" s="1493">
        <v>10</v>
      </c>
      <c r="H2088" s="1492">
        <v>2019</v>
      </c>
      <c r="I2088" s="1494">
        <v>3430</v>
      </c>
      <c r="J2088" s="1492">
        <f t="shared" si="132"/>
        <v>85.800000000000011</v>
      </c>
      <c r="K2088" s="1494">
        <f t="shared" si="133"/>
        <v>487.05999999999949</v>
      </c>
      <c r="L2088" s="1492"/>
      <c r="M2088" s="1492"/>
      <c r="N2088" s="1495">
        <f t="shared" si="134"/>
        <v>0</v>
      </c>
      <c r="O2088" s="1492"/>
      <c r="P2088" s="1731"/>
      <c r="Q2088" s="1732">
        <f t="shared" si="135"/>
        <v>0</v>
      </c>
      <c r="R2088" s="2182"/>
    </row>
    <row r="2089" spans="3:18">
      <c r="C2089" s="1490">
        <v>37</v>
      </c>
      <c r="D2089" s="1492" t="s">
        <v>2691</v>
      </c>
      <c r="E2089" s="1491">
        <v>7</v>
      </c>
      <c r="F2089" s="1492" t="s">
        <v>543</v>
      </c>
      <c r="G2089" s="1493">
        <v>1</v>
      </c>
      <c r="H2089" s="1492">
        <v>2019</v>
      </c>
      <c r="I2089" s="1494">
        <v>365.7</v>
      </c>
      <c r="J2089" s="1492">
        <f t="shared" si="132"/>
        <v>85.800000000000011</v>
      </c>
      <c r="K2089" s="1494">
        <f t="shared" si="133"/>
        <v>51.929399999999987</v>
      </c>
      <c r="L2089" s="1492"/>
      <c r="M2089" s="1492"/>
      <c r="N2089" s="1495">
        <f t="shared" si="134"/>
        <v>0</v>
      </c>
      <c r="O2089" s="1492"/>
      <c r="P2089" s="1731"/>
      <c r="Q2089" s="1732">
        <f t="shared" si="135"/>
        <v>0</v>
      </c>
      <c r="R2089" s="2182"/>
    </row>
    <row r="2090" spans="3:18">
      <c r="C2090" s="1490">
        <v>38</v>
      </c>
      <c r="D2090" s="1492" t="s">
        <v>2691</v>
      </c>
      <c r="E2090" s="1491">
        <v>7</v>
      </c>
      <c r="F2090" s="1492" t="s">
        <v>543</v>
      </c>
      <c r="G2090" s="1493">
        <v>1</v>
      </c>
      <c r="H2090" s="1492">
        <v>2019</v>
      </c>
      <c r="I2090" s="1494">
        <v>386.48399999999998</v>
      </c>
      <c r="J2090" s="1492">
        <f t="shared" si="132"/>
        <v>85.800000000000011</v>
      </c>
      <c r="K2090" s="1494">
        <f t="shared" si="133"/>
        <v>54.880727999999976</v>
      </c>
      <c r="L2090" s="1492"/>
      <c r="M2090" s="1492"/>
      <c r="N2090" s="1495">
        <f t="shared" si="134"/>
        <v>0</v>
      </c>
      <c r="O2090" s="1492"/>
      <c r="P2090" s="1731"/>
      <c r="Q2090" s="1732">
        <f t="shared" si="135"/>
        <v>0</v>
      </c>
      <c r="R2090" s="2182"/>
    </row>
    <row r="2091" spans="3:18">
      <c r="C2091" s="1490">
        <v>39</v>
      </c>
      <c r="D2091" s="1492" t="s">
        <v>2838</v>
      </c>
      <c r="E2091" s="1491">
        <v>7</v>
      </c>
      <c r="F2091" s="1492" t="s">
        <v>543</v>
      </c>
      <c r="G2091" s="1493">
        <v>5</v>
      </c>
      <c r="H2091" s="1492">
        <v>2019</v>
      </c>
      <c r="I2091" s="1494">
        <v>972.45</v>
      </c>
      <c r="J2091" s="1492">
        <f t="shared" si="132"/>
        <v>85.800000000000011</v>
      </c>
      <c r="K2091" s="1494">
        <f t="shared" si="133"/>
        <v>138.08789999999988</v>
      </c>
      <c r="L2091" s="1492"/>
      <c r="M2091" s="1492"/>
      <c r="N2091" s="1495">
        <f t="shared" si="134"/>
        <v>0</v>
      </c>
      <c r="O2091" s="1492"/>
      <c r="P2091" s="1731"/>
      <c r="Q2091" s="1732">
        <f t="shared" si="135"/>
        <v>0</v>
      </c>
      <c r="R2091" s="2182"/>
    </row>
    <row r="2092" spans="3:18">
      <c r="C2092" s="1490">
        <v>40</v>
      </c>
      <c r="D2092" s="1492" t="s">
        <v>2226</v>
      </c>
      <c r="E2092" s="1491">
        <v>7</v>
      </c>
      <c r="F2092" s="1492" t="s">
        <v>543</v>
      </c>
      <c r="G2092" s="1493">
        <v>36</v>
      </c>
      <c r="H2092" s="1492">
        <v>2020</v>
      </c>
      <c r="I2092" s="1494">
        <v>4644</v>
      </c>
      <c r="J2092" s="1492">
        <f t="shared" si="132"/>
        <v>71.5</v>
      </c>
      <c r="K2092" s="1494">
        <f t="shared" si="133"/>
        <v>1323.54</v>
      </c>
      <c r="L2092" s="1492"/>
      <c r="M2092" s="1492"/>
      <c r="N2092" s="1495">
        <f t="shared" si="134"/>
        <v>0</v>
      </c>
      <c r="O2092" s="1492"/>
      <c r="P2092" s="1731"/>
      <c r="Q2092" s="1732">
        <f t="shared" si="135"/>
        <v>0</v>
      </c>
      <c r="R2092" s="2182"/>
    </row>
    <row r="2093" spans="3:18">
      <c r="C2093" s="1490">
        <v>41</v>
      </c>
      <c r="D2093" s="1492" t="s">
        <v>2838</v>
      </c>
      <c r="E2093" s="1491">
        <v>7</v>
      </c>
      <c r="F2093" s="1492" t="s">
        <v>543</v>
      </c>
      <c r="G2093" s="1493">
        <v>3</v>
      </c>
      <c r="H2093" s="1492">
        <v>2021</v>
      </c>
      <c r="I2093" s="1494">
        <v>669.24</v>
      </c>
      <c r="J2093" s="1492">
        <f t="shared" si="132"/>
        <v>57.2</v>
      </c>
      <c r="K2093" s="1494">
        <f t="shared" si="133"/>
        <v>286.43471999999997</v>
      </c>
      <c r="L2093" s="1492"/>
      <c r="M2093" s="1492"/>
      <c r="N2093" s="1495">
        <f t="shared" si="134"/>
        <v>0</v>
      </c>
      <c r="O2093" s="1492"/>
      <c r="P2093" s="1731"/>
      <c r="Q2093" s="1732">
        <f t="shared" si="135"/>
        <v>0</v>
      </c>
      <c r="R2093" s="2182"/>
    </row>
    <row r="2094" spans="3:18">
      <c r="C2094" s="1490">
        <v>42</v>
      </c>
      <c r="D2094" s="1492" t="s">
        <v>6882</v>
      </c>
      <c r="E2094" s="1491">
        <v>7</v>
      </c>
      <c r="F2094" s="1492" t="s">
        <v>543</v>
      </c>
      <c r="G2094" s="1493">
        <v>5</v>
      </c>
      <c r="H2094" s="1492">
        <v>2021</v>
      </c>
      <c r="I2094" s="1494">
        <v>829.23405000000002</v>
      </c>
      <c r="J2094" s="1492">
        <f t="shared" si="132"/>
        <v>57.2</v>
      </c>
      <c r="K2094" s="1494">
        <f t="shared" si="133"/>
        <v>354.91217339999997</v>
      </c>
      <c r="L2094" s="1492"/>
      <c r="M2094" s="1492"/>
      <c r="N2094" s="1495">
        <f t="shared" si="134"/>
        <v>0</v>
      </c>
      <c r="O2094" s="1492"/>
      <c r="P2094" s="1731"/>
      <c r="Q2094" s="1732">
        <f t="shared" si="135"/>
        <v>0</v>
      </c>
      <c r="R2094" s="2182"/>
    </row>
    <row r="2095" spans="3:18" ht="27">
      <c r="C2095" s="1490">
        <v>43</v>
      </c>
      <c r="D2095" s="1492" t="s">
        <v>6883</v>
      </c>
      <c r="E2095" s="1491">
        <v>7</v>
      </c>
      <c r="F2095" s="1492" t="s">
        <v>543</v>
      </c>
      <c r="G2095" s="1493">
        <v>18</v>
      </c>
      <c r="H2095" s="1492">
        <v>2022</v>
      </c>
      <c r="I2095" s="1494">
        <v>3645</v>
      </c>
      <c r="J2095" s="1492">
        <f t="shared" si="132"/>
        <v>42.900000000000006</v>
      </c>
      <c r="K2095" s="1494">
        <f t="shared" si="133"/>
        <v>2081.2950000000001</v>
      </c>
      <c r="L2095" s="1492"/>
      <c r="M2095" s="1492"/>
      <c r="N2095" s="1495">
        <f t="shared" si="134"/>
        <v>0</v>
      </c>
      <c r="O2095" s="1492"/>
      <c r="P2095" s="1731"/>
      <c r="Q2095" s="1732">
        <f t="shared" si="135"/>
        <v>0</v>
      </c>
      <c r="R2095" s="2182"/>
    </row>
    <row r="2096" spans="3:18" ht="27">
      <c r="C2096" s="1490">
        <v>44</v>
      </c>
      <c r="D2096" s="1492" t="s">
        <v>6884</v>
      </c>
      <c r="E2096" s="1491">
        <v>7</v>
      </c>
      <c r="F2096" s="1492" t="s">
        <v>543</v>
      </c>
      <c r="G2096" s="1493">
        <v>5</v>
      </c>
      <c r="H2096" s="1492">
        <v>2023</v>
      </c>
      <c r="I2096" s="1494">
        <v>1368</v>
      </c>
      <c r="J2096" s="1492">
        <f t="shared" si="132"/>
        <v>28.6</v>
      </c>
      <c r="K2096" s="1494">
        <f t="shared" si="133"/>
        <v>976.75199999999995</v>
      </c>
      <c r="L2096" s="1492"/>
      <c r="M2096" s="1492"/>
      <c r="N2096" s="1495">
        <f t="shared" si="134"/>
        <v>0</v>
      </c>
      <c r="O2096" s="1492"/>
      <c r="P2096" s="1731"/>
      <c r="Q2096" s="1732">
        <f t="shared" si="135"/>
        <v>0</v>
      </c>
      <c r="R2096" s="2183"/>
    </row>
    <row r="2097" spans="3:18">
      <c r="C2097" s="1496">
        <v>1</v>
      </c>
      <c r="D2097" s="1147" t="s">
        <v>2198</v>
      </c>
      <c r="E2097" s="1498">
        <v>7</v>
      </c>
      <c r="F2097" s="1147" t="s">
        <v>543</v>
      </c>
      <c r="G2097" s="1499">
        <v>1</v>
      </c>
      <c r="H2097" s="1147">
        <v>2003</v>
      </c>
      <c r="I2097" s="1500">
        <v>10</v>
      </c>
      <c r="J2097" s="1147">
        <f t="shared" si="132"/>
        <v>100</v>
      </c>
      <c r="K2097" s="1500">
        <f t="shared" si="133"/>
        <v>0</v>
      </c>
      <c r="L2097" s="1147"/>
      <c r="M2097" s="1147"/>
      <c r="N2097" s="1501">
        <f t="shared" si="134"/>
        <v>0</v>
      </c>
      <c r="O2097" s="1147"/>
      <c r="P2097" s="1718"/>
      <c r="Q2097" s="1733">
        <f t="shared" si="135"/>
        <v>0</v>
      </c>
      <c r="R2097" s="2136" t="s">
        <v>7468</v>
      </c>
    </row>
    <row r="2098" spans="3:18">
      <c r="C2098" s="1496">
        <v>2</v>
      </c>
      <c r="D2098" s="1147" t="s">
        <v>2199</v>
      </c>
      <c r="E2098" s="1498">
        <v>7</v>
      </c>
      <c r="F2098" s="1147" t="s">
        <v>543</v>
      </c>
      <c r="G2098" s="1499">
        <v>4</v>
      </c>
      <c r="H2098" s="1147">
        <v>2006</v>
      </c>
      <c r="I2098" s="1500">
        <v>347.2</v>
      </c>
      <c r="J2098" s="1147">
        <f t="shared" si="132"/>
        <v>100</v>
      </c>
      <c r="K2098" s="1500">
        <f t="shared" si="133"/>
        <v>0</v>
      </c>
      <c r="L2098" s="1147"/>
      <c r="M2098" s="1147"/>
      <c r="N2098" s="1501">
        <f t="shared" si="134"/>
        <v>0</v>
      </c>
      <c r="O2098" s="1147"/>
      <c r="P2098" s="1718"/>
      <c r="Q2098" s="1733">
        <f t="shared" si="135"/>
        <v>0</v>
      </c>
      <c r="R2098" s="2137"/>
    </row>
    <row r="2099" spans="3:18">
      <c r="C2099" s="1496">
        <v>3</v>
      </c>
      <c r="D2099" s="1147" t="s">
        <v>2200</v>
      </c>
      <c r="E2099" s="1498">
        <v>7</v>
      </c>
      <c r="F2099" s="1147" t="s">
        <v>543</v>
      </c>
      <c r="G2099" s="1499">
        <v>1</v>
      </c>
      <c r="H2099" s="1147">
        <v>2006</v>
      </c>
      <c r="I2099" s="1500">
        <v>1675.6</v>
      </c>
      <c r="J2099" s="1147">
        <f t="shared" si="132"/>
        <v>100</v>
      </c>
      <c r="K2099" s="1500">
        <f t="shared" si="133"/>
        <v>0</v>
      </c>
      <c r="L2099" s="1147"/>
      <c r="M2099" s="1147"/>
      <c r="N2099" s="1501">
        <f t="shared" si="134"/>
        <v>0</v>
      </c>
      <c r="O2099" s="1147"/>
      <c r="P2099" s="1718"/>
      <c r="Q2099" s="1733">
        <f t="shared" si="135"/>
        <v>0</v>
      </c>
      <c r="R2099" s="2137"/>
    </row>
    <row r="2100" spans="3:18">
      <c r="C2100" s="1496">
        <v>4</v>
      </c>
      <c r="D2100" s="1147" t="s">
        <v>2201</v>
      </c>
      <c r="E2100" s="1498">
        <v>7</v>
      </c>
      <c r="F2100" s="1147" t="s">
        <v>543</v>
      </c>
      <c r="G2100" s="1499">
        <v>1</v>
      </c>
      <c r="H2100" s="1147">
        <v>2003</v>
      </c>
      <c r="I2100" s="1500">
        <v>20</v>
      </c>
      <c r="J2100" s="1147">
        <f t="shared" si="132"/>
        <v>100</v>
      </c>
      <c r="K2100" s="1500">
        <f t="shared" si="133"/>
        <v>0</v>
      </c>
      <c r="L2100" s="1147"/>
      <c r="M2100" s="1147"/>
      <c r="N2100" s="1501">
        <f t="shared" si="134"/>
        <v>0</v>
      </c>
      <c r="O2100" s="1147"/>
      <c r="P2100" s="1718"/>
      <c r="Q2100" s="1733">
        <f t="shared" si="135"/>
        <v>0</v>
      </c>
      <c r="R2100" s="2137"/>
    </row>
    <row r="2101" spans="3:18">
      <c r="C2101" s="1496">
        <v>5</v>
      </c>
      <c r="D2101" s="1147" t="s">
        <v>2201</v>
      </c>
      <c r="E2101" s="1498">
        <v>7</v>
      </c>
      <c r="F2101" s="1147" t="s">
        <v>543</v>
      </c>
      <c r="G2101" s="1499">
        <v>1</v>
      </c>
      <c r="H2101" s="1147">
        <v>2003</v>
      </c>
      <c r="I2101" s="1500">
        <v>20</v>
      </c>
      <c r="J2101" s="1147">
        <f t="shared" si="132"/>
        <v>100</v>
      </c>
      <c r="K2101" s="1500">
        <f t="shared" si="133"/>
        <v>0</v>
      </c>
      <c r="L2101" s="1147"/>
      <c r="M2101" s="1147"/>
      <c r="N2101" s="1501">
        <f t="shared" si="134"/>
        <v>0</v>
      </c>
      <c r="O2101" s="1147"/>
      <c r="P2101" s="1718"/>
      <c r="Q2101" s="1733">
        <f t="shared" si="135"/>
        <v>0</v>
      </c>
      <c r="R2101" s="2137"/>
    </row>
    <row r="2102" spans="3:18">
      <c r="C2102" s="1496">
        <v>6</v>
      </c>
      <c r="D2102" s="1147" t="s">
        <v>2202</v>
      </c>
      <c r="E2102" s="1498">
        <v>7</v>
      </c>
      <c r="F2102" s="1147" t="s">
        <v>543</v>
      </c>
      <c r="G2102" s="1499">
        <v>1</v>
      </c>
      <c r="H2102" s="1147">
        <v>2006</v>
      </c>
      <c r="I2102" s="1500">
        <v>86.9</v>
      </c>
      <c r="J2102" s="1147">
        <f t="shared" si="132"/>
        <v>100</v>
      </c>
      <c r="K2102" s="1500">
        <f t="shared" si="133"/>
        <v>0</v>
      </c>
      <c r="L2102" s="1147"/>
      <c r="M2102" s="1147"/>
      <c r="N2102" s="1501">
        <f t="shared" si="134"/>
        <v>0</v>
      </c>
      <c r="O2102" s="1147"/>
      <c r="P2102" s="1718"/>
      <c r="Q2102" s="1733">
        <f t="shared" si="135"/>
        <v>0</v>
      </c>
      <c r="R2102" s="2137"/>
    </row>
    <row r="2103" spans="3:18">
      <c r="C2103" s="1496">
        <v>7</v>
      </c>
      <c r="D2103" s="1147" t="s">
        <v>2198</v>
      </c>
      <c r="E2103" s="1498">
        <v>7</v>
      </c>
      <c r="F2103" s="1147" t="s">
        <v>543</v>
      </c>
      <c r="G2103" s="1499">
        <v>2</v>
      </c>
      <c r="H2103" s="1147">
        <v>2006</v>
      </c>
      <c r="I2103" s="1500">
        <v>146</v>
      </c>
      <c r="J2103" s="1147">
        <f t="shared" si="132"/>
        <v>100</v>
      </c>
      <c r="K2103" s="1500">
        <f t="shared" si="133"/>
        <v>0</v>
      </c>
      <c r="L2103" s="1147"/>
      <c r="M2103" s="1147"/>
      <c r="N2103" s="1501">
        <f t="shared" si="134"/>
        <v>0</v>
      </c>
      <c r="O2103" s="1147"/>
      <c r="P2103" s="1718"/>
      <c r="Q2103" s="1733">
        <f t="shared" si="135"/>
        <v>0</v>
      </c>
      <c r="R2103" s="2137"/>
    </row>
    <row r="2104" spans="3:18">
      <c r="C2104" s="1496">
        <v>8</v>
      </c>
      <c r="D2104" s="1147" t="s">
        <v>2203</v>
      </c>
      <c r="E2104" s="1498">
        <v>7</v>
      </c>
      <c r="F2104" s="1147" t="s">
        <v>543</v>
      </c>
      <c r="G2104" s="1499">
        <v>1</v>
      </c>
      <c r="H2104" s="1147">
        <v>2006</v>
      </c>
      <c r="I2104" s="1500">
        <v>144.80000000000001</v>
      </c>
      <c r="J2104" s="1147">
        <f t="shared" si="132"/>
        <v>100</v>
      </c>
      <c r="K2104" s="1500">
        <f t="shared" si="133"/>
        <v>0</v>
      </c>
      <c r="L2104" s="1147"/>
      <c r="M2104" s="1147"/>
      <c r="N2104" s="1501">
        <f t="shared" si="134"/>
        <v>0</v>
      </c>
      <c r="O2104" s="1147"/>
      <c r="P2104" s="1718"/>
      <c r="Q2104" s="1733">
        <f t="shared" si="135"/>
        <v>0</v>
      </c>
      <c r="R2104" s="2137"/>
    </row>
    <row r="2105" spans="3:18">
      <c r="C2105" s="1496">
        <v>9</v>
      </c>
      <c r="D2105" s="1147" t="s">
        <v>2203</v>
      </c>
      <c r="E2105" s="1498">
        <v>7</v>
      </c>
      <c r="F2105" s="1147" t="s">
        <v>543</v>
      </c>
      <c r="G2105" s="1499">
        <v>1</v>
      </c>
      <c r="H2105" s="1147">
        <v>2006</v>
      </c>
      <c r="I2105" s="1500">
        <v>144.80000000000001</v>
      </c>
      <c r="J2105" s="1147">
        <f t="shared" si="132"/>
        <v>100</v>
      </c>
      <c r="K2105" s="1500">
        <f t="shared" si="133"/>
        <v>0</v>
      </c>
      <c r="L2105" s="1147"/>
      <c r="M2105" s="1147"/>
      <c r="N2105" s="1501">
        <f t="shared" si="134"/>
        <v>0</v>
      </c>
      <c r="O2105" s="1147"/>
      <c r="P2105" s="1718"/>
      <c r="Q2105" s="1733">
        <f t="shared" si="135"/>
        <v>0</v>
      </c>
      <c r="R2105" s="2137"/>
    </row>
    <row r="2106" spans="3:18">
      <c r="C2106" s="1496">
        <v>10</v>
      </c>
      <c r="D2106" s="1147" t="s">
        <v>2204</v>
      </c>
      <c r="E2106" s="1498">
        <v>7</v>
      </c>
      <c r="F2106" s="1147" t="s">
        <v>543</v>
      </c>
      <c r="G2106" s="1499">
        <v>2</v>
      </c>
      <c r="H2106" s="1147">
        <v>2007</v>
      </c>
      <c r="I2106" s="1500">
        <v>152</v>
      </c>
      <c r="J2106" s="1147">
        <f t="shared" si="132"/>
        <v>100</v>
      </c>
      <c r="K2106" s="1500">
        <f t="shared" si="133"/>
        <v>0</v>
      </c>
      <c r="L2106" s="1147"/>
      <c r="M2106" s="1147"/>
      <c r="N2106" s="1501">
        <f t="shared" si="134"/>
        <v>0</v>
      </c>
      <c r="O2106" s="1147"/>
      <c r="P2106" s="1718"/>
      <c r="Q2106" s="1733">
        <f t="shared" si="135"/>
        <v>0</v>
      </c>
      <c r="R2106" s="2137"/>
    </row>
    <row r="2107" spans="3:18">
      <c r="C2107" s="1496">
        <v>11</v>
      </c>
      <c r="D2107" s="1147" t="s">
        <v>2205</v>
      </c>
      <c r="E2107" s="1498">
        <v>7</v>
      </c>
      <c r="F2107" s="1147" t="s">
        <v>543</v>
      </c>
      <c r="G2107" s="1499">
        <v>1</v>
      </c>
      <c r="H2107" s="1147">
        <v>2007</v>
      </c>
      <c r="I2107" s="1500">
        <v>651.70000000000005</v>
      </c>
      <c r="J2107" s="1147">
        <f t="shared" si="132"/>
        <v>100</v>
      </c>
      <c r="K2107" s="1500">
        <f t="shared" si="133"/>
        <v>0</v>
      </c>
      <c r="L2107" s="1147"/>
      <c r="M2107" s="1147"/>
      <c r="N2107" s="1501">
        <f t="shared" si="134"/>
        <v>0</v>
      </c>
      <c r="O2107" s="1147"/>
      <c r="P2107" s="1718"/>
      <c r="Q2107" s="1733">
        <f t="shared" si="135"/>
        <v>0</v>
      </c>
      <c r="R2107" s="2137"/>
    </row>
    <row r="2108" spans="3:18">
      <c r="C2108" s="1496">
        <v>12</v>
      </c>
      <c r="D2108" s="1147" t="s">
        <v>2204</v>
      </c>
      <c r="E2108" s="1498">
        <v>7</v>
      </c>
      <c r="F2108" s="1147" t="s">
        <v>543</v>
      </c>
      <c r="G2108" s="1499">
        <v>2</v>
      </c>
      <c r="H2108" s="1147">
        <v>2007</v>
      </c>
      <c r="I2108" s="1500">
        <v>152</v>
      </c>
      <c r="J2108" s="1147">
        <f t="shared" si="132"/>
        <v>100</v>
      </c>
      <c r="K2108" s="1500">
        <f t="shared" si="133"/>
        <v>0</v>
      </c>
      <c r="L2108" s="1147"/>
      <c r="M2108" s="1147"/>
      <c r="N2108" s="1501">
        <f t="shared" si="134"/>
        <v>0</v>
      </c>
      <c r="O2108" s="1147"/>
      <c r="P2108" s="1718"/>
      <c r="Q2108" s="1733">
        <f t="shared" si="135"/>
        <v>0</v>
      </c>
      <c r="R2108" s="2137"/>
    </row>
    <row r="2109" spans="3:18">
      <c r="C2109" s="1496">
        <v>13</v>
      </c>
      <c r="D2109" s="1147" t="s">
        <v>2206</v>
      </c>
      <c r="E2109" s="1498">
        <v>7</v>
      </c>
      <c r="F2109" s="1147" t="s">
        <v>543</v>
      </c>
      <c r="G2109" s="1499">
        <v>1</v>
      </c>
      <c r="H2109" s="1147">
        <v>2008</v>
      </c>
      <c r="I2109" s="1500">
        <v>50.1</v>
      </c>
      <c r="J2109" s="1147">
        <f t="shared" si="132"/>
        <v>100</v>
      </c>
      <c r="K2109" s="1500">
        <f t="shared" si="133"/>
        <v>0</v>
      </c>
      <c r="L2109" s="1147"/>
      <c r="M2109" s="1147"/>
      <c r="N2109" s="1501">
        <f t="shared" si="134"/>
        <v>0</v>
      </c>
      <c r="O2109" s="1147"/>
      <c r="P2109" s="1718"/>
      <c r="Q2109" s="1733">
        <f t="shared" si="135"/>
        <v>0</v>
      </c>
      <c r="R2109" s="2137"/>
    </row>
    <row r="2110" spans="3:18">
      <c r="C2110" s="1496">
        <v>14</v>
      </c>
      <c r="D2110" s="1147" t="s">
        <v>2207</v>
      </c>
      <c r="E2110" s="1498">
        <v>7</v>
      </c>
      <c r="F2110" s="1147" t="s">
        <v>543</v>
      </c>
      <c r="G2110" s="1499">
        <v>3</v>
      </c>
      <c r="H2110" s="1147">
        <v>2008</v>
      </c>
      <c r="I2110" s="1500">
        <v>162.024</v>
      </c>
      <c r="J2110" s="1147">
        <f t="shared" si="132"/>
        <v>100</v>
      </c>
      <c r="K2110" s="1500">
        <f t="shared" si="133"/>
        <v>0</v>
      </c>
      <c r="L2110" s="1147"/>
      <c r="M2110" s="1147"/>
      <c r="N2110" s="1501">
        <f t="shared" si="134"/>
        <v>0</v>
      </c>
      <c r="O2110" s="1147"/>
      <c r="P2110" s="1718"/>
      <c r="Q2110" s="1733">
        <f t="shared" si="135"/>
        <v>0</v>
      </c>
      <c r="R2110" s="2137"/>
    </row>
    <row r="2111" spans="3:18">
      <c r="C2111" s="1496">
        <v>15</v>
      </c>
      <c r="D2111" s="1147" t="s">
        <v>2208</v>
      </c>
      <c r="E2111" s="1498">
        <v>7</v>
      </c>
      <c r="F2111" s="1147" t="s">
        <v>543</v>
      </c>
      <c r="G2111" s="1499">
        <v>1</v>
      </c>
      <c r="H2111" s="1147">
        <v>2008</v>
      </c>
      <c r="I2111" s="1500">
        <v>50.1</v>
      </c>
      <c r="J2111" s="1147">
        <f t="shared" si="132"/>
        <v>100</v>
      </c>
      <c r="K2111" s="1500">
        <f t="shared" si="133"/>
        <v>0</v>
      </c>
      <c r="L2111" s="1147"/>
      <c r="M2111" s="1147"/>
      <c r="N2111" s="1501">
        <f t="shared" si="134"/>
        <v>0</v>
      </c>
      <c r="O2111" s="1147"/>
      <c r="P2111" s="1718"/>
      <c r="Q2111" s="1733">
        <f t="shared" si="135"/>
        <v>0</v>
      </c>
      <c r="R2111" s="2137"/>
    </row>
    <row r="2112" spans="3:18">
      <c r="C2112" s="1496">
        <v>16</v>
      </c>
      <c r="D2112" s="1147" t="s">
        <v>2206</v>
      </c>
      <c r="E2112" s="1498">
        <v>7</v>
      </c>
      <c r="F2112" s="1147" t="s">
        <v>543</v>
      </c>
      <c r="G2112" s="1499">
        <v>1</v>
      </c>
      <c r="H2112" s="1147">
        <v>2008</v>
      </c>
      <c r="I2112" s="1500">
        <v>50.1</v>
      </c>
      <c r="J2112" s="1147">
        <f t="shared" si="132"/>
        <v>100</v>
      </c>
      <c r="K2112" s="1500">
        <f t="shared" si="133"/>
        <v>0</v>
      </c>
      <c r="L2112" s="1147"/>
      <c r="M2112" s="1147"/>
      <c r="N2112" s="1501">
        <f t="shared" si="134"/>
        <v>0</v>
      </c>
      <c r="O2112" s="1147"/>
      <c r="P2112" s="1718"/>
      <c r="Q2112" s="1733">
        <f t="shared" si="135"/>
        <v>0</v>
      </c>
      <c r="R2112" s="2137"/>
    </row>
    <row r="2113" spans="3:18">
      <c r="C2113" s="1496">
        <v>17</v>
      </c>
      <c r="D2113" s="1147" t="s">
        <v>2209</v>
      </c>
      <c r="E2113" s="1498">
        <v>7</v>
      </c>
      <c r="F2113" s="1147" t="s">
        <v>543</v>
      </c>
      <c r="G2113" s="1499">
        <v>2</v>
      </c>
      <c r="H2113" s="1147">
        <v>2008</v>
      </c>
      <c r="I2113" s="1500">
        <v>211.012</v>
      </c>
      <c r="J2113" s="1147">
        <f t="shared" si="132"/>
        <v>100</v>
      </c>
      <c r="K2113" s="1500">
        <f t="shared" si="133"/>
        <v>0</v>
      </c>
      <c r="L2113" s="1147"/>
      <c r="M2113" s="1147"/>
      <c r="N2113" s="1501">
        <f t="shared" si="134"/>
        <v>0</v>
      </c>
      <c r="O2113" s="1147"/>
      <c r="P2113" s="1718"/>
      <c r="Q2113" s="1733">
        <f t="shared" si="135"/>
        <v>0</v>
      </c>
      <c r="R2113" s="2137"/>
    </row>
    <row r="2114" spans="3:18">
      <c r="C2114" s="1496">
        <v>18</v>
      </c>
      <c r="D2114" s="1147" t="s">
        <v>2210</v>
      </c>
      <c r="E2114" s="1498">
        <v>7</v>
      </c>
      <c r="F2114" s="1147" t="s">
        <v>543</v>
      </c>
      <c r="G2114" s="1499">
        <v>1</v>
      </c>
      <c r="H2114" s="1147">
        <v>2008</v>
      </c>
      <c r="I2114" s="1500">
        <v>50.1</v>
      </c>
      <c r="J2114" s="1147">
        <f t="shared" si="132"/>
        <v>100</v>
      </c>
      <c r="K2114" s="1500">
        <f t="shared" si="133"/>
        <v>0</v>
      </c>
      <c r="L2114" s="1147"/>
      <c r="M2114" s="1147"/>
      <c r="N2114" s="1501">
        <f t="shared" si="134"/>
        <v>0</v>
      </c>
      <c r="O2114" s="1147"/>
      <c r="P2114" s="1718"/>
      <c r="Q2114" s="1733">
        <f t="shared" si="135"/>
        <v>0</v>
      </c>
      <c r="R2114" s="2137"/>
    </row>
    <row r="2115" spans="3:18">
      <c r="C2115" s="1496">
        <v>19</v>
      </c>
      <c r="D2115" s="1147" t="s">
        <v>2211</v>
      </c>
      <c r="E2115" s="1498">
        <v>7</v>
      </c>
      <c r="F2115" s="1147" t="s">
        <v>543</v>
      </c>
      <c r="G2115" s="1499">
        <v>1</v>
      </c>
      <c r="H2115" s="1147">
        <v>2011</v>
      </c>
      <c r="I2115" s="1500">
        <v>2658.6</v>
      </c>
      <c r="J2115" s="1147">
        <f t="shared" si="132"/>
        <v>100</v>
      </c>
      <c r="K2115" s="1500">
        <f t="shared" si="133"/>
        <v>0</v>
      </c>
      <c r="L2115" s="1147"/>
      <c r="M2115" s="1147"/>
      <c r="N2115" s="1501">
        <f t="shared" si="134"/>
        <v>0</v>
      </c>
      <c r="O2115" s="1147"/>
      <c r="P2115" s="1718"/>
      <c r="Q2115" s="1733">
        <f t="shared" si="135"/>
        <v>0</v>
      </c>
      <c r="R2115" s="2137"/>
    </row>
    <row r="2116" spans="3:18">
      <c r="C2116" s="1496">
        <v>20</v>
      </c>
      <c r="D2116" s="1147" t="s">
        <v>2212</v>
      </c>
      <c r="E2116" s="1498">
        <v>7</v>
      </c>
      <c r="F2116" s="1147" t="s">
        <v>543</v>
      </c>
      <c r="G2116" s="1499">
        <v>5</v>
      </c>
      <c r="H2116" s="1147">
        <v>2011</v>
      </c>
      <c r="I2116" s="1500">
        <v>442.2</v>
      </c>
      <c r="J2116" s="1147">
        <f t="shared" si="132"/>
        <v>100</v>
      </c>
      <c r="K2116" s="1500">
        <f t="shared" si="133"/>
        <v>0</v>
      </c>
      <c r="L2116" s="1147"/>
      <c r="M2116" s="1147"/>
      <c r="N2116" s="1501">
        <f t="shared" si="134"/>
        <v>0</v>
      </c>
      <c r="O2116" s="1147"/>
      <c r="P2116" s="1718"/>
      <c r="Q2116" s="1733">
        <f t="shared" si="135"/>
        <v>0</v>
      </c>
      <c r="R2116" s="2137"/>
    </row>
    <row r="2117" spans="3:18" ht="27">
      <c r="C2117" s="1496">
        <v>21</v>
      </c>
      <c r="D2117" s="1147" t="s">
        <v>2213</v>
      </c>
      <c r="E2117" s="1498">
        <v>7</v>
      </c>
      <c r="F2117" s="1147" t="s">
        <v>543</v>
      </c>
      <c r="G2117" s="1499">
        <v>1</v>
      </c>
      <c r="H2117" s="1147">
        <v>2013</v>
      </c>
      <c r="I2117" s="1500">
        <v>637.09136000000001</v>
      </c>
      <c r="J2117" s="1147">
        <f t="shared" si="132"/>
        <v>100</v>
      </c>
      <c r="K2117" s="1500">
        <f t="shared" si="133"/>
        <v>0</v>
      </c>
      <c r="L2117" s="1147"/>
      <c r="M2117" s="1147"/>
      <c r="N2117" s="1501">
        <f t="shared" si="134"/>
        <v>0</v>
      </c>
      <c r="O2117" s="1147"/>
      <c r="P2117" s="1718"/>
      <c r="Q2117" s="1733">
        <f t="shared" si="135"/>
        <v>0</v>
      </c>
      <c r="R2117" s="2137"/>
    </row>
    <row r="2118" spans="3:18">
      <c r="C2118" s="1496">
        <v>22</v>
      </c>
      <c r="D2118" s="1147" t="s">
        <v>2214</v>
      </c>
      <c r="E2118" s="1498">
        <v>7</v>
      </c>
      <c r="F2118" s="1147" t="s">
        <v>543</v>
      </c>
      <c r="G2118" s="1499">
        <v>1</v>
      </c>
      <c r="H2118" s="1147">
        <v>2016</v>
      </c>
      <c r="I2118" s="1500">
        <v>0</v>
      </c>
      <c r="J2118" s="1147">
        <f t="shared" si="132"/>
        <v>100</v>
      </c>
      <c r="K2118" s="1500">
        <f t="shared" si="133"/>
        <v>0</v>
      </c>
      <c r="L2118" s="1147"/>
      <c r="M2118" s="1147"/>
      <c r="N2118" s="1501">
        <f t="shared" si="134"/>
        <v>0</v>
      </c>
      <c r="O2118" s="1147"/>
      <c r="P2118" s="1718"/>
      <c r="Q2118" s="1733">
        <f t="shared" si="135"/>
        <v>0</v>
      </c>
      <c r="R2118" s="2137"/>
    </row>
    <row r="2119" spans="3:18">
      <c r="C2119" s="1496">
        <v>23</v>
      </c>
      <c r="D2119" s="1147" t="s">
        <v>2215</v>
      </c>
      <c r="E2119" s="1498">
        <v>7</v>
      </c>
      <c r="F2119" s="1147" t="s">
        <v>543</v>
      </c>
      <c r="G2119" s="1499">
        <v>2</v>
      </c>
      <c r="H2119" s="1147">
        <v>2018</v>
      </c>
      <c r="I2119" s="1500">
        <v>194</v>
      </c>
      <c r="J2119" s="1147">
        <f t="shared" ref="J2119:J2182" si="136">IF(($J$14-H2119)*J$1099&gt;100,100,($J$14-H2119)*J$1099)</f>
        <v>100</v>
      </c>
      <c r="K2119" s="1500">
        <f t="shared" si="133"/>
        <v>0</v>
      </c>
      <c r="L2119" s="1147"/>
      <c r="M2119" s="1147"/>
      <c r="N2119" s="1501">
        <f t="shared" si="134"/>
        <v>0</v>
      </c>
      <c r="O2119" s="1147"/>
      <c r="P2119" s="1718"/>
      <c r="Q2119" s="1733">
        <f t="shared" si="135"/>
        <v>0</v>
      </c>
      <c r="R2119" s="2137"/>
    </row>
    <row r="2120" spans="3:18">
      <c r="C2120" s="1496">
        <v>24</v>
      </c>
      <c r="D2120" s="1147" t="s">
        <v>2216</v>
      </c>
      <c r="E2120" s="1498">
        <v>7</v>
      </c>
      <c r="F2120" s="1147" t="s">
        <v>543</v>
      </c>
      <c r="G2120" s="1499">
        <v>1</v>
      </c>
      <c r="H2120" s="1147">
        <v>2019</v>
      </c>
      <c r="I2120" s="1500">
        <v>432</v>
      </c>
      <c r="J2120" s="1147">
        <f t="shared" si="136"/>
        <v>85.800000000000011</v>
      </c>
      <c r="K2120" s="1500">
        <f t="shared" si="133"/>
        <v>61.343999999999937</v>
      </c>
      <c r="L2120" s="1147"/>
      <c r="M2120" s="1147"/>
      <c r="N2120" s="1501">
        <f t="shared" si="134"/>
        <v>0</v>
      </c>
      <c r="O2120" s="1147"/>
      <c r="P2120" s="1718"/>
      <c r="Q2120" s="1733">
        <f t="shared" si="135"/>
        <v>0</v>
      </c>
      <c r="R2120" s="2137"/>
    </row>
    <row r="2121" spans="3:18">
      <c r="C2121" s="1496">
        <v>25</v>
      </c>
      <c r="D2121" s="1147" t="s">
        <v>2217</v>
      </c>
      <c r="E2121" s="1498">
        <v>7</v>
      </c>
      <c r="F2121" s="1147" t="s">
        <v>543</v>
      </c>
      <c r="G2121" s="1499">
        <v>4</v>
      </c>
      <c r="H2121" s="1147">
        <v>2019</v>
      </c>
      <c r="I2121" s="1500">
        <v>398.4</v>
      </c>
      <c r="J2121" s="1147">
        <f t="shared" si="136"/>
        <v>85.800000000000011</v>
      </c>
      <c r="K2121" s="1500">
        <f t="shared" si="133"/>
        <v>56.572799999999972</v>
      </c>
      <c r="L2121" s="1147"/>
      <c r="M2121" s="1147"/>
      <c r="N2121" s="1501">
        <f t="shared" si="134"/>
        <v>0</v>
      </c>
      <c r="O2121" s="1147"/>
      <c r="P2121" s="1718"/>
      <c r="Q2121" s="1733">
        <f t="shared" si="135"/>
        <v>0</v>
      </c>
      <c r="R2121" s="2137"/>
    </row>
    <row r="2122" spans="3:18">
      <c r="C2122" s="1496">
        <v>26</v>
      </c>
      <c r="D2122" s="1147" t="s">
        <v>2218</v>
      </c>
      <c r="E2122" s="1498">
        <v>7</v>
      </c>
      <c r="F2122" s="1147" t="s">
        <v>543</v>
      </c>
      <c r="G2122" s="1499">
        <v>1</v>
      </c>
      <c r="H2122" s="1147">
        <v>2019</v>
      </c>
      <c r="I2122" s="1500">
        <v>386.48399999999998</v>
      </c>
      <c r="J2122" s="1147">
        <f t="shared" si="136"/>
        <v>85.800000000000011</v>
      </c>
      <c r="K2122" s="1500">
        <f t="shared" si="133"/>
        <v>54.880727999999976</v>
      </c>
      <c r="L2122" s="1147"/>
      <c r="M2122" s="1147"/>
      <c r="N2122" s="1501">
        <f t="shared" si="134"/>
        <v>0</v>
      </c>
      <c r="O2122" s="1147"/>
      <c r="P2122" s="1718"/>
      <c r="Q2122" s="1733">
        <f t="shared" si="135"/>
        <v>0</v>
      </c>
      <c r="R2122" s="2137"/>
    </row>
    <row r="2123" spans="3:18">
      <c r="C2123" s="1496">
        <v>27</v>
      </c>
      <c r="D2123" s="1147" t="s">
        <v>2219</v>
      </c>
      <c r="E2123" s="1498">
        <v>7</v>
      </c>
      <c r="F2123" s="1147" t="s">
        <v>543</v>
      </c>
      <c r="G2123" s="1499">
        <v>3</v>
      </c>
      <c r="H2123" s="1147">
        <v>2020</v>
      </c>
      <c r="I2123" s="1500">
        <v>298.8</v>
      </c>
      <c r="J2123" s="1147">
        <f t="shared" si="136"/>
        <v>71.5</v>
      </c>
      <c r="K2123" s="1500">
        <f t="shared" si="133"/>
        <v>85.158000000000015</v>
      </c>
      <c r="L2123" s="1147"/>
      <c r="M2123" s="1147"/>
      <c r="N2123" s="1501">
        <f t="shared" si="134"/>
        <v>0</v>
      </c>
      <c r="O2123" s="1147"/>
      <c r="P2123" s="1718"/>
      <c r="Q2123" s="1733">
        <f t="shared" si="135"/>
        <v>0</v>
      </c>
      <c r="R2123" s="2137"/>
    </row>
    <row r="2124" spans="3:18">
      <c r="C2124" s="1496">
        <v>28</v>
      </c>
      <c r="D2124" s="1147" t="s">
        <v>2220</v>
      </c>
      <c r="E2124" s="1498">
        <v>7</v>
      </c>
      <c r="F2124" s="1147" t="s">
        <v>543</v>
      </c>
      <c r="G2124" s="1499">
        <v>3</v>
      </c>
      <c r="H2124" s="1147">
        <v>2020</v>
      </c>
      <c r="I2124" s="1500">
        <v>1029</v>
      </c>
      <c r="J2124" s="1147">
        <f t="shared" si="136"/>
        <v>71.5</v>
      </c>
      <c r="K2124" s="1500">
        <f t="shared" si="133"/>
        <v>293.26499999999999</v>
      </c>
      <c r="L2124" s="1147"/>
      <c r="M2124" s="1147"/>
      <c r="N2124" s="1501">
        <f t="shared" si="134"/>
        <v>0</v>
      </c>
      <c r="O2124" s="1147"/>
      <c r="P2124" s="1718"/>
      <c r="Q2124" s="1733">
        <f t="shared" si="135"/>
        <v>0</v>
      </c>
      <c r="R2124" s="2137"/>
    </row>
    <row r="2125" spans="3:18">
      <c r="C2125" s="1496">
        <v>29</v>
      </c>
      <c r="D2125" s="1147" t="s">
        <v>2221</v>
      </c>
      <c r="E2125" s="1498">
        <v>7</v>
      </c>
      <c r="F2125" s="1147" t="s">
        <v>543</v>
      </c>
      <c r="G2125" s="1499">
        <v>1</v>
      </c>
      <c r="H2125" s="1147">
        <v>2020</v>
      </c>
      <c r="I2125" s="1500">
        <v>59.79</v>
      </c>
      <c r="J2125" s="1147">
        <f t="shared" si="136"/>
        <v>71.5</v>
      </c>
      <c r="K2125" s="1500">
        <f t="shared" si="133"/>
        <v>17.040150000000004</v>
      </c>
      <c r="L2125" s="1147"/>
      <c r="M2125" s="1147"/>
      <c r="N2125" s="1501">
        <f t="shared" si="134"/>
        <v>0</v>
      </c>
      <c r="O2125" s="1147"/>
      <c r="P2125" s="1718"/>
      <c r="Q2125" s="1733">
        <f t="shared" si="135"/>
        <v>0</v>
      </c>
      <c r="R2125" s="2137"/>
    </row>
    <row r="2126" spans="3:18">
      <c r="C2126" s="1496">
        <v>30</v>
      </c>
      <c r="D2126" s="1147" t="s">
        <v>2222</v>
      </c>
      <c r="E2126" s="1498">
        <v>7</v>
      </c>
      <c r="F2126" s="1147" t="s">
        <v>543</v>
      </c>
      <c r="G2126" s="1499">
        <v>2</v>
      </c>
      <c r="H2126" s="1147">
        <v>2020</v>
      </c>
      <c r="I2126" s="1500">
        <v>731.4</v>
      </c>
      <c r="J2126" s="1147">
        <f t="shared" si="136"/>
        <v>71.5</v>
      </c>
      <c r="K2126" s="1500">
        <f t="shared" si="133"/>
        <v>208.44900000000007</v>
      </c>
      <c r="L2126" s="1147"/>
      <c r="M2126" s="1147"/>
      <c r="N2126" s="1501">
        <f t="shared" si="134"/>
        <v>0</v>
      </c>
      <c r="O2126" s="1147"/>
      <c r="P2126" s="1718"/>
      <c r="Q2126" s="1733">
        <f t="shared" si="135"/>
        <v>0</v>
      </c>
      <c r="R2126" s="2137"/>
    </row>
    <row r="2127" spans="3:18">
      <c r="C2127" s="1496">
        <v>31</v>
      </c>
      <c r="D2127" s="1147" t="s">
        <v>2223</v>
      </c>
      <c r="E2127" s="1498">
        <v>7</v>
      </c>
      <c r="F2127" s="1147" t="s">
        <v>543</v>
      </c>
      <c r="G2127" s="1499">
        <v>2</v>
      </c>
      <c r="H2127" s="1147">
        <v>2020</v>
      </c>
      <c r="I2127" s="1500">
        <v>686</v>
      </c>
      <c r="J2127" s="1147">
        <f t="shared" si="136"/>
        <v>71.5</v>
      </c>
      <c r="K2127" s="1500">
        <f t="shared" si="133"/>
        <v>195.51000000000005</v>
      </c>
      <c r="L2127" s="1147"/>
      <c r="M2127" s="1147"/>
      <c r="N2127" s="1501">
        <f t="shared" si="134"/>
        <v>0</v>
      </c>
      <c r="O2127" s="1147"/>
      <c r="P2127" s="1718"/>
      <c r="Q2127" s="1733">
        <f t="shared" si="135"/>
        <v>0</v>
      </c>
      <c r="R2127" s="2137"/>
    </row>
    <row r="2128" spans="3:18">
      <c r="C2128" s="1496">
        <v>32</v>
      </c>
      <c r="D2128" s="1147" t="s">
        <v>2224</v>
      </c>
      <c r="E2128" s="1498">
        <v>7</v>
      </c>
      <c r="F2128" s="1147" t="s">
        <v>543</v>
      </c>
      <c r="G2128" s="1499">
        <v>3</v>
      </c>
      <c r="H2128" s="1147">
        <v>2021</v>
      </c>
      <c r="I2128" s="1500">
        <v>387</v>
      </c>
      <c r="J2128" s="1147">
        <f t="shared" si="136"/>
        <v>57.2</v>
      </c>
      <c r="K2128" s="1500">
        <f t="shared" si="133"/>
        <v>165.63599999999997</v>
      </c>
      <c r="L2128" s="1147"/>
      <c r="M2128" s="1147"/>
      <c r="N2128" s="1501">
        <f t="shared" si="134"/>
        <v>0</v>
      </c>
      <c r="O2128" s="1147"/>
      <c r="P2128" s="1718"/>
      <c r="Q2128" s="1733">
        <f t="shared" si="135"/>
        <v>0</v>
      </c>
      <c r="R2128" s="2137"/>
    </row>
    <row r="2129" spans="3:18">
      <c r="C2129" s="1496">
        <v>33</v>
      </c>
      <c r="D2129" s="1147" t="s">
        <v>2225</v>
      </c>
      <c r="E2129" s="1498">
        <v>7</v>
      </c>
      <c r="F2129" s="1147" t="s">
        <v>543</v>
      </c>
      <c r="G2129" s="1499">
        <v>2</v>
      </c>
      <c r="H2129" s="1147">
        <v>2021</v>
      </c>
      <c r="I2129" s="1500">
        <v>388.08</v>
      </c>
      <c r="J2129" s="1147">
        <f t="shared" si="136"/>
        <v>57.2</v>
      </c>
      <c r="K2129" s="1500">
        <f t="shared" si="133"/>
        <v>166.09823999999998</v>
      </c>
      <c r="L2129" s="1147"/>
      <c r="M2129" s="1147"/>
      <c r="N2129" s="1501">
        <f t="shared" si="134"/>
        <v>0</v>
      </c>
      <c r="O2129" s="1147"/>
      <c r="P2129" s="1718"/>
      <c r="Q2129" s="1733">
        <f t="shared" si="135"/>
        <v>0</v>
      </c>
      <c r="R2129" s="2137"/>
    </row>
    <row r="2130" spans="3:18">
      <c r="C2130" s="1496">
        <v>34</v>
      </c>
      <c r="D2130" s="1147" t="s">
        <v>2198</v>
      </c>
      <c r="E2130" s="1498">
        <v>7</v>
      </c>
      <c r="F2130" s="1147" t="s">
        <v>543</v>
      </c>
      <c r="G2130" s="1499">
        <v>1</v>
      </c>
      <c r="H2130" s="1147">
        <v>2022</v>
      </c>
      <c r="I2130" s="1500">
        <v>129</v>
      </c>
      <c r="J2130" s="1147">
        <f t="shared" si="136"/>
        <v>42.900000000000006</v>
      </c>
      <c r="K2130" s="1500">
        <f t="shared" si="133"/>
        <v>73.658999999999992</v>
      </c>
      <c r="L2130" s="1147"/>
      <c r="M2130" s="1147"/>
      <c r="N2130" s="1501">
        <f t="shared" si="134"/>
        <v>0</v>
      </c>
      <c r="O2130" s="1147"/>
      <c r="P2130" s="1718"/>
      <c r="Q2130" s="1733">
        <f t="shared" si="135"/>
        <v>0</v>
      </c>
      <c r="R2130" s="2137"/>
    </row>
    <row r="2131" spans="3:18">
      <c r="C2131" s="1496">
        <v>35</v>
      </c>
      <c r="D2131" s="1147" t="s">
        <v>5519</v>
      </c>
      <c r="E2131" s="1498">
        <v>7</v>
      </c>
      <c r="F2131" s="1147" t="s">
        <v>543</v>
      </c>
      <c r="G2131" s="1499">
        <v>1</v>
      </c>
      <c r="H2131" s="1147">
        <v>2022</v>
      </c>
      <c r="I2131" s="1500">
        <v>224.88</v>
      </c>
      <c r="J2131" s="1147">
        <f t="shared" si="136"/>
        <v>42.900000000000006</v>
      </c>
      <c r="K2131" s="1500">
        <f t="shared" si="133"/>
        <v>128.40647999999999</v>
      </c>
      <c r="L2131" s="1147"/>
      <c r="M2131" s="1147"/>
      <c r="N2131" s="1501">
        <f t="shared" si="134"/>
        <v>0</v>
      </c>
      <c r="O2131" s="1147"/>
      <c r="P2131" s="1718"/>
      <c r="Q2131" s="1733">
        <f t="shared" si="135"/>
        <v>0</v>
      </c>
      <c r="R2131" s="2137"/>
    </row>
    <row r="2132" spans="3:18">
      <c r="C2132" s="1496">
        <v>36</v>
      </c>
      <c r="D2132" s="1147" t="s">
        <v>5520</v>
      </c>
      <c r="E2132" s="1498">
        <v>7</v>
      </c>
      <c r="F2132" s="1147" t="s">
        <v>543</v>
      </c>
      <c r="G2132" s="1499">
        <v>1</v>
      </c>
      <c r="H2132" s="1147">
        <v>2022</v>
      </c>
      <c r="I2132" s="1500">
        <v>74.11</v>
      </c>
      <c r="J2132" s="1147">
        <f t="shared" si="136"/>
        <v>42.900000000000006</v>
      </c>
      <c r="K2132" s="1500">
        <f t="shared" si="133"/>
        <v>42.316809999999997</v>
      </c>
      <c r="L2132" s="1147"/>
      <c r="M2132" s="1147"/>
      <c r="N2132" s="1501">
        <f t="shared" si="134"/>
        <v>0</v>
      </c>
      <c r="O2132" s="1147"/>
      <c r="P2132" s="1718"/>
      <c r="Q2132" s="1733">
        <f t="shared" si="135"/>
        <v>0</v>
      </c>
      <c r="R2132" s="2137"/>
    </row>
    <row r="2133" spans="3:18" ht="27">
      <c r="C2133" s="1496">
        <v>37</v>
      </c>
      <c r="D2133" s="1147" t="s">
        <v>5606</v>
      </c>
      <c r="E2133" s="1498">
        <v>7</v>
      </c>
      <c r="F2133" s="1147" t="s">
        <v>543</v>
      </c>
      <c r="G2133" s="1499">
        <v>2</v>
      </c>
      <c r="H2133" s="1147">
        <v>2023</v>
      </c>
      <c r="I2133" s="1500">
        <v>405</v>
      </c>
      <c r="J2133" s="1147">
        <f t="shared" si="136"/>
        <v>28.6</v>
      </c>
      <c r="K2133" s="1500">
        <f t="shared" si="133"/>
        <v>289.16999999999996</v>
      </c>
      <c r="L2133" s="1147"/>
      <c r="M2133" s="1147"/>
      <c r="N2133" s="1501">
        <f t="shared" si="134"/>
        <v>0</v>
      </c>
      <c r="O2133" s="1147"/>
      <c r="P2133" s="1718"/>
      <c r="Q2133" s="1733">
        <f t="shared" si="135"/>
        <v>0</v>
      </c>
      <c r="R2133" s="2137"/>
    </row>
    <row r="2134" spans="3:18" ht="27">
      <c r="C2134" s="1496">
        <v>38</v>
      </c>
      <c r="D2134" s="1147" t="s">
        <v>6885</v>
      </c>
      <c r="E2134" s="1498">
        <v>7</v>
      </c>
      <c r="F2134" s="1147" t="s">
        <v>543</v>
      </c>
      <c r="G2134" s="1499">
        <v>2</v>
      </c>
      <c r="H2134" s="1147">
        <v>2023</v>
      </c>
      <c r="I2134" s="1500">
        <v>547.20000000000005</v>
      </c>
      <c r="J2134" s="1147">
        <f t="shared" si="136"/>
        <v>28.6</v>
      </c>
      <c r="K2134" s="1500">
        <f t="shared" si="133"/>
        <v>390.70080000000002</v>
      </c>
      <c r="L2134" s="1147"/>
      <c r="M2134" s="1147"/>
      <c r="N2134" s="1501">
        <f t="shared" si="134"/>
        <v>0</v>
      </c>
      <c r="O2134" s="1147"/>
      <c r="P2134" s="1718"/>
      <c r="Q2134" s="1733">
        <f t="shared" si="135"/>
        <v>0</v>
      </c>
      <c r="R2134" s="2138"/>
    </row>
    <row r="2135" spans="3:18">
      <c r="C2135" s="1502">
        <v>1</v>
      </c>
      <c r="D2135" s="1423" t="s">
        <v>3971</v>
      </c>
      <c r="E2135" s="1503">
        <v>7</v>
      </c>
      <c r="F2135" s="1423" t="s">
        <v>543</v>
      </c>
      <c r="G2135" s="1504">
        <v>1</v>
      </c>
      <c r="H2135" s="1423">
        <v>1999</v>
      </c>
      <c r="I2135" s="1505">
        <v>244.35</v>
      </c>
      <c r="J2135" s="1423">
        <f t="shared" si="136"/>
        <v>100</v>
      </c>
      <c r="K2135" s="1505">
        <f t="shared" si="133"/>
        <v>0</v>
      </c>
      <c r="L2135" s="1423"/>
      <c r="M2135" s="1423"/>
      <c r="N2135" s="1506">
        <f t="shared" si="134"/>
        <v>0</v>
      </c>
      <c r="O2135" s="1423"/>
      <c r="P2135" s="1734"/>
      <c r="Q2135" s="1735">
        <f t="shared" si="135"/>
        <v>0</v>
      </c>
      <c r="R2135" s="2094" t="s">
        <v>7462</v>
      </c>
    </row>
    <row r="2136" spans="3:18">
      <c r="C2136" s="1502">
        <v>2</v>
      </c>
      <c r="D2136" s="1423" t="s">
        <v>2201</v>
      </c>
      <c r="E2136" s="1503">
        <v>7</v>
      </c>
      <c r="F2136" s="1423" t="s">
        <v>543</v>
      </c>
      <c r="G2136" s="1504">
        <v>1</v>
      </c>
      <c r="H2136" s="1423">
        <v>2003</v>
      </c>
      <c r="I2136" s="1505">
        <v>17.489999999999998</v>
      </c>
      <c r="J2136" s="1423">
        <f t="shared" si="136"/>
        <v>100</v>
      </c>
      <c r="K2136" s="1505">
        <f t="shared" ref="K2136:K2199" si="137">IF(J2136=100,0,I2136-I2136*J2136%)</f>
        <v>0</v>
      </c>
      <c r="L2136" s="1423"/>
      <c r="M2136" s="1423"/>
      <c r="N2136" s="1506">
        <f t="shared" ref="N2136:N2199" si="138">+L2136*M2136</f>
        <v>0</v>
      </c>
      <c r="O2136" s="1423"/>
      <c r="P2136" s="1734"/>
      <c r="Q2136" s="1735">
        <f t="shared" ref="Q2136:Q2199" si="139">+O2136*P2136</f>
        <v>0</v>
      </c>
      <c r="R2136" s="2095"/>
    </row>
    <row r="2137" spans="3:18">
      <c r="C2137" s="1502">
        <v>3</v>
      </c>
      <c r="D2137" s="1423" t="s">
        <v>2201</v>
      </c>
      <c r="E2137" s="1503">
        <v>7</v>
      </c>
      <c r="F2137" s="1423" t="s">
        <v>543</v>
      </c>
      <c r="G2137" s="1504">
        <v>1</v>
      </c>
      <c r="H2137" s="1423">
        <v>2003</v>
      </c>
      <c r="I2137" s="1505">
        <v>17.489999999999998</v>
      </c>
      <c r="J2137" s="1423">
        <f t="shared" si="136"/>
        <v>100</v>
      </c>
      <c r="K2137" s="1505">
        <f t="shared" si="137"/>
        <v>0</v>
      </c>
      <c r="L2137" s="1423"/>
      <c r="M2137" s="1423"/>
      <c r="N2137" s="1506">
        <f t="shared" si="138"/>
        <v>0</v>
      </c>
      <c r="O2137" s="1423"/>
      <c r="P2137" s="1734"/>
      <c r="Q2137" s="1735">
        <f t="shared" si="139"/>
        <v>0</v>
      </c>
      <c r="R2137" s="2095"/>
    </row>
    <row r="2138" spans="3:18">
      <c r="C2138" s="1502">
        <v>4</v>
      </c>
      <c r="D2138" s="1423" t="s">
        <v>3290</v>
      </c>
      <c r="E2138" s="1503">
        <v>7</v>
      </c>
      <c r="F2138" s="1423" t="s">
        <v>543</v>
      </c>
      <c r="G2138" s="1504">
        <v>1</v>
      </c>
      <c r="H2138" s="1423">
        <v>2005</v>
      </c>
      <c r="I2138" s="1505">
        <v>149.63999999999999</v>
      </c>
      <c r="J2138" s="1423">
        <f t="shared" si="136"/>
        <v>100</v>
      </c>
      <c r="K2138" s="1505">
        <f t="shared" si="137"/>
        <v>0</v>
      </c>
      <c r="L2138" s="1423"/>
      <c r="M2138" s="1423"/>
      <c r="N2138" s="1506">
        <f t="shared" si="138"/>
        <v>0</v>
      </c>
      <c r="O2138" s="1423"/>
      <c r="P2138" s="1734"/>
      <c r="Q2138" s="1735">
        <f t="shared" si="139"/>
        <v>0</v>
      </c>
      <c r="R2138" s="2095"/>
    </row>
    <row r="2139" spans="3:18">
      <c r="C2139" s="1502">
        <v>5</v>
      </c>
      <c r="D2139" s="1423" t="s">
        <v>3972</v>
      </c>
      <c r="E2139" s="1503">
        <v>7</v>
      </c>
      <c r="F2139" s="1423" t="s">
        <v>543</v>
      </c>
      <c r="G2139" s="1504">
        <v>2</v>
      </c>
      <c r="H2139" s="1423">
        <v>2005</v>
      </c>
      <c r="I2139" s="1505">
        <v>184</v>
      </c>
      <c r="J2139" s="1423">
        <f t="shared" si="136"/>
        <v>100</v>
      </c>
      <c r="K2139" s="1505">
        <f t="shared" si="137"/>
        <v>0</v>
      </c>
      <c r="L2139" s="1423"/>
      <c r="M2139" s="1423"/>
      <c r="N2139" s="1506">
        <f t="shared" si="138"/>
        <v>0</v>
      </c>
      <c r="O2139" s="1423"/>
      <c r="P2139" s="1734"/>
      <c r="Q2139" s="1735">
        <f t="shared" si="139"/>
        <v>0</v>
      </c>
      <c r="R2139" s="2095"/>
    </row>
    <row r="2140" spans="3:18" ht="27">
      <c r="C2140" s="1502">
        <v>6</v>
      </c>
      <c r="D2140" s="1423" t="s">
        <v>3291</v>
      </c>
      <c r="E2140" s="1503">
        <v>7</v>
      </c>
      <c r="F2140" s="1423" t="s">
        <v>543</v>
      </c>
      <c r="G2140" s="1504">
        <v>1</v>
      </c>
      <c r="H2140" s="1423">
        <v>2006</v>
      </c>
      <c r="I2140" s="1505">
        <v>85.42</v>
      </c>
      <c r="J2140" s="1423">
        <f t="shared" si="136"/>
        <v>100</v>
      </c>
      <c r="K2140" s="1505">
        <f t="shared" si="137"/>
        <v>0</v>
      </c>
      <c r="L2140" s="1423"/>
      <c r="M2140" s="1423"/>
      <c r="N2140" s="1506">
        <f t="shared" si="138"/>
        <v>0</v>
      </c>
      <c r="O2140" s="1423"/>
      <c r="P2140" s="1734"/>
      <c r="Q2140" s="1735">
        <f t="shared" si="139"/>
        <v>0</v>
      </c>
      <c r="R2140" s="2095"/>
    </row>
    <row r="2141" spans="3:18" ht="27">
      <c r="C2141" s="1502">
        <v>7</v>
      </c>
      <c r="D2141" s="1423" t="s">
        <v>3292</v>
      </c>
      <c r="E2141" s="1503">
        <v>7</v>
      </c>
      <c r="F2141" s="1423" t="s">
        <v>543</v>
      </c>
      <c r="G2141" s="1504">
        <v>1</v>
      </c>
      <c r="H2141" s="1423">
        <v>2006</v>
      </c>
      <c r="I2141" s="1505">
        <v>85.42</v>
      </c>
      <c r="J2141" s="1423">
        <f t="shared" si="136"/>
        <v>100</v>
      </c>
      <c r="K2141" s="1505">
        <f t="shared" si="137"/>
        <v>0</v>
      </c>
      <c r="L2141" s="1423"/>
      <c r="M2141" s="1423"/>
      <c r="N2141" s="1506">
        <f t="shared" si="138"/>
        <v>0</v>
      </c>
      <c r="O2141" s="1423"/>
      <c r="P2141" s="1734"/>
      <c r="Q2141" s="1735">
        <f t="shared" si="139"/>
        <v>0</v>
      </c>
      <c r="R2141" s="2095"/>
    </row>
    <row r="2142" spans="3:18" ht="27">
      <c r="C2142" s="1502">
        <v>8</v>
      </c>
      <c r="D2142" s="1423" t="s">
        <v>3293</v>
      </c>
      <c r="E2142" s="1503">
        <v>7</v>
      </c>
      <c r="F2142" s="1423" t="s">
        <v>543</v>
      </c>
      <c r="G2142" s="1504">
        <v>1</v>
      </c>
      <c r="H2142" s="1423">
        <v>2006</v>
      </c>
      <c r="I2142" s="1505">
        <v>85.42</v>
      </c>
      <c r="J2142" s="1423">
        <f t="shared" si="136"/>
        <v>100</v>
      </c>
      <c r="K2142" s="1505">
        <f t="shared" si="137"/>
        <v>0</v>
      </c>
      <c r="L2142" s="1423"/>
      <c r="M2142" s="1423"/>
      <c r="N2142" s="1506">
        <f t="shared" si="138"/>
        <v>0</v>
      </c>
      <c r="O2142" s="1423"/>
      <c r="P2142" s="1734"/>
      <c r="Q2142" s="1735">
        <f t="shared" si="139"/>
        <v>0</v>
      </c>
      <c r="R2142" s="2095"/>
    </row>
    <row r="2143" spans="3:18" ht="27">
      <c r="C2143" s="1502">
        <v>9</v>
      </c>
      <c r="D2143" s="1423" t="s">
        <v>3294</v>
      </c>
      <c r="E2143" s="1503">
        <v>7</v>
      </c>
      <c r="F2143" s="1423" t="s">
        <v>543</v>
      </c>
      <c r="G2143" s="1504">
        <v>1</v>
      </c>
      <c r="H2143" s="1423">
        <v>2006</v>
      </c>
      <c r="I2143" s="1505">
        <v>85.42</v>
      </c>
      <c r="J2143" s="1423">
        <f t="shared" si="136"/>
        <v>100</v>
      </c>
      <c r="K2143" s="1505">
        <f t="shared" si="137"/>
        <v>0</v>
      </c>
      <c r="L2143" s="1423"/>
      <c r="M2143" s="1423"/>
      <c r="N2143" s="1506">
        <f t="shared" si="138"/>
        <v>0</v>
      </c>
      <c r="O2143" s="1423"/>
      <c r="P2143" s="1734"/>
      <c r="Q2143" s="1735">
        <f t="shared" si="139"/>
        <v>0</v>
      </c>
      <c r="R2143" s="2095"/>
    </row>
    <row r="2144" spans="3:18" ht="27">
      <c r="C2144" s="1502">
        <v>10</v>
      </c>
      <c r="D2144" s="1423" t="s">
        <v>3295</v>
      </c>
      <c r="E2144" s="1503">
        <v>7</v>
      </c>
      <c r="F2144" s="1423" t="s">
        <v>543</v>
      </c>
      <c r="G2144" s="1504">
        <v>1</v>
      </c>
      <c r="H2144" s="1423">
        <v>2006</v>
      </c>
      <c r="I2144" s="1505">
        <v>85.42</v>
      </c>
      <c r="J2144" s="1423">
        <f t="shared" si="136"/>
        <v>100</v>
      </c>
      <c r="K2144" s="1505">
        <f t="shared" si="137"/>
        <v>0</v>
      </c>
      <c r="L2144" s="1423"/>
      <c r="M2144" s="1423"/>
      <c r="N2144" s="1506">
        <f t="shared" si="138"/>
        <v>0</v>
      </c>
      <c r="O2144" s="1423"/>
      <c r="P2144" s="1734"/>
      <c r="Q2144" s="1735">
        <f t="shared" si="139"/>
        <v>0</v>
      </c>
      <c r="R2144" s="2095"/>
    </row>
    <row r="2145" spans="3:18">
      <c r="C2145" s="1502">
        <v>11</v>
      </c>
      <c r="D2145" s="1423" t="s">
        <v>3296</v>
      </c>
      <c r="E2145" s="1503">
        <v>7</v>
      </c>
      <c r="F2145" s="1423" t="s">
        <v>543</v>
      </c>
      <c r="G2145" s="1504">
        <v>12</v>
      </c>
      <c r="H2145" s="1423">
        <v>2007</v>
      </c>
      <c r="I2145" s="1505">
        <v>706.8</v>
      </c>
      <c r="J2145" s="1423">
        <f t="shared" si="136"/>
        <v>100</v>
      </c>
      <c r="K2145" s="1505">
        <f t="shared" si="137"/>
        <v>0</v>
      </c>
      <c r="L2145" s="1423"/>
      <c r="M2145" s="1423"/>
      <c r="N2145" s="1506">
        <f t="shared" si="138"/>
        <v>0</v>
      </c>
      <c r="O2145" s="1423"/>
      <c r="P2145" s="1734"/>
      <c r="Q2145" s="1735">
        <f t="shared" si="139"/>
        <v>0</v>
      </c>
      <c r="R2145" s="2095"/>
    </row>
    <row r="2146" spans="3:18">
      <c r="C2146" s="1502">
        <v>12</v>
      </c>
      <c r="D2146" s="1423" t="s">
        <v>3297</v>
      </c>
      <c r="E2146" s="1503">
        <v>7</v>
      </c>
      <c r="F2146" s="1423" t="s">
        <v>543</v>
      </c>
      <c r="G2146" s="1504">
        <v>2</v>
      </c>
      <c r="H2146" s="1423">
        <v>2007</v>
      </c>
      <c r="I2146" s="1505">
        <v>146</v>
      </c>
      <c r="J2146" s="1423">
        <f t="shared" si="136"/>
        <v>100</v>
      </c>
      <c r="K2146" s="1505">
        <f t="shared" si="137"/>
        <v>0</v>
      </c>
      <c r="L2146" s="1423"/>
      <c r="M2146" s="1423"/>
      <c r="N2146" s="1506">
        <f t="shared" si="138"/>
        <v>0</v>
      </c>
      <c r="O2146" s="1423"/>
      <c r="P2146" s="1734"/>
      <c r="Q2146" s="1735">
        <f t="shared" si="139"/>
        <v>0</v>
      </c>
      <c r="R2146" s="2095"/>
    </row>
    <row r="2147" spans="3:18">
      <c r="C2147" s="1502">
        <v>13</v>
      </c>
      <c r="D2147" s="1423" t="s">
        <v>3973</v>
      </c>
      <c r="E2147" s="1503">
        <v>7</v>
      </c>
      <c r="F2147" s="1423" t="s">
        <v>543</v>
      </c>
      <c r="G2147" s="1504">
        <v>1</v>
      </c>
      <c r="H2147" s="1423">
        <v>2007</v>
      </c>
      <c r="I2147" s="1505">
        <v>651.70000000000005</v>
      </c>
      <c r="J2147" s="1423">
        <f t="shared" si="136"/>
        <v>100</v>
      </c>
      <c r="K2147" s="1505">
        <f t="shared" si="137"/>
        <v>0</v>
      </c>
      <c r="L2147" s="1423"/>
      <c r="M2147" s="1423"/>
      <c r="N2147" s="1506">
        <f t="shared" si="138"/>
        <v>0</v>
      </c>
      <c r="O2147" s="1423"/>
      <c r="P2147" s="1734"/>
      <c r="Q2147" s="1735">
        <f t="shared" si="139"/>
        <v>0</v>
      </c>
      <c r="R2147" s="2095"/>
    </row>
    <row r="2148" spans="3:18">
      <c r="C2148" s="1502">
        <v>14</v>
      </c>
      <c r="D2148" s="1423" t="s">
        <v>3974</v>
      </c>
      <c r="E2148" s="1503">
        <v>7</v>
      </c>
      <c r="F2148" s="1423" t="s">
        <v>543</v>
      </c>
      <c r="G2148" s="1504">
        <v>1</v>
      </c>
      <c r="H2148" s="1423">
        <v>1999</v>
      </c>
      <c r="I2148" s="1505">
        <v>244.27</v>
      </c>
      <c r="J2148" s="1423">
        <f t="shared" si="136"/>
        <v>100</v>
      </c>
      <c r="K2148" s="1505">
        <f t="shared" si="137"/>
        <v>0</v>
      </c>
      <c r="L2148" s="1423"/>
      <c r="M2148" s="1423"/>
      <c r="N2148" s="1506">
        <f t="shared" si="138"/>
        <v>0</v>
      </c>
      <c r="O2148" s="1423"/>
      <c r="P2148" s="1734"/>
      <c r="Q2148" s="1735">
        <f t="shared" si="139"/>
        <v>0</v>
      </c>
      <c r="R2148" s="2095"/>
    </row>
    <row r="2149" spans="3:18">
      <c r="C2149" s="1502">
        <v>15</v>
      </c>
      <c r="D2149" s="1423" t="s">
        <v>2680</v>
      </c>
      <c r="E2149" s="1503">
        <v>7</v>
      </c>
      <c r="F2149" s="1423" t="s">
        <v>543</v>
      </c>
      <c r="G2149" s="1504">
        <v>1</v>
      </c>
      <c r="H2149" s="1423">
        <v>2002</v>
      </c>
      <c r="I2149" s="1505">
        <v>58.21</v>
      </c>
      <c r="J2149" s="1423">
        <f t="shared" si="136"/>
        <v>100</v>
      </c>
      <c r="K2149" s="1505">
        <f t="shared" si="137"/>
        <v>0</v>
      </c>
      <c r="L2149" s="1423"/>
      <c r="M2149" s="1423"/>
      <c r="N2149" s="1506">
        <f t="shared" si="138"/>
        <v>0</v>
      </c>
      <c r="O2149" s="1423"/>
      <c r="P2149" s="1734"/>
      <c r="Q2149" s="1735">
        <f t="shared" si="139"/>
        <v>0</v>
      </c>
      <c r="R2149" s="2095"/>
    </row>
    <row r="2150" spans="3:18">
      <c r="C2150" s="1502">
        <v>16</v>
      </c>
      <c r="D2150" s="1423" t="s">
        <v>2198</v>
      </c>
      <c r="E2150" s="1503">
        <v>7</v>
      </c>
      <c r="F2150" s="1423" t="s">
        <v>543</v>
      </c>
      <c r="G2150" s="1504">
        <v>1</v>
      </c>
      <c r="H2150" s="1423">
        <v>2007</v>
      </c>
      <c r="I2150" s="1505">
        <v>58.9</v>
      </c>
      <c r="J2150" s="1423">
        <f t="shared" si="136"/>
        <v>100</v>
      </c>
      <c r="K2150" s="1505">
        <f t="shared" si="137"/>
        <v>0</v>
      </c>
      <c r="L2150" s="1423"/>
      <c r="M2150" s="1423"/>
      <c r="N2150" s="1506">
        <f t="shared" si="138"/>
        <v>0</v>
      </c>
      <c r="O2150" s="1423"/>
      <c r="P2150" s="1734"/>
      <c r="Q2150" s="1735">
        <f t="shared" si="139"/>
        <v>0</v>
      </c>
      <c r="R2150" s="2095"/>
    </row>
    <row r="2151" spans="3:18">
      <c r="C2151" s="1502">
        <v>17</v>
      </c>
      <c r="D2151" s="1423" t="s">
        <v>3976</v>
      </c>
      <c r="E2151" s="1503">
        <v>7</v>
      </c>
      <c r="F2151" s="1423" t="s">
        <v>543</v>
      </c>
      <c r="G2151" s="1504">
        <v>1</v>
      </c>
      <c r="H2151" s="1423">
        <v>2007</v>
      </c>
      <c r="I2151" s="1505">
        <v>651.70000000000005</v>
      </c>
      <c r="J2151" s="1423">
        <f t="shared" si="136"/>
        <v>100</v>
      </c>
      <c r="K2151" s="1505">
        <f t="shared" si="137"/>
        <v>0</v>
      </c>
      <c r="L2151" s="1423"/>
      <c r="M2151" s="1423"/>
      <c r="N2151" s="1506">
        <f t="shared" si="138"/>
        <v>0</v>
      </c>
      <c r="O2151" s="1423"/>
      <c r="P2151" s="1734"/>
      <c r="Q2151" s="1735">
        <f t="shared" si="139"/>
        <v>0</v>
      </c>
      <c r="R2151" s="2095"/>
    </row>
    <row r="2152" spans="3:18" ht="27">
      <c r="C2152" s="1502">
        <v>18</v>
      </c>
      <c r="D2152" s="1423" t="s">
        <v>6886</v>
      </c>
      <c r="E2152" s="1503">
        <v>7</v>
      </c>
      <c r="F2152" s="1423" t="s">
        <v>543</v>
      </c>
      <c r="G2152" s="1504">
        <v>1</v>
      </c>
      <c r="H2152" s="1423">
        <v>2008</v>
      </c>
      <c r="I2152" s="1505">
        <v>93.6</v>
      </c>
      <c r="J2152" s="1423">
        <f t="shared" si="136"/>
        <v>100</v>
      </c>
      <c r="K2152" s="1505">
        <f t="shared" si="137"/>
        <v>0</v>
      </c>
      <c r="L2152" s="1423"/>
      <c r="M2152" s="1423"/>
      <c r="N2152" s="1506">
        <f t="shared" si="138"/>
        <v>0</v>
      </c>
      <c r="O2152" s="1423"/>
      <c r="P2152" s="1734"/>
      <c r="Q2152" s="1735">
        <f t="shared" si="139"/>
        <v>0</v>
      </c>
      <c r="R2152" s="2095"/>
    </row>
    <row r="2153" spans="3:18">
      <c r="C2153" s="1502">
        <v>19</v>
      </c>
      <c r="D2153" s="1423" t="s">
        <v>2598</v>
      </c>
      <c r="E2153" s="1503">
        <v>7</v>
      </c>
      <c r="F2153" s="1423" t="s">
        <v>543</v>
      </c>
      <c r="G2153" s="1504">
        <v>1</v>
      </c>
      <c r="H2153" s="1423">
        <v>2008</v>
      </c>
      <c r="I2153" s="1505">
        <v>60.8</v>
      </c>
      <c r="J2153" s="1423">
        <f t="shared" si="136"/>
        <v>100</v>
      </c>
      <c r="K2153" s="1505">
        <f t="shared" si="137"/>
        <v>0</v>
      </c>
      <c r="L2153" s="1423"/>
      <c r="M2153" s="1423"/>
      <c r="N2153" s="1506">
        <f t="shared" si="138"/>
        <v>0</v>
      </c>
      <c r="O2153" s="1423"/>
      <c r="P2153" s="1734"/>
      <c r="Q2153" s="1735">
        <f t="shared" si="139"/>
        <v>0</v>
      </c>
      <c r="R2153" s="2095"/>
    </row>
    <row r="2154" spans="3:18">
      <c r="C2154" s="1502">
        <v>20</v>
      </c>
      <c r="D2154" s="1423" t="s">
        <v>6887</v>
      </c>
      <c r="E2154" s="1503">
        <v>7</v>
      </c>
      <c r="F2154" s="1423" t="s">
        <v>543</v>
      </c>
      <c r="G2154" s="1504">
        <v>1</v>
      </c>
      <c r="H2154" s="1423">
        <v>2008</v>
      </c>
      <c r="I2154" s="1505">
        <v>50.1</v>
      </c>
      <c r="J2154" s="1423">
        <f t="shared" si="136"/>
        <v>100</v>
      </c>
      <c r="K2154" s="1505">
        <f t="shared" si="137"/>
        <v>0</v>
      </c>
      <c r="L2154" s="1423"/>
      <c r="M2154" s="1423"/>
      <c r="N2154" s="1506">
        <f t="shared" si="138"/>
        <v>0</v>
      </c>
      <c r="O2154" s="1423"/>
      <c r="P2154" s="1734"/>
      <c r="Q2154" s="1735">
        <f t="shared" si="139"/>
        <v>0</v>
      </c>
      <c r="R2154" s="2095"/>
    </row>
    <row r="2155" spans="3:18">
      <c r="C2155" s="1502">
        <v>21</v>
      </c>
      <c r="D2155" s="1423" t="s">
        <v>3977</v>
      </c>
      <c r="E2155" s="1503">
        <v>7</v>
      </c>
      <c r="F2155" s="1423" t="s">
        <v>543</v>
      </c>
      <c r="G2155" s="1504">
        <v>2</v>
      </c>
      <c r="H2155" s="1423">
        <v>2008</v>
      </c>
      <c r="I2155" s="1505">
        <v>100.2</v>
      </c>
      <c r="J2155" s="1423">
        <f t="shared" si="136"/>
        <v>100</v>
      </c>
      <c r="K2155" s="1505">
        <f t="shared" si="137"/>
        <v>0</v>
      </c>
      <c r="L2155" s="1423"/>
      <c r="M2155" s="1423"/>
      <c r="N2155" s="1506">
        <f t="shared" si="138"/>
        <v>0</v>
      </c>
      <c r="O2155" s="1423"/>
      <c r="P2155" s="1734"/>
      <c r="Q2155" s="1735">
        <f t="shared" si="139"/>
        <v>0</v>
      </c>
      <c r="R2155" s="2095"/>
    </row>
    <row r="2156" spans="3:18">
      <c r="C2156" s="1502">
        <v>22</v>
      </c>
      <c r="D2156" s="1423" t="s">
        <v>3298</v>
      </c>
      <c r="E2156" s="1503">
        <v>7</v>
      </c>
      <c r="F2156" s="1423" t="s">
        <v>543</v>
      </c>
      <c r="G2156" s="1504">
        <v>4</v>
      </c>
      <c r="H2156" s="1423">
        <v>2009</v>
      </c>
      <c r="I2156" s="1505">
        <v>200.4</v>
      </c>
      <c r="J2156" s="1423">
        <f t="shared" si="136"/>
        <v>100</v>
      </c>
      <c r="K2156" s="1505">
        <f t="shared" si="137"/>
        <v>0</v>
      </c>
      <c r="L2156" s="1423"/>
      <c r="M2156" s="1423"/>
      <c r="N2156" s="1506">
        <f t="shared" si="138"/>
        <v>0</v>
      </c>
      <c r="O2156" s="1423"/>
      <c r="P2156" s="1734"/>
      <c r="Q2156" s="1735">
        <f t="shared" si="139"/>
        <v>0</v>
      </c>
      <c r="R2156" s="2095"/>
    </row>
    <row r="2157" spans="3:18" ht="27">
      <c r="C2157" s="1502">
        <v>23</v>
      </c>
      <c r="D2157" s="1423" t="s">
        <v>3299</v>
      </c>
      <c r="E2157" s="1503">
        <v>7</v>
      </c>
      <c r="F2157" s="1423" t="s">
        <v>543</v>
      </c>
      <c r="G2157" s="1504">
        <v>1</v>
      </c>
      <c r="H2157" s="1423">
        <v>2010</v>
      </c>
      <c r="I2157" s="1505">
        <v>2533.56</v>
      </c>
      <c r="J2157" s="1423">
        <f t="shared" si="136"/>
        <v>100</v>
      </c>
      <c r="K2157" s="1505">
        <f t="shared" si="137"/>
        <v>0</v>
      </c>
      <c r="L2157" s="1423"/>
      <c r="M2157" s="1423"/>
      <c r="N2157" s="1506">
        <f t="shared" si="138"/>
        <v>0</v>
      </c>
      <c r="O2157" s="1423"/>
      <c r="P2157" s="1734"/>
      <c r="Q2157" s="1735">
        <f t="shared" si="139"/>
        <v>0</v>
      </c>
      <c r="R2157" s="2095"/>
    </row>
    <row r="2158" spans="3:18">
      <c r="C2158" s="1502">
        <v>24</v>
      </c>
      <c r="D2158" s="1423" t="s">
        <v>3298</v>
      </c>
      <c r="E2158" s="1503">
        <v>7</v>
      </c>
      <c r="F2158" s="1423" t="s">
        <v>543</v>
      </c>
      <c r="G2158" s="1504">
        <v>6</v>
      </c>
      <c r="H2158" s="1423">
        <v>2009</v>
      </c>
      <c r="I2158" s="1505">
        <v>300.60000000000002</v>
      </c>
      <c r="J2158" s="1423">
        <f t="shared" si="136"/>
        <v>100</v>
      </c>
      <c r="K2158" s="1505">
        <f t="shared" si="137"/>
        <v>0</v>
      </c>
      <c r="L2158" s="1423"/>
      <c r="M2158" s="1423"/>
      <c r="N2158" s="1506">
        <f t="shared" si="138"/>
        <v>0</v>
      </c>
      <c r="O2158" s="1423"/>
      <c r="P2158" s="1734"/>
      <c r="Q2158" s="1735">
        <f t="shared" si="139"/>
        <v>0</v>
      </c>
      <c r="R2158" s="2095"/>
    </row>
    <row r="2159" spans="3:18" ht="27">
      <c r="C2159" s="1502">
        <v>25</v>
      </c>
      <c r="D2159" s="1423" t="s">
        <v>3300</v>
      </c>
      <c r="E2159" s="1503">
        <v>7</v>
      </c>
      <c r="F2159" s="1423" t="s">
        <v>543</v>
      </c>
      <c r="G2159" s="1504">
        <v>1</v>
      </c>
      <c r="H2159" s="1423">
        <v>2009</v>
      </c>
      <c r="I2159" s="1505">
        <v>2892</v>
      </c>
      <c r="J2159" s="1423">
        <f t="shared" si="136"/>
        <v>100</v>
      </c>
      <c r="K2159" s="1505">
        <f t="shared" si="137"/>
        <v>0</v>
      </c>
      <c r="L2159" s="1423"/>
      <c r="M2159" s="1423"/>
      <c r="N2159" s="1506">
        <f t="shared" si="138"/>
        <v>0</v>
      </c>
      <c r="O2159" s="1423"/>
      <c r="P2159" s="1734"/>
      <c r="Q2159" s="1735">
        <f t="shared" si="139"/>
        <v>0</v>
      </c>
      <c r="R2159" s="2095"/>
    </row>
    <row r="2160" spans="3:18">
      <c r="C2160" s="1502">
        <v>26</v>
      </c>
      <c r="D2160" s="1423" t="s">
        <v>3697</v>
      </c>
      <c r="E2160" s="1503">
        <v>7</v>
      </c>
      <c r="F2160" s="1423" t="s">
        <v>543</v>
      </c>
      <c r="G2160" s="1504">
        <v>1</v>
      </c>
      <c r="H2160" s="1423">
        <v>2011</v>
      </c>
      <c r="I2160" s="1505">
        <v>57.38</v>
      </c>
      <c r="J2160" s="1423">
        <f t="shared" si="136"/>
        <v>100</v>
      </c>
      <c r="K2160" s="1505">
        <f t="shared" si="137"/>
        <v>0</v>
      </c>
      <c r="L2160" s="1423"/>
      <c r="M2160" s="1423"/>
      <c r="N2160" s="1506">
        <f t="shared" si="138"/>
        <v>0</v>
      </c>
      <c r="O2160" s="1423"/>
      <c r="P2160" s="1734"/>
      <c r="Q2160" s="1735">
        <f t="shared" si="139"/>
        <v>0</v>
      </c>
      <c r="R2160" s="2095"/>
    </row>
    <row r="2161" spans="3:18">
      <c r="C2161" s="1502">
        <v>27</v>
      </c>
      <c r="D2161" s="1423" t="s">
        <v>6888</v>
      </c>
      <c r="E2161" s="1503">
        <v>7</v>
      </c>
      <c r="F2161" s="1423" t="s">
        <v>543</v>
      </c>
      <c r="G2161" s="1504">
        <v>1</v>
      </c>
      <c r="H2161" s="1423">
        <v>2011</v>
      </c>
      <c r="I2161" s="1505">
        <v>106</v>
      </c>
      <c r="J2161" s="1423">
        <f t="shared" si="136"/>
        <v>100</v>
      </c>
      <c r="K2161" s="1505">
        <f t="shared" si="137"/>
        <v>0</v>
      </c>
      <c r="L2161" s="1423"/>
      <c r="M2161" s="1423"/>
      <c r="N2161" s="1506">
        <f t="shared" si="138"/>
        <v>0</v>
      </c>
      <c r="O2161" s="1423"/>
      <c r="P2161" s="1734"/>
      <c r="Q2161" s="1735">
        <f t="shared" si="139"/>
        <v>0</v>
      </c>
      <c r="R2161" s="2095"/>
    </row>
    <row r="2162" spans="3:18">
      <c r="C2162" s="1502">
        <v>28</v>
      </c>
      <c r="D2162" s="1423" t="s">
        <v>6889</v>
      </c>
      <c r="E2162" s="1503">
        <v>7</v>
      </c>
      <c r="F2162" s="1423" t="s">
        <v>543</v>
      </c>
      <c r="G2162" s="1504">
        <v>2</v>
      </c>
      <c r="H2162" s="1423">
        <v>2011</v>
      </c>
      <c r="I2162" s="1505">
        <v>176.87</v>
      </c>
      <c r="J2162" s="1423">
        <f t="shared" si="136"/>
        <v>100</v>
      </c>
      <c r="K2162" s="1505">
        <f t="shared" si="137"/>
        <v>0</v>
      </c>
      <c r="L2162" s="1423"/>
      <c r="M2162" s="1423"/>
      <c r="N2162" s="1506">
        <f t="shared" si="138"/>
        <v>0</v>
      </c>
      <c r="O2162" s="1423"/>
      <c r="P2162" s="1734"/>
      <c r="Q2162" s="1735">
        <f t="shared" si="139"/>
        <v>0</v>
      </c>
      <c r="R2162" s="2095"/>
    </row>
    <row r="2163" spans="3:18" ht="27">
      <c r="C2163" s="1502">
        <v>29</v>
      </c>
      <c r="D2163" s="1423" t="s">
        <v>6890</v>
      </c>
      <c r="E2163" s="1503">
        <v>7</v>
      </c>
      <c r="F2163" s="1423" t="s">
        <v>543</v>
      </c>
      <c r="G2163" s="1504">
        <v>1</v>
      </c>
      <c r="H2163" s="1423">
        <v>2008</v>
      </c>
      <c r="I2163" s="1505">
        <v>2200.13</v>
      </c>
      <c r="J2163" s="1423">
        <f t="shared" si="136"/>
        <v>100</v>
      </c>
      <c r="K2163" s="1505">
        <f t="shared" si="137"/>
        <v>0</v>
      </c>
      <c r="L2163" s="1423"/>
      <c r="M2163" s="1423"/>
      <c r="N2163" s="1506">
        <f t="shared" si="138"/>
        <v>0</v>
      </c>
      <c r="O2163" s="1423"/>
      <c r="P2163" s="1734"/>
      <c r="Q2163" s="1735">
        <f t="shared" si="139"/>
        <v>0</v>
      </c>
      <c r="R2163" s="2095"/>
    </row>
    <row r="2164" spans="3:18">
      <c r="C2164" s="1502">
        <v>30</v>
      </c>
      <c r="D2164" s="1423" t="s">
        <v>2717</v>
      </c>
      <c r="E2164" s="1503">
        <v>7</v>
      </c>
      <c r="F2164" s="1423" t="s">
        <v>543</v>
      </c>
      <c r="G2164" s="1504">
        <v>1</v>
      </c>
      <c r="H2164" s="1423">
        <v>2012</v>
      </c>
      <c r="I2164" s="1505">
        <v>488.76</v>
      </c>
      <c r="J2164" s="1423">
        <f t="shared" si="136"/>
        <v>100</v>
      </c>
      <c r="K2164" s="1505">
        <f t="shared" si="137"/>
        <v>0</v>
      </c>
      <c r="L2164" s="1423"/>
      <c r="M2164" s="1423"/>
      <c r="N2164" s="1506">
        <f t="shared" si="138"/>
        <v>0</v>
      </c>
      <c r="O2164" s="1423"/>
      <c r="P2164" s="1734"/>
      <c r="Q2164" s="1735">
        <f t="shared" si="139"/>
        <v>0</v>
      </c>
      <c r="R2164" s="2095"/>
    </row>
    <row r="2165" spans="3:18">
      <c r="C2165" s="1502">
        <v>31</v>
      </c>
      <c r="D2165" s="1423" t="s">
        <v>2834</v>
      </c>
      <c r="E2165" s="1503">
        <v>7</v>
      </c>
      <c r="F2165" s="1423" t="s">
        <v>543</v>
      </c>
      <c r="G2165" s="1504">
        <v>4</v>
      </c>
      <c r="H2165" s="1423">
        <v>2012</v>
      </c>
      <c r="I2165" s="1505">
        <v>335.94</v>
      </c>
      <c r="J2165" s="1423">
        <f t="shared" si="136"/>
        <v>100</v>
      </c>
      <c r="K2165" s="1505">
        <f t="shared" si="137"/>
        <v>0</v>
      </c>
      <c r="L2165" s="1423"/>
      <c r="M2165" s="1423"/>
      <c r="N2165" s="1506">
        <f t="shared" si="138"/>
        <v>0</v>
      </c>
      <c r="O2165" s="1423"/>
      <c r="P2165" s="1734"/>
      <c r="Q2165" s="1735">
        <f t="shared" si="139"/>
        <v>0</v>
      </c>
      <c r="R2165" s="2095"/>
    </row>
    <row r="2166" spans="3:18">
      <c r="C2166" s="1502">
        <v>32</v>
      </c>
      <c r="D2166" s="1423" t="s">
        <v>2474</v>
      </c>
      <c r="E2166" s="1503">
        <v>7</v>
      </c>
      <c r="F2166" s="1423" t="s">
        <v>543</v>
      </c>
      <c r="G2166" s="1504">
        <v>2</v>
      </c>
      <c r="H2166" s="1423">
        <v>2016</v>
      </c>
      <c r="I2166" s="1505">
        <v>53.04</v>
      </c>
      <c r="J2166" s="1423">
        <f t="shared" si="136"/>
        <v>100</v>
      </c>
      <c r="K2166" s="1505">
        <f t="shared" si="137"/>
        <v>0</v>
      </c>
      <c r="L2166" s="1423"/>
      <c r="M2166" s="1423"/>
      <c r="N2166" s="1506">
        <f t="shared" si="138"/>
        <v>0</v>
      </c>
      <c r="O2166" s="1423"/>
      <c r="P2166" s="1734"/>
      <c r="Q2166" s="1735">
        <f t="shared" si="139"/>
        <v>0</v>
      </c>
      <c r="R2166" s="2095"/>
    </row>
    <row r="2167" spans="3:18">
      <c r="C2167" s="1502">
        <v>33</v>
      </c>
      <c r="D2167" s="1423" t="s">
        <v>3503</v>
      </c>
      <c r="E2167" s="1503">
        <v>7</v>
      </c>
      <c r="F2167" s="1423" t="s">
        <v>543</v>
      </c>
      <c r="G2167" s="1504">
        <v>1</v>
      </c>
      <c r="H2167" s="1423">
        <v>2016</v>
      </c>
      <c r="I2167" s="1505">
        <v>28.5</v>
      </c>
      <c r="J2167" s="1423">
        <f t="shared" si="136"/>
        <v>100</v>
      </c>
      <c r="K2167" s="1505">
        <f t="shared" si="137"/>
        <v>0</v>
      </c>
      <c r="L2167" s="1423"/>
      <c r="M2167" s="1423"/>
      <c r="N2167" s="1506">
        <f t="shared" si="138"/>
        <v>0</v>
      </c>
      <c r="O2167" s="1423"/>
      <c r="P2167" s="1734"/>
      <c r="Q2167" s="1735">
        <f t="shared" si="139"/>
        <v>0</v>
      </c>
      <c r="R2167" s="2095"/>
    </row>
    <row r="2168" spans="3:18">
      <c r="C2168" s="1502">
        <v>34</v>
      </c>
      <c r="D2168" s="1423" t="s">
        <v>2476</v>
      </c>
      <c r="E2168" s="1503">
        <v>7</v>
      </c>
      <c r="F2168" s="1423" t="s">
        <v>543</v>
      </c>
      <c r="G2168" s="1504">
        <v>2</v>
      </c>
      <c r="H2168" s="1423">
        <v>2015</v>
      </c>
      <c r="I2168" s="1505">
        <v>57.48</v>
      </c>
      <c r="J2168" s="1423">
        <f t="shared" si="136"/>
        <v>100</v>
      </c>
      <c r="K2168" s="1505">
        <f t="shared" si="137"/>
        <v>0</v>
      </c>
      <c r="L2168" s="1423"/>
      <c r="M2168" s="1423"/>
      <c r="N2168" s="1506">
        <f t="shared" si="138"/>
        <v>0</v>
      </c>
      <c r="O2168" s="1423"/>
      <c r="P2168" s="1734"/>
      <c r="Q2168" s="1735">
        <f t="shared" si="139"/>
        <v>0</v>
      </c>
      <c r="R2168" s="2095"/>
    </row>
    <row r="2169" spans="3:18">
      <c r="C2169" s="1502">
        <v>35</v>
      </c>
      <c r="D2169" s="1423" t="s">
        <v>3301</v>
      </c>
      <c r="E2169" s="1503">
        <v>7</v>
      </c>
      <c r="F2169" s="1423" t="s">
        <v>543</v>
      </c>
      <c r="G2169" s="1504">
        <v>1</v>
      </c>
      <c r="H2169" s="1423">
        <v>2017</v>
      </c>
      <c r="I2169" s="1505">
        <v>97.8</v>
      </c>
      <c r="J2169" s="1423">
        <f t="shared" si="136"/>
        <v>100</v>
      </c>
      <c r="K2169" s="1505">
        <f t="shared" si="137"/>
        <v>0</v>
      </c>
      <c r="L2169" s="1423"/>
      <c r="M2169" s="1423"/>
      <c r="N2169" s="1506">
        <f t="shared" si="138"/>
        <v>0</v>
      </c>
      <c r="O2169" s="1423"/>
      <c r="P2169" s="1734"/>
      <c r="Q2169" s="1735">
        <f t="shared" si="139"/>
        <v>0</v>
      </c>
      <c r="R2169" s="2095"/>
    </row>
    <row r="2170" spans="3:18">
      <c r="C2170" s="1502">
        <v>36</v>
      </c>
      <c r="D2170" s="1423" t="s">
        <v>2687</v>
      </c>
      <c r="E2170" s="1503">
        <v>7</v>
      </c>
      <c r="F2170" s="1423" t="s">
        <v>543</v>
      </c>
      <c r="G2170" s="1504">
        <v>1</v>
      </c>
      <c r="H2170" s="1423">
        <v>2016</v>
      </c>
      <c r="I2170" s="1505">
        <v>550.49</v>
      </c>
      <c r="J2170" s="1423">
        <f t="shared" si="136"/>
        <v>100</v>
      </c>
      <c r="K2170" s="1505">
        <f t="shared" si="137"/>
        <v>0</v>
      </c>
      <c r="L2170" s="1423"/>
      <c r="M2170" s="1423"/>
      <c r="N2170" s="1506">
        <f t="shared" si="138"/>
        <v>0</v>
      </c>
      <c r="O2170" s="1423"/>
      <c r="P2170" s="1734"/>
      <c r="Q2170" s="1735">
        <f t="shared" si="139"/>
        <v>0</v>
      </c>
      <c r="R2170" s="2095"/>
    </row>
    <row r="2171" spans="3:18">
      <c r="C2171" s="1502">
        <v>37</v>
      </c>
      <c r="D2171" s="1423" t="s">
        <v>6891</v>
      </c>
      <c r="E2171" s="1503">
        <v>7</v>
      </c>
      <c r="F2171" s="1423" t="s">
        <v>543</v>
      </c>
      <c r="G2171" s="1504">
        <v>1</v>
      </c>
      <c r="H2171" s="1423">
        <v>2018</v>
      </c>
      <c r="I2171" s="1505">
        <v>432</v>
      </c>
      <c r="J2171" s="1423">
        <f t="shared" si="136"/>
        <v>100</v>
      </c>
      <c r="K2171" s="1505">
        <f t="shared" si="137"/>
        <v>0</v>
      </c>
      <c r="L2171" s="1423"/>
      <c r="M2171" s="1423"/>
      <c r="N2171" s="1506">
        <f t="shared" si="138"/>
        <v>0</v>
      </c>
      <c r="O2171" s="1423"/>
      <c r="P2171" s="1734"/>
      <c r="Q2171" s="1735">
        <f t="shared" si="139"/>
        <v>0</v>
      </c>
      <c r="R2171" s="2095"/>
    </row>
    <row r="2172" spans="3:18">
      <c r="C2172" s="1502">
        <v>38</v>
      </c>
      <c r="D2172" s="1423" t="s">
        <v>6892</v>
      </c>
      <c r="E2172" s="1503">
        <v>7</v>
      </c>
      <c r="F2172" s="1423" t="s">
        <v>543</v>
      </c>
      <c r="G2172" s="1504">
        <v>1</v>
      </c>
      <c r="H2172" s="1423">
        <v>2018</v>
      </c>
      <c r="I2172" s="1505">
        <v>97</v>
      </c>
      <c r="J2172" s="1423">
        <f t="shared" si="136"/>
        <v>100</v>
      </c>
      <c r="K2172" s="1505">
        <f t="shared" si="137"/>
        <v>0</v>
      </c>
      <c r="L2172" s="1423"/>
      <c r="M2172" s="1423"/>
      <c r="N2172" s="1506">
        <f t="shared" si="138"/>
        <v>0</v>
      </c>
      <c r="O2172" s="1423"/>
      <c r="P2172" s="1734"/>
      <c r="Q2172" s="1735">
        <f t="shared" si="139"/>
        <v>0</v>
      </c>
      <c r="R2172" s="2095"/>
    </row>
    <row r="2173" spans="3:18">
      <c r="C2173" s="1502">
        <v>39</v>
      </c>
      <c r="D2173" s="1423" t="s">
        <v>6893</v>
      </c>
      <c r="E2173" s="1503">
        <v>7</v>
      </c>
      <c r="F2173" s="1423" t="s">
        <v>543</v>
      </c>
      <c r="G2173" s="1504">
        <v>1</v>
      </c>
      <c r="H2173" s="1423">
        <v>2019</v>
      </c>
      <c r="I2173" s="1505">
        <v>99.6</v>
      </c>
      <c r="J2173" s="1423">
        <f t="shared" si="136"/>
        <v>85.800000000000011</v>
      </c>
      <c r="K2173" s="1505">
        <f t="shared" si="137"/>
        <v>14.143199999999993</v>
      </c>
      <c r="L2173" s="1423"/>
      <c r="M2173" s="1423"/>
      <c r="N2173" s="1506">
        <f t="shared" si="138"/>
        <v>0</v>
      </c>
      <c r="O2173" s="1423"/>
      <c r="P2173" s="1734"/>
      <c r="Q2173" s="1735">
        <f t="shared" si="139"/>
        <v>0</v>
      </c>
      <c r="R2173" s="2095"/>
    </row>
    <row r="2174" spans="3:18">
      <c r="C2174" s="1502">
        <v>40</v>
      </c>
      <c r="D2174" s="1423" t="s">
        <v>6894</v>
      </c>
      <c r="E2174" s="1503">
        <v>7</v>
      </c>
      <c r="F2174" s="1423" t="s">
        <v>543</v>
      </c>
      <c r="G2174" s="1504">
        <v>1</v>
      </c>
      <c r="H2174" s="1423">
        <v>2018</v>
      </c>
      <c r="I2174" s="1505">
        <v>59.79</v>
      </c>
      <c r="J2174" s="1423">
        <f t="shared" si="136"/>
        <v>100</v>
      </c>
      <c r="K2174" s="1505">
        <f t="shared" si="137"/>
        <v>0</v>
      </c>
      <c r="L2174" s="1423"/>
      <c r="M2174" s="1423"/>
      <c r="N2174" s="1506">
        <f t="shared" si="138"/>
        <v>0</v>
      </c>
      <c r="O2174" s="1423"/>
      <c r="P2174" s="1734"/>
      <c r="Q2174" s="1735">
        <f t="shared" si="139"/>
        <v>0</v>
      </c>
      <c r="R2174" s="2095"/>
    </row>
    <row r="2175" spans="3:18">
      <c r="C2175" s="1502">
        <v>41</v>
      </c>
      <c r="D2175" s="1423" t="s">
        <v>6893</v>
      </c>
      <c r="E2175" s="1503">
        <v>7</v>
      </c>
      <c r="F2175" s="1423" t="s">
        <v>543</v>
      </c>
      <c r="G2175" s="1504">
        <v>1</v>
      </c>
      <c r="H2175" s="1423">
        <v>2019</v>
      </c>
      <c r="I2175" s="1505">
        <v>99.6</v>
      </c>
      <c r="J2175" s="1423">
        <f t="shared" si="136"/>
        <v>85.800000000000011</v>
      </c>
      <c r="K2175" s="1505">
        <f t="shared" si="137"/>
        <v>14.143199999999993</v>
      </c>
      <c r="L2175" s="1423"/>
      <c r="M2175" s="1423"/>
      <c r="N2175" s="1506">
        <f t="shared" si="138"/>
        <v>0</v>
      </c>
      <c r="O2175" s="1423"/>
      <c r="P2175" s="1734"/>
      <c r="Q2175" s="1735">
        <f t="shared" si="139"/>
        <v>0</v>
      </c>
      <c r="R2175" s="2095"/>
    </row>
    <row r="2176" spans="3:18">
      <c r="C2176" s="1502">
        <v>42</v>
      </c>
      <c r="D2176" s="1423" t="s">
        <v>6893</v>
      </c>
      <c r="E2176" s="1503">
        <v>7</v>
      </c>
      <c r="F2176" s="1423" t="s">
        <v>543</v>
      </c>
      <c r="G2176" s="1504">
        <v>1</v>
      </c>
      <c r="H2176" s="1423">
        <v>2019</v>
      </c>
      <c r="I2176" s="1505">
        <v>99.6</v>
      </c>
      <c r="J2176" s="1423">
        <f t="shared" si="136"/>
        <v>85.800000000000011</v>
      </c>
      <c r="K2176" s="1505">
        <f t="shared" si="137"/>
        <v>14.143199999999993</v>
      </c>
      <c r="L2176" s="1423"/>
      <c r="M2176" s="1423"/>
      <c r="N2176" s="1506">
        <f t="shared" si="138"/>
        <v>0</v>
      </c>
      <c r="O2176" s="1423"/>
      <c r="P2176" s="1734"/>
      <c r="Q2176" s="1735">
        <f t="shared" si="139"/>
        <v>0</v>
      </c>
      <c r="R2176" s="2095"/>
    </row>
    <row r="2177" spans="3:18">
      <c r="C2177" s="1502">
        <v>43</v>
      </c>
      <c r="D2177" s="1423" t="s">
        <v>3978</v>
      </c>
      <c r="E2177" s="1503">
        <v>7</v>
      </c>
      <c r="F2177" s="1423" t="s">
        <v>543</v>
      </c>
      <c r="G2177" s="1504">
        <v>1</v>
      </c>
      <c r="H2177" s="1423">
        <v>2019</v>
      </c>
      <c r="I2177" s="1505">
        <v>37.799999999999997</v>
      </c>
      <c r="J2177" s="1423">
        <f t="shared" si="136"/>
        <v>85.800000000000011</v>
      </c>
      <c r="K2177" s="1505">
        <f t="shared" si="137"/>
        <v>5.3675999999999959</v>
      </c>
      <c r="L2177" s="1423"/>
      <c r="M2177" s="1423"/>
      <c r="N2177" s="1506">
        <f t="shared" si="138"/>
        <v>0</v>
      </c>
      <c r="O2177" s="1423"/>
      <c r="P2177" s="1734"/>
      <c r="Q2177" s="1735">
        <f t="shared" si="139"/>
        <v>0</v>
      </c>
      <c r="R2177" s="2095"/>
    </row>
    <row r="2178" spans="3:18">
      <c r="C2178" s="1502">
        <v>44</v>
      </c>
      <c r="D2178" s="1423" t="s">
        <v>3978</v>
      </c>
      <c r="E2178" s="1503">
        <v>7</v>
      </c>
      <c r="F2178" s="1423" t="s">
        <v>543</v>
      </c>
      <c r="G2178" s="1504">
        <v>1</v>
      </c>
      <c r="H2178" s="1423">
        <v>2019</v>
      </c>
      <c r="I2178" s="1505">
        <v>37.799999999999997</v>
      </c>
      <c r="J2178" s="1423">
        <f t="shared" si="136"/>
        <v>85.800000000000011</v>
      </c>
      <c r="K2178" s="1505">
        <f t="shared" si="137"/>
        <v>5.3675999999999959</v>
      </c>
      <c r="L2178" s="1423"/>
      <c r="M2178" s="1423"/>
      <c r="N2178" s="1506">
        <f t="shared" si="138"/>
        <v>0</v>
      </c>
      <c r="O2178" s="1423"/>
      <c r="P2178" s="1734"/>
      <c r="Q2178" s="1735">
        <f t="shared" si="139"/>
        <v>0</v>
      </c>
      <c r="R2178" s="2095"/>
    </row>
    <row r="2179" spans="3:18">
      <c r="C2179" s="1502">
        <v>45</v>
      </c>
      <c r="D2179" s="1423" t="s">
        <v>6893</v>
      </c>
      <c r="E2179" s="1503">
        <v>7</v>
      </c>
      <c r="F2179" s="1423" t="s">
        <v>543</v>
      </c>
      <c r="G2179" s="1504">
        <v>1</v>
      </c>
      <c r="H2179" s="1423">
        <v>2019</v>
      </c>
      <c r="I2179" s="1505">
        <v>99.6</v>
      </c>
      <c r="J2179" s="1423">
        <f t="shared" si="136"/>
        <v>85.800000000000011</v>
      </c>
      <c r="K2179" s="1505">
        <f t="shared" si="137"/>
        <v>14.143199999999993</v>
      </c>
      <c r="L2179" s="1423"/>
      <c r="M2179" s="1423"/>
      <c r="N2179" s="1506">
        <f t="shared" si="138"/>
        <v>0</v>
      </c>
      <c r="O2179" s="1423"/>
      <c r="P2179" s="1734"/>
      <c r="Q2179" s="1735">
        <f t="shared" si="139"/>
        <v>0</v>
      </c>
      <c r="R2179" s="2095"/>
    </row>
    <row r="2180" spans="3:18">
      <c r="C2180" s="1502">
        <v>46</v>
      </c>
      <c r="D2180" s="1423" t="s">
        <v>6895</v>
      </c>
      <c r="E2180" s="1503">
        <v>7</v>
      </c>
      <c r="F2180" s="1423" t="s">
        <v>543</v>
      </c>
      <c r="G2180" s="1504">
        <v>12</v>
      </c>
      <c r="H2180" s="1423">
        <v>2019</v>
      </c>
      <c r="I2180" s="1505">
        <v>1632</v>
      </c>
      <c r="J2180" s="1423">
        <f t="shared" si="136"/>
        <v>85.800000000000011</v>
      </c>
      <c r="K2180" s="1505">
        <f t="shared" si="137"/>
        <v>231.74399999999991</v>
      </c>
      <c r="L2180" s="1423"/>
      <c r="M2180" s="1423"/>
      <c r="N2180" s="1506">
        <f t="shared" si="138"/>
        <v>0</v>
      </c>
      <c r="O2180" s="1423"/>
      <c r="P2180" s="1734"/>
      <c r="Q2180" s="1735">
        <f t="shared" si="139"/>
        <v>0</v>
      </c>
      <c r="R2180" s="2095"/>
    </row>
    <row r="2181" spans="3:18">
      <c r="C2181" s="1502">
        <v>47</v>
      </c>
      <c r="D2181" s="1423" t="s">
        <v>2218</v>
      </c>
      <c r="E2181" s="1503">
        <v>7</v>
      </c>
      <c r="F2181" s="1423" t="s">
        <v>543</v>
      </c>
      <c r="G2181" s="1504">
        <v>1</v>
      </c>
      <c r="H2181" s="1423">
        <v>2019</v>
      </c>
      <c r="I2181" s="1505">
        <v>365.7</v>
      </c>
      <c r="J2181" s="1423">
        <f t="shared" si="136"/>
        <v>85.800000000000011</v>
      </c>
      <c r="K2181" s="1505">
        <f t="shared" si="137"/>
        <v>51.929399999999987</v>
      </c>
      <c r="L2181" s="1423"/>
      <c r="M2181" s="1423"/>
      <c r="N2181" s="1506">
        <f t="shared" si="138"/>
        <v>0</v>
      </c>
      <c r="O2181" s="1423"/>
      <c r="P2181" s="1734"/>
      <c r="Q2181" s="1735">
        <f t="shared" si="139"/>
        <v>0</v>
      </c>
      <c r="R2181" s="2095"/>
    </row>
    <row r="2182" spans="3:18">
      <c r="C2182" s="1502">
        <v>48</v>
      </c>
      <c r="D2182" s="1423" t="s">
        <v>2218</v>
      </c>
      <c r="E2182" s="1503">
        <v>7</v>
      </c>
      <c r="F2182" s="1423" t="s">
        <v>543</v>
      </c>
      <c r="G2182" s="1504">
        <v>1</v>
      </c>
      <c r="H2182" s="1423">
        <v>2019</v>
      </c>
      <c r="I2182" s="1505">
        <v>365.7</v>
      </c>
      <c r="J2182" s="1423">
        <f t="shared" si="136"/>
        <v>85.800000000000011</v>
      </c>
      <c r="K2182" s="1505">
        <f t="shared" si="137"/>
        <v>51.929399999999987</v>
      </c>
      <c r="L2182" s="1423"/>
      <c r="M2182" s="1423"/>
      <c r="N2182" s="1506">
        <f t="shared" si="138"/>
        <v>0</v>
      </c>
      <c r="O2182" s="1423"/>
      <c r="P2182" s="1734"/>
      <c r="Q2182" s="1735">
        <f t="shared" si="139"/>
        <v>0</v>
      </c>
      <c r="R2182" s="2095"/>
    </row>
    <row r="2183" spans="3:18">
      <c r="C2183" s="1502">
        <v>49</v>
      </c>
      <c r="D2183" s="1423" t="s">
        <v>5534</v>
      </c>
      <c r="E2183" s="1503">
        <v>7</v>
      </c>
      <c r="F2183" s="1423" t="s">
        <v>543</v>
      </c>
      <c r="G2183" s="1504">
        <v>1</v>
      </c>
      <c r="H2183" s="1423">
        <v>2019</v>
      </c>
      <c r="I2183" s="1505">
        <v>343</v>
      </c>
      <c r="J2183" s="1423">
        <f t="shared" ref="J2183:J2246" si="140">IF(($J$14-H2183)*J$1099&gt;100,100,($J$14-H2183)*J$1099)</f>
        <v>85.800000000000011</v>
      </c>
      <c r="K2183" s="1505">
        <f t="shared" si="137"/>
        <v>48.70599999999996</v>
      </c>
      <c r="L2183" s="1423"/>
      <c r="M2183" s="1423"/>
      <c r="N2183" s="1506">
        <f t="shared" si="138"/>
        <v>0</v>
      </c>
      <c r="O2183" s="1423"/>
      <c r="P2183" s="1734"/>
      <c r="Q2183" s="1735">
        <f t="shared" si="139"/>
        <v>0</v>
      </c>
      <c r="R2183" s="2095"/>
    </row>
    <row r="2184" spans="3:18">
      <c r="C2184" s="1502">
        <v>50</v>
      </c>
      <c r="D2184" s="1423" t="s">
        <v>3979</v>
      </c>
      <c r="E2184" s="1503">
        <v>7</v>
      </c>
      <c r="F2184" s="1423" t="s">
        <v>543</v>
      </c>
      <c r="G2184" s="1504">
        <v>1</v>
      </c>
      <c r="H2184" s="1423">
        <v>2020</v>
      </c>
      <c r="I2184" s="1505">
        <v>38.96</v>
      </c>
      <c r="J2184" s="1423">
        <f t="shared" si="140"/>
        <v>71.5</v>
      </c>
      <c r="K2184" s="1505">
        <f t="shared" si="137"/>
        <v>11.1036</v>
      </c>
      <c r="L2184" s="1423"/>
      <c r="M2184" s="1423"/>
      <c r="N2184" s="1506">
        <f t="shared" si="138"/>
        <v>0</v>
      </c>
      <c r="O2184" s="1423"/>
      <c r="P2184" s="1734"/>
      <c r="Q2184" s="1735">
        <f t="shared" si="139"/>
        <v>0</v>
      </c>
      <c r="R2184" s="2095"/>
    </row>
    <row r="2185" spans="3:18">
      <c r="C2185" s="1502">
        <v>51</v>
      </c>
      <c r="D2185" s="1423" t="s">
        <v>3979</v>
      </c>
      <c r="E2185" s="1503">
        <v>7</v>
      </c>
      <c r="F2185" s="1423" t="s">
        <v>543</v>
      </c>
      <c r="G2185" s="1504">
        <v>20</v>
      </c>
      <c r="H2185" s="1423">
        <v>2020</v>
      </c>
      <c r="I2185" s="1505">
        <v>779.22</v>
      </c>
      <c r="J2185" s="1423">
        <f t="shared" si="140"/>
        <v>71.5</v>
      </c>
      <c r="K2185" s="1505">
        <f t="shared" si="137"/>
        <v>222.07770000000005</v>
      </c>
      <c r="L2185" s="1423"/>
      <c r="M2185" s="1423"/>
      <c r="N2185" s="1506">
        <f t="shared" si="138"/>
        <v>0</v>
      </c>
      <c r="O2185" s="1423"/>
      <c r="P2185" s="1734"/>
      <c r="Q2185" s="1735">
        <f t="shared" si="139"/>
        <v>0</v>
      </c>
      <c r="R2185" s="2095"/>
    </row>
    <row r="2186" spans="3:18">
      <c r="C2186" s="1502">
        <v>52</v>
      </c>
      <c r="D2186" s="1423" t="s">
        <v>6896</v>
      </c>
      <c r="E2186" s="1503">
        <v>7</v>
      </c>
      <c r="F2186" s="1423" t="s">
        <v>543</v>
      </c>
      <c r="G2186" s="1504">
        <v>1</v>
      </c>
      <c r="H2186" s="1423">
        <v>2020</v>
      </c>
      <c r="I2186" s="1505">
        <v>380</v>
      </c>
      <c r="J2186" s="1423">
        <f t="shared" si="140"/>
        <v>71.5</v>
      </c>
      <c r="K2186" s="1505">
        <f t="shared" si="137"/>
        <v>108.30000000000001</v>
      </c>
      <c r="L2186" s="1423"/>
      <c r="M2186" s="1423"/>
      <c r="N2186" s="1506">
        <f t="shared" si="138"/>
        <v>0</v>
      </c>
      <c r="O2186" s="1423"/>
      <c r="P2186" s="1734"/>
      <c r="Q2186" s="1735">
        <f t="shared" si="139"/>
        <v>0</v>
      </c>
      <c r="R2186" s="2095"/>
    </row>
    <row r="2187" spans="3:18">
      <c r="C2187" s="1502">
        <v>53</v>
      </c>
      <c r="D2187" s="1423" t="s">
        <v>2226</v>
      </c>
      <c r="E2187" s="1503">
        <v>7</v>
      </c>
      <c r="F2187" s="1423" t="s">
        <v>543</v>
      </c>
      <c r="G2187" s="1504">
        <v>1</v>
      </c>
      <c r="H2187" s="1423">
        <v>2020</v>
      </c>
      <c r="I2187" s="1505">
        <v>129</v>
      </c>
      <c r="J2187" s="1423">
        <f t="shared" si="140"/>
        <v>71.5</v>
      </c>
      <c r="K2187" s="1505">
        <f t="shared" si="137"/>
        <v>36.765000000000001</v>
      </c>
      <c r="L2187" s="1423"/>
      <c r="M2187" s="1423"/>
      <c r="N2187" s="1506">
        <f t="shared" si="138"/>
        <v>0</v>
      </c>
      <c r="O2187" s="1423"/>
      <c r="P2187" s="1734"/>
      <c r="Q2187" s="1735">
        <f t="shared" si="139"/>
        <v>0</v>
      </c>
      <c r="R2187" s="2095"/>
    </row>
    <row r="2188" spans="3:18">
      <c r="C2188" s="1502">
        <v>54</v>
      </c>
      <c r="D2188" s="1423" t="s">
        <v>2226</v>
      </c>
      <c r="E2188" s="1503">
        <v>7</v>
      </c>
      <c r="F2188" s="1423" t="s">
        <v>543</v>
      </c>
      <c r="G2188" s="1504">
        <v>2</v>
      </c>
      <c r="H2188" s="1423">
        <v>2020</v>
      </c>
      <c r="I2188" s="1505">
        <v>258</v>
      </c>
      <c r="J2188" s="1423">
        <f t="shared" si="140"/>
        <v>71.5</v>
      </c>
      <c r="K2188" s="1505">
        <f t="shared" si="137"/>
        <v>73.53</v>
      </c>
      <c r="L2188" s="1423"/>
      <c r="M2188" s="1423"/>
      <c r="N2188" s="1506">
        <f t="shared" si="138"/>
        <v>0</v>
      </c>
      <c r="O2188" s="1423"/>
      <c r="P2188" s="1734"/>
      <c r="Q2188" s="1735">
        <f t="shared" si="139"/>
        <v>0</v>
      </c>
      <c r="R2188" s="2095"/>
    </row>
    <row r="2189" spans="3:18">
      <c r="C2189" s="1502">
        <v>55</v>
      </c>
      <c r="D2189" s="1423" t="s">
        <v>3979</v>
      </c>
      <c r="E2189" s="1503">
        <v>7</v>
      </c>
      <c r="F2189" s="1423" t="s">
        <v>543</v>
      </c>
      <c r="G2189" s="1504">
        <v>1</v>
      </c>
      <c r="H2189" s="1423">
        <v>2020</v>
      </c>
      <c r="I2189" s="1505">
        <v>38.96</v>
      </c>
      <c r="J2189" s="1423">
        <f t="shared" si="140"/>
        <v>71.5</v>
      </c>
      <c r="K2189" s="1505">
        <f t="shared" si="137"/>
        <v>11.1036</v>
      </c>
      <c r="L2189" s="1423"/>
      <c r="M2189" s="1423"/>
      <c r="N2189" s="1506">
        <f t="shared" si="138"/>
        <v>0</v>
      </c>
      <c r="O2189" s="1423"/>
      <c r="P2189" s="1734"/>
      <c r="Q2189" s="1735">
        <f t="shared" si="139"/>
        <v>0</v>
      </c>
      <c r="R2189" s="2095"/>
    </row>
    <row r="2190" spans="3:18">
      <c r="C2190" s="1502">
        <v>56</v>
      </c>
      <c r="D2190" s="1423" t="s">
        <v>3302</v>
      </c>
      <c r="E2190" s="1503">
        <v>7</v>
      </c>
      <c r="F2190" s="1423" t="s">
        <v>543</v>
      </c>
      <c r="G2190" s="1504">
        <v>1</v>
      </c>
      <c r="H2190" s="1423">
        <v>2019</v>
      </c>
      <c r="I2190" s="1505">
        <v>194.49</v>
      </c>
      <c r="J2190" s="1423">
        <f t="shared" si="140"/>
        <v>85.800000000000011</v>
      </c>
      <c r="K2190" s="1505">
        <f t="shared" si="137"/>
        <v>27.617579999999975</v>
      </c>
      <c r="L2190" s="1423"/>
      <c r="M2190" s="1423"/>
      <c r="N2190" s="1506">
        <f t="shared" si="138"/>
        <v>0</v>
      </c>
      <c r="O2190" s="1423"/>
      <c r="P2190" s="1734"/>
      <c r="Q2190" s="1735">
        <f t="shared" si="139"/>
        <v>0</v>
      </c>
      <c r="R2190" s="2095"/>
    </row>
    <row r="2191" spans="3:18">
      <c r="C2191" s="1502">
        <v>57</v>
      </c>
      <c r="D2191" s="1423" t="s">
        <v>2226</v>
      </c>
      <c r="E2191" s="1503">
        <v>7</v>
      </c>
      <c r="F2191" s="1423" t="s">
        <v>543</v>
      </c>
      <c r="G2191" s="1504">
        <v>1</v>
      </c>
      <c r="H2191" s="1423">
        <v>2020</v>
      </c>
      <c r="I2191" s="1505">
        <v>129</v>
      </c>
      <c r="J2191" s="1423">
        <f t="shared" si="140"/>
        <v>71.5</v>
      </c>
      <c r="K2191" s="1505">
        <f t="shared" si="137"/>
        <v>36.765000000000001</v>
      </c>
      <c r="L2191" s="1423"/>
      <c r="M2191" s="1423"/>
      <c r="N2191" s="1506">
        <f t="shared" si="138"/>
        <v>0</v>
      </c>
      <c r="O2191" s="1423"/>
      <c r="P2191" s="1734"/>
      <c r="Q2191" s="1735">
        <f t="shared" si="139"/>
        <v>0</v>
      </c>
      <c r="R2191" s="2095"/>
    </row>
    <row r="2192" spans="3:18">
      <c r="C2192" s="1502">
        <v>58</v>
      </c>
      <c r="D2192" s="1423" t="s">
        <v>2226</v>
      </c>
      <c r="E2192" s="1503">
        <v>7</v>
      </c>
      <c r="F2192" s="1423" t="s">
        <v>543</v>
      </c>
      <c r="G2192" s="1504">
        <v>1</v>
      </c>
      <c r="H2192" s="1423">
        <v>2020</v>
      </c>
      <c r="I2192" s="1505">
        <v>129</v>
      </c>
      <c r="J2192" s="1423">
        <f t="shared" si="140"/>
        <v>71.5</v>
      </c>
      <c r="K2192" s="1505">
        <f t="shared" si="137"/>
        <v>36.765000000000001</v>
      </c>
      <c r="L2192" s="1423"/>
      <c r="M2192" s="1423"/>
      <c r="N2192" s="1506">
        <f t="shared" si="138"/>
        <v>0</v>
      </c>
      <c r="O2192" s="1423"/>
      <c r="P2192" s="1734"/>
      <c r="Q2192" s="1735">
        <f t="shared" si="139"/>
        <v>0</v>
      </c>
      <c r="R2192" s="2095"/>
    </row>
    <row r="2193" spans="3:18">
      <c r="C2193" s="1502">
        <v>59</v>
      </c>
      <c r="D2193" s="1423" t="s">
        <v>2226</v>
      </c>
      <c r="E2193" s="1503">
        <v>7</v>
      </c>
      <c r="F2193" s="1423" t="s">
        <v>543</v>
      </c>
      <c r="G2193" s="1504">
        <v>5</v>
      </c>
      <c r="H2193" s="1423">
        <v>2020</v>
      </c>
      <c r="I2193" s="1505">
        <v>645</v>
      </c>
      <c r="J2193" s="1423">
        <f t="shared" si="140"/>
        <v>71.5</v>
      </c>
      <c r="K2193" s="1505">
        <f t="shared" si="137"/>
        <v>183.82500000000005</v>
      </c>
      <c r="L2193" s="1423"/>
      <c r="M2193" s="1423"/>
      <c r="N2193" s="1506">
        <f t="shared" si="138"/>
        <v>0</v>
      </c>
      <c r="O2193" s="1423"/>
      <c r="P2193" s="1734"/>
      <c r="Q2193" s="1735">
        <f t="shared" si="139"/>
        <v>0</v>
      </c>
      <c r="R2193" s="2095"/>
    </row>
    <row r="2194" spans="3:18">
      <c r="C2194" s="1502">
        <v>60</v>
      </c>
      <c r="D2194" s="1423" t="s">
        <v>4585</v>
      </c>
      <c r="E2194" s="1503">
        <v>7</v>
      </c>
      <c r="F2194" s="1423" t="s">
        <v>543</v>
      </c>
      <c r="G2194" s="1504">
        <v>1</v>
      </c>
      <c r="H2194" s="1423">
        <v>2021</v>
      </c>
      <c r="I2194" s="1505">
        <v>113.7</v>
      </c>
      <c r="J2194" s="1423">
        <f t="shared" si="140"/>
        <v>57.2</v>
      </c>
      <c r="K2194" s="1505">
        <f t="shared" si="137"/>
        <v>48.663599999999988</v>
      </c>
      <c r="L2194" s="1423"/>
      <c r="M2194" s="1423"/>
      <c r="N2194" s="1506">
        <f t="shared" si="138"/>
        <v>0</v>
      </c>
      <c r="O2194" s="1423"/>
      <c r="P2194" s="1734"/>
      <c r="Q2194" s="1735">
        <f t="shared" si="139"/>
        <v>0</v>
      </c>
      <c r="R2194" s="2095"/>
    </row>
    <row r="2195" spans="3:18">
      <c r="C2195" s="1502">
        <v>61</v>
      </c>
      <c r="D2195" s="1423" t="s">
        <v>5521</v>
      </c>
      <c r="E2195" s="1503">
        <v>7</v>
      </c>
      <c r="F2195" s="1423" t="s">
        <v>543</v>
      </c>
      <c r="G2195" s="1504">
        <v>4</v>
      </c>
      <c r="H2195" s="1423">
        <v>2021</v>
      </c>
      <c r="I2195" s="1505">
        <v>156</v>
      </c>
      <c r="J2195" s="1423">
        <f t="shared" si="140"/>
        <v>57.2</v>
      </c>
      <c r="K2195" s="1505">
        <f t="shared" si="137"/>
        <v>66.767999999999986</v>
      </c>
      <c r="L2195" s="1423"/>
      <c r="M2195" s="1423"/>
      <c r="N2195" s="1506">
        <f t="shared" si="138"/>
        <v>0</v>
      </c>
      <c r="O2195" s="1423"/>
      <c r="P2195" s="1734"/>
      <c r="Q2195" s="1735">
        <f t="shared" si="139"/>
        <v>0</v>
      </c>
      <c r="R2195" s="2095"/>
    </row>
    <row r="2196" spans="3:18">
      <c r="C2196" s="1502">
        <v>62</v>
      </c>
      <c r="D2196" s="1423" t="s">
        <v>5577</v>
      </c>
      <c r="E2196" s="1503">
        <v>7</v>
      </c>
      <c r="F2196" s="1423" t="s">
        <v>543</v>
      </c>
      <c r="G2196" s="1504">
        <v>1</v>
      </c>
      <c r="H2196" s="1423">
        <v>2021</v>
      </c>
      <c r="I2196" s="1505">
        <v>74.12</v>
      </c>
      <c r="J2196" s="1423">
        <f t="shared" si="140"/>
        <v>57.2</v>
      </c>
      <c r="K2196" s="1505">
        <f t="shared" si="137"/>
        <v>31.72336</v>
      </c>
      <c r="L2196" s="1423"/>
      <c r="M2196" s="1423"/>
      <c r="N2196" s="1506">
        <f t="shared" si="138"/>
        <v>0</v>
      </c>
      <c r="O2196" s="1423"/>
      <c r="P2196" s="1734"/>
      <c r="Q2196" s="1735">
        <f t="shared" si="139"/>
        <v>0</v>
      </c>
      <c r="R2196" s="2095"/>
    </row>
    <row r="2197" spans="3:18">
      <c r="C2197" s="1502">
        <v>63</v>
      </c>
      <c r="D2197" s="1423" t="s">
        <v>6897</v>
      </c>
      <c r="E2197" s="1503">
        <v>7</v>
      </c>
      <c r="F2197" s="1423" t="s">
        <v>543</v>
      </c>
      <c r="G2197" s="1504">
        <v>1</v>
      </c>
      <c r="H2197" s="1423">
        <v>2021</v>
      </c>
      <c r="I2197" s="1505">
        <v>224.88</v>
      </c>
      <c r="J2197" s="1423">
        <f t="shared" si="140"/>
        <v>57.2</v>
      </c>
      <c r="K2197" s="1505">
        <f t="shared" si="137"/>
        <v>96.248639999999995</v>
      </c>
      <c r="L2197" s="1423"/>
      <c r="M2197" s="1423"/>
      <c r="N2197" s="1506">
        <f t="shared" si="138"/>
        <v>0</v>
      </c>
      <c r="O2197" s="1423"/>
      <c r="P2197" s="1734"/>
      <c r="Q2197" s="1735">
        <f t="shared" si="139"/>
        <v>0</v>
      </c>
      <c r="R2197" s="2095"/>
    </row>
    <row r="2198" spans="3:18">
      <c r="C2198" s="1502">
        <v>64</v>
      </c>
      <c r="D2198" s="1423" t="s">
        <v>5522</v>
      </c>
      <c r="E2198" s="1503">
        <v>7</v>
      </c>
      <c r="F2198" s="1423" t="s">
        <v>543</v>
      </c>
      <c r="G2198" s="1504">
        <v>8</v>
      </c>
      <c r="H2198" s="1423">
        <v>2022</v>
      </c>
      <c r="I2198" s="1505">
        <v>1326.77</v>
      </c>
      <c r="J2198" s="1423">
        <f t="shared" si="140"/>
        <v>42.900000000000006</v>
      </c>
      <c r="K2198" s="1505">
        <f t="shared" si="137"/>
        <v>757.58566999999994</v>
      </c>
      <c r="L2198" s="1423"/>
      <c r="M2198" s="1423"/>
      <c r="N2198" s="1506">
        <f t="shared" si="138"/>
        <v>0</v>
      </c>
      <c r="O2198" s="1423"/>
      <c r="P2198" s="1734"/>
      <c r="Q2198" s="1735">
        <f t="shared" si="139"/>
        <v>0</v>
      </c>
      <c r="R2198" s="2095"/>
    </row>
    <row r="2199" spans="3:18" ht="27">
      <c r="C2199" s="1502">
        <v>65</v>
      </c>
      <c r="D2199" s="1423" t="s">
        <v>5606</v>
      </c>
      <c r="E2199" s="1503">
        <v>7</v>
      </c>
      <c r="F2199" s="1423" t="s">
        <v>543</v>
      </c>
      <c r="G2199" s="1504">
        <v>6</v>
      </c>
      <c r="H2199" s="1423">
        <v>2022</v>
      </c>
      <c r="I2199" s="1505">
        <v>1215</v>
      </c>
      <c r="J2199" s="1423">
        <f t="shared" si="140"/>
        <v>42.900000000000006</v>
      </c>
      <c r="K2199" s="1505">
        <f t="shared" si="137"/>
        <v>693.76499999999999</v>
      </c>
      <c r="L2199" s="1423"/>
      <c r="M2199" s="1423"/>
      <c r="N2199" s="1506">
        <f t="shared" si="138"/>
        <v>0</v>
      </c>
      <c r="O2199" s="1423"/>
      <c r="P2199" s="1734"/>
      <c r="Q2199" s="1735">
        <f t="shared" si="139"/>
        <v>0</v>
      </c>
      <c r="R2199" s="2095"/>
    </row>
    <row r="2200" spans="3:18" ht="27">
      <c r="C2200" s="1502">
        <v>66</v>
      </c>
      <c r="D2200" s="1423" t="s">
        <v>5606</v>
      </c>
      <c r="E2200" s="1503">
        <v>7</v>
      </c>
      <c r="F2200" s="1423" t="s">
        <v>543</v>
      </c>
      <c r="G2200" s="1504">
        <v>12</v>
      </c>
      <c r="H2200" s="1423">
        <v>2022</v>
      </c>
      <c r="I2200" s="1505">
        <v>2430</v>
      </c>
      <c r="J2200" s="1423">
        <f t="shared" si="140"/>
        <v>42.900000000000006</v>
      </c>
      <c r="K2200" s="1505">
        <f t="shared" ref="K2200:K2263" si="141">IF(J2200=100,0,I2200-I2200*J2200%)</f>
        <v>1387.53</v>
      </c>
      <c r="L2200" s="1423"/>
      <c r="M2200" s="1423"/>
      <c r="N2200" s="1506">
        <f t="shared" ref="N2200:N2263" si="142">+L2200*M2200</f>
        <v>0</v>
      </c>
      <c r="O2200" s="1423"/>
      <c r="P2200" s="1734"/>
      <c r="Q2200" s="1735">
        <f t="shared" ref="Q2200:Q2263" si="143">+O2200*P2200</f>
        <v>0</v>
      </c>
      <c r="R2200" s="2095"/>
    </row>
    <row r="2201" spans="3:18" ht="27">
      <c r="C2201" s="1502">
        <v>67</v>
      </c>
      <c r="D2201" s="1423" t="s">
        <v>5606</v>
      </c>
      <c r="E2201" s="1503">
        <v>7</v>
      </c>
      <c r="F2201" s="1423" t="s">
        <v>543</v>
      </c>
      <c r="G2201" s="1504">
        <v>6</v>
      </c>
      <c r="H2201" s="1423">
        <v>2023</v>
      </c>
      <c r="I2201" s="1505">
        <v>1215</v>
      </c>
      <c r="J2201" s="1423">
        <f t="shared" si="140"/>
        <v>28.6</v>
      </c>
      <c r="K2201" s="1505">
        <f t="shared" si="141"/>
        <v>867.51</v>
      </c>
      <c r="L2201" s="1423"/>
      <c r="M2201" s="1423"/>
      <c r="N2201" s="1506">
        <f t="shared" si="142"/>
        <v>0</v>
      </c>
      <c r="O2201" s="1423"/>
      <c r="P2201" s="1734"/>
      <c r="Q2201" s="1735">
        <f t="shared" si="143"/>
        <v>0</v>
      </c>
      <c r="R2201" s="2095"/>
    </row>
    <row r="2202" spans="3:18" ht="27">
      <c r="C2202" s="1502">
        <v>68</v>
      </c>
      <c r="D2202" s="1423" t="s">
        <v>6898</v>
      </c>
      <c r="E2202" s="1503">
        <v>7</v>
      </c>
      <c r="F2202" s="1423" t="s">
        <v>543</v>
      </c>
      <c r="G2202" s="1504">
        <v>10</v>
      </c>
      <c r="H2202" s="1423">
        <v>2023</v>
      </c>
      <c r="I2202" s="1505">
        <v>2736</v>
      </c>
      <c r="J2202" s="1423">
        <f t="shared" si="140"/>
        <v>28.6</v>
      </c>
      <c r="K2202" s="1505">
        <f t="shared" si="141"/>
        <v>1953.5039999999999</v>
      </c>
      <c r="L2202" s="1423"/>
      <c r="M2202" s="1423"/>
      <c r="N2202" s="1506">
        <f t="shared" si="142"/>
        <v>0</v>
      </c>
      <c r="O2202" s="1423"/>
      <c r="P2202" s="1734"/>
      <c r="Q2202" s="1735">
        <f t="shared" si="143"/>
        <v>0</v>
      </c>
      <c r="R2202" s="2096"/>
    </row>
    <row r="2203" spans="3:18">
      <c r="C2203" s="1507">
        <v>1</v>
      </c>
      <c r="D2203" s="1509" t="s">
        <v>6899</v>
      </c>
      <c r="E2203" s="1596">
        <v>7</v>
      </c>
      <c r="F2203" s="1509" t="s">
        <v>543</v>
      </c>
      <c r="G2203" s="1510">
        <v>5</v>
      </c>
      <c r="H2203" s="1509">
        <v>2006</v>
      </c>
      <c r="I2203" s="1511">
        <v>424.75580000000002</v>
      </c>
      <c r="J2203" s="1509">
        <f t="shared" si="140"/>
        <v>100</v>
      </c>
      <c r="K2203" s="1511">
        <f t="shared" si="141"/>
        <v>0</v>
      </c>
      <c r="L2203" s="1509"/>
      <c r="M2203" s="1509"/>
      <c r="N2203" s="1512">
        <f t="shared" si="142"/>
        <v>0</v>
      </c>
      <c r="O2203" s="1509"/>
      <c r="P2203" s="1736"/>
      <c r="Q2203" s="1737">
        <f t="shared" si="143"/>
        <v>0</v>
      </c>
      <c r="R2203" s="2184" t="s">
        <v>5693</v>
      </c>
    </row>
    <row r="2204" spans="3:18">
      <c r="C2204" s="1507">
        <v>2</v>
      </c>
      <c r="D2204" s="1509" t="s">
        <v>2995</v>
      </c>
      <c r="E2204" s="1596">
        <v>7</v>
      </c>
      <c r="F2204" s="1509" t="s">
        <v>543</v>
      </c>
      <c r="G2204" s="1510">
        <v>1</v>
      </c>
      <c r="H2204" s="1509">
        <v>2006</v>
      </c>
      <c r="I2204" s="1511">
        <v>148.45699999999999</v>
      </c>
      <c r="J2204" s="1509">
        <f t="shared" si="140"/>
        <v>100</v>
      </c>
      <c r="K2204" s="1511">
        <f t="shared" si="141"/>
        <v>0</v>
      </c>
      <c r="L2204" s="1509"/>
      <c r="M2204" s="1509"/>
      <c r="N2204" s="1512">
        <f t="shared" si="142"/>
        <v>0</v>
      </c>
      <c r="O2204" s="1509"/>
      <c r="P2204" s="1736"/>
      <c r="Q2204" s="1737">
        <f t="shared" si="143"/>
        <v>0</v>
      </c>
      <c r="R2204" s="2185"/>
    </row>
    <row r="2205" spans="3:18">
      <c r="C2205" s="1507">
        <v>3</v>
      </c>
      <c r="D2205" s="1509" t="s">
        <v>6900</v>
      </c>
      <c r="E2205" s="1596">
        <v>7</v>
      </c>
      <c r="F2205" s="1509" t="s">
        <v>543</v>
      </c>
      <c r="G2205" s="1510">
        <v>5</v>
      </c>
      <c r="H2205" s="1509">
        <v>2007</v>
      </c>
      <c r="I2205" s="1511">
        <v>294.5</v>
      </c>
      <c r="J2205" s="1509">
        <f t="shared" si="140"/>
        <v>100</v>
      </c>
      <c r="K2205" s="1511">
        <f t="shared" si="141"/>
        <v>0</v>
      </c>
      <c r="L2205" s="1509"/>
      <c r="M2205" s="1509"/>
      <c r="N2205" s="1512">
        <f t="shared" si="142"/>
        <v>0</v>
      </c>
      <c r="O2205" s="1509"/>
      <c r="P2205" s="1736"/>
      <c r="Q2205" s="1737">
        <f t="shared" si="143"/>
        <v>0</v>
      </c>
      <c r="R2205" s="2185"/>
    </row>
    <row r="2206" spans="3:18">
      <c r="C2206" s="1507">
        <v>4</v>
      </c>
      <c r="D2206" s="1509" t="s">
        <v>6901</v>
      </c>
      <c r="E2206" s="1596">
        <v>7</v>
      </c>
      <c r="F2206" s="1509" t="s">
        <v>543</v>
      </c>
      <c r="G2206" s="1510">
        <v>1</v>
      </c>
      <c r="H2206" s="1509">
        <v>2007</v>
      </c>
      <c r="I2206" s="1511">
        <v>651.70000000000005</v>
      </c>
      <c r="J2206" s="1509">
        <f t="shared" si="140"/>
        <v>100</v>
      </c>
      <c r="K2206" s="1511">
        <f t="shared" si="141"/>
        <v>0</v>
      </c>
      <c r="L2206" s="1509"/>
      <c r="M2206" s="1509"/>
      <c r="N2206" s="1512">
        <f t="shared" si="142"/>
        <v>0</v>
      </c>
      <c r="O2206" s="1509"/>
      <c r="P2206" s="1736"/>
      <c r="Q2206" s="1737">
        <f t="shared" si="143"/>
        <v>0</v>
      </c>
      <c r="R2206" s="2185"/>
    </row>
    <row r="2207" spans="3:18">
      <c r="C2207" s="1507">
        <v>5</v>
      </c>
      <c r="D2207" s="1509" t="s">
        <v>2232</v>
      </c>
      <c r="E2207" s="1596">
        <v>7</v>
      </c>
      <c r="F2207" s="1509" t="s">
        <v>543</v>
      </c>
      <c r="G2207" s="1510">
        <v>7</v>
      </c>
      <c r="H2207" s="1509">
        <v>2008</v>
      </c>
      <c r="I2207" s="1511">
        <v>208.46700000000001</v>
      </c>
      <c r="J2207" s="1509">
        <f t="shared" si="140"/>
        <v>100</v>
      </c>
      <c r="K2207" s="1511">
        <f t="shared" si="141"/>
        <v>0</v>
      </c>
      <c r="L2207" s="1509"/>
      <c r="M2207" s="1509"/>
      <c r="N2207" s="1512">
        <f t="shared" si="142"/>
        <v>0</v>
      </c>
      <c r="O2207" s="1509"/>
      <c r="P2207" s="1736"/>
      <c r="Q2207" s="1737">
        <f t="shared" si="143"/>
        <v>0</v>
      </c>
      <c r="R2207" s="2185"/>
    </row>
    <row r="2208" spans="3:18">
      <c r="C2208" s="1507">
        <v>6</v>
      </c>
      <c r="D2208" s="1509" t="s">
        <v>2232</v>
      </c>
      <c r="E2208" s="1596">
        <v>7</v>
      </c>
      <c r="F2208" s="1509" t="s">
        <v>543</v>
      </c>
      <c r="G2208" s="1510">
        <v>2</v>
      </c>
      <c r="H2208" s="1509">
        <v>2008</v>
      </c>
      <c r="I2208" s="1511">
        <v>59.741999999999997</v>
      </c>
      <c r="J2208" s="1509">
        <f t="shared" si="140"/>
        <v>100</v>
      </c>
      <c r="K2208" s="1511">
        <f t="shared" si="141"/>
        <v>0</v>
      </c>
      <c r="L2208" s="1509"/>
      <c r="M2208" s="1509"/>
      <c r="N2208" s="1512">
        <f t="shared" si="142"/>
        <v>0</v>
      </c>
      <c r="O2208" s="1509"/>
      <c r="P2208" s="1736"/>
      <c r="Q2208" s="1737">
        <f t="shared" si="143"/>
        <v>0</v>
      </c>
      <c r="R2208" s="2185"/>
    </row>
    <row r="2209" spans="3:18">
      <c r="C2209" s="1507">
        <v>7</v>
      </c>
      <c r="D2209" s="1509" t="s">
        <v>5641</v>
      </c>
      <c r="E2209" s="1596">
        <v>7</v>
      </c>
      <c r="F2209" s="1509" t="s">
        <v>543</v>
      </c>
      <c r="G2209" s="1510">
        <v>2</v>
      </c>
      <c r="H2209" s="1509">
        <v>2008</v>
      </c>
      <c r="I2209" s="1511">
        <v>88.6</v>
      </c>
      <c r="J2209" s="1509">
        <f t="shared" si="140"/>
        <v>100</v>
      </c>
      <c r="K2209" s="1511">
        <f t="shared" si="141"/>
        <v>0</v>
      </c>
      <c r="L2209" s="1509"/>
      <c r="M2209" s="1509"/>
      <c r="N2209" s="1512">
        <f t="shared" si="142"/>
        <v>0</v>
      </c>
      <c r="O2209" s="1509"/>
      <c r="P2209" s="1736"/>
      <c r="Q2209" s="1737">
        <f t="shared" si="143"/>
        <v>0</v>
      </c>
      <c r="R2209" s="2185"/>
    </row>
    <row r="2210" spans="3:18">
      <c r="C2210" s="1507">
        <v>8</v>
      </c>
      <c r="D2210" s="1509" t="s">
        <v>2835</v>
      </c>
      <c r="E2210" s="1596">
        <v>7</v>
      </c>
      <c r="F2210" s="1509" t="s">
        <v>543</v>
      </c>
      <c r="G2210" s="1510">
        <v>7</v>
      </c>
      <c r="H2210" s="1509">
        <v>2008</v>
      </c>
      <c r="I2210" s="1511">
        <v>350.7</v>
      </c>
      <c r="J2210" s="1509">
        <f t="shared" si="140"/>
        <v>100</v>
      </c>
      <c r="K2210" s="1511">
        <f t="shared" si="141"/>
        <v>0</v>
      </c>
      <c r="L2210" s="1509"/>
      <c r="M2210" s="1509"/>
      <c r="N2210" s="1512">
        <f t="shared" si="142"/>
        <v>0</v>
      </c>
      <c r="O2210" s="1509"/>
      <c r="P2210" s="1736"/>
      <c r="Q2210" s="1737">
        <f t="shared" si="143"/>
        <v>0</v>
      </c>
      <c r="R2210" s="2185"/>
    </row>
    <row r="2211" spans="3:18">
      <c r="C2211" s="1507">
        <v>9</v>
      </c>
      <c r="D2211" s="1509" t="s">
        <v>6902</v>
      </c>
      <c r="E2211" s="1596">
        <v>7</v>
      </c>
      <c r="F2211" s="1509" t="s">
        <v>543</v>
      </c>
      <c r="G2211" s="1510">
        <v>1</v>
      </c>
      <c r="H2211" s="1509">
        <v>2008</v>
      </c>
      <c r="I2211" s="1511">
        <v>72.5</v>
      </c>
      <c r="J2211" s="1509">
        <f t="shared" si="140"/>
        <v>100</v>
      </c>
      <c r="K2211" s="1511">
        <f t="shared" si="141"/>
        <v>0</v>
      </c>
      <c r="L2211" s="1509"/>
      <c r="M2211" s="1509"/>
      <c r="N2211" s="1512">
        <f t="shared" si="142"/>
        <v>0</v>
      </c>
      <c r="O2211" s="1509"/>
      <c r="P2211" s="1736"/>
      <c r="Q2211" s="1737">
        <f t="shared" si="143"/>
        <v>0</v>
      </c>
      <c r="R2211" s="2185"/>
    </row>
    <row r="2212" spans="3:18">
      <c r="C2212" s="1507">
        <v>10</v>
      </c>
      <c r="D2212" s="1509" t="s">
        <v>5524</v>
      </c>
      <c r="E2212" s="1596">
        <v>7</v>
      </c>
      <c r="F2212" s="1509" t="s">
        <v>543</v>
      </c>
      <c r="G2212" s="1510">
        <v>6</v>
      </c>
      <c r="H2212" s="1509">
        <v>2008</v>
      </c>
      <c r="I2212" s="1511">
        <v>633.03599999999994</v>
      </c>
      <c r="J2212" s="1509">
        <f t="shared" si="140"/>
        <v>100</v>
      </c>
      <c r="K2212" s="1511">
        <f t="shared" si="141"/>
        <v>0</v>
      </c>
      <c r="L2212" s="1509"/>
      <c r="M2212" s="1509"/>
      <c r="N2212" s="1512">
        <f t="shared" si="142"/>
        <v>0</v>
      </c>
      <c r="O2212" s="1509"/>
      <c r="P2212" s="1736"/>
      <c r="Q2212" s="1737">
        <f t="shared" si="143"/>
        <v>0</v>
      </c>
      <c r="R2212" s="2185"/>
    </row>
    <row r="2213" spans="3:18">
      <c r="C2213" s="1507">
        <v>11</v>
      </c>
      <c r="D2213" s="1509" t="s">
        <v>5526</v>
      </c>
      <c r="E2213" s="1596">
        <v>7</v>
      </c>
      <c r="F2213" s="1509" t="s">
        <v>543</v>
      </c>
      <c r="G2213" s="1510">
        <v>1</v>
      </c>
      <c r="H2213" s="1509">
        <v>2008</v>
      </c>
      <c r="I2213" s="1511">
        <v>225.768</v>
      </c>
      <c r="J2213" s="1509">
        <f t="shared" si="140"/>
        <v>100</v>
      </c>
      <c r="K2213" s="1511">
        <f t="shared" si="141"/>
        <v>0</v>
      </c>
      <c r="L2213" s="1509"/>
      <c r="M2213" s="1509"/>
      <c r="N2213" s="1512">
        <f t="shared" si="142"/>
        <v>0</v>
      </c>
      <c r="O2213" s="1509"/>
      <c r="P2213" s="1736"/>
      <c r="Q2213" s="1737">
        <f t="shared" si="143"/>
        <v>0</v>
      </c>
      <c r="R2213" s="2185"/>
    </row>
    <row r="2214" spans="3:18">
      <c r="C2214" s="1507">
        <v>12</v>
      </c>
      <c r="D2214" s="1509" t="s">
        <v>6903</v>
      </c>
      <c r="E2214" s="1596">
        <v>7</v>
      </c>
      <c r="F2214" s="1509" t="s">
        <v>543</v>
      </c>
      <c r="G2214" s="1510">
        <v>1</v>
      </c>
      <c r="H2214" s="1509">
        <v>2008</v>
      </c>
      <c r="I2214" s="1511">
        <v>456.8</v>
      </c>
      <c r="J2214" s="1509">
        <f t="shared" si="140"/>
        <v>100</v>
      </c>
      <c r="K2214" s="1511">
        <f t="shared" si="141"/>
        <v>0</v>
      </c>
      <c r="L2214" s="1509"/>
      <c r="M2214" s="1509"/>
      <c r="N2214" s="1512">
        <f t="shared" si="142"/>
        <v>0</v>
      </c>
      <c r="O2214" s="1509"/>
      <c r="P2214" s="1736"/>
      <c r="Q2214" s="1737">
        <f t="shared" si="143"/>
        <v>0</v>
      </c>
      <c r="R2214" s="2185"/>
    </row>
    <row r="2215" spans="3:18">
      <c r="C2215" s="1507">
        <v>13</v>
      </c>
      <c r="D2215" s="1509" t="s">
        <v>5525</v>
      </c>
      <c r="E2215" s="1596">
        <v>7</v>
      </c>
      <c r="F2215" s="1509" t="s">
        <v>543</v>
      </c>
      <c r="G2215" s="1510">
        <v>2</v>
      </c>
      <c r="H2215" s="1509">
        <v>2009</v>
      </c>
      <c r="I2215" s="1511">
        <v>100.2</v>
      </c>
      <c r="J2215" s="1509">
        <f t="shared" si="140"/>
        <v>100</v>
      </c>
      <c r="K2215" s="1511">
        <f t="shared" si="141"/>
        <v>0</v>
      </c>
      <c r="L2215" s="1509"/>
      <c r="M2215" s="1509"/>
      <c r="N2215" s="1512">
        <f t="shared" si="142"/>
        <v>0</v>
      </c>
      <c r="O2215" s="1509"/>
      <c r="P2215" s="1736"/>
      <c r="Q2215" s="1737">
        <f t="shared" si="143"/>
        <v>0</v>
      </c>
      <c r="R2215" s="2185"/>
    </row>
    <row r="2216" spans="3:18">
      <c r="C2216" s="1507">
        <v>14</v>
      </c>
      <c r="D2216" s="1509" t="s">
        <v>6904</v>
      </c>
      <c r="E2216" s="1596">
        <v>7</v>
      </c>
      <c r="F2216" s="1509" t="s">
        <v>543</v>
      </c>
      <c r="G2216" s="1510">
        <v>3</v>
      </c>
      <c r="H2216" s="1509">
        <v>2010</v>
      </c>
      <c r="I2216" s="1511">
        <v>1350.36</v>
      </c>
      <c r="J2216" s="1509">
        <f t="shared" si="140"/>
        <v>100</v>
      </c>
      <c r="K2216" s="1511">
        <f t="shared" si="141"/>
        <v>0</v>
      </c>
      <c r="L2216" s="1509"/>
      <c r="M2216" s="1509"/>
      <c r="N2216" s="1512">
        <f t="shared" si="142"/>
        <v>0</v>
      </c>
      <c r="O2216" s="1509"/>
      <c r="P2216" s="1736"/>
      <c r="Q2216" s="1737">
        <f t="shared" si="143"/>
        <v>0</v>
      </c>
      <c r="R2216" s="2185"/>
    </row>
    <row r="2217" spans="3:18">
      <c r="C2217" s="1507">
        <v>15</v>
      </c>
      <c r="D2217" s="1509" t="s">
        <v>5679</v>
      </c>
      <c r="E2217" s="1596">
        <v>7</v>
      </c>
      <c r="F2217" s="1509" t="s">
        <v>543</v>
      </c>
      <c r="G2217" s="1510">
        <v>8</v>
      </c>
      <c r="H2217" s="1509">
        <v>2010</v>
      </c>
      <c r="I2217" s="1511">
        <v>603.84</v>
      </c>
      <c r="J2217" s="1509">
        <f t="shared" si="140"/>
        <v>100</v>
      </c>
      <c r="K2217" s="1511">
        <f t="shared" si="141"/>
        <v>0</v>
      </c>
      <c r="L2217" s="1509"/>
      <c r="M2217" s="1509"/>
      <c r="N2217" s="1512">
        <f t="shared" si="142"/>
        <v>0</v>
      </c>
      <c r="O2217" s="1509"/>
      <c r="P2217" s="1736"/>
      <c r="Q2217" s="1737">
        <f t="shared" si="143"/>
        <v>0</v>
      </c>
      <c r="R2217" s="2185"/>
    </row>
    <row r="2218" spans="3:18">
      <c r="C2218" s="1507">
        <v>16</v>
      </c>
      <c r="D2218" s="1509" t="s">
        <v>6905</v>
      </c>
      <c r="E2218" s="1596">
        <v>7</v>
      </c>
      <c r="F2218" s="1509" t="s">
        <v>543</v>
      </c>
      <c r="G2218" s="1510">
        <v>8</v>
      </c>
      <c r="H2218" s="1509">
        <v>2011</v>
      </c>
      <c r="I2218" s="1511">
        <v>431.04</v>
      </c>
      <c r="J2218" s="1509">
        <f t="shared" si="140"/>
        <v>100</v>
      </c>
      <c r="K2218" s="1511">
        <f t="shared" si="141"/>
        <v>0</v>
      </c>
      <c r="L2218" s="1509"/>
      <c r="M2218" s="1509"/>
      <c r="N2218" s="1512">
        <f t="shared" si="142"/>
        <v>0</v>
      </c>
      <c r="O2218" s="1509"/>
      <c r="P2218" s="1736"/>
      <c r="Q2218" s="1737">
        <f t="shared" si="143"/>
        <v>0</v>
      </c>
      <c r="R2218" s="2185"/>
    </row>
    <row r="2219" spans="3:18">
      <c r="C2219" s="1507">
        <v>17</v>
      </c>
      <c r="D2219" s="1509" t="s">
        <v>5527</v>
      </c>
      <c r="E2219" s="1596">
        <v>7</v>
      </c>
      <c r="F2219" s="1509" t="s">
        <v>543</v>
      </c>
      <c r="G2219" s="1510">
        <v>1</v>
      </c>
      <c r="H2219" s="1509">
        <v>2011</v>
      </c>
      <c r="I2219" s="1511">
        <v>57.384</v>
      </c>
      <c r="J2219" s="1509">
        <f t="shared" si="140"/>
        <v>100</v>
      </c>
      <c r="K2219" s="1511">
        <f t="shared" si="141"/>
        <v>0</v>
      </c>
      <c r="L2219" s="1509"/>
      <c r="M2219" s="1509"/>
      <c r="N2219" s="1512">
        <f t="shared" si="142"/>
        <v>0</v>
      </c>
      <c r="O2219" s="1509"/>
      <c r="P2219" s="1736"/>
      <c r="Q2219" s="1737">
        <f t="shared" si="143"/>
        <v>0</v>
      </c>
      <c r="R2219" s="2185"/>
    </row>
    <row r="2220" spans="3:18">
      <c r="C2220" s="1507">
        <v>18</v>
      </c>
      <c r="D2220" s="1509" t="s">
        <v>6906</v>
      </c>
      <c r="E2220" s="1596">
        <v>7</v>
      </c>
      <c r="F2220" s="1509" t="s">
        <v>543</v>
      </c>
      <c r="G2220" s="1510">
        <v>1</v>
      </c>
      <c r="H2220" s="1509">
        <v>2012</v>
      </c>
      <c r="I2220" s="1511">
        <v>37.085000000000001</v>
      </c>
      <c r="J2220" s="1509">
        <f t="shared" si="140"/>
        <v>100</v>
      </c>
      <c r="K2220" s="1511">
        <f t="shared" si="141"/>
        <v>0</v>
      </c>
      <c r="L2220" s="1509"/>
      <c r="M2220" s="1509"/>
      <c r="N2220" s="1512">
        <f t="shared" si="142"/>
        <v>0</v>
      </c>
      <c r="O2220" s="1509"/>
      <c r="P2220" s="1736"/>
      <c r="Q2220" s="1737">
        <f t="shared" si="143"/>
        <v>0</v>
      </c>
      <c r="R2220" s="2185"/>
    </row>
    <row r="2221" spans="3:18">
      <c r="C2221" s="1507">
        <v>19</v>
      </c>
      <c r="D2221" s="1509" t="s">
        <v>2242</v>
      </c>
      <c r="E2221" s="1596">
        <v>7</v>
      </c>
      <c r="F2221" s="1509" t="s">
        <v>543</v>
      </c>
      <c r="G2221" s="1510">
        <v>1</v>
      </c>
      <c r="H2221" s="1509">
        <v>2012</v>
      </c>
      <c r="I2221" s="1511">
        <v>488.76</v>
      </c>
      <c r="J2221" s="1509">
        <f t="shared" si="140"/>
        <v>100</v>
      </c>
      <c r="K2221" s="1511">
        <f t="shared" si="141"/>
        <v>0</v>
      </c>
      <c r="L2221" s="1509"/>
      <c r="M2221" s="1509"/>
      <c r="N2221" s="1512">
        <f t="shared" si="142"/>
        <v>0</v>
      </c>
      <c r="O2221" s="1509"/>
      <c r="P2221" s="1736"/>
      <c r="Q2221" s="1737">
        <f t="shared" si="143"/>
        <v>0</v>
      </c>
      <c r="R2221" s="2185"/>
    </row>
    <row r="2222" spans="3:18">
      <c r="C2222" s="1507">
        <v>20</v>
      </c>
      <c r="D2222" s="1509" t="s">
        <v>6907</v>
      </c>
      <c r="E2222" s="1596">
        <v>7</v>
      </c>
      <c r="F2222" s="1509" t="s">
        <v>543</v>
      </c>
      <c r="G2222" s="1510">
        <v>1</v>
      </c>
      <c r="H2222" s="1509">
        <v>2013</v>
      </c>
      <c r="I2222" s="1511">
        <v>45.55</v>
      </c>
      <c r="J2222" s="1509">
        <f t="shared" si="140"/>
        <v>100</v>
      </c>
      <c r="K2222" s="1511">
        <f t="shared" si="141"/>
        <v>0</v>
      </c>
      <c r="L2222" s="1509"/>
      <c r="M2222" s="1509"/>
      <c r="N2222" s="1512">
        <f t="shared" si="142"/>
        <v>0</v>
      </c>
      <c r="O2222" s="1509"/>
      <c r="P2222" s="1736"/>
      <c r="Q2222" s="1737">
        <f t="shared" si="143"/>
        <v>0</v>
      </c>
      <c r="R2222" s="2185"/>
    </row>
    <row r="2223" spans="3:18">
      <c r="C2223" s="1507">
        <v>21</v>
      </c>
      <c r="D2223" s="1509" t="s">
        <v>6908</v>
      </c>
      <c r="E2223" s="1596">
        <v>7</v>
      </c>
      <c r="F2223" s="1509" t="s">
        <v>543</v>
      </c>
      <c r="G2223" s="1510">
        <v>1</v>
      </c>
      <c r="H2223" s="1509">
        <v>2013</v>
      </c>
      <c r="I2223" s="1511">
        <v>47.3</v>
      </c>
      <c r="J2223" s="1509">
        <f t="shared" si="140"/>
        <v>100</v>
      </c>
      <c r="K2223" s="1511">
        <f t="shared" si="141"/>
        <v>0</v>
      </c>
      <c r="L2223" s="1509"/>
      <c r="M2223" s="1509"/>
      <c r="N2223" s="1512">
        <f t="shared" si="142"/>
        <v>0</v>
      </c>
      <c r="O2223" s="1509"/>
      <c r="P2223" s="1736"/>
      <c r="Q2223" s="1737">
        <f t="shared" si="143"/>
        <v>0</v>
      </c>
      <c r="R2223" s="2185"/>
    </row>
    <row r="2224" spans="3:18">
      <c r="C2224" s="1507">
        <v>22</v>
      </c>
      <c r="D2224" s="1509" t="s">
        <v>6909</v>
      </c>
      <c r="E2224" s="1596">
        <v>7</v>
      </c>
      <c r="F2224" s="1509" t="s">
        <v>543</v>
      </c>
      <c r="G2224" s="1510">
        <v>2</v>
      </c>
      <c r="H2224" s="1509">
        <v>2015</v>
      </c>
      <c r="I2224" s="1511">
        <v>767.28</v>
      </c>
      <c r="J2224" s="1509">
        <f t="shared" si="140"/>
        <v>100</v>
      </c>
      <c r="K2224" s="1511">
        <f t="shared" si="141"/>
        <v>0</v>
      </c>
      <c r="L2224" s="1509"/>
      <c r="M2224" s="1509"/>
      <c r="N2224" s="1512">
        <f t="shared" si="142"/>
        <v>0</v>
      </c>
      <c r="O2224" s="1509"/>
      <c r="P2224" s="1736"/>
      <c r="Q2224" s="1737">
        <f t="shared" si="143"/>
        <v>0</v>
      </c>
      <c r="R2224" s="2185"/>
    </row>
    <row r="2225" spans="3:18">
      <c r="C2225" s="1507">
        <v>23</v>
      </c>
      <c r="D2225" s="1509" t="s">
        <v>5528</v>
      </c>
      <c r="E2225" s="1596">
        <v>7</v>
      </c>
      <c r="F2225" s="1509" t="s">
        <v>543</v>
      </c>
      <c r="G2225" s="1510">
        <v>1</v>
      </c>
      <c r="H2225" s="1509">
        <v>2015</v>
      </c>
      <c r="I2225" s="1511">
        <v>42</v>
      </c>
      <c r="J2225" s="1509">
        <f t="shared" si="140"/>
        <v>100</v>
      </c>
      <c r="K2225" s="1511">
        <f t="shared" si="141"/>
        <v>0</v>
      </c>
      <c r="L2225" s="1509"/>
      <c r="M2225" s="1509"/>
      <c r="N2225" s="1512">
        <f t="shared" si="142"/>
        <v>0</v>
      </c>
      <c r="O2225" s="1509"/>
      <c r="P2225" s="1736"/>
      <c r="Q2225" s="1737">
        <f t="shared" si="143"/>
        <v>0</v>
      </c>
      <c r="R2225" s="2185"/>
    </row>
    <row r="2226" spans="3:18">
      <c r="C2226" s="1507">
        <v>24</v>
      </c>
      <c r="D2226" s="1509" t="s">
        <v>5529</v>
      </c>
      <c r="E2226" s="1596">
        <v>7</v>
      </c>
      <c r="F2226" s="1509" t="s">
        <v>543</v>
      </c>
      <c r="G2226" s="1510">
        <v>1</v>
      </c>
      <c r="H2226" s="1509">
        <v>2015</v>
      </c>
      <c r="I2226" s="1511">
        <v>149.88</v>
      </c>
      <c r="J2226" s="1509">
        <f t="shared" si="140"/>
        <v>100</v>
      </c>
      <c r="K2226" s="1511">
        <f t="shared" si="141"/>
        <v>0</v>
      </c>
      <c r="L2226" s="1509"/>
      <c r="M2226" s="1509"/>
      <c r="N2226" s="1512">
        <f t="shared" si="142"/>
        <v>0</v>
      </c>
      <c r="O2226" s="1509"/>
      <c r="P2226" s="1736"/>
      <c r="Q2226" s="1737">
        <f t="shared" si="143"/>
        <v>0</v>
      </c>
      <c r="R2226" s="2185"/>
    </row>
    <row r="2227" spans="3:18">
      <c r="C2227" s="1507">
        <v>25</v>
      </c>
      <c r="D2227" s="1509" t="s">
        <v>6910</v>
      </c>
      <c r="E2227" s="1596">
        <v>7</v>
      </c>
      <c r="F2227" s="1509" t="s">
        <v>543</v>
      </c>
      <c r="G2227" s="1510">
        <v>1</v>
      </c>
      <c r="H2227" s="1509">
        <v>2015</v>
      </c>
      <c r="I2227" s="1511">
        <v>26.52</v>
      </c>
      <c r="J2227" s="1509">
        <f t="shared" si="140"/>
        <v>100</v>
      </c>
      <c r="K2227" s="1511">
        <f t="shared" si="141"/>
        <v>0</v>
      </c>
      <c r="L2227" s="1509"/>
      <c r="M2227" s="1509"/>
      <c r="N2227" s="1512">
        <f t="shared" si="142"/>
        <v>0</v>
      </c>
      <c r="O2227" s="1509"/>
      <c r="P2227" s="1736"/>
      <c r="Q2227" s="1737">
        <f t="shared" si="143"/>
        <v>0</v>
      </c>
      <c r="R2227" s="2185"/>
    </row>
    <row r="2228" spans="3:18">
      <c r="C2228" s="1507">
        <v>26</v>
      </c>
      <c r="D2228" s="1509" t="s">
        <v>5528</v>
      </c>
      <c r="E2228" s="1596">
        <v>7</v>
      </c>
      <c r="F2228" s="1509" t="s">
        <v>543</v>
      </c>
      <c r="G2228" s="1510">
        <v>3</v>
      </c>
      <c r="H2228" s="1509">
        <v>2016</v>
      </c>
      <c r="I2228" s="1511">
        <v>126</v>
      </c>
      <c r="J2228" s="1509">
        <f t="shared" si="140"/>
        <v>100</v>
      </c>
      <c r="K2228" s="1511">
        <f t="shared" si="141"/>
        <v>0</v>
      </c>
      <c r="L2228" s="1509"/>
      <c r="M2228" s="1509"/>
      <c r="N2228" s="1512">
        <f t="shared" si="142"/>
        <v>0</v>
      </c>
      <c r="O2228" s="1509"/>
      <c r="P2228" s="1736"/>
      <c r="Q2228" s="1737">
        <f t="shared" si="143"/>
        <v>0</v>
      </c>
      <c r="R2228" s="2185"/>
    </row>
    <row r="2229" spans="3:18">
      <c r="C2229" s="1507">
        <v>27</v>
      </c>
      <c r="D2229" s="1509" t="s">
        <v>5529</v>
      </c>
      <c r="E2229" s="1596">
        <v>7</v>
      </c>
      <c r="F2229" s="1509" t="s">
        <v>543</v>
      </c>
      <c r="G2229" s="1510">
        <v>1</v>
      </c>
      <c r="H2229" s="1509">
        <v>2016</v>
      </c>
      <c r="I2229" s="1511">
        <v>149.88</v>
      </c>
      <c r="J2229" s="1509">
        <f t="shared" si="140"/>
        <v>100</v>
      </c>
      <c r="K2229" s="1511">
        <f t="shared" si="141"/>
        <v>0</v>
      </c>
      <c r="L2229" s="1509"/>
      <c r="M2229" s="1509"/>
      <c r="N2229" s="1512">
        <f t="shared" si="142"/>
        <v>0</v>
      </c>
      <c r="O2229" s="1509"/>
      <c r="P2229" s="1736"/>
      <c r="Q2229" s="1737">
        <f t="shared" si="143"/>
        <v>0</v>
      </c>
      <c r="R2229" s="2185"/>
    </row>
    <row r="2230" spans="3:18">
      <c r="C2230" s="1507">
        <v>28</v>
      </c>
      <c r="D2230" s="1509" t="s">
        <v>5530</v>
      </c>
      <c r="E2230" s="1596">
        <v>7</v>
      </c>
      <c r="F2230" s="1509" t="s">
        <v>543</v>
      </c>
      <c r="G2230" s="1510">
        <v>1</v>
      </c>
      <c r="H2230" s="1509">
        <v>2016</v>
      </c>
      <c r="I2230" s="1511">
        <v>550.49400000000003</v>
      </c>
      <c r="J2230" s="1509">
        <f t="shared" si="140"/>
        <v>100</v>
      </c>
      <c r="K2230" s="1511">
        <f t="shared" si="141"/>
        <v>0</v>
      </c>
      <c r="L2230" s="1509"/>
      <c r="M2230" s="1509"/>
      <c r="N2230" s="1512">
        <f t="shared" si="142"/>
        <v>0</v>
      </c>
      <c r="O2230" s="1509"/>
      <c r="P2230" s="1736"/>
      <c r="Q2230" s="1737">
        <f t="shared" si="143"/>
        <v>0</v>
      </c>
      <c r="R2230" s="2185"/>
    </row>
    <row r="2231" spans="3:18">
      <c r="C2231" s="1507">
        <v>29</v>
      </c>
      <c r="D2231" s="1509" t="s">
        <v>5531</v>
      </c>
      <c r="E2231" s="1596">
        <v>7</v>
      </c>
      <c r="F2231" s="1509" t="s">
        <v>543</v>
      </c>
      <c r="G2231" s="1510">
        <v>2</v>
      </c>
      <c r="H2231" s="1509">
        <v>2018</v>
      </c>
      <c r="I2231" s="1511">
        <v>194</v>
      </c>
      <c r="J2231" s="1509">
        <f t="shared" si="140"/>
        <v>100</v>
      </c>
      <c r="K2231" s="1511">
        <f t="shared" si="141"/>
        <v>0</v>
      </c>
      <c r="L2231" s="1509"/>
      <c r="M2231" s="1509"/>
      <c r="N2231" s="1512">
        <f t="shared" si="142"/>
        <v>0</v>
      </c>
      <c r="O2231" s="1509"/>
      <c r="P2231" s="1736"/>
      <c r="Q2231" s="1737">
        <f t="shared" si="143"/>
        <v>0</v>
      </c>
      <c r="R2231" s="2185"/>
    </row>
    <row r="2232" spans="3:18">
      <c r="C2232" s="1507">
        <v>30</v>
      </c>
      <c r="D2232" s="1509" t="s">
        <v>5635</v>
      </c>
      <c r="E2232" s="1596">
        <v>7</v>
      </c>
      <c r="F2232" s="1509" t="s">
        <v>543</v>
      </c>
      <c r="G2232" s="1510">
        <v>29</v>
      </c>
      <c r="H2232" s="1509">
        <v>2019</v>
      </c>
      <c r="I2232" s="1511">
        <v>1511.277</v>
      </c>
      <c r="J2232" s="1509">
        <f t="shared" si="140"/>
        <v>85.800000000000011</v>
      </c>
      <c r="K2232" s="1511">
        <f t="shared" si="141"/>
        <v>214.60133399999995</v>
      </c>
      <c r="L2232" s="1509"/>
      <c r="M2232" s="1509"/>
      <c r="N2232" s="1512">
        <f t="shared" si="142"/>
        <v>0</v>
      </c>
      <c r="O2232" s="1509"/>
      <c r="P2232" s="1736"/>
      <c r="Q2232" s="1737">
        <f t="shared" si="143"/>
        <v>0</v>
      </c>
      <c r="R2232" s="2185"/>
    </row>
    <row r="2233" spans="3:18">
      <c r="C2233" s="1507">
        <v>31</v>
      </c>
      <c r="D2233" s="1509" t="s">
        <v>5532</v>
      </c>
      <c r="E2233" s="1596">
        <v>7</v>
      </c>
      <c r="F2233" s="1509" t="s">
        <v>543</v>
      </c>
      <c r="G2233" s="1510">
        <v>1</v>
      </c>
      <c r="H2233" s="1509">
        <v>2019</v>
      </c>
      <c r="I2233" s="1511">
        <v>99.6</v>
      </c>
      <c r="J2233" s="1509">
        <f t="shared" si="140"/>
        <v>85.800000000000011</v>
      </c>
      <c r="K2233" s="1511">
        <f t="shared" si="141"/>
        <v>14.143199999999993</v>
      </c>
      <c r="L2233" s="1509"/>
      <c r="M2233" s="1509"/>
      <c r="N2233" s="1512">
        <f t="shared" si="142"/>
        <v>0</v>
      </c>
      <c r="O2233" s="1509"/>
      <c r="P2233" s="1736"/>
      <c r="Q2233" s="1737">
        <f t="shared" si="143"/>
        <v>0</v>
      </c>
      <c r="R2233" s="2185"/>
    </row>
    <row r="2234" spans="3:18">
      <c r="C2234" s="1507">
        <v>32</v>
      </c>
      <c r="D2234" s="1509" t="s">
        <v>5533</v>
      </c>
      <c r="E2234" s="1596">
        <v>7</v>
      </c>
      <c r="F2234" s="1509" t="s">
        <v>543</v>
      </c>
      <c r="G2234" s="1510">
        <v>9</v>
      </c>
      <c r="H2234" s="1509">
        <v>2019</v>
      </c>
      <c r="I2234" s="1511">
        <v>1224</v>
      </c>
      <c r="J2234" s="1509">
        <f t="shared" si="140"/>
        <v>85.800000000000011</v>
      </c>
      <c r="K2234" s="1511">
        <f t="shared" si="141"/>
        <v>173.80799999999999</v>
      </c>
      <c r="L2234" s="1509"/>
      <c r="M2234" s="1509"/>
      <c r="N2234" s="1512">
        <f t="shared" si="142"/>
        <v>0</v>
      </c>
      <c r="O2234" s="1509"/>
      <c r="P2234" s="1736"/>
      <c r="Q2234" s="1737">
        <f t="shared" si="143"/>
        <v>0</v>
      </c>
      <c r="R2234" s="2185"/>
    </row>
    <row r="2235" spans="3:18">
      <c r="C2235" s="1507">
        <v>33</v>
      </c>
      <c r="D2235" s="1509" t="s">
        <v>2258</v>
      </c>
      <c r="E2235" s="1596">
        <v>7</v>
      </c>
      <c r="F2235" s="1509" t="s">
        <v>543</v>
      </c>
      <c r="G2235" s="1510">
        <v>3</v>
      </c>
      <c r="H2235" s="1509">
        <v>2019</v>
      </c>
      <c r="I2235" s="1511">
        <v>891</v>
      </c>
      <c r="J2235" s="1509">
        <f t="shared" si="140"/>
        <v>85.800000000000011</v>
      </c>
      <c r="K2235" s="1511">
        <f t="shared" si="141"/>
        <v>126.52199999999993</v>
      </c>
      <c r="L2235" s="1509"/>
      <c r="M2235" s="1509"/>
      <c r="N2235" s="1512">
        <f t="shared" si="142"/>
        <v>0</v>
      </c>
      <c r="O2235" s="1509"/>
      <c r="P2235" s="1736"/>
      <c r="Q2235" s="1737">
        <f t="shared" si="143"/>
        <v>0</v>
      </c>
      <c r="R2235" s="2185"/>
    </row>
    <row r="2236" spans="3:18">
      <c r="C2236" s="1507">
        <v>34</v>
      </c>
      <c r="D2236" s="1509" t="s">
        <v>5534</v>
      </c>
      <c r="E2236" s="1596">
        <v>7</v>
      </c>
      <c r="F2236" s="1509" t="s">
        <v>543</v>
      </c>
      <c r="G2236" s="1510">
        <v>8</v>
      </c>
      <c r="H2236" s="1509">
        <v>2019</v>
      </c>
      <c r="I2236" s="1511">
        <v>2744</v>
      </c>
      <c r="J2236" s="1509">
        <f t="shared" si="140"/>
        <v>85.800000000000011</v>
      </c>
      <c r="K2236" s="1511">
        <f t="shared" si="141"/>
        <v>389.64799999999968</v>
      </c>
      <c r="L2236" s="1509"/>
      <c r="M2236" s="1509"/>
      <c r="N2236" s="1512">
        <f t="shared" si="142"/>
        <v>0</v>
      </c>
      <c r="O2236" s="1509"/>
      <c r="P2236" s="1736"/>
      <c r="Q2236" s="1737">
        <f t="shared" si="143"/>
        <v>0</v>
      </c>
      <c r="R2236" s="2185"/>
    </row>
    <row r="2237" spans="3:18">
      <c r="C2237" s="1507">
        <v>35</v>
      </c>
      <c r="D2237" s="1509" t="s">
        <v>6911</v>
      </c>
      <c r="E2237" s="1596">
        <v>7</v>
      </c>
      <c r="F2237" s="1509" t="s">
        <v>543</v>
      </c>
      <c r="G2237" s="1510">
        <v>1</v>
      </c>
      <c r="H2237" s="1509">
        <v>2019</v>
      </c>
      <c r="I2237" s="1511">
        <v>365.7</v>
      </c>
      <c r="J2237" s="1509">
        <f t="shared" si="140"/>
        <v>85.800000000000011</v>
      </c>
      <c r="K2237" s="1511">
        <f t="shared" si="141"/>
        <v>51.929399999999987</v>
      </c>
      <c r="L2237" s="1509"/>
      <c r="M2237" s="1509"/>
      <c r="N2237" s="1512">
        <f t="shared" si="142"/>
        <v>0</v>
      </c>
      <c r="O2237" s="1509"/>
      <c r="P2237" s="1736"/>
      <c r="Q2237" s="1737">
        <f t="shared" si="143"/>
        <v>0</v>
      </c>
      <c r="R2237" s="2185"/>
    </row>
    <row r="2238" spans="3:18">
      <c r="C2238" s="1507">
        <v>36</v>
      </c>
      <c r="D2238" s="1509" t="s">
        <v>2260</v>
      </c>
      <c r="E2238" s="1596">
        <v>7</v>
      </c>
      <c r="F2238" s="1509" t="s">
        <v>543</v>
      </c>
      <c r="G2238" s="1510">
        <v>10</v>
      </c>
      <c r="H2238" s="1509">
        <v>2020</v>
      </c>
      <c r="I2238" s="1511">
        <v>389.61</v>
      </c>
      <c r="J2238" s="1509">
        <f t="shared" si="140"/>
        <v>71.5</v>
      </c>
      <c r="K2238" s="1511">
        <f t="shared" si="141"/>
        <v>111.03885000000002</v>
      </c>
      <c r="L2238" s="1509"/>
      <c r="M2238" s="1509"/>
      <c r="N2238" s="1512">
        <f t="shared" si="142"/>
        <v>0</v>
      </c>
      <c r="O2238" s="1509"/>
      <c r="P2238" s="1736"/>
      <c r="Q2238" s="1737">
        <f t="shared" si="143"/>
        <v>0</v>
      </c>
      <c r="R2238" s="2185"/>
    </row>
    <row r="2239" spans="3:18">
      <c r="C2239" s="1507">
        <v>37</v>
      </c>
      <c r="D2239" s="1509" t="s">
        <v>2259</v>
      </c>
      <c r="E2239" s="1596">
        <v>7</v>
      </c>
      <c r="F2239" s="1509" t="s">
        <v>543</v>
      </c>
      <c r="G2239" s="1510">
        <v>20</v>
      </c>
      <c r="H2239" s="1509">
        <v>2020</v>
      </c>
      <c r="I2239" s="1511">
        <v>1077.9000000000001</v>
      </c>
      <c r="J2239" s="1509">
        <f t="shared" si="140"/>
        <v>71.5</v>
      </c>
      <c r="K2239" s="1511">
        <f t="shared" si="141"/>
        <v>307.20150000000001</v>
      </c>
      <c r="L2239" s="1509"/>
      <c r="M2239" s="1509"/>
      <c r="N2239" s="1512">
        <f t="shared" si="142"/>
        <v>0</v>
      </c>
      <c r="O2239" s="1509"/>
      <c r="P2239" s="1736"/>
      <c r="Q2239" s="1737">
        <f t="shared" si="143"/>
        <v>0</v>
      </c>
      <c r="R2239" s="2185"/>
    </row>
    <row r="2240" spans="3:18">
      <c r="C2240" s="1507">
        <v>38</v>
      </c>
      <c r="D2240" s="1509" t="s">
        <v>5535</v>
      </c>
      <c r="E2240" s="1596">
        <v>7</v>
      </c>
      <c r="F2240" s="1509" t="s">
        <v>543</v>
      </c>
      <c r="G2240" s="1510">
        <v>21</v>
      </c>
      <c r="H2240" s="1509">
        <v>2020</v>
      </c>
      <c r="I2240" s="1511">
        <v>2709</v>
      </c>
      <c r="J2240" s="1509">
        <f t="shared" si="140"/>
        <v>71.5</v>
      </c>
      <c r="K2240" s="1511">
        <f t="shared" si="141"/>
        <v>772.06500000000005</v>
      </c>
      <c r="L2240" s="1509"/>
      <c r="M2240" s="1509"/>
      <c r="N2240" s="1512">
        <f t="shared" si="142"/>
        <v>0</v>
      </c>
      <c r="O2240" s="1509"/>
      <c r="P2240" s="1736"/>
      <c r="Q2240" s="1737">
        <f t="shared" si="143"/>
        <v>0</v>
      </c>
      <c r="R2240" s="2185"/>
    </row>
    <row r="2241" spans="3:18">
      <c r="C2241" s="1507">
        <v>39</v>
      </c>
      <c r="D2241" s="1509" t="s">
        <v>6912</v>
      </c>
      <c r="E2241" s="1596">
        <v>7</v>
      </c>
      <c r="F2241" s="1509" t="s">
        <v>543</v>
      </c>
      <c r="G2241" s="1510">
        <v>1</v>
      </c>
      <c r="H2241" s="1509">
        <v>2020</v>
      </c>
      <c r="I2241" s="1511">
        <v>280.8</v>
      </c>
      <c r="J2241" s="1509">
        <f t="shared" si="140"/>
        <v>71.5</v>
      </c>
      <c r="K2241" s="1511">
        <f t="shared" si="141"/>
        <v>80.02800000000002</v>
      </c>
      <c r="L2241" s="1509"/>
      <c r="M2241" s="1509"/>
      <c r="N2241" s="1512">
        <f t="shared" si="142"/>
        <v>0</v>
      </c>
      <c r="O2241" s="1509"/>
      <c r="P2241" s="1736"/>
      <c r="Q2241" s="1737">
        <f t="shared" si="143"/>
        <v>0</v>
      </c>
      <c r="R2241" s="2185"/>
    </row>
    <row r="2242" spans="3:18">
      <c r="C2242" s="1507">
        <v>40</v>
      </c>
      <c r="D2242" s="1509" t="s">
        <v>5537</v>
      </c>
      <c r="E2242" s="1596">
        <v>7</v>
      </c>
      <c r="F2242" s="1509" t="s">
        <v>543</v>
      </c>
      <c r="G2242" s="1510">
        <v>2</v>
      </c>
      <c r="H2242" s="1509">
        <v>2020</v>
      </c>
      <c r="I2242" s="1511">
        <v>760</v>
      </c>
      <c r="J2242" s="1509">
        <f t="shared" si="140"/>
        <v>71.5</v>
      </c>
      <c r="K2242" s="1511">
        <f t="shared" si="141"/>
        <v>216.60000000000002</v>
      </c>
      <c r="L2242" s="1509"/>
      <c r="M2242" s="1509"/>
      <c r="N2242" s="1512">
        <f t="shared" si="142"/>
        <v>0</v>
      </c>
      <c r="O2242" s="1509"/>
      <c r="P2242" s="1736"/>
      <c r="Q2242" s="1737">
        <f t="shared" si="143"/>
        <v>0</v>
      </c>
      <c r="R2242" s="2185"/>
    </row>
    <row r="2243" spans="3:18">
      <c r="C2243" s="1507">
        <v>41</v>
      </c>
      <c r="D2243" s="1509" t="s">
        <v>5636</v>
      </c>
      <c r="E2243" s="1596">
        <v>7</v>
      </c>
      <c r="F2243" s="1509" t="s">
        <v>543</v>
      </c>
      <c r="G2243" s="1510">
        <v>4</v>
      </c>
      <c r="H2243" s="1509">
        <v>2021</v>
      </c>
      <c r="I2243" s="1511">
        <v>87.6</v>
      </c>
      <c r="J2243" s="1509">
        <f t="shared" si="140"/>
        <v>57.2</v>
      </c>
      <c r="K2243" s="1511">
        <f t="shared" si="141"/>
        <v>37.492799999999995</v>
      </c>
      <c r="L2243" s="1509"/>
      <c r="M2243" s="1509"/>
      <c r="N2243" s="1512">
        <f t="shared" si="142"/>
        <v>0</v>
      </c>
      <c r="O2243" s="1509"/>
      <c r="P2243" s="1736"/>
      <c r="Q2243" s="1737">
        <f t="shared" si="143"/>
        <v>0</v>
      </c>
      <c r="R2243" s="2185"/>
    </row>
    <row r="2244" spans="3:18">
      <c r="C2244" s="1507">
        <v>42</v>
      </c>
      <c r="D2244" s="1509" t="s">
        <v>6913</v>
      </c>
      <c r="E2244" s="1596">
        <v>7</v>
      </c>
      <c r="F2244" s="1509" t="s">
        <v>543</v>
      </c>
      <c r="G2244" s="1510">
        <v>2</v>
      </c>
      <c r="H2244" s="1509">
        <v>2021</v>
      </c>
      <c r="I2244" s="1511">
        <v>148.22999999999999</v>
      </c>
      <c r="J2244" s="1509">
        <f t="shared" si="140"/>
        <v>57.2</v>
      </c>
      <c r="K2244" s="1511">
        <f t="shared" si="141"/>
        <v>63.442439999999991</v>
      </c>
      <c r="L2244" s="1509"/>
      <c r="M2244" s="1509"/>
      <c r="N2244" s="1512">
        <f t="shared" si="142"/>
        <v>0</v>
      </c>
      <c r="O2244" s="1509"/>
      <c r="P2244" s="1736"/>
      <c r="Q2244" s="1737">
        <f t="shared" si="143"/>
        <v>0</v>
      </c>
      <c r="R2244" s="2185"/>
    </row>
    <row r="2245" spans="3:18" ht="27">
      <c r="C2245" s="1507">
        <v>43</v>
      </c>
      <c r="D2245" s="1509" t="s">
        <v>5536</v>
      </c>
      <c r="E2245" s="1596">
        <v>7</v>
      </c>
      <c r="F2245" s="1509" t="s">
        <v>543</v>
      </c>
      <c r="G2245" s="1510">
        <v>1</v>
      </c>
      <c r="H2245" s="1509">
        <v>2021</v>
      </c>
      <c r="I2245" s="1511">
        <v>224.88</v>
      </c>
      <c r="J2245" s="1509">
        <f t="shared" si="140"/>
        <v>57.2</v>
      </c>
      <c r="K2245" s="1511">
        <f t="shared" si="141"/>
        <v>96.248639999999995</v>
      </c>
      <c r="L2245" s="1509"/>
      <c r="M2245" s="1509"/>
      <c r="N2245" s="1512">
        <f t="shared" si="142"/>
        <v>0</v>
      </c>
      <c r="O2245" s="1509"/>
      <c r="P2245" s="1736"/>
      <c r="Q2245" s="1737">
        <f t="shared" si="143"/>
        <v>0</v>
      </c>
      <c r="R2245" s="2185"/>
    </row>
    <row r="2246" spans="3:18">
      <c r="C2246" s="1507">
        <v>44</v>
      </c>
      <c r="D2246" s="1509" t="s">
        <v>5513</v>
      </c>
      <c r="E2246" s="1596">
        <v>7</v>
      </c>
      <c r="F2246" s="1509" t="s">
        <v>543</v>
      </c>
      <c r="G2246" s="1510">
        <v>23</v>
      </c>
      <c r="H2246" s="1509">
        <v>2022</v>
      </c>
      <c r="I2246" s="1511">
        <v>1053.8140000000001</v>
      </c>
      <c r="J2246" s="1509">
        <f t="shared" si="140"/>
        <v>42.900000000000006</v>
      </c>
      <c r="K2246" s="1511">
        <f t="shared" si="141"/>
        <v>601.72779400000002</v>
      </c>
      <c r="L2246" s="1509"/>
      <c r="M2246" s="1509"/>
      <c r="N2246" s="1512">
        <f t="shared" si="142"/>
        <v>0</v>
      </c>
      <c r="O2246" s="1509"/>
      <c r="P2246" s="1736"/>
      <c r="Q2246" s="1737">
        <f t="shared" si="143"/>
        <v>0</v>
      </c>
      <c r="R2246" s="2185"/>
    </row>
    <row r="2247" spans="3:18" ht="27">
      <c r="C2247" s="1507">
        <v>45</v>
      </c>
      <c r="D2247" s="1509" t="s">
        <v>6914</v>
      </c>
      <c r="E2247" s="1596">
        <v>7</v>
      </c>
      <c r="F2247" s="1509" t="s">
        <v>543</v>
      </c>
      <c r="G2247" s="1510">
        <v>10</v>
      </c>
      <c r="H2247" s="1509">
        <v>2022</v>
      </c>
      <c r="I2247" s="1511">
        <v>2025</v>
      </c>
      <c r="J2247" s="1509">
        <f t="shared" ref="J2247:J2286" si="144">IF(($J$14-H2247)*J$1099&gt;100,100,($J$14-H2247)*J$1099)</f>
        <v>42.900000000000006</v>
      </c>
      <c r="K2247" s="1511">
        <f t="shared" si="141"/>
        <v>1156.2749999999999</v>
      </c>
      <c r="L2247" s="1509"/>
      <c r="M2247" s="1509"/>
      <c r="N2247" s="1512">
        <f t="shared" si="142"/>
        <v>0</v>
      </c>
      <c r="O2247" s="1509"/>
      <c r="P2247" s="1736"/>
      <c r="Q2247" s="1737">
        <f t="shared" si="143"/>
        <v>0</v>
      </c>
      <c r="R2247" s="2185"/>
    </row>
    <row r="2248" spans="3:18" ht="27">
      <c r="C2248" s="1507">
        <v>46</v>
      </c>
      <c r="D2248" s="1509" t="s">
        <v>6914</v>
      </c>
      <c r="E2248" s="1596">
        <v>7</v>
      </c>
      <c r="F2248" s="1509" t="s">
        <v>543</v>
      </c>
      <c r="G2248" s="1510">
        <v>2</v>
      </c>
      <c r="H2248" s="1509">
        <v>2023</v>
      </c>
      <c r="I2248" s="1511">
        <v>405</v>
      </c>
      <c r="J2248" s="1509">
        <f t="shared" si="144"/>
        <v>28.6</v>
      </c>
      <c r="K2248" s="1511">
        <f t="shared" si="141"/>
        <v>289.16999999999996</v>
      </c>
      <c r="L2248" s="1509"/>
      <c r="M2248" s="1509"/>
      <c r="N2248" s="1512">
        <f t="shared" si="142"/>
        <v>0</v>
      </c>
      <c r="O2248" s="1509"/>
      <c r="P2248" s="1736"/>
      <c r="Q2248" s="1737">
        <f t="shared" si="143"/>
        <v>0</v>
      </c>
      <c r="R2248" s="2185"/>
    </row>
    <row r="2249" spans="3:18" ht="27">
      <c r="C2249" s="1507">
        <v>47</v>
      </c>
      <c r="D2249" s="1509" t="s">
        <v>6915</v>
      </c>
      <c r="E2249" s="1596">
        <v>7</v>
      </c>
      <c r="F2249" s="1509" t="s">
        <v>543</v>
      </c>
      <c r="G2249" s="1510">
        <v>10</v>
      </c>
      <c r="H2249" s="1509">
        <v>2023</v>
      </c>
      <c r="I2249" s="1511">
        <v>2736</v>
      </c>
      <c r="J2249" s="1509">
        <f t="shared" si="144"/>
        <v>28.6</v>
      </c>
      <c r="K2249" s="1511">
        <f t="shared" si="141"/>
        <v>1953.5039999999999</v>
      </c>
      <c r="L2249" s="1509"/>
      <c r="M2249" s="1509"/>
      <c r="N2249" s="1512">
        <f t="shared" si="142"/>
        <v>0</v>
      </c>
      <c r="O2249" s="1509"/>
      <c r="P2249" s="1736"/>
      <c r="Q2249" s="1737">
        <f t="shared" si="143"/>
        <v>0</v>
      </c>
      <c r="R2249" s="2186"/>
    </row>
    <row r="2250" spans="3:18" ht="13.5" customHeight="1">
      <c r="C2250" s="1513">
        <v>1</v>
      </c>
      <c r="D2250" s="1426" t="s">
        <v>5538</v>
      </c>
      <c r="E2250" s="1514">
        <v>7</v>
      </c>
      <c r="F2250" s="1426" t="s">
        <v>543</v>
      </c>
      <c r="G2250" s="1515">
        <v>1</v>
      </c>
      <c r="H2250" s="1426">
        <v>2007</v>
      </c>
      <c r="I2250" s="1516">
        <v>159.9</v>
      </c>
      <c r="J2250" s="1426">
        <f t="shared" si="144"/>
        <v>100</v>
      </c>
      <c r="K2250" s="1516">
        <f t="shared" si="141"/>
        <v>0</v>
      </c>
      <c r="L2250" s="1426"/>
      <c r="M2250" s="1426"/>
      <c r="N2250" s="1517">
        <f t="shared" si="142"/>
        <v>0</v>
      </c>
      <c r="O2250" s="1426"/>
      <c r="P2250" s="1738"/>
      <c r="Q2250" s="1739">
        <f t="shared" si="143"/>
        <v>0</v>
      </c>
      <c r="R2250" s="2109" t="s">
        <v>5364</v>
      </c>
    </row>
    <row r="2251" spans="3:18">
      <c r="C2251" s="1513">
        <v>2</v>
      </c>
      <c r="D2251" s="1426" t="s">
        <v>5539</v>
      </c>
      <c r="E2251" s="1514">
        <v>7</v>
      </c>
      <c r="F2251" s="1426" t="s">
        <v>543</v>
      </c>
      <c r="G2251" s="1515">
        <v>3</v>
      </c>
      <c r="H2251" s="1426">
        <v>2007</v>
      </c>
      <c r="I2251" s="1516">
        <v>181.2</v>
      </c>
      <c r="J2251" s="1426">
        <f t="shared" si="144"/>
        <v>100</v>
      </c>
      <c r="K2251" s="1516">
        <f t="shared" si="141"/>
        <v>0</v>
      </c>
      <c r="L2251" s="1426"/>
      <c r="M2251" s="1426"/>
      <c r="N2251" s="1517">
        <f t="shared" si="142"/>
        <v>0</v>
      </c>
      <c r="O2251" s="1426"/>
      <c r="P2251" s="1738"/>
      <c r="Q2251" s="1739">
        <f t="shared" si="143"/>
        <v>0</v>
      </c>
      <c r="R2251" s="2110"/>
    </row>
    <row r="2252" spans="3:18">
      <c r="C2252" s="1513">
        <v>3</v>
      </c>
      <c r="D2252" s="1426" t="s">
        <v>5540</v>
      </c>
      <c r="E2252" s="1514">
        <v>7</v>
      </c>
      <c r="F2252" s="1426" t="s">
        <v>543</v>
      </c>
      <c r="G2252" s="1515">
        <v>2</v>
      </c>
      <c r="H2252" s="1426">
        <v>2007</v>
      </c>
      <c r="I2252" s="1516">
        <v>319.8</v>
      </c>
      <c r="J2252" s="1426">
        <f t="shared" si="144"/>
        <v>100</v>
      </c>
      <c r="K2252" s="1516">
        <f t="shared" si="141"/>
        <v>0</v>
      </c>
      <c r="L2252" s="1426"/>
      <c r="M2252" s="1426"/>
      <c r="N2252" s="1517">
        <f t="shared" si="142"/>
        <v>0</v>
      </c>
      <c r="O2252" s="1426"/>
      <c r="P2252" s="1738"/>
      <c r="Q2252" s="1739">
        <f t="shared" si="143"/>
        <v>0</v>
      </c>
      <c r="R2252" s="2110"/>
    </row>
    <row r="2253" spans="3:18">
      <c r="C2253" s="1513">
        <v>4</v>
      </c>
      <c r="D2253" s="1426" t="s">
        <v>5541</v>
      </c>
      <c r="E2253" s="1514">
        <v>7</v>
      </c>
      <c r="F2253" s="1426" t="s">
        <v>543</v>
      </c>
      <c r="G2253" s="1515">
        <v>2</v>
      </c>
      <c r="H2253" s="1426">
        <v>2007</v>
      </c>
      <c r="I2253" s="1516">
        <v>319.8</v>
      </c>
      <c r="J2253" s="1426">
        <f t="shared" si="144"/>
        <v>100</v>
      </c>
      <c r="K2253" s="1516">
        <f t="shared" si="141"/>
        <v>0</v>
      </c>
      <c r="L2253" s="1426"/>
      <c r="M2253" s="1426"/>
      <c r="N2253" s="1517">
        <f t="shared" si="142"/>
        <v>0</v>
      </c>
      <c r="O2253" s="1426"/>
      <c r="P2253" s="1738"/>
      <c r="Q2253" s="1739">
        <f t="shared" si="143"/>
        <v>0</v>
      </c>
      <c r="R2253" s="2110"/>
    </row>
    <row r="2254" spans="3:18">
      <c r="C2254" s="1513">
        <v>5</v>
      </c>
      <c r="D2254" s="1426" t="s">
        <v>2206</v>
      </c>
      <c r="E2254" s="1514">
        <v>7</v>
      </c>
      <c r="F2254" s="1426" t="s">
        <v>543</v>
      </c>
      <c r="G2254" s="1515">
        <v>9</v>
      </c>
      <c r="H2254" s="1426">
        <v>2008</v>
      </c>
      <c r="I2254" s="1516">
        <v>450.9</v>
      </c>
      <c r="J2254" s="1426">
        <f t="shared" si="144"/>
        <v>100</v>
      </c>
      <c r="K2254" s="1516">
        <f t="shared" si="141"/>
        <v>0</v>
      </c>
      <c r="L2254" s="1426"/>
      <c r="M2254" s="1426"/>
      <c r="N2254" s="1517">
        <f t="shared" si="142"/>
        <v>0</v>
      </c>
      <c r="O2254" s="1426"/>
      <c r="P2254" s="1738"/>
      <c r="Q2254" s="1739">
        <f t="shared" si="143"/>
        <v>0</v>
      </c>
      <c r="R2254" s="2110"/>
    </row>
    <row r="2255" spans="3:18">
      <c r="C2255" s="1513">
        <v>6</v>
      </c>
      <c r="D2255" s="1426" t="s">
        <v>5542</v>
      </c>
      <c r="E2255" s="1514">
        <v>7</v>
      </c>
      <c r="F2255" s="1426" t="s">
        <v>543</v>
      </c>
      <c r="G2255" s="1515">
        <v>4</v>
      </c>
      <c r="H2255" s="1426">
        <v>2008</v>
      </c>
      <c r="I2255" s="1516">
        <v>422.024</v>
      </c>
      <c r="J2255" s="1426">
        <f t="shared" si="144"/>
        <v>100</v>
      </c>
      <c r="K2255" s="1516">
        <f t="shared" si="141"/>
        <v>0</v>
      </c>
      <c r="L2255" s="1426"/>
      <c r="M2255" s="1426"/>
      <c r="N2255" s="1517">
        <f t="shared" si="142"/>
        <v>0</v>
      </c>
      <c r="O2255" s="1426"/>
      <c r="P2255" s="1738"/>
      <c r="Q2255" s="1739">
        <f t="shared" si="143"/>
        <v>0</v>
      </c>
      <c r="R2255" s="2110"/>
    </row>
    <row r="2256" spans="3:18">
      <c r="C2256" s="1513">
        <v>7</v>
      </c>
      <c r="D2256" s="1426" t="s">
        <v>5543</v>
      </c>
      <c r="E2256" s="1514">
        <v>7</v>
      </c>
      <c r="F2256" s="1426" t="s">
        <v>543</v>
      </c>
      <c r="G2256" s="1515">
        <v>5</v>
      </c>
      <c r="H2256" s="1426">
        <v>2008</v>
      </c>
      <c r="I2256" s="1516">
        <v>2710</v>
      </c>
      <c r="J2256" s="1426">
        <f t="shared" si="144"/>
        <v>100</v>
      </c>
      <c r="K2256" s="1516">
        <f t="shared" si="141"/>
        <v>0</v>
      </c>
      <c r="L2256" s="1426"/>
      <c r="M2256" s="1426"/>
      <c r="N2256" s="1517">
        <f t="shared" si="142"/>
        <v>0</v>
      </c>
      <c r="O2256" s="1426"/>
      <c r="P2256" s="1738"/>
      <c r="Q2256" s="1739">
        <f t="shared" si="143"/>
        <v>0</v>
      </c>
      <c r="R2256" s="2110"/>
    </row>
    <row r="2257" spans="3:18">
      <c r="C2257" s="1513">
        <v>8</v>
      </c>
      <c r="D2257" s="1426" t="s">
        <v>5544</v>
      </c>
      <c r="E2257" s="1514">
        <v>7</v>
      </c>
      <c r="F2257" s="1426" t="s">
        <v>543</v>
      </c>
      <c r="G2257" s="1515">
        <v>5</v>
      </c>
      <c r="H2257" s="1426">
        <v>2008</v>
      </c>
      <c r="I2257" s="1516">
        <v>550</v>
      </c>
      <c r="J2257" s="1426">
        <f t="shared" si="144"/>
        <v>100</v>
      </c>
      <c r="K2257" s="1516">
        <f t="shared" si="141"/>
        <v>0</v>
      </c>
      <c r="L2257" s="1426"/>
      <c r="M2257" s="1426"/>
      <c r="N2257" s="1517">
        <f t="shared" si="142"/>
        <v>0</v>
      </c>
      <c r="O2257" s="1426"/>
      <c r="P2257" s="1738"/>
      <c r="Q2257" s="1739">
        <f t="shared" si="143"/>
        <v>0</v>
      </c>
      <c r="R2257" s="2110"/>
    </row>
    <row r="2258" spans="3:18">
      <c r="C2258" s="1513">
        <v>9</v>
      </c>
      <c r="D2258" s="1426" t="s">
        <v>2208</v>
      </c>
      <c r="E2258" s="1514">
        <v>7</v>
      </c>
      <c r="F2258" s="1426" t="s">
        <v>543</v>
      </c>
      <c r="G2258" s="1515">
        <v>2</v>
      </c>
      <c r="H2258" s="1426">
        <v>2009</v>
      </c>
      <c r="I2258" s="1516">
        <v>100.2</v>
      </c>
      <c r="J2258" s="1426">
        <f t="shared" si="144"/>
        <v>100</v>
      </c>
      <c r="K2258" s="1516">
        <f t="shared" si="141"/>
        <v>0</v>
      </c>
      <c r="L2258" s="1426"/>
      <c r="M2258" s="1426"/>
      <c r="N2258" s="1517">
        <f t="shared" si="142"/>
        <v>0</v>
      </c>
      <c r="O2258" s="1426"/>
      <c r="P2258" s="1738"/>
      <c r="Q2258" s="1739">
        <f t="shared" si="143"/>
        <v>0</v>
      </c>
      <c r="R2258" s="2110"/>
    </row>
    <row r="2259" spans="3:18">
      <c r="C2259" s="1513">
        <v>10</v>
      </c>
      <c r="D2259" s="1426" t="s">
        <v>5545</v>
      </c>
      <c r="E2259" s="1514">
        <v>7</v>
      </c>
      <c r="F2259" s="1426" t="s">
        <v>543</v>
      </c>
      <c r="G2259" s="1515">
        <v>1</v>
      </c>
      <c r="H2259" s="1426">
        <v>2010</v>
      </c>
      <c r="I2259" s="1516">
        <v>2533.56</v>
      </c>
      <c r="J2259" s="1426">
        <f t="shared" si="144"/>
        <v>100</v>
      </c>
      <c r="K2259" s="1516">
        <f t="shared" si="141"/>
        <v>0</v>
      </c>
      <c r="L2259" s="1426"/>
      <c r="M2259" s="1426"/>
      <c r="N2259" s="1517">
        <f t="shared" si="142"/>
        <v>0</v>
      </c>
      <c r="O2259" s="1426"/>
      <c r="P2259" s="1738"/>
      <c r="Q2259" s="1739">
        <f t="shared" si="143"/>
        <v>0</v>
      </c>
      <c r="R2259" s="2110"/>
    </row>
    <row r="2260" spans="3:18" ht="27">
      <c r="C2260" s="1513">
        <v>11</v>
      </c>
      <c r="D2260" s="1426" t="s">
        <v>5546</v>
      </c>
      <c r="E2260" s="1514">
        <v>7</v>
      </c>
      <c r="F2260" s="1426" t="s">
        <v>543</v>
      </c>
      <c r="G2260" s="1515">
        <v>1</v>
      </c>
      <c r="H2260" s="1426">
        <v>2010</v>
      </c>
      <c r="I2260" s="1516">
        <v>1297.5777</v>
      </c>
      <c r="J2260" s="1426">
        <f t="shared" si="144"/>
        <v>100</v>
      </c>
      <c r="K2260" s="1516">
        <f t="shared" si="141"/>
        <v>0</v>
      </c>
      <c r="L2260" s="1426"/>
      <c r="M2260" s="1426"/>
      <c r="N2260" s="1517">
        <f t="shared" si="142"/>
        <v>0</v>
      </c>
      <c r="O2260" s="1426"/>
      <c r="P2260" s="1738"/>
      <c r="Q2260" s="1739">
        <f t="shared" si="143"/>
        <v>0</v>
      </c>
      <c r="R2260" s="2110"/>
    </row>
    <row r="2261" spans="3:18">
      <c r="C2261" s="1513">
        <v>12</v>
      </c>
      <c r="D2261" s="1426" t="s">
        <v>5547</v>
      </c>
      <c r="E2261" s="1514">
        <v>7</v>
      </c>
      <c r="F2261" s="1426" t="s">
        <v>543</v>
      </c>
      <c r="G2261" s="1515">
        <v>1</v>
      </c>
      <c r="H2261" s="1426">
        <v>2010</v>
      </c>
      <c r="I2261" s="1516">
        <v>1297.5777</v>
      </c>
      <c r="J2261" s="1426">
        <f t="shared" si="144"/>
        <v>100</v>
      </c>
      <c r="K2261" s="1516">
        <f t="shared" si="141"/>
        <v>0</v>
      </c>
      <c r="L2261" s="1426"/>
      <c r="M2261" s="1426"/>
      <c r="N2261" s="1517">
        <f t="shared" si="142"/>
        <v>0</v>
      </c>
      <c r="O2261" s="1426"/>
      <c r="P2261" s="1738"/>
      <c r="Q2261" s="1739">
        <f t="shared" si="143"/>
        <v>0</v>
      </c>
      <c r="R2261" s="2110"/>
    </row>
    <row r="2262" spans="3:18" ht="27">
      <c r="C2262" s="1513">
        <v>13</v>
      </c>
      <c r="D2262" s="1426" t="s">
        <v>5548</v>
      </c>
      <c r="E2262" s="1514">
        <v>7</v>
      </c>
      <c r="F2262" s="1426" t="s">
        <v>543</v>
      </c>
      <c r="G2262" s="1515">
        <v>4</v>
      </c>
      <c r="H2262" s="1426">
        <v>2010</v>
      </c>
      <c r="I2262" s="1516">
        <v>185.09299999999999</v>
      </c>
      <c r="J2262" s="1426">
        <f t="shared" si="144"/>
        <v>100</v>
      </c>
      <c r="K2262" s="1516">
        <f t="shared" si="141"/>
        <v>0</v>
      </c>
      <c r="L2262" s="1426"/>
      <c r="M2262" s="1426"/>
      <c r="N2262" s="1517">
        <f t="shared" si="142"/>
        <v>0</v>
      </c>
      <c r="O2262" s="1426"/>
      <c r="P2262" s="1738"/>
      <c r="Q2262" s="1739">
        <f t="shared" si="143"/>
        <v>0</v>
      </c>
      <c r="R2262" s="2110"/>
    </row>
    <row r="2263" spans="3:18" ht="27">
      <c r="C2263" s="1513">
        <v>14</v>
      </c>
      <c r="D2263" s="1426" t="s">
        <v>5549</v>
      </c>
      <c r="E2263" s="1514">
        <v>7</v>
      </c>
      <c r="F2263" s="1426" t="s">
        <v>543</v>
      </c>
      <c r="G2263" s="1515">
        <v>2</v>
      </c>
      <c r="H2263" s="1426">
        <v>2010</v>
      </c>
      <c r="I2263" s="1516">
        <v>107.848</v>
      </c>
      <c r="J2263" s="1426">
        <f t="shared" si="144"/>
        <v>100</v>
      </c>
      <c r="K2263" s="1516">
        <f t="shared" si="141"/>
        <v>0</v>
      </c>
      <c r="L2263" s="1426"/>
      <c r="M2263" s="1426"/>
      <c r="N2263" s="1517">
        <f t="shared" si="142"/>
        <v>0</v>
      </c>
      <c r="O2263" s="1426"/>
      <c r="P2263" s="1738"/>
      <c r="Q2263" s="1739">
        <f t="shared" si="143"/>
        <v>0</v>
      </c>
      <c r="R2263" s="2110"/>
    </row>
    <row r="2264" spans="3:18">
      <c r="C2264" s="1513">
        <v>15</v>
      </c>
      <c r="D2264" s="1426" t="s">
        <v>5550</v>
      </c>
      <c r="E2264" s="1514">
        <v>7</v>
      </c>
      <c r="F2264" s="1426" t="s">
        <v>543</v>
      </c>
      <c r="G2264" s="1515">
        <v>4</v>
      </c>
      <c r="H2264" s="1426">
        <v>2010</v>
      </c>
      <c r="I2264" s="1516">
        <v>200.4</v>
      </c>
      <c r="J2264" s="1426">
        <f t="shared" si="144"/>
        <v>100</v>
      </c>
      <c r="K2264" s="1516">
        <f t="shared" ref="K2264:K2327" si="145">IF(J2264=100,0,I2264-I2264*J2264%)</f>
        <v>0</v>
      </c>
      <c r="L2264" s="1426"/>
      <c r="M2264" s="1426"/>
      <c r="N2264" s="1517">
        <f t="shared" ref="N2264:N2327" si="146">+L2264*M2264</f>
        <v>0</v>
      </c>
      <c r="O2264" s="1426"/>
      <c r="P2264" s="1738"/>
      <c r="Q2264" s="1739">
        <f t="shared" ref="Q2264:Q2327" si="147">+O2264*P2264</f>
        <v>0</v>
      </c>
      <c r="R2264" s="2110"/>
    </row>
    <row r="2265" spans="3:18">
      <c r="C2265" s="1513">
        <v>16</v>
      </c>
      <c r="D2265" s="1426" t="s">
        <v>5551</v>
      </c>
      <c r="E2265" s="1514">
        <v>7</v>
      </c>
      <c r="F2265" s="1426" t="s">
        <v>543</v>
      </c>
      <c r="G2265" s="1515">
        <v>4</v>
      </c>
      <c r="H2265" s="1426">
        <v>2010</v>
      </c>
      <c r="I2265" s="1516">
        <v>1800.48</v>
      </c>
      <c r="J2265" s="1426">
        <f t="shared" si="144"/>
        <v>100</v>
      </c>
      <c r="K2265" s="1516">
        <f t="shared" si="145"/>
        <v>0</v>
      </c>
      <c r="L2265" s="1426"/>
      <c r="M2265" s="1426"/>
      <c r="N2265" s="1517">
        <f t="shared" si="146"/>
        <v>0</v>
      </c>
      <c r="O2265" s="1426"/>
      <c r="P2265" s="1738"/>
      <c r="Q2265" s="1739">
        <f t="shared" si="147"/>
        <v>0</v>
      </c>
      <c r="R2265" s="2110"/>
    </row>
    <row r="2266" spans="3:18">
      <c r="C2266" s="1513">
        <v>17</v>
      </c>
      <c r="D2266" s="1426" t="s">
        <v>5552</v>
      </c>
      <c r="E2266" s="1514">
        <v>7</v>
      </c>
      <c r="F2266" s="1426" t="s">
        <v>543</v>
      </c>
      <c r="G2266" s="1515">
        <v>7</v>
      </c>
      <c r="H2266" s="1426">
        <v>2010</v>
      </c>
      <c r="I2266" s="1516">
        <v>528.36</v>
      </c>
      <c r="J2266" s="1426">
        <f t="shared" si="144"/>
        <v>100</v>
      </c>
      <c r="K2266" s="1516">
        <f t="shared" si="145"/>
        <v>0</v>
      </c>
      <c r="L2266" s="1426"/>
      <c r="M2266" s="1426"/>
      <c r="N2266" s="1517">
        <f t="shared" si="146"/>
        <v>0</v>
      </c>
      <c r="O2266" s="1426"/>
      <c r="P2266" s="1738"/>
      <c r="Q2266" s="1739">
        <f t="shared" si="147"/>
        <v>0</v>
      </c>
      <c r="R2266" s="2110"/>
    </row>
    <row r="2267" spans="3:18">
      <c r="C2267" s="1513">
        <v>18</v>
      </c>
      <c r="D2267" s="1426" t="s">
        <v>5553</v>
      </c>
      <c r="E2267" s="1514">
        <v>7</v>
      </c>
      <c r="F2267" s="1426" t="s">
        <v>543</v>
      </c>
      <c r="G2267" s="1515">
        <v>1</v>
      </c>
      <c r="H2267" s="1426">
        <v>2011</v>
      </c>
      <c r="I2267" s="1516">
        <v>57.384</v>
      </c>
      <c r="J2267" s="1426">
        <f t="shared" si="144"/>
        <v>100</v>
      </c>
      <c r="K2267" s="1516">
        <f t="shared" si="145"/>
        <v>0</v>
      </c>
      <c r="L2267" s="1426"/>
      <c r="M2267" s="1426"/>
      <c r="N2267" s="1517">
        <f t="shared" si="146"/>
        <v>0</v>
      </c>
      <c r="O2267" s="1426"/>
      <c r="P2267" s="1738"/>
      <c r="Q2267" s="1739">
        <f t="shared" si="147"/>
        <v>0</v>
      </c>
      <c r="R2267" s="2110"/>
    </row>
    <row r="2268" spans="3:18">
      <c r="C2268" s="1513">
        <v>19</v>
      </c>
      <c r="D2268" s="1426" t="s">
        <v>5554</v>
      </c>
      <c r="E2268" s="1514">
        <v>7</v>
      </c>
      <c r="F2268" s="1426" t="s">
        <v>543</v>
      </c>
      <c r="G2268" s="1515">
        <v>8</v>
      </c>
      <c r="H2268" s="1426">
        <v>2011</v>
      </c>
      <c r="I2268" s="1516">
        <v>431.04</v>
      </c>
      <c r="J2268" s="1426">
        <f t="shared" si="144"/>
        <v>100</v>
      </c>
      <c r="K2268" s="1516">
        <f t="shared" si="145"/>
        <v>0</v>
      </c>
      <c r="L2268" s="1426"/>
      <c r="M2268" s="1426"/>
      <c r="N2268" s="1517">
        <f t="shared" si="146"/>
        <v>0</v>
      </c>
      <c r="O2268" s="1426"/>
      <c r="P2268" s="1738"/>
      <c r="Q2268" s="1739">
        <f t="shared" si="147"/>
        <v>0</v>
      </c>
      <c r="R2268" s="2110"/>
    </row>
    <row r="2269" spans="3:18">
      <c r="C2269" s="1513">
        <v>20</v>
      </c>
      <c r="D2269" s="1426" t="s">
        <v>5555</v>
      </c>
      <c r="E2269" s="1514">
        <v>7</v>
      </c>
      <c r="F2269" s="1426" t="s">
        <v>543</v>
      </c>
      <c r="G2269" s="1515">
        <v>7</v>
      </c>
      <c r="H2269" s="1426">
        <v>2011</v>
      </c>
      <c r="I2269" s="1516">
        <v>619.04702999999995</v>
      </c>
      <c r="J2269" s="1426">
        <f t="shared" si="144"/>
        <v>100</v>
      </c>
      <c r="K2269" s="1516">
        <f t="shared" si="145"/>
        <v>0</v>
      </c>
      <c r="L2269" s="1426"/>
      <c r="M2269" s="1426"/>
      <c r="N2269" s="1517">
        <f t="shared" si="146"/>
        <v>0</v>
      </c>
      <c r="O2269" s="1426"/>
      <c r="P2269" s="1738"/>
      <c r="Q2269" s="1739">
        <f t="shared" si="147"/>
        <v>0</v>
      </c>
      <c r="R2269" s="2110"/>
    </row>
    <row r="2270" spans="3:18">
      <c r="C2270" s="1513">
        <v>21</v>
      </c>
      <c r="D2270" s="1426" t="s">
        <v>5556</v>
      </c>
      <c r="E2270" s="1514">
        <v>7</v>
      </c>
      <c r="F2270" s="1426" t="s">
        <v>543</v>
      </c>
      <c r="G2270" s="1515">
        <v>1</v>
      </c>
      <c r="H2270" s="1426">
        <v>2011</v>
      </c>
      <c r="I2270" s="1516">
        <v>2658.6</v>
      </c>
      <c r="J2270" s="1426">
        <f t="shared" si="144"/>
        <v>100</v>
      </c>
      <c r="K2270" s="1516">
        <f t="shared" si="145"/>
        <v>0</v>
      </c>
      <c r="L2270" s="1426"/>
      <c r="M2270" s="1426"/>
      <c r="N2270" s="1517">
        <f t="shared" si="146"/>
        <v>0</v>
      </c>
      <c r="O2270" s="1426"/>
      <c r="P2270" s="1738"/>
      <c r="Q2270" s="1739">
        <f t="shared" si="147"/>
        <v>0</v>
      </c>
      <c r="R2270" s="2110"/>
    </row>
    <row r="2271" spans="3:18">
      <c r="C2271" s="1513">
        <v>22</v>
      </c>
      <c r="D2271" s="1426" t="s">
        <v>5557</v>
      </c>
      <c r="E2271" s="1514">
        <v>7</v>
      </c>
      <c r="F2271" s="1426" t="s">
        <v>543</v>
      </c>
      <c r="G2271" s="1515">
        <v>1</v>
      </c>
      <c r="H2271" s="1426">
        <v>2011</v>
      </c>
      <c r="I2271" s="1516">
        <v>267.95999999999998</v>
      </c>
      <c r="J2271" s="1426">
        <f t="shared" si="144"/>
        <v>100</v>
      </c>
      <c r="K2271" s="1516">
        <f t="shared" si="145"/>
        <v>0</v>
      </c>
      <c r="L2271" s="1426"/>
      <c r="M2271" s="1426"/>
      <c r="N2271" s="1517">
        <f t="shared" si="146"/>
        <v>0</v>
      </c>
      <c r="O2271" s="1426"/>
      <c r="P2271" s="1738"/>
      <c r="Q2271" s="1739">
        <f t="shared" si="147"/>
        <v>0</v>
      </c>
      <c r="R2271" s="2110"/>
    </row>
    <row r="2272" spans="3:18">
      <c r="C2272" s="1513">
        <v>23</v>
      </c>
      <c r="D2272" s="1426" t="s">
        <v>5553</v>
      </c>
      <c r="E2272" s="1514">
        <v>7</v>
      </c>
      <c r="F2272" s="1426" t="s">
        <v>543</v>
      </c>
      <c r="G2272" s="1515">
        <v>1</v>
      </c>
      <c r="H2272" s="1426">
        <v>2011</v>
      </c>
      <c r="I2272" s="1516">
        <v>57.384</v>
      </c>
      <c r="J2272" s="1426">
        <f t="shared" si="144"/>
        <v>100</v>
      </c>
      <c r="K2272" s="1516">
        <f t="shared" si="145"/>
        <v>0</v>
      </c>
      <c r="L2272" s="1426"/>
      <c r="M2272" s="1426"/>
      <c r="N2272" s="1517">
        <f t="shared" si="146"/>
        <v>0</v>
      </c>
      <c r="O2272" s="1426"/>
      <c r="P2272" s="1738"/>
      <c r="Q2272" s="1739">
        <f t="shared" si="147"/>
        <v>0</v>
      </c>
      <c r="R2272" s="2110"/>
    </row>
    <row r="2273" spans="3:18" ht="54">
      <c r="C2273" s="1513">
        <v>24</v>
      </c>
      <c r="D2273" s="1426" t="s">
        <v>5558</v>
      </c>
      <c r="E2273" s="1514">
        <v>7</v>
      </c>
      <c r="F2273" s="1426" t="s">
        <v>543</v>
      </c>
      <c r="G2273" s="1515">
        <v>1</v>
      </c>
      <c r="H2273" s="1426">
        <v>2011</v>
      </c>
      <c r="I2273" s="1516">
        <v>1183.08</v>
      </c>
      <c r="J2273" s="1426">
        <f t="shared" si="144"/>
        <v>100</v>
      </c>
      <c r="K2273" s="1516">
        <f t="shared" si="145"/>
        <v>0</v>
      </c>
      <c r="L2273" s="1426"/>
      <c r="M2273" s="1426"/>
      <c r="N2273" s="1517">
        <f t="shared" si="146"/>
        <v>0</v>
      </c>
      <c r="O2273" s="1426"/>
      <c r="P2273" s="1738"/>
      <c r="Q2273" s="1739">
        <f t="shared" si="147"/>
        <v>0</v>
      </c>
      <c r="R2273" s="2110"/>
    </row>
    <row r="2274" spans="3:18">
      <c r="C2274" s="1513">
        <v>25</v>
      </c>
      <c r="D2274" s="1426" t="s">
        <v>5559</v>
      </c>
      <c r="E2274" s="1514">
        <v>7</v>
      </c>
      <c r="F2274" s="1426" t="s">
        <v>543</v>
      </c>
      <c r="G2274" s="1515">
        <v>1</v>
      </c>
      <c r="H2274" s="1426">
        <v>2012</v>
      </c>
      <c r="I2274" s="1516">
        <v>2658.6</v>
      </c>
      <c r="J2274" s="1426">
        <f t="shared" si="144"/>
        <v>100</v>
      </c>
      <c r="K2274" s="1516">
        <f t="shared" si="145"/>
        <v>0</v>
      </c>
      <c r="L2274" s="1426"/>
      <c r="M2274" s="1426"/>
      <c r="N2274" s="1517">
        <f t="shared" si="146"/>
        <v>0</v>
      </c>
      <c r="O2274" s="1426"/>
      <c r="P2274" s="1738"/>
      <c r="Q2274" s="1739">
        <f t="shared" si="147"/>
        <v>0</v>
      </c>
      <c r="R2274" s="2110"/>
    </row>
    <row r="2275" spans="3:18">
      <c r="C2275" s="1513">
        <v>26</v>
      </c>
      <c r="D2275" s="1426" t="s">
        <v>5560</v>
      </c>
      <c r="E2275" s="1514">
        <v>7</v>
      </c>
      <c r="F2275" s="1426" t="s">
        <v>543</v>
      </c>
      <c r="G2275" s="1515">
        <v>1</v>
      </c>
      <c r="H2275" s="1426">
        <v>2012</v>
      </c>
      <c r="I2275" s="1516">
        <v>37.08</v>
      </c>
      <c r="J2275" s="1426">
        <f t="shared" si="144"/>
        <v>100</v>
      </c>
      <c r="K2275" s="1516">
        <f t="shared" si="145"/>
        <v>0</v>
      </c>
      <c r="L2275" s="1426"/>
      <c r="M2275" s="1426"/>
      <c r="N2275" s="1517">
        <f t="shared" si="146"/>
        <v>0</v>
      </c>
      <c r="O2275" s="1426"/>
      <c r="P2275" s="1738"/>
      <c r="Q2275" s="1739">
        <f t="shared" si="147"/>
        <v>0</v>
      </c>
      <c r="R2275" s="2110"/>
    </row>
    <row r="2276" spans="3:18">
      <c r="C2276" s="1513">
        <v>27</v>
      </c>
      <c r="D2276" s="1426" t="s">
        <v>5561</v>
      </c>
      <c r="E2276" s="1514">
        <v>7</v>
      </c>
      <c r="F2276" s="1426" t="s">
        <v>543</v>
      </c>
      <c r="G2276" s="1515">
        <v>1</v>
      </c>
      <c r="H2276" s="1426">
        <v>2012</v>
      </c>
      <c r="I2276" s="1516">
        <v>488.76</v>
      </c>
      <c r="J2276" s="1426">
        <f t="shared" si="144"/>
        <v>100</v>
      </c>
      <c r="K2276" s="1516">
        <f t="shared" si="145"/>
        <v>0</v>
      </c>
      <c r="L2276" s="1426"/>
      <c r="M2276" s="1426"/>
      <c r="N2276" s="1517">
        <f t="shared" si="146"/>
        <v>0</v>
      </c>
      <c r="O2276" s="1426"/>
      <c r="P2276" s="1738"/>
      <c r="Q2276" s="1739">
        <f t="shared" si="147"/>
        <v>0</v>
      </c>
      <c r="R2276" s="2110"/>
    </row>
    <row r="2277" spans="3:18">
      <c r="C2277" s="1513">
        <v>28</v>
      </c>
      <c r="D2277" s="1426" t="s">
        <v>5562</v>
      </c>
      <c r="E2277" s="1514">
        <v>7</v>
      </c>
      <c r="F2277" s="1426" t="s">
        <v>543</v>
      </c>
      <c r="G2277" s="1515">
        <v>1</v>
      </c>
      <c r="H2277" s="1426">
        <v>2012</v>
      </c>
      <c r="I2277" s="1516">
        <v>1951.8</v>
      </c>
      <c r="J2277" s="1426">
        <f t="shared" si="144"/>
        <v>100</v>
      </c>
      <c r="K2277" s="1516">
        <f t="shared" si="145"/>
        <v>0</v>
      </c>
      <c r="L2277" s="1426"/>
      <c r="M2277" s="1426"/>
      <c r="N2277" s="1517">
        <f t="shared" si="146"/>
        <v>0</v>
      </c>
      <c r="O2277" s="1426"/>
      <c r="P2277" s="1738"/>
      <c r="Q2277" s="1739">
        <f t="shared" si="147"/>
        <v>0</v>
      </c>
      <c r="R2277" s="2110"/>
    </row>
    <row r="2278" spans="3:18">
      <c r="C2278" s="1513">
        <v>29</v>
      </c>
      <c r="D2278" s="1426" t="s">
        <v>5563</v>
      </c>
      <c r="E2278" s="1514">
        <v>7</v>
      </c>
      <c r="F2278" s="1426" t="s">
        <v>543</v>
      </c>
      <c r="G2278" s="1515">
        <v>7</v>
      </c>
      <c r="H2278" s="1426">
        <v>2013</v>
      </c>
      <c r="I2278" s="1516">
        <v>587.889995</v>
      </c>
      <c r="J2278" s="1426">
        <f t="shared" si="144"/>
        <v>100</v>
      </c>
      <c r="K2278" s="1516">
        <f t="shared" si="145"/>
        <v>0</v>
      </c>
      <c r="L2278" s="1426"/>
      <c r="M2278" s="1426"/>
      <c r="N2278" s="1517">
        <f t="shared" si="146"/>
        <v>0</v>
      </c>
      <c r="O2278" s="1426"/>
      <c r="P2278" s="1738"/>
      <c r="Q2278" s="1739">
        <f t="shared" si="147"/>
        <v>0</v>
      </c>
      <c r="R2278" s="2110"/>
    </row>
    <row r="2279" spans="3:18">
      <c r="C2279" s="1513">
        <v>30</v>
      </c>
      <c r="D2279" s="1426" t="s">
        <v>5564</v>
      </c>
      <c r="E2279" s="1514">
        <v>7</v>
      </c>
      <c r="F2279" s="1426" t="s">
        <v>543</v>
      </c>
      <c r="G2279" s="1515">
        <v>1</v>
      </c>
      <c r="H2279" s="1426">
        <v>2013</v>
      </c>
      <c r="I2279" s="1516">
        <v>637.09100000000001</v>
      </c>
      <c r="J2279" s="1426">
        <f t="shared" si="144"/>
        <v>100</v>
      </c>
      <c r="K2279" s="1516">
        <f t="shared" si="145"/>
        <v>0</v>
      </c>
      <c r="L2279" s="1426"/>
      <c r="M2279" s="1426"/>
      <c r="N2279" s="1517">
        <f t="shared" si="146"/>
        <v>0</v>
      </c>
      <c r="O2279" s="1426"/>
      <c r="P2279" s="1738"/>
      <c r="Q2279" s="1739">
        <f t="shared" si="147"/>
        <v>0</v>
      </c>
      <c r="R2279" s="2110"/>
    </row>
    <row r="2280" spans="3:18">
      <c r="C2280" s="1513">
        <v>31</v>
      </c>
      <c r="D2280" s="1426" t="s">
        <v>5565</v>
      </c>
      <c r="E2280" s="1514">
        <v>7</v>
      </c>
      <c r="F2280" s="1426" t="s">
        <v>543</v>
      </c>
      <c r="G2280" s="1515">
        <v>1</v>
      </c>
      <c r="H2280" s="1426">
        <v>2013</v>
      </c>
      <c r="I2280" s="1516">
        <v>177.96</v>
      </c>
      <c r="J2280" s="1426">
        <f t="shared" si="144"/>
        <v>100</v>
      </c>
      <c r="K2280" s="1516">
        <f t="shared" si="145"/>
        <v>0</v>
      </c>
      <c r="L2280" s="1426"/>
      <c r="M2280" s="1426"/>
      <c r="N2280" s="1517">
        <f t="shared" si="146"/>
        <v>0</v>
      </c>
      <c r="O2280" s="1426"/>
      <c r="P2280" s="1738"/>
      <c r="Q2280" s="1739">
        <f t="shared" si="147"/>
        <v>0</v>
      </c>
      <c r="R2280" s="2110"/>
    </row>
    <row r="2281" spans="3:18">
      <c r="C2281" s="1513">
        <v>32</v>
      </c>
      <c r="D2281" s="1426" t="s">
        <v>5566</v>
      </c>
      <c r="E2281" s="1514">
        <v>7</v>
      </c>
      <c r="F2281" s="1426" t="s">
        <v>543</v>
      </c>
      <c r="G2281" s="1515">
        <v>5</v>
      </c>
      <c r="H2281" s="1426">
        <v>2015</v>
      </c>
      <c r="I2281" s="1516">
        <v>295</v>
      </c>
      <c r="J2281" s="1426">
        <f t="shared" si="144"/>
        <v>100</v>
      </c>
      <c r="K2281" s="1516">
        <f t="shared" si="145"/>
        <v>0</v>
      </c>
      <c r="L2281" s="1426"/>
      <c r="M2281" s="1426"/>
      <c r="N2281" s="1517">
        <f t="shared" si="146"/>
        <v>0</v>
      </c>
      <c r="O2281" s="1426"/>
      <c r="P2281" s="1738"/>
      <c r="Q2281" s="1739">
        <f t="shared" si="147"/>
        <v>0</v>
      </c>
      <c r="R2281" s="2110"/>
    </row>
    <row r="2282" spans="3:18">
      <c r="C2282" s="1513">
        <v>33</v>
      </c>
      <c r="D2282" s="1426" t="s">
        <v>5567</v>
      </c>
      <c r="E2282" s="1514">
        <v>7</v>
      </c>
      <c r="F2282" s="1426" t="s">
        <v>543</v>
      </c>
      <c r="G2282" s="1515">
        <v>1</v>
      </c>
      <c r="H2282" s="1426">
        <v>2016</v>
      </c>
      <c r="I2282" s="1516">
        <v>283</v>
      </c>
      <c r="J2282" s="1426">
        <f t="shared" si="144"/>
        <v>100</v>
      </c>
      <c r="K2282" s="1516">
        <f t="shared" si="145"/>
        <v>0</v>
      </c>
      <c r="L2282" s="1426"/>
      <c r="M2282" s="1426"/>
      <c r="N2282" s="1517">
        <f t="shared" si="146"/>
        <v>0</v>
      </c>
      <c r="O2282" s="1426"/>
      <c r="P2282" s="1738"/>
      <c r="Q2282" s="1739">
        <f t="shared" si="147"/>
        <v>0</v>
      </c>
      <c r="R2282" s="2110"/>
    </row>
    <row r="2283" spans="3:18">
      <c r="C2283" s="1513">
        <v>34</v>
      </c>
      <c r="D2283" s="1426" t="s">
        <v>5568</v>
      </c>
      <c r="E2283" s="1514">
        <v>7</v>
      </c>
      <c r="F2283" s="1426" t="s">
        <v>543</v>
      </c>
      <c r="G2283" s="1515">
        <v>1</v>
      </c>
      <c r="H2283" s="1426">
        <v>2016</v>
      </c>
      <c r="I2283" s="1516">
        <v>149.88</v>
      </c>
      <c r="J2283" s="1426">
        <f t="shared" si="144"/>
        <v>100</v>
      </c>
      <c r="K2283" s="1516">
        <f t="shared" si="145"/>
        <v>0</v>
      </c>
      <c r="L2283" s="1426"/>
      <c r="M2283" s="1426"/>
      <c r="N2283" s="1517">
        <f t="shared" si="146"/>
        <v>0</v>
      </c>
      <c r="O2283" s="1426"/>
      <c r="P2283" s="1738"/>
      <c r="Q2283" s="1739">
        <f t="shared" si="147"/>
        <v>0</v>
      </c>
      <c r="R2283" s="2110"/>
    </row>
    <row r="2284" spans="3:18">
      <c r="C2284" s="1513">
        <v>35</v>
      </c>
      <c r="D2284" s="1426" t="s">
        <v>5569</v>
      </c>
      <c r="E2284" s="1514">
        <v>7</v>
      </c>
      <c r="F2284" s="1426" t="s">
        <v>543</v>
      </c>
      <c r="G2284" s="1515">
        <v>3</v>
      </c>
      <c r="H2284" s="1426">
        <v>2016</v>
      </c>
      <c r="I2284" s="1516">
        <v>85.5</v>
      </c>
      <c r="J2284" s="1426">
        <f t="shared" si="144"/>
        <v>100</v>
      </c>
      <c r="K2284" s="1516">
        <f t="shared" si="145"/>
        <v>0</v>
      </c>
      <c r="L2284" s="1426"/>
      <c r="M2284" s="1426"/>
      <c r="N2284" s="1517">
        <f t="shared" si="146"/>
        <v>0</v>
      </c>
      <c r="O2284" s="1426"/>
      <c r="P2284" s="1738"/>
      <c r="Q2284" s="1739">
        <f t="shared" si="147"/>
        <v>0</v>
      </c>
      <c r="R2284" s="2110"/>
    </row>
    <row r="2285" spans="3:18">
      <c r="C2285" s="1513">
        <v>36</v>
      </c>
      <c r="D2285" s="1426" t="s">
        <v>5570</v>
      </c>
      <c r="E2285" s="1514">
        <v>7</v>
      </c>
      <c r="F2285" s="1426" t="s">
        <v>543</v>
      </c>
      <c r="G2285" s="1515">
        <v>3</v>
      </c>
      <c r="H2285" s="1426">
        <v>2016</v>
      </c>
      <c r="I2285" s="1516">
        <v>126</v>
      </c>
      <c r="J2285" s="1426">
        <f t="shared" si="144"/>
        <v>100</v>
      </c>
      <c r="K2285" s="1516">
        <f t="shared" si="145"/>
        <v>0</v>
      </c>
      <c r="L2285" s="1426"/>
      <c r="M2285" s="1426"/>
      <c r="N2285" s="1517">
        <f t="shared" si="146"/>
        <v>0</v>
      </c>
      <c r="O2285" s="1426"/>
      <c r="P2285" s="1738"/>
      <c r="Q2285" s="1739">
        <f t="shared" si="147"/>
        <v>0</v>
      </c>
      <c r="R2285" s="2110"/>
    </row>
    <row r="2286" spans="3:18">
      <c r="C2286" s="1513">
        <v>37</v>
      </c>
      <c r="D2286" s="1426" t="s">
        <v>5571</v>
      </c>
      <c r="E2286" s="1514">
        <v>7</v>
      </c>
      <c r="F2286" s="1426" t="s">
        <v>543</v>
      </c>
      <c r="G2286" s="1515">
        <v>2</v>
      </c>
      <c r="H2286" s="1426">
        <v>2015</v>
      </c>
      <c r="I2286" s="1516">
        <v>53.04</v>
      </c>
      <c r="J2286" s="1426">
        <f t="shared" si="144"/>
        <v>100</v>
      </c>
      <c r="K2286" s="1516">
        <f t="shared" si="145"/>
        <v>0</v>
      </c>
      <c r="L2286" s="1426"/>
      <c r="M2286" s="1426"/>
      <c r="N2286" s="1517">
        <f t="shared" si="146"/>
        <v>0</v>
      </c>
      <c r="O2286" s="1426"/>
      <c r="P2286" s="1738"/>
      <c r="Q2286" s="1739">
        <f t="shared" si="147"/>
        <v>0</v>
      </c>
      <c r="R2286" s="2110"/>
    </row>
    <row r="2287" spans="3:18" ht="27">
      <c r="C2287" s="1513">
        <v>38</v>
      </c>
      <c r="D2287" s="1426" t="s">
        <v>5606</v>
      </c>
      <c r="E2287" s="1514">
        <v>7</v>
      </c>
      <c r="F2287" s="1426" t="s">
        <v>3813</v>
      </c>
      <c r="G2287" s="1515">
        <v>2</v>
      </c>
      <c r="H2287" s="1426">
        <v>2023</v>
      </c>
      <c r="I2287" s="1516">
        <v>202500</v>
      </c>
      <c r="J2287" s="1426">
        <v>28.6</v>
      </c>
      <c r="K2287" s="1516">
        <v>144585</v>
      </c>
      <c r="L2287" s="1426"/>
      <c r="M2287" s="1426"/>
      <c r="N2287" s="1517">
        <f t="shared" si="146"/>
        <v>0</v>
      </c>
      <c r="O2287" s="1426"/>
      <c r="P2287" s="1738"/>
      <c r="Q2287" s="1739">
        <f t="shared" si="147"/>
        <v>0</v>
      </c>
      <c r="R2287" s="2110"/>
    </row>
    <row r="2288" spans="3:18" ht="27">
      <c r="C2288" s="1513">
        <v>39</v>
      </c>
      <c r="D2288" s="1426" t="s">
        <v>6916</v>
      </c>
      <c r="E2288" s="1514">
        <v>7</v>
      </c>
      <c r="F2288" s="1426" t="s">
        <v>543</v>
      </c>
      <c r="G2288" s="1515">
        <v>4</v>
      </c>
      <c r="H2288" s="1518">
        <v>2023</v>
      </c>
      <c r="I2288" s="1516">
        <v>202500</v>
      </c>
      <c r="J2288" s="1426">
        <v>28.6</v>
      </c>
      <c r="K2288" s="1516">
        <v>144585</v>
      </c>
      <c r="L2288" s="1426"/>
      <c r="M2288" s="1426"/>
      <c r="N2288" s="1517">
        <f t="shared" si="146"/>
        <v>0</v>
      </c>
      <c r="O2288" s="1426"/>
      <c r="P2288" s="1738"/>
      <c r="Q2288" s="1739">
        <f t="shared" si="147"/>
        <v>0</v>
      </c>
      <c r="R2288" s="2110"/>
    </row>
    <row r="2289" spans="3:18" ht="27">
      <c r="C2289" s="1513">
        <v>40</v>
      </c>
      <c r="D2289" s="1426" t="s">
        <v>6917</v>
      </c>
      <c r="E2289" s="1514">
        <v>7</v>
      </c>
      <c r="F2289" s="1426" t="s">
        <v>543</v>
      </c>
      <c r="G2289" s="1515">
        <v>5</v>
      </c>
      <c r="H2289" s="1518">
        <v>2023</v>
      </c>
      <c r="I2289" s="1516">
        <v>273600</v>
      </c>
      <c r="J2289" s="1426">
        <v>28.6</v>
      </c>
      <c r="K2289" s="1516">
        <v>195350.39999999999</v>
      </c>
      <c r="L2289" s="1426"/>
      <c r="M2289" s="1426"/>
      <c r="N2289" s="1517">
        <f t="shared" si="146"/>
        <v>0</v>
      </c>
      <c r="O2289" s="1426"/>
      <c r="P2289" s="1738"/>
      <c r="Q2289" s="1739">
        <f t="shared" si="147"/>
        <v>0</v>
      </c>
      <c r="R2289" s="2111"/>
    </row>
    <row r="2290" spans="3:18">
      <c r="C2290" s="1519">
        <v>1</v>
      </c>
      <c r="D2290" s="1428" t="s">
        <v>3344</v>
      </c>
      <c r="E2290" s="1520">
        <v>7</v>
      </c>
      <c r="F2290" s="1428" t="s">
        <v>543</v>
      </c>
      <c r="G2290" s="1521">
        <v>4</v>
      </c>
      <c r="H2290" s="1428">
        <v>2005</v>
      </c>
      <c r="I2290" s="1522">
        <v>672</v>
      </c>
      <c r="J2290" s="1428">
        <f t="shared" ref="J2290:J2353" si="148">IF(($J$14-H2290)*J$1099&gt;100,100,($J$14-H2290)*J$1099)</f>
        <v>100</v>
      </c>
      <c r="K2290" s="1522">
        <f t="shared" si="145"/>
        <v>0</v>
      </c>
      <c r="L2290" s="1428"/>
      <c r="M2290" s="1428"/>
      <c r="N2290" s="1523">
        <f t="shared" si="146"/>
        <v>0</v>
      </c>
      <c r="O2290" s="1428"/>
      <c r="P2290" s="1740"/>
      <c r="Q2290" s="1741">
        <f t="shared" si="147"/>
        <v>0</v>
      </c>
      <c r="R2290" s="2157" t="s">
        <v>3317</v>
      </c>
    </row>
    <row r="2291" spans="3:18">
      <c r="C2291" s="1519">
        <v>2</v>
      </c>
      <c r="D2291" s="1428" t="s">
        <v>3345</v>
      </c>
      <c r="E2291" s="1520">
        <v>7</v>
      </c>
      <c r="F2291" s="1428" t="s">
        <v>543</v>
      </c>
      <c r="G2291" s="1521">
        <v>8</v>
      </c>
      <c r="H2291" s="1428">
        <v>2005</v>
      </c>
      <c r="I2291" s="1522">
        <v>707.6</v>
      </c>
      <c r="J2291" s="1428">
        <f t="shared" si="148"/>
        <v>100</v>
      </c>
      <c r="K2291" s="1522">
        <f t="shared" si="145"/>
        <v>0</v>
      </c>
      <c r="L2291" s="1428"/>
      <c r="M2291" s="1428"/>
      <c r="N2291" s="1523">
        <f t="shared" si="146"/>
        <v>0</v>
      </c>
      <c r="O2291" s="1428"/>
      <c r="P2291" s="1740"/>
      <c r="Q2291" s="1741">
        <f t="shared" si="147"/>
        <v>0</v>
      </c>
      <c r="R2291" s="2158"/>
    </row>
    <row r="2292" spans="3:18">
      <c r="C2292" s="1519">
        <v>3</v>
      </c>
      <c r="D2292" s="1428" t="s">
        <v>3346</v>
      </c>
      <c r="E2292" s="1520">
        <v>7</v>
      </c>
      <c r="F2292" s="1428" t="s">
        <v>543</v>
      </c>
      <c r="G2292" s="1521">
        <v>1</v>
      </c>
      <c r="H2292" s="1428">
        <v>2005</v>
      </c>
      <c r="I2292" s="1522">
        <v>409.5</v>
      </c>
      <c r="J2292" s="1428">
        <f t="shared" si="148"/>
        <v>100</v>
      </c>
      <c r="K2292" s="1522">
        <f t="shared" si="145"/>
        <v>0</v>
      </c>
      <c r="L2292" s="1428"/>
      <c r="M2292" s="1428"/>
      <c r="N2292" s="1523">
        <f t="shared" si="146"/>
        <v>0</v>
      </c>
      <c r="O2292" s="1428"/>
      <c r="P2292" s="1740"/>
      <c r="Q2292" s="1741">
        <f t="shared" si="147"/>
        <v>0</v>
      </c>
      <c r="R2292" s="2158"/>
    </row>
    <row r="2293" spans="3:18">
      <c r="C2293" s="1519">
        <v>4</v>
      </c>
      <c r="D2293" s="1428" t="s">
        <v>3347</v>
      </c>
      <c r="E2293" s="1520">
        <v>7</v>
      </c>
      <c r="F2293" s="1428" t="s">
        <v>543</v>
      </c>
      <c r="G2293" s="1521">
        <v>1</v>
      </c>
      <c r="H2293" s="1428">
        <v>2005</v>
      </c>
      <c r="I2293" s="1522">
        <v>1736.6</v>
      </c>
      <c r="J2293" s="1428">
        <f t="shared" si="148"/>
        <v>100</v>
      </c>
      <c r="K2293" s="1522">
        <f t="shared" si="145"/>
        <v>0</v>
      </c>
      <c r="L2293" s="1428"/>
      <c r="M2293" s="1428"/>
      <c r="N2293" s="1523">
        <f t="shared" si="146"/>
        <v>0</v>
      </c>
      <c r="O2293" s="1428"/>
      <c r="P2293" s="1740"/>
      <c r="Q2293" s="1741">
        <f t="shared" si="147"/>
        <v>0</v>
      </c>
      <c r="R2293" s="2158"/>
    </row>
    <row r="2294" spans="3:18">
      <c r="C2294" s="1519">
        <v>5</v>
      </c>
      <c r="D2294" s="1428" t="s">
        <v>3348</v>
      </c>
      <c r="E2294" s="1520">
        <v>7</v>
      </c>
      <c r="F2294" s="1428" t="s">
        <v>543</v>
      </c>
      <c r="G2294" s="1521">
        <v>1</v>
      </c>
      <c r="H2294" s="1428">
        <v>2005</v>
      </c>
      <c r="I2294" s="1522">
        <v>633.5</v>
      </c>
      <c r="J2294" s="1428">
        <f t="shared" si="148"/>
        <v>100</v>
      </c>
      <c r="K2294" s="1522">
        <f t="shared" si="145"/>
        <v>0</v>
      </c>
      <c r="L2294" s="1428"/>
      <c r="M2294" s="1428"/>
      <c r="N2294" s="1523">
        <f t="shared" si="146"/>
        <v>0</v>
      </c>
      <c r="O2294" s="1428"/>
      <c r="P2294" s="1740"/>
      <c r="Q2294" s="1741">
        <f t="shared" si="147"/>
        <v>0</v>
      </c>
      <c r="R2294" s="2158"/>
    </row>
    <row r="2295" spans="3:18">
      <c r="C2295" s="1519">
        <v>6</v>
      </c>
      <c r="D2295" s="1428" t="s">
        <v>3349</v>
      </c>
      <c r="E2295" s="1520">
        <v>7</v>
      </c>
      <c r="F2295" s="1428" t="s">
        <v>543</v>
      </c>
      <c r="G2295" s="1521">
        <v>1</v>
      </c>
      <c r="H2295" s="1428">
        <v>2006</v>
      </c>
      <c r="I2295" s="1522">
        <v>73</v>
      </c>
      <c r="J2295" s="1428">
        <f t="shared" si="148"/>
        <v>100</v>
      </c>
      <c r="K2295" s="1522">
        <f t="shared" si="145"/>
        <v>0</v>
      </c>
      <c r="L2295" s="1428"/>
      <c r="M2295" s="1428"/>
      <c r="N2295" s="1523">
        <f t="shared" si="146"/>
        <v>0</v>
      </c>
      <c r="O2295" s="1428"/>
      <c r="P2295" s="1740"/>
      <c r="Q2295" s="1741">
        <f t="shared" si="147"/>
        <v>0</v>
      </c>
      <c r="R2295" s="2158"/>
    </row>
    <row r="2296" spans="3:18">
      <c r="C2296" s="1519">
        <v>7</v>
      </c>
      <c r="D2296" s="1428" t="s">
        <v>3350</v>
      </c>
      <c r="E2296" s="1520">
        <v>7</v>
      </c>
      <c r="F2296" s="1428" t="s">
        <v>543</v>
      </c>
      <c r="G2296" s="1521">
        <v>8</v>
      </c>
      <c r="H2296" s="1428">
        <v>2007</v>
      </c>
      <c r="I2296" s="1522">
        <v>471.2</v>
      </c>
      <c r="J2296" s="1428">
        <f t="shared" si="148"/>
        <v>100</v>
      </c>
      <c r="K2296" s="1522">
        <f t="shared" si="145"/>
        <v>0</v>
      </c>
      <c r="L2296" s="1428"/>
      <c r="M2296" s="1428"/>
      <c r="N2296" s="1523">
        <f t="shared" si="146"/>
        <v>0</v>
      </c>
      <c r="O2296" s="1428"/>
      <c r="P2296" s="1740"/>
      <c r="Q2296" s="1741">
        <f t="shared" si="147"/>
        <v>0</v>
      </c>
      <c r="R2296" s="2158"/>
    </row>
    <row r="2297" spans="3:18">
      <c r="C2297" s="1519">
        <v>8</v>
      </c>
      <c r="D2297" s="1428" t="s">
        <v>3351</v>
      </c>
      <c r="E2297" s="1520">
        <v>7</v>
      </c>
      <c r="F2297" s="1428" t="s">
        <v>543</v>
      </c>
      <c r="G2297" s="1521">
        <v>1</v>
      </c>
      <c r="H2297" s="1428">
        <v>2007</v>
      </c>
      <c r="I2297" s="1522">
        <v>58.9</v>
      </c>
      <c r="J2297" s="1428">
        <f t="shared" si="148"/>
        <v>100</v>
      </c>
      <c r="K2297" s="1522">
        <f t="shared" si="145"/>
        <v>0</v>
      </c>
      <c r="L2297" s="1428"/>
      <c r="M2297" s="1428"/>
      <c r="N2297" s="1523">
        <f t="shared" si="146"/>
        <v>0</v>
      </c>
      <c r="O2297" s="1428"/>
      <c r="P2297" s="1740"/>
      <c r="Q2297" s="1741">
        <f t="shared" si="147"/>
        <v>0</v>
      </c>
      <c r="R2297" s="2158"/>
    </row>
    <row r="2298" spans="3:18">
      <c r="C2298" s="1519">
        <v>9</v>
      </c>
      <c r="D2298" s="1428" t="s">
        <v>3352</v>
      </c>
      <c r="E2298" s="1520">
        <v>7</v>
      </c>
      <c r="F2298" s="1428" t="s">
        <v>543</v>
      </c>
      <c r="G2298" s="1521">
        <v>1</v>
      </c>
      <c r="H2298" s="1428">
        <v>2007</v>
      </c>
      <c r="I2298" s="1522">
        <v>651.70000000000005</v>
      </c>
      <c r="J2298" s="1428">
        <f t="shared" si="148"/>
        <v>100</v>
      </c>
      <c r="K2298" s="1522">
        <f t="shared" si="145"/>
        <v>0</v>
      </c>
      <c r="L2298" s="1428"/>
      <c r="M2298" s="1428"/>
      <c r="N2298" s="1523">
        <f t="shared" si="146"/>
        <v>0</v>
      </c>
      <c r="O2298" s="1428"/>
      <c r="P2298" s="1740"/>
      <c r="Q2298" s="1741">
        <f t="shared" si="147"/>
        <v>0</v>
      </c>
      <c r="R2298" s="2158"/>
    </row>
    <row r="2299" spans="3:18">
      <c r="C2299" s="1519">
        <v>10</v>
      </c>
      <c r="D2299" s="1428" t="s">
        <v>3351</v>
      </c>
      <c r="E2299" s="1520">
        <v>7</v>
      </c>
      <c r="F2299" s="1428" t="s">
        <v>543</v>
      </c>
      <c r="G2299" s="1521">
        <v>6</v>
      </c>
      <c r="H2299" s="1428">
        <v>2008</v>
      </c>
      <c r="I2299" s="1522">
        <v>300.60000000000002</v>
      </c>
      <c r="J2299" s="1428">
        <f t="shared" si="148"/>
        <v>100</v>
      </c>
      <c r="K2299" s="1522">
        <f t="shared" si="145"/>
        <v>0</v>
      </c>
      <c r="L2299" s="1428"/>
      <c r="M2299" s="1428"/>
      <c r="N2299" s="1523">
        <f t="shared" si="146"/>
        <v>0</v>
      </c>
      <c r="O2299" s="1428"/>
      <c r="P2299" s="1740"/>
      <c r="Q2299" s="1741">
        <f t="shared" si="147"/>
        <v>0</v>
      </c>
      <c r="R2299" s="2158"/>
    </row>
    <row r="2300" spans="3:18">
      <c r="C2300" s="1519">
        <v>11</v>
      </c>
      <c r="D2300" s="1428" t="s">
        <v>3353</v>
      </c>
      <c r="E2300" s="1520">
        <v>7</v>
      </c>
      <c r="F2300" s="1428" t="s">
        <v>543</v>
      </c>
      <c r="G2300" s="1521">
        <v>2</v>
      </c>
      <c r="H2300" s="1428">
        <v>2008</v>
      </c>
      <c r="I2300" s="1522">
        <v>145</v>
      </c>
      <c r="J2300" s="1428">
        <f t="shared" si="148"/>
        <v>100</v>
      </c>
      <c r="K2300" s="1522">
        <f t="shared" si="145"/>
        <v>0</v>
      </c>
      <c r="L2300" s="1428"/>
      <c r="M2300" s="1428"/>
      <c r="N2300" s="1523">
        <f t="shared" si="146"/>
        <v>0</v>
      </c>
      <c r="O2300" s="1428"/>
      <c r="P2300" s="1740"/>
      <c r="Q2300" s="1741">
        <f t="shared" si="147"/>
        <v>0</v>
      </c>
      <c r="R2300" s="2158"/>
    </row>
    <row r="2301" spans="3:18">
      <c r="C2301" s="1519">
        <v>12</v>
      </c>
      <c r="D2301" s="1428" t="s">
        <v>3354</v>
      </c>
      <c r="E2301" s="1520">
        <v>7</v>
      </c>
      <c r="F2301" s="1428" t="s">
        <v>543</v>
      </c>
      <c r="G2301" s="1521">
        <v>1</v>
      </c>
      <c r="H2301" s="1428">
        <v>2008</v>
      </c>
      <c r="I2301" s="1522">
        <v>456.8</v>
      </c>
      <c r="J2301" s="1428">
        <f t="shared" si="148"/>
        <v>100</v>
      </c>
      <c r="K2301" s="1522">
        <f t="shared" si="145"/>
        <v>0</v>
      </c>
      <c r="L2301" s="1428"/>
      <c r="M2301" s="1428"/>
      <c r="N2301" s="1523">
        <f t="shared" si="146"/>
        <v>0</v>
      </c>
      <c r="O2301" s="1428"/>
      <c r="P2301" s="1740"/>
      <c r="Q2301" s="1741">
        <f t="shared" si="147"/>
        <v>0</v>
      </c>
      <c r="R2301" s="2158"/>
    </row>
    <row r="2302" spans="3:18">
      <c r="C2302" s="1519">
        <v>13</v>
      </c>
      <c r="D2302" s="1428" t="s">
        <v>3355</v>
      </c>
      <c r="E2302" s="1520">
        <v>7</v>
      </c>
      <c r="F2302" s="1428" t="s">
        <v>543</v>
      </c>
      <c r="G2302" s="1521">
        <v>1</v>
      </c>
      <c r="H2302" s="1428">
        <v>2008</v>
      </c>
      <c r="I2302" s="1522">
        <v>93.6</v>
      </c>
      <c r="J2302" s="1428">
        <f t="shared" si="148"/>
        <v>100</v>
      </c>
      <c r="K2302" s="1522">
        <f t="shared" si="145"/>
        <v>0</v>
      </c>
      <c r="L2302" s="1428"/>
      <c r="M2302" s="1428"/>
      <c r="N2302" s="1523">
        <f t="shared" si="146"/>
        <v>0</v>
      </c>
      <c r="O2302" s="1428"/>
      <c r="P2302" s="1740"/>
      <c r="Q2302" s="1741">
        <f t="shared" si="147"/>
        <v>0</v>
      </c>
      <c r="R2302" s="2158"/>
    </row>
    <row r="2303" spans="3:18">
      <c r="C2303" s="1519">
        <v>14</v>
      </c>
      <c r="D2303" s="1428" t="s">
        <v>3356</v>
      </c>
      <c r="E2303" s="1520">
        <v>7</v>
      </c>
      <c r="F2303" s="1428" t="s">
        <v>543</v>
      </c>
      <c r="G2303" s="1521">
        <v>3</v>
      </c>
      <c r="H2303" s="1428">
        <v>2008</v>
      </c>
      <c r="I2303" s="1522">
        <v>316.5</v>
      </c>
      <c r="J2303" s="1428">
        <f t="shared" si="148"/>
        <v>100</v>
      </c>
      <c r="K2303" s="1522">
        <f t="shared" si="145"/>
        <v>0</v>
      </c>
      <c r="L2303" s="1428"/>
      <c r="M2303" s="1428"/>
      <c r="N2303" s="1523">
        <f t="shared" si="146"/>
        <v>0</v>
      </c>
      <c r="O2303" s="1428"/>
      <c r="P2303" s="1740"/>
      <c r="Q2303" s="1741">
        <f t="shared" si="147"/>
        <v>0</v>
      </c>
      <c r="R2303" s="2158"/>
    </row>
    <row r="2304" spans="3:18">
      <c r="C2304" s="1519">
        <v>15</v>
      </c>
      <c r="D2304" s="1428" t="s">
        <v>3357</v>
      </c>
      <c r="E2304" s="1520">
        <v>7</v>
      </c>
      <c r="F2304" s="1428" t="s">
        <v>543</v>
      </c>
      <c r="G2304" s="1521">
        <v>2</v>
      </c>
      <c r="H2304" s="1428">
        <v>2009</v>
      </c>
      <c r="I2304" s="1522">
        <v>100.2</v>
      </c>
      <c r="J2304" s="1428">
        <f t="shared" si="148"/>
        <v>100</v>
      </c>
      <c r="K2304" s="1522">
        <f t="shared" si="145"/>
        <v>0</v>
      </c>
      <c r="L2304" s="1428"/>
      <c r="M2304" s="1428"/>
      <c r="N2304" s="1523">
        <f t="shared" si="146"/>
        <v>0</v>
      </c>
      <c r="O2304" s="1428"/>
      <c r="P2304" s="1740"/>
      <c r="Q2304" s="1741">
        <f t="shared" si="147"/>
        <v>0</v>
      </c>
      <c r="R2304" s="2158"/>
    </row>
    <row r="2305" spans="3:18">
      <c r="C2305" s="1519">
        <v>16</v>
      </c>
      <c r="D2305" s="1428" t="s">
        <v>2978</v>
      </c>
      <c r="E2305" s="1520">
        <v>7</v>
      </c>
      <c r="F2305" s="1428" t="s">
        <v>543</v>
      </c>
      <c r="G2305" s="1521">
        <v>1</v>
      </c>
      <c r="H2305" s="1428">
        <v>2009</v>
      </c>
      <c r="I2305" s="1522">
        <v>105.5</v>
      </c>
      <c r="J2305" s="1428">
        <f t="shared" si="148"/>
        <v>100</v>
      </c>
      <c r="K2305" s="1522">
        <f t="shared" si="145"/>
        <v>0</v>
      </c>
      <c r="L2305" s="1428"/>
      <c r="M2305" s="1428"/>
      <c r="N2305" s="1523">
        <f t="shared" si="146"/>
        <v>0</v>
      </c>
      <c r="O2305" s="1428"/>
      <c r="P2305" s="1740"/>
      <c r="Q2305" s="1741">
        <f t="shared" si="147"/>
        <v>0</v>
      </c>
      <c r="R2305" s="2158"/>
    </row>
    <row r="2306" spans="3:18">
      <c r="C2306" s="1519">
        <v>17</v>
      </c>
      <c r="D2306" s="1428" t="s">
        <v>2198</v>
      </c>
      <c r="E2306" s="1520">
        <v>7</v>
      </c>
      <c r="F2306" s="1428" t="s">
        <v>543</v>
      </c>
      <c r="G2306" s="1521">
        <v>1</v>
      </c>
      <c r="H2306" s="1428">
        <v>2009</v>
      </c>
      <c r="I2306" s="1522">
        <v>58.9</v>
      </c>
      <c r="J2306" s="1428">
        <f t="shared" si="148"/>
        <v>100</v>
      </c>
      <c r="K2306" s="1522">
        <f t="shared" si="145"/>
        <v>0</v>
      </c>
      <c r="L2306" s="1428"/>
      <c r="M2306" s="1428"/>
      <c r="N2306" s="1523">
        <f t="shared" si="146"/>
        <v>0</v>
      </c>
      <c r="O2306" s="1428"/>
      <c r="P2306" s="1740"/>
      <c r="Q2306" s="1741">
        <f t="shared" si="147"/>
        <v>0</v>
      </c>
      <c r="R2306" s="2158"/>
    </row>
    <row r="2307" spans="3:18">
      <c r="C2307" s="1519">
        <v>18</v>
      </c>
      <c r="D2307" s="1428" t="s">
        <v>3358</v>
      </c>
      <c r="E2307" s="1520">
        <v>7</v>
      </c>
      <c r="F2307" s="1428" t="s">
        <v>543</v>
      </c>
      <c r="G2307" s="1521">
        <v>1</v>
      </c>
      <c r="H2307" s="1428">
        <v>2009</v>
      </c>
      <c r="I2307" s="1522">
        <v>46</v>
      </c>
      <c r="J2307" s="1428">
        <f t="shared" si="148"/>
        <v>100</v>
      </c>
      <c r="K2307" s="1522">
        <f t="shared" si="145"/>
        <v>0</v>
      </c>
      <c r="L2307" s="1428"/>
      <c r="M2307" s="1428"/>
      <c r="N2307" s="1523">
        <f t="shared" si="146"/>
        <v>0</v>
      </c>
      <c r="O2307" s="1428"/>
      <c r="P2307" s="1740"/>
      <c r="Q2307" s="1741">
        <f t="shared" si="147"/>
        <v>0</v>
      </c>
      <c r="R2307" s="2158"/>
    </row>
    <row r="2308" spans="3:18">
      <c r="C2308" s="1519">
        <v>19</v>
      </c>
      <c r="D2308" s="1428" t="s">
        <v>3359</v>
      </c>
      <c r="E2308" s="1520">
        <v>7</v>
      </c>
      <c r="F2308" s="1428" t="s">
        <v>543</v>
      </c>
      <c r="G2308" s="1521">
        <v>1</v>
      </c>
      <c r="H2308" s="1428">
        <v>2010</v>
      </c>
      <c r="I2308" s="1522">
        <v>2533.56</v>
      </c>
      <c r="J2308" s="1428">
        <f t="shared" si="148"/>
        <v>100</v>
      </c>
      <c r="K2308" s="1522">
        <f t="shared" si="145"/>
        <v>0</v>
      </c>
      <c r="L2308" s="1428"/>
      <c r="M2308" s="1428"/>
      <c r="N2308" s="1523">
        <f t="shared" si="146"/>
        <v>0</v>
      </c>
      <c r="O2308" s="1428"/>
      <c r="P2308" s="1740"/>
      <c r="Q2308" s="1741">
        <f t="shared" si="147"/>
        <v>0</v>
      </c>
      <c r="R2308" s="2158"/>
    </row>
    <row r="2309" spans="3:18">
      <c r="C2309" s="1519">
        <v>20</v>
      </c>
      <c r="D2309" s="1428" t="s">
        <v>3360</v>
      </c>
      <c r="E2309" s="1520">
        <v>7</v>
      </c>
      <c r="F2309" s="1428" t="s">
        <v>543</v>
      </c>
      <c r="G2309" s="1521">
        <v>12</v>
      </c>
      <c r="H2309" s="1428">
        <v>2010</v>
      </c>
      <c r="I2309" s="1522">
        <v>601.20000000000005</v>
      </c>
      <c r="J2309" s="1428">
        <f t="shared" si="148"/>
        <v>100</v>
      </c>
      <c r="K2309" s="1522">
        <f t="shared" si="145"/>
        <v>0</v>
      </c>
      <c r="L2309" s="1428"/>
      <c r="M2309" s="1428"/>
      <c r="N2309" s="1523">
        <f t="shared" si="146"/>
        <v>0</v>
      </c>
      <c r="O2309" s="1428"/>
      <c r="P2309" s="1740"/>
      <c r="Q2309" s="1741">
        <f t="shared" si="147"/>
        <v>0</v>
      </c>
      <c r="R2309" s="2158"/>
    </row>
    <row r="2310" spans="3:18">
      <c r="C2310" s="1519">
        <v>21</v>
      </c>
      <c r="D2310" s="1428" t="s">
        <v>3361</v>
      </c>
      <c r="E2310" s="1520">
        <v>7</v>
      </c>
      <c r="F2310" s="1428" t="s">
        <v>543</v>
      </c>
      <c r="G2310" s="1521">
        <v>3</v>
      </c>
      <c r="H2310" s="1428">
        <v>2010</v>
      </c>
      <c r="I2310" s="1522">
        <v>150.30000000000001</v>
      </c>
      <c r="J2310" s="1428">
        <f t="shared" si="148"/>
        <v>100</v>
      </c>
      <c r="K2310" s="1522">
        <f t="shared" si="145"/>
        <v>0</v>
      </c>
      <c r="L2310" s="1428"/>
      <c r="M2310" s="1428"/>
      <c r="N2310" s="1523">
        <f t="shared" si="146"/>
        <v>0</v>
      </c>
      <c r="O2310" s="1428"/>
      <c r="P2310" s="1740"/>
      <c r="Q2310" s="1741">
        <f t="shared" si="147"/>
        <v>0</v>
      </c>
      <c r="R2310" s="2158"/>
    </row>
    <row r="2311" spans="3:18">
      <c r="C2311" s="1519">
        <v>22</v>
      </c>
      <c r="D2311" s="1428" t="s">
        <v>3362</v>
      </c>
      <c r="E2311" s="1520">
        <v>7</v>
      </c>
      <c r="F2311" s="1428" t="s">
        <v>543</v>
      </c>
      <c r="G2311" s="1521">
        <v>2</v>
      </c>
      <c r="H2311" s="1428">
        <v>2010</v>
      </c>
      <c r="I2311" s="1522">
        <v>176.9</v>
      </c>
      <c r="J2311" s="1428">
        <f t="shared" si="148"/>
        <v>100</v>
      </c>
      <c r="K2311" s="1522">
        <f t="shared" si="145"/>
        <v>0</v>
      </c>
      <c r="L2311" s="1428"/>
      <c r="M2311" s="1428"/>
      <c r="N2311" s="1523">
        <f t="shared" si="146"/>
        <v>0</v>
      </c>
      <c r="O2311" s="1428"/>
      <c r="P2311" s="1740"/>
      <c r="Q2311" s="1741">
        <f t="shared" si="147"/>
        <v>0</v>
      </c>
      <c r="R2311" s="2158"/>
    </row>
    <row r="2312" spans="3:18">
      <c r="C2312" s="1519">
        <v>23</v>
      </c>
      <c r="D2312" s="1428" t="s">
        <v>3363</v>
      </c>
      <c r="E2312" s="1520">
        <v>7</v>
      </c>
      <c r="F2312" s="1428" t="s">
        <v>543</v>
      </c>
      <c r="G2312" s="1521">
        <v>1</v>
      </c>
      <c r="H2312" s="1428">
        <v>2011</v>
      </c>
      <c r="I2312" s="1522">
        <v>57.4</v>
      </c>
      <c r="J2312" s="1428">
        <f t="shared" si="148"/>
        <v>100</v>
      </c>
      <c r="K2312" s="1522">
        <f t="shared" si="145"/>
        <v>0</v>
      </c>
      <c r="L2312" s="1428"/>
      <c r="M2312" s="1428"/>
      <c r="N2312" s="1523">
        <f t="shared" si="146"/>
        <v>0</v>
      </c>
      <c r="O2312" s="1428"/>
      <c r="P2312" s="1740"/>
      <c r="Q2312" s="1741">
        <f t="shared" si="147"/>
        <v>0</v>
      </c>
      <c r="R2312" s="2158"/>
    </row>
    <row r="2313" spans="3:18">
      <c r="C2313" s="1519">
        <v>24</v>
      </c>
      <c r="D2313" s="1428" t="s">
        <v>2717</v>
      </c>
      <c r="E2313" s="1520">
        <v>7</v>
      </c>
      <c r="F2313" s="1428" t="s">
        <v>543</v>
      </c>
      <c r="G2313" s="1521">
        <v>1</v>
      </c>
      <c r="H2313" s="1428">
        <v>2012</v>
      </c>
      <c r="I2313" s="1522">
        <v>488.8</v>
      </c>
      <c r="J2313" s="1428">
        <f t="shared" si="148"/>
        <v>100</v>
      </c>
      <c r="K2313" s="1522">
        <f t="shared" si="145"/>
        <v>0</v>
      </c>
      <c r="L2313" s="1428"/>
      <c r="M2313" s="1428"/>
      <c r="N2313" s="1523">
        <f t="shared" si="146"/>
        <v>0</v>
      </c>
      <c r="O2313" s="1428"/>
      <c r="P2313" s="1740"/>
      <c r="Q2313" s="1741">
        <f t="shared" si="147"/>
        <v>0</v>
      </c>
      <c r="R2313" s="2158"/>
    </row>
    <row r="2314" spans="3:18">
      <c r="C2314" s="1519">
        <v>25</v>
      </c>
      <c r="D2314" s="1428" t="s">
        <v>3364</v>
      </c>
      <c r="E2314" s="1520">
        <v>7</v>
      </c>
      <c r="F2314" s="1428" t="s">
        <v>543</v>
      </c>
      <c r="G2314" s="1521">
        <v>1</v>
      </c>
      <c r="H2314" s="1428">
        <v>2012</v>
      </c>
      <c r="I2314" s="1522">
        <v>47.3</v>
      </c>
      <c r="J2314" s="1428">
        <f t="shared" si="148"/>
        <v>100</v>
      </c>
      <c r="K2314" s="1522">
        <f t="shared" si="145"/>
        <v>0</v>
      </c>
      <c r="L2314" s="1428"/>
      <c r="M2314" s="1428"/>
      <c r="N2314" s="1523">
        <f t="shared" si="146"/>
        <v>0</v>
      </c>
      <c r="O2314" s="1428"/>
      <c r="P2314" s="1740"/>
      <c r="Q2314" s="1741">
        <f t="shared" si="147"/>
        <v>0</v>
      </c>
      <c r="R2314" s="2158"/>
    </row>
    <row r="2315" spans="3:18">
      <c r="C2315" s="1519">
        <v>26</v>
      </c>
      <c r="D2315" s="1428" t="s">
        <v>2834</v>
      </c>
      <c r="E2315" s="1520">
        <v>7</v>
      </c>
      <c r="F2315" s="1428" t="s">
        <v>543</v>
      </c>
      <c r="G2315" s="1521">
        <v>2</v>
      </c>
      <c r="H2315" s="1428">
        <v>2013</v>
      </c>
      <c r="I2315" s="1522">
        <v>168</v>
      </c>
      <c r="J2315" s="1428">
        <f t="shared" si="148"/>
        <v>100</v>
      </c>
      <c r="K2315" s="1522">
        <f t="shared" si="145"/>
        <v>0</v>
      </c>
      <c r="L2315" s="1428"/>
      <c r="M2315" s="1428"/>
      <c r="N2315" s="1523">
        <f t="shared" si="146"/>
        <v>0</v>
      </c>
      <c r="O2315" s="1428"/>
      <c r="P2315" s="1740"/>
      <c r="Q2315" s="1741">
        <f t="shared" si="147"/>
        <v>0</v>
      </c>
      <c r="R2315" s="2158"/>
    </row>
    <row r="2316" spans="3:18">
      <c r="C2316" s="1519">
        <v>27</v>
      </c>
      <c r="D2316" s="1428" t="s">
        <v>2842</v>
      </c>
      <c r="E2316" s="1520">
        <v>7</v>
      </c>
      <c r="F2316" s="1428" t="s">
        <v>543</v>
      </c>
      <c r="G2316" s="1521">
        <v>1</v>
      </c>
      <c r="H2316" s="1428">
        <v>2013</v>
      </c>
      <c r="I2316" s="1522">
        <v>51.6</v>
      </c>
      <c r="J2316" s="1428">
        <f t="shared" si="148"/>
        <v>100</v>
      </c>
      <c r="K2316" s="1522">
        <f t="shared" si="145"/>
        <v>0</v>
      </c>
      <c r="L2316" s="1428"/>
      <c r="M2316" s="1428"/>
      <c r="N2316" s="1523">
        <f t="shared" si="146"/>
        <v>0</v>
      </c>
      <c r="O2316" s="1428"/>
      <c r="P2316" s="1740"/>
      <c r="Q2316" s="1741">
        <f t="shared" si="147"/>
        <v>0</v>
      </c>
      <c r="R2316" s="2158"/>
    </row>
    <row r="2317" spans="3:18">
      <c r="C2317" s="1519">
        <v>28</v>
      </c>
      <c r="D2317" s="1428" t="s">
        <v>3365</v>
      </c>
      <c r="E2317" s="1520">
        <v>7</v>
      </c>
      <c r="F2317" s="1428" t="s">
        <v>543</v>
      </c>
      <c r="G2317" s="1521">
        <v>2</v>
      </c>
      <c r="H2317" s="1428">
        <v>2017</v>
      </c>
      <c r="I2317" s="1522">
        <v>195.6</v>
      </c>
      <c r="J2317" s="1428">
        <f t="shared" si="148"/>
        <v>100</v>
      </c>
      <c r="K2317" s="1522">
        <f t="shared" si="145"/>
        <v>0</v>
      </c>
      <c r="L2317" s="1428"/>
      <c r="M2317" s="1428"/>
      <c r="N2317" s="1523">
        <f t="shared" si="146"/>
        <v>0</v>
      </c>
      <c r="O2317" s="1428"/>
      <c r="P2317" s="1740"/>
      <c r="Q2317" s="1741">
        <f t="shared" si="147"/>
        <v>0</v>
      </c>
      <c r="R2317" s="2158"/>
    </row>
    <row r="2318" spans="3:18">
      <c r="C2318" s="1519">
        <v>29</v>
      </c>
      <c r="D2318" s="1428" t="s">
        <v>3366</v>
      </c>
      <c r="E2318" s="1520">
        <v>7</v>
      </c>
      <c r="F2318" s="1428" t="s">
        <v>543</v>
      </c>
      <c r="G2318" s="1521">
        <v>1</v>
      </c>
      <c r="H2318" s="1428">
        <v>2018</v>
      </c>
      <c r="I2318" s="1522">
        <v>97.8</v>
      </c>
      <c r="J2318" s="1428">
        <f t="shared" si="148"/>
        <v>100</v>
      </c>
      <c r="K2318" s="1522">
        <f t="shared" si="145"/>
        <v>0</v>
      </c>
      <c r="L2318" s="1428"/>
      <c r="M2318" s="1428"/>
      <c r="N2318" s="1523">
        <f t="shared" si="146"/>
        <v>0</v>
      </c>
      <c r="O2318" s="1428"/>
      <c r="P2318" s="1740"/>
      <c r="Q2318" s="1741">
        <f t="shared" si="147"/>
        <v>0</v>
      </c>
      <c r="R2318" s="2158"/>
    </row>
    <row r="2319" spans="3:18">
      <c r="C2319" s="1519">
        <v>30</v>
      </c>
      <c r="D2319" s="1428" t="s">
        <v>2216</v>
      </c>
      <c r="E2319" s="1520">
        <v>7</v>
      </c>
      <c r="F2319" s="1428" t="s">
        <v>543</v>
      </c>
      <c r="G2319" s="1521">
        <v>1</v>
      </c>
      <c r="H2319" s="1428">
        <v>2018</v>
      </c>
      <c r="I2319" s="1522">
        <v>432</v>
      </c>
      <c r="J2319" s="1428">
        <f t="shared" si="148"/>
        <v>100</v>
      </c>
      <c r="K2319" s="1522">
        <f t="shared" si="145"/>
        <v>0</v>
      </c>
      <c r="L2319" s="1428"/>
      <c r="M2319" s="1428"/>
      <c r="N2319" s="1523">
        <f t="shared" si="146"/>
        <v>0</v>
      </c>
      <c r="O2319" s="1428"/>
      <c r="P2319" s="1740"/>
      <c r="Q2319" s="1741">
        <f t="shared" si="147"/>
        <v>0</v>
      </c>
      <c r="R2319" s="2158"/>
    </row>
    <row r="2320" spans="3:18">
      <c r="C2320" s="1519">
        <v>31</v>
      </c>
      <c r="D2320" s="1428" t="s">
        <v>3367</v>
      </c>
      <c r="E2320" s="1520">
        <v>7</v>
      </c>
      <c r="F2320" s="1428" t="s">
        <v>543</v>
      </c>
      <c r="G2320" s="1521">
        <v>1</v>
      </c>
      <c r="H2320" s="1428">
        <v>2019</v>
      </c>
      <c r="I2320" s="1522">
        <v>386.48</v>
      </c>
      <c r="J2320" s="1428">
        <f t="shared" si="148"/>
        <v>85.800000000000011</v>
      </c>
      <c r="K2320" s="1522">
        <f t="shared" si="145"/>
        <v>54.880159999999989</v>
      </c>
      <c r="L2320" s="1428"/>
      <c r="M2320" s="1428"/>
      <c r="N2320" s="1523">
        <f t="shared" si="146"/>
        <v>0</v>
      </c>
      <c r="O2320" s="1428"/>
      <c r="P2320" s="1740"/>
      <c r="Q2320" s="1741">
        <f t="shared" si="147"/>
        <v>0</v>
      </c>
      <c r="R2320" s="2158"/>
    </row>
    <row r="2321" spans="3:18">
      <c r="C2321" s="1519">
        <v>32</v>
      </c>
      <c r="D2321" s="1428" t="s">
        <v>2253</v>
      </c>
      <c r="E2321" s="1520">
        <v>7</v>
      </c>
      <c r="F2321" s="1428" t="s">
        <v>543</v>
      </c>
      <c r="G2321" s="1521">
        <v>4</v>
      </c>
      <c r="H2321" s="1428">
        <v>2019</v>
      </c>
      <c r="I2321" s="1522">
        <v>151.19999999999999</v>
      </c>
      <c r="J2321" s="1428">
        <f t="shared" si="148"/>
        <v>85.800000000000011</v>
      </c>
      <c r="K2321" s="1522">
        <f t="shared" si="145"/>
        <v>21.470399999999984</v>
      </c>
      <c r="L2321" s="1428"/>
      <c r="M2321" s="1428"/>
      <c r="N2321" s="1523">
        <f t="shared" si="146"/>
        <v>0</v>
      </c>
      <c r="O2321" s="1428"/>
      <c r="P2321" s="1740"/>
      <c r="Q2321" s="1741">
        <f t="shared" si="147"/>
        <v>0</v>
      </c>
      <c r="R2321" s="2158"/>
    </row>
    <row r="2322" spans="3:18">
      <c r="C2322" s="1519">
        <v>33</v>
      </c>
      <c r="D2322" s="1428" t="s">
        <v>3367</v>
      </c>
      <c r="E2322" s="1520">
        <v>7</v>
      </c>
      <c r="F2322" s="1428" t="s">
        <v>543</v>
      </c>
      <c r="G2322" s="1521">
        <v>1</v>
      </c>
      <c r="H2322" s="1428">
        <v>2019</v>
      </c>
      <c r="I2322" s="1522">
        <v>386.48</v>
      </c>
      <c r="J2322" s="1428">
        <f t="shared" si="148"/>
        <v>85.800000000000011</v>
      </c>
      <c r="K2322" s="1522">
        <f t="shared" si="145"/>
        <v>54.880159999999989</v>
      </c>
      <c r="L2322" s="1428"/>
      <c r="M2322" s="1428"/>
      <c r="N2322" s="1523">
        <f t="shared" si="146"/>
        <v>0</v>
      </c>
      <c r="O2322" s="1428"/>
      <c r="P2322" s="1740"/>
      <c r="Q2322" s="1741">
        <f t="shared" si="147"/>
        <v>0</v>
      </c>
      <c r="R2322" s="2158"/>
    </row>
    <row r="2323" spans="3:18">
      <c r="C2323" s="1519">
        <v>34</v>
      </c>
      <c r="D2323" s="1428" t="s">
        <v>3368</v>
      </c>
      <c r="E2323" s="1520">
        <v>7</v>
      </c>
      <c r="F2323" s="1428" t="s">
        <v>543</v>
      </c>
      <c r="G2323" s="1521">
        <v>12</v>
      </c>
      <c r="H2323" s="1428">
        <v>2020</v>
      </c>
      <c r="I2323" s="1522">
        <v>1632</v>
      </c>
      <c r="J2323" s="1428">
        <f t="shared" si="148"/>
        <v>71.5</v>
      </c>
      <c r="K2323" s="1522">
        <f t="shared" si="145"/>
        <v>465.12000000000012</v>
      </c>
      <c r="L2323" s="1428"/>
      <c r="M2323" s="1428"/>
      <c r="N2323" s="1523">
        <f t="shared" si="146"/>
        <v>0</v>
      </c>
      <c r="O2323" s="1428"/>
      <c r="P2323" s="1740"/>
      <c r="Q2323" s="1741">
        <f t="shared" si="147"/>
        <v>0</v>
      </c>
      <c r="R2323" s="2158"/>
    </row>
    <row r="2324" spans="3:18">
      <c r="C2324" s="1519">
        <v>35</v>
      </c>
      <c r="D2324" s="1428" t="s">
        <v>3367</v>
      </c>
      <c r="E2324" s="1520">
        <v>7</v>
      </c>
      <c r="F2324" s="1428" t="s">
        <v>543</v>
      </c>
      <c r="G2324" s="1521">
        <v>1</v>
      </c>
      <c r="H2324" s="1428">
        <v>2020</v>
      </c>
      <c r="I2324" s="1522">
        <v>365.7</v>
      </c>
      <c r="J2324" s="1428">
        <f t="shared" si="148"/>
        <v>71.5</v>
      </c>
      <c r="K2324" s="1522">
        <f t="shared" si="145"/>
        <v>104.22450000000003</v>
      </c>
      <c r="L2324" s="1428"/>
      <c r="M2324" s="1428"/>
      <c r="N2324" s="1523">
        <f t="shared" si="146"/>
        <v>0</v>
      </c>
      <c r="O2324" s="1428"/>
      <c r="P2324" s="1740"/>
      <c r="Q2324" s="1741">
        <f t="shared" si="147"/>
        <v>0</v>
      </c>
      <c r="R2324" s="2158"/>
    </row>
    <row r="2325" spans="3:18">
      <c r="C2325" s="1519">
        <v>36</v>
      </c>
      <c r="D2325" s="1428" t="s">
        <v>2837</v>
      </c>
      <c r="E2325" s="1520">
        <v>7</v>
      </c>
      <c r="F2325" s="1428" t="s">
        <v>543</v>
      </c>
      <c r="G2325" s="1521">
        <v>4</v>
      </c>
      <c r="H2325" s="1428">
        <v>2020</v>
      </c>
      <c r="I2325" s="1522">
        <v>1372</v>
      </c>
      <c r="J2325" s="1428">
        <f t="shared" si="148"/>
        <v>71.5</v>
      </c>
      <c r="K2325" s="1522">
        <f t="shared" si="145"/>
        <v>391.0200000000001</v>
      </c>
      <c r="L2325" s="1428"/>
      <c r="M2325" s="1428"/>
      <c r="N2325" s="1523">
        <f t="shared" si="146"/>
        <v>0</v>
      </c>
      <c r="O2325" s="1428"/>
      <c r="P2325" s="1740"/>
      <c r="Q2325" s="1741">
        <f t="shared" si="147"/>
        <v>0</v>
      </c>
      <c r="R2325" s="2158"/>
    </row>
    <row r="2326" spans="3:18">
      <c r="C2326" s="1519">
        <v>37</v>
      </c>
      <c r="D2326" s="1428" t="s">
        <v>2258</v>
      </c>
      <c r="E2326" s="1520">
        <v>7</v>
      </c>
      <c r="F2326" s="1428" t="s">
        <v>543</v>
      </c>
      <c r="G2326" s="1521">
        <v>1</v>
      </c>
      <c r="H2326" s="1428">
        <v>2020</v>
      </c>
      <c r="I2326" s="1522">
        <v>297</v>
      </c>
      <c r="J2326" s="1428">
        <f t="shared" si="148"/>
        <v>71.5</v>
      </c>
      <c r="K2326" s="1522">
        <f t="shared" si="145"/>
        <v>84.64500000000001</v>
      </c>
      <c r="L2326" s="1428"/>
      <c r="M2326" s="1428"/>
      <c r="N2326" s="1523">
        <f t="shared" si="146"/>
        <v>0</v>
      </c>
      <c r="O2326" s="1428"/>
      <c r="P2326" s="1740"/>
      <c r="Q2326" s="1741">
        <f t="shared" si="147"/>
        <v>0</v>
      </c>
      <c r="R2326" s="2158"/>
    </row>
    <row r="2327" spans="3:18">
      <c r="C2327" s="1519">
        <v>38</v>
      </c>
      <c r="D2327" s="1428" t="s">
        <v>2837</v>
      </c>
      <c r="E2327" s="1520">
        <v>7</v>
      </c>
      <c r="F2327" s="1428" t="s">
        <v>543</v>
      </c>
      <c r="G2327" s="1521">
        <v>2</v>
      </c>
      <c r="H2327" s="1428">
        <v>2020</v>
      </c>
      <c r="I2327" s="1522">
        <v>686</v>
      </c>
      <c r="J2327" s="1428">
        <f t="shared" si="148"/>
        <v>71.5</v>
      </c>
      <c r="K2327" s="1522">
        <f t="shared" si="145"/>
        <v>195.51000000000005</v>
      </c>
      <c r="L2327" s="1428"/>
      <c r="M2327" s="1428"/>
      <c r="N2327" s="1523">
        <f t="shared" si="146"/>
        <v>0</v>
      </c>
      <c r="O2327" s="1428"/>
      <c r="P2327" s="1740"/>
      <c r="Q2327" s="1741">
        <f t="shared" si="147"/>
        <v>0</v>
      </c>
      <c r="R2327" s="2158"/>
    </row>
    <row r="2328" spans="3:18">
      <c r="C2328" s="1519">
        <v>39</v>
      </c>
      <c r="D2328" s="1428" t="s">
        <v>2256</v>
      </c>
      <c r="E2328" s="1520">
        <v>7</v>
      </c>
      <c r="F2328" s="1428" t="s">
        <v>543</v>
      </c>
      <c r="G2328" s="1521">
        <v>1</v>
      </c>
      <c r="H2328" s="1428">
        <v>2020</v>
      </c>
      <c r="I2328" s="1522">
        <v>52.11</v>
      </c>
      <c r="J2328" s="1428">
        <f t="shared" si="148"/>
        <v>71.5</v>
      </c>
      <c r="K2328" s="1522">
        <f t="shared" ref="K2328:K2391" si="149">IF(J2328=100,0,I2328-I2328*J2328%)</f>
        <v>14.851350000000004</v>
      </c>
      <c r="L2328" s="1428"/>
      <c r="M2328" s="1428"/>
      <c r="N2328" s="1523">
        <f t="shared" ref="N2328:N2391" si="150">+L2328*M2328</f>
        <v>0</v>
      </c>
      <c r="O2328" s="1428"/>
      <c r="P2328" s="1740"/>
      <c r="Q2328" s="1741">
        <f t="shared" ref="Q2328:Q2391" si="151">+O2328*P2328</f>
        <v>0</v>
      </c>
      <c r="R2328" s="2158"/>
    </row>
    <row r="2329" spans="3:18">
      <c r="C2329" s="1519">
        <v>40</v>
      </c>
      <c r="D2329" s="1428" t="s">
        <v>2259</v>
      </c>
      <c r="E2329" s="1520">
        <v>7</v>
      </c>
      <c r="F2329" s="1428" t="s">
        <v>543</v>
      </c>
      <c r="G2329" s="1521">
        <v>45</v>
      </c>
      <c r="H2329" s="1428">
        <v>2020</v>
      </c>
      <c r="I2329" s="1522">
        <v>2425.2800000000002</v>
      </c>
      <c r="J2329" s="1428">
        <f t="shared" si="148"/>
        <v>71.5</v>
      </c>
      <c r="K2329" s="1522">
        <f t="shared" si="149"/>
        <v>691.2048000000002</v>
      </c>
      <c r="L2329" s="1428"/>
      <c r="M2329" s="1428"/>
      <c r="N2329" s="1523">
        <f t="shared" si="150"/>
        <v>0</v>
      </c>
      <c r="O2329" s="1428"/>
      <c r="P2329" s="1740"/>
      <c r="Q2329" s="1741">
        <f t="shared" si="151"/>
        <v>0</v>
      </c>
      <c r="R2329" s="2158"/>
    </row>
    <row r="2330" spans="3:18">
      <c r="C2330" s="1519">
        <v>41</v>
      </c>
      <c r="D2330" s="1428" t="s">
        <v>2259</v>
      </c>
      <c r="E2330" s="1520">
        <v>7</v>
      </c>
      <c r="F2330" s="1428" t="s">
        <v>543</v>
      </c>
      <c r="G2330" s="1521">
        <v>1</v>
      </c>
      <c r="H2330" s="1428">
        <v>2020</v>
      </c>
      <c r="I2330" s="1522">
        <v>53.9</v>
      </c>
      <c r="J2330" s="1428">
        <f t="shared" si="148"/>
        <v>71.5</v>
      </c>
      <c r="K2330" s="1522">
        <f t="shared" si="149"/>
        <v>15.361499999999999</v>
      </c>
      <c r="L2330" s="1428"/>
      <c r="M2330" s="1428"/>
      <c r="N2330" s="1523">
        <f t="shared" si="150"/>
        <v>0</v>
      </c>
      <c r="O2330" s="1428"/>
      <c r="P2330" s="1740"/>
      <c r="Q2330" s="1741">
        <f t="shared" si="151"/>
        <v>0</v>
      </c>
      <c r="R2330" s="2158"/>
    </row>
    <row r="2331" spans="3:18">
      <c r="C2331" s="1519">
        <v>42</v>
      </c>
      <c r="D2331" s="1428" t="s">
        <v>2259</v>
      </c>
      <c r="E2331" s="1520">
        <v>7</v>
      </c>
      <c r="F2331" s="1428" t="s">
        <v>543</v>
      </c>
      <c r="G2331" s="1521">
        <v>11</v>
      </c>
      <c r="H2331" s="1428">
        <v>2021</v>
      </c>
      <c r="I2331" s="1522">
        <v>592.85</v>
      </c>
      <c r="J2331" s="1428">
        <f t="shared" si="148"/>
        <v>57.2</v>
      </c>
      <c r="K2331" s="1522">
        <f t="shared" si="149"/>
        <v>253.73979999999995</v>
      </c>
      <c r="L2331" s="1428"/>
      <c r="M2331" s="1428"/>
      <c r="N2331" s="1523">
        <f t="shared" si="150"/>
        <v>0</v>
      </c>
      <c r="O2331" s="1428"/>
      <c r="P2331" s="1740"/>
      <c r="Q2331" s="1741">
        <f t="shared" si="151"/>
        <v>0</v>
      </c>
      <c r="R2331" s="2158"/>
    </row>
    <row r="2332" spans="3:18">
      <c r="C2332" s="1519">
        <v>43</v>
      </c>
      <c r="D2332" s="1428" t="s">
        <v>3369</v>
      </c>
      <c r="E2332" s="1520">
        <v>7</v>
      </c>
      <c r="F2332" s="1428" t="s">
        <v>543</v>
      </c>
      <c r="G2332" s="1521">
        <v>1</v>
      </c>
      <c r="H2332" s="1428">
        <v>2021</v>
      </c>
      <c r="I2332" s="1522">
        <v>280.8</v>
      </c>
      <c r="J2332" s="1428">
        <f t="shared" si="148"/>
        <v>57.2</v>
      </c>
      <c r="K2332" s="1522">
        <f t="shared" si="149"/>
        <v>120.18239999999997</v>
      </c>
      <c r="L2332" s="1428"/>
      <c r="M2332" s="1428"/>
      <c r="N2332" s="1523">
        <f t="shared" si="150"/>
        <v>0</v>
      </c>
      <c r="O2332" s="1428"/>
      <c r="P2332" s="1740"/>
      <c r="Q2332" s="1741">
        <f t="shared" si="151"/>
        <v>0</v>
      </c>
      <c r="R2332" s="2158"/>
    </row>
    <row r="2333" spans="3:18">
      <c r="C2333" s="1519">
        <v>44</v>
      </c>
      <c r="D2333" s="1428" t="s">
        <v>3368</v>
      </c>
      <c r="E2333" s="1520">
        <v>7</v>
      </c>
      <c r="F2333" s="1428" t="s">
        <v>543</v>
      </c>
      <c r="G2333" s="1521">
        <v>11</v>
      </c>
      <c r="H2333" s="1428">
        <v>2022</v>
      </c>
      <c r="I2333" s="1522">
        <v>1419</v>
      </c>
      <c r="J2333" s="1428">
        <f t="shared" si="148"/>
        <v>42.900000000000006</v>
      </c>
      <c r="K2333" s="1522">
        <f t="shared" si="149"/>
        <v>810.24899999999991</v>
      </c>
      <c r="L2333" s="1428"/>
      <c r="M2333" s="1428"/>
      <c r="N2333" s="1523">
        <f t="shared" si="150"/>
        <v>0</v>
      </c>
      <c r="O2333" s="1428"/>
      <c r="P2333" s="1740"/>
      <c r="Q2333" s="1741">
        <f t="shared" si="151"/>
        <v>0</v>
      </c>
      <c r="R2333" s="2158"/>
    </row>
    <row r="2334" spans="3:18">
      <c r="C2334" s="1519">
        <v>45</v>
      </c>
      <c r="D2334" s="1428" t="s">
        <v>4581</v>
      </c>
      <c r="E2334" s="1520">
        <v>7</v>
      </c>
      <c r="F2334" s="1428" t="s">
        <v>543</v>
      </c>
      <c r="G2334" s="1521">
        <v>1</v>
      </c>
      <c r="H2334" s="1428">
        <v>2022</v>
      </c>
      <c r="I2334" s="1522">
        <v>280.8</v>
      </c>
      <c r="J2334" s="1428">
        <f t="shared" si="148"/>
        <v>42.900000000000006</v>
      </c>
      <c r="K2334" s="1522">
        <f t="shared" si="149"/>
        <v>160.33679999999998</v>
      </c>
      <c r="L2334" s="1428"/>
      <c r="M2334" s="1428"/>
      <c r="N2334" s="1523">
        <f t="shared" si="150"/>
        <v>0</v>
      </c>
      <c r="O2334" s="1428"/>
      <c r="P2334" s="1740"/>
      <c r="Q2334" s="1741">
        <f t="shared" si="151"/>
        <v>0</v>
      </c>
      <c r="R2334" s="2158"/>
    </row>
    <row r="2335" spans="3:18">
      <c r="C2335" s="1519">
        <v>46</v>
      </c>
      <c r="D2335" s="1428" t="s">
        <v>2258</v>
      </c>
      <c r="E2335" s="1520">
        <v>7</v>
      </c>
      <c r="F2335" s="1428" t="s">
        <v>543</v>
      </c>
      <c r="G2335" s="1521">
        <v>1</v>
      </c>
      <c r="H2335" s="1428">
        <v>2022</v>
      </c>
      <c r="I2335" s="1522">
        <v>297</v>
      </c>
      <c r="J2335" s="1428">
        <f t="shared" si="148"/>
        <v>42.900000000000006</v>
      </c>
      <c r="K2335" s="1522">
        <f t="shared" si="149"/>
        <v>169.58699999999999</v>
      </c>
      <c r="L2335" s="1428"/>
      <c r="M2335" s="1428"/>
      <c r="N2335" s="1523">
        <f t="shared" si="150"/>
        <v>0</v>
      </c>
      <c r="O2335" s="1428"/>
      <c r="P2335" s="1740"/>
      <c r="Q2335" s="1741">
        <f t="shared" si="151"/>
        <v>0</v>
      </c>
      <c r="R2335" s="2158"/>
    </row>
    <row r="2336" spans="3:18">
      <c r="C2336" s="1519">
        <v>47</v>
      </c>
      <c r="D2336" s="1428" t="s">
        <v>5597</v>
      </c>
      <c r="E2336" s="1520">
        <v>7</v>
      </c>
      <c r="F2336" s="1428" t="s">
        <v>543</v>
      </c>
      <c r="G2336" s="1521">
        <v>1</v>
      </c>
      <c r="H2336" s="1428">
        <v>2022</v>
      </c>
      <c r="I2336" s="1522">
        <v>219</v>
      </c>
      <c r="J2336" s="1428">
        <f t="shared" si="148"/>
        <v>42.900000000000006</v>
      </c>
      <c r="K2336" s="1522">
        <f t="shared" si="149"/>
        <v>125.04899999999999</v>
      </c>
      <c r="L2336" s="1428"/>
      <c r="M2336" s="1428"/>
      <c r="N2336" s="1523">
        <f t="shared" si="150"/>
        <v>0</v>
      </c>
      <c r="O2336" s="1428"/>
      <c r="P2336" s="1740"/>
      <c r="Q2336" s="1741">
        <f t="shared" si="151"/>
        <v>0</v>
      </c>
      <c r="R2336" s="2158"/>
    </row>
    <row r="2337" spans="3:18">
      <c r="C2337" s="1519">
        <v>48</v>
      </c>
      <c r="D2337" s="1428" t="s">
        <v>5598</v>
      </c>
      <c r="E2337" s="1520">
        <v>7</v>
      </c>
      <c r="F2337" s="1428" t="s">
        <v>543</v>
      </c>
      <c r="G2337" s="1521">
        <v>2</v>
      </c>
      <c r="H2337" s="1428">
        <v>2022</v>
      </c>
      <c r="I2337" s="1522">
        <v>449.76</v>
      </c>
      <c r="J2337" s="1428">
        <f t="shared" si="148"/>
        <v>42.900000000000006</v>
      </c>
      <c r="K2337" s="1522">
        <f t="shared" si="149"/>
        <v>256.81295999999998</v>
      </c>
      <c r="L2337" s="1428"/>
      <c r="M2337" s="1428"/>
      <c r="N2337" s="1523">
        <f t="shared" si="150"/>
        <v>0</v>
      </c>
      <c r="O2337" s="1428"/>
      <c r="P2337" s="1740"/>
      <c r="Q2337" s="1741">
        <f t="shared" si="151"/>
        <v>0</v>
      </c>
      <c r="R2337" s="2158"/>
    </row>
    <row r="2338" spans="3:18">
      <c r="C2338" s="1519">
        <v>49</v>
      </c>
      <c r="D2338" s="1428" t="s">
        <v>5599</v>
      </c>
      <c r="E2338" s="1520">
        <v>7</v>
      </c>
      <c r="F2338" s="1428" t="s">
        <v>543</v>
      </c>
      <c r="G2338" s="1521">
        <v>1</v>
      </c>
      <c r="H2338" s="1428">
        <v>2022</v>
      </c>
      <c r="I2338" s="1522">
        <v>113.7</v>
      </c>
      <c r="J2338" s="1428">
        <f t="shared" si="148"/>
        <v>42.900000000000006</v>
      </c>
      <c r="K2338" s="1522">
        <f t="shared" si="149"/>
        <v>64.922699999999992</v>
      </c>
      <c r="L2338" s="1428"/>
      <c r="M2338" s="1428"/>
      <c r="N2338" s="1523">
        <f t="shared" si="150"/>
        <v>0</v>
      </c>
      <c r="O2338" s="1428"/>
      <c r="P2338" s="1740"/>
      <c r="Q2338" s="1741">
        <f t="shared" si="151"/>
        <v>0</v>
      </c>
      <c r="R2338" s="2158"/>
    </row>
    <row r="2339" spans="3:18">
      <c r="C2339" s="1519">
        <v>50</v>
      </c>
      <c r="D2339" s="1428" t="s">
        <v>3368</v>
      </c>
      <c r="E2339" s="1520">
        <v>7</v>
      </c>
      <c r="F2339" s="1428" t="s">
        <v>543</v>
      </c>
      <c r="G2339" s="1521">
        <v>3</v>
      </c>
      <c r="H2339" s="1428">
        <v>2023</v>
      </c>
      <c r="I2339" s="1522">
        <v>387</v>
      </c>
      <c r="J2339" s="1428">
        <f t="shared" si="148"/>
        <v>28.6</v>
      </c>
      <c r="K2339" s="1522">
        <f t="shared" si="149"/>
        <v>276.31799999999998</v>
      </c>
      <c r="L2339" s="1428"/>
      <c r="M2339" s="1428"/>
      <c r="N2339" s="1523">
        <f t="shared" si="150"/>
        <v>0</v>
      </c>
      <c r="O2339" s="1428"/>
      <c r="P2339" s="1740"/>
      <c r="Q2339" s="1741">
        <f t="shared" si="151"/>
        <v>0</v>
      </c>
      <c r="R2339" s="2158"/>
    </row>
    <row r="2340" spans="3:18" ht="27">
      <c r="C2340" s="1519">
        <v>51</v>
      </c>
      <c r="D2340" s="1428" t="s">
        <v>6918</v>
      </c>
      <c r="E2340" s="1520">
        <v>7</v>
      </c>
      <c r="F2340" s="1428" t="s">
        <v>543</v>
      </c>
      <c r="G2340" s="1521">
        <v>2</v>
      </c>
      <c r="H2340" s="1428">
        <v>2023</v>
      </c>
      <c r="I2340" s="1522">
        <v>405</v>
      </c>
      <c r="J2340" s="1428">
        <f t="shared" si="148"/>
        <v>28.6</v>
      </c>
      <c r="K2340" s="1522">
        <f t="shared" si="149"/>
        <v>289.16999999999996</v>
      </c>
      <c r="L2340" s="1428"/>
      <c r="M2340" s="1428"/>
      <c r="N2340" s="1523">
        <f t="shared" si="150"/>
        <v>0</v>
      </c>
      <c r="O2340" s="1428"/>
      <c r="P2340" s="1740"/>
      <c r="Q2340" s="1741">
        <f t="shared" si="151"/>
        <v>0</v>
      </c>
      <c r="R2340" s="2158"/>
    </row>
    <row r="2341" spans="3:18" ht="27">
      <c r="C2341" s="1519">
        <v>52</v>
      </c>
      <c r="D2341" s="1428" t="s">
        <v>5606</v>
      </c>
      <c r="E2341" s="1520">
        <v>7</v>
      </c>
      <c r="F2341" s="1428" t="s">
        <v>543</v>
      </c>
      <c r="G2341" s="1521">
        <v>5</v>
      </c>
      <c r="H2341" s="1428">
        <v>2023</v>
      </c>
      <c r="I2341" s="1522">
        <v>1012.5</v>
      </c>
      <c r="J2341" s="1428">
        <f t="shared" si="148"/>
        <v>28.6</v>
      </c>
      <c r="K2341" s="1522">
        <f t="shared" si="149"/>
        <v>722.92499999999995</v>
      </c>
      <c r="L2341" s="1428"/>
      <c r="M2341" s="1428"/>
      <c r="N2341" s="1523">
        <f t="shared" si="150"/>
        <v>0</v>
      </c>
      <c r="O2341" s="1428"/>
      <c r="P2341" s="1740"/>
      <c r="Q2341" s="1741">
        <f t="shared" si="151"/>
        <v>0</v>
      </c>
      <c r="R2341" s="2158"/>
    </row>
    <row r="2342" spans="3:18" ht="27">
      <c r="C2342" s="1519">
        <v>53</v>
      </c>
      <c r="D2342" s="1428" t="s">
        <v>6850</v>
      </c>
      <c r="E2342" s="1520">
        <v>7</v>
      </c>
      <c r="F2342" s="1428" t="s">
        <v>543</v>
      </c>
      <c r="G2342" s="1521">
        <v>5</v>
      </c>
      <c r="H2342" s="1428">
        <v>2023</v>
      </c>
      <c r="I2342" s="1522">
        <v>1368</v>
      </c>
      <c r="J2342" s="1428">
        <f t="shared" si="148"/>
        <v>28.6</v>
      </c>
      <c r="K2342" s="1522">
        <f t="shared" si="149"/>
        <v>976.75199999999995</v>
      </c>
      <c r="L2342" s="1428"/>
      <c r="M2342" s="1428"/>
      <c r="N2342" s="1523">
        <f t="shared" si="150"/>
        <v>0</v>
      </c>
      <c r="O2342" s="1428"/>
      <c r="P2342" s="1740"/>
      <c r="Q2342" s="1741">
        <f t="shared" si="151"/>
        <v>0</v>
      </c>
      <c r="R2342" s="2158"/>
    </row>
    <row r="2343" spans="3:18">
      <c r="C2343" s="1519">
        <v>54</v>
      </c>
      <c r="D2343" s="1428" t="s">
        <v>6919</v>
      </c>
      <c r="E2343" s="1520">
        <v>7</v>
      </c>
      <c r="F2343" s="1428" t="s">
        <v>543</v>
      </c>
      <c r="G2343" s="1521">
        <v>4</v>
      </c>
      <c r="H2343" s="1428">
        <v>2023</v>
      </c>
      <c r="I2343" s="1522">
        <v>195.8</v>
      </c>
      <c r="J2343" s="1428">
        <f t="shared" si="148"/>
        <v>28.6</v>
      </c>
      <c r="K2343" s="1522">
        <f t="shared" si="149"/>
        <v>139.80119999999999</v>
      </c>
      <c r="L2343" s="1428"/>
      <c r="M2343" s="1428"/>
      <c r="N2343" s="1523">
        <f t="shared" si="150"/>
        <v>0</v>
      </c>
      <c r="O2343" s="1428"/>
      <c r="P2343" s="1740"/>
      <c r="Q2343" s="1741">
        <f t="shared" si="151"/>
        <v>0</v>
      </c>
      <c r="R2343" s="2158"/>
    </row>
    <row r="2344" spans="3:18" ht="27">
      <c r="C2344" s="1519">
        <v>55</v>
      </c>
      <c r="D2344" s="1428" t="s">
        <v>6920</v>
      </c>
      <c r="E2344" s="1520">
        <v>7</v>
      </c>
      <c r="F2344" s="1428" t="s">
        <v>543</v>
      </c>
      <c r="G2344" s="1521">
        <v>5</v>
      </c>
      <c r="H2344" s="1428">
        <v>2023</v>
      </c>
      <c r="I2344" s="1522">
        <v>1368</v>
      </c>
      <c r="J2344" s="1428">
        <f t="shared" si="148"/>
        <v>28.6</v>
      </c>
      <c r="K2344" s="1522">
        <f t="shared" si="149"/>
        <v>976.75199999999995</v>
      </c>
      <c r="L2344" s="1428"/>
      <c r="M2344" s="1428"/>
      <c r="N2344" s="1523">
        <f t="shared" si="150"/>
        <v>0</v>
      </c>
      <c r="O2344" s="1428"/>
      <c r="P2344" s="1740"/>
      <c r="Q2344" s="1741">
        <f t="shared" si="151"/>
        <v>0</v>
      </c>
      <c r="R2344" s="2159"/>
    </row>
    <row r="2345" spans="3:18">
      <c r="C2345" s="1524">
        <v>1</v>
      </c>
      <c r="D2345" s="1153" t="s">
        <v>2691</v>
      </c>
      <c r="E2345" s="1525">
        <v>7</v>
      </c>
      <c r="F2345" s="1153" t="s">
        <v>543</v>
      </c>
      <c r="G2345" s="1526">
        <v>2</v>
      </c>
      <c r="H2345" s="1597">
        <v>2019</v>
      </c>
      <c r="I2345" s="1527">
        <v>772.96799999999996</v>
      </c>
      <c r="J2345" s="1153">
        <f t="shared" si="148"/>
        <v>85.800000000000011</v>
      </c>
      <c r="K2345" s="1527">
        <f t="shared" si="149"/>
        <v>109.76145599999995</v>
      </c>
      <c r="L2345" s="1153"/>
      <c r="M2345" s="1153"/>
      <c r="N2345" s="1528">
        <f t="shared" si="150"/>
        <v>0</v>
      </c>
      <c r="O2345" s="1153"/>
      <c r="P2345" s="1742"/>
      <c r="Q2345" s="1743">
        <f t="shared" si="151"/>
        <v>0</v>
      </c>
      <c r="R2345" s="2060" t="s">
        <v>3489</v>
      </c>
    </row>
    <row r="2346" spans="3:18">
      <c r="C2346" s="1524">
        <v>2</v>
      </c>
      <c r="D2346" s="1153" t="s">
        <v>4458</v>
      </c>
      <c r="E2346" s="1525">
        <v>7</v>
      </c>
      <c r="F2346" s="1153" t="s">
        <v>543</v>
      </c>
      <c r="G2346" s="1526">
        <v>1</v>
      </c>
      <c r="H2346" s="1597">
        <v>2019</v>
      </c>
      <c r="I2346" s="1527">
        <v>59.79</v>
      </c>
      <c r="J2346" s="1153">
        <f t="shared" si="148"/>
        <v>85.800000000000011</v>
      </c>
      <c r="K2346" s="1527">
        <f t="shared" si="149"/>
        <v>8.4901799999999952</v>
      </c>
      <c r="L2346" s="1153"/>
      <c r="M2346" s="1153"/>
      <c r="N2346" s="1528">
        <f t="shared" si="150"/>
        <v>0</v>
      </c>
      <c r="O2346" s="1153"/>
      <c r="P2346" s="1742"/>
      <c r="Q2346" s="1743">
        <f t="shared" si="151"/>
        <v>0</v>
      </c>
      <c r="R2346" s="2061"/>
    </row>
    <row r="2347" spans="3:18">
      <c r="C2347" s="1524">
        <v>3</v>
      </c>
      <c r="D2347" s="1153" t="s">
        <v>2219</v>
      </c>
      <c r="E2347" s="1525">
        <v>7</v>
      </c>
      <c r="F2347" s="1153" t="s">
        <v>543</v>
      </c>
      <c r="G2347" s="1526">
        <v>4</v>
      </c>
      <c r="H2347" s="1597">
        <v>2019</v>
      </c>
      <c r="I2347" s="1527">
        <v>398.4</v>
      </c>
      <c r="J2347" s="1153">
        <f t="shared" si="148"/>
        <v>85.800000000000011</v>
      </c>
      <c r="K2347" s="1527">
        <f t="shared" si="149"/>
        <v>56.572799999999972</v>
      </c>
      <c r="L2347" s="1153"/>
      <c r="M2347" s="1153"/>
      <c r="N2347" s="1528">
        <f t="shared" si="150"/>
        <v>0</v>
      </c>
      <c r="O2347" s="1153"/>
      <c r="P2347" s="1742"/>
      <c r="Q2347" s="1743">
        <f t="shared" si="151"/>
        <v>0</v>
      </c>
      <c r="R2347" s="2061"/>
    </row>
    <row r="2348" spans="3:18">
      <c r="C2348" s="1524">
        <v>4</v>
      </c>
      <c r="D2348" s="1153" t="s">
        <v>2253</v>
      </c>
      <c r="E2348" s="1525">
        <v>7</v>
      </c>
      <c r="F2348" s="1153" t="s">
        <v>543</v>
      </c>
      <c r="G2348" s="1526">
        <v>1</v>
      </c>
      <c r="H2348" s="1597">
        <v>2019</v>
      </c>
      <c r="I2348" s="1527">
        <v>37.799999999999997</v>
      </c>
      <c r="J2348" s="1153">
        <f t="shared" si="148"/>
        <v>85.800000000000011</v>
      </c>
      <c r="K2348" s="1527">
        <f t="shared" si="149"/>
        <v>5.3675999999999959</v>
      </c>
      <c r="L2348" s="1153"/>
      <c r="M2348" s="1153"/>
      <c r="N2348" s="1528">
        <f t="shared" si="150"/>
        <v>0</v>
      </c>
      <c r="O2348" s="1153"/>
      <c r="P2348" s="1742"/>
      <c r="Q2348" s="1743">
        <f t="shared" si="151"/>
        <v>0</v>
      </c>
      <c r="R2348" s="2061"/>
    </row>
    <row r="2349" spans="3:18">
      <c r="C2349" s="1524">
        <v>5</v>
      </c>
      <c r="D2349" s="1153" t="s">
        <v>5600</v>
      </c>
      <c r="E2349" s="1525">
        <v>7</v>
      </c>
      <c r="F2349" s="1153" t="s">
        <v>543</v>
      </c>
      <c r="G2349" s="1526">
        <v>1</v>
      </c>
      <c r="H2349" s="1597">
        <v>2019</v>
      </c>
      <c r="I2349" s="1527">
        <v>92</v>
      </c>
      <c r="J2349" s="1153">
        <f t="shared" si="148"/>
        <v>85.800000000000011</v>
      </c>
      <c r="K2349" s="1527">
        <f t="shared" si="149"/>
        <v>13.063999999999993</v>
      </c>
      <c r="L2349" s="1153"/>
      <c r="M2349" s="1153"/>
      <c r="N2349" s="1528">
        <f t="shared" si="150"/>
        <v>0</v>
      </c>
      <c r="O2349" s="1153"/>
      <c r="P2349" s="1742"/>
      <c r="Q2349" s="1743">
        <f t="shared" si="151"/>
        <v>0</v>
      </c>
      <c r="R2349" s="2061"/>
    </row>
    <row r="2350" spans="3:18">
      <c r="C2350" s="1524">
        <v>6</v>
      </c>
      <c r="D2350" s="1153" t="s">
        <v>2691</v>
      </c>
      <c r="E2350" s="1525">
        <v>7</v>
      </c>
      <c r="F2350" s="1153" t="s">
        <v>543</v>
      </c>
      <c r="G2350" s="1526">
        <v>2</v>
      </c>
      <c r="H2350" s="1597">
        <v>2020</v>
      </c>
      <c r="I2350" s="1527">
        <v>752.18399999999997</v>
      </c>
      <c r="J2350" s="1153">
        <f t="shared" si="148"/>
        <v>71.5</v>
      </c>
      <c r="K2350" s="1527">
        <f t="shared" si="149"/>
        <v>214.37243999999998</v>
      </c>
      <c r="L2350" s="1153"/>
      <c r="M2350" s="1153"/>
      <c r="N2350" s="1528">
        <f t="shared" si="150"/>
        <v>0</v>
      </c>
      <c r="O2350" s="1153"/>
      <c r="P2350" s="1742"/>
      <c r="Q2350" s="1743">
        <f t="shared" si="151"/>
        <v>0</v>
      </c>
      <c r="R2350" s="2061"/>
    </row>
    <row r="2351" spans="3:18">
      <c r="C2351" s="1524">
        <v>7</v>
      </c>
      <c r="D2351" s="1153" t="s">
        <v>2226</v>
      </c>
      <c r="E2351" s="1525">
        <v>7</v>
      </c>
      <c r="F2351" s="1153" t="s">
        <v>543</v>
      </c>
      <c r="G2351" s="1526">
        <v>30</v>
      </c>
      <c r="H2351" s="1597">
        <v>2020</v>
      </c>
      <c r="I2351" s="1527">
        <v>3940</v>
      </c>
      <c r="J2351" s="1153">
        <f t="shared" si="148"/>
        <v>71.5</v>
      </c>
      <c r="K2351" s="1527">
        <f t="shared" si="149"/>
        <v>1122.9000000000001</v>
      </c>
      <c r="L2351" s="1153"/>
      <c r="M2351" s="1153"/>
      <c r="N2351" s="1528">
        <f t="shared" si="150"/>
        <v>0</v>
      </c>
      <c r="O2351" s="1153"/>
      <c r="P2351" s="1742"/>
      <c r="Q2351" s="1743">
        <f t="shared" si="151"/>
        <v>0</v>
      </c>
      <c r="R2351" s="2061"/>
    </row>
    <row r="2352" spans="3:18">
      <c r="C2352" s="1524">
        <v>8</v>
      </c>
      <c r="D2352" s="1153" t="s">
        <v>2837</v>
      </c>
      <c r="E2352" s="1525">
        <v>7</v>
      </c>
      <c r="F2352" s="1153" t="s">
        <v>543</v>
      </c>
      <c r="G2352" s="1526">
        <v>1</v>
      </c>
      <c r="H2352" s="1597">
        <v>2020</v>
      </c>
      <c r="I2352" s="1527">
        <v>343</v>
      </c>
      <c r="J2352" s="1153">
        <f t="shared" si="148"/>
        <v>71.5</v>
      </c>
      <c r="K2352" s="1527">
        <f t="shared" si="149"/>
        <v>97.755000000000024</v>
      </c>
      <c r="L2352" s="1153"/>
      <c r="M2352" s="1153"/>
      <c r="N2352" s="1528">
        <f t="shared" si="150"/>
        <v>0</v>
      </c>
      <c r="O2352" s="1153"/>
      <c r="P2352" s="1742"/>
      <c r="Q2352" s="1743">
        <f t="shared" si="151"/>
        <v>0</v>
      </c>
      <c r="R2352" s="2061"/>
    </row>
    <row r="2353" spans="3:18">
      <c r="C2353" s="1524">
        <v>9</v>
      </c>
      <c r="D2353" s="1153" t="s">
        <v>2260</v>
      </c>
      <c r="E2353" s="1525">
        <v>7</v>
      </c>
      <c r="F2353" s="1153" t="s">
        <v>543</v>
      </c>
      <c r="G2353" s="1526">
        <v>10</v>
      </c>
      <c r="H2353" s="1597">
        <v>2020</v>
      </c>
      <c r="I2353" s="1527">
        <v>389.61</v>
      </c>
      <c r="J2353" s="1153">
        <f t="shared" si="148"/>
        <v>71.5</v>
      </c>
      <c r="K2353" s="1527">
        <f t="shared" si="149"/>
        <v>111.03885000000002</v>
      </c>
      <c r="L2353" s="1153"/>
      <c r="M2353" s="1153"/>
      <c r="N2353" s="1528">
        <f t="shared" si="150"/>
        <v>0</v>
      </c>
      <c r="O2353" s="1153"/>
      <c r="P2353" s="1742"/>
      <c r="Q2353" s="1743">
        <f t="shared" si="151"/>
        <v>0</v>
      </c>
      <c r="R2353" s="2061"/>
    </row>
    <row r="2354" spans="3:18">
      <c r="C2354" s="1524">
        <v>10</v>
      </c>
      <c r="D2354" s="1153" t="s">
        <v>2226</v>
      </c>
      <c r="E2354" s="1525">
        <v>7</v>
      </c>
      <c r="F2354" s="1153" t="s">
        <v>543</v>
      </c>
      <c r="G2354" s="1526">
        <v>3</v>
      </c>
      <c r="H2354" s="1597">
        <v>2021</v>
      </c>
      <c r="I2354" s="1527">
        <v>387</v>
      </c>
      <c r="J2354" s="1153">
        <f t="shared" ref="J2354:J2417" si="152">IF(($J$14-H2354)*J$1099&gt;100,100,($J$14-H2354)*J$1099)</f>
        <v>57.2</v>
      </c>
      <c r="K2354" s="1527">
        <f t="shared" si="149"/>
        <v>165.63599999999997</v>
      </c>
      <c r="L2354" s="1153"/>
      <c r="M2354" s="1153"/>
      <c r="N2354" s="1528">
        <f t="shared" si="150"/>
        <v>0</v>
      </c>
      <c r="O2354" s="1153"/>
      <c r="P2354" s="1742"/>
      <c r="Q2354" s="1743">
        <f t="shared" si="151"/>
        <v>0</v>
      </c>
      <c r="R2354" s="2061"/>
    </row>
    <row r="2355" spans="3:18">
      <c r="C2355" s="1524">
        <v>11</v>
      </c>
      <c r="D2355" s="1153" t="s">
        <v>2226</v>
      </c>
      <c r="E2355" s="1525">
        <v>7</v>
      </c>
      <c r="F2355" s="1153" t="s">
        <v>543</v>
      </c>
      <c r="G2355" s="1526">
        <v>2</v>
      </c>
      <c r="H2355" s="1597">
        <v>2022</v>
      </c>
      <c r="I2355" s="1527">
        <v>258</v>
      </c>
      <c r="J2355" s="1153">
        <f t="shared" si="152"/>
        <v>42.900000000000006</v>
      </c>
      <c r="K2355" s="1527">
        <f t="shared" si="149"/>
        <v>147.31799999999998</v>
      </c>
      <c r="L2355" s="1153"/>
      <c r="M2355" s="1153"/>
      <c r="N2355" s="1528">
        <f t="shared" si="150"/>
        <v>0</v>
      </c>
      <c r="O2355" s="1153"/>
      <c r="P2355" s="1742"/>
      <c r="Q2355" s="1743">
        <f t="shared" si="151"/>
        <v>0</v>
      </c>
      <c r="R2355" s="2061"/>
    </row>
    <row r="2356" spans="3:18">
      <c r="C2356" s="1524">
        <v>12</v>
      </c>
      <c r="D2356" s="1153" t="s">
        <v>5518</v>
      </c>
      <c r="E2356" s="1525">
        <v>7</v>
      </c>
      <c r="F2356" s="1153" t="s">
        <v>543</v>
      </c>
      <c r="G2356" s="1526">
        <v>1</v>
      </c>
      <c r="H2356" s="1597">
        <v>2022</v>
      </c>
      <c r="I2356" s="1527">
        <v>74.114999999999995</v>
      </c>
      <c r="J2356" s="1153">
        <f t="shared" si="152"/>
        <v>42.900000000000006</v>
      </c>
      <c r="K2356" s="1527">
        <f t="shared" si="149"/>
        <v>42.319664999999993</v>
      </c>
      <c r="L2356" s="1153"/>
      <c r="M2356" s="1153"/>
      <c r="N2356" s="1528">
        <f t="shared" si="150"/>
        <v>0</v>
      </c>
      <c r="O2356" s="1153"/>
      <c r="P2356" s="1742"/>
      <c r="Q2356" s="1743">
        <f t="shared" si="151"/>
        <v>0</v>
      </c>
      <c r="R2356" s="2062"/>
    </row>
    <row r="2357" spans="3:18">
      <c r="C2357" s="1513">
        <v>1</v>
      </c>
      <c r="D2357" s="1426" t="s">
        <v>3563</v>
      </c>
      <c r="E2357" s="1514">
        <v>7</v>
      </c>
      <c r="F2357" s="1426" t="s">
        <v>543</v>
      </c>
      <c r="G2357" s="1515">
        <v>1</v>
      </c>
      <c r="H2357" s="1426">
        <v>2002</v>
      </c>
      <c r="I2357" s="1516">
        <v>54.514000000000003</v>
      </c>
      <c r="J2357" s="1426">
        <f t="shared" si="152"/>
        <v>100</v>
      </c>
      <c r="K2357" s="1516">
        <f t="shared" si="149"/>
        <v>0</v>
      </c>
      <c r="L2357" s="1426"/>
      <c r="M2357" s="1426"/>
      <c r="N2357" s="1517">
        <f t="shared" si="150"/>
        <v>0</v>
      </c>
      <c r="O2357" s="1426"/>
      <c r="P2357" s="1738"/>
      <c r="Q2357" s="1739">
        <f t="shared" si="151"/>
        <v>0</v>
      </c>
      <c r="R2357" s="2063" t="s">
        <v>3542</v>
      </c>
    </row>
    <row r="2358" spans="3:18">
      <c r="C2358" s="1513">
        <v>2</v>
      </c>
      <c r="D2358" s="1426" t="s">
        <v>3564</v>
      </c>
      <c r="E2358" s="1514">
        <v>7</v>
      </c>
      <c r="F2358" s="1426" t="s">
        <v>543</v>
      </c>
      <c r="G2358" s="1515">
        <v>12</v>
      </c>
      <c r="H2358" s="1426">
        <v>2005</v>
      </c>
      <c r="I2358" s="1516">
        <v>1061.4359999999999</v>
      </c>
      <c r="J2358" s="1426">
        <f t="shared" si="152"/>
        <v>100</v>
      </c>
      <c r="K2358" s="1516">
        <f t="shared" si="149"/>
        <v>0</v>
      </c>
      <c r="L2358" s="1426"/>
      <c r="M2358" s="1426"/>
      <c r="N2358" s="1517">
        <f t="shared" si="150"/>
        <v>0</v>
      </c>
      <c r="O2358" s="1426"/>
      <c r="P2358" s="1738"/>
      <c r="Q2358" s="1739">
        <f t="shared" si="151"/>
        <v>0</v>
      </c>
      <c r="R2358" s="2064"/>
    </row>
    <row r="2359" spans="3:18">
      <c r="C2359" s="1513">
        <v>3</v>
      </c>
      <c r="D2359" s="1426" t="s">
        <v>3565</v>
      </c>
      <c r="E2359" s="1514">
        <v>7</v>
      </c>
      <c r="F2359" s="1426" t="s">
        <v>543</v>
      </c>
      <c r="G2359" s="1515">
        <v>3</v>
      </c>
      <c r="H2359" s="1426">
        <v>2005</v>
      </c>
      <c r="I2359" s="1516">
        <v>276</v>
      </c>
      <c r="J2359" s="1426">
        <f t="shared" si="152"/>
        <v>100</v>
      </c>
      <c r="K2359" s="1516">
        <f t="shared" si="149"/>
        <v>0</v>
      </c>
      <c r="L2359" s="1426"/>
      <c r="M2359" s="1426"/>
      <c r="N2359" s="1517">
        <f t="shared" si="150"/>
        <v>0</v>
      </c>
      <c r="O2359" s="1426"/>
      <c r="P2359" s="1738"/>
      <c r="Q2359" s="1739">
        <f t="shared" si="151"/>
        <v>0</v>
      </c>
      <c r="R2359" s="2064"/>
    </row>
    <row r="2360" spans="3:18">
      <c r="C2360" s="1513">
        <v>4</v>
      </c>
      <c r="D2360" s="1426" t="s">
        <v>3566</v>
      </c>
      <c r="E2360" s="1514">
        <v>7</v>
      </c>
      <c r="F2360" s="1426" t="s">
        <v>543</v>
      </c>
      <c r="G2360" s="1515">
        <v>2</v>
      </c>
      <c r="H2360" s="1426">
        <v>2005</v>
      </c>
      <c r="I2360" s="1516">
        <v>74.599999999999994</v>
      </c>
      <c r="J2360" s="1426">
        <f t="shared" si="152"/>
        <v>100</v>
      </c>
      <c r="K2360" s="1516">
        <f t="shared" si="149"/>
        <v>0</v>
      </c>
      <c r="L2360" s="1426"/>
      <c r="M2360" s="1426"/>
      <c r="N2360" s="1517">
        <f t="shared" si="150"/>
        <v>0</v>
      </c>
      <c r="O2360" s="1426"/>
      <c r="P2360" s="1738"/>
      <c r="Q2360" s="1739">
        <f t="shared" si="151"/>
        <v>0</v>
      </c>
      <c r="R2360" s="2064"/>
    </row>
    <row r="2361" spans="3:18">
      <c r="C2361" s="1513">
        <v>5</v>
      </c>
      <c r="D2361" s="1426" t="s">
        <v>3567</v>
      </c>
      <c r="E2361" s="1514">
        <v>7</v>
      </c>
      <c r="F2361" s="1426" t="s">
        <v>543</v>
      </c>
      <c r="G2361" s="1515">
        <v>11</v>
      </c>
      <c r="H2361" s="1426">
        <v>2006</v>
      </c>
      <c r="I2361" s="1516">
        <v>1419.2639999999999</v>
      </c>
      <c r="J2361" s="1426">
        <f t="shared" si="152"/>
        <v>100</v>
      </c>
      <c r="K2361" s="1516">
        <f t="shared" si="149"/>
        <v>0</v>
      </c>
      <c r="L2361" s="1426"/>
      <c r="M2361" s="1426"/>
      <c r="N2361" s="1517">
        <f t="shared" si="150"/>
        <v>0</v>
      </c>
      <c r="O2361" s="1426"/>
      <c r="P2361" s="1738"/>
      <c r="Q2361" s="1739">
        <f t="shared" si="151"/>
        <v>0</v>
      </c>
      <c r="R2361" s="2064"/>
    </row>
    <row r="2362" spans="3:18">
      <c r="C2362" s="1513">
        <v>6</v>
      </c>
      <c r="D2362" s="1426" t="s">
        <v>3568</v>
      </c>
      <c r="E2362" s="1514">
        <v>7</v>
      </c>
      <c r="F2362" s="1426" t="s">
        <v>543</v>
      </c>
      <c r="G2362" s="1515">
        <v>2</v>
      </c>
      <c r="H2362" s="1426">
        <v>2006</v>
      </c>
      <c r="I2362" s="1516">
        <v>146</v>
      </c>
      <c r="J2362" s="1426">
        <f t="shared" si="152"/>
        <v>100</v>
      </c>
      <c r="K2362" s="1516">
        <f t="shared" si="149"/>
        <v>0</v>
      </c>
      <c r="L2362" s="1426"/>
      <c r="M2362" s="1426"/>
      <c r="N2362" s="1517">
        <f t="shared" si="150"/>
        <v>0</v>
      </c>
      <c r="O2362" s="1426"/>
      <c r="P2362" s="1738"/>
      <c r="Q2362" s="1739">
        <f t="shared" si="151"/>
        <v>0</v>
      </c>
      <c r="R2362" s="2064"/>
    </row>
    <row r="2363" spans="3:18">
      <c r="C2363" s="1513">
        <v>7</v>
      </c>
      <c r="D2363" s="1426" t="s">
        <v>3569</v>
      </c>
      <c r="E2363" s="1514">
        <v>7</v>
      </c>
      <c r="F2363" s="1426" t="s">
        <v>543</v>
      </c>
      <c r="G2363" s="1515">
        <v>3</v>
      </c>
      <c r="H2363" s="1426">
        <v>2007</v>
      </c>
      <c r="I2363" s="1516">
        <v>228</v>
      </c>
      <c r="J2363" s="1426">
        <f t="shared" si="152"/>
        <v>100</v>
      </c>
      <c r="K2363" s="1516">
        <f t="shared" si="149"/>
        <v>0</v>
      </c>
      <c r="L2363" s="1426"/>
      <c r="M2363" s="1426"/>
      <c r="N2363" s="1517">
        <f t="shared" si="150"/>
        <v>0</v>
      </c>
      <c r="O2363" s="1426"/>
      <c r="P2363" s="1738"/>
      <c r="Q2363" s="1739">
        <f t="shared" si="151"/>
        <v>0</v>
      </c>
      <c r="R2363" s="2064"/>
    </row>
    <row r="2364" spans="3:18">
      <c r="C2364" s="1513">
        <v>8</v>
      </c>
      <c r="D2364" s="1426" t="s">
        <v>2491</v>
      </c>
      <c r="E2364" s="1514">
        <v>7</v>
      </c>
      <c r="F2364" s="1426" t="s">
        <v>543</v>
      </c>
      <c r="G2364" s="1515">
        <v>1</v>
      </c>
      <c r="H2364" s="1426">
        <v>2007</v>
      </c>
      <c r="I2364" s="1516">
        <v>58.9</v>
      </c>
      <c r="J2364" s="1426">
        <f t="shared" si="152"/>
        <v>100</v>
      </c>
      <c r="K2364" s="1516">
        <f t="shared" si="149"/>
        <v>0</v>
      </c>
      <c r="L2364" s="1426"/>
      <c r="M2364" s="1426"/>
      <c r="N2364" s="1517">
        <f t="shared" si="150"/>
        <v>0</v>
      </c>
      <c r="O2364" s="1426"/>
      <c r="P2364" s="1738"/>
      <c r="Q2364" s="1739">
        <f t="shared" si="151"/>
        <v>0</v>
      </c>
      <c r="R2364" s="2064"/>
    </row>
    <row r="2365" spans="3:18">
      <c r="C2365" s="1513">
        <v>9</v>
      </c>
      <c r="D2365" s="1426" t="s">
        <v>3570</v>
      </c>
      <c r="E2365" s="1514">
        <v>7</v>
      </c>
      <c r="F2365" s="1426" t="s">
        <v>543</v>
      </c>
      <c r="G2365" s="1515">
        <v>7</v>
      </c>
      <c r="H2365" s="1426">
        <v>2007</v>
      </c>
      <c r="I2365" s="1516">
        <v>532</v>
      </c>
      <c r="J2365" s="1426">
        <f t="shared" si="152"/>
        <v>100</v>
      </c>
      <c r="K2365" s="1516">
        <f t="shared" si="149"/>
        <v>0</v>
      </c>
      <c r="L2365" s="1426"/>
      <c r="M2365" s="1426"/>
      <c r="N2365" s="1517">
        <f t="shared" si="150"/>
        <v>0</v>
      </c>
      <c r="O2365" s="1426"/>
      <c r="P2365" s="1738"/>
      <c r="Q2365" s="1739">
        <f t="shared" si="151"/>
        <v>0</v>
      </c>
      <c r="R2365" s="2064"/>
    </row>
    <row r="2366" spans="3:18">
      <c r="C2366" s="1513">
        <v>10</v>
      </c>
      <c r="D2366" s="1426" t="s">
        <v>3571</v>
      </c>
      <c r="E2366" s="1514">
        <v>7</v>
      </c>
      <c r="F2366" s="1426" t="s">
        <v>543</v>
      </c>
      <c r="G2366" s="1515">
        <v>5</v>
      </c>
      <c r="H2366" s="1426">
        <v>2008</v>
      </c>
      <c r="I2366" s="1516">
        <v>527.53</v>
      </c>
      <c r="J2366" s="1426">
        <f t="shared" si="152"/>
        <v>100</v>
      </c>
      <c r="K2366" s="1516">
        <f t="shared" si="149"/>
        <v>0</v>
      </c>
      <c r="L2366" s="1426"/>
      <c r="M2366" s="1426"/>
      <c r="N2366" s="1517">
        <f t="shared" si="150"/>
        <v>0</v>
      </c>
      <c r="O2366" s="1426"/>
      <c r="P2366" s="1738"/>
      <c r="Q2366" s="1739">
        <f t="shared" si="151"/>
        <v>0</v>
      </c>
      <c r="R2366" s="2064"/>
    </row>
    <row r="2367" spans="3:18">
      <c r="C2367" s="1513">
        <v>11</v>
      </c>
      <c r="D2367" s="1426" t="s">
        <v>2968</v>
      </c>
      <c r="E2367" s="1514">
        <v>7</v>
      </c>
      <c r="F2367" s="1426" t="s">
        <v>543</v>
      </c>
      <c r="G2367" s="1515">
        <v>1</v>
      </c>
      <c r="H2367" s="1426">
        <v>2008</v>
      </c>
      <c r="I2367" s="1516">
        <v>50.1</v>
      </c>
      <c r="J2367" s="1426">
        <f t="shared" si="152"/>
        <v>100</v>
      </c>
      <c r="K2367" s="1516">
        <f t="shared" si="149"/>
        <v>0</v>
      </c>
      <c r="L2367" s="1426"/>
      <c r="M2367" s="1426"/>
      <c r="N2367" s="1517">
        <f t="shared" si="150"/>
        <v>0</v>
      </c>
      <c r="O2367" s="1426"/>
      <c r="P2367" s="1738"/>
      <c r="Q2367" s="1739">
        <f t="shared" si="151"/>
        <v>0</v>
      </c>
      <c r="R2367" s="2064"/>
    </row>
    <row r="2368" spans="3:18">
      <c r="C2368" s="1513">
        <v>12</v>
      </c>
      <c r="D2368" s="1426" t="s">
        <v>2968</v>
      </c>
      <c r="E2368" s="1514">
        <v>7</v>
      </c>
      <c r="F2368" s="1426" t="s">
        <v>543</v>
      </c>
      <c r="G2368" s="1515">
        <v>1</v>
      </c>
      <c r="H2368" s="1426">
        <v>2008</v>
      </c>
      <c r="I2368" s="1516">
        <v>50.1</v>
      </c>
      <c r="J2368" s="1426">
        <f t="shared" si="152"/>
        <v>100</v>
      </c>
      <c r="K2368" s="1516">
        <f t="shared" si="149"/>
        <v>0</v>
      </c>
      <c r="L2368" s="1426"/>
      <c r="M2368" s="1426"/>
      <c r="N2368" s="1517">
        <f t="shared" si="150"/>
        <v>0</v>
      </c>
      <c r="O2368" s="1426"/>
      <c r="P2368" s="1738"/>
      <c r="Q2368" s="1739">
        <f t="shared" si="151"/>
        <v>0</v>
      </c>
      <c r="R2368" s="2064"/>
    </row>
    <row r="2369" spans="3:18">
      <c r="C2369" s="1513">
        <v>13</v>
      </c>
      <c r="D2369" s="1426" t="s">
        <v>3572</v>
      </c>
      <c r="E2369" s="1514">
        <v>7</v>
      </c>
      <c r="F2369" s="1426" t="s">
        <v>543</v>
      </c>
      <c r="G2369" s="1515">
        <v>1</v>
      </c>
      <c r="H2369" s="1426">
        <v>2007</v>
      </c>
      <c r="I2369" s="1516">
        <v>88.224000000000004</v>
      </c>
      <c r="J2369" s="1426">
        <f t="shared" si="152"/>
        <v>100</v>
      </c>
      <c r="K2369" s="1516">
        <f t="shared" si="149"/>
        <v>0</v>
      </c>
      <c r="L2369" s="1426"/>
      <c r="M2369" s="1426"/>
      <c r="N2369" s="1517">
        <f t="shared" si="150"/>
        <v>0</v>
      </c>
      <c r="O2369" s="1426"/>
      <c r="P2369" s="1738"/>
      <c r="Q2369" s="1739">
        <f t="shared" si="151"/>
        <v>0</v>
      </c>
      <c r="R2369" s="2064"/>
    </row>
    <row r="2370" spans="3:18">
      <c r="C2370" s="1513">
        <v>14</v>
      </c>
      <c r="D2370" s="1426" t="s">
        <v>2198</v>
      </c>
      <c r="E2370" s="1514">
        <v>7</v>
      </c>
      <c r="F2370" s="1426" t="s">
        <v>543</v>
      </c>
      <c r="G2370" s="1515">
        <v>1</v>
      </c>
      <c r="H2370" s="1426">
        <v>2007</v>
      </c>
      <c r="I2370" s="1516">
        <v>58.9</v>
      </c>
      <c r="J2370" s="1426">
        <f t="shared" si="152"/>
        <v>100</v>
      </c>
      <c r="K2370" s="1516">
        <f t="shared" si="149"/>
        <v>0</v>
      </c>
      <c r="L2370" s="1426"/>
      <c r="M2370" s="1426"/>
      <c r="N2370" s="1517">
        <f t="shared" si="150"/>
        <v>0</v>
      </c>
      <c r="O2370" s="1426"/>
      <c r="P2370" s="1738"/>
      <c r="Q2370" s="1739">
        <f t="shared" si="151"/>
        <v>0</v>
      </c>
      <c r="R2370" s="2064"/>
    </row>
    <row r="2371" spans="3:18">
      <c r="C2371" s="1513">
        <v>15</v>
      </c>
      <c r="D2371" s="1426" t="s">
        <v>3573</v>
      </c>
      <c r="E2371" s="1514">
        <v>7</v>
      </c>
      <c r="F2371" s="1426" t="s">
        <v>543</v>
      </c>
      <c r="G2371" s="1515">
        <v>4</v>
      </c>
      <c r="H2371" s="1426">
        <v>2010</v>
      </c>
      <c r="I2371" s="1516">
        <v>200.4</v>
      </c>
      <c r="J2371" s="1426">
        <f t="shared" si="152"/>
        <v>100</v>
      </c>
      <c r="K2371" s="1516">
        <f t="shared" si="149"/>
        <v>0</v>
      </c>
      <c r="L2371" s="1426"/>
      <c r="M2371" s="1426"/>
      <c r="N2371" s="1517">
        <f t="shared" si="150"/>
        <v>0</v>
      </c>
      <c r="O2371" s="1426"/>
      <c r="P2371" s="1738"/>
      <c r="Q2371" s="1739">
        <f t="shared" si="151"/>
        <v>0</v>
      </c>
      <c r="R2371" s="2064"/>
    </row>
    <row r="2372" spans="3:18">
      <c r="C2372" s="1513">
        <v>16</v>
      </c>
      <c r="D2372" s="1426" t="s">
        <v>3574</v>
      </c>
      <c r="E2372" s="1514">
        <v>7</v>
      </c>
      <c r="F2372" s="1426" t="s">
        <v>543</v>
      </c>
      <c r="G2372" s="1515">
        <v>1</v>
      </c>
      <c r="H2372" s="1426">
        <v>2005</v>
      </c>
      <c r="I2372" s="1516">
        <v>88.224000000000004</v>
      </c>
      <c r="J2372" s="1426">
        <f t="shared" si="152"/>
        <v>100</v>
      </c>
      <c r="K2372" s="1516">
        <f t="shared" si="149"/>
        <v>0</v>
      </c>
      <c r="L2372" s="1426"/>
      <c r="M2372" s="1426"/>
      <c r="N2372" s="1517">
        <f t="shared" si="150"/>
        <v>0</v>
      </c>
      <c r="O2372" s="1426"/>
      <c r="P2372" s="1738"/>
      <c r="Q2372" s="1739">
        <f t="shared" si="151"/>
        <v>0</v>
      </c>
      <c r="R2372" s="2064"/>
    </row>
    <row r="2373" spans="3:18">
      <c r="C2373" s="1513">
        <v>17</v>
      </c>
      <c r="D2373" s="1426" t="s">
        <v>3575</v>
      </c>
      <c r="E2373" s="1514">
        <v>7</v>
      </c>
      <c r="F2373" s="1426" t="s">
        <v>543</v>
      </c>
      <c r="G2373" s="1515">
        <v>1</v>
      </c>
      <c r="H2373" s="1426">
        <v>2013</v>
      </c>
      <c r="I2373" s="1516">
        <v>45.55</v>
      </c>
      <c r="J2373" s="1426">
        <f t="shared" si="152"/>
        <v>100</v>
      </c>
      <c r="K2373" s="1516">
        <f t="shared" si="149"/>
        <v>0</v>
      </c>
      <c r="L2373" s="1426"/>
      <c r="M2373" s="1426"/>
      <c r="N2373" s="1517">
        <f t="shared" si="150"/>
        <v>0</v>
      </c>
      <c r="O2373" s="1426"/>
      <c r="P2373" s="1738"/>
      <c r="Q2373" s="1739">
        <f t="shared" si="151"/>
        <v>0</v>
      </c>
      <c r="R2373" s="2064"/>
    </row>
    <row r="2374" spans="3:18">
      <c r="C2374" s="1513">
        <v>18</v>
      </c>
      <c r="D2374" s="1426" t="s">
        <v>3576</v>
      </c>
      <c r="E2374" s="1514">
        <v>7</v>
      </c>
      <c r="F2374" s="1426" t="s">
        <v>543</v>
      </c>
      <c r="G2374" s="1515">
        <v>5</v>
      </c>
      <c r="H2374" s="1426">
        <v>2016</v>
      </c>
      <c r="I2374" s="1516">
        <v>210</v>
      </c>
      <c r="J2374" s="1426">
        <f t="shared" si="152"/>
        <v>100</v>
      </c>
      <c r="K2374" s="1516">
        <f t="shared" si="149"/>
        <v>0</v>
      </c>
      <c r="L2374" s="1426"/>
      <c r="M2374" s="1426"/>
      <c r="N2374" s="1517">
        <f t="shared" si="150"/>
        <v>0</v>
      </c>
      <c r="O2374" s="1426"/>
      <c r="P2374" s="1738"/>
      <c r="Q2374" s="1739">
        <f t="shared" si="151"/>
        <v>0</v>
      </c>
      <c r="R2374" s="2064"/>
    </row>
    <row r="2375" spans="3:18">
      <c r="C2375" s="1513">
        <v>19</v>
      </c>
      <c r="D2375" s="1426" t="s">
        <v>3577</v>
      </c>
      <c r="E2375" s="1514">
        <v>7</v>
      </c>
      <c r="F2375" s="1426" t="s">
        <v>543</v>
      </c>
      <c r="G2375" s="1515">
        <v>1</v>
      </c>
      <c r="H2375" s="1426">
        <v>2016</v>
      </c>
      <c r="I2375" s="1516">
        <v>283</v>
      </c>
      <c r="J2375" s="1426">
        <f t="shared" si="152"/>
        <v>100</v>
      </c>
      <c r="K2375" s="1516">
        <f t="shared" si="149"/>
        <v>0</v>
      </c>
      <c r="L2375" s="1426"/>
      <c r="M2375" s="1426"/>
      <c r="N2375" s="1517">
        <f t="shared" si="150"/>
        <v>0</v>
      </c>
      <c r="O2375" s="1426"/>
      <c r="P2375" s="1738"/>
      <c r="Q2375" s="1739">
        <f t="shared" si="151"/>
        <v>0</v>
      </c>
      <c r="R2375" s="2064"/>
    </row>
    <row r="2376" spans="3:18">
      <c r="C2376" s="1513">
        <v>20</v>
      </c>
      <c r="D2376" s="1426" t="s">
        <v>3578</v>
      </c>
      <c r="E2376" s="1514">
        <v>7</v>
      </c>
      <c r="F2376" s="1426" t="s">
        <v>543</v>
      </c>
      <c r="G2376" s="1515">
        <v>2</v>
      </c>
      <c r="H2376" s="1426">
        <v>2016</v>
      </c>
      <c r="I2376" s="1516">
        <v>224.6</v>
      </c>
      <c r="J2376" s="1426">
        <f t="shared" si="152"/>
        <v>100</v>
      </c>
      <c r="K2376" s="1516">
        <f t="shared" si="149"/>
        <v>0</v>
      </c>
      <c r="L2376" s="1426"/>
      <c r="M2376" s="1426"/>
      <c r="N2376" s="1517">
        <f t="shared" si="150"/>
        <v>0</v>
      </c>
      <c r="O2376" s="1426"/>
      <c r="P2376" s="1738"/>
      <c r="Q2376" s="1739">
        <f t="shared" si="151"/>
        <v>0</v>
      </c>
      <c r="R2376" s="2064"/>
    </row>
    <row r="2377" spans="3:18">
      <c r="C2377" s="1513">
        <v>21</v>
      </c>
      <c r="D2377" s="1426" t="s">
        <v>3579</v>
      </c>
      <c r="E2377" s="1514">
        <v>7</v>
      </c>
      <c r="F2377" s="1426" t="s">
        <v>543</v>
      </c>
      <c r="G2377" s="1515">
        <v>2</v>
      </c>
      <c r="H2377" s="1426">
        <v>2017</v>
      </c>
      <c r="I2377" s="1516">
        <v>195.6</v>
      </c>
      <c r="J2377" s="1426">
        <f t="shared" si="152"/>
        <v>100</v>
      </c>
      <c r="K2377" s="1516">
        <f t="shared" si="149"/>
        <v>0</v>
      </c>
      <c r="L2377" s="1426"/>
      <c r="M2377" s="1426"/>
      <c r="N2377" s="1517">
        <f t="shared" si="150"/>
        <v>0</v>
      </c>
      <c r="O2377" s="1426"/>
      <c r="P2377" s="1738"/>
      <c r="Q2377" s="1739">
        <f t="shared" si="151"/>
        <v>0</v>
      </c>
      <c r="R2377" s="2064"/>
    </row>
    <row r="2378" spans="3:18">
      <c r="C2378" s="1513">
        <v>22</v>
      </c>
      <c r="D2378" s="1426" t="s">
        <v>3580</v>
      </c>
      <c r="E2378" s="1514">
        <v>7</v>
      </c>
      <c r="F2378" s="1426" t="s">
        <v>543</v>
      </c>
      <c r="G2378" s="1515">
        <v>2</v>
      </c>
      <c r="H2378" s="1426">
        <v>2015</v>
      </c>
      <c r="I2378" s="1516">
        <v>53.04</v>
      </c>
      <c r="J2378" s="1426">
        <f t="shared" si="152"/>
        <v>100</v>
      </c>
      <c r="K2378" s="1516">
        <f t="shared" si="149"/>
        <v>0</v>
      </c>
      <c r="L2378" s="1426"/>
      <c r="M2378" s="1426"/>
      <c r="N2378" s="1517">
        <f t="shared" si="150"/>
        <v>0</v>
      </c>
      <c r="O2378" s="1426"/>
      <c r="P2378" s="1738"/>
      <c r="Q2378" s="1739">
        <f t="shared" si="151"/>
        <v>0</v>
      </c>
      <c r="R2378" s="2064"/>
    </row>
    <row r="2379" spans="3:18">
      <c r="C2379" s="1513">
        <v>23</v>
      </c>
      <c r="D2379" s="1426" t="s">
        <v>2688</v>
      </c>
      <c r="E2379" s="1514">
        <v>7</v>
      </c>
      <c r="F2379" s="1426" t="s">
        <v>543</v>
      </c>
      <c r="G2379" s="1515">
        <v>2</v>
      </c>
      <c r="H2379" s="1518">
        <v>2018</v>
      </c>
      <c r="I2379" s="1516">
        <v>194</v>
      </c>
      <c r="J2379" s="1426">
        <f t="shared" si="152"/>
        <v>100</v>
      </c>
      <c r="K2379" s="1516">
        <f t="shared" si="149"/>
        <v>0</v>
      </c>
      <c r="L2379" s="1426"/>
      <c r="M2379" s="1426"/>
      <c r="N2379" s="1517">
        <f t="shared" si="150"/>
        <v>0</v>
      </c>
      <c r="O2379" s="1426"/>
      <c r="P2379" s="1738"/>
      <c r="Q2379" s="1739">
        <f t="shared" si="151"/>
        <v>0</v>
      </c>
      <c r="R2379" s="2064"/>
    </row>
    <row r="2380" spans="3:18">
      <c r="C2380" s="1513">
        <v>24</v>
      </c>
      <c r="D2380" s="1426" t="s">
        <v>2219</v>
      </c>
      <c r="E2380" s="1514">
        <v>7</v>
      </c>
      <c r="F2380" s="1426" t="s">
        <v>543</v>
      </c>
      <c r="G2380" s="1515">
        <v>6</v>
      </c>
      <c r="H2380" s="1518">
        <v>2019</v>
      </c>
      <c r="I2380" s="1516">
        <v>597.6</v>
      </c>
      <c r="J2380" s="1426">
        <f t="shared" si="152"/>
        <v>85.800000000000011</v>
      </c>
      <c r="K2380" s="1516">
        <f t="shared" si="149"/>
        <v>84.859199999999987</v>
      </c>
      <c r="L2380" s="1426"/>
      <c r="M2380" s="1426"/>
      <c r="N2380" s="1517">
        <f t="shared" si="150"/>
        <v>0</v>
      </c>
      <c r="O2380" s="1426"/>
      <c r="P2380" s="1738"/>
      <c r="Q2380" s="1739">
        <f t="shared" si="151"/>
        <v>0</v>
      </c>
      <c r="R2380" s="2064"/>
    </row>
    <row r="2381" spans="3:18">
      <c r="C2381" s="1513">
        <v>25</v>
      </c>
      <c r="D2381" s="1426" t="s">
        <v>2226</v>
      </c>
      <c r="E2381" s="1514">
        <v>7</v>
      </c>
      <c r="F2381" s="1426" t="s">
        <v>543</v>
      </c>
      <c r="G2381" s="1515">
        <v>12</v>
      </c>
      <c r="H2381" s="1518">
        <v>2019</v>
      </c>
      <c r="I2381" s="1516">
        <v>1632</v>
      </c>
      <c r="J2381" s="1426">
        <f t="shared" si="152"/>
        <v>85.800000000000011</v>
      </c>
      <c r="K2381" s="1516">
        <f t="shared" si="149"/>
        <v>231.74399999999991</v>
      </c>
      <c r="L2381" s="1426"/>
      <c r="M2381" s="1426"/>
      <c r="N2381" s="1517">
        <f t="shared" si="150"/>
        <v>0</v>
      </c>
      <c r="O2381" s="1426"/>
      <c r="P2381" s="1738"/>
      <c r="Q2381" s="1739">
        <f t="shared" si="151"/>
        <v>0</v>
      </c>
      <c r="R2381" s="2064"/>
    </row>
    <row r="2382" spans="3:18">
      <c r="C2382" s="1513">
        <v>26</v>
      </c>
      <c r="D2382" s="1426" t="s">
        <v>2226</v>
      </c>
      <c r="E2382" s="1514">
        <v>7</v>
      </c>
      <c r="F2382" s="1426" t="s">
        <v>543</v>
      </c>
      <c r="G2382" s="1515">
        <v>17</v>
      </c>
      <c r="H2382" s="1518">
        <v>2020</v>
      </c>
      <c r="I2382" s="1516">
        <v>2193</v>
      </c>
      <c r="J2382" s="1426">
        <f t="shared" si="152"/>
        <v>71.5</v>
      </c>
      <c r="K2382" s="1516">
        <f t="shared" si="149"/>
        <v>625.00500000000011</v>
      </c>
      <c r="L2382" s="1426"/>
      <c r="M2382" s="1426"/>
      <c r="N2382" s="1517">
        <f t="shared" si="150"/>
        <v>0</v>
      </c>
      <c r="O2382" s="1426"/>
      <c r="P2382" s="1738"/>
      <c r="Q2382" s="1739">
        <f t="shared" si="151"/>
        <v>0</v>
      </c>
      <c r="R2382" s="2064"/>
    </row>
    <row r="2383" spans="3:18">
      <c r="C2383" s="1513">
        <v>27</v>
      </c>
      <c r="D2383" s="1426" t="s">
        <v>2226</v>
      </c>
      <c r="E2383" s="1514">
        <v>7</v>
      </c>
      <c r="F2383" s="1426" t="s">
        <v>543</v>
      </c>
      <c r="G2383" s="1515">
        <v>2</v>
      </c>
      <c r="H2383" s="1518">
        <v>2020</v>
      </c>
      <c r="I2383" s="1516">
        <v>258</v>
      </c>
      <c r="J2383" s="1426">
        <f t="shared" si="152"/>
        <v>71.5</v>
      </c>
      <c r="K2383" s="1516">
        <f t="shared" si="149"/>
        <v>73.53</v>
      </c>
      <c r="L2383" s="1426"/>
      <c r="M2383" s="1426"/>
      <c r="N2383" s="1517">
        <f t="shared" si="150"/>
        <v>0</v>
      </c>
      <c r="O2383" s="1426"/>
      <c r="P2383" s="1738"/>
      <c r="Q2383" s="1739">
        <f t="shared" si="151"/>
        <v>0</v>
      </c>
      <c r="R2383" s="2064"/>
    </row>
    <row r="2384" spans="3:18">
      <c r="C2384" s="1513">
        <v>28</v>
      </c>
      <c r="D2384" s="1426" t="s">
        <v>2226</v>
      </c>
      <c r="E2384" s="1514">
        <v>7</v>
      </c>
      <c r="F2384" s="1426" t="s">
        <v>543</v>
      </c>
      <c r="G2384" s="1515">
        <v>1</v>
      </c>
      <c r="H2384" s="1426">
        <v>2020</v>
      </c>
      <c r="I2384" s="1516">
        <v>129</v>
      </c>
      <c r="J2384" s="1426">
        <f t="shared" si="152"/>
        <v>71.5</v>
      </c>
      <c r="K2384" s="1516">
        <f t="shared" si="149"/>
        <v>36.765000000000001</v>
      </c>
      <c r="L2384" s="1426"/>
      <c r="M2384" s="1426"/>
      <c r="N2384" s="1517">
        <f t="shared" si="150"/>
        <v>0</v>
      </c>
      <c r="O2384" s="1426"/>
      <c r="P2384" s="1738"/>
      <c r="Q2384" s="1739">
        <f t="shared" si="151"/>
        <v>0</v>
      </c>
      <c r="R2384" s="2064"/>
    </row>
    <row r="2385" spans="3:18">
      <c r="C2385" s="1513">
        <v>29</v>
      </c>
      <c r="D2385" s="1426" t="s">
        <v>2226</v>
      </c>
      <c r="E2385" s="1514">
        <v>7</v>
      </c>
      <c r="F2385" s="1426" t="s">
        <v>543</v>
      </c>
      <c r="G2385" s="1515">
        <v>1</v>
      </c>
      <c r="H2385" s="1426">
        <v>2020</v>
      </c>
      <c r="I2385" s="1516">
        <v>516</v>
      </c>
      <c r="J2385" s="1426">
        <f t="shared" si="152"/>
        <v>71.5</v>
      </c>
      <c r="K2385" s="1516">
        <f t="shared" si="149"/>
        <v>147.06</v>
      </c>
      <c r="L2385" s="1426"/>
      <c r="M2385" s="1426"/>
      <c r="N2385" s="1517">
        <f t="shared" si="150"/>
        <v>0</v>
      </c>
      <c r="O2385" s="1426"/>
      <c r="P2385" s="1738"/>
      <c r="Q2385" s="1739">
        <f t="shared" si="151"/>
        <v>0</v>
      </c>
      <c r="R2385" s="2064"/>
    </row>
    <row r="2386" spans="3:18">
      <c r="C2386" s="1513">
        <v>30</v>
      </c>
      <c r="D2386" s="1426" t="s">
        <v>2226</v>
      </c>
      <c r="E2386" s="1514">
        <v>7</v>
      </c>
      <c r="F2386" s="1426" t="s">
        <v>543</v>
      </c>
      <c r="G2386" s="1515">
        <v>4</v>
      </c>
      <c r="H2386" s="1426">
        <v>2020</v>
      </c>
      <c r="I2386" s="1516">
        <v>516</v>
      </c>
      <c r="J2386" s="1426">
        <f t="shared" si="152"/>
        <v>71.5</v>
      </c>
      <c r="K2386" s="1516">
        <f t="shared" si="149"/>
        <v>147.06</v>
      </c>
      <c r="L2386" s="1426"/>
      <c r="M2386" s="1426"/>
      <c r="N2386" s="1517">
        <f t="shared" si="150"/>
        <v>0</v>
      </c>
      <c r="O2386" s="1426"/>
      <c r="P2386" s="1738"/>
      <c r="Q2386" s="1739">
        <f t="shared" si="151"/>
        <v>0</v>
      </c>
      <c r="R2386" s="2064"/>
    </row>
    <row r="2387" spans="3:18">
      <c r="C2387" s="1513">
        <v>31</v>
      </c>
      <c r="D2387" s="1426" t="s">
        <v>5617</v>
      </c>
      <c r="E2387" s="1514">
        <v>7</v>
      </c>
      <c r="F2387" s="1426" t="s">
        <v>543</v>
      </c>
      <c r="G2387" s="1515">
        <v>1</v>
      </c>
      <c r="H2387" s="1426">
        <v>2021</v>
      </c>
      <c r="I2387" s="1516">
        <v>74.12</v>
      </c>
      <c r="J2387" s="1426">
        <f t="shared" si="152"/>
        <v>57.2</v>
      </c>
      <c r="K2387" s="1516">
        <f t="shared" si="149"/>
        <v>31.72336</v>
      </c>
      <c r="L2387" s="1426"/>
      <c r="M2387" s="1426"/>
      <c r="N2387" s="1517">
        <f t="shared" si="150"/>
        <v>0</v>
      </c>
      <c r="O2387" s="1426"/>
      <c r="P2387" s="1738"/>
      <c r="Q2387" s="1739">
        <f t="shared" si="151"/>
        <v>0</v>
      </c>
      <c r="R2387" s="2064"/>
    </row>
    <row r="2388" spans="3:18">
      <c r="C2388" s="1513">
        <v>32</v>
      </c>
      <c r="D2388" s="1426" t="s">
        <v>5618</v>
      </c>
      <c r="E2388" s="1514">
        <v>7</v>
      </c>
      <c r="F2388" s="1426" t="s">
        <v>543</v>
      </c>
      <c r="G2388" s="1515">
        <v>2</v>
      </c>
      <c r="H2388" s="1426">
        <v>2021</v>
      </c>
      <c r="I2388" s="1516">
        <v>449.76</v>
      </c>
      <c r="J2388" s="1426">
        <f t="shared" si="152"/>
        <v>57.2</v>
      </c>
      <c r="K2388" s="1516">
        <f t="shared" si="149"/>
        <v>192.49727999999999</v>
      </c>
      <c r="L2388" s="1426"/>
      <c r="M2388" s="1426"/>
      <c r="N2388" s="1517">
        <f t="shared" si="150"/>
        <v>0</v>
      </c>
      <c r="O2388" s="1426"/>
      <c r="P2388" s="1738"/>
      <c r="Q2388" s="1739">
        <f t="shared" si="151"/>
        <v>0</v>
      </c>
      <c r="R2388" s="2064"/>
    </row>
    <row r="2389" spans="3:18">
      <c r="C2389" s="1513">
        <v>33</v>
      </c>
      <c r="D2389" s="1426" t="s">
        <v>3581</v>
      </c>
      <c r="E2389" s="1514">
        <v>7</v>
      </c>
      <c r="F2389" s="1426" t="s">
        <v>543</v>
      </c>
      <c r="G2389" s="1515">
        <v>1</v>
      </c>
      <c r="H2389" s="1426">
        <v>2008</v>
      </c>
      <c r="I2389" s="1516">
        <v>93.6</v>
      </c>
      <c r="J2389" s="1426">
        <f t="shared" si="152"/>
        <v>100</v>
      </c>
      <c r="K2389" s="1516">
        <f t="shared" si="149"/>
        <v>0</v>
      </c>
      <c r="L2389" s="1426"/>
      <c r="M2389" s="1426"/>
      <c r="N2389" s="1517">
        <f t="shared" si="150"/>
        <v>0</v>
      </c>
      <c r="O2389" s="1426"/>
      <c r="P2389" s="1738"/>
      <c r="Q2389" s="1739">
        <f t="shared" si="151"/>
        <v>0</v>
      </c>
      <c r="R2389" s="2064"/>
    </row>
    <row r="2390" spans="3:18">
      <c r="C2390" s="1513">
        <v>34</v>
      </c>
      <c r="D2390" s="1426" t="s">
        <v>3582</v>
      </c>
      <c r="E2390" s="1514">
        <v>7</v>
      </c>
      <c r="F2390" s="1426" t="s">
        <v>543</v>
      </c>
      <c r="G2390" s="1515">
        <v>1</v>
      </c>
      <c r="H2390" s="1426">
        <v>2006</v>
      </c>
      <c r="I2390" s="1516">
        <v>0</v>
      </c>
      <c r="J2390" s="1426">
        <f t="shared" si="152"/>
        <v>100</v>
      </c>
      <c r="K2390" s="1516">
        <f t="shared" si="149"/>
        <v>0</v>
      </c>
      <c r="L2390" s="1426"/>
      <c r="M2390" s="1426"/>
      <c r="N2390" s="1517">
        <f t="shared" si="150"/>
        <v>0</v>
      </c>
      <c r="O2390" s="1426"/>
      <c r="P2390" s="1738"/>
      <c r="Q2390" s="1739">
        <f t="shared" si="151"/>
        <v>0</v>
      </c>
      <c r="R2390" s="2064"/>
    </row>
    <row r="2391" spans="3:18" ht="27">
      <c r="C2391" s="1513">
        <v>35</v>
      </c>
      <c r="D2391" s="1426" t="s">
        <v>3583</v>
      </c>
      <c r="E2391" s="1514">
        <v>7</v>
      </c>
      <c r="F2391" s="1426" t="s">
        <v>543</v>
      </c>
      <c r="G2391" s="1515">
        <v>1</v>
      </c>
      <c r="H2391" s="1426">
        <v>2010</v>
      </c>
      <c r="I2391" s="1516">
        <v>2892.0034000000001</v>
      </c>
      <c r="J2391" s="1426">
        <f t="shared" si="152"/>
        <v>100</v>
      </c>
      <c r="K2391" s="1516">
        <f t="shared" si="149"/>
        <v>0</v>
      </c>
      <c r="L2391" s="1426"/>
      <c r="M2391" s="1426"/>
      <c r="N2391" s="1517">
        <f t="shared" si="150"/>
        <v>0</v>
      </c>
      <c r="O2391" s="1426"/>
      <c r="P2391" s="1738"/>
      <c r="Q2391" s="1739">
        <f t="shared" si="151"/>
        <v>0</v>
      </c>
      <c r="R2391" s="2064"/>
    </row>
    <row r="2392" spans="3:18">
      <c r="C2392" s="1513">
        <v>36</v>
      </c>
      <c r="D2392" s="1426" t="s">
        <v>3584</v>
      </c>
      <c r="E2392" s="1514">
        <v>7</v>
      </c>
      <c r="F2392" s="1426" t="s">
        <v>543</v>
      </c>
      <c r="G2392" s="1515">
        <v>1</v>
      </c>
      <c r="H2392" s="1426">
        <v>2016</v>
      </c>
      <c r="I2392" s="1516">
        <v>149.88</v>
      </c>
      <c r="J2392" s="1426">
        <f t="shared" si="152"/>
        <v>100</v>
      </c>
      <c r="K2392" s="1516">
        <f t="shared" ref="K2392:K2455" si="153">IF(J2392=100,0,I2392-I2392*J2392%)</f>
        <v>0</v>
      </c>
      <c r="L2392" s="1426"/>
      <c r="M2392" s="1426"/>
      <c r="N2392" s="1517">
        <f t="shared" ref="N2392:N2455" si="154">+L2392*M2392</f>
        <v>0</v>
      </c>
      <c r="O2392" s="1426"/>
      <c r="P2392" s="1738"/>
      <c r="Q2392" s="1739">
        <f t="shared" ref="Q2392:Q2455" si="155">+O2392*P2392</f>
        <v>0</v>
      </c>
      <c r="R2392" s="2064"/>
    </row>
    <row r="2393" spans="3:18">
      <c r="C2393" s="1513">
        <v>37</v>
      </c>
      <c r="D2393" s="1426" t="s">
        <v>3585</v>
      </c>
      <c r="E2393" s="1514">
        <v>7</v>
      </c>
      <c r="F2393" s="1426" t="s">
        <v>543</v>
      </c>
      <c r="G2393" s="1515">
        <v>1</v>
      </c>
      <c r="H2393" s="1426">
        <v>2005</v>
      </c>
      <c r="I2393" s="1516">
        <v>633.76199999999994</v>
      </c>
      <c r="J2393" s="1426">
        <f t="shared" si="152"/>
        <v>100</v>
      </c>
      <c r="K2393" s="1516">
        <f t="shared" si="153"/>
        <v>0</v>
      </c>
      <c r="L2393" s="1426"/>
      <c r="M2393" s="1426"/>
      <c r="N2393" s="1517">
        <f t="shared" si="154"/>
        <v>0</v>
      </c>
      <c r="O2393" s="1426"/>
      <c r="P2393" s="1738"/>
      <c r="Q2393" s="1739">
        <f t="shared" si="155"/>
        <v>0</v>
      </c>
      <c r="R2393" s="2064"/>
    </row>
    <row r="2394" spans="3:18">
      <c r="C2394" s="1513">
        <v>38</v>
      </c>
      <c r="D2394" s="1426" t="s">
        <v>3586</v>
      </c>
      <c r="E2394" s="1514">
        <v>7</v>
      </c>
      <c r="F2394" s="1426" t="s">
        <v>543</v>
      </c>
      <c r="G2394" s="1515">
        <v>1</v>
      </c>
      <c r="H2394" s="1426">
        <v>2007</v>
      </c>
      <c r="I2394" s="1516">
        <v>651.70000000000005</v>
      </c>
      <c r="J2394" s="1426">
        <f t="shared" si="152"/>
        <v>100</v>
      </c>
      <c r="K2394" s="1516">
        <f t="shared" si="153"/>
        <v>0</v>
      </c>
      <c r="L2394" s="1426"/>
      <c r="M2394" s="1426"/>
      <c r="N2394" s="1517">
        <f t="shared" si="154"/>
        <v>0</v>
      </c>
      <c r="O2394" s="1426"/>
      <c r="P2394" s="1738"/>
      <c r="Q2394" s="1739">
        <f t="shared" si="155"/>
        <v>0</v>
      </c>
      <c r="R2394" s="2064"/>
    </row>
    <row r="2395" spans="3:18">
      <c r="C2395" s="1513">
        <v>39</v>
      </c>
      <c r="D2395" s="1426" t="s">
        <v>3587</v>
      </c>
      <c r="E2395" s="1514">
        <v>7</v>
      </c>
      <c r="F2395" s="1426" t="s">
        <v>543</v>
      </c>
      <c r="G2395" s="1515">
        <v>1</v>
      </c>
      <c r="H2395" s="1426">
        <v>2008</v>
      </c>
      <c r="I2395" s="1516">
        <v>456.8</v>
      </c>
      <c r="J2395" s="1426">
        <f t="shared" si="152"/>
        <v>100</v>
      </c>
      <c r="K2395" s="1516">
        <f t="shared" si="153"/>
        <v>0</v>
      </c>
      <c r="L2395" s="1426"/>
      <c r="M2395" s="1426"/>
      <c r="N2395" s="1517">
        <f t="shared" si="154"/>
        <v>0</v>
      </c>
      <c r="O2395" s="1426"/>
      <c r="P2395" s="1738"/>
      <c r="Q2395" s="1739">
        <f t="shared" si="155"/>
        <v>0</v>
      </c>
      <c r="R2395" s="2064"/>
    </row>
    <row r="2396" spans="3:18">
      <c r="C2396" s="1513">
        <v>40</v>
      </c>
      <c r="D2396" s="1426" t="s">
        <v>2216</v>
      </c>
      <c r="E2396" s="1514">
        <v>7</v>
      </c>
      <c r="F2396" s="1426" t="s">
        <v>543</v>
      </c>
      <c r="G2396" s="1515">
        <v>1</v>
      </c>
      <c r="H2396" s="1518">
        <v>2018</v>
      </c>
      <c r="I2396" s="1516">
        <v>432</v>
      </c>
      <c r="J2396" s="1426">
        <f t="shared" si="152"/>
        <v>100</v>
      </c>
      <c r="K2396" s="1516">
        <f t="shared" si="153"/>
        <v>0</v>
      </c>
      <c r="L2396" s="1426"/>
      <c r="M2396" s="1426"/>
      <c r="N2396" s="1517">
        <f t="shared" si="154"/>
        <v>0</v>
      </c>
      <c r="O2396" s="1426"/>
      <c r="P2396" s="1738"/>
      <c r="Q2396" s="1739">
        <f t="shared" si="155"/>
        <v>0</v>
      </c>
      <c r="R2396" s="2064"/>
    </row>
    <row r="2397" spans="3:18">
      <c r="C2397" s="1513">
        <v>41</v>
      </c>
      <c r="D2397" s="1426" t="s">
        <v>2216</v>
      </c>
      <c r="E2397" s="1514">
        <v>7</v>
      </c>
      <c r="F2397" s="1426" t="s">
        <v>543</v>
      </c>
      <c r="G2397" s="1515">
        <v>1</v>
      </c>
      <c r="H2397" s="1518">
        <v>2018</v>
      </c>
      <c r="I2397" s="1516">
        <v>432</v>
      </c>
      <c r="J2397" s="1426">
        <f t="shared" si="152"/>
        <v>100</v>
      </c>
      <c r="K2397" s="1516">
        <f t="shared" si="153"/>
        <v>0</v>
      </c>
      <c r="L2397" s="1426"/>
      <c r="M2397" s="1426"/>
      <c r="N2397" s="1517">
        <f t="shared" si="154"/>
        <v>0</v>
      </c>
      <c r="O2397" s="1426"/>
      <c r="P2397" s="1738"/>
      <c r="Q2397" s="1739">
        <f t="shared" si="155"/>
        <v>0</v>
      </c>
      <c r="R2397" s="2064"/>
    </row>
    <row r="2398" spans="3:18">
      <c r="C2398" s="1513">
        <v>42</v>
      </c>
      <c r="D2398" s="1426" t="s">
        <v>3588</v>
      </c>
      <c r="E2398" s="1514">
        <v>7</v>
      </c>
      <c r="F2398" s="1426" t="s">
        <v>543</v>
      </c>
      <c r="G2398" s="1515">
        <v>1</v>
      </c>
      <c r="H2398" s="1426">
        <v>2005</v>
      </c>
      <c r="I2398" s="1516">
        <v>1736.732</v>
      </c>
      <c r="J2398" s="1426">
        <f t="shared" si="152"/>
        <v>100</v>
      </c>
      <c r="K2398" s="1516">
        <f t="shared" si="153"/>
        <v>0</v>
      </c>
      <c r="L2398" s="1426"/>
      <c r="M2398" s="1426"/>
      <c r="N2398" s="1517">
        <f t="shared" si="154"/>
        <v>0</v>
      </c>
      <c r="O2398" s="1426"/>
      <c r="P2398" s="1738"/>
      <c r="Q2398" s="1739">
        <f t="shared" si="155"/>
        <v>0</v>
      </c>
      <c r="R2398" s="2064"/>
    </row>
    <row r="2399" spans="3:18">
      <c r="C2399" s="1513">
        <v>43</v>
      </c>
      <c r="D2399" s="1426" t="s">
        <v>3589</v>
      </c>
      <c r="E2399" s="1514">
        <v>7</v>
      </c>
      <c r="F2399" s="1426" t="s">
        <v>543</v>
      </c>
      <c r="G2399" s="1515">
        <v>1</v>
      </c>
      <c r="H2399" s="1426">
        <v>2007</v>
      </c>
      <c r="I2399" s="1516">
        <v>36.799999999999997</v>
      </c>
      <c r="J2399" s="1426">
        <f t="shared" si="152"/>
        <v>100</v>
      </c>
      <c r="K2399" s="1516">
        <f t="shared" si="153"/>
        <v>0</v>
      </c>
      <c r="L2399" s="1426"/>
      <c r="M2399" s="1426"/>
      <c r="N2399" s="1517">
        <f t="shared" si="154"/>
        <v>0</v>
      </c>
      <c r="O2399" s="1426"/>
      <c r="P2399" s="1738"/>
      <c r="Q2399" s="1739">
        <f t="shared" si="155"/>
        <v>0</v>
      </c>
      <c r="R2399" s="2064"/>
    </row>
    <row r="2400" spans="3:18">
      <c r="C2400" s="1513">
        <v>44</v>
      </c>
      <c r="D2400" s="1426" t="s">
        <v>3590</v>
      </c>
      <c r="E2400" s="1514">
        <v>7</v>
      </c>
      <c r="F2400" s="1426" t="s">
        <v>543</v>
      </c>
      <c r="G2400" s="1515">
        <v>2</v>
      </c>
      <c r="H2400" s="1426">
        <v>2008</v>
      </c>
      <c r="I2400" s="1516">
        <v>145</v>
      </c>
      <c r="J2400" s="1426">
        <f t="shared" si="152"/>
        <v>100</v>
      </c>
      <c r="K2400" s="1516">
        <f t="shared" si="153"/>
        <v>0</v>
      </c>
      <c r="L2400" s="1426"/>
      <c r="M2400" s="1426"/>
      <c r="N2400" s="1517">
        <f t="shared" si="154"/>
        <v>0</v>
      </c>
      <c r="O2400" s="1426"/>
      <c r="P2400" s="1738"/>
      <c r="Q2400" s="1739">
        <f t="shared" si="155"/>
        <v>0</v>
      </c>
      <c r="R2400" s="2064"/>
    </row>
    <row r="2401" spans="3:18">
      <c r="C2401" s="1513">
        <v>45</v>
      </c>
      <c r="D2401" s="1426" t="s">
        <v>3591</v>
      </c>
      <c r="E2401" s="1514">
        <v>7</v>
      </c>
      <c r="F2401" s="1426" t="s">
        <v>543</v>
      </c>
      <c r="G2401" s="1515">
        <v>1</v>
      </c>
      <c r="H2401" s="1426">
        <v>2011</v>
      </c>
      <c r="I2401" s="1516">
        <v>57.384</v>
      </c>
      <c r="J2401" s="1426">
        <f t="shared" si="152"/>
        <v>100</v>
      </c>
      <c r="K2401" s="1516">
        <f t="shared" si="153"/>
        <v>0</v>
      </c>
      <c r="L2401" s="1426"/>
      <c r="M2401" s="1426"/>
      <c r="N2401" s="1517">
        <f t="shared" si="154"/>
        <v>0</v>
      </c>
      <c r="O2401" s="1426"/>
      <c r="P2401" s="1738"/>
      <c r="Q2401" s="1739">
        <f t="shared" si="155"/>
        <v>0</v>
      </c>
      <c r="R2401" s="2064"/>
    </row>
    <row r="2402" spans="3:18">
      <c r="C2402" s="1513">
        <v>46</v>
      </c>
      <c r="D2402" s="1426" t="s">
        <v>3592</v>
      </c>
      <c r="E2402" s="1514">
        <v>7</v>
      </c>
      <c r="F2402" s="1426" t="s">
        <v>543</v>
      </c>
      <c r="G2402" s="1515">
        <v>1</v>
      </c>
      <c r="H2402" s="1426">
        <v>2012</v>
      </c>
      <c r="I2402" s="1516">
        <v>488.76</v>
      </c>
      <c r="J2402" s="1426">
        <f t="shared" si="152"/>
        <v>100</v>
      </c>
      <c r="K2402" s="1516">
        <f t="shared" si="153"/>
        <v>0</v>
      </c>
      <c r="L2402" s="1426"/>
      <c r="M2402" s="1426"/>
      <c r="N2402" s="1517">
        <f t="shared" si="154"/>
        <v>0</v>
      </c>
      <c r="O2402" s="1426"/>
      <c r="P2402" s="1738"/>
      <c r="Q2402" s="1739">
        <f t="shared" si="155"/>
        <v>0</v>
      </c>
      <c r="R2402" s="2064"/>
    </row>
    <row r="2403" spans="3:18">
      <c r="C2403" s="1513">
        <v>47</v>
      </c>
      <c r="D2403" s="1426" t="s">
        <v>3593</v>
      </c>
      <c r="E2403" s="1514">
        <v>7</v>
      </c>
      <c r="F2403" s="1426" t="s">
        <v>543</v>
      </c>
      <c r="G2403" s="1515">
        <v>5</v>
      </c>
      <c r="H2403" s="1426">
        <v>2016</v>
      </c>
      <c r="I2403" s="1516">
        <v>142.5</v>
      </c>
      <c r="J2403" s="1426">
        <f t="shared" si="152"/>
        <v>100</v>
      </c>
      <c r="K2403" s="1516">
        <f t="shared" si="153"/>
        <v>0</v>
      </c>
      <c r="L2403" s="1426"/>
      <c r="M2403" s="1426"/>
      <c r="N2403" s="1517">
        <f t="shared" si="154"/>
        <v>0</v>
      </c>
      <c r="O2403" s="1426"/>
      <c r="P2403" s="1738"/>
      <c r="Q2403" s="1739">
        <f t="shared" si="155"/>
        <v>0</v>
      </c>
      <c r="R2403" s="2064"/>
    </row>
    <row r="2404" spans="3:18">
      <c r="C2404" s="1513">
        <v>48</v>
      </c>
      <c r="D2404" s="1426" t="s">
        <v>3594</v>
      </c>
      <c r="E2404" s="1514">
        <v>7</v>
      </c>
      <c r="F2404" s="1426" t="s">
        <v>543</v>
      </c>
      <c r="G2404" s="1515">
        <v>1</v>
      </c>
      <c r="H2404" s="1518">
        <v>2017</v>
      </c>
      <c r="I2404" s="1516">
        <v>29.7</v>
      </c>
      <c r="J2404" s="1426">
        <f t="shared" si="152"/>
        <v>100</v>
      </c>
      <c r="K2404" s="1516">
        <f t="shared" si="153"/>
        <v>0</v>
      </c>
      <c r="L2404" s="1426"/>
      <c r="M2404" s="1426"/>
      <c r="N2404" s="1517">
        <f t="shared" si="154"/>
        <v>0</v>
      </c>
      <c r="O2404" s="1426"/>
      <c r="P2404" s="1738"/>
      <c r="Q2404" s="1739">
        <f t="shared" si="155"/>
        <v>0</v>
      </c>
      <c r="R2404" s="2064"/>
    </row>
    <row r="2405" spans="3:18">
      <c r="C2405" s="1513">
        <v>49</v>
      </c>
      <c r="D2405" s="1426" t="s">
        <v>2260</v>
      </c>
      <c r="E2405" s="1514">
        <v>7</v>
      </c>
      <c r="F2405" s="1426" t="s">
        <v>543</v>
      </c>
      <c r="G2405" s="1515">
        <v>5</v>
      </c>
      <c r="H2405" s="1518">
        <v>2020</v>
      </c>
      <c r="I2405" s="1516">
        <v>194.80500000000001</v>
      </c>
      <c r="J2405" s="1426">
        <f t="shared" si="152"/>
        <v>71.5</v>
      </c>
      <c r="K2405" s="1516">
        <f t="shared" si="153"/>
        <v>55.519425000000012</v>
      </c>
      <c r="L2405" s="1426"/>
      <c r="M2405" s="1426"/>
      <c r="N2405" s="1517">
        <f t="shared" si="154"/>
        <v>0</v>
      </c>
      <c r="O2405" s="1426"/>
      <c r="P2405" s="1738"/>
      <c r="Q2405" s="1739">
        <f t="shared" si="155"/>
        <v>0</v>
      </c>
      <c r="R2405" s="2064"/>
    </row>
    <row r="2406" spans="3:18" ht="27">
      <c r="C2406" s="1513">
        <v>50</v>
      </c>
      <c r="D2406" s="1426" t="s">
        <v>5606</v>
      </c>
      <c r="E2406" s="1514">
        <v>7</v>
      </c>
      <c r="F2406" s="1426" t="s">
        <v>543</v>
      </c>
      <c r="G2406" s="1515">
        <v>8</v>
      </c>
      <c r="H2406" s="1426">
        <v>2022</v>
      </c>
      <c r="I2406" s="1516">
        <v>1620</v>
      </c>
      <c r="J2406" s="1426">
        <f t="shared" si="152"/>
        <v>42.900000000000006</v>
      </c>
      <c r="K2406" s="1516">
        <f t="shared" si="153"/>
        <v>925.01999999999987</v>
      </c>
      <c r="L2406" s="1426"/>
      <c r="M2406" s="1426"/>
      <c r="N2406" s="1517">
        <f t="shared" si="154"/>
        <v>0</v>
      </c>
      <c r="O2406" s="1426"/>
      <c r="P2406" s="1738"/>
      <c r="Q2406" s="1739">
        <f t="shared" si="155"/>
        <v>0</v>
      </c>
      <c r="R2406" s="2064"/>
    </row>
    <row r="2407" spans="3:18" ht="27">
      <c r="C2407" s="1513">
        <v>51</v>
      </c>
      <c r="D2407" s="1426" t="s">
        <v>5606</v>
      </c>
      <c r="E2407" s="1514">
        <v>7</v>
      </c>
      <c r="F2407" s="1426" t="s">
        <v>543</v>
      </c>
      <c r="G2407" s="1515">
        <v>3</v>
      </c>
      <c r="H2407" s="1426">
        <v>2023</v>
      </c>
      <c r="I2407" s="1516">
        <v>607.5</v>
      </c>
      <c r="J2407" s="1426">
        <f t="shared" si="152"/>
        <v>28.6</v>
      </c>
      <c r="K2407" s="1516">
        <f t="shared" si="153"/>
        <v>433.755</v>
      </c>
      <c r="L2407" s="1426"/>
      <c r="M2407" s="1426"/>
      <c r="N2407" s="1517">
        <f t="shared" si="154"/>
        <v>0</v>
      </c>
      <c r="O2407" s="1426"/>
      <c r="P2407" s="1738"/>
      <c r="Q2407" s="1739">
        <f t="shared" si="155"/>
        <v>0</v>
      </c>
      <c r="R2407" s="2064"/>
    </row>
    <row r="2408" spans="3:18" ht="27">
      <c r="C2408" s="1513">
        <v>52</v>
      </c>
      <c r="D2408" s="1426" t="s">
        <v>5606</v>
      </c>
      <c r="E2408" s="1514">
        <v>7</v>
      </c>
      <c r="F2408" s="1426" t="s">
        <v>543</v>
      </c>
      <c r="G2408" s="1515">
        <v>5</v>
      </c>
      <c r="H2408" s="1426">
        <v>2023</v>
      </c>
      <c r="I2408" s="1516">
        <v>1012.5</v>
      </c>
      <c r="J2408" s="1426">
        <f t="shared" si="152"/>
        <v>28.6</v>
      </c>
      <c r="K2408" s="1516">
        <f t="shared" si="153"/>
        <v>722.92499999999995</v>
      </c>
      <c r="L2408" s="1426"/>
      <c r="M2408" s="1426"/>
      <c r="N2408" s="1517">
        <f t="shared" si="154"/>
        <v>0</v>
      </c>
      <c r="O2408" s="1426"/>
      <c r="P2408" s="1738"/>
      <c r="Q2408" s="1739">
        <f t="shared" si="155"/>
        <v>0</v>
      </c>
      <c r="R2408" s="2064"/>
    </row>
    <row r="2409" spans="3:18" ht="27">
      <c r="C2409" s="1513">
        <v>53</v>
      </c>
      <c r="D2409" s="1426" t="s">
        <v>6921</v>
      </c>
      <c r="E2409" s="1514">
        <v>7</v>
      </c>
      <c r="F2409" s="1426" t="s">
        <v>543</v>
      </c>
      <c r="G2409" s="1515">
        <v>16</v>
      </c>
      <c r="H2409" s="1426">
        <v>2023</v>
      </c>
      <c r="I2409" s="1516">
        <v>4377.6000000000004</v>
      </c>
      <c r="J2409" s="1426">
        <f t="shared" si="152"/>
        <v>28.6</v>
      </c>
      <c r="K2409" s="1516">
        <f t="shared" si="153"/>
        <v>3125.6064000000001</v>
      </c>
      <c r="L2409" s="1426"/>
      <c r="M2409" s="1426"/>
      <c r="N2409" s="1517">
        <f t="shared" si="154"/>
        <v>0</v>
      </c>
      <c r="O2409" s="1426"/>
      <c r="P2409" s="1738"/>
      <c r="Q2409" s="1739">
        <f t="shared" si="155"/>
        <v>0</v>
      </c>
      <c r="R2409" s="2064"/>
    </row>
    <row r="2410" spans="3:18" ht="27">
      <c r="C2410" s="1513">
        <v>54</v>
      </c>
      <c r="D2410" s="1426" t="s">
        <v>6922</v>
      </c>
      <c r="E2410" s="1514">
        <v>7</v>
      </c>
      <c r="F2410" s="1426" t="s">
        <v>543</v>
      </c>
      <c r="G2410" s="1515">
        <v>1</v>
      </c>
      <c r="H2410" s="1426">
        <v>2023</v>
      </c>
      <c r="I2410" s="1516">
        <v>738.3</v>
      </c>
      <c r="J2410" s="1426">
        <f t="shared" si="152"/>
        <v>28.6</v>
      </c>
      <c r="K2410" s="1516">
        <f t="shared" si="153"/>
        <v>527.14619999999991</v>
      </c>
      <c r="L2410" s="1426"/>
      <c r="M2410" s="1426"/>
      <c r="N2410" s="1517">
        <f t="shared" si="154"/>
        <v>0</v>
      </c>
      <c r="O2410" s="1426"/>
      <c r="P2410" s="1738"/>
      <c r="Q2410" s="1739">
        <f t="shared" si="155"/>
        <v>0</v>
      </c>
      <c r="R2410" s="2065"/>
    </row>
    <row r="2411" spans="3:18" ht="16.5" customHeight="1">
      <c r="C2411" s="1613">
        <v>1</v>
      </c>
      <c r="D2411" s="1614" t="s">
        <v>3504</v>
      </c>
      <c r="E2411" s="1615">
        <v>7</v>
      </c>
      <c r="F2411" s="1614" t="s">
        <v>543</v>
      </c>
      <c r="G2411" s="1616">
        <v>1</v>
      </c>
      <c r="H2411" s="1614">
        <v>2007</v>
      </c>
      <c r="I2411" s="1617">
        <v>47.5</v>
      </c>
      <c r="J2411" s="1614">
        <f t="shared" si="152"/>
        <v>100</v>
      </c>
      <c r="K2411" s="1617">
        <f t="shared" si="153"/>
        <v>0</v>
      </c>
      <c r="L2411" s="1614"/>
      <c r="M2411" s="1614"/>
      <c r="N2411" s="1618">
        <f t="shared" si="154"/>
        <v>0</v>
      </c>
      <c r="O2411" s="1614"/>
      <c r="P2411" s="1766"/>
      <c r="Q2411" s="1767">
        <f t="shared" si="155"/>
        <v>0</v>
      </c>
      <c r="R2411" s="2149" t="s">
        <v>3688</v>
      </c>
    </row>
    <row r="2412" spans="3:18">
      <c r="C2412" s="1490">
        <v>2</v>
      </c>
      <c r="D2412" s="1492" t="s">
        <v>3689</v>
      </c>
      <c r="E2412" s="1491">
        <v>7</v>
      </c>
      <c r="F2412" s="1492" t="s">
        <v>543</v>
      </c>
      <c r="G2412" s="1493">
        <v>12</v>
      </c>
      <c r="H2412" s="1492">
        <v>2007</v>
      </c>
      <c r="I2412" s="1494">
        <v>706.8</v>
      </c>
      <c r="J2412" s="1492">
        <f t="shared" si="152"/>
        <v>100</v>
      </c>
      <c r="K2412" s="1494">
        <f t="shared" si="153"/>
        <v>0</v>
      </c>
      <c r="L2412" s="1492"/>
      <c r="M2412" s="1492"/>
      <c r="N2412" s="1495">
        <f t="shared" si="154"/>
        <v>0</v>
      </c>
      <c r="O2412" s="1492"/>
      <c r="P2412" s="1731"/>
      <c r="Q2412" s="1732">
        <f t="shared" si="155"/>
        <v>0</v>
      </c>
      <c r="R2412" s="2150"/>
    </row>
    <row r="2413" spans="3:18">
      <c r="C2413" s="1490">
        <v>3</v>
      </c>
      <c r="D2413" s="1492" t="s">
        <v>3690</v>
      </c>
      <c r="E2413" s="1491">
        <v>7</v>
      </c>
      <c r="F2413" s="1492" t="s">
        <v>543</v>
      </c>
      <c r="G2413" s="1493">
        <v>3</v>
      </c>
      <c r="H2413" s="1492">
        <v>2007</v>
      </c>
      <c r="I2413" s="1494">
        <v>142.5</v>
      </c>
      <c r="J2413" s="1492">
        <f t="shared" si="152"/>
        <v>100</v>
      </c>
      <c r="K2413" s="1494">
        <f t="shared" si="153"/>
        <v>0</v>
      </c>
      <c r="L2413" s="1492"/>
      <c r="M2413" s="1492"/>
      <c r="N2413" s="1495">
        <f t="shared" si="154"/>
        <v>0</v>
      </c>
      <c r="O2413" s="1492"/>
      <c r="P2413" s="1731"/>
      <c r="Q2413" s="1732">
        <f t="shared" si="155"/>
        <v>0</v>
      </c>
      <c r="R2413" s="2150"/>
    </row>
    <row r="2414" spans="3:18">
      <c r="C2414" s="1490">
        <v>4</v>
      </c>
      <c r="D2414" s="1492" t="s">
        <v>2198</v>
      </c>
      <c r="E2414" s="1491">
        <v>7</v>
      </c>
      <c r="F2414" s="1492" t="s">
        <v>543</v>
      </c>
      <c r="G2414" s="1493">
        <v>5</v>
      </c>
      <c r="H2414" s="1492">
        <v>2008</v>
      </c>
      <c r="I2414" s="1494">
        <v>250.5</v>
      </c>
      <c r="J2414" s="1492">
        <f t="shared" si="152"/>
        <v>100</v>
      </c>
      <c r="K2414" s="1494">
        <f t="shared" si="153"/>
        <v>0</v>
      </c>
      <c r="L2414" s="1492"/>
      <c r="M2414" s="1492"/>
      <c r="N2414" s="1495">
        <f t="shared" si="154"/>
        <v>0</v>
      </c>
      <c r="O2414" s="1492"/>
      <c r="P2414" s="1731"/>
      <c r="Q2414" s="1732">
        <f t="shared" si="155"/>
        <v>0</v>
      </c>
      <c r="R2414" s="2150"/>
    </row>
    <row r="2415" spans="3:18">
      <c r="C2415" s="1490">
        <v>5</v>
      </c>
      <c r="D2415" s="1492" t="s">
        <v>2208</v>
      </c>
      <c r="E2415" s="1491">
        <v>7</v>
      </c>
      <c r="F2415" s="1492" t="s">
        <v>543</v>
      </c>
      <c r="G2415" s="1493">
        <v>5</v>
      </c>
      <c r="H2415" s="1492">
        <v>2008</v>
      </c>
      <c r="I2415" s="1494">
        <v>270.04000000000002</v>
      </c>
      <c r="J2415" s="1492">
        <f t="shared" si="152"/>
        <v>100</v>
      </c>
      <c r="K2415" s="1494">
        <f t="shared" si="153"/>
        <v>0</v>
      </c>
      <c r="L2415" s="1492"/>
      <c r="M2415" s="1492"/>
      <c r="N2415" s="1495">
        <f t="shared" si="154"/>
        <v>0</v>
      </c>
      <c r="O2415" s="1492"/>
      <c r="P2415" s="1731"/>
      <c r="Q2415" s="1732">
        <f t="shared" si="155"/>
        <v>0</v>
      </c>
      <c r="R2415" s="2150"/>
    </row>
    <row r="2416" spans="3:18">
      <c r="C2416" s="1490">
        <v>6</v>
      </c>
      <c r="D2416" s="1492" t="s">
        <v>3020</v>
      </c>
      <c r="E2416" s="1491">
        <v>7</v>
      </c>
      <c r="F2416" s="1492" t="s">
        <v>543</v>
      </c>
      <c r="G2416" s="1493">
        <v>6</v>
      </c>
      <c r="H2416" s="1492">
        <v>2007</v>
      </c>
      <c r="I2416" s="1494">
        <v>273.60000000000002</v>
      </c>
      <c r="J2416" s="1492">
        <f t="shared" si="152"/>
        <v>100</v>
      </c>
      <c r="K2416" s="1494">
        <f t="shared" si="153"/>
        <v>0</v>
      </c>
      <c r="L2416" s="1492"/>
      <c r="M2416" s="1492"/>
      <c r="N2416" s="1495">
        <f t="shared" si="154"/>
        <v>0</v>
      </c>
      <c r="O2416" s="1492"/>
      <c r="P2416" s="1731"/>
      <c r="Q2416" s="1732">
        <f t="shared" si="155"/>
        <v>0</v>
      </c>
      <c r="R2416" s="2150"/>
    </row>
    <row r="2417" spans="3:18">
      <c r="C2417" s="1490">
        <v>7</v>
      </c>
      <c r="D2417" s="1492" t="s">
        <v>3020</v>
      </c>
      <c r="E2417" s="1491">
        <v>7</v>
      </c>
      <c r="F2417" s="1492" t="s">
        <v>543</v>
      </c>
      <c r="G2417" s="1493">
        <v>1</v>
      </c>
      <c r="H2417" s="1492">
        <v>2008</v>
      </c>
      <c r="I2417" s="1494">
        <v>29.780999999999999</v>
      </c>
      <c r="J2417" s="1492">
        <f t="shared" si="152"/>
        <v>100</v>
      </c>
      <c r="K2417" s="1494">
        <f t="shared" si="153"/>
        <v>0</v>
      </c>
      <c r="L2417" s="1492"/>
      <c r="M2417" s="1492"/>
      <c r="N2417" s="1495">
        <f t="shared" si="154"/>
        <v>0</v>
      </c>
      <c r="O2417" s="1492"/>
      <c r="P2417" s="1731"/>
      <c r="Q2417" s="1732">
        <f t="shared" si="155"/>
        <v>0</v>
      </c>
      <c r="R2417" s="2150"/>
    </row>
    <row r="2418" spans="3:18">
      <c r="C2418" s="1490">
        <v>8</v>
      </c>
      <c r="D2418" s="1492" t="s">
        <v>2208</v>
      </c>
      <c r="E2418" s="1491">
        <v>7</v>
      </c>
      <c r="F2418" s="1492" t="s">
        <v>543</v>
      </c>
      <c r="G2418" s="1493">
        <v>1</v>
      </c>
      <c r="H2418" s="1492">
        <v>2008</v>
      </c>
      <c r="I2418" s="1494">
        <v>50.1</v>
      </c>
      <c r="J2418" s="1492">
        <f t="shared" ref="J2418:J2481" si="156">IF(($J$14-H2418)*J$1099&gt;100,100,($J$14-H2418)*J$1099)</f>
        <v>100</v>
      </c>
      <c r="K2418" s="1494">
        <f t="shared" si="153"/>
        <v>0</v>
      </c>
      <c r="L2418" s="1492"/>
      <c r="M2418" s="1492"/>
      <c r="N2418" s="1495">
        <f t="shared" si="154"/>
        <v>0</v>
      </c>
      <c r="O2418" s="1492"/>
      <c r="P2418" s="1731"/>
      <c r="Q2418" s="1732">
        <f t="shared" si="155"/>
        <v>0</v>
      </c>
      <c r="R2418" s="2150"/>
    </row>
    <row r="2419" spans="3:18">
      <c r="C2419" s="1490">
        <v>9</v>
      </c>
      <c r="D2419" s="1492" t="s">
        <v>3691</v>
      </c>
      <c r="E2419" s="1491">
        <v>7</v>
      </c>
      <c r="F2419" s="1492" t="s">
        <v>543</v>
      </c>
      <c r="G2419" s="1493">
        <v>1</v>
      </c>
      <c r="H2419" s="1492">
        <v>2008</v>
      </c>
      <c r="I2419" s="1494">
        <v>44.3</v>
      </c>
      <c r="J2419" s="1492">
        <f t="shared" si="156"/>
        <v>100</v>
      </c>
      <c r="K2419" s="1494">
        <f t="shared" si="153"/>
        <v>0</v>
      </c>
      <c r="L2419" s="1492"/>
      <c r="M2419" s="1492"/>
      <c r="N2419" s="1495">
        <f t="shared" si="154"/>
        <v>0</v>
      </c>
      <c r="O2419" s="1492"/>
      <c r="P2419" s="1731"/>
      <c r="Q2419" s="1732">
        <f t="shared" si="155"/>
        <v>0</v>
      </c>
      <c r="R2419" s="2150"/>
    </row>
    <row r="2420" spans="3:18">
      <c r="C2420" s="1490">
        <v>10</v>
      </c>
      <c r="D2420" s="1492" t="s">
        <v>2208</v>
      </c>
      <c r="E2420" s="1491">
        <v>7</v>
      </c>
      <c r="F2420" s="1492" t="s">
        <v>543</v>
      </c>
      <c r="G2420" s="1493">
        <v>2</v>
      </c>
      <c r="H2420" s="1492">
        <v>2008</v>
      </c>
      <c r="I2420" s="1494">
        <v>100.2</v>
      </c>
      <c r="J2420" s="1492">
        <f t="shared" si="156"/>
        <v>100</v>
      </c>
      <c r="K2420" s="1494">
        <f t="shared" si="153"/>
        <v>0</v>
      </c>
      <c r="L2420" s="1492"/>
      <c r="M2420" s="1492"/>
      <c r="N2420" s="1495">
        <f t="shared" si="154"/>
        <v>0</v>
      </c>
      <c r="O2420" s="1492"/>
      <c r="P2420" s="1731"/>
      <c r="Q2420" s="1732">
        <f t="shared" si="155"/>
        <v>0</v>
      </c>
      <c r="R2420" s="2150"/>
    </row>
    <row r="2421" spans="3:18">
      <c r="C2421" s="1490">
        <v>11</v>
      </c>
      <c r="D2421" s="1492" t="s">
        <v>3692</v>
      </c>
      <c r="E2421" s="1491">
        <v>7</v>
      </c>
      <c r="F2421" s="1492" t="s">
        <v>543</v>
      </c>
      <c r="G2421" s="1493">
        <v>1</v>
      </c>
      <c r="H2421" s="1492">
        <v>2008</v>
      </c>
      <c r="I2421" s="1494">
        <v>44.3</v>
      </c>
      <c r="J2421" s="1492">
        <f t="shared" si="156"/>
        <v>100</v>
      </c>
      <c r="K2421" s="1494">
        <f t="shared" si="153"/>
        <v>0</v>
      </c>
      <c r="L2421" s="1492"/>
      <c r="M2421" s="1492"/>
      <c r="N2421" s="1495">
        <f t="shared" si="154"/>
        <v>0</v>
      </c>
      <c r="O2421" s="1492"/>
      <c r="P2421" s="1731"/>
      <c r="Q2421" s="1732">
        <f t="shared" si="155"/>
        <v>0</v>
      </c>
      <c r="R2421" s="2150"/>
    </row>
    <row r="2422" spans="3:18">
      <c r="C2422" s="1490">
        <v>12</v>
      </c>
      <c r="D2422" s="1492" t="s">
        <v>2232</v>
      </c>
      <c r="E2422" s="1491">
        <v>7</v>
      </c>
      <c r="F2422" s="1492" t="s">
        <v>543</v>
      </c>
      <c r="G2422" s="1493">
        <v>2</v>
      </c>
      <c r="H2422" s="1492">
        <v>2008</v>
      </c>
      <c r="I2422" s="1494">
        <v>59.561999999999998</v>
      </c>
      <c r="J2422" s="1492">
        <f t="shared" si="156"/>
        <v>100</v>
      </c>
      <c r="K2422" s="1494">
        <f t="shared" si="153"/>
        <v>0</v>
      </c>
      <c r="L2422" s="1492"/>
      <c r="M2422" s="1492"/>
      <c r="N2422" s="1495">
        <f t="shared" si="154"/>
        <v>0</v>
      </c>
      <c r="O2422" s="1492"/>
      <c r="P2422" s="1731"/>
      <c r="Q2422" s="1732">
        <f t="shared" si="155"/>
        <v>0</v>
      </c>
      <c r="R2422" s="2150"/>
    </row>
    <row r="2423" spans="3:18">
      <c r="C2423" s="1490">
        <v>13</v>
      </c>
      <c r="D2423" s="1492" t="s">
        <v>3020</v>
      </c>
      <c r="E2423" s="1491">
        <v>7</v>
      </c>
      <c r="F2423" s="1492" t="s">
        <v>543</v>
      </c>
      <c r="G2423" s="1493">
        <v>10</v>
      </c>
      <c r="H2423" s="1492">
        <v>2010</v>
      </c>
      <c r="I2423" s="1494">
        <v>754.8</v>
      </c>
      <c r="J2423" s="1492">
        <f t="shared" si="156"/>
        <v>100</v>
      </c>
      <c r="K2423" s="1494">
        <f t="shared" si="153"/>
        <v>0</v>
      </c>
      <c r="L2423" s="1492"/>
      <c r="M2423" s="1492"/>
      <c r="N2423" s="1495">
        <f t="shared" si="154"/>
        <v>0</v>
      </c>
      <c r="O2423" s="1492"/>
      <c r="P2423" s="1731"/>
      <c r="Q2423" s="1732">
        <f t="shared" si="155"/>
        <v>0</v>
      </c>
      <c r="R2423" s="2150"/>
    </row>
    <row r="2424" spans="3:18">
      <c r="C2424" s="1490">
        <v>14</v>
      </c>
      <c r="D2424" s="1492" t="s">
        <v>3693</v>
      </c>
      <c r="E2424" s="1491">
        <v>7</v>
      </c>
      <c r="F2424" s="1492" t="s">
        <v>543</v>
      </c>
      <c r="G2424" s="1493">
        <v>14</v>
      </c>
      <c r="H2424" s="1492">
        <v>2011</v>
      </c>
      <c r="I2424" s="1494">
        <v>754.32</v>
      </c>
      <c r="J2424" s="1492">
        <f t="shared" si="156"/>
        <v>100</v>
      </c>
      <c r="K2424" s="1494">
        <f t="shared" si="153"/>
        <v>0</v>
      </c>
      <c r="L2424" s="1492"/>
      <c r="M2424" s="1492"/>
      <c r="N2424" s="1495">
        <f t="shared" si="154"/>
        <v>0</v>
      </c>
      <c r="O2424" s="1492"/>
      <c r="P2424" s="1731"/>
      <c r="Q2424" s="1732">
        <f t="shared" si="155"/>
        <v>0</v>
      </c>
      <c r="R2424" s="2150"/>
    </row>
    <row r="2425" spans="3:18">
      <c r="C2425" s="1490">
        <v>15</v>
      </c>
      <c r="D2425" s="1492" t="s">
        <v>3694</v>
      </c>
      <c r="E2425" s="1491">
        <v>7</v>
      </c>
      <c r="F2425" s="1492" t="s">
        <v>543</v>
      </c>
      <c r="G2425" s="1493">
        <v>3</v>
      </c>
      <c r="H2425" s="1492">
        <v>2011</v>
      </c>
      <c r="I2425" s="1494">
        <v>803.88</v>
      </c>
      <c r="J2425" s="1492">
        <f t="shared" si="156"/>
        <v>100</v>
      </c>
      <c r="K2425" s="1494">
        <f t="shared" si="153"/>
        <v>0</v>
      </c>
      <c r="L2425" s="1492"/>
      <c r="M2425" s="1492"/>
      <c r="N2425" s="1495">
        <f t="shared" si="154"/>
        <v>0</v>
      </c>
      <c r="O2425" s="1492"/>
      <c r="P2425" s="1731"/>
      <c r="Q2425" s="1732">
        <f t="shared" si="155"/>
        <v>0</v>
      </c>
      <c r="R2425" s="2150"/>
    </row>
    <row r="2426" spans="3:18">
      <c r="C2426" s="1490">
        <v>16</v>
      </c>
      <c r="D2426" s="1492" t="s">
        <v>3695</v>
      </c>
      <c r="E2426" s="1491">
        <v>7</v>
      </c>
      <c r="F2426" s="1492" t="s">
        <v>543</v>
      </c>
      <c r="G2426" s="1493">
        <v>8</v>
      </c>
      <c r="H2426" s="1492">
        <v>2011</v>
      </c>
      <c r="I2426" s="1494">
        <v>707.48239999999998</v>
      </c>
      <c r="J2426" s="1492">
        <f t="shared" si="156"/>
        <v>100</v>
      </c>
      <c r="K2426" s="1494">
        <f t="shared" si="153"/>
        <v>0</v>
      </c>
      <c r="L2426" s="1492"/>
      <c r="M2426" s="1492"/>
      <c r="N2426" s="1495">
        <f t="shared" si="154"/>
        <v>0</v>
      </c>
      <c r="O2426" s="1492"/>
      <c r="P2426" s="1731"/>
      <c r="Q2426" s="1732">
        <f t="shared" si="155"/>
        <v>0</v>
      </c>
      <c r="R2426" s="2150"/>
    </row>
    <row r="2427" spans="3:18">
      <c r="C2427" s="1490">
        <v>17</v>
      </c>
      <c r="D2427" s="1492" t="s">
        <v>3696</v>
      </c>
      <c r="E2427" s="1491">
        <v>7</v>
      </c>
      <c r="F2427" s="1492" t="s">
        <v>543</v>
      </c>
      <c r="G2427" s="1493">
        <v>2</v>
      </c>
      <c r="H2427" s="1492">
        <v>2011</v>
      </c>
      <c r="I2427" s="1494">
        <v>5317.2</v>
      </c>
      <c r="J2427" s="1492">
        <f t="shared" si="156"/>
        <v>100</v>
      </c>
      <c r="K2427" s="1494">
        <f t="shared" si="153"/>
        <v>0</v>
      </c>
      <c r="L2427" s="1492"/>
      <c r="M2427" s="1492"/>
      <c r="N2427" s="1495">
        <f t="shared" si="154"/>
        <v>0</v>
      </c>
      <c r="O2427" s="1492"/>
      <c r="P2427" s="1731"/>
      <c r="Q2427" s="1732">
        <f t="shared" si="155"/>
        <v>0</v>
      </c>
      <c r="R2427" s="2150"/>
    </row>
    <row r="2428" spans="3:18">
      <c r="C2428" s="1490">
        <v>18</v>
      </c>
      <c r="D2428" s="1492" t="s">
        <v>3697</v>
      </c>
      <c r="E2428" s="1491">
        <v>7</v>
      </c>
      <c r="F2428" s="1492" t="s">
        <v>543</v>
      </c>
      <c r="G2428" s="1493">
        <v>2</v>
      </c>
      <c r="H2428" s="1492">
        <v>2011</v>
      </c>
      <c r="I2428" s="1494">
        <v>114.768</v>
      </c>
      <c r="J2428" s="1492">
        <f t="shared" si="156"/>
        <v>100</v>
      </c>
      <c r="K2428" s="1494">
        <f t="shared" si="153"/>
        <v>0</v>
      </c>
      <c r="L2428" s="1492"/>
      <c r="M2428" s="1492"/>
      <c r="N2428" s="1495">
        <f t="shared" si="154"/>
        <v>0</v>
      </c>
      <c r="O2428" s="1492"/>
      <c r="P2428" s="1731"/>
      <c r="Q2428" s="1732">
        <f t="shared" si="155"/>
        <v>0</v>
      </c>
      <c r="R2428" s="2150"/>
    </row>
    <row r="2429" spans="3:18">
      <c r="C2429" s="1490">
        <v>19</v>
      </c>
      <c r="D2429" s="1492" t="s">
        <v>3698</v>
      </c>
      <c r="E2429" s="1491">
        <v>7</v>
      </c>
      <c r="F2429" s="1492" t="s">
        <v>543</v>
      </c>
      <c r="G2429" s="1493">
        <v>1</v>
      </c>
      <c r="H2429" s="1492">
        <v>2012</v>
      </c>
      <c r="I2429" s="1494">
        <v>37.08</v>
      </c>
      <c r="J2429" s="1492">
        <f t="shared" si="156"/>
        <v>100</v>
      </c>
      <c r="K2429" s="1494">
        <f t="shared" si="153"/>
        <v>0</v>
      </c>
      <c r="L2429" s="1492"/>
      <c r="M2429" s="1492"/>
      <c r="N2429" s="1495">
        <f t="shared" si="154"/>
        <v>0</v>
      </c>
      <c r="O2429" s="1492"/>
      <c r="P2429" s="1731"/>
      <c r="Q2429" s="1732">
        <f t="shared" si="155"/>
        <v>0</v>
      </c>
      <c r="R2429" s="2150"/>
    </row>
    <row r="2430" spans="3:18">
      <c r="C2430" s="1490">
        <v>20</v>
      </c>
      <c r="D2430" s="1492" t="s">
        <v>3699</v>
      </c>
      <c r="E2430" s="1491">
        <v>7</v>
      </c>
      <c r="F2430" s="1492" t="s">
        <v>543</v>
      </c>
      <c r="G2430" s="1493">
        <v>1</v>
      </c>
      <c r="H2430" s="1492">
        <v>2012</v>
      </c>
      <c r="I2430" s="1494">
        <v>488.76</v>
      </c>
      <c r="J2430" s="1492">
        <f t="shared" si="156"/>
        <v>100</v>
      </c>
      <c r="K2430" s="1494">
        <f t="shared" si="153"/>
        <v>0</v>
      </c>
      <c r="L2430" s="1492"/>
      <c r="M2430" s="1492"/>
      <c r="N2430" s="1495">
        <f t="shared" si="154"/>
        <v>0</v>
      </c>
      <c r="O2430" s="1492"/>
      <c r="P2430" s="1731"/>
      <c r="Q2430" s="1732">
        <f t="shared" si="155"/>
        <v>0</v>
      </c>
      <c r="R2430" s="2150"/>
    </row>
    <row r="2431" spans="3:18">
      <c r="C2431" s="1490">
        <v>21</v>
      </c>
      <c r="D2431" s="1492" t="s">
        <v>3700</v>
      </c>
      <c r="E2431" s="1491">
        <v>7</v>
      </c>
      <c r="F2431" s="1492" t="s">
        <v>543</v>
      </c>
      <c r="G2431" s="1493">
        <v>1</v>
      </c>
      <c r="H2431" s="1492">
        <v>2013</v>
      </c>
      <c r="I2431" s="1494">
        <v>637.09127999999998</v>
      </c>
      <c r="J2431" s="1492">
        <f t="shared" si="156"/>
        <v>100</v>
      </c>
      <c r="K2431" s="1494">
        <f t="shared" si="153"/>
        <v>0</v>
      </c>
      <c r="L2431" s="1492"/>
      <c r="M2431" s="1492"/>
      <c r="N2431" s="1495">
        <f t="shared" si="154"/>
        <v>0</v>
      </c>
      <c r="O2431" s="1492"/>
      <c r="P2431" s="1731"/>
      <c r="Q2431" s="1732">
        <f t="shared" si="155"/>
        <v>0</v>
      </c>
      <c r="R2431" s="2150"/>
    </row>
    <row r="2432" spans="3:18">
      <c r="C2432" s="1490">
        <v>22</v>
      </c>
      <c r="D2432" s="1492" t="s">
        <v>3701</v>
      </c>
      <c r="E2432" s="1491">
        <v>7</v>
      </c>
      <c r="F2432" s="1492" t="s">
        <v>543</v>
      </c>
      <c r="G2432" s="1493">
        <v>9</v>
      </c>
      <c r="H2432" s="1492">
        <v>2013</v>
      </c>
      <c r="I2432" s="1494">
        <v>755.85915</v>
      </c>
      <c r="J2432" s="1492">
        <f t="shared" si="156"/>
        <v>100</v>
      </c>
      <c r="K2432" s="1494">
        <f t="shared" si="153"/>
        <v>0</v>
      </c>
      <c r="L2432" s="1492"/>
      <c r="M2432" s="1492"/>
      <c r="N2432" s="1495">
        <f t="shared" si="154"/>
        <v>0</v>
      </c>
      <c r="O2432" s="1492"/>
      <c r="P2432" s="1731"/>
      <c r="Q2432" s="1732">
        <f t="shared" si="155"/>
        <v>0</v>
      </c>
      <c r="R2432" s="2150"/>
    </row>
    <row r="2433" spans="3:18">
      <c r="C2433" s="1490">
        <v>23</v>
      </c>
      <c r="D2433" s="1492" t="s">
        <v>3702</v>
      </c>
      <c r="E2433" s="1491">
        <v>7</v>
      </c>
      <c r="F2433" s="1492" t="s">
        <v>543</v>
      </c>
      <c r="G2433" s="1493">
        <v>1</v>
      </c>
      <c r="H2433" s="1492">
        <v>2016</v>
      </c>
      <c r="I2433" s="1494">
        <v>208.65</v>
      </c>
      <c r="J2433" s="1492">
        <f t="shared" si="156"/>
        <v>100</v>
      </c>
      <c r="K2433" s="1494">
        <f t="shared" si="153"/>
        <v>0</v>
      </c>
      <c r="L2433" s="1492"/>
      <c r="M2433" s="1492"/>
      <c r="N2433" s="1495">
        <f t="shared" si="154"/>
        <v>0</v>
      </c>
      <c r="O2433" s="1492"/>
      <c r="P2433" s="1731"/>
      <c r="Q2433" s="1732">
        <f t="shared" si="155"/>
        <v>0</v>
      </c>
      <c r="R2433" s="2150"/>
    </row>
    <row r="2434" spans="3:18">
      <c r="C2434" s="1490">
        <v>24</v>
      </c>
      <c r="D2434" s="1492" t="s">
        <v>3703</v>
      </c>
      <c r="E2434" s="1491">
        <v>7</v>
      </c>
      <c r="F2434" s="1492" t="s">
        <v>543</v>
      </c>
      <c r="G2434" s="1493">
        <v>1</v>
      </c>
      <c r="H2434" s="1492">
        <v>2017</v>
      </c>
      <c r="I2434" s="1494">
        <v>550.49400000000003</v>
      </c>
      <c r="J2434" s="1492">
        <f t="shared" si="156"/>
        <v>100</v>
      </c>
      <c r="K2434" s="1494">
        <f t="shared" si="153"/>
        <v>0</v>
      </c>
      <c r="L2434" s="1492"/>
      <c r="M2434" s="1492"/>
      <c r="N2434" s="1495">
        <f t="shared" si="154"/>
        <v>0</v>
      </c>
      <c r="O2434" s="1492"/>
      <c r="P2434" s="1731"/>
      <c r="Q2434" s="1732">
        <f t="shared" si="155"/>
        <v>0</v>
      </c>
      <c r="R2434" s="2150"/>
    </row>
    <row r="2435" spans="3:18">
      <c r="C2435" s="1490">
        <v>25</v>
      </c>
      <c r="D2435" s="1492" t="s">
        <v>3704</v>
      </c>
      <c r="E2435" s="1491">
        <v>7</v>
      </c>
      <c r="F2435" s="1492" t="s">
        <v>543</v>
      </c>
      <c r="G2435" s="1493">
        <v>2</v>
      </c>
      <c r="H2435" s="1492">
        <v>2017</v>
      </c>
      <c r="I2435" s="1494">
        <v>59.4</v>
      </c>
      <c r="J2435" s="1492">
        <f t="shared" si="156"/>
        <v>100</v>
      </c>
      <c r="K2435" s="1494">
        <f t="shared" si="153"/>
        <v>0</v>
      </c>
      <c r="L2435" s="1492"/>
      <c r="M2435" s="1492"/>
      <c r="N2435" s="1495">
        <f t="shared" si="154"/>
        <v>0</v>
      </c>
      <c r="O2435" s="1492"/>
      <c r="P2435" s="1731"/>
      <c r="Q2435" s="1732">
        <f t="shared" si="155"/>
        <v>0</v>
      </c>
      <c r="R2435" s="2150"/>
    </row>
    <row r="2436" spans="3:18">
      <c r="C2436" s="1490">
        <v>26</v>
      </c>
      <c r="D2436" s="1492" t="s">
        <v>3703</v>
      </c>
      <c r="E2436" s="1491">
        <v>7</v>
      </c>
      <c r="F2436" s="1492" t="s">
        <v>543</v>
      </c>
      <c r="G2436" s="1493">
        <v>1</v>
      </c>
      <c r="H2436" s="1492">
        <v>2018</v>
      </c>
      <c r="I2436" s="1494">
        <v>432</v>
      </c>
      <c r="J2436" s="1492">
        <f t="shared" si="156"/>
        <v>100</v>
      </c>
      <c r="K2436" s="1494">
        <f t="shared" si="153"/>
        <v>0</v>
      </c>
      <c r="L2436" s="1492"/>
      <c r="M2436" s="1492"/>
      <c r="N2436" s="1495">
        <f t="shared" si="154"/>
        <v>0</v>
      </c>
      <c r="O2436" s="1492"/>
      <c r="P2436" s="1731"/>
      <c r="Q2436" s="1732">
        <f t="shared" si="155"/>
        <v>0</v>
      </c>
      <c r="R2436" s="2150"/>
    </row>
    <row r="2437" spans="3:18">
      <c r="C2437" s="1490">
        <v>27</v>
      </c>
      <c r="D2437" s="1492" t="s">
        <v>3703</v>
      </c>
      <c r="E2437" s="1491">
        <v>7</v>
      </c>
      <c r="F2437" s="1492" t="s">
        <v>543</v>
      </c>
      <c r="G2437" s="1493">
        <v>1</v>
      </c>
      <c r="H2437" s="1492">
        <v>2019</v>
      </c>
      <c r="I2437" s="1494">
        <v>386.48399999999998</v>
      </c>
      <c r="J2437" s="1492">
        <f t="shared" si="156"/>
        <v>85.800000000000011</v>
      </c>
      <c r="K2437" s="1494">
        <f t="shared" si="153"/>
        <v>54.880727999999976</v>
      </c>
      <c r="L2437" s="1492"/>
      <c r="M2437" s="1492"/>
      <c r="N2437" s="1495">
        <f t="shared" si="154"/>
        <v>0</v>
      </c>
      <c r="O2437" s="1492"/>
      <c r="P2437" s="1731"/>
      <c r="Q2437" s="1732">
        <f t="shared" si="155"/>
        <v>0</v>
      </c>
      <c r="R2437" s="2150"/>
    </row>
    <row r="2438" spans="3:18">
      <c r="C2438" s="1490">
        <v>28</v>
      </c>
      <c r="D2438" s="1492" t="s">
        <v>2219</v>
      </c>
      <c r="E2438" s="1491">
        <v>7</v>
      </c>
      <c r="F2438" s="1492" t="s">
        <v>543</v>
      </c>
      <c r="G2438" s="1493">
        <v>2</v>
      </c>
      <c r="H2438" s="1492">
        <v>2019</v>
      </c>
      <c r="I2438" s="1494">
        <v>199.2</v>
      </c>
      <c r="J2438" s="1492">
        <f t="shared" si="156"/>
        <v>85.800000000000011</v>
      </c>
      <c r="K2438" s="1494">
        <f t="shared" si="153"/>
        <v>28.286399999999986</v>
      </c>
      <c r="L2438" s="1492"/>
      <c r="M2438" s="1492"/>
      <c r="N2438" s="1495">
        <f t="shared" si="154"/>
        <v>0</v>
      </c>
      <c r="O2438" s="1492"/>
      <c r="P2438" s="1731"/>
      <c r="Q2438" s="1732">
        <f t="shared" si="155"/>
        <v>0</v>
      </c>
      <c r="R2438" s="2150"/>
    </row>
    <row r="2439" spans="3:18">
      <c r="C2439" s="1490">
        <v>29</v>
      </c>
      <c r="D2439" s="1492" t="s">
        <v>2508</v>
      </c>
      <c r="E2439" s="1491">
        <v>7</v>
      </c>
      <c r="F2439" s="1492" t="s">
        <v>543</v>
      </c>
      <c r="G2439" s="1493">
        <v>2</v>
      </c>
      <c r="H2439" s="1492">
        <v>2019</v>
      </c>
      <c r="I2439" s="1494">
        <v>571.41818000000001</v>
      </c>
      <c r="J2439" s="1492">
        <f t="shared" si="156"/>
        <v>85.800000000000011</v>
      </c>
      <c r="K2439" s="1494">
        <f t="shared" si="153"/>
        <v>81.141381559999957</v>
      </c>
      <c r="L2439" s="1492"/>
      <c r="M2439" s="1492"/>
      <c r="N2439" s="1495">
        <f t="shared" si="154"/>
        <v>0</v>
      </c>
      <c r="O2439" s="1492"/>
      <c r="P2439" s="1731"/>
      <c r="Q2439" s="1732">
        <f t="shared" si="155"/>
        <v>0</v>
      </c>
      <c r="R2439" s="2150"/>
    </row>
    <row r="2440" spans="3:18">
      <c r="C2440" s="1490">
        <v>30</v>
      </c>
      <c r="D2440" s="1492" t="s">
        <v>3703</v>
      </c>
      <c r="E2440" s="1491">
        <v>7</v>
      </c>
      <c r="F2440" s="1492" t="s">
        <v>543</v>
      </c>
      <c r="G2440" s="1493">
        <v>1</v>
      </c>
      <c r="H2440" s="1492">
        <v>2019</v>
      </c>
      <c r="I2440" s="1494">
        <v>386.48399999999998</v>
      </c>
      <c r="J2440" s="1492">
        <f t="shared" si="156"/>
        <v>85.800000000000011</v>
      </c>
      <c r="K2440" s="1494">
        <f t="shared" si="153"/>
        <v>54.880727999999976</v>
      </c>
      <c r="L2440" s="1492"/>
      <c r="M2440" s="1492"/>
      <c r="N2440" s="1495">
        <f t="shared" si="154"/>
        <v>0</v>
      </c>
      <c r="O2440" s="1492"/>
      <c r="P2440" s="1731"/>
      <c r="Q2440" s="1732">
        <f t="shared" si="155"/>
        <v>0</v>
      </c>
      <c r="R2440" s="2150"/>
    </row>
    <row r="2441" spans="3:18">
      <c r="C2441" s="1490">
        <v>31</v>
      </c>
      <c r="D2441" s="1492" t="s">
        <v>2508</v>
      </c>
      <c r="E2441" s="1491">
        <v>7</v>
      </c>
      <c r="F2441" s="1492" t="s">
        <v>543</v>
      </c>
      <c r="G2441" s="1493">
        <v>1</v>
      </c>
      <c r="H2441" s="1492">
        <v>2019</v>
      </c>
      <c r="I2441" s="1494">
        <v>285.70909</v>
      </c>
      <c r="J2441" s="1492">
        <f t="shared" si="156"/>
        <v>85.800000000000011</v>
      </c>
      <c r="K2441" s="1494">
        <f t="shared" si="153"/>
        <v>40.570690779999978</v>
      </c>
      <c r="L2441" s="1492"/>
      <c r="M2441" s="1492"/>
      <c r="N2441" s="1495">
        <f t="shared" si="154"/>
        <v>0</v>
      </c>
      <c r="O2441" s="1492"/>
      <c r="P2441" s="1731"/>
      <c r="Q2441" s="1732">
        <f t="shared" si="155"/>
        <v>0</v>
      </c>
      <c r="R2441" s="2150"/>
    </row>
    <row r="2442" spans="3:18">
      <c r="C2442" s="1490">
        <v>32</v>
      </c>
      <c r="D2442" s="1492" t="s">
        <v>2219</v>
      </c>
      <c r="E2442" s="1491">
        <v>7</v>
      </c>
      <c r="F2442" s="1492" t="s">
        <v>543</v>
      </c>
      <c r="G2442" s="1493">
        <v>8</v>
      </c>
      <c r="H2442" s="1492">
        <v>2020</v>
      </c>
      <c r="I2442" s="1494">
        <v>796.8</v>
      </c>
      <c r="J2442" s="1492">
        <f t="shared" si="156"/>
        <v>71.5</v>
      </c>
      <c r="K2442" s="1494">
        <f t="shared" si="153"/>
        <v>227.08799999999997</v>
      </c>
      <c r="L2442" s="1492"/>
      <c r="M2442" s="1492"/>
      <c r="N2442" s="1495">
        <f t="shared" si="154"/>
        <v>0</v>
      </c>
      <c r="O2442" s="1492"/>
      <c r="P2442" s="1731"/>
      <c r="Q2442" s="1732">
        <f t="shared" si="155"/>
        <v>0</v>
      </c>
      <c r="R2442" s="2150"/>
    </row>
    <row r="2443" spans="3:18">
      <c r="C2443" s="1490">
        <v>33</v>
      </c>
      <c r="D2443" s="1492" t="s">
        <v>3705</v>
      </c>
      <c r="E2443" s="1491">
        <v>7</v>
      </c>
      <c r="F2443" s="1492" t="s">
        <v>543</v>
      </c>
      <c r="G2443" s="1493">
        <v>18</v>
      </c>
      <c r="H2443" s="1492">
        <v>2021</v>
      </c>
      <c r="I2443" s="1494">
        <v>2322</v>
      </c>
      <c r="J2443" s="1492">
        <f t="shared" si="156"/>
        <v>57.2</v>
      </c>
      <c r="K2443" s="1494">
        <f t="shared" si="153"/>
        <v>993.8159999999998</v>
      </c>
      <c r="L2443" s="1492"/>
      <c r="M2443" s="1492"/>
      <c r="N2443" s="1495">
        <f t="shared" si="154"/>
        <v>0</v>
      </c>
      <c r="O2443" s="1492"/>
      <c r="P2443" s="1731"/>
      <c r="Q2443" s="1732">
        <f t="shared" si="155"/>
        <v>0</v>
      </c>
      <c r="R2443" s="2150"/>
    </row>
    <row r="2444" spans="3:18">
      <c r="C2444" s="1490">
        <v>34</v>
      </c>
      <c r="D2444" s="1492" t="s">
        <v>2259</v>
      </c>
      <c r="E2444" s="1491">
        <v>7</v>
      </c>
      <c r="F2444" s="1492" t="s">
        <v>543</v>
      </c>
      <c r="G2444" s="1493">
        <v>20</v>
      </c>
      <c r="H2444" s="1492">
        <v>2021</v>
      </c>
      <c r="I2444" s="1494">
        <v>1077.9000000000001</v>
      </c>
      <c r="J2444" s="1492">
        <f t="shared" si="156"/>
        <v>57.2</v>
      </c>
      <c r="K2444" s="1494">
        <f t="shared" si="153"/>
        <v>461.34119999999996</v>
      </c>
      <c r="L2444" s="1492"/>
      <c r="M2444" s="1492"/>
      <c r="N2444" s="1495">
        <f t="shared" si="154"/>
        <v>0</v>
      </c>
      <c r="O2444" s="1492"/>
      <c r="P2444" s="1731"/>
      <c r="Q2444" s="1732">
        <f t="shared" si="155"/>
        <v>0</v>
      </c>
      <c r="R2444" s="2150"/>
    </row>
    <row r="2445" spans="3:18">
      <c r="C2445" s="1490">
        <v>35</v>
      </c>
      <c r="D2445" s="1492" t="s">
        <v>3706</v>
      </c>
      <c r="E2445" s="1491">
        <v>7</v>
      </c>
      <c r="F2445" s="1492" t="s">
        <v>543</v>
      </c>
      <c r="G2445" s="1493">
        <v>2</v>
      </c>
      <c r="H2445" s="1492">
        <v>2021</v>
      </c>
      <c r="I2445" s="1494">
        <v>77.921999999999997</v>
      </c>
      <c r="J2445" s="1492">
        <f t="shared" si="156"/>
        <v>57.2</v>
      </c>
      <c r="K2445" s="1494">
        <f t="shared" si="153"/>
        <v>33.350615999999995</v>
      </c>
      <c r="L2445" s="1492"/>
      <c r="M2445" s="1492"/>
      <c r="N2445" s="1495">
        <f t="shared" si="154"/>
        <v>0</v>
      </c>
      <c r="O2445" s="1492"/>
      <c r="P2445" s="1731"/>
      <c r="Q2445" s="1732">
        <f t="shared" si="155"/>
        <v>0</v>
      </c>
      <c r="R2445" s="2150"/>
    </row>
    <row r="2446" spans="3:18">
      <c r="C2446" s="1490">
        <v>36</v>
      </c>
      <c r="D2446" s="1492" t="s">
        <v>3707</v>
      </c>
      <c r="E2446" s="1491">
        <v>7</v>
      </c>
      <c r="F2446" s="1492" t="s">
        <v>543</v>
      </c>
      <c r="G2446" s="1493">
        <v>5</v>
      </c>
      <c r="H2446" s="1492">
        <v>2021</v>
      </c>
      <c r="I2446" s="1494">
        <v>970.2</v>
      </c>
      <c r="J2446" s="1492">
        <f t="shared" si="156"/>
        <v>57.2</v>
      </c>
      <c r="K2446" s="1494">
        <f t="shared" si="153"/>
        <v>415.24559999999997</v>
      </c>
      <c r="L2446" s="1492"/>
      <c r="M2446" s="1492"/>
      <c r="N2446" s="1495">
        <f t="shared" si="154"/>
        <v>0</v>
      </c>
      <c r="O2446" s="1492"/>
      <c r="P2446" s="1731"/>
      <c r="Q2446" s="1732">
        <f t="shared" si="155"/>
        <v>0</v>
      </c>
      <c r="R2446" s="2150"/>
    </row>
    <row r="2447" spans="3:18">
      <c r="C2447" s="1490">
        <v>37</v>
      </c>
      <c r="D2447" s="1492" t="s">
        <v>3705</v>
      </c>
      <c r="E2447" s="1491">
        <v>7</v>
      </c>
      <c r="F2447" s="1492" t="s">
        <v>543</v>
      </c>
      <c r="G2447" s="1493">
        <v>10</v>
      </c>
      <c r="H2447" s="1492">
        <v>2022</v>
      </c>
      <c r="I2447" s="1494">
        <v>1290</v>
      </c>
      <c r="J2447" s="1492">
        <f t="shared" si="156"/>
        <v>42.900000000000006</v>
      </c>
      <c r="K2447" s="1494">
        <f t="shared" si="153"/>
        <v>736.58999999999992</v>
      </c>
      <c r="L2447" s="1492"/>
      <c r="M2447" s="1492"/>
      <c r="N2447" s="1495">
        <f t="shared" si="154"/>
        <v>0</v>
      </c>
      <c r="O2447" s="1492"/>
      <c r="P2447" s="1731"/>
      <c r="Q2447" s="1732">
        <f t="shared" si="155"/>
        <v>0</v>
      </c>
      <c r="R2447" s="2150"/>
    </row>
    <row r="2448" spans="3:18">
      <c r="C2448" s="1490">
        <v>38</v>
      </c>
      <c r="D2448" s="1492" t="s">
        <v>5622</v>
      </c>
      <c r="E2448" s="1491">
        <v>7</v>
      </c>
      <c r="F2448" s="1492" t="s">
        <v>543</v>
      </c>
      <c r="G2448" s="1493">
        <v>1</v>
      </c>
      <c r="H2448" s="1492">
        <v>2022</v>
      </c>
      <c r="I2448" s="1494">
        <v>280.8</v>
      </c>
      <c r="J2448" s="1492">
        <f t="shared" si="156"/>
        <v>42.900000000000006</v>
      </c>
      <c r="K2448" s="1494">
        <f t="shared" si="153"/>
        <v>160.33679999999998</v>
      </c>
      <c r="L2448" s="1492"/>
      <c r="M2448" s="1492"/>
      <c r="N2448" s="1495">
        <f t="shared" si="154"/>
        <v>0</v>
      </c>
      <c r="O2448" s="1492"/>
      <c r="P2448" s="1731"/>
      <c r="Q2448" s="1732">
        <f t="shared" si="155"/>
        <v>0</v>
      </c>
      <c r="R2448" s="2150"/>
    </row>
    <row r="2449" spans="3:18">
      <c r="C2449" s="1490">
        <v>39</v>
      </c>
      <c r="D2449" s="1492" t="s">
        <v>3703</v>
      </c>
      <c r="E2449" s="1491">
        <v>7</v>
      </c>
      <c r="F2449" s="1492" t="s">
        <v>543</v>
      </c>
      <c r="G2449" s="1493">
        <v>1</v>
      </c>
      <c r="H2449" s="1492">
        <v>2022</v>
      </c>
      <c r="I2449" s="1494">
        <v>365.7</v>
      </c>
      <c r="J2449" s="1492">
        <f t="shared" si="156"/>
        <v>42.900000000000006</v>
      </c>
      <c r="K2449" s="1494">
        <f t="shared" si="153"/>
        <v>208.81469999999999</v>
      </c>
      <c r="L2449" s="1492"/>
      <c r="M2449" s="1492"/>
      <c r="N2449" s="1495">
        <f t="shared" si="154"/>
        <v>0</v>
      </c>
      <c r="O2449" s="1492"/>
      <c r="P2449" s="1731"/>
      <c r="Q2449" s="1732">
        <f t="shared" si="155"/>
        <v>0</v>
      </c>
      <c r="R2449" s="2150"/>
    </row>
    <row r="2450" spans="3:18">
      <c r="C2450" s="1490">
        <v>40</v>
      </c>
      <c r="D2450" s="1492" t="s">
        <v>2226</v>
      </c>
      <c r="E2450" s="1491">
        <v>7</v>
      </c>
      <c r="F2450" s="1492" t="s">
        <v>543</v>
      </c>
      <c r="G2450" s="1493">
        <v>3</v>
      </c>
      <c r="H2450" s="1492">
        <v>2022</v>
      </c>
      <c r="I2450" s="1494">
        <v>387</v>
      </c>
      <c r="J2450" s="1492">
        <f t="shared" si="156"/>
        <v>42.900000000000006</v>
      </c>
      <c r="K2450" s="1494">
        <f t="shared" si="153"/>
        <v>220.97699999999998</v>
      </c>
      <c r="L2450" s="1492"/>
      <c r="M2450" s="1492"/>
      <c r="N2450" s="1495">
        <f t="shared" si="154"/>
        <v>0</v>
      </c>
      <c r="O2450" s="1492"/>
      <c r="P2450" s="1731"/>
      <c r="Q2450" s="1732">
        <f t="shared" si="155"/>
        <v>0</v>
      </c>
      <c r="R2450" s="2150"/>
    </row>
    <row r="2451" spans="3:18">
      <c r="C2451" s="1490">
        <v>41</v>
      </c>
      <c r="D2451" s="1492" t="s">
        <v>3707</v>
      </c>
      <c r="E2451" s="1491">
        <v>7</v>
      </c>
      <c r="F2451" s="1492" t="s">
        <v>543</v>
      </c>
      <c r="G2451" s="1493">
        <v>1</v>
      </c>
      <c r="H2451" s="1492">
        <v>2022</v>
      </c>
      <c r="I2451" s="1494">
        <v>194.04</v>
      </c>
      <c r="J2451" s="1492">
        <f t="shared" si="156"/>
        <v>42.900000000000006</v>
      </c>
      <c r="K2451" s="1494">
        <f t="shared" si="153"/>
        <v>110.79683999999999</v>
      </c>
      <c r="L2451" s="1492"/>
      <c r="M2451" s="1492"/>
      <c r="N2451" s="1495">
        <f t="shared" si="154"/>
        <v>0</v>
      </c>
      <c r="O2451" s="1492"/>
      <c r="P2451" s="1731"/>
      <c r="Q2451" s="1732">
        <f t="shared" si="155"/>
        <v>0</v>
      </c>
      <c r="R2451" s="2150"/>
    </row>
    <row r="2452" spans="3:18">
      <c r="C2452" s="1490">
        <v>42</v>
      </c>
      <c r="D2452" s="1492" t="s">
        <v>5623</v>
      </c>
      <c r="E2452" s="1491">
        <v>7</v>
      </c>
      <c r="F2452" s="1492" t="s">
        <v>543</v>
      </c>
      <c r="G2452" s="1493">
        <v>6</v>
      </c>
      <c r="H2452" s="1492">
        <v>2022</v>
      </c>
      <c r="I2452" s="1494">
        <v>995.08</v>
      </c>
      <c r="J2452" s="1492">
        <f t="shared" si="156"/>
        <v>42.900000000000006</v>
      </c>
      <c r="K2452" s="1494">
        <f t="shared" si="153"/>
        <v>568.19067999999993</v>
      </c>
      <c r="L2452" s="1492"/>
      <c r="M2452" s="1492"/>
      <c r="N2452" s="1495">
        <f t="shared" si="154"/>
        <v>0</v>
      </c>
      <c r="O2452" s="1492"/>
      <c r="P2452" s="1731"/>
      <c r="Q2452" s="1732">
        <f t="shared" si="155"/>
        <v>0</v>
      </c>
      <c r="R2452" s="2150"/>
    </row>
    <row r="2453" spans="3:18">
      <c r="C2453" s="1490">
        <v>43</v>
      </c>
      <c r="D2453" s="1492" t="s">
        <v>2258</v>
      </c>
      <c r="E2453" s="1491">
        <v>7</v>
      </c>
      <c r="F2453" s="1492" t="s">
        <v>543</v>
      </c>
      <c r="G2453" s="1493">
        <v>1</v>
      </c>
      <c r="H2453" s="1492">
        <v>2023</v>
      </c>
      <c r="I2453" s="1494">
        <v>297</v>
      </c>
      <c r="J2453" s="1492">
        <f t="shared" si="156"/>
        <v>28.6</v>
      </c>
      <c r="K2453" s="1494">
        <f t="shared" si="153"/>
        <v>212.05799999999999</v>
      </c>
      <c r="L2453" s="1492"/>
      <c r="M2453" s="1492"/>
      <c r="N2453" s="1495">
        <f t="shared" si="154"/>
        <v>0</v>
      </c>
      <c r="O2453" s="1492"/>
      <c r="P2453" s="1731"/>
      <c r="Q2453" s="1732">
        <f t="shared" si="155"/>
        <v>0</v>
      </c>
      <c r="R2453" s="2150"/>
    </row>
    <row r="2454" spans="3:18">
      <c r="C2454" s="1490">
        <v>44</v>
      </c>
      <c r="D2454" s="1492" t="s">
        <v>6923</v>
      </c>
      <c r="E2454" s="1491">
        <v>7</v>
      </c>
      <c r="F2454" s="1492" t="s">
        <v>543</v>
      </c>
      <c r="G2454" s="1493">
        <v>1</v>
      </c>
      <c r="H2454" s="1492">
        <v>2023</v>
      </c>
      <c r="I2454" s="1494">
        <v>140.9</v>
      </c>
      <c r="J2454" s="1492">
        <f t="shared" si="156"/>
        <v>28.6</v>
      </c>
      <c r="K2454" s="1494">
        <f t="shared" si="153"/>
        <v>100.6026</v>
      </c>
      <c r="L2454" s="1492"/>
      <c r="M2454" s="1492"/>
      <c r="N2454" s="1495">
        <f t="shared" si="154"/>
        <v>0</v>
      </c>
      <c r="O2454" s="1492"/>
      <c r="P2454" s="1731"/>
      <c r="Q2454" s="1732">
        <f t="shared" si="155"/>
        <v>0</v>
      </c>
      <c r="R2454" s="2150"/>
    </row>
    <row r="2455" spans="3:18">
      <c r="C2455" s="1490">
        <v>45</v>
      </c>
      <c r="D2455" s="1492" t="s">
        <v>6924</v>
      </c>
      <c r="E2455" s="1491">
        <v>7</v>
      </c>
      <c r="F2455" s="1492" t="s">
        <v>543</v>
      </c>
      <c r="G2455" s="1493">
        <v>3</v>
      </c>
      <c r="H2455" s="1492">
        <v>2023</v>
      </c>
      <c r="I2455" s="1494">
        <v>146.88</v>
      </c>
      <c r="J2455" s="1492">
        <f t="shared" si="156"/>
        <v>28.6</v>
      </c>
      <c r="K2455" s="1494">
        <f t="shared" si="153"/>
        <v>104.87232</v>
      </c>
      <c r="L2455" s="1492"/>
      <c r="M2455" s="1492"/>
      <c r="N2455" s="1495">
        <f t="shared" si="154"/>
        <v>0</v>
      </c>
      <c r="O2455" s="1492"/>
      <c r="P2455" s="1731"/>
      <c r="Q2455" s="1732">
        <f t="shared" si="155"/>
        <v>0</v>
      </c>
      <c r="R2455" s="2163"/>
    </row>
    <row r="2456" spans="3:18">
      <c r="C2456" s="1536">
        <v>1</v>
      </c>
      <c r="D2456" s="1430" t="s">
        <v>3785</v>
      </c>
      <c r="E2456" s="1619">
        <v>7</v>
      </c>
      <c r="F2456" s="1430" t="s">
        <v>543</v>
      </c>
      <c r="G2456" s="1537">
        <v>1</v>
      </c>
      <c r="H2456" s="1430">
        <v>2011</v>
      </c>
      <c r="I2456" s="1538">
        <v>47.8</v>
      </c>
      <c r="J2456" s="1430">
        <f t="shared" si="156"/>
        <v>100</v>
      </c>
      <c r="K2456" s="1538">
        <f t="shared" ref="K2456:K2519" si="157">IF(J2456=100,0,I2456-I2456*J2456%)</f>
        <v>0</v>
      </c>
      <c r="L2456" s="1430"/>
      <c r="M2456" s="1430"/>
      <c r="N2456" s="1539">
        <f t="shared" ref="N2456:N2519" si="158">+L2456*M2456</f>
        <v>0</v>
      </c>
      <c r="O2456" s="1430"/>
      <c r="P2456" s="1746"/>
      <c r="Q2456" s="1747">
        <f t="shared" ref="Q2456:Q2519" si="159">+O2456*P2456</f>
        <v>0</v>
      </c>
      <c r="R2456" s="2069" t="s">
        <v>3767</v>
      </c>
    </row>
    <row r="2457" spans="3:18">
      <c r="C2457" s="1536">
        <v>2</v>
      </c>
      <c r="D2457" s="1430" t="s">
        <v>3786</v>
      </c>
      <c r="E2457" s="1619">
        <v>7</v>
      </c>
      <c r="F2457" s="1430" t="s">
        <v>543</v>
      </c>
      <c r="G2457" s="1537">
        <v>3</v>
      </c>
      <c r="H2457" s="1430">
        <v>2013</v>
      </c>
      <c r="I2457" s="1538">
        <v>251.95305000000002</v>
      </c>
      <c r="J2457" s="1430">
        <f t="shared" si="156"/>
        <v>100</v>
      </c>
      <c r="K2457" s="1538">
        <f t="shared" si="157"/>
        <v>0</v>
      </c>
      <c r="L2457" s="1430"/>
      <c r="M2457" s="1430"/>
      <c r="N2457" s="1539">
        <f t="shared" si="158"/>
        <v>0</v>
      </c>
      <c r="O2457" s="1430"/>
      <c r="P2457" s="1746"/>
      <c r="Q2457" s="1747">
        <f t="shared" si="159"/>
        <v>0</v>
      </c>
      <c r="R2457" s="2070"/>
    </row>
    <row r="2458" spans="3:18">
      <c r="C2458" s="1536">
        <v>3</v>
      </c>
      <c r="D2458" s="1430" t="s">
        <v>3787</v>
      </c>
      <c r="E2458" s="1619">
        <v>7</v>
      </c>
      <c r="F2458" s="1430" t="s">
        <v>543</v>
      </c>
      <c r="G2458" s="1537">
        <v>1</v>
      </c>
      <c r="H2458" s="1430">
        <v>2010</v>
      </c>
      <c r="I2458" s="1538">
        <v>50.1</v>
      </c>
      <c r="J2458" s="1430">
        <f t="shared" si="156"/>
        <v>100</v>
      </c>
      <c r="K2458" s="1538">
        <f t="shared" si="157"/>
        <v>0</v>
      </c>
      <c r="L2458" s="1430"/>
      <c r="M2458" s="1430"/>
      <c r="N2458" s="1539">
        <f t="shared" si="158"/>
        <v>0</v>
      </c>
      <c r="O2458" s="1430"/>
      <c r="P2458" s="1746"/>
      <c r="Q2458" s="1747">
        <f t="shared" si="159"/>
        <v>0</v>
      </c>
      <c r="R2458" s="2070"/>
    </row>
    <row r="2459" spans="3:18">
      <c r="C2459" s="1536">
        <v>4</v>
      </c>
      <c r="D2459" s="1430" t="s">
        <v>3788</v>
      </c>
      <c r="E2459" s="1619">
        <v>7</v>
      </c>
      <c r="F2459" s="1430" t="s">
        <v>543</v>
      </c>
      <c r="G2459" s="1537">
        <v>3</v>
      </c>
      <c r="H2459" s="1430">
        <v>2007</v>
      </c>
      <c r="I2459" s="1538">
        <v>150.30000000000001</v>
      </c>
      <c r="J2459" s="1430">
        <f t="shared" si="156"/>
        <v>100</v>
      </c>
      <c r="K2459" s="1538">
        <f t="shared" si="157"/>
        <v>0</v>
      </c>
      <c r="L2459" s="1430"/>
      <c r="M2459" s="1430"/>
      <c r="N2459" s="1539">
        <f t="shared" si="158"/>
        <v>0</v>
      </c>
      <c r="O2459" s="1430"/>
      <c r="P2459" s="1746"/>
      <c r="Q2459" s="1747">
        <f t="shared" si="159"/>
        <v>0</v>
      </c>
      <c r="R2459" s="2070"/>
    </row>
    <row r="2460" spans="3:18">
      <c r="C2460" s="1536">
        <v>5</v>
      </c>
      <c r="D2460" s="1430" t="s">
        <v>3788</v>
      </c>
      <c r="E2460" s="1619">
        <v>7</v>
      </c>
      <c r="F2460" s="1430" t="s">
        <v>543</v>
      </c>
      <c r="G2460" s="1537">
        <v>1</v>
      </c>
      <c r="H2460" s="1430">
        <v>2008</v>
      </c>
      <c r="I2460" s="1538">
        <v>54.008000000000003</v>
      </c>
      <c r="J2460" s="1430">
        <f t="shared" si="156"/>
        <v>100</v>
      </c>
      <c r="K2460" s="1538">
        <f t="shared" si="157"/>
        <v>0</v>
      </c>
      <c r="L2460" s="1430"/>
      <c r="M2460" s="1430"/>
      <c r="N2460" s="1539">
        <f t="shared" si="158"/>
        <v>0</v>
      </c>
      <c r="O2460" s="1430"/>
      <c r="P2460" s="1746"/>
      <c r="Q2460" s="1747">
        <f t="shared" si="159"/>
        <v>0</v>
      </c>
      <c r="R2460" s="2070"/>
    </row>
    <row r="2461" spans="3:18">
      <c r="C2461" s="1536">
        <v>6</v>
      </c>
      <c r="D2461" s="1430" t="s">
        <v>3788</v>
      </c>
      <c r="E2461" s="1619">
        <v>7</v>
      </c>
      <c r="F2461" s="1430" t="s">
        <v>543</v>
      </c>
      <c r="G2461" s="1537">
        <v>1</v>
      </c>
      <c r="H2461" s="1430">
        <v>2008</v>
      </c>
      <c r="I2461" s="1538">
        <v>50.1</v>
      </c>
      <c r="J2461" s="1430">
        <f t="shared" si="156"/>
        <v>100</v>
      </c>
      <c r="K2461" s="1538">
        <f t="shared" si="157"/>
        <v>0</v>
      </c>
      <c r="L2461" s="1430"/>
      <c r="M2461" s="1430"/>
      <c r="N2461" s="1539">
        <f t="shared" si="158"/>
        <v>0</v>
      </c>
      <c r="O2461" s="1430"/>
      <c r="P2461" s="1746"/>
      <c r="Q2461" s="1747">
        <f t="shared" si="159"/>
        <v>0</v>
      </c>
      <c r="R2461" s="2070"/>
    </row>
    <row r="2462" spans="3:18">
      <c r="C2462" s="1536">
        <v>7</v>
      </c>
      <c r="D2462" s="1430" t="s">
        <v>3788</v>
      </c>
      <c r="E2462" s="1619">
        <v>7</v>
      </c>
      <c r="F2462" s="1430" t="s">
        <v>543</v>
      </c>
      <c r="G2462" s="1537">
        <v>1</v>
      </c>
      <c r="H2462" s="1430">
        <v>2011</v>
      </c>
      <c r="I2462" s="1538">
        <v>54.008000000000003</v>
      </c>
      <c r="J2462" s="1430">
        <f t="shared" si="156"/>
        <v>100</v>
      </c>
      <c r="K2462" s="1538">
        <f t="shared" si="157"/>
        <v>0</v>
      </c>
      <c r="L2462" s="1430"/>
      <c r="M2462" s="1430"/>
      <c r="N2462" s="1539">
        <f t="shared" si="158"/>
        <v>0</v>
      </c>
      <c r="O2462" s="1430"/>
      <c r="P2462" s="1746"/>
      <c r="Q2462" s="1747">
        <f t="shared" si="159"/>
        <v>0</v>
      </c>
      <c r="R2462" s="2070"/>
    </row>
    <row r="2463" spans="3:18">
      <c r="C2463" s="1536">
        <v>8</v>
      </c>
      <c r="D2463" s="1430" t="s">
        <v>3789</v>
      </c>
      <c r="E2463" s="1619">
        <v>7</v>
      </c>
      <c r="F2463" s="1430" t="s">
        <v>543</v>
      </c>
      <c r="G2463" s="1537">
        <v>2</v>
      </c>
      <c r="H2463" s="1430">
        <v>2007</v>
      </c>
      <c r="I2463" s="1538">
        <v>152</v>
      </c>
      <c r="J2463" s="1430">
        <f t="shared" si="156"/>
        <v>100</v>
      </c>
      <c r="K2463" s="1538">
        <f t="shared" si="157"/>
        <v>0</v>
      </c>
      <c r="L2463" s="1430"/>
      <c r="M2463" s="1430"/>
      <c r="N2463" s="1539">
        <f t="shared" si="158"/>
        <v>0</v>
      </c>
      <c r="O2463" s="1430"/>
      <c r="P2463" s="1746"/>
      <c r="Q2463" s="1747">
        <f t="shared" si="159"/>
        <v>0</v>
      </c>
      <c r="R2463" s="2070"/>
    </row>
    <row r="2464" spans="3:18">
      <c r="C2464" s="1536">
        <v>9</v>
      </c>
      <c r="D2464" s="1430" t="s">
        <v>3790</v>
      </c>
      <c r="E2464" s="1619">
        <v>7</v>
      </c>
      <c r="F2464" s="1430" t="s">
        <v>543</v>
      </c>
      <c r="G2464" s="1537">
        <v>1</v>
      </c>
      <c r="H2464" s="1430">
        <v>2007</v>
      </c>
      <c r="I2464" s="1538">
        <v>73</v>
      </c>
      <c r="J2464" s="1430">
        <f t="shared" si="156"/>
        <v>100</v>
      </c>
      <c r="K2464" s="1538">
        <f t="shared" si="157"/>
        <v>0</v>
      </c>
      <c r="L2464" s="1430"/>
      <c r="M2464" s="1430"/>
      <c r="N2464" s="1539">
        <f t="shared" si="158"/>
        <v>0</v>
      </c>
      <c r="O2464" s="1430"/>
      <c r="P2464" s="1746"/>
      <c r="Q2464" s="1747">
        <f t="shared" si="159"/>
        <v>0</v>
      </c>
      <c r="R2464" s="2070"/>
    </row>
    <row r="2465" spans="3:18">
      <c r="C2465" s="1536">
        <v>10</v>
      </c>
      <c r="D2465" s="1430" t="s">
        <v>3791</v>
      </c>
      <c r="E2465" s="1619">
        <v>7</v>
      </c>
      <c r="F2465" s="1430" t="s">
        <v>543</v>
      </c>
      <c r="G2465" s="1537">
        <v>1</v>
      </c>
      <c r="H2465" s="1430">
        <v>2008</v>
      </c>
      <c r="I2465" s="1538">
        <v>105.506</v>
      </c>
      <c r="J2465" s="1430">
        <f t="shared" si="156"/>
        <v>100</v>
      </c>
      <c r="K2465" s="1538">
        <f t="shared" si="157"/>
        <v>0</v>
      </c>
      <c r="L2465" s="1430"/>
      <c r="M2465" s="1430"/>
      <c r="N2465" s="1539">
        <f t="shared" si="158"/>
        <v>0</v>
      </c>
      <c r="O2465" s="1430"/>
      <c r="P2465" s="1746"/>
      <c r="Q2465" s="1747">
        <f t="shared" si="159"/>
        <v>0</v>
      </c>
      <c r="R2465" s="2070"/>
    </row>
    <row r="2466" spans="3:18">
      <c r="C2466" s="1536">
        <v>11</v>
      </c>
      <c r="D2466" s="1430" t="s">
        <v>3792</v>
      </c>
      <c r="E2466" s="1619">
        <v>7</v>
      </c>
      <c r="F2466" s="1430" t="s">
        <v>543</v>
      </c>
      <c r="G2466" s="1537">
        <v>1</v>
      </c>
      <c r="H2466" s="1430">
        <v>2007</v>
      </c>
      <c r="I2466" s="1538">
        <v>58.9</v>
      </c>
      <c r="J2466" s="1430">
        <f t="shared" si="156"/>
        <v>100</v>
      </c>
      <c r="K2466" s="1538">
        <f t="shared" si="157"/>
        <v>0</v>
      </c>
      <c r="L2466" s="1430"/>
      <c r="M2466" s="1430"/>
      <c r="N2466" s="1539">
        <f t="shared" si="158"/>
        <v>0</v>
      </c>
      <c r="O2466" s="1430"/>
      <c r="P2466" s="1746"/>
      <c r="Q2466" s="1747">
        <f t="shared" si="159"/>
        <v>0</v>
      </c>
      <c r="R2466" s="2070"/>
    </row>
    <row r="2467" spans="3:18">
      <c r="C2467" s="1536">
        <v>12</v>
      </c>
      <c r="D2467" s="1430" t="s">
        <v>3793</v>
      </c>
      <c r="E2467" s="1619">
        <v>7</v>
      </c>
      <c r="F2467" s="1430" t="s">
        <v>543</v>
      </c>
      <c r="G2467" s="1537">
        <v>1</v>
      </c>
      <c r="H2467" s="1430">
        <v>2007</v>
      </c>
      <c r="I2467" s="1538">
        <v>651.70000000000005</v>
      </c>
      <c r="J2467" s="1430">
        <f t="shared" si="156"/>
        <v>100</v>
      </c>
      <c r="K2467" s="1538">
        <f t="shared" si="157"/>
        <v>0</v>
      </c>
      <c r="L2467" s="1430"/>
      <c r="M2467" s="1430"/>
      <c r="N2467" s="1539">
        <f t="shared" si="158"/>
        <v>0</v>
      </c>
      <c r="O2467" s="1430"/>
      <c r="P2467" s="1746"/>
      <c r="Q2467" s="1747">
        <f t="shared" si="159"/>
        <v>0</v>
      </c>
      <c r="R2467" s="2070"/>
    </row>
    <row r="2468" spans="3:18">
      <c r="C2468" s="1536">
        <v>13</v>
      </c>
      <c r="D2468" s="1430" t="s">
        <v>3359</v>
      </c>
      <c r="E2468" s="1619">
        <v>7</v>
      </c>
      <c r="F2468" s="1430" t="s">
        <v>543</v>
      </c>
      <c r="G2468" s="1537">
        <v>1</v>
      </c>
      <c r="H2468" s="1430">
        <v>2010</v>
      </c>
      <c r="I2468" s="1538">
        <v>2533.56</v>
      </c>
      <c r="J2468" s="1430">
        <f t="shared" si="156"/>
        <v>100</v>
      </c>
      <c r="K2468" s="1538">
        <f t="shared" si="157"/>
        <v>0</v>
      </c>
      <c r="L2468" s="1430"/>
      <c r="M2468" s="1430"/>
      <c r="N2468" s="1539">
        <f t="shared" si="158"/>
        <v>0</v>
      </c>
      <c r="O2468" s="1430"/>
      <c r="P2468" s="1746"/>
      <c r="Q2468" s="1747">
        <f t="shared" si="159"/>
        <v>0</v>
      </c>
      <c r="R2468" s="2070"/>
    </row>
    <row r="2469" spans="3:18">
      <c r="C2469" s="1536">
        <v>14</v>
      </c>
      <c r="D2469" s="1430" t="s">
        <v>2230</v>
      </c>
      <c r="E2469" s="1619">
        <v>7</v>
      </c>
      <c r="F2469" s="1430" t="s">
        <v>543</v>
      </c>
      <c r="G2469" s="1537">
        <v>1</v>
      </c>
      <c r="H2469" s="1430">
        <v>2008</v>
      </c>
      <c r="I2469" s="1538">
        <v>72.5</v>
      </c>
      <c r="J2469" s="1430">
        <f t="shared" si="156"/>
        <v>100</v>
      </c>
      <c r="K2469" s="1538">
        <f t="shared" si="157"/>
        <v>0</v>
      </c>
      <c r="L2469" s="1430"/>
      <c r="M2469" s="1430"/>
      <c r="N2469" s="1539">
        <f t="shared" si="158"/>
        <v>0</v>
      </c>
      <c r="O2469" s="1430"/>
      <c r="P2469" s="1746"/>
      <c r="Q2469" s="1747">
        <f t="shared" si="159"/>
        <v>0</v>
      </c>
      <c r="R2469" s="2070"/>
    </row>
    <row r="2470" spans="3:18">
      <c r="C2470" s="1536">
        <v>15</v>
      </c>
      <c r="D2470" s="1430" t="s">
        <v>3785</v>
      </c>
      <c r="E2470" s="1619">
        <v>7</v>
      </c>
      <c r="F2470" s="1430" t="s">
        <v>543</v>
      </c>
      <c r="G2470" s="1537">
        <v>1</v>
      </c>
      <c r="H2470" s="1430">
        <v>2011</v>
      </c>
      <c r="I2470" s="1538">
        <v>47.8</v>
      </c>
      <c r="J2470" s="1430">
        <f t="shared" si="156"/>
        <v>100</v>
      </c>
      <c r="K2470" s="1538">
        <f t="shared" si="157"/>
        <v>0</v>
      </c>
      <c r="L2470" s="1430"/>
      <c r="M2470" s="1430"/>
      <c r="N2470" s="1539">
        <f t="shared" si="158"/>
        <v>0</v>
      </c>
      <c r="O2470" s="1430"/>
      <c r="P2470" s="1746"/>
      <c r="Q2470" s="1747">
        <f t="shared" si="159"/>
        <v>0</v>
      </c>
      <c r="R2470" s="2070"/>
    </row>
    <row r="2471" spans="3:18">
      <c r="C2471" s="1536">
        <v>16</v>
      </c>
      <c r="D2471" s="1430" t="s">
        <v>3794</v>
      </c>
      <c r="E2471" s="1619">
        <v>7</v>
      </c>
      <c r="F2471" s="1430" t="s">
        <v>543</v>
      </c>
      <c r="G2471" s="1537">
        <v>2</v>
      </c>
      <c r="H2471" s="1430">
        <v>2007</v>
      </c>
      <c r="I2471" s="1538">
        <v>307.5</v>
      </c>
      <c r="J2471" s="1430">
        <f t="shared" si="156"/>
        <v>100</v>
      </c>
      <c r="K2471" s="1538">
        <f t="shared" si="157"/>
        <v>0</v>
      </c>
      <c r="L2471" s="1430"/>
      <c r="M2471" s="1430"/>
      <c r="N2471" s="1539">
        <f t="shared" si="158"/>
        <v>0</v>
      </c>
      <c r="O2471" s="1430"/>
      <c r="P2471" s="1746"/>
      <c r="Q2471" s="1747">
        <f t="shared" si="159"/>
        <v>0</v>
      </c>
      <c r="R2471" s="2070"/>
    </row>
    <row r="2472" spans="3:18">
      <c r="C2472" s="1536">
        <v>17</v>
      </c>
      <c r="D2472" s="1430" t="s">
        <v>3795</v>
      </c>
      <c r="E2472" s="1619">
        <v>7</v>
      </c>
      <c r="F2472" s="1430" t="s">
        <v>543</v>
      </c>
      <c r="G2472" s="1537">
        <v>1</v>
      </c>
      <c r="H2472" s="1430">
        <v>2012</v>
      </c>
      <c r="I2472" s="1538">
        <v>2658.6</v>
      </c>
      <c r="J2472" s="1430">
        <f t="shared" si="156"/>
        <v>100</v>
      </c>
      <c r="K2472" s="1538">
        <f t="shared" si="157"/>
        <v>0</v>
      </c>
      <c r="L2472" s="1430"/>
      <c r="M2472" s="1430"/>
      <c r="N2472" s="1539">
        <f t="shared" si="158"/>
        <v>0</v>
      </c>
      <c r="O2472" s="1430"/>
      <c r="P2472" s="1746"/>
      <c r="Q2472" s="1747">
        <f t="shared" si="159"/>
        <v>0</v>
      </c>
      <c r="R2472" s="2070"/>
    </row>
    <row r="2473" spans="3:18">
      <c r="C2473" s="1536">
        <v>18</v>
      </c>
      <c r="D2473" s="1430" t="s">
        <v>3796</v>
      </c>
      <c r="E2473" s="1619">
        <v>7</v>
      </c>
      <c r="F2473" s="1430" t="s">
        <v>543</v>
      </c>
      <c r="G2473" s="1537">
        <v>2</v>
      </c>
      <c r="H2473" s="1430">
        <v>2012</v>
      </c>
      <c r="I2473" s="1538">
        <v>176.87056000000001</v>
      </c>
      <c r="J2473" s="1430">
        <f t="shared" si="156"/>
        <v>100</v>
      </c>
      <c r="K2473" s="1538">
        <f t="shared" si="157"/>
        <v>0</v>
      </c>
      <c r="L2473" s="1430"/>
      <c r="M2473" s="1430"/>
      <c r="N2473" s="1539">
        <f t="shared" si="158"/>
        <v>0</v>
      </c>
      <c r="O2473" s="1430"/>
      <c r="P2473" s="1746"/>
      <c r="Q2473" s="1747">
        <f t="shared" si="159"/>
        <v>0</v>
      </c>
      <c r="R2473" s="2070"/>
    </row>
    <row r="2474" spans="3:18">
      <c r="C2474" s="1536">
        <v>19</v>
      </c>
      <c r="D2474" s="1430" t="s">
        <v>3797</v>
      </c>
      <c r="E2474" s="1619">
        <v>7</v>
      </c>
      <c r="F2474" s="1430" t="s">
        <v>543</v>
      </c>
      <c r="G2474" s="1537">
        <v>1</v>
      </c>
      <c r="H2474" s="1430">
        <v>2012</v>
      </c>
      <c r="I2474" s="1538">
        <v>488.76</v>
      </c>
      <c r="J2474" s="1430">
        <f t="shared" si="156"/>
        <v>100</v>
      </c>
      <c r="K2474" s="1538">
        <f t="shared" si="157"/>
        <v>0</v>
      </c>
      <c r="L2474" s="1430"/>
      <c r="M2474" s="1430"/>
      <c r="N2474" s="1539">
        <f t="shared" si="158"/>
        <v>0</v>
      </c>
      <c r="O2474" s="1430"/>
      <c r="P2474" s="1746"/>
      <c r="Q2474" s="1747">
        <f t="shared" si="159"/>
        <v>0</v>
      </c>
      <c r="R2474" s="2070"/>
    </row>
    <row r="2475" spans="3:18">
      <c r="C2475" s="1536">
        <v>20</v>
      </c>
      <c r="D2475" s="1430" t="s">
        <v>3794</v>
      </c>
      <c r="E2475" s="1619">
        <v>7</v>
      </c>
      <c r="F2475" s="1430" t="s">
        <v>543</v>
      </c>
      <c r="G2475" s="1537">
        <v>1</v>
      </c>
      <c r="H2475" s="1430">
        <v>2007</v>
      </c>
      <c r="I2475" s="1538">
        <v>153.75</v>
      </c>
      <c r="J2475" s="1430">
        <f t="shared" si="156"/>
        <v>100</v>
      </c>
      <c r="K2475" s="1538">
        <f t="shared" si="157"/>
        <v>0</v>
      </c>
      <c r="L2475" s="1430"/>
      <c r="M2475" s="1430"/>
      <c r="N2475" s="1539">
        <f t="shared" si="158"/>
        <v>0</v>
      </c>
      <c r="O2475" s="1430"/>
      <c r="P2475" s="1746"/>
      <c r="Q2475" s="1747">
        <f t="shared" si="159"/>
        <v>0</v>
      </c>
      <c r="R2475" s="2070"/>
    </row>
    <row r="2476" spans="3:18">
      <c r="C2476" s="1536">
        <v>21</v>
      </c>
      <c r="D2476" s="1430" t="s">
        <v>2980</v>
      </c>
      <c r="E2476" s="1619">
        <v>7</v>
      </c>
      <c r="F2476" s="1430" t="s">
        <v>543</v>
      </c>
      <c r="G2476" s="1537">
        <v>1</v>
      </c>
      <c r="H2476" s="1430">
        <v>2016</v>
      </c>
      <c r="I2476" s="1538">
        <v>112.3</v>
      </c>
      <c r="J2476" s="1430">
        <f t="shared" si="156"/>
        <v>100</v>
      </c>
      <c r="K2476" s="1538">
        <f t="shared" si="157"/>
        <v>0</v>
      </c>
      <c r="L2476" s="1430"/>
      <c r="M2476" s="1430"/>
      <c r="N2476" s="1539">
        <f t="shared" si="158"/>
        <v>0</v>
      </c>
      <c r="O2476" s="1430"/>
      <c r="P2476" s="1746"/>
      <c r="Q2476" s="1747">
        <f t="shared" si="159"/>
        <v>0</v>
      </c>
      <c r="R2476" s="2070"/>
    </row>
    <row r="2477" spans="3:18">
      <c r="C2477" s="1536">
        <v>22</v>
      </c>
      <c r="D2477" s="1430" t="s">
        <v>3798</v>
      </c>
      <c r="E2477" s="1619">
        <v>7</v>
      </c>
      <c r="F2477" s="1430" t="s">
        <v>543</v>
      </c>
      <c r="G2477" s="1537">
        <v>1</v>
      </c>
      <c r="H2477" s="1430">
        <v>2016</v>
      </c>
      <c r="I2477" s="1538">
        <v>149.88</v>
      </c>
      <c r="J2477" s="1430">
        <f t="shared" si="156"/>
        <v>100</v>
      </c>
      <c r="K2477" s="1538">
        <f t="shared" si="157"/>
        <v>0</v>
      </c>
      <c r="L2477" s="1430"/>
      <c r="M2477" s="1430"/>
      <c r="N2477" s="1539">
        <f t="shared" si="158"/>
        <v>0</v>
      </c>
      <c r="O2477" s="1430"/>
      <c r="P2477" s="1746"/>
      <c r="Q2477" s="1747">
        <f t="shared" si="159"/>
        <v>0</v>
      </c>
      <c r="R2477" s="2070"/>
    </row>
    <row r="2478" spans="3:18">
      <c r="C2478" s="1536">
        <v>23</v>
      </c>
      <c r="D2478" s="1430" t="s">
        <v>2472</v>
      </c>
      <c r="E2478" s="1619">
        <v>7</v>
      </c>
      <c r="F2478" s="1430" t="s">
        <v>543</v>
      </c>
      <c r="G2478" s="1537">
        <v>1</v>
      </c>
      <c r="H2478" s="1430">
        <v>2016</v>
      </c>
      <c r="I2478" s="1538">
        <v>28.5</v>
      </c>
      <c r="J2478" s="1430">
        <f t="shared" si="156"/>
        <v>100</v>
      </c>
      <c r="K2478" s="1538">
        <f t="shared" si="157"/>
        <v>0</v>
      </c>
      <c r="L2478" s="1430"/>
      <c r="M2478" s="1430"/>
      <c r="N2478" s="1539">
        <f t="shared" si="158"/>
        <v>0</v>
      </c>
      <c r="O2478" s="1430"/>
      <c r="P2478" s="1746"/>
      <c r="Q2478" s="1747">
        <f t="shared" si="159"/>
        <v>0</v>
      </c>
      <c r="R2478" s="2070"/>
    </row>
    <row r="2479" spans="3:18">
      <c r="C2479" s="1536">
        <v>24</v>
      </c>
      <c r="D2479" s="1430" t="s">
        <v>3799</v>
      </c>
      <c r="E2479" s="1619">
        <v>7</v>
      </c>
      <c r="F2479" s="1430" t="s">
        <v>543</v>
      </c>
      <c r="G2479" s="1537">
        <v>1</v>
      </c>
      <c r="H2479" s="1430">
        <v>2016</v>
      </c>
      <c r="I2479" s="1538">
        <v>550.49400000000003</v>
      </c>
      <c r="J2479" s="1430">
        <f t="shared" si="156"/>
        <v>100</v>
      </c>
      <c r="K2479" s="1538">
        <f t="shared" si="157"/>
        <v>0</v>
      </c>
      <c r="L2479" s="1430"/>
      <c r="M2479" s="1430"/>
      <c r="N2479" s="1539">
        <f t="shared" si="158"/>
        <v>0</v>
      </c>
      <c r="O2479" s="1430"/>
      <c r="P2479" s="1746"/>
      <c r="Q2479" s="1747">
        <f t="shared" si="159"/>
        <v>0</v>
      </c>
      <c r="R2479" s="2070"/>
    </row>
    <row r="2480" spans="3:18">
      <c r="C2480" s="1536">
        <v>25</v>
      </c>
      <c r="D2480" s="1430" t="s">
        <v>2686</v>
      </c>
      <c r="E2480" s="1619">
        <v>7</v>
      </c>
      <c r="F2480" s="1430" t="s">
        <v>543</v>
      </c>
      <c r="G2480" s="1537">
        <v>5</v>
      </c>
      <c r="H2480" s="1430">
        <v>2017</v>
      </c>
      <c r="I2480" s="1538">
        <v>489</v>
      </c>
      <c r="J2480" s="1430">
        <f t="shared" si="156"/>
        <v>100</v>
      </c>
      <c r="K2480" s="1538">
        <f t="shared" si="157"/>
        <v>0</v>
      </c>
      <c r="L2480" s="1430"/>
      <c r="M2480" s="1430"/>
      <c r="N2480" s="1539">
        <f t="shared" si="158"/>
        <v>0</v>
      </c>
      <c r="O2480" s="1430"/>
      <c r="P2480" s="1746"/>
      <c r="Q2480" s="1747">
        <f t="shared" si="159"/>
        <v>0</v>
      </c>
      <c r="R2480" s="2070"/>
    </row>
    <row r="2481" spans="3:18">
      <c r="C2481" s="1536">
        <v>26</v>
      </c>
      <c r="D2481" s="1430" t="s">
        <v>3800</v>
      </c>
      <c r="E2481" s="1619">
        <v>7</v>
      </c>
      <c r="F2481" s="1430" t="s">
        <v>543</v>
      </c>
      <c r="G2481" s="1537">
        <v>1</v>
      </c>
      <c r="H2481" s="1430">
        <v>2007</v>
      </c>
      <c r="I2481" s="1538">
        <v>73</v>
      </c>
      <c r="J2481" s="1430">
        <f t="shared" si="156"/>
        <v>100</v>
      </c>
      <c r="K2481" s="1538">
        <f t="shared" si="157"/>
        <v>0</v>
      </c>
      <c r="L2481" s="1430"/>
      <c r="M2481" s="1430"/>
      <c r="N2481" s="1539">
        <f t="shared" si="158"/>
        <v>0</v>
      </c>
      <c r="O2481" s="1430"/>
      <c r="P2481" s="1746"/>
      <c r="Q2481" s="1747">
        <f t="shared" si="159"/>
        <v>0</v>
      </c>
      <c r="R2481" s="2070"/>
    </row>
    <row r="2482" spans="3:18">
      <c r="C2482" s="1536">
        <v>27</v>
      </c>
      <c r="D2482" s="1430" t="s">
        <v>3801</v>
      </c>
      <c r="E2482" s="1619">
        <v>7</v>
      </c>
      <c r="F2482" s="1430" t="s">
        <v>543</v>
      </c>
      <c r="G2482" s="1537">
        <v>4</v>
      </c>
      <c r="H2482" s="1430">
        <v>2008</v>
      </c>
      <c r="I2482" s="1538">
        <v>200.4</v>
      </c>
      <c r="J2482" s="1430">
        <f t="shared" ref="J2482:J2545" si="160">IF(($J$14-H2482)*J$1099&gt;100,100,($J$14-H2482)*J$1099)</f>
        <v>100</v>
      </c>
      <c r="K2482" s="1538">
        <f t="shared" si="157"/>
        <v>0</v>
      </c>
      <c r="L2482" s="1430"/>
      <c r="M2482" s="1430"/>
      <c r="N2482" s="1539">
        <f t="shared" si="158"/>
        <v>0</v>
      </c>
      <c r="O2482" s="1430"/>
      <c r="P2482" s="1746"/>
      <c r="Q2482" s="1747">
        <f t="shared" si="159"/>
        <v>0</v>
      </c>
      <c r="R2482" s="2070"/>
    </row>
    <row r="2483" spans="3:18">
      <c r="C2483" s="1536">
        <v>28</v>
      </c>
      <c r="D2483" s="1430" t="s">
        <v>3803</v>
      </c>
      <c r="E2483" s="1619">
        <v>7</v>
      </c>
      <c r="F2483" s="1430" t="s">
        <v>543</v>
      </c>
      <c r="G2483" s="1537">
        <v>1</v>
      </c>
      <c r="H2483" s="1430">
        <v>2008</v>
      </c>
      <c r="I2483" s="1538">
        <v>105.506</v>
      </c>
      <c r="J2483" s="1430">
        <f t="shared" si="160"/>
        <v>100</v>
      </c>
      <c r="K2483" s="1538">
        <f t="shared" si="157"/>
        <v>0</v>
      </c>
      <c r="L2483" s="1430"/>
      <c r="M2483" s="1430"/>
      <c r="N2483" s="1539">
        <f t="shared" si="158"/>
        <v>0</v>
      </c>
      <c r="O2483" s="1430"/>
      <c r="P2483" s="1746"/>
      <c r="Q2483" s="1747">
        <f t="shared" si="159"/>
        <v>0</v>
      </c>
      <c r="R2483" s="2070"/>
    </row>
    <row r="2484" spans="3:18">
      <c r="C2484" s="1536">
        <v>29</v>
      </c>
      <c r="D2484" s="1430" t="s">
        <v>3804</v>
      </c>
      <c r="E2484" s="1619">
        <v>7</v>
      </c>
      <c r="F2484" s="1430" t="s">
        <v>543</v>
      </c>
      <c r="G2484" s="1537">
        <v>1</v>
      </c>
      <c r="H2484" s="1430">
        <v>2008</v>
      </c>
      <c r="I2484" s="1538">
        <v>45.95</v>
      </c>
      <c r="J2484" s="1430">
        <f t="shared" si="160"/>
        <v>100</v>
      </c>
      <c r="K2484" s="1538">
        <f t="shared" si="157"/>
        <v>0</v>
      </c>
      <c r="L2484" s="1430"/>
      <c r="M2484" s="1430"/>
      <c r="N2484" s="1539">
        <f t="shared" si="158"/>
        <v>0</v>
      </c>
      <c r="O2484" s="1430"/>
      <c r="P2484" s="1746"/>
      <c r="Q2484" s="1747">
        <f t="shared" si="159"/>
        <v>0</v>
      </c>
      <c r="R2484" s="2070"/>
    </row>
    <row r="2485" spans="3:18">
      <c r="C2485" s="1536">
        <v>30</v>
      </c>
      <c r="D2485" s="1430" t="s">
        <v>3805</v>
      </c>
      <c r="E2485" s="1619">
        <v>7</v>
      </c>
      <c r="F2485" s="1430" t="s">
        <v>543</v>
      </c>
      <c r="G2485" s="1537">
        <v>1</v>
      </c>
      <c r="H2485" s="1430">
        <v>2006</v>
      </c>
      <c r="I2485" s="1538">
        <v>635.4</v>
      </c>
      <c r="J2485" s="1430">
        <f t="shared" si="160"/>
        <v>100</v>
      </c>
      <c r="K2485" s="1538">
        <f t="shared" si="157"/>
        <v>0</v>
      </c>
      <c r="L2485" s="1430"/>
      <c r="M2485" s="1430"/>
      <c r="N2485" s="1539">
        <f t="shared" si="158"/>
        <v>0</v>
      </c>
      <c r="O2485" s="1430"/>
      <c r="P2485" s="1746"/>
      <c r="Q2485" s="1747">
        <f t="shared" si="159"/>
        <v>0</v>
      </c>
      <c r="R2485" s="2070"/>
    </row>
    <row r="2486" spans="3:18">
      <c r="C2486" s="1536">
        <v>31</v>
      </c>
      <c r="D2486" s="1430" t="s">
        <v>3806</v>
      </c>
      <c r="E2486" s="1619">
        <v>7</v>
      </c>
      <c r="F2486" s="1430" t="s">
        <v>543</v>
      </c>
      <c r="G2486" s="1537">
        <v>1</v>
      </c>
      <c r="H2486" s="1430">
        <v>2008</v>
      </c>
      <c r="I2486" s="1538">
        <v>456.8</v>
      </c>
      <c r="J2486" s="1430">
        <f t="shared" si="160"/>
        <v>100</v>
      </c>
      <c r="K2486" s="1538">
        <f t="shared" si="157"/>
        <v>0</v>
      </c>
      <c r="L2486" s="1430"/>
      <c r="M2486" s="1430"/>
      <c r="N2486" s="1539">
        <f t="shared" si="158"/>
        <v>0</v>
      </c>
      <c r="O2486" s="1430"/>
      <c r="P2486" s="1746"/>
      <c r="Q2486" s="1747">
        <f t="shared" si="159"/>
        <v>0</v>
      </c>
      <c r="R2486" s="2070"/>
    </row>
    <row r="2487" spans="3:18">
      <c r="C2487" s="1536">
        <v>32</v>
      </c>
      <c r="D2487" s="1430" t="s">
        <v>3807</v>
      </c>
      <c r="E2487" s="1619">
        <v>7</v>
      </c>
      <c r="F2487" s="1430" t="s">
        <v>543</v>
      </c>
      <c r="G2487" s="1537">
        <v>5</v>
      </c>
      <c r="H2487" s="1430">
        <v>2010</v>
      </c>
      <c r="I2487" s="1538">
        <v>250.5</v>
      </c>
      <c r="J2487" s="1430">
        <f t="shared" si="160"/>
        <v>100</v>
      </c>
      <c r="K2487" s="1538">
        <f t="shared" si="157"/>
        <v>0</v>
      </c>
      <c r="L2487" s="1430"/>
      <c r="M2487" s="1430"/>
      <c r="N2487" s="1539">
        <f t="shared" si="158"/>
        <v>0</v>
      </c>
      <c r="O2487" s="1430"/>
      <c r="P2487" s="1746"/>
      <c r="Q2487" s="1747">
        <f t="shared" si="159"/>
        <v>0</v>
      </c>
      <c r="R2487" s="2070"/>
    </row>
    <row r="2488" spans="3:18">
      <c r="C2488" s="1536">
        <v>33</v>
      </c>
      <c r="D2488" s="1430" t="s">
        <v>3808</v>
      </c>
      <c r="E2488" s="1619">
        <v>7</v>
      </c>
      <c r="F2488" s="1430" t="s">
        <v>543</v>
      </c>
      <c r="G2488" s="1537">
        <v>1</v>
      </c>
      <c r="H2488" s="1430">
        <v>2011</v>
      </c>
      <c r="I2488" s="1538">
        <v>57.384</v>
      </c>
      <c r="J2488" s="1430">
        <f t="shared" si="160"/>
        <v>100</v>
      </c>
      <c r="K2488" s="1538">
        <f t="shared" si="157"/>
        <v>0</v>
      </c>
      <c r="L2488" s="1430"/>
      <c r="M2488" s="1430"/>
      <c r="N2488" s="1539">
        <f t="shared" si="158"/>
        <v>0</v>
      </c>
      <c r="O2488" s="1430"/>
      <c r="P2488" s="1746"/>
      <c r="Q2488" s="1747">
        <f t="shared" si="159"/>
        <v>0</v>
      </c>
      <c r="R2488" s="2070"/>
    </row>
    <row r="2489" spans="3:18">
      <c r="C2489" s="1536">
        <v>34</v>
      </c>
      <c r="D2489" s="1430" t="s">
        <v>3802</v>
      </c>
      <c r="E2489" s="1619">
        <v>7</v>
      </c>
      <c r="F2489" s="1430" t="s">
        <v>543</v>
      </c>
      <c r="G2489" s="1537">
        <v>1</v>
      </c>
      <c r="H2489" s="1430">
        <v>2008</v>
      </c>
      <c r="I2489" s="1538">
        <v>50.1</v>
      </c>
      <c r="J2489" s="1430">
        <f t="shared" si="160"/>
        <v>100</v>
      </c>
      <c r="K2489" s="1538">
        <f t="shared" si="157"/>
        <v>0</v>
      </c>
      <c r="L2489" s="1430"/>
      <c r="M2489" s="1430"/>
      <c r="N2489" s="1539">
        <f t="shared" si="158"/>
        <v>0</v>
      </c>
      <c r="O2489" s="1430"/>
      <c r="P2489" s="1746"/>
      <c r="Q2489" s="1747">
        <f t="shared" si="159"/>
        <v>0</v>
      </c>
      <c r="R2489" s="2070"/>
    </row>
    <row r="2490" spans="3:18">
      <c r="C2490" s="1536">
        <v>35</v>
      </c>
      <c r="D2490" s="1430" t="s">
        <v>3802</v>
      </c>
      <c r="E2490" s="1619">
        <v>7</v>
      </c>
      <c r="F2490" s="1430" t="s">
        <v>543</v>
      </c>
      <c r="G2490" s="1537">
        <v>1</v>
      </c>
      <c r="H2490" s="1430">
        <v>2009</v>
      </c>
      <c r="I2490" s="1538">
        <v>54.008000000000003</v>
      </c>
      <c r="J2490" s="1430">
        <f t="shared" si="160"/>
        <v>100</v>
      </c>
      <c r="K2490" s="1538">
        <f t="shared" si="157"/>
        <v>0</v>
      </c>
      <c r="L2490" s="1430"/>
      <c r="M2490" s="1430"/>
      <c r="N2490" s="1539">
        <f t="shared" si="158"/>
        <v>0</v>
      </c>
      <c r="O2490" s="1430"/>
      <c r="P2490" s="1746"/>
      <c r="Q2490" s="1747">
        <f t="shared" si="159"/>
        <v>0</v>
      </c>
      <c r="R2490" s="2070"/>
    </row>
    <row r="2491" spans="3:18">
      <c r="C2491" s="1536">
        <v>36</v>
      </c>
      <c r="D2491" s="1430" t="s">
        <v>3809</v>
      </c>
      <c r="E2491" s="1619">
        <v>7</v>
      </c>
      <c r="F2491" s="1430" t="s">
        <v>543</v>
      </c>
      <c r="G2491" s="1537">
        <v>1</v>
      </c>
      <c r="H2491" s="1430">
        <v>2010</v>
      </c>
      <c r="I2491" s="1538">
        <v>88.435280000000006</v>
      </c>
      <c r="J2491" s="1430">
        <f t="shared" si="160"/>
        <v>100</v>
      </c>
      <c r="K2491" s="1538">
        <f t="shared" si="157"/>
        <v>0</v>
      </c>
      <c r="L2491" s="1430"/>
      <c r="M2491" s="1430"/>
      <c r="N2491" s="1539">
        <f t="shared" si="158"/>
        <v>0</v>
      </c>
      <c r="O2491" s="1430"/>
      <c r="P2491" s="1746"/>
      <c r="Q2491" s="1747">
        <f t="shared" si="159"/>
        <v>0</v>
      </c>
      <c r="R2491" s="2070"/>
    </row>
    <row r="2492" spans="3:18">
      <c r="C2492" s="1536">
        <v>37</v>
      </c>
      <c r="D2492" s="1430" t="s">
        <v>3810</v>
      </c>
      <c r="E2492" s="1619">
        <v>7</v>
      </c>
      <c r="F2492" s="1430" t="s">
        <v>543</v>
      </c>
      <c r="G2492" s="1537">
        <v>1</v>
      </c>
      <c r="H2492" s="1430">
        <v>2010</v>
      </c>
      <c r="I2492" s="1538">
        <v>2892.0034000000001</v>
      </c>
      <c r="J2492" s="1430">
        <f t="shared" si="160"/>
        <v>100</v>
      </c>
      <c r="K2492" s="1538">
        <f t="shared" si="157"/>
        <v>0</v>
      </c>
      <c r="L2492" s="1430"/>
      <c r="M2492" s="1430"/>
      <c r="N2492" s="1539">
        <f t="shared" si="158"/>
        <v>0</v>
      </c>
      <c r="O2492" s="1430"/>
      <c r="P2492" s="1746"/>
      <c r="Q2492" s="1747">
        <f t="shared" si="159"/>
        <v>0</v>
      </c>
      <c r="R2492" s="2070"/>
    </row>
    <row r="2493" spans="3:18">
      <c r="C2493" s="1536">
        <v>38</v>
      </c>
      <c r="D2493" s="1430" t="s">
        <v>3785</v>
      </c>
      <c r="E2493" s="1619">
        <v>7</v>
      </c>
      <c r="F2493" s="1430" t="s">
        <v>543</v>
      </c>
      <c r="G2493" s="1537">
        <v>1</v>
      </c>
      <c r="H2493" s="1430">
        <v>2011</v>
      </c>
      <c r="I2493" s="1538">
        <v>47.8</v>
      </c>
      <c r="J2493" s="1430">
        <f t="shared" si="160"/>
        <v>100</v>
      </c>
      <c r="K2493" s="1538">
        <f t="shared" si="157"/>
        <v>0</v>
      </c>
      <c r="L2493" s="1430"/>
      <c r="M2493" s="1430"/>
      <c r="N2493" s="1539">
        <f t="shared" si="158"/>
        <v>0</v>
      </c>
      <c r="O2493" s="1430"/>
      <c r="P2493" s="1746"/>
      <c r="Q2493" s="1747">
        <f t="shared" si="159"/>
        <v>0</v>
      </c>
      <c r="R2493" s="2070"/>
    </row>
    <row r="2494" spans="3:18">
      <c r="C2494" s="1536">
        <v>39</v>
      </c>
      <c r="D2494" s="1430" t="s">
        <v>3794</v>
      </c>
      <c r="E2494" s="1619">
        <v>7</v>
      </c>
      <c r="F2494" s="1430" t="s">
        <v>543</v>
      </c>
      <c r="G2494" s="1537">
        <v>2</v>
      </c>
      <c r="H2494" s="1430">
        <v>2007</v>
      </c>
      <c r="I2494" s="1538">
        <v>307.5</v>
      </c>
      <c r="J2494" s="1430">
        <f t="shared" si="160"/>
        <v>100</v>
      </c>
      <c r="K2494" s="1538">
        <f t="shared" si="157"/>
        <v>0</v>
      </c>
      <c r="L2494" s="1430"/>
      <c r="M2494" s="1430"/>
      <c r="N2494" s="1539">
        <f t="shared" si="158"/>
        <v>0</v>
      </c>
      <c r="O2494" s="1430"/>
      <c r="P2494" s="1746"/>
      <c r="Q2494" s="1747">
        <f t="shared" si="159"/>
        <v>0</v>
      </c>
      <c r="R2494" s="2070"/>
    </row>
    <row r="2495" spans="3:18">
      <c r="C2495" s="1536">
        <v>40</v>
      </c>
      <c r="D2495" s="1430" t="s">
        <v>2253</v>
      </c>
      <c r="E2495" s="1619">
        <v>7</v>
      </c>
      <c r="F2495" s="1430" t="s">
        <v>543</v>
      </c>
      <c r="G2495" s="1537">
        <v>2</v>
      </c>
      <c r="H2495" s="1430">
        <v>2019</v>
      </c>
      <c r="I2495" s="1538">
        <v>75.599999999999994</v>
      </c>
      <c r="J2495" s="1430">
        <f t="shared" si="160"/>
        <v>85.800000000000011</v>
      </c>
      <c r="K2495" s="1538">
        <f t="shared" si="157"/>
        <v>10.735199999999992</v>
      </c>
      <c r="L2495" s="1430"/>
      <c r="M2495" s="1430"/>
      <c r="N2495" s="1539">
        <f t="shared" si="158"/>
        <v>0</v>
      </c>
      <c r="O2495" s="1430"/>
      <c r="P2495" s="1746"/>
      <c r="Q2495" s="1747">
        <f t="shared" si="159"/>
        <v>0</v>
      </c>
      <c r="R2495" s="2070"/>
    </row>
    <row r="2496" spans="3:18">
      <c r="C2496" s="1536">
        <v>41</v>
      </c>
      <c r="D2496" s="1430" t="s">
        <v>3811</v>
      </c>
      <c r="E2496" s="1619">
        <v>7</v>
      </c>
      <c r="F2496" s="1430" t="s">
        <v>543</v>
      </c>
      <c r="G2496" s="1537">
        <v>2</v>
      </c>
      <c r="H2496" s="1430">
        <v>2019</v>
      </c>
      <c r="I2496" s="1538">
        <v>686</v>
      </c>
      <c r="J2496" s="1430">
        <f t="shared" si="160"/>
        <v>85.800000000000011</v>
      </c>
      <c r="K2496" s="1538">
        <f t="shared" si="157"/>
        <v>97.411999999999921</v>
      </c>
      <c r="L2496" s="1430"/>
      <c r="M2496" s="1430"/>
      <c r="N2496" s="1539">
        <f t="shared" si="158"/>
        <v>0</v>
      </c>
      <c r="O2496" s="1430"/>
      <c r="P2496" s="1746"/>
      <c r="Q2496" s="1747">
        <f t="shared" si="159"/>
        <v>0</v>
      </c>
      <c r="R2496" s="2070"/>
    </row>
    <row r="2497" spans="3:18">
      <c r="C2497" s="1536">
        <v>42</v>
      </c>
      <c r="D2497" s="1430" t="s">
        <v>2226</v>
      </c>
      <c r="E2497" s="1619">
        <v>7</v>
      </c>
      <c r="F2497" s="1430" t="s">
        <v>543</v>
      </c>
      <c r="G2497" s="1537">
        <v>6</v>
      </c>
      <c r="H2497" s="1430">
        <v>2019</v>
      </c>
      <c r="I2497" s="1538">
        <v>816</v>
      </c>
      <c r="J2497" s="1430">
        <f t="shared" si="160"/>
        <v>85.800000000000011</v>
      </c>
      <c r="K2497" s="1538">
        <f t="shared" si="157"/>
        <v>115.87199999999996</v>
      </c>
      <c r="L2497" s="1430"/>
      <c r="M2497" s="1430"/>
      <c r="N2497" s="1539">
        <f t="shared" si="158"/>
        <v>0</v>
      </c>
      <c r="O2497" s="1430"/>
      <c r="P2497" s="1746"/>
      <c r="Q2497" s="1747">
        <f t="shared" si="159"/>
        <v>0</v>
      </c>
      <c r="R2497" s="2070"/>
    </row>
    <row r="2498" spans="3:18">
      <c r="C2498" s="1536">
        <v>43</v>
      </c>
      <c r="D2498" s="1430" t="s">
        <v>2218</v>
      </c>
      <c r="E2498" s="1619">
        <v>7</v>
      </c>
      <c r="F2498" s="1430" t="s">
        <v>543</v>
      </c>
      <c r="G2498" s="1537">
        <v>4</v>
      </c>
      <c r="H2498" s="1430">
        <v>2019</v>
      </c>
      <c r="I2498" s="1538">
        <v>1462.8</v>
      </c>
      <c r="J2498" s="1430">
        <f t="shared" si="160"/>
        <v>85.800000000000011</v>
      </c>
      <c r="K2498" s="1538">
        <f t="shared" si="157"/>
        <v>207.71759999999995</v>
      </c>
      <c r="L2498" s="1430"/>
      <c r="M2498" s="1430"/>
      <c r="N2498" s="1539">
        <f t="shared" si="158"/>
        <v>0</v>
      </c>
      <c r="O2498" s="1430"/>
      <c r="P2498" s="1746"/>
      <c r="Q2498" s="1747">
        <f t="shared" si="159"/>
        <v>0</v>
      </c>
      <c r="R2498" s="2070"/>
    </row>
    <row r="2499" spans="3:18">
      <c r="C2499" s="1536">
        <v>44</v>
      </c>
      <c r="D2499" s="1430" t="s">
        <v>3811</v>
      </c>
      <c r="E2499" s="1619">
        <v>7</v>
      </c>
      <c r="F2499" s="1430" t="s">
        <v>543</v>
      </c>
      <c r="G2499" s="1537">
        <v>1</v>
      </c>
      <c r="H2499" s="1430">
        <v>2019</v>
      </c>
      <c r="I2499" s="1538">
        <v>343</v>
      </c>
      <c r="J2499" s="1430">
        <f t="shared" si="160"/>
        <v>85.800000000000011</v>
      </c>
      <c r="K2499" s="1538">
        <f t="shared" si="157"/>
        <v>48.70599999999996</v>
      </c>
      <c r="L2499" s="1430"/>
      <c r="M2499" s="1430"/>
      <c r="N2499" s="1539">
        <f t="shared" si="158"/>
        <v>0</v>
      </c>
      <c r="O2499" s="1430"/>
      <c r="P2499" s="1746"/>
      <c r="Q2499" s="1747">
        <f t="shared" si="159"/>
        <v>0</v>
      </c>
      <c r="R2499" s="2070"/>
    </row>
    <row r="2500" spans="3:18">
      <c r="C2500" s="1536">
        <v>45</v>
      </c>
      <c r="D2500" s="1430" t="s">
        <v>2260</v>
      </c>
      <c r="E2500" s="1619">
        <v>7</v>
      </c>
      <c r="F2500" s="1430" t="s">
        <v>543</v>
      </c>
      <c r="G2500" s="1537">
        <v>2</v>
      </c>
      <c r="H2500" s="1430">
        <v>2020</v>
      </c>
      <c r="I2500" s="1538">
        <v>77.921999999999997</v>
      </c>
      <c r="J2500" s="1430">
        <f t="shared" si="160"/>
        <v>71.5</v>
      </c>
      <c r="K2500" s="1538">
        <f t="shared" si="157"/>
        <v>22.207770000000004</v>
      </c>
      <c r="L2500" s="1430"/>
      <c r="M2500" s="1430"/>
      <c r="N2500" s="1539">
        <f t="shared" si="158"/>
        <v>0</v>
      </c>
      <c r="O2500" s="1430"/>
      <c r="P2500" s="1746"/>
      <c r="Q2500" s="1747">
        <f t="shared" si="159"/>
        <v>0</v>
      </c>
      <c r="R2500" s="2070"/>
    </row>
    <row r="2501" spans="3:18">
      <c r="C2501" s="1536">
        <v>46</v>
      </c>
      <c r="D2501" s="1430" t="s">
        <v>3812</v>
      </c>
      <c r="E2501" s="1619">
        <v>7</v>
      </c>
      <c r="F2501" s="1430" t="s">
        <v>543</v>
      </c>
      <c r="G2501" s="1537">
        <v>1</v>
      </c>
      <c r="H2501" s="1430">
        <v>2020</v>
      </c>
      <c r="I2501" s="1538">
        <v>194.04</v>
      </c>
      <c r="J2501" s="1430">
        <f t="shared" si="160"/>
        <v>71.5</v>
      </c>
      <c r="K2501" s="1538">
        <f t="shared" si="157"/>
        <v>55.301400000000001</v>
      </c>
      <c r="L2501" s="1430"/>
      <c r="M2501" s="1430"/>
      <c r="N2501" s="1539">
        <f t="shared" si="158"/>
        <v>0</v>
      </c>
      <c r="O2501" s="1430"/>
      <c r="P2501" s="1746"/>
      <c r="Q2501" s="1747">
        <f t="shared" si="159"/>
        <v>0</v>
      </c>
      <c r="R2501" s="2070"/>
    </row>
    <row r="2502" spans="3:18">
      <c r="C2502" s="1536">
        <v>47</v>
      </c>
      <c r="D2502" s="1430" t="s">
        <v>5619</v>
      </c>
      <c r="E2502" s="1619">
        <v>7</v>
      </c>
      <c r="F2502" s="1430" t="s">
        <v>543</v>
      </c>
      <c r="G2502" s="1537">
        <v>5</v>
      </c>
      <c r="H2502" s="1430">
        <v>2020</v>
      </c>
      <c r="I2502" s="1538">
        <v>645</v>
      </c>
      <c r="J2502" s="1430">
        <f t="shared" si="160"/>
        <v>71.5</v>
      </c>
      <c r="K2502" s="1538">
        <f t="shared" si="157"/>
        <v>183.82500000000005</v>
      </c>
      <c r="L2502" s="1430"/>
      <c r="M2502" s="1430"/>
      <c r="N2502" s="1539">
        <f t="shared" si="158"/>
        <v>0</v>
      </c>
      <c r="O2502" s="1430"/>
      <c r="P2502" s="1746"/>
      <c r="Q2502" s="1747">
        <f t="shared" si="159"/>
        <v>0</v>
      </c>
      <c r="R2502" s="2070"/>
    </row>
    <row r="2503" spans="3:18">
      <c r="C2503" s="1536">
        <v>48</v>
      </c>
      <c r="D2503" s="1430" t="s">
        <v>2226</v>
      </c>
      <c r="E2503" s="1619">
        <v>7</v>
      </c>
      <c r="F2503" s="1430" t="s">
        <v>543</v>
      </c>
      <c r="G2503" s="1537">
        <v>4</v>
      </c>
      <c r="H2503" s="1430">
        <v>2020</v>
      </c>
      <c r="I2503" s="1538">
        <v>516</v>
      </c>
      <c r="J2503" s="1430">
        <f t="shared" si="160"/>
        <v>71.5</v>
      </c>
      <c r="K2503" s="1538">
        <f t="shared" si="157"/>
        <v>147.06</v>
      </c>
      <c r="L2503" s="1430"/>
      <c r="M2503" s="1430"/>
      <c r="N2503" s="1539">
        <f t="shared" si="158"/>
        <v>0</v>
      </c>
      <c r="O2503" s="1430"/>
      <c r="P2503" s="1746"/>
      <c r="Q2503" s="1747">
        <f t="shared" si="159"/>
        <v>0</v>
      </c>
      <c r="R2503" s="2070"/>
    </row>
    <row r="2504" spans="3:18">
      <c r="C2504" s="1536">
        <v>49</v>
      </c>
      <c r="D2504" s="1430" t="s">
        <v>5518</v>
      </c>
      <c r="E2504" s="1619">
        <v>7</v>
      </c>
      <c r="F2504" s="1430" t="s">
        <v>543</v>
      </c>
      <c r="G2504" s="1537">
        <v>1</v>
      </c>
      <c r="H2504" s="1430">
        <v>2021</v>
      </c>
      <c r="I2504" s="1538">
        <v>74.819999999999993</v>
      </c>
      <c r="J2504" s="1430">
        <f t="shared" si="160"/>
        <v>57.2</v>
      </c>
      <c r="K2504" s="1538">
        <f t="shared" si="157"/>
        <v>32.022959999999991</v>
      </c>
      <c r="L2504" s="1430"/>
      <c r="M2504" s="1430"/>
      <c r="N2504" s="1539">
        <f t="shared" si="158"/>
        <v>0</v>
      </c>
      <c r="O2504" s="1430"/>
      <c r="P2504" s="1746"/>
      <c r="Q2504" s="1747">
        <f t="shared" si="159"/>
        <v>0</v>
      </c>
      <c r="R2504" s="2070"/>
    </row>
    <row r="2505" spans="3:18" ht="27">
      <c r="C2505" s="1536">
        <v>50</v>
      </c>
      <c r="D2505" s="1430" t="s">
        <v>5620</v>
      </c>
      <c r="E2505" s="1619">
        <v>7</v>
      </c>
      <c r="F2505" s="1430" t="s">
        <v>543</v>
      </c>
      <c r="G2505" s="1537">
        <v>3</v>
      </c>
      <c r="H2505" s="1430">
        <v>2022</v>
      </c>
      <c r="I2505" s="1538">
        <v>607.5</v>
      </c>
      <c r="J2505" s="1430">
        <f t="shared" si="160"/>
        <v>42.900000000000006</v>
      </c>
      <c r="K2505" s="1538">
        <f t="shared" si="157"/>
        <v>346.88249999999999</v>
      </c>
      <c r="L2505" s="1430"/>
      <c r="M2505" s="1430"/>
      <c r="N2505" s="1539">
        <f t="shared" si="158"/>
        <v>0</v>
      </c>
      <c r="O2505" s="1430"/>
      <c r="P2505" s="1746"/>
      <c r="Q2505" s="1747">
        <f t="shared" si="159"/>
        <v>0</v>
      </c>
      <c r="R2505" s="2070"/>
    </row>
    <row r="2506" spans="3:18">
      <c r="C2506" s="1536">
        <v>51</v>
      </c>
      <c r="D2506" s="1430" t="s">
        <v>2838</v>
      </c>
      <c r="E2506" s="1619">
        <v>7</v>
      </c>
      <c r="F2506" s="1430" t="s">
        <v>543</v>
      </c>
      <c r="G2506" s="1537">
        <v>2</v>
      </c>
      <c r="H2506" s="1430">
        <v>2021</v>
      </c>
      <c r="I2506" s="1538">
        <v>446.16</v>
      </c>
      <c r="J2506" s="1430">
        <f t="shared" si="160"/>
        <v>57.2</v>
      </c>
      <c r="K2506" s="1538">
        <f t="shared" si="157"/>
        <v>190.95647999999997</v>
      </c>
      <c r="L2506" s="1430"/>
      <c r="M2506" s="1430"/>
      <c r="N2506" s="1539">
        <f t="shared" si="158"/>
        <v>0</v>
      </c>
      <c r="O2506" s="1430"/>
      <c r="P2506" s="1746"/>
      <c r="Q2506" s="1747">
        <f t="shared" si="159"/>
        <v>0</v>
      </c>
      <c r="R2506" s="2070"/>
    </row>
    <row r="2507" spans="3:18" ht="27">
      <c r="C2507" s="1536">
        <v>52</v>
      </c>
      <c r="D2507" s="1430" t="s">
        <v>6925</v>
      </c>
      <c r="E2507" s="1619">
        <v>7</v>
      </c>
      <c r="F2507" s="1430" t="s">
        <v>543</v>
      </c>
      <c r="G2507" s="1537">
        <v>5</v>
      </c>
      <c r="H2507" s="1430">
        <v>2023</v>
      </c>
      <c r="I2507" s="1538">
        <v>273.60000000000002</v>
      </c>
      <c r="J2507" s="1430">
        <f t="shared" si="160"/>
        <v>28.6</v>
      </c>
      <c r="K2507" s="1538">
        <f t="shared" si="157"/>
        <v>195.35040000000001</v>
      </c>
      <c r="L2507" s="1430"/>
      <c r="M2507" s="1430"/>
      <c r="N2507" s="1539">
        <f t="shared" si="158"/>
        <v>0</v>
      </c>
      <c r="O2507" s="1430"/>
      <c r="P2507" s="1746"/>
      <c r="Q2507" s="1747">
        <f t="shared" si="159"/>
        <v>0</v>
      </c>
      <c r="R2507" s="2071"/>
    </row>
    <row r="2508" spans="3:18">
      <c r="C2508" s="1540">
        <v>1</v>
      </c>
      <c r="D2508" s="1542" t="s">
        <v>2253</v>
      </c>
      <c r="E2508" s="472">
        <v>7</v>
      </c>
      <c r="F2508" s="1542" t="s">
        <v>3813</v>
      </c>
      <c r="G2508" s="1543">
        <v>1</v>
      </c>
      <c r="H2508" s="1544">
        <v>2019</v>
      </c>
      <c r="I2508" s="1545">
        <v>37.799999999999997</v>
      </c>
      <c r="J2508" s="1542">
        <f t="shared" si="160"/>
        <v>85.800000000000011</v>
      </c>
      <c r="K2508" s="1545">
        <f t="shared" si="157"/>
        <v>5.3675999999999959</v>
      </c>
      <c r="L2508" s="1542"/>
      <c r="M2508" s="1542"/>
      <c r="N2508" s="1546">
        <f t="shared" si="158"/>
        <v>0</v>
      </c>
      <c r="O2508" s="1542"/>
      <c r="P2508" s="1748"/>
      <c r="Q2508" s="469">
        <f t="shared" si="159"/>
        <v>0</v>
      </c>
      <c r="R2508" s="2187" t="s">
        <v>489</v>
      </c>
    </row>
    <row r="2509" spans="3:18">
      <c r="C2509" s="1540">
        <v>2</v>
      </c>
      <c r="D2509" s="1542" t="s">
        <v>2253</v>
      </c>
      <c r="E2509" s="472">
        <v>7</v>
      </c>
      <c r="F2509" s="1542" t="s">
        <v>3813</v>
      </c>
      <c r="G2509" s="1543">
        <v>1</v>
      </c>
      <c r="H2509" s="1544">
        <v>2019</v>
      </c>
      <c r="I2509" s="1545">
        <v>37.799999999999997</v>
      </c>
      <c r="J2509" s="1542">
        <f t="shared" si="160"/>
        <v>85.800000000000011</v>
      </c>
      <c r="K2509" s="1545">
        <f t="shared" si="157"/>
        <v>5.3675999999999959</v>
      </c>
      <c r="L2509" s="1542"/>
      <c r="M2509" s="1542"/>
      <c r="N2509" s="1546">
        <f t="shared" si="158"/>
        <v>0</v>
      </c>
      <c r="O2509" s="1542"/>
      <c r="P2509" s="1748"/>
      <c r="Q2509" s="469">
        <f t="shared" si="159"/>
        <v>0</v>
      </c>
      <c r="R2509" s="2188"/>
    </row>
    <row r="2510" spans="3:18">
      <c r="C2510" s="1540">
        <v>3</v>
      </c>
      <c r="D2510" s="1542" t="s">
        <v>2219</v>
      </c>
      <c r="E2510" s="472">
        <v>7</v>
      </c>
      <c r="F2510" s="1542" t="s">
        <v>3813</v>
      </c>
      <c r="G2510" s="1543">
        <v>1</v>
      </c>
      <c r="H2510" s="1544">
        <v>2019</v>
      </c>
      <c r="I2510" s="1545">
        <v>99.6</v>
      </c>
      <c r="J2510" s="1542">
        <f t="shared" si="160"/>
        <v>85.800000000000011</v>
      </c>
      <c r="K2510" s="1545">
        <f t="shared" si="157"/>
        <v>14.143199999999993</v>
      </c>
      <c r="L2510" s="1542"/>
      <c r="M2510" s="1542"/>
      <c r="N2510" s="1546">
        <f t="shared" si="158"/>
        <v>0</v>
      </c>
      <c r="O2510" s="1542"/>
      <c r="P2510" s="1748"/>
      <c r="Q2510" s="469">
        <f t="shared" si="159"/>
        <v>0</v>
      </c>
      <c r="R2510" s="2188"/>
    </row>
    <row r="2511" spans="3:18">
      <c r="C2511" s="1540">
        <v>4</v>
      </c>
      <c r="D2511" s="1542" t="s">
        <v>2216</v>
      </c>
      <c r="E2511" s="472">
        <v>7</v>
      </c>
      <c r="F2511" s="1542" t="s">
        <v>3813</v>
      </c>
      <c r="G2511" s="1543">
        <v>1</v>
      </c>
      <c r="H2511" s="1544">
        <v>2018</v>
      </c>
      <c r="I2511" s="1545">
        <v>432</v>
      </c>
      <c r="J2511" s="1542">
        <f t="shared" si="160"/>
        <v>100</v>
      </c>
      <c r="K2511" s="1545">
        <f t="shared" si="157"/>
        <v>0</v>
      </c>
      <c r="L2511" s="1542"/>
      <c r="M2511" s="1542"/>
      <c r="N2511" s="1546">
        <f t="shared" si="158"/>
        <v>0</v>
      </c>
      <c r="O2511" s="1542"/>
      <c r="P2511" s="1748"/>
      <c r="Q2511" s="469">
        <f t="shared" si="159"/>
        <v>0</v>
      </c>
      <c r="R2511" s="2188"/>
    </row>
    <row r="2512" spans="3:18">
      <c r="C2512" s="1540">
        <v>5</v>
      </c>
      <c r="D2512" s="1542" t="s">
        <v>3862</v>
      </c>
      <c r="E2512" s="472">
        <v>7</v>
      </c>
      <c r="F2512" s="1542" t="s">
        <v>3813</v>
      </c>
      <c r="G2512" s="1543">
        <v>1</v>
      </c>
      <c r="H2512" s="1544">
        <v>2012</v>
      </c>
      <c r="I2512" s="1545">
        <v>177.96</v>
      </c>
      <c r="J2512" s="1542">
        <f t="shared" si="160"/>
        <v>100</v>
      </c>
      <c r="K2512" s="1545">
        <f t="shared" si="157"/>
        <v>0</v>
      </c>
      <c r="L2512" s="1542"/>
      <c r="M2512" s="1542"/>
      <c r="N2512" s="1546">
        <f t="shared" si="158"/>
        <v>0</v>
      </c>
      <c r="O2512" s="1542"/>
      <c r="P2512" s="1748"/>
      <c r="Q2512" s="469">
        <f t="shared" si="159"/>
        <v>0</v>
      </c>
      <c r="R2512" s="2188"/>
    </row>
    <row r="2513" spans="3:18">
      <c r="C2513" s="1540">
        <v>6</v>
      </c>
      <c r="D2513" s="1542" t="s">
        <v>2691</v>
      </c>
      <c r="E2513" s="472">
        <v>7</v>
      </c>
      <c r="F2513" s="1542" t="s">
        <v>3813</v>
      </c>
      <c r="G2513" s="1543">
        <v>2</v>
      </c>
      <c r="H2513" s="1544">
        <v>2019</v>
      </c>
      <c r="I2513" s="1545">
        <v>772.96799999999996</v>
      </c>
      <c r="J2513" s="1542">
        <f t="shared" si="160"/>
        <v>85.800000000000011</v>
      </c>
      <c r="K2513" s="1545">
        <f t="shared" si="157"/>
        <v>109.76145599999995</v>
      </c>
      <c r="L2513" s="1542"/>
      <c r="M2513" s="1542"/>
      <c r="N2513" s="1546">
        <f t="shared" si="158"/>
        <v>0</v>
      </c>
      <c r="O2513" s="1542"/>
      <c r="P2513" s="1748"/>
      <c r="Q2513" s="469">
        <f t="shared" si="159"/>
        <v>0</v>
      </c>
      <c r="R2513" s="2188"/>
    </row>
    <row r="2514" spans="3:18">
      <c r="C2514" s="1540">
        <v>7</v>
      </c>
      <c r="D2514" s="1542" t="s">
        <v>2837</v>
      </c>
      <c r="E2514" s="472">
        <v>7</v>
      </c>
      <c r="F2514" s="1542" t="s">
        <v>3813</v>
      </c>
      <c r="G2514" s="1543">
        <v>12</v>
      </c>
      <c r="H2514" s="1544">
        <v>2019</v>
      </c>
      <c r="I2514" s="1545">
        <v>4116</v>
      </c>
      <c r="J2514" s="1542">
        <f t="shared" si="160"/>
        <v>85.800000000000011</v>
      </c>
      <c r="K2514" s="1545">
        <f t="shared" si="157"/>
        <v>584.47199999999975</v>
      </c>
      <c r="L2514" s="1542"/>
      <c r="M2514" s="1542"/>
      <c r="N2514" s="1546">
        <f t="shared" si="158"/>
        <v>0</v>
      </c>
      <c r="O2514" s="1542"/>
      <c r="P2514" s="1748"/>
      <c r="Q2514" s="469">
        <f t="shared" si="159"/>
        <v>0</v>
      </c>
      <c r="R2514" s="2188"/>
    </row>
    <row r="2515" spans="3:18">
      <c r="C2515" s="1540">
        <v>8</v>
      </c>
      <c r="D2515" s="1542" t="s">
        <v>2253</v>
      </c>
      <c r="E2515" s="472">
        <v>7</v>
      </c>
      <c r="F2515" s="1542" t="s">
        <v>3813</v>
      </c>
      <c r="G2515" s="1543">
        <v>1</v>
      </c>
      <c r="H2515" s="1544">
        <v>2019</v>
      </c>
      <c r="I2515" s="1545">
        <v>37.799999999999997</v>
      </c>
      <c r="J2515" s="1542">
        <f t="shared" si="160"/>
        <v>85.800000000000011</v>
      </c>
      <c r="K2515" s="1545">
        <f t="shared" si="157"/>
        <v>5.3675999999999959</v>
      </c>
      <c r="L2515" s="1542"/>
      <c r="M2515" s="1542"/>
      <c r="N2515" s="1546">
        <f t="shared" si="158"/>
        <v>0</v>
      </c>
      <c r="O2515" s="1542"/>
      <c r="P2515" s="1748"/>
      <c r="Q2515" s="469">
        <f t="shared" si="159"/>
        <v>0</v>
      </c>
      <c r="R2515" s="2188"/>
    </row>
    <row r="2516" spans="3:18">
      <c r="C2516" s="1540">
        <v>9</v>
      </c>
      <c r="D2516" s="1542" t="s">
        <v>2837</v>
      </c>
      <c r="E2516" s="472">
        <v>7</v>
      </c>
      <c r="F2516" s="1542" t="s">
        <v>3813</v>
      </c>
      <c r="G2516" s="1543">
        <v>1</v>
      </c>
      <c r="H2516" s="1544">
        <v>2019</v>
      </c>
      <c r="I2516" s="1545">
        <v>343</v>
      </c>
      <c r="J2516" s="1542">
        <f t="shared" si="160"/>
        <v>85.800000000000011</v>
      </c>
      <c r="K2516" s="1545">
        <f t="shared" si="157"/>
        <v>48.70599999999996</v>
      </c>
      <c r="L2516" s="1542"/>
      <c r="M2516" s="1542"/>
      <c r="N2516" s="1546">
        <f t="shared" si="158"/>
        <v>0</v>
      </c>
      <c r="O2516" s="1542"/>
      <c r="P2516" s="1748"/>
      <c r="Q2516" s="469">
        <f t="shared" si="159"/>
        <v>0</v>
      </c>
      <c r="R2516" s="2188"/>
    </row>
    <row r="2517" spans="3:18">
      <c r="C2517" s="1540">
        <v>10</v>
      </c>
      <c r="D2517" s="1542" t="s">
        <v>2837</v>
      </c>
      <c r="E2517" s="472">
        <v>7</v>
      </c>
      <c r="F2517" s="1542" t="s">
        <v>3813</v>
      </c>
      <c r="G2517" s="1543">
        <v>1</v>
      </c>
      <c r="H2517" s="1544">
        <v>2019</v>
      </c>
      <c r="I2517" s="1545">
        <v>343</v>
      </c>
      <c r="J2517" s="1542">
        <f t="shared" si="160"/>
        <v>85.800000000000011</v>
      </c>
      <c r="K2517" s="1545">
        <f t="shared" si="157"/>
        <v>48.70599999999996</v>
      </c>
      <c r="L2517" s="1542"/>
      <c r="M2517" s="1542"/>
      <c r="N2517" s="1546">
        <f t="shared" si="158"/>
        <v>0</v>
      </c>
      <c r="O2517" s="1542"/>
      <c r="P2517" s="1748"/>
      <c r="Q2517" s="469">
        <f t="shared" si="159"/>
        <v>0</v>
      </c>
      <c r="R2517" s="2188"/>
    </row>
    <row r="2518" spans="3:18">
      <c r="C2518" s="1540">
        <v>11</v>
      </c>
      <c r="D2518" s="1542" t="s">
        <v>2226</v>
      </c>
      <c r="E2518" s="472">
        <v>7</v>
      </c>
      <c r="F2518" s="1542" t="s">
        <v>3813</v>
      </c>
      <c r="G2518" s="1543">
        <v>5</v>
      </c>
      <c r="H2518" s="1544">
        <v>2020</v>
      </c>
      <c r="I2518" s="1545">
        <v>645</v>
      </c>
      <c r="J2518" s="1542">
        <f t="shared" si="160"/>
        <v>71.5</v>
      </c>
      <c r="K2518" s="1545">
        <f t="shared" si="157"/>
        <v>183.82500000000005</v>
      </c>
      <c r="L2518" s="1542"/>
      <c r="M2518" s="1542"/>
      <c r="N2518" s="1546">
        <f t="shared" si="158"/>
        <v>0</v>
      </c>
      <c r="O2518" s="1542"/>
      <c r="P2518" s="1748"/>
      <c r="Q2518" s="469">
        <f t="shared" si="159"/>
        <v>0</v>
      </c>
      <c r="R2518" s="2188"/>
    </row>
    <row r="2519" spans="3:18">
      <c r="C2519" s="1540">
        <v>12</v>
      </c>
      <c r="D2519" s="1542" t="s">
        <v>2838</v>
      </c>
      <c r="E2519" s="472">
        <v>7</v>
      </c>
      <c r="F2519" s="1542" t="s">
        <v>3813</v>
      </c>
      <c r="G2519" s="1543">
        <v>13</v>
      </c>
      <c r="H2519" s="1544">
        <v>2020</v>
      </c>
      <c r="I2519" s="1545">
        <v>2522.52</v>
      </c>
      <c r="J2519" s="1542">
        <f t="shared" si="160"/>
        <v>71.5</v>
      </c>
      <c r="K2519" s="1545">
        <f t="shared" si="157"/>
        <v>718.91820000000007</v>
      </c>
      <c r="L2519" s="1542"/>
      <c r="M2519" s="1542"/>
      <c r="N2519" s="1546">
        <f t="shared" si="158"/>
        <v>0</v>
      </c>
      <c r="O2519" s="1542"/>
      <c r="P2519" s="1748"/>
      <c r="Q2519" s="469">
        <f t="shared" si="159"/>
        <v>0</v>
      </c>
      <c r="R2519" s="2188"/>
    </row>
    <row r="2520" spans="3:18">
      <c r="C2520" s="1540">
        <v>13</v>
      </c>
      <c r="D2520" s="1542" t="s">
        <v>2838</v>
      </c>
      <c r="E2520" s="472">
        <v>7</v>
      </c>
      <c r="F2520" s="1542" t="s">
        <v>3813</v>
      </c>
      <c r="G2520" s="1543">
        <v>1</v>
      </c>
      <c r="H2520" s="1544">
        <v>2020</v>
      </c>
      <c r="I2520" s="1545">
        <v>194.04</v>
      </c>
      <c r="J2520" s="1542">
        <f t="shared" si="160"/>
        <v>71.5</v>
      </c>
      <c r="K2520" s="1545">
        <f t="shared" ref="K2520:K2583" si="161">IF(J2520=100,0,I2520-I2520*J2520%)</f>
        <v>55.301400000000001</v>
      </c>
      <c r="L2520" s="1542"/>
      <c r="M2520" s="1542"/>
      <c r="N2520" s="1546">
        <f t="shared" ref="N2520:N2583" si="162">+L2520*M2520</f>
        <v>0</v>
      </c>
      <c r="O2520" s="1542"/>
      <c r="P2520" s="1748"/>
      <c r="Q2520" s="469">
        <f t="shared" ref="Q2520:Q2583" si="163">+O2520*P2520</f>
        <v>0</v>
      </c>
      <c r="R2520" s="2188"/>
    </row>
    <row r="2521" spans="3:18">
      <c r="C2521" s="1540">
        <v>14</v>
      </c>
      <c r="D2521" s="1542" t="s">
        <v>2214</v>
      </c>
      <c r="E2521" s="472">
        <v>7</v>
      </c>
      <c r="F2521" s="1542" t="s">
        <v>3813</v>
      </c>
      <c r="G2521" s="1543">
        <v>1</v>
      </c>
      <c r="H2521" s="1544">
        <v>2017</v>
      </c>
      <c r="I2521" s="1545">
        <v>112.3</v>
      </c>
      <c r="J2521" s="1542">
        <f t="shared" si="160"/>
        <v>100</v>
      </c>
      <c r="K2521" s="1545">
        <f t="shared" si="161"/>
        <v>0</v>
      </c>
      <c r="L2521" s="1542"/>
      <c r="M2521" s="1542"/>
      <c r="N2521" s="1546">
        <f t="shared" si="162"/>
        <v>0</v>
      </c>
      <c r="O2521" s="1542"/>
      <c r="P2521" s="1748"/>
      <c r="Q2521" s="469">
        <f t="shared" si="163"/>
        <v>0</v>
      </c>
      <c r="R2521" s="2188"/>
    </row>
    <row r="2522" spans="3:18">
      <c r="C2522" s="1540">
        <v>15</v>
      </c>
      <c r="D2522" s="1542" t="s">
        <v>2212</v>
      </c>
      <c r="E2522" s="472">
        <v>7</v>
      </c>
      <c r="F2522" s="1542" t="s">
        <v>3813</v>
      </c>
      <c r="G2522" s="1543">
        <v>1</v>
      </c>
      <c r="H2522" s="1544">
        <v>2011</v>
      </c>
      <c r="I2522" s="1545">
        <v>88.435000000000002</v>
      </c>
      <c r="J2522" s="1542">
        <f t="shared" si="160"/>
        <v>100</v>
      </c>
      <c r="K2522" s="1545">
        <f t="shared" si="161"/>
        <v>0</v>
      </c>
      <c r="L2522" s="1542"/>
      <c r="M2522" s="1542"/>
      <c r="N2522" s="1546">
        <f t="shared" si="162"/>
        <v>0</v>
      </c>
      <c r="O2522" s="1542"/>
      <c r="P2522" s="1748"/>
      <c r="Q2522" s="469">
        <f t="shared" si="163"/>
        <v>0</v>
      </c>
      <c r="R2522" s="2188"/>
    </row>
    <row r="2523" spans="3:18">
      <c r="C2523" s="1540">
        <v>16</v>
      </c>
      <c r="D2523" s="1542" t="s">
        <v>2206</v>
      </c>
      <c r="E2523" s="472">
        <v>7</v>
      </c>
      <c r="F2523" s="1542" t="s">
        <v>3813</v>
      </c>
      <c r="G2523" s="1543">
        <v>1</v>
      </c>
      <c r="H2523" s="1544">
        <v>2008</v>
      </c>
      <c r="I2523" s="1545">
        <v>50.1</v>
      </c>
      <c r="J2523" s="1542">
        <f t="shared" si="160"/>
        <v>100</v>
      </c>
      <c r="K2523" s="1545">
        <f t="shared" si="161"/>
        <v>0</v>
      </c>
      <c r="L2523" s="1542"/>
      <c r="M2523" s="1542"/>
      <c r="N2523" s="1546">
        <f t="shared" si="162"/>
        <v>0</v>
      </c>
      <c r="O2523" s="1542"/>
      <c r="P2523" s="1748"/>
      <c r="Q2523" s="469">
        <f t="shared" si="163"/>
        <v>0</v>
      </c>
      <c r="R2523" s="2188"/>
    </row>
    <row r="2524" spans="3:18">
      <c r="C2524" s="1540">
        <v>17</v>
      </c>
      <c r="D2524" s="1542" t="s">
        <v>3863</v>
      </c>
      <c r="E2524" s="472">
        <v>7</v>
      </c>
      <c r="F2524" s="1542" t="s">
        <v>543</v>
      </c>
      <c r="G2524" s="1543">
        <v>1</v>
      </c>
      <c r="H2524" s="1542">
        <v>2010</v>
      </c>
      <c r="I2524" s="1545">
        <v>83.984350000000006</v>
      </c>
      <c r="J2524" s="1542">
        <f t="shared" si="160"/>
        <v>100</v>
      </c>
      <c r="K2524" s="1545">
        <f t="shared" si="161"/>
        <v>0</v>
      </c>
      <c r="L2524" s="1542"/>
      <c r="M2524" s="1542"/>
      <c r="N2524" s="1546">
        <f t="shared" si="162"/>
        <v>0</v>
      </c>
      <c r="O2524" s="1542"/>
      <c r="P2524" s="1748"/>
      <c r="Q2524" s="469">
        <f t="shared" si="163"/>
        <v>0</v>
      </c>
      <c r="R2524" s="2188"/>
    </row>
    <row r="2525" spans="3:18">
      <c r="C2525" s="1540">
        <v>18</v>
      </c>
      <c r="D2525" s="1542" t="s">
        <v>3864</v>
      </c>
      <c r="E2525" s="472">
        <v>7</v>
      </c>
      <c r="F2525" s="1542" t="s">
        <v>543</v>
      </c>
      <c r="G2525" s="1543">
        <v>1</v>
      </c>
      <c r="H2525" s="1542">
        <v>2015</v>
      </c>
      <c r="I2525" s="1545">
        <v>149.88</v>
      </c>
      <c r="J2525" s="1542">
        <f t="shared" si="160"/>
        <v>100</v>
      </c>
      <c r="K2525" s="1545">
        <f t="shared" si="161"/>
        <v>0</v>
      </c>
      <c r="L2525" s="1542"/>
      <c r="M2525" s="1542"/>
      <c r="N2525" s="1546">
        <f t="shared" si="162"/>
        <v>0</v>
      </c>
      <c r="O2525" s="1542"/>
      <c r="P2525" s="1748"/>
      <c r="Q2525" s="469">
        <f t="shared" si="163"/>
        <v>0</v>
      </c>
      <c r="R2525" s="2188"/>
    </row>
    <row r="2526" spans="3:18">
      <c r="C2526" s="1540">
        <v>19</v>
      </c>
      <c r="D2526" s="1542" t="s">
        <v>2208</v>
      </c>
      <c r="E2526" s="472">
        <v>7</v>
      </c>
      <c r="F2526" s="1542" t="s">
        <v>543</v>
      </c>
      <c r="G2526" s="1543">
        <v>1</v>
      </c>
      <c r="H2526" s="1542">
        <v>2010</v>
      </c>
      <c r="I2526" s="1545">
        <v>50.1</v>
      </c>
      <c r="J2526" s="1542">
        <f t="shared" si="160"/>
        <v>100</v>
      </c>
      <c r="K2526" s="1545">
        <f t="shared" si="161"/>
        <v>0</v>
      </c>
      <c r="L2526" s="1542"/>
      <c r="M2526" s="1542"/>
      <c r="N2526" s="1546">
        <f t="shared" si="162"/>
        <v>0</v>
      </c>
      <c r="O2526" s="1542"/>
      <c r="P2526" s="1748"/>
      <c r="Q2526" s="469">
        <f t="shared" si="163"/>
        <v>0</v>
      </c>
      <c r="R2526" s="2188"/>
    </row>
    <row r="2527" spans="3:18">
      <c r="C2527" s="1540">
        <v>20</v>
      </c>
      <c r="D2527" s="1542" t="s">
        <v>3865</v>
      </c>
      <c r="E2527" s="472">
        <v>7</v>
      </c>
      <c r="F2527" s="1542" t="s">
        <v>543</v>
      </c>
      <c r="G2527" s="1543">
        <v>1</v>
      </c>
      <c r="H2527" s="1542">
        <v>2010</v>
      </c>
      <c r="I2527" s="1545">
        <v>88.435280000000006</v>
      </c>
      <c r="J2527" s="1542">
        <f t="shared" si="160"/>
        <v>100</v>
      </c>
      <c r="K2527" s="1545">
        <f t="shared" si="161"/>
        <v>0</v>
      </c>
      <c r="L2527" s="1542"/>
      <c r="M2527" s="1542"/>
      <c r="N2527" s="1546">
        <f t="shared" si="162"/>
        <v>0</v>
      </c>
      <c r="O2527" s="1542"/>
      <c r="P2527" s="1748"/>
      <c r="Q2527" s="469">
        <f t="shared" si="163"/>
        <v>0</v>
      </c>
      <c r="R2527" s="2188"/>
    </row>
    <row r="2528" spans="3:18">
      <c r="C2528" s="1540">
        <v>21</v>
      </c>
      <c r="D2528" s="1542" t="s">
        <v>2598</v>
      </c>
      <c r="E2528" s="472">
        <v>7</v>
      </c>
      <c r="F2528" s="1542" t="s">
        <v>543</v>
      </c>
      <c r="G2528" s="1543">
        <v>1</v>
      </c>
      <c r="H2528" s="1542">
        <v>1999</v>
      </c>
      <c r="I2528" s="1545">
        <v>244.35378</v>
      </c>
      <c r="J2528" s="1542">
        <f t="shared" si="160"/>
        <v>100</v>
      </c>
      <c r="K2528" s="1545">
        <f t="shared" si="161"/>
        <v>0</v>
      </c>
      <c r="L2528" s="1542"/>
      <c r="M2528" s="1542"/>
      <c r="N2528" s="1546">
        <f t="shared" si="162"/>
        <v>0</v>
      </c>
      <c r="O2528" s="1542"/>
      <c r="P2528" s="1748"/>
      <c r="Q2528" s="469">
        <f t="shared" si="163"/>
        <v>0</v>
      </c>
      <c r="R2528" s="2188"/>
    </row>
    <row r="2529" spans="3:18">
      <c r="C2529" s="1540">
        <v>22</v>
      </c>
      <c r="D2529" s="1542" t="s">
        <v>3866</v>
      </c>
      <c r="E2529" s="472">
        <v>7</v>
      </c>
      <c r="F2529" s="1542" t="s">
        <v>543</v>
      </c>
      <c r="G2529" s="1543">
        <v>1</v>
      </c>
      <c r="H2529" s="1542">
        <v>1997</v>
      </c>
      <c r="I2529" s="1545">
        <v>735.60400000000004</v>
      </c>
      <c r="J2529" s="1542">
        <f t="shared" si="160"/>
        <v>100</v>
      </c>
      <c r="K2529" s="1545">
        <f t="shared" si="161"/>
        <v>0</v>
      </c>
      <c r="L2529" s="1542"/>
      <c r="M2529" s="1542"/>
      <c r="N2529" s="1546">
        <f t="shared" si="162"/>
        <v>0</v>
      </c>
      <c r="O2529" s="1542"/>
      <c r="P2529" s="1748"/>
      <c r="Q2529" s="469">
        <f t="shared" si="163"/>
        <v>0</v>
      </c>
      <c r="R2529" s="2188"/>
    </row>
    <row r="2530" spans="3:18">
      <c r="C2530" s="1540">
        <v>23</v>
      </c>
      <c r="D2530" s="1542" t="s">
        <v>3867</v>
      </c>
      <c r="E2530" s="472">
        <v>7</v>
      </c>
      <c r="F2530" s="1542" t="s">
        <v>543</v>
      </c>
      <c r="G2530" s="1543">
        <v>1</v>
      </c>
      <c r="H2530" s="1542">
        <v>2002</v>
      </c>
      <c r="I2530" s="1545">
        <v>54.514000000000003</v>
      </c>
      <c r="J2530" s="1542">
        <f t="shared" si="160"/>
        <v>100</v>
      </c>
      <c r="K2530" s="1545">
        <f t="shared" si="161"/>
        <v>0</v>
      </c>
      <c r="L2530" s="1542"/>
      <c r="M2530" s="1542"/>
      <c r="N2530" s="1546">
        <f t="shared" si="162"/>
        <v>0</v>
      </c>
      <c r="O2530" s="1542"/>
      <c r="P2530" s="1748"/>
      <c r="Q2530" s="469">
        <f t="shared" si="163"/>
        <v>0</v>
      </c>
      <c r="R2530" s="2188"/>
    </row>
    <row r="2531" spans="3:18">
      <c r="C2531" s="1540">
        <v>24</v>
      </c>
      <c r="D2531" s="1542" t="s">
        <v>3868</v>
      </c>
      <c r="E2531" s="472">
        <v>7</v>
      </c>
      <c r="F2531" s="1542" t="s">
        <v>543</v>
      </c>
      <c r="G2531" s="1543">
        <v>1</v>
      </c>
      <c r="H2531" s="1542">
        <v>2002</v>
      </c>
      <c r="I2531" s="1545">
        <v>72.498000000000005</v>
      </c>
      <c r="J2531" s="1542">
        <f t="shared" si="160"/>
        <v>100</v>
      </c>
      <c r="K2531" s="1545">
        <f t="shared" si="161"/>
        <v>0</v>
      </c>
      <c r="L2531" s="1542"/>
      <c r="M2531" s="1542"/>
      <c r="N2531" s="1546">
        <f t="shared" si="162"/>
        <v>0</v>
      </c>
      <c r="O2531" s="1542"/>
      <c r="P2531" s="1748"/>
      <c r="Q2531" s="469">
        <f t="shared" si="163"/>
        <v>0</v>
      </c>
      <c r="R2531" s="2188"/>
    </row>
    <row r="2532" spans="3:18">
      <c r="C2532" s="1540">
        <v>25</v>
      </c>
      <c r="D2532" s="1542" t="s">
        <v>2975</v>
      </c>
      <c r="E2532" s="472">
        <v>7</v>
      </c>
      <c r="F2532" s="1542" t="s">
        <v>543</v>
      </c>
      <c r="G2532" s="1543">
        <v>3</v>
      </c>
      <c r="H2532" s="1542">
        <v>2005</v>
      </c>
      <c r="I2532" s="1545">
        <v>460.95839999999998</v>
      </c>
      <c r="J2532" s="1542">
        <f t="shared" si="160"/>
        <v>100</v>
      </c>
      <c r="K2532" s="1545">
        <f t="shared" si="161"/>
        <v>0</v>
      </c>
      <c r="L2532" s="1542"/>
      <c r="M2532" s="1542"/>
      <c r="N2532" s="1546">
        <f t="shared" si="162"/>
        <v>0</v>
      </c>
      <c r="O2532" s="1542"/>
      <c r="P2532" s="1748"/>
      <c r="Q2532" s="469">
        <f t="shared" si="163"/>
        <v>0</v>
      </c>
      <c r="R2532" s="2188"/>
    </row>
    <row r="2533" spans="3:18">
      <c r="C2533" s="1540">
        <v>26</v>
      </c>
      <c r="D2533" s="1542" t="s">
        <v>3869</v>
      </c>
      <c r="E2533" s="472">
        <v>7</v>
      </c>
      <c r="F2533" s="1542" t="s">
        <v>543</v>
      </c>
      <c r="G2533" s="1543">
        <v>4</v>
      </c>
      <c r="H2533" s="1542">
        <v>2005</v>
      </c>
      <c r="I2533" s="1545">
        <v>352.62212</v>
      </c>
      <c r="J2533" s="1542">
        <f t="shared" si="160"/>
        <v>100</v>
      </c>
      <c r="K2533" s="1545">
        <f t="shared" si="161"/>
        <v>0</v>
      </c>
      <c r="L2533" s="1542"/>
      <c r="M2533" s="1542"/>
      <c r="N2533" s="1546">
        <f t="shared" si="162"/>
        <v>0</v>
      </c>
      <c r="O2533" s="1542"/>
      <c r="P2533" s="1748"/>
      <c r="Q2533" s="469">
        <f t="shared" si="163"/>
        <v>0</v>
      </c>
      <c r="R2533" s="2188"/>
    </row>
    <row r="2534" spans="3:18">
      <c r="C2534" s="1540">
        <v>27</v>
      </c>
      <c r="D2534" s="1542" t="s">
        <v>3870</v>
      </c>
      <c r="E2534" s="472">
        <v>7</v>
      </c>
      <c r="F2534" s="1542" t="s">
        <v>543</v>
      </c>
      <c r="G2534" s="1543">
        <v>1</v>
      </c>
      <c r="H2534" s="1542">
        <v>2005</v>
      </c>
      <c r="I2534" s="1545">
        <v>408.11088000000001</v>
      </c>
      <c r="J2534" s="1542">
        <f t="shared" si="160"/>
        <v>100</v>
      </c>
      <c r="K2534" s="1545">
        <f t="shared" si="161"/>
        <v>0</v>
      </c>
      <c r="L2534" s="1542"/>
      <c r="M2534" s="1542"/>
      <c r="N2534" s="1546">
        <f t="shared" si="162"/>
        <v>0</v>
      </c>
      <c r="O2534" s="1542"/>
      <c r="P2534" s="1748"/>
      <c r="Q2534" s="469">
        <f t="shared" si="163"/>
        <v>0</v>
      </c>
      <c r="R2534" s="2188"/>
    </row>
    <row r="2535" spans="3:18">
      <c r="C2535" s="1540">
        <v>28</v>
      </c>
      <c r="D2535" s="1542" t="s">
        <v>3871</v>
      </c>
      <c r="E2535" s="472">
        <v>7</v>
      </c>
      <c r="F2535" s="1542" t="s">
        <v>543</v>
      </c>
      <c r="G2535" s="1543">
        <v>1</v>
      </c>
      <c r="H2535" s="1542">
        <v>2005</v>
      </c>
      <c r="I2535" s="1545">
        <v>1730.8913200000002</v>
      </c>
      <c r="J2535" s="1542">
        <f t="shared" si="160"/>
        <v>100</v>
      </c>
      <c r="K2535" s="1545">
        <f t="shared" si="161"/>
        <v>0</v>
      </c>
      <c r="L2535" s="1542"/>
      <c r="M2535" s="1542"/>
      <c r="N2535" s="1546">
        <f t="shared" si="162"/>
        <v>0</v>
      </c>
      <c r="O2535" s="1542"/>
      <c r="P2535" s="1748"/>
      <c r="Q2535" s="469">
        <f t="shared" si="163"/>
        <v>0</v>
      </c>
      <c r="R2535" s="2188"/>
    </row>
    <row r="2536" spans="3:18">
      <c r="C2536" s="1540">
        <v>29</v>
      </c>
      <c r="D2536" s="1542" t="s">
        <v>3872</v>
      </c>
      <c r="E2536" s="472">
        <v>7</v>
      </c>
      <c r="F2536" s="1542" t="s">
        <v>543</v>
      </c>
      <c r="G2536" s="1543">
        <v>1</v>
      </c>
      <c r="H2536" s="1542">
        <v>2005</v>
      </c>
      <c r="I2536" s="1545">
        <v>631.40839000000005</v>
      </c>
      <c r="J2536" s="1542">
        <f t="shared" si="160"/>
        <v>100</v>
      </c>
      <c r="K2536" s="1545">
        <f t="shared" si="161"/>
        <v>0</v>
      </c>
      <c r="L2536" s="1542"/>
      <c r="M2536" s="1542"/>
      <c r="N2536" s="1546">
        <f t="shared" si="162"/>
        <v>0</v>
      </c>
      <c r="O2536" s="1542"/>
      <c r="P2536" s="1748"/>
      <c r="Q2536" s="469">
        <f t="shared" si="163"/>
        <v>0</v>
      </c>
      <c r="R2536" s="2188"/>
    </row>
    <row r="2537" spans="3:18">
      <c r="C2537" s="1540">
        <v>30</v>
      </c>
      <c r="D2537" s="1542" t="s">
        <v>3873</v>
      </c>
      <c r="E2537" s="472">
        <v>7</v>
      </c>
      <c r="F2537" s="1542" t="s">
        <v>543</v>
      </c>
      <c r="G2537" s="1543">
        <v>2</v>
      </c>
      <c r="H2537" s="1542">
        <v>2007</v>
      </c>
      <c r="I2537" s="1545">
        <v>146</v>
      </c>
      <c r="J2537" s="1542">
        <f t="shared" si="160"/>
        <v>100</v>
      </c>
      <c r="K2537" s="1545">
        <f t="shared" si="161"/>
        <v>0</v>
      </c>
      <c r="L2537" s="1542"/>
      <c r="M2537" s="1542"/>
      <c r="N2537" s="1546">
        <f t="shared" si="162"/>
        <v>0</v>
      </c>
      <c r="O2537" s="1542"/>
      <c r="P2537" s="1748"/>
      <c r="Q2537" s="469">
        <f t="shared" si="163"/>
        <v>0</v>
      </c>
      <c r="R2537" s="2188"/>
    </row>
    <row r="2538" spans="3:18">
      <c r="C2538" s="1540">
        <v>31</v>
      </c>
      <c r="D2538" s="1542" t="s">
        <v>2977</v>
      </c>
      <c r="E2538" s="472">
        <v>7</v>
      </c>
      <c r="F2538" s="1542" t="s">
        <v>543</v>
      </c>
      <c r="G2538" s="1543">
        <v>1</v>
      </c>
      <c r="H2538" s="1542">
        <v>2007</v>
      </c>
      <c r="I2538" s="1545">
        <v>58.9</v>
      </c>
      <c r="J2538" s="1542">
        <f t="shared" si="160"/>
        <v>100</v>
      </c>
      <c r="K2538" s="1545">
        <f t="shared" si="161"/>
        <v>0</v>
      </c>
      <c r="L2538" s="1542"/>
      <c r="M2538" s="1542"/>
      <c r="N2538" s="1546">
        <f t="shared" si="162"/>
        <v>0</v>
      </c>
      <c r="O2538" s="1542"/>
      <c r="P2538" s="1748"/>
      <c r="Q2538" s="469">
        <f t="shared" si="163"/>
        <v>0</v>
      </c>
      <c r="R2538" s="2188"/>
    </row>
    <row r="2539" spans="3:18" ht="27">
      <c r="C2539" s="1540">
        <v>32</v>
      </c>
      <c r="D2539" s="1542" t="s">
        <v>3874</v>
      </c>
      <c r="E2539" s="472">
        <v>7</v>
      </c>
      <c r="F2539" s="1542" t="s">
        <v>543</v>
      </c>
      <c r="G2539" s="1543">
        <v>1</v>
      </c>
      <c r="H2539" s="1542">
        <v>2007</v>
      </c>
      <c r="I2539" s="1545">
        <v>651.70000000000005</v>
      </c>
      <c r="J2539" s="1542">
        <f t="shared" si="160"/>
        <v>100</v>
      </c>
      <c r="K2539" s="1545">
        <f t="shared" si="161"/>
        <v>0</v>
      </c>
      <c r="L2539" s="1542"/>
      <c r="M2539" s="1542"/>
      <c r="N2539" s="1546">
        <f t="shared" si="162"/>
        <v>0</v>
      </c>
      <c r="O2539" s="1542"/>
      <c r="P2539" s="1748"/>
      <c r="Q2539" s="469">
        <f t="shared" si="163"/>
        <v>0</v>
      </c>
      <c r="R2539" s="2188"/>
    </row>
    <row r="2540" spans="3:18">
      <c r="C2540" s="1540">
        <v>33</v>
      </c>
      <c r="D2540" s="1542" t="s">
        <v>2230</v>
      </c>
      <c r="E2540" s="472">
        <v>7</v>
      </c>
      <c r="F2540" s="1542" t="s">
        <v>543</v>
      </c>
      <c r="G2540" s="1543">
        <v>1</v>
      </c>
      <c r="H2540" s="1542">
        <v>2008</v>
      </c>
      <c r="I2540" s="1545">
        <v>72.5</v>
      </c>
      <c r="J2540" s="1542">
        <f t="shared" si="160"/>
        <v>100</v>
      </c>
      <c r="K2540" s="1545">
        <f t="shared" si="161"/>
        <v>0</v>
      </c>
      <c r="L2540" s="1542"/>
      <c r="M2540" s="1542"/>
      <c r="N2540" s="1546">
        <f t="shared" si="162"/>
        <v>0</v>
      </c>
      <c r="O2540" s="1542"/>
      <c r="P2540" s="1748"/>
      <c r="Q2540" s="469">
        <f t="shared" si="163"/>
        <v>0</v>
      </c>
      <c r="R2540" s="2188"/>
    </row>
    <row r="2541" spans="3:18">
      <c r="C2541" s="1540">
        <v>34</v>
      </c>
      <c r="D2541" s="1542" t="s">
        <v>2978</v>
      </c>
      <c r="E2541" s="472">
        <v>7</v>
      </c>
      <c r="F2541" s="1542" t="s">
        <v>543</v>
      </c>
      <c r="G2541" s="1543">
        <v>1</v>
      </c>
      <c r="H2541" s="1542">
        <v>2008</v>
      </c>
      <c r="I2541" s="1545">
        <v>105.506</v>
      </c>
      <c r="J2541" s="1542">
        <f t="shared" si="160"/>
        <v>100</v>
      </c>
      <c r="K2541" s="1545">
        <f t="shared" si="161"/>
        <v>0</v>
      </c>
      <c r="L2541" s="1542"/>
      <c r="M2541" s="1542"/>
      <c r="N2541" s="1546">
        <f t="shared" si="162"/>
        <v>0</v>
      </c>
      <c r="O2541" s="1542"/>
      <c r="P2541" s="1748"/>
      <c r="Q2541" s="469">
        <f t="shared" si="163"/>
        <v>0</v>
      </c>
      <c r="R2541" s="2188"/>
    </row>
    <row r="2542" spans="3:18">
      <c r="C2542" s="1540">
        <v>35</v>
      </c>
      <c r="D2542" s="1542" t="s">
        <v>2968</v>
      </c>
      <c r="E2542" s="472">
        <v>7</v>
      </c>
      <c r="F2542" s="1542" t="s">
        <v>543</v>
      </c>
      <c r="G2542" s="1543">
        <v>1</v>
      </c>
      <c r="H2542" s="1542">
        <v>2008</v>
      </c>
      <c r="I2542" s="1545">
        <v>50.1</v>
      </c>
      <c r="J2542" s="1542">
        <f t="shared" si="160"/>
        <v>100</v>
      </c>
      <c r="K2542" s="1545">
        <f t="shared" si="161"/>
        <v>0</v>
      </c>
      <c r="L2542" s="1542"/>
      <c r="M2542" s="1542"/>
      <c r="N2542" s="1546">
        <f t="shared" si="162"/>
        <v>0</v>
      </c>
      <c r="O2542" s="1542"/>
      <c r="P2542" s="1748"/>
      <c r="Q2542" s="469">
        <f t="shared" si="163"/>
        <v>0</v>
      </c>
      <c r="R2542" s="2188"/>
    </row>
    <row r="2543" spans="3:18">
      <c r="C2543" s="1540">
        <v>36</v>
      </c>
      <c r="D2543" s="1542" t="s">
        <v>2978</v>
      </c>
      <c r="E2543" s="472">
        <v>7</v>
      </c>
      <c r="F2543" s="1542" t="s">
        <v>543</v>
      </c>
      <c r="G2543" s="1543">
        <v>1</v>
      </c>
      <c r="H2543" s="1542">
        <v>2008</v>
      </c>
      <c r="I2543" s="1545">
        <v>105.506</v>
      </c>
      <c r="J2543" s="1542">
        <f t="shared" si="160"/>
        <v>100</v>
      </c>
      <c r="K2543" s="1545">
        <f t="shared" si="161"/>
        <v>0</v>
      </c>
      <c r="L2543" s="1542"/>
      <c r="M2543" s="1542"/>
      <c r="N2543" s="1546">
        <f t="shared" si="162"/>
        <v>0</v>
      </c>
      <c r="O2543" s="1542"/>
      <c r="P2543" s="1748"/>
      <c r="Q2543" s="469">
        <f t="shared" si="163"/>
        <v>0</v>
      </c>
      <c r="R2543" s="2188"/>
    </row>
    <row r="2544" spans="3:18">
      <c r="C2544" s="1540">
        <v>37</v>
      </c>
      <c r="D2544" s="1542" t="s">
        <v>3591</v>
      </c>
      <c r="E2544" s="472">
        <v>7</v>
      </c>
      <c r="F2544" s="1542" t="s">
        <v>543</v>
      </c>
      <c r="G2544" s="1543">
        <v>1</v>
      </c>
      <c r="H2544" s="1542">
        <v>2011</v>
      </c>
      <c r="I2544" s="1545">
        <v>57.384</v>
      </c>
      <c r="J2544" s="1542">
        <f t="shared" si="160"/>
        <v>100</v>
      </c>
      <c r="K2544" s="1545">
        <f t="shared" si="161"/>
        <v>0</v>
      </c>
      <c r="L2544" s="1542"/>
      <c r="M2544" s="1542"/>
      <c r="N2544" s="1546">
        <f t="shared" si="162"/>
        <v>0</v>
      </c>
      <c r="O2544" s="1542"/>
      <c r="P2544" s="1748"/>
      <c r="Q2544" s="469">
        <f t="shared" si="163"/>
        <v>0</v>
      </c>
      <c r="R2544" s="2188"/>
    </row>
    <row r="2545" spans="3:18">
      <c r="C2545" s="1540">
        <v>38</v>
      </c>
      <c r="D2545" s="1542" t="s">
        <v>2979</v>
      </c>
      <c r="E2545" s="472">
        <v>7</v>
      </c>
      <c r="F2545" s="1542" t="s">
        <v>543</v>
      </c>
      <c r="G2545" s="1543">
        <v>1</v>
      </c>
      <c r="H2545" s="1542">
        <v>2011</v>
      </c>
      <c r="I2545" s="1545">
        <v>88.435299999999998</v>
      </c>
      <c r="J2545" s="1542">
        <f t="shared" si="160"/>
        <v>100</v>
      </c>
      <c r="K2545" s="1545">
        <f t="shared" si="161"/>
        <v>0</v>
      </c>
      <c r="L2545" s="1542"/>
      <c r="M2545" s="1542"/>
      <c r="N2545" s="1546">
        <f t="shared" si="162"/>
        <v>0</v>
      </c>
      <c r="O2545" s="1542"/>
      <c r="P2545" s="1748"/>
      <c r="Q2545" s="469">
        <f t="shared" si="163"/>
        <v>0</v>
      </c>
      <c r="R2545" s="2188"/>
    </row>
    <row r="2546" spans="3:18">
      <c r="C2546" s="1540">
        <v>39</v>
      </c>
      <c r="D2546" s="1542" t="s">
        <v>3875</v>
      </c>
      <c r="E2546" s="472">
        <v>7</v>
      </c>
      <c r="F2546" s="1542" t="s">
        <v>543</v>
      </c>
      <c r="G2546" s="1543">
        <v>1</v>
      </c>
      <c r="H2546" s="1542">
        <v>2012</v>
      </c>
      <c r="I2546" s="1545">
        <v>30.7</v>
      </c>
      <c r="J2546" s="1542">
        <f t="shared" ref="J2546:J2571" si="164">IF(($J$14-H2546)*J$1099&gt;100,100,($J$14-H2546)*J$1099)</f>
        <v>100</v>
      </c>
      <c r="K2546" s="1545">
        <f t="shared" si="161"/>
        <v>0</v>
      </c>
      <c r="L2546" s="1542"/>
      <c r="M2546" s="1542"/>
      <c r="N2546" s="1546">
        <f t="shared" si="162"/>
        <v>0</v>
      </c>
      <c r="O2546" s="1542"/>
      <c r="P2546" s="1748"/>
      <c r="Q2546" s="469">
        <f t="shared" si="163"/>
        <v>0</v>
      </c>
      <c r="R2546" s="2188"/>
    </row>
    <row r="2547" spans="3:18">
      <c r="C2547" s="1540">
        <v>40</v>
      </c>
      <c r="D2547" s="1542" t="s">
        <v>5624</v>
      </c>
      <c r="E2547" s="472">
        <v>7</v>
      </c>
      <c r="F2547" s="1542" t="s">
        <v>543</v>
      </c>
      <c r="G2547" s="1543">
        <v>1</v>
      </c>
      <c r="H2547" s="1542">
        <v>2012</v>
      </c>
      <c r="I2547" s="1545">
        <v>488.76</v>
      </c>
      <c r="J2547" s="1542">
        <f t="shared" si="164"/>
        <v>100</v>
      </c>
      <c r="K2547" s="1545">
        <f t="shared" si="161"/>
        <v>0</v>
      </c>
      <c r="L2547" s="1542"/>
      <c r="M2547" s="1542"/>
      <c r="N2547" s="1546">
        <f t="shared" si="162"/>
        <v>0</v>
      </c>
      <c r="O2547" s="1542"/>
      <c r="P2547" s="1748"/>
      <c r="Q2547" s="469">
        <f t="shared" si="163"/>
        <v>0</v>
      </c>
      <c r="R2547" s="2188"/>
    </row>
    <row r="2548" spans="3:18">
      <c r="C2548" s="1540">
        <v>41</v>
      </c>
      <c r="D2548" s="1542" t="s">
        <v>3876</v>
      </c>
      <c r="E2548" s="472">
        <v>7</v>
      </c>
      <c r="F2548" s="1542" t="s">
        <v>543</v>
      </c>
      <c r="G2548" s="1543">
        <v>1</v>
      </c>
      <c r="H2548" s="1542">
        <v>2013</v>
      </c>
      <c r="I2548" s="1545">
        <v>51.627279999999999</v>
      </c>
      <c r="J2548" s="1542">
        <f t="shared" si="164"/>
        <v>100</v>
      </c>
      <c r="K2548" s="1545">
        <f t="shared" si="161"/>
        <v>0</v>
      </c>
      <c r="L2548" s="1542"/>
      <c r="M2548" s="1542"/>
      <c r="N2548" s="1546">
        <f t="shared" si="162"/>
        <v>0</v>
      </c>
      <c r="O2548" s="1542"/>
      <c r="P2548" s="1748"/>
      <c r="Q2548" s="469">
        <f t="shared" si="163"/>
        <v>0</v>
      </c>
      <c r="R2548" s="2188"/>
    </row>
    <row r="2549" spans="3:18">
      <c r="C2549" s="1540">
        <v>42</v>
      </c>
      <c r="D2549" s="1542" t="s">
        <v>3877</v>
      </c>
      <c r="E2549" s="472">
        <v>7</v>
      </c>
      <c r="F2549" s="1542" t="s">
        <v>543</v>
      </c>
      <c r="G2549" s="1543">
        <v>1</v>
      </c>
      <c r="H2549" s="1542">
        <v>2013</v>
      </c>
      <c r="I2549" s="1545">
        <v>83.984350000000006</v>
      </c>
      <c r="J2549" s="1542">
        <f t="shared" si="164"/>
        <v>100</v>
      </c>
      <c r="K2549" s="1545">
        <f t="shared" si="161"/>
        <v>0</v>
      </c>
      <c r="L2549" s="1542"/>
      <c r="M2549" s="1542"/>
      <c r="N2549" s="1546">
        <f t="shared" si="162"/>
        <v>0</v>
      </c>
      <c r="O2549" s="1542"/>
      <c r="P2549" s="1748"/>
      <c r="Q2549" s="469">
        <f t="shared" si="163"/>
        <v>0</v>
      </c>
      <c r="R2549" s="2188"/>
    </row>
    <row r="2550" spans="3:18">
      <c r="C2550" s="1540">
        <v>43</v>
      </c>
      <c r="D2550" s="1542" t="s">
        <v>2474</v>
      </c>
      <c r="E2550" s="472">
        <v>7</v>
      </c>
      <c r="F2550" s="1542" t="s">
        <v>543</v>
      </c>
      <c r="G2550" s="1543">
        <v>1</v>
      </c>
      <c r="H2550" s="1542">
        <v>2016</v>
      </c>
      <c r="I2550" s="1545">
        <v>26.52</v>
      </c>
      <c r="J2550" s="1542">
        <f t="shared" si="164"/>
        <v>100</v>
      </c>
      <c r="K2550" s="1545">
        <f t="shared" si="161"/>
        <v>0</v>
      </c>
      <c r="L2550" s="1542"/>
      <c r="M2550" s="1542"/>
      <c r="N2550" s="1546">
        <f t="shared" si="162"/>
        <v>0</v>
      </c>
      <c r="O2550" s="1542"/>
      <c r="P2550" s="1748"/>
      <c r="Q2550" s="469">
        <f t="shared" si="163"/>
        <v>0</v>
      </c>
      <c r="R2550" s="2188"/>
    </row>
    <row r="2551" spans="3:18">
      <c r="C2551" s="1540">
        <v>44</v>
      </c>
      <c r="D2551" s="1542" t="s">
        <v>3878</v>
      </c>
      <c r="E2551" s="472">
        <v>7</v>
      </c>
      <c r="F2551" s="1542" t="s">
        <v>543</v>
      </c>
      <c r="G2551" s="1543">
        <v>1</v>
      </c>
      <c r="H2551" s="1542">
        <v>2016</v>
      </c>
      <c r="I2551" s="1545">
        <v>208.65</v>
      </c>
      <c r="J2551" s="1542">
        <f t="shared" si="164"/>
        <v>100</v>
      </c>
      <c r="K2551" s="1545">
        <f t="shared" si="161"/>
        <v>0</v>
      </c>
      <c r="L2551" s="1542"/>
      <c r="M2551" s="1542"/>
      <c r="N2551" s="1546">
        <f t="shared" si="162"/>
        <v>0</v>
      </c>
      <c r="O2551" s="1542"/>
      <c r="P2551" s="1748"/>
      <c r="Q2551" s="469">
        <f t="shared" si="163"/>
        <v>0</v>
      </c>
      <c r="R2551" s="2188"/>
    </row>
    <row r="2552" spans="3:18">
      <c r="C2552" s="1540">
        <v>45</v>
      </c>
      <c r="D2552" s="1542" t="s">
        <v>3879</v>
      </c>
      <c r="E2552" s="472">
        <v>7</v>
      </c>
      <c r="F2552" s="1542" t="s">
        <v>543</v>
      </c>
      <c r="G2552" s="1543">
        <v>1</v>
      </c>
      <c r="H2552" s="1542">
        <v>2016</v>
      </c>
      <c r="I2552" s="1545">
        <v>149.88</v>
      </c>
      <c r="J2552" s="1542">
        <f t="shared" si="164"/>
        <v>100</v>
      </c>
      <c r="K2552" s="1545">
        <f t="shared" si="161"/>
        <v>0</v>
      </c>
      <c r="L2552" s="1542"/>
      <c r="M2552" s="1542"/>
      <c r="N2552" s="1546">
        <f t="shared" si="162"/>
        <v>0</v>
      </c>
      <c r="O2552" s="1542"/>
      <c r="P2552" s="1748"/>
      <c r="Q2552" s="469">
        <f t="shared" si="163"/>
        <v>0</v>
      </c>
      <c r="R2552" s="2188"/>
    </row>
    <row r="2553" spans="3:18">
      <c r="C2553" s="1540">
        <v>46</v>
      </c>
      <c r="D2553" s="1542" t="s">
        <v>2472</v>
      </c>
      <c r="E2553" s="472">
        <v>7</v>
      </c>
      <c r="F2553" s="1542" t="s">
        <v>543</v>
      </c>
      <c r="G2553" s="1543">
        <v>1</v>
      </c>
      <c r="H2553" s="1542">
        <v>2017</v>
      </c>
      <c r="I2553" s="1545">
        <v>29.7</v>
      </c>
      <c r="J2553" s="1542">
        <f t="shared" si="164"/>
        <v>100</v>
      </c>
      <c r="K2553" s="1545">
        <f t="shared" si="161"/>
        <v>0</v>
      </c>
      <c r="L2553" s="1542"/>
      <c r="M2553" s="1542"/>
      <c r="N2553" s="1546">
        <f t="shared" si="162"/>
        <v>0</v>
      </c>
      <c r="O2553" s="1542"/>
      <c r="P2553" s="1748"/>
      <c r="Q2553" s="469">
        <f t="shared" si="163"/>
        <v>0</v>
      </c>
      <c r="R2553" s="2188"/>
    </row>
    <row r="2554" spans="3:18">
      <c r="C2554" s="1540">
        <v>47</v>
      </c>
      <c r="D2554" s="1542" t="s">
        <v>2980</v>
      </c>
      <c r="E2554" s="472">
        <v>7</v>
      </c>
      <c r="F2554" s="1542" t="s">
        <v>543</v>
      </c>
      <c r="G2554" s="1543">
        <v>1</v>
      </c>
      <c r="H2554" s="1542">
        <v>2017</v>
      </c>
      <c r="I2554" s="1545">
        <v>112.3</v>
      </c>
      <c r="J2554" s="1542">
        <f t="shared" si="164"/>
        <v>100</v>
      </c>
      <c r="K2554" s="1545">
        <f t="shared" si="161"/>
        <v>0</v>
      </c>
      <c r="L2554" s="1542"/>
      <c r="M2554" s="1542"/>
      <c r="N2554" s="1546">
        <f t="shared" si="162"/>
        <v>0</v>
      </c>
      <c r="O2554" s="1542"/>
      <c r="P2554" s="1748"/>
      <c r="Q2554" s="469">
        <f t="shared" si="163"/>
        <v>0</v>
      </c>
      <c r="R2554" s="2188"/>
    </row>
    <row r="2555" spans="3:18">
      <c r="C2555" s="1540">
        <v>48</v>
      </c>
      <c r="D2555" s="1542" t="s">
        <v>3880</v>
      </c>
      <c r="E2555" s="472">
        <v>7</v>
      </c>
      <c r="F2555" s="1542" t="s">
        <v>543</v>
      </c>
      <c r="G2555" s="1543">
        <v>1</v>
      </c>
      <c r="H2555" s="1542">
        <v>2017</v>
      </c>
      <c r="I2555" s="1545">
        <v>550.49400000000003</v>
      </c>
      <c r="J2555" s="1542">
        <f t="shared" si="164"/>
        <v>100</v>
      </c>
      <c r="K2555" s="1545">
        <f t="shared" si="161"/>
        <v>0</v>
      </c>
      <c r="L2555" s="1542"/>
      <c r="M2555" s="1542"/>
      <c r="N2555" s="1546">
        <f t="shared" si="162"/>
        <v>0</v>
      </c>
      <c r="O2555" s="1542"/>
      <c r="P2555" s="1748"/>
      <c r="Q2555" s="469">
        <f t="shared" si="163"/>
        <v>0</v>
      </c>
      <c r="R2555" s="2188"/>
    </row>
    <row r="2556" spans="3:18">
      <c r="C2556" s="1540">
        <v>49</v>
      </c>
      <c r="D2556" s="1542" t="s">
        <v>3881</v>
      </c>
      <c r="E2556" s="472">
        <v>7</v>
      </c>
      <c r="F2556" s="1542" t="s">
        <v>543</v>
      </c>
      <c r="G2556" s="1543">
        <v>2</v>
      </c>
      <c r="H2556" s="1542">
        <v>2007</v>
      </c>
      <c r="I2556" s="1545">
        <v>99.5</v>
      </c>
      <c r="J2556" s="1542">
        <f t="shared" si="164"/>
        <v>100</v>
      </c>
      <c r="K2556" s="1545">
        <f t="shared" si="161"/>
        <v>0</v>
      </c>
      <c r="L2556" s="1542"/>
      <c r="M2556" s="1542"/>
      <c r="N2556" s="1546">
        <f t="shared" si="162"/>
        <v>0</v>
      </c>
      <c r="O2556" s="1542"/>
      <c r="P2556" s="1748"/>
      <c r="Q2556" s="469">
        <f t="shared" si="163"/>
        <v>0</v>
      </c>
      <c r="R2556" s="2188"/>
    </row>
    <row r="2557" spans="3:18">
      <c r="C2557" s="1540">
        <v>50</v>
      </c>
      <c r="D2557" s="1542" t="s">
        <v>3881</v>
      </c>
      <c r="E2557" s="472">
        <v>7</v>
      </c>
      <c r="F2557" s="1542" t="s">
        <v>543</v>
      </c>
      <c r="G2557" s="1543">
        <v>2</v>
      </c>
      <c r="H2557" s="1542">
        <v>2007</v>
      </c>
      <c r="I2557" s="1545">
        <v>99.5</v>
      </c>
      <c r="J2557" s="1542">
        <f t="shared" si="164"/>
        <v>100</v>
      </c>
      <c r="K2557" s="1545">
        <f t="shared" si="161"/>
        <v>0</v>
      </c>
      <c r="L2557" s="1542"/>
      <c r="M2557" s="1542"/>
      <c r="N2557" s="1546">
        <f t="shared" si="162"/>
        <v>0</v>
      </c>
      <c r="O2557" s="1542"/>
      <c r="P2557" s="1748"/>
      <c r="Q2557" s="469">
        <f t="shared" si="163"/>
        <v>0</v>
      </c>
      <c r="R2557" s="2188"/>
    </row>
    <row r="2558" spans="3:18">
      <c r="C2558" s="1540">
        <v>51</v>
      </c>
      <c r="D2558" s="1542" t="s">
        <v>3882</v>
      </c>
      <c r="E2558" s="472">
        <v>7</v>
      </c>
      <c r="F2558" s="1542" t="s">
        <v>543</v>
      </c>
      <c r="G2558" s="1543">
        <v>1</v>
      </c>
      <c r="H2558" s="1542">
        <v>2009</v>
      </c>
      <c r="I2558" s="1545">
        <v>58.9</v>
      </c>
      <c r="J2558" s="1542">
        <f t="shared" si="164"/>
        <v>100</v>
      </c>
      <c r="K2558" s="1545">
        <f t="shared" si="161"/>
        <v>0</v>
      </c>
      <c r="L2558" s="1542"/>
      <c r="M2558" s="1542"/>
      <c r="N2558" s="1546">
        <f t="shared" si="162"/>
        <v>0</v>
      </c>
      <c r="O2558" s="1542"/>
      <c r="P2558" s="1748"/>
      <c r="Q2558" s="469">
        <f t="shared" si="163"/>
        <v>0</v>
      </c>
      <c r="R2558" s="2188"/>
    </row>
    <row r="2559" spans="3:18">
      <c r="C2559" s="1540">
        <v>52</v>
      </c>
      <c r="D2559" s="1542" t="s">
        <v>3883</v>
      </c>
      <c r="E2559" s="472">
        <v>7</v>
      </c>
      <c r="F2559" s="1542" t="s">
        <v>543</v>
      </c>
      <c r="G2559" s="1543">
        <v>1</v>
      </c>
      <c r="H2559" s="1542">
        <v>2007</v>
      </c>
      <c r="I2559" s="1545">
        <v>76</v>
      </c>
      <c r="J2559" s="1542">
        <f t="shared" si="164"/>
        <v>100</v>
      </c>
      <c r="K2559" s="1545">
        <f t="shared" si="161"/>
        <v>0</v>
      </c>
      <c r="L2559" s="1542"/>
      <c r="M2559" s="1542"/>
      <c r="N2559" s="1546">
        <f t="shared" si="162"/>
        <v>0</v>
      </c>
      <c r="O2559" s="1542"/>
      <c r="P2559" s="1748"/>
      <c r="Q2559" s="469">
        <f t="shared" si="163"/>
        <v>0</v>
      </c>
      <c r="R2559" s="2188"/>
    </row>
    <row r="2560" spans="3:18">
      <c r="C2560" s="1540">
        <v>53</v>
      </c>
      <c r="D2560" s="1542" t="s">
        <v>3884</v>
      </c>
      <c r="E2560" s="472">
        <v>7</v>
      </c>
      <c r="F2560" s="1542" t="s">
        <v>543</v>
      </c>
      <c r="G2560" s="1543">
        <v>1</v>
      </c>
      <c r="H2560" s="1542">
        <v>2007</v>
      </c>
      <c r="I2560" s="1545">
        <v>76</v>
      </c>
      <c r="J2560" s="1542">
        <f t="shared" si="164"/>
        <v>100</v>
      </c>
      <c r="K2560" s="1545">
        <f t="shared" si="161"/>
        <v>0</v>
      </c>
      <c r="L2560" s="1542"/>
      <c r="M2560" s="1542"/>
      <c r="N2560" s="1546">
        <f t="shared" si="162"/>
        <v>0</v>
      </c>
      <c r="O2560" s="1542"/>
      <c r="P2560" s="1748"/>
      <c r="Q2560" s="469">
        <f t="shared" si="163"/>
        <v>0</v>
      </c>
      <c r="R2560" s="2188"/>
    </row>
    <row r="2561" spans="3:18">
      <c r="C2561" s="1540">
        <v>54</v>
      </c>
      <c r="D2561" s="1542" t="s">
        <v>2968</v>
      </c>
      <c r="E2561" s="472">
        <v>7</v>
      </c>
      <c r="F2561" s="1542" t="s">
        <v>543</v>
      </c>
      <c r="G2561" s="1543">
        <v>1</v>
      </c>
      <c r="H2561" s="1542">
        <v>2008</v>
      </c>
      <c r="I2561" s="1545">
        <v>45.95</v>
      </c>
      <c r="J2561" s="1542">
        <f t="shared" si="164"/>
        <v>100</v>
      </c>
      <c r="K2561" s="1545">
        <f t="shared" si="161"/>
        <v>0</v>
      </c>
      <c r="L2561" s="1542"/>
      <c r="M2561" s="1542"/>
      <c r="N2561" s="1546">
        <f t="shared" si="162"/>
        <v>0</v>
      </c>
      <c r="O2561" s="1542"/>
      <c r="P2561" s="1748"/>
      <c r="Q2561" s="469">
        <f t="shared" si="163"/>
        <v>0</v>
      </c>
      <c r="R2561" s="2188"/>
    </row>
    <row r="2562" spans="3:18">
      <c r="C2562" s="1540">
        <v>55</v>
      </c>
      <c r="D2562" s="1542" t="s">
        <v>2968</v>
      </c>
      <c r="E2562" s="472">
        <v>7</v>
      </c>
      <c r="F2562" s="1542" t="s">
        <v>543</v>
      </c>
      <c r="G2562" s="1543">
        <v>1</v>
      </c>
      <c r="H2562" s="1542">
        <v>2008</v>
      </c>
      <c r="I2562" s="1545">
        <v>97.2</v>
      </c>
      <c r="J2562" s="1542">
        <f t="shared" si="164"/>
        <v>100</v>
      </c>
      <c r="K2562" s="1545">
        <f t="shared" si="161"/>
        <v>0</v>
      </c>
      <c r="L2562" s="1542"/>
      <c r="M2562" s="1542"/>
      <c r="N2562" s="1546">
        <f t="shared" si="162"/>
        <v>0</v>
      </c>
      <c r="O2562" s="1542"/>
      <c r="P2562" s="1748"/>
      <c r="Q2562" s="469">
        <f t="shared" si="163"/>
        <v>0</v>
      </c>
      <c r="R2562" s="2188"/>
    </row>
    <row r="2563" spans="3:18">
      <c r="C2563" s="1540">
        <v>56</v>
      </c>
      <c r="D2563" s="1542" t="s">
        <v>3572</v>
      </c>
      <c r="E2563" s="472">
        <v>7</v>
      </c>
      <c r="F2563" s="1542" t="s">
        <v>543</v>
      </c>
      <c r="G2563" s="1543">
        <v>1</v>
      </c>
      <c r="H2563" s="1542">
        <v>2007</v>
      </c>
      <c r="I2563" s="1545">
        <v>75.156000000000006</v>
      </c>
      <c r="J2563" s="1542">
        <f t="shared" si="164"/>
        <v>100</v>
      </c>
      <c r="K2563" s="1545">
        <f t="shared" si="161"/>
        <v>0</v>
      </c>
      <c r="L2563" s="1542"/>
      <c r="M2563" s="1542"/>
      <c r="N2563" s="1546">
        <f t="shared" si="162"/>
        <v>0</v>
      </c>
      <c r="O2563" s="1542"/>
      <c r="P2563" s="1748"/>
      <c r="Q2563" s="469">
        <f t="shared" si="163"/>
        <v>0</v>
      </c>
      <c r="R2563" s="2188"/>
    </row>
    <row r="2564" spans="3:18">
      <c r="C2564" s="1540">
        <v>57</v>
      </c>
      <c r="D2564" s="1542" t="s">
        <v>3885</v>
      </c>
      <c r="E2564" s="472">
        <v>7</v>
      </c>
      <c r="F2564" s="1542" t="s">
        <v>543</v>
      </c>
      <c r="G2564" s="1543">
        <v>1</v>
      </c>
      <c r="H2564" s="1544">
        <v>2006</v>
      </c>
      <c r="I2564" s="1545">
        <v>129.024</v>
      </c>
      <c r="J2564" s="1542">
        <f t="shared" si="164"/>
        <v>100</v>
      </c>
      <c r="K2564" s="1545">
        <f t="shared" si="161"/>
        <v>0</v>
      </c>
      <c r="L2564" s="1542"/>
      <c r="M2564" s="1542"/>
      <c r="N2564" s="1546">
        <f t="shared" si="162"/>
        <v>0</v>
      </c>
      <c r="O2564" s="1542"/>
      <c r="P2564" s="1748"/>
      <c r="Q2564" s="469">
        <f t="shared" si="163"/>
        <v>0</v>
      </c>
      <c r="R2564" s="2188"/>
    </row>
    <row r="2565" spans="3:18">
      <c r="C2565" s="1540">
        <v>58</v>
      </c>
      <c r="D2565" s="1542" t="s">
        <v>5625</v>
      </c>
      <c r="E2565" s="472">
        <v>7</v>
      </c>
      <c r="F2565" s="1542" t="s">
        <v>3813</v>
      </c>
      <c r="G2565" s="1543">
        <v>3</v>
      </c>
      <c r="H2565" s="1544">
        <v>2022</v>
      </c>
      <c r="I2565" s="1545">
        <v>497.54043000000001</v>
      </c>
      <c r="J2565" s="1542">
        <f t="shared" si="164"/>
        <v>42.900000000000006</v>
      </c>
      <c r="K2565" s="1545">
        <f t="shared" si="161"/>
        <v>284.09558552999999</v>
      </c>
      <c r="L2565" s="1542"/>
      <c r="M2565" s="1542"/>
      <c r="N2565" s="1546">
        <f t="shared" si="162"/>
        <v>0</v>
      </c>
      <c r="O2565" s="1542"/>
      <c r="P2565" s="1748"/>
      <c r="Q2565" s="469">
        <f t="shared" si="163"/>
        <v>0</v>
      </c>
      <c r="R2565" s="2188"/>
    </row>
    <row r="2566" spans="3:18">
      <c r="C2566" s="1540">
        <v>59</v>
      </c>
      <c r="D2566" s="1542" t="s">
        <v>5626</v>
      </c>
      <c r="E2566" s="472">
        <v>7</v>
      </c>
      <c r="F2566" s="1542" t="s">
        <v>3813</v>
      </c>
      <c r="G2566" s="1543">
        <v>1</v>
      </c>
      <c r="H2566" s="1544">
        <v>2021</v>
      </c>
      <c r="I2566" s="1545">
        <v>224.88</v>
      </c>
      <c r="J2566" s="1542">
        <f t="shared" si="164"/>
        <v>57.2</v>
      </c>
      <c r="K2566" s="1545">
        <f t="shared" si="161"/>
        <v>96.248639999999995</v>
      </c>
      <c r="L2566" s="1542"/>
      <c r="M2566" s="1542"/>
      <c r="N2566" s="1546">
        <f t="shared" si="162"/>
        <v>0</v>
      </c>
      <c r="O2566" s="1542"/>
      <c r="P2566" s="1748"/>
      <c r="Q2566" s="469">
        <f t="shared" si="163"/>
        <v>0</v>
      </c>
      <c r="R2566" s="2188"/>
    </row>
    <row r="2567" spans="3:18">
      <c r="C2567" s="1540">
        <v>60</v>
      </c>
      <c r="D2567" s="1542" t="s">
        <v>5627</v>
      </c>
      <c r="E2567" s="472">
        <v>7</v>
      </c>
      <c r="F2567" s="1542" t="s">
        <v>3813</v>
      </c>
      <c r="G2567" s="1543">
        <v>2</v>
      </c>
      <c r="H2567" s="1544">
        <v>2021</v>
      </c>
      <c r="I2567" s="1545">
        <v>149.63999999999999</v>
      </c>
      <c r="J2567" s="1542">
        <f t="shared" si="164"/>
        <v>57.2</v>
      </c>
      <c r="K2567" s="1545">
        <f t="shared" si="161"/>
        <v>64.045919999999981</v>
      </c>
      <c r="L2567" s="1542"/>
      <c r="M2567" s="1542"/>
      <c r="N2567" s="1546">
        <f t="shared" si="162"/>
        <v>0</v>
      </c>
      <c r="O2567" s="1542"/>
      <c r="P2567" s="1748"/>
      <c r="Q2567" s="469">
        <f t="shared" si="163"/>
        <v>0</v>
      </c>
      <c r="R2567" s="2188"/>
    </row>
    <row r="2568" spans="3:18" ht="27">
      <c r="C2568" s="1540">
        <v>61</v>
      </c>
      <c r="D2568" s="1542" t="s">
        <v>5628</v>
      </c>
      <c r="E2568" s="472">
        <v>7</v>
      </c>
      <c r="F2568" s="1542" t="s">
        <v>3813</v>
      </c>
      <c r="G2568" s="1543">
        <v>13</v>
      </c>
      <c r="H2568" s="1544">
        <v>2022</v>
      </c>
      <c r="I2568" s="1545">
        <v>2632.5</v>
      </c>
      <c r="J2568" s="1542">
        <f t="shared" si="164"/>
        <v>42.900000000000006</v>
      </c>
      <c r="K2568" s="1545">
        <f t="shared" si="161"/>
        <v>1503.1574999999998</v>
      </c>
      <c r="L2568" s="1542"/>
      <c r="M2568" s="1542"/>
      <c r="N2568" s="1546">
        <f t="shared" si="162"/>
        <v>0</v>
      </c>
      <c r="O2568" s="1542"/>
      <c r="P2568" s="1748"/>
      <c r="Q2568" s="469">
        <f t="shared" si="163"/>
        <v>0</v>
      </c>
      <c r="R2568" s="2188"/>
    </row>
    <row r="2569" spans="3:18">
      <c r="C2569" s="1540">
        <v>62</v>
      </c>
      <c r="D2569" s="1542" t="s">
        <v>2216</v>
      </c>
      <c r="E2569" s="472">
        <v>7</v>
      </c>
      <c r="F2569" s="1542" t="s">
        <v>3813</v>
      </c>
      <c r="G2569" s="1543">
        <v>1</v>
      </c>
      <c r="H2569" s="1544">
        <v>2020</v>
      </c>
      <c r="I2569" s="1545">
        <v>380</v>
      </c>
      <c r="J2569" s="1542">
        <f t="shared" si="164"/>
        <v>71.5</v>
      </c>
      <c r="K2569" s="1545">
        <f t="shared" si="161"/>
        <v>108.30000000000001</v>
      </c>
      <c r="L2569" s="1542"/>
      <c r="M2569" s="1542"/>
      <c r="N2569" s="1546">
        <f t="shared" si="162"/>
        <v>0</v>
      </c>
      <c r="O2569" s="1542"/>
      <c r="P2569" s="1748"/>
      <c r="Q2569" s="469">
        <f t="shared" si="163"/>
        <v>0</v>
      </c>
      <c r="R2569" s="2188"/>
    </row>
    <row r="2570" spans="3:18">
      <c r="C2570" s="1540">
        <v>63</v>
      </c>
      <c r="D2570" s="1542" t="s">
        <v>6926</v>
      </c>
      <c r="E2570" s="472">
        <v>7</v>
      </c>
      <c r="F2570" s="1542" t="s">
        <v>3813</v>
      </c>
      <c r="G2570" s="1543">
        <v>1</v>
      </c>
      <c r="H2570" s="1544">
        <v>2023</v>
      </c>
      <c r="I2570" s="1545">
        <v>140.9</v>
      </c>
      <c r="J2570" s="1542">
        <f t="shared" si="164"/>
        <v>28.6</v>
      </c>
      <c r="K2570" s="1545">
        <f t="shared" si="161"/>
        <v>100.6026</v>
      </c>
      <c r="L2570" s="1542"/>
      <c r="M2570" s="1542"/>
      <c r="N2570" s="1546">
        <f t="shared" si="162"/>
        <v>0</v>
      </c>
      <c r="O2570" s="1542"/>
      <c r="P2570" s="1748"/>
      <c r="Q2570" s="469">
        <f t="shared" si="163"/>
        <v>0</v>
      </c>
      <c r="R2570" s="2188"/>
    </row>
    <row r="2571" spans="3:18" ht="27">
      <c r="C2571" s="1540">
        <v>64</v>
      </c>
      <c r="D2571" s="1542" t="s">
        <v>6927</v>
      </c>
      <c r="E2571" s="472">
        <v>7</v>
      </c>
      <c r="F2571" s="1542" t="s">
        <v>3813</v>
      </c>
      <c r="G2571" s="1543">
        <v>5</v>
      </c>
      <c r="H2571" s="1544">
        <v>2023</v>
      </c>
      <c r="I2571" s="1545">
        <v>1368</v>
      </c>
      <c r="J2571" s="1542">
        <f t="shared" si="164"/>
        <v>28.6</v>
      </c>
      <c r="K2571" s="1545">
        <f t="shared" si="161"/>
        <v>976.75199999999995</v>
      </c>
      <c r="L2571" s="1542"/>
      <c r="M2571" s="1542"/>
      <c r="N2571" s="1546">
        <f t="shared" si="162"/>
        <v>0</v>
      </c>
      <c r="O2571" s="1542"/>
      <c r="P2571" s="1748"/>
      <c r="Q2571" s="469">
        <f t="shared" si="163"/>
        <v>0</v>
      </c>
      <c r="R2571" s="2189"/>
    </row>
    <row r="2572" spans="3:18">
      <c r="C2572" s="1547">
        <v>1</v>
      </c>
      <c r="D2572" s="1549" t="s">
        <v>5634</v>
      </c>
      <c r="E2572" s="1548">
        <v>7</v>
      </c>
      <c r="F2572" s="1549" t="s">
        <v>543</v>
      </c>
      <c r="G2572" s="1550">
        <v>27</v>
      </c>
      <c r="H2572" s="1549">
        <v>2022</v>
      </c>
      <c r="I2572" s="1551">
        <v>1237.0899999999999</v>
      </c>
      <c r="J2572" s="1549">
        <v>42.900000000000006</v>
      </c>
      <c r="K2572" s="1551">
        <f t="shared" si="161"/>
        <v>706.37838999999985</v>
      </c>
      <c r="L2572" s="1549"/>
      <c r="M2572" s="1549"/>
      <c r="N2572" s="1552">
        <f t="shared" si="162"/>
        <v>0</v>
      </c>
      <c r="O2572" s="1549"/>
      <c r="P2572" s="1749"/>
      <c r="Q2572" s="1750">
        <f t="shared" si="163"/>
        <v>0</v>
      </c>
      <c r="R2572" s="2057" t="s">
        <v>2132</v>
      </c>
    </row>
    <row r="2573" spans="3:18">
      <c r="C2573" s="1547">
        <v>2</v>
      </c>
      <c r="D2573" s="1549" t="s">
        <v>6928</v>
      </c>
      <c r="E2573" s="1548">
        <v>7</v>
      </c>
      <c r="F2573" s="1549" t="s">
        <v>543</v>
      </c>
      <c r="G2573" s="1550">
        <v>44</v>
      </c>
      <c r="H2573" s="1549">
        <v>2022</v>
      </c>
      <c r="I2573" s="1551">
        <v>2112</v>
      </c>
      <c r="J2573" s="1549">
        <v>42.900000000000006</v>
      </c>
      <c r="K2573" s="1551">
        <f t="shared" si="161"/>
        <v>1205.9519999999998</v>
      </c>
      <c r="L2573" s="1549"/>
      <c r="M2573" s="1549"/>
      <c r="N2573" s="1552">
        <f t="shared" si="162"/>
        <v>0</v>
      </c>
      <c r="O2573" s="1549"/>
      <c r="P2573" s="1749"/>
      <c r="Q2573" s="1750">
        <f t="shared" si="163"/>
        <v>0</v>
      </c>
      <c r="R2573" s="2058"/>
    </row>
    <row r="2574" spans="3:18">
      <c r="C2574" s="1547">
        <v>3</v>
      </c>
      <c r="D2574" s="1549" t="s">
        <v>2265</v>
      </c>
      <c r="E2574" s="1548">
        <v>7</v>
      </c>
      <c r="F2574" s="1549" t="s">
        <v>543</v>
      </c>
      <c r="G2574" s="1550">
        <v>1</v>
      </c>
      <c r="H2574" s="1549">
        <v>2008</v>
      </c>
      <c r="I2574" s="1551">
        <v>42.24</v>
      </c>
      <c r="J2574" s="1549">
        <v>100</v>
      </c>
      <c r="K2574" s="1551">
        <f t="shared" si="161"/>
        <v>0</v>
      </c>
      <c r="L2574" s="1549"/>
      <c r="M2574" s="1549"/>
      <c r="N2574" s="1552">
        <f t="shared" si="162"/>
        <v>0</v>
      </c>
      <c r="O2574" s="1549"/>
      <c r="P2574" s="1749"/>
      <c r="Q2574" s="1750">
        <f t="shared" si="163"/>
        <v>0</v>
      </c>
      <c r="R2574" s="2059"/>
    </row>
    <row r="2575" spans="3:18">
      <c r="C2575" s="1553">
        <v>1</v>
      </c>
      <c r="D2575" s="1424" t="s">
        <v>2201</v>
      </c>
      <c r="E2575" s="1554">
        <v>7</v>
      </c>
      <c r="F2575" s="1424" t="s">
        <v>543</v>
      </c>
      <c r="G2575" s="1555">
        <v>2</v>
      </c>
      <c r="H2575" s="1424">
        <v>1997</v>
      </c>
      <c r="I2575" s="1556">
        <v>72.858000000000004</v>
      </c>
      <c r="J2575" s="1424">
        <f t="shared" ref="J2575:J2638" si="165">IF(($J$14-H2575)*J$1099&gt;100,100,($J$14-H2575)*J$1099)</f>
        <v>100</v>
      </c>
      <c r="K2575" s="1556">
        <f t="shared" si="161"/>
        <v>0</v>
      </c>
      <c r="L2575" s="1424"/>
      <c r="M2575" s="1424"/>
      <c r="N2575" s="1557">
        <f t="shared" si="162"/>
        <v>0</v>
      </c>
      <c r="O2575" s="1424"/>
      <c r="P2575" s="1751"/>
      <c r="Q2575" s="1752">
        <f t="shared" si="163"/>
        <v>0</v>
      </c>
      <c r="R2575" s="2051" t="s">
        <v>7466</v>
      </c>
    </row>
    <row r="2576" spans="3:18">
      <c r="C2576" s="1553">
        <v>2</v>
      </c>
      <c r="D2576" s="1424" t="s">
        <v>5583</v>
      </c>
      <c r="E2576" s="1554">
        <v>7</v>
      </c>
      <c r="F2576" s="1424" t="s">
        <v>543</v>
      </c>
      <c r="G2576" s="1555">
        <v>1</v>
      </c>
      <c r="H2576" s="1424">
        <v>1999</v>
      </c>
      <c r="I2576" s="1556">
        <v>1.0000000000000001E-5</v>
      </c>
      <c r="J2576" s="1424">
        <f t="shared" si="165"/>
        <v>100</v>
      </c>
      <c r="K2576" s="1556">
        <f t="shared" si="161"/>
        <v>0</v>
      </c>
      <c r="L2576" s="1424"/>
      <c r="M2576" s="1424"/>
      <c r="N2576" s="1557">
        <f t="shared" si="162"/>
        <v>0</v>
      </c>
      <c r="O2576" s="1424"/>
      <c r="P2576" s="1751"/>
      <c r="Q2576" s="1752">
        <f t="shared" si="163"/>
        <v>0</v>
      </c>
      <c r="R2576" s="2052"/>
    </row>
    <row r="2577" spans="3:18">
      <c r="C2577" s="1553">
        <v>3</v>
      </c>
      <c r="D2577" s="1424" t="s">
        <v>2957</v>
      </c>
      <c r="E2577" s="1554">
        <v>7</v>
      </c>
      <c r="F2577" s="1424" t="s">
        <v>543</v>
      </c>
      <c r="G2577" s="1555">
        <v>1</v>
      </c>
      <c r="H2577" s="1424">
        <v>2002</v>
      </c>
      <c r="I2577" s="1556">
        <v>54.514000000000003</v>
      </c>
      <c r="J2577" s="1424">
        <f t="shared" si="165"/>
        <v>100</v>
      </c>
      <c r="K2577" s="1556">
        <f t="shared" si="161"/>
        <v>0</v>
      </c>
      <c r="L2577" s="1424"/>
      <c r="M2577" s="1424"/>
      <c r="N2577" s="1557">
        <f t="shared" si="162"/>
        <v>0</v>
      </c>
      <c r="O2577" s="1424"/>
      <c r="P2577" s="1751"/>
      <c r="Q2577" s="1752">
        <f t="shared" si="163"/>
        <v>0</v>
      </c>
      <c r="R2577" s="2052"/>
    </row>
    <row r="2578" spans="3:18">
      <c r="C2578" s="1553">
        <v>4</v>
      </c>
      <c r="D2578" s="1424" t="s">
        <v>2958</v>
      </c>
      <c r="E2578" s="1554">
        <v>7</v>
      </c>
      <c r="F2578" s="1424" t="s">
        <v>543</v>
      </c>
      <c r="G2578" s="1555">
        <v>5</v>
      </c>
      <c r="H2578" s="1424">
        <v>2005</v>
      </c>
      <c r="I2578" s="1556">
        <v>460</v>
      </c>
      <c r="J2578" s="1424">
        <f t="shared" si="165"/>
        <v>100</v>
      </c>
      <c r="K2578" s="1556">
        <f t="shared" si="161"/>
        <v>0</v>
      </c>
      <c r="L2578" s="1424"/>
      <c r="M2578" s="1424"/>
      <c r="N2578" s="1557">
        <f t="shared" si="162"/>
        <v>0</v>
      </c>
      <c r="O2578" s="1424"/>
      <c r="P2578" s="1751"/>
      <c r="Q2578" s="1752">
        <f t="shared" si="163"/>
        <v>0</v>
      </c>
      <c r="R2578" s="2052"/>
    </row>
    <row r="2579" spans="3:18">
      <c r="C2579" s="1553">
        <v>5</v>
      </c>
      <c r="D2579" s="1424" t="s">
        <v>2975</v>
      </c>
      <c r="E2579" s="1554">
        <v>7</v>
      </c>
      <c r="F2579" s="1424" t="s">
        <v>543</v>
      </c>
      <c r="G2579" s="1555">
        <v>2</v>
      </c>
      <c r="H2579" s="1424">
        <v>2005</v>
      </c>
      <c r="I2579" s="1556">
        <v>307.30559999999997</v>
      </c>
      <c r="J2579" s="1424">
        <f t="shared" si="165"/>
        <v>100</v>
      </c>
      <c r="K2579" s="1556">
        <f t="shared" si="161"/>
        <v>0</v>
      </c>
      <c r="L2579" s="1424"/>
      <c r="M2579" s="1424"/>
      <c r="N2579" s="1557">
        <f t="shared" si="162"/>
        <v>0</v>
      </c>
      <c r="O2579" s="1424"/>
      <c r="P2579" s="1751"/>
      <c r="Q2579" s="1752">
        <f t="shared" si="163"/>
        <v>0</v>
      </c>
      <c r="R2579" s="2052"/>
    </row>
    <row r="2580" spans="3:18">
      <c r="C2580" s="1553">
        <v>6</v>
      </c>
      <c r="D2580" s="1424" t="s">
        <v>2976</v>
      </c>
      <c r="E2580" s="1554">
        <v>7</v>
      </c>
      <c r="F2580" s="1424" t="s">
        <v>543</v>
      </c>
      <c r="G2580" s="1555">
        <v>4</v>
      </c>
      <c r="H2580" s="1424">
        <v>2005</v>
      </c>
      <c r="I2580" s="1556">
        <v>352.62212</v>
      </c>
      <c r="J2580" s="1424">
        <f t="shared" si="165"/>
        <v>100</v>
      </c>
      <c r="K2580" s="1556">
        <f t="shared" si="161"/>
        <v>0</v>
      </c>
      <c r="L2580" s="1424"/>
      <c r="M2580" s="1424"/>
      <c r="N2580" s="1557">
        <f t="shared" si="162"/>
        <v>0</v>
      </c>
      <c r="O2580" s="1424"/>
      <c r="P2580" s="1751"/>
      <c r="Q2580" s="1752">
        <f t="shared" si="163"/>
        <v>0</v>
      </c>
      <c r="R2580" s="2052"/>
    </row>
    <row r="2581" spans="3:18">
      <c r="C2581" s="1553">
        <v>7</v>
      </c>
      <c r="D2581" s="1424" t="s">
        <v>2981</v>
      </c>
      <c r="E2581" s="1554">
        <v>7</v>
      </c>
      <c r="F2581" s="1424" t="s">
        <v>543</v>
      </c>
      <c r="G2581" s="1555">
        <v>5</v>
      </c>
      <c r="H2581" s="1424">
        <v>2005</v>
      </c>
      <c r="I2581" s="1556">
        <v>791.28</v>
      </c>
      <c r="J2581" s="1424">
        <f t="shared" si="165"/>
        <v>100</v>
      </c>
      <c r="K2581" s="1556">
        <f t="shared" si="161"/>
        <v>0</v>
      </c>
      <c r="L2581" s="1424"/>
      <c r="M2581" s="1424"/>
      <c r="N2581" s="1557">
        <f t="shared" si="162"/>
        <v>0</v>
      </c>
      <c r="O2581" s="1424"/>
      <c r="P2581" s="1751"/>
      <c r="Q2581" s="1752">
        <f t="shared" si="163"/>
        <v>0</v>
      </c>
      <c r="R2581" s="2052"/>
    </row>
    <row r="2582" spans="3:18">
      <c r="C2582" s="1553">
        <v>8</v>
      </c>
      <c r="D2582" s="1424" t="s">
        <v>2958</v>
      </c>
      <c r="E2582" s="1554">
        <v>7</v>
      </c>
      <c r="F2582" s="1424" t="s">
        <v>543</v>
      </c>
      <c r="G2582" s="1555">
        <v>2</v>
      </c>
      <c r="H2582" s="1424">
        <v>2005</v>
      </c>
      <c r="I2582" s="1556">
        <v>184</v>
      </c>
      <c r="J2582" s="1424">
        <f t="shared" si="165"/>
        <v>100</v>
      </c>
      <c r="K2582" s="1556">
        <f t="shared" si="161"/>
        <v>0</v>
      </c>
      <c r="L2582" s="1424"/>
      <c r="M2582" s="1424"/>
      <c r="N2582" s="1557">
        <f t="shared" si="162"/>
        <v>0</v>
      </c>
      <c r="O2582" s="1424"/>
      <c r="P2582" s="1751"/>
      <c r="Q2582" s="1752">
        <f t="shared" si="163"/>
        <v>0</v>
      </c>
      <c r="R2582" s="2052"/>
    </row>
    <row r="2583" spans="3:18">
      <c r="C2583" s="1553">
        <v>9</v>
      </c>
      <c r="D2583" s="1424" t="s">
        <v>5593</v>
      </c>
      <c r="E2583" s="1554">
        <v>7</v>
      </c>
      <c r="F2583" s="1424" t="s">
        <v>543</v>
      </c>
      <c r="G2583" s="1555">
        <v>3</v>
      </c>
      <c r="H2583" s="1424">
        <v>2005</v>
      </c>
      <c r="I2583" s="1556">
        <v>440.38511999999997</v>
      </c>
      <c r="J2583" s="1424">
        <f t="shared" si="165"/>
        <v>100</v>
      </c>
      <c r="K2583" s="1556">
        <f t="shared" si="161"/>
        <v>0</v>
      </c>
      <c r="L2583" s="1424"/>
      <c r="M2583" s="1424"/>
      <c r="N2583" s="1557">
        <f t="shared" si="162"/>
        <v>0</v>
      </c>
      <c r="O2583" s="1424"/>
      <c r="P2583" s="1751"/>
      <c r="Q2583" s="1752">
        <f t="shared" si="163"/>
        <v>0</v>
      </c>
      <c r="R2583" s="2052"/>
    </row>
    <row r="2584" spans="3:18">
      <c r="C2584" s="1553">
        <v>10</v>
      </c>
      <c r="D2584" s="1424" t="s">
        <v>5580</v>
      </c>
      <c r="E2584" s="1554">
        <v>7</v>
      </c>
      <c r="F2584" s="1424" t="s">
        <v>543</v>
      </c>
      <c r="G2584" s="1555">
        <v>1</v>
      </c>
      <c r="H2584" s="1424">
        <v>2005</v>
      </c>
      <c r="I2584" s="1556">
        <v>88.224000000000004</v>
      </c>
      <c r="J2584" s="1424">
        <f t="shared" si="165"/>
        <v>100</v>
      </c>
      <c r="K2584" s="1556">
        <f t="shared" ref="K2584:K2647" si="166">IF(J2584=100,0,I2584-I2584*J2584%)</f>
        <v>0</v>
      </c>
      <c r="L2584" s="1424"/>
      <c r="M2584" s="1424"/>
      <c r="N2584" s="1557">
        <f t="shared" ref="N2584:N2647" si="167">+L2584*M2584</f>
        <v>0</v>
      </c>
      <c r="O2584" s="1424"/>
      <c r="P2584" s="1751"/>
      <c r="Q2584" s="1752">
        <f t="shared" ref="Q2584:Q2647" si="168">+O2584*P2584</f>
        <v>0</v>
      </c>
      <c r="R2584" s="2052"/>
    </row>
    <row r="2585" spans="3:18">
      <c r="C2585" s="1553">
        <v>11</v>
      </c>
      <c r="D2585" s="1424" t="s">
        <v>2959</v>
      </c>
      <c r="E2585" s="1554">
        <v>7</v>
      </c>
      <c r="F2585" s="1424" t="s">
        <v>543</v>
      </c>
      <c r="G2585" s="1555">
        <v>7</v>
      </c>
      <c r="H2585" s="1424">
        <v>2006</v>
      </c>
      <c r="I2585" s="1556">
        <v>526.08849999999995</v>
      </c>
      <c r="J2585" s="1424">
        <f t="shared" si="165"/>
        <v>100</v>
      </c>
      <c r="K2585" s="1556">
        <f t="shared" si="166"/>
        <v>0</v>
      </c>
      <c r="L2585" s="1424"/>
      <c r="M2585" s="1424"/>
      <c r="N2585" s="1557">
        <f t="shared" si="167"/>
        <v>0</v>
      </c>
      <c r="O2585" s="1424"/>
      <c r="P2585" s="1751"/>
      <c r="Q2585" s="1752">
        <f t="shared" si="168"/>
        <v>0</v>
      </c>
      <c r="R2585" s="2052"/>
    </row>
    <row r="2586" spans="3:18">
      <c r="C2586" s="1553">
        <v>12</v>
      </c>
      <c r="D2586" s="1424" t="s">
        <v>2960</v>
      </c>
      <c r="E2586" s="1554">
        <v>7</v>
      </c>
      <c r="F2586" s="1424" t="s">
        <v>543</v>
      </c>
      <c r="G2586" s="1555">
        <v>1</v>
      </c>
      <c r="H2586" s="1424">
        <v>2006</v>
      </c>
      <c r="I2586" s="1556">
        <v>347.928</v>
      </c>
      <c r="J2586" s="1424">
        <f t="shared" si="165"/>
        <v>100</v>
      </c>
      <c r="K2586" s="1556">
        <f t="shared" si="166"/>
        <v>0</v>
      </c>
      <c r="L2586" s="1424"/>
      <c r="M2586" s="1424"/>
      <c r="N2586" s="1557">
        <f t="shared" si="167"/>
        <v>0</v>
      </c>
      <c r="O2586" s="1424"/>
      <c r="P2586" s="1751"/>
      <c r="Q2586" s="1752">
        <f t="shared" si="168"/>
        <v>0</v>
      </c>
      <c r="R2586" s="2052"/>
    </row>
    <row r="2587" spans="3:18">
      <c r="C2587" s="1553">
        <v>13</v>
      </c>
      <c r="D2587" s="1424" t="s">
        <v>2961</v>
      </c>
      <c r="E2587" s="1554">
        <v>7</v>
      </c>
      <c r="F2587" s="1424" t="s">
        <v>543</v>
      </c>
      <c r="G2587" s="1555">
        <v>1</v>
      </c>
      <c r="H2587" s="1424">
        <v>2006</v>
      </c>
      <c r="I2587" s="1556">
        <v>1475.6420000000001</v>
      </c>
      <c r="J2587" s="1424">
        <f t="shared" si="165"/>
        <v>100</v>
      </c>
      <c r="K2587" s="1556">
        <f t="shared" si="166"/>
        <v>0</v>
      </c>
      <c r="L2587" s="1424"/>
      <c r="M2587" s="1424"/>
      <c r="N2587" s="1557">
        <f t="shared" si="167"/>
        <v>0</v>
      </c>
      <c r="O2587" s="1424"/>
      <c r="P2587" s="1751"/>
      <c r="Q2587" s="1752">
        <f t="shared" si="168"/>
        <v>0</v>
      </c>
      <c r="R2587" s="2052"/>
    </row>
    <row r="2588" spans="3:18">
      <c r="C2588" s="1553">
        <v>14</v>
      </c>
      <c r="D2588" s="1424" t="s">
        <v>5588</v>
      </c>
      <c r="E2588" s="1554">
        <v>7</v>
      </c>
      <c r="F2588" s="1424" t="s">
        <v>543</v>
      </c>
      <c r="G2588" s="1555">
        <v>8</v>
      </c>
      <c r="H2588" s="1424">
        <v>2006</v>
      </c>
      <c r="I2588" s="1556">
        <v>690.11199999999997</v>
      </c>
      <c r="J2588" s="1424">
        <f t="shared" si="165"/>
        <v>100</v>
      </c>
      <c r="K2588" s="1556">
        <f t="shared" si="166"/>
        <v>0</v>
      </c>
      <c r="L2588" s="1424"/>
      <c r="M2588" s="1424"/>
      <c r="N2588" s="1557">
        <f t="shared" si="167"/>
        <v>0</v>
      </c>
      <c r="O2588" s="1424"/>
      <c r="P2588" s="1751"/>
      <c r="Q2588" s="1752">
        <f t="shared" si="168"/>
        <v>0</v>
      </c>
      <c r="R2588" s="2052"/>
    </row>
    <row r="2589" spans="3:18">
      <c r="C2589" s="1553">
        <v>15</v>
      </c>
      <c r="D2589" s="1424" t="s">
        <v>2982</v>
      </c>
      <c r="E2589" s="1554">
        <v>7</v>
      </c>
      <c r="F2589" s="1424" t="s">
        <v>543</v>
      </c>
      <c r="G2589" s="1555">
        <v>2</v>
      </c>
      <c r="H2589" s="1424">
        <v>2006</v>
      </c>
      <c r="I2589" s="1556">
        <v>146</v>
      </c>
      <c r="J2589" s="1424">
        <f t="shared" si="165"/>
        <v>100</v>
      </c>
      <c r="K2589" s="1556">
        <f t="shared" si="166"/>
        <v>0</v>
      </c>
      <c r="L2589" s="1424"/>
      <c r="M2589" s="1424"/>
      <c r="N2589" s="1557">
        <f t="shared" si="167"/>
        <v>0</v>
      </c>
      <c r="O2589" s="1424"/>
      <c r="P2589" s="1751"/>
      <c r="Q2589" s="1752">
        <f t="shared" si="168"/>
        <v>0</v>
      </c>
      <c r="R2589" s="2052"/>
    </row>
    <row r="2590" spans="3:18">
      <c r="C2590" s="1553">
        <v>16</v>
      </c>
      <c r="D2590" s="1424" t="s">
        <v>2984</v>
      </c>
      <c r="E2590" s="1554">
        <v>7</v>
      </c>
      <c r="F2590" s="1424" t="s">
        <v>543</v>
      </c>
      <c r="G2590" s="1555">
        <v>5</v>
      </c>
      <c r="H2590" s="1424">
        <v>2006</v>
      </c>
      <c r="I2590" s="1556">
        <v>430.70160000000004</v>
      </c>
      <c r="J2590" s="1424">
        <f t="shared" si="165"/>
        <v>100</v>
      </c>
      <c r="K2590" s="1556">
        <f t="shared" si="166"/>
        <v>0</v>
      </c>
      <c r="L2590" s="1424"/>
      <c r="M2590" s="1424"/>
      <c r="N2590" s="1557">
        <f t="shared" si="167"/>
        <v>0</v>
      </c>
      <c r="O2590" s="1424"/>
      <c r="P2590" s="1751"/>
      <c r="Q2590" s="1752">
        <f t="shared" si="168"/>
        <v>0</v>
      </c>
      <c r="R2590" s="2052"/>
    </row>
    <row r="2591" spans="3:18">
      <c r="C2591" s="1553">
        <v>17</v>
      </c>
      <c r="D2591" s="1424" t="s">
        <v>2967</v>
      </c>
      <c r="E2591" s="1554">
        <v>7</v>
      </c>
      <c r="F2591" s="1424" t="s">
        <v>543</v>
      </c>
      <c r="G2591" s="1555">
        <v>2</v>
      </c>
      <c r="H2591" s="1424">
        <v>2006</v>
      </c>
      <c r="I2591" s="1556">
        <v>169.8</v>
      </c>
      <c r="J2591" s="1424">
        <f t="shared" si="165"/>
        <v>100</v>
      </c>
      <c r="K2591" s="1556">
        <f t="shared" si="166"/>
        <v>0</v>
      </c>
      <c r="L2591" s="1424"/>
      <c r="M2591" s="1424"/>
      <c r="N2591" s="1557">
        <f t="shared" si="167"/>
        <v>0</v>
      </c>
      <c r="O2591" s="1424"/>
      <c r="P2591" s="1751"/>
      <c r="Q2591" s="1752">
        <f t="shared" si="168"/>
        <v>0</v>
      </c>
      <c r="R2591" s="2052"/>
    </row>
    <row r="2592" spans="3:18">
      <c r="C2592" s="1553">
        <v>18</v>
      </c>
      <c r="D2592" s="1424" t="s">
        <v>2967</v>
      </c>
      <c r="E2592" s="1554">
        <v>7</v>
      </c>
      <c r="F2592" s="1424" t="s">
        <v>543</v>
      </c>
      <c r="G2592" s="1555">
        <v>11</v>
      </c>
      <c r="H2592" s="1424">
        <v>2006</v>
      </c>
      <c r="I2592" s="1556">
        <v>647.9</v>
      </c>
      <c r="J2592" s="1424">
        <f t="shared" si="165"/>
        <v>100</v>
      </c>
      <c r="K2592" s="1556">
        <f t="shared" si="166"/>
        <v>0</v>
      </c>
      <c r="L2592" s="1424"/>
      <c r="M2592" s="1424"/>
      <c r="N2592" s="1557">
        <f t="shared" si="167"/>
        <v>0</v>
      </c>
      <c r="O2592" s="1424"/>
      <c r="P2592" s="1751"/>
      <c r="Q2592" s="1752">
        <f t="shared" si="168"/>
        <v>0</v>
      </c>
      <c r="R2592" s="2052"/>
    </row>
    <row r="2593" spans="3:18">
      <c r="C2593" s="1553">
        <v>19</v>
      </c>
      <c r="D2593" s="1424" t="s">
        <v>2967</v>
      </c>
      <c r="E2593" s="1554">
        <v>7</v>
      </c>
      <c r="F2593" s="1424" t="s">
        <v>543</v>
      </c>
      <c r="G2593" s="1555">
        <v>1</v>
      </c>
      <c r="H2593" s="1424">
        <v>2006</v>
      </c>
      <c r="I2593" s="1556">
        <v>72.999960000000002</v>
      </c>
      <c r="J2593" s="1424">
        <f t="shared" si="165"/>
        <v>100</v>
      </c>
      <c r="K2593" s="1556">
        <f t="shared" si="166"/>
        <v>0</v>
      </c>
      <c r="L2593" s="1424"/>
      <c r="M2593" s="1424"/>
      <c r="N2593" s="1557">
        <f t="shared" si="167"/>
        <v>0</v>
      </c>
      <c r="O2593" s="1424"/>
      <c r="P2593" s="1751"/>
      <c r="Q2593" s="1752">
        <f t="shared" si="168"/>
        <v>0</v>
      </c>
      <c r="R2593" s="2052"/>
    </row>
    <row r="2594" spans="3:18">
      <c r="C2594" s="1553">
        <v>20</v>
      </c>
      <c r="D2594" s="1424" t="s">
        <v>2962</v>
      </c>
      <c r="E2594" s="1554">
        <v>7</v>
      </c>
      <c r="F2594" s="1424" t="s">
        <v>543</v>
      </c>
      <c r="G2594" s="1555">
        <v>6</v>
      </c>
      <c r="H2594" s="1424">
        <v>2007</v>
      </c>
      <c r="I2594" s="1556">
        <v>314.78399999999999</v>
      </c>
      <c r="J2594" s="1424">
        <f t="shared" si="165"/>
        <v>100</v>
      </c>
      <c r="K2594" s="1556">
        <f t="shared" si="166"/>
        <v>0</v>
      </c>
      <c r="L2594" s="1424"/>
      <c r="M2594" s="1424"/>
      <c r="N2594" s="1557">
        <f t="shared" si="167"/>
        <v>0</v>
      </c>
      <c r="O2594" s="1424"/>
      <c r="P2594" s="1751"/>
      <c r="Q2594" s="1752">
        <f t="shared" si="168"/>
        <v>0</v>
      </c>
      <c r="R2594" s="2052"/>
    </row>
    <row r="2595" spans="3:18">
      <c r="C2595" s="1553">
        <v>21</v>
      </c>
      <c r="D2595" s="1424" t="s">
        <v>2963</v>
      </c>
      <c r="E2595" s="1554">
        <v>7</v>
      </c>
      <c r="F2595" s="1424" t="s">
        <v>543</v>
      </c>
      <c r="G2595" s="1555">
        <v>1</v>
      </c>
      <c r="H2595" s="1424">
        <v>2007</v>
      </c>
      <c r="I2595" s="1556">
        <v>58.9</v>
      </c>
      <c r="J2595" s="1424">
        <f t="shared" si="165"/>
        <v>100</v>
      </c>
      <c r="K2595" s="1556">
        <f t="shared" si="166"/>
        <v>0</v>
      </c>
      <c r="L2595" s="1424"/>
      <c r="M2595" s="1424"/>
      <c r="N2595" s="1557">
        <f t="shared" si="167"/>
        <v>0</v>
      </c>
      <c r="O2595" s="1424"/>
      <c r="P2595" s="1751"/>
      <c r="Q2595" s="1752">
        <f t="shared" si="168"/>
        <v>0</v>
      </c>
      <c r="R2595" s="2052"/>
    </row>
    <row r="2596" spans="3:18">
      <c r="C2596" s="1553">
        <v>22</v>
      </c>
      <c r="D2596" s="1424" t="s">
        <v>5589</v>
      </c>
      <c r="E2596" s="1554">
        <v>7</v>
      </c>
      <c r="F2596" s="1424" t="s">
        <v>543</v>
      </c>
      <c r="G2596" s="1555">
        <v>1</v>
      </c>
      <c r="H2596" s="1424">
        <v>2007</v>
      </c>
      <c r="I2596" s="1556">
        <v>58.9</v>
      </c>
      <c r="J2596" s="1424">
        <f t="shared" si="165"/>
        <v>100</v>
      </c>
      <c r="K2596" s="1556">
        <f t="shared" si="166"/>
        <v>0</v>
      </c>
      <c r="L2596" s="1424"/>
      <c r="M2596" s="1424"/>
      <c r="N2596" s="1557">
        <f t="shared" si="167"/>
        <v>0</v>
      </c>
      <c r="O2596" s="1424"/>
      <c r="P2596" s="1751"/>
      <c r="Q2596" s="1752">
        <f t="shared" si="168"/>
        <v>0</v>
      </c>
      <c r="R2596" s="2052"/>
    </row>
    <row r="2597" spans="3:18">
      <c r="C2597" s="1553">
        <v>23</v>
      </c>
      <c r="D2597" s="1424" t="s">
        <v>2983</v>
      </c>
      <c r="E2597" s="1554">
        <v>7</v>
      </c>
      <c r="F2597" s="1424" t="s">
        <v>543</v>
      </c>
      <c r="G2597" s="1555">
        <v>5</v>
      </c>
      <c r="H2597" s="1424">
        <v>2007</v>
      </c>
      <c r="I2597" s="1556">
        <v>380</v>
      </c>
      <c r="J2597" s="1424">
        <f t="shared" si="165"/>
        <v>100</v>
      </c>
      <c r="K2597" s="1556">
        <f t="shared" si="166"/>
        <v>0</v>
      </c>
      <c r="L2597" s="1424"/>
      <c r="M2597" s="1424"/>
      <c r="N2597" s="1557">
        <f t="shared" si="167"/>
        <v>0</v>
      </c>
      <c r="O2597" s="1424"/>
      <c r="P2597" s="1751"/>
      <c r="Q2597" s="1752">
        <f t="shared" si="168"/>
        <v>0</v>
      </c>
      <c r="R2597" s="2052"/>
    </row>
    <row r="2598" spans="3:18">
      <c r="C2598" s="1553">
        <v>24</v>
      </c>
      <c r="D2598" s="1424" t="s">
        <v>5587</v>
      </c>
      <c r="E2598" s="1554">
        <v>7</v>
      </c>
      <c r="F2598" s="1424" t="s">
        <v>543</v>
      </c>
      <c r="G2598" s="1555">
        <v>1</v>
      </c>
      <c r="H2598" s="1424">
        <v>2007</v>
      </c>
      <c r="I2598" s="1556">
        <v>651.70000000000005</v>
      </c>
      <c r="J2598" s="1424">
        <f t="shared" si="165"/>
        <v>100</v>
      </c>
      <c r="K2598" s="1556">
        <f t="shared" si="166"/>
        <v>0</v>
      </c>
      <c r="L2598" s="1424"/>
      <c r="M2598" s="1424"/>
      <c r="N2598" s="1557">
        <f t="shared" si="167"/>
        <v>0</v>
      </c>
      <c r="O2598" s="1424"/>
      <c r="P2598" s="1751"/>
      <c r="Q2598" s="1752">
        <f t="shared" si="168"/>
        <v>0</v>
      </c>
      <c r="R2598" s="2052"/>
    </row>
    <row r="2599" spans="3:18">
      <c r="C2599" s="1553">
        <v>25</v>
      </c>
      <c r="D2599" s="1424" t="s">
        <v>5589</v>
      </c>
      <c r="E2599" s="1554">
        <v>7</v>
      </c>
      <c r="F2599" s="1424" t="s">
        <v>543</v>
      </c>
      <c r="G2599" s="1555">
        <v>1</v>
      </c>
      <c r="H2599" s="1424">
        <v>2007</v>
      </c>
      <c r="I2599" s="1556">
        <v>58.9</v>
      </c>
      <c r="J2599" s="1424">
        <f t="shared" si="165"/>
        <v>100</v>
      </c>
      <c r="K2599" s="1556">
        <f t="shared" si="166"/>
        <v>0</v>
      </c>
      <c r="L2599" s="1424"/>
      <c r="M2599" s="1424"/>
      <c r="N2599" s="1557">
        <f t="shared" si="167"/>
        <v>0</v>
      </c>
      <c r="O2599" s="1424"/>
      <c r="P2599" s="1751"/>
      <c r="Q2599" s="1752">
        <f t="shared" si="168"/>
        <v>0</v>
      </c>
      <c r="R2599" s="2052"/>
    </row>
    <row r="2600" spans="3:18">
      <c r="C2600" s="1553">
        <v>26</v>
      </c>
      <c r="D2600" s="1424" t="s">
        <v>3882</v>
      </c>
      <c r="E2600" s="1554">
        <v>7</v>
      </c>
      <c r="F2600" s="1424" t="s">
        <v>543</v>
      </c>
      <c r="G2600" s="1555">
        <v>1</v>
      </c>
      <c r="H2600" s="1424">
        <v>2007</v>
      </c>
      <c r="I2600" s="1556">
        <v>58.9</v>
      </c>
      <c r="J2600" s="1424">
        <f t="shared" si="165"/>
        <v>100</v>
      </c>
      <c r="K2600" s="1556">
        <f t="shared" si="166"/>
        <v>0</v>
      </c>
      <c r="L2600" s="1424"/>
      <c r="M2600" s="1424"/>
      <c r="N2600" s="1557">
        <f t="shared" si="167"/>
        <v>0</v>
      </c>
      <c r="O2600" s="1424"/>
      <c r="P2600" s="1751"/>
      <c r="Q2600" s="1752">
        <f t="shared" si="168"/>
        <v>0</v>
      </c>
      <c r="R2600" s="2052"/>
    </row>
    <row r="2601" spans="3:18">
      <c r="C2601" s="1553">
        <v>27</v>
      </c>
      <c r="D2601" s="1424" t="s">
        <v>5587</v>
      </c>
      <c r="E2601" s="1554">
        <v>7</v>
      </c>
      <c r="F2601" s="1424" t="s">
        <v>543</v>
      </c>
      <c r="G2601" s="1555">
        <v>1</v>
      </c>
      <c r="H2601" s="1424">
        <v>2007</v>
      </c>
      <c r="I2601" s="1556">
        <v>651.70000000000005</v>
      </c>
      <c r="J2601" s="1424">
        <f t="shared" si="165"/>
        <v>100</v>
      </c>
      <c r="K2601" s="1556">
        <f t="shared" si="166"/>
        <v>0</v>
      </c>
      <c r="L2601" s="1424"/>
      <c r="M2601" s="1424"/>
      <c r="N2601" s="1557">
        <f t="shared" si="167"/>
        <v>0</v>
      </c>
      <c r="O2601" s="1424"/>
      <c r="P2601" s="1751"/>
      <c r="Q2601" s="1752">
        <f t="shared" si="168"/>
        <v>0</v>
      </c>
      <c r="R2601" s="2052"/>
    </row>
    <row r="2602" spans="3:18">
      <c r="C2602" s="1553">
        <v>28</v>
      </c>
      <c r="D2602" s="1424" t="s">
        <v>5594</v>
      </c>
      <c r="E2602" s="1554">
        <v>7</v>
      </c>
      <c r="F2602" s="1424" t="s">
        <v>543</v>
      </c>
      <c r="G2602" s="1555">
        <v>2</v>
      </c>
      <c r="H2602" s="1424">
        <v>2007</v>
      </c>
      <c r="I2602" s="1556">
        <v>95</v>
      </c>
      <c r="J2602" s="1424">
        <f t="shared" si="165"/>
        <v>100</v>
      </c>
      <c r="K2602" s="1556">
        <f t="shared" si="166"/>
        <v>0</v>
      </c>
      <c r="L2602" s="1424"/>
      <c r="M2602" s="1424"/>
      <c r="N2602" s="1557">
        <f t="shared" si="167"/>
        <v>0</v>
      </c>
      <c r="O2602" s="1424"/>
      <c r="P2602" s="1751"/>
      <c r="Q2602" s="1752">
        <f t="shared" si="168"/>
        <v>0</v>
      </c>
      <c r="R2602" s="2052"/>
    </row>
    <row r="2603" spans="3:18">
      <c r="C2603" s="1553">
        <v>29</v>
      </c>
      <c r="D2603" s="1424" t="s">
        <v>3055</v>
      </c>
      <c r="E2603" s="1554">
        <v>7</v>
      </c>
      <c r="F2603" s="1424" t="s">
        <v>543</v>
      </c>
      <c r="G2603" s="1555">
        <v>1</v>
      </c>
      <c r="H2603" s="1424">
        <v>2007</v>
      </c>
      <c r="I2603" s="1556">
        <v>1755.444</v>
      </c>
      <c r="J2603" s="1424">
        <f t="shared" si="165"/>
        <v>100</v>
      </c>
      <c r="K2603" s="1556">
        <f t="shared" si="166"/>
        <v>0</v>
      </c>
      <c r="L2603" s="1424"/>
      <c r="M2603" s="1424"/>
      <c r="N2603" s="1557">
        <f t="shared" si="167"/>
        <v>0</v>
      </c>
      <c r="O2603" s="1424"/>
      <c r="P2603" s="1751"/>
      <c r="Q2603" s="1752">
        <f t="shared" si="168"/>
        <v>0</v>
      </c>
      <c r="R2603" s="2052"/>
    </row>
    <row r="2604" spans="3:18">
      <c r="C2604" s="1553">
        <v>30</v>
      </c>
      <c r="D2604" s="1424" t="s">
        <v>5586</v>
      </c>
      <c r="E2604" s="1554">
        <v>7</v>
      </c>
      <c r="F2604" s="1424" t="s">
        <v>543</v>
      </c>
      <c r="G2604" s="1555">
        <v>1</v>
      </c>
      <c r="H2604" s="1424">
        <v>2007</v>
      </c>
      <c r="I2604" s="1556">
        <v>105.506</v>
      </c>
      <c r="J2604" s="1424">
        <f t="shared" si="165"/>
        <v>100</v>
      </c>
      <c r="K2604" s="1556">
        <f t="shared" si="166"/>
        <v>0</v>
      </c>
      <c r="L2604" s="1424"/>
      <c r="M2604" s="1424"/>
      <c r="N2604" s="1557">
        <f t="shared" si="167"/>
        <v>0</v>
      </c>
      <c r="O2604" s="1424"/>
      <c r="P2604" s="1751"/>
      <c r="Q2604" s="1752">
        <f t="shared" si="168"/>
        <v>0</v>
      </c>
      <c r="R2604" s="2052"/>
    </row>
    <row r="2605" spans="3:18">
      <c r="C2605" s="1553">
        <v>31</v>
      </c>
      <c r="D2605" s="1424" t="s">
        <v>2204</v>
      </c>
      <c r="E2605" s="1554">
        <v>7</v>
      </c>
      <c r="F2605" s="1424" t="s">
        <v>543</v>
      </c>
      <c r="G2605" s="1555">
        <v>1</v>
      </c>
      <c r="H2605" s="1424">
        <v>2007</v>
      </c>
      <c r="I2605" s="1556">
        <v>58.9</v>
      </c>
      <c r="J2605" s="1424">
        <f t="shared" si="165"/>
        <v>100</v>
      </c>
      <c r="K2605" s="1556">
        <f t="shared" si="166"/>
        <v>0</v>
      </c>
      <c r="L2605" s="1424"/>
      <c r="M2605" s="1424"/>
      <c r="N2605" s="1557">
        <f t="shared" si="167"/>
        <v>0</v>
      </c>
      <c r="O2605" s="1424"/>
      <c r="P2605" s="1751"/>
      <c r="Q2605" s="1752">
        <f t="shared" si="168"/>
        <v>0</v>
      </c>
      <c r="R2605" s="2052"/>
    </row>
    <row r="2606" spans="3:18">
      <c r="C2606" s="1553">
        <v>32</v>
      </c>
      <c r="D2606" s="1424" t="s">
        <v>5587</v>
      </c>
      <c r="E2606" s="1554">
        <v>7</v>
      </c>
      <c r="F2606" s="1424" t="s">
        <v>543</v>
      </c>
      <c r="G2606" s="1555">
        <v>1</v>
      </c>
      <c r="H2606" s="1424">
        <v>2007</v>
      </c>
      <c r="I2606" s="1556">
        <v>651.70000000000005</v>
      </c>
      <c r="J2606" s="1424">
        <f t="shared" si="165"/>
        <v>100</v>
      </c>
      <c r="K2606" s="1556">
        <f t="shared" si="166"/>
        <v>0</v>
      </c>
      <c r="L2606" s="1424"/>
      <c r="M2606" s="1424"/>
      <c r="N2606" s="1557">
        <f t="shared" si="167"/>
        <v>0</v>
      </c>
      <c r="O2606" s="1424"/>
      <c r="P2606" s="1751"/>
      <c r="Q2606" s="1752">
        <f t="shared" si="168"/>
        <v>0</v>
      </c>
      <c r="R2606" s="2052"/>
    </row>
    <row r="2607" spans="3:18">
      <c r="C2607" s="1553">
        <v>33</v>
      </c>
      <c r="D2607" s="1424" t="s">
        <v>2208</v>
      </c>
      <c r="E2607" s="1554">
        <v>7</v>
      </c>
      <c r="F2607" s="1424" t="s">
        <v>543</v>
      </c>
      <c r="G2607" s="1555">
        <v>12</v>
      </c>
      <c r="H2607" s="1424">
        <v>2007</v>
      </c>
      <c r="I2607" s="1556">
        <v>597</v>
      </c>
      <c r="J2607" s="1424">
        <f t="shared" si="165"/>
        <v>100</v>
      </c>
      <c r="K2607" s="1556">
        <f t="shared" si="166"/>
        <v>0</v>
      </c>
      <c r="L2607" s="1424"/>
      <c r="M2607" s="1424"/>
      <c r="N2607" s="1557">
        <f t="shared" si="167"/>
        <v>0</v>
      </c>
      <c r="O2607" s="1424"/>
      <c r="P2607" s="1751"/>
      <c r="Q2607" s="1752">
        <f t="shared" si="168"/>
        <v>0</v>
      </c>
      <c r="R2607" s="2052"/>
    </row>
    <row r="2608" spans="3:18" ht="27">
      <c r="C2608" s="1553">
        <v>34</v>
      </c>
      <c r="D2608" s="1424" t="s">
        <v>2986</v>
      </c>
      <c r="E2608" s="1554">
        <v>7</v>
      </c>
      <c r="F2608" s="1424" t="s">
        <v>543</v>
      </c>
      <c r="G2608" s="1555">
        <v>1</v>
      </c>
      <c r="H2608" s="1424">
        <v>2007</v>
      </c>
      <c r="I2608" s="1556">
        <v>2779.6</v>
      </c>
      <c r="J2608" s="1424">
        <f t="shared" si="165"/>
        <v>100</v>
      </c>
      <c r="K2608" s="1556">
        <f t="shared" si="166"/>
        <v>0</v>
      </c>
      <c r="L2608" s="1424"/>
      <c r="M2608" s="1424"/>
      <c r="N2608" s="1557">
        <f t="shared" si="167"/>
        <v>0</v>
      </c>
      <c r="O2608" s="1424"/>
      <c r="P2608" s="1751"/>
      <c r="Q2608" s="1752">
        <f t="shared" si="168"/>
        <v>0</v>
      </c>
      <c r="R2608" s="2052"/>
    </row>
    <row r="2609" spans="3:18">
      <c r="C2609" s="1553">
        <v>35</v>
      </c>
      <c r="D2609" s="1424" t="s">
        <v>3074</v>
      </c>
      <c r="E2609" s="1554">
        <v>7</v>
      </c>
      <c r="F2609" s="1424" t="s">
        <v>543</v>
      </c>
      <c r="G2609" s="1555">
        <v>1</v>
      </c>
      <c r="H2609" s="1424">
        <v>2007</v>
      </c>
      <c r="I2609" s="1556">
        <v>1137.4000000000001</v>
      </c>
      <c r="J2609" s="1424">
        <f t="shared" si="165"/>
        <v>100</v>
      </c>
      <c r="K2609" s="1556">
        <f t="shared" si="166"/>
        <v>0</v>
      </c>
      <c r="L2609" s="1424"/>
      <c r="M2609" s="1424"/>
      <c r="N2609" s="1557">
        <f t="shared" si="167"/>
        <v>0</v>
      </c>
      <c r="O2609" s="1424"/>
      <c r="P2609" s="1751"/>
      <c r="Q2609" s="1752">
        <f t="shared" si="168"/>
        <v>0</v>
      </c>
      <c r="R2609" s="2052"/>
    </row>
    <row r="2610" spans="3:18">
      <c r="C2610" s="1553">
        <v>36</v>
      </c>
      <c r="D2610" s="1424" t="s">
        <v>2208</v>
      </c>
      <c r="E2610" s="1554">
        <v>7</v>
      </c>
      <c r="F2610" s="1424" t="s">
        <v>543</v>
      </c>
      <c r="G2610" s="1555">
        <v>6</v>
      </c>
      <c r="H2610" s="1424">
        <v>2007</v>
      </c>
      <c r="I2610" s="1556">
        <v>314.78399999999999</v>
      </c>
      <c r="J2610" s="1424">
        <f t="shared" si="165"/>
        <v>100</v>
      </c>
      <c r="K2610" s="1556">
        <f t="shared" si="166"/>
        <v>0</v>
      </c>
      <c r="L2610" s="1424"/>
      <c r="M2610" s="1424"/>
      <c r="N2610" s="1557">
        <f t="shared" si="167"/>
        <v>0</v>
      </c>
      <c r="O2610" s="1424"/>
      <c r="P2610" s="1751"/>
      <c r="Q2610" s="1752">
        <f t="shared" si="168"/>
        <v>0</v>
      </c>
      <c r="R2610" s="2052"/>
    </row>
    <row r="2611" spans="3:18">
      <c r="C2611" s="1553">
        <v>37</v>
      </c>
      <c r="D2611" s="1424" t="s">
        <v>2208</v>
      </c>
      <c r="E2611" s="1554">
        <v>7</v>
      </c>
      <c r="F2611" s="1424" t="s">
        <v>543</v>
      </c>
      <c r="G2611" s="1555">
        <v>4</v>
      </c>
      <c r="H2611" s="1424">
        <v>2008</v>
      </c>
      <c r="I2611" s="1556">
        <v>200.4</v>
      </c>
      <c r="J2611" s="1424">
        <f t="shared" si="165"/>
        <v>100</v>
      </c>
      <c r="K2611" s="1556">
        <f t="shared" si="166"/>
        <v>0</v>
      </c>
      <c r="L2611" s="1424"/>
      <c r="M2611" s="1424"/>
      <c r="N2611" s="1557">
        <f t="shared" si="167"/>
        <v>0</v>
      </c>
      <c r="O2611" s="1424"/>
      <c r="P2611" s="1751"/>
      <c r="Q2611" s="1752">
        <f t="shared" si="168"/>
        <v>0</v>
      </c>
      <c r="R2611" s="2052"/>
    </row>
    <row r="2612" spans="3:18">
      <c r="C2612" s="1553">
        <v>38</v>
      </c>
      <c r="D2612" s="1424" t="s">
        <v>5581</v>
      </c>
      <c r="E2612" s="1554">
        <v>7</v>
      </c>
      <c r="F2612" s="1424" t="s">
        <v>543</v>
      </c>
      <c r="G2612" s="1555">
        <v>12</v>
      </c>
      <c r="H2612" s="1424">
        <v>2008</v>
      </c>
      <c r="I2612" s="1556">
        <v>1266.0719999999999</v>
      </c>
      <c r="J2612" s="1424">
        <f t="shared" si="165"/>
        <v>100</v>
      </c>
      <c r="K2612" s="1556">
        <f t="shared" si="166"/>
        <v>0</v>
      </c>
      <c r="L2612" s="1424"/>
      <c r="M2612" s="1424"/>
      <c r="N2612" s="1557">
        <f t="shared" si="167"/>
        <v>0</v>
      </c>
      <c r="O2612" s="1424"/>
      <c r="P2612" s="1751"/>
      <c r="Q2612" s="1752">
        <f t="shared" si="168"/>
        <v>0</v>
      </c>
      <c r="R2612" s="2052"/>
    </row>
    <row r="2613" spans="3:18">
      <c r="C2613" s="1553">
        <v>39</v>
      </c>
      <c r="D2613" s="1424" t="s">
        <v>5584</v>
      </c>
      <c r="E2613" s="1554">
        <v>7</v>
      </c>
      <c r="F2613" s="1424" t="s">
        <v>543</v>
      </c>
      <c r="G2613" s="1555">
        <v>1</v>
      </c>
      <c r="H2613" s="1424">
        <v>2008</v>
      </c>
      <c r="I2613" s="1556">
        <v>225.768</v>
      </c>
      <c r="J2613" s="1424">
        <f t="shared" si="165"/>
        <v>100</v>
      </c>
      <c r="K2613" s="1556">
        <f t="shared" si="166"/>
        <v>0</v>
      </c>
      <c r="L2613" s="1424"/>
      <c r="M2613" s="1424"/>
      <c r="N2613" s="1557">
        <f t="shared" si="167"/>
        <v>0</v>
      </c>
      <c r="O2613" s="1424"/>
      <c r="P2613" s="1751"/>
      <c r="Q2613" s="1752">
        <f t="shared" si="168"/>
        <v>0</v>
      </c>
      <c r="R2613" s="2052"/>
    </row>
    <row r="2614" spans="3:18">
      <c r="C2614" s="1553">
        <v>40</v>
      </c>
      <c r="D2614" s="1424" t="s">
        <v>2208</v>
      </c>
      <c r="E2614" s="1554">
        <v>7</v>
      </c>
      <c r="F2614" s="1424" t="s">
        <v>543</v>
      </c>
      <c r="G2614" s="1555">
        <v>6</v>
      </c>
      <c r="H2614" s="1424">
        <v>2008</v>
      </c>
      <c r="I2614" s="1556">
        <v>300.60000000000002</v>
      </c>
      <c r="J2614" s="1424">
        <f t="shared" si="165"/>
        <v>100</v>
      </c>
      <c r="K2614" s="1556">
        <f t="shared" si="166"/>
        <v>0</v>
      </c>
      <c r="L2614" s="1424"/>
      <c r="M2614" s="1424"/>
      <c r="N2614" s="1557">
        <f t="shared" si="167"/>
        <v>0</v>
      </c>
      <c r="O2614" s="1424"/>
      <c r="P2614" s="1751"/>
      <c r="Q2614" s="1752">
        <f t="shared" si="168"/>
        <v>0</v>
      </c>
      <c r="R2614" s="2052"/>
    </row>
    <row r="2615" spans="3:18">
      <c r="C2615" s="1553">
        <v>41</v>
      </c>
      <c r="D2615" s="1424" t="s">
        <v>2964</v>
      </c>
      <c r="E2615" s="1554">
        <v>7</v>
      </c>
      <c r="F2615" s="1424" t="s">
        <v>543</v>
      </c>
      <c r="G2615" s="1555">
        <v>5</v>
      </c>
      <c r="H2615" s="1424">
        <v>2008</v>
      </c>
      <c r="I2615" s="1556">
        <v>229.75</v>
      </c>
      <c r="J2615" s="1424">
        <f t="shared" si="165"/>
        <v>100</v>
      </c>
      <c r="K2615" s="1556">
        <f t="shared" si="166"/>
        <v>0</v>
      </c>
      <c r="L2615" s="1424"/>
      <c r="M2615" s="1424"/>
      <c r="N2615" s="1557">
        <f t="shared" si="167"/>
        <v>0</v>
      </c>
      <c r="O2615" s="1424"/>
      <c r="P2615" s="1751"/>
      <c r="Q2615" s="1752">
        <f t="shared" si="168"/>
        <v>0</v>
      </c>
      <c r="R2615" s="2052"/>
    </row>
    <row r="2616" spans="3:18">
      <c r="C2616" s="1553">
        <v>42</v>
      </c>
      <c r="D2616" s="1424" t="s">
        <v>5582</v>
      </c>
      <c r="E2616" s="1554">
        <v>7</v>
      </c>
      <c r="F2616" s="1424" t="s">
        <v>543</v>
      </c>
      <c r="G2616" s="1555">
        <v>4</v>
      </c>
      <c r="H2616" s="1424">
        <v>2008</v>
      </c>
      <c r="I2616" s="1556">
        <v>422.024</v>
      </c>
      <c r="J2616" s="1424">
        <f t="shared" si="165"/>
        <v>100</v>
      </c>
      <c r="K2616" s="1556">
        <f t="shared" si="166"/>
        <v>0</v>
      </c>
      <c r="L2616" s="1424"/>
      <c r="M2616" s="1424"/>
      <c r="N2616" s="1557">
        <f t="shared" si="167"/>
        <v>0</v>
      </c>
      <c r="O2616" s="1424"/>
      <c r="P2616" s="1751"/>
      <c r="Q2616" s="1752">
        <f t="shared" si="168"/>
        <v>0</v>
      </c>
      <c r="R2616" s="2052"/>
    </row>
    <row r="2617" spans="3:18">
      <c r="C2617" s="1553">
        <v>43</v>
      </c>
      <c r="D2617" s="1424" t="s">
        <v>3802</v>
      </c>
      <c r="E2617" s="1554">
        <v>7</v>
      </c>
      <c r="F2617" s="1424" t="s">
        <v>543</v>
      </c>
      <c r="G2617" s="1555">
        <v>2</v>
      </c>
      <c r="H2617" s="1424">
        <v>2008</v>
      </c>
      <c r="I2617" s="1556">
        <v>100.2</v>
      </c>
      <c r="J2617" s="1424">
        <f t="shared" si="165"/>
        <v>100</v>
      </c>
      <c r="K2617" s="1556">
        <f t="shared" si="166"/>
        <v>0</v>
      </c>
      <c r="L2617" s="1424"/>
      <c r="M2617" s="1424"/>
      <c r="N2617" s="1557">
        <f t="shared" si="167"/>
        <v>0</v>
      </c>
      <c r="O2617" s="1424"/>
      <c r="P2617" s="1751"/>
      <c r="Q2617" s="1752">
        <f t="shared" si="168"/>
        <v>0</v>
      </c>
      <c r="R2617" s="2052"/>
    </row>
    <row r="2618" spans="3:18">
      <c r="C2618" s="1553">
        <v>44</v>
      </c>
      <c r="D2618" s="1424" t="s">
        <v>5581</v>
      </c>
      <c r="E2618" s="1554">
        <v>7</v>
      </c>
      <c r="F2618" s="1424" t="s">
        <v>543</v>
      </c>
      <c r="G2618" s="1555">
        <v>2</v>
      </c>
      <c r="H2618" s="1424">
        <v>2008</v>
      </c>
      <c r="I2618" s="1556">
        <v>211.012</v>
      </c>
      <c r="J2618" s="1424">
        <f t="shared" si="165"/>
        <v>100</v>
      </c>
      <c r="K2618" s="1556">
        <f t="shared" si="166"/>
        <v>0</v>
      </c>
      <c r="L2618" s="1424"/>
      <c r="M2618" s="1424"/>
      <c r="N2618" s="1557">
        <f t="shared" si="167"/>
        <v>0</v>
      </c>
      <c r="O2618" s="1424"/>
      <c r="P2618" s="1751"/>
      <c r="Q2618" s="1752">
        <f t="shared" si="168"/>
        <v>0</v>
      </c>
      <c r="R2618" s="2052"/>
    </row>
    <row r="2619" spans="3:18">
      <c r="C2619" s="1553">
        <v>45</v>
      </c>
      <c r="D2619" s="1424" t="s">
        <v>2206</v>
      </c>
      <c r="E2619" s="1554">
        <v>7</v>
      </c>
      <c r="F2619" s="1424" t="s">
        <v>543</v>
      </c>
      <c r="G2619" s="1555">
        <v>1</v>
      </c>
      <c r="H2619" s="1424">
        <v>2008</v>
      </c>
      <c r="I2619" s="1556">
        <v>50.1</v>
      </c>
      <c r="J2619" s="1424">
        <f t="shared" si="165"/>
        <v>100</v>
      </c>
      <c r="K2619" s="1556">
        <f t="shared" si="166"/>
        <v>0</v>
      </c>
      <c r="L2619" s="1424"/>
      <c r="M2619" s="1424"/>
      <c r="N2619" s="1557">
        <f t="shared" si="167"/>
        <v>0</v>
      </c>
      <c r="O2619" s="1424"/>
      <c r="P2619" s="1751"/>
      <c r="Q2619" s="1752">
        <f t="shared" si="168"/>
        <v>0</v>
      </c>
      <c r="R2619" s="2052"/>
    </row>
    <row r="2620" spans="3:18">
      <c r="C2620" s="1553">
        <v>46</v>
      </c>
      <c r="D2620" s="1424" t="s">
        <v>2681</v>
      </c>
      <c r="E2620" s="1554">
        <v>7</v>
      </c>
      <c r="F2620" s="1424" t="s">
        <v>543</v>
      </c>
      <c r="G2620" s="1555">
        <v>1</v>
      </c>
      <c r="H2620" s="1424">
        <v>2008</v>
      </c>
      <c r="I2620" s="1556">
        <v>105.506</v>
      </c>
      <c r="J2620" s="1424">
        <f t="shared" si="165"/>
        <v>100</v>
      </c>
      <c r="K2620" s="1556">
        <f t="shared" si="166"/>
        <v>0</v>
      </c>
      <c r="L2620" s="1424"/>
      <c r="M2620" s="1424"/>
      <c r="N2620" s="1557">
        <f t="shared" si="167"/>
        <v>0</v>
      </c>
      <c r="O2620" s="1424"/>
      <c r="P2620" s="1751"/>
      <c r="Q2620" s="1752">
        <f t="shared" si="168"/>
        <v>0</v>
      </c>
      <c r="R2620" s="2052"/>
    </row>
    <row r="2621" spans="3:18">
      <c r="C2621" s="1553">
        <v>47</v>
      </c>
      <c r="D2621" s="1424" t="s">
        <v>2230</v>
      </c>
      <c r="E2621" s="1554">
        <v>7</v>
      </c>
      <c r="F2621" s="1424" t="s">
        <v>543</v>
      </c>
      <c r="G2621" s="1555">
        <v>1</v>
      </c>
      <c r="H2621" s="1424">
        <v>2008</v>
      </c>
      <c r="I2621" s="1556">
        <v>72.5</v>
      </c>
      <c r="J2621" s="1424">
        <f t="shared" si="165"/>
        <v>100</v>
      </c>
      <c r="K2621" s="1556">
        <f t="shared" si="166"/>
        <v>0</v>
      </c>
      <c r="L2621" s="1424"/>
      <c r="M2621" s="1424"/>
      <c r="N2621" s="1557">
        <f t="shared" si="167"/>
        <v>0</v>
      </c>
      <c r="O2621" s="1424"/>
      <c r="P2621" s="1751"/>
      <c r="Q2621" s="1752">
        <f t="shared" si="168"/>
        <v>0</v>
      </c>
      <c r="R2621" s="2052"/>
    </row>
    <row r="2622" spans="3:18">
      <c r="C2622" s="1553">
        <v>48</v>
      </c>
      <c r="D2622" s="1424" t="s">
        <v>2681</v>
      </c>
      <c r="E2622" s="1554">
        <v>7</v>
      </c>
      <c r="F2622" s="1424" t="s">
        <v>543</v>
      </c>
      <c r="G2622" s="1555">
        <v>5</v>
      </c>
      <c r="H2622" s="1424">
        <v>2008</v>
      </c>
      <c r="I2622" s="1556">
        <v>527.53</v>
      </c>
      <c r="J2622" s="1424">
        <f t="shared" si="165"/>
        <v>100</v>
      </c>
      <c r="K2622" s="1556">
        <f t="shared" si="166"/>
        <v>0</v>
      </c>
      <c r="L2622" s="1424"/>
      <c r="M2622" s="1424"/>
      <c r="N2622" s="1557">
        <f t="shared" si="167"/>
        <v>0</v>
      </c>
      <c r="O2622" s="1424"/>
      <c r="P2622" s="1751"/>
      <c r="Q2622" s="1752">
        <f t="shared" si="168"/>
        <v>0</v>
      </c>
      <c r="R2622" s="2052"/>
    </row>
    <row r="2623" spans="3:18">
      <c r="C2623" s="1553">
        <v>49</v>
      </c>
      <c r="D2623" s="1424" t="s">
        <v>2206</v>
      </c>
      <c r="E2623" s="1554">
        <v>7</v>
      </c>
      <c r="F2623" s="1424" t="s">
        <v>543</v>
      </c>
      <c r="G2623" s="1555">
        <v>6</v>
      </c>
      <c r="H2623" s="1424">
        <v>2008</v>
      </c>
      <c r="I2623" s="1556">
        <v>300.60000000000002</v>
      </c>
      <c r="J2623" s="1424">
        <f t="shared" si="165"/>
        <v>100</v>
      </c>
      <c r="K2623" s="1556">
        <f t="shared" si="166"/>
        <v>0</v>
      </c>
      <c r="L2623" s="1424"/>
      <c r="M2623" s="1424"/>
      <c r="N2623" s="1557">
        <f t="shared" si="167"/>
        <v>0</v>
      </c>
      <c r="O2623" s="1424"/>
      <c r="P2623" s="1751"/>
      <c r="Q2623" s="1752">
        <f t="shared" si="168"/>
        <v>0</v>
      </c>
      <c r="R2623" s="2052"/>
    </row>
    <row r="2624" spans="3:18">
      <c r="C2624" s="1553">
        <v>50</v>
      </c>
      <c r="D2624" s="1424" t="s">
        <v>2681</v>
      </c>
      <c r="E2624" s="1554">
        <v>7</v>
      </c>
      <c r="F2624" s="1424" t="s">
        <v>543</v>
      </c>
      <c r="G2624" s="1555">
        <v>3</v>
      </c>
      <c r="H2624" s="1424">
        <v>2008</v>
      </c>
      <c r="I2624" s="1556">
        <v>316.51799999999997</v>
      </c>
      <c r="J2624" s="1424">
        <f t="shared" si="165"/>
        <v>100</v>
      </c>
      <c r="K2624" s="1556">
        <f t="shared" si="166"/>
        <v>0</v>
      </c>
      <c r="L2624" s="1424"/>
      <c r="M2624" s="1424"/>
      <c r="N2624" s="1557">
        <f t="shared" si="167"/>
        <v>0</v>
      </c>
      <c r="O2624" s="1424"/>
      <c r="P2624" s="1751"/>
      <c r="Q2624" s="1752">
        <f t="shared" si="168"/>
        <v>0</v>
      </c>
      <c r="R2624" s="2052"/>
    </row>
    <row r="2625" spans="3:18">
      <c r="C2625" s="1553">
        <v>51</v>
      </c>
      <c r="D2625" s="1424" t="s">
        <v>2230</v>
      </c>
      <c r="E2625" s="1554">
        <v>7</v>
      </c>
      <c r="F2625" s="1424" t="s">
        <v>543</v>
      </c>
      <c r="G2625" s="1555">
        <v>1</v>
      </c>
      <c r="H2625" s="1424">
        <v>2008</v>
      </c>
      <c r="I2625" s="1556">
        <v>72.5</v>
      </c>
      <c r="J2625" s="1424">
        <f t="shared" si="165"/>
        <v>100</v>
      </c>
      <c r="K2625" s="1556">
        <f t="shared" si="166"/>
        <v>0</v>
      </c>
      <c r="L2625" s="1424"/>
      <c r="M2625" s="1424"/>
      <c r="N2625" s="1557">
        <f t="shared" si="167"/>
        <v>0</v>
      </c>
      <c r="O2625" s="1424"/>
      <c r="P2625" s="1751"/>
      <c r="Q2625" s="1752">
        <f t="shared" si="168"/>
        <v>0</v>
      </c>
      <c r="R2625" s="2052"/>
    </row>
    <row r="2626" spans="3:18">
      <c r="C2626" s="1553">
        <v>52</v>
      </c>
      <c r="D2626" s="1424" t="s">
        <v>3882</v>
      </c>
      <c r="E2626" s="1554">
        <v>7</v>
      </c>
      <c r="F2626" s="1424" t="s">
        <v>543</v>
      </c>
      <c r="G2626" s="1555">
        <v>1</v>
      </c>
      <c r="H2626" s="1424">
        <v>2008</v>
      </c>
      <c r="I2626" s="1556">
        <v>58.9</v>
      </c>
      <c r="J2626" s="1424">
        <f t="shared" si="165"/>
        <v>100</v>
      </c>
      <c r="K2626" s="1556">
        <f t="shared" si="166"/>
        <v>0</v>
      </c>
      <c r="L2626" s="1424"/>
      <c r="M2626" s="1424"/>
      <c r="N2626" s="1557">
        <f t="shared" si="167"/>
        <v>0</v>
      </c>
      <c r="O2626" s="1424"/>
      <c r="P2626" s="1751"/>
      <c r="Q2626" s="1752">
        <f t="shared" si="168"/>
        <v>0</v>
      </c>
      <c r="R2626" s="2052"/>
    </row>
    <row r="2627" spans="3:18">
      <c r="C2627" s="1553">
        <v>53</v>
      </c>
      <c r="D2627" s="1424" t="s">
        <v>2206</v>
      </c>
      <c r="E2627" s="1554">
        <v>7</v>
      </c>
      <c r="F2627" s="1424" t="s">
        <v>543</v>
      </c>
      <c r="G2627" s="1555">
        <v>1</v>
      </c>
      <c r="H2627" s="1424">
        <v>2008</v>
      </c>
      <c r="I2627" s="1556">
        <v>50.1</v>
      </c>
      <c r="J2627" s="1424">
        <f t="shared" si="165"/>
        <v>100</v>
      </c>
      <c r="K2627" s="1556">
        <f t="shared" si="166"/>
        <v>0</v>
      </c>
      <c r="L2627" s="1424"/>
      <c r="M2627" s="1424"/>
      <c r="N2627" s="1557">
        <f t="shared" si="167"/>
        <v>0</v>
      </c>
      <c r="O2627" s="1424"/>
      <c r="P2627" s="1751"/>
      <c r="Q2627" s="1752">
        <f t="shared" si="168"/>
        <v>0</v>
      </c>
      <c r="R2627" s="2052"/>
    </row>
    <row r="2628" spans="3:18">
      <c r="C2628" s="1553">
        <v>54</v>
      </c>
      <c r="D2628" s="1424" t="s">
        <v>5586</v>
      </c>
      <c r="E2628" s="1554">
        <v>7</v>
      </c>
      <c r="F2628" s="1424" t="s">
        <v>543</v>
      </c>
      <c r="G2628" s="1555">
        <v>1</v>
      </c>
      <c r="H2628" s="1424">
        <v>2008</v>
      </c>
      <c r="I2628" s="1556">
        <v>105.506</v>
      </c>
      <c r="J2628" s="1424">
        <f t="shared" si="165"/>
        <v>100</v>
      </c>
      <c r="K2628" s="1556">
        <f t="shared" si="166"/>
        <v>0</v>
      </c>
      <c r="L2628" s="1424"/>
      <c r="M2628" s="1424"/>
      <c r="N2628" s="1557">
        <f t="shared" si="167"/>
        <v>0</v>
      </c>
      <c r="O2628" s="1424"/>
      <c r="P2628" s="1751"/>
      <c r="Q2628" s="1752">
        <f t="shared" si="168"/>
        <v>0</v>
      </c>
      <c r="R2628" s="2052"/>
    </row>
    <row r="2629" spans="3:18">
      <c r="C2629" s="1553">
        <v>55</v>
      </c>
      <c r="D2629" s="1424" t="s">
        <v>2206</v>
      </c>
      <c r="E2629" s="1554">
        <v>7</v>
      </c>
      <c r="F2629" s="1424" t="s">
        <v>543</v>
      </c>
      <c r="G2629" s="1555">
        <v>3</v>
      </c>
      <c r="H2629" s="1424">
        <v>2008</v>
      </c>
      <c r="I2629" s="1556">
        <v>150.30000000000001</v>
      </c>
      <c r="J2629" s="1424">
        <f t="shared" si="165"/>
        <v>100</v>
      </c>
      <c r="K2629" s="1556">
        <f t="shared" si="166"/>
        <v>0</v>
      </c>
      <c r="L2629" s="1424"/>
      <c r="M2629" s="1424"/>
      <c r="N2629" s="1557">
        <f t="shared" si="167"/>
        <v>0</v>
      </c>
      <c r="O2629" s="1424"/>
      <c r="P2629" s="1751"/>
      <c r="Q2629" s="1752">
        <f t="shared" si="168"/>
        <v>0</v>
      </c>
      <c r="R2629" s="2052"/>
    </row>
    <row r="2630" spans="3:18">
      <c r="C2630" s="1553">
        <v>56</v>
      </c>
      <c r="D2630" s="1424" t="s">
        <v>5586</v>
      </c>
      <c r="E2630" s="1554">
        <v>7</v>
      </c>
      <c r="F2630" s="1424" t="s">
        <v>543</v>
      </c>
      <c r="G2630" s="1555">
        <v>3</v>
      </c>
      <c r="H2630" s="1424">
        <v>2008</v>
      </c>
      <c r="I2630" s="1556">
        <v>316.51799999999997</v>
      </c>
      <c r="J2630" s="1424">
        <f t="shared" si="165"/>
        <v>100</v>
      </c>
      <c r="K2630" s="1556">
        <f t="shared" si="166"/>
        <v>0</v>
      </c>
      <c r="L2630" s="1424"/>
      <c r="M2630" s="1424"/>
      <c r="N2630" s="1557">
        <f t="shared" si="167"/>
        <v>0</v>
      </c>
      <c r="O2630" s="1424"/>
      <c r="P2630" s="1751"/>
      <c r="Q2630" s="1752">
        <f t="shared" si="168"/>
        <v>0</v>
      </c>
      <c r="R2630" s="2052"/>
    </row>
    <row r="2631" spans="3:18">
      <c r="C2631" s="1553">
        <v>57</v>
      </c>
      <c r="D2631" s="1424" t="s">
        <v>5592</v>
      </c>
      <c r="E2631" s="1554">
        <v>7</v>
      </c>
      <c r="F2631" s="1424" t="s">
        <v>543</v>
      </c>
      <c r="G2631" s="1555">
        <v>1</v>
      </c>
      <c r="H2631" s="1424">
        <v>2008</v>
      </c>
      <c r="I2631" s="1556">
        <v>225.768</v>
      </c>
      <c r="J2631" s="1424">
        <f t="shared" si="165"/>
        <v>100</v>
      </c>
      <c r="K2631" s="1556">
        <f t="shared" si="166"/>
        <v>0</v>
      </c>
      <c r="L2631" s="1424"/>
      <c r="M2631" s="1424"/>
      <c r="N2631" s="1557">
        <f t="shared" si="167"/>
        <v>0</v>
      </c>
      <c r="O2631" s="1424"/>
      <c r="P2631" s="1751"/>
      <c r="Q2631" s="1752">
        <f t="shared" si="168"/>
        <v>0</v>
      </c>
      <c r="R2631" s="2052"/>
    </row>
    <row r="2632" spans="3:18">
      <c r="C2632" s="1553">
        <v>58</v>
      </c>
      <c r="D2632" s="1424" t="s">
        <v>2230</v>
      </c>
      <c r="E2632" s="1554">
        <v>7</v>
      </c>
      <c r="F2632" s="1424" t="s">
        <v>543</v>
      </c>
      <c r="G2632" s="1555">
        <v>1</v>
      </c>
      <c r="H2632" s="1424">
        <v>2008</v>
      </c>
      <c r="I2632" s="1556">
        <v>72.5</v>
      </c>
      <c r="J2632" s="1424">
        <f t="shared" si="165"/>
        <v>100</v>
      </c>
      <c r="K2632" s="1556">
        <f t="shared" si="166"/>
        <v>0</v>
      </c>
      <c r="L2632" s="1424"/>
      <c r="M2632" s="1424"/>
      <c r="N2632" s="1557">
        <f t="shared" si="167"/>
        <v>0</v>
      </c>
      <c r="O2632" s="1424"/>
      <c r="P2632" s="1751"/>
      <c r="Q2632" s="1752">
        <f t="shared" si="168"/>
        <v>0</v>
      </c>
      <c r="R2632" s="2052"/>
    </row>
    <row r="2633" spans="3:18">
      <c r="C2633" s="1553">
        <v>59</v>
      </c>
      <c r="D2633" s="1424" t="s">
        <v>5587</v>
      </c>
      <c r="E2633" s="1554">
        <v>7</v>
      </c>
      <c r="F2633" s="1424" t="s">
        <v>543</v>
      </c>
      <c r="G2633" s="1555">
        <v>1</v>
      </c>
      <c r="H2633" s="1424">
        <v>2008</v>
      </c>
      <c r="I2633" s="1556">
        <v>456.8</v>
      </c>
      <c r="J2633" s="1424">
        <f t="shared" si="165"/>
        <v>100</v>
      </c>
      <c r="K2633" s="1556">
        <f t="shared" si="166"/>
        <v>0</v>
      </c>
      <c r="L2633" s="1424"/>
      <c r="M2633" s="1424"/>
      <c r="N2633" s="1557">
        <f t="shared" si="167"/>
        <v>0</v>
      </c>
      <c r="O2633" s="1424"/>
      <c r="P2633" s="1751"/>
      <c r="Q2633" s="1752">
        <f t="shared" si="168"/>
        <v>0</v>
      </c>
      <c r="R2633" s="2052"/>
    </row>
    <row r="2634" spans="3:18">
      <c r="C2634" s="1553">
        <v>60</v>
      </c>
      <c r="D2634" s="1424" t="s">
        <v>2230</v>
      </c>
      <c r="E2634" s="1554">
        <v>7</v>
      </c>
      <c r="F2634" s="1424" t="s">
        <v>543</v>
      </c>
      <c r="G2634" s="1555">
        <v>1</v>
      </c>
      <c r="H2634" s="1424">
        <v>2008</v>
      </c>
      <c r="I2634" s="1556">
        <v>72.5</v>
      </c>
      <c r="J2634" s="1424">
        <f t="shared" si="165"/>
        <v>100</v>
      </c>
      <c r="K2634" s="1556">
        <f t="shared" si="166"/>
        <v>0</v>
      </c>
      <c r="L2634" s="1424"/>
      <c r="M2634" s="1424"/>
      <c r="N2634" s="1557">
        <f t="shared" si="167"/>
        <v>0</v>
      </c>
      <c r="O2634" s="1424"/>
      <c r="P2634" s="1751"/>
      <c r="Q2634" s="1752">
        <f t="shared" si="168"/>
        <v>0</v>
      </c>
      <c r="R2634" s="2052"/>
    </row>
    <row r="2635" spans="3:18">
      <c r="C2635" s="1553">
        <v>61</v>
      </c>
      <c r="D2635" s="1424" t="s">
        <v>5586</v>
      </c>
      <c r="E2635" s="1554">
        <v>7</v>
      </c>
      <c r="F2635" s="1424" t="s">
        <v>543</v>
      </c>
      <c r="G2635" s="1555">
        <v>3</v>
      </c>
      <c r="H2635" s="1424">
        <v>2008</v>
      </c>
      <c r="I2635" s="1556">
        <v>316.51799999999997</v>
      </c>
      <c r="J2635" s="1424">
        <f t="shared" si="165"/>
        <v>100</v>
      </c>
      <c r="K2635" s="1556">
        <f t="shared" si="166"/>
        <v>0</v>
      </c>
      <c r="L2635" s="1424"/>
      <c r="M2635" s="1424"/>
      <c r="N2635" s="1557">
        <f t="shared" si="167"/>
        <v>0</v>
      </c>
      <c r="O2635" s="1424"/>
      <c r="P2635" s="1751"/>
      <c r="Q2635" s="1752">
        <f t="shared" si="168"/>
        <v>0</v>
      </c>
      <c r="R2635" s="2052"/>
    </row>
    <row r="2636" spans="3:18">
      <c r="C2636" s="1553">
        <v>62</v>
      </c>
      <c r="D2636" s="1424" t="s">
        <v>5585</v>
      </c>
      <c r="E2636" s="1554">
        <v>7</v>
      </c>
      <c r="F2636" s="1424" t="s">
        <v>543</v>
      </c>
      <c r="G2636" s="1555">
        <v>1</v>
      </c>
      <c r="H2636" s="1424">
        <v>2009</v>
      </c>
      <c r="I2636" s="1556">
        <v>58.9</v>
      </c>
      <c r="J2636" s="1424">
        <f t="shared" si="165"/>
        <v>100</v>
      </c>
      <c r="K2636" s="1556">
        <f t="shared" si="166"/>
        <v>0</v>
      </c>
      <c r="L2636" s="1424"/>
      <c r="M2636" s="1424"/>
      <c r="N2636" s="1557">
        <f t="shared" si="167"/>
        <v>0</v>
      </c>
      <c r="O2636" s="1424"/>
      <c r="P2636" s="1751"/>
      <c r="Q2636" s="1752">
        <f t="shared" si="168"/>
        <v>0</v>
      </c>
      <c r="R2636" s="2052"/>
    </row>
    <row r="2637" spans="3:18">
      <c r="C2637" s="1553">
        <v>63</v>
      </c>
      <c r="D2637" s="1424" t="s">
        <v>5595</v>
      </c>
      <c r="E2637" s="1554">
        <v>7</v>
      </c>
      <c r="F2637" s="1424" t="s">
        <v>543</v>
      </c>
      <c r="G2637" s="1555">
        <v>1</v>
      </c>
      <c r="H2637" s="1424">
        <v>2010</v>
      </c>
      <c r="I2637" s="1556">
        <v>31</v>
      </c>
      <c r="J2637" s="1424">
        <f t="shared" si="165"/>
        <v>100</v>
      </c>
      <c r="K2637" s="1556">
        <f t="shared" si="166"/>
        <v>0</v>
      </c>
      <c r="L2637" s="1424"/>
      <c r="M2637" s="1424"/>
      <c r="N2637" s="1557">
        <f t="shared" si="167"/>
        <v>0</v>
      </c>
      <c r="O2637" s="1424"/>
      <c r="P2637" s="1751"/>
      <c r="Q2637" s="1752">
        <f t="shared" si="168"/>
        <v>0</v>
      </c>
      <c r="R2637" s="2052"/>
    </row>
    <row r="2638" spans="3:18">
      <c r="C2638" s="1553">
        <v>64</v>
      </c>
      <c r="D2638" s="1424" t="s">
        <v>3875</v>
      </c>
      <c r="E2638" s="1554">
        <v>7</v>
      </c>
      <c r="F2638" s="1424" t="s">
        <v>543</v>
      </c>
      <c r="G2638" s="1555">
        <v>1</v>
      </c>
      <c r="H2638" s="1424">
        <v>2010</v>
      </c>
      <c r="I2638" s="1556">
        <v>30.7</v>
      </c>
      <c r="J2638" s="1424">
        <f t="shared" si="165"/>
        <v>100</v>
      </c>
      <c r="K2638" s="1556">
        <f t="shared" si="166"/>
        <v>0</v>
      </c>
      <c r="L2638" s="1424"/>
      <c r="M2638" s="1424"/>
      <c r="N2638" s="1557">
        <f t="shared" si="167"/>
        <v>0</v>
      </c>
      <c r="O2638" s="1424"/>
      <c r="P2638" s="1751"/>
      <c r="Q2638" s="1752">
        <f t="shared" si="168"/>
        <v>0</v>
      </c>
      <c r="R2638" s="2052"/>
    </row>
    <row r="2639" spans="3:18">
      <c r="C2639" s="1553">
        <v>65</v>
      </c>
      <c r="D2639" s="1424" t="s">
        <v>2965</v>
      </c>
      <c r="E2639" s="1554">
        <v>7</v>
      </c>
      <c r="F2639" s="1424" t="s">
        <v>543</v>
      </c>
      <c r="G2639" s="1555">
        <v>1</v>
      </c>
      <c r="H2639" s="1424">
        <v>2011</v>
      </c>
      <c r="I2639" s="1556">
        <v>57.384</v>
      </c>
      <c r="J2639" s="1424">
        <f t="shared" ref="J2639:J2702" si="169">IF(($J$14-H2639)*J$1099&gt;100,100,($J$14-H2639)*J$1099)</f>
        <v>100</v>
      </c>
      <c r="K2639" s="1556">
        <f t="shared" si="166"/>
        <v>0</v>
      </c>
      <c r="L2639" s="1424"/>
      <c r="M2639" s="1424"/>
      <c r="N2639" s="1557">
        <f t="shared" si="167"/>
        <v>0</v>
      </c>
      <c r="O2639" s="1424"/>
      <c r="P2639" s="1751"/>
      <c r="Q2639" s="1752">
        <f t="shared" si="168"/>
        <v>0</v>
      </c>
      <c r="R2639" s="2052"/>
    </row>
    <row r="2640" spans="3:18">
      <c r="C2640" s="1553">
        <v>66</v>
      </c>
      <c r="D2640" s="1424" t="s">
        <v>2969</v>
      </c>
      <c r="E2640" s="1554">
        <v>7</v>
      </c>
      <c r="F2640" s="1424" t="s">
        <v>543</v>
      </c>
      <c r="G2640" s="1555">
        <v>3</v>
      </c>
      <c r="H2640" s="1424">
        <v>2011</v>
      </c>
      <c r="I2640" s="1556">
        <v>265.30590000000001</v>
      </c>
      <c r="J2640" s="1424">
        <f t="shared" si="169"/>
        <v>100</v>
      </c>
      <c r="K2640" s="1556">
        <f t="shared" si="166"/>
        <v>0</v>
      </c>
      <c r="L2640" s="1424"/>
      <c r="M2640" s="1424"/>
      <c r="N2640" s="1557">
        <f t="shared" si="167"/>
        <v>0</v>
      </c>
      <c r="O2640" s="1424"/>
      <c r="P2640" s="1751"/>
      <c r="Q2640" s="1752">
        <f t="shared" si="168"/>
        <v>0</v>
      </c>
      <c r="R2640" s="2052"/>
    </row>
    <row r="2641" spans="3:18">
      <c r="C2641" s="1553">
        <v>67</v>
      </c>
      <c r="D2641" s="1424" t="s">
        <v>2987</v>
      </c>
      <c r="E2641" s="1554">
        <v>7</v>
      </c>
      <c r="F2641" s="1424" t="s">
        <v>543</v>
      </c>
      <c r="G2641" s="1555">
        <v>1</v>
      </c>
      <c r="H2641" s="1424">
        <v>2011</v>
      </c>
      <c r="I2641" s="1556">
        <v>456.8</v>
      </c>
      <c r="J2641" s="1424">
        <f t="shared" si="169"/>
        <v>100</v>
      </c>
      <c r="K2641" s="1556">
        <f t="shared" si="166"/>
        <v>0</v>
      </c>
      <c r="L2641" s="1424"/>
      <c r="M2641" s="1424"/>
      <c r="N2641" s="1557">
        <f t="shared" si="167"/>
        <v>0</v>
      </c>
      <c r="O2641" s="1424"/>
      <c r="P2641" s="1751"/>
      <c r="Q2641" s="1752">
        <f t="shared" si="168"/>
        <v>0</v>
      </c>
      <c r="R2641" s="2052"/>
    </row>
    <row r="2642" spans="3:18">
      <c r="C2642" s="1553">
        <v>68</v>
      </c>
      <c r="D2642" s="1424" t="s">
        <v>2717</v>
      </c>
      <c r="E2642" s="1554">
        <v>7</v>
      </c>
      <c r="F2642" s="1424" t="s">
        <v>543</v>
      </c>
      <c r="G2642" s="1555">
        <v>4</v>
      </c>
      <c r="H2642" s="1424">
        <v>2012</v>
      </c>
      <c r="I2642" s="1556">
        <v>1955.04</v>
      </c>
      <c r="J2642" s="1424">
        <f t="shared" si="169"/>
        <v>100</v>
      </c>
      <c r="K2642" s="1556">
        <f t="shared" si="166"/>
        <v>0</v>
      </c>
      <c r="L2642" s="1424"/>
      <c r="M2642" s="1424"/>
      <c r="N2642" s="1557">
        <f t="shared" si="167"/>
        <v>0</v>
      </c>
      <c r="O2642" s="1424"/>
      <c r="P2642" s="1751"/>
      <c r="Q2642" s="1752">
        <f t="shared" si="168"/>
        <v>0</v>
      </c>
      <c r="R2642" s="2052"/>
    </row>
    <row r="2643" spans="3:18">
      <c r="C2643" s="1553">
        <v>69</v>
      </c>
      <c r="D2643" s="1424" t="s">
        <v>2470</v>
      </c>
      <c r="E2643" s="1554">
        <v>7</v>
      </c>
      <c r="F2643" s="1424" t="s">
        <v>543</v>
      </c>
      <c r="G2643" s="1555">
        <v>1</v>
      </c>
      <c r="H2643" s="1424">
        <v>2013</v>
      </c>
      <c r="I2643" s="1556">
        <v>44</v>
      </c>
      <c r="J2643" s="1424">
        <f t="shared" si="169"/>
        <v>100</v>
      </c>
      <c r="K2643" s="1556">
        <f t="shared" si="166"/>
        <v>0</v>
      </c>
      <c r="L2643" s="1424"/>
      <c r="M2643" s="1424"/>
      <c r="N2643" s="1557">
        <f t="shared" si="167"/>
        <v>0</v>
      </c>
      <c r="O2643" s="1424"/>
      <c r="P2643" s="1751"/>
      <c r="Q2643" s="1752">
        <f t="shared" si="168"/>
        <v>0</v>
      </c>
      <c r="R2643" s="2052"/>
    </row>
    <row r="2644" spans="3:18">
      <c r="C2644" s="1553">
        <v>70</v>
      </c>
      <c r="D2644" s="1424" t="s">
        <v>5596</v>
      </c>
      <c r="E2644" s="1554">
        <v>7</v>
      </c>
      <c r="F2644" s="1424" t="s">
        <v>543</v>
      </c>
      <c r="G2644" s="1555">
        <v>1</v>
      </c>
      <c r="H2644" s="1424">
        <v>2013</v>
      </c>
      <c r="I2644" s="1556">
        <v>51.627279999999999</v>
      </c>
      <c r="J2644" s="1424">
        <f t="shared" si="169"/>
        <v>100</v>
      </c>
      <c r="K2644" s="1556">
        <f t="shared" si="166"/>
        <v>0</v>
      </c>
      <c r="L2644" s="1424"/>
      <c r="M2644" s="1424"/>
      <c r="N2644" s="1557">
        <f t="shared" si="167"/>
        <v>0</v>
      </c>
      <c r="O2644" s="1424"/>
      <c r="P2644" s="1751"/>
      <c r="Q2644" s="1752">
        <f t="shared" si="168"/>
        <v>0</v>
      </c>
      <c r="R2644" s="2052"/>
    </row>
    <row r="2645" spans="3:18">
      <c r="C2645" s="1553">
        <v>71</v>
      </c>
      <c r="D2645" s="1424" t="s">
        <v>2985</v>
      </c>
      <c r="E2645" s="1554">
        <v>7</v>
      </c>
      <c r="F2645" s="1424" t="s">
        <v>543</v>
      </c>
      <c r="G2645" s="1555">
        <v>1</v>
      </c>
      <c r="H2645" s="1424">
        <v>2013</v>
      </c>
      <c r="I2645" s="1556">
        <v>83.995380000000011</v>
      </c>
      <c r="J2645" s="1424">
        <f t="shared" si="169"/>
        <v>100</v>
      </c>
      <c r="K2645" s="1556">
        <f t="shared" si="166"/>
        <v>0</v>
      </c>
      <c r="L2645" s="1424"/>
      <c r="M2645" s="1424"/>
      <c r="N2645" s="1557">
        <f t="shared" si="167"/>
        <v>0</v>
      </c>
      <c r="O2645" s="1424"/>
      <c r="P2645" s="1751"/>
      <c r="Q2645" s="1752">
        <f t="shared" si="168"/>
        <v>0</v>
      </c>
      <c r="R2645" s="2052"/>
    </row>
    <row r="2646" spans="3:18">
      <c r="C2646" s="1553">
        <v>72</v>
      </c>
      <c r="D2646" s="1424" t="s">
        <v>2966</v>
      </c>
      <c r="E2646" s="1554">
        <v>7</v>
      </c>
      <c r="F2646" s="1424" t="s">
        <v>543</v>
      </c>
      <c r="G2646" s="1555">
        <v>1</v>
      </c>
      <c r="H2646" s="1424">
        <v>2014</v>
      </c>
      <c r="I2646" s="1556">
        <v>283</v>
      </c>
      <c r="J2646" s="1424">
        <f t="shared" si="169"/>
        <v>100</v>
      </c>
      <c r="K2646" s="1556">
        <f t="shared" si="166"/>
        <v>0</v>
      </c>
      <c r="L2646" s="1424"/>
      <c r="M2646" s="1424"/>
      <c r="N2646" s="1557">
        <f t="shared" si="167"/>
        <v>0</v>
      </c>
      <c r="O2646" s="1424"/>
      <c r="P2646" s="1751"/>
      <c r="Q2646" s="1752">
        <f t="shared" si="168"/>
        <v>0</v>
      </c>
      <c r="R2646" s="2052"/>
    </row>
    <row r="2647" spans="3:18">
      <c r="C2647" s="1553">
        <v>73</v>
      </c>
      <c r="D2647" s="1424" t="s">
        <v>2970</v>
      </c>
      <c r="E2647" s="1554">
        <v>7</v>
      </c>
      <c r="F2647" s="1424" t="s">
        <v>543</v>
      </c>
      <c r="G2647" s="1555">
        <v>2</v>
      </c>
      <c r="H2647" s="1424">
        <v>2015</v>
      </c>
      <c r="I2647" s="1556">
        <v>84</v>
      </c>
      <c r="J2647" s="1424">
        <f t="shared" si="169"/>
        <v>100</v>
      </c>
      <c r="K2647" s="1556">
        <f t="shared" si="166"/>
        <v>0</v>
      </c>
      <c r="L2647" s="1424"/>
      <c r="M2647" s="1424"/>
      <c r="N2647" s="1557">
        <f t="shared" si="167"/>
        <v>0</v>
      </c>
      <c r="O2647" s="1424"/>
      <c r="P2647" s="1751"/>
      <c r="Q2647" s="1752">
        <f t="shared" si="168"/>
        <v>0</v>
      </c>
      <c r="R2647" s="2052"/>
    </row>
    <row r="2648" spans="3:18">
      <c r="C2648" s="1553">
        <v>74</v>
      </c>
      <c r="D2648" s="1424" t="s">
        <v>2988</v>
      </c>
      <c r="E2648" s="1554">
        <v>7</v>
      </c>
      <c r="F2648" s="1424" t="s">
        <v>543</v>
      </c>
      <c r="G2648" s="1555">
        <v>1</v>
      </c>
      <c r="H2648" s="1424">
        <v>2015</v>
      </c>
      <c r="I2648" s="1556">
        <v>54.008000000000003</v>
      </c>
      <c r="J2648" s="1424">
        <f t="shared" si="169"/>
        <v>100</v>
      </c>
      <c r="K2648" s="1556">
        <f t="shared" ref="K2648:K2711" si="170">IF(J2648=100,0,I2648-I2648*J2648%)</f>
        <v>0</v>
      </c>
      <c r="L2648" s="1424"/>
      <c r="M2648" s="1424"/>
      <c r="N2648" s="1557">
        <f t="shared" ref="N2648:N2711" si="171">+L2648*M2648</f>
        <v>0</v>
      </c>
      <c r="O2648" s="1424"/>
      <c r="P2648" s="1751"/>
      <c r="Q2648" s="1752">
        <f t="shared" ref="Q2648:Q2711" si="172">+O2648*P2648</f>
        <v>0</v>
      </c>
      <c r="R2648" s="2052"/>
    </row>
    <row r="2649" spans="3:18">
      <c r="C2649" s="1553">
        <v>75</v>
      </c>
      <c r="D2649" s="1424" t="s">
        <v>2472</v>
      </c>
      <c r="E2649" s="1554">
        <v>7</v>
      </c>
      <c r="F2649" s="1424" t="s">
        <v>543</v>
      </c>
      <c r="G2649" s="1555">
        <v>1</v>
      </c>
      <c r="H2649" s="1424">
        <v>2016</v>
      </c>
      <c r="I2649" s="1556">
        <v>28.5</v>
      </c>
      <c r="J2649" s="1424">
        <f t="shared" si="169"/>
        <v>100</v>
      </c>
      <c r="K2649" s="1556">
        <f t="shared" si="170"/>
        <v>0</v>
      </c>
      <c r="L2649" s="1424"/>
      <c r="M2649" s="1424"/>
      <c r="N2649" s="1557">
        <f t="shared" si="171"/>
        <v>0</v>
      </c>
      <c r="O2649" s="1424"/>
      <c r="P2649" s="1751"/>
      <c r="Q2649" s="1752">
        <f t="shared" si="172"/>
        <v>0</v>
      </c>
      <c r="R2649" s="2052"/>
    </row>
    <row r="2650" spans="3:18">
      <c r="C2650" s="1553">
        <v>76</v>
      </c>
      <c r="D2650" s="1424" t="s">
        <v>2474</v>
      </c>
      <c r="E2650" s="1554">
        <v>7</v>
      </c>
      <c r="F2650" s="1424" t="s">
        <v>543</v>
      </c>
      <c r="G2650" s="1555">
        <v>1</v>
      </c>
      <c r="H2650" s="1424">
        <v>2016</v>
      </c>
      <c r="I2650" s="1556">
        <v>26.52</v>
      </c>
      <c r="J2650" s="1424">
        <f t="shared" si="169"/>
        <v>100</v>
      </c>
      <c r="K2650" s="1556">
        <f t="shared" si="170"/>
        <v>0</v>
      </c>
      <c r="L2650" s="1424"/>
      <c r="M2650" s="1424"/>
      <c r="N2650" s="1557">
        <f t="shared" si="171"/>
        <v>0</v>
      </c>
      <c r="O2650" s="1424"/>
      <c r="P2650" s="1751"/>
      <c r="Q2650" s="1752">
        <f t="shared" si="172"/>
        <v>0</v>
      </c>
      <c r="R2650" s="2052"/>
    </row>
    <row r="2651" spans="3:18">
      <c r="C2651" s="1553">
        <v>77</v>
      </c>
      <c r="D2651" s="1424" t="s">
        <v>2472</v>
      </c>
      <c r="E2651" s="1554">
        <v>7</v>
      </c>
      <c r="F2651" s="1424" t="s">
        <v>543</v>
      </c>
      <c r="G2651" s="1555">
        <v>1</v>
      </c>
      <c r="H2651" s="1424">
        <v>2016</v>
      </c>
      <c r="I2651" s="1556">
        <v>28.5</v>
      </c>
      <c r="J2651" s="1424">
        <f t="shared" si="169"/>
        <v>100</v>
      </c>
      <c r="K2651" s="1556">
        <f t="shared" si="170"/>
        <v>0</v>
      </c>
      <c r="L2651" s="1424"/>
      <c r="M2651" s="1424"/>
      <c r="N2651" s="1557">
        <f t="shared" si="171"/>
        <v>0</v>
      </c>
      <c r="O2651" s="1424"/>
      <c r="P2651" s="1751"/>
      <c r="Q2651" s="1752">
        <f t="shared" si="172"/>
        <v>0</v>
      </c>
      <c r="R2651" s="2052"/>
    </row>
    <row r="2652" spans="3:18">
      <c r="C2652" s="1553">
        <v>78</v>
      </c>
      <c r="D2652" s="1424" t="s">
        <v>2971</v>
      </c>
      <c r="E2652" s="1554">
        <v>7</v>
      </c>
      <c r="F2652" s="1424" t="s">
        <v>543</v>
      </c>
      <c r="G2652" s="1555">
        <v>1</v>
      </c>
      <c r="H2652" s="1424">
        <v>2016</v>
      </c>
      <c r="I2652" s="1556">
        <v>149.88</v>
      </c>
      <c r="J2652" s="1424">
        <f t="shared" si="169"/>
        <v>100</v>
      </c>
      <c r="K2652" s="1556">
        <f t="shared" si="170"/>
        <v>0</v>
      </c>
      <c r="L2652" s="1424"/>
      <c r="M2652" s="1424"/>
      <c r="N2652" s="1557">
        <f t="shared" si="171"/>
        <v>0</v>
      </c>
      <c r="O2652" s="1424"/>
      <c r="P2652" s="1751"/>
      <c r="Q2652" s="1752">
        <f t="shared" si="172"/>
        <v>0</v>
      </c>
      <c r="R2652" s="2052"/>
    </row>
    <row r="2653" spans="3:18">
      <c r="C2653" s="1553">
        <v>79</v>
      </c>
      <c r="D2653" s="1424" t="s">
        <v>2972</v>
      </c>
      <c r="E2653" s="1554">
        <v>7</v>
      </c>
      <c r="F2653" s="1424" t="s">
        <v>543</v>
      </c>
      <c r="G2653" s="1555">
        <v>4</v>
      </c>
      <c r="H2653" s="1424">
        <v>2016</v>
      </c>
      <c r="I2653" s="1556">
        <v>449.2</v>
      </c>
      <c r="J2653" s="1424">
        <f t="shared" si="169"/>
        <v>100</v>
      </c>
      <c r="K2653" s="1556">
        <f t="shared" si="170"/>
        <v>0</v>
      </c>
      <c r="L2653" s="1424"/>
      <c r="M2653" s="1424"/>
      <c r="N2653" s="1557">
        <f t="shared" si="171"/>
        <v>0</v>
      </c>
      <c r="O2653" s="1424"/>
      <c r="P2653" s="1751"/>
      <c r="Q2653" s="1752">
        <f t="shared" si="172"/>
        <v>0</v>
      </c>
      <c r="R2653" s="2052"/>
    </row>
    <row r="2654" spans="3:18">
      <c r="C2654" s="1553">
        <v>80</v>
      </c>
      <c r="D2654" s="1424" t="s">
        <v>5576</v>
      </c>
      <c r="E2654" s="1554">
        <v>7</v>
      </c>
      <c r="F2654" s="1424" t="s">
        <v>543</v>
      </c>
      <c r="G2654" s="1555">
        <v>1</v>
      </c>
      <c r="H2654" s="1424">
        <v>2016</v>
      </c>
      <c r="I2654" s="1556">
        <v>550.49400000000003</v>
      </c>
      <c r="J2654" s="1424">
        <f t="shared" si="169"/>
        <v>100</v>
      </c>
      <c r="K2654" s="1556">
        <f t="shared" si="170"/>
        <v>0</v>
      </c>
      <c r="L2654" s="1424"/>
      <c r="M2654" s="1424"/>
      <c r="N2654" s="1557">
        <f t="shared" si="171"/>
        <v>0</v>
      </c>
      <c r="O2654" s="1424"/>
      <c r="P2654" s="1751"/>
      <c r="Q2654" s="1752">
        <f t="shared" si="172"/>
        <v>0</v>
      </c>
      <c r="R2654" s="2052"/>
    </row>
    <row r="2655" spans="3:18">
      <c r="C2655" s="1553">
        <v>81</v>
      </c>
      <c r="D2655" s="1424" t="s">
        <v>2970</v>
      </c>
      <c r="E2655" s="1554">
        <v>7</v>
      </c>
      <c r="F2655" s="1424" t="s">
        <v>543</v>
      </c>
      <c r="G2655" s="1555">
        <v>1</v>
      </c>
      <c r="H2655" s="1424">
        <v>2016</v>
      </c>
      <c r="I2655" s="1556">
        <v>42</v>
      </c>
      <c r="J2655" s="1424">
        <f t="shared" si="169"/>
        <v>100</v>
      </c>
      <c r="K2655" s="1556">
        <f t="shared" si="170"/>
        <v>0</v>
      </c>
      <c r="L2655" s="1424"/>
      <c r="M2655" s="1424"/>
      <c r="N2655" s="1557">
        <f t="shared" si="171"/>
        <v>0</v>
      </c>
      <c r="O2655" s="1424"/>
      <c r="P2655" s="1751"/>
      <c r="Q2655" s="1752">
        <f t="shared" si="172"/>
        <v>0</v>
      </c>
      <c r="R2655" s="2052"/>
    </row>
    <row r="2656" spans="3:18">
      <c r="C2656" s="1553">
        <v>82</v>
      </c>
      <c r="D2656" s="1424" t="s">
        <v>2972</v>
      </c>
      <c r="E2656" s="1554">
        <v>7</v>
      </c>
      <c r="F2656" s="1424" t="s">
        <v>543</v>
      </c>
      <c r="G2656" s="1555">
        <v>1</v>
      </c>
      <c r="H2656" s="1424">
        <v>2017</v>
      </c>
      <c r="I2656" s="1556">
        <v>112.3</v>
      </c>
      <c r="J2656" s="1424">
        <f t="shared" si="169"/>
        <v>100</v>
      </c>
      <c r="K2656" s="1556">
        <f t="shared" si="170"/>
        <v>0</v>
      </c>
      <c r="L2656" s="1424"/>
      <c r="M2656" s="1424"/>
      <c r="N2656" s="1557">
        <f t="shared" si="171"/>
        <v>0</v>
      </c>
      <c r="O2656" s="1424"/>
      <c r="P2656" s="1751"/>
      <c r="Q2656" s="1752">
        <f t="shared" si="172"/>
        <v>0</v>
      </c>
      <c r="R2656" s="2052"/>
    </row>
    <row r="2657" spans="3:18">
      <c r="C2657" s="1553">
        <v>83</v>
      </c>
      <c r="D2657" s="1424" t="s">
        <v>2476</v>
      </c>
      <c r="E2657" s="1554">
        <v>7</v>
      </c>
      <c r="F2657" s="1424" t="s">
        <v>543</v>
      </c>
      <c r="G2657" s="1555">
        <v>2</v>
      </c>
      <c r="H2657" s="1424">
        <v>2017</v>
      </c>
      <c r="I2657" s="1556">
        <v>57.48</v>
      </c>
      <c r="J2657" s="1424">
        <f t="shared" si="169"/>
        <v>100</v>
      </c>
      <c r="K2657" s="1556">
        <f t="shared" si="170"/>
        <v>0</v>
      </c>
      <c r="L2657" s="1424"/>
      <c r="M2657" s="1424"/>
      <c r="N2657" s="1557">
        <f t="shared" si="171"/>
        <v>0</v>
      </c>
      <c r="O2657" s="1424"/>
      <c r="P2657" s="1751"/>
      <c r="Q2657" s="1752">
        <f t="shared" si="172"/>
        <v>0</v>
      </c>
      <c r="R2657" s="2052"/>
    </row>
    <row r="2658" spans="3:18">
      <c r="C2658" s="1553">
        <v>84</v>
      </c>
      <c r="D2658" s="1424" t="s">
        <v>2973</v>
      </c>
      <c r="E2658" s="1554">
        <v>7</v>
      </c>
      <c r="F2658" s="1424" t="s">
        <v>543</v>
      </c>
      <c r="G2658" s="1555">
        <v>1</v>
      </c>
      <c r="H2658" s="1424">
        <v>2017</v>
      </c>
      <c r="I2658" s="1556">
        <v>97.8</v>
      </c>
      <c r="J2658" s="1424">
        <f t="shared" si="169"/>
        <v>100</v>
      </c>
      <c r="K2658" s="1556">
        <f t="shared" si="170"/>
        <v>0</v>
      </c>
      <c r="L2658" s="1424"/>
      <c r="M2658" s="1424"/>
      <c r="N2658" s="1557">
        <f t="shared" si="171"/>
        <v>0</v>
      </c>
      <c r="O2658" s="1424"/>
      <c r="P2658" s="1751"/>
      <c r="Q2658" s="1752">
        <f t="shared" si="172"/>
        <v>0</v>
      </c>
      <c r="R2658" s="2052"/>
    </row>
    <row r="2659" spans="3:18">
      <c r="C2659" s="1553">
        <v>85</v>
      </c>
      <c r="D2659" s="1424" t="s">
        <v>2472</v>
      </c>
      <c r="E2659" s="1554">
        <v>7</v>
      </c>
      <c r="F2659" s="1424" t="s">
        <v>543</v>
      </c>
      <c r="G2659" s="1555">
        <v>2</v>
      </c>
      <c r="H2659" s="1424">
        <v>2018</v>
      </c>
      <c r="I2659" s="1556">
        <v>59.4</v>
      </c>
      <c r="J2659" s="1424">
        <f t="shared" si="169"/>
        <v>100</v>
      </c>
      <c r="K2659" s="1556">
        <f t="shared" si="170"/>
        <v>0</v>
      </c>
      <c r="L2659" s="1424"/>
      <c r="M2659" s="1424"/>
      <c r="N2659" s="1557">
        <f t="shared" si="171"/>
        <v>0</v>
      </c>
      <c r="O2659" s="1424"/>
      <c r="P2659" s="1751"/>
      <c r="Q2659" s="1752">
        <f t="shared" si="172"/>
        <v>0</v>
      </c>
      <c r="R2659" s="2052"/>
    </row>
    <row r="2660" spans="3:18">
      <c r="C2660" s="1553">
        <v>86</v>
      </c>
      <c r="D2660" s="1424" t="s">
        <v>2989</v>
      </c>
      <c r="E2660" s="1554">
        <v>7</v>
      </c>
      <c r="F2660" s="1424" t="s">
        <v>543</v>
      </c>
      <c r="G2660" s="1555">
        <v>1</v>
      </c>
      <c r="H2660" s="1424">
        <v>2018</v>
      </c>
      <c r="I2660" s="1556">
        <v>226.68</v>
      </c>
      <c r="J2660" s="1424">
        <f t="shared" si="169"/>
        <v>100</v>
      </c>
      <c r="K2660" s="1556">
        <f t="shared" si="170"/>
        <v>0</v>
      </c>
      <c r="L2660" s="1424"/>
      <c r="M2660" s="1424"/>
      <c r="N2660" s="1557">
        <f t="shared" si="171"/>
        <v>0</v>
      </c>
      <c r="O2660" s="1424"/>
      <c r="P2660" s="1751"/>
      <c r="Q2660" s="1752">
        <f t="shared" si="172"/>
        <v>0</v>
      </c>
      <c r="R2660" s="2052"/>
    </row>
    <row r="2661" spans="3:18">
      <c r="C2661" s="1553">
        <v>87</v>
      </c>
      <c r="D2661" s="1424" t="s">
        <v>5575</v>
      </c>
      <c r="E2661" s="1554">
        <v>7</v>
      </c>
      <c r="F2661" s="1424" t="s">
        <v>543</v>
      </c>
      <c r="G2661" s="1555">
        <v>1</v>
      </c>
      <c r="H2661" s="1424">
        <v>2019</v>
      </c>
      <c r="I2661" s="1556">
        <v>386.48399999999998</v>
      </c>
      <c r="J2661" s="1424">
        <f t="shared" si="169"/>
        <v>85.800000000000011</v>
      </c>
      <c r="K2661" s="1556">
        <f t="shared" si="170"/>
        <v>54.880727999999976</v>
      </c>
      <c r="L2661" s="1424"/>
      <c r="M2661" s="1424"/>
      <c r="N2661" s="1557">
        <f t="shared" si="171"/>
        <v>0</v>
      </c>
      <c r="O2661" s="1424"/>
      <c r="P2661" s="1751"/>
      <c r="Q2661" s="1752">
        <f t="shared" si="172"/>
        <v>0</v>
      </c>
      <c r="R2661" s="2052"/>
    </row>
    <row r="2662" spans="3:18">
      <c r="C2662" s="1553">
        <v>88</v>
      </c>
      <c r="D2662" s="1424" t="s">
        <v>5578</v>
      </c>
      <c r="E2662" s="1554">
        <v>7</v>
      </c>
      <c r="F2662" s="1424" t="s">
        <v>543</v>
      </c>
      <c r="G2662" s="1555">
        <v>2</v>
      </c>
      <c r="H2662" s="1424">
        <v>2019</v>
      </c>
      <c r="I2662" s="1556">
        <v>119.58</v>
      </c>
      <c r="J2662" s="1424">
        <f t="shared" si="169"/>
        <v>85.800000000000011</v>
      </c>
      <c r="K2662" s="1556">
        <f t="shared" si="170"/>
        <v>16.98035999999999</v>
      </c>
      <c r="L2662" s="1424"/>
      <c r="M2662" s="1424"/>
      <c r="N2662" s="1557">
        <f t="shared" si="171"/>
        <v>0</v>
      </c>
      <c r="O2662" s="1424"/>
      <c r="P2662" s="1751"/>
      <c r="Q2662" s="1752">
        <f t="shared" si="172"/>
        <v>0</v>
      </c>
      <c r="R2662" s="2052"/>
    </row>
    <row r="2663" spans="3:18">
      <c r="C2663" s="1553">
        <v>89</v>
      </c>
      <c r="D2663" s="1424" t="s">
        <v>2991</v>
      </c>
      <c r="E2663" s="1554">
        <v>7</v>
      </c>
      <c r="F2663" s="1424" t="s">
        <v>543</v>
      </c>
      <c r="G2663" s="1555">
        <v>1</v>
      </c>
      <c r="H2663" s="1424">
        <v>2019</v>
      </c>
      <c r="I2663" s="1556">
        <v>99.6</v>
      </c>
      <c r="J2663" s="1424">
        <f t="shared" si="169"/>
        <v>85.800000000000011</v>
      </c>
      <c r="K2663" s="1556">
        <f t="shared" si="170"/>
        <v>14.143199999999993</v>
      </c>
      <c r="L2663" s="1424"/>
      <c r="M2663" s="1424"/>
      <c r="N2663" s="1557">
        <f t="shared" si="171"/>
        <v>0</v>
      </c>
      <c r="O2663" s="1424"/>
      <c r="P2663" s="1751"/>
      <c r="Q2663" s="1752">
        <f t="shared" si="172"/>
        <v>0</v>
      </c>
      <c r="R2663" s="2052"/>
    </row>
    <row r="2664" spans="3:18">
      <c r="C2664" s="1553">
        <v>90</v>
      </c>
      <c r="D2664" s="1424" t="s">
        <v>2253</v>
      </c>
      <c r="E2664" s="1554">
        <v>7</v>
      </c>
      <c r="F2664" s="1424" t="s">
        <v>543</v>
      </c>
      <c r="G2664" s="1555">
        <v>1</v>
      </c>
      <c r="H2664" s="1424">
        <v>2019</v>
      </c>
      <c r="I2664" s="1556">
        <v>37.799999999999997</v>
      </c>
      <c r="J2664" s="1424">
        <f t="shared" si="169"/>
        <v>85.800000000000011</v>
      </c>
      <c r="K2664" s="1556">
        <f t="shared" si="170"/>
        <v>5.3675999999999959</v>
      </c>
      <c r="L2664" s="1424"/>
      <c r="M2664" s="1424"/>
      <c r="N2664" s="1557">
        <f t="shared" si="171"/>
        <v>0</v>
      </c>
      <c r="O2664" s="1424"/>
      <c r="P2664" s="1751"/>
      <c r="Q2664" s="1752">
        <f t="shared" si="172"/>
        <v>0</v>
      </c>
      <c r="R2664" s="2052"/>
    </row>
    <row r="2665" spans="3:18">
      <c r="C2665" s="1553">
        <v>91</v>
      </c>
      <c r="D2665" s="1424" t="s">
        <v>2991</v>
      </c>
      <c r="E2665" s="1554">
        <v>7</v>
      </c>
      <c r="F2665" s="1424" t="s">
        <v>543</v>
      </c>
      <c r="G2665" s="1555">
        <v>1</v>
      </c>
      <c r="H2665" s="1424">
        <v>2019</v>
      </c>
      <c r="I2665" s="1556">
        <v>99.6</v>
      </c>
      <c r="J2665" s="1424">
        <f t="shared" si="169"/>
        <v>85.800000000000011</v>
      </c>
      <c r="K2665" s="1556">
        <f t="shared" si="170"/>
        <v>14.143199999999993</v>
      </c>
      <c r="L2665" s="1424"/>
      <c r="M2665" s="1424"/>
      <c r="N2665" s="1557">
        <f t="shared" si="171"/>
        <v>0</v>
      </c>
      <c r="O2665" s="1424"/>
      <c r="P2665" s="1751"/>
      <c r="Q2665" s="1752">
        <f t="shared" si="172"/>
        <v>0</v>
      </c>
      <c r="R2665" s="2052"/>
    </row>
    <row r="2666" spans="3:18">
      <c r="C2666" s="1553">
        <v>92</v>
      </c>
      <c r="D2666" s="1424" t="s">
        <v>2216</v>
      </c>
      <c r="E2666" s="1554">
        <v>7</v>
      </c>
      <c r="F2666" s="1424" t="s">
        <v>543</v>
      </c>
      <c r="G2666" s="1555">
        <v>1</v>
      </c>
      <c r="H2666" s="1424">
        <v>2019</v>
      </c>
      <c r="I2666" s="1556">
        <v>432</v>
      </c>
      <c r="J2666" s="1424">
        <f t="shared" si="169"/>
        <v>85.800000000000011</v>
      </c>
      <c r="K2666" s="1556">
        <f t="shared" si="170"/>
        <v>61.343999999999937</v>
      </c>
      <c r="L2666" s="1424"/>
      <c r="M2666" s="1424"/>
      <c r="N2666" s="1557">
        <f t="shared" si="171"/>
        <v>0</v>
      </c>
      <c r="O2666" s="1424"/>
      <c r="P2666" s="1751"/>
      <c r="Q2666" s="1752">
        <f t="shared" si="172"/>
        <v>0</v>
      </c>
      <c r="R2666" s="2052"/>
    </row>
    <row r="2667" spans="3:18">
      <c r="C2667" s="1553">
        <v>93</v>
      </c>
      <c r="D2667" s="1424" t="s">
        <v>2253</v>
      </c>
      <c r="E2667" s="1554">
        <v>7</v>
      </c>
      <c r="F2667" s="1424" t="s">
        <v>543</v>
      </c>
      <c r="G2667" s="1555">
        <v>1</v>
      </c>
      <c r="H2667" s="1424">
        <v>2019</v>
      </c>
      <c r="I2667" s="1556">
        <v>37.799999999999997</v>
      </c>
      <c r="J2667" s="1424">
        <f t="shared" si="169"/>
        <v>85.800000000000011</v>
      </c>
      <c r="K2667" s="1556">
        <f t="shared" si="170"/>
        <v>5.3675999999999959</v>
      </c>
      <c r="L2667" s="1424"/>
      <c r="M2667" s="1424"/>
      <c r="N2667" s="1557">
        <f t="shared" si="171"/>
        <v>0</v>
      </c>
      <c r="O2667" s="1424"/>
      <c r="P2667" s="1751"/>
      <c r="Q2667" s="1752">
        <f t="shared" si="172"/>
        <v>0</v>
      </c>
      <c r="R2667" s="2052"/>
    </row>
    <row r="2668" spans="3:18">
      <c r="C2668" s="1553">
        <v>94</v>
      </c>
      <c r="D2668" s="1424" t="s">
        <v>5590</v>
      </c>
      <c r="E2668" s="1554">
        <v>7</v>
      </c>
      <c r="F2668" s="1424" t="s">
        <v>543</v>
      </c>
      <c r="G2668" s="1555">
        <v>2</v>
      </c>
      <c r="H2668" s="1424">
        <v>2019</v>
      </c>
      <c r="I2668" s="1556">
        <v>194</v>
      </c>
      <c r="J2668" s="1424">
        <f t="shared" si="169"/>
        <v>85.800000000000011</v>
      </c>
      <c r="K2668" s="1556">
        <f t="shared" si="170"/>
        <v>27.547999999999973</v>
      </c>
      <c r="L2668" s="1424"/>
      <c r="M2668" s="1424"/>
      <c r="N2668" s="1557">
        <f t="shared" si="171"/>
        <v>0</v>
      </c>
      <c r="O2668" s="1424"/>
      <c r="P2668" s="1751"/>
      <c r="Q2668" s="1752">
        <f t="shared" si="172"/>
        <v>0</v>
      </c>
      <c r="R2668" s="2052"/>
    </row>
    <row r="2669" spans="3:18">
      <c r="C2669" s="1553">
        <v>95</v>
      </c>
      <c r="D2669" s="1424" t="s">
        <v>5591</v>
      </c>
      <c r="E2669" s="1554">
        <v>7</v>
      </c>
      <c r="F2669" s="1424" t="s">
        <v>543</v>
      </c>
      <c r="G2669" s="1555">
        <v>1</v>
      </c>
      <c r="H2669" s="1424">
        <v>2019</v>
      </c>
      <c r="I2669" s="1556">
        <v>99.6</v>
      </c>
      <c r="J2669" s="1424">
        <f t="shared" si="169"/>
        <v>85.800000000000011</v>
      </c>
      <c r="K2669" s="1556">
        <f t="shared" si="170"/>
        <v>14.143199999999993</v>
      </c>
      <c r="L2669" s="1424"/>
      <c r="M2669" s="1424"/>
      <c r="N2669" s="1557">
        <f t="shared" si="171"/>
        <v>0</v>
      </c>
      <c r="O2669" s="1424"/>
      <c r="P2669" s="1751"/>
      <c r="Q2669" s="1752">
        <f t="shared" si="172"/>
        <v>0</v>
      </c>
      <c r="R2669" s="2052"/>
    </row>
    <row r="2670" spans="3:18">
      <c r="C2670" s="1553">
        <v>96</v>
      </c>
      <c r="D2670" s="1424" t="s">
        <v>2253</v>
      </c>
      <c r="E2670" s="1554">
        <v>7</v>
      </c>
      <c r="F2670" s="1424" t="s">
        <v>543</v>
      </c>
      <c r="G2670" s="1555">
        <v>1</v>
      </c>
      <c r="H2670" s="1424">
        <v>2019</v>
      </c>
      <c r="I2670" s="1556">
        <v>37.799999999999997</v>
      </c>
      <c r="J2670" s="1424">
        <f t="shared" si="169"/>
        <v>85.800000000000011</v>
      </c>
      <c r="K2670" s="1556">
        <f t="shared" si="170"/>
        <v>5.3675999999999959</v>
      </c>
      <c r="L2670" s="1424"/>
      <c r="M2670" s="1424"/>
      <c r="N2670" s="1557">
        <f t="shared" si="171"/>
        <v>0</v>
      </c>
      <c r="O2670" s="1424"/>
      <c r="P2670" s="1751"/>
      <c r="Q2670" s="1752">
        <f t="shared" si="172"/>
        <v>0</v>
      </c>
      <c r="R2670" s="2052"/>
    </row>
    <row r="2671" spans="3:18">
      <c r="C2671" s="1553">
        <v>97</v>
      </c>
      <c r="D2671" s="1424" t="s">
        <v>2990</v>
      </c>
      <c r="E2671" s="1554">
        <v>7</v>
      </c>
      <c r="F2671" s="1424" t="s">
        <v>543</v>
      </c>
      <c r="G2671" s="1555">
        <v>3</v>
      </c>
      <c r="H2671" s="1424">
        <v>2019</v>
      </c>
      <c r="I2671" s="1556">
        <v>1159.452</v>
      </c>
      <c r="J2671" s="1424">
        <f t="shared" si="169"/>
        <v>85.800000000000011</v>
      </c>
      <c r="K2671" s="1556">
        <f t="shared" si="170"/>
        <v>164.64218399999993</v>
      </c>
      <c r="L2671" s="1424"/>
      <c r="M2671" s="1424"/>
      <c r="N2671" s="1557">
        <f t="shared" si="171"/>
        <v>0</v>
      </c>
      <c r="O2671" s="1424"/>
      <c r="P2671" s="1751"/>
      <c r="Q2671" s="1752">
        <f t="shared" si="172"/>
        <v>0</v>
      </c>
      <c r="R2671" s="2052"/>
    </row>
    <row r="2672" spans="3:18">
      <c r="C2672" s="1553">
        <v>98</v>
      </c>
      <c r="D2672" s="1424" t="s">
        <v>2201</v>
      </c>
      <c r="E2672" s="1554">
        <v>7</v>
      </c>
      <c r="F2672" s="1424" t="s">
        <v>543</v>
      </c>
      <c r="G2672" s="1555">
        <v>1</v>
      </c>
      <c r="H2672" s="1424">
        <v>2020</v>
      </c>
      <c r="I2672" s="1556">
        <v>1.0000000000000001E-5</v>
      </c>
      <c r="J2672" s="1424">
        <f t="shared" si="169"/>
        <v>71.5</v>
      </c>
      <c r="K2672" s="1556">
        <f t="shared" si="170"/>
        <v>2.8500000000000007E-6</v>
      </c>
      <c r="L2672" s="1424"/>
      <c r="M2672" s="1424"/>
      <c r="N2672" s="1557">
        <f t="shared" si="171"/>
        <v>0</v>
      </c>
      <c r="O2672" s="1424"/>
      <c r="P2672" s="1751"/>
      <c r="Q2672" s="1752">
        <f t="shared" si="172"/>
        <v>0</v>
      </c>
      <c r="R2672" s="2052"/>
    </row>
    <row r="2673" spans="3:18">
      <c r="C2673" s="1553">
        <v>99</v>
      </c>
      <c r="D2673" s="1424" t="s">
        <v>2253</v>
      </c>
      <c r="E2673" s="1554">
        <v>7</v>
      </c>
      <c r="F2673" s="1424" t="s">
        <v>543</v>
      </c>
      <c r="G2673" s="1555">
        <v>1</v>
      </c>
      <c r="H2673" s="1424">
        <v>2020</v>
      </c>
      <c r="I2673" s="1556">
        <v>37.799999999999997</v>
      </c>
      <c r="J2673" s="1424">
        <f t="shared" si="169"/>
        <v>71.5</v>
      </c>
      <c r="K2673" s="1556">
        <f t="shared" si="170"/>
        <v>10.773</v>
      </c>
      <c r="L2673" s="1424"/>
      <c r="M2673" s="1424"/>
      <c r="N2673" s="1557">
        <f t="shared" si="171"/>
        <v>0</v>
      </c>
      <c r="O2673" s="1424"/>
      <c r="P2673" s="1751"/>
      <c r="Q2673" s="1752">
        <f t="shared" si="172"/>
        <v>0</v>
      </c>
      <c r="R2673" s="2052"/>
    </row>
    <row r="2674" spans="3:18">
      <c r="C2674" s="1553">
        <v>100</v>
      </c>
      <c r="D2674" s="1424" t="s">
        <v>2992</v>
      </c>
      <c r="E2674" s="1554">
        <v>7</v>
      </c>
      <c r="F2674" s="1424" t="s">
        <v>543</v>
      </c>
      <c r="G2674" s="1555">
        <v>62</v>
      </c>
      <c r="H2674" s="1424">
        <v>2020</v>
      </c>
      <c r="I2674" s="1556">
        <v>21266</v>
      </c>
      <c r="J2674" s="1424">
        <f t="shared" si="169"/>
        <v>71.5</v>
      </c>
      <c r="K2674" s="1556">
        <f t="shared" si="170"/>
        <v>6060.8100000000013</v>
      </c>
      <c r="L2674" s="1424"/>
      <c r="M2674" s="1424"/>
      <c r="N2674" s="1557">
        <f t="shared" si="171"/>
        <v>0</v>
      </c>
      <c r="O2674" s="1424"/>
      <c r="P2674" s="1751"/>
      <c r="Q2674" s="1752">
        <f t="shared" si="172"/>
        <v>0</v>
      </c>
      <c r="R2674" s="2052"/>
    </row>
    <row r="2675" spans="3:18">
      <c r="C2675" s="1553">
        <v>101</v>
      </c>
      <c r="D2675" s="1424" t="s">
        <v>5575</v>
      </c>
      <c r="E2675" s="1554">
        <v>7</v>
      </c>
      <c r="F2675" s="1424" t="s">
        <v>543</v>
      </c>
      <c r="G2675" s="1555">
        <v>3</v>
      </c>
      <c r="H2675" s="1424">
        <v>2020</v>
      </c>
      <c r="I2675" s="1556">
        <v>1097.0999999999999</v>
      </c>
      <c r="J2675" s="1424">
        <f t="shared" si="169"/>
        <v>71.5</v>
      </c>
      <c r="K2675" s="1556">
        <f t="shared" si="170"/>
        <v>312.67349999999999</v>
      </c>
      <c r="L2675" s="1424"/>
      <c r="M2675" s="1424"/>
      <c r="N2675" s="1557">
        <f t="shared" si="171"/>
        <v>0</v>
      </c>
      <c r="O2675" s="1424"/>
      <c r="P2675" s="1751"/>
      <c r="Q2675" s="1752">
        <f t="shared" si="172"/>
        <v>0</v>
      </c>
      <c r="R2675" s="2052"/>
    </row>
    <row r="2676" spans="3:18">
      <c r="C2676" s="1553">
        <v>102</v>
      </c>
      <c r="D2676" s="1424" t="s">
        <v>2253</v>
      </c>
      <c r="E2676" s="1554">
        <v>7</v>
      </c>
      <c r="F2676" s="1424" t="s">
        <v>543</v>
      </c>
      <c r="G2676" s="1555">
        <v>2</v>
      </c>
      <c r="H2676" s="1424">
        <v>2020</v>
      </c>
      <c r="I2676" s="1556">
        <v>75.599999999999994</v>
      </c>
      <c r="J2676" s="1424">
        <f t="shared" si="169"/>
        <v>71.5</v>
      </c>
      <c r="K2676" s="1556">
        <f t="shared" si="170"/>
        <v>21.545999999999999</v>
      </c>
      <c r="L2676" s="1424"/>
      <c r="M2676" s="1424"/>
      <c r="N2676" s="1557">
        <f t="shared" si="171"/>
        <v>0</v>
      </c>
      <c r="O2676" s="1424"/>
      <c r="P2676" s="1751"/>
      <c r="Q2676" s="1752">
        <f t="shared" si="172"/>
        <v>0</v>
      </c>
      <c r="R2676" s="2052"/>
    </row>
    <row r="2677" spans="3:18">
      <c r="C2677" s="1553">
        <v>103</v>
      </c>
      <c r="D2677" s="1424" t="s">
        <v>2992</v>
      </c>
      <c r="E2677" s="1554">
        <v>7</v>
      </c>
      <c r="F2677" s="1424" t="s">
        <v>543</v>
      </c>
      <c r="G2677" s="1555">
        <v>1</v>
      </c>
      <c r="H2677" s="1424">
        <v>2020</v>
      </c>
      <c r="I2677" s="1556">
        <v>343</v>
      </c>
      <c r="J2677" s="1424">
        <f t="shared" si="169"/>
        <v>71.5</v>
      </c>
      <c r="K2677" s="1556">
        <f t="shared" si="170"/>
        <v>97.755000000000024</v>
      </c>
      <c r="L2677" s="1424"/>
      <c r="M2677" s="1424"/>
      <c r="N2677" s="1557">
        <f t="shared" si="171"/>
        <v>0</v>
      </c>
      <c r="O2677" s="1424"/>
      <c r="P2677" s="1751"/>
      <c r="Q2677" s="1752">
        <f t="shared" si="172"/>
        <v>0</v>
      </c>
      <c r="R2677" s="2052"/>
    </row>
    <row r="2678" spans="3:18">
      <c r="C2678" s="1553">
        <v>104</v>
      </c>
      <c r="D2678" s="1424" t="s">
        <v>2260</v>
      </c>
      <c r="E2678" s="1554">
        <v>7</v>
      </c>
      <c r="F2678" s="1424" t="s">
        <v>543</v>
      </c>
      <c r="G2678" s="1555">
        <v>10</v>
      </c>
      <c r="H2678" s="1424">
        <v>2020</v>
      </c>
      <c r="I2678" s="1556">
        <v>389.61</v>
      </c>
      <c r="J2678" s="1424">
        <f t="shared" si="169"/>
        <v>71.5</v>
      </c>
      <c r="K2678" s="1556">
        <f t="shared" si="170"/>
        <v>111.03885000000002</v>
      </c>
      <c r="L2678" s="1424"/>
      <c r="M2678" s="1424"/>
      <c r="N2678" s="1557">
        <f t="shared" si="171"/>
        <v>0</v>
      </c>
      <c r="O2678" s="1424"/>
      <c r="P2678" s="1751"/>
      <c r="Q2678" s="1752">
        <f t="shared" si="172"/>
        <v>0</v>
      </c>
      <c r="R2678" s="2052"/>
    </row>
    <row r="2679" spans="3:18">
      <c r="C2679" s="1553">
        <v>105</v>
      </c>
      <c r="D2679" s="1424" t="s">
        <v>2993</v>
      </c>
      <c r="E2679" s="1554">
        <v>7</v>
      </c>
      <c r="F2679" s="1424" t="s">
        <v>543</v>
      </c>
      <c r="G2679" s="1555">
        <v>9</v>
      </c>
      <c r="H2679" s="1424">
        <v>2020</v>
      </c>
      <c r="I2679" s="1556">
        <v>1161</v>
      </c>
      <c r="J2679" s="1424">
        <f t="shared" si="169"/>
        <v>71.5</v>
      </c>
      <c r="K2679" s="1556">
        <f t="shared" si="170"/>
        <v>330.88499999999999</v>
      </c>
      <c r="L2679" s="1424"/>
      <c r="M2679" s="1424"/>
      <c r="N2679" s="1557">
        <f t="shared" si="171"/>
        <v>0</v>
      </c>
      <c r="O2679" s="1424"/>
      <c r="P2679" s="1751"/>
      <c r="Q2679" s="1752">
        <f t="shared" si="172"/>
        <v>0</v>
      </c>
      <c r="R2679" s="2052"/>
    </row>
    <row r="2680" spans="3:18">
      <c r="C2680" s="1553">
        <v>106</v>
      </c>
      <c r="D2680" s="1424" t="s">
        <v>5575</v>
      </c>
      <c r="E2680" s="1554">
        <v>7</v>
      </c>
      <c r="F2680" s="1424" t="s">
        <v>543</v>
      </c>
      <c r="G2680" s="1555">
        <v>2</v>
      </c>
      <c r="H2680" s="1424">
        <v>2020</v>
      </c>
      <c r="I2680" s="1556">
        <v>731.4</v>
      </c>
      <c r="J2680" s="1424">
        <f t="shared" si="169"/>
        <v>71.5</v>
      </c>
      <c r="K2680" s="1556">
        <f t="shared" si="170"/>
        <v>208.44900000000007</v>
      </c>
      <c r="L2680" s="1424"/>
      <c r="M2680" s="1424"/>
      <c r="N2680" s="1557">
        <f t="shared" si="171"/>
        <v>0</v>
      </c>
      <c r="O2680" s="1424"/>
      <c r="P2680" s="1751"/>
      <c r="Q2680" s="1752">
        <f t="shared" si="172"/>
        <v>0</v>
      </c>
      <c r="R2680" s="2052"/>
    </row>
    <row r="2681" spans="3:18">
      <c r="C2681" s="1553">
        <v>107</v>
      </c>
      <c r="D2681" s="1424" t="s">
        <v>2260</v>
      </c>
      <c r="E2681" s="1554">
        <v>7</v>
      </c>
      <c r="F2681" s="1424" t="s">
        <v>543</v>
      </c>
      <c r="G2681" s="1555">
        <v>8</v>
      </c>
      <c r="H2681" s="1424">
        <v>2020</v>
      </c>
      <c r="I2681" s="1556">
        <v>311.68799999999999</v>
      </c>
      <c r="J2681" s="1424">
        <f t="shared" si="169"/>
        <v>71.5</v>
      </c>
      <c r="K2681" s="1556">
        <f t="shared" si="170"/>
        <v>88.831080000000014</v>
      </c>
      <c r="L2681" s="1424"/>
      <c r="M2681" s="1424"/>
      <c r="N2681" s="1557">
        <f t="shared" si="171"/>
        <v>0</v>
      </c>
      <c r="O2681" s="1424"/>
      <c r="P2681" s="1751"/>
      <c r="Q2681" s="1752">
        <f t="shared" si="172"/>
        <v>0</v>
      </c>
      <c r="R2681" s="2052"/>
    </row>
    <row r="2682" spans="3:18">
      <c r="C2682" s="1553">
        <v>108</v>
      </c>
      <c r="D2682" s="1424" t="s">
        <v>2993</v>
      </c>
      <c r="E2682" s="1554">
        <v>7</v>
      </c>
      <c r="F2682" s="1424" t="s">
        <v>543</v>
      </c>
      <c r="G2682" s="1555">
        <v>9</v>
      </c>
      <c r="H2682" s="1424">
        <v>2020</v>
      </c>
      <c r="I2682" s="1556">
        <v>1161</v>
      </c>
      <c r="J2682" s="1424">
        <f t="shared" si="169"/>
        <v>71.5</v>
      </c>
      <c r="K2682" s="1556">
        <f t="shared" si="170"/>
        <v>330.88499999999999</v>
      </c>
      <c r="L2682" s="1424"/>
      <c r="M2682" s="1424"/>
      <c r="N2682" s="1557">
        <f t="shared" si="171"/>
        <v>0</v>
      </c>
      <c r="O2682" s="1424"/>
      <c r="P2682" s="1751"/>
      <c r="Q2682" s="1752">
        <f t="shared" si="172"/>
        <v>0</v>
      </c>
      <c r="R2682" s="2052"/>
    </row>
    <row r="2683" spans="3:18">
      <c r="C2683" s="1553">
        <v>109</v>
      </c>
      <c r="D2683" s="1424" t="s">
        <v>2260</v>
      </c>
      <c r="E2683" s="1554">
        <v>7</v>
      </c>
      <c r="F2683" s="1424" t="s">
        <v>543</v>
      </c>
      <c r="G2683" s="1555">
        <v>6</v>
      </c>
      <c r="H2683" s="1424">
        <v>2020</v>
      </c>
      <c r="I2683" s="1556">
        <v>233.76599999999999</v>
      </c>
      <c r="J2683" s="1424">
        <f t="shared" si="169"/>
        <v>71.5</v>
      </c>
      <c r="K2683" s="1556">
        <f t="shared" si="170"/>
        <v>66.623310000000004</v>
      </c>
      <c r="L2683" s="1424"/>
      <c r="M2683" s="1424"/>
      <c r="N2683" s="1557">
        <f t="shared" si="171"/>
        <v>0</v>
      </c>
      <c r="O2683" s="1424"/>
      <c r="P2683" s="1751"/>
      <c r="Q2683" s="1752">
        <f t="shared" si="172"/>
        <v>0</v>
      </c>
      <c r="R2683" s="2052"/>
    </row>
    <row r="2684" spans="3:18">
      <c r="C2684" s="1553">
        <v>110</v>
      </c>
      <c r="D2684" s="1424" t="s">
        <v>2993</v>
      </c>
      <c r="E2684" s="1554">
        <v>7</v>
      </c>
      <c r="F2684" s="1424" t="s">
        <v>543</v>
      </c>
      <c r="G2684" s="1555">
        <v>5</v>
      </c>
      <c r="H2684" s="1424">
        <v>2020</v>
      </c>
      <c r="I2684" s="1556">
        <v>645</v>
      </c>
      <c r="J2684" s="1424">
        <f t="shared" si="169"/>
        <v>71.5</v>
      </c>
      <c r="K2684" s="1556">
        <f t="shared" si="170"/>
        <v>183.82500000000005</v>
      </c>
      <c r="L2684" s="1424"/>
      <c r="M2684" s="1424"/>
      <c r="N2684" s="1557">
        <f t="shared" si="171"/>
        <v>0</v>
      </c>
      <c r="O2684" s="1424"/>
      <c r="P2684" s="1751"/>
      <c r="Q2684" s="1752">
        <f t="shared" si="172"/>
        <v>0</v>
      </c>
      <c r="R2684" s="2052"/>
    </row>
    <row r="2685" spans="3:18">
      <c r="C2685" s="1553">
        <v>111</v>
      </c>
      <c r="D2685" s="1424" t="s">
        <v>2260</v>
      </c>
      <c r="E2685" s="1554">
        <v>7</v>
      </c>
      <c r="F2685" s="1424" t="s">
        <v>543</v>
      </c>
      <c r="G2685" s="1555">
        <v>6</v>
      </c>
      <c r="H2685" s="1424">
        <v>2020</v>
      </c>
      <c r="I2685" s="1556">
        <v>233.76599999999999</v>
      </c>
      <c r="J2685" s="1424">
        <f t="shared" si="169"/>
        <v>71.5</v>
      </c>
      <c r="K2685" s="1556">
        <f t="shared" si="170"/>
        <v>66.623310000000004</v>
      </c>
      <c r="L2685" s="1424"/>
      <c r="M2685" s="1424"/>
      <c r="N2685" s="1557">
        <f t="shared" si="171"/>
        <v>0</v>
      </c>
      <c r="O2685" s="1424"/>
      <c r="P2685" s="1751"/>
      <c r="Q2685" s="1752">
        <f t="shared" si="172"/>
        <v>0</v>
      </c>
      <c r="R2685" s="2052"/>
    </row>
    <row r="2686" spans="3:18">
      <c r="C2686" s="1553">
        <v>112</v>
      </c>
      <c r="D2686" s="1424" t="s">
        <v>2993</v>
      </c>
      <c r="E2686" s="1554">
        <v>7</v>
      </c>
      <c r="F2686" s="1424" t="s">
        <v>543</v>
      </c>
      <c r="G2686" s="1555">
        <v>5</v>
      </c>
      <c r="H2686" s="1424">
        <v>2020</v>
      </c>
      <c r="I2686" s="1556">
        <v>645</v>
      </c>
      <c r="J2686" s="1424">
        <f t="shared" si="169"/>
        <v>71.5</v>
      </c>
      <c r="K2686" s="1556">
        <f t="shared" si="170"/>
        <v>183.82500000000005</v>
      </c>
      <c r="L2686" s="1424"/>
      <c r="M2686" s="1424"/>
      <c r="N2686" s="1557">
        <f t="shared" si="171"/>
        <v>0</v>
      </c>
      <c r="O2686" s="1424"/>
      <c r="P2686" s="1751"/>
      <c r="Q2686" s="1752">
        <f t="shared" si="172"/>
        <v>0</v>
      </c>
      <c r="R2686" s="2052"/>
    </row>
    <row r="2687" spans="3:18">
      <c r="C2687" s="1553">
        <v>113</v>
      </c>
      <c r="D2687" s="1424" t="s">
        <v>2990</v>
      </c>
      <c r="E2687" s="1554">
        <v>7</v>
      </c>
      <c r="F2687" s="1424" t="s">
        <v>543</v>
      </c>
      <c r="G2687" s="1555">
        <v>1</v>
      </c>
      <c r="H2687" s="1424">
        <v>2020</v>
      </c>
      <c r="I2687" s="1556">
        <v>365.7</v>
      </c>
      <c r="J2687" s="1424">
        <f t="shared" si="169"/>
        <v>71.5</v>
      </c>
      <c r="K2687" s="1556">
        <f t="shared" si="170"/>
        <v>104.22450000000003</v>
      </c>
      <c r="L2687" s="1424"/>
      <c r="M2687" s="1424"/>
      <c r="N2687" s="1557">
        <f t="shared" si="171"/>
        <v>0</v>
      </c>
      <c r="O2687" s="1424"/>
      <c r="P2687" s="1751"/>
      <c r="Q2687" s="1752">
        <f t="shared" si="172"/>
        <v>0</v>
      </c>
      <c r="R2687" s="2052"/>
    </row>
    <row r="2688" spans="3:18">
      <c r="C2688" s="1553">
        <v>114</v>
      </c>
      <c r="D2688" s="1424" t="s">
        <v>2993</v>
      </c>
      <c r="E2688" s="1554">
        <v>7</v>
      </c>
      <c r="F2688" s="1424" t="s">
        <v>543</v>
      </c>
      <c r="G2688" s="1555">
        <v>5</v>
      </c>
      <c r="H2688" s="1424">
        <v>2021</v>
      </c>
      <c r="I2688" s="1556">
        <v>645</v>
      </c>
      <c r="J2688" s="1424">
        <f t="shared" si="169"/>
        <v>57.2</v>
      </c>
      <c r="K2688" s="1556">
        <f t="shared" si="170"/>
        <v>276.05999999999995</v>
      </c>
      <c r="L2688" s="1424"/>
      <c r="M2688" s="1424"/>
      <c r="N2688" s="1557">
        <f t="shared" si="171"/>
        <v>0</v>
      </c>
      <c r="O2688" s="1424"/>
      <c r="P2688" s="1751"/>
      <c r="Q2688" s="1752">
        <f t="shared" si="172"/>
        <v>0</v>
      </c>
      <c r="R2688" s="2052"/>
    </row>
    <row r="2689" spans="3:18">
      <c r="C2689" s="1553">
        <v>115</v>
      </c>
      <c r="D2689" s="1424" t="s">
        <v>2216</v>
      </c>
      <c r="E2689" s="1554">
        <v>7</v>
      </c>
      <c r="F2689" s="1424" t="s">
        <v>543</v>
      </c>
      <c r="G2689" s="1555">
        <v>1</v>
      </c>
      <c r="H2689" s="1424">
        <v>2021</v>
      </c>
      <c r="I2689" s="1556">
        <v>380</v>
      </c>
      <c r="J2689" s="1424">
        <f t="shared" si="169"/>
        <v>57.2</v>
      </c>
      <c r="K2689" s="1556">
        <f t="shared" si="170"/>
        <v>162.63999999999999</v>
      </c>
      <c r="L2689" s="1424"/>
      <c r="M2689" s="1424"/>
      <c r="N2689" s="1557">
        <f t="shared" si="171"/>
        <v>0</v>
      </c>
      <c r="O2689" s="1424"/>
      <c r="P2689" s="1751"/>
      <c r="Q2689" s="1752">
        <f t="shared" si="172"/>
        <v>0</v>
      </c>
      <c r="R2689" s="2052"/>
    </row>
    <row r="2690" spans="3:18">
      <c r="C2690" s="1553">
        <v>116</v>
      </c>
      <c r="D2690" s="1424" t="s">
        <v>5575</v>
      </c>
      <c r="E2690" s="1554">
        <v>7</v>
      </c>
      <c r="F2690" s="1424" t="s">
        <v>543</v>
      </c>
      <c r="G2690" s="1555">
        <v>3</v>
      </c>
      <c r="H2690" s="1424">
        <v>2021</v>
      </c>
      <c r="I2690" s="1556">
        <v>582.12</v>
      </c>
      <c r="J2690" s="1424">
        <f t="shared" si="169"/>
        <v>57.2</v>
      </c>
      <c r="K2690" s="1556">
        <f t="shared" si="170"/>
        <v>249.14735999999999</v>
      </c>
      <c r="L2690" s="1424"/>
      <c r="M2690" s="1424"/>
      <c r="N2690" s="1557">
        <f t="shared" si="171"/>
        <v>0</v>
      </c>
      <c r="O2690" s="1424"/>
      <c r="P2690" s="1751"/>
      <c r="Q2690" s="1752">
        <f t="shared" si="172"/>
        <v>0</v>
      </c>
      <c r="R2690" s="2052"/>
    </row>
    <row r="2691" spans="3:18">
      <c r="C2691" s="1553">
        <v>117</v>
      </c>
      <c r="D2691" s="1424" t="s">
        <v>2216</v>
      </c>
      <c r="E2691" s="1554">
        <v>7</v>
      </c>
      <c r="F2691" s="1424" t="s">
        <v>543</v>
      </c>
      <c r="G2691" s="1555">
        <v>3</v>
      </c>
      <c r="H2691" s="1424">
        <v>2021</v>
      </c>
      <c r="I2691" s="1556">
        <v>1140</v>
      </c>
      <c r="J2691" s="1424">
        <f t="shared" si="169"/>
        <v>57.2</v>
      </c>
      <c r="K2691" s="1556">
        <f t="shared" si="170"/>
        <v>487.91999999999996</v>
      </c>
      <c r="L2691" s="1424"/>
      <c r="M2691" s="1424"/>
      <c r="N2691" s="1557">
        <f t="shared" si="171"/>
        <v>0</v>
      </c>
      <c r="O2691" s="1424"/>
      <c r="P2691" s="1751"/>
      <c r="Q2691" s="1752">
        <f t="shared" si="172"/>
        <v>0</v>
      </c>
      <c r="R2691" s="2052"/>
    </row>
    <row r="2692" spans="3:18">
      <c r="C2692" s="1553">
        <v>118</v>
      </c>
      <c r="D2692" s="1424" t="s">
        <v>5575</v>
      </c>
      <c r="E2692" s="1554">
        <v>7</v>
      </c>
      <c r="F2692" s="1424" t="s">
        <v>543</v>
      </c>
      <c r="G2692" s="1555">
        <v>1</v>
      </c>
      <c r="H2692" s="1424">
        <v>2021</v>
      </c>
      <c r="I2692" s="1556">
        <v>365.7</v>
      </c>
      <c r="J2692" s="1424">
        <f t="shared" si="169"/>
        <v>57.2</v>
      </c>
      <c r="K2692" s="1556">
        <f t="shared" si="170"/>
        <v>156.51959999999997</v>
      </c>
      <c r="L2692" s="1424"/>
      <c r="M2692" s="1424"/>
      <c r="N2692" s="1557">
        <f t="shared" si="171"/>
        <v>0</v>
      </c>
      <c r="O2692" s="1424"/>
      <c r="P2692" s="1751"/>
      <c r="Q2692" s="1752">
        <f t="shared" si="172"/>
        <v>0</v>
      </c>
      <c r="R2692" s="2052"/>
    </row>
    <row r="2693" spans="3:18">
      <c r="C2693" s="1553">
        <v>119</v>
      </c>
      <c r="D2693" s="1424" t="s">
        <v>2993</v>
      </c>
      <c r="E2693" s="1554">
        <v>7</v>
      </c>
      <c r="F2693" s="1424" t="s">
        <v>543</v>
      </c>
      <c r="G2693" s="1555">
        <v>26</v>
      </c>
      <c r="H2693" s="1424">
        <v>2021</v>
      </c>
      <c r="I2693" s="1556">
        <v>3354</v>
      </c>
      <c r="J2693" s="1424">
        <f t="shared" si="169"/>
        <v>57.2</v>
      </c>
      <c r="K2693" s="1556">
        <f t="shared" si="170"/>
        <v>1435.5119999999997</v>
      </c>
      <c r="L2693" s="1424"/>
      <c r="M2693" s="1424"/>
      <c r="N2693" s="1557">
        <f t="shared" si="171"/>
        <v>0</v>
      </c>
      <c r="O2693" s="1424"/>
      <c r="P2693" s="1751"/>
      <c r="Q2693" s="1752">
        <f t="shared" si="172"/>
        <v>0</v>
      </c>
      <c r="R2693" s="2052"/>
    </row>
    <row r="2694" spans="3:18">
      <c r="C2694" s="1553">
        <v>120</v>
      </c>
      <c r="D2694" s="1424" t="s">
        <v>5577</v>
      </c>
      <c r="E2694" s="1554">
        <v>7</v>
      </c>
      <c r="F2694" s="1424" t="s">
        <v>543</v>
      </c>
      <c r="G2694" s="1555">
        <v>1</v>
      </c>
      <c r="H2694" s="1424">
        <v>2022</v>
      </c>
      <c r="I2694" s="1556">
        <v>74.819999999999993</v>
      </c>
      <c r="J2694" s="1424">
        <f t="shared" si="169"/>
        <v>42.900000000000006</v>
      </c>
      <c r="K2694" s="1556">
        <f t="shared" si="170"/>
        <v>42.722219999999993</v>
      </c>
      <c r="L2694" s="1424"/>
      <c r="M2694" s="1424"/>
      <c r="N2694" s="1557">
        <f t="shared" si="171"/>
        <v>0</v>
      </c>
      <c r="O2694" s="1424"/>
      <c r="P2694" s="1751"/>
      <c r="Q2694" s="1752">
        <f t="shared" si="172"/>
        <v>0</v>
      </c>
      <c r="R2694" s="2052"/>
    </row>
    <row r="2695" spans="3:18" ht="27">
      <c r="C2695" s="1553">
        <v>121</v>
      </c>
      <c r="D2695" s="1424" t="s">
        <v>5579</v>
      </c>
      <c r="E2695" s="1554">
        <v>7</v>
      </c>
      <c r="F2695" s="1424" t="s">
        <v>543</v>
      </c>
      <c r="G2695" s="1555">
        <v>10</v>
      </c>
      <c r="H2695" s="1424">
        <v>2022</v>
      </c>
      <c r="I2695" s="1556">
        <v>2025</v>
      </c>
      <c r="J2695" s="1424">
        <f t="shared" si="169"/>
        <v>42.900000000000006</v>
      </c>
      <c r="K2695" s="1556">
        <f t="shared" si="170"/>
        <v>1156.2749999999999</v>
      </c>
      <c r="L2695" s="1424"/>
      <c r="M2695" s="1424"/>
      <c r="N2695" s="1557">
        <f t="shared" si="171"/>
        <v>0</v>
      </c>
      <c r="O2695" s="1424"/>
      <c r="P2695" s="1751"/>
      <c r="Q2695" s="1752">
        <f t="shared" si="172"/>
        <v>0</v>
      </c>
      <c r="R2695" s="2052"/>
    </row>
    <row r="2696" spans="3:18">
      <c r="C2696" s="1553">
        <v>122</v>
      </c>
      <c r="D2696" s="1424" t="s">
        <v>5577</v>
      </c>
      <c r="E2696" s="1554">
        <v>7</v>
      </c>
      <c r="F2696" s="1424" t="s">
        <v>543</v>
      </c>
      <c r="G2696" s="1555">
        <v>2</v>
      </c>
      <c r="H2696" s="1424">
        <v>2022</v>
      </c>
      <c r="I2696" s="1556">
        <v>149.63999999999999</v>
      </c>
      <c r="J2696" s="1424">
        <f t="shared" si="169"/>
        <v>42.900000000000006</v>
      </c>
      <c r="K2696" s="1556">
        <f t="shared" si="170"/>
        <v>85.444439999999986</v>
      </c>
      <c r="L2696" s="1424"/>
      <c r="M2696" s="1424"/>
      <c r="N2696" s="1557">
        <f t="shared" si="171"/>
        <v>0</v>
      </c>
      <c r="O2696" s="1424"/>
      <c r="P2696" s="1751"/>
      <c r="Q2696" s="1752">
        <f t="shared" si="172"/>
        <v>0</v>
      </c>
      <c r="R2696" s="2052"/>
    </row>
    <row r="2697" spans="3:18">
      <c r="C2697" s="1553">
        <v>123</v>
      </c>
      <c r="D2697" s="1424" t="s">
        <v>2993</v>
      </c>
      <c r="E2697" s="1554">
        <v>7</v>
      </c>
      <c r="F2697" s="1424" t="s">
        <v>543</v>
      </c>
      <c r="G2697" s="1555">
        <v>8</v>
      </c>
      <c r="H2697" s="1424">
        <v>2022</v>
      </c>
      <c r="I2697" s="1556">
        <v>1032</v>
      </c>
      <c r="J2697" s="1424">
        <f t="shared" si="169"/>
        <v>42.900000000000006</v>
      </c>
      <c r="K2697" s="1556">
        <f t="shared" si="170"/>
        <v>589.27199999999993</v>
      </c>
      <c r="L2697" s="1424"/>
      <c r="M2697" s="1424"/>
      <c r="N2697" s="1557">
        <f t="shared" si="171"/>
        <v>0</v>
      </c>
      <c r="O2697" s="1424"/>
      <c r="P2697" s="1751"/>
      <c r="Q2697" s="1752">
        <f t="shared" si="172"/>
        <v>0</v>
      </c>
      <c r="R2697" s="2052"/>
    </row>
    <row r="2698" spans="3:18">
      <c r="C2698" s="1553">
        <v>124</v>
      </c>
      <c r="D2698" s="1424" t="s">
        <v>5575</v>
      </c>
      <c r="E2698" s="1554">
        <v>7</v>
      </c>
      <c r="F2698" s="1424" t="s">
        <v>543</v>
      </c>
      <c r="G2698" s="1555">
        <v>1</v>
      </c>
      <c r="H2698" s="1424">
        <v>2022</v>
      </c>
      <c r="I2698" s="1556">
        <v>365.7</v>
      </c>
      <c r="J2698" s="1424">
        <f t="shared" si="169"/>
        <v>42.900000000000006</v>
      </c>
      <c r="K2698" s="1556">
        <f t="shared" si="170"/>
        <v>208.81469999999999</v>
      </c>
      <c r="L2698" s="1424"/>
      <c r="M2698" s="1424"/>
      <c r="N2698" s="1557">
        <f t="shared" si="171"/>
        <v>0</v>
      </c>
      <c r="O2698" s="1424"/>
      <c r="P2698" s="1751"/>
      <c r="Q2698" s="1752">
        <f t="shared" si="172"/>
        <v>0</v>
      </c>
      <c r="R2698" s="2052"/>
    </row>
    <row r="2699" spans="3:18">
      <c r="C2699" s="1553">
        <v>125</v>
      </c>
      <c r="D2699" s="1424" t="s">
        <v>2994</v>
      </c>
      <c r="E2699" s="1554">
        <v>7</v>
      </c>
      <c r="F2699" s="1424" t="s">
        <v>543</v>
      </c>
      <c r="G2699" s="1555">
        <v>8</v>
      </c>
      <c r="H2699" s="1424">
        <v>2022</v>
      </c>
      <c r="I2699" s="1556">
        <v>1799.04</v>
      </c>
      <c r="J2699" s="1424">
        <f t="shared" si="169"/>
        <v>42.900000000000006</v>
      </c>
      <c r="K2699" s="1556">
        <f t="shared" si="170"/>
        <v>1027.2518399999999</v>
      </c>
      <c r="L2699" s="1424"/>
      <c r="M2699" s="1424"/>
      <c r="N2699" s="1557">
        <f t="shared" si="171"/>
        <v>0</v>
      </c>
      <c r="O2699" s="1424"/>
      <c r="P2699" s="1751"/>
      <c r="Q2699" s="1752">
        <f t="shared" si="172"/>
        <v>0</v>
      </c>
      <c r="R2699" s="2052"/>
    </row>
    <row r="2700" spans="3:18">
      <c r="C2700" s="1553">
        <v>126</v>
      </c>
      <c r="D2700" s="1424" t="s">
        <v>5577</v>
      </c>
      <c r="E2700" s="1554">
        <v>7</v>
      </c>
      <c r="F2700" s="1424" t="s">
        <v>543</v>
      </c>
      <c r="G2700" s="1555">
        <v>8</v>
      </c>
      <c r="H2700" s="1424">
        <v>2022</v>
      </c>
      <c r="I2700" s="1556">
        <v>598.55999999999995</v>
      </c>
      <c r="J2700" s="1424">
        <f t="shared" si="169"/>
        <v>42.900000000000006</v>
      </c>
      <c r="K2700" s="1556">
        <f t="shared" si="170"/>
        <v>341.77775999999994</v>
      </c>
      <c r="L2700" s="1424"/>
      <c r="M2700" s="1424"/>
      <c r="N2700" s="1557">
        <f t="shared" si="171"/>
        <v>0</v>
      </c>
      <c r="O2700" s="1424"/>
      <c r="P2700" s="1751"/>
      <c r="Q2700" s="1752">
        <f t="shared" si="172"/>
        <v>0</v>
      </c>
      <c r="R2700" s="2052"/>
    </row>
    <row r="2701" spans="3:18" ht="27">
      <c r="C2701" s="1553">
        <v>127</v>
      </c>
      <c r="D2701" s="1424" t="s">
        <v>5579</v>
      </c>
      <c r="E2701" s="1554">
        <v>7</v>
      </c>
      <c r="F2701" s="1424" t="s">
        <v>543</v>
      </c>
      <c r="G2701" s="1555">
        <v>12</v>
      </c>
      <c r="H2701" s="1424">
        <v>2023</v>
      </c>
      <c r="I2701" s="1556">
        <v>2430</v>
      </c>
      <c r="J2701" s="1424">
        <f t="shared" si="169"/>
        <v>28.6</v>
      </c>
      <c r="K2701" s="1556">
        <f t="shared" si="170"/>
        <v>1735.02</v>
      </c>
      <c r="L2701" s="1424"/>
      <c r="M2701" s="1424"/>
      <c r="N2701" s="1557">
        <f t="shared" si="171"/>
        <v>0</v>
      </c>
      <c r="O2701" s="1424"/>
      <c r="P2701" s="1751"/>
      <c r="Q2701" s="1752">
        <f t="shared" si="172"/>
        <v>0</v>
      </c>
      <c r="R2701" s="2052"/>
    </row>
    <row r="2702" spans="3:18">
      <c r="C2702" s="1553">
        <v>128</v>
      </c>
      <c r="D2702" s="1424" t="s">
        <v>6929</v>
      </c>
      <c r="E2702" s="1554">
        <v>7</v>
      </c>
      <c r="F2702" s="1424" t="s">
        <v>543</v>
      </c>
      <c r="G2702" s="1555">
        <v>1</v>
      </c>
      <c r="H2702" s="1424">
        <v>2023</v>
      </c>
      <c r="I2702" s="1556">
        <v>165.84681</v>
      </c>
      <c r="J2702" s="1424">
        <f t="shared" si="169"/>
        <v>28.6</v>
      </c>
      <c r="K2702" s="1556">
        <f t="shared" si="170"/>
        <v>118.41462233999999</v>
      </c>
      <c r="L2702" s="1424"/>
      <c r="M2702" s="1424"/>
      <c r="N2702" s="1557">
        <f t="shared" si="171"/>
        <v>0</v>
      </c>
      <c r="O2702" s="1424"/>
      <c r="P2702" s="1751"/>
      <c r="Q2702" s="1752">
        <f t="shared" si="172"/>
        <v>0</v>
      </c>
      <c r="R2702" s="2052"/>
    </row>
    <row r="2703" spans="3:18" ht="27">
      <c r="C2703" s="1553">
        <v>129</v>
      </c>
      <c r="D2703" s="1424" t="s">
        <v>6930</v>
      </c>
      <c r="E2703" s="1554">
        <v>7</v>
      </c>
      <c r="F2703" s="1424" t="s">
        <v>543</v>
      </c>
      <c r="G2703" s="1555">
        <v>22</v>
      </c>
      <c r="H2703" s="1424">
        <v>2023</v>
      </c>
      <c r="I2703" s="1556">
        <v>4455</v>
      </c>
      <c r="J2703" s="1424">
        <f t="shared" ref="J2703:J2766" si="173">IF(($J$14-H2703)*J$1099&gt;100,100,($J$14-H2703)*J$1099)</f>
        <v>28.6</v>
      </c>
      <c r="K2703" s="1556">
        <f t="shared" si="170"/>
        <v>3180.87</v>
      </c>
      <c r="L2703" s="1424"/>
      <c r="M2703" s="1424"/>
      <c r="N2703" s="1557">
        <f t="shared" si="171"/>
        <v>0</v>
      </c>
      <c r="O2703" s="1424"/>
      <c r="P2703" s="1751"/>
      <c r="Q2703" s="1752">
        <f t="shared" si="172"/>
        <v>0</v>
      </c>
      <c r="R2703" s="2052"/>
    </row>
    <row r="2704" spans="3:18">
      <c r="C2704" s="1553">
        <v>130</v>
      </c>
      <c r="D2704" s="1424" t="s">
        <v>2843</v>
      </c>
      <c r="E2704" s="1554">
        <v>7</v>
      </c>
      <c r="F2704" s="1424" t="s">
        <v>543</v>
      </c>
      <c r="G2704" s="1555">
        <v>1</v>
      </c>
      <c r="H2704" s="1424">
        <v>2023</v>
      </c>
      <c r="I2704" s="1556">
        <v>140.9</v>
      </c>
      <c r="J2704" s="1424">
        <f t="shared" si="173"/>
        <v>28.6</v>
      </c>
      <c r="K2704" s="1556">
        <f t="shared" si="170"/>
        <v>100.6026</v>
      </c>
      <c r="L2704" s="1424"/>
      <c r="M2704" s="1424"/>
      <c r="N2704" s="1557">
        <f t="shared" si="171"/>
        <v>0</v>
      </c>
      <c r="O2704" s="1424"/>
      <c r="P2704" s="1751"/>
      <c r="Q2704" s="1752">
        <f t="shared" si="172"/>
        <v>0</v>
      </c>
      <c r="R2704" s="2052"/>
    </row>
    <row r="2705" spans="3:18" ht="27">
      <c r="C2705" s="1553">
        <v>131</v>
      </c>
      <c r="D2705" s="1424" t="s">
        <v>6931</v>
      </c>
      <c r="E2705" s="1554">
        <v>7</v>
      </c>
      <c r="F2705" s="1424" t="s">
        <v>543</v>
      </c>
      <c r="G2705" s="1555">
        <v>30</v>
      </c>
      <c r="H2705" s="1424">
        <v>2023</v>
      </c>
      <c r="I2705" s="1556">
        <v>8208</v>
      </c>
      <c r="J2705" s="1424">
        <f t="shared" si="173"/>
        <v>28.6</v>
      </c>
      <c r="K2705" s="1556">
        <f t="shared" si="170"/>
        <v>5860.5119999999997</v>
      </c>
      <c r="L2705" s="1424"/>
      <c r="M2705" s="1424"/>
      <c r="N2705" s="1557">
        <f t="shared" si="171"/>
        <v>0</v>
      </c>
      <c r="O2705" s="1424"/>
      <c r="P2705" s="1751"/>
      <c r="Q2705" s="1752">
        <f t="shared" si="172"/>
        <v>0</v>
      </c>
      <c r="R2705" s="2052"/>
    </row>
    <row r="2706" spans="3:18">
      <c r="C2706" s="1553">
        <v>132</v>
      </c>
      <c r="D2706" s="1424" t="s">
        <v>2843</v>
      </c>
      <c r="E2706" s="1554">
        <v>7</v>
      </c>
      <c r="F2706" s="1424" t="s">
        <v>543</v>
      </c>
      <c r="G2706" s="1555">
        <v>1</v>
      </c>
      <c r="H2706" s="1424">
        <v>2023</v>
      </c>
      <c r="I2706" s="1556">
        <v>140.9</v>
      </c>
      <c r="J2706" s="1424">
        <f t="shared" si="173"/>
        <v>28.6</v>
      </c>
      <c r="K2706" s="1556">
        <f t="shared" si="170"/>
        <v>100.6026</v>
      </c>
      <c r="L2706" s="1424"/>
      <c r="M2706" s="1424"/>
      <c r="N2706" s="1557">
        <f t="shared" si="171"/>
        <v>0</v>
      </c>
      <c r="O2706" s="1424"/>
      <c r="P2706" s="1751"/>
      <c r="Q2706" s="1752">
        <f t="shared" si="172"/>
        <v>0</v>
      </c>
      <c r="R2706" s="2052"/>
    </row>
    <row r="2707" spans="3:18" ht="27">
      <c r="C2707" s="1553">
        <v>133</v>
      </c>
      <c r="D2707" s="1424" t="s">
        <v>6930</v>
      </c>
      <c r="E2707" s="1554">
        <v>7</v>
      </c>
      <c r="F2707" s="1424" t="s">
        <v>543</v>
      </c>
      <c r="G2707" s="1555">
        <v>2</v>
      </c>
      <c r="H2707" s="1424">
        <v>2023</v>
      </c>
      <c r="I2707" s="1556">
        <v>405</v>
      </c>
      <c r="J2707" s="1424">
        <f t="shared" si="173"/>
        <v>28.6</v>
      </c>
      <c r="K2707" s="1556">
        <f t="shared" si="170"/>
        <v>289.16999999999996</v>
      </c>
      <c r="L2707" s="1424"/>
      <c r="M2707" s="1424"/>
      <c r="N2707" s="1557">
        <f t="shared" si="171"/>
        <v>0</v>
      </c>
      <c r="O2707" s="1424"/>
      <c r="P2707" s="1751"/>
      <c r="Q2707" s="1752">
        <f t="shared" si="172"/>
        <v>0</v>
      </c>
      <c r="R2707" s="2052"/>
    </row>
    <row r="2708" spans="3:18">
      <c r="C2708" s="1553">
        <v>134</v>
      </c>
      <c r="D2708" s="1424" t="s">
        <v>6932</v>
      </c>
      <c r="E2708" s="1554">
        <v>7</v>
      </c>
      <c r="F2708" s="1424" t="s">
        <v>543</v>
      </c>
      <c r="G2708" s="1555">
        <v>1</v>
      </c>
      <c r="H2708" s="1424">
        <v>2023</v>
      </c>
      <c r="I2708" s="1556">
        <v>155.80000000000001</v>
      </c>
      <c r="J2708" s="1424">
        <f t="shared" si="173"/>
        <v>28.6</v>
      </c>
      <c r="K2708" s="1556">
        <f t="shared" si="170"/>
        <v>111.24120000000001</v>
      </c>
      <c r="L2708" s="1424"/>
      <c r="M2708" s="1424"/>
      <c r="N2708" s="1557">
        <f t="shared" si="171"/>
        <v>0</v>
      </c>
      <c r="O2708" s="1424"/>
      <c r="P2708" s="1751"/>
      <c r="Q2708" s="1752">
        <f t="shared" si="172"/>
        <v>0</v>
      </c>
      <c r="R2708" s="2052"/>
    </row>
    <row r="2709" spans="3:18">
      <c r="C2709" s="1553">
        <v>135</v>
      </c>
      <c r="D2709" s="1424" t="s">
        <v>6933</v>
      </c>
      <c r="E2709" s="1554">
        <v>7</v>
      </c>
      <c r="F2709" s="1424" t="s">
        <v>543</v>
      </c>
      <c r="G2709" s="1555">
        <v>1</v>
      </c>
      <c r="H2709" s="1424">
        <v>2023</v>
      </c>
      <c r="I2709" s="1556">
        <v>114.8</v>
      </c>
      <c r="J2709" s="1424">
        <f t="shared" si="173"/>
        <v>28.6</v>
      </c>
      <c r="K2709" s="1556">
        <f t="shared" si="170"/>
        <v>81.967199999999991</v>
      </c>
      <c r="L2709" s="1424"/>
      <c r="M2709" s="1424"/>
      <c r="N2709" s="1557">
        <f t="shared" si="171"/>
        <v>0</v>
      </c>
      <c r="O2709" s="1424"/>
      <c r="P2709" s="1751"/>
      <c r="Q2709" s="1752">
        <f t="shared" si="172"/>
        <v>0</v>
      </c>
      <c r="R2709" s="2052"/>
    </row>
    <row r="2710" spans="3:18">
      <c r="C2710" s="1553">
        <v>136</v>
      </c>
      <c r="D2710" s="1424" t="s">
        <v>6929</v>
      </c>
      <c r="E2710" s="1554">
        <v>7</v>
      </c>
      <c r="F2710" s="1424" t="s">
        <v>543</v>
      </c>
      <c r="G2710" s="1555">
        <v>2</v>
      </c>
      <c r="H2710" s="1424">
        <v>2023</v>
      </c>
      <c r="I2710" s="1556">
        <v>368.64</v>
      </c>
      <c r="J2710" s="1424">
        <f t="shared" si="173"/>
        <v>28.6</v>
      </c>
      <c r="K2710" s="1556">
        <f t="shared" si="170"/>
        <v>263.20895999999999</v>
      </c>
      <c r="L2710" s="1424"/>
      <c r="M2710" s="1424"/>
      <c r="N2710" s="1557">
        <f t="shared" si="171"/>
        <v>0</v>
      </c>
      <c r="O2710" s="1424"/>
      <c r="P2710" s="1751"/>
      <c r="Q2710" s="1752">
        <f t="shared" si="172"/>
        <v>0</v>
      </c>
      <c r="R2710" s="2052"/>
    </row>
    <row r="2711" spans="3:18">
      <c r="C2711" s="1553">
        <v>137</v>
      </c>
      <c r="D2711" s="1424" t="s">
        <v>6934</v>
      </c>
      <c r="E2711" s="1554">
        <v>7</v>
      </c>
      <c r="F2711" s="1424" t="s">
        <v>543</v>
      </c>
      <c r="G2711" s="1555">
        <v>1</v>
      </c>
      <c r="H2711" s="1424">
        <v>2006</v>
      </c>
      <c r="I2711" s="1556">
        <v>1665.2529999999999</v>
      </c>
      <c r="J2711" s="1424">
        <f t="shared" si="173"/>
        <v>100</v>
      </c>
      <c r="K2711" s="1556">
        <f t="shared" si="170"/>
        <v>0</v>
      </c>
      <c r="L2711" s="1424"/>
      <c r="M2711" s="1424"/>
      <c r="N2711" s="1557">
        <f t="shared" si="171"/>
        <v>0</v>
      </c>
      <c r="O2711" s="1424"/>
      <c r="P2711" s="1751"/>
      <c r="Q2711" s="1752">
        <f t="shared" si="172"/>
        <v>0</v>
      </c>
      <c r="R2711" s="2053"/>
    </row>
    <row r="2712" spans="3:18">
      <c r="C2712" s="1558">
        <v>1</v>
      </c>
      <c r="D2712" s="1561" t="s">
        <v>2453</v>
      </c>
      <c r="E2712" s="1560">
        <v>7</v>
      </c>
      <c r="F2712" s="1561" t="s">
        <v>543</v>
      </c>
      <c r="G2712" s="1562">
        <v>19</v>
      </c>
      <c r="H2712" s="1561">
        <v>2005</v>
      </c>
      <c r="I2712" s="1563">
        <v>1676.2560000000001</v>
      </c>
      <c r="J2712" s="1561">
        <f t="shared" si="173"/>
        <v>100</v>
      </c>
      <c r="K2712" s="1563">
        <f t="shared" ref="K2712:K2775" si="174">IF(J2712=100,0,I2712-I2712*J2712%)</f>
        <v>0</v>
      </c>
      <c r="L2712" s="1561"/>
      <c r="M2712" s="1561"/>
      <c r="N2712" s="1564">
        <f t="shared" ref="N2712:N2775" si="175">+L2712*M2712</f>
        <v>0</v>
      </c>
      <c r="O2712" s="1561"/>
      <c r="P2712" s="1753"/>
      <c r="Q2712" s="1754">
        <f t="shared" ref="Q2712:Q2775" si="176">+O2712*P2712</f>
        <v>0</v>
      </c>
      <c r="R2712" s="2054" t="s">
        <v>7467</v>
      </c>
    </row>
    <row r="2713" spans="3:18">
      <c r="C2713" s="1558">
        <v>2</v>
      </c>
      <c r="D2713" s="1561" t="s">
        <v>2454</v>
      </c>
      <c r="E2713" s="1560">
        <v>7</v>
      </c>
      <c r="F2713" s="1561" t="s">
        <v>543</v>
      </c>
      <c r="G2713" s="1562">
        <v>1</v>
      </c>
      <c r="H2713" s="1561">
        <v>2005</v>
      </c>
      <c r="I2713" s="1563">
        <v>408.43</v>
      </c>
      <c r="J2713" s="1561">
        <f t="shared" si="173"/>
        <v>100</v>
      </c>
      <c r="K2713" s="1563">
        <f t="shared" si="174"/>
        <v>0</v>
      </c>
      <c r="L2713" s="1561"/>
      <c r="M2713" s="1561"/>
      <c r="N2713" s="1564">
        <f t="shared" si="175"/>
        <v>0</v>
      </c>
      <c r="O2713" s="1561"/>
      <c r="P2713" s="1753"/>
      <c r="Q2713" s="1754">
        <f t="shared" si="176"/>
        <v>0</v>
      </c>
      <c r="R2713" s="2055"/>
    </row>
    <row r="2714" spans="3:18">
      <c r="C2714" s="1558">
        <v>3</v>
      </c>
      <c r="D2714" s="1561" t="s">
        <v>2455</v>
      </c>
      <c r="E2714" s="1560">
        <v>7</v>
      </c>
      <c r="F2714" s="1561" t="s">
        <v>543</v>
      </c>
      <c r="G2714" s="1562">
        <v>1</v>
      </c>
      <c r="H2714" s="1561">
        <v>2005</v>
      </c>
      <c r="I2714" s="1563">
        <v>1732.2449999999999</v>
      </c>
      <c r="J2714" s="1561">
        <f t="shared" si="173"/>
        <v>100</v>
      </c>
      <c r="K2714" s="1563">
        <f t="shared" si="174"/>
        <v>0</v>
      </c>
      <c r="L2714" s="1561"/>
      <c r="M2714" s="1561"/>
      <c r="N2714" s="1564">
        <f t="shared" si="175"/>
        <v>0</v>
      </c>
      <c r="O2714" s="1561"/>
      <c r="P2714" s="1753"/>
      <c r="Q2714" s="1754">
        <f t="shared" si="176"/>
        <v>0</v>
      </c>
      <c r="R2714" s="2055"/>
    </row>
    <row r="2715" spans="3:18">
      <c r="C2715" s="1558">
        <v>4</v>
      </c>
      <c r="D2715" s="1561" t="s">
        <v>2198</v>
      </c>
      <c r="E2715" s="1560">
        <v>7</v>
      </c>
      <c r="F2715" s="1561" t="s">
        <v>543</v>
      </c>
      <c r="G2715" s="1562">
        <v>1</v>
      </c>
      <c r="H2715" s="1561">
        <v>2005</v>
      </c>
      <c r="I2715" s="1563">
        <v>73</v>
      </c>
      <c r="J2715" s="1561">
        <f t="shared" si="173"/>
        <v>100</v>
      </c>
      <c r="K2715" s="1563">
        <f t="shared" si="174"/>
        <v>0</v>
      </c>
      <c r="L2715" s="1561"/>
      <c r="M2715" s="1561"/>
      <c r="N2715" s="1564">
        <f t="shared" si="175"/>
        <v>0</v>
      </c>
      <c r="O2715" s="1561"/>
      <c r="P2715" s="1753"/>
      <c r="Q2715" s="1754">
        <f t="shared" si="176"/>
        <v>0</v>
      </c>
      <c r="R2715" s="2055"/>
    </row>
    <row r="2716" spans="3:18">
      <c r="C2716" s="1558">
        <v>5</v>
      </c>
      <c r="D2716" s="1561" t="s">
        <v>2456</v>
      </c>
      <c r="E2716" s="1560">
        <v>7</v>
      </c>
      <c r="F2716" s="1561" t="s">
        <v>543</v>
      </c>
      <c r="G2716" s="1562">
        <v>1</v>
      </c>
      <c r="H2716" s="1561">
        <v>2005</v>
      </c>
      <c r="I2716" s="1563">
        <v>40.1</v>
      </c>
      <c r="J2716" s="1561">
        <f t="shared" si="173"/>
        <v>100</v>
      </c>
      <c r="K2716" s="1563">
        <f t="shared" si="174"/>
        <v>0</v>
      </c>
      <c r="L2716" s="1561"/>
      <c r="M2716" s="1561"/>
      <c r="N2716" s="1564">
        <f t="shared" si="175"/>
        <v>0</v>
      </c>
      <c r="O2716" s="1561"/>
      <c r="P2716" s="1753"/>
      <c r="Q2716" s="1754">
        <f t="shared" si="176"/>
        <v>0</v>
      </c>
      <c r="R2716" s="2055"/>
    </row>
    <row r="2717" spans="3:18">
      <c r="C2717" s="1558">
        <v>6</v>
      </c>
      <c r="D2717" s="1561" t="s">
        <v>2457</v>
      </c>
      <c r="E2717" s="1560">
        <v>7</v>
      </c>
      <c r="F2717" s="1561" t="s">
        <v>543</v>
      </c>
      <c r="G2717" s="1562">
        <v>8</v>
      </c>
      <c r="H2717" s="1561">
        <v>2008</v>
      </c>
      <c r="I2717" s="1563">
        <v>400.8</v>
      </c>
      <c r="J2717" s="1561">
        <f t="shared" si="173"/>
        <v>100</v>
      </c>
      <c r="K2717" s="1563">
        <f t="shared" si="174"/>
        <v>0</v>
      </c>
      <c r="L2717" s="1561"/>
      <c r="M2717" s="1561"/>
      <c r="N2717" s="1564">
        <f t="shared" si="175"/>
        <v>0</v>
      </c>
      <c r="O2717" s="1561"/>
      <c r="P2717" s="1753"/>
      <c r="Q2717" s="1754">
        <f t="shared" si="176"/>
        <v>0</v>
      </c>
      <c r="R2717" s="2055"/>
    </row>
    <row r="2718" spans="3:18">
      <c r="C2718" s="1558">
        <v>7</v>
      </c>
      <c r="D2718" s="1561" t="s">
        <v>2458</v>
      </c>
      <c r="E2718" s="1560">
        <v>7</v>
      </c>
      <c r="F2718" s="1561" t="s">
        <v>543</v>
      </c>
      <c r="G2718" s="1562">
        <v>1</v>
      </c>
      <c r="H2718" s="1561">
        <v>2008</v>
      </c>
      <c r="I2718" s="1563">
        <v>72.5</v>
      </c>
      <c r="J2718" s="1561">
        <f t="shared" si="173"/>
        <v>100</v>
      </c>
      <c r="K2718" s="1563">
        <f t="shared" si="174"/>
        <v>0</v>
      </c>
      <c r="L2718" s="1561"/>
      <c r="M2718" s="1561"/>
      <c r="N2718" s="1564">
        <f t="shared" si="175"/>
        <v>0</v>
      </c>
      <c r="O2718" s="1561"/>
      <c r="P2718" s="1753"/>
      <c r="Q2718" s="1754">
        <f t="shared" si="176"/>
        <v>0</v>
      </c>
      <c r="R2718" s="2055"/>
    </row>
    <row r="2719" spans="3:18">
      <c r="C2719" s="1558">
        <v>8</v>
      </c>
      <c r="D2719" s="1561" t="s">
        <v>2459</v>
      </c>
      <c r="E2719" s="1560">
        <v>7</v>
      </c>
      <c r="F2719" s="1561" t="s">
        <v>543</v>
      </c>
      <c r="G2719" s="1562">
        <v>5</v>
      </c>
      <c r="H2719" s="1561">
        <v>2008</v>
      </c>
      <c r="I2719" s="1563">
        <v>527.53</v>
      </c>
      <c r="J2719" s="1561">
        <f t="shared" si="173"/>
        <v>100</v>
      </c>
      <c r="K2719" s="1563">
        <f t="shared" si="174"/>
        <v>0</v>
      </c>
      <c r="L2719" s="1561"/>
      <c r="M2719" s="1561"/>
      <c r="N2719" s="1564">
        <f t="shared" si="175"/>
        <v>0</v>
      </c>
      <c r="O2719" s="1561"/>
      <c r="P2719" s="1753"/>
      <c r="Q2719" s="1754">
        <f t="shared" si="176"/>
        <v>0</v>
      </c>
      <c r="R2719" s="2055"/>
    </row>
    <row r="2720" spans="3:18">
      <c r="C2720" s="1558">
        <v>9</v>
      </c>
      <c r="D2720" s="1561" t="s">
        <v>2460</v>
      </c>
      <c r="E2720" s="1560">
        <v>7</v>
      </c>
      <c r="F2720" s="1561" t="s">
        <v>543</v>
      </c>
      <c r="G2720" s="1562">
        <v>3</v>
      </c>
      <c r="H2720" s="1561">
        <v>2008</v>
      </c>
      <c r="I2720" s="1563">
        <v>150.30000000000001</v>
      </c>
      <c r="J2720" s="1561">
        <f t="shared" si="173"/>
        <v>100</v>
      </c>
      <c r="K2720" s="1563">
        <f t="shared" si="174"/>
        <v>0</v>
      </c>
      <c r="L2720" s="1561"/>
      <c r="M2720" s="1561"/>
      <c r="N2720" s="1564">
        <f t="shared" si="175"/>
        <v>0</v>
      </c>
      <c r="O2720" s="1561"/>
      <c r="P2720" s="1753"/>
      <c r="Q2720" s="1754">
        <f t="shared" si="176"/>
        <v>0</v>
      </c>
      <c r="R2720" s="2055"/>
    </row>
    <row r="2721" spans="3:18">
      <c r="C2721" s="1558">
        <v>10</v>
      </c>
      <c r="D2721" s="1561" t="s">
        <v>2461</v>
      </c>
      <c r="E2721" s="1560">
        <v>7</v>
      </c>
      <c r="F2721" s="1561" t="s">
        <v>543</v>
      </c>
      <c r="G2721" s="1562">
        <v>1</v>
      </c>
      <c r="H2721" s="1561">
        <v>2008</v>
      </c>
      <c r="I2721" s="1563">
        <v>93.6</v>
      </c>
      <c r="J2721" s="1561">
        <f t="shared" si="173"/>
        <v>100</v>
      </c>
      <c r="K2721" s="1563">
        <f t="shared" si="174"/>
        <v>0</v>
      </c>
      <c r="L2721" s="1561"/>
      <c r="M2721" s="1561"/>
      <c r="N2721" s="1564">
        <f t="shared" si="175"/>
        <v>0</v>
      </c>
      <c r="O2721" s="1561"/>
      <c r="P2721" s="1753"/>
      <c r="Q2721" s="1754">
        <f t="shared" si="176"/>
        <v>0</v>
      </c>
      <c r="R2721" s="2055"/>
    </row>
    <row r="2722" spans="3:18">
      <c r="C2722" s="1558">
        <v>11</v>
      </c>
      <c r="D2722" s="1561" t="s">
        <v>2462</v>
      </c>
      <c r="E2722" s="1560">
        <v>7</v>
      </c>
      <c r="F2722" s="1561" t="s">
        <v>543</v>
      </c>
      <c r="G2722" s="1562">
        <v>1</v>
      </c>
      <c r="H2722" s="1561">
        <v>2008</v>
      </c>
      <c r="I2722" s="1563">
        <v>72.5</v>
      </c>
      <c r="J2722" s="1561">
        <f t="shared" si="173"/>
        <v>100</v>
      </c>
      <c r="K2722" s="1563">
        <f t="shared" si="174"/>
        <v>0</v>
      </c>
      <c r="L2722" s="1561"/>
      <c r="M2722" s="1561"/>
      <c r="N2722" s="1564">
        <f t="shared" si="175"/>
        <v>0</v>
      </c>
      <c r="O2722" s="1561"/>
      <c r="P2722" s="1753"/>
      <c r="Q2722" s="1754">
        <f t="shared" si="176"/>
        <v>0</v>
      </c>
      <c r="R2722" s="2055"/>
    </row>
    <row r="2723" spans="3:18">
      <c r="C2723" s="1558">
        <v>12</v>
      </c>
      <c r="D2723" s="1561" t="s">
        <v>2463</v>
      </c>
      <c r="E2723" s="1560">
        <v>7</v>
      </c>
      <c r="F2723" s="1561" t="s">
        <v>543</v>
      </c>
      <c r="G2723" s="1562">
        <v>1</v>
      </c>
      <c r="H2723" s="1561">
        <v>2008</v>
      </c>
      <c r="I2723" s="1563">
        <v>50.1</v>
      </c>
      <c r="J2723" s="1561">
        <f t="shared" si="173"/>
        <v>100</v>
      </c>
      <c r="K2723" s="1563">
        <f t="shared" si="174"/>
        <v>0</v>
      </c>
      <c r="L2723" s="1561"/>
      <c r="M2723" s="1561"/>
      <c r="N2723" s="1564">
        <f t="shared" si="175"/>
        <v>0</v>
      </c>
      <c r="O2723" s="1561"/>
      <c r="P2723" s="1753"/>
      <c r="Q2723" s="1754">
        <f t="shared" si="176"/>
        <v>0</v>
      </c>
      <c r="R2723" s="2055"/>
    </row>
    <row r="2724" spans="3:18">
      <c r="C2724" s="1558">
        <v>13</v>
      </c>
      <c r="D2724" s="1561" t="s">
        <v>2464</v>
      </c>
      <c r="E2724" s="1560">
        <v>7</v>
      </c>
      <c r="F2724" s="1561" t="s">
        <v>543</v>
      </c>
      <c r="G2724" s="1562">
        <v>1</v>
      </c>
      <c r="H2724" s="1561">
        <v>2008</v>
      </c>
      <c r="I2724" s="1563">
        <v>105.506</v>
      </c>
      <c r="J2724" s="1561">
        <f t="shared" si="173"/>
        <v>100</v>
      </c>
      <c r="K2724" s="1563">
        <f t="shared" si="174"/>
        <v>0</v>
      </c>
      <c r="L2724" s="1561"/>
      <c r="M2724" s="1561"/>
      <c r="N2724" s="1564">
        <f t="shared" si="175"/>
        <v>0</v>
      </c>
      <c r="O2724" s="1561"/>
      <c r="P2724" s="1753"/>
      <c r="Q2724" s="1754">
        <f t="shared" si="176"/>
        <v>0</v>
      </c>
      <c r="R2724" s="2055"/>
    </row>
    <row r="2725" spans="3:18">
      <c r="C2725" s="1558">
        <v>14</v>
      </c>
      <c r="D2725" s="1561" t="s">
        <v>2465</v>
      </c>
      <c r="E2725" s="1560">
        <v>7</v>
      </c>
      <c r="F2725" s="1561" t="s">
        <v>543</v>
      </c>
      <c r="G2725" s="1562">
        <v>5</v>
      </c>
      <c r="H2725" s="1561">
        <v>2011</v>
      </c>
      <c r="I2725" s="1563">
        <v>442.17649999999998</v>
      </c>
      <c r="J2725" s="1561">
        <f t="shared" si="173"/>
        <v>100</v>
      </c>
      <c r="K2725" s="1563">
        <f t="shared" si="174"/>
        <v>0</v>
      </c>
      <c r="L2725" s="1561"/>
      <c r="M2725" s="1561"/>
      <c r="N2725" s="1564">
        <f t="shared" si="175"/>
        <v>0</v>
      </c>
      <c r="O2725" s="1561"/>
      <c r="P2725" s="1753"/>
      <c r="Q2725" s="1754">
        <f t="shared" si="176"/>
        <v>0</v>
      </c>
      <c r="R2725" s="2055"/>
    </row>
    <row r="2726" spans="3:18">
      <c r="C2726" s="1558">
        <v>15</v>
      </c>
      <c r="D2726" s="1561" t="s">
        <v>2466</v>
      </c>
      <c r="E2726" s="1560">
        <v>7</v>
      </c>
      <c r="F2726" s="1561" t="s">
        <v>543</v>
      </c>
      <c r="G2726" s="1562">
        <v>1</v>
      </c>
      <c r="H2726" s="1561">
        <v>2012</v>
      </c>
      <c r="I2726" s="1563">
        <v>488.76</v>
      </c>
      <c r="J2726" s="1561">
        <f t="shared" si="173"/>
        <v>100</v>
      </c>
      <c r="K2726" s="1563">
        <f t="shared" si="174"/>
        <v>0</v>
      </c>
      <c r="L2726" s="1561"/>
      <c r="M2726" s="1561"/>
      <c r="N2726" s="1564">
        <f t="shared" si="175"/>
        <v>0</v>
      </c>
      <c r="O2726" s="1561"/>
      <c r="P2726" s="1753"/>
      <c r="Q2726" s="1754">
        <f t="shared" si="176"/>
        <v>0</v>
      </c>
      <c r="R2726" s="2055"/>
    </row>
    <row r="2727" spans="3:18">
      <c r="C2727" s="1558">
        <v>16</v>
      </c>
      <c r="D2727" s="1561" t="s">
        <v>2467</v>
      </c>
      <c r="E2727" s="1560">
        <v>7</v>
      </c>
      <c r="F2727" s="1561" t="s">
        <v>543</v>
      </c>
      <c r="G2727" s="1562">
        <v>1</v>
      </c>
      <c r="H2727" s="1561">
        <v>2013</v>
      </c>
      <c r="I2727" s="1563">
        <v>637.09130000000005</v>
      </c>
      <c r="J2727" s="1561">
        <f t="shared" si="173"/>
        <v>100</v>
      </c>
      <c r="K2727" s="1563">
        <f t="shared" si="174"/>
        <v>0</v>
      </c>
      <c r="L2727" s="1561"/>
      <c r="M2727" s="1561"/>
      <c r="N2727" s="1564">
        <f t="shared" si="175"/>
        <v>0</v>
      </c>
      <c r="O2727" s="1561"/>
      <c r="P2727" s="1753"/>
      <c r="Q2727" s="1754">
        <f t="shared" si="176"/>
        <v>0</v>
      </c>
      <c r="R2727" s="2055"/>
    </row>
    <row r="2728" spans="3:18">
      <c r="C2728" s="1558">
        <v>17</v>
      </c>
      <c r="D2728" s="1561" t="s">
        <v>2468</v>
      </c>
      <c r="E2728" s="1560">
        <v>7</v>
      </c>
      <c r="F2728" s="1561" t="s">
        <v>543</v>
      </c>
      <c r="G2728" s="1562">
        <v>3</v>
      </c>
      <c r="H2728" s="1561">
        <v>2013</v>
      </c>
      <c r="I2728" s="1563">
        <v>251.95320000000001</v>
      </c>
      <c r="J2728" s="1561">
        <f t="shared" si="173"/>
        <v>100</v>
      </c>
      <c r="K2728" s="1563">
        <f t="shared" si="174"/>
        <v>0</v>
      </c>
      <c r="L2728" s="1561"/>
      <c r="M2728" s="1561"/>
      <c r="N2728" s="1564">
        <f t="shared" si="175"/>
        <v>0</v>
      </c>
      <c r="O2728" s="1561"/>
      <c r="P2728" s="1753"/>
      <c r="Q2728" s="1754">
        <f t="shared" si="176"/>
        <v>0</v>
      </c>
      <c r="R2728" s="2055"/>
    </row>
    <row r="2729" spans="3:18">
      <c r="C2729" s="1558">
        <v>18</v>
      </c>
      <c r="D2729" s="1561" t="s">
        <v>2469</v>
      </c>
      <c r="E2729" s="1560">
        <v>7</v>
      </c>
      <c r="F2729" s="1561" t="s">
        <v>543</v>
      </c>
      <c r="G2729" s="1562">
        <v>1</v>
      </c>
      <c r="H2729" s="1561">
        <v>2013</v>
      </c>
      <c r="I2729" s="1563">
        <v>51.627279999999999</v>
      </c>
      <c r="J2729" s="1561">
        <f t="shared" si="173"/>
        <v>100</v>
      </c>
      <c r="K2729" s="1563">
        <f t="shared" si="174"/>
        <v>0</v>
      </c>
      <c r="L2729" s="1561"/>
      <c r="M2729" s="1561"/>
      <c r="N2729" s="1564">
        <f t="shared" si="175"/>
        <v>0</v>
      </c>
      <c r="O2729" s="1561"/>
      <c r="P2729" s="1753"/>
      <c r="Q2729" s="1754">
        <f t="shared" si="176"/>
        <v>0</v>
      </c>
      <c r="R2729" s="2055"/>
    </row>
    <row r="2730" spans="3:18">
      <c r="C2730" s="1558">
        <v>19</v>
      </c>
      <c r="D2730" s="1561" t="s">
        <v>2470</v>
      </c>
      <c r="E2730" s="1560">
        <v>7</v>
      </c>
      <c r="F2730" s="1561" t="s">
        <v>543</v>
      </c>
      <c r="G2730" s="1562">
        <v>3</v>
      </c>
      <c r="H2730" s="1561">
        <v>2014</v>
      </c>
      <c r="I2730" s="1563">
        <v>132</v>
      </c>
      <c r="J2730" s="1561">
        <f t="shared" si="173"/>
        <v>100</v>
      </c>
      <c r="K2730" s="1563">
        <f t="shared" si="174"/>
        <v>0</v>
      </c>
      <c r="L2730" s="1561"/>
      <c r="M2730" s="1561"/>
      <c r="N2730" s="1564">
        <f t="shared" si="175"/>
        <v>0</v>
      </c>
      <c r="O2730" s="1561"/>
      <c r="P2730" s="1753"/>
      <c r="Q2730" s="1754">
        <f t="shared" si="176"/>
        <v>0</v>
      </c>
      <c r="R2730" s="2055"/>
    </row>
    <row r="2731" spans="3:18">
      <c r="C2731" s="1558">
        <v>20</v>
      </c>
      <c r="D2731" s="1561" t="s">
        <v>2471</v>
      </c>
      <c r="E2731" s="1560">
        <v>7</v>
      </c>
      <c r="F2731" s="1561" t="s">
        <v>543</v>
      </c>
      <c r="G2731" s="1562">
        <v>1</v>
      </c>
      <c r="H2731" s="1561">
        <v>2015</v>
      </c>
      <c r="I2731" s="1563">
        <v>283</v>
      </c>
      <c r="J2731" s="1561">
        <f t="shared" si="173"/>
        <v>100</v>
      </c>
      <c r="K2731" s="1563">
        <f t="shared" si="174"/>
        <v>0</v>
      </c>
      <c r="L2731" s="1561"/>
      <c r="M2731" s="1561"/>
      <c r="N2731" s="1564">
        <f t="shared" si="175"/>
        <v>0</v>
      </c>
      <c r="O2731" s="1561"/>
      <c r="P2731" s="1753"/>
      <c r="Q2731" s="1754">
        <f t="shared" si="176"/>
        <v>0</v>
      </c>
      <c r="R2731" s="2055"/>
    </row>
    <row r="2732" spans="3:18">
      <c r="C2732" s="1558">
        <v>21</v>
      </c>
      <c r="D2732" s="1561" t="s">
        <v>2472</v>
      </c>
      <c r="E2732" s="1560">
        <v>7</v>
      </c>
      <c r="F2732" s="1561" t="s">
        <v>543</v>
      </c>
      <c r="G2732" s="1562">
        <v>3</v>
      </c>
      <c r="H2732" s="1561">
        <v>2016</v>
      </c>
      <c r="I2732" s="1563">
        <v>85.5</v>
      </c>
      <c r="J2732" s="1561">
        <f t="shared" si="173"/>
        <v>100</v>
      </c>
      <c r="K2732" s="1563">
        <f t="shared" si="174"/>
        <v>0</v>
      </c>
      <c r="L2732" s="1561"/>
      <c r="M2732" s="1561"/>
      <c r="N2732" s="1564">
        <f t="shared" si="175"/>
        <v>0</v>
      </c>
      <c r="O2732" s="1561"/>
      <c r="P2732" s="1753"/>
      <c r="Q2732" s="1754">
        <f t="shared" si="176"/>
        <v>0</v>
      </c>
      <c r="R2732" s="2055"/>
    </row>
    <row r="2733" spans="3:18">
      <c r="C2733" s="1558">
        <v>22</v>
      </c>
      <c r="D2733" s="1561" t="s">
        <v>2473</v>
      </c>
      <c r="E2733" s="1560">
        <v>7</v>
      </c>
      <c r="F2733" s="1561" t="s">
        <v>543</v>
      </c>
      <c r="G2733" s="1562">
        <v>4</v>
      </c>
      <c r="H2733" s="1561">
        <v>2016</v>
      </c>
      <c r="I2733" s="1563">
        <v>168</v>
      </c>
      <c r="J2733" s="1561">
        <f t="shared" si="173"/>
        <v>100</v>
      </c>
      <c r="K2733" s="1563">
        <f t="shared" si="174"/>
        <v>0</v>
      </c>
      <c r="L2733" s="1561"/>
      <c r="M2733" s="1561"/>
      <c r="N2733" s="1564">
        <f t="shared" si="175"/>
        <v>0</v>
      </c>
      <c r="O2733" s="1561"/>
      <c r="P2733" s="1753"/>
      <c r="Q2733" s="1754">
        <f t="shared" si="176"/>
        <v>0</v>
      </c>
      <c r="R2733" s="2055"/>
    </row>
    <row r="2734" spans="3:18">
      <c r="C2734" s="1558">
        <v>23</v>
      </c>
      <c r="D2734" s="1561" t="s">
        <v>2474</v>
      </c>
      <c r="E2734" s="1560">
        <v>7</v>
      </c>
      <c r="F2734" s="1561" t="s">
        <v>543</v>
      </c>
      <c r="G2734" s="1562">
        <v>1</v>
      </c>
      <c r="H2734" s="1561">
        <v>2016</v>
      </c>
      <c r="I2734" s="1563">
        <v>26.52</v>
      </c>
      <c r="J2734" s="1561">
        <f t="shared" si="173"/>
        <v>100</v>
      </c>
      <c r="K2734" s="1563">
        <f t="shared" si="174"/>
        <v>0</v>
      </c>
      <c r="L2734" s="1561"/>
      <c r="M2734" s="1561"/>
      <c r="N2734" s="1564">
        <f t="shared" si="175"/>
        <v>0</v>
      </c>
      <c r="O2734" s="1561"/>
      <c r="P2734" s="1753"/>
      <c r="Q2734" s="1754">
        <f t="shared" si="176"/>
        <v>0</v>
      </c>
      <c r="R2734" s="2055"/>
    </row>
    <row r="2735" spans="3:18">
      <c r="C2735" s="1558">
        <v>24</v>
      </c>
      <c r="D2735" s="1561" t="s">
        <v>2475</v>
      </c>
      <c r="E2735" s="1560">
        <v>7</v>
      </c>
      <c r="F2735" s="1561" t="s">
        <v>543</v>
      </c>
      <c r="G2735" s="1562">
        <v>1</v>
      </c>
      <c r="H2735" s="1561">
        <v>2016</v>
      </c>
      <c r="I2735" s="1563">
        <v>149.88</v>
      </c>
      <c r="J2735" s="1561">
        <f t="shared" si="173"/>
        <v>100</v>
      </c>
      <c r="K2735" s="1563">
        <f t="shared" si="174"/>
        <v>0</v>
      </c>
      <c r="L2735" s="1561"/>
      <c r="M2735" s="1561"/>
      <c r="N2735" s="1564">
        <f t="shared" si="175"/>
        <v>0</v>
      </c>
      <c r="O2735" s="1561"/>
      <c r="P2735" s="1753"/>
      <c r="Q2735" s="1754">
        <f t="shared" si="176"/>
        <v>0</v>
      </c>
      <c r="R2735" s="2055"/>
    </row>
    <row r="2736" spans="3:18">
      <c r="C2736" s="1558">
        <v>25</v>
      </c>
      <c r="D2736" s="1561" t="s">
        <v>2476</v>
      </c>
      <c r="E2736" s="1560">
        <v>7</v>
      </c>
      <c r="F2736" s="1561" t="s">
        <v>543</v>
      </c>
      <c r="G2736" s="1562">
        <v>3</v>
      </c>
      <c r="H2736" s="1561">
        <v>2016</v>
      </c>
      <c r="I2736" s="1563">
        <v>86.22</v>
      </c>
      <c r="J2736" s="1561">
        <f t="shared" si="173"/>
        <v>100</v>
      </c>
      <c r="K2736" s="1563">
        <f t="shared" si="174"/>
        <v>0</v>
      </c>
      <c r="L2736" s="1561"/>
      <c r="M2736" s="1561"/>
      <c r="N2736" s="1564">
        <f t="shared" si="175"/>
        <v>0</v>
      </c>
      <c r="O2736" s="1561"/>
      <c r="P2736" s="1753"/>
      <c r="Q2736" s="1754">
        <f t="shared" si="176"/>
        <v>0</v>
      </c>
      <c r="R2736" s="2055"/>
    </row>
    <row r="2737" spans="3:18">
      <c r="C2737" s="1558">
        <v>26</v>
      </c>
      <c r="D2737" s="1561" t="s">
        <v>2472</v>
      </c>
      <c r="E2737" s="1560">
        <v>7</v>
      </c>
      <c r="F2737" s="1561" t="s">
        <v>543</v>
      </c>
      <c r="G2737" s="1562">
        <v>1</v>
      </c>
      <c r="H2737" s="1561">
        <v>2017</v>
      </c>
      <c r="I2737" s="1563">
        <v>29.7</v>
      </c>
      <c r="J2737" s="1561">
        <f t="shared" si="173"/>
        <v>100</v>
      </c>
      <c r="K2737" s="1563">
        <f t="shared" si="174"/>
        <v>0</v>
      </c>
      <c r="L2737" s="1561"/>
      <c r="M2737" s="1561"/>
      <c r="N2737" s="1564">
        <f t="shared" si="175"/>
        <v>0</v>
      </c>
      <c r="O2737" s="1561"/>
      <c r="P2737" s="1753"/>
      <c r="Q2737" s="1754">
        <f t="shared" si="176"/>
        <v>0</v>
      </c>
      <c r="R2737" s="2055"/>
    </row>
    <row r="2738" spans="3:18">
      <c r="C2738" s="1558">
        <v>27</v>
      </c>
      <c r="D2738" s="1561" t="s">
        <v>2472</v>
      </c>
      <c r="E2738" s="1560">
        <v>7</v>
      </c>
      <c r="F2738" s="1561" t="s">
        <v>543</v>
      </c>
      <c r="G2738" s="1562">
        <v>2</v>
      </c>
      <c r="H2738" s="1561">
        <v>2017</v>
      </c>
      <c r="I2738" s="1563">
        <v>59.4</v>
      </c>
      <c r="J2738" s="1561">
        <f t="shared" si="173"/>
        <v>100</v>
      </c>
      <c r="K2738" s="1563">
        <f t="shared" si="174"/>
        <v>0</v>
      </c>
      <c r="L2738" s="1561"/>
      <c r="M2738" s="1561"/>
      <c r="N2738" s="1564">
        <f t="shared" si="175"/>
        <v>0</v>
      </c>
      <c r="O2738" s="1561"/>
      <c r="P2738" s="1753"/>
      <c r="Q2738" s="1754">
        <f t="shared" si="176"/>
        <v>0</v>
      </c>
      <c r="R2738" s="2055"/>
    </row>
    <row r="2739" spans="3:18">
      <c r="C2739" s="1558">
        <v>28</v>
      </c>
      <c r="D2739" s="1561" t="s">
        <v>2216</v>
      </c>
      <c r="E2739" s="1560">
        <v>7</v>
      </c>
      <c r="F2739" s="1561" t="s">
        <v>543</v>
      </c>
      <c r="G2739" s="1562">
        <v>1</v>
      </c>
      <c r="H2739" s="1561">
        <v>2018</v>
      </c>
      <c r="I2739" s="1563">
        <v>432</v>
      </c>
      <c r="J2739" s="1561">
        <f t="shared" si="173"/>
        <v>100</v>
      </c>
      <c r="K2739" s="1563">
        <f t="shared" si="174"/>
        <v>0</v>
      </c>
      <c r="L2739" s="1561"/>
      <c r="M2739" s="1561"/>
      <c r="N2739" s="1564">
        <f t="shared" si="175"/>
        <v>0</v>
      </c>
      <c r="O2739" s="1561"/>
      <c r="P2739" s="1753"/>
      <c r="Q2739" s="1754">
        <f t="shared" si="176"/>
        <v>0</v>
      </c>
      <c r="R2739" s="2055"/>
    </row>
    <row r="2740" spans="3:18">
      <c r="C2740" s="1558">
        <v>29</v>
      </c>
      <c r="D2740" s="1561" t="s">
        <v>2216</v>
      </c>
      <c r="E2740" s="1560">
        <v>7</v>
      </c>
      <c r="F2740" s="1561" t="s">
        <v>543</v>
      </c>
      <c r="G2740" s="1562">
        <v>1</v>
      </c>
      <c r="H2740" s="1561">
        <v>2018</v>
      </c>
      <c r="I2740" s="1563">
        <v>432</v>
      </c>
      <c r="J2740" s="1561">
        <f t="shared" si="173"/>
        <v>100</v>
      </c>
      <c r="K2740" s="1563">
        <f t="shared" si="174"/>
        <v>0</v>
      </c>
      <c r="L2740" s="1561"/>
      <c r="M2740" s="1561"/>
      <c r="N2740" s="1564">
        <f t="shared" si="175"/>
        <v>0</v>
      </c>
      <c r="O2740" s="1561"/>
      <c r="P2740" s="1753"/>
      <c r="Q2740" s="1754">
        <f t="shared" si="176"/>
        <v>0</v>
      </c>
      <c r="R2740" s="2055"/>
    </row>
    <row r="2741" spans="3:18">
      <c r="C2741" s="1558">
        <v>30</v>
      </c>
      <c r="D2741" s="1561" t="s">
        <v>2477</v>
      </c>
      <c r="E2741" s="1560">
        <v>7</v>
      </c>
      <c r="F2741" s="1561" t="s">
        <v>543</v>
      </c>
      <c r="G2741" s="1562">
        <v>2</v>
      </c>
      <c r="H2741" s="1561">
        <v>2018</v>
      </c>
      <c r="I2741" s="1563">
        <v>194</v>
      </c>
      <c r="J2741" s="1561">
        <f t="shared" si="173"/>
        <v>100</v>
      </c>
      <c r="K2741" s="1563">
        <f t="shared" si="174"/>
        <v>0</v>
      </c>
      <c r="L2741" s="1561"/>
      <c r="M2741" s="1561"/>
      <c r="N2741" s="1564">
        <f t="shared" si="175"/>
        <v>0</v>
      </c>
      <c r="O2741" s="1561"/>
      <c r="P2741" s="1753"/>
      <c r="Q2741" s="1754">
        <f t="shared" si="176"/>
        <v>0</v>
      </c>
      <c r="R2741" s="2055"/>
    </row>
    <row r="2742" spans="3:18">
      <c r="C2742" s="1558">
        <v>31</v>
      </c>
      <c r="D2742" s="1561" t="s">
        <v>2477</v>
      </c>
      <c r="E2742" s="1560">
        <v>7</v>
      </c>
      <c r="F2742" s="1561" t="s">
        <v>543</v>
      </c>
      <c r="G2742" s="1562">
        <v>1</v>
      </c>
      <c r="H2742" s="1561">
        <v>2018</v>
      </c>
      <c r="I2742" s="1563">
        <v>97</v>
      </c>
      <c r="J2742" s="1561">
        <f t="shared" si="173"/>
        <v>100</v>
      </c>
      <c r="K2742" s="1563">
        <f t="shared" si="174"/>
        <v>0</v>
      </c>
      <c r="L2742" s="1561"/>
      <c r="M2742" s="1561"/>
      <c r="N2742" s="1564">
        <f t="shared" si="175"/>
        <v>0</v>
      </c>
      <c r="O2742" s="1561"/>
      <c r="P2742" s="1753"/>
      <c r="Q2742" s="1754">
        <f t="shared" si="176"/>
        <v>0</v>
      </c>
      <c r="R2742" s="2055"/>
    </row>
    <row r="2743" spans="3:18">
      <c r="C2743" s="1558">
        <v>32</v>
      </c>
      <c r="D2743" s="1561" t="s">
        <v>2478</v>
      </c>
      <c r="E2743" s="1560">
        <v>7</v>
      </c>
      <c r="F2743" s="1561" t="s">
        <v>543</v>
      </c>
      <c r="G2743" s="1562">
        <v>1</v>
      </c>
      <c r="H2743" s="1561">
        <v>2019</v>
      </c>
      <c r="I2743" s="1563">
        <v>99.6</v>
      </c>
      <c r="J2743" s="1561">
        <f t="shared" si="173"/>
        <v>85.800000000000011</v>
      </c>
      <c r="K2743" s="1563">
        <f t="shared" si="174"/>
        <v>14.143199999999993</v>
      </c>
      <c r="L2743" s="1561"/>
      <c r="M2743" s="1561"/>
      <c r="N2743" s="1564">
        <f t="shared" si="175"/>
        <v>0</v>
      </c>
      <c r="O2743" s="1561"/>
      <c r="P2743" s="1753"/>
      <c r="Q2743" s="1754">
        <f t="shared" si="176"/>
        <v>0</v>
      </c>
      <c r="R2743" s="2055"/>
    </row>
    <row r="2744" spans="3:18">
      <c r="C2744" s="1558">
        <v>33</v>
      </c>
      <c r="D2744" s="1561" t="s">
        <v>2253</v>
      </c>
      <c r="E2744" s="1560">
        <v>7</v>
      </c>
      <c r="F2744" s="1561" t="s">
        <v>543</v>
      </c>
      <c r="G2744" s="1562">
        <v>3</v>
      </c>
      <c r="H2744" s="1561">
        <v>2019</v>
      </c>
      <c r="I2744" s="1563">
        <v>113.4</v>
      </c>
      <c r="J2744" s="1561">
        <f t="shared" si="173"/>
        <v>85.800000000000011</v>
      </c>
      <c r="K2744" s="1563">
        <f t="shared" si="174"/>
        <v>16.102799999999988</v>
      </c>
      <c r="L2744" s="1561"/>
      <c r="M2744" s="1561"/>
      <c r="N2744" s="1564">
        <f t="shared" si="175"/>
        <v>0</v>
      </c>
      <c r="O2744" s="1561"/>
      <c r="P2744" s="1753"/>
      <c r="Q2744" s="1754">
        <f t="shared" si="176"/>
        <v>0</v>
      </c>
      <c r="R2744" s="2055"/>
    </row>
    <row r="2745" spans="3:18">
      <c r="C2745" s="1558">
        <v>34</v>
      </c>
      <c r="D2745" s="1561" t="s">
        <v>2478</v>
      </c>
      <c r="E2745" s="1560">
        <v>7</v>
      </c>
      <c r="F2745" s="1561" t="s">
        <v>543</v>
      </c>
      <c r="G2745" s="1562">
        <v>1</v>
      </c>
      <c r="H2745" s="1561">
        <v>2019</v>
      </c>
      <c r="I2745" s="1563">
        <v>99.6</v>
      </c>
      <c r="J2745" s="1561">
        <f t="shared" si="173"/>
        <v>85.800000000000011</v>
      </c>
      <c r="K2745" s="1563">
        <f t="shared" si="174"/>
        <v>14.143199999999993</v>
      </c>
      <c r="L2745" s="1561"/>
      <c r="M2745" s="1561"/>
      <c r="N2745" s="1564">
        <f t="shared" si="175"/>
        <v>0</v>
      </c>
      <c r="O2745" s="1561"/>
      <c r="P2745" s="1753"/>
      <c r="Q2745" s="1754">
        <f t="shared" si="176"/>
        <v>0</v>
      </c>
      <c r="R2745" s="2055"/>
    </row>
    <row r="2746" spans="3:18">
      <c r="C2746" s="1558">
        <v>35</v>
      </c>
      <c r="D2746" s="1561" t="s">
        <v>2478</v>
      </c>
      <c r="E2746" s="1560">
        <v>7</v>
      </c>
      <c r="F2746" s="1561" t="s">
        <v>543</v>
      </c>
      <c r="G2746" s="1562">
        <v>2</v>
      </c>
      <c r="H2746" s="1561">
        <v>2019</v>
      </c>
      <c r="I2746" s="1563">
        <v>199.2</v>
      </c>
      <c r="J2746" s="1561">
        <f t="shared" si="173"/>
        <v>85.800000000000011</v>
      </c>
      <c r="K2746" s="1563">
        <f t="shared" si="174"/>
        <v>28.286399999999986</v>
      </c>
      <c r="L2746" s="1561"/>
      <c r="M2746" s="1561"/>
      <c r="N2746" s="1564">
        <f t="shared" si="175"/>
        <v>0</v>
      </c>
      <c r="O2746" s="1561"/>
      <c r="P2746" s="1753"/>
      <c r="Q2746" s="1754">
        <f t="shared" si="176"/>
        <v>0</v>
      </c>
      <c r="R2746" s="2055"/>
    </row>
    <row r="2747" spans="3:18">
      <c r="C2747" s="1558">
        <v>36</v>
      </c>
      <c r="D2747" s="1561" t="s">
        <v>2479</v>
      </c>
      <c r="E2747" s="1560">
        <v>7</v>
      </c>
      <c r="F2747" s="1561" t="s">
        <v>543</v>
      </c>
      <c r="G2747" s="1562">
        <v>1</v>
      </c>
      <c r="H2747" s="1561">
        <v>2019</v>
      </c>
      <c r="I2747" s="1563">
        <v>386.48399999999998</v>
      </c>
      <c r="J2747" s="1561">
        <f t="shared" si="173"/>
        <v>85.800000000000011</v>
      </c>
      <c r="K2747" s="1563">
        <f t="shared" si="174"/>
        <v>54.880727999999976</v>
      </c>
      <c r="L2747" s="1561"/>
      <c r="M2747" s="1561"/>
      <c r="N2747" s="1564">
        <f t="shared" si="175"/>
        <v>0</v>
      </c>
      <c r="O2747" s="1561"/>
      <c r="P2747" s="1753"/>
      <c r="Q2747" s="1754">
        <f t="shared" si="176"/>
        <v>0</v>
      </c>
      <c r="R2747" s="2055"/>
    </row>
    <row r="2748" spans="3:18">
      <c r="C2748" s="1558">
        <v>37</v>
      </c>
      <c r="D2748" s="1561" t="s">
        <v>2478</v>
      </c>
      <c r="E2748" s="1560">
        <v>7</v>
      </c>
      <c r="F2748" s="1561" t="s">
        <v>543</v>
      </c>
      <c r="G2748" s="1562">
        <v>1</v>
      </c>
      <c r="H2748" s="1561">
        <v>2019</v>
      </c>
      <c r="I2748" s="1563">
        <v>99.6</v>
      </c>
      <c r="J2748" s="1561">
        <f t="shared" si="173"/>
        <v>85.800000000000011</v>
      </c>
      <c r="K2748" s="1563">
        <f t="shared" si="174"/>
        <v>14.143199999999993</v>
      </c>
      <c r="L2748" s="1561"/>
      <c r="M2748" s="1561"/>
      <c r="N2748" s="1564">
        <f t="shared" si="175"/>
        <v>0</v>
      </c>
      <c r="O2748" s="1561"/>
      <c r="P2748" s="1753"/>
      <c r="Q2748" s="1754">
        <f t="shared" si="176"/>
        <v>0</v>
      </c>
      <c r="R2748" s="2055"/>
    </row>
    <row r="2749" spans="3:18">
      <c r="C2749" s="1558">
        <v>38</v>
      </c>
      <c r="D2749" s="1561" t="s">
        <v>2253</v>
      </c>
      <c r="E2749" s="1560">
        <v>7</v>
      </c>
      <c r="F2749" s="1561" t="s">
        <v>543</v>
      </c>
      <c r="G2749" s="1562">
        <v>1</v>
      </c>
      <c r="H2749" s="1561">
        <v>2019</v>
      </c>
      <c r="I2749" s="1563">
        <v>37.799999999999997</v>
      </c>
      <c r="J2749" s="1561">
        <f t="shared" si="173"/>
        <v>85.800000000000011</v>
      </c>
      <c r="K2749" s="1563">
        <f t="shared" si="174"/>
        <v>5.3675999999999959</v>
      </c>
      <c r="L2749" s="1561"/>
      <c r="M2749" s="1561"/>
      <c r="N2749" s="1564">
        <f t="shared" si="175"/>
        <v>0</v>
      </c>
      <c r="O2749" s="1561"/>
      <c r="P2749" s="1753"/>
      <c r="Q2749" s="1754">
        <f t="shared" si="176"/>
        <v>0</v>
      </c>
      <c r="R2749" s="2055"/>
    </row>
    <row r="2750" spans="3:18">
      <c r="C2750" s="1558">
        <v>39</v>
      </c>
      <c r="D2750" s="1561" t="s">
        <v>2480</v>
      </c>
      <c r="E2750" s="1560">
        <v>7</v>
      </c>
      <c r="F2750" s="1561" t="s">
        <v>543</v>
      </c>
      <c r="G2750" s="1562">
        <v>20</v>
      </c>
      <c r="H2750" s="1561">
        <v>2019</v>
      </c>
      <c r="I2750" s="1563">
        <v>2720</v>
      </c>
      <c r="J2750" s="1561">
        <f t="shared" si="173"/>
        <v>85.800000000000011</v>
      </c>
      <c r="K2750" s="1563">
        <f t="shared" si="174"/>
        <v>386.23999999999978</v>
      </c>
      <c r="L2750" s="1561"/>
      <c r="M2750" s="1561"/>
      <c r="N2750" s="1564">
        <f t="shared" si="175"/>
        <v>0</v>
      </c>
      <c r="O2750" s="1561"/>
      <c r="P2750" s="1753"/>
      <c r="Q2750" s="1754">
        <f t="shared" si="176"/>
        <v>0</v>
      </c>
      <c r="R2750" s="2055"/>
    </row>
    <row r="2751" spans="3:18">
      <c r="C2751" s="1558">
        <v>40</v>
      </c>
      <c r="D2751" s="1561" t="s">
        <v>2481</v>
      </c>
      <c r="E2751" s="1560">
        <v>7</v>
      </c>
      <c r="F2751" s="1561" t="s">
        <v>543</v>
      </c>
      <c r="G2751" s="1562">
        <v>1</v>
      </c>
      <c r="H2751" s="1561">
        <v>2019</v>
      </c>
      <c r="I2751" s="1563">
        <v>343</v>
      </c>
      <c r="J2751" s="1561">
        <f t="shared" si="173"/>
        <v>85.800000000000011</v>
      </c>
      <c r="K2751" s="1563">
        <f t="shared" si="174"/>
        <v>48.70599999999996</v>
      </c>
      <c r="L2751" s="1561"/>
      <c r="M2751" s="1561"/>
      <c r="N2751" s="1564">
        <f t="shared" si="175"/>
        <v>0</v>
      </c>
      <c r="O2751" s="1561"/>
      <c r="P2751" s="1753"/>
      <c r="Q2751" s="1754">
        <f t="shared" si="176"/>
        <v>0</v>
      </c>
      <c r="R2751" s="2055"/>
    </row>
    <row r="2752" spans="3:18">
      <c r="C2752" s="1558">
        <v>41</v>
      </c>
      <c r="D2752" s="1561" t="s">
        <v>2482</v>
      </c>
      <c r="E2752" s="1560">
        <v>7</v>
      </c>
      <c r="F2752" s="1561" t="s">
        <v>543</v>
      </c>
      <c r="G2752" s="1562">
        <v>1</v>
      </c>
      <c r="H2752" s="1561">
        <v>2019</v>
      </c>
      <c r="I2752" s="1563">
        <v>37.799999999999997</v>
      </c>
      <c r="J2752" s="1561">
        <f t="shared" si="173"/>
        <v>85.800000000000011</v>
      </c>
      <c r="K2752" s="1563">
        <f t="shared" si="174"/>
        <v>5.3675999999999959</v>
      </c>
      <c r="L2752" s="1561"/>
      <c r="M2752" s="1561"/>
      <c r="N2752" s="1564">
        <f t="shared" si="175"/>
        <v>0</v>
      </c>
      <c r="O2752" s="1561"/>
      <c r="P2752" s="1753"/>
      <c r="Q2752" s="1754">
        <f t="shared" si="176"/>
        <v>0</v>
      </c>
      <c r="R2752" s="2055"/>
    </row>
    <row r="2753" spans="3:18">
      <c r="C2753" s="1558">
        <v>42</v>
      </c>
      <c r="D2753" s="1561" t="s">
        <v>2483</v>
      </c>
      <c r="E2753" s="1560">
        <v>7</v>
      </c>
      <c r="F2753" s="1561" t="s">
        <v>543</v>
      </c>
      <c r="G2753" s="1562">
        <v>5</v>
      </c>
      <c r="H2753" s="1561">
        <v>2020</v>
      </c>
      <c r="I2753" s="1563">
        <v>1715</v>
      </c>
      <c r="J2753" s="1561">
        <f t="shared" si="173"/>
        <v>71.5</v>
      </c>
      <c r="K2753" s="1563">
        <f t="shared" si="174"/>
        <v>488.77500000000009</v>
      </c>
      <c r="L2753" s="1561"/>
      <c r="M2753" s="1561"/>
      <c r="N2753" s="1564">
        <f t="shared" si="175"/>
        <v>0</v>
      </c>
      <c r="O2753" s="1561"/>
      <c r="P2753" s="1753"/>
      <c r="Q2753" s="1754">
        <f t="shared" si="176"/>
        <v>0</v>
      </c>
      <c r="R2753" s="2055"/>
    </row>
    <row r="2754" spans="3:18">
      <c r="C2754" s="1558">
        <v>43</v>
      </c>
      <c r="D2754" s="1561" t="s">
        <v>2484</v>
      </c>
      <c r="E2754" s="1560">
        <v>7</v>
      </c>
      <c r="F2754" s="1561" t="s">
        <v>543</v>
      </c>
      <c r="G2754" s="1562">
        <v>5</v>
      </c>
      <c r="H2754" s="1561">
        <v>2020</v>
      </c>
      <c r="I2754" s="1563">
        <v>645</v>
      </c>
      <c r="J2754" s="1561">
        <f t="shared" si="173"/>
        <v>71.5</v>
      </c>
      <c r="K2754" s="1563">
        <f t="shared" si="174"/>
        <v>183.82500000000005</v>
      </c>
      <c r="L2754" s="1561"/>
      <c r="M2754" s="1561"/>
      <c r="N2754" s="1564">
        <f t="shared" si="175"/>
        <v>0</v>
      </c>
      <c r="O2754" s="1561"/>
      <c r="P2754" s="1753"/>
      <c r="Q2754" s="1754">
        <f t="shared" si="176"/>
        <v>0</v>
      </c>
      <c r="R2754" s="2055"/>
    </row>
    <row r="2755" spans="3:18">
      <c r="C2755" s="1558">
        <v>44</v>
      </c>
      <c r="D2755" s="1561" t="s">
        <v>2485</v>
      </c>
      <c r="E2755" s="1560">
        <v>7</v>
      </c>
      <c r="F2755" s="1561" t="s">
        <v>543</v>
      </c>
      <c r="G2755" s="1562">
        <v>5</v>
      </c>
      <c r="H2755" s="1561">
        <v>2020</v>
      </c>
      <c r="I2755" s="1563">
        <v>194.80500000000001</v>
      </c>
      <c r="J2755" s="1561">
        <f t="shared" si="173"/>
        <v>71.5</v>
      </c>
      <c r="K2755" s="1563">
        <f t="shared" si="174"/>
        <v>55.519425000000012</v>
      </c>
      <c r="L2755" s="1561"/>
      <c r="M2755" s="1561"/>
      <c r="N2755" s="1564">
        <f t="shared" si="175"/>
        <v>0</v>
      </c>
      <c r="O2755" s="1561"/>
      <c r="P2755" s="1753"/>
      <c r="Q2755" s="1754">
        <f t="shared" si="176"/>
        <v>0</v>
      </c>
      <c r="R2755" s="2055"/>
    </row>
    <row r="2756" spans="3:18" ht="27">
      <c r="C2756" s="1558">
        <v>45</v>
      </c>
      <c r="D2756" s="1561" t="s">
        <v>2486</v>
      </c>
      <c r="E2756" s="1560">
        <v>7</v>
      </c>
      <c r="F2756" s="1561" t="s">
        <v>543</v>
      </c>
      <c r="G2756" s="1562">
        <v>4</v>
      </c>
      <c r="H2756" s="1561">
        <v>2019</v>
      </c>
      <c r="I2756" s="1563">
        <v>777.96</v>
      </c>
      <c r="J2756" s="1561">
        <f t="shared" si="173"/>
        <v>85.800000000000011</v>
      </c>
      <c r="K2756" s="1563">
        <f t="shared" si="174"/>
        <v>110.4703199999999</v>
      </c>
      <c r="L2756" s="1561"/>
      <c r="M2756" s="1561"/>
      <c r="N2756" s="1564">
        <f t="shared" si="175"/>
        <v>0</v>
      </c>
      <c r="O2756" s="1561"/>
      <c r="P2756" s="1753"/>
      <c r="Q2756" s="1754">
        <f t="shared" si="176"/>
        <v>0</v>
      </c>
      <c r="R2756" s="2055"/>
    </row>
    <row r="2757" spans="3:18" ht="27">
      <c r="C2757" s="1558">
        <v>46</v>
      </c>
      <c r="D2757" s="1561" t="s">
        <v>2487</v>
      </c>
      <c r="E2757" s="1560">
        <v>7</v>
      </c>
      <c r="F2757" s="1561" t="s">
        <v>543</v>
      </c>
      <c r="G2757" s="1562">
        <v>3</v>
      </c>
      <c r="H2757" s="1561">
        <v>2019</v>
      </c>
      <c r="I2757" s="1563">
        <v>583.47</v>
      </c>
      <c r="J2757" s="1561">
        <f t="shared" si="173"/>
        <v>85.800000000000011</v>
      </c>
      <c r="K2757" s="1563">
        <f t="shared" si="174"/>
        <v>82.852739999999926</v>
      </c>
      <c r="L2757" s="1561"/>
      <c r="M2757" s="1561"/>
      <c r="N2757" s="1564">
        <f t="shared" si="175"/>
        <v>0</v>
      </c>
      <c r="O2757" s="1561"/>
      <c r="P2757" s="1753"/>
      <c r="Q2757" s="1754">
        <f t="shared" si="176"/>
        <v>0</v>
      </c>
      <c r="R2757" s="2055"/>
    </row>
    <row r="2758" spans="3:18">
      <c r="C2758" s="1558">
        <v>47</v>
      </c>
      <c r="D2758" s="1561" t="s">
        <v>2488</v>
      </c>
      <c r="E2758" s="1560">
        <v>7</v>
      </c>
      <c r="F2758" s="1561" t="s">
        <v>543</v>
      </c>
      <c r="G2758" s="1562">
        <v>5</v>
      </c>
      <c r="H2758" s="1561">
        <v>2020</v>
      </c>
      <c r="I2758" s="1563">
        <v>645</v>
      </c>
      <c r="J2758" s="1561">
        <f t="shared" si="173"/>
        <v>71.5</v>
      </c>
      <c r="K2758" s="1563">
        <f t="shared" si="174"/>
        <v>183.82500000000005</v>
      </c>
      <c r="L2758" s="1561"/>
      <c r="M2758" s="1561"/>
      <c r="N2758" s="1564">
        <f t="shared" si="175"/>
        <v>0</v>
      </c>
      <c r="O2758" s="1561"/>
      <c r="P2758" s="1753"/>
      <c r="Q2758" s="1754">
        <f t="shared" si="176"/>
        <v>0</v>
      </c>
      <c r="R2758" s="2055"/>
    </row>
    <row r="2759" spans="3:18">
      <c r="C2759" s="1558">
        <v>48</v>
      </c>
      <c r="D2759" s="1561" t="s">
        <v>2489</v>
      </c>
      <c r="E2759" s="1560">
        <v>7</v>
      </c>
      <c r="F2759" s="1561" t="s">
        <v>543</v>
      </c>
      <c r="G2759" s="1562">
        <v>3</v>
      </c>
      <c r="H2759" s="1561">
        <v>2020</v>
      </c>
      <c r="I2759" s="1563">
        <v>116.883</v>
      </c>
      <c r="J2759" s="1561">
        <f t="shared" si="173"/>
        <v>71.5</v>
      </c>
      <c r="K2759" s="1563">
        <f t="shared" si="174"/>
        <v>33.311655000000002</v>
      </c>
      <c r="L2759" s="1561"/>
      <c r="M2759" s="1561"/>
      <c r="N2759" s="1564">
        <f t="shared" si="175"/>
        <v>0</v>
      </c>
      <c r="O2759" s="1561"/>
      <c r="P2759" s="1753"/>
      <c r="Q2759" s="1754">
        <f t="shared" si="176"/>
        <v>0</v>
      </c>
      <c r="R2759" s="2055"/>
    </row>
    <row r="2760" spans="3:18">
      <c r="C2760" s="1558">
        <v>49</v>
      </c>
      <c r="D2760" s="1561" t="s">
        <v>2490</v>
      </c>
      <c r="E2760" s="1560">
        <v>7</v>
      </c>
      <c r="F2760" s="1561" t="s">
        <v>543</v>
      </c>
      <c r="G2760" s="1562">
        <v>1</v>
      </c>
      <c r="H2760" s="1561">
        <v>2020</v>
      </c>
      <c r="I2760" s="1563">
        <v>161.30760000000001</v>
      </c>
      <c r="J2760" s="1561">
        <f t="shared" si="173"/>
        <v>71.5</v>
      </c>
      <c r="K2760" s="1563">
        <f t="shared" si="174"/>
        <v>45.972666000000004</v>
      </c>
      <c r="L2760" s="1561"/>
      <c r="M2760" s="1561"/>
      <c r="N2760" s="1564">
        <f t="shared" si="175"/>
        <v>0</v>
      </c>
      <c r="O2760" s="1561"/>
      <c r="P2760" s="1753"/>
      <c r="Q2760" s="1754">
        <f t="shared" si="176"/>
        <v>0</v>
      </c>
      <c r="R2760" s="2055"/>
    </row>
    <row r="2761" spans="3:18" ht="27">
      <c r="C2761" s="1558">
        <v>50</v>
      </c>
      <c r="D2761" s="1561" t="s">
        <v>2487</v>
      </c>
      <c r="E2761" s="1560">
        <v>7</v>
      </c>
      <c r="F2761" s="1561" t="s">
        <v>543</v>
      </c>
      <c r="G2761" s="1562">
        <v>2</v>
      </c>
      <c r="H2761" s="1561">
        <v>2020</v>
      </c>
      <c r="I2761" s="1563">
        <v>388.08</v>
      </c>
      <c r="J2761" s="1561">
        <f t="shared" si="173"/>
        <v>71.5</v>
      </c>
      <c r="K2761" s="1563">
        <f t="shared" si="174"/>
        <v>110.6028</v>
      </c>
      <c r="L2761" s="1561"/>
      <c r="M2761" s="1561"/>
      <c r="N2761" s="1564">
        <f t="shared" si="175"/>
        <v>0</v>
      </c>
      <c r="O2761" s="1561"/>
      <c r="P2761" s="1753"/>
      <c r="Q2761" s="1754">
        <f t="shared" si="176"/>
        <v>0</v>
      </c>
      <c r="R2761" s="2055"/>
    </row>
    <row r="2762" spans="3:18" ht="27">
      <c r="C2762" s="1558">
        <v>51</v>
      </c>
      <c r="D2762" s="1561" t="s">
        <v>2487</v>
      </c>
      <c r="E2762" s="1560">
        <v>7</v>
      </c>
      <c r="F2762" s="1561" t="s">
        <v>543</v>
      </c>
      <c r="G2762" s="1562">
        <v>1</v>
      </c>
      <c r="H2762" s="1561">
        <v>2020</v>
      </c>
      <c r="I2762" s="1563">
        <v>194.04</v>
      </c>
      <c r="J2762" s="1561">
        <f t="shared" si="173"/>
        <v>71.5</v>
      </c>
      <c r="K2762" s="1563">
        <f t="shared" si="174"/>
        <v>55.301400000000001</v>
      </c>
      <c r="L2762" s="1561"/>
      <c r="M2762" s="1561"/>
      <c r="N2762" s="1564">
        <f t="shared" si="175"/>
        <v>0</v>
      </c>
      <c r="O2762" s="1561"/>
      <c r="P2762" s="1753"/>
      <c r="Q2762" s="1754">
        <f t="shared" si="176"/>
        <v>0</v>
      </c>
      <c r="R2762" s="2055"/>
    </row>
    <row r="2763" spans="3:18">
      <c r="C2763" s="1558">
        <v>52</v>
      </c>
      <c r="D2763" s="1561" t="s">
        <v>2488</v>
      </c>
      <c r="E2763" s="1560">
        <v>7</v>
      </c>
      <c r="F2763" s="1561" t="s">
        <v>543</v>
      </c>
      <c r="G2763" s="1562">
        <v>9</v>
      </c>
      <c r="H2763" s="1561">
        <v>2020</v>
      </c>
      <c r="I2763" s="1563">
        <v>1161</v>
      </c>
      <c r="J2763" s="1561">
        <f t="shared" si="173"/>
        <v>71.5</v>
      </c>
      <c r="K2763" s="1563">
        <f t="shared" si="174"/>
        <v>330.88499999999999</v>
      </c>
      <c r="L2763" s="1561"/>
      <c r="M2763" s="1561"/>
      <c r="N2763" s="1564">
        <f t="shared" si="175"/>
        <v>0</v>
      </c>
      <c r="O2763" s="1561"/>
      <c r="P2763" s="1753"/>
      <c r="Q2763" s="1754">
        <f t="shared" si="176"/>
        <v>0</v>
      </c>
      <c r="R2763" s="2055"/>
    </row>
    <row r="2764" spans="3:18">
      <c r="C2764" s="1558">
        <v>53</v>
      </c>
      <c r="D2764" s="1561" t="s">
        <v>2491</v>
      </c>
      <c r="E2764" s="1560">
        <v>7</v>
      </c>
      <c r="F2764" s="1561" t="s">
        <v>543</v>
      </c>
      <c r="G2764" s="1562">
        <v>1</v>
      </c>
      <c r="H2764" s="1561">
        <v>2008</v>
      </c>
      <c r="I2764" s="1563">
        <v>50.1</v>
      </c>
      <c r="J2764" s="1561">
        <f t="shared" si="173"/>
        <v>100</v>
      </c>
      <c r="K2764" s="1563">
        <f t="shared" si="174"/>
        <v>0</v>
      </c>
      <c r="L2764" s="1561"/>
      <c r="M2764" s="1561"/>
      <c r="N2764" s="1564">
        <f t="shared" si="175"/>
        <v>0</v>
      </c>
      <c r="O2764" s="1561"/>
      <c r="P2764" s="1753"/>
      <c r="Q2764" s="1754">
        <f t="shared" si="176"/>
        <v>0</v>
      </c>
      <c r="R2764" s="2055"/>
    </row>
    <row r="2765" spans="3:18">
      <c r="C2765" s="1558">
        <v>54</v>
      </c>
      <c r="D2765" s="1561" t="s">
        <v>2492</v>
      </c>
      <c r="E2765" s="1560">
        <v>7</v>
      </c>
      <c r="F2765" s="1561" t="s">
        <v>543</v>
      </c>
      <c r="G2765" s="1562">
        <v>1</v>
      </c>
      <c r="H2765" s="1561">
        <v>2007</v>
      </c>
      <c r="I2765" s="1563">
        <v>58.9</v>
      </c>
      <c r="J2765" s="1561">
        <f t="shared" si="173"/>
        <v>100</v>
      </c>
      <c r="K2765" s="1563">
        <f t="shared" si="174"/>
        <v>0</v>
      </c>
      <c r="L2765" s="1561"/>
      <c r="M2765" s="1561"/>
      <c r="N2765" s="1564">
        <f t="shared" si="175"/>
        <v>0</v>
      </c>
      <c r="O2765" s="1561"/>
      <c r="P2765" s="1753"/>
      <c r="Q2765" s="1754">
        <f t="shared" si="176"/>
        <v>0</v>
      </c>
      <c r="R2765" s="2055"/>
    </row>
    <row r="2766" spans="3:18">
      <c r="C2766" s="1558">
        <v>55</v>
      </c>
      <c r="D2766" s="1561" t="s">
        <v>2493</v>
      </c>
      <c r="E2766" s="1560">
        <v>7</v>
      </c>
      <c r="F2766" s="1561" t="s">
        <v>543</v>
      </c>
      <c r="G2766" s="1562">
        <v>1</v>
      </c>
      <c r="H2766" s="1561">
        <v>2010</v>
      </c>
      <c r="I2766" s="1563">
        <v>30.7</v>
      </c>
      <c r="J2766" s="1561">
        <f t="shared" si="173"/>
        <v>100</v>
      </c>
      <c r="K2766" s="1563">
        <f t="shared" si="174"/>
        <v>0</v>
      </c>
      <c r="L2766" s="1561"/>
      <c r="M2766" s="1561"/>
      <c r="N2766" s="1564">
        <f t="shared" si="175"/>
        <v>0</v>
      </c>
      <c r="O2766" s="1561"/>
      <c r="P2766" s="1753"/>
      <c r="Q2766" s="1754">
        <f t="shared" si="176"/>
        <v>0</v>
      </c>
      <c r="R2766" s="2055"/>
    </row>
    <row r="2767" spans="3:18">
      <c r="C2767" s="1558">
        <v>56</v>
      </c>
      <c r="D2767" s="1561" t="s">
        <v>2226</v>
      </c>
      <c r="E2767" s="1560">
        <v>7</v>
      </c>
      <c r="F2767" s="1561" t="s">
        <v>543</v>
      </c>
      <c r="G2767" s="1562">
        <v>1</v>
      </c>
      <c r="H2767" s="1561">
        <v>2020</v>
      </c>
      <c r="I2767" s="1563">
        <v>129</v>
      </c>
      <c r="J2767" s="1561">
        <f t="shared" ref="J2767:J2830" si="177">IF(($J$14-H2767)*J$1099&gt;100,100,($J$14-H2767)*J$1099)</f>
        <v>71.5</v>
      </c>
      <c r="K2767" s="1563">
        <f t="shared" si="174"/>
        <v>36.765000000000001</v>
      </c>
      <c r="L2767" s="1561"/>
      <c r="M2767" s="1561"/>
      <c r="N2767" s="1564">
        <f t="shared" si="175"/>
        <v>0</v>
      </c>
      <c r="O2767" s="1561"/>
      <c r="P2767" s="1753"/>
      <c r="Q2767" s="1754">
        <f t="shared" si="176"/>
        <v>0</v>
      </c>
      <c r="R2767" s="2055"/>
    </row>
    <row r="2768" spans="3:18">
      <c r="C2768" s="1558">
        <v>57</v>
      </c>
      <c r="D2768" s="1561" t="s">
        <v>5514</v>
      </c>
      <c r="E2768" s="1560">
        <v>7</v>
      </c>
      <c r="F2768" s="1561" t="s">
        <v>543</v>
      </c>
      <c r="G2768" s="1562">
        <v>3</v>
      </c>
      <c r="H2768" s="1561">
        <v>2020</v>
      </c>
      <c r="I2768" s="1563">
        <v>1140</v>
      </c>
      <c r="J2768" s="1561">
        <f t="shared" si="177"/>
        <v>71.5</v>
      </c>
      <c r="K2768" s="1563">
        <f t="shared" si="174"/>
        <v>324.90000000000009</v>
      </c>
      <c r="L2768" s="1561"/>
      <c r="M2768" s="1561"/>
      <c r="N2768" s="1564">
        <f t="shared" si="175"/>
        <v>0</v>
      </c>
      <c r="O2768" s="1561"/>
      <c r="P2768" s="1753"/>
      <c r="Q2768" s="1754">
        <f t="shared" si="176"/>
        <v>0</v>
      </c>
      <c r="R2768" s="2055"/>
    </row>
    <row r="2769" spans="3:18">
      <c r="C2769" s="1558">
        <v>58</v>
      </c>
      <c r="D2769" s="1561" t="s">
        <v>5515</v>
      </c>
      <c r="E2769" s="1560">
        <v>7</v>
      </c>
      <c r="F2769" s="1561" t="s">
        <v>543</v>
      </c>
      <c r="G2769" s="1562">
        <v>14</v>
      </c>
      <c r="H2769" s="1561">
        <v>2022</v>
      </c>
      <c r="I2769" s="1563">
        <v>2321.86</v>
      </c>
      <c r="J2769" s="1561">
        <f t="shared" si="177"/>
        <v>42.900000000000006</v>
      </c>
      <c r="K2769" s="1563">
        <f t="shared" si="174"/>
        <v>1325.78206</v>
      </c>
      <c r="L2769" s="1561"/>
      <c r="M2769" s="1561"/>
      <c r="N2769" s="1564">
        <f t="shared" si="175"/>
        <v>0</v>
      </c>
      <c r="O2769" s="1561"/>
      <c r="P2769" s="1753"/>
      <c r="Q2769" s="1754">
        <f t="shared" si="176"/>
        <v>0</v>
      </c>
      <c r="R2769" s="2055"/>
    </row>
    <row r="2770" spans="3:18" ht="27">
      <c r="C2770" s="1558">
        <v>59</v>
      </c>
      <c r="D2770" s="1561" t="s">
        <v>5606</v>
      </c>
      <c r="E2770" s="1560">
        <v>7</v>
      </c>
      <c r="F2770" s="1561" t="s">
        <v>543</v>
      </c>
      <c r="G2770" s="1562">
        <v>4</v>
      </c>
      <c r="H2770" s="1561">
        <v>2022</v>
      </c>
      <c r="I2770" s="1563">
        <v>810</v>
      </c>
      <c r="J2770" s="1561">
        <f t="shared" si="177"/>
        <v>42.900000000000006</v>
      </c>
      <c r="K2770" s="1563">
        <f t="shared" si="174"/>
        <v>462.50999999999993</v>
      </c>
      <c r="L2770" s="1561"/>
      <c r="M2770" s="1561"/>
      <c r="N2770" s="1564">
        <f t="shared" si="175"/>
        <v>0</v>
      </c>
      <c r="O2770" s="1561"/>
      <c r="P2770" s="1753"/>
      <c r="Q2770" s="1754">
        <f t="shared" si="176"/>
        <v>0</v>
      </c>
      <c r="R2770" s="2055"/>
    </row>
    <row r="2771" spans="3:18" ht="27">
      <c r="C2771" s="1558">
        <v>60</v>
      </c>
      <c r="D2771" s="1561" t="s">
        <v>5606</v>
      </c>
      <c r="E2771" s="1560">
        <v>7</v>
      </c>
      <c r="F2771" s="1561" t="s">
        <v>543</v>
      </c>
      <c r="G2771" s="1562">
        <v>6</v>
      </c>
      <c r="H2771" s="1561">
        <v>2023</v>
      </c>
      <c r="I2771" s="1563">
        <v>1215</v>
      </c>
      <c r="J2771" s="1561">
        <f t="shared" si="177"/>
        <v>28.6</v>
      </c>
      <c r="K2771" s="1563">
        <f t="shared" si="174"/>
        <v>867.51</v>
      </c>
      <c r="L2771" s="1561"/>
      <c r="M2771" s="1561"/>
      <c r="N2771" s="1564">
        <f t="shared" si="175"/>
        <v>0</v>
      </c>
      <c r="O2771" s="1561"/>
      <c r="P2771" s="1753"/>
      <c r="Q2771" s="1754">
        <f t="shared" si="176"/>
        <v>0</v>
      </c>
      <c r="R2771" s="2055"/>
    </row>
    <row r="2772" spans="3:18" ht="27">
      <c r="C2772" s="1558">
        <v>61</v>
      </c>
      <c r="D2772" s="1561" t="s">
        <v>6857</v>
      </c>
      <c r="E2772" s="1560">
        <v>7</v>
      </c>
      <c r="F2772" s="1561" t="s">
        <v>543</v>
      </c>
      <c r="G2772" s="1562">
        <v>10</v>
      </c>
      <c r="H2772" s="1561">
        <v>2023</v>
      </c>
      <c r="I2772" s="1563">
        <v>2736</v>
      </c>
      <c r="J2772" s="1561">
        <f t="shared" si="177"/>
        <v>28.6</v>
      </c>
      <c r="K2772" s="1563">
        <f t="shared" si="174"/>
        <v>1953.5039999999999</v>
      </c>
      <c r="L2772" s="1561"/>
      <c r="M2772" s="1561"/>
      <c r="N2772" s="1564">
        <f t="shared" si="175"/>
        <v>0</v>
      </c>
      <c r="O2772" s="1561"/>
      <c r="P2772" s="1753"/>
      <c r="Q2772" s="1754">
        <f t="shared" si="176"/>
        <v>0</v>
      </c>
      <c r="R2772" s="2055"/>
    </row>
    <row r="2773" spans="3:18" ht="27">
      <c r="C2773" s="1558">
        <v>62</v>
      </c>
      <c r="D2773" s="1561" t="s">
        <v>5606</v>
      </c>
      <c r="E2773" s="1560">
        <v>7</v>
      </c>
      <c r="F2773" s="1561" t="s">
        <v>543</v>
      </c>
      <c r="G2773" s="1562">
        <v>4</v>
      </c>
      <c r="H2773" s="1561">
        <v>2023</v>
      </c>
      <c r="I2773" s="1563">
        <v>810</v>
      </c>
      <c r="J2773" s="1561">
        <f t="shared" si="177"/>
        <v>28.6</v>
      </c>
      <c r="K2773" s="1563">
        <f t="shared" si="174"/>
        <v>578.33999999999992</v>
      </c>
      <c r="L2773" s="1561"/>
      <c r="M2773" s="1561"/>
      <c r="N2773" s="1564">
        <f t="shared" si="175"/>
        <v>0</v>
      </c>
      <c r="O2773" s="1561"/>
      <c r="P2773" s="1753"/>
      <c r="Q2773" s="1754">
        <f t="shared" si="176"/>
        <v>0</v>
      </c>
      <c r="R2773" s="2055"/>
    </row>
    <row r="2774" spans="3:18" ht="27">
      <c r="C2774" s="1558">
        <v>63</v>
      </c>
      <c r="D2774" s="1561" t="s">
        <v>6857</v>
      </c>
      <c r="E2774" s="1560">
        <v>7</v>
      </c>
      <c r="F2774" s="1561" t="s">
        <v>543</v>
      </c>
      <c r="G2774" s="1562">
        <v>2</v>
      </c>
      <c r="H2774" s="1561">
        <v>2023</v>
      </c>
      <c r="I2774" s="1563">
        <v>547.20000000000005</v>
      </c>
      <c r="J2774" s="1561">
        <f t="shared" si="177"/>
        <v>28.6</v>
      </c>
      <c r="K2774" s="1563">
        <f t="shared" si="174"/>
        <v>390.70080000000002</v>
      </c>
      <c r="L2774" s="1561"/>
      <c r="M2774" s="1561"/>
      <c r="N2774" s="1564">
        <f t="shared" si="175"/>
        <v>0</v>
      </c>
      <c r="O2774" s="1561"/>
      <c r="P2774" s="1753"/>
      <c r="Q2774" s="1754">
        <f t="shared" si="176"/>
        <v>0</v>
      </c>
      <c r="R2774" s="2056"/>
    </row>
    <row r="2775" spans="3:18" s="1620" customFormat="1">
      <c r="C2775" s="1470">
        <v>1</v>
      </c>
      <c r="D2775" s="1422" t="s">
        <v>2686</v>
      </c>
      <c r="E2775" s="1594">
        <v>7</v>
      </c>
      <c r="F2775" s="1422" t="s">
        <v>543</v>
      </c>
      <c r="G2775" s="1472">
        <v>1</v>
      </c>
      <c r="H2775" s="1422">
        <v>2017</v>
      </c>
      <c r="I2775" s="1473">
        <v>97.8</v>
      </c>
      <c r="J2775" s="1422">
        <f t="shared" si="177"/>
        <v>100</v>
      </c>
      <c r="K2775" s="1473">
        <f t="shared" si="174"/>
        <v>0</v>
      </c>
      <c r="L2775" s="1422"/>
      <c r="M2775" s="1422"/>
      <c r="N2775" s="1474">
        <f t="shared" si="175"/>
        <v>0</v>
      </c>
      <c r="O2775" s="1422"/>
      <c r="P2775" s="1724"/>
      <c r="Q2775" s="1725">
        <f t="shared" si="176"/>
        <v>0</v>
      </c>
      <c r="R2775" s="2179" t="s">
        <v>488</v>
      </c>
    </row>
    <row r="2776" spans="3:18" s="1620" customFormat="1">
      <c r="C2776" s="1470">
        <v>2</v>
      </c>
      <c r="D2776" s="1422" t="s">
        <v>4125</v>
      </c>
      <c r="E2776" s="1594">
        <v>7</v>
      </c>
      <c r="F2776" s="1422" t="s">
        <v>543</v>
      </c>
      <c r="G2776" s="1472">
        <v>1</v>
      </c>
      <c r="H2776" s="1422">
        <v>2010</v>
      </c>
      <c r="I2776" s="1473">
        <v>54</v>
      </c>
      <c r="J2776" s="1422">
        <f t="shared" si="177"/>
        <v>100</v>
      </c>
      <c r="K2776" s="1473">
        <f t="shared" ref="K2776:K2830" si="178">IF(J2776=100,0,I2776-I2776*J2776%)</f>
        <v>0</v>
      </c>
      <c r="L2776" s="1422"/>
      <c r="M2776" s="1422"/>
      <c r="N2776" s="1474">
        <f t="shared" ref="N2776:N2830" si="179">+L2776*M2776</f>
        <v>0</v>
      </c>
      <c r="O2776" s="1422"/>
      <c r="P2776" s="1724"/>
      <c r="Q2776" s="1725">
        <f t="shared" ref="Q2776:Q2830" si="180">+O2776*P2776</f>
        <v>0</v>
      </c>
      <c r="R2776" s="2180"/>
    </row>
    <row r="2777" spans="3:18" s="1620" customFormat="1">
      <c r="C2777" s="1470">
        <v>3</v>
      </c>
      <c r="D2777" s="1422" t="s">
        <v>4126</v>
      </c>
      <c r="E2777" s="1594">
        <v>7</v>
      </c>
      <c r="F2777" s="1422" t="s">
        <v>543</v>
      </c>
      <c r="G2777" s="1472">
        <v>1</v>
      </c>
      <c r="H2777" s="1422">
        <v>2010</v>
      </c>
      <c r="I2777" s="1473">
        <v>105.506</v>
      </c>
      <c r="J2777" s="1422">
        <f t="shared" si="177"/>
        <v>100</v>
      </c>
      <c r="K2777" s="1473">
        <f t="shared" si="178"/>
        <v>0</v>
      </c>
      <c r="L2777" s="1422"/>
      <c r="M2777" s="1422"/>
      <c r="N2777" s="1474">
        <f t="shared" si="179"/>
        <v>0</v>
      </c>
      <c r="O2777" s="1422"/>
      <c r="P2777" s="1724"/>
      <c r="Q2777" s="1725">
        <f t="shared" si="180"/>
        <v>0</v>
      </c>
      <c r="R2777" s="2180"/>
    </row>
    <row r="2778" spans="3:18" s="1620" customFormat="1">
      <c r="C2778" s="1470">
        <v>4</v>
      </c>
      <c r="D2778" s="1422" t="s">
        <v>4125</v>
      </c>
      <c r="E2778" s="1594">
        <v>7</v>
      </c>
      <c r="F2778" s="1422" t="s">
        <v>543</v>
      </c>
      <c r="G2778" s="1472">
        <v>1</v>
      </c>
      <c r="H2778" s="1422">
        <v>2010</v>
      </c>
      <c r="I2778" s="1473">
        <v>45.95</v>
      </c>
      <c r="J2778" s="1422">
        <f t="shared" si="177"/>
        <v>100</v>
      </c>
      <c r="K2778" s="1473">
        <f t="shared" si="178"/>
        <v>0</v>
      </c>
      <c r="L2778" s="1422"/>
      <c r="M2778" s="1422"/>
      <c r="N2778" s="1474">
        <f t="shared" si="179"/>
        <v>0</v>
      </c>
      <c r="O2778" s="1422"/>
      <c r="P2778" s="1724"/>
      <c r="Q2778" s="1725">
        <f t="shared" si="180"/>
        <v>0</v>
      </c>
      <c r="R2778" s="2180"/>
    </row>
    <row r="2779" spans="3:18" s="1620" customFormat="1">
      <c r="C2779" s="1470">
        <v>5</v>
      </c>
      <c r="D2779" s="1422" t="s">
        <v>4127</v>
      </c>
      <c r="E2779" s="1594">
        <v>7</v>
      </c>
      <c r="F2779" s="1422" t="s">
        <v>543</v>
      </c>
      <c r="G2779" s="1472">
        <v>1</v>
      </c>
      <c r="H2779" s="1422">
        <v>2010</v>
      </c>
      <c r="I2779" s="1473">
        <v>50.1</v>
      </c>
      <c r="J2779" s="1422">
        <f t="shared" si="177"/>
        <v>100</v>
      </c>
      <c r="K2779" s="1473">
        <f t="shared" si="178"/>
        <v>0</v>
      </c>
      <c r="L2779" s="1422"/>
      <c r="M2779" s="1422"/>
      <c r="N2779" s="1474">
        <f t="shared" si="179"/>
        <v>0</v>
      </c>
      <c r="O2779" s="1422"/>
      <c r="P2779" s="1724"/>
      <c r="Q2779" s="1725">
        <f t="shared" si="180"/>
        <v>0</v>
      </c>
      <c r="R2779" s="2180"/>
    </row>
    <row r="2780" spans="3:18" s="1620" customFormat="1">
      <c r="C2780" s="1470">
        <v>6</v>
      </c>
      <c r="D2780" s="1422" t="s">
        <v>4128</v>
      </c>
      <c r="E2780" s="1594">
        <v>7</v>
      </c>
      <c r="F2780" s="1422" t="s">
        <v>543</v>
      </c>
      <c r="G2780" s="1472">
        <v>1</v>
      </c>
      <c r="H2780" s="1422">
        <v>2010</v>
      </c>
      <c r="I2780" s="1473">
        <v>50.1</v>
      </c>
      <c r="J2780" s="1422">
        <f t="shared" si="177"/>
        <v>100</v>
      </c>
      <c r="K2780" s="1473">
        <f t="shared" si="178"/>
        <v>0</v>
      </c>
      <c r="L2780" s="1422"/>
      <c r="M2780" s="1422"/>
      <c r="N2780" s="1474">
        <f t="shared" si="179"/>
        <v>0</v>
      </c>
      <c r="O2780" s="1422"/>
      <c r="P2780" s="1724"/>
      <c r="Q2780" s="1725">
        <f t="shared" si="180"/>
        <v>0</v>
      </c>
      <c r="R2780" s="2180"/>
    </row>
    <row r="2781" spans="3:18" s="1620" customFormat="1">
      <c r="C2781" s="1470">
        <v>7</v>
      </c>
      <c r="D2781" s="1422" t="s">
        <v>4129</v>
      </c>
      <c r="E2781" s="1594">
        <v>7</v>
      </c>
      <c r="F2781" s="1422" t="s">
        <v>543</v>
      </c>
      <c r="G2781" s="1472">
        <v>1</v>
      </c>
      <c r="H2781" s="1422">
        <v>2012</v>
      </c>
      <c r="I2781" s="1473">
        <v>88.435280000000006</v>
      </c>
      <c r="J2781" s="1422">
        <f t="shared" si="177"/>
        <v>100</v>
      </c>
      <c r="K2781" s="1473">
        <f t="shared" si="178"/>
        <v>0</v>
      </c>
      <c r="L2781" s="1422"/>
      <c r="M2781" s="1422"/>
      <c r="N2781" s="1474">
        <f t="shared" si="179"/>
        <v>0</v>
      </c>
      <c r="O2781" s="1422"/>
      <c r="P2781" s="1724"/>
      <c r="Q2781" s="1725">
        <f t="shared" si="180"/>
        <v>0</v>
      </c>
      <c r="R2781" s="2180"/>
    </row>
    <row r="2782" spans="3:18" s="1620" customFormat="1">
      <c r="C2782" s="1470">
        <v>8</v>
      </c>
      <c r="D2782" s="1422" t="s">
        <v>4130</v>
      </c>
      <c r="E2782" s="1594">
        <v>7</v>
      </c>
      <c r="F2782" s="1422" t="s">
        <v>543</v>
      </c>
      <c r="G2782" s="1472">
        <v>1</v>
      </c>
      <c r="H2782" s="1422">
        <v>2012</v>
      </c>
      <c r="I2782" s="1473">
        <v>106</v>
      </c>
      <c r="J2782" s="1422">
        <f t="shared" si="177"/>
        <v>100</v>
      </c>
      <c r="K2782" s="1473">
        <f t="shared" si="178"/>
        <v>0</v>
      </c>
      <c r="L2782" s="1422"/>
      <c r="M2782" s="1422"/>
      <c r="N2782" s="1474">
        <f t="shared" si="179"/>
        <v>0</v>
      </c>
      <c r="O2782" s="1422"/>
      <c r="P2782" s="1724"/>
      <c r="Q2782" s="1725">
        <f t="shared" si="180"/>
        <v>0</v>
      </c>
      <c r="R2782" s="2180"/>
    </row>
    <row r="2783" spans="3:18" s="1620" customFormat="1" ht="27">
      <c r="C2783" s="1470">
        <v>9</v>
      </c>
      <c r="D2783" s="1422" t="s">
        <v>4131</v>
      </c>
      <c r="E2783" s="1594">
        <v>7</v>
      </c>
      <c r="F2783" s="1422" t="s">
        <v>543</v>
      </c>
      <c r="G2783" s="1472">
        <v>1</v>
      </c>
      <c r="H2783" s="1422">
        <v>2014</v>
      </c>
      <c r="I2783" s="1473">
        <v>84.9</v>
      </c>
      <c r="J2783" s="1422">
        <f t="shared" si="177"/>
        <v>100</v>
      </c>
      <c r="K2783" s="1473">
        <f t="shared" si="178"/>
        <v>0</v>
      </c>
      <c r="L2783" s="1422"/>
      <c r="M2783" s="1422"/>
      <c r="N2783" s="1474">
        <f t="shared" si="179"/>
        <v>0</v>
      </c>
      <c r="O2783" s="1422"/>
      <c r="P2783" s="1724"/>
      <c r="Q2783" s="1725">
        <f t="shared" si="180"/>
        <v>0</v>
      </c>
      <c r="R2783" s="2180"/>
    </row>
    <row r="2784" spans="3:18" s="1620" customFormat="1">
      <c r="C2784" s="1470">
        <v>10</v>
      </c>
      <c r="D2784" s="1422" t="s">
        <v>6849</v>
      </c>
      <c r="E2784" s="1594">
        <v>7</v>
      </c>
      <c r="F2784" s="1422" t="s">
        <v>543</v>
      </c>
      <c r="G2784" s="1472">
        <v>1</v>
      </c>
      <c r="H2784" s="1422">
        <v>2022</v>
      </c>
      <c r="I2784" s="1473">
        <v>114.14</v>
      </c>
      <c r="J2784" s="1422">
        <f t="shared" si="177"/>
        <v>42.900000000000006</v>
      </c>
      <c r="K2784" s="1473">
        <f t="shared" si="178"/>
        <v>65.173939999999988</v>
      </c>
      <c r="L2784" s="1422"/>
      <c r="M2784" s="1422"/>
      <c r="N2784" s="1474">
        <f t="shared" si="179"/>
        <v>0</v>
      </c>
      <c r="O2784" s="1422"/>
      <c r="P2784" s="1724"/>
      <c r="Q2784" s="1725">
        <f t="shared" si="180"/>
        <v>0</v>
      </c>
      <c r="R2784" s="2180"/>
    </row>
    <row r="2785" spans="3:18" s="1620" customFormat="1">
      <c r="C2785" s="1470">
        <v>11</v>
      </c>
      <c r="D2785" s="1422" t="s">
        <v>2470</v>
      </c>
      <c r="E2785" s="1594">
        <v>7</v>
      </c>
      <c r="F2785" s="1422" t="s">
        <v>543</v>
      </c>
      <c r="G2785" s="1472">
        <v>1</v>
      </c>
      <c r="H2785" s="1422">
        <v>2014</v>
      </c>
      <c r="I2785" s="1473">
        <v>44</v>
      </c>
      <c r="J2785" s="1422">
        <f t="shared" si="177"/>
        <v>100</v>
      </c>
      <c r="K2785" s="1473">
        <f t="shared" si="178"/>
        <v>0</v>
      </c>
      <c r="L2785" s="1422"/>
      <c r="M2785" s="1422"/>
      <c r="N2785" s="1474">
        <f t="shared" si="179"/>
        <v>0</v>
      </c>
      <c r="O2785" s="1422"/>
      <c r="P2785" s="1724"/>
      <c r="Q2785" s="1725">
        <f t="shared" si="180"/>
        <v>0</v>
      </c>
      <c r="R2785" s="2180"/>
    </row>
    <row r="2786" spans="3:18" s="1620" customFormat="1">
      <c r="C2786" s="1470">
        <v>12</v>
      </c>
      <c r="D2786" s="1422" t="s">
        <v>2470</v>
      </c>
      <c r="E2786" s="1594">
        <v>7</v>
      </c>
      <c r="F2786" s="1422" t="s">
        <v>543</v>
      </c>
      <c r="G2786" s="1472">
        <v>1</v>
      </c>
      <c r="H2786" s="1422">
        <v>2014</v>
      </c>
      <c r="I2786" s="1473">
        <v>44</v>
      </c>
      <c r="J2786" s="1422">
        <f t="shared" si="177"/>
        <v>100</v>
      </c>
      <c r="K2786" s="1473">
        <f t="shared" si="178"/>
        <v>0</v>
      </c>
      <c r="L2786" s="1422"/>
      <c r="M2786" s="1422"/>
      <c r="N2786" s="1474">
        <f t="shared" si="179"/>
        <v>0</v>
      </c>
      <c r="O2786" s="1422"/>
      <c r="P2786" s="1724"/>
      <c r="Q2786" s="1725">
        <f t="shared" si="180"/>
        <v>0</v>
      </c>
      <c r="R2786" s="2180"/>
    </row>
    <row r="2787" spans="3:18" s="1620" customFormat="1">
      <c r="C2787" s="1470">
        <v>13</v>
      </c>
      <c r="D2787" s="1422" t="s">
        <v>2688</v>
      </c>
      <c r="E2787" s="1594">
        <v>7</v>
      </c>
      <c r="F2787" s="1422" t="s">
        <v>543</v>
      </c>
      <c r="G2787" s="1472">
        <v>1</v>
      </c>
      <c r="H2787" s="1422">
        <v>2018</v>
      </c>
      <c r="I2787" s="1473">
        <v>97</v>
      </c>
      <c r="J2787" s="1422">
        <f t="shared" si="177"/>
        <v>100</v>
      </c>
      <c r="K2787" s="1473">
        <f t="shared" si="178"/>
        <v>0</v>
      </c>
      <c r="L2787" s="1422"/>
      <c r="M2787" s="1422"/>
      <c r="N2787" s="1474">
        <f t="shared" si="179"/>
        <v>0</v>
      </c>
      <c r="O2787" s="1422"/>
      <c r="P2787" s="1724"/>
      <c r="Q2787" s="1725">
        <f t="shared" si="180"/>
        <v>0</v>
      </c>
      <c r="R2787" s="2180"/>
    </row>
    <row r="2788" spans="3:18" s="1620" customFormat="1">
      <c r="C2788" s="1470">
        <v>14</v>
      </c>
      <c r="D2788" s="1422" t="s">
        <v>2837</v>
      </c>
      <c r="E2788" s="1594">
        <v>7</v>
      </c>
      <c r="F2788" s="1422" t="s">
        <v>543</v>
      </c>
      <c r="G2788" s="1472">
        <v>1</v>
      </c>
      <c r="H2788" s="1422">
        <v>2019</v>
      </c>
      <c r="I2788" s="1473">
        <v>343</v>
      </c>
      <c r="J2788" s="1422">
        <f t="shared" si="177"/>
        <v>85.800000000000011</v>
      </c>
      <c r="K2788" s="1473">
        <f t="shared" si="178"/>
        <v>48.70599999999996</v>
      </c>
      <c r="L2788" s="1422"/>
      <c r="M2788" s="1422"/>
      <c r="N2788" s="1474">
        <f t="shared" si="179"/>
        <v>0</v>
      </c>
      <c r="O2788" s="1422"/>
      <c r="P2788" s="1724"/>
      <c r="Q2788" s="1725">
        <f t="shared" si="180"/>
        <v>0</v>
      </c>
      <c r="R2788" s="2180"/>
    </row>
    <row r="2789" spans="3:18" s="1620" customFormat="1">
      <c r="C2789" s="1470">
        <v>15</v>
      </c>
      <c r="D2789" s="1422" t="s">
        <v>2837</v>
      </c>
      <c r="E2789" s="1594">
        <v>7</v>
      </c>
      <c r="F2789" s="1422" t="s">
        <v>543</v>
      </c>
      <c r="G2789" s="1472">
        <v>1</v>
      </c>
      <c r="H2789" s="1422">
        <v>2019</v>
      </c>
      <c r="I2789" s="1473">
        <v>343</v>
      </c>
      <c r="J2789" s="1422">
        <f t="shared" si="177"/>
        <v>85.800000000000011</v>
      </c>
      <c r="K2789" s="1473">
        <f t="shared" si="178"/>
        <v>48.70599999999996</v>
      </c>
      <c r="L2789" s="1422"/>
      <c r="M2789" s="1422"/>
      <c r="N2789" s="1474">
        <f t="shared" si="179"/>
        <v>0</v>
      </c>
      <c r="O2789" s="1422"/>
      <c r="P2789" s="1724"/>
      <c r="Q2789" s="1725">
        <f t="shared" si="180"/>
        <v>0</v>
      </c>
      <c r="R2789" s="2180"/>
    </row>
    <row r="2790" spans="3:18" s="1620" customFormat="1">
      <c r="C2790" s="1470">
        <v>16</v>
      </c>
      <c r="D2790" s="1422" t="s">
        <v>2837</v>
      </c>
      <c r="E2790" s="1594">
        <v>7</v>
      </c>
      <c r="F2790" s="1422" t="s">
        <v>543</v>
      </c>
      <c r="G2790" s="1472">
        <v>1</v>
      </c>
      <c r="H2790" s="1422">
        <v>2019</v>
      </c>
      <c r="I2790" s="1473">
        <v>343</v>
      </c>
      <c r="J2790" s="1422">
        <f t="shared" si="177"/>
        <v>85.800000000000011</v>
      </c>
      <c r="K2790" s="1473">
        <f t="shared" si="178"/>
        <v>48.70599999999996</v>
      </c>
      <c r="L2790" s="1422"/>
      <c r="M2790" s="1422"/>
      <c r="N2790" s="1474">
        <f t="shared" si="179"/>
        <v>0</v>
      </c>
      <c r="O2790" s="1422"/>
      <c r="P2790" s="1724"/>
      <c r="Q2790" s="1725">
        <f t="shared" si="180"/>
        <v>0</v>
      </c>
      <c r="R2790" s="2180"/>
    </row>
    <row r="2791" spans="3:18" s="1620" customFormat="1">
      <c r="C2791" s="1470">
        <v>17</v>
      </c>
      <c r="D2791" s="1422" t="s">
        <v>2837</v>
      </c>
      <c r="E2791" s="1594">
        <v>7</v>
      </c>
      <c r="F2791" s="1422" t="s">
        <v>543</v>
      </c>
      <c r="G2791" s="1472">
        <v>1</v>
      </c>
      <c r="H2791" s="1422">
        <v>2019</v>
      </c>
      <c r="I2791" s="1473">
        <v>343</v>
      </c>
      <c r="J2791" s="1422">
        <f t="shared" si="177"/>
        <v>85.800000000000011</v>
      </c>
      <c r="K2791" s="1473">
        <f t="shared" si="178"/>
        <v>48.70599999999996</v>
      </c>
      <c r="L2791" s="1422"/>
      <c r="M2791" s="1422"/>
      <c r="N2791" s="1474">
        <f t="shared" si="179"/>
        <v>0</v>
      </c>
      <c r="O2791" s="1422"/>
      <c r="P2791" s="1724"/>
      <c r="Q2791" s="1725">
        <f t="shared" si="180"/>
        <v>0</v>
      </c>
      <c r="R2791" s="2180"/>
    </row>
    <row r="2792" spans="3:18" s="1620" customFormat="1">
      <c r="C2792" s="1470">
        <v>18</v>
      </c>
      <c r="D2792" s="1422" t="s">
        <v>2837</v>
      </c>
      <c r="E2792" s="1594">
        <v>7</v>
      </c>
      <c r="F2792" s="1422" t="s">
        <v>543</v>
      </c>
      <c r="G2792" s="1472">
        <v>1</v>
      </c>
      <c r="H2792" s="1422">
        <v>2019</v>
      </c>
      <c r="I2792" s="1473">
        <v>343</v>
      </c>
      <c r="J2792" s="1422">
        <f t="shared" si="177"/>
        <v>85.800000000000011</v>
      </c>
      <c r="K2792" s="1473">
        <f t="shared" si="178"/>
        <v>48.70599999999996</v>
      </c>
      <c r="L2792" s="1422"/>
      <c r="M2792" s="1422"/>
      <c r="N2792" s="1474">
        <f t="shared" si="179"/>
        <v>0</v>
      </c>
      <c r="O2792" s="1422"/>
      <c r="P2792" s="1724"/>
      <c r="Q2792" s="1725">
        <f t="shared" si="180"/>
        <v>0</v>
      </c>
      <c r="R2792" s="2180"/>
    </row>
    <row r="2793" spans="3:18" s="1620" customFormat="1">
      <c r="C2793" s="1470">
        <v>19</v>
      </c>
      <c r="D2793" s="1422" t="s">
        <v>2837</v>
      </c>
      <c r="E2793" s="1594">
        <v>7</v>
      </c>
      <c r="F2793" s="1422" t="s">
        <v>543</v>
      </c>
      <c r="G2793" s="1472">
        <v>1</v>
      </c>
      <c r="H2793" s="1422">
        <v>2019</v>
      </c>
      <c r="I2793" s="1473">
        <v>343</v>
      </c>
      <c r="J2793" s="1422">
        <f t="shared" si="177"/>
        <v>85.800000000000011</v>
      </c>
      <c r="K2793" s="1473">
        <f t="shared" si="178"/>
        <v>48.70599999999996</v>
      </c>
      <c r="L2793" s="1422"/>
      <c r="M2793" s="1422"/>
      <c r="N2793" s="1474">
        <f t="shared" si="179"/>
        <v>0</v>
      </c>
      <c r="O2793" s="1422"/>
      <c r="P2793" s="1724"/>
      <c r="Q2793" s="1725">
        <f t="shared" si="180"/>
        <v>0</v>
      </c>
      <c r="R2793" s="2180"/>
    </row>
    <row r="2794" spans="3:18" s="1620" customFormat="1">
      <c r="C2794" s="1470">
        <v>20</v>
      </c>
      <c r="D2794" s="1422" t="s">
        <v>2837</v>
      </c>
      <c r="E2794" s="1594">
        <v>7</v>
      </c>
      <c r="F2794" s="1422" t="s">
        <v>543</v>
      </c>
      <c r="G2794" s="1472">
        <v>1</v>
      </c>
      <c r="H2794" s="1422">
        <v>2019</v>
      </c>
      <c r="I2794" s="1473">
        <v>343</v>
      </c>
      <c r="J2794" s="1422">
        <f t="shared" si="177"/>
        <v>85.800000000000011</v>
      </c>
      <c r="K2794" s="1473">
        <f t="shared" si="178"/>
        <v>48.70599999999996</v>
      </c>
      <c r="L2794" s="1422"/>
      <c r="M2794" s="1422"/>
      <c r="N2794" s="1474">
        <f t="shared" si="179"/>
        <v>0</v>
      </c>
      <c r="O2794" s="1422"/>
      <c r="P2794" s="1724"/>
      <c r="Q2794" s="1725">
        <f t="shared" si="180"/>
        <v>0</v>
      </c>
      <c r="R2794" s="2180"/>
    </row>
    <row r="2795" spans="3:18" s="1620" customFormat="1">
      <c r="C2795" s="1470">
        <v>21</v>
      </c>
      <c r="D2795" s="1422" t="s">
        <v>2837</v>
      </c>
      <c r="E2795" s="1594">
        <v>7</v>
      </c>
      <c r="F2795" s="1422" t="s">
        <v>543</v>
      </c>
      <c r="G2795" s="1472">
        <v>1</v>
      </c>
      <c r="H2795" s="1422">
        <v>2019</v>
      </c>
      <c r="I2795" s="1473">
        <v>343</v>
      </c>
      <c r="J2795" s="1422">
        <f t="shared" si="177"/>
        <v>85.800000000000011</v>
      </c>
      <c r="K2795" s="1473">
        <f t="shared" si="178"/>
        <v>48.70599999999996</v>
      </c>
      <c r="L2795" s="1422"/>
      <c r="M2795" s="1422"/>
      <c r="N2795" s="1474">
        <f t="shared" si="179"/>
        <v>0</v>
      </c>
      <c r="O2795" s="1422"/>
      <c r="P2795" s="1724"/>
      <c r="Q2795" s="1725">
        <f t="shared" si="180"/>
        <v>0</v>
      </c>
      <c r="R2795" s="2180"/>
    </row>
    <row r="2796" spans="3:18" s="1620" customFormat="1">
      <c r="C2796" s="1470">
        <v>22</v>
      </c>
      <c r="D2796" s="1422" t="s">
        <v>2837</v>
      </c>
      <c r="E2796" s="1594">
        <v>7</v>
      </c>
      <c r="F2796" s="1422" t="s">
        <v>543</v>
      </c>
      <c r="G2796" s="1472">
        <v>1</v>
      </c>
      <c r="H2796" s="1422">
        <v>2019</v>
      </c>
      <c r="I2796" s="1473">
        <v>343</v>
      </c>
      <c r="J2796" s="1422">
        <f t="shared" si="177"/>
        <v>85.800000000000011</v>
      </c>
      <c r="K2796" s="1473">
        <f t="shared" si="178"/>
        <v>48.70599999999996</v>
      </c>
      <c r="L2796" s="1422"/>
      <c r="M2796" s="1422"/>
      <c r="N2796" s="1474">
        <f t="shared" si="179"/>
        <v>0</v>
      </c>
      <c r="O2796" s="1422"/>
      <c r="P2796" s="1724"/>
      <c r="Q2796" s="1725">
        <f t="shared" si="180"/>
        <v>0</v>
      </c>
      <c r="R2796" s="2180"/>
    </row>
    <row r="2797" spans="3:18" s="1620" customFormat="1">
      <c r="C2797" s="1470">
        <v>23</v>
      </c>
      <c r="D2797" s="1422" t="s">
        <v>2837</v>
      </c>
      <c r="E2797" s="1594">
        <v>7</v>
      </c>
      <c r="F2797" s="1422" t="s">
        <v>543</v>
      </c>
      <c r="G2797" s="1472">
        <v>1</v>
      </c>
      <c r="H2797" s="1422">
        <v>2019</v>
      </c>
      <c r="I2797" s="1473">
        <v>343</v>
      </c>
      <c r="J2797" s="1422">
        <f t="shared" si="177"/>
        <v>85.800000000000011</v>
      </c>
      <c r="K2797" s="1473">
        <f t="shared" si="178"/>
        <v>48.70599999999996</v>
      </c>
      <c r="L2797" s="1422"/>
      <c r="M2797" s="1422"/>
      <c r="N2797" s="1474">
        <f t="shared" si="179"/>
        <v>0</v>
      </c>
      <c r="O2797" s="1422"/>
      <c r="P2797" s="1724"/>
      <c r="Q2797" s="1725">
        <f t="shared" si="180"/>
        <v>0</v>
      </c>
      <c r="R2797" s="2180"/>
    </row>
    <row r="2798" spans="3:18" s="1620" customFormat="1">
      <c r="C2798" s="1470">
        <v>24</v>
      </c>
      <c r="D2798" s="1422" t="s">
        <v>2837</v>
      </c>
      <c r="E2798" s="1594">
        <v>7</v>
      </c>
      <c r="F2798" s="1422" t="s">
        <v>543</v>
      </c>
      <c r="G2798" s="1472">
        <v>1</v>
      </c>
      <c r="H2798" s="1422">
        <v>2019</v>
      </c>
      <c r="I2798" s="1473">
        <v>343</v>
      </c>
      <c r="J2798" s="1422">
        <f t="shared" si="177"/>
        <v>85.800000000000011</v>
      </c>
      <c r="K2798" s="1473">
        <f t="shared" si="178"/>
        <v>48.70599999999996</v>
      </c>
      <c r="L2798" s="1422"/>
      <c r="M2798" s="1422"/>
      <c r="N2798" s="1474">
        <f t="shared" si="179"/>
        <v>0</v>
      </c>
      <c r="O2798" s="1422"/>
      <c r="P2798" s="1724"/>
      <c r="Q2798" s="1725">
        <f t="shared" si="180"/>
        <v>0</v>
      </c>
      <c r="R2798" s="2180"/>
    </row>
    <row r="2799" spans="3:18" s="1620" customFormat="1">
      <c r="C2799" s="1470">
        <v>25</v>
      </c>
      <c r="D2799" s="1422" t="s">
        <v>2837</v>
      </c>
      <c r="E2799" s="1594">
        <v>7</v>
      </c>
      <c r="F2799" s="1422" t="s">
        <v>543</v>
      </c>
      <c r="G2799" s="1472">
        <v>1</v>
      </c>
      <c r="H2799" s="1422">
        <v>2019</v>
      </c>
      <c r="I2799" s="1473">
        <v>343</v>
      </c>
      <c r="J2799" s="1422">
        <f t="shared" si="177"/>
        <v>85.800000000000011</v>
      </c>
      <c r="K2799" s="1473">
        <f t="shared" si="178"/>
        <v>48.70599999999996</v>
      </c>
      <c r="L2799" s="1422"/>
      <c r="M2799" s="1422"/>
      <c r="N2799" s="1474">
        <f t="shared" si="179"/>
        <v>0</v>
      </c>
      <c r="O2799" s="1422"/>
      <c r="P2799" s="1724"/>
      <c r="Q2799" s="1725">
        <f t="shared" si="180"/>
        <v>0</v>
      </c>
      <c r="R2799" s="2180"/>
    </row>
    <row r="2800" spans="3:18" s="1620" customFormat="1">
      <c r="C2800" s="1470">
        <v>26</v>
      </c>
      <c r="D2800" s="1422" t="s">
        <v>2837</v>
      </c>
      <c r="E2800" s="1594">
        <v>7</v>
      </c>
      <c r="F2800" s="1422" t="s">
        <v>543</v>
      </c>
      <c r="G2800" s="1472">
        <v>1</v>
      </c>
      <c r="H2800" s="1422">
        <v>2019</v>
      </c>
      <c r="I2800" s="1473">
        <v>343</v>
      </c>
      <c r="J2800" s="1422">
        <f t="shared" si="177"/>
        <v>85.800000000000011</v>
      </c>
      <c r="K2800" s="1473">
        <f t="shared" si="178"/>
        <v>48.70599999999996</v>
      </c>
      <c r="L2800" s="1422"/>
      <c r="M2800" s="1422"/>
      <c r="N2800" s="1474">
        <f t="shared" si="179"/>
        <v>0</v>
      </c>
      <c r="O2800" s="1422"/>
      <c r="P2800" s="1724"/>
      <c r="Q2800" s="1725">
        <f t="shared" si="180"/>
        <v>0</v>
      </c>
      <c r="R2800" s="2180"/>
    </row>
    <row r="2801" spans="3:18" s="1620" customFormat="1">
      <c r="C2801" s="1470">
        <v>27</v>
      </c>
      <c r="D2801" s="1422" t="s">
        <v>2837</v>
      </c>
      <c r="E2801" s="1594">
        <v>7</v>
      </c>
      <c r="F2801" s="1422" t="s">
        <v>543</v>
      </c>
      <c r="G2801" s="1472">
        <v>1</v>
      </c>
      <c r="H2801" s="1422">
        <v>2019</v>
      </c>
      <c r="I2801" s="1473">
        <v>343</v>
      </c>
      <c r="J2801" s="1422">
        <f t="shared" si="177"/>
        <v>85.800000000000011</v>
      </c>
      <c r="K2801" s="1473">
        <f t="shared" si="178"/>
        <v>48.70599999999996</v>
      </c>
      <c r="L2801" s="1422"/>
      <c r="M2801" s="1422"/>
      <c r="N2801" s="1474">
        <f t="shared" si="179"/>
        <v>0</v>
      </c>
      <c r="O2801" s="1422"/>
      <c r="P2801" s="1724"/>
      <c r="Q2801" s="1725">
        <f t="shared" si="180"/>
        <v>0</v>
      </c>
      <c r="R2801" s="2180"/>
    </row>
    <row r="2802" spans="3:18" s="1620" customFormat="1">
      <c r="C2802" s="1470">
        <v>28</v>
      </c>
      <c r="D2802" s="1422" t="s">
        <v>2837</v>
      </c>
      <c r="E2802" s="1594">
        <v>7</v>
      </c>
      <c r="F2802" s="1422" t="s">
        <v>543</v>
      </c>
      <c r="G2802" s="1472">
        <v>1</v>
      </c>
      <c r="H2802" s="1422">
        <v>2019</v>
      </c>
      <c r="I2802" s="1473">
        <v>343</v>
      </c>
      <c r="J2802" s="1422">
        <f t="shared" si="177"/>
        <v>85.800000000000011</v>
      </c>
      <c r="K2802" s="1473">
        <f t="shared" si="178"/>
        <v>48.70599999999996</v>
      </c>
      <c r="L2802" s="1422"/>
      <c r="M2802" s="1422"/>
      <c r="N2802" s="1474">
        <f t="shared" si="179"/>
        <v>0</v>
      </c>
      <c r="O2802" s="1422"/>
      <c r="P2802" s="1724"/>
      <c r="Q2802" s="1725">
        <f t="shared" si="180"/>
        <v>0</v>
      </c>
      <c r="R2802" s="2180"/>
    </row>
    <row r="2803" spans="3:18" s="1620" customFormat="1">
      <c r="C2803" s="1470">
        <v>29</v>
      </c>
      <c r="D2803" s="1422" t="s">
        <v>2837</v>
      </c>
      <c r="E2803" s="1594">
        <v>7</v>
      </c>
      <c r="F2803" s="1422" t="s">
        <v>543</v>
      </c>
      <c r="G2803" s="1472">
        <v>1</v>
      </c>
      <c r="H2803" s="1422">
        <v>2019</v>
      </c>
      <c r="I2803" s="1473">
        <v>343</v>
      </c>
      <c r="J2803" s="1422">
        <f t="shared" si="177"/>
        <v>85.800000000000011</v>
      </c>
      <c r="K2803" s="1473">
        <f t="shared" si="178"/>
        <v>48.70599999999996</v>
      </c>
      <c r="L2803" s="1422"/>
      <c r="M2803" s="1422"/>
      <c r="N2803" s="1474">
        <f t="shared" si="179"/>
        <v>0</v>
      </c>
      <c r="O2803" s="1422"/>
      <c r="P2803" s="1724"/>
      <c r="Q2803" s="1725">
        <f t="shared" si="180"/>
        <v>0</v>
      </c>
      <c r="R2803" s="2180"/>
    </row>
    <row r="2804" spans="3:18" s="1620" customFormat="1">
      <c r="C2804" s="1470">
        <v>30</v>
      </c>
      <c r="D2804" s="1422" t="s">
        <v>2837</v>
      </c>
      <c r="E2804" s="1594">
        <v>7</v>
      </c>
      <c r="F2804" s="1422" t="s">
        <v>543</v>
      </c>
      <c r="G2804" s="1472">
        <v>1</v>
      </c>
      <c r="H2804" s="1422">
        <v>2019</v>
      </c>
      <c r="I2804" s="1473">
        <v>343</v>
      </c>
      <c r="J2804" s="1422">
        <f t="shared" si="177"/>
        <v>85.800000000000011</v>
      </c>
      <c r="K2804" s="1473">
        <f t="shared" si="178"/>
        <v>48.70599999999996</v>
      </c>
      <c r="L2804" s="1422"/>
      <c r="M2804" s="1422"/>
      <c r="N2804" s="1474">
        <f t="shared" si="179"/>
        <v>0</v>
      </c>
      <c r="O2804" s="1422"/>
      <c r="P2804" s="1724"/>
      <c r="Q2804" s="1725">
        <f t="shared" si="180"/>
        <v>0</v>
      </c>
      <c r="R2804" s="2180"/>
    </row>
    <row r="2805" spans="3:18" s="1620" customFormat="1">
      <c r="C2805" s="1470">
        <v>31</v>
      </c>
      <c r="D2805" s="1422" t="s">
        <v>2837</v>
      </c>
      <c r="E2805" s="1594">
        <v>7</v>
      </c>
      <c r="F2805" s="1422" t="s">
        <v>543</v>
      </c>
      <c r="G2805" s="1472">
        <v>1</v>
      </c>
      <c r="H2805" s="1422">
        <v>2019</v>
      </c>
      <c r="I2805" s="1473">
        <v>343</v>
      </c>
      <c r="J2805" s="1422">
        <f t="shared" si="177"/>
        <v>85.800000000000011</v>
      </c>
      <c r="K2805" s="1473">
        <f t="shared" si="178"/>
        <v>48.70599999999996</v>
      </c>
      <c r="L2805" s="1422"/>
      <c r="M2805" s="1422"/>
      <c r="N2805" s="1474">
        <f t="shared" si="179"/>
        <v>0</v>
      </c>
      <c r="O2805" s="1422"/>
      <c r="P2805" s="1724"/>
      <c r="Q2805" s="1725">
        <f t="shared" si="180"/>
        <v>0</v>
      </c>
      <c r="R2805" s="2180"/>
    </row>
    <row r="2806" spans="3:18" s="1620" customFormat="1">
      <c r="C2806" s="1470">
        <v>32</v>
      </c>
      <c r="D2806" s="1422" t="s">
        <v>2837</v>
      </c>
      <c r="E2806" s="1594">
        <v>7</v>
      </c>
      <c r="F2806" s="1422" t="s">
        <v>543</v>
      </c>
      <c r="G2806" s="1472">
        <v>1</v>
      </c>
      <c r="H2806" s="1422">
        <v>2019</v>
      </c>
      <c r="I2806" s="1473">
        <v>343</v>
      </c>
      <c r="J2806" s="1422">
        <f t="shared" si="177"/>
        <v>85.800000000000011</v>
      </c>
      <c r="K2806" s="1473">
        <f t="shared" si="178"/>
        <v>48.70599999999996</v>
      </c>
      <c r="L2806" s="1422"/>
      <c r="M2806" s="1422"/>
      <c r="N2806" s="1474">
        <f t="shared" si="179"/>
        <v>0</v>
      </c>
      <c r="O2806" s="1422"/>
      <c r="P2806" s="1724"/>
      <c r="Q2806" s="1725">
        <f t="shared" si="180"/>
        <v>0</v>
      </c>
      <c r="R2806" s="2180"/>
    </row>
    <row r="2807" spans="3:18" s="1620" customFormat="1">
      <c r="C2807" s="1470">
        <v>33</v>
      </c>
      <c r="D2807" s="1422" t="s">
        <v>2837</v>
      </c>
      <c r="E2807" s="1594">
        <v>7</v>
      </c>
      <c r="F2807" s="1422" t="s">
        <v>543</v>
      </c>
      <c r="G2807" s="1472">
        <v>1</v>
      </c>
      <c r="H2807" s="1422">
        <v>2019</v>
      </c>
      <c r="I2807" s="1473">
        <v>343</v>
      </c>
      <c r="J2807" s="1422">
        <f t="shared" si="177"/>
        <v>85.800000000000011</v>
      </c>
      <c r="K2807" s="1473">
        <f t="shared" si="178"/>
        <v>48.70599999999996</v>
      </c>
      <c r="L2807" s="1422"/>
      <c r="M2807" s="1422"/>
      <c r="N2807" s="1474">
        <f t="shared" si="179"/>
        <v>0</v>
      </c>
      <c r="O2807" s="1422"/>
      <c r="P2807" s="1724"/>
      <c r="Q2807" s="1725">
        <f t="shared" si="180"/>
        <v>0</v>
      </c>
      <c r="R2807" s="2180"/>
    </row>
    <row r="2808" spans="3:18" s="1620" customFormat="1">
      <c r="C2808" s="1470">
        <v>34</v>
      </c>
      <c r="D2808" s="1422" t="s">
        <v>2837</v>
      </c>
      <c r="E2808" s="1594">
        <v>7</v>
      </c>
      <c r="F2808" s="1422" t="s">
        <v>543</v>
      </c>
      <c r="G2808" s="1472">
        <v>1</v>
      </c>
      <c r="H2808" s="1422">
        <v>2019</v>
      </c>
      <c r="I2808" s="1473">
        <v>343</v>
      </c>
      <c r="J2808" s="1422">
        <f t="shared" si="177"/>
        <v>85.800000000000011</v>
      </c>
      <c r="K2808" s="1473">
        <f t="shared" si="178"/>
        <v>48.70599999999996</v>
      </c>
      <c r="L2808" s="1422"/>
      <c r="M2808" s="1422"/>
      <c r="N2808" s="1474">
        <f t="shared" si="179"/>
        <v>0</v>
      </c>
      <c r="O2808" s="1422"/>
      <c r="P2808" s="1724"/>
      <c r="Q2808" s="1725">
        <f t="shared" si="180"/>
        <v>0</v>
      </c>
      <c r="R2808" s="2180"/>
    </row>
    <row r="2809" spans="3:18" s="1620" customFormat="1">
      <c r="C2809" s="1470">
        <v>35</v>
      </c>
      <c r="D2809" s="1422" t="s">
        <v>2226</v>
      </c>
      <c r="E2809" s="1594">
        <v>7</v>
      </c>
      <c r="F2809" s="1422" t="s">
        <v>543</v>
      </c>
      <c r="G2809" s="1472">
        <v>1</v>
      </c>
      <c r="H2809" s="1422">
        <v>2020</v>
      </c>
      <c r="I2809" s="1473">
        <v>129</v>
      </c>
      <c r="J2809" s="1422">
        <f t="shared" si="177"/>
        <v>71.5</v>
      </c>
      <c r="K2809" s="1473">
        <f t="shared" si="178"/>
        <v>36.765000000000001</v>
      </c>
      <c r="L2809" s="1422"/>
      <c r="M2809" s="1422"/>
      <c r="N2809" s="1474">
        <f t="shared" si="179"/>
        <v>0</v>
      </c>
      <c r="O2809" s="1422"/>
      <c r="P2809" s="1724"/>
      <c r="Q2809" s="1725">
        <f t="shared" si="180"/>
        <v>0</v>
      </c>
      <c r="R2809" s="2180"/>
    </row>
    <row r="2810" spans="3:18" s="1620" customFormat="1">
      <c r="C2810" s="1470">
        <v>36</v>
      </c>
      <c r="D2810" s="1422" t="s">
        <v>2226</v>
      </c>
      <c r="E2810" s="1594">
        <v>7</v>
      </c>
      <c r="F2810" s="1422" t="s">
        <v>543</v>
      </c>
      <c r="G2810" s="1472">
        <v>1</v>
      </c>
      <c r="H2810" s="1422">
        <v>2020</v>
      </c>
      <c r="I2810" s="1473">
        <v>129</v>
      </c>
      <c r="J2810" s="1422">
        <f t="shared" si="177"/>
        <v>71.5</v>
      </c>
      <c r="K2810" s="1473">
        <f t="shared" si="178"/>
        <v>36.765000000000001</v>
      </c>
      <c r="L2810" s="1422"/>
      <c r="M2810" s="1422"/>
      <c r="N2810" s="1474">
        <f t="shared" si="179"/>
        <v>0</v>
      </c>
      <c r="O2810" s="1422"/>
      <c r="P2810" s="1724"/>
      <c r="Q2810" s="1725">
        <f t="shared" si="180"/>
        <v>0</v>
      </c>
      <c r="R2810" s="2180"/>
    </row>
    <row r="2811" spans="3:18" s="1620" customFormat="1">
      <c r="C2811" s="1470">
        <v>37</v>
      </c>
      <c r="D2811" s="1422" t="s">
        <v>2226</v>
      </c>
      <c r="E2811" s="1594">
        <v>7</v>
      </c>
      <c r="F2811" s="1422" t="s">
        <v>543</v>
      </c>
      <c r="G2811" s="1472">
        <v>1</v>
      </c>
      <c r="H2811" s="1621">
        <v>2020</v>
      </c>
      <c r="I2811" s="1473">
        <v>129</v>
      </c>
      <c r="J2811" s="1422">
        <f t="shared" si="177"/>
        <v>71.5</v>
      </c>
      <c r="K2811" s="1473">
        <f t="shared" si="178"/>
        <v>36.765000000000001</v>
      </c>
      <c r="L2811" s="1422"/>
      <c r="M2811" s="1422"/>
      <c r="N2811" s="1474">
        <f t="shared" si="179"/>
        <v>0</v>
      </c>
      <c r="O2811" s="1422"/>
      <c r="P2811" s="1724"/>
      <c r="Q2811" s="1725">
        <f t="shared" si="180"/>
        <v>0</v>
      </c>
      <c r="R2811" s="2180"/>
    </row>
    <row r="2812" spans="3:18" s="1620" customFormat="1">
      <c r="C2812" s="1470">
        <v>38</v>
      </c>
      <c r="D2812" s="1422" t="s">
        <v>2226</v>
      </c>
      <c r="E2812" s="1594">
        <v>7</v>
      </c>
      <c r="F2812" s="1422" t="s">
        <v>543</v>
      </c>
      <c r="G2812" s="1472">
        <v>1</v>
      </c>
      <c r="H2812" s="1621">
        <v>2020</v>
      </c>
      <c r="I2812" s="1473">
        <v>129</v>
      </c>
      <c r="J2812" s="1422">
        <f t="shared" si="177"/>
        <v>71.5</v>
      </c>
      <c r="K2812" s="1473">
        <f t="shared" si="178"/>
        <v>36.765000000000001</v>
      </c>
      <c r="L2812" s="1422"/>
      <c r="M2812" s="1422"/>
      <c r="N2812" s="1474">
        <f t="shared" si="179"/>
        <v>0</v>
      </c>
      <c r="O2812" s="1422"/>
      <c r="P2812" s="1724"/>
      <c r="Q2812" s="1725">
        <f t="shared" si="180"/>
        <v>0</v>
      </c>
      <c r="R2812" s="2180"/>
    </row>
    <row r="2813" spans="3:18" s="1620" customFormat="1">
      <c r="C2813" s="1470">
        <v>39</v>
      </c>
      <c r="D2813" s="1422" t="s">
        <v>2226</v>
      </c>
      <c r="E2813" s="1594">
        <v>7</v>
      </c>
      <c r="F2813" s="1422" t="s">
        <v>543</v>
      </c>
      <c r="G2813" s="1472">
        <v>1</v>
      </c>
      <c r="H2813" s="1621">
        <v>2020</v>
      </c>
      <c r="I2813" s="1473">
        <v>129</v>
      </c>
      <c r="J2813" s="1422">
        <f t="shared" si="177"/>
        <v>71.5</v>
      </c>
      <c r="K2813" s="1473">
        <f t="shared" si="178"/>
        <v>36.765000000000001</v>
      </c>
      <c r="L2813" s="1422"/>
      <c r="M2813" s="1422"/>
      <c r="N2813" s="1474">
        <f t="shared" si="179"/>
        <v>0</v>
      </c>
      <c r="O2813" s="1422"/>
      <c r="P2813" s="1724"/>
      <c r="Q2813" s="1725">
        <f t="shared" si="180"/>
        <v>0</v>
      </c>
      <c r="R2813" s="2180"/>
    </row>
    <row r="2814" spans="3:18" s="1620" customFormat="1">
      <c r="C2814" s="1470">
        <v>40</v>
      </c>
      <c r="D2814" s="1422" t="s">
        <v>2226</v>
      </c>
      <c r="E2814" s="1594">
        <v>7</v>
      </c>
      <c r="F2814" s="1422" t="s">
        <v>543</v>
      </c>
      <c r="G2814" s="1472">
        <v>1</v>
      </c>
      <c r="H2814" s="1621">
        <v>2020</v>
      </c>
      <c r="I2814" s="1473">
        <v>129</v>
      </c>
      <c r="J2814" s="1422">
        <f t="shared" si="177"/>
        <v>71.5</v>
      </c>
      <c r="K2814" s="1473">
        <f t="shared" si="178"/>
        <v>36.765000000000001</v>
      </c>
      <c r="L2814" s="1422"/>
      <c r="M2814" s="1422"/>
      <c r="N2814" s="1474">
        <f t="shared" si="179"/>
        <v>0</v>
      </c>
      <c r="O2814" s="1422"/>
      <c r="P2814" s="1724"/>
      <c r="Q2814" s="1725">
        <f t="shared" si="180"/>
        <v>0</v>
      </c>
      <c r="R2814" s="2180"/>
    </row>
    <row r="2815" spans="3:18" s="1620" customFormat="1">
      <c r="C2815" s="1470">
        <v>41</v>
      </c>
      <c r="D2815" s="1422" t="s">
        <v>2219</v>
      </c>
      <c r="E2815" s="1594">
        <v>7</v>
      </c>
      <c r="F2815" s="1422" t="s">
        <v>543</v>
      </c>
      <c r="G2815" s="1472">
        <v>1</v>
      </c>
      <c r="H2815" s="1621">
        <v>2019</v>
      </c>
      <c r="I2815" s="1473">
        <v>99.6</v>
      </c>
      <c r="J2815" s="1422">
        <f t="shared" si="177"/>
        <v>85.800000000000011</v>
      </c>
      <c r="K2815" s="1473">
        <f t="shared" si="178"/>
        <v>14.143199999999993</v>
      </c>
      <c r="L2815" s="1422"/>
      <c r="M2815" s="1422"/>
      <c r="N2815" s="1474">
        <f t="shared" si="179"/>
        <v>0</v>
      </c>
      <c r="O2815" s="1422"/>
      <c r="P2815" s="1724"/>
      <c r="Q2815" s="1725">
        <f t="shared" si="180"/>
        <v>0</v>
      </c>
      <c r="R2815" s="2180"/>
    </row>
    <row r="2816" spans="3:18" s="1620" customFormat="1">
      <c r="C2816" s="1470">
        <v>42</v>
      </c>
      <c r="D2816" s="1422" t="s">
        <v>4132</v>
      </c>
      <c r="E2816" s="1594">
        <v>7</v>
      </c>
      <c r="F2816" s="1422" t="s">
        <v>543</v>
      </c>
      <c r="G2816" s="1472">
        <v>1</v>
      </c>
      <c r="H2816" s="1621">
        <v>2006</v>
      </c>
      <c r="I2816" s="1473">
        <v>635.4</v>
      </c>
      <c r="J2816" s="1422">
        <f t="shared" si="177"/>
        <v>100</v>
      </c>
      <c r="K2816" s="1473">
        <f t="shared" si="178"/>
        <v>0</v>
      </c>
      <c r="L2816" s="1422"/>
      <c r="M2816" s="1422"/>
      <c r="N2816" s="1474">
        <f t="shared" si="179"/>
        <v>0</v>
      </c>
      <c r="O2816" s="1422"/>
      <c r="P2816" s="1724"/>
      <c r="Q2816" s="1725">
        <f t="shared" si="180"/>
        <v>0</v>
      </c>
      <c r="R2816" s="2180"/>
    </row>
    <row r="2817" spans="1:18" s="1620" customFormat="1">
      <c r="C2817" s="1470">
        <v>43</v>
      </c>
      <c r="D2817" s="1422" t="s">
        <v>5510</v>
      </c>
      <c r="E2817" s="1594">
        <v>7</v>
      </c>
      <c r="F2817" s="1422" t="s">
        <v>543</v>
      </c>
      <c r="G2817" s="1472">
        <v>1</v>
      </c>
      <c r="H2817" s="1621">
        <v>2013</v>
      </c>
      <c r="I2817" s="1473">
        <v>488.76</v>
      </c>
      <c r="J2817" s="1422">
        <f t="shared" si="177"/>
        <v>100</v>
      </c>
      <c r="K2817" s="1473">
        <f t="shared" si="178"/>
        <v>0</v>
      </c>
      <c r="L2817" s="1422"/>
      <c r="M2817" s="1422"/>
      <c r="N2817" s="1474">
        <f t="shared" si="179"/>
        <v>0</v>
      </c>
      <c r="O2817" s="1422"/>
      <c r="P2817" s="1724"/>
      <c r="Q2817" s="1725">
        <f t="shared" si="180"/>
        <v>0</v>
      </c>
      <c r="R2817" s="2180"/>
    </row>
    <row r="2818" spans="1:18" s="1620" customFormat="1">
      <c r="C2818" s="1470">
        <v>44</v>
      </c>
      <c r="D2818" s="1422" t="s">
        <v>3594</v>
      </c>
      <c r="E2818" s="1594">
        <v>7</v>
      </c>
      <c r="F2818" s="1422" t="s">
        <v>543</v>
      </c>
      <c r="G2818" s="1472">
        <v>1</v>
      </c>
      <c r="H2818" s="1621">
        <v>2017</v>
      </c>
      <c r="I2818" s="1473">
        <v>29.7</v>
      </c>
      <c r="J2818" s="1422">
        <f t="shared" si="177"/>
        <v>100</v>
      </c>
      <c r="K2818" s="1473">
        <f t="shared" si="178"/>
        <v>0</v>
      </c>
      <c r="L2818" s="1422"/>
      <c r="M2818" s="1422"/>
      <c r="N2818" s="1474">
        <f t="shared" si="179"/>
        <v>0</v>
      </c>
      <c r="O2818" s="1422"/>
      <c r="P2818" s="1724"/>
      <c r="Q2818" s="1725">
        <f t="shared" si="180"/>
        <v>0</v>
      </c>
      <c r="R2818" s="2180"/>
    </row>
    <row r="2819" spans="1:18" s="1620" customFormat="1">
      <c r="C2819" s="1470">
        <v>45</v>
      </c>
      <c r="D2819" s="1422" t="s">
        <v>2260</v>
      </c>
      <c r="E2819" s="1594">
        <v>7</v>
      </c>
      <c r="F2819" s="1422" t="s">
        <v>543</v>
      </c>
      <c r="G2819" s="1472">
        <v>1</v>
      </c>
      <c r="H2819" s="1621">
        <v>2020</v>
      </c>
      <c r="I2819" s="1473">
        <v>38.960999999999999</v>
      </c>
      <c r="J2819" s="1422">
        <f t="shared" si="177"/>
        <v>71.5</v>
      </c>
      <c r="K2819" s="1473">
        <f t="shared" si="178"/>
        <v>11.103885000000002</v>
      </c>
      <c r="L2819" s="1422"/>
      <c r="M2819" s="1422"/>
      <c r="N2819" s="1474">
        <f t="shared" si="179"/>
        <v>0</v>
      </c>
      <c r="O2819" s="1422"/>
      <c r="P2819" s="1724"/>
      <c r="Q2819" s="1725">
        <f t="shared" si="180"/>
        <v>0</v>
      </c>
      <c r="R2819" s="2180"/>
    </row>
    <row r="2820" spans="1:18" s="1620" customFormat="1">
      <c r="C2820" s="1470">
        <v>46</v>
      </c>
      <c r="D2820" s="1422" t="s">
        <v>2260</v>
      </c>
      <c r="E2820" s="1594">
        <v>7</v>
      </c>
      <c r="F2820" s="1422" t="s">
        <v>543</v>
      </c>
      <c r="G2820" s="1472">
        <v>1</v>
      </c>
      <c r="H2820" s="1621">
        <v>2020</v>
      </c>
      <c r="I2820" s="1473">
        <v>38.960999999999999</v>
      </c>
      <c r="J2820" s="1422">
        <f t="shared" si="177"/>
        <v>71.5</v>
      </c>
      <c r="K2820" s="1473">
        <f t="shared" si="178"/>
        <v>11.103885000000002</v>
      </c>
      <c r="L2820" s="1422"/>
      <c r="M2820" s="1422"/>
      <c r="N2820" s="1474">
        <f t="shared" si="179"/>
        <v>0</v>
      </c>
      <c r="O2820" s="1422"/>
      <c r="P2820" s="1724"/>
      <c r="Q2820" s="1725">
        <f t="shared" si="180"/>
        <v>0</v>
      </c>
      <c r="R2820" s="2180"/>
    </row>
    <row r="2821" spans="1:18" s="1620" customFormat="1">
      <c r="C2821" s="1470">
        <v>47</v>
      </c>
      <c r="D2821" s="1422" t="s">
        <v>2260</v>
      </c>
      <c r="E2821" s="1594">
        <v>7</v>
      </c>
      <c r="F2821" s="1422" t="s">
        <v>543</v>
      </c>
      <c r="G2821" s="1472">
        <v>1</v>
      </c>
      <c r="H2821" s="1621">
        <v>2020</v>
      </c>
      <c r="I2821" s="1473">
        <v>38.960999999999999</v>
      </c>
      <c r="J2821" s="1422">
        <f t="shared" si="177"/>
        <v>71.5</v>
      </c>
      <c r="K2821" s="1473">
        <f t="shared" si="178"/>
        <v>11.103885000000002</v>
      </c>
      <c r="L2821" s="1422"/>
      <c r="M2821" s="1422"/>
      <c r="N2821" s="1474">
        <f t="shared" si="179"/>
        <v>0</v>
      </c>
      <c r="O2821" s="1422"/>
      <c r="P2821" s="1724"/>
      <c r="Q2821" s="1725">
        <f t="shared" si="180"/>
        <v>0</v>
      </c>
      <c r="R2821" s="2180"/>
    </row>
    <row r="2822" spans="1:18" s="1620" customFormat="1">
      <c r="C2822" s="1470">
        <v>48</v>
      </c>
      <c r="D2822" s="1422" t="s">
        <v>2260</v>
      </c>
      <c r="E2822" s="1594">
        <v>7</v>
      </c>
      <c r="F2822" s="1422" t="s">
        <v>543</v>
      </c>
      <c r="G2822" s="1472">
        <v>1</v>
      </c>
      <c r="H2822" s="1621">
        <v>2020</v>
      </c>
      <c r="I2822" s="1473">
        <v>38.960999999999999</v>
      </c>
      <c r="J2822" s="1422">
        <f t="shared" si="177"/>
        <v>71.5</v>
      </c>
      <c r="K2822" s="1473">
        <f t="shared" si="178"/>
        <v>11.103885000000002</v>
      </c>
      <c r="L2822" s="1422"/>
      <c r="M2822" s="1422"/>
      <c r="N2822" s="1474">
        <f t="shared" si="179"/>
        <v>0</v>
      </c>
      <c r="O2822" s="1422"/>
      <c r="P2822" s="1724"/>
      <c r="Q2822" s="1725">
        <f t="shared" si="180"/>
        <v>0</v>
      </c>
      <c r="R2822" s="2180"/>
    </row>
    <row r="2823" spans="1:18" s="1620" customFormat="1">
      <c r="C2823" s="1470">
        <v>49</v>
      </c>
      <c r="D2823" s="1422" t="s">
        <v>2260</v>
      </c>
      <c r="E2823" s="1594">
        <v>7</v>
      </c>
      <c r="F2823" s="1422" t="s">
        <v>543</v>
      </c>
      <c r="G2823" s="1472">
        <v>1</v>
      </c>
      <c r="H2823" s="1621">
        <v>2020</v>
      </c>
      <c r="I2823" s="1473">
        <v>38.960999999999999</v>
      </c>
      <c r="J2823" s="1422">
        <f t="shared" si="177"/>
        <v>71.5</v>
      </c>
      <c r="K2823" s="1473">
        <f t="shared" si="178"/>
        <v>11.103885000000002</v>
      </c>
      <c r="L2823" s="1422"/>
      <c r="M2823" s="1422"/>
      <c r="N2823" s="1474">
        <f t="shared" si="179"/>
        <v>0</v>
      </c>
      <c r="O2823" s="1422"/>
      <c r="P2823" s="1724"/>
      <c r="Q2823" s="1725">
        <f t="shared" si="180"/>
        <v>0</v>
      </c>
      <c r="R2823" s="2180"/>
    </row>
    <row r="2824" spans="1:18" s="1620" customFormat="1">
      <c r="C2824" s="1470">
        <v>50</v>
      </c>
      <c r="D2824" s="1422" t="s">
        <v>2260</v>
      </c>
      <c r="E2824" s="1594">
        <v>7</v>
      </c>
      <c r="F2824" s="1422" t="s">
        <v>543</v>
      </c>
      <c r="G2824" s="1472">
        <v>1</v>
      </c>
      <c r="H2824" s="1621">
        <v>2020</v>
      </c>
      <c r="I2824" s="1473">
        <v>38.960999999999999</v>
      </c>
      <c r="J2824" s="1422">
        <f t="shared" si="177"/>
        <v>71.5</v>
      </c>
      <c r="K2824" s="1473">
        <f t="shared" si="178"/>
        <v>11.103885000000002</v>
      </c>
      <c r="L2824" s="1422"/>
      <c r="M2824" s="1422"/>
      <c r="N2824" s="1474">
        <f t="shared" si="179"/>
        <v>0</v>
      </c>
      <c r="O2824" s="1422"/>
      <c r="P2824" s="1724"/>
      <c r="Q2824" s="1725">
        <f t="shared" si="180"/>
        <v>0</v>
      </c>
      <c r="R2824" s="2180"/>
    </row>
    <row r="2825" spans="1:18" s="1620" customFormat="1">
      <c r="C2825" s="1470">
        <v>51</v>
      </c>
      <c r="D2825" s="1422" t="s">
        <v>4133</v>
      </c>
      <c r="E2825" s="1594">
        <v>7</v>
      </c>
      <c r="F2825" s="1422" t="s">
        <v>543</v>
      </c>
      <c r="G2825" s="1472">
        <v>1</v>
      </c>
      <c r="H2825" s="1621">
        <v>2010</v>
      </c>
      <c r="I2825" s="1473">
        <v>2658.6</v>
      </c>
      <c r="J2825" s="1422">
        <f t="shared" si="177"/>
        <v>100</v>
      </c>
      <c r="K2825" s="1473">
        <f t="shared" si="178"/>
        <v>0</v>
      </c>
      <c r="L2825" s="1422"/>
      <c r="M2825" s="1422"/>
      <c r="N2825" s="1474">
        <f t="shared" si="179"/>
        <v>0</v>
      </c>
      <c r="O2825" s="1422"/>
      <c r="P2825" s="1724"/>
      <c r="Q2825" s="1725">
        <f t="shared" si="180"/>
        <v>0</v>
      </c>
      <c r="R2825" s="2180"/>
    </row>
    <row r="2826" spans="1:18" s="1620" customFormat="1" ht="27">
      <c r="C2826" s="1470">
        <v>52</v>
      </c>
      <c r="D2826" s="1422" t="s">
        <v>4134</v>
      </c>
      <c r="E2826" s="1594">
        <v>7</v>
      </c>
      <c r="F2826" s="1422" t="s">
        <v>543</v>
      </c>
      <c r="G2826" s="1472">
        <v>1</v>
      </c>
      <c r="H2826" s="1621">
        <v>2016</v>
      </c>
      <c r="I2826" s="1473">
        <v>208.65</v>
      </c>
      <c r="J2826" s="1422">
        <f t="shared" si="177"/>
        <v>100</v>
      </c>
      <c r="K2826" s="1473">
        <f t="shared" si="178"/>
        <v>0</v>
      </c>
      <c r="L2826" s="1422"/>
      <c r="M2826" s="1422"/>
      <c r="N2826" s="1474">
        <f t="shared" si="179"/>
        <v>0</v>
      </c>
      <c r="O2826" s="1422"/>
      <c r="P2826" s="1724"/>
      <c r="Q2826" s="1725">
        <f t="shared" si="180"/>
        <v>0</v>
      </c>
      <c r="R2826" s="2180"/>
    </row>
    <row r="2827" spans="1:18" s="1620" customFormat="1">
      <c r="C2827" s="1470">
        <v>53</v>
      </c>
      <c r="D2827" s="1422" t="s">
        <v>2691</v>
      </c>
      <c r="E2827" s="1594">
        <v>7</v>
      </c>
      <c r="F2827" s="1422" t="s">
        <v>543</v>
      </c>
      <c r="G2827" s="1472">
        <v>1</v>
      </c>
      <c r="H2827" s="1621">
        <v>2019</v>
      </c>
      <c r="I2827" s="1473">
        <v>386.48399999999998</v>
      </c>
      <c r="J2827" s="1422">
        <f t="shared" si="177"/>
        <v>85.800000000000011</v>
      </c>
      <c r="K2827" s="1473">
        <f t="shared" si="178"/>
        <v>54.880727999999976</v>
      </c>
      <c r="L2827" s="1422"/>
      <c r="M2827" s="1422"/>
      <c r="N2827" s="1474">
        <f t="shared" si="179"/>
        <v>0</v>
      </c>
      <c r="O2827" s="1422"/>
      <c r="P2827" s="1724"/>
      <c r="Q2827" s="1725">
        <f t="shared" si="180"/>
        <v>0</v>
      </c>
      <c r="R2827" s="2180"/>
    </row>
    <row r="2828" spans="1:18" s="1620" customFormat="1">
      <c r="C2828" s="1470">
        <v>54</v>
      </c>
      <c r="D2828" s="1422" t="s">
        <v>2838</v>
      </c>
      <c r="E2828" s="1594">
        <v>7</v>
      </c>
      <c r="F2828" s="1422" t="s">
        <v>543</v>
      </c>
      <c r="G2828" s="1472">
        <v>1</v>
      </c>
      <c r="H2828" s="1621">
        <v>2020</v>
      </c>
      <c r="I2828" s="1473">
        <v>194.04</v>
      </c>
      <c r="J2828" s="1422">
        <f t="shared" si="177"/>
        <v>71.5</v>
      </c>
      <c r="K2828" s="1473">
        <f t="shared" si="178"/>
        <v>55.301400000000001</v>
      </c>
      <c r="L2828" s="1422"/>
      <c r="M2828" s="1422"/>
      <c r="N2828" s="1474">
        <f t="shared" si="179"/>
        <v>0</v>
      </c>
      <c r="O2828" s="1422"/>
      <c r="P2828" s="1724"/>
      <c r="Q2828" s="1725">
        <f t="shared" si="180"/>
        <v>0</v>
      </c>
      <c r="R2828" s="2180"/>
    </row>
    <row r="2829" spans="1:18" s="1620" customFormat="1">
      <c r="C2829" s="1470">
        <v>55</v>
      </c>
      <c r="D2829" s="1422" t="s">
        <v>5511</v>
      </c>
      <c r="E2829" s="1594">
        <v>7</v>
      </c>
      <c r="F2829" s="1422" t="s">
        <v>543</v>
      </c>
      <c r="G2829" s="1472">
        <v>1</v>
      </c>
      <c r="H2829" s="1621">
        <v>2022</v>
      </c>
      <c r="I2829" s="1473">
        <v>165.84681</v>
      </c>
      <c r="J2829" s="1422">
        <f t="shared" si="177"/>
        <v>42.900000000000006</v>
      </c>
      <c r="K2829" s="1473">
        <f t="shared" si="178"/>
        <v>94.698528509999989</v>
      </c>
      <c r="L2829" s="1422"/>
      <c r="M2829" s="1422"/>
      <c r="N2829" s="1474">
        <f t="shared" si="179"/>
        <v>0</v>
      </c>
      <c r="O2829" s="1422"/>
      <c r="P2829" s="1724"/>
      <c r="Q2829" s="1725">
        <f t="shared" si="180"/>
        <v>0</v>
      </c>
      <c r="R2829" s="2180"/>
    </row>
    <row r="2830" spans="1:18" s="1620" customFormat="1">
      <c r="C2830" s="1470">
        <v>56</v>
      </c>
      <c r="D2830" s="1422" t="s">
        <v>5511</v>
      </c>
      <c r="E2830" s="1594">
        <v>7</v>
      </c>
      <c r="F2830" s="1422" t="s">
        <v>543</v>
      </c>
      <c r="G2830" s="1472">
        <v>1</v>
      </c>
      <c r="H2830" s="1621">
        <v>2022</v>
      </c>
      <c r="I2830" s="1473">
        <v>165.84681</v>
      </c>
      <c r="J2830" s="1422">
        <f t="shared" si="177"/>
        <v>42.900000000000006</v>
      </c>
      <c r="K2830" s="1473">
        <f t="shared" si="178"/>
        <v>94.698528509999989</v>
      </c>
      <c r="L2830" s="1422"/>
      <c r="M2830" s="1422"/>
      <c r="N2830" s="1474">
        <f t="shared" si="179"/>
        <v>0</v>
      </c>
      <c r="O2830" s="1422"/>
      <c r="P2830" s="1724"/>
      <c r="Q2830" s="1725">
        <f t="shared" si="180"/>
        <v>0</v>
      </c>
      <c r="R2830" s="2180"/>
    </row>
    <row r="2831" spans="1:18" ht="27">
      <c r="C2831" s="25"/>
      <c r="D2831" s="1421" t="s">
        <v>6791</v>
      </c>
      <c r="E2831" s="11"/>
      <c r="F2831" s="11"/>
      <c r="G2831" s="1574">
        <f>SUMIF(J1751:J2830,"&lt;100",G1751:G2830)</f>
        <v>2185</v>
      </c>
      <c r="H2831" s="11"/>
      <c r="I2831" s="1573"/>
      <c r="K2831" s="1573"/>
      <c r="L2831" s="11"/>
      <c r="M2831" s="11"/>
      <c r="N2831" s="80"/>
      <c r="O2831" s="11"/>
      <c r="P2831" s="1720"/>
      <c r="Q2831" s="1757"/>
    </row>
    <row r="2832" spans="1:18" ht="28.5">
      <c r="A2832" s="1461"/>
      <c r="B2832" s="1461"/>
      <c r="C2832" s="1462">
        <v>3</v>
      </c>
      <c r="D2832" s="1145" t="s">
        <v>2100</v>
      </c>
      <c r="E2832" s="1145"/>
      <c r="F2832" s="1463"/>
      <c r="G2832" s="1464">
        <f>SUM(G2992:G3759)</f>
        <v>3022</v>
      </c>
      <c r="H2832" s="1461"/>
      <c r="I2832" s="1488"/>
      <c r="J2832" s="1461"/>
      <c r="K2832" s="1488"/>
      <c r="L2832" s="1464">
        <f>SUM(L2992:L3712)</f>
        <v>0</v>
      </c>
      <c r="M2832" s="1461"/>
      <c r="N2832" s="1464">
        <f>SUM(N2992:N3712)</f>
        <v>0</v>
      </c>
      <c r="O2832" s="1464">
        <f>SUM(O2992:O3712)</f>
        <v>0</v>
      </c>
      <c r="P2832" s="1722"/>
      <c r="Q2832" s="1723">
        <f>SUM(Q2834:Q4206)</f>
        <v>112588.68000000001</v>
      </c>
    </row>
    <row r="2833" spans="3:18">
      <c r="C2833" s="25"/>
      <c r="D2833" s="11" t="s">
        <v>6935</v>
      </c>
      <c r="E2833" s="12">
        <v>7</v>
      </c>
      <c r="F2833" s="11"/>
      <c r="G2833" s="1572"/>
      <c r="H2833" s="11"/>
      <c r="I2833" s="1573"/>
      <c r="J2833" s="11">
        <f t="shared" ref="J2833:J2896" si="181">IF(($J$14-H2833)*J$1099&gt;100,100,($J$14-H2833)*J$1099)</f>
        <v>100</v>
      </c>
      <c r="K2833" s="1573">
        <f t="shared" ref="K2833:K2896" si="182">IF(J2833=100,0,I2833-I2833*J2833%)</f>
        <v>0</v>
      </c>
      <c r="L2833" s="11"/>
      <c r="M2833" s="11"/>
      <c r="N2833" s="80">
        <f t="shared" ref="N2833:N2896" si="183">+L2833*M2833</f>
        <v>0</v>
      </c>
      <c r="O2833" s="11"/>
      <c r="P2833" s="1720"/>
      <c r="Q2833" s="1757">
        <f t="shared" ref="Q2833:Q2896" si="184">+O2833*P2833</f>
        <v>0</v>
      </c>
    </row>
    <row r="2834" spans="3:18" ht="13.5" customHeight="1">
      <c r="C2834" s="1465">
        <v>1</v>
      </c>
      <c r="D2834" s="1411" t="s">
        <v>4467</v>
      </c>
      <c r="E2834" s="509">
        <v>7</v>
      </c>
      <c r="F2834" s="1411" t="s">
        <v>543</v>
      </c>
      <c r="G2834" s="1469">
        <v>2</v>
      </c>
      <c r="H2834" s="1411">
        <v>2006</v>
      </c>
      <c r="I2834" s="1466">
        <v>1348.7920200000001</v>
      </c>
      <c r="J2834" s="1411">
        <f t="shared" si="181"/>
        <v>100</v>
      </c>
      <c r="K2834" s="1466">
        <f t="shared" si="182"/>
        <v>0</v>
      </c>
      <c r="L2834" s="1411"/>
      <c r="M2834" s="1411"/>
      <c r="N2834" s="433">
        <f t="shared" si="183"/>
        <v>0</v>
      </c>
      <c r="O2834" s="1411"/>
      <c r="P2834" s="1707"/>
      <c r="Q2834" s="430">
        <f t="shared" si="184"/>
        <v>0</v>
      </c>
      <c r="R2834" s="2091" t="s">
        <v>5337</v>
      </c>
    </row>
    <row r="2835" spans="3:18">
      <c r="C2835" s="1465">
        <v>2</v>
      </c>
      <c r="D2835" s="1411" t="s">
        <v>4468</v>
      </c>
      <c r="E2835" s="509">
        <v>7</v>
      </c>
      <c r="F2835" s="1411" t="s">
        <v>543</v>
      </c>
      <c r="G2835" s="1469">
        <v>1</v>
      </c>
      <c r="H2835" s="1411">
        <v>2006</v>
      </c>
      <c r="I2835" s="1466">
        <v>863.82027000000005</v>
      </c>
      <c r="J2835" s="1411">
        <f t="shared" si="181"/>
        <v>100</v>
      </c>
      <c r="K2835" s="1466">
        <f t="shared" si="182"/>
        <v>0</v>
      </c>
      <c r="L2835" s="1411"/>
      <c r="M2835" s="1411"/>
      <c r="N2835" s="433">
        <f t="shared" si="183"/>
        <v>0</v>
      </c>
      <c r="O2835" s="1411"/>
      <c r="P2835" s="1707"/>
      <c r="Q2835" s="430">
        <f t="shared" si="184"/>
        <v>0</v>
      </c>
      <c r="R2835" s="2092"/>
    </row>
    <row r="2836" spans="3:18">
      <c r="C2836" s="1465">
        <v>3</v>
      </c>
      <c r="D2836" s="1411" t="s">
        <v>4469</v>
      </c>
      <c r="E2836" s="509">
        <v>7</v>
      </c>
      <c r="F2836" s="1411" t="s">
        <v>543</v>
      </c>
      <c r="G2836" s="1469">
        <v>1</v>
      </c>
      <c r="H2836" s="1411">
        <v>2006</v>
      </c>
      <c r="I2836" s="1466">
        <v>2355.63141</v>
      </c>
      <c r="J2836" s="1411">
        <f t="shared" si="181"/>
        <v>100</v>
      </c>
      <c r="K2836" s="1466">
        <f t="shared" si="182"/>
        <v>0</v>
      </c>
      <c r="L2836" s="1411"/>
      <c r="M2836" s="1411"/>
      <c r="N2836" s="433">
        <f t="shared" si="183"/>
        <v>0</v>
      </c>
      <c r="O2836" s="1411"/>
      <c r="P2836" s="1707"/>
      <c r="Q2836" s="430">
        <f t="shared" si="184"/>
        <v>0</v>
      </c>
      <c r="R2836" s="2092"/>
    </row>
    <row r="2837" spans="3:18">
      <c r="C2837" s="1465">
        <v>4</v>
      </c>
      <c r="D2837" s="1411" t="s">
        <v>4470</v>
      </c>
      <c r="E2837" s="509">
        <v>7</v>
      </c>
      <c r="F2837" s="1411" t="s">
        <v>543</v>
      </c>
      <c r="G2837" s="1469">
        <v>18</v>
      </c>
      <c r="H2837" s="1411">
        <v>2006</v>
      </c>
      <c r="I2837" s="1466">
        <v>33.852930000000001</v>
      </c>
      <c r="J2837" s="1411">
        <f t="shared" si="181"/>
        <v>100</v>
      </c>
      <c r="K2837" s="1466">
        <f t="shared" si="182"/>
        <v>0</v>
      </c>
      <c r="L2837" s="1411"/>
      <c r="M2837" s="1411"/>
      <c r="N2837" s="433">
        <f t="shared" si="183"/>
        <v>0</v>
      </c>
      <c r="O2837" s="1411"/>
      <c r="P2837" s="1707"/>
      <c r="Q2837" s="430">
        <f t="shared" si="184"/>
        <v>0</v>
      </c>
      <c r="R2837" s="2092"/>
    </row>
    <row r="2838" spans="3:18">
      <c r="C2838" s="1465">
        <v>5</v>
      </c>
      <c r="D2838" s="1411" t="s">
        <v>4471</v>
      </c>
      <c r="E2838" s="509">
        <v>7</v>
      </c>
      <c r="F2838" s="1411" t="s">
        <v>543</v>
      </c>
      <c r="G2838" s="1469">
        <v>1</v>
      </c>
      <c r="H2838" s="1411">
        <v>2006</v>
      </c>
      <c r="I2838" s="1466">
        <v>1025.85789</v>
      </c>
      <c r="J2838" s="1411">
        <f t="shared" si="181"/>
        <v>100</v>
      </c>
      <c r="K2838" s="1466">
        <f t="shared" si="182"/>
        <v>0</v>
      </c>
      <c r="L2838" s="1411"/>
      <c r="M2838" s="1411"/>
      <c r="N2838" s="433">
        <f t="shared" si="183"/>
        <v>0</v>
      </c>
      <c r="O2838" s="1411"/>
      <c r="P2838" s="1707"/>
      <c r="Q2838" s="430">
        <f t="shared" si="184"/>
        <v>0</v>
      </c>
      <c r="R2838" s="2092"/>
    </row>
    <row r="2839" spans="3:18">
      <c r="C2839" s="1465">
        <v>6</v>
      </c>
      <c r="D2839" s="1411" t="s">
        <v>4472</v>
      </c>
      <c r="E2839" s="509">
        <v>7</v>
      </c>
      <c r="F2839" s="1411" t="s">
        <v>543</v>
      </c>
      <c r="G2839" s="1469">
        <v>2</v>
      </c>
      <c r="H2839" s="1411">
        <v>2006</v>
      </c>
      <c r="I2839" s="1466">
        <v>120.57728999999999</v>
      </c>
      <c r="J2839" s="1411">
        <f t="shared" si="181"/>
        <v>100</v>
      </c>
      <c r="K2839" s="1466">
        <f t="shared" si="182"/>
        <v>0</v>
      </c>
      <c r="L2839" s="1411"/>
      <c r="M2839" s="1411"/>
      <c r="N2839" s="433">
        <f t="shared" si="183"/>
        <v>0</v>
      </c>
      <c r="O2839" s="1411"/>
      <c r="P2839" s="1707"/>
      <c r="Q2839" s="430">
        <f t="shared" si="184"/>
        <v>0</v>
      </c>
      <c r="R2839" s="2092"/>
    </row>
    <row r="2840" spans="3:18" ht="27">
      <c r="C2840" s="1465">
        <v>7</v>
      </c>
      <c r="D2840" s="1411" t="s">
        <v>4473</v>
      </c>
      <c r="E2840" s="509">
        <v>7</v>
      </c>
      <c r="F2840" s="1411" t="s">
        <v>543</v>
      </c>
      <c r="G2840" s="1469">
        <v>1</v>
      </c>
      <c r="H2840" s="1411">
        <v>2006</v>
      </c>
      <c r="I2840" s="1466">
        <v>4219.0640400000002</v>
      </c>
      <c r="J2840" s="1411">
        <f t="shared" si="181"/>
        <v>100</v>
      </c>
      <c r="K2840" s="1466">
        <f t="shared" si="182"/>
        <v>0</v>
      </c>
      <c r="L2840" s="1411"/>
      <c r="M2840" s="1411"/>
      <c r="N2840" s="433">
        <f t="shared" si="183"/>
        <v>0</v>
      </c>
      <c r="O2840" s="1411"/>
      <c r="P2840" s="1707"/>
      <c r="Q2840" s="430">
        <f t="shared" si="184"/>
        <v>0</v>
      </c>
      <c r="R2840" s="2092"/>
    </row>
    <row r="2841" spans="3:18">
      <c r="C2841" s="1465">
        <v>8</v>
      </c>
      <c r="D2841" s="1411" t="s">
        <v>4474</v>
      </c>
      <c r="E2841" s="509">
        <v>7</v>
      </c>
      <c r="F2841" s="1411" t="s">
        <v>543</v>
      </c>
      <c r="G2841" s="1469">
        <v>1</v>
      </c>
      <c r="H2841" s="1411">
        <v>2006</v>
      </c>
      <c r="I2841" s="1466">
        <v>3743.6015400000001</v>
      </c>
      <c r="J2841" s="1411">
        <f t="shared" si="181"/>
        <v>100</v>
      </c>
      <c r="K2841" s="1466">
        <f t="shared" si="182"/>
        <v>0</v>
      </c>
      <c r="L2841" s="1411"/>
      <c r="M2841" s="1411"/>
      <c r="N2841" s="433">
        <f t="shared" si="183"/>
        <v>0</v>
      </c>
      <c r="O2841" s="1411"/>
      <c r="P2841" s="1707"/>
      <c r="Q2841" s="430">
        <f t="shared" si="184"/>
        <v>0</v>
      </c>
      <c r="R2841" s="2092"/>
    </row>
    <row r="2842" spans="3:18">
      <c r="C2842" s="1465">
        <v>9</v>
      </c>
      <c r="D2842" s="1411" t="s">
        <v>4475</v>
      </c>
      <c r="E2842" s="509">
        <v>7</v>
      </c>
      <c r="F2842" s="1411" t="s">
        <v>543</v>
      </c>
      <c r="G2842" s="1469">
        <v>1</v>
      </c>
      <c r="H2842" s="1411">
        <v>2006</v>
      </c>
      <c r="I2842" s="1466">
        <v>1675.14948</v>
      </c>
      <c r="J2842" s="1411">
        <f t="shared" si="181"/>
        <v>100</v>
      </c>
      <c r="K2842" s="1466">
        <f t="shared" si="182"/>
        <v>0</v>
      </c>
      <c r="L2842" s="1411"/>
      <c r="M2842" s="1411"/>
      <c r="N2842" s="433">
        <f t="shared" si="183"/>
        <v>0</v>
      </c>
      <c r="O2842" s="1411"/>
      <c r="P2842" s="1707"/>
      <c r="Q2842" s="430">
        <f t="shared" si="184"/>
        <v>0</v>
      </c>
      <c r="R2842" s="2092"/>
    </row>
    <row r="2843" spans="3:18">
      <c r="C2843" s="1465">
        <v>10</v>
      </c>
      <c r="D2843" s="1411" t="s">
        <v>4476</v>
      </c>
      <c r="E2843" s="509">
        <v>7</v>
      </c>
      <c r="F2843" s="1411" t="s">
        <v>543</v>
      </c>
      <c r="G2843" s="1469">
        <v>1</v>
      </c>
      <c r="H2843" s="1411">
        <v>2006</v>
      </c>
      <c r="I2843" s="1466">
        <v>485.83875</v>
      </c>
      <c r="J2843" s="1411">
        <f t="shared" si="181"/>
        <v>100</v>
      </c>
      <c r="K2843" s="1466">
        <f t="shared" si="182"/>
        <v>0</v>
      </c>
      <c r="L2843" s="1411"/>
      <c r="M2843" s="1411"/>
      <c r="N2843" s="433">
        <f t="shared" si="183"/>
        <v>0</v>
      </c>
      <c r="O2843" s="1411"/>
      <c r="P2843" s="1707"/>
      <c r="Q2843" s="430">
        <f t="shared" si="184"/>
        <v>0</v>
      </c>
      <c r="R2843" s="2092"/>
    </row>
    <row r="2844" spans="3:18">
      <c r="C2844" s="1465">
        <v>11</v>
      </c>
      <c r="D2844" s="1411" t="s">
        <v>4477</v>
      </c>
      <c r="E2844" s="509">
        <v>7</v>
      </c>
      <c r="F2844" s="1411" t="s">
        <v>543</v>
      </c>
      <c r="G2844" s="1469">
        <v>1</v>
      </c>
      <c r="H2844" s="1411">
        <v>2006</v>
      </c>
      <c r="I2844" s="1466">
        <v>375.334</v>
      </c>
      <c r="J2844" s="1411">
        <f t="shared" si="181"/>
        <v>100</v>
      </c>
      <c r="K2844" s="1466">
        <f t="shared" si="182"/>
        <v>0</v>
      </c>
      <c r="L2844" s="1411"/>
      <c r="M2844" s="1411"/>
      <c r="N2844" s="433">
        <f t="shared" si="183"/>
        <v>0</v>
      </c>
      <c r="O2844" s="1411"/>
      <c r="P2844" s="1707"/>
      <c r="Q2844" s="430">
        <f t="shared" si="184"/>
        <v>0</v>
      </c>
      <c r="R2844" s="2092"/>
    </row>
    <row r="2845" spans="3:18">
      <c r="C2845" s="1465">
        <v>12</v>
      </c>
      <c r="D2845" s="1411" t="s">
        <v>4486</v>
      </c>
      <c r="E2845" s="509">
        <v>7</v>
      </c>
      <c r="F2845" s="1411" t="s">
        <v>543</v>
      </c>
      <c r="G2845" s="1469">
        <v>3</v>
      </c>
      <c r="H2845" s="1411">
        <v>2007</v>
      </c>
      <c r="I2845" s="1466">
        <v>45.6</v>
      </c>
      <c r="J2845" s="1411">
        <f t="shared" si="181"/>
        <v>100</v>
      </c>
      <c r="K2845" s="1466">
        <f t="shared" si="182"/>
        <v>0</v>
      </c>
      <c r="L2845" s="1411"/>
      <c r="M2845" s="1411"/>
      <c r="N2845" s="433">
        <f t="shared" si="183"/>
        <v>0</v>
      </c>
      <c r="O2845" s="1411"/>
      <c r="P2845" s="1707"/>
      <c r="Q2845" s="430">
        <f t="shared" si="184"/>
        <v>0</v>
      </c>
      <c r="R2845" s="2092"/>
    </row>
    <row r="2846" spans="3:18">
      <c r="C2846" s="1465">
        <v>13</v>
      </c>
      <c r="D2846" s="1411" t="s">
        <v>4487</v>
      </c>
      <c r="E2846" s="509">
        <v>7</v>
      </c>
      <c r="F2846" s="1411" t="s">
        <v>543</v>
      </c>
      <c r="G2846" s="1469">
        <v>1</v>
      </c>
      <c r="H2846" s="1411">
        <v>2007</v>
      </c>
      <c r="I2846" s="1466">
        <v>525</v>
      </c>
      <c r="J2846" s="1411">
        <f t="shared" si="181"/>
        <v>100</v>
      </c>
      <c r="K2846" s="1466">
        <f t="shared" si="182"/>
        <v>0</v>
      </c>
      <c r="L2846" s="1411"/>
      <c r="M2846" s="1411"/>
      <c r="N2846" s="433">
        <f t="shared" si="183"/>
        <v>0</v>
      </c>
      <c r="O2846" s="1411"/>
      <c r="P2846" s="1707"/>
      <c r="Q2846" s="430">
        <f t="shared" si="184"/>
        <v>0</v>
      </c>
      <c r="R2846" s="2092"/>
    </row>
    <row r="2847" spans="3:18">
      <c r="C2847" s="1465">
        <v>14</v>
      </c>
      <c r="D2847" s="1411" t="s">
        <v>4488</v>
      </c>
      <c r="E2847" s="509">
        <v>7</v>
      </c>
      <c r="F2847" s="1411" t="s">
        <v>543</v>
      </c>
      <c r="G2847" s="1469">
        <v>1</v>
      </c>
      <c r="H2847" s="1411">
        <v>2007</v>
      </c>
      <c r="I2847" s="1466">
        <v>618</v>
      </c>
      <c r="J2847" s="1411">
        <f t="shared" si="181"/>
        <v>100</v>
      </c>
      <c r="K2847" s="1466">
        <f t="shared" si="182"/>
        <v>0</v>
      </c>
      <c r="L2847" s="1411"/>
      <c r="M2847" s="1411"/>
      <c r="N2847" s="433">
        <f t="shared" si="183"/>
        <v>0</v>
      </c>
      <c r="O2847" s="1411"/>
      <c r="P2847" s="1707"/>
      <c r="Q2847" s="430">
        <f t="shared" si="184"/>
        <v>0</v>
      </c>
      <c r="R2847" s="2092"/>
    </row>
    <row r="2848" spans="3:18">
      <c r="C2848" s="1465">
        <v>15</v>
      </c>
      <c r="D2848" s="1411" t="s">
        <v>4489</v>
      </c>
      <c r="E2848" s="509">
        <v>7</v>
      </c>
      <c r="F2848" s="1411" t="s">
        <v>543</v>
      </c>
      <c r="G2848" s="1469">
        <v>3</v>
      </c>
      <c r="H2848" s="1411">
        <v>2007</v>
      </c>
      <c r="I2848" s="1466">
        <v>384.24</v>
      </c>
      <c r="J2848" s="1411">
        <f t="shared" si="181"/>
        <v>100</v>
      </c>
      <c r="K2848" s="1466">
        <f t="shared" si="182"/>
        <v>0</v>
      </c>
      <c r="L2848" s="1411"/>
      <c r="M2848" s="1411"/>
      <c r="N2848" s="433">
        <f t="shared" si="183"/>
        <v>0</v>
      </c>
      <c r="O2848" s="1411"/>
      <c r="P2848" s="1707"/>
      <c r="Q2848" s="430">
        <f t="shared" si="184"/>
        <v>0</v>
      </c>
      <c r="R2848" s="2092"/>
    </row>
    <row r="2849" spans="3:18">
      <c r="C2849" s="1465">
        <v>16</v>
      </c>
      <c r="D2849" s="1411" t="s">
        <v>4490</v>
      </c>
      <c r="E2849" s="509">
        <v>7</v>
      </c>
      <c r="F2849" s="1411" t="s">
        <v>543</v>
      </c>
      <c r="G2849" s="1469">
        <v>1</v>
      </c>
      <c r="H2849" s="1411">
        <v>2007</v>
      </c>
      <c r="I2849" s="1466">
        <v>119.14700000000001</v>
      </c>
      <c r="J2849" s="1411">
        <f t="shared" si="181"/>
        <v>100</v>
      </c>
      <c r="K2849" s="1466">
        <f t="shared" si="182"/>
        <v>0</v>
      </c>
      <c r="L2849" s="1411"/>
      <c r="M2849" s="1411"/>
      <c r="N2849" s="433">
        <f t="shared" si="183"/>
        <v>0</v>
      </c>
      <c r="O2849" s="1411"/>
      <c r="P2849" s="1707"/>
      <c r="Q2849" s="430">
        <f t="shared" si="184"/>
        <v>0</v>
      </c>
      <c r="R2849" s="2092"/>
    </row>
    <row r="2850" spans="3:18">
      <c r="C2850" s="1465">
        <v>17</v>
      </c>
      <c r="D2850" s="1411" t="s">
        <v>4491</v>
      </c>
      <c r="E2850" s="509">
        <v>7</v>
      </c>
      <c r="F2850" s="1411" t="s">
        <v>543</v>
      </c>
      <c r="G2850" s="1469">
        <v>1</v>
      </c>
      <c r="H2850" s="1411">
        <v>2007</v>
      </c>
      <c r="I2850" s="1466">
        <v>1490.374</v>
      </c>
      <c r="J2850" s="1411">
        <f t="shared" si="181"/>
        <v>100</v>
      </c>
      <c r="K2850" s="1466">
        <f t="shared" si="182"/>
        <v>0</v>
      </c>
      <c r="L2850" s="1411"/>
      <c r="M2850" s="1411"/>
      <c r="N2850" s="433">
        <f t="shared" si="183"/>
        <v>0</v>
      </c>
      <c r="O2850" s="1411"/>
      <c r="P2850" s="1707"/>
      <c r="Q2850" s="430">
        <f t="shared" si="184"/>
        <v>0</v>
      </c>
      <c r="R2850" s="2092"/>
    </row>
    <row r="2851" spans="3:18">
      <c r="C2851" s="1465">
        <v>18</v>
      </c>
      <c r="D2851" s="1411" t="s">
        <v>4492</v>
      </c>
      <c r="E2851" s="509">
        <v>7</v>
      </c>
      <c r="F2851" s="1411" t="s">
        <v>543</v>
      </c>
      <c r="G2851" s="1469">
        <v>2</v>
      </c>
      <c r="H2851" s="1411">
        <v>2006</v>
      </c>
      <c r="I2851" s="1466">
        <v>1973.8389999999999</v>
      </c>
      <c r="J2851" s="1411">
        <f t="shared" si="181"/>
        <v>100</v>
      </c>
      <c r="K2851" s="1466">
        <f t="shared" si="182"/>
        <v>0</v>
      </c>
      <c r="L2851" s="1411"/>
      <c r="M2851" s="1411"/>
      <c r="N2851" s="433">
        <f t="shared" si="183"/>
        <v>0</v>
      </c>
      <c r="O2851" s="1411"/>
      <c r="P2851" s="1707"/>
      <c r="Q2851" s="430">
        <f t="shared" si="184"/>
        <v>0</v>
      </c>
      <c r="R2851" s="2092"/>
    </row>
    <row r="2852" spans="3:18">
      <c r="C2852" s="1465">
        <v>19</v>
      </c>
      <c r="D2852" s="1411" t="s">
        <v>4493</v>
      </c>
      <c r="E2852" s="509">
        <v>7</v>
      </c>
      <c r="F2852" s="1411" t="s">
        <v>543</v>
      </c>
      <c r="G2852" s="1469">
        <v>3</v>
      </c>
      <c r="H2852" s="1411">
        <v>2006</v>
      </c>
      <c r="I2852" s="1466">
        <v>485.83870000000002</v>
      </c>
      <c r="J2852" s="1411">
        <f t="shared" si="181"/>
        <v>100</v>
      </c>
      <c r="K2852" s="1466">
        <f t="shared" si="182"/>
        <v>0</v>
      </c>
      <c r="L2852" s="1411"/>
      <c r="M2852" s="1411"/>
      <c r="N2852" s="433">
        <f t="shared" si="183"/>
        <v>0</v>
      </c>
      <c r="O2852" s="1411"/>
      <c r="P2852" s="1707"/>
      <c r="Q2852" s="430">
        <f t="shared" si="184"/>
        <v>0</v>
      </c>
      <c r="R2852" s="2092"/>
    </row>
    <row r="2853" spans="3:18">
      <c r="C2853" s="1465">
        <v>20</v>
      </c>
      <c r="D2853" s="1411" t="s">
        <v>4494</v>
      </c>
      <c r="E2853" s="509">
        <v>7</v>
      </c>
      <c r="F2853" s="1411" t="s">
        <v>543</v>
      </c>
      <c r="G2853" s="1469">
        <v>1</v>
      </c>
      <c r="H2853" s="1411">
        <v>2006</v>
      </c>
      <c r="I2853" s="1466">
        <v>73.161600000000007</v>
      </c>
      <c r="J2853" s="1411">
        <f t="shared" si="181"/>
        <v>100</v>
      </c>
      <c r="K2853" s="1466">
        <f t="shared" si="182"/>
        <v>0</v>
      </c>
      <c r="L2853" s="1411"/>
      <c r="M2853" s="1411"/>
      <c r="N2853" s="433">
        <f t="shared" si="183"/>
        <v>0</v>
      </c>
      <c r="O2853" s="1411"/>
      <c r="P2853" s="1707"/>
      <c r="Q2853" s="430">
        <f t="shared" si="184"/>
        <v>0</v>
      </c>
      <c r="R2853" s="2092"/>
    </row>
    <row r="2854" spans="3:18">
      <c r="C2854" s="1465">
        <v>21</v>
      </c>
      <c r="D2854" s="1411" t="s">
        <v>4495</v>
      </c>
      <c r="E2854" s="509">
        <v>7</v>
      </c>
      <c r="F2854" s="1411" t="s">
        <v>543</v>
      </c>
      <c r="G2854" s="1469">
        <v>1</v>
      </c>
      <c r="H2854" s="1411">
        <v>2006</v>
      </c>
      <c r="I2854" s="1466">
        <v>1085.9929999999999</v>
      </c>
      <c r="J2854" s="1411">
        <f t="shared" si="181"/>
        <v>100</v>
      </c>
      <c r="K2854" s="1466">
        <f t="shared" si="182"/>
        <v>0</v>
      </c>
      <c r="L2854" s="1411"/>
      <c r="M2854" s="1411"/>
      <c r="N2854" s="433">
        <f t="shared" si="183"/>
        <v>0</v>
      </c>
      <c r="O2854" s="1411"/>
      <c r="P2854" s="1707"/>
      <c r="Q2854" s="430">
        <f t="shared" si="184"/>
        <v>0</v>
      </c>
      <c r="R2854" s="2092"/>
    </row>
    <row r="2855" spans="3:18">
      <c r="C2855" s="1465">
        <v>22</v>
      </c>
      <c r="D2855" s="1411" t="s">
        <v>4496</v>
      </c>
      <c r="E2855" s="509">
        <v>7</v>
      </c>
      <c r="F2855" s="1411" t="s">
        <v>543</v>
      </c>
      <c r="G2855" s="1469">
        <v>1</v>
      </c>
      <c r="H2855" s="1411">
        <v>2006</v>
      </c>
      <c r="I2855" s="1466">
        <v>229.773</v>
      </c>
      <c r="J2855" s="1411">
        <f t="shared" si="181"/>
        <v>100</v>
      </c>
      <c r="K2855" s="1466">
        <f t="shared" si="182"/>
        <v>0</v>
      </c>
      <c r="L2855" s="1411"/>
      <c r="M2855" s="1411"/>
      <c r="N2855" s="433">
        <f t="shared" si="183"/>
        <v>0</v>
      </c>
      <c r="O2855" s="1411"/>
      <c r="P2855" s="1707"/>
      <c r="Q2855" s="430">
        <f t="shared" si="184"/>
        <v>0</v>
      </c>
      <c r="R2855" s="2092"/>
    </row>
    <row r="2856" spans="3:18">
      <c r="C2856" s="1465">
        <v>23</v>
      </c>
      <c r="D2856" s="1411" t="s">
        <v>3491</v>
      </c>
      <c r="E2856" s="509">
        <v>7</v>
      </c>
      <c r="F2856" s="1411" t="s">
        <v>543</v>
      </c>
      <c r="G2856" s="1469">
        <v>1</v>
      </c>
      <c r="H2856" s="1411">
        <v>2007</v>
      </c>
      <c r="I2856" s="1466">
        <v>1585</v>
      </c>
      <c r="J2856" s="1411">
        <f t="shared" si="181"/>
        <v>100</v>
      </c>
      <c r="K2856" s="1466">
        <f t="shared" si="182"/>
        <v>0</v>
      </c>
      <c r="L2856" s="1411"/>
      <c r="M2856" s="1411"/>
      <c r="N2856" s="433">
        <f t="shared" si="183"/>
        <v>0</v>
      </c>
      <c r="O2856" s="1411"/>
      <c r="P2856" s="1707"/>
      <c r="Q2856" s="430">
        <f t="shared" si="184"/>
        <v>0</v>
      </c>
      <c r="R2856" s="2092"/>
    </row>
    <row r="2857" spans="3:18" ht="40.5">
      <c r="C2857" s="1465">
        <v>24</v>
      </c>
      <c r="D2857" s="1411" t="s">
        <v>4499</v>
      </c>
      <c r="E2857" s="509">
        <v>7</v>
      </c>
      <c r="F2857" s="1411" t="s">
        <v>543</v>
      </c>
      <c r="G2857" s="1469">
        <v>1</v>
      </c>
      <c r="H2857" s="1411">
        <v>2008</v>
      </c>
      <c r="I2857" s="1466">
        <v>31.02</v>
      </c>
      <c r="J2857" s="1411">
        <f t="shared" si="181"/>
        <v>100</v>
      </c>
      <c r="K2857" s="1466">
        <f t="shared" si="182"/>
        <v>0</v>
      </c>
      <c r="L2857" s="1411"/>
      <c r="M2857" s="1411"/>
      <c r="N2857" s="433">
        <f t="shared" si="183"/>
        <v>0</v>
      </c>
      <c r="O2857" s="1411"/>
      <c r="P2857" s="1707"/>
      <c r="Q2857" s="430">
        <f t="shared" si="184"/>
        <v>0</v>
      </c>
      <c r="R2857" s="2092"/>
    </row>
    <row r="2858" spans="3:18">
      <c r="C2858" s="1465">
        <v>25</v>
      </c>
      <c r="D2858" s="1411" t="s">
        <v>4486</v>
      </c>
      <c r="E2858" s="509">
        <v>7</v>
      </c>
      <c r="F2858" s="1411" t="s">
        <v>543</v>
      </c>
      <c r="G2858" s="1469">
        <v>1</v>
      </c>
      <c r="H2858" s="1411">
        <v>2008</v>
      </c>
      <c r="I2858" s="1466">
        <v>44.3</v>
      </c>
      <c r="J2858" s="1411">
        <f t="shared" si="181"/>
        <v>100</v>
      </c>
      <c r="K2858" s="1466">
        <f t="shared" si="182"/>
        <v>0</v>
      </c>
      <c r="L2858" s="1411"/>
      <c r="M2858" s="1411"/>
      <c r="N2858" s="433">
        <f t="shared" si="183"/>
        <v>0</v>
      </c>
      <c r="O2858" s="1411"/>
      <c r="P2858" s="1707"/>
      <c r="Q2858" s="430">
        <f t="shared" si="184"/>
        <v>0</v>
      </c>
      <c r="R2858" s="2092"/>
    </row>
    <row r="2859" spans="3:18">
      <c r="C2859" s="1465">
        <v>26</v>
      </c>
      <c r="D2859" s="1411" t="s">
        <v>4500</v>
      </c>
      <c r="E2859" s="509">
        <v>7</v>
      </c>
      <c r="F2859" s="1411" t="s">
        <v>543</v>
      </c>
      <c r="G2859" s="1469">
        <v>2</v>
      </c>
      <c r="H2859" s="1411">
        <v>2008</v>
      </c>
      <c r="I2859" s="1466">
        <v>417</v>
      </c>
      <c r="J2859" s="1411">
        <f t="shared" si="181"/>
        <v>100</v>
      </c>
      <c r="K2859" s="1466">
        <f t="shared" si="182"/>
        <v>0</v>
      </c>
      <c r="L2859" s="1411"/>
      <c r="M2859" s="1411"/>
      <c r="N2859" s="433">
        <f t="shared" si="183"/>
        <v>0</v>
      </c>
      <c r="O2859" s="1411"/>
      <c r="P2859" s="1707"/>
      <c r="Q2859" s="430">
        <f t="shared" si="184"/>
        <v>0</v>
      </c>
      <c r="R2859" s="2092"/>
    </row>
    <row r="2860" spans="3:18">
      <c r="C2860" s="1465">
        <v>27</v>
      </c>
      <c r="D2860" s="1411" t="s">
        <v>3207</v>
      </c>
      <c r="E2860" s="509">
        <v>7</v>
      </c>
      <c r="F2860" s="1411" t="s">
        <v>543</v>
      </c>
      <c r="G2860" s="1469">
        <v>1</v>
      </c>
      <c r="H2860" s="1411">
        <v>2008</v>
      </c>
      <c r="I2860" s="1466">
        <v>92.5</v>
      </c>
      <c r="J2860" s="1411">
        <f t="shared" si="181"/>
        <v>100</v>
      </c>
      <c r="K2860" s="1466">
        <f t="shared" si="182"/>
        <v>0</v>
      </c>
      <c r="L2860" s="1411"/>
      <c r="M2860" s="1411"/>
      <c r="N2860" s="433">
        <f t="shared" si="183"/>
        <v>0</v>
      </c>
      <c r="O2860" s="1411"/>
      <c r="P2860" s="1707"/>
      <c r="Q2860" s="430">
        <f t="shared" si="184"/>
        <v>0</v>
      </c>
      <c r="R2860" s="2092"/>
    </row>
    <row r="2861" spans="3:18">
      <c r="C2861" s="1465">
        <v>28</v>
      </c>
      <c r="D2861" s="1411" t="s">
        <v>4501</v>
      </c>
      <c r="E2861" s="509">
        <v>7</v>
      </c>
      <c r="F2861" s="1411" t="s">
        <v>543</v>
      </c>
      <c r="G2861" s="1469">
        <v>2</v>
      </c>
      <c r="H2861" s="1411">
        <v>2008</v>
      </c>
      <c r="I2861" s="1466">
        <v>54</v>
      </c>
      <c r="J2861" s="1411">
        <f t="shared" si="181"/>
        <v>100</v>
      </c>
      <c r="K2861" s="1466">
        <f t="shared" si="182"/>
        <v>0</v>
      </c>
      <c r="L2861" s="1411"/>
      <c r="M2861" s="1411"/>
      <c r="N2861" s="433">
        <f t="shared" si="183"/>
        <v>0</v>
      </c>
      <c r="O2861" s="1411"/>
      <c r="P2861" s="1707"/>
      <c r="Q2861" s="430">
        <f t="shared" si="184"/>
        <v>0</v>
      </c>
      <c r="R2861" s="2092"/>
    </row>
    <row r="2862" spans="3:18">
      <c r="C2862" s="1465">
        <v>29</v>
      </c>
      <c r="D2862" s="1411" t="s">
        <v>4502</v>
      </c>
      <c r="E2862" s="509">
        <v>7</v>
      </c>
      <c r="F2862" s="1411" t="s">
        <v>543</v>
      </c>
      <c r="G2862" s="1469">
        <v>3</v>
      </c>
      <c r="H2862" s="1411">
        <v>2008</v>
      </c>
      <c r="I2862" s="1466">
        <v>1689.5714800000001</v>
      </c>
      <c r="J2862" s="1411">
        <f t="shared" si="181"/>
        <v>100</v>
      </c>
      <c r="K2862" s="1466">
        <f t="shared" si="182"/>
        <v>0</v>
      </c>
      <c r="L2862" s="1411"/>
      <c r="M2862" s="1411"/>
      <c r="N2862" s="433">
        <f t="shared" si="183"/>
        <v>0</v>
      </c>
      <c r="O2862" s="1411"/>
      <c r="P2862" s="1707"/>
      <c r="Q2862" s="430">
        <f t="shared" si="184"/>
        <v>0</v>
      </c>
      <c r="R2862" s="2092"/>
    </row>
    <row r="2863" spans="3:18">
      <c r="C2863" s="1465">
        <v>30</v>
      </c>
      <c r="D2863" s="1411" t="s">
        <v>4503</v>
      </c>
      <c r="E2863" s="509">
        <v>7</v>
      </c>
      <c r="F2863" s="1411" t="s">
        <v>543</v>
      </c>
      <c r="G2863" s="1469">
        <v>2</v>
      </c>
      <c r="H2863" s="1411">
        <v>2008</v>
      </c>
      <c r="I2863" s="1466">
        <v>3187.6822000000002</v>
      </c>
      <c r="J2863" s="1411">
        <f t="shared" si="181"/>
        <v>100</v>
      </c>
      <c r="K2863" s="1466">
        <f t="shared" si="182"/>
        <v>0</v>
      </c>
      <c r="L2863" s="1411"/>
      <c r="M2863" s="1411"/>
      <c r="N2863" s="433">
        <f t="shared" si="183"/>
        <v>0</v>
      </c>
      <c r="O2863" s="1411"/>
      <c r="P2863" s="1707"/>
      <c r="Q2863" s="430">
        <f t="shared" si="184"/>
        <v>0</v>
      </c>
      <c r="R2863" s="2092"/>
    </row>
    <row r="2864" spans="3:18">
      <c r="C2864" s="1465">
        <v>31</v>
      </c>
      <c r="D2864" s="1411" t="s">
        <v>4504</v>
      </c>
      <c r="E2864" s="509">
        <v>7</v>
      </c>
      <c r="F2864" s="1411" t="s">
        <v>543</v>
      </c>
      <c r="G2864" s="1469">
        <v>2</v>
      </c>
      <c r="H2864" s="1411">
        <v>2008</v>
      </c>
      <c r="I2864" s="1466">
        <v>459.36935999999997</v>
      </c>
      <c r="J2864" s="1411">
        <f t="shared" si="181"/>
        <v>100</v>
      </c>
      <c r="K2864" s="1466">
        <f t="shared" si="182"/>
        <v>0</v>
      </c>
      <c r="L2864" s="1411"/>
      <c r="M2864" s="1411"/>
      <c r="N2864" s="433">
        <f t="shared" si="183"/>
        <v>0</v>
      </c>
      <c r="O2864" s="1411"/>
      <c r="P2864" s="1707"/>
      <c r="Q2864" s="430">
        <f t="shared" si="184"/>
        <v>0</v>
      </c>
      <c r="R2864" s="2092"/>
    </row>
    <row r="2865" spans="3:18" ht="27">
      <c r="C2865" s="1465">
        <v>32</v>
      </c>
      <c r="D2865" s="1411" t="s">
        <v>4505</v>
      </c>
      <c r="E2865" s="509">
        <v>7</v>
      </c>
      <c r="F2865" s="1411" t="s">
        <v>543</v>
      </c>
      <c r="G2865" s="1469">
        <v>1</v>
      </c>
      <c r="H2865" s="1411">
        <v>2008</v>
      </c>
      <c r="I2865" s="1466">
        <v>404.685</v>
      </c>
      <c r="J2865" s="1411">
        <f t="shared" si="181"/>
        <v>100</v>
      </c>
      <c r="K2865" s="1466">
        <f t="shared" si="182"/>
        <v>0</v>
      </c>
      <c r="L2865" s="1411"/>
      <c r="M2865" s="1411"/>
      <c r="N2865" s="433">
        <f t="shared" si="183"/>
        <v>0</v>
      </c>
      <c r="O2865" s="1411"/>
      <c r="P2865" s="1707"/>
      <c r="Q2865" s="430">
        <f t="shared" si="184"/>
        <v>0</v>
      </c>
      <c r="R2865" s="2092"/>
    </row>
    <row r="2866" spans="3:18">
      <c r="C2866" s="1465">
        <v>33</v>
      </c>
      <c r="D2866" s="1411" t="s">
        <v>4506</v>
      </c>
      <c r="E2866" s="509">
        <v>7</v>
      </c>
      <c r="F2866" s="1411" t="s">
        <v>543</v>
      </c>
      <c r="G2866" s="1469">
        <v>4</v>
      </c>
      <c r="H2866" s="1411">
        <v>2008</v>
      </c>
      <c r="I2866" s="1466">
        <v>29.780999999999999</v>
      </c>
      <c r="J2866" s="1411">
        <f t="shared" si="181"/>
        <v>100</v>
      </c>
      <c r="K2866" s="1466">
        <f t="shared" si="182"/>
        <v>0</v>
      </c>
      <c r="L2866" s="1411"/>
      <c r="M2866" s="1411"/>
      <c r="N2866" s="433">
        <f t="shared" si="183"/>
        <v>0</v>
      </c>
      <c r="O2866" s="1411"/>
      <c r="P2866" s="1707"/>
      <c r="Q2866" s="430">
        <f t="shared" si="184"/>
        <v>0</v>
      </c>
      <c r="R2866" s="2092"/>
    </row>
    <row r="2867" spans="3:18">
      <c r="C2867" s="1465">
        <v>34</v>
      </c>
      <c r="D2867" s="1411" t="s">
        <v>2711</v>
      </c>
      <c r="E2867" s="509">
        <v>7</v>
      </c>
      <c r="F2867" s="1411" t="s">
        <v>543</v>
      </c>
      <c r="G2867" s="1469">
        <v>5</v>
      </c>
      <c r="H2867" s="1411">
        <v>2008</v>
      </c>
      <c r="I2867" s="1466">
        <v>37</v>
      </c>
      <c r="J2867" s="1411">
        <f t="shared" si="181"/>
        <v>100</v>
      </c>
      <c r="K2867" s="1466">
        <f t="shared" si="182"/>
        <v>0</v>
      </c>
      <c r="L2867" s="1411"/>
      <c r="M2867" s="1411"/>
      <c r="N2867" s="433">
        <f t="shared" si="183"/>
        <v>0</v>
      </c>
      <c r="O2867" s="1411"/>
      <c r="P2867" s="1707"/>
      <c r="Q2867" s="430">
        <f t="shared" si="184"/>
        <v>0</v>
      </c>
      <c r="R2867" s="2092"/>
    </row>
    <row r="2868" spans="3:18">
      <c r="C2868" s="1465">
        <v>35</v>
      </c>
      <c r="D2868" s="1411" t="s">
        <v>4434</v>
      </c>
      <c r="E2868" s="509">
        <v>7</v>
      </c>
      <c r="F2868" s="1411" t="s">
        <v>543</v>
      </c>
      <c r="G2868" s="1469">
        <v>2</v>
      </c>
      <c r="H2868" s="1411">
        <v>2008</v>
      </c>
      <c r="I2868" s="1466">
        <v>99.771000000000001</v>
      </c>
      <c r="J2868" s="1411">
        <f t="shared" si="181"/>
        <v>100</v>
      </c>
      <c r="K2868" s="1466">
        <f t="shared" si="182"/>
        <v>0</v>
      </c>
      <c r="L2868" s="1411"/>
      <c r="M2868" s="1411"/>
      <c r="N2868" s="433">
        <f t="shared" si="183"/>
        <v>0</v>
      </c>
      <c r="O2868" s="1411"/>
      <c r="P2868" s="1707"/>
      <c r="Q2868" s="430">
        <f t="shared" si="184"/>
        <v>0</v>
      </c>
      <c r="R2868" s="2092"/>
    </row>
    <row r="2869" spans="3:18">
      <c r="C2869" s="1465">
        <v>36</v>
      </c>
      <c r="D2869" s="1411" t="s">
        <v>4507</v>
      </c>
      <c r="E2869" s="509">
        <v>7</v>
      </c>
      <c r="F2869" s="1411" t="s">
        <v>543</v>
      </c>
      <c r="G2869" s="1469">
        <v>1</v>
      </c>
      <c r="H2869" s="1411">
        <v>2007</v>
      </c>
      <c r="I2869" s="1466">
        <v>542</v>
      </c>
      <c r="J2869" s="1411">
        <f t="shared" si="181"/>
        <v>100</v>
      </c>
      <c r="K2869" s="1466">
        <f t="shared" si="182"/>
        <v>0</v>
      </c>
      <c r="L2869" s="1411"/>
      <c r="M2869" s="1411"/>
      <c r="N2869" s="433">
        <f t="shared" si="183"/>
        <v>0</v>
      </c>
      <c r="O2869" s="1411"/>
      <c r="P2869" s="1707"/>
      <c r="Q2869" s="430">
        <f t="shared" si="184"/>
        <v>0</v>
      </c>
      <c r="R2869" s="2092"/>
    </row>
    <row r="2870" spans="3:18">
      <c r="C2870" s="1465">
        <v>37</v>
      </c>
      <c r="D2870" s="1411" t="s">
        <v>4508</v>
      </c>
      <c r="E2870" s="509">
        <v>7</v>
      </c>
      <c r="F2870" s="1411" t="s">
        <v>543</v>
      </c>
      <c r="G2870" s="1469">
        <v>7</v>
      </c>
      <c r="H2870" s="1411">
        <v>2007</v>
      </c>
      <c r="I2870" s="1466">
        <v>60</v>
      </c>
      <c r="J2870" s="1411">
        <f t="shared" si="181"/>
        <v>100</v>
      </c>
      <c r="K2870" s="1466">
        <f t="shared" si="182"/>
        <v>0</v>
      </c>
      <c r="L2870" s="1411"/>
      <c r="M2870" s="1411"/>
      <c r="N2870" s="433">
        <f t="shared" si="183"/>
        <v>0</v>
      </c>
      <c r="O2870" s="1411"/>
      <c r="P2870" s="1707"/>
      <c r="Q2870" s="430">
        <f t="shared" si="184"/>
        <v>0</v>
      </c>
      <c r="R2870" s="2092"/>
    </row>
    <row r="2871" spans="3:18">
      <c r="C2871" s="1465">
        <v>38</v>
      </c>
      <c r="D2871" s="1411" t="s">
        <v>4647</v>
      </c>
      <c r="E2871" s="509">
        <v>7</v>
      </c>
      <c r="F2871" s="1411" t="s">
        <v>543</v>
      </c>
      <c r="G2871" s="1469">
        <v>1</v>
      </c>
      <c r="H2871" s="1411">
        <v>2008</v>
      </c>
      <c r="I2871" s="1466">
        <v>510.45</v>
      </c>
      <c r="J2871" s="1411">
        <f t="shared" si="181"/>
        <v>100</v>
      </c>
      <c r="K2871" s="1466">
        <f t="shared" si="182"/>
        <v>0</v>
      </c>
      <c r="L2871" s="1411"/>
      <c r="M2871" s="1411"/>
      <c r="N2871" s="433">
        <f t="shared" si="183"/>
        <v>0</v>
      </c>
      <c r="O2871" s="1411"/>
      <c r="P2871" s="1707"/>
      <c r="Q2871" s="430">
        <f t="shared" si="184"/>
        <v>0</v>
      </c>
      <c r="R2871" s="2092"/>
    </row>
    <row r="2872" spans="3:18">
      <c r="C2872" s="1465">
        <v>39</v>
      </c>
      <c r="D2872" s="1411" t="s">
        <v>3045</v>
      </c>
      <c r="E2872" s="509">
        <v>7</v>
      </c>
      <c r="F2872" s="1411" t="s">
        <v>543</v>
      </c>
      <c r="G2872" s="1469">
        <v>2</v>
      </c>
      <c r="H2872" s="1411">
        <v>2008</v>
      </c>
      <c r="I2872" s="1466">
        <v>101.05</v>
      </c>
      <c r="J2872" s="1411">
        <f t="shared" si="181"/>
        <v>100</v>
      </c>
      <c r="K2872" s="1466">
        <f t="shared" si="182"/>
        <v>0</v>
      </c>
      <c r="L2872" s="1411"/>
      <c r="M2872" s="1411"/>
      <c r="N2872" s="433">
        <f t="shared" si="183"/>
        <v>0</v>
      </c>
      <c r="O2872" s="1411"/>
      <c r="P2872" s="1707"/>
      <c r="Q2872" s="430">
        <f t="shared" si="184"/>
        <v>0</v>
      </c>
      <c r="R2872" s="2092"/>
    </row>
    <row r="2873" spans="3:18">
      <c r="C2873" s="1465">
        <v>40</v>
      </c>
      <c r="D2873" s="1411" t="s">
        <v>2847</v>
      </c>
      <c r="E2873" s="509">
        <v>7</v>
      </c>
      <c r="F2873" s="1411" t="s">
        <v>543</v>
      </c>
      <c r="G2873" s="1469">
        <v>2</v>
      </c>
      <c r="H2873" s="1411">
        <v>2008</v>
      </c>
      <c r="I2873" s="1466">
        <v>138.80000000000001</v>
      </c>
      <c r="J2873" s="1411">
        <f t="shared" si="181"/>
        <v>100</v>
      </c>
      <c r="K2873" s="1466">
        <f t="shared" si="182"/>
        <v>0</v>
      </c>
      <c r="L2873" s="1411"/>
      <c r="M2873" s="1411"/>
      <c r="N2873" s="433">
        <f t="shared" si="183"/>
        <v>0</v>
      </c>
      <c r="O2873" s="1411"/>
      <c r="P2873" s="1707"/>
      <c r="Q2873" s="430">
        <f t="shared" si="184"/>
        <v>0</v>
      </c>
      <c r="R2873" s="2092"/>
    </row>
    <row r="2874" spans="3:18">
      <c r="C2874" s="1465">
        <v>41</v>
      </c>
      <c r="D2874" s="1411" t="s">
        <v>3046</v>
      </c>
      <c r="E2874" s="509">
        <v>7</v>
      </c>
      <c r="F2874" s="1411" t="s">
        <v>543</v>
      </c>
      <c r="G2874" s="1469">
        <v>6</v>
      </c>
      <c r="H2874" s="1411">
        <v>2008</v>
      </c>
      <c r="I2874" s="1466">
        <v>37.25</v>
      </c>
      <c r="J2874" s="1411">
        <f t="shared" si="181"/>
        <v>100</v>
      </c>
      <c r="K2874" s="1466">
        <f t="shared" si="182"/>
        <v>0</v>
      </c>
      <c r="L2874" s="1411"/>
      <c r="M2874" s="1411"/>
      <c r="N2874" s="433">
        <f t="shared" si="183"/>
        <v>0</v>
      </c>
      <c r="O2874" s="1411"/>
      <c r="P2874" s="1707"/>
      <c r="Q2874" s="430">
        <f t="shared" si="184"/>
        <v>0</v>
      </c>
      <c r="R2874" s="2092"/>
    </row>
    <row r="2875" spans="3:18" ht="27">
      <c r="C2875" s="1465">
        <v>42</v>
      </c>
      <c r="D2875" s="1411" t="s">
        <v>4509</v>
      </c>
      <c r="E2875" s="509">
        <v>7</v>
      </c>
      <c r="F2875" s="1411" t="s">
        <v>543</v>
      </c>
      <c r="G2875" s="1469">
        <v>2</v>
      </c>
      <c r="H2875" s="1411">
        <v>2008</v>
      </c>
      <c r="I2875" s="1466">
        <v>314.2</v>
      </c>
      <c r="J2875" s="1411">
        <f t="shared" si="181"/>
        <v>100</v>
      </c>
      <c r="K2875" s="1466">
        <f t="shared" si="182"/>
        <v>0</v>
      </c>
      <c r="L2875" s="1411"/>
      <c r="M2875" s="1411"/>
      <c r="N2875" s="433">
        <f t="shared" si="183"/>
        <v>0</v>
      </c>
      <c r="O2875" s="1411"/>
      <c r="P2875" s="1707"/>
      <c r="Q2875" s="430">
        <f t="shared" si="184"/>
        <v>0</v>
      </c>
      <c r="R2875" s="2092"/>
    </row>
    <row r="2876" spans="3:18">
      <c r="C2876" s="1465">
        <v>43</v>
      </c>
      <c r="D2876" s="1411" t="s">
        <v>4516</v>
      </c>
      <c r="E2876" s="509">
        <v>7</v>
      </c>
      <c r="F2876" s="1411" t="s">
        <v>543</v>
      </c>
      <c r="G2876" s="1469">
        <v>35</v>
      </c>
      <c r="H2876" s="1411">
        <v>2010</v>
      </c>
      <c r="I2876" s="1466">
        <v>75.48</v>
      </c>
      <c r="J2876" s="1411">
        <f t="shared" si="181"/>
        <v>100</v>
      </c>
      <c r="K2876" s="1466">
        <f t="shared" si="182"/>
        <v>0</v>
      </c>
      <c r="L2876" s="1411"/>
      <c r="M2876" s="1411"/>
      <c r="N2876" s="433">
        <f t="shared" si="183"/>
        <v>0</v>
      </c>
      <c r="O2876" s="1411"/>
      <c r="P2876" s="1707"/>
      <c r="Q2876" s="430">
        <f t="shared" si="184"/>
        <v>0</v>
      </c>
      <c r="R2876" s="2092"/>
    </row>
    <row r="2877" spans="3:18">
      <c r="C2877" s="1465">
        <v>44</v>
      </c>
      <c r="D2877" s="1411" t="s">
        <v>4517</v>
      </c>
      <c r="E2877" s="509">
        <v>7</v>
      </c>
      <c r="F2877" s="1411" t="s">
        <v>543</v>
      </c>
      <c r="G2877" s="1469">
        <v>2</v>
      </c>
      <c r="H2877" s="1411">
        <v>2010</v>
      </c>
      <c r="I2877" s="1466">
        <v>450.12</v>
      </c>
      <c r="J2877" s="1411">
        <f t="shared" si="181"/>
        <v>100</v>
      </c>
      <c r="K2877" s="1466">
        <f t="shared" si="182"/>
        <v>0</v>
      </c>
      <c r="L2877" s="1411"/>
      <c r="M2877" s="1411"/>
      <c r="N2877" s="433">
        <f t="shared" si="183"/>
        <v>0</v>
      </c>
      <c r="O2877" s="1411"/>
      <c r="P2877" s="1707"/>
      <c r="Q2877" s="430">
        <f t="shared" si="184"/>
        <v>0</v>
      </c>
      <c r="R2877" s="2092"/>
    </row>
    <row r="2878" spans="3:18">
      <c r="C2878" s="1465">
        <v>45</v>
      </c>
      <c r="D2878" s="1411" t="s">
        <v>4525</v>
      </c>
      <c r="E2878" s="509">
        <v>7</v>
      </c>
      <c r="F2878" s="1411" t="s">
        <v>543</v>
      </c>
      <c r="G2878" s="1469">
        <v>1</v>
      </c>
      <c r="H2878" s="1411">
        <v>2011</v>
      </c>
      <c r="I2878" s="1466">
        <v>1218.3599999999999</v>
      </c>
      <c r="J2878" s="1411">
        <f t="shared" si="181"/>
        <v>100</v>
      </c>
      <c r="K2878" s="1466">
        <f t="shared" si="182"/>
        <v>0</v>
      </c>
      <c r="L2878" s="1411"/>
      <c r="M2878" s="1411"/>
      <c r="N2878" s="433">
        <f t="shared" si="183"/>
        <v>0</v>
      </c>
      <c r="O2878" s="1411"/>
      <c r="P2878" s="1707"/>
      <c r="Q2878" s="430">
        <f t="shared" si="184"/>
        <v>0</v>
      </c>
      <c r="R2878" s="2092"/>
    </row>
    <row r="2879" spans="3:18">
      <c r="C2879" s="1465">
        <v>46</v>
      </c>
      <c r="D2879" s="1411" t="s">
        <v>4526</v>
      </c>
      <c r="E2879" s="509">
        <v>7</v>
      </c>
      <c r="F2879" s="1411" t="s">
        <v>543</v>
      </c>
      <c r="G2879" s="1469">
        <v>13</v>
      </c>
      <c r="H2879" s="1411">
        <v>2011</v>
      </c>
      <c r="I2879" s="1466">
        <v>53.88</v>
      </c>
      <c r="J2879" s="1411">
        <f t="shared" si="181"/>
        <v>100</v>
      </c>
      <c r="K2879" s="1466">
        <f t="shared" si="182"/>
        <v>0</v>
      </c>
      <c r="L2879" s="1411"/>
      <c r="M2879" s="1411"/>
      <c r="N2879" s="433">
        <f t="shared" si="183"/>
        <v>0</v>
      </c>
      <c r="O2879" s="1411"/>
      <c r="P2879" s="1707"/>
      <c r="Q2879" s="430">
        <f t="shared" si="184"/>
        <v>0</v>
      </c>
      <c r="R2879" s="2092"/>
    </row>
    <row r="2880" spans="3:18">
      <c r="C2880" s="1465">
        <v>47</v>
      </c>
      <c r="D2880" s="1411" t="s">
        <v>4527</v>
      </c>
      <c r="E2880" s="509">
        <v>7</v>
      </c>
      <c r="F2880" s="1411" t="s">
        <v>543</v>
      </c>
      <c r="G2880" s="1469">
        <v>1</v>
      </c>
      <c r="H2880" s="1411">
        <v>2012</v>
      </c>
      <c r="I2880" s="1466">
        <v>1688.52</v>
      </c>
      <c r="J2880" s="1411">
        <f t="shared" si="181"/>
        <v>100</v>
      </c>
      <c r="K2880" s="1466">
        <f t="shared" si="182"/>
        <v>0</v>
      </c>
      <c r="L2880" s="1411"/>
      <c r="M2880" s="1411"/>
      <c r="N2880" s="433">
        <f t="shared" si="183"/>
        <v>0</v>
      </c>
      <c r="O2880" s="1411"/>
      <c r="P2880" s="1707"/>
      <c r="Q2880" s="430">
        <f t="shared" si="184"/>
        <v>0</v>
      </c>
      <c r="R2880" s="2092"/>
    </row>
    <row r="2881" spans="3:18">
      <c r="C2881" s="1465">
        <v>48</v>
      </c>
      <c r="D2881" s="1411" t="s">
        <v>4528</v>
      </c>
      <c r="E2881" s="509">
        <v>7</v>
      </c>
      <c r="F2881" s="1411" t="s">
        <v>543</v>
      </c>
      <c r="G2881" s="1469">
        <v>2</v>
      </c>
      <c r="H2881" s="1411">
        <v>2012</v>
      </c>
      <c r="I2881" s="1466">
        <v>5324.28</v>
      </c>
      <c r="J2881" s="1411">
        <f t="shared" si="181"/>
        <v>100</v>
      </c>
      <c r="K2881" s="1466">
        <f t="shared" si="182"/>
        <v>0</v>
      </c>
      <c r="L2881" s="1411"/>
      <c r="M2881" s="1411"/>
      <c r="N2881" s="433">
        <f t="shared" si="183"/>
        <v>0</v>
      </c>
      <c r="O2881" s="1411"/>
      <c r="P2881" s="1707"/>
      <c r="Q2881" s="430">
        <f t="shared" si="184"/>
        <v>0</v>
      </c>
      <c r="R2881" s="2092"/>
    </row>
    <row r="2882" spans="3:18">
      <c r="C2882" s="1465">
        <v>49</v>
      </c>
      <c r="D2882" s="1411" t="s">
        <v>4529</v>
      </c>
      <c r="E2882" s="509">
        <v>7</v>
      </c>
      <c r="F2882" s="1411" t="s">
        <v>543</v>
      </c>
      <c r="G2882" s="1469">
        <v>1</v>
      </c>
      <c r="H2882" s="1411">
        <v>2012</v>
      </c>
      <c r="I2882" s="1466">
        <v>1568.88</v>
      </c>
      <c r="J2882" s="1411">
        <f t="shared" si="181"/>
        <v>100</v>
      </c>
      <c r="K2882" s="1466">
        <f t="shared" si="182"/>
        <v>0</v>
      </c>
      <c r="L2882" s="1411"/>
      <c r="M2882" s="1411"/>
      <c r="N2882" s="433">
        <f t="shared" si="183"/>
        <v>0</v>
      </c>
      <c r="O2882" s="1411"/>
      <c r="P2882" s="1707"/>
      <c r="Q2882" s="430">
        <f t="shared" si="184"/>
        <v>0</v>
      </c>
      <c r="R2882" s="2092"/>
    </row>
    <row r="2883" spans="3:18">
      <c r="C2883" s="1465">
        <v>50</v>
      </c>
      <c r="D2883" s="1411" t="s">
        <v>4530</v>
      </c>
      <c r="E2883" s="509">
        <v>7</v>
      </c>
      <c r="F2883" s="1411" t="s">
        <v>543</v>
      </c>
      <c r="G2883" s="1469">
        <v>9</v>
      </c>
      <c r="H2883" s="1411">
        <v>2012</v>
      </c>
      <c r="I2883" s="1466">
        <v>3968.64</v>
      </c>
      <c r="J2883" s="1411">
        <f t="shared" si="181"/>
        <v>100</v>
      </c>
      <c r="K2883" s="1466">
        <f t="shared" si="182"/>
        <v>0</v>
      </c>
      <c r="L2883" s="1411"/>
      <c r="M2883" s="1411"/>
      <c r="N2883" s="433">
        <f t="shared" si="183"/>
        <v>0</v>
      </c>
      <c r="O2883" s="1411"/>
      <c r="P2883" s="1707"/>
      <c r="Q2883" s="430">
        <f t="shared" si="184"/>
        <v>0</v>
      </c>
      <c r="R2883" s="2092"/>
    </row>
    <row r="2884" spans="3:18">
      <c r="C2884" s="1465">
        <v>51</v>
      </c>
      <c r="D2884" s="1411" t="s">
        <v>4531</v>
      </c>
      <c r="E2884" s="509">
        <v>7</v>
      </c>
      <c r="F2884" s="1411" t="s">
        <v>543</v>
      </c>
      <c r="G2884" s="1469">
        <v>9</v>
      </c>
      <c r="H2884" s="1411">
        <v>2012</v>
      </c>
      <c r="I2884" s="1466">
        <v>1536.72</v>
      </c>
      <c r="J2884" s="1411">
        <f t="shared" si="181"/>
        <v>100</v>
      </c>
      <c r="K2884" s="1466">
        <f t="shared" si="182"/>
        <v>0</v>
      </c>
      <c r="L2884" s="1411"/>
      <c r="M2884" s="1411"/>
      <c r="N2884" s="433">
        <f t="shared" si="183"/>
        <v>0</v>
      </c>
      <c r="O2884" s="1411"/>
      <c r="P2884" s="1707"/>
      <c r="Q2884" s="430">
        <f t="shared" si="184"/>
        <v>0</v>
      </c>
      <c r="R2884" s="2092"/>
    </row>
    <row r="2885" spans="3:18">
      <c r="C2885" s="1465">
        <v>52</v>
      </c>
      <c r="D2885" s="1411" t="s">
        <v>4532</v>
      </c>
      <c r="E2885" s="509">
        <v>7</v>
      </c>
      <c r="F2885" s="1411" t="s">
        <v>543</v>
      </c>
      <c r="G2885" s="1469">
        <v>1</v>
      </c>
      <c r="H2885" s="1411">
        <v>2012</v>
      </c>
      <c r="I2885" s="1466">
        <v>2580.48</v>
      </c>
      <c r="J2885" s="1411">
        <f t="shared" si="181"/>
        <v>100</v>
      </c>
      <c r="K2885" s="1466">
        <f t="shared" si="182"/>
        <v>0</v>
      </c>
      <c r="L2885" s="1411"/>
      <c r="M2885" s="1411"/>
      <c r="N2885" s="433">
        <f t="shared" si="183"/>
        <v>0</v>
      </c>
      <c r="O2885" s="1411"/>
      <c r="P2885" s="1707"/>
      <c r="Q2885" s="430">
        <f t="shared" si="184"/>
        <v>0</v>
      </c>
      <c r="R2885" s="2092"/>
    </row>
    <row r="2886" spans="3:18">
      <c r="C2886" s="1465">
        <v>53</v>
      </c>
      <c r="D2886" s="1411" t="s">
        <v>4533</v>
      </c>
      <c r="E2886" s="509">
        <v>7</v>
      </c>
      <c r="F2886" s="1411" t="s">
        <v>543</v>
      </c>
      <c r="G2886" s="1469">
        <v>2</v>
      </c>
      <c r="H2886" s="1411">
        <v>2012</v>
      </c>
      <c r="I2886" s="1466">
        <v>525.6</v>
      </c>
      <c r="J2886" s="1411">
        <f t="shared" si="181"/>
        <v>100</v>
      </c>
      <c r="K2886" s="1466">
        <f t="shared" si="182"/>
        <v>0</v>
      </c>
      <c r="L2886" s="1411"/>
      <c r="M2886" s="1411"/>
      <c r="N2886" s="433">
        <f t="shared" si="183"/>
        <v>0</v>
      </c>
      <c r="O2886" s="1411"/>
      <c r="P2886" s="1707"/>
      <c r="Q2886" s="430">
        <f t="shared" si="184"/>
        <v>0</v>
      </c>
      <c r="R2886" s="2092"/>
    </row>
    <row r="2887" spans="3:18">
      <c r="C2887" s="1465">
        <v>54</v>
      </c>
      <c r="D2887" s="1411" t="s">
        <v>4534</v>
      </c>
      <c r="E2887" s="509">
        <v>7</v>
      </c>
      <c r="F2887" s="1411" t="s">
        <v>543</v>
      </c>
      <c r="G2887" s="1469">
        <v>2</v>
      </c>
      <c r="H2887" s="1411">
        <v>2012</v>
      </c>
      <c r="I2887" s="1466">
        <v>94.8</v>
      </c>
      <c r="J2887" s="1411">
        <f t="shared" si="181"/>
        <v>100</v>
      </c>
      <c r="K2887" s="1466">
        <f t="shared" si="182"/>
        <v>0</v>
      </c>
      <c r="L2887" s="1411"/>
      <c r="M2887" s="1411"/>
      <c r="N2887" s="433">
        <f t="shared" si="183"/>
        <v>0</v>
      </c>
      <c r="O2887" s="1411"/>
      <c r="P2887" s="1707"/>
      <c r="Q2887" s="430">
        <f t="shared" si="184"/>
        <v>0</v>
      </c>
      <c r="R2887" s="2092"/>
    </row>
    <row r="2888" spans="3:18">
      <c r="C2888" s="1465">
        <v>55</v>
      </c>
      <c r="D2888" s="1411" t="s">
        <v>3797</v>
      </c>
      <c r="E2888" s="509">
        <v>7</v>
      </c>
      <c r="F2888" s="1411" t="s">
        <v>543</v>
      </c>
      <c r="G2888" s="1469">
        <v>2</v>
      </c>
      <c r="H2888" s="1411">
        <v>2012</v>
      </c>
      <c r="I2888" s="1466">
        <v>488.76</v>
      </c>
      <c r="J2888" s="1411">
        <f t="shared" si="181"/>
        <v>100</v>
      </c>
      <c r="K2888" s="1466">
        <f t="shared" si="182"/>
        <v>0</v>
      </c>
      <c r="L2888" s="1411"/>
      <c r="M2888" s="1411"/>
      <c r="N2888" s="433">
        <f t="shared" si="183"/>
        <v>0</v>
      </c>
      <c r="O2888" s="1411"/>
      <c r="P2888" s="1707"/>
      <c r="Q2888" s="430">
        <f t="shared" si="184"/>
        <v>0</v>
      </c>
      <c r="R2888" s="2092"/>
    </row>
    <row r="2889" spans="3:18">
      <c r="C2889" s="1465">
        <v>56</v>
      </c>
      <c r="D2889" s="1411" t="s">
        <v>2241</v>
      </c>
      <c r="E2889" s="509">
        <v>7</v>
      </c>
      <c r="F2889" s="1411" t="s">
        <v>543</v>
      </c>
      <c r="G2889" s="1469">
        <v>2</v>
      </c>
      <c r="H2889" s="1411">
        <v>2012</v>
      </c>
      <c r="I2889" s="1466">
        <v>37.08</v>
      </c>
      <c r="J2889" s="1411">
        <f t="shared" si="181"/>
        <v>100</v>
      </c>
      <c r="K2889" s="1466">
        <f t="shared" si="182"/>
        <v>0</v>
      </c>
      <c r="L2889" s="1411"/>
      <c r="M2889" s="1411"/>
      <c r="N2889" s="433">
        <f t="shared" si="183"/>
        <v>0</v>
      </c>
      <c r="O2889" s="1411"/>
      <c r="P2889" s="1707"/>
      <c r="Q2889" s="430">
        <f t="shared" si="184"/>
        <v>0</v>
      </c>
      <c r="R2889" s="2092"/>
    </row>
    <row r="2890" spans="3:18">
      <c r="C2890" s="1465">
        <v>57</v>
      </c>
      <c r="D2890" s="1411" t="s">
        <v>4535</v>
      </c>
      <c r="E2890" s="509">
        <v>7</v>
      </c>
      <c r="F2890" s="1411" t="s">
        <v>543</v>
      </c>
      <c r="G2890" s="1469">
        <v>2</v>
      </c>
      <c r="H2890" s="1411">
        <v>2012</v>
      </c>
      <c r="I2890" s="1466">
        <v>1743.84</v>
      </c>
      <c r="J2890" s="1411">
        <f t="shared" si="181"/>
        <v>100</v>
      </c>
      <c r="K2890" s="1466">
        <f t="shared" si="182"/>
        <v>0</v>
      </c>
      <c r="L2890" s="1411"/>
      <c r="M2890" s="1411"/>
      <c r="N2890" s="433">
        <f t="shared" si="183"/>
        <v>0</v>
      </c>
      <c r="O2890" s="1411"/>
      <c r="P2890" s="1707"/>
      <c r="Q2890" s="430">
        <f t="shared" si="184"/>
        <v>0</v>
      </c>
      <c r="R2890" s="2092"/>
    </row>
    <row r="2891" spans="3:18">
      <c r="C2891" s="1465">
        <v>58</v>
      </c>
      <c r="D2891" s="1411" t="s">
        <v>4536</v>
      </c>
      <c r="E2891" s="509">
        <v>7</v>
      </c>
      <c r="F2891" s="1411" t="s">
        <v>543</v>
      </c>
      <c r="G2891" s="1469">
        <v>7</v>
      </c>
      <c r="H2891" s="1411">
        <v>2012</v>
      </c>
      <c r="I2891" s="1466">
        <v>383.64</v>
      </c>
      <c r="J2891" s="1411">
        <f t="shared" si="181"/>
        <v>100</v>
      </c>
      <c r="K2891" s="1466">
        <f t="shared" si="182"/>
        <v>0</v>
      </c>
      <c r="L2891" s="1411"/>
      <c r="M2891" s="1411"/>
      <c r="N2891" s="433">
        <f t="shared" si="183"/>
        <v>0</v>
      </c>
      <c r="O2891" s="1411"/>
      <c r="P2891" s="1707"/>
      <c r="Q2891" s="430">
        <f t="shared" si="184"/>
        <v>0</v>
      </c>
      <c r="R2891" s="2092"/>
    </row>
    <row r="2892" spans="3:18">
      <c r="C2892" s="1465">
        <v>59</v>
      </c>
      <c r="D2892" s="1411" t="s">
        <v>4537</v>
      </c>
      <c r="E2892" s="509">
        <v>7</v>
      </c>
      <c r="F2892" s="1411" t="s">
        <v>543</v>
      </c>
      <c r="G2892" s="1469">
        <v>1</v>
      </c>
      <c r="H2892" s="1411">
        <v>2012</v>
      </c>
      <c r="I2892" s="1466">
        <v>11212.8</v>
      </c>
      <c r="J2892" s="1411">
        <f t="shared" si="181"/>
        <v>100</v>
      </c>
      <c r="K2892" s="1466">
        <f t="shared" si="182"/>
        <v>0</v>
      </c>
      <c r="L2892" s="1411"/>
      <c r="M2892" s="1411"/>
      <c r="N2892" s="433">
        <f t="shared" si="183"/>
        <v>0</v>
      </c>
      <c r="O2892" s="1411"/>
      <c r="P2892" s="1707"/>
      <c r="Q2892" s="430">
        <f t="shared" si="184"/>
        <v>0</v>
      </c>
      <c r="R2892" s="2092"/>
    </row>
    <row r="2893" spans="3:18">
      <c r="C2893" s="1465">
        <v>60</v>
      </c>
      <c r="D2893" s="1411" t="s">
        <v>4538</v>
      </c>
      <c r="E2893" s="509">
        <v>7</v>
      </c>
      <c r="F2893" s="1411" t="s">
        <v>543</v>
      </c>
      <c r="G2893" s="1469">
        <v>1</v>
      </c>
      <c r="H2893" s="1411">
        <v>2012</v>
      </c>
      <c r="I2893" s="1466">
        <v>177.96</v>
      </c>
      <c r="J2893" s="1411">
        <f t="shared" si="181"/>
        <v>100</v>
      </c>
      <c r="K2893" s="1466">
        <f t="shared" si="182"/>
        <v>0</v>
      </c>
      <c r="L2893" s="1411"/>
      <c r="M2893" s="1411"/>
      <c r="N2893" s="433">
        <f t="shared" si="183"/>
        <v>0</v>
      </c>
      <c r="O2893" s="1411"/>
      <c r="P2893" s="1707"/>
      <c r="Q2893" s="430">
        <f t="shared" si="184"/>
        <v>0</v>
      </c>
      <c r="R2893" s="2092"/>
    </row>
    <row r="2894" spans="3:18">
      <c r="C2894" s="1465">
        <v>61</v>
      </c>
      <c r="D2894" s="1411" t="s">
        <v>4539</v>
      </c>
      <c r="E2894" s="509">
        <v>7</v>
      </c>
      <c r="F2894" s="1411" t="s">
        <v>543</v>
      </c>
      <c r="G2894" s="1469">
        <v>1</v>
      </c>
      <c r="H2894" s="1411">
        <v>2012</v>
      </c>
      <c r="I2894" s="1466">
        <v>1302.6600000000001</v>
      </c>
      <c r="J2894" s="1411">
        <f t="shared" si="181"/>
        <v>100</v>
      </c>
      <c r="K2894" s="1466">
        <f t="shared" si="182"/>
        <v>0</v>
      </c>
      <c r="L2894" s="1411"/>
      <c r="M2894" s="1411"/>
      <c r="N2894" s="433">
        <f t="shared" si="183"/>
        <v>0</v>
      </c>
      <c r="O2894" s="1411"/>
      <c r="P2894" s="1707"/>
      <c r="Q2894" s="430">
        <f t="shared" si="184"/>
        <v>0</v>
      </c>
      <c r="R2894" s="2092"/>
    </row>
    <row r="2895" spans="3:18">
      <c r="C2895" s="1465">
        <v>62</v>
      </c>
      <c r="D2895" s="1411" t="s">
        <v>4542</v>
      </c>
      <c r="E2895" s="509">
        <v>7</v>
      </c>
      <c r="F2895" s="1411" t="s">
        <v>543</v>
      </c>
      <c r="G2895" s="1469">
        <v>1</v>
      </c>
      <c r="H2895" s="1411">
        <v>2013</v>
      </c>
      <c r="I2895" s="1466">
        <v>1132.60672</v>
      </c>
      <c r="J2895" s="1411">
        <f t="shared" si="181"/>
        <v>100</v>
      </c>
      <c r="K2895" s="1466">
        <f t="shared" si="182"/>
        <v>0</v>
      </c>
      <c r="L2895" s="1411"/>
      <c r="M2895" s="1411"/>
      <c r="N2895" s="433">
        <f t="shared" si="183"/>
        <v>0</v>
      </c>
      <c r="O2895" s="1411"/>
      <c r="P2895" s="1707"/>
      <c r="Q2895" s="430">
        <f t="shared" si="184"/>
        <v>0</v>
      </c>
      <c r="R2895" s="2092"/>
    </row>
    <row r="2896" spans="3:18">
      <c r="C2896" s="1465">
        <v>63</v>
      </c>
      <c r="D2896" s="1411" t="s">
        <v>4543</v>
      </c>
      <c r="E2896" s="509">
        <v>7</v>
      </c>
      <c r="F2896" s="1411" t="s">
        <v>543</v>
      </c>
      <c r="G2896" s="1469">
        <v>1</v>
      </c>
      <c r="H2896" s="1411">
        <v>2013</v>
      </c>
      <c r="I2896" s="1466">
        <v>1651.54072</v>
      </c>
      <c r="J2896" s="1411">
        <f t="shared" si="181"/>
        <v>100</v>
      </c>
      <c r="K2896" s="1466">
        <f t="shared" si="182"/>
        <v>0</v>
      </c>
      <c r="L2896" s="1411"/>
      <c r="M2896" s="1411"/>
      <c r="N2896" s="433">
        <f t="shared" si="183"/>
        <v>0</v>
      </c>
      <c r="O2896" s="1411"/>
      <c r="P2896" s="1707"/>
      <c r="Q2896" s="430">
        <f t="shared" si="184"/>
        <v>0</v>
      </c>
      <c r="R2896" s="2092"/>
    </row>
    <row r="2897" spans="3:18">
      <c r="C2897" s="1465">
        <v>64</v>
      </c>
      <c r="D2897" s="1411" t="s">
        <v>4544</v>
      </c>
      <c r="E2897" s="509">
        <v>7</v>
      </c>
      <c r="F2897" s="1411" t="s">
        <v>543</v>
      </c>
      <c r="G2897" s="1469">
        <v>1</v>
      </c>
      <c r="H2897" s="1411">
        <v>2013</v>
      </c>
      <c r="I2897" s="1466">
        <v>56.949680000000001</v>
      </c>
      <c r="J2897" s="1411">
        <f t="shared" ref="J2897:J2960" si="185">IF(($J$14-H2897)*J$1099&gt;100,100,($J$14-H2897)*J$1099)</f>
        <v>100</v>
      </c>
      <c r="K2897" s="1466">
        <f t="shared" ref="K2897:K2960" si="186">IF(J2897=100,0,I2897-I2897*J2897%)</f>
        <v>0</v>
      </c>
      <c r="L2897" s="1411"/>
      <c r="M2897" s="1411"/>
      <c r="N2897" s="433">
        <f t="shared" ref="N2897:N2960" si="187">+L2897*M2897</f>
        <v>0</v>
      </c>
      <c r="O2897" s="1411"/>
      <c r="P2897" s="1707"/>
      <c r="Q2897" s="430">
        <f t="shared" ref="Q2897:Q2960" si="188">+O2897*P2897</f>
        <v>0</v>
      </c>
      <c r="R2897" s="2092"/>
    </row>
    <row r="2898" spans="3:18">
      <c r="C2898" s="1465">
        <v>65</v>
      </c>
      <c r="D2898" s="1411" t="s">
        <v>4449</v>
      </c>
      <c r="E2898" s="509">
        <v>7</v>
      </c>
      <c r="F2898" s="1411" t="s">
        <v>543</v>
      </c>
      <c r="G2898" s="1469">
        <v>2</v>
      </c>
      <c r="H2898" s="1411">
        <v>2013</v>
      </c>
      <c r="I2898" s="1466">
        <v>186.28399999999999</v>
      </c>
      <c r="J2898" s="1411">
        <f t="shared" si="185"/>
        <v>100</v>
      </c>
      <c r="K2898" s="1466">
        <f t="shared" si="186"/>
        <v>0</v>
      </c>
      <c r="L2898" s="1411"/>
      <c r="M2898" s="1411"/>
      <c r="N2898" s="433">
        <f t="shared" si="187"/>
        <v>0</v>
      </c>
      <c r="O2898" s="1411"/>
      <c r="P2898" s="1707"/>
      <c r="Q2898" s="430">
        <f t="shared" si="188"/>
        <v>0</v>
      </c>
      <c r="R2898" s="2092"/>
    </row>
    <row r="2899" spans="3:18">
      <c r="C2899" s="1465">
        <v>66</v>
      </c>
      <c r="D2899" s="1411" t="s">
        <v>4545</v>
      </c>
      <c r="E2899" s="509">
        <v>7</v>
      </c>
      <c r="F2899" s="1411" t="s">
        <v>543</v>
      </c>
      <c r="G2899" s="1469">
        <v>1</v>
      </c>
      <c r="H2899" s="1411">
        <v>2013</v>
      </c>
      <c r="I2899" s="1466">
        <v>159.13976</v>
      </c>
      <c r="J2899" s="1411">
        <f t="shared" si="185"/>
        <v>100</v>
      </c>
      <c r="K2899" s="1466">
        <f t="shared" si="186"/>
        <v>0</v>
      </c>
      <c r="L2899" s="1411"/>
      <c r="M2899" s="1411"/>
      <c r="N2899" s="433">
        <f t="shared" si="187"/>
        <v>0</v>
      </c>
      <c r="O2899" s="1411"/>
      <c r="P2899" s="1707"/>
      <c r="Q2899" s="430">
        <f t="shared" si="188"/>
        <v>0</v>
      </c>
      <c r="R2899" s="2092"/>
    </row>
    <row r="2900" spans="3:18">
      <c r="C2900" s="1465">
        <v>67</v>
      </c>
      <c r="D2900" s="1411" t="s">
        <v>4546</v>
      </c>
      <c r="E2900" s="509">
        <v>7</v>
      </c>
      <c r="F2900" s="1411" t="s">
        <v>543</v>
      </c>
      <c r="G2900" s="1469">
        <v>1</v>
      </c>
      <c r="H2900" s="1411">
        <v>2013</v>
      </c>
      <c r="I2900" s="1466">
        <v>409.29255999999998</v>
      </c>
      <c r="J2900" s="1411">
        <f t="shared" si="185"/>
        <v>100</v>
      </c>
      <c r="K2900" s="1466">
        <f t="shared" si="186"/>
        <v>0</v>
      </c>
      <c r="L2900" s="1411"/>
      <c r="M2900" s="1411"/>
      <c r="N2900" s="433">
        <f t="shared" si="187"/>
        <v>0</v>
      </c>
      <c r="O2900" s="1411"/>
      <c r="P2900" s="1707"/>
      <c r="Q2900" s="430">
        <f t="shared" si="188"/>
        <v>0</v>
      </c>
      <c r="R2900" s="2092"/>
    </row>
    <row r="2901" spans="3:18">
      <c r="C2901" s="1465">
        <v>68</v>
      </c>
      <c r="D2901" s="1411" t="s">
        <v>4547</v>
      </c>
      <c r="E2901" s="509">
        <v>7</v>
      </c>
      <c r="F2901" s="1411" t="s">
        <v>543</v>
      </c>
      <c r="G2901" s="1469">
        <v>2</v>
      </c>
      <c r="H2901" s="1411">
        <v>2013</v>
      </c>
      <c r="I2901" s="1466">
        <v>68.126720000000006</v>
      </c>
      <c r="J2901" s="1411">
        <f t="shared" si="185"/>
        <v>100</v>
      </c>
      <c r="K2901" s="1466">
        <f t="shared" si="186"/>
        <v>0</v>
      </c>
      <c r="L2901" s="1411"/>
      <c r="M2901" s="1411"/>
      <c r="N2901" s="433">
        <f t="shared" si="187"/>
        <v>0</v>
      </c>
      <c r="O2901" s="1411"/>
      <c r="P2901" s="1707"/>
      <c r="Q2901" s="430">
        <f t="shared" si="188"/>
        <v>0</v>
      </c>
      <c r="R2901" s="2092"/>
    </row>
    <row r="2902" spans="3:18">
      <c r="C2902" s="1465">
        <v>69</v>
      </c>
      <c r="D2902" s="1411" t="s">
        <v>4548</v>
      </c>
      <c r="E2902" s="509">
        <v>7</v>
      </c>
      <c r="F2902" s="1411" t="s">
        <v>543</v>
      </c>
      <c r="G2902" s="1469">
        <v>4</v>
      </c>
      <c r="H2902" s="1411">
        <v>2013</v>
      </c>
      <c r="I2902" s="1466">
        <v>232.05664000000002</v>
      </c>
      <c r="J2902" s="1411">
        <f t="shared" si="185"/>
        <v>100</v>
      </c>
      <c r="K2902" s="1466">
        <f t="shared" si="186"/>
        <v>0</v>
      </c>
      <c r="L2902" s="1411"/>
      <c r="M2902" s="1411"/>
      <c r="N2902" s="433">
        <f t="shared" si="187"/>
        <v>0</v>
      </c>
      <c r="O2902" s="1411"/>
      <c r="P2902" s="1707"/>
      <c r="Q2902" s="430">
        <f t="shared" si="188"/>
        <v>0</v>
      </c>
      <c r="R2902" s="2092"/>
    </row>
    <row r="2903" spans="3:18">
      <c r="C2903" s="1465">
        <v>70</v>
      </c>
      <c r="D2903" s="1411" t="s">
        <v>4549</v>
      </c>
      <c r="E2903" s="509">
        <v>7</v>
      </c>
      <c r="F2903" s="1411" t="s">
        <v>543</v>
      </c>
      <c r="G2903" s="1469">
        <v>7</v>
      </c>
      <c r="H2903" s="1411">
        <v>2013</v>
      </c>
      <c r="I2903" s="1466">
        <v>549</v>
      </c>
      <c r="J2903" s="1411">
        <f t="shared" si="185"/>
        <v>100</v>
      </c>
      <c r="K2903" s="1466">
        <f t="shared" si="186"/>
        <v>0</v>
      </c>
      <c r="L2903" s="1411"/>
      <c r="M2903" s="1411"/>
      <c r="N2903" s="433">
        <f t="shared" si="187"/>
        <v>0</v>
      </c>
      <c r="O2903" s="1411"/>
      <c r="P2903" s="1707"/>
      <c r="Q2903" s="430">
        <f t="shared" si="188"/>
        <v>0</v>
      </c>
      <c r="R2903" s="2092"/>
    </row>
    <row r="2904" spans="3:18">
      <c r="C2904" s="1465">
        <v>71</v>
      </c>
      <c r="D2904" s="1411" t="s">
        <v>4550</v>
      </c>
      <c r="E2904" s="509">
        <v>7</v>
      </c>
      <c r="F2904" s="1411" t="s">
        <v>543</v>
      </c>
      <c r="G2904" s="1469">
        <v>10</v>
      </c>
      <c r="H2904" s="1411">
        <v>2013</v>
      </c>
      <c r="I2904" s="1466">
        <v>216.3</v>
      </c>
      <c r="J2904" s="1411">
        <f t="shared" si="185"/>
        <v>100</v>
      </c>
      <c r="K2904" s="1466">
        <f t="shared" si="186"/>
        <v>0</v>
      </c>
      <c r="L2904" s="1411"/>
      <c r="M2904" s="1411"/>
      <c r="N2904" s="433">
        <f t="shared" si="187"/>
        <v>0</v>
      </c>
      <c r="O2904" s="1411"/>
      <c r="P2904" s="1707"/>
      <c r="Q2904" s="430">
        <f t="shared" si="188"/>
        <v>0</v>
      </c>
      <c r="R2904" s="2092"/>
    </row>
    <row r="2905" spans="3:18">
      <c r="C2905" s="1465">
        <v>72</v>
      </c>
      <c r="D2905" s="1411" t="s">
        <v>2885</v>
      </c>
      <c r="E2905" s="509">
        <v>7</v>
      </c>
      <c r="F2905" s="1411" t="s">
        <v>543</v>
      </c>
      <c r="G2905" s="1469">
        <v>3</v>
      </c>
      <c r="H2905" s="1411">
        <v>2013</v>
      </c>
      <c r="I2905" s="1466">
        <v>59.9</v>
      </c>
      <c r="J2905" s="1411">
        <f t="shared" si="185"/>
        <v>100</v>
      </c>
      <c r="K2905" s="1466">
        <f t="shared" si="186"/>
        <v>0</v>
      </c>
      <c r="L2905" s="1411"/>
      <c r="M2905" s="1411"/>
      <c r="N2905" s="433">
        <f t="shared" si="187"/>
        <v>0</v>
      </c>
      <c r="O2905" s="1411"/>
      <c r="P2905" s="1707"/>
      <c r="Q2905" s="430">
        <f t="shared" si="188"/>
        <v>0</v>
      </c>
      <c r="R2905" s="2092"/>
    </row>
    <row r="2906" spans="3:18">
      <c r="C2906" s="1465">
        <v>73</v>
      </c>
      <c r="D2906" s="1411" t="s">
        <v>4551</v>
      </c>
      <c r="E2906" s="509">
        <v>7</v>
      </c>
      <c r="F2906" s="1411" t="s">
        <v>543</v>
      </c>
      <c r="G2906" s="1469">
        <v>1</v>
      </c>
      <c r="H2906" s="1411">
        <v>2013</v>
      </c>
      <c r="I2906" s="1466">
        <v>184.64</v>
      </c>
      <c r="J2906" s="1411">
        <f t="shared" si="185"/>
        <v>100</v>
      </c>
      <c r="K2906" s="1466">
        <f t="shared" si="186"/>
        <v>0</v>
      </c>
      <c r="L2906" s="1411"/>
      <c r="M2906" s="1411"/>
      <c r="N2906" s="433">
        <f t="shared" si="187"/>
        <v>0</v>
      </c>
      <c r="O2906" s="1411"/>
      <c r="P2906" s="1707"/>
      <c r="Q2906" s="430">
        <f t="shared" si="188"/>
        <v>0</v>
      </c>
      <c r="R2906" s="2092"/>
    </row>
    <row r="2907" spans="3:18">
      <c r="C2907" s="1465">
        <v>74</v>
      </c>
      <c r="D2907" s="1411" t="s">
        <v>4552</v>
      </c>
      <c r="E2907" s="509">
        <v>7</v>
      </c>
      <c r="F2907" s="1411" t="s">
        <v>543</v>
      </c>
      <c r="G2907" s="1469">
        <v>2</v>
      </c>
      <c r="H2907" s="1411">
        <v>2013</v>
      </c>
      <c r="I2907" s="1466">
        <v>39.700000000000003</v>
      </c>
      <c r="J2907" s="1411">
        <f t="shared" si="185"/>
        <v>100</v>
      </c>
      <c r="K2907" s="1466">
        <f t="shared" si="186"/>
        <v>0</v>
      </c>
      <c r="L2907" s="1411"/>
      <c r="M2907" s="1411"/>
      <c r="N2907" s="433">
        <f t="shared" si="187"/>
        <v>0</v>
      </c>
      <c r="O2907" s="1411"/>
      <c r="P2907" s="1707"/>
      <c r="Q2907" s="430">
        <f t="shared" si="188"/>
        <v>0</v>
      </c>
      <c r="R2907" s="2092"/>
    </row>
    <row r="2908" spans="3:18">
      <c r="C2908" s="1465">
        <v>75</v>
      </c>
      <c r="D2908" s="1411" t="s">
        <v>4554</v>
      </c>
      <c r="E2908" s="509">
        <v>7</v>
      </c>
      <c r="F2908" s="1411" t="s">
        <v>543</v>
      </c>
      <c r="G2908" s="1469">
        <v>3</v>
      </c>
      <c r="H2908" s="1411">
        <v>2015</v>
      </c>
      <c r="I2908" s="1466">
        <v>59</v>
      </c>
      <c r="J2908" s="1411">
        <f t="shared" si="185"/>
        <v>100</v>
      </c>
      <c r="K2908" s="1466">
        <f t="shared" si="186"/>
        <v>0</v>
      </c>
      <c r="L2908" s="1411"/>
      <c r="M2908" s="1411"/>
      <c r="N2908" s="433">
        <f t="shared" si="187"/>
        <v>0</v>
      </c>
      <c r="O2908" s="1411"/>
      <c r="P2908" s="1707"/>
      <c r="Q2908" s="430">
        <f t="shared" si="188"/>
        <v>0</v>
      </c>
      <c r="R2908" s="2092"/>
    </row>
    <row r="2909" spans="3:18">
      <c r="C2909" s="1465">
        <v>76</v>
      </c>
      <c r="D2909" s="1411" t="s">
        <v>4555</v>
      </c>
      <c r="E2909" s="509">
        <v>7</v>
      </c>
      <c r="F2909" s="1411" t="s">
        <v>543</v>
      </c>
      <c r="G2909" s="1469">
        <v>3</v>
      </c>
      <c r="H2909" s="1411">
        <v>2015</v>
      </c>
      <c r="I2909" s="1466">
        <v>1341.63876</v>
      </c>
      <c r="J2909" s="1411">
        <f t="shared" si="185"/>
        <v>100</v>
      </c>
      <c r="K2909" s="1466">
        <f t="shared" si="186"/>
        <v>0</v>
      </c>
      <c r="L2909" s="1411"/>
      <c r="M2909" s="1411"/>
      <c r="N2909" s="433">
        <f t="shared" si="187"/>
        <v>0</v>
      </c>
      <c r="O2909" s="1411"/>
      <c r="P2909" s="1707"/>
      <c r="Q2909" s="430">
        <f t="shared" si="188"/>
        <v>0</v>
      </c>
      <c r="R2909" s="2092"/>
    </row>
    <row r="2910" spans="3:18">
      <c r="C2910" s="1465">
        <v>77</v>
      </c>
      <c r="D2910" s="1411" t="s">
        <v>4556</v>
      </c>
      <c r="E2910" s="509">
        <v>7</v>
      </c>
      <c r="F2910" s="1411" t="s">
        <v>543</v>
      </c>
      <c r="G2910" s="1469">
        <v>1</v>
      </c>
      <c r="H2910" s="1411">
        <v>2015</v>
      </c>
      <c r="I2910" s="1466">
        <v>1.0000000000000001E-5</v>
      </c>
      <c r="J2910" s="1411">
        <f t="shared" si="185"/>
        <v>100</v>
      </c>
      <c r="K2910" s="1466">
        <f t="shared" si="186"/>
        <v>0</v>
      </c>
      <c r="L2910" s="1411"/>
      <c r="M2910" s="1411"/>
      <c r="N2910" s="433">
        <f t="shared" si="187"/>
        <v>0</v>
      </c>
      <c r="O2910" s="1411"/>
      <c r="P2910" s="1707"/>
      <c r="Q2910" s="430">
        <f t="shared" si="188"/>
        <v>0</v>
      </c>
      <c r="R2910" s="2092"/>
    </row>
    <row r="2911" spans="3:18">
      <c r="C2911" s="1465">
        <v>78</v>
      </c>
      <c r="D2911" s="1411" t="s">
        <v>4557</v>
      </c>
      <c r="E2911" s="509">
        <v>7</v>
      </c>
      <c r="F2911" s="1411" t="s">
        <v>543</v>
      </c>
      <c r="G2911" s="1469">
        <v>1</v>
      </c>
      <c r="H2911" s="1411">
        <v>2015</v>
      </c>
      <c r="I2911" s="1466">
        <v>2986.1281800000002</v>
      </c>
      <c r="J2911" s="1411">
        <f t="shared" si="185"/>
        <v>100</v>
      </c>
      <c r="K2911" s="1466">
        <f t="shared" si="186"/>
        <v>0</v>
      </c>
      <c r="L2911" s="1411"/>
      <c r="M2911" s="1411"/>
      <c r="N2911" s="433">
        <f t="shared" si="187"/>
        <v>0</v>
      </c>
      <c r="O2911" s="1411"/>
      <c r="P2911" s="1707"/>
      <c r="Q2911" s="430">
        <f t="shared" si="188"/>
        <v>0</v>
      </c>
      <c r="R2911" s="2092"/>
    </row>
    <row r="2912" spans="3:18">
      <c r="C2912" s="1465">
        <v>79</v>
      </c>
      <c r="D2912" s="1411" t="s">
        <v>4558</v>
      </c>
      <c r="E2912" s="509">
        <v>7</v>
      </c>
      <c r="F2912" s="1411" t="s">
        <v>543</v>
      </c>
      <c r="G2912" s="1469">
        <v>1</v>
      </c>
      <c r="H2912" s="1411">
        <v>2015</v>
      </c>
      <c r="I2912" s="1466">
        <v>609.83580000000006</v>
      </c>
      <c r="J2912" s="1411">
        <f t="shared" si="185"/>
        <v>100</v>
      </c>
      <c r="K2912" s="1466">
        <f t="shared" si="186"/>
        <v>0</v>
      </c>
      <c r="L2912" s="1411"/>
      <c r="M2912" s="1411"/>
      <c r="N2912" s="433">
        <f t="shared" si="187"/>
        <v>0</v>
      </c>
      <c r="O2912" s="1411"/>
      <c r="P2912" s="1707"/>
      <c r="Q2912" s="430">
        <f t="shared" si="188"/>
        <v>0</v>
      </c>
      <c r="R2912" s="2092"/>
    </row>
    <row r="2913" spans="3:18">
      <c r="C2913" s="1465">
        <v>80</v>
      </c>
      <c r="D2913" s="1411" t="s">
        <v>5630</v>
      </c>
      <c r="E2913" s="509">
        <v>7</v>
      </c>
      <c r="F2913" s="1411" t="s">
        <v>543</v>
      </c>
      <c r="G2913" s="1469">
        <v>3</v>
      </c>
      <c r="H2913" s="1411">
        <v>2017</v>
      </c>
      <c r="I2913" s="1466">
        <v>4500</v>
      </c>
      <c r="J2913" s="1411">
        <f t="shared" si="185"/>
        <v>100</v>
      </c>
      <c r="K2913" s="1466">
        <f t="shared" si="186"/>
        <v>0</v>
      </c>
      <c r="L2913" s="1411"/>
      <c r="M2913" s="1411"/>
      <c r="N2913" s="433">
        <f t="shared" si="187"/>
        <v>0</v>
      </c>
      <c r="O2913" s="1411"/>
      <c r="P2913" s="1707"/>
      <c r="Q2913" s="430">
        <f t="shared" si="188"/>
        <v>0</v>
      </c>
      <c r="R2913" s="2092"/>
    </row>
    <row r="2914" spans="3:18">
      <c r="C2914" s="1465">
        <v>81</v>
      </c>
      <c r="D2914" s="1411" t="s">
        <v>4559</v>
      </c>
      <c r="E2914" s="509">
        <v>7</v>
      </c>
      <c r="F2914" s="1411" t="s">
        <v>543</v>
      </c>
      <c r="G2914" s="1469">
        <v>2</v>
      </c>
      <c r="H2914" s="1411">
        <v>2017</v>
      </c>
      <c r="I2914" s="1466">
        <v>2940</v>
      </c>
      <c r="J2914" s="1411">
        <f t="shared" si="185"/>
        <v>100</v>
      </c>
      <c r="K2914" s="1466">
        <f t="shared" si="186"/>
        <v>0</v>
      </c>
      <c r="L2914" s="1411"/>
      <c r="M2914" s="1411"/>
      <c r="N2914" s="433">
        <f t="shared" si="187"/>
        <v>0</v>
      </c>
      <c r="O2914" s="1411"/>
      <c r="P2914" s="1707"/>
      <c r="Q2914" s="430">
        <f t="shared" si="188"/>
        <v>0</v>
      </c>
      <c r="R2914" s="2092"/>
    </row>
    <row r="2915" spans="3:18">
      <c r="C2915" s="1465">
        <v>82</v>
      </c>
      <c r="D2915" s="1411" t="s">
        <v>4562</v>
      </c>
      <c r="E2915" s="509">
        <v>7</v>
      </c>
      <c r="F2915" s="1411" t="s">
        <v>543</v>
      </c>
      <c r="G2915" s="1469">
        <v>1</v>
      </c>
      <c r="H2915" s="1411">
        <v>2018</v>
      </c>
      <c r="I2915" s="1466">
        <v>8100</v>
      </c>
      <c r="J2915" s="1411">
        <f t="shared" si="185"/>
        <v>100</v>
      </c>
      <c r="K2915" s="1466">
        <f t="shared" si="186"/>
        <v>0</v>
      </c>
      <c r="L2915" s="1411"/>
      <c r="M2915" s="1411"/>
      <c r="N2915" s="433">
        <f t="shared" si="187"/>
        <v>0</v>
      </c>
      <c r="O2915" s="1411"/>
      <c r="P2915" s="1707"/>
      <c r="Q2915" s="430">
        <f t="shared" si="188"/>
        <v>0</v>
      </c>
      <c r="R2915" s="2092"/>
    </row>
    <row r="2916" spans="3:18">
      <c r="C2916" s="1465">
        <v>83</v>
      </c>
      <c r="D2916" s="1411" t="s">
        <v>4568</v>
      </c>
      <c r="E2916" s="509">
        <v>7</v>
      </c>
      <c r="F2916" s="1411" t="s">
        <v>543</v>
      </c>
      <c r="G2916" s="1469">
        <v>4</v>
      </c>
      <c r="H2916" s="1411">
        <v>2018</v>
      </c>
      <c r="I2916" s="1466">
        <v>482.1</v>
      </c>
      <c r="J2916" s="1411">
        <f t="shared" si="185"/>
        <v>100</v>
      </c>
      <c r="K2916" s="1466">
        <f t="shared" si="186"/>
        <v>0</v>
      </c>
      <c r="L2916" s="1411"/>
      <c r="M2916" s="1411"/>
      <c r="N2916" s="433">
        <f t="shared" si="187"/>
        <v>0</v>
      </c>
      <c r="O2916" s="1411"/>
      <c r="P2916" s="1707"/>
      <c r="Q2916" s="430">
        <f t="shared" si="188"/>
        <v>0</v>
      </c>
      <c r="R2916" s="2092"/>
    </row>
    <row r="2917" spans="3:18" ht="27">
      <c r="C2917" s="1465">
        <v>84</v>
      </c>
      <c r="D2917" s="1411" t="s">
        <v>4570</v>
      </c>
      <c r="E2917" s="509">
        <v>7</v>
      </c>
      <c r="F2917" s="1411" t="s">
        <v>543</v>
      </c>
      <c r="G2917" s="1469">
        <v>3</v>
      </c>
      <c r="H2917" s="1411">
        <v>2019</v>
      </c>
      <c r="I2917" s="1466">
        <v>3900</v>
      </c>
      <c r="J2917" s="1411">
        <f t="shared" si="185"/>
        <v>85.800000000000011</v>
      </c>
      <c r="K2917" s="1466">
        <f t="shared" si="186"/>
        <v>553.79999999999973</v>
      </c>
      <c r="L2917" s="1411"/>
      <c r="M2917" s="1411"/>
      <c r="N2917" s="433">
        <f t="shared" si="187"/>
        <v>0</v>
      </c>
      <c r="O2917" s="1411"/>
      <c r="P2917" s="1707"/>
      <c r="Q2917" s="430">
        <f t="shared" si="188"/>
        <v>0</v>
      </c>
      <c r="R2917" s="2092"/>
    </row>
    <row r="2918" spans="3:18" ht="27">
      <c r="C2918" s="1465">
        <v>85</v>
      </c>
      <c r="D2918" s="1411" t="s">
        <v>4570</v>
      </c>
      <c r="E2918" s="509">
        <v>7</v>
      </c>
      <c r="F2918" s="1411" t="s">
        <v>543</v>
      </c>
      <c r="G2918" s="1469">
        <v>2</v>
      </c>
      <c r="H2918" s="1411">
        <v>2019</v>
      </c>
      <c r="I2918" s="1466">
        <v>3960</v>
      </c>
      <c r="J2918" s="1411">
        <f t="shared" si="185"/>
        <v>85.800000000000011</v>
      </c>
      <c r="K2918" s="1466">
        <f t="shared" si="186"/>
        <v>562.31999999999971</v>
      </c>
      <c r="L2918" s="1411"/>
      <c r="M2918" s="1411"/>
      <c r="N2918" s="433">
        <f t="shared" si="187"/>
        <v>0</v>
      </c>
      <c r="O2918" s="1411"/>
      <c r="P2918" s="1707"/>
      <c r="Q2918" s="430">
        <f t="shared" si="188"/>
        <v>0</v>
      </c>
      <c r="R2918" s="2092"/>
    </row>
    <row r="2919" spans="3:18">
      <c r="C2919" s="1465">
        <v>86</v>
      </c>
      <c r="D2919" s="1411" t="s">
        <v>2258</v>
      </c>
      <c r="E2919" s="509">
        <v>7</v>
      </c>
      <c r="F2919" s="1411" t="s">
        <v>543</v>
      </c>
      <c r="G2919" s="1469">
        <v>2</v>
      </c>
      <c r="H2919" s="1411">
        <v>2019</v>
      </c>
      <c r="I2919" s="1466">
        <v>297</v>
      </c>
      <c r="J2919" s="1411">
        <f t="shared" si="185"/>
        <v>85.800000000000011</v>
      </c>
      <c r="K2919" s="1466">
        <f t="shared" si="186"/>
        <v>42.173999999999978</v>
      </c>
      <c r="L2919" s="1411"/>
      <c r="M2919" s="1411"/>
      <c r="N2919" s="433">
        <f t="shared" si="187"/>
        <v>0</v>
      </c>
      <c r="O2919" s="1411"/>
      <c r="P2919" s="1707"/>
      <c r="Q2919" s="430">
        <f t="shared" si="188"/>
        <v>0</v>
      </c>
      <c r="R2919" s="2092"/>
    </row>
    <row r="2920" spans="3:18" ht="27">
      <c r="C2920" s="1465">
        <v>87</v>
      </c>
      <c r="D2920" s="1411" t="s">
        <v>4577</v>
      </c>
      <c r="E2920" s="509">
        <v>7</v>
      </c>
      <c r="F2920" s="1411" t="s">
        <v>543</v>
      </c>
      <c r="G2920" s="1469">
        <v>10</v>
      </c>
      <c r="H2920" s="1411">
        <v>2019</v>
      </c>
      <c r="I2920" s="1466">
        <v>3744</v>
      </c>
      <c r="J2920" s="1411">
        <f t="shared" si="185"/>
        <v>85.800000000000011</v>
      </c>
      <c r="K2920" s="1466">
        <f t="shared" si="186"/>
        <v>531.64799999999968</v>
      </c>
      <c r="L2920" s="1411"/>
      <c r="M2920" s="1411"/>
      <c r="N2920" s="433">
        <f t="shared" si="187"/>
        <v>0</v>
      </c>
      <c r="O2920" s="1411"/>
      <c r="P2920" s="1707"/>
      <c r="Q2920" s="430">
        <f t="shared" si="188"/>
        <v>0</v>
      </c>
      <c r="R2920" s="2092"/>
    </row>
    <row r="2921" spans="3:18">
      <c r="C2921" s="1465">
        <v>88</v>
      </c>
      <c r="D2921" s="1411" t="s">
        <v>2256</v>
      </c>
      <c r="E2921" s="509">
        <v>7</v>
      </c>
      <c r="F2921" s="1411" t="s">
        <v>543</v>
      </c>
      <c r="G2921" s="1469">
        <v>20</v>
      </c>
      <c r="H2921" s="1411">
        <v>2019</v>
      </c>
      <c r="I2921" s="1466">
        <v>52.113</v>
      </c>
      <c r="J2921" s="1411">
        <f t="shared" si="185"/>
        <v>85.800000000000011</v>
      </c>
      <c r="K2921" s="1466">
        <f t="shared" si="186"/>
        <v>7.4000459999999961</v>
      </c>
      <c r="L2921" s="1411"/>
      <c r="M2921" s="1411"/>
      <c r="N2921" s="433">
        <f t="shared" si="187"/>
        <v>0</v>
      </c>
      <c r="O2921" s="1411"/>
      <c r="P2921" s="1707"/>
      <c r="Q2921" s="430">
        <f t="shared" si="188"/>
        <v>0</v>
      </c>
      <c r="R2921" s="2092"/>
    </row>
    <row r="2922" spans="3:18" ht="40.5">
      <c r="C2922" s="1465">
        <v>89</v>
      </c>
      <c r="D2922" s="1411" t="s">
        <v>2831</v>
      </c>
      <c r="E2922" s="509">
        <v>7</v>
      </c>
      <c r="F2922" s="1411" t="s">
        <v>2424</v>
      </c>
      <c r="G2922" s="1469">
        <v>1</v>
      </c>
      <c r="H2922" s="1411">
        <v>2019</v>
      </c>
      <c r="I2922" s="1466">
        <v>2384.826</v>
      </c>
      <c r="J2922" s="1411">
        <f t="shared" si="185"/>
        <v>85.800000000000011</v>
      </c>
      <c r="K2922" s="1466">
        <f t="shared" si="186"/>
        <v>338.6452919999997</v>
      </c>
      <c r="L2922" s="1411"/>
      <c r="M2922" s="1411"/>
      <c r="N2922" s="433">
        <f t="shared" si="187"/>
        <v>0</v>
      </c>
      <c r="O2922" s="1411"/>
      <c r="P2922" s="1707"/>
      <c r="Q2922" s="430">
        <f t="shared" si="188"/>
        <v>0</v>
      </c>
      <c r="R2922" s="2092"/>
    </row>
    <row r="2923" spans="3:18" ht="40.5">
      <c r="C2923" s="1465">
        <v>90</v>
      </c>
      <c r="D2923" s="1411" t="s">
        <v>4580</v>
      </c>
      <c r="E2923" s="509">
        <v>7</v>
      </c>
      <c r="F2923" s="1411" t="s">
        <v>2424</v>
      </c>
      <c r="G2923" s="1469">
        <v>1</v>
      </c>
      <c r="H2923" s="1411">
        <v>2020</v>
      </c>
      <c r="I2923" s="1466">
        <v>2464.1999999999998</v>
      </c>
      <c r="J2923" s="1411">
        <f t="shared" si="185"/>
        <v>71.5</v>
      </c>
      <c r="K2923" s="1466">
        <f t="shared" si="186"/>
        <v>702.29700000000003</v>
      </c>
      <c r="L2923" s="1411"/>
      <c r="M2923" s="1411"/>
      <c r="N2923" s="433">
        <f t="shared" si="187"/>
        <v>0</v>
      </c>
      <c r="O2923" s="1411"/>
      <c r="P2923" s="1707"/>
      <c r="Q2923" s="430">
        <f t="shared" si="188"/>
        <v>0</v>
      </c>
      <c r="R2923" s="2092"/>
    </row>
    <row r="2924" spans="3:18">
      <c r="C2924" s="1465">
        <v>91</v>
      </c>
      <c r="D2924" s="1411" t="s">
        <v>5629</v>
      </c>
      <c r="E2924" s="509">
        <v>7</v>
      </c>
      <c r="F2924" s="1411" t="s">
        <v>3813</v>
      </c>
      <c r="G2924" s="1469">
        <v>4</v>
      </c>
      <c r="H2924" s="1411">
        <v>2021</v>
      </c>
      <c r="I2924" s="1466">
        <v>26.64</v>
      </c>
      <c r="J2924" s="1411">
        <f t="shared" si="185"/>
        <v>57.2</v>
      </c>
      <c r="K2924" s="1466">
        <f t="shared" si="186"/>
        <v>11.401919999999999</v>
      </c>
      <c r="L2924" s="1411"/>
      <c r="M2924" s="1411"/>
      <c r="N2924" s="433">
        <f t="shared" si="187"/>
        <v>0</v>
      </c>
      <c r="O2924" s="1411"/>
      <c r="P2924" s="1707"/>
      <c r="Q2924" s="430">
        <f t="shared" si="188"/>
        <v>0</v>
      </c>
      <c r="R2924" s="2092"/>
    </row>
    <row r="2925" spans="3:18">
      <c r="C2925" s="1465">
        <v>92</v>
      </c>
      <c r="D2925" s="1411" t="s">
        <v>5597</v>
      </c>
      <c r="E2925" s="509">
        <v>7</v>
      </c>
      <c r="F2925" s="1411" t="s">
        <v>3813</v>
      </c>
      <c r="G2925" s="1469">
        <v>14</v>
      </c>
      <c r="H2925" s="1411">
        <v>2021</v>
      </c>
      <c r="I2925" s="1466">
        <v>21.9</v>
      </c>
      <c r="J2925" s="1411">
        <f t="shared" si="185"/>
        <v>57.2</v>
      </c>
      <c r="K2925" s="1466">
        <f t="shared" si="186"/>
        <v>9.3731999999999989</v>
      </c>
      <c r="L2925" s="1411"/>
      <c r="M2925" s="1411"/>
      <c r="N2925" s="433">
        <f t="shared" si="187"/>
        <v>0</v>
      </c>
      <c r="O2925" s="1411"/>
      <c r="P2925" s="1707"/>
      <c r="Q2925" s="430">
        <f t="shared" si="188"/>
        <v>0</v>
      </c>
      <c r="R2925" s="2092"/>
    </row>
    <row r="2926" spans="3:18" ht="40.5">
      <c r="C2926" s="1465">
        <v>93</v>
      </c>
      <c r="D2926" s="1411" t="s">
        <v>5632</v>
      </c>
      <c r="E2926" s="509">
        <v>7</v>
      </c>
      <c r="F2926" s="1411" t="s">
        <v>3816</v>
      </c>
      <c r="G2926" s="1469">
        <v>1</v>
      </c>
      <c r="H2926" s="1411">
        <v>2022</v>
      </c>
      <c r="I2926" s="1466">
        <v>3978</v>
      </c>
      <c r="J2926" s="1411">
        <f t="shared" si="185"/>
        <v>42.900000000000006</v>
      </c>
      <c r="K2926" s="1466">
        <f t="shared" si="186"/>
        <v>2271.4380000000001</v>
      </c>
      <c r="L2926" s="1411"/>
      <c r="M2926" s="1411"/>
      <c r="N2926" s="433">
        <f t="shared" si="187"/>
        <v>0</v>
      </c>
      <c r="O2926" s="1411"/>
      <c r="P2926" s="1707"/>
      <c r="Q2926" s="430">
        <f t="shared" si="188"/>
        <v>0</v>
      </c>
      <c r="R2926" s="2092"/>
    </row>
    <row r="2927" spans="3:18">
      <c r="C2927" s="1465">
        <v>94</v>
      </c>
      <c r="D2927" s="1411" t="s">
        <v>5634</v>
      </c>
      <c r="E2927" s="509">
        <v>7</v>
      </c>
      <c r="F2927" s="1411" t="s">
        <v>3813</v>
      </c>
      <c r="G2927" s="1469">
        <v>34</v>
      </c>
      <c r="H2927" s="1411">
        <v>2022</v>
      </c>
      <c r="I2927" s="1466">
        <v>45.818179999999998</v>
      </c>
      <c r="J2927" s="1411">
        <f t="shared" si="185"/>
        <v>42.900000000000006</v>
      </c>
      <c r="K2927" s="1466">
        <f t="shared" si="186"/>
        <v>26.162180779999996</v>
      </c>
      <c r="L2927" s="1411"/>
      <c r="M2927" s="1411"/>
      <c r="N2927" s="433">
        <f t="shared" si="187"/>
        <v>0</v>
      </c>
      <c r="O2927" s="1411"/>
      <c r="P2927" s="1707"/>
      <c r="Q2927" s="430">
        <f t="shared" si="188"/>
        <v>0</v>
      </c>
      <c r="R2927" s="2092"/>
    </row>
    <row r="2928" spans="3:18" ht="40.5">
      <c r="C2928" s="1465">
        <v>95</v>
      </c>
      <c r="D2928" s="1411" t="s">
        <v>6936</v>
      </c>
      <c r="E2928" s="509">
        <v>7</v>
      </c>
      <c r="F2928" s="1411" t="s">
        <v>3813</v>
      </c>
      <c r="G2928" s="1469">
        <v>1</v>
      </c>
      <c r="H2928" s="1411">
        <v>2022</v>
      </c>
      <c r="I2928" s="1466">
        <v>483.91840000000002</v>
      </c>
      <c r="J2928" s="1411">
        <f t="shared" si="185"/>
        <v>42.900000000000006</v>
      </c>
      <c r="K2928" s="1466">
        <f t="shared" si="186"/>
        <v>276.31740639999998</v>
      </c>
      <c r="L2928" s="1411"/>
      <c r="M2928" s="1411"/>
      <c r="N2928" s="433">
        <f t="shared" si="187"/>
        <v>0</v>
      </c>
      <c r="O2928" s="1411"/>
      <c r="P2928" s="1707"/>
      <c r="Q2928" s="430">
        <f t="shared" si="188"/>
        <v>0</v>
      </c>
      <c r="R2928" s="2092"/>
    </row>
    <row r="2929" spans="3:18">
      <c r="C2929" s="1465">
        <v>96</v>
      </c>
      <c r="D2929" s="1411" t="s">
        <v>6937</v>
      </c>
      <c r="E2929" s="509">
        <v>7</v>
      </c>
      <c r="F2929" s="1411" t="s">
        <v>3813</v>
      </c>
      <c r="G2929" s="1469">
        <v>1</v>
      </c>
      <c r="H2929" s="1411">
        <v>2022</v>
      </c>
      <c r="I2929" s="1466">
        <v>192.0342</v>
      </c>
      <c r="J2929" s="1411">
        <f t="shared" si="185"/>
        <v>42.900000000000006</v>
      </c>
      <c r="K2929" s="1466">
        <f t="shared" si="186"/>
        <v>109.65152819999999</v>
      </c>
      <c r="L2929" s="1411"/>
      <c r="M2929" s="1411"/>
      <c r="N2929" s="433">
        <f t="shared" si="187"/>
        <v>0</v>
      </c>
      <c r="O2929" s="1411"/>
      <c r="P2929" s="1707"/>
      <c r="Q2929" s="430">
        <f t="shared" si="188"/>
        <v>0</v>
      </c>
      <c r="R2929" s="2092"/>
    </row>
    <row r="2930" spans="3:18">
      <c r="C2930" s="1465">
        <v>97</v>
      </c>
      <c r="D2930" s="1411" t="s">
        <v>6938</v>
      </c>
      <c r="E2930" s="509">
        <v>7</v>
      </c>
      <c r="F2930" s="1411" t="s">
        <v>3813</v>
      </c>
      <c r="G2930" s="1469">
        <v>1</v>
      </c>
      <c r="H2930" s="1411">
        <v>2022</v>
      </c>
      <c r="I2930" s="1466">
        <v>223.15679999999998</v>
      </c>
      <c r="J2930" s="1411">
        <f t="shared" si="185"/>
        <v>42.900000000000006</v>
      </c>
      <c r="K2930" s="1466">
        <f t="shared" si="186"/>
        <v>127.42253279999997</v>
      </c>
      <c r="L2930" s="1411"/>
      <c r="M2930" s="1411"/>
      <c r="N2930" s="433">
        <f t="shared" si="187"/>
        <v>0</v>
      </c>
      <c r="O2930" s="1411"/>
      <c r="P2930" s="1707"/>
      <c r="Q2930" s="430">
        <f t="shared" si="188"/>
        <v>0</v>
      </c>
      <c r="R2930" s="2092"/>
    </row>
    <row r="2931" spans="3:18">
      <c r="C2931" s="1465">
        <v>98</v>
      </c>
      <c r="D2931" s="1411" t="s">
        <v>6939</v>
      </c>
      <c r="E2931" s="509">
        <v>7</v>
      </c>
      <c r="F2931" s="1411" t="s">
        <v>3813</v>
      </c>
      <c r="G2931" s="1469">
        <v>1</v>
      </c>
      <c r="H2931" s="1411">
        <v>2022</v>
      </c>
      <c r="I2931" s="1466">
        <v>40</v>
      </c>
      <c r="J2931" s="1411">
        <f t="shared" si="185"/>
        <v>42.900000000000006</v>
      </c>
      <c r="K2931" s="1466">
        <f t="shared" si="186"/>
        <v>22.839999999999996</v>
      </c>
      <c r="L2931" s="1411"/>
      <c r="M2931" s="1411"/>
      <c r="N2931" s="433">
        <f t="shared" si="187"/>
        <v>0</v>
      </c>
      <c r="O2931" s="1411"/>
      <c r="P2931" s="1707"/>
      <c r="Q2931" s="430">
        <f t="shared" si="188"/>
        <v>0</v>
      </c>
      <c r="R2931" s="2092"/>
    </row>
    <row r="2932" spans="3:18">
      <c r="C2932" s="1465">
        <v>99</v>
      </c>
      <c r="D2932" s="1411" t="s">
        <v>6940</v>
      </c>
      <c r="E2932" s="509">
        <v>7</v>
      </c>
      <c r="F2932" s="1411" t="s">
        <v>3813</v>
      </c>
      <c r="G2932" s="1469">
        <v>1</v>
      </c>
      <c r="H2932" s="1411">
        <v>2022</v>
      </c>
      <c r="I2932" s="1466">
        <v>47</v>
      </c>
      <c r="J2932" s="1411">
        <f t="shared" si="185"/>
        <v>42.900000000000006</v>
      </c>
      <c r="K2932" s="1466">
        <f t="shared" si="186"/>
        <v>26.836999999999996</v>
      </c>
      <c r="L2932" s="1411"/>
      <c r="M2932" s="1411"/>
      <c r="N2932" s="433">
        <f t="shared" si="187"/>
        <v>0</v>
      </c>
      <c r="O2932" s="1411"/>
      <c r="P2932" s="1707"/>
      <c r="Q2932" s="430">
        <f t="shared" si="188"/>
        <v>0</v>
      </c>
      <c r="R2932" s="2092"/>
    </row>
    <row r="2933" spans="3:18">
      <c r="C2933" s="1465">
        <v>100</v>
      </c>
      <c r="D2933" s="1411" t="s">
        <v>6941</v>
      </c>
      <c r="E2933" s="509">
        <v>7</v>
      </c>
      <c r="F2933" s="1411" t="s">
        <v>3813</v>
      </c>
      <c r="G2933" s="1469">
        <v>1</v>
      </c>
      <c r="H2933" s="1411">
        <v>2022</v>
      </c>
      <c r="I2933" s="1466">
        <v>45</v>
      </c>
      <c r="J2933" s="1411">
        <f t="shared" si="185"/>
        <v>42.900000000000006</v>
      </c>
      <c r="K2933" s="1466">
        <f t="shared" si="186"/>
        <v>25.694999999999997</v>
      </c>
      <c r="L2933" s="1411"/>
      <c r="M2933" s="1411"/>
      <c r="N2933" s="433">
        <f t="shared" si="187"/>
        <v>0</v>
      </c>
      <c r="O2933" s="1411"/>
      <c r="P2933" s="1707"/>
      <c r="Q2933" s="430">
        <f t="shared" si="188"/>
        <v>0</v>
      </c>
      <c r="R2933" s="2092"/>
    </row>
    <row r="2934" spans="3:18" ht="40.5">
      <c r="C2934" s="1465">
        <v>101</v>
      </c>
      <c r="D2934" s="1411" t="s">
        <v>6942</v>
      </c>
      <c r="E2934" s="509">
        <v>7</v>
      </c>
      <c r="F2934" s="1411" t="s">
        <v>3816</v>
      </c>
      <c r="G2934" s="1469">
        <v>4</v>
      </c>
      <c r="H2934" s="1411">
        <v>2023</v>
      </c>
      <c r="I2934" s="1466">
        <v>3978</v>
      </c>
      <c r="J2934" s="1411">
        <f t="shared" si="185"/>
        <v>28.6</v>
      </c>
      <c r="K2934" s="1466">
        <f t="shared" si="186"/>
        <v>2840.2919999999999</v>
      </c>
      <c r="L2934" s="1411"/>
      <c r="M2934" s="1411"/>
      <c r="N2934" s="433">
        <f t="shared" si="187"/>
        <v>0</v>
      </c>
      <c r="O2934" s="1411"/>
      <c r="P2934" s="1707"/>
      <c r="Q2934" s="430">
        <f t="shared" si="188"/>
        <v>0</v>
      </c>
      <c r="R2934" s="2092"/>
    </row>
    <row r="2935" spans="3:18" ht="40.5">
      <c r="C2935" s="1465">
        <v>102</v>
      </c>
      <c r="D2935" s="1411" t="s">
        <v>6942</v>
      </c>
      <c r="E2935" s="509">
        <v>7</v>
      </c>
      <c r="F2935" s="1411" t="s">
        <v>3816</v>
      </c>
      <c r="G2935" s="1469">
        <v>12</v>
      </c>
      <c r="H2935" s="1411">
        <v>2023</v>
      </c>
      <c r="I2935" s="1466">
        <v>3978</v>
      </c>
      <c r="J2935" s="1411">
        <f t="shared" si="185"/>
        <v>28.6</v>
      </c>
      <c r="K2935" s="1466">
        <f t="shared" si="186"/>
        <v>2840.2919999999999</v>
      </c>
      <c r="L2935" s="1411"/>
      <c r="M2935" s="1411"/>
      <c r="N2935" s="433">
        <f t="shared" si="187"/>
        <v>0</v>
      </c>
      <c r="O2935" s="1411"/>
      <c r="P2935" s="1707"/>
      <c r="Q2935" s="430">
        <f t="shared" si="188"/>
        <v>0</v>
      </c>
      <c r="R2935" s="2092"/>
    </row>
    <row r="2936" spans="3:18">
      <c r="C2936" s="1465">
        <v>103</v>
      </c>
      <c r="D2936" s="1411" t="s">
        <v>4512</v>
      </c>
      <c r="E2936" s="509">
        <v>7</v>
      </c>
      <c r="F2936" s="1411" t="s">
        <v>543</v>
      </c>
      <c r="G2936" s="1469">
        <v>1</v>
      </c>
      <c r="H2936" s="1411">
        <v>2008</v>
      </c>
      <c r="I2936" s="1466">
        <v>1689.5715</v>
      </c>
      <c r="J2936" s="1411">
        <f t="shared" si="185"/>
        <v>100</v>
      </c>
      <c r="K2936" s="1466">
        <f t="shared" si="186"/>
        <v>0</v>
      </c>
      <c r="L2936" s="1411"/>
      <c r="M2936" s="1411"/>
      <c r="N2936" s="433">
        <f t="shared" si="187"/>
        <v>0</v>
      </c>
      <c r="O2936" s="1411"/>
      <c r="P2936" s="1707"/>
      <c r="Q2936" s="430">
        <f t="shared" si="188"/>
        <v>0</v>
      </c>
      <c r="R2936" s="2092"/>
    </row>
    <row r="2937" spans="3:18">
      <c r="C2937" s="1465">
        <v>104</v>
      </c>
      <c r="D2937" s="1411" t="s">
        <v>4513</v>
      </c>
      <c r="E2937" s="509">
        <v>7</v>
      </c>
      <c r="F2937" s="1411" t="s">
        <v>543</v>
      </c>
      <c r="G2937" s="1469">
        <v>2</v>
      </c>
      <c r="H2937" s="1411">
        <v>2008</v>
      </c>
      <c r="I2937" s="1466">
        <v>1689.5715</v>
      </c>
      <c r="J2937" s="1411">
        <f t="shared" si="185"/>
        <v>100</v>
      </c>
      <c r="K2937" s="1466">
        <f t="shared" si="186"/>
        <v>0</v>
      </c>
      <c r="L2937" s="1411"/>
      <c r="M2937" s="1411"/>
      <c r="N2937" s="433">
        <f t="shared" si="187"/>
        <v>0</v>
      </c>
      <c r="O2937" s="1411"/>
      <c r="P2937" s="1707"/>
      <c r="Q2937" s="430">
        <f t="shared" si="188"/>
        <v>0</v>
      </c>
      <c r="R2937" s="2092"/>
    </row>
    <row r="2938" spans="3:18">
      <c r="C2938" s="1465">
        <v>105</v>
      </c>
      <c r="D2938" s="1411" t="s">
        <v>4498</v>
      </c>
      <c r="E2938" s="509">
        <v>7</v>
      </c>
      <c r="F2938" s="1411" t="s">
        <v>543</v>
      </c>
      <c r="G2938" s="1469">
        <v>1</v>
      </c>
      <c r="H2938" s="1411">
        <v>2007</v>
      </c>
      <c r="I2938" s="1466">
        <v>60</v>
      </c>
      <c r="J2938" s="1411">
        <f t="shared" si="185"/>
        <v>100</v>
      </c>
      <c r="K2938" s="1466">
        <f t="shared" si="186"/>
        <v>0</v>
      </c>
      <c r="L2938" s="1411"/>
      <c r="M2938" s="1411"/>
      <c r="N2938" s="433">
        <f t="shared" si="187"/>
        <v>0</v>
      </c>
      <c r="O2938" s="1411"/>
      <c r="P2938" s="1707"/>
      <c r="Q2938" s="430">
        <f t="shared" si="188"/>
        <v>0</v>
      </c>
      <c r="R2938" s="2092"/>
    </row>
    <row r="2939" spans="3:18">
      <c r="C2939" s="1465">
        <v>106</v>
      </c>
      <c r="D2939" s="1411" t="s">
        <v>4510</v>
      </c>
      <c r="E2939" s="509">
        <v>7</v>
      </c>
      <c r="F2939" s="1411" t="s">
        <v>543</v>
      </c>
      <c r="G2939" s="1469">
        <v>6</v>
      </c>
      <c r="H2939" s="1411">
        <v>2008</v>
      </c>
      <c r="I2939" s="1466">
        <v>124.8</v>
      </c>
      <c r="J2939" s="1411">
        <f t="shared" si="185"/>
        <v>100</v>
      </c>
      <c r="K2939" s="1466">
        <f t="shared" si="186"/>
        <v>0</v>
      </c>
      <c r="L2939" s="1411"/>
      <c r="M2939" s="1411"/>
      <c r="N2939" s="433">
        <f t="shared" si="187"/>
        <v>0</v>
      </c>
      <c r="O2939" s="1411"/>
      <c r="P2939" s="1707"/>
      <c r="Q2939" s="430">
        <f t="shared" si="188"/>
        <v>0</v>
      </c>
      <c r="R2939" s="2092"/>
    </row>
    <row r="2940" spans="3:18">
      <c r="C2940" s="1465">
        <v>107</v>
      </c>
      <c r="D2940" s="1411" t="s">
        <v>4511</v>
      </c>
      <c r="E2940" s="509">
        <v>7</v>
      </c>
      <c r="F2940" s="1411" t="s">
        <v>543</v>
      </c>
      <c r="G2940" s="1469">
        <v>3</v>
      </c>
      <c r="H2940" s="1411">
        <v>2008</v>
      </c>
      <c r="I2940" s="1466">
        <v>38.76</v>
      </c>
      <c r="J2940" s="1411">
        <f t="shared" si="185"/>
        <v>100</v>
      </c>
      <c r="K2940" s="1466">
        <f t="shared" si="186"/>
        <v>0</v>
      </c>
      <c r="L2940" s="1411"/>
      <c r="M2940" s="1411"/>
      <c r="N2940" s="433">
        <f t="shared" si="187"/>
        <v>0</v>
      </c>
      <c r="O2940" s="1411"/>
      <c r="P2940" s="1707"/>
      <c r="Q2940" s="430">
        <f t="shared" si="188"/>
        <v>0</v>
      </c>
      <c r="R2940" s="2092"/>
    </row>
    <row r="2941" spans="3:18">
      <c r="C2941" s="1465">
        <v>108</v>
      </c>
      <c r="D2941" s="1411" t="s">
        <v>3034</v>
      </c>
      <c r="E2941" s="509">
        <v>7</v>
      </c>
      <c r="F2941" s="1411" t="s">
        <v>543</v>
      </c>
      <c r="G2941" s="1469">
        <v>3</v>
      </c>
      <c r="H2941" s="1411">
        <v>2008</v>
      </c>
      <c r="I2941" s="1466">
        <v>37.56</v>
      </c>
      <c r="J2941" s="1411">
        <f t="shared" si="185"/>
        <v>100</v>
      </c>
      <c r="K2941" s="1466">
        <f t="shared" si="186"/>
        <v>0</v>
      </c>
      <c r="L2941" s="1411"/>
      <c r="M2941" s="1411"/>
      <c r="N2941" s="433">
        <f t="shared" si="187"/>
        <v>0</v>
      </c>
      <c r="O2941" s="1411"/>
      <c r="P2941" s="1707"/>
      <c r="Q2941" s="430">
        <f t="shared" si="188"/>
        <v>0</v>
      </c>
      <c r="R2941" s="2092"/>
    </row>
    <row r="2942" spans="3:18">
      <c r="C2942" s="1465">
        <v>109</v>
      </c>
      <c r="D2942" s="1411" t="s">
        <v>3020</v>
      </c>
      <c r="E2942" s="509">
        <v>7</v>
      </c>
      <c r="F2942" s="1411" t="s">
        <v>543</v>
      </c>
      <c r="G2942" s="1469">
        <v>3</v>
      </c>
      <c r="H2942" s="1411">
        <v>2008</v>
      </c>
      <c r="I2942" s="1466">
        <v>42.24</v>
      </c>
      <c r="J2942" s="1411">
        <f t="shared" si="185"/>
        <v>100</v>
      </c>
      <c r="K2942" s="1466">
        <f t="shared" si="186"/>
        <v>0</v>
      </c>
      <c r="L2942" s="1411"/>
      <c r="M2942" s="1411"/>
      <c r="N2942" s="433">
        <f t="shared" si="187"/>
        <v>0</v>
      </c>
      <c r="O2942" s="1411"/>
      <c r="P2942" s="1707"/>
      <c r="Q2942" s="430">
        <f t="shared" si="188"/>
        <v>0</v>
      </c>
      <c r="R2942" s="2092"/>
    </row>
    <row r="2943" spans="3:18">
      <c r="C2943" s="1465">
        <v>110</v>
      </c>
      <c r="D2943" s="1411" t="s">
        <v>4518</v>
      </c>
      <c r="E2943" s="509">
        <v>7</v>
      </c>
      <c r="F2943" s="1411" t="s">
        <v>543</v>
      </c>
      <c r="G2943" s="1469">
        <v>1</v>
      </c>
      <c r="H2943" s="1411">
        <v>2001</v>
      </c>
      <c r="I2943" s="1466">
        <v>2061.2849999999999</v>
      </c>
      <c r="J2943" s="1411">
        <f t="shared" si="185"/>
        <v>100</v>
      </c>
      <c r="K2943" s="1466">
        <f t="shared" si="186"/>
        <v>0</v>
      </c>
      <c r="L2943" s="1411"/>
      <c r="M2943" s="1411"/>
      <c r="N2943" s="433">
        <f t="shared" si="187"/>
        <v>0</v>
      </c>
      <c r="O2943" s="1411"/>
      <c r="P2943" s="1707"/>
      <c r="Q2943" s="430">
        <f t="shared" si="188"/>
        <v>0</v>
      </c>
      <c r="R2943" s="2092"/>
    </row>
    <row r="2944" spans="3:18">
      <c r="C2944" s="1465">
        <v>111</v>
      </c>
      <c r="D2944" s="1411" t="s">
        <v>4519</v>
      </c>
      <c r="E2944" s="509">
        <v>7</v>
      </c>
      <c r="F2944" s="1411" t="s">
        <v>543</v>
      </c>
      <c r="G2944" s="1469">
        <v>1</v>
      </c>
      <c r="H2944" s="1411">
        <v>2001</v>
      </c>
      <c r="I2944" s="1466">
        <v>9628.0859999999993</v>
      </c>
      <c r="J2944" s="1411">
        <f t="shared" si="185"/>
        <v>100</v>
      </c>
      <c r="K2944" s="1466">
        <f t="shared" si="186"/>
        <v>0</v>
      </c>
      <c r="L2944" s="1411"/>
      <c r="M2944" s="1411"/>
      <c r="N2944" s="433">
        <f t="shared" si="187"/>
        <v>0</v>
      </c>
      <c r="O2944" s="1411"/>
      <c r="P2944" s="1707"/>
      <c r="Q2944" s="430">
        <f t="shared" si="188"/>
        <v>0</v>
      </c>
      <c r="R2944" s="2092"/>
    </row>
    <row r="2945" spans="3:18">
      <c r="C2945" s="1465">
        <v>112</v>
      </c>
      <c r="D2945" s="1411" t="s">
        <v>4520</v>
      </c>
      <c r="E2945" s="509">
        <v>7</v>
      </c>
      <c r="F2945" s="1411" t="s">
        <v>543</v>
      </c>
      <c r="G2945" s="1469">
        <v>1</v>
      </c>
      <c r="H2945" s="1411">
        <v>2001</v>
      </c>
      <c r="I2945" s="1466">
        <v>2156.7950000000001</v>
      </c>
      <c r="J2945" s="1411">
        <f t="shared" si="185"/>
        <v>100</v>
      </c>
      <c r="K2945" s="1466">
        <f t="shared" si="186"/>
        <v>0</v>
      </c>
      <c r="L2945" s="1411"/>
      <c r="M2945" s="1411"/>
      <c r="N2945" s="433">
        <f t="shared" si="187"/>
        <v>0</v>
      </c>
      <c r="O2945" s="1411"/>
      <c r="P2945" s="1707"/>
      <c r="Q2945" s="430">
        <f t="shared" si="188"/>
        <v>0</v>
      </c>
      <c r="R2945" s="2092"/>
    </row>
    <row r="2946" spans="3:18">
      <c r="C2946" s="1465">
        <v>113</v>
      </c>
      <c r="D2946" s="1411" t="s">
        <v>4521</v>
      </c>
      <c r="E2946" s="509">
        <v>7</v>
      </c>
      <c r="F2946" s="1411" t="s">
        <v>543</v>
      </c>
      <c r="G2946" s="1469">
        <v>1</v>
      </c>
      <c r="H2946" s="1411">
        <v>2004</v>
      </c>
      <c r="I2946" s="1466">
        <v>1798.807</v>
      </c>
      <c r="J2946" s="1411">
        <f t="shared" si="185"/>
        <v>100</v>
      </c>
      <c r="K2946" s="1466">
        <f t="shared" si="186"/>
        <v>0</v>
      </c>
      <c r="L2946" s="1411"/>
      <c r="M2946" s="1411"/>
      <c r="N2946" s="433">
        <f t="shared" si="187"/>
        <v>0</v>
      </c>
      <c r="O2946" s="1411"/>
      <c r="P2946" s="1707"/>
      <c r="Q2946" s="430">
        <f t="shared" si="188"/>
        <v>0</v>
      </c>
      <c r="R2946" s="2092"/>
    </row>
    <row r="2947" spans="3:18">
      <c r="C2947" s="1465">
        <v>114</v>
      </c>
      <c r="D2947" s="1411" t="s">
        <v>4522</v>
      </c>
      <c r="E2947" s="509">
        <v>7</v>
      </c>
      <c r="F2947" s="1411" t="s">
        <v>543</v>
      </c>
      <c r="G2947" s="1469">
        <v>1</v>
      </c>
      <c r="H2947" s="1411">
        <v>2004</v>
      </c>
      <c r="I2947" s="1466">
        <v>845.154</v>
      </c>
      <c r="J2947" s="1411">
        <f t="shared" si="185"/>
        <v>100</v>
      </c>
      <c r="K2947" s="1466">
        <f t="shared" si="186"/>
        <v>0</v>
      </c>
      <c r="L2947" s="1411"/>
      <c r="M2947" s="1411"/>
      <c r="N2947" s="433">
        <f t="shared" si="187"/>
        <v>0</v>
      </c>
      <c r="O2947" s="1411"/>
      <c r="P2947" s="1707"/>
      <c r="Q2947" s="430">
        <f t="shared" si="188"/>
        <v>0</v>
      </c>
      <c r="R2947" s="2092"/>
    </row>
    <row r="2948" spans="3:18">
      <c r="C2948" s="1465">
        <v>115</v>
      </c>
      <c r="D2948" s="1411" t="s">
        <v>4523</v>
      </c>
      <c r="E2948" s="509">
        <v>7</v>
      </c>
      <c r="F2948" s="1411" t="s">
        <v>543</v>
      </c>
      <c r="G2948" s="1469">
        <v>1</v>
      </c>
      <c r="H2948" s="1411">
        <v>2004</v>
      </c>
      <c r="I2948" s="1466">
        <v>473.97199999999998</v>
      </c>
      <c r="J2948" s="1411">
        <f t="shared" si="185"/>
        <v>100</v>
      </c>
      <c r="K2948" s="1466">
        <f t="shared" si="186"/>
        <v>0</v>
      </c>
      <c r="L2948" s="1411"/>
      <c r="M2948" s="1411"/>
      <c r="N2948" s="433">
        <f t="shared" si="187"/>
        <v>0</v>
      </c>
      <c r="O2948" s="1411"/>
      <c r="P2948" s="1707"/>
      <c r="Q2948" s="430">
        <f t="shared" si="188"/>
        <v>0</v>
      </c>
      <c r="R2948" s="2092"/>
    </row>
    <row r="2949" spans="3:18">
      <c r="C2949" s="1465">
        <v>116</v>
      </c>
      <c r="D2949" s="1411" t="s">
        <v>4524</v>
      </c>
      <c r="E2949" s="509">
        <v>7</v>
      </c>
      <c r="F2949" s="1411" t="s">
        <v>543</v>
      </c>
      <c r="G2949" s="1469">
        <v>2</v>
      </c>
      <c r="H2949" s="1411">
        <v>2010</v>
      </c>
      <c r="I2949" s="1466">
        <v>27</v>
      </c>
      <c r="J2949" s="1411">
        <f t="shared" si="185"/>
        <v>100</v>
      </c>
      <c r="K2949" s="1466">
        <f t="shared" si="186"/>
        <v>0</v>
      </c>
      <c r="L2949" s="1411"/>
      <c r="M2949" s="1411"/>
      <c r="N2949" s="433">
        <f t="shared" si="187"/>
        <v>0</v>
      </c>
      <c r="O2949" s="1411"/>
      <c r="P2949" s="1707"/>
      <c r="Q2949" s="430">
        <f t="shared" si="188"/>
        <v>0</v>
      </c>
      <c r="R2949" s="2092"/>
    </row>
    <row r="2950" spans="3:18">
      <c r="C2950" s="1465">
        <v>117</v>
      </c>
      <c r="D2950" s="1411" t="s">
        <v>4553</v>
      </c>
      <c r="E2950" s="509">
        <v>7</v>
      </c>
      <c r="F2950" s="1411" t="s">
        <v>543</v>
      </c>
      <c r="G2950" s="1469">
        <v>22</v>
      </c>
      <c r="H2950" s="1411">
        <v>2014</v>
      </c>
      <c r="I2950" s="1466">
        <v>27</v>
      </c>
      <c r="J2950" s="1411">
        <f t="shared" si="185"/>
        <v>100</v>
      </c>
      <c r="K2950" s="1466">
        <f t="shared" si="186"/>
        <v>0</v>
      </c>
      <c r="L2950" s="1411"/>
      <c r="M2950" s="1411"/>
      <c r="N2950" s="433">
        <f t="shared" si="187"/>
        <v>0</v>
      </c>
      <c r="O2950" s="1411"/>
      <c r="P2950" s="1707"/>
      <c r="Q2950" s="430">
        <f t="shared" si="188"/>
        <v>0</v>
      </c>
      <c r="R2950" s="2092"/>
    </row>
    <row r="2951" spans="3:18" ht="27">
      <c r="C2951" s="1465">
        <v>118</v>
      </c>
      <c r="D2951" s="1411" t="s">
        <v>2778</v>
      </c>
      <c r="E2951" s="509">
        <v>7</v>
      </c>
      <c r="F2951" s="1411" t="s">
        <v>2424</v>
      </c>
      <c r="G2951" s="1469">
        <v>6</v>
      </c>
      <c r="H2951" s="1411">
        <v>2018</v>
      </c>
      <c r="I2951" s="1466">
        <v>40.65</v>
      </c>
      <c r="J2951" s="1411">
        <f t="shared" si="185"/>
        <v>100</v>
      </c>
      <c r="K2951" s="1466">
        <f t="shared" si="186"/>
        <v>0</v>
      </c>
      <c r="L2951" s="1411"/>
      <c r="M2951" s="1411"/>
      <c r="N2951" s="433">
        <f t="shared" si="187"/>
        <v>0</v>
      </c>
      <c r="O2951" s="1411"/>
      <c r="P2951" s="1707"/>
      <c r="Q2951" s="430">
        <f t="shared" si="188"/>
        <v>0</v>
      </c>
      <c r="R2951" s="2092"/>
    </row>
    <row r="2952" spans="3:18">
      <c r="C2952" s="1465">
        <v>119</v>
      </c>
      <c r="D2952" s="1411" t="s">
        <v>6943</v>
      </c>
      <c r="E2952" s="509">
        <v>7</v>
      </c>
      <c r="F2952" s="1411" t="s">
        <v>543</v>
      </c>
      <c r="G2952" s="1469">
        <v>3</v>
      </c>
      <c r="H2952" s="1411">
        <v>2018</v>
      </c>
      <c r="I2952" s="1466">
        <v>247</v>
      </c>
      <c r="J2952" s="1411">
        <f t="shared" si="185"/>
        <v>100</v>
      </c>
      <c r="K2952" s="1466">
        <f t="shared" si="186"/>
        <v>0</v>
      </c>
      <c r="L2952" s="1411"/>
      <c r="M2952" s="1411"/>
      <c r="N2952" s="433">
        <f t="shared" si="187"/>
        <v>0</v>
      </c>
      <c r="O2952" s="1411"/>
      <c r="P2952" s="1707"/>
      <c r="Q2952" s="430">
        <f t="shared" si="188"/>
        <v>0</v>
      </c>
      <c r="R2952" s="2092"/>
    </row>
    <row r="2953" spans="3:18">
      <c r="C2953" s="1465">
        <v>120</v>
      </c>
      <c r="D2953" s="1411" t="s">
        <v>4560</v>
      </c>
      <c r="E2953" s="509">
        <v>7</v>
      </c>
      <c r="F2953" s="1411" t="s">
        <v>543</v>
      </c>
      <c r="G2953" s="1469">
        <v>1</v>
      </c>
      <c r="H2953" s="1411">
        <v>2018</v>
      </c>
      <c r="I2953" s="1466">
        <v>2499.6</v>
      </c>
      <c r="J2953" s="1411">
        <f t="shared" si="185"/>
        <v>100</v>
      </c>
      <c r="K2953" s="1466">
        <f t="shared" si="186"/>
        <v>0</v>
      </c>
      <c r="L2953" s="1411"/>
      <c r="M2953" s="1411"/>
      <c r="N2953" s="433">
        <f t="shared" si="187"/>
        <v>0</v>
      </c>
      <c r="O2953" s="1411"/>
      <c r="P2953" s="1707"/>
      <c r="Q2953" s="430">
        <f t="shared" si="188"/>
        <v>0</v>
      </c>
      <c r="R2953" s="2092"/>
    </row>
    <row r="2954" spans="3:18">
      <c r="C2954" s="1465">
        <v>121</v>
      </c>
      <c r="D2954" s="1411" t="s">
        <v>4561</v>
      </c>
      <c r="E2954" s="509">
        <v>7</v>
      </c>
      <c r="F2954" s="1411" t="s">
        <v>543</v>
      </c>
      <c r="G2954" s="1469">
        <v>1</v>
      </c>
      <c r="H2954" s="1411">
        <v>2018</v>
      </c>
      <c r="I2954" s="1466">
        <v>1137</v>
      </c>
      <c r="J2954" s="1411">
        <f t="shared" si="185"/>
        <v>100</v>
      </c>
      <c r="K2954" s="1466">
        <f t="shared" si="186"/>
        <v>0</v>
      </c>
      <c r="L2954" s="1411"/>
      <c r="M2954" s="1411"/>
      <c r="N2954" s="433">
        <f t="shared" si="187"/>
        <v>0</v>
      </c>
      <c r="O2954" s="1411"/>
      <c r="P2954" s="1707"/>
      <c r="Q2954" s="430">
        <f t="shared" si="188"/>
        <v>0</v>
      </c>
      <c r="R2954" s="2092"/>
    </row>
    <row r="2955" spans="3:18">
      <c r="C2955" s="1465">
        <v>122</v>
      </c>
      <c r="D2955" s="1411" t="s">
        <v>4566</v>
      </c>
      <c r="E2955" s="509">
        <v>7</v>
      </c>
      <c r="F2955" s="1411" t="s">
        <v>543</v>
      </c>
      <c r="G2955" s="1469">
        <v>1</v>
      </c>
      <c r="H2955" s="1411">
        <v>2018</v>
      </c>
      <c r="I2955" s="1466">
        <v>580.79999999999995</v>
      </c>
      <c r="J2955" s="1411">
        <f t="shared" si="185"/>
        <v>100</v>
      </c>
      <c r="K2955" s="1466">
        <f t="shared" si="186"/>
        <v>0</v>
      </c>
      <c r="L2955" s="1411"/>
      <c r="M2955" s="1411"/>
      <c r="N2955" s="433">
        <f t="shared" si="187"/>
        <v>0</v>
      </c>
      <c r="O2955" s="1411"/>
      <c r="P2955" s="1707"/>
      <c r="Q2955" s="430">
        <f t="shared" si="188"/>
        <v>0</v>
      </c>
      <c r="R2955" s="2092"/>
    </row>
    <row r="2956" spans="3:18">
      <c r="C2956" s="1465">
        <v>123</v>
      </c>
      <c r="D2956" s="1411" t="s">
        <v>4569</v>
      </c>
      <c r="E2956" s="509">
        <v>7</v>
      </c>
      <c r="F2956" s="1411" t="s">
        <v>543</v>
      </c>
      <c r="G2956" s="1469">
        <v>1</v>
      </c>
      <c r="H2956" s="1411">
        <v>2018</v>
      </c>
      <c r="I2956" s="1466">
        <v>720</v>
      </c>
      <c r="J2956" s="1411">
        <f t="shared" si="185"/>
        <v>100</v>
      </c>
      <c r="K2956" s="1466">
        <f t="shared" si="186"/>
        <v>0</v>
      </c>
      <c r="L2956" s="1411"/>
      <c r="M2956" s="1411"/>
      <c r="N2956" s="433">
        <f t="shared" si="187"/>
        <v>0</v>
      </c>
      <c r="O2956" s="1411"/>
      <c r="P2956" s="1707"/>
      <c r="Q2956" s="430">
        <f t="shared" si="188"/>
        <v>0</v>
      </c>
      <c r="R2956" s="2092"/>
    </row>
    <row r="2957" spans="3:18">
      <c r="C2957" s="1465">
        <v>124</v>
      </c>
      <c r="D2957" s="1411" t="s">
        <v>3492</v>
      </c>
      <c r="E2957" s="509">
        <v>7</v>
      </c>
      <c r="F2957" s="1411" t="s">
        <v>543</v>
      </c>
      <c r="G2957" s="1469">
        <v>1</v>
      </c>
      <c r="H2957" s="1411">
        <v>2019</v>
      </c>
      <c r="I2957" s="1466">
        <v>3300</v>
      </c>
      <c r="J2957" s="1411">
        <f t="shared" si="185"/>
        <v>85.800000000000011</v>
      </c>
      <c r="K2957" s="1466">
        <f t="shared" si="186"/>
        <v>468.59999999999991</v>
      </c>
      <c r="L2957" s="1411"/>
      <c r="M2957" s="1411"/>
      <c r="N2957" s="433">
        <f t="shared" si="187"/>
        <v>0</v>
      </c>
      <c r="O2957" s="1411"/>
      <c r="P2957" s="1707"/>
      <c r="Q2957" s="430">
        <f t="shared" si="188"/>
        <v>0</v>
      </c>
      <c r="R2957" s="2092"/>
    </row>
    <row r="2958" spans="3:18">
      <c r="C2958" s="1465">
        <v>125</v>
      </c>
      <c r="D2958" s="1411" t="s">
        <v>2841</v>
      </c>
      <c r="E2958" s="509">
        <v>7</v>
      </c>
      <c r="F2958" s="1411" t="s">
        <v>543</v>
      </c>
      <c r="G2958" s="1469">
        <v>5</v>
      </c>
      <c r="H2958" s="1411">
        <v>2019</v>
      </c>
      <c r="I2958" s="1466">
        <v>285.70908329999997</v>
      </c>
      <c r="J2958" s="1411">
        <f t="shared" si="185"/>
        <v>85.800000000000011</v>
      </c>
      <c r="K2958" s="1466">
        <f t="shared" si="186"/>
        <v>40.570689828599967</v>
      </c>
      <c r="L2958" s="1411"/>
      <c r="M2958" s="1411"/>
      <c r="N2958" s="433">
        <f t="shared" si="187"/>
        <v>0</v>
      </c>
      <c r="O2958" s="1411"/>
      <c r="P2958" s="1707"/>
      <c r="Q2958" s="430">
        <f t="shared" si="188"/>
        <v>0</v>
      </c>
      <c r="R2958" s="2092"/>
    </row>
    <row r="2959" spans="3:18" ht="27">
      <c r="C2959" s="1465">
        <v>126</v>
      </c>
      <c r="D2959" s="1411" t="s">
        <v>4571</v>
      </c>
      <c r="E2959" s="509">
        <v>7</v>
      </c>
      <c r="F2959" s="1411" t="s">
        <v>543</v>
      </c>
      <c r="G2959" s="1469">
        <v>1</v>
      </c>
      <c r="H2959" s="1411">
        <v>2019</v>
      </c>
      <c r="I2959" s="1466">
        <v>2580</v>
      </c>
      <c r="J2959" s="1411">
        <f t="shared" si="185"/>
        <v>85.800000000000011</v>
      </c>
      <c r="K2959" s="1466">
        <f t="shared" si="186"/>
        <v>366.35999999999967</v>
      </c>
      <c r="L2959" s="1411"/>
      <c r="M2959" s="1411"/>
      <c r="N2959" s="433">
        <f t="shared" si="187"/>
        <v>0</v>
      </c>
      <c r="O2959" s="1411"/>
      <c r="P2959" s="1707"/>
      <c r="Q2959" s="430">
        <f t="shared" si="188"/>
        <v>0</v>
      </c>
      <c r="R2959" s="2092"/>
    </row>
    <row r="2960" spans="3:18">
      <c r="C2960" s="1465">
        <v>127</v>
      </c>
      <c r="D2960" s="1411" t="s">
        <v>4572</v>
      </c>
      <c r="E2960" s="509">
        <v>7</v>
      </c>
      <c r="F2960" s="1411" t="s">
        <v>543</v>
      </c>
      <c r="G2960" s="1469">
        <v>1</v>
      </c>
      <c r="H2960" s="1411">
        <v>2019</v>
      </c>
      <c r="I2960" s="1466">
        <v>598.79999999999995</v>
      </c>
      <c r="J2960" s="1411">
        <f t="shared" si="185"/>
        <v>85.800000000000011</v>
      </c>
      <c r="K2960" s="1466">
        <f t="shared" si="186"/>
        <v>85.029599999999959</v>
      </c>
      <c r="L2960" s="1411"/>
      <c r="M2960" s="1411"/>
      <c r="N2960" s="433">
        <f t="shared" si="187"/>
        <v>0</v>
      </c>
      <c r="O2960" s="1411"/>
      <c r="P2960" s="1707"/>
      <c r="Q2960" s="430">
        <f t="shared" si="188"/>
        <v>0</v>
      </c>
      <c r="R2960" s="2092"/>
    </row>
    <row r="2961" spans="3:18">
      <c r="C2961" s="1465">
        <v>128</v>
      </c>
      <c r="D2961" s="1411" t="s">
        <v>4573</v>
      </c>
      <c r="E2961" s="509">
        <v>7</v>
      </c>
      <c r="F2961" s="1411" t="s">
        <v>543</v>
      </c>
      <c r="G2961" s="1469">
        <v>1</v>
      </c>
      <c r="H2961" s="1411">
        <v>2019</v>
      </c>
      <c r="I2961" s="1466">
        <v>465</v>
      </c>
      <c r="J2961" s="1411">
        <f t="shared" ref="J2961:J3026" si="189">IF(($J$14-H2961)*J$1099&gt;100,100,($J$14-H2961)*J$1099)</f>
        <v>85.800000000000011</v>
      </c>
      <c r="K2961" s="1466">
        <f t="shared" ref="K2961:K3026" si="190">IF(J2961=100,0,I2961-I2961*J2961%)</f>
        <v>66.029999999999973</v>
      </c>
      <c r="L2961" s="1411"/>
      <c r="M2961" s="1411"/>
      <c r="N2961" s="433">
        <f t="shared" ref="N2961:N3026" si="191">+L2961*M2961</f>
        <v>0</v>
      </c>
      <c r="O2961" s="1411"/>
      <c r="P2961" s="1707"/>
      <c r="Q2961" s="430">
        <f t="shared" ref="Q2961:Q3026" si="192">+O2961*P2961</f>
        <v>0</v>
      </c>
      <c r="R2961" s="2092"/>
    </row>
    <row r="2962" spans="3:18" ht="27">
      <c r="C2962" s="1465">
        <v>129</v>
      </c>
      <c r="D2962" s="1411" t="s">
        <v>4574</v>
      </c>
      <c r="E2962" s="509">
        <v>7</v>
      </c>
      <c r="F2962" s="1411" t="s">
        <v>543</v>
      </c>
      <c r="G2962" s="1469">
        <v>2</v>
      </c>
      <c r="H2962" s="1411">
        <v>2019</v>
      </c>
      <c r="I2962" s="1466">
        <v>215</v>
      </c>
      <c r="J2962" s="1411">
        <f t="shared" si="189"/>
        <v>85.800000000000011</v>
      </c>
      <c r="K2962" s="1466">
        <f t="shared" si="190"/>
        <v>30.529999999999973</v>
      </c>
      <c r="L2962" s="1411"/>
      <c r="M2962" s="1411"/>
      <c r="N2962" s="433">
        <f t="shared" si="191"/>
        <v>0</v>
      </c>
      <c r="O2962" s="1411"/>
      <c r="P2962" s="1707"/>
      <c r="Q2962" s="430">
        <f t="shared" si="192"/>
        <v>0</v>
      </c>
      <c r="R2962" s="2092"/>
    </row>
    <row r="2963" spans="3:18">
      <c r="C2963" s="1465">
        <v>130</v>
      </c>
      <c r="D2963" s="1411" t="s">
        <v>4575</v>
      </c>
      <c r="E2963" s="509">
        <v>7</v>
      </c>
      <c r="F2963" s="1411" t="s">
        <v>543</v>
      </c>
      <c r="G2963" s="1469">
        <v>2</v>
      </c>
      <c r="H2963" s="1411">
        <v>2019</v>
      </c>
      <c r="I2963" s="1466">
        <v>1650</v>
      </c>
      <c r="J2963" s="1411">
        <f t="shared" si="189"/>
        <v>85.800000000000011</v>
      </c>
      <c r="K2963" s="1466">
        <f t="shared" si="190"/>
        <v>234.29999999999995</v>
      </c>
      <c r="L2963" s="1411"/>
      <c r="M2963" s="1411"/>
      <c r="N2963" s="433">
        <f t="shared" si="191"/>
        <v>0</v>
      </c>
      <c r="O2963" s="1411"/>
      <c r="P2963" s="1707"/>
      <c r="Q2963" s="430">
        <f t="shared" si="192"/>
        <v>0</v>
      </c>
      <c r="R2963" s="2092"/>
    </row>
    <row r="2964" spans="3:18">
      <c r="C2964" s="1465">
        <v>131</v>
      </c>
      <c r="D2964" s="1411" t="s">
        <v>4576</v>
      </c>
      <c r="E2964" s="509">
        <v>7</v>
      </c>
      <c r="F2964" s="1411" t="s">
        <v>543</v>
      </c>
      <c r="G2964" s="1469">
        <v>2</v>
      </c>
      <c r="H2964" s="1411">
        <v>2019</v>
      </c>
      <c r="I2964" s="1466">
        <v>46.92</v>
      </c>
      <c r="J2964" s="1411">
        <f t="shared" si="189"/>
        <v>85.800000000000011</v>
      </c>
      <c r="K2964" s="1466">
        <f t="shared" si="190"/>
        <v>6.6626399999999961</v>
      </c>
      <c r="L2964" s="1411"/>
      <c r="M2964" s="1411"/>
      <c r="N2964" s="433">
        <f t="shared" si="191"/>
        <v>0</v>
      </c>
      <c r="O2964" s="1411"/>
      <c r="P2964" s="1707"/>
      <c r="Q2964" s="430">
        <f t="shared" si="192"/>
        <v>0</v>
      </c>
      <c r="R2964" s="2092"/>
    </row>
    <row r="2965" spans="3:18">
      <c r="C2965" s="1465">
        <v>132</v>
      </c>
      <c r="D2965" s="1411" t="s">
        <v>2772</v>
      </c>
      <c r="E2965" s="509">
        <v>7</v>
      </c>
      <c r="F2965" s="1411" t="s">
        <v>543</v>
      </c>
      <c r="G2965" s="1469">
        <v>3</v>
      </c>
      <c r="H2965" s="1411">
        <v>2019</v>
      </c>
      <c r="I2965" s="1466">
        <v>31</v>
      </c>
      <c r="J2965" s="1411">
        <f t="shared" si="189"/>
        <v>85.800000000000011</v>
      </c>
      <c r="K2965" s="1466">
        <f t="shared" si="190"/>
        <v>4.4019999999999975</v>
      </c>
      <c r="L2965" s="1411"/>
      <c r="M2965" s="1411"/>
      <c r="N2965" s="433">
        <f t="shared" si="191"/>
        <v>0</v>
      </c>
      <c r="O2965" s="1411"/>
      <c r="P2965" s="1707"/>
      <c r="Q2965" s="430">
        <f t="shared" si="192"/>
        <v>0</v>
      </c>
      <c r="R2965" s="2092"/>
    </row>
    <row r="2966" spans="3:18">
      <c r="C2966" s="1465">
        <v>133</v>
      </c>
      <c r="D2966" s="1411" t="s">
        <v>2843</v>
      </c>
      <c r="E2966" s="509">
        <v>7</v>
      </c>
      <c r="F2966" s="1411" t="s">
        <v>543</v>
      </c>
      <c r="G2966" s="1469">
        <v>2</v>
      </c>
      <c r="H2966" s="1411">
        <v>2019</v>
      </c>
      <c r="I2966" s="1466">
        <v>96</v>
      </c>
      <c r="J2966" s="1411">
        <f t="shared" si="189"/>
        <v>85.800000000000011</v>
      </c>
      <c r="K2966" s="1466">
        <f t="shared" si="190"/>
        <v>13.631999999999991</v>
      </c>
      <c r="L2966" s="1411"/>
      <c r="M2966" s="1411"/>
      <c r="N2966" s="433">
        <f t="shared" si="191"/>
        <v>0</v>
      </c>
      <c r="O2966" s="1411"/>
      <c r="P2966" s="1707"/>
      <c r="Q2966" s="430">
        <f t="shared" si="192"/>
        <v>0</v>
      </c>
      <c r="R2966" s="2092"/>
    </row>
    <row r="2967" spans="3:18">
      <c r="C2967" s="1465">
        <v>134</v>
      </c>
      <c r="D2967" s="1411" t="s">
        <v>2673</v>
      </c>
      <c r="E2967" s="509">
        <v>7</v>
      </c>
      <c r="F2967" s="1411" t="s">
        <v>543</v>
      </c>
      <c r="G2967" s="1469">
        <v>13</v>
      </c>
      <c r="H2967" s="1411">
        <v>2019</v>
      </c>
      <c r="I2967" s="1466">
        <v>288.42</v>
      </c>
      <c r="J2967" s="1411">
        <f t="shared" si="189"/>
        <v>85.800000000000011</v>
      </c>
      <c r="K2967" s="1466">
        <f t="shared" si="190"/>
        <v>40.955639999999988</v>
      </c>
      <c r="L2967" s="1411"/>
      <c r="M2967" s="1411"/>
      <c r="N2967" s="433">
        <f t="shared" si="191"/>
        <v>0</v>
      </c>
      <c r="O2967" s="1411"/>
      <c r="P2967" s="1707"/>
      <c r="Q2967" s="430">
        <f t="shared" si="192"/>
        <v>0</v>
      </c>
      <c r="R2967" s="2092"/>
    </row>
    <row r="2968" spans="3:18">
      <c r="C2968" s="1465">
        <v>135</v>
      </c>
      <c r="D2968" s="1411" t="s">
        <v>4249</v>
      </c>
      <c r="E2968" s="509">
        <v>7</v>
      </c>
      <c r="F2968" s="1411" t="s">
        <v>543</v>
      </c>
      <c r="G2968" s="1469">
        <v>1</v>
      </c>
      <c r="H2968" s="1411">
        <v>2019</v>
      </c>
      <c r="I2968" s="1466">
        <v>19000</v>
      </c>
      <c r="J2968" s="1411">
        <f t="shared" si="189"/>
        <v>85.800000000000011</v>
      </c>
      <c r="K2968" s="1466">
        <f t="shared" si="190"/>
        <v>2697.9999999999982</v>
      </c>
      <c r="L2968" s="1411"/>
      <c r="M2968" s="1411"/>
      <c r="N2968" s="433">
        <f t="shared" si="191"/>
        <v>0</v>
      </c>
      <c r="O2968" s="1411"/>
      <c r="P2968" s="1707"/>
      <c r="Q2968" s="430">
        <f t="shared" si="192"/>
        <v>0</v>
      </c>
      <c r="R2968" s="2092"/>
    </row>
    <row r="2969" spans="3:18">
      <c r="C2969" s="1465">
        <v>136</v>
      </c>
      <c r="D2969" s="1411" t="s">
        <v>4579</v>
      </c>
      <c r="E2969" s="509">
        <v>7</v>
      </c>
      <c r="F2969" s="1411" t="s">
        <v>543</v>
      </c>
      <c r="G2969" s="1469">
        <v>1</v>
      </c>
      <c r="H2969" s="1411">
        <v>2019</v>
      </c>
      <c r="I2969" s="1466">
        <v>68808</v>
      </c>
      <c r="J2969" s="1411">
        <f t="shared" si="189"/>
        <v>85.800000000000011</v>
      </c>
      <c r="K2969" s="1466">
        <f t="shared" si="190"/>
        <v>9770.7359999999899</v>
      </c>
      <c r="L2969" s="1411"/>
      <c r="M2969" s="1411"/>
      <c r="N2969" s="433">
        <f t="shared" si="191"/>
        <v>0</v>
      </c>
      <c r="O2969" s="1411"/>
      <c r="P2969" s="1707"/>
      <c r="Q2969" s="430">
        <f t="shared" si="192"/>
        <v>0</v>
      </c>
      <c r="R2969" s="2092"/>
    </row>
    <row r="2970" spans="3:18">
      <c r="C2970" s="1465">
        <v>137</v>
      </c>
      <c r="D2970" s="1411" t="s">
        <v>2259</v>
      </c>
      <c r="E2970" s="509">
        <v>7</v>
      </c>
      <c r="F2970" s="1411" t="s">
        <v>3813</v>
      </c>
      <c r="G2970" s="1469">
        <v>46</v>
      </c>
      <c r="H2970" s="1411">
        <v>2020</v>
      </c>
      <c r="I2970" s="1466">
        <v>53.895000000000003</v>
      </c>
      <c r="J2970" s="1411">
        <f t="shared" si="189"/>
        <v>71.5</v>
      </c>
      <c r="K2970" s="1466">
        <f t="shared" si="190"/>
        <v>15.360075000000002</v>
      </c>
      <c r="L2970" s="1411"/>
      <c r="M2970" s="1411"/>
      <c r="N2970" s="433">
        <f t="shared" si="191"/>
        <v>0</v>
      </c>
      <c r="O2970" s="1411"/>
      <c r="P2970" s="1707"/>
      <c r="Q2970" s="430">
        <f t="shared" si="192"/>
        <v>0</v>
      </c>
      <c r="R2970" s="2092"/>
    </row>
    <row r="2971" spans="3:18">
      <c r="C2971" s="1465">
        <v>138</v>
      </c>
      <c r="D2971" s="1411" t="s">
        <v>4581</v>
      </c>
      <c r="E2971" s="509">
        <v>7</v>
      </c>
      <c r="F2971" s="1411" t="s">
        <v>3813</v>
      </c>
      <c r="G2971" s="1469">
        <v>21</v>
      </c>
      <c r="H2971" s="1411">
        <v>2020</v>
      </c>
      <c r="I2971" s="1466">
        <v>280.8</v>
      </c>
      <c r="J2971" s="1411">
        <f t="shared" si="189"/>
        <v>71.5</v>
      </c>
      <c r="K2971" s="1466">
        <f t="shared" si="190"/>
        <v>80.02800000000002</v>
      </c>
      <c r="L2971" s="1411"/>
      <c r="M2971" s="1411"/>
      <c r="N2971" s="433">
        <f t="shared" si="191"/>
        <v>0</v>
      </c>
      <c r="O2971" s="1411"/>
      <c r="P2971" s="1707"/>
      <c r="Q2971" s="430">
        <f t="shared" si="192"/>
        <v>0</v>
      </c>
      <c r="R2971" s="2092"/>
    </row>
    <row r="2972" spans="3:18">
      <c r="C2972" s="1465">
        <v>139</v>
      </c>
      <c r="D2972" s="1411" t="s">
        <v>4582</v>
      </c>
      <c r="E2972" s="509">
        <v>7</v>
      </c>
      <c r="F2972" s="1411" t="s">
        <v>3813</v>
      </c>
      <c r="G2972" s="1469">
        <v>1</v>
      </c>
      <c r="H2972" s="1411">
        <v>2021</v>
      </c>
      <c r="I2972" s="1466">
        <v>39</v>
      </c>
      <c r="J2972" s="1411">
        <f t="shared" si="189"/>
        <v>57.2</v>
      </c>
      <c r="K2972" s="1466">
        <f t="shared" si="190"/>
        <v>16.691999999999997</v>
      </c>
      <c r="L2972" s="1411"/>
      <c r="M2972" s="1411"/>
      <c r="N2972" s="433">
        <f t="shared" si="191"/>
        <v>0</v>
      </c>
      <c r="O2972" s="1411"/>
      <c r="P2972" s="1707"/>
      <c r="Q2972" s="430">
        <f t="shared" si="192"/>
        <v>0</v>
      </c>
      <c r="R2972" s="2092"/>
    </row>
    <row r="2973" spans="3:18">
      <c r="C2973" s="1465">
        <v>140</v>
      </c>
      <c r="D2973" s="1411" t="s">
        <v>4583</v>
      </c>
      <c r="E2973" s="509">
        <v>7</v>
      </c>
      <c r="F2973" s="1411" t="s">
        <v>3813</v>
      </c>
      <c r="G2973" s="1469">
        <v>2</v>
      </c>
      <c r="H2973" s="1411">
        <v>2021</v>
      </c>
      <c r="I2973" s="1466">
        <v>25.627500000000001</v>
      </c>
      <c r="J2973" s="1411">
        <f t="shared" si="189"/>
        <v>57.2</v>
      </c>
      <c r="K2973" s="1466">
        <f t="shared" si="190"/>
        <v>10.96857</v>
      </c>
      <c r="L2973" s="1411"/>
      <c r="M2973" s="1411"/>
      <c r="N2973" s="433">
        <f t="shared" si="191"/>
        <v>0</v>
      </c>
      <c r="O2973" s="1411"/>
      <c r="P2973" s="1707"/>
      <c r="Q2973" s="430">
        <f t="shared" si="192"/>
        <v>0</v>
      </c>
      <c r="R2973" s="2092"/>
    </row>
    <row r="2974" spans="3:18">
      <c r="C2974" s="1465">
        <v>141</v>
      </c>
      <c r="D2974" s="1411" t="s">
        <v>4584</v>
      </c>
      <c r="E2974" s="509">
        <v>7</v>
      </c>
      <c r="F2974" s="1411" t="s">
        <v>3813</v>
      </c>
      <c r="G2974" s="1469">
        <v>13</v>
      </c>
      <c r="H2974" s="1411">
        <v>2021</v>
      </c>
      <c r="I2974" s="1466">
        <v>28.434419999999999</v>
      </c>
      <c r="J2974" s="1411">
        <f t="shared" si="189"/>
        <v>57.2</v>
      </c>
      <c r="K2974" s="1466">
        <f t="shared" si="190"/>
        <v>12.169931759999997</v>
      </c>
      <c r="L2974" s="1411"/>
      <c r="M2974" s="1411"/>
      <c r="N2974" s="433">
        <f t="shared" si="191"/>
        <v>0</v>
      </c>
      <c r="O2974" s="1411"/>
      <c r="P2974" s="1707"/>
      <c r="Q2974" s="430">
        <f t="shared" si="192"/>
        <v>0</v>
      </c>
      <c r="R2974" s="2092"/>
    </row>
    <row r="2975" spans="3:18">
      <c r="C2975" s="1465">
        <v>142</v>
      </c>
      <c r="D2975" s="1411" t="s">
        <v>4585</v>
      </c>
      <c r="E2975" s="509">
        <v>7</v>
      </c>
      <c r="F2975" s="1411" t="s">
        <v>3813</v>
      </c>
      <c r="G2975" s="1469">
        <v>1</v>
      </c>
      <c r="H2975" s="1411">
        <v>2021</v>
      </c>
      <c r="I2975" s="1466">
        <v>113.7</v>
      </c>
      <c r="J2975" s="1411">
        <f t="shared" si="189"/>
        <v>57.2</v>
      </c>
      <c r="K2975" s="1466">
        <f t="shared" si="190"/>
        <v>48.663599999999988</v>
      </c>
      <c r="L2975" s="1411"/>
      <c r="M2975" s="1411"/>
      <c r="N2975" s="433">
        <f t="shared" si="191"/>
        <v>0</v>
      </c>
      <c r="O2975" s="1411"/>
      <c r="P2975" s="1707"/>
      <c r="Q2975" s="430">
        <f t="shared" si="192"/>
        <v>0</v>
      </c>
      <c r="R2975" s="2092"/>
    </row>
    <row r="2976" spans="3:18">
      <c r="C2976" s="1465">
        <v>143</v>
      </c>
      <c r="D2976" s="1411" t="s">
        <v>5621</v>
      </c>
      <c r="E2976" s="509">
        <v>7</v>
      </c>
      <c r="F2976" s="1411" t="s">
        <v>3813</v>
      </c>
      <c r="G2976" s="1469">
        <v>17</v>
      </c>
      <c r="H2976" s="1411">
        <v>2022</v>
      </c>
      <c r="I2976" s="1466">
        <v>23.4</v>
      </c>
      <c r="J2976" s="1411">
        <f t="shared" si="189"/>
        <v>42.900000000000006</v>
      </c>
      <c r="K2976" s="1466">
        <f t="shared" si="190"/>
        <v>13.361399999999998</v>
      </c>
      <c r="L2976" s="1411"/>
      <c r="M2976" s="1411"/>
      <c r="N2976" s="433">
        <f t="shared" si="191"/>
        <v>0</v>
      </c>
      <c r="O2976" s="1411"/>
      <c r="P2976" s="1707"/>
      <c r="Q2976" s="430">
        <f t="shared" si="192"/>
        <v>0</v>
      </c>
      <c r="R2976" s="2092"/>
    </row>
    <row r="2977" spans="3:18">
      <c r="C2977" s="1465">
        <v>144</v>
      </c>
      <c r="D2977" s="1411" t="s">
        <v>5621</v>
      </c>
      <c r="E2977" s="509">
        <v>7</v>
      </c>
      <c r="F2977" s="1411" t="s">
        <v>3813</v>
      </c>
      <c r="G2977" s="1469">
        <v>45</v>
      </c>
      <c r="H2977" s="1411">
        <v>2022</v>
      </c>
      <c r="I2977" s="1466">
        <v>22.56</v>
      </c>
      <c r="J2977" s="1411">
        <f t="shared" si="189"/>
        <v>42.900000000000006</v>
      </c>
      <c r="K2977" s="1466">
        <f t="shared" si="190"/>
        <v>12.881759999999998</v>
      </c>
      <c r="L2977" s="1411"/>
      <c r="M2977" s="1411"/>
      <c r="N2977" s="433">
        <f t="shared" si="191"/>
        <v>0</v>
      </c>
      <c r="O2977" s="1411"/>
      <c r="P2977" s="1707"/>
      <c r="Q2977" s="430">
        <f t="shared" si="192"/>
        <v>0</v>
      </c>
      <c r="R2977" s="2092"/>
    </row>
    <row r="2978" spans="3:18">
      <c r="C2978" s="1465">
        <v>145</v>
      </c>
      <c r="D2978" s="1411" t="s">
        <v>5835</v>
      </c>
      <c r="E2978" s="509">
        <v>7</v>
      </c>
      <c r="F2978" s="1411" t="s">
        <v>3813</v>
      </c>
      <c r="G2978" s="1469">
        <v>1</v>
      </c>
      <c r="H2978" s="1411">
        <v>2022</v>
      </c>
      <c r="I2978" s="1466">
        <v>58.17</v>
      </c>
      <c r="J2978" s="1411">
        <f t="shared" si="189"/>
        <v>42.900000000000006</v>
      </c>
      <c r="K2978" s="1466">
        <f t="shared" si="190"/>
        <v>33.215069999999997</v>
      </c>
      <c r="L2978" s="1411"/>
      <c r="M2978" s="1411"/>
      <c r="N2978" s="433">
        <f t="shared" si="191"/>
        <v>0</v>
      </c>
      <c r="O2978" s="1411"/>
      <c r="P2978" s="1707"/>
      <c r="Q2978" s="430">
        <f t="shared" si="192"/>
        <v>0</v>
      </c>
      <c r="R2978" s="2092"/>
    </row>
    <row r="2979" spans="3:18">
      <c r="C2979" s="1465">
        <v>146</v>
      </c>
      <c r="D2979" s="1411" t="s">
        <v>6944</v>
      </c>
      <c r="E2979" s="509">
        <v>7</v>
      </c>
      <c r="F2979" s="1411" t="s">
        <v>3813</v>
      </c>
      <c r="G2979" s="1469">
        <v>1</v>
      </c>
      <c r="H2979" s="1411">
        <v>2023</v>
      </c>
      <c r="I2979" s="1466">
        <v>25.9</v>
      </c>
      <c r="J2979" s="1411">
        <f t="shared" si="189"/>
        <v>28.6</v>
      </c>
      <c r="K2979" s="1466">
        <f t="shared" si="190"/>
        <v>18.492599999999999</v>
      </c>
      <c r="L2979" s="1411"/>
      <c r="M2979" s="1411"/>
      <c r="N2979" s="433">
        <f t="shared" si="191"/>
        <v>0</v>
      </c>
      <c r="O2979" s="1411"/>
      <c r="P2979" s="1707"/>
      <c r="Q2979" s="430">
        <f t="shared" si="192"/>
        <v>0</v>
      </c>
      <c r="R2979" s="2092"/>
    </row>
    <row r="2980" spans="3:18" ht="27">
      <c r="C2980" s="1465">
        <v>147</v>
      </c>
      <c r="D2980" s="1411" t="s">
        <v>6945</v>
      </c>
      <c r="E2980" s="509">
        <v>7</v>
      </c>
      <c r="F2980" s="1411" t="s">
        <v>3813</v>
      </c>
      <c r="G2980" s="1469">
        <v>25</v>
      </c>
      <c r="H2980" s="1411">
        <v>2023</v>
      </c>
      <c r="I2980" s="1466">
        <v>36.75</v>
      </c>
      <c r="J2980" s="1411">
        <f t="shared" si="189"/>
        <v>28.6</v>
      </c>
      <c r="K2980" s="1466">
        <f t="shared" si="190"/>
        <v>26.2395</v>
      </c>
      <c r="L2980" s="1411"/>
      <c r="M2980" s="1411"/>
      <c r="N2980" s="433">
        <f t="shared" si="191"/>
        <v>0</v>
      </c>
      <c r="O2980" s="1411"/>
      <c r="P2980" s="1707"/>
      <c r="Q2980" s="430">
        <f t="shared" si="192"/>
        <v>0</v>
      </c>
      <c r="R2980" s="2092"/>
    </row>
    <row r="2981" spans="3:18" ht="40.5">
      <c r="C2981" s="1465">
        <v>148</v>
      </c>
      <c r="D2981" s="1411" t="s">
        <v>6946</v>
      </c>
      <c r="E2981" s="509">
        <v>7</v>
      </c>
      <c r="F2981" s="1411" t="s">
        <v>3813</v>
      </c>
      <c r="G2981" s="1469">
        <v>1</v>
      </c>
      <c r="H2981" s="1411">
        <v>2023</v>
      </c>
      <c r="I2981" s="1466">
        <v>325.5</v>
      </c>
      <c r="J2981" s="1411">
        <f t="shared" si="189"/>
        <v>28.6</v>
      </c>
      <c r="K2981" s="1466">
        <f t="shared" si="190"/>
        <v>232.40699999999998</v>
      </c>
      <c r="L2981" s="1411"/>
      <c r="M2981" s="1411"/>
      <c r="N2981" s="433">
        <f t="shared" si="191"/>
        <v>0</v>
      </c>
      <c r="O2981" s="1411"/>
      <c r="P2981" s="1707"/>
      <c r="Q2981" s="430">
        <f t="shared" si="192"/>
        <v>0</v>
      </c>
      <c r="R2981" s="2092"/>
    </row>
    <row r="2982" spans="3:18" ht="27">
      <c r="C2982" s="1465">
        <v>149</v>
      </c>
      <c r="D2982" s="1411" t="s">
        <v>6947</v>
      </c>
      <c r="E2982" s="509">
        <v>7</v>
      </c>
      <c r="F2982" s="1411" t="s">
        <v>3813</v>
      </c>
      <c r="G2982" s="1469">
        <v>1</v>
      </c>
      <c r="H2982" s="1411">
        <v>2023</v>
      </c>
      <c r="I2982" s="1466">
        <v>207.5</v>
      </c>
      <c r="J2982" s="1411">
        <f t="shared" si="189"/>
        <v>28.6</v>
      </c>
      <c r="K2982" s="1466">
        <f t="shared" si="190"/>
        <v>148.155</v>
      </c>
      <c r="L2982" s="1411"/>
      <c r="M2982" s="1411"/>
      <c r="N2982" s="433">
        <f t="shared" si="191"/>
        <v>0</v>
      </c>
      <c r="O2982" s="1411"/>
      <c r="P2982" s="1707"/>
      <c r="Q2982" s="430">
        <f t="shared" si="192"/>
        <v>0</v>
      </c>
      <c r="R2982" s="2092"/>
    </row>
    <row r="2983" spans="3:18" ht="40.5">
      <c r="C2983" s="1465">
        <v>150</v>
      </c>
      <c r="D2983" s="1411" t="s">
        <v>6948</v>
      </c>
      <c r="E2983" s="509">
        <v>7</v>
      </c>
      <c r="F2983" s="1411" t="s">
        <v>3813</v>
      </c>
      <c r="G2983" s="1469">
        <v>3</v>
      </c>
      <c r="H2983" s="1411">
        <v>2023</v>
      </c>
      <c r="I2983" s="1466">
        <v>234</v>
      </c>
      <c r="J2983" s="1411">
        <f t="shared" si="189"/>
        <v>28.6</v>
      </c>
      <c r="K2983" s="1466">
        <f t="shared" si="190"/>
        <v>167.07599999999999</v>
      </c>
      <c r="L2983" s="1411"/>
      <c r="M2983" s="1411"/>
      <c r="N2983" s="433">
        <f t="shared" si="191"/>
        <v>0</v>
      </c>
      <c r="O2983" s="1411"/>
      <c r="P2983" s="1707"/>
      <c r="Q2983" s="430">
        <f t="shared" si="192"/>
        <v>0</v>
      </c>
      <c r="R2983" s="2092"/>
    </row>
    <row r="2984" spans="3:18">
      <c r="C2984" s="1465">
        <v>151</v>
      </c>
      <c r="D2984" s="1411" t="s">
        <v>4583</v>
      </c>
      <c r="E2984" s="509">
        <v>7</v>
      </c>
      <c r="F2984" s="1411" t="s">
        <v>3813</v>
      </c>
      <c r="G2984" s="1469">
        <v>16</v>
      </c>
      <c r="H2984" s="1411">
        <v>2023</v>
      </c>
      <c r="I2984" s="1466">
        <v>22.05</v>
      </c>
      <c r="J2984" s="1411">
        <f t="shared" si="189"/>
        <v>28.6</v>
      </c>
      <c r="K2984" s="1466">
        <f t="shared" si="190"/>
        <v>15.7437</v>
      </c>
      <c r="L2984" s="1411"/>
      <c r="M2984" s="1411"/>
      <c r="N2984" s="433">
        <f t="shared" si="191"/>
        <v>0</v>
      </c>
      <c r="O2984" s="1411"/>
      <c r="P2984" s="1707"/>
      <c r="Q2984" s="430">
        <f t="shared" si="192"/>
        <v>0</v>
      </c>
      <c r="R2984" s="2092"/>
    </row>
    <row r="2985" spans="3:18">
      <c r="C2985" s="1465">
        <v>152</v>
      </c>
      <c r="D2985" s="1411" t="s">
        <v>6949</v>
      </c>
      <c r="E2985" s="509">
        <v>7</v>
      </c>
      <c r="F2985" s="1411" t="s">
        <v>3813</v>
      </c>
      <c r="G2985" s="1469">
        <v>1</v>
      </c>
      <c r="H2985" s="1411">
        <v>2023</v>
      </c>
      <c r="I2985" s="1466">
        <v>100</v>
      </c>
      <c r="J2985" s="1411">
        <f t="shared" si="189"/>
        <v>28.6</v>
      </c>
      <c r="K2985" s="1466">
        <f t="shared" si="190"/>
        <v>71.400000000000006</v>
      </c>
      <c r="L2985" s="1411"/>
      <c r="M2985" s="1411"/>
      <c r="N2985" s="433">
        <f t="shared" si="191"/>
        <v>0</v>
      </c>
      <c r="O2985" s="1411"/>
      <c r="P2985" s="1707"/>
      <c r="Q2985" s="430">
        <f t="shared" si="192"/>
        <v>0</v>
      </c>
      <c r="R2985" s="2092"/>
    </row>
    <row r="2986" spans="3:18">
      <c r="C2986" s="1465">
        <v>153</v>
      </c>
      <c r="D2986" s="1411" t="s">
        <v>6919</v>
      </c>
      <c r="E2986" s="509">
        <v>7</v>
      </c>
      <c r="F2986" s="1411" t="s">
        <v>3813</v>
      </c>
      <c r="G2986" s="1469">
        <v>2</v>
      </c>
      <c r="H2986" s="1411">
        <v>2023</v>
      </c>
      <c r="I2986" s="1466">
        <v>48.96</v>
      </c>
      <c r="J2986" s="1411">
        <f t="shared" si="189"/>
        <v>28.6</v>
      </c>
      <c r="K2986" s="1466">
        <f t="shared" si="190"/>
        <v>34.957439999999998</v>
      </c>
      <c r="L2986" s="1411"/>
      <c r="M2986" s="1411"/>
      <c r="N2986" s="433">
        <f t="shared" si="191"/>
        <v>0</v>
      </c>
      <c r="O2986" s="1411"/>
      <c r="P2986" s="1707"/>
      <c r="Q2986" s="430">
        <f t="shared" si="192"/>
        <v>0</v>
      </c>
      <c r="R2986" s="2092"/>
    </row>
    <row r="2987" spans="3:18">
      <c r="C2987" s="1465">
        <v>154</v>
      </c>
      <c r="D2987" s="1411" t="s">
        <v>2843</v>
      </c>
      <c r="E2987" s="509">
        <v>7</v>
      </c>
      <c r="F2987" s="1411" t="s">
        <v>3813</v>
      </c>
      <c r="G2987" s="1469">
        <v>7</v>
      </c>
      <c r="H2987" s="1411">
        <v>2023</v>
      </c>
      <c r="I2987" s="1466">
        <v>140.9</v>
      </c>
      <c r="J2987" s="1411">
        <f t="shared" si="189"/>
        <v>28.6</v>
      </c>
      <c r="K2987" s="1466">
        <f t="shared" si="190"/>
        <v>100.6026</v>
      </c>
      <c r="L2987" s="1411"/>
      <c r="M2987" s="1411"/>
      <c r="N2987" s="433">
        <f t="shared" si="191"/>
        <v>0</v>
      </c>
      <c r="O2987" s="1411"/>
      <c r="P2987" s="1707"/>
      <c r="Q2987" s="430">
        <f t="shared" si="192"/>
        <v>0</v>
      </c>
      <c r="R2987" s="2092"/>
    </row>
    <row r="2988" spans="3:18">
      <c r="C2988" s="1465">
        <v>155</v>
      </c>
      <c r="D2988" s="1411" t="s">
        <v>6940</v>
      </c>
      <c r="E2988" s="509">
        <v>7</v>
      </c>
      <c r="F2988" s="1411" t="s">
        <v>3813</v>
      </c>
      <c r="G2988" s="1469">
        <v>7</v>
      </c>
      <c r="H2988" s="1411">
        <v>2023</v>
      </c>
      <c r="I2988" s="1466">
        <v>65.34</v>
      </c>
      <c r="J2988" s="1411">
        <f t="shared" si="189"/>
        <v>28.6</v>
      </c>
      <c r="K2988" s="1466">
        <f t="shared" si="190"/>
        <v>46.652760000000001</v>
      </c>
      <c r="L2988" s="1411"/>
      <c r="M2988" s="1411"/>
      <c r="N2988" s="433">
        <f t="shared" si="191"/>
        <v>0</v>
      </c>
      <c r="O2988" s="1411"/>
      <c r="P2988" s="1707"/>
      <c r="Q2988" s="430">
        <f t="shared" si="192"/>
        <v>0</v>
      </c>
      <c r="R2988" s="2092"/>
    </row>
    <row r="2989" spans="3:18">
      <c r="C2989" s="1465">
        <v>156</v>
      </c>
      <c r="D2989" s="1411" t="s">
        <v>6950</v>
      </c>
      <c r="E2989" s="509">
        <v>7</v>
      </c>
      <c r="F2989" s="1411" t="s">
        <v>3813</v>
      </c>
      <c r="G2989" s="1469">
        <v>5</v>
      </c>
      <c r="H2989" s="1411">
        <v>2023</v>
      </c>
      <c r="I2989" s="1466">
        <v>69</v>
      </c>
      <c r="J2989" s="1411">
        <f t="shared" si="189"/>
        <v>28.6</v>
      </c>
      <c r="K2989" s="1466">
        <f t="shared" si="190"/>
        <v>49.265999999999998</v>
      </c>
      <c r="L2989" s="1411"/>
      <c r="M2989" s="1411"/>
      <c r="N2989" s="433">
        <f t="shared" si="191"/>
        <v>0</v>
      </c>
      <c r="O2989" s="1411"/>
      <c r="P2989" s="1707"/>
      <c r="Q2989" s="430">
        <f t="shared" si="192"/>
        <v>0</v>
      </c>
      <c r="R2989" s="2092"/>
    </row>
    <row r="2990" spans="3:18">
      <c r="C2990" s="1465">
        <v>157</v>
      </c>
      <c r="D2990" s="1411" t="s">
        <v>7480</v>
      </c>
      <c r="E2990" s="509">
        <v>7</v>
      </c>
      <c r="F2990" s="1411"/>
      <c r="G2990" s="1469"/>
      <c r="H2990" s="1411"/>
      <c r="I2990" s="1466"/>
      <c r="J2990" s="1411"/>
      <c r="K2990" s="1466"/>
      <c r="L2990" s="1411"/>
      <c r="M2990" s="1411"/>
      <c r="N2990" s="433"/>
      <c r="O2990" s="1411">
        <v>460</v>
      </c>
      <c r="P2990" s="1707">
        <v>45.817999999999998</v>
      </c>
      <c r="Q2990" s="430">
        <f t="shared" si="192"/>
        <v>21076.28</v>
      </c>
      <c r="R2990" s="2092"/>
    </row>
    <row r="2991" spans="3:18">
      <c r="C2991" s="1465">
        <v>158</v>
      </c>
      <c r="D2991" s="1411" t="s">
        <v>7481</v>
      </c>
      <c r="E2991" s="509">
        <v>7</v>
      </c>
      <c r="F2991" s="1411"/>
      <c r="G2991" s="1469"/>
      <c r="H2991" s="1411"/>
      <c r="I2991" s="1466"/>
      <c r="J2991" s="1411"/>
      <c r="K2991" s="1466"/>
      <c r="L2991" s="1411"/>
      <c r="M2991" s="1411"/>
      <c r="N2991" s="433"/>
      <c r="O2991" s="1411">
        <v>23</v>
      </c>
      <c r="P2991" s="1707">
        <v>3978.8</v>
      </c>
      <c r="Q2991" s="430">
        <f t="shared" si="192"/>
        <v>91512.400000000009</v>
      </c>
      <c r="R2991" s="2093"/>
    </row>
    <row r="2992" spans="3:18">
      <c r="C2992" s="1565">
        <v>1</v>
      </c>
      <c r="D2992" s="1152" t="s">
        <v>4027</v>
      </c>
      <c r="E2992" s="1600">
        <v>7</v>
      </c>
      <c r="F2992" s="1152" t="s">
        <v>543</v>
      </c>
      <c r="G2992" s="1567">
        <v>2</v>
      </c>
      <c r="H2992" s="1152">
        <v>2007</v>
      </c>
      <c r="I2992" s="1568">
        <v>171.2</v>
      </c>
      <c r="J2992" s="1152">
        <f t="shared" si="189"/>
        <v>100</v>
      </c>
      <c r="K2992" s="1568">
        <f t="shared" si="190"/>
        <v>0</v>
      </c>
      <c r="L2992" s="1152"/>
      <c r="M2992" s="1152"/>
      <c r="N2992" s="1569">
        <f t="shared" si="191"/>
        <v>0</v>
      </c>
      <c r="O2992" s="1152"/>
      <c r="P2992" s="1755"/>
      <c r="Q2992" s="1756">
        <f t="shared" si="192"/>
        <v>0</v>
      </c>
      <c r="R2992" s="2141" t="s">
        <v>483</v>
      </c>
    </row>
    <row r="2993" spans="3:18">
      <c r="C2993" s="1565">
        <v>2</v>
      </c>
      <c r="D2993" s="1152" t="s">
        <v>4222</v>
      </c>
      <c r="E2993" s="1600">
        <v>7</v>
      </c>
      <c r="F2993" s="1152" t="s">
        <v>543</v>
      </c>
      <c r="G2993" s="1567">
        <v>5</v>
      </c>
      <c r="H2993" s="1152">
        <v>2007</v>
      </c>
      <c r="I2993" s="1568">
        <v>145</v>
      </c>
      <c r="J2993" s="1152">
        <f t="shared" si="189"/>
        <v>100</v>
      </c>
      <c r="K2993" s="1568">
        <f t="shared" si="190"/>
        <v>0</v>
      </c>
      <c r="L2993" s="1152"/>
      <c r="M2993" s="1152"/>
      <c r="N2993" s="1569">
        <f t="shared" si="191"/>
        <v>0</v>
      </c>
      <c r="O2993" s="1152"/>
      <c r="P2993" s="1755"/>
      <c r="Q2993" s="1756">
        <f t="shared" si="192"/>
        <v>0</v>
      </c>
      <c r="R2993" s="2142"/>
    </row>
    <row r="2994" spans="3:18">
      <c r="C2994" s="1565">
        <v>3</v>
      </c>
      <c r="D2994" s="1152" t="s">
        <v>2846</v>
      </c>
      <c r="E2994" s="1600">
        <v>7</v>
      </c>
      <c r="F2994" s="1152" t="s">
        <v>543</v>
      </c>
      <c r="G2994" s="1567">
        <v>2</v>
      </c>
      <c r="H2994" s="1152">
        <v>2007</v>
      </c>
      <c r="I2994" s="1568">
        <v>120</v>
      </c>
      <c r="J2994" s="1152">
        <f t="shared" si="189"/>
        <v>100</v>
      </c>
      <c r="K2994" s="1568">
        <f t="shared" si="190"/>
        <v>0</v>
      </c>
      <c r="L2994" s="1152"/>
      <c r="M2994" s="1152"/>
      <c r="N2994" s="1569">
        <f t="shared" si="191"/>
        <v>0</v>
      </c>
      <c r="O2994" s="1152"/>
      <c r="P2994" s="1755"/>
      <c r="Q2994" s="1756">
        <f t="shared" si="192"/>
        <v>0</v>
      </c>
      <c r="R2994" s="2142"/>
    </row>
    <row r="2995" spans="3:18">
      <c r="C2995" s="1565">
        <v>4</v>
      </c>
      <c r="D2995" s="1152" t="s">
        <v>2846</v>
      </c>
      <c r="E2995" s="1600">
        <v>7</v>
      </c>
      <c r="F2995" s="1152" t="s">
        <v>543</v>
      </c>
      <c r="G2995" s="1567">
        <v>1</v>
      </c>
      <c r="H2995" s="1152">
        <v>2007</v>
      </c>
      <c r="I2995" s="1568">
        <v>60</v>
      </c>
      <c r="J2995" s="1152">
        <f t="shared" si="189"/>
        <v>100</v>
      </c>
      <c r="K2995" s="1568">
        <f t="shared" si="190"/>
        <v>0</v>
      </c>
      <c r="L2995" s="1152"/>
      <c r="M2995" s="1152"/>
      <c r="N2995" s="1569">
        <f t="shared" si="191"/>
        <v>0</v>
      </c>
      <c r="O2995" s="1152"/>
      <c r="P2995" s="1755"/>
      <c r="Q2995" s="1756">
        <f t="shared" si="192"/>
        <v>0</v>
      </c>
      <c r="R2995" s="2142"/>
    </row>
    <row r="2996" spans="3:18">
      <c r="C2996" s="1565">
        <v>5</v>
      </c>
      <c r="D2996" s="1152" t="s">
        <v>4223</v>
      </c>
      <c r="E2996" s="1600">
        <v>7</v>
      </c>
      <c r="F2996" s="1152" t="s">
        <v>543</v>
      </c>
      <c r="G2996" s="1567">
        <v>1</v>
      </c>
      <c r="H2996" s="1152">
        <v>2001</v>
      </c>
      <c r="I2996" s="1568">
        <v>60</v>
      </c>
      <c r="J2996" s="1152">
        <f t="shared" si="189"/>
        <v>100</v>
      </c>
      <c r="K2996" s="1568">
        <f t="shared" si="190"/>
        <v>0</v>
      </c>
      <c r="L2996" s="1152"/>
      <c r="M2996" s="1152"/>
      <c r="N2996" s="1569">
        <f t="shared" si="191"/>
        <v>0</v>
      </c>
      <c r="O2996" s="1152"/>
      <c r="P2996" s="1755"/>
      <c r="Q2996" s="1756">
        <f t="shared" si="192"/>
        <v>0</v>
      </c>
      <c r="R2996" s="2142"/>
    </row>
    <row r="2997" spans="3:18">
      <c r="C2997" s="1565">
        <v>6</v>
      </c>
      <c r="D2997" s="1152" t="s">
        <v>2839</v>
      </c>
      <c r="E2997" s="1600">
        <v>7</v>
      </c>
      <c r="F2997" s="1152" t="s">
        <v>543</v>
      </c>
      <c r="G2997" s="1567">
        <v>1</v>
      </c>
      <c r="H2997" s="1152">
        <v>2006</v>
      </c>
      <c r="I2997" s="1568">
        <v>38.4</v>
      </c>
      <c r="J2997" s="1152">
        <f t="shared" si="189"/>
        <v>100</v>
      </c>
      <c r="K2997" s="1568">
        <f t="shared" si="190"/>
        <v>0</v>
      </c>
      <c r="L2997" s="1152"/>
      <c r="M2997" s="1152"/>
      <c r="N2997" s="1569">
        <f t="shared" si="191"/>
        <v>0</v>
      </c>
      <c r="O2997" s="1152"/>
      <c r="P2997" s="1755"/>
      <c r="Q2997" s="1756">
        <f t="shared" si="192"/>
        <v>0</v>
      </c>
      <c r="R2997" s="2142"/>
    </row>
    <row r="2998" spans="3:18">
      <c r="C2998" s="1565">
        <v>7</v>
      </c>
      <c r="D2998" s="1152" t="s">
        <v>4224</v>
      </c>
      <c r="E2998" s="1600">
        <v>7</v>
      </c>
      <c r="F2998" s="1152" t="s">
        <v>543</v>
      </c>
      <c r="G2998" s="1567">
        <v>1</v>
      </c>
      <c r="H2998" s="1152">
        <v>2006</v>
      </c>
      <c r="I2998" s="1568">
        <v>6232.9</v>
      </c>
      <c r="J2998" s="1152">
        <f t="shared" si="189"/>
        <v>100</v>
      </c>
      <c r="K2998" s="1568">
        <f t="shared" si="190"/>
        <v>0</v>
      </c>
      <c r="L2998" s="1152"/>
      <c r="M2998" s="1152"/>
      <c r="N2998" s="1569">
        <f t="shared" si="191"/>
        <v>0</v>
      </c>
      <c r="O2998" s="1152"/>
      <c r="P2998" s="1755"/>
      <c r="Q2998" s="1756">
        <f t="shared" si="192"/>
        <v>0</v>
      </c>
      <c r="R2998" s="2142"/>
    </row>
    <row r="2999" spans="3:18">
      <c r="C2999" s="1565">
        <v>8</v>
      </c>
      <c r="D2999" s="1152" t="s">
        <v>4225</v>
      </c>
      <c r="E2999" s="1600">
        <v>7</v>
      </c>
      <c r="F2999" s="1152" t="s">
        <v>543</v>
      </c>
      <c r="G2999" s="1567">
        <v>1</v>
      </c>
      <c r="H2999" s="1152">
        <v>2006</v>
      </c>
      <c r="I2999" s="1568">
        <v>9345.4</v>
      </c>
      <c r="J2999" s="1152">
        <f t="shared" si="189"/>
        <v>100</v>
      </c>
      <c r="K2999" s="1568">
        <f t="shared" si="190"/>
        <v>0</v>
      </c>
      <c r="L2999" s="1152"/>
      <c r="M2999" s="1152"/>
      <c r="N2999" s="1569">
        <f t="shared" si="191"/>
        <v>0</v>
      </c>
      <c r="O2999" s="1152"/>
      <c r="P2999" s="1755"/>
      <c r="Q2999" s="1756">
        <f t="shared" si="192"/>
        <v>0</v>
      </c>
      <c r="R2999" s="2142"/>
    </row>
    <row r="3000" spans="3:18" ht="27">
      <c r="C3000" s="1565">
        <v>9</v>
      </c>
      <c r="D3000" s="1152" t="s">
        <v>4226</v>
      </c>
      <c r="E3000" s="1600">
        <v>7</v>
      </c>
      <c r="F3000" s="1152" t="s">
        <v>543</v>
      </c>
      <c r="G3000" s="1567">
        <v>50</v>
      </c>
      <c r="H3000" s="1152">
        <v>2006</v>
      </c>
      <c r="I3000" s="1568">
        <v>5117.2</v>
      </c>
      <c r="J3000" s="1152">
        <f t="shared" si="189"/>
        <v>100</v>
      </c>
      <c r="K3000" s="1568">
        <f t="shared" si="190"/>
        <v>0</v>
      </c>
      <c r="L3000" s="1152"/>
      <c r="M3000" s="1152"/>
      <c r="N3000" s="1569">
        <f t="shared" si="191"/>
        <v>0</v>
      </c>
      <c r="O3000" s="1152"/>
      <c r="P3000" s="1755"/>
      <c r="Q3000" s="1756">
        <f t="shared" si="192"/>
        <v>0</v>
      </c>
      <c r="R3000" s="2142"/>
    </row>
    <row r="3001" spans="3:18">
      <c r="C3001" s="1565">
        <v>10</v>
      </c>
      <c r="D3001" s="1152" t="s">
        <v>4227</v>
      </c>
      <c r="E3001" s="1600">
        <v>7</v>
      </c>
      <c r="F3001" s="1152" t="s">
        <v>543</v>
      </c>
      <c r="G3001" s="1567">
        <v>1</v>
      </c>
      <c r="H3001" s="1152">
        <v>2006</v>
      </c>
      <c r="I3001" s="1568">
        <v>1235.8</v>
      </c>
      <c r="J3001" s="1152">
        <f t="shared" si="189"/>
        <v>100</v>
      </c>
      <c r="K3001" s="1568">
        <f t="shared" si="190"/>
        <v>0</v>
      </c>
      <c r="L3001" s="1152"/>
      <c r="M3001" s="1152"/>
      <c r="N3001" s="1569">
        <f t="shared" si="191"/>
        <v>0</v>
      </c>
      <c r="O3001" s="1152"/>
      <c r="P3001" s="1755"/>
      <c r="Q3001" s="1756">
        <f t="shared" si="192"/>
        <v>0</v>
      </c>
      <c r="R3001" s="2142"/>
    </row>
    <row r="3002" spans="3:18">
      <c r="C3002" s="1565">
        <v>11</v>
      </c>
      <c r="D3002" s="1152" t="s">
        <v>4228</v>
      </c>
      <c r="E3002" s="1600">
        <v>7</v>
      </c>
      <c r="F3002" s="1152" t="s">
        <v>543</v>
      </c>
      <c r="G3002" s="1567">
        <v>2</v>
      </c>
      <c r="H3002" s="1152">
        <v>2006</v>
      </c>
      <c r="I3002" s="1568">
        <v>2471.6999999999998</v>
      </c>
      <c r="J3002" s="1152">
        <f t="shared" si="189"/>
        <v>100</v>
      </c>
      <c r="K3002" s="1568">
        <f t="shared" si="190"/>
        <v>0</v>
      </c>
      <c r="L3002" s="1152"/>
      <c r="M3002" s="1152"/>
      <c r="N3002" s="1569">
        <f t="shared" si="191"/>
        <v>0</v>
      </c>
      <c r="O3002" s="1152"/>
      <c r="P3002" s="1755"/>
      <c r="Q3002" s="1756">
        <f t="shared" si="192"/>
        <v>0</v>
      </c>
      <c r="R3002" s="2142"/>
    </row>
    <row r="3003" spans="3:18">
      <c r="C3003" s="1565">
        <v>12</v>
      </c>
      <c r="D3003" s="1152" t="s">
        <v>3505</v>
      </c>
      <c r="E3003" s="1600">
        <v>7</v>
      </c>
      <c r="F3003" s="1152" t="s">
        <v>543</v>
      </c>
      <c r="G3003" s="1567">
        <v>1</v>
      </c>
      <c r="H3003" s="1152">
        <v>2006</v>
      </c>
      <c r="I3003" s="1568">
        <v>1268.5</v>
      </c>
      <c r="J3003" s="1152">
        <f t="shared" si="189"/>
        <v>100</v>
      </c>
      <c r="K3003" s="1568">
        <f t="shared" si="190"/>
        <v>0</v>
      </c>
      <c r="L3003" s="1152"/>
      <c r="M3003" s="1152"/>
      <c r="N3003" s="1569">
        <f t="shared" si="191"/>
        <v>0</v>
      </c>
      <c r="O3003" s="1152"/>
      <c r="P3003" s="1755"/>
      <c r="Q3003" s="1756">
        <f t="shared" si="192"/>
        <v>0</v>
      </c>
      <c r="R3003" s="2142"/>
    </row>
    <row r="3004" spans="3:18">
      <c r="C3004" s="1565">
        <v>13</v>
      </c>
      <c r="D3004" s="1152" t="s">
        <v>4229</v>
      </c>
      <c r="E3004" s="1600">
        <v>7</v>
      </c>
      <c r="F3004" s="1152" t="s">
        <v>543</v>
      </c>
      <c r="G3004" s="1567">
        <v>15</v>
      </c>
      <c r="H3004" s="1152">
        <v>2007</v>
      </c>
      <c r="I3004" s="1568">
        <v>684</v>
      </c>
      <c r="J3004" s="1152">
        <f t="shared" si="189"/>
        <v>100</v>
      </c>
      <c r="K3004" s="1568">
        <f t="shared" si="190"/>
        <v>0</v>
      </c>
      <c r="L3004" s="1152"/>
      <c r="M3004" s="1152"/>
      <c r="N3004" s="1569">
        <f t="shared" si="191"/>
        <v>0</v>
      </c>
      <c r="O3004" s="1152"/>
      <c r="P3004" s="1755"/>
      <c r="Q3004" s="1756">
        <f t="shared" si="192"/>
        <v>0</v>
      </c>
      <c r="R3004" s="2142"/>
    </row>
    <row r="3005" spans="3:18">
      <c r="C3005" s="1565">
        <v>14</v>
      </c>
      <c r="D3005" s="1152" t="s">
        <v>4229</v>
      </c>
      <c r="E3005" s="1600">
        <v>7</v>
      </c>
      <c r="F3005" s="1152" t="s">
        <v>543</v>
      </c>
      <c r="G3005" s="1567">
        <v>16</v>
      </c>
      <c r="H3005" s="1152">
        <v>2007</v>
      </c>
      <c r="I3005" s="1568">
        <v>729.6</v>
      </c>
      <c r="J3005" s="1152">
        <f t="shared" si="189"/>
        <v>100</v>
      </c>
      <c r="K3005" s="1568">
        <f t="shared" si="190"/>
        <v>0</v>
      </c>
      <c r="L3005" s="1152"/>
      <c r="M3005" s="1152"/>
      <c r="N3005" s="1569">
        <f t="shared" si="191"/>
        <v>0</v>
      </c>
      <c r="O3005" s="1152"/>
      <c r="P3005" s="1755"/>
      <c r="Q3005" s="1756">
        <f t="shared" si="192"/>
        <v>0</v>
      </c>
      <c r="R3005" s="2142"/>
    </row>
    <row r="3006" spans="3:18">
      <c r="C3006" s="1565">
        <v>15</v>
      </c>
      <c r="D3006" s="1152" t="s">
        <v>4230</v>
      </c>
      <c r="E3006" s="1600">
        <v>7</v>
      </c>
      <c r="F3006" s="1152" t="s">
        <v>543</v>
      </c>
      <c r="G3006" s="1567">
        <v>1</v>
      </c>
      <c r="H3006" s="1152">
        <v>2007</v>
      </c>
      <c r="I3006" s="1568">
        <v>2790</v>
      </c>
      <c r="J3006" s="1152">
        <f t="shared" si="189"/>
        <v>100</v>
      </c>
      <c r="K3006" s="1568">
        <f t="shared" si="190"/>
        <v>0</v>
      </c>
      <c r="L3006" s="1152"/>
      <c r="M3006" s="1152"/>
      <c r="N3006" s="1569">
        <f t="shared" si="191"/>
        <v>0</v>
      </c>
      <c r="O3006" s="1152"/>
      <c r="P3006" s="1755"/>
      <c r="Q3006" s="1756">
        <f t="shared" si="192"/>
        <v>0</v>
      </c>
      <c r="R3006" s="2142"/>
    </row>
    <row r="3007" spans="3:18">
      <c r="C3007" s="1565">
        <v>16</v>
      </c>
      <c r="D3007" s="1152" t="s">
        <v>4231</v>
      </c>
      <c r="E3007" s="1600">
        <v>7</v>
      </c>
      <c r="F3007" s="1152" t="s">
        <v>543</v>
      </c>
      <c r="G3007" s="1567">
        <v>1</v>
      </c>
      <c r="H3007" s="1152">
        <v>2007</v>
      </c>
      <c r="I3007" s="1568">
        <v>2790</v>
      </c>
      <c r="J3007" s="1152">
        <f t="shared" si="189"/>
        <v>100</v>
      </c>
      <c r="K3007" s="1568">
        <f t="shared" si="190"/>
        <v>0</v>
      </c>
      <c r="L3007" s="1152"/>
      <c r="M3007" s="1152"/>
      <c r="N3007" s="1569">
        <f t="shared" si="191"/>
        <v>0</v>
      </c>
      <c r="O3007" s="1152"/>
      <c r="P3007" s="1755"/>
      <c r="Q3007" s="1756">
        <f t="shared" si="192"/>
        <v>0</v>
      </c>
      <c r="R3007" s="2142"/>
    </row>
    <row r="3008" spans="3:18">
      <c r="C3008" s="1565">
        <v>17</v>
      </c>
      <c r="D3008" s="1152" t="s">
        <v>4232</v>
      </c>
      <c r="E3008" s="1600">
        <v>7</v>
      </c>
      <c r="F3008" s="1152" t="s">
        <v>543</v>
      </c>
      <c r="G3008" s="1567">
        <v>1</v>
      </c>
      <c r="H3008" s="1152">
        <v>2007</v>
      </c>
      <c r="I3008" s="1568">
        <v>619</v>
      </c>
      <c r="J3008" s="1152">
        <f t="shared" si="189"/>
        <v>100</v>
      </c>
      <c r="K3008" s="1568">
        <f t="shared" si="190"/>
        <v>0</v>
      </c>
      <c r="L3008" s="1152"/>
      <c r="M3008" s="1152"/>
      <c r="N3008" s="1569">
        <f t="shared" si="191"/>
        <v>0</v>
      </c>
      <c r="O3008" s="1152"/>
      <c r="P3008" s="1755"/>
      <c r="Q3008" s="1756">
        <f t="shared" si="192"/>
        <v>0</v>
      </c>
      <c r="R3008" s="2142"/>
    </row>
    <row r="3009" spans="3:18">
      <c r="C3009" s="1565">
        <v>18</v>
      </c>
      <c r="D3009" s="1152" t="s">
        <v>4233</v>
      </c>
      <c r="E3009" s="1600">
        <v>7</v>
      </c>
      <c r="F3009" s="1152" t="s">
        <v>543</v>
      </c>
      <c r="G3009" s="1567">
        <v>1</v>
      </c>
      <c r="H3009" s="1152">
        <v>2008</v>
      </c>
      <c r="I3009" s="1568">
        <v>193.6</v>
      </c>
      <c r="J3009" s="1152">
        <f t="shared" si="189"/>
        <v>100</v>
      </c>
      <c r="K3009" s="1568">
        <f t="shared" si="190"/>
        <v>0</v>
      </c>
      <c r="L3009" s="1152"/>
      <c r="M3009" s="1152"/>
      <c r="N3009" s="1569">
        <f t="shared" si="191"/>
        <v>0</v>
      </c>
      <c r="O3009" s="1152"/>
      <c r="P3009" s="1755"/>
      <c r="Q3009" s="1756">
        <f t="shared" si="192"/>
        <v>0</v>
      </c>
      <c r="R3009" s="2142"/>
    </row>
    <row r="3010" spans="3:18" ht="27">
      <c r="C3010" s="1565">
        <v>19</v>
      </c>
      <c r="D3010" s="1152" t="s">
        <v>4234</v>
      </c>
      <c r="E3010" s="1600">
        <v>7</v>
      </c>
      <c r="F3010" s="1152" t="s">
        <v>543</v>
      </c>
      <c r="G3010" s="1567">
        <v>1</v>
      </c>
      <c r="H3010" s="1152">
        <v>2008</v>
      </c>
      <c r="I3010" s="1568">
        <v>2212.8000000000002</v>
      </c>
      <c r="J3010" s="1152">
        <f t="shared" si="189"/>
        <v>100</v>
      </c>
      <c r="K3010" s="1568">
        <f t="shared" si="190"/>
        <v>0</v>
      </c>
      <c r="L3010" s="1152"/>
      <c r="M3010" s="1152"/>
      <c r="N3010" s="1569">
        <f t="shared" si="191"/>
        <v>0</v>
      </c>
      <c r="O3010" s="1152"/>
      <c r="P3010" s="1755"/>
      <c r="Q3010" s="1756">
        <f t="shared" si="192"/>
        <v>0</v>
      </c>
      <c r="R3010" s="2142"/>
    </row>
    <row r="3011" spans="3:18">
      <c r="C3011" s="1565">
        <v>20</v>
      </c>
      <c r="D3011" s="1152" t="s">
        <v>2232</v>
      </c>
      <c r="E3011" s="1600">
        <v>7</v>
      </c>
      <c r="F3011" s="1152" t="s">
        <v>543</v>
      </c>
      <c r="G3011" s="1567">
        <v>4</v>
      </c>
      <c r="H3011" s="1152">
        <v>2008</v>
      </c>
      <c r="I3011" s="1568">
        <v>119.1</v>
      </c>
      <c r="J3011" s="1152">
        <f t="shared" si="189"/>
        <v>100</v>
      </c>
      <c r="K3011" s="1568">
        <f t="shared" si="190"/>
        <v>0</v>
      </c>
      <c r="L3011" s="1152"/>
      <c r="M3011" s="1152"/>
      <c r="N3011" s="1569">
        <f t="shared" si="191"/>
        <v>0</v>
      </c>
      <c r="O3011" s="1152"/>
      <c r="P3011" s="1755"/>
      <c r="Q3011" s="1756">
        <f t="shared" si="192"/>
        <v>0</v>
      </c>
      <c r="R3011" s="2142"/>
    </row>
    <row r="3012" spans="3:18">
      <c r="C3012" s="1565">
        <v>21</v>
      </c>
      <c r="D3012" s="1152" t="s">
        <v>4235</v>
      </c>
      <c r="E3012" s="1600">
        <v>7</v>
      </c>
      <c r="F3012" s="1152" t="s">
        <v>543</v>
      </c>
      <c r="G3012" s="1567">
        <v>2</v>
      </c>
      <c r="H3012" s="1152">
        <v>2009</v>
      </c>
      <c r="I3012" s="1568">
        <v>88.6</v>
      </c>
      <c r="J3012" s="1152">
        <f t="shared" si="189"/>
        <v>100</v>
      </c>
      <c r="K3012" s="1568">
        <f t="shared" si="190"/>
        <v>0</v>
      </c>
      <c r="L3012" s="1152"/>
      <c r="M3012" s="1152"/>
      <c r="N3012" s="1569">
        <f t="shared" si="191"/>
        <v>0</v>
      </c>
      <c r="O3012" s="1152"/>
      <c r="P3012" s="1755"/>
      <c r="Q3012" s="1756">
        <f t="shared" si="192"/>
        <v>0</v>
      </c>
      <c r="R3012" s="2142"/>
    </row>
    <row r="3013" spans="3:18">
      <c r="C3013" s="1565">
        <v>22</v>
      </c>
      <c r="D3013" s="1152" t="s">
        <v>4236</v>
      </c>
      <c r="E3013" s="1600">
        <v>7</v>
      </c>
      <c r="F3013" s="1152" t="s">
        <v>543</v>
      </c>
      <c r="G3013" s="1567">
        <v>8</v>
      </c>
      <c r="H3013" s="1152">
        <v>2009</v>
      </c>
      <c r="I3013" s="1568">
        <v>238.2</v>
      </c>
      <c r="J3013" s="1152">
        <f t="shared" si="189"/>
        <v>100</v>
      </c>
      <c r="K3013" s="1568">
        <f t="shared" si="190"/>
        <v>0</v>
      </c>
      <c r="L3013" s="1152"/>
      <c r="M3013" s="1152"/>
      <c r="N3013" s="1569">
        <f t="shared" si="191"/>
        <v>0</v>
      </c>
      <c r="O3013" s="1152"/>
      <c r="P3013" s="1755"/>
      <c r="Q3013" s="1756">
        <f t="shared" si="192"/>
        <v>0</v>
      </c>
      <c r="R3013" s="2142"/>
    </row>
    <row r="3014" spans="3:18">
      <c r="C3014" s="1565">
        <v>23</v>
      </c>
      <c r="D3014" s="1152" t="s">
        <v>2706</v>
      </c>
      <c r="E3014" s="1600">
        <v>7</v>
      </c>
      <c r="F3014" s="1152" t="s">
        <v>543</v>
      </c>
      <c r="G3014" s="1567">
        <v>4</v>
      </c>
      <c r="H3014" s="1152">
        <v>2009</v>
      </c>
      <c r="I3014" s="1568">
        <v>119.6</v>
      </c>
      <c r="J3014" s="1152">
        <f t="shared" si="189"/>
        <v>100</v>
      </c>
      <c r="K3014" s="1568">
        <f t="shared" si="190"/>
        <v>0</v>
      </c>
      <c r="L3014" s="1152"/>
      <c r="M3014" s="1152"/>
      <c r="N3014" s="1569">
        <f t="shared" si="191"/>
        <v>0</v>
      </c>
      <c r="O3014" s="1152"/>
      <c r="P3014" s="1755"/>
      <c r="Q3014" s="1756">
        <f t="shared" si="192"/>
        <v>0</v>
      </c>
      <c r="R3014" s="2142"/>
    </row>
    <row r="3015" spans="3:18">
      <c r="C3015" s="1565">
        <v>24</v>
      </c>
      <c r="D3015" s="1152" t="s">
        <v>4237</v>
      </c>
      <c r="E3015" s="1600">
        <v>7</v>
      </c>
      <c r="F3015" s="1152" t="s">
        <v>543</v>
      </c>
      <c r="G3015" s="1567">
        <v>1</v>
      </c>
      <c r="H3015" s="1152">
        <v>2009</v>
      </c>
      <c r="I3015" s="1568">
        <v>29.8</v>
      </c>
      <c r="J3015" s="1152">
        <f t="shared" si="189"/>
        <v>100</v>
      </c>
      <c r="K3015" s="1568">
        <f t="shared" si="190"/>
        <v>0</v>
      </c>
      <c r="L3015" s="1152"/>
      <c r="M3015" s="1152"/>
      <c r="N3015" s="1569">
        <f t="shared" si="191"/>
        <v>0</v>
      </c>
      <c r="O3015" s="1152"/>
      <c r="P3015" s="1755"/>
      <c r="Q3015" s="1756">
        <f t="shared" si="192"/>
        <v>0</v>
      </c>
      <c r="R3015" s="2142"/>
    </row>
    <row r="3016" spans="3:18">
      <c r="C3016" s="1565">
        <v>25</v>
      </c>
      <c r="D3016" s="1152" t="s">
        <v>4238</v>
      </c>
      <c r="E3016" s="1600">
        <v>7</v>
      </c>
      <c r="F3016" s="1152" t="s">
        <v>543</v>
      </c>
      <c r="G3016" s="1567">
        <v>2</v>
      </c>
      <c r="H3016" s="1152">
        <v>2009</v>
      </c>
      <c r="I3016" s="1568">
        <v>59.6</v>
      </c>
      <c r="J3016" s="1152">
        <f t="shared" si="189"/>
        <v>100</v>
      </c>
      <c r="K3016" s="1568">
        <f t="shared" si="190"/>
        <v>0</v>
      </c>
      <c r="L3016" s="1152"/>
      <c r="M3016" s="1152"/>
      <c r="N3016" s="1569">
        <f t="shared" si="191"/>
        <v>0</v>
      </c>
      <c r="O3016" s="1152"/>
      <c r="P3016" s="1755"/>
      <c r="Q3016" s="1756">
        <f t="shared" si="192"/>
        <v>0</v>
      </c>
      <c r="R3016" s="2142"/>
    </row>
    <row r="3017" spans="3:18">
      <c r="C3017" s="1565">
        <v>26</v>
      </c>
      <c r="D3017" s="1152" t="s">
        <v>4239</v>
      </c>
      <c r="E3017" s="1600">
        <v>7</v>
      </c>
      <c r="F3017" s="1152" t="s">
        <v>543</v>
      </c>
      <c r="G3017" s="1567">
        <v>1</v>
      </c>
      <c r="H3017" s="1152">
        <v>2009</v>
      </c>
      <c r="I3017" s="1568">
        <v>29.9</v>
      </c>
      <c r="J3017" s="1152">
        <f t="shared" si="189"/>
        <v>100</v>
      </c>
      <c r="K3017" s="1568">
        <f t="shared" si="190"/>
        <v>0</v>
      </c>
      <c r="L3017" s="1152"/>
      <c r="M3017" s="1152"/>
      <c r="N3017" s="1569">
        <f t="shared" si="191"/>
        <v>0</v>
      </c>
      <c r="O3017" s="1152"/>
      <c r="P3017" s="1755"/>
      <c r="Q3017" s="1756">
        <f t="shared" si="192"/>
        <v>0</v>
      </c>
      <c r="R3017" s="2142"/>
    </row>
    <row r="3018" spans="3:18">
      <c r="C3018" s="1565">
        <v>27</v>
      </c>
      <c r="D3018" s="1152" t="s">
        <v>4240</v>
      </c>
      <c r="E3018" s="1600">
        <v>7</v>
      </c>
      <c r="F3018" s="1152" t="s">
        <v>543</v>
      </c>
      <c r="G3018" s="1567">
        <v>1</v>
      </c>
      <c r="H3018" s="1152">
        <v>2009</v>
      </c>
      <c r="I3018" s="1568">
        <v>29.8</v>
      </c>
      <c r="J3018" s="1152">
        <f t="shared" si="189"/>
        <v>100</v>
      </c>
      <c r="K3018" s="1568">
        <f t="shared" si="190"/>
        <v>0</v>
      </c>
      <c r="L3018" s="1152"/>
      <c r="M3018" s="1152"/>
      <c r="N3018" s="1569">
        <f t="shared" si="191"/>
        <v>0</v>
      </c>
      <c r="O3018" s="1152"/>
      <c r="P3018" s="1755"/>
      <c r="Q3018" s="1756">
        <f t="shared" si="192"/>
        <v>0</v>
      </c>
      <c r="R3018" s="2142"/>
    </row>
    <row r="3019" spans="3:18">
      <c r="C3019" s="1565">
        <v>28</v>
      </c>
      <c r="D3019" s="1152" t="s">
        <v>4240</v>
      </c>
      <c r="E3019" s="1600">
        <v>7</v>
      </c>
      <c r="F3019" s="1152" t="s">
        <v>543</v>
      </c>
      <c r="G3019" s="1567">
        <v>2</v>
      </c>
      <c r="H3019" s="1152">
        <v>2009</v>
      </c>
      <c r="I3019" s="1568">
        <v>59.6</v>
      </c>
      <c r="J3019" s="1152">
        <f t="shared" si="189"/>
        <v>100</v>
      </c>
      <c r="K3019" s="1568">
        <f t="shared" si="190"/>
        <v>0</v>
      </c>
      <c r="L3019" s="1152"/>
      <c r="M3019" s="1152"/>
      <c r="N3019" s="1569">
        <f t="shared" si="191"/>
        <v>0</v>
      </c>
      <c r="O3019" s="1152"/>
      <c r="P3019" s="1755"/>
      <c r="Q3019" s="1756">
        <f t="shared" si="192"/>
        <v>0</v>
      </c>
      <c r="R3019" s="2142"/>
    </row>
    <row r="3020" spans="3:18">
      <c r="C3020" s="1565">
        <v>29</v>
      </c>
      <c r="D3020" s="1152" t="s">
        <v>4241</v>
      </c>
      <c r="E3020" s="1600">
        <v>7</v>
      </c>
      <c r="F3020" s="1152" t="s">
        <v>543</v>
      </c>
      <c r="G3020" s="1567">
        <v>1</v>
      </c>
      <c r="H3020" s="1152">
        <v>2009</v>
      </c>
      <c r="I3020" s="1568">
        <v>29.8</v>
      </c>
      <c r="J3020" s="1152">
        <f t="shared" si="189"/>
        <v>100</v>
      </c>
      <c r="K3020" s="1568">
        <f t="shared" si="190"/>
        <v>0</v>
      </c>
      <c r="L3020" s="1152"/>
      <c r="M3020" s="1152"/>
      <c r="N3020" s="1569">
        <f t="shared" si="191"/>
        <v>0</v>
      </c>
      <c r="O3020" s="1152"/>
      <c r="P3020" s="1755"/>
      <c r="Q3020" s="1756">
        <f t="shared" si="192"/>
        <v>0</v>
      </c>
      <c r="R3020" s="2142"/>
    </row>
    <row r="3021" spans="3:18">
      <c r="C3021" s="1565">
        <v>30</v>
      </c>
      <c r="D3021" s="1152" t="s">
        <v>2504</v>
      </c>
      <c r="E3021" s="1600">
        <v>7</v>
      </c>
      <c r="F3021" s="1152" t="s">
        <v>543</v>
      </c>
      <c r="G3021" s="1567">
        <v>6</v>
      </c>
      <c r="H3021" s="1152">
        <v>2010</v>
      </c>
      <c r="I3021" s="1568">
        <v>2700.7</v>
      </c>
      <c r="J3021" s="1152">
        <f t="shared" si="189"/>
        <v>100</v>
      </c>
      <c r="K3021" s="1568">
        <f t="shared" si="190"/>
        <v>0</v>
      </c>
      <c r="L3021" s="1152"/>
      <c r="M3021" s="1152"/>
      <c r="N3021" s="1569">
        <f t="shared" si="191"/>
        <v>0</v>
      </c>
      <c r="O3021" s="1152"/>
      <c r="P3021" s="1755"/>
      <c r="Q3021" s="1756">
        <f t="shared" si="192"/>
        <v>0</v>
      </c>
      <c r="R3021" s="2142"/>
    </row>
    <row r="3022" spans="3:18">
      <c r="C3022" s="1565">
        <v>31</v>
      </c>
      <c r="D3022" s="1152" t="s">
        <v>2714</v>
      </c>
      <c r="E3022" s="1600">
        <v>7</v>
      </c>
      <c r="F3022" s="1152" t="s">
        <v>543</v>
      </c>
      <c r="G3022" s="1567">
        <v>49</v>
      </c>
      <c r="H3022" s="1152">
        <v>2010</v>
      </c>
      <c r="I3022" s="1568">
        <v>3698.5</v>
      </c>
      <c r="J3022" s="1152">
        <f t="shared" si="189"/>
        <v>100</v>
      </c>
      <c r="K3022" s="1568">
        <f t="shared" si="190"/>
        <v>0</v>
      </c>
      <c r="L3022" s="1152"/>
      <c r="M3022" s="1152"/>
      <c r="N3022" s="1569">
        <f t="shared" si="191"/>
        <v>0</v>
      </c>
      <c r="O3022" s="1152"/>
      <c r="P3022" s="1755"/>
      <c r="Q3022" s="1756">
        <f t="shared" si="192"/>
        <v>0</v>
      </c>
      <c r="R3022" s="2142"/>
    </row>
    <row r="3023" spans="3:18">
      <c r="C3023" s="1565">
        <v>32</v>
      </c>
      <c r="D3023" s="1152" t="s">
        <v>4242</v>
      </c>
      <c r="E3023" s="1600">
        <v>7</v>
      </c>
      <c r="F3023" s="1152" t="s">
        <v>543</v>
      </c>
      <c r="G3023" s="1567">
        <v>2</v>
      </c>
      <c r="H3023" s="1152">
        <v>2009</v>
      </c>
      <c r="I3023" s="1568">
        <v>74</v>
      </c>
      <c r="J3023" s="1152">
        <f t="shared" si="189"/>
        <v>100</v>
      </c>
      <c r="K3023" s="1568">
        <f t="shared" si="190"/>
        <v>0</v>
      </c>
      <c r="L3023" s="1152"/>
      <c r="M3023" s="1152"/>
      <c r="N3023" s="1569">
        <f t="shared" si="191"/>
        <v>0</v>
      </c>
      <c r="O3023" s="1152"/>
      <c r="P3023" s="1755"/>
      <c r="Q3023" s="1756">
        <f t="shared" si="192"/>
        <v>0</v>
      </c>
      <c r="R3023" s="2142"/>
    </row>
    <row r="3024" spans="3:18">
      <c r="C3024" s="1565">
        <v>33</v>
      </c>
      <c r="D3024" s="1152" t="s">
        <v>2805</v>
      </c>
      <c r="E3024" s="1600">
        <v>7</v>
      </c>
      <c r="F3024" s="1152" t="s">
        <v>543</v>
      </c>
      <c r="G3024" s="1567">
        <v>1</v>
      </c>
      <c r="H3024" s="1152">
        <v>2008</v>
      </c>
      <c r="I3024" s="1568">
        <v>60</v>
      </c>
      <c r="J3024" s="1152">
        <f t="shared" si="189"/>
        <v>100</v>
      </c>
      <c r="K3024" s="1568">
        <f t="shared" si="190"/>
        <v>0</v>
      </c>
      <c r="L3024" s="1152"/>
      <c r="M3024" s="1152"/>
      <c r="N3024" s="1569">
        <f t="shared" si="191"/>
        <v>0</v>
      </c>
      <c r="O3024" s="1152"/>
      <c r="P3024" s="1755"/>
      <c r="Q3024" s="1756">
        <f t="shared" si="192"/>
        <v>0</v>
      </c>
      <c r="R3024" s="2142"/>
    </row>
    <row r="3025" spans="3:18">
      <c r="C3025" s="1565">
        <v>34</v>
      </c>
      <c r="D3025" s="1152" t="s">
        <v>4243</v>
      </c>
      <c r="E3025" s="1600">
        <v>7</v>
      </c>
      <c r="F3025" s="1152" t="s">
        <v>543</v>
      </c>
      <c r="G3025" s="1567">
        <v>1</v>
      </c>
      <c r="H3025" s="1152">
        <v>2008</v>
      </c>
      <c r="I3025" s="1568">
        <v>44.3</v>
      </c>
      <c r="J3025" s="1152">
        <f t="shared" si="189"/>
        <v>100</v>
      </c>
      <c r="K3025" s="1568">
        <f t="shared" si="190"/>
        <v>0</v>
      </c>
      <c r="L3025" s="1152"/>
      <c r="M3025" s="1152"/>
      <c r="N3025" s="1569">
        <f t="shared" si="191"/>
        <v>0</v>
      </c>
      <c r="O3025" s="1152"/>
      <c r="P3025" s="1755"/>
      <c r="Q3025" s="1756">
        <f t="shared" si="192"/>
        <v>0</v>
      </c>
      <c r="R3025" s="2142"/>
    </row>
    <row r="3026" spans="3:18">
      <c r="C3026" s="1565">
        <v>35</v>
      </c>
      <c r="D3026" s="1152" t="s">
        <v>2241</v>
      </c>
      <c r="E3026" s="1600">
        <v>7</v>
      </c>
      <c r="F3026" s="1152" t="s">
        <v>543</v>
      </c>
      <c r="G3026" s="1567">
        <v>1</v>
      </c>
      <c r="H3026" s="1152">
        <v>2012</v>
      </c>
      <c r="I3026" s="1568">
        <v>37.1</v>
      </c>
      <c r="J3026" s="1152">
        <f t="shared" si="189"/>
        <v>100</v>
      </c>
      <c r="K3026" s="1568">
        <f t="shared" si="190"/>
        <v>0</v>
      </c>
      <c r="L3026" s="1152"/>
      <c r="M3026" s="1152"/>
      <c r="N3026" s="1569">
        <f t="shared" si="191"/>
        <v>0</v>
      </c>
      <c r="O3026" s="1152"/>
      <c r="P3026" s="1755"/>
      <c r="Q3026" s="1756">
        <f t="shared" si="192"/>
        <v>0</v>
      </c>
      <c r="R3026" s="2142"/>
    </row>
    <row r="3027" spans="3:18">
      <c r="C3027" s="1565">
        <v>36</v>
      </c>
      <c r="D3027" s="1152" t="s">
        <v>4244</v>
      </c>
      <c r="E3027" s="1600">
        <v>7</v>
      </c>
      <c r="F3027" s="1152" t="s">
        <v>543</v>
      </c>
      <c r="G3027" s="1567">
        <v>1</v>
      </c>
      <c r="H3027" s="1152">
        <v>2013</v>
      </c>
      <c r="I3027" s="1568">
        <v>211.6</v>
      </c>
      <c r="J3027" s="1152">
        <f t="shared" ref="J3027:J3090" si="193">IF(($J$14-H3027)*J$1099&gt;100,100,($J$14-H3027)*J$1099)</f>
        <v>100</v>
      </c>
      <c r="K3027" s="1568">
        <f t="shared" ref="K3027:K3090" si="194">IF(J3027=100,0,I3027-I3027*J3027%)</f>
        <v>0</v>
      </c>
      <c r="L3027" s="1152"/>
      <c r="M3027" s="1152"/>
      <c r="N3027" s="1569">
        <f t="shared" ref="N3027:N3090" si="195">+L3027*M3027</f>
        <v>0</v>
      </c>
      <c r="O3027" s="1152"/>
      <c r="P3027" s="1755"/>
      <c r="Q3027" s="1756">
        <f t="shared" ref="Q3027:Q3090" si="196">+O3027*P3027</f>
        <v>0</v>
      </c>
      <c r="R3027" s="2142"/>
    </row>
    <row r="3028" spans="3:18">
      <c r="C3028" s="1565">
        <v>37</v>
      </c>
      <c r="D3028" s="1152" t="s">
        <v>4245</v>
      </c>
      <c r="E3028" s="1600">
        <v>7</v>
      </c>
      <c r="F3028" s="1152" t="s">
        <v>543</v>
      </c>
      <c r="G3028" s="1567">
        <v>5</v>
      </c>
      <c r="H3028" s="1152">
        <v>2011</v>
      </c>
      <c r="I3028" s="1568">
        <v>269.39999999999998</v>
      </c>
      <c r="J3028" s="1152">
        <f t="shared" si="193"/>
        <v>100</v>
      </c>
      <c r="K3028" s="1568">
        <f t="shared" si="194"/>
        <v>0</v>
      </c>
      <c r="L3028" s="1152"/>
      <c r="M3028" s="1152"/>
      <c r="N3028" s="1569">
        <f t="shared" si="195"/>
        <v>0</v>
      </c>
      <c r="O3028" s="1152"/>
      <c r="P3028" s="1755"/>
      <c r="Q3028" s="1756">
        <f t="shared" si="196"/>
        <v>0</v>
      </c>
      <c r="R3028" s="2142"/>
    </row>
    <row r="3029" spans="3:18">
      <c r="C3029" s="1565">
        <v>38</v>
      </c>
      <c r="D3029" s="1152" t="s">
        <v>4246</v>
      </c>
      <c r="E3029" s="1600">
        <v>7</v>
      </c>
      <c r="F3029" s="1152" t="s">
        <v>543</v>
      </c>
      <c r="G3029" s="1567">
        <v>2</v>
      </c>
      <c r="H3029" s="1152">
        <v>2011</v>
      </c>
      <c r="I3029" s="1568">
        <v>3814.7</v>
      </c>
      <c r="J3029" s="1152">
        <f t="shared" si="193"/>
        <v>100</v>
      </c>
      <c r="K3029" s="1568">
        <f t="shared" si="194"/>
        <v>0</v>
      </c>
      <c r="L3029" s="1152"/>
      <c r="M3029" s="1152"/>
      <c r="N3029" s="1569">
        <f t="shared" si="195"/>
        <v>0</v>
      </c>
      <c r="O3029" s="1152"/>
      <c r="P3029" s="1755"/>
      <c r="Q3029" s="1756">
        <f t="shared" si="196"/>
        <v>0</v>
      </c>
      <c r="R3029" s="2142"/>
    </row>
    <row r="3030" spans="3:18">
      <c r="C3030" s="1565">
        <v>39</v>
      </c>
      <c r="D3030" s="1152" t="s">
        <v>4247</v>
      </c>
      <c r="E3030" s="1600">
        <v>7</v>
      </c>
      <c r="F3030" s="1152" t="s">
        <v>543</v>
      </c>
      <c r="G3030" s="1567">
        <v>10</v>
      </c>
      <c r="H3030" s="1152">
        <v>2015</v>
      </c>
      <c r="I3030" s="1568">
        <v>590</v>
      </c>
      <c r="J3030" s="1152">
        <f t="shared" si="193"/>
        <v>100</v>
      </c>
      <c r="K3030" s="1568">
        <f t="shared" si="194"/>
        <v>0</v>
      </c>
      <c r="L3030" s="1152"/>
      <c r="M3030" s="1152"/>
      <c r="N3030" s="1569">
        <f t="shared" si="195"/>
        <v>0</v>
      </c>
      <c r="O3030" s="1152"/>
      <c r="P3030" s="1755"/>
      <c r="Q3030" s="1756">
        <f t="shared" si="196"/>
        <v>0</v>
      </c>
      <c r="R3030" s="2142"/>
    </row>
    <row r="3031" spans="3:18">
      <c r="C3031" s="1565">
        <v>40</v>
      </c>
      <c r="D3031" s="1152" t="s">
        <v>4248</v>
      </c>
      <c r="E3031" s="1600">
        <v>7</v>
      </c>
      <c r="F3031" s="1152" t="s">
        <v>543</v>
      </c>
      <c r="G3031" s="1567">
        <v>1</v>
      </c>
      <c r="H3031" s="1152">
        <v>2015</v>
      </c>
      <c r="I3031" s="1568">
        <v>378</v>
      </c>
      <c r="J3031" s="1152">
        <f t="shared" si="193"/>
        <v>100</v>
      </c>
      <c r="K3031" s="1568">
        <f t="shared" si="194"/>
        <v>0</v>
      </c>
      <c r="L3031" s="1152"/>
      <c r="M3031" s="1152"/>
      <c r="N3031" s="1569">
        <f t="shared" si="195"/>
        <v>0</v>
      </c>
      <c r="O3031" s="1152"/>
      <c r="P3031" s="1755"/>
      <c r="Q3031" s="1756">
        <f t="shared" si="196"/>
        <v>0</v>
      </c>
      <c r="R3031" s="2142"/>
    </row>
    <row r="3032" spans="3:18">
      <c r="C3032" s="1565">
        <v>41</v>
      </c>
      <c r="D3032" s="1152" t="s">
        <v>4249</v>
      </c>
      <c r="E3032" s="1600">
        <v>7</v>
      </c>
      <c r="F3032" s="1152" t="s">
        <v>543</v>
      </c>
      <c r="G3032" s="1567">
        <v>1</v>
      </c>
      <c r="H3032" s="1152">
        <v>2019</v>
      </c>
      <c r="I3032" s="1568">
        <v>19000</v>
      </c>
      <c r="J3032" s="1152">
        <f t="shared" si="193"/>
        <v>85.800000000000011</v>
      </c>
      <c r="K3032" s="1568">
        <f t="shared" si="194"/>
        <v>2697.9999999999982</v>
      </c>
      <c r="L3032" s="1152"/>
      <c r="M3032" s="1152"/>
      <c r="N3032" s="1569">
        <f t="shared" si="195"/>
        <v>0</v>
      </c>
      <c r="O3032" s="1152"/>
      <c r="P3032" s="1755"/>
      <c r="Q3032" s="1756">
        <f t="shared" si="196"/>
        <v>0</v>
      </c>
      <c r="R3032" s="2142"/>
    </row>
    <row r="3033" spans="3:18">
      <c r="C3033" s="1565">
        <v>42</v>
      </c>
      <c r="D3033" s="1152" t="s">
        <v>2259</v>
      </c>
      <c r="E3033" s="1600">
        <v>7</v>
      </c>
      <c r="F3033" s="1152" t="s">
        <v>543</v>
      </c>
      <c r="G3033" s="1567">
        <v>3</v>
      </c>
      <c r="H3033" s="1152">
        <v>2020</v>
      </c>
      <c r="I3033" s="1568">
        <v>161.69999999999999</v>
      </c>
      <c r="J3033" s="1152">
        <f t="shared" si="193"/>
        <v>71.5</v>
      </c>
      <c r="K3033" s="1568">
        <f t="shared" si="194"/>
        <v>46.084500000000006</v>
      </c>
      <c r="L3033" s="1152"/>
      <c r="M3033" s="1152"/>
      <c r="N3033" s="1569">
        <f t="shared" si="195"/>
        <v>0</v>
      </c>
      <c r="O3033" s="1152"/>
      <c r="P3033" s="1755"/>
      <c r="Q3033" s="1756">
        <f t="shared" si="196"/>
        <v>0</v>
      </c>
      <c r="R3033" s="2142"/>
    </row>
    <row r="3034" spans="3:18">
      <c r="C3034" s="1565">
        <v>43</v>
      </c>
      <c r="D3034" s="1152" t="s">
        <v>2885</v>
      </c>
      <c r="E3034" s="1600">
        <v>7</v>
      </c>
      <c r="F3034" s="1152" t="s">
        <v>543</v>
      </c>
      <c r="G3034" s="1567">
        <v>2</v>
      </c>
      <c r="H3034" s="1152">
        <v>2013</v>
      </c>
      <c r="I3034" s="1568">
        <v>119.8</v>
      </c>
      <c r="J3034" s="1152">
        <f t="shared" si="193"/>
        <v>100</v>
      </c>
      <c r="K3034" s="1568">
        <f t="shared" si="194"/>
        <v>0</v>
      </c>
      <c r="L3034" s="1152"/>
      <c r="M3034" s="1152"/>
      <c r="N3034" s="1569">
        <f t="shared" si="195"/>
        <v>0</v>
      </c>
      <c r="O3034" s="1152"/>
      <c r="P3034" s="1755"/>
      <c r="Q3034" s="1756">
        <f t="shared" si="196"/>
        <v>0</v>
      </c>
      <c r="R3034" s="2143"/>
    </row>
    <row r="3035" spans="3:18">
      <c r="C3035" s="1475">
        <v>1</v>
      </c>
      <c r="D3035" s="1427" t="s">
        <v>2694</v>
      </c>
      <c r="E3035" s="1476">
        <v>7</v>
      </c>
      <c r="F3035" s="1427" t="s">
        <v>543</v>
      </c>
      <c r="G3035" s="1477">
        <v>5</v>
      </c>
      <c r="H3035" s="1427">
        <v>2005</v>
      </c>
      <c r="I3035" s="1478">
        <v>181.8</v>
      </c>
      <c r="J3035" s="1427">
        <f t="shared" si="193"/>
        <v>100</v>
      </c>
      <c r="K3035" s="1478">
        <f t="shared" si="194"/>
        <v>0</v>
      </c>
      <c r="L3035" s="1427"/>
      <c r="M3035" s="1427"/>
      <c r="N3035" s="1479">
        <f t="shared" si="195"/>
        <v>0</v>
      </c>
      <c r="O3035" s="1427"/>
      <c r="P3035" s="1726"/>
      <c r="Q3035" s="1727">
        <f t="shared" si="196"/>
        <v>0</v>
      </c>
      <c r="R3035" s="2146" t="s">
        <v>485</v>
      </c>
    </row>
    <row r="3036" spans="3:18">
      <c r="C3036" s="1475">
        <v>2</v>
      </c>
      <c r="D3036" s="1427" t="s">
        <v>2695</v>
      </c>
      <c r="E3036" s="1476">
        <v>7</v>
      </c>
      <c r="F3036" s="1427" t="s">
        <v>543</v>
      </c>
      <c r="G3036" s="1477">
        <v>5</v>
      </c>
      <c r="H3036" s="1427">
        <v>2005</v>
      </c>
      <c r="I3036" s="1478">
        <v>642.20000000000005</v>
      </c>
      <c r="J3036" s="1427">
        <f t="shared" si="193"/>
        <v>100</v>
      </c>
      <c r="K3036" s="1478">
        <f t="shared" si="194"/>
        <v>0</v>
      </c>
      <c r="L3036" s="1427"/>
      <c r="M3036" s="1427"/>
      <c r="N3036" s="1479">
        <f t="shared" si="195"/>
        <v>0</v>
      </c>
      <c r="O3036" s="1427"/>
      <c r="P3036" s="1726"/>
      <c r="Q3036" s="1727">
        <f t="shared" si="196"/>
        <v>0</v>
      </c>
      <c r="R3036" s="2147"/>
    </row>
    <row r="3037" spans="3:18">
      <c r="C3037" s="1475">
        <v>3</v>
      </c>
      <c r="D3037" s="1427" t="s">
        <v>2696</v>
      </c>
      <c r="E3037" s="1476">
        <v>7</v>
      </c>
      <c r="F3037" s="1427" t="s">
        <v>543</v>
      </c>
      <c r="G3037" s="1477">
        <v>5</v>
      </c>
      <c r="H3037" s="1427">
        <v>2005</v>
      </c>
      <c r="I3037" s="1478">
        <v>437.4</v>
      </c>
      <c r="J3037" s="1427">
        <f t="shared" si="193"/>
        <v>100</v>
      </c>
      <c r="K3037" s="1478">
        <f t="shared" si="194"/>
        <v>0</v>
      </c>
      <c r="L3037" s="1427"/>
      <c r="M3037" s="1427"/>
      <c r="N3037" s="1479">
        <f t="shared" si="195"/>
        <v>0</v>
      </c>
      <c r="O3037" s="1427"/>
      <c r="P3037" s="1726"/>
      <c r="Q3037" s="1727">
        <f t="shared" si="196"/>
        <v>0</v>
      </c>
      <c r="R3037" s="2147"/>
    </row>
    <row r="3038" spans="3:18">
      <c r="C3038" s="1475">
        <v>4</v>
      </c>
      <c r="D3038" s="1427" t="s">
        <v>2697</v>
      </c>
      <c r="E3038" s="1476">
        <v>7</v>
      </c>
      <c r="F3038" s="1427" t="s">
        <v>543</v>
      </c>
      <c r="G3038" s="1477">
        <v>1</v>
      </c>
      <c r="H3038" s="1427">
        <v>2005</v>
      </c>
      <c r="I3038" s="1478">
        <v>2501.1999999999998</v>
      </c>
      <c r="J3038" s="1427">
        <f t="shared" si="193"/>
        <v>100</v>
      </c>
      <c r="K3038" s="1478">
        <f t="shared" si="194"/>
        <v>0</v>
      </c>
      <c r="L3038" s="1427"/>
      <c r="M3038" s="1427"/>
      <c r="N3038" s="1479">
        <f t="shared" si="195"/>
        <v>0</v>
      </c>
      <c r="O3038" s="1427"/>
      <c r="P3038" s="1726"/>
      <c r="Q3038" s="1727">
        <f t="shared" si="196"/>
        <v>0</v>
      </c>
      <c r="R3038" s="2147"/>
    </row>
    <row r="3039" spans="3:18">
      <c r="C3039" s="1475">
        <v>5</v>
      </c>
      <c r="D3039" s="1427" t="s">
        <v>2698</v>
      </c>
      <c r="E3039" s="1476">
        <v>7</v>
      </c>
      <c r="F3039" s="1427" t="s">
        <v>543</v>
      </c>
      <c r="G3039" s="1477">
        <v>1</v>
      </c>
      <c r="H3039" s="1427">
        <v>2005</v>
      </c>
      <c r="I3039" s="1478">
        <v>275.2</v>
      </c>
      <c r="J3039" s="1427">
        <f t="shared" si="193"/>
        <v>100</v>
      </c>
      <c r="K3039" s="1478">
        <f t="shared" si="194"/>
        <v>0</v>
      </c>
      <c r="L3039" s="1427"/>
      <c r="M3039" s="1427"/>
      <c r="N3039" s="1479">
        <f t="shared" si="195"/>
        <v>0</v>
      </c>
      <c r="O3039" s="1427"/>
      <c r="P3039" s="1726"/>
      <c r="Q3039" s="1727">
        <f t="shared" si="196"/>
        <v>0</v>
      </c>
      <c r="R3039" s="2147"/>
    </row>
    <row r="3040" spans="3:18">
      <c r="C3040" s="1475">
        <v>6</v>
      </c>
      <c r="D3040" s="1427" t="s">
        <v>2699</v>
      </c>
      <c r="E3040" s="1476">
        <v>7</v>
      </c>
      <c r="F3040" s="1427" t="s">
        <v>543</v>
      </c>
      <c r="G3040" s="1477">
        <v>2</v>
      </c>
      <c r="H3040" s="1427">
        <v>2005</v>
      </c>
      <c r="I3040" s="1478">
        <v>349.5</v>
      </c>
      <c r="J3040" s="1427">
        <f t="shared" si="193"/>
        <v>100</v>
      </c>
      <c r="K3040" s="1478">
        <f t="shared" si="194"/>
        <v>0</v>
      </c>
      <c r="L3040" s="1427"/>
      <c r="M3040" s="1427"/>
      <c r="N3040" s="1479">
        <f t="shared" si="195"/>
        <v>0</v>
      </c>
      <c r="O3040" s="1427"/>
      <c r="P3040" s="1726"/>
      <c r="Q3040" s="1727">
        <f t="shared" si="196"/>
        <v>0</v>
      </c>
      <c r="R3040" s="2147"/>
    </row>
    <row r="3041" spans="3:18">
      <c r="C3041" s="1475">
        <v>7</v>
      </c>
      <c r="D3041" s="1427" t="s">
        <v>2700</v>
      </c>
      <c r="E3041" s="1476">
        <v>7</v>
      </c>
      <c r="F3041" s="1427" t="s">
        <v>543</v>
      </c>
      <c r="G3041" s="1477">
        <v>1</v>
      </c>
      <c r="H3041" s="1427">
        <v>2005</v>
      </c>
      <c r="I3041" s="1478">
        <v>20424.599999999999</v>
      </c>
      <c r="J3041" s="1427">
        <f t="shared" si="193"/>
        <v>100</v>
      </c>
      <c r="K3041" s="1478">
        <f t="shared" si="194"/>
        <v>0</v>
      </c>
      <c r="L3041" s="1427"/>
      <c r="M3041" s="1427"/>
      <c r="N3041" s="1479">
        <f t="shared" si="195"/>
        <v>0</v>
      </c>
      <c r="O3041" s="1427"/>
      <c r="P3041" s="1726"/>
      <c r="Q3041" s="1727">
        <f t="shared" si="196"/>
        <v>0</v>
      </c>
      <c r="R3041" s="2147"/>
    </row>
    <row r="3042" spans="3:18">
      <c r="C3042" s="1475">
        <v>8</v>
      </c>
      <c r="D3042" s="1427" t="s">
        <v>2701</v>
      </c>
      <c r="E3042" s="1476">
        <v>7</v>
      </c>
      <c r="F3042" s="1427" t="s">
        <v>543</v>
      </c>
      <c r="G3042" s="1477">
        <v>6</v>
      </c>
      <c r="H3042" s="1427">
        <v>2005</v>
      </c>
      <c r="I3042" s="1478">
        <v>3454.9</v>
      </c>
      <c r="J3042" s="1427">
        <f t="shared" si="193"/>
        <v>100</v>
      </c>
      <c r="K3042" s="1478">
        <f t="shared" si="194"/>
        <v>0</v>
      </c>
      <c r="L3042" s="1427"/>
      <c r="M3042" s="1427"/>
      <c r="N3042" s="1479">
        <f t="shared" si="195"/>
        <v>0</v>
      </c>
      <c r="O3042" s="1427"/>
      <c r="P3042" s="1726"/>
      <c r="Q3042" s="1727">
        <f t="shared" si="196"/>
        <v>0</v>
      </c>
      <c r="R3042" s="2147"/>
    </row>
    <row r="3043" spans="3:18">
      <c r="C3043" s="1475">
        <v>9</v>
      </c>
      <c r="D3043" s="1427" t="s">
        <v>2702</v>
      </c>
      <c r="E3043" s="1476">
        <v>7</v>
      </c>
      <c r="F3043" s="1427" t="s">
        <v>543</v>
      </c>
      <c r="G3043" s="1477">
        <v>42</v>
      </c>
      <c r="H3043" s="1427">
        <v>2005</v>
      </c>
      <c r="I3043" s="1478">
        <v>6679.5</v>
      </c>
      <c r="J3043" s="1427">
        <f t="shared" si="193"/>
        <v>100</v>
      </c>
      <c r="K3043" s="1478">
        <f t="shared" si="194"/>
        <v>0</v>
      </c>
      <c r="L3043" s="1427"/>
      <c r="M3043" s="1427"/>
      <c r="N3043" s="1479">
        <f t="shared" si="195"/>
        <v>0</v>
      </c>
      <c r="O3043" s="1427"/>
      <c r="P3043" s="1726"/>
      <c r="Q3043" s="1727">
        <f t="shared" si="196"/>
        <v>0</v>
      </c>
      <c r="R3043" s="2147"/>
    </row>
    <row r="3044" spans="3:18">
      <c r="C3044" s="1475">
        <v>10</v>
      </c>
      <c r="D3044" s="1427" t="s">
        <v>2703</v>
      </c>
      <c r="E3044" s="1476">
        <v>7</v>
      </c>
      <c r="F3044" s="1427" t="s">
        <v>543</v>
      </c>
      <c r="G3044" s="1477">
        <v>1</v>
      </c>
      <c r="H3044" s="1427">
        <v>2005</v>
      </c>
      <c r="I3044" s="1478">
        <v>1774.8</v>
      </c>
      <c r="J3044" s="1427">
        <f t="shared" si="193"/>
        <v>100</v>
      </c>
      <c r="K3044" s="1478">
        <f t="shared" si="194"/>
        <v>0</v>
      </c>
      <c r="L3044" s="1427"/>
      <c r="M3044" s="1427"/>
      <c r="N3044" s="1479">
        <f t="shared" si="195"/>
        <v>0</v>
      </c>
      <c r="O3044" s="1427"/>
      <c r="P3044" s="1726"/>
      <c r="Q3044" s="1727">
        <f t="shared" si="196"/>
        <v>0</v>
      </c>
      <c r="R3044" s="2147"/>
    </row>
    <row r="3045" spans="3:18">
      <c r="C3045" s="1475">
        <v>11</v>
      </c>
      <c r="D3045" s="1427" t="s">
        <v>2704</v>
      </c>
      <c r="E3045" s="1476">
        <v>7</v>
      </c>
      <c r="F3045" s="1427" t="s">
        <v>543</v>
      </c>
      <c r="G3045" s="1477">
        <v>1</v>
      </c>
      <c r="H3045" s="1427">
        <v>2005</v>
      </c>
      <c r="I3045" s="1478">
        <v>1736.7</v>
      </c>
      <c r="J3045" s="1427">
        <f t="shared" si="193"/>
        <v>100</v>
      </c>
      <c r="K3045" s="1478">
        <f t="shared" si="194"/>
        <v>0</v>
      </c>
      <c r="L3045" s="1427"/>
      <c r="M3045" s="1427"/>
      <c r="N3045" s="1479">
        <f t="shared" si="195"/>
        <v>0</v>
      </c>
      <c r="O3045" s="1427"/>
      <c r="P3045" s="1726"/>
      <c r="Q3045" s="1727">
        <f t="shared" si="196"/>
        <v>0</v>
      </c>
      <c r="R3045" s="2147"/>
    </row>
    <row r="3046" spans="3:18">
      <c r="C3046" s="1475">
        <v>12</v>
      </c>
      <c r="D3046" s="1427" t="s">
        <v>2705</v>
      </c>
      <c r="E3046" s="1476">
        <v>7</v>
      </c>
      <c r="F3046" s="1427" t="s">
        <v>543</v>
      </c>
      <c r="G3046" s="1477">
        <v>2</v>
      </c>
      <c r="H3046" s="1427">
        <v>2005</v>
      </c>
      <c r="I3046" s="1478">
        <v>578.29999999999995</v>
      </c>
      <c r="J3046" s="1427">
        <f t="shared" si="193"/>
        <v>100</v>
      </c>
      <c r="K3046" s="1478">
        <f t="shared" si="194"/>
        <v>0</v>
      </c>
      <c r="L3046" s="1427"/>
      <c r="M3046" s="1427"/>
      <c r="N3046" s="1479">
        <f t="shared" si="195"/>
        <v>0</v>
      </c>
      <c r="O3046" s="1427"/>
      <c r="P3046" s="1726"/>
      <c r="Q3046" s="1727">
        <f t="shared" si="196"/>
        <v>0</v>
      </c>
      <c r="R3046" s="2147"/>
    </row>
    <row r="3047" spans="3:18">
      <c r="C3047" s="1475">
        <v>13</v>
      </c>
      <c r="D3047" s="1427" t="s">
        <v>2706</v>
      </c>
      <c r="E3047" s="1476">
        <v>7</v>
      </c>
      <c r="F3047" s="1427" t="s">
        <v>543</v>
      </c>
      <c r="G3047" s="1477">
        <v>36</v>
      </c>
      <c r="H3047" s="1427">
        <v>2005</v>
      </c>
      <c r="I3047" s="1478">
        <v>1076.4000000000001</v>
      </c>
      <c r="J3047" s="1427">
        <f t="shared" si="193"/>
        <v>100</v>
      </c>
      <c r="K3047" s="1478">
        <f t="shared" si="194"/>
        <v>0</v>
      </c>
      <c r="L3047" s="1427"/>
      <c r="M3047" s="1427"/>
      <c r="N3047" s="1479">
        <f t="shared" si="195"/>
        <v>0</v>
      </c>
      <c r="O3047" s="1427"/>
      <c r="P3047" s="1726"/>
      <c r="Q3047" s="1727">
        <f t="shared" si="196"/>
        <v>0</v>
      </c>
      <c r="R3047" s="2147"/>
    </row>
    <row r="3048" spans="3:18">
      <c r="C3048" s="1475">
        <v>14</v>
      </c>
      <c r="D3048" s="1427" t="s">
        <v>2707</v>
      </c>
      <c r="E3048" s="1476">
        <v>7</v>
      </c>
      <c r="F3048" s="1427" t="s">
        <v>543</v>
      </c>
      <c r="G3048" s="1477">
        <v>1</v>
      </c>
      <c r="H3048" s="1427">
        <v>2005</v>
      </c>
      <c r="I3048" s="1478">
        <v>276</v>
      </c>
      <c r="J3048" s="1427">
        <f t="shared" si="193"/>
        <v>100</v>
      </c>
      <c r="K3048" s="1478">
        <f t="shared" si="194"/>
        <v>0</v>
      </c>
      <c r="L3048" s="1427"/>
      <c r="M3048" s="1427"/>
      <c r="N3048" s="1479">
        <f t="shared" si="195"/>
        <v>0</v>
      </c>
      <c r="O3048" s="1427"/>
      <c r="P3048" s="1726"/>
      <c r="Q3048" s="1727">
        <f t="shared" si="196"/>
        <v>0</v>
      </c>
      <c r="R3048" s="2147"/>
    </row>
    <row r="3049" spans="3:18">
      <c r="C3049" s="1475">
        <v>15</v>
      </c>
      <c r="D3049" s="1427" t="s">
        <v>2708</v>
      </c>
      <c r="E3049" s="1476">
        <v>7</v>
      </c>
      <c r="F3049" s="1427" t="s">
        <v>543</v>
      </c>
      <c r="G3049" s="1477">
        <v>2</v>
      </c>
      <c r="H3049" s="1427">
        <v>2005</v>
      </c>
      <c r="I3049" s="1478">
        <v>38.4</v>
      </c>
      <c r="J3049" s="1427">
        <f t="shared" si="193"/>
        <v>100</v>
      </c>
      <c r="K3049" s="1478">
        <f t="shared" si="194"/>
        <v>0</v>
      </c>
      <c r="L3049" s="1427"/>
      <c r="M3049" s="1427"/>
      <c r="N3049" s="1479">
        <f t="shared" si="195"/>
        <v>0</v>
      </c>
      <c r="O3049" s="1427"/>
      <c r="P3049" s="1726"/>
      <c r="Q3049" s="1727">
        <f t="shared" si="196"/>
        <v>0</v>
      </c>
      <c r="R3049" s="2147"/>
    </row>
    <row r="3050" spans="3:18">
      <c r="C3050" s="1475">
        <v>16</v>
      </c>
      <c r="D3050" s="1427" t="s">
        <v>2709</v>
      </c>
      <c r="E3050" s="1476">
        <v>7</v>
      </c>
      <c r="F3050" s="1427" t="s">
        <v>543</v>
      </c>
      <c r="G3050" s="1477">
        <v>15</v>
      </c>
      <c r="H3050" s="1427">
        <v>2008</v>
      </c>
      <c r="I3050" s="1478">
        <v>446.7</v>
      </c>
      <c r="J3050" s="1427">
        <f t="shared" si="193"/>
        <v>100</v>
      </c>
      <c r="K3050" s="1478">
        <f t="shared" si="194"/>
        <v>0</v>
      </c>
      <c r="L3050" s="1427"/>
      <c r="M3050" s="1427"/>
      <c r="N3050" s="1479">
        <f t="shared" si="195"/>
        <v>0</v>
      </c>
      <c r="O3050" s="1427"/>
      <c r="P3050" s="1726"/>
      <c r="Q3050" s="1727">
        <f t="shared" si="196"/>
        <v>0</v>
      </c>
      <c r="R3050" s="2147"/>
    </row>
    <row r="3051" spans="3:18">
      <c r="C3051" s="1475">
        <v>17</v>
      </c>
      <c r="D3051" s="1427" t="s">
        <v>2710</v>
      </c>
      <c r="E3051" s="1476">
        <v>7</v>
      </c>
      <c r="F3051" s="1427" t="s">
        <v>543</v>
      </c>
      <c r="G3051" s="1477">
        <v>1</v>
      </c>
      <c r="H3051" s="1427">
        <v>2008</v>
      </c>
      <c r="I3051" s="1478">
        <v>44.3</v>
      </c>
      <c r="J3051" s="1427">
        <f t="shared" si="193"/>
        <v>100</v>
      </c>
      <c r="K3051" s="1478">
        <f t="shared" si="194"/>
        <v>0</v>
      </c>
      <c r="L3051" s="1427"/>
      <c r="M3051" s="1427"/>
      <c r="N3051" s="1479">
        <f t="shared" si="195"/>
        <v>0</v>
      </c>
      <c r="O3051" s="1427"/>
      <c r="P3051" s="1726"/>
      <c r="Q3051" s="1727">
        <f t="shared" si="196"/>
        <v>0</v>
      </c>
      <c r="R3051" s="2147"/>
    </row>
    <row r="3052" spans="3:18">
      <c r="C3052" s="1475">
        <v>18</v>
      </c>
      <c r="D3052" s="1427" t="s">
        <v>2232</v>
      </c>
      <c r="E3052" s="1476">
        <v>7</v>
      </c>
      <c r="F3052" s="1427" t="s">
        <v>543</v>
      </c>
      <c r="G3052" s="1477">
        <v>1</v>
      </c>
      <c r="H3052" s="1427">
        <v>2008</v>
      </c>
      <c r="I3052" s="1478">
        <v>29.8</v>
      </c>
      <c r="J3052" s="1427">
        <f t="shared" si="193"/>
        <v>100</v>
      </c>
      <c r="K3052" s="1478">
        <f t="shared" si="194"/>
        <v>0</v>
      </c>
      <c r="L3052" s="1427"/>
      <c r="M3052" s="1427"/>
      <c r="N3052" s="1479">
        <f t="shared" si="195"/>
        <v>0</v>
      </c>
      <c r="O3052" s="1427"/>
      <c r="P3052" s="1726"/>
      <c r="Q3052" s="1727">
        <f t="shared" si="196"/>
        <v>0</v>
      </c>
      <c r="R3052" s="2147"/>
    </row>
    <row r="3053" spans="3:18">
      <c r="C3053" s="1475">
        <v>19</v>
      </c>
      <c r="D3053" s="1427" t="s">
        <v>2711</v>
      </c>
      <c r="E3053" s="1476">
        <v>7</v>
      </c>
      <c r="F3053" s="1427" t="s">
        <v>543</v>
      </c>
      <c r="G3053" s="1477">
        <v>1</v>
      </c>
      <c r="H3053" s="1427">
        <v>2008</v>
      </c>
      <c r="I3053" s="1478">
        <v>44.3</v>
      </c>
      <c r="J3053" s="1427">
        <f t="shared" si="193"/>
        <v>100</v>
      </c>
      <c r="K3053" s="1478">
        <f t="shared" si="194"/>
        <v>0</v>
      </c>
      <c r="L3053" s="1427"/>
      <c r="M3053" s="1427"/>
      <c r="N3053" s="1479">
        <f t="shared" si="195"/>
        <v>0</v>
      </c>
      <c r="O3053" s="1427"/>
      <c r="P3053" s="1726"/>
      <c r="Q3053" s="1727">
        <f t="shared" si="196"/>
        <v>0</v>
      </c>
      <c r="R3053" s="2147"/>
    </row>
    <row r="3054" spans="3:18">
      <c r="C3054" s="1475">
        <v>20</v>
      </c>
      <c r="D3054" s="1427" t="s">
        <v>2712</v>
      </c>
      <c r="E3054" s="1476">
        <v>7</v>
      </c>
      <c r="F3054" s="1427" t="s">
        <v>543</v>
      </c>
      <c r="G3054" s="1477">
        <v>1</v>
      </c>
      <c r="H3054" s="1427">
        <v>2008</v>
      </c>
      <c r="I3054" s="1478">
        <v>29.8</v>
      </c>
      <c r="J3054" s="1427">
        <f t="shared" si="193"/>
        <v>100</v>
      </c>
      <c r="K3054" s="1478">
        <f t="shared" si="194"/>
        <v>0</v>
      </c>
      <c r="L3054" s="1427"/>
      <c r="M3054" s="1427"/>
      <c r="N3054" s="1479">
        <f t="shared" si="195"/>
        <v>0</v>
      </c>
      <c r="O3054" s="1427"/>
      <c r="P3054" s="1726"/>
      <c r="Q3054" s="1727">
        <f t="shared" si="196"/>
        <v>0</v>
      </c>
      <c r="R3054" s="2147"/>
    </row>
    <row r="3055" spans="3:18" ht="54">
      <c r="C3055" s="1475">
        <v>21</v>
      </c>
      <c r="D3055" s="1427" t="s">
        <v>2713</v>
      </c>
      <c r="E3055" s="1476">
        <v>7</v>
      </c>
      <c r="F3055" s="1427" t="s">
        <v>543</v>
      </c>
      <c r="G3055" s="1477">
        <v>1</v>
      </c>
      <c r="H3055" s="1427">
        <v>2009</v>
      </c>
      <c r="I3055" s="1478">
        <v>3446.2</v>
      </c>
      <c r="J3055" s="1427">
        <f t="shared" si="193"/>
        <v>100</v>
      </c>
      <c r="K3055" s="1478">
        <f t="shared" si="194"/>
        <v>0</v>
      </c>
      <c r="L3055" s="1427"/>
      <c r="M3055" s="1427"/>
      <c r="N3055" s="1479">
        <f t="shared" si="195"/>
        <v>0</v>
      </c>
      <c r="O3055" s="1427"/>
      <c r="P3055" s="1726"/>
      <c r="Q3055" s="1727">
        <f t="shared" si="196"/>
        <v>0</v>
      </c>
      <c r="R3055" s="2147"/>
    </row>
    <row r="3056" spans="3:18">
      <c r="C3056" s="1475">
        <v>22</v>
      </c>
      <c r="D3056" s="1427" t="s">
        <v>2504</v>
      </c>
      <c r="E3056" s="1476">
        <v>7</v>
      </c>
      <c r="F3056" s="1427" t="s">
        <v>543</v>
      </c>
      <c r="G3056" s="1477">
        <v>1</v>
      </c>
      <c r="H3056" s="1427">
        <v>2010</v>
      </c>
      <c r="I3056" s="1478">
        <v>450.1</v>
      </c>
      <c r="J3056" s="1427">
        <f t="shared" si="193"/>
        <v>100</v>
      </c>
      <c r="K3056" s="1478">
        <f t="shared" si="194"/>
        <v>0</v>
      </c>
      <c r="L3056" s="1427"/>
      <c r="M3056" s="1427"/>
      <c r="N3056" s="1479">
        <f t="shared" si="195"/>
        <v>0</v>
      </c>
      <c r="O3056" s="1427"/>
      <c r="P3056" s="1726"/>
      <c r="Q3056" s="1727">
        <f t="shared" si="196"/>
        <v>0</v>
      </c>
      <c r="R3056" s="2147"/>
    </row>
    <row r="3057" spans="3:18">
      <c r="C3057" s="1475">
        <v>23</v>
      </c>
      <c r="D3057" s="1427" t="s">
        <v>2714</v>
      </c>
      <c r="E3057" s="1476">
        <v>7</v>
      </c>
      <c r="F3057" s="1427" t="s">
        <v>543</v>
      </c>
      <c r="G3057" s="1477">
        <v>18</v>
      </c>
      <c r="H3057" s="1427">
        <v>2010</v>
      </c>
      <c r="I3057" s="1478">
        <v>1358.6</v>
      </c>
      <c r="J3057" s="1427">
        <f t="shared" si="193"/>
        <v>100</v>
      </c>
      <c r="K3057" s="1478">
        <f t="shared" si="194"/>
        <v>0</v>
      </c>
      <c r="L3057" s="1427"/>
      <c r="M3057" s="1427"/>
      <c r="N3057" s="1479">
        <f t="shared" si="195"/>
        <v>0</v>
      </c>
      <c r="O3057" s="1427"/>
      <c r="P3057" s="1726"/>
      <c r="Q3057" s="1727">
        <f t="shared" si="196"/>
        <v>0</v>
      </c>
      <c r="R3057" s="2147"/>
    </row>
    <row r="3058" spans="3:18">
      <c r="C3058" s="1475">
        <v>24</v>
      </c>
      <c r="D3058" s="1427" t="s">
        <v>2715</v>
      </c>
      <c r="E3058" s="1476">
        <v>7</v>
      </c>
      <c r="F3058" s="1427" t="s">
        <v>543</v>
      </c>
      <c r="G3058" s="1477">
        <v>1</v>
      </c>
      <c r="H3058" s="1427">
        <v>2006</v>
      </c>
      <c r="I3058" s="1478">
        <v>49</v>
      </c>
      <c r="J3058" s="1427">
        <f t="shared" si="193"/>
        <v>100</v>
      </c>
      <c r="K3058" s="1478">
        <f t="shared" si="194"/>
        <v>0</v>
      </c>
      <c r="L3058" s="1427"/>
      <c r="M3058" s="1427"/>
      <c r="N3058" s="1479">
        <f t="shared" si="195"/>
        <v>0</v>
      </c>
      <c r="O3058" s="1427"/>
      <c r="P3058" s="1726"/>
      <c r="Q3058" s="1727">
        <f t="shared" si="196"/>
        <v>0</v>
      </c>
      <c r="R3058" s="2147"/>
    </row>
    <row r="3059" spans="3:18">
      <c r="C3059" s="1475">
        <v>25</v>
      </c>
      <c r="D3059" s="1427" t="s">
        <v>2716</v>
      </c>
      <c r="E3059" s="1476">
        <v>7</v>
      </c>
      <c r="F3059" s="1427" t="s">
        <v>543</v>
      </c>
      <c r="G3059" s="1477">
        <v>1</v>
      </c>
      <c r="H3059" s="1427">
        <v>2011</v>
      </c>
      <c r="I3059" s="1478">
        <v>88.435000000000002</v>
      </c>
      <c r="J3059" s="1427">
        <f t="shared" si="193"/>
        <v>100</v>
      </c>
      <c r="K3059" s="1478">
        <f t="shared" si="194"/>
        <v>0</v>
      </c>
      <c r="L3059" s="1427"/>
      <c r="M3059" s="1427"/>
      <c r="N3059" s="1479">
        <f t="shared" si="195"/>
        <v>0</v>
      </c>
      <c r="O3059" s="1427"/>
      <c r="P3059" s="1726"/>
      <c r="Q3059" s="1727">
        <f t="shared" si="196"/>
        <v>0</v>
      </c>
      <c r="R3059" s="2147"/>
    </row>
    <row r="3060" spans="3:18">
      <c r="C3060" s="1475">
        <v>26</v>
      </c>
      <c r="D3060" s="1427" t="s">
        <v>2241</v>
      </c>
      <c r="E3060" s="1476">
        <v>7</v>
      </c>
      <c r="F3060" s="1427" t="s">
        <v>543</v>
      </c>
      <c r="G3060" s="1477">
        <v>1</v>
      </c>
      <c r="H3060" s="1427">
        <v>2012</v>
      </c>
      <c r="I3060" s="1478">
        <v>37.1</v>
      </c>
      <c r="J3060" s="1427">
        <f t="shared" si="193"/>
        <v>100</v>
      </c>
      <c r="K3060" s="1478">
        <f t="shared" si="194"/>
        <v>0</v>
      </c>
      <c r="L3060" s="1427"/>
      <c r="M3060" s="1427"/>
      <c r="N3060" s="1479">
        <f t="shared" si="195"/>
        <v>0</v>
      </c>
      <c r="O3060" s="1427"/>
      <c r="P3060" s="1726"/>
      <c r="Q3060" s="1727">
        <f t="shared" si="196"/>
        <v>0</v>
      </c>
      <c r="R3060" s="2147"/>
    </row>
    <row r="3061" spans="3:18">
      <c r="C3061" s="1475">
        <v>27</v>
      </c>
      <c r="D3061" s="1427" t="s">
        <v>2717</v>
      </c>
      <c r="E3061" s="1476">
        <v>7</v>
      </c>
      <c r="F3061" s="1427" t="s">
        <v>543</v>
      </c>
      <c r="G3061" s="1477">
        <v>1</v>
      </c>
      <c r="H3061" s="1427">
        <v>2012</v>
      </c>
      <c r="I3061" s="1478">
        <v>488.8</v>
      </c>
      <c r="J3061" s="1427">
        <f t="shared" si="193"/>
        <v>100</v>
      </c>
      <c r="K3061" s="1478">
        <f t="shared" si="194"/>
        <v>0</v>
      </c>
      <c r="L3061" s="1427"/>
      <c r="M3061" s="1427"/>
      <c r="N3061" s="1479">
        <f t="shared" si="195"/>
        <v>0</v>
      </c>
      <c r="O3061" s="1427"/>
      <c r="P3061" s="1726"/>
      <c r="Q3061" s="1727">
        <f t="shared" si="196"/>
        <v>0</v>
      </c>
      <c r="R3061" s="2147"/>
    </row>
    <row r="3062" spans="3:18">
      <c r="C3062" s="1475">
        <v>28</v>
      </c>
      <c r="D3062" s="1427" t="s">
        <v>2718</v>
      </c>
      <c r="E3062" s="1476">
        <v>7</v>
      </c>
      <c r="F3062" s="1427" t="s">
        <v>543</v>
      </c>
      <c r="G3062" s="1477">
        <v>1</v>
      </c>
      <c r="H3062" s="1427">
        <v>2012</v>
      </c>
      <c r="I3062" s="1478">
        <v>177.96</v>
      </c>
      <c r="J3062" s="1427">
        <f t="shared" si="193"/>
        <v>100</v>
      </c>
      <c r="K3062" s="1478">
        <f t="shared" si="194"/>
        <v>0</v>
      </c>
      <c r="L3062" s="1427"/>
      <c r="M3062" s="1427"/>
      <c r="N3062" s="1479">
        <f t="shared" si="195"/>
        <v>0</v>
      </c>
      <c r="O3062" s="1427"/>
      <c r="P3062" s="1726"/>
      <c r="Q3062" s="1727">
        <f t="shared" si="196"/>
        <v>0</v>
      </c>
      <c r="R3062" s="2147"/>
    </row>
    <row r="3063" spans="3:18">
      <c r="C3063" s="1475">
        <v>29</v>
      </c>
      <c r="D3063" s="1427" t="s">
        <v>2719</v>
      </c>
      <c r="E3063" s="1476">
        <v>7</v>
      </c>
      <c r="F3063" s="1427" t="s">
        <v>543</v>
      </c>
      <c r="G3063" s="1477">
        <v>1</v>
      </c>
      <c r="H3063" s="1427">
        <v>2015</v>
      </c>
      <c r="I3063" s="1478">
        <v>2221.6999999999998</v>
      </c>
      <c r="J3063" s="1427">
        <f t="shared" si="193"/>
        <v>100</v>
      </c>
      <c r="K3063" s="1478">
        <f t="shared" si="194"/>
        <v>0</v>
      </c>
      <c r="L3063" s="1427"/>
      <c r="M3063" s="1427"/>
      <c r="N3063" s="1479">
        <f t="shared" si="195"/>
        <v>0</v>
      </c>
      <c r="O3063" s="1427"/>
      <c r="P3063" s="1726"/>
      <c r="Q3063" s="1727">
        <f t="shared" si="196"/>
        <v>0</v>
      </c>
      <c r="R3063" s="2147"/>
    </row>
    <row r="3064" spans="3:18" ht="202.5">
      <c r="C3064" s="1475">
        <v>30</v>
      </c>
      <c r="D3064" s="1427" t="s">
        <v>2720</v>
      </c>
      <c r="E3064" s="1476">
        <v>7</v>
      </c>
      <c r="F3064" s="1427" t="s">
        <v>543</v>
      </c>
      <c r="G3064" s="1477">
        <v>2</v>
      </c>
      <c r="H3064" s="1427">
        <v>2015</v>
      </c>
      <c r="I3064" s="1478">
        <v>2350</v>
      </c>
      <c r="J3064" s="1427">
        <f t="shared" si="193"/>
        <v>100</v>
      </c>
      <c r="K3064" s="1478">
        <f t="shared" si="194"/>
        <v>0</v>
      </c>
      <c r="L3064" s="1427"/>
      <c r="M3064" s="1427"/>
      <c r="N3064" s="1479">
        <f t="shared" si="195"/>
        <v>0</v>
      </c>
      <c r="O3064" s="1427"/>
      <c r="P3064" s="1726"/>
      <c r="Q3064" s="1727">
        <f t="shared" si="196"/>
        <v>0</v>
      </c>
      <c r="R3064" s="2147"/>
    </row>
    <row r="3065" spans="3:18" ht="27">
      <c r="C3065" s="1475">
        <v>31</v>
      </c>
      <c r="D3065" s="1427" t="s">
        <v>2721</v>
      </c>
      <c r="E3065" s="1476">
        <v>7</v>
      </c>
      <c r="F3065" s="1427" t="s">
        <v>2406</v>
      </c>
      <c r="G3065" s="1477">
        <v>1</v>
      </c>
      <c r="H3065" s="1427">
        <v>2016</v>
      </c>
      <c r="I3065" s="1478">
        <v>732.3</v>
      </c>
      <c r="J3065" s="1427">
        <f t="shared" si="193"/>
        <v>100</v>
      </c>
      <c r="K3065" s="1478">
        <f t="shared" si="194"/>
        <v>0</v>
      </c>
      <c r="L3065" s="1427"/>
      <c r="M3065" s="1427"/>
      <c r="N3065" s="1479">
        <f t="shared" si="195"/>
        <v>0</v>
      </c>
      <c r="O3065" s="1427"/>
      <c r="P3065" s="1726"/>
      <c r="Q3065" s="1727">
        <f t="shared" si="196"/>
        <v>0</v>
      </c>
      <c r="R3065" s="2147"/>
    </row>
    <row r="3066" spans="3:18" ht="40.5">
      <c r="C3066" s="1475">
        <v>32</v>
      </c>
      <c r="D3066" s="1427" t="s">
        <v>2722</v>
      </c>
      <c r="E3066" s="1476">
        <v>7</v>
      </c>
      <c r="F3066" s="1427" t="s">
        <v>2406</v>
      </c>
      <c r="G3066" s="1477">
        <v>3</v>
      </c>
      <c r="H3066" s="1427">
        <v>2019</v>
      </c>
      <c r="I3066" s="1478">
        <v>7155</v>
      </c>
      <c r="J3066" s="1427">
        <f t="shared" si="193"/>
        <v>85.800000000000011</v>
      </c>
      <c r="K3066" s="1478">
        <f t="shared" si="194"/>
        <v>1016.0099999999993</v>
      </c>
      <c r="L3066" s="1427"/>
      <c r="M3066" s="1427"/>
      <c r="N3066" s="1479">
        <f t="shared" si="195"/>
        <v>0</v>
      </c>
      <c r="O3066" s="1427"/>
      <c r="P3066" s="1726"/>
      <c r="Q3066" s="1727">
        <f t="shared" si="196"/>
        <v>0</v>
      </c>
      <c r="R3066" s="2147"/>
    </row>
    <row r="3067" spans="3:18">
      <c r="C3067" s="1475">
        <v>33</v>
      </c>
      <c r="D3067" s="1427" t="s">
        <v>2723</v>
      </c>
      <c r="E3067" s="1476">
        <v>7</v>
      </c>
      <c r="F3067" s="1427" t="s">
        <v>543</v>
      </c>
      <c r="G3067" s="1477">
        <v>1</v>
      </c>
      <c r="H3067" s="1427">
        <v>2019</v>
      </c>
      <c r="I3067" s="1478">
        <v>285.7</v>
      </c>
      <c r="J3067" s="1427">
        <f t="shared" si="193"/>
        <v>85.800000000000011</v>
      </c>
      <c r="K3067" s="1478">
        <f t="shared" si="194"/>
        <v>40.569399999999973</v>
      </c>
      <c r="L3067" s="1427"/>
      <c r="M3067" s="1427"/>
      <c r="N3067" s="1479">
        <f t="shared" si="195"/>
        <v>0</v>
      </c>
      <c r="O3067" s="1427"/>
      <c r="P3067" s="1726"/>
      <c r="Q3067" s="1727">
        <f t="shared" si="196"/>
        <v>0</v>
      </c>
      <c r="R3067" s="2147"/>
    </row>
    <row r="3068" spans="3:18">
      <c r="C3068" s="1475">
        <v>34</v>
      </c>
      <c r="D3068" s="1427" t="s">
        <v>2253</v>
      </c>
      <c r="E3068" s="1476">
        <v>7</v>
      </c>
      <c r="F3068" s="1427" t="s">
        <v>543</v>
      </c>
      <c r="G3068" s="1477">
        <v>1</v>
      </c>
      <c r="H3068" s="1427">
        <v>2019</v>
      </c>
      <c r="I3068" s="1478">
        <v>37.799999999999997</v>
      </c>
      <c r="J3068" s="1427">
        <f t="shared" si="193"/>
        <v>85.800000000000011</v>
      </c>
      <c r="K3068" s="1478">
        <f t="shared" si="194"/>
        <v>5.3675999999999959</v>
      </c>
      <c r="L3068" s="1427"/>
      <c r="M3068" s="1427"/>
      <c r="N3068" s="1479">
        <f t="shared" si="195"/>
        <v>0</v>
      </c>
      <c r="O3068" s="1427"/>
      <c r="P3068" s="1726"/>
      <c r="Q3068" s="1727">
        <f t="shared" si="196"/>
        <v>0</v>
      </c>
      <c r="R3068" s="2147"/>
    </row>
    <row r="3069" spans="3:18">
      <c r="C3069" s="1475">
        <v>35</v>
      </c>
      <c r="D3069" s="1427" t="s">
        <v>2256</v>
      </c>
      <c r="E3069" s="1476">
        <v>7</v>
      </c>
      <c r="F3069" s="1427" t="s">
        <v>543</v>
      </c>
      <c r="G3069" s="1477">
        <v>20</v>
      </c>
      <c r="H3069" s="1427">
        <v>2019</v>
      </c>
      <c r="I3069" s="1478">
        <v>1042.3</v>
      </c>
      <c r="J3069" s="1427">
        <f t="shared" si="193"/>
        <v>85.800000000000011</v>
      </c>
      <c r="K3069" s="1478">
        <f t="shared" si="194"/>
        <v>148.00659999999993</v>
      </c>
      <c r="L3069" s="1427"/>
      <c r="M3069" s="1427"/>
      <c r="N3069" s="1479">
        <f t="shared" si="195"/>
        <v>0</v>
      </c>
      <c r="O3069" s="1427"/>
      <c r="P3069" s="1726"/>
      <c r="Q3069" s="1727">
        <f t="shared" si="196"/>
        <v>0</v>
      </c>
      <c r="R3069" s="2147"/>
    </row>
    <row r="3070" spans="3:18">
      <c r="C3070" s="1475">
        <v>36</v>
      </c>
      <c r="D3070" s="1427" t="s">
        <v>2259</v>
      </c>
      <c r="E3070" s="1476">
        <v>7</v>
      </c>
      <c r="F3070" s="1427" t="s">
        <v>543</v>
      </c>
      <c r="G3070" s="1477">
        <v>15</v>
      </c>
      <c r="H3070" s="1427">
        <v>2020</v>
      </c>
      <c r="I3070" s="1478">
        <v>808.4</v>
      </c>
      <c r="J3070" s="1427">
        <f t="shared" si="193"/>
        <v>71.5</v>
      </c>
      <c r="K3070" s="1478">
        <f t="shared" si="194"/>
        <v>230.39400000000001</v>
      </c>
      <c r="L3070" s="1427"/>
      <c r="M3070" s="1427"/>
      <c r="N3070" s="1479">
        <f t="shared" si="195"/>
        <v>0</v>
      </c>
      <c r="O3070" s="1427"/>
      <c r="P3070" s="1726"/>
      <c r="Q3070" s="1727">
        <f t="shared" si="196"/>
        <v>0</v>
      </c>
      <c r="R3070" s="2147"/>
    </row>
    <row r="3071" spans="3:18">
      <c r="C3071" s="1475">
        <v>37</v>
      </c>
      <c r="D3071" s="1427" t="s">
        <v>2724</v>
      </c>
      <c r="E3071" s="1476">
        <v>7</v>
      </c>
      <c r="F3071" s="1427" t="s">
        <v>543</v>
      </c>
      <c r="G3071" s="1477">
        <v>10</v>
      </c>
      <c r="H3071" s="1427">
        <v>2020</v>
      </c>
      <c r="I3071" s="1478">
        <v>389.61</v>
      </c>
      <c r="J3071" s="1427">
        <f t="shared" si="193"/>
        <v>71.5</v>
      </c>
      <c r="K3071" s="1478">
        <f t="shared" si="194"/>
        <v>111.03885000000002</v>
      </c>
      <c r="L3071" s="1427"/>
      <c r="M3071" s="1427"/>
      <c r="N3071" s="1479">
        <f t="shared" si="195"/>
        <v>0</v>
      </c>
      <c r="O3071" s="1427"/>
      <c r="P3071" s="1726"/>
      <c r="Q3071" s="1727">
        <f t="shared" si="196"/>
        <v>0</v>
      </c>
      <c r="R3071" s="2147"/>
    </row>
    <row r="3072" spans="3:18">
      <c r="C3072" s="1475">
        <v>38</v>
      </c>
      <c r="D3072" s="1427" t="s">
        <v>2724</v>
      </c>
      <c r="E3072" s="1476">
        <v>7</v>
      </c>
      <c r="F3072" s="1427" t="s">
        <v>543</v>
      </c>
      <c r="G3072" s="1477">
        <v>1</v>
      </c>
      <c r="H3072" s="1427">
        <v>2020</v>
      </c>
      <c r="I3072" s="1478">
        <v>39</v>
      </c>
      <c r="J3072" s="1427">
        <f t="shared" si="193"/>
        <v>71.5</v>
      </c>
      <c r="K3072" s="1478">
        <f t="shared" si="194"/>
        <v>11.115000000000002</v>
      </c>
      <c r="L3072" s="1427"/>
      <c r="M3072" s="1427"/>
      <c r="N3072" s="1479">
        <f t="shared" si="195"/>
        <v>0</v>
      </c>
      <c r="O3072" s="1427"/>
      <c r="P3072" s="1726"/>
      <c r="Q3072" s="1727">
        <f t="shared" si="196"/>
        <v>0</v>
      </c>
      <c r="R3072" s="2147"/>
    </row>
    <row r="3073" spans="3:18">
      <c r="C3073" s="1475">
        <v>39</v>
      </c>
      <c r="D3073" s="1427" t="s">
        <v>2725</v>
      </c>
      <c r="E3073" s="1476">
        <v>7</v>
      </c>
      <c r="F3073" s="1427" t="s">
        <v>543</v>
      </c>
      <c r="G3073" s="1477">
        <v>17</v>
      </c>
      <c r="H3073" s="1427">
        <v>2020</v>
      </c>
      <c r="I3073" s="1478">
        <v>916.2</v>
      </c>
      <c r="J3073" s="1427">
        <f t="shared" si="193"/>
        <v>71.5</v>
      </c>
      <c r="K3073" s="1478">
        <f t="shared" si="194"/>
        <v>261.11700000000008</v>
      </c>
      <c r="L3073" s="1427"/>
      <c r="M3073" s="1427"/>
      <c r="N3073" s="1479">
        <f t="shared" si="195"/>
        <v>0</v>
      </c>
      <c r="O3073" s="1427"/>
      <c r="P3073" s="1726"/>
      <c r="Q3073" s="1727">
        <f t="shared" si="196"/>
        <v>0</v>
      </c>
      <c r="R3073" s="2147"/>
    </row>
    <row r="3074" spans="3:18">
      <c r="C3074" s="1475">
        <v>40</v>
      </c>
      <c r="D3074" s="1427" t="s">
        <v>2259</v>
      </c>
      <c r="E3074" s="1476">
        <v>7</v>
      </c>
      <c r="F3074" s="1427" t="s">
        <v>543</v>
      </c>
      <c r="G3074" s="1477">
        <v>2</v>
      </c>
      <c r="H3074" s="1427">
        <v>2020</v>
      </c>
      <c r="I3074" s="1478">
        <v>107.8</v>
      </c>
      <c r="J3074" s="1427">
        <f t="shared" si="193"/>
        <v>71.5</v>
      </c>
      <c r="K3074" s="1478">
        <f t="shared" si="194"/>
        <v>30.722999999999999</v>
      </c>
      <c r="L3074" s="1427"/>
      <c r="M3074" s="1427"/>
      <c r="N3074" s="1479">
        <f t="shared" si="195"/>
        <v>0</v>
      </c>
      <c r="O3074" s="1427"/>
      <c r="P3074" s="1726"/>
      <c r="Q3074" s="1727">
        <f t="shared" si="196"/>
        <v>0</v>
      </c>
      <c r="R3074" s="2147"/>
    </row>
    <row r="3075" spans="3:18">
      <c r="C3075" s="1475">
        <v>41</v>
      </c>
      <c r="D3075" s="1427" t="s">
        <v>2259</v>
      </c>
      <c r="E3075" s="1476">
        <v>7</v>
      </c>
      <c r="F3075" s="1427" t="s">
        <v>543</v>
      </c>
      <c r="G3075" s="1477">
        <v>3</v>
      </c>
      <c r="H3075" s="1427">
        <v>2020</v>
      </c>
      <c r="I3075" s="1478">
        <v>161.69999999999999</v>
      </c>
      <c r="J3075" s="1427">
        <f t="shared" si="193"/>
        <v>71.5</v>
      </c>
      <c r="K3075" s="1478">
        <f t="shared" si="194"/>
        <v>46.084500000000006</v>
      </c>
      <c r="L3075" s="1427"/>
      <c r="M3075" s="1427"/>
      <c r="N3075" s="1479">
        <f t="shared" si="195"/>
        <v>0</v>
      </c>
      <c r="O3075" s="1427"/>
      <c r="P3075" s="1726"/>
      <c r="Q3075" s="1727">
        <f t="shared" si="196"/>
        <v>0</v>
      </c>
      <c r="R3075" s="2147"/>
    </row>
    <row r="3076" spans="3:18">
      <c r="C3076" s="1475">
        <v>42</v>
      </c>
      <c r="D3076" s="1427" t="s">
        <v>2260</v>
      </c>
      <c r="E3076" s="1476">
        <v>7</v>
      </c>
      <c r="F3076" s="1427" t="s">
        <v>543</v>
      </c>
      <c r="G3076" s="1477">
        <v>1</v>
      </c>
      <c r="H3076" s="1427">
        <v>2020</v>
      </c>
      <c r="I3076" s="1478">
        <v>39</v>
      </c>
      <c r="J3076" s="1427">
        <f t="shared" si="193"/>
        <v>71.5</v>
      </c>
      <c r="K3076" s="1478">
        <f t="shared" si="194"/>
        <v>11.115000000000002</v>
      </c>
      <c r="L3076" s="1427"/>
      <c r="M3076" s="1427"/>
      <c r="N3076" s="1479">
        <f t="shared" si="195"/>
        <v>0</v>
      </c>
      <c r="O3076" s="1427"/>
      <c r="P3076" s="1726"/>
      <c r="Q3076" s="1727">
        <f t="shared" si="196"/>
        <v>0</v>
      </c>
      <c r="R3076" s="2147"/>
    </row>
    <row r="3077" spans="3:18">
      <c r="C3077" s="1475">
        <v>43</v>
      </c>
      <c r="D3077" s="1427" t="s">
        <v>5633</v>
      </c>
      <c r="E3077" s="1476">
        <v>7</v>
      </c>
      <c r="F3077" s="1427" t="s">
        <v>543</v>
      </c>
      <c r="G3077" s="1477">
        <v>6</v>
      </c>
      <c r="H3077" s="1427">
        <v>2021</v>
      </c>
      <c r="I3077" s="1478">
        <v>159.80000000000001</v>
      </c>
      <c r="J3077" s="1427">
        <f t="shared" si="193"/>
        <v>57.2</v>
      </c>
      <c r="K3077" s="1478">
        <f t="shared" si="194"/>
        <v>68.39439999999999</v>
      </c>
      <c r="L3077" s="1427"/>
      <c r="M3077" s="1427"/>
      <c r="N3077" s="1479">
        <f t="shared" si="195"/>
        <v>0</v>
      </c>
      <c r="O3077" s="1427"/>
      <c r="P3077" s="1726"/>
      <c r="Q3077" s="1727">
        <f t="shared" si="196"/>
        <v>0</v>
      </c>
      <c r="R3077" s="2147"/>
    </row>
    <row r="3078" spans="3:18">
      <c r="C3078" s="1475">
        <v>44</v>
      </c>
      <c r="D3078" s="1427" t="s">
        <v>5597</v>
      </c>
      <c r="E3078" s="1476">
        <v>7</v>
      </c>
      <c r="F3078" s="1427" t="s">
        <v>543</v>
      </c>
      <c r="G3078" s="1477">
        <v>4</v>
      </c>
      <c r="H3078" s="1427">
        <v>2021</v>
      </c>
      <c r="I3078" s="1478">
        <v>87.6</v>
      </c>
      <c r="J3078" s="1427">
        <f t="shared" si="193"/>
        <v>57.2</v>
      </c>
      <c r="K3078" s="1478">
        <f t="shared" si="194"/>
        <v>37.492799999999995</v>
      </c>
      <c r="L3078" s="1427"/>
      <c r="M3078" s="1427"/>
      <c r="N3078" s="1479">
        <f t="shared" si="195"/>
        <v>0</v>
      </c>
      <c r="O3078" s="1427"/>
      <c r="P3078" s="1726"/>
      <c r="Q3078" s="1727">
        <f t="shared" si="196"/>
        <v>0</v>
      </c>
      <c r="R3078" s="2147"/>
    </row>
    <row r="3079" spans="3:18">
      <c r="C3079" s="1475">
        <v>45</v>
      </c>
      <c r="D3079" s="1427" t="s">
        <v>5634</v>
      </c>
      <c r="E3079" s="1476">
        <v>7</v>
      </c>
      <c r="F3079" s="1427" t="s">
        <v>543</v>
      </c>
      <c r="G3079" s="1477">
        <v>3</v>
      </c>
      <c r="H3079" s="1427">
        <v>2022</v>
      </c>
      <c r="I3079" s="1478">
        <v>137.5</v>
      </c>
      <c r="J3079" s="1427">
        <f t="shared" si="193"/>
        <v>42.900000000000006</v>
      </c>
      <c r="K3079" s="1478">
        <f t="shared" si="194"/>
        <v>78.512499999999989</v>
      </c>
      <c r="L3079" s="1427"/>
      <c r="M3079" s="1427"/>
      <c r="N3079" s="1479">
        <f t="shared" si="195"/>
        <v>0</v>
      </c>
      <c r="O3079" s="1427"/>
      <c r="P3079" s="1726"/>
      <c r="Q3079" s="1727">
        <f t="shared" si="196"/>
        <v>0</v>
      </c>
      <c r="R3079" s="2147"/>
    </row>
    <row r="3080" spans="3:18">
      <c r="C3080" s="1475">
        <v>46</v>
      </c>
      <c r="D3080" s="1427" t="s">
        <v>5634</v>
      </c>
      <c r="E3080" s="1476">
        <v>7</v>
      </c>
      <c r="F3080" s="1427" t="s">
        <v>543</v>
      </c>
      <c r="G3080" s="1477">
        <v>3</v>
      </c>
      <c r="H3080" s="1427">
        <v>2022</v>
      </c>
      <c r="I3080" s="1478">
        <v>137.5</v>
      </c>
      <c r="J3080" s="1427">
        <f t="shared" si="193"/>
        <v>42.900000000000006</v>
      </c>
      <c r="K3080" s="1478">
        <f t="shared" si="194"/>
        <v>78.512499999999989</v>
      </c>
      <c r="L3080" s="1427"/>
      <c r="M3080" s="1427"/>
      <c r="N3080" s="1479">
        <f t="shared" si="195"/>
        <v>0</v>
      </c>
      <c r="O3080" s="1427"/>
      <c r="P3080" s="1726"/>
      <c r="Q3080" s="1727">
        <f t="shared" si="196"/>
        <v>0</v>
      </c>
      <c r="R3080" s="2147"/>
    </row>
    <row r="3081" spans="3:18">
      <c r="C3081" s="1475">
        <v>47</v>
      </c>
      <c r="D3081" s="1427" t="s">
        <v>6928</v>
      </c>
      <c r="E3081" s="1476">
        <v>7</v>
      </c>
      <c r="F3081" s="1427" t="s">
        <v>543</v>
      </c>
      <c r="G3081" s="1477">
        <v>11</v>
      </c>
      <c r="H3081" s="1427">
        <v>2022</v>
      </c>
      <c r="I3081" s="1478">
        <v>528</v>
      </c>
      <c r="J3081" s="1427">
        <f t="shared" si="193"/>
        <v>42.900000000000006</v>
      </c>
      <c r="K3081" s="1478">
        <f t="shared" si="194"/>
        <v>301.48799999999994</v>
      </c>
      <c r="L3081" s="1427"/>
      <c r="M3081" s="1427"/>
      <c r="N3081" s="1479">
        <f t="shared" si="195"/>
        <v>0</v>
      </c>
      <c r="O3081" s="1427"/>
      <c r="P3081" s="1726"/>
      <c r="Q3081" s="1727">
        <f t="shared" si="196"/>
        <v>0</v>
      </c>
      <c r="R3081" s="2147"/>
    </row>
    <row r="3082" spans="3:18">
      <c r="C3082" s="1475">
        <v>48</v>
      </c>
      <c r="D3082" s="1427" t="s">
        <v>6951</v>
      </c>
      <c r="E3082" s="1476">
        <v>7</v>
      </c>
      <c r="F3082" s="1427" t="s">
        <v>543</v>
      </c>
      <c r="G3082" s="1477">
        <v>3</v>
      </c>
      <c r="H3082" s="1427">
        <v>2022</v>
      </c>
      <c r="I3082" s="1478">
        <v>137.5</v>
      </c>
      <c r="J3082" s="1427">
        <f t="shared" si="193"/>
        <v>42.900000000000006</v>
      </c>
      <c r="K3082" s="1478">
        <f t="shared" si="194"/>
        <v>78.512499999999989</v>
      </c>
      <c r="L3082" s="1427"/>
      <c r="M3082" s="1427"/>
      <c r="N3082" s="1479">
        <f t="shared" si="195"/>
        <v>0</v>
      </c>
      <c r="O3082" s="1427"/>
      <c r="P3082" s="1726"/>
      <c r="Q3082" s="1727">
        <f t="shared" si="196"/>
        <v>0</v>
      </c>
      <c r="R3082" s="2147"/>
    </row>
    <row r="3083" spans="3:18" ht="40.5">
      <c r="C3083" s="1475">
        <v>49</v>
      </c>
      <c r="D3083" s="1427" t="s">
        <v>6952</v>
      </c>
      <c r="E3083" s="1476">
        <v>7</v>
      </c>
      <c r="F3083" s="1427" t="s">
        <v>2424</v>
      </c>
      <c r="G3083" s="1477">
        <v>1</v>
      </c>
      <c r="H3083" s="1427">
        <v>2023</v>
      </c>
      <c r="I3083" s="1478">
        <v>3978</v>
      </c>
      <c r="J3083" s="1427">
        <f t="shared" si="193"/>
        <v>28.6</v>
      </c>
      <c r="K3083" s="1478">
        <f t="shared" si="194"/>
        <v>2840.2919999999999</v>
      </c>
      <c r="L3083" s="1427"/>
      <c r="M3083" s="1427"/>
      <c r="N3083" s="1479">
        <f t="shared" si="195"/>
        <v>0</v>
      </c>
      <c r="O3083" s="1427"/>
      <c r="P3083" s="1726"/>
      <c r="Q3083" s="1727">
        <f t="shared" si="196"/>
        <v>0</v>
      </c>
      <c r="R3083" s="2147"/>
    </row>
    <row r="3084" spans="3:18">
      <c r="C3084" s="1475">
        <v>50</v>
      </c>
      <c r="D3084" s="1427" t="s">
        <v>5523</v>
      </c>
      <c r="E3084" s="1476">
        <v>7</v>
      </c>
      <c r="F3084" s="1427" t="s">
        <v>543</v>
      </c>
      <c r="G3084" s="1477"/>
      <c r="H3084" s="1427"/>
      <c r="I3084" s="1478"/>
      <c r="J3084" s="1427">
        <f t="shared" si="193"/>
        <v>100</v>
      </c>
      <c r="K3084" s="1478">
        <f t="shared" si="194"/>
        <v>0</v>
      </c>
      <c r="L3084" s="1427"/>
      <c r="M3084" s="1427"/>
      <c r="N3084" s="1479">
        <f t="shared" si="195"/>
        <v>0</v>
      </c>
      <c r="O3084" s="1427"/>
      <c r="P3084" s="1726"/>
      <c r="Q3084" s="1727">
        <f t="shared" si="196"/>
        <v>0</v>
      </c>
      <c r="R3084" s="2148"/>
    </row>
    <row r="3085" spans="3:18">
      <c r="C3085" s="1480">
        <v>1</v>
      </c>
      <c r="D3085" s="1154" t="s">
        <v>2494</v>
      </c>
      <c r="E3085" s="1482">
        <v>7</v>
      </c>
      <c r="F3085" s="1154" t="s">
        <v>543</v>
      </c>
      <c r="G3085" s="1483">
        <v>3</v>
      </c>
      <c r="H3085" s="1154">
        <v>2005</v>
      </c>
      <c r="I3085" s="1484">
        <v>109.113</v>
      </c>
      <c r="J3085" s="1154">
        <f t="shared" si="193"/>
        <v>100</v>
      </c>
      <c r="K3085" s="1484">
        <f t="shared" si="194"/>
        <v>0</v>
      </c>
      <c r="L3085" s="1154"/>
      <c r="M3085" s="1154"/>
      <c r="N3085" s="1485">
        <f t="shared" si="195"/>
        <v>0</v>
      </c>
      <c r="O3085" s="1154"/>
      <c r="P3085" s="1728"/>
      <c r="Q3085" s="1729">
        <f t="shared" si="196"/>
        <v>0</v>
      </c>
      <c r="R3085" s="2128" t="s">
        <v>481</v>
      </c>
    </row>
    <row r="3086" spans="3:18">
      <c r="C3086" s="1480">
        <v>2</v>
      </c>
      <c r="D3086" s="1154" t="s">
        <v>2495</v>
      </c>
      <c r="E3086" s="1482">
        <v>7</v>
      </c>
      <c r="F3086" s="1154" t="s">
        <v>543</v>
      </c>
      <c r="G3086" s="1483">
        <v>2</v>
      </c>
      <c r="H3086" s="1154">
        <v>2005</v>
      </c>
      <c r="I3086" s="1484">
        <v>576.81799999999998</v>
      </c>
      <c r="J3086" s="1154">
        <f t="shared" si="193"/>
        <v>100</v>
      </c>
      <c r="K3086" s="1484">
        <f t="shared" si="194"/>
        <v>0</v>
      </c>
      <c r="L3086" s="1154"/>
      <c r="M3086" s="1154"/>
      <c r="N3086" s="1485">
        <f t="shared" si="195"/>
        <v>0</v>
      </c>
      <c r="O3086" s="1154"/>
      <c r="P3086" s="1728"/>
      <c r="Q3086" s="1729">
        <f t="shared" si="196"/>
        <v>0</v>
      </c>
      <c r="R3086" s="2129"/>
    </row>
    <row r="3087" spans="3:18">
      <c r="C3087" s="1480">
        <v>3</v>
      </c>
      <c r="D3087" s="1154" t="s">
        <v>2496</v>
      </c>
      <c r="E3087" s="1482">
        <v>7</v>
      </c>
      <c r="F3087" s="1154" t="s">
        <v>543</v>
      </c>
      <c r="G3087" s="1483">
        <v>1</v>
      </c>
      <c r="H3087" s="1154">
        <v>2005</v>
      </c>
      <c r="I3087" s="1484">
        <v>942.47900000000004</v>
      </c>
      <c r="J3087" s="1154">
        <f t="shared" si="193"/>
        <v>100</v>
      </c>
      <c r="K3087" s="1484">
        <f t="shared" si="194"/>
        <v>0</v>
      </c>
      <c r="L3087" s="1154"/>
      <c r="M3087" s="1154"/>
      <c r="N3087" s="1485">
        <f t="shared" si="195"/>
        <v>0</v>
      </c>
      <c r="O3087" s="1154"/>
      <c r="P3087" s="1728"/>
      <c r="Q3087" s="1729">
        <f t="shared" si="196"/>
        <v>0</v>
      </c>
      <c r="R3087" s="2129"/>
    </row>
    <row r="3088" spans="3:18">
      <c r="C3088" s="1480">
        <v>4</v>
      </c>
      <c r="D3088" s="1154" t="s">
        <v>2497</v>
      </c>
      <c r="E3088" s="1482">
        <v>7</v>
      </c>
      <c r="F3088" s="1154" t="s">
        <v>543</v>
      </c>
      <c r="G3088" s="1483">
        <v>3</v>
      </c>
      <c r="H3088" s="1154">
        <v>2005</v>
      </c>
      <c r="I3088" s="1484">
        <v>72.3</v>
      </c>
      <c r="J3088" s="1154">
        <f t="shared" si="193"/>
        <v>100</v>
      </c>
      <c r="K3088" s="1484">
        <f t="shared" si="194"/>
        <v>0</v>
      </c>
      <c r="L3088" s="1154"/>
      <c r="M3088" s="1154"/>
      <c r="N3088" s="1485">
        <f t="shared" si="195"/>
        <v>0</v>
      </c>
      <c r="O3088" s="1154"/>
      <c r="P3088" s="1728"/>
      <c r="Q3088" s="1729">
        <f t="shared" si="196"/>
        <v>0</v>
      </c>
      <c r="R3088" s="2129"/>
    </row>
    <row r="3089" spans="3:18">
      <c r="C3089" s="1480">
        <v>5</v>
      </c>
      <c r="D3089" s="1154" t="s">
        <v>2498</v>
      </c>
      <c r="E3089" s="1482">
        <v>7</v>
      </c>
      <c r="F3089" s="1154" t="s">
        <v>543</v>
      </c>
      <c r="G3089" s="1483">
        <v>6</v>
      </c>
      <c r="H3089" s="1154">
        <v>2008</v>
      </c>
      <c r="I3089" s="1484">
        <v>265.8</v>
      </c>
      <c r="J3089" s="1154">
        <f t="shared" si="193"/>
        <v>100</v>
      </c>
      <c r="K3089" s="1484">
        <f t="shared" si="194"/>
        <v>0</v>
      </c>
      <c r="L3089" s="1154"/>
      <c r="M3089" s="1154"/>
      <c r="N3089" s="1485">
        <f t="shared" si="195"/>
        <v>0</v>
      </c>
      <c r="O3089" s="1154"/>
      <c r="P3089" s="1728"/>
      <c r="Q3089" s="1729">
        <f t="shared" si="196"/>
        <v>0</v>
      </c>
      <c r="R3089" s="2129"/>
    </row>
    <row r="3090" spans="3:18">
      <c r="C3090" s="1480">
        <v>6</v>
      </c>
      <c r="D3090" s="1154" t="s">
        <v>2499</v>
      </c>
      <c r="E3090" s="1482">
        <v>7</v>
      </c>
      <c r="F3090" s="1154" t="s">
        <v>543</v>
      </c>
      <c r="G3090" s="1483">
        <v>7</v>
      </c>
      <c r="H3090" s="1154">
        <v>2008</v>
      </c>
      <c r="I3090" s="1484">
        <v>208.46700000000001</v>
      </c>
      <c r="J3090" s="1154">
        <f t="shared" si="193"/>
        <v>100</v>
      </c>
      <c r="K3090" s="1484">
        <f t="shared" si="194"/>
        <v>0</v>
      </c>
      <c r="L3090" s="1154"/>
      <c r="M3090" s="1154"/>
      <c r="N3090" s="1485">
        <f t="shared" si="195"/>
        <v>0</v>
      </c>
      <c r="O3090" s="1154"/>
      <c r="P3090" s="1728"/>
      <c r="Q3090" s="1729">
        <f t="shared" si="196"/>
        <v>0</v>
      </c>
      <c r="R3090" s="2129"/>
    </row>
    <row r="3091" spans="3:18">
      <c r="C3091" s="1480">
        <v>7</v>
      </c>
      <c r="D3091" s="1154" t="s">
        <v>2500</v>
      </c>
      <c r="E3091" s="1482">
        <v>7</v>
      </c>
      <c r="F3091" s="1154" t="s">
        <v>543</v>
      </c>
      <c r="G3091" s="1483">
        <v>1</v>
      </c>
      <c r="H3091" s="1154">
        <v>2008</v>
      </c>
      <c r="I3091" s="1484">
        <v>3187.683</v>
      </c>
      <c r="J3091" s="1154">
        <f t="shared" ref="J3091:J3154" si="197">IF(($J$14-H3091)*J$1099&gt;100,100,($J$14-H3091)*J$1099)</f>
        <v>100</v>
      </c>
      <c r="K3091" s="1484">
        <f t="shared" ref="K3091:K3154" si="198">IF(J3091=100,0,I3091-I3091*J3091%)</f>
        <v>0</v>
      </c>
      <c r="L3091" s="1154"/>
      <c r="M3091" s="1154"/>
      <c r="N3091" s="1485">
        <f t="shared" ref="N3091:N3154" si="199">+L3091*M3091</f>
        <v>0</v>
      </c>
      <c r="O3091" s="1154"/>
      <c r="P3091" s="1728"/>
      <c r="Q3091" s="1729">
        <f t="shared" ref="Q3091:Q3154" si="200">+O3091*P3091</f>
        <v>0</v>
      </c>
      <c r="R3091" s="2129"/>
    </row>
    <row r="3092" spans="3:18">
      <c r="C3092" s="1480">
        <v>8</v>
      </c>
      <c r="D3092" s="1154" t="s">
        <v>2501</v>
      </c>
      <c r="E3092" s="1482">
        <v>7</v>
      </c>
      <c r="F3092" s="1154" t="s">
        <v>543</v>
      </c>
      <c r="G3092" s="1483">
        <v>1</v>
      </c>
      <c r="H3092" s="1154">
        <v>2008</v>
      </c>
      <c r="I3092" s="1484">
        <v>459.37</v>
      </c>
      <c r="J3092" s="1154">
        <f t="shared" si="197"/>
        <v>100</v>
      </c>
      <c r="K3092" s="1484">
        <f t="shared" si="198"/>
        <v>0</v>
      </c>
      <c r="L3092" s="1154"/>
      <c r="M3092" s="1154"/>
      <c r="N3092" s="1485">
        <f t="shared" si="199"/>
        <v>0</v>
      </c>
      <c r="O3092" s="1154"/>
      <c r="P3092" s="1728"/>
      <c r="Q3092" s="1729">
        <f t="shared" si="200"/>
        <v>0</v>
      </c>
      <c r="R3092" s="2129"/>
    </row>
    <row r="3093" spans="3:18">
      <c r="C3093" s="1480">
        <v>9</v>
      </c>
      <c r="D3093" s="1154" t="s">
        <v>2499</v>
      </c>
      <c r="E3093" s="1482">
        <v>7</v>
      </c>
      <c r="F3093" s="1154" t="s">
        <v>543</v>
      </c>
      <c r="G3093" s="1483">
        <v>4</v>
      </c>
      <c r="H3093" s="1154">
        <v>2008</v>
      </c>
      <c r="I3093" s="1484">
        <v>119.124</v>
      </c>
      <c r="J3093" s="1154">
        <f t="shared" si="197"/>
        <v>100</v>
      </c>
      <c r="K3093" s="1484">
        <f t="shared" si="198"/>
        <v>0</v>
      </c>
      <c r="L3093" s="1154"/>
      <c r="M3093" s="1154"/>
      <c r="N3093" s="1485">
        <f t="shared" si="199"/>
        <v>0</v>
      </c>
      <c r="O3093" s="1154"/>
      <c r="P3093" s="1728"/>
      <c r="Q3093" s="1729">
        <f t="shared" si="200"/>
        <v>0</v>
      </c>
      <c r="R3093" s="2129"/>
    </row>
    <row r="3094" spans="3:18">
      <c r="C3094" s="1480">
        <v>10</v>
      </c>
      <c r="D3094" s="1154" t="s">
        <v>2502</v>
      </c>
      <c r="E3094" s="1482">
        <v>7</v>
      </c>
      <c r="F3094" s="1154" t="s">
        <v>543</v>
      </c>
      <c r="G3094" s="1483">
        <v>2</v>
      </c>
      <c r="H3094" s="1154">
        <v>2008</v>
      </c>
      <c r="I3094" s="1484">
        <v>88.6</v>
      </c>
      <c r="J3094" s="1154">
        <f t="shared" si="197"/>
        <v>100</v>
      </c>
      <c r="K3094" s="1484">
        <f t="shared" si="198"/>
        <v>0</v>
      </c>
      <c r="L3094" s="1154"/>
      <c r="M3094" s="1154"/>
      <c r="N3094" s="1485">
        <f t="shared" si="199"/>
        <v>0</v>
      </c>
      <c r="O3094" s="1154"/>
      <c r="P3094" s="1728"/>
      <c r="Q3094" s="1729">
        <f t="shared" si="200"/>
        <v>0</v>
      </c>
      <c r="R3094" s="2129"/>
    </row>
    <row r="3095" spans="3:18">
      <c r="C3095" s="1480">
        <v>11</v>
      </c>
      <c r="D3095" s="1154" t="s">
        <v>2503</v>
      </c>
      <c r="E3095" s="1482">
        <v>7</v>
      </c>
      <c r="F3095" s="1154" t="s">
        <v>543</v>
      </c>
      <c r="G3095" s="1483">
        <v>1</v>
      </c>
      <c r="H3095" s="1154">
        <v>2008</v>
      </c>
      <c r="I3095" s="1484">
        <v>29.780999999999999</v>
      </c>
      <c r="J3095" s="1154">
        <f t="shared" si="197"/>
        <v>100</v>
      </c>
      <c r="K3095" s="1484">
        <f t="shared" si="198"/>
        <v>0</v>
      </c>
      <c r="L3095" s="1154"/>
      <c r="M3095" s="1154"/>
      <c r="N3095" s="1485">
        <f t="shared" si="199"/>
        <v>0</v>
      </c>
      <c r="O3095" s="1154"/>
      <c r="P3095" s="1728"/>
      <c r="Q3095" s="1729">
        <f t="shared" si="200"/>
        <v>0</v>
      </c>
      <c r="R3095" s="2129"/>
    </row>
    <row r="3096" spans="3:18">
      <c r="C3096" s="1480">
        <v>12</v>
      </c>
      <c r="D3096" s="1154" t="s">
        <v>2503</v>
      </c>
      <c r="E3096" s="1482">
        <v>7</v>
      </c>
      <c r="F3096" s="1154" t="s">
        <v>543</v>
      </c>
      <c r="G3096" s="1483">
        <v>1</v>
      </c>
      <c r="H3096" s="1154">
        <v>2008</v>
      </c>
      <c r="I3096" s="1484">
        <v>29.780999999999999</v>
      </c>
      <c r="J3096" s="1154">
        <f t="shared" si="197"/>
        <v>100</v>
      </c>
      <c r="K3096" s="1484">
        <f t="shared" si="198"/>
        <v>0</v>
      </c>
      <c r="L3096" s="1154"/>
      <c r="M3096" s="1154"/>
      <c r="N3096" s="1485">
        <f t="shared" si="199"/>
        <v>0</v>
      </c>
      <c r="O3096" s="1154"/>
      <c r="P3096" s="1728"/>
      <c r="Q3096" s="1729">
        <f t="shared" si="200"/>
        <v>0</v>
      </c>
      <c r="R3096" s="2129"/>
    </row>
    <row r="3097" spans="3:18">
      <c r="C3097" s="1480">
        <v>13</v>
      </c>
      <c r="D3097" s="1154" t="s">
        <v>2504</v>
      </c>
      <c r="E3097" s="1482">
        <v>7</v>
      </c>
      <c r="F3097" s="1154" t="s">
        <v>543</v>
      </c>
      <c r="G3097" s="1483">
        <v>1</v>
      </c>
      <c r="H3097" s="1154">
        <v>2010</v>
      </c>
      <c r="I3097" s="1484">
        <v>450.12</v>
      </c>
      <c r="J3097" s="1154">
        <f t="shared" si="197"/>
        <v>100</v>
      </c>
      <c r="K3097" s="1484">
        <f t="shared" si="198"/>
        <v>0</v>
      </c>
      <c r="L3097" s="1154"/>
      <c r="M3097" s="1154"/>
      <c r="N3097" s="1485">
        <f t="shared" si="199"/>
        <v>0</v>
      </c>
      <c r="O3097" s="1154"/>
      <c r="P3097" s="1728"/>
      <c r="Q3097" s="1729">
        <f t="shared" si="200"/>
        <v>0</v>
      </c>
      <c r="R3097" s="2129"/>
    </row>
    <row r="3098" spans="3:18">
      <c r="C3098" s="1480">
        <v>14</v>
      </c>
      <c r="D3098" s="1154" t="s">
        <v>2505</v>
      </c>
      <c r="E3098" s="1482">
        <v>7</v>
      </c>
      <c r="F3098" s="1154" t="s">
        <v>543</v>
      </c>
      <c r="G3098" s="1483">
        <v>29</v>
      </c>
      <c r="H3098" s="1154">
        <v>2010</v>
      </c>
      <c r="I3098" s="1484">
        <v>2188.92</v>
      </c>
      <c r="J3098" s="1154">
        <f t="shared" si="197"/>
        <v>100</v>
      </c>
      <c r="K3098" s="1484">
        <f t="shared" si="198"/>
        <v>0</v>
      </c>
      <c r="L3098" s="1154"/>
      <c r="M3098" s="1154"/>
      <c r="N3098" s="1485">
        <f t="shared" si="199"/>
        <v>0</v>
      </c>
      <c r="O3098" s="1154"/>
      <c r="P3098" s="1728"/>
      <c r="Q3098" s="1729">
        <f t="shared" si="200"/>
        <v>0</v>
      </c>
      <c r="R3098" s="2129"/>
    </row>
    <row r="3099" spans="3:18">
      <c r="C3099" s="1480">
        <v>15</v>
      </c>
      <c r="D3099" s="1154" t="s">
        <v>2506</v>
      </c>
      <c r="E3099" s="1482">
        <v>7</v>
      </c>
      <c r="F3099" s="1154" t="s">
        <v>543</v>
      </c>
      <c r="G3099" s="1483">
        <v>1</v>
      </c>
      <c r="H3099" s="1154">
        <v>2010</v>
      </c>
      <c r="I3099" s="1484">
        <v>29.780999999999999</v>
      </c>
      <c r="J3099" s="1154">
        <f t="shared" si="197"/>
        <v>100</v>
      </c>
      <c r="K3099" s="1484">
        <f t="shared" si="198"/>
        <v>0</v>
      </c>
      <c r="L3099" s="1154"/>
      <c r="M3099" s="1154"/>
      <c r="N3099" s="1485">
        <f t="shared" si="199"/>
        <v>0</v>
      </c>
      <c r="O3099" s="1154"/>
      <c r="P3099" s="1728"/>
      <c r="Q3099" s="1729">
        <f t="shared" si="200"/>
        <v>0</v>
      </c>
      <c r="R3099" s="2129"/>
    </row>
    <row r="3100" spans="3:18">
      <c r="C3100" s="1480">
        <v>16</v>
      </c>
      <c r="D3100" s="1154" t="s">
        <v>2507</v>
      </c>
      <c r="E3100" s="1482">
        <v>7</v>
      </c>
      <c r="F3100" s="1154" t="s">
        <v>543</v>
      </c>
      <c r="G3100" s="1483">
        <v>1</v>
      </c>
      <c r="H3100" s="1154">
        <v>2012</v>
      </c>
      <c r="I3100" s="1484">
        <v>37.08</v>
      </c>
      <c r="J3100" s="1154">
        <f t="shared" si="197"/>
        <v>100</v>
      </c>
      <c r="K3100" s="1484">
        <f t="shared" si="198"/>
        <v>0</v>
      </c>
      <c r="L3100" s="1154"/>
      <c r="M3100" s="1154"/>
      <c r="N3100" s="1485">
        <f t="shared" si="199"/>
        <v>0</v>
      </c>
      <c r="O3100" s="1154"/>
      <c r="P3100" s="1728"/>
      <c r="Q3100" s="1729">
        <f t="shared" si="200"/>
        <v>0</v>
      </c>
      <c r="R3100" s="2129"/>
    </row>
    <row r="3101" spans="3:18">
      <c r="C3101" s="1480">
        <v>17</v>
      </c>
      <c r="D3101" s="1154" t="s">
        <v>2508</v>
      </c>
      <c r="E3101" s="1482">
        <v>7</v>
      </c>
      <c r="F3101" s="1154" t="s">
        <v>543</v>
      </c>
      <c r="G3101" s="1483">
        <v>1</v>
      </c>
      <c r="H3101" s="1154">
        <v>2019</v>
      </c>
      <c r="I3101" s="1484">
        <v>285.70908000000003</v>
      </c>
      <c r="J3101" s="1154">
        <f t="shared" si="197"/>
        <v>85.800000000000011</v>
      </c>
      <c r="K3101" s="1484">
        <f t="shared" si="198"/>
        <v>40.570689359999989</v>
      </c>
      <c r="L3101" s="1154"/>
      <c r="M3101" s="1154"/>
      <c r="N3101" s="1485">
        <f t="shared" si="199"/>
        <v>0</v>
      </c>
      <c r="O3101" s="1154"/>
      <c r="P3101" s="1728"/>
      <c r="Q3101" s="1729">
        <f t="shared" si="200"/>
        <v>0</v>
      </c>
      <c r="R3101" s="2129"/>
    </row>
    <row r="3102" spans="3:18">
      <c r="C3102" s="1480">
        <v>18</v>
      </c>
      <c r="D3102" s="1154" t="s">
        <v>2509</v>
      </c>
      <c r="E3102" s="1482">
        <v>7</v>
      </c>
      <c r="F3102" s="1154" t="s">
        <v>543</v>
      </c>
      <c r="G3102" s="1483">
        <v>10</v>
      </c>
      <c r="H3102" s="1154">
        <v>2020</v>
      </c>
      <c r="I3102" s="1484">
        <v>538.95000000000005</v>
      </c>
      <c r="J3102" s="1154">
        <f t="shared" si="197"/>
        <v>71.5</v>
      </c>
      <c r="K3102" s="1484">
        <f t="shared" si="198"/>
        <v>153.60075000000001</v>
      </c>
      <c r="L3102" s="1154"/>
      <c r="M3102" s="1154"/>
      <c r="N3102" s="1485">
        <f t="shared" si="199"/>
        <v>0</v>
      </c>
      <c r="O3102" s="1154"/>
      <c r="P3102" s="1728"/>
      <c r="Q3102" s="1729">
        <f t="shared" si="200"/>
        <v>0</v>
      </c>
      <c r="R3102" s="2129"/>
    </row>
    <row r="3103" spans="3:18">
      <c r="C3103" s="1480">
        <v>19</v>
      </c>
      <c r="D3103" s="1154" t="s">
        <v>2259</v>
      </c>
      <c r="E3103" s="1482">
        <v>7</v>
      </c>
      <c r="F3103" s="1154" t="s">
        <v>543</v>
      </c>
      <c r="G3103" s="1483">
        <v>15</v>
      </c>
      <c r="H3103" s="1154">
        <v>2020</v>
      </c>
      <c r="I3103" s="1484">
        <v>808.42499999999995</v>
      </c>
      <c r="J3103" s="1154">
        <f t="shared" si="197"/>
        <v>71.5</v>
      </c>
      <c r="K3103" s="1484">
        <f t="shared" si="198"/>
        <v>230.40112499999998</v>
      </c>
      <c r="L3103" s="1154"/>
      <c r="M3103" s="1154"/>
      <c r="N3103" s="1485">
        <f t="shared" si="199"/>
        <v>0</v>
      </c>
      <c r="O3103" s="1154"/>
      <c r="P3103" s="1728"/>
      <c r="Q3103" s="1729">
        <f t="shared" si="200"/>
        <v>0</v>
      </c>
      <c r="R3103" s="2129"/>
    </row>
    <row r="3104" spans="3:18">
      <c r="C3104" s="1480">
        <v>20</v>
      </c>
      <c r="D3104" s="1154" t="s">
        <v>2259</v>
      </c>
      <c r="E3104" s="1482">
        <v>7</v>
      </c>
      <c r="F3104" s="1154" t="s">
        <v>543</v>
      </c>
      <c r="G3104" s="1483">
        <v>3</v>
      </c>
      <c r="H3104" s="1154">
        <v>2020</v>
      </c>
      <c r="I3104" s="1484">
        <v>161.685</v>
      </c>
      <c r="J3104" s="1154">
        <f t="shared" si="197"/>
        <v>71.5</v>
      </c>
      <c r="K3104" s="1484">
        <f t="shared" si="198"/>
        <v>46.080224999999999</v>
      </c>
      <c r="L3104" s="1154"/>
      <c r="M3104" s="1154"/>
      <c r="N3104" s="1485">
        <f t="shared" si="199"/>
        <v>0</v>
      </c>
      <c r="O3104" s="1154"/>
      <c r="P3104" s="1728"/>
      <c r="Q3104" s="1729">
        <f t="shared" si="200"/>
        <v>0</v>
      </c>
      <c r="R3104" s="2129"/>
    </row>
    <row r="3105" spans="3:18">
      <c r="C3105" s="1480">
        <v>21</v>
      </c>
      <c r="D3105" s="1154" t="s">
        <v>2259</v>
      </c>
      <c r="E3105" s="1482">
        <v>7</v>
      </c>
      <c r="F3105" s="1154" t="s">
        <v>543</v>
      </c>
      <c r="G3105" s="1483">
        <v>9</v>
      </c>
      <c r="H3105" s="1154">
        <v>2020</v>
      </c>
      <c r="I3105" s="1484">
        <v>485.05500000000001</v>
      </c>
      <c r="J3105" s="1154">
        <f t="shared" si="197"/>
        <v>71.5</v>
      </c>
      <c r="K3105" s="1484">
        <f t="shared" si="198"/>
        <v>138.24067500000001</v>
      </c>
      <c r="L3105" s="1154"/>
      <c r="M3105" s="1154"/>
      <c r="N3105" s="1485">
        <f t="shared" si="199"/>
        <v>0</v>
      </c>
      <c r="O3105" s="1154"/>
      <c r="P3105" s="1728"/>
      <c r="Q3105" s="1729">
        <f t="shared" si="200"/>
        <v>0</v>
      </c>
      <c r="R3105" s="2129"/>
    </row>
    <row r="3106" spans="3:18">
      <c r="C3106" s="1480">
        <v>22</v>
      </c>
      <c r="D3106" s="1154" t="s">
        <v>5634</v>
      </c>
      <c r="E3106" s="1482">
        <v>7</v>
      </c>
      <c r="F3106" s="1154" t="s">
        <v>543</v>
      </c>
      <c r="G3106" s="1483">
        <v>6</v>
      </c>
      <c r="H3106" s="1154">
        <v>2022</v>
      </c>
      <c r="I3106" s="1484">
        <v>274.90899999999999</v>
      </c>
      <c r="J3106" s="1154">
        <f t="shared" si="197"/>
        <v>42.900000000000006</v>
      </c>
      <c r="K3106" s="1484">
        <f t="shared" si="198"/>
        <v>156.97303899999997</v>
      </c>
      <c r="L3106" s="1154"/>
      <c r="M3106" s="1154"/>
      <c r="N3106" s="1485">
        <f t="shared" si="199"/>
        <v>0</v>
      </c>
      <c r="O3106" s="1154"/>
      <c r="P3106" s="1728"/>
      <c r="Q3106" s="1729">
        <f t="shared" si="200"/>
        <v>0</v>
      </c>
      <c r="R3106" s="2130"/>
    </row>
    <row r="3107" spans="3:18">
      <c r="C3107" s="1465">
        <v>1</v>
      </c>
      <c r="D3107" s="1411" t="s">
        <v>2494</v>
      </c>
      <c r="E3107" s="509">
        <v>7</v>
      </c>
      <c r="F3107" s="1411" t="s">
        <v>543</v>
      </c>
      <c r="G3107" s="1469">
        <v>3</v>
      </c>
      <c r="H3107" s="1411">
        <v>2005</v>
      </c>
      <c r="I3107" s="1466">
        <v>109.113</v>
      </c>
      <c r="J3107" s="1411">
        <f t="shared" si="197"/>
        <v>100</v>
      </c>
      <c r="K3107" s="1466">
        <f t="shared" si="198"/>
        <v>0</v>
      </c>
      <c r="L3107" s="1411"/>
      <c r="M3107" s="1411"/>
      <c r="N3107" s="433">
        <f t="shared" si="199"/>
        <v>0</v>
      </c>
      <c r="O3107" s="1411"/>
      <c r="P3107" s="1707"/>
      <c r="Q3107" s="430">
        <f t="shared" si="200"/>
        <v>0</v>
      </c>
      <c r="R3107" s="2160" t="s">
        <v>486</v>
      </c>
    </row>
    <row r="3108" spans="3:18">
      <c r="C3108" s="1465">
        <v>2</v>
      </c>
      <c r="D3108" s="1411" t="s">
        <v>2495</v>
      </c>
      <c r="E3108" s="509">
        <v>7</v>
      </c>
      <c r="F3108" s="1411" t="s">
        <v>543</v>
      </c>
      <c r="G3108" s="1469">
        <v>2</v>
      </c>
      <c r="H3108" s="1411">
        <v>2005</v>
      </c>
      <c r="I3108" s="1466">
        <v>576.81799999999998</v>
      </c>
      <c r="J3108" s="1411">
        <f t="shared" si="197"/>
        <v>100</v>
      </c>
      <c r="K3108" s="1466">
        <f t="shared" si="198"/>
        <v>0</v>
      </c>
      <c r="L3108" s="1411"/>
      <c r="M3108" s="1411"/>
      <c r="N3108" s="433">
        <f t="shared" si="199"/>
        <v>0</v>
      </c>
      <c r="O3108" s="1411"/>
      <c r="P3108" s="1707"/>
      <c r="Q3108" s="430">
        <f t="shared" si="200"/>
        <v>0</v>
      </c>
      <c r="R3108" s="2161"/>
    </row>
    <row r="3109" spans="3:18">
      <c r="C3109" s="1465">
        <v>3</v>
      </c>
      <c r="D3109" s="1411" t="s">
        <v>2496</v>
      </c>
      <c r="E3109" s="509">
        <v>7</v>
      </c>
      <c r="F3109" s="1411" t="s">
        <v>543</v>
      </c>
      <c r="G3109" s="1469">
        <v>1</v>
      </c>
      <c r="H3109" s="1411">
        <v>2005</v>
      </c>
      <c r="I3109" s="1466">
        <v>942.47900000000004</v>
      </c>
      <c r="J3109" s="1411">
        <f t="shared" si="197"/>
        <v>100</v>
      </c>
      <c r="K3109" s="1466">
        <f t="shared" si="198"/>
        <v>0</v>
      </c>
      <c r="L3109" s="1411"/>
      <c r="M3109" s="1411"/>
      <c r="N3109" s="433">
        <f t="shared" si="199"/>
        <v>0</v>
      </c>
      <c r="O3109" s="1411"/>
      <c r="P3109" s="1707"/>
      <c r="Q3109" s="430">
        <f t="shared" si="200"/>
        <v>0</v>
      </c>
      <c r="R3109" s="2161"/>
    </row>
    <row r="3110" spans="3:18">
      <c r="C3110" s="1465">
        <v>4</v>
      </c>
      <c r="D3110" s="1411" t="s">
        <v>2497</v>
      </c>
      <c r="E3110" s="509">
        <v>7</v>
      </c>
      <c r="F3110" s="1411" t="s">
        <v>543</v>
      </c>
      <c r="G3110" s="1469">
        <v>3</v>
      </c>
      <c r="H3110" s="1411">
        <v>2005</v>
      </c>
      <c r="I3110" s="1466">
        <v>72.3</v>
      </c>
      <c r="J3110" s="1411">
        <f t="shared" si="197"/>
        <v>100</v>
      </c>
      <c r="K3110" s="1466">
        <f t="shared" si="198"/>
        <v>0</v>
      </c>
      <c r="L3110" s="1411"/>
      <c r="M3110" s="1411"/>
      <c r="N3110" s="433">
        <f t="shared" si="199"/>
        <v>0</v>
      </c>
      <c r="O3110" s="1411"/>
      <c r="P3110" s="1707"/>
      <c r="Q3110" s="430">
        <f t="shared" si="200"/>
        <v>0</v>
      </c>
      <c r="R3110" s="2161"/>
    </row>
    <row r="3111" spans="3:18">
      <c r="C3111" s="1465">
        <v>5</v>
      </c>
      <c r="D3111" s="1411" t="s">
        <v>2498</v>
      </c>
      <c r="E3111" s="509">
        <v>7</v>
      </c>
      <c r="F3111" s="1411"/>
      <c r="G3111" s="1469">
        <v>6</v>
      </c>
      <c r="H3111" s="1411">
        <v>2008</v>
      </c>
      <c r="I3111" s="1466">
        <v>265.8</v>
      </c>
      <c r="J3111" s="1411">
        <f t="shared" si="197"/>
        <v>100</v>
      </c>
      <c r="K3111" s="1466">
        <f t="shared" si="198"/>
        <v>0</v>
      </c>
      <c r="L3111" s="1411"/>
      <c r="M3111" s="1411"/>
      <c r="N3111" s="433">
        <f t="shared" si="199"/>
        <v>0</v>
      </c>
      <c r="O3111" s="1411"/>
      <c r="P3111" s="1707"/>
      <c r="Q3111" s="430">
        <f t="shared" si="200"/>
        <v>0</v>
      </c>
      <c r="R3111" s="2161"/>
    </row>
    <row r="3112" spans="3:18">
      <c r="C3112" s="1465">
        <v>6</v>
      </c>
      <c r="D3112" s="1411" t="s">
        <v>2499</v>
      </c>
      <c r="E3112" s="509">
        <v>7</v>
      </c>
      <c r="F3112" s="1411" t="s">
        <v>543</v>
      </c>
      <c r="G3112" s="1469">
        <v>7</v>
      </c>
      <c r="H3112" s="1411">
        <v>2008</v>
      </c>
      <c r="I3112" s="1466">
        <v>208.46700000000001</v>
      </c>
      <c r="J3112" s="1411">
        <f t="shared" si="197"/>
        <v>100</v>
      </c>
      <c r="K3112" s="1466">
        <f t="shared" si="198"/>
        <v>0</v>
      </c>
      <c r="L3112" s="1411"/>
      <c r="M3112" s="1411"/>
      <c r="N3112" s="433">
        <f t="shared" si="199"/>
        <v>0</v>
      </c>
      <c r="O3112" s="1411"/>
      <c r="P3112" s="1707"/>
      <c r="Q3112" s="430">
        <f t="shared" si="200"/>
        <v>0</v>
      </c>
      <c r="R3112" s="2161"/>
    </row>
    <row r="3113" spans="3:18">
      <c r="C3113" s="1465">
        <v>7</v>
      </c>
      <c r="D3113" s="1411" t="s">
        <v>2500</v>
      </c>
      <c r="E3113" s="509">
        <v>7</v>
      </c>
      <c r="F3113" s="1411" t="s">
        <v>543</v>
      </c>
      <c r="G3113" s="1469">
        <v>1</v>
      </c>
      <c r="H3113" s="1411">
        <v>2008</v>
      </c>
      <c r="I3113" s="1466">
        <v>3187.683</v>
      </c>
      <c r="J3113" s="1411">
        <f t="shared" si="197"/>
        <v>100</v>
      </c>
      <c r="K3113" s="1466">
        <f t="shared" si="198"/>
        <v>0</v>
      </c>
      <c r="L3113" s="1411"/>
      <c r="M3113" s="1411"/>
      <c r="N3113" s="433">
        <f t="shared" si="199"/>
        <v>0</v>
      </c>
      <c r="O3113" s="1411"/>
      <c r="P3113" s="1707"/>
      <c r="Q3113" s="430">
        <f t="shared" si="200"/>
        <v>0</v>
      </c>
      <c r="R3113" s="2161"/>
    </row>
    <row r="3114" spans="3:18">
      <c r="C3114" s="1465">
        <v>8</v>
      </c>
      <c r="D3114" s="1411" t="s">
        <v>2501</v>
      </c>
      <c r="E3114" s="509">
        <v>7</v>
      </c>
      <c r="F3114" s="1411" t="s">
        <v>543</v>
      </c>
      <c r="G3114" s="1469">
        <v>1</v>
      </c>
      <c r="H3114" s="1411">
        <v>2008</v>
      </c>
      <c r="I3114" s="1466">
        <v>459.37</v>
      </c>
      <c r="J3114" s="1411">
        <f t="shared" si="197"/>
        <v>100</v>
      </c>
      <c r="K3114" s="1466">
        <f t="shared" si="198"/>
        <v>0</v>
      </c>
      <c r="L3114" s="1411"/>
      <c r="M3114" s="1411"/>
      <c r="N3114" s="433">
        <f t="shared" si="199"/>
        <v>0</v>
      </c>
      <c r="O3114" s="1411"/>
      <c r="P3114" s="1707"/>
      <c r="Q3114" s="430">
        <f t="shared" si="200"/>
        <v>0</v>
      </c>
      <c r="R3114" s="2161"/>
    </row>
    <row r="3115" spans="3:18">
      <c r="C3115" s="1465">
        <v>9</v>
      </c>
      <c r="D3115" s="1411" t="s">
        <v>2499</v>
      </c>
      <c r="E3115" s="509">
        <v>7</v>
      </c>
      <c r="F3115" s="1411" t="s">
        <v>543</v>
      </c>
      <c r="G3115" s="1469">
        <v>4</v>
      </c>
      <c r="H3115" s="1411">
        <v>2008</v>
      </c>
      <c r="I3115" s="1466">
        <v>119.124</v>
      </c>
      <c r="J3115" s="1411">
        <f t="shared" si="197"/>
        <v>100</v>
      </c>
      <c r="K3115" s="1466">
        <f t="shared" si="198"/>
        <v>0</v>
      </c>
      <c r="L3115" s="1411"/>
      <c r="M3115" s="1411"/>
      <c r="N3115" s="433">
        <f t="shared" si="199"/>
        <v>0</v>
      </c>
      <c r="O3115" s="1411"/>
      <c r="P3115" s="1707"/>
      <c r="Q3115" s="430">
        <f t="shared" si="200"/>
        <v>0</v>
      </c>
      <c r="R3115" s="2161"/>
    </row>
    <row r="3116" spans="3:18">
      <c r="C3116" s="1465">
        <v>10</v>
      </c>
      <c r="D3116" s="1411" t="s">
        <v>2502</v>
      </c>
      <c r="E3116" s="509">
        <v>7</v>
      </c>
      <c r="F3116" s="1411" t="s">
        <v>543</v>
      </c>
      <c r="G3116" s="1469">
        <v>2</v>
      </c>
      <c r="H3116" s="1411">
        <v>2008</v>
      </c>
      <c r="I3116" s="1466">
        <v>88.6</v>
      </c>
      <c r="J3116" s="1411">
        <f t="shared" si="197"/>
        <v>100</v>
      </c>
      <c r="K3116" s="1466">
        <f t="shared" si="198"/>
        <v>0</v>
      </c>
      <c r="L3116" s="1411"/>
      <c r="M3116" s="1411"/>
      <c r="N3116" s="433">
        <f t="shared" si="199"/>
        <v>0</v>
      </c>
      <c r="O3116" s="1411"/>
      <c r="P3116" s="1707"/>
      <c r="Q3116" s="430">
        <f t="shared" si="200"/>
        <v>0</v>
      </c>
      <c r="R3116" s="2161"/>
    </row>
    <row r="3117" spans="3:18">
      <c r="C3117" s="1465">
        <v>11</v>
      </c>
      <c r="D3117" s="1411" t="s">
        <v>2503</v>
      </c>
      <c r="E3117" s="509">
        <v>7</v>
      </c>
      <c r="F3117" s="1411" t="s">
        <v>543</v>
      </c>
      <c r="G3117" s="1469">
        <v>1</v>
      </c>
      <c r="H3117" s="1411">
        <v>2008</v>
      </c>
      <c r="I3117" s="1466">
        <v>29.780999999999999</v>
      </c>
      <c r="J3117" s="1411">
        <f t="shared" si="197"/>
        <v>100</v>
      </c>
      <c r="K3117" s="1466">
        <f t="shared" si="198"/>
        <v>0</v>
      </c>
      <c r="L3117" s="1411"/>
      <c r="M3117" s="1411"/>
      <c r="N3117" s="433">
        <f t="shared" si="199"/>
        <v>0</v>
      </c>
      <c r="O3117" s="1411"/>
      <c r="P3117" s="1707"/>
      <c r="Q3117" s="430">
        <f t="shared" si="200"/>
        <v>0</v>
      </c>
      <c r="R3117" s="2161"/>
    </row>
    <row r="3118" spans="3:18">
      <c r="C3118" s="1465">
        <v>12</v>
      </c>
      <c r="D3118" s="1411" t="s">
        <v>2503</v>
      </c>
      <c r="E3118" s="509">
        <v>7</v>
      </c>
      <c r="F3118" s="1411" t="s">
        <v>543</v>
      </c>
      <c r="G3118" s="1469">
        <v>1</v>
      </c>
      <c r="H3118" s="1411">
        <v>2008</v>
      </c>
      <c r="I3118" s="1466">
        <v>29.780999999999999</v>
      </c>
      <c r="J3118" s="1411">
        <f t="shared" si="197"/>
        <v>100</v>
      </c>
      <c r="K3118" s="1466">
        <f t="shared" si="198"/>
        <v>0</v>
      </c>
      <c r="L3118" s="1411"/>
      <c r="M3118" s="1411"/>
      <c r="N3118" s="433">
        <f t="shared" si="199"/>
        <v>0</v>
      </c>
      <c r="O3118" s="1411"/>
      <c r="P3118" s="1707"/>
      <c r="Q3118" s="430">
        <f t="shared" si="200"/>
        <v>0</v>
      </c>
      <c r="R3118" s="2161"/>
    </row>
    <row r="3119" spans="3:18">
      <c r="C3119" s="1465">
        <v>13</v>
      </c>
      <c r="D3119" s="1411" t="s">
        <v>2504</v>
      </c>
      <c r="E3119" s="509">
        <v>7</v>
      </c>
      <c r="F3119" s="1411" t="s">
        <v>543</v>
      </c>
      <c r="G3119" s="1469">
        <v>1</v>
      </c>
      <c r="H3119" s="1411">
        <v>2010</v>
      </c>
      <c r="I3119" s="1466">
        <v>450.12</v>
      </c>
      <c r="J3119" s="1411">
        <f t="shared" si="197"/>
        <v>100</v>
      </c>
      <c r="K3119" s="1466">
        <f t="shared" si="198"/>
        <v>0</v>
      </c>
      <c r="L3119" s="1411"/>
      <c r="M3119" s="1411"/>
      <c r="N3119" s="433">
        <f t="shared" si="199"/>
        <v>0</v>
      </c>
      <c r="O3119" s="1411"/>
      <c r="P3119" s="1707"/>
      <c r="Q3119" s="430">
        <f t="shared" si="200"/>
        <v>0</v>
      </c>
      <c r="R3119" s="2161"/>
    </row>
    <row r="3120" spans="3:18">
      <c r="C3120" s="1465">
        <v>14</v>
      </c>
      <c r="D3120" s="1411" t="s">
        <v>2505</v>
      </c>
      <c r="E3120" s="509">
        <v>7</v>
      </c>
      <c r="F3120" s="1411" t="s">
        <v>543</v>
      </c>
      <c r="G3120" s="1469">
        <v>29</v>
      </c>
      <c r="H3120" s="1411">
        <v>2010</v>
      </c>
      <c r="I3120" s="1466">
        <v>2188.92</v>
      </c>
      <c r="J3120" s="1411">
        <f t="shared" si="197"/>
        <v>100</v>
      </c>
      <c r="K3120" s="1466">
        <f t="shared" si="198"/>
        <v>0</v>
      </c>
      <c r="L3120" s="1411"/>
      <c r="M3120" s="1411"/>
      <c r="N3120" s="433">
        <f t="shared" si="199"/>
        <v>0</v>
      </c>
      <c r="O3120" s="1411"/>
      <c r="P3120" s="1707"/>
      <c r="Q3120" s="430">
        <f t="shared" si="200"/>
        <v>0</v>
      </c>
      <c r="R3120" s="2161"/>
    </row>
    <row r="3121" spans="3:18">
      <c r="C3121" s="1465">
        <v>15</v>
      </c>
      <c r="D3121" s="1411" t="s">
        <v>2506</v>
      </c>
      <c r="E3121" s="509">
        <v>7</v>
      </c>
      <c r="F3121" s="1411" t="s">
        <v>543</v>
      </c>
      <c r="G3121" s="1469">
        <v>1</v>
      </c>
      <c r="H3121" s="1411">
        <v>2010</v>
      </c>
      <c r="I3121" s="1466">
        <v>29.780999999999999</v>
      </c>
      <c r="J3121" s="1411">
        <f t="shared" si="197"/>
        <v>100</v>
      </c>
      <c r="K3121" s="1466">
        <f t="shared" si="198"/>
        <v>0</v>
      </c>
      <c r="L3121" s="1411"/>
      <c r="M3121" s="1411"/>
      <c r="N3121" s="433">
        <f t="shared" si="199"/>
        <v>0</v>
      </c>
      <c r="O3121" s="1411"/>
      <c r="P3121" s="1707"/>
      <c r="Q3121" s="430">
        <f t="shared" si="200"/>
        <v>0</v>
      </c>
      <c r="R3121" s="2161"/>
    </row>
    <row r="3122" spans="3:18">
      <c r="C3122" s="1465">
        <v>16</v>
      </c>
      <c r="D3122" s="1411" t="s">
        <v>2507</v>
      </c>
      <c r="E3122" s="509">
        <v>7</v>
      </c>
      <c r="F3122" s="1411" t="s">
        <v>543</v>
      </c>
      <c r="G3122" s="1469">
        <v>1</v>
      </c>
      <c r="H3122" s="1411">
        <v>2012</v>
      </c>
      <c r="I3122" s="1466">
        <v>37.08</v>
      </c>
      <c r="J3122" s="1411">
        <f t="shared" si="197"/>
        <v>100</v>
      </c>
      <c r="K3122" s="1466">
        <f t="shared" si="198"/>
        <v>0</v>
      </c>
      <c r="L3122" s="1411"/>
      <c r="M3122" s="1411"/>
      <c r="N3122" s="433">
        <f t="shared" si="199"/>
        <v>0</v>
      </c>
      <c r="O3122" s="1411"/>
      <c r="P3122" s="1707"/>
      <c r="Q3122" s="430">
        <f t="shared" si="200"/>
        <v>0</v>
      </c>
      <c r="R3122" s="2161"/>
    </row>
    <row r="3123" spans="3:18">
      <c r="C3123" s="1465">
        <v>17</v>
      </c>
      <c r="D3123" s="1411" t="s">
        <v>2508</v>
      </c>
      <c r="E3123" s="509">
        <v>7</v>
      </c>
      <c r="F3123" s="1411" t="s">
        <v>543</v>
      </c>
      <c r="G3123" s="1469">
        <v>1</v>
      </c>
      <c r="H3123" s="1411">
        <v>2019</v>
      </c>
      <c r="I3123" s="1466">
        <v>285.70908000000003</v>
      </c>
      <c r="J3123" s="1411">
        <f t="shared" si="197"/>
        <v>85.800000000000011</v>
      </c>
      <c r="K3123" s="1466">
        <f t="shared" si="198"/>
        <v>40.570689359999989</v>
      </c>
      <c r="L3123" s="1411"/>
      <c r="M3123" s="1411"/>
      <c r="N3123" s="433">
        <f t="shared" si="199"/>
        <v>0</v>
      </c>
      <c r="O3123" s="1411"/>
      <c r="P3123" s="1707"/>
      <c r="Q3123" s="430">
        <f t="shared" si="200"/>
        <v>0</v>
      </c>
      <c r="R3123" s="2161"/>
    </row>
    <row r="3124" spans="3:18">
      <c r="C3124" s="1465">
        <v>18</v>
      </c>
      <c r="D3124" s="1411" t="s">
        <v>2509</v>
      </c>
      <c r="E3124" s="509">
        <v>7</v>
      </c>
      <c r="F3124" s="1411" t="s">
        <v>543</v>
      </c>
      <c r="G3124" s="1469">
        <v>10</v>
      </c>
      <c r="H3124" s="1411">
        <v>2020</v>
      </c>
      <c r="I3124" s="1466">
        <v>538.95000000000005</v>
      </c>
      <c r="J3124" s="1411">
        <f t="shared" si="197"/>
        <v>71.5</v>
      </c>
      <c r="K3124" s="1466">
        <f t="shared" si="198"/>
        <v>153.60075000000001</v>
      </c>
      <c r="L3124" s="1411"/>
      <c r="M3124" s="1411"/>
      <c r="N3124" s="433">
        <f t="shared" si="199"/>
        <v>0</v>
      </c>
      <c r="O3124" s="1411"/>
      <c r="P3124" s="1707"/>
      <c r="Q3124" s="430">
        <f t="shared" si="200"/>
        <v>0</v>
      </c>
      <c r="R3124" s="2161"/>
    </row>
    <row r="3125" spans="3:18">
      <c r="C3125" s="1465">
        <v>19</v>
      </c>
      <c r="D3125" s="1411" t="s">
        <v>2259</v>
      </c>
      <c r="E3125" s="509">
        <v>7</v>
      </c>
      <c r="F3125" s="1411" t="s">
        <v>543</v>
      </c>
      <c r="G3125" s="1469">
        <v>15</v>
      </c>
      <c r="H3125" s="1411">
        <v>2020</v>
      </c>
      <c r="I3125" s="1466">
        <v>808.42499999999995</v>
      </c>
      <c r="J3125" s="1411">
        <f t="shared" si="197"/>
        <v>71.5</v>
      </c>
      <c r="K3125" s="1466">
        <f t="shared" si="198"/>
        <v>230.40112499999998</v>
      </c>
      <c r="L3125" s="1411"/>
      <c r="M3125" s="1411"/>
      <c r="N3125" s="433">
        <f t="shared" si="199"/>
        <v>0</v>
      </c>
      <c r="O3125" s="1411"/>
      <c r="P3125" s="1707"/>
      <c r="Q3125" s="430">
        <f t="shared" si="200"/>
        <v>0</v>
      </c>
      <c r="R3125" s="2161"/>
    </row>
    <row r="3126" spans="3:18">
      <c r="C3126" s="1465">
        <v>20</v>
      </c>
      <c r="D3126" s="1411" t="s">
        <v>2259</v>
      </c>
      <c r="E3126" s="509">
        <v>7</v>
      </c>
      <c r="F3126" s="1411" t="s">
        <v>543</v>
      </c>
      <c r="G3126" s="1469">
        <v>3</v>
      </c>
      <c r="H3126" s="1411">
        <v>2020</v>
      </c>
      <c r="I3126" s="1466">
        <v>161.685</v>
      </c>
      <c r="J3126" s="1411">
        <f t="shared" si="197"/>
        <v>71.5</v>
      </c>
      <c r="K3126" s="1466">
        <f t="shared" si="198"/>
        <v>46.080224999999999</v>
      </c>
      <c r="L3126" s="1411"/>
      <c r="M3126" s="1411"/>
      <c r="N3126" s="433">
        <f t="shared" si="199"/>
        <v>0</v>
      </c>
      <c r="O3126" s="1411"/>
      <c r="P3126" s="1707"/>
      <c r="Q3126" s="430">
        <f t="shared" si="200"/>
        <v>0</v>
      </c>
      <c r="R3126" s="2161"/>
    </row>
    <row r="3127" spans="3:18">
      <c r="C3127" s="1465">
        <v>21</v>
      </c>
      <c r="D3127" s="1411" t="s">
        <v>2259</v>
      </c>
      <c r="E3127" s="509">
        <v>7</v>
      </c>
      <c r="F3127" s="1411" t="s">
        <v>543</v>
      </c>
      <c r="G3127" s="1469">
        <v>9</v>
      </c>
      <c r="H3127" s="1411">
        <v>2020</v>
      </c>
      <c r="I3127" s="1466">
        <v>485.05500000000001</v>
      </c>
      <c r="J3127" s="1411">
        <f t="shared" si="197"/>
        <v>71.5</v>
      </c>
      <c r="K3127" s="1466">
        <f t="shared" si="198"/>
        <v>138.24067500000001</v>
      </c>
      <c r="L3127" s="1411"/>
      <c r="M3127" s="1411"/>
      <c r="N3127" s="433">
        <f t="shared" si="199"/>
        <v>0</v>
      </c>
      <c r="O3127" s="1411"/>
      <c r="P3127" s="1707"/>
      <c r="Q3127" s="430">
        <f t="shared" si="200"/>
        <v>0</v>
      </c>
      <c r="R3127" s="2161"/>
    </row>
    <row r="3128" spans="3:18">
      <c r="C3128" s="1465">
        <v>22</v>
      </c>
      <c r="D3128" s="1411" t="s">
        <v>5634</v>
      </c>
      <c r="E3128" s="509">
        <v>7</v>
      </c>
      <c r="F3128" s="1411" t="s">
        <v>543</v>
      </c>
      <c r="G3128" s="1469">
        <v>6</v>
      </c>
      <c r="H3128" s="1411">
        <v>2022</v>
      </c>
      <c r="I3128" s="1466">
        <v>274.90899999999999</v>
      </c>
      <c r="J3128" s="1411">
        <f t="shared" si="197"/>
        <v>42.900000000000006</v>
      </c>
      <c r="K3128" s="1466">
        <f t="shared" si="198"/>
        <v>156.97303899999997</v>
      </c>
      <c r="L3128" s="1411"/>
      <c r="M3128" s="1411"/>
      <c r="N3128" s="433">
        <f t="shared" si="199"/>
        <v>0</v>
      </c>
      <c r="O3128" s="1411"/>
      <c r="P3128" s="1707"/>
      <c r="Q3128" s="430">
        <f t="shared" si="200"/>
        <v>0</v>
      </c>
      <c r="R3128" s="2162"/>
    </row>
    <row r="3129" spans="3:18">
      <c r="C3129" s="1490">
        <v>1</v>
      </c>
      <c r="D3129" s="1492" t="s">
        <v>6953</v>
      </c>
      <c r="E3129" s="1491">
        <v>7</v>
      </c>
      <c r="F3129" s="1492" t="s">
        <v>543</v>
      </c>
      <c r="G3129" s="1493">
        <v>4</v>
      </c>
      <c r="H3129" s="1492">
        <v>2005</v>
      </c>
      <c r="I3129" s="1494">
        <v>148.90600000000001</v>
      </c>
      <c r="J3129" s="1492">
        <f t="shared" si="197"/>
        <v>100</v>
      </c>
      <c r="K3129" s="1494">
        <f t="shared" si="198"/>
        <v>0</v>
      </c>
      <c r="L3129" s="1492"/>
      <c r="M3129" s="1492"/>
      <c r="N3129" s="1495">
        <f t="shared" si="199"/>
        <v>0</v>
      </c>
      <c r="O3129" s="1492"/>
      <c r="P3129" s="1731"/>
      <c r="Q3129" s="1732">
        <f t="shared" si="200"/>
        <v>0</v>
      </c>
      <c r="R3129" s="2149" t="s">
        <v>487</v>
      </c>
    </row>
    <row r="3130" spans="3:18">
      <c r="C3130" s="1490">
        <v>2</v>
      </c>
      <c r="D3130" s="1492" t="s">
        <v>6954</v>
      </c>
      <c r="E3130" s="1491">
        <v>7</v>
      </c>
      <c r="F3130" s="1492" t="s">
        <v>543</v>
      </c>
      <c r="G3130" s="1493">
        <v>9</v>
      </c>
      <c r="H3130" s="1492">
        <v>2005</v>
      </c>
      <c r="I3130" s="1494">
        <v>327.33699999999999</v>
      </c>
      <c r="J3130" s="1492">
        <f t="shared" si="197"/>
        <v>100</v>
      </c>
      <c r="K3130" s="1494">
        <f t="shared" si="198"/>
        <v>0</v>
      </c>
      <c r="L3130" s="1492"/>
      <c r="M3130" s="1492"/>
      <c r="N3130" s="1495">
        <f t="shared" si="199"/>
        <v>0</v>
      </c>
      <c r="O3130" s="1492"/>
      <c r="P3130" s="1731"/>
      <c r="Q3130" s="1732">
        <f t="shared" si="200"/>
        <v>0</v>
      </c>
      <c r="R3130" s="2150"/>
    </row>
    <row r="3131" spans="3:18">
      <c r="C3131" s="1490">
        <v>3</v>
      </c>
      <c r="D3131" s="1492" t="s">
        <v>6954</v>
      </c>
      <c r="E3131" s="1491">
        <v>7</v>
      </c>
      <c r="F3131" s="1492" t="s">
        <v>543</v>
      </c>
      <c r="G3131" s="1493">
        <v>1</v>
      </c>
      <c r="H3131" s="1492">
        <v>2006</v>
      </c>
      <c r="I3131" s="1494">
        <v>34.634</v>
      </c>
      <c r="J3131" s="1492">
        <f t="shared" si="197"/>
        <v>100</v>
      </c>
      <c r="K3131" s="1494">
        <f t="shared" si="198"/>
        <v>0</v>
      </c>
      <c r="L3131" s="1492"/>
      <c r="M3131" s="1492"/>
      <c r="N3131" s="1495">
        <f t="shared" si="199"/>
        <v>0</v>
      </c>
      <c r="O3131" s="1492"/>
      <c r="P3131" s="1731"/>
      <c r="Q3131" s="1732">
        <f t="shared" si="200"/>
        <v>0</v>
      </c>
      <c r="R3131" s="2150"/>
    </row>
    <row r="3132" spans="3:18">
      <c r="C3132" s="1490">
        <v>4</v>
      </c>
      <c r="D3132" s="1492" t="s">
        <v>2711</v>
      </c>
      <c r="E3132" s="1491">
        <v>7</v>
      </c>
      <c r="F3132" s="1492" t="s">
        <v>543</v>
      </c>
      <c r="G3132" s="1493">
        <v>5</v>
      </c>
      <c r="H3132" s="1492">
        <v>2008</v>
      </c>
      <c r="I3132" s="1494">
        <v>221.5</v>
      </c>
      <c r="J3132" s="1492">
        <f t="shared" si="197"/>
        <v>100</v>
      </c>
      <c r="K3132" s="1494">
        <f t="shared" si="198"/>
        <v>0</v>
      </c>
      <c r="L3132" s="1492"/>
      <c r="M3132" s="1492"/>
      <c r="N3132" s="1495">
        <f t="shared" si="199"/>
        <v>0</v>
      </c>
      <c r="O3132" s="1492"/>
      <c r="P3132" s="1731"/>
      <c r="Q3132" s="1732">
        <f t="shared" si="200"/>
        <v>0</v>
      </c>
      <c r="R3132" s="2150"/>
    </row>
    <row r="3133" spans="3:18">
      <c r="C3133" s="1490">
        <v>5</v>
      </c>
      <c r="D3133" s="1492" t="s">
        <v>6955</v>
      </c>
      <c r="E3133" s="1491">
        <v>7</v>
      </c>
      <c r="F3133" s="1492" t="s">
        <v>543</v>
      </c>
      <c r="G3133" s="1493">
        <v>1</v>
      </c>
      <c r="H3133" s="1492">
        <v>2008</v>
      </c>
      <c r="I3133" s="1494">
        <v>459.37</v>
      </c>
      <c r="J3133" s="1492">
        <f t="shared" si="197"/>
        <v>100</v>
      </c>
      <c r="K3133" s="1494">
        <f t="shared" si="198"/>
        <v>0</v>
      </c>
      <c r="L3133" s="1492"/>
      <c r="M3133" s="1492"/>
      <c r="N3133" s="1495">
        <f t="shared" si="199"/>
        <v>0</v>
      </c>
      <c r="O3133" s="1492"/>
      <c r="P3133" s="1731"/>
      <c r="Q3133" s="1732">
        <f t="shared" si="200"/>
        <v>0</v>
      </c>
      <c r="R3133" s="2150"/>
    </row>
    <row r="3134" spans="3:18">
      <c r="C3134" s="1490">
        <v>6</v>
      </c>
      <c r="D3134" s="1492" t="s">
        <v>6956</v>
      </c>
      <c r="E3134" s="1491">
        <v>7</v>
      </c>
      <c r="F3134" s="1492" t="s">
        <v>543</v>
      </c>
      <c r="G3134" s="1493">
        <v>2</v>
      </c>
      <c r="H3134" s="1492">
        <v>2007</v>
      </c>
      <c r="I3134" s="1494">
        <v>42</v>
      </c>
      <c r="J3134" s="1492">
        <f t="shared" si="197"/>
        <v>100</v>
      </c>
      <c r="K3134" s="1494">
        <f t="shared" si="198"/>
        <v>0</v>
      </c>
      <c r="L3134" s="1492"/>
      <c r="M3134" s="1492"/>
      <c r="N3134" s="1495">
        <f t="shared" si="199"/>
        <v>0</v>
      </c>
      <c r="O3134" s="1492"/>
      <c r="P3134" s="1731"/>
      <c r="Q3134" s="1732">
        <f t="shared" si="200"/>
        <v>0</v>
      </c>
      <c r="R3134" s="2150"/>
    </row>
    <row r="3135" spans="3:18">
      <c r="C3135" s="1490">
        <v>7</v>
      </c>
      <c r="D3135" s="1492" t="s">
        <v>2839</v>
      </c>
      <c r="E3135" s="1491">
        <v>7</v>
      </c>
      <c r="F3135" s="1492" t="s">
        <v>543</v>
      </c>
      <c r="G3135" s="1493">
        <v>1</v>
      </c>
      <c r="H3135" s="1492">
        <v>2009</v>
      </c>
      <c r="I3135" s="1494">
        <v>19.913</v>
      </c>
      <c r="J3135" s="1492">
        <f t="shared" si="197"/>
        <v>100</v>
      </c>
      <c r="K3135" s="1494">
        <f t="shared" si="198"/>
        <v>0</v>
      </c>
      <c r="L3135" s="1492"/>
      <c r="M3135" s="1492"/>
      <c r="N3135" s="1495">
        <f t="shared" si="199"/>
        <v>0</v>
      </c>
      <c r="O3135" s="1492"/>
      <c r="P3135" s="1731"/>
      <c r="Q3135" s="1732">
        <f t="shared" si="200"/>
        <v>0</v>
      </c>
      <c r="R3135" s="2150"/>
    </row>
    <row r="3136" spans="3:18">
      <c r="C3136" s="1490">
        <v>8</v>
      </c>
      <c r="D3136" s="1492" t="s">
        <v>6957</v>
      </c>
      <c r="E3136" s="1491">
        <v>7</v>
      </c>
      <c r="F3136" s="1492" t="s">
        <v>543</v>
      </c>
      <c r="G3136" s="1493">
        <v>1</v>
      </c>
      <c r="H3136" s="1492">
        <v>2008</v>
      </c>
      <c r="I3136" s="1494">
        <v>84</v>
      </c>
      <c r="J3136" s="1492">
        <f t="shared" si="197"/>
        <v>100</v>
      </c>
      <c r="K3136" s="1494">
        <f t="shared" si="198"/>
        <v>0</v>
      </c>
      <c r="L3136" s="1492"/>
      <c r="M3136" s="1492"/>
      <c r="N3136" s="1495">
        <f t="shared" si="199"/>
        <v>0</v>
      </c>
      <c r="O3136" s="1492"/>
      <c r="P3136" s="1731"/>
      <c r="Q3136" s="1732">
        <f t="shared" si="200"/>
        <v>0</v>
      </c>
      <c r="R3136" s="2150"/>
    </row>
    <row r="3137" spans="3:18">
      <c r="C3137" s="1490">
        <v>9</v>
      </c>
      <c r="D3137" s="1492" t="s">
        <v>2840</v>
      </c>
      <c r="E3137" s="1491">
        <v>7</v>
      </c>
      <c r="F3137" s="1492" t="s">
        <v>543</v>
      </c>
      <c r="G3137" s="1493">
        <v>1</v>
      </c>
      <c r="H3137" s="1492">
        <v>2008</v>
      </c>
      <c r="I3137" s="1494">
        <v>18</v>
      </c>
      <c r="J3137" s="1492">
        <f t="shared" si="197"/>
        <v>100</v>
      </c>
      <c r="K3137" s="1494">
        <f t="shared" si="198"/>
        <v>0</v>
      </c>
      <c r="L3137" s="1492"/>
      <c r="M3137" s="1492"/>
      <c r="N3137" s="1495">
        <f t="shared" si="199"/>
        <v>0</v>
      </c>
      <c r="O3137" s="1492"/>
      <c r="P3137" s="1731"/>
      <c r="Q3137" s="1732">
        <f t="shared" si="200"/>
        <v>0</v>
      </c>
      <c r="R3137" s="2150"/>
    </row>
    <row r="3138" spans="3:18">
      <c r="C3138" s="1490">
        <v>10</v>
      </c>
      <c r="D3138" s="1492" t="s">
        <v>6958</v>
      </c>
      <c r="E3138" s="1491">
        <v>7</v>
      </c>
      <c r="F3138" s="1492" t="s">
        <v>543</v>
      </c>
      <c r="G3138" s="1493">
        <v>5</v>
      </c>
      <c r="H3138" s="1492">
        <v>2008</v>
      </c>
      <c r="I3138" s="1494">
        <v>148.905</v>
      </c>
      <c r="J3138" s="1492">
        <f t="shared" si="197"/>
        <v>100</v>
      </c>
      <c r="K3138" s="1494">
        <f t="shared" si="198"/>
        <v>0</v>
      </c>
      <c r="L3138" s="1492"/>
      <c r="M3138" s="1492"/>
      <c r="N3138" s="1495">
        <f t="shared" si="199"/>
        <v>0</v>
      </c>
      <c r="O3138" s="1492"/>
      <c r="P3138" s="1731"/>
      <c r="Q3138" s="1732">
        <f t="shared" si="200"/>
        <v>0</v>
      </c>
      <c r="R3138" s="2150"/>
    </row>
    <row r="3139" spans="3:18">
      <c r="C3139" s="1490">
        <v>11</v>
      </c>
      <c r="D3139" s="1492" t="s">
        <v>6958</v>
      </c>
      <c r="E3139" s="1491">
        <v>7</v>
      </c>
      <c r="F3139" s="1492" t="s">
        <v>543</v>
      </c>
      <c r="G3139" s="1493">
        <v>2</v>
      </c>
      <c r="H3139" s="1492">
        <v>2008</v>
      </c>
      <c r="I3139" s="1494">
        <v>59.561999999999998</v>
      </c>
      <c r="J3139" s="1492">
        <f t="shared" si="197"/>
        <v>100</v>
      </c>
      <c r="K3139" s="1494">
        <f t="shared" si="198"/>
        <v>0</v>
      </c>
      <c r="L3139" s="1492"/>
      <c r="M3139" s="1492"/>
      <c r="N3139" s="1495">
        <f t="shared" si="199"/>
        <v>0</v>
      </c>
      <c r="O3139" s="1492"/>
      <c r="P3139" s="1731"/>
      <c r="Q3139" s="1732">
        <f t="shared" si="200"/>
        <v>0</v>
      </c>
      <c r="R3139" s="2150"/>
    </row>
    <row r="3140" spans="3:18">
      <c r="C3140" s="1490">
        <v>12</v>
      </c>
      <c r="D3140" s="1492" t="s">
        <v>2711</v>
      </c>
      <c r="E3140" s="1491">
        <v>7</v>
      </c>
      <c r="F3140" s="1492" t="s">
        <v>543</v>
      </c>
      <c r="G3140" s="1493">
        <v>1</v>
      </c>
      <c r="H3140" s="1492">
        <v>2008</v>
      </c>
      <c r="I3140" s="1494">
        <v>44.3</v>
      </c>
      <c r="J3140" s="1492">
        <f t="shared" si="197"/>
        <v>100</v>
      </c>
      <c r="K3140" s="1494">
        <f t="shared" si="198"/>
        <v>0</v>
      </c>
      <c r="L3140" s="1492"/>
      <c r="M3140" s="1492"/>
      <c r="N3140" s="1495">
        <f t="shared" si="199"/>
        <v>0</v>
      </c>
      <c r="O3140" s="1492"/>
      <c r="P3140" s="1731"/>
      <c r="Q3140" s="1732">
        <f t="shared" si="200"/>
        <v>0</v>
      </c>
      <c r="R3140" s="2150"/>
    </row>
    <row r="3141" spans="3:18">
      <c r="C3141" s="1490">
        <v>13</v>
      </c>
      <c r="D3141" s="1492" t="s">
        <v>6958</v>
      </c>
      <c r="E3141" s="1491">
        <v>7</v>
      </c>
      <c r="F3141" s="1492" t="s">
        <v>543</v>
      </c>
      <c r="G3141" s="1493">
        <v>1</v>
      </c>
      <c r="H3141" s="1492">
        <v>2008</v>
      </c>
      <c r="I3141" s="1494">
        <v>29.780999999999999</v>
      </c>
      <c r="J3141" s="1492">
        <f t="shared" si="197"/>
        <v>100</v>
      </c>
      <c r="K3141" s="1494">
        <f t="shared" si="198"/>
        <v>0</v>
      </c>
      <c r="L3141" s="1492"/>
      <c r="M3141" s="1492"/>
      <c r="N3141" s="1495">
        <f t="shared" si="199"/>
        <v>0</v>
      </c>
      <c r="O3141" s="1492"/>
      <c r="P3141" s="1731"/>
      <c r="Q3141" s="1732">
        <f t="shared" si="200"/>
        <v>0</v>
      </c>
      <c r="R3141" s="2150"/>
    </row>
    <row r="3142" spans="3:18">
      <c r="C3142" s="1490">
        <v>14</v>
      </c>
      <c r="D3142" s="1492" t="s">
        <v>6958</v>
      </c>
      <c r="E3142" s="1491">
        <v>7</v>
      </c>
      <c r="F3142" s="1492" t="s">
        <v>543</v>
      </c>
      <c r="G3142" s="1493">
        <v>1</v>
      </c>
      <c r="H3142" s="1492">
        <v>2008</v>
      </c>
      <c r="I3142" s="1494">
        <v>29.780999999999999</v>
      </c>
      <c r="J3142" s="1492">
        <f t="shared" si="197"/>
        <v>100</v>
      </c>
      <c r="K3142" s="1494">
        <f t="shared" si="198"/>
        <v>0</v>
      </c>
      <c r="L3142" s="1492"/>
      <c r="M3142" s="1492"/>
      <c r="N3142" s="1495">
        <f t="shared" si="199"/>
        <v>0</v>
      </c>
      <c r="O3142" s="1492"/>
      <c r="P3142" s="1731"/>
      <c r="Q3142" s="1732">
        <f t="shared" si="200"/>
        <v>0</v>
      </c>
      <c r="R3142" s="2150"/>
    </row>
    <row r="3143" spans="3:18">
      <c r="C3143" s="1490">
        <v>15</v>
      </c>
      <c r="D3143" s="1492" t="s">
        <v>2711</v>
      </c>
      <c r="E3143" s="1491">
        <v>7</v>
      </c>
      <c r="F3143" s="1492" t="s">
        <v>543</v>
      </c>
      <c r="G3143" s="1493">
        <v>1</v>
      </c>
      <c r="H3143" s="1492">
        <v>2008</v>
      </c>
      <c r="I3143" s="1494">
        <v>44.3</v>
      </c>
      <c r="J3143" s="1492">
        <f t="shared" si="197"/>
        <v>100</v>
      </c>
      <c r="K3143" s="1494">
        <f t="shared" si="198"/>
        <v>0</v>
      </c>
      <c r="L3143" s="1492"/>
      <c r="M3143" s="1492"/>
      <c r="N3143" s="1495">
        <f t="shared" si="199"/>
        <v>0</v>
      </c>
      <c r="O3143" s="1492"/>
      <c r="P3143" s="1731"/>
      <c r="Q3143" s="1732">
        <f t="shared" si="200"/>
        <v>0</v>
      </c>
      <c r="R3143" s="2150"/>
    </row>
    <row r="3144" spans="3:18">
      <c r="C3144" s="1490">
        <v>16</v>
      </c>
      <c r="D3144" s="1492" t="s">
        <v>6959</v>
      </c>
      <c r="E3144" s="1491">
        <v>7</v>
      </c>
      <c r="F3144" s="1492" t="s">
        <v>543</v>
      </c>
      <c r="G3144" s="1493">
        <v>2</v>
      </c>
      <c r="H3144" s="1492">
        <v>2005</v>
      </c>
      <c r="I3144" s="1494">
        <v>72.742000000000004</v>
      </c>
      <c r="J3144" s="1492">
        <f t="shared" si="197"/>
        <v>100</v>
      </c>
      <c r="K3144" s="1494">
        <f t="shared" si="198"/>
        <v>0</v>
      </c>
      <c r="L3144" s="1492"/>
      <c r="M3144" s="1492"/>
      <c r="N3144" s="1495">
        <f t="shared" si="199"/>
        <v>0</v>
      </c>
      <c r="O3144" s="1492"/>
      <c r="P3144" s="1731"/>
      <c r="Q3144" s="1732">
        <f t="shared" si="200"/>
        <v>0</v>
      </c>
      <c r="R3144" s="2150"/>
    </row>
    <row r="3145" spans="3:18">
      <c r="C3145" s="1490">
        <v>17</v>
      </c>
      <c r="D3145" s="1492" t="s">
        <v>2839</v>
      </c>
      <c r="E3145" s="1491">
        <v>7</v>
      </c>
      <c r="F3145" s="1492" t="s">
        <v>543</v>
      </c>
      <c r="G3145" s="1493">
        <v>1</v>
      </c>
      <c r="H3145" s="1492">
        <v>2008</v>
      </c>
      <c r="I3145" s="1494">
        <v>29.780999999999999</v>
      </c>
      <c r="J3145" s="1492">
        <f t="shared" si="197"/>
        <v>100</v>
      </c>
      <c r="K3145" s="1494">
        <f t="shared" si="198"/>
        <v>0</v>
      </c>
      <c r="L3145" s="1492"/>
      <c r="M3145" s="1492"/>
      <c r="N3145" s="1495">
        <f t="shared" si="199"/>
        <v>0</v>
      </c>
      <c r="O3145" s="1492"/>
      <c r="P3145" s="1731"/>
      <c r="Q3145" s="1732">
        <f t="shared" si="200"/>
        <v>0</v>
      </c>
      <c r="R3145" s="2150"/>
    </row>
    <row r="3146" spans="3:18">
      <c r="C3146" s="1490">
        <v>18</v>
      </c>
      <c r="D3146" s="1492" t="s">
        <v>2714</v>
      </c>
      <c r="E3146" s="1491">
        <v>7</v>
      </c>
      <c r="F3146" s="1492" t="s">
        <v>543</v>
      </c>
      <c r="G3146" s="1493">
        <v>13</v>
      </c>
      <c r="H3146" s="1492">
        <v>2010</v>
      </c>
      <c r="I3146" s="1494">
        <v>981.24</v>
      </c>
      <c r="J3146" s="1492">
        <f t="shared" si="197"/>
        <v>100</v>
      </c>
      <c r="K3146" s="1494">
        <f t="shared" si="198"/>
        <v>0</v>
      </c>
      <c r="L3146" s="1492"/>
      <c r="M3146" s="1492"/>
      <c r="N3146" s="1495">
        <f t="shared" si="199"/>
        <v>0</v>
      </c>
      <c r="O3146" s="1492"/>
      <c r="P3146" s="1731"/>
      <c r="Q3146" s="1732">
        <f t="shared" si="200"/>
        <v>0</v>
      </c>
      <c r="R3146" s="2150"/>
    </row>
    <row r="3147" spans="3:18">
      <c r="C3147" s="1490">
        <v>19</v>
      </c>
      <c r="D3147" s="1492" t="s">
        <v>6960</v>
      </c>
      <c r="E3147" s="1491">
        <v>7</v>
      </c>
      <c r="F3147" s="1492" t="s">
        <v>543</v>
      </c>
      <c r="G3147" s="1493">
        <v>13</v>
      </c>
      <c r="H3147" s="1492">
        <v>2011</v>
      </c>
      <c r="I3147" s="1494">
        <v>700.44</v>
      </c>
      <c r="J3147" s="1492">
        <f t="shared" si="197"/>
        <v>100</v>
      </c>
      <c r="K3147" s="1494">
        <f t="shared" si="198"/>
        <v>0</v>
      </c>
      <c r="L3147" s="1492"/>
      <c r="M3147" s="1492"/>
      <c r="N3147" s="1495">
        <f t="shared" si="199"/>
        <v>0</v>
      </c>
      <c r="O3147" s="1492"/>
      <c r="P3147" s="1731"/>
      <c r="Q3147" s="1732">
        <f t="shared" si="200"/>
        <v>0</v>
      </c>
      <c r="R3147" s="2150"/>
    </row>
    <row r="3148" spans="3:18">
      <c r="C3148" s="1490">
        <v>20</v>
      </c>
      <c r="D3148" s="1492" t="s">
        <v>2841</v>
      </c>
      <c r="E3148" s="1491">
        <v>7</v>
      </c>
      <c r="F3148" s="1492" t="s">
        <v>543</v>
      </c>
      <c r="G3148" s="1493">
        <v>2</v>
      </c>
      <c r="H3148" s="1492">
        <v>2019</v>
      </c>
      <c r="I3148" s="1494">
        <v>571.41818000000001</v>
      </c>
      <c r="J3148" s="1492">
        <f t="shared" si="197"/>
        <v>85.800000000000011</v>
      </c>
      <c r="K3148" s="1494">
        <f t="shared" si="198"/>
        <v>81.141381559999957</v>
      </c>
      <c r="L3148" s="1492"/>
      <c r="M3148" s="1492"/>
      <c r="N3148" s="1495">
        <f t="shared" si="199"/>
        <v>0</v>
      </c>
      <c r="O3148" s="1492"/>
      <c r="P3148" s="1731"/>
      <c r="Q3148" s="1732">
        <f t="shared" si="200"/>
        <v>0</v>
      </c>
      <c r="R3148" s="2150"/>
    </row>
    <row r="3149" spans="3:18">
      <c r="C3149" s="1490">
        <v>21</v>
      </c>
      <c r="D3149" s="1492" t="s">
        <v>2256</v>
      </c>
      <c r="E3149" s="1491">
        <v>7</v>
      </c>
      <c r="F3149" s="1492" t="s">
        <v>543</v>
      </c>
      <c r="G3149" s="1493">
        <v>8</v>
      </c>
      <c r="H3149" s="1492">
        <v>2019</v>
      </c>
      <c r="I3149" s="1494">
        <v>416.904</v>
      </c>
      <c r="J3149" s="1492">
        <f t="shared" si="197"/>
        <v>85.800000000000011</v>
      </c>
      <c r="K3149" s="1494">
        <f t="shared" si="198"/>
        <v>59.200367999999969</v>
      </c>
      <c r="L3149" s="1492"/>
      <c r="M3149" s="1492"/>
      <c r="N3149" s="1495">
        <f t="shared" si="199"/>
        <v>0</v>
      </c>
      <c r="O3149" s="1492"/>
      <c r="P3149" s="1731"/>
      <c r="Q3149" s="1732">
        <f t="shared" si="200"/>
        <v>0</v>
      </c>
      <c r="R3149" s="2150"/>
    </row>
    <row r="3150" spans="3:18">
      <c r="C3150" s="1490">
        <v>22</v>
      </c>
      <c r="D3150" s="1492" t="s">
        <v>2259</v>
      </c>
      <c r="E3150" s="1491">
        <v>7</v>
      </c>
      <c r="F3150" s="1492" t="s">
        <v>543</v>
      </c>
      <c r="G3150" s="1493">
        <v>28</v>
      </c>
      <c r="H3150" s="1492">
        <v>2020</v>
      </c>
      <c r="I3150" s="1494">
        <v>1509.06</v>
      </c>
      <c r="J3150" s="1492">
        <f t="shared" si="197"/>
        <v>71.5</v>
      </c>
      <c r="K3150" s="1494">
        <f t="shared" si="198"/>
        <v>430.08210000000008</v>
      </c>
      <c r="L3150" s="1492"/>
      <c r="M3150" s="1492"/>
      <c r="N3150" s="1495">
        <f t="shared" si="199"/>
        <v>0</v>
      </c>
      <c r="O3150" s="1492"/>
      <c r="P3150" s="1731"/>
      <c r="Q3150" s="1732">
        <f t="shared" si="200"/>
        <v>0</v>
      </c>
      <c r="R3150" s="2150"/>
    </row>
    <row r="3151" spans="3:18">
      <c r="C3151" s="1490">
        <v>23</v>
      </c>
      <c r="D3151" s="1492" t="s">
        <v>5633</v>
      </c>
      <c r="E3151" s="1491">
        <v>7</v>
      </c>
      <c r="F3151" s="1492" t="s">
        <v>543</v>
      </c>
      <c r="G3151" s="1493">
        <v>6</v>
      </c>
      <c r="H3151" s="1492">
        <v>2021</v>
      </c>
      <c r="I3151" s="1494">
        <v>159.84</v>
      </c>
      <c r="J3151" s="1492">
        <f t="shared" si="197"/>
        <v>57.2</v>
      </c>
      <c r="K3151" s="1494">
        <f t="shared" si="198"/>
        <v>68.411519999999996</v>
      </c>
      <c r="L3151" s="1492"/>
      <c r="M3151" s="1492"/>
      <c r="N3151" s="1495">
        <f t="shared" si="199"/>
        <v>0</v>
      </c>
      <c r="O3151" s="1492"/>
      <c r="P3151" s="1731"/>
      <c r="Q3151" s="1732">
        <f t="shared" si="200"/>
        <v>0</v>
      </c>
      <c r="R3151" s="2150"/>
    </row>
    <row r="3152" spans="3:18">
      <c r="C3152" s="1490">
        <v>24</v>
      </c>
      <c r="D3152" s="1492" t="s">
        <v>6961</v>
      </c>
      <c r="E3152" s="1491">
        <v>7</v>
      </c>
      <c r="F3152" s="1492" t="s">
        <v>543</v>
      </c>
      <c r="G3152" s="1493">
        <v>1</v>
      </c>
      <c r="H3152" s="1492">
        <v>2020</v>
      </c>
      <c r="I3152" s="1494">
        <v>280.8</v>
      </c>
      <c r="J3152" s="1492">
        <f t="shared" si="197"/>
        <v>71.5</v>
      </c>
      <c r="K3152" s="1494">
        <f t="shared" si="198"/>
        <v>80.02800000000002</v>
      </c>
      <c r="L3152" s="1492"/>
      <c r="M3152" s="1492"/>
      <c r="N3152" s="1495">
        <f t="shared" si="199"/>
        <v>0</v>
      </c>
      <c r="O3152" s="1492"/>
      <c r="P3152" s="1731"/>
      <c r="Q3152" s="1732">
        <f t="shared" si="200"/>
        <v>0</v>
      </c>
      <c r="R3152" s="2150"/>
    </row>
    <row r="3153" spans="3:18">
      <c r="C3153" s="1490">
        <v>25</v>
      </c>
      <c r="D3153" s="1492" t="s">
        <v>5643</v>
      </c>
      <c r="E3153" s="1491">
        <v>7</v>
      </c>
      <c r="F3153" s="1492" t="s">
        <v>543</v>
      </c>
      <c r="G3153" s="1493">
        <v>6</v>
      </c>
      <c r="H3153" s="1492">
        <v>2021</v>
      </c>
      <c r="I3153" s="1494">
        <v>131.4</v>
      </c>
      <c r="J3153" s="1492">
        <f t="shared" si="197"/>
        <v>57.2</v>
      </c>
      <c r="K3153" s="1494">
        <f t="shared" si="198"/>
        <v>56.239199999999997</v>
      </c>
      <c r="L3153" s="1492"/>
      <c r="M3153" s="1492"/>
      <c r="N3153" s="1495">
        <f t="shared" si="199"/>
        <v>0</v>
      </c>
      <c r="O3153" s="1492"/>
      <c r="P3153" s="1731"/>
      <c r="Q3153" s="1732">
        <f t="shared" si="200"/>
        <v>0</v>
      </c>
      <c r="R3153" s="2150"/>
    </row>
    <row r="3154" spans="3:18">
      <c r="C3154" s="1490">
        <v>26</v>
      </c>
      <c r="D3154" s="1492" t="s">
        <v>6962</v>
      </c>
      <c r="E3154" s="1491">
        <v>7</v>
      </c>
      <c r="F3154" s="1492" t="s">
        <v>543</v>
      </c>
      <c r="G3154" s="1493">
        <v>2</v>
      </c>
      <c r="H3154" s="1492">
        <v>2008</v>
      </c>
      <c r="I3154" s="1494">
        <v>288</v>
      </c>
      <c r="J3154" s="1492">
        <f t="shared" si="197"/>
        <v>100</v>
      </c>
      <c r="K3154" s="1494">
        <f t="shared" si="198"/>
        <v>0</v>
      </c>
      <c r="L3154" s="1492"/>
      <c r="M3154" s="1492"/>
      <c r="N3154" s="1495">
        <f t="shared" si="199"/>
        <v>0</v>
      </c>
      <c r="O3154" s="1492"/>
      <c r="P3154" s="1731"/>
      <c r="Q3154" s="1732">
        <f t="shared" si="200"/>
        <v>0</v>
      </c>
      <c r="R3154" s="2150"/>
    </row>
    <row r="3155" spans="3:18">
      <c r="C3155" s="1490">
        <v>27</v>
      </c>
      <c r="D3155" s="1492" t="s">
        <v>6963</v>
      </c>
      <c r="E3155" s="1491">
        <v>7</v>
      </c>
      <c r="F3155" s="1492" t="s">
        <v>543</v>
      </c>
      <c r="G3155" s="1493">
        <v>1</v>
      </c>
      <c r="H3155" s="1492">
        <v>2008</v>
      </c>
      <c r="I3155" s="1494">
        <v>93.6</v>
      </c>
      <c r="J3155" s="1492">
        <f t="shared" ref="J3155:J3218" si="201">IF(($J$14-H3155)*J$1099&gt;100,100,($J$14-H3155)*J$1099)</f>
        <v>100</v>
      </c>
      <c r="K3155" s="1494">
        <f t="shared" ref="K3155:K3218" si="202">IF(J3155=100,0,I3155-I3155*J3155%)</f>
        <v>0</v>
      </c>
      <c r="L3155" s="1492"/>
      <c r="M3155" s="1492"/>
      <c r="N3155" s="1495">
        <f t="shared" ref="N3155:N3218" si="203">+L3155*M3155</f>
        <v>0</v>
      </c>
      <c r="O3155" s="1492"/>
      <c r="P3155" s="1731"/>
      <c r="Q3155" s="1732">
        <f t="shared" ref="Q3155:Q3218" si="204">+O3155*P3155</f>
        <v>0</v>
      </c>
      <c r="R3155" s="2150"/>
    </row>
    <row r="3156" spans="3:18">
      <c r="C3156" s="1490">
        <v>28</v>
      </c>
      <c r="D3156" s="1492" t="s">
        <v>2216</v>
      </c>
      <c r="E3156" s="1491">
        <v>7</v>
      </c>
      <c r="F3156" s="1492" t="s">
        <v>543</v>
      </c>
      <c r="G3156" s="1493">
        <v>1</v>
      </c>
      <c r="H3156" s="1492">
        <v>2018</v>
      </c>
      <c r="I3156" s="1494">
        <v>432</v>
      </c>
      <c r="J3156" s="1492">
        <f t="shared" si="201"/>
        <v>100</v>
      </c>
      <c r="K3156" s="1494">
        <f t="shared" si="202"/>
        <v>0</v>
      </c>
      <c r="L3156" s="1492"/>
      <c r="M3156" s="1492"/>
      <c r="N3156" s="1495">
        <f t="shared" si="203"/>
        <v>0</v>
      </c>
      <c r="O3156" s="1492"/>
      <c r="P3156" s="1731"/>
      <c r="Q3156" s="1732">
        <f t="shared" si="204"/>
        <v>0</v>
      </c>
      <c r="R3156" s="2150"/>
    </row>
    <row r="3157" spans="3:18">
      <c r="C3157" s="1490">
        <v>29</v>
      </c>
      <c r="D3157" s="1492" t="s">
        <v>2216</v>
      </c>
      <c r="E3157" s="1491">
        <v>7</v>
      </c>
      <c r="F3157" s="1492" t="s">
        <v>543</v>
      </c>
      <c r="G3157" s="1493">
        <v>1</v>
      </c>
      <c r="H3157" s="1492">
        <v>2020</v>
      </c>
      <c r="I3157" s="1494">
        <v>380</v>
      </c>
      <c r="J3157" s="1492">
        <f t="shared" si="201"/>
        <v>71.5</v>
      </c>
      <c r="K3157" s="1494">
        <f t="shared" si="202"/>
        <v>108.30000000000001</v>
      </c>
      <c r="L3157" s="1492"/>
      <c r="M3157" s="1492"/>
      <c r="N3157" s="1495">
        <f t="shared" si="203"/>
        <v>0</v>
      </c>
      <c r="O3157" s="1492"/>
      <c r="P3157" s="1731"/>
      <c r="Q3157" s="1732">
        <f t="shared" si="204"/>
        <v>0</v>
      </c>
      <c r="R3157" s="2150"/>
    </row>
    <row r="3158" spans="3:18">
      <c r="C3158" s="1490">
        <v>30</v>
      </c>
      <c r="D3158" s="1492" t="s">
        <v>2216</v>
      </c>
      <c r="E3158" s="1491">
        <v>7</v>
      </c>
      <c r="F3158" s="1492" t="s">
        <v>543</v>
      </c>
      <c r="G3158" s="1493">
        <v>1</v>
      </c>
      <c r="H3158" s="1492">
        <v>2020</v>
      </c>
      <c r="I3158" s="1494">
        <v>380</v>
      </c>
      <c r="J3158" s="1492">
        <f t="shared" si="201"/>
        <v>71.5</v>
      </c>
      <c r="K3158" s="1494">
        <f t="shared" si="202"/>
        <v>108.30000000000001</v>
      </c>
      <c r="L3158" s="1492"/>
      <c r="M3158" s="1492"/>
      <c r="N3158" s="1495">
        <f t="shared" si="203"/>
        <v>0</v>
      </c>
      <c r="O3158" s="1492"/>
      <c r="P3158" s="1731"/>
      <c r="Q3158" s="1732">
        <f t="shared" si="204"/>
        <v>0</v>
      </c>
      <c r="R3158" s="2150"/>
    </row>
    <row r="3159" spans="3:18">
      <c r="C3159" s="1490">
        <v>31</v>
      </c>
      <c r="D3159" s="1492" t="s">
        <v>6964</v>
      </c>
      <c r="E3159" s="1491">
        <v>7</v>
      </c>
      <c r="F3159" s="1492" t="s">
        <v>543</v>
      </c>
      <c r="G3159" s="1493">
        <v>1</v>
      </c>
      <c r="H3159" s="1492">
        <v>2008</v>
      </c>
      <c r="I3159" s="1494">
        <v>19</v>
      </c>
      <c r="J3159" s="1492">
        <f t="shared" si="201"/>
        <v>100</v>
      </c>
      <c r="K3159" s="1494">
        <f t="shared" si="202"/>
        <v>0</v>
      </c>
      <c r="L3159" s="1492"/>
      <c r="M3159" s="1492"/>
      <c r="N3159" s="1495">
        <f t="shared" si="203"/>
        <v>0</v>
      </c>
      <c r="O3159" s="1492"/>
      <c r="P3159" s="1731"/>
      <c r="Q3159" s="1732">
        <f t="shared" si="204"/>
        <v>0</v>
      </c>
      <c r="R3159" s="2150"/>
    </row>
    <row r="3160" spans="3:18">
      <c r="C3160" s="1490">
        <v>32</v>
      </c>
      <c r="D3160" s="1492" t="s">
        <v>6965</v>
      </c>
      <c r="E3160" s="1491">
        <v>7</v>
      </c>
      <c r="F3160" s="1492" t="s">
        <v>543</v>
      </c>
      <c r="G3160" s="1493">
        <v>1</v>
      </c>
      <c r="H3160" s="1492">
        <v>2007</v>
      </c>
      <c r="I3160" s="1494">
        <v>36.799999999999997</v>
      </c>
      <c r="J3160" s="1492">
        <f t="shared" si="201"/>
        <v>100</v>
      </c>
      <c r="K3160" s="1494">
        <f t="shared" si="202"/>
        <v>0</v>
      </c>
      <c r="L3160" s="1492"/>
      <c r="M3160" s="1492"/>
      <c r="N3160" s="1495">
        <f t="shared" si="203"/>
        <v>0</v>
      </c>
      <c r="O3160" s="1492"/>
      <c r="P3160" s="1731"/>
      <c r="Q3160" s="1732">
        <f t="shared" si="204"/>
        <v>0</v>
      </c>
      <c r="R3160" s="2150"/>
    </row>
    <row r="3161" spans="3:18">
      <c r="C3161" s="1490">
        <v>33</v>
      </c>
      <c r="D3161" s="1492" t="s">
        <v>2799</v>
      </c>
      <c r="E3161" s="1491">
        <v>7</v>
      </c>
      <c r="F3161" s="1492" t="s">
        <v>543</v>
      </c>
      <c r="G3161" s="1493">
        <v>3</v>
      </c>
      <c r="H3161" s="1492">
        <v>2008</v>
      </c>
      <c r="I3161" s="1494">
        <v>217.5</v>
      </c>
      <c r="J3161" s="1492">
        <f t="shared" si="201"/>
        <v>100</v>
      </c>
      <c r="K3161" s="1494">
        <f t="shared" si="202"/>
        <v>0</v>
      </c>
      <c r="L3161" s="1492"/>
      <c r="M3161" s="1492"/>
      <c r="N3161" s="1495">
        <f t="shared" si="203"/>
        <v>0</v>
      </c>
      <c r="O3161" s="1492"/>
      <c r="P3161" s="1731"/>
      <c r="Q3161" s="1732">
        <f t="shared" si="204"/>
        <v>0</v>
      </c>
      <c r="R3161" s="2150"/>
    </row>
    <row r="3162" spans="3:18">
      <c r="C3162" s="1490">
        <v>34</v>
      </c>
      <c r="D3162" s="1492" t="s">
        <v>2804</v>
      </c>
      <c r="E3162" s="1491">
        <v>7</v>
      </c>
      <c r="F3162" s="1492" t="s">
        <v>543</v>
      </c>
      <c r="G3162" s="1493">
        <v>16</v>
      </c>
      <c r="H3162" s="1492">
        <v>2012</v>
      </c>
      <c r="I3162" s="1494">
        <v>491.2</v>
      </c>
      <c r="J3162" s="1492">
        <f t="shared" si="201"/>
        <v>100</v>
      </c>
      <c r="K3162" s="1494">
        <f t="shared" si="202"/>
        <v>0</v>
      </c>
      <c r="L3162" s="1492"/>
      <c r="M3162" s="1492"/>
      <c r="N3162" s="1495">
        <f t="shared" si="203"/>
        <v>0</v>
      </c>
      <c r="O3162" s="1492"/>
      <c r="P3162" s="1731"/>
      <c r="Q3162" s="1732">
        <f t="shared" si="204"/>
        <v>0</v>
      </c>
      <c r="R3162" s="2150"/>
    </row>
    <row r="3163" spans="3:18">
      <c r="C3163" s="1490">
        <v>35</v>
      </c>
      <c r="D3163" s="1492" t="s">
        <v>6966</v>
      </c>
      <c r="E3163" s="1491">
        <v>7</v>
      </c>
      <c r="F3163" s="1492" t="s">
        <v>543</v>
      </c>
      <c r="G3163" s="1493">
        <v>1</v>
      </c>
      <c r="H3163" s="1492">
        <v>2012</v>
      </c>
      <c r="I3163" s="1494">
        <v>488.76</v>
      </c>
      <c r="J3163" s="1492">
        <f t="shared" si="201"/>
        <v>100</v>
      </c>
      <c r="K3163" s="1494">
        <f t="shared" si="202"/>
        <v>0</v>
      </c>
      <c r="L3163" s="1492"/>
      <c r="M3163" s="1492"/>
      <c r="N3163" s="1495">
        <f t="shared" si="203"/>
        <v>0</v>
      </c>
      <c r="O3163" s="1492"/>
      <c r="P3163" s="1731"/>
      <c r="Q3163" s="1732">
        <f t="shared" si="204"/>
        <v>0</v>
      </c>
      <c r="R3163" s="2150"/>
    </row>
    <row r="3164" spans="3:18">
      <c r="C3164" s="1490">
        <v>36</v>
      </c>
      <c r="D3164" s="1492" t="s">
        <v>6967</v>
      </c>
      <c r="E3164" s="1491">
        <v>7</v>
      </c>
      <c r="F3164" s="1492" t="s">
        <v>543</v>
      </c>
      <c r="G3164" s="1493">
        <v>1</v>
      </c>
      <c r="H3164" s="1492">
        <v>2011</v>
      </c>
      <c r="I3164" s="1494">
        <v>57.384</v>
      </c>
      <c r="J3164" s="1492">
        <f t="shared" si="201"/>
        <v>100</v>
      </c>
      <c r="K3164" s="1494">
        <f t="shared" si="202"/>
        <v>0</v>
      </c>
      <c r="L3164" s="1492"/>
      <c r="M3164" s="1492"/>
      <c r="N3164" s="1495">
        <f t="shared" si="203"/>
        <v>0</v>
      </c>
      <c r="O3164" s="1492"/>
      <c r="P3164" s="1731"/>
      <c r="Q3164" s="1732">
        <f t="shared" si="204"/>
        <v>0</v>
      </c>
      <c r="R3164" s="2150"/>
    </row>
    <row r="3165" spans="3:18">
      <c r="C3165" s="1490">
        <v>37</v>
      </c>
      <c r="D3165" s="1492" t="s">
        <v>6967</v>
      </c>
      <c r="E3165" s="1491">
        <v>7</v>
      </c>
      <c r="F3165" s="1492" t="s">
        <v>543</v>
      </c>
      <c r="G3165" s="1493">
        <v>1</v>
      </c>
      <c r="H3165" s="1492">
        <v>2011</v>
      </c>
      <c r="I3165" s="1494">
        <v>57.384</v>
      </c>
      <c r="J3165" s="1492">
        <f t="shared" si="201"/>
        <v>100</v>
      </c>
      <c r="K3165" s="1494">
        <f t="shared" si="202"/>
        <v>0</v>
      </c>
      <c r="L3165" s="1492"/>
      <c r="M3165" s="1492"/>
      <c r="N3165" s="1495">
        <f t="shared" si="203"/>
        <v>0</v>
      </c>
      <c r="O3165" s="1492"/>
      <c r="P3165" s="1731"/>
      <c r="Q3165" s="1732">
        <f t="shared" si="204"/>
        <v>0</v>
      </c>
      <c r="R3165" s="2150"/>
    </row>
    <row r="3166" spans="3:18">
      <c r="C3166" s="1490">
        <v>38</v>
      </c>
      <c r="D3166" s="1492" t="s">
        <v>2842</v>
      </c>
      <c r="E3166" s="1491">
        <v>7</v>
      </c>
      <c r="F3166" s="1492" t="s">
        <v>543</v>
      </c>
      <c r="G3166" s="1493">
        <v>1</v>
      </c>
      <c r="H3166" s="1492">
        <v>2012</v>
      </c>
      <c r="I3166" s="1494">
        <v>51.627279999999999</v>
      </c>
      <c r="J3166" s="1492">
        <f t="shared" si="201"/>
        <v>100</v>
      </c>
      <c r="K3166" s="1494">
        <f t="shared" si="202"/>
        <v>0</v>
      </c>
      <c r="L3166" s="1492"/>
      <c r="M3166" s="1492"/>
      <c r="N3166" s="1495">
        <f t="shared" si="203"/>
        <v>0</v>
      </c>
      <c r="O3166" s="1492"/>
      <c r="P3166" s="1731"/>
      <c r="Q3166" s="1732">
        <f t="shared" si="204"/>
        <v>0</v>
      </c>
      <c r="R3166" s="2150"/>
    </row>
    <row r="3167" spans="3:18">
      <c r="C3167" s="1490">
        <v>39</v>
      </c>
      <c r="D3167" s="1492" t="s">
        <v>2472</v>
      </c>
      <c r="E3167" s="1491">
        <v>7</v>
      </c>
      <c r="F3167" s="1492" t="s">
        <v>543</v>
      </c>
      <c r="G3167" s="1493">
        <v>16</v>
      </c>
      <c r="H3167" s="1492">
        <v>2017</v>
      </c>
      <c r="I3167" s="1494">
        <v>475.2</v>
      </c>
      <c r="J3167" s="1492">
        <f t="shared" si="201"/>
        <v>100</v>
      </c>
      <c r="K3167" s="1494">
        <f t="shared" si="202"/>
        <v>0</v>
      </c>
      <c r="L3167" s="1492"/>
      <c r="M3167" s="1492"/>
      <c r="N3167" s="1495">
        <f t="shared" si="203"/>
        <v>0</v>
      </c>
      <c r="O3167" s="1492"/>
      <c r="P3167" s="1731"/>
      <c r="Q3167" s="1732">
        <f t="shared" si="204"/>
        <v>0</v>
      </c>
      <c r="R3167" s="2150"/>
    </row>
    <row r="3168" spans="3:18">
      <c r="C3168" s="1490">
        <v>40</v>
      </c>
      <c r="D3168" s="1492" t="s">
        <v>2253</v>
      </c>
      <c r="E3168" s="1491">
        <v>7</v>
      </c>
      <c r="F3168" s="1492" t="s">
        <v>543</v>
      </c>
      <c r="G3168" s="1493">
        <v>9</v>
      </c>
      <c r="H3168" s="1492">
        <v>2019</v>
      </c>
      <c r="I3168" s="1494">
        <v>340.2</v>
      </c>
      <c r="J3168" s="1492">
        <f t="shared" si="201"/>
        <v>85.800000000000011</v>
      </c>
      <c r="K3168" s="1494">
        <f t="shared" si="202"/>
        <v>48.308399999999949</v>
      </c>
      <c r="L3168" s="1492"/>
      <c r="M3168" s="1492"/>
      <c r="N3168" s="1495">
        <f t="shared" si="203"/>
        <v>0</v>
      </c>
      <c r="O3168" s="1492"/>
      <c r="P3168" s="1731"/>
      <c r="Q3168" s="1732">
        <f t="shared" si="204"/>
        <v>0</v>
      </c>
      <c r="R3168" s="2150"/>
    </row>
    <row r="3169" spans="3:18">
      <c r="C3169" s="1490">
        <v>41</v>
      </c>
      <c r="D3169" s="1492" t="s">
        <v>2260</v>
      </c>
      <c r="E3169" s="1491">
        <v>7</v>
      </c>
      <c r="F3169" s="1492" t="s">
        <v>543</v>
      </c>
      <c r="G3169" s="1493">
        <v>1</v>
      </c>
      <c r="H3169" s="1492">
        <v>2020</v>
      </c>
      <c r="I3169" s="1494">
        <v>38.960999999999999</v>
      </c>
      <c r="J3169" s="1492">
        <f t="shared" si="201"/>
        <v>71.5</v>
      </c>
      <c r="K3169" s="1494">
        <f t="shared" si="202"/>
        <v>11.103885000000002</v>
      </c>
      <c r="L3169" s="1492"/>
      <c r="M3169" s="1492"/>
      <c r="N3169" s="1495">
        <f t="shared" si="203"/>
        <v>0</v>
      </c>
      <c r="O3169" s="1492"/>
      <c r="P3169" s="1731"/>
      <c r="Q3169" s="1732">
        <f t="shared" si="204"/>
        <v>0</v>
      </c>
      <c r="R3169" s="2150"/>
    </row>
    <row r="3170" spans="3:18">
      <c r="C3170" s="1490">
        <v>42</v>
      </c>
      <c r="D3170" s="1492" t="s">
        <v>6968</v>
      </c>
      <c r="E3170" s="1491">
        <v>7</v>
      </c>
      <c r="F3170" s="1492" t="s">
        <v>543</v>
      </c>
      <c r="G3170" s="1493">
        <v>2</v>
      </c>
      <c r="H3170" s="1492">
        <v>2005</v>
      </c>
      <c r="I3170" s="1494">
        <v>262.94099999999997</v>
      </c>
      <c r="J3170" s="1492">
        <f t="shared" si="201"/>
        <v>100</v>
      </c>
      <c r="K3170" s="1494">
        <f t="shared" si="202"/>
        <v>0</v>
      </c>
      <c r="L3170" s="1492"/>
      <c r="M3170" s="1492"/>
      <c r="N3170" s="1495">
        <f t="shared" si="203"/>
        <v>0</v>
      </c>
      <c r="O3170" s="1492"/>
      <c r="P3170" s="1731"/>
      <c r="Q3170" s="1732">
        <f t="shared" si="204"/>
        <v>0</v>
      </c>
      <c r="R3170" s="2150"/>
    </row>
    <row r="3171" spans="3:18">
      <c r="C3171" s="1490">
        <v>43</v>
      </c>
      <c r="D3171" s="1492" t="s">
        <v>6969</v>
      </c>
      <c r="E3171" s="1491">
        <v>7</v>
      </c>
      <c r="F3171" s="1492" t="s">
        <v>543</v>
      </c>
      <c r="G3171" s="1493">
        <v>1</v>
      </c>
      <c r="H3171" s="1492">
        <v>2005</v>
      </c>
      <c r="I3171" s="1494">
        <v>89.531999999999996</v>
      </c>
      <c r="J3171" s="1492">
        <f t="shared" si="201"/>
        <v>100</v>
      </c>
      <c r="K3171" s="1494">
        <f t="shared" si="202"/>
        <v>0</v>
      </c>
      <c r="L3171" s="1492"/>
      <c r="M3171" s="1492"/>
      <c r="N3171" s="1495">
        <f t="shared" si="203"/>
        <v>0</v>
      </c>
      <c r="O3171" s="1492"/>
      <c r="P3171" s="1731"/>
      <c r="Q3171" s="1732">
        <f t="shared" si="204"/>
        <v>0</v>
      </c>
      <c r="R3171" s="2150"/>
    </row>
    <row r="3172" spans="3:18">
      <c r="C3172" s="1490">
        <v>44</v>
      </c>
      <c r="D3172" s="1492" t="s">
        <v>6970</v>
      </c>
      <c r="E3172" s="1491">
        <v>7</v>
      </c>
      <c r="F3172" s="1492" t="s">
        <v>543</v>
      </c>
      <c r="G3172" s="1493">
        <v>9</v>
      </c>
      <c r="H3172" s="1492">
        <v>2005</v>
      </c>
      <c r="I3172" s="1494">
        <v>1156.039</v>
      </c>
      <c r="J3172" s="1492">
        <f t="shared" si="201"/>
        <v>100</v>
      </c>
      <c r="K3172" s="1494">
        <f t="shared" si="202"/>
        <v>0</v>
      </c>
      <c r="L3172" s="1492"/>
      <c r="M3172" s="1492"/>
      <c r="N3172" s="1495">
        <f t="shared" si="203"/>
        <v>0</v>
      </c>
      <c r="O3172" s="1492"/>
      <c r="P3172" s="1731"/>
      <c r="Q3172" s="1732">
        <f t="shared" si="204"/>
        <v>0</v>
      </c>
      <c r="R3172" s="2150"/>
    </row>
    <row r="3173" spans="3:18">
      <c r="C3173" s="1490">
        <v>45</v>
      </c>
      <c r="D3173" s="1492" t="s">
        <v>6971</v>
      </c>
      <c r="E3173" s="1491">
        <v>7</v>
      </c>
      <c r="F3173" s="1492" t="s">
        <v>543</v>
      </c>
      <c r="G3173" s="1493">
        <v>9</v>
      </c>
      <c r="H3173" s="1492">
        <v>2005</v>
      </c>
      <c r="I3173" s="1494">
        <v>787.26700000000005</v>
      </c>
      <c r="J3173" s="1492">
        <f t="shared" si="201"/>
        <v>100</v>
      </c>
      <c r="K3173" s="1494">
        <f t="shared" si="202"/>
        <v>0</v>
      </c>
      <c r="L3173" s="1492"/>
      <c r="M3173" s="1492"/>
      <c r="N3173" s="1495">
        <f t="shared" si="203"/>
        <v>0</v>
      </c>
      <c r="O3173" s="1492"/>
      <c r="P3173" s="1731"/>
      <c r="Q3173" s="1732">
        <f t="shared" si="204"/>
        <v>0</v>
      </c>
      <c r="R3173" s="2150"/>
    </row>
    <row r="3174" spans="3:18">
      <c r="C3174" s="1490">
        <v>46</v>
      </c>
      <c r="D3174" s="1492" t="s">
        <v>6972</v>
      </c>
      <c r="E3174" s="1491">
        <v>7</v>
      </c>
      <c r="F3174" s="1492" t="s">
        <v>543</v>
      </c>
      <c r="G3174" s="1493">
        <v>1</v>
      </c>
      <c r="H3174" s="1492">
        <v>2006</v>
      </c>
      <c r="I3174" s="1494">
        <v>724.779</v>
      </c>
      <c r="J3174" s="1492">
        <f t="shared" si="201"/>
        <v>100</v>
      </c>
      <c r="K3174" s="1494">
        <f t="shared" si="202"/>
        <v>0</v>
      </c>
      <c r="L3174" s="1492"/>
      <c r="M3174" s="1492"/>
      <c r="N3174" s="1495">
        <f t="shared" si="203"/>
        <v>0</v>
      </c>
      <c r="O3174" s="1492"/>
      <c r="P3174" s="1731"/>
      <c r="Q3174" s="1732">
        <f t="shared" si="204"/>
        <v>0</v>
      </c>
      <c r="R3174" s="2150"/>
    </row>
    <row r="3175" spans="3:18">
      <c r="C3175" s="1490">
        <v>47</v>
      </c>
      <c r="D3175" s="1492" t="s">
        <v>6973</v>
      </c>
      <c r="E3175" s="1491">
        <v>7</v>
      </c>
      <c r="F3175" s="1492" t="s">
        <v>543</v>
      </c>
      <c r="G3175" s="1493">
        <v>4</v>
      </c>
      <c r="H3175" s="1492">
        <v>2006</v>
      </c>
      <c r="I3175" s="1494">
        <v>1185.03</v>
      </c>
      <c r="J3175" s="1492">
        <f t="shared" si="201"/>
        <v>100</v>
      </c>
      <c r="K3175" s="1494">
        <f t="shared" si="202"/>
        <v>0</v>
      </c>
      <c r="L3175" s="1492"/>
      <c r="M3175" s="1492"/>
      <c r="N3175" s="1495">
        <f t="shared" si="203"/>
        <v>0</v>
      </c>
      <c r="O3175" s="1492"/>
      <c r="P3175" s="1731"/>
      <c r="Q3175" s="1732">
        <f t="shared" si="204"/>
        <v>0</v>
      </c>
      <c r="R3175" s="2150"/>
    </row>
    <row r="3176" spans="3:18">
      <c r="C3176" s="1490">
        <v>48</v>
      </c>
      <c r="D3176" s="1492" t="s">
        <v>6973</v>
      </c>
      <c r="E3176" s="1491">
        <v>7</v>
      </c>
      <c r="F3176" s="1492" t="s">
        <v>543</v>
      </c>
      <c r="G3176" s="1493">
        <v>2</v>
      </c>
      <c r="H3176" s="1492">
        <v>2008</v>
      </c>
      <c r="I3176" s="1494">
        <v>1245</v>
      </c>
      <c r="J3176" s="1492">
        <f t="shared" si="201"/>
        <v>100</v>
      </c>
      <c r="K3176" s="1494">
        <f t="shared" si="202"/>
        <v>0</v>
      </c>
      <c r="L3176" s="1492"/>
      <c r="M3176" s="1492"/>
      <c r="N3176" s="1495">
        <f t="shared" si="203"/>
        <v>0</v>
      </c>
      <c r="O3176" s="1492"/>
      <c r="P3176" s="1731"/>
      <c r="Q3176" s="1732">
        <f t="shared" si="204"/>
        <v>0</v>
      </c>
      <c r="R3176" s="2150"/>
    </row>
    <row r="3177" spans="3:18">
      <c r="C3177" s="1490">
        <v>49</v>
      </c>
      <c r="D3177" s="1492" t="s">
        <v>6973</v>
      </c>
      <c r="E3177" s="1491">
        <v>7</v>
      </c>
      <c r="F3177" s="1492" t="s">
        <v>543</v>
      </c>
      <c r="G3177" s="1493">
        <v>1</v>
      </c>
      <c r="H3177" s="1492">
        <v>2011</v>
      </c>
      <c r="I3177" s="1494">
        <v>1907.33142</v>
      </c>
      <c r="J3177" s="1492">
        <f t="shared" si="201"/>
        <v>100</v>
      </c>
      <c r="K3177" s="1494">
        <f t="shared" si="202"/>
        <v>0</v>
      </c>
      <c r="L3177" s="1492"/>
      <c r="M3177" s="1492"/>
      <c r="N3177" s="1495">
        <f t="shared" si="203"/>
        <v>0</v>
      </c>
      <c r="O3177" s="1492"/>
      <c r="P3177" s="1731"/>
      <c r="Q3177" s="1732">
        <f t="shared" si="204"/>
        <v>0</v>
      </c>
      <c r="R3177" s="2150"/>
    </row>
    <row r="3178" spans="3:18">
      <c r="C3178" s="1490">
        <v>50</v>
      </c>
      <c r="D3178" s="1492" t="s">
        <v>6974</v>
      </c>
      <c r="E3178" s="1491">
        <v>7</v>
      </c>
      <c r="F3178" s="1492" t="s">
        <v>543</v>
      </c>
      <c r="G3178" s="1493">
        <v>1</v>
      </c>
      <c r="H3178" s="1492">
        <v>2005</v>
      </c>
      <c r="I3178" s="1494">
        <v>1755.962</v>
      </c>
      <c r="J3178" s="1492">
        <f t="shared" si="201"/>
        <v>100</v>
      </c>
      <c r="K3178" s="1494">
        <f t="shared" si="202"/>
        <v>0</v>
      </c>
      <c r="L3178" s="1492"/>
      <c r="M3178" s="1492"/>
      <c r="N3178" s="1495">
        <f t="shared" si="203"/>
        <v>0</v>
      </c>
      <c r="O3178" s="1492"/>
      <c r="P3178" s="1731"/>
      <c r="Q3178" s="1732">
        <f t="shared" si="204"/>
        <v>0</v>
      </c>
      <c r="R3178" s="2150"/>
    </row>
    <row r="3179" spans="3:18">
      <c r="C3179" s="1490">
        <v>51</v>
      </c>
      <c r="D3179" s="1492" t="s">
        <v>6975</v>
      </c>
      <c r="E3179" s="1491">
        <v>7</v>
      </c>
      <c r="F3179" s="1492" t="s">
        <v>543</v>
      </c>
      <c r="G3179" s="1493">
        <v>1</v>
      </c>
      <c r="H3179" s="1492">
        <v>2005</v>
      </c>
      <c r="I3179" s="1494">
        <v>1593.825</v>
      </c>
      <c r="J3179" s="1492">
        <f t="shared" si="201"/>
        <v>100</v>
      </c>
      <c r="K3179" s="1494">
        <f t="shared" si="202"/>
        <v>0</v>
      </c>
      <c r="L3179" s="1492"/>
      <c r="M3179" s="1492"/>
      <c r="N3179" s="1495">
        <f t="shared" si="203"/>
        <v>0</v>
      </c>
      <c r="O3179" s="1492"/>
      <c r="P3179" s="1731"/>
      <c r="Q3179" s="1732">
        <f t="shared" si="204"/>
        <v>0</v>
      </c>
      <c r="R3179" s="2150"/>
    </row>
    <row r="3180" spans="3:18">
      <c r="C3180" s="1490">
        <v>52</v>
      </c>
      <c r="D3180" s="1492" t="s">
        <v>6976</v>
      </c>
      <c r="E3180" s="1491">
        <v>7</v>
      </c>
      <c r="F3180" s="1492" t="s">
        <v>543</v>
      </c>
      <c r="G3180" s="1493">
        <v>1</v>
      </c>
      <c r="H3180" s="1492">
        <v>2008</v>
      </c>
      <c r="I3180" s="1494">
        <v>1689.5709999999999</v>
      </c>
      <c r="J3180" s="1492">
        <f t="shared" si="201"/>
        <v>100</v>
      </c>
      <c r="K3180" s="1494">
        <f t="shared" si="202"/>
        <v>0</v>
      </c>
      <c r="L3180" s="1492"/>
      <c r="M3180" s="1492"/>
      <c r="N3180" s="1495">
        <f t="shared" si="203"/>
        <v>0</v>
      </c>
      <c r="O3180" s="1492"/>
      <c r="P3180" s="1731"/>
      <c r="Q3180" s="1732">
        <f t="shared" si="204"/>
        <v>0</v>
      </c>
      <c r="R3180" s="2150"/>
    </row>
    <row r="3181" spans="3:18">
      <c r="C3181" s="1490">
        <v>53</v>
      </c>
      <c r="D3181" s="1492" t="s">
        <v>6977</v>
      </c>
      <c r="E3181" s="1491">
        <v>7</v>
      </c>
      <c r="F3181" s="1492" t="s">
        <v>543</v>
      </c>
      <c r="G3181" s="1493">
        <v>2</v>
      </c>
      <c r="H3181" s="1492">
        <v>2008</v>
      </c>
      <c r="I3181" s="1494">
        <v>3379.1419999999998</v>
      </c>
      <c r="J3181" s="1492">
        <f t="shared" si="201"/>
        <v>100</v>
      </c>
      <c r="K3181" s="1494">
        <f t="shared" si="202"/>
        <v>0</v>
      </c>
      <c r="L3181" s="1492"/>
      <c r="M3181" s="1492"/>
      <c r="N3181" s="1495">
        <f t="shared" si="203"/>
        <v>0</v>
      </c>
      <c r="O3181" s="1492"/>
      <c r="P3181" s="1731"/>
      <c r="Q3181" s="1732">
        <f t="shared" si="204"/>
        <v>0</v>
      </c>
      <c r="R3181" s="2150"/>
    </row>
    <row r="3182" spans="3:18">
      <c r="C3182" s="1490">
        <v>54</v>
      </c>
      <c r="D3182" s="1492" t="s">
        <v>6978</v>
      </c>
      <c r="E3182" s="1491">
        <v>7</v>
      </c>
      <c r="F3182" s="1492" t="s">
        <v>543</v>
      </c>
      <c r="G3182" s="1493">
        <v>2</v>
      </c>
      <c r="H3182" s="1492">
        <v>2007</v>
      </c>
      <c r="I3182" s="1494">
        <v>1084</v>
      </c>
      <c r="J3182" s="1492">
        <f t="shared" si="201"/>
        <v>100</v>
      </c>
      <c r="K3182" s="1494">
        <f t="shared" si="202"/>
        <v>0</v>
      </c>
      <c r="L3182" s="1492"/>
      <c r="M3182" s="1492"/>
      <c r="N3182" s="1495">
        <f t="shared" si="203"/>
        <v>0</v>
      </c>
      <c r="O3182" s="1492"/>
      <c r="P3182" s="1731"/>
      <c r="Q3182" s="1732">
        <f t="shared" si="204"/>
        <v>0</v>
      </c>
      <c r="R3182" s="2150"/>
    </row>
    <row r="3183" spans="3:18">
      <c r="C3183" s="1490">
        <v>55</v>
      </c>
      <c r="D3183" s="1492" t="s">
        <v>6979</v>
      </c>
      <c r="E3183" s="1491">
        <v>7</v>
      </c>
      <c r="F3183" s="1492" t="s">
        <v>543</v>
      </c>
      <c r="G3183" s="1493">
        <v>4</v>
      </c>
      <c r="H3183" s="1492">
        <v>2007</v>
      </c>
      <c r="I3183" s="1494">
        <v>2168</v>
      </c>
      <c r="J3183" s="1492">
        <f t="shared" si="201"/>
        <v>100</v>
      </c>
      <c r="K3183" s="1494">
        <f t="shared" si="202"/>
        <v>0</v>
      </c>
      <c r="L3183" s="1492"/>
      <c r="M3183" s="1492"/>
      <c r="N3183" s="1495">
        <f t="shared" si="203"/>
        <v>0</v>
      </c>
      <c r="O3183" s="1492"/>
      <c r="P3183" s="1731"/>
      <c r="Q3183" s="1732">
        <f t="shared" si="204"/>
        <v>0</v>
      </c>
      <c r="R3183" s="2150"/>
    </row>
    <row r="3184" spans="3:18">
      <c r="C3184" s="1490">
        <v>56</v>
      </c>
      <c r="D3184" s="1492" t="s">
        <v>6980</v>
      </c>
      <c r="E3184" s="1491">
        <v>7</v>
      </c>
      <c r="F3184" s="1492" t="s">
        <v>543</v>
      </c>
      <c r="G3184" s="1493">
        <v>1</v>
      </c>
      <c r="H3184" s="1492">
        <v>2012</v>
      </c>
      <c r="I3184" s="1494">
        <v>3968.64</v>
      </c>
      <c r="J3184" s="1492">
        <f t="shared" si="201"/>
        <v>100</v>
      </c>
      <c r="K3184" s="1494">
        <f t="shared" si="202"/>
        <v>0</v>
      </c>
      <c r="L3184" s="1492"/>
      <c r="M3184" s="1492"/>
      <c r="N3184" s="1495">
        <f t="shared" si="203"/>
        <v>0</v>
      </c>
      <c r="O3184" s="1492"/>
      <c r="P3184" s="1731"/>
      <c r="Q3184" s="1732">
        <f t="shared" si="204"/>
        <v>0</v>
      </c>
      <c r="R3184" s="2150"/>
    </row>
    <row r="3185" spans="3:18" ht="27">
      <c r="C3185" s="1490">
        <v>57</v>
      </c>
      <c r="D3185" s="1492" t="s">
        <v>6981</v>
      </c>
      <c r="E3185" s="1491">
        <v>7</v>
      </c>
      <c r="F3185" s="1492" t="s">
        <v>543</v>
      </c>
      <c r="G3185" s="1493">
        <v>1</v>
      </c>
      <c r="H3185" s="1492">
        <v>2017</v>
      </c>
      <c r="I3185" s="1494">
        <v>2940</v>
      </c>
      <c r="J3185" s="1492">
        <f t="shared" si="201"/>
        <v>100</v>
      </c>
      <c r="K3185" s="1494">
        <f t="shared" si="202"/>
        <v>0</v>
      </c>
      <c r="L3185" s="1492"/>
      <c r="M3185" s="1492"/>
      <c r="N3185" s="1495">
        <f t="shared" si="203"/>
        <v>0</v>
      </c>
      <c r="O3185" s="1492"/>
      <c r="P3185" s="1731"/>
      <c r="Q3185" s="1732">
        <f t="shared" si="204"/>
        <v>0</v>
      </c>
      <c r="R3185" s="2150"/>
    </row>
    <row r="3186" spans="3:18">
      <c r="C3186" s="1490">
        <v>58</v>
      </c>
      <c r="D3186" s="1492" t="s">
        <v>2843</v>
      </c>
      <c r="E3186" s="1491">
        <v>7</v>
      </c>
      <c r="F3186" s="1492" t="s">
        <v>543</v>
      </c>
      <c r="G3186" s="1493">
        <v>1</v>
      </c>
      <c r="H3186" s="1492">
        <v>2019</v>
      </c>
      <c r="I3186" s="1494">
        <v>96</v>
      </c>
      <c r="J3186" s="1492">
        <f t="shared" si="201"/>
        <v>85.800000000000011</v>
      </c>
      <c r="K3186" s="1494">
        <f t="shared" si="202"/>
        <v>13.631999999999991</v>
      </c>
      <c r="L3186" s="1492"/>
      <c r="M3186" s="1492"/>
      <c r="N3186" s="1495">
        <f t="shared" si="203"/>
        <v>0</v>
      </c>
      <c r="O3186" s="1492"/>
      <c r="P3186" s="1731"/>
      <c r="Q3186" s="1732">
        <f t="shared" si="204"/>
        <v>0</v>
      </c>
      <c r="R3186" s="2163"/>
    </row>
    <row r="3187" spans="3:18">
      <c r="C3187" s="1496">
        <v>1</v>
      </c>
      <c r="D3187" s="1147" t="s">
        <v>2227</v>
      </c>
      <c r="E3187" s="1498">
        <v>7</v>
      </c>
      <c r="F3187" s="1147" t="s">
        <v>543</v>
      </c>
      <c r="G3187" s="1499">
        <v>2</v>
      </c>
      <c r="H3187" s="1147">
        <v>2006</v>
      </c>
      <c r="I3187" s="1500">
        <v>240.3</v>
      </c>
      <c r="J3187" s="1147">
        <f t="shared" si="201"/>
        <v>100</v>
      </c>
      <c r="K3187" s="1500">
        <f t="shared" si="202"/>
        <v>0</v>
      </c>
      <c r="L3187" s="1147"/>
      <c r="M3187" s="1147"/>
      <c r="N3187" s="1501">
        <f t="shared" si="203"/>
        <v>0</v>
      </c>
      <c r="O3187" s="1147"/>
      <c r="P3187" s="1718"/>
      <c r="Q3187" s="1733">
        <f t="shared" si="204"/>
        <v>0</v>
      </c>
      <c r="R3187" s="2136" t="s">
        <v>2174</v>
      </c>
    </row>
    <row r="3188" spans="3:18">
      <c r="C3188" s="1496">
        <v>2</v>
      </c>
      <c r="D3188" s="1147" t="s">
        <v>2228</v>
      </c>
      <c r="E3188" s="1498">
        <v>7</v>
      </c>
      <c r="F3188" s="1147" t="s">
        <v>543</v>
      </c>
      <c r="G3188" s="1499">
        <v>1</v>
      </c>
      <c r="H3188" s="1147">
        <v>1998</v>
      </c>
      <c r="I3188" s="1500">
        <v>10</v>
      </c>
      <c r="J3188" s="1147">
        <f t="shared" si="201"/>
        <v>100</v>
      </c>
      <c r="K3188" s="1500">
        <f t="shared" si="202"/>
        <v>0</v>
      </c>
      <c r="L3188" s="1147"/>
      <c r="M3188" s="1147"/>
      <c r="N3188" s="1501">
        <f t="shared" si="203"/>
        <v>0</v>
      </c>
      <c r="O3188" s="1147"/>
      <c r="P3188" s="1718"/>
      <c r="Q3188" s="1733">
        <f t="shared" si="204"/>
        <v>0</v>
      </c>
      <c r="R3188" s="2137"/>
    </row>
    <row r="3189" spans="3:18">
      <c r="C3189" s="1496">
        <v>3</v>
      </c>
      <c r="D3189" s="1147" t="s">
        <v>2228</v>
      </c>
      <c r="E3189" s="1498">
        <v>7</v>
      </c>
      <c r="F3189" s="1147" t="s">
        <v>543</v>
      </c>
      <c r="G3189" s="1499">
        <v>2</v>
      </c>
      <c r="H3189" s="1147">
        <v>2006</v>
      </c>
      <c r="I3189" s="1500">
        <v>439.4</v>
      </c>
      <c r="J3189" s="1147">
        <f t="shared" si="201"/>
        <v>100</v>
      </c>
      <c r="K3189" s="1500">
        <f t="shared" si="202"/>
        <v>0</v>
      </c>
      <c r="L3189" s="1147"/>
      <c r="M3189" s="1147"/>
      <c r="N3189" s="1501">
        <f t="shared" si="203"/>
        <v>0</v>
      </c>
      <c r="O3189" s="1147"/>
      <c r="P3189" s="1718"/>
      <c r="Q3189" s="1733">
        <f t="shared" si="204"/>
        <v>0</v>
      </c>
      <c r="R3189" s="2137"/>
    </row>
    <row r="3190" spans="3:18">
      <c r="C3190" s="1496">
        <v>4</v>
      </c>
      <c r="D3190" s="1147" t="s">
        <v>2228</v>
      </c>
      <c r="E3190" s="1498">
        <v>7</v>
      </c>
      <c r="F3190" s="1147" t="s">
        <v>543</v>
      </c>
      <c r="G3190" s="1499">
        <v>1</v>
      </c>
      <c r="H3190" s="1147">
        <v>2007</v>
      </c>
      <c r="I3190" s="1500">
        <v>24.1</v>
      </c>
      <c r="J3190" s="1147">
        <f t="shared" si="201"/>
        <v>100</v>
      </c>
      <c r="K3190" s="1500">
        <f t="shared" si="202"/>
        <v>0</v>
      </c>
      <c r="L3190" s="1147"/>
      <c r="M3190" s="1147"/>
      <c r="N3190" s="1501">
        <f t="shared" si="203"/>
        <v>0</v>
      </c>
      <c r="O3190" s="1147"/>
      <c r="P3190" s="1718"/>
      <c r="Q3190" s="1733">
        <f t="shared" si="204"/>
        <v>0</v>
      </c>
      <c r="R3190" s="2137"/>
    </row>
    <row r="3191" spans="3:18">
      <c r="C3191" s="1496">
        <v>5</v>
      </c>
      <c r="D3191" s="1147" t="s">
        <v>2228</v>
      </c>
      <c r="E3191" s="1498">
        <v>7</v>
      </c>
      <c r="F3191" s="1147" t="s">
        <v>543</v>
      </c>
      <c r="G3191" s="1499">
        <v>1</v>
      </c>
      <c r="H3191" s="1147">
        <v>2007</v>
      </c>
      <c r="I3191" s="1500">
        <v>24.1</v>
      </c>
      <c r="J3191" s="1147">
        <f t="shared" si="201"/>
        <v>100</v>
      </c>
      <c r="K3191" s="1500">
        <f t="shared" si="202"/>
        <v>0</v>
      </c>
      <c r="L3191" s="1147"/>
      <c r="M3191" s="1147"/>
      <c r="N3191" s="1501">
        <f t="shared" si="203"/>
        <v>0</v>
      </c>
      <c r="O3191" s="1147"/>
      <c r="P3191" s="1718"/>
      <c r="Q3191" s="1733">
        <f t="shared" si="204"/>
        <v>0</v>
      </c>
      <c r="R3191" s="2137"/>
    </row>
    <row r="3192" spans="3:18">
      <c r="C3192" s="1496">
        <v>6</v>
      </c>
      <c r="D3192" s="1147" t="s">
        <v>2229</v>
      </c>
      <c r="E3192" s="1498">
        <v>7</v>
      </c>
      <c r="F3192" s="1147" t="s">
        <v>543</v>
      </c>
      <c r="G3192" s="1499">
        <v>2</v>
      </c>
      <c r="H3192" s="1147">
        <v>2007</v>
      </c>
      <c r="I3192" s="1500">
        <v>91.2</v>
      </c>
      <c r="J3192" s="1147">
        <f t="shared" si="201"/>
        <v>100</v>
      </c>
      <c r="K3192" s="1500">
        <f t="shared" si="202"/>
        <v>0</v>
      </c>
      <c r="L3192" s="1147"/>
      <c r="M3192" s="1147"/>
      <c r="N3192" s="1501">
        <f t="shared" si="203"/>
        <v>0</v>
      </c>
      <c r="O3192" s="1147"/>
      <c r="P3192" s="1718"/>
      <c r="Q3192" s="1733">
        <f t="shared" si="204"/>
        <v>0</v>
      </c>
      <c r="R3192" s="2137"/>
    </row>
    <row r="3193" spans="3:18">
      <c r="C3193" s="1496">
        <v>7</v>
      </c>
      <c r="D3193" s="1147" t="s">
        <v>2230</v>
      </c>
      <c r="E3193" s="1498">
        <v>7</v>
      </c>
      <c r="F3193" s="1147" t="s">
        <v>543</v>
      </c>
      <c r="G3193" s="1499">
        <v>2</v>
      </c>
      <c r="H3193" s="1147">
        <v>2008</v>
      </c>
      <c r="I3193" s="1500">
        <v>145</v>
      </c>
      <c r="J3193" s="1147">
        <f t="shared" si="201"/>
        <v>100</v>
      </c>
      <c r="K3193" s="1500">
        <f t="shared" si="202"/>
        <v>0</v>
      </c>
      <c r="L3193" s="1147"/>
      <c r="M3193" s="1147"/>
      <c r="N3193" s="1501">
        <f t="shared" si="203"/>
        <v>0</v>
      </c>
      <c r="O3193" s="1147"/>
      <c r="P3193" s="1718"/>
      <c r="Q3193" s="1733">
        <f t="shared" si="204"/>
        <v>0</v>
      </c>
      <c r="R3193" s="2137"/>
    </row>
    <row r="3194" spans="3:18">
      <c r="C3194" s="1496">
        <v>8</v>
      </c>
      <c r="D3194" s="1147" t="s">
        <v>2232</v>
      </c>
      <c r="E3194" s="1498">
        <v>7</v>
      </c>
      <c r="F3194" s="1147" t="s">
        <v>543</v>
      </c>
      <c r="G3194" s="1499">
        <v>1</v>
      </c>
      <c r="H3194" s="1147">
        <v>2008</v>
      </c>
      <c r="I3194" s="1500">
        <v>29.780999999999999</v>
      </c>
      <c r="J3194" s="1147">
        <f t="shared" si="201"/>
        <v>100</v>
      </c>
      <c r="K3194" s="1500">
        <f t="shared" si="202"/>
        <v>0</v>
      </c>
      <c r="L3194" s="1147"/>
      <c r="M3194" s="1147"/>
      <c r="N3194" s="1501">
        <f t="shared" si="203"/>
        <v>0</v>
      </c>
      <c r="O3194" s="1147"/>
      <c r="P3194" s="1718"/>
      <c r="Q3194" s="1733">
        <f t="shared" si="204"/>
        <v>0</v>
      </c>
      <c r="R3194" s="2137"/>
    </row>
    <row r="3195" spans="3:18">
      <c r="C3195" s="1496">
        <v>9</v>
      </c>
      <c r="D3195" s="1147" t="s">
        <v>2233</v>
      </c>
      <c r="E3195" s="1498">
        <v>7</v>
      </c>
      <c r="F3195" s="1147" t="s">
        <v>543</v>
      </c>
      <c r="G3195" s="1499">
        <v>2</v>
      </c>
      <c r="H3195" s="1147">
        <v>2010</v>
      </c>
      <c r="I3195" s="1500">
        <v>900.24</v>
      </c>
      <c r="J3195" s="1147">
        <f t="shared" si="201"/>
        <v>100</v>
      </c>
      <c r="K3195" s="1500">
        <f t="shared" si="202"/>
        <v>0</v>
      </c>
      <c r="L3195" s="1147"/>
      <c r="M3195" s="1147"/>
      <c r="N3195" s="1501">
        <f t="shared" si="203"/>
        <v>0</v>
      </c>
      <c r="O3195" s="1147"/>
      <c r="P3195" s="1718"/>
      <c r="Q3195" s="1733">
        <f t="shared" si="204"/>
        <v>0</v>
      </c>
      <c r="R3195" s="2137"/>
    </row>
    <row r="3196" spans="3:18">
      <c r="C3196" s="1496">
        <v>10</v>
      </c>
      <c r="D3196" s="1147" t="s">
        <v>2234</v>
      </c>
      <c r="E3196" s="1498">
        <v>7</v>
      </c>
      <c r="F3196" s="1147" t="s">
        <v>543</v>
      </c>
      <c r="G3196" s="1499">
        <v>2</v>
      </c>
      <c r="H3196" s="1147">
        <v>2010</v>
      </c>
      <c r="I3196" s="1500">
        <v>150.96</v>
      </c>
      <c r="J3196" s="1147">
        <f t="shared" si="201"/>
        <v>100</v>
      </c>
      <c r="K3196" s="1500">
        <f t="shared" si="202"/>
        <v>0</v>
      </c>
      <c r="L3196" s="1147"/>
      <c r="M3196" s="1147"/>
      <c r="N3196" s="1501">
        <f t="shared" si="203"/>
        <v>0</v>
      </c>
      <c r="O3196" s="1147"/>
      <c r="P3196" s="1718"/>
      <c r="Q3196" s="1733">
        <f t="shared" si="204"/>
        <v>0</v>
      </c>
      <c r="R3196" s="2137"/>
    </row>
    <row r="3197" spans="3:18">
      <c r="C3197" s="1496">
        <v>11</v>
      </c>
      <c r="D3197" s="1147" t="s">
        <v>2233</v>
      </c>
      <c r="E3197" s="1498">
        <v>7</v>
      </c>
      <c r="F3197" s="1147" t="s">
        <v>543</v>
      </c>
      <c r="G3197" s="1499">
        <v>1</v>
      </c>
      <c r="H3197" s="1147">
        <v>2010</v>
      </c>
      <c r="I3197" s="1500">
        <v>267.95999999999998</v>
      </c>
      <c r="J3197" s="1147">
        <f t="shared" si="201"/>
        <v>100</v>
      </c>
      <c r="K3197" s="1500">
        <f t="shared" si="202"/>
        <v>0</v>
      </c>
      <c r="L3197" s="1147"/>
      <c r="M3197" s="1147"/>
      <c r="N3197" s="1501">
        <f t="shared" si="203"/>
        <v>0</v>
      </c>
      <c r="O3197" s="1147"/>
      <c r="P3197" s="1718"/>
      <c r="Q3197" s="1733">
        <f t="shared" si="204"/>
        <v>0</v>
      </c>
      <c r="R3197" s="2137"/>
    </row>
    <row r="3198" spans="3:18">
      <c r="C3198" s="1496">
        <v>12</v>
      </c>
      <c r="D3198" s="1147" t="s">
        <v>2235</v>
      </c>
      <c r="E3198" s="1498">
        <v>7</v>
      </c>
      <c r="F3198" s="1147" t="s">
        <v>543</v>
      </c>
      <c r="G3198" s="1499">
        <v>3</v>
      </c>
      <c r="H3198" s="1147">
        <v>2011</v>
      </c>
      <c r="I3198" s="1500">
        <v>161.6</v>
      </c>
      <c r="J3198" s="1147">
        <f t="shared" si="201"/>
        <v>100</v>
      </c>
      <c r="K3198" s="1500">
        <f t="shared" si="202"/>
        <v>0</v>
      </c>
      <c r="L3198" s="1147"/>
      <c r="M3198" s="1147"/>
      <c r="N3198" s="1501">
        <f t="shared" si="203"/>
        <v>0</v>
      </c>
      <c r="O3198" s="1147"/>
      <c r="P3198" s="1718"/>
      <c r="Q3198" s="1733">
        <f t="shared" si="204"/>
        <v>0</v>
      </c>
      <c r="R3198" s="2137"/>
    </row>
    <row r="3199" spans="3:18">
      <c r="C3199" s="1496">
        <v>13</v>
      </c>
      <c r="D3199" s="1147" t="s">
        <v>2233</v>
      </c>
      <c r="E3199" s="1498">
        <v>7</v>
      </c>
      <c r="F3199" s="1147" t="s">
        <v>543</v>
      </c>
      <c r="G3199" s="1499">
        <v>1</v>
      </c>
      <c r="H3199" s="1147">
        <v>2010</v>
      </c>
      <c r="I3199" s="1500">
        <v>267.95999999999998</v>
      </c>
      <c r="J3199" s="1147">
        <f t="shared" si="201"/>
        <v>100</v>
      </c>
      <c r="K3199" s="1500">
        <f t="shared" si="202"/>
        <v>0</v>
      </c>
      <c r="L3199" s="1147"/>
      <c r="M3199" s="1147"/>
      <c r="N3199" s="1501">
        <f t="shared" si="203"/>
        <v>0</v>
      </c>
      <c r="O3199" s="1147"/>
      <c r="P3199" s="1718"/>
      <c r="Q3199" s="1733">
        <f t="shared" si="204"/>
        <v>0</v>
      </c>
      <c r="R3199" s="2137"/>
    </row>
    <row r="3200" spans="3:18" ht="27">
      <c r="C3200" s="1496">
        <v>14</v>
      </c>
      <c r="D3200" s="1147" t="s">
        <v>2236</v>
      </c>
      <c r="E3200" s="1498">
        <v>7</v>
      </c>
      <c r="F3200" s="1147" t="s">
        <v>543</v>
      </c>
      <c r="G3200" s="1499">
        <v>8</v>
      </c>
      <c r="H3200" s="1147">
        <v>2011</v>
      </c>
      <c r="I3200" s="1500">
        <v>602.4</v>
      </c>
      <c r="J3200" s="1147">
        <f t="shared" si="201"/>
        <v>100</v>
      </c>
      <c r="K3200" s="1500">
        <f t="shared" si="202"/>
        <v>0</v>
      </c>
      <c r="L3200" s="1147"/>
      <c r="M3200" s="1147"/>
      <c r="N3200" s="1501">
        <f t="shared" si="203"/>
        <v>0</v>
      </c>
      <c r="O3200" s="1147"/>
      <c r="P3200" s="1718"/>
      <c r="Q3200" s="1733">
        <f t="shared" si="204"/>
        <v>0</v>
      </c>
      <c r="R3200" s="2137"/>
    </row>
    <row r="3201" spans="3:18">
      <c r="C3201" s="1496">
        <v>15</v>
      </c>
      <c r="D3201" s="1147" t="s">
        <v>2237</v>
      </c>
      <c r="E3201" s="1498">
        <v>7</v>
      </c>
      <c r="F3201" s="1147" t="s">
        <v>543</v>
      </c>
      <c r="G3201" s="1499">
        <v>4</v>
      </c>
      <c r="H3201" s="1147">
        <v>2011</v>
      </c>
      <c r="I3201" s="1500">
        <v>154.80000000000001</v>
      </c>
      <c r="J3201" s="1147">
        <f t="shared" si="201"/>
        <v>100</v>
      </c>
      <c r="K3201" s="1500">
        <f t="shared" si="202"/>
        <v>0</v>
      </c>
      <c r="L3201" s="1147"/>
      <c r="M3201" s="1147"/>
      <c r="N3201" s="1501">
        <f t="shared" si="203"/>
        <v>0</v>
      </c>
      <c r="O3201" s="1147"/>
      <c r="P3201" s="1718"/>
      <c r="Q3201" s="1733">
        <f t="shared" si="204"/>
        <v>0</v>
      </c>
      <c r="R3201" s="2137"/>
    </row>
    <row r="3202" spans="3:18">
      <c r="C3202" s="1496">
        <v>16</v>
      </c>
      <c r="D3202" s="1147" t="s">
        <v>2238</v>
      </c>
      <c r="E3202" s="1498">
        <v>7</v>
      </c>
      <c r="F3202" s="1147" t="s">
        <v>543</v>
      </c>
      <c r="G3202" s="1499">
        <v>4</v>
      </c>
      <c r="H3202" s="1147">
        <v>2011</v>
      </c>
      <c r="I3202" s="1500">
        <v>150</v>
      </c>
      <c r="J3202" s="1147">
        <f t="shared" si="201"/>
        <v>100</v>
      </c>
      <c r="K3202" s="1500">
        <f t="shared" si="202"/>
        <v>0</v>
      </c>
      <c r="L3202" s="1147"/>
      <c r="M3202" s="1147"/>
      <c r="N3202" s="1501">
        <f t="shared" si="203"/>
        <v>0</v>
      </c>
      <c r="O3202" s="1147"/>
      <c r="P3202" s="1718"/>
      <c r="Q3202" s="1733">
        <f t="shared" si="204"/>
        <v>0</v>
      </c>
      <c r="R3202" s="2137"/>
    </row>
    <row r="3203" spans="3:18">
      <c r="C3203" s="1496">
        <v>17</v>
      </c>
      <c r="D3203" s="1147" t="s">
        <v>2239</v>
      </c>
      <c r="E3203" s="1498">
        <v>7</v>
      </c>
      <c r="F3203" s="1147" t="s">
        <v>543</v>
      </c>
      <c r="G3203" s="1499">
        <v>4</v>
      </c>
      <c r="H3203" s="1147">
        <v>2011</v>
      </c>
      <c r="I3203" s="1500">
        <v>162</v>
      </c>
      <c r="J3203" s="1147">
        <f t="shared" si="201"/>
        <v>100</v>
      </c>
      <c r="K3203" s="1500">
        <f t="shared" si="202"/>
        <v>0</v>
      </c>
      <c r="L3203" s="1147"/>
      <c r="M3203" s="1147"/>
      <c r="N3203" s="1501">
        <f t="shared" si="203"/>
        <v>0</v>
      </c>
      <c r="O3203" s="1147"/>
      <c r="P3203" s="1718"/>
      <c r="Q3203" s="1733">
        <f t="shared" si="204"/>
        <v>0</v>
      </c>
      <c r="R3203" s="2137"/>
    </row>
    <row r="3204" spans="3:18" ht="27">
      <c r="C3204" s="1496">
        <v>18</v>
      </c>
      <c r="D3204" s="1147" t="s">
        <v>2240</v>
      </c>
      <c r="E3204" s="1498">
        <v>7</v>
      </c>
      <c r="F3204" s="1147" t="s">
        <v>543</v>
      </c>
      <c r="G3204" s="1499">
        <v>1</v>
      </c>
      <c r="H3204" s="1147">
        <v>2011</v>
      </c>
      <c r="I3204" s="1500">
        <v>308</v>
      </c>
      <c r="J3204" s="1147">
        <f t="shared" si="201"/>
        <v>100</v>
      </c>
      <c r="K3204" s="1500">
        <f t="shared" si="202"/>
        <v>0</v>
      </c>
      <c r="L3204" s="1147"/>
      <c r="M3204" s="1147"/>
      <c r="N3204" s="1501">
        <f t="shared" si="203"/>
        <v>0</v>
      </c>
      <c r="O3204" s="1147"/>
      <c r="P3204" s="1718"/>
      <c r="Q3204" s="1733">
        <f t="shared" si="204"/>
        <v>0</v>
      </c>
      <c r="R3204" s="2137"/>
    </row>
    <row r="3205" spans="3:18">
      <c r="C3205" s="1496">
        <v>19</v>
      </c>
      <c r="D3205" s="1147" t="s">
        <v>2241</v>
      </c>
      <c r="E3205" s="1498">
        <v>7</v>
      </c>
      <c r="F3205" s="1147" t="s">
        <v>543</v>
      </c>
      <c r="G3205" s="1499">
        <v>1</v>
      </c>
      <c r="H3205" s="1147">
        <v>2012</v>
      </c>
      <c r="I3205" s="1500">
        <v>37.08</v>
      </c>
      <c r="J3205" s="1147">
        <f t="shared" si="201"/>
        <v>100</v>
      </c>
      <c r="K3205" s="1500">
        <f t="shared" si="202"/>
        <v>0</v>
      </c>
      <c r="L3205" s="1147"/>
      <c r="M3205" s="1147"/>
      <c r="N3205" s="1501">
        <f t="shared" si="203"/>
        <v>0</v>
      </c>
      <c r="O3205" s="1147"/>
      <c r="P3205" s="1718"/>
      <c r="Q3205" s="1733">
        <f t="shared" si="204"/>
        <v>0</v>
      </c>
      <c r="R3205" s="2137"/>
    </row>
    <row r="3206" spans="3:18">
      <c r="C3206" s="1496">
        <v>20</v>
      </c>
      <c r="D3206" s="1147" t="s">
        <v>2242</v>
      </c>
      <c r="E3206" s="1498">
        <v>7</v>
      </c>
      <c r="F3206" s="1147" t="s">
        <v>543</v>
      </c>
      <c r="G3206" s="1499">
        <v>1</v>
      </c>
      <c r="H3206" s="1147">
        <v>2012</v>
      </c>
      <c r="I3206" s="1500">
        <v>488.76</v>
      </c>
      <c r="J3206" s="1147">
        <f t="shared" si="201"/>
        <v>100</v>
      </c>
      <c r="K3206" s="1500">
        <f t="shared" si="202"/>
        <v>0</v>
      </c>
      <c r="L3206" s="1147"/>
      <c r="M3206" s="1147"/>
      <c r="N3206" s="1501">
        <f t="shared" si="203"/>
        <v>0</v>
      </c>
      <c r="O3206" s="1147"/>
      <c r="P3206" s="1718"/>
      <c r="Q3206" s="1733">
        <f t="shared" si="204"/>
        <v>0</v>
      </c>
      <c r="R3206" s="2137"/>
    </row>
    <row r="3207" spans="3:18">
      <c r="C3207" s="1496">
        <v>21</v>
      </c>
      <c r="D3207" s="1147" t="s">
        <v>2243</v>
      </c>
      <c r="E3207" s="1498">
        <v>7</v>
      </c>
      <c r="F3207" s="1147" t="s">
        <v>543</v>
      </c>
      <c r="G3207" s="1499">
        <v>1</v>
      </c>
      <c r="H3207" s="1147">
        <v>2012</v>
      </c>
      <c r="I3207" s="1500">
        <v>30.7</v>
      </c>
      <c r="J3207" s="1147">
        <f t="shared" si="201"/>
        <v>100</v>
      </c>
      <c r="K3207" s="1500">
        <f t="shared" si="202"/>
        <v>0</v>
      </c>
      <c r="L3207" s="1147"/>
      <c r="M3207" s="1147"/>
      <c r="N3207" s="1501">
        <f t="shared" si="203"/>
        <v>0</v>
      </c>
      <c r="O3207" s="1147"/>
      <c r="P3207" s="1718"/>
      <c r="Q3207" s="1733">
        <f t="shared" si="204"/>
        <v>0</v>
      </c>
      <c r="R3207" s="2137"/>
    </row>
    <row r="3208" spans="3:18">
      <c r="C3208" s="1496">
        <v>22</v>
      </c>
      <c r="D3208" s="1147" t="s">
        <v>2244</v>
      </c>
      <c r="E3208" s="1498">
        <v>7</v>
      </c>
      <c r="F3208" s="1147" t="s">
        <v>543</v>
      </c>
      <c r="G3208" s="1499">
        <v>1</v>
      </c>
      <c r="H3208" s="1147">
        <v>2011</v>
      </c>
      <c r="I3208" s="1500">
        <v>57.384</v>
      </c>
      <c r="J3208" s="1147">
        <f t="shared" si="201"/>
        <v>100</v>
      </c>
      <c r="K3208" s="1500">
        <f t="shared" si="202"/>
        <v>0</v>
      </c>
      <c r="L3208" s="1147"/>
      <c r="M3208" s="1147"/>
      <c r="N3208" s="1501">
        <f t="shared" si="203"/>
        <v>0</v>
      </c>
      <c r="O3208" s="1147"/>
      <c r="P3208" s="1718"/>
      <c r="Q3208" s="1733">
        <f t="shared" si="204"/>
        <v>0</v>
      </c>
      <c r="R3208" s="2137"/>
    </row>
    <row r="3209" spans="3:18">
      <c r="C3209" s="1496">
        <v>23</v>
      </c>
      <c r="D3209" s="1147" t="s">
        <v>2245</v>
      </c>
      <c r="E3209" s="1498">
        <v>7</v>
      </c>
      <c r="F3209" s="1147" t="s">
        <v>543</v>
      </c>
      <c r="G3209" s="1499">
        <v>1</v>
      </c>
      <c r="H3209" s="1147">
        <v>2014</v>
      </c>
      <c r="I3209" s="1500">
        <v>383.64</v>
      </c>
      <c r="J3209" s="1147">
        <f t="shared" si="201"/>
        <v>100</v>
      </c>
      <c r="K3209" s="1500">
        <f t="shared" si="202"/>
        <v>0</v>
      </c>
      <c r="L3209" s="1147"/>
      <c r="M3209" s="1147"/>
      <c r="N3209" s="1501">
        <f t="shared" si="203"/>
        <v>0</v>
      </c>
      <c r="O3209" s="1147"/>
      <c r="P3209" s="1718"/>
      <c r="Q3209" s="1733">
        <f t="shared" si="204"/>
        <v>0</v>
      </c>
      <c r="R3209" s="2137"/>
    </row>
    <row r="3210" spans="3:18">
      <c r="C3210" s="1496">
        <v>24</v>
      </c>
      <c r="D3210" s="1147" t="s">
        <v>2246</v>
      </c>
      <c r="E3210" s="1498">
        <v>7</v>
      </c>
      <c r="F3210" s="1147" t="s">
        <v>543</v>
      </c>
      <c r="G3210" s="1499">
        <v>5</v>
      </c>
      <c r="H3210" s="1147">
        <v>2015</v>
      </c>
      <c r="I3210" s="1500">
        <v>295</v>
      </c>
      <c r="J3210" s="1147">
        <f t="shared" si="201"/>
        <v>100</v>
      </c>
      <c r="K3210" s="1500">
        <f t="shared" si="202"/>
        <v>0</v>
      </c>
      <c r="L3210" s="1147"/>
      <c r="M3210" s="1147"/>
      <c r="N3210" s="1501">
        <f t="shared" si="203"/>
        <v>0</v>
      </c>
      <c r="O3210" s="1147"/>
      <c r="P3210" s="1718"/>
      <c r="Q3210" s="1733">
        <f t="shared" si="204"/>
        <v>0</v>
      </c>
      <c r="R3210" s="2137"/>
    </row>
    <row r="3211" spans="3:18">
      <c r="C3211" s="1496">
        <v>25</v>
      </c>
      <c r="D3211" s="1147" t="s">
        <v>2247</v>
      </c>
      <c r="E3211" s="1498">
        <v>7</v>
      </c>
      <c r="F3211" s="1147" t="s">
        <v>543</v>
      </c>
      <c r="G3211" s="1499">
        <v>2</v>
      </c>
      <c r="H3211" s="1147">
        <v>2015</v>
      </c>
      <c r="I3211" s="1500">
        <v>654.65519999999992</v>
      </c>
      <c r="J3211" s="1147">
        <f t="shared" si="201"/>
        <v>100</v>
      </c>
      <c r="K3211" s="1500">
        <f t="shared" si="202"/>
        <v>0</v>
      </c>
      <c r="L3211" s="1147"/>
      <c r="M3211" s="1147"/>
      <c r="N3211" s="1501">
        <f t="shared" si="203"/>
        <v>0</v>
      </c>
      <c r="O3211" s="1147"/>
      <c r="P3211" s="1718"/>
      <c r="Q3211" s="1733">
        <f t="shared" si="204"/>
        <v>0</v>
      </c>
      <c r="R3211" s="2137"/>
    </row>
    <row r="3212" spans="3:18" ht="40.5">
      <c r="C3212" s="1496">
        <v>26</v>
      </c>
      <c r="D3212" s="1147" t="s">
        <v>2248</v>
      </c>
      <c r="E3212" s="1498">
        <v>7</v>
      </c>
      <c r="F3212" s="1147" t="s">
        <v>543</v>
      </c>
      <c r="G3212" s="1499">
        <v>2</v>
      </c>
      <c r="H3212" s="1147">
        <v>2016</v>
      </c>
      <c r="I3212" s="1500">
        <v>4678</v>
      </c>
      <c r="J3212" s="1147">
        <f t="shared" si="201"/>
        <v>100</v>
      </c>
      <c r="K3212" s="1500">
        <f t="shared" si="202"/>
        <v>0</v>
      </c>
      <c r="L3212" s="1147"/>
      <c r="M3212" s="1147"/>
      <c r="N3212" s="1501">
        <f t="shared" si="203"/>
        <v>0</v>
      </c>
      <c r="O3212" s="1147"/>
      <c r="P3212" s="1718"/>
      <c r="Q3212" s="1733">
        <f t="shared" si="204"/>
        <v>0</v>
      </c>
      <c r="R3212" s="2137"/>
    </row>
    <row r="3213" spans="3:18" ht="27">
      <c r="C3213" s="1496">
        <v>27</v>
      </c>
      <c r="D3213" s="1147" t="s">
        <v>2249</v>
      </c>
      <c r="E3213" s="1498">
        <v>7</v>
      </c>
      <c r="F3213" s="1147" t="s">
        <v>543</v>
      </c>
      <c r="G3213" s="1499">
        <v>2</v>
      </c>
      <c r="H3213" s="1147">
        <v>2016</v>
      </c>
      <c r="I3213" s="1500">
        <v>4794</v>
      </c>
      <c r="J3213" s="1147">
        <f t="shared" si="201"/>
        <v>100</v>
      </c>
      <c r="K3213" s="1500">
        <f t="shared" si="202"/>
        <v>0</v>
      </c>
      <c r="L3213" s="1147"/>
      <c r="M3213" s="1147"/>
      <c r="N3213" s="1501">
        <f t="shared" si="203"/>
        <v>0</v>
      </c>
      <c r="O3213" s="1147"/>
      <c r="P3213" s="1718"/>
      <c r="Q3213" s="1733">
        <f t="shared" si="204"/>
        <v>0</v>
      </c>
      <c r="R3213" s="2137"/>
    </row>
    <row r="3214" spans="3:18" ht="27">
      <c r="C3214" s="1496">
        <v>28</v>
      </c>
      <c r="D3214" s="1147" t="s">
        <v>2250</v>
      </c>
      <c r="E3214" s="1498">
        <v>7</v>
      </c>
      <c r="F3214" s="1147" t="s">
        <v>543</v>
      </c>
      <c r="G3214" s="1499">
        <v>1</v>
      </c>
      <c r="H3214" s="1147">
        <v>2017</v>
      </c>
      <c r="I3214" s="1500">
        <v>2342</v>
      </c>
      <c r="J3214" s="1147">
        <f t="shared" si="201"/>
        <v>100</v>
      </c>
      <c r="K3214" s="1500">
        <f t="shared" si="202"/>
        <v>0</v>
      </c>
      <c r="L3214" s="1147"/>
      <c r="M3214" s="1147"/>
      <c r="N3214" s="1501">
        <f t="shared" si="203"/>
        <v>0</v>
      </c>
      <c r="O3214" s="1147"/>
      <c r="P3214" s="1718"/>
      <c r="Q3214" s="1733">
        <f t="shared" si="204"/>
        <v>0</v>
      </c>
      <c r="R3214" s="2137"/>
    </row>
    <row r="3215" spans="3:18">
      <c r="C3215" s="1496">
        <v>29</v>
      </c>
      <c r="D3215" s="1147" t="s">
        <v>2251</v>
      </c>
      <c r="E3215" s="1498">
        <v>7</v>
      </c>
      <c r="F3215" s="1147" t="s">
        <v>543</v>
      </c>
      <c r="G3215" s="1499">
        <v>1</v>
      </c>
      <c r="H3215" s="1147">
        <v>2018</v>
      </c>
      <c r="I3215" s="1500">
        <v>211.56</v>
      </c>
      <c r="J3215" s="1147">
        <f t="shared" si="201"/>
        <v>100</v>
      </c>
      <c r="K3215" s="1500">
        <f t="shared" si="202"/>
        <v>0</v>
      </c>
      <c r="L3215" s="1147"/>
      <c r="M3215" s="1147"/>
      <c r="N3215" s="1501">
        <f t="shared" si="203"/>
        <v>0</v>
      </c>
      <c r="O3215" s="1147"/>
      <c r="P3215" s="1718"/>
      <c r="Q3215" s="1733">
        <f t="shared" si="204"/>
        <v>0</v>
      </c>
      <c r="R3215" s="2137"/>
    </row>
    <row r="3216" spans="3:18">
      <c r="C3216" s="1496">
        <v>30</v>
      </c>
      <c r="D3216" s="1147" t="s">
        <v>2252</v>
      </c>
      <c r="E3216" s="1498">
        <v>7</v>
      </c>
      <c r="F3216" s="1147" t="s">
        <v>543</v>
      </c>
      <c r="G3216" s="1499">
        <v>2</v>
      </c>
      <c r="H3216" s="1147">
        <v>2019</v>
      </c>
      <c r="I3216" s="1500">
        <v>75.599999999999994</v>
      </c>
      <c r="J3216" s="1147">
        <f t="shared" si="201"/>
        <v>85.800000000000011</v>
      </c>
      <c r="K3216" s="1500">
        <f t="shared" si="202"/>
        <v>10.735199999999992</v>
      </c>
      <c r="L3216" s="1147"/>
      <c r="M3216" s="1147"/>
      <c r="N3216" s="1501">
        <f t="shared" si="203"/>
        <v>0</v>
      </c>
      <c r="O3216" s="1147"/>
      <c r="P3216" s="1718"/>
      <c r="Q3216" s="1733">
        <f t="shared" si="204"/>
        <v>0</v>
      </c>
      <c r="R3216" s="2137"/>
    </row>
    <row r="3217" spans="3:18">
      <c r="C3217" s="1496">
        <v>31</v>
      </c>
      <c r="D3217" s="1147" t="s">
        <v>2253</v>
      </c>
      <c r="E3217" s="1498">
        <v>7</v>
      </c>
      <c r="F3217" s="1147" t="s">
        <v>543</v>
      </c>
      <c r="G3217" s="1499">
        <v>1</v>
      </c>
      <c r="H3217" s="1147">
        <v>2019</v>
      </c>
      <c r="I3217" s="1500">
        <v>37.799999999999997</v>
      </c>
      <c r="J3217" s="1147">
        <f t="shared" si="201"/>
        <v>85.800000000000011</v>
      </c>
      <c r="K3217" s="1500">
        <f t="shared" si="202"/>
        <v>5.3675999999999959</v>
      </c>
      <c r="L3217" s="1147"/>
      <c r="M3217" s="1147"/>
      <c r="N3217" s="1501">
        <f t="shared" si="203"/>
        <v>0</v>
      </c>
      <c r="O3217" s="1147"/>
      <c r="P3217" s="1718"/>
      <c r="Q3217" s="1733">
        <f t="shared" si="204"/>
        <v>0</v>
      </c>
      <c r="R3217" s="2137"/>
    </row>
    <row r="3218" spans="3:18">
      <c r="C3218" s="1496">
        <v>32</v>
      </c>
      <c r="D3218" s="1147" t="s">
        <v>2254</v>
      </c>
      <c r="E3218" s="1498">
        <v>7</v>
      </c>
      <c r="F3218" s="1147" t="s">
        <v>543</v>
      </c>
      <c r="G3218" s="1499">
        <v>1</v>
      </c>
      <c r="H3218" s="1147">
        <v>2019</v>
      </c>
      <c r="I3218" s="1500">
        <v>285.70908000000003</v>
      </c>
      <c r="J3218" s="1147">
        <f t="shared" si="201"/>
        <v>85.800000000000011</v>
      </c>
      <c r="K3218" s="1500">
        <f t="shared" si="202"/>
        <v>40.570689359999989</v>
      </c>
      <c r="L3218" s="1147"/>
      <c r="M3218" s="1147"/>
      <c r="N3218" s="1501">
        <f t="shared" si="203"/>
        <v>0</v>
      </c>
      <c r="O3218" s="1147"/>
      <c r="P3218" s="1718"/>
      <c r="Q3218" s="1733">
        <f t="shared" si="204"/>
        <v>0</v>
      </c>
      <c r="R3218" s="2137"/>
    </row>
    <row r="3219" spans="3:18">
      <c r="C3219" s="1496">
        <v>33</v>
      </c>
      <c r="D3219" s="1147" t="s">
        <v>2252</v>
      </c>
      <c r="E3219" s="1498">
        <v>7</v>
      </c>
      <c r="F3219" s="1147" t="s">
        <v>543</v>
      </c>
      <c r="G3219" s="1499">
        <v>1</v>
      </c>
      <c r="H3219" s="1147">
        <v>2020</v>
      </c>
      <c r="I3219" s="1500">
        <v>37.799999999999997</v>
      </c>
      <c r="J3219" s="1147">
        <f t="shared" ref="J3219:J3282" si="205">IF(($J$14-H3219)*J$1099&gt;100,100,($J$14-H3219)*J$1099)</f>
        <v>71.5</v>
      </c>
      <c r="K3219" s="1500">
        <f t="shared" ref="K3219:K3282" si="206">IF(J3219=100,0,I3219-I3219*J3219%)</f>
        <v>10.773</v>
      </c>
      <c r="L3219" s="1147"/>
      <c r="M3219" s="1147"/>
      <c r="N3219" s="1501">
        <f t="shared" ref="N3219:N3282" si="207">+L3219*M3219</f>
        <v>0</v>
      </c>
      <c r="O3219" s="1147"/>
      <c r="P3219" s="1718"/>
      <c r="Q3219" s="1733">
        <f t="shared" ref="Q3219:Q3282" si="208">+O3219*P3219</f>
        <v>0</v>
      </c>
      <c r="R3219" s="2137"/>
    </row>
    <row r="3220" spans="3:18">
      <c r="C3220" s="1496">
        <v>34</v>
      </c>
      <c r="D3220" s="1147" t="s">
        <v>2255</v>
      </c>
      <c r="E3220" s="1498">
        <v>7</v>
      </c>
      <c r="F3220" s="1147" t="s">
        <v>543</v>
      </c>
      <c r="G3220" s="1499">
        <v>8</v>
      </c>
      <c r="H3220" s="1147">
        <v>2020</v>
      </c>
      <c r="I3220" s="1500">
        <v>416.904</v>
      </c>
      <c r="J3220" s="1147">
        <f t="shared" si="205"/>
        <v>71.5</v>
      </c>
      <c r="K3220" s="1500">
        <f t="shared" si="206"/>
        <v>118.81764000000004</v>
      </c>
      <c r="L3220" s="1147"/>
      <c r="M3220" s="1147"/>
      <c r="N3220" s="1501">
        <f t="shared" si="207"/>
        <v>0</v>
      </c>
      <c r="O3220" s="1147"/>
      <c r="P3220" s="1718"/>
      <c r="Q3220" s="1733">
        <f t="shared" si="208"/>
        <v>0</v>
      </c>
      <c r="R3220" s="2137"/>
    </row>
    <row r="3221" spans="3:18">
      <c r="C3221" s="1496">
        <v>35</v>
      </c>
      <c r="D3221" s="1147" t="s">
        <v>2256</v>
      </c>
      <c r="E3221" s="1498">
        <v>7</v>
      </c>
      <c r="F3221" s="1147" t="s">
        <v>543</v>
      </c>
      <c r="G3221" s="1499">
        <v>1</v>
      </c>
      <c r="H3221" s="1147">
        <v>2020</v>
      </c>
      <c r="I3221" s="1500">
        <v>52.113</v>
      </c>
      <c r="J3221" s="1147">
        <f t="shared" si="205"/>
        <v>71.5</v>
      </c>
      <c r="K3221" s="1500">
        <f t="shared" si="206"/>
        <v>14.852205000000005</v>
      </c>
      <c r="L3221" s="1147"/>
      <c r="M3221" s="1147"/>
      <c r="N3221" s="1501">
        <f t="shared" si="207"/>
        <v>0</v>
      </c>
      <c r="O3221" s="1147"/>
      <c r="P3221" s="1718"/>
      <c r="Q3221" s="1733">
        <f t="shared" si="208"/>
        <v>0</v>
      </c>
      <c r="R3221" s="2137"/>
    </row>
    <row r="3222" spans="3:18">
      <c r="C3222" s="1496">
        <v>36</v>
      </c>
      <c r="D3222" s="1147" t="s">
        <v>2257</v>
      </c>
      <c r="E3222" s="1498">
        <v>7</v>
      </c>
      <c r="F3222" s="1147" t="s">
        <v>543</v>
      </c>
      <c r="G3222" s="1499">
        <v>1</v>
      </c>
      <c r="H3222" s="1147">
        <v>2020</v>
      </c>
      <c r="I3222" s="1500">
        <v>297</v>
      </c>
      <c r="J3222" s="1147">
        <f t="shared" si="205"/>
        <v>71.5</v>
      </c>
      <c r="K3222" s="1500">
        <f t="shared" si="206"/>
        <v>84.64500000000001</v>
      </c>
      <c r="L3222" s="1147"/>
      <c r="M3222" s="1147"/>
      <c r="N3222" s="1501">
        <f t="shared" si="207"/>
        <v>0</v>
      </c>
      <c r="O3222" s="1147"/>
      <c r="P3222" s="1718"/>
      <c r="Q3222" s="1733">
        <f t="shared" si="208"/>
        <v>0</v>
      </c>
      <c r="R3222" s="2137"/>
    </row>
    <row r="3223" spans="3:18">
      <c r="C3223" s="1496">
        <v>37</v>
      </c>
      <c r="D3223" s="1147" t="s">
        <v>2258</v>
      </c>
      <c r="E3223" s="1498">
        <v>7</v>
      </c>
      <c r="F3223" s="1147" t="s">
        <v>543</v>
      </c>
      <c r="G3223" s="1499">
        <v>1</v>
      </c>
      <c r="H3223" s="1147">
        <v>2020</v>
      </c>
      <c r="I3223" s="1500">
        <v>297</v>
      </c>
      <c r="J3223" s="1147">
        <f t="shared" si="205"/>
        <v>71.5</v>
      </c>
      <c r="K3223" s="1500">
        <f t="shared" si="206"/>
        <v>84.64500000000001</v>
      </c>
      <c r="L3223" s="1147"/>
      <c r="M3223" s="1147"/>
      <c r="N3223" s="1501">
        <f t="shared" si="207"/>
        <v>0</v>
      </c>
      <c r="O3223" s="1147"/>
      <c r="P3223" s="1718"/>
      <c r="Q3223" s="1733">
        <f t="shared" si="208"/>
        <v>0</v>
      </c>
      <c r="R3223" s="2137"/>
    </row>
    <row r="3224" spans="3:18">
      <c r="C3224" s="1496">
        <v>38</v>
      </c>
      <c r="D3224" s="1147" t="s">
        <v>2259</v>
      </c>
      <c r="E3224" s="1498">
        <v>7</v>
      </c>
      <c r="F3224" s="1147" t="s">
        <v>543</v>
      </c>
      <c r="G3224" s="1499">
        <v>8</v>
      </c>
      <c r="H3224" s="1147">
        <v>2020</v>
      </c>
      <c r="I3224" s="1500">
        <v>431.16</v>
      </c>
      <c r="J3224" s="1147">
        <f t="shared" si="205"/>
        <v>71.5</v>
      </c>
      <c r="K3224" s="1500">
        <f t="shared" si="206"/>
        <v>122.88060000000002</v>
      </c>
      <c r="L3224" s="1147"/>
      <c r="M3224" s="1147"/>
      <c r="N3224" s="1501">
        <f t="shared" si="207"/>
        <v>0</v>
      </c>
      <c r="O3224" s="1147"/>
      <c r="P3224" s="1718"/>
      <c r="Q3224" s="1733">
        <f t="shared" si="208"/>
        <v>0</v>
      </c>
      <c r="R3224" s="2137"/>
    </row>
    <row r="3225" spans="3:18">
      <c r="C3225" s="1496">
        <v>39</v>
      </c>
      <c r="D3225" s="1147" t="s">
        <v>2260</v>
      </c>
      <c r="E3225" s="1498">
        <v>7</v>
      </c>
      <c r="F3225" s="1147" t="s">
        <v>543</v>
      </c>
      <c r="G3225" s="1499">
        <v>4</v>
      </c>
      <c r="H3225" s="1147">
        <v>2020</v>
      </c>
      <c r="I3225" s="1500">
        <v>155.84399999999999</v>
      </c>
      <c r="J3225" s="1147">
        <f t="shared" si="205"/>
        <v>71.5</v>
      </c>
      <c r="K3225" s="1500">
        <f t="shared" si="206"/>
        <v>44.415540000000007</v>
      </c>
      <c r="L3225" s="1147"/>
      <c r="M3225" s="1147"/>
      <c r="N3225" s="1501">
        <f t="shared" si="207"/>
        <v>0</v>
      </c>
      <c r="O3225" s="1147"/>
      <c r="P3225" s="1718"/>
      <c r="Q3225" s="1733">
        <f t="shared" si="208"/>
        <v>0</v>
      </c>
      <c r="R3225" s="2137"/>
    </row>
    <row r="3226" spans="3:18">
      <c r="C3226" s="1496">
        <v>40</v>
      </c>
      <c r="D3226" s="1147" t="s">
        <v>2259</v>
      </c>
      <c r="E3226" s="1498">
        <v>7</v>
      </c>
      <c r="F3226" s="1147" t="s">
        <v>543</v>
      </c>
      <c r="G3226" s="1499">
        <v>4</v>
      </c>
      <c r="H3226" s="1147">
        <v>2021</v>
      </c>
      <c r="I3226" s="1500">
        <v>215.58</v>
      </c>
      <c r="J3226" s="1147">
        <f t="shared" si="205"/>
        <v>57.2</v>
      </c>
      <c r="K3226" s="1500">
        <f t="shared" si="206"/>
        <v>92.268239999999992</v>
      </c>
      <c r="L3226" s="1147"/>
      <c r="M3226" s="1147"/>
      <c r="N3226" s="1501">
        <f t="shared" si="207"/>
        <v>0</v>
      </c>
      <c r="O3226" s="1147"/>
      <c r="P3226" s="1718"/>
      <c r="Q3226" s="1733">
        <f t="shared" si="208"/>
        <v>0</v>
      </c>
      <c r="R3226" s="2137"/>
    </row>
    <row r="3227" spans="3:18">
      <c r="C3227" s="1496">
        <v>41</v>
      </c>
      <c r="D3227" s="1147" t="s">
        <v>2261</v>
      </c>
      <c r="E3227" s="1498">
        <v>7</v>
      </c>
      <c r="F3227" s="1147" t="s">
        <v>543</v>
      </c>
      <c r="G3227" s="1499">
        <v>1</v>
      </c>
      <c r="H3227" s="1147">
        <v>2021</v>
      </c>
      <c r="I3227" s="1500">
        <v>53.895000000000003</v>
      </c>
      <c r="J3227" s="1147">
        <f t="shared" si="205"/>
        <v>57.2</v>
      </c>
      <c r="K3227" s="1500">
        <f t="shared" si="206"/>
        <v>23.067059999999998</v>
      </c>
      <c r="L3227" s="1147"/>
      <c r="M3227" s="1147"/>
      <c r="N3227" s="1501">
        <f t="shared" si="207"/>
        <v>0</v>
      </c>
      <c r="O3227" s="1147"/>
      <c r="P3227" s="1718"/>
      <c r="Q3227" s="1733">
        <f t="shared" si="208"/>
        <v>0</v>
      </c>
      <c r="R3227" s="2137"/>
    </row>
    <row r="3228" spans="3:18">
      <c r="C3228" s="1496">
        <v>42</v>
      </c>
      <c r="D3228" s="1147" t="s">
        <v>2262</v>
      </c>
      <c r="E3228" s="1498">
        <v>7</v>
      </c>
      <c r="F3228" s="1147" t="s">
        <v>543</v>
      </c>
      <c r="G3228" s="1499">
        <v>1</v>
      </c>
      <c r="H3228" s="1147">
        <v>1999</v>
      </c>
      <c r="I3228" s="1500">
        <v>244.22</v>
      </c>
      <c r="J3228" s="1147">
        <f t="shared" si="205"/>
        <v>100</v>
      </c>
      <c r="K3228" s="1500">
        <f t="shared" si="206"/>
        <v>0</v>
      </c>
      <c r="L3228" s="1147"/>
      <c r="M3228" s="1147"/>
      <c r="N3228" s="1501">
        <f t="shared" si="207"/>
        <v>0</v>
      </c>
      <c r="O3228" s="1147"/>
      <c r="P3228" s="1718"/>
      <c r="Q3228" s="1733">
        <f t="shared" si="208"/>
        <v>0</v>
      </c>
      <c r="R3228" s="2137"/>
    </row>
    <row r="3229" spans="3:18">
      <c r="C3229" s="1496">
        <v>43</v>
      </c>
      <c r="D3229" s="1147" t="s">
        <v>2263</v>
      </c>
      <c r="E3229" s="1498">
        <v>7</v>
      </c>
      <c r="F3229" s="1147" t="s">
        <v>543</v>
      </c>
      <c r="G3229" s="1499">
        <v>1</v>
      </c>
      <c r="H3229" s="1147">
        <v>2007</v>
      </c>
      <c r="I3229" s="1500">
        <v>851.6</v>
      </c>
      <c r="J3229" s="1147">
        <f t="shared" si="205"/>
        <v>100</v>
      </c>
      <c r="K3229" s="1500">
        <f t="shared" si="206"/>
        <v>0</v>
      </c>
      <c r="L3229" s="1147"/>
      <c r="M3229" s="1147"/>
      <c r="N3229" s="1501">
        <f t="shared" si="207"/>
        <v>0</v>
      </c>
      <c r="O3229" s="1147"/>
      <c r="P3229" s="1718"/>
      <c r="Q3229" s="1733">
        <f t="shared" si="208"/>
        <v>0</v>
      </c>
      <c r="R3229" s="2137"/>
    </row>
    <row r="3230" spans="3:18" ht="40.5">
      <c r="C3230" s="1496">
        <v>44</v>
      </c>
      <c r="D3230" s="1147" t="s">
        <v>2264</v>
      </c>
      <c r="E3230" s="1498">
        <v>7</v>
      </c>
      <c r="F3230" s="1147" t="s">
        <v>543</v>
      </c>
      <c r="G3230" s="1499">
        <v>2</v>
      </c>
      <c r="H3230" s="1147">
        <v>2011</v>
      </c>
      <c r="I3230" s="1500">
        <v>3814.7</v>
      </c>
      <c r="J3230" s="1147">
        <f t="shared" si="205"/>
        <v>100</v>
      </c>
      <c r="K3230" s="1500">
        <f t="shared" si="206"/>
        <v>0</v>
      </c>
      <c r="L3230" s="1147"/>
      <c r="M3230" s="1147"/>
      <c r="N3230" s="1501">
        <f t="shared" si="207"/>
        <v>0</v>
      </c>
      <c r="O3230" s="1147"/>
      <c r="P3230" s="1718"/>
      <c r="Q3230" s="1733">
        <f t="shared" si="208"/>
        <v>0</v>
      </c>
      <c r="R3230" s="2137"/>
    </row>
    <row r="3231" spans="3:18">
      <c r="C3231" s="1496">
        <v>45</v>
      </c>
      <c r="D3231" s="1147" t="s">
        <v>5670</v>
      </c>
      <c r="E3231" s="1498">
        <v>7</v>
      </c>
      <c r="F3231" s="1147" t="s">
        <v>543</v>
      </c>
      <c r="G3231" s="1499">
        <v>2</v>
      </c>
      <c r="H3231" s="1147">
        <v>2022</v>
      </c>
      <c r="I3231" s="1500">
        <v>78</v>
      </c>
      <c r="J3231" s="1147">
        <f t="shared" si="205"/>
        <v>42.900000000000006</v>
      </c>
      <c r="K3231" s="1500">
        <f t="shared" si="206"/>
        <v>44.537999999999997</v>
      </c>
      <c r="L3231" s="1147"/>
      <c r="M3231" s="1147"/>
      <c r="N3231" s="1501">
        <f t="shared" si="207"/>
        <v>0</v>
      </c>
      <c r="O3231" s="1147"/>
      <c r="P3231" s="1718"/>
      <c r="Q3231" s="1733">
        <f t="shared" si="208"/>
        <v>0</v>
      </c>
      <c r="R3231" s="2137"/>
    </row>
    <row r="3232" spans="3:18">
      <c r="C3232" s="1496">
        <v>46</v>
      </c>
      <c r="D3232" s="1147" t="s">
        <v>6982</v>
      </c>
      <c r="E3232" s="1498">
        <v>7</v>
      </c>
      <c r="F3232" s="1147" t="s">
        <v>543</v>
      </c>
      <c r="G3232" s="1499">
        <v>1</v>
      </c>
      <c r="H3232" s="1147">
        <v>2007</v>
      </c>
      <c r="I3232" s="1500">
        <v>1675.3</v>
      </c>
      <c r="J3232" s="1147">
        <f t="shared" si="205"/>
        <v>100</v>
      </c>
      <c r="K3232" s="1500">
        <f t="shared" si="206"/>
        <v>0</v>
      </c>
      <c r="L3232" s="1147"/>
      <c r="M3232" s="1147"/>
      <c r="N3232" s="1501">
        <f t="shared" si="207"/>
        <v>0</v>
      </c>
      <c r="O3232" s="1147"/>
      <c r="P3232" s="1718"/>
      <c r="Q3232" s="1733">
        <f t="shared" si="208"/>
        <v>0</v>
      </c>
      <c r="R3232" s="2137"/>
    </row>
    <row r="3233" spans="3:18">
      <c r="C3233" s="1496">
        <v>47</v>
      </c>
      <c r="D3233" s="1147" t="s">
        <v>5671</v>
      </c>
      <c r="E3233" s="1498">
        <v>7</v>
      </c>
      <c r="F3233" s="1147" t="s">
        <v>543</v>
      </c>
      <c r="G3233" s="1499">
        <v>1</v>
      </c>
      <c r="H3233" s="1147">
        <v>2022</v>
      </c>
      <c r="I3233" s="1500">
        <v>28.43</v>
      </c>
      <c r="J3233" s="1147">
        <f t="shared" si="205"/>
        <v>42.900000000000006</v>
      </c>
      <c r="K3233" s="1500">
        <f t="shared" si="206"/>
        <v>16.233529999999998</v>
      </c>
      <c r="L3233" s="1147"/>
      <c r="M3233" s="1147"/>
      <c r="N3233" s="1501">
        <f t="shared" si="207"/>
        <v>0</v>
      </c>
      <c r="O3233" s="1147"/>
      <c r="P3233" s="1718"/>
      <c r="Q3233" s="1733">
        <f t="shared" si="208"/>
        <v>0</v>
      </c>
      <c r="R3233" s="2137"/>
    </row>
    <row r="3234" spans="3:18">
      <c r="C3234" s="1496">
        <v>48</v>
      </c>
      <c r="D3234" s="1147" t="s">
        <v>5672</v>
      </c>
      <c r="E3234" s="1498">
        <v>7</v>
      </c>
      <c r="F3234" s="1147" t="s">
        <v>543</v>
      </c>
      <c r="G3234" s="1499">
        <v>4</v>
      </c>
      <c r="H3234" s="1147">
        <v>2022</v>
      </c>
      <c r="I3234" s="1500">
        <v>183.2</v>
      </c>
      <c r="J3234" s="1147">
        <f t="shared" si="205"/>
        <v>42.900000000000006</v>
      </c>
      <c r="K3234" s="1500">
        <f t="shared" si="206"/>
        <v>104.60719999999999</v>
      </c>
      <c r="L3234" s="1147"/>
      <c r="M3234" s="1147"/>
      <c r="N3234" s="1501">
        <f t="shared" si="207"/>
        <v>0</v>
      </c>
      <c r="O3234" s="1147"/>
      <c r="P3234" s="1718"/>
      <c r="Q3234" s="1733">
        <f t="shared" si="208"/>
        <v>0</v>
      </c>
      <c r="R3234" s="2137"/>
    </row>
    <row r="3235" spans="3:18">
      <c r="C3235" s="1496">
        <v>49</v>
      </c>
      <c r="D3235" s="1147" t="s">
        <v>5673</v>
      </c>
      <c r="E3235" s="1498">
        <v>7</v>
      </c>
      <c r="F3235" s="1147" t="s">
        <v>543</v>
      </c>
      <c r="G3235" s="1499">
        <v>3</v>
      </c>
      <c r="H3235" s="1147">
        <v>2022</v>
      </c>
      <c r="I3235" s="1500">
        <v>65.7</v>
      </c>
      <c r="J3235" s="1147">
        <f t="shared" si="205"/>
        <v>42.900000000000006</v>
      </c>
      <c r="K3235" s="1500">
        <f t="shared" si="206"/>
        <v>37.514699999999998</v>
      </c>
      <c r="L3235" s="1147"/>
      <c r="M3235" s="1147"/>
      <c r="N3235" s="1501">
        <f t="shared" si="207"/>
        <v>0</v>
      </c>
      <c r="O3235" s="1147"/>
      <c r="P3235" s="1718"/>
      <c r="Q3235" s="1733">
        <f t="shared" si="208"/>
        <v>0</v>
      </c>
      <c r="R3235" s="2137"/>
    </row>
    <row r="3236" spans="3:18">
      <c r="C3236" s="1496">
        <v>50</v>
      </c>
      <c r="D3236" s="1147" t="s">
        <v>6983</v>
      </c>
      <c r="E3236" s="1498">
        <v>7</v>
      </c>
      <c r="F3236" s="1147" t="s">
        <v>543</v>
      </c>
      <c r="G3236" s="1499">
        <v>1</v>
      </c>
      <c r="H3236" s="1147">
        <v>2023</v>
      </c>
      <c r="I3236" s="1500">
        <v>113.7</v>
      </c>
      <c r="J3236" s="1147">
        <f t="shared" si="205"/>
        <v>28.6</v>
      </c>
      <c r="K3236" s="1500">
        <f t="shared" si="206"/>
        <v>81.181799999999996</v>
      </c>
      <c r="L3236" s="1147"/>
      <c r="M3236" s="1147"/>
      <c r="N3236" s="1501">
        <f t="shared" si="207"/>
        <v>0</v>
      </c>
      <c r="O3236" s="1147"/>
      <c r="P3236" s="1718"/>
      <c r="Q3236" s="1733">
        <f t="shared" si="208"/>
        <v>0</v>
      </c>
      <c r="R3236" s="2137"/>
    </row>
    <row r="3237" spans="3:18">
      <c r="C3237" s="1496">
        <v>51</v>
      </c>
      <c r="D3237" s="1147" t="s">
        <v>5672</v>
      </c>
      <c r="E3237" s="1498">
        <v>7</v>
      </c>
      <c r="F3237" s="1147" t="s">
        <v>543</v>
      </c>
      <c r="G3237" s="1499">
        <v>6</v>
      </c>
      <c r="H3237" s="1147">
        <v>2023</v>
      </c>
      <c r="I3237" s="1500">
        <v>274.89999999999998</v>
      </c>
      <c r="J3237" s="1147">
        <f t="shared" si="205"/>
        <v>28.6</v>
      </c>
      <c r="K3237" s="1500">
        <f t="shared" si="206"/>
        <v>196.27859999999998</v>
      </c>
      <c r="L3237" s="1147"/>
      <c r="M3237" s="1147"/>
      <c r="N3237" s="1501">
        <f t="shared" si="207"/>
        <v>0</v>
      </c>
      <c r="O3237" s="1147"/>
      <c r="P3237" s="1718"/>
      <c r="Q3237" s="1733">
        <f t="shared" si="208"/>
        <v>0</v>
      </c>
      <c r="R3237" s="2137"/>
    </row>
    <row r="3238" spans="3:18" ht="27">
      <c r="C3238" s="1496">
        <v>52</v>
      </c>
      <c r="D3238" s="1147" t="s">
        <v>6984</v>
      </c>
      <c r="E3238" s="1498">
        <v>7</v>
      </c>
      <c r="F3238" s="1147" t="s">
        <v>543</v>
      </c>
      <c r="G3238" s="1499">
        <v>2</v>
      </c>
      <c r="H3238" s="1147">
        <v>2023</v>
      </c>
      <c r="I3238" s="1500">
        <v>7956</v>
      </c>
      <c r="J3238" s="1147">
        <f t="shared" si="205"/>
        <v>28.6</v>
      </c>
      <c r="K3238" s="1500">
        <f t="shared" si="206"/>
        <v>5680.5839999999998</v>
      </c>
      <c r="L3238" s="1147"/>
      <c r="M3238" s="1147"/>
      <c r="N3238" s="1501">
        <f t="shared" si="207"/>
        <v>0</v>
      </c>
      <c r="O3238" s="1147"/>
      <c r="P3238" s="1718"/>
      <c r="Q3238" s="1733">
        <f t="shared" si="208"/>
        <v>0</v>
      </c>
      <c r="R3238" s="2137"/>
    </row>
    <row r="3239" spans="3:18">
      <c r="C3239" s="1496">
        <v>53</v>
      </c>
      <c r="D3239" s="1147" t="s">
        <v>2843</v>
      </c>
      <c r="E3239" s="1498">
        <v>7</v>
      </c>
      <c r="F3239" s="1147" t="s">
        <v>543</v>
      </c>
      <c r="G3239" s="1499">
        <v>1</v>
      </c>
      <c r="H3239" s="1147">
        <v>2023</v>
      </c>
      <c r="I3239" s="1500">
        <v>140.9</v>
      </c>
      <c r="J3239" s="1147">
        <f t="shared" si="205"/>
        <v>28.6</v>
      </c>
      <c r="K3239" s="1500">
        <f t="shared" si="206"/>
        <v>100.6026</v>
      </c>
      <c r="L3239" s="1147"/>
      <c r="M3239" s="1147"/>
      <c r="N3239" s="1501">
        <f t="shared" si="207"/>
        <v>0</v>
      </c>
      <c r="O3239" s="1147"/>
      <c r="P3239" s="1718"/>
      <c r="Q3239" s="1733">
        <f t="shared" si="208"/>
        <v>0</v>
      </c>
      <c r="R3239" s="2138"/>
    </row>
    <row r="3240" spans="3:18">
      <c r="C3240" s="1502">
        <v>1</v>
      </c>
      <c r="D3240" s="1423" t="s">
        <v>6985</v>
      </c>
      <c r="E3240" s="1577">
        <v>7</v>
      </c>
      <c r="F3240" s="1423" t="s">
        <v>543</v>
      </c>
      <c r="G3240" s="1504">
        <v>1</v>
      </c>
      <c r="H3240" s="1423">
        <v>2002</v>
      </c>
      <c r="I3240" s="1505">
        <v>35</v>
      </c>
      <c r="J3240" s="1423">
        <f t="shared" si="205"/>
        <v>100</v>
      </c>
      <c r="K3240" s="1505">
        <f t="shared" si="206"/>
        <v>0</v>
      </c>
      <c r="L3240" s="1423"/>
      <c r="M3240" s="1423"/>
      <c r="N3240" s="1506">
        <f t="shared" si="207"/>
        <v>0</v>
      </c>
      <c r="O3240" s="1423"/>
      <c r="P3240" s="1734"/>
      <c r="Q3240" s="1735">
        <f t="shared" si="208"/>
        <v>0</v>
      </c>
      <c r="R3240" s="2164" t="s">
        <v>7462</v>
      </c>
    </row>
    <row r="3241" spans="3:18">
      <c r="C3241" s="1502">
        <v>2</v>
      </c>
      <c r="D3241" s="1423" t="s">
        <v>6986</v>
      </c>
      <c r="E3241" s="1577">
        <v>7</v>
      </c>
      <c r="F3241" s="1423" t="s">
        <v>543</v>
      </c>
      <c r="G3241" s="1504">
        <v>1</v>
      </c>
      <c r="H3241" s="1423">
        <v>2005</v>
      </c>
      <c r="I3241" s="1505">
        <v>35.18</v>
      </c>
      <c r="J3241" s="1423">
        <f t="shared" si="205"/>
        <v>100</v>
      </c>
      <c r="K3241" s="1505">
        <f t="shared" si="206"/>
        <v>0</v>
      </c>
      <c r="L3241" s="1423"/>
      <c r="M3241" s="1423"/>
      <c r="N3241" s="1506">
        <f t="shared" si="207"/>
        <v>0</v>
      </c>
      <c r="O3241" s="1423"/>
      <c r="P3241" s="1734"/>
      <c r="Q3241" s="1735">
        <f t="shared" si="208"/>
        <v>0</v>
      </c>
      <c r="R3241" s="2165"/>
    </row>
    <row r="3242" spans="3:18">
      <c r="C3242" s="1502">
        <v>3</v>
      </c>
      <c r="D3242" s="1423" t="s">
        <v>6987</v>
      </c>
      <c r="E3242" s="1577">
        <v>7</v>
      </c>
      <c r="F3242" s="1423" t="s">
        <v>543</v>
      </c>
      <c r="G3242" s="1504">
        <v>1</v>
      </c>
      <c r="H3242" s="1423">
        <v>2005</v>
      </c>
      <c r="I3242" s="1505">
        <v>35.18</v>
      </c>
      <c r="J3242" s="1423">
        <f t="shared" si="205"/>
        <v>100</v>
      </c>
      <c r="K3242" s="1505">
        <f t="shared" si="206"/>
        <v>0</v>
      </c>
      <c r="L3242" s="1423"/>
      <c r="M3242" s="1423"/>
      <c r="N3242" s="1506">
        <f t="shared" si="207"/>
        <v>0</v>
      </c>
      <c r="O3242" s="1423"/>
      <c r="P3242" s="1734"/>
      <c r="Q3242" s="1735">
        <f t="shared" si="208"/>
        <v>0</v>
      </c>
      <c r="R3242" s="2165"/>
    </row>
    <row r="3243" spans="3:18">
      <c r="C3243" s="1502">
        <v>4</v>
      </c>
      <c r="D3243" s="1423" t="s">
        <v>6988</v>
      </c>
      <c r="E3243" s="1577">
        <v>7</v>
      </c>
      <c r="F3243" s="1423" t="s">
        <v>543</v>
      </c>
      <c r="G3243" s="1504">
        <v>1</v>
      </c>
      <c r="H3243" s="1423">
        <v>2005</v>
      </c>
      <c r="I3243" s="1505">
        <v>35.19</v>
      </c>
      <c r="J3243" s="1423">
        <f t="shared" si="205"/>
        <v>100</v>
      </c>
      <c r="K3243" s="1505">
        <f t="shared" si="206"/>
        <v>0</v>
      </c>
      <c r="L3243" s="1423"/>
      <c r="M3243" s="1423"/>
      <c r="N3243" s="1506">
        <f t="shared" si="207"/>
        <v>0</v>
      </c>
      <c r="O3243" s="1423"/>
      <c r="P3243" s="1734"/>
      <c r="Q3243" s="1735">
        <f t="shared" si="208"/>
        <v>0</v>
      </c>
      <c r="R3243" s="2165"/>
    </row>
    <row r="3244" spans="3:18" ht="27">
      <c r="C3244" s="1502">
        <v>5</v>
      </c>
      <c r="D3244" s="1423" t="s">
        <v>6989</v>
      </c>
      <c r="E3244" s="1577">
        <v>7</v>
      </c>
      <c r="F3244" s="1423" t="s">
        <v>543</v>
      </c>
      <c r="G3244" s="1504">
        <v>3</v>
      </c>
      <c r="H3244" s="1423">
        <v>2005</v>
      </c>
      <c r="I3244" s="1505">
        <v>841.73</v>
      </c>
      <c r="J3244" s="1423">
        <f t="shared" si="205"/>
        <v>100</v>
      </c>
      <c r="K3244" s="1505">
        <f t="shared" si="206"/>
        <v>0</v>
      </c>
      <c r="L3244" s="1423"/>
      <c r="M3244" s="1423"/>
      <c r="N3244" s="1506">
        <f t="shared" si="207"/>
        <v>0</v>
      </c>
      <c r="O3244" s="1423"/>
      <c r="P3244" s="1734"/>
      <c r="Q3244" s="1735">
        <f t="shared" si="208"/>
        <v>0</v>
      </c>
      <c r="R3244" s="2165"/>
    </row>
    <row r="3245" spans="3:18" ht="27">
      <c r="C3245" s="1502">
        <v>6</v>
      </c>
      <c r="D3245" s="1423" t="s">
        <v>6990</v>
      </c>
      <c r="E3245" s="1577">
        <v>7</v>
      </c>
      <c r="F3245" s="1423" t="s">
        <v>543</v>
      </c>
      <c r="G3245" s="1504">
        <v>3</v>
      </c>
      <c r="H3245" s="1423">
        <v>2005</v>
      </c>
      <c r="I3245" s="1505">
        <v>372.77</v>
      </c>
      <c r="J3245" s="1423">
        <f t="shared" si="205"/>
        <v>100</v>
      </c>
      <c r="K3245" s="1505">
        <f t="shared" si="206"/>
        <v>0</v>
      </c>
      <c r="L3245" s="1423"/>
      <c r="M3245" s="1423"/>
      <c r="N3245" s="1506">
        <f t="shared" si="207"/>
        <v>0</v>
      </c>
      <c r="O3245" s="1423"/>
      <c r="P3245" s="1734"/>
      <c r="Q3245" s="1735">
        <f t="shared" si="208"/>
        <v>0</v>
      </c>
      <c r="R3245" s="2165"/>
    </row>
    <row r="3246" spans="3:18">
      <c r="C3246" s="1502">
        <v>7</v>
      </c>
      <c r="D3246" s="1423" t="s">
        <v>6991</v>
      </c>
      <c r="E3246" s="1577">
        <v>7</v>
      </c>
      <c r="F3246" s="1423" t="s">
        <v>543</v>
      </c>
      <c r="G3246" s="1504">
        <v>3</v>
      </c>
      <c r="H3246" s="1423">
        <v>2005</v>
      </c>
      <c r="I3246" s="1505">
        <v>253.86</v>
      </c>
      <c r="J3246" s="1423">
        <f t="shared" si="205"/>
        <v>100</v>
      </c>
      <c r="K3246" s="1505">
        <f t="shared" si="206"/>
        <v>0</v>
      </c>
      <c r="L3246" s="1423"/>
      <c r="M3246" s="1423"/>
      <c r="N3246" s="1506">
        <f t="shared" si="207"/>
        <v>0</v>
      </c>
      <c r="O3246" s="1423"/>
      <c r="P3246" s="1734"/>
      <c r="Q3246" s="1735">
        <f t="shared" si="208"/>
        <v>0</v>
      </c>
      <c r="R3246" s="2165"/>
    </row>
    <row r="3247" spans="3:18">
      <c r="C3247" s="1502">
        <v>8</v>
      </c>
      <c r="D3247" s="1423" t="s">
        <v>6992</v>
      </c>
      <c r="E3247" s="1577">
        <v>7</v>
      </c>
      <c r="F3247" s="1423" t="s">
        <v>543</v>
      </c>
      <c r="G3247" s="1504">
        <v>1</v>
      </c>
      <c r="H3247" s="1423">
        <v>2005</v>
      </c>
      <c r="I3247" s="1505">
        <v>29.9</v>
      </c>
      <c r="J3247" s="1423">
        <f t="shared" si="205"/>
        <v>100</v>
      </c>
      <c r="K3247" s="1505">
        <f t="shared" si="206"/>
        <v>0</v>
      </c>
      <c r="L3247" s="1423"/>
      <c r="M3247" s="1423"/>
      <c r="N3247" s="1506">
        <f t="shared" si="207"/>
        <v>0</v>
      </c>
      <c r="O3247" s="1423"/>
      <c r="P3247" s="1734"/>
      <c r="Q3247" s="1735">
        <f t="shared" si="208"/>
        <v>0</v>
      </c>
      <c r="R3247" s="2165"/>
    </row>
    <row r="3248" spans="3:18">
      <c r="C3248" s="1502">
        <v>9</v>
      </c>
      <c r="D3248" s="1423" t="s">
        <v>6993</v>
      </c>
      <c r="E3248" s="1577">
        <v>7</v>
      </c>
      <c r="F3248" s="1423" t="s">
        <v>543</v>
      </c>
      <c r="G3248" s="1504">
        <v>1</v>
      </c>
      <c r="H3248" s="1423">
        <v>2006</v>
      </c>
      <c r="I3248" s="1505">
        <v>219.85</v>
      </c>
      <c r="J3248" s="1423">
        <f t="shared" si="205"/>
        <v>100</v>
      </c>
      <c r="K3248" s="1505">
        <f t="shared" si="206"/>
        <v>0</v>
      </c>
      <c r="L3248" s="1423"/>
      <c r="M3248" s="1423"/>
      <c r="N3248" s="1506">
        <f t="shared" si="207"/>
        <v>0</v>
      </c>
      <c r="O3248" s="1423"/>
      <c r="P3248" s="1734"/>
      <c r="Q3248" s="1735">
        <f t="shared" si="208"/>
        <v>0</v>
      </c>
      <c r="R3248" s="2165"/>
    </row>
    <row r="3249" spans="3:18">
      <c r="C3249" s="1502">
        <v>10</v>
      </c>
      <c r="D3249" s="1423" t="s">
        <v>6994</v>
      </c>
      <c r="E3249" s="1577">
        <v>7</v>
      </c>
      <c r="F3249" s="1423" t="s">
        <v>543</v>
      </c>
      <c r="G3249" s="1504">
        <v>1</v>
      </c>
      <c r="H3249" s="1423">
        <v>2006</v>
      </c>
      <c r="I3249" s="1505">
        <v>219.86</v>
      </c>
      <c r="J3249" s="1423">
        <f t="shared" si="205"/>
        <v>100</v>
      </c>
      <c r="K3249" s="1505">
        <f t="shared" si="206"/>
        <v>0</v>
      </c>
      <c r="L3249" s="1423"/>
      <c r="M3249" s="1423"/>
      <c r="N3249" s="1506">
        <f t="shared" si="207"/>
        <v>0</v>
      </c>
      <c r="O3249" s="1423"/>
      <c r="P3249" s="1734"/>
      <c r="Q3249" s="1735">
        <f t="shared" si="208"/>
        <v>0</v>
      </c>
      <c r="R3249" s="2165"/>
    </row>
    <row r="3250" spans="3:18" ht="27">
      <c r="C3250" s="1502">
        <v>11</v>
      </c>
      <c r="D3250" s="1423" t="s">
        <v>6995</v>
      </c>
      <c r="E3250" s="1577">
        <v>7</v>
      </c>
      <c r="F3250" s="1423" t="s">
        <v>543</v>
      </c>
      <c r="G3250" s="1504">
        <v>1</v>
      </c>
      <c r="H3250" s="1423">
        <v>2006</v>
      </c>
      <c r="I3250" s="1505">
        <v>1675.15</v>
      </c>
      <c r="J3250" s="1423">
        <f t="shared" si="205"/>
        <v>100</v>
      </c>
      <c r="K3250" s="1505">
        <f t="shared" si="206"/>
        <v>0</v>
      </c>
      <c r="L3250" s="1423"/>
      <c r="M3250" s="1423"/>
      <c r="N3250" s="1506">
        <f t="shared" si="207"/>
        <v>0</v>
      </c>
      <c r="O3250" s="1423"/>
      <c r="P3250" s="1734"/>
      <c r="Q3250" s="1735">
        <f t="shared" si="208"/>
        <v>0</v>
      </c>
      <c r="R3250" s="2165"/>
    </row>
    <row r="3251" spans="3:18">
      <c r="C3251" s="1502">
        <v>12</v>
      </c>
      <c r="D3251" s="1423" t="s">
        <v>6996</v>
      </c>
      <c r="E3251" s="1577">
        <v>7</v>
      </c>
      <c r="F3251" s="1423" t="s">
        <v>543</v>
      </c>
      <c r="G3251" s="1504">
        <v>9</v>
      </c>
      <c r="H3251" s="1423">
        <v>2007</v>
      </c>
      <c r="I3251" s="1505">
        <v>410.4</v>
      </c>
      <c r="J3251" s="1423">
        <f t="shared" si="205"/>
        <v>100</v>
      </c>
      <c r="K3251" s="1505">
        <f t="shared" si="206"/>
        <v>0</v>
      </c>
      <c r="L3251" s="1423"/>
      <c r="M3251" s="1423"/>
      <c r="N3251" s="1506">
        <f t="shared" si="207"/>
        <v>0</v>
      </c>
      <c r="O3251" s="1423"/>
      <c r="P3251" s="1734"/>
      <c r="Q3251" s="1735">
        <f t="shared" si="208"/>
        <v>0</v>
      </c>
      <c r="R3251" s="2165"/>
    </row>
    <row r="3252" spans="3:18">
      <c r="C3252" s="1502">
        <v>13</v>
      </c>
      <c r="D3252" s="1423" t="s">
        <v>2839</v>
      </c>
      <c r="E3252" s="1577">
        <v>7</v>
      </c>
      <c r="F3252" s="1423" t="s">
        <v>543</v>
      </c>
      <c r="G3252" s="1504">
        <v>2</v>
      </c>
      <c r="H3252" s="1423">
        <v>2007</v>
      </c>
      <c r="I3252" s="1505">
        <v>48.2</v>
      </c>
      <c r="J3252" s="1423">
        <f t="shared" si="205"/>
        <v>100</v>
      </c>
      <c r="K3252" s="1505">
        <f t="shared" si="206"/>
        <v>0</v>
      </c>
      <c r="L3252" s="1423"/>
      <c r="M3252" s="1423"/>
      <c r="N3252" s="1506">
        <f t="shared" si="207"/>
        <v>0</v>
      </c>
      <c r="O3252" s="1423"/>
      <c r="P3252" s="1734"/>
      <c r="Q3252" s="1735">
        <f t="shared" si="208"/>
        <v>0</v>
      </c>
      <c r="R3252" s="2165"/>
    </row>
    <row r="3253" spans="3:18">
      <c r="C3253" s="1502">
        <v>14</v>
      </c>
      <c r="D3253" s="1423" t="s">
        <v>6997</v>
      </c>
      <c r="E3253" s="1577">
        <v>7</v>
      </c>
      <c r="F3253" s="1423" t="s">
        <v>543</v>
      </c>
      <c r="G3253" s="1504">
        <v>2</v>
      </c>
      <c r="H3253" s="1423">
        <v>2007</v>
      </c>
      <c r="I3253" s="1505">
        <v>51.4</v>
      </c>
      <c r="J3253" s="1423">
        <f t="shared" si="205"/>
        <v>100</v>
      </c>
      <c r="K3253" s="1505">
        <f t="shared" si="206"/>
        <v>0</v>
      </c>
      <c r="L3253" s="1423"/>
      <c r="M3253" s="1423"/>
      <c r="N3253" s="1506">
        <f t="shared" si="207"/>
        <v>0</v>
      </c>
      <c r="O3253" s="1423"/>
      <c r="P3253" s="1734"/>
      <c r="Q3253" s="1735">
        <f t="shared" si="208"/>
        <v>0</v>
      </c>
      <c r="R3253" s="2165"/>
    </row>
    <row r="3254" spans="3:18">
      <c r="C3254" s="1502">
        <v>15</v>
      </c>
      <c r="D3254" s="1423" t="s">
        <v>6998</v>
      </c>
      <c r="E3254" s="1577">
        <v>7</v>
      </c>
      <c r="F3254" s="1423" t="s">
        <v>543</v>
      </c>
      <c r="G3254" s="1504">
        <v>1</v>
      </c>
      <c r="H3254" s="1423">
        <v>2008</v>
      </c>
      <c r="I3254" s="1505">
        <v>29.78</v>
      </c>
      <c r="J3254" s="1423">
        <f t="shared" si="205"/>
        <v>100</v>
      </c>
      <c r="K3254" s="1505">
        <f t="shared" si="206"/>
        <v>0</v>
      </c>
      <c r="L3254" s="1423"/>
      <c r="M3254" s="1423"/>
      <c r="N3254" s="1506">
        <f t="shared" si="207"/>
        <v>0</v>
      </c>
      <c r="O3254" s="1423"/>
      <c r="P3254" s="1734"/>
      <c r="Q3254" s="1735">
        <f t="shared" si="208"/>
        <v>0</v>
      </c>
      <c r="R3254" s="2165"/>
    </row>
    <row r="3255" spans="3:18">
      <c r="C3255" s="1502">
        <v>16</v>
      </c>
      <c r="D3255" s="1423" t="s">
        <v>6999</v>
      </c>
      <c r="E3255" s="1577">
        <v>7</v>
      </c>
      <c r="F3255" s="1423" t="s">
        <v>543</v>
      </c>
      <c r="G3255" s="1504">
        <v>1</v>
      </c>
      <c r="H3255" s="1423">
        <v>2008</v>
      </c>
      <c r="I3255" s="1505">
        <v>44.3</v>
      </c>
      <c r="J3255" s="1423">
        <f t="shared" si="205"/>
        <v>100</v>
      </c>
      <c r="K3255" s="1505">
        <f t="shared" si="206"/>
        <v>0</v>
      </c>
      <c r="L3255" s="1423"/>
      <c r="M3255" s="1423"/>
      <c r="N3255" s="1506">
        <f t="shared" si="207"/>
        <v>0</v>
      </c>
      <c r="O3255" s="1423"/>
      <c r="P3255" s="1734"/>
      <c r="Q3255" s="1735">
        <f t="shared" si="208"/>
        <v>0</v>
      </c>
      <c r="R3255" s="2165"/>
    </row>
    <row r="3256" spans="3:18">
      <c r="C3256" s="1502">
        <v>17</v>
      </c>
      <c r="D3256" s="1423" t="s">
        <v>7000</v>
      </c>
      <c r="E3256" s="1577">
        <v>7</v>
      </c>
      <c r="F3256" s="1423" t="s">
        <v>543</v>
      </c>
      <c r="G3256" s="1504">
        <v>1</v>
      </c>
      <c r="H3256" s="1423">
        <v>2008</v>
      </c>
      <c r="I3256" s="1505">
        <v>38.409999999999997</v>
      </c>
      <c r="J3256" s="1423">
        <f t="shared" si="205"/>
        <v>100</v>
      </c>
      <c r="K3256" s="1505">
        <f t="shared" si="206"/>
        <v>0</v>
      </c>
      <c r="L3256" s="1423"/>
      <c r="M3256" s="1423"/>
      <c r="N3256" s="1506">
        <f t="shared" si="207"/>
        <v>0</v>
      </c>
      <c r="O3256" s="1423"/>
      <c r="P3256" s="1734"/>
      <c r="Q3256" s="1735">
        <f t="shared" si="208"/>
        <v>0</v>
      </c>
      <c r="R3256" s="2165"/>
    </row>
    <row r="3257" spans="3:18">
      <c r="C3257" s="1502">
        <v>18</v>
      </c>
      <c r="D3257" s="1423" t="s">
        <v>7001</v>
      </c>
      <c r="E3257" s="1577">
        <v>7</v>
      </c>
      <c r="F3257" s="1423" t="s">
        <v>543</v>
      </c>
      <c r="G3257" s="1504">
        <v>2</v>
      </c>
      <c r="H3257" s="1423">
        <v>2008</v>
      </c>
      <c r="I3257" s="1505">
        <v>59.56</v>
      </c>
      <c r="J3257" s="1423">
        <f t="shared" si="205"/>
        <v>100</v>
      </c>
      <c r="K3257" s="1505">
        <f t="shared" si="206"/>
        <v>0</v>
      </c>
      <c r="L3257" s="1423"/>
      <c r="M3257" s="1423"/>
      <c r="N3257" s="1506">
        <f t="shared" si="207"/>
        <v>0</v>
      </c>
      <c r="O3257" s="1423"/>
      <c r="P3257" s="1734"/>
      <c r="Q3257" s="1735">
        <f t="shared" si="208"/>
        <v>0</v>
      </c>
      <c r="R3257" s="2165"/>
    </row>
    <row r="3258" spans="3:18" ht="40.5">
      <c r="C3258" s="1502">
        <v>19</v>
      </c>
      <c r="D3258" s="1423" t="s">
        <v>7002</v>
      </c>
      <c r="E3258" s="1577">
        <v>7</v>
      </c>
      <c r="F3258" s="1423" t="s">
        <v>543</v>
      </c>
      <c r="G3258" s="1504">
        <v>2</v>
      </c>
      <c r="H3258" s="1423">
        <v>2009</v>
      </c>
      <c r="I3258" s="1505">
        <v>2524.81</v>
      </c>
      <c r="J3258" s="1423">
        <f t="shared" si="205"/>
        <v>100</v>
      </c>
      <c r="K3258" s="1505">
        <f t="shared" si="206"/>
        <v>0</v>
      </c>
      <c r="L3258" s="1423"/>
      <c r="M3258" s="1423"/>
      <c r="N3258" s="1506">
        <f t="shared" si="207"/>
        <v>0</v>
      </c>
      <c r="O3258" s="1423"/>
      <c r="P3258" s="1734"/>
      <c r="Q3258" s="1735">
        <f t="shared" si="208"/>
        <v>0</v>
      </c>
      <c r="R3258" s="2165"/>
    </row>
    <row r="3259" spans="3:18">
      <c r="C3259" s="1502">
        <v>20</v>
      </c>
      <c r="D3259" s="1423" t="s">
        <v>7003</v>
      </c>
      <c r="E3259" s="1577">
        <v>7</v>
      </c>
      <c r="F3259" s="1423" t="s">
        <v>543</v>
      </c>
      <c r="G3259" s="1504">
        <v>2</v>
      </c>
      <c r="H3259" s="1423">
        <v>2009</v>
      </c>
      <c r="I3259" s="1505">
        <v>92.55</v>
      </c>
      <c r="J3259" s="1423">
        <f t="shared" si="205"/>
        <v>100</v>
      </c>
      <c r="K3259" s="1505">
        <f t="shared" si="206"/>
        <v>0</v>
      </c>
      <c r="L3259" s="1423"/>
      <c r="M3259" s="1423"/>
      <c r="N3259" s="1506">
        <f t="shared" si="207"/>
        <v>0</v>
      </c>
      <c r="O3259" s="1423"/>
      <c r="P3259" s="1734"/>
      <c r="Q3259" s="1735">
        <f t="shared" si="208"/>
        <v>0</v>
      </c>
      <c r="R3259" s="2165"/>
    </row>
    <row r="3260" spans="3:18">
      <c r="C3260" s="1502">
        <v>21</v>
      </c>
      <c r="D3260" s="1423" t="s">
        <v>7004</v>
      </c>
      <c r="E3260" s="1577">
        <v>7</v>
      </c>
      <c r="F3260" s="1423" t="s">
        <v>543</v>
      </c>
      <c r="G3260" s="1504">
        <v>4</v>
      </c>
      <c r="H3260" s="1423">
        <v>2010</v>
      </c>
      <c r="I3260" s="1505">
        <v>301.92</v>
      </c>
      <c r="J3260" s="1423">
        <f t="shared" si="205"/>
        <v>100</v>
      </c>
      <c r="K3260" s="1505">
        <f t="shared" si="206"/>
        <v>0</v>
      </c>
      <c r="L3260" s="1423"/>
      <c r="M3260" s="1423"/>
      <c r="N3260" s="1506">
        <f t="shared" si="207"/>
        <v>0</v>
      </c>
      <c r="O3260" s="1423"/>
      <c r="P3260" s="1734"/>
      <c r="Q3260" s="1735">
        <f t="shared" si="208"/>
        <v>0</v>
      </c>
      <c r="R3260" s="2165"/>
    </row>
    <row r="3261" spans="3:18">
      <c r="C3261" s="1502">
        <v>22</v>
      </c>
      <c r="D3261" s="1423" t="s">
        <v>7005</v>
      </c>
      <c r="E3261" s="1577">
        <v>7</v>
      </c>
      <c r="F3261" s="1423" t="s">
        <v>543</v>
      </c>
      <c r="G3261" s="1504">
        <v>6</v>
      </c>
      <c r="H3261" s="1423">
        <v>2009</v>
      </c>
      <c r="I3261" s="1505">
        <v>277.64</v>
      </c>
      <c r="J3261" s="1423">
        <f t="shared" si="205"/>
        <v>100</v>
      </c>
      <c r="K3261" s="1505">
        <f t="shared" si="206"/>
        <v>0</v>
      </c>
      <c r="L3261" s="1423"/>
      <c r="M3261" s="1423"/>
      <c r="N3261" s="1506">
        <f t="shared" si="207"/>
        <v>0</v>
      </c>
      <c r="O3261" s="1423"/>
      <c r="P3261" s="1734"/>
      <c r="Q3261" s="1735">
        <f t="shared" si="208"/>
        <v>0</v>
      </c>
      <c r="R3261" s="2165"/>
    </row>
    <row r="3262" spans="3:18">
      <c r="C3262" s="1502">
        <v>23</v>
      </c>
      <c r="D3262" s="1423" t="s">
        <v>7006</v>
      </c>
      <c r="E3262" s="1577">
        <v>7</v>
      </c>
      <c r="F3262" s="1423" t="s">
        <v>543</v>
      </c>
      <c r="G3262" s="1504">
        <v>2</v>
      </c>
      <c r="H3262" s="1423">
        <v>2010</v>
      </c>
      <c r="I3262" s="1505">
        <v>900.24</v>
      </c>
      <c r="J3262" s="1423">
        <f t="shared" si="205"/>
        <v>100</v>
      </c>
      <c r="K3262" s="1505">
        <f t="shared" si="206"/>
        <v>0</v>
      </c>
      <c r="L3262" s="1423"/>
      <c r="M3262" s="1423"/>
      <c r="N3262" s="1506">
        <f t="shared" si="207"/>
        <v>0</v>
      </c>
      <c r="O3262" s="1423"/>
      <c r="P3262" s="1734"/>
      <c r="Q3262" s="1735">
        <f t="shared" si="208"/>
        <v>0</v>
      </c>
      <c r="R3262" s="2165"/>
    </row>
    <row r="3263" spans="3:18">
      <c r="C3263" s="1502">
        <v>24</v>
      </c>
      <c r="D3263" s="1423" t="s">
        <v>7007</v>
      </c>
      <c r="E3263" s="1577">
        <v>7</v>
      </c>
      <c r="F3263" s="1423" t="s">
        <v>543</v>
      </c>
      <c r="G3263" s="1504">
        <v>3</v>
      </c>
      <c r="H3263" s="1423">
        <v>2010</v>
      </c>
      <c r="I3263" s="1505">
        <v>226.44</v>
      </c>
      <c r="J3263" s="1423">
        <f t="shared" si="205"/>
        <v>100</v>
      </c>
      <c r="K3263" s="1505">
        <f t="shared" si="206"/>
        <v>0</v>
      </c>
      <c r="L3263" s="1423"/>
      <c r="M3263" s="1423"/>
      <c r="N3263" s="1506">
        <f t="shared" si="207"/>
        <v>0</v>
      </c>
      <c r="O3263" s="1423"/>
      <c r="P3263" s="1734"/>
      <c r="Q3263" s="1735">
        <f t="shared" si="208"/>
        <v>0</v>
      </c>
      <c r="R3263" s="2165"/>
    </row>
    <row r="3264" spans="3:18">
      <c r="C3264" s="1502">
        <v>25</v>
      </c>
      <c r="D3264" s="1423" t="s">
        <v>7008</v>
      </c>
      <c r="E3264" s="1577">
        <v>7</v>
      </c>
      <c r="F3264" s="1423" t="s">
        <v>543</v>
      </c>
      <c r="G3264" s="1504">
        <v>4</v>
      </c>
      <c r="H3264" s="1423">
        <v>2011</v>
      </c>
      <c r="I3264" s="1505">
        <v>215.52</v>
      </c>
      <c r="J3264" s="1423">
        <f t="shared" si="205"/>
        <v>100</v>
      </c>
      <c r="K3264" s="1505">
        <f t="shared" si="206"/>
        <v>0</v>
      </c>
      <c r="L3264" s="1423"/>
      <c r="M3264" s="1423"/>
      <c r="N3264" s="1506">
        <f t="shared" si="207"/>
        <v>0</v>
      </c>
      <c r="O3264" s="1423"/>
      <c r="P3264" s="1734"/>
      <c r="Q3264" s="1735">
        <f t="shared" si="208"/>
        <v>0</v>
      </c>
      <c r="R3264" s="2165"/>
    </row>
    <row r="3265" spans="3:18">
      <c r="C3265" s="1502">
        <v>26</v>
      </c>
      <c r="D3265" s="1423" t="s">
        <v>7009</v>
      </c>
      <c r="E3265" s="1577">
        <v>7</v>
      </c>
      <c r="F3265" s="1423" t="s">
        <v>543</v>
      </c>
      <c r="G3265" s="1504">
        <v>1</v>
      </c>
      <c r="H3265" s="1423">
        <v>2012</v>
      </c>
      <c r="I3265" s="1505">
        <v>37.08</v>
      </c>
      <c r="J3265" s="1423">
        <f t="shared" si="205"/>
        <v>100</v>
      </c>
      <c r="K3265" s="1505">
        <f t="shared" si="206"/>
        <v>0</v>
      </c>
      <c r="L3265" s="1423"/>
      <c r="M3265" s="1423"/>
      <c r="N3265" s="1506">
        <f t="shared" si="207"/>
        <v>0</v>
      </c>
      <c r="O3265" s="1423"/>
      <c r="P3265" s="1734"/>
      <c r="Q3265" s="1735">
        <f t="shared" si="208"/>
        <v>0</v>
      </c>
      <c r="R3265" s="2165"/>
    </row>
    <row r="3266" spans="3:18">
      <c r="C3266" s="1502">
        <v>27</v>
      </c>
      <c r="D3266" s="1423" t="s">
        <v>7010</v>
      </c>
      <c r="E3266" s="1577">
        <v>7</v>
      </c>
      <c r="F3266" s="1423" t="s">
        <v>543</v>
      </c>
      <c r="G3266" s="1504">
        <v>3</v>
      </c>
      <c r="H3266" s="1423">
        <v>2019</v>
      </c>
      <c r="I3266" s="1505">
        <v>857.13</v>
      </c>
      <c r="J3266" s="1423">
        <f t="shared" si="205"/>
        <v>85.800000000000011</v>
      </c>
      <c r="K3266" s="1505">
        <f t="shared" si="206"/>
        <v>121.71245999999996</v>
      </c>
      <c r="L3266" s="1423"/>
      <c r="M3266" s="1423"/>
      <c r="N3266" s="1506">
        <f t="shared" si="207"/>
        <v>0</v>
      </c>
      <c r="O3266" s="1423"/>
      <c r="P3266" s="1734"/>
      <c r="Q3266" s="1735">
        <f t="shared" si="208"/>
        <v>0</v>
      </c>
      <c r="R3266" s="2165"/>
    </row>
    <row r="3267" spans="3:18">
      <c r="C3267" s="1502">
        <v>28</v>
      </c>
      <c r="D3267" s="1423" t="s">
        <v>7011</v>
      </c>
      <c r="E3267" s="1577">
        <v>7</v>
      </c>
      <c r="F3267" s="1423" t="s">
        <v>543</v>
      </c>
      <c r="G3267" s="1504">
        <v>14</v>
      </c>
      <c r="H3267" s="1423">
        <v>2019</v>
      </c>
      <c r="I3267" s="1505">
        <v>729.58</v>
      </c>
      <c r="J3267" s="1423">
        <f t="shared" si="205"/>
        <v>85.800000000000011</v>
      </c>
      <c r="K3267" s="1505">
        <f t="shared" si="206"/>
        <v>103.60035999999991</v>
      </c>
      <c r="L3267" s="1423"/>
      <c r="M3267" s="1423"/>
      <c r="N3267" s="1506">
        <f t="shared" si="207"/>
        <v>0</v>
      </c>
      <c r="O3267" s="1423"/>
      <c r="P3267" s="1734"/>
      <c r="Q3267" s="1735">
        <f t="shared" si="208"/>
        <v>0</v>
      </c>
      <c r="R3267" s="2165"/>
    </row>
    <row r="3268" spans="3:18">
      <c r="C3268" s="1502">
        <v>29</v>
      </c>
      <c r="D3268" s="1423" t="s">
        <v>7012</v>
      </c>
      <c r="E3268" s="1577">
        <v>7</v>
      </c>
      <c r="F3268" s="1423" t="s">
        <v>543</v>
      </c>
      <c r="G3268" s="1504">
        <v>1</v>
      </c>
      <c r="H3268" s="1423">
        <v>2020</v>
      </c>
      <c r="I3268" s="1505">
        <v>53.9</v>
      </c>
      <c r="J3268" s="1423">
        <f t="shared" si="205"/>
        <v>71.5</v>
      </c>
      <c r="K3268" s="1505">
        <f t="shared" si="206"/>
        <v>15.361499999999999</v>
      </c>
      <c r="L3268" s="1423"/>
      <c r="M3268" s="1423"/>
      <c r="N3268" s="1506">
        <f t="shared" si="207"/>
        <v>0</v>
      </c>
      <c r="O3268" s="1423"/>
      <c r="P3268" s="1734"/>
      <c r="Q3268" s="1735">
        <f t="shared" si="208"/>
        <v>0</v>
      </c>
      <c r="R3268" s="2165"/>
    </row>
    <row r="3269" spans="3:18">
      <c r="C3269" s="1502">
        <v>30</v>
      </c>
      <c r="D3269" s="1423" t="s">
        <v>7012</v>
      </c>
      <c r="E3269" s="1577">
        <v>7</v>
      </c>
      <c r="F3269" s="1423" t="s">
        <v>543</v>
      </c>
      <c r="G3269" s="1504">
        <v>1</v>
      </c>
      <c r="H3269" s="1423">
        <v>2020</v>
      </c>
      <c r="I3269" s="1505">
        <v>53.9</v>
      </c>
      <c r="J3269" s="1423">
        <f t="shared" si="205"/>
        <v>71.5</v>
      </c>
      <c r="K3269" s="1505">
        <f t="shared" si="206"/>
        <v>15.361499999999999</v>
      </c>
      <c r="L3269" s="1423"/>
      <c r="M3269" s="1423"/>
      <c r="N3269" s="1506">
        <f t="shared" si="207"/>
        <v>0</v>
      </c>
      <c r="O3269" s="1423"/>
      <c r="P3269" s="1734"/>
      <c r="Q3269" s="1735">
        <f t="shared" si="208"/>
        <v>0</v>
      </c>
      <c r="R3269" s="2165"/>
    </row>
    <row r="3270" spans="3:18">
      <c r="C3270" s="1502">
        <v>31</v>
      </c>
      <c r="D3270" s="1423" t="s">
        <v>7013</v>
      </c>
      <c r="E3270" s="1577">
        <v>7</v>
      </c>
      <c r="F3270" s="1423" t="s">
        <v>543</v>
      </c>
      <c r="G3270" s="1504">
        <v>30</v>
      </c>
      <c r="H3270" s="1423">
        <v>2020</v>
      </c>
      <c r="I3270" s="1505">
        <v>1616.85</v>
      </c>
      <c r="J3270" s="1423">
        <f t="shared" si="205"/>
        <v>71.5</v>
      </c>
      <c r="K3270" s="1505">
        <f t="shared" si="206"/>
        <v>460.80224999999996</v>
      </c>
      <c r="L3270" s="1423"/>
      <c r="M3270" s="1423"/>
      <c r="N3270" s="1506">
        <f t="shared" si="207"/>
        <v>0</v>
      </c>
      <c r="O3270" s="1423"/>
      <c r="P3270" s="1734"/>
      <c r="Q3270" s="1735">
        <f t="shared" si="208"/>
        <v>0</v>
      </c>
      <c r="R3270" s="2165"/>
    </row>
    <row r="3271" spans="3:18">
      <c r="C3271" s="1502">
        <v>32</v>
      </c>
      <c r="D3271" s="1423" t="s">
        <v>7014</v>
      </c>
      <c r="E3271" s="1577">
        <v>7</v>
      </c>
      <c r="F3271" s="1423" t="s">
        <v>543</v>
      </c>
      <c r="G3271" s="1504">
        <v>1</v>
      </c>
      <c r="H3271" s="1423">
        <v>2021</v>
      </c>
      <c r="I3271" s="1505">
        <v>28.43</v>
      </c>
      <c r="J3271" s="1423">
        <f t="shared" si="205"/>
        <v>57.2</v>
      </c>
      <c r="K3271" s="1505">
        <f t="shared" si="206"/>
        <v>12.168039999999998</v>
      </c>
      <c r="L3271" s="1423"/>
      <c r="M3271" s="1423"/>
      <c r="N3271" s="1506">
        <f t="shared" si="207"/>
        <v>0</v>
      </c>
      <c r="O3271" s="1423"/>
      <c r="P3271" s="1734"/>
      <c r="Q3271" s="1735">
        <f t="shared" si="208"/>
        <v>0</v>
      </c>
      <c r="R3271" s="2165"/>
    </row>
    <row r="3272" spans="3:18">
      <c r="C3272" s="1502">
        <v>33</v>
      </c>
      <c r="D3272" s="1423" t="s">
        <v>7015</v>
      </c>
      <c r="E3272" s="1577">
        <v>7</v>
      </c>
      <c r="F3272" s="1423" t="s">
        <v>543</v>
      </c>
      <c r="G3272" s="1504">
        <v>1</v>
      </c>
      <c r="H3272" s="1423">
        <v>2021</v>
      </c>
      <c r="I3272" s="1505">
        <v>28.43</v>
      </c>
      <c r="J3272" s="1423">
        <f t="shared" si="205"/>
        <v>57.2</v>
      </c>
      <c r="K3272" s="1505">
        <f t="shared" si="206"/>
        <v>12.168039999999998</v>
      </c>
      <c r="L3272" s="1423"/>
      <c r="M3272" s="1423"/>
      <c r="N3272" s="1506">
        <f t="shared" si="207"/>
        <v>0</v>
      </c>
      <c r="O3272" s="1423"/>
      <c r="P3272" s="1734"/>
      <c r="Q3272" s="1735">
        <f t="shared" si="208"/>
        <v>0</v>
      </c>
      <c r="R3272" s="2165"/>
    </row>
    <row r="3273" spans="3:18">
      <c r="C3273" s="1502">
        <v>34</v>
      </c>
      <c r="D3273" s="1423" t="s">
        <v>7016</v>
      </c>
      <c r="E3273" s="1577">
        <v>7</v>
      </c>
      <c r="F3273" s="1423" t="s">
        <v>543</v>
      </c>
      <c r="G3273" s="1504">
        <v>2</v>
      </c>
      <c r="H3273" s="1423">
        <v>2021</v>
      </c>
      <c r="I3273" s="1505">
        <v>43.8</v>
      </c>
      <c r="J3273" s="1423">
        <f t="shared" si="205"/>
        <v>57.2</v>
      </c>
      <c r="K3273" s="1505">
        <f t="shared" si="206"/>
        <v>18.746399999999998</v>
      </c>
      <c r="L3273" s="1423"/>
      <c r="M3273" s="1423"/>
      <c r="N3273" s="1506">
        <f t="shared" si="207"/>
        <v>0</v>
      </c>
      <c r="O3273" s="1423"/>
      <c r="P3273" s="1734"/>
      <c r="Q3273" s="1735">
        <f t="shared" si="208"/>
        <v>0</v>
      </c>
      <c r="R3273" s="2165"/>
    </row>
    <row r="3274" spans="3:18">
      <c r="C3274" s="1502">
        <v>35</v>
      </c>
      <c r="D3274" s="1423" t="s">
        <v>7017</v>
      </c>
      <c r="E3274" s="1577">
        <v>7</v>
      </c>
      <c r="F3274" s="1423" t="s">
        <v>543</v>
      </c>
      <c r="G3274" s="1504">
        <v>20</v>
      </c>
      <c r="H3274" s="1423">
        <v>2022</v>
      </c>
      <c r="I3274" s="1505">
        <v>916.36</v>
      </c>
      <c r="J3274" s="1423">
        <f t="shared" si="205"/>
        <v>42.900000000000006</v>
      </c>
      <c r="K3274" s="1505">
        <f t="shared" si="206"/>
        <v>523.24155999999994</v>
      </c>
      <c r="L3274" s="1423"/>
      <c r="M3274" s="1423"/>
      <c r="N3274" s="1506">
        <f t="shared" si="207"/>
        <v>0</v>
      </c>
      <c r="O3274" s="1423"/>
      <c r="P3274" s="1734"/>
      <c r="Q3274" s="1735">
        <f t="shared" si="208"/>
        <v>0</v>
      </c>
      <c r="R3274" s="2166"/>
    </row>
    <row r="3275" spans="3:18">
      <c r="C3275" s="1519">
        <v>1</v>
      </c>
      <c r="D3275" s="1428" t="s">
        <v>7018</v>
      </c>
      <c r="E3275" s="1520">
        <v>7</v>
      </c>
      <c r="F3275" s="1428" t="s">
        <v>543</v>
      </c>
      <c r="G3275" s="1521">
        <v>4</v>
      </c>
      <c r="H3275" s="1428">
        <v>2005</v>
      </c>
      <c r="I3275" s="1522">
        <v>1134</v>
      </c>
      <c r="J3275" s="1428">
        <f t="shared" si="205"/>
        <v>100</v>
      </c>
      <c r="K3275" s="1522">
        <f t="shared" si="206"/>
        <v>0</v>
      </c>
      <c r="L3275" s="1428"/>
      <c r="M3275" s="1428"/>
      <c r="N3275" s="1523">
        <f t="shared" si="207"/>
        <v>0</v>
      </c>
      <c r="O3275" s="1428"/>
      <c r="P3275" s="1740"/>
      <c r="Q3275" s="1741">
        <f t="shared" si="208"/>
        <v>0</v>
      </c>
      <c r="R3275" s="2167" t="s">
        <v>3317</v>
      </c>
    </row>
    <row r="3276" spans="3:18">
      <c r="C3276" s="1519">
        <v>2</v>
      </c>
      <c r="D3276" s="1428" t="s">
        <v>3318</v>
      </c>
      <c r="E3276" s="1520">
        <v>7</v>
      </c>
      <c r="F3276" s="1428" t="s">
        <v>543</v>
      </c>
      <c r="G3276" s="1521">
        <v>1</v>
      </c>
      <c r="H3276" s="1428">
        <v>2009</v>
      </c>
      <c r="I3276" s="1522">
        <v>622.5</v>
      </c>
      <c r="J3276" s="1428">
        <f t="shared" si="205"/>
        <v>100</v>
      </c>
      <c r="K3276" s="1522">
        <f t="shared" si="206"/>
        <v>0</v>
      </c>
      <c r="L3276" s="1428"/>
      <c r="M3276" s="1428"/>
      <c r="N3276" s="1523">
        <f t="shared" si="207"/>
        <v>0</v>
      </c>
      <c r="O3276" s="1428"/>
      <c r="P3276" s="1740"/>
      <c r="Q3276" s="1741">
        <f t="shared" si="208"/>
        <v>0</v>
      </c>
      <c r="R3276" s="2168"/>
    </row>
    <row r="3277" spans="3:18" ht="27">
      <c r="C3277" s="1519">
        <v>3</v>
      </c>
      <c r="D3277" s="1428" t="s">
        <v>3319</v>
      </c>
      <c r="E3277" s="1520">
        <v>7</v>
      </c>
      <c r="F3277" s="1428" t="s">
        <v>543</v>
      </c>
      <c r="G3277" s="1521">
        <v>4</v>
      </c>
      <c r="H3277" s="1428">
        <v>2009</v>
      </c>
      <c r="I3277" s="1522">
        <v>5049.6000000000004</v>
      </c>
      <c r="J3277" s="1428">
        <f t="shared" si="205"/>
        <v>100</v>
      </c>
      <c r="K3277" s="1522">
        <f t="shared" si="206"/>
        <v>0</v>
      </c>
      <c r="L3277" s="1428"/>
      <c r="M3277" s="1428"/>
      <c r="N3277" s="1523">
        <f t="shared" si="207"/>
        <v>0</v>
      </c>
      <c r="O3277" s="1428"/>
      <c r="P3277" s="1740"/>
      <c r="Q3277" s="1741">
        <f t="shared" si="208"/>
        <v>0</v>
      </c>
      <c r="R3277" s="2168"/>
    </row>
    <row r="3278" spans="3:18" ht="27">
      <c r="C3278" s="1519">
        <v>4</v>
      </c>
      <c r="D3278" s="1428" t="s">
        <v>3320</v>
      </c>
      <c r="E3278" s="1520">
        <v>7</v>
      </c>
      <c r="F3278" s="1428" t="s">
        <v>543</v>
      </c>
      <c r="G3278" s="1521">
        <v>2</v>
      </c>
      <c r="H3278" s="1428">
        <v>2010</v>
      </c>
      <c r="I3278" s="1522">
        <v>4863</v>
      </c>
      <c r="J3278" s="1428">
        <f t="shared" si="205"/>
        <v>100</v>
      </c>
      <c r="K3278" s="1522">
        <f t="shared" si="206"/>
        <v>0</v>
      </c>
      <c r="L3278" s="1428"/>
      <c r="M3278" s="1428"/>
      <c r="N3278" s="1523">
        <f t="shared" si="207"/>
        <v>0</v>
      </c>
      <c r="O3278" s="1428"/>
      <c r="P3278" s="1740"/>
      <c r="Q3278" s="1741">
        <f t="shared" si="208"/>
        <v>0</v>
      </c>
      <c r="R3278" s="2168"/>
    </row>
    <row r="3279" spans="3:18" ht="27">
      <c r="C3279" s="1519">
        <v>5</v>
      </c>
      <c r="D3279" s="1428" t="s">
        <v>3321</v>
      </c>
      <c r="E3279" s="1520">
        <v>7</v>
      </c>
      <c r="F3279" s="1428" t="s">
        <v>543</v>
      </c>
      <c r="G3279" s="1521">
        <v>2</v>
      </c>
      <c r="H3279" s="1428">
        <v>2010</v>
      </c>
      <c r="I3279" s="1522">
        <v>4863</v>
      </c>
      <c r="J3279" s="1428">
        <f t="shared" si="205"/>
        <v>100</v>
      </c>
      <c r="K3279" s="1522">
        <f t="shared" si="206"/>
        <v>0</v>
      </c>
      <c r="L3279" s="1428"/>
      <c r="M3279" s="1428"/>
      <c r="N3279" s="1523">
        <f t="shared" si="207"/>
        <v>0</v>
      </c>
      <c r="O3279" s="1428"/>
      <c r="P3279" s="1740"/>
      <c r="Q3279" s="1741">
        <f t="shared" si="208"/>
        <v>0</v>
      </c>
      <c r="R3279" s="2168"/>
    </row>
    <row r="3280" spans="3:18" ht="40.5">
      <c r="C3280" s="1519">
        <v>6</v>
      </c>
      <c r="D3280" s="1428" t="s">
        <v>7019</v>
      </c>
      <c r="E3280" s="1520">
        <v>7</v>
      </c>
      <c r="F3280" s="1428" t="s">
        <v>543</v>
      </c>
      <c r="G3280" s="1521">
        <v>3</v>
      </c>
      <c r="H3280" s="1428">
        <v>2017</v>
      </c>
      <c r="I3280" s="1522">
        <v>7026</v>
      </c>
      <c r="J3280" s="1428">
        <f t="shared" si="205"/>
        <v>100</v>
      </c>
      <c r="K3280" s="1522">
        <f t="shared" si="206"/>
        <v>0</v>
      </c>
      <c r="L3280" s="1428"/>
      <c r="M3280" s="1428"/>
      <c r="N3280" s="1523">
        <f t="shared" si="207"/>
        <v>0</v>
      </c>
      <c r="O3280" s="1428"/>
      <c r="P3280" s="1740"/>
      <c r="Q3280" s="1741">
        <f t="shared" si="208"/>
        <v>0</v>
      </c>
      <c r="R3280" s="2168"/>
    </row>
    <row r="3281" spans="3:18" ht="40.5">
      <c r="C3281" s="1519">
        <v>7</v>
      </c>
      <c r="D3281" s="1428" t="s">
        <v>7019</v>
      </c>
      <c r="E3281" s="1520">
        <v>7</v>
      </c>
      <c r="F3281" s="1428" t="s">
        <v>543</v>
      </c>
      <c r="G3281" s="1521">
        <v>1</v>
      </c>
      <c r="H3281" s="1428">
        <v>2018</v>
      </c>
      <c r="I3281" s="1522">
        <v>2342</v>
      </c>
      <c r="J3281" s="1428">
        <f t="shared" si="205"/>
        <v>100</v>
      </c>
      <c r="K3281" s="1522">
        <f t="shared" si="206"/>
        <v>0</v>
      </c>
      <c r="L3281" s="1428"/>
      <c r="M3281" s="1428"/>
      <c r="N3281" s="1523">
        <f t="shared" si="207"/>
        <v>0</v>
      </c>
      <c r="O3281" s="1428"/>
      <c r="P3281" s="1740"/>
      <c r="Q3281" s="1741">
        <f t="shared" si="208"/>
        <v>0</v>
      </c>
      <c r="R3281" s="2168"/>
    </row>
    <row r="3282" spans="3:18" ht="40.5">
      <c r="C3282" s="1519">
        <v>8</v>
      </c>
      <c r="D3282" s="1428" t="s">
        <v>7020</v>
      </c>
      <c r="E3282" s="1520">
        <v>7</v>
      </c>
      <c r="F3282" s="1428" t="s">
        <v>543</v>
      </c>
      <c r="G3282" s="1521">
        <v>2</v>
      </c>
      <c r="H3282" s="1428">
        <v>2019</v>
      </c>
      <c r="I3282" s="1522">
        <v>4770</v>
      </c>
      <c r="J3282" s="1428">
        <f t="shared" si="205"/>
        <v>85.800000000000011</v>
      </c>
      <c r="K3282" s="1522">
        <f t="shared" si="206"/>
        <v>677.33999999999969</v>
      </c>
      <c r="L3282" s="1428"/>
      <c r="M3282" s="1428"/>
      <c r="N3282" s="1523">
        <f t="shared" si="207"/>
        <v>0</v>
      </c>
      <c r="O3282" s="1428"/>
      <c r="P3282" s="1740"/>
      <c r="Q3282" s="1741">
        <f t="shared" si="208"/>
        <v>0</v>
      </c>
      <c r="R3282" s="2168"/>
    </row>
    <row r="3283" spans="3:18" ht="40.5">
      <c r="C3283" s="1519">
        <v>9</v>
      </c>
      <c r="D3283" s="1428" t="s">
        <v>7020</v>
      </c>
      <c r="E3283" s="1520">
        <v>7</v>
      </c>
      <c r="F3283" s="1428" t="s">
        <v>543</v>
      </c>
      <c r="G3283" s="1521">
        <v>1</v>
      </c>
      <c r="H3283" s="1428">
        <v>2019</v>
      </c>
      <c r="I3283" s="1522">
        <v>2385</v>
      </c>
      <c r="J3283" s="1428">
        <f t="shared" ref="J3283:J3346" si="209">IF(($J$14-H3283)*J$1099&gt;100,100,($J$14-H3283)*J$1099)</f>
        <v>85.800000000000011</v>
      </c>
      <c r="K3283" s="1522">
        <f t="shared" ref="K3283:K3346" si="210">IF(J3283=100,0,I3283-I3283*J3283%)</f>
        <v>338.66999999999985</v>
      </c>
      <c r="L3283" s="1428"/>
      <c r="M3283" s="1428"/>
      <c r="N3283" s="1523">
        <f t="shared" ref="N3283:N3346" si="211">+L3283*M3283</f>
        <v>0</v>
      </c>
      <c r="O3283" s="1428"/>
      <c r="P3283" s="1740"/>
      <c r="Q3283" s="1741">
        <f t="shared" ref="Q3283:Q3346" si="212">+O3283*P3283</f>
        <v>0</v>
      </c>
      <c r="R3283" s="2168"/>
    </row>
    <row r="3284" spans="3:18" ht="40.5">
      <c r="C3284" s="1519">
        <v>10</v>
      </c>
      <c r="D3284" s="1428" t="s">
        <v>7021</v>
      </c>
      <c r="E3284" s="1520">
        <v>7</v>
      </c>
      <c r="F3284" s="1428" t="s">
        <v>543</v>
      </c>
      <c r="G3284" s="1521">
        <v>3</v>
      </c>
      <c r="H3284" s="1428">
        <v>2022</v>
      </c>
      <c r="I3284" s="1522">
        <v>11934</v>
      </c>
      <c r="J3284" s="1428">
        <f t="shared" si="209"/>
        <v>42.900000000000006</v>
      </c>
      <c r="K3284" s="1522">
        <f t="shared" si="210"/>
        <v>6814.3139999999994</v>
      </c>
      <c r="L3284" s="1428"/>
      <c r="M3284" s="1428"/>
      <c r="N3284" s="1523">
        <f t="shared" si="211"/>
        <v>0</v>
      </c>
      <c r="O3284" s="1428"/>
      <c r="P3284" s="1740"/>
      <c r="Q3284" s="1741">
        <f t="shared" si="212"/>
        <v>0</v>
      </c>
      <c r="R3284" s="2168"/>
    </row>
    <row r="3285" spans="3:18">
      <c r="C3285" s="1519">
        <v>11</v>
      </c>
      <c r="D3285" s="1428" t="s">
        <v>3370</v>
      </c>
      <c r="E3285" s="1520">
        <v>7</v>
      </c>
      <c r="F3285" s="1428" t="s">
        <v>543</v>
      </c>
      <c r="G3285" s="1521">
        <v>4</v>
      </c>
      <c r="H3285" s="1428">
        <v>2006</v>
      </c>
      <c r="I3285" s="1522">
        <v>198</v>
      </c>
      <c r="J3285" s="1428">
        <f t="shared" si="209"/>
        <v>100</v>
      </c>
      <c r="K3285" s="1522">
        <f t="shared" si="210"/>
        <v>0</v>
      </c>
      <c r="L3285" s="1428"/>
      <c r="M3285" s="1428"/>
      <c r="N3285" s="1523">
        <f t="shared" si="211"/>
        <v>0</v>
      </c>
      <c r="O3285" s="1428"/>
      <c r="P3285" s="1740"/>
      <c r="Q3285" s="1741">
        <f t="shared" si="212"/>
        <v>0</v>
      </c>
      <c r="R3285" s="2168"/>
    </row>
    <row r="3286" spans="3:18">
      <c r="C3286" s="1519">
        <v>12</v>
      </c>
      <c r="D3286" s="1428" t="s">
        <v>3371</v>
      </c>
      <c r="E3286" s="1520">
        <v>7</v>
      </c>
      <c r="F3286" s="1428" t="s">
        <v>543</v>
      </c>
      <c r="G3286" s="1521">
        <v>4</v>
      </c>
      <c r="H3286" s="1428">
        <v>2006</v>
      </c>
      <c r="I3286" s="1522">
        <v>171</v>
      </c>
      <c r="J3286" s="1428">
        <f t="shared" si="209"/>
        <v>100</v>
      </c>
      <c r="K3286" s="1522">
        <f t="shared" si="210"/>
        <v>0</v>
      </c>
      <c r="L3286" s="1428"/>
      <c r="M3286" s="1428"/>
      <c r="N3286" s="1523">
        <f t="shared" si="211"/>
        <v>0</v>
      </c>
      <c r="O3286" s="1428"/>
      <c r="P3286" s="1740"/>
      <c r="Q3286" s="1741">
        <f t="shared" si="212"/>
        <v>0</v>
      </c>
      <c r="R3286" s="2168"/>
    </row>
    <row r="3287" spans="3:18">
      <c r="C3287" s="1519">
        <v>13</v>
      </c>
      <c r="D3287" s="1428" t="s">
        <v>3372</v>
      </c>
      <c r="E3287" s="1520">
        <v>7</v>
      </c>
      <c r="F3287" s="1428" t="s">
        <v>543</v>
      </c>
      <c r="G3287" s="1521">
        <v>4</v>
      </c>
      <c r="H3287" s="1428">
        <v>2006</v>
      </c>
      <c r="I3287" s="1522">
        <v>111.6</v>
      </c>
      <c r="J3287" s="1428">
        <f t="shared" si="209"/>
        <v>100</v>
      </c>
      <c r="K3287" s="1522">
        <f t="shared" si="210"/>
        <v>0</v>
      </c>
      <c r="L3287" s="1428"/>
      <c r="M3287" s="1428"/>
      <c r="N3287" s="1523">
        <f t="shared" si="211"/>
        <v>0</v>
      </c>
      <c r="O3287" s="1428"/>
      <c r="P3287" s="1740"/>
      <c r="Q3287" s="1741">
        <f t="shared" si="212"/>
        <v>0</v>
      </c>
      <c r="R3287" s="2168"/>
    </row>
    <row r="3288" spans="3:18">
      <c r="C3288" s="1519">
        <v>14</v>
      </c>
      <c r="D3288" s="1428" t="s">
        <v>3373</v>
      </c>
      <c r="E3288" s="1520">
        <v>7</v>
      </c>
      <c r="F3288" s="1428" t="s">
        <v>543</v>
      </c>
      <c r="G3288" s="1521">
        <v>1</v>
      </c>
      <c r="H3288" s="1428">
        <v>2006</v>
      </c>
      <c r="I3288" s="1522">
        <v>60</v>
      </c>
      <c r="J3288" s="1428">
        <f t="shared" si="209"/>
        <v>100</v>
      </c>
      <c r="K3288" s="1522">
        <f t="shared" si="210"/>
        <v>0</v>
      </c>
      <c r="L3288" s="1428"/>
      <c r="M3288" s="1428"/>
      <c r="N3288" s="1523">
        <f t="shared" si="211"/>
        <v>0</v>
      </c>
      <c r="O3288" s="1428"/>
      <c r="P3288" s="1740"/>
      <c r="Q3288" s="1741">
        <f t="shared" si="212"/>
        <v>0</v>
      </c>
      <c r="R3288" s="2168"/>
    </row>
    <row r="3289" spans="3:18">
      <c r="C3289" s="1519">
        <v>15</v>
      </c>
      <c r="D3289" s="1428" t="s">
        <v>3374</v>
      </c>
      <c r="E3289" s="1520">
        <v>7</v>
      </c>
      <c r="F3289" s="1428" t="s">
        <v>543</v>
      </c>
      <c r="G3289" s="1521">
        <v>1</v>
      </c>
      <c r="H3289" s="1428">
        <v>2009</v>
      </c>
      <c r="I3289" s="1522">
        <v>101</v>
      </c>
      <c r="J3289" s="1428">
        <f t="shared" si="209"/>
        <v>100</v>
      </c>
      <c r="K3289" s="1522">
        <f t="shared" si="210"/>
        <v>0</v>
      </c>
      <c r="L3289" s="1428"/>
      <c r="M3289" s="1428"/>
      <c r="N3289" s="1523">
        <f t="shared" si="211"/>
        <v>0</v>
      </c>
      <c r="O3289" s="1428"/>
      <c r="P3289" s="1740"/>
      <c r="Q3289" s="1741">
        <f t="shared" si="212"/>
        <v>0</v>
      </c>
      <c r="R3289" s="2168"/>
    </row>
    <row r="3290" spans="3:18">
      <c r="C3290" s="1519">
        <v>16</v>
      </c>
      <c r="D3290" s="1428" t="s">
        <v>2847</v>
      </c>
      <c r="E3290" s="1520">
        <v>7</v>
      </c>
      <c r="F3290" s="1428" t="s">
        <v>543</v>
      </c>
      <c r="G3290" s="1521">
        <v>1</v>
      </c>
      <c r="H3290" s="1428">
        <v>2009</v>
      </c>
      <c r="I3290" s="1522">
        <v>138.80000000000001</v>
      </c>
      <c r="J3290" s="1428">
        <f t="shared" si="209"/>
        <v>100</v>
      </c>
      <c r="K3290" s="1522">
        <f t="shared" si="210"/>
        <v>0</v>
      </c>
      <c r="L3290" s="1428"/>
      <c r="M3290" s="1428"/>
      <c r="N3290" s="1523">
        <f t="shared" si="211"/>
        <v>0</v>
      </c>
      <c r="O3290" s="1428"/>
      <c r="P3290" s="1740"/>
      <c r="Q3290" s="1741">
        <f t="shared" si="212"/>
        <v>0</v>
      </c>
      <c r="R3290" s="2168"/>
    </row>
    <row r="3291" spans="3:18">
      <c r="C3291" s="1519">
        <v>17</v>
      </c>
      <c r="D3291" s="1428" t="s">
        <v>3375</v>
      </c>
      <c r="E3291" s="1520">
        <v>7</v>
      </c>
      <c r="F3291" s="1428" t="s">
        <v>543</v>
      </c>
      <c r="G3291" s="1521">
        <v>6</v>
      </c>
      <c r="H3291" s="1428">
        <v>2009</v>
      </c>
      <c r="I3291" s="1522">
        <v>223.5</v>
      </c>
      <c r="J3291" s="1428">
        <f t="shared" si="209"/>
        <v>100</v>
      </c>
      <c r="K3291" s="1522">
        <f t="shared" si="210"/>
        <v>0</v>
      </c>
      <c r="L3291" s="1428"/>
      <c r="M3291" s="1428"/>
      <c r="N3291" s="1523">
        <f t="shared" si="211"/>
        <v>0</v>
      </c>
      <c r="O3291" s="1428"/>
      <c r="P3291" s="1740"/>
      <c r="Q3291" s="1741">
        <f t="shared" si="212"/>
        <v>0</v>
      </c>
      <c r="R3291" s="2168"/>
    </row>
    <row r="3292" spans="3:18">
      <c r="C3292" s="1519">
        <v>18</v>
      </c>
      <c r="D3292" s="1428" t="s">
        <v>2780</v>
      </c>
      <c r="E3292" s="1520">
        <v>7</v>
      </c>
      <c r="F3292" s="1428" t="s">
        <v>543</v>
      </c>
      <c r="G3292" s="1521">
        <v>1</v>
      </c>
      <c r="H3292" s="1428">
        <v>2018</v>
      </c>
      <c r="I3292" s="1522">
        <v>2500</v>
      </c>
      <c r="J3292" s="1428">
        <f t="shared" si="209"/>
        <v>100</v>
      </c>
      <c r="K3292" s="1522">
        <f t="shared" si="210"/>
        <v>0</v>
      </c>
      <c r="L3292" s="1428"/>
      <c r="M3292" s="1428"/>
      <c r="N3292" s="1523">
        <f t="shared" si="211"/>
        <v>0</v>
      </c>
      <c r="O3292" s="1428"/>
      <c r="P3292" s="1740"/>
      <c r="Q3292" s="1741">
        <f t="shared" si="212"/>
        <v>0</v>
      </c>
      <c r="R3292" s="2169"/>
    </row>
    <row r="3293" spans="3:18">
      <c r="C3293" s="1524">
        <v>1</v>
      </c>
      <c r="D3293" s="1153" t="s">
        <v>2841</v>
      </c>
      <c r="E3293" s="1525">
        <v>7</v>
      </c>
      <c r="F3293" s="1153" t="s">
        <v>543</v>
      </c>
      <c r="G3293" s="1526">
        <v>1</v>
      </c>
      <c r="H3293" s="1597">
        <v>2019</v>
      </c>
      <c r="I3293" s="1527">
        <v>285.70908000000003</v>
      </c>
      <c r="J3293" s="1153">
        <f t="shared" si="209"/>
        <v>85.800000000000011</v>
      </c>
      <c r="K3293" s="1527">
        <f t="shared" si="210"/>
        <v>40.570689359999989</v>
      </c>
      <c r="L3293" s="1153"/>
      <c r="M3293" s="1153"/>
      <c r="N3293" s="1528">
        <f t="shared" si="211"/>
        <v>0</v>
      </c>
      <c r="O3293" s="1153"/>
      <c r="P3293" s="1742"/>
      <c r="Q3293" s="1743">
        <f t="shared" si="212"/>
        <v>0</v>
      </c>
      <c r="R3293" s="2106" t="s">
        <v>3489</v>
      </c>
    </row>
    <row r="3294" spans="3:18">
      <c r="C3294" s="1524">
        <v>2</v>
      </c>
      <c r="D3294" s="1153" t="s">
        <v>2256</v>
      </c>
      <c r="E3294" s="1525">
        <v>7</v>
      </c>
      <c r="F3294" s="1153" t="s">
        <v>543</v>
      </c>
      <c r="G3294" s="1526">
        <v>11</v>
      </c>
      <c r="H3294" s="1597">
        <v>2020</v>
      </c>
      <c r="I3294" s="1527">
        <v>573.24300000000005</v>
      </c>
      <c r="J3294" s="1153">
        <f t="shared" si="209"/>
        <v>71.5</v>
      </c>
      <c r="K3294" s="1527">
        <f t="shared" si="210"/>
        <v>163.37425500000001</v>
      </c>
      <c r="L3294" s="1153"/>
      <c r="M3294" s="1153"/>
      <c r="N3294" s="1528">
        <f t="shared" si="211"/>
        <v>0</v>
      </c>
      <c r="O3294" s="1153"/>
      <c r="P3294" s="1742"/>
      <c r="Q3294" s="1743">
        <f t="shared" si="212"/>
        <v>0</v>
      </c>
      <c r="R3294" s="2107"/>
    </row>
    <row r="3295" spans="3:18">
      <c r="C3295" s="1524">
        <v>3</v>
      </c>
      <c r="D3295" s="1153" t="s">
        <v>2259</v>
      </c>
      <c r="E3295" s="1525">
        <v>7</v>
      </c>
      <c r="F3295" s="1153" t="s">
        <v>543</v>
      </c>
      <c r="G3295" s="1526">
        <v>15</v>
      </c>
      <c r="H3295" s="1597">
        <v>2020</v>
      </c>
      <c r="I3295" s="1527">
        <v>808.42499999999995</v>
      </c>
      <c r="J3295" s="1153">
        <f t="shared" si="209"/>
        <v>71.5</v>
      </c>
      <c r="K3295" s="1527">
        <f t="shared" si="210"/>
        <v>230.40112499999998</v>
      </c>
      <c r="L3295" s="1153"/>
      <c r="M3295" s="1153"/>
      <c r="N3295" s="1528">
        <f t="shared" si="211"/>
        <v>0</v>
      </c>
      <c r="O3295" s="1153"/>
      <c r="P3295" s="1742"/>
      <c r="Q3295" s="1743">
        <f t="shared" si="212"/>
        <v>0</v>
      </c>
      <c r="R3295" s="2107"/>
    </row>
    <row r="3296" spans="3:18">
      <c r="C3296" s="1524">
        <v>4</v>
      </c>
      <c r="D3296" s="1153" t="s">
        <v>2258</v>
      </c>
      <c r="E3296" s="1525">
        <v>7</v>
      </c>
      <c r="F3296" s="1153" t="s">
        <v>543</v>
      </c>
      <c r="G3296" s="1526">
        <v>3</v>
      </c>
      <c r="H3296" s="1597">
        <v>2020</v>
      </c>
      <c r="I3296" s="1527">
        <v>891</v>
      </c>
      <c r="J3296" s="1153">
        <f t="shared" si="209"/>
        <v>71.5</v>
      </c>
      <c r="K3296" s="1527">
        <f t="shared" si="210"/>
        <v>253.93500000000006</v>
      </c>
      <c r="L3296" s="1153"/>
      <c r="M3296" s="1153"/>
      <c r="N3296" s="1528">
        <f t="shared" si="211"/>
        <v>0</v>
      </c>
      <c r="O3296" s="1153"/>
      <c r="P3296" s="1742"/>
      <c r="Q3296" s="1743">
        <f t="shared" si="212"/>
        <v>0</v>
      </c>
      <c r="R3296" s="2107"/>
    </row>
    <row r="3297" spans="3:18">
      <c r="C3297" s="1524">
        <v>5</v>
      </c>
      <c r="D3297" s="1153" t="s">
        <v>2259</v>
      </c>
      <c r="E3297" s="1525">
        <v>7</v>
      </c>
      <c r="F3297" s="1153" t="s">
        <v>543</v>
      </c>
      <c r="G3297" s="1526">
        <v>7</v>
      </c>
      <c r="H3297" s="1597">
        <v>2021</v>
      </c>
      <c r="I3297" s="1527">
        <v>377.26499999999999</v>
      </c>
      <c r="J3297" s="1153">
        <f t="shared" si="209"/>
        <v>57.2</v>
      </c>
      <c r="K3297" s="1527">
        <f t="shared" si="210"/>
        <v>161.46941999999996</v>
      </c>
      <c r="L3297" s="1153"/>
      <c r="M3297" s="1153"/>
      <c r="N3297" s="1528">
        <f t="shared" si="211"/>
        <v>0</v>
      </c>
      <c r="O3297" s="1153"/>
      <c r="P3297" s="1742"/>
      <c r="Q3297" s="1743">
        <f t="shared" si="212"/>
        <v>0</v>
      </c>
      <c r="R3297" s="2107"/>
    </row>
    <row r="3298" spans="3:18">
      <c r="C3298" s="1524">
        <v>6</v>
      </c>
      <c r="D3298" s="1153" t="s">
        <v>5643</v>
      </c>
      <c r="E3298" s="1525">
        <v>7</v>
      </c>
      <c r="F3298" s="1153" t="s">
        <v>543</v>
      </c>
      <c r="G3298" s="1526">
        <v>1</v>
      </c>
      <c r="H3298" s="1597">
        <v>2022</v>
      </c>
      <c r="I3298" s="1527">
        <v>21.9</v>
      </c>
      <c r="J3298" s="1153">
        <f t="shared" si="209"/>
        <v>42.900000000000006</v>
      </c>
      <c r="K3298" s="1527">
        <f t="shared" si="210"/>
        <v>12.504899999999997</v>
      </c>
      <c r="L3298" s="1153"/>
      <c r="M3298" s="1153"/>
      <c r="N3298" s="1528">
        <f t="shared" si="211"/>
        <v>0</v>
      </c>
      <c r="O3298" s="1153"/>
      <c r="P3298" s="1742"/>
      <c r="Q3298" s="1743">
        <f t="shared" si="212"/>
        <v>0</v>
      </c>
      <c r="R3298" s="2107"/>
    </row>
    <row r="3299" spans="3:18">
      <c r="C3299" s="1524">
        <v>7</v>
      </c>
      <c r="D3299" s="1153" t="s">
        <v>5633</v>
      </c>
      <c r="E3299" s="1525">
        <v>7</v>
      </c>
      <c r="F3299" s="1153" t="s">
        <v>543</v>
      </c>
      <c r="G3299" s="1526">
        <v>1</v>
      </c>
      <c r="H3299" s="1597">
        <v>2022</v>
      </c>
      <c r="I3299" s="1527">
        <v>26.64</v>
      </c>
      <c r="J3299" s="1153">
        <f t="shared" si="209"/>
        <v>42.900000000000006</v>
      </c>
      <c r="K3299" s="1527">
        <f t="shared" si="210"/>
        <v>15.21144</v>
      </c>
      <c r="L3299" s="1153"/>
      <c r="M3299" s="1153"/>
      <c r="N3299" s="1528">
        <f t="shared" si="211"/>
        <v>0</v>
      </c>
      <c r="O3299" s="1153"/>
      <c r="P3299" s="1742"/>
      <c r="Q3299" s="1743">
        <f t="shared" si="212"/>
        <v>0</v>
      </c>
      <c r="R3299" s="2107"/>
    </row>
    <row r="3300" spans="3:18">
      <c r="C3300" s="1524">
        <v>8</v>
      </c>
      <c r="D3300" s="1153" t="s">
        <v>4585</v>
      </c>
      <c r="E3300" s="1525">
        <v>7</v>
      </c>
      <c r="F3300" s="1153" t="s">
        <v>543</v>
      </c>
      <c r="G3300" s="1526">
        <v>2</v>
      </c>
      <c r="H3300" s="1597">
        <v>2020</v>
      </c>
      <c r="I3300" s="1527">
        <v>199.4</v>
      </c>
      <c r="J3300" s="1153">
        <f t="shared" si="209"/>
        <v>71.5</v>
      </c>
      <c r="K3300" s="1527">
        <f t="shared" si="210"/>
        <v>56.829000000000008</v>
      </c>
      <c r="L3300" s="1153"/>
      <c r="M3300" s="1153"/>
      <c r="N3300" s="1528">
        <f t="shared" si="211"/>
        <v>0</v>
      </c>
      <c r="O3300" s="1153"/>
      <c r="P3300" s="1742"/>
      <c r="Q3300" s="1743">
        <f t="shared" si="212"/>
        <v>0</v>
      </c>
      <c r="R3300" s="2107"/>
    </row>
    <row r="3301" spans="3:18">
      <c r="C3301" s="1524">
        <v>9</v>
      </c>
      <c r="D3301" s="1153" t="s">
        <v>3188</v>
      </c>
      <c r="E3301" s="1525">
        <v>7</v>
      </c>
      <c r="F3301" s="1153" t="s">
        <v>543</v>
      </c>
      <c r="G3301" s="1526">
        <v>1</v>
      </c>
      <c r="H3301" s="1597">
        <v>1999</v>
      </c>
      <c r="I3301" s="1527">
        <v>244.22399999999999</v>
      </c>
      <c r="J3301" s="1153">
        <f t="shared" si="209"/>
        <v>100</v>
      </c>
      <c r="K3301" s="1527">
        <f t="shared" si="210"/>
        <v>0</v>
      </c>
      <c r="L3301" s="1153"/>
      <c r="M3301" s="1153"/>
      <c r="N3301" s="1528">
        <f t="shared" si="211"/>
        <v>0</v>
      </c>
      <c r="O3301" s="1153"/>
      <c r="P3301" s="1742"/>
      <c r="Q3301" s="1743">
        <f t="shared" si="212"/>
        <v>0</v>
      </c>
      <c r="R3301" s="2107"/>
    </row>
    <row r="3302" spans="3:18">
      <c r="C3302" s="1524">
        <v>10</v>
      </c>
      <c r="D3302" s="1153" t="s">
        <v>5608</v>
      </c>
      <c r="E3302" s="1525">
        <v>7</v>
      </c>
      <c r="F3302" s="1153" t="s">
        <v>543</v>
      </c>
      <c r="G3302" s="1526">
        <v>1</v>
      </c>
      <c r="H3302" s="1597">
        <v>2005</v>
      </c>
      <c r="I3302" s="1527">
        <v>197.8</v>
      </c>
      <c r="J3302" s="1153">
        <f t="shared" si="209"/>
        <v>100</v>
      </c>
      <c r="K3302" s="1527">
        <f t="shared" si="210"/>
        <v>0</v>
      </c>
      <c r="L3302" s="1153"/>
      <c r="M3302" s="1153"/>
      <c r="N3302" s="1528">
        <f t="shared" si="211"/>
        <v>0</v>
      </c>
      <c r="O3302" s="1153"/>
      <c r="P3302" s="1742"/>
      <c r="Q3302" s="1743">
        <f t="shared" si="212"/>
        <v>0</v>
      </c>
      <c r="R3302" s="2107"/>
    </row>
    <row r="3303" spans="3:18">
      <c r="C3303" s="1524">
        <v>11</v>
      </c>
      <c r="D3303" s="1153" t="s">
        <v>5604</v>
      </c>
      <c r="E3303" s="1525">
        <v>7</v>
      </c>
      <c r="F3303" s="1153" t="s">
        <v>543</v>
      </c>
      <c r="G3303" s="1526">
        <v>2</v>
      </c>
      <c r="H3303" s="1597">
        <v>2006</v>
      </c>
      <c r="I3303" s="1527">
        <v>146</v>
      </c>
      <c r="J3303" s="1153">
        <f t="shared" si="209"/>
        <v>100</v>
      </c>
      <c r="K3303" s="1527">
        <f t="shared" si="210"/>
        <v>0</v>
      </c>
      <c r="L3303" s="1153"/>
      <c r="M3303" s="1153"/>
      <c r="N3303" s="1528">
        <f t="shared" si="211"/>
        <v>0</v>
      </c>
      <c r="O3303" s="1153"/>
      <c r="P3303" s="1742"/>
      <c r="Q3303" s="1743">
        <f t="shared" si="212"/>
        <v>0</v>
      </c>
      <c r="R3303" s="2107"/>
    </row>
    <row r="3304" spans="3:18">
      <c r="C3304" s="1524">
        <v>12</v>
      </c>
      <c r="D3304" s="1153" t="s">
        <v>5604</v>
      </c>
      <c r="E3304" s="1525">
        <v>7</v>
      </c>
      <c r="F3304" s="1153" t="s">
        <v>543</v>
      </c>
      <c r="G3304" s="1526">
        <v>10</v>
      </c>
      <c r="H3304" s="1597">
        <v>2007</v>
      </c>
      <c r="I3304" s="1527">
        <v>589</v>
      </c>
      <c r="J3304" s="1153">
        <f t="shared" si="209"/>
        <v>100</v>
      </c>
      <c r="K3304" s="1527">
        <f t="shared" si="210"/>
        <v>0</v>
      </c>
      <c r="L3304" s="1153"/>
      <c r="M3304" s="1153"/>
      <c r="N3304" s="1528">
        <f t="shared" si="211"/>
        <v>0</v>
      </c>
      <c r="O3304" s="1153"/>
      <c r="P3304" s="1742"/>
      <c r="Q3304" s="1743">
        <f t="shared" si="212"/>
        <v>0</v>
      </c>
      <c r="R3304" s="2107"/>
    </row>
    <row r="3305" spans="3:18">
      <c r="C3305" s="1524">
        <v>13</v>
      </c>
      <c r="D3305" s="1153" t="s">
        <v>5607</v>
      </c>
      <c r="E3305" s="1525">
        <v>7</v>
      </c>
      <c r="F3305" s="1153" t="s">
        <v>543</v>
      </c>
      <c r="G3305" s="1526">
        <v>1</v>
      </c>
      <c r="H3305" s="1597">
        <v>2007</v>
      </c>
      <c r="I3305" s="1527">
        <v>76</v>
      </c>
      <c r="J3305" s="1153">
        <f t="shared" si="209"/>
        <v>100</v>
      </c>
      <c r="K3305" s="1527">
        <f t="shared" si="210"/>
        <v>0</v>
      </c>
      <c r="L3305" s="1153"/>
      <c r="M3305" s="1153"/>
      <c r="N3305" s="1528">
        <f t="shared" si="211"/>
        <v>0</v>
      </c>
      <c r="O3305" s="1153"/>
      <c r="P3305" s="1742"/>
      <c r="Q3305" s="1743">
        <f t="shared" si="212"/>
        <v>0</v>
      </c>
      <c r="R3305" s="2107"/>
    </row>
    <row r="3306" spans="3:18">
      <c r="C3306" s="1524">
        <v>14</v>
      </c>
      <c r="D3306" s="1153" t="s">
        <v>5609</v>
      </c>
      <c r="E3306" s="1525">
        <v>7</v>
      </c>
      <c r="F3306" s="1153" t="s">
        <v>543</v>
      </c>
      <c r="G3306" s="1526">
        <v>1</v>
      </c>
      <c r="H3306" s="1597">
        <v>2007</v>
      </c>
      <c r="I3306" s="1527">
        <v>635.4</v>
      </c>
      <c r="J3306" s="1153">
        <f t="shared" si="209"/>
        <v>100</v>
      </c>
      <c r="K3306" s="1527">
        <f t="shared" si="210"/>
        <v>0</v>
      </c>
      <c r="L3306" s="1153"/>
      <c r="M3306" s="1153"/>
      <c r="N3306" s="1528">
        <f t="shared" si="211"/>
        <v>0</v>
      </c>
      <c r="O3306" s="1153"/>
      <c r="P3306" s="1742"/>
      <c r="Q3306" s="1743">
        <f t="shared" si="212"/>
        <v>0</v>
      </c>
      <c r="R3306" s="2107"/>
    </row>
    <row r="3307" spans="3:18">
      <c r="C3307" s="1524">
        <v>15</v>
      </c>
      <c r="D3307" s="1153" t="s">
        <v>3044</v>
      </c>
      <c r="E3307" s="1525">
        <v>7</v>
      </c>
      <c r="F3307" s="1153" t="s">
        <v>543</v>
      </c>
      <c r="G3307" s="1526">
        <v>14</v>
      </c>
      <c r="H3307" s="1597">
        <v>2008</v>
      </c>
      <c r="I3307" s="1527">
        <v>416.93400000000003</v>
      </c>
      <c r="J3307" s="1153">
        <f t="shared" si="209"/>
        <v>100</v>
      </c>
      <c r="K3307" s="1527">
        <f t="shared" si="210"/>
        <v>0</v>
      </c>
      <c r="L3307" s="1153"/>
      <c r="M3307" s="1153"/>
      <c r="N3307" s="1528">
        <f t="shared" si="211"/>
        <v>0</v>
      </c>
      <c r="O3307" s="1153"/>
      <c r="P3307" s="1742"/>
      <c r="Q3307" s="1743">
        <f t="shared" si="212"/>
        <v>0</v>
      </c>
      <c r="R3307" s="2107"/>
    </row>
    <row r="3308" spans="3:18">
      <c r="C3308" s="1524">
        <v>16</v>
      </c>
      <c r="D3308" s="1153" t="s">
        <v>2206</v>
      </c>
      <c r="E3308" s="1525">
        <v>7</v>
      </c>
      <c r="F3308" s="1153" t="s">
        <v>543</v>
      </c>
      <c r="G3308" s="1526">
        <v>10</v>
      </c>
      <c r="H3308" s="1597">
        <v>2008</v>
      </c>
      <c r="I3308" s="1527">
        <v>501</v>
      </c>
      <c r="J3308" s="1153">
        <f t="shared" si="209"/>
        <v>100</v>
      </c>
      <c r="K3308" s="1527">
        <f t="shared" si="210"/>
        <v>0</v>
      </c>
      <c r="L3308" s="1153"/>
      <c r="M3308" s="1153"/>
      <c r="N3308" s="1528">
        <f t="shared" si="211"/>
        <v>0</v>
      </c>
      <c r="O3308" s="1153"/>
      <c r="P3308" s="1742"/>
      <c r="Q3308" s="1743">
        <f t="shared" si="212"/>
        <v>0</v>
      </c>
      <c r="R3308" s="2107"/>
    </row>
    <row r="3309" spans="3:18">
      <c r="C3309" s="1524">
        <v>17</v>
      </c>
      <c r="D3309" s="1153" t="s">
        <v>5609</v>
      </c>
      <c r="E3309" s="1525">
        <v>7</v>
      </c>
      <c r="F3309" s="1153" t="s">
        <v>543</v>
      </c>
      <c r="G3309" s="1526">
        <v>1</v>
      </c>
      <c r="H3309" s="1597">
        <v>2008</v>
      </c>
      <c r="I3309" s="1527">
        <v>456.8</v>
      </c>
      <c r="J3309" s="1153">
        <f t="shared" si="209"/>
        <v>100</v>
      </c>
      <c r="K3309" s="1527">
        <f t="shared" si="210"/>
        <v>0</v>
      </c>
      <c r="L3309" s="1153"/>
      <c r="M3309" s="1153"/>
      <c r="N3309" s="1528">
        <f t="shared" si="211"/>
        <v>0</v>
      </c>
      <c r="O3309" s="1153"/>
      <c r="P3309" s="1742"/>
      <c r="Q3309" s="1743">
        <f t="shared" si="212"/>
        <v>0</v>
      </c>
      <c r="R3309" s="2107"/>
    </row>
    <row r="3310" spans="3:18">
      <c r="C3310" s="1524">
        <v>18</v>
      </c>
      <c r="D3310" s="1153" t="s">
        <v>2230</v>
      </c>
      <c r="E3310" s="1525">
        <v>7</v>
      </c>
      <c r="F3310" s="1153" t="s">
        <v>543</v>
      </c>
      <c r="G3310" s="1526">
        <v>3</v>
      </c>
      <c r="H3310" s="1597">
        <v>2008</v>
      </c>
      <c r="I3310" s="1527">
        <v>217.5</v>
      </c>
      <c r="J3310" s="1153">
        <f t="shared" si="209"/>
        <v>100</v>
      </c>
      <c r="K3310" s="1527">
        <f t="shared" si="210"/>
        <v>0</v>
      </c>
      <c r="L3310" s="1153"/>
      <c r="M3310" s="1153"/>
      <c r="N3310" s="1528">
        <f t="shared" si="211"/>
        <v>0</v>
      </c>
      <c r="O3310" s="1153"/>
      <c r="P3310" s="1742"/>
      <c r="Q3310" s="1743">
        <f t="shared" si="212"/>
        <v>0</v>
      </c>
      <c r="R3310" s="2107"/>
    </row>
    <row r="3311" spans="3:18">
      <c r="C3311" s="1524">
        <v>19</v>
      </c>
      <c r="D3311" s="1153" t="s">
        <v>5700</v>
      </c>
      <c r="E3311" s="1525">
        <v>7</v>
      </c>
      <c r="F3311" s="1153" t="s">
        <v>543</v>
      </c>
      <c r="G3311" s="1526">
        <v>2</v>
      </c>
      <c r="H3311" s="1597">
        <v>2008</v>
      </c>
      <c r="I3311" s="1527">
        <v>64</v>
      </c>
      <c r="J3311" s="1153">
        <f t="shared" si="209"/>
        <v>100</v>
      </c>
      <c r="K3311" s="1527">
        <f t="shared" si="210"/>
        <v>0</v>
      </c>
      <c r="L3311" s="1153"/>
      <c r="M3311" s="1153"/>
      <c r="N3311" s="1528">
        <f t="shared" si="211"/>
        <v>0</v>
      </c>
      <c r="O3311" s="1153"/>
      <c r="P3311" s="1742"/>
      <c r="Q3311" s="1743">
        <f t="shared" si="212"/>
        <v>0</v>
      </c>
      <c r="R3311" s="2107"/>
    </row>
    <row r="3312" spans="3:18">
      <c r="C3312" s="1524">
        <v>20</v>
      </c>
      <c r="D3312" s="1153" t="s">
        <v>2802</v>
      </c>
      <c r="E3312" s="1525">
        <v>7</v>
      </c>
      <c r="F3312" s="1153" t="s">
        <v>543</v>
      </c>
      <c r="G3312" s="1526">
        <v>3</v>
      </c>
      <c r="H3312" s="1597">
        <v>2008</v>
      </c>
      <c r="I3312" s="1527">
        <v>316.51799999999997</v>
      </c>
      <c r="J3312" s="1153">
        <f t="shared" si="209"/>
        <v>100</v>
      </c>
      <c r="K3312" s="1527">
        <f t="shared" si="210"/>
        <v>0</v>
      </c>
      <c r="L3312" s="1153"/>
      <c r="M3312" s="1153"/>
      <c r="N3312" s="1528">
        <f t="shared" si="211"/>
        <v>0</v>
      </c>
      <c r="O3312" s="1153"/>
      <c r="P3312" s="1742"/>
      <c r="Q3312" s="1743">
        <f t="shared" si="212"/>
        <v>0</v>
      </c>
      <c r="R3312" s="2107"/>
    </row>
    <row r="3313" spans="3:18">
      <c r="C3313" s="1524">
        <v>21</v>
      </c>
      <c r="D3313" s="1153" t="s">
        <v>5616</v>
      </c>
      <c r="E3313" s="1525">
        <v>7</v>
      </c>
      <c r="F3313" s="1153" t="s">
        <v>543</v>
      </c>
      <c r="G3313" s="1526">
        <v>1</v>
      </c>
      <c r="H3313" s="1597">
        <v>2008</v>
      </c>
      <c r="I3313" s="1527">
        <v>225.768</v>
      </c>
      <c r="J3313" s="1153">
        <f t="shared" si="209"/>
        <v>100</v>
      </c>
      <c r="K3313" s="1527">
        <f t="shared" si="210"/>
        <v>0</v>
      </c>
      <c r="L3313" s="1153"/>
      <c r="M3313" s="1153"/>
      <c r="N3313" s="1528">
        <f t="shared" si="211"/>
        <v>0</v>
      </c>
      <c r="O3313" s="1153"/>
      <c r="P3313" s="1742"/>
      <c r="Q3313" s="1743">
        <f t="shared" si="212"/>
        <v>0</v>
      </c>
      <c r="R3313" s="2107"/>
    </row>
    <row r="3314" spans="3:18">
      <c r="C3314" s="1524">
        <v>22</v>
      </c>
      <c r="D3314" s="1153" t="s">
        <v>5674</v>
      </c>
      <c r="E3314" s="1525">
        <v>7</v>
      </c>
      <c r="F3314" s="1153" t="s">
        <v>543</v>
      </c>
      <c r="G3314" s="1526">
        <v>1</v>
      </c>
      <c r="H3314" s="1597">
        <v>2009</v>
      </c>
      <c r="I3314" s="1527">
        <v>46.273199999999996</v>
      </c>
      <c r="J3314" s="1153">
        <f t="shared" si="209"/>
        <v>100</v>
      </c>
      <c r="K3314" s="1527">
        <f t="shared" si="210"/>
        <v>0</v>
      </c>
      <c r="L3314" s="1153"/>
      <c r="M3314" s="1153"/>
      <c r="N3314" s="1528">
        <f t="shared" si="211"/>
        <v>0</v>
      </c>
      <c r="O3314" s="1153"/>
      <c r="P3314" s="1742"/>
      <c r="Q3314" s="1743">
        <f t="shared" si="212"/>
        <v>0</v>
      </c>
      <c r="R3314" s="2107"/>
    </row>
    <row r="3315" spans="3:18">
      <c r="C3315" s="1524">
        <v>23</v>
      </c>
      <c r="D3315" s="1153" t="s">
        <v>5675</v>
      </c>
      <c r="E3315" s="1525">
        <v>7</v>
      </c>
      <c r="F3315" s="1153" t="s">
        <v>543</v>
      </c>
      <c r="G3315" s="1526">
        <v>4</v>
      </c>
      <c r="H3315" s="1597">
        <v>2009</v>
      </c>
      <c r="I3315" s="1527">
        <v>185.09279999999998</v>
      </c>
      <c r="J3315" s="1153">
        <f t="shared" si="209"/>
        <v>100</v>
      </c>
      <c r="K3315" s="1527">
        <f t="shared" si="210"/>
        <v>0</v>
      </c>
      <c r="L3315" s="1153"/>
      <c r="M3315" s="1153"/>
      <c r="N3315" s="1528">
        <f t="shared" si="211"/>
        <v>0</v>
      </c>
      <c r="O3315" s="1153"/>
      <c r="P3315" s="1742"/>
      <c r="Q3315" s="1743">
        <f t="shared" si="212"/>
        <v>0</v>
      </c>
      <c r="R3315" s="2107"/>
    </row>
    <row r="3316" spans="3:18">
      <c r="C3316" s="1524">
        <v>24</v>
      </c>
      <c r="D3316" s="1153" t="s">
        <v>5601</v>
      </c>
      <c r="E3316" s="1525">
        <v>7</v>
      </c>
      <c r="F3316" s="1153" t="s">
        <v>543</v>
      </c>
      <c r="G3316" s="1526">
        <v>8</v>
      </c>
      <c r="H3316" s="1597">
        <v>2009</v>
      </c>
      <c r="I3316" s="1527">
        <v>400.8</v>
      </c>
      <c r="J3316" s="1153">
        <f t="shared" si="209"/>
        <v>100</v>
      </c>
      <c r="K3316" s="1527">
        <f t="shared" si="210"/>
        <v>0</v>
      </c>
      <c r="L3316" s="1153"/>
      <c r="M3316" s="1153"/>
      <c r="N3316" s="1528">
        <f t="shared" si="211"/>
        <v>0</v>
      </c>
      <c r="O3316" s="1153"/>
      <c r="P3316" s="1742"/>
      <c r="Q3316" s="1743">
        <f t="shared" si="212"/>
        <v>0</v>
      </c>
      <c r="R3316" s="2107"/>
    </row>
    <row r="3317" spans="3:18">
      <c r="C3317" s="1524">
        <v>25</v>
      </c>
      <c r="D3317" s="1153" t="s">
        <v>5677</v>
      </c>
      <c r="E3317" s="1525">
        <v>7</v>
      </c>
      <c r="F3317" s="1153" t="s">
        <v>543</v>
      </c>
      <c r="G3317" s="1526">
        <v>4</v>
      </c>
      <c r="H3317" s="1597">
        <v>2009</v>
      </c>
      <c r="I3317" s="1527">
        <v>301.92</v>
      </c>
      <c r="J3317" s="1153">
        <f t="shared" si="209"/>
        <v>100</v>
      </c>
      <c r="K3317" s="1527">
        <f t="shared" si="210"/>
        <v>0</v>
      </c>
      <c r="L3317" s="1153"/>
      <c r="M3317" s="1153"/>
      <c r="N3317" s="1528">
        <f t="shared" si="211"/>
        <v>0</v>
      </c>
      <c r="O3317" s="1153"/>
      <c r="P3317" s="1742"/>
      <c r="Q3317" s="1743">
        <f t="shared" si="212"/>
        <v>0</v>
      </c>
      <c r="R3317" s="2107"/>
    </row>
    <row r="3318" spans="3:18">
      <c r="C3318" s="1524">
        <v>26</v>
      </c>
      <c r="D3318" s="1153" t="s">
        <v>5694</v>
      </c>
      <c r="E3318" s="1525">
        <v>7</v>
      </c>
      <c r="F3318" s="1153" t="s">
        <v>543</v>
      </c>
      <c r="G3318" s="1526">
        <v>1</v>
      </c>
      <c r="H3318" s="1597">
        <v>2010</v>
      </c>
      <c r="I3318" s="1527">
        <v>1262.404</v>
      </c>
      <c r="J3318" s="1153">
        <f t="shared" si="209"/>
        <v>100</v>
      </c>
      <c r="K3318" s="1527">
        <f t="shared" si="210"/>
        <v>0</v>
      </c>
      <c r="L3318" s="1153"/>
      <c r="M3318" s="1153"/>
      <c r="N3318" s="1528">
        <f t="shared" si="211"/>
        <v>0</v>
      </c>
      <c r="O3318" s="1153"/>
      <c r="P3318" s="1742"/>
      <c r="Q3318" s="1743">
        <f t="shared" si="212"/>
        <v>0</v>
      </c>
      <c r="R3318" s="2107"/>
    </row>
    <row r="3319" spans="3:18">
      <c r="C3319" s="1524">
        <v>27</v>
      </c>
      <c r="D3319" s="1153" t="s">
        <v>5676</v>
      </c>
      <c r="E3319" s="1525">
        <v>7</v>
      </c>
      <c r="F3319" s="1153" t="s">
        <v>543</v>
      </c>
      <c r="G3319" s="1526">
        <v>1</v>
      </c>
      <c r="H3319" s="1597">
        <v>2010</v>
      </c>
      <c r="I3319" s="1527">
        <v>75.48</v>
      </c>
      <c r="J3319" s="1153">
        <f t="shared" si="209"/>
        <v>100</v>
      </c>
      <c r="K3319" s="1527">
        <f t="shared" si="210"/>
        <v>0</v>
      </c>
      <c r="L3319" s="1153"/>
      <c r="M3319" s="1153"/>
      <c r="N3319" s="1528">
        <f t="shared" si="211"/>
        <v>0</v>
      </c>
      <c r="O3319" s="1153"/>
      <c r="P3319" s="1742"/>
      <c r="Q3319" s="1743">
        <f t="shared" si="212"/>
        <v>0</v>
      </c>
      <c r="R3319" s="2107"/>
    </row>
    <row r="3320" spans="3:18">
      <c r="C3320" s="1524">
        <v>28</v>
      </c>
      <c r="D3320" s="1153" t="s">
        <v>5678</v>
      </c>
      <c r="E3320" s="1525">
        <v>7</v>
      </c>
      <c r="F3320" s="1153" t="s">
        <v>543</v>
      </c>
      <c r="G3320" s="1526">
        <v>3</v>
      </c>
      <c r="H3320" s="1597">
        <v>2010</v>
      </c>
      <c r="I3320" s="1527">
        <v>1350.36</v>
      </c>
      <c r="J3320" s="1153">
        <f t="shared" si="209"/>
        <v>100</v>
      </c>
      <c r="K3320" s="1527">
        <f t="shared" si="210"/>
        <v>0</v>
      </c>
      <c r="L3320" s="1153"/>
      <c r="M3320" s="1153"/>
      <c r="N3320" s="1528">
        <f t="shared" si="211"/>
        <v>0</v>
      </c>
      <c r="O3320" s="1153"/>
      <c r="P3320" s="1742"/>
      <c r="Q3320" s="1743">
        <f t="shared" si="212"/>
        <v>0</v>
      </c>
      <c r="R3320" s="2107"/>
    </row>
    <row r="3321" spans="3:18">
      <c r="C3321" s="1524">
        <v>29</v>
      </c>
      <c r="D3321" s="1153" t="s">
        <v>5679</v>
      </c>
      <c r="E3321" s="1525">
        <v>7</v>
      </c>
      <c r="F3321" s="1153" t="s">
        <v>543</v>
      </c>
      <c r="G3321" s="1526">
        <v>17</v>
      </c>
      <c r="H3321" s="1597">
        <v>2010</v>
      </c>
      <c r="I3321" s="1527">
        <v>1283.1600000000001</v>
      </c>
      <c r="J3321" s="1153">
        <f t="shared" si="209"/>
        <v>100</v>
      </c>
      <c r="K3321" s="1527">
        <f t="shared" si="210"/>
        <v>0</v>
      </c>
      <c r="L3321" s="1153"/>
      <c r="M3321" s="1153"/>
      <c r="N3321" s="1528">
        <f t="shared" si="211"/>
        <v>0</v>
      </c>
      <c r="O3321" s="1153"/>
      <c r="P3321" s="1742"/>
      <c r="Q3321" s="1743">
        <f t="shared" si="212"/>
        <v>0</v>
      </c>
      <c r="R3321" s="2107"/>
    </row>
    <row r="3322" spans="3:18" ht="27">
      <c r="C3322" s="1524">
        <v>30</v>
      </c>
      <c r="D3322" s="1153" t="s">
        <v>5695</v>
      </c>
      <c r="E3322" s="1525">
        <v>7</v>
      </c>
      <c r="F3322" s="1153" t="s">
        <v>543</v>
      </c>
      <c r="G3322" s="1526">
        <v>8</v>
      </c>
      <c r="H3322" s="1597">
        <v>2010</v>
      </c>
      <c r="I3322" s="1527">
        <v>848</v>
      </c>
      <c r="J3322" s="1153">
        <f t="shared" si="209"/>
        <v>100</v>
      </c>
      <c r="K3322" s="1527">
        <f t="shared" si="210"/>
        <v>0</v>
      </c>
      <c r="L3322" s="1153"/>
      <c r="M3322" s="1153"/>
      <c r="N3322" s="1528">
        <f t="shared" si="211"/>
        <v>0</v>
      </c>
      <c r="O3322" s="1153"/>
      <c r="P3322" s="1742"/>
      <c r="Q3322" s="1743">
        <f t="shared" si="212"/>
        <v>0</v>
      </c>
      <c r="R3322" s="2107"/>
    </row>
    <row r="3323" spans="3:18">
      <c r="C3323" s="1524">
        <v>31</v>
      </c>
      <c r="D3323" s="1153" t="s">
        <v>5602</v>
      </c>
      <c r="E3323" s="1525">
        <v>7</v>
      </c>
      <c r="F3323" s="1153" t="s">
        <v>543</v>
      </c>
      <c r="G3323" s="1526">
        <v>1</v>
      </c>
      <c r="H3323" s="1597">
        <v>2010</v>
      </c>
      <c r="I3323" s="1527">
        <v>2533.56</v>
      </c>
      <c r="J3323" s="1153">
        <f t="shared" si="209"/>
        <v>100</v>
      </c>
      <c r="K3323" s="1527">
        <f t="shared" si="210"/>
        <v>0</v>
      </c>
      <c r="L3323" s="1153"/>
      <c r="M3323" s="1153"/>
      <c r="N3323" s="1528">
        <f t="shared" si="211"/>
        <v>0</v>
      </c>
      <c r="O3323" s="1153"/>
      <c r="P3323" s="1742"/>
      <c r="Q3323" s="1743">
        <f t="shared" si="212"/>
        <v>0</v>
      </c>
      <c r="R3323" s="2107"/>
    </row>
    <row r="3324" spans="3:18" ht="40.5">
      <c r="C3324" s="1524">
        <v>32</v>
      </c>
      <c r="D3324" s="1153" t="s">
        <v>5697</v>
      </c>
      <c r="E3324" s="1525">
        <v>7</v>
      </c>
      <c r="F3324" s="1153" t="s">
        <v>543</v>
      </c>
      <c r="G3324" s="1526">
        <v>2</v>
      </c>
      <c r="H3324" s="1597">
        <v>2010</v>
      </c>
      <c r="I3324" s="1527">
        <v>4863</v>
      </c>
      <c r="J3324" s="1153">
        <f t="shared" si="209"/>
        <v>100</v>
      </c>
      <c r="K3324" s="1527">
        <f t="shared" si="210"/>
        <v>0</v>
      </c>
      <c r="L3324" s="1153"/>
      <c r="M3324" s="1153"/>
      <c r="N3324" s="1528">
        <f t="shared" si="211"/>
        <v>0</v>
      </c>
      <c r="O3324" s="1153"/>
      <c r="P3324" s="1742"/>
      <c r="Q3324" s="1743">
        <f t="shared" si="212"/>
        <v>0</v>
      </c>
      <c r="R3324" s="2107"/>
    </row>
    <row r="3325" spans="3:18">
      <c r="C3325" s="1524">
        <v>33</v>
      </c>
      <c r="D3325" s="1153" t="s">
        <v>3654</v>
      </c>
      <c r="E3325" s="1525">
        <v>7</v>
      </c>
      <c r="F3325" s="1153" t="s">
        <v>543</v>
      </c>
      <c r="G3325" s="1526">
        <v>4</v>
      </c>
      <c r="H3325" s="1597">
        <v>2010</v>
      </c>
      <c r="I3325" s="1527">
        <v>155.04</v>
      </c>
      <c r="J3325" s="1153">
        <f t="shared" si="209"/>
        <v>100</v>
      </c>
      <c r="K3325" s="1527">
        <f t="shared" si="210"/>
        <v>0</v>
      </c>
      <c r="L3325" s="1153"/>
      <c r="M3325" s="1153"/>
      <c r="N3325" s="1528">
        <f t="shared" si="211"/>
        <v>0</v>
      </c>
      <c r="O3325" s="1153"/>
      <c r="P3325" s="1742"/>
      <c r="Q3325" s="1743">
        <f t="shared" si="212"/>
        <v>0</v>
      </c>
      <c r="R3325" s="2107"/>
    </row>
    <row r="3326" spans="3:18">
      <c r="C3326" s="1524">
        <v>34</v>
      </c>
      <c r="D3326" s="1153" t="s">
        <v>2238</v>
      </c>
      <c r="E3326" s="1525">
        <v>7</v>
      </c>
      <c r="F3326" s="1153" t="s">
        <v>543</v>
      </c>
      <c r="G3326" s="1526">
        <v>4</v>
      </c>
      <c r="H3326" s="1597">
        <v>2010</v>
      </c>
      <c r="I3326" s="1527">
        <v>150.24</v>
      </c>
      <c r="J3326" s="1153">
        <f t="shared" si="209"/>
        <v>100</v>
      </c>
      <c r="K3326" s="1527">
        <f t="shared" si="210"/>
        <v>0</v>
      </c>
      <c r="L3326" s="1153"/>
      <c r="M3326" s="1153"/>
      <c r="N3326" s="1528">
        <f t="shared" si="211"/>
        <v>0</v>
      </c>
      <c r="O3326" s="1153"/>
      <c r="P3326" s="1742"/>
      <c r="Q3326" s="1743">
        <f t="shared" si="212"/>
        <v>0</v>
      </c>
      <c r="R3326" s="2107"/>
    </row>
    <row r="3327" spans="3:18">
      <c r="C3327" s="1524">
        <v>35</v>
      </c>
      <c r="D3327" s="1153" t="s">
        <v>3985</v>
      </c>
      <c r="E3327" s="1525">
        <v>7</v>
      </c>
      <c r="F3327" s="1153" t="s">
        <v>543</v>
      </c>
      <c r="G3327" s="1526">
        <v>4</v>
      </c>
      <c r="H3327" s="1597">
        <v>2010</v>
      </c>
      <c r="I3327" s="1527">
        <v>168.96</v>
      </c>
      <c r="J3327" s="1153">
        <f t="shared" si="209"/>
        <v>100</v>
      </c>
      <c r="K3327" s="1527">
        <f t="shared" si="210"/>
        <v>0</v>
      </c>
      <c r="L3327" s="1153"/>
      <c r="M3327" s="1153"/>
      <c r="N3327" s="1528">
        <f t="shared" si="211"/>
        <v>0</v>
      </c>
      <c r="O3327" s="1153"/>
      <c r="P3327" s="1742"/>
      <c r="Q3327" s="1743">
        <f t="shared" si="212"/>
        <v>0</v>
      </c>
      <c r="R3327" s="2107"/>
    </row>
    <row r="3328" spans="3:18" ht="17.25" customHeight="1">
      <c r="C3328" s="1524">
        <v>36</v>
      </c>
      <c r="D3328" s="1153" t="s">
        <v>5698</v>
      </c>
      <c r="E3328" s="1525">
        <v>7</v>
      </c>
      <c r="F3328" s="1153" t="s">
        <v>543</v>
      </c>
      <c r="G3328" s="1526">
        <v>1</v>
      </c>
      <c r="H3328" s="1597">
        <v>2010</v>
      </c>
      <c r="I3328" s="1527">
        <v>384</v>
      </c>
      <c r="J3328" s="1153">
        <f t="shared" si="209"/>
        <v>100</v>
      </c>
      <c r="K3328" s="1527">
        <f t="shared" si="210"/>
        <v>0</v>
      </c>
      <c r="L3328" s="1153"/>
      <c r="M3328" s="1153"/>
      <c r="N3328" s="1528">
        <f t="shared" si="211"/>
        <v>0</v>
      </c>
      <c r="O3328" s="1153"/>
      <c r="P3328" s="1742"/>
      <c r="Q3328" s="1743">
        <f t="shared" si="212"/>
        <v>0</v>
      </c>
      <c r="R3328" s="2107"/>
    </row>
    <row r="3329" spans="3:18">
      <c r="C3329" s="1524">
        <v>37</v>
      </c>
      <c r="D3329" s="1153" t="s">
        <v>5681</v>
      </c>
      <c r="E3329" s="1525">
        <v>7</v>
      </c>
      <c r="F3329" s="1153" t="s">
        <v>543</v>
      </c>
      <c r="G3329" s="1526">
        <v>3</v>
      </c>
      <c r="H3329" s="1597">
        <v>2011</v>
      </c>
      <c r="I3329" s="1527">
        <v>161.63999999999999</v>
      </c>
      <c r="J3329" s="1153">
        <f t="shared" si="209"/>
        <v>100</v>
      </c>
      <c r="K3329" s="1527">
        <f t="shared" si="210"/>
        <v>0</v>
      </c>
      <c r="L3329" s="1153"/>
      <c r="M3329" s="1153"/>
      <c r="N3329" s="1528">
        <f t="shared" si="211"/>
        <v>0</v>
      </c>
      <c r="O3329" s="1153"/>
      <c r="P3329" s="1742"/>
      <c r="Q3329" s="1743">
        <f t="shared" si="212"/>
        <v>0</v>
      </c>
      <c r="R3329" s="2107"/>
    </row>
    <row r="3330" spans="3:18" ht="27">
      <c r="C3330" s="1524">
        <v>38</v>
      </c>
      <c r="D3330" s="1153" t="s">
        <v>5603</v>
      </c>
      <c r="E3330" s="1525">
        <v>7</v>
      </c>
      <c r="F3330" s="1153" t="s">
        <v>543</v>
      </c>
      <c r="G3330" s="1526">
        <v>1</v>
      </c>
      <c r="H3330" s="1597">
        <v>2011</v>
      </c>
      <c r="I3330" s="1527">
        <v>2658.6</v>
      </c>
      <c r="J3330" s="1153">
        <f t="shared" si="209"/>
        <v>100</v>
      </c>
      <c r="K3330" s="1527">
        <f t="shared" si="210"/>
        <v>0</v>
      </c>
      <c r="L3330" s="1153"/>
      <c r="M3330" s="1153"/>
      <c r="N3330" s="1528">
        <f t="shared" si="211"/>
        <v>0</v>
      </c>
      <c r="O3330" s="1153"/>
      <c r="P3330" s="1742"/>
      <c r="Q3330" s="1743">
        <f t="shared" si="212"/>
        <v>0</v>
      </c>
      <c r="R3330" s="2107"/>
    </row>
    <row r="3331" spans="3:18" ht="40.5">
      <c r="C3331" s="1524">
        <v>39</v>
      </c>
      <c r="D3331" s="1153" t="s">
        <v>5696</v>
      </c>
      <c r="E3331" s="1525">
        <v>7</v>
      </c>
      <c r="F3331" s="1153" t="s">
        <v>543</v>
      </c>
      <c r="G3331" s="1526">
        <v>1</v>
      </c>
      <c r="H3331" s="1597">
        <v>2011</v>
      </c>
      <c r="I3331" s="1527">
        <v>1907.33142</v>
      </c>
      <c r="J3331" s="1153">
        <f t="shared" si="209"/>
        <v>100</v>
      </c>
      <c r="K3331" s="1527">
        <f t="shared" si="210"/>
        <v>0</v>
      </c>
      <c r="L3331" s="1153"/>
      <c r="M3331" s="1153"/>
      <c r="N3331" s="1528">
        <f t="shared" si="211"/>
        <v>0</v>
      </c>
      <c r="O3331" s="1153"/>
      <c r="P3331" s="1742"/>
      <c r="Q3331" s="1743">
        <f t="shared" si="212"/>
        <v>0</v>
      </c>
      <c r="R3331" s="2107"/>
    </row>
    <row r="3332" spans="3:18">
      <c r="C3332" s="1524">
        <v>40</v>
      </c>
      <c r="D3332" s="1153" t="s">
        <v>5610</v>
      </c>
      <c r="E3332" s="1525">
        <v>7</v>
      </c>
      <c r="F3332" s="1153" t="s">
        <v>543</v>
      </c>
      <c r="G3332" s="1526">
        <v>1</v>
      </c>
      <c r="H3332" s="1597">
        <v>2011</v>
      </c>
      <c r="I3332" s="1527">
        <v>57.384</v>
      </c>
      <c r="J3332" s="1153">
        <f t="shared" si="209"/>
        <v>100</v>
      </c>
      <c r="K3332" s="1527">
        <f t="shared" si="210"/>
        <v>0</v>
      </c>
      <c r="L3332" s="1153"/>
      <c r="M3332" s="1153"/>
      <c r="N3332" s="1528">
        <f t="shared" si="211"/>
        <v>0</v>
      </c>
      <c r="O3332" s="1153"/>
      <c r="P3332" s="1742"/>
      <c r="Q3332" s="1743">
        <f t="shared" si="212"/>
        <v>0</v>
      </c>
      <c r="R3332" s="2107"/>
    </row>
    <row r="3333" spans="3:18">
      <c r="C3333" s="1524">
        <v>41</v>
      </c>
      <c r="D3333" s="1153" t="s">
        <v>5611</v>
      </c>
      <c r="E3333" s="1525">
        <v>7</v>
      </c>
      <c r="F3333" s="1153" t="s">
        <v>543</v>
      </c>
      <c r="G3333" s="1526">
        <v>2</v>
      </c>
      <c r="H3333" s="1597">
        <v>2011</v>
      </c>
      <c r="I3333" s="1527">
        <v>114.768</v>
      </c>
      <c r="J3333" s="1153">
        <f t="shared" si="209"/>
        <v>100</v>
      </c>
      <c r="K3333" s="1527">
        <f t="shared" si="210"/>
        <v>0</v>
      </c>
      <c r="L3333" s="1153"/>
      <c r="M3333" s="1153"/>
      <c r="N3333" s="1528">
        <f t="shared" si="211"/>
        <v>0</v>
      </c>
      <c r="O3333" s="1153"/>
      <c r="P3333" s="1742"/>
      <c r="Q3333" s="1743">
        <f t="shared" si="212"/>
        <v>0</v>
      </c>
      <c r="R3333" s="2107"/>
    </row>
    <row r="3334" spans="3:18">
      <c r="C3334" s="1524">
        <v>42</v>
      </c>
      <c r="D3334" s="1153" t="s">
        <v>5612</v>
      </c>
      <c r="E3334" s="1525">
        <v>7</v>
      </c>
      <c r="F3334" s="1153" t="s">
        <v>543</v>
      </c>
      <c r="G3334" s="1526">
        <v>4</v>
      </c>
      <c r="H3334" s="1597">
        <v>2011</v>
      </c>
      <c r="I3334" s="1527">
        <v>353.74119999999999</v>
      </c>
      <c r="J3334" s="1153">
        <f t="shared" si="209"/>
        <v>100</v>
      </c>
      <c r="K3334" s="1527">
        <f t="shared" si="210"/>
        <v>0</v>
      </c>
      <c r="L3334" s="1153"/>
      <c r="M3334" s="1153"/>
      <c r="N3334" s="1528">
        <f t="shared" si="211"/>
        <v>0</v>
      </c>
      <c r="O3334" s="1153"/>
      <c r="P3334" s="1742"/>
      <c r="Q3334" s="1743">
        <f t="shared" si="212"/>
        <v>0</v>
      </c>
      <c r="R3334" s="2107"/>
    </row>
    <row r="3335" spans="3:18">
      <c r="C3335" s="1524">
        <v>43</v>
      </c>
      <c r="D3335" s="1153" t="s">
        <v>2717</v>
      </c>
      <c r="E3335" s="1525">
        <v>7</v>
      </c>
      <c r="F3335" s="1153" t="s">
        <v>543</v>
      </c>
      <c r="G3335" s="1526">
        <v>1</v>
      </c>
      <c r="H3335" s="1597">
        <v>2012</v>
      </c>
      <c r="I3335" s="1527">
        <v>488.76</v>
      </c>
      <c r="J3335" s="1153">
        <f t="shared" si="209"/>
        <v>100</v>
      </c>
      <c r="K3335" s="1527">
        <f t="shared" si="210"/>
        <v>0</v>
      </c>
      <c r="L3335" s="1153"/>
      <c r="M3335" s="1153"/>
      <c r="N3335" s="1528">
        <f t="shared" si="211"/>
        <v>0</v>
      </c>
      <c r="O3335" s="1153"/>
      <c r="P3335" s="1742"/>
      <c r="Q3335" s="1743">
        <f t="shared" si="212"/>
        <v>0</v>
      </c>
      <c r="R3335" s="2107"/>
    </row>
    <row r="3336" spans="3:18">
      <c r="C3336" s="1524">
        <v>44</v>
      </c>
      <c r="D3336" s="1153" t="s">
        <v>5680</v>
      </c>
      <c r="E3336" s="1525">
        <v>7</v>
      </c>
      <c r="F3336" s="1153" t="s">
        <v>543</v>
      </c>
      <c r="G3336" s="1526">
        <v>1</v>
      </c>
      <c r="H3336" s="1597">
        <v>2012</v>
      </c>
      <c r="I3336" s="1527">
        <v>37.08</v>
      </c>
      <c r="J3336" s="1153">
        <f t="shared" si="209"/>
        <v>100</v>
      </c>
      <c r="K3336" s="1527">
        <f t="shared" si="210"/>
        <v>0</v>
      </c>
      <c r="L3336" s="1153"/>
      <c r="M3336" s="1153"/>
      <c r="N3336" s="1528">
        <f t="shared" si="211"/>
        <v>0</v>
      </c>
      <c r="O3336" s="1153"/>
      <c r="P3336" s="1742"/>
      <c r="Q3336" s="1743">
        <f t="shared" si="212"/>
        <v>0</v>
      </c>
      <c r="R3336" s="2107"/>
    </row>
    <row r="3337" spans="3:18">
      <c r="C3337" s="1524">
        <v>45</v>
      </c>
      <c r="D3337" s="1153" t="s">
        <v>2493</v>
      </c>
      <c r="E3337" s="1525">
        <v>7</v>
      </c>
      <c r="F3337" s="1153" t="s">
        <v>543</v>
      </c>
      <c r="G3337" s="1526">
        <v>1</v>
      </c>
      <c r="H3337" s="1597">
        <v>2012</v>
      </c>
      <c r="I3337" s="1527">
        <v>30.7</v>
      </c>
      <c r="J3337" s="1153">
        <f t="shared" si="209"/>
        <v>100</v>
      </c>
      <c r="K3337" s="1527">
        <f t="shared" si="210"/>
        <v>0</v>
      </c>
      <c r="L3337" s="1153"/>
      <c r="M3337" s="1153"/>
      <c r="N3337" s="1528">
        <f t="shared" si="211"/>
        <v>0</v>
      </c>
      <c r="O3337" s="1153"/>
      <c r="P3337" s="1742"/>
      <c r="Q3337" s="1743">
        <f t="shared" si="212"/>
        <v>0</v>
      </c>
      <c r="R3337" s="2107"/>
    </row>
    <row r="3338" spans="3:18">
      <c r="C3338" s="1524">
        <v>46</v>
      </c>
      <c r="D3338" s="1153" t="s">
        <v>2470</v>
      </c>
      <c r="E3338" s="1525">
        <v>7</v>
      </c>
      <c r="F3338" s="1153" t="s">
        <v>543</v>
      </c>
      <c r="G3338" s="1526">
        <v>2</v>
      </c>
      <c r="H3338" s="1597">
        <v>2013</v>
      </c>
      <c r="I3338" s="1527">
        <v>88</v>
      </c>
      <c r="J3338" s="1153">
        <f t="shared" si="209"/>
        <v>100</v>
      </c>
      <c r="K3338" s="1527">
        <f t="shared" si="210"/>
        <v>0</v>
      </c>
      <c r="L3338" s="1153"/>
      <c r="M3338" s="1153"/>
      <c r="N3338" s="1528">
        <f t="shared" si="211"/>
        <v>0</v>
      </c>
      <c r="O3338" s="1153"/>
      <c r="P3338" s="1742"/>
      <c r="Q3338" s="1743">
        <f t="shared" si="212"/>
        <v>0</v>
      </c>
      <c r="R3338" s="2107"/>
    </row>
    <row r="3339" spans="3:18">
      <c r="C3339" s="1524">
        <v>47</v>
      </c>
      <c r="D3339" s="1153" t="s">
        <v>5612</v>
      </c>
      <c r="E3339" s="1525">
        <v>7</v>
      </c>
      <c r="F3339" s="1153" t="s">
        <v>543</v>
      </c>
      <c r="G3339" s="1526">
        <v>1</v>
      </c>
      <c r="H3339" s="1597">
        <v>2013</v>
      </c>
      <c r="I3339" s="1527">
        <v>83.984350000000006</v>
      </c>
      <c r="J3339" s="1153">
        <f t="shared" si="209"/>
        <v>100</v>
      </c>
      <c r="K3339" s="1527">
        <f t="shared" si="210"/>
        <v>0</v>
      </c>
      <c r="L3339" s="1153"/>
      <c r="M3339" s="1153"/>
      <c r="N3339" s="1528">
        <f t="shared" si="211"/>
        <v>0</v>
      </c>
      <c r="O3339" s="1153"/>
      <c r="P3339" s="1742"/>
      <c r="Q3339" s="1743">
        <f t="shared" si="212"/>
        <v>0</v>
      </c>
      <c r="R3339" s="2107"/>
    </row>
    <row r="3340" spans="3:18">
      <c r="C3340" s="1524">
        <v>48</v>
      </c>
      <c r="D3340" s="1153" t="s">
        <v>5615</v>
      </c>
      <c r="E3340" s="1525">
        <v>7</v>
      </c>
      <c r="F3340" s="1153" t="s">
        <v>543</v>
      </c>
      <c r="G3340" s="1526">
        <v>1</v>
      </c>
      <c r="H3340" s="1597">
        <v>2014</v>
      </c>
      <c r="I3340" s="1527">
        <v>283</v>
      </c>
      <c r="J3340" s="1153">
        <f t="shared" si="209"/>
        <v>100</v>
      </c>
      <c r="K3340" s="1527">
        <f t="shared" si="210"/>
        <v>0</v>
      </c>
      <c r="L3340" s="1153"/>
      <c r="M3340" s="1153"/>
      <c r="N3340" s="1528">
        <f t="shared" si="211"/>
        <v>0</v>
      </c>
      <c r="O3340" s="1153"/>
      <c r="P3340" s="1742"/>
      <c r="Q3340" s="1743">
        <f t="shared" si="212"/>
        <v>0</v>
      </c>
      <c r="R3340" s="2107"/>
    </row>
    <row r="3341" spans="3:18">
      <c r="C3341" s="1524">
        <v>49</v>
      </c>
      <c r="D3341" s="1153" t="s">
        <v>3502</v>
      </c>
      <c r="E3341" s="1525">
        <v>7</v>
      </c>
      <c r="F3341" s="1153" t="s">
        <v>543</v>
      </c>
      <c r="G3341" s="1526">
        <v>1</v>
      </c>
      <c r="H3341" s="1597">
        <v>2015</v>
      </c>
      <c r="I3341" s="1527">
        <v>149.88</v>
      </c>
      <c r="J3341" s="1153">
        <f t="shared" si="209"/>
        <v>100</v>
      </c>
      <c r="K3341" s="1527">
        <f t="shared" si="210"/>
        <v>0</v>
      </c>
      <c r="L3341" s="1153"/>
      <c r="M3341" s="1153"/>
      <c r="N3341" s="1528">
        <f t="shared" si="211"/>
        <v>0</v>
      </c>
      <c r="O3341" s="1153"/>
      <c r="P3341" s="1742"/>
      <c r="Q3341" s="1743">
        <f t="shared" si="212"/>
        <v>0</v>
      </c>
      <c r="R3341" s="2107"/>
    </row>
    <row r="3342" spans="3:18">
      <c r="C3342" s="1524">
        <v>50</v>
      </c>
      <c r="D3342" s="1153" t="s">
        <v>3503</v>
      </c>
      <c r="E3342" s="1525">
        <v>7</v>
      </c>
      <c r="F3342" s="1153" t="s">
        <v>543</v>
      </c>
      <c r="G3342" s="1526">
        <v>1</v>
      </c>
      <c r="H3342" s="1597">
        <v>2015</v>
      </c>
      <c r="I3342" s="1527">
        <v>28.5</v>
      </c>
      <c r="J3342" s="1153">
        <f t="shared" si="209"/>
        <v>100</v>
      </c>
      <c r="K3342" s="1527">
        <f t="shared" si="210"/>
        <v>0</v>
      </c>
      <c r="L3342" s="1153"/>
      <c r="M3342" s="1153"/>
      <c r="N3342" s="1528">
        <f t="shared" si="211"/>
        <v>0</v>
      </c>
      <c r="O3342" s="1153"/>
      <c r="P3342" s="1742"/>
      <c r="Q3342" s="1743">
        <f t="shared" si="212"/>
        <v>0</v>
      </c>
      <c r="R3342" s="2107"/>
    </row>
    <row r="3343" spans="3:18">
      <c r="C3343" s="1524">
        <v>51</v>
      </c>
      <c r="D3343" s="1153" t="s">
        <v>5701</v>
      </c>
      <c r="E3343" s="1525">
        <v>7</v>
      </c>
      <c r="F3343" s="1153" t="s">
        <v>543</v>
      </c>
      <c r="G3343" s="1526">
        <v>6</v>
      </c>
      <c r="H3343" s="1597">
        <v>2015</v>
      </c>
      <c r="I3343" s="1527">
        <v>354</v>
      </c>
      <c r="J3343" s="1153">
        <f t="shared" si="209"/>
        <v>100</v>
      </c>
      <c r="K3343" s="1527">
        <f t="shared" si="210"/>
        <v>0</v>
      </c>
      <c r="L3343" s="1153"/>
      <c r="M3343" s="1153"/>
      <c r="N3343" s="1528">
        <f t="shared" si="211"/>
        <v>0</v>
      </c>
      <c r="O3343" s="1153"/>
      <c r="P3343" s="1742"/>
      <c r="Q3343" s="1743">
        <f t="shared" si="212"/>
        <v>0</v>
      </c>
      <c r="R3343" s="2107"/>
    </row>
    <row r="3344" spans="3:18">
      <c r="C3344" s="1524">
        <v>52</v>
      </c>
      <c r="D3344" s="1153" t="s">
        <v>5613</v>
      </c>
      <c r="E3344" s="1525">
        <v>7</v>
      </c>
      <c r="F3344" s="1153" t="s">
        <v>543</v>
      </c>
      <c r="G3344" s="1526">
        <v>3</v>
      </c>
      <c r="H3344" s="1597">
        <v>2015</v>
      </c>
      <c r="I3344" s="1527">
        <v>79.56</v>
      </c>
      <c r="J3344" s="1153">
        <f t="shared" si="209"/>
        <v>100</v>
      </c>
      <c r="K3344" s="1527">
        <f t="shared" si="210"/>
        <v>0</v>
      </c>
      <c r="L3344" s="1153"/>
      <c r="M3344" s="1153"/>
      <c r="N3344" s="1528">
        <f t="shared" si="211"/>
        <v>0</v>
      </c>
      <c r="O3344" s="1153"/>
      <c r="P3344" s="1742"/>
      <c r="Q3344" s="1743">
        <f t="shared" si="212"/>
        <v>0</v>
      </c>
      <c r="R3344" s="2107"/>
    </row>
    <row r="3345" spans="3:18">
      <c r="C3345" s="1524">
        <v>53</v>
      </c>
      <c r="D3345" s="1153" t="s">
        <v>5703</v>
      </c>
      <c r="E3345" s="1525">
        <v>7</v>
      </c>
      <c r="F3345" s="1153" t="s">
        <v>543</v>
      </c>
      <c r="G3345" s="1526">
        <v>2</v>
      </c>
      <c r="H3345" s="1597">
        <v>2015</v>
      </c>
      <c r="I3345" s="1527">
        <v>4443.3599999999997</v>
      </c>
      <c r="J3345" s="1153">
        <f t="shared" si="209"/>
        <v>100</v>
      </c>
      <c r="K3345" s="1527">
        <f t="shared" si="210"/>
        <v>0</v>
      </c>
      <c r="L3345" s="1153"/>
      <c r="M3345" s="1153"/>
      <c r="N3345" s="1528">
        <f t="shared" si="211"/>
        <v>0</v>
      </c>
      <c r="O3345" s="1153"/>
      <c r="P3345" s="1742"/>
      <c r="Q3345" s="1743">
        <f t="shared" si="212"/>
        <v>0</v>
      </c>
      <c r="R3345" s="2107"/>
    </row>
    <row r="3346" spans="3:18">
      <c r="C3346" s="1524">
        <v>54</v>
      </c>
      <c r="D3346" s="1153" t="s">
        <v>2980</v>
      </c>
      <c r="E3346" s="1525">
        <v>7</v>
      </c>
      <c r="F3346" s="1153" t="s">
        <v>543</v>
      </c>
      <c r="G3346" s="1526">
        <v>1</v>
      </c>
      <c r="H3346" s="1597">
        <v>2016</v>
      </c>
      <c r="I3346" s="1527">
        <v>112.3</v>
      </c>
      <c r="J3346" s="1153">
        <f t="shared" si="209"/>
        <v>100</v>
      </c>
      <c r="K3346" s="1527">
        <f t="shared" si="210"/>
        <v>0</v>
      </c>
      <c r="L3346" s="1153"/>
      <c r="M3346" s="1153"/>
      <c r="N3346" s="1528">
        <f t="shared" si="211"/>
        <v>0</v>
      </c>
      <c r="O3346" s="1153"/>
      <c r="P3346" s="1742"/>
      <c r="Q3346" s="1743">
        <f t="shared" si="212"/>
        <v>0</v>
      </c>
      <c r="R3346" s="2107"/>
    </row>
    <row r="3347" spans="3:18" ht="27">
      <c r="C3347" s="1524">
        <v>55</v>
      </c>
      <c r="D3347" s="1153" t="s">
        <v>5704</v>
      </c>
      <c r="E3347" s="1525">
        <v>7</v>
      </c>
      <c r="F3347" s="1153" t="s">
        <v>543</v>
      </c>
      <c r="G3347" s="1526">
        <v>1</v>
      </c>
      <c r="H3347" s="1597">
        <v>2016</v>
      </c>
      <c r="I3347" s="1527">
        <v>2397</v>
      </c>
      <c r="J3347" s="1153">
        <f t="shared" ref="J3347:J3410" si="213">IF(($J$14-H3347)*J$1099&gt;100,100,($J$14-H3347)*J$1099)</f>
        <v>100</v>
      </c>
      <c r="K3347" s="1527">
        <f t="shared" ref="K3347:K3410" si="214">IF(J3347=100,0,I3347-I3347*J3347%)</f>
        <v>0</v>
      </c>
      <c r="L3347" s="1153"/>
      <c r="M3347" s="1153"/>
      <c r="N3347" s="1528">
        <f t="shared" ref="N3347:N3410" si="215">+L3347*M3347</f>
        <v>0</v>
      </c>
      <c r="O3347" s="1153"/>
      <c r="P3347" s="1742"/>
      <c r="Q3347" s="1743">
        <f t="shared" ref="Q3347:Q3410" si="216">+O3347*P3347</f>
        <v>0</v>
      </c>
      <c r="R3347" s="2107"/>
    </row>
    <row r="3348" spans="3:18" ht="40.5">
      <c r="C3348" s="1524">
        <v>56</v>
      </c>
      <c r="D3348" s="1153" t="s">
        <v>5705</v>
      </c>
      <c r="E3348" s="1525">
        <v>7</v>
      </c>
      <c r="F3348" s="1153" t="s">
        <v>543</v>
      </c>
      <c r="G3348" s="1526">
        <v>1</v>
      </c>
      <c r="H3348" s="1597">
        <v>2016</v>
      </c>
      <c r="I3348" s="1527">
        <v>2397</v>
      </c>
      <c r="J3348" s="1153">
        <f t="shared" si="213"/>
        <v>100</v>
      </c>
      <c r="K3348" s="1527">
        <f t="shared" si="214"/>
        <v>0</v>
      </c>
      <c r="L3348" s="1153"/>
      <c r="M3348" s="1153"/>
      <c r="N3348" s="1528">
        <f t="shared" si="215"/>
        <v>0</v>
      </c>
      <c r="O3348" s="1153"/>
      <c r="P3348" s="1742"/>
      <c r="Q3348" s="1743">
        <f t="shared" si="216"/>
        <v>0</v>
      </c>
      <c r="R3348" s="2107"/>
    </row>
    <row r="3349" spans="3:18">
      <c r="C3349" s="1524">
        <v>57</v>
      </c>
      <c r="D3349" s="1153" t="s">
        <v>5614</v>
      </c>
      <c r="E3349" s="1525">
        <v>7</v>
      </c>
      <c r="F3349" s="1153" t="s">
        <v>543</v>
      </c>
      <c r="G3349" s="1526">
        <v>3</v>
      </c>
      <c r="H3349" s="1597">
        <v>2017</v>
      </c>
      <c r="I3349" s="1527">
        <v>293.39999999999998</v>
      </c>
      <c r="J3349" s="1153">
        <f t="shared" si="213"/>
        <v>100</v>
      </c>
      <c r="K3349" s="1527">
        <f t="shared" si="214"/>
        <v>0</v>
      </c>
      <c r="L3349" s="1153"/>
      <c r="M3349" s="1153"/>
      <c r="N3349" s="1528">
        <f t="shared" si="215"/>
        <v>0</v>
      </c>
      <c r="O3349" s="1153"/>
      <c r="P3349" s="1742"/>
      <c r="Q3349" s="1743">
        <f t="shared" si="216"/>
        <v>0</v>
      </c>
      <c r="R3349" s="2107"/>
    </row>
    <row r="3350" spans="3:18" ht="27">
      <c r="C3350" s="1524">
        <v>58</v>
      </c>
      <c r="D3350" s="1153" t="s">
        <v>5704</v>
      </c>
      <c r="E3350" s="1525">
        <v>7</v>
      </c>
      <c r="F3350" s="1153" t="s">
        <v>543</v>
      </c>
      <c r="G3350" s="1526">
        <v>2</v>
      </c>
      <c r="H3350" s="1597">
        <v>2017</v>
      </c>
      <c r="I3350" s="1527">
        <v>4684</v>
      </c>
      <c r="J3350" s="1153">
        <f t="shared" si="213"/>
        <v>100</v>
      </c>
      <c r="K3350" s="1527">
        <f t="shared" si="214"/>
        <v>0</v>
      </c>
      <c r="L3350" s="1153"/>
      <c r="M3350" s="1153"/>
      <c r="N3350" s="1528">
        <f t="shared" si="215"/>
        <v>0</v>
      </c>
      <c r="O3350" s="1153"/>
      <c r="P3350" s="1742"/>
      <c r="Q3350" s="1743">
        <f t="shared" si="216"/>
        <v>0</v>
      </c>
      <c r="R3350" s="2107"/>
    </row>
    <row r="3351" spans="3:18" ht="27">
      <c r="C3351" s="1524">
        <v>59</v>
      </c>
      <c r="D3351" s="1153" t="s">
        <v>5605</v>
      </c>
      <c r="E3351" s="1525">
        <v>7</v>
      </c>
      <c r="F3351" s="1153" t="s">
        <v>543</v>
      </c>
      <c r="G3351" s="1526">
        <v>1</v>
      </c>
      <c r="H3351" s="1597">
        <v>2022</v>
      </c>
      <c r="I3351" s="1527">
        <v>202.5</v>
      </c>
      <c r="J3351" s="1153">
        <f t="shared" si="213"/>
        <v>42.900000000000006</v>
      </c>
      <c r="K3351" s="1527">
        <f t="shared" si="214"/>
        <v>115.62749999999998</v>
      </c>
      <c r="L3351" s="1153"/>
      <c r="M3351" s="1153"/>
      <c r="N3351" s="1528">
        <f t="shared" si="215"/>
        <v>0</v>
      </c>
      <c r="O3351" s="1153"/>
      <c r="P3351" s="1742"/>
      <c r="Q3351" s="1743">
        <f t="shared" si="216"/>
        <v>0</v>
      </c>
      <c r="R3351" s="2107"/>
    </row>
    <row r="3352" spans="3:18">
      <c r="C3352" s="1524">
        <v>60</v>
      </c>
      <c r="D3352" s="1153" t="s">
        <v>5699</v>
      </c>
      <c r="E3352" s="1525">
        <v>7</v>
      </c>
      <c r="F3352" s="1153" t="s">
        <v>543</v>
      </c>
      <c r="G3352" s="1526">
        <v>2</v>
      </c>
      <c r="H3352" s="1597">
        <v>2022</v>
      </c>
      <c r="I3352" s="1527">
        <v>56.868839999999999</v>
      </c>
      <c r="J3352" s="1153">
        <f t="shared" si="213"/>
        <v>42.900000000000006</v>
      </c>
      <c r="K3352" s="1527">
        <f t="shared" si="214"/>
        <v>32.472107639999997</v>
      </c>
      <c r="L3352" s="1153"/>
      <c r="M3352" s="1153"/>
      <c r="N3352" s="1528">
        <f t="shared" si="215"/>
        <v>0</v>
      </c>
      <c r="O3352" s="1153"/>
      <c r="P3352" s="1742"/>
      <c r="Q3352" s="1743">
        <f t="shared" si="216"/>
        <v>0</v>
      </c>
      <c r="R3352" s="2107"/>
    </row>
    <row r="3353" spans="3:18">
      <c r="C3353" s="1524">
        <v>61</v>
      </c>
      <c r="D3353" s="1153" t="s">
        <v>5434</v>
      </c>
      <c r="E3353" s="1525">
        <v>7</v>
      </c>
      <c r="F3353" s="1153" t="s">
        <v>543</v>
      </c>
      <c r="G3353" s="1526">
        <v>1</v>
      </c>
      <c r="H3353" s="1597">
        <v>2022</v>
      </c>
      <c r="I3353" s="1527">
        <v>2470</v>
      </c>
      <c r="J3353" s="1153">
        <f t="shared" si="213"/>
        <v>42.900000000000006</v>
      </c>
      <c r="K3353" s="1527">
        <f t="shared" si="214"/>
        <v>1410.37</v>
      </c>
      <c r="L3353" s="1153"/>
      <c r="M3353" s="1153"/>
      <c r="N3353" s="1528">
        <f t="shared" si="215"/>
        <v>0</v>
      </c>
      <c r="O3353" s="1153"/>
      <c r="P3353" s="1742"/>
      <c r="Q3353" s="1743">
        <f t="shared" si="216"/>
        <v>0</v>
      </c>
      <c r="R3353" s="2107"/>
    </row>
    <row r="3354" spans="3:18">
      <c r="C3354" s="1524">
        <v>62</v>
      </c>
      <c r="D3354" s="1153" t="s">
        <v>4582</v>
      </c>
      <c r="E3354" s="1525">
        <v>7</v>
      </c>
      <c r="F3354" s="1153" t="s">
        <v>543</v>
      </c>
      <c r="G3354" s="1526">
        <v>2</v>
      </c>
      <c r="H3354" s="1597">
        <v>2022</v>
      </c>
      <c r="I3354" s="1527">
        <v>78</v>
      </c>
      <c r="J3354" s="1153">
        <f t="shared" si="213"/>
        <v>42.900000000000006</v>
      </c>
      <c r="K3354" s="1527">
        <f t="shared" si="214"/>
        <v>44.537999999999997</v>
      </c>
      <c r="L3354" s="1153"/>
      <c r="M3354" s="1153"/>
      <c r="N3354" s="1528">
        <f t="shared" si="215"/>
        <v>0</v>
      </c>
      <c r="O3354" s="1153"/>
      <c r="P3354" s="1742"/>
      <c r="Q3354" s="1743">
        <f t="shared" si="216"/>
        <v>0</v>
      </c>
      <c r="R3354" s="2107"/>
    </row>
    <row r="3355" spans="3:18">
      <c r="C3355" s="1524">
        <v>63</v>
      </c>
      <c r="D3355" s="1153" t="s">
        <v>5634</v>
      </c>
      <c r="E3355" s="1525">
        <v>7</v>
      </c>
      <c r="F3355" s="1153" t="s">
        <v>543</v>
      </c>
      <c r="G3355" s="1526">
        <v>5</v>
      </c>
      <c r="H3355" s="1153">
        <v>2022</v>
      </c>
      <c r="I3355" s="1527">
        <v>229.0909</v>
      </c>
      <c r="J3355" s="1153">
        <f t="shared" si="213"/>
        <v>42.900000000000006</v>
      </c>
      <c r="K3355" s="1527">
        <f t="shared" si="214"/>
        <v>130.81090389999997</v>
      </c>
      <c r="L3355" s="1153"/>
      <c r="M3355" s="1153"/>
      <c r="N3355" s="1528">
        <f t="shared" si="215"/>
        <v>0</v>
      </c>
      <c r="O3355" s="1153"/>
      <c r="P3355" s="1742"/>
      <c r="Q3355" s="1743">
        <f t="shared" si="216"/>
        <v>0</v>
      </c>
      <c r="R3355" s="2107"/>
    </row>
    <row r="3356" spans="3:18">
      <c r="C3356" s="1524">
        <v>64</v>
      </c>
      <c r="D3356" s="1153" t="s">
        <v>4581</v>
      </c>
      <c r="E3356" s="1525">
        <v>7</v>
      </c>
      <c r="F3356" s="1153" t="s">
        <v>543</v>
      </c>
      <c r="G3356" s="1526">
        <v>1</v>
      </c>
      <c r="H3356" s="1597">
        <v>2023</v>
      </c>
      <c r="I3356" s="1527">
        <v>280.8</v>
      </c>
      <c r="J3356" s="1153">
        <f t="shared" si="213"/>
        <v>28.6</v>
      </c>
      <c r="K3356" s="1527">
        <f t="shared" si="214"/>
        <v>200.49119999999999</v>
      </c>
      <c r="L3356" s="1153"/>
      <c r="M3356" s="1153"/>
      <c r="N3356" s="1528">
        <f t="shared" si="215"/>
        <v>0</v>
      </c>
      <c r="O3356" s="1153"/>
      <c r="P3356" s="1742"/>
      <c r="Q3356" s="1743">
        <f t="shared" si="216"/>
        <v>0</v>
      </c>
      <c r="R3356" s="2107"/>
    </row>
    <row r="3357" spans="3:18" ht="27">
      <c r="C3357" s="1524">
        <v>65</v>
      </c>
      <c r="D3357" s="1153" t="s">
        <v>7022</v>
      </c>
      <c r="E3357" s="1525">
        <v>7</v>
      </c>
      <c r="F3357" s="1153" t="s">
        <v>543</v>
      </c>
      <c r="G3357" s="1526">
        <v>12</v>
      </c>
      <c r="H3357" s="1597">
        <v>2023</v>
      </c>
      <c r="I3357" s="1527">
        <v>3283.2</v>
      </c>
      <c r="J3357" s="1153">
        <f t="shared" si="213"/>
        <v>28.6</v>
      </c>
      <c r="K3357" s="1527">
        <f t="shared" si="214"/>
        <v>2344.2047999999995</v>
      </c>
      <c r="L3357" s="1153"/>
      <c r="M3357" s="1153"/>
      <c r="N3357" s="1528">
        <f t="shared" si="215"/>
        <v>0</v>
      </c>
      <c r="O3357" s="1153"/>
      <c r="P3357" s="1742"/>
      <c r="Q3357" s="1743">
        <f t="shared" si="216"/>
        <v>0</v>
      </c>
      <c r="R3357" s="2107"/>
    </row>
    <row r="3358" spans="3:18" ht="27">
      <c r="C3358" s="1524">
        <v>66</v>
      </c>
      <c r="D3358" s="1153" t="s">
        <v>7023</v>
      </c>
      <c r="E3358" s="1525">
        <v>7</v>
      </c>
      <c r="F3358" s="1153" t="s">
        <v>543</v>
      </c>
      <c r="G3358" s="1526">
        <v>8</v>
      </c>
      <c r="H3358" s="1597">
        <v>2023</v>
      </c>
      <c r="I3358" s="1527">
        <v>1620</v>
      </c>
      <c r="J3358" s="1153">
        <f t="shared" si="213"/>
        <v>28.6</v>
      </c>
      <c r="K3358" s="1527">
        <f t="shared" si="214"/>
        <v>1156.6799999999998</v>
      </c>
      <c r="L3358" s="1153"/>
      <c r="M3358" s="1153"/>
      <c r="N3358" s="1528">
        <f t="shared" si="215"/>
        <v>0</v>
      </c>
      <c r="O3358" s="1153"/>
      <c r="P3358" s="1742"/>
      <c r="Q3358" s="1743">
        <f t="shared" si="216"/>
        <v>0</v>
      </c>
      <c r="R3358" s="2107"/>
    </row>
    <row r="3359" spans="3:18" ht="27">
      <c r="C3359" s="1524">
        <v>67</v>
      </c>
      <c r="D3359" s="1153" t="s">
        <v>5606</v>
      </c>
      <c r="E3359" s="1525">
        <v>7</v>
      </c>
      <c r="F3359" s="1153" t="s">
        <v>543</v>
      </c>
      <c r="G3359" s="1526">
        <v>4</v>
      </c>
      <c r="H3359" s="1597">
        <v>2023</v>
      </c>
      <c r="I3359" s="1527">
        <v>810</v>
      </c>
      <c r="J3359" s="1153">
        <f t="shared" si="213"/>
        <v>28.6</v>
      </c>
      <c r="K3359" s="1527">
        <f t="shared" si="214"/>
        <v>578.33999999999992</v>
      </c>
      <c r="L3359" s="1153"/>
      <c r="M3359" s="1153"/>
      <c r="N3359" s="1528">
        <f t="shared" si="215"/>
        <v>0</v>
      </c>
      <c r="O3359" s="1153"/>
      <c r="P3359" s="1742"/>
      <c r="Q3359" s="1743">
        <f t="shared" si="216"/>
        <v>0</v>
      </c>
      <c r="R3359" s="2108"/>
    </row>
    <row r="3360" spans="3:18">
      <c r="C3360" s="1513">
        <v>1</v>
      </c>
      <c r="D3360" s="1426" t="s">
        <v>3508</v>
      </c>
      <c r="E3360" s="1514">
        <v>5</v>
      </c>
      <c r="F3360" s="1426" t="s">
        <v>543</v>
      </c>
      <c r="G3360" s="1515">
        <v>1</v>
      </c>
      <c r="H3360" s="1426">
        <v>2005</v>
      </c>
      <c r="I3360" s="1516">
        <v>359.68</v>
      </c>
      <c r="J3360" s="1426">
        <f t="shared" si="213"/>
        <v>100</v>
      </c>
      <c r="K3360" s="1516">
        <f t="shared" si="214"/>
        <v>0</v>
      </c>
      <c r="L3360" s="1426"/>
      <c r="M3360" s="1426"/>
      <c r="N3360" s="1517">
        <f t="shared" si="215"/>
        <v>0</v>
      </c>
      <c r="O3360" s="1426"/>
      <c r="P3360" s="1738"/>
      <c r="Q3360" s="1739">
        <f t="shared" si="216"/>
        <v>0</v>
      </c>
      <c r="R3360" s="2109" t="s">
        <v>3542</v>
      </c>
    </row>
    <row r="3361" spans="3:18">
      <c r="C3361" s="1513">
        <v>2</v>
      </c>
      <c r="D3361" s="1426" t="s">
        <v>3509</v>
      </c>
      <c r="E3361" s="1514">
        <v>5</v>
      </c>
      <c r="F3361" s="1426" t="s">
        <v>543</v>
      </c>
      <c r="G3361" s="1515">
        <v>1</v>
      </c>
      <c r="H3361" s="1426">
        <v>2002</v>
      </c>
      <c r="I3361" s="1516">
        <v>359.68</v>
      </c>
      <c r="J3361" s="1426">
        <f t="shared" si="213"/>
        <v>100</v>
      </c>
      <c r="K3361" s="1516">
        <f t="shared" si="214"/>
        <v>0</v>
      </c>
      <c r="L3361" s="1426"/>
      <c r="M3361" s="1426"/>
      <c r="N3361" s="1517">
        <f t="shared" si="215"/>
        <v>0</v>
      </c>
      <c r="O3361" s="1426"/>
      <c r="P3361" s="1738"/>
      <c r="Q3361" s="1739">
        <f t="shared" si="216"/>
        <v>0</v>
      </c>
      <c r="R3361" s="2110"/>
    </row>
    <row r="3362" spans="3:18">
      <c r="C3362" s="1598">
        <v>3</v>
      </c>
      <c r="D3362" s="1426" t="s">
        <v>3534</v>
      </c>
      <c r="E3362" s="1514">
        <v>5</v>
      </c>
      <c r="F3362" s="1426" t="s">
        <v>543</v>
      </c>
      <c r="G3362" s="1515">
        <v>1</v>
      </c>
      <c r="H3362" s="1426">
        <v>2005</v>
      </c>
      <c r="I3362" s="1516">
        <v>1774.8969999999999</v>
      </c>
      <c r="J3362" s="1426">
        <f t="shared" si="213"/>
        <v>100</v>
      </c>
      <c r="K3362" s="1516">
        <f t="shared" si="214"/>
        <v>0</v>
      </c>
      <c r="L3362" s="1426"/>
      <c r="M3362" s="1426"/>
      <c r="N3362" s="1517">
        <f t="shared" si="215"/>
        <v>0</v>
      </c>
      <c r="O3362" s="1426"/>
      <c r="P3362" s="1738"/>
      <c r="Q3362" s="1739">
        <f t="shared" si="216"/>
        <v>0</v>
      </c>
      <c r="R3362" s="2110"/>
    </row>
    <row r="3363" spans="3:18">
      <c r="C3363" s="1513">
        <v>4</v>
      </c>
      <c r="D3363" s="1426" t="s">
        <v>3535</v>
      </c>
      <c r="E3363" s="1514">
        <v>5</v>
      </c>
      <c r="F3363" s="1426" t="s">
        <v>543</v>
      </c>
      <c r="G3363" s="1515">
        <v>1</v>
      </c>
      <c r="H3363" s="1426">
        <v>2005</v>
      </c>
      <c r="I3363" s="1516">
        <v>1611.0119999999999</v>
      </c>
      <c r="J3363" s="1426">
        <f t="shared" si="213"/>
        <v>100</v>
      </c>
      <c r="K3363" s="1516">
        <f t="shared" si="214"/>
        <v>0</v>
      </c>
      <c r="L3363" s="1426"/>
      <c r="M3363" s="1426"/>
      <c r="N3363" s="1517">
        <f t="shared" si="215"/>
        <v>0</v>
      </c>
      <c r="O3363" s="1426"/>
      <c r="P3363" s="1738"/>
      <c r="Q3363" s="1739">
        <f t="shared" si="216"/>
        <v>0</v>
      </c>
      <c r="R3363" s="2110"/>
    </row>
    <row r="3364" spans="3:18">
      <c r="C3364" s="1598">
        <v>5</v>
      </c>
      <c r="D3364" s="1426" t="s">
        <v>3536</v>
      </c>
      <c r="E3364" s="1514">
        <v>5</v>
      </c>
      <c r="F3364" s="1426" t="s">
        <v>543</v>
      </c>
      <c r="G3364" s="1515">
        <v>3</v>
      </c>
      <c r="H3364" s="1426">
        <v>2008</v>
      </c>
      <c r="I3364" s="1516">
        <v>1626</v>
      </c>
      <c r="J3364" s="1426">
        <f t="shared" si="213"/>
        <v>100</v>
      </c>
      <c r="K3364" s="1516">
        <f t="shared" si="214"/>
        <v>0</v>
      </c>
      <c r="L3364" s="1426"/>
      <c r="M3364" s="1426"/>
      <c r="N3364" s="1517">
        <f t="shared" si="215"/>
        <v>0</v>
      </c>
      <c r="O3364" s="1426"/>
      <c r="P3364" s="1738"/>
      <c r="Q3364" s="1739">
        <f t="shared" si="216"/>
        <v>0</v>
      </c>
      <c r="R3364" s="2110"/>
    </row>
    <row r="3365" spans="3:18">
      <c r="C3365" s="1513">
        <v>6</v>
      </c>
      <c r="D3365" s="1426" t="s">
        <v>3510</v>
      </c>
      <c r="E3365" s="1514">
        <v>5</v>
      </c>
      <c r="F3365" s="1426" t="s">
        <v>543</v>
      </c>
      <c r="G3365" s="1515">
        <v>10</v>
      </c>
      <c r="H3365" s="1426">
        <v>2005</v>
      </c>
      <c r="I3365" s="1516">
        <v>5328.4430000000002</v>
      </c>
      <c r="J3365" s="1426">
        <f t="shared" si="213"/>
        <v>100</v>
      </c>
      <c r="K3365" s="1516">
        <f t="shared" si="214"/>
        <v>0</v>
      </c>
      <c r="L3365" s="1426"/>
      <c r="M3365" s="1426"/>
      <c r="N3365" s="1517">
        <f t="shared" si="215"/>
        <v>0</v>
      </c>
      <c r="O3365" s="1426"/>
      <c r="P3365" s="1738"/>
      <c r="Q3365" s="1739">
        <f t="shared" si="216"/>
        <v>0</v>
      </c>
      <c r="R3365" s="2110"/>
    </row>
    <row r="3366" spans="3:18" ht="40.5">
      <c r="C3366" s="1598">
        <v>7</v>
      </c>
      <c r="D3366" s="1426" t="s">
        <v>3511</v>
      </c>
      <c r="E3366" s="1514">
        <v>5</v>
      </c>
      <c r="F3366" s="1426" t="s">
        <v>543</v>
      </c>
      <c r="G3366" s="1515">
        <v>3</v>
      </c>
      <c r="H3366" s="1426">
        <v>2005</v>
      </c>
      <c r="I3366" s="1516">
        <v>748.5</v>
      </c>
      <c r="J3366" s="1426">
        <f t="shared" si="213"/>
        <v>100</v>
      </c>
      <c r="K3366" s="1516">
        <f t="shared" si="214"/>
        <v>0</v>
      </c>
      <c r="L3366" s="1426"/>
      <c r="M3366" s="1426"/>
      <c r="N3366" s="1517">
        <f t="shared" si="215"/>
        <v>0</v>
      </c>
      <c r="O3366" s="1426"/>
      <c r="P3366" s="1738"/>
      <c r="Q3366" s="1739">
        <f t="shared" si="216"/>
        <v>0</v>
      </c>
      <c r="R3366" s="2110"/>
    </row>
    <row r="3367" spans="3:18">
      <c r="C3367" s="1513">
        <v>8</v>
      </c>
      <c r="D3367" s="1426" t="s">
        <v>3512</v>
      </c>
      <c r="E3367" s="1514">
        <v>5</v>
      </c>
      <c r="F3367" s="1426" t="s">
        <v>543</v>
      </c>
      <c r="G3367" s="1515">
        <v>10</v>
      </c>
      <c r="H3367" s="1426">
        <v>2006</v>
      </c>
      <c r="I3367" s="1516">
        <v>2718.6930000000002</v>
      </c>
      <c r="J3367" s="1426">
        <f t="shared" si="213"/>
        <v>100</v>
      </c>
      <c r="K3367" s="1516">
        <f t="shared" si="214"/>
        <v>0</v>
      </c>
      <c r="L3367" s="1426"/>
      <c r="M3367" s="1426"/>
      <c r="N3367" s="1517">
        <f t="shared" si="215"/>
        <v>0</v>
      </c>
      <c r="O3367" s="1426"/>
      <c r="P3367" s="1738"/>
      <c r="Q3367" s="1739">
        <f t="shared" si="216"/>
        <v>0</v>
      </c>
      <c r="R3367" s="2110"/>
    </row>
    <row r="3368" spans="3:18">
      <c r="C3368" s="1598">
        <v>9</v>
      </c>
      <c r="D3368" s="1426" t="s">
        <v>3513</v>
      </c>
      <c r="E3368" s="1514">
        <v>5</v>
      </c>
      <c r="F3368" s="1426" t="s">
        <v>543</v>
      </c>
      <c r="G3368" s="1515">
        <v>2</v>
      </c>
      <c r="H3368" s="1426">
        <v>2009</v>
      </c>
      <c r="I3368" s="1516">
        <v>898.47130000000004</v>
      </c>
      <c r="J3368" s="1426">
        <f t="shared" si="213"/>
        <v>100</v>
      </c>
      <c r="K3368" s="1516">
        <f t="shared" si="214"/>
        <v>0</v>
      </c>
      <c r="L3368" s="1426"/>
      <c r="M3368" s="1426"/>
      <c r="N3368" s="1517">
        <f t="shared" si="215"/>
        <v>0</v>
      </c>
      <c r="O3368" s="1426"/>
      <c r="P3368" s="1738"/>
      <c r="Q3368" s="1739">
        <f t="shared" si="216"/>
        <v>0</v>
      </c>
      <c r="R3368" s="2110"/>
    </row>
    <row r="3369" spans="3:18">
      <c r="C3369" s="1513">
        <v>10</v>
      </c>
      <c r="D3369" s="1426" t="s">
        <v>3514</v>
      </c>
      <c r="E3369" s="1514">
        <v>5</v>
      </c>
      <c r="F3369" s="1426" t="s">
        <v>543</v>
      </c>
      <c r="G3369" s="1515">
        <v>9</v>
      </c>
      <c r="H3369" s="1426">
        <v>2005</v>
      </c>
      <c r="I3369" s="1516">
        <v>4938.1019999999999</v>
      </c>
      <c r="J3369" s="1426">
        <f t="shared" si="213"/>
        <v>100</v>
      </c>
      <c r="K3369" s="1516">
        <f t="shared" si="214"/>
        <v>0</v>
      </c>
      <c r="L3369" s="1426"/>
      <c r="M3369" s="1426"/>
      <c r="N3369" s="1517">
        <f t="shared" si="215"/>
        <v>0</v>
      </c>
      <c r="O3369" s="1426"/>
      <c r="P3369" s="1738"/>
      <c r="Q3369" s="1739">
        <f t="shared" si="216"/>
        <v>0</v>
      </c>
      <c r="R3369" s="2110"/>
    </row>
    <row r="3370" spans="3:18" ht="40.5">
      <c r="C3370" s="1598">
        <v>11</v>
      </c>
      <c r="D3370" s="1426" t="s">
        <v>3515</v>
      </c>
      <c r="E3370" s="1514">
        <v>5</v>
      </c>
      <c r="F3370" s="1426" t="s">
        <v>543</v>
      </c>
      <c r="G3370" s="1515">
        <v>1</v>
      </c>
      <c r="H3370" s="1426">
        <v>2006</v>
      </c>
      <c r="I3370" s="1516">
        <v>255</v>
      </c>
      <c r="J3370" s="1426">
        <f t="shared" si="213"/>
        <v>100</v>
      </c>
      <c r="K3370" s="1516">
        <f t="shared" si="214"/>
        <v>0</v>
      </c>
      <c r="L3370" s="1426"/>
      <c r="M3370" s="1426"/>
      <c r="N3370" s="1517">
        <f t="shared" si="215"/>
        <v>0</v>
      </c>
      <c r="O3370" s="1426"/>
      <c r="P3370" s="1738"/>
      <c r="Q3370" s="1739">
        <f t="shared" si="216"/>
        <v>0</v>
      </c>
      <c r="R3370" s="2110"/>
    </row>
    <row r="3371" spans="3:18" ht="40.5">
      <c r="C3371" s="1513">
        <v>12</v>
      </c>
      <c r="D3371" s="1426" t="s">
        <v>3516</v>
      </c>
      <c r="E3371" s="1514">
        <v>5</v>
      </c>
      <c r="F3371" s="1426" t="s">
        <v>543</v>
      </c>
      <c r="G3371" s="1515">
        <v>1</v>
      </c>
      <c r="H3371" s="1426">
        <v>2007</v>
      </c>
      <c r="I3371" s="1516">
        <v>259.10000000000002</v>
      </c>
      <c r="J3371" s="1426">
        <f t="shared" si="213"/>
        <v>100</v>
      </c>
      <c r="K3371" s="1516">
        <f t="shared" si="214"/>
        <v>0</v>
      </c>
      <c r="L3371" s="1426"/>
      <c r="M3371" s="1426"/>
      <c r="N3371" s="1517">
        <f t="shared" si="215"/>
        <v>0</v>
      </c>
      <c r="O3371" s="1426"/>
      <c r="P3371" s="1738"/>
      <c r="Q3371" s="1739">
        <f t="shared" si="216"/>
        <v>0</v>
      </c>
      <c r="R3371" s="2110"/>
    </row>
    <row r="3372" spans="3:18" ht="40.5">
      <c r="C3372" s="1598">
        <v>13</v>
      </c>
      <c r="D3372" s="1426" t="s">
        <v>3517</v>
      </c>
      <c r="E3372" s="1514">
        <v>5</v>
      </c>
      <c r="F3372" s="1426" t="s">
        <v>543</v>
      </c>
      <c r="G3372" s="1515">
        <v>9</v>
      </c>
      <c r="H3372" s="1426">
        <v>2007</v>
      </c>
      <c r="I3372" s="1516">
        <v>2237.4</v>
      </c>
      <c r="J3372" s="1426">
        <f t="shared" si="213"/>
        <v>100</v>
      </c>
      <c r="K3372" s="1516">
        <f t="shared" si="214"/>
        <v>0</v>
      </c>
      <c r="L3372" s="1426"/>
      <c r="M3372" s="1426"/>
      <c r="N3372" s="1517">
        <f t="shared" si="215"/>
        <v>0</v>
      </c>
      <c r="O3372" s="1426"/>
      <c r="P3372" s="1738"/>
      <c r="Q3372" s="1739">
        <f t="shared" si="216"/>
        <v>0</v>
      </c>
      <c r="R3372" s="2110"/>
    </row>
    <row r="3373" spans="3:18" ht="40.5">
      <c r="C3373" s="1513">
        <v>14</v>
      </c>
      <c r="D3373" s="1426" t="s">
        <v>3518</v>
      </c>
      <c r="E3373" s="1514">
        <v>5</v>
      </c>
      <c r="F3373" s="1426" t="s">
        <v>543</v>
      </c>
      <c r="G3373" s="1515">
        <v>3</v>
      </c>
      <c r="H3373" s="1426">
        <v>2008</v>
      </c>
      <c r="I3373" s="1516">
        <v>801.9</v>
      </c>
      <c r="J3373" s="1426">
        <f t="shared" si="213"/>
        <v>100</v>
      </c>
      <c r="K3373" s="1516">
        <f t="shared" si="214"/>
        <v>0</v>
      </c>
      <c r="L3373" s="1426"/>
      <c r="M3373" s="1426"/>
      <c r="N3373" s="1517">
        <f t="shared" si="215"/>
        <v>0</v>
      </c>
      <c r="O3373" s="1426"/>
      <c r="P3373" s="1738"/>
      <c r="Q3373" s="1739">
        <f t="shared" si="216"/>
        <v>0</v>
      </c>
      <c r="R3373" s="2110"/>
    </row>
    <row r="3374" spans="3:18">
      <c r="C3374" s="1598">
        <v>15</v>
      </c>
      <c r="D3374" s="1426" t="s">
        <v>3519</v>
      </c>
      <c r="E3374" s="1514">
        <v>5</v>
      </c>
      <c r="F3374" s="1426" t="s">
        <v>543</v>
      </c>
      <c r="G3374" s="1515">
        <v>9</v>
      </c>
      <c r="H3374" s="1426">
        <v>2008</v>
      </c>
      <c r="I3374" s="1516">
        <v>3642.165</v>
      </c>
      <c r="J3374" s="1426">
        <f t="shared" si="213"/>
        <v>100</v>
      </c>
      <c r="K3374" s="1516">
        <f t="shared" si="214"/>
        <v>0</v>
      </c>
      <c r="L3374" s="1426"/>
      <c r="M3374" s="1426"/>
      <c r="N3374" s="1517">
        <f t="shared" si="215"/>
        <v>0</v>
      </c>
      <c r="O3374" s="1426"/>
      <c r="P3374" s="1738"/>
      <c r="Q3374" s="1739">
        <f t="shared" si="216"/>
        <v>0</v>
      </c>
      <c r="R3374" s="2110"/>
    </row>
    <row r="3375" spans="3:18">
      <c r="C3375" s="1513">
        <v>16</v>
      </c>
      <c r="D3375" s="1426" t="s">
        <v>3520</v>
      </c>
      <c r="E3375" s="1514">
        <v>5</v>
      </c>
      <c r="F3375" s="1426" t="s">
        <v>543</v>
      </c>
      <c r="G3375" s="1515">
        <v>1</v>
      </c>
      <c r="H3375" s="1426">
        <v>2008</v>
      </c>
      <c r="I3375" s="1516">
        <v>404.685</v>
      </c>
      <c r="J3375" s="1426">
        <f t="shared" si="213"/>
        <v>100</v>
      </c>
      <c r="K3375" s="1516">
        <f t="shared" si="214"/>
        <v>0</v>
      </c>
      <c r="L3375" s="1426"/>
      <c r="M3375" s="1426"/>
      <c r="N3375" s="1517">
        <f t="shared" si="215"/>
        <v>0</v>
      </c>
      <c r="O3375" s="1426"/>
      <c r="P3375" s="1738"/>
      <c r="Q3375" s="1739">
        <f t="shared" si="216"/>
        <v>0</v>
      </c>
      <c r="R3375" s="2110"/>
    </row>
    <row r="3376" spans="3:18">
      <c r="C3376" s="1598">
        <v>17</v>
      </c>
      <c r="D3376" s="1426" t="s">
        <v>3521</v>
      </c>
      <c r="E3376" s="1514">
        <v>5</v>
      </c>
      <c r="F3376" s="1426" t="s">
        <v>543</v>
      </c>
      <c r="G3376" s="1515">
        <v>2</v>
      </c>
      <c r="H3376" s="1426">
        <v>2008</v>
      </c>
      <c r="I3376" s="1516">
        <v>534.6</v>
      </c>
      <c r="J3376" s="1426">
        <f t="shared" si="213"/>
        <v>100</v>
      </c>
      <c r="K3376" s="1516">
        <f t="shared" si="214"/>
        <v>0</v>
      </c>
      <c r="L3376" s="1426"/>
      <c r="M3376" s="1426"/>
      <c r="N3376" s="1517">
        <f t="shared" si="215"/>
        <v>0</v>
      </c>
      <c r="O3376" s="1426"/>
      <c r="P3376" s="1738"/>
      <c r="Q3376" s="1739">
        <f t="shared" si="216"/>
        <v>0</v>
      </c>
      <c r="R3376" s="2110"/>
    </row>
    <row r="3377" spans="3:18">
      <c r="C3377" s="1513">
        <v>18</v>
      </c>
      <c r="D3377" s="1426" t="s">
        <v>3521</v>
      </c>
      <c r="E3377" s="1514">
        <v>5</v>
      </c>
      <c r="F3377" s="1426" t="s">
        <v>543</v>
      </c>
      <c r="G3377" s="1515">
        <v>2</v>
      </c>
      <c r="H3377" s="1426">
        <v>2008</v>
      </c>
      <c r="I3377" s="1516">
        <v>534.6</v>
      </c>
      <c r="J3377" s="1426">
        <f t="shared" si="213"/>
        <v>100</v>
      </c>
      <c r="K3377" s="1516">
        <f t="shared" si="214"/>
        <v>0</v>
      </c>
      <c r="L3377" s="1426"/>
      <c r="M3377" s="1426"/>
      <c r="N3377" s="1517">
        <f t="shared" si="215"/>
        <v>0</v>
      </c>
      <c r="O3377" s="1426"/>
      <c r="P3377" s="1738"/>
      <c r="Q3377" s="1739">
        <f t="shared" si="216"/>
        <v>0</v>
      </c>
      <c r="R3377" s="2110"/>
    </row>
    <row r="3378" spans="3:18">
      <c r="C3378" s="1598">
        <v>19</v>
      </c>
      <c r="D3378" s="1426" t="s">
        <v>3520</v>
      </c>
      <c r="E3378" s="1514">
        <v>5</v>
      </c>
      <c r="F3378" s="1426" t="s">
        <v>543</v>
      </c>
      <c r="G3378" s="1515">
        <v>1</v>
      </c>
      <c r="H3378" s="1426">
        <v>2008</v>
      </c>
      <c r="I3378" s="1516">
        <v>404.685</v>
      </c>
      <c r="J3378" s="1426">
        <f t="shared" si="213"/>
        <v>100</v>
      </c>
      <c r="K3378" s="1516">
        <f t="shared" si="214"/>
        <v>0</v>
      </c>
      <c r="L3378" s="1426"/>
      <c r="M3378" s="1426"/>
      <c r="N3378" s="1517">
        <f t="shared" si="215"/>
        <v>0</v>
      </c>
      <c r="O3378" s="1426"/>
      <c r="P3378" s="1738"/>
      <c r="Q3378" s="1739">
        <f t="shared" si="216"/>
        <v>0</v>
      </c>
      <c r="R3378" s="2110"/>
    </row>
    <row r="3379" spans="3:18">
      <c r="C3379" s="1513">
        <v>20</v>
      </c>
      <c r="D3379" s="1426" t="s">
        <v>3522</v>
      </c>
      <c r="E3379" s="1514">
        <v>5</v>
      </c>
      <c r="F3379" s="1426" t="s">
        <v>543</v>
      </c>
      <c r="G3379" s="1515">
        <v>1</v>
      </c>
      <c r="H3379" s="1426">
        <v>2007</v>
      </c>
      <c r="I3379" s="1516">
        <v>547.26099999999997</v>
      </c>
      <c r="J3379" s="1426">
        <f t="shared" si="213"/>
        <v>100</v>
      </c>
      <c r="K3379" s="1516">
        <f t="shared" si="214"/>
        <v>0</v>
      </c>
      <c r="L3379" s="1426"/>
      <c r="M3379" s="1426"/>
      <c r="N3379" s="1517">
        <f t="shared" si="215"/>
        <v>0</v>
      </c>
      <c r="O3379" s="1426"/>
      <c r="P3379" s="1738"/>
      <c r="Q3379" s="1739">
        <f t="shared" si="216"/>
        <v>0</v>
      </c>
      <c r="R3379" s="2110"/>
    </row>
    <row r="3380" spans="3:18">
      <c r="C3380" s="1598">
        <v>21</v>
      </c>
      <c r="D3380" s="1426" t="s">
        <v>2148</v>
      </c>
      <c r="E3380" s="1514">
        <v>5</v>
      </c>
      <c r="F3380" s="1426" t="s">
        <v>543</v>
      </c>
      <c r="G3380" s="1515">
        <v>2</v>
      </c>
      <c r="H3380" s="1426">
        <v>2007</v>
      </c>
      <c r="I3380" s="1516">
        <v>483.4</v>
      </c>
      <c r="J3380" s="1426">
        <f t="shared" si="213"/>
        <v>100</v>
      </c>
      <c r="K3380" s="1516">
        <f t="shared" si="214"/>
        <v>0</v>
      </c>
      <c r="L3380" s="1426"/>
      <c r="M3380" s="1426"/>
      <c r="N3380" s="1517">
        <f t="shared" si="215"/>
        <v>0</v>
      </c>
      <c r="O3380" s="1426"/>
      <c r="P3380" s="1738"/>
      <c r="Q3380" s="1739">
        <f t="shared" si="216"/>
        <v>0</v>
      </c>
      <c r="R3380" s="2110"/>
    </row>
    <row r="3381" spans="3:18" ht="27">
      <c r="C3381" s="1513">
        <v>22</v>
      </c>
      <c r="D3381" s="1426" t="s">
        <v>3537</v>
      </c>
      <c r="E3381" s="1514">
        <v>5</v>
      </c>
      <c r="F3381" s="1426" t="s">
        <v>543</v>
      </c>
      <c r="G3381" s="1515">
        <v>1</v>
      </c>
      <c r="H3381" s="1426">
        <v>2010</v>
      </c>
      <c r="I3381" s="1516">
        <v>1297.58</v>
      </c>
      <c r="J3381" s="1426">
        <f t="shared" si="213"/>
        <v>100</v>
      </c>
      <c r="K3381" s="1516">
        <f t="shared" si="214"/>
        <v>0</v>
      </c>
      <c r="L3381" s="1426"/>
      <c r="M3381" s="1426"/>
      <c r="N3381" s="1517">
        <f t="shared" si="215"/>
        <v>0</v>
      </c>
      <c r="O3381" s="1426"/>
      <c r="P3381" s="1738"/>
      <c r="Q3381" s="1739">
        <f t="shared" si="216"/>
        <v>0</v>
      </c>
      <c r="R3381" s="2110"/>
    </row>
    <row r="3382" spans="3:18" ht="27">
      <c r="C3382" s="1598">
        <v>23</v>
      </c>
      <c r="D3382" s="1426" t="s">
        <v>3538</v>
      </c>
      <c r="E3382" s="1514">
        <v>5</v>
      </c>
      <c r="F3382" s="1426" t="s">
        <v>543</v>
      </c>
      <c r="G3382" s="1515">
        <v>1</v>
      </c>
      <c r="H3382" s="1426">
        <v>2010</v>
      </c>
      <c r="I3382" s="1516">
        <v>1297.58</v>
      </c>
      <c r="J3382" s="1426">
        <f t="shared" si="213"/>
        <v>100</v>
      </c>
      <c r="K3382" s="1516">
        <f t="shared" si="214"/>
        <v>0</v>
      </c>
      <c r="L3382" s="1426"/>
      <c r="M3382" s="1426"/>
      <c r="N3382" s="1517">
        <f t="shared" si="215"/>
        <v>0</v>
      </c>
      <c r="O3382" s="1426"/>
      <c r="P3382" s="1738"/>
      <c r="Q3382" s="1739">
        <f t="shared" si="216"/>
        <v>0</v>
      </c>
      <c r="R3382" s="2110"/>
    </row>
    <row r="3383" spans="3:18">
      <c r="C3383" s="1513">
        <v>24</v>
      </c>
      <c r="D3383" s="1426" t="s">
        <v>3523</v>
      </c>
      <c r="E3383" s="1514">
        <v>5</v>
      </c>
      <c r="F3383" s="1426" t="s">
        <v>543</v>
      </c>
      <c r="G3383" s="1515">
        <v>4</v>
      </c>
      <c r="H3383" s="1426">
        <v>2010</v>
      </c>
      <c r="I3383" s="1516">
        <v>1796.943</v>
      </c>
      <c r="J3383" s="1426">
        <f t="shared" si="213"/>
        <v>100</v>
      </c>
      <c r="K3383" s="1516">
        <f t="shared" si="214"/>
        <v>0</v>
      </c>
      <c r="L3383" s="1426"/>
      <c r="M3383" s="1426"/>
      <c r="N3383" s="1517">
        <f t="shared" si="215"/>
        <v>0</v>
      </c>
      <c r="O3383" s="1426"/>
      <c r="P3383" s="1738"/>
      <c r="Q3383" s="1739">
        <f t="shared" si="216"/>
        <v>0</v>
      </c>
      <c r="R3383" s="2110"/>
    </row>
    <row r="3384" spans="3:18">
      <c r="C3384" s="1598">
        <v>25</v>
      </c>
      <c r="D3384" s="1426" t="s">
        <v>3524</v>
      </c>
      <c r="E3384" s="1514">
        <v>5</v>
      </c>
      <c r="F3384" s="1426" t="s">
        <v>543</v>
      </c>
      <c r="G3384" s="1515">
        <v>1</v>
      </c>
      <c r="H3384" s="1426">
        <v>2005</v>
      </c>
      <c r="I3384" s="1516">
        <v>547.26099999999997</v>
      </c>
      <c r="J3384" s="1426">
        <f t="shared" si="213"/>
        <v>100</v>
      </c>
      <c r="K3384" s="1516">
        <f t="shared" si="214"/>
        <v>0</v>
      </c>
      <c r="L3384" s="1426"/>
      <c r="M3384" s="1426"/>
      <c r="N3384" s="1517">
        <f t="shared" si="215"/>
        <v>0</v>
      </c>
      <c r="O3384" s="1426"/>
      <c r="P3384" s="1738"/>
      <c r="Q3384" s="1739">
        <f t="shared" si="216"/>
        <v>0</v>
      </c>
      <c r="R3384" s="2110"/>
    </row>
    <row r="3385" spans="3:18">
      <c r="C3385" s="1513">
        <v>26</v>
      </c>
      <c r="D3385" s="1426" t="s">
        <v>3525</v>
      </c>
      <c r="E3385" s="1514">
        <v>5</v>
      </c>
      <c r="F3385" s="1426" t="s">
        <v>543</v>
      </c>
      <c r="G3385" s="1515">
        <v>1</v>
      </c>
      <c r="H3385" s="1426">
        <v>2012</v>
      </c>
      <c r="I3385" s="1516">
        <v>468.36</v>
      </c>
      <c r="J3385" s="1426">
        <f t="shared" si="213"/>
        <v>100</v>
      </c>
      <c r="K3385" s="1516">
        <f t="shared" si="214"/>
        <v>0</v>
      </c>
      <c r="L3385" s="1426"/>
      <c r="M3385" s="1426"/>
      <c r="N3385" s="1517">
        <f t="shared" si="215"/>
        <v>0</v>
      </c>
      <c r="O3385" s="1426"/>
      <c r="P3385" s="1738"/>
      <c r="Q3385" s="1739">
        <f t="shared" si="216"/>
        <v>0</v>
      </c>
      <c r="R3385" s="2110"/>
    </row>
    <row r="3386" spans="3:18">
      <c r="C3386" s="1598">
        <v>27</v>
      </c>
      <c r="D3386" s="1426" t="s">
        <v>3526</v>
      </c>
      <c r="E3386" s="1514">
        <v>5</v>
      </c>
      <c r="F3386" s="1426" t="s">
        <v>543</v>
      </c>
      <c r="G3386" s="1515">
        <v>2</v>
      </c>
      <c r="H3386" s="1426">
        <v>2015</v>
      </c>
      <c r="I3386" s="1516">
        <v>918</v>
      </c>
      <c r="J3386" s="1426">
        <f t="shared" si="213"/>
        <v>100</v>
      </c>
      <c r="K3386" s="1516">
        <f t="shared" si="214"/>
        <v>0</v>
      </c>
      <c r="L3386" s="1426"/>
      <c r="M3386" s="1426"/>
      <c r="N3386" s="1517">
        <f t="shared" si="215"/>
        <v>0</v>
      </c>
      <c r="O3386" s="1426"/>
      <c r="P3386" s="1738"/>
      <c r="Q3386" s="1739">
        <f t="shared" si="216"/>
        <v>0</v>
      </c>
      <c r="R3386" s="2110"/>
    </row>
    <row r="3387" spans="3:18">
      <c r="C3387" s="1513">
        <v>28</v>
      </c>
      <c r="D3387" s="1426" t="s">
        <v>3527</v>
      </c>
      <c r="E3387" s="1514">
        <v>5</v>
      </c>
      <c r="F3387" s="1426" t="s">
        <v>543</v>
      </c>
      <c r="G3387" s="1515">
        <v>8</v>
      </c>
      <c r="H3387" s="1426">
        <v>2015</v>
      </c>
      <c r="I3387" s="1516">
        <v>2756.9229999999998</v>
      </c>
      <c r="J3387" s="1426">
        <f t="shared" si="213"/>
        <v>100</v>
      </c>
      <c r="K3387" s="1516">
        <f t="shared" si="214"/>
        <v>0</v>
      </c>
      <c r="L3387" s="1426"/>
      <c r="M3387" s="1426"/>
      <c r="N3387" s="1517">
        <f t="shared" si="215"/>
        <v>0</v>
      </c>
      <c r="O3387" s="1426"/>
      <c r="P3387" s="1738"/>
      <c r="Q3387" s="1739">
        <f t="shared" si="216"/>
        <v>0</v>
      </c>
      <c r="R3387" s="2110"/>
    </row>
    <row r="3388" spans="3:18">
      <c r="C3388" s="1598">
        <v>29</v>
      </c>
      <c r="D3388" s="1426" t="s">
        <v>3530</v>
      </c>
      <c r="E3388" s="1514">
        <v>5</v>
      </c>
      <c r="F3388" s="1426" t="s">
        <v>543</v>
      </c>
      <c r="G3388" s="1515">
        <v>1</v>
      </c>
      <c r="H3388" s="1426">
        <v>2015</v>
      </c>
      <c r="I3388" s="1516">
        <v>2350</v>
      </c>
      <c r="J3388" s="1426">
        <f t="shared" si="213"/>
        <v>100</v>
      </c>
      <c r="K3388" s="1516">
        <f t="shared" si="214"/>
        <v>0</v>
      </c>
      <c r="L3388" s="1426"/>
      <c r="M3388" s="1426"/>
      <c r="N3388" s="1517">
        <f t="shared" si="215"/>
        <v>0</v>
      </c>
      <c r="O3388" s="1426"/>
      <c r="P3388" s="1738"/>
      <c r="Q3388" s="1739">
        <f t="shared" si="216"/>
        <v>0</v>
      </c>
      <c r="R3388" s="2110"/>
    </row>
    <row r="3389" spans="3:18">
      <c r="C3389" s="1513">
        <v>30</v>
      </c>
      <c r="D3389" s="1426" t="s">
        <v>3539</v>
      </c>
      <c r="E3389" s="1514">
        <v>5</v>
      </c>
      <c r="F3389" s="1426" t="s">
        <v>543</v>
      </c>
      <c r="G3389" s="1515">
        <v>1</v>
      </c>
      <c r="H3389" s="1426">
        <v>2012</v>
      </c>
      <c r="I3389" s="1516">
        <v>1302.6600000000001</v>
      </c>
      <c r="J3389" s="1426">
        <f t="shared" si="213"/>
        <v>100</v>
      </c>
      <c r="K3389" s="1516">
        <f t="shared" si="214"/>
        <v>0</v>
      </c>
      <c r="L3389" s="1426"/>
      <c r="M3389" s="1426"/>
      <c r="N3389" s="1517">
        <f t="shared" si="215"/>
        <v>0</v>
      </c>
      <c r="O3389" s="1426"/>
      <c r="P3389" s="1738"/>
      <c r="Q3389" s="1739">
        <f t="shared" si="216"/>
        <v>0</v>
      </c>
      <c r="R3389" s="2110"/>
    </row>
    <row r="3390" spans="3:18" ht="81">
      <c r="C3390" s="1598">
        <v>31</v>
      </c>
      <c r="D3390" s="1426" t="s">
        <v>3531</v>
      </c>
      <c r="E3390" s="1514">
        <v>5</v>
      </c>
      <c r="F3390" s="1426" t="s">
        <v>543</v>
      </c>
      <c r="G3390" s="1515">
        <v>3</v>
      </c>
      <c r="H3390" s="1426">
        <v>2016</v>
      </c>
      <c r="I3390" s="1516">
        <v>7017</v>
      </c>
      <c r="J3390" s="1426">
        <f t="shared" si="213"/>
        <v>100</v>
      </c>
      <c r="K3390" s="1516">
        <f t="shared" si="214"/>
        <v>0</v>
      </c>
      <c r="L3390" s="1426"/>
      <c r="M3390" s="1426"/>
      <c r="N3390" s="1517">
        <f t="shared" si="215"/>
        <v>0</v>
      </c>
      <c r="O3390" s="1426"/>
      <c r="P3390" s="1738"/>
      <c r="Q3390" s="1739">
        <f t="shared" si="216"/>
        <v>0</v>
      </c>
      <c r="R3390" s="2110"/>
    </row>
    <row r="3391" spans="3:18" ht="81">
      <c r="C3391" s="1513">
        <v>32</v>
      </c>
      <c r="D3391" s="1426" t="s">
        <v>3532</v>
      </c>
      <c r="E3391" s="1514">
        <v>5</v>
      </c>
      <c r="F3391" s="1426" t="s">
        <v>543</v>
      </c>
      <c r="G3391" s="1515">
        <v>2</v>
      </c>
      <c r="H3391" s="1426">
        <v>2016</v>
      </c>
      <c r="I3391" s="1516">
        <v>4794</v>
      </c>
      <c r="J3391" s="1426">
        <f t="shared" si="213"/>
        <v>100</v>
      </c>
      <c r="K3391" s="1516">
        <f t="shared" si="214"/>
        <v>0</v>
      </c>
      <c r="L3391" s="1426"/>
      <c r="M3391" s="1426"/>
      <c r="N3391" s="1517">
        <f t="shared" si="215"/>
        <v>0</v>
      </c>
      <c r="O3391" s="1426"/>
      <c r="P3391" s="1738"/>
      <c r="Q3391" s="1739">
        <f t="shared" si="216"/>
        <v>0</v>
      </c>
      <c r="R3391" s="2110"/>
    </row>
    <row r="3392" spans="3:18" ht="40.5">
      <c r="C3392" s="1598">
        <v>33</v>
      </c>
      <c r="D3392" s="1426" t="s">
        <v>3540</v>
      </c>
      <c r="E3392" s="1514">
        <v>5</v>
      </c>
      <c r="F3392" s="1426" t="s">
        <v>543</v>
      </c>
      <c r="G3392" s="1515">
        <v>5</v>
      </c>
      <c r="H3392" s="1426">
        <v>2017</v>
      </c>
      <c r="I3392" s="1516">
        <v>3645</v>
      </c>
      <c r="J3392" s="1426">
        <f t="shared" si="213"/>
        <v>100</v>
      </c>
      <c r="K3392" s="1516">
        <f t="shared" si="214"/>
        <v>0</v>
      </c>
      <c r="L3392" s="1426"/>
      <c r="M3392" s="1426"/>
      <c r="N3392" s="1517">
        <f t="shared" si="215"/>
        <v>0</v>
      </c>
      <c r="O3392" s="1426"/>
      <c r="P3392" s="1738"/>
      <c r="Q3392" s="1739">
        <f t="shared" si="216"/>
        <v>0</v>
      </c>
      <c r="R3392" s="2110"/>
    </row>
    <row r="3393" spans="3:18" ht="27">
      <c r="C3393" s="1513">
        <v>34</v>
      </c>
      <c r="D3393" s="1426" t="s">
        <v>3533</v>
      </c>
      <c r="E3393" s="1514">
        <v>5</v>
      </c>
      <c r="F3393" s="1426" t="s">
        <v>543</v>
      </c>
      <c r="G3393" s="1515">
        <v>2</v>
      </c>
      <c r="H3393" s="1426">
        <v>2017</v>
      </c>
      <c r="I3393" s="1516">
        <v>4684</v>
      </c>
      <c r="J3393" s="1426">
        <f t="shared" si="213"/>
        <v>100</v>
      </c>
      <c r="K3393" s="1516">
        <f t="shared" si="214"/>
        <v>0</v>
      </c>
      <c r="L3393" s="1426"/>
      <c r="M3393" s="1426"/>
      <c r="N3393" s="1517">
        <f t="shared" si="215"/>
        <v>0</v>
      </c>
      <c r="O3393" s="1426"/>
      <c r="P3393" s="1738"/>
      <c r="Q3393" s="1739">
        <f t="shared" si="216"/>
        <v>0</v>
      </c>
      <c r="R3393" s="2110"/>
    </row>
    <row r="3394" spans="3:18" ht="40.5">
      <c r="C3394" s="1598">
        <v>35</v>
      </c>
      <c r="D3394" s="1426" t="s">
        <v>3540</v>
      </c>
      <c r="E3394" s="1514">
        <v>5</v>
      </c>
      <c r="F3394" s="1426" t="s">
        <v>543</v>
      </c>
      <c r="G3394" s="1515">
        <v>1</v>
      </c>
      <c r="H3394" s="1426">
        <v>2017</v>
      </c>
      <c r="I3394" s="1516">
        <v>729</v>
      </c>
      <c r="J3394" s="1426">
        <f t="shared" si="213"/>
        <v>100</v>
      </c>
      <c r="K3394" s="1516">
        <f t="shared" si="214"/>
        <v>0</v>
      </c>
      <c r="L3394" s="1426"/>
      <c r="M3394" s="1426"/>
      <c r="N3394" s="1517">
        <f t="shared" si="215"/>
        <v>0</v>
      </c>
      <c r="O3394" s="1426"/>
      <c r="P3394" s="1738"/>
      <c r="Q3394" s="1739">
        <f t="shared" si="216"/>
        <v>0</v>
      </c>
      <c r="R3394" s="2110"/>
    </row>
    <row r="3395" spans="3:18" ht="27">
      <c r="C3395" s="1513">
        <v>36</v>
      </c>
      <c r="D3395" s="1426" t="s">
        <v>3541</v>
      </c>
      <c r="E3395" s="1514">
        <v>5</v>
      </c>
      <c r="F3395" s="1426" t="s">
        <v>543</v>
      </c>
      <c r="G3395" s="1515">
        <v>2</v>
      </c>
      <c r="H3395" s="1426">
        <v>2017</v>
      </c>
      <c r="I3395" s="1516">
        <v>1500</v>
      </c>
      <c r="J3395" s="1426">
        <f t="shared" si="213"/>
        <v>100</v>
      </c>
      <c r="K3395" s="1516">
        <f t="shared" si="214"/>
        <v>0</v>
      </c>
      <c r="L3395" s="1426"/>
      <c r="M3395" s="1426"/>
      <c r="N3395" s="1517">
        <f t="shared" si="215"/>
        <v>0</v>
      </c>
      <c r="O3395" s="1426"/>
      <c r="P3395" s="1738"/>
      <c r="Q3395" s="1739">
        <f t="shared" si="216"/>
        <v>0</v>
      </c>
      <c r="R3395" s="2110"/>
    </row>
    <row r="3396" spans="3:18">
      <c r="C3396" s="1598">
        <v>37</v>
      </c>
      <c r="D3396" s="1426" t="s">
        <v>2912</v>
      </c>
      <c r="E3396" s="1514">
        <v>5</v>
      </c>
      <c r="F3396" s="1426" t="s">
        <v>543</v>
      </c>
      <c r="G3396" s="1515">
        <v>1</v>
      </c>
      <c r="H3396" s="1426">
        <v>2013</v>
      </c>
      <c r="I3396" s="1516">
        <v>512.01499999999999</v>
      </c>
      <c r="J3396" s="1426">
        <f t="shared" si="213"/>
        <v>100</v>
      </c>
      <c r="K3396" s="1516">
        <f t="shared" si="214"/>
        <v>0</v>
      </c>
      <c r="L3396" s="1426"/>
      <c r="M3396" s="1426"/>
      <c r="N3396" s="1517">
        <f t="shared" si="215"/>
        <v>0</v>
      </c>
      <c r="O3396" s="1426"/>
      <c r="P3396" s="1738"/>
      <c r="Q3396" s="1739">
        <f t="shared" si="216"/>
        <v>0</v>
      </c>
      <c r="R3396" s="2110"/>
    </row>
    <row r="3397" spans="3:18">
      <c r="C3397" s="1513">
        <v>38</v>
      </c>
      <c r="D3397" s="1426" t="s">
        <v>3528</v>
      </c>
      <c r="E3397" s="1514">
        <v>5</v>
      </c>
      <c r="F3397" s="1426" t="s">
        <v>543</v>
      </c>
      <c r="G3397" s="1515">
        <v>1</v>
      </c>
      <c r="H3397" s="1426">
        <v>2009</v>
      </c>
      <c r="I3397" s="1516">
        <v>404.685</v>
      </c>
      <c r="J3397" s="1426">
        <f t="shared" si="213"/>
        <v>100</v>
      </c>
      <c r="K3397" s="1516">
        <f t="shared" si="214"/>
        <v>0</v>
      </c>
      <c r="L3397" s="1426"/>
      <c r="M3397" s="1426"/>
      <c r="N3397" s="1517">
        <f t="shared" si="215"/>
        <v>0</v>
      </c>
      <c r="O3397" s="1426"/>
      <c r="P3397" s="1738"/>
      <c r="Q3397" s="1739">
        <f t="shared" si="216"/>
        <v>0</v>
      </c>
      <c r="R3397" s="2110"/>
    </row>
    <row r="3398" spans="3:18">
      <c r="C3398" s="1598">
        <v>39</v>
      </c>
      <c r="D3398" s="1426" t="s">
        <v>3529</v>
      </c>
      <c r="E3398" s="1514">
        <v>5</v>
      </c>
      <c r="F3398" s="1426" t="s">
        <v>543</v>
      </c>
      <c r="G3398" s="1515">
        <v>1</v>
      </c>
      <c r="H3398" s="1426">
        <v>2010</v>
      </c>
      <c r="I3398" s="1516">
        <v>658.32</v>
      </c>
      <c r="J3398" s="1426">
        <f t="shared" si="213"/>
        <v>100</v>
      </c>
      <c r="K3398" s="1516">
        <f t="shared" si="214"/>
        <v>0</v>
      </c>
      <c r="L3398" s="1426"/>
      <c r="M3398" s="1426"/>
      <c r="N3398" s="1517">
        <f t="shared" si="215"/>
        <v>0</v>
      </c>
      <c r="O3398" s="1426"/>
      <c r="P3398" s="1738"/>
      <c r="Q3398" s="1739">
        <f t="shared" si="216"/>
        <v>0</v>
      </c>
      <c r="R3398" s="2110"/>
    </row>
    <row r="3399" spans="3:18" ht="27">
      <c r="C3399" s="1513">
        <v>40</v>
      </c>
      <c r="D3399" s="1426" t="s">
        <v>2370</v>
      </c>
      <c r="E3399" s="1514">
        <v>5</v>
      </c>
      <c r="F3399" s="1426" t="s">
        <v>543</v>
      </c>
      <c r="G3399" s="1515">
        <v>1</v>
      </c>
      <c r="H3399" s="1518">
        <v>2019</v>
      </c>
      <c r="I3399" s="1516">
        <v>450</v>
      </c>
      <c r="J3399" s="1426">
        <f t="shared" si="213"/>
        <v>85.800000000000011</v>
      </c>
      <c r="K3399" s="1516">
        <f t="shared" si="214"/>
        <v>63.899999999999977</v>
      </c>
      <c r="L3399" s="1426"/>
      <c r="M3399" s="1426"/>
      <c r="N3399" s="1517">
        <f t="shared" si="215"/>
        <v>0</v>
      </c>
      <c r="O3399" s="1426"/>
      <c r="P3399" s="1738"/>
      <c r="Q3399" s="1739">
        <f t="shared" si="216"/>
        <v>0</v>
      </c>
      <c r="R3399" s="2110"/>
    </row>
    <row r="3400" spans="3:18" ht="27">
      <c r="C3400" s="1598">
        <v>41</v>
      </c>
      <c r="D3400" s="1426" t="s">
        <v>2369</v>
      </c>
      <c r="E3400" s="1514">
        <v>5</v>
      </c>
      <c r="F3400" s="1426" t="s">
        <v>543</v>
      </c>
      <c r="G3400" s="1515">
        <v>3</v>
      </c>
      <c r="H3400" s="1518">
        <v>2019</v>
      </c>
      <c r="I3400" s="1516">
        <v>1339.2</v>
      </c>
      <c r="J3400" s="1426">
        <f t="shared" si="213"/>
        <v>85.800000000000011</v>
      </c>
      <c r="K3400" s="1516">
        <f t="shared" si="214"/>
        <v>190.16639999999984</v>
      </c>
      <c r="L3400" s="1426"/>
      <c r="M3400" s="1426"/>
      <c r="N3400" s="1517">
        <f t="shared" si="215"/>
        <v>0</v>
      </c>
      <c r="O3400" s="1426"/>
      <c r="P3400" s="1738"/>
      <c r="Q3400" s="1739">
        <f t="shared" si="216"/>
        <v>0</v>
      </c>
      <c r="R3400" s="2110"/>
    </row>
    <row r="3401" spans="3:18" ht="27">
      <c r="C3401" s="1513">
        <v>42</v>
      </c>
      <c r="D3401" s="1426" t="s">
        <v>2371</v>
      </c>
      <c r="E3401" s="1514">
        <v>5</v>
      </c>
      <c r="F3401" s="1426" t="s">
        <v>543</v>
      </c>
      <c r="G3401" s="1515">
        <v>9</v>
      </c>
      <c r="H3401" s="1518">
        <v>2019</v>
      </c>
      <c r="I3401" s="1516">
        <v>3852</v>
      </c>
      <c r="J3401" s="1426">
        <f t="shared" si="213"/>
        <v>85.800000000000011</v>
      </c>
      <c r="K3401" s="1516">
        <f t="shared" si="214"/>
        <v>546.98399999999947</v>
      </c>
      <c r="L3401" s="1426"/>
      <c r="M3401" s="1426"/>
      <c r="N3401" s="1517">
        <f t="shared" si="215"/>
        <v>0</v>
      </c>
      <c r="O3401" s="1426"/>
      <c r="P3401" s="1738"/>
      <c r="Q3401" s="1739">
        <f t="shared" si="216"/>
        <v>0</v>
      </c>
      <c r="R3401" s="2110"/>
    </row>
    <row r="3402" spans="3:18" ht="54">
      <c r="C3402" s="1598">
        <v>43</v>
      </c>
      <c r="D3402" s="1426" t="s">
        <v>2372</v>
      </c>
      <c r="E3402" s="1514">
        <v>5</v>
      </c>
      <c r="F3402" s="1426" t="s">
        <v>543</v>
      </c>
      <c r="G3402" s="1515">
        <v>9</v>
      </c>
      <c r="H3402" s="1518">
        <v>2020</v>
      </c>
      <c r="I3402" s="1516">
        <v>3928.5</v>
      </c>
      <c r="J3402" s="1426">
        <f t="shared" si="213"/>
        <v>71.5</v>
      </c>
      <c r="K3402" s="1516">
        <f t="shared" si="214"/>
        <v>1119.6224999999999</v>
      </c>
      <c r="L3402" s="1426"/>
      <c r="M3402" s="1426"/>
      <c r="N3402" s="1517">
        <f t="shared" si="215"/>
        <v>0</v>
      </c>
      <c r="O3402" s="1426"/>
      <c r="P3402" s="1738"/>
      <c r="Q3402" s="1739">
        <f t="shared" si="216"/>
        <v>0</v>
      </c>
      <c r="R3402" s="2110"/>
    </row>
    <row r="3403" spans="3:18" ht="54">
      <c r="C3403" s="1513">
        <v>44</v>
      </c>
      <c r="D3403" s="1426" t="s">
        <v>2372</v>
      </c>
      <c r="E3403" s="1514">
        <v>5</v>
      </c>
      <c r="F3403" s="1426" t="s">
        <v>543</v>
      </c>
      <c r="G3403" s="1515">
        <v>2</v>
      </c>
      <c r="H3403" s="1518">
        <v>2020</v>
      </c>
      <c r="I3403" s="1516">
        <v>873</v>
      </c>
      <c r="J3403" s="1426">
        <f t="shared" si="213"/>
        <v>71.5</v>
      </c>
      <c r="K3403" s="1516">
        <f t="shared" si="214"/>
        <v>248.80500000000006</v>
      </c>
      <c r="L3403" s="1426"/>
      <c r="M3403" s="1426"/>
      <c r="N3403" s="1517">
        <f t="shared" si="215"/>
        <v>0</v>
      </c>
      <c r="O3403" s="1426"/>
      <c r="P3403" s="1738"/>
      <c r="Q3403" s="1739">
        <f t="shared" si="216"/>
        <v>0</v>
      </c>
      <c r="R3403" s="2110"/>
    </row>
    <row r="3404" spans="3:18" ht="54">
      <c r="C3404" s="1598">
        <v>45</v>
      </c>
      <c r="D3404" s="1426" t="s">
        <v>2372</v>
      </c>
      <c r="E3404" s="1514">
        <v>5</v>
      </c>
      <c r="F3404" s="1426" t="s">
        <v>543</v>
      </c>
      <c r="G3404" s="1515">
        <v>1</v>
      </c>
      <c r="H3404" s="1426">
        <v>2020</v>
      </c>
      <c r="I3404" s="1516">
        <v>436.5</v>
      </c>
      <c r="J3404" s="1426">
        <f t="shared" si="213"/>
        <v>71.5</v>
      </c>
      <c r="K3404" s="1516">
        <f t="shared" si="214"/>
        <v>124.40250000000003</v>
      </c>
      <c r="L3404" s="1426"/>
      <c r="M3404" s="1426"/>
      <c r="N3404" s="1517">
        <f t="shared" si="215"/>
        <v>0</v>
      </c>
      <c r="O3404" s="1426"/>
      <c r="P3404" s="1738"/>
      <c r="Q3404" s="1739">
        <f t="shared" si="216"/>
        <v>0</v>
      </c>
      <c r="R3404" s="2110"/>
    </row>
    <row r="3405" spans="3:18">
      <c r="C3405" s="1513">
        <v>46</v>
      </c>
      <c r="D3405" s="1426" t="s">
        <v>5338</v>
      </c>
      <c r="E3405" s="1514">
        <v>5</v>
      </c>
      <c r="F3405" s="1426" t="s">
        <v>543</v>
      </c>
      <c r="G3405" s="1515">
        <v>3</v>
      </c>
      <c r="H3405" s="1426">
        <v>2021</v>
      </c>
      <c r="I3405" s="1516">
        <v>1054.0530000000001</v>
      </c>
      <c r="J3405" s="1426">
        <f t="shared" si="213"/>
        <v>57.2</v>
      </c>
      <c r="K3405" s="1516">
        <f t="shared" si="214"/>
        <v>451.13468399999999</v>
      </c>
      <c r="L3405" s="1426"/>
      <c r="M3405" s="1426"/>
      <c r="N3405" s="1517">
        <f t="shared" si="215"/>
        <v>0</v>
      </c>
      <c r="O3405" s="1426"/>
      <c r="P3405" s="1738"/>
      <c r="Q3405" s="1739">
        <f t="shared" si="216"/>
        <v>0</v>
      </c>
      <c r="R3405" s="2110"/>
    </row>
    <row r="3406" spans="3:18" ht="40.5">
      <c r="C3406" s="1598">
        <v>47</v>
      </c>
      <c r="D3406" s="1426" t="s">
        <v>5430</v>
      </c>
      <c r="E3406" s="1514">
        <v>5</v>
      </c>
      <c r="F3406" s="1426" t="s">
        <v>543</v>
      </c>
      <c r="G3406" s="1515">
        <v>2</v>
      </c>
      <c r="H3406" s="1426">
        <v>2022</v>
      </c>
      <c r="I3406" s="1516">
        <v>7956</v>
      </c>
      <c r="J3406" s="1426">
        <f t="shared" si="213"/>
        <v>42.900000000000006</v>
      </c>
      <c r="K3406" s="1516">
        <f t="shared" si="214"/>
        <v>4542.8760000000002</v>
      </c>
      <c r="L3406" s="1426"/>
      <c r="M3406" s="1426"/>
      <c r="N3406" s="1517">
        <f t="shared" si="215"/>
        <v>0</v>
      </c>
      <c r="O3406" s="1426"/>
      <c r="P3406" s="1738"/>
      <c r="Q3406" s="1739">
        <f t="shared" si="216"/>
        <v>0</v>
      </c>
      <c r="R3406" s="2110"/>
    </row>
    <row r="3407" spans="3:18" ht="27">
      <c r="C3407" s="1513">
        <v>48</v>
      </c>
      <c r="D3407" s="1426" t="s">
        <v>5429</v>
      </c>
      <c r="E3407" s="1514">
        <v>5</v>
      </c>
      <c r="F3407" s="1426" t="s">
        <v>543</v>
      </c>
      <c r="G3407" s="1515">
        <v>15</v>
      </c>
      <c r="H3407" s="1426">
        <v>2022</v>
      </c>
      <c r="I3407" s="1516">
        <v>7527.2727000000004</v>
      </c>
      <c r="J3407" s="1426">
        <f t="shared" si="213"/>
        <v>42.900000000000006</v>
      </c>
      <c r="K3407" s="1516">
        <f t="shared" si="214"/>
        <v>4298.0727116999997</v>
      </c>
      <c r="L3407" s="1426"/>
      <c r="M3407" s="1426"/>
      <c r="N3407" s="1517">
        <f t="shared" si="215"/>
        <v>0</v>
      </c>
      <c r="O3407" s="1426"/>
      <c r="P3407" s="1738"/>
      <c r="Q3407" s="1739">
        <f t="shared" si="216"/>
        <v>0</v>
      </c>
      <c r="R3407" s="2110"/>
    </row>
    <row r="3408" spans="3:18" ht="40.5">
      <c r="C3408" s="1598">
        <v>49</v>
      </c>
      <c r="D3408" s="1426" t="s">
        <v>5430</v>
      </c>
      <c r="E3408" s="1514">
        <v>5</v>
      </c>
      <c r="F3408" s="1426" t="s">
        <v>543</v>
      </c>
      <c r="G3408" s="1515">
        <v>1</v>
      </c>
      <c r="H3408" s="1426">
        <v>2022</v>
      </c>
      <c r="I3408" s="1516">
        <v>3978</v>
      </c>
      <c r="J3408" s="1426">
        <f t="shared" si="213"/>
        <v>42.900000000000006</v>
      </c>
      <c r="K3408" s="1516">
        <f t="shared" si="214"/>
        <v>2271.4380000000001</v>
      </c>
      <c r="L3408" s="1426"/>
      <c r="M3408" s="1426"/>
      <c r="N3408" s="1517">
        <f t="shared" si="215"/>
        <v>0</v>
      </c>
      <c r="O3408" s="1426"/>
      <c r="P3408" s="1738"/>
      <c r="Q3408" s="1739">
        <f t="shared" si="216"/>
        <v>0</v>
      </c>
      <c r="R3408" s="2110"/>
    </row>
    <row r="3409" spans="3:18" ht="27">
      <c r="C3409" s="1513">
        <v>50</v>
      </c>
      <c r="D3409" s="1426" t="s">
        <v>6773</v>
      </c>
      <c r="E3409" s="1514">
        <v>5</v>
      </c>
      <c r="F3409" s="1426" t="s">
        <v>543</v>
      </c>
      <c r="G3409" s="1515">
        <v>2</v>
      </c>
      <c r="H3409" s="1426">
        <v>2023</v>
      </c>
      <c r="I3409" s="1516">
        <v>1003.63636</v>
      </c>
      <c r="J3409" s="1426">
        <f t="shared" si="213"/>
        <v>28.6</v>
      </c>
      <c r="K3409" s="1516">
        <f t="shared" si="214"/>
        <v>716.59636103999992</v>
      </c>
      <c r="L3409" s="1426"/>
      <c r="M3409" s="1426"/>
      <c r="N3409" s="1517">
        <f t="shared" si="215"/>
        <v>0</v>
      </c>
      <c r="O3409" s="1426"/>
      <c r="P3409" s="1738"/>
      <c r="Q3409" s="1739">
        <f t="shared" si="216"/>
        <v>0</v>
      </c>
      <c r="R3409" s="2110"/>
    </row>
    <row r="3410" spans="3:18" ht="27">
      <c r="C3410" s="1598">
        <v>51</v>
      </c>
      <c r="D3410" s="1426" t="s">
        <v>6773</v>
      </c>
      <c r="E3410" s="1514">
        <v>5</v>
      </c>
      <c r="F3410" s="1426" t="s">
        <v>543</v>
      </c>
      <c r="G3410" s="1515">
        <v>3</v>
      </c>
      <c r="H3410" s="1426">
        <v>2023</v>
      </c>
      <c r="I3410" s="1516">
        <v>1505.45454</v>
      </c>
      <c r="J3410" s="1426">
        <f t="shared" si="213"/>
        <v>28.6</v>
      </c>
      <c r="K3410" s="1516">
        <f t="shared" si="214"/>
        <v>1074.8945415599999</v>
      </c>
      <c r="L3410" s="1426"/>
      <c r="M3410" s="1426"/>
      <c r="N3410" s="1517">
        <f t="shared" si="215"/>
        <v>0</v>
      </c>
      <c r="O3410" s="1426"/>
      <c r="P3410" s="1738"/>
      <c r="Q3410" s="1739">
        <f t="shared" si="216"/>
        <v>0</v>
      </c>
      <c r="R3410" s="2110"/>
    </row>
    <row r="3411" spans="3:18" ht="27">
      <c r="C3411" s="1513">
        <v>52</v>
      </c>
      <c r="D3411" s="1426" t="s">
        <v>6773</v>
      </c>
      <c r="E3411" s="1514">
        <v>5</v>
      </c>
      <c r="F3411" s="1426" t="s">
        <v>543</v>
      </c>
      <c r="G3411" s="1515">
        <v>3</v>
      </c>
      <c r="H3411" s="1426">
        <v>2023</v>
      </c>
      <c r="I3411" s="1516">
        <v>1505.45454</v>
      </c>
      <c r="J3411" s="1426">
        <f t="shared" ref="J3411:J3474" si="217">IF(($J$14-H3411)*J$1099&gt;100,100,($J$14-H3411)*J$1099)</f>
        <v>28.6</v>
      </c>
      <c r="K3411" s="1516">
        <f t="shared" ref="K3411:K3474" si="218">IF(J3411=100,0,I3411-I3411*J3411%)</f>
        <v>1074.8945415599999</v>
      </c>
      <c r="L3411" s="1426"/>
      <c r="M3411" s="1426"/>
      <c r="N3411" s="1517">
        <f t="shared" ref="N3411:N3474" si="219">+L3411*M3411</f>
        <v>0</v>
      </c>
      <c r="O3411" s="1426"/>
      <c r="P3411" s="1738"/>
      <c r="Q3411" s="1739">
        <f t="shared" ref="Q3411:Q3474" si="220">+O3411*P3411</f>
        <v>0</v>
      </c>
      <c r="R3411" s="2110"/>
    </row>
    <row r="3412" spans="3:18" ht="40.5">
      <c r="C3412" s="1598">
        <v>53</v>
      </c>
      <c r="D3412" s="1426" t="s">
        <v>6774</v>
      </c>
      <c r="E3412" s="1514">
        <v>5</v>
      </c>
      <c r="F3412" s="1426" t="s">
        <v>543</v>
      </c>
      <c r="G3412" s="1515">
        <v>4</v>
      </c>
      <c r="H3412" s="1426">
        <v>2022</v>
      </c>
      <c r="I3412" s="1516">
        <v>15912</v>
      </c>
      <c r="J3412" s="1426">
        <f t="shared" si="217"/>
        <v>42.900000000000006</v>
      </c>
      <c r="K3412" s="1516">
        <f t="shared" si="218"/>
        <v>9085.7520000000004</v>
      </c>
      <c r="L3412" s="1426"/>
      <c r="M3412" s="1426"/>
      <c r="N3412" s="1517">
        <f t="shared" si="219"/>
        <v>0</v>
      </c>
      <c r="O3412" s="1426"/>
      <c r="P3412" s="1738"/>
      <c r="Q3412" s="1739">
        <f t="shared" si="220"/>
        <v>0</v>
      </c>
      <c r="R3412" s="2110"/>
    </row>
    <row r="3413" spans="3:18" ht="40.5">
      <c r="C3413" s="1513">
        <v>54</v>
      </c>
      <c r="D3413" s="1426" t="s">
        <v>6775</v>
      </c>
      <c r="E3413" s="1514">
        <v>5</v>
      </c>
      <c r="F3413" s="1426" t="s">
        <v>543</v>
      </c>
      <c r="G3413" s="1515">
        <v>4</v>
      </c>
      <c r="H3413" s="1426">
        <v>2023</v>
      </c>
      <c r="I3413" s="1516">
        <v>15912</v>
      </c>
      <c r="J3413" s="1426">
        <f t="shared" si="217"/>
        <v>28.6</v>
      </c>
      <c r="K3413" s="1516">
        <f t="shared" si="218"/>
        <v>11361.168</v>
      </c>
      <c r="L3413" s="1426"/>
      <c r="M3413" s="1426"/>
      <c r="N3413" s="1517">
        <f t="shared" si="219"/>
        <v>0</v>
      </c>
      <c r="O3413" s="1426"/>
      <c r="P3413" s="1738"/>
      <c r="Q3413" s="1739">
        <f t="shared" si="220"/>
        <v>0</v>
      </c>
      <c r="R3413" s="2111"/>
    </row>
    <row r="3414" spans="3:18">
      <c r="C3414" s="1529">
        <v>1</v>
      </c>
      <c r="D3414" s="1532" t="s">
        <v>4016</v>
      </c>
      <c r="E3414" s="1531">
        <v>5</v>
      </c>
      <c r="F3414" s="1532" t="s">
        <v>543</v>
      </c>
      <c r="G3414" s="1533">
        <v>2</v>
      </c>
      <c r="H3414" s="1532">
        <v>2007</v>
      </c>
      <c r="I3414" s="1534">
        <v>69.7</v>
      </c>
      <c r="J3414" s="1532">
        <f t="shared" si="217"/>
        <v>100</v>
      </c>
      <c r="K3414" s="1534">
        <f t="shared" si="218"/>
        <v>0</v>
      </c>
      <c r="L3414" s="1532"/>
      <c r="M3414" s="1532"/>
      <c r="N3414" s="1535">
        <f t="shared" si="219"/>
        <v>0</v>
      </c>
      <c r="O3414" s="1532"/>
      <c r="P3414" s="1744"/>
      <c r="Q3414" s="1745">
        <f t="shared" si="220"/>
        <v>0</v>
      </c>
      <c r="R3414" s="2176" t="s">
        <v>3767</v>
      </c>
    </row>
    <row r="3415" spans="3:18">
      <c r="C3415" s="1536">
        <v>2</v>
      </c>
      <c r="D3415" s="1430" t="s">
        <v>4017</v>
      </c>
      <c r="E3415" s="1531">
        <v>5</v>
      </c>
      <c r="F3415" s="1430" t="s">
        <v>543</v>
      </c>
      <c r="G3415" s="1537">
        <v>1</v>
      </c>
      <c r="H3415" s="1430">
        <v>2010</v>
      </c>
      <c r="I3415" s="1538">
        <v>75.48</v>
      </c>
      <c r="J3415" s="1430">
        <f t="shared" si="217"/>
        <v>100</v>
      </c>
      <c r="K3415" s="1538">
        <f t="shared" si="218"/>
        <v>0</v>
      </c>
      <c r="L3415" s="1430"/>
      <c r="M3415" s="1430"/>
      <c r="N3415" s="1539">
        <f t="shared" si="219"/>
        <v>0</v>
      </c>
      <c r="O3415" s="1430"/>
      <c r="P3415" s="1746"/>
      <c r="Q3415" s="1747">
        <f t="shared" si="220"/>
        <v>0</v>
      </c>
      <c r="R3415" s="2177"/>
    </row>
    <row r="3416" spans="3:18">
      <c r="C3416" s="1529">
        <v>3</v>
      </c>
      <c r="D3416" s="1430" t="s">
        <v>4018</v>
      </c>
      <c r="E3416" s="1531">
        <v>5</v>
      </c>
      <c r="F3416" s="1430" t="s">
        <v>543</v>
      </c>
      <c r="G3416" s="1537">
        <v>3</v>
      </c>
      <c r="H3416" s="1430">
        <v>2011</v>
      </c>
      <c r="I3416" s="1538">
        <v>107.76</v>
      </c>
      <c r="J3416" s="1430">
        <f t="shared" si="217"/>
        <v>100</v>
      </c>
      <c r="K3416" s="1538">
        <f t="shared" si="218"/>
        <v>0</v>
      </c>
      <c r="L3416" s="1430"/>
      <c r="M3416" s="1430"/>
      <c r="N3416" s="1539">
        <f t="shared" si="219"/>
        <v>0</v>
      </c>
      <c r="O3416" s="1430"/>
      <c r="P3416" s="1746"/>
      <c r="Q3416" s="1747">
        <f t="shared" si="220"/>
        <v>0</v>
      </c>
      <c r="R3416" s="2177"/>
    </row>
    <row r="3417" spans="3:18">
      <c r="C3417" s="1536">
        <v>4</v>
      </c>
      <c r="D3417" s="1430" t="s">
        <v>2499</v>
      </c>
      <c r="E3417" s="1531">
        <v>5</v>
      </c>
      <c r="F3417" s="1430" t="s">
        <v>543</v>
      </c>
      <c r="G3417" s="1537">
        <v>3</v>
      </c>
      <c r="H3417" s="1430">
        <v>2009</v>
      </c>
      <c r="I3417" s="1538">
        <v>89.34</v>
      </c>
      <c r="J3417" s="1430">
        <f t="shared" si="217"/>
        <v>100</v>
      </c>
      <c r="K3417" s="1538">
        <f t="shared" si="218"/>
        <v>0</v>
      </c>
      <c r="L3417" s="1430"/>
      <c r="M3417" s="1430"/>
      <c r="N3417" s="1539">
        <f t="shared" si="219"/>
        <v>0</v>
      </c>
      <c r="O3417" s="1430"/>
      <c r="P3417" s="1746"/>
      <c r="Q3417" s="1747">
        <f t="shared" si="220"/>
        <v>0</v>
      </c>
      <c r="R3417" s="2177"/>
    </row>
    <row r="3418" spans="3:18">
      <c r="C3418" s="1529">
        <v>5</v>
      </c>
      <c r="D3418" s="1430" t="s">
        <v>2499</v>
      </c>
      <c r="E3418" s="1531">
        <v>5</v>
      </c>
      <c r="F3418" s="1430" t="s">
        <v>543</v>
      </c>
      <c r="G3418" s="1537">
        <v>1</v>
      </c>
      <c r="H3418" s="1430">
        <v>2011</v>
      </c>
      <c r="I3418" s="1538">
        <v>29.780999999999999</v>
      </c>
      <c r="J3418" s="1430">
        <f t="shared" si="217"/>
        <v>100</v>
      </c>
      <c r="K3418" s="1538">
        <f t="shared" si="218"/>
        <v>0</v>
      </c>
      <c r="L3418" s="1430"/>
      <c r="M3418" s="1430"/>
      <c r="N3418" s="1539">
        <f t="shared" si="219"/>
        <v>0</v>
      </c>
      <c r="O3418" s="1430"/>
      <c r="P3418" s="1746"/>
      <c r="Q3418" s="1747">
        <f t="shared" si="220"/>
        <v>0</v>
      </c>
      <c r="R3418" s="2177"/>
    </row>
    <row r="3419" spans="3:18">
      <c r="C3419" s="1536">
        <v>6</v>
      </c>
      <c r="D3419" s="1430" t="s">
        <v>4019</v>
      </c>
      <c r="E3419" s="1531">
        <v>5</v>
      </c>
      <c r="F3419" s="1430" t="s">
        <v>543</v>
      </c>
      <c r="G3419" s="1537">
        <v>1</v>
      </c>
      <c r="H3419" s="1430">
        <v>2012</v>
      </c>
      <c r="I3419" s="1538">
        <v>29.780999999999999</v>
      </c>
      <c r="J3419" s="1430">
        <f t="shared" si="217"/>
        <v>100</v>
      </c>
      <c r="K3419" s="1538">
        <f t="shared" si="218"/>
        <v>0</v>
      </c>
      <c r="L3419" s="1430"/>
      <c r="M3419" s="1430"/>
      <c r="N3419" s="1539">
        <f t="shared" si="219"/>
        <v>0</v>
      </c>
      <c r="O3419" s="1430"/>
      <c r="P3419" s="1746"/>
      <c r="Q3419" s="1747">
        <f t="shared" si="220"/>
        <v>0</v>
      </c>
      <c r="R3419" s="2177"/>
    </row>
    <row r="3420" spans="3:18">
      <c r="C3420" s="1529">
        <v>7</v>
      </c>
      <c r="D3420" s="1430" t="s">
        <v>4020</v>
      </c>
      <c r="E3420" s="1531">
        <v>5</v>
      </c>
      <c r="F3420" s="1430" t="s">
        <v>543</v>
      </c>
      <c r="G3420" s="1537">
        <v>1</v>
      </c>
      <c r="H3420" s="1430">
        <v>2012</v>
      </c>
      <c r="I3420" s="1538">
        <v>37.08</v>
      </c>
      <c r="J3420" s="1430">
        <f t="shared" si="217"/>
        <v>100</v>
      </c>
      <c r="K3420" s="1538">
        <f t="shared" si="218"/>
        <v>0</v>
      </c>
      <c r="L3420" s="1430"/>
      <c r="M3420" s="1430"/>
      <c r="N3420" s="1539">
        <f t="shared" si="219"/>
        <v>0</v>
      </c>
      <c r="O3420" s="1430"/>
      <c r="P3420" s="1746"/>
      <c r="Q3420" s="1747">
        <f t="shared" si="220"/>
        <v>0</v>
      </c>
      <c r="R3420" s="2177"/>
    </row>
    <row r="3421" spans="3:18">
      <c r="C3421" s="1536">
        <v>8</v>
      </c>
      <c r="D3421" s="1430" t="s">
        <v>3035</v>
      </c>
      <c r="E3421" s="1531">
        <v>5</v>
      </c>
      <c r="F3421" s="1430" t="s">
        <v>543</v>
      </c>
      <c r="G3421" s="1537">
        <v>1</v>
      </c>
      <c r="H3421" s="1430">
        <v>2015</v>
      </c>
      <c r="I3421" s="1538">
        <v>267.95999999999998</v>
      </c>
      <c r="J3421" s="1430">
        <f t="shared" si="217"/>
        <v>100</v>
      </c>
      <c r="K3421" s="1538">
        <f t="shared" si="218"/>
        <v>0</v>
      </c>
      <c r="L3421" s="1430"/>
      <c r="M3421" s="1430"/>
      <c r="N3421" s="1539">
        <f t="shared" si="219"/>
        <v>0</v>
      </c>
      <c r="O3421" s="1430"/>
      <c r="P3421" s="1746"/>
      <c r="Q3421" s="1747">
        <f t="shared" si="220"/>
        <v>0</v>
      </c>
      <c r="R3421" s="2177"/>
    </row>
    <row r="3422" spans="3:18">
      <c r="C3422" s="1529">
        <v>9</v>
      </c>
      <c r="D3422" s="1430" t="s">
        <v>3035</v>
      </c>
      <c r="E3422" s="1531">
        <v>5</v>
      </c>
      <c r="F3422" s="1430" t="s">
        <v>543</v>
      </c>
      <c r="G3422" s="1537">
        <v>3</v>
      </c>
      <c r="H3422" s="1430">
        <v>2016</v>
      </c>
      <c r="I3422" s="1538">
        <v>126</v>
      </c>
      <c r="J3422" s="1430">
        <f t="shared" si="217"/>
        <v>100</v>
      </c>
      <c r="K3422" s="1538">
        <f t="shared" si="218"/>
        <v>0</v>
      </c>
      <c r="L3422" s="1430"/>
      <c r="M3422" s="1430"/>
      <c r="N3422" s="1539">
        <f t="shared" si="219"/>
        <v>0</v>
      </c>
      <c r="O3422" s="1430"/>
      <c r="P3422" s="1746"/>
      <c r="Q3422" s="1747">
        <f t="shared" si="220"/>
        <v>0</v>
      </c>
      <c r="R3422" s="2177"/>
    </row>
    <row r="3423" spans="3:18">
      <c r="C3423" s="1536">
        <v>10</v>
      </c>
      <c r="D3423" s="1430" t="s">
        <v>2231</v>
      </c>
      <c r="E3423" s="1531">
        <v>5</v>
      </c>
      <c r="F3423" s="1430" t="s">
        <v>543</v>
      </c>
      <c r="G3423" s="1537">
        <v>2</v>
      </c>
      <c r="H3423" s="1430">
        <v>2009</v>
      </c>
      <c r="I3423" s="1538">
        <v>88.6</v>
      </c>
      <c r="J3423" s="1430">
        <f t="shared" si="217"/>
        <v>100</v>
      </c>
      <c r="K3423" s="1538">
        <f t="shared" si="218"/>
        <v>0</v>
      </c>
      <c r="L3423" s="1430"/>
      <c r="M3423" s="1430"/>
      <c r="N3423" s="1539">
        <f t="shared" si="219"/>
        <v>0</v>
      </c>
      <c r="O3423" s="1430"/>
      <c r="P3423" s="1746"/>
      <c r="Q3423" s="1747">
        <f t="shared" si="220"/>
        <v>0</v>
      </c>
      <c r="R3423" s="2177"/>
    </row>
    <row r="3424" spans="3:18">
      <c r="C3424" s="1529">
        <v>11</v>
      </c>
      <c r="D3424" s="1430" t="s">
        <v>2232</v>
      </c>
      <c r="E3424" s="1531">
        <v>5</v>
      </c>
      <c r="F3424" s="1430" t="s">
        <v>543</v>
      </c>
      <c r="G3424" s="1537">
        <v>4</v>
      </c>
      <c r="H3424" s="1430">
        <v>2009</v>
      </c>
      <c r="I3424" s="1538">
        <v>119.124</v>
      </c>
      <c r="J3424" s="1430">
        <f t="shared" si="217"/>
        <v>100</v>
      </c>
      <c r="K3424" s="1538">
        <f t="shared" si="218"/>
        <v>0</v>
      </c>
      <c r="L3424" s="1430"/>
      <c r="M3424" s="1430"/>
      <c r="N3424" s="1539">
        <f t="shared" si="219"/>
        <v>0</v>
      </c>
      <c r="O3424" s="1430"/>
      <c r="P3424" s="1746"/>
      <c r="Q3424" s="1747">
        <f t="shared" si="220"/>
        <v>0</v>
      </c>
      <c r="R3424" s="2177"/>
    </row>
    <row r="3425" spans="3:18">
      <c r="C3425" s="1536">
        <v>12</v>
      </c>
      <c r="D3425" s="1430" t="s">
        <v>3030</v>
      </c>
      <c r="E3425" s="1531">
        <v>5</v>
      </c>
      <c r="F3425" s="1430" t="s">
        <v>543</v>
      </c>
      <c r="G3425" s="1537">
        <v>2</v>
      </c>
      <c r="H3425" s="1430">
        <v>2009</v>
      </c>
      <c r="I3425" s="1538">
        <v>88.6</v>
      </c>
      <c r="J3425" s="1430">
        <f t="shared" si="217"/>
        <v>100</v>
      </c>
      <c r="K3425" s="1538">
        <f t="shared" si="218"/>
        <v>0</v>
      </c>
      <c r="L3425" s="1430"/>
      <c r="M3425" s="1430"/>
      <c r="N3425" s="1539">
        <f t="shared" si="219"/>
        <v>0</v>
      </c>
      <c r="O3425" s="1430"/>
      <c r="P3425" s="1746"/>
      <c r="Q3425" s="1747">
        <f t="shared" si="220"/>
        <v>0</v>
      </c>
      <c r="R3425" s="2177"/>
    </row>
    <row r="3426" spans="3:18">
      <c r="C3426" s="1529">
        <v>13</v>
      </c>
      <c r="D3426" s="1430" t="s">
        <v>4021</v>
      </c>
      <c r="E3426" s="1531">
        <v>5</v>
      </c>
      <c r="F3426" s="1430" t="s">
        <v>543</v>
      </c>
      <c r="G3426" s="1537">
        <v>2</v>
      </c>
      <c r="H3426" s="1430">
        <v>2008</v>
      </c>
      <c r="I3426" s="1538">
        <v>120</v>
      </c>
      <c r="J3426" s="1430">
        <f t="shared" si="217"/>
        <v>100</v>
      </c>
      <c r="K3426" s="1538">
        <f t="shared" si="218"/>
        <v>0</v>
      </c>
      <c r="L3426" s="1430"/>
      <c r="M3426" s="1430"/>
      <c r="N3426" s="1539">
        <f t="shared" si="219"/>
        <v>0</v>
      </c>
      <c r="O3426" s="1430"/>
      <c r="P3426" s="1746"/>
      <c r="Q3426" s="1747">
        <f t="shared" si="220"/>
        <v>0</v>
      </c>
      <c r="R3426" s="2177"/>
    </row>
    <row r="3427" spans="3:18">
      <c r="C3427" s="1536">
        <v>14</v>
      </c>
      <c r="D3427" s="1430" t="s">
        <v>4022</v>
      </c>
      <c r="E3427" s="1531">
        <v>5</v>
      </c>
      <c r="F3427" s="1430" t="s">
        <v>543</v>
      </c>
      <c r="G3427" s="1537">
        <v>1</v>
      </c>
      <c r="H3427" s="1430">
        <v>2008</v>
      </c>
      <c r="I3427" s="1538">
        <v>246</v>
      </c>
      <c r="J3427" s="1430">
        <f t="shared" si="217"/>
        <v>100</v>
      </c>
      <c r="K3427" s="1538">
        <f t="shared" si="218"/>
        <v>0</v>
      </c>
      <c r="L3427" s="1430"/>
      <c r="M3427" s="1430"/>
      <c r="N3427" s="1539">
        <f t="shared" si="219"/>
        <v>0</v>
      </c>
      <c r="O3427" s="1430"/>
      <c r="P3427" s="1746"/>
      <c r="Q3427" s="1747">
        <f t="shared" si="220"/>
        <v>0</v>
      </c>
      <c r="R3427" s="2177"/>
    </row>
    <row r="3428" spans="3:18">
      <c r="C3428" s="1529">
        <v>15</v>
      </c>
      <c r="D3428" s="1430" t="s">
        <v>4023</v>
      </c>
      <c r="E3428" s="1531">
        <v>5</v>
      </c>
      <c r="F3428" s="1430" t="s">
        <v>543</v>
      </c>
      <c r="G3428" s="1537">
        <v>1</v>
      </c>
      <c r="H3428" s="1430">
        <v>2008</v>
      </c>
      <c r="I3428" s="1538">
        <v>101.05</v>
      </c>
      <c r="J3428" s="1430">
        <f t="shared" si="217"/>
        <v>100</v>
      </c>
      <c r="K3428" s="1538">
        <f t="shared" si="218"/>
        <v>0</v>
      </c>
      <c r="L3428" s="1430"/>
      <c r="M3428" s="1430"/>
      <c r="N3428" s="1539">
        <f t="shared" si="219"/>
        <v>0</v>
      </c>
      <c r="O3428" s="1430"/>
      <c r="P3428" s="1746"/>
      <c r="Q3428" s="1747">
        <f t="shared" si="220"/>
        <v>0</v>
      </c>
      <c r="R3428" s="2177"/>
    </row>
    <row r="3429" spans="3:18">
      <c r="C3429" s="1536">
        <v>16</v>
      </c>
      <c r="D3429" s="1430" t="s">
        <v>4024</v>
      </c>
      <c r="E3429" s="1531">
        <v>5</v>
      </c>
      <c r="F3429" s="1430" t="s">
        <v>543</v>
      </c>
      <c r="G3429" s="1537">
        <v>1</v>
      </c>
      <c r="H3429" s="1430">
        <v>2008</v>
      </c>
      <c r="I3429" s="1538">
        <v>138.80000000000001</v>
      </c>
      <c r="J3429" s="1430">
        <f t="shared" si="217"/>
        <v>100</v>
      </c>
      <c r="K3429" s="1538">
        <f t="shared" si="218"/>
        <v>0</v>
      </c>
      <c r="L3429" s="1430"/>
      <c r="M3429" s="1430"/>
      <c r="N3429" s="1539">
        <f t="shared" si="219"/>
        <v>0</v>
      </c>
      <c r="O3429" s="1430"/>
      <c r="P3429" s="1746"/>
      <c r="Q3429" s="1747">
        <f t="shared" si="220"/>
        <v>0</v>
      </c>
      <c r="R3429" s="2177"/>
    </row>
    <row r="3430" spans="3:18">
      <c r="C3430" s="1529">
        <v>17</v>
      </c>
      <c r="D3430" s="1430" t="s">
        <v>4025</v>
      </c>
      <c r="E3430" s="1531">
        <v>5</v>
      </c>
      <c r="F3430" s="1430" t="s">
        <v>543</v>
      </c>
      <c r="G3430" s="1537">
        <v>6</v>
      </c>
      <c r="H3430" s="1430">
        <v>2008</v>
      </c>
      <c r="I3430" s="1538">
        <v>223.5</v>
      </c>
      <c r="J3430" s="1430">
        <f t="shared" si="217"/>
        <v>100</v>
      </c>
      <c r="K3430" s="1538">
        <f t="shared" si="218"/>
        <v>0</v>
      </c>
      <c r="L3430" s="1430"/>
      <c r="M3430" s="1430"/>
      <c r="N3430" s="1539">
        <f t="shared" si="219"/>
        <v>0</v>
      </c>
      <c r="O3430" s="1430"/>
      <c r="P3430" s="1746"/>
      <c r="Q3430" s="1747">
        <f t="shared" si="220"/>
        <v>0</v>
      </c>
      <c r="R3430" s="2177"/>
    </row>
    <row r="3431" spans="3:18">
      <c r="C3431" s="1536">
        <v>18</v>
      </c>
      <c r="D3431" s="1430" t="s">
        <v>2232</v>
      </c>
      <c r="E3431" s="1531">
        <v>5</v>
      </c>
      <c r="F3431" s="1430" t="s">
        <v>543</v>
      </c>
      <c r="G3431" s="1537">
        <v>1</v>
      </c>
      <c r="H3431" s="1430">
        <v>2008</v>
      </c>
      <c r="I3431" s="1538">
        <v>29.780999999999999</v>
      </c>
      <c r="J3431" s="1430">
        <f t="shared" si="217"/>
        <v>100</v>
      </c>
      <c r="K3431" s="1538">
        <f t="shared" si="218"/>
        <v>0</v>
      </c>
      <c r="L3431" s="1430"/>
      <c r="M3431" s="1430"/>
      <c r="N3431" s="1539">
        <f t="shared" si="219"/>
        <v>0</v>
      </c>
      <c r="O3431" s="1430"/>
      <c r="P3431" s="1746"/>
      <c r="Q3431" s="1747">
        <f t="shared" si="220"/>
        <v>0</v>
      </c>
      <c r="R3431" s="2177"/>
    </row>
    <row r="3432" spans="3:18">
      <c r="C3432" s="1529">
        <v>19</v>
      </c>
      <c r="D3432" s="1430" t="s">
        <v>2714</v>
      </c>
      <c r="E3432" s="1531">
        <v>5</v>
      </c>
      <c r="F3432" s="1430" t="s">
        <v>543</v>
      </c>
      <c r="G3432" s="1537">
        <v>4</v>
      </c>
      <c r="H3432" s="1430">
        <v>2010</v>
      </c>
      <c r="I3432" s="1538">
        <v>301.92</v>
      </c>
      <c r="J3432" s="1430">
        <f t="shared" si="217"/>
        <v>100</v>
      </c>
      <c r="K3432" s="1538">
        <f t="shared" si="218"/>
        <v>0</v>
      </c>
      <c r="L3432" s="1430"/>
      <c r="M3432" s="1430"/>
      <c r="N3432" s="1539">
        <f t="shared" si="219"/>
        <v>0</v>
      </c>
      <c r="O3432" s="1430"/>
      <c r="P3432" s="1746"/>
      <c r="Q3432" s="1747">
        <f t="shared" si="220"/>
        <v>0</v>
      </c>
      <c r="R3432" s="2177"/>
    </row>
    <row r="3433" spans="3:18">
      <c r="C3433" s="1536">
        <v>20</v>
      </c>
      <c r="D3433" s="1430" t="s">
        <v>4016</v>
      </c>
      <c r="E3433" s="1531">
        <v>5</v>
      </c>
      <c r="F3433" s="1430" t="s">
        <v>543</v>
      </c>
      <c r="G3433" s="1537">
        <v>2</v>
      </c>
      <c r="H3433" s="1430">
        <v>2007</v>
      </c>
      <c r="I3433" s="1538">
        <v>69.7</v>
      </c>
      <c r="J3433" s="1430">
        <f t="shared" si="217"/>
        <v>100</v>
      </c>
      <c r="K3433" s="1538">
        <f t="shared" si="218"/>
        <v>0</v>
      </c>
      <c r="L3433" s="1430"/>
      <c r="M3433" s="1430"/>
      <c r="N3433" s="1539">
        <f t="shared" si="219"/>
        <v>0</v>
      </c>
      <c r="O3433" s="1430"/>
      <c r="P3433" s="1746"/>
      <c r="Q3433" s="1747">
        <f t="shared" si="220"/>
        <v>0</v>
      </c>
      <c r="R3433" s="2177"/>
    </row>
    <row r="3434" spans="3:18">
      <c r="C3434" s="1529">
        <v>21</v>
      </c>
      <c r="D3434" s="1430" t="s">
        <v>4026</v>
      </c>
      <c r="E3434" s="1531">
        <v>5</v>
      </c>
      <c r="F3434" s="1430" t="s">
        <v>543</v>
      </c>
      <c r="G3434" s="1537">
        <v>1</v>
      </c>
      <c r="H3434" s="1430">
        <v>2013</v>
      </c>
      <c r="I3434" s="1538">
        <v>40</v>
      </c>
      <c r="J3434" s="1430">
        <f t="shared" si="217"/>
        <v>100</v>
      </c>
      <c r="K3434" s="1538">
        <f t="shared" si="218"/>
        <v>0</v>
      </c>
      <c r="L3434" s="1430"/>
      <c r="M3434" s="1430"/>
      <c r="N3434" s="1539">
        <f t="shared" si="219"/>
        <v>0</v>
      </c>
      <c r="O3434" s="1430"/>
      <c r="P3434" s="1746"/>
      <c r="Q3434" s="1747">
        <f t="shared" si="220"/>
        <v>0</v>
      </c>
      <c r="R3434" s="2177"/>
    </row>
    <row r="3435" spans="3:18">
      <c r="C3435" s="1536">
        <v>22</v>
      </c>
      <c r="D3435" s="1430" t="s">
        <v>4018</v>
      </c>
      <c r="E3435" s="1531">
        <v>5</v>
      </c>
      <c r="F3435" s="1430" t="s">
        <v>543</v>
      </c>
      <c r="G3435" s="1537">
        <v>1</v>
      </c>
      <c r="H3435" s="1430">
        <v>2011</v>
      </c>
      <c r="I3435" s="1538">
        <v>53.88</v>
      </c>
      <c r="J3435" s="1430">
        <f t="shared" si="217"/>
        <v>100</v>
      </c>
      <c r="K3435" s="1538">
        <f t="shared" si="218"/>
        <v>0</v>
      </c>
      <c r="L3435" s="1430"/>
      <c r="M3435" s="1430"/>
      <c r="N3435" s="1539">
        <f t="shared" si="219"/>
        <v>0</v>
      </c>
      <c r="O3435" s="1430"/>
      <c r="P3435" s="1746"/>
      <c r="Q3435" s="1747">
        <f t="shared" si="220"/>
        <v>0</v>
      </c>
      <c r="R3435" s="2177"/>
    </row>
    <row r="3436" spans="3:18">
      <c r="C3436" s="1529">
        <v>23</v>
      </c>
      <c r="D3436" s="1430" t="s">
        <v>4027</v>
      </c>
      <c r="E3436" s="1531">
        <v>5</v>
      </c>
      <c r="F3436" s="1430" t="s">
        <v>543</v>
      </c>
      <c r="G3436" s="1537">
        <v>1</v>
      </c>
      <c r="H3436" s="1430">
        <v>2014</v>
      </c>
      <c r="I3436" s="1538">
        <v>102</v>
      </c>
      <c r="J3436" s="1430">
        <f t="shared" si="217"/>
        <v>100</v>
      </c>
      <c r="K3436" s="1538">
        <f t="shared" si="218"/>
        <v>0</v>
      </c>
      <c r="L3436" s="1430"/>
      <c r="M3436" s="1430"/>
      <c r="N3436" s="1539">
        <f t="shared" si="219"/>
        <v>0</v>
      </c>
      <c r="O3436" s="1430"/>
      <c r="P3436" s="1746"/>
      <c r="Q3436" s="1747">
        <f t="shared" si="220"/>
        <v>0</v>
      </c>
      <c r="R3436" s="2177"/>
    </row>
    <row r="3437" spans="3:18" ht="27">
      <c r="C3437" s="1536">
        <v>24</v>
      </c>
      <c r="D3437" s="1430" t="s">
        <v>4028</v>
      </c>
      <c r="E3437" s="1531">
        <v>5</v>
      </c>
      <c r="F3437" s="1430" t="s">
        <v>543</v>
      </c>
      <c r="G3437" s="1537">
        <v>1</v>
      </c>
      <c r="H3437" s="1430">
        <v>2018</v>
      </c>
      <c r="I3437" s="1538">
        <v>2499.96</v>
      </c>
      <c r="J3437" s="1430">
        <f t="shared" si="217"/>
        <v>100</v>
      </c>
      <c r="K3437" s="1538">
        <f t="shared" si="218"/>
        <v>0</v>
      </c>
      <c r="L3437" s="1430"/>
      <c r="M3437" s="1430"/>
      <c r="N3437" s="1539">
        <f t="shared" si="219"/>
        <v>0</v>
      </c>
      <c r="O3437" s="1430"/>
      <c r="P3437" s="1746"/>
      <c r="Q3437" s="1747">
        <f t="shared" si="220"/>
        <v>0</v>
      </c>
      <c r="R3437" s="2177"/>
    </row>
    <row r="3438" spans="3:18">
      <c r="C3438" s="1529">
        <v>25</v>
      </c>
      <c r="D3438" s="1430" t="s">
        <v>2357</v>
      </c>
      <c r="E3438" s="1531">
        <v>5</v>
      </c>
      <c r="F3438" s="1430" t="s">
        <v>543</v>
      </c>
      <c r="G3438" s="1537">
        <v>4</v>
      </c>
      <c r="H3438" s="1430">
        <v>2020</v>
      </c>
      <c r="I3438" s="1538">
        <v>840</v>
      </c>
      <c r="J3438" s="1430">
        <f t="shared" si="217"/>
        <v>71.5</v>
      </c>
      <c r="K3438" s="1538">
        <f t="shared" si="218"/>
        <v>239.39999999999998</v>
      </c>
      <c r="L3438" s="1430"/>
      <c r="M3438" s="1430"/>
      <c r="N3438" s="1539">
        <f t="shared" si="219"/>
        <v>0</v>
      </c>
      <c r="O3438" s="1430"/>
      <c r="P3438" s="1746"/>
      <c r="Q3438" s="1747">
        <f t="shared" si="220"/>
        <v>0</v>
      </c>
      <c r="R3438" s="2177"/>
    </row>
    <row r="3439" spans="3:18">
      <c r="C3439" s="1536">
        <v>26</v>
      </c>
      <c r="D3439" s="1430" t="s">
        <v>4029</v>
      </c>
      <c r="E3439" s="1531">
        <v>5</v>
      </c>
      <c r="F3439" s="1430" t="s">
        <v>543</v>
      </c>
      <c r="G3439" s="1537">
        <v>2</v>
      </c>
      <c r="H3439" s="1430">
        <v>2020</v>
      </c>
      <c r="I3439" s="1538">
        <v>2232</v>
      </c>
      <c r="J3439" s="1430">
        <f t="shared" si="217"/>
        <v>71.5</v>
      </c>
      <c r="K3439" s="1538">
        <f t="shared" si="218"/>
        <v>636.12000000000012</v>
      </c>
      <c r="L3439" s="1430"/>
      <c r="M3439" s="1430"/>
      <c r="N3439" s="1539">
        <f t="shared" si="219"/>
        <v>0</v>
      </c>
      <c r="O3439" s="1430"/>
      <c r="P3439" s="1746"/>
      <c r="Q3439" s="1747">
        <f t="shared" si="220"/>
        <v>0</v>
      </c>
      <c r="R3439" s="2177"/>
    </row>
    <row r="3440" spans="3:18">
      <c r="C3440" s="1529">
        <v>27</v>
      </c>
      <c r="D3440" s="1430" t="s">
        <v>2348</v>
      </c>
      <c r="E3440" s="1531">
        <v>5</v>
      </c>
      <c r="F3440" s="1430" t="s">
        <v>543</v>
      </c>
      <c r="G3440" s="1537">
        <v>1</v>
      </c>
      <c r="H3440" s="1430">
        <v>2019</v>
      </c>
      <c r="I3440" s="1538">
        <v>780</v>
      </c>
      <c r="J3440" s="1430">
        <f t="shared" si="217"/>
        <v>85.800000000000011</v>
      </c>
      <c r="K3440" s="1538">
        <f t="shared" si="218"/>
        <v>110.75999999999988</v>
      </c>
      <c r="L3440" s="1430"/>
      <c r="M3440" s="1430"/>
      <c r="N3440" s="1539">
        <f t="shared" si="219"/>
        <v>0</v>
      </c>
      <c r="O3440" s="1430"/>
      <c r="P3440" s="1746"/>
      <c r="Q3440" s="1747">
        <f t="shared" si="220"/>
        <v>0</v>
      </c>
      <c r="R3440" s="2177"/>
    </row>
    <row r="3441" spans="3:18">
      <c r="C3441" s="1536">
        <v>28</v>
      </c>
      <c r="D3441" s="1430" t="s">
        <v>2258</v>
      </c>
      <c r="E3441" s="1531">
        <v>5</v>
      </c>
      <c r="F3441" s="1430" t="s">
        <v>543</v>
      </c>
      <c r="G3441" s="1537">
        <v>1</v>
      </c>
      <c r="H3441" s="1430">
        <v>2019</v>
      </c>
      <c r="I3441" s="1538">
        <v>297</v>
      </c>
      <c r="J3441" s="1430">
        <f t="shared" si="217"/>
        <v>85.800000000000011</v>
      </c>
      <c r="K3441" s="1538">
        <f t="shared" si="218"/>
        <v>42.173999999999978</v>
      </c>
      <c r="L3441" s="1430"/>
      <c r="M3441" s="1430"/>
      <c r="N3441" s="1539">
        <f t="shared" si="219"/>
        <v>0</v>
      </c>
      <c r="O3441" s="1430"/>
      <c r="P3441" s="1746"/>
      <c r="Q3441" s="1747">
        <f t="shared" si="220"/>
        <v>0</v>
      </c>
      <c r="R3441" s="2177"/>
    </row>
    <row r="3442" spans="3:18">
      <c r="C3442" s="1529">
        <v>29</v>
      </c>
      <c r="D3442" s="1430" t="s">
        <v>2256</v>
      </c>
      <c r="E3442" s="1531">
        <v>5</v>
      </c>
      <c r="F3442" s="1430" t="s">
        <v>543</v>
      </c>
      <c r="G3442" s="1537">
        <v>23</v>
      </c>
      <c r="H3442" s="1430">
        <v>2019</v>
      </c>
      <c r="I3442" s="1538">
        <v>1198.5989999999999</v>
      </c>
      <c r="J3442" s="1430">
        <f t="shared" si="217"/>
        <v>85.800000000000011</v>
      </c>
      <c r="K3442" s="1538">
        <f t="shared" si="218"/>
        <v>170.20105799999988</v>
      </c>
      <c r="L3442" s="1430"/>
      <c r="M3442" s="1430"/>
      <c r="N3442" s="1539">
        <f t="shared" si="219"/>
        <v>0</v>
      </c>
      <c r="O3442" s="1430"/>
      <c r="P3442" s="1746"/>
      <c r="Q3442" s="1747">
        <f t="shared" si="220"/>
        <v>0</v>
      </c>
      <c r="R3442" s="2177"/>
    </row>
    <row r="3443" spans="3:18">
      <c r="C3443" s="1536">
        <v>30</v>
      </c>
      <c r="D3443" s="1430" t="s">
        <v>2259</v>
      </c>
      <c r="E3443" s="1531">
        <v>5</v>
      </c>
      <c r="F3443" s="1430" t="s">
        <v>543</v>
      </c>
      <c r="G3443" s="1537">
        <v>3</v>
      </c>
      <c r="H3443" s="1430">
        <v>2020</v>
      </c>
      <c r="I3443" s="1538">
        <v>161.685</v>
      </c>
      <c r="J3443" s="1430">
        <f t="shared" si="217"/>
        <v>71.5</v>
      </c>
      <c r="K3443" s="1538">
        <f t="shared" si="218"/>
        <v>46.080224999999999</v>
      </c>
      <c r="L3443" s="1430"/>
      <c r="M3443" s="1430"/>
      <c r="N3443" s="1539">
        <f t="shared" si="219"/>
        <v>0</v>
      </c>
      <c r="O3443" s="1430"/>
      <c r="P3443" s="1746"/>
      <c r="Q3443" s="1747">
        <f t="shared" si="220"/>
        <v>0</v>
      </c>
      <c r="R3443" s="2177"/>
    </row>
    <row r="3444" spans="3:18">
      <c r="C3444" s="1529">
        <v>31</v>
      </c>
      <c r="D3444" s="1430" t="s">
        <v>4584</v>
      </c>
      <c r="E3444" s="1531">
        <v>5</v>
      </c>
      <c r="F3444" s="1430" t="s">
        <v>543</v>
      </c>
      <c r="G3444" s="1537">
        <v>2</v>
      </c>
      <c r="H3444" s="1430">
        <v>2021</v>
      </c>
      <c r="I3444" s="1538">
        <v>56.87</v>
      </c>
      <c r="J3444" s="1430">
        <f t="shared" si="217"/>
        <v>57.2</v>
      </c>
      <c r="K3444" s="1538">
        <f t="shared" si="218"/>
        <v>24.340359999999997</v>
      </c>
      <c r="L3444" s="1430"/>
      <c r="M3444" s="1430"/>
      <c r="N3444" s="1539">
        <f t="shared" si="219"/>
        <v>0</v>
      </c>
      <c r="O3444" s="1430"/>
      <c r="P3444" s="1746"/>
      <c r="Q3444" s="1747">
        <f t="shared" si="220"/>
        <v>0</v>
      </c>
      <c r="R3444" s="2177"/>
    </row>
    <row r="3445" spans="3:18">
      <c r="C3445" s="1536">
        <v>32</v>
      </c>
      <c r="D3445" s="1430" t="s">
        <v>5597</v>
      </c>
      <c r="E3445" s="1531">
        <v>5</v>
      </c>
      <c r="F3445" s="1430" t="s">
        <v>543</v>
      </c>
      <c r="G3445" s="1537">
        <v>3</v>
      </c>
      <c r="H3445" s="1430">
        <v>2021</v>
      </c>
      <c r="I3445" s="1538">
        <v>65.7</v>
      </c>
      <c r="J3445" s="1430">
        <f t="shared" si="217"/>
        <v>57.2</v>
      </c>
      <c r="K3445" s="1538">
        <f t="shared" si="218"/>
        <v>28.119599999999998</v>
      </c>
      <c r="L3445" s="1430"/>
      <c r="M3445" s="1430"/>
      <c r="N3445" s="1539">
        <f t="shared" si="219"/>
        <v>0</v>
      </c>
      <c r="O3445" s="1430"/>
      <c r="P3445" s="1746"/>
      <c r="Q3445" s="1747">
        <f t="shared" si="220"/>
        <v>0</v>
      </c>
      <c r="R3445" s="2177"/>
    </row>
    <row r="3446" spans="3:18">
      <c r="C3446" s="1529">
        <v>33</v>
      </c>
      <c r="D3446" s="1430" t="s">
        <v>5621</v>
      </c>
      <c r="E3446" s="1531">
        <v>5</v>
      </c>
      <c r="F3446" s="1430" t="s">
        <v>543</v>
      </c>
      <c r="G3446" s="1537">
        <v>1</v>
      </c>
      <c r="H3446" s="1430">
        <v>2021</v>
      </c>
      <c r="I3446" s="1538">
        <v>28.43</v>
      </c>
      <c r="J3446" s="1430">
        <f t="shared" si="217"/>
        <v>57.2</v>
      </c>
      <c r="K3446" s="1538">
        <f t="shared" si="218"/>
        <v>12.168039999999998</v>
      </c>
      <c r="L3446" s="1430"/>
      <c r="M3446" s="1430"/>
      <c r="N3446" s="1539">
        <f t="shared" si="219"/>
        <v>0</v>
      </c>
      <c r="O3446" s="1430"/>
      <c r="P3446" s="1746"/>
      <c r="Q3446" s="1747">
        <f t="shared" si="220"/>
        <v>0</v>
      </c>
      <c r="R3446" s="2177"/>
    </row>
    <row r="3447" spans="3:18">
      <c r="C3447" s="1536">
        <v>34</v>
      </c>
      <c r="D3447" s="1430" t="s">
        <v>2612</v>
      </c>
      <c r="E3447" s="1531">
        <v>5</v>
      </c>
      <c r="F3447" s="1430" t="s">
        <v>543</v>
      </c>
      <c r="G3447" s="1537">
        <v>2</v>
      </c>
      <c r="H3447" s="1430">
        <v>2022</v>
      </c>
      <c r="I3447" s="1538">
        <v>400</v>
      </c>
      <c r="J3447" s="1430">
        <f t="shared" si="217"/>
        <v>42.900000000000006</v>
      </c>
      <c r="K3447" s="1538">
        <f t="shared" si="218"/>
        <v>228.39999999999998</v>
      </c>
      <c r="L3447" s="1430"/>
      <c r="M3447" s="1430"/>
      <c r="N3447" s="1539">
        <f t="shared" si="219"/>
        <v>0</v>
      </c>
      <c r="O3447" s="1430"/>
      <c r="P3447" s="1746"/>
      <c r="Q3447" s="1747">
        <f t="shared" si="220"/>
        <v>0</v>
      </c>
      <c r="R3447" s="2177"/>
    </row>
    <row r="3448" spans="3:18">
      <c r="C3448" s="1529">
        <v>35</v>
      </c>
      <c r="D3448" s="1430" t="s">
        <v>5634</v>
      </c>
      <c r="E3448" s="1531">
        <v>5</v>
      </c>
      <c r="F3448" s="1430" t="s">
        <v>543</v>
      </c>
      <c r="G3448" s="1537">
        <v>10</v>
      </c>
      <c r="H3448" s="1430">
        <v>2022</v>
      </c>
      <c r="I3448" s="1538">
        <v>45.82</v>
      </c>
      <c r="J3448" s="1430">
        <f t="shared" si="217"/>
        <v>42.900000000000006</v>
      </c>
      <c r="K3448" s="1538">
        <f t="shared" si="218"/>
        <v>26.163219999999999</v>
      </c>
      <c r="L3448" s="1430"/>
      <c r="M3448" s="1430"/>
      <c r="N3448" s="1539">
        <f t="shared" si="219"/>
        <v>0</v>
      </c>
      <c r="O3448" s="1430"/>
      <c r="P3448" s="1746"/>
      <c r="Q3448" s="1747">
        <f t="shared" si="220"/>
        <v>0</v>
      </c>
      <c r="R3448" s="2177"/>
    </row>
    <row r="3449" spans="3:18">
      <c r="C3449" s="1536">
        <v>36</v>
      </c>
      <c r="D3449" s="1430" t="s">
        <v>2258</v>
      </c>
      <c r="E3449" s="1531">
        <v>5</v>
      </c>
      <c r="F3449" s="1430" t="s">
        <v>543</v>
      </c>
      <c r="G3449" s="1537">
        <v>4</v>
      </c>
      <c r="H3449" s="1430">
        <v>2019</v>
      </c>
      <c r="I3449" s="1538">
        <v>297</v>
      </c>
      <c r="J3449" s="1430">
        <f t="shared" si="217"/>
        <v>85.800000000000011</v>
      </c>
      <c r="K3449" s="1538">
        <f t="shared" si="218"/>
        <v>42.173999999999978</v>
      </c>
      <c r="L3449" s="1430"/>
      <c r="M3449" s="1430"/>
      <c r="N3449" s="1539">
        <f t="shared" si="219"/>
        <v>0</v>
      </c>
      <c r="O3449" s="1430"/>
      <c r="P3449" s="1746"/>
      <c r="Q3449" s="1747">
        <f t="shared" si="220"/>
        <v>0</v>
      </c>
      <c r="R3449" s="2177"/>
    </row>
    <row r="3450" spans="3:18">
      <c r="C3450" s="1529">
        <v>37</v>
      </c>
      <c r="D3450" s="1430" t="s">
        <v>7024</v>
      </c>
      <c r="E3450" s="1531">
        <v>5</v>
      </c>
      <c r="F3450" s="1430" t="s">
        <v>543</v>
      </c>
      <c r="G3450" s="1537">
        <v>1</v>
      </c>
      <c r="H3450" s="1430">
        <v>2022</v>
      </c>
      <c r="I3450" s="1538">
        <v>23.4</v>
      </c>
      <c r="J3450" s="1430">
        <f t="shared" si="217"/>
        <v>42.900000000000006</v>
      </c>
      <c r="K3450" s="1538">
        <f t="shared" si="218"/>
        <v>13.361399999999998</v>
      </c>
      <c r="L3450" s="1430"/>
      <c r="M3450" s="1430"/>
      <c r="N3450" s="1539">
        <f t="shared" si="219"/>
        <v>0</v>
      </c>
      <c r="O3450" s="1430"/>
      <c r="P3450" s="1746"/>
      <c r="Q3450" s="1747">
        <f t="shared" si="220"/>
        <v>0</v>
      </c>
      <c r="R3450" s="2177"/>
    </row>
    <row r="3451" spans="3:18">
      <c r="C3451" s="1536">
        <v>38</v>
      </c>
      <c r="D3451" s="1430" t="s">
        <v>7025</v>
      </c>
      <c r="E3451" s="1531">
        <v>5</v>
      </c>
      <c r="F3451" s="1430" t="s">
        <v>543</v>
      </c>
      <c r="G3451" s="1537">
        <v>4</v>
      </c>
      <c r="H3451" s="1430">
        <v>2023</v>
      </c>
      <c r="I3451" s="1538">
        <v>169.99</v>
      </c>
      <c r="J3451" s="1430">
        <f t="shared" si="217"/>
        <v>28.6</v>
      </c>
      <c r="K3451" s="1538">
        <f t="shared" si="218"/>
        <v>121.37286</v>
      </c>
      <c r="L3451" s="1430"/>
      <c r="M3451" s="1430"/>
      <c r="N3451" s="1539">
        <f t="shared" si="219"/>
        <v>0</v>
      </c>
      <c r="O3451" s="1430"/>
      <c r="P3451" s="1746"/>
      <c r="Q3451" s="1747">
        <f t="shared" si="220"/>
        <v>0</v>
      </c>
      <c r="R3451" s="2177"/>
    </row>
    <row r="3452" spans="3:18">
      <c r="C3452" s="1529">
        <v>39</v>
      </c>
      <c r="D3452" s="1430" t="s">
        <v>2843</v>
      </c>
      <c r="E3452" s="1531">
        <v>5</v>
      </c>
      <c r="F3452" s="1430" t="s">
        <v>543</v>
      </c>
      <c r="G3452" s="1537">
        <v>1</v>
      </c>
      <c r="H3452" s="1430">
        <v>2023</v>
      </c>
      <c r="I3452" s="1538">
        <v>140.9</v>
      </c>
      <c r="J3452" s="1430">
        <f t="shared" si="217"/>
        <v>28.6</v>
      </c>
      <c r="K3452" s="1538">
        <f t="shared" si="218"/>
        <v>100.6026</v>
      </c>
      <c r="L3452" s="1430"/>
      <c r="M3452" s="1430"/>
      <c r="N3452" s="1539">
        <f t="shared" si="219"/>
        <v>0</v>
      </c>
      <c r="O3452" s="1430"/>
      <c r="P3452" s="1746"/>
      <c r="Q3452" s="1747">
        <f t="shared" si="220"/>
        <v>0</v>
      </c>
      <c r="R3452" s="2177"/>
    </row>
    <row r="3453" spans="3:18">
      <c r="C3453" s="1536">
        <v>40</v>
      </c>
      <c r="D3453" s="1430" t="s">
        <v>6919</v>
      </c>
      <c r="E3453" s="1531">
        <v>5</v>
      </c>
      <c r="F3453" s="1430" t="s">
        <v>543</v>
      </c>
      <c r="G3453" s="1537">
        <v>3</v>
      </c>
      <c r="H3453" s="1430">
        <v>2023</v>
      </c>
      <c r="I3453" s="1538">
        <v>48.96</v>
      </c>
      <c r="J3453" s="1430">
        <f t="shared" si="217"/>
        <v>28.6</v>
      </c>
      <c r="K3453" s="1538">
        <f t="shared" si="218"/>
        <v>34.957439999999998</v>
      </c>
      <c r="L3453" s="1430"/>
      <c r="M3453" s="1430"/>
      <c r="N3453" s="1539">
        <f t="shared" si="219"/>
        <v>0</v>
      </c>
      <c r="O3453" s="1430"/>
      <c r="P3453" s="1746"/>
      <c r="Q3453" s="1747">
        <f t="shared" si="220"/>
        <v>0</v>
      </c>
      <c r="R3453" s="2177"/>
    </row>
    <row r="3454" spans="3:18">
      <c r="C3454" s="1529">
        <v>41</v>
      </c>
      <c r="D3454" s="1430" t="s">
        <v>7026</v>
      </c>
      <c r="E3454" s="1531">
        <v>5</v>
      </c>
      <c r="F3454" s="1430" t="s">
        <v>543</v>
      </c>
      <c r="G3454" s="1537">
        <v>1</v>
      </c>
      <c r="H3454" s="1430">
        <v>2023</v>
      </c>
      <c r="I3454" s="1538">
        <v>166.27</v>
      </c>
      <c r="J3454" s="1430">
        <f t="shared" si="217"/>
        <v>28.6</v>
      </c>
      <c r="K3454" s="1538">
        <f t="shared" si="218"/>
        <v>118.71678</v>
      </c>
      <c r="L3454" s="1430"/>
      <c r="M3454" s="1430"/>
      <c r="N3454" s="1539">
        <f t="shared" si="219"/>
        <v>0</v>
      </c>
      <c r="O3454" s="1430"/>
      <c r="P3454" s="1746"/>
      <c r="Q3454" s="1747">
        <f t="shared" si="220"/>
        <v>0</v>
      </c>
      <c r="R3454" s="2177"/>
    </row>
    <row r="3455" spans="3:18">
      <c r="C3455" s="1536">
        <v>42</v>
      </c>
      <c r="D3455" s="1430" t="s">
        <v>7027</v>
      </c>
      <c r="E3455" s="1531">
        <v>5</v>
      </c>
      <c r="F3455" s="1430" t="s">
        <v>543</v>
      </c>
      <c r="G3455" s="1537">
        <v>20</v>
      </c>
      <c r="H3455" s="1430">
        <v>2023</v>
      </c>
      <c r="I3455" s="1538">
        <v>8.15</v>
      </c>
      <c r="J3455" s="1430">
        <f t="shared" si="217"/>
        <v>28.6</v>
      </c>
      <c r="K3455" s="1538">
        <f t="shared" si="218"/>
        <v>5.8191000000000006</v>
      </c>
      <c r="L3455" s="1430"/>
      <c r="M3455" s="1430"/>
      <c r="N3455" s="1539">
        <f t="shared" si="219"/>
        <v>0</v>
      </c>
      <c r="O3455" s="1430"/>
      <c r="P3455" s="1746"/>
      <c r="Q3455" s="1747">
        <f t="shared" si="220"/>
        <v>0</v>
      </c>
      <c r="R3455" s="2178"/>
    </row>
    <row r="3456" spans="3:18" ht="40.5">
      <c r="C3456" s="1540">
        <v>1</v>
      </c>
      <c r="D3456" s="1542" t="s">
        <v>3886</v>
      </c>
      <c r="E3456" s="472">
        <v>7</v>
      </c>
      <c r="F3456" s="1542" t="s">
        <v>3816</v>
      </c>
      <c r="G3456" s="1543">
        <v>1</v>
      </c>
      <c r="H3456" s="1544">
        <v>2018</v>
      </c>
      <c r="I3456" s="1545">
        <v>2342</v>
      </c>
      <c r="J3456" s="1542">
        <f t="shared" si="217"/>
        <v>100</v>
      </c>
      <c r="K3456" s="1545">
        <f t="shared" si="218"/>
        <v>0</v>
      </c>
      <c r="L3456" s="1542"/>
      <c r="M3456" s="1542"/>
      <c r="N3456" s="1546">
        <f t="shared" si="219"/>
        <v>0</v>
      </c>
      <c r="O3456" s="1542"/>
      <c r="P3456" s="1748"/>
      <c r="Q3456" s="469">
        <f t="shared" si="220"/>
        <v>0</v>
      </c>
      <c r="R3456" s="2072" t="s">
        <v>489</v>
      </c>
    </row>
    <row r="3457" spans="3:18" ht="40.5">
      <c r="C3457" s="1540">
        <v>2</v>
      </c>
      <c r="D3457" s="1542" t="s">
        <v>2722</v>
      </c>
      <c r="E3457" s="472">
        <v>7</v>
      </c>
      <c r="F3457" s="1542" t="s">
        <v>3816</v>
      </c>
      <c r="G3457" s="1543">
        <v>1</v>
      </c>
      <c r="H3457" s="1544">
        <v>2019</v>
      </c>
      <c r="I3457" s="1545">
        <v>2385</v>
      </c>
      <c r="J3457" s="1542">
        <f t="shared" si="217"/>
        <v>85.800000000000011</v>
      </c>
      <c r="K3457" s="1545">
        <f t="shared" si="218"/>
        <v>338.66999999999985</v>
      </c>
      <c r="L3457" s="1542"/>
      <c r="M3457" s="1542"/>
      <c r="N3457" s="1546">
        <f t="shared" si="219"/>
        <v>0</v>
      </c>
      <c r="O3457" s="1542"/>
      <c r="P3457" s="1748"/>
      <c r="Q3457" s="469">
        <f t="shared" si="220"/>
        <v>0</v>
      </c>
      <c r="R3457" s="2073"/>
    </row>
    <row r="3458" spans="3:18" ht="135">
      <c r="C3458" s="1540">
        <v>3</v>
      </c>
      <c r="D3458" s="1542" t="s">
        <v>3887</v>
      </c>
      <c r="E3458" s="472">
        <v>7</v>
      </c>
      <c r="F3458" s="1542" t="s">
        <v>543</v>
      </c>
      <c r="G3458" s="1543">
        <v>1</v>
      </c>
      <c r="H3458" s="1542">
        <v>2015</v>
      </c>
      <c r="I3458" s="1545">
        <v>2221.6799999999998</v>
      </c>
      <c r="J3458" s="1542">
        <f t="shared" si="217"/>
        <v>100</v>
      </c>
      <c r="K3458" s="1545">
        <f t="shared" si="218"/>
        <v>0</v>
      </c>
      <c r="L3458" s="1542"/>
      <c r="M3458" s="1542"/>
      <c r="N3458" s="1546">
        <f t="shared" si="219"/>
        <v>0</v>
      </c>
      <c r="O3458" s="1542"/>
      <c r="P3458" s="1748"/>
      <c r="Q3458" s="469">
        <f t="shared" si="220"/>
        <v>0</v>
      </c>
      <c r="R3458" s="2073"/>
    </row>
    <row r="3459" spans="3:18" ht="175.5">
      <c r="C3459" s="1540">
        <v>4</v>
      </c>
      <c r="D3459" s="1542" t="s">
        <v>3888</v>
      </c>
      <c r="E3459" s="472">
        <v>7</v>
      </c>
      <c r="F3459" s="1542" t="s">
        <v>543</v>
      </c>
      <c r="G3459" s="1543">
        <v>3</v>
      </c>
      <c r="H3459" s="1542">
        <v>2015</v>
      </c>
      <c r="I3459" s="1545">
        <v>7050</v>
      </c>
      <c r="J3459" s="1542">
        <f t="shared" si="217"/>
        <v>100</v>
      </c>
      <c r="K3459" s="1545">
        <f t="shared" si="218"/>
        <v>0</v>
      </c>
      <c r="L3459" s="1542"/>
      <c r="M3459" s="1542"/>
      <c r="N3459" s="1546">
        <f t="shared" si="219"/>
        <v>0</v>
      </c>
      <c r="O3459" s="1542"/>
      <c r="P3459" s="1748"/>
      <c r="Q3459" s="469">
        <f t="shared" si="220"/>
        <v>0</v>
      </c>
      <c r="R3459" s="2073"/>
    </row>
    <row r="3460" spans="3:18" ht="81">
      <c r="C3460" s="1540">
        <v>5</v>
      </c>
      <c r="D3460" s="1542" t="s">
        <v>3889</v>
      </c>
      <c r="E3460" s="472">
        <v>7</v>
      </c>
      <c r="F3460" s="1542" t="s">
        <v>543</v>
      </c>
      <c r="G3460" s="1543">
        <v>1</v>
      </c>
      <c r="H3460" s="1542">
        <v>2016</v>
      </c>
      <c r="I3460" s="1545">
        <v>2339</v>
      </c>
      <c r="J3460" s="1542">
        <f t="shared" si="217"/>
        <v>100</v>
      </c>
      <c r="K3460" s="1545">
        <f t="shared" si="218"/>
        <v>0</v>
      </c>
      <c r="L3460" s="1542"/>
      <c r="M3460" s="1542"/>
      <c r="N3460" s="1546">
        <f t="shared" si="219"/>
        <v>0</v>
      </c>
      <c r="O3460" s="1542"/>
      <c r="P3460" s="1748"/>
      <c r="Q3460" s="469">
        <f t="shared" si="220"/>
        <v>0</v>
      </c>
      <c r="R3460" s="2073"/>
    </row>
    <row r="3461" spans="3:18">
      <c r="C3461" s="1540">
        <v>6</v>
      </c>
      <c r="D3461" s="1542" t="s">
        <v>2259</v>
      </c>
      <c r="E3461" s="472">
        <v>7</v>
      </c>
      <c r="F3461" s="1542" t="s">
        <v>543</v>
      </c>
      <c r="G3461" s="1543">
        <v>20</v>
      </c>
      <c r="H3461" s="1544">
        <v>2020</v>
      </c>
      <c r="I3461" s="1545">
        <v>1077.9000000000001</v>
      </c>
      <c r="J3461" s="1542">
        <f t="shared" si="217"/>
        <v>71.5</v>
      </c>
      <c r="K3461" s="1545">
        <f t="shared" si="218"/>
        <v>307.20150000000001</v>
      </c>
      <c r="L3461" s="1542"/>
      <c r="M3461" s="1542"/>
      <c r="N3461" s="1546">
        <f t="shared" si="219"/>
        <v>0</v>
      </c>
      <c r="O3461" s="1542"/>
      <c r="P3461" s="1748"/>
      <c r="Q3461" s="469">
        <f t="shared" si="220"/>
        <v>0</v>
      </c>
      <c r="R3461" s="2073"/>
    </row>
    <row r="3462" spans="3:18">
      <c r="C3462" s="1540">
        <v>7</v>
      </c>
      <c r="D3462" s="1542" t="s">
        <v>2259</v>
      </c>
      <c r="E3462" s="472">
        <v>7</v>
      </c>
      <c r="F3462" s="1542" t="s">
        <v>543</v>
      </c>
      <c r="G3462" s="1543">
        <v>2</v>
      </c>
      <c r="H3462" s="1544">
        <v>2020</v>
      </c>
      <c r="I3462" s="1545">
        <v>107.79</v>
      </c>
      <c r="J3462" s="1542">
        <f t="shared" si="217"/>
        <v>71.5</v>
      </c>
      <c r="K3462" s="1545">
        <f t="shared" si="218"/>
        <v>30.720150000000004</v>
      </c>
      <c r="L3462" s="1542"/>
      <c r="M3462" s="1542"/>
      <c r="N3462" s="1546">
        <f t="shared" si="219"/>
        <v>0</v>
      </c>
      <c r="O3462" s="1542"/>
      <c r="P3462" s="1748"/>
      <c r="Q3462" s="469">
        <f t="shared" si="220"/>
        <v>0</v>
      </c>
      <c r="R3462" s="2073"/>
    </row>
    <row r="3463" spans="3:18">
      <c r="C3463" s="1540">
        <v>8</v>
      </c>
      <c r="D3463" s="1542" t="s">
        <v>2259</v>
      </c>
      <c r="E3463" s="472">
        <v>7</v>
      </c>
      <c r="F3463" s="1542" t="s">
        <v>543</v>
      </c>
      <c r="G3463" s="1543">
        <v>4</v>
      </c>
      <c r="H3463" s="1544">
        <v>2020</v>
      </c>
      <c r="I3463" s="1545">
        <v>215.58</v>
      </c>
      <c r="J3463" s="1542">
        <f t="shared" si="217"/>
        <v>71.5</v>
      </c>
      <c r="K3463" s="1545">
        <f t="shared" si="218"/>
        <v>61.440300000000008</v>
      </c>
      <c r="L3463" s="1542"/>
      <c r="M3463" s="1542"/>
      <c r="N3463" s="1546">
        <f t="shared" si="219"/>
        <v>0</v>
      </c>
      <c r="O3463" s="1542"/>
      <c r="P3463" s="1748"/>
      <c r="Q3463" s="469">
        <f t="shared" si="220"/>
        <v>0</v>
      </c>
      <c r="R3463" s="2073"/>
    </row>
    <row r="3464" spans="3:18">
      <c r="C3464" s="1540">
        <v>9</v>
      </c>
      <c r="D3464" s="1542" t="s">
        <v>2235</v>
      </c>
      <c r="E3464" s="472">
        <v>7</v>
      </c>
      <c r="F3464" s="1542" t="s">
        <v>543</v>
      </c>
      <c r="G3464" s="1543">
        <v>1</v>
      </c>
      <c r="H3464" s="1544">
        <v>2011</v>
      </c>
      <c r="I3464" s="1545">
        <v>53.88</v>
      </c>
      <c r="J3464" s="1542">
        <f t="shared" si="217"/>
        <v>100</v>
      </c>
      <c r="K3464" s="1545">
        <f t="shared" si="218"/>
        <v>0</v>
      </c>
      <c r="L3464" s="1542"/>
      <c r="M3464" s="1542"/>
      <c r="N3464" s="1546">
        <f t="shared" si="219"/>
        <v>0</v>
      </c>
      <c r="O3464" s="1542"/>
      <c r="P3464" s="1748"/>
      <c r="Q3464" s="469">
        <f t="shared" si="220"/>
        <v>0</v>
      </c>
      <c r="R3464" s="2073"/>
    </row>
    <row r="3465" spans="3:18">
      <c r="C3465" s="1540">
        <v>10</v>
      </c>
      <c r="D3465" s="1542" t="s">
        <v>3890</v>
      </c>
      <c r="E3465" s="472">
        <v>7</v>
      </c>
      <c r="F3465" s="1542" t="s">
        <v>543</v>
      </c>
      <c r="G3465" s="1543">
        <v>1</v>
      </c>
      <c r="H3465" s="1542">
        <v>2010</v>
      </c>
      <c r="I3465" s="1545">
        <v>75.48</v>
      </c>
      <c r="J3465" s="1542">
        <f t="shared" si="217"/>
        <v>100</v>
      </c>
      <c r="K3465" s="1545">
        <f t="shared" si="218"/>
        <v>0</v>
      </c>
      <c r="L3465" s="1542"/>
      <c r="M3465" s="1542"/>
      <c r="N3465" s="1546">
        <f t="shared" si="219"/>
        <v>0</v>
      </c>
      <c r="O3465" s="1542"/>
      <c r="P3465" s="1748"/>
      <c r="Q3465" s="469">
        <f t="shared" si="220"/>
        <v>0</v>
      </c>
      <c r="R3465" s="2073"/>
    </row>
    <row r="3466" spans="3:18">
      <c r="C3466" s="1540">
        <v>11</v>
      </c>
      <c r="D3466" s="1542" t="s">
        <v>3891</v>
      </c>
      <c r="E3466" s="472">
        <v>7</v>
      </c>
      <c r="F3466" s="1542" t="s">
        <v>543</v>
      </c>
      <c r="G3466" s="1543">
        <v>1</v>
      </c>
      <c r="H3466" s="1542">
        <v>2011</v>
      </c>
      <c r="I3466" s="1545">
        <v>53.88</v>
      </c>
      <c r="J3466" s="1542">
        <f t="shared" si="217"/>
        <v>100</v>
      </c>
      <c r="K3466" s="1545">
        <f t="shared" si="218"/>
        <v>0</v>
      </c>
      <c r="L3466" s="1542"/>
      <c r="M3466" s="1542"/>
      <c r="N3466" s="1546">
        <f t="shared" si="219"/>
        <v>0</v>
      </c>
      <c r="O3466" s="1542"/>
      <c r="P3466" s="1748"/>
      <c r="Q3466" s="469">
        <f t="shared" si="220"/>
        <v>0</v>
      </c>
      <c r="R3466" s="2073"/>
    </row>
    <row r="3467" spans="3:18" ht="27">
      <c r="C3467" s="1540">
        <v>12</v>
      </c>
      <c r="D3467" s="1542" t="s">
        <v>3892</v>
      </c>
      <c r="E3467" s="472">
        <v>7</v>
      </c>
      <c r="F3467" s="1542" t="s">
        <v>543</v>
      </c>
      <c r="G3467" s="1543">
        <v>1</v>
      </c>
      <c r="H3467" s="1542">
        <v>2010</v>
      </c>
      <c r="I3467" s="1545">
        <v>75.48</v>
      </c>
      <c r="J3467" s="1542">
        <f t="shared" si="217"/>
        <v>100</v>
      </c>
      <c r="K3467" s="1545">
        <f t="shared" si="218"/>
        <v>0</v>
      </c>
      <c r="L3467" s="1542"/>
      <c r="M3467" s="1542"/>
      <c r="N3467" s="1546">
        <f t="shared" si="219"/>
        <v>0</v>
      </c>
      <c r="O3467" s="1542"/>
      <c r="P3467" s="1748"/>
      <c r="Q3467" s="469">
        <f t="shared" si="220"/>
        <v>0</v>
      </c>
      <c r="R3467" s="2073"/>
    </row>
    <row r="3468" spans="3:18">
      <c r="C3468" s="1540">
        <v>13</v>
      </c>
      <c r="D3468" s="1542" t="s">
        <v>3400</v>
      </c>
      <c r="E3468" s="472">
        <v>7</v>
      </c>
      <c r="F3468" s="1542" t="s">
        <v>543</v>
      </c>
      <c r="G3468" s="1543">
        <v>1</v>
      </c>
      <c r="H3468" s="1542">
        <v>2013</v>
      </c>
      <c r="I3468" s="1545">
        <v>29.780999999999999</v>
      </c>
      <c r="J3468" s="1542">
        <f t="shared" si="217"/>
        <v>100</v>
      </c>
      <c r="K3468" s="1545">
        <f t="shared" si="218"/>
        <v>0</v>
      </c>
      <c r="L3468" s="1542"/>
      <c r="M3468" s="1542"/>
      <c r="N3468" s="1546">
        <f t="shared" si="219"/>
        <v>0</v>
      </c>
      <c r="O3468" s="1542"/>
      <c r="P3468" s="1748"/>
      <c r="Q3468" s="469">
        <f t="shared" si="220"/>
        <v>0</v>
      </c>
      <c r="R3468" s="2073"/>
    </row>
    <row r="3469" spans="3:18">
      <c r="C3469" s="1540">
        <v>14</v>
      </c>
      <c r="D3469" s="1542" t="s">
        <v>3893</v>
      </c>
      <c r="E3469" s="472">
        <v>7</v>
      </c>
      <c r="F3469" s="1542" t="s">
        <v>543</v>
      </c>
      <c r="G3469" s="1543">
        <v>1</v>
      </c>
      <c r="H3469" s="1542">
        <v>1984</v>
      </c>
      <c r="I3469" s="1545">
        <v>15.995200000000001</v>
      </c>
      <c r="J3469" s="1542">
        <f t="shared" si="217"/>
        <v>100</v>
      </c>
      <c r="K3469" s="1545">
        <f t="shared" si="218"/>
        <v>0</v>
      </c>
      <c r="L3469" s="1542"/>
      <c r="M3469" s="1542"/>
      <c r="N3469" s="1546">
        <f t="shared" si="219"/>
        <v>0</v>
      </c>
      <c r="O3469" s="1542"/>
      <c r="P3469" s="1748"/>
      <c r="Q3469" s="469">
        <f t="shared" si="220"/>
        <v>0</v>
      </c>
      <c r="R3469" s="2073"/>
    </row>
    <row r="3470" spans="3:18">
      <c r="C3470" s="1540">
        <v>15</v>
      </c>
      <c r="D3470" s="1542" t="s">
        <v>3894</v>
      </c>
      <c r="E3470" s="472">
        <v>7</v>
      </c>
      <c r="F3470" s="1542" t="s">
        <v>543</v>
      </c>
      <c r="G3470" s="1543">
        <v>2</v>
      </c>
      <c r="H3470" s="1542">
        <v>1980</v>
      </c>
      <c r="I3470" s="1545">
        <v>10.766</v>
      </c>
      <c r="J3470" s="1542">
        <f t="shared" si="217"/>
        <v>100</v>
      </c>
      <c r="K3470" s="1545">
        <f t="shared" si="218"/>
        <v>0</v>
      </c>
      <c r="L3470" s="1542"/>
      <c r="M3470" s="1542"/>
      <c r="N3470" s="1546">
        <f t="shared" si="219"/>
        <v>0</v>
      </c>
      <c r="O3470" s="1542"/>
      <c r="P3470" s="1748"/>
      <c r="Q3470" s="469">
        <f t="shared" si="220"/>
        <v>0</v>
      </c>
      <c r="R3470" s="2073"/>
    </row>
    <row r="3471" spans="3:18">
      <c r="C3471" s="1540">
        <v>16</v>
      </c>
      <c r="D3471" s="1542" t="s">
        <v>3895</v>
      </c>
      <c r="E3471" s="472">
        <v>7</v>
      </c>
      <c r="F3471" s="1542" t="s">
        <v>543</v>
      </c>
      <c r="G3471" s="1543">
        <v>11</v>
      </c>
      <c r="H3471" s="1542">
        <v>1980</v>
      </c>
      <c r="I3471" s="1545">
        <v>4.1448</v>
      </c>
      <c r="J3471" s="1542">
        <f t="shared" si="217"/>
        <v>100</v>
      </c>
      <c r="K3471" s="1545">
        <f t="shared" si="218"/>
        <v>0</v>
      </c>
      <c r="L3471" s="1542"/>
      <c r="M3471" s="1542"/>
      <c r="N3471" s="1546">
        <f t="shared" si="219"/>
        <v>0</v>
      </c>
      <c r="O3471" s="1542"/>
      <c r="P3471" s="1748"/>
      <c r="Q3471" s="469">
        <f t="shared" si="220"/>
        <v>0</v>
      </c>
      <c r="R3471" s="2073"/>
    </row>
    <row r="3472" spans="3:18">
      <c r="C3472" s="1540">
        <v>17</v>
      </c>
      <c r="D3472" s="1542" t="s">
        <v>3894</v>
      </c>
      <c r="E3472" s="472">
        <v>7</v>
      </c>
      <c r="F3472" s="1542" t="s">
        <v>543</v>
      </c>
      <c r="G3472" s="1543">
        <v>2</v>
      </c>
      <c r="H3472" s="1542">
        <v>1982</v>
      </c>
      <c r="I3472" s="1545">
        <v>134.44042000000002</v>
      </c>
      <c r="J3472" s="1542">
        <f t="shared" si="217"/>
        <v>100</v>
      </c>
      <c r="K3472" s="1545">
        <f t="shared" si="218"/>
        <v>0</v>
      </c>
      <c r="L3472" s="1542"/>
      <c r="M3472" s="1542"/>
      <c r="N3472" s="1546">
        <f t="shared" si="219"/>
        <v>0</v>
      </c>
      <c r="O3472" s="1542"/>
      <c r="P3472" s="1748"/>
      <c r="Q3472" s="469">
        <f t="shared" si="220"/>
        <v>0</v>
      </c>
      <c r="R3472" s="2073"/>
    </row>
    <row r="3473" spans="3:18">
      <c r="C3473" s="1540">
        <v>18</v>
      </c>
      <c r="D3473" s="1542" t="s">
        <v>3013</v>
      </c>
      <c r="E3473" s="472">
        <v>7</v>
      </c>
      <c r="F3473" s="1542" t="s">
        <v>543</v>
      </c>
      <c r="G3473" s="1543">
        <v>1</v>
      </c>
      <c r="H3473" s="1542">
        <v>2002</v>
      </c>
      <c r="I3473" s="1545">
        <v>34.281999999999996</v>
      </c>
      <c r="J3473" s="1542">
        <f t="shared" si="217"/>
        <v>100</v>
      </c>
      <c r="K3473" s="1545">
        <f t="shared" si="218"/>
        <v>0</v>
      </c>
      <c r="L3473" s="1542"/>
      <c r="M3473" s="1542"/>
      <c r="N3473" s="1546">
        <f t="shared" si="219"/>
        <v>0</v>
      </c>
      <c r="O3473" s="1542"/>
      <c r="P3473" s="1748"/>
      <c r="Q3473" s="469">
        <f t="shared" si="220"/>
        <v>0</v>
      </c>
      <c r="R3473" s="2073"/>
    </row>
    <row r="3474" spans="3:18">
      <c r="C3474" s="1540">
        <v>19</v>
      </c>
      <c r="D3474" s="1542" t="s">
        <v>3896</v>
      </c>
      <c r="E3474" s="472">
        <v>7</v>
      </c>
      <c r="F3474" s="1542" t="s">
        <v>543</v>
      </c>
      <c r="G3474" s="1543">
        <v>1</v>
      </c>
      <c r="H3474" s="1542">
        <v>2004</v>
      </c>
      <c r="I3474" s="1545">
        <v>579.63980000000004</v>
      </c>
      <c r="J3474" s="1542">
        <f t="shared" si="217"/>
        <v>100</v>
      </c>
      <c r="K3474" s="1545">
        <f t="shared" si="218"/>
        <v>0</v>
      </c>
      <c r="L3474" s="1542"/>
      <c r="M3474" s="1542"/>
      <c r="N3474" s="1546">
        <f t="shared" si="219"/>
        <v>0</v>
      </c>
      <c r="O3474" s="1542"/>
      <c r="P3474" s="1748"/>
      <c r="Q3474" s="469">
        <f t="shared" si="220"/>
        <v>0</v>
      </c>
      <c r="R3474" s="2073"/>
    </row>
    <row r="3475" spans="3:18">
      <c r="C3475" s="1540">
        <v>20</v>
      </c>
      <c r="D3475" s="1542" t="s">
        <v>3897</v>
      </c>
      <c r="E3475" s="472">
        <v>7</v>
      </c>
      <c r="F3475" s="1542" t="s">
        <v>543</v>
      </c>
      <c r="G3475" s="1543">
        <v>5</v>
      </c>
      <c r="H3475" s="1542">
        <v>2005</v>
      </c>
      <c r="I3475" s="1545">
        <v>180.6335</v>
      </c>
      <c r="J3475" s="1542">
        <f t="shared" ref="J3475:J3538" si="221">IF(($J$14-H3475)*J$1099&gt;100,100,($J$14-H3475)*J$1099)</f>
        <v>100</v>
      </c>
      <c r="K3475" s="1545">
        <f t="shared" ref="K3475:K3538" si="222">IF(J3475=100,0,I3475-I3475*J3475%)</f>
        <v>0</v>
      </c>
      <c r="L3475" s="1542"/>
      <c r="M3475" s="1542"/>
      <c r="N3475" s="1546">
        <f t="shared" ref="N3475:N3538" si="223">+L3475*M3475</f>
        <v>0</v>
      </c>
      <c r="O3475" s="1542"/>
      <c r="P3475" s="1748"/>
      <c r="Q3475" s="469">
        <f t="shared" ref="Q3475:Q3538" si="224">+O3475*P3475</f>
        <v>0</v>
      </c>
      <c r="R3475" s="2073"/>
    </row>
    <row r="3476" spans="3:18">
      <c r="C3476" s="1540">
        <v>21</v>
      </c>
      <c r="D3476" s="1542" t="s">
        <v>3037</v>
      </c>
      <c r="E3476" s="472">
        <v>7</v>
      </c>
      <c r="F3476" s="1542" t="s">
        <v>543</v>
      </c>
      <c r="G3476" s="1543">
        <v>4</v>
      </c>
      <c r="H3476" s="1542">
        <v>2005</v>
      </c>
      <c r="I3476" s="1545">
        <v>408.27600000000001</v>
      </c>
      <c r="J3476" s="1542">
        <f t="shared" si="221"/>
        <v>100</v>
      </c>
      <c r="K3476" s="1545">
        <f t="shared" si="222"/>
        <v>0</v>
      </c>
      <c r="L3476" s="1542"/>
      <c r="M3476" s="1542"/>
      <c r="N3476" s="1546">
        <f t="shared" si="223"/>
        <v>0</v>
      </c>
      <c r="O3476" s="1542"/>
      <c r="P3476" s="1748"/>
      <c r="Q3476" s="469">
        <f t="shared" si="224"/>
        <v>0</v>
      </c>
      <c r="R3476" s="2073"/>
    </row>
    <row r="3477" spans="3:18">
      <c r="C3477" s="1540">
        <v>22</v>
      </c>
      <c r="D3477" s="1542" t="s">
        <v>3038</v>
      </c>
      <c r="E3477" s="472">
        <v>7</v>
      </c>
      <c r="F3477" s="1542" t="s">
        <v>543</v>
      </c>
      <c r="G3477" s="1543">
        <v>4</v>
      </c>
      <c r="H3477" s="1542">
        <v>2005</v>
      </c>
      <c r="I3477" s="1545">
        <v>278.04000000000002</v>
      </c>
      <c r="J3477" s="1542">
        <f t="shared" si="221"/>
        <v>100</v>
      </c>
      <c r="K3477" s="1545">
        <f t="shared" si="222"/>
        <v>0</v>
      </c>
      <c r="L3477" s="1542"/>
      <c r="M3477" s="1542"/>
      <c r="N3477" s="1546">
        <f t="shared" si="223"/>
        <v>0</v>
      </c>
      <c r="O3477" s="1542"/>
      <c r="P3477" s="1748"/>
      <c r="Q3477" s="469">
        <f t="shared" si="224"/>
        <v>0</v>
      </c>
      <c r="R3477" s="2073"/>
    </row>
    <row r="3478" spans="3:18">
      <c r="C3478" s="1540">
        <v>23</v>
      </c>
      <c r="D3478" s="1542" t="s">
        <v>3898</v>
      </c>
      <c r="E3478" s="472">
        <v>7</v>
      </c>
      <c r="F3478" s="1542" t="s">
        <v>543</v>
      </c>
      <c r="G3478" s="1543">
        <v>30</v>
      </c>
      <c r="H3478" s="1542">
        <v>2005</v>
      </c>
      <c r="I3478" s="1545">
        <v>685.95</v>
      </c>
      <c r="J3478" s="1542">
        <f t="shared" si="221"/>
        <v>100</v>
      </c>
      <c r="K3478" s="1545">
        <f t="shared" si="222"/>
        <v>0</v>
      </c>
      <c r="L3478" s="1542"/>
      <c r="M3478" s="1542"/>
      <c r="N3478" s="1546">
        <f t="shared" si="223"/>
        <v>0</v>
      </c>
      <c r="O3478" s="1542"/>
      <c r="P3478" s="1748"/>
      <c r="Q3478" s="469">
        <f t="shared" si="224"/>
        <v>0</v>
      </c>
      <c r="R3478" s="2073"/>
    </row>
    <row r="3479" spans="3:18">
      <c r="C3479" s="1540">
        <v>24</v>
      </c>
      <c r="D3479" s="1542" t="s">
        <v>3899</v>
      </c>
      <c r="E3479" s="472">
        <v>7</v>
      </c>
      <c r="F3479" s="1542" t="s">
        <v>543</v>
      </c>
      <c r="G3479" s="1543">
        <v>20</v>
      </c>
      <c r="H3479" s="1542">
        <v>2005</v>
      </c>
      <c r="I3479" s="1545">
        <v>87.801600000000008</v>
      </c>
      <c r="J3479" s="1542">
        <f t="shared" si="221"/>
        <v>100</v>
      </c>
      <c r="K3479" s="1545">
        <f t="shared" si="222"/>
        <v>0</v>
      </c>
      <c r="L3479" s="1542"/>
      <c r="M3479" s="1542"/>
      <c r="N3479" s="1546">
        <f t="shared" si="223"/>
        <v>0</v>
      </c>
      <c r="O3479" s="1542"/>
      <c r="P3479" s="1748"/>
      <c r="Q3479" s="469">
        <f t="shared" si="224"/>
        <v>0</v>
      </c>
      <c r="R3479" s="2073"/>
    </row>
    <row r="3480" spans="3:18">
      <c r="C3480" s="1540">
        <v>25</v>
      </c>
      <c r="D3480" s="1542" t="s">
        <v>3900</v>
      </c>
      <c r="E3480" s="472">
        <v>7</v>
      </c>
      <c r="F3480" s="1542" t="s">
        <v>543</v>
      </c>
      <c r="G3480" s="1543">
        <v>10</v>
      </c>
      <c r="H3480" s="1542">
        <v>2005</v>
      </c>
      <c r="I3480" s="1545">
        <v>164.62799999999999</v>
      </c>
      <c r="J3480" s="1542">
        <f t="shared" si="221"/>
        <v>100</v>
      </c>
      <c r="K3480" s="1545">
        <f t="shared" si="222"/>
        <v>0</v>
      </c>
      <c r="L3480" s="1542"/>
      <c r="M3480" s="1542"/>
      <c r="N3480" s="1546">
        <f t="shared" si="223"/>
        <v>0</v>
      </c>
      <c r="O3480" s="1542"/>
      <c r="P3480" s="1748"/>
      <c r="Q3480" s="469">
        <f t="shared" si="224"/>
        <v>0</v>
      </c>
      <c r="R3480" s="2073"/>
    </row>
    <row r="3481" spans="3:18">
      <c r="C3481" s="1540">
        <v>26</v>
      </c>
      <c r="D3481" s="1542" t="s">
        <v>3901</v>
      </c>
      <c r="E3481" s="472">
        <v>7</v>
      </c>
      <c r="F3481" s="1542" t="s">
        <v>543</v>
      </c>
      <c r="G3481" s="1543">
        <v>30</v>
      </c>
      <c r="H3481" s="1542">
        <v>2005</v>
      </c>
      <c r="I3481" s="1545">
        <v>65.851199999999992</v>
      </c>
      <c r="J3481" s="1542">
        <f t="shared" si="221"/>
        <v>100</v>
      </c>
      <c r="K3481" s="1545">
        <f t="shared" si="222"/>
        <v>0</v>
      </c>
      <c r="L3481" s="1542"/>
      <c r="M3481" s="1542"/>
      <c r="N3481" s="1546">
        <f t="shared" si="223"/>
        <v>0</v>
      </c>
      <c r="O3481" s="1542"/>
      <c r="P3481" s="1748"/>
      <c r="Q3481" s="469">
        <f t="shared" si="224"/>
        <v>0</v>
      </c>
      <c r="R3481" s="2073"/>
    </row>
    <row r="3482" spans="3:18">
      <c r="C3482" s="1540">
        <v>27</v>
      </c>
      <c r="D3482" s="1542" t="s">
        <v>3902</v>
      </c>
      <c r="E3482" s="472">
        <v>7</v>
      </c>
      <c r="F3482" s="1542" t="s">
        <v>543</v>
      </c>
      <c r="G3482" s="1543">
        <v>30</v>
      </c>
      <c r="H3482" s="1542">
        <v>2005</v>
      </c>
      <c r="I3482" s="1545">
        <v>96.033000000000001</v>
      </c>
      <c r="J3482" s="1542">
        <f t="shared" si="221"/>
        <v>100</v>
      </c>
      <c r="K3482" s="1545">
        <f t="shared" si="222"/>
        <v>0</v>
      </c>
      <c r="L3482" s="1542"/>
      <c r="M3482" s="1542"/>
      <c r="N3482" s="1546">
        <f t="shared" si="223"/>
        <v>0</v>
      </c>
      <c r="O3482" s="1542"/>
      <c r="P3482" s="1748"/>
      <c r="Q3482" s="469">
        <f t="shared" si="224"/>
        <v>0</v>
      </c>
      <c r="R3482" s="2073"/>
    </row>
    <row r="3483" spans="3:18">
      <c r="C3483" s="1540">
        <v>28</v>
      </c>
      <c r="D3483" s="1542" t="s">
        <v>3903</v>
      </c>
      <c r="E3483" s="472">
        <v>7</v>
      </c>
      <c r="F3483" s="1542" t="s">
        <v>543</v>
      </c>
      <c r="G3483" s="1543">
        <v>5</v>
      </c>
      <c r="H3483" s="1542">
        <v>2005</v>
      </c>
      <c r="I3483" s="1545">
        <v>75.454499999999996</v>
      </c>
      <c r="J3483" s="1542">
        <f t="shared" si="221"/>
        <v>100</v>
      </c>
      <c r="K3483" s="1545">
        <f t="shared" si="222"/>
        <v>0</v>
      </c>
      <c r="L3483" s="1542"/>
      <c r="M3483" s="1542"/>
      <c r="N3483" s="1546">
        <f t="shared" si="223"/>
        <v>0</v>
      </c>
      <c r="O3483" s="1542"/>
      <c r="P3483" s="1748"/>
      <c r="Q3483" s="469">
        <f t="shared" si="224"/>
        <v>0</v>
      </c>
      <c r="R3483" s="2073"/>
    </row>
    <row r="3484" spans="3:18">
      <c r="C3484" s="1540">
        <v>29</v>
      </c>
      <c r="D3484" s="1542" t="s">
        <v>3904</v>
      </c>
      <c r="E3484" s="472">
        <v>7</v>
      </c>
      <c r="F3484" s="1542" t="s">
        <v>543</v>
      </c>
      <c r="G3484" s="1543">
        <v>5</v>
      </c>
      <c r="H3484" s="1542">
        <v>2005</v>
      </c>
      <c r="I3484" s="1545">
        <v>91.46</v>
      </c>
      <c r="J3484" s="1542">
        <f t="shared" si="221"/>
        <v>100</v>
      </c>
      <c r="K3484" s="1545">
        <f t="shared" si="222"/>
        <v>0</v>
      </c>
      <c r="L3484" s="1542"/>
      <c r="M3484" s="1542"/>
      <c r="N3484" s="1546">
        <f t="shared" si="223"/>
        <v>0</v>
      </c>
      <c r="O3484" s="1542"/>
      <c r="P3484" s="1748"/>
      <c r="Q3484" s="469">
        <f t="shared" si="224"/>
        <v>0</v>
      </c>
      <c r="R3484" s="2073"/>
    </row>
    <row r="3485" spans="3:18" ht="27">
      <c r="C3485" s="1540">
        <v>30</v>
      </c>
      <c r="D3485" s="1542" t="s">
        <v>3905</v>
      </c>
      <c r="E3485" s="472">
        <v>7</v>
      </c>
      <c r="F3485" s="1542" t="s">
        <v>543</v>
      </c>
      <c r="G3485" s="1543">
        <v>5</v>
      </c>
      <c r="H3485" s="1542">
        <v>2005</v>
      </c>
      <c r="I3485" s="1545">
        <v>1434.384</v>
      </c>
      <c r="J3485" s="1542">
        <f t="shared" si="221"/>
        <v>100</v>
      </c>
      <c r="K3485" s="1545">
        <f t="shared" si="222"/>
        <v>0</v>
      </c>
      <c r="L3485" s="1542"/>
      <c r="M3485" s="1542"/>
      <c r="N3485" s="1546">
        <f t="shared" si="223"/>
        <v>0</v>
      </c>
      <c r="O3485" s="1542"/>
      <c r="P3485" s="1748"/>
      <c r="Q3485" s="469">
        <f t="shared" si="224"/>
        <v>0</v>
      </c>
      <c r="R3485" s="2073"/>
    </row>
    <row r="3486" spans="3:18">
      <c r="C3486" s="1540">
        <v>31</v>
      </c>
      <c r="D3486" s="1542" t="s">
        <v>2839</v>
      </c>
      <c r="E3486" s="472">
        <v>7</v>
      </c>
      <c r="F3486" s="1542" t="s">
        <v>543</v>
      </c>
      <c r="G3486" s="1543">
        <v>2</v>
      </c>
      <c r="H3486" s="1542">
        <v>2005</v>
      </c>
      <c r="I3486" s="1545">
        <v>576.36712</v>
      </c>
      <c r="J3486" s="1542">
        <f t="shared" si="221"/>
        <v>100</v>
      </c>
      <c r="K3486" s="1545">
        <f t="shared" si="222"/>
        <v>0</v>
      </c>
      <c r="L3486" s="1542"/>
      <c r="M3486" s="1542"/>
      <c r="N3486" s="1546">
        <f t="shared" si="223"/>
        <v>0</v>
      </c>
      <c r="O3486" s="1542"/>
      <c r="P3486" s="1748"/>
      <c r="Q3486" s="469">
        <f t="shared" si="224"/>
        <v>0</v>
      </c>
      <c r="R3486" s="2073"/>
    </row>
    <row r="3487" spans="3:18">
      <c r="C3487" s="1540">
        <v>32</v>
      </c>
      <c r="D3487" s="1542" t="s">
        <v>2839</v>
      </c>
      <c r="E3487" s="472">
        <v>7</v>
      </c>
      <c r="F3487" s="1542" t="s">
        <v>543</v>
      </c>
      <c r="G3487" s="1543">
        <v>2</v>
      </c>
      <c r="H3487" s="1542">
        <v>2007</v>
      </c>
      <c r="I3487" s="1545">
        <v>48.2</v>
      </c>
      <c r="J3487" s="1542">
        <f t="shared" si="221"/>
        <v>100</v>
      </c>
      <c r="K3487" s="1545">
        <f t="shared" si="222"/>
        <v>0</v>
      </c>
      <c r="L3487" s="1542"/>
      <c r="M3487" s="1542"/>
      <c r="N3487" s="1546">
        <f t="shared" si="223"/>
        <v>0</v>
      </c>
      <c r="O3487" s="1542"/>
      <c r="P3487" s="1748"/>
      <c r="Q3487" s="469">
        <f t="shared" si="224"/>
        <v>0</v>
      </c>
      <c r="R3487" s="2073"/>
    </row>
    <row r="3488" spans="3:18">
      <c r="C3488" s="1540">
        <v>33</v>
      </c>
      <c r="D3488" s="1542" t="s">
        <v>3028</v>
      </c>
      <c r="E3488" s="472">
        <v>7</v>
      </c>
      <c r="F3488" s="1542" t="s">
        <v>543</v>
      </c>
      <c r="G3488" s="1543">
        <v>1</v>
      </c>
      <c r="H3488" s="1542">
        <v>2008</v>
      </c>
      <c r="I3488" s="1545">
        <v>44.3</v>
      </c>
      <c r="J3488" s="1542">
        <f t="shared" si="221"/>
        <v>100</v>
      </c>
      <c r="K3488" s="1545">
        <f t="shared" si="222"/>
        <v>0</v>
      </c>
      <c r="L3488" s="1542"/>
      <c r="M3488" s="1542"/>
      <c r="N3488" s="1546">
        <f t="shared" si="223"/>
        <v>0</v>
      </c>
      <c r="O3488" s="1542"/>
      <c r="P3488" s="1748"/>
      <c r="Q3488" s="469">
        <f t="shared" si="224"/>
        <v>0</v>
      </c>
      <c r="R3488" s="2073"/>
    </row>
    <row r="3489" spans="3:18">
      <c r="C3489" s="1540">
        <v>34</v>
      </c>
      <c r="D3489" s="1542" t="s">
        <v>2232</v>
      </c>
      <c r="E3489" s="472">
        <v>7</v>
      </c>
      <c r="F3489" s="1542" t="s">
        <v>543</v>
      </c>
      <c r="G3489" s="1543">
        <v>1</v>
      </c>
      <c r="H3489" s="1542">
        <v>2008</v>
      </c>
      <c r="I3489" s="1545">
        <v>29.780999999999999</v>
      </c>
      <c r="J3489" s="1542">
        <f t="shared" si="221"/>
        <v>100</v>
      </c>
      <c r="K3489" s="1545">
        <f t="shared" si="222"/>
        <v>0</v>
      </c>
      <c r="L3489" s="1542"/>
      <c r="M3489" s="1542"/>
      <c r="N3489" s="1546">
        <f t="shared" si="223"/>
        <v>0</v>
      </c>
      <c r="O3489" s="1542"/>
      <c r="P3489" s="1748"/>
      <c r="Q3489" s="469">
        <f t="shared" si="224"/>
        <v>0</v>
      </c>
      <c r="R3489" s="2073"/>
    </row>
    <row r="3490" spans="3:18">
      <c r="C3490" s="1540">
        <v>35</v>
      </c>
      <c r="D3490" s="1542" t="s">
        <v>2232</v>
      </c>
      <c r="E3490" s="472">
        <v>7</v>
      </c>
      <c r="F3490" s="1542" t="s">
        <v>543</v>
      </c>
      <c r="G3490" s="1543">
        <v>1</v>
      </c>
      <c r="H3490" s="1542">
        <v>2008</v>
      </c>
      <c r="I3490" s="1545">
        <v>29.780999999999999</v>
      </c>
      <c r="J3490" s="1542">
        <f t="shared" si="221"/>
        <v>100</v>
      </c>
      <c r="K3490" s="1545">
        <f t="shared" si="222"/>
        <v>0</v>
      </c>
      <c r="L3490" s="1542"/>
      <c r="M3490" s="1542"/>
      <c r="N3490" s="1546">
        <f t="shared" si="223"/>
        <v>0</v>
      </c>
      <c r="O3490" s="1542"/>
      <c r="P3490" s="1748"/>
      <c r="Q3490" s="469">
        <f t="shared" si="224"/>
        <v>0</v>
      </c>
      <c r="R3490" s="2073"/>
    </row>
    <row r="3491" spans="3:18">
      <c r="C3491" s="1540">
        <v>36</v>
      </c>
      <c r="D3491" s="1542" t="s">
        <v>2504</v>
      </c>
      <c r="E3491" s="472">
        <v>7</v>
      </c>
      <c r="F3491" s="1542" t="s">
        <v>543</v>
      </c>
      <c r="G3491" s="1543">
        <v>1</v>
      </c>
      <c r="H3491" s="1542">
        <v>2010</v>
      </c>
      <c r="I3491" s="1545">
        <v>450.12</v>
      </c>
      <c r="J3491" s="1542">
        <f t="shared" si="221"/>
        <v>100</v>
      </c>
      <c r="K3491" s="1545">
        <f t="shared" si="222"/>
        <v>0</v>
      </c>
      <c r="L3491" s="1542"/>
      <c r="M3491" s="1542"/>
      <c r="N3491" s="1546">
        <f t="shared" si="223"/>
        <v>0</v>
      </c>
      <c r="O3491" s="1542"/>
      <c r="P3491" s="1748"/>
      <c r="Q3491" s="469">
        <f t="shared" si="224"/>
        <v>0</v>
      </c>
      <c r="R3491" s="2073"/>
    </row>
    <row r="3492" spans="3:18">
      <c r="C3492" s="1540">
        <v>37</v>
      </c>
      <c r="D3492" s="1542" t="s">
        <v>2714</v>
      </c>
      <c r="E3492" s="472">
        <v>7</v>
      </c>
      <c r="F3492" s="1542" t="s">
        <v>543</v>
      </c>
      <c r="G3492" s="1543">
        <v>5</v>
      </c>
      <c r="H3492" s="1542">
        <v>2010</v>
      </c>
      <c r="I3492" s="1545">
        <v>377.4</v>
      </c>
      <c r="J3492" s="1542">
        <f t="shared" si="221"/>
        <v>100</v>
      </c>
      <c r="K3492" s="1545">
        <f t="shared" si="222"/>
        <v>0</v>
      </c>
      <c r="L3492" s="1542"/>
      <c r="M3492" s="1542"/>
      <c r="N3492" s="1546">
        <f t="shared" si="223"/>
        <v>0</v>
      </c>
      <c r="O3492" s="1542"/>
      <c r="P3492" s="1748"/>
      <c r="Q3492" s="469">
        <f t="shared" si="224"/>
        <v>0</v>
      </c>
      <c r="R3492" s="2073"/>
    </row>
    <row r="3493" spans="3:18">
      <c r="C3493" s="1540">
        <v>38</v>
      </c>
      <c r="D3493" s="1542" t="s">
        <v>3906</v>
      </c>
      <c r="E3493" s="472">
        <v>7</v>
      </c>
      <c r="F3493" s="1542" t="s">
        <v>543</v>
      </c>
      <c r="G3493" s="1543">
        <v>3</v>
      </c>
      <c r="H3493" s="1542">
        <v>2011</v>
      </c>
      <c r="I3493" s="1545">
        <v>161.63999999999999</v>
      </c>
      <c r="J3493" s="1542">
        <f t="shared" si="221"/>
        <v>100</v>
      </c>
      <c r="K3493" s="1545">
        <f t="shared" si="222"/>
        <v>0</v>
      </c>
      <c r="L3493" s="1542"/>
      <c r="M3493" s="1542"/>
      <c r="N3493" s="1546">
        <f t="shared" si="223"/>
        <v>0</v>
      </c>
      <c r="O3493" s="1542"/>
      <c r="P3493" s="1748"/>
      <c r="Q3493" s="469">
        <f t="shared" si="224"/>
        <v>0</v>
      </c>
      <c r="R3493" s="2073"/>
    </row>
    <row r="3494" spans="3:18">
      <c r="C3494" s="1540">
        <v>39</v>
      </c>
      <c r="D3494" s="1542" t="s">
        <v>3907</v>
      </c>
      <c r="E3494" s="472">
        <v>7</v>
      </c>
      <c r="F3494" s="1542" t="s">
        <v>543</v>
      </c>
      <c r="G3494" s="1543">
        <v>1</v>
      </c>
      <c r="H3494" s="1542">
        <v>2011</v>
      </c>
      <c r="I3494" s="1545">
        <v>267.95999999999998</v>
      </c>
      <c r="J3494" s="1542">
        <f t="shared" si="221"/>
        <v>100</v>
      </c>
      <c r="K3494" s="1545">
        <f t="shared" si="222"/>
        <v>0</v>
      </c>
      <c r="L3494" s="1542"/>
      <c r="M3494" s="1542"/>
      <c r="N3494" s="1546">
        <f t="shared" si="223"/>
        <v>0</v>
      </c>
      <c r="O3494" s="1542"/>
      <c r="P3494" s="1748"/>
      <c r="Q3494" s="469">
        <f t="shared" si="224"/>
        <v>0</v>
      </c>
      <c r="R3494" s="2073"/>
    </row>
    <row r="3495" spans="3:18">
      <c r="C3495" s="1540">
        <v>40</v>
      </c>
      <c r="D3495" s="1542" t="s">
        <v>3039</v>
      </c>
      <c r="E3495" s="472">
        <v>7</v>
      </c>
      <c r="F3495" s="1542" t="s">
        <v>543</v>
      </c>
      <c r="G3495" s="1543">
        <v>1</v>
      </c>
      <c r="H3495" s="1542">
        <v>2012</v>
      </c>
      <c r="I3495" s="1545">
        <v>37.08</v>
      </c>
      <c r="J3495" s="1542">
        <f t="shared" si="221"/>
        <v>100</v>
      </c>
      <c r="K3495" s="1545">
        <f t="shared" si="222"/>
        <v>0</v>
      </c>
      <c r="L3495" s="1542"/>
      <c r="M3495" s="1542"/>
      <c r="N3495" s="1546">
        <f t="shared" si="223"/>
        <v>0</v>
      </c>
      <c r="O3495" s="1542"/>
      <c r="P3495" s="1748"/>
      <c r="Q3495" s="469">
        <f t="shared" si="224"/>
        <v>0</v>
      </c>
      <c r="R3495" s="2073"/>
    </row>
    <row r="3496" spans="3:18" ht="94.5">
      <c r="C3496" s="1540">
        <v>41</v>
      </c>
      <c r="D3496" s="1542" t="s">
        <v>3908</v>
      </c>
      <c r="E3496" s="472">
        <v>7</v>
      </c>
      <c r="F3496" s="1542" t="s">
        <v>543</v>
      </c>
      <c r="G3496" s="1543">
        <v>1</v>
      </c>
      <c r="H3496" s="1542">
        <v>2013</v>
      </c>
      <c r="I3496" s="1545">
        <v>629.62599999999998</v>
      </c>
      <c r="J3496" s="1542">
        <f t="shared" si="221"/>
        <v>100</v>
      </c>
      <c r="K3496" s="1545">
        <f t="shared" si="222"/>
        <v>0</v>
      </c>
      <c r="L3496" s="1542"/>
      <c r="M3496" s="1542"/>
      <c r="N3496" s="1546">
        <f t="shared" si="223"/>
        <v>0</v>
      </c>
      <c r="O3496" s="1542"/>
      <c r="P3496" s="1748"/>
      <c r="Q3496" s="469">
        <f t="shared" si="224"/>
        <v>0</v>
      </c>
      <c r="R3496" s="2073"/>
    </row>
    <row r="3497" spans="3:18" ht="94.5">
      <c r="C3497" s="1540">
        <v>42</v>
      </c>
      <c r="D3497" s="1542" t="s">
        <v>3909</v>
      </c>
      <c r="E3497" s="472">
        <v>7</v>
      </c>
      <c r="F3497" s="1542" t="s">
        <v>543</v>
      </c>
      <c r="G3497" s="1543">
        <v>1</v>
      </c>
      <c r="H3497" s="1542">
        <v>2012</v>
      </c>
      <c r="I3497" s="1545">
        <v>458.64</v>
      </c>
      <c r="J3497" s="1542">
        <f t="shared" si="221"/>
        <v>100</v>
      </c>
      <c r="K3497" s="1545">
        <f t="shared" si="222"/>
        <v>0</v>
      </c>
      <c r="L3497" s="1542"/>
      <c r="M3497" s="1542"/>
      <c r="N3497" s="1546">
        <f t="shared" si="223"/>
        <v>0</v>
      </c>
      <c r="O3497" s="1542"/>
      <c r="P3497" s="1748"/>
      <c r="Q3497" s="469">
        <f t="shared" si="224"/>
        <v>0</v>
      </c>
      <c r="R3497" s="2073"/>
    </row>
    <row r="3498" spans="3:18">
      <c r="C3498" s="1540">
        <v>43</v>
      </c>
      <c r="D3498" s="1542" t="s">
        <v>3020</v>
      </c>
      <c r="E3498" s="472">
        <v>7</v>
      </c>
      <c r="F3498" s="1542" t="s">
        <v>543</v>
      </c>
      <c r="G3498" s="1543">
        <v>1</v>
      </c>
      <c r="H3498" s="1544">
        <v>2008</v>
      </c>
      <c r="I3498" s="1545">
        <v>29.780999999999999</v>
      </c>
      <c r="J3498" s="1542">
        <f t="shared" si="221"/>
        <v>100</v>
      </c>
      <c r="K3498" s="1545">
        <f t="shared" si="222"/>
        <v>0</v>
      </c>
      <c r="L3498" s="1542"/>
      <c r="M3498" s="1542"/>
      <c r="N3498" s="1546">
        <f t="shared" si="223"/>
        <v>0</v>
      </c>
      <c r="O3498" s="1542"/>
      <c r="P3498" s="1748"/>
      <c r="Q3498" s="469">
        <f t="shared" si="224"/>
        <v>0</v>
      </c>
      <c r="R3498" s="2073"/>
    </row>
    <row r="3499" spans="3:18">
      <c r="C3499" s="1540">
        <v>44</v>
      </c>
      <c r="D3499" s="1542" t="s">
        <v>3910</v>
      </c>
      <c r="E3499" s="472">
        <v>7</v>
      </c>
      <c r="F3499" s="1542" t="s">
        <v>543</v>
      </c>
      <c r="G3499" s="1543">
        <v>1</v>
      </c>
      <c r="H3499" s="1542">
        <v>2007</v>
      </c>
      <c r="I3499" s="1545">
        <v>510.45</v>
      </c>
      <c r="J3499" s="1542">
        <f t="shared" si="221"/>
        <v>100</v>
      </c>
      <c r="K3499" s="1545">
        <f t="shared" si="222"/>
        <v>0</v>
      </c>
      <c r="L3499" s="1542"/>
      <c r="M3499" s="1542"/>
      <c r="N3499" s="1546">
        <f t="shared" si="223"/>
        <v>0</v>
      </c>
      <c r="O3499" s="1542"/>
      <c r="P3499" s="1748"/>
      <c r="Q3499" s="469">
        <f t="shared" si="224"/>
        <v>0</v>
      </c>
      <c r="R3499" s="2073"/>
    </row>
    <row r="3500" spans="3:18">
      <c r="C3500" s="1540">
        <v>45</v>
      </c>
      <c r="D3500" s="1542" t="s">
        <v>5683</v>
      </c>
      <c r="E3500" s="472">
        <v>7</v>
      </c>
      <c r="F3500" s="1542" t="s">
        <v>3813</v>
      </c>
      <c r="G3500" s="1543">
        <v>2</v>
      </c>
      <c r="H3500" s="1544">
        <v>2021</v>
      </c>
      <c r="I3500" s="1545">
        <v>51.255000000000003</v>
      </c>
      <c r="J3500" s="1542">
        <f t="shared" si="221"/>
        <v>57.2</v>
      </c>
      <c r="K3500" s="1545">
        <f t="shared" si="222"/>
        <v>21.937139999999999</v>
      </c>
      <c r="L3500" s="1542"/>
      <c r="M3500" s="1542"/>
      <c r="N3500" s="1546">
        <f t="shared" si="223"/>
        <v>0</v>
      </c>
      <c r="O3500" s="1542"/>
      <c r="P3500" s="1748"/>
      <c r="Q3500" s="469">
        <f t="shared" si="224"/>
        <v>0</v>
      </c>
      <c r="R3500" s="2073"/>
    </row>
    <row r="3501" spans="3:18">
      <c r="C3501" s="1540">
        <v>46</v>
      </c>
      <c r="D3501" s="1542" t="s">
        <v>5684</v>
      </c>
      <c r="E3501" s="472">
        <v>7</v>
      </c>
      <c r="F3501" s="1542" t="s">
        <v>3813</v>
      </c>
      <c r="G3501" s="1543">
        <v>1</v>
      </c>
      <c r="H3501" s="1544">
        <v>2021</v>
      </c>
      <c r="I3501" s="1545">
        <v>28.434419999999999</v>
      </c>
      <c r="J3501" s="1542">
        <f t="shared" si="221"/>
        <v>57.2</v>
      </c>
      <c r="K3501" s="1545">
        <f t="shared" si="222"/>
        <v>12.169931759999997</v>
      </c>
      <c r="L3501" s="1542"/>
      <c r="M3501" s="1542"/>
      <c r="N3501" s="1546">
        <f t="shared" si="223"/>
        <v>0</v>
      </c>
      <c r="O3501" s="1542"/>
      <c r="P3501" s="1748"/>
      <c r="Q3501" s="469">
        <f t="shared" si="224"/>
        <v>0</v>
      </c>
      <c r="R3501" s="2073"/>
    </row>
    <row r="3502" spans="3:18">
      <c r="C3502" s="1540">
        <v>47</v>
      </c>
      <c r="D3502" s="1542" t="s">
        <v>5684</v>
      </c>
      <c r="E3502" s="472">
        <v>7</v>
      </c>
      <c r="F3502" s="1542" t="s">
        <v>3813</v>
      </c>
      <c r="G3502" s="1543">
        <v>1</v>
      </c>
      <c r="H3502" s="1544">
        <v>2021</v>
      </c>
      <c r="I3502" s="1545">
        <v>28.434419999999999</v>
      </c>
      <c r="J3502" s="1542">
        <f t="shared" si="221"/>
        <v>57.2</v>
      </c>
      <c r="K3502" s="1545">
        <f t="shared" si="222"/>
        <v>12.169931759999997</v>
      </c>
      <c r="L3502" s="1542"/>
      <c r="M3502" s="1542"/>
      <c r="N3502" s="1546">
        <f t="shared" si="223"/>
        <v>0</v>
      </c>
      <c r="O3502" s="1542"/>
      <c r="P3502" s="1748"/>
      <c r="Q3502" s="469">
        <f t="shared" si="224"/>
        <v>0</v>
      </c>
      <c r="R3502" s="2073"/>
    </row>
    <row r="3503" spans="3:18">
      <c r="C3503" s="1540">
        <v>48</v>
      </c>
      <c r="D3503" s="1542" t="s">
        <v>5685</v>
      </c>
      <c r="E3503" s="472">
        <v>7</v>
      </c>
      <c r="F3503" s="1542" t="s">
        <v>2424</v>
      </c>
      <c r="G3503" s="1543">
        <v>2</v>
      </c>
      <c r="H3503" s="1544">
        <v>2021</v>
      </c>
      <c r="I3503" s="1545">
        <v>4940</v>
      </c>
      <c r="J3503" s="1542">
        <f t="shared" si="221"/>
        <v>57.2</v>
      </c>
      <c r="K3503" s="1545">
        <f t="shared" si="222"/>
        <v>2114.3199999999997</v>
      </c>
      <c r="L3503" s="1542"/>
      <c r="M3503" s="1542"/>
      <c r="N3503" s="1546">
        <f t="shared" si="223"/>
        <v>0</v>
      </c>
      <c r="O3503" s="1542"/>
      <c r="P3503" s="1748"/>
      <c r="Q3503" s="469">
        <f t="shared" si="224"/>
        <v>0</v>
      </c>
      <c r="R3503" s="2073"/>
    </row>
    <row r="3504" spans="3:18">
      <c r="C3504" s="1540">
        <v>49</v>
      </c>
      <c r="D3504" s="1542" t="s">
        <v>5686</v>
      </c>
      <c r="E3504" s="472">
        <v>7</v>
      </c>
      <c r="F3504" s="1542" t="s">
        <v>3813</v>
      </c>
      <c r="G3504" s="1544">
        <v>2</v>
      </c>
      <c r="H3504" s="1544">
        <v>2021</v>
      </c>
      <c r="I3504" s="1545">
        <v>43.8</v>
      </c>
      <c r="J3504" s="1542">
        <f t="shared" si="221"/>
        <v>57.2</v>
      </c>
      <c r="K3504" s="1545">
        <f t="shared" si="222"/>
        <v>18.746399999999998</v>
      </c>
      <c r="L3504" s="1542"/>
      <c r="M3504" s="1542"/>
      <c r="N3504" s="1546">
        <f t="shared" si="223"/>
        <v>0</v>
      </c>
      <c r="O3504" s="1542"/>
      <c r="P3504" s="1748"/>
      <c r="Q3504" s="469">
        <f t="shared" si="224"/>
        <v>0</v>
      </c>
      <c r="R3504" s="2073"/>
    </row>
    <row r="3505" spans="3:18">
      <c r="C3505" s="1540">
        <v>50</v>
      </c>
      <c r="D3505" s="1542" t="s">
        <v>5687</v>
      </c>
      <c r="E3505" s="472">
        <v>7</v>
      </c>
      <c r="F3505" s="1542" t="s">
        <v>3813</v>
      </c>
      <c r="G3505" s="1543">
        <v>1</v>
      </c>
      <c r="H3505" s="1544">
        <v>2021</v>
      </c>
      <c r="I3505" s="1545">
        <v>26.64</v>
      </c>
      <c r="J3505" s="1542">
        <f t="shared" si="221"/>
        <v>57.2</v>
      </c>
      <c r="K3505" s="1545">
        <f t="shared" si="222"/>
        <v>11.401919999999999</v>
      </c>
      <c r="L3505" s="1542"/>
      <c r="M3505" s="1542"/>
      <c r="N3505" s="1546">
        <f t="shared" si="223"/>
        <v>0</v>
      </c>
      <c r="O3505" s="1542"/>
      <c r="P3505" s="1748"/>
      <c r="Q3505" s="469">
        <f t="shared" si="224"/>
        <v>0</v>
      </c>
      <c r="R3505" s="2074"/>
    </row>
    <row r="3506" spans="3:18">
      <c r="C3506" s="1547">
        <v>1</v>
      </c>
      <c r="D3506" s="1549" t="s">
        <v>5634</v>
      </c>
      <c r="E3506" s="1548">
        <v>7</v>
      </c>
      <c r="F3506" s="1549" t="s">
        <v>543</v>
      </c>
      <c r="G3506" s="1550">
        <v>27</v>
      </c>
      <c r="H3506" s="1549">
        <v>2022</v>
      </c>
      <c r="I3506" s="1551">
        <v>1237.0899999999999</v>
      </c>
      <c r="J3506" s="1549">
        <f t="shared" si="221"/>
        <v>42.900000000000006</v>
      </c>
      <c r="K3506" s="1551">
        <f t="shared" si="222"/>
        <v>706.37838999999985</v>
      </c>
      <c r="L3506" s="1549"/>
      <c r="M3506" s="1549"/>
      <c r="N3506" s="1552">
        <f t="shared" si="223"/>
        <v>0</v>
      </c>
      <c r="O3506" s="1549"/>
      <c r="P3506" s="1749"/>
      <c r="Q3506" s="1750">
        <f t="shared" si="224"/>
        <v>0</v>
      </c>
      <c r="R3506" s="2057" t="s">
        <v>2132</v>
      </c>
    </row>
    <row r="3507" spans="3:18">
      <c r="C3507" s="1547">
        <v>2</v>
      </c>
      <c r="D3507" s="1549" t="s">
        <v>6928</v>
      </c>
      <c r="E3507" s="1548">
        <v>7</v>
      </c>
      <c r="F3507" s="1549" t="s">
        <v>543</v>
      </c>
      <c r="G3507" s="1550">
        <v>44</v>
      </c>
      <c r="H3507" s="1549">
        <v>2022</v>
      </c>
      <c r="I3507" s="1551">
        <v>2112</v>
      </c>
      <c r="J3507" s="1549">
        <f t="shared" si="221"/>
        <v>42.900000000000006</v>
      </c>
      <c r="K3507" s="1551">
        <f t="shared" si="222"/>
        <v>1205.9519999999998</v>
      </c>
      <c r="L3507" s="1549"/>
      <c r="M3507" s="1549"/>
      <c r="N3507" s="1552">
        <f t="shared" si="223"/>
        <v>0</v>
      </c>
      <c r="O3507" s="1549"/>
      <c r="P3507" s="1749"/>
      <c r="Q3507" s="1750">
        <f t="shared" si="224"/>
        <v>0</v>
      </c>
      <c r="R3507" s="2058"/>
    </row>
    <row r="3508" spans="3:18">
      <c r="C3508" s="1547">
        <v>3</v>
      </c>
      <c r="D3508" s="1549" t="s">
        <v>2265</v>
      </c>
      <c r="E3508" s="1548">
        <v>7</v>
      </c>
      <c r="F3508" s="1549" t="s">
        <v>543</v>
      </c>
      <c r="G3508" s="1550">
        <v>1</v>
      </c>
      <c r="H3508" s="1549">
        <v>2008</v>
      </c>
      <c r="I3508" s="1551">
        <v>42.24</v>
      </c>
      <c r="J3508" s="1549">
        <f t="shared" si="221"/>
        <v>100</v>
      </c>
      <c r="K3508" s="1551">
        <f t="shared" si="222"/>
        <v>0</v>
      </c>
      <c r="L3508" s="1549"/>
      <c r="M3508" s="1549"/>
      <c r="N3508" s="1552">
        <f t="shared" si="223"/>
        <v>0</v>
      </c>
      <c r="O3508" s="1549"/>
      <c r="P3508" s="1749"/>
      <c r="Q3508" s="1750">
        <f t="shared" si="224"/>
        <v>0</v>
      </c>
      <c r="R3508" s="2059"/>
    </row>
    <row r="3509" spans="3:18">
      <c r="C3509" s="1553">
        <v>1</v>
      </c>
      <c r="D3509" s="1424" t="s">
        <v>3013</v>
      </c>
      <c r="E3509" s="1554">
        <v>7</v>
      </c>
      <c r="F3509" s="1424" t="s">
        <v>543</v>
      </c>
      <c r="G3509" s="1555">
        <v>1</v>
      </c>
      <c r="H3509" s="1424">
        <v>2002</v>
      </c>
      <c r="I3509" s="1556">
        <v>34.281999999999996</v>
      </c>
      <c r="J3509" s="1424">
        <f t="shared" si="221"/>
        <v>100</v>
      </c>
      <c r="K3509" s="1556">
        <f t="shared" si="222"/>
        <v>0</v>
      </c>
      <c r="L3509" s="1424"/>
      <c r="M3509" s="1424"/>
      <c r="N3509" s="1557">
        <f t="shared" si="223"/>
        <v>0</v>
      </c>
      <c r="O3509" s="1424"/>
      <c r="P3509" s="1751"/>
      <c r="Q3509" s="1752">
        <f t="shared" si="224"/>
        <v>0</v>
      </c>
      <c r="R3509" s="2051" t="s">
        <v>7466</v>
      </c>
    </row>
    <row r="3510" spans="3:18">
      <c r="C3510" s="1553">
        <v>2</v>
      </c>
      <c r="D3510" s="1424" t="s">
        <v>5644</v>
      </c>
      <c r="E3510" s="1554">
        <v>7</v>
      </c>
      <c r="F3510" s="1424" t="s">
        <v>543</v>
      </c>
      <c r="G3510" s="1555">
        <v>1</v>
      </c>
      <c r="H3510" s="1424">
        <v>2002</v>
      </c>
      <c r="I3510" s="1556">
        <v>38.6</v>
      </c>
      <c r="J3510" s="1424">
        <f t="shared" si="221"/>
        <v>100</v>
      </c>
      <c r="K3510" s="1556">
        <f t="shared" si="222"/>
        <v>0</v>
      </c>
      <c r="L3510" s="1424"/>
      <c r="M3510" s="1424"/>
      <c r="N3510" s="1557">
        <f t="shared" si="223"/>
        <v>0</v>
      </c>
      <c r="O3510" s="1424"/>
      <c r="P3510" s="1751"/>
      <c r="Q3510" s="1752">
        <f t="shared" si="224"/>
        <v>0</v>
      </c>
      <c r="R3510" s="2052"/>
    </row>
    <row r="3511" spans="3:18">
      <c r="C3511" s="1553">
        <v>3</v>
      </c>
      <c r="D3511" s="1424" t="s">
        <v>3062</v>
      </c>
      <c r="E3511" s="1554">
        <v>7</v>
      </c>
      <c r="F3511" s="1424" t="s">
        <v>543</v>
      </c>
      <c r="G3511" s="1555">
        <v>1</v>
      </c>
      <c r="H3511" s="1424">
        <v>2003</v>
      </c>
      <c r="I3511" s="1556">
        <v>34.281999999999996</v>
      </c>
      <c r="J3511" s="1424">
        <f t="shared" si="221"/>
        <v>100</v>
      </c>
      <c r="K3511" s="1556">
        <f t="shared" si="222"/>
        <v>0</v>
      </c>
      <c r="L3511" s="1424"/>
      <c r="M3511" s="1424"/>
      <c r="N3511" s="1557">
        <f t="shared" si="223"/>
        <v>0</v>
      </c>
      <c r="O3511" s="1424"/>
      <c r="P3511" s="1751"/>
      <c r="Q3511" s="1752">
        <f t="shared" si="224"/>
        <v>0</v>
      </c>
      <c r="R3511" s="2052"/>
    </row>
    <row r="3512" spans="3:18">
      <c r="C3512" s="1553">
        <v>4</v>
      </c>
      <c r="D3512" s="1424" t="s">
        <v>3014</v>
      </c>
      <c r="E3512" s="1554">
        <v>7</v>
      </c>
      <c r="F3512" s="1424" t="s">
        <v>543</v>
      </c>
      <c r="G3512" s="1555">
        <v>4</v>
      </c>
      <c r="H3512" s="1424">
        <v>2005</v>
      </c>
      <c r="I3512" s="1556">
        <v>119.6016</v>
      </c>
      <c r="J3512" s="1424">
        <f t="shared" si="221"/>
        <v>100</v>
      </c>
      <c r="K3512" s="1556">
        <f t="shared" si="222"/>
        <v>0</v>
      </c>
      <c r="L3512" s="1424"/>
      <c r="M3512" s="1424"/>
      <c r="N3512" s="1557">
        <f t="shared" si="223"/>
        <v>0</v>
      </c>
      <c r="O3512" s="1424"/>
      <c r="P3512" s="1751"/>
      <c r="Q3512" s="1752">
        <f t="shared" si="224"/>
        <v>0</v>
      </c>
      <c r="R3512" s="2052"/>
    </row>
    <row r="3513" spans="3:18">
      <c r="C3513" s="1553">
        <v>5</v>
      </c>
      <c r="D3513" s="1424" t="s">
        <v>5669</v>
      </c>
      <c r="E3513" s="1554">
        <v>7</v>
      </c>
      <c r="F3513" s="1424" t="s">
        <v>543</v>
      </c>
      <c r="G3513" s="1555">
        <v>1</v>
      </c>
      <c r="H3513" s="1424">
        <v>2005</v>
      </c>
      <c r="I3513" s="1556">
        <v>102.06936</v>
      </c>
      <c r="J3513" s="1424">
        <f t="shared" si="221"/>
        <v>100</v>
      </c>
      <c r="K3513" s="1556">
        <f t="shared" si="222"/>
        <v>0</v>
      </c>
      <c r="L3513" s="1424"/>
      <c r="M3513" s="1424"/>
      <c r="N3513" s="1557">
        <f t="shared" si="223"/>
        <v>0</v>
      </c>
      <c r="O3513" s="1424"/>
      <c r="P3513" s="1751"/>
      <c r="Q3513" s="1752">
        <f t="shared" si="224"/>
        <v>0</v>
      </c>
      <c r="R3513" s="2052"/>
    </row>
    <row r="3514" spans="3:18">
      <c r="C3514" s="1553">
        <v>6</v>
      </c>
      <c r="D3514" s="1424" t="s">
        <v>3038</v>
      </c>
      <c r="E3514" s="1554">
        <v>7</v>
      </c>
      <c r="F3514" s="1424" t="s">
        <v>543</v>
      </c>
      <c r="G3514" s="1555">
        <v>1</v>
      </c>
      <c r="H3514" s="1424">
        <v>2005</v>
      </c>
      <c r="I3514" s="1556">
        <v>69.509600000000006</v>
      </c>
      <c r="J3514" s="1424">
        <f t="shared" si="221"/>
        <v>100</v>
      </c>
      <c r="K3514" s="1556">
        <f t="shared" si="222"/>
        <v>0</v>
      </c>
      <c r="L3514" s="1424"/>
      <c r="M3514" s="1424"/>
      <c r="N3514" s="1557">
        <f t="shared" si="223"/>
        <v>0</v>
      </c>
      <c r="O3514" s="1424"/>
      <c r="P3514" s="1751"/>
      <c r="Q3514" s="1752">
        <f t="shared" si="224"/>
        <v>0</v>
      </c>
      <c r="R3514" s="2052"/>
    </row>
    <row r="3515" spans="3:18">
      <c r="C3515" s="1553">
        <v>7</v>
      </c>
      <c r="D3515" s="1424" t="s">
        <v>7028</v>
      </c>
      <c r="E3515" s="1554">
        <v>7</v>
      </c>
      <c r="F3515" s="1424" t="s">
        <v>543</v>
      </c>
      <c r="G3515" s="1555">
        <v>1</v>
      </c>
      <c r="H3515" s="1424">
        <v>2005</v>
      </c>
      <c r="I3515" s="1556">
        <v>1768.92797</v>
      </c>
      <c r="J3515" s="1424">
        <f t="shared" si="221"/>
        <v>100</v>
      </c>
      <c r="K3515" s="1556">
        <f t="shared" si="222"/>
        <v>0</v>
      </c>
      <c r="L3515" s="1424"/>
      <c r="M3515" s="1424"/>
      <c r="N3515" s="1557">
        <f t="shared" si="223"/>
        <v>0</v>
      </c>
      <c r="O3515" s="1424"/>
      <c r="P3515" s="1751"/>
      <c r="Q3515" s="1752">
        <f t="shared" si="224"/>
        <v>0</v>
      </c>
      <c r="R3515" s="2052"/>
    </row>
    <row r="3516" spans="3:18">
      <c r="C3516" s="1553">
        <v>8</v>
      </c>
      <c r="D3516" s="1424" t="s">
        <v>3040</v>
      </c>
      <c r="E3516" s="1554">
        <v>7</v>
      </c>
      <c r="F3516" s="1424" t="s">
        <v>543</v>
      </c>
      <c r="G3516" s="1555">
        <v>5</v>
      </c>
      <c r="H3516" s="1424">
        <v>2005</v>
      </c>
      <c r="I3516" s="1556">
        <v>186.04499999999999</v>
      </c>
      <c r="J3516" s="1424">
        <f t="shared" si="221"/>
        <v>100</v>
      </c>
      <c r="K3516" s="1556">
        <f t="shared" si="222"/>
        <v>0</v>
      </c>
      <c r="L3516" s="1424"/>
      <c r="M3516" s="1424"/>
      <c r="N3516" s="1557">
        <f t="shared" si="223"/>
        <v>0</v>
      </c>
      <c r="O3516" s="1424"/>
      <c r="P3516" s="1751"/>
      <c r="Q3516" s="1752">
        <f t="shared" si="224"/>
        <v>0</v>
      </c>
      <c r="R3516" s="2052"/>
    </row>
    <row r="3517" spans="3:18">
      <c r="C3517" s="1553">
        <v>9</v>
      </c>
      <c r="D3517" s="1424" t="s">
        <v>3041</v>
      </c>
      <c r="E3517" s="1554">
        <v>7</v>
      </c>
      <c r="F3517" s="1424" t="s">
        <v>543</v>
      </c>
      <c r="G3517" s="1555">
        <v>5</v>
      </c>
      <c r="H3517" s="1424">
        <v>2005</v>
      </c>
      <c r="I3517" s="1556">
        <v>657.04499999999996</v>
      </c>
      <c r="J3517" s="1424">
        <f t="shared" si="221"/>
        <v>100</v>
      </c>
      <c r="K3517" s="1556">
        <f t="shared" si="222"/>
        <v>0</v>
      </c>
      <c r="L3517" s="1424"/>
      <c r="M3517" s="1424"/>
      <c r="N3517" s="1557">
        <f t="shared" si="223"/>
        <v>0</v>
      </c>
      <c r="O3517" s="1424"/>
      <c r="P3517" s="1751"/>
      <c r="Q3517" s="1752">
        <f t="shared" si="224"/>
        <v>0</v>
      </c>
      <c r="R3517" s="2052"/>
    </row>
    <row r="3518" spans="3:18">
      <c r="C3518" s="1553">
        <v>10</v>
      </c>
      <c r="D3518" s="1424" t="s">
        <v>3042</v>
      </c>
      <c r="E3518" s="1554">
        <v>7</v>
      </c>
      <c r="F3518" s="1424" t="s">
        <v>543</v>
      </c>
      <c r="G3518" s="1555">
        <v>5</v>
      </c>
      <c r="H3518" s="1424">
        <v>2005</v>
      </c>
      <c r="I3518" s="1556">
        <v>447.45</v>
      </c>
      <c r="J3518" s="1424">
        <f t="shared" si="221"/>
        <v>100</v>
      </c>
      <c r="K3518" s="1556">
        <f t="shared" si="222"/>
        <v>0</v>
      </c>
      <c r="L3518" s="1424"/>
      <c r="M3518" s="1424"/>
      <c r="N3518" s="1557">
        <f t="shared" si="223"/>
        <v>0</v>
      </c>
      <c r="O3518" s="1424"/>
      <c r="P3518" s="1751"/>
      <c r="Q3518" s="1752">
        <f t="shared" si="224"/>
        <v>0</v>
      </c>
      <c r="R3518" s="2052"/>
    </row>
    <row r="3519" spans="3:18">
      <c r="C3519" s="1553">
        <v>11</v>
      </c>
      <c r="D3519" s="1424" t="s">
        <v>3043</v>
      </c>
      <c r="E3519" s="1554">
        <v>7</v>
      </c>
      <c r="F3519" s="1424" t="s">
        <v>543</v>
      </c>
      <c r="G3519" s="1555">
        <v>3</v>
      </c>
      <c r="H3519" s="1424">
        <v>2005</v>
      </c>
      <c r="I3519" s="1556">
        <v>89.7</v>
      </c>
      <c r="J3519" s="1424">
        <f t="shared" si="221"/>
        <v>100</v>
      </c>
      <c r="K3519" s="1556">
        <f t="shared" si="222"/>
        <v>0</v>
      </c>
      <c r="L3519" s="1424"/>
      <c r="M3519" s="1424"/>
      <c r="N3519" s="1557">
        <f t="shared" si="223"/>
        <v>0</v>
      </c>
      <c r="O3519" s="1424"/>
      <c r="P3519" s="1751"/>
      <c r="Q3519" s="1752">
        <f t="shared" si="224"/>
        <v>0</v>
      </c>
      <c r="R3519" s="2052"/>
    </row>
    <row r="3520" spans="3:18">
      <c r="C3520" s="1553">
        <v>12</v>
      </c>
      <c r="D3520" s="1424" t="s">
        <v>5663</v>
      </c>
      <c r="E3520" s="1554">
        <v>7</v>
      </c>
      <c r="F3520" s="1424" t="s">
        <v>543</v>
      </c>
      <c r="G3520" s="1555">
        <v>3</v>
      </c>
      <c r="H3520" s="1424">
        <v>2005</v>
      </c>
      <c r="I3520" s="1556">
        <v>103.53993</v>
      </c>
      <c r="J3520" s="1424">
        <f t="shared" si="221"/>
        <v>100</v>
      </c>
      <c r="K3520" s="1556">
        <f t="shared" si="222"/>
        <v>0</v>
      </c>
      <c r="L3520" s="1424"/>
      <c r="M3520" s="1424"/>
      <c r="N3520" s="1557">
        <f t="shared" si="223"/>
        <v>0</v>
      </c>
      <c r="O3520" s="1424"/>
      <c r="P3520" s="1751"/>
      <c r="Q3520" s="1752">
        <f t="shared" si="224"/>
        <v>0</v>
      </c>
      <c r="R3520" s="2052"/>
    </row>
    <row r="3521" spans="3:18">
      <c r="C3521" s="1553">
        <v>13</v>
      </c>
      <c r="D3521" s="1424" t="s">
        <v>3051</v>
      </c>
      <c r="E3521" s="1554">
        <v>7</v>
      </c>
      <c r="F3521" s="1424" t="s">
        <v>543</v>
      </c>
      <c r="G3521" s="1555">
        <v>3</v>
      </c>
      <c r="H3521" s="1424">
        <v>2005</v>
      </c>
      <c r="I3521" s="1556">
        <v>2166.7999199999999</v>
      </c>
      <c r="J3521" s="1424">
        <f t="shared" si="221"/>
        <v>100</v>
      </c>
      <c r="K3521" s="1556">
        <f t="shared" si="222"/>
        <v>0</v>
      </c>
      <c r="L3521" s="1424"/>
      <c r="M3521" s="1424"/>
      <c r="N3521" s="1557">
        <f t="shared" si="223"/>
        <v>0</v>
      </c>
      <c r="O3521" s="1424"/>
      <c r="P3521" s="1751"/>
      <c r="Q3521" s="1752">
        <f t="shared" si="224"/>
        <v>0</v>
      </c>
      <c r="R3521" s="2052"/>
    </row>
    <row r="3522" spans="3:18">
      <c r="C3522" s="1553">
        <v>14</v>
      </c>
      <c r="D3522" s="1424" t="s">
        <v>3012</v>
      </c>
      <c r="E3522" s="1554">
        <v>7</v>
      </c>
      <c r="F3522" s="1424" t="s">
        <v>543</v>
      </c>
      <c r="G3522" s="1555">
        <v>5</v>
      </c>
      <c r="H3522" s="1424">
        <v>2005</v>
      </c>
      <c r="I3522" s="1556">
        <v>1454.29</v>
      </c>
      <c r="J3522" s="1424">
        <f t="shared" si="221"/>
        <v>100</v>
      </c>
      <c r="K3522" s="1556">
        <f t="shared" si="222"/>
        <v>0</v>
      </c>
      <c r="L3522" s="1424"/>
      <c r="M3522" s="1424"/>
      <c r="N3522" s="1557">
        <f t="shared" si="223"/>
        <v>0</v>
      </c>
      <c r="O3522" s="1424"/>
      <c r="P3522" s="1751"/>
      <c r="Q3522" s="1752">
        <f t="shared" si="224"/>
        <v>0</v>
      </c>
      <c r="R3522" s="2052"/>
    </row>
    <row r="3523" spans="3:18">
      <c r="C3523" s="1553">
        <v>15</v>
      </c>
      <c r="D3523" s="1424" t="s">
        <v>3015</v>
      </c>
      <c r="E3523" s="1554">
        <v>7</v>
      </c>
      <c r="F3523" s="1424" t="s">
        <v>543</v>
      </c>
      <c r="G3523" s="1555">
        <v>1</v>
      </c>
      <c r="H3523" s="1424">
        <v>2006</v>
      </c>
      <c r="I3523" s="1556">
        <v>1508.07</v>
      </c>
      <c r="J3523" s="1424">
        <f t="shared" si="221"/>
        <v>100</v>
      </c>
      <c r="K3523" s="1556">
        <f t="shared" si="222"/>
        <v>0</v>
      </c>
      <c r="L3523" s="1424"/>
      <c r="M3523" s="1424"/>
      <c r="N3523" s="1557">
        <f t="shared" si="223"/>
        <v>0</v>
      </c>
      <c r="O3523" s="1424"/>
      <c r="P3523" s="1751"/>
      <c r="Q3523" s="1752">
        <f t="shared" si="224"/>
        <v>0</v>
      </c>
      <c r="R3523" s="2052"/>
    </row>
    <row r="3524" spans="3:18">
      <c r="C3524" s="1553">
        <v>16</v>
      </c>
      <c r="D3524" s="1424" t="s">
        <v>3016</v>
      </c>
      <c r="E3524" s="1554">
        <v>7</v>
      </c>
      <c r="F3524" s="1424" t="s">
        <v>543</v>
      </c>
      <c r="G3524" s="1555">
        <v>1</v>
      </c>
      <c r="H3524" s="1424">
        <v>2006</v>
      </c>
      <c r="I3524" s="1556">
        <v>1368.8219999999999</v>
      </c>
      <c r="J3524" s="1424">
        <f t="shared" si="221"/>
        <v>100</v>
      </c>
      <c r="K3524" s="1556">
        <f t="shared" si="222"/>
        <v>0</v>
      </c>
      <c r="L3524" s="1424"/>
      <c r="M3524" s="1424"/>
      <c r="N3524" s="1557">
        <f t="shared" si="223"/>
        <v>0</v>
      </c>
      <c r="O3524" s="1424"/>
      <c r="P3524" s="1751"/>
      <c r="Q3524" s="1752">
        <f t="shared" si="224"/>
        <v>0</v>
      </c>
      <c r="R3524" s="2052"/>
    </row>
    <row r="3525" spans="3:18">
      <c r="C3525" s="1553">
        <v>17</v>
      </c>
      <c r="D3525" s="1424" t="s">
        <v>3017</v>
      </c>
      <c r="E3525" s="1554">
        <v>7</v>
      </c>
      <c r="F3525" s="1424" t="s">
        <v>543</v>
      </c>
      <c r="G3525" s="1555">
        <v>5</v>
      </c>
      <c r="H3525" s="1424">
        <v>2006</v>
      </c>
      <c r="I3525" s="1556">
        <v>366.52600000000001</v>
      </c>
      <c r="J3525" s="1424">
        <f t="shared" si="221"/>
        <v>100</v>
      </c>
      <c r="K3525" s="1556">
        <f t="shared" si="222"/>
        <v>0</v>
      </c>
      <c r="L3525" s="1424"/>
      <c r="M3525" s="1424"/>
      <c r="N3525" s="1557">
        <f t="shared" si="223"/>
        <v>0</v>
      </c>
      <c r="O3525" s="1424"/>
      <c r="P3525" s="1751"/>
      <c r="Q3525" s="1752">
        <f t="shared" si="224"/>
        <v>0</v>
      </c>
      <c r="R3525" s="2052"/>
    </row>
    <row r="3526" spans="3:18">
      <c r="C3526" s="1553">
        <v>18</v>
      </c>
      <c r="D3526" s="1424" t="s">
        <v>3024</v>
      </c>
      <c r="E3526" s="1554">
        <v>7</v>
      </c>
      <c r="F3526" s="1424" t="s">
        <v>543</v>
      </c>
      <c r="G3526" s="1555">
        <v>1</v>
      </c>
      <c r="H3526" s="1424">
        <v>2006</v>
      </c>
      <c r="I3526" s="1556">
        <v>983.63681999999994</v>
      </c>
      <c r="J3526" s="1424">
        <f t="shared" si="221"/>
        <v>100</v>
      </c>
      <c r="K3526" s="1556">
        <f t="shared" si="222"/>
        <v>0</v>
      </c>
      <c r="L3526" s="1424"/>
      <c r="M3526" s="1424"/>
      <c r="N3526" s="1557">
        <f t="shared" si="223"/>
        <v>0</v>
      </c>
      <c r="O3526" s="1424"/>
      <c r="P3526" s="1751"/>
      <c r="Q3526" s="1752">
        <f t="shared" si="224"/>
        <v>0</v>
      </c>
      <c r="R3526" s="2052"/>
    </row>
    <row r="3527" spans="3:18">
      <c r="C3527" s="1553">
        <v>19</v>
      </c>
      <c r="D3527" s="1424" t="s">
        <v>3025</v>
      </c>
      <c r="E3527" s="1554">
        <v>7</v>
      </c>
      <c r="F3527" s="1424" t="s">
        <v>543</v>
      </c>
      <c r="G3527" s="1555">
        <v>1</v>
      </c>
      <c r="H3527" s="1424">
        <v>2006</v>
      </c>
      <c r="I3527" s="1556">
        <v>932.28687000000002</v>
      </c>
      <c r="J3527" s="1424">
        <f t="shared" si="221"/>
        <v>100</v>
      </c>
      <c r="K3527" s="1556">
        <f t="shared" si="222"/>
        <v>0</v>
      </c>
      <c r="L3527" s="1424"/>
      <c r="M3527" s="1424"/>
      <c r="N3527" s="1557">
        <f t="shared" si="223"/>
        <v>0</v>
      </c>
      <c r="O3527" s="1424"/>
      <c r="P3527" s="1751"/>
      <c r="Q3527" s="1752">
        <f t="shared" si="224"/>
        <v>0</v>
      </c>
      <c r="R3527" s="2052"/>
    </row>
    <row r="3528" spans="3:18">
      <c r="C3528" s="1553">
        <v>20</v>
      </c>
      <c r="D3528" s="1424" t="s">
        <v>4229</v>
      </c>
      <c r="E3528" s="1554">
        <v>7</v>
      </c>
      <c r="F3528" s="1424" t="s">
        <v>543</v>
      </c>
      <c r="G3528" s="1555">
        <v>2</v>
      </c>
      <c r="H3528" s="1424">
        <v>2006</v>
      </c>
      <c r="I3528" s="1556">
        <v>439.70771999999999</v>
      </c>
      <c r="J3528" s="1424">
        <f t="shared" si="221"/>
        <v>100</v>
      </c>
      <c r="K3528" s="1556">
        <f t="shared" si="222"/>
        <v>0</v>
      </c>
      <c r="L3528" s="1424"/>
      <c r="M3528" s="1424"/>
      <c r="N3528" s="1557">
        <f t="shared" si="223"/>
        <v>0</v>
      </c>
      <c r="O3528" s="1424"/>
      <c r="P3528" s="1751"/>
      <c r="Q3528" s="1752">
        <f t="shared" si="224"/>
        <v>0</v>
      </c>
      <c r="R3528" s="2052"/>
    </row>
    <row r="3529" spans="3:18">
      <c r="C3529" s="1553">
        <v>21</v>
      </c>
      <c r="D3529" s="1424" t="s">
        <v>3026</v>
      </c>
      <c r="E3529" s="1554">
        <v>7</v>
      </c>
      <c r="F3529" s="1424" t="s">
        <v>543</v>
      </c>
      <c r="G3529" s="1555">
        <v>6</v>
      </c>
      <c r="H3529" s="1424">
        <v>2006</v>
      </c>
      <c r="I3529" s="1556">
        <v>297</v>
      </c>
      <c r="J3529" s="1424">
        <f t="shared" si="221"/>
        <v>100</v>
      </c>
      <c r="K3529" s="1556">
        <f t="shared" si="222"/>
        <v>0</v>
      </c>
      <c r="L3529" s="1424"/>
      <c r="M3529" s="1424"/>
      <c r="N3529" s="1557">
        <f t="shared" si="223"/>
        <v>0</v>
      </c>
      <c r="O3529" s="1424"/>
      <c r="P3529" s="1751"/>
      <c r="Q3529" s="1752">
        <f t="shared" si="224"/>
        <v>0</v>
      </c>
      <c r="R3529" s="2052"/>
    </row>
    <row r="3530" spans="3:18">
      <c r="C3530" s="1553">
        <v>22</v>
      </c>
      <c r="D3530" s="1424" t="s">
        <v>2702</v>
      </c>
      <c r="E3530" s="1554">
        <v>7</v>
      </c>
      <c r="F3530" s="1424" t="s">
        <v>543</v>
      </c>
      <c r="G3530" s="1555">
        <v>6</v>
      </c>
      <c r="H3530" s="1424">
        <v>2006</v>
      </c>
      <c r="I3530" s="1556">
        <v>256.5</v>
      </c>
      <c r="J3530" s="1424">
        <f t="shared" si="221"/>
        <v>100</v>
      </c>
      <c r="K3530" s="1556">
        <f t="shared" si="222"/>
        <v>0</v>
      </c>
      <c r="L3530" s="1424"/>
      <c r="M3530" s="1424"/>
      <c r="N3530" s="1557">
        <f t="shared" si="223"/>
        <v>0</v>
      </c>
      <c r="O3530" s="1424"/>
      <c r="P3530" s="1751"/>
      <c r="Q3530" s="1752">
        <f t="shared" si="224"/>
        <v>0</v>
      </c>
      <c r="R3530" s="2052"/>
    </row>
    <row r="3531" spans="3:18">
      <c r="C3531" s="1553">
        <v>23</v>
      </c>
      <c r="D3531" s="1424" t="s">
        <v>2995</v>
      </c>
      <c r="E3531" s="1554">
        <v>7</v>
      </c>
      <c r="F3531" s="1424" t="s">
        <v>543</v>
      </c>
      <c r="G3531" s="1555">
        <v>1</v>
      </c>
      <c r="H3531" s="1424">
        <v>2006</v>
      </c>
      <c r="I3531" s="1556">
        <v>27.9</v>
      </c>
      <c r="J3531" s="1424">
        <f t="shared" si="221"/>
        <v>100</v>
      </c>
      <c r="K3531" s="1556">
        <f t="shared" si="222"/>
        <v>0</v>
      </c>
      <c r="L3531" s="1424"/>
      <c r="M3531" s="1424"/>
      <c r="N3531" s="1557">
        <f t="shared" si="223"/>
        <v>0</v>
      </c>
      <c r="O3531" s="1424"/>
      <c r="P3531" s="1751"/>
      <c r="Q3531" s="1752">
        <f t="shared" si="224"/>
        <v>0</v>
      </c>
      <c r="R3531" s="2052"/>
    </row>
    <row r="3532" spans="3:18">
      <c r="C3532" s="1553">
        <v>24</v>
      </c>
      <c r="D3532" s="1424" t="s">
        <v>3029</v>
      </c>
      <c r="E3532" s="1554">
        <v>7</v>
      </c>
      <c r="F3532" s="1424" t="s">
        <v>543</v>
      </c>
      <c r="G3532" s="1555">
        <v>1</v>
      </c>
      <c r="H3532" s="1424">
        <v>2006</v>
      </c>
      <c r="I3532" s="1556">
        <v>50</v>
      </c>
      <c r="J3532" s="1424">
        <f t="shared" si="221"/>
        <v>100</v>
      </c>
      <c r="K3532" s="1556">
        <f t="shared" si="222"/>
        <v>0</v>
      </c>
      <c r="L3532" s="1424"/>
      <c r="M3532" s="1424"/>
      <c r="N3532" s="1557">
        <f t="shared" si="223"/>
        <v>0</v>
      </c>
      <c r="O3532" s="1424"/>
      <c r="P3532" s="1751"/>
      <c r="Q3532" s="1752">
        <f t="shared" si="224"/>
        <v>0</v>
      </c>
      <c r="R3532" s="2052"/>
    </row>
    <row r="3533" spans="3:18">
      <c r="C3533" s="1553">
        <v>25</v>
      </c>
      <c r="D3533" s="1424" t="s">
        <v>3052</v>
      </c>
      <c r="E3533" s="1554">
        <v>7</v>
      </c>
      <c r="F3533" s="1424" t="s">
        <v>543</v>
      </c>
      <c r="G3533" s="1555">
        <v>1</v>
      </c>
      <c r="H3533" s="1424">
        <v>2006</v>
      </c>
      <c r="I3533" s="1556">
        <v>983.63681999999994</v>
      </c>
      <c r="J3533" s="1424">
        <f t="shared" si="221"/>
        <v>100</v>
      </c>
      <c r="K3533" s="1556">
        <f t="shared" si="222"/>
        <v>0</v>
      </c>
      <c r="L3533" s="1424"/>
      <c r="M3533" s="1424"/>
      <c r="N3533" s="1557">
        <f t="shared" si="223"/>
        <v>0</v>
      </c>
      <c r="O3533" s="1424"/>
      <c r="P3533" s="1751"/>
      <c r="Q3533" s="1752">
        <f t="shared" si="224"/>
        <v>0</v>
      </c>
      <c r="R3533" s="2052"/>
    </row>
    <row r="3534" spans="3:18">
      <c r="C3534" s="1553">
        <v>26</v>
      </c>
      <c r="D3534" s="1424" t="s">
        <v>5666</v>
      </c>
      <c r="E3534" s="1554">
        <v>7</v>
      </c>
      <c r="F3534" s="1424" t="s">
        <v>543</v>
      </c>
      <c r="G3534" s="1555">
        <v>1</v>
      </c>
      <c r="H3534" s="1424">
        <v>2006</v>
      </c>
      <c r="I3534" s="1556">
        <v>932.28687000000002</v>
      </c>
      <c r="J3534" s="1424">
        <f t="shared" si="221"/>
        <v>100</v>
      </c>
      <c r="K3534" s="1556">
        <f t="shared" si="222"/>
        <v>0</v>
      </c>
      <c r="L3534" s="1424"/>
      <c r="M3534" s="1424"/>
      <c r="N3534" s="1557">
        <f t="shared" si="223"/>
        <v>0</v>
      </c>
      <c r="O3534" s="1424"/>
      <c r="P3534" s="1751"/>
      <c r="Q3534" s="1752">
        <f t="shared" si="224"/>
        <v>0</v>
      </c>
      <c r="R3534" s="2052"/>
    </row>
    <row r="3535" spans="3:18">
      <c r="C3535" s="1553">
        <v>27</v>
      </c>
      <c r="D3535" s="1424" t="s">
        <v>3053</v>
      </c>
      <c r="E3535" s="1554">
        <v>7</v>
      </c>
      <c r="F3535" s="1424" t="s">
        <v>543</v>
      </c>
      <c r="G3535" s="1555">
        <v>2</v>
      </c>
      <c r="H3535" s="1424">
        <v>2006</v>
      </c>
      <c r="I3535" s="1556">
        <v>439.70771999999999</v>
      </c>
      <c r="J3535" s="1424">
        <f t="shared" si="221"/>
        <v>100</v>
      </c>
      <c r="K3535" s="1556">
        <f t="shared" si="222"/>
        <v>0</v>
      </c>
      <c r="L3535" s="1424"/>
      <c r="M3535" s="1424"/>
      <c r="N3535" s="1557">
        <f t="shared" si="223"/>
        <v>0</v>
      </c>
      <c r="O3535" s="1424"/>
      <c r="P3535" s="1751"/>
      <c r="Q3535" s="1752">
        <f t="shared" si="224"/>
        <v>0</v>
      </c>
      <c r="R3535" s="2052"/>
    </row>
    <row r="3536" spans="3:18">
      <c r="C3536" s="1553">
        <v>28</v>
      </c>
      <c r="D3536" s="1424" t="s">
        <v>5664</v>
      </c>
      <c r="E3536" s="1554">
        <v>7</v>
      </c>
      <c r="F3536" s="1424" t="s">
        <v>543</v>
      </c>
      <c r="G3536" s="1555">
        <v>1</v>
      </c>
      <c r="H3536" s="1424">
        <v>2006</v>
      </c>
      <c r="I3536" s="1556">
        <v>1675.14948</v>
      </c>
      <c r="J3536" s="1424">
        <f t="shared" si="221"/>
        <v>100</v>
      </c>
      <c r="K3536" s="1556">
        <f t="shared" si="222"/>
        <v>0</v>
      </c>
      <c r="L3536" s="1424"/>
      <c r="M3536" s="1424"/>
      <c r="N3536" s="1557">
        <f t="shared" si="223"/>
        <v>0</v>
      </c>
      <c r="O3536" s="1424"/>
      <c r="P3536" s="1751"/>
      <c r="Q3536" s="1752">
        <f t="shared" si="224"/>
        <v>0</v>
      </c>
      <c r="R3536" s="2052"/>
    </row>
    <row r="3537" spans="3:18">
      <c r="C3537" s="1553">
        <v>29</v>
      </c>
      <c r="D3537" s="1424" t="s">
        <v>5647</v>
      </c>
      <c r="E3537" s="1554">
        <v>7</v>
      </c>
      <c r="F3537" s="1424" t="s">
        <v>543</v>
      </c>
      <c r="G3537" s="1555">
        <v>3</v>
      </c>
      <c r="H3537" s="1424">
        <v>2006</v>
      </c>
      <c r="I3537" s="1556">
        <v>148.5</v>
      </c>
      <c r="J3537" s="1424">
        <f t="shared" si="221"/>
        <v>100</v>
      </c>
      <c r="K3537" s="1556">
        <f t="shared" si="222"/>
        <v>0</v>
      </c>
      <c r="L3537" s="1424"/>
      <c r="M3537" s="1424"/>
      <c r="N3537" s="1557">
        <f t="shared" si="223"/>
        <v>0</v>
      </c>
      <c r="O3537" s="1424"/>
      <c r="P3537" s="1751"/>
      <c r="Q3537" s="1752">
        <f t="shared" si="224"/>
        <v>0</v>
      </c>
      <c r="R3537" s="2052"/>
    </row>
    <row r="3538" spans="3:18">
      <c r="C3538" s="1553">
        <v>30</v>
      </c>
      <c r="D3538" s="1424" t="s">
        <v>5646</v>
      </c>
      <c r="E3538" s="1554">
        <v>7</v>
      </c>
      <c r="F3538" s="1424" t="s">
        <v>543</v>
      </c>
      <c r="G3538" s="1555">
        <v>3</v>
      </c>
      <c r="H3538" s="1424">
        <v>2006</v>
      </c>
      <c r="I3538" s="1556">
        <v>128.25</v>
      </c>
      <c r="J3538" s="1424">
        <f t="shared" si="221"/>
        <v>100</v>
      </c>
      <c r="K3538" s="1556">
        <f t="shared" si="222"/>
        <v>0</v>
      </c>
      <c r="L3538" s="1424"/>
      <c r="M3538" s="1424"/>
      <c r="N3538" s="1557">
        <f t="shared" si="223"/>
        <v>0</v>
      </c>
      <c r="O3538" s="1424"/>
      <c r="P3538" s="1751"/>
      <c r="Q3538" s="1752">
        <f t="shared" si="224"/>
        <v>0</v>
      </c>
      <c r="R3538" s="2052"/>
    </row>
    <row r="3539" spans="3:18">
      <c r="C3539" s="1553">
        <v>31</v>
      </c>
      <c r="D3539" s="1424" t="s">
        <v>2995</v>
      </c>
      <c r="E3539" s="1554">
        <v>7</v>
      </c>
      <c r="F3539" s="1424" t="s">
        <v>543</v>
      </c>
      <c r="G3539" s="1555">
        <v>3</v>
      </c>
      <c r="H3539" s="1424">
        <v>2006</v>
      </c>
      <c r="I3539" s="1556">
        <v>83.7</v>
      </c>
      <c r="J3539" s="1424">
        <f t="shared" ref="J3539:J3602" si="225">IF(($J$14-H3539)*J$1099&gt;100,100,($J$14-H3539)*J$1099)</f>
        <v>100</v>
      </c>
      <c r="K3539" s="1556">
        <f t="shared" ref="K3539:K3602" si="226">IF(J3539=100,0,I3539-I3539*J3539%)</f>
        <v>0</v>
      </c>
      <c r="L3539" s="1424"/>
      <c r="M3539" s="1424"/>
      <c r="N3539" s="1557">
        <f t="shared" ref="N3539:N3602" si="227">+L3539*M3539</f>
        <v>0</v>
      </c>
      <c r="O3539" s="1424"/>
      <c r="P3539" s="1751"/>
      <c r="Q3539" s="1752">
        <f t="shared" ref="Q3539:Q3602" si="228">+O3539*P3539</f>
        <v>0</v>
      </c>
      <c r="R3539" s="2052"/>
    </row>
    <row r="3540" spans="3:18">
      <c r="C3540" s="1553">
        <v>32</v>
      </c>
      <c r="D3540" s="1424" t="s">
        <v>2996</v>
      </c>
      <c r="E3540" s="1554">
        <v>7</v>
      </c>
      <c r="F3540" s="1424" t="s">
        <v>543</v>
      </c>
      <c r="G3540" s="1555">
        <v>1</v>
      </c>
      <c r="H3540" s="1424">
        <v>2006</v>
      </c>
      <c r="I3540" s="1556">
        <v>569</v>
      </c>
      <c r="J3540" s="1424">
        <f t="shared" si="225"/>
        <v>100</v>
      </c>
      <c r="K3540" s="1556">
        <f t="shared" si="226"/>
        <v>0</v>
      </c>
      <c r="L3540" s="1424"/>
      <c r="M3540" s="1424"/>
      <c r="N3540" s="1557">
        <f t="shared" si="227"/>
        <v>0</v>
      </c>
      <c r="O3540" s="1424"/>
      <c r="P3540" s="1751"/>
      <c r="Q3540" s="1752">
        <f t="shared" si="228"/>
        <v>0</v>
      </c>
      <c r="R3540" s="2052"/>
    </row>
    <row r="3541" spans="3:18">
      <c r="C3541" s="1553">
        <v>33</v>
      </c>
      <c r="D3541" s="1424" t="s">
        <v>3008</v>
      </c>
      <c r="E3541" s="1554">
        <v>7</v>
      </c>
      <c r="F3541" s="1424" t="s">
        <v>543</v>
      </c>
      <c r="G3541" s="1555">
        <v>2</v>
      </c>
      <c r="H3541" s="1424">
        <v>2006</v>
      </c>
      <c r="I3541" s="1556">
        <v>1734.4449999999999</v>
      </c>
      <c r="J3541" s="1424">
        <f t="shared" si="225"/>
        <v>100</v>
      </c>
      <c r="K3541" s="1556">
        <f t="shared" si="226"/>
        <v>0</v>
      </c>
      <c r="L3541" s="1424"/>
      <c r="M3541" s="1424"/>
      <c r="N3541" s="1557">
        <f t="shared" si="227"/>
        <v>0</v>
      </c>
      <c r="O3541" s="1424"/>
      <c r="P3541" s="1751"/>
      <c r="Q3541" s="1752">
        <f t="shared" si="228"/>
        <v>0</v>
      </c>
      <c r="R3541" s="2052"/>
    </row>
    <row r="3542" spans="3:18">
      <c r="C3542" s="1553">
        <v>34</v>
      </c>
      <c r="D3542" s="1424" t="s">
        <v>5642</v>
      </c>
      <c r="E3542" s="1554">
        <v>7</v>
      </c>
      <c r="F3542" s="1424" t="s">
        <v>543</v>
      </c>
      <c r="G3542" s="1555">
        <v>1</v>
      </c>
      <c r="H3542" s="1424">
        <v>2006</v>
      </c>
      <c r="I3542" s="1556">
        <v>1594.838</v>
      </c>
      <c r="J3542" s="1424">
        <f t="shared" si="225"/>
        <v>100</v>
      </c>
      <c r="K3542" s="1556">
        <f t="shared" si="226"/>
        <v>0</v>
      </c>
      <c r="L3542" s="1424"/>
      <c r="M3542" s="1424"/>
      <c r="N3542" s="1557">
        <f t="shared" si="227"/>
        <v>0</v>
      </c>
      <c r="O3542" s="1424"/>
      <c r="P3542" s="1751"/>
      <c r="Q3542" s="1752">
        <f t="shared" si="228"/>
        <v>0</v>
      </c>
      <c r="R3542" s="2052"/>
    </row>
    <row r="3543" spans="3:18">
      <c r="C3543" s="1553">
        <v>35</v>
      </c>
      <c r="D3543" s="1424" t="s">
        <v>3027</v>
      </c>
      <c r="E3543" s="1554">
        <v>7</v>
      </c>
      <c r="F3543" s="1424" t="s">
        <v>543</v>
      </c>
      <c r="G3543" s="1555">
        <v>1</v>
      </c>
      <c r="H3543" s="1424">
        <v>2006</v>
      </c>
      <c r="I3543" s="1556">
        <v>1846.91</v>
      </c>
      <c r="J3543" s="1424">
        <f t="shared" si="225"/>
        <v>100</v>
      </c>
      <c r="K3543" s="1556">
        <f t="shared" si="226"/>
        <v>0</v>
      </c>
      <c r="L3543" s="1424"/>
      <c r="M3543" s="1424"/>
      <c r="N3543" s="1557">
        <f t="shared" si="227"/>
        <v>0</v>
      </c>
      <c r="O3543" s="1424"/>
      <c r="P3543" s="1751"/>
      <c r="Q3543" s="1752">
        <f t="shared" si="228"/>
        <v>0</v>
      </c>
      <c r="R3543" s="2052"/>
    </row>
    <row r="3544" spans="3:18">
      <c r="C3544" s="1553">
        <v>36</v>
      </c>
      <c r="D3544" s="1424" t="s">
        <v>2995</v>
      </c>
      <c r="E3544" s="1554">
        <v>7</v>
      </c>
      <c r="F3544" s="1424" t="s">
        <v>543</v>
      </c>
      <c r="G3544" s="1555">
        <v>5</v>
      </c>
      <c r="H3544" s="1424">
        <v>2006</v>
      </c>
      <c r="I3544" s="1556">
        <v>139.5</v>
      </c>
      <c r="J3544" s="1424">
        <f t="shared" si="225"/>
        <v>100</v>
      </c>
      <c r="K3544" s="1556">
        <f t="shared" si="226"/>
        <v>0</v>
      </c>
      <c r="L3544" s="1424"/>
      <c r="M3544" s="1424"/>
      <c r="N3544" s="1557">
        <f t="shared" si="227"/>
        <v>0</v>
      </c>
      <c r="O3544" s="1424"/>
      <c r="P3544" s="1751"/>
      <c r="Q3544" s="1752">
        <f t="shared" si="228"/>
        <v>0</v>
      </c>
      <c r="R3544" s="2052"/>
    </row>
    <row r="3545" spans="3:18">
      <c r="C3545" s="1553">
        <v>37</v>
      </c>
      <c r="D3545" s="1424" t="s">
        <v>3018</v>
      </c>
      <c r="E3545" s="1554">
        <v>7</v>
      </c>
      <c r="F3545" s="1424" t="s">
        <v>543</v>
      </c>
      <c r="G3545" s="1555">
        <v>6</v>
      </c>
      <c r="H3545" s="1424">
        <v>2007</v>
      </c>
      <c r="I3545" s="1556">
        <v>119.47799999999999</v>
      </c>
      <c r="J3545" s="1424">
        <f t="shared" si="225"/>
        <v>100</v>
      </c>
      <c r="K3545" s="1556">
        <f t="shared" si="226"/>
        <v>0</v>
      </c>
      <c r="L3545" s="1424"/>
      <c r="M3545" s="1424"/>
      <c r="N3545" s="1557">
        <f t="shared" si="227"/>
        <v>0</v>
      </c>
      <c r="O3545" s="1424"/>
      <c r="P3545" s="1751"/>
      <c r="Q3545" s="1752">
        <f t="shared" si="228"/>
        <v>0</v>
      </c>
      <c r="R3545" s="2052"/>
    </row>
    <row r="3546" spans="3:18">
      <c r="C3546" s="1553">
        <v>38</v>
      </c>
      <c r="D3546" s="1424" t="s">
        <v>3019</v>
      </c>
      <c r="E3546" s="1554">
        <v>7</v>
      </c>
      <c r="F3546" s="1424" t="s">
        <v>543</v>
      </c>
      <c r="G3546" s="1555">
        <v>36</v>
      </c>
      <c r="H3546" s="1424">
        <v>2007</v>
      </c>
      <c r="I3546" s="1556">
        <v>772.02</v>
      </c>
      <c r="J3546" s="1424">
        <f t="shared" si="225"/>
        <v>100</v>
      </c>
      <c r="K3546" s="1556">
        <f t="shared" si="226"/>
        <v>0</v>
      </c>
      <c r="L3546" s="1424"/>
      <c r="M3546" s="1424"/>
      <c r="N3546" s="1557">
        <f t="shared" si="227"/>
        <v>0</v>
      </c>
      <c r="O3546" s="1424"/>
      <c r="P3546" s="1751"/>
      <c r="Q3546" s="1752">
        <f t="shared" si="228"/>
        <v>0</v>
      </c>
      <c r="R3546" s="2052"/>
    </row>
    <row r="3547" spans="3:18">
      <c r="C3547" s="1553">
        <v>39</v>
      </c>
      <c r="D3547" s="1424" t="s">
        <v>3023</v>
      </c>
      <c r="E3547" s="1554">
        <v>7</v>
      </c>
      <c r="F3547" s="1424" t="s">
        <v>543</v>
      </c>
      <c r="G3547" s="1555">
        <v>1</v>
      </c>
      <c r="H3547" s="1424">
        <v>2007</v>
      </c>
      <c r="I3547" s="1556">
        <v>542</v>
      </c>
      <c r="J3547" s="1424">
        <f t="shared" si="225"/>
        <v>100</v>
      </c>
      <c r="K3547" s="1556">
        <f t="shared" si="226"/>
        <v>0</v>
      </c>
      <c r="L3547" s="1424"/>
      <c r="M3547" s="1424"/>
      <c r="N3547" s="1557">
        <f t="shared" si="227"/>
        <v>0</v>
      </c>
      <c r="O3547" s="1424"/>
      <c r="P3547" s="1751"/>
      <c r="Q3547" s="1752">
        <f t="shared" si="228"/>
        <v>0</v>
      </c>
      <c r="R3547" s="2052"/>
    </row>
    <row r="3548" spans="3:18">
      <c r="C3548" s="1553">
        <v>40</v>
      </c>
      <c r="D3548" s="1424" t="s">
        <v>3032</v>
      </c>
      <c r="E3548" s="1554">
        <v>7</v>
      </c>
      <c r="F3548" s="1424" t="s">
        <v>543</v>
      </c>
      <c r="G3548" s="1555">
        <v>3</v>
      </c>
      <c r="H3548" s="1424">
        <v>2007</v>
      </c>
      <c r="I3548" s="1556">
        <v>79.95</v>
      </c>
      <c r="J3548" s="1424">
        <f t="shared" si="225"/>
        <v>100</v>
      </c>
      <c r="K3548" s="1556">
        <f t="shared" si="226"/>
        <v>0</v>
      </c>
      <c r="L3548" s="1424"/>
      <c r="M3548" s="1424"/>
      <c r="N3548" s="1557">
        <f t="shared" si="227"/>
        <v>0</v>
      </c>
      <c r="O3548" s="1424"/>
      <c r="P3548" s="1751"/>
      <c r="Q3548" s="1752">
        <f t="shared" si="228"/>
        <v>0</v>
      </c>
      <c r="R3548" s="2052"/>
    </row>
    <row r="3549" spans="3:18">
      <c r="C3549" s="1553">
        <v>41</v>
      </c>
      <c r="D3549" s="1424" t="s">
        <v>5656</v>
      </c>
      <c r="E3549" s="1554">
        <v>7</v>
      </c>
      <c r="F3549" s="1424" t="s">
        <v>543</v>
      </c>
      <c r="G3549" s="1555">
        <v>5</v>
      </c>
      <c r="H3549" s="1424">
        <v>2007</v>
      </c>
      <c r="I3549" s="1556">
        <v>228</v>
      </c>
      <c r="J3549" s="1424">
        <f t="shared" si="225"/>
        <v>100</v>
      </c>
      <c r="K3549" s="1556">
        <f t="shared" si="226"/>
        <v>0</v>
      </c>
      <c r="L3549" s="1424"/>
      <c r="M3549" s="1424"/>
      <c r="N3549" s="1557">
        <f t="shared" si="227"/>
        <v>0</v>
      </c>
      <c r="O3549" s="1424"/>
      <c r="P3549" s="1751"/>
      <c r="Q3549" s="1752">
        <f t="shared" si="228"/>
        <v>0</v>
      </c>
      <c r="R3549" s="2052"/>
    </row>
    <row r="3550" spans="3:18">
      <c r="C3550" s="1553">
        <v>42</v>
      </c>
      <c r="D3550" s="1424" t="s">
        <v>3054</v>
      </c>
      <c r="E3550" s="1554">
        <v>7</v>
      </c>
      <c r="F3550" s="1424" t="s">
        <v>543</v>
      </c>
      <c r="G3550" s="1555">
        <v>3</v>
      </c>
      <c r="H3550" s="1424">
        <v>2007</v>
      </c>
      <c r="I3550" s="1556">
        <v>456</v>
      </c>
      <c r="J3550" s="1424">
        <f t="shared" si="225"/>
        <v>100</v>
      </c>
      <c r="K3550" s="1556">
        <f t="shared" si="226"/>
        <v>0</v>
      </c>
      <c r="L3550" s="1424"/>
      <c r="M3550" s="1424"/>
      <c r="N3550" s="1557">
        <f t="shared" si="227"/>
        <v>0</v>
      </c>
      <c r="O3550" s="1424"/>
      <c r="P3550" s="1751"/>
      <c r="Q3550" s="1752">
        <f t="shared" si="228"/>
        <v>0</v>
      </c>
      <c r="R3550" s="2052"/>
    </row>
    <row r="3551" spans="3:18">
      <c r="C3551" s="1553">
        <v>43</v>
      </c>
      <c r="D3551" s="1424" t="s">
        <v>2232</v>
      </c>
      <c r="E3551" s="1554">
        <v>7</v>
      </c>
      <c r="F3551" s="1424" t="s">
        <v>543</v>
      </c>
      <c r="G3551" s="1555">
        <v>1</v>
      </c>
      <c r="H3551" s="1424">
        <v>2007</v>
      </c>
      <c r="I3551" s="1556">
        <v>29.780999999999999</v>
      </c>
      <c r="J3551" s="1424">
        <f t="shared" si="225"/>
        <v>100</v>
      </c>
      <c r="K3551" s="1556">
        <f t="shared" si="226"/>
        <v>0</v>
      </c>
      <c r="L3551" s="1424"/>
      <c r="M3551" s="1424"/>
      <c r="N3551" s="1557">
        <f t="shared" si="227"/>
        <v>0</v>
      </c>
      <c r="O3551" s="1424"/>
      <c r="P3551" s="1751"/>
      <c r="Q3551" s="1752">
        <f t="shared" si="228"/>
        <v>0</v>
      </c>
      <c r="R3551" s="2052"/>
    </row>
    <row r="3552" spans="3:18">
      <c r="C3552" s="1553">
        <v>44</v>
      </c>
      <c r="D3552" s="1424" t="s">
        <v>3063</v>
      </c>
      <c r="E3552" s="1554">
        <v>7</v>
      </c>
      <c r="F3552" s="1424" t="s">
        <v>543</v>
      </c>
      <c r="G3552" s="1555">
        <v>1</v>
      </c>
      <c r="H3552" s="1424">
        <v>2007</v>
      </c>
      <c r="I3552" s="1556">
        <v>2150</v>
      </c>
      <c r="J3552" s="1424">
        <f t="shared" si="225"/>
        <v>100</v>
      </c>
      <c r="K3552" s="1556">
        <f t="shared" si="226"/>
        <v>0</v>
      </c>
      <c r="L3552" s="1424"/>
      <c r="M3552" s="1424"/>
      <c r="N3552" s="1557">
        <f t="shared" si="227"/>
        <v>0</v>
      </c>
      <c r="O3552" s="1424"/>
      <c r="P3552" s="1751"/>
      <c r="Q3552" s="1752">
        <f t="shared" si="228"/>
        <v>0</v>
      </c>
      <c r="R3552" s="2052"/>
    </row>
    <row r="3553" spans="3:18">
      <c r="C3553" s="1553">
        <v>45</v>
      </c>
      <c r="D3553" s="1424" t="s">
        <v>3064</v>
      </c>
      <c r="E3553" s="1554">
        <v>7</v>
      </c>
      <c r="F3553" s="1424" t="s">
        <v>543</v>
      </c>
      <c r="G3553" s="1555">
        <v>1</v>
      </c>
      <c r="H3553" s="1424">
        <v>2007</v>
      </c>
      <c r="I3553" s="1556">
        <v>107.8</v>
      </c>
      <c r="J3553" s="1424">
        <f t="shared" si="225"/>
        <v>100</v>
      </c>
      <c r="K3553" s="1556">
        <f t="shared" si="226"/>
        <v>0</v>
      </c>
      <c r="L3553" s="1424"/>
      <c r="M3553" s="1424"/>
      <c r="N3553" s="1557">
        <f t="shared" si="227"/>
        <v>0</v>
      </c>
      <c r="O3553" s="1424"/>
      <c r="P3553" s="1751"/>
      <c r="Q3553" s="1752">
        <f t="shared" si="228"/>
        <v>0</v>
      </c>
      <c r="R3553" s="2052"/>
    </row>
    <row r="3554" spans="3:18">
      <c r="C3554" s="1553">
        <v>46</v>
      </c>
      <c r="D3554" s="1424" t="s">
        <v>3065</v>
      </c>
      <c r="E3554" s="1554">
        <v>7</v>
      </c>
      <c r="F3554" s="1424" t="s">
        <v>543</v>
      </c>
      <c r="G3554" s="1555">
        <v>2</v>
      </c>
      <c r="H3554" s="1424">
        <v>2007</v>
      </c>
      <c r="I3554" s="1556">
        <v>672</v>
      </c>
      <c r="J3554" s="1424">
        <f t="shared" si="225"/>
        <v>100</v>
      </c>
      <c r="K3554" s="1556">
        <f t="shared" si="226"/>
        <v>0</v>
      </c>
      <c r="L3554" s="1424"/>
      <c r="M3554" s="1424"/>
      <c r="N3554" s="1557">
        <f t="shared" si="227"/>
        <v>0</v>
      </c>
      <c r="O3554" s="1424"/>
      <c r="P3554" s="1751"/>
      <c r="Q3554" s="1752">
        <f t="shared" si="228"/>
        <v>0</v>
      </c>
      <c r="R3554" s="2052"/>
    </row>
    <row r="3555" spans="3:18">
      <c r="C3555" s="1553">
        <v>47</v>
      </c>
      <c r="D3555" s="1424" t="s">
        <v>5652</v>
      </c>
      <c r="E3555" s="1554">
        <v>7</v>
      </c>
      <c r="F3555" s="1424" t="s">
        <v>543</v>
      </c>
      <c r="G3555" s="1555">
        <v>1</v>
      </c>
      <c r="H3555" s="1424">
        <v>2007</v>
      </c>
      <c r="I3555" s="1556">
        <v>890.4</v>
      </c>
      <c r="J3555" s="1424">
        <f t="shared" si="225"/>
        <v>100</v>
      </c>
      <c r="K3555" s="1556">
        <f t="shared" si="226"/>
        <v>0</v>
      </c>
      <c r="L3555" s="1424"/>
      <c r="M3555" s="1424"/>
      <c r="N3555" s="1557">
        <f t="shared" si="227"/>
        <v>0</v>
      </c>
      <c r="O3555" s="1424"/>
      <c r="P3555" s="1751"/>
      <c r="Q3555" s="1752">
        <f t="shared" si="228"/>
        <v>0</v>
      </c>
      <c r="R3555" s="2052"/>
    </row>
    <row r="3556" spans="3:18">
      <c r="C3556" s="1553">
        <v>48</v>
      </c>
      <c r="D3556" s="1424" t="s">
        <v>5653</v>
      </c>
      <c r="E3556" s="1554">
        <v>7</v>
      </c>
      <c r="F3556" s="1424" t="s">
        <v>543</v>
      </c>
      <c r="G3556" s="1555">
        <v>1</v>
      </c>
      <c r="H3556" s="1424">
        <v>2007</v>
      </c>
      <c r="I3556" s="1556">
        <v>364</v>
      </c>
      <c r="J3556" s="1424">
        <f t="shared" si="225"/>
        <v>100</v>
      </c>
      <c r="K3556" s="1556">
        <f t="shared" si="226"/>
        <v>0</v>
      </c>
      <c r="L3556" s="1424"/>
      <c r="M3556" s="1424"/>
      <c r="N3556" s="1557">
        <f t="shared" si="227"/>
        <v>0</v>
      </c>
      <c r="O3556" s="1424"/>
      <c r="P3556" s="1751"/>
      <c r="Q3556" s="1752">
        <f t="shared" si="228"/>
        <v>0</v>
      </c>
      <c r="R3556" s="2052"/>
    </row>
    <row r="3557" spans="3:18">
      <c r="C3557" s="1553">
        <v>49</v>
      </c>
      <c r="D3557" s="1424" t="s">
        <v>3066</v>
      </c>
      <c r="E3557" s="1554">
        <v>7</v>
      </c>
      <c r="F3557" s="1424" t="s">
        <v>543</v>
      </c>
      <c r="G3557" s="1555">
        <v>1</v>
      </c>
      <c r="H3557" s="1424">
        <v>2007</v>
      </c>
      <c r="I3557" s="1556">
        <v>88.2</v>
      </c>
      <c r="J3557" s="1424">
        <f t="shared" si="225"/>
        <v>100</v>
      </c>
      <c r="K3557" s="1556">
        <f t="shared" si="226"/>
        <v>0</v>
      </c>
      <c r="L3557" s="1424"/>
      <c r="M3557" s="1424"/>
      <c r="N3557" s="1557">
        <f t="shared" si="227"/>
        <v>0</v>
      </c>
      <c r="O3557" s="1424"/>
      <c r="P3557" s="1751"/>
      <c r="Q3557" s="1752">
        <f t="shared" si="228"/>
        <v>0</v>
      </c>
      <c r="R3557" s="2052"/>
    </row>
    <row r="3558" spans="3:18">
      <c r="C3558" s="1553">
        <v>50</v>
      </c>
      <c r="D3558" s="1424" t="s">
        <v>3067</v>
      </c>
      <c r="E3558" s="1554">
        <v>7</v>
      </c>
      <c r="F3558" s="1424" t="s">
        <v>543</v>
      </c>
      <c r="G3558" s="1555">
        <v>24</v>
      </c>
      <c r="H3558" s="1424">
        <v>2007</v>
      </c>
      <c r="I3558" s="1556">
        <v>960</v>
      </c>
      <c r="J3558" s="1424">
        <f t="shared" si="225"/>
        <v>100</v>
      </c>
      <c r="K3558" s="1556">
        <f t="shared" si="226"/>
        <v>0</v>
      </c>
      <c r="L3558" s="1424"/>
      <c r="M3558" s="1424"/>
      <c r="N3558" s="1557">
        <f t="shared" si="227"/>
        <v>0</v>
      </c>
      <c r="O3558" s="1424"/>
      <c r="P3558" s="1751"/>
      <c r="Q3558" s="1752">
        <f t="shared" si="228"/>
        <v>0</v>
      </c>
      <c r="R3558" s="2052"/>
    </row>
    <row r="3559" spans="3:18">
      <c r="C3559" s="1553">
        <v>51</v>
      </c>
      <c r="D3559" s="1424" t="s">
        <v>3068</v>
      </c>
      <c r="E3559" s="1554">
        <v>7</v>
      </c>
      <c r="F3559" s="1424" t="s">
        <v>543</v>
      </c>
      <c r="G3559" s="1555">
        <v>4</v>
      </c>
      <c r="H3559" s="1424">
        <v>2007</v>
      </c>
      <c r="I3559" s="1556">
        <v>198</v>
      </c>
      <c r="J3559" s="1424">
        <f t="shared" si="225"/>
        <v>100</v>
      </c>
      <c r="K3559" s="1556">
        <f t="shared" si="226"/>
        <v>0</v>
      </c>
      <c r="L3559" s="1424"/>
      <c r="M3559" s="1424"/>
      <c r="N3559" s="1557">
        <f t="shared" si="227"/>
        <v>0</v>
      </c>
      <c r="O3559" s="1424"/>
      <c r="P3559" s="1751"/>
      <c r="Q3559" s="1752">
        <f t="shared" si="228"/>
        <v>0</v>
      </c>
      <c r="R3559" s="2052"/>
    </row>
    <row r="3560" spans="3:18">
      <c r="C3560" s="1553">
        <v>52</v>
      </c>
      <c r="D3560" s="1424" t="s">
        <v>3069</v>
      </c>
      <c r="E3560" s="1554">
        <v>7</v>
      </c>
      <c r="F3560" s="1424" t="s">
        <v>543</v>
      </c>
      <c r="G3560" s="1555">
        <v>4</v>
      </c>
      <c r="H3560" s="1424">
        <v>2007</v>
      </c>
      <c r="I3560" s="1556">
        <v>171</v>
      </c>
      <c r="J3560" s="1424">
        <f t="shared" si="225"/>
        <v>100</v>
      </c>
      <c r="K3560" s="1556">
        <f t="shared" si="226"/>
        <v>0</v>
      </c>
      <c r="L3560" s="1424"/>
      <c r="M3560" s="1424"/>
      <c r="N3560" s="1557">
        <f t="shared" si="227"/>
        <v>0</v>
      </c>
      <c r="O3560" s="1424"/>
      <c r="P3560" s="1751"/>
      <c r="Q3560" s="1752">
        <f t="shared" si="228"/>
        <v>0</v>
      </c>
      <c r="R3560" s="2052"/>
    </row>
    <row r="3561" spans="3:18">
      <c r="C3561" s="1553">
        <v>53</v>
      </c>
      <c r="D3561" s="1424" t="s">
        <v>2995</v>
      </c>
      <c r="E3561" s="1554">
        <v>7</v>
      </c>
      <c r="F3561" s="1424" t="s">
        <v>543</v>
      </c>
      <c r="G3561" s="1555">
        <v>4</v>
      </c>
      <c r="H3561" s="1424">
        <v>2007</v>
      </c>
      <c r="I3561" s="1556">
        <v>111.6</v>
      </c>
      <c r="J3561" s="1424">
        <f t="shared" si="225"/>
        <v>100</v>
      </c>
      <c r="K3561" s="1556">
        <f t="shared" si="226"/>
        <v>0</v>
      </c>
      <c r="L3561" s="1424"/>
      <c r="M3561" s="1424"/>
      <c r="N3561" s="1557">
        <f t="shared" si="227"/>
        <v>0</v>
      </c>
      <c r="O3561" s="1424"/>
      <c r="P3561" s="1751"/>
      <c r="Q3561" s="1752">
        <f t="shared" si="228"/>
        <v>0</v>
      </c>
      <c r="R3561" s="2052"/>
    </row>
    <row r="3562" spans="3:18" ht="27">
      <c r="C3562" s="1553">
        <v>54</v>
      </c>
      <c r="D3562" s="1424" t="s">
        <v>3070</v>
      </c>
      <c r="E3562" s="1554">
        <v>7</v>
      </c>
      <c r="F3562" s="1424" t="s">
        <v>543</v>
      </c>
      <c r="G3562" s="1555">
        <v>1</v>
      </c>
      <c r="H3562" s="1424">
        <v>2007</v>
      </c>
      <c r="I3562" s="1556">
        <v>4035.84</v>
      </c>
      <c r="J3562" s="1424">
        <f t="shared" si="225"/>
        <v>100</v>
      </c>
      <c r="K3562" s="1556">
        <f t="shared" si="226"/>
        <v>0</v>
      </c>
      <c r="L3562" s="1424"/>
      <c r="M3562" s="1424"/>
      <c r="N3562" s="1557">
        <f t="shared" si="227"/>
        <v>0</v>
      </c>
      <c r="O3562" s="1424"/>
      <c r="P3562" s="1751"/>
      <c r="Q3562" s="1752">
        <f t="shared" si="228"/>
        <v>0</v>
      </c>
      <c r="R3562" s="2052"/>
    </row>
    <row r="3563" spans="3:18">
      <c r="C3563" s="1553">
        <v>55</v>
      </c>
      <c r="D3563" s="1424" t="s">
        <v>3071</v>
      </c>
      <c r="E3563" s="1554">
        <v>7</v>
      </c>
      <c r="F3563" s="1424" t="s">
        <v>543</v>
      </c>
      <c r="G3563" s="1555">
        <v>1</v>
      </c>
      <c r="H3563" s="1424">
        <v>2007</v>
      </c>
      <c r="I3563" s="1556">
        <v>2161</v>
      </c>
      <c r="J3563" s="1424">
        <f t="shared" si="225"/>
        <v>100</v>
      </c>
      <c r="K3563" s="1556">
        <f t="shared" si="226"/>
        <v>0</v>
      </c>
      <c r="L3563" s="1424"/>
      <c r="M3563" s="1424"/>
      <c r="N3563" s="1557">
        <f t="shared" si="227"/>
        <v>0</v>
      </c>
      <c r="O3563" s="1424"/>
      <c r="P3563" s="1751"/>
      <c r="Q3563" s="1752">
        <f t="shared" si="228"/>
        <v>0</v>
      </c>
      <c r="R3563" s="2052"/>
    </row>
    <row r="3564" spans="3:18">
      <c r="C3564" s="1553">
        <v>56</v>
      </c>
      <c r="D3564" s="1424" t="s">
        <v>3072</v>
      </c>
      <c r="E3564" s="1554">
        <v>7</v>
      </c>
      <c r="F3564" s="1424" t="s">
        <v>543</v>
      </c>
      <c r="G3564" s="1555">
        <v>2</v>
      </c>
      <c r="H3564" s="1424">
        <v>2007</v>
      </c>
      <c r="I3564" s="1556">
        <v>3555.78</v>
      </c>
      <c r="J3564" s="1424">
        <f t="shared" si="225"/>
        <v>100</v>
      </c>
      <c r="K3564" s="1556">
        <f t="shared" si="226"/>
        <v>0</v>
      </c>
      <c r="L3564" s="1424"/>
      <c r="M3564" s="1424"/>
      <c r="N3564" s="1557">
        <f t="shared" si="227"/>
        <v>0</v>
      </c>
      <c r="O3564" s="1424"/>
      <c r="P3564" s="1751"/>
      <c r="Q3564" s="1752">
        <f t="shared" si="228"/>
        <v>0</v>
      </c>
      <c r="R3564" s="2052"/>
    </row>
    <row r="3565" spans="3:18">
      <c r="C3565" s="1553">
        <v>57</v>
      </c>
      <c r="D3565" s="1424" t="s">
        <v>3073</v>
      </c>
      <c r="E3565" s="1554">
        <v>7</v>
      </c>
      <c r="F3565" s="1424" t="s">
        <v>543</v>
      </c>
      <c r="G3565" s="1555">
        <v>1</v>
      </c>
      <c r="H3565" s="1424">
        <v>2007</v>
      </c>
      <c r="I3565" s="1556">
        <v>1732.4</v>
      </c>
      <c r="J3565" s="1424">
        <f t="shared" si="225"/>
        <v>100</v>
      </c>
      <c r="K3565" s="1556">
        <f t="shared" si="226"/>
        <v>0</v>
      </c>
      <c r="L3565" s="1424"/>
      <c r="M3565" s="1424"/>
      <c r="N3565" s="1557">
        <f t="shared" si="227"/>
        <v>0</v>
      </c>
      <c r="O3565" s="1424"/>
      <c r="P3565" s="1751"/>
      <c r="Q3565" s="1752">
        <f t="shared" si="228"/>
        <v>0</v>
      </c>
      <c r="R3565" s="2052"/>
    </row>
    <row r="3566" spans="3:18">
      <c r="C3566" s="1553">
        <v>58</v>
      </c>
      <c r="D3566" s="1424" t="s">
        <v>3076</v>
      </c>
      <c r="E3566" s="1554">
        <v>7</v>
      </c>
      <c r="F3566" s="1424" t="s">
        <v>543</v>
      </c>
      <c r="G3566" s="1555">
        <v>6</v>
      </c>
      <c r="H3566" s="1424">
        <v>2007</v>
      </c>
      <c r="I3566" s="1556">
        <v>951.24599999999998</v>
      </c>
      <c r="J3566" s="1424">
        <f t="shared" si="225"/>
        <v>100</v>
      </c>
      <c r="K3566" s="1556">
        <f t="shared" si="226"/>
        <v>0</v>
      </c>
      <c r="L3566" s="1424"/>
      <c r="M3566" s="1424"/>
      <c r="N3566" s="1557">
        <f t="shared" si="227"/>
        <v>0</v>
      </c>
      <c r="O3566" s="1424"/>
      <c r="P3566" s="1751"/>
      <c r="Q3566" s="1752">
        <f t="shared" si="228"/>
        <v>0</v>
      </c>
      <c r="R3566" s="2052"/>
    </row>
    <row r="3567" spans="3:18">
      <c r="C3567" s="1553">
        <v>59</v>
      </c>
      <c r="D3567" s="1424" t="s">
        <v>3077</v>
      </c>
      <c r="E3567" s="1554">
        <v>7</v>
      </c>
      <c r="F3567" s="1424" t="s">
        <v>543</v>
      </c>
      <c r="G3567" s="1555">
        <v>6</v>
      </c>
      <c r="H3567" s="1424">
        <v>2007</v>
      </c>
      <c r="I3567" s="1556">
        <v>153.94800000000001</v>
      </c>
      <c r="J3567" s="1424">
        <f t="shared" si="225"/>
        <v>100</v>
      </c>
      <c r="K3567" s="1556">
        <f t="shared" si="226"/>
        <v>0</v>
      </c>
      <c r="L3567" s="1424"/>
      <c r="M3567" s="1424"/>
      <c r="N3567" s="1557">
        <f t="shared" si="227"/>
        <v>0</v>
      </c>
      <c r="O3567" s="1424"/>
      <c r="P3567" s="1751"/>
      <c r="Q3567" s="1752">
        <f t="shared" si="228"/>
        <v>0</v>
      </c>
      <c r="R3567" s="2052"/>
    </row>
    <row r="3568" spans="3:18">
      <c r="C3568" s="1553">
        <v>60</v>
      </c>
      <c r="D3568" s="1424" t="s">
        <v>3078</v>
      </c>
      <c r="E3568" s="1554">
        <v>7</v>
      </c>
      <c r="F3568" s="1424" t="s">
        <v>543</v>
      </c>
      <c r="G3568" s="1555">
        <v>25</v>
      </c>
      <c r="H3568" s="1424">
        <v>2007</v>
      </c>
      <c r="I3568" s="1556">
        <v>914.5</v>
      </c>
      <c r="J3568" s="1424">
        <f t="shared" si="225"/>
        <v>100</v>
      </c>
      <c r="K3568" s="1556">
        <f t="shared" si="226"/>
        <v>0</v>
      </c>
      <c r="L3568" s="1424"/>
      <c r="M3568" s="1424"/>
      <c r="N3568" s="1557">
        <f t="shared" si="227"/>
        <v>0</v>
      </c>
      <c r="O3568" s="1424"/>
      <c r="P3568" s="1751"/>
      <c r="Q3568" s="1752">
        <f t="shared" si="228"/>
        <v>0</v>
      </c>
      <c r="R3568" s="2052"/>
    </row>
    <row r="3569" spans="3:18">
      <c r="C3569" s="1553">
        <v>61</v>
      </c>
      <c r="D3569" s="1424" t="s">
        <v>2997</v>
      </c>
      <c r="E3569" s="1554">
        <v>7</v>
      </c>
      <c r="F3569" s="1424" t="s">
        <v>543</v>
      </c>
      <c r="G3569" s="1555">
        <v>2</v>
      </c>
      <c r="H3569" s="1424">
        <v>2007</v>
      </c>
      <c r="I3569" s="1556">
        <v>219.6</v>
      </c>
      <c r="J3569" s="1424">
        <f t="shared" si="225"/>
        <v>100</v>
      </c>
      <c r="K3569" s="1556">
        <f t="shared" si="226"/>
        <v>0</v>
      </c>
      <c r="L3569" s="1424"/>
      <c r="M3569" s="1424"/>
      <c r="N3569" s="1557">
        <f t="shared" si="227"/>
        <v>0</v>
      </c>
      <c r="O3569" s="1424"/>
      <c r="P3569" s="1751"/>
      <c r="Q3569" s="1752">
        <f t="shared" si="228"/>
        <v>0</v>
      </c>
      <c r="R3569" s="2052"/>
    </row>
    <row r="3570" spans="3:18">
      <c r="C3570" s="1553">
        <v>62</v>
      </c>
      <c r="D3570" s="1424" t="s">
        <v>2998</v>
      </c>
      <c r="E3570" s="1554">
        <v>7</v>
      </c>
      <c r="F3570" s="1424" t="s">
        <v>543</v>
      </c>
      <c r="G3570" s="1555">
        <v>1</v>
      </c>
      <c r="H3570" s="1424">
        <v>2007</v>
      </c>
      <c r="I3570" s="1556">
        <v>103.176</v>
      </c>
      <c r="J3570" s="1424">
        <f t="shared" si="225"/>
        <v>100</v>
      </c>
      <c r="K3570" s="1556">
        <f t="shared" si="226"/>
        <v>0</v>
      </c>
      <c r="L3570" s="1424"/>
      <c r="M3570" s="1424"/>
      <c r="N3570" s="1557">
        <f t="shared" si="227"/>
        <v>0</v>
      </c>
      <c r="O3570" s="1424"/>
      <c r="P3570" s="1751"/>
      <c r="Q3570" s="1752">
        <f t="shared" si="228"/>
        <v>0</v>
      </c>
      <c r="R3570" s="2052"/>
    </row>
    <row r="3571" spans="3:18">
      <c r="C3571" s="1553">
        <v>63</v>
      </c>
      <c r="D3571" s="1424" t="s">
        <v>2999</v>
      </c>
      <c r="E3571" s="1554">
        <v>7</v>
      </c>
      <c r="F3571" s="1424" t="s">
        <v>543</v>
      </c>
      <c r="G3571" s="1555">
        <v>1</v>
      </c>
      <c r="H3571" s="1424">
        <v>2007</v>
      </c>
      <c r="I3571" s="1556">
        <v>656.4</v>
      </c>
      <c r="J3571" s="1424">
        <f t="shared" si="225"/>
        <v>100</v>
      </c>
      <c r="K3571" s="1556">
        <f t="shared" si="226"/>
        <v>0</v>
      </c>
      <c r="L3571" s="1424"/>
      <c r="M3571" s="1424"/>
      <c r="N3571" s="1557">
        <f t="shared" si="227"/>
        <v>0</v>
      </c>
      <c r="O3571" s="1424"/>
      <c r="P3571" s="1751"/>
      <c r="Q3571" s="1752">
        <f t="shared" si="228"/>
        <v>0</v>
      </c>
      <c r="R3571" s="2052"/>
    </row>
    <row r="3572" spans="3:18">
      <c r="C3572" s="1553">
        <v>64</v>
      </c>
      <c r="D3572" s="1424" t="s">
        <v>2848</v>
      </c>
      <c r="E3572" s="1554">
        <v>7</v>
      </c>
      <c r="F3572" s="1424" t="s">
        <v>543</v>
      </c>
      <c r="G3572" s="1555">
        <v>6</v>
      </c>
      <c r="H3572" s="1424">
        <v>2007</v>
      </c>
      <c r="I3572" s="1556">
        <v>3910.6860000000001</v>
      </c>
      <c r="J3572" s="1424">
        <f t="shared" si="225"/>
        <v>100</v>
      </c>
      <c r="K3572" s="1556">
        <f t="shared" si="226"/>
        <v>0</v>
      </c>
      <c r="L3572" s="1424"/>
      <c r="M3572" s="1424"/>
      <c r="N3572" s="1557">
        <f t="shared" si="227"/>
        <v>0</v>
      </c>
      <c r="O3572" s="1424"/>
      <c r="P3572" s="1751"/>
      <c r="Q3572" s="1752">
        <f t="shared" si="228"/>
        <v>0</v>
      </c>
      <c r="R3572" s="2052"/>
    </row>
    <row r="3573" spans="3:18">
      <c r="C3573" s="1553">
        <v>65</v>
      </c>
      <c r="D3573" s="1424" t="s">
        <v>3000</v>
      </c>
      <c r="E3573" s="1554">
        <v>7</v>
      </c>
      <c r="F3573" s="1424" t="s">
        <v>543</v>
      </c>
      <c r="G3573" s="1555">
        <v>6</v>
      </c>
      <c r="H3573" s="1424">
        <v>2007</v>
      </c>
      <c r="I3573" s="1556">
        <v>691.60799999999995</v>
      </c>
      <c r="J3573" s="1424">
        <f t="shared" si="225"/>
        <v>100</v>
      </c>
      <c r="K3573" s="1556">
        <f t="shared" si="226"/>
        <v>0</v>
      </c>
      <c r="L3573" s="1424"/>
      <c r="M3573" s="1424"/>
      <c r="N3573" s="1557">
        <f t="shared" si="227"/>
        <v>0</v>
      </c>
      <c r="O3573" s="1424"/>
      <c r="P3573" s="1751"/>
      <c r="Q3573" s="1752">
        <f t="shared" si="228"/>
        <v>0</v>
      </c>
      <c r="R3573" s="2052"/>
    </row>
    <row r="3574" spans="3:18">
      <c r="C3574" s="1553">
        <v>66</v>
      </c>
      <c r="D3574" s="1424" t="s">
        <v>3001</v>
      </c>
      <c r="E3574" s="1554">
        <v>7</v>
      </c>
      <c r="F3574" s="1424" t="s">
        <v>543</v>
      </c>
      <c r="G3574" s="1555">
        <v>6</v>
      </c>
      <c r="H3574" s="1424">
        <v>2007</v>
      </c>
      <c r="I3574" s="1556">
        <v>951.24599999999998</v>
      </c>
      <c r="J3574" s="1424">
        <f t="shared" si="225"/>
        <v>100</v>
      </c>
      <c r="K3574" s="1556">
        <f t="shared" si="226"/>
        <v>0</v>
      </c>
      <c r="L3574" s="1424"/>
      <c r="M3574" s="1424"/>
      <c r="N3574" s="1557">
        <f t="shared" si="227"/>
        <v>0</v>
      </c>
      <c r="O3574" s="1424"/>
      <c r="P3574" s="1751"/>
      <c r="Q3574" s="1752">
        <f t="shared" si="228"/>
        <v>0</v>
      </c>
      <c r="R3574" s="2052"/>
    </row>
    <row r="3575" spans="3:18">
      <c r="C3575" s="1553">
        <v>67</v>
      </c>
      <c r="D3575" s="1424" t="s">
        <v>3002</v>
      </c>
      <c r="E3575" s="1554">
        <v>7</v>
      </c>
      <c r="F3575" s="1424" t="s">
        <v>543</v>
      </c>
      <c r="G3575" s="1555">
        <v>36</v>
      </c>
      <c r="H3575" s="1424">
        <v>2007</v>
      </c>
      <c r="I3575" s="1556">
        <v>317.08800000000002</v>
      </c>
      <c r="J3575" s="1424">
        <f t="shared" si="225"/>
        <v>100</v>
      </c>
      <c r="K3575" s="1556">
        <f t="shared" si="226"/>
        <v>0</v>
      </c>
      <c r="L3575" s="1424"/>
      <c r="M3575" s="1424"/>
      <c r="N3575" s="1557">
        <f t="shared" si="227"/>
        <v>0</v>
      </c>
      <c r="O3575" s="1424"/>
      <c r="P3575" s="1751"/>
      <c r="Q3575" s="1752">
        <f t="shared" si="228"/>
        <v>0</v>
      </c>
      <c r="R3575" s="2052"/>
    </row>
    <row r="3576" spans="3:18">
      <c r="C3576" s="1553">
        <v>68</v>
      </c>
      <c r="D3576" s="1424" t="s">
        <v>3003</v>
      </c>
      <c r="E3576" s="1554">
        <v>7</v>
      </c>
      <c r="F3576" s="1424" t="s">
        <v>543</v>
      </c>
      <c r="G3576" s="1555">
        <v>36</v>
      </c>
      <c r="H3576" s="1424">
        <v>2007</v>
      </c>
      <c r="I3576" s="1556">
        <v>330.87599999999998</v>
      </c>
      <c r="J3576" s="1424">
        <f t="shared" si="225"/>
        <v>100</v>
      </c>
      <c r="K3576" s="1556">
        <f t="shared" si="226"/>
        <v>0</v>
      </c>
      <c r="L3576" s="1424"/>
      <c r="M3576" s="1424"/>
      <c r="N3576" s="1557">
        <f t="shared" si="227"/>
        <v>0</v>
      </c>
      <c r="O3576" s="1424"/>
      <c r="P3576" s="1751"/>
      <c r="Q3576" s="1752">
        <f t="shared" si="228"/>
        <v>0</v>
      </c>
      <c r="R3576" s="2052"/>
    </row>
    <row r="3577" spans="3:18">
      <c r="C3577" s="1553">
        <v>69</v>
      </c>
      <c r="D3577" s="1424" t="s">
        <v>3004</v>
      </c>
      <c r="E3577" s="1554">
        <v>7</v>
      </c>
      <c r="F3577" s="1424" t="s">
        <v>543</v>
      </c>
      <c r="G3577" s="1555">
        <v>6</v>
      </c>
      <c r="H3577" s="1424">
        <v>2007</v>
      </c>
      <c r="I3577" s="1556">
        <v>153.94800000000001</v>
      </c>
      <c r="J3577" s="1424">
        <f t="shared" si="225"/>
        <v>100</v>
      </c>
      <c r="K3577" s="1556">
        <f t="shared" si="226"/>
        <v>0</v>
      </c>
      <c r="L3577" s="1424"/>
      <c r="M3577" s="1424"/>
      <c r="N3577" s="1557">
        <f t="shared" si="227"/>
        <v>0</v>
      </c>
      <c r="O3577" s="1424"/>
      <c r="P3577" s="1751"/>
      <c r="Q3577" s="1752">
        <f t="shared" si="228"/>
        <v>0</v>
      </c>
      <c r="R3577" s="2052"/>
    </row>
    <row r="3578" spans="3:18">
      <c r="C3578" s="1553">
        <v>70</v>
      </c>
      <c r="D3578" s="1424" t="s">
        <v>3005</v>
      </c>
      <c r="E3578" s="1554">
        <v>7</v>
      </c>
      <c r="F3578" s="1424" t="s">
        <v>543</v>
      </c>
      <c r="G3578" s="1555">
        <v>6</v>
      </c>
      <c r="H3578" s="1424">
        <v>2007</v>
      </c>
      <c r="I3578" s="1556">
        <v>160.84200000000001</v>
      </c>
      <c r="J3578" s="1424">
        <f t="shared" si="225"/>
        <v>100</v>
      </c>
      <c r="K3578" s="1556">
        <f t="shared" si="226"/>
        <v>0</v>
      </c>
      <c r="L3578" s="1424"/>
      <c r="M3578" s="1424"/>
      <c r="N3578" s="1557">
        <f t="shared" si="227"/>
        <v>0</v>
      </c>
      <c r="O3578" s="1424"/>
      <c r="P3578" s="1751"/>
      <c r="Q3578" s="1752">
        <f t="shared" si="228"/>
        <v>0</v>
      </c>
      <c r="R3578" s="2052"/>
    </row>
    <row r="3579" spans="3:18">
      <c r="C3579" s="1553">
        <v>71</v>
      </c>
      <c r="D3579" s="1424" t="s">
        <v>5654</v>
      </c>
      <c r="E3579" s="1554">
        <v>7</v>
      </c>
      <c r="F3579" s="1424" t="s">
        <v>543</v>
      </c>
      <c r="G3579" s="1555">
        <v>6</v>
      </c>
      <c r="H3579" s="1424">
        <v>2007</v>
      </c>
      <c r="I3579" s="1556">
        <v>3910.6860000000001</v>
      </c>
      <c r="J3579" s="1424">
        <f t="shared" si="225"/>
        <v>100</v>
      </c>
      <c r="K3579" s="1556">
        <f t="shared" si="226"/>
        <v>0</v>
      </c>
      <c r="L3579" s="1424"/>
      <c r="M3579" s="1424"/>
      <c r="N3579" s="1557">
        <f t="shared" si="227"/>
        <v>0</v>
      </c>
      <c r="O3579" s="1424"/>
      <c r="P3579" s="1751"/>
      <c r="Q3579" s="1752">
        <f t="shared" si="228"/>
        <v>0</v>
      </c>
      <c r="R3579" s="2052"/>
    </row>
    <row r="3580" spans="3:18">
      <c r="C3580" s="1553">
        <v>72</v>
      </c>
      <c r="D3580" s="1424" t="s">
        <v>2840</v>
      </c>
      <c r="E3580" s="1554">
        <v>7</v>
      </c>
      <c r="F3580" s="1424" t="s">
        <v>543</v>
      </c>
      <c r="G3580" s="1555">
        <v>1</v>
      </c>
      <c r="H3580" s="1424">
        <v>2008</v>
      </c>
      <c r="I3580" s="1556">
        <v>37</v>
      </c>
      <c r="J3580" s="1424">
        <f t="shared" si="225"/>
        <v>100</v>
      </c>
      <c r="K3580" s="1556">
        <f t="shared" si="226"/>
        <v>0</v>
      </c>
      <c r="L3580" s="1424"/>
      <c r="M3580" s="1424"/>
      <c r="N3580" s="1557">
        <f t="shared" si="227"/>
        <v>0</v>
      </c>
      <c r="O3580" s="1424"/>
      <c r="P3580" s="1751"/>
      <c r="Q3580" s="1752">
        <f t="shared" si="228"/>
        <v>0</v>
      </c>
      <c r="R3580" s="2052"/>
    </row>
    <row r="3581" spans="3:18">
      <c r="C3581" s="1553">
        <v>73</v>
      </c>
      <c r="D3581" s="1424" t="s">
        <v>2805</v>
      </c>
      <c r="E3581" s="1554">
        <v>7</v>
      </c>
      <c r="F3581" s="1424" t="s">
        <v>543</v>
      </c>
      <c r="G3581" s="1555">
        <v>1</v>
      </c>
      <c r="H3581" s="1424">
        <v>2008</v>
      </c>
      <c r="I3581" s="1556">
        <v>60</v>
      </c>
      <c r="J3581" s="1424">
        <f t="shared" si="225"/>
        <v>100</v>
      </c>
      <c r="K3581" s="1556">
        <f t="shared" si="226"/>
        <v>0</v>
      </c>
      <c r="L3581" s="1424"/>
      <c r="M3581" s="1424"/>
      <c r="N3581" s="1557">
        <f t="shared" si="227"/>
        <v>0</v>
      </c>
      <c r="O3581" s="1424"/>
      <c r="P3581" s="1751"/>
      <c r="Q3581" s="1752">
        <f t="shared" si="228"/>
        <v>0</v>
      </c>
      <c r="R3581" s="2052"/>
    </row>
    <row r="3582" spans="3:18">
      <c r="C3582" s="1553">
        <v>74</v>
      </c>
      <c r="D3582" s="1424" t="s">
        <v>2773</v>
      </c>
      <c r="E3582" s="1554">
        <v>7</v>
      </c>
      <c r="F3582" s="1424" t="s">
        <v>543</v>
      </c>
      <c r="G3582" s="1555">
        <v>6</v>
      </c>
      <c r="H3582" s="1424">
        <v>2008</v>
      </c>
      <c r="I3582" s="1556">
        <v>223.5</v>
      </c>
      <c r="J3582" s="1424">
        <f t="shared" si="225"/>
        <v>100</v>
      </c>
      <c r="K3582" s="1556">
        <f t="shared" si="226"/>
        <v>0</v>
      </c>
      <c r="L3582" s="1424"/>
      <c r="M3582" s="1424"/>
      <c r="N3582" s="1557">
        <f t="shared" si="227"/>
        <v>0</v>
      </c>
      <c r="O3582" s="1424"/>
      <c r="P3582" s="1751"/>
      <c r="Q3582" s="1752">
        <f t="shared" si="228"/>
        <v>0</v>
      </c>
      <c r="R3582" s="2052"/>
    </row>
    <row r="3583" spans="3:18">
      <c r="C3583" s="1553">
        <v>75</v>
      </c>
      <c r="D3583" s="1424" t="s">
        <v>2232</v>
      </c>
      <c r="E3583" s="1554">
        <v>7</v>
      </c>
      <c r="F3583" s="1424" t="s">
        <v>543</v>
      </c>
      <c r="G3583" s="1555">
        <v>12</v>
      </c>
      <c r="H3583" s="1424">
        <v>2008</v>
      </c>
      <c r="I3583" s="1556">
        <v>357.37200000000001</v>
      </c>
      <c r="J3583" s="1424">
        <f t="shared" si="225"/>
        <v>100</v>
      </c>
      <c r="K3583" s="1556">
        <f t="shared" si="226"/>
        <v>0</v>
      </c>
      <c r="L3583" s="1424"/>
      <c r="M3583" s="1424"/>
      <c r="N3583" s="1557">
        <f t="shared" si="227"/>
        <v>0</v>
      </c>
      <c r="O3583" s="1424"/>
      <c r="P3583" s="1751"/>
      <c r="Q3583" s="1752">
        <f t="shared" si="228"/>
        <v>0</v>
      </c>
      <c r="R3583" s="2052"/>
    </row>
    <row r="3584" spans="3:18">
      <c r="C3584" s="1553">
        <v>76</v>
      </c>
      <c r="D3584" s="1424" t="s">
        <v>5641</v>
      </c>
      <c r="E3584" s="1554">
        <v>7</v>
      </c>
      <c r="F3584" s="1424" t="s">
        <v>543</v>
      </c>
      <c r="G3584" s="1555">
        <v>2</v>
      </c>
      <c r="H3584" s="1424">
        <v>2008</v>
      </c>
      <c r="I3584" s="1556">
        <v>88.6</v>
      </c>
      <c r="J3584" s="1424">
        <f t="shared" si="225"/>
        <v>100</v>
      </c>
      <c r="K3584" s="1556">
        <f t="shared" si="226"/>
        <v>0</v>
      </c>
      <c r="L3584" s="1424"/>
      <c r="M3584" s="1424"/>
      <c r="N3584" s="1557">
        <f t="shared" si="227"/>
        <v>0</v>
      </c>
      <c r="O3584" s="1424"/>
      <c r="P3584" s="1751"/>
      <c r="Q3584" s="1752">
        <f t="shared" si="228"/>
        <v>0</v>
      </c>
      <c r="R3584" s="2052"/>
    </row>
    <row r="3585" spans="3:18">
      <c r="C3585" s="1553">
        <v>77</v>
      </c>
      <c r="D3585" s="1424" t="s">
        <v>2232</v>
      </c>
      <c r="E3585" s="1554">
        <v>7</v>
      </c>
      <c r="F3585" s="1424" t="s">
        <v>543</v>
      </c>
      <c r="G3585" s="1555">
        <v>7</v>
      </c>
      <c r="H3585" s="1424">
        <v>2008</v>
      </c>
      <c r="I3585" s="1556">
        <v>208.46700000000001</v>
      </c>
      <c r="J3585" s="1424">
        <f t="shared" si="225"/>
        <v>100</v>
      </c>
      <c r="K3585" s="1556">
        <f t="shared" si="226"/>
        <v>0</v>
      </c>
      <c r="L3585" s="1424"/>
      <c r="M3585" s="1424"/>
      <c r="N3585" s="1557">
        <f t="shared" si="227"/>
        <v>0</v>
      </c>
      <c r="O3585" s="1424"/>
      <c r="P3585" s="1751"/>
      <c r="Q3585" s="1752">
        <f t="shared" si="228"/>
        <v>0</v>
      </c>
      <c r="R3585" s="2052"/>
    </row>
    <row r="3586" spans="3:18">
      <c r="C3586" s="1553">
        <v>78</v>
      </c>
      <c r="D3586" s="1424" t="s">
        <v>3021</v>
      </c>
      <c r="E3586" s="1554">
        <v>7</v>
      </c>
      <c r="F3586" s="1424" t="s">
        <v>543</v>
      </c>
      <c r="G3586" s="1555">
        <v>25</v>
      </c>
      <c r="H3586" s="1424">
        <v>2008</v>
      </c>
      <c r="I3586" s="1556">
        <v>931.25</v>
      </c>
      <c r="J3586" s="1424">
        <f t="shared" si="225"/>
        <v>100</v>
      </c>
      <c r="K3586" s="1556">
        <f t="shared" si="226"/>
        <v>0</v>
      </c>
      <c r="L3586" s="1424"/>
      <c r="M3586" s="1424"/>
      <c r="N3586" s="1557">
        <f t="shared" si="227"/>
        <v>0</v>
      </c>
      <c r="O3586" s="1424"/>
      <c r="P3586" s="1751"/>
      <c r="Q3586" s="1752">
        <f t="shared" si="228"/>
        <v>0</v>
      </c>
      <c r="R3586" s="2052"/>
    </row>
    <row r="3587" spans="3:18">
      <c r="C3587" s="1553">
        <v>79</v>
      </c>
      <c r="D3587" s="1424" t="s">
        <v>2773</v>
      </c>
      <c r="E3587" s="1554">
        <v>7</v>
      </c>
      <c r="F3587" s="1424" t="s">
        <v>543</v>
      </c>
      <c r="G3587" s="1555">
        <v>8</v>
      </c>
      <c r="H3587" s="1424">
        <v>2008</v>
      </c>
      <c r="I3587" s="1556">
        <v>298</v>
      </c>
      <c r="J3587" s="1424">
        <f t="shared" si="225"/>
        <v>100</v>
      </c>
      <c r="K3587" s="1556">
        <f t="shared" si="226"/>
        <v>0</v>
      </c>
      <c r="L3587" s="1424"/>
      <c r="M3587" s="1424"/>
      <c r="N3587" s="1557">
        <f t="shared" si="227"/>
        <v>0</v>
      </c>
      <c r="O3587" s="1424"/>
      <c r="P3587" s="1751"/>
      <c r="Q3587" s="1752">
        <f t="shared" si="228"/>
        <v>0</v>
      </c>
      <c r="R3587" s="2052"/>
    </row>
    <row r="3588" spans="3:18">
      <c r="C3588" s="1553">
        <v>80</v>
      </c>
      <c r="D3588" s="1424" t="s">
        <v>2232</v>
      </c>
      <c r="E3588" s="1554">
        <v>7</v>
      </c>
      <c r="F3588" s="1424" t="s">
        <v>543</v>
      </c>
      <c r="G3588" s="1555">
        <v>4</v>
      </c>
      <c r="H3588" s="1424">
        <v>2008</v>
      </c>
      <c r="I3588" s="1556">
        <v>119.124</v>
      </c>
      <c r="J3588" s="1424">
        <f t="shared" si="225"/>
        <v>100</v>
      </c>
      <c r="K3588" s="1556">
        <f t="shared" si="226"/>
        <v>0</v>
      </c>
      <c r="L3588" s="1424"/>
      <c r="M3588" s="1424"/>
      <c r="N3588" s="1557">
        <f t="shared" si="227"/>
        <v>0</v>
      </c>
      <c r="O3588" s="1424"/>
      <c r="P3588" s="1751"/>
      <c r="Q3588" s="1752">
        <f t="shared" si="228"/>
        <v>0</v>
      </c>
      <c r="R3588" s="2052"/>
    </row>
    <row r="3589" spans="3:18">
      <c r="C3589" s="1553">
        <v>81</v>
      </c>
      <c r="D3589" s="1424" t="s">
        <v>2711</v>
      </c>
      <c r="E3589" s="1554">
        <v>7</v>
      </c>
      <c r="F3589" s="1424" t="s">
        <v>543</v>
      </c>
      <c r="G3589" s="1555">
        <v>1</v>
      </c>
      <c r="H3589" s="1424">
        <v>2008</v>
      </c>
      <c r="I3589" s="1556">
        <v>44.3</v>
      </c>
      <c r="J3589" s="1424">
        <f t="shared" si="225"/>
        <v>100</v>
      </c>
      <c r="K3589" s="1556">
        <f t="shared" si="226"/>
        <v>0</v>
      </c>
      <c r="L3589" s="1424"/>
      <c r="M3589" s="1424"/>
      <c r="N3589" s="1557">
        <f t="shared" si="227"/>
        <v>0</v>
      </c>
      <c r="O3589" s="1424"/>
      <c r="P3589" s="1751"/>
      <c r="Q3589" s="1752">
        <f t="shared" si="228"/>
        <v>0</v>
      </c>
      <c r="R3589" s="2052"/>
    </row>
    <row r="3590" spans="3:18">
      <c r="C3590" s="1553">
        <v>82</v>
      </c>
      <c r="D3590" s="1424" t="s">
        <v>2232</v>
      </c>
      <c r="E3590" s="1554">
        <v>7</v>
      </c>
      <c r="F3590" s="1424" t="s">
        <v>543</v>
      </c>
      <c r="G3590" s="1555">
        <v>10</v>
      </c>
      <c r="H3590" s="1424">
        <v>2008</v>
      </c>
      <c r="I3590" s="1556">
        <v>297.81</v>
      </c>
      <c r="J3590" s="1424">
        <f t="shared" si="225"/>
        <v>100</v>
      </c>
      <c r="K3590" s="1556">
        <f t="shared" si="226"/>
        <v>0</v>
      </c>
      <c r="L3590" s="1424"/>
      <c r="M3590" s="1424"/>
      <c r="N3590" s="1557">
        <f t="shared" si="227"/>
        <v>0</v>
      </c>
      <c r="O3590" s="1424"/>
      <c r="P3590" s="1751"/>
      <c r="Q3590" s="1752">
        <f t="shared" si="228"/>
        <v>0</v>
      </c>
      <c r="R3590" s="2052"/>
    </row>
    <row r="3591" spans="3:18">
      <c r="C3591" s="1553">
        <v>83</v>
      </c>
      <c r="D3591" s="1424" t="s">
        <v>2711</v>
      </c>
      <c r="E3591" s="1554">
        <v>7</v>
      </c>
      <c r="F3591" s="1424" t="s">
        <v>543</v>
      </c>
      <c r="G3591" s="1555">
        <v>3</v>
      </c>
      <c r="H3591" s="1424">
        <v>2008</v>
      </c>
      <c r="I3591" s="1556">
        <v>132.9</v>
      </c>
      <c r="J3591" s="1424">
        <f t="shared" si="225"/>
        <v>100</v>
      </c>
      <c r="K3591" s="1556">
        <f t="shared" si="226"/>
        <v>0</v>
      </c>
      <c r="L3591" s="1424"/>
      <c r="M3591" s="1424"/>
      <c r="N3591" s="1557">
        <f t="shared" si="227"/>
        <v>0</v>
      </c>
      <c r="O3591" s="1424"/>
      <c r="P3591" s="1751"/>
      <c r="Q3591" s="1752">
        <f t="shared" si="228"/>
        <v>0</v>
      </c>
      <c r="R3591" s="2052"/>
    </row>
    <row r="3592" spans="3:18">
      <c r="C3592" s="1553">
        <v>84</v>
      </c>
      <c r="D3592" s="1424" t="s">
        <v>2232</v>
      </c>
      <c r="E3592" s="1554">
        <v>7</v>
      </c>
      <c r="F3592" s="1424" t="s">
        <v>543</v>
      </c>
      <c r="G3592" s="1555">
        <v>1</v>
      </c>
      <c r="H3592" s="1424">
        <v>2008</v>
      </c>
      <c r="I3592" s="1556">
        <v>29.780999999999999</v>
      </c>
      <c r="J3592" s="1424">
        <f t="shared" si="225"/>
        <v>100</v>
      </c>
      <c r="K3592" s="1556">
        <f t="shared" si="226"/>
        <v>0</v>
      </c>
      <c r="L3592" s="1424"/>
      <c r="M3592" s="1424"/>
      <c r="N3592" s="1557">
        <f t="shared" si="227"/>
        <v>0</v>
      </c>
      <c r="O3592" s="1424"/>
      <c r="P3592" s="1751"/>
      <c r="Q3592" s="1752">
        <f t="shared" si="228"/>
        <v>0</v>
      </c>
      <c r="R3592" s="2052"/>
    </row>
    <row r="3593" spans="3:18">
      <c r="C3593" s="1553">
        <v>85</v>
      </c>
      <c r="D3593" s="1424" t="s">
        <v>5658</v>
      </c>
      <c r="E3593" s="1554">
        <v>7</v>
      </c>
      <c r="F3593" s="1424" t="s">
        <v>543</v>
      </c>
      <c r="G3593" s="1555">
        <v>3</v>
      </c>
      <c r="H3593" s="1424">
        <v>2008</v>
      </c>
      <c r="I3593" s="1556">
        <v>303.14999999999998</v>
      </c>
      <c r="J3593" s="1424">
        <f t="shared" si="225"/>
        <v>100</v>
      </c>
      <c r="K3593" s="1556">
        <f t="shared" si="226"/>
        <v>0</v>
      </c>
      <c r="L3593" s="1424"/>
      <c r="M3593" s="1424"/>
      <c r="N3593" s="1557">
        <f t="shared" si="227"/>
        <v>0</v>
      </c>
      <c r="O3593" s="1424"/>
      <c r="P3593" s="1751"/>
      <c r="Q3593" s="1752">
        <f t="shared" si="228"/>
        <v>0</v>
      </c>
      <c r="R3593" s="2052"/>
    </row>
    <row r="3594" spans="3:18">
      <c r="C3594" s="1553">
        <v>86</v>
      </c>
      <c r="D3594" s="1424" t="s">
        <v>3006</v>
      </c>
      <c r="E3594" s="1554">
        <v>7</v>
      </c>
      <c r="F3594" s="1424" t="s">
        <v>543</v>
      </c>
      <c r="G3594" s="1555">
        <v>3</v>
      </c>
      <c r="H3594" s="1424">
        <v>2008</v>
      </c>
      <c r="I3594" s="1556">
        <v>416.4</v>
      </c>
      <c r="J3594" s="1424">
        <f t="shared" si="225"/>
        <v>100</v>
      </c>
      <c r="K3594" s="1556">
        <f t="shared" si="226"/>
        <v>0</v>
      </c>
      <c r="L3594" s="1424"/>
      <c r="M3594" s="1424"/>
      <c r="N3594" s="1557">
        <f t="shared" si="227"/>
        <v>0</v>
      </c>
      <c r="O3594" s="1424"/>
      <c r="P3594" s="1751"/>
      <c r="Q3594" s="1752">
        <f t="shared" si="228"/>
        <v>0</v>
      </c>
      <c r="R3594" s="2052"/>
    </row>
    <row r="3595" spans="3:18">
      <c r="C3595" s="1553">
        <v>87</v>
      </c>
      <c r="D3595" s="1424" t="s">
        <v>3046</v>
      </c>
      <c r="E3595" s="1554">
        <v>7</v>
      </c>
      <c r="F3595" s="1424" t="s">
        <v>543</v>
      </c>
      <c r="G3595" s="1555">
        <v>18</v>
      </c>
      <c r="H3595" s="1424">
        <v>2008</v>
      </c>
      <c r="I3595" s="1556">
        <v>670.5</v>
      </c>
      <c r="J3595" s="1424">
        <f t="shared" si="225"/>
        <v>100</v>
      </c>
      <c r="K3595" s="1556">
        <f t="shared" si="226"/>
        <v>0</v>
      </c>
      <c r="L3595" s="1424"/>
      <c r="M3595" s="1424"/>
      <c r="N3595" s="1557">
        <f t="shared" si="227"/>
        <v>0</v>
      </c>
      <c r="O3595" s="1424"/>
      <c r="P3595" s="1751"/>
      <c r="Q3595" s="1752">
        <f t="shared" si="228"/>
        <v>0</v>
      </c>
      <c r="R3595" s="2052"/>
    </row>
    <row r="3596" spans="3:18">
      <c r="C3596" s="1553">
        <v>88</v>
      </c>
      <c r="D3596" s="1424" t="s">
        <v>5659</v>
      </c>
      <c r="E3596" s="1554">
        <v>7</v>
      </c>
      <c r="F3596" s="1424" t="s">
        <v>543</v>
      </c>
      <c r="G3596" s="1555">
        <v>2</v>
      </c>
      <c r="H3596" s="1424">
        <v>2008</v>
      </c>
      <c r="I3596" s="1556">
        <v>1084</v>
      </c>
      <c r="J3596" s="1424">
        <f t="shared" si="225"/>
        <v>100</v>
      </c>
      <c r="K3596" s="1556">
        <f t="shared" si="226"/>
        <v>0</v>
      </c>
      <c r="L3596" s="1424"/>
      <c r="M3596" s="1424"/>
      <c r="N3596" s="1557">
        <f t="shared" si="227"/>
        <v>0</v>
      </c>
      <c r="O3596" s="1424"/>
      <c r="P3596" s="1751"/>
      <c r="Q3596" s="1752">
        <f t="shared" si="228"/>
        <v>0</v>
      </c>
      <c r="R3596" s="2052"/>
    </row>
    <row r="3597" spans="3:18">
      <c r="C3597" s="1553">
        <v>89</v>
      </c>
      <c r="D3597" s="1424" t="s">
        <v>3050</v>
      </c>
      <c r="E3597" s="1554">
        <v>7</v>
      </c>
      <c r="F3597" s="1424" t="s">
        <v>543</v>
      </c>
      <c r="G3597" s="1555">
        <v>2</v>
      </c>
      <c r="H3597" s="1424">
        <v>2008</v>
      </c>
      <c r="I3597" s="1556">
        <v>1245</v>
      </c>
      <c r="J3597" s="1424">
        <f t="shared" si="225"/>
        <v>100</v>
      </c>
      <c r="K3597" s="1556">
        <f t="shared" si="226"/>
        <v>0</v>
      </c>
      <c r="L3597" s="1424"/>
      <c r="M3597" s="1424"/>
      <c r="N3597" s="1557">
        <f t="shared" si="227"/>
        <v>0</v>
      </c>
      <c r="O3597" s="1424"/>
      <c r="P3597" s="1751"/>
      <c r="Q3597" s="1752">
        <f t="shared" si="228"/>
        <v>0</v>
      </c>
      <c r="R3597" s="2052"/>
    </row>
    <row r="3598" spans="3:18">
      <c r="C3598" s="1553">
        <v>90</v>
      </c>
      <c r="D3598" s="1424" t="s">
        <v>2232</v>
      </c>
      <c r="E3598" s="1554">
        <v>7</v>
      </c>
      <c r="F3598" s="1424" t="s">
        <v>543</v>
      </c>
      <c r="G3598" s="1555">
        <v>10</v>
      </c>
      <c r="H3598" s="1424">
        <v>2008</v>
      </c>
      <c r="I3598" s="1556">
        <v>297.81</v>
      </c>
      <c r="J3598" s="1424">
        <f t="shared" si="225"/>
        <v>100</v>
      </c>
      <c r="K3598" s="1556">
        <f t="shared" si="226"/>
        <v>0</v>
      </c>
      <c r="L3598" s="1424"/>
      <c r="M3598" s="1424"/>
      <c r="N3598" s="1557">
        <f t="shared" si="227"/>
        <v>0</v>
      </c>
      <c r="O3598" s="1424"/>
      <c r="P3598" s="1751"/>
      <c r="Q3598" s="1752">
        <f t="shared" si="228"/>
        <v>0</v>
      </c>
      <c r="R3598" s="2052"/>
    </row>
    <row r="3599" spans="3:18">
      <c r="C3599" s="1553">
        <v>91</v>
      </c>
      <c r="D3599" s="1424" t="s">
        <v>5641</v>
      </c>
      <c r="E3599" s="1554">
        <v>7</v>
      </c>
      <c r="F3599" s="1424" t="s">
        <v>543</v>
      </c>
      <c r="G3599" s="1555">
        <v>3</v>
      </c>
      <c r="H3599" s="1424">
        <v>2008</v>
      </c>
      <c r="I3599" s="1556">
        <v>132.9</v>
      </c>
      <c r="J3599" s="1424">
        <f t="shared" si="225"/>
        <v>100</v>
      </c>
      <c r="K3599" s="1556">
        <f t="shared" si="226"/>
        <v>0</v>
      </c>
      <c r="L3599" s="1424"/>
      <c r="M3599" s="1424"/>
      <c r="N3599" s="1557">
        <f t="shared" si="227"/>
        <v>0</v>
      </c>
      <c r="O3599" s="1424"/>
      <c r="P3599" s="1751"/>
      <c r="Q3599" s="1752">
        <f t="shared" si="228"/>
        <v>0</v>
      </c>
      <c r="R3599" s="2052"/>
    </row>
    <row r="3600" spans="3:18">
      <c r="C3600" s="1553">
        <v>92</v>
      </c>
      <c r="D3600" s="1424" t="s">
        <v>2773</v>
      </c>
      <c r="E3600" s="1554">
        <v>7</v>
      </c>
      <c r="F3600" s="1424" t="s">
        <v>543</v>
      </c>
      <c r="G3600" s="1555">
        <v>1</v>
      </c>
      <c r="H3600" s="1424">
        <v>2008</v>
      </c>
      <c r="I3600" s="1556">
        <v>37.25</v>
      </c>
      <c r="J3600" s="1424">
        <f t="shared" si="225"/>
        <v>100</v>
      </c>
      <c r="K3600" s="1556">
        <f t="shared" si="226"/>
        <v>0</v>
      </c>
      <c r="L3600" s="1424"/>
      <c r="M3600" s="1424"/>
      <c r="N3600" s="1557">
        <f t="shared" si="227"/>
        <v>0</v>
      </c>
      <c r="O3600" s="1424"/>
      <c r="P3600" s="1751"/>
      <c r="Q3600" s="1752">
        <f t="shared" si="228"/>
        <v>0</v>
      </c>
      <c r="R3600" s="2052"/>
    </row>
    <row r="3601" spans="3:18">
      <c r="C3601" s="1553">
        <v>93</v>
      </c>
      <c r="D3601" s="1424" t="s">
        <v>5651</v>
      </c>
      <c r="E3601" s="1554">
        <v>7</v>
      </c>
      <c r="F3601" s="1424" t="s">
        <v>543</v>
      </c>
      <c r="G3601" s="1555">
        <v>5</v>
      </c>
      <c r="H3601" s="1424">
        <v>2008</v>
      </c>
      <c r="I3601" s="1556">
        <v>148.905</v>
      </c>
      <c r="J3601" s="1424">
        <f t="shared" si="225"/>
        <v>100</v>
      </c>
      <c r="K3601" s="1556">
        <f t="shared" si="226"/>
        <v>0</v>
      </c>
      <c r="L3601" s="1424"/>
      <c r="M3601" s="1424"/>
      <c r="N3601" s="1557">
        <f t="shared" si="227"/>
        <v>0</v>
      </c>
      <c r="O3601" s="1424"/>
      <c r="P3601" s="1751"/>
      <c r="Q3601" s="1752">
        <f t="shared" si="228"/>
        <v>0</v>
      </c>
      <c r="R3601" s="2052"/>
    </row>
    <row r="3602" spans="3:18">
      <c r="C3602" s="1553">
        <v>94</v>
      </c>
      <c r="D3602" s="1424" t="s">
        <v>3006</v>
      </c>
      <c r="E3602" s="1554">
        <v>7</v>
      </c>
      <c r="F3602" s="1424" t="s">
        <v>543</v>
      </c>
      <c r="G3602" s="1555">
        <v>5</v>
      </c>
      <c r="H3602" s="1424">
        <v>2008</v>
      </c>
      <c r="I3602" s="1556">
        <v>694</v>
      </c>
      <c r="J3602" s="1424">
        <f t="shared" si="225"/>
        <v>100</v>
      </c>
      <c r="K3602" s="1556">
        <f t="shared" si="226"/>
        <v>0</v>
      </c>
      <c r="L3602" s="1424"/>
      <c r="M3602" s="1424"/>
      <c r="N3602" s="1557">
        <f t="shared" si="227"/>
        <v>0</v>
      </c>
      <c r="O3602" s="1424"/>
      <c r="P3602" s="1751"/>
      <c r="Q3602" s="1752">
        <f t="shared" si="228"/>
        <v>0</v>
      </c>
      <c r="R3602" s="2052"/>
    </row>
    <row r="3603" spans="3:18">
      <c r="C3603" s="1553">
        <v>95</v>
      </c>
      <c r="D3603" s="1424" t="s">
        <v>3007</v>
      </c>
      <c r="E3603" s="1554">
        <v>7</v>
      </c>
      <c r="F3603" s="1424" t="s">
        <v>543</v>
      </c>
      <c r="G3603" s="1555">
        <v>5</v>
      </c>
      <c r="H3603" s="1424">
        <v>2008</v>
      </c>
      <c r="I3603" s="1556">
        <v>3112.5</v>
      </c>
      <c r="J3603" s="1424">
        <f t="shared" ref="J3603:J3666" si="229">IF(($J$14-H3603)*J$1099&gt;100,100,($J$14-H3603)*J$1099)</f>
        <v>100</v>
      </c>
      <c r="K3603" s="1556">
        <f t="shared" ref="K3603:K3666" si="230">IF(J3603=100,0,I3603-I3603*J3603%)</f>
        <v>0</v>
      </c>
      <c r="L3603" s="1424"/>
      <c r="M3603" s="1424"/>
      <c r="N3603" s="1557">
        <f t="shared" ref="N3603:N3666" si="231">+L3603*M3603</f>
        <v>0</v>
      </c>
      <c r="O3603" s="1424"/>
      <c r="P3603" s="1751"/>
      <c r="Q3603" s="1752">
        <f t="shared" ref="Q3603:Q3666" si="232">+O3603*P3603</f>
        <v>0</v>
      </c>
      <c r="R3603" s="2052"/>
    </row>
    <row r="3604" spans="3:18">
      <c r="C3604" s="1553">
        <v>96</v>
      </c>
      <c r="D3604" s="1424" t="s">
        <v>5645</v>
      </c>
      <c r="E3604" s="1554">
        <v>7</v>
      </c>
      <c r="F3604" s="1424" t="s">
        <v>543</v>
      </c>
      <c r="G3604" s="1555">
        <v>1</v>
      </c>
      <c r="H3604" s="1424">
        <v>2008</v>
      </c>
      <c r="I3604" s="1556">
        <v>101.05</v>
      </c>
      <c r="J3604" s="1424">
        <f t="shared" si="229"/>
        <v>100</v>
      </c>
      <c r="K3604" s="1556">
        <f t="shared" si="230"/>
        <v>0</v>
      </c>
      <c r="L3604" s="1424"/>
      <c r="M3604" s="1424"/>
      <c r="N3604" s="1557">
        <f t="shared" si="231"/>
        <v>0</v>
      </c>
      <c r="O3604" s="1424"/>
      <c r="P3604" s="1751"/>
      <c r="Q3604" s="1752">
        <f t="shared" si="232"/>
        <v>0</v>
      </c>
      <c r="R3604" s="2052"/>
    </row>
    <row r="3605" spans="3:18">
      <c r="C3605" s="1553">
        <v>97</v>
      </c>
      <c r="D3605" s="1424" t="s">
        <v>3006</v>
      </c>
      <c r="E3605" s="1554">
        <v>7</v>
      </c>
      <c r="F3605" s="1424" t="s">
        <v>543</v>
      </c>
      <c r="G3605" s="1555">
        <v>1</v>
      </c>
      <c r="H3605" s="1424">
        <v>2008</v>
      </c>
      <c r="I3605" s="1556">
        <v>138.80000000000001</v>
      </c>
      <c r="J3605" s="1424">
        <f t="shared" si="229"/>
        <v>100</v>
      </c>
      <c r="K3605" s="1556">
        <f t="shared" si="230"/>
        <v>0</v>
      </c>
      <c r="L3605" s="1424"/>
      <c r="M3605" s="1424"/>
      <c r="N3605" s="1557">
        <f t="shared" si="231"/>
        <v>0</v>
      </c>
      <c r="O3605" s="1424"/>
      <c r="P3605" s="1751"/>
      <c r="Q3605" s="1752">
        <f t="shared" si="232"/>
        <v>0</v>
      </c>
      <c r="R3605" s="2052"/>
    </row>
    <row r="3606" spans="3:18">
      <c r="C3606" s="1553">
        <v>98</v>
      </c>
      <c r="D3606" s="1424" t="s">
        <v>2845</v>
      </c>
      <c r="E3606" s="1554">
        <v>7</v>
      </c>
      <c r="F3606" s="1424" t="s">
        <v>543</v>
      </c>
      <c r="G3606" s="1555">
        <v>5</v>
      </c>
      <c r="H3606" s="1424">
        <v>2008</v>
      </c>
      <c r="I3606" s="1556">
        <v>505.25</v>
      </c>
      <c r="J3606" s="1424">
        <f t="shared" si="229"/>
        <v>100</v>
      </c>
      <c r="K3606" s="1556">
        <f t="shared" si="230"/>
        <v>0</v>
      </c>
      <c r="L3606" s="1424"/>
      <c r="M3606" s="1424"/>
      <c r="N3606" s="1557">
        <f t="shared" si="231"/>
        <v>0</v>
      </c>
      <c r="O3606" s="1424"/>
      <c r="P3606" s="1751"/>
      <c r="Q3606" s="1752">
        <f t="shared" si="232"/>
        <v>0</v>
      </c>
      <c r="R3606" s="2052"/>
    </row>
    <row r="3607" spans="3:18">
      <c r="C3607" s="1553">
        <v>99</v>
      </c>
      <c r="D3607" s="1424" t="s">
        <v>3010</v>
      </c>
      <c r="E3607" s="1554">
        <v>7</v>
      </c>
      <c r="F3607" s="1424" t="s">
        <v>543</v>
      </c>
      <c r="G3607" s="1555">
        <v>1</v>
      </c>
      <c r="H3607" s="1424">
        <v>2008</v>
      </c>
      <c r="I3607" s="1556">
        <v>622.5</v>
      </c>
      <c r="J3607" s="1424">
        <f t="shared" si="229"/>
        <v>100</v>
      </c>
      <c r="K3607" s="1556">
        <f t="shared" si="230"/>
        <v>0</v>
      </c>
      <c r="L3607" s="1424"/>
      <c r="M3607" s="1424"/>
      <c r="N3607" s="1557">
        <f t="shared" si="231"/>
        <v>0</v>
      </c>
      <c r="O3607" s="1424"/>
      <c r="P3607" s="1751"/>
      <c r="Q3607" s="1752">
        <f t="shared" si="232"/>
        <v>0</v>
      </c>
      <c r="R3607" s="2052"/>
    </row>
    <row r="3608" spans="3:18">
      <c r="C3608" s="1553">
        <v>100</v>
      </c>
      <c r="D3608" s="1424" t="s">
        <v>3031</v>
      </c>
      <c r="E3608" s="1554">
        <v>7</v>
      </c>
      <c r="F3608" s="1424" t="s">
        <v>543</v>
      </c>
      <c r="G3608" s="1555">
        <v>3</v>
      </c>
      <c r="H3608" s="1424">
        <v>2009</v>
      </c>
      <c r="I3608" s="1556">
        <v>5068.7160000000003</v>
      </c>
      <c r="J3608" s="1424">
        <f t="shared" si="229"/>
        <v>100</v>
      </c>
      <c r="K3608" s="1556">
        <f t="shared" si="230"/>
        <v>0</v>
      </c>
      <c r="L3608" s="1424"/>
      <c r="M3608" s="1424"/>
      <c r="N3608" s="1557">
        <f t="shared" si="231"/>
        <v>0</v>
      </c>
      <c r="O3608" s="1424"/>
      <c r="P3608" s="1751"/>
      <c r="Q3608" s="1752">
        <f t="shared" si="232"/>
        <v>0</v>
      </c>
      <c r="R3608" s="2052"/>
    </row>
    <row r="3609" spans="3:18">
      <c r="C3609" s="1553">
        <v>101</v>
      </c>
      <c r="D3609" s="1424" t="s">
        <v>5661</v>
      </c>
      <c r="E3609" s="1554">
        <v>7</v>
      </c>
      <c r="F3609" s="1424" t="s">
        <v>543</v>
      </c>
      <c r="G3609" s="1555">
        <v>1</v>
      </c>
      <c r="H3609" s="1424">
        <v>2009</v>
      </c>
      <c r="I3609" s="1556">
        <v>3187.683</v>
      </c>
      <c r="J3609" s="1424">
        <f t="shared" si="229"/>
        <v>100</v>
      </c>
      <c r="K3609" s="1556">
        <f t="shared" si="230"/>
        <v>0</v>
      </c>
      <c r="L3609" s="1424"/>
      <c r="M3609" s="1424"/>
      <c r="N3609" s="1557">
        <f t="shared" si="231"/>
        <v>0</v>
      </c>
      <c r="O3609" s="1424"/>
      <c r="P3609" s="1751"/>
      <c r="Q3609" s="1752">
        <f t="shared" si="232"/>
        <v>0</v>
      </c>
      <c r="R3609" s="2052"/>
    </row>
    <row r="3610" spans="3:18">
      <c r="C3610" s="1553">
        <v>102</v>
      </c>
      <c r="D3610" s="1424" t="s">
        <v>5662</v>
      </c>
      <c r="E3610" s="1554">
        <v>7</v>
      </c>
      <c r="F3610" s="1424" t="s">
        <v>543</v>
      </c>
      <c r="G3610" s="1555">
        <v>1</v>
      </c>
      <c r="H3610" s="1424">
        <v>2009</v>
      </c>
      <c r="I3610" s="1556">
        <v>459.37</v>
      </c>
      <c r="J3610" s="1424">
        <f t="shared" si="229"/>
        <v>100</v>
      </c>
      <c r="K3610" s="1556">
        <f t="shared" si="230"/>
        <v>0</v>
      </c>
      <c r="L3610" s="1424"/>
      <c r="M3610" s="1424"/>
      <c r="N3610" s="1557">
        <f t="shared" si="231"/>
        <v>0</v>
      </c>
      <c r="O3610" s="1424"/>
      <c r="P3610" s="1751"/>
      <c r="Q3610" s="1752">
        <f t="shared" si="232"/>
        <v>0</v>
      </c>
      <c r="R3610" s="2052"/>
    </row>
    <row r="3611" spans="3:18">
      <c r="C3611" s="1553">
        <v>103</v>
      </c>
      <c r="D3611" s="1424" t="s">
        <v>2714</v>
      </c>
      <c r="E3611" s="1554">
        <v>7</v>
      </c>
      <c r="F3611" s="1424" t="s">
        <v>543</v>
      </c>
      <c r="G3611" s="1555">
        <v>12</v>
      </c>
      <c r="H3611" s="1424">
        <v>2010</v>
      </c>
      <c r="I3611" s="1556">
        <v>905.76</v>
      </c>
      <c r="J3611" s="1424">
        <f t="shared" si="229"/>
        <v>100</v>
      </c>
      <c r="K3611" s="1556">
        <f t="shared" si="230"/>
        <v>0</v>
      </c>
      <c r="L3611" s="1424"/>
      <c r="M3611" s="1424"/>
      <c r="N3611" s="1557">
        <f t="shared" si="231"/>
        <v>0</v>
      </c>
      <c r="O3611" s="1424"/>
      <c r="P3611" s="1751"/>
      <c r="Q3611" s="1752">
        <f t="shared" si="232"/>
        <v>0</v>
      </c>
      <c r="R3611" s="2052"/>
    </row>
    <row r="3612" spans="3:18">
      <c r="C3612" s="1553">
        <v>104</v>
      </c>
      <c r="D3612" s="1424" t="s">
        <v>2265</v>
      </c>
      <c r="E3612" s="1554">
        <v>7</v>
      </c>
      <c r="F3612" s="1424" t="s">
        <v>543</v>
      </c>
      <c r="G3612" s="1555">
        <v>1</v>
      </c>
      <c r="H3612" s="1424">
        <v>2010</v>
      </c>
      <c r="I3612" s="1556">
        <v>75.48</v>
      </c>
      <c r="J3612" s="1424">
        <f t="shared" si="229"/>
        <v>100</v>
      </c>
      <c r="K3612" s="1556">
        <f t="shared" si="230"/>
        <v>0</v>
      </c>
      <c r="L3612" s="1424"/>
      <c r="M3612" s="1424"/>
      <c r="N3612" s="1557">
        <f t="shared" si="231"/>
        <v>0</v>
      </c>
      <c r="O3612" s="1424"/>
      <c r="P3612" s="1751"/>
      <c r="Q3612" s="1752">
        <f t="shared" si="232"/>
        <v>0</v>
      </c>
      <c r="R3612" s="2052"/>
    </row>
    <row r="3613" spans="3:18">
      <c r="C3613" s="1553">
        <v>105</v>
      </c>
      <c r="D3613" s="1424" t="s">
        <v>2772</v>
      </c>
      <c r="E3613" s="1554">
        <v>7</v>
      </c>
      <c r="F3613" s="1424" t="s">
        <v>543</v>
      </c>
      <c r="G3613" s="1555">
        <v>2</v>
      </c>
      <c r="H3613" s="1424">
        <v>2010</v>
      </c>
      <c r="I3613" s="1556">
        <v>132</v>
      </c>
      <c r="J3613" s="1424">
        <f t="shared" si="229"/>
        <v>100</v>
      </c>
      <c r="K3613" s="1556">
        <f t="shared" si="230"/>
        <v>0</v>
      </c>
      <c r="L3613" s="1424"/>
      <c r="M3613" s="1424"/>
      <c r="N3613" s="1557">
        <f t="shared" si="231"/>
        <v>0</v>
      </c>
      <c r="O3613" s="1424"/>
      <c r="P3613" s="1751"/>
      <c r="Q3613" s="1752">
        <f t="shared" si="232"/>
        <v>0</v>
      </c>
      <c r="R3613" s="2052"/>
    </row>
    <row r="3614" spans="3:18">
      <c r="C3614" s="1553">
        <v>106</v>
      </c>
      <c r="D3614" s="1424" t="s">
        <v>2714</v>
      </c>
      <c r="E3614" s="1554">
        <v>7</v>
      </c>
      <c r="F3614" s="1424" t="s">
        <v>543</v>
      </c>
      <c r="G3614" s="1555">
        <v>3</v>
      </c>
      <c r="H3614" s="1424">
        <v>2010</v>
      </c>
      <c r="I3614" s="1556">
        <v>226.44</v>
      </c>
      <c r="J3614" s="1424">
        <f t="shared" si="229"/>
        <v>100</v>
      </c>
      <c r="K3614" s="1556">
        <f t="shared" si="230"/>
        <v>0</v>
      </c>
      <c r="L3614" s="1424"/>
      <c r="M3614" s="1424"/>
      <c r="N3614" s="1557">
        <f t="shared" si="231"/>
        <v>0</v>
      </c>
      <c r="O3614" s="1424"/>
      <c r="P3614" s="1751"/>
      <c r="Q3614" s="1752">
        <f t="shared" si="232"/>
        <v>0</v>
      </c>
      <c r="R3614" s="2052"/>
    </row>
    <row r="3615" spans="3:18">
      <c r="C3615" s="1553">
        <v>107</v>
      </c>
      <c r="D3615" s="1424" t="s">
        <v>3047</v>
      </c>
      <c r="E3615" s="1554">
        <v>7</v>
      </c>
      <c r="F3615" s="1424" t="s">
        <v>543</v>
      </c>
      <c r="G3615" s="1555">
        <v>3</v>
      </c>
      <c r="H3615" s="1424">
        <v>2010</v>
      </c>
      <c r="I3615" s="1556">
        <v>1350.36</v>
      </c>
      <c r="J3615" s="1424">
        <f t="shared" si="229"/>
        <v>100</v>
      </c>
      <c r="K3615" s="1556">
        <f t="shared" si="230"/>
        <v>0</v>
      </c>
      <c r="L3615" s="1424"/>
      <c r="M3615" s="1424"/>
      <c r="N3615" s="1557">
        <f t="shared" si="231"/>
        <v>0</v>
      </c>
      <c r="O3615" s="1424"/>
      <c r="P3615" s="1751"/>
      <c r="Q3615" s="1752">
        <f t="shared" si="232"/>
        <v>0</v>
      </c>
      <c r="R3615" s="2052"/>
    </row>
    <row r="3616" spans="3:18">
      <c r="C3616" s="1553">
        <v>108</v>
      </c>
      <c r="D3616" s="1424" t="s">
        <v>3056</v>
      </c>
      <c r="E3616" s="1554">
        <v>7</v>
      </c>
      <c r="F3616" s="1424" t="s">
        <v>543</v>
      </c>
      <c r="G3616" s="1555">
        <v>1</v>
      </c>
      <c r="H3616" s="1424">
        <v>2010</v>
      </c>
      <c r="I3616" s="1556">
        <v>110</v>
      </c>
      <c r="J3616" s="1424">
        <f t="shared" si="229"/>
        <v>100</v>
      </c>
      <c r="K3616" s="1556">
        <f t="shared" si="230"/>
        <v>0</v>
      </c>
      <c r="L3616" s="1424"/>
      <c r="M3616" s="1424"/>
      <c r="N3616" s="1557">
        <f t="shared" si="231"/>
        <v>0</v>
      </c>
      <c r="O3616" s="1424"/>
      <c r="P3616" s="1751"/>
      <c r="Q3616" s="1752">
        <f t="shared" si="232"/>
        <v>0</v>
      </c>
      <c r="R3616" s="2052"/>
    </row>
    <row r="3617" spans="3:18">
      <c r="C3617" s="1553">
        <v>109</v>
      </c>
      <c r="D3617" s="1424" t="s">
        <v>3008</v>
      </c>
      <c r="E3617" s="1554">
        <v>7</v>
      </c>
      <c r="F3617" s="1424" t="s">
        <v>543</v>
      </c>
      <c r="G3617" s="1555">
        <v>1</v>
      </c>
      <c r="H3617" s="1424">
        <v>2010</v>
      </c>
      <c r="I3617" s="1556">
        <v>127</v>
      </c>
      <c r="J3617" s="1424">
        <f t="shared" si="229"/>
        <v>100</v>
      </c>
      <c r="K3617" s="1556">
        <f t="shared" si="230"/>
        <v>0</v>
      </c>
      <c r="L3617" s="1424"/>
      <c r="M3617" s="1424"/>
      <c r="N3617" s="1557">
        <f t="shared" si="231"/>
        <v>0</v>
      </c>
      <c r="O3617" s="1424"/>
      <c r="P3617" s="1751"/>
      <c r="Q3617" s="1752">
        <f t="shared" si="232"/>
        <v>0</v>
      </c>
      <c r="R3617" s="2052"/>
    </row>
    <row r="3618" spans="3:18">
      <c r="C3618" s="1553">
        <v>110</v>
      </c>
      <c r="D3618" s="1424" t="s">
        <v>5667</v>
      </c>
      <c r="E3618" s="1554">
        <v>7</v>
      </c>
      <c r="F3618" s="1424" t="s">
        <v>543</v>
      </c>
      <c r="G3618" s="1555">
        <v>1</v>
      </c>
      <c r="H3618" s="1424">
        <v>2010</v>
      </c>
      <c r="I3618" s="1556">
        <v>54</v>
      </c>
      <c r="J3618" s="1424">
        <f t="shared" si="229"/>
        <v>100</v>
      </c>
      <c r="K3618" s="1556">
        <f t="shared" si="230"/>
        <v>0</v>
      </c>
      <c r="L3618" s="1424"/>
      <c r="M3618" s="1424"/>
      <c r="N3618" s="1557">
        <f t="shared" si="231"/>
        <v>0</v>
      </c>
      <c r="O3618" s="1424"/>
      <c r="P3618" s="1751"/>
      <c r="Q3618" s="1752">
        <f t="shared" si="232"/>
        <v>0</v>
      </c>
      <c r="R3618" s="2052"/>
    </row>
    <row r="3619" spans="3:18">
      <c r="C3619" s="1553">
        <v>111</v>
      </c>
      <c r="D3619" s="1424" t="s">
        <v>3057</v>
      </c>
      <c r="E3619" s="1554">
        <v>7</v>
      </c>
      <c r="F3619" s="1424" t="s">
        <v>543</v>
      </c>
      <c r="G3619" s="1555">
        <v>1</v>
      </c>
      <c r="H3619" s="1424">
        <v>2010</v>
      </c>
      <c r="I3619" s="1556">
        <v>42.9</v>
      </c>
      <c r="J3619" s="1424">
        <f t="shared" si="229"/>
        <v>100</v>
      </c>
      <c r="K3619" s="1556">
        <f t="shared" si="230"/>
        <v>0</v>
      </c>
      <c r="L3619" s="1424"/>
      <c r="M3619" s="1424"/>
      <c r="N3619" s="1557">
        <f t="shared" si="231"/>
        <v>0</v>
      </c>
      <c r="O3619" s="1424"/>
      <c r="P3619" s="1751"/>
      <c r="Q3619" s="1752">
        <f t="shared" si="232"/>
        <v>0</v>
      </c>
      <c r="R3619" s="2052"/>
    </row>
    <row r="3620" spans="3:18">
      <c r="C3620" s="1553">
        <v>112</v>
      </c>
      <c r="D3620" s="1424" t="s">
        <v>2714</v>
      </c>
      <c r="E3620" s="1554">
        <v>7</v>
      </c>
      <c r="F3620" s="1424" t="s">
        <v>543</v>
      </c>
      <c r="G3620" s="1555">
        <v>2</v>
      </c>
      <c r="H3620" s="1424">
        <v>2010</v>
      </c>
      <c r="I3620" s="1556">
        <v>150.96</v>
      </c>
      <c r="J3620" s="1424">
        <f t="shared" si="229"/>
        <v>100</v>
      </c>
      <c r="K3620" s="1556">
        <f t="shared" si="230"/>
        <v>0</v>
      </c>
      <c r="L3620" s="1424"/>
      <c r="M3620" s="1424"/>
      <c r="N3620" s="1557">
        <f t="shared" si="231"/>
        <v>0</v>
      </c>
      <c r="O3620" s="1424"/>
      <c r="P3620" s="1751"/>
      <c r="Q3620" s="1752">
        <f t="shared" si="232"/>
        <v>0</v>
      </c>
      <c r="R3620" s="2052"/>
    </row>
    <row r="3621" spans="3:18">
      <c r="C3621" s="1553">
        <v>113</v>
      </c>
      <c r="D3621" s="1424" t="s">
        <v>2265</v>
      </c>
      <c r="E3621" s="1554">
        <v>7</v>
      </c>
      <c r="F3621" s="1424" t="s">
        <v>543</v>
      </c>
      <c r="G3621" s="1555">
        <v>1</v>
      </c>
      <c r="H3621" s="1424">
        <v>2011</v>
      </c>
      <c r="I3621" s="1556">
        <v>267.95999999999998</v>
      </c>
      <c r="J3621" s="1424">
        <f t="shared" si="229"/>
        <v>100</v>
      </c>
      <c r="K3621" s="1556">
        <f t="shared" si="230"/>
        <v>0</v>
      </c>
      <c r="L3621" s="1424"/>
      <c r="M3621" s="1424"/>
      <c r="N3621" s="1557">
        <f t="shared" si="231"/>
        <v>0</v>
      </c>
      <c r="O3621" s="1424"/>
      <c r="P3621" s="1751"/>
      <c r="Q3621" s="1752">
        <f t="shared" si="232"/>
        <v>0</v>
      </c>
      <c r="R3621" s="2052"/>
    </row>
    <row r="3622" spans="3:18">
      <c r="C3622" s="1553">
        <v>114</v>
      </c>
      <c r="D3622" s="1424" t="s">
        <v>2772</v>
      </c>
      <c r="E3622" s="1554">
        <v>7</v>
      </c>
      <c r="F3622" s="1424" t="s">
        <v>543</v>
      </c>
      <c r="G3622" s="1555">
        <v>1</v>
      </c>
      <c r="H3622" s="1424">
        <v>2011</v>
      </c>
      <c r="I3622" s="1556">
        <v>60</v>
      </c>
      <c r="J3622" s="1424">
        <f t="shared" si="229"/>
        <v>100</v>
      </c>
      <c r="K3622" s="1556">
        <f t="shared" si="230"/>
        <v>0</v>
      </c>
      <c r="L3622" s="1424"/>
      <c r="M3622" s="1424"/>
      <c r="N3622" s="1557">
        <f t="shared" si="231"/>
        <v>0</v>
      </c>
      <c r="O3622" s="1424"/>
      <c r="P3622" s="1751"/>
      <c r="Q3622" s="1752">
        <f t="shared" si="232"/>
        <v>0</v>
      </c>
      <c r="R3622" s="2052"/>
    </row>
    <row r="3623" spans="3:18" ht="27">
      <c r="C3623" s="1553">
        <v>115</v>
      </c>
      <c r="D3623" s="1424" t="s">
        <v>5657</v>
      </c>
      <c r="E3623" s="1554">
        <v>7</v>
      </c>
      <c r="F3623" s="1424" t="s">
        <v>543</v>
      </c>
      <c r="G3623" s="1555">
        <v>1</v>
      </c>
      <c r="H3623" s="1424">
        <v>2011</v>
      </c>
      <c r="I3623" s="1556">
        <v>1907.33142</v>
      </c>
      <c r="J3623" s="1424">
        <f t="shared" si="229"/>
        <v>100</v>
      </c>
      <c r="K3623" s="1556">
        <f t="shared" si="230"/>
        <v>0</v>
      </c>
      <c r="L3623" s="1424"/>
      <c r="M3623" s="1424"/>
      <c r="N3623" s="1557">
        <f t="shared" si="231"/>
        <v>0</v>
      </c>
      <c r="O3623" s="1424"/>
      <c r="P3623" s="1751"/>
      <c r="Q3623" s="1752">
        <f t="shared" si="232"/>
        <v>0</v>
      </c>
      <c r="R3623" s="2052"/>
    </row>
    <row r="3624" spans="3:18">
      <c r="C3624" s="1553">
        <v>116</v>
      </c>
      <c r="D3624" s="1424" t="s">
        <v>3048</v>
      </c>
      <c r="E3624" s="1554">
        <v>7</v>
      </c>
      <c r="F3624" s="1424" t="s">
        <v>543</v>
      </c>
      <c r="G3624" s="1555">
        <v>1</v>
      </c>
      <c r="H3624" s="1424">
        <v>2011</v>
      </c>
      <c r="I3624" s="1556">
        <v>53.88</v>
      </c>
      <c r="J3624" s="1424">
        <f t="shared" si="229"/>
        <v>100</v>
      </c>
      <c r="K3624" s="1556">
        <f t="shared" si="230"/>
        <v>0</v>
      </c>
      <c r="L3624" s="1424"/>
      <c r="M3624" s="1424"/>
      <c r="N3624" s="1557">
        <f t="shared" si="231"/>
        <v>0</v>
      </c>
      <c r="O3624" s="1424"/>
      <c r="P3624" s="1751"/>
      <c r="Q3624" s="1752">
        <f t="shared" si="232"/>
        <v>0</v>
      </c>
      <c r="R3624" s="2052"/>
    </row>
    <row r="3625" spans="3:18">
      <c r="C3625" s="1553">
        <v>117</v>
      </c>
      <c r="D3625" s="1424" t="s">
        <v>2241</v>
      </c>
      <c r="E3625" s="1554">
        <v>7</v>
      </c>
      <c r="F3625" s="1424" t="s">
        <v>543</v>
      </c>
      <c r="G3625" s="1555">
        <v>4</v>
      </c>
      <c r="H3625" s="1424">
        <v>2012</v>
      </c>
      <c r="I3625" s="1556">
        <v>148.32</v>
      </c>
      <c r="J3625" s="1424">
        <f t="shared" si="229"/>
        <v>100</v>
      </c>
      <c r="K3625" s="1556">
        <f t="shared" si="230"/>
        <v>0</v>
      </c>
      <c r="L3625" s="1424"/>
      <c r="M3625" s="1424"/>
      <c r="N3625" s="1557">
        <f t="shared" si="231"/>
        <v>0</v>
      </c>
      <c r="O3625" s="1424"/>
      <c r="P3625" s="1751"/>
      <c r="Q3625" s="1752">
        <f t="shared" si="232"/>
        <v>0</v>
      </c>
      <c r="R3625" s="2052"/>
    </row>
    <row r="3626" spans="3:18">
      <c r="C3626" s="1553">
        <v>118</v>
      </c>
      <c r="D3626" s="1424" t="s">
        <v>5638</v>
      </c>
      <c r="E3626" s="1554">
        <v>7</v>
      </c>
      <c r="F3626" s="1424" t="s">
        <v>543</v>
      </c>
      <c r="G3626" s="1555">
        <v>1</v>
      </c>
      <c r="H3626" s="1424">
        <v>2013</v>
      </c>
      <c r="I3626" s="1556">
        <v>60</v>
      </c>
      <c r="J3626" s="1424">
        <f t="shared" si="229"/>
        <v>100</v>
      </c>
      <c r="K3626" s="1556">
        <f t="shared" si="230"/>
        <v>0</v>
      </c>
      <c r="L3626" s="1424"/>
      <c r="M3626" s="1424"/>
      <c r="N3626" s="1557">
        <f t="shared" si="231"/>
        <v>0</v>
      </c>
      <c r="O3626" s="1424"/>
      <c r="P3626" s="1751"/>
      <c r="Q3626" s="1752">
        <f t="shared" si="232"/>
        <v>0</v>
      </c>
      <c r="R3626" s="2052"/>
    </row>
    <row r="3627" spans="3:18">
      <c r="C3627" s="1553">
        <v>119</v>
      </c>
      <c r="D3627" s="1424" t="s">
        <v>3079</v>
      </c>
      <c r="E3627" s="1554">
        <v>7</v>
      </c>
      <c r="F3627" s="1424" t="s">
        <v>543</v>
      </c>
      <c r="G3627" s="1555">
        <v>2</v>
      </c>
      <c r="H3627" s="1424">
        <v>2013</v>
      </c>
      <c r="I3627" s="1556">
        <v>3639.45712</v>
      </c>
      <c r="J3627" s="1424">
        <f t="shared" si="229"/>
        <v>100</v>
      </c>
      <c r="K3627" s="1556">
        <f t="shared" si="230"/>
        <v>0</v>
      </c>
      <c r="L3627" s="1424"/>
      <c r="M3627" s="1424"/>
      <c r="N3627" s="1557">
        <f t="shared" si="231"/>
        <v>0</v>
      </c>
      <c r="O3627" s="1424"/>
      <c r="P3627" s="1751"/>
      <c r="Q3627" s="1752">
        <f t="shared" si="232"/>
        <v>0</v>
      </c>
      <c r="R3627" s="2052"/>
    </row>
    <row r="3628" spans="3:18">
      <c r="C3628" s="1553">
        <v>120</v>
      </c>
      <c r="D3628" s="1424" t="s">
        <v>3009</v>
      </c>
      <c r="E3628" s="1554">
        <v>7</v>
      </c>
      <c r="F3628" s="1424" t="s">
        <v>543</v>
      </c>
      <c r="G3628" s="1555">
        <v>3</v>
      </c>
      <c r="H3628" s="1424">
        <v>2013</v>
      </c>
      <c r="I3628" s="1556">
        <v>534.6</v>
      </c>
      <c r="J3628" s="1424">
        <f t="shared" si="229"/>
        <v>100</v>
      </c>
      <c r="K3628" s="1556">
        <f t="shared" si="230"/>
        <v>0</v>
      </c>
      <c r="L3628" s="1424"/>
      <c r="M3628" s="1424"/>
      <c r="N3628" s="1557">
        <f t="shared" si="231"/>
        <v>0</v>
      </c>
      <c r="O3628" s="1424"/>
      <c r="P3628" s="1751"/>
      <c r="Q3628" s="1752">
        <f t="shared" si="232"/>
        <v>0</v>
      </c>
      <c r="R3628" s="2052"/>
    </row>
    <row r="3629" spans="3:18">
      <c r="C3629" s="1553">
        <v>121</v>
      </c>
      <c r="D3629" s="1424" t="s">
        <v>3022</v>
      </c>
      <c r="E3629" s="1554">
        <v>7</v>
      </c>
      <c r="F3629" s="1424" t="s">
        <v>543</v>
      </c>
      <c r="G3629" s="1555">
        <v>1</v>
      </c>
      <c r="H3629" s="1424">
        <v>2014</v>
      </c>
      <c r="I3629" s="1556">
        <v>27</v>
      </c>
      <c r="J3629" s="1424">
        <f t="shared" si="229"/>
        <v>100</v>
      </c>
      <c r="K3629" s="1556">
        <f t="shared" si="230"/>
        <v>0</v>
      </c>
      <c r="L3629" s="1424"/>
      <c r="M3629" s="1424"/>
      <c r="N3629" s="1557">
        <f t="shared" si="231"/>
        <v>0</v>
      </c>
      <c r="O3629" s="1424"/>
      <c r="P3629" s="1751"/>
      <c r="Q3629" s="1752">
        <f t="shared" si="232"/>
        <v>0</v>
      </c>
      <c r="R3629" s="2052"/>
    </row>
    <row r="3630" spans="3:18">
      <c r="C3630" s="1553">
        <v>122</v>
      </c>
      <c r="D3630" s="1424" t="s">
        <v>3079</v>
      </c>
      <c r="E3630" s="1554">
        <v>7</v>
      </c>
      <c r="F3630" s="1424" t="s">
        <v>543</v>
      </c>
      <c r="G3630" s="1555">
        <v>1</v>
      </c>
      <c r="H3630" s="1424">
        <v>2014</v>
      </c>
      <c r="I3630" s="1556">
        <v>1819.7280000000001</v>
      </c>
      <c r="J3630" s="1424">
        <f t="shared" si="229"/>
        <v>100</v>
      </c>
      <c r="K3630" s="1556">
        <f t="shared" si="230"/>
        <v>0</v>
      </c>
      <c r="L3630" s="1424"/>
      <c r="M3630" s="1424"/>
      <c r="N3630" s="1557">
        <f t="shared" si="231"/>
        <v>0</v>
      </c>
      <c r="O3630" s="1424"/>
      <c r="P3630" s="1751"/>
      <c r="Q3630" s="1752">
        <f t="shared" si="232"/>
        <v>0</v>
      </c>
      <c r="R3630" s="2052"/>
    </row>
    <row r="3631" spans="3:18">
      <c r="C3631" s="1553">
        <v>123</v>
      </c>
      <c r="D3631" s="1424" t="s">
        <v>3007</v>
      </c>
      <c r="E3631" s="1554">
        <v>7</v>
      </c>
      <c r="F3631" s="1424" t="s">
        <v>543</v>
      </c>
      <c r="G3631" s="1555">
        <v>1</v>
      </c>
      <c r="H3631" s="1424">
        <v>2015</v>
      </c>
      <c r="I3631" s="1556">
        <v>2221.6799999999998</v>
      </c>
      <c r="J3631" s="1424">
        <f t="shared" si="229"/>
        <v>100</v>
      </c>
      <c r="K3631" s="1556">
        <f t="shared" si="230"/>
        <v>0</v>
      </c>
      <c r="L3631" s="1424"/>
      <c r="M3631" s="1424"/>
      <c r="N3631" s="1557">
        <f t="shared" si="231"/>
        <v>0</v>
      </c>
      <c r="O3631" s="1424"/>
      <c r="P3631" s="1751"/>
      <c r="Q3631" s="1752">
        <f t="shared" si="232"/>
        <v>0</v>
      </c>
      <c r="R3631" s="2052"/>
    </row>
    <row r="3632" spans="3:18">
      <c r="C3632" s="1553">
        <v>124</v>
      </c>
      <c r="D3632" s="1424" t="s">
        <v>3007</v>
      </c>
      <c r="E3632" s="1554">
        <v>7</v>
      </c>
      <c r="F3632" s="1424" t="s">
        <v>543</v>
      </c>
      <c r="G3632" s="1555">
        <v>3</v>
      </c>
      <c r="H3632" s="1424">
        <v>2015</v>
      </c>
      <c r="I3632" s="1556">
        <v>7050</v>
      </c>
      <c r="J3632" s="1424">
        <f t="shared" si="229"/>
        <v>100</v>
      </c>
      <c r="K3632" s="1556">
        <f t="shared" si="230"/>
        <v>0</v>
      </c>
      <c r="L3632" s="1424"/>
      <c r="M3632" s="1424"/>
      <c r="N3632" s="1557">
        <f t="shared" si="231"/>
        <v>0</v>
      </c>
      <c r="O3632" s="1424"/>
      <c r="P3632" s="1751"/>
      <c r="Q3632" s="1752">
        <f t="shared" si="232"/>
        <v>0</v>
      </c>
      <c r="R3632" s="2052"/>
    </row>
    <row r="3633" spans="3:18" ht="81">
      <c r="C3633" s="1553">
        <v>125</v>
      </c>
      <c r="D3633" s="1424" t="s">
        <v>5660</v>
      </c>
      <c r="E3633" s="1554">
        <v>7</v>
      </c>
      <c r="F3633" s="1424" t="s">
        <v>543</v>
      </c>
      <c r="G3633" s="1555">
        <v>1</v>
      </c>
      <c r="H3633" s="1424">
        <v>2015</v>
      </c>
      <c r="I3633" s="1556">
        <v>2221.6799999999998</v>
      </c>
      <c r="J3633" s="1424">
        <f t="shared" si="229"/>
        <v>100</v>
      </c>
      <c r="K3633" s="1556">
        <f t="shared" si="230"/>
        <v>0</v>
      </c>
      <c r="L3633" s="1424"/>
      <c r="M3633" s="1424"/>
      <c r="N3633" s="1557">
        <f t="shared" si="231"/>
        <v>0</v>
      </c>
      <c r="O3633" s="1424"/>
      <c r="P3633" s="1751"/>
      <c r="Q3633" s="1752">
        <f t="shared" si="232"/>
        <v>0</v>
      </c>
      <c r="R3633" s="2052"/>
    </row>
    <row r="3634" spans="3:18">
      <c r="C3634" s="1553">
        <v>126</v>
      </c>
      <c r="D3634" s="1424" t="s">
        <v>3058</v>
      </c>
      <c r="E3634" s="1554">
        <v>7</v>
      </c>
      <c r="F3634" s="1424" t="s">
        <v>543</v>
      </c>
      <c r="G3634" s="1555">
        <v>1</v>
      </c>
      <c r="H3634" s="1424">
        <v>2015</v>
      </c>
      <c r="I3634" s="1556">
        <v>2221.6799999999998</v>
      </c>
      <c r="J3634" s="1424">
        <f t="shared" si="229"/>
        <v>100</v>
      </c>
      <c r="K3634" s="1556">
        <f t="shared" si="230"/>
        <v>0</v>
      </c>
      <c r="L3634" s="1424"/>
      <c r="M3634" s="1424"/>
      <c r="N3634" s="1557">
        <f t="shared" si="231"/>
        <v>0</v>
      </c>
      <c r="O3634" s="1424"/>
      <c r="P3634" s="1751"/>
      <c r="Q3634" s="1752">
        <f t="shared" si="232"/>
        <v>0</v>
      </c>
      <c r="R3634" s="2052"/>
    </row>
    <row r="3635" spans="3:18">
      <c r="C3635" s="1553">
        <v>127</v>
      </c>
      <c r="D3635" s="1424" t="s">
        <v>5668</v>
      </c>
      <c r="E3635" s="1554">
        <v>7</v>
      </c>
      <c r="F3635" s="1424" t="s">
        <v>543</v>
      </c>
      <c r="G3635" s="1555">
        <v>1</v>
      </c>
      <c r="H3635" s="1424">
        <v>2015</v>
      </c>
      <c r="I3635" s="1556">
        <v>2350</v>
      </c>
      <c r="J3635" s="1424">
        <f t="shared" si="229"/>
        <v>100</v>
      </c>
      <c r="K3635" s="1556">
        <f t="shared" si="230"/>
        <v>0</v>
      </c>
      <c r="L3635" s="1424"/>
      <c r="M3635" s="1424"/>
      <c r="N3635" s="1557">
        <f t="shared" si="231"/>
        <v>0</v>
      </c>
      <c r="O3635" s="1424"/>
      <c r="P3635" s="1751"/>
      <c r="Q3635" s="1752">
        <f t="shared" si="232"/>
        <v>0</v>
      </c>
      <c r="R3635" s="2052"/>
    </row>
    <row r="3636" spans="3:18">
      <c r="C3636" s="1553">
        <v>128</v>
      </c>
      <c r="D3636" s="1424" t="s">
        <v>5650</v>
      </c>
      <c r="E3636" s="1554">
        <v>7</v>
      </c>
      <c r="F3636" s="1424" t="s">
        <v>543</v>
      </c>
      <c r="G3636" s="1555">
        <v>2</v>
      </c>
      <c r="H3636" s="1424">
        <v>2016</v>
      </c>
      <c r="I3636" s="1556">
        <v>4678</v>
      </c>
      <c r="J3636" s="1424">
        <f t="shared" si="229"/>
        <v>100</v>
      </c>
      <c r="K3636" s="1556">
        <f t="shared" si="230"/>
        <v>0</v>
      </c>
      <c r="L3636" s="1424"/>
      <c r="M3636" s="1424"/>
      <c r="N3636" s="1557">
        <f t="shared" si="231"/>
        <v>0</v>
      </c>
      <c r="O3636" s="1424"/>
      <c r="P3636" s="1751"/>
      <c r="Q3636" s="1752">
        <f t="shared" si="232"/>
        <v>0</v>
      </c>
      <c r="R3636" s="2052"/>
    </row>
    <row r="3637" spans="3:18">
      <c r="C3637" s="1553">
        <v>129</v>
      </c>
      <c r="D3637" s="1424" t="s">
        <v>5650</v>
      </c>
      <c r="E3637" s="1554">
        <v>7</v>
      </c>
      <c r="F3637" s="1424" t="s">
        <v>543</v>
      </c>
      <c r="G3637" s="1555">
        <v>2</v>
      </c>
      <c r="H3637" s="1424">
        <v>2016</v>
      </c>
      <c r="I3637" s="1556">
        <v>4794</v>
      </c>
      <c r="J3637" s="1424">
        <f t="shared" si="229"/>
        <v>100</v>
      </c>
      <c r="K3637" s="1556">
        <f t="shared" si="230"/>
        <v>0</v>
      </c>
      <c r="L3637" s="1424"/>
      <c r="M3637" s="1424"/>
      <c r="N3637" s="1557">
        <f t="shared" si="231"/>
        <v>0</v>
      </c>
      <c r="O3637" s="1424"/>
      <c r="P3637" s="1751"/>
      <c r="Q3637" s="1752">
        <f t="shared" si="232"/>
        <v>0</v>
      </c>
      <c r="R3637" s="2052"/>
    </row>
    <row r="3638" spans="3:18">
      <c r="C3638" s="1553">
        <v>130</v>
      </c>
      <c r="D3638" s="1424" t="s">
        <v>3049</v>
      </c>
      <c r="E3638" s="1554">
        <v>7</v>
      </c>
      <c r="F3638" s="1424" t="s">
        <v>543</v>
      </c>
      <c r="G3638" s="1555">
        <v>7</v>
      </c>
      <c r="H3638" s="1424">
        <v>2016</v>
      </c>
      <c r="I3638" s="1556">
        <v>278.88</v>
      </c>
      <c r="J3638" s="1424">
        <f t="shared" si="229"/>
        <v>100</v>
      </c>
      <c r="K3638" s="1556">
        <f t="shared" si="230"/>
        <v>0</v>
      </c>
      <c r="L3638" s="1424"/>
      <c r="M3638" s="1424"/>
      <c r="N3638" s="1557">
        <f t="shared" si="231"/>
        <v>0</v>
      </c>
      <c r="O3638" s="1424"/>
      <c r="P3638" s="1751"/>
      <c r="Q3638" s="1752">
        <f t="shared" si="232"/>
        <v>0</v>
      </c>
      <c r="R3638" s="2052"/>
    </row>
    <row r="3639" spans="3:18">
      <c r="C3639" s="1553">
        <v>131</v>
      </c>
      <c r="D3639" s="1424" t="s">
        <v>3058</v>
      </c>
      <c r="E3639" s="1554">
        <v>7</v>
      </c>
      <c r="F3639" s="1424" t="s">
        <v>543</v>
      </c>
      <c r="G3639" s="1555">
        <v>1</v>
      </c>
      <c r="H3639" s="1424">
        <v>2016</v>
      </c>
      <c r="I3639" s="1556">
        <v>2397</v>
      </c>
      <c r="J3639" s="1424">
        <f t="shared" si="229"/>
        <v>100</v>
      </c>
      <c r="K3639" s="1556">
        <f t="shared" si="230"/>
        <v>0</v>
      </c>
      <c r="L3639" s="1424"/>
      <c r="M3639" s="1424"/>
      <c r="N3639" s="1557">
        <f t="shared" si="231"/>
        <v>0</v>
      </c>
      <c r="O3639" s="1424"/>
      <c r="P3639" s="1751"/>
      <c r="Q3639" s="1752">
        <f t="shared" si="232"/>
        <v>0</v>
      </c>
      <c r="R3639" s="2052"/>
    </row>
    <row r="3640" spans="3:18">
      <c r="C3640" s="1553">
        <v>132</v>
      </c>
      <c r="D3640" s="1424" t="s">
        <v>3059</v>
      </c>
      <c r="E3640" s="1554">
        <v>7</v>
      </c>
      <c r="F3640" s="1424" t="s">
        <v>543</v>
      </c>
      <c r="G3640" s="1555">
        <v>1</v>
      </c>
      <c r="H3640" s="1424">
        <v>2016</v>
      </c>
      <c r="I3640" s="1556">
        <v>2339</v>
      </c>
      <c r="J3640" s="1424">
        <f t="shared" si="229"/>
        <v>100</v>
      </c>
      <c r="K3640" s="1556">
        <f t="shared" si="230"/>
        <v>0</v>
      </c>
      <c r="L3640" s="1424"/>
      <c r="M3640" s="1424"/>
      <c r="N3640" s="1557">
        <f t="shared" si="231"/>
        <v>0</v>
      </c>
      <c r="O3640" s="1424"/>
      <c r="P3640" s="1751"/>
      <c r="Q3640" s="1752">
        <f t="shared" si="232"/>
        <v>0</v>
      </c>
      <c r="R3640" s="2052"/>
    </row>
    <row r="3641" spans="3:18">
      <c r="C3641" s="1553">
        <v>133</v>
      </c>
      <c r="D3641" s="1424" t="s">
        <v>5665</v>
      </c>
      <c r="E3641" s="1554">
        <v>7</v>
      </c>
      <c r="F3641" s="1424" t="s">
        <v>543</v>
      </c>
      <c r="G3641" s="1555">
        <v>2</v>
      </c>
      <c r="H3641" s="1424">
        <v>2016</v>
      </c>
      <c r="I3641" s="1556">
        <v>79.680000000000007</v>
      </c>
      <c r="J3641" s="1424">
        <f t="shared" si="229"/>
        <v>100</v>
      </c>
      <c r="K3641" s="1556">
        <f t="shared" si="230"/>
        <v>0</v>
      </c>
      <c r="L3641" s="1424"/>
      <c r="M3641" s="1424"/>
      <c r="N3641" s="1557">
        <f t="shared" si="231"/>
        <v>0</v>
      </c>
      <c r="O3641" s="1424"/>
      <c r="P3641" s="1751"/>
      <c r="Q3641" s="1752">
        <f t="shared" si="232"/>
        <v>0</v>
      </c>
      <c r="R3641" s="2052"/>
    </row>
    <row r="3642" spans="3:18">
      <c r="C3642" s="1553">
        <v>134</v>
      </c>
      <c r="D3642" s="1424" t="s">
        <v>3060</v>
      </c>
      <c r="E3642" s="1554">
        <v>7</v>
      </c>
      <c r="F3642" s="1424" t="s">
        <v>543</v>
      </c>
      <c r="G3642" s="1555">
        <v>1</v>
      </c>
      <c r="H3642" s="1424">
        <v>2016</v>
      </c>
      <c r="I3642" s="1556">
        <v>2397</v>
      </c>
      <c r="J3642" s="1424">
        <f t="shared" si="229"/>
        <v>100</v>
      </c>
      <c r="K3642" s="1556">
        <f t="shared" si="230"/>
        <v>0</v>
      </c>
      <c r="L3642" s="1424"/>
      <c r="M3642" s="1424"/>
      <c r="N3642" s="1557">
        <f t="shared" si="231"/>
        <v>0</v>
      </c>
      <c r="O3642" s="1424"/>
      <c r="P3642" s="1751"/>
      <c r="Q3642" s="1752">
        <f t="shared" si="232"/>
        <v>0</v>
      </c>
      <c r="R3642" s="2052"/>
    </row>
    <row r="3643" spans="3:18">
      <c r="C3643" s="1553">
        <v>135</v>
      </c>
      <c r="D3643" s="1424" t="s">
        <v>3080</v>
      </c>
      <c r="E3643" s="1554">
        <v>7</v>
      </c>
      <c r="F3643" s="1424" t="s">
        <v>543</v>
      </c>
      <c r="G3643" s="1555">
        <v>3</v>
      </c>
      <c r="H3643" s="1424">
        <v>2016</v>
      </c>
      <c r="I3643" s="1556">
        <v>119.52</v>
      </c>
      <c r="J3643" s="1424">
        <f t="shared" si="229"/>
        <v>100</v>
      </c>
      <c r="K3643" s="1556">
        <f t="shared" si="230"/>
        <v>0</v>
      </c>
      <c r="L3643" s="1424"/>
      <c r="M3643" s="1424"/>
      <c r="N3643" s="1557">
        <f t="shared" si="231"/>
        <v>0</v>
      </c>
      <c r="O3643" s="1424"/>
      <c r="P3643" s="1751"/>
      <c r="Q3643" s="1752">
        <f t="shared" si="232"/>
        <v>0</v>
      </c>
      <c r="R3643" s="2052"/>
    </row>
    <row r="3644" spans="3:18">
      <c r="C3644" s="1553">
        <v>136</v>
      </c>
      <c r="D3644" s="1424" t="s">
        <v>3060</v>
      </c>
      <c r="E3644" s="1554">
        <v>7</v>
      </c>
      <c r="F3644" s="1424" t="s">
        <v>543</v>
      </c>
      <c r="G3644" s="1555">
        <v>1</v>
      </c>
      <c r="H3644" s="1424">
        <v>2016</v>
      </c>
      <c r="I3644" s="1556">
        <v>2397</v>
      </c>
      <c r="J3644" s="1424">
        <f t="shared" si="229"/>
        <v>100</v>
      </c>
      <c r="K3644" s="1556">
        <f t="shared" si="230"/>
        <v>0</v>
      </c>
      <c r="L3644" s="1424"/>
      <c r="M3644" s="1424"/>
      <c r="N3644" s="1557">
        <f t="shared" si="231"/>
        <v>0</v>
      </c>
      <c r="O3644" s="1424"/>
      <c r="P3644" s="1751"/>
      <c r="Q3644" s="1752">
        <f t="shared" si="232"/>
        <v>0</v>
      </c>
      <c r="R3644" s="2052"/>
    </row>
    <row r="3645" spans="3:18">
      <c r="C3645" s="1553">
        <v>137</v>
      </c>
      <c r="D3645" s="1424" t="s">
        <v>3011</v>
      </c>
      <c r="E3645" s="1554">
        <v>7</v>
      </c>
      <c r="F3645" s="1424" t="s">
        <v>543</v>
      </c>
      <c r="G3645" s="1555">
        <v>3</v>
      </c>
      <c r="H3645" s="1424">
        <v>2016</v>
      </c>
      <c r="I3645" s="1556">
        <v>611.46</v>
      </c>
      <c r="J3645" s="1424">
        <f t="shared" si="229"/>
        <v>100</v>
      </c>
      <c r="K3645" s="1556">
        <f t="shared" si="230"/>
        <v>0</v>
      </c>
      <c r="L3645" s="1424"/>
      <c r="M3645" s="1424"/>
      <c r="N3645" s="1557">
        <f t="shared" si="231"/>
        <v>0</v>
      </c>
      <c r="O3645" s="1424"/>
      <c r="P3645" s="1751"/>
      <c r="Q3645" s="1752">
        <f t="shared" si="232"/>
        <v>0</v>
      </c>
      <c r="R3645" s="2052"/>
    </row>
    <row r="3646" spans="3:18" ht="40.5">
      <c r="C3646" s="1553">
        <v>138</v>
      </c>
      <c r="D3646" s="1424" t="s">
        <v>3036</v>
      </c>
      <c r="E3646" s="1554">
        <v>7</v>
      </c>
      <c r="F3646" s="1424" t="s">
        <v>543</v>
      </c>
      <c r="G3646" s="1555">
        <v>2</v>
      </c>
      <c r="H3646" s="1424">
        <v>2017</v>
      </c>
      <c r="I3646" s="1556">
        <v>4684</v>
      </c>
      <c r="J3646" s="1424">
        <f t="shared" si="229"/>
        <v>100</v>
      </c>
      <c r="K3646" s="1556">
        <f t="shared" si="230"/>
        <v>0</v>
      </c>
      <c r="L3646" s="1424"/>
      <c r="M3646" s="1424"/>
      <c r="N3646" s="1557">
        <f t="shared" si="231"/>
        <v>0</v>
      </c>
      <c r="O3646" s="1424"/>
      <c r="P3646" s="1751"/>
      <c r="Q3646" s="1752">
        <f t="shared" si="232"/>
        <v>0</v>
      </c>
      <c r="R3646" s="2052"/>
    </row>
    <row r="3647" spans="3:18">
      <c r="C3647" s="1553">
        <v>139</v>
      </c>
      <c r="D3647" s="1424" t="s">
        <v>3061</v>
      </c>
      <c r="E3647" s="1554">
        <v>7</v>
      </c>
      <c r="F3647" s="1424" t="s">
        <v>543</v>
      </c>
      <c r="G3647" s="1555">
        <v>2</v>
      </c>
      <c r="H3647" s="1424">
        <v>2017</v>
      </c>
      <c r="I3647" s="1556">
        <v>400</v>
      </c>
      <c r="J3647" s="1424">
        <f t="shared" si="229"/>
        <v>100</v>
      </c>
      <c r="K3647" s="1556">
        <f t="shared" si="230"/>
        <v>0</v>
      </c>
      <c r="L3647" s="1424"/>
      <c r="M3647" s="1424"/>
      <c r="N3647" s="1557">
        <f t="shared" si="231"/>
        <v>0</v>
      </c>
      <c r="O3647" s="1424"/>
      <c r="P3647" s="1751"/>
      <c r="Q3647" s="1752">
        <f t="shared" si="232"/>
        <v>0</v>
      </c>
      <c r="R3647" s="2052"/>
    </row>
    <row r="3648" spans="3:18" ht="27">
      <c r="C3648" s="1553">
        <v>140</v>
      </c>
      <c r="D3648" s="1424" t="s">
        <v>3075</v>
      </c>
      <c r="E3648" s="1554">
        <v>7</v>
      </c>
      <c r="F3648" s="1424" t="s">
        <v>543</v>
      </c>
      <c r="G3648" s="1555">
        <v>6</v>
      </c>
      <c r="H3648" s="1424">
        <v>2017</v>
      </c>
      <c r="I3648" s="1556">
        <v>691.60799999999995</v>
      </c>
      <c r="J3648" s="1424">
        <f t="shared" si="229"/>
        <v>100</v>
      </c>
      <c r="K3648" s="1556">
        <f t="shared" si="230"/>
        <v>0</v>
      </c>
      <c r="L3648" s="1424"/>
      <c r="M3648" s="1424"/>
      <c r="N3648" s="1557">
        <f t="shared" si="231"/>
        <v>0</v>
      </c>
      <c r="O3648" s="1424"/>
      <c r="P3648" s="1751"/>
      <c r="Q3648" s="1752">
        <f t="shared" si="232"/>
        <v>0</v>
      </c>
      <c r="R3648" s="2052"/>
    </row>
    <row r="3649" spans="3:18">
      <c r="C3649" s="1553">
        <v>141</v>
      </c>
      <c r="D3649" s="1424" t="s">
        <v>3081</v>
      </c>
      <c r="E3649" s="1554">
        <v>7</v>
      </c>
      <c r="F3649" s="1424" t="s">
        <v>543</v>
      </c>
      <c r="G3649" s="1555">
        <v>2</v>
      </c>
      <c r="H3649" s="1424">
        <v>2017</v>
      </c>
      <c r="I3649" s="1556">
        <v>4684</v>
      </c>
      <c r="J3649" s="1424">
        <f t="shared" si="229"/>
        <v>100</v>
      </c>
      <c r="K3649" s="1556">
        <f t="shared" si="230"/>
        <v>0</v>
      </c>
      <c r="L3649" s="1424"/>
      <c r="M3649" s="1424"/>
      <c r="N3649" s="1557">
        <f t="shared" si="231"/>
        <v>0</v>
      </c>
      <c r="O3649" s="1424"/>
      <c r="P3649" s="1751"/>
      <c r="Q3649" s="1752">
        <f t="shared" si="232"/>
        <v>0</v>
      </c>
      <c r="R3649" s="2052"/>
    </row>
    <row r="3650" spans="3:18">
      <c r="C3650" s="1553">
        <v>142</v>
      </c>
      <c r="D3650" s="1424" t="s">
        <v>3011</v>
      </c>
      <c r="E3650" s="1554">
        <v>7</v>
      </c>
      <c r="F3650" s="1424" t="s">
        <v>543</v>
      </c>
      <c r="G3650" s="1555">
        <v>7</v>
      </c>
      <c r="H3650" s="1424">
        <v>2017</v>
      </c>
      <c r="I3650" s="1556">
        <v>1426.74</v>
      </c>
      <c r="J3650" s="1424">
        <f t="shared" si="229"/>
        <v>100</v>
      </c>
      <c r="K3650" s="1556">
        <f t="shared" si="230"/>
        <v>0</v>
      </c>
      <c r="L3650" s="1424"/>
      <c r="M3650" s="1424"/>
      <c r="N3650" s="1557">
        <f t="shared" si="231"/>
        <v>0</v>
      </c>
      <c r="O3650" s="1424"/>
      <c r="P3650" s="1751"/>
      <c r="Q3650" s="1752">
        <f t="shared" si="232"/>
        <v>0</v>
      </c>
      <c r="R3650" s="2052"/>
    </row>
    <row r="3651" spans="3:18" ht="27">
      <c r="C3651" s="1553">
        <v>143</v>
      </c>
      <c r="D3651" s="1424" t="s">
        <v>3083</v>
      </c>
      <c r="E3651" s="1554">
        <v>7</v>
      </c>
      <c r="F3651" s="1424" t="s">
        <v>543</v>
      </c>
      <c r="G3651" s="1555">
        <v>1</v>
      </c>
      <c r="H3651" s="1424">
        <v>2018</v>
      </c>
      <c r="I3651" s="1556">
        <v>2499.96</v>
      </c>
      <c r="J3651" s="1424">
        <f t="shared" si="229"/>
        <v>100</v>
      </c>
      <c r="K3651" s="1556">
        <f t="shared" si="230"/>
        <v>0</v>
      </c>
      <c r="L3651" s="1424"/>
      <c r="M3651" s="1424"/>
      <c r="N3651" s="1557">
        <f t="shared" si="231"/>
        <v>0</v>
      </c>
      <c r="O3651" s="1424"/>
      <c r="P3651" s="1751"/>
      <c r="Q3651" s="1752">
        <f t="shared" si="232"/>
        <v>0</v>
      </c>
      <c r="R3651" s="2052"/>
    </row>
    <row r="3652" spans="3:18" ht="27">
      <c r="C3652" s="1553">
        <v>144</v>
      </c>
      <c r="D3652" s="1424" t="s">
        <v>5649</v>
      </c>
      <c r="E3652" s="1554">
        <v>7</v>
      </c>
      <c r="F3652" s="1424" t="s">
        <v>543</v>
      </c>
      <c r="G3652" s="1555">
        <v>6</v>
      </c>
      <c r="H3652" s="1424">
        <v>2018</v>
      </c>
      <c r="I3652" s="1556">
        <v>14052</v>
      </c>
      <c r="J3652" s="1424">
        <f t="shared" si="229"/>
        <v>100</v>
      </c>
      <c r="K3652" s="1556">
        <f t="shared" si="230"/>
        <v>0</v>
      </c>
      <c r="L3652" s="1424"/>
      <c r="M3652" s="1424"/>
      <c r="N3652" s="1557">
        <f t="shared" si="231"/>
        <v>0</v>
      </c>
      <c r="O3652" s="1424"/>
      <c r="P3652" s="1751"/>
      <c r="Q3652" s="1752">
        <f t="shared" si="232"/>
        <v>0</v>
      </c>
      <c r="R3652" s="2052"/>
    </row>
    <row r="3653" spans="3:18">
      <c r="C3653" s="1553">
        <v>145</v>
      </c>
      <c r="D3653" s="1424" t="s">
        <v>3082</v>
      </c>
      <c r="E3653" s="1554">
        <v>7</v>
      </c>
      <c r="F3653" s="1424" t="s">
        <v>543</v>
      </c>
      <c r="G3653" s="1555">
        <v>1</v>
      </c>
      <c r="H3653" s="1424">
        <v>2018</v>
      </c>
      <c r="I3653" s="1556">
        <v>16833.599999999999</v>
      </c>
      <c r="J3653" s="1424">
        <f t="shared" si="229"/>
        <v>100</v>
      </c>
      <c r="K3653" s="1556">
        <f t="shared" si="230"/>
        <v>0</v>
      </c>
      <c r="L3653" s="1424"/>
      <c r="M3653" s="1424"/>
      <c r="N3653" s="1557">
        <f t="shared" si="231"/>
        <v>0</v>
      </c>
      <c r="O3653" s="1424"/>
      <c r="P3653" s="1751"/>
      <c r="Q3653" s="1752">
        <f t="shared" si="232"/>
        <v>0</v>
      </c>
      <c r="R3653" s="2052"/>
    </row>
    <row r="3654" spans="3:18" ht="27">
      <c r="C3654" s="1553">
        <v>146</v>
      </c>
      <c r="D3654" s="1424" t="s">
        <v>3083</v>
      </c>
      <c r="E3654" s="1554">
        <v>7</v>
      </c>
      <c r="F3654" s="1424" t="s">
        <v>543</v>
      </c>
      <c r="G3654" s="1555">
        <v>1</v>
      </c>
      <c r="H3654" s="1424">
        <v>2018</v>
      </c>
      <c r="I3654" s="1556">
        <v>2499.96</v>
      </c>
      <c r="J3654" s="1424">
        <f t="shared" si="229"/>
        <v>100</v>
      </c>
      <c r="K3654" s="1556">
        <f t="shared" si="230"/>
        <v>0</v>
      </c>
      <c r="L3654" s="1424"/>
      <c r="M3654" s="1424"/>
      <c r="N3654" s="1557">
        <f t="shared" si="231"/>
        <v>0</v>
      </c>
      <c r="O3654" s="1424"/>
      <c r="P3654" s="1751"/>
      <c r="Q3654" s="1752">
        <f t="shared" si="232"/>
        <v>0</v>
      </c>
      <c r="R3654" s="2052"/>
    </row>
    <row r="3655" spans="3:18">
      <c r="C3655" s="1553">
        <v>147</v>
      </c>
      <c r="D3655" s="1424" t="s">
        <v>3082</v>
      </c>
      <c r="E3655" s="1554">
        <v>7</v>
      </c>
      <c r="F3655" s="1424" t="s">
        <v>543</v>
      </c>
      <c r="G3655" s="1555">
        <v>1</v>
      </c>
      <c r="H3655" s="1424">
        <v>2018</v>
      </c>
      <c r="I3655" s="1556">
        <v>16833.599999999999</v>
      </c>
      <c r="J3655" s="1424">
        <f t="shared" si="229"/>
        <v>100</v>
      </c>
      <c r="K3655" s="1556">
        <f t="shared" si="230"/>
        <v>0</v>
      </c>
      <c r="L3655" s="1424"/>
      <c r="M3655" s="1424"/>
      <c r="N3655" s="1557">
        <f t="shared" si="231"/>
        <v>0</v>
      </c>
      <c r="O3655" s="1424"/>
      <c r="P3655" s="1751"/>
      <c r="Q3655" s="1752">
        <f t="shared" si="232"/>
        <v>0</v>
      </c>
      <c r="R3655" s="2052"/>
    </row>
    <row r="3656" spans="3:18" ht="27">
      <c r="C3656" s="1553">
        <v>148</v>
      </c>
      <c r="D3656" s="1424" t="s">
        <v>3083</v>
      </c>
      <c r="E3656" s="1554">
        <v>7</v>
      </c>
      <c r="F3656" s="1424" t="s">
        <v>543</v>
      </c>
      <c r="G3656" s="1555">
        <v>3</v>
      </c>
      <c r="H3656" s="1424">
        <v>2018</v>
      </c>
      <c r="I3656" s="1556">
        <v>7499.88</v>
      </c>
      <c r="J3656" s="1424">
        <f t="shared" si="229"/>
        <v>100</v>
      </c>
      <c r="K3656" s="1556">
        <f t="shared" si="230"/>
        <v>0</v>
      </c>
      <c r="L3656" s="1424"/>
      <c r="M3656" s="1424"/>
      <c r="N3656" s="1557">
        <f t="shared" si="231"/>
        <v>0</v>
      </c>
      <c r="O3656" s="1424"/>
      <c r="P3656" s="1751"/>
      <c r="Q3656" s="1752">
        <f t="shared" si="232"/>
        <v>0</v>
      </c>
      <c r="R3656" s="2052"/>
    </row>
    <row r="3657" spans="3:18">
      <c r="C3657" s="1553">
        <v>149</v>
      </c>
      <c r="D3657" s="1424" t="s">
        <v>3085</v>
      </c>
      <c r="E3657" s="1554">
        <v>7</v>
      </c>
      <c r="F3657" s="1424" t="s">
        <v>543</v>
      </c>
      <c r="G3657" s="1555">
        <v>4</v>
      </c>
      <c r="H3657" s="1424">
        <v>2019</v>
      </c>
      <c r="I3657" s="1556">
        <v>1142.83636</v>
      </c>
      <c r="J3657" s="1424">
        <f t="shared" si="229"/>
        <v>85.800000000000011</v>
      </c>
      <c r="K3657" s="1556">
        <f t="shared" si="230"/>
        <v>162.28276311999991</v>
      </c>
      <c r="L3657" s="1424"/>
      <c r="M3657" s="1424"/>
      <c r="N3657" s="1557">
        <f t="shared" si="231"/>
        <v>0</v>
      </c>
      <c r="O3657" s="1424"/>
      <c r="P3657" s="1751"/>
      <c r="Q3657" s="1752">
        <f t="shared" si="232"/>
        <v>0</v>
      </c>
      <c r="R3657" s="2052"/>
    </row>
    <row r="3658" spans="3:18">
      <c r="C3658" s="1553">
        <v>150</v>
      </c>
      <c r="D3658" s="1424" t="s">
        <v>3086</v>
      </c>
      <c r="E3658" s="1554">
        <v>7</v>
      </c>
      <c r="F3658" s="1424" t="s">
        <v>543</v>
      </c>
      <c r="G3658" s="1555">
        <v>1</v>
      </c>
      <c r="H3658" s="1424">
        <v>2019</v>
      </c>
      <c r="I3658" s="1556">
        <v>1218.3599999999999</v>
      </c>
      <c r="J3658" s="1424">
        <f t="shared" si="229"/>
        <v>85.800000000000011</v>
      </c>
      <c r="K3658" s="1556">
        <f t="shared" si="230"/>
        <v>173.00711999999976</v>
      </c>
      <c r="L3658" s="1424"/>
      <c r="M3658" s="1424"/>
      <c r="N3658" s="1557">
        <f t="shared" si="231"/>
        <v>0</v>
      </c>
      <c r="O3658" s="1424"/>
      <c r="P3658" s="1751"/>
      <c r="Q3658" s="1752">
        <f t="shared" si="232"/>
        <v>0</v>
      </c>
      <c r="R3658" s="2052"/>
    </row>
    <row r="3659" spans="3:18">
      <c r="C3659" s="1553">
        <v>151</v>
      </c>
      <c r="D3659" s="1424" t="s">
        <v>3049</v>
      </c>
      <c r="E3659" s="1554">
        <v>7</v>
      </c>
      <c r="F3659" s="1424" t="s">
        <v>543</v>
      </c>
      <c r="G3659" s="1555">
        <v>6</v>
      </c>
      <c r="H3659" s="1424">
        <v>2019</v>
      </c>
      <c r="I3659" s="1556">
        <v>243.9</v>
      </c>
      <c r="J3659" s="1424">
        <f t="shared" si="229"/>
        <v>85.800000000000011</v>
      </c>
      <c r="K3659" s="1556">
        <f t="shared" si="230"/>
        <v>34.633799999999979</v>
      </c>
      <c r="L3659" s="1424"/>
      <c r="M3659" s="1424"/>
      <c r="N3659" s="1557">
        <f t="shared" si="231"/>
        <v>0</v>
      </c>
      <c r="O3659" s="1424"/>
      <c r="P3659" s="1751"/>
      <c r="Q3659" s="1752">
        <f t="shared" si="232"/>
        <v>0</v>
      </c>
      <c r="R3659" s="2052"/>
    </row>
    <row r="3660" spans="3:18" ht="40.5">
      <c r="C3660" s="1553">
        <v>152</v>
      </c>
      <c r="D3660" s="1424" t="s">
        <v>5640</v>
      </c>
      <c r="E3660" s="1554">
        <v>7</v>
      </c>
      <c r="F3660" s="1424" t="s">
        <v>543</v>
      </c>
      <c r="G3660" s="1555">
        <v>3</v>
      </c>
      <c r="H3660" s="1424">
        <v>2019</v>
      </c>
      <c r="I3660" s="1556">
        <v>7155</v>
      </c>
      <c r="J3660" s="1424">
        <f t="shared" si="229"/>
        <v>85.800000000000011</v>
      </c>
      <c r="K3660" s="1556">
        <f t="shared" si="230"/>
        <v>1016.0099999999993</v>
      </c>
      <c r="L3660" s="1424"/>
      <c r="M3660" s="1424"/>
      <c r="N3660" s="1557">
        <f t="shared" si="231"/>
        <v>0</v>
      </c>
      <c r="O3660" s="1424"/>
      <c r="P3660" s="1751"/>
      <c r="Q3660" s="1752">
        <f t="shared" si="232"/>
        <v>0</v>
      </c>
      <c r="R3660" s="2052"/>
    </row>
    <row r="3661" spans="3:18">
      <c r="C3661" s="1553">
        <v>153</v>
      </c>
      <c r="D3661" s="1424" t="s">
        <v>3084</v>
      </c>
      <c r="E3661" s="1554">
        <v>7</v>
      </c>
      <c r="F3661" s="1424" t="s">
        <v>543</v>
      </c>
      <c r="G3661" s="1555">
        <v>1</v>
      </c>
      <c r="H3661" s="1424">
        <v>2019</v>
      </c>
      <c r="I3661" s="1556">
        <v>660</v>
      </c>
      <c r="J3661" s="1424">
        <f t="shared" si="229"/>
        <v>85.800000000000011</v>
      </c>
      <c r="K3661" s="1556">
        <f t="shared" si="230"/>
        <v>93.719999999999914</v>
      </c>
      <c r="L3661" s="1424"/>
      <c r="M3661" s="1424"/>
      <c r="N3661" s="1557">
        <f t="shared" si="231"/>
        <v>0</v>
      </c>
      <c r="O3661" s="1424"/>
      <c r="P3661" s="1751"/>
      <c r="Q3661" s="1752">
        <f t="shared" si="232"/>
        <v>0</v>
      </c>
      <c r="R3661" s="2052"/>
    </row>
    <row r="3662" spans="3:18" ht="40.5">
      <c r="C3662" s="1553">
        <v>154</v>
      </c>
      <c r="D3662" s="1424" t="s">
        <v>5640</v>
      </c>
      <c r="E3662" s="1554">
        <v>7</v>
      </c>
      <c r="F3662" s="1424" t="s">
        <v>543</v>
      </c>
      <c r="G3662" s="1555">
        <v>5</v>
      </c>
      <c r="H3662" s="1424">
        <v>2019</v>
      </c>
      <c r="I3662" s="1556">
        <v>11925</v>
      </c>
      <c r="J3662" s="1424">
        <f t="shared" si="229"/>
        <v>85.800000000000011</v>
      </c>
      <c r="K3662" s="1556">
        <f t="shared" si="230"/>
        <v>1693.3499999999985</v>
      </c>
      <c r="L3662" s="1424"/>
      <c r="M3662" s="1424"/>
      <c r="N3662" s="1557">
        <f t="shared" si="231"/>
        <v>0</v>
      </c>
      <c r="O3662" s="1424"/>
      <c r="P3662" s="1751"/>
      <c r="Q3662" s="1752">
        <f t="shared" si="232"/>
        <v>0</v>
      </c>
      <c r="R3662" s="2052"/>
    </row>
    <row r="3663" spans="3:18" ht="40.5">
      <c r="C3663" s="1553">
        <v>155</v>
      </c>
      <c r="D3663" s="1424" t="s">
        <v>3087</v>
      </c>
      <c r="E3663" s="1554">
        <v>7</v>
      </c>
      <c r="F3663" s="1424" t="s">
        <v>543</v>
      </c>
      <c r="G3663" s="1555">
        <v>1</v>
      </c>
      <c r="H3663" s="1424">
        <v>2020</v>
      </c>
      <c r="I3663" s="1556">
        <v>2384.826</v>
      </c>
      <c r="J3663" s="1424">
        <f t="shared" si="229"/>
        <v>71.5</v>
      </c>
      <c r="K3663" s="1556">
        <f t="shared" si="230"/>
        <v>679.67541000000006</v>
      </c>
      <c r="L3663" s="1424"/>
      <c r="M3663" s="1424"/>
      <c r="N3663" s="1557">
        <f t="shared" si="231"/>
        <v>0</v>
      </c>
      <c r="O3663" s="1424"/>
      <c r="P3663" s="1751"/>
      <c r="Q3663" s="1752">
        <f t="shared" si="232"/>
        <v>0</v>
      </c>
      <c r="R3663" s="2052"/>
    </row>
    <row r="3664" spans="3:18">
      <c r="C3664" s="1553">
        <v>156</v>
      </c>
      <c r="D3664" s="1424" t="s">
        <v>3088</v>
      </c>
      <c r="E3664" s="1554">
        <v>7</v>
      </c>
      <c r="F3664" s="1424" t="s">
        <v>543</v>
      </c>
      <c r="G3664" s="1555">
        <v>1</v>
      </c>
      <c r="H3664" s="1424">
        <v>2020</v>
      </c>
      <c r="I3664" s="1556">
        <v>52.113</v>
      </c>
      <c r="J3664" s="1424">
        <f t="shared" si="229"/>
        <v>71.5</v>
      </c>
      <c r="K3664" s="1556">
        <f t="shared" si="230"/>
        <v>14.852205000000005</v>
      </c>
      <c r="L3664" s="1424"/>
      <c r="M3664" s="1424"/>
      <c r="N3664" s="1557">
        <f t="shared" si="231"/>
        <v>0</v>
      </c>
      <c r="O3664" s="1424"/>
      <c r="P3664" s="1751"/>
      <c r="Q3664" s="1752">
        <f t="shared" si="232"/>
        <v>0</v>
      </c>
      <c r="R3664" s="2052"/>
    </row>
    <row r="3665" spans="3:18" ht="40.5">
      <c r="C3665" s="1553">
        <v>157</v>
      </c>
      <c r="D3665" s="1424" t="s">
        <v>3087</v>
      </c>
      <c r="E3665" s="1554">
        <v>7</v>
      </c>
      <c r="F3665" s="1424" t="s">
        <v>543</v>
      </c>
      <c r="G3665" s="1555">
        <v>5</v>
      </c>
      <c r="H3665" s="1424">
        <v>2020</v>
      </c>
      <c r="I3665" s="1556">
        <v>12321</v>
      </c>
      <c r="J3665" s="1424">
        <f t="shared" si="229"/>
        <v>71.5</v>
      </c>
      <c r="K3665" s="1556">
        <f t="shared" si="230"/>
        <v>3511.4850000000006</v>
      </c>
      <c r="L3665" s="1424"/>
      <c r="M3665" s="1424"/>
      <c r="N3665" s="1557">
        <f t="shared" si="231"/>
        <v>0</v>
      </c>
      <c r="O3665" s="1424"/>
      <c r="P3665" s="1751"/>
      <c r="Q3665" s="1752">
        <f t="shared" si="232"/>
        <v>0</v>
      </c>
      <c r="R3665" s="2052"/>
    </row>
    <row r="3666" spans="3:18">
      <c r="C3666" s="1553">
        <v>158</v>
      </c>
      <c r="D3666" s="1424" t="s">
        <v>3089</v>
      </c>
      <c r="E3666" s="1554">
        <v>7</v>
      </c>
      <c r="F3666" s="1424" t="s">
        <v>543</v>
      </c>
      <c r="G3666" s="1555">
        <v>21</v>
      </c>
      <c r="H3666" s="1424">
        <v>2020</v>
      </c>
      <c r="I3666" s="1556">
        <v>1131.7950000000001</v>
      </c>
      <c r="J3666" s="1424">
        <f t="shared" si="229"/>
        <v>71.5</v>
      </c>
      <c r="K3666" s="1556">
        <f t="shared" si="230"/>
        <v>322.56157500000006</v>
      </c>
      <c r="L3666" s="1424"/>
      <c r="M3666" s="1424"/>
      <c r="N3666" s="1557">
        <f t="shared" si="231"/>
        <v>0</v>
      </c>
      <c r="O3666" s="1424"/>
      <c r="P3666" s="1751"/>
      <c r="Q3666" s="1752">
        <f t="shared" si="232"/>
        <v>0</v>
      </c>
      <c r="R3666" s="2052"/>
    </row>
    <row r="3667" spans="3:18">
      <c r="C3667" s="1553">
        <v>159</v>
      </c>
      <c r="D3667" s="1424" t="s">
        <v>5637</v>
      </c>
      <c r="E3667" s="1554">
        <v>7</v>
      </c>
      <c r="F3667" s="1424" t="s">
        <v>543</v>
      </c>
      <c r="G3667" s="1555">
        <v>1</v>
      </c>
      <c r="H3667" s="1424">
        <v>2020</v>
      </c>
      <c r="I3667" s="1556">
        <v>220.44</v>
      </c>
      <c r="J3667" s="1424">
        <f t="shared" ref="J3667:J3733" si="233">IF(($J$14-H3667)*J$1099&gt;100,100,($J$14-H3667)*J$1099)</f>
        <v>71.5</v>
      </c>
      <c r="K3667" s="1556">
        <f t="shared" ref="K3667:K3730" si="234">IF(J3667=100,0,I3667-I3667*J3667%)</f>
        <v>62.825400000000002</v>
      </c>
      <c r="L3667" s="1424"/>
      <c r="M3667" s="1424"/>
      <c r="N3667" s="1557">
        <f t="shared" ref="N3667:N3730" si="235">+L3667*M3667</f>
        <v>0</v>
      </c>
      <c r="O3667" s="1424"/>
      <c r="P3667" s="1751"/>
      <c r="Q3667" s="1752">
        <f t="shared" ref="Q3667:Q3730" si="236">+O3667*P3667</f>
        <v>0</v>
      </c>
      <c r="R3667" s="2052"/>
    </row>
    <row r="3668" spans="3:18">
      <c r="C3668" s="1553">
        <v>160</v>
      </c>
      <c r="D3668" s="1424" t="s">
        <v>3088</v>
      </c>
      <c r="E3668" s="1554">
        <v>7</v>
      </c>
      <c r="F3668" s="1424" t="s">
        <v>543</v>
      </c>
      <c r="G3668" s="1555">
        <v>1</v>
      </c>
      <c r="H3668" s="1424">
        <v>2020</v>
      </c>
      <c r="I3668" s="1556">
        <v>52.113</v>
      </c>
      <c r="J3668" s="1424">
        <f t="shared" si="233"/>
        <v>71.5</v>
      </c>
      <c r="K3668" s="1556">
        <f t="shared" si="234"/>
        <v>14.852205000000005</v>
      </c>
      <c r="L3668" s="1424"/>
      <c r="M3668" s="1424"/>
      <c r="N3668" s="1557">
        <f t="shared" si="235"/>
        <v>0</v>
      </c>
      <c r="O3668" s="1424"/>
      <c r="P3668" s="1751"/>
      <c r="Q3668" s="1752">
        <f t="shared" si="236"/>
        <v>0</v>
      </c>
      <c r="R3668" s="2052"/>
    </row>
    <row r="3669" spans="3:18" ht="40.5">
      <c r="C3669" s="1553">
        <v>161</v>
      </c>
      <c r="D3669" s="1424" t="s">
        <v>5655</v>
      </c>
      <c r="E3669" s="1554">
        <v>7</v>
      </c>
      <c r="F3669" s="1424" t="s">
        <v>543</v>
      </c>
      <c r="G3669" s="1555">
        <v>1</v>
      </c>
      <c r="H3669" s="1424">
        <v>2020</v>
      </c>
      <c r="I3669" s="1556">
        <v>2384.826</v>
      </c>
      <c r="J3669" s="1424">
        <f t="shared" si="233"/>
        <v>71.5</v>
      </c>
      <c r="K3669" s="1556">
        <f t="shared" si="234"/>
        <v>679.67541000000006</v>
      </c>
      <c r="L3669" s="1424"/>
      <c r="M3669" s="1424"/>
      <c r="N3669" s="1557">
        <f t="shared" si="235"/>
        <v>0</v>
      </c>
      <c r="O3669" s="1424"/>
      <c r="P3669" s="1751"/>
      <c r="Q3669" s="1752">
        <f t="shared" si="236"/>
        <v>0</v>
      </c>
      <c r="R3669" s="2052"/>
    </row>
    <row r="3670" spans="3:18">
      <c r="C3670" s="1553">
        <v>162</v>
      </c>
      <c r="D3670" s="1424" t="s">
        <v>3089</v>
      </c>
      <c r="E3670" s="1554">
        <v>7</v>
      </c>
      <c r="F3670" s="1424" t="s">
        <v>543</v>
      </c>
      <c r="G3670" s="1555">
        <v>20</v>
      </c>
      <c r="H3670" s="1424">
        <v>2020</v>
      </c>
      <c r="I3670" s="1556">
        <v>1077.9000000000001</v>
      </c>
      <c r="J3670" s="1424">
        <f t="shared" si="233"/>
        <v>71.5</v>
      </c>
      <c r="K3670" s="1556">
        <f t="shared" si="234"/>
        <v>307.20150000000001</v>
      </c>
      <c r="L3670" s="1424"/>
      <c r="M3670" s="1424"/>
      <c r="N3670" s="1557">
        <f t="shared" si="235"/>
        <v>0</v>
      </c>
      <c r="O3670" s="1424"/>
      <c r="P3670" s="1751"/>
      <c r="Q3670" s="1752">
        <f t="shared" si="236"/>
        <v>0</v>
      </c>
      <c r="R3670" s="2052"/>
    </row>
    <row r="3671" spans="3:18">
      <c r="C3671" s="1553">
        <v>163</v>
      </c>
      <c r="D3671" s="1424" t="s">
        <v>5637</v>
      </c>
      <c r="E3671" s="1554">
        <v>7</v>
      </c>
      <c r="F3671" s="1424" t="s">
        <v>543</v>
      </c>
      <c r="G3671" s="1555">
        <v>1</v>
      </c>
      <c r="H3671" s="1424">
        <v>2020</v>
      </c>
      <c r="I3671" s="1556">
        <v>220.44</v>
      </c>
      <c r="J3671" s="1424">
        <f t="shared" si="233"/>
        <v>71.5</v>
      </c>
      <c r="K3671" s="1556">
        <f t="shared" si="234"/>
        <v>62.825400000000002</v>
      </c>
      <c r="L3671" s="1424"/>
      <c r="M3671" s="1424"/>
      <c r="N3671" s="1557">
        <f t="shared" si="235"/>
        <v>0</v>
      </c>
      <c r="O3671" s="1424"/>
      <c r="P3671" s="1751"/>
      <c r="Q3671" s="1752">
        <f t="shared" si="236"/>
        <v>0</v>
      </c>
      <c r="R3671" s="2052"/>
    </row>
    <row r="3672" spans="3:18" ht="40.5">
      <c r="C3672" s="1553">
        <v>164</v>
      </c>
      <c r="D3672" s="1424" t="s">
        <v>5655</v>
      </c>
      <c r="E3672" s="1554">
        <v>7</v>
      </c>
      <c r="F3672" s="1424" t="s">
        <v>543</v>
      </c>
      <c r="G3672" s="1555">
        <v>1</v>
      </c>
      <c r="H3672" s="1424">
        <v>2020</v>
      </c>
      <c r="I3672" s="1556">
        <v>2342</v>
      </c>
      <c r="J3672" s="1424">
        <f t="shared" si="233"/>
        <v>71.5</v>
      </c>
      <c r="K3672" s="1556">
        <f t="shared" si="234"/>
        <v>667.47</v>
      </c>
      <c r="L3672" s="1424"/>
      <c r="M3672" s="1424"/>
      <c r="N3672" s="1557">
        <f t="shared" si="235"/>
        <v>0</v>
      </c>
      <c r="O3672" s="1424"/>
      <c r="P3672" s="1751"/>
      <c r="Q3672" s="1752">
        <f t="shared" si="236"/>
        <v>0</v>
      </c>
      <c r="R3672" s="2052"/>
    </row>
    <row r="3673" spans="3:18">
      <c r="C3673" s="1553">
        <v>165</v>
      </c>
      <c r="D3673" s="1424" t="s">
        <v>3089</v>
      </c>
      <c r="E3673" s="1554">
        <v>7</v>
      </c>
      <c r="F3673" s="1424" t="s">
        <v>543</v>
      </c>
      <c r="G3673" s="1555">
        <v>11</v>
      </c>
      <c r="H3673" s="1424">
        <v>2020</v>
      </c>
      <c r="I3673" s="1556">
        <v>592.84500000000003</v>
      </c>
      <c r="J3673" s="1424">
        <f t="shared" si="233"/>
        <v>71.5</v>
      </c>
      <c r="K3673" s="1556">
        <f t="shared" si="234"/>
        <v>168.960825</v>
      </c>
      <c r="L3673" s="1424"/>
      <c r="M3673" s="1424"/>
      <c r="N3673" s="1557">
        <f t="shared" si="235"/>
        <v>0</v>
      </c>
      <c r="O3673" s="1424"/>
      <c r="P3673" s="1751"/>
      <c r="Q3673" s="1752">
        <f t="shared" si="236"/>
        <v>0</v>
      </c>
      <c r="R3673" s="2052"/>
    </row>
    <row r="3674" spans="3:18">
      <c r="C3674" s="1553">
        <v>166</v>
      </c>
      <c r="D3674" s="1424" t="s">
        <v>5637</v>
      </c>
      <c r="E3674" s="1554">
        <v>7</v>
      </c>
      <c r="F3674" s="1424" t="s">
        <v>543</v>
      </c>
      <c r="G3674" s="1555">
        <v>1</v>
      </c>
      <c r="H3674" s="1424">
        <v>2020</v>
      </c>
      <c r="I3674" s="1556">
        <v>220.44</v>
      </c>
      <c r="J3674" s="1424">
        <f t="shared" si="233"/>
        <v>71.5</v>
      </c>
      <c r="K3674" s="1556">
        <f t="shared" si="234"/>
        <v>62.825400000000002</v>
      </c>
      <c r="L3674" s="1424"/>
      <c r="M3674" s="1424"/>
      <c r="N3674" s="1557">
        <f t="shared" si="235"/>
        <v>0</v>
      </c>
      <c r="O3674" s="1424"/>
      <c r="P3674" s="1751"/>
      <c r="Q3674" s="1752">
        <f t="shared" si="236"/>
        <v>0</v>
      </c>
      <c r="R3674" s="2052"/>
    </row>
    <row r="3675" spans="3:18" ht="40.5">
      <c r="C3675" s="1553">
        <v>167</v>
      </c>
      <c r="D3675" s="1424" t="s">
        <v>3087</v>
      </c>
      <c r="E3675" s="1554">
        <v>7</v>
      </c>
      <c r="F3675" s="1424" t="s">
        <v>543</v>
      </c>
      <c r="G3675" s="1555">
        <v>1</v>
      </c>
      <c r="H3675" s="1424">
        <v>2020</v>
      </c>
      <c r="I3675" s="1556">
        <v>2384.826</v>
      </c>
      <c r="J3675" s="1424">
        <f t="shared" si="233"/>
        <v>71.5</v>
      </c>
      <c r="K3675" s="1556">
        <f t="shared" si="234"/>
        <v>679.67541000000006</v>
      </c>
      <c r="L3675" s="1424"/>
      <c r="M3675" s="1424"/>
      <c r="N3675" s="1557">
        <f t="shared" si="235"/>
        <v>0</v>
      </c>
      <c r="O3675" s="1424"/>
      <c r="P3675" s="1751"/>
      <c r="Q3675" s="1752">
        <f t="shared" si="236"/>
        <v>0</v>
      </c>
      <c r="R3675" s="2052"/>
    </row>
    <row r="3676" spans="3:18" ht="40.5">
      <c r="C3676" s="1553">
        <v>168</v>
      </c>
      <c r="D3676" s="1424" t="s">
        <v>3087</v>
      </c>
      <c r="E3676" s="1554">
        <v>7</v>
      </c>
      <c r="F3676" s="1424" t="s">
        <v>543</v>
      </c>
      <c r="G3676" s="1555">
        <v>1</v>
      </c>
      <c r="H3676" s="1424">
        <v>2020</v>
      </c>
      <c r="I3676" s="1556">
        <v>2384.826</v>
      </c>
      <c r="J3676" s="1424">
        <f t="shared" si="233"/>
        <v>71.5</v>
      </c>
      <c r="K3676" s="1556">
        <f t="shared" si="234"/>
        <v>679.67541000000006</v>
      </c>
      <c r="L3676" s="1424"/>
      <c r="M3676" s="1424"/>
      <c r="N3676" s="1557">
        <f t="shared" si="235"/>
        <v>0</v>
      </c>
      <c r="O3676" s="1424"/>
      <c r="P3676" s="1751"/>
      <c r="Q3676" s="1752">
        <f t="shared" si="236"/>
        <v>0</v>
      </c>
      <c r="R3676" s="2052"/>
    </row>
    <row r="3677" spans="3:18">
      <c r="C3677" s="1553">
        <v>169</v>
      </c>
      <c r="D3677" s="1424" t="s">
        <v>3089</v>
      </c>
      <c r="E3677" s="1554">
        <v>7</v>
      </c>
      <c r="F3677" s="1424" t="s">
        <v>543</v>
      </c>
      <c r="G3677" s="1555">
        <v>30</v>
      </c>
      <c r="H3677" s="1424">
        <v>2020</v>
      </c>
      <c r="I3677" s="1556">
        <v>1616.85</v>
      </c>
      <c r="J3677" s="1424">
        <f t="shared" si="233"/>
        <v>71.5</v>
      </c>
      <c r="K3677" s="1556">
        <f t="shared" si="234"/>
        <v>460.80224999999996</v>
      </c>
      <c r="L3677" s="1424"/>
      <c r="M3677" s="1424"/>
      <c r="N3677" s="1557">
        <f t="shared" si="235"/>
        <v>0</v>
      </c>
      <c r="O3677" s="1424"/>
      <c r="P3677" s="1751"/>
      <c r="Q3677" s="1752">
        <f t="shared" si="236"/>
        <v>0</v>
      </c>
      <c r="R3677" s="2052"/>
    </row>
    <row r="3678" spans="3:18">
      <c r="C3678" s="1553">
        <v>170</v>
      </c>
      <c r="D3678" s="1424" t="s">
        <v>5637</v>
      </c>
      <c r="E3678" s="1554">
        <v>7</v>
      </c>
      <c r="F3678" s="1424" t="s">
        <v>543</v>
      </c>
      <c r="G3678" s="1555">
        <v>1</v>
      </c>
      <c r="H3678" s="1424">
        <v>2020</v>
      </c>
      <c r="I3678" s="1556">
        <v>220.44</v>
      </c>
      <c r="J3678" s="1424">
        <f t="shared" si="233"/>
        <v>71.5</v>
      </c>
      <c r="K3678" s="1556">
        <f t="shared" si="234"/>
        <v>62.825400000000002</v>
      </c>
      <c r="L3678" s="1424"/>
      <c r="M3678" s="1424"/>
      <c r="N3678" s="1557">
        <f t="shared" si="235"/>
        <v>0</v>
      </c>
      <c r="O3678" s="1424"/>
      <c r="P3678" s="1751"/>
      <c r="Q3678" s="1752">
        <f t="shared" si="236"/>
        <v>0</v>
      </c>
      <c r="R3678" s="2052"/>
    </row>
    <row r="3679" spans="3:18" ht="40.5">
      <c r="C3679" s="1553">
        <v>171</v>
      </c>
      <c r="D3679" s="1424" t="s">
        <v>3090</v>
      </c>
      <c r="E3679" s="1554">
        <v>7</v>
      </c>
      <c r="F3679" s="1424" t="s">
        <v>543</v>
      </c>
      <c r="G3679" s="1555">
        <v>2</v>
      </c>
      <c r="H3679" s="1424">
        <v>2021</v>
      </c>
      <c r="I3679" s="1556">
        <v>4928.3999999999996</v>
      </c>
      <c r="J3679" s="1424">
        <f t="shared" si="233"/>
        <v>57.2</v>
      </c>
      <c r="K3679" s="1556">
        <f t="shared" si="234"/>
        <v>2109.3551999999995</v>
      </c>
      <c r="L3679" s="1424"/>
      <c r="M3679" s="1424"/>
      <c r="N3679" s="1557">
        <f t="shared" si="235"/>
        <v>0</v>
      </c>
      <c r="O3679" s="1424"/>
      <c r="P3679" s="1751"/>
      <c r="Q3679" s="1752">
        <f t="shared" si="236"/>
        <v>0</v>
      </c>
      <c r="R3679" s="2052"/>
    </row>
    <row r="3680" spans="3:18">
      <c r="C3680" s="1553">
        <v>172</v>
      </c>
      <c r="D3680" s="1424" t="s">
        <v>3091</v>
      </c>
      <c r="E3680" s="1554">
        <v>7</v>
      </c>
      <c r="F3680" s="1424" t="s">
        <v>543</v>
      </c>
      <c r="G3680" s="1555">
        <v>1</v>
      </c>
      <c r="H3680" s="1424">
        <v>2021</v>
      </c>
      <c r="I3680" s="1556">
        <v>280.8</v>
      </c>
      <c r="J3680" s="1424">
        <f t="shared" si="233"/>
        <v>57.2</v>
      </c>
      <c r="K3680" s="1556">
        <f t="shared" si="234"/>
        <v>120.18239999999997</v>
      </c>
      <c r="L3680" s="1424"/>
      <c r="M3680" s="1424"/>
      <c r="N3680" s="1557">
        <f t="shared" si="235"/>
        <v>0</v>
      </c>
      <c r="O3680" s="1424"/>
      <c r="P3680" s="1751"/>
      <c r="Q3680" s="1752">
        <f t="shared" si="236"/>
        <v>0</v>
      </c>
      <c r="R3680" s="2052"/>
    </row>
    <row r="3681" spans="3:18">
      <c r="C3681" s="1553">
        <v>173</v>
      </c>
      <c r="D3681" s="1424" t="s">
        <v>3089</v>
      </c>
      <c r="E3681" s="1554">
        <v>7</v>
      </c>
      <c r="F3681" s="1424" t="s">
        <v>543</v>
      </c>
      <c r="G3681" s="1555">
        <v>1</v>
      </c>
      <c r="H3681" s="1424">
        <v>2021</v>
      </c>
      <c r="I3681" s="1556">
        <v>53.895000000000003</v>
      </c>
      <c r="J3681" s="1424">
        <f t="shared" si="233"/>
        <v>57.2</v>
      </c>
      <c r="K3681" s="1556">
        <f t="shared" si="234"/>
        <v>23.067059999999998</v>
      </c>
      <c r="L3681" s="1424"/>
      <c r="M3681" s="1424"/>
      <c r="N3681" s="1557">
        <f t="shared" si="235"/>
        <v>0</v>
      </c>
      <c r="O3681" s="1424"/>
      <c r="P3681" s="1751"/>
      <c r="Q3681" s="1752">
        <f t="shared" si="236"/>
        <v>0</v>
      </c>
      <c r="R3681" s="2052"/>
    </row>
    <row r="3682" spans="3:18">
      <c r="C3682" s="1553">
        <v>174</v>
      </c>
      <c r="D3682" s="1424" t="s">
        <v>3092</v>
      </c>
      <c r="E3682" s="1554">
        <v>7</v>
      </c>
      <c r="F3682" s="1424" t="s">
        <v>543</v>
      </c>
      <c r="G3682" s="1555">
        <v>2</v>
      </c>
      <c r="H3682" s="1424">
        <v>2021</v>
      </c>
      <c r="I3682" s="1556">
        <v>199.4</v>
      </c>
      <c r="J3682" s="1424">
        <f t="shared" si="233"/>
        <v>57.2</v>
      </c>
      <c r="K3682" s="1556">
        <f t="shared" si="234"/>
        <v>85.343199999999996</v>
      </c>
      <c r="L3682" s="1424"/>
      <c r="M3682" s="1424"/>
      <c r="N3682" s="1557">
        <f t="shared" si="235"/>
        <v>0</v>
      </c>
      <c r="O3682" s="1424"/>
      <c r="P3682" s="1751"/>
      <c r="Q3682" s="1752">
        <f t="shared" si="236"/>
        <v>0</v>
      </c>
      <c r="R3682" s="2052"/>
    </row>
    <row r="3683" spans="3:18">
      <c r="C3683" s="1553">
        <v>175</v>
      </c>
      <c r="D3683" s="1424" t="s">
        <v>3091</v>
      </c>
      <c r="E3683" s="1554">
        <v>7</v>
      </c>
      <c r="F3683" s="1424" t="s">
        <v>543</v>
      </c>
      <c r="G3683" s="1555">
        <v>1</v>
      </c>
      <c r="H3683" s="1424">
        <v>2021</v>
      </c>
      <c r="I3683" s="1556">
        <v>280.8</v>
      </c>
      <c r="J3683" s="1424">
        <f t="shared" si="233"/>
        <v>57.2</v>
      </c>
      <c r="K3683" s="1556">
        <f t="shared" si="234"/>
        <v>120.18239999999997</v>
      </c>
      <c r="L3683" s="1424"/>
      <c r="M3683" s="1424"/>
      <c r="N3683" s="1557">
        <f t="shared" si="235"/>
        <v>0</v>
      </c>
      <c r="O3683" s="1424"/>
      <c r="P3683" s="1751"/>
      <c r="Q3683" s="1752">
        <f t="shared" si="236"/>
        <v>0</v>
      </c>
      <c r="R3683" s="2052"/>
    </row>
    <row r="3684" spans="3:18">
      <c r="C3684" s="1553">
        <v>176</v>
      </c>
      <c r="D3684" s="1424" t="s">
        <v>3089</v>
      </c>
      <c r="E3684" s="1554">
        <v>7</v>
      </c>
      <c r="F3684" s="1424" t="s">
        <v>543</v>
      </c>
      <c r="G3684" s="1555">
        <v>5</v>
      </c>
      <c r="H3684" s="1424">
        <v>2021</v>
      </c>
      <c r="I3684" s="1556">
        <v>269.47500000000002</v>
      </c>
      <c r="J3684" s="1424">
        <f t="shared" si="233"/>
        <v>57.2</v>
      </c>
      <c r="K3684" s="1556">
        <f t="shared" si="234"/>
        <v>115.33529999999999</v>
      </c>
      <c r="L3684" s="1424"/>
      <c r="M3684" s="1424"/>
      <c r="N3684" s="1557">
        <f t="shared" si="235"/>
        <v>0</v>
      </c>
      <c r="O3684" s="1424"/>
      <c r="P3684" s="1751"/>
      <c r="Q3684" s="1752">
        <f t="shared" si="236"/>
        <v>0</v>
      </c>
      <c r="R3684" s="2052"/>
    </row>
    <row r="3685" spans="3:18">
      <c r="C3685" s="1553">
        <v>177</v>
      </c>
      <c r="D3685" s="1424" t="s">
        <v>3091</v>
      </c>
      <c r="E3685" s="1554">
        <v>7</v>
      </c>
      <c r="F3685" s="1424" t="s">
        <v>543</v>
      </c>
      <c r="G3685" s="1555">
        <v>2</v>
      </c>
      <c r="H3685" s="1424">
        <v>2021</v>
      </c>
      <c r="I3685" s="1556">
        <v>561.6</v>
      </c>
      <c r="J3685" s="1424">
        <f t="shared" si="233"/>
        <v>57.2</v>
      </c>
      <c r="K3685" s="1556">
        <f t="shared" si="234"/>
        <v>240.36479999999995</v>
      </c>
      <c r="L3685" s="1424"/>
      <c r="M3685" s="1424"/>
      <c r="N3685" s="1557">
        <f t="shared" si="235"/>
        <v>0</v>
      </c>
      <c r="O3685" s="1424"/>
      <c r="P3685" s="1751"/>
      <c r="Q3685" s="1752">
        <f t="shared" si="236"/>
        <v>0</v>
      </c>
      <c r="R3685" s="2052"/>
    </row>
    <row r="3686" spans="3:18">
      <c r="C3686" s="1553">
        <v>178</v>
      </c>
      <c r="D3686" s="1424" t="s">
        <v>3089</v>
      </c>
      <c r="E3686" s="1554">
        <v>7</v>
      </c>
      <c r="F3686" s="1424" t="s">
        <v>543</v>
      </c>
      <c r="G3686" s="1555">
        <v>1</v>
      </c>
      <c r="H3686" s="1424">
        <v>2021</v>
      </c>
      <c r="I3686" s="1556">
        <v>53.895000000000003</v>
      </c>
      <c r="J3686" s="1424">
        <f t="shared" si="233"/>
        <v>57.2</v>
      </c>
      <c r="K3686" s="1556">
        <f t="shared" si="234"/>
        <v>23.067059999999998</v>
      </c>
      <c r="L3686" s="1424"/>
      <c r="M3686" s="1424"/>
      <c r="N3686" s="1557">
        <f t="shared" si="235"/>
        <v>0</v>
      </c>
      <c r="O3686" s="1424"/>
      <c r="P3686" s="1751"/>
      <c r="Q3686" s="1752">
        <f t="shared" si="236"/>
        <v>0</v>
      </c>
      <c r="R3686" s="2052"/>
    </row>
    <row r="3687" spans="3:18">
      <c r="C3687" s="1553">
        <v>179</v>
      </c>
      <c r="D3687" s="1424" t="s">
        <v>5633</v>
      </c>
      <c r="E3687" s="1554">
        <v>7</v>
      </c>
      <c r="F3687" s="1424" t="s">
        <v>543</v>
      </c>
      <c r="G3687" s="1555">
        <v>4</v>
      </c>
      <c r="H3687" s="1424">
        <v>2022</v>
      </c>
      <c r="I3687" s="1556">
        <v>106.56</v>
      </c>
      <c r="J3687" s="1424">
        <f t="shared" si="233"/>
        <v>42.900000000000006</v>
      </c>
      <c r="K3687" s="1556">
        <f t="shared" si="234"/>
        <v>60.845759999999999</v>
      </c>
      <c r="L3687" s="1424"/>
      <c r="M3687" s="1424"/>
      <c r="N3687" s="1557">
        <f t="shared" si="235"/>
        <v>0</v>
      </c>
      <c r="O3687" s="1424"/>
      <c r="P3687" s="1751"/>
      <c r="Q3687" s="1752">
        <f t="shared" si="236"/>
        <v>0</v>
      </c>
      <c r="R3687" s="2052"/>
    </row>
    <row r="3688" spans="3:18" ht="40.5">
      <c r="C3688" s="1553">
        <v>180</v>
      </c>
      <c r="D3688" s="1424" t="s">
        <v>5648</v>
      </c>
      <c r="E3688" s="1554">
        <v>7</v>
      </c>
      <c r="F3688" s="1424" t="s">
        <v>543</v>
      </c>
      <c r="G3688" s="1555">
        <v>2</v>
      </c>
      <c r="H3688" s="1424">
        <v>2022</v>
      </c>
      <c r="I3688" s="1556">
        <v>7956</v>
      </c>
      <c r="J3688" s="1424">
        <f t="shared" si="233"/>
        <v>42.900000000000006</v>
      </c>
      <c r="K3688" s="1556">
        <f t="shared" si="234"/>
        <v>4542.8760000000002</v>
      </c>
      <c r="L3688" s="1424"/>
      <c r="M3688" s="1424"/>
      <c r="N3688" s="1557">
        <f t="shared" si="235"/>
        <v>0</v>
      </c>
      <c r="O3688" s="1424"/>
      <c r="P3688" s="1751"/>
      <c r="Q3688" s="1752">
        <f t="shared" si="236"/>
        <v>0</v>
      </c>
      <c r="R3688" s="2052"/>
    </row>
    <row r="3689" spans="3:18">
      <c r="C3689" s="1553">
        <v>181</v>
      </c>
      <c r="D3689" s="1424" t="s">
        <v>5634</v>
      </c>
      <c r="E3689" s="1554">
        <v>7</v>
      </c>
      <c r="F3689" s="1424" t="s">
        <v>543</v>
      </c>
      <c r="G3689" s="1555">
        <v>13</v>
      </c>
      <c r="H3689" s="1424">
        <v>2022</v>
      </c>
      <c r="I3689" s="1556">
        <v>595.63634000000002</v>
      </c>
      <c r="J3689" s="1424">
        <f t="shared" si="233"/>
        <v>42.900000000000006</v>
      </c>
      <c r="K3689" s="1556">
        <f t="shared" si="234"/>
        <v>340.10835013999997</v>
      </c>
      <c r="L3689" s="1424"/>
      <c r="M3689" s="1424"/>
      <c r="N3689" s="1557">
        <f t="shared" si="235"/>
        <v>0</v>
      </c>
      <c r="O3689" s="1424"/>
      <c r="P3689" s="1751"/>
      <c r="Q3689" s="1752">
        <f t="shared" si="236"/>
        <v>0</v>
      </c>
      <c r="R3689" s="2052"/>
    </row>
    <row r="3690" spans="3:18">
      <c r="C3690" s="1553">
        <v>182</v>
      </c>
      <c r="D3690" s="1424" t="s">
        <v>5639</v>
      </c>
      <c r="E3690" s="1554">
        <v>7</v>
      </c>
      <c r="F3690" s="1424" t="s">
        <v>543</v>
      </c>
      <c r="G3690" s="1555">
        <v>6</v>
      </c>
      <c r="H3690" s="1424">
        <v>2022</v>
      </c>
      <c r="I3690" s="1556">
        <v>170.60651999999999</v>
      </c>
      <c r="J3690" s="1424">
        <f t="shared" si="233"/>
        <v>42.900000000000006</v>
      </c>
      <c r="K3690" s="1556">
        <f t="shared" si="234"/>
        <v>97.416322919999985</v>
      </c>
      <c r="L3690" s="1424"/>
      <c r="M3690" s="1424"/>
      <c r="N3690" s="1557">
        <f t="shared" si="235"/>
        <v>0</v>
      </c>
      <c r="O3690" s="1424"/>
      <c r="P3690" s="1751"/>
      <c r="Q3690" s="1752">
        <f t="shared" si="236"/>
        <v>0</v>
      </c>
      <c r="R3690" s="2052"/>
    </row>
    <row r="3691" spans="3:18" ht="40.5">
      <c r="C3691" s="1553">
        <v>183</v>
      </c>
      <c r="D3691" s="1424" t="s">
        <v>5648</v>
      </c>
      <c r="E3691" s="1554">
        <v>7</v>
      </c>
      <c r="F3691" s="1424" t="s">
        <v>543</v>
      </c>
      <c r="G3691" s="1555">
        <v>1</v>
      </c>
      <c r="H3691" s="1424">
        <v>2022</v>
      </c>
      <c r="I3691" s="1556">
        <v>3978</v>
      </c>
      <c r="J3691" s="1424">
        <f t="shared" si="233"/>
        <v>42.900000000000006</v>
      </c>
      <c r="K3691" s="1556">
        <f t="shared" si="234"/>
        <v>2271.4380000000001</v>
      </c>
      <c r="L3691" s="1424"/>
      <c r="M3691" s="1424"/>
      <c r="N3691" s="1557">
        <f t="shared" si="235"/>
        <v>0</v>
      </c>
      <c r="O3691" s="1424"/>
      <c r="P3691" s="1751"/>
      <c r="Q3691" s="1752">
        <f t="shared" si="236"/>
        <v>0</v>
      </c>
      <c r="R3691" s="2052"/>
    </row>
    <row r="3692" spans="3:18">
      <c r="C3692" s="1553">
        <v>184</v>
      </c>
      <c r="D3692" s="1424" t="s">
        <v>5643</v>
      </c>
      <c r="E3692" s="1554">
        <v>7</v>
      </c>
      <c r="F3692" s="1424" t="s">
        <v>543</v>
      </c>
      <c r="G3692" s="1555">
        <v>26</v>
      </c>
      <c r="H3692" s="1424">
        <v>2022</v>
      </c>
      <c r="I3692" s="1556">
        <v>569.4</v>
      </c>
      <c r="J3692" s="1424">
        <f t="shared" si="233"/>
        <v>42.900000000000006</v>
      </c>
      <c r="K3692" s="1556">
        <f t="shared" si="234"/>
        <v>325.12739999999997</v>
      </c>
      <c r="L3692" s="1424"/>
      <c r="M3692" s="1424"/>
      <c r="N3692" s="1557">
        <f t="shared" si="235"/>
        <v>0</v>
      </c>
      <c r="O3692" s="1424"/>
      <c r="P3692" s="1751"/>
      <c r="Q3692" s="1752">
        <f t="shared" si="236"/>
        <v>0</v>
      </c>
      <c r="R3692" s="2052"/>
    </row>
    <row r="3693" spans="3:18">
      <c r="C3693" s="1553">
        <v>185</v>
      </c>
      <c r="D3693" s="1424" t="s">
        <v>5438</v>
      </c>
      <c r="E3693" s="1554">
        <v>7</v>
      </c>
      <c r="F3693" s="1424" t="s">
        <v>543</v>
      </c>
      <c r="G3693" s="1555">
        <v>8</v>
      </c>
      <c r="H3693" s="1424">
        <v>2022</v>
      </c>
      <c r="I3693" s="1556">
        <v>19760</v>
      </c>
      <c r="J3693" s="1424">
        <f t="shared" si="233"/>
        <v>42.900000000000006</v>
      </c>
      <c r="K3693" s="1556">
        <f t="shared" si="234"/>
        <v>11282.96</v>
      </c>
      <c r="L3693" s="1424"/>
      <c r="M3693" s="1424"/>
      <c r="N3693" s="1557">
        <f t="shared" si="235"/>
        <v>0</v>
      </c>
      <c r="O3693" s="1424"/>
      <c r="P3693" s="1751"/>
      <c r="Q3693" s="1752">
        <f t="shared" si="236"/>
        <v>0</v>
      </c>
      <c r="R3693" s="2052"/>
    </row>
    <row r="3694" spans="3:18">
      <c r="C3694" s="1553">
        <v>186</v>
      </c>
      <c r="D3694" s="1424" t="s">
        <v>5639</v>
      </c>
      <c r="E3694" s="1554">
        <v>7</v>
      </c>
      <c r="F3694" s="1424" t="s">
        <v>543</v>
      </c>
      <c r="G3694" s="1555">
        <v>2</v>
      </c>
      <c r="H3694" s="1424">
        <v>2022</v>
      </c>
      <c r="I3694" s="1556">
        <v>56.868839999999999</v>
      </c>
      <c r="J3694" s="1424">
        <f t="shared" si="233"/>
        <v>42.900000000000006</v>
      </c>
      <c r="K3694" s="1556">
        <f t="shared" si="234"/>
        <v>32.472107639999997</v>
      </c>
      <c r="L3694" s="1424"/>
      <c r="M3694" s="1424"/>
      <c r="N3694" s="1557">
        <f t="shared" si="235"/>
        <v>0</v>
      </c>
      <c r="O3694" s="1424"/>
      <c r="P3694" s="1751"/>
      <c r="Q3694" s="1752">
        <f t="shared" si="236"/>
        <v>0</v>
      </c>
      <c r="R3694" s="2052"/>
    </row>
    <row r="3695" spans="3:18">
      <c r="C3695" s="1553">
        <v>187</v>
      </c>
      <c r="D3695" s="1424" t="s">
        <v>7029</v>
      </c>
      <c r="E3695" s="1554">
        <v>7</v>
      </c>
      <c r="F3695" s="1424" t="s">
        <v>543</v>
      </c>
      <c r="G3695" s="1555">
        <v>1</v>
      </c>
      <c r="H3695" s="1424">
        <v>2023</v>
      </c>
      <c r="I3695" s="1556">
        <v>120</v>
      </c>
      <c r="J3695" s="1424">
        <f t="shared" si="233"/>
        <v>28.6</v>
      </c>
      <c r="K3695" s="1556">
        <f t="shared" si="234"/>
        <v>85.679999999999993</v>
      </c>
      <c r="L3695" s="1424"/>
      <c r="M3695" s="1424"/>
      <c r="N3695" s="1557">
        <f t="shared" si="235"/>
        <v>0</v>
      </c>
      <c r="O3695" s="1424"/>
      <c r="P3695" s="1751"/>
      <c r="Q3695" s="1752">
        <f t="shared" si="236"/>
        <v>0</v>
      </c>
      <c r="R3695" s="2052"/>
    </row>
    <row r="3696" spans="3:18">
      <c r="C3696" s="1553">
        <v>188</v>
      </c>
      <c r="D3696" s="1424" t="s">
        <v>7030</v>
      </c>
      <c r="E3696" s="1554">
        <v>7</v>
      </c>
      <c r="F3696" s="1424" t="s">
        <v>543</v>
      </c>
      <c r="G3696" s="1555">
        <v>4</v>
      </c>
      <c r="H3696" s="1424">
        <v>2023</v>
      </c>
      <c r="I3696" s="1556">
        <v>93.6</v>
      </c>
      <c r="J3696" s="1424">
        <f t="shared" si="233"/>
        <v>28.6</v>
      </c>
      <c r="K3696" s="1556">
        <f t="shared" si="234"/>
        <v>66.830399999999997</v>
      </c>
      <c r="L3696" s="1424"/>
      <c r="M3696" s="1424"/>
      <c r="N3696" s="1557">
        <f t="shared" si="235"/>
        <v>0</v>
      </c>
      <c r="O3696" s="1424"/>
      <c r="P3696" s="1751"/>
      <c r="Q3696" s="1752">
        <f t="shared" si="236"/>
        <v>0</v>
      </c>
      <c r="R3696" s="2052"/>
    </row>
    <row r="3697" spans="3:18" ht="40.5">
      <c r="C3697" s="1553">
        <v>189</v>
      </c>
      <c r="D3697" s="1424" t="s">
        <v>7031</v>
      </c>
      <c r="E3697" s="1554">
        <v>7</v>
      </c>
      <c r="F3697" s="1424" t="s">
        <v>543</v>
      </c>
      <c r="G3697" s="1555">
        <v>1</v>
      </c>
      <c r="H3697" s="1424">
        <v>2023</v>
      </c>
      <c r="I3697" s="1556">
        <v>3978</v>
      </c>
      <c r="J3697" s="1424">
        <f t="shared" si="233"/>
        <v>28.6</v>
      </c>
      <c r="K3697" s="1556">
        <f t="shared" si="234"/>
        <v>2840.2919999999999</v>
      </c>
      <c r="L3697" s="1424"/>
      <c r="M3697" s="1424"/>
      <c r="N3697" s="1557">
        <f t="shared" si="235"/>
        <v>0</v>
      </c>
      <c r="O3697" s="1424"/>
      <c r="P3697" s="1751"/>
      <c r="Q3697" s="1752">
        <f t="shared" si="236"/>
        <v>0</v>
      </c>
      <c r="R3697" s="2052"/>
    </row>
    <row r="3698" spans="3:18">
      <c r="C3698" s="1553">
        <v>190</v>
      </c>
      <c r="D3698" s="1424" t="s">
        <v>7032</v>
      </c>
      <c r="E3698" s="1554">
        <v>7</v>
      </c>
      <c r="F3698" s="1424" t="s">
        <v>543</v>
      </c>
      <c r="G3698" s="1555">
        <v>1</v>
      </c>
      <c r="H3698" s="1424">
        <v>2023</v>
      </c>
      <c r="I3698" s="1556">
        <v>200</v>
      </c>
      <c r="J3698" s="1424">
        <f t="shared" si="233"/>
        <v>28.6</v>
      </c>
      <c r="K3698" s="1556">
        <f t="shared" si="234"/>
        <v>142.80000000000001</v>
      </c>
      <c r="L3698" s="1424"/>
      <c r="M3698" s="1424"/>
      <c r="N3698" s="1557">
        <f t="shared" si="235"/>
        <v>0</v>
      </c>
      <c r="O3698" s="1424"/>
      <c r="P3698" s="1751"/>
      <c r="Q3698" s="1752">
        <f t="shared" si="236"/>
        <v>0</v>
      </c>
      <c r="R3698" s="2052"/>
    </row>
    <row r="3699" spans="3:18">
      <c r="C3699" s="1553">
        <v>191</v>
      </c>
      <c r="D3699" s="1424" t="s">
        <v>7033</v>
      </c>
      <c r="E3699" s="1554">
        <v>7</v>
      </c>
      <c r="F3699" s="1424" t="s">
        <v>543</v>
      </c>
      <c r="G3699" s="1555">
        <v>1</v>
      </c>
      <c r="H3699" s="1424">
        <v>2023</v>
      </c>
      <c r="I3699" s="1556">
        <v>776</v>
      </c>
      <c r="J3699" s="1424">
        <f t="shared" si="233"/>
        <v>28.6</v>
      </c>
      <c r="K3699" s="1556">
        <f t="shared" si="234"/>
        <v>554.06399999999996</v>
      </c>
      <c r="L3699" s="1424"/>
      <c r="M3699" s="1424"/>
      <c r="N3699" s="1557">
        <f t="shared" si="235"/>
        <v>0</v>
      </c>
      <c r="O3699" s="1424"/>
      <c r="P3699" s="1751"/>
      <c r="Q3699" s="1752">
        <f t="shared" si="236"/>
        <v>0</v>
      </c>
      <c r="R3699" s="2052"/>
    </row>
    <row r="3700" spans="3:18" ht="40.5">
      <c r="C3700" s="1553">
        <v>192</v>
      </c>
      <c r="D3700" s="1424" t="s">
        <v>7034</v>
      </c>
      <c r="E3700" s="1554">
        <v>7</v>
      </c>
      <c r="F3700" s="1424" t="s">
        <v>543</v>
      </c>
      <c r="G3700" s="1555">
        <v>1</v>
      </c>
      <c r="H3700" s="1424">
        <v>2023</v>
      </c>
      <c r="I3700" s="1556">
        <v>3978</v>
      </c>
      <c r="J3700" s="1424">
        <f t="shared" si="233"/>
        <v>28.6</v>
      </c>
      <c r="K3700" s="1556">
        <f t="shared" si="234"/>
        <v>2840.2919999999999</v>
      </c>
      <c r="L3700" s="1424"/>
      <c r="M3700" s="1424"/>
      <c r="N3700" s="1557">
        <f t="shared" si="235"/>
        <v>0</v>
      </c>
      <c r="O3700" s="1424"/>
      <c r="P3700" s="1751"/>
      <c r="Q3700" s="1752">
        <f t="shared" si="236"/>
        <v>0</v>
      </c>
      <c r="R3700" s="2052"/>
    </row>
    <row r="3701" spans="3:18" ht="40.5">
      <c r="C3701" s="1553">
        <v>193</v>
      </c>
      <c r="D3701" s="1424" t="s">
        <v>7034</v>
      </c>
      <c r="E3701" s="1554">
        <v>7</v>
      </c>
      <c r="F3701" s="1424" t="s">
        <v>543</v>
      </c>
      <c r="G3701" s="1555">
        <v>1</v>
      </c>
      <c r="H3701" s="1424">
        <v>2023</v>
      </c>
      <c r="I3701" s="1556">
        <v>3978</v>
      </c>
      <c r="J3701" s="1424">
        <f t="shared" si="233"/>
        <v>28.6</v>
      </c>
      <c r="K3701" s="1556">
        <f t="shared" si="234"/>
        <v>2840.2919999999999</v>
      </c>
      <c r="L3701" s="1424"/>
      <c r="M3701" s="1424"/>
      <c r="N3701" s="1557">
        <f t="shared" si="235"/>
        <v>0</v>
      </c>
      <c r="O3701" s="1424"/>
      <c r="P3701" s="1751"/>
      <c r="Q3701" s="1752">
        <f t="shared" si="236"/>
        <v>0</v>
      </c>
      <c r="R3701" s="2052"/>
    </row>
    <row r="3702" spans="3:18">
      <c r="C3702" s="1553">
        <v>194</v>
      </c>
      <c r="D3702" s="1424" t="s">
        <v>7035</v>
      </c>
      <c r="E3702" s="1554">
        <v>7</v>
      </c>
      <c r="F3702" s="1424" t="s">
        <v>543</v>
      </c>
      <c r="G3702" s="1555">
        <v>2</v>
      </c>
      <c r="H3702" s="1424">
        <v>2023</v>
      </c>
      <c r="I3702" s="1556">
        <v>563.95399999999995</v>
      </c>
      <c r="J3702" s="1424">
        <f t="shared" si="233"/>
        <v>28.6</v>
      </c>
      <c r="K3702" s="1556">
        <f t="shared" si="234"/>
        <v>402.66315599999996</v>
      </c>
      <c r="L3702" s="1424"/>
      <c r="M3702" s="1424"/>
      <c r="N3702" s="1557">
        <f t="shared" si="235"/>
        <v>0</v>
      </c>
      <c r="O3702" s="1424"/>
      <c r="P3702" s="1751"/>
      <c r="Q3702" s="1752">
        <f t="shared" si="236"/>
        <v>0</v>
      </c>
      <c r="R3702" s="2052"/>
    </row>
    <row r="3703" spans="3:18">
      <c r="C3703" s="1553">
        <v>195</v>
      </c>
      <c r="D3703" s="1424" t="s">
        <v>7036</v>
      </c>
      <c r="E3703" s="1554">
        <v>7</v>
      </c>
      <c r="F3703" s="1424" t="s">
        <v>543</v>
      </c>
      <c r="G3703" s="1555">
        <v>24</v>
      </c>
      <c r="H3703" s="1424">
        <v>2023</v>
      </c>
      <c r="I3703" s="1556">
        <v>1755.8784000000001</v>
      </c>
      <c r="J3703" s="1424">
        <f t="shared" si="233"/>
        <v>28.6</v>
      </c>
      <c r="K3703" s="1556">
        <f t="shared" si="234"/>
        <v>1253.6971776</v>
      </c>
      <c r="L3703" s="1424"/>
      <c r="M3703" s="1424"/>
      <c r="N3703" s="1557">
        <f t="shared" si="235"/>
        <v>0</v>
      </c>
      <c r="O3703" s="1424"/>
      <c r="P3703" s="1751"/>
      <c r="Q3703" s="1752">
        <f t="shared" si="236"/>
        <v>0</v>
      </c>
      <c r="R3703" s="2052"/>
    </row>
    <row r="3704" spans="3:18">
      <c r="C3704" s="1553">
        <v>196</v>
      </c>
      <c r="D3704" s="1424" t="s">
        <v>7037</v>
      </c>
      <c r="E3704" s="1554">
        <v>7</v>
      </c>
      <c r="F3704" s="1424" t="s">
        <v>543</v>
      </c>
      <c r="G3704" s="1555">
        <v>2</v>
      </c>
      <c r="H3704" s="1424">
        <v>2023</v>
      </c>
      <c r="I3704" s="1556">
        <v>459.54629999999997</v>
      </c>
      <c r="J3704" s="1424">
        <f t="shared" si="233"/>
        <v>28.6</v>
      </c>
      <c r="K3704" s="1556">
        <f t="shared" si="234"/>
        <v>328.1160582</v>
      </c>
      <c r="L3704" s="1424"/>
      <c r="M3704" s="1424"/>
      <c r="N3704" s="1557">
        <f t="shared" si="235"/>
        <v>0</v>
      </c>
      <c r="O3704" s="1424"/>
      <c r="P3704" s="1751"/>
      <c r="Q3704" s="1752">
        <f t="shared" si="236"/>
        <v>0</v>
      </c>
      <c r="R3704" s="2052"/>
    </row>
    <row r="3705" spans="3:18">
      <c r="C3705" s="1553">
        <v>197</v>
      </c>
      <c r="D3705" s="1424" t="s">
        <v>3092</v>
      </c>
      <c r="E3705" s="1554">
        <v>7</v>
      </c>
      <c r="F3705" s="1424" t="s">
        <v>543</v>
      </c>
      <c r="G3705" s="1555">
        <v>1</v>
      </c>
      <c r="H3705" s="1424">
        <v>2023</v>
      </c>
      <c r="I3705" s="1556">
        <v>113.7</v>
      </c>
      <c r="J3705" s="1424">
        <f t="shared" si="233"/>
        <v>28.6</v>
      </c>
      <c r="K3705" s="1556">
        <f t="shared" si="234"/>
        <v>81.181799999999996</v>
      </c>
      <c r="L3705" s="1424"/>
      <c r="M3705" s="1424"/>
      <c r="N3705" s="1557">
        <f t="shared" si="235"/>
        <v>0</v>
      </c>
      <c r="O3705" s="1424"/>
      <c r="P3705" s="1751"/>
      <c r="Q3705" s="1752">
        <f t="shared" si="236"/>
        <v>0</v>
      </c>
      <c r="R3705" s="2052"/>
    </row>
    <row r="3706" spans="3:18" ht="40.5">
      <c r="C3706" s="1553">
        <v>198</v>
      </c>
      <c r="D3706" s="1424" t="s">
        <v>7031</v>
      </c>
      <c r="E3706" s="1554">
        <v>7</v>
      </c>
      <c r="F3706" s="1424" t="s">
        <v>543</v>
      </c>
      <c r="G3706" s="1555">
        <v>5</v>
      </c>
      <c r="H3706" s="1424">
        <v>2023</v>
      </c>
      <c r="I3706" s="1556">
        <v>19890</v>
      </c>
      <c r="J3706" s="1424">
        <f t="shared" si="233"/>
        <v>28.6</v>
      </c>
      <c r="K3706" s="1556">
        <f t="shared" si="234"/>
        <v>14201.46</v>
      </c>
      <c r="L3706" s="1424"/>
      <c r="M3706" s="1424"/>
      <c r="N3706" s="1557">
        <f t="shared" si="235"/>
        <v>0</v>
      </c>
      <c r="O3706" s="1424"/>
      <c r="P3706" s="1751"/>
      <c r="Q3706" s="1752">
        <f t="shared" si="236"/>
        <v>0</v>
      </c>
      <c r="R3706" s="2052"/>
    </row>
    <row r="3707" spans="3:18" ht="40.5">
      <c r="C3707" s="1553">
        <v>199</v>
      </c>
      <c r="D3707" s="1424" t="s">
        <v>7038</v>
      </c>
      <c r="E3707" s="1554">
        <v>7</v>
      </c>
      <c r="F3707" s="1424" t="s">
        <v>543</v>
      </c>
      <c r="G3707" s="1555">
        <v>1</v>
      </c>
      <c r="H3707" s="1424">
        <v>2023</v>
      </c>
      <c r="I3707" s="1556">
        <v>3978</v>
      </c>
      <c r="J3707" s="1424">
        <f t="shared" si="233"/>
        <v>28.6</v>
      </c>
      <c r="K3707" s="1556">
        <f t="shared" si="234"/>
        <v>2840.2919999999999</v>
      </c>
      <c r="L3707" s="1424"/>
      <c r="M3707" s="1424"/>
      <c r="N3707" s="1557">
        <f t="shared" si="235"/>
        <v>0</v>
      </c>
      <c r="O3707" s="1424"/>
      <c r="P3707" s="1751"/>
      <c r="Q3707" s="1752">
        <f t="shared" si="236"/>
        <v>0</v>
      </c>
      <c r="R3707" s="2052"/>
    </row>
    <row r="3708" spans="3:18">
      <c r="C3708" s="1553">
        <v>200</v>
      </c>
      <c r="D3708" s="1424" t="s">
        <v>5634</v>
      </c>
      <c r="E3708" s="1554">
        <v>7</v>
      </c>
      <c r="F3708" s="1424" t="s">
        <v>543</v>
      </c>
      <c r="G3708" s="1555">
        <v>1</v>
      </c>
      <c r="H3708" s="1424">
        <v>2023</v>
      </c>
      <c r="I3708" s="1556">
        <v>45.818179999999998</v>
      </c>
      <c r="J3708" s="1424">
        <f t="shared" si="233"/>
        <v>28.6</v>
      </c>
      <c r="K3708" s="1556">
        <f t="shared" si="234"/>
        <v>32.714180519999999</v>
      </c>
      <c r="L3708" s="1424"/>
      <c r="M3708" s="1424"/>
      <c r="N3708" s="1557">
        <f t="shared" si="235"/>
        <v>0</v>
      </c>
      <c r="O3708" s="1424"/>
      <c r="P3708" s="1751"/>
      <c r="Q3708" s="1752">
        <f t="shared" si="236"/>
        <v>0</v>
      </c>
      <c r="R3708" s="2052"/>
    </row>
    <row r="3709" spans="3:18">
      <c r="C3709" s="1553">
        <v>201</v>
      </c>
      <c r="D3709" s="1424" t="s">
        <v>7039</v>
      </c>
      <c r="E3709" s="1554">
        <v>7</v>
      </c>
      <c r="F3709" s="1424" t="s">
        <v>543</v>
      </c>
      <c r="G3709" s="1555">
        <v>1</v>
      </c>
      <c r="H3709" s="1424">
        <v>2006</v>
      </c>
      <c r="I3709" s="1556">
        <v>1675.14948</v>
      </c>
      <c r="J3709" s="1424">
        <f t="shared" si="233"/>
        <v>100</v>
      </c>
      <c r="K3709" s="1556">
        <f t="shared" si="234"/>
        <v>0</v>
      </c>
      <c r="L3709" s="1424"/>
      <c r="M3709" s="1424"/>
      <c r="N3709" s="1557">
        <f t="shared" si="235"/>
        <v>0</v>
      </c>
      <c r="O3709" s="1424"/>
      <c r="P3709" s="1751"/>
      <c r="Q3709" s="1752">
        <f t="shared" si="236"/>
        <v>0</v>
      </c>
      <c r="R3709" s="2052"/>
    </row>
    <row r="3710" spans="3:18">
      <c r="C3710" s="1553">
        <v>202</v>
      </c>
      <c r="D3710" s="1424" t="s">
        <v>2886</v>
      </c>
      <c r="E3710" s="1554">
        <v>7</v>
      </c>
      <c r="F3710" s="1424" t="s">
        <v>543</v>
      </c>
      <c r="G3710" s="1555">
        <v>1</v>
      </c>
      <c r="H3710" s="1424">
        <v>2012</v>
      </c>
      <c r="I3710" s="1556">
        <v>1302.6600000000001</v>
      </c>
      <c r="J3710" s="1424">
        <f t="shared" si="233"/>
        <v>100</v>
      </c>
      <c r="K3710" s="1556">
        <f t="shared" si="234"/>
        <v>0</v>
      </c>
      <c r="L3710" s="1424"/>
      <c r="M3710" s="1424"/>
      <c r="N3710" s="1557">
        <f t="shared" si="235"/>
        <v>0</v>
      </c>
      <c r="O3710" s="1424"/>
      <c r="P3710" s="1751"/>
      <c r="Q3710" s="1752">
        <f t="shared" si="236"/>
        <v>0</v>
      </c>
      <c r="R3710" s="2052"/>
    </row>
    <row r="3711" spans="3:18">
      <c r="C3711" s="1553">
        <v>203</v>
      </c>
      <c r="D3711" s="1424" t="s">
        <v>2885</v>
      </c>
      <c r="E3711" s="1554">
        <v>7</v>
      </c>
      <c r="F3711" s="1424" t="s">
        <v>543</v>
      </c>
      <c r="G3711" s="1555">
        <v>1</v>
      </c>
      <c r="H3711" s="1424">
        <v>2013</v>
      </c>
      <c r="I3711" s="1556">
        <v>59.9</v>
      </c>
      <c r="J3711" s="1424">
        <f t="shared" si="233"/>
        <v>100</v>
      </c>
      <c r="K3711" s="1556">
        <f t="shared" si="234"/>
        <v>0</v>
      </c>
      <c r="L3711" s="1424"/>
      <c r="M3711" s="1424"/>
      <c r="N3711" s="1557">
        <f t="shared" si="235"/>
        <v>0</v>
      </c>
      <c r="O3711" s="1424"/>
      <c r="P3711" s="1751"/>
      <c r="Q3711" s="1752">
        <f t="shared" si="236"/>
        <v>0</v>
      </c>
      <c r="R3711" s="2053"/>
    </row>
    <row r="3712" spans="3:18">
      <c r="C3712" s="1558">
        <v>1</v>
      </c>
      <c r="D3712" s="1561" t="s">
        <v>2494</v>
      </c>
      <c r="E3712" s="1560">
        <v>7</v>
      </c>
      <c r="F3712" s="1561" t="s">
        <v>543</v>
      </c>
      <c r="G3712" s="1562">
        <v>3</v>
      </c>
      <c r="H3712" s="1561">
        <v>2005</v>
      </c>
      <c r="I3712" s="1563">
        <v>109.113</v>
      </c>
      <c r="J3712" s="1561">
        <f t="shared" si="233"/>
        <v>100</v>
      </c>
      <c r="K3712" s="1563">
        <f t="shared" si="234"/>
        <v>0</v>
      </c>
      <c r="L3712" s="1561"/>
      <c r="M3712" s="1561"/>
      <c r="N3712" s="1564">
        <f t="shared" si="235"/>
        <v>0</v>
      </c>
      <c r="O3712" s="1561"/>
      <c r="P3712" s="1753"/>
      <c r="Q3712" s="1754">
        <f t="shared" si="236"/>
        <v>0</v>
      </c>
      <c r="R3712" s="2173" t="s">
        <v>7467</v>
      </c>
    </row>
    <row r="3713" spans="3:18">
      <c r="C3713" s="1558">
        <v>2</v>
      </c>
      <c r="D3713" s="1561" t="s">
        <v>2495</v>
      </c>
      <c r="E3713" s="1560">
        <v>7</v>
      </c>
      <c r="F3713" s="1561" t="s">
        <v>543</v>
      </c>
      <c r="G3713" s="1562">
        <v>2</v>
      </c>
      <c r="H3713" s="1561">
        <v>2005</v>
      </c>
      <c r="I3713" s="1563">
        <v>576.81799999999998</v>
      </c>
      <c r="J3713" s="1561">
        <f t="shared" si="233"/>
        <v>100</v>
      </c>
      <c r="K3713" s="1563">
        <f t="shared" si="234"/>
        <v>0</v>
      </c>
      <c r="L3713" s="1561"/>
      <c r="M3713" s="1561"/>
      <c r="N3713" s="1564">
        <f t="shared" si="235"/>
        <v>0</v>
      </c>
      <c r="O3713" s="1561"/>
      <c r="P3713" s="1753"/>
      <c r="Q3713" s="1754">
        <f t="shared" si="236"/>
        <v>0</v>
      </c>
      <c r="R3713" s="2174"/>
    </row>
    <row r="3714" spans="3:18">
      <c r="C3714" s="1558">
        <v>3</v>
      </c>
      <c r="D3714" s="1561" t="s">
        <v>2496</v>
      </c>
      <c r="E3714" s="1560">
        <v>7</v>
      </c>
      <c r="F3714" s="1561" t="s">
        <v>543</v>
      </c>
      <c r="G3714" s="1562">
        <v>1</v>
      </c>
      <c r="H3714" s="1561">
        <v>2005</v>
      </c>
      <c r="I3714" s="1563">
        <v>942.47900000000004</v>
      </c>
      <c r="J3714" s="1561">
        <f t="shared" si="233"/>
        <v>100</v>
      </c>
      <c r="K3714" s="1563">
        <f t="shared" si="234"/>
        <v>0</v>
      </c>
      <c r="L3714" s="1561"/>
      <c r="M3714" s="1561"/>
      <c r="N3714" s="1564">
        <f t="shared" si="235"/>
        <v>0</v>
      </c>
      <c r="O3714" s="1561"/>
      <c r="P3714" s="1753"/>
      <c r="Q3714" s="1754">
        <f t="shared" si="236"/>
        <v>0</v>
      </c>
      <c r="R3714" s="2174"/>
    </row>
    <row r="3715" spans="3:18">
      <c r="C3715" s="1558">
        <v>4</v>
      </c>
      <c r="D3715" s="1561" t="s">
        <v>2497</v>
      </c>
      <c r="E3715" s="1560">
        <v>7</v>
      </c>
      <c r="F3715" s="1561" t="s">
        <v>543</v>
      </c>
      <c r="G3715" s="1562">
        <v>3</v>
      </c>
      <c r="H3715" s="1561">
        <v>2005</v>
      </c>
      <c r="I3715" s="1563">
        <v>72.3</v>
      </c>
      <c r="J3715" s="1561">
        <f t="shared" si="233"/>
        <v>100</v>
      </c>
      <c r="K3715" s="1563">
        <f t="shared" si="234"/>
        <v>0</v>
      </c>
      <c r="L3715" s="1561"/>
      <c r="M3715" s="1561"/>
      <c r="N3715" s="1564">
        <f t="shared" si="235"/>
        <v>0</v>
      </c>
      <c r="O3715" s="1561"/>
      <c r="P3715" s="1753"/>
      <c r="Q3715" s="1754">
        <f t="shared" si="236"/>
        <v>0</v>
      </c>
      <c r="R3715" s="2174"/>
    </row>
    <row r="3716" spans="3:18">
      <c r="C3716" s="1558">
        <v>5</v>
      </c>
      <c r="D3716" s="1561" t="s">
        <v>2498</v>
      </c>
      <c r="E3716" s="1560">
        <v>7</v>
      </c>
      <c r="F3716" s="1561" t="s">
        <v>543</v>
      </c>
      <c r="G3716" s="1562">
        <v>6</v>
      </c>
      <c r="H3716" s="1561">
        <v>2008</v>
      </c>
      <c r="I3716" s="1563">
        <v>265.8</v>
      </c>
      <c r="J3716" s="1561">
        <f t="shared" si="233"/>
        <v>100</v>
      </c>
      <c r="K3716" s="1563">
        <f t="shared" si="234"/>
        <v>0</v>
      </c>
      <c r="L3716" s="1561"/>
      <c r="M3716" s="1561"/>
      <c r="N3716" s="1564">
        <f t="shared" si="235"/>
        <v>0</v>
      </c>
      <c r="O3716" s="1561"/>
      <c r="P3716" s="1753"/>
      <c r="Q3716" s="1754">
        <f t="shared" si="236"/>
        <v>0</v>
      </c>
      <c r="R3716" s="2174"/>
    </row>
    <row r="3717" spans="3:18">
      <c r="C3717" s="1558">
        <v>6</v>
      </c>
      <c r="D3717" s="1561" t="s">
        <v>2499</v>
      </c>
      <c r="E3717" s="1560">
        <v>7</v>
      </c>
      <c r="F3717" s="1561" t="s">
        <v>543</v>
      </c>
      <c r="G3717" s="1562">
        <v>7</v>
      </c>
      <c r="H3717" s="1561">
        <v>2008</v>
      </c>
      <c r="I3717" s="1563">
        <v>208.46700000000001</v>
      </c>
      <c r="J3717" s="1561">
        <f t="shared" si="233"/>
        <v>100</v>
      </c>
      <c r="K3717" s="1563">
        <f t="shared" si="234"/>
        <v>0</v>
      </c>
      <c r="L3717" s="1561"/>
      <c r="M3717" s="1561"/>
      <c r="N3717" s="1564">
        <f t="shared" si="235"/>
        <v>0</v>
      </c>
      <c r="O3717" s="1561"/>
      <c r="P3717" s="1753"/>
      <c r="Q3717" s="1754">
        <f t="shared" si="236"/>
        <v>0</v>
      </c>
      <c r="R3717" s="2174"/>
    </row>
    <row r="3718" spans="3:18">
      <c r="C3718" s="1558">
        <v>7</v>
      </c>
      <c r="D3718" s="1561" t="s">
        <v>2500</v>
      </c>
      <c r="E3718" s="1560">
        <v>7</v>
      </c>
      <c r="F3718" s="1561" t="s">
        <v>543</v>
      </c>
      <c r="G3718" s="1562">
        <v>1</v>
      </c>
      <c r="H3718" s="1561">
        <v>2008</v>
      </c>
      <c r="I3718" s="1563">
        <v>3187.683</v>
      </c>
      <c r="J3718" s="1561">
        <f t="shared" si="233"/>
        <v>100</v>
      </c>
      <c r="K3718" s="1563">
        <f t="shared" si="234"/>
        <v>0</v>
      </c>
      <c r="L3718" s="1561"/>
      <c r="M3718" s="1561"/>
      <c r="N3718" s="1564">
        <f t="shared" si="235"/>
        <v>0</v>
      </c>
      <c r="O3718" s="1561"/>
      <c r="P3718" s="1753"/>
      <c r="Q3718" s="1754">
        <f t="shared" si="236"/>
        <v>0</v>
      </c>
      <c r="R3718" s="2174"/>
    </row>
    <row r="3719" spans="3:18">
      <c r="C3719" s="1558">
        <v>8</v>
      </c>
      <c r="D3719" s="1561" t="s">
        <v>2501</v>
      </c>
      <c r="E3719" s="1560">
        <v>7</v>
      </c>
      <c r="F3719" s="1561" t="s">
        <v>543</v>
      </c>
      <c r="G3719" s="1562">
        <v>1</v>
      </c>
      <c r="H3719" s="1561">
        <v>2008</v>
      </c>
      <c r="I3719" s="1563">
        <v>459.37</v>
      </c>
      <c r="J3719" s="1561">
        <f t="shared" si="233"/>
        <v>100</v>
      </c>
      <c r="K3719" s="1563">
        <f t="shared" si="234"/>
        <v>0</v>
      </c>
      <c r="L3719" s="1561"/>
      <c r="M3719" s="1561"/>
      <c r="N3719" s="1564">
        <f t="shared" si="235"/>
        <v>0</v>
      </c>
      <c r="O3719" s="1561"/>
      <c r="P3719" s="1753"/>
      <c r="Q3719" s="1754">
        <f t="shared" si="236"/>
        <v>0</v>
      </c>
      <c r="R3719" s="2174"/>
    </row>
    <row r="3720" spans="3:18">
      <c r="C3720" s="1558">
        <v>9</v>
      </c>
      <c r="D3720" s="1561" t="s">
        <v>2499</v>
      </c>
      <c r="E3720" s="1560">
        <v>7</v>
      </c>
      <c r="F3720" s="1561" t="s">
        <v>543</v>
      </c>
      <c r="G3720" s="1562">
        <v>4</v>
      </c>
      <c r="H3720" s="1561">
        <v>2008</v>
      </c>
      <c r="I3720" s="1563">
        <v>119.124</v>
      </c>
      <c r="J3720" s="1561">
        <f t="shared" si="233"/>
        <v>100</v>
      </c>
      <c r="K3720" s="1563">
        <f t="shared" si="234"/>
        <v>0</v>
      </c>
      <c r="L3720" s="1561"/>
      <c r="M3720" s="1561"/>
      <c r="N3720" s="1564">
        <f t="shared" si="235"/>
        <v>0</v>
      </c>
      <c r="O3720" s="1561"/>
      <c r="P3720" s="1753"/>
      <c r="Q3720" s="1754">
        <f t="shared" si="236"/>
        <v>0</v>
      </c>
      <c r="R3720" s="2174"/>
    </row>
    <row r="3721" spans="3:18">
      <c r="C3721" s="1558">
        <v>10</v>
      </c>
      <c r="D3721" s="1561" t="s">
        <v>2502</v>
      </c>
      <c r="E3721" s="1560">
        <v>7</v>
      </c>
      <c r="F3721" s="1561" t="s">
        <v>543</v>
      </c>
      <c r="G3721" s="1562">
        <v>2</v>
      </c>
      <c r="H3721" s="1561">
        <v>2008</v>
      </c>
      <c r="I3721" s="1563">
        <v>88.6</v>
      </c>
      <c r="J3721" s="1561">
        <f t="shared" si="233"/>
        <v>100</v>
      </c>
      <c r="K3721" s="1563">
        <f t="shared" si="234"/>
        <v>0</v>
      </c>
      <c r="L3721" s="1561"/>
      <c r="M3721" s="1561"/>
      <c r="N3721" s="1564">
        <f t="shared" si="235"/>
        <v>0</v>
      </c>
      <c r="O3721" s="1561"/>
      <c r="P3721" s="1753"/>
      <c r="Q3721" s="1754">
        <f t="shared" si="236"/>
        <v>0</v>
      </c>
      <c r="R3721" s="2174"/>
    </row>
    <row r="3722" spans="3:18">
      <c r="C3722" s="1558">
        <v>11</v>
      </c>
      <c r="D3722" s="1561" t="s">
        <v>2503</v>
      </c>
      <c r="E3722" s="1560">
        <v>7</v>
      </c>
      <c r="F3722" s="1561" t="s">
        <v>543</v>
      </c>
      <c r="G3722" s="1562">
        <v>1</v>
      </c>
      <c r="H3722" s="1561">
        <v>2008</v>
      </c>
      <c r="I3722" s="1563">
        <v>29.780999999999999</v>
      </c>
      <c r="J3722" s="1561">
        <f t="shared" si="233"/>
        <v>100</v>
      </c>
      <c r="K3722" s="1563">
        <f t="shared" si="234"/>
        <v>0</v>
      </c>
      <c r="L3722" s="1561"/>
      <c r="M3722" s="1561"/>
      <c r="N3722" s="1564">
        <f t="shared" si="235"/>
        <v>0</v>
      </c>
      <c r="O3722" s="1561"/>
      <c r="P3722" s="1753"/>
      <c r="Q3722" s="1754">
        <f t="shared" si="236"/>
        <v>0</v>
      </c>
      <c r="R3722" s="2174"/>
    </row>
    <row r="3723" spans="3:18">
      <c r="C3723" s="1558">
        <v>12</v>
      </c>
      <c r="D3723" s="1561" t="s">
        <v>2503</v>
      </c>
      <c r="E3723" s="1560">
        <v>7</v>
      </c>
      <c r="F3723" s="1561" t="s">
        <v>543</v>
      </c>
      <c r="G3723" s="1562">
        <v>1</v>
      </c>
      <c r="H3723" s="1561">
        <v>2008</v>
      </c>
      <c r="I3723" s="1563">
        <v>29.780999999999999</v>
      </c>
      <c r="J3723" s="1561">
        <f t="shared" si="233"/>
        <v>100</v>
      </c>
      <c r="K3723" s="1563">
        <f t="shared" si="234"/>
        <v>0</v>
      </c>
      <c r="L3723" s="1561"/>
      <c r="M3723" s="1561"/>
      <c r="N3723" s="1564">
        <f t="shared" si="235"/>
        <v>0</v>
      </c>
      <c r="O3723" s="1561"/>
      <c r="P3723" s="1753"/>
      <c r="Q3723" s="1754">
        <f t="shared" si="236"/>
        <v>0</v>
      </c>
      <c r="R3723" s="2174"/>
    </row>
    <row r="3724" spans="3:18">
      <c r="C3724" s="1558">
        <v>13</v>
      </c>
      <c r="D3724" s="1561" t="s">
        <v>2504</v>
      </c>
      <c r="E3724" s="1560">
        <v>7</v>
      </c>
      <c r="F3724" s="1561" t="s">
        <v>543</v>
      </c>
      <c r="G3724" s="1562">
        <v>1</v>
      </c>
      <c r="H3724" s="1561">
        <v>2010</v>
      </c>
      <c r="I3724" s="1563">
        <v>450.12</v>
      </c>
      <c r="J3724" s="1561">
        <f t="shared" si="233"/>
        <v>100</v>
      </c>
      <c r="K3724" s="1563">
        <f t="shared" si="234"/>
        <v>0</v>
      </c>
      <c r="L3724" s="1561"/>
      <c r="M3724" s="1561"/>
      <c r="N3724" s="1564">
        <f t="shared" si="235"/>
        <v>0</v>
      </c>
      <c r="O3724" s="1561"/>
      <c r="P3724" s="1753"/>
      <c r="Q3724" s="1754">
        <f t="shared" si="236"/>
        <v>0</v>
      </c>
      <c r="R3724" s="2174"/>
    </row>
    <row r="3725" spans="3:18">
      <c r="C3725" s="1558">
        <v>14</v>
      </c>
      <c r="D3725" s="1561" t="s">
        <v>2505</v>
      </c>
      <c r="E3725" s="1560">
        <v>7</v>
      </c>
      <c r="F3725" s="1561" t="s">
        <v>543</v>
      </c>
      <c r="G3725" s="1562">
        <v>29</v>
      </c>
      <c r="H3725" s="1561">
        <v>2010</v>
      </c>
      <c r="I3725" s="1563">
        <v>2188.92</v>
      </c>
      <c r="J3725" s="1561">
        <f t="shared" si="233"/>
        <v>100</v>
      </c>
      <c r="K3725" s="1563">
        <f t="shared" si="234"/>
        <v>0</v>
      </c>
      <c r="L3725" s="1561"/>
      <c r="M3725" s="1561"/>
      <c r="N3725" s="1564">
        <f t="shared" si="235"/>
        <v>0</v>
      </c>
      <c r="O3725" s="1561"/>
      <c r="P3725" s="1753"/>
      <c r="Q3725" s="1754">
        <f t="shared" si="236"/>
        <v>0</v>
      </c>
      <c r="R3725" s="2174"/>
    </row>
    <row r="3726" spans="3:18">
      <c r="C3726" s="1558">
        <v>15</v>
      </c>
      <c r="D3726" s="1561" t="s">
        <v>2506</v>
      </c>
      <c r="E3726" s="1560">
        <v>7</v>
      </c>
      <c r="F3726" s="1561" t="s">
        <v>543</v>
      </c>
      <c r="G3726" s="1562">
        <v>1</v>
      </c>
      <c r="H3726" s="1561">
        <v>2010</v>
      </c>
      <c r="I3726" s="1563">
        <v>29.780999999999999</v>
      </c>
      <c r="J3726" s="1561">
        <f t="shared" si="233"/>
        <v>100</v>
      </c>
      <c r="K3726" s="1563">
        <f t="shared" si="234"/>
        <v>0</v>
      </c>
      <c r="L3726" s="1561"/>
      <c r="M3726" s="1561"/>
      <c r="N3726" s="1564">
        <f t="shared" si="235"/>
        <v>0</v>
      </c>
      <c r="O3726" s="1561"/>
      <c r="P3726" s="1753"/>
      <c r="Q3726" s="1754">
        <f t="shared" si="236"/>
        <v>0</v>
      </c>
      <c r="R3726" s="2174"/>
    </row>
    <row r="3727" spans="3:18">
      <c r="C3727" s="1558">
        <v>16</v>
      </c>
      <c r="D3727" s="1561" t="s">
        <v>2507</v>
      </c>
      <c r="E3727" s="1560">
        <v>7</v>
      </c>
      <c r="F3727" s="1561" t="s">
        <v>543</v>
      </c>
      <c r="G3727" s="1562">
        <v>1</v>
      </c>
      <c r="H3727" s="1561">
        <v>2012</v>
      </c>
      <c r="I3727" s="1563">
        <v>37.08</v>
      </c>
      <c r="J3727" s="1561">
        <f t="shared" si="233"/>
        <v>100</v>
      </c>
      <c r="K3727" s="1563">
        <f t="shared" si="234"/>
        <v>0</v>
      </c>
      <c r="L3727" s="1561"/>
      <c r="M3727" s="1561"/>
      <c r="N3727" s="1564">
        <f t="shared" si="235"/>
        <v>0</v>
      </c>
      <c r="O3727" s="1561"/>
      <c r="P3727" s="1753"/>
      <c r="Q3727" s="1754">
        <f t="shared" si="236"/>
        <v>0</v>
      </c>
      <c r="R3727" s="2174"/>
    </row>
    <row r="3728" spans="3:18">
      <c r="C3728" s="1558">
        <v>17</v>
      </c>
      <c r="D3728" s="1561" t="s">
        <v>2508</v>
      </c>
      <c r="E3728" s="1560">
        <v>7</v>
      </c>
      <c r="F3728" s="1561" t="s">
        <v>543</v>
      </c>
      <c r="G3728" s="1562">
        <v>1</v>
      </c>
      <c r="H3728" s="1561">
        <v>2019</v>
      </c>
      <c r="I3728" s="1563">
        <v>285.70908000000003</v>
      </c>
      <c r="J3728" s="1561">
        <f t="shared" si="233"/>
        <v>85.800000000000011</v>
      </c>
      <c r="K3728" s="1563">
        <f t="shared" si="234"/>
        <v>40.570689359999989</v>
      </c>
      <c r="L3728" s="1561"/>
      <c r="M3728" s="1561"/>
      <c r="N3728" s="1564">
        <f t="shared" si="235"/>
        <v>0</v>
      </c>
      <c r="O3728" s="1561"/>
      <c r="P3728" s="1753"/>
      <c r="Q3728" s="1754">
        <f t="shared" si="236"/>
        <v>0</v>
      </c>
      <c r="R3728" s="2174"/>
    </row>
    <row r="3729" spans="3:18">
      <c r="C3729" s="1558">
        <v>18</v>
      </c>
      <c r="D3729" s="1561" t="s">
        <v>2509</v>
      </c>
      <c r="E3729" s="1560">
        <v>7</v>
      </c>
      <c r="F3729" s="1561" t="s">
        <v>543</v>
      </c>
      <c r="G3729" s="1562">
        <v>10</v>
      </c>
      <c r="H3729" s="1561">
        <v>2020</v>
      </c>
      <c r="I3729" s="1563">
        <v>538.95000000000005</v>
      </c>
      <c r="J3729" s="1561">
        <f t="shared" si="233"/>
        <v>71.5</v>
      </c>
      <c r="K3729" s="1563">
        <f t="shared" si="234"/>
        <v>153.60075000000001</v>
      </c>
      <c r="L3729" s="1561"/>
      <c r="M3729" s="1561"/>
      <c r="N3729" s="1564">
        <f t="shared" si="235"/>
        <v>0</v>
      </c>
      <c r="O3729" s="1561"/>
      <c r="P3729" s="1753"/>
      <c r="Q3729" s="1754">
        <f t="shared" si="236"/>
        <v>0</v>
      </c>
      <c r="R3729" s="2174"/>
    </row>
    <row r="3730" spans="3:18">
      <c r="C3730" s="1558">
        <v>19</v>
      </c>
      <c r="D3730" s="1561" t="s">
        <v>2259</v>
      </c>
      <c r="E3730" s="1560">
        <v>7</v>
      </c>
      <c r="F3730" s="1561" t="s">
        <v>543</v>
      </c>
      <c r="G3730" s="1562">
        <v>15</v>
      </c>
      <c r="H3730" s="1561">
        <v>2020</v>
      </c>
      <c r="I3730" s="1563">
        <v>808.42499999999995</v>
      </c>
      <c r="J3730" s="1561">
        <f t="shared" si="233"/>
        <v>71.5</v>
      </c>
      <c r="K3730" s="1563">
        <f t="shared" si="234"/>
        <v>230.40112499999998</v>
      </c>
      <c r="L3730" s="1561"/>
      <c r="M3730" s="1561"/>
      <c r="N3730" s="1564">
        <f t="shared" si="235"/>
        <v>0</v>
      </c>
      <c r="O3730" s="1561"/>
      <c r="P3730" s="1753"/>
      <c r="Q3730" s="1754">
        <f t="shared" si="236"/>
        <v>0</v>
      </c>
      <c r="R3730" s="2174"/>
    </row>
    <row r="3731" spans="3:18">
      <c r="C3731" s="1558">
        <v>20</v>
      </c>
      <c r="D3731" s="1561" t="s">
        <v>2259</v>
      </c>
      <c r="E3731" s="1560">
        <v>7</v>
      </c>
      <c r="F3731" s="1561" t="s">
        <v>543</v>
      </c>
      <c r="G3731" s="1562">
        <v>3</v>
      </c>
      <c r="H3731" s="1561">
        <v>2020</v>
      </c>
      <c r="I3731" s="1563">
        <v>161.685</v>
      </c>
      <c r="J3731" s="1561">
        <f t="shared" si="233"/>
        <v>71.5</v>
      </c>
      <c r="K3731" s="1563">
        <f t="shared" ref="K3731:K3733" si="237">IF(J3731=100,0,I3731-I3731*J3731%)</f>
        <v>46.080224999999999</v>
      </c>
      <c r="L3731" s="1561"/>
      <c r="M3731" s="1561"/>
      <c r="N3731" s="1564">
        <f t="shared" ref="N3731:N3759" si="238">+L3731*M3731</f>
        <v>0</v>
      </c>
      <c r="O3731" s="1561"/>
      <c r="P3731" s="1753"/>
      <c r="Q3731" s="1754">
        <f t="shared" ref="Q3731:Q3759" si="239">+O3731*P3731</f>
        <v>0</v>
      </c>
      <c r="R3731" s="2174"/>
    </row>
    <row r="3732" spans="3:18">
      <c r="C3732" s="1558">
        <v>21</v>
      </c>
      <c r="D3732" s="1561" t="s">
        <v>2259</v>
      </c>
      <c r="E3732" s="1560">
        <v>7</v>
      </c>
      <c r="F3732" s="1561" t="s">
        <v>543</v>
      </c>
      <c r="G3732" s="1562">
        <v>9</v>
      </c>
      <c r="H3732" s="1561">
        <v>2020</v>
      </c>
      <c r="I3732" s="1563">
        <v>485.05500000000001</v>
      </c>
      <c r="J3732" s="1561">
        <f t="shared" si="233"/>
        <v>71.5</v>
      </c>
      <c r="K3732" s="1563">
        <f t="shared" si="237"/>
        <v>138.24067500000001</v>
      </c>
      <c r="L3732" s="1561"/>
      <c r="M3732" s="1561"/>
      <c r="N3732" s="1564">
        <f t="shared" si="238"/>
        <v>0</v>
      </c>
      <c r="O3732" s="1561"/>
      <c r="P3732" s="1753"/>
      <c r="Q3732" s="1754">
        <f t="shared" si="239"/>
        <v>0</v>
      </c>
      <c r="R3732" s="2174"/>
    </row>
    <row r="3733" spans="3:18">
      <c r="C3733" s="1558">
        <v>22</v>
      </c>
      <c r="D3733" s="1561" t="s">
        <v>5634</v>
      </c>
      <c r="E3733" s="1560">
        <v>7</v>
      </c>
      <c r="F3733" s="1561" t="s">
        <v>543</v>
      </c>
      <c r="G3733" s="1562">
        <v>6</v>
      </c>
      <c r="H3733" s="1561">
        <v>2022</v>
      </c>
      <c r="I3733" s="1563">
        <v>274.90899999999999</v>
      </c>
      <c r="J3733" s="1561">
        <f t="shared" si="233"/>
        <v>42.900000000000006</v>
      </c>
      <c r="K3733" s="1563">
        <f t="shared" si="237"/>
        <v>156.97303899999997</v>
      </c>
      <c r="L3733" s="1561"/>
      <c r="M3733" s="1561"/>
      <c r="N3733" s="1564">
        <f t="shared" si="238"/>
        <v>0</v>
      </c>
      <c r="O3733" s="1561"/>
      <c r="P3733" s="1753"/>
      <c r="Q3733" s="1754">
        <f t="shared" si="239"/>
        <v>0</v>
      </c>
      <c r="R3733" s="2175"/>
    </row>
    <row r="3734" spans="3:18">
      <c r="C3734" s="1622">
        <v>1</v>
      </c>
      <c r="D3734" s="1623" t="s">
        <v>4135</v>
      </c>
      <c r="E3734" s="1624">
        <v>7</v>
      </c>
      <c r="F3734" s="1623" t="s">
        <v>543</v>
      </c>
      <c r="G3734" s="1625">
        <v>1</v>
      </c>
      <c r="H3734" s="1623">
        <v>2009</v>
      </c>
      <c r="I3734" s="1626">
        <v>23.911999999999999</v>
      </c>
      <c r="J3734" s="1623">
        <v>100</v>
      </c>
      <c r="K3734" s="1626">
        <v>0</v>
      </c>
      <c r="L3734" s="1623"/>
      <c r="M3734" s="1623"/>
      <c r="N3734" s="1627">
        <f t="shared" si="238"/>
        <v>0</v>
      </c>
      <c r="O3734" s="1623"/>
      <c r="P3734" s="1768"/>
      <c r="Q3734" s="1769">
        <f t="shared" si="239"/>
        <v>0</v>
      </c>
      <c r="R3734" s="2084" t="s">
        <v>488</v>
      </c>
    </row>
    <row r="3735" spans="3:18">
      <c r="C3735" s="1470">
        <v>2</v>
      </c>
      <c r="D3735" s="1422" t="s">
        <v>3692</v>
      </c>
      <c r="E3735" s="1624">
        <v>7</v>
      </c>
      <c r="F3735" s="1422" t="s">
        <v>543</v>
      </c>
      <c r="G3735" s="1472">
        <v>1</v>
      </c>
      <c r="H3735" s="1422">
        <v>2010</v>
      </c>
      <c r="I3735" s="1473">
        <v>44.25</v>
      </c>
      <c r="J3735" s="1422">
        <v>100</v>
      </c>
      <c r="K3735" s="1473">
        <v>0</v>
      </c>
      <c r="L3735" s="1422"/>
      <c r="M3735" s="1422"/>
      <c r="N3735" s="1474">
        <f t="shared" si="238"/>
        <v>0</v>
      </c>
      <c r="O3735" s="1422"/>
      <c r="P3735" s="1724"/>
      <c r="Q3735" s="1725">
        <f t="shared" si="239"/>
        <v>0</v>
      </c>
      <c r="R3735" s="2085"/>
    </row>
    <row r="3736" spans="3:18">
      <c r="C3736" s="1470">
        <v>3</v>
      </c>
      <c r="D3736" s="1422" t="s">
        <v>3692</v>
      </c>
      <c r="E3736" s="1624">
        <v>7</v>
      </c>
      <c r="F3736" s="1422" t="s">
        <v>543</v>
      </c>
      <c r="G3736" s="1472">
        <v>1</v>
      </c>
      <c r="H3736" s="1422">
        <v>2010</v>
      </c>
      <c r="I3736" s="1473">
        <v>44.25</v>
      </c>
      <c r="J3736" s="1422">
        <v>100</v>
      </c>
      <c r="K3736" s="1473">
        <v>0</v>
      </c>
      <c r="L3736" s="1422"/>
      <c r="M3736" s="1422"/>
      <c r="N3736" s="1474">
        <f t="shared" si="238"/>
        <v>0</v>
      </c>
      <c r="O3736" s="1422"/>
      <c r="P3736" s="1724"/>
      <c r="Q3736" s="1725">
        <f t="shared" si="239"/>
        <v>0</v>
      </c>
      <c r="R3736" s="2085"/>
    </row>
    <row r="3737" spans="3:18">
      <c r="C3737" s="1622">
        <v>4</v>
      </c>
      <c r="D3737" s="1422" t="s">
        <v>4136</v>
      </c>
      <c r="E3737" s="1624">
        <v>7</v>
      </c>
      <c r="F3737" s="1422" t="s">
        <v>543</v>
      </c>
      <c r="G3737" s="1472">
        <v>1</v>
      </c>
      <c r="H3737" s="1422">
        <v>2007</v>
      </c>
      <c r="I3737" s="1473">
        <v>26.190840000000001</v>
      </c>
      <c r="J3737" s="1422">
        <v>100</v>
      </c>
      <c r="K3737" s="1473">
        <v>0</v>
      </c>
      <c r="L3737" s="1422"/>
      <c r="M3737" s="1422"/>
      <c r="N3737" s="1474">
        <f t="shared" si="238"/>
        <v>0</v>
      </c>
      <c r="O3737" s="1422"/>
      <c r="P3737" s="1724"/>
      <c r="Q3737" s="1725">
        <f t="shared" si="239"/>
        <v>0</v>
      </c>
      <c r="R3737" s="2085"/>
    </row>
    <row r="3738" spans="3:18">
      <c r="C3738" s="1470">
        <v>5</v>
      </c>
      <c r="D3738" s="1422" t="s">
        <v>4137</v>
      </c>
      <c r="E3738" s="1624">
        <v>7</v>
      </c>
      <c r="F3738" s="1422" t="s">
        <v>543</v>
      </c>
      <c r="G3738" s="1472">
        <v>1</v>
      </c>
      <c r="H3738" s="1422">
        <v>2010</v>
      </c>
      <c r="I3738" s="1473">
        <v>53.88</v>
      </c>
      <c r="J3738" s="1422">
        <v>100</v>
      </c>
      <c r="K3738" s="1473">
        <v>0</v>
      </c>
      <c r="L3738" s="1422"/>
      <c r="M3738" s="1422"/>
      <c r="N3738" s="1474">
        <f t="shared" si="238"/>
        <v>0</v>
      </c>
      <c r="O3738" s="1422"/>
      <c r="P3738" s="1724"/>
      <c r="Q3738" s="1725">
        <f t="shared" si="239"/>
        <v>0</v>
      </c>
      <c r="R3738" s="2085"/>
    </row>
    <row r="3739" spans="3:18">
      <c r="C3739" s="1470">
        <v>6</v>
      </c>
      <c r="D3739" s="1422" t="s">
        <v>2256</v>
      </c>
      <c r="E3739" s="1624">
        <v>7</v>
      </c>
      <c r="F3739" s="1422" t="s">
        <v>543</v>
      </c>
      <c r="G3739" s="1472">
        <v>1</v>
      </c>
      <c r="H3739" s="1422">
        <v>2019</v>
      </c>
      <c r="I3739" s="1473">
        <v>52.113</v>
      </c>
      <c r="J3739" s="1422">
        <v>85.800000000000011</v>
      </c>
      <c r="K3739" s="1473">
        <v>7.4000459999999961</v>
      </c>
      <c r="L3739" s="1422"/>
      <c r="M3739" s="1422"/>
      <c r="N3739" s="1474">
        <f t="shared" si="238"/>
        <v>0</v>
      </c>
      <c r="O3739" s="1422"/>
      <c r="P3739" s="1724"/>
      <c r="Q3739" s="1725">
        <f t="shared" si="239"/>
        <v>0</v>
      </c>
      <c r="R3739" s="2085"/>
    </row>
    <row r="3740" spans="3:18">
      <c r="C3740" s="1622">
        <v>7</v>
      </c>
      <c r="D3740" s="1422" t="s">
        <v>2256</v>
      </c>
      <c r="E3740" s="1624">
        <v>7</v>
      </c>
      <c r="F3740" s="1422" t="s">
        <v>543</v>
      </c>
      <c r="G3740" s="1472">
        <v>1</v>
      </c>
      <c r="H3740" s="1422">
        <v>2019</v>
      </c>
      <c r="I3740" s="1473">
        <v>52.113</v>
      </c>
      <c r="J3740" s="1422">
        <v>85.800000000000011</v>
      </c>
      <c r="K3740" s="1473">
        <v>7.4000459999999961</v>
      </c>
      <c r="L3740" s="1422"/>
      <c r="M3740" s="1422"/>
      <c r="N3740" s="1474">
        <f t="shared" si="238"/>
        <v>0</v>
      </c>
      <c r="O3740" s="1422"/>
      <c r="P3740" s="1724"/>
      <c r="Q3740" s="1725">
        <f t="shared" si="239"/>
        <v>0</v>
      </c>
      <c r="R3740" s="2085"/>
    </row>
    <row r="3741" spans="3:18">
      <c r="C3741" s="1470">
        <v>8</v>
      </c>
      <c r="D3741" s="1422" t="s">
        <v>2256</v>
      </c>
      <c r="E3741" s="1624">
        <v>7</v>
      </c>
      <c r="F3741" s="1422" t="s">
        <v>543</v>
      </c>
      <c r="G3741" s="1472">
        <v>1</v>
      </c>
      <c r="H3741" s="1422">
        <v>2019</v>
      </c>
      <c r="I3741" s="1473">
        <v>52.113</v>
      </c>
      <c r="J3741" s="1422">
        <v>85.800000000000011</v>
      </c>
      <c r="K3741" s="1473">
        <v>7.4000459999999961</v>
      </c>
      <c r="L3741" s="1422"/>
      <c r="M3741" s="1422"/>
      <c r="N3741" s="1474">
        <f t="shared" si="238"/>
        <v>0</v>
      </c>
      <c r="O3741" s="1422"/>
      <c r="P3741" s="1724"/>
      <c r="Q3741" s="1725">
        <f t="shared" si="239"/>
        <v>0</v>
      </c>
      <c r="R3741" s="2085"/>
    </row>
    <row r="3742" spans="3:18">
      <c r="C3742" s="1470">
        <v>9</v>
      </c>
      <c r="D3742" s="1422" t="s">
        <v>2256</v>
      </c>
      <c r="E3742" s="1624">
        <v>7</v>
      </c>
      <c r="F3742" s="1422" t="s">
        <v>543</v>
      </c>
      <c r="G3742" s="1472">
        <v>1</v>
      </c>
      <c r="H3742" s="1422">
        <v>2019</v>
      </c>
      <c r="I3742" s="1473">
        <v>52.113</v>
      </c>
      <c r="J3742" s="1422">
        <v>85.800000000000011</v>
      </c>
      <c r="K3742" s="1473">
        <v>7.4000459999999961</v>
      </c>
      <c r="L3742" s="1422"/>
      <c r="M3742" s="1422"/>
      <c r="N3742" s="1474">
        <f t="shared" si="238"/>
        <v>0</v>
      </c>
      <c r="O3742" s="1422"/>
      <c r="P3742" s="1724"/>
      <c r="Q3742" s="1725">
        <f t="shared" si="239"/>
        <v>0</v>
      </c>
      <c r="R3742" s="2085"/>
    </row>
    <row r="3743" spans="3:18">
      <c r="C3743" s="1622">
        <v>10</v>
      </c>
      <c r="D3743" s="1422" t="s">
        <v>2256</v>
      </c>
      <c r="E3743" s="1624">
        <v>7</v>
      </c>
      <c r="F3743" s="1422" t="s">
        <v>543</v>
      </c>
      <c r="G3743" s="1472">
        <v>1</v>
      </c>
      <c r="H3743" s="1422">
        <v>2019</v>
      </c>
      <c r="I3743" s="1473">
        <v>52.113</v>
      </c>
      <c r="J3743" s="1422">
        <v>85.800000000000011</v>
      </c>
      <c r="K3743" s="1473">
        <v>7.4000459999999961</v>
      </c>
      <c r="L3743" s="1422"/>
      <c r="M3743" s="1422"/>
      <c r="N3743" s="1474">
        <f t="shared" si="238"/>
        <v>0</v>
      </c>
      <c r="O3743" s="1422"/>
      <c r="P3743" s="1724"/>
      <c r="Q3743" s="1725">
        <f t="shared" si="239"/>
        <v>0</v>
      </c>
      <c r="R3743" s="2085"/>
    </row>
    <row r="3744" spans="3:18">
      <c r="C3744" s="1470">
        <v>11</v>
      </c>
      <c r="D3744" s="1422" t="s">
        <v>2259</v>
      </c>
      <c r="E3744" s="1624">
        <v>7</v>
      </c>
      <c r="F3744" s="1422" t="s">
        <v>543</v>
      </c>
      <c r="G3744" s="1472">
        <v>1</v>
      </c>
      <c r="H3744" s="1422">
        <v>2020</v>
      </c>
      <c r="I3744" s="1473">
        <v>53.895000000000003</v>
      </c>
      <c r="J3744" s="1422">
        <v>71.5</v>
      </c>
      <c r="K3744" s="1473">
        <v>15.360075000000002</v>
      </c>
      <c r="L3744" s="1422"/>
      <c r="M3744" s="1422"/>
      <c r="N3744" s="1474">
        <f t="shared" si="238"/>
        <v>0</v>
      </c>
      <c r="O3744" s="1422"/>
      <c r="P3744" s="1724"/>
      <c r="Q3744" s="1725">
        <f t="shared" si="239"/>
        <v>0</v>
      </c>
      <c r="R3744" s="2085"/>
    </row>
    <row r="3745" spans="3:18">
      <c r="C3745" s="1470">
        <v>12</v>
      </c>
      <c r="D3745" s="1422" t="s">
        <v>2259</v>
      </c>
      <c r="E3745" s="1624">
        <v>7</v>
      </c>
      <c r="F3745" s="1422" t="s">
        <v>543</v>
      </c>
      <c r="G3745" s="1472">
        <v>1</v>
      </c>
      <c r="H3745" s="1422">
        <v>2020</v>
      </c>
      <c r="I3745" s="1473">
        <v>53.895000000000003</v>
      </c>
      <c r="J3745" s="1422">
        <v>71.5</v>
      </c>
      <c r="K3745" s="1473">
        <v>15.360075000000002</v>
      </c>
      <c r="L3745" s="1422"/>
      <c r="M3745" s="1422"/>
      <c r="N3745" s="1474">
        <f t="shared" si="238"/>
        <v>0</v>
      </c>
      <c r="O3745" s="1422"/>
      <c r="P3745" s="1724"/>
      <c r="Q3745" s="1725">
        <f t="shared" si="239"/>
        <v>0</v>
      </c>
      <c r="R3745" s="2085"/>
    </row>
    <row r="3746" spans="3:18">
      <c r="C3746" s="1622">
        <v>13</v>
      </c>
      <c r="D3746" s="1422" t="s">
        <v>2259</v>
      </c>
      <c r="E3746" s="1624">
        <v>7</v>
      </c>
      <c r="F3746" s="1422" t="s">
        <v>543</v>
      </c>
      <c r="G3746" s="1472">
        <v>1</v>
      </c>
      <c r="H3746" s="1422">
        <v>2020</v>
      </c>
      <c r="I3746" s="1473">
        <v>53.895000000000003</v>
      </c>
      <c r="J3746" s="1422">
        <v>71.5</v>
      </c>
      <c r="K3746" s="1473">
        <v>15.360075000000002</v>
      </c>
      <c r="L3746" s="1422"/>
      <c r="M3746" s="1422"/>
      <c r="N3746" s="1474">
        <f t="shared" si="238"/>
        <v>0</v>
      </c>
      <c r="O3746" s="1422"/>
      <c r="P3746" s="1724"/>
      <c r="Q3746" s="1725">
        <f t="shared" si="239"/>
        <v>0</v>
      </c>
      <c r="R3746" s="2085"/>
    </row>
    <row r="3747" spans="3:18">
      <c r="C3747" s="1470">
        <v>14</v>
      </c>
      <c r="D3747" s="1422" t="s">
        <v>2259</v>
      </c>
      <c r="E3747" s="1624">
        <v>7</v>
      </c>
      <c r="F3747" s="1422" t="s">
        <v>543</v>
      </c>
      <c r="G3747" s="1472">
        <v>1</v>
      </c>
      <c r="H3747" s="1422">
        <v>2020</v>
      </c>
      <c r="I3747" s="1473">
        <v>53.895000000000003</v>
      </c>
      <c r="J3747" s="1422">
        <v>71.5</v>
      </c>
      <c r="K3747" s="1473">
        <v>15.360075000000002</v>
      </c>
      <c r="L3747" s="1422"/>
      <c r="M3747" s="1422"/>
      <c r="N3747" s="1474">
        <f t="shared" si="238"/>
        <v>0</v>
      </c>
      <c r="O3747" s="1422"/>
      <c r="P3747" s="1724"/>
      <c r="Q3747" s="1725">
        <f t="shared" si="239"/>
        <v>0</v>
      </c>
      <c r="R3747" s="2085"/>
    </row>
    <row r="3748" spans="3:18">
      <c r="C3748" s="1470">
        <v>15</v>
      </c>
      <c r="D3748" s="1422" t="s">
        <v>2259</v>
      </c>
      <c r="E3748" s="1624">
        <v>7</v>
      </c>
      <c r="F3748" s="1422" t="s">
        <v>543</v>
      </c>
      <c r="G3748" s="1472">
        <v>1</v>
      </c>
      <c r="H3748" s="1422">
        <v>2020</v>
      </c>
      <c r="I3748" s="1473">
        <v>53.895000000000003</v>
      </c>
      <c r="J3748" s="1422">
        <v>71.5</v>
      </c>
      <c r="K3748" s="1473">
        <v>15.360075000000002</v>
      </c>
      <c r="L3748" s="1422"/>
      <c r="M3748" s="1422"/>
      <c r="N3748" s="1474">
        <f t="shared" si="238"/>
        <v>0</v>
      </c>
      <c r="O3748" s="1422"/>
      <c r="P3748" s="1724"/>
      <c r="Q3748" s="1725">
        <f t="shared" si="239"/>
        <v>0</v>
      </c>
      <c r="R3748" s="2085"/>
    </row>
    <row r="3749" spans="3:18">
      <c r="C3749" s="1622">
        <v>16</v>
      </c>
      <c r="D3749" s="1422" t="s">
        <v>2259</v>
      </c>
      <c r="E3749" s="1624">
        <v>7</v>
      </c>
      <c r="F3749" s="1422" t="s">
        <v>543</v>
      </c>
      <c r="G3749" s="1472">
        <v>1</v>
      </c>
      <c r="H3749" s="1422">
        <v>2020</v>
      </c>
      <c r="I3749" s="1473">
        <v>53.895000000000003</v>
      </c>
      <c r="J3749" s="1422">
        <v>71.5</v>
      </c>
      <c r="K3749" s="1473">
        <v>15.360075000000002</v>
      </c>
      <c r="L3749" s="1422"/>
      <c r="M3749" s="1422"/>
      <c r="N3749" s="1474">
        <f t="shared" si="238"/>
        <v>0</v>
      </c>
      <c r="O3749" s="1422"/>
      <c r="P3749" s="1724"/>
      <c r="Q3749" s="1725">
        <f t="shared" si="239"/>
        <v>0</v>
      </c>
      <c r="R3749" s="2085"/>
    </row>
    <row r="3750" spans="3:18">
      <c r="C3750" s="1470">
        <v>17</v>
      </c>
      <c r="D3750" s="1422" t="s">
        <v>2259</v>
      </c>
      <c r="E3750" s="1624">
        <v>7</v>
      </c>
      <c r="F3750" s="1422" t="s">
        <v>543</v>
      </c>
      <c r="G3750" s="1472">
        <v>1</v>
      </c>
      <c r="H3750" s="1422">
        <v>2020</v>
      </c>
      <c r="I3750" s="1473">
        <v>53.895000000000003</v>
      </c>
      <c r="J3750" s="1422">
        <v>71.5</v>
      </c>
      <c r="K3750" s="1473">
        <v>15.360075000000002</v>
      </c>
      <c r="L3750" s="1422"/>
      <c r="M3750" s="1422"/>
      <c r="N3750" s="1474">
        <f t="shared" si="238"/>
        <v>0</v>
      </c>
      <c r="O3750" s="1422"/>
      <c r="P3750" s="1724"/>
      <c r="Q3750" s="1725">
        <f t="shared" si="239"/>
        <v>0</v>
      </c>
      <c r="R3750" s="2085"/>
    </row>
    <row r="3751" spans="3:18">
      <c r="C3751" s="1470">
        <v>18</v>
      </c>
      <c r="D3751" s="1422" t="s">
        <v>2259</v>
      </c>
      <c r="E3751" s="1624">
        <v>7</v>
      </c>
      <c r="F3751" s="1422" t="s">
        <v>543</v>
      </c>
      <c r="G3751" s="1472">
        <v>1</v>
      </c>
      <c r="H3751" s="1422">
        <v>2020</v>
      </c>
      <c r="I3751" s="1473">
        <v>53.895000000000003</v>
      </c>
      <c r="J3751" s="1422">
        <v>71.5</v>
      </c>
      <c r="K3751" s="1473">
        <v>15.360075000000002</v>
      </c>
      <c r="L3751" s="1422"/>
      <c r="M3751" s="1422"/>
      <c r="N3751" s="1474">
        <f t="shared" si="238"/>
        <v>0</v>
      </c>
      <c r="O3751" s="1422"/>
      <c r="P3751" s="1724"/>
      <c r="Q3751" s="1725">
        <f t="shared" si="239"/>
        <v>0</v>
      </c>
      <c r="R3751" s="2085"/>
    </row>
    <row r="3752" spans="3:18">
      <c r="C3752" s="1622">
        <v>19</v>
      </c>
      <c r="D3752" s="1422" t="s">
        <v>2259</v>
      </c>
      <c r="E3752" s="1624">
        <v>7</v>
      </c>
      <c r="F3752" s="1422" t="s">
        <v>543</v>
      </c>
      <c r="G3752" s="1472">
        <v>1</v>
      </c>
      <c r="H3752" s="1422">
        <v>2020</v>
      </c>
      <c r="I3752" s="1473">
        <v>53.895000000000003</v>
      </c>
      <c r="J3752" s="1422">
        <v>71.5</v>
      </c>
      <c r="K3752" s="1473">
        <v>15.360075000000002</v>
      </c>
      <c r="L3752" s="1422"/>
      <c r="M3752" s="1422"/>
      <c r="N3752" s="1474">
        <f t="shared" si="238"/>
        <v>0</v>
      </c>
      <c r="O3752" s="1422"/>
      <c r="P3752" s="1724"/>
      <c r="Q3752" s="1725">
        <f t="shared" si="239"/>
        <v>0</v>
      </c>
      <c r="R3752" s="2085"/>
    </row>
    <row r="3753" spans="3:18">
      <c r="C3753" s="1470">
        <v>20</v>
      </c>
      <c r="D3753" s="1422" t="s">
        <v>2259</v>
      </c>
      <c r="E3753" s="1624">
        <v>7</v>
      </c>
      <c r="F3753" s="1422" t="s">
        <v>543</v>
      </c>
      <c r="G3753" s="1472">
        <v>1</v>
      </c>
      <c r="H3753" s="1422">
        <v>2020</v>
      </c>
      <c r="I3753" s="1473">
        <v>53.895000000000003</v>
      </c>
      <c r="J3753" s="1422">
        <v>71.5</v>
      </c>
      <c r="K3753" s="1473">
        <v>15.360075000000002</v>
      </c>
      <c r="L3753" s="1422"/>
      <c r="M3753" s="1422"/>
      <c r="N3753" s="1474">
        <f t="shared" si="238"/>
        <v>0</v>
      </c>
      <c r="O3753" s="1422"/>
      <c r="P3753" s="1724"/>
      <c r="Q3753" s="1725">
        <f t="shared" si="239"/>
        <v>0</v>
      </c>
      <c r="R3753" s="2085"/>
    </row>
    <row r="3754" spans="3:18">
      <c r="C3754" s="1470">
        <v>21</v>
      </c>
      <c r="D3754" s="1422" t="s">
        <v>2259</v>
      </c>
      <c r="E3754" s="1624">
        <v>7</v>
      </c>
      <c r="F3754" s="1422" t="s">
        <v>543</v>
      </c>
      <c r="G3754" s="1472">
        <v>1</v>
      </c>
      <c r="H3754" s="1422">
        <v>2020</v>
      </c>
      <c r="I3754" s="1473">
        <v>53.895000000000003</v>
      </c>
      <c r="J3754" s="1422">
        <v>71.5</v>
      </c>
      <c r="K3754" s="1473">
        <v>15.360075000000002</v>
      </c>
      <c r="L3754" s="1422"/>
      <c r="M3754" s="1422"/>
      <c r="N3754" s="1474">
        <f t="shared" si="238"/>
        <v>0</v>
      </c>
      <c r="O3754" s="1422"/>
      <c r="P3754" s="1724"/>
      <c r="Q3754" s="1725">
        <f t="shared" si="239"/>
        <v>0</v>
      </c>
      <c r="R3754" s="2085"/>
    </row>
    <row r="3755" spans="3:18">
      <c r="C3755" s="1622">
        <v>22</v>
      </c>
      <c r="D3755" s="1422" t="s">
        <v>2259</v>
      </c>
      <c r="E3755" s="1624">
        <v>7</v>
      </c>
      <c r="F3755" s="1422" t="s">
        <v>543</v>
      </c>
      <c r="G3755" s="1472">
        <v>1</v>
      </c>
      <c r="H3755" s="1422">
        <v>2020</v>
      </c>
      <c r="I3755" s="1473">
        <v>53.895000000000003</v>
      </c>
      <c r="J3755" s="1422">
        <v>71.5</v>
      </c>
      <c r="K3755" s="1473">
        <v>15.360075000000002</v>
      </c>
      <c r="L3755" s="1422"/>
      <c r="M3755" s="1422"/>
      <c r="N3755" s="1474">
        <f t="shared" si="238"/>
        <v>0</v>
      </c>
      <c r="O3755" s="1422"/>
      <c r="P3755" s="1724"/>
      <c r="Q3755" s="1725">
        <f t="shared" si="239"/>
        <v>0</v>
      </c>
      <c r="R3755" s="2085"/>
    </row>
    <row r="3756" spans="3:18">
      <c r="C3756" s="1470">
        <v>23</v>
      </c>
      <c r="D3756" s="1422" t="s">
        <v>2259</v>
      </c>
      <c r="E3756" s="1624">
        <v>7</v>
      </c>
      <c r="F3756" s="1422" t="s">
        <v>543</v>
      </c>
      <c r="G3756" s="1472">
        <v>1</v>
      </c>
      <c r="H3756" s="1422">
        <v>2020</v>
      </c>
      <c r="I3756" s="1473">
        <v>53.895000000000003</v>
      </c>
      <c r="J3756" s="1422">
        <v>71.5</v>
      </c>
      <c r="K3756" s="1473">
        <v>15.360075000000002</v>
      </c>
      <c r="L3756" s="1422"/>
      <c r="M3756" s="1422"/>
      <c r="N3756" s="1474">
        <f t="shared" si="238"/>
        <v>0</v>
      </c>
      <c r="O3756" s="1422"/>
      <c r="P3756" s="1724"/>
      <c r="Q3756" s="1725">
        <f t="shared" si="239"/>
        <v>0</v>
      </c>
      <c r="R3756" s="2085"/>
    </row>
    <row r="3757" spans="3:18">
      <c r="C3757" s="1470">
        <v>24</v>
      </c>
      <c r="D3757" s="1422" t="s">
        <v>2259</v>
      </c>
      <c r="E3757" s="1624">
        <v>7</v>
      </c>
      <c r="F3757" s="1422" t="s">
        <v>543</v>
      </c>
      <c r="G3757" s="1472">
        <v>1</v>
      </c>
      <c r="H3757" s="1422">
        <v>2020</v>
      </c>
      <c r="I3757" s="1473">
        <v>53.895000000000003</v>
      </c>
      <c r="J3757" s="1422">
        <v>71.5</v>
      </c>
      <c r="K3757" s="1473">
        <v>15.360075000000002</v>
      </c>
      <c r="L3757" s="1422"/>
      <c r="M3757" s="1422"/>
      <c r="N3757" s="1474">
        <f t="shared" si="238"/>
        <v>0</v>
      </c>
      <c r="O3757" s="1422"/>
      <c r="P3757" s="1724"/>
      <c r="Q3757" s="1725">
        <f t="shared" si="239"/>
        <v>0</v>
      </c>
      <c r="R3757" s="2085"/>
    </row>
    <row r="3758" spans="3:18">
      <c r="C3758" s="1622">
        <v>25</v>
      </c>
      <c r="D3758" s="1422" t="s">
        <v>2259</v>
      </c>
      <c r="E3758" s="1624">
        <v>7</v>
      </c>
      <c r="F3758" s="1422" t="s">
        <v>543</v>
      </c>
      <c r="G3758" s="1472">
        <v>1</v>
      </c>
      <c r="H3758" s="1422">
        <v>2020</v>
      </c>
      <c r="I3758" s="1473">
        <v>53.895000000000003</v>
      </c>
      <c r="J3758" s="1422">
        <v>71.5</v>
      </c>
      <c r="K3758" s="1473">
        <v>15.360075000000002</v>
      </c>
      <c r="L3758" s="1422"/>
      <c r="M3758" s="1422"/>
      <c r="N3758" s="1474">
        <f t="shared" si="238"/>
        <v>0</v>
      </c>
      <c r="O3758" s="1422"/>
      <c r="P3758" s="1724"/>
      <c r="Q3758" s="1725">
        <f t="shared" si="239"/>
        <v>0</v>
      </c>
      <c r="R3758" s="2085"/>
    </row>
    <row r="3759" spans="3:18">
      <c r="C3759" s="1470">
        <v>26</v>
      </c>
      <c r="D3759" s="1422" t="s">
        <v>2259</v>
      </c>
      <c r="E3759" s="1624">
        <v>7</v>
      </c>
      <c r="F3759" s="1422" t="s">
        <v>543</v>
      </c>
      <c r="G3759" s="1472">
        <v>1</v>
      </c>
      <c r="H3759" s="1422">
        <v>2020</v>
      </c>
      <c r="I3759" s="1473">
        <v>53.895000000000003</v>
      </c>
      <c r="J3759" s="1422">
        <v>71.5</v>
      </c>
      <c r="K3759" s="1473">
        <v>15.360075000000002</v>
      </c>
      <c r="L3759" s="1422"/>
      <c r="M3759" s="1422"/>
      <c r="N3759" s="1474">
        <f t="shared" si="238"/>
        <v>0</v>
      </c>
      <c r="O3759" s="1422"/>
      <c r="P3759" s="1724"/>
      <c r="Q3759" s="1725">
        <f t="shared" si="239"/>
        <v>0</v>
      </c>
      <c r="R3759" s="2086"/>
    </row>
    <row r="3760" spans="3:18" ht="27">
      <c r="C3760" s="25"/>
      <c r="D3760" s="1421" t="s">
        <v>6791</v>
      </c>
      <c r="E3760" s="11"/>
      <c r="F3760" s="11"/>
      <c r="G3760" s="1574">
        <f>SUMIF(J2992:J3759,"&lt;100",G2992:G3759)</f>
        <v>1031</v>
      </c>
      <c r="H3760" s="11"/>
      <c r="I3760" s="1573"/>
      <c r="K3760" s="1573"/>
      <c r="L3760" s="11"/>
      <c r="M3760" s="11"/>
      <c r="N3760" s="80"/>
      <c r="O3760" s="11"/>
      <c r="P3760" s="1720"/>
      <c r="Q3760" s="1757"/>
    </row>
    <row r="3761" spans="1:18" ht="30" customHeight="1">
      <c r="A3761" s="1628"/>
      <c r="B3761" s="1628"/>
      <c r="C3761" s="1629">
        <v>619</v>
      </c>
      <c r="D3761" s="1144" t="s">
        <v>2101</v>
      </c>
      <c r="E3761" s="1009">
        <v>8</v>
      </c>
      <c r="F3761" s="11"/>
      <c r="G3761" s="1464">
        <f>SUM(G3762:G4206)</f>
        <v>2329</v>
      </c>
      <c r="H3761" s="11"/>
      <c r="I3761" s="1573"/>
      <c r="J3761" s="1009">
        <v>12.5</v>
      </c>
      <c r="K3761" s="1573"/>
      <c r="L3761" s="130">
        <f>SUM(L3762:L3820)</f>
        <v>0</v>
      </c>
      <c r="M3761" s="11"/>
      <c r="N3761" s="130">
        <f>SUM(N3762:N3820)</f>
        <v>0</v>
      </c>
      <c r="O3761" s="130">
        <f>SUM(O3762:O3820)</f>
        <v>0</v>
      </c>
      <c r="P3761" s="1720"/>
      <c r="Q3761" s="1721">
        <f>SUM(Q3762:Q3820)</f>
        <v>0</v>
      </c>
    </row>
    <row r="3762" spans="1:18">
      <c r="C3762" s="1480">
        <v>1</v>
      </c>
      <c r="D3762" s="1154" t="s">
        <v>2510</v>
      </c>
      <c r="E3762" s="1630">
        <v>8</v>
      </c>
      <c r="F3762" s="1154" t="s">
        <v>543</v>
      </c>
      <c r="G3762" s="1483">
        <v>5</v>
      </c>
      <c r="H3762" s="1154">
        <v>2005</v>
      </c>
      <c r="I3762" s="1484">
        <v>642.245</v>
      </c>
      <c r="J3762" s="1154">
        <f t="shared" ref="J3762:J3793" si="240">IF(($J$14-H3762)*J$3761&gt;100,100,($J$14-H3762)*J$3761)</f>
        <v>100</v>
      </c>
      <c r="K3762" s="1484">
        <f>IF(J3762=100,0,I3762-I3762*J3762%)</f>
        <v>0</v>
      </c>
      <c r="L3762" s="1154"/>
      <c r="M3762" s="1154"/>
      <c r="N3762" s="1485">
        <f>+L3762*M3762</f>
        <v>0</v>
      </c>
      <c r="O3762" s="1154"/>
      <c r="P3762" s="1728"/>
      <c r="Q3762" s="1729">
        <f>+O3762*P3762</f>
        <v>0</v>
      </c>
      <c r="R3762" s="2190" t="s">
        <v>481</v>
      </c>
    </row>
    <row r="3763" spans="1:18">
      <c r="C3763" s="1480">
        <v>2</v>
      </c>
      <c r="D3763" s="1154" t="s">
        <v>2511</v>
      </c>
      <c r="E3763" s="1630">
        <v>8</v>
      </c>
      <c r="F3763" s="1154" t="s">
        <v>543</v>
      </c>
      <c r="G3763" s="1483">
        <v>5</v>
      </c>
      <c r="H3763" s="1154">
        <v>2005</v>
      </c>
      <c r="I3763" s="1484">
        <v>437.37</v>
      </c>
      <c r="J3763" s="1154">
        <f t="shared" si="240"/>
        <v>100</v>
      </c>
      <c r="K3763" s="1484">
        <f t="shared" ref="K3763:K3826" si="241">IF(J3763=100,0,I3763-I3763*J3763%)</f>
        <v>0</v>
      </c>
      <c r="L3763" s="1154"/>
      <c r="M3763" s="1154"/>
      <c r="N3763" s="1485">
        <f t="shared" ref="N3763:N3826" si="242">+L3763*M3763</f>
        <v>0</v>
      </c>
      <c r="O3763" s="1154"/>
      <c r="P3763" s="1728"/>
      <c r="Q3763" s="1729">
        <f t="shared" ref="Q3763:Q3826" si="243">+O3763*P3763</f>
        <v>0</v>
      </c>
      <c r="R3763" s="2191"/>
    </row>
    <row r="3764" spans="1:18">
      <c r="C3764" s="1480">
        <v>3</v>
      </c>
      <c r="D3764" s="1154" t="s">
        <v>2512</v>
      </c>
      <c r="E3764" s="1630">
        <v>8</v>
      </c>
      <c r="F3764" s="1154" t="s">
        <v>543</v>
      </c>
      <c r="G3764" s="1483">
        <v>37</v>
      </c>
      <c r="H3764" s="1154">
        <v>2005</v>
      </c>
      <c r="I3764" s="1484">
        <v>851.74</v>
      </c>
      <c r="J3764" s="1154">
        <f t="shared" si="240"/>
        <v>100</v>
      </c>
      <c r="K3764" s="1484">
        <f t="shared" si="241"/>
        <v>0</v>
      </c>
      <c r="L3764" s="1154"/>
      <c r="M3764" s="1154"/>
      <c r="N3764" s="1485">
        <f t="shared" si="242"/>
        <v>0</v>
      </c>
      <c r="O3764" s="1154"/>
      <c r="P3764" s="1728"/>
      <c r="Q3764" s="1729">
        <f t="shared" si="243"/>
        <v>0</v>
      </c>
      <c r="R3764" s="2191"/>
    </row>
    <row r="3765" spans="1:18">
      <c r="C3765" s="1480">
        <v>4</v>
      </c>
      <c r="D3765" s="1154" t="s">
        <v>2513</v>
      </c>
      <c r="E3765" s="1630">
        <v>8</v>
      </c>
      <c r="F3765" s="1154" t="s">
        <v>543</v>
      </c>
      <c r="G3765" s="1483">
        <v>36</v>
      </c>
      <c r="H3765" s="1154">
        <v>2005</v>
      </c>
      <c r="I3765" s="1484">
        <v>159.12</v>
      </c>
      <c r="J3765" s="1154">
        <f t="shared" si="240"/>
        <v>100</v>
      </c>
      <c r="K3765" s="1484">
        <f t="shared" si="241"/>
        <v>0</v>
      </c>
      <c r="L3765" s="1154"/>
      <c r="M3765" s="1154"/>
      <c r="N3765" s="1485">
        <f t="shared" si="242"/>
        <v>0</v>
      </c>
      <c r="O3765" s="1154"/>
      <c r="P3765" s="1728"/>
      <c r="Q3765" s="1729">
        <f t="shared" si="243"/>
        <v>0</v>
      </c>
      <c r="R3765" s="2191"/>
    </row>
    <row r="3766" spans="1:18">
      <c r="C3766" s="1480">
        <v>5</v>
      </c>
      <c r="D3766" s="1154" t="s">
        <v>2514</v>
      </c>
      <c r="E3766" s="1630">
        <v>8</v>
      </c>
      <c r="F3766" s="1154" t="s">
        <v>543</v>
      </c>
      <c r="G3766" s="1483">
        <v>11</v>
      </c>
      <c r="H3766" s="1154">
        <v>2005</v>
      </c>
      <c r="I3766" s="1484">
        <v>182.31399999999999</v>
      </c>
      <c r="J3766" s="1154">
        <f t="shared" si="240"/>
        <v>100</v>
      </c>
      <c r="K3766" s="1484">
        <f t="shared" si="241"/>
        <v>0</v>
      </c>
      <c r="L3766" s="1154"/>
      <c r="M3766" s="1154"/>
      <c r="N3766" s="1485">
        <f t="shared" si="242"/>
        <v>0</v>
      </c>
      <c r="O3766" s="1154"/>
      <c r="P3766" s="1728"/>
      <c r="Q3766" s="1729">
        <f t="shared" si="243"/>
        <v>0</v>
      </c>
      <c r="R3766" s="2191"/>
    </row>
    <row r="3767" spans="1:18">
      <c r="C3767" s="1480">
        <v>6</v>
      </c>
      <c r="D3767" s="1154" t="s">
        <v>2515</v>
      </c>
      <c r="E3767" s="1630">
        <v>8</v>
      </c>
      <c r="F3767" s="1154" t="s">
        <v>543</v>
      </c>
      <c r="G3767" s="1483">
        <v>84</v>
      </c>
      <c r="H3767" s="1154">
        <v>2005</v>
      </c>
      <c r="I3767" s="1484">
        <v>185.64</v>
      </c>
      <c r="J3767" s="1154">
        <f t="shared" si="240"/>
        <v>100</v>
      </c>
      <c r="K3767" s="1484">
        <f t="shared" si="241"/>
        <v>0</v>
      </c>
      <c r="L3767" s="1154"/>
      <c r="M3767" s="1154"/>
      <c r="N3767" s="1485">
        <f t="shared" si="242"/>
        <v>0</v>
      </c>
      <c r="O3767" s="1154"/>
      <c r="P3767" s="1728"/>
      <c r="Q3767" s="1729">
        <f t="shared" si="243"/>
        <v>0</v>
      </c>
      <c r="R3767" s="2191"/>
    </row>
    <row r="3768" spans="1:18">
      <c r="C3768" s="1480">
        <v>7</v>
      </c>
      <c r="D3768" s="1154" t="s">
        <v>2516</v>
      </c>
      <c r="E3768" s="1630">
        <v>8</v>
      </c>
      <c r="F3768" s="1154" t="s">
        <v>543</v>
      </c>
      <c r="G3768" s="1483">
        <v>47</v>
      </c>
      <c r="H3768" s="1154">
        <v>2005</v>
      </c>
      <c r="I3768" s="1484">
        <v>151.48099999999999</v>
      </c>
      <c r="J3768" s="1154">
        <f t="shared" si="240"/>
        <v>100</v>
      </c>
      <c r="K3768" s="1484">
        <f t="shared" si="241"/>
        <v>0</v>
      </c>
      <c r="L3768" s="1154"/>
      <c r="M3768" s="1154"/>
      <c r="N3768" s="1485">
        <f t="shared" si="242"/>
        <v>0</v>
      </c>
      <c r="O3768" s="1154"/>
      <c r="P3768" s="1728"/>
      <c r="Q3768" s="1729">
        <f t="shared" si="243"/>
        <v>0</v>
      </c>
      <c r="R3768" s="2191"/>
    </row>
    <row r="3769" spans="1:18">
      <c r="C3769" s="1480">
        <v>8</v>
      </c>
      <c r="D3769" s="1154" t="s">
        <v>2517</v>
      </c>
      <c r="E3769" s="1630">
        <v>8</v>
      </c>
      <c r="F3769" s="1154" t="s">
        <v>543</v>
      </c>
      <c r="G3769" s="1483">
        <v>5</v>
      </c>
      <c r="H3769" s="1154">
        <v>2005</v>
      </c>
      <c r="I3769" s="1484">
        <v>75.965000000000003</v>
      </c>
      <c r="J3769" s="1154">
        <f t="shared" si="240"/>
        <v>100</v>
      </c>
      <c r="K3769" s="1484">
        <f t="shared" si="241"/>
        <v>0</v>
      </c>
      <c r="L3769" s="1154"/>
      <c r="M3769" s="1154"/>
      <c r="N3769" s="1485">
        <f t="shared" si="242"/>
        <v>0</v>
      </c>
      <c r="O3769" s="1154"/>
      <c r="P3769" s="1728"/>
      <c r="Q3769" s="1729">
        <f t="shared" si="243"/>
        <v>0</v>
      </c>
      <c r="R3769" s="2191"/>
    </row>
    <row r="3770" spans="1:18">
      <c r="C3770" s="1480">
        <v>9</v>
      </c>
      <c r="D3770" s="1154" t="s">
        <v>2518</v>
      </c>
      <c r="E3770" s="1630">
        <v>8</v>
      </c>
      <c r="F3770" s="1154" t="s">
        <v>543</v>
      </c>
      <c r="G3770" s="1483">
        <v>5</v>
      </c>
      <c r="H3770" s="1154">
        <v>2005</v>
      </c>
      <c r="I3770" s="1484">
        <v>92.08</v>
      </c>
      <c r="J3770" s="1154">
        <f t="shared" si="240"/>
        <v>100</v>
      </c>
      <c r="K3770" s="1484">
        <f t="shared" si="241"/>
        <v>0</v>
      </c>
      <c r="L3770" s="1154"/>
      <c r="M3770" s="1154"/>
      <c r="N3770" s="1485">
        <f t="shared" si="242"/>
        <v>0</v>
      </c>
      <c r="O3770" s="1154"/>
      <c r="P3770" s="1728"/>
      <c r="Q3770" s="1729">
        <f t="shared" si="243"/>
        <v>0</v>
      </c>
      <c r="R3770" s="2191"/>
    </row>
    <row r="3771" spans="1:18">
      <c r="C3771" s="1480">
        <v>10</v>
      </c>
      <c r="D3771" s="1154" t="s">
        <v>2519</v>
      </c>
      <c r="E3771" s="1630">
        <v>8</v>
      </c>
      <c r="F3771" s="1154" t="s">
        <v>543</v>
      </c>
      <c r="G3771" s="1483">
        <v>1</v>
      </c>
      <c r="H3771" s="1154">
        <v>2005</v>
      </c>
      <c r="I3771" s="1484">
        <v>1770.3109999999999</v>
      </c>
      <c r="J3771" s="1154">
        <f t="shared" si="240"/>
        <v>100</v>
      </c>
      <c r="K3771" s="1484">
        <f t="shared" si="241"/>
        <v>0</v>
      </c>
      <c r="L3771" s="1154"/>
      <c r="M3771" s="1154"/>
      <c r="N3771" s="1485">
        <f t="shared" si="242"/>
        <v>0</v>
      </c>
      <c r="O3771" s="1154"/>
      <c r="P3771" s="1728"/>
      <c r="Q3771" s="1729">
        <f t="shared" si="243"/>
        <v>0</v>
      </c>
      <c r="R3771" s="2191"/>
    </row>
    <row r="3772" spans="1:18">
      <c r="C3772" s="1480">
        <v>11</v>
      </c>
      <c r="D3772" s="1154" t="s">
        <v>2520</v>
      </c>
      <c r="E3772" s="1630">
        <v>8</v>
      </c>
      <c r="F3772" s="1154" t="s">
        <v>543</v>
      </c>
      <c r="G3772" s="1483">
        <v>1</v>
      </c>
      <c r="H3772" s="1154">
        <v>2005</v>
      </c>
      <c r="I3772" s="1484">
        <v>1606.85</v>
      </c>
      <c r="J3772" s="1154">
        <f t="shared" si="240"/>
        <v>100</v>
      </c>
      <c r="K3772" s="1484">
        <f t="shared" si="241"/>
        <v>0</v>
      </c>
      <c r="L3772" s="1154"/>
      <c r="M3772" s="1154"/>
      <c r="N3772" s="1485">
        <f t="shared" si="242"/>
        <v>0</v>
      </c>
      <c r="O3772" s="1154"/>
      <c r="P3772" s="1728"/>
      <c r="Q3772" s="1729">
        <f t="shared" si="243"/>
        <v>0</v>
      </c>
      <c r="R3772" s="2191"/>
    </row>
    <row r="3773" spans="1:18">
      <c r="C3773" s="1480">
        <v>12</v>
      </c>
      <c r="D3773" s="1154" t="s">
        <v>2521</v>
      </c>
      <c r="E3773" s="1630">
        <v>8</v>
      </c>
      <c r="F3773" s="1154" t="s">
        <v>543</v>
      </c>
      <c r="G3773" s="1483">
        <v>10</v>
      </c>
      <c r="H3773" s="1154">
        <v>2005</v>
      </c>
      <c r="I3773" s="1484">
        <v>235.61</v>
      </c>
      <c r="J3773" s="1154">
        <f t="shared" si="240"/>
        <v>100</v>
      </c>
      <c r="K3773" s="1484">
        <f t="shared" si="241"/>
        <v>0</v>
      </c>
      <c r="L3773" s="1154"/>
      <c r="M3773" s="1154"/>
      <c r="N3773" s="1485">
        <f t="shared" si="242"/>
        <v>0</v>
      </c>
      <c r="O3773" s="1154"/>
      <c r="P3773" s="1728"/>
      <c r="Q3773" s="1729">
        <f t="shared" si="243"/>
        <v>0</v>
      </c>
      <c r="R3773" s="2191"/>
    </row>
    <row r="3774" spans="1:18">
      <c r="C3774" s="1480">
        <v>13</v>
      </c>
      <c r="D3774" s="1154" t="s">
        <v>2522</v>
      </c>
      <c r="E3774" s="1630">
        <v>8</v>
      </c>
      <c r="F3774" s="1154" t="s">
        <v>543</v>
      </c>
      <c r="G3774" s="1483">
        <v>2</v>
      </c>
      <c r="H3774" s="1154">
        <v>2005</v>
      </c>
      <c r="I3774" s="1484">
        <v>6.5960000000000001</v>
      </c>
      <c r="J3774" s="1154">
        <f t="shared" si="240"/>
        <v>100</v>
      </c>
      <c r="K3774" s="1484">
        <f t="shared" si="241"/>
        <v>0</v>
      </c>
      <c r="L3774" s="1154"/>
      <c r="M3774" s="1154"/>
      <c r="N3774" s="1485">
        <f t="shared" si="242"/>
        <v>0</v>
      </c>
      <c r="O3774" s="1154"/>
      <c r="P3774" s="1728"/>
      <c r="Q3774" s="1729">
        <f t="shared" si="243"/>
        <v>0</v>
      </c>
      <c r="R3774" s="2191"/>
    </row>
    <row r="3775" spans="1:18">
      <c r="C3775" s="1480">
        <v>14</v>
      </c>
      <c r="D3775" s="1154" t="s">
        <v>2523</v>
      </c>
      <c r="E3775" s="1630">
        <v>8</v>
      </c>
      <c r="F3775" s="1154" t="s">
        <v>543</v>
      </c>
      <c r="G3775" s="1483">
        <v>2</v>
      </c>
      <c r="H3775" s="1154">
        <v>2005</v>
      </c>
      <c r="I3775" s="1484">
        <v>9.0459999999999994</v>
      </c>
      <c r="J3775" s="1154">
        <f t="shared" si="240"/>
        <v>100</v>
      </c>
      <c r="K3775" s="1484">
        <f t="shared" si="241"/>
        <v>0</v>
      </c>
      <c r="L3775" s="1154"/>
      <c r="M3775" s="1154"/>
      <c r="N3775" s="1485">
        <f t="shared" si="242"/>
        <v>0</v>
      </c>
      <c r="O3775" s="1154"/>
      <c r="P3775" s="1728"/>
      <c r="Q3775" s="1729">
        <f t="shared" si="243"/>
        <v>0</v>
      </c>
      <c r="R3775" s="2191"/>
    </row>
    <row r="3776" spans="1:18">
      <c r="C3776" s="1480">
        <v>15</v>
      </c>
      <c r="D3776" s="1154" t="s">
        <v>2524</v>
      </c>
      <c r="E3776" s="1630">
        <v>8</v>
      </c>
      <c r="F3776" s="1154" t="s">
        <v>543</v>
      </c>
      <c r="G3776" s="1483">
        <v>2</v>
      </c>
      <c r="H3776" s="1154">
        <v>2005</v>
      </c>
      <c r="I3776" s="1484">
        <v>31.1</v>
      </c>
      <c r="J3776" s="1154">
        <f t="shared" si="240"/>
        <v>100</v>
      </c>
      <c r="K3776" s="1484">
        <f t="shared" si="241"/>
        <v>0</v>
      </c>
      <c r="L3776" s="1154"/>
      <c r="M3776" s="1154"/>
      <c r="N3776" s="1485">
        <f t="shared" si="242"/>
        <v>0</v>
      </c>
      <c r="O3776" s="1154"/>
      <c r="P3776" s="1728"/>
      <c r="Q3776" s="1729">
        <f t="shared" si="243"/>
        <v>0</v>
      </c>
      <c r="R3776" s="2191"/>
    </row>
    <row r="3777" spans="3:18">
      <c r="C3777" s="1480">
        <v>16</v>
      </c>
      <c r="D3777" s="1154" t="s">
        <v>2525</v>
      </c>
      <c r="E3777" s="1630">
        <v>8</v>
      </c>
      <c r="F3777" s="1154" t="s">
        <v>543</v>
      </c>
      <c r="G3777" s="1483">
        <v>2</v>
      </c>
      <c r="H3777" s="1154">
        <v>2005</v>
      </c>
      <c r="I3777" s="1484">
        <v>37.695999999999998</v>
      </c>
      <c r="J3777" s="1154">
        <f t="shared" si="240"/>
        <v>100</v>
      </c>
      <c r="K3777" s="1484">
        <f t="shared" si="241"/>
        <v>0</v>
      </c>
      <c r="L3777" s="1154"/>
      <c r="M3777" s="1154"/>
      <c r="N3777" s="1485">
        <f t="shared" si="242"/>
        <v>0</v>
      </c>
      <c r="O3777" s="1154"/>
      <c r="P3777" s="1728"/>
      <c r="Q3777" s="1729">
        <f t="shared" si="243"/>
        <v>0</v>
      </c>
      <c r="R3777" s="2191"/>
    </row>
    <row r="3778" spans="3:18">
      <c r="C3778" s="1480">
        <v>17</v>
      </c>
      <c r="D3778" s="1154" t="s">
        <v>2526</v>
      </c>
      <c r="E3778" s="1630">
        <v>8</v>
      </c>
      <c r="F3778" s="1154" t="s">
        <v>543</v>
      </c>
      <c r="G3778" s="1483">
        <v>1</v>
      </c>
      <c r="H3778" s="1154">
        <v>2008</v>
      </c>
      <c r="I3778" s="1484">
        <v>1689.5709999999999</v>
      </c>
      <c r="J3778" s="1154">
        <f t="shared" si="240"/>
        <v>100</v>
      </c>
      <c r="K3778" s="1484">
        <f t="shared" si="241"/>
        <v>0</v>
      </c>
      <c r="L3778" s="1154"/>
      <c r="M3778" s="1154"/>
      <c r="N3778" s="1485">
        <f t="shared" si="242"/>
        <v>0</v>
      </c>
      <c r="O3778" s="1154"/>
      <c r="P3778" s="1728"/>
      <c r="Q3778" s="1729">
        <f t="shared" si="243"/>
        <v>0</v>
      </c>
      <c r="R3778" s="2191"/>
    </row>
    <row r="3779" spans="3:18">
      <c r="C3779" s="1480">
        <v>18</v>
      </c>
      <c r="D3779" s="1154" t="s">
        <v>2527</v>
      </c>
      <c r="E3779" s="1630">
        <v>8</v>
      </c>
      <c r="F3779" s="1154" t="s">
        <v>543</v>
      </c>
      <c r="G3779" s="1483">
        <v>1</v>
      </c>
      <c r="H3779" s="1154">
        <v>2009</v>
      </c>
      <c r="I3779" s="1484">
        <v>95</v>
      </c>
      <c r="J3779" s="1154">
        <f t="shared" si="240"/>
        <v>100</v>
      </c>
      <c r="K3779" s="1484">
        <f t="shared" si="241"/>
        <v>0</v>
      </c>
      <c r="L3779" s="1154"/>
      <c r="M3779" s="1154"/>
      <c r="N3779" s="1485">
        <f t="shared" si="242"/>
        <v>0</v>
      </c>
      <c r="O3779" s="1154"/>
      <c r="P3779" s="1728"/>
      <c r="Q3779" s="1729">
        <f t="shared" si="243"/>
        <v>0</v>
      </c>
      <c r="R3779" s="2191"/>
    </row>
    <row r="3780" spans="3:18">
      <c r="C3780" s="1480">
        <v>19</v>
      </c>
      <c r="D3780" s="1154" t="s">
        <v>2528</v>
      </c>
      <c r="E3780" s="1630">
        <v>8</v>
      </c>
      <c r="F3780" s="1154" t="s">
        <v>543</v>
      </c>
      <c r="G3780" s="1483">
        <v>1</v>
      </c>
      <c r="H3780" s="1154">
        <v>2013</v>
      </c>
      <c r="I3780" s="1484">
        <v>1302.6600000000001</v>
      </c>
      <c r="J3780" s="1154">
        <f t="shared" si="240"/>
        <v>100</v>
      </c>
      <c r="K3780" s="1484">
        <f t="shared" si="241"/>
        <v>0</v>
      </c>
      <c r="L3780" s="1154"/>
      <c r="M3780" s="1154"/>
      <c r="N3780" s="1485">
        <f t="shared" si="242"/>
        <v>0</v>
      </c>
      <c r="O3780" s="1154"/>
      <c r="P3780" s="1728"/>
      <c r="Q3780" s="1729">
        <f t="shared" si="243"/>
        <v>0</v>
      </c>
      <c r="R3780" s="2191"/>
    </row>
    <row r="3781" spans="3:18">
      <c r="C3781" s="1480">
        <v>20</v>
      </c>
      <c r="D3781" s="1154" t="s">
        <v>2529</v>
      </c>
      <c r="E3781" s="1630">
        <v>8</v>
      </c>
      <c r="F3781" s="1154" t="s">
        <v>543</v>
      </c>
      <c r="G3781" s="1483">
        <v>1</v>
      </c>
      <c r="H3781" s="1154">
        <v>2015</v>
      </c>
      <c r="I3781" s="1484">
        <v>542</v>
      </c>
      <c r="J3781" s="1154">
        <f t="shared" si="240"/>
        <v>100</v>
      </c>
      <c r="K3781" s="1484">
        <f t="shared" si="241"/>
        <v>0</v>
      </c>
      <c r="L3781" s="1154"/>
      <c r="M3781" s="1154"/>
      <c r="N3781" s="1485">
        <f t="shared" si="242"/>
        <v>0</v>
      </c>
      <c r="O3781" s="1154"/>
      <c r="P3781" s="1728"/>
      <c r="Q3781" s="1729">
        <f t="shared" si="243"/>
        <v>0</v>
      </c>
      <c r="R3781" s="2191"/>
    </row>
    <row r="3782" spans="3:18" ht="67.5">
      <c r="C3782" s="1480">
        <v>21</v>
      </c>
      <c r="D3782" s="1154" t="s">
        <v>2530</v>
      </c>
      <c r="E3782" s="1630">
        <v>8</v>
      </c>
      <c r="F3782" s="1154" t="s">
        <v>543</v>
      </c>
      <c r="G3782" s="1483">
        <v>1</v>
      </c>
      <c r="H3782" s="1154">
        <v>2016</v>
      </c>
      <c r="I3782" s="1484">
        <v>732.27</v>
      </c>
      <c r="J3782" s="1154">
        <f t="shared" si="240"/>
        <v>100</v>
      </c>
      <c r="K3782" s="1484">
        <f t="shared" si="241"/>
        <v>0</v>
      </c>
      <c r="L3782" s="1154"/>
      <c r="M3782" s="1154"/>
      <c r="N3782" s="1485">
        <f t="shared" si="242"/>
        <v>0</v>
      </c>
      <c r="O3782" s="1154"/>
      <c r="P3782" s="1728"/>
      <c r="Q3782" s="1729">
        <f t="shared" si="243"/>
        <v>0</v>
      </c>
      <c r="R3782" s="2191"/>
    </row>
    <row r="3783" spans="3:18" ht="40.5">
      <c r="C3783" s="1480">
        <v>22</v>
      </c>
      <c r="D3783" s="1154" t="s">
        <v>2531</v>
      </c>
      <c r="E3783" s="1630">
        <v>8</v>
      </c>
      <c r="F3783" s="1154" t="s">
        <v>543</v>
      </c>
      <c r="G3783" s="1483">
        <v>3</v>
      </c>
      <c r="H3783" s="1154">
        <v>2019</v>
      </c>
      <c r="I3783" s="1484">
        <v>7155</v>
      </c>
      <c r="J3783" s="1154">
        <f t="shared" si="240"/>
        <v>75</v>
      </c>
      <c r="K3783" s="1484">
        <f t="shared" si="241"/>
        <v>1788.75</v>
      </c>
      <c r="L3783" s="1154"/>
      <c r="M3783" s="1154"/>
      <c r="N3783" s="1485">
        <f t="shared" si="242"/>
        <v>0</v>
      </c>
      <c r="O3783" s="1154"/>
      <c r="P3783" s="1728"/>
      <c r="Q3783" s="1729">
        <f t="shared" si="243"/>
        <v>0</v>
      </c>
      <c r="R3783" s="2191"/>
    </row>
    <row r="3784" spans="3:18">
      <c r="C3784" s="1480">
        <v>23</v>
      </c>
      <c r="D3784" s="1154" t="s">
        <v>2532</v>
      </c>
      <c r="E3784" s="1630">
        <v>8</v>
      </c>
      <c r="F3784" s="1154" t="s">
        <v>543</v>
      </c>
      <c r="G3784" s="1483">
        <v>1</v>
      </c>
      <c r="H3784" s="1154">
        <v>2020</v>
      </c>
      <c r="I3784" s="1484">
        <v>99.7</v>
      </c>
      <c r="J3784" s="1154">
        <f t="shared" si="240"/>
        <v>62.5</v>
      </c>
      <c r="K3784" s="1484">
        <f t="shared" si="241"/>
        <v>37.387500000000003</v>
      </c>
      <c r="L3784" s="1154"/>
      <c r="M3784" s="1154"/>
      <c r="N3784" s="1485">
        <f t="shared" si="242"/>
        <v>0</v>
      </c>
      <c r="O3784" s="1154"/>
      <c r="P3784" s="1728"/>
      <c r="Q3784" s="1729">
        <f t="shared" si="243"/>
        <v>0</v>
      </c>
      <c r="R3784" s="2191"/>
    </row>
    <row r="3785" spans="3:18">
      <c r="C3785" s="1480">
        <v>24</v>
      </c>
      <c r="D3785" s="1154" t="s">
        <v>2533</v>
      </c>
      <c r="E3785" s="1630">
        <v>8</v>
      </c>
      <c r="F3785" s="1154" t="s">
        <v>543</v>
      </c>
      <c r="G3785" s="1483">
        <v>1</v>
      </c>
      <c r="H3785" s="1154">
        <v>2007</v>
      </c>
      <c r="I3785" s="1484">
        <v>66</v>
      </c>
      <c r="J3785" s="1154">
        <f t="shared" si="240"/>
        <v>100</v>
      </c>
      <c r="K3785" s="1484">
        <f t="shared" si="241"/>
        <v>0</v>
      </c>
      <c r="L3785" s="1154"/>
      <c r="M3785" s="1154"/>
      <c r="N3785" s="1485">
        <f t="shared" si="242"/>
        <v>0</v>
      </c>
      <c r="O3785" s="1154"/>
      <c r="P3785" s="1728"/>
      <c r="Q3785" s="1729">
        <f t="shared" si="243"/>
        <v>0</v>
      </c>
      <c r="R3785" s="2191"/>
    </row>
    <row r="3786" spans="3:18">
      <c r="C3786" s="1480">
        <v>25</v>
      </c>
      <c r="D3786" s="1154" t="s">
        <v>2534</v>
      </c>
      <c r="E3786" s="1630">
        <v>8</v>
      </c>
      <c r="F3786" s="1154" t="s">
        <v>543</v>
      </c>
      <c r="G3786" s="1483">
        <v>1</v>
      </c>
      <c r="H3786" s="1154">
        <v>2021</v>
      </c>
      <c r="I3786" s="1484">
        <v>25.627500000000001</v>
      </c>
      <c r="J3786" s="1154">
        <f t="shared" si="240"/>
        <v>50</v>
      </c>
      <c r="K3786" s="1484">
        <f t="shared" si="241"/>
        <v>12.813750000000001</v>
      </c>
      <c r="L3786" s="1154"/>
      <c r="M3786" s="1154"/>
      <c r="N3786" s="1485">
        <f t="shared" si="242"/>
        <v>0</v>
      </c>
      <c r="O3786" s="1154"/>
      <c r="P3786" s="1728"/>
      <c r="Q3786" s="1729">
        <f t="shared" si="243"/>
        <v>0</v>
      </c>
      <c r="R3786" s="2191"/>
    </row>
    <row r="3787" spans="3:18">
      <c r="C3787" s="1480">
        <v>26</v>
      </c>
      <c r="D3787" s="1154" t="s">
        <v>5688</v>
      </c>
      <c r="E3787" s="1630">
        <v>8</v>
      </c>
      <c r="F3787" s="1154" t="s">
        <v>543</v>
      </c>
      <c r="G3787" s="1483">
        <v>1</v>
      </c>
      <c r="H3787" s="1154">
        <v>2021</v>
      </c>
      <c r="I3787" s="1484">
        <v>113.7</v>
      </c>
      <c r="J3787" s="1154">
        <f t="shared" si="240"/>
        <v>50</v>
      </c>
      <c r="K3787" s="1484">
        <f t="shared" si="241"/>
        <v>56.85</v>
      </c>
      <c r="L3787" s="1154"/>
      <c r="M3787" s="1154"/>
      <c r="N3787" s="1485">
        <f t="shared" si="242"/>
        <v>0</v>
      </c>
      <c r="O3787" s="1154"/>
      <c r="P3787" s="1728"/>
      <c r="Q3787" s="1729">
        <f t="shared" si="243"/>
        <v>0</v>
      </c>
      <c r="R3787" s="2191"/>
    </row>
    <row r="3788" spans="3:18">
      <c r="C3788" s="1480">
        <v>27</v>
      </c>
      <c r="D3788" s="1154" t="s">
        <v>5689</v>
      </c>
      <c r="E3788" s="1630">
        <v>8</v>
      </c>
      <c r="F3788" s="1154" t="s">
        <v>543</v>
      </c>
      <c r="G3788" s="1483">
        <v>2</v>
      </c>
      <c r="H3788" s="1154">
        <v>2021</v>
      </c>
      <c r="I3788" s="1484">
        <v>51.255000000000003</v>
      </c>
      <c r="J3788" s="1154">
        <f t="shared" si="240"/>
        <v>50</v>
      </c>
      <c r="K3788" s="1484">
        <f t="shared" si="241"/>
        <v>25.627500000000001</v>
      </c>
      <c r="L3788" s="1154"/>
      <c r="M3788" s="1154"/>
      <c r="N3788" s="1485">
        <f t="shared" si="242"/>
        <v>0</v>
      </c>
      <c r="O3788" s="1154"/>
      <c r="P3788" s="1728"/>
      <c r="Q3788" s="1729">
        <f t="shared" si="243"/>
        <v>0</v>
      </c>
      <c r="R3788" s="2191"/>
    </row>
    <row r="3789" spans="3:18" ht="40.5">
      <c r="C3789" s="1480">
        <v>28</v>
      </c>
      <c r="D3789" s="1154" t="s">
        <v>5690</v>
      </c>
      <c r="E3789" s="1630">
        <v>8</v>
      </c>
      <c r="F3789" s="1154" t="s">
        <v>543</v>
      </c>
      <c r="G3789" s="1483">
        <v>3</v>
      </c>
      <c r="H3789" s="1154">
        <v>2022</v>
      </c>
      <c r="I3789" s="1484">
        <v>11934</v>
      </c>
      <c r="J3789" s="1154">
        <f t="shared" si="240"/>
        <v>37.5</v>
      </c>
      <c r="K3789" s="1484">
        <f t="shared" si="241"/>
        <v>7458.75</v>
      </c>
      <c r="L3789" s="1154"/>
      <c r="M3789" s="1154"/>
      <c r="N3789" s="1485">
        <f t="shared" si="242"/>
        <v>0</v>
      </c>
      <c r="O3789" s="1154"/>
      <c r="P3789" s="1728"/>
      <c r="Q3789" s="1729">
        <f t="shared" si="243"/>
        <v>0</v>
      </c>
      <c r="R3789" s="2191"/>
    </row>
    <row r="3790" spans="3:18" ht="40.5">
      <c r="C3790" s="1480">
        <v>29</v>
      </c>
      <c r="D3790" s="1154" t="s">
        <v>5691</v>
      </c>
      <c r="E3790" s="1630">
        <v>8</v>
      </c>
      <c r="F3790" s="1154" t="s">
        <v>543</v>
      </c>
      <c r="G3790" s="1483">
        <v>2</v>
      </c>
      <c r="H3790" s="1154">
        <v>2022</v>
      </c>
      <c r="I3790" s="1484">
        <v>7956</v>
      </c>
      <c r="J3790" s="1154">
        <f t="shared" si="240"/>
        <v>37.5</v>
      </c>
      <c r="K3790" s="1484">
        <f t="shared" si="241"/>
        <v>4972.5</v>
      </c>
      <c r="L3790" s="1154"/>
      <c r="M3790" s="1154"/>
      <c r="N3790" s="1485">
        <f t="shared" si="242"/>
        <v>0</v>
      </c>
      <c r="O3790" s="1154"/>
      <c r="P3790" s="1728"/>
      <c r="Q3790" s="1729">
        <f t="shared" si="243"/>
        <v>0</v>
      </c>
      <c r="R3790" s="2191"/>
    </row>
    <row r="3791" spans="3:18">
      <c r="C3791" s="1480">
        <v>30</v>
      </c>
      <c r="D3791" s="1154" t="s">
        <v>5692</v>
      </c>
      <c r="E3791" s="1630">
        <v>8</v>
      </c>
      <c r="F3791" s="1154" t="s">
        <v>543</v>
      </c>
      <c r="G3791" s="1483">
        <v>2</v>
      </c>
      <c r="H3791" s="1154">
        <v>2022</v>
      </c>
      <c r="I3791" s="1484">
        <v>46.8</v>
      </c>
      <c r="J3791" s="1154">
        <f t="shared" si="240"/>
        <v>37.5</v>
      </c>
      <c r="K3791" s="1484">
        <f t="shared" si="241"/>
        <v>29.25</v>
      </c>
      <c r="L3791" s="1154"/>
      <c r="M3791" s="1154"/>
      <c r="N3791" s="1485">
        <f t="shared" si="242"/>
        <v>0</v>
      </c>
      <c r="O3791" s="1154"/>
      <c r="P3791" s="1728"/>
      <c r="Q3791" s="1729">
        <f t="shared" si="243"/>
        <v>0</v>
      </c>
      <c r="R3791" s="2192"/>
    </row>
    <row r="3792" spans="3:18">
      <c r="C3792" s="1465">
        <v>1</v>
      </c>
      <c r="D3792" s="1411" t="s">
        <v>2510</v>
      </c>
      <c r="E3792" s="509">
        <v>8</v>
      </c>
      <c r="F3792" s="1411" t="s">
        <v>543</v>
      </c>
      <c r="G3792" s="1469">
        <v>5</v>
      </c>
      <c r="H3792" s="1411">
        <v>2005</v>
      </c>
      <c r="I3792" s="1466">
        <v>642.245</v>
      </c>
      <c r="J3792" s="1411">
        <f t="shared" si="240"/>
        <v>100</v>
      </c>
      <c r="K3792" s="1466">
        <f t="shared" si="241"/>
        <v>0</v>
      </c>
      <c r="L3792" s="1411"/>
      <c r="M3792" s="1411"/>
      <c r="N3792" s="433">
        <f t="shared" si="242"/>
        <v>0</v>
      </c>
      <c r="O3792" s="1411"/>
      <c r="P3792" s="1707"/>
      <c r="Q3792" s="430">
        <f t="shared" si="243"/>
        <v>0</v>
      </c>
      <c r="R3792" s="2091" t="s">
        <v>486</v>
      </c>
    </row>
    <row r="3793" spans="3:18">
      <c r="C3793" s="1465">
        <v>2</v>
      </c>
      <c r="D3793" s="1411" t="s">
        <v>2511</v>
      </c>
      <c r="E3793" s="509">
        <v>8</v>
      </c>
      <c r="F3793" s="1411" t="s">
        <v>543</v>
      </c>
      <c r="G3793" s="1469">
        <v>5</v>
      </c>
      <c r="H3793" s="1411">
        <v>2005</v>
      </c>
      <c r="I3793" s="1466">
        <v>437.37</v>
      </c>
      <c r="J3793" s="1411">
        <f t="shared" si="240"/>
        <v>100</v>
      </c>
      <c r="K3793" s="1466">
        <f t="shared" si="241"/>
        <v>0</v>
      </c>
      <c r="L3793" s="1411"/>
      <c r="M3793" s="1411"/>
      <c r="N3793" s="433">
        <f t="shared" si="242"/>
        <v>0</v>
      </c>
      <c r="O3793" s="1411"/>
      <c r="P3793" s="1707"/>
      <c r="Q3793" s="430">
        <f t="shared" si="243"/>
        <v>0</v>
      </c>
      <c r="R3793" s="2092"/>
    </row>
    <row r="3794" spans="3:18">
      <c r="C3794" s="1465">
        <v>3</v>
      </c>
      <c r="D3794" s="1411" t="s">
        <v>2512</v>
      </c>
      <c r="E3794" s="509">
        <v>8</v>
      </c>
      <c r="F3794" s="1411" t="s">
        <v>543</v>
      </c>
      <c r="G3794" s="1469">
        <v>37</v>
      </c>
      <c r="H3794" s="1411">
        <v>2005</v>
      </c>
      <c r="I3794" s="1466">
        <v>851.74</v>
      </c>
      <c r="J3794" s="1411">
        <f t="shared" ref="J3794:J3820" si="244">IF(($J$14-H3794)*J$3761&gt;100,100,($J$14-H3794)*J$3761)</f>
        <v>100</v>
      </c>
      <c r="K3794" s="1466">
        <f t="shared" si="241"/>
        <v>0</v>
      </c>
      <c r="L3794" s="1411"/>
      <c r="M3794" s="1411"/>
      <c r="N3794" s="433">
        <f t="shared" si="242"/>
        <v>0</v>
      </c>
      <c r="O3794" s="1411"/>
      <c r="P3794" s="1707"/>
      <c r="Q3794" s="430">
        <f t="shared" si="243"/>
        <v>0</v>
      </c>
      <c r="R3794" s="2092"/>
    </row>
    <row r="3795" spans="3:18">
      <c r="C3795" s="1465">
        <v>4</v>
      </c>
      <c r="D3795" s="1411" t="s">
        <v>2513</v>
      </c>
      <c r="E3795" s="509">
        <v>8</v>
      </c>
      <c r="F3795" s="1411" t="s">
        <v>543</v>
      </c>
      <c r="G3795" s="1469">
        <v>36</v>
      </c>
      <c r="H3795" s="1411">
        <v>2005</v>
      </c>
      <c r="I3795" s="1466">
        <v>159.12</v>
      </c>
      <c r="J3795" s="1411">
        <f t="shared" si="244"/>
        <v>100</v>
      </c>
      <c r="K3795" s="1466">
        <f t="shared" si="241"/>
        <v>0</v>
      </c>
      <c r="L3795" s="1411"/>
      <c r="M3795" s="1411"/>
      <c r="N3795" s="433">
        <f t="shared" si="242"/>
        <v>0</v>
      </c>
      <c r="O3795" s="1411"/>
      <c r="P3795" s="1707"/>
      <c r="Q3795" s="430">
        <f t="shared" si="243"/>
        <v>0</v>
      </c>
      <c r="R3795" s="2092"/>
    </row>
    <row r="3796" spans="3:18">
      <c r="C3796" s="1465">
        <v>5</v>
      </c>
      <c r="D3796" s="1411" t="s">
        <v>2514</v>
      </c>
      <c r="E3796" s="509">
        <v>8</v>
      </c>
      <c r="F3796" s="1411" t="s">
        <v>543</v>
      </c>
      <c r="G3796" s="1469">
        <v>11</v>
      </c>
      <c r="H3796" s="1411">
        <v>2005</v>
      </c>
      <c r="I3796" s="1466">
        <v>182.31399999999999</v>
      </c>
      <c r="J3796" s="1411">
        <f t="shared" si="244"/>
        <v>100</v>
      </c>
      <c r="K3796" s="1466">
        <f t="shared" si="241"/>
        <v>0</v>
      </c>
      <c r="L3796" s="1411"/>
      <c r="M3796" s="1411"/>
      <c r="N3796" s="433">
        <f t="shared" si="242"/>
        <v>0</v>
      </c>
      <c r="O3796" s="1411"/>
      <c r="P3796" s="1707"/>
      <c r="Q3796" s="430">
        <f t="shared" si="243"/>
        <v>0</v>
      </c>
      <c r="R3796" s="2092"/>
    </row>
    <row r="3797" spans="3:18">
      <c r="C3797" s="1465">
        <v>6</v>
      </c>
      <c r="D3797" s="1411" t="s">
        <v>2515</v>
      </c>
      <c r="E3797" s="509">
        <v>8</v>
      </c>
      <c r="F3797" s="1411" t="s">
        <v>543</v>
      </c>
      <c r="G3797" s="1469">
        <v>84</v>
      </c>
      <c r="H3797" s="1411">
        <v>2005</v>
      </c>
      <c r="I3797" s="1466">
        <v>185.64</v>
      </c>
      <c r="J3797" s="1411">
        <f t="shared" si="244"/>
        <v>100</v>
      </c>
      <c r="K3797" s="1466">
        <f t="shared" si="241"/>
        <v>0</v>
      </c>
      <c r="L3797" s="1411"/>
      <c r="M3797" s="1411"/>
      <c r="N3797" s="433">
        <f t="shared" si="242"/>
        <v>0</v>
      </c>
      <c r="O3797" s="1411"/>
      <c r="P3797" s="1707"/>
      <c r="Q3797" s="430">
        <f t="shared" si="243"/>
        <v>0</v>
      </c>
      <c r="R3797" s="2092"/>
    </row>
    <row r="3798" spans="3:18">
      <c r="C3798" s="1465">
        <v>7</v>
      </c>
      <c r="D3798" s="1411" t="s">
        <v>2516</v>
      </c>
      <c r="E3798" s="509">
        <v>8</v>
      </c>
      <c r="F3798" s="1411" t="s">
        <v>543</v>
      </c>
      <c r="G3798" s="1469">
        <v>47</v>
      </c>
      <c r="H3798" s="1411">
        <v>2005</v>
      </c>
      <c r="I3798" s="1466">
        <v>151.48099999999999</v>
      </c>
      <c r="J3798" s="1411">
        <f t="shared" si="244"/>
        <v>100</v>
      </c>
      <c r="K3798" s="1466">
        <f t="shared" si="241"/>
        <v>0</v>
      </c>
      <c r="L3798" s="1411"/>
      <c r="M3798" s="1411"/>
      <c r="N3798" s="433">
        <f t="shared" si="242"/>
        <v>0</v>
      </c>
      <c r="O3798" s="1411"/>
      <c r="P3798" s="1707"/>
      <c r="Q3798" s="430">
        <f t="shared" si="243"/>
        <v>0</v>
      </c>
      <c r="R3798" s="2092"/>
    </row>
    <row r="3799" spans="3:18">
      <c r="C3799" s="1465">
        <v>8</v>
      </c>
      <c r="D3799" s="1411" t="s">
        <v>2517</v>
      </c>
      <c r="E3799" s="509">
        <v>8</v>
      </c>
      <c r="F3799" s="1411" t="s">
        <v>543</v>
      </c>
      <c r="G3799" s="1469">
        <v>5</v>
      </c>
      <c r="H3799" s="1411">
        <v>2005</v>
      </c>
      <c r="I3799" s="1466">
        <v>75.965000000000003</v>
      </c>
      <c r="J3799" s="1411">
        <f t="shared" si="244"/>
        <v>100</v>
      </c>
      <c r="K3799" s="1466">
        <f t="shared" si="241"/>
        <v>0</v>
      </c>
      <c r="L3799" s="1411"/>
      <c r="M3799" s="1411"/>
      <c r="N3799" s="433">
        <f t="shared" si="242"/>
        <v>0</v>
      </c>
      <c r="O3799" s="1411"/>
      <c r="P3799" s="1707"/>
      <c r="Q3799" s="430">
        <f t="shared" si="243"/>
        <v>0</v>
      </c>
      <c r="R3799" s="2092"/>
    </row>
    <row r="3800" spans="3:18">
      <c r="C3800" s="1465">
        <v>9</v>
      </c>
      <c r="D3800" s="1411" t="s">
        <v>2518</v>
      </c>
      <c r="E3800" s="509">
        <v>8</v>
      </c>
      <c r="F3800" s="1411" t="s">
        <v>543</v>
      </c>
      <c r="G3800" s="1469">
        <v>5</v>
      </c>
      <c r="H3800" s="1411">
        <v>2005</v>
      </c>
      <c r="I3800" s="1466">
        <v>92.08</v>
      </c>
      <c r="J3800" s="1411">
        <f t="shared" si="244"/>
        <v>100</v>
      </c>
      <c r="K3800" s="1466">
        <f t="shared" si="241"/>
        <v>0</v>
      </c>
      <c r="L3800" s="1411"/>
      <c r="M3800" s="1411"/>
      <c r="N3800" s="433">
        <f t="shared" si="242"/>
        <v>0</v>
      </c>
      <c r="O3800" s="1411"/>
      <c r="P3800" s="1707"/>
      <c r="Q3800" s="430">
        <f t="shared" si="243"/>
        <v>0</v>
      </c>
      <c r="R3800" s="2092"/>
    </row>
    <row r="3801" spans="3:18">
      <c r="C3801" s="1465">
        <v>10</v>
      </c>
      <c r="D3801" s="1411" t="s">
        <v>2519</v>
      </c>
      <c r="E3801" s="509">
        <v>8</v>
      </c>
      <c r="F3801" s="1411" t="s">
        <v>543</v>
      </c>
      <c r="G3801" s="1469">
        <v>1</v>
      </c>
      <c r="H3801" s="1411">
        <v>2005</v>
      </c>
      <c r="I3801" s="1466">
        <v>1770.3109999999999</v>
      </c>
      <c r="J3801" s="1411">
        <f t="shared" si="244"/>
        <v>100</v>
      </c>
      <c r="K3801" s="1466">
        <f t="shared" si="241"/>
        <v>0</v>
      </c>
      <c r="L3801" s="1411"/>
      <c r="M3801" s="1411"/>
      <c r="N3801" s="433">
        <f t="shared" si="242"/>
        <v>0</v>
      </c>
      <c r="O3801" s="1411"/>
      <c r="P3801" s="1707"/>
      <c r="Q3801" s="430">
        <f t="shared" si="243"/>
        <v>0</v>
      </c>
      <c r="R3801" s="2092"/>
    </row>
    <row r="3802" spans="3:18">
      <c r="C3802" s="1465">
        <v>11</v>
      </c>
      <c r="D3802" s="1411" t="s">
        <v>2520</v>
      </c>
      <c r="E3802" s="509">
        <v>8</v>
      </c>
      <c r="F3802" s="1411" t="s">
        <v>543</v>
      </c>
      <c r="G3802" s="1469">
        <v>1</v>
      </c>
      <c r="H3802" s="1411">
        <v>2005</v>
      </c>
      <c r="I3802" s="1466">
        <v>1606.85</v>
      </c>
      <c r="J3802" s="1411">
        <f t="shared" si="244"/>
        <v>100</v>
      </c>
      <c r="K3802" s="1466">
        <f t="shared" si="241"/>
        <v>0</v>
      </c>
      <c r="L3802" s="1411"/>
      <c r="M3802" s="1411"/>
      <c r="N3802" s="433">
        <f t="shared" si="242"/>
        <v>0</v>
      </c>
      <c r="O3802" s="1411"/>
      <c r="P3802" s="1707"/>
      <c r="Q3802" s="430">
        <f t="shared" si="243"/>
        <v>0</v>
      </c>
      <c r="R3802" s="2092"/>
    </row>
    <row r="3803" spans="3:18">
      <c r="C3803" s="1465">
        <v>12</v>
      </c>
      <c r="D3803" s="1411" t="s">
        <v>2521</v>
      </c>
      <c r="E3803" s="509">
        <v>8</v>
      </c>
      <c r="F3803" s="1411" t="s">
        <v>543</v>
      </c>
      <c r="G3803" s="1469">
        <v>10</v>
      </c>
      <c r="H3803" s="1411">
        <v>2005</v>
      </c>
      <c r="I3803" s="1466">
        <v>235.61</v>
      </c>
      <c r="J3803" s="1411">
        <f t="shared" si="244"/>
        <v>100</v>
      </c>
      <c r="K3803" s="1466">
        <f t="shared" si="241"/>
        <v>0</v>
      </c>
      <c r="L3803" s="1411"/>
      <c r="M3803" s="1411"/>
      <c r="N3803" s="433">
        <f t="shared" si="242"/>
        <v>0</v>
      </c>
      <c r="O3803" s="1411"/>
      <c r="P3803" s="1707"/>
      <c r="Q3803" s="430">
        <f t="shared" si="243"/>
        <v>0</v>
      </c>
      <c r="R3803" s="2092"/>
    </row>
    <row r="3804" spans="3:18">
      <c r="C3804" s="1465">
        <v>13</v>
      </c>
      <c r="D3804" s="1411" t="s">
        <v>2522</v>
      </c>
      <c r="E3804" s="509">
        <v>8</v>
      </c>
      <c r="F3804" s="1411" t="s">
        <v>543</v>
      </c>
      <c r="G3804" s="1469">
        <v>2</v>
      </c>
      <c r="H3804" s="1411">
        <v>2005</v>
      </c>
      <c r="I3804" s="1466">
        <v>6.5960000000000001</v>
      </c>
      <c r="J3804" s="1411">
        <f t="shared" si="244"/>
        <v>100</v>
      </c>
      <c r="K3804" s="1466">
        <f t="shared" si="241"/>
        <v>0</v>
      </c>
      <c r="L3804" s="1411"/>
      <c r="M3804" s="1411"/>
      <c r="N3804" s="433">
        <f t="shared" si="242"/>
        <v>0</v>
      </c>
      <c r="O3804" s="1411"/>
      <c r="P3804" s="1707"/>
      <c r="Q3804" s="430">
        <f t="shared" si="243"/>
        <v>0</v>
      </c>
      <c r="R3804" s="2092"/>
    </row>
    <row r="3805" spans="3:18">
      <c r="C3805" s="1465">
        <v>14</v>
      </c>
      <c r="D3805" s="1411" t="s">
        <v>2523</v>
      </c>
      <c r="E3805" s="509">
        <v>8</v>
      </c>
      <c r="F3805" s="1411" t="s">
        <v>543</v>
      </c>
      <c r="G3805" s="1469">
        <v>2</v>
      </c>
      <c r="H3805" s="1411">
        <v>2005</v>
      </c>
      <c r="I3805" s="1466">
        <v>9.0459999999999994</v>
      </c>
      <c r="J3805" s="1411">
        <f t="shared" si="244"/>
        <v>100</v>
      </c>
      <c r="K3805" s="1466">
        <f t="shared" si="241"/>
        <v>0</v>
      </c>
      <c r="L3805" s="1411"/>
      <c r="M3805" s="1411"/>
      <c r="N3805" s="433">
        <f t="shared" si="242"/>
        <v>0</v>
      </c>
      <c r="O3805" s="1411"/>
      <c r="P3805" s="1707"/>
      <c r="Q3805" s="430">
        <f t="shared" si="243"/>
        <v>0</v>
      </c>
      <c r="R3805" s="2092"/>
    </row>
    <row r="3806" spans="3:18">
      <c r="C3806" s="1465">
        <v>15</v>
      </c>
      <c r="D3806" s="1411" t="s">
        <v>2524</v>
      </c>
      <c r="E3806" s="509">
        <v>8</v>
      </c>
      <c r="F3806" s="1411" t="s">
        <v>543</v>
      </c>
      <c r="G3806" s="1469">
        <v>2</v>
      </c>
      <c r="H3806" s="1411">
        <v>2005</v>
      </c>
      <c r="I3806" s="1466">
        <v>31.1</v>
      </c>
      <c r="J3806" s="1411">
        <f t="shared" si="244"/>
        <v>100</v>
      </c>
      <c r="K3806" s="1466">
        <f t="shared" si="241"/>
        <v>0</v>
      </c>
      <c r="L3806" s="1411"/>
      <c r="M3806" s="1411"/>
      <c r="N3806" s="433">
        <f t="shared" si="242"/>
        <v>0</v>
      </c>
      <c r="O3806" s="1411"/>
      <c r="P3806" s="1707"/>
      <c r="Q3806" s="430">
        <f t="shared" si="243"/>
        <v>0</v>
      </c>
      <c r="R3806" s="2092"/>
    </row>
    <row r="3807" spans="3:18" ht="17.25">
      <c r="C3807" s="1465">
        <v>16</v>
      </c>
      <c r="D3807" s="1411" t="s">
        <v>2525</v>
      </c>
      <c r="E3807" s="509">
        <v>8</v>
      </c>
      <c r="F3807" s="1411" t="s">
        <v>543</v>
      </c>
      <c r="G3807" s="1469">
        <v>2</v>
      </c>
      <c r="H3807" s="1411">
        <v>2005</v>
      </c>
      <c r="I3807" s="1466">
        <v>37.695999999999998</v>
      </c>
      <c r="J3807" s="1411">
        <f t="shared" si="244"/>
        <v>100</v>
      </c>
      <c r="K3807" s="1466">
        <f t="shared" si="241"/>
        <v>0</v>
      </c>
      <c r="L3807" s="1411"/>
      <c r="M3807" s="1411"/>
      <c r="N3807" s="1631">
        <f t="shared" si="242"/>
        <v>0</v>
      </c>
      <c r="O3807" s="1411"/>
      <c r="P3807" s="1707"/>
      <c r="Q3807" s="430">
        <f t="shared" si="243"/>
        <v>0</v>
      </c>
      <c r="R3807" s="2092"/>
    </row>
    <row r="3808" spans="3:18">
      <c r="C3808" s="1465">
        <v>17</v>
      </c>
      <c r="D3808" s="1411" t="s">
        <v>2526</v>
      </c>
      <c r="E3808" s="509">
        <v>8</v>
      </c>
      <c r="F3808" s="1411" t="s">
        <v>543</v>
      </c>
      <c r="G3808" s="1469">
        <v>1</v>
      </c>
      <c r="H3808" s="1411">
        <v>2008</v>
      </c>
      <c r="I3808" s="1466">
        <v>1689.5709999999999</v>
      </c>
      <c r="J3808" s="1411">
        <f t="shared" si="244"/>
        <v>100</v>
      </c>
      <c r="K3808" s="1466">
        <f t="shared" si="241"/>
        <v>0</v>
      </c>
      <c r="L3808" s="1411"/>
      <c r="M3808" s="1411"/>
      <c r="N3808" s="433">
        <f t="shared" si="242"/>
        <v>0</v>
      </c>
      <c r="O3808" s="1411"/>
      <c r="P3808" s="1707"/>
      <c r="Q3808" s="430">
        <f t="shared" si="243"/>
        <v>0</v>
      </c>
      <c r="R3808" s="2092"/>
    </row>
    <row r="3809" spans="3:18">
      <c r="C3809" s="1465">
        <v>18</v>
      </c>
      <c r="D3809" s="1411" t="s">
        <v>2527</v>
      </c>
      <c r="E3809" s="509">
        <v>8</v>
      </c>
      <c r="F3809" s="1411" t="s">
        <v>543</v>
      </c>
      <c r="G3809" s="1469">
        <v>1</v>
      </c>
      <c r="H3809" s="1411">
        <v>2009</v>
      </c>
      <c r="I3809" s="1466">
        <v>95</v>
      </c>
      <c r="J3809" s="1411">
        <f t="shared" si="244"/>
        <v>100</v>
      </c>
      <c r="K3809" s="1466">
        <f t="shared" si="241"/>
        <v>0</v>
      </c>
      <c r="L3809" s="1411"/>
      <c r="M3809" s="1411"/>
      <c r="N3809" s="433">
        <f t="shared" si="242"/>
        <v>0</v>
      </c>
      <c r="O3809" s="1411"/>
      <c r="P3809" s="1707"/>
      <c r="Q3809" s="430">
        <f t="shared" si="243"/>
        <v>0</v>
      </c>
      <c r="R3809" s="2092"/>
    </row>
    <row r="3810" spans="3:18">
      <c r="C3810" s="1465">
        <v>19</v>
      </c>
      <c r="D3810" s="1411" t="s">
        <v>2528</v>
      </c>
      <c r="E3810" s="509">
        <v>8</v>
      </c>
      <c r="F3810" s="1411" t="s">
        <v>543</v>
      </c>
      <c r="G3810" s="1469">
        <v>1</v>
      </c>
      <c r="H3810" s="1411">
        <v>2013</v>
      </c>
      <c r="I3810" s="1466">
        <v>1302.6600000000001</v>
      </c>
      <c r="J3810" s="1411">
        <f t="shared" si="244"/>
        <v>100</v>
      </c>
      <c r="K3810" s="1466">
        <f t="shared" si="241"/>
        <v>0</v>
      </c>
      <c r="L3810" s="1411"/>
      <c r="M3810" s="1411"/>
      <c r="N3810" s="433">
        <f t="shared" si="242"/>
        <v>0</v>
      </c>
      <c r="O3810" s="1411"/>
      <c r="P3810" s="1707"/>
      <c r="Q3810" s="430">
        <f t="shared" si="243"/>
        <v>0</v>
      </c>
      <c r="R3810" s="2092"/>
    </row>
    <row r="3811" spans="3:18">
      <c r="C3811" s="1465">
        <v>20</v>
      </c>
      <c r="D3811" s="1411" t="s">
        <v>2529</v>
      </c>
      <c r="E3811" s="509">
        <v>8</v>
      </c>
      <c r="F3811" s="1411" t="s">
        <v>543</v>
      </c>
      <c r="G3811" s="1469">
        <v>1</v>
      </c>
      <c r="H3811" s="1411">
        <v>2015</v>
      </c>
      <c r="I3811" s="1466">
        <v>542</v>
      </c>
      <c r="J3811" s="1411">
        <f t="shared" si="244"/>
        <v>100</v>
      </c>
      <c r="K3811" s="1466">
        <f t="shared" si="241"/>
        <v>0</v>
      </c>
      <c r="L3811" s="1411"/>
      <c r="M3811" s="1411"/>
      <c r="N3811" s="433">
        <f t="shared" si="242"/>
        <v>0</v>
      </c>
      <c r="O3811" s="1411"/>
      <c r="P3811" s="1707"/>
      <c r="Q3811" s="430">
        <f t="shared" si="243"/>
        <v>0</v>
      </c>
      <c r="R3811" s="2092"/>
    </row>
    <row r="3812" spans="3:18" ht="67.5">
      <c r="C3812" s="1465">
        <v>21</v>
      </c>
      <c r="D3812" s="1411" t="s">
        <v>2530</v>
      </c>
      <c r="E3812" s="509">
        <v>8</v>
      </c>
      <c r="F3812" s="1411" t="s">
        <v>543</v>
      </c>
      <c r="G3812" s="1469">
        <v>1</v>
      </c>
      <c r="H3812" s="1411">
        <v>2016</v>
      </c>
      <c r="I3812" s="1466">
        <v>732.27</v>
      </c>
      <c r="J3812" s="1411">
        <f t="shared" si="244"/>
        <v>100</v>
      </c>
      <c r="K3812" s="1466">
        <f t="shared" si="241"/>
        <v>0</v>
      </c>
      <c r="L3812" s="1411"/>
      <c r="M3812" s="1411"/>
      <c r="N3812" s="433">
        <f t="shared" si="242"/>
        <v>0</v>
      </c>
      <c r="O3812" s="1411"/>
      <c r="P3812" s="1707"/>
      <c r="Q3812" s="430">
        <f t="shared" si="243"/>
        <v>0</v>
      </c>
      <c r="R3812" s="2092"/>
    </row>
    <row r="3813" spans="3:18" ht="40.5">
      <c r="C3813" s="1465">
        <v>22</v>
      </c>
      <c r="D3813" s="1411" t="s">
        <v>2531</v>
      </c>
      <c r="E3813" s="509">
        <v>8</v>
      </c>
      <c r="F3813" s="1411" t="s">
        <v>543</v>
      </c>
      <c r="G3813" s="1469">
        <v>3</v>
      </c>
      <c r="H3813" s="1411">
        <v>2019</v>
      </c>
      <c r="I3813" s="1466">
        <v>7155</v>
      </c>
      <c r="J3813" s="1411">
        <f t="shared" si="244"/>
        <v>75</v>
      </c>
      <c r="K3813" s="1466">
        <f t="shared" si="241"/>
        <v>1788.75</v>
      </c>
      <c r="L3813" s="1411"/>
      <c r="M3813" s="1411"/>
      <c r="N3813" s="433">
        <f t="shared" si="242"/>
        <v>0</v>
      </c>
      <c r="O3813" s="1411"/>
      <c r="P3813" s="1707"/>
      <c r="Q3813" s="430">
        <f t="shared" si="243"/>
        <v>0</v>
      </c>
      <c r="R3813" s="2092"/>
    </row>
    <row r="3814" spans="3:18">
      <c r="C3814" s="1465">
        <v>23</v>
      </c>
      <c r="D3814" s="1411" t="s">
        <v>2532</v>
      </c>
      <c r="E3814" s="509">
        <v>8</v>
      </c>
      <c r="F3814" s="1411" t="s">
        <v>543</v>
      </c>
      <c r="G3814" s="1469">
        <v>1</v>
      </c>
      <c r="H3814" s="1411">
        <v>2020</v>
      </c>
      <c r="I3814" s="1466">
        <v>99.7</v>
      </c>
      <c r="J3814" s="1411">
        <f t="shared" si="244"/>
        <v>62.5</v>
      </c>
      <c r="K3814" s="1466">
        <f t="shared" si="241"/>
        <v>37.387500000000003</v>
      </c>
      <c r="L3814" s="1411"/>
      <c r="M3814" s="1411"/>
      <c r="N3814" s="433">
        <f t="shared" si="242"/>
        <v>0</v>
      </c>
      <c r="O3814" s="1411"/>
      <c r="P3814" s="1707"/>
      <c r="Q3814" s="430">
        <f t="shared" si="243"/>
        <v>0</v>
      </c>
      <c r="R3814" s="2092"/>
    </row>
    <row r="3815" spans="3:18">
      <c r="C3815" s="1465">
        <v>24</v>
      </c>
      <c r="D3815" s="1411" t="s">
        <v>2533</v>
      </c>
      <c r="E3815" s="509">
        <v>8</v>
      </c>
      <c r="F3815" s="1411" t="s">
        <v>543</v>
      </c>
      <c r="G3815" s="1469">
        <v>1</v>
      </c>
      <c r="H3815" s="1411">
        <v>2007</v>
      </c>
      <c r="I3815" s="1466">
        <v>66</v>
      </c>
      <c r="J3815" s="1411">
        <f t="shared" si="244"/>
        <v>100</v>
      </c>
      <c r="K3815" s="1466">
        <f t="shared" si="241"/>
        <v>0</v>
      </c>
      <c r="L3815" s="1411"/>
      <c r="M3815" s="1411"/>
      <c r="N3815" s="433">
        <f t="shared" si="242"/>
        <v>0</v>
      </c>
      <c r="O3815" s="1411"/>
      <c r="P3815" s="1707"/>
      <c r="Q3815" s="430">
        <f t="shared" si="243"/>
        <v>0</v>
      </c>
      <c r="R3815" s="2092"/>
    </row>
    <row r="3816" spans="3:18">
      <c r="C3816" s="1465">
        <v>25</v>
      </c>
      <c r="D3816" s="1411" t="s">
        <v>2534</v>
      </c>
      <c r="E3816" s="509">
        <v>8</v>
      </c>
      <c r="F3816" s="1411" t="s">
        <v>543</v>
      </c>
      <c r="G3816" s="1469">
        <v>1</v>
      </c>
      <c r="H3816" s="1411">
        <v>2021</v>
      </c>
      <c r="I3816" s="1466">
        <v>25.627500000000001</v>
      </c>
      <c r="J3816" s="1411">
        <f t="shared" si="244"/>
        <v>50</v>
      </c>
      <c r="K3816" s="1466">
        <f t="shared" si="241"/>
        <v>12.813750000000001</v>
      </c>
      <c r="L3816" s="1411"/>
      <c r="M3816" s="1411"/>
      <c r="N3816" s="433">
        <f t="shared" si="242"/>
        <v>0</v>
      </c>
      <c r="O3816" s="1411"/>
      <c r="P3816" s="1707"/>
      <c r="Q3816" s="430">
        <f t="shared" si="243"/>
        <v>0</v>
      </c>
      <c r="R3816" s="2092"/>
    </row>
    <row r="3817" spans="3:18">
      <c r="C3817" s="1465">
        <v>26</v>
      </c>
      <c r="D3817" s="1411" t="s">
        <v>5688</v>
      </c>
      <c r="E3817" s="509">
        <v>8</v>
      </c>
      <c r="F3817" s="1411" t="s">
        <v>543</v>
      </c>
      <c r="G3817" s="1469">
        <v>1</v>
      </c>
      <c r="H3817" s="1411">
        <v>2021</v>
      </c>
      <c r="I3817" s="1466">
        <v>113.7</v>
      </c>
      <c r="J3817" s="1411">
        <f t="shared" si="244"/>
        <v>50</v>
      </c>
      <c r="K3817" s="1466">
        <f t="shared" si="241"/>
        <v>56.85</v>
      </c>
      <c r="L3817" s="1411"/>
      <c r="M3817" s="1411"/>
      <c r="N3817" s="433">
        <f t="shared" si="242"/>
        <v>0</v>
      </c>
      <c r="O3817" s="1411"/>
      <c r="P3817" s="1707"/>
      <c r="Q3817" s="430">
        <f t="shared" si="243"/>
        <v>0</v>
      </c>
      <c r="R3817" s="2092"/>
    </row>
    <row r="3818" spans="3:18">
      <c r="C3818" s="1465">
        <v>27</v>
      </c>
      <c r="D3818" s="1411" t="s">
        <v>5689</v>
      </c>
      <c r="E3818" s="509">
        <v>8</v>
      </c>
      <c r="F3818" s="1411" t="s">
        <v>543</v>
      </c>
      <c r="G3818" s="1469">
        <v>2</v>
      </c>
      <c r="H3818" s="1411">
        <v>2021</v>
      </c>
      <c r="I3818" s="1466">
        <v>51.255000000000003</v>
      </c>
      <c r="J3818" s="1411">
        <f t="shared" si="244"/>
        <v>50</v>
      </c>
      <c r="K3818" s="1466">
        <f t="shared" si="241"/>
        <v>25.627500000000001</v>
      </c>
      <c r="L3818" s="1411"/>
      <c r="M3818" s="1411"/>
      <c r="N3818" s="433">
        <f t="shared" si="242"/>
        <v>0</v>
      </c>
      <c r="O3818" s="1411"/>
      <c r="P3818" s="1707"/>
      <c r="Q3818" s="430">
        <f t="shared" si="243"/>
        <v>0</v>
      </c>
      <c r="R3818" s="2092"/>
    </row>
    <row r="3819" spans="3:18" ht="40.5">
      <c r="C3819" s="1465">
        <v>28</v>
      </c>
      <c r="D3819" s="1411" t="s">
        <v>5690</v>
      </c>
      <c r="E3819" s="509">
        <v>8</v>
      </c>
      <c r="F3819" s="1411" t="s">
        <v>543</v>
      </c>
      <c r="G3819" s="1469">
        <v>3</v>
      </c>
      <c r="H3819" s="1411">
        <v>2022</v>
      </c>
      <c r="I3819" s="1466">
        <v>11934</v>
      </c>
      <c r="J3819" s="1411">
        <f t="shared" si="244"/>
        <v>37.5</v>
      </c>
      <c r="K3819" s="1466">
        <f t="shared" si="241"/>
        <v>7458.75</v>
      </c>
      <c r="L3819" s="1411"/>
      <c r="M3819" s="1411"/>
      <c r="N3819" s="433">
        <f t="shared" si="242"/>
        <v>0</v>
      </c>
      <c r="O3819" s="1411"/>
      <c r="P3819" s="1707"/>
      <c r="Q3819" s="430">
        <f t="shared" si="243"/>
        <v>0</v>
      </c>
      <c r="R3819" s="2092"/>
    </row>
    <row r="3820" spans="3:18" ht="40.5">
      <c r="C3820" s="1465">
        <v>29</v>
      </c>
      <c r="D3820" s="1411" t="s">
        <v>5691</v>
      </c>
      <c r="E3820" s="509">
        <v>8</v>
      </c>
      <c r="F3820" s="1411" t="s">
        <v>543</v>
      </c>
      <c r="G3820" s="1469">
        <v>2</v>
      </c>
      <c r="H3820" s="1411">
        <v>2022</v>
      </c>
      <c r="I3820" s="1466">
        <v>7956</v>
      </c>
      <c r="J3820" s="1411">
        <f t="shared" si="244"/>
        <v>37.5</v>
      </c>
      <c r="K3820" s="1466">
        <f t="shared" si="241"/>
        <v>4972.5</v>
      </c>
      <c r="L3820" s="1411"/>
      <c r="M3820" s="1411"/>
      <c r="N3820" s="433">
        <f t="shared" si="242"/>
        <v>0</v>
      </c>
      <c r="O3820" s="1411"/>
      <c r="P3820" s="1707"/>
      <c r="Q3820" s="430">
        <f t="shared" si="243"/>
        <v>0</v>
      </c>
      <c r="R3820" s="2092"/>
    </row>
    <row r="3821" spans="3:18">
      <c r="C3821" s="1465">
        <v>30</v>
      </c>
      <c r="D3821" s="1575" t="s">
        <v>5692</v>
      </c>
      <c r="E3821" s="509">
        <v>8</v>
      </c>
      <c r="F3821" s="1411" t="s">
        <v>543</v>
      </c>
      <c r="G3821" s="1469">
        <v>2</v>
      </c>
      <c r="H3821" s="1411">
        <v>2022</v>
      </c>
      <c r="I3821" s="1466">
        <v>46.8</v>
      </c>
      <c r="J3821" s="1411">
        <f t="shared" ref="J3821:J3884" si="245">IF(($J$14-H3821)*J$17&gt;100,100,($J$14-H3821)*J$17)</f>
        <v>60</v>
      </c>
      <c r="K3821" s="1466">
        <f t="shared" si="241"/>
        <v>18.72</v>
      </c>
      <c r="L3821" s="1411"/>
      <c r="M3821" s="1411"/>
      <c r="N3821" s="433">
        <f t="shared" si="242"/>
        <v>0</v>
      </c>
      <c r="O3821" s="1411"/>
      <c r="P3821" s="1707"/>
      <c r="Q3821" s="430">
        <f t="shared" si="243"/>
        <v>0</v>
      </c>
      <c r="R3821" s="2093"/>
    </row>
    <row r="3822" spans="3:18">
      <c r="C3822" s="1490">
        <v>1</v>
      </c>
      <c r="D3822" s="1415" t="s">
        <v>7040</v>
      </c>
      <c r="E3822" s="1632">
        <v>8</v>
      </c>
      <c r="F3822" s="1492" t="s">
        <v>543</v>
      </c>
      <c r="G3822" s="1493">
        <v>2</v>
      </c>
      <c r="H3822" s="1492">
        <v>2011</v>
      </c>
      <c r="I3822" s="1494">
        <v>85.8</v>
      </c>
      <c r="J3822" s="1492">
        <f t="shared" si="245"/>
        <v>100</v>
      </c>
      <c r="K3822" s="1494">
        <f t="shared" si="241"/>
        <v>0</v>
      </c>
      <c r="L3822" s="1492"/>
      <c r="M3822" s="1492"/>
      <c r="N3822" s="1495">
        <f t="shared" si="242"/>
        <v>0</v>
      </c>
      <c r="O3822" s="1492"/>
      <c r="P3822" s="1731"/>
      <c r="Q3822" s="1732">
        <f t="shared" si="243"/>
        <v>0</v>
      </c>
      <c r="R3822" s="2149" t="s">
        <v>487</v>
      </c>
    </row>
    <row r="3823" spans="3:18">
      <c r="C3823" s="1490">
        <v>2</v>
      </c>
      <c r="D3823" s="1415" t="s">
        <v>7041</v>
      </c>
      <c r="E3823" s="1632">
        <v>8</v>
      </c>
      <c r="F3823" s="1492" t="s">
        <v>543</v>
      </c>
      <c r="G3823" s="1493">
        <v>1</v>
      </c>
      <c r="H3823" s="1492">
        <v>2021</v>
      </c>
      <c r="I3823" s="1494">
        <v>25.627500000000001</v>
      </c>
      <c r="J3823" s="1492">
        <f t="shared" si="245"/>
        <v>80</v>
      </c>
      <c r="K3823" s="1494">
        <f t="shared" si="241"/>
        <v>5.1254999999999988</v>
      </c>
      <c r="L3823" s="1492"/>
      <c r="M3823" s="1492"/>
      <c r="N3823" s="1495">
        <f t="shared" si="242"/>
        <v>0</v>
      </c>
      <c r="O3823" s="1492"/>
      <c r="P3823" s="1731"/>
      <c r="Q3823" s="1732">
        <f t="shared" si="243"/>
        <v>0</v>
      </c>
      <c r="R3823" s="2150"/>
    </row>
    <row r="3824" spans="3:18">
      <c r="C3824" s="1490">
        <v>3</v>
      </c>
      <c r="D3824" s="1415" t="s">
        <v>7041</v>
      </c>
      <c r="E3824" s="1632">
        <v>8</v>
      </c>
      <c r="F3824" s="1492" t="s">
        <v>543</v>
      </c>
      <c r="G3824" s="1493">
        <v>1</v>
      </c>
      <c r="H3824" s="1492">
        <v>2023</v>
      </c>
      <c r="I3824" s="1494">
        <v>22.05</v>
      </c>
      <c r="J3824" s="1492">
        <f t="shared" si="245"/>
        <v>40</v>
      </c>
      <c r="K3824" s="1494">
        <f t="shared" si="241"/>
        <v>13.23</v>
      </c>
      <c r="L3824" s="1492"/>
      <c r="M3824" s="1492"/>
      <c r="N3824" s="1495">
        <f t="shared" si="242"/>
        <v>0</v>
      </c>
      <c r="O3824" s="1492"/>
      <c r="P3824" s="1731"/>
      <c r="Q3824" s="1732">
        <f t="shared" si="243"/>
        <v>0</v>
      </c>
      <c r="R3824" s="2150"/>
    </row>
    <row r="3825" spans="3:18">
      <c r="C3825" s="1490">
        <v>4</v>
      </c>
      <c r="D3825" s="1415" t="s">
        <v>2845</v>
      </c>
      <c r="E3825" s="1632">
        <v>8</v>
      </c>
      <c r="F3825" s="1492" t="s">
        <v>543</v>
      </c>
      <c r="G3825" s="1493">
        <v>2</v>
      </c>
      <c r="H3825" s="1492">
        <v>2008</v>
      </c>
      <c r="I3825" s="1494">
        <v>202.1</v>
      </c>
      <c r="J3825" s="1492">
        <f t="shared" si="245"/>
        <v>100</v>
      </c>
      <c r="K3825" s="1494">
        <f t="shared" si="241"/>
        <v>0</v>
      </c>
      <c r="L3825" s="1492"/>
      <c r="M3825" s="1492"/>
      <c r="N3825" s="1495">
        <f t="shared" si="242"/>
        <v>0</v>
      </c>
      <c r="O3825" s="1492"/>
      <c r="P3825" s="1731"/>
      <c r="Q3825" s="1732">
        <f t="shared" si="243"/>
        <v>0</v>
      </c>
      <c r="R3825" s="2150"/>
    </row>
    <row r="3826" spans="3:18">
      <c r="C3826" s="1490">
        <v>5</v>
      </c>
      <c r="D3826" s="1415" t="s">
        <v>7042</v>
      </c>
      <c r="E3826" s="1632">
        <v>8</v>
      </c>
      <c r="F3826" s="1492" t="s">
        <v>543</v>
      </c>
      <c r="G3826" s="1493">
        <v>37</v>
      </c>
      <c r="H3826" s="1492">
        <v>2005</v>
      </c>
      <c r="I3826" s="1494">
        <v>851.72199999999998</v>
      </c>
      <c r="J3826" s="1492">
        <f t="shared" si="245"/>
        <v>100</v>
      </c>
      <c r="K3826" s="1494">
        <f t="shared" si="241"/>
        <v>0</v>
      </c>
      <c r="L3826" s="1492"/>
      <c r="M3826" s="1492"/>
      <c r="N3826" s="1495">
        <f t="shared" si="242"/>
        <v>0</v>
      </c>
      <c r="O3826" s="1492"/>
      <c r="P3826" s="1731"/>
      <c r="Q3826" s="1732">
        <f t="shared" si="243"/>
        <v>0</v>
      </c>
      <c r="R3826" s="2150"/>
    </row>
    <row r="3827" spans="3:18">
      <c r="C3827" s="1490">
        <v>6</v>
      </c>
      <c r="D3827" s="1415" t="s">
        <v>7043</v>
      </c>
      <c r="E3827" s="1632">
        <v>8</v>
      </c>
      <c r="F3827" s="1492" t="s">
        <v>543</v>
      </c>
      <c r="G3827" s="1493">
        <v>20</v>
      </c>
      <c r="H3827" s="1492">
        <v>2005</v>
      </c>
      <c r="I3827" s="1494">
        <v>88.394999999999996</v>
      </c>
      <c r="J3827" s="1492">
        <f t="shared" si="245"/>
        <v>100</v>
      </c>
      <c r="K3827" s="1494">
        <f t="shared" ref="K3827:K3890" si="246">IF(J3827=100,0,I3827-I3827*J3827%)</f>
        <v>0</v>
      </c>
      <c r="L3827" s="1492"/>
      <c r="M3827" s="1492"/>
      <c r="N3827" s="1495">
        <f t="shared" ref="N3827:N3890" si="247">+L3827*M3827</f>
        <v>0</v>
      </c>
      <c r="O3827" s="1492"/>
      <c r="P3827" s="1731"/>
      <c r="Q3827" s="1732">
        <f t="shared" ref="Q3827:Q3890" si="248">+O3827*P3827</f>
        <v>0</v>
      </c>
      <c r="R3827" s="2150"/>
    </row>
    <row r="3828" spans="3:18">
      <c r="C3828" s="1490">
        <v>7</v>
      </c>
      <c r="D3828" s="1415" t="s">
        <v>7044</v>
      </c>
      <c r="E3828" s="1632">
        <v>8</v>
      </c>
      <c r="F3828" s="1492" t="s">
        <v>543</v>
      </c>
      <c r="G3828" s="1493">
        <v>17</v>
      </c>
      <c r="H3828" s="1492">
        <v>2005</v>
      </c>
      <c r="I3828" s="1494">
        <v>281.75900000000001</v>
      </c>
      <c r="J3828" s="1492">
        <f t="shared" si="245"/>
        <v>100</v>
      </c>
      <c r="K3828" s="1494">
        <f t="shared" si="246"/>
        <v>0</v>
      </c>
      <c r="L3828" s="1492"/>
      <c r="M3828" s="1492"/>
      <c r="N3828" s="1495">
        <f t="shared" si="247"/>
        <v>0</v>
      </c>
      <c r="O3828" s="1492"/>
      <c r="P3828" s="1731"/>
      <c r="Q3828" s="1732">
        <f t="shared" si="248"/>
        <v>0</v>
      </c>
      <c r="R3828" s="2150"/>
    </row>
    <row r="3829" spans="3:18">
      <c r="C3829" s="1490">
        <v>8</v>
      </c>
      <c r="D3829" s="1415" t="s">
        <v>7045</v>
      </c>
      <c r="E3829" s="1632">
        <v>8</v>
      </c>
      <c r="F3829" s="1492" t="s">
        <v>543</v>
      </c>
      <c r="G3829" s="1493">
        <v>37</v>
      </c>
      <c r="H3829" s="1492">
        <v>2005</v>
      </c>
      <c r="I3829" s="1494">
        <v>119.241</v>
      </c>
      <c r="J3829" s="1492">
        <f t="shared" si="245"/>
        <v>100</v>
      </c>
      <c r="K3829" s="1494">
        <f t="shared" si="246"/>
        <v>0</v>
      </c>
      <c r="L3829" s="1492"/>
      <c r="M3829" s="1492"/>
      <c r="N3829" s="1495">
        <f t="shared" si="247"/>
        <v>0</v>
      </c>
      <c r="O3829" s="1492"/>
      <c r="P3829" s="1731"/>
      <c r="Q3829" s="1732">
        <f t="shared" si="248"/>
        <v>0</v>
      </c>
      <c r="R3829" s="2150"/>
    </row>
    <row r="3830" spans="3:18">
      <c r="C3830" s="1490">
        <v>9</v>
      </c>
      <c r="D3830" s="1415" t="s">
        <v>7046</v>
      </c>
      <c r="E3830" s="1632">
        <v>8</v>
      </c>
      <c r="F3830" s="1492" t="s">
        <v>543</v>
      </c>
      <c r="G3830" s="1493">
        <v>10</v>
      </c>
      <c r="H3830" s="1492">
        <v>2008</v>
      </c>
      <c r="I3830" s="1494">
        <v>372.5</v>
      </c>
      <c r="J3830" s="1492">
        <f t="shared" si="245"/>
        <v>100</v>
      </c>
      <c r="K3830" s="1494">
        <f t="shared" si="246"/>
        <v>0</v>
      </c>
      <c r="L3830" s="1492"/>
      <c r="M3830" s="1492"/>
      <c r="N3830" s="1495">
        <f t="shared" si="247"/>
        <v>0</v>
      </c>
      <c r="O3830" s="1492"/>
      <c r="P3830" s="1731"/>
      <c r="Q3830" s="1732">
        <f t="shared" si="248"/>
        <v>0</v>
      </c>
      <c r="R3830" s="2150"/>
    </row>
    <row r="3831" spans="3:18">
      <c r="C3831" s="1490">
        <v>10</v>
      </c>
      <c r="D3831" s="1415" t="s">
        <v>7047</v>
      </c>
      <c r="E3831" s="1632">
        <v>8</v>
      </c>
      <c r="F3831" s="1492" t="s">
        <v>543</v>
      </c>
      <c r="G3831" s="1493">
        <v>1</v>
      </c>
      <c r="H3831" s="1492">
        <v>2007</v>
      </c>
      <c r="I3831" s="1494">
        <v>38</v>
      </c>
      <c r="J3831" s="1492">
        <f t="shared" si="245"/>
        <v>100</v>
      </c>
      <c r="K3831" s="1494">
        <f t="shared" si="246"/>
        <v>0</v>
      </c>
      <c r="L3831" s="1492"/>
      <c r="M3831" s="1492"/>
      <c r="N3831" s="1495">
        <f t="shared" si="247"/>
        <v>0</v>
      </c>
      <c r="O3831" s="1492"/>
      <c r="P3831" s="1731"/>
      <c r="Q3831" s="1732">
        <f t="shared" si="248"/>
        <v>0</v>
      </c>
      <c r="R3831" s="2150"/>
    </row>
    <row r="3832" spans="3:18">
      <c r="C3832" s="1490">
        <v>11</v>
      </c>
      <c r="D3832" s="1415" t="s">
        <v>2846</v>
      </c>
      <c r="E3832" s="1632">
        <v>8</v>
      </c>
      <c r="F3832" s="1492" t="s">
        <v>543</v>
      </c>
      <c r="G3832" s="1493">
        <v>1</v>
      </c>
      <c r="H3832" s="1492">
        <v>2007</v>
      </c>
      <c r="I3832" s="1494">
        <v>32</v>
      </c>
      <c r="J3832" s="1492">
        <f t="shared" si="245"/>
        <v>100</v>
      </c>
      <c r="K3832" s="1494">
        <f t="shared" si="246"/>
        <v>0</v>
      </c>
      <c r="L3832" s="1492"/>
      <c r="M3832" s="1492"/>
      <c r="N3832" s="1495">
        <f t="shared" si="247"/>
        <v>0</v>
      </c>
      <c r="O3832" s="1492"/>
      <c r="P3832" s="1731"/>
      <c r="Q3832" s="1732">
        <f t="shared" si="248"/>
        <v>0</v>
      </c>
      <c r="R3832" s="2150"/>
    </row>
    <row r="3833" spans="3:18">
      <c r="C3833" s="1490">
        <v>12</v>
      </c>
      <c r="D3833" s="1415" t="s">
        <v>2847</v>
      </c>
      <c r="E3833" s="1632">
        <v>8</v>
      </c>
      <c r="F3833" s="1492" t="s">
        <v>543</v>
      </c>
      <c r="G3833" s="1493">
        <v>2</v>
      </c>
      <c r="H3833" s="1492">
        <v>2008</v>
      </c>
      <c r="I3833" s="1494">
        <v>277.60000000000002</v>
      </c>
      <c r="J3833" s="1492">
        <f t="shared" si="245"/>
        <v>100</v>
      </c>
      <c r="K3833" s="1494">
        <f t="shared" si="246"/>
        <v>0</v>
      </c>
      <c r="L3833" s="1492"/>
      <c r="M3833" s="1492"/>
      <c r="N3833" s="1495">
        <f t="shared" si="247"/>
        <v>0</v>
      </c>
      <c r="O3833" s="1492"/>
      <c r="P3833" s="1731"/>
      <c r="Q3833" s="1732">
        <f t="shared" si="248"/>
        <v>0</v>
      </c>
      <c r="R3833" s="2150"/>
    </row>
    <row r="3834" spans="3:18">
      <c r="C3834" s="1490">
        <v>13</v>
      </c>
      <c r="D3834" s="1415" t="s">
        <v>2848</v>
      </c>
      <c r="E3834" s="1632">
        <v>8</v>
      </c>
      <c r="F3834" s="1492" t="s">
        <v>543</v>
      </c>
      <c r="G3834" s="1493">
        <v>1</v>
      </c>
      <c r="H3834" s="1492">
        <v>2009</v>
      </c>
      <c r="I3834" s="1494">
        <v>651.78099999999995</v>
      </c>
      <c r="J3834" s="1492">
        <f t="shared" si="245"/>
        <v>100</v>
      </c>
      <c r="K3834" s="1494">
        <f t="shared" si="246"/>
        <v>0</v>
      </c>
      <c r="L3834" s="1492"/>
      <c r="M3834" s="1492"/>
      <c r="N3834" s="1495">
        <f t="shared" si="247"/>
        <v>0</v>
      </c>
      <c r="O3834" s="1492"/>
      <c r="P3834" s="1731"/>
      <c r="Q3834" s="1732">
        <f t="shared" si="248"/>
        <v>0</v>
      </c>
      <c r="R3834" s="2150"/>
    </row>
    <row r="3835" spans="3:18">
      <c r="C3835" s="1490">
        <v>14</v>
      </c>
      <c r="D3835" s="1415" t="s">
        <v>7048</v>
      </c>
      <c r="E3835" s="1632">
        <v>8</v>
      </c>
      <c r="F3835" s="1492" t="s">
        <v>543</v>
      </c>
      <c r="G3835" s="1493">
        <v>1</v>
      </c>
      <c r="H3835" s="1492">
        <v>2009</v>
      </c>
      <c r="I3835" s="1494">
        <v>115.268</v>
      </c>
      <c r="J3835" s="1492">
        <f t="shared" si="245"/>
        <v>100</v>
      </c>
      <c r="K3835" s="1494">
        <f t="shared" si="246"/>
        <v>0</v>
      </c>
      <c r="L3835" s="1492"/>
      <c r="M3835" s="1492"/>
      <c r="N3835" s="1495">
        <f t="shared" si="247"/>
        <v>0</v>
      </c>
      <c r="O3835" s="1492"/>
      <c r="P3835" s="1731"/>
      <c r="Q3835" s="1732">
        <f t="shared" si="248"/>
        <v>0</v>
      </c>
      <c r="R3835" s="2150"/>
    </row>
    <row r="3836" spans="3:18">
      <c r="C3836" s="1490">
        <v>15</v>
      </c>
      <c r="D3836" s="1415" t="s">
        <v>2847</v>
      </c>
      <c r="E3836" s="1632">
        <v>8</v>
      </c>
      <c r="F3836" s="1492" t="s">
        <v>543</v>
      </c>
      <c r="G3836" s="1493">
        <v>1</v>
      </c>
      <c r="H3836" s="1492">
        <v>2009</v>
      </c>
      <c r="I3836" s="1494">
        <v>158.541</v>
      </c>
      <c r="J3836" s="1492">
        <f t="shared" si="245"/>
        <v>100</v>
      </c>
      <c r="K3836" s="1494">
        <f t="shared" si="246"/>
        <v>0</v>
      </c>
      <c r="L3836" s="1492"/>
      <c r="M3836" s="1492"/>
      <c r="N3836" s="1495">
        <f t="shared" si="247"/>
        <v>0</v>
      </c>
      <c r="O3836" s="1492"/>
      <c r="P3836" s="1731"/>
      <c r="Q3836" s="1732">
        <f t="shared" si="248"/>
        <v>0</v>
      </c>
      <c r="R3836" s="2150"/>
    </row>
    <row r="3837" spans="3:18">
      <c r="C3837" s="1490">
        <v>16</v>
      </c>
      <c r="D3837" s="1415" t="s">
        <v>7049</v>
      </c>
      <c r="E3837" s="1632">
        <v>8</v>
      </c>
      <c r="F3837" s="1492" t="s">
        <v>543</v>
      </c>
      <c r="G3837" s="1493">
        <v>1</v>
      </c>
      <c r="H3837" s="1492">
        <v>2008</v>
      </c>
      <c r="I3837" s="1494">
        <v>636</v>
      </c>
      <c r="J3837" s="1492">
        <f t="shared" si="245"/>
        <v>100</v>
      </c>
      <c r="K3837" s="1494">
        <f t="shared" si="246"/>
        <v>0</v>
      </c>
      <c r="L3837" s="1492"/>
      <c r="M3837" s="1492"/>
      <c r="N3837" s="1495">
        <f t="shared" si="247"/>
        <v>0</v>
      </c>
      <c r="O3837" s="1492"/>
      <c r="P3837" s="1731"/>
      <c r="Q3837" s="1732">
        <f t="shared" si="248"/>
        <v>0</v>
      </c>
      <c r="R3837" s="2150"/>
    </row>
    <row r="3838" spans="3:18">
      <c r="C3838" s="1490">
        <v>17</v>
      </c>
      <c r="D3838" s="1415" t="s">
        <v>7050</v>
      </c>
      <c r="E3838" s="1632">
        <v>8</v>
      </c>
      <c r="F3838" s="1492" t="s">
        <v>543</v>
      </c>
      <c r="G3838" s="1493">
        <v>1</v>
      </c>
      <c r="H3838" s="1492">
        <v>2008</v>
      </c>
      <c r="I3838" s="1494">
        <v>46.5</v>
      </c>
      <c r="J3838" s="1492">
        <f t="shared" si="245"/>
        <v>100</v>
      </c>
      <c r="K3838" s="1494">
        <f t="shared" si="246"/>
        <v>0</v>
      </c>
      <c r="L3838" s="1492"/>
      <c r="M3838" s="1492"/>
      <c r="N3838" s="1495">
        <f t="shared" si="247"/>
        <v>0</v>
      </c>
      <c r="O3838" s="1492"/>
      <c r="P3838" s="1731"/>
      <c r="Q3838" s="1732">
        <f t="shared" si="248"/>
        <v>0</v>
      </c>
      <c r="R3838" s="2150"/>
    </row>
    <row r="3839" spans="3:18">
      <c r="C3839" s="1490">
        <v>18</v>
      </c>
      <c r="D3839" s="1415" t="s">
        <v>2517</v>
      </c>
      <c r="E3839" s="1632">
        <v>8</v>
      </c>
      <c r="F3839" s="1492" t="s">
        <v>543</v>
      </c>
      <c r="G3839" s="1493">
        <v>9</v>
      </c>
      <c r="H3839" s="1492">
        <v>2005</v>
      </c>
      <c r="I3839" s="1494">
        <v>136.73599999999999</v>
      </c>
      <c r="J3839" s="1492">
        <f t="shared" si="245"/>
        <v>100</v>
      </c>
      <c r="K3839" s="1494">
        <f t="shared" si="246"/>
        <v>0</v>
      </c>
      <c r="L3839" s="1492"/>
      <c r="M3839" s="1492"/>
      <c r="N3839" s="1495">
        <f t="shared" si="247"/>
        <v>0</v>
      </c>
      <c r="O3839" s="1492"/>
      <c r="P3839" s="1731"/>
      <c r="Q3839" s="1732">
        <f t="shared" si="248"/>
        <v>0</v>
      </c>
      <c r="R3839" s="2150"/>
    </row>
    <row r="3840" spans="3:18">
      <c r="C3840" s="1490">
        <v>19</v>
      </c>
      <c r="D3840" s="1415" t="s">
        <v>2518</v>
      </c>
      <c r="E3840" s="1632">
        <v>8</v>
      </c>
      <c r="F3840" s="1492" t="s">
        <v>543</v>
      </c>
      <c r="G3840" s="1493">
        <v>9</v>
      </c>
      <c r="H3840" s="1492">
        <v>2005</v>
      </c>
      <c r="I3840" s="1494">
        <v>165.74</v>
      </c>
      <c r="J3840" s="1492">
        <f t="shared" si="245"/>
        <v>100</v>
      </c>
      <c r="K3840" s="1494">
        <f t="shared" si="246"/>
        <v>0</v>
      </c>
      <c r="L3840" s="1492"/>
      <c r="M3840" s="1492"/>
      <c r="N3840" s="1495">
        <f t="shared" si="247"/>
        <v>0</v>
      </c>
      <c r="O3840" s="1492"/>
      <c r="P3840" s="1731"/>
      <c r="Q3840" s="1732">
        <f t="shared" si="248"/>
        <v>0</v>
      </c>
      <c r="R3840" s="2163"/>
    </row>
    <row r="3841" spans="3:18" ht="15" customHeight="1">
      <c r="C3841" s="1502">
        <v>1</v>
      </c>
      <c r="D3841" s="1149" t="s">
        <v>3980</v>
      </c>
      <c r="E3841" s="1503">
        <v>8</v>
      </c>
      <c r="F3841" s="1423" t="s">
        <v>543</v>
      </c>
      <c r="G3841" s="1504">
        <v>1</v>
      </c>
      <c r="H3841" s="1423">
        <v>2006</v>
      </c>
      <c r="I3841" s="1505">
        <v>49.5</v>
      </c>
      <c r="J3841" s="1423">
        <f t="shared" si="245"/>
        <v>100</v>
      </c>
      <c r="K3841" s="1505">
        <f t="shared" si="246"/>
        <v>0</v>
      </c>
      <c r="L3841" s="1423"/>
      <c r="M3841" s="1423"/>
      <c r="N3841" s="1506">
        <f t="shared" si="247"/>
        <v>0</v>
      </c>
      <c r="O3841" s="1423"/>
      <c r="P3841" s="1734"/>
      <c r="Q3841" s="1735">
        <f t="shared" si="248"/>
        <v>0</v>
      </c>
      <c r="R3841" s="2164" t="s">
        <v>7462</v>
      </c>
    </row>
    <row r="3842" spans="3:18" ht="15" customHeight="1">
      <c r="C3842" s="1502">
        <v>2</v>
      </c>
      <c r="D3842" s="1149" t="s">
        <v>3981</v>
      </c>
      <c r="E3842" s="1503">
        <v>8</v>
      </c>
      <c r="F3842" s="1423" t="s">
        <v>543</v>
      </c>
      <c r="G3842" s="1504">
        <v>1</v>
      </c>
      <c r="H3842" s="1423">
        <v>2006</v>
      </c>
      <c r="I3842" s="1505">
        <v>49.5</v>
      </c>
      <c r="J3842" s="1423">
        <f t="shared" si="245"/>
        <v>100</v>
      </c>
      <c r="K3842" s="1505">
        <f t="shared" si="246"/>
        <v>0</v>
      </c>
      <c r="L3842" s="1423"/>
      <c r="M3842" s="1423"/>
      <c r="N3842" s="1506">
        <f t="shared" si="247"/>
        <v>0</v>
      </c>
      <c r="O3842" s="1423"/>
      <c r="P3842" s="1734"/>
      <c r="Q3842" s="1735">
        <f t="shared" si="248"/>
        <v>0</v>
      </c>
      <c r="R3842" s="2165"/>
    </row>
    <row r="3843" spans="3:18" ht="15" customHeight="1">
      <c r="C3843" s="1502">
        <v>3</v>
      </c>
      <c r="D3843" s="1149" t="s">
        <v>3982</v>
      </c>
      <c r="E3843" s="1503">
        <v>8</v>
      </c>
      <c r="F3843" s="1423" t="s">
        <v>543</v>
      </c>
      <c r="G3843" s="1504">
        <v>1</v>
      </c>
      <c r="H3843" s="1423">
        <v>2006</v>
      </c>
      <c r="I3843" s="1505">
        <v>49.5</v>
      </c>
      <c r="J3843" s="1423">
        <f t="shared" si="245"/>
        <v>100</v>
      </c>
      <c r="K3843" s="1505">
        <f t="shared" si="246"/>
        <v>0</v>
      </c>
      <c r="L3843" s="1423"/>
      <c r="M3843" s="1423"/>
      <c r="N3843" s="1506">
        <f t="shared" si="247"/>
        <v>0</v>
      </c>
      <c r="O3843" s="1423"/>
      <c r="P3843" s="1734"/>
      <c r="Q3843" s="1735">
        <f t="shared" si="248"/>
        <v>0</v>
      </c>
      <c r="R3843" s="2165"/>
    </row>
    <row r="3844" spans="3:18" ht="15" customHeight="1">
      <c r="C3844" s="1502">
        <v>4</v>
      </c>
      <c r="D3844" s="1149" t="s">
        <v>7051</v>
      </c>
      <c r="E3844" s="1503">
        <v>8</v>
      </c>
      <c r="F3844" s="1423" t="s">
        <v>543</v>
      </c>
      <c r="G3844" s="1504">
        <v>1</v>
      </c>
      <c r="H3844" s="1423">
        <v>2006</v>
      </c>
      <c r="I3844" s="1505">
        <v>49.5</v>
      </c>
      <c r="J3844" s="1423">
        <f t="shared" si="245"/>
        <v>100</v>
      </c>
      <c r="K3844" s="1505">
        <f t="shared" si="246"/>
        <v>0</v>
      </c>
      <c r="L3844" s="1423"/>
      <c r="M3844" s="1423"/>
      <c r="N3844" s="1506">
        <f t="shared" si="247"/>
        <v>0</v>
      </c>
      <c r="O3844" s="1423"/>
      <c r="P3844" s="1734"/>
      <c r="Q3844" s="1735">
        <f t="shared" si="248"/>
        <v>0</v>
      </c>
      <c r="R3844" s="2165"/>
    </row>
    <row r="3845" spans="3:18" ht="15" customHeight="1">
      <c r="C3845" s="1502">
        <v>5</v>
      </c>
      <c r="D3845" s="1149" t="s">
        <v>7052</v>
      </c>
      <c r="E3845" s="1503">
        <v>8</v>
      </c>
      <c r="F3845" s="1423" t="s">
        <v>543</v>
      </c>
      <c r="G3845" s="1504">
        <v>1</v>
      </c>
      <c r="H3845" s="1423">
        <v>2006</v>
      </c>
      <c r="I3845" s="1505">
        <v>42.75</v>
      </c>
      <c r="J3845" s="1423">
        <f t="shared" si="245"/>
        <v>100</v>
      </c>
      <c r="K3845" s="1505">
        <f t="shared" si="246"/>
        <v>0</v>
      </c>
      <c r="L3845" s="1423"/>
      <c r="M3845" s="1423"/>
      <c r="N3845" s="1506">
        <f t="shared" si="247"/>
        <v>0</v>
      </c>
      <c r="O3845" s="1423"/>
      <c r="P3845" s="1734"/>
      <c r="Q3845" s="1735">
        <f t="shared" si="248"/>
        <v>0</v>
      </c>
      <c r="R3845" s="2165"/>
    </row>
    <row r="3846" spans="3:18" ht="15" customHeight="1">
      <c r="C3846" s="1502">
        <v>6</v>
      </c>
      <c r="D3846" s="1149" t="s">
        <v>7053</v>
      </c>
      <c r="E3846" s="1503">
        <v>8</v>
      </c>
      <c r="F3846" s="1423" t="s">
        <v>543</v>
      </c>
      <c r="G3846" s="1504">
        <v>1</v>
      </c>
      <c r="H3846" s="1423">
        <v>2006</v>
      </c>
      <c r="I3846" s="1505">
        <v>42.75</v>
      </c>
      <c r="J3846" s="1423">
        <f t="shared" si="245"/>
        <v>100</v>
      </c>
      <c r="K3846" s="1505">
        <f t="shared" si="246"/>
        <v>0</v>
      </c>
      <c r="L3846" s="1423"/>
      <c r="M3846" s="1423"/>
      <c r="N3846" s="1506">
        <f t="shared" si="247"/>
        <v>0</v>
      </c>
      <c r="O3846" s="1423"/>
      <c r="P3846" s="1734"/>
      <c r="Q3846" s="1735">
        <f t="shared" si="248"/>
        <v>0</v>
      </c>
      <c r="R3846" s="2165"/>
    </row>
    <row r="3847" spans="3:18" ht="15" customHeight="1">
      <c r="C3847" s="1502">
        <v>7</v>
      </c>
      <c r="D3847" s="1149" t="s">
        <v>7054</v>
      </c>
      <c r="E3847" s="1503">
        <v>8</v>
      </c>
      <c r="F3847" s="1423" t="s">
        <v>543</v>
      </c>
      <c r="G3847" s="1504">
        <v>1</v>
      </c>
      <c r="H3847" s="1423">
        <v>2006</v>
      </c>
      <c r="I3847" s="1505">
        <v>42.75</v>
      </c>
      <c r="J3847" s="1423">
        <f t="shared" si="245"/>
        <v>100</v>
      </c>
      <c r="K3847" s="1505">
        <f t="shared" si="246"/>
        <v>0</v>
      </c>
      <c r="L3847" s="1423"/>
      <c r="M3847" s="1423"/>
      <c r="N3847" s="1506">
        <f t="shared" si="247"/>
        <v>0</v>
      </c>
      <c r="O3847" s="1423"/>
      <c r="P3847" s="1734"/>
      <c r="Q3847" s="1735">
        <f t="shared" si="248"/>
        <v>0</v>
      </c>
      <c r="R3847" s="2165"/>
    </row>
    <row r="3848" spans="3:18" ht="15" customHeight="1">
      <c r="C3848" s="1502">
        <v>8</v>
      </c>
      <c r="D3848" s="1149" t="s">
        <v>7055</v>
      </c>
      <c r="E3848" s="1503">
        <v>8</v>
      </c>
      <c r="F3848" s="1423" t="s">
        <v>543</v>
      </c>
      <c r="G3848" s="1504">
        <v>1</v>
      </c>
      <c r="H3848" s="1423">
        <v>2006</v>
      </c>
      <c r="I3848" s="1505">
        <v>42.75</v>
      </c>
      <c r="J3848" s="1423">
        <f t="shared" si="245"/>
        <v>100</v>
      </c>
      <c r="K3848" s="1505">
        <f t="shared" si="246"/>
        <v>0</v>
      </c>
      <c r="L3848" s="1423"/>
      <c r="M3848" s="1423"/>
      <c r="N3848" s="1506">
        <f t="shared" si="247"/>
        <v>0</v>
      </c>
      <c r="O3848" s="1423"/>
      <c r="P3848" s="1734"/>
      <c r="Q3848" s="1735">
        <f t="shared" si="248"/>
        <v>0</v>
      </c>
      <c r="R3848" s="2165"/>
    </row>
    <row r="3849" spans="3:18" ht="15" customHeight="1">
      <c r="C3849" s="1502">
        <v>9</v>
      </c>
      <c r="D3849" s="1149" t="s">
        <v>3983</v>
      </c>
      <c r="E3849" s="1503">
        <v>8</v>
      </c>
      <c r="F3849" s="1423" t="s">
        <v>543</v>
      </c>
      <c r="G3849" s="1504">
        <v>4</v>
      </c>
      <c r="H3849" s="1423">
        <v>2006</v>
      </c>
      <c r="I3849" s="1505">
        <v>111.6</v>
      </c>
      <c r="J3849" s="1423">
        <f t="shared" si="245"/>
        <v>100</v>
      </c>
      <c r="K3849" s="1505">
        <f t="shared" si="246"/>
        <v>0</v>
      </c>
      <c r="L3849" s="1423"/>
      <c r="M3849" s="1423"/>
      <c r="N3849" s="1506">
        <f t="shared" si="247"/>
        <v>0</v>
      </c>
      <c r="O3849" s="1423"/>
      <c r="P3849" s="1734"/>
      <c r="Q3849" s="1735">
        <f t="shared" si="248"/>
        <v>0</v>
      </c>
      <c r="R3849" s="2165"/>
    </row>
    <row r="3850" spans="3:18" ht="15" customHeight="1">
      <c r="C3850" s="1502">
        <v>10</v>
      </c>
      <c r="D3850" s="1149" t="s">
        <v>7056</v>
      </c>
      <c r="E3850" s="1503">
        <v>8</v>
      </c>
      <c r="F3850" s="1423" t="s">
        <v>543</v>
      </c>
      <c r="G3850" s="1504">
        <v>10</v>
      </c>
      <c r="H3850" s="1423">
        <v>2010</v>
      </c>
      <c r="I3850" s="1505">
        <v>1060</v>
      </c>
      <c r="J3850" s="1423">
        <f t="shared" si="245"/>
        <v>100</v>
      </c>
      <c r="K3850" s="1505">
        <f t="shared" si="246"/>
        <v>0</v>
      </c>
      <c r="L3850" s="1423"/>
      <c r="M3850" s="1423"/>
      <c r="N3850" s="1506">
        <f t="shared" si="247"/>
        <v>0</v>
      </c>
      <c r="O3850" s="1423"/>
      <c r="P3850" s="1734"/>
      <c r="Q3850" s="1735">
        <f t="shared" si="248"/>
        <v>0</v>
      </c>
      <c r="R3850" s="2165"/>
    </row>
    <row r="3851" spans="3:18" ht="15" customHeight="1">
      <c r="C3851" s="1502">
        <v>11</v>
      </c>
      <c r="D3851" s="1149" t="s">
        <v>3984</v>
      </c>
      <c r="E3851" s="1503">
        <v>8</v>
      </c>
      <c r="F3851" s="1423" t="s">
        <v>543</v>
      </c>
      <c r="G3851" s="1504">
        <v>5</v>
      </c>
      <c r="H3851" s="1423">
        <v>2010</v>
      </c>
      <c r="I3851" s="1505">
        <v>193.8</v>
      </c>
      <c r="J3851" s="1423">
        <f t="shared" si="245"/>
        <v>100</v>
      </c>
      <c r="K3851" s="1505">
        <f t="shared" si="246"/>
        <v>0</v>
      </c>
      <c r="L3851" s="1423"/>
      <c r="M3851" s="1423"/>
      <c r="N3851" s="1506">
        <f t="shared" si="247"/>
        <v>0</v>
      </c>
      <c r="O3851" s="1423"/>
      <c r="P3851" s="1734"/>
      <c r="Q3851" s="1735">
        <f t="shared" si="248"/>
        <v>0</v>
      </c>
      <c r="R3851" s="2165"/>
    </row>
    <row r="3852" spans="3:18" ht="15" customHeight="1">
      <c r="C3852" s="1502">
        <v>12</v>
      </c>
      <c r="D3852" s="1149" t="s">
        <v>7057</v>
      </c>
      <c r="E3852" s="1503">
        <v>8</v>
      </c>
      <c r="F3852" s="1423" t="s">
        <v>543</v>
      </c>
      <c r="G3852" s="1504">
        <v>5</v>
      </c>
      <c r="H3852" s="1423">
        <v>2010</v>
      </c>
      <c r="I3852" s="1505">
        <v>187.8</v>
      </c>
      <c r="J3852" s="1423">
        <f t="shared" si="245"/>
        <v>100</v>
      </c>
      <c r="K3852" s="1505">
        <f t="shared" si="246"/>
        <v>0</v>
      </c>
      <c r="L3852" s="1423"/>
      <c r="M3852" s="1423"/>
      <c r="N3852" s="1506">
        <f t="shared" si="247"/>
        <v>0</v>
      </c>
      <c r="O3852" s="1423"/>
      <c r="P3852" s="1734"/>
      <c r="Q3852" s="1735">
        <f t="shared" si="248"/>
        <v>0</v>
      </c>
      <c r="R3852" s="2165"/>
    </row>
    <row r="3853" spans="3:18" ht="15" customHeight="1">
      <c r="C3853" s="1502">
        <v>13</v>
      </c>
      <c r="D3853" s="1149" t="s">
        <v>3480</v>
      </c>
      <c r="E3853" s="1503">
        <v>8</v>
      </c>
      <c r="F3853" s="1423" t="s">
        <v>543</v>
      </c>
      <c r="G3853" s="1504">
        <v>5</v>
      </c>
      <c r="H3853" s="1423">
        <v>2010</v>
      </c>
      <c r="I3853" s="1505">
        <v>211.2</v>
      </c>
      <c r="J3853" s="1423">
        <f t="shared" si="245"/>
        <v>100</v>
      </c>
      <c r="K3853" s="1505">
        <f t="shared" si="246"/>
        <v>0</v>
      </c>
      <c r="L3853" s="1423"/>
      <c r="M3853" s="1423"/>
      <c r="N3853" s="1506">
        <f t="shared" si="247"/>
        <v>0</v>
      </c>
      <c r="O3853" s="1423"/>
      <c r="P3853" s="1734"/>
      <c r="Q3853" s="1735">
        <f t="shared" si="248"/>
        <v>0</v>
      </c>
      <c r="R3853" s="2165"/>
    </row>
    <row r="3854" spans="3:18" ht="15" customHeight="1">
      <c r="C3854" s="1502">
        <v>14</v>
      </c>
      <c r="D3854" s="1149" t="s">
        <v>7058</v>
      </c>
      <c r="E3854" s="1503">
        <v>8</v>
      </c>
      <c r="F3854" s="1423" t="s">
        <v>543</v>
      </c>
      <c r="G3854" s="1504">
        <v>1</v>
      </c>
      <c r="H3854" s="1423">
        <v>2010</v>
      </c>
      <c r="I3854" s="1505">
        <v>384</v>
      </c>
      <c r="J3854" s="1423">
        <f t="shared" si="245"/>
        <v>100</v>
      </c>
      <c r="K3854" s="1505">
        <f t="shared" si="246"/>
        <v>0</v>
      </c>
      <c r="L3854" s="1423"/>
      <c r="M3854" s="1423"/>
      <c r="N3854" s="1506">
        <f t="shared" si="247"/>
        <v>0</v>
      </c>
      <c r="O3854" s="1423"/>
      <c r="P3854" s="1734"/>
      <c r="Q3854" s="1735">
        <f t="shared" si="248"/>
        <v>0</v>
      </c>
      <c r="R3854" s="2165"/>
    </row>
    <row r="3855" spans="3:18" ht="15" customHeight="1">
      <c r="C3855" s="1502">
        <v>15</v>
      </c>
      <c r="D3855" s="1149" t="s">
        <v>7056</v>
      </c>
      <c r="E3855" s="1503">
        <v>8</v>
      </c>
      <c r="F3855" s="1423" t="s">
        <v>543</v>
      </c>
      <c r="G3855" s="1504">
        <v>8</v>
      </c>
      <c r="H3855" s="1423">
        <v>2010</v>
      </c>
      <c r="I3855" s="1505">
        <v>848</v>
      </c>
      <c r="J3855" s="1423">
        <f t="shared" si="245"/>
        <v>100</v>
      </c>
      <c r="K3855" s="1505">
        <f t="shared" si="246"/>
        <v>0</v>
      </c>
      <c r="L3855" s="1423"/>
      <c r="M3855" s="1423"/>
      <c r="N3855" s="1506">
        <f t="shared" si="247"/>
        <v>0</v>
      </c>
      <c r="O3855" s="1423"/>
      <c r="P3855" s="1734"/>
      <c r="Q3855" s="1735">
        <f t="shared" si="248"/>
        <v>0</v>
      </c>
      <c r="R3855" s="2165"/>
    </row>
    <row r="3856" spans="3:18" ht="15" customHeight="1">
      <c r="C3856" s="1502">
        <v>16</v>
      </c>
      <c r="D3856" s="1149" t="s">
        <v>3984</v>
      </c>
      <c r="E3856" s="1503">
        <v>8</v>
      </c>
      <c r="F3856" s="1423" t="s">
        <v>543</v>
      </c>
      <c r="G3856" s="1504">
        <v>4</v>
      </c>
      <c r="H3856" s="1423">
        <v>2010</v>
      </c>
      <c r="I3856" s="1505">
        <v>155.04</v>
      </c>
      <c r="J3856" s="1423">
        <f t="shared" si="245"/>
        <v>100</v>
      </c>
      <c r="K3856" s="1505">
        <f t="shared" si="246"/>
        <v>0</v>
      </c>
      <c r="L3856" s="1423"/>
      <c r="M3856" s="1423"/>
      <c r="N3856" s="1506">
        <f t="shared" si="247"/>
        <v>0</v>
      </c>
      <c r="O3856" s="1423"/>
      <c r="P3856" s="1734"/>
      <c r="Q3856" s="1735">
        <f t="shared" si="248"/>
        <v>0</v>
      </c>
      <c r="R3856" s="2165"/>
    </row>
    <row r="3857" spans="3:18" ht="15" customHeight="1">
      <c r="C3857" s="1502">
        <v>17</v>
      </c>
      <c r="D3857" s="1149" t="s">
        <v>7057</v>
      </c>
      <c r="E3857" s="1503">
        <v>8</v>
      </c>
      <c r="F3857" s="1423" t="s">
        <v>543</v>
      </c>
      <c r="G3857" s="1504">
        <v>4</v>
      </c>
      <c r="H3857" s="1423">
        <v>2010</v>
      </c>
      <c r="I3857" s="1505">
        <v>150.24</v>
      </c>
      <c r="J3857" s="1423">
        <f t="shared" si="245"/>
        <v>100</v>
      </c>
      <c r="K3857" s="1505">
        <f t="shared" si="246"/>
        <v>0</v>
      </c>
      <c r="L3857" s="1423"/>
      <c r="M3857" s="1423"/>
      <c r="N3857" s="1506">
        <f t="shared" si="247"/>
        <v>0</v>
      </c>
      <c r="O3857" s="1423"/>
      <c r="P3857" s="1734"/>
      <c r="Q3857" s="1735">
        <f t="shared" si="248"/>
        <v>0</v>
      </c>
      <c r="R3857" s="2165"/>
    </row>
    <row r="3858" spans="3:18" ht="15" customHeight="1">
      <c r="C3858" s="1502">
        <v>18</v>
      </c>
      <c r="D3858" s="1149" t="s">
        <v>3480</v>
      </c>
      <c r="E3858" s="1503">
        <v>8</v>
      </c>
      <c r="F3858" s="1423" t="s">
        <v>543</v>
      </c>
      <c r="G3858" s="1504">
        <v>4</v>
      </c>
      <c r="H3858" s="1423">
        <v>2010</v>
      </c>
      <c r="I3858" s="1505">
        <v>168.96</v>
      </c>
      <c r="J3858" s="1423">
        <f t="shared" si="245"/>
        <v>100</v>
      </c>
      <c r="K3858" s="1505">
        <f t="shared" si="246"/>
        <v>0</v>
      </c>
      <c r="L3858" s="1423"/>
      <c r="M3858" s="1423"/>
      <c r="N3858" s="1506">
        <f t="shared" si="247"/>
        <v>0</v>
      </c>
      <c r="O3858" s="1423"/>
      <c r="P3858" s="1734"/>
      <c r="Q3858" s="1735">
        <f t="shared" si="248"/>
        <v>0</v>
      </c>
      <c r="R3858" s="2165"/>
    </row>
    <row r="3859" spans="3:18" ht="30" customHeight="1">
      <c r="C3859" s="1502">
        <v>19</v>
      </c>
      <c r="D3859" s="1149" t="s">
        <v>7058</v>
      </c>
      <c r="E3859" s="1503">
        <v>8</v>
      </c>
      <c r="F3859" s="1423" t="s">
        <v>543</v>
      </c>
      <c r="G3859" s="1504">
        <v>1</v>
      </c>
      <c r="H3859" s="1423">
        <v>2010</v>
      </c>
      <c r="I3859" s="1505">
        <v>384</v>
      </c>
      <c r="J3859" s="1423">
        <f t="shared" si="245"/>
        <v>100</v>
      </c>
      <c r="K3859" s="1505">
        <f t="shared" si="246"/>
        <v>0</v>
      </c>
      <c r="L3859" s="1423"/>
      <c r="M3859" s="1423"/>
      <c r="N3859" s="1506">
        <f t="shared" si="247"/>
        <v>0</v>
      </c>
      <c r="O3859" s="1423"/>
      <c r="P3859" s="1734"/>
      <c r="Q3859" s="1735">
        <f t="shared" si="248"/>
        <v>0</v>
      </c>
      <c r="R3859" s="2165"/>
    </row>
    <row r="3860" spans="3:18" ht="15" customHeight="1">
      <c r="C3860" s="1502">
        <v>20</v>
      </c>
      <c r="D3860" s="1149" t="s">
        <v>7059</v>
      </c>
      <c r="E3860" s="1503">
        <v>8</v>
      </c>
      <c r="F3860" s="1423" t="s">
        <v>543</v>
      </c>
      <c r="G3860" s="1504">
        <v>2</v>
      </c>
      <c r="H3860" s="1423">
        <v>2006</v>
      </c>
      <c r="I3860" s="1505">
        <v>271.29000000000002</v>
      </c>
      <c r="J3860" s="1423">
        <f t="shared" si="245"/>
        <v>100</v>
      </c>
      <c r="K3860" s="1505">
        <f t="shared" si="246"/>
        <v>0</v>
      </c>
      <c r="L3860" s="1423"/>
      <c r="M3860" s="1423"/>
      <c r="N3860" s="1506">
        <f t="shared" si="247"/>
        <v>0</v>
      </c>
      <c r="O3860" s="1423"/>
      <c r="P3860" s="1734"/>
      <c r="Q3860" s="1735">
        <f t="shared" si="248"/>
        <v>0</v>
      </c>
      <c r="R3860" s="2165"/>
    </row>
    <row r="3861" spans="3:18" ht="15" customHeight="1">
      <c r="C3861" s="1502">
        <v>21</v>
      </c>
      <c r="D3861" s="1149" t="s">
        <v>3986</v>
      </c>
      <c r="E3861" s="1503">
        <v>8</v>
      </c>
      <c r="F3861" s="1423" t="s">
        <v>543</v>
      </c>
      <c r="G3861" s="1504">
        <v>1</v>
      </c>
      <c r="H3861" s="1423">
        <v>2006</v>
      </c>
      <c r="I3861" s="1505">
        <v>184.75</v>
      </c>
      <c r="J3861" s="1423">
        <f t="shared" si="245"/>
        <v>100</v>
      </c>
      <c r="K3861" s="1505">
        <f t="shared" si="246"/>
        <v>0</v>
      </c>
      <c r="L3861" s="1423"/>
      <c r="M3861" s="1423"/>
      <c r="N3861" s="1506">
        <f t="shared" si="247"/>
        <v>0</v>
      </c>
      <c r="O3861" s="1423"/>
      <c r="P3861" s="1734"/>
      <c r="Q3861" s="1735">
        <f t="shared" si="248"/>
        <v>0</v>
      </c>
      <c r="R3861" s="2165"/>
    </row>
    <row r="3862" spans="3:18" ht="15" customHeight="1">
      <c r="C3862" s="1502">
        <v>22</v>
      </c>
      <c r="D3862" s="1149" t="s">
        <v>3303</v>
      </c>
      <c r="E3862" s="1503">
        <v>8</v>
      </c>
      <c r="F3862" s="1423" t="s">
        <v>543</v>
      </c>
      <c r="G3862" s="1504">
        <v>12</v>
      </c>
      <c r="H3862" s="1423">
        <v>2013</v>
      </c>
      <c r="I3862" s="1505">
        <v>903.6</v>
      </c>
      <c r="J3862" s="1423">
        <f t="shared" si="245"/>
        <v>100</v>
      </c>
      <c r="K3862" s="1505">
        <f t="shared" si="246"/>
        <v>0</v>
      </c>
      <c r="L3862" s="1423"/>
      <c r="M3862" s="1423"/>
      <c r="N3862" s="1506">
        <f t="shared" si="247"/>
        <v>0</v>
      </c>
      <c r="O3862" s="1423"/>
      <c r="P3862" s="1734"/>
      <c r="Q3862" s="1735">
        <f t="shared" si="248"/>
        <v>0</v>
      </c>
      <c r="R3862" s="2165"/>
    </row>
    <row r="3863" spans="3:18" ht="15" customHeight="1">
      <c r="C3863" s="1502">
        <v>23</v>
      </c>
      <c r="D3863" s="1149" t="s">
        <v>3984</v>
      </c>
      <c r="E3863" s="1503">
        <v>8</v>
      </c>
      <c r="F3863" s="1423" t="s">
        <v>543</v>
      </c>
      <c r="G3863" s="1504">
        <v>6</v>
      </c>
      <c r="H3863" s="1423">
        <v>2013</v>
      </c>
      <c r="I3863" s="1505">
        <v>232.2</v>
      </c>
      <c r="J3863" s="1423">
        <f t="shared" si="245"/>
        <v>100</v>
      </c>
      <c r="K3863" s="1505">
        <f t="shared" si="246"/>
        <v>0</v>
      </c>
      <c r="L3863" s="1423"/>
      <c r="M3863" s="1423"/>
      <c r="N3863" s="1506">
        <f t="shared" si="247"/>
        <v>0</v>
      </c>
      <c r="O3863" s="1423"/>
      <c r="P3863" s="1734"/>
      <c r="Q3863" s="1735">
        <f t="shared" si="248"/>
        <v>0</v>
      </c>
      <c r="R3863" s="2165"/>
    </row>
    <row r="3864" spans="3:18" ht="15" customHeight="1">
      <c r="C3864" s="1502">
        <v>24</v>
      </c>
      <c r="D3864" s="1149" t="s">
        <v>7057</v>
      </c>
      <c r="E3864" s="1503">
        <v>8</v>
      </c>
      <c r="F3864" s="1423" t="s">
        <v>543</v>
      </c>
      <c r="G3864" s="1504">
        <v>6</v>
      </c>
      <c r="H3864" s="1423">
        <v>2013</v>
      </c>
      <c r="I3864" s="1505">
        <v>225</v>
      </c>
      <c r="J3864" s="1423">
        <f t="shared" si="245"/>
        <v>100</v>
      </c>
      <c r="K3864" s="1505">
        <f t="shared" si="246"/>
        <v>0</v>
      </c>
      <c r="L3864" s="1423"/>
      <c r="M3864" s="1423"/>
      <c r="N3864" s="1506">
        <f t="shared" si="247"/>
        <v>0</v>
      </c>
      <c r="O3864" s="1423"/>
      <c r="P3864" s="1734"/>
      <c r="Q3864" s="1735">
        <f t="shared" si="248"/>
        <v>0</v>
      </c>
      <c r="R3864" s="2165"/>
    </row>
    <row r="3865" spans="3:18" ht="15" customHeight="1">
      <c r="C3865" s="1502">
        <v>25</v>
      </c>
      <c r="D3865" s="1149" t="s">
        <v>3480</v>
      </c>
      <c r="E3865" s="1503">
        <v>8</v>
      </c>
      <c r="F3865" s="1423" t="s">
        <v>543</v>
      </c>
      <c r="G3865" s="1504">
        <v>6</v>
      </c>
      <c r="H3865" s="1423">
        <v>2013</v>
      </c>
      <c r="I3865" s="1505">
        <v>243</v>
      </c>
      <c r="J3865" s="1423">
        <f t="shared" si="245"/>
        <v>100</v>
      </c>
      <c r="K3865" s="1505">
        <f t="shared" si="246"/>
        <v>0</v>
      </c>
      <c r="L3865" s="1423"/>
      <c r="M3865" s="1423"/>
      <c r="N3865" s="1506">
        <f t="shared" si="247"/>
        <v>0</v>
      </c>
      <c r="O3865" s="1423"/>
      <c r="P3865" s="1734"/>
      <c r="Q3865" s="1735">
        <f t="shared" si="248"/>
        <v>0</v>
      </c>
      <c r="R3865" s="2165"/>
    </row>
    <row r="3866" spans="3:18" ht="15" customHeight="1">
      <c r="C3866" s="1502">
        <v>26</v>
      </c>
      <c r="D3866" s="1149" t="s">
        <v>7058</v>
      </c>
      <c r="E3866" s="1503">
        <v>8</v>
      </c>
      <c r="F3866" s="1423" t="s">
        <v>543</v>
      </c>
      <c r="G3866" s="1504">
        <v>1</v>
      </c>
      <c r="H3866" s="1423">
        <v>2013</v>
      </c>
      <c r="I3866" s="1505">
        <v>308</v>
      </c>
      <c r="J3866" s="1423">
        <f t="shared" si="245"/>
        <v>100</v>
      </c>
      <c r="K3866" s="1505">
        <f t="shared" si="246"/>
        <v>0</v>
      </c>
      <c r="L3866" s="1423"/>
      <c r="M3866" s="1423"/>
      <c r="N3866" s="1506">
        <f t="shared" si="247"/>
        <v>0</v>
      </c>
      <c r="O3866" s="1423"/>
      <c r="P3866" s="1734"/>
      <c r="Q3866" s="1735">
        <f t="shared" si="248"/>
        <v>0</v>
      </c>
      <c r="R3866" s="2166"/>
    </row>
    <row r="3867" spans="3:18" ht="15" customHeight="1">
      <c r="C3867" s="1507">
        <v>1</v>
      </c>
      <c r="D3867" s="1416" t="s">
        <v>7060</v>
      </c>
      <c r="E3867" s="1596">
        <v>8</v>
      </c>
      <c r="F3867" s="1509" t="s">
        <v>543</v>
      </c>
      <c r="G3867" s="1510">
        <v>1</v>
      </c>
      <c r="H3867" s="1509">
        <v>2009</v>
      </c>
      <c r="I3867" s="1511">
        <v>3446.25</v>
      </c>
      <c r="J3867" s="1509">
        <f t="shared" si="245"/>
        <v>100</v>
      </c>
      <c r="K3867" s="1511">
        <f t="shared" si="246"/>
        <v>0</v>
      </c>
      <c r="L3867" s="1509"/>
      <c r="M3867" s="1509"/>
      <c r="N3867" s="1512">
        <f t="shared" si="247"/>
        <v>0</v>
      </c>
      <c r="O3867" s="1509"/>
      <c r="P3867" s="1736"/>
      <c r="Q3867" s="1737">
        <f t="shared" si="248"/>
        <v>0</v>
      </c>
      <c r="R3867" s="2154" t="s">
        <v>5693</v>
      </c>
    </row>
    <row r="3868" spans="3:18" ht="15" customHeight="1">
      <c r="C3868" s="1507">
        <v>2</v>
      </c>
      <c r="D3868" s="1416" t="s">
        <v>4582</v>
      </c>
      <c r="E3868" s="1596">
        <v>8</v>
      </c>
      <c r="F3868" s="1509" t="s">
        <v>543</v>
      </c>
      <c r="G3868" s="1510">
        <v>2</v>
      </c>
      <c r="H3868" s="1509">
        <v>2021</v>
      </c>
      <c r="I3868" s="1511">
        <v>78</v>
      </c>
      <c r="J3868" s="1509">
        <f t="shared" si="245"/>
        <v>80</v>
      </c>
      <c r="K3868" s="1511">
        <f t="shared" si="246"/>
        <v>15.599999999999994</v>
      </c>
      <c r="L3868" s="1509"/>
      <c r="M3868" s="1509"/>
      <c r="N3868" s="1512">
        <f t="shared" si="247"/>
        <v>0</v>
      </c>
      <c r="O3868" s="1509"/>
      <c r="P3868" s="1736"/>
      <c r="Q3868" s="1737">
        <f t="shared" si="248"/>
        <v>0</v>
      </c>
      <c r="R3868" s="2156"/>
    </row>
    <row r="3869" spans="3:18" ht="15" customHeight="1">
      <c r="C3869" s="1513">
        <v>1</v>
      </c>
      <c r="D3869" s="1417" t="s">
        <v>5572</v>
      </c>
      <c r="E3869" s="1514">
        <v>8</v>
      </c>
      <c r="F3869" s="1426" t="s">
        <v>543</v>
      </c>
      <c r="G3869" s="1515">
        <v>2</v>
      </c>
      <c r="H3869" s="1426">
        <v>2010</v>
      </c>
      <c r="I3869" s="1516">
        <v>4863</v>
      </c>
      <c r="J3869" s="1426">
        <f t="shared" si="245"/>
        <v>100</v>
      </c>
      <c r="K3869" s="1516">
        <f t="shared" si="246"/>
        <v>0</v>
      </c>
      <c r="L3869" s="1426"/>
      <c r="M3869" s="1426"/>
      <c r="N3869" s="1517">
        <f t="shared" si="247"/>
        <v>0</v>
      </c>
      <c r="O3869" s="1426"/>
      <c r="P3869" s="1738"/>
      <c r="Q3869" s="1739">
        <f t="shared" si="248"/>
        <v>0</v>
      </c>
      <c r="R3869" s="2063" t="s">
        <v>5364</v>
      </c>
    </row>
    <row r="3870" spans="3:18" ht="15" customHeight="1">
      <c r="C3870" s="1513">
        <v>2</v>
      </c>
      <c r="D3870" s="1417" t="s">
        <v>5572</v>
      </c>
      <c r="E3870" s="1514">
        <v>8</v>
      </c>
      <c r="F3870" s="1426" t="s">
        <v>543</v>
      </c>
      <c r="G3870" s="1515">
        <v>4</v>
      </c>
      <c r="H3870" s="1426">
        <v>2012</v>
      </c>
      <c r="I3870" s="1516">
        <v>10223.9692</v>
      </c>
      <c r="J3870" s="1426">
        <f t="shared" si="245"/>
        <v>100</v>
      </c>
      <c r="K3870" s="1516">
        <f t="shared" si="246"/>
        <v>0</v>
      </c>
      <c r="L3870" s="1426"/>
      <c r="M3870" s="1426"/>
      <c r="N3870" s="1517">
        <f t="shared" si="247"/>
        <v>0</v>
      </c>
      <c r="O3870" s="1426"/>
      <c r="P3870" s="1738"/>
      <c r="Q3870" s="1739">
        <f t="shared" si="248"/>
        <v>0</v>
      </c>
      <c r="R3870" s="2064"/>
    </row>
    <row r="3871" spans="3:18" ht="15" customHeight="1">
      <c r="C3871" s="1513">
        <v>3</v>
      </c>
      <c r="D3871" s="1417" t="s">
        <v>5573</v>
      </c>
      <c r="E3871" s="1514">
        <v>8</v>
      </c>
      <c r="F3871" s="1426" t="s">
        <v>543</v>
      </c>
      <c r="G3871" s="1515">
        <v>1</v>
      </c>
      <c r="H3871" s="1426">
        <v>2015</v>
      </c>
      <c r="I3871" s="1516">
        <v>2221.6799999999998</v>
      </c>
      <c r="J3871" s="1426">
        <f t="shared" si="245"/>
        <v>100</v>
      </c>
      <c r="K3871" s="1516">
        <f t="shared" si="246"/>
        <v>0</v>
      </c>
      <c r="L3871" s="1426"/>
      <c r="M3871" s="1426"/>
      <c r="N3871" s="1517">
        <f t="shared" si="247"/>
        <v>0</v>
      </c>
      <c r="O3871" s="1426"/>
      <c r="P3871" s="1738"/>
      <c r="Q3871" s="1739">
        <f t="shared" si="248"/>
        <v>0</v>
      </c>
      <c r="R3871" s="2064"/>
    </row>
    <row r="3872" spans="3:18" ht="15" customHeight="1">
      <c r="C3872" s="1513">
        <v>4</v>
      </c>
      <c r="D3872" s="1417" t="s">
        <v>5574</v>
      </c>
      <c r="E3872" s="1514">
        <v>8</v>
      </c>
      <c r="F3872" s="1426" t="s">
        <v>543</v>
      </c>
      <c r="G3872" s="1515">
        <v>2</v>
      </c>
      <c r="H3872" s="1426">
        <v>2011</v>
      </c>
      <c r="I3872" s="1516">
        <v>3814.663</v>
      </c>
      <c r="J3872" s="1426">
        <f t="shared" si="245"/>
        <v>100</v>
      </c>
      <c r="K3872" s="1516">
        <f t="shared" si="246"/>
        <v>0</v>
      </c>
      <c r="L3872" s="1426"/>
      <c r="M3872" s="1426"/>
      <c r="N3872" s="1517">
        <f t="shared" si="247"/>
        <v>0</v>
      </c>
      <c r="O3872" s="1426"/>
      <c r="P3872" s="1738"/>
      <c r="Q3872" s="1739">
        <f t="shared" si="248"/>
        <v>0</v>
      </c>
      <c r="R3872" s="2064"/>
    </row>
    <row r="3873" spans="3:18" ht="15" customHeight="1">
      <c r="C3873" s="1513">
        <v>5</v>
      </c>
      <c r="D3873" s="1417" t="s">
        <v>7061</v>
      </c>
      <c r="E3873" s="1514">
        <v>8</v>
      </c>
      <c r="F3873" s="1426" t="s">
        <v>3816</v>
      </c>
      <c r="G3873" s="1515">
        <v>2</v>
      </c>
      <c r="H3873" s="1426">
        <v>2022</v>
      </c>
      <c r="I3873" s="1516">
        <v>3978000</v>
      </c>
      <c r="J3873" s="1426">
        <f t="shared" si="245"/>
        <v>60</v>
      </c>
      <c r="K3873" s="1516">
        <f t="shared" si="246"/>
        <v>1591200</v>
      </c>
      <c r="L3873" s="1426"/>
      <c r="M3873" s="1426"/>
      <c r="N3873" s="1517">
        <f t="shared" si="247"/>
        <v>0</v>
      </c>
      <c r="O3873" s="1426"/>
      <c r="P3873" s="1738"/>
      <c r="Q3873" s="1739">
        <f t="shared" si="248"/>
        <v>0</v>
      </c>
      <c r="R3873" s="2065"/>
    </row>
    <row r="3874" spans="3:18" ht="15" customHeight="1">
      <c r="C3874" s="1519">
        <v>1</v>
      </c>
      <c r="D3874" s="1418" t="s">
        <v>3376</v>
      </c>
      <c r="E3874" s="1520">
        <v>8</v>
      </c>
      <c r="F3874" s="1428" t="s">
        <v>543</v>
      </c>
      <c r="G3874" s="1521">
        <v>1</v>
      </c>
      <c r="H3874" s="1428">
        <v>1999</v>
      </c>
      <c r="I3874" s="1522">
        <v>244.3</v>
      </c>
      <c r="J3874" s="1428">
        <f t="shared" si="245"/>
        <v>100</v>
      </c>
      <c r="K3874" s="1522">
        <f t="shared" si="246"/>
        <v>0</v>
      </c>
      <c r="L3874" s="1428"/>
      <c r="M3874" s="1428"/>
      <c r="N3874" s="1523">
        <f t="shared" si="247"/>
        <v>0</v>
      </c>
      <c r="O3874" s="1428"/>
      <c r="P3874" s="1740"/>
      <c r="Q3874" s="1741">
        <f t="shared" si="248"/>
        <v>0</v>
      </c>
      <c r="R3874" s="2157" t="s">
        <v>3317</v>
      </c>
    </row>
    <row r="3875" spans="3:18" ht="15" customHeight="1">
      <c r="C3875" s="1519">
        <v>2</v>
      </c>
      <c r="D3875" s="1418" t="s">
        <v>2839</v>
      </c>
      <c r="E3875" s="1520">
        <v>8</v>
      </c>
      <c r="F3875" s="1428" t="s">
        <v>543</v>
      </c>
      <c r="G3875" s="1521">
        <v>4</v>
      </c>
      <c r="H3875" s="1428">
        <v>2005</v>
      </c>
      <c r="I3875" s="1522">
        <v>158</v>
      </c>
      <c r="J3875" s="1428">
        <f t="shared" si="245"/>
        <v>100</v>
      </c>
      <c r="K3875" s="1522">
        <f t="shared" si="246"/>
        <v>0</v>
      </c>
      <c r="L3875" s="1428"/>
      <c r="M3875" s="1428"/>
      <c r="N3875" s="1523">
        <f t="shared" si="247"/>
        <v>0</v>
      </c>
      <c r="O3875" s="1428"/>
      <c r="P3875" s="1740"/>
      <c r="Q3875" s="1741">
        <f t="shared" si="248"/>
        <v>0</v>
      </c>
      <c r="R3875" s="2158"/>
    </row>
    <row r="3876" spans="3:18" ht="15" customHeight="1">
      <c r="C3876" s="1519">
        <v>3</v>
      </c>
      <c r="D3876" s="1418" t="s">
        <v>3377</v>
      </c>
      <c r="E3876" s="1520">
        <v>8</v>
      </c>
      <c r="F3876" s="1428" t="s">
        <v>543</v>
      </c>
      <c r="G3876" s="1521">
        <v>4</v>
      </c>
      <c r="H3876" s="1428">
        <v>2005</v>
      </c>
      <c r="I3876" s="1522">
        <v>558</v>
      </c>
      <c r="J3876" s="1428">
        <f t="shared" si="245"/>
        <v>100</v>
      </c>
      <c r="K3876" s="1522">
        <f t="shared" si="246"/>
        <v>0</v>
      </c>
      <c r="L3876" s="1428"/>
      <c r="M3876" s="1428"/>
      <c r="N3876" s="1523">
        <f t="shared" si="247"/>
        <v>0</v>
      </c>
      <c r="O3876" s="1428"/>
      <c r="P3876" s="1740"/>
      <c r="Q3876" s="1741">
        <f t="shared" si="248"/>
        <v>0</v>
      </c>
      <c r="R3876" s="2158"/>
    </row>
    <row r="3877" spans="3:18" ht="15" customHeight="1">
      <c r="C3877" s="1519">
        <v>4</v>
      </c>
      <c r="D3877" s="1418" t="s">
        <v>3378</v>
      </c>
      <c r="E3877" s="1520">
        <v>8</v>
      </c>
      <c r="F3877" s="1428" t="s">
        <v>543</v>
      </c>
      <c r="G3877" s="1521">
        <v>4</v>
      </c>
      <c r="H3877" s="1428">
        <v>2005</v>
      </c>
      <c r="I3877" s="1522">
        <v>380</v>
      </c>
      <c r="J3877" s="1428">
        <f t="shared" si="245"/>
        <v>100</v>
      </c>
      <c r="K3877" s="1522">
        <f t="shared" si="246"/>
        <v>0</v>
      </c>
      <c r="L3877" s="1428"/>
      <c r="M3877" s="1428"/>
      <c r="N3877" s="1523">
        <f t="shared" si="247"/>
        <v>0</v>
      </c>
      <c r="O3877" s="1428"/>
      <c r="P3877" s="1740"/>
      <c r="Q3877" s="1741">
        <f t="shared" si="248"/>
        <v>0</v>
      </c>
      <c r="R3877" s="2158"/>
    </row>
    <row r="3878" spans="3:18" ht="15" customHeight="1">
      <c r="C3878" s="1519">
        <v>5</v>
      </c>
      <c r="D3878" s="1418" t="s">
        <v>3379</v>
      </c>
      <c r="E3878" s="1520">
        <v>8</v>
      </c>
      <c r="F3878" s="1428" t="s">
        <v>543</v>
      </c>
      <c r="G3878" s="1521">
        <v>1</v>
      </c>
      <c r="H3878" s="1428">
        <v>2005</v>
      </c>
      <c r="I3878" s="1522">
        <v>1774.8</v>
      </c>
      <c r="J3878" s="1428">
        <f t="shared" si="245"/>
        <v>100</v>
      </c>
      <c r="K3878" s="1522">
        <f t="shared" si="246"/>
        <v>0</v>
      </c>
      <c r="L3878" s="1428"/>
      <c r="M3878" s="1428"/>
      <c r="N3878" s="1523">
        <f t="shared" si="247"/>
        <v>0</v>
      </c>
      <c r="O3878" s="1428"/>
      <c r="P3878" s="1740"/>
      <c r="Q3878" s="1741">
        <f t="shared" si="248"/>
        <v>0</v>
      </c>
      <c r="R3878" s="2158"/>
    </row>
    <row r="3879" spans="3:18" ht="15" customHeight="1">
      <c r="C3879" s="1519">
        <v>6</v>
      </c>
      <c r="D3879" s="1418" t="s">
        <v>3380</v>
      </c>
      <c r="E3879" s="1520">
        <v>8</v>
      </c>
      <c r="F3879" s="1428" t="s">
        <v>543</v>
      </c>
      <c r="G3879" s="1521">
        <v>1</v>
      </c>
      <c r="H3879" s="1428">
        <v>2005</v>
      </c>
      <c r="I3879" s="1522">
        <v>1610.9</v>
      </c>
      <c r="J3879" s="1428">
        <f t="shared" si="245"/>
        <v>100</v>
      </c>
      <c r="K3879" s="1522">
        <f t="shared" si="246"/>
        <v>0</v>
      </c>
      <c r="L3879" s="1428"/>
      <c r="M3879" s="1428"/>
      <c r="N3879" s="1523">
        <f t="shared" si="247"/>
        <v>0</v>
      </c>
      <c r="O3879" s="1428"/>
      <c r="P3879" s="1740"/>
      <c r="Q3879" s="1741">
        <f t="shared" si="248"/>
        <v>0</v>
      </c>
      <c r="R3879" s="2158"/>
    </row>
    <row r="3880" spans="3:18" ht="15" customHeight="1">
      <c r="C3880" s="1519">
        <v>7</v>
      </c>
      <c r="D3880" s="1418" t="s">
        <v>2839</v>
      </c>
      <c r="E3880" s="1520">
        <v>8</v>
      </c>
      <c r="F3880" s="1428" t="s">
        <v>543</v>
      </c>
      <c r="G3880" s="1521">
        <v>2</v>
      </c>
      <c r="H3880" s="1428">
        <v>2005</v>
      </c>
      <c r="I3880" s="1522">
        <v>578.29999999999995</v>
      </c>
      <c r="J3880" s="1428">
        <f t="shared" si="245"/>
        <v>100</v>
      </c>
      <c r="K3880" s="1522">
        <f t="shared" si="246"/>
        <v>0</v>
      </c>
      <c r="L3880" s="1428"/>
      <c r="M3880" s="1428"/>
      <c r="N3880" s="1523">
        <f t="shared" si="247"/>
        <v>0</v>
      </c>
      <c r="O3880" s="1428"/>
      <c r="P3880" s="1740"/>
      <c r="Q3880" s="1741">
        <f t="shared" si="248"/>
        <v>0</v>
      </c>
      <c r="R3880" s="2158"/>
    </row>
    <row r="3881" spans="3:18" ht="15" customHeight="1">
      <c r="C3881" s="1519">
        <v>8</v>
      </c>
      <c r="D3881" s="1418" t="s">
        <v>3381</v>
      </c>
      <c r="E3881" s="1520">
        <v>8</v>
      </c>
      <c r="F3881" s="1428" t="s">
        <v>543</v>
      </c>
      <c r="G3881" s="1521">
        <v>7</v>
      </c>
      <c r="H3881" s="1428">
        <v>2007</v>
      </c>
      <c r="I3881" s="1522">
        <v>179.9</v>
      </c>
      <c r="J3881" s="1428">
        <f t="shared" si="245"/>
        <v>100</v>
      </c>
      <c r="K3881" s="1522">
        <f t="shared" si="246"/>
        <v>0</v>
      </c>
      <c r="L3881" s="1428"/>
      <c r="M3881" s="1428"/>
      <c r="N3881" s="1523">
        <f t="shared" si="247"/>
        <v>0</v>
      </c>
      <c r="O3881" s="1428"/>
      <c r="P3881" s="1740"/>
      <c r="Q3881" s="1741">
        <f t="shared" si="248"/>
        <v>0</v>
      </c>
      <c r="R3881" s="2158"/>
    </row>
    <row r="3882" spans="3:18" ht="15" customHeight="1">
      <c r="C3882" s="1519">
        <v>9</v>
      </c>
      <c r="D3882" s="1418" t="s">
        <v>3382</v>
      </c>
      <c r="E3882" s="1520">
        <v>8</v>
      </c>
      <c r="F3882" s="1428" t="s">
        <v>543</v>
      </c>
      <c r="G3882" s="1521">
        <v>3</v>
      </c>
      <c r="H3882" s="1428">
        <v>2007</v>
      </c>
      <c r="I3882" s="1522">
        <v>78</v>
      </c>
      <c r="J3882" s="1428">
        <f t="shared" si="245"/>
        <v>100</v>
      </c>
      <c r="K3882" s="1522">
        <f t="shared" si="246"/>
        <v>0</v>
      </c>
      <c r="L3882" s="1428"/>
      <c r="M3882" s="1428"/>
      <c r="N3882" s="1523">
        <f t="shared" si="247"/>
        <v>0</v>
      </c>
      <c r="O3882" s="1428"/>
      <c r="P3882" s="1740"/>
      <c r="Q3882" s="1741">
        <f t="shared" si="248"/>
        <v>0</v>
      </c>
      <c r="R3882" s="2158"/>
    </row>
    <row r="3883" spans="3:18" ht="15" customHeight="1">
      <c r="C3883" s="1519">
        <v>10</v>
      </c>
      <c r="D3883" s="1418" t="s">
        <v>3383</v>
      </c>
      <c r="E3883" s="1520">
        <v>8</v>
      </c>
      <c r="F3883" s="1428" t="s">
        <v>543</v>
      </c>
      <c r="G3883" s="1521">
        <v>1</v>
      </c>
      <c r="H3883" s="1428">
        <v>2007</v>
      </c>
      <c r="I3883" s="1522">
        <v>70.900000000000006</v>
      </c>
      <c r="J3883" s="1428">
        <f t="shared" si="245"/>
        <v>100</v>
      </c>
      <c r="K3883" s="1522">
        <f t="shared" si="246"/>
        <v>0</v>
      </c>
      <c r="L3883" s="1428"/>
      <c r="M3883" s="1428"/>
      <c r="N3883" s="1523">
        <f t="shared" si="247"/>
        <v>0</v>
      </c>
      <c r="O3883" s="1428"/>
      <c r="P3883" s="1740"/>
      <c r="Q3883" s="1741">
        <f t="shared" si="248"/>
        <v>0</v>
      </c>
      <c r="R3883" s="2158"/>
    </row>
    <row r="3884" spans="3:18" ht="15" customHeight="1">
      <c r="C3884" s="1519">
        <v>11</v>
      </c>
      <c r="D3884" s="1418" t="s">
        <v>3384</v>
      </c>
      <c r="E3884" s="1520">
        <v>8</v>
      </c>
      <c r="F3884" s="1428" t="s">
        <v>543</v>
      </c>
      <c r="G3884" s="1521">
        <v>1</v>
      </c>
      <c r="H3884" s="1428">
        <v>2008</v>
      </c>
      <c r="I3884" s="1522">
        <v>60.8</v>
      </c>
      <c r="J3884" s="1428">
        <f t="shared" si="245"/>
        <v>100</v>
      </c>
      <c r="K3884" s="1522">
        <f t="shared" si="246"/>
        <v>0</v>
      </c>
      <c r="L3884" s="1428"/>
      <c r="M3884" s="1428"/>
      <c r="N3884" s="1523">
        <f t="shared" si="247"/>
        <v>0</v>
      </c>
      <c r="O3884" s="1428"/>
      <c r="P3884" s="1740"/>
      <c r="Q3884" s="1741">
        <f t="shared" si="248"/>
        <v>0</v>
      </c>
      <c r="R3884" s="2158"/>
    </row>
    <row r="3885" spans="3:18" ht="15" customHeight="1">
      <c r="C3885" s="1519">
        <v>12</v>
      </c>
      <c r="D3885" s="1418" t="s">
        <v>3381</v>
      </c>
      <c r="E3885" s="1520">
        <v>8</v>
      </c>
      <c r="F3885" s="1428" t="s">
        <v>543</v>
      </c>
      <c r="G3885" s="1521">
        <v>7</v>
      </c>
      <c r="H3885" s="1428">
        <v>2008</v>
      </c>
      <c r="I3885" s="1522">
        <v>208.5</v>
      </c>
      <c r="J3885" s="1428">
        <f t="shared" ref="J3885:J3948" si="249">IF(($J$14-H3885)*J$17&gt;100,100,($J$14-H3885)*J$17)</f>
        <v>100</v>
      </c>
      <c r="K3885" s="1522">
        <f t="shared" si="246"/>
        <v>0</v>
      </c>
      <c r="L3885" s="1428"/>
      <c r="M3885" s="1428"/>
      <c r="N3885" s="1523">
        <f t="shared" si="247"/>
        <v>0</v>
      </c>
      <c r="O3885" s="1428"/>
      <c r="P3885" s="1740"/>
      <c r="Q3885" s="1741">
        <f t="shared" si="248"/>
        <v>0</v>
      </c>
      <c r="R3885" s="2158"/>
    </row>
    <row r="3886" spans="3:18" ht="15" customHeight="1">
      <c r="C3886" s="1519">
        <v>13</v>
      </c>
      <c r="D3886" s="1418" t="s">
        <v>3385</v>
      </c>
      <c r="E3886" s="1520">
        <v>8</v>
      </c>
      <c r="F3886" s="1428" t="s">
        <v>543</v>
      </c>
      <c r="G3886" s="1521">
        <v>4</v>
      </c>
      <c r="H3886" s="1428">
        <v>2008</v>
      </c>
      <c r="I3886" s="1522">
        <v>2168</v>
      </c>
      <c r="J3886" s="1428">
        <f t="shared" si="249"/>
        <v>100</v>
      </c>
      <c r="K3886" s="1522">
        <f t="shared" si="246"/>
        <v>0</v>
      </c>
      <c r="L3886" s="1428"/>
      <c r="M3886" s="1428"/>
      <c r="N3886" s="1523">
        <f t="shared" si="247"/>
        <v>0</v>
      </c>
      <c r="O3886" s="1428"/>
      <c r="P3886" s="1740"/>
      <c r="Q3886" s="1741">
        <f t="shared" si="248"/>
        <v>0</v>
      </c>
      <c r="R3886" s="2158"/>
    </row>
    <row r="3887" spans="3:18" ht="15" customHeight="1">
      <c r="C3887" s="1519">
        <v>14</v>
      </c>
      <c r="D3887" s="1418" t="s">
        <v>3386</v>
      </c>
      <c r="E3887" s="1520">
        <v>8</v>
      </c>
      <c r="F3887" s="1428" t="s">
        <v>543</v>
      </c>
      <c r="G3887" s="1521">
        <v>1</v>
      </c>
      <c r="H3887" s="1428">
        <v>2009</v>
      </c>
      <c r="I3887" s="1522">
        <v>44.3</v>
      </c>
      <c r="J3887" s="1428">
        <f t="shared" si="249"/>
        <v>100</v>
      </c>
      <c r="K3887" s="1522">
        <f t="shared" si="246"/>
        <v>0</v>
      </c>
      <c r="L3887" s="1428"/>
      <c r="M3887" s="1428"/>
      <c r="N3887" s="1523">
        <f t="shared" si="247"/>
        <v>0</v>
      </c>
      <c r="O3887" s="1428"/>
      <c r="P3887" s="1740"/>
      <c r="Q3887" s="1741">
        <f t="shared" si="248"/>
        <v>0</v>
      </c>
      <c r="R3887" s="2158"/>
    </row>
    <row r="3888" spans="3:18" ht="15" customHeight="1">
      <c r="C3888" s="1519">
        <v>15</v>
      </c>
      <c r="D3888" s="1418" t="s">
        <v>2503</v>
      </c>
      <c r="E3888" s="1520">
        <v>8</v>
      </c>
      <c r="F3888" s="1428" t="s">
        <v>543</v>
      </c>
      <c r="G3888" s="1521">
        <v>4</v>
      </c>
      <c r="H3888" s="1428">
        <v>2009</v>
      </c>
      <c r="I3888" s="1522">
        <v>119.1</v>
      </c>
      <c r="J3888" s="1428">
        <f t="shared" si="249"/>
        <v>100</v>
      </c>
      <c r="K3888" s="1522">
        <f t="shared" si="246"/>
        <v>0</v>
      </c>
      <c r="L3888" s="1428"/>
      <c r="M3888" s="1428"/>
      <c r="N3888" s="1523">
        <f t="shared" si="247"/>
        <v>0</v>
      </c>
      <c r="O3888" s="1428"/>
      <c r="P3888" s="1740"/>
      <c r="Q3888" s="1741">
        <f t="shared" si="248"/>
        <v>0</v>
      </c>
      <c r="R3888" s="2158"/>
    </row>
    <row r="3889" spans="3:18" ht="15" customHeight="1">
      <c r="C3889" s="1519">
        <v>16</v>
      </c>
      <c r="D3889" s="1418" t="s">
        <v>3387</v>
      </c>
      <c r="E3889" s="1520">
        <v>8</v>
      </c>
      <c r="F3889" s="1428" t="s">
        <v>543</v>
      </c>
      <c r="G3889" s="1521">
        <v>4</v>
      </c>
      <c r="H3889" s="1428">
        <v>2009</v>
      </c>
      <c r="I3889" s="1522">
        <v>185.1</v>
      </c>
      <c r="J3889" s="1428">
        <f t="shared" si="249"/>
        <v>100</v>
      </c>
      <c r="K3889" s="1522">
        <f t="shared" si="246"/>
        <v>0</v>
      </c>
      <c r="L3889" s="1428"/>
      <c r="M3889" s="1428"/>
      <c r="N3889" s="1523">
        <f t="shared" si="247"/>
        <v>0</v>
      </c>
      <c r="O3889" s="1428"/>
      <c r="P3889" s="1740"/>
      <c r="Q3889" s="1741">
        <f t="shared" si="248"/>
        <v>0</v>
      </c>
      <c r="R3889" s="2158"/>
    </row>
    <row r="3890" spans="3:18" ht="15" customHeight="1">
      <c r="C3890" s="1519">
        <v>17</v>
      </c>
      <c r="D3890" s="1418" t="s">
        <v>3388</v>
      </c>
      <c r="E3890" s="1520">
        <v>8</v>
      </c>
      <c r="F3890" s="1428" t="s">
        <v>543</v>
      </c>
      <c r="G3890" s="1521">
        <v>2</v>
      </c>
      <c r="H3890" s="1428">
        <v>2010</v>
      </c>
      <c r="I3890" s="1522">
        <v>2595.15</v>
      </c>
      <c r="J3890" s="1428">
        <f t="shared" si="249"/>
        <v>100</v>
      </c>
      <c r="K3890" s="1522">
        <f t="shared" si="246"/>
        <v>0</v>
      </c>
      <c r="L3890" s="1428"/>
      <c r="M3890" s="1428"/>
      <c r="N3890" s="1523">
        <f t="shared" si="247"/>
        <v>0</v>
      </c>
      <c r="O3890" s="1428"/>
      <c r="P3890" s="1740"/>
      <c r="Q3890" s="1741">
        <f t="shared" si="248"/>
        <v>0</v>
      </c>
      <c r="R3890" s="2158"/>
    </row>
    <row r="3891" spans="3:18" ht="15" customHeight="1">
      <c r="C3891" s="1519">
        <v>18</v>
      </c>
      <c r="D3891" s="1418" t="s">
        <v>3389</v>
      </c>
      <c r="E3891" s="1520">
        <v>8</v>
      </c>
      <c r="F3891" s="1428" t="s">
        <v>543</v>
      </c>
      <c r="G3891" s="1521">
        <v>2</v>
      </c>
      <c r="H3891" s="1428">
        <v>2010</v>
      </c>
      <c r="I3891" s="1522">
        <v>2595.15</v>
      </c>
      <c r="J3891" s="1428">
        <f t="shared" si="249"/>
        <v>100</v>
      </c>
      <c r="K3891" s="1522">
        <f t="shared" ref="K3891:K3954" si="250">IF(J3891=100,0,I3891-I3891*J3891%)</f>
        <v>0</v>
      </c>
      <c r="L3891" s="1428"/>
      <c r="M3891" s="1428"/>
      <c r="N3891" s="1523">
        <f t="shared" ref="N3891:N3954" si="251">+L3891*M3891</f>
        <v>0</v>
      </c>
      <c r="O3891" s="1428"/>
      <c r="P3891" s="1740"/>
      <c r="Q3891" s="1741">
        <f t="shared" ref="Q3891:Q3954" si="252">+O3891*P3891</f>
        <v>0</v>
      </c>
      <c r="R3891" s="2158"/>
    </row>
    <row r="3892" spans="3:18" ht="15" customHeight="1">
      <c r="C3892" s="1519">
        <v>19</v>
      </c>
      <c r="D3892" s="1418" t="s">
        <v>3390</v>
      </c>
      <c r="E3892" s="1520">
        <v>8</v>
      </c>
      <c r="F3892" s="1428" t="s">
        <v>543</v>
      </c>
      <c r="G3892" s="1521">
        <v>8</v>
      </c>
      <c r="H3892" s="1428">
        <v>2010</v>
      </c>
      <c r="I3892" s="1522">
        <v>370.2</v>
      </c>
      <c r="J3892" s="1428">
        <f t="shared" si="249"/>
        <v>100</v>
      </c>
      <c r="K3892" s="1522">
        <f t="shared" si="250"/>
        <v>0</v>
      </c>
      <c r="L3892" s="1428"/>
      <c r="M3892" s="1428"/>
      <c r="N3892" s="1523">
        <f t="shared" si="251"/>
        <v>0</v>
      </c>
      <c r="O3892" s="1428"/>
      <c r="P3892" s="1740"/>
      <c r="Q3892" s="1741">
        <f t="shared" si="252"/>
        <v>0</v>
      </c>
      <c r="R3892" s="2158"/>
    </row>
    <row r="3893" spans="3:18" ht="15" customHeight="1">
      <c r="C3893" s="1519">
        <v>20</v>
      </c>
      <c r="D3893" s="1418" t="s">
        <v>3391</v>
      </c>
      <c r="E3893" s="1520">
        <v>8</v>
      </c>
      <c r="F3893" s="1428" t="s">
        <v>543</v>
      </c>
      <c r="G3893" s="1521">
        <v>4</v>
      </c>
      <c r="H3893" s="1428">
        <v>2010</v>
      </c>
      <c r="I3893" s="1522">
        <v>215.7</v>
      </c>
      <c r="J3893" s="1428">
        <f t="shared" si="249"/>
        <v>100</v>
      </c>
      <c r="K3893" s="1522">
        <f t="shared" si="250"/>
        <v>0</v>
      </c>
      <c r="L3893" s="1428"/>
      <c r="M3893" s="1428"/>
      <c r="N3893" s="1523">
        <f t="shared" si="251"/>
        <v>0</v>
      </c>
      <c r="O3893" s="1428"/>
      <c r="P3893" s="1740"/>
      <c r="Q3893" s="1741">
        <f t="shared" si="252"/>
        <v>0</v>
      </c>
      <c r="R3893" s="2158"/>
    </row>
    <row r="3894" spans="3:18" ht="15" customHeight="1">
      <c r="C3894" s="1519">
        <v>21</v>
      </c>
      <c r="D3894" s="1418" t="s">
        <v>3392</v>
      </c>
      <c r="E3894" s="1520">
        <v>8</v>
      </c>
      <c r="F3894" s="1428" t="s">
        <v>543</v>
      </c>
      <c r="G3894" s="1521">
        <v>2</v>
      </c>
      <c r="H3894" s="1428">
        <v>2010</v>
      </c>
      <c r="I3894" s="1522">
        <v>5784</v>
      </c>
      <c r="J3894" s="1428">
        <f t="shared" si="249"/>
        <v>100</v>
      </c>
      <c r="K3894" s="1522">
        <f t="shared" si="250"/>
        <v>0</v>
      </c>
      <c r="L3894" s="1428"/>
      <c r="M3894" s="1428"/>
      <c r="N3894" s="1523">
        <f t="shared" si="251"/>
        <v>0</v>
      </c>
      <c r="O3894" s="1428"/>
      <c r="P3894" s="1740"/>
      <c r="Q3894" s="1741">
        <f t="shared" si="252"/>
        <v>0</v>
      </c>
      <c r="R3894" s="2158"/>
    </row>
    <row r="3895" spans="3:18" ht="15" customHeight="1">
      <c r="C3895" s="1519">
        <v>22</v>
      </c>
      <c r="D3895" s="1418" t="s">
        <v>3393</v>
      </c>
      <c r="E3895" s="1520">
        <v>8</v>
      </c>
      <c r="F3895" s="1428" t="s">
        <v>543</v>
      </c>
      <c r="G3895" s="1521">
        <v>1</v>
      </c>
      <c r="H3895" s="1428">
        <v>2010</v>
      </c>
      <c r="I3895" s="1522">
        <v>997.56</v>
      </c>
      <c r="J3895" s="1428">
        <f t="shared" si="249"/>
        <v>100</v>
      </c>
      <c r="K3895" s="1522">
        <f t="shared" si="250"/>
        <v>0</v>
      </c>
      <c r="L3895" s="1428"/>
      <c r="M3895" s="1428"/>
      <c r="N3895" s="1523">
        <f t="shared" si="251"/>
        <v>0</v>
      </c>
      <c r="O3895" s="1428"/>
      <c r="P3895" s="1740"/>
      <c r="Q3895" s="1741">
        <f t="shared" si="252"/>
        <v>0</v>
      </c>
      <c r="R3895" s="2158"/>
    </row>
    <row r="3896" spans="3:18" ht="15" customHeight="1">
      <c r="C3896" s="1519">
        <v>23</v>
      </c>
      <c r="D3896" s="1418" t="s">
        <v>3394</v>
      </c>
      <c r="E3896" s="1520">
        <v>8</v>
      </c>
      <c r="F3896" s="1428" t="s">
        <v>543</v>
      </c>
      <c r="G3896" s="1521">
        <v>1</v>
      </c>
      <c r="H3896" s="1428">
        <v>2010</v>
      </c>
      <c r="I3896" s="1522">
        <v>997.6</v>
      </c>
      <c r="J3896" s="1428">
        <f t="shared" si="249"/>
        <v>100</v>
      </c>
      <c r="K3896" s="1522">
        <f t="shared" si="250"/>
        <v>0</v>
      </c>
      <c r="L3896" s="1428"/>
      <c r="M3896" s="1428"/>
      <c r="N3896" s="1523">
        <f t="shared" si="251"/>
        <v>0</v>
      </c>
      <c r="O3896" s="1428"/>
      <c r="P3896" s="1740"/>
      <c r="Q3896" s="1741">
        <f t="shared" si="252"/>
        <v>0</v>
      </c>
      <c r="R3896" s="2158"/>
    </row>
    <row r="3897" spans="3:18" ht="15" customHeight="1">
      <c r="C3897" s="1519">
        <v>24</v>
      </c>
      <c r="D3897" s="1418" t="s">
        <v>2714</v>
      </c>
      <c r="E3897" s="1520">
        <v>8</v>
      </c>
      <c r="F3897" s="1428" t="s">
        <v>543</v>
      </c>
      <c r="G3897" s="1521">
        <v>20</v>
      </c>
      <c r="H3897" s="1428">
        <v>2010</v>
      </c>
      <c r="I3897" s="1522">
        <v>1509.6</v>
      </c>
      <c r="J3897" s="1428">
        <f t="shared" si="249"/>
        <v>100</v>
      </c>
      <c r="K3897" s="1522">
        <f t="shared" si="250"/>
        <v>0</v>
      </c>
      <c r="L3897" s="1428"/>
      <c r="M3897" s="1428"/>
      <c r="N3897" s="1523">
        <f t="shared" si="251"/>
        <v>0</v>
      </c>
      <c r="O3897" s="1428"/>
      <c r="P3897" s="1740"/>
      <c r="Q3897" s="1741">
        <f t="shared" si="252"/>
        <v>0</v>
      </c>
      <c r="R3897" s="2158"/>
    </row>
    <row r="3898" spans="3:18" ht="15" customHeight="1">
      <c r="C3898" s="1519">
        <v>25</v>
      </c>
      <c r="D3898" s="1418" t="s">
        <v>3395</v>
      </c>
      <c r="E3898" s="1520">
        <v>8</v>
      </c>
      <c r="F3898" s="1428" t="s">
        <v>543</v>
      </c>
      <c r="G3898" s="1521">
        <v>4</v>
      </c>
      <c r="H3898" s="1428">
        <v>2010</v>
      </c>
      <c r="I3898" s="1522">
        <v>1800.5</v>
      </c>
      <c r="J3898" s="1428">
        <f t="shared" si="249"/>
        <v>100</v>
      </c>
      <c r="K3898" s="1522">
        <f t="shared" si="250"/>
        <v>0</v>
      </c>
      <c r="L3898" s="1428"/>
      <c r="M3898" s="1428"/>
      <c r="N3898" s="1523">
        <f t="shared" si="251"/>
        <v>0</v>
      </c>
      <c r="O3898" s="1428"/>
      <c r="P3898" s="1740"/>
      <c r="Q3898" s="1741">
        <f t="shared" si="252"/>
        <v>0</v>
      </c>
      <c r="R3898" s="2158"/>
    </row>
    <row r="3899" spans="3:18" ht="15" customHeight="1">
      <c r="C3899" s="1519">
        <v>26</v>
      </c>
      <c r="D3899" s="1418" t="s">
        <v>3396</v>
      </c>
      <c r="E3899" s="1520">
        <v>8</v>
      </c>
      <c r="F3899" s="1428" t="s">
        <v>543</v>
      </c>
      <c r="G3899" s="1521">
        <v>3</v>
      </c>
      <c r="H3899" s="1428">
        <v>2010</v>
      </c>
      <c r="I3899" s="1522">
        <v>226.44</v>
      </c>
      <c r="J3899" s="1428">
        <f t="shared" si="249"/>
        <v>100</v>
      </c>
      <c r="K3899" s="1522">
        <f t="shared" si="250"/>
        <v>0</v>
      </c>
      <c r="L3899" s="1428"/>
      <c r="M3899" s="1428"/>
      <c r="N3899" s="1523">
        <f t="shared" si="251"/>
        <v>0</v>
      </c>
      <c r="O3899" s="1428"/>
      <c r="P3899" s="1740"/>
      <c r="Q3899" s="1741">
        <f t="shared" si="252"/>
        <v>0</v>
      </c>
      <c r="R3899" s="2158"/>
    </row>
    <row r="3900" spans="3:18" ht="15" customHeight="1">
      <c r="C3900" s="1519">
        <v>27</v>
      </c>
      <c r="D3900" s="1418" t="s">
        <v>2147</v>
      </c>
      <c r="E3900" s="1520">
        <v>8</v>
      </c>
      <c r="F3900" s="1428" t="s">
        <v>543</v>
      </c>
      <c r="G3900" s="1521">
        <v>1</v>
      </c>
      <c r="H3900" s="1428">
        <v>2010</v>
      </c>
      <c r="I3900" s="1522">
        <v>542</v>
      </c>
      <c r="J3900" s="1428">
        <f t="shared" si="249"/>
        <v>100</v>
      </c>
      <c r="K3900" s="1522">
        <f t="shared" si="250"/>
        <v>0</v>
      </c>
      <c r="L3900" s="1428"/>
      <c r="M3900" s="1428"/>
      <c r="N3900" s="1523">
        <f t="shared" si="251"/>
        <v>0</v>
      </c>
      <c r="O3900" s="1428"/>
      <c r="P3900" s="1740"/>
      <c r="Q3900" s="1741">
        <f t="shared" si="252"/>
        <v>0</v>
      </c>
      <c r="R3900" s="2158"/>
    </row>
    <row r="3901" spans="3:18" ht="15" customHeight="1">
      <c r="C3901" s="1519">
        <v>28</v>
      </c>
      <c r="D3901" s="1418" t="s">
        <v>3397</v>
      </c>
      <c r="E3901" s="1520">
        <v>8</v>
      </c>
      <c r="F3901" s="1428" t="s">
        <v>543</v>
      </c>
      <c r="G3901" s="1521">
        <v>2</v>
      </c>
      <c r="H3901" s="1428">
        <v>2010</v>
      </c>
      <c r="I3901" s="1522">
        <v>151</v>
      </c>
      <c r="J3901" s="1428">
        <f t="shared" si="249"/>
        <v>100</v>
      </c>
      <c r="K3901" s="1522">
        <f t="shared" si="250"/>
        <v>0</v>
      </c>
      <c r="L3901" s="1428"/>
      <c r="M3901" s="1428"/>
      <c r="N3901" s="1523">
        <f t="shared" si="251"/>
        <v>0</v>
      </c>
      <c r="O3901" s="1428"/>
      <c r="P3901" s="1740"/>
      <c r="Q3901" s="1741">
        <f t="shared" si="252"/>
        <v>0</v>
      </c>
      <c r="R3901" s="2158"/>
    </row>
    <row r="3902" spans="3:18" ht="15" customHeight="1">
      <c r="C3902" s="1519">
        <v>29</v>
      </c>
      <c r="D3902" s="1418" t="s">
        <v>3398</v>
      </c>
      <c r="E3902" s="1520">
        <v>8</v>
      </c>
      <c r="F3902" s="1428" t="s">
        <v>543</v>
      </c>
      <c r="G3902" s="1521">
        <v>5</v>
      </c>
      <c r="H3902" s="1428">
        <v>2011</v>
      </c>
      <c r="I3902" s="1522">
        <v>269.39999999999998</v>
      </c>
      <c r="J3902" s="1428">
        <f t="shared" si="249"/>
        <v>100</v>
      </c>
      <c r="K3902" s="1522">
        <f t="shared" si="250"/>
        <v>0</v>
      </c>
      <c r="L3902" s="1428"/>
      <c r="M3902" s="1428"/>
      <c r="N3902" s="1523">
        <f t="shared" si="251"/>
        <v>0</v>
      </c>
      <c r="O3902" s="1428"/>
      <c r="P3902" s="1740"/>
      <c r="Q3902" s="1741">
        <f t="shared" si="252"/>
        <v>0</v>
      </c>
      <c r="R3902" s="2158"/>
    </row>
    <row r="3903" spans="3:18" ht="15" customHeight="1">
      <c r="C3903" s="1519">
        <v>30</v>
      </c>
      <c r="D3903" s="1418" t="s">
        <v>2241</v>
      </c>
      <c r="E3903" s="1520">
        <v>8</v>
      </c>
      <c r="F3903" s="1428" t="s">
        <v>543</v>
      </c>
      <c r="G3903" s="1521">
        <v>1</v>
      </c>
      <c r="H3903" s="1428">
        <v>2012</v>
      </c>
      <c r="I3903" s="1522">
        <v>37.1</v>
      </c>
      <c r="J3903" s="1428">
        <f t="shared" si="249"/>
        <v>100</v>
      </c>
      <c r="K3903" s="1522">
        <f t="shared" si="250"/>
        <v>0</v>
      </c>
      <c r="L3903" s="1428"/>
      <c r="M3903" s="1428"/>
      <c r="N3903" s="1523">
        <f t="shared" si="251"/>
        <v>0</v>
      </c>
      <c r="O3903" s="1428"/>
      <c r="P3903" s="1740"/>
      <c r="Q3903" s="1741">
        <f t="shared" si="252"/>
        <v>0</v>
      </c>
      <c r="R3903" s="2158"/>
    </row>
    <row r="3904" spans="3:18" ht="15" customHeight="1">
      <c r="C3904" s="1519">
        <v>31</v>
      </c>
      <c r="D3904" s="1418" t="s">
        <v>3399</v>
      </c>
      <c r="E3904" s="1520">
        <v>8</v>
      </c>
      <c r="F3904" s="1428" t="s">
        <v>543</v>
      </c>
      <c r="G3904" s="1521">
        <v>1</v>
      </c>
      <c r="H3904" s="1428">
        <v>2013</v>
      </c>
      <c r="I3904" s="1522">
        <v>45.6</v>
      </c>
      <c r="J3904" s="1428">
        <f t="shared" si="249"/>
        <v>100</v>
      </c>
      <c r="K3904" s="1522">
        <f t="shared" si="250"/>
        <v>0</v>
      </c>
      <c r="L3904" s="1428"/>
      <c r="M3904" s="1428"/>
      <c r="N3904" s="1523">
        <f t="shared" si="251"/>
        <v>0</v>
      </c>
      <c r="O3904" s="1428"/>
      <c r="P3904" s="1740"/>
      <c r="Q3904" s="1741">
        <f t="shared" si="252"/>
        <v>0</v>
      </c>
      <c r="R3904" s="2158"/>
    </row>
    <row r="3905" spans="3:18" ht="15" customHeight="1">
      <c r="C3905" s="1519">
        <v>32</v>
      </c>
      <c r="D3905" s="1418" t="s">
        <v>3400</v>
      </c>
      <c r="E3905" s="1520">
        <v>8</v>
      </c>
      <c r="F3905" s="1428" t="s">
        <v>543</v>
      </c>
      <c r="G3905" s="1521">
        <v>1</v>
      </c>
      <c r="H3905" s="1428">
        <v>2013</v>
      </c>
      <c r="I3905" s="1522">
        <v>29.8</v>
      </c>
      <c r="J3905" s="1428">
        <f t="shared" si="249"/>
        <v>100</v>
      </c>
      <c r="K3905" s="1522">
        <f t="shared" si="250"/>
        <v>0</v>
      </c>
      <c r="L3905" s="1428"/>
      <c r="M3905" s="1428"/>
      <c r="N3905" s="1523">
        <f t="shared" si="251"/>
        <v>0</v>
      </c>
      <c r="O3905" s="1428"/>
      <c r="P3905" s="1740"/>
      <c r="Q3905" s="1741">
        <f t="shared" si="252"/>
        <v>0</v>
      </c>
      <c r="R3905" s="2158"/>
    </row>
    <row r="3906" spans="3:18" ht="15" customHeight="1">
      <c r="C3906" s="1519">
        <v>33</v>
      </c>
      <c r="D3906" s="1418" t="s">
        <v>3035</v>
      </c>
      <c r="E3906" s="1520">
        <v>8</v>
      </c>
      <c r="F3906" s="1428" t="s">
        <v>543</v>
      </c>
      <c r="G3906" s="1521">
        <v>1</v>
      </c>
      <c r="H3906" s="1428">
        <v>2016</v>
      </c>
      <c r="I3906" s="1522">
        <v>267.95999999999998</v>
      </c>
      <c r="J3906" s="1428">
        <f t="shared" si="249"/>
        <v>100</v>
      </c>
      <c r="K3906" s="1522">
        <f t="shared" si="250"/>
        <v>0</v>
      </c>
      <c r="L3906" s="1428"/>
      <c r="M3906" s="1428"/>
      <c r="N3906" s="1523">
        <f t="shared" si="251"/>
        <v>0</v>
      </c>
      <c r="O3906" s="1428"/>
      <c r="P3906" s="1740"/>
      <c r="Q3906" s="1741">
        <f t="shared" si="252"/>
        <v>0</v>
      </c>
      <c r="R3906" s="2158"/>
    </row>
    <row r="3907" spans="3:18" ht="15" customHeight="1">
      <c r="C3907" s="1519">
        <v>34</v>
      </c>
      <c r="D3907" s="1418" t="s">
        <v>3035</v>
      </c>
      <c r="E3907" s="1520">
        <v>8</v>
      </c>
      <c r="F3907" s="1428" t="s">
        <v>543</v>
      </c>
      <c r="G3907" s="1521">
        <v>1</v>
      </c>
      <c r="H3907" s="1428">
        <v>2016</v>
      </c>
      <c r="I3907" s="1522">
        <v>450.1</v>
      </c>
      <c r="J3907" s="1428">
        <f t="shared" si="249"/>
        <v>100</v>
      </c>
      <c r="K3907" s="1522">
        <f t="shared" si="250"/>
        <v>0</v>
      </c>
      <c r="L3907" s="1428"/>
      <c r="M3907" s="1428"/>
      <c r="N3907" s="1523">
        <f t="shared" si="251"/>
        <v>0</v>
      </c>
      <c r="O3907" s="1428"/>
      <c r="P3907" s="1740"/>
      <c r="Q3907" s="1741">
        <f t="shared" si="252"/>
        <v>0</v>
      </c>
      <c r="R3907" s="2158"/>
    </row>
    <row r="3908" spans="3:18" ht="15" customHeight="1">
      <c r="C3908" s="1519">
        <v>35</v>
      </c>
      <c r="D3908" s="1418" t="s">
        <v>3401</v>
      </c>
      <c r="E3908" s="1520">
        <v>8</v>
      </c>
      <c r="F3908" s="1428" t="s">
        <v>543</v>
      </c>
      <c r="G3908" s="1521">
        <v>1</v>
      </c>
      <c r="H3908" s="1428">
        <v>2019</v>
      </c>
      <c r="I3908" s="1522">
        <v>285.70999999999998</v>
      </c>
      <c r="J3908" s="1428">
        <f t="shared" si="249"/>
        <v>100</v>
      </c>
      <c r="K3908" s="1522">
        <f t="shared" si="250"/>
        <v>0</v>
      </c>
      <c r="L3908" s="1428"/>
      <c r="M3908" s="1428"/>
      <c r="N3908" s="1523">
        <f t="shared" si="251"/>
        <v>0</v>
      </c>
      <c r="O3908" s="1428"/>
      <c r="P3908" s="1740"/>
      <c r="Q3908" s="1741">
        <f t="shared" si="252"/>
        <v>0</v>
      </c>
      <c r="R3908" s="2158"/>
    </row>
    <row r="3909" spans="3:18" ht="15" customHeight="1">
      <c r="C3909" s="1519">
        <v>36</v>
      </c>
      <c r="D3909" s="1418" t="s">
        <v>3368</v>
      </c>
      <c r="E3909" s="1520">
        <v>8</v>
      </c>
      <c r="F3909" s="1428" t="s">
        <v>543</v>
      </c>
      <c r="G3909" s="1521">
        <v>3</v>
      </c>
      <c r="H3909" s="1428">
        <v>2021</v>
      </c>
      <c r="I3909" s="1522">
        <v>387</v>
      </c>
      <c r="J3909" s="1428">
        <f t="shared" si="249"/>
        <v>80</v>
      </c>
      <c r="K3909" s="1522">
        <f t="shared" si="250"/>
        <v>77.399999999999977</v>
      </c>
      <c r="L3909" s="1428"/>
      <c r="M3909" s="1428"/>
      <c r="N3909" s="1523">
        <f t="shared" si="251"/>
        <v>0</v>
      </c>
      <c r="O3909" s="1428"/>
      <c r="P3909" s="1740"/>
      <c r="Q3909" s="1741">
        <f t="shared" si="252"/>
        <v>0</v>
      </c>
      <c r="R3909" s="2158"/>
    </row>
    <row r="3910" spans="3:18" ht="15" customHeight="1">
      <c r="C3910" s="1519">
        <v>37</v>
      </c>
      <c r="D3910" s="1418" t="s">
        <v>2260</v>
      </c>
      <c r="E3910" s="1520">
        <v>8</v>
      </c>
      <c r="F3910" s="1428" t="s">
        <v>543</v>
      </c>
      <c r="G3910" s="1521">
        <v>1</v>
      </c>
      <c r="H3910" s="1428">
        <v>2021</v>
      </c>
      <c r="I3910" s="1522">
        <v>38.96</v>
      </c>
      <c r="J3910" s="1428">
        <f t="shared" si="249"/>
        <v>80</v>
      </c>
      <c r="K3910" s="1522">
        <f t="shared" si="250"/>
        <v>7.791999999999998</v>
      </c>
      <c r="L3910" s="1428"/>
      <c r="M3910" s="1428"/>
      <c r="N3910" s="1523">
        <f t="shared" si="251"/>
        <v>0</v>
      </c>
      <c r="O3910" s="1428"/>
      <c r="P3910" s="1740"/>
      <c r="Q3910" s="1741">
        <f t="shared" si="252"/>
        <v>0</v>
      </c>
      <c r="R3910" s="2158"/>
    </row>
    <row r="3911" spans="3:18" ht="15" customHeight="1">
      <c r="C3911" s="1519">
        <v>38</v>
      </c>
      <c r="D3911" s="1418" t="s">
        <v>4584</v>
      </c>
      <c r="E3911" s="1520">
        <v>8</v>
      </c>
      <c r="F3911" s="1428" t="s">
        <v>543</v>
      </c>
      <c r="G3911" s="1521">
        <v>2</v>
      </c>
      <c r="H3911" s="1428">
        <v>2022</v>
      </c>
      <c r="I3911" s="1522">
        <v>56.87</v>
      </c>
      <c r="J3911" s="1428">
        <f t="shared" si="249"/>
        <v>60</v>
      </c>
      <c r="K3911" s="1522">
        <f t="shared" si="250"/>
        <v>22.747999999999998</v>
      </c>
      <c r="L3911" s="1428"/>
      <c r="M3911" s="1428"/>
      <c r="N3911" s="1523">
        <f t="shared" si="251"/>
        <v>0</v>
      </c>
      <c r="O3911" s="1428"/>
      <c r="P3911" s="1740"/>
      <c r="Q3911" s="1741">
        <f t="shared" si="252"/>
        <v>0</v>
      </c>
      <c r="R3911" s="2159"/>
    </row>
    <row r="3912" spans="3:18" ht="15" customHeight="1">
      <c r="C3912" s="1513">
        <v>1</v>
      </c>
      <c r="D3912" s="1417" t="s">
        <v>3020</v>
      </c>
      <c r="E3912" s="1514">
        <v>8</v>
      </c>
      <c r="F3912" s="1426" t="s">
        <v>543</v>
      </c>
      <c r="G3912" s="1515">
        <v>1</v>
      </c>
      <c r="H3912" s="1426">
        <v>2005</v>
      </c>
      <c r="I3912" s="1516">
        <v>34.281999999999996</v>
      </c>
      <c r="J3912" s="1426">
        <f t="shared" si="249"/>
        <v>100</v>
      </c>
      <c r="K3912" s="1516">
        <f t="shared" si="250"/>
        <v>0</v>
      </c>
      <c r="L3912" s="1426"/>
      <c r="M3912" s="1426"/>
      <c r="N3912" s="1517">
        <f t="shared" si="251"/>
        <v>0</v>
      </c>
      <c r="O3912" s="1426"/>
      <c r="P3912" s="1738"/>
      <c r="Q3912" s="1739">
        <f t="shared" si="252"/>
        <v>0</v>
      </c>
      <c r="R3912" s="2100" t="s">
        <v>3542</v>
      </c>
    </row>
    <row r="3913" spans="3:18" ht="15" customHeight="1">
      <c r="C3913" s="1513">
        <v>2</v>
      </c>
      <c r="D3913" s="1417" t="s">
        <v>3595</v>
      </c>
      <c r="E3913" s="1514">
        <v>8</v>
      </c>
      <c r="F3913" s="1426" t="s">
        <v>543</v>
      </c>
      <c r="G3913" s="1515">
        <v>1</v>
      </c>
      <c r="H3913" s="1426">
        <v>2002</v>
      </c>
      <c r="I3913" s="1516">
        <v>34.281999999999996</v>
      </c>
      <c r="J3913" s="1426">
        <f t="shared" si="249"/>
        <v>100</v>
      </c>
      <c r="K3913" s="1516">
        <f t="shared" si="250"/>
        <v>0</v>
      </c>
      <c r="L3913" s="1426"/>
      <c r="M3913" s="1426"/>
      <c r="N3913" s="1517">
        <f t="shared" si="251"/>
        <v>0</v>
      </c>
      <c r="O3913" s="1426"/>
      <c r="P3913" s="1738"/>
      <c r="Q3913" s="1739">
        <f t="shared" si="252"/>
        <v>0</v>
      </c>
      <c r="R3913" s="2101"/>
    </row>
    <row r="3914" spans="3:18" ht="15" customHeight="1">
      <c r="C3914" s="1513">
        <v>3</v>
      </c>
      <c r="D3914" s="1417" t="s">
        <v>3610</v>
      </c>
      <c r="E3914" s="1514">
        <v>8</v>
      </c>
      <c r="F3914" s="1426" t="s">
        <v>543</v>
      </c>
      <c r="G3914" s="1515">
        <v>1</v>
      </c>
      <c r="H3914" s="1426">
        <v>2002</v>
      </c>
      <c r="I3914" s="1516">
        <v>72.492999999999995</v>
      </c>
      <c r="J3914" s="1426">
        <f t="shared" si="249"/>
        <v>100</v>
      </c>
      <c r="K3914" s="1516">
        <f t="shared" si="250"/>
        <v>0</v>
      </c>
      <c r="L3914" s="1426"/>
      <c r="M3914" s="1426"/>
      <c r="N3914" s="1517">
        <f t="shared" si="251"/>
        <v>0</v>
      </c>
      <c r="O3914" s="1426"/>
      <c r="P3914" s="1738"/>
      <c r="Q3914" s="1739">
        <f t="shared" si="252"/>
        <v>0</v>
      </c>
      <c r="R3914" s="2101"/>
    </row>
    <row r="3915" spans="3:18" ht="15" customHeight="1">
      <c r="C3915" s="1513">
        <v>4</v>
      </c>
      <c r="D3915" s="1417" t="s">
        <v>3596</v>
      </c>
      <c r="E3915" s="1514">
        <v>8</v>
      </c>
      <c r="F3915" s="1426" t="s">
        <v>543</v>
      </c>
      <c r="G3915" s="1515">
        <v>2</v>
      </c>
      <c r="H3915" s="1426">
        <v>2009</v>
      </c>
      <c r="I3915" s="1516">
        <v>92.546399999999991</v>
      </c>
      <c r="J3915" s="1426">
        <f t="shared" si="249"/>
        <v>100</v>
      </c>
      <c r="K3915" s="1516">
        <f t="shared" si="250"/>
        <v>0</v>
      </c>
      <c r="L3915" s="1426"/>
      <c r="M3915" s="1426"/>
      <c r="N3915" s="1517">
        <f t="shared" si="251"/>
        <v>0</v>
      </c>
      <c r="O3915" s="1426"/>
      <c r="P3915" s="1738"/>
      <c r="Q3915" s="1739">
        <f t="shared" si="252"/>
        <v>0</v>
      </c>
      <c r="R3915" s="2101"/>
    </row>
    <row r="3916" spans="3:18" ht="15" customHeight="1">
      <c r="C3916" s="1513">
        <v>5</v>
      </c>
      <c r="D3916" s="1417" t="s">
        <v>3611</v>
      </c>
      <c r="E3916" s="1514">
        <v>8</v>
      </c>
      <c r="F3916" s="1426" t="s">
        <v>543</v>
      </c>
      <c r="G3916" s="1515">
        <v>4</v>
      </c>
      <c r="H3916" s="1426">
        <v>2005</v>
      </c>
      <c r="I3916" s="1516">
        <v>451.91800000000001</v>
      </c>
      <c r="J3916" s="1426">
        <f t="shared" si="249"/>
        <v>100</v>
      </c>
      <c r="K3916" s="1516">
        <f t="shared" si="250"/>
        <v>0</v>
      </c>
      <c r="L3916" s="1426"/>
      <c r="M3916" s="1426"/>
      <c r="N3916" s="1517">
        <f t="shared" si="251"/>
        <v>0</v>
      </c>
      <c r="O3916" s="1426"/>
      <c r="P3916" s="1738"/>
      <c r="Q3916" s="1739">
        <f t="shared" si="252"/>
        <v>0</v>
      </c>
      <c r="R3916" s="2101"/>
    </row>
    <row r="3917" spans="3:18" ht="15" customHeight="1">
      <c r="C3917" s="1513">
        <v>6</v>
      </c>
      <c r="D3917" s="1417" t="s">
        <v>3597</v>
      </c>
      <c r="E3917" s="1514">
        <v>8</v>
      </c>
      <c r="F3917" s="1426" t="s">
        <v>543</v>
      </c>
      <c r="G3917" s="1515">
        <v>11</v>
      </c>
      <c r="H3917" s="1426">
        <v>2006</v>
      </c>
      <c r="I3917" s="1516">
        <v>334.702</v>
      </c>
      <c r="J3917" s="1426">
        <f t="shared" si="249"/>
        <v>100</v>
      </c>
      <c r="K3917" s="1516">
        <f t="shared" si="250"/>
        <v>0</v>
      </c>
      <c r="L3917" s="1426"/>
      <c r="M3917" s="1426"/>
      <c r="N3917" s="1517">
        <f t="shared" si="251"/>
        <v>0</v>
      </c>
      <c r="O3917" s="1426"/>
      <c r="P3917" s="1738"/>
      <c r="Q3917" s="1739">
        <f t="shared" si="252"/>
        <v>0</v>
      </c>
      <c r="R3917" s="2101"/>
    </row>
    <row r="3918" spans="3:18" ht="15" customHeight="1">
      <c r="C3918" s="1513">
        <v>7</v>
      </c>
      <c r="D3918" s="1417" t="s">
        <v>3607</v>
      </c>
      <c r="E3918" s="1514">
        <v>8</v>
      </c>
      <c r="F3918" s="1426" t="s">
        <v>543</v>
      </c>
      <c r="G3918" s="1515">
        <v>11</v>
      </c>
      <c r="H3918" s="1426">
        <v>2006</v>
      </c>
      <c r="I3918" s="1516">
        <v>6983.116</v>
      </c>
      <c r="J3918" s="1426">
        <f t="shared" si="249"/>
        <v>100</v>
      </c>
      <c r="K3918" s="1516">
        <f t="shared" si="250"/>
        <v>0</v>
      </c>
      <c r="L3918" s="1426"/>
      <c r="M3918" s="1426"/>
      <c r="N3918" s="1517">
        <f t="shared" si="251"/>
        <v>0</v>
      </c>
      <c r="O3918" s="1426"/>
      <c r="P3918" s="1738"/>
      <c r="Q3918" s="1739">
        <f t="shared" si="252"/>
        <v>0</v>
      </c>
      <c r="R3918" s="2101"/>
    </row>
    <row r="3919" spans="3:18" ht="15" customHeight="1">
      <c r="C3919" s="1513">
        <v>8</v>
      </c>
      <c r="D3919" s="1417" t="s">
        <v>3608</v>
      </c>
      <c r="E3919" s="1514">
        <v>8</v>
      </c>
      <c r="F3919" s="1426" t="s">
        <v>543</v>
      </c>
      <c r="G3919" s="1515">
        <v>2</v>
      </c>
      <c r="H3919" s="1426">
        <v>2009</v>
      </c>
      <c r="I3919" s="1516">
        <v>2524.808</v>
      </c>
      <c r="J3919" s="1426">
        <f t="shared" si="249"/>
        <v>100</v>
      </c>
      <c r="K3919" s="1516">
        <f t="shared" si="250"/>
        <v>0</v>
      </c>
      <c r="L3919" s="1426"/>
      <c r="M3919" s="1426"/>
      <c r="N3919" s="1517">
        <f t="shared" si="251"/>
        <v>0</v>
      </c>
      <c r="O3919" s="1426"/>
      <c r="P3919" s="1738"/>
      <c r="Q3919" s="1739">
        <f t="shared" si="252"/>
        <v>0</v>
      </c>
      <c r="R3919" s="2101"/>
    </row>
    <row r="3920" spans="3:18" ht="15" customHeight="1">
      <c r="C3920" s="1513">
        <v>9</v>
      </c>
      <c r="D3920" s="1417" t="s">
        <v>3598</v>
      </c>
      <c r="E3920" s="1514">
        <v>8</v>
      </c>
      <c r="F3920" s="1426" t="s">
        <v>543</v>
      </c>
      <c r="G3920" s="1515">
        <v>2</v>
      </c>
      <c r="H3920" s="1426">
        <v>2006</v>
      </c>
      <c r="I3920" s="1516">
        <v>48.2</v>
      </c>
      <c r="J3920" s="1426">
        <f t="shared" si="249"/>
        <v>100</v>
      </c>
      <c r="K3920" s="1516">
        <f t="shared" si="250"/>
        <v>0</v>
      </c>
      <c r="L3920" s="1426"/>
      <c r="M3920" s="1426"/>
      <c r="N3920" s="1517">
        <f t="shared" si="251"/>
        <v>0</v>
      </c>
      <c r="O3920" s="1426"/>
      <c r="P3920" s="1738"/>
      <c r="Q3920" s="1739">
        <f t="shared" si="252"/>
        <v>0</v>
      </c>
      <c r="R3920" s="2101"/>
    </row>
    <row r="3921" spans="3:18" ht="15" customHeight="1">
      <c r="C3921" s="1513">
        <v>10</v>
      </c>
      <c r="D3921" s="1417" t="s">
        <v>3612</v>
      </c>
      <c r="E3921" s="1514">
        <v>8</v>
      </c>
      <c r="F3921" s="1426" t="s">
        <v>543</v>
      </c>
      <c r="G3921" s="1515">
        <v>2</v>
      </c>
      <c r="H3921" s="1426">
        <v>2006</v>
      </c>
      <c r="I3921" s="1516">
        <v>155</v>
      </c>
      <c r="J3921" s="1426">
        <f t="shared" si="249"/>
        <v>100</v>
      </c>
      <c r="K3921" s="1516">
        <f t="shared" si="250"/>
        <v>0</v>
      </c>
      <c r="L3921" s="1426"/>
      <c r="M3921" s="1426"/>
      <c r="N3921" s="1517">
        <f t="shared" si="251"/>
        <v>0</v>
      </c>
      <c r="O3921" s="1426"/>
      <c r="P3921" s="1738"/>
      <c r="Q3921" s="1739">
        <f t="shared" si="252"/>
        <v>0</v>
      </c>
      <c r="R3921" s="2101"/>
    </row>
    <row r="3922" spans="3:18" ht="15" customHeight="1">
      <c r="C3922" s="1513">
        <v>11</v>
      </c>
      <c r="D3922" s="1417" t="s">
        <v>3599</v>
      </c>
      <c r="E3922" s="1514">
        <v>8</v>
      </c>
      <c r="F3922" s="1426" t="s">
        <v>543</v>
      </c>
      <c r="G3922" s="1515">
        <v>2</v>
      </c>
      <c r="H3922" s="1426">
        <v>2008</v>
      </c>
      <c r="I3922" s="1516">
        <v>88.6</v>
      </c>
      <c r="J3922" s="1426">
        <f t="shared" si="249"/>
        <v>100</v>
      </c>
      <c r="K3922" s="1516">
        <f t="shared" si="250"/>
        <v>0</v>
      </c>
      <c r="L3922" s="1426"/>
      <c r="M3922" s="1426"/>
      <c r="N3922" s="1517">
        <f t="shared" si="251"/>
        <v>0</v>
      </c>
      <c r="O3922" s="1426"/>
      <c r="P3922" s="1738"/>
      <c r="Q3922" s="1739">
        <f t="shared" si="252"/>
        <v>0</v>
      </c>
      <c r="R3922" s="2101"/>
    </row>
    <row r="3923" spans="3:18" ht="15" customHeight="1">
      <c r="C3923" s="1513">
        <v>12</v>
      </c>
      <c r="D3923" s="1417" t="s">
        <v>3600</v>
      </c>
      <c r="E3923" s="1514">
        <v>8</v>
      </c>
      <c r="F3923" s="1426" t="s">
        <v>543</v>
      </c>
      <c r="G3923" s="1515">
        <v>9</v>
      </c>
      <c r="H3923" s="1426">
        <v>2008</v>
      </c>
      <c r="I3923" s="1516">
        <v>29.780999999999999</v>
      </c>
      <c r="J3923" s="1426">
        <f t="shared" si="249"/>
        <v>100</v>
      </c>
      <c r="K3923" s="1516">
        <f t="shared" si="250"/>
        <v>0</v>
      </c>
      <c r="L3923" s="1426"/>
      <c r="M3923" s="1426"/>
      <c r="N3923" s="1517">
        <f t="shared" si="251"/>
        <v>0</v>
      </c>
      <c r="O3923" s="1426"/>
      <c r="P3923" s="1738"/>
      <c r="Q3923" s="1739">
        <f t="shared" si="252"/>
        <v>0</v>
      </c>
      <c r="R3923" s="2101"/>
    </row>
    <row r="3924" spans="3:18" ht="15" customHeight="1">
      <c r="C3924" s="1513">
        <v>13</v>
      </c>
      <c r="D3924" s="1417" t="s">
        <v>3601</v>
      </c>
      <c r="E3924" s="1514">
        <v>8</v>
      </c>
      <c r="F3924" s="1426" t="s">
        <v>543</v>
      </c>
      <c r="G3924" s="1515">
        <v>4</v>
      </c>
      <c r="H3924" s="1426">
        <v>2010</v>
      </c>
      <c r="I3924" s="1516">
        <v>185.10900000000001</v>
      </c>
      <c r="J3924" s="1426">
        <f t="shared" si="249"/>
        <v>100</v>
      </c>
      <c r="K3924" s="1516">
        <f t="shared" si="250"/>
        <v>0</v>
      </c>
      <c r="L3924" s="1426"/>
      <c r="M3924" s="1426"/>
      <c r="N3924" s="1517">
        <f t="shared" si="251"/>
        <v>0</v>
      </c>
      <c r="O3924" s="1426"/>
      <c r="P3924" s="1738"/>
      <c r="Q3924" s="1739">
        <f t="shared" si="252"/>
        <v>0</v>
      </c>
      <c r="R3924" s="2101"/>
    </row>
    <row r="3925" spans="3:18" ht="15" customHeight="1">
      <c r="C3925" s="1513">
        <v>14</v>
      </c>
      <c r="D3925" s="1417" t="s">
        <v>3602</v>
      </c>
      <c r="E3925" s="1514">
        <v>8</v>
      </c>
      <c r="F3925" s="1426" t="s">
        <v>543</v>
      </c>
      <c r="G3925" s="1515">
        <v>2</v>
      </c>
      <c r="H3925" s="1426">
        <v>2010</v>
      </c>
      <c r="I3925" s="1516">
        <v>107.8485</v>
      </c>
      <c r="J3925" s="1426">
        <f t="shared" si="249"/>
        <v>100</v>
      </c>
      <c r="K3925" s="1516">
        <f t="shared" si="250"/>
        <v>0</v>
      </c>
      <c r="L3925" s="1426"/>
      <c r="M3925" s="1426"/>
      <c r="N3925" s="1517">
        <f t="shared" si="251"/>
        <v>0</v>
      </c>
      <c r="O3925" s="1426"/>
      <c r="P3925" s="1738"/>
      <c r="Q3925" s="1739">
        <f t="shared" si="252"/>
        <v>0</v>
      </c>
      <c r="R3925" s="2101"/>
    </row>
    <row r="3926" spans="3:18" ht="15" customHeight="1">
      <c r="C3926" s="1513">
        <v>15</v>
      </c>
      <c r="D3926" s="1417" t="s">
        <v>3603</v>
      </c>
      <c r="E3926" s="1514">
        <v>8</v>
      </c>
      <c r="F3926" s="1426" t="s">
        <v>543</v>
      </c>
      <c r="G3926" s="1515">
        <v>2</v>
      </c>
      <c r="H3926" s="1426">
        <v>2010</v>
      </c>
      <c r="I3926" s="1516">
        <v>900.24</v>
      </c>
      <c r="J3926" s="1426">
        <f t="shared" si="249"/>
        <v>100</v>
      </c>
      <c r="K3926" s="1516">
        <f t="shared" si="250"/>
        <v>0</v>
      </c>
      <c r="L3926" s="1426"/>
      <c r="M3926" s="1426"/>
      <c r="N3926" s="1517">
        <f t="shared" si="251"/>
        <v>0</v>
      </c>
      <c r="O3926" s="1426"/>
      <c r="P3926" s="1738"/>
      <c r="Q3926" s="1739">
        <f t="shared" si="252"/>
        <v>0</v>
      </c>
      <c r="R3926" s="2101"/>
    </row>
    <row r="3927" spans="3:18" ht="15" customHeight="1">
      <c r="C3927" s="1513">
        <v>16</v>
      </c>
      <c r="D3927" s="1417" t="s">
        <v>3604</v>
      </c>
      <c r="E3927" s="1514">
        <v>8</v>
      </c>
      <c r="F3927" s="1426" t="s">
        <v>543</v>
      </c>
      <c r="G3927" s="1515">
        <v>8</v>
      </c>
      <c r="H3927" s="1426">
        <v>2011</v>
      </c>
      <c r="I3927" s="1516">
        <v>431.04</v>
      </c>
      <c r="J3927" s="1426">
        <f t="shared" si="249"/>
        <v>100</v>
      </c>
      <c r="K3927" s="1516">
        <f t="shared" si="250"/>
        <v>0</v>
      </c>
      <c r="L3927" s="1426"/>
      <c r="M3927" s="1426"/>
      <c r="N3927" s="1517">
        <f t="shared" si="251"/>
        <v>0</v>
      </c>
      <c r="O3927" s="1426"/>
      <c r="P3927" s="1738"/>
      <c r="Q3927" s="1739">
        <f t="shared" si="252"/>
        <v>0</v>
      </c>
      <c r="R3927" s="2101"/>
    </row>
    <row r="3928" spans="3:18" ht="15" customHeight="1">
      <c r="C3928" s="1513">
        <v>17</v>
      </c>
      <c r="D3928" s="1417" t="s">
        <v>3605</v>
      </c>
      <c r="E3928" s="1514">
        <v>8</v>
      </c>
      <c r="F3928" s="1426" t="s">
        <v>543</v>
      </c>
      <c r="G3928" s="1515">
        <v>6</v>
      </c>
      <c r="H3928" s="1426">
        <v>2010</v>
      </c>
      <c r="I3928" s="1516">
        <v>452.88</v>
      </c>
      <c r="J3928" s="1426">
        <f t="shared" si="249"/>
        <v>100</v>
      </c>
      <c r="K3928" s="1516">
        <f t="shared" si="250"/>
        <v>0</v>
      </c>
      <c r="L3928" s="1426"/>
      <c r="M3928" s="1426"/>
      <c r="N3928" s="1517">
        <f t="shared" si="251"/>
        <v>0</v>
      </c>
      <c r="O3928" s="1426"/>
      <c r="P3928" s="1738"/>
      <c r="Q3928" s="1739">
        <f t="shared" si="252"/>
        <v>0</v>
      </c>
      <c r="R3928" s="2101"/>
    </row>
    <row r="3929" spans="3:18" ht="15" customHeight="1">
      <c r="C3929" s="1513">
        <v>18</v>
      </c>
      <c r="D3929" s="1417" t="s">
        <v>3606</v>
      </c>
      <c r="E3929" s="1514">
        <v>8</v>
      </c>
      <c r="F3929" s="1426" t="s">
        <v>543</v>
      </c>
      <c r="G3929" s="1515">
        <v>2</v>
      </c>
      <c r="H3929" s="1426">
        <v>2016</v>
      </c>
      <c r="I3929" s="1516">
        <v>654.65519999999992</v>
      </c>
      <c r="J3929" s="1426">
        <f t="shared" si="249"/>
        <v>100</v>
      </c>
      <c r="K3929" s="1516">
        <f t="shared" si="250"/>
        <v>0</v>
      </c>
      <c r="L3929" s="1426"/>
      <c r="M3929" s="1426"/>
      <c r="N3929" s="1517">
        <f t="shared" si="251"/>
        <v>0</v>
      </c>
      <c r="O3929" s="1426"/>
      <c r="P3929" s="1738"/>
      <c r="Q3929" s="1739">
        <f t="shared" si="252"/>
        <v>0</v>
      </c>
      <c r="R3929" s="2101"/>
    </row>
    <row r="3930" spans="3:18" ht="15" customHeight="1">
      <c r="C3930" s="1513">
        <v>19</v>
      </c>
      <c r="D3930" s="1417" t="s">
        <v>3609</v>
      </c>
      <c r="E3930" s="1514">
        <v>8</v>
      </c>
      <c r="F3930" s="1426" t="s">
        <v>543</v>
      </c>
      <c r="G3930" s="1515">
        <v>2</v>
      </c>
      <c r="H3930" s="1426">
        <v>2016</v>
      </c>
      <c r="I3930" s="1516">
        <v>79.680000000000007</v>
      </c>
      <c r="J3930" s="1426">
        <f t="shared" si="249"/>
        <v>100</v>
      </c>
      <c r="K3930" s="1516">
        <f t="shared" si="250"/>
        <v>0</v>
      </c>
      <c r="L3930" s="1426"/>
      <c r="M3930" s="1426"/>
      <c r="N3930" s="1517">
        <f t="shared" si="251"/>
        <v>0</v>
      </c>
      <c r="O3930" s="1426"/>
      <c r="P3930" s="1738"/>
      <c r="Q3930" s="1739">
        <f t="shared" si="252"/>
        <v>0</v>
      </c>
      <c r="R3930" s="2101"/>
    </row>
    <row r="3931" spans="3:18" ht="15" customHeight="1">
      <c r="C3931" s="1513">
        <v>20</v>
      </c>
      <c r="D3931" s="1417" t="s">
        <v>2841</v>
      </c>
      <c r="E3931" s="1514">
        <v>8</v>
      </c>
      <c r="F3931" s="1426" t="s">
        <v>543</v>
      </c>
      <c r="G3931" s="1515">
        <v>1</v>
      </c>
      <c r="H3931" s="1426">
        <v>2019</v>
      </c>
      <c r="I3931" s="1516">
        <v>285.70908000000003</v>
      </c>
      <c r="J3931" s="1426">
        <f t="shared" si="249"/>
        <v>100</v>
      </c>
      <c r="K3931" s="1516">
        <f t="shared" si="250"/>
        <v>0</v>
      </c>
      <c r="L3931" s="1426"/>
      <c r="M3931" s="1426"/>
      <c r="N3931" s="1517">
        <f t="shared" si="251"/>
        <v>0</v>
      </c>
      <c r="O3931" s="1426"/>
      <c r="P3931" s="1738"/>
      <c r="Q3931" s="1739">
        <f t="shared" si="252"/>
        <v>0</v>
      </c>
      <c r="R3931" s="2101"/>
    </row>
    <row r="3932" spans="3:18" ht="15" customHeight="1">
      <c r="C3932" s="1513">
        <v>21</v>
      </c>
      <c r="D3932" s="1417" t="s">
        <v>2256</v>
      </c>
      <c r="E3932" s="1514">
        <v>8</v>
      </c>
      <c r="F3932" s="1426" t="s">
        <v>543</v>
      </c>
      <c r="G3932" s="1515">
        <v>4</v>
      </c>
      <c r="H3932" s="1426">
        <v>2019</v>
      </c>
      <c r="I3932" s="1516">
        <v>208.452</v>
      </c>
      <c r="J3932" s="1426">
        <f t="shared" si="249"/>
        <v>100</v>
      </c>
      <c r="K3932" s="1516">
        <f t="shared" si="250"/>
        <v>0</v>
      </c>
      <c r="L3932" s="1426"/>
      <c r="M3932" s="1426"/>
      <c r="N3932" s="1517">
        <f t="shared" si="251"/>
        <v>0</v>
      </c>
      <c r="O3932" s="1426"/>
      <c r="P3932" s="1738"/>
      <c r="Q3932" s="1739">
        <f t="shared" si="252"/>
        <v>0</v>
      </c>
      <c r="R3932" s="2101"/>
    </row>
    <row r="3933" spans="3:18" ht="15" customHeight="1">
      <c r="C3933" s="1513">
        <v>22</v>
      </c>
      <c r="D3933" s="1417" t="s">
        <v>2259</v>
      </c>
      <c r="E3933" s="1514">
        <v>8</v>
      </c>
      <c r="F3933" s="1426" t="s">
        <v>543</v>
      </c>
      <c r="G3933" s="1515">
        <v>10</v>
      </c>
      <c r="H3933" s="1426">
        <v>2020</v>
      </c>
      <c r="I3933" s="1516">
        <v>538.95000000000005</v>
      </c>
      <c r="J3933" s="1426">
        <f t="shared" si="249"/>
        <v>100</v>
      </c>
      <c r="K3933" s="1516">
        <f t="shared" si="250"/>
        <v>0</v>
      </c>
      <c r="L3933" s="1426"/>
      <c r="M3933" s="1426"/>
      <c r="N3933" s="1517">
        <f t="shared" si="251"/>
        <v>0</v>
      </c>
      <c r="O3933" s="1426"/>
      <c r="P3933" s="1738"/>
      <c r="Q3933" s="1739">
        <f t="shared" si="252"/>
        <v>0</v>
      </c>
      <c r="R3933" s="2101"/>
    </row>
    <row r="3934" spans="3:18" ht="15" customHeight="1">
      <c r="C3934" s="1513">
        <v>23</v>
      </c>
      <c r="D3934" s="1417" t="s">
        <v>2259</v>
      </c>
      <c r="E3934" s="1514">
        <v>8</v>
      </c>
      <c r="F3934" s="1426" t="s">
        <v>543</v>
      </c>
      <c r="G3934" s="1515">
        <v>9</v>
      </c>
      <c r="H3934" s="1426">
        <v>2020</v>
      </c>
      <c r="I3934" s="1516">
        <v>485.05500000000001</v>
      </c>
      <c r="J3934" s="1426">
        <f t="shared" si="249"/>
        <v>100</v>
      </c>
      <c r="K3934" s="1516">
        <f t="shared" si="250"/>
        <v>0</v>
      </c>
      <c r="L3934" s="1426"/>
      <c r="M3934" s="1426"/>
      <c r="N3934" s="1517">
        <f t="shared" si="251"/>
        <v>0</v>
      </c>
      <c r="O3934" s="1426"/>
      <c r="P3934" s="1738"/>
      <c r="Q3934" s="1739">
        <f t="shared" si="252"/>
        <v>0</v>
      </c>
      <c r="R3934" s="2101"/>
    </row>
    <row r="3935" spans="3:18" ht="15" customHeight="1">
      <c r="C3935" s="1513">
        <v>24</v>
      </c>
      <c r="D3935" s="1417" t="s">
        <v>2259</v>
      </c>
      <c r="E3935" s="1514">
        <v>8</v>
      </c>
      <c r="F3935" s="1426" t="s">
        <v>543</v>
      </c>
      <c r="G3935" s="1515">
        <v>5</v>
      </c>
      <c r="H3935" s="1426">
        <v>2020</v>
      </c>
      <c r="I3935" s="1516">
        <v>269.47500000000002</v>
      </c>
      <c r="J3935" s="1426">
        <f t="shared" si="249"/>
        <v>100</v>
      </c>
      <c r="K3935" s="1516">
        <f t="shared" si="250"/>
        <v>0</v>
      </c>
      <c r="L3935" s="1426"/>
      <c r="M3935" s="1426"/>
      <c r="N3935" s="1517">
        <f t="shared" si="251"/>
        <v>0</v>
      </c>
      <c r="O3935" s="1426"/>
      <c r="P3935" s="1738"/>
      <c r="Q3935" s="1739">
        <f t="shared" si="252"/>
        <v>0</v>
      </c>
      <c r="R3935" s="2101"/>
    </row>
    <row r="3936" spans="3:18" ht="15" customHeight="1">
      <c r="C3936" s="1513">
        <v>25</v>
      </c>
      <c r="D3936" s="1417" t="s">
        <v>5621</v>
      </c>
      <c r="E3936" s="1514">
        <v>8</v>
      </c>
      <c r="F3936" s="1426" t="s">
        <v>543</v>
      </c>
      <c r="G3936" s="1515">
        <v>1</v>
      </c>
      <c r="H3936" s="1426">
        <v>2021</v>
      </c>
      <c r="I3936" s="1516">
        <v>28.434419999999999</v>
      </c>
      <c r="J3936" s="1426">
        <f t="shared" si="249"/>
        <v>80</v>
      </c>
      <c r="K3936" s="1516">
        <f t="shared" si="250"/>
        <v>5.6868839999999992</v>
      </c>
      <c r="L3936" s="1426"/>
      <c r="M3936" s="1426"/>
      <c r="N3936" s="1517">
        <f t="shared" si="251"/>
        <v>0</v>
      </c>
      <c r="O3936" s="1426"/>
      <c r="P3936" s="1738"/>
      <c r="Q3936" s="1739">
        <f t="shared" si="252"/>
        <v>0</v>
      </c>
      <c r="R3936" s="2101"/>
    </row>
    <row r="3937" spans="3:18" ht="15" customHeight="1">
      <c r="C3937" s="1513">
        <v>26</v>
      </c>
      <c r="D3937" s="1417" t="s">
        <v>7062</v>
      </c>
      <c r="E3937" s="1514">
        <v>8</v>
      </c>
      <c r="F3937" s="1426" t="s">
        <v>543</v>
      </c>
      <c r="G3937" s="1515">
        <v>3</v>
      </c>
      <c r="H3937" s="1426">
        <v>2021</v>
      </c>
      <c r="I3937" s="1516">
        <v>65.7</v>
      </c>
      <c r="J3937" s="1426">
        <f t="shared" si="249"/>
        <v>80</v>
      </c>
      <c r="K3937" s="1516">
        <f t="shared" si="250"/>
        <v>13.14</v>
      </c>
      <c r="L3937" s="1426"/>
      <c r="M3937" s="1426"/>
      <c r="N3937" s="1517">
        <f t="shared" si="251"/>
        <v>0</v>
      </c>
      <c r="O3937" s="1426"/>
      <c r="P3937" s="1738"/>
      <c r="Q3937" s="1739">
        <f t="shared" si="252"/>
        <v>0</v>
      </c>
      <c r="R3937" s="2101"/>
    </row>
    <row r="3938" spans="3:18" ht="15" customHeight="1">
      <c r="C3938" s="1513">
        <v>27</v>
      </c>
      <c r="D3938" s="1417" t="s">
        <v>5621</v>
      </c>
      <c r="E3938" s="1514">
        <v>8</v>
      </c>
      <c r="F3938" s="1426" t="s">
        <v>543</v>
      </c>
      <c r="G3938" s="1515">
        <v>1</v>
      </c>
      <c r="H3938" s="1426">
        <v>2021</v>
      </c>
      <c r="I3938" s="1516">
        <v>28.434419999999999</v>
      </c>
      <c r="J3938" s="1426">
        <f t="shared" si="249"/>
        <v>80</v>
      </c>
      <c r="K3938" s="1516">
        <f t="shared" si="250"/>
        <v>5.6868839999999992</v>
      </c>
      <c r="L3938" s="1426"/>
      <c r="M3938" s="1426"/>
      <c r="N3938" s="1517">
        <f t="shared" si="251"/>
        <v>0</v>
      </c>
      <c r="O3938" s="1426"/>
      <c r="P3938" s="1738"/>
      <c r="Q3938" s="1739">
        <f t="shared" si="252"/>
        <v>0</v>
      </c>
      <c r="R3938" s="2101"/>
    </row>
    <row r="3939" spans="3:18" ht="15" customHeight="1">
      <c r="C3939" s="1513">
        <v>28</v>
      </c>
      <c r="D3939" s="1417" t="s">
        <v>5682</v>
      </c>
      <c r="E3939" s="1514">
        <v>8</v>
      </c>
      <c r="F3939" s="1426" t="s">
        <v>543</v>
      </c>
      <c r="G3939" s="1515">
        <v>5</v>
      </c>
      <c r="H3939" s="1426">
        <v>2022</v>
      </c>
      <c r="I3939" s="1516">
        <v>165</v>
      </c>
      <c r="J3939" s="1426">
        <f t="shared" si="249"/>
        <v>60</v>
      </c>
      <c r="K3939" s="1516">
        <f t="shared" si="250"/>
        <v>66</v>
      </c>
      <c r="L3939" s="1426"/>
      <c r="M3939" s="1426"/>
      <c r="N3939" s="1517">
        <f t="shared" si="251"/>
        <v>0</v>
      </c>
      <c r="O3939" s="1426"/>
      <c r="P3939" s="1738"/>
      <c r="Q3939" s="1739">
        <f t="shared" si="252"/>
        <v>0</v>
      </c>
      <c r="R3939" s="2101"/>
    </row>
    <row r="3940" spans="3:18" ht="15" customHeight="1">
      <c r="C3940" s="1513">
        <v>29</v>
      </c>
      <c r="D3940" s="1417" t="s">
        <v>5634</v>
      </c>
      <c r="E3940" s="1514">
        <v>8</v>
      </c>
      <c r="F3940" s="1426" t="s">
        <v>543</v>
      </c>
      <c r="G3940" s="1515">
        <v>50</v>
      </c>
      <c r="H3940" s="1426">
        <v>2022</v>
      </c>
      <c r="I3940" s="1516">
        <v>2290.9090000000001</v>
      </c>
      <c r="J3940" s="1426">
        <f t="shared" si="249"/>
        <v>60</v>
      </c>
      <c r="K3940" s="1516">
        <f t="shared" si="250"/>
        <v>916.36360000000013</v>
      </c>
      <c r="L3940" s="1426"/>
      <c r="M3940" s="1426"/>
      <c r="N3940" s="1517">
        <f t="shared" si="251"/>
        <v>0</v>
      </c>
      <c r="O3940" s="1426"/>
      <c r="P3940" s="1738"/>
      <c r="Q3940" s="1739">
        <f t="shared" si="252"/>
        <v>0</v>
      </c>
      <c r="R3940" s="2101"/>
    </row>
    <row r="3941" spans="3:18" ht="15" customHeight="1">
      <c r="C3941" s="1513">
        <v>30</v>
      </c>
      <c r="D3941" s="1417" t="s">
        <v>4583</v>
      </c>
      <c r="E3941" s="1514">
        <v>8</v>
      </c>
      <c r="F3941" s="1426" t="s">
        <v>543</v>
      </c>
      <c r="G3941" s="1515">
        <v>1</v>
      </c>
      <c r="H3941" s="1426">
        <v>2023</v>
      </c>
      <c r="I3941" s="1516">
        <v>22.05</v>
      </c>
      <c r="J3941" s="1426">
        <f t="shared" si="249"/>
        <v>40</v>
      </c>
      <c r="K3941" s="1516">
        <f t="shared" si="250"/>
        <v>13.23</v>
      </c>
      <c r="L3941" s="1426"/>
      <c r="M3941" s="1426"/>
      <c r="N3941" s="1517">
        <f t="shared" si="251"/>
        <v>0</v>
      </c>
      <c r="O3941" s="1426"/>
      <c r="P3941" s="1738"/>
      <c r="Q3941" s="1739">
        <f t="shared" si="252"/>
        <v>0</v>
      </c>
      <c r="R3941" s="2101"/>
    </row>
    <row r="3942" spans="3:18" ht="15" customHeight="1">
      <c r="C3942" s="1513">
        <v>31</v>
      </c>
      <c r="D3942" s="1417" t="s">
        <v>5621</v>
      </c>
      <c r="E3942" s="1514">
        <v>8</v>
      </c>
      <c r="F3942" s="1426" t="s">
        <v>543</v>
      </c>
      <c r="G3942" s="1515">
        <v>2</v>
      </c>
      <c r="H3942" s="1426">
        <v>2022</v>
      </c>
      <c r="I3942" s="1516">
        <v>46.8</v>
      </c>
      <c r="J3942" s="1426">
        <f t="shared" si="249"/>
        <v>60</v>
      </c>
      <c r="K3942" s="1516">
        <f t="shared" si="250"/>
        <v>18.72</v>
      </c>
      <c r="L3942" s="1426"/>
      <c r="M3942" s="1426"/>
      <c r="N3942" s="1517">
        <f t="shared" si="251"/>
        <v>0</v>
      </c>
      <c r="O3942" s="1426"/>
      <c r="P3942" s="1738"/>
      <c r="Q3942" s="1739">
        <f t="shared" si="252"/>
        <v>0</v>
      </c>
      <c r="R3942" s="2101"/>
    </row>
    <row r="3943" spans="3:18" ht="15" customHeight="1">
      <c r="C3943" s="1513">
        <v>32</v>
      </c>
      <c r="D3943" s="1417" t="s">
        <v>7063</v>
      </c>
      <c r="E3943" s="1514">
        <v>8</v>
      </c>
      <c r="F3943" s="1426" t="s">
        <v>543</v>
      </c>
      <c r="G3943" s="1515">
        <v>1</v>
      </c>
      <c r="H3943" s="1426">
        <v>2023</v>
      </c>
      <c r="I3943" s="1516">
        <v>48.96</v>
      </c>
      <c r="J3943" s="1426">
        <f t="shared" si="249"/>
        <v>40</v>
      </c>
      <c r="K3943" s="1516">
        <f t="shared" si="250"/>
        <v>29.375999999999998</v>
      </c>
      <c r="L3943" s="1426"/>
      <c r="M3943" s="1426"/>
      <c r="N3943" s="1517">
        <f t="shared" si="251"/>
        <v>0</v>
      </c>
      <c r="O3943" s="1426"/>
      <c r="P3943" s="1738"/>
      <c r="Q3943" s="1739">
        <f t="shared" si="252"/>
        <v>0</v>
      </c>
      <c r="R3943" s="2101"/>
    </row>
    <row r="3944" spans="3:18" ht="15" customHeight="1">
      <c r="C3944" s="1513">
        <v>33</v>
      </c>
      <c r="D3944" s="1417" t="s">
        <v>7063</v>
      </c>
      <c r="E3944" s="1514">
        <v>8</v>
      </c>
      <c r="F3944" s="1426" t="s">
        <v>543</v>
      </c>
      <c r="G3944" s="1515">
        <v>2</v>
      </c>
      <c r="H3944" s="1426">
        <v>2023</v>
      </c>
      <c r="I3944" s="1516">
        <v>97.92</v>
      </c>
      <c r="J3944" s="1426">
        <f t="shared" si="249"/>
        <v>40</v>
      </c>
      <c r="K3944" s="1516">
        <f t="shared" si="250"/>
        <v>58.751999999999995</v>
      </c>
      <c r="L3944" s="1426"/>
      <c r="M3944" s="1426"/>
      <c r="N3944" s="1517">
        <f t="shared" si="251"/>
        <v>0</v>
      </c>
      <c r="O3944" s="1426"/>
      <c r="P3944" s="1738"/>
      <c r="Q3944" s="1739">
        <f t="shared" si="252"/>
        <v>0</v>
      </c>
      <c r="R3944" s="2102"/>
    </row>
    <row r="3945" spans="3:18" ht="15" customHeight="1">
      <c r="C3945" s="1490">
        <v>1</v>
      </c>
      <c r="D3945" s="1415" t="s">
        <v>3708</v>
      </c>
      <c r="E3945" s="1491">
        <v>8</v>
      </c>
      <c r="F3945" s="1492" t="s">
        <v>543</v>
      </c>
      <c r="G3945" s="1493">
        <v>10</v>
      </c>
      <c r="H3945" s="1492">
        <v>2010</v>
      </c>
      <c r="I3945" s="1494">
        <v>1060</v>
      </c>
      <c r="J3945" s="1492">
        <f t="shared" si="249"/>
        <v>100</v>
      </c>
      <c r="K3945" s="1494">
        <f t="shared" si="250"/>
        <v>0</v>
      </c>
      <c r="L3945" s="1492"/>
      <c r="M3945" s="1492"/>
      <c r="N3945" s="1495">
        <f t="shared" si="251"/>
        <v>0</v>
      </c>
      <c r="O3945" s="1492"/>
      <c r="P3945" s="1731"/>
      <c r="Q3945" s="1732">
        <f t="shared" si="252"/>
        <v>0</v>
      </c>
      <c r="R3945" s="2066" t="s">
        <v>3688</v>
      </c>
    </row>
    <row r="3946" spans="3:18" ht="15" customHeight="1">
      <c r="C3946" s="1490">
        <v>2</v>
      </c>
      <c r="D3946" s="1415" t="s">
        <v>3709</v>
      </c>
      <c r="E3946" s="1491">
        <v>8</v>
      </c>
      <c r="F3946" s="1492" t="s">
        <v>543</v>
      </c>
      <c r="G3946" s="1493">
        <v>5</v>
      </c>
      <c r="H3946" s="1492">
        <v>2010</v>
      </c>
      <c r="I3946" s="1494">
        <v>193.8</v>
      </c>
      <c r="J3946" s="1492">
        <f t="shared" si="249"/>
        <v>100</v>
      </c>
      <c r="K3946" s="1494">
        <f t="shared" si="250"/>
        <v>0</v>
      </c>
      <c r="L3946" s="1492"/>
      <c r="M3946" s="1492"/>
      <c r="N3946" s="1495">
        <f t="shared" si="251"/>
        <v>0</v>
      </c>
      <c r="O3946" s="1492"/>
      <c r="P3946" s="1731"/>
      <c r="Q3946" s="1732">
        <f t="shared" si="252"/>
        <v>0</v>
      </c>
      <c r="R3946" s="2067"/>
    </row>
    <row r="3947" spans="3:18" ht="15" customHeight="1">
      <c r="C3947" s="1490">
        <v>3</v>
      </c>
      <c r="D3947" s="1415" t="s">
        <v>2238</v>
      </c>
      <c r="E3947" s="1491">
        <v>8</v>
      </c>
      <c r="F3947" s="1492" t="s">
        <v>543</v>
      </c>
      <c r="G3947" s="1493">
        <v>5</v>
      </c>
      <c r="H3947" s="1492">
        <v>2010</v>
      </c>
      <c r="I3947" s="1494">
        <v>187.8</v>
      </c>
      <c r="J3947" s="1492">
        <f t="shared" si="249"/>
        <v>100</v>
      </c>
      <c r="K3947" s="1494">
        <f t="shared" si="250"/>
        <v>0</v>
      </c>
      <c r="L3947" s="1492"/>
      <c r="M3947" s="1492"/>
      <c r="N3947" s="1495">
        <f t="shared" si="251"/>
        <v>0</v>
      </c>
      <c r="O3947" s="1492"/>
      <c r="P3947" s="1731"/>
      <c r="Q3947" s="1732">
        <f t="shared" si="252"/>
        <v>0</v>
      </c>
      <c r="R3947" s="2067"/>
    </row>
    <row r="3948" spans="3:18" ht="15" customHeight="1">
      <c r="C3948" s="1490">
        <v>4</v>
      </c>
      <c r="D3948" s="1415" t="s">
        <v>3710</v>
      </c>
      <c r="E3948" s="1491">
        <v>8</v>
      </c>
      <c r="F3948" s="1492" t="s">
        <v>543</v>
      </c>
      <c r="G3948" s="1493">
        <v>5</v>
      </c>
      <c r="H3948" s="1492">
        <v>2010</v>
      </c>
      <c r="I3948" s="1494">
        <v>211.2</v>
      </c>
      <c r="J3948" s="1492">
        <f t="shared" si="249"/>
        <v>100</v>
      </c>
      <c r="K3948" s="1494">
        <f t="shared" si="250"/>
        <v>0</v>
      </c>
      <c r="L3948" s="1492"/>
      <c r="M3948" s="1492"/>
      <c r="N3948" s="1495">
        <f t="shared" si="251"/>
        <v>0</v>
      </c>
      <c r="O3948" s="1492"/>
      <c r="P3948" s="1731"/>
      <c r="Q3948" s="1732">
        <f t="shared" si="252"/>
        <v>0</v>
      </c>
      <c r="R3948" s="2067"/>
    </row>
    <row r="3949" spans="3:18" ht="15" customHeight="1">
      <c r="C3949" s="1490">
        <v>5</v>
      </c>
      <c r="D3949" s="1415" t="s">
        <v>3711</v>
      </c>
      <c r="E3949" s="1491">
        <v>8</v>
      </c>
      <c r="F3949" s="1492" t="s">
        <v>543</v>
      </c>
      <c r="G3949" s="1493">
        <v>1</v>
      </c>
      <c r="H3949" s="1492">
        <v>2010</v>
      </c>
      <c r="I3949" s="1494">
        <v>384</v>
      </c>
      <c r="J3949" s="1492">
        <f t="shared" ref="J3949:J4012" si="253">IF(($J$14-H3949)*J$17&gt;100,100,($J$14-H3949)*J$17)</f>
        <v>100</v>
      </c>
      <c r="K3949" s="1494">
        <f t="shared" si="250"/>
        <v>0</v>
      </c>
      <c r="L3949" s="1492"/>
      <c r="M3949" s="1492"/>
      <c r="N3949" s="1495">
        <f t="shared" si="251"/>
        <v>0</v>
      </c>
      <c r="O3949" s="1492"/>
      <c r="P3949" s="1731"/>
      <c r="Q3949" s="1732">
        <f t="shared" si="252"/>
        <v>0</v>
      </c>
      <c r="R3949" s="2067"/>
    </row>
    <row r="3950" spans="3:18" ht="15" customHeight="1">
      <c r="C3950" s="1490">
        <v>6</v>
      </c>
      <c r="D3950" s="1415" t="s">
        <v>3708</v>
      </c>
      <c r="E3950" s="1491">
        <v>8</v>
      </c>
      <c r="F3950" s="1492" t="s">
        <v>543</v>
      </c>
      <c r="G3950" s="1493">
        <v>12</v>
      </c>
      <c r="H3950" s="1492">
        <v>2011</v>
      </c>
      <c r="I3950" s="1494">
        <v>903.6</v>
      </c>
      <c r="J3950" s="1492">
        <f t="shared" si="253"/>
        <v>100</v>
      </c>
      <c r="K3950" s="1494">
        <f t="shared" si="250"/>
        <v>0</v>
      </c>
      <c r="L3950" s="1492"/>
      <c r="M3950" s="1492"/>
      <c r="N3950" s="1495">
        <f t="shared" si="251"/>
        <v>0</v>
      </c>
      <c r="O3950" s="1492"/>
      <c r="P3950" s="1731"/>
      <c r="Q3950" s="1732">
        <f t="shared" si="252"/>
        <v>0</v>
      </c>
      <c r="R3950" s="2067"/>
    </row>
    <row r="3951" spans="3:18" ht="15" customHeight="1">
      <c r="C3951" s="1490">
        <v>7</v>
      </c>
      <c r="D3951" s="1415" t="s">
        <v>3712</v>
      </c>
      <c r="E3951" s="1491">
        <v>8</v>
      </c>
      <c r="F3951" s="1492" t="s">
        <v>543</v>
      </c>
      <c r="G3951" s="1493">
        <v>6</v>
      </c>
      <c r="H3951" s="1492">
        <v>2011</v>
      </c>
      <c r="I3951" s="1494">
        <v>232.2</v>
      </c>
      <c r="J3951" s="1492">
        <f t="shared" si="253"/>
        <v>100</v>
      </c>
      <c r="K3951" s="1494">
        <f t="shared" si="250"/>
        <v>0</v>
      </c>
      <c r="L3951" s="1492"/>
      <c r="M3951" s="1492"/>
      <c r="N3951" s="1495">
        <f t="shared" si="251"/>
        <v>0</v>
      </c>
      <c r="O3951" s="1492"/>
      <c r="P3951" s="1731"/>
      <c r="Q3951" s="1732">
        <f t="shared" si="252"/>
        <v>0</v>
      </c>
      <c r="R3951" s="2067"/>
    </row>
    <row r="3952" spans="3:18" ht="15" customHeight="1">
      <c r="C3952" s="1490">
        <v>8</v>
      </c>
      <c r="D3952" s="1415" t="s">
        <v>3713</v>
      </c>
      <c r="E3952" s="1491">
        <v>8</v>
      </c>
      <c r="F3952" s="1492" t="s">
        <v>543</v>
      </c>
      <c r="G3952" s="1493">
        <v>6</v>
      </c>
      <c r="H3952" s="1492">
        <v>2011</v>
      </c>
      <c r="I3952" s="1494">
        <v>225</v>
      </c>
      <c r="J3952" s="1492">
        <f t="shared" si="253"/>
        <v>100</v>
      </c>
      <c r="K3952" s="1494">
        <f t="shared" si="250"/>
        <v>0</v>
      </c>
      <c r="L3952" s="1492"/>
      <c r="M3952" s="1492"/>
      <c r="N3952" s="1495">
        <f t="shared" si="251"/>
        <v>0</v>
      </c>
      <c r="O3952" s="1492"/>
      <c r="P3952" s="1731"/>
      <c r="Q3952" s="1732">
        <f t="shared" si="252"/>
        <v>0</v>
      </c>
      <c r="R3952" s="2067"/>
    </row>
    <row r="3953" spans="3:18" ht="15" customHeight="1">
      <c r="C3953" s="1490">
        <v>9</v>
      </c>
      <c r="D3953" s="1415" t="s">
        <v>3710</v>
      </c>
      <c r="E3953" s="1491">
        <v>8</v>
      </c>
      <c r="F3953" s="1492" t="s">
        <v>543</v>
      </c>
      <c r="G3953" s="1493">
        <v>6</v>
      </c>
      <c r="H3953" s="1492">
        <v>2011</v>
      </c>
      <c r="I3953" s="1494">
        <v>243</v>
      </c>
      <c r="J3953" s="1492">
        <f t="shared" si="253"/>
        <v>100</v>
      </c>
      <c r="K3953" s="1494">
        <f t="shared" si="250"/>
        <v>0</v>
      </c>
      <c r="L3953" s="1492"/>
      <c r="M3953" s="1492"/>
      <c r="N3953" s="1495">
        <f t="shared" si="251"/>
        <v>0</v>
      </c>
      <c r="O3953" s="1492"/>
      <c r="P3953" s="1731"/>
      <c r="Q3953" s="1732">
        <f t="shared" si="252"/>
        <v>0</v>
      </c>
      <c r="R3953" s="2067"/>
    </row>
    <row r="3954" spans="3:18" ht="15" customHeight="1">
      <c r="C3954" s="1490">
        <v>10</v>
      </c>
      <c r="D3954" s="1415" t="s">
        <v>3711</v>
      </c>
      <c r="E3954" s="1491">
        <v>8</v>
      </c>
      <c r="F3954" s="1492" t="s">
        <v>543</v>
      </c>
      <c r="G3954" s="1493">
        <v>1</v>
      </c>
      <c r="H3954" s="1492">
        <v>2011</v>
      </c>
      <c r="I3954" s="1494">
        <v>308</v>
      </c>
      <c r="J3954" s="1492">
        <f t="shared" si="253"/>
        <v>100</v>
      </c>
      <c r="K3954" s="1494">
        <f t="shared" si="250"/>
        <v>0</v>
      </c>
      <c r="L3954" s="1492"/>
      <c r="M3954" s="1492"/>
      <c r="N3954" s="1495">
        <f t="shared" si="251"/>
        <v>0</v>
      </c>
      <c r="O3954" s="1492"/>
      <c r="P3954" s="1731"/>
      <c r="Q3954" s="1732">
        <f t="shared" si="252"/>
        <v>0</v>
      </c>
      <c r="R3954" s="2067"/>
    </row>
    <row r="3955" spans="3:18" ht="15" customHeight="1">
      <c r="C3955" s="1490">
        <v>11</v>
      </c>
      <c r="D3955" s="1415" t="s">
        <v>3714</v>
      </c>
      <c r="E3955" s="1491">
        <v>8</v>
      </c>
      <c r="F3955" s="1492" t="s">
        <v>543</v>
      </c>
      <c r="G3955" s="1493">
        <v>14</v>
      </c>
      <c r="H3955" s="1492">
        <v>2013</v>
      </c>
      <c r="I3955" s="1494">
        <v>1054.2</v>
      </c>
      <c r="J3955" s="1492">
        <f t="shared" si="253"/>
        <v>100</v>
      </c>
      <c r="K3955" s="1494">
        <f t="shared" ref="K3955:K4018" si="254">IF(J3955=100,0,I3955-I3955*J3955%)</f>
        <v>0</v>
      </c>
      <c r="L3955" s="1492"/>
      <c r="M3955" s="1492"/>
      <c r="N3955" s="1495">
        <f t="shared" ref="N3955:N4018" si="255">+L3955*M3955</f>
        <v>0</v>
      </c>
      <c r="O3955" s="1492"/>
      <c r="P3955" s="1731"/>
      <c r="Q3955" s="1732">
        <f t="shared" ref="Q3955:Q4018" si="256">+O3955*P3955</f>
        <v>0</v>
      </c>
      <c r="R3955" s="2067"/>
    </row>
    <row r="3956" spans="3:18" ht="15" customHeight="1">
      <c r="C3956" s="1490">
        <v>12</v>
      </c>
      <c r="D3956" s="1415" t="s">
        <v>2237</v>
      </c>
      <c r="E3956" s="1491">
        <v>8</v>
      </c>
      <c r="F3956" s="1492" t="s">
        <v>543</v>
      </c>
      <c r="G3956" s="1493">
        <v>7</v>
      </c>
      <c r="H3956" s="1492">
        <v>2013</v>
      </c>
      <c r="I3956" s="1494">
        <v>270.89999999999998</v>
      </c>
      <c r="J3956" s="1492">
        <f t="shared" si="253"/>
        <v>100</v>
      </c>
      <c r="K3956" s="1494">
        <f t="shared" si="254"/>
        <v>0</v>
      </c>
      <c r="L3956" s="1492"/>
      <c r="M3956" s="1492"/>
      <c r="N3956" s="1495">
        <f t="shared" si="255"/>
        <v>0</v>
      </c>
      <c r="O3956" s="1492"/>
      <c r="P3956" s="1731"/>
      <c r="Q3956" s="1732">
        <f t="shared" si="256"/>
        <v>0</v>
      </c>
      <c r="R3956" s="2067"/>
    </row>
    <row r="3957" spans="3:18" ht="15" customHeight="1">
      <c r="C3957" s="1490">
        <v>13</v>
      </c>
      <c r="D3957" s="1415" t="s">
        <v>3713</v>
      </c>
      <c r="E3957" s="1491">
        <v>8</v>
      </c>
      <c r="F3957" s="1492" t="s">
        <v>543</v>
      </c>
      <c r="G3957" s="1493">
        <v>7</v>
      </c>
      <c r="H3957" s="1492">
        <v>2013</v>
      </c>
      <c r="I3957" s="1494">
        <v>262.5</v>
      </c>
      <c r="J3957" s="1492">
        <f t="shared" si="253"/>
        <v>100</v>
      </c>
      <c r="K3957" s="1494">
        <f t="shared" si="254"/>
        <v>0</v>
      </c>
      <c r="L3957" s="1492"/>
      <c r="M3957" s="1492"/>
      <c r="N3957" s="1495">
        <f t="shared" si="255"/>
        <v>0</v>
      </c>
      <c r="O3957" s="1492"/>
      <c r="P3957" s="1731"/>
      <c r="Q3957" s="1732">
        <f t="shared" si="256"/>
        <v>0</v>
      </c>
      <c r="R3957" s="2067"/>
    </row>
    <row r="3958" spans="3:18" ht="15" customHeight="1">
      <c r="C3958" s="1490">
        <v>14</v>
      </c>
      <c r="D3958" s="1415" t="s">
        <v>3710</v>
      </c>
      <c r="E3958" s="1491">
        <v>8</v>
      </c>
      <c r="F3958" s="1492" t="s">
        <v>543</v>
      </c>
      <c r="G3958" s="1493">
        <v>7</v>
      </c>
      <c r="H3958" s="1492">
        <v>2013</v>
      </c>
      <c r="I3958" s="1494">
        <v>283.5</v>
      </c>
      <c r="J3958" s="1492">
        <f t="shared" si="253"/>
        <v>100</v>
      </c>
      <c r="K3958" s="1494">
        <f t="shared" si="254"/>
        <v>0</v>
      </c>
      <c r="L3958" s="1492"/>
      <c r="M3958" s="1492"/>
      <c r="N3958" s="1495">
        <f t="shared" si="255"/>
        <v>0</v>
      </c>
      <c r="O3958" s="1492"/>
      <c r="P3958" s="1731"/>
      <c r="Q3958" s="1732">
        <f t="shared" si="256"/>
        <v>0</v>
      </c>
      <c r="R3958" s="2067"/>
    </row>
    <row r="3959" spans="3:18" ht="15" customHeight="1">
      <c r="C3959" s="1490">
        <v>15</v>
      </c>
      <c r="D3959" s="1415" t="s">
        <v>3711</v>
      </c>
      <c r="E3959" s="1491">
        <v>8</v>
      </c>
      <c r="F3959" s="1492" t="s">
        <v>543</v>
      </c>
      <c r="G3959" s="1493">
        <v>1</v>
      </c>
      <c r="H3959" s="1492">
        <v>2013</v>
      </c>
      <c r="I3959" s="1494">
        <v>308</v>
      </c>
      <c r="J3959" s="1492">
        <f t="shared" si="253"/>
        <v>100</v>
      </c>
      <c r="K3959" s="1494">
        <f t="shared" si="254"/>
        <v>0</v>
      </c>
      <c r="L3959" s="1492"/>
      <c r="M3959" s="1492"/>
      <c r="N3959" s="1495">
        <f t="shared" si="255"/>
        <v>0</v>
      </c>
      <c r="O3959" s="1492"/>
      <c r="P3959" s="1731"/>
      <c r="Q3959" s="1732">
        <f t="shared" si="256"/>
        <v>0</v>
      </c>
      <c r="R3959" s="2068"/>
    </row>
    <row r="3960" spans="3:18" ht="15" customHeight="1">
      <c r="C3960" s="1540">
        <v>1</v>
      </c>
      <c r="D3960" s="1541" t="s">
        <v>3911</v>
      </c>
      <c r="E3960" s="472">
        <v>8</v>
      </c>
      <c r="F3960" s="1542" t="s">
        <v>543</v>
      </c>
      <c r="G3960" s="1543">
        <v>1</v>
      </c>
      <c r="H3960" s="1542">
        <v>1987</v>
      </c>
      <c r="I3960" s="1545">
        <v>24.201845000000002</v>
      </c>
      <c r="J3960" s="1542">
        <f t="shared" si="253"/>
        <v>100</v>
      </c>
      <c r="K3960" s="1545">
        <f t="shared" si="254"/>
        <v>0</v>
      </c>
      <c r="L3960" s="1542"/>
      <c r="M3960" s="1542"/>
      <c r="N3960" s="1546">
        <f t="shared" si="255"/>
        <v>0</v>
      </c>
      <c r="O3960" s="1542"/>
      <c r="P3960" s="1748"/>
      <c r="Q3960" s="469">
        <f t="shared" si="256"/>
        <v>0</v>
      </c>
      <c r="R3960" s="2115" t="s">
        <v>489</v>
      </c>
    </row>
    <row r="3961" spans="3:18" ht="15" customHeight="1">
      <c r="C3961" s="1540">
        <v>2</v>
      </c>
      <c r="D3961" s="1541" t="s">
        <v>3912</v>
      </c>
      <c r="E3961" s="472">
        <v>8</v>
      </c>
      <c r="F3961" s="1542" t="s">
        <v>543</v>
      </c>
      <c r="G3961" s="1543">
        <v>1</v>
      </c>
      <c r="H3961" s="1542">
        <v>1980</v>
      </c>
      <c r="I3961" s="1545">
        <v>1.9762999999999999</v>
      </c>
      <c r="J3961" s="1542">
        <f t="shared" si="253"/>
        <v>100</v>
      </c>
      <c r="K3961" s="1545">
        <f t="shared" si="254"/>
        <v>0</v>
      </c>
      <c r="L3961" s="1542"/>
      <c r="M3961" s="1542"/>
      <c r="N3961" s="1546">
        <f t="shared" si="255"/>
        <v>0</v>
      </c>
      <c r="O3961" s="1542"/>
      <c r="P3961" s="1748"/>
      <c r="Q3961" s="469">
        <f t="shared" si="256"/>
        <v>0</v>
      </c>
      <c r="R3961" s="2116"/>
    </row>
    <row r="3962" spans="3:18" ht="15" customHeight="1">
      <c r="C3962" s="1540">
        <v>3</v>
      </c>
      <c r="D3962" s="1541" t="s">
        <v>3913</v>
      </c>
      <c r="E3962" s="472">
        <v>8</v>
      </c>
      <c r="F3962" s="1542" t="s">
        <v>543</v>
      </c>
      <c r="G3962" s="1543">
        <v>1</v>
      </c>
      <c r="H3962" s="1542">
        <v>1970</v>
      </c>
      <c r="I3962" s="1545">
        <v>2.8838000000000004</v>
      </c>
      <c r="J3962" s="1542">
        <f t="shared" si="253"/>
        <v>100</v>
      </c>
      <c r="K3962" s="1545">
        <f t="shared" si="254"/>
        <v>0</v>
      </c>
      <c r="L3962" s="1542"/>
      <c r="M3962" s="1542"/>
      <c r="N3962" s="1546">
        <f t="shared" si="255"/>
        <v>0</v>
      </c>
      <c r="O3962" s="1542"/>
      <c r="P3962" s="1748"/>
      <c r="Q3962" s="469">
        <f t="shared" si="256"/>
        <v>0</v>
      </c>
      <c r="R3962" s="2116"/>
    </row>
    <row r="3963" spans="3:18" ht="15" customHeight="1">
      <c r="C3963" s="1540">
        <v>4</v>
      </c>
      <c r="D3963" s="1541" t="s">
        <v>3914</v>
      </c>
      <c r="E3963" s="472">
        <v>8</v>
      </c>
      <c r="F3963" s="1542" t="s">
        <v>543</v>
      </c>
      <c r="G3963" s="1543">
        <v>1</v>
      </c>
      <c r="H3963" s="1542">
        <v>1973</v>
      </c>
      <c r="I3963" s="1545">
        <v>2.8838000000000004</v>
      </c>
      <c r="J3963" s="1542">
        <f t="shared" si="253"/>
        <v>100</v>
      </c>
      <c r="K3963" s="1545">
        <f t="shared" si="254"/>
        <v>0</v>
      </c>
      <c r="L3963" s="1542"/>
      <c r="M3963" s="1542"/>
      <c r="N3963" s="1546">
        <f t="shared" si="255"/>
        <v>0</v>
      </c>
      <c r="O3963" s="1542"/>
      <c r="P3963" s="1748"/>
      <c r="Q3963" s="469">
        <f t="shared" si="256"/>
        <v>0</v>
      </c>
      <c r="R3963" s="2116"/>
    </row>
    <row r="3964" spans="3:18" ht="15" customHeight="1">
      <c r="C3964" s="1540">
        <v>5</v>
      </c>
      <c r="D3964" s="1541" t="s">
        <v>3915</v>
      </c>
      <c r="E3964" s="472">
        <v>8</v>
      </c>
      <c r="F3964" s="1542" t="s">
        <v>543</v>
      </c>
      <c r="G3964" s="1543">
        <v>1</v>
      </c>
      <c r="H3964" s="1542">
        <v>1976</v>
      </c>
      <c r="I3964" s="1545">
        <v>6.6903000000000006</v>
      </c>
      <c r="J3964" s="1542">
        <f t="shared" si="253"/>
        <v>100</v>
      </c>
      <c r="K3964" s="1545">
        <f t="shared" si="254"/>
        <v>0</v>
      </c>
      <c r="L3964" s="1542"/>
      <c r="M3964" s="1542"/>
      <c r="N3964" s="1546">
        <f t="shared" si="255"/>
        <v>0</v>
      </c>
      <c r="O3964" s="1542"/>
      <c r="P3964" s="1748"/>
      <c r="Q3964" s="469">
        <f t="shared" si="256"/>
        <v>0</v>
      </c>
      <c r="R3964" s="2116"/>
    </row>
    <row r="3965" spans="3:18" ht="15" customHeight="1">
      <c r="C3965" s="1540">
        <v>6</v>
      </c>
      <c r="D3965" s="1541" t="s">
        <v>3914</v>
      </c>
      <c r="E3965" s="472">
        <v>8</v>
      </c>
      <c r="F3965" s="1542" t="s">
        <v>543</v>
      </c>
      <c r="G3965" s="1543">
        <v>1</v>
      </c>
      <c r="H3965" s="1542">
        <v>1981</v>
      </c>
      <c r="I3965" s="1545">
        <v>6.2288999999999994</v>
      </c>
      <c r="J3965" s="1542">
        <f t="shared" si="253"/>
        <v>100</v>
      </c>
      <c r="K3965" s="1545">
        <f t="shared" si="254"/>
        <v>0</v>
      </c>
      <c r="L3965" s="1542"/>
      <c r="M3965" s="1542"/>
      <c r="N3965" s="1546">
        <f t="shared" si="255"/>
        <v>0</v>
      </c>
      <c r="O3965" s="1542"/>
      <c r="P3965" s="1748"/>
      <c r="Q3965" s="469">
        <f t="shared" si="256"/>
        <v>0</v>
      </c>
      <c r="R3965" s="2116"/>
    </row>
    <row r="3966" spans="3:18" ht="15" customHeight="1">
      <c r="C3966" s="1540">
        <v>7</v>
      </c>
      <c r="D3966" s="1541" t="s">
        <v>3916</v>
      </c>
      <c r="E3966" s="472">
        <v>8</v>
      </c>
      <c r="F3966" s="1542" t="s">
        <v>543</v>
      </c>
      <c r="G3966" s="1543">
        <v>1</v>
      </c>
      <c r="H3966" s="1542">
        <v>1988</v>
      </c>
      <c r="I3966" s="1545">
        <v>2.0199000000000003</v>
      </c>
      <c r="J3966" s="1542">
        <f t="shared" si="253"/>
        <v>100</v>
      </c>
      <c r="K3966" s="1545">
        <f t="shared" si="254"/>
        <v>0</v>
      </c>
      <c r="L3966" s="1542"/>
      <c r="M3966" s="1542"/>
      <c r="N3966" s="1546">
        <f t="shared" si="255"/>
        <v>0</v>
      </c>
      <c r="O3966" s="1542"/>
      <c r="P3966" s="1748"/>
      <c r="Q3966" s="469">
        <f t="shared" si="256"/>
        <v>0</v>
      </c>
      <c r="R3966" s="2117"/>
    </row>
    <row r="3967" spans="3:18" ht="15" customHeight="1">
      <c r="C3967" s="1547">
        <v>1</v>
      </c>
      <c r="D3967" s="1419" t="s">
        <v>5621</v>
      </c>
      <c r="E3967" s="1548">
        <v>8</v>
      </c>
      <c r="F3967" s="1549" t="s">
        <v>543</v>
      </c>
      <c r="G3967" s="1550">
        <v>3</v>
      </c>
      <c r="H3967" s="1549">
        <v>2021</v>
      </c>
      <c r="I3967" s="1551">
        <v>85.3</v>
      </c>
      <c r="J3967" s="1549">
        <f t="shared" si="253"/>
        <v>80</v>
      </c>
      <c r="K3967" s="1551">
        <f t="shared" si="254"/>
        <v>17.060000000000002</v>
      </c>
      <c r="L3967" s="1549"/>
      <c r="M3967" s="1549"/>
      <c r="N3967" s="1552">
        <f t="shared" si="255"/>
        <v>0</v>
      </c>
      <c r="O3967" s="1549"/>
      <c r="P3967" s="1749"/>
      <c r="Q3967" s="1750">
        <f t="shared" si="256"/>
        <v>0</v>
      </c>
      <c r="R3967" s="2057" t="s">
        <v>7469</v>
      </c>
    </row>
    <row r="3968" spans="3:18" ht="15" customHeight="1">
      <c r="C3968" s="1547">
        <v>2</v>
      </c>
      <c r="D3968" s="1419" t="s">
        <v>5621</v>
      </c>
      <c r="E3968" s="1548">
        <v>8</v>
      </c>
      <c r="F3968" s="1549" t="s">
        <v>543</v>
      </c>
      <c r="G3968" s="1550">
        <v>6</v>
      </c>
      <c r="H3968" s="1549">
        <v>2022</v>
      </c>
      <c r="I3968" s="1551">
        <v>140.4</v>
      </c>
      <c r="J3968" s="1549">
        <f t="shared" si="253"/>
        <v>60</v>
      </c>
      <c r="K3968" s="1551">
        <f t="shared" si="254"/>
        <v>56.160000000000011</v>
      </c>
      <c r="L3968" s="1549"/>
      <c r="M3968" s="1549"/>
      <c r="N3968" s="1552">
        <f t="shared" si="255"/>
        <v>0</v>
      </c>
      <c r="O3968" s="1549"/>
      <c r="P3968" s="1749"/>
      <c r="Q3968" s="1750">
        <f t="shared" si="256"/>
        <v>0</v>
      </c>
      <c r="R3968" s="2058"/>
    </row>
    <row r="3969" spans="3:18" ht="15" customHeight="1">
      <c r="C3969" s="1547">
        <v>3</v>
      </c>
      <c r="D3969" s="1419" t="s">
        <v>7064</v>
      </c>
      <c r="E3969" s="1548">
        <v>8</v>
      </c>
      <c r="F3969" s="1549" t="s">
        <v>543</v>
      </c>
      <c r="G3969" s="1550">
        <v>1</v>
      </c>
      <c r="H3969" s="1549">
        <v>2007</v>
      </c>
      <c r="I3969" s="1551">
        <v>60</v>
      </c>
      <c r="J3969" s="1549">
        <f t="shared" si="253"/>
        <v>100</v>
      </c>
      <c r="K3969" s="1551">
        <f t="shared" si="254"/>
        <v>0</v>
      </c>
      <c r="L3969" s="1549"/>
      <c r="M3969" s="1549"/>
      <c r="N3969" s="1552">
        <f t="shared" si="255"/>
        <v>0</v>
      </c>
      <c r="O3969" s="1549"/>
      <c r="P3969" s="1749"/>
      <c r="Q3969" s="1750">
        <f t="shared" si="256"/>
        <v>0</v>
      </c>
      <c r="R3969" s="2058"/>
    </row>
    <row r="3970" spans="3:18" ht="15" customHeight="1">
      <c r="C3970" s="1547">
        <v>4</v>
      </c>
      <c r="D3970" s="1419" t="s">
        <v>4510</v>
      </c>
      <c r="E3970" s="1548">
        <v>8</v>
      </c>
      <c r="F3970" s="1549" t="s">
        <v>543</v>
      </c>
      <c r="G3970" s="1550">
        <v>2</v>
      </c>
      <c r="H3970" s="1549">
        <v>2008</v>
      </c>
      <c r="I3970" s="1551">
        <v>249.6</v>
      </c>
      <c r="J3970" s="1549">
        <f t="shared" si="253"/>
        <v>100</v>
      </c>
      <c r="K3970" s="1551">
        <f t="shared" si="254"/>
        <v>0</v>
      </c>
      <c r="L3970" s="1549"/>
      <c r="M3970" s="1549"/>
      <c r="N3970" s="1552">
        <f t="shared" si="255"/>
        <v>0</v>
      </c>
      <c r="O3970" s="1549"/>
      <c r="P3970" s="1749"/>
      <c r="Q3970" s="1750">
        <f t="shared" si="256"/>
        <v>0</v>
      </c>
      <c r="R3970" s="2058"/>
    </row>
    <row r="3971" spans="3:18" ht="15" customHeight="1">
      <c r="C3971" s="1547">
        <v>5</v>
      </c>
      <c r="D3971" s="1419" t="s">
        <v>3033</v>
      </c>
      <c r="E3971" s="1548">
        <v>8</v>
      </c>
      <c r="F3971" s="1549" t="s">
        <v>543</v>
      </c>
      <c r="G3971" s="1550">
        <v>1</v>
      </c>
      <c r="H3971" s="1549">
        <v>2008</v>
      </c>
      <c r="I3971" s="1551">
        <v>38.76</v>
      </c>
      <c r="J3971" s="1549">
        <f t="shared" si="253"/>
        <v>100</v>
      </c>
      <c r="K3971" s="1551">
        <f t="shared" si="254"/>
        <v>0</v>
      </c>
      <c r="L3971" s="1549"/>
      <c r="M3971" s="1549"/>
      <c r="N3971" s="1552">
        <f t="shared" si="255"/>
        <v>0</v>
      </c>
      <c r="O3971" s="1549"/>
      <c r="P3971" s="1749"/>
      <c r="Q3971" s="1750">
        <f t="shared" si="256"/>
        <v>0</v>
      </c>
      <c r="R3971" s="2058"/>
    </row>
    <row r="3972" spans="3:18" ht="15" customHeight="1">
      <c r="C3972" s="1547">
        <v>6</v>
      </c>
      <c r="D3972" s="1419" t="s">
        <v>3034</v>
      </c>
      <c r="E3972" s="1548">
        <v>8</v>
      </c>
      <c r="F3972" s="1549" t="s">
        <v>543</v>
      </c>
      <c r="G3972" s="1550">
        <v>1</v>
      </c>
      <c r="H3972" s="1549">
        <v>2008</v>
      </c>
      <c r="I3972" s="1551">
        <v>37.56</v>
      </c>
      <c r="J3972" s="1549">
        <f t="shared" si="253"/>
        <v>100</v>
      </c>
      <c r="K3972" s="1551">
        <f t="shared" si="254"/>
        <v>0</v>
      </c>
      <c r="L3972" s="1549"/>
      <c r="M3972" s="1549"/>
      <c r="N3972" s="1552">
        <f t="shared" si="255"/>
        <v>0</v>
      </c>
      <c r="O3972" s="1549"/>
      <c r="P3972" s="1749"/>
      <c r="Q3972" s="1750">
        <f t="shared" si="256"/>
        <v>0</v>
      </c>
      <c r="R3972" s="2058"/>
    </row>
    <row r="3973" spans="3:18" ht="15" customHeight="1">
      <c r="C3973" s="1547">
        <v>7</v>
      </c>
      <c r="D3973" s="1419" t="s">
        <v>4569</v>
      </c>
      <c r="E3973" s="1548">
        <v>8</v>
      </c>
      <c r="F3973" s="1549" t="s">
        <v>543</v>
      </c>
      <c r="G3973" s="1550">
        <v>1</v>
      </c>
      <c r="H3973" s="1549">
        <v>2022</v>
      </c>
      <c r="I3973" s="1551">
        <v>990</v>
      </c>
      <c r="J3973" s="1549">
        <f t="shared" si="253"/>
        <v>60</v>
      </c>
      <c r="K3973" s="1551">
        <f t="shared" si="254"/>
        <v>396</v>
      </c>
      <c r="L3973" s="1549"/>
      <c r="M3973" s="1549"/>
      <c r="N3973" s="1552">
        <f t="shared" si="255"/>
        <v>0</v>
      </c>
      <c r="O3973" s="1549"/>
      <c r="P3973" s="1749"/>
      <c r="Q3973" s="1750">
        <f t="shared" si="256"/>
        <v>0</v>
      </c>
      <c r="R3973" s="2059"/>
    </row>
    <row r="3974" spans="3:18" ht="15" customHeight="1">
      <c r="C3974" s="1633">
        <v>1</v>
      </c>
      <c r="D3974" s="1151" t="s">
        <v>3013</v>
      </c>
      <c r="E3974" s="1634">
        <v>8</v>
      </c>
      <c r="F3974" s="1635" t="s">
        <v>543</v>
      </c>
      <c r="G3974" s="1636">
        <v>1</v>
      </c>
      <c r="H3974" s="1635">
        <v>2002</v>
      </c>
      <c r="I3974" s="1637">
        <v>34.281999999999996</v>
      </c>
      <c r="J3974" s="1635">
        <f t="shared" si="253"/>
        <v>100</v>
      </c>
      <c r="K3974" s="1637">
        <f t="shared" si="254"/>
        <v>0</v>
      </c>
      <c r="L3974" s="1635"/>
      <c r="M3974" s="1635"/>
      <c r="N3974" s="1638">
        <f t="shared" si="255"/>
        <v>0</v>
      </c>
      <c r="O3974" s="1635"/>
      <c r="P3974" s="1770"/>
      <c r="Q3974" s="1771">
        <f t="shared" si="256"/>
        <v>0</v>
      </c>
      <c r="R3974" s="2170" t="s">
        <v>7465</v>
      </c>
    </row>
    <row r="3975" spans="3:18" ht="15" customHeight="1">
      <c r="C3975" s="1633">
        <v>2</v>
      </c>
      <c r="D3975" s="1151" t="s">
        <v>5644</v>
      </c>
      <c r="E3975" s="1634">
        <v>8</v>
      </c>
      <c r="F3975" s="1635" t="s">
        <v>543</v>
      </c>
      <c r="G3975" s="1636">
        <v>1</v>
      </c>
      <c r="H3975" s="1635">
        <v>2002</v>
      </c>
      <c r="I3975" s="1637">
        <v>38.6</v>
      </c>
      <c r="J3975" s="1635">
        <f t="shared" si="253"/>
        <v>100</v>
      </c>
      <c r="K3975" s="1637">
        <f t="shared" si="254"/>
        <v>0</v>
      </c>
      <c r="L3975" s="1635"/>
      <c r="M3975" s="1635"/>
      <c r="N3975" s="1638">
        <f t="shared" si="255"/>
        <v>0</v>
      </c>
      <c r="O3975" s="1635"/>
      <c r="P3975" s="1770"/>
      <c r="Q3975" s="1771">
        <f t="shared" si="256"/>
        <v>0</v>
      </c>
      <c r="R3975" s="2171"/>
    </row>
    <row r="3976" spans="3:18" ht="15" customHeight="1">
      <c r="C3976" s="1633">
        <v>3</v>
      </c>
      <c r="D3976" s="1151" t="s">
        <v>3062</v>
      </c>
      <c r="E3976" s="1634">
        <v>8</v>
      </c>
      <c r="F3976" s="1635" t="s">
        <v>543</v>
      </c>
      <c r="G3976" s="1636">
        <v>1</v>
      </c>
      <c r="H3976" s="1635">
        <v>2003</v>
      </c>
      <c r="I3976" s="1637">
        <v>34.281999999999996</v>
      </c>
      <c r="J3976" s="1635">
        <f t="shared" si="253"/>
        <v>100</v>
      </c>
      <c r="K3976" s="1637">
        <f t="shared" si="254"/>
        <v>0</v>
      </c>
      <c r="L3976" s="1635"/>
      <c r="M3976" s="1635"/>
      <c r="N3976" s="1638">
        <f t="shared" si="255"/>
        <v>0</v>
      </c>
      <c r="O3976" s="1635"/>
      <c r="P3976" s="1770"/>
      <c r="Q3976" s="1771">
        <f t="shared" si="256"/>
        <v>0</v>
      </c>
      <c r="R3976" s="2171"/>
    </row>
    <row r="3977" spans="3:18" ht="15" customHeight="1">
      <c r="C3977" s="1633">
        <v>4</v>
      </c>
      <c r="D3977" s="1151" t="s">
        <v>3014</v>
      </c>
      <c r="E3977" s="1634">
        <v>8</v>
      </c>
      <c r="F3977" s="1635" t="s">
        <v>543</v>
      </c>
      <c r="G3977" s="1636">
        <v>4</v>
      </c>
      <c r="H3977" s="1635">
        <v>2005</v>
      </c>
      <c r="I3977" s="1637">
        <v>119.6016</v>
      </c>
      <c r="J3977" s="1635">
        <f t="shared" si="253"/>
        <v>100</v>
      </c>
      <c r="K3977" s="1637">
        <f t="shared" si="254"/>
        <v>0</v>
      </c>
      <c r="L3977" s="1635"/>
      <c r="M3977" s="1635"/>
      <c r="N3977" s="1638">
        <f t="shared" si="255"/>
        <v>0</v>
      </c>
      <c r="O3977" s="1635"/>
      <c r="P3977" s="1770"/>
      <c r="Q3977" s="1771">
        <f t="shared" si="256"/>
        <v>0</v>
      </c>
      <c r="R3977" s="2171"/>
    </row>
    <row r="3978" spans="3:18" ht="15" customHeight="1">
      <c r="C3978" s="1633">
        <v>5</v>
      </c>
      <c r="D3978" s="1151" t="s">
        <v>5669</v>
      </c>
      <c r="E3978" s="1634">
        <v>8</v>
      </c>
      <c r="F3978" s="1635" t="s">
        <v>543</v>
      </c>
      <c r="G3978" s="1636">
        <v>1</v>
      </c>
      <c r="H3978" s="1635">
        <v>2005</v>
      </c>
      <c r="I3978" s="1637">
        <v>102.06936</v>
      </c>
      <c r="J3978" s="1635">
        <f t="shared" si="253"/>
        <v>100</v>
      </c>
      <c r="K3978" s="1637">
        <f t="shared" si="254"/>
        <v>0</v>
      </c>
      <c r="L3978" s="1635"/>
      <c r="M3978" s="1635"/>
      <c r="N3978" s="1638">
        <f t="shared" si="255"/>
        <v>0</v>
      </c>
      <c r="O3978" s="1635"/>
      <c r="P3978" s="1770"/>
      <c r="Q3978" s="1771">
        <f t="shared" si="256"/>
        <v>0</v>
      </c>
      <c r="R3978" s="2171"/>
    </row>
    <row r="3979" spans="3:18" ht="15" customHeight="1">
      <c r="C3979" s="1633">
        <v>6</v>
      </c>
      <c r="D3979" s="1151" t="s">
        <v>3038</v>
      </c>
      <c r="E3979" s="1634">
        <v>8</v>
      </c>
      <c r="F3979" s="1635" t="s">
        <v>543</v>
      </c>
      <c r="G3979" s="1636">
        <v>1</v>
      </c>
      <c r="H3979" s="1635">
        <v>2005</v>
      </c>
      <c r="I3979" s="1637">
        <v>69.509600000000006</v>
      </c>
      <c r="J3979" s="1635">
        <f t="shared" si="253"/>
        <v>100</v>
      </c>
      <c r="K3979" s="1637">
        <f t="shared" si="254"/>
        <v>0</v>
      </c>
      <c r="L3979" s="1635"/>
      <c r="M3979" s="1635"/>
      <c r="N3979" s="1638">
        <f t="shared" si="255"/>
        <v>0</v>
      </c>
      <c r="O3979" s="1635"/>
      <c r="P3979" s="1770"/>
      <c r="Q3979" s="1771">
        <f t="shared" si="256"/>
        <v>0</v>
      </c>
      <c r="R3979" s="2171"/>
    </row>
    <row r="3980" spans="3:18" ht="15" customHeight="1">
      <c r="C3980" s="1633">
        <v>7</v>
      </c>
      <c r="D3980" s="1151" t="s">
        <v>7028</v>
      </c>
      <c r="E3980" s="1634">
        <v>8</v>
      </c>
      <c r="F3980" s="1635" t="s">
        <v>543</v>
      </c>
      <c r="G3980" s="1636">
        <v>1</v>
      </c>
      <c r="H3980" s="1635">
        <v>2005</v>
      </c>
      <c r="I3980" s="1637">
        <v>1768.92797</v>
      </c>
      <c r="J3980" s="1635">
        <f t="shared" si="253"/>
        <v>100</v>
      </c>
      <c r="K3980" s="1637">
        <f t="shared" si="254"/>
        <v>0</v>
      </c>
      <c r="L3980" s="1635"/>
      <c r="M3980" s="1635"/>
      <c r="N3980" s="1638">
        <f t="shared" si="255"/>
        <v>0</v>
      </c>
      <c r="O3980" s="1635"/>
      <c r="P3980" s="1770"/>
      <c r="Q3980" s="1771">
        <f t="shared" si="256"/>
        <v>0</v>
      </c>
      <c r="R3980" s="2171"/>
    </row>
    <row r="3981" spans="3:18" ht="15" customHeight="1">
      <c r="C3981" s="1633">
        <v>8</v>
      </c>
      <c r="D3981" s="1151" t="s">
        <v>3040</v>
      </c>
      <c r="E3981" s="1634">
        <v>8</v>
      </c>
      <c r="F3981" s="1635" t="s">
        <v>543</v>
      </c>
      <c r="G3981" s="1636">
        <v>5</v>
      </c>
      <c r="H3981" s="1635">
        <v>2005</v>
      </c>
      <c r="I3981" s="1637">
        <v>186.04499999999999</v>
      </c>
      <c r="J3981" s="1635">
        <f t="shared" si="253"/>
        <v>100</v>
      </c>
      <c r="K3981" s="1637">
        <f t="shared" si="254"/>
        <v>0</v>
      </c>
      <c r="L3981" s="1635"/>
      <c r="M3981" s="1635"/>
      <c r="N3981" s="1638">
        <f t="shared" si="255"/>
        <v>0</v>
      </c>
      <c r="O3981" s="1635"/>
      <c r="P3981" s="1770"/>
      <c r="Q3981" s="1771">
        <f t="shared" si="256"/>
        <v>0</v>
      </c>
      <c r="R3981" s="2171"/>
    </row>
    <row r="3982" spans="3:18" ht="15" customHeight="1">
      <c r="C3982" s="1633">
        <v>9</v>
      </c>
      <c r="D3982" s="1151" t="s">
        <v>3041</v>
      </c>
      <c r="E3982" s="1634">
        <v>8</v>
      </c>
      <c r="F3982" s="1635" t="s">
        <v>543</v>
      </c>
      <c r="G3982" s="1636">
        <v>5</v>
      </c>
      <c r="H3982" s="1635">
        <v>2005</v>
      </c>
      <c r="I3982" s="1637">
        <v>657.04499999999996</v>
      </c>
      <c r="J3982" s="1635">
        <f t="shared" si="253"/>
        <v>100</v>
      </c>
      <c r="K3982" s="1637">
        <f t="shared" si="254"/>
        <v>0</v>
      </c>
      <c r="L3982" s="1635"/>
      <c r="M3982" s="1635"/>
      <c r="N3982" s="1638">
        <f t="shared" si="255"/>
        <v>0</v>
      </c>
      <c r="O3982" s="1635"/>
      <c r="P3982" s="1770"/>
      <c r="Q3982" s="1771">
        <f t="shared" si="256"/>
        <v>0</v>
      </c>
      <c r="R3982" s="2171"/>
    </row>
    <row r="3983" spans="3:18" ht="15" customHeight="1">
      <c r="C3983" s="1633">
        <v>10</v>
      </c>
      <c r="D3983" s="1151" t="s">
        <v>3042</v>
      </c>
      <c r="E3983" s="1634">
        <v>8</v>
      </c>
      <c r="F3983" s="1635" t="s">
        <v>543</v>
      </c>
      <c r="G3983" s="1636">
        <v>5</v>
      </c>
      <c r="H3983" s="1635">
        <v>2005</v>
      </c>
      <c r="I3983" s="1637">
        <v>447.45</v>
      </c>
      <c r="J3983" s="1635">
        <f t="shared" si="253"/>
        <v>100</v>
      </c>
      <c r="K3983" s="1637">
        <f t="shared" si="254"/>
        <v>0</v>
      </c>
      <c r="L3983" s="1635"/>
      <c r="M3983" s="1635"/>
      <c r="N3983" s="1638">
        <f t="shared" si="255"/>
        <v>0</v>
      </c>
      <c r="O3983" s="1635"/>
      <c r="P3983" s="1770"/>
      <c r="Q3983" s="1771">
        <f t="shared" si="256"/>
        <v>0</v>
      </c>
      <c r="R3983" s="2171"/>
    </row>
    <row r="3984" spans="3:18" ht="15" customHeight="1">
      <c r="C3984" s="1633">
        <v>11</v>
      </c>
      <c r="D3984" s="1151" t="s">
        <v>3043</v>
      </c>
      <c r="E3984" s="1634">
        <v>8</v>
      </c>
      <c r="F3984" s="1635" t="s">
        <v>543</v>
      </c>
      <c r="G3984" s="1636">
        <v>3</v>
      </c>
      <c r="H3984" s="1635">
        <v>2005</v>
      </c>
      <c r="I3984" s="1637">
        <v>89.7</v>
      </c>
      <c r="J3984" s="1635">
        <f t="shared" si="253"/>
        <v>100</v>
      </c>
      <c r="K3984" s="1637">
        <f t="shared" si="254"/>
        <v>0</v>
      </c>
      <c r="L3984" s="1635"/>
      <c r="M3984" s="1635"/>
      <c r="N3984" s="1638">
        <f t="shared" si="255"/>
        <v>0</v>
      </c>
      <c r="O3984" s="1635"/>
      <c r="P3984" s="1770"/>
      <c r="Q3984" s="1771">
        <f t="shared" si="256"/>
        <v>0</v>
      </c>
      <c r="R3984" s="2171"/>
    </row>
    <row r="3985" spans="3:18" ht="15" customHeight="1">
      <c r="C3985" s="1633">
        <v>12</v>
      </c>
      <c r="D3985" s="1151" t="s">
        <v>5663</v>
      </c>
      <c r="E3985" s="1634">
        <v>8</v>
      </c>
      <c r="F3985" s="1635" t="s">
        <v>543</v>
      </c>
      <c r="G3985" s="1636">
        <v>3</v>
      </c>
      <c r="H3985" s="1635">
        <v>2005</v>
      </c>
      <c r="I3985" s="1637">
        <v>103.53993</v>
      </c>
      <c r="J3985" s="1635">
        <f t="shared" si="253"/>
        <v>100</v>
      </c>
      <c r="K3985" s="1637">
        <f t="shared" si="254"/>
        <v>0</v>
      </c>
      <c r="L3985" s="1635"/>
      <c r="M3985" s="1635"/>
      <c r="N3985" s="1638">
        <f t="shared" si="255"/>
        <v>0</v>
      </c>
      <c r="O3985" s="1635"/>
      <c r="P3985" s="1770"/>
      <c r="Q3985" s="1771">
        <f t="shared" si="256"/>
        <v>0</v>
      </c>
      <c r="R3985" s="2171"/>
    </row>
    <row r="3986" spans="3:18" ht="15" customHeight="1">
      <c r="C3986" s="1633">
        <v>13</v>
      </c>
      <c r="D3986" s="1151" t="s">
        <v>3051</v>
      </c>
      <c r="E3986" s="1634">
        <v>8</v>
      </c>
      <c r="F3986" s="1635" t="s">
        <v>543</v>
      </c>
      <c r="G3986" s="1636">
        <v>3</v>
      </c>
      <c r="H3986" s="1635">
        <v>2005</v>
      </c>
      <c r="I3986" s="1637">
        <v>2166.7999199999999</v>
      </c>
      <c r="J3986" s="1635">
        <f t="shared" si="253"/>
        <v>100</v>
      </c>
      <c r="K3986" s="1637">
        <f t="shared" si="254"/>
        <v>0</v>
      </c>
      <c r="L3986" s="1635"/>
      <c r="M3986" s="1635"/>
      <c r="N3986" s="1638">
        <f t="shared" si="255"/>
        <v>0</v>
      </c>
      <c r="O3986" s="1635"/>
      <c r="P3986" s="1770"/>
      <c r="Q3986" s="1771">
        <f t="shared" si="256"/>
        <v>0</v>
      </c>
      <c r="R3986" s="2171"/>
    </row>
    <row r="3987" spans="3:18" ht="15" customHeight="1">
      <c r="C3987" s="1633">
        <v>14</v>
      </c>
      <c r="D3987" s="1151" t="s">
        <v>3012</v>
      </c>
      <c r="E3987" s="1634">
        <v>8</v>
      </c>
      <c r="F3987" s="1635" t="s">
        <v>543</v>
      </c>
      <c r="G3987" s="1636">
        <v>5</v>
      </c>
      <c r="H3987" s="1635">
        <v>2005</v>
      </c>
      <c r="I3987" s="1637">
        <v>1454.29</v>
      </c>
      <c r="J3987" s="1635">
        <f t="shared" si="253"/>
        <v>100</v>
      </c>
      <c r="K3987" s="1637">
        <f t="shared" si="254"/>
        <v>0</v>
      </c>
      <c r="L3987" s="1635"/>
      <c r="M3987" s="1635"/>
      <c r="N3987" s="1638">
        <f t="shared" si="255"/>
        <v>0</v>
      </c>
      <c r="O3987" s="1635"/>
      <c r="P3987" s="1770"/>
      <c r="Q3987" s="1771">
        <f t="shared" si="256"/>
        <v>0</v>
      </c>
      <c r="R3987" s="2171"/>
    </row>
    <row r="3988" spans="3:18" ht="15" customHeight="1">
      <c r="C3988" s="1633">
        <v>15</v>
      </c>
      <c r="D3988" s="1151" t="s">
        <v>3015</v>
      </c>
      <c r="E3988" s="1634">
        <v>8</v>
      </c>
      <c r="F3988" s="1635" t="s">
        <v>543</v>
      </c>
      <c r="G3988" s="1636">
        <v>1</v>
      </c>
      <c r="H3988" s="1635">
        <v>2006</v>
      </c>
      <c r="I3988" s="1637">
        <v>1508.07</v>
      </c>
      <c r="J3988" s="1635">
        <f t="shared" si="253"/>
        <v>100</v>
      </c>
      <c r="K3988" s="1637">
        <f t="shared" si="254"/>
        <v>0</v>
      </c>
      <c r="L3988" s="1635"/>
      <c r="M3988" s="1635"/>
      <c r="N3988" s="1638">
        <f t="shared" si="255"/>
        <v>0</v>
      </c>
      <c r="O3988" s="1635"/>
      <c r="P3988" s="1770"/>
      <c r="Q3988" s="1771">
        <f t="shared" si="256"/>
        <v>0</v>
      </c>
      <c r="R3988" s="2171"/>
    </row>
    <row r="3989" spans="3:18" ht="15" customHeight="1">
      <c r="C3989" s="1633">
        <v>16</v>
      </c>
      <c r="D3989" s="1151" t="s">
        <v>3016</v>
      </c>
      <c r="E3989" s="1634">
        <v>8</v>
      </c>
      <c r="F3989" s="1635" t="s">
        <v>543</v>
      </c>
      <c r="G3989" s="1636">
        <v>1</v>
      </c>
      <c r="H3989" s="1635">
        <v>2006</v>
      </c>
      <c r="I3989" s="1637">
        <v>1368.8219999999999</v>
      </c>
      <c r="J3989" s="1635">
        <f t="shared" si="253"/>
        <v>100</v>
      </c>
      <c r="K3989" s="1637">
        <f t="shared" si="254"/>
        <v>0</v>
      </c>
      <c r="L3989" s="1635"/>
      <c r="M3989" s="1635"/>
      <c r="N3989" s="1638">
        <f t="shared" si="255"/>
        <v>0</v>
      </c>
      <c r="O3989" s="1635"/>
      <c r="P3989" s="1770"/>
      <c r="Q3989" s="1771">
        <f t="shared" si="256"/>
        <v>0</v>
      </c>
      <c r="R3989" s="2171"/>
    </row>
    <row r="3990" spans="3:18" ht="15" customHeight="1">
      <c r="C3990" s="1633">
        <v>17</v>
      </c>
      <c r="D3990" s="1151" t="s">
        <v>3017</v>
      </c>
      <c r="E3990" s="1634">
        <v>8</v>
      </c>
      <c r="F3990" s="1635" t="s">
        <v>543</v>
      </c>
      <c r="G3990" s="1636">
        <v>5</v>
      </c>
      <c r="H3990" s="1635">
        <v>2006</v>
      </c>
      <c r="I3990" s="1637">
        <v>366.52600000000001</v>
      </c>
      <c r="J3990" s="1635">
        <f t="shared" si="253"/>
        <v>100</v>
      </c>
      <c r="K3990" s="1637">
        <f t="shared" si="254"/>
        <v>0</v>
      </c>
      <c r="L3990" s="1635"/>
      <c r="M3990" s="1635"/>
      <c r="N3990" s="1638">
        <f t="shared" si="255"/>
        <v>0</v>
      </c>
      <c r="O3990" s="1635"/>
      <c r="P3990" s="1770"/>
      <c r="Q3990" s="1771">
        <f t="shared" si="256"/>
        <v>0</v>
      </c>
      <c r="R3990" s="2171"/>
    </row>
    <row r="3991" spans="3:18" ht="15" customHeight="1">
      <c r="C3991" s="1633">
        <v>18</v>
      </c>
      <c r="D3991" s="1151" t="s">
        <v>3024</v>
      </c>
      <c r="E3991" s="1634">
        <v>8</v>
      </c>
      <c r="F3991" s="1635" t="s">
        <v>543</v>
      </c>
      <c r="G3991" s="1636">
        <v>1</v>
      </c>
      <c r="H3991" s="1635">
        <v>2006</v>
      </c>
      <c r="I3991" s="1637">
        <v>983.63681999999994</v>
      </c>
      <c r="J3991" s="1635">
        <f t="shared" si="253"/>
        <v>100</v>
      </c>
      <c r="K3991" s="1637">
        <f t="shared" si="254"/>
        <v>0</v>
      </c>
      <c r="L3991" s="1635"/>
      <c r="M3991" s="1635"/>
      <c r="N3991" s="1638">
        <f t="shared" si="255"/>
        <v>0</v>
      </c>
      <c r="O3991" s="1635"/>
      <c r="P3991" s="1770"/>
      <c r="Q3991" s="1771">
        <f t="shared" si="256"/>
        <v>0</v>
      </c>
      <c r="R3991" s="2171"/>
    </row>
    <row r="3992" spans="3:18" ht="15" customHeight="1">
      <c r="C3992" s="1633">
        <v>19</v>
      </c>
      <c r="D3992" s="1151" t="s">
        <v>3025</v>
      </c>
      <c r="E3992" s="1634">
        <v>8</v>
      </c>
      <c r="F3992" s="1635" t="s">
        <v>543</v>
      </c>
      <c r="G3992" s="1636">
        <v>1</v>
      </c>
      <c r="H3992" s="1635">
        <v>2006</v>
      </c>
      <c r="I3992" s="1637">
        <v>932.28687000000002</v>
      </c>
      <c r="J3992" s="1635">
        <f t="shared" si="253"/>
        <v>100</v>
      </c>
      <c r="K3992" s="1637">
        <f t="shared" si="254"/>
        <v>0</v>
      </c>
      <c r="L3992" s="1635"/>
      <c r="M3992" s="1635"/>
      <c r="N3992" s="1638">
        <f t="shared" si="255"/>
        <v>0</v>
      </c>
      <c r="O3992" s="1635"/>
      <c r="P3992" s="1770"/>
      <c r="Q3992" s="1771">
        <f t="shared" si="256"/>
        <v>0</v>
      </c>
      <c r="R3992" s="2171"/>
    </row>
    <row r="3993" spans="3:18" ht="15" customHeight="1">
      <c r="C3993" s="1633">
        <v>20</v>
      </c>
      <c r="D3993" s="1151" t="s">
        <v>4229</v>
      </c>
      <c r="E3993" s="1634">
        <v>8</v>
      </c>
      <c r="F3993" s="1635" t="s">
        <v>543</v>
      </c>
      <c r="G3993" s="1636">
        <v>2</v>
      </c>
      <c r="H3993" s="1635">
        <v>2006</v>
      </c>
      <c r="I3993" s="1637">
        <v>439.70771999999999</v>
      </c>
      <c r="J3993" s="1635">
        <f t="shared" si="253"/>
        <v>100</v>
      </c>
      <c r="K3993" s="1637">
        <f t="shared" si="254"/>
        <v>0</v>
      </c>
      <c r="L3993" s="1635"/>
      <c r="M3993" s="1635"/>
      <c r="N3993" s="1638">
        <f t="shared" si="255"/>
        <v>0</v>
      </c>
      <c r="O3993" s="1635"/>
      <c r="P3993" s="1770"/>
      <c r="Q3993" s="1771">
        <f t="shared" si="256"/>
        <v>0</v>
      </c>
      <c r="R3993" s="2171"/>
    </row>
    <row r="3994" spans="3:18" ht="15" customHeight="1">
      <c r="C3994" s="1633">
        <v>21</v>
      </c>
      <c r="D3994" s="1151" t="s">
        <v>3026</v>
      </c>
      <c r="E3994" s="1634">
        <v>8</v>
      </c>
      <c r="F3994" s="1635" t="s">
        <v>543</v>
      </c>
      <c r="G3994" s="1636">
        <v>6</v>
      </c>
      <c r="H3994" s="1635">
        <v>2006</v>
      </c>
      <c r="I3994" s="1637">
        <v>297</v>
      </c>
      <c r="J3994" s="1635">
        <f t="shared" si="253"/>
        <v>100</v>
      </c>
      <c r="K3994" s="1637">
        <f t="shared" si="254"/>
        <v>0</v>
      </c>
      <c r="L3994" s="1635"/>
      <c r="M3994" s="1635"/>
      <c r="N3994" s="1638">
        <f t="shared" si="255"/>
        <v>0</v>
      </c>
      <c r="O3994" s="1635"/>
      <c r="P3994" s="1770"/>
      <c r="Q3994" s="1771">
        <f t="shared" si="256"/>
        <v>0</v>
      </c>
      <c r="R3994" s="2171"/>
    </row>
    <row r="3995" spans="3:18" ht="15" customHeight="1">
      <c r="C3995" s="1633">
        <v>22</v>
      </c>
      <c r="D3995" s="1151" t="s">
        <v>2702</v>
      </c>
      <c r="E3995" s="1634">
        <v>8</v>
      </c>
      <c r="F3995" s="1635" t="s">
        <v>543</v>
      </c>
      <c r="G3995" s="1636">
        <v>6</v>
      </c>
      <c r="H3995" s="1635">
        <v>2006</v>
      </c>
      <c r="I3995" s="1637">
        <v>256.5</v>
      </c>
      <c r="J3995" s="1635">
        <f t="shared" si="253"/>
        <v>100</v>
      </c>
      <c r="K3995" s="1637">
        <f t="shared" si="254"/>
        <v>0</v>
      </c>
      <c r="L3995" s="1635"/>
      <c r="M3995" s="1635"/>
      <c r="N3995" s="1638">
        <f t="shared" si="255"/>
        <v>0</v>
      </c>
      <c r="O3995" s="1635"/>
      <c r="P3995" s="1770"/>
      <c r="Q3995" s="1771">
        <f t="shared" si="256"/>
        <v>0</v>
      </c>
      <c r="R3995" s="2171"/>
    </row>
    <row r="3996" spans="3:18" ht="15" customHeight="1">
      <c r="C3996" s="1633">
        <v>23</v>
      </c>
      <c r="D3996" s="1151" t="s">
        <v>2995</v>
      </c>
      <c r="E3996" s="1634">
        <v>8</v>
      </c>
      <c r="F3996" s="1635" t="s">
        <v>543</v>
      </c>
      <c r="G3996" s="1636">
        <v>1</v>
      </c>
      <c r="H3996" s="1635">
        <v>2006</v>
      </c>
      <c r="I3996" s="1637">
        <v>27.9</v>
      </c>
      <c r="J3996" s="1635">
        <f t="shared" si="253"/>
        <v>100</v>
      </c>
      <c r="K3996" s="1637">
        <f t="shared" si="254"/>
        <v>0</v>
      </c>
      <c r="L3996" s="1635"/>
      <c r="M3996" s="1635"/>
      <c r="N3996" s="1638">
        <f t="shared" si="255"/>
        <v>0</v>
      </c>
      <c r="O3996" s="1635"/>
      <c r="P3996" s="1770"/>
      <c r="Q3996" s="1771">
        <f t="shared" si="256"/>
        <v>0</v>
      </c>
      <c r="R3996" s="2171"/>
    </row>
    <row r="3997" spans="3:18" ht="15" customHeight="1">
      <c r="C3997" s="1633">
        <v>24</v>
      </c>
      <c r="D3997" s="1151" t="s">
        <v>3029</v>
      </c>
      <c r="E3997" s="1634">
        <v>8</v>
      </c>
      <c r="F3997" s="1635" t="s">
        <v>543</v>
      </c>
      <c r="G3997" s="1636">
        <v>1</v>
      </c>
      <c r="H3997" s="1635">
        <v>2006</v>
      </c>
      <c r="I3997" s="1637">
        <v>50</v>
      </c>
      <c r="J3997" s="1635">
        <f t="shared" si="253"/>
        <v>100</v>
      </c>
      <c r="K3997" s="1637">
        <f t="shared" si="254"/>
        <v>0</v>
      </c>
      <c r="L3997" s="1635"/>
      <c r="M3997" s="1635"/>
      <c r="N3997" s="1638">
        <f t="shared" si="255"/>
        <v>0</v>
      </c>
      <c r="O3997" s="1635"/>
      <c r="P3997" s="1770"/>
      <c r="Q3997" s="1771">
        <f t="shared" si="256"/>
        <v>0</v>
      </c>
      <c r="R3997" s="2171"/>
    </row>
    <row r="3998" spans="3:18" ht="15" customHeight="1">
      <c r="C3998" s="1633">
        <v>25</v>
      </c>
      <c r="D3998" s="1151" t="s">
        <v>3052</v>
      </c>
      <c r="E3998" s="1634">
        <v>8</v>
      </c>
      <c r="F3998" s="1635" t="s">
        <v>543</v>
      </c>
      <c r="G3998" s="1636">
        <v>1</v>
      </c>
      <c r="H3998" s="1635">
        <v>2006</v>
      </c>
      <c r="I3998" s="1637">
        <v>983.63681999999994</v>
      </c>
      <c r="J3998" s="1635">
        <f t="shared" si="253"/>
        <v>100</v>
      </c>
      <c r="K3998" s="1637">
        <f t="shared" si="254"/>
        <v>0</v>
      </c>
      <c r="L3998" s="1635"/>
      <c r="M3998" s="1635"/>
      <c r="N3998" s="1638">
        <f t="shared" si="255"/>
        <v>0</v>
      </c>
      <c r="O3998" s="1635"/>
      <c r="P3998" s="1770"/>
      <c r="Q3998" s="1771">
        <f t="shared" si="256"/>
        <v>0</v>
      </c>
      <c r="R3998" s="2171"/>
    </row>
    <row r="3999" spans="3:18" ht="15" customHeight="1">
      <c r="C3999" s="1633">
        <v>26</v>
      </c>
      <c r="D3999" s="1151" t="s">
        <v>5666</v>
      </c>
      <c r="E3999" s="1634">
        <v>8</v>
      </c>
      <c r="F3999" s="1635" t="s">
        <v>543</v>
      </c>
      <c r="G3999" s="1636">
        <v>1</v>
      </c>
      <c r="H3999" s="1635">
        <v>2006</v>
      </c>
      <c r="I3999" s="1637">
        <v>932.28687000000002</v>
      </c>
      <c r="J3999" s="1635">
        <f t="shared" si="253"/>
        <v>100</v>
      </c>
      <c r="K3999" s="1637">
        <f t="shared" si="254"/>
        <v>0</v>
      </c>
      <c r="L3999" s="1635"/>
      <c r="M3999" s="1635"/>
      <c r="N3999" s="1638">
        <f t="shared" si="255"/>
        <v>0</v>
      </c>
      <c r="O3999" s="1635"/>
      <c r="P3999" s="1770"/>
      <c r="Q3999" s="1771">
        <f t="shared" si="256"/>
        <v>0</v>
      </c>
      <c r="R3999" s="2171"/>
    </row>
    <row r="4000" spans="3:18" ht="15" customHeight="1">
      <c r="C4000" s="1633">
        <v>27</v>
      </c>
      <c r="D4000" s="1151" t="s">
        <v>3053</v>
      </c>
      <c r="E4000" s="1634">
        <v>8</v>
      </c>
      <c r="F4000" s="1635" t="s">
        <v>543</v>
      </c>
      <c r="G4000" s="1636">
        <v>2</v>
      </c>
      <c r="H4000" s="1635">
        <v>2006</v>
      </c>
      <c r="I4000" s="1637">
        <v>439.70771999999999</v>
      </c>
      <c r="J4000" s="1635">
        <f t="shared" si="253"/>
        <v>100</v>
      </c>
      <c r="K4000" s="1637">
        <f t="shared" si="254"/>
        <v>0</v>
      </c>
      <c r="L4000" s="1635"/>
      <c r="M4000" s="1635"/>
      <c r="N4000" s="1638">
        <f t="shared" si="255"/>
        <v>0</v>
      </c>
      <c r="O4000" s="1635"/>
      <c r="P4000" s="1770"/>
      <c r="Q4000" s="1771">
        <f t="shared" si="256"/>
        <v>0</v>
      </c>
      <c r="R4000" s="2171"/>
    </row>
    <row r="4001" spans="3:18" ht="15" customHeight="1">
      <c r="C4001" s="1633">
        <v>28</v>
      </c>
      <c r="D4001" s="1151" t="s">
        <v>5664</v>
      </c>
      <c r="E4001" s="1634">
        <v>8</v>
      </c>
      <c r="F4001" s="1635" t="s">
        <v>543</v>
      </c>
      <c r="G4001" s="1636">
        <v>1</v>
      </c>
      <c r="H4001" s="1635">
        <v>2006</v>
      </c>
      <c r="I4001" s="1637">
        <v>1675.14948</v>
      </c>
      <c r="J4001" s="1635">
        <f t="shared" si="253"/>
        <v>100</v>
      </c>
      <c r="K4001" s="1637">
        <f t="shared" si="254"/>
        <v>0</v>
      </c>
      <c r="L4001" s="1635"/>
      <c r="M4001" s="1635"/>
      <c r="N4001" s="1638">
        <f t="shared" si="255"/>
        <v>0</v>
      </c>
      <c r="O4001" s="1635"/>
      <c r="P4001" s="1770"/>
      <c r="Q4001" s="1771">
        <f t="shared" si="256"/>
        <v>0</v>
      </c>
      <c r="R4001" s="2171"/>
    </row>
    <row r="4002" spans="3:18" ht="15" customHeight="1">
      <c r="C4002" s="1633">
        <v>29</v>
      </c>
      <c r="D4002" s="1151" t="s">
        <v>5647</v>
      </c>
      <c r="E4002" s="1634">
        <v>8</v>
      </c>
      <c r="F4002" s="1635" t="s">
        <v>543</v>
      </c>
      <c r="G4002" s="1636">
        <v>3</v>
      </c>
      <c r="H4002" s="1635">
        <v>2006</v>
      </c>
      <c r="I4002" s="1637">
        <v>148.5</v>
      </c>
      <c r="J4002" s="1635">
        <f t="shared" si="253"/>
        <v>100</v>
      </c>
      <c r="K4002" s="1637">
        <f t="shared" si="254"/>
        <v>0</v>
      </c>
      <c r="L4002" s="1635"/>
      <c r="M4002" s="1635"/>
      <c r="N4002" s="1638">
        <f t="shared" si="255"/>
        <v>0</v>
      </c>
      <c r="O4002" s="1635"/>
      <c r="P4002" s="1770"/>
      <c r="Q4002" s="1771">
        <f t="shared" si="256"/>
        <v>0</v>
      </c>
      <c r="R4002" s="2171"/>
    </row>
    <row r="4003" spans="3:18" ht="15" customHeight="1">
      <c r="C4003" s="1633">
        <v>30</v>
      </c>
      <c r="D4003" s="1151" t="s">
        <v>5646</v>
      </c>
      <c r="E4003" s="1634">
        <v>8</v>
      </c>
      <c r="F4003" s="1635" t="s">
        <v>543</v>
      </c>
      <c r="G4003" s="1636">
        <v>3</v>
      </c>
      <c r="H4003" s="1635">
        <v>2006</v>
      </c>
      <c r="I4003" s="1637">
        <v>128.25</v>
      </c>
      <c r="J4003" s="1635">
        <f t="shared" si="253"/>
        <v>100</v>
      </c>
      <c r="K4003" s="1637">
        <f t="shared" si="254"/>
        <v>0</v>
      </c>
      <c r="L4003" s="1635"/>
      <c r="M4003" s="1635"/>
      <c r="N4003" s="1638">
        <f t="shared" si="255"/>
        <v>0</v>
      </c>
      <c r="O4003" s="1635"/>
      <c r="P4003" s="1770"/>
      <c r="Q4003" s="1771">
        <f t="shared" si="256"/>
        <v>0</v>
      </c>
      <c r="R4003" s="2171"/>
    </row>
    <row r="4004" spans="3:18" ht="15" customHeight="1">
      <c r="C4004" s="1633">
        <v>31</v>
      </c>
      <c r="D4004" s="1151" t="s">
        <v>2995</v>
      </c>
      <c r="E4004" s="1634">
        <v>8</v>
      </c>
      <c r="F4004" s="1635" t="s">
        <v>543</v>
      </c>
      <c r="G4004" s="1636">
        <v>3</v>
      </c>
      <c r="H4004" s="1635">
        <v>2006</v>
      </c>
      <c r="I4004" s="1637">
        <v>83.7</v>
      </c>
      <c r="J4004" s="1635">
        <f t="shared" si="253"/>
        <v>100</v>
      </c>
      <c r="K4004" s="1637">
        <f t="shared" si="254"/>
        <v>0</v>
      </c>
      <c r="L4004" s="1635"/>
      <c r="M4004" s="1635"/>
      <c r="N4004" s="1638">
        <f t="shared" si="255"/>
        <v>0</v>
      </c>
      <c r="O4004" s="1635"/>
      <c r="P4004" s="1770"/>
      <c r="Q4004" s="1771">
        <f t="shared" si="256"/>
        <v>0</v>
      </c>
      <c r="R4004" s="2171"/>
    </row>
    <row r="4005" spans="3:18" ht="15" customHeight="1">
      <c r="C4005" s="1633">
        <v>32</v>
      </c>
      <c r="D4005" s="1151" t="s">
        <v>2996</v>
      </c>
      <c r="E4005" s="1634">
        <v>8</v>
      </c>
      <c r="F4005" s="1635" t="s">
        <v>543</v>
      </c>
      <c r="G4005" s="1636">
        <v>1</v>
      </c>
      <c r="H4005" s="1635">
        <v>2006</v>
      </c>
      <c r="I4005" s="1637">
        <v>569</v>
      </c>
      <c r="J4005" s="1635">
        <f t="shared" si="253"/>
        <v>100</v>
      </c>
      <c r="K4005" s="1637">
        <f t="shared" si="254"/>
        <v>0</v>
      </c>
      <c r="L4005" s="1635"/>
      <c r="M4005" s="1635"/>
      <c r="N4005" s="1638">
        <f t="shared" si="255"/>
        <v>0</v>
      </c>
      <c r="O4005" s="1635"/>
      <c r="P4005" s="1770"/>
      <c r="Q4005" s="1771">
        <f t="shared" si="256"/>
        <v>0</v>
      </c>
      <c r="R4005" s="2171"/>
    </row>
    <row r="4006" spans="3:18" ht="15" customHeight="1">
      <c r="C4006" s="1633">
        <v>33</v>
      </c>
      <c r="D4006" s="1151" t="s">
        <v>3008</v>
      </c>
      <c r="E4006" s="1634">
        <v>8</v>
      </c>
      <c r="F4006" s="1635" t="s">
        <v>543</v>
      </c>
      <c r="G4006" s="1636">
        <v>2</v>
      </c>
      <c r="H4006" s="1635">
        <v>2006</v>
      </c>
      <c r="I4006" s="1637">
        <v>1734.4449999999999</v>
      </c>
      <c r="J4006" s="1635">
        <f t="shared" si="253"/>
        <v>100</v>
      </c>
      <c r="K4006" s="1637">
        <f t="shared" si="254"/>
        <v>0</v>
      </c>
      <c r="L4006" s="1635"/>
      <c r="M4006" s="1635"/>
      <c r="N4006" s="1638">
        <f t="shared" si="255"/>
        <v>0</v>
      </c>
      <c r="O4006" s="1635"/>
      <c r="P4006" s="1770"/>
      <c r="Q4006" s="1771">
        <f t="shared" si="256"/>
        <v>0</v>
      </c>
      <c r="R4006" s="2171"/>
    </row>
    <row r="4007" spans="3:18" ht="15" customHeight="1">
      <c r="C4007" s="1633">
        <v>34</v>
      </c>
      <c r="D4007" s="1151" t="s">
        <v>5642</v>
      </c>
      <c r="E4007" s="1634">
        <v>8</v>
      </c>
      <c r="F4007" s="1635" t="s">
        <v>543</v>
      </c>
      <c r="G4007" s="1636">
        <v>1</v>
      </c>
      <c r="H4007" s="1635">
        <v>2006</v>
      </c>
      <c r="I4007" s="1637">
        <v>1594.838</v>
      </c>
      <c r="J4007" s="1635">
        <f t="shared" si="253"/>
        <v>100</v>
      </c>
      <c r="K4007" s="1637">
        <f t="shared" si="254"/>
        <v>0</v>
      </c>
      <c r="L4007" s="1635"/>
      <c r="M4007" s="1635"/>
      <c r="N4007" s="1638">
        <f t="shared" si="255"/>
        <v>0</v>
      </c>
      <c r="O4007" s="1635"/>
      <c r="P4007" s="1770"/>
      <c r="Q4007" s="1771">
        <f t="shared" si="256"/>
        <v>0</v>
      </c>
      <c r="R4007" s="2171"/>
    </row>
    <row r="4008" spans="3:18" ht="15" customHeight="1">
      <c r="C4008" s="1633">
        <v>35</v>
      </c>
      <c r="D4008" s="1151" t="s">
        <v>3027</v>
      </c>
      <c r="E4008" s="1634">
        <v>8</v>
      </c>
      <c r="F4008" s="1635" t="s">
        <v>543</v>
      </c>
      <c r="G4008" s="1636">
        <v>1</v>
      </c>
      <c r="H4008" s="1635">
        <v>2006</v>
      </c>
      <c r="I4008" s="1637">
        <v>1846.91</v>
      </c>
      <c r="J4008" s="1635">
        <f t="shared" si="253"/>
        <v>100</v>
      </c>
      <c r="K4008" s="1637">
        <f t="shared" si="254"/>
        <v>0</v>
      </c>
      <c r="L4008" s="1635"/>
      <c r="M4008" s="1635"/>
      <c r="N4008" s="1638">
        <f t="shared" si="255"/>
        <v>0</v>
      </c>
      <c r="O4008" s="1635"/>
      <c r="P4008" s="1770"/>
      <c r="Q4008" s="1771">
        <f t="shared" si="256"/>
        <v>0</v>
      </c>
      <c r="R4008" s="2171"/>
    </row>
    <row r="4009" spans="3:18" ht="15" customHeight="1">
      <c r="C4009" s="1633">
        <v>36</v>
      </c>
      <c r="D4009" s="1151" t="s">
        <v>2995</v>
      </c>
      <c r="E4009" s="1634">
        <v>8</v>
      </c>
      <c r="F4009" s="1635" t="s">
        <v>543</v>
      </c>
      <c r="G4009" s="1636">
        <v>5</v>
      </c>
      <c r="H4009" s="1635">
        <v>2006</v>
      </c>
      <c r="I4009" s="1637">
        <v>139.5</v>
      </c>
      <c r="J4009" s="1635">
        <f t="shared" si="253"/>
        <v>100</v>
      </c>
      <c r="K4009" s="1637">
        <f t="shared" si="254"/>
        <v>0</v>
      </c>
      <c r="L4009" s="1635"/>
      <c r="M4009" s="1635"/>
      <c r="N4009" s="1638">
        <f t="shared" si="255"/>
        <v>0</v>
      </c>
      <c r="O4009" s="1635"/>
      <c r="P4009" s="1770"/>
      <c r="Q4009" s="1771">
        <f t="shared" si="256"/>
        <v>0</v>
      </c>
      <c r="R4009" s="2171"/>
    </row>
    <row r="4010" spans="3:18" ht="15" customHeight="1">
      <c r="C4010" s="1633">
        <v>37</v>
      </c>
      <c r="D4010" s="1151" t="s">
        <v>3018</v>
      </c>
      <c r="E4010" s="1634">
        <v>8</v>
      </c>
      <c r="F4010" s="1635" t="s">
        <v>543</v>
      </c>
      <c r="G4010" s="1636">
        <v>6</v>
      </c>
      <c r="H4010" s="1635">
        <v>2007</v>
      </c>
      <c r="I4010" s="1637">
        <v>119.47799999999999</v>
      </c>
      <c r="J4010" s="1635">
        <f t="shared" si="253"/>
        <v>100</v>
      </c>
      <c r="K4010" s="1637">
        <f t="shared" si="254"/>
        <v>0</v>
      </c>
      <c r="L4010" s="1635"/>
      <c r="M4010" s="1635"/>
      <c r="N4010" s="1638">
        <f t="shared" si="255"/>
        <v>0</v>
      </c>
      <c r="O4010" s="1635"/>
      <c r="P4010" s="1770"/>
      <c r="Q4010" s="1771">
        <f t="shared" si="256"/>
        <v>0</v>
      </c>
      <c r="R4010" s="2171"/>
    </row>
    <row r="4011" spans="3:18" ht="15" customHeight="1">
      <c r="C4011" s="1633">
        <v>38</v>
      </c>
      <c r="D4011" s="1151" t="s">
        <v>3019</v>
      </c>
      <c r="E4011" s="1634">
        <v>8</v>
      </c>
      <c r="F4011" s="1635" t="s">
        <v>543</v>
      </c>
      <c r="G4011" s="1636">
        <v>36</v>
      </c>
      <c r="H4011" s="1635">
        <v>2007</v>
      </c>
      <c r="I4011" s="1637">
        <v>772.02</v>
      </c>
      <c r="J4011" s="1635">
        <f t="shared" si="253"/>
        <v>100</v>
      </c>
      <c r="K4011" s="1637">
        <f t="shared" si="254"/>
        <v>0</v>
      </c>
      <c r="L4011" s="1635"/>
      <c r="M4011" s="1635"/>
      <c r="N4011" s="1638">
        <f t="shared" si="255"/>
        <v>0</v>
      </c>
      <c r="O4011" s="1635"/>
      <c r="P4011" s="1770"/>
      <c r="Q4011" s="1771">
        <f t="shared" si="256"/>
        <v>0</v>
      </c>
      <c r="R4011" s="2171"/>
    </row>
    <row r="4012" spans="3:18" ht="15" customHeight="1">
      <c r="C4012" s="1633">
        <v>39</v>
      </c>
      <c r="D4012" s="1151" t="s">
        <v>3023</v>
      </c>
      <c r="E4012" s="1634">
        <v>8</v>
      </c>
      <c r="F4012" s="1635" t="s">
        <v>543</v>
      </c>
      <c r="G4012" s="1636">
        <v>1</v>
      </c>
      <c r="H4012" s="1635">
        <v>2007</v>
      </c>
      <c r="I4012" s="1637">
        <v>542</v>
      </c>
      <c r="J4012" s="1635">
        <f t="shared" si="253"/>
        <v>100</v>
      </c>
      <c r="K4012" s="1637">
        <f t="shared" si="254"/>
        <v>0</v>
      </c>
      <c r="L4012" s="1635"/>
      <c r="M4012" s="1635"/>
      <c r="N4012" s="1638">
        <f t="shared" si="255"/>
        <v>0</v>
      </c>
      <c r="O4012" s="1635"/>
      <c r="P4012" s="1770"/>
      <c r="Q4012" s="1771">
        <f t="shared" si="256"/>
        <v>0</v>
      </c>
      <c r="R4012" s="2171"/>
    </row>
    <row r="4013" spans="3:18" ht="15" customHeight="1">
      <c r="C4013" s="1633">
        <v>40</v>
      </c>
      <c r="D4013" s="1151" t="s">
        <v>3032</v>
      </c>
      <c r="E4013" s="1634">
        <v>8</v>
      </c>
      <c r="F4013" s="1635" t="s">
        <v>543</v>
      </c>
      <c r="G4013" s="1636">
        <v>3</v>
      </c>
      <c r="H4013" s="1635">
        <v>2007</v>
      </c>
      <c r="I4013" s="1637">
        <v>79.95</v>
      </c>
      <c r="J4013" s="1635">
        <f t="shared" ref="J4013:J4076" si="257">IF(($J$14-H4013)*J$17&gt;100,100,($J$14-H4013)*J$17)</f>
        <v>100</v>
      </c>
      <c r="K4013" s="1637">
        <f t="shared" si="254"/>
        <v>0</v>
      </c>
      <c r="L4013" s="1635"/>
      <c r="M4013" s="1635"/>
      <c r="N4013" s="1638">
        <f t="shared" si="255"/>
        <v>0</v>
      </c>
      <c r="O4013" s="1635"/>
      <c r="P4013" s="1770"/>
      <c r="Q4013" s="1771">
        <f t="shared" si="256"/>
        <v>0</v>
      </c>
      <c r="R4013" s="2171"/>
    </row>
    <row r="4014" spans="3:18" ht="15" customHeight="1">
      <c r="C4014" s="1633">
        <v>41</v>
      </c>
      <c r="D4014" s="1151" t="s">
        <v>5656</v>
      </c>
      <c r="E4014" s="1634">
        <v>8</v>
      </c>
      <c r="F4014" s="1635" t="s">
        <v>543</v>
      </c>
      <c r="G4014" s="1636">
        <v>5</v>
      </c>
      <c r="H4014" s="1635">
        <v>2007</v>
      </c>
      <c r="I4014" s="1637">
        <v>228</v>
      </c>
      <c r="J4014" s="1635">
        <f t="shared" si="257"/>
        <v>100</v>
      </c>
      <c r="K4014" s="1637">
        <f t="shared" si="254"/>
        <v>0</v>
      </c>
      <c r="L4014" s="1635"/>
      <c r="M4014" s="1635"/>
      <c r="N4014" s="1638">
        <f t="shared" si="255"/>
        <v>0</v>
      </c>
      <c r="O4014" s="1635"/>
      <c r="P4014" s="1770"/>
      <c r="Q4014" s="1771">
        <f t="shared" si="256"/>
        <v>0</v>
      </c>
      <c r="R4014" s="2171"/>
    </row>
    <row r="4015" spans="3:18" ht="15" customHeight="1">
      <c r="C4015" s="1633">
        <v>42</v>
      </c>
      <c r="D4015" s="1151" t="s">
        <v>3054</v>
      </c>
      <c r="E4015" s="1634">
        <v>8</v>
      </c>
      <c r="F4015" s="1635" t="s">
        <v>543</v>
      </c>
      <c r="G4015" s="1636">
        <v>3</v>
      </c>
      <c r="H4015" s="1635">
        <v>2007</v>
      </c>
      <c r="I4015" s="1637">
        <v>456</v>
      </c>
      <c r="J4015" s="1635">
        <f t="shared" si="257"/>
        <v>100</v>
      </c>
      <c r="K4015" s="1637">
        <f t="shared" si="254"/>
        <v>0</v>
      </c>
      <c r="L4015" s="1635"/>
      <c r="M4015" s="1635"/>
      <c r="N4015" s="1638">
        <f t="shared" si="255"/>
        <v>0</v>
      </c>
      <c r="O4015" s="1635"/>
      <c r="P4015" s="1770"/>
      <c r="Q4015" s="1771">
        <f t="shared" si="256"/>
        <v>0</v>
      </c>
      <c r="R4015" s="2171"/>
    </row>
    <row r="4016" spans="3:18" ht="15" customHeight="1">
      <c r="C4016" s="1633">
        <v>43</v>
      </c>
      <c r="D4016" s="1151" t="s">
        <v>2232</v>
      </c>
      <c r="E4016" s="1634">
        <v>8</v>
      </c>
      <c r="F4016" s="1635" t="s">
        <v>543</v>
      </c>
      <c r="G4016" s="1636">
        <v>1</v>
      </c>
      <c r="H4016" s="1635">
        <v>2007</v>
      </c>
      <c r="I4016" s="1637">
        <v>29.780999999999999</v>
      </c>
      <c r="J4016" s="1635">
        <f t="shared" si="257"/>
        <v>100</v>
      </c>
      <c r="K4016" s="1637">
        <f t="shared" si="254"/>
        <v>0</v>
      </c>
      <c r="L4016" s="1635"/>
      <c r="M4016" s="1635"/>
      <c r="N4016" s="1638">
        <f t="shared" si="255"/>
        <v>0</v>
      </c>
      <c r="O4016" s="1635"/>
      <c r="P4016" s="1770"/>
      <c r="Q4016" s="1771">
        <f t="shared" si="256"/>
        <v>0</v>
      </c>
      <c r="R4016" s="2171"/>
    </row>
    <row r="4017" spans="3:18" ht="15" customHeight="1">
      <c r="C4017" s="1633">
        <v>44</v>
      </c>
      <c r="D4017" s="1151" t="s">
        <v>3063</v>
      </c>
      <c r="E4017" s="1634">
        <v>8</v>
      </c>
      <c r="F4017" s="1635" t="s">
        <v>543</v>
      </c>
      <c r="G4017" s="1636">
        <v>1</v>
      </c>
      <c r="H4017" s="1635">
        <v>2007</v>
      </c>
      <c r="I4017" s="1637">
        <v>2150</v>
      </c>
      <c r="J4017" s="1635">
        <f t="shared" si="257"/>
        <v>100</v>
      </c>
      <c r="K4017" s="1637">
        <f t="shared" si="254"/>
        <v>0</v>
      </c>
      <c r="L4017" s="1635"/>
      <c r="M4017" s="1635"/>
      <c r="N4017" s="1638">
        <f t="shared" si="255"/>
        <v>0</v>
      </c>
      <c r="O4017" s="1635"/>
      <c r="P4017" s="1770"/>
      <c r="Q4017" s="1771">
        <f t="shared" si="256"/>
        <v>0</v>
      </c>
      <c r="R4017" s="2171"/>
    </row>
    <row r="4018" spans="3:18" ht="15" customHeight="1">
      <c r="C4018" s="1633">
        <v>45</v>
      </c>
      <c r="D4018" s="1151" t="s">
        <v>3064</v>
      </c>
      <c r="E4018" s="1634">
        <v>8</v>
      </c>
      <c r="F4018" s="1635" t="s">
        <v>543</v>
      </c>
      <c r="G4018" s="1636">
        <v>1</v>
      </c>
      <c r="H4018" s="1635">
        <v>2007</v>
      </c>
      <c r="I4018" s="1637">
        <v>107.8</v>
      </c>
      <c r="J4018" s="1635">
        <f t="shared" si="257"/>
        <v>100</v>
      </c>
      <c r="K4018" s="1637">
        <f t="shared" si="254"/>
        <v>0</v>
      </c>
      <c r="L4018" s="1635"/>
      <c r="M4018" s="1635"/>
      <c r="N4018" s="1638">
        <f t="shared" si="255"/>
        <v>0</v>
      </c>
      <c r="O4018" s="1635"/>
      <c r="P4018" s="1770"/>
      <c r="Q4018" s="1771">
        <f t="shared" si="256"/>
        <v>0</v>
      </c>
      <c r="R4018" s="2171"/>
    </row>
    <row r="4019" spans="3:18" ht="15" customHeight="1">
      <c r="C4019" s="1633">
        <v>46</v>
      </c>
      <c r="D4019" s="1151" t="s">
        <v>3065</v>
      </c>
      <c r="E4019" s="1634">
        <v>8</v>
      </c>
      <c r="F4019" s="1635" t="s">
        <v>543</v>
      </c>
      <c r="G4019" s="1636">
        <v>2</v>
      </c>
      <c r="H4019" s="1635">
        <v>2007</v>
      </c>
      <c r="I4019" s="1637">
        <v>672</v>
      </c>
      <c r="J4019" s="1635">
        <f t="shared" si="257"/>
        <v>100</v>
      </c>
      <c r="K4019" s="1637">
        <f t="shared" ref="K4019:K4082" si="258">IF(J4019=100,0,I4019-I4019*J4019%)</f>
        <v>0</v>
      </c>
      <c r="L4019" s="1635"/>
      <c r="M4019" s="1635"/>
      <c r="N4019" s="1638">
        <f t="shared" ref="N4019:N4082" si="259">+L4019*M4019</f>
        <v>0</v>
      </c>
      <c r="O4019" s="1635"/>
      <c r="P4019" s="1770"/>
      <c r="Q4019" s="1771">
        <f t="shared" ref="Q4019:Q4082" si="260">+O4019*P4019</f>
        <v>0</v>
      </c>
      <c r="R4019" s="2171"/>
    </row>
    <row r="4020" spans="3:18" ht="15" customHeight="1">
      <c r="C4020" s="1633">
        <v>47</v>
      </c>
      <c r="D4020" s="1151" t="s">
        <v>5652</v>
      </c>
      <c r="E4020" s="1634">
        <v>8</v>
      </c>
      <c r="F4020" s="1635" t="s">
        <v>543</v>
      </c>
      <c r="G4020" s="1636">
        <v>1</v>
      </c>
      <c r="H4020" s="1635">
        <v>2007</v>
      </c>
      <c r="I4020" s="1637">
        <v>890.4</v>
      </c>
      <c r="J4020" s="1635">
        <f t="shared" si="257"/>
        <v>100</v>
      </c>
      <c r="K4020" s="1637">
        <f t="shared" si="258"/>
        <v>0</v>
      </c>
      <c r="L4020" s="1635"/>
      <c r="M4020" s="1635"/>
      <c r="N4020" s="1638">
        <f t="shared" si="259"/>
        <v>0</v>
      </c>
      <c r="O4020" s="1635"/>
      <c r="P4020" s="1770"/>
      <c r="Q4020" s="1771">
        <f t="shared" si="260"/>
        <v>0</v>
      </c>
      <c r="R4020" s="2171"/>
    </row>
    <row r="4021" spans="3:18" ht="15" customHeight="1">
      <c r="C4021" s="1633">
        <v>48</v>
      </c>
      <c r="D4021" s="1151" t="s">
        <v>5653</v>
      </c>
      <c r="E4021" s="1634">
        <v>8</v>
      </c>
      <c r="F4021" s="1635" t="s">
        <v>543</v>
      </c>
      <c r="G4021" s="1636">
        <v>1</v>
      </c>
      <c r="H4021" s="1635">
        <v>2007</v>
      </c>
      <c r="I4021" s="1637">
        <v>364</v>
      </c>
      <c r="J4021" s="1635">
        <f t="shared" si="257"/>
        <v>100</v>
      </c>
      <c r="K4021" s="1637">
        <f t="shared" si="258"/>
        <v>0</v>
      </c>
      <c r="L4021" s="1635"/>
      <c r="M4021" s="1635"/>
      <c r="N4021" s="1638">
        <f t="shared" si="259"/>
        <v>0</v>
      </c>
      <c r="O4021" s="1635"/>
      <c r="P4021" s="1770"/>
      <c r="Q4021" s="1771">
        <f t="shared" si="260"/>
        <v>0</v>
      </c>
      <c r="R4021" s="2171"/>
    </row>
    <row r="4022" spans="3:18" ht="15" customHeight="1">
      <c r="C4022" s="1633">
        <v>49</v>
      </c>
      <c r="D4022" s="1151" t="s">
        <v>3066</v>
      </c>
      <c r="E4022" s="1634">
        <v>8</v>
      </c>
      <c r="F4022" s="1635" t="s">
        <v>543</v>
      </c>
      <c r="G4022" s="1636">
        <v>1</v>
      </c>
      <c r="H4022" s="1635">
        <v>2007</v>
      </c>
      <c r="I4022" s="1637">
        <v>88.2</v>
      </c>
      <c r="J4022" s="1635">
        <f t="shared" si="257"/>
        <v>100</v>
      </c>
      <c r="K4022" s="1637">
        <f t="shared" si="258"/>
        <v>0</v>
      </c>
      <c r="L4022" s="1635"/>
      <c r="M4022" s="1635"/>
      <c r="N4022" s="1638">
        <f t="shared" si="259"/>
        <v>0</v>
      </c>
      <c r="O4022" s="1635"/>
      <c r="P4022" s="1770"/>
      <c r="Q4022" s="1771">
        <f t="shared" si="260"/>
        <v>0</v>
      </c>
      <c r="R4022" s="2171"/>
    </row>
    <row r="4023" spans="3:18" ht="15" customHeight="1">
      <c r="C4023" s="1633">
        <v>50</v>
      </c>
      <c r="D4023" s="1151" t="s">
        <v>3067</v>
      </c>
      <c r="E4023" s="1634">
        <v>8</v>
      </c>
      <c r="F4023" s="1635" t="s">
        <v>543</v>
      </c>
      <c r="G4023" s="1636">
        <v>24</v>
      </c>
      <c r="H4023" s="1635">
        <v>2007</v>
      </c>
      <c r="I4023" s="1637">
        <v>960</v>
      </c>
      <c r="J4023" s="1635">
        <f t="shared" si="257"/>
        <v>100</v>
      </c>
      <c r="K4023" s="1637">
        <f t="shared" si="258"/>
        <v>0</v>
      </c>
      <c r="L4023" s="1635"/>
      <c r="M4023" s="1635"/>
      <c r="N4023" s="1638">
        <f t="shared" si="259"/>
        <v>0</v>
      </c>
      <c r="O4023" s="1635"/>
      <c r="P4023" s="1770"/>
      <c r="Q4023" s="1771">
        <f t="shared" si="260"/>
        <v>0</v>
      </c>
      <c r="R4023" s="2171"/>
    </row>
    <row r="4024" spans="3:18" ht="15" customHeight="1">
      <c r="C4024" s="1633">
        <v>51</v>
      </c>
      <c r="D4024" s="1151" t="s">
        <v>3068</v>
      </c>
      <c r="E4024" s="1634">
        <v>8</v>
      </c>
      <c r="F4024" s="1635" t="s">
        <v>543</v>
      </c>
      <c r="G4024" s="1636">
        <v>4</v>
      </c>
      <c r="H4024" s="1635">
        <v>2007</v>
      </c>
      <c r="I4024" s="1637">
        <v>198</v>
      </c>
      <c r="J4024" s="1635">
        <f t="shared" si="257"/>
        <v>100</v>
      </c>
      <c r="K4024" s="1637">
        <f t="shared" si="258"/>
        <v>0</v>
      </c>
      <c r="L4024" s="1635"/>
      <c r="M4024" s="1635"/>
      <c r="N4024" s="1638">
        <f t="shared" si="259"/>
        <v>0</v>
      </c>
      <c r="O4024" s="1635"/>
      <c r="P4024" s="1770"/>
      <c r="Q4024" s="1771">
        <f t="shared" si="260"/>
        <v>0</v>
      </c>
      <c r="R4024" s="2171"/>
    </row>
    <row r="4025" spans="3:18" ht="15" customHeight="1">
      <c r="C4025" s="1633">
        <v>52</v>
      </c>
      <c r="D4025" s="1151" t="s">
        <v>3069</v>
      </c>
      <c r="E4025" s="1634">
        <v>8</v>
      </c>
      <c r="F4025" s="1635" t="s">
        <v>543</v>
      </c>
      <c r="G4025" s="1636">
        <v>4</v>
      </c>
      <c r="H4025" s="1635">
        <v>2007</v>
      </c>
      <c r="I4025" s="1637">
        <v>171</v>
      </c>
      <c r="J4025" s="1635">
        <f t="shared" si="257"/>
        <v>100</v>
      </c>
      <c r="K4025" s="1637">
        <f t="shared" si="258"/>
        <v>0</v>
      </c>
      <c r="L4025" s="1635"/>
      <c r="M4025" s="1635"/>
      <c r="N4025" s="1638">
        <f t="shared" si="259"/>
        <v>0</v>
      </c>
      <c r="O4025" s="1635"/>
      <c r="P4025" s="1770"/>
      <c r="Q4025" s="1771">
        <f t="shared" si="260"/>
        <v>0</v>
      </c>
      <c r="R4025" s="2171"/>
    </row>
    <row r="4026" spans="3:18" ht="15" customHeight="1">
      <c r="C4026" s="1633">
        <v>53</v>
      </c>
      <c r="D4026" s="1151" t="s">
        <v>2995</v>
      </c>
      <c r="E4026" s="1634">
        <v>8</v>
      </c>
      <c r="F4026" s="1635" t="s">
        <v>543</v>
      </c>
      <c r="G4026" s="1636">
        <v>4</v>
      </c>
      <c r="H4026" s="1635">
        <v>2007</v>
      </c>
      <c r="I4026" s="1637">
        <v>111.6</v>
      </c>
      <c r="J4026" s="1635">
        <f t="shared" si="257"/>
        <v>100</v>
      </c>
      <c r="K4026" s="1637">
        <f t="shared" si="258"/>
        <v>0</v>
      </c>
      <c r="L4026" s="1635"/>
      <c r="M4026" s="1635"/>
      <c r="N4026" s="1638">
        <f t="shared" si="259"/>
        <v>0</v>
      </c>
      <c r="O4026" s="1635"/>
      <c r="P4026" s="1770"/>
      <c r="Q4026" s="1771">
        <f t="shared" si="260"/>
        <v>0</v>
      </c>
      <c r="R4026" s="2171"/>
    </row>
    <row r="4027" spans="3:18" ht="15" customHeight="1">
      <c r="C4027" s="1633">
        <v>54</v>
      </c>
      <c r="D4027" s="1151" t="s">
        <v>3070</v>
      </c>
      <c r="E4027" s="1634">
        <v>8</v>
      </c>
      <c r="F4027" s="1635" t="s">
        <v>543</v>
      </c>
      <c r="G4027" s="1636">
        <v>1</v>
      </c>
      <c r="H4027" s="1635">
        <v>2007</v>
      </c>
      <c r="I4027" s="1637">
        <v>4035.84</v>
      </c>
      <c r="J4027" s="1635">
        <f t="shared" si="257"/>
        <v>100</v>
      </c>
      <c r="K4027" s="1637">
        <f t="shared" si="258"/>
        <v>0</v>
      </c>
      <c r="L4027" s="1635"/>
      <c r="M4027" s="1635"/>
      <c r="N4027" s="1638">
        <f t="shared" si="259"/>
        <v>0</v>
      </c>
      <c r="O4027" s="1635"/>
      <c r="P4027" s="1770"/>
      <c r="Q4027" s="1771">
        <f t="shared" si="260"/>
        <v>0</v>
      </c>
      <c r="R4027" s="2171"/>
    </row>
    <row r="4028" spans="3:18" ht="15" customHeight="1">
      <c r="C4028" s="1633">
        <v>55</v>
      </c>
      <c r="D4028" s="1151" t="s">
        <v>3071</v>
      </c>
      <c r="E4028" s="1634">
        <v>8</v>
      </c>
      <c r="F4028" s="1635" t="s">
        <v>543</v>
      </c>
      <c r="G4028" s="1636">
        <v>1</v>
      </c>
      <c r="H4028" s="1635">
        <v>2007</v>
      </c>
      <c r="I4028" s="1637">
        <v>2161</v>
      </c>
      <c r="J4028" s="1635">
        <f t="shared" si="257"/>
        <v>100</v>
      </c>
      <c r="K4028" s="1637">
        <f t="shared" si="258"/>
        <v>0</v>
      </c>
      <c r="L4028" s="1635"/>
      <c r="M4028" s="1635"/>
      <c r="N4028" s="1638">
        <f t="shared" si="259"/>
        <v>0</v>
      </c>
      <c r="O4028" s="1635"/>
      <c r="P4028" s="1770"/>
      <c r="Q4028" s="1771">
        <f t="shared" si="260"/>
        <v>0</v>
      </c>
      <c r="R4028" s="2171"/>
    </row>
    <row r="4029" spans="3:18" ht="15" customHeight="1">
      <c r="C4029" s="1633">
        <v>56</v>
      </c>
      <c r="D4029" s="1151" t="s">
        <v>3072</v>
      </c>
      <c r="E4029" s="1634">
        <v>8</v>
      </c>
      <c r="F4029" s="1635" t="s">
        <v>543</v>
      </c>
      <c r="G4029" s="1636">
        <v>2</v>
      </c>
      <c r="H4029" s="1635">
        <v>2007</v>
      </c>
      <c r="I4029" s="1637">
        <v>3555.78</v>
      </c>
      <c r="J4029" s="1635">
        <f t="shared" si="257"/>
        <v>100</v>
      </c>
      <c r="K4029" s="1637">
        <f t="shared" si="258"/>
        <v>0</v>
      </c>
      <c r="L4029" s="1635"/>
      <c r="M4029" s="1635"/>
      <c r="N4029" s="1638">
        <f t="shared" si="259"/>
        <v>0</v>
      </c>
      <c r="O4029" s="1635"/>
      <c r="P4029" s="1770"/>
      <c r="Q4029" s="1771">
        <f t="shared" si="260"/>
        <v>0</v>
      </c>
      <c r="R4029" s="2171"/>
    </row>
    <row r="4030" spans="3:18" ht="15" customHeight="1">
      <c r="C4030" s="1633">
        <v>57</v>
      </c>
      <c r="D4030" s="1151" t="s">
        <v>3073</v>
      </c>
      <c r="E4030" s="1634">
        <v>8</v>
      </c>
      <c r="F4030" s="1635" t="s">
        <v>543</v>
      </c>
      <c r="G4030" s="1636">
        <v>1</v>
      </c>
      <c r="H4030" s="1635">
        <v>2007</v>
      </c>
      <c r="I4030" s="1637">
        <v>1732.4</v>
      </c>
      <c r="J4030" s="1635">
        <f t="shared" si="257"/>
        <v>100</v>
      </c>
      <c r="K4030" s="1637">
        <f t="shared" si="258"/>
        <v>0</v>
      </c>
      <c r="L4030" s="1635"/>
      <c r="M4030" s="1635"/>
      <c r="N4030" s="1638">
        <f t="shared" si="259"/>
        <v>0</v>
      </c>
      <c r="O4030" s="1635"/>
      <c r="P4030" s="1770"/>
      <c r="Q4030" s="1771">
        <f t="shared" si="260"/>
        <v>0</v>
      </c>
      <c r="R4030" s="2171"/>
    </row>
    <row r="4031" spans="3:18" ht="15" customHeight="1">
      <c r="C4031" s="1633">
        <v>58</v>
      </c>
      <c r="D4031" s="1151" t="s">
        <v>3076</v>
      </c>
      <c r="E4031" s="1634">
        <v>8</v>
      </c>
      <c r="F4031" s="1635" t="s">
        <v>543</v>
      </c>
      <c r="G4031" s="1636">
        <v>6</v>
      </c>
      <c r="H4031" s="1635">
        <v>2007</v>
      </c>
      <c r="I4031" s="1637">
        <v>951.24599999999998</v>
      </c>
      <c r="J4031" s="1635">
        <f t="shared" si="257"/>
        <v>100</v>
      </c>
      <c r="K4031" s="1637">
        <f t="shared" si="258"/>
        <v>0</v>
      </c>
      <c r="L4031" s="1635"/>
      <c r="M4031" s="1635"/>
      <c r="N4031" s="1638">
        <f t="shared" si="259"/>
        <v>0</v>
      </c>
      <c r="O4031" s="1635"/>
      <c r="P4031" s="1770"/>
      <c r="Q4031" s="1771">
        <f t="shared" si="260"/>
        <v>0</v>
      </c>
      <c r="R4031" s="2171"/>
    </row>
    <row r="4032" spans="3:18" ht="15" customHeight="1">
      <c r="C4032" s="1633">
        <v>59</v>
      </c>
      <c r="D4032" s="1151" t="s">
        <v>3077</v>
      </c>
      <c r="E4032" s="1634">
        <v>8</v>
      </c>
      <c r="F4032" s="1635" t="s">
        <v>543</v>
      </c>
      <c r="G4032" s="1636">
        <v>6</v>
      </c>
      <c r="H4032" s="1635">
        <v>2007</v>
      </c>
      <c r="I4032" s="1637">
        <v>153.94800000000001</v>
      </c>
      <c r="J4032" s="1635">
        <f t="shared" si="257"/>
        <v>100</v>
      </c>
      <c r="K4032" s="1637">
        <f t="shared" si="258"/>
        <v>0</v>
      </c>
      <c r="L4032" s="1635"/>
      <c r="M4032" s="1635"/>
      <c r="N4032" s="1638">
        <f t="shared" si="259"/>
        <v>0</v>
      </c>
      <c r="O4032" s="1635"/>
      <c r="P4032" s="1770"/>
      <c r="Q4032" s="1771">
        <f t="shared" si="260"/>
        <v>0</v>
      </c>
      <c r="R4032" s="2171"/>
    </row>
    <row r="4033" spans="3:18" ht="15" customHeight="1">
      <c r="C4033" s="1633">
        <v>60</v>
      </c>
      <c r="D4033" s="1151" t="s">
        <v>3078</v>
      </c>
      <c r="E4033" s="1634">
        <v>8</v>
      </c>
      <c r="F4033" s="1635" t="s">
        <v>543</v>
      </c>
      <c r="G4033" s="1636">
        <v>25</v>
      </c>
      <c r="H4033" s="1635">
        <v>2007</v>
      </c>
      <c r="I4033" s="1637">
        <v>914.5</v>
      </c>
      <c r="J4033" s="1635">
        <f t="shared" si="257"/>
        <v>100</v>
      </c>
      <c r="K4033" s="1637">
        <f t="shared" si="258"/>
        <v>0</v>
      </c>
      <c r="L4033" s="1635"/>
      <c r="M4033" s="1635"/>
      <c r="N4033" s="1638">
        <f t="shared" si="259"/>
        <v>0</v>
      </c>
      <c r="O4033" s="1635"/>
      <c r="P4033" s="1770"/>
      <c r="Q4033" s="1771">
        <f t="shared" si="260"/>
        <v>0</v>
      </c>
      <c r="R4033" s="2171"/>
    </row>
    <row r="4034" spans="3:18" ht="15" customHeight="1">
      <c r="C4034" s="1633">
        <v>61</v>
      </c>
      <c r="D4034" s="1151" t="s">
        <v>2997</v>
      </c>
      <c r="E4034" s="1634">
        <v>8</v>
      </c>
      <c r="F4034" s="1635" t="s">
        <v>543</v>
      </c>
      <c r="G4034" s="1636">
        <v>2</v>
      </c>
      <c r="H4034" s="1635">
        <v>2007</v>
      </c>
      <c r="I4034" s="1637">
        <v>219.6</v>
      </c>
      <c r="J4034" s="1635">
        <f t="shared" si="257"/>
        <v>100</v>
      </c>
      <c r="K4034" s="1637">
        <f t="shared" si="258"/>
        <v>0</v>
      </c>
      <c r="L4034" s="1635"/>
      <c r="M4034" s="1635"/>
      <c r="N4034" s="1638">
        <f t="shared" si="259"/>
        <v>0</v>
      </c>
      <c r="O4034" s="1635"/>
      <c r="P4034" s="1770"/>
      <c r="Q4034" s="1771">
        <f t="shared" si="260"/>
        <v>0</v>
      </c>
      <c r="R4034" s="2171"/>
    </row>
    <row r="4035" spans="3:18" ht="15" customHeight="1">
      <c r="C4035" s="1633">
        <v>62</v>
      </c>
      <c r="D4035" s="1151" t="s">
        <v>2998</v>
      </c>
      <c r="E4035" s="1634">
        <v>8</v>
      </c>
      <c r="F4035" s="1635" t="s">
        <v>543</v>
      </c>
      <c r="G4035" s="1636">
        <v>1</v>
      </c>
      <c r="H4035" s="1635">
        <v>2007</v>
      </c>
      <c r="I4035" s="1637">
        <v>103.176</v>
      </c>
      <c r="J4035" s="1635">
        <f t="shared" si="257"/>
        <v>100</v>
      </c>
      <c r="K4035" s="1637">
        <f t="shared" si="258"/>
        <v>0</v>
      </c>
      <c r="L4035" s="1635"/>
      <c r="M4035" s="1635"/>
      <c r="N4035" s="1638">
        <f t="shared" si="259"/>
        <v>0</v>
      </c>
      <c r="O4035" s="1635"/>
      <c r="P4035" s="1770"/>
      <c r="Q4035" s="1771">
        <f t="shared" si="260"/>
        <v>0</v>
      </c>
      <c r="R4035" s="2171"/>
    </row>
    <row r="4036" spans="3:18" ht="15" customHeight="1">
      <c r="C4036" s="1633">
        <v>63</v>
      </c>
      <c r="D4036" s="1151" t="s">
        <v>2999</v>
      </c>
      <c r="E4036" s="1634">
        <v>8</v>
      </c>
      <c r="F4036" s="1635" t="s">
        <v>543</v>
      </c>
      <c r="G4036" s="1636">
        <v>1</v>
      </c>
      <c r="H4036" s="1635">
        <v>2007</v>
      </c>
      <c r="I4036" s="1637">
        <v>656.4</v>
      </c>
      <c r="J4036" s="1635">
        <f t="shared" si="257"/>
        <v>100</v>
      </c>
      <c r="K4036" s="1637">
        <f t="shared" si="258"/>
        <v>0</v>
      </c>
      <c r="L4036" s="1635"/>
      <c r="M4036" s="1635"/>
      <c r="N4036" s="1638">
        <f t="shared" si="259"/>
        <v>0</v>
      </c>
      <c r="O4036" s="1635"/>
      <c r="P4036" s="1770"/>
      <c r="Q4036" s="1771">
        <f t="shared" si="260"/>
        <v>0</v>
      </c>
      <c r="R4036" s="2171"/>
    </row>
    <row r="4037" spans="3:18" ht="15" customHeight="1">
      <c r="C4037" s="1633">
        <v>64</v>
      </c>
      <c r="D4037" s="1151" t="s">
        <v>2848</v>
      </c>
      <c r="E4037" s="1634">
        <v>8</v>
      </c>
      <c r="F4037" s="1635" t="s">
        <v>543</v>
      </c>
      <c r="G4037" s="1636">
        <v>6</v>
      </c>
      <c r="H4037" s="1635">
        <v>2007</v>
      </c>
      <c r="I4037" s="1637">
        <v>3910.6860000000001</v>
      </c>
      <c r="J4037" s="1635">
        <f t="shared" si="257"/>
        <v>100</v>
      </c>
      <c r="K4037" s="1637">
        <f t="shared" si="258"/>
        <v>0</v>
      </c>
      <c r="L4037" s="1635"/>
      <c r="M4037" s="1635"/>
      <c r="N4037" s="1638">
        <f t="shared" si="259"/>
        <v>0</v>
      </c>
      <c r="O4037" s="1635"/>
      <c r="P4037" s="1770"/>
      <c r="Q4037" s="1771">
        <f t="shared" si="260"/>
        <v>0</v>
      </c>
      <c r="R4037" s="2171"/>
    </row>
    <row r="4038" spans="3:18" ht="15" customHeight="1">
      <c r="C4038" s="1633">
        <v>65</v>
      </c>
      <c r="D4038" s="1151" t="s">
        <v>3000</v>
      </c>
      <c r="E4038" s="1634">
        <v>8</v>
      </c>
      <c r="F4038" s="1635" t="s">
        <v>543</v>
      </c>
      <c r="G4038" s="1636">
        <v>6</v>
      </c>
      <c r="H4038" s="1635">
        <v>2007</v>
      </c>
      <c r="I4038" s="1637">
        <v>691.60799999999995</v>
      </c>
      <c r="J4038" s="1635">
        <f t="shared" si="257"/>
        <v>100</v>
      </c>
      <c r="K4038" s="1637">
        <f t="shared" si="258"/>
        <v>0</v>
      </c>
      <c r="L4038" s="1635"/>
      <c r="M4038" s="1635"/>
      <c r="N4038" s="1638">
        <f t="shared" si="259"/>
        <v>0</v>
      </c>
      <c r="O4038" s="1635"/>
      <c r="P4038" s="1770"/>
      <c r="Q4038" s="1771">
        <f t="shared" si="260"/>
        <v>0</v>
      </c>
      <c r="R4038" s="2171"/>
    </row>
    <row r="4039" spans="3:18" ht="15" customHeight="1">
      <c r="C4039" s="1633">
        <v>66</v>
      </c>
      <c r="D4039" s="1151" t="s">
        <v>3001</v>
      </c>
      <c r="E4039" s="1634">
        <v>8</v>
      </c>
      <c r="F4039" s="1635" t="s">
        <v>543</v>
      </c>
      <c r="G4039" s="1636">
        <v>6</v>
      </c>
      <c r="H4039" s="1635">
        <v>2007</v>
      </c>
      <c r="I4039" s="1637">
        <v>951.24599999999998</v>
      </c>
      <c r="J4039" s="1635">
        <f t="shared" si="257"/>
        <v>100</v>
      </c>
      <c r="K4039" s="1637">
        <f t="shared" si="258"/>
        <v>0</v>
      </c>
      <c r="L4039" s="1635"/>
      <c r="M4039" s="1635"/>
      <c r="N4039" s="1638">
        <f t="shared" si="259"/>
        <v>0</v>
      </c>
      <c r="O4039" s="1635"/>
      <c r="P4039" s="1770"/>
      <c r="Q4039" s="1771">
        <f t="shared" si="260"/>
        <v>0</v>
      </c>
      <c r="R4039" s="2171"/>
    </row>
    <row r="4040" spans="3:18" ht="15" customHeight="1">
      <c r="C4040" s="1633">
        <v>67</v>
      </c>
      <c r="D4040" s="1151" t="s">
        <v>3002</v>
      </c>
      <c r="E4040" s="1634">
        <v>8</v>
      </c>
      <c r="F4040" s="1635" t="s">
        <v>543</v>
      </c>
      <c r="G4040" s="1636">
        <v>36</v>
      </c>
      <c r="H4040" s="1635">
        <v>2007</v>
      </c>
      <c r="I4040" s="1637">
        <v>317.08800000000002</v>
      </c>
      <c r="J4040" s="1635">
        <f t="shared" si="257"/>
        <v>100</v>
      </c>
      <c r="K4040" s="1637">
        <f t="shared" si="258"/>
        <v>0</v>
      </c>
      <c r="L4040" s="1635"/>
      <c r="M4040" s="1635"/>
      <c r="N4040" s="1638">
        <f t="shared" si="259"/>
        <v>0</v>
      </c>
      <c r="O4040" s="1635"/>
      <c r="P4040" s="1770"/>
      <c r="Q4040" s="1771">
        <f t="shared" si="260"/>
        <v>0</v>
      </c>
      <c r="R4040" s="2171"/>
    </row>
    <row r="4041" spans="3:18" ht="15" customHeight="1">
      <c r="C4041" s="1633">
        <v>68</v>
      </c>
      <c r="D4041" s="1151" t="s">
        <v>3003</v>
      </c>
      <c r="E4041" s="1634">
        <v>8</v>
      </c>
      <c r="F4041" s="1635" t="s">
        <v>543</v>
      </c>
      <c r="G4041" s="1636">
        <v>36</v>
      </c>
      <c r="H4041" s="1635">
        <v>2007</v>
      </c>
      <c r="I4041" s="1637">
        <v>330.87599999999998</v>
      </c>
      <c r="J4041" s="1635">
        <f t="shared" si="257"/>
        <v>100</v>
      </c>
      <c r="K4041" s="1637">
        <f t="shared" si="258"/>
        <v>0</v>
      </c>
      <c r="L4041" s="1635"/>
      <c r="M4041" s="1635"/>
      <c r="N4041" s="1638">
        <f t="shared" si="259"/>
        <v>0</v>
      </c>
      <c r="O4041" s="1635"/>
      <c r="P4041" s="1770"/>
      <c r="Q4041" s="1771">
        <f t="shared" si="260"/>
        <v>0</v>
      </c>
      <c r="R4041" s="2171"/>
    </row>
    <row r="4042" spans="3:18" ht="15" customHeight="1">
      <c r="C4042" s="1633">
        <v>69</v>
      </c>
      <c r="D4042" s="1151" t="s">
        <v>3004</v>
      </c>
      <c r="E4042" s="1634">
        <v>8</v>
      </c>
      <c r="F4042" s="1635" t="s">
        <v>543</v>
      </c>
      <c r="G4042" s="1636">
        <v>6</v>
      </c>
      <c r="H4042" s="1635">
        <v>2007</v>
      </c>
      <c r="I4042" s="1637">
        <v>153.94800000000001</v>
      </c>
      <c r="J4042" s="1635">
        <f t="shared" si="257"/>
        <v>100</v>
      </c>
      <c r="K4042" s="1637">
        <f t="shared" si="258"/>
        <v>0</v>
      </c>
      <c r="L4042" s="1635"/>
      <c r="M4042" s="1635"/>
      <c r="N4042" s="1638">
        <f t="shared" si="259"/>
        <v>0</v>
      </c>
      <c r="O4042" s="1635"/>
      <c r="P4042" s="1770"/>
      <c r="Q4042" s="1771">
        <f t="shared" si="260"/>
        <v>0</v>
      </c>
      <c r="R4042" s="2171"/>
    </row>
    <row r="4043" spans="3:18" ht="15" customHeight="1">
      <c r="C4043" s="1633">
        <v>70</v>
      </c>
      <c r="D4043" s="1151" t="s">
        <v>3005</v>
      </c>
      <c r="E4043" s="1634">
        <v>8</v>
      </c>
      <c r="F4043" s="1635" t="s">
        <v>543</v>
      </c>
      <c r="G4043" s="1636">
        <v>6</v>
      </c>
      <c r="H4043" s="1635">
        <v>2007</v>
      </c>
      <c r="I4043" s="1637">
        <v>160.84200000000001</v>
      </c>
      <c r="J4043" s="1635">
        <f t="shared" si="257"/>
        <v>100</v>
      </c>
      <c r="K4043" s="1637">
        <f t="shared" si="258"/>
        <v>0</v>
      </c>
      <c r="L4043" s="1635"/>
      <c r="M4043" s="1635"/>
      <c r="N4043" s="1638">
        <f t="shared" si="259"/>
        <v>0</v>
      </c>
      <c r="O4043" s="1635"/>
      <c r="P4043" s="1770"/>
      <c r="Q4043" s="1771">
        <f t="shared" si="260"/>
        <v>0</v>
      </c>
      <c r="R4043" s="2171"/>
    </row>
    <row r="4044" spans="3:18" ht="15" customHeight="1">
      <c r="C4044" s="1633">
        <v>71</v>
      </c>
      <c r="D4044" s="1151" t="s">
        <v>5654</v>
      </c>
      <c r="E4044" s="1634">
        <v>8</v>
      </c>
      <c r="F4044" s="1635" t="s">
        <v>543</v>
      </c>
      <c r="G4044" s="1636">
        <v>6</v>
      </c>
      <c r="H4044" s="1635">
        <v>2007</v>
      </c>
      <c r="I4044" s="1637">
        <v>3910.6860000000001</v>
      </c>
      <c r="J4044" s="1635">
        <f t="shared" si="257"/>
        <v>100</v>
      </c>
      <c r="K4044" s="1637">
        <f t="shared" si="258"/>
        <v>0</v>
      </c>
      <c r="L4044" s="1635"/>
      <c r="M4044" s="1635"/>
      <c r="N4044" s="1638">
        <f t="shared" si="259"/>
        <v>0</v>
      </c>
      <c r="O4044" s="1635"/>
      <c r="P4044" s="1770"/>
      <c r="Q4044" s="1771">
        <f t="shared" si="260"/>
        <v>0</v>
      </c>
      <c r="R4044" s="2171"/>
    </row>
    <row r="4045" spans="3:18" ht="15" customHeight="1">
      <c r="C4045" s="1633">
        <v>72</v>
      </c>
      <c r="D4045" s="1151" t="s">
        <v>2840</v>
      </c>
      <c r="E4045" s="1634">
        <v>8</v>
      </c>
      <c r="F4045" s="1635" t="s">
        <v>543</v>
      </c>
      <c r="G4045" s="1636">
        <v>1</v>
      </c>
      <c r="H4045" s="1635">
        <v>2008</v>
      </c>
      <c r="I4045" s="1637">
        <v>37</v>
      </c>
      <c r="J4045" s="1635">
        <f t="shared" si="257"/>
        <v>100</v>
      </c>
      <c r="K4045" s="1637">
        <f t="shared" si="258"/>
        <v>0</v>
      </c>
      <c r="L4045" s="1635"/>
      <c r="M4045" s="1635"/>
      <c r="N4045" s="1638">
        <f t="shared" si="259"/>
        <v>0</v>
      </c>
      <c r="O4045" s="1635"/>
      <c r="P4045" s="1770"/>
      <c r="Q4045" s="1771">
        <f t="shared" si="260"/>
        <v>0</v>
      </c>
      <c r="R4045" s="2171"/>
    </row>
    <row r="4046" spans="3:18" ht="15" customHeight="1">
      <c r="C4046" s="1633">
        <v>73</v>
      </c>
      <c r="D4046" s="1151" t="s">
        <v>2805</v>
      </c>
      <c r="E4046" s="1634">
        <v>8</v>
      </c>
      <c r="F4046" s="1635" t="s">
        <v>543</v>
      </c>
      <c r="G4046" s="1636">
        <v>1</v>
      </c>
      <c r="H4046" s="1635">
        <v>2008</v>
      </c>
      <c r="I4046" s="1637">
        <v>60</v>
      </c>
      <c r="J4046" s="1635">
        <f t="shared" si="257"/>
        <v>100</v>
      </c>
      <c r="K4046" s="1637">
        <f t="shared" si="258"/>
        <v>0</v>
      </c>
      <c r="L4046" s="1635"/>
      <c r="M4046" s="1635"/>
      <c r="N4046" s="1638">
        <f t="shared" si="259"/>
        <v>0</v>
      </c>
      <c r="O4046" s="1635"/>
      <c r="P4046" s="1770"/>
      <c r="Q4046" s="1771">
        <f t="shared" si="260"/>
        <v>0</v>
      </c>
      <c r="R4046" s="2171"/>
    </row>
    <row r="4047" spans="3:18" ht="15" customHeight="1">
      <c r="C4047" s="1633">
        <v>74</v>
      </c>
      <c r="D4047" s="1151" t="s">
        <v>2773</v>
      </c>
      <c r="E4047" s="1634">
        <v>8</v>
      </c>
      <c r="F4047" s="1635" t="s">
        <v>543</v>
      </c>
      <c r="G4047" s="1636">
        <v>6</v>
      </c>
      <c r="H4047" s="1635">
        <v>2008</v>
      </c>
      <c r="I4047" s="1637">
        <v>223.5</v>
      </c>
      <c r="J4047" s="1635">
        <f t="shared" si="257"/>
        <v>100</v>
      </c>
      <c r="K4047" s="1637">
        <f t="shared" si="258"/>
        <v>0</v>
      </c>
      <c r="L4047" s="1635"/>
      <c r="M4047" s="1635"/>
      <c r="N4047" s="1638">
        <f t="shared" si="259"/>
        <v>0</v>
      </c>
      <c r="O4047" s="1635"/>
      <c r="P4047" s="1770"/>
      <c r="Q4047" s="1771">
        <f t="shared" si="260"/>
        <v>0</v>
      </c>
      <c r="R4047" s="2171"/>
    </row>
    <row r="4048" spans="3:18" ht="15" customHeight="1">
      <c r="C4048" s="1633">
        <v>75</v>
      </c>
      <c r="D4048" s="1151" t="s">
        <v>2232</v>
      </c>
      <c r="E4048" s="1634">
        <v>8</v>
      </c>
      <c r="F4048" s="1635" t="s">
        <v>543</v>
      </c>
      <c r="G4048" s="1636">
        <v>12</v>
      </c>
      <c r="H4048" s="1635">
        <v>2008</v>
      </c>
      <c r="I4048" s="1637">
        <v>357.37200000000001</v>
      </c>
      <c r="J4048" s="1635">
        <f t="shared" si="257"/>
        <v>100</v>
      </c>
      <c r="K4048" s="1637">
        <f t="shared" si="258"/>
        <v>0</v>
      </c>
      <c r="L4048" s="1635"/>
      <c r="M4048" s="1635"/>
      <c r="N4048" s="1638">
        <f t="shared" si="259"/>
        <v>0</v>
      </c>
      <c r="O4048" s="1635"/>
      <c r="P4048" s="1770"/>
      <c r="Q4048" s="1771">
        <f t="shared" si="260"/>
        <v>0</v>
      </c>
      <c r="R4048" s="2171"/>
    </row>
    <row r="4049" spans="3:18" ht="15" customHeight="1">
      <c r="C4049" s="1633">
        <v>76</v>
      </c>
      <c r="D4049" s="1151" t="s">
        <v>5641</v>
      </c>
      <c r="E4049" s="1634">
        <v>8</v>
      </c>
      <c r="F4049" s="1635" t="s">
        <v>543</v>
      </c>
      <c r="G4049" s="1636">
        <v>2</v>
      </c>
      <c r="H4049" s="1635">
        <v>2008</v>
      </c>
      <c r="I4049" s="1637">
        <v>88.6</v>
      </c>
      <c r="J4049" s="1635">
        <f t="shared" si="257"/>
        <v>100</v>
      </c>
      <c r="K4049" s="1637">
        <f t="shared" si="258"/>
        <v>0</v>
      </c>
      <c r="L4049" s="1635"/>
      <c r="M4049" s="1635"/>
      <c r="N4049" s="1638">
        <f t="shared" si="259"/>
        <v>0</v>
      </c>
      <c r="O4049" s="1635"/>
      <c r="P4049" s="1770"/>
      <c r="Q4049" s="1771">
        <f t="shared" si="260"/>
        <v>0</v>
      </c>
      <c r="R4049" s="2171"/>
    </row>
    <row r="4050" spans="3:18" ht="15" customHeight="1">
      <c r="C4050" s="1633">
        <v>77</v>
      </c>
      <c r="D4050" s="1151" t="s">
        <v>2232</v>
      </c>
      <c r="E4050" s="1634">
        <v>8</v>
      </c>
      <c r="F4050" s="1635" t="s">
        <v>543</v>
      </c>
      <c r="G4050" s="1636">
        <v>7</v>
      </c>
      <c r="H4050" s="1635">
        <v>2008</v>
      </c>
      <c r="I4050" s="1637">
        <v>208.46700000000001</v>
      </c>
      <c r="J4050" s="1635">
        <f t="shared" si="257"/>
        <v>100</v>
      </c>
      <c r="K4050" s="1637">
        <f t="shared" si="258"/>
        <v>0</v>
      </c>
      <c r="L4050" s="1635"/>
      <c r="M4050" s="1635"/>
      <c r="N4050" s="1638">
        <f t="shared" si="259"/>
        <v>0</v>
      </c>
      <c r="O4050" s="1635"/>
      <c r="P4050" s="1770"/>
      <c r="Q4050" s="1771">
        <f t="shared" si="260"/>
        <v>0</v>
      </c>
      <c r="R4050" s="2171"/>
    </row>
    <row r="4051" spans="3:18" ht="15" customHeight="1">
      <c r="C4051" s="1633">
        <v>78</v>
      </c>
      <c r="D4051" s="1151" t="s">
        <v>3021</v>
      </c>
      <c r="E4051" s="1634">
        <v>8</v>
      </c>
      <c r="F4051" s="1635" t="s">
        <v>543</v>
      </c>
      <c r="G4051" s="1636">
        <v>25</v>
      </c>
      <c r="H4051" s="1635">
        <v>2008</v>
      </c>
      <c r="I4051" s="1637">
        <v>931.25</v>
      </c>
      <c r="J4051" s="1635">
        <f t="shared" si="257"/>
        <v>100</v>
      </c>
      <c r="K4051" s="1637">
        <f t="shared" si="258"/>
        <v>0</v>
      </c>
      <c r="L4051" s="1635"/>
      <c r="M4051" s="1635"/>
      <c r="N4051" s="1638">
        <f t="shared" si="259"/>
        <v>0</v>
      </c>
      <c r="O4051" s="1635"/>
      <c r="P4051" s="1770"/>
      <c r="Q4051" s="1771">
        <f t="shared" si="260"/>
        <v>0</v>
      </c>
      <c r="R4051" s="2171"/>
    </row>
    <row r="4052" spans="3:18" ht="15" customHeight="1">
      <c r="C4052" s="1633">
        <v>79</v>
      </c>
      <c r="D4052" s="1151" t="s">
        <v>2773</v>
      </c>
      <c r="E4052" s="1634">
        <v>8</v>
      </c>
      <c r="F4052" s="1635" t="s">
        <v>543</v>
      </c>
      <c r="G4052" s="1636">
        <v>8</v>
      </c>
      <c r="H4052" s="1635">
        <v>2008</v>
      </c>
      <c r="I4052" s="1637">
        <v>298</v>
      </c>
      <c r="J4052" s="1635">
        <f t="shared" si="257"/>
        <v>100</v>
      </c>
      <c r="K4052" s="1637">
        <f t="shared" si="258"/>
        <v>0</v>
      </c>
      <c r="L4052" s="1635"/>
      <c r="M4052" s="1635"/>
      <c r="N4052" s="1638">
        <f t="shared" si="259"/>
        <v>0</v>
      </c>
      <c r="O4052" s="1635"/>
      <c r="P4052" s="1770"/>
      <c r="Q4052" s="1771">
        <f t="shared" si="260"/>
        <v>0</v>
      </c>
      <c r="R4052" s="2171"/>
    </row>
    <row r="4053" spans="3:18" ht="15" customHeight="1">
      <c r="C4053" s="1633">
        <v>80</v>
      </c>
      <c r="D4053" s="1151" t="s">
        <v>2232</v>
      </c>
      <c r="E4053" s="1634">
        <v>8</v>
      </c>
      <c r="F4053" s="1635" t="s">
        <v>543</v>
      </c>
      <c r="G4053" s="1636">
        <v>4</v>
      </c>
      <c r="H4053" s="1635">
        <v>2008</v>
      </c>
      <c r="I4053" s="1637">
        <v>119.124</v>
      </c>
      <c r="J4053" s="1635">
        <f t="shared" si="257"/>
        <v>100</v>
      </c>
      <c r="K4053" s="1637">
        <f t="shared" si="258"/>
        <v>0</v>
      </c>
      <c r="L4053" s="1635"/>
      <c r="M4053" s="1635"/>
      <c r="N4053" s="1638">
        <f t="shared" si="259"/>
        <v>0</v>
      </c>
      <c r="O4053" s="1635"/>
      <c r="P4053" s="1770"/>
      <c r="Q4053" s="1771">
        <f t="shared" si="260"/>
        <v>0</v>
      </c>
      <c r="R4053" s="2171"/>
    </row>
    <row r="4054" spans="3:18" ht="15" customHeight="1">
      <c r="C4054" s="1633">
        <v>81</v>
      </c>
      <c r="D4054" s="1151" t="s">
        <v>2711</v>
      </c>
      <c r="E4054" s="1634">
        <v>8</v>
      </c>
      <c r="F4054" s="1635" t="s">
        <v>543</v>
      </c>
      <c r="G4054" s="1636">
        <v>1</v>
      </c>
      <c r="H4054" s="1635">
        <v>2008</v>
      </c>
      <c r="I4054" s="1637">
        <v>44.3</v>
      </c>
      <c r="J4054" s="1635">
        <f t="shared" si="257"/>
        <v>100</v>
      </c>
      <c r="K4054" s="1637">
        <f t="shared" si="258"/>
        <v>0</v>
      </c>
      <c r="L4054" s="1635"/>
      <c r="M4054" s="1635"/>
      <c r="N4054" s="1638">
        <f t="shared" si="259"/>
        <v>0</v>
      </c>
      <c r="O4054" s="1635"/>
      <c r="P4054" s="1770"/>
      <c r="Q4054" s="1771">
        <f t="shared" si="260"/>
        <v>0</v>
      </c>
      <c r="R4054" s="2171"/>
    </row>
    <row r="4055" spans="3:18" ht="15" customHeight="1">
      <c r="C4055" s="1633">
        <v>82</v>
      </c>
      <c r="D4055" s="1151" t="s">
        <v>2232</v>
      </c>
      <c r="E4055" s="1634">
        <v>8</v>
      </c>
      <c r="F4055" s="1635" t="s">
        <v>543</v>
      </c>
      <c r="G4055" s="1636">
        <v>10</v>
      </c>
      <c r="H4055" s="1635">
        <v>2008</v>
      </c>
      <c r="I4055" s="1637">
        <v>297.81</v>
      </c>
      <c r="J4055" s="1635">
        <f t="shared" si="257"/>
        <v>100</v>
      </c>
      <c r="K4055" s="1637">
        <f t="shared" si="258"/>
        <v>0</v>
      </c>
      <c r="L4055" s="1635"/>
      <c r="M4055" s="1635"/>
      <c r="N4055" s="1638">
        <f t="shared" si="259"/>
        <v>0</v>
      </c>
      <c r="O4055" s="1635"/>
      <c r="P4055" s="1770"/>
      <c r="Q4055" s="1771">
        <f t="shared" si="260"/>
        <v>0</v>
      </c>
      <c r="R4055" s="2171"/>
    </row>
    <row r="4056" spans="3:18" ht="15" customHeight="1">
      <c r="C4056" s="1633">
        <v>83</v>
      </c>
      <c r="D4056" s="1151" t="s">
        <v>2711</v>
      </c>
      <c r="E4056" s="1634">
        <v>8</v>
      </c>
      <c r="F4056" s="1635" t="s">
        <v>543</v>
      </c>
      <c r="G4056" s="1636">
        <v>3</v>
      </c>
      <c r="H4056" s="1635">
        <v>2008</v>
      </c>
      <c r="I4056" s="1637">
        <v>132.9</v>
      </c>
      <c r="J4056" s="1635">
        <f t="shared" si="257"/>
        <v>100</v>
      </c>
      <c r="K4056" s="1637">
        <f t="shared" si="258"/>
        <v>0</v>
      </c>
      <c r="L4056" s="1635"/>
      <c r="M4056" s="1635"/>
      <c r="N4056" s="1638">
        <f t="shared" si="259"/>
        <v>0</v>
      </c>
      <c r="O4056" s="1635"/>
      <c r="P4056" s="1770"/>
      <c r="Q4056" s="1771">
        <f t="shared" si="260"/>
        <v>0</v>
      </c>
      <c r="R4056" s="2171"/>
    </row>
    <row r="4057" spans="3:18" ht="15" customHeight="1">
      <c r="C4057" s="1633">
        <v>84</v>
      </c>
      <c r="D4057" s="1151" t="s">
        <v>2232</v>
      </c>
      <c r="E4057" s="1634">
        <v>8</v>
      </c>
      <c r="F4057" s="1635" t="s">
        <v>543</v>
      </c>
      <c r="G4057" s="1636">
        <v>1</v>
      </c>
      <c r="H4057" s="1635">
        <v>2008</v>
      </c>
      <c r="I4057" s="1637">
        <v>29.780999999999999</v>
      </c>
      <c r="J4057" s="1635">
        <f t="shared" si="257"/>
        <v>100</v>
      </c>
      <c r="K4057" s="1637">
        <f t="shared" si="258"/>
        <v>0</v>
      </c>
      <c r="L4057" s="1635"/>
      <c r="M4057" s="1635"/>
      <c r="N4057" s="1638">
        <f t="shared" si="259"/>
        <v>0</v>
      </c>
      <c r="O4057" s="1635"/>
      <c r="P4057" s="1770"/>
      <c r="Q4057" s="1771">
        <f t="shared" si="260"/>
        <v>0</v>
      </c>
      <c r="R4057" s="2171"/>
    </row>
    <row r="4058" spans="3:18" ht="15" customHeight="1">
      <c r="C4058" s="1633">
        <v>85</v>
      </c>
      <c r="D4058" s="1151" t="s">
        <v>5658</v>
      </c>
      <c r="E4058" s="1634">
        <v>8</v>
      </c>
      <c r="F4058" s="1635" t="s">
        <v>543</v>
      </c>
      <c r="G4058" s="1636">
        <v>3</v>
      </c>
      <c r="H4058" s="1635">
        <v>2008</v>
      </c>
      <c r="I4058" s="1637">
        <v>303.14999999999998</v>
      </c>
      <c r="J4058" s="1635">
        <f t="shared" si="257"/>
        <v>100</v>
      </c>
      <c r="K4058" s="1637">
        <f t="shared" si="258"/>
        <v>0</v>
      </c>
      <c r="L4058" s="1635"/>
      <c r="M4058" s="1635"/>
      <c r="N4058" s="1638">
        <f t="shared" si="259"/>
        <v>0</v>
      </c>
      <c r="O4058" s="1635"/>
      <c r="P4058" s="1770"/>
      <c r="Q4058" s="1771">
        <f t="shared" si="260"/>
        <v>0</v>
      </c>
      <c r="R4058" s="2171"/>
    </row>
    <row r="4059" spans="3:18" ht="15" customHeight="1">
      <c r="C4059" s="1633">
        <v>86</v>
      </c>
      <c r="D4059" s="1151" t="s">
        <v>3006</v>
      </c>
      <c r="E4059" s="1634">
        <v>8</v>
      </c>
      <c r="F4059" s="1635" t="s">
        <v>543</v>
      </c>
      <c r="G4059" s="1636">
        <v>3</v>
      </c>
      <c r="H4059" s="1635">
        <v>2008</v>
      </c>
      <c r="I4059" s="1637">
        <v>416.4</v>
      </c>
      <c r="J4059" s="1635">
        <f t="shared" si="257"/>
        <v>100</v>
      </c>
      <c r="K4059" s="1637">
        <f t="shared" si="258"/>
        <v>0</v>
      </c>
      <c r="L4059" s="1635"/>
      <c r="M4059" s="1635"/>
      <c r="N4059" s="1638">
        <f t="shared" si="259"/>
        <v>0</v>
      </c>
      <c r="O4059" s="1635"/>
      <c r="P4059" s="1770"/>
      <c r="Q4059" s="1771">
        <f t="shared" si="260"/>
        <v>0</v>
      </c>
      <c r="R4059" s="2171"/>
    </row>
    <row r="4060" spans="3:18" ht="15" customHeight="1">
      <c r="C4060" s="1633">
        <v>87</v>
      </c>
      <c r="D4060" s="1151" t="s">
        <v>3046</v>
      </c>
      <c r="E4060" s="1634">
        <v>8</v>
      </c>
      <c r="F4060" s="1635" t="s">
        <v>543</v>
      </c>
      <c r="G4060" s="1636">
        <v>18</v>
      </c>
      <c r="H4060" s="1635">
        <v>2008</v>
      </c>
      <c r="I4060" s="1637">
        <v>670.5</v>
      </c>
      <c r="J4060" s="1635">
        <f t="shared" si="257"/>
        <v>100</v>
      </c>
      <c r="K4060" s="1637">
        <f t="shared" si="258"/>
        <v>0</v>
      </c>
      <c r="L4060" s="1635"/>
      <c r="M4060" s="1635"/>
      <c r="N4060" s="1638">
        <f t="shared" si="259"/>
        <v>0</v>
      </c>
      <c r="O4060" s="1635"/>
      <c r="P4060" s="1770"/>
      <c r="Q4060" s="1771">
        <f t="shared" si="260"/>
        <v>0</v>
      </c>
      <c r="R4060" s="2171"/>
    </row>
    <row r="4061" spans="3:18" ht="15" customHeight="1">
      <c r="C4061" s="1633">
        <v>88</v>
      </c>
      <c r="D4061" s="1151" t="s">
        <v>5659</v>
      </c>
      <c r="E4061" s="1634">
        <v>8</v>
      </c>
      <c r="F4061" s="1635" t="s">
        <v>543</v>
      </c>
      <c r="G4061" s="1636">
        <v>2</v>
      </c>
      <c r="H4061" s="1635">
        <v>2008</v>
      </c>
      <c r="I4061" s="1637">
        <v>1084</v>
      </c>
      <c r="J4061" s="1635">
        <f t="shared" si="257"/>
        <v>100</v>
      </c>
      <c r="K4061" s="1637">
        <f t="shared" si="258"/>
        <v>0</v>
      </c>
      <c r="L4061" s="1635"/>
      <c r="M4061" s="1635"/>
      <c r="N4061" s="1638">
        <f t="shared" si="259"/>
        <v>0</v>
      </c>
      <c r="O4061" s="1635"/>
      <c r="P4061" s="1770"/>
      <c r="Q4061" s="1771">
        <f t="shared" si="260"/>
        <v>0</v>
      </c>
      <c r="R4061" s="2171"/>
    </row>
    <row r="4062" spans="3:18" ht="15" customHeight="1">
      <c r="C4062" s="1633">
        <v>89</v>
      </c>
      <c r="D4062" s="1151" t="s">
        <v>3050</v>
      </c>
      <c r="E4062" s="1634">
        <v>8</v>
      </c>
      <c r="F4062" s="1635" t="s">
        <v>543</v>
      </c>
      <c r="G4062" s="1636">
        <v>2</v>
      </c>
      <c r="H4062" s="1635">
        <v>2008</v>
      </c>
      <c r="I4062" s="1637">
        <v>1245</v>
      </c>
      <c r="J4062" s="1635">
        <f t="shared" si="257"/>
        <v>100</v>
      </c>
      <c r="K4062" s="1637">
        <f t="shared" si="258"/>
        <v>0</v>
      </c>
      <c r="L4062" s="1635"/>
      <c r="M4062" s="1635"/>
      <c r="N4062" s="1638">
        <f t="shared" si="259"/>
        <v>0</v>
      </c>
      <c r="O4062" s="1635"/>
      <c r="P4062" s="1770"/>
      <c r="Q4062" s="1771">
        <f t="shared" si="260"/>
        <v>0</v>
      </c>
      <c r="R4062" s="2171"/>
    </row>
    <row r="4063" spans="3:18" ht="15" customHeight="1">
      <c r="C4063" s="1633">
        <v>90</v>
      </c>
      <c r="D4063" s="1151" t="s">
        <v>2232</v>
      </c>
      <c r="E4063" s="1634">
        <v>8</v>
      </c>
      <c r="F4063" s="1635" t="s">
        <v>543</v>
      </c>
      <c r="G4063" s="1636">
        <v>10</v>
      </c>
      <c r="H4063" s="1635">
        <v>2008</v>
      </c>
      <c r="I4063" s="1637">
        <v>297.81</v>
      </c>
      <c r="J4063" s="1635">
        <f t="shared" si="257"/>
        <v>100</v>
      </c>
      <c r="K4063" s="1637">
        <f t="shared" si="258"/>
        <v>0</v>
      </c>
      <c r="L4063" s="1635"/>
      <c r="M4063" s="1635"/>
      <c r="N4063" s="1638">
        <f t="shared" si="259"/>
        <v>0</v>
      </c>
      <c r="O4063" s="1635"/>
      <c r="P4063" s="1770"/>
      <c r="Q4063" s="1771">
        <f t="shared" si="260"/>
        <v>0</v>
      </c>
      <c r="R4063" s="2171"/>
    </row>
    <row r="4064" spans="3:18" ht="15" customHeight="1">
      <c r="C4064" s="1633">
        <v>91</v>
      </c>
      <c r="D4064" s="1151" t="s">
        <v>5641</v>
      </c>
      <c r="E4064" s="1634">
        <v>8</v>
      </c>
      <c r="F4064" s="1635" t="s">
        <v>543</v>
      </c>
      <c r="G4064" s="1636">
        <v>3</v>
      </c>
      <c r="H4064" s="1635">
        <v>2008</v>
      </c>
      <c r="I4064" s="1637">
        <v>132.9</v>
      </c>
      <c r="J4064" s="1635">
        <f t="shared" si="257"/>
        <v>100</v>
      </c>
      <c r="K4064" s="1637">
        <f t="shared" si="258"/>
        <v>0</v>
      </c>
      <c r="L4064" s="1635"/>
      <c r="M4064" s="1635"/>
      <c r="N4064" s="1638">
        <f t="shared" si="259"/>
        <v>0</v>
      </c>
      <c r="O4064" s="1635"/>
      <c r="P4064" s="1770"/>
      <c r="Q4064" s="1771">
        <f t="shared" si="260"/>
        <v>0</v>
      </c>
      <c r="R4064" s="2171"/>
    </row>
    <row r="4065" spans="3:18" ht="15" customHeight="1">
      <c r="C4065" s="1633">
        <v>92</v>
      </c>
      <c r="D4065" s="1151" t="s">
        <v>2773</v>
      </c>
      <c r="E4065" s="1634">
        <v>8</v>
      </c>
      <c r="F4065" s="1635" t="s">
        <v>543</v>
      </c>
      <c r="G4065" s="1636">
        <v>1</v>
      </c>
      <c r="H4065" s="1635">
        <v>2008</v>
      </c>
      <c r="I4065" s="1637">
        <v>37.25</v>
      </c>
      <c r="J4065" s="1635">
        <f t="shared" si="257"/>
        <v>100</v>
      </c>
      <c r="K4065" s="1637">
        <f t="shared" si="258"/>
        <v>0</v>
      </c>
      <c r="L4065" s="1635"/>
      <c r="M4065" s="1635"/>
      <c r="N4065" s="1638">
        <f t="shared" si="259"/>
        <v>0</v>
      </c>
      <c r="O4065" s="1635"/>
      <c r="P4065" s="1770"/>
      <c r="Q4065" s="1771">
        <f t="shared" si="260"/>
        <v>0</v>
      </c>
      <c r="R4065" s="2171"/>
    </row>
    <row r="4066" spans="3:18" ht="15" customHeight="1">
      <c r="C4066" s="1633">
        <v>93</v>
      </c>
      <c r="D4066" s="1151" t="s">
        <v>5651</v>
      </c>
      <c r="E4066" s="1634">
        <v>8</v>
      </c>
      <c r="F4066" s="1635" t="s">
        <v>543</v>
      </c>
      <c r="G4066" s="1636">
        <v>5</v>
      </c>
      <c r="H4066" s="1635">
        <v>2008</v>
      </c>
      <c r="I4066" s="1637">
        <v>148.905</v>
      </c>
      <c r="J4066" s="1635">
        <f t="shared" si="257"/>
        <v>100</v>
      </c>
      <c r="K4066" s="1637">
        <f t="shared" si="258"/>
        <v>0</v>
      </c>
      <c r="L4066" s="1635"/>
      <c r="M4066" s="1635"/>
      <c r="N4066" s="1638">
        <f t="shared" si="259"/>
        <v>0</v>
      </c>
      <c r="O4066" s="1635"/>
      <c r="P4066" s="1770"/>
      <c r="Q4066" s="1771">
        <f t="shared" si="260"/>
        <v>0</v>
      </c>
      <c r="R4066" s="2171"/>
    </row>
    <row r="4067" spans="3:18" ht="15" customHeight="1">
      <c r="C4067" s="1633">
        <v>94</v>
      </c>
      <c r="D4067" s="1151" t="s">
        <v>3006</v>
      </c>
      <c r="E4067" s="1634">
        <v>8</v>
      </c>
      <c r="F4067" s="1635" t="s">
        <v>543</v>
      </c>
      <c r="G4067" s="1636">
        <v>5</v>
      </c>
      <c r="H4067" s="1635">
        <v>2008</v>
      </c>
      <c r="I4067" s="1637">
        <v>694</v>
      </c>
      <c r="J4067" s="1635">
        <f t="shared" si="257"/>
        <v>100</v>
      </c>
      <c r="K4067" s="1637">
        <f t="shared" si="258"/>
        <v>0</v>
      </c>
      <c r="L4067" s="1635"/>
      <c r="M4067" s="1635"/>
      <c r="N4067" s="1638">
        <f t="shared" si="259"/>
        <v>0</v>
      </c>
      <c r="O4067" s="1635"/>
      <c r="P4067" s="1770"/>
      <c r="Q4067" s="1771">
        <f t="shared" si="260"/>
        <v>0</v>
      </c>
      <c r="R4067" s="2171"/>
    </row>
    <row r="4068" spans="3:18" ht="15" customHeight="1">
      <c r="C4068" s="1633">
        <v>95</v>
      </c>
      <c r="D4068" s="1151" t="s">
        <v>3007</v>
      </c>
      <c r="E4068" s="1634">
        <v>8</v>
      </c>
      <c r="F4068" s="1635" t="s">
        <v>543</v>
      </c>
      <c r="G4068" s="1636">
        <v>5</v>
      </c>
      <c r="H4068" s="1635">
        <v>2008</v>
      </c>
      <c r="I4068" s="1637">
        <v>3112.5</v>
      </c>
      <c r="J4068" s="1635">
        <f t="shared" si="257"/>
        <v>100</v>
      </c>
      <c r="K4068" s="1637">
        <f t="shared" si="258"/>
        <v>0</v>
      </c>
      <c r="L4068" s="1635"/>
      <c r="M4068" s="1635"/>
      <c r="N4068" s="1638">
        <f t="shared" si="259"/>
        <v>0</v>
      </c>
      <c r="O4068" s="1635"/>
      <c r="P4068" s="1770"/>
      <c r="Q4068" s="1771">
        <f t="shared" si="260"/>
        <v>0</v>
      </c>
      <c r="R4068" s="2171"/>
    </row>
    <row r="4069" spans="3:18" ht="15" customHeight="1">
      <c r="C4069" s="1633">
        <v>96</v>
      </c>
      <c r="D4069" s="1151" t="s">
        <v>5645</v>
      </c>
      <c r="E4069" s="1634">
        <v>8</v>
      </c>
      <c r="F4069" s="1635" t="s">
        <v>543</v>
      </c>
      <c r="G4069" s="1636">
        <v>1</v>
      </c>
      <c r="H4069" s="1635">
        <v>2008</v>
      </c>
      <c r="I4069" s="1637">
        <v>101.05</v>
      </c>
      <c r="J4069" s="1635">
        <f t="shared" si="257"/>
        <v>100</v>
      </c>
      <c r="K4069" s="1637">
        <f t="shared" si="258"/>
        <v>0</v>
      </c>
      <c r="L4069" s="1635"/>
      <c r="M4069" s="1635"/>
      <c r="N4069" s="1638">
        <f t="shared" si="259"/>
        <v>0</v>
      </c>
      <c r="O4069" s="1635"/>
      <c r="P4069" s="1770"/>
      <c r="Q4069" s="1771">
        <f t="shared" si="260"/>
        <v>0</v>
      </c>
      <c r="R4069" s="2171"/>
    </row>
    <row r="4070" spans="3:18" ht="15" customHeight="1">
      <c r="C4070" s="1633">
        <v>97</v>
      </c>
      <c r="D4070" s="1151" t="s">
        <v>3006</v>
      </c>
      <c r="E4070" s="1634">
        <v>8</v>
      </c>
      <c r="F4070" s="1635" t="s">
        <v>543</v>
      </c>
      <c r="G4070" s="1636">
        <v>1</v>
      </c>
      <c r="H4070" s="1635">
        <v>2008</v>
      </c>
      <c r="I4070" s="1637">
        <v>138.80000000000001</v>
      </c>
      <c r="J4070" s="1635">
        <f t="shared" si="257"/>
        <v>100</v>
      </c>
      <c r="K4070" s="1637">
        <f t="shared" si="258"/>
        <v>0</v>
      </c>
      <c r="L4070" s="1635"/>
      <c r="M4070" s="1635"/>
      <c r="N4070" s="1638">
        <f t="shared" si="259"/>
        <v>0</v>
      </c>
      <c r="O4070" s="1635"/>
      <c r="P4070" s="1770"/>
      <c r="Q4070" s="1771">
        <f t="shared" si="260"/>
        <v>0</v>
      </c>
      <c r="R4070" s="2171"/>
    </row>
    <row r="4071" spans="3:18" ht="15" customHeight="1">
      <c r="C4071" s="1633">
        <v>98</v>
      </c>
      <c r="D4071" s="1151" t="s">
        <v>2845</v>
      </c>
      <c r="E4071" s="1634">
        <v>8</v>
      </c>
      <c r="F4071" s="1635" t="s">
        <v>543</v>
      </c>
      <c r="G4071" s="1636">
        <v>5</v>
      </c>
      <c r="H4071" s="1635">
        <v>2008</v>
      </c>
      <c r="I4071" s="1637">
        <v>505.25</v>
      </c>
      <c r="J4071" s="1635">
        <f t="shared" si="257"/>
        <v>100</v>
      </c>
      <c r="K4071" s="1637">
        <f t="shared" si="258"/>
        <v>0</v>
      </c>
      <c r="L4071" s="1635"/>
      <c r="M4071" s="1635"/>
      <c r="N4071" s="1638">
        <f t="shared" si="259"/>
        <v>0</v>
      </c>
      <c r="O4071" s="1635"/>
      <c r="P4071" s="1770"/>
      <c r="Q4071" s="1771">
        <f t="shared" si="260"/>
        <v>0</v>
      </c>
      <c r="R4071" s="2171"/>
    </row>
    <row r="4072" spans="3:18" ht="15" customHeight="1">
      <c r="C4072" s="1633">
        <v>99</v>
      </c>
      <c r="D4072" s="1151" t="s">
        <v>3010</v>
      </c>
      <c r="E4072" s="1634">
        <v>8</v>
      </c>
      <c r="F4072" s="1635" t="s">
        <v>543</v>
      </c>
      <c r="G4072" s="1636">
        <v>1</v>
      </c>
      <c r="H4072" s="1635">
        <v>2008</v>
      </c>
      <c r="I4072" s="1637">
        <v>622.5</v>
      </c>
      <c r="J4072" s="1635">
        <f t="shared" si="257"/>
        <v>100</v>
      </c>
      <c r="K4072" s="1637">
        <f t="shared" si="258"/>
        <v>0</v>
      </c>
      <c r="L4072" s="1635"/>
      <c r="M4072" s="1635"/>
      <c r="N4072" s="1638">
        <f t="shared" si="259"/>
        <v>0</v>
      </c>
      <c r="O4072" s="1635"/>
      <c r="P4072" s="1770"/>
      <c r="Q4072" s="1771">
        <f t="shared" si="260"/>
        <v>0</v>
      </c>
      <c r="R4072" s="2171"/>
    </row>
    <row r="4073" spans="3:18" ht="15" customHeight="1">
      <c r="C4073" s="1633">
        <v>100</v>
      </c>
      <c r="D4073" s="1151" t="s">
        <v>3031</v>
      </c>
      <c r="E4073" s="1634">
        <v>8</v>
      </c>
      <c r="F4073" s="1635" t="s">
        <v>543</v>
      </c>
      <c r="G4073" s="1636">
        <v>3</v>
      </c>
      <c r="H4073" s="1635">
        <v>2009</v>
      </c>
      <c r="I4073" s="1637">
        <v>5068.7160000000003</v>
      </c>
      <c r="J4073" s="1635">
        <f t="shared" si="257"/>
        <v>100</v>
      </c>
      <c r="K4073" s="1637">
        <f t="shared" si="258"/>
        <v>0</v>
      </c>
      <c r="L4073" s="1635"/>
      <c r="M4073" s="1635"/>
      <c r="N4073" s="1638">
        <f t="shared" si="259"/>
        <v>0</v>
      </c>
      <c r="O4073" s="1635"/>
      <c r="P4073" s="1770"/>
      <c r="Q4073" s="1771">
        <f t="shared" si="260"/>
        <v>0</v>
      </c>
      <c r="R4073" s="2171"/>
    </row>
    <row r="4074" spans="3:18" ht="15" customHeight="1">
      <c r="C4074" s="1633">
        <v>101</v>
      </c>
      <c r="D4074" s="1151" t="s">
        <v>5661</v>
      </c>
      <c r="E4074" s="1634">
        <v>8</v>
      </c>
      <c r="F4074" s="1635" t="s">
        <v>543</v>
      </c>
      <c r="G4074" s="1636">
        <v>1</v>
      </c>
      <c r="H4074" s="1635">
        <v>2009</v>
      </c>
      <c r="I4074" s="1637">
        <v>3187.683</v>
      </c>
      <c r="J4074" s="1635">
        <f t="shared" si="257"/>
        <v>100</v>
      </c>
      <c r="K4074" s="1637">
        <f t="shared" si="258"/>
        <v>0</v>
      </c>
      <c r="L4074" s="1635"/>
      <c r="M4074" s="1635"/>
      <c r="N4074" s="1638">
        <f t="shared" si="259"/>
        <v>0</v>
      </c>
      <c r="O4074" s="1635"/>
      <c r="P4074" s="1770"/>
      <c r="Q4074" s="1771">
        <f t="shared" si="260"/>
        <v>0</v>
      </c>
      <c r="R4074" s="2171"/>
    </row>
    <row r="4075" spans="3:18" ht="15" customHeight="1">
      <c r="C4075" s="1633">
        <v>102</v>
      </c>
      <c r="D4075" s="1151" t="s">
        <v>5662</v>
      </c>
      <c r="E4075" s="1634">
        <v>8</v>
      </c>
      <c r="F4075" s="1635" t="s">
        <v>543</v>
      </c>
      <c r="G4075" s="1636">
        <v>1</v>
      </c>
      <c r="H4075" s="1635">
        <v>2009</v>
      </c>
      <c r="I4075" s="1637">
        <v>459.37</v>
      </c>
      <c r="J4075" s="1635">
        <f t="shared" si="257"/>
        <v>100</v>
      </c>
      <c r="K4075" s="1637">
        <f t="shared" si="258"/>
        <v>0</v>
      </c>
      <c r="L4075" s="1635"/>
      <c r="M4075" s="1635"/>
      <c r="N4075" s="1638">
        <f t="shared" si="259"/>
        <v>0</v>
      </c>
      <c r="O4075" s="1635"/>
      <c r="P4075" s="1770"/>
      <c r="Q4075" s="1771">
        <f t="shared" si="260"/>
        <v>0</v>
      </c>
      <c r="R4075" s="2171"/>
    </row>
    <row r="4076" spans="3:18" ht="15" customHeight="1">
      <c r="C4076" s="1633">
        <v>103</v>
      </c>
      <c r="D4076" s="1151" t="s">
        <v>2714</v>
      </c>
      <c r="E4076" s="1634">
        <v>8</v>
      </c>
      <c r="F4076" s="1635" t="s">
        <v>543</v>
      </c>
      <c r="G4076" s="1636">
        <v>12</v>
      </c>
      <c r="H4076" s="1635">
        <v>2010</v>
      </c>
      <c r="I4076" s="1637">
        <v>905.76</v>
      </c>
      <c r="J4076" s="1635">
        <f t="shared" si="257"/>
        <v>100</v>
      </c>
      <c r="K4076" s="1637">
        <f t="shared" si="258"/>
        <v>0</v>
      </c>
      <c r="L4076" s="1635"/>
      <c r="M4076" s="1635"/>
      <c r="N4076" s="1638">
        <f t="shared" si="259"/>
        <v>0</v>
      </c>
      <c r="O4076" s="1635"/>
      <c r="P4076" s="1770"/>
      <c r="Q4076" s="1771">
        <f t="shared" si="260"/>
        <v>0</v>
      </c>
      <c r="R4076" s="2171"/>
    </row>
    <row r="4077" spans="3:18" ht="15" customHeight="1">
      <c r="C4077" s="1633">
        <v>104</v>
      </c>
      <c r="D4077" s="1151" t="s">
        <v>2265</v>
      </c>
      <c r="E4077" s="1634">
        <v>8</v>
      </c>
      <c r="F4077" s="1635" t="s">
        <v>543</v>
      </c>
      <c r="G4077" s="1636">
        <v>1</v>
      </c>
      <c r="H4077" s="1635">
        <v>2010</v>
      </c>
      <c r="I4077" s="1637">
        <v>75.48</v>
      </c>
      <c r="J4077" s="1635">
        <f t="shared" ref="J4077:J4140" si="261">IF(($J$14-H4077)*J$17&gt;100,100,($J$14-H4077)*J$17)</f>
        <v>100</v>
      </c>
      <c r="K4077" s="1637">
        <f t="shared" si="258"/>
        <v>0</v>
      </c>
      <c r="L4077" s="1635"/>
      <c r="M4077" s="1635"/>
      <c r="N4077" s="1638">
        <f t="shared" si="259"/>
        <v>0</v>
      </c>
      <c r="O4077" s="1635"/>
      <c r="P4077" s="1770"/>
      <c r="Q4077" s="1771">
        <f t="shared" si="260"/>
        <v>0</v>
      </c>
      <c r="R4077" s="2171"/>
    </row>
    <row r="4078" spans="3:18" ht="15" customHeight="1">
      <c r="C4078" s="1633">
        <v>105</v>
      </c>
      <c r="D4078" s="1151" t="s">
        <v>2772</v>
      </c>
      <c r="E4078" s="1634">
        <v>8</v>
      </c>
      <c r="F4078" s="1635" t="s">
        <v>543</v>
      </c>
      <c r="G4078" s="1636">
        <v>2</v>
      </c>
      <c r="H4078" s="1635">
        <v>2010</v>
      </c>
      <c r="I4078" s="1637">
        <v>132</v>
      </c>
      <c r="J4078" s="1635">
        <f t="shared" si="261"/>
        <v>100</v>
      </c>
      <c r="K4078" s="1637">
        <f t="shared" si="258"/>
        <v>0</v>
      </c>
      <c r="L4078" s="1635"/>
      <c r="M4078" s="1635"/>
      <c r="N4078" s="1638">
        <f t="shared" si="259"/>
        <v>0</v>
      </c>
      <c r="O4078" s="1635"/>
      <c r="P4078" s="1770"/>
      <c r="Q4078" s="1771">
        <f t="shared" si="260"/>
        <v>0</v>
      </c>
      <c r="R4078" s="2171"/>
    </row>
    <row r="4079" spans="3:18" ht="15" customHeight="1">
      <c r="C4079" s="1633">
        <v>106</v>
      </c>
      <c r="D4079" s="1151" t="s">
        <v>2714</v>
      </c>
      <c r="E4079" s="1634">
        <v>8</v>
      </c>
      <c r="F4079" s="1635" t="s">
        <v>543</v>
      </c>
      <c r="G4079" s="1636">
        <v>3</v>
      </c>
      <c r="H4079" s="1635">
        <v>2010</v>
      </c>
      <c r="I4079" s="1637">
        <v>226.44</v>
      </c>
      <c r="J4079" s="1635">
        <f t="shared" si="261"/>
        <v>100</v>
      </c>
      <c r="K4079" s="1637">
        <f t="shared" si="258"/>
        <v>0</v>
      </c>
      <c r="L4079" s="1635"/>
      <c r="M4079" s="1635"/>
      <c r="N4079" s="1638">
        <f t="shared" si="259"/>
        <v>0</v>
      </c>
      <c r="O4079" s="1635"/>
      <c r="P4079" s="1770"/>
      <c r="Q4079" s="1771">
        <f t="shared" si="260"/>
        <v>0</v>
      </c>
      <c r="R4079" s="2171"/>
    </row>
    <row r="4080" spans="3:18" ht="15" customHeight="1">
      <c r="C4080" s="1633">
        <v>107</v>
      </c>
      <c r="D4080" s="1151" t="s">
        <v>3047</v>
      </c>
      <c r="E4080" s="1634">
        <v>8</v>
      </c>
      <c r="F4080" s="1635" t="s">
        <v>543</v>
      </c>
      <c r="G4080" s="1636">
        <v>3</v>
      </c>
      <c r="H4080" s="1635">
        <v>2010</v>
      </c>
      <c r="I4080" s="1637">
        <v>1350.36</v>
      </c>
      <c r="J4080" s="1635">
        <f t="shared" si="261"/>
        <v>100</v>
      </c>
      <c r="K4080" s="1637">
        <f t="shared" si="258"/>
        <v>0</v>
      </c>
      <c r="L4080" s="1635"/>
      <c r="M4080" s="1635"/>
      <c r="N4080" s="1638">
        <f t="shared" si="259"/>
        <v>0</v>
      </c>
      <c r="O4080" s="1635"/>
      <c r="P4080" s="1770"/>
      <c r="Q4080" s="1771">
        <f t="shared" si="260"/>
        <v>0</v>
      </c>
      <c r="R4080" s="2171"/>
    </row>
    <row r="4081" spans="3:18" ht="15" customHeight="1">
      <c r="C4081" s="1633">
        <v>108</v>
      </c>
      <c r="D4081" s="1151" t="s">
        <v>3056</v>
      </c>
      <c r="E4081" s="1634">
        <v>8</v>
      </c>
      <c r="F4081" s="1635" t="s">
        <v>543</v>
      </c>
      <c r="G4081" s="1636">
        <v>1</v>
      </c>
      <c r="H4081" s="1635">
        <v>2010</v>
      </c>
      <c r="I4081" s="1637">
        <v>110</v>
      </c>
      <c r="J4081" s="1635">
        <f t="shared" si="261"/>
        <v>100</v>
      </c>
      <c r="K4081" s="1637">
        <f t="shared" si="258"/>
        <v>0</v>
      </c>
      <c r="L4081" s="1635"/>
      <c r="M4081" s="1635"/>
      <c r="N4081" s="1638">
        <f t="shared" si="259"/>
        <v>0</v>
      </c>
      <c r="O4081" s="1635"/>
      <c r="P4081" s="1770"/>
      <c r="Q4081" s="1771">
        <f t="shared" si="260"/>
        <v>0</v>
      </c>
      <c r="R4081" s="2171"/>
    </row>
    <row r="4082" spans="3:18" ht="15" customHeight="1">
      <c r="C4082" s="1633">
        <v>109</v>
      </c>
      <c r="D4082" s="1151" t="s">
        <v>3008</v>
      </c>
      <c r="E4082" s="1634">
        <v>8</v>
      </c>
      <c r="F4082" s="1635" t="s">
        <v>543</v>
      </c>
      <c r="G4082" s="1636">
        <v>1</v>
      </c>
      <c r="H4082" s="1635">
        <v>2010</v>
      </c>
      <c r="I4082" s="1637">
        <v>127</v>
      </c>
      <c r="J4082" s="1635">
        <f t="shared" si="261"/>
        <v>100</v>
      </c>
      <c r="K4082" s="1637">
        <f t="shared" si="258"/>
        <v>0</v>
      </c>
      <c r="L4082" s="1635"/>
      <c r="M4082" s="1635"/>
      <c r="N4082" s="1638">
        <f t="shared" si="259"/>
        <v>0</v>
      </c>
      <c r="O4082" s="1635"/>
      <c r="P4082" s="1770"/>
      <c r="Q4082" s="1771">
        <f t="shared" si="260"/>
        <v>0</v>
      </c>
      <c r="R4082" s="2171"/>
    </row>
    <row r="4083" spans="3:18" ht="15" customHeight="1">
      <c r="C4083" s="1633">
        <v>110</v>
      </c>
      <c r="D4083" s="1151" t="s">
        <v>5667</v>
      </c>
      <c r="E4083" s="1634">
        <v>8</v>
      </c>
      <c r="F4083" s="1635" t="s">
        <v>543</v>
      </c>
      <c r="G4083" s="1636">
        <v>1</v>
      </c>
      <c r="H4083" s="1635">
        <v>2010</v>
      </c>
      <c r="I4083" s="1637">
        <v>54</v>
      </c>
      <c r="J4083" s="1635">
        <f t="shared" si="261"/>
        <v>100</v>
      </c>
      <c r="K4083" s="1637">
        <f t="shared" ref="K4083:K4146" si="262">IF(J4083=100,0,I4083-I4083*J4083%)</f>
        <v>0</v>
      </c>
      <c r="L4083" s="1635"/>
      <c r="M4083" s="1635"/>
      <c r="N4083" s="1638">
        <f t="shared" ref="N4083:N4146" si="263">+L4083*M4083</f>
        <v>0</v>
      </c>
      <c r="O4083" s="1635"/>
      <c r="P4083" s="1770"/>
      <c r="Q4083" s="1771">
        <f t="shared" ref="Q4083:Q4146" si="264">+O4083*P4083</f>
        <v>0</v>
      </c>
      <c r="R4083" s="2171"/>
    </row>
    <row r="4084" spans="3:18" ht="15" customHeight="1">
      <c r="C4084" s="1633">
        <v>111</v>
      </c>
      <c r="D4084" s="1151" t="s">
        <v>3057</v>
      </c>
      <c r="E4084" s="1634">
        <v>8</v>
      </c>
      <c r="F4084" s="1635" t="s">
        <v>543</v>
      </c>
      <c r="G4084" s="1636">
        <v>1</v>
      </c>
      <c r="H4084" s="1635">
        <v>2010</v>
      </c>
      <c r="I4084" s="1637">
        <v>42.9</v>
      </c>
      <c r="J4084" s="1635">
        <f t="shared" si="261"/>
        <v>100</v>
      </c>
      <c r="K4084" s="1637">
        <f t="shared" si="262"/>
        <v>0</v>
      </c>
      <c r="L4084" s="1635"/>
      <c r="M4084" s="1635"/>
      <c r="N4084" s="1638">
        <f t="shared" si="263"/>
        <v>0</v>
      </c>
      <c r="O4084" s="1635"/>
      <c r="P4084" s="1770"/>
      <c r="Q4084" s="1771">
        <f t="shared" si="264"/>
        <v>0</v>
      </c>
      <c r="R4084" s="2171"/>
    </row>
    <row r="4085" spans="3:18" ht="15" customHeight="1">
      <c r="C4085" s="1633">
        <v>112</v>
      </c>
      <c r="D4085" s="1151" t="s">
        <v>2714</v>
      </c>
      <c r="E4085" s="1634">
        <v>8</v>
      </c>
      <c r="F4085" s="1635" t="s">
        <v>543</v>
      </c>
      <c r="G4085" s="1636">
        <v>2</v>
      </c>
      <c r="H4085" s="1635">
        <v>2010</v>
      </c>
      <c r="I4085" s="1637">
        <v>150.96</v>
      </c>
      <c r="J4085" s="1635">
        <f t="shared" si="261"/>
        <v>100</v>
      </c>
      <c r="K4085" s="1637">
        <f t="shared" si="262"/>
        <v>0</v>
      </c>
      <c r="L4085" s="1635"/>
      <c r="M4085" s="1635"/>
      <c r="N4085" s="1638">
        <f t="shared" si="263"/>
        <v>0</v>
      </c>
      <c r="O4085" s="1635"/>
      <c r="P4085" s="1770"/>
      <c r="Q4085" s="1771">
        <f t="shared" si="264"/>
        <v>0</v>
      </c>
      <c r="R4085" s="2171"/>
    </row>
    <row r="4086" spans="3:18" ht="15" customHeight="1">
      <c r="C4086" s="1633">
        <v>113</v>
      </c>
      <c r="D4086" s="1151" t="s">
        <v>2265</v>
      </c>
      <c r="E4086" s="1634">
        <v>8</v>
      </c>
      <c r="F4086" s="1635" t="s">
        <v>543</v>
      </c>
      <c r="G4086" s="1636">
        <v>1</v>
      </c>
      <c r="H4086" s="1635">
        <v>2011</v>
      </c>
      <c r="I4086" s="1637">
        <v>267.95999999999998</v>
      </c>
      <c r="J4086" s="1635">
        <f t="shared" si="261"/>
        <v>100</v>
      </c>
      <c r="K4086" s="1637">
        <f t="shared" si="262"/>
        <v>0</v>
      </c>
      <c r="L4086" s="1635"/>
      <c r="M4086" s="1635"/>
      <c r="N4086" s="1638">
        <f t="shared" si="263"/>
        <v>0</v>
      </c>
      <c r="O4086" s="1635"/>
      <c r="P4086" s="1770"/>
      <c r="Q4086" s="1771">
        <f t="shared" si="264"/>
        <v>0</v>
      </c>
      <c r="R4086" s="2171"/>
    </row>
    <row r="4087" spans="3:18" ht="15" customHeight="1">
      <c r="C4087" s="1633">
        <v>114</v>
      </c>
      <c r="D4087" s="1151" t="s">
        <v>2772</v>
      </c>
      <c r="E4087" s="1634">
        <v>8</v>
      </c>
      <c r="F4087" s="1635" t="s">
        <v>543</v>
      </c>
      <c r="G4087" s="1636">
        <v>1</v>
      </c>
      <c r="H4087" s="1635">
        <v>2011</v>
      </c>
      <c r="I4087" s="1637">
        <v>60</v>
      </c>
      <c r="J4087" s="1635">
        <f t="shared" si="261"/>
        <v>100</v>
      </c>
      <c r="K4087" s="1637">
        <f t="shared" si="262"/>
        <v>0</v>
      </c>
      <c r="L4087" s="1635"/>
      <c r="M4087" s="1635"/>
      <c r="N4087" s="1638">
        <f t="shared" si="263"/>
        <v>0</v>
      </c>
      <c r="O4087" s="1635"/>
      <c r="P4087" s="1770"/>
      <c r="Q4087" s="1771">
        <f t="shared" si="264"/>
        <v>0</v>
      </c>
      <c r="R4087" s="2171"/>
    </row>
    <row r="4088" spans="3:18" ht="15" customHeight="1">
      <c r="C4088" s="1633">
        <v>115</v>
      </c>
      <c r="D4088" s="1151" t="s">
        <v>5657</v>
      </c>
      <c r="E4088" s="1634">
        <v>8</v>
      </c>
      <c r="F4088" s="1635" t="s">
        <v>543</v>
      </c>
      <c r="G4088" s="1636">
        <v>1</v>
      </c>
      <c r="H4088" s="1635">
        <v>2011</v>
      </c>
      <c r="I4088" s="1637">
        <v>1907.33142</v>
      </c>
      <c r="J4088" s="1635">
        <f t="shared" si="261"/>
        <v>100</v>
      </c>
      <c r="K4088" s="1637">
        <f t="shared" si="262"/>
        <v>0</v>
      </c>
      <c r="L4088" s="1635"/>
      <c r="M4088" s="1635"/>
      <c r="N4088" s="1638">
        <f t="shared" si="263"/>
        <v>0</v>
      </c>
      <c r="O4088" s="1635"/>
      <c r="P4088" s="1770"/>
      <c r="Q4088" s="1771">
        <f t="shared" si="264"/>
        <v>0</v>
      </c>
      <c r="R4088" s="2171"/>
    </row>
    <row r="4089" spans="3:18" ht="15" customHeight="1">
      <c r="C4089" s="1633">
        <v>116</v>
      </c>
      <c r="D4089" s="1151" t="s">
        <v>3048</v>
      </c>
      <c r="E4089" s="1634">
        <v>8</v>
      </c>
      <c r="F4089" s="1635" t="s">
        <v>543</v>
      </c>
      <c r="G4089" s="1636">
        <v>1</v>
      </c>
      <c r="H4089" s="1635">
        <v>2011</v>
      </c>
      <c r="I4089" s="1637">
        <v>53.88</v>
      </c>
      <c r="J4089" s="1635">
        <f t="shared" si="261"/>
        <v>100</v>
      </c>
      <c r="K4089" s="1637">
        <f t="shared" si="262"/>
        <v>0</v>
      </c>
      <c r="L4089" s="1635"/>
      <c r="M4089" s="1635"/>
      <c r="N4089" s="1638">
        <f t="shared" si="263"/>
        <v>0</v>
      </c>
      <c r="O4089" s="1635"/>
      <c r="P4089" s="1770"/>
      <c r="Q4089" s="1771">
        <f t="shared" si="264"/>
        <v>0</v>
      </c>
      <c r="R4089" s="2171"/>
    </row>
    <row r="4090" spans="3:18" ht="15" customHeight="1">
      <c r="C4090" s="1633">
        <v>117</v>
      </c>
      <c r="D4090" s="1151" t="s">
        <v>2241</v>
      </c>
      <c r="E4090" s="1634">
        <v>8</v>
      </c>
      <c r="F4090" s="1635" t="s">
        <v>543</v>
      </c>
      <c r="G4090" s="1636">
        <v>4</v>
      </c>
      <c r="H4090" s="1635">
        <v>2012</v>
      </c>
      <c r="I4090" s="1637">
        <v>148.32</v>
      </c>
      <c r="J4090" s="1635">
        <f t="shared" si="261"/>
        <v>100</v>
      </c>
      <c r="K4090" s="1637">
        <f t="shared" si="262"/>
        <v>0</v>
      </c>
      <c r="L4090" s="1635"/>
      <c r="M4090" s="1635"/>
      <c r="N4090" s="1638">
        <f t="shared" si="263"/>
        <v>0</v>
      </c>
      <c r="O4090" s="1635"/>
      <c r="P4090" s="1770"/>
      <c r="Q4090" s="1771">
        <f t="shared" si="264"/>
        <v>0</v>
      </c>
      <c r="R4090" s="2171"/>
    </row>
    <row r="4091" spans="3:18" ht="15" customHeight="1">
      <c r="C4091" s="1633">
        <v>118</v>
      </c>
      <c r="D4091" s="1151" t="s">
        <v>5638</v>
      </c>
      <c r="E4091" s="1634">
        <v>8</v>
      </c>
      <c r="F4091" s="1635" t="s">
        <v>543</v>
      </c>
      <c r="G4091" s="1636">
        <v>1</v>
      </c>
      <c r="H4091" s="1635">
        <v>2013</v>
      </c>
      <c r="I4091" s="1637">
        <v>60</v>
      </c>
      <c r="J4091" s="1635">
        <f t="shared" si="261"/>
        <v>100</v>
      </c>
      <c r="K4091" s="1637">
        <f t="shared" si="262"/>
        <v>0</v>
      </c>
      <c r="L4091" s="1635"/>
      <c r="M4091" s="1635"/>
      <c r="N4091" s="1638">
        <f t="shared" si="263"/>
        <v>0</v>
      </c>
      <c r="O4091" s="1635"/>
      <c r="P4091" s="1770"/>
      <c r="Q4091" s="1771">
        <f t="shared" si="264"/>
        <v>0</v>
      </c>
      <c r="R4091" s="2171"/>
    </row>
    <row r="4092" spans="3:18" ht="15" customHeight="1">
      <c r="C4092" s="1633">
        <v>119</v>
      </c>
      <c r="D4092" s="1151" t="s">
        <v>3079</v>
      </c>
      <c r="E4092" s="1634">
        <v>8</v>
      </c>
      <c r="F4092" s="1635" t="s">
        <v>543</v>
      </c>
      <c r="G4092" s="1636">
        <v>2</v>
      </c>
      <c r="H4092" s="1635">
        <v>2013</v>
      </c>
      <c r="I4092" s="1637">
        <v>3639.45712</v>
      </c>
      <c r="J4092" s="1635">
        <f t="shared" si="261"/>
        <v>100</v>
      </c>
      <c r="K4092" s="1637">
        <f t="shared" si="262"/>
        <v>0</v>
      </c>
      <c r="L4092" s="1635"/>
      <c r="M4092" s="1635"/>
      <c r="N4092" s="1638">
        <f t="shared" si="263"/>
        <v>0</v>
      </c>
      <c r="O4092" s="1635"/>
      <c r="P4092" s="1770"/>
      <c r="Q4092" s="1771">
        <f t="shared" si="264"/>
        <v>0</v>
      </c>
      <c r="R4092" s="2171"/>
    </row>
    <row r="4093" spans="3:18" ht="15" customHeight="1">
      <c r="C4093" s="1633">
        <v>120</v>
      </c>
      <c r="D4093" s="1151" t="s">
        <v>3009</v>
      </c>
      <c r="E4093" s="1634">
        <v>8</v>
      </c>
      <c r="F4093" s="1635" t="s">
        <v>543</v>
      </c>
      <c r="G4093" s="1636">
        <v>3</v>
      </c>
      <c r="H4093" s="1635">
        <v>2013</v>
      </c>
      <c r="I4093" s="1637">
        <v>534.6</v>
      </c>
      <c r="J4093" s="1635">
        <f t="shared" si="261"/>
        <v>100</v>
      </c>
      <c r="K4093" s="1637">
        <f t="shared" si="262"/>
        <v>0</v>
      </c>
      <c r="L4093" s="1635"/>
      <c r="M4093" s="1635"/>
      <c r="N4093" s="1638">
        <f t="shared" si="263"/>
        <v>0</v>
      </c>
      <c r="O4093" s="1635"/>
      <c r="P4093" s="1770"/>
      <c r="Q4093" s="1771">
        <f t="shared" si="264"/>
        <v>0</v>
      </c>
      <c r="R4093" s="2171"/>
    </row>
    <row r="4094" spans="3:18" ht="15" customHeight="1">
      <c r="C4094" s="1633">
        <v>121</v>
      </c>
      <c r="D4094" s="1151" t="s">
        <v>3022</v>
      </c>
      <c r="E4094" s="1634">
        <v>8</v>
      </c>
      <c r="F4094" s="1635" t="s">
        <v>543</v>
      </c>
      <c r="G4094" s="1636">
        <v>1</v>
      </c>
      <c r="H4094" s="1635">
        <v>2014</v>
      </c>
      <c r="I4094" s="1637">
        <v>27</v>
      </c>
      <c r="J4094" s="1635">
        <f t="shared" si="261"/>
        <v>100</v>
      </c>
      <c r="K4094" s="1637">
        <f t="shared" si="262"/>
        <v>0</v>
      </c>
      <c r="L4094" s="1635"/>
      <c r="M4094" s="1635"/>
      <c r="N4094" s="1638">
        <f t="shared" si="263"/>
        <v>0</v>
      </c>
      <c r="O4094" s="1635"/>
      <c r="P4094" s="1770"/>
      <c r="Q4094" s="1771">
        <f t="shared" si="264"/>
        <v>0</v>
      </c>
      <c r="R4094" s="2171"/>
    </row>
    <row r="4095" spans="3:18" ht="15" customHeight="1">
      <c r="C4095" s="1633">
        <v>122</v>
      </c>
      <c r="D4095" s="1151" t="s">
        <v>3079</v>
      </c>
      <c r="E4095" s="1634">
        <v>8</v>
      </c>
      <c r="F4095" s="1635" t="s">
        <v>543</v>
      </c>
      <c r="G4095" s="1636">
        <v>1</v>
      </c>
      <c r="H4095" s="1635">
        <v>2014</v>
      </c>
      <c r="I4095" s="1637">
        <v>1819.7280000000001</v>
      </c>
      <c r="J4095" s="1635">
        <f t="shared" si="261"/>
        <v>100</v>
      </c>
      <c r="K4095" s="1637">
        <f t="shared" si="262"/>
        <v>0</v>
      </c>
      <c r="L4095" s="1635"/>
      <c r="M4095" s="1635"/>
      <c r="N4095" s="1638">
        <f t="shared" si="263"/>
        <v>0</v>
      </c>
      <c r="O4095" s="1635"/>
      <c r="P4095" s="1770"/>
      <c r="Q4095" s="1771">
        <f t="shared" si="264"/>
        <v>0</v>
      </c>
      <c r="R4095" s="2171"/>
    </row>
    <row r="4096" spans="3:18" ht="15" customHeight="1">
      <c r="C4096" s="1633">
        <v>123</v>
      </c>
      <c r="D4096" s="1151" t="s">
        <v>3007</v>
      </c>
      <c r="E4096" s="1634">
        <v>8</v>
      </c>
      <c r="F4096" s="1635" t="s">
        <v>543</v>
      </c>
      <c r="G4096" s="1636">
        <v>1</v>
      </c>
      <c r="H4096" s="1635">
        <v>2015</v>
      </c>
      <c r="I4096" s="1637">
        <v>2221.6799999999998</v>
      </c>
      <c r="J4096" s="1635">
        <f t="shared" si="261"/>
        <v>100</v>
      </c>
      <c r="K4096" s="1637">
        <f t="shared" si="262"/>
        <v>0</v>
      </c>
      <c r="L4096" s="1635"/>
      <c r="M4096" s="1635"/>
      <c r="N4096" s="1638">
        <f t="shared" si="263"/>
        <v>0</v>
      </c>
      <c r="O4096" s="1635"/>
      <c r="P4096" s="1770"/>
      <c r="Q4096" s="1771">
        <f t="shared" si="264"/>
        <v>0</v>
      </c>
      <c r="R4096" s="2171"/>
    </row>
    <row r="4097" spans="3:18" ht="15" customHeight="1">
      <c r="C4097" s="1633">
        <v>124</v>
      </c>
      <c r="D4097" s="1151" t="s">
        <v>3007</v>
      </c>
      <c r="E4097" s="1634">
        <v>8</v>
      </c>
      <c r="F4097" s="1635" t="s">
        <v>543</v>
      </c>
      <c r="G4097" s="1636">
        <v>3</v>
      </c>
      <c r="H4097" s="1635">
        <v>2015</v>
      </c>
      <c r="I4097" s="1637">
        <v>7050</v>
      </c>
      <c r="J4097" s="1635">
        <f t="shared" si="261"/>
        <v>100</v>
      </c>
      <c r="K4097" s="1637">
        <f t="shared" si="262"/>
        <v>0</v>
      </c>
      <c r="L4097" s="1635"/>
      <c r="M4097" s="1635"/>
      <c r="N4097" s="1638">
        <f t="shared" si="263"/>
        <v>0</v>
      </c>
      <c r="O4097" s="1635"/>
      <c r="P4097" s="1770"/>
      <c r="Q4097" s="1771">
        <f t="shared" si="264"/>
        <v>0</v>
      </c>
      <c r="R4097" s="2171"/>
    </row>
    <row r="4098" spans="3:18" ht="15" customHeight="1">
      <c r="C4098" s="1633">
        <v>125</v>
      </c>
      <c r="D4098" s="1151" t="s">
        <v>5660</v>
      </c>
      <c r="E4098" s="1634">
        <v>8</v>
      </c>
      <c r="F4098" s="1635" t="s">
        <v>543</v>
      </c>
      <c r="G4098" s="1636">
        <v>1</v>
      </c>
      <c r="H4098" s="1635">
        <v>2015</v>
      </c>
      <c r="I4098" s="1637">
        <v>2221.6799999999998</v>
      </c>
      <c r="J4098" s="1635">
        <f t="shared" si="261"/>
        <v>100</v>
      </c>
      <c r="K4098" s="1637">
        <f t="shared" si="262"/>
        <v>0</v>
      </c>
      <c r="L4098" s="1635"/>
      <c r="M4098" s="1635"/>
      <c r="N4098" s="1638">
        <f t="shared" si="263"/>
        <v>0</v>
      </c>
      <c r="O4098" s="1635"/>
      <c r="P4098" s="1770"/>
      <c r="Q4098" s="1771">
        <f t="shared" si="264"/>
        <v>0</v>
      </c>
      <c r="R4098" s="2171"/>
    </row>
    <row r="4099" spans="3:18" ht="15" customHeight="1">
      <c r="C4099" s="1633">
        <v>126</v>
      </c>
      <c r="D4099" s="1151" t="s">
        <v>3058</v>
      </c>
      <c r="E4099" s="1634">
        <v>8</v>
      </c>
      <c r="F4099" s="1635" t="s">
        <v>543</v>
      </c>
      <c r="G4099" s="1636">
        <v>1</v>
      </c>
      <c r="H4099" s="1635">
        <v>2015</v>
      </c>
      <c r="I4099" s="1637">
        <v>2221.6799999999998</v>
      </c>
      <c r="J4099" s="1635">
        <f t="shared" si="261"/>
        <v>100</v>
      </c>
      <c r="K4099" s="1637">
        <f t="shared" si="262"/>
        <v>0</v>
      </c>
      <c r="L4099" s="1635"/>
      <c r="M4099" s="1635"/>
      <c r="N4099" s="1638">
        <f t="shared" si="263"/>
        <v>0</v>
      </c>
      <c r="O4099" s="1635"/>
      <c r="P4099" s="1770"/>
      <c r="Q4099" s="1771">
        <f t="shared" si="264"/>
        <v>0</v>
      </c>
      <c r="R4099" s="2171"/>
    </row>
    <row r="4100" spans="3:18" ht="15" customHeight="1">
      <c r="C4100" s="1633">
        <v>127</v>
      </c>
      <c r="D4100" s="1151" t="s">
        <v>5668</v>
      </c>
      <c r="E4100" s="1634">
        <v>8</v>
      </c>
      <c r="F4100" s="1635" t="s">
        <v>543</v>
      </c>
      <c r="G4100" s="1636">
        <v>1</v>
      </c>
      <c r="H4100" s="1635">
        <v>2015</v>
      </c>
      <c r="I4100" s="1637">
        <v>2350</v>
      </c>
      <c r="J4100" s="1635">
        <f t="shared" si="261"/>
        <v>100</v>
      </c>
      <c r="K4100" s="1637">
        <f t="shared" si="262"/>
        <v>0</v>
      </c>
      <c r="L4100" s="1635"/>
      <c r="M4100" s="1635"/>
      <c r="N4100" s="1638">
        <f t="shared" si="263"/>
        <v>0</v>
      </c>
      <c r="O4100" s="1635"/>
      <c r="P4100" s="1770"/>
      <c r="Q4100" s="1771">
        <f t="shared" si="264"/>
        <v>0</v>
      </c>
      <c r="R4100" s="2171"/>
    </row>
    <row r="4101" spans="3:18" ht="15" customHeight="1">
      <c r="C4101" s="1633">
        <v>128</v>
      </c>
      <c r="D4101" s="1151" t="s">
        <v>5650</v>
      </c>
      <c r="E4101" s="1634">
        <v>8</v>
      </c>
      <c r="F4101" s="1635" t="s">
        <v>543</v>
      </c>
      <c r="G4101" s="1636">
        <v>2</v>
      </c>
      <c r="H4101" s="1635">
        <v>2016</v>
      </c>
      <c r="I4101" s="1637">
        <v>4678</v>
      </c>
      <c r="J4101" s="1635">
        <f t="shared" si="261"/>
        <v>100</v>
      </c>
      <c r="K4101" s="1637">
        <f t="shared" si="262"/>
        <v>0</v>
      </c>
      <c r="L4101" s="1635"/>
      <c r="M4101" s="1635"/>
      <c r="N4101" s="1638">
        <f t="shared" si="263"/>
        <v>0</v>
      </c>
      <c r="O4101" s="1635"/>
      <c r="P4101" s="1770"/>
      <c r="Q4101" s="1771">
        <f t="shared" si="264"/>
        <v>0</v>
      </c>
      <c r="R4101" s="2171"/>
    </row>
    <row r="4102" spans="3:18" ht="15" customHeight="1">
      <c r="C4102" s="1633">
        <v>129</v>
      </c>
      <c r="D4102" s="1151" t="s">
        <v>5650</v>
      </c>
      <c r="E4102" s="1634">
        <v>8</v>
      </c>
      <c r="F4102" s="1635" t="s">
        <v>543</v>
      </c>
      <c r="G4102" s="1636">
        <v>2</v>
      </c>
      <c r="H4102" s="1635">
        <v>2016</v>
      </c>
      <c r="I4102" s="1637">
        <v>4794</v>
      </c>
      <c r="J4102" s="1635">
        <f t="shared" si="261"/>
        <v>100</v>
      </c>
      <c r="K4102" s="1637">
        <f t="shared" si="262"/>
        <v>0</v>
      </c>
      <c r="L4102" s="1635"/>
      <c r="M4102" s="1635"/>
      <c r="N4102" s="1638">
        <f t="shared" si="263"/>
        <v>0</v>
      </c>
      <c r="O4102" s="1635"/>
      <c r="P4102" s="1770"/>
      <c r="Q4102" s="1771">
        <f t="shared" si="264"/>
        <v>0</v>
      </c>
      <c r="R4102" s="2171"/>
    </row>
    <row r="4103" spans="3:18" ht="15" customHeight="1">
      <c r="C4103" s="1633">
        <v>130</v>
      </c>
      <c r="D4103" s="1151" t="s">
        <v>3049</v>
      </c>
      <c r="E4103" s="1634">
        <v>8</v>
      </c>
      <c r="F4103" s="1635" t="s">
        <v>543</v>
      </c>
      <c r="G4103" s="1636">
        <v>7</v>
      </c>
      <c r="H4103" s="1635">
        <v>2016</v>
      </c>
      <c r="I4103" s="1637">
        <v>278.88</v>
      </c>
      <c r="J4103" s="1635">
        <f t="shared" si="261"/>
        <v>100</v>
      </c>
      <c r="K4103" s="1637">
        <f t="shared" si="262"/>
        <v>0</v>
      </c>
      <c r="L4103" s="1635"/>
      <c r="M4103" s="1635"/>
      <c r="N4103" s="1638">
        <f t="shared" si="263"/>
        <v>0</v>
      </c>
      <c r="O4103" s="1635"/>
      <c r="P4103" s="1770"/>
      <c r="Q4103" s="1771">
        <f t="shared" si="264"/>
        <v>0</v>
      </c>
      <c r="R4103" s="2171"/>
    </row>
    <row r="4104" spans="3:18" ht="15" customHeight="1">
      <c r="C4104" s="1633">
        <v>131</v>
      </c>
      <c r="D4104" s="1151" t="s">
        <v>3058</v>
      </c>
      <c r="E4104" s="1634">
        <v>8</v>
      </c>
      <c r="F4104" s="1635" t="s">
        <v>543</v>
      </c>
      <c r="G4104" s="1636">
        <v>1</v>
      </c>
      <c r="H4104" s="1635">
        <v>2016</v>
      </c>
      <c r="I4104" s="1637">
        <v>2397</v>
      </c>
      <c r="J4104" s="1635">
        <f t="shared" si="261"/>
        <v>100</v>
      </c>
      <c r="K4104" s="1637">
        <f t="shared" si="262"/>
        <v>0</v>
      </c>
      <c r="L4104" s="1635"/>
      <c r="M4104" s="1635"/>
      <c r="N4104" s="1638">
        <f t="shared" si="263"/>
        <v>0</v>
      </c>
      <c r="O4104" s="1635"/>
      <c r="P4104" s="1770"/>
      <c r="Q4104" s="1771">
        <f t="shared" si="264"/>
        <v>0</v>
      </c>
      <c r="R4104" s="2171"/>
    </row>
    <row r="4105" spans="3:18" ht="15" customHeight="1">
      <c r="C4105" s="1633">
        <v>132</v>
      </c>
      <c r="D4105" s="1151" t="s">
        <v>3059</v>
      </c>
      <c r="E4105" s="1634">
        <v>8</v>
      </c>
      <c r="F4105" s="1635" t="s">
        <v>543</v>
      </c>
      <c r="G4105" s="1636">
        <v>1</v>
      </c>
      <c r="H4105" s="1635">
        <v>2016</v>
      </c>
      <c r="I4105" s="1637">
        <v>2339</v>
      </c>
      <c r="J4105" s="1635">
        <f t="shared" si="261"/>
        <v>100</v>
      </c>
      <c r="K4105" s="1637">
        <f t="shared" si="262"/>
        <v>0</v>
      </c>
      <c r="L4105" s="1635"/>
      <c r="M4105" s="1635"/>
      <c r="N4105" s="1638">
        <f t="shared" si="263"/>
        <v>0</v>
      </c>
      <c r="O4105" s="1635"/>
      <c r="P4105" s="1770"/>
      <c r="Q4105" s="1771">
        <f t="shared" si="264"/>
        <v>0</v>
      </c>
      <c r="R4105" s="2171"/>
    </row>
    <row r="4106" spans="3:18" ht="15" customHeight="1">
      <c r="C4106" s="1633">
        <v>133</v>
      </c>
      <c r="D4106" s="1151" t="s">
        <v>5665</v>
      </c>
      <c r="E4106" s="1634">
        <v>8</v>
      </c>
      <c r="F4106" s="1635" t="s">
        <v>543</v>
      </c>
      <c r="G4106" s="1636">
        <v>2</v>
      </c>
      <c r="H4106" s="1635">
        <v>2016</v>
      </c>
      <c r="I4106" s="1637">
        <v>79.680000000000007</v>
      </c>
      <c r="J4106" s="1635">
        <f t="shared" si="261"/>
        <v>100</v>
      </c>
      <c r="K4106" s="1637">
        <f t="shared" si="262"/>
        <v>0</v>
      </c>
      <c r="L4106" s="1635"/>
      <c r="M4106" s="1635"/>
      <c r="N4106" s="1638">
        <f t="shared" si="263"/>
        <v>0</v>
      </c>
      <c r="O4106" s="1635"/>
      <c r="P4106" s="1770"/>
      <c r="Q4106" s="1771">
        <f t="shared" si="264"/>
        <v>0</v>
      </c>
      <c r="R4106" s="2171"/>
    </row>
    <row r="4107" spans="3:18" ht="15" customHeight="1">
      <c r="C4107" s="1633">
        <v>134</v>
      </c>
      <c r="D4107" s="1151" t="s">
        <v>3060</v>
      </c>
      <c r="E4107" s="1634">
        <v>8</v>
      </c>
      <c r="F4107" s="1635" t="s">
        <v>543</v>
      </c>
      <c r="G4107" s="1636">
        <v>1</v>
      </c>
      <c r="H4107" s="1635">
        <v>2016</v>
      </c>
      <c r="I4107" s="1637">
        <v>2397</v>
      </c>
      <c r="J4107" s="1635">
        <f t="shared" si="261"/>
        <v>100</v>
      </c>
      <c r="K4107" s="1637">
        <f t="shared" si="262"/>
        <v>0</v>
      </c>
      <c r="L4107" s="1635"/>
      <c r="M4107" s="1635"/>
      <c r="N4107" s="1638">
        <f t="shared" si="263"/>
        <v>0</v>
      </c>
      <c r="O4107" s="1635"/>
      <c r="P4107" s="1770"/>
      <c r="Q4107" s="1771">
        <f t="shared" si="264"/>
        <v>0</v>
      </c>
      <c r="R4107" s="2171"/>
    </row>
    <row r="4108" spans="3:18" ht="15" customHeight="1">
      <c r="C4108" s="1633">
        <v>135</v>
      </c>
      <c r="D4108" s="1151" t="s">
        <v>3080</v>
      </c>
      <c r="E4108" s="1634">
        <v>8</v>
      </c>
      <c r="F4108" s="1635" t="s">
        <v>543</v>
      </c>
      <c r="G4108" s="1636">
        <v>3</v>
      </c>
      <c r="H4108" s="1635">
        <v>2016</v>
      </c>
      <c r="I4108" s="1637">
        <v>119.52</v>
      </c>
      <c r="J4108" s="1635">
        <f t="shared" si="261"/>
        <v>100</v>
      </c>
      <c r="K4108" s="1637">
        <f t="shared" si="262"/>
        <v>0</v>
      </c>
      <c r="L4108" s="1635"/>
      <c r="M4108" s="1635"/>
      <c r="N4108" s="1638">
        <f t="shared" si="263"/>
        <v>0</v>
      </c>
      <c r="O4108" s="1635"/>
      <c r="P4108" s="1770"/>
      <c r="Q4108" s="1771">
        <f t="shared" si="264"/>
        <v>0</v>
      </c>
      <c r="R4108" s="2171"/>
    </row>
    <row r="4109" spans="3:18" ht="15" customHeight="1">
      <c r="C4109" s="1633">
        <v>136</v>
      </c>
      <c r="D4109" s="1151" t="s">
        <v>3060</v>
      </c>
      <c r="E4109" s="1634">
        <v>8</v>
      </c>
      <c r="F4109" s="1635" t="s">
        <v>543</v>
      </c>
      <c r="G4109" s="1636">
        <v>1</v>
      </c>
      <c r="H4109" s="1635">
        <v>2016</v>
      </c>
      <c r="I4109" s="1637">
        <v>2397</v>
      </c>
      <c r="J4109" s="1635">
        <f t="shared" si="261"/>
        <v>100</v>
      </c>
      <c r="K4109" s="1637">
        <f t="shared" si="262"/>
        <v>0</v>
      </c>
      <c r="L4109" s="1635"/>
      <c r="M4109" s="1635"/>
      <c r="N4109" s="1638">
        <f t="shared" si="263"/>
        <v>0</v>
      </c>
      <c r="O4109" s="1635"/>
      <c r="P4109" s="1770"/>
      <c r="Q4109" s="1771">
        <f t="shared" si="264"/>
        <v>0</v>
      </c>
      <c r="R4109" s="2171"/>
    </row>
    <row r="4110" spans="3:18" ht="15" customHeight="1">
      <c r="C4110" s="1633">
        <v>137</v>
      </c>
      <c r="D4110" s="1151" t="s">
        <v>3011</v>
      </c>
      <c r="E4110" s="1634">
        <v>8</v>
      </c>
      <c r="F4110" s="1635" t="s">
        <v>543</v>
      </c>
      <c r="G4110" s="1636">
        <v>3</v>
      </c>
      <c r="H4110" s="1635">
        <v>2016</v>
      </c>
      <c r="I4110" s="1637">
        <v>611.46</v>
      </c>
      <c r="J4110" s="1635">
        <f t="shared" si="261"/>
        <v>100</v>
      </c>
      <c r="K4110" s="1637">
        <f t="shared" si="262"/>
        <v>0</v>
      </c>
      <c r="L4110" s="1635"/>
      <c r="M4110" s="1635"/>
      <c r="N4110" s="1638">
        <f t="shared" si="263"/>
        <v>0</v>
      </c>
      <c r="O4110" s="1635"/>
      <c r="P4110" s="1770"/>
      <c r="Q4110" s="1771">
        <f t="shared" si="264"/>
        <v>0</v>
      </c>
      <c r="R4110" s="2171"/>
    </row>
    <row r="4111" spans="3:18" ht="29.25" customHeight="1">
      <c r="C4111" s="1633">
        <v>138</v>
      </c>
      <c r="D4111" s="1151" t="s">
        <v>3036</v>
      </c>
      <c r="E4111" s="1634">
        <v>8</v>
      </c>
      <c r="F4111" s="1635" t="s">
        <v>543</v>
      </c>
      <c r="G4111" s="1636">
        <v>2</v>
      </c>
      <c r="H4111" s="1635">
        <v>2017</v>
      </c>
      <c r="I4111" s="1637">
        <v>4684</v>
      </c>
      <c r="J4111" s="1635">
        <f t="shared" si="261"/>
        <v>100</v>
      </c>
      <c r="K4111" s="1637">
        <f t="shared" si="262"/>
        <v>0</v>
      </c>
      <c r="L4111" s="1635"/>
      <c r="M4111" s="1635"/>
      <c r="N4111" s="1638">
        <f t="shared" si="263"/>
        <v>0</v>
      </c>
      <c r="O4111" s="1635"/>
      <c r="P4111" s="1770"/>
      <c r="Q4111" s="1771">
        <f t="shared" si="264"/>
        <v>0</v>
      </c>
      <c r="R4111" s="2171"/>
    </row>
    <row r="4112" spans="3:18" ht="15" customHeight="1">
      <c r="C4112" s="1633">
        <v>139</v>
      </c>
      <c r="D4112" s="1151" t="s">
        <v>3061</v>
      </c>
      <c r="E4112" s="1634">
        <v>8</v>
      </c>
      <c r="F4112" s="1635" t="s">
        <v>543</v>
      </c>
      <c r="G4112" s="1636">
        <v>2</v>
      </c>
      <c r="H4112" s="1635">
        <v>2017</v>
      </c>
      <c r="I4112" s="1637">
        <v>400</v>
      </c>
      <c r="J4112" s="1635">
        <f t="shared" si="261"/>
        <v>100</v>
      </c>
      <c r="K4112" s="1637">
        <f t="shared" si="262"/>
        <v>0</v>
      </c>
      <c r="L4112" s="1635"/>
      <c r="M4112" s="1635"/>
      <c r="N4112" s="1638">
        <f t="shared" si="263"/>
        <v>0</v>
      </c>
      <c r="O4112" s="1635"/>
      <c r="P4112" s="1770"/>
      <c r="Q4112" s="1771">
        <f t="shared" si="264"/>
        <v>0</v>
      </c>
      <c r="R4112" s="2171"/>
    </row>
    <row r="4113" spans="3:18" ht="15" customHeight="1">
      <c r="C4113" s="1633">
        <v>140</v>
      </c>
      <c r="D4113" s="1151" t="s">
        <v>3075</v>
      </c>
      <c r="E4113" s="1634">
        <v>8</v>
      </c>
      <c r="F4113" s="1635" t="s">
        <v>543</v>
      </c>
      <c r="G4113" s="1636">
        <v>6</v>
      </c>
      <c r="H4113" s="1635">
        <v>2017</v>
      </c>
      <c r="I4113" s="1637">
        <v>691.60799999999995</v>
      </c>
      <c r="J4113" s="1635">
        <f t="shared" si="261"/>
        <v>100</v>
      </c>
      <c r="K4113" s="1637">
        <f t="shared" si="262"/>
        <v>0</v>
      </c>
      <c r="L4113" s="1635"/>
      <c r="M4113" s="1635"/>
      <c r="N4113" s="1638">
        <f t="shared" si="263"/>
        <v>0</v>
      </c>
      <c r="O4113" s="1635"/>
      <c r="P4113" s="1770"/>
      <c r="Q4113" s="1771">
        <f t="shared" si="264"/>
        <v>0</v>
      </c>
      <c r="R4113" s="2171"/>
    </row>
    <row r="4114" spans="3:18" ht="15" customHeight="1">
      <c r="C4114" s="1633">
        <v>141</v>
      </c>
      <c r="D4114" s="1151" t="s">
        <v>3081</v>
      </c>
      <c r="E4114" s="1634">
        <v>8</v>
      </c>
      <c r="F4114" s="1635" t="s">
        <v>543</v>
      </c>
      <c r="G4114" s="1636">
        <v>2</v>
      </c>
      <c r="H4114" s="1635">
        <v>2017</v>
      </c>
      <c r="I4114" s="1637">
        <v>4684</v>
      </c>
      <c r="J4114" s="1635">
        <f t="shared" si="261"/>
        <v>100</v>
      </c>
      <c r="K4114" s="1637">
        <f t="shared" si="262"/>
        <v>0</v>
      </c>
      <c r="L4114" s="1635"/>
      <c r="M4114" s="1635"/>
      <c r="N4114" s="1638">
        <f t="shared" si="263"/>
        <v>0</v>
      </c>
      <c r="O4114" s="1635"/>
      <c r="P4114" s="1770"/>
      <c r="Q4114" s="1771">
        <f t="shared" si="264"/>
        <v>0</v>
      </c>
      <c r="R4114" s="2171"/>
    </row>
    <row r="4115" spans="3:18" ht="15" customHeight="1">
      <c r="C4115" s="1633">
        <v>142</v>
      </c>
      <c r="D4115" s="1151" t="s">
        <v>3011</v>
      </c>
      <c r="E4115" s="1634">
        <v>8</v>
      </c>
      <c r="F4115" s="1635" t="s">
        <v>543</v>
      </c>
      <c r="G4115" s="1636">
        <v>7</v>
      </c>
      <c r="H4115" s="1635">
        <v>2017</v>
      </c>
      <c r="I4115" s="1637">
        <v>1426.74</v>
      </c>
      <c r="J4115" s="1635">
        <f t="shared" si="261"/>
        <v>100</v>
      </c>
      <c r="K4115" s="1637">
        <f t="shared" si="262"/>
        <v>0</v>
      </c>
      <c r="L4115" s="1635"/>
      <c r="M4115" s="1635"/>
      <c r="N4115" s="1638">
        <f t="shared" si="263"/>
        <v>0</v>
      </c>
      <c r="O4115" s="1635"/>
      <c r="P4115" s="1770"/>
      <c r="Q4115" s="1771">
        <f t="shared" si="264"/>
        <v>0</v>
      </c>
      <c r="R4115" s="2171"/>
    </row>
    <row r="4116" spans="3:18" ht="15" customHeight="1">
      <c r="C4116" s="1633">
        <v>143</v>
      </c>
      <c r="D4116" s="1151" t="s">
        <v>3083</v>
      </c>
      <c r="E4116" s="1634">
        <v>8</v>
      </c>
      <c r="F4116" s="1635" t="s">
        <v>543</v>
      </c>
      <c r="G4116" s="1636">
        <v>1</v>
      </c>
      <c r="H4116" s="1635">
        <v>2018</v>
      </c>
      <c r="I4116" s="1637">
        <v>2499.96</v>
      </c>
      <c r="J4116" s="1635">
        <f t="shared" si="261"/>
        <v>100</v>
      </c>
      <c r="K4116" s="1637">
        <f t="shared" si="262"/>
        <v>0</v>
      </c>
      <c r="L4116" s="1635"/>
      <c r="M4116" s="1635"/>
      <c r="N4116" s="1638">
        <f t="shared" si="263"/>
        <v>0</v>
      </c>
      <c r="O4116" s="1635"/>
      <c r="P4116" s="1770"/>
      <c r="Q4116" s="1771">
        <f t="shared" si="264"/>
        <v>0</v>
      </c>
      <c r="R4116" s="2171"/>
    </row>
    <row r="4117" spans="3:18" ht="27" customHeight="1">
      <c r="C4117" s="1633">
        <v>144</v>
      </c>
      <c r="D4117" s="1151" t="s">
        <v>5649</v>
      </c>
      <c r="E4117" s="1634">
        <v>8</v>
      </c>
      <c r="F4117" s="1635" t="s">
        <v>543</v>
      </c>
      <c r="G4117" s="1636">
        <v>6</v>
      </c>
      <c r="H4117" s="1635">
        <v>2018</v>
      </c>
      <c r="I4117" s="1637">
        <v>14052</v>
      </c>
      <c r="J4117" s="1635">
        <f t="shared" si="261"/>
        <v>100</v>
      </c>
      <c r="K4117" s="1637">
        <f t="shared" si="262"/>
        <v>0</v>
      </c>
      <c r="L4117" s="1635"/>
      <c r="M4117" s="1635"/>
      <c r="N4117" s="1638">
        <f t="shared" si="263"/>
        <v>0</v>
      </c>
      <c r="O4117" s="1635"/>
      <c r="P4117" s="1770"/>
      <c r="Q4117" s="1771">
        <f t="shared" si="264"/>
        <v>0</v>
      </c>
      <c r="R4117" s="2171"/>
    </row>
    <row r="4118" spans="3:18" ht="15" customHeight="1">
      <c r="C4118" s="1633">
        <v>145</v>
      </c>
      <c r="D4118" s="1151" t="s">
        <v>3082</v>
      </c>
      <c r="E4118" s="1634">
        <v>8</v>
      </c>
      <c r="F4118" s="1635" t="s">
        <v>543</v>
      </c>
      <c r="G4118" s="1636">
        <v>1</v>
      </c>
      <c r="H4118" s="1635">
        <v>2018</v>
      </c>
      <c r="I4118" s="1637">
        <v>16833.599999999999</v>
      </c>
      <c r="J4118" s="1635">
        <f t="shared" si="261"/>
        <v>100</v>
      </c>
      <c r="K4118" s="1637">
        <f t="shared" si="262"/>
        <v>0</v>
      </c>
      <c r="L4118" s="1635"/>
      <c r="M4118" s="1635"/>
      <c r="N4118" s="1638">
        <f t="shared" si="263"/>
        <v>0</v>
      </c>
      <c r="O4118" s="1635"/>
      <c r="P4118" s="1770"/>
      <c r="Q4118" s="1771">
        <f t="shared" si="264"/>
        <v>0</v>
      </c>
      <c r="R4118" s="2171"/>
    </row>
    <row r="4119" spans="3:18" ht="15" customHeight="1">
      <c r="C4119" s="1633">
        <v>146</v>
      </c>
      <c r="D4119" s="1151" t="s">
        <v>3083</v>
      </c>
      <c r="E4119" s="1634">
        <v>8</v>
      </c>
      <c r="F4119" s="1635" t="s">
        <v>543</v>
      </c>
      <c r="G4119" s="1636">
        <v>1</v>
      </c>
      <c r="H4119" s="1635">
        <v>2018</v>
      </c>
      <c r="I4119" s="1637">
        <v>2499.96</v>
      </c>
      <c r="J4119" s="1635">
        <f t="shared" si="261"/>
        <v>100</v>
      </c>
      <c r="K4119" s="1637">
        <f t="shared" si="262"/>
        <v>0</v>
      </c>
      <c r="L4119" s="1635"/>
      <c r="M4119" s="1635"/>
      <c r="N4119" s="1638">
        <f t="shared" si="263"/>
        <v>0</v>
      </c>
      <c r="O4119" s="1635"/>
      <c r="P4119" s="1770"/>
      <c r="Q4119" s="1771">
        <f t="shared" si="264"/>
        <v>0</v>
      </c>
      <c r="R4119" s="2171"/>
    </row>
    <row r="4120" spans="3:18" ht="15" customHeight="1">
      <c r="C4120" s="1633">
        <v>147</v>
      </c>
      <c r="D4120" s="1151" t="s">
        <v>3082</v>
      </c>
      <c r="E4120" s="1634">
        <v>8</v>
      </c>
      <c r="F4120" s="1635" t="s">
        <v>543</v>
      </c>
      <c r="G4120" s="1636">
        <v>1</v>
      </c>
      <c r="H4120" s="1635">
        <v>2018</v>
      </c>
      <c r="I4120" s="1637">
        <v>16833.599999999999</v>
      </c>
      <c r="J4120" s="1635">
        <f t="shared" si="261"/>
        <v>100</v>
      </c>
      <c r="K4120" s="1637">
        <f t="shared" si="262"/>
        <v>0</v>
      </c>
      <c r="L4120" s="1635"/>
      <c r="M4120" s="1635"/>
      <c r="N4120" s="1638">
        <f t="shared" si="263"/>
        <v>0</v>
      </c>
      <c r="O4120" s="1635"/>
      <c r="P4120" s="1770"/>
      <c r="Q4120" s="1771">
        <f t="shared" si="264"/>
        <v>0</v>
      </c>
      <c r="R4120" s="2171"/>
    </row>
    <row r="4121" spans="3:18" ht="27">
      <c r="C4121" s="1633">
        <v>148</v>
      </c>
      <c r="D4121" s="1151" t="s">
        <v>3083</v>
      </c>
      <c r="E4121" s="1634">
        <v>8</v>
      </c>
      <c r="F4121" s="1635" t="s">
        <v>543</v>
      </c>
      <c r="G4121" s="1636">
        <v>3</v>
      </c>
      <c r="H4121" s="1635">
        <v>2018</v>
      </c>
      <c r="I4121" s="1637">
        <v>7499.88</v>
      </c>
      <c r="J4121" s="1635">
        <f t="shared" si="261"/>
        <v>100</v>
      </c>
      <c r="K4121" s="1637">
        <f t="shared" si="262"/>
        <v>0</v>
      </c>
      <c r="L4121" s="1635"/>
      <c r="M4121" s="1635"/>
      <c r="N4121" s="1638">
        <f t="shared" si="263"/>
        <v>0</v>
      </c>
      <c r="O4121" s="1635"/>
      <c r="P4121" s="1770"/>
      <c r="Q4121" s="1771">
        <f t="shared" si="264"/>
        <v>0</v>
      </c>
      <c r="R4121" s="2171"/>
    </row>
    <row r="4122" spans="3:18">
      <c r="C4122" s="1633">
        <v>149</v>
      </c>
      <c r="D4122" s="1151" t="s">
        <v>3085</v>
      </c>
      <c r="E4122" s="1634">
        <v>8</v>
      </c>
      <c r="F4122" s="1635" t="s">
        <v>543</v>
      </c>
      <c r="G4122" s="1636">
        <v>4</v>
      </c>
      <c r="H4122" s="1635">
        <v>2019</v>
      </c>
      <c r="I4122" s="1637">
        <v>1142.83636</v>
      </c>
      <c r="J4122" s="1635">
        <f t="shared" si="261"/>
        <v>100</v>
      </c>
      <c r="K4122" s="1637">
        <f t="shared" si="262"/>
        <v>0</v>
      </c>
      <c r="L4122" s="1635"/>
      <c r="M4122" s="1635"/>
      <c r="N4122" s="1638">
        <f t="shared" si="263"/>
        <v>0</v>
      </c>
      <c r="O4122" s="1635"/>
      <c r="P4122" s="1770"/>
      <c r="Q4122" s="1771">
        <f t="shared" si="264"/>
        <v>0</v>
      </c>
      <c r="R4122" s="2171"/>
    </row>
    <row r="4123" spans="3:18">
      <c r="C4123" s="1633">
        <v>150</v>
      </c>
      <c r="D4123" s="1151" t="s">
        <v>3086</v>
      </c>
      <c r="E4123" s="1634">
        <v>8</v>
      </c>
      <c r="F4123" s="1635" t="s">
        <v>543</v>
      </c>
      <c r="G4123" s="1636">
        <v>1</v>
      </c>
      <c r="H4123" s="1635">
        <v>2019</v>
      </c>
      <c r="I4123" s="1637">
        <v>1218.3599999999999</v>
      </c>
      <c r="J4123" s="1635">
        <f t="shared" si="261"/>
        <v>100</v>
      </c>
      <c r="K4123" s="1637">
        <f t="shared" si="262"/>
        <v>0</v>
      </c>
      <c r="L4123" s="1635"/>
      <c r="M4123" s="1635"/>
      <c r="N4123" s="1638">
        <f t="shared" si="263"/>
        <v>0</v>
      </c>
      <c r="O4123" s="1635"/>
      <c r="P4123" s="1770"/>
      <c r="Q4123" s="1771">
        <f t="shared" si="264"/>
        <v>0</v>
      </c>
      <c r="R4123" s="2171"/>
    </row>
    <row r="4124" spans="3:18">
      <c r="C4124" s="1633">
        <v>151</v>
      </c>
      <c r="D4124" s="1151" t="s">
        <v>3049</v>
      </c>
      <c r="E4124" s="1634">
        <v>8</v>
      </c>
      <c r="F4124" s="1635" t="s">
        <v>543</v>
      </c>
      <c r="G4124" s="1636">
        <v>6</v>
      </c>
      <c r="H4124" s="1635">
        <v>2019</v>
      </c>
      <c r="I4124" s="1637">
        <v>243.9</v>
      </c>
      <c r="J4124" s="1635">
        <f t="shared" si="261"/>
        <v>100</v>
      </c>
      <c r="K4124" s="1637">
        <f t="shared" si="262"/>
        <v>0</v>
      </c>
      <c r="L4124" s="1635"/>
      <c r="M4124" s="1635"/>
      <c r="N4124" s="1638">
        <f t="shared" si="263"/>
        <v>0</v>
      </c>
      <c r="O4124" s="1635"/>
      <c r="P4124" s="1770"/>
      <c r="Q4124" s="1771">
        <f t="shared" si="264"/>
        <v>0</v>
      </c>
      <c r="R4124" s="2171"/>
    </row>
    <row r="4125" spans="3:18" ht="40.5">
      <c r="C4125" s="1633">
        <v>152</v>
      </c>
      <c r="D4125" s="1151" t="s">
        <v>5640</v>
      </c>
      <c r="E4125" s="1634">
        <v>8</v>
      </c>
      <c r="F4125" s="1635" t="s">
        <v>543</v>
      </c>
      <c r="G4125" s="1636">
        <v>3</v>
      </c>
      <c r="H4125" s="1635">
        <v>2019</v>
      </c>
      <c r="I4125" s="1637">
        <v>7155</v>
      </c>
      <c r="J4125" s="1635">
        <f t="shared" si="261"/>
        <v>100</v>
      </c>
      <c r="K4125" s="1637">
        <f t="shared" si="262"/>
        <v>0</v>
      </c>
      <c r="L4125" s="1635"/>
      <c r="M4125" s="1635"/>
      <c r="N4125" s="1638">
        <f t="shared" si="263"/>
        <v>0</v>
      </c>
      <c r="O4125" s="1635"/>
      <c r="P4125" s="1770"/>
      <c r="Q4125" s="1771">
        <f t="shared" si="264"/>
        <v>0</v>
      </c>
      <c r="R4125" s="2171"/>
    </row>
    <row r="4126" spans="3:18">
      <c r="C4126" s="1633">
        <v>153</v>
      </c>
      <c r="D4126" s="1151" t="s">
        <v>3084</v>
      </c>
      <c r="E4126" s="1634">
        <v>8</v>
      </c>
      <c r="F4126" s="1635" t="s">
        <v>543</v>
      </c>
      <c r="G4126" s="1636">
        <v>1</v>
      </c>
      <c r="H4126" s="1635">
        <v>2019</v>
      </c>
      <c r="I4126" s="1637">
        <v>660</v>
      </c>
      <c r="J4126" s="1635">
        <f t="shared" si="261"/>
        <v>100</v>
      </c>
      <c r="K4126" s="1637">
        <f t="shared" si="262"/>
        <v>0</v>
      </c>
      <c r="L4126" s="1635"/>
      <c r="M4126" s="1635"/>
      <c r="N4126" s="1638">
        <f t="shared" si="263"/>
        <v>0</v>
      </c>
      <c r="O4126" s="1635"/>
      <c r="P4126" s="1770"/>
      <c r="Q4126" s="1771">
        <f t="shared" si="264"/>
        <v>0</v>
      </c>
      <c r="R4126" s="2171"/>
    </row>
    <row r="4127" spans="3:18" ht="40.5">
      <c r="C4127" s="1633">
        <v>154</v>
      </c>
      <c r="D4127" s="1151" t="s">
        <v>5640</v>
      </c>
      <c r="E4127" s="1634">
        <v>8</v>
      </c>
      <c r="F4127" s="1635" t="s">
        <v>543</v>
      </c>
      <c r="G4127" s="1636">
        <v>5</v>
      </c>
      <c r="H4127" s="1635">
        <v>2019</v>
      </c>
      <c r="I4127" s="1637">
        <v>11925</v>
      </c>
      <c r="J4127" s="1635">
        <f t="shared" si="261"/>
        <v>100</v>
      </c>
      <c r="K4127" s="1637">
        <f t="shared" si="262"/>
        <v>0</v>
      </c>
      <c r="L4127" s="1635"/>
      <c r="M4127" s="1635"/>
      <c r="N4127" s="1638">
        <f t="shared" si="263"/>
        <v>0</v>
      </c>
      <c r="O4127" s="1635"/>
      <c r="P4127" s="1770"/>
      <c r="Q4127" s="1771">
        <f t="shared" si="264"/>
        <v>0</v>
      </c>
      <c r="R4127" s="2171"/>
    </row>
    <row r="4128" spans="3:18" ht="40.5">
      <c r="C4128" s="1633">
        <v>155</v>
      </c>
      <c r="D4128" s="1151" t="s">
        <v>3087</v>
      </c>
      <c r="E4128" s="1634">
        <v>8</v>
      </c>
      <c r="F4128" s="1635" t="s">
        <v>543</v>
      </c>
      <c r="G4128" s="1636">
        <v>1</v>
      </c>
      <c r="H4128" s="1635">
        <v>2020</v>
      </c>
      <c r="I4128" s="1637">
        <v>2384.826</v>
      </c>
      <c r="J4128" s="1635">
        <f t="shared" si="261"/>
        <v>100</v>
      </c>
      <c r="K4128" s="1637">
        <f t="shared" si="262"/>
        <v>0</v>
      </c>
      <c r="L4128" s="1635"/>
      <c r="M4128" s="1635"/>
      <c r="N4128" s="1638">
        <f t="shared" si="263"/>
        <v>0</v>
      </c>
      <c r="O4128" s="1635"/>
      <c r="P4128" s="1770"/>
      <c r="Q4128" s="1771">
        <f t="shared" si="264"/>
        <v>0</v>
      </c>
      <c r="R4128" s="2171"/>
    </row>
    <row r="4129" spans="3:18">
      <c r="C4129" s="1633">
        <v>156</v>
      </c>
      <c r="D4129" s="1151" t="s">
        <v>3088</v>
      </c>
      <c r="E4129" s="1634">
        <v>8</v>
      </c>
      <c r="F4129" s="1635" t="s">
        <v>543</v>
      </c>
      <c r="G4129" s="1636">
        <v>1</v>
      </c>
      <c r="H4129" s="1635">
        <v>2020</v>
      </c>
      <c r="I4129" s="1637">
        <v>52.113</v>
      </c>
      <c r="J4129" s="1635">
        <f t="shared" si="261"/>
        <v>100</v>
      </c>
      <c r="K4129" s="1637">
        <f t="shared" si="262"/>
        <v>0</v>
      </c>
      <c r="L4129" s="1635"/>
      <c r="M4129" s="1635"/>
      <c r="N4129" s="1638">
        <f t="shared" si="263"/>
        <v>0</v>
      </c>
      <c r="O4129" s="1635"/>
      <c r="P4129" s="1770"/>
      <c r="Q4129" s="1771">
        <f t="shared" si="264"/>
        <v>0</v>
      </c>
      <c r="R4129" s="2171"/>
    </row>
    <row r="4130" spans="3:18" ht="40.5">
      <c r="C4130" s="1633">
        <v>157</v>
      </c>
      <c r="D4130" s="1151" t="s">
        <v>3087</v>
      </c>
      <c r="E4130" s="1634">
        <v>8</v>
      </c>
      <c r="F4130" s="1635" t="s">
        <v>543</v>
      </c>
      <c r="G4130" s="1636">
        <v>5</v>
      </c>
      <c r="H4130" s="1635">
        <v>2020</v>
      </c>
      <c r="I4130" s="1637">
        <v>12321</v>
      </c>
      <c r="J4130" s="1635">
        <f t="shared" si="261"/>
        <v>100</v>
      </c>
      <c r="K4130" s="1637">
        <f t="shared" si="262"/>
        <v>0</v>
      </c>
      <c r="L4130" s="1635"/>
      <c r="M4130" s="1635"/>
      <c r="N4130" s="1638">
        <f t="shared" si="263"/>
        <v>0</v>
      </c>
      <c r="O4130" s="1635"/>
      <c r="P4130" s="1770"/>
      <c r="Q4130" s="1771">
        <f t="shared" si="264"/>
        <v>0</v>
      </c>
      <c r="R4130" s="2171"/>
    </row>
    <row r="4131" spans="3:18">
      <c r="C4131" s="1633">
        <v>158</v>
      </c>
      <c r="D4131" s="1151" t="s">
        <v>3089</v>
      </c>
      <c r="E4131" s="1634">
        <v>8</v>
      </c>
      <c r="F4131" s="1635" t="s">
        <v>543</v>
      </c>
      <c r="G4131" s="1636">
        <v>21</v>
      </c>
      <c r="H4131" s="1635">
        <v>2020</v>
      </c>
      <c r="I4131" s="1637">
        <v>1131.7950000000001</v>
      </c>
      <c r="J4131" s="1635">
        <f t="shared" si="261"/>
        <v>100</v>
      </c>
      <c r="K4131" s="1637">
        <f t="shared" si="262"/>
        <v>0</v>
      </c>
      <c r="L4131" s="1635"/>
      <c r="M4131" s="1635"/>
      <c r="N4131" s="1638">
        <f t="shared" si="263"/>
        <v>0</v>
      </c>
      <c r="O4131" s="1635"/>
      <c r="P4131" s="1770"/>
      <c r="Q4131" s="1771">
        <f t="shared" si="264"/>
        <v>0</v>
      </c>
      <c r="R4131" s="2171"/>
    </row>
    <row r="4132" spans="3:18">
      <c r="C4132" s="1633">
        <v>159</v>
      </c>
      <c r="D4132" s="1151" t="s">
        <v>5637</v>
      </c>
      <c r="E4132" s="1634">
        <v>8</v>
      </c>
      <c r="F4132" s="1635" t="s">
        <v>543</v>
      </c>
      <c r="G4132" s="1636">
        <v>1</v>
      </c>
      <c r="H4132" s="1635">
        <v>2020</v>
      </c>
      <c r="I4132" s="1637">
        <v>220.44</v>
      </c>
      <c r="J4132" s="1635">
        <f t="shared" si="261"/>
        <v>100</v>
      </c>
      <c r="K4132" s="1637">
        <f t="shared" si="262"/>
        <v>0</v>
      </c>
      <c r="L4132" s="1635"/>
      <c r="M4132" s="1635"/>
      <c r="N4132" s="1638">
        <f t="shared" si="263"/>
        <v>0</v>
      </c>
      <c r="O4132" s="1635"/>
      <c r="P4132" s="1770"/>
      <c r="Q4132" s="1771">
        <f t="shared" si="264"/>
        <v>0</v>
      </c>
      <c r="R4132" s="2171"/>
    </row>
    <row r="4133" spans="3:18">
      <c r="C4133" s="1633">
        <v>160</v>
      </c>
      <c r="D4133" s="1151" t="s">
        <v>3088</v>
      </c>
      <c r="E4133" s="1634">
        <v>8</v>
      </c>
      <c r="F4133" s="1635" t="s">
        <v>543</v>
      </c>
      <c r="G4133" s="1636">
        <v>1</v>
      </c>
      <c r="H4133" s="1635">
        <v>2020</v>
      </c>
      <c r="I4133" s="1637">
        <v>52.113</v>
      </c>
      <c r="J4133" s="1635">
        <f t="shared" si="261"/>
        <v>100</v>
      </c>
      <c r="K4133" s="1637">
        <f t="shared" si="262"/>
        <v>0</v>
      </c>
      <c r="L4133" s="1635"/>
      <c r="M4133" s="1635"/>
      <c r="N4133" s="1638">
        <f t="shared" si="263"/>
        <v>0</v>
      </c>
      <c r="O4133" s="1635"/>
      <c r="P4133" s="1770"/>
      <c r="Q4133" s="1771">
        <f t="shared" si="264"/>
        <v>0</v>
      </c>
      <c r="R4133" s="2171"/>
    </row>
    <row r="4134" spans="3:18" ht="40.5">
      <c r="C4134" s="1633">
        <v>161</v>
      </c>
      <c r="D4134" s="1151" t="s">
        <v>5655</v>
      </c>
      <c r="E4134" s="1634">
        <v>8</v>
      </c>
      <c r="F4134" s="1635" t="s">
        <v>543</v>
      </c>
      <c r="G4134" s="1636">
        <v>1</v>
      </c>
      <c r="H4134" s="1635">
        <v>2020</v>
      </c>
      <c r="I4134" s="1637">
        <v>2384.826</v>
      </c>
      <c r="J4134" s="1635">
        <f t="shared" si="261"/>
        <v>100</v>
      </c>
      <c r="K4134" s="1637">
        <f t="shared" si="262"/>
        <v>0</v>
      </c>
      <c r="L4134" s="1635"/>
      <c r="M4134" s="1635"/>
      <c r="N4134" s="1638">
        <f t="shared" si="263"/>
        <v>0</v>
      </c>
      <c r="O4134" s="1635"/>
      <c r="P4134" s="1770"/>
      <c r="Q4134" s="1771">
        <f t="shared" si="264"/>
        <v>0</v>
      </c>
      <c r="R4134" s="2171"/>
    </row>
    <row r="4135" spans="3:18">
      <c r="C4135" s="1633">
        <v>162</v>
      </c>
      <c r="D4135" s="1151" t="s">
        <v>3089</v>
      </c>
      <c r="E4135" s="1634">
        <v>8</v>
      </c>
      <c r="F4135" s="1635" t="s">
        <v>543</v>
      </c>
      <c r="G4135" s="1636">
        <v>20</v>
      </c>
      <c r="H4135" s="1635">
        <v>2020</v>
      </c>
      <c r="I4135" s="1637">
        <v>1077.9000000000001</v>
      </c>
      <c r="J4135" s="1635">
        <f t="shared" si="261"/>
        <v>100</v>
      </c>
      <c r="K4135" s="1637">
        <f t="shared" si="262"/>
        <v>0</v>
      </c>
      <c r="L4135" s="1635"/>
      <c r="M4135" s="1635"/>
      <c r="N4135" s="1638">
        <f t="shared" si="263"/>
        <v>0</v>
      </c>
      <c r="O4135" s="1635"/>
      <c r="P4135" s="1770"/>
      <c r="Q4135" s="1771">
        <f t="shared" si="264"/>
        <v>0</v>
      </c>
      <c r="R4135" s="2171"/>
    </row>
    <row r="4136" spans="3:18">
      <c r="C4136" s="1633">
        <v>163</v>
      </c>
      <c r="D4136" s="1151" t="s">
        <v>5637</v>
      </c>
      <c r="E4136" s="1634">
        <v>8</v>
      </c>
      <c r="F4136" s="1635" t="s">
        <v>543</v>
      </c>
      <c r="G4136" s="1636">
        <v>1</v>
      </c>
      <c r="H4136" s="1635">
        <v>2020</v>
      </c>
      <c r="I4136" s="1637">
        <v>220.44</v>
      </c>
      <c r="J4136" s="1635">
        <f t="shared" si="261"/>
        <v>100</v>
      </c>
      <c r="K4136" s="1637">
        <f t="shared" si="262"/>
        <v>0</v>
      </c>
      <c r="L4136" s="1635"/>
      <c r="M4136" s="1635"/>
      <c r="N4136" s="1638">
        <f t="shared" si="263"/>
        <v>0</v>
      </c>
      <c r="O4136" s="1635"/>
      <c r="P4136" s="1770"/>
      <c r="Q4136" s="1771">
        <f t="shared" si="264"/>
        <v>0</v>
      </c>
      <c r="R4136" s="2171"/>
    </row>
    <row r="4137" spans="3:18" ht="40.5">
      <c r="C4137" s="1633">
        <v>164</v>
      </c>
      <c r="D4137" s="1151" t="s">
        <v>5655</v>
      </c>
      <c r="E4137" s="1634">
        <v>8</v>
      </c>
      <c r="F4137" s="1635" t="s">
        <v>543</v>
      </c>
      <c r="G4137" s="1636">
        <v>1</v>
      </c>
      <c r="H4137" s="1635">
        <v>2020</v>
      </c>
      <c r="I4137" s="1637">
        <v>2342</v>
      </c>
      <c r="J4137" s="1635">
        <f t="shared" si="261"/>
        <v>100</v>
      </c>
      <c r="K4137" s="1637">
        <f t="shared" si="262"/>
        <v>0</v>
      </c>
      <c r="L4137" s="1635"/>
      <c r="M4137" s="1635"/>
      <c r="N4137" s="1638">
        <f t="shared" si="263"/>
        <v>0</v>
      </c>
      <c r="O4137" s="1635"/>
      <c r="P4137" s="1770"/>
      <c r="Q4137" s="1771">
        <f t="shared" si="264"/>
        <v>0</v>
      </c>
      <c r="R4137" s="2171"/>
    </row>
    <row r="4138" spans="3:18">
      <c r="C4138" s="1633">
        <v>165</v>
      </c>
      <c r="D4138" s="1151" t="s">
        <v>3089</v>
      </c>
      <c r="E4138" s="1634">
        <v>8</v>
      </c>
      <c r="F4138" s="1635" t="s">
        <v>543</v>
      </c>
      <c r="G4138" s="1636">
        <v>11</v>
      </c>
      <c r="H4138" s="1635">
        <v>2020</v>
      </c>
      <c r="I4138" s="1637">
        <v>592.84500000000003</v>
      </c>
      <c r="J4138" s="1635">
        <f t="shared" si="261"/>
        <v>100</v>
      </c>
      <c r="K4138" s="1637">
        <f t="shared" si="262"/>
        <v>0</v>
      </c>
      <c r="L4138" s="1635"/>
      <c r="M4138" s="1635"/>
      <c r="N4138" s="1638">
        <f t="shared" si="263"/>
        <v>0</v>
      </c>
      <c r="O4138" s="1635"/>
      <c r="P4138" s="1770"/>
      <c r="Q4138" s="1771">
        <f t="shared" si="264"/>
        <v>0</v>
      </c>
      <c r="R4138" s="2171"/>
    </row>
    <row r="4139" spans="3:18">
      <c r="C4139" s="1633">
        <v>166</v>
      </c>
      <c r="D4139" s="1151" t="s">
        <v>5637</v>
      </c>
      <c r="E4139" s="1634">
        <v>8</v>
      </c>
      <c r="F4139" s="1635" t="s">
        <v>543</v>
      </c>
      <c r="G4139" s="1636">
        <v>1</v>
      </c>
      <c r="H4139" s="1635">
        <v>2020</v>
      </c>
      <c r="I4139" s="1637">
        <v>220.44</v>
      </c>
      <c r="J4139" s="1635">
        <f t="shared" si="261"/>
        <v>100</v>
      </c>
      <c r="K4139" s="1637">
        <f t="shared" si="262"/>
        <v>0</v>
      </c>
      <c r="L4139" s="1635"/>
      <c r="M4139" s="1635"/>
      <c r="N4139" s="1638">
        <f t="shared" si="263"/>
        <v>0</v>
      </c>
      <c r="O4139" s="1635"/>
      <c r="P4139" s="1770"/>
      <c r="Q4139" s="1771">
        <f t="shared" si="264"/>
        <v>0</v>
      </c>
      <c r="R4139" s="2171"/>
    </row>
    <row r="4140" spans="3:18" ht="40.5">
      <c r="C4140" s="1633">
        <v>167</v>
      </c>
      <c r="D4140" s="1151" t="s">
        <v>3087</v>
      </c>
      <c r="E4140" s="1634">
        <v>8</v>
      </c>
      <c r="F4140" s="1635" t="s">
        <v>543</v>
      </c>
      <c r="G4140" s="1636">
        <v>1</v>
      </c>
      <c r="H4140" s="1635">
        <v>2020</v>
      </c>
      <c r="I4140" s="1637">
        <v>2384.826</v>
      </c>
      <c r="J4140" s="1635">
        <f t="shared" si="261"/>
        <v>100</v>
      </c>
      <c r="K4140" s="1637">
        <f t="shared" si="262"/>
        <v>0</v>
      </c>
      <c r="L4140" s="1635"/>
      <c r="M4140" s="1635"/>
      <c r="N4140" s="1638">
        <f t="shared" si="263"/>
        <v>0</v>
      </c>
      <c r="O4140" s="1635"/>
      <c r="P4140" s="1770"/>
      <c r="Q4140" s="1771">
        <f t="shared" si="264"/>
        <v>0</v>
      </c>
      <c r="R4140" s="2171"/>
    </row>
    <row r="4141" spans="3:18" ht="40.5">
      <c r="C4141" s="1633">
        <v>168</v>
      </c>
      <c r="D4141" s="1151" t="s">
        <v>3087</v>
      </c>
      <c r="E4141" s="1634">
        <v>8</v>
      </c>
      <c r="F4141" s="1635" t="s">
        <v>543</v>
      </c>
      <c r="G4141" s="1636">
        <v>1</v>
      </c>
      <c r="H4141" s="1635">
        <v>2020</v>
      </c>
      <c r="I4141" s="1637">
        <v>2384.826</v>
      </c>
      <c r="J4141" s="1635">
        <f t="shared" ref="J4141:J4204" si="265">IF(($J$14-H4141)*J$17&gt;100,100,($J$14-H4141)*J$17)</f>
        <v>100</v>
      </c>
      <c r="K4141" s="1637">
        <f t="shared" si="262"/>
        <v>0</v>
      </c>
      <c r="L4141" s="1635"/>
      <c r="M4141" s="1635"/>
      <c r="N4141" s="1638">
        <f t="shared" si="263"/>
        <v>0</v>
      </c>
      <c r="O4141" s="1635"/>
      <c r="P4141" s="1770"/>
      <c r="Q4141" s="1771">
        <f t="shared" si="264"/>
        <v>0</v>
      </c>
      <c r="R4141" s="2171"/>
    </row>
    <row r="4142" spans="3:18">
      <c r="C4142" s="1633">
        <v>169</v>
      </c>
      <c r="D4142" s="1151" t="s">
        <v>3089</v>
      </c>
      <c r="E4142" s="1634">
        <v>8</v>
      </c>
      <c r="F4142" s="1635" t="s">
        <v>543</v>
      </c>
      <c r="G4142" s="1636">
        <v>30</v>
      </c>
      <c r="H4142" s="1635">
        <v>2020</v>
      </c>
      <c r="I4142" s="1637">
        <v>1616.85</v>
      </c>
      <c r="J4142" s="1635">
        <f t="shared" si="265"/>
        <v>100</v>
      </c>
      <c r="K4142" s="1637">
        <f t="shared" si="262"/>
        <v>0</v>
      </c>
      <c r="L4142" s="1635"/>
      <c r="M4142" s="1635"/>
      <c r="N4142" s="1638">
        <f t="shared" si="263"/>
        <v>0</v>
      </c>
      <c r="O4142" s="1635"/>
      <c r="P4142" s="1770"/>
      <c r="Q4142" s="1771">
        <f t="shared" si="264"/>
        <v>0</v>
      </c>
      <c r="R4142" s="2171"/>
    </row>
    <row r="4143" spans="3:18">
      <c r="C4143" s="1633">
        <v>170</v>
      </c>
      <c r="D4143" s="1151" t="s">
        <v>5637</v>
      </c>
      <c r="E4143" s="1634">
        <v>8</v>
      </c>
      <c r="F4143" s="1635" t="s">
        <v>543</v>
      </c>
      <c r="G4143" s="1636">
        <v>1</v>
      </c>
      <c r="H4143" s="1635">
        <v>2020</v>
      </c>
      <c r="I4143" s="1637">
        <v>220.44</v>
      </c>
      <c r="J4143" s="1635">
        <f t="shared" si="265"/>
        <v>100</v>
      </c>
      <c r="K4143" s="1637">
        <f t="shared" si="262"/>
        <v>0</v>
      </c>
      <c r="L4143" s="1635"/>
      <c r="M4143" s="1635"/>
      <c r="N4143" s="1638">
        <f t="shared" si="263"/>
        <v>0</v>
      </c>
      <c r="O4143" s="1635"/>
      <c r="P4143" s="1770"/>
      <c r="Q4143" s="1771">
        <f t="shared" si="264"/>
        <v>0</v>
      </c>
      <c r="R4143" s="2171"/>
    </row>
    <row r="4144" spans="3:18" ht="40.5">
      <c r="C4144" s="1633">
        <v>171</v>
      </c>
      <c r="D4144" s="1151" t="s">
        <v>3090</v>
      </c>
      <c r="E4144" s="1634">
        <v>8</v>
      </c>
      <c r="F4144" s="1635" t="s">
        <v>543</v>
      </c>
      <c r="G4144" s="1636">
        <v>2</v>
      </c>
      <c r="H4144" s="1635">
        <v>2021</v>
      </c>
      <c r="I4144" s="1637">
        <v>4928.3999999999996</v>
      </c>
      <c r="J4144" s="1635">
        <f t="shared" si="265"/>
        <v>80</v>
      </c>
      <c r="K4144" s="1637">
        <f t="shared" si="262"/>
        <v>985.67999999999984</v>
      </c>
      <c r="L4144" s="1635"/>
      <c r="M4144" s="1635"/>
      <c r="N4144" s="1638">
        <f t="shared" si="263"/>
        <v>0</v>
      </c>
      <c r="O4144" s="1635"/>
      <c r="P4144" s="1770"/>
      <c r="Q4144" s="1771">
        <f t="shared" si="264"/>
        <v>0</v>
      </c>
      <c r="R4144" s="2171"/>
    </row>
    <row r="4145" spans="3:18">
      <c r="C4145" s="1633">
        <v>172</v>
      </c>
      <c r="D4145" s="1151" t="s">
        <v>3091</v>
      </c>
      <c r="E4145" s="1634">
        <v>8</v>
      </c>
      <c r="F4145" s="1635" t="s">
        <v>543</v>
      </c>
      <c r="G4145" s="1636">
        <v>1</v>
      </c>
      <c r="H4145" s="1635">
        <v>2021</v>
      </c>
      <c r="I4145" s="1637">
        <v>280.8</v>
      </c>
      <c r="J4145" s="1635">
        <f t="shared" si="265"/>
        <v>80</v>
      </c>
      <c r="K4145" s="1637">
        <f t="shared" si="262"/>
        <v>56.16</v>
      </c>
      <c r="L4145" s="1635"/>
      <c r="M4145" s="1635"/>
      <c r="N4145" s="1638">
        <f t="shared" si="263"/>
        <v>0</v>
      </c>
      <c r="O4145" s="1635"/>
      <c r="P4145" s="1770"/>
      <c r="Q4145" s="1771">
        <f t="shared" si="264"/>
        <v>0</v>
      </c>
      <c r="R4145" s="2171"/>
    </row>
    <row r="4146" spans="3:18">
      <c r="C4146" s="1633">
        <v>173</v>
      </c>
      <c r="D4146" s="1151" t="s">
        <v>3089</v>
      </c>
      <c r="E4146" s="1634">
        <v>8</v>
      </c>
      <c r="F4146" s="1635" t="s">
        <v>543</v>
      </c>
      <c r="G4146" s="1636">
        <v>1</v>
      </c>
      <c r="H4146" s="1635">
        <v>2021</v>
      </c>
      <c r="I4146" s="1637">
        <v>53.895000000000003</v>
      </c>
      <c r="J4146" s="1635">
        <f t="shared" si="265"/>
        <v>80</v>
      </c>
      <c r="K4146" s="1637">
        <f t="shared" si="262"/>
        <v>10.778999999999996</v>
      </c>
      <c r="L4146" s="1635"/>
      <c r="M4146" s="1635"/>
      <c r="N4146" s="1638">
        <f t="shared" si="263"/>
        <v>0</v>
      </c>
      <c r="O4146" s="1635"/>
      <c r="P4146" s="1770"/>
      <c r="Q4146" s="1771">
        <f t="shared" si="264"/>
        <v>0</v>
      </c>
      <c r="R4146" s="2171"/>
    </row>
    <row r="4147" spans="3:18">
      <c r="C4147" s="1633">
        <v>174</v>
      </c>
      <c r="D4147" s="1151" t="s">
        <v>3092</v>
      </c>
      <c r="E4147" s="1634">
        <v>8</v>
      </c>
      <c r="F4147" s="1635" t="s">
        <v>543</v>
      </c>
      <c r="G4147" s="1636">
        <v>2</v>
      </c>
      <c r="H4147" s="1635">
        <v>2021</v>
      </c>
      <c r="I4147" s="1637">
        <v>199.4</v>
      </c>
      <c r="J4147" s="1635">
        <f t="shared" si="265"/>
        <v>80</v>
      </c>
      <c r="K4147" s="1637">
        <f t="shared" ref="K4147:K4206" si="266">IF(J4147=100,0,I4147-I4147*J4147%)</f>
        <v>39.879999999999995</v>
      </c>
      <c r="L4147" s="1635"/>
      <c r="M4147" s="1635"/>
      <c r="N4147" s="1638">
        <f t="shared" ref="N4147:N4206" si="267">+L4147*M4147</f>
        <v>0</v>
      </c>
      <c r="O4147" s="1635"/>
      <c r="P4147" s="1770"/>
      <c r="Q4147" s="1771">
        <f t="shared" ref="Q4147:Q4206" si="268">+O4147*P4147</f>
        <v>0</v>
      </c>
      <c r="R4147" s="2171"/>
    </row>
    <row r="4148" spans="3:18">
      <c r="C4148" s="1633">
        <v>175</v>
      </c>
      <c r="D4148" s="1151" t="s">
        <v>3091</v>
      </c>
      <c r="E4148" s="1634">
        <v>8</v>
      </c>
      <c r="F4148" s="1635" t="s">
        <v>543</v>
      </c>
      <c r="G4148" s="1636">
        <v>1</v>
      </c>
      <c r="H4148" s="1635">
        <v>2021</v>
      </c>
      <c r="I4148" s="1637">
        <v>280.8</v>
      </c>
      <c r="J4148" s="1635">
        <f t="shared" si="265"/>
        <v>80</v>
      </c>
      <c r="K4148" s="1637">
        <f t="shared" si="266"/>
        <v>56.16</v>
      </c>
      <c r="L4148" s="1635"/>
      <c r="M4148" s="1635"/>
      <c r="N4148" s="1638">
        <f t="shared" si="267"/>
        <v>0</v>
      </c>
      <c r="O4148" s="1635"/>
      <c r="P4148" s="1770"/>
      <c r="Q4148" s="1771">
        <f t="shared" si="268"/>
        <v>0</v>
      </c>
      <c r="R4148" s="2171"/>
    </row>
    <row r="4149" spans="3:18">
      <c r="C4149" s="1633">
        <v>176</v>
      </c>
      <c r="D4149" s="1151" t="s">
        <v>3089</v>
      </c>
      <c r="E4149" s="1634">
        <v>8</v>
      </c>
      <c r="F4149" s="1635" t="s">
        <v>543</v>
      </c>
      <c r="G4149" s="1636">
        <v>5</v>
      </c>
      <c r="H4149" s="1635">
        <v>2021</v>
      </c>
      <c r="I4149" s="1637">
        <v>269.47500000000002</v>
      </c>
      <c r="J4149" s="1635">
        <f t="shared" si="265"/>
        <v>80</v>
      </c>
      <c r="K4149" s="1637">
        <f t="shared" si="266"/>
        <v>53.894999999999982</v>
      </c>
      <c r="L4149" s="1635"/>
      <c r="M4149" s="1635"/>
      <c r="N4149" s="1638">
        <f t="shared" si="267"/>
        <v>0</v>
      </c>
      <c r="O4149" s="1635"/>
      <c r="P4149" s="1770"/>
      <c r="Q4149" s="1771">
        <f t="shared" si="268"/>
        <v>0</v>
      </c>
      <c r="R4149" s="2171"/>
    </row>
    <row r="4150" spans="3:18">
      <c r="C4150" s="1633">
        <v>177</v>
      </c>
      <c r="D4150" s="1151" t="s">
        <v>3091</v>
      </c>
      <c r="E4150" s="1634">
        <v>8</v>
      </c>
      <c r="F4150" s="1635" t="s">
        <v>543</v>
      </c>
      <c r="G4150" s="1636">
        <v>2</v>
      </c>
      <c r="H4150" s="1635">
        <v>2021</v>
      </c>
      <c r="I4150" s="1637">
        <v>561.6</v>
      </c>
      <c r="J4150" s="1635">
        <f t="shared" si="265"/>
        <v>80</v>
      </c>
      <c r="K4150" s="1637">
        <f t="shared" si="266"/>
        <v>112.32</v>
      </c>
      <c r="L4150" s="1635"/>
      <c r="M4150" s="1635"/>
      <c r="N4150" s="1638">
        <f t="shared" si="267"/>
        <v>0</v>
      </c>
      <c r="O4150" s="1635"/>
      <c r="P4150" s="1770"/>
      <c r="Q4150" s="1771">
        <f t="shared" si="268"/>
        <v>0</v>
      </c>
      <c r="R4150" s="2171"/>
    </row>
    <row r="4151" spans="3:18">
      <c r="C4151" s="1633">
        <v>178</v>
      </c>
      <c r="D4151" s="1151" t="s">
        <v>3089</v>
      </c>
      <c r="E4151" s="1634">
        <v>8</v>
      </c>
      <c r="F4151" s="1635" t="s">
        <v>543</v>
      </c>
      <c r="G4151" s="1636">
        <v>1</v>
      </c>
      <c r="H4151" s="1635">
        <v>2021</v>
      </c>
      <c r="I4151" s="1637">
        <v>53.895000000000003</v>
      </c>
      <c r="J4151" s="1635">
        <f t="shared" si="265"/>
        <v>80</v>
      </c>
      <c r="K4151" s="1637">
        <f t="shared" si="266"/>
        <v>10.778999999999996</v>
      </c>
      <c r="L4151" s="1635"/>
      <c r="M4151" s="1635"/>
      <c r="N4151" s="1638">
        <f t="shared" si="267"/>
        <v>0</v>
      </c>
      <c r="O4151" s="1635"/>
      <c r="P4151" s="1770"/>
      <c r="Q4151" s="1771">
        <f t="shared" si="268"/>
        <v>0</v>
      </c>
      <c r="R4151" s="2171"/>
    </row>
    <row r="4152" spans="3:18">
      <c r="C4152" s="1633">
        <v>179</v>
      </c>
      <c r="D4152" s="1151" t="s">
        <v>5633</v>
      </c>
      <c r="E4152" s="1634">
        <v>8</v>
      </c>
      <c r="F4152" s="1635" t="s">
        <v>543</v>
      </c>
      <c r="G4152" s="1636">
        <v>4</v>
      </c>
      <c r="H4152" s="1635">
        <v>2022</v>
      </c>
      <c r="I4152" s="1637">
        <v>106.56</v>
      </c>
      <c r="J4152" s="1635">
        <f t="shared" si="265"/>
        <v>60</v>
      </c>
      <c r="K4152" s="1637">
        <f t="shared" si="266"/>
        <v>42.624000000000002</v>
      </c>
      <c r="L4152" s="1635"/>
      <c r="M4152" s="1635"/>
      <c r="N4152" s="1638">
        <f t="shared" si="267"/>
        <v>0</v>
      </c>
      <c r="O4152" s="1635"/>
      <c r="P4152" s="1770"/>
      <c r="Q4152" s="1771">
        <f t="shared" si="268"/>
        <v>0</v>
      </c>
      <c r="R4152" s="2171"/>
    </row>
    <row r="4153" spans="3:18" ht="40.5">
      <c r="C4153" s="1633">
        <v>180</v>
      </c>
      <c r="D4153" s="1151" t="s">
        <v>5648</v>
      </c>
      <c r="E4153" s="1634">
        <v>8</v>
      </c>
      <c r="F4153" s="1635" t="s">
        <v>543</v>
      </c>
      <c r="G4153" s="1636">
        <v>2</v>
      </c>
      <c r="H4153" s="1635">
        <v>2022</v>
      </c>
      <c r="I4153" s="1637">
        <v>7956</v>
      </c>
      <c r="J4153" s="1635">
        <f t="shared" si="265"/>
        <v>60</v>
      </c>
      <c r="K4153" s="1637">
        <f t="shared" si="266"/>
        <v>3182.4000000000005</v>
      </c>
      <c r="L4153" s="1635"/>
      <c r="M4153" s="1635"/>
      <c r="N4153" s="1638">
        <f t="shared" si="267"/>
        <v>0</v>
      </c>
      <c r="O4153" s="1635"/>
      <c r="P4153" s="1770"/>
      <c r="Q4153" s="1771">
        <f t="shared" si="268"/>
        <v>0</v>
      </c>
      <c r="R4153" s="2171"/>
    </row>
    <row r="4154" spans="3:18">
      <c r="C4154" s="1633">
        <v>181</v>
      </c>
      <c r="D4154" s="1151" t="s">
        <v>5634</v>
      </c>
      <c r="E4154" s="1634">
        <v>8</v>
      </c>
      <c r="F4154" s="1635" t="s">
        <v>543</v>
      </c>
      <c r="G4154" s="1636">
        <v>13</v>
      </c>
      <c r="H4154" s="1635">
        <v>2022</v>
      </c>
      <c r="I4154" s="1637">
        <v>595.63634000000002</v>
      </c>
      <c r="J4154" s="1635">
        <f t="shared" si="265"/>
        <v>60</v>
      </c>
      <c r="K4154" s="1637">
        <f t="shared" si="266"/>
        <v>238.25453600000003</v>
      </c>
      <c r="L4154" s="1635"/>
      <c r="M4154" s="1635"/>
      <c r="N4154" s="1638">
        <f t="shared" si="267"/>
        <v>0</v>
      </c>
      <c r="O4154" s="1635"/>
      <c r="P4154" s="1770"/>
      <c r="Q4154" s="1771">
        <f t="shared" si="268"/>
        <v>0</v>
      </c>
      <c r="R4154" s="2171"/>
    </row>
    <row r="4155" spans="3:18">
      <c r="C4155" s="1633">
        <v>182</v>
      </c>
      <c r="D4155" s="1151" t="s">
        <v>5639</v>
      </c>
      <c r="E4155" s="1634">
        <v>8</v>
      </c>
      <c r="F4155" s="1635" t="s">
        <v>543</v>
      </c>
      <c r="G4155" s="1636">
        <v>6</v>
      </c>
      <c r="H4155" s="1635">
        <v>2022</v>
      </c>
      <c r="I4155" s="1637">
        <v>170.60651999999999</v>
      </c>
      <c r="J4155" s="1635">
        <f t="shared" si="265"/>
        <v>60</v>
      </c>
      <c r="K4155" s="1637">
        <f t="shared" si="266"/>
        <v>68.242608000000004</v>
      </c>
      <c r="L4155" s="1635"/>
      <c r="M4155" s="1635"/>
      <c r="N4155" s="1638">
        <f t="shared" si="267"/>
        <v>0</v>
      </c>
      <c r="O4155" s="1635"/>
      <c r="P4155" s="1770"/>
      <c r="Q4155" s="1771">
        <f t="shared" si="268"/>
        <v>0</v>
      </c>
      <c r="R4155" s="2171"/>
    </row>
    <row r="4156" spans="3:18" ht="40.5">
      <c r="C4156" s="1633">
        <v>183</v>
      </c>
      <c r="D4156" s="1151" t="s">
        <v>5648</v>
      </c>
      <c r="E4156" s="1634">
        <v>8</v>
      </c>
      <c r="F4156" s="1635" t="s">
        <v>543</v>
      </c>
      <c r="G4156" s="1636">
        <v>1</v>
      </c>
      <c r="H4156" s="1635">
        <v>2022</v>
      </c>
      <c r="I4156" s="1637">
        <v>3978</v>
      </c>
      <c r="J4156" s="1635">
        <f t="shared" si="265"/>
        <v>60</v>
      </c>
      <c r="K4156" s="1637">
        <f t="shared" si="266"/>
        <v>1591.2000000000003</v>
      </c>
      <c r="L4156" s="1635"/>
      <c r="M4156" s="1635"/>
      <c r="N4156" s="1638">
        <f t="shared" si="267"/>
        <v>0</v>
      </c>
      <c r="O4156" s="1635"/>
      <c r="P4156" s="1770"/>
      <c r="Q4156" s="1771">
        <f t="shared" si="268"/>
        <v>0</v>
      </c>
      <c r="R4156" s="2171"/>
    </row>
    <row r="4157" spans="3:18">
      <c r="C4157" s="1633">
        <v>184</v>
      </c>
      <c r="D4157" s="1151" t="s">
        <v>5643</v>
      </c>
      <c r="E4157" s="1634">
        <v>8</v>
      </c>
      <c r="F4157" s="1635" t="s">
        <v>543</v>
      </c>
      <c r="G4157" s="1636">
        <v>26</v>
      </c>
      <c r="H4157" s="1635">
        <v>2022</v>
      </c>
      <c r="I4157" s="1637">
        <v>569.4</v>
      </c>
      <c r="J4157" s="1635">
        <f t="shared" si="265"/>
        <v>60</v>
      </c>
      <c r="K4157" s="1637">
        <f t="shared" si="266"/>
        <v>227.76</v>
      </c>
      <c r="L4157" s="1635"/>
      <c r="M4157" s="1635"/>
      <c r="N4157" s="1638">
        <f t="shared" si="267"/>
        <v>0</v>
      </c>
      <c r="O4157" s="1635"/>
      <c r="P4157" s="1770"/>
      <c r="Q4157" s="1771">
        <f t="shared" si="268"/>
        <v>0</v>
      </c>
      <c r="R4157" s="2171"/>
    </row>
    <row r="4158" spans="3:18">
      <c r="C4158" s="1633">
        <v>185</v>
      </c>
      <c r="D4158" s="1151" t="s">
        <v>5438</v>
      </c>
      <c r="E4158" s="1634">
        <v>8</v>
      </c>
      <c r="F4158" s="1635" t="s">
        <v>543</v>
      </c>
      <c r="G4158" s="1636">
        <v>8</v>
      </c>
      <c r="H4158" s="1635">
        <v>2022</v>
      </c>
      <c r="I4158" s="1637">
        <v>19760</v>
      </c>
      <c r="J4158" s="1635">
        <f t="shared" si="265"/>
        <v>60</v>
      </c>
      <c r="K4158" s="1637">
        <f t="shared" si="266"/>
        <v>7904</v>
      </c>
      <c r="L4158" s="1635"/>
      <c r="M4158" s="1635"/>
      <c r="N4158" s="1638">
        <f t="shared" si="267"/>
        <v>0</v>
      </c>
      <c r="O4158" s="1635"/>
      <c r="P4158" s="1770"/>
      <c r="Q4158" s="1771">
        <f t="shared" si="268"/>
        <v>0</v>
      </c>
      <c r="R4158" s="2171"/>
    </row>
    <row r="4159" spans="3:18">
      <c r="C4159" s="1633">
        <v>186</v>
      </c>
      <c r="D4159" s="1151" t="s">
        <v>5639</v>
      </c>
      <c r="E4159" s="1634">
        <v>8</v>
      </c>
      <c r="F4159" s="1635" t="s">
        <v>543</v>
      </c>
      <c r="G4159" s="1636">
        <v>2</v>
      </c>
      <c r="H4159" s="1635">
        <v>2022</v>
      </c>
      <c r="I4159" s="1637">
        <v>56.868839999999999</v>
      </c>
      <c r="J4159" s="1635">
        <f t="shared" si="265"/>
        <v>60</v>
      </c>
      <c r="K4159" s="1637">
        <f t="shared" si="266"/>
        <v>22.747536000000004</v>
      </c>
      <c r="L4159" s="1635"/>
      <c r="M4159" s="1635"/>
      <c r="N4159" s="1638">
        <f t="shared" si="267"/>
        <v>0</v>
      </c>
      <c r="O4159" s="1635"/>
      <c r="P4159" s="1770"/>
      <c r="Q4159" s="1771">
        <f t="shared" si="268"/>
        <v>0</v>
      </c>
      <c r="R4159" s="2171"/>
    </row>
    <row r="4160" spans="3:18">
      <c r="C4160" s="1633">
        <v>187</v>
      </c>
      <c r="D4160" s="1151" t="s">
        <v>7029</v>
      </c>
      <c r="E4160" s="1634">
        <v>8</v>
      </c>
      <c r="F4160" s="1635" t="s">
        <v>543</v>
      </c>
      <c r="G4160" s="1636">
        <v>1</v>
      </c>
      <c r="H4160" s="1635">
        <v>2023</v>
      </c>
      <c r="I4160" s="1637">
        <v>120</v>
      </c>
      <c r="J4160" s="1635">
        <f t="shared" si="265"/>
        <v>40</v>
      </c>
      <c r="K4160" s="1637">
        <f t="shared" si="266"/>
        <v>72</v>
      </c>
      <c r="L4160" s="1635"/>
      <c r="M4160" s="1635"/>
      <c r="N4160" s="1638">
        <f t="shared" si="267"/>
        <v>0</v>
      </c>
      <c r="O4160" s="1635"/>
      <c r="P4160" s="1770"/>
      <c r="Q4160" s="1771">
        <f t="shared" si="268"/>
        <v>0</v>
      </c>
      <c r="R4160" s="2171"/>
    </row>
    <row r="4161" spans="3:18">
      <c r="C4161" s="1633">
        <v>188</v>
      </c>
      <c r="D4161" s="1151" t="s">
        <v>7030</v>
      </c>
      <c r="E4161" s="1634">
        <v>8</v>
      </c>
      <c r="F4161" s="1635" t="s">
        <v>543</v>
      </c>
      <c r="G4161" s="1636">
        <v>4</v>
      </c>
      <c r="H4161" s="1635">
        <v>2023</v>
      </c>
      <c r="I4161" s="1637">
        <v>93.6</v>
      </c>
      <c r="J4161" s="1635">
        <f t="shared" si="265"/>
        <v>40</v>
      </c>
      <c r="K4161" s="1637">
        <f t="shared" si="266"/>
        <v>56.16</v>
      </c>
      <c r="L4161" s="1635"/>
      <c r="M4161" s="1635"/>
      <c r="N4161" s="1638">
        <f t="shared" si="267"/>
        <v>0</v>
      </c>
      <c r="O4161" s="1635"/>
      <c r="P4161" s="1770"/>
      <c r="Q4161" s="1771">
        <f t="shared" si="268"/>
        <v>0</v>
      </c>
      <c r="R4161" s="2171"/>
    </row>
    <row r="4162" spans="3:18" ht="40.5">
      <c r="C4162" s="1633">
        <v>189</v>
      </c>
      <c r="D4162" s="1151" t="s">
        <v>7031</v>
      </c>
      <c r="E4162" s="1634">
        <v>8</v>
      </c>
      <c r="F4162" s="1635" t="s">
        <v>543</v>
      </c>
      <c r="G4162" s="1636">
        <v>1</v>
      </c>
      <c r="H4162" s="1635">
        <v>2023</v>
      </c>
      <c r="I4162" s="1637">
        <v>3978</v>
      </c>
      <c r="J4162" s="1635">
        <f t="shared" si="265"/>
        <v>40</v>
      </c>
      <c r="K4162" s="1637">
        <f t="shared" si="266"/>
        <v>2386.8000000000002</v>
      </c>
      <c r="L4162" s="1635"/>
      <c r="M4162" s="1635"/>
      <c r="N4162" s="1638">
        <f t="shared" si="267"/>
        <v>0</v>
      </c>
      <c r="O4162" s="1635"/>
      <c r="P4162" s="1770"/>
      <c r="Q4162" s="1771">
        <f t="shared" si="268"/>
        <v>0</v>
      </c>
      <c r="R4162" s="2171"/>
    </row>
    <row r="4163" spans="3:18">
      <c r="C4163" s="1633">
        <v>190</v>
      </c>
      <c r="D4163" s="1151" t="s">
        <v>7032</v>
      </c>
      <c r="E4163" s="1634">
        <v>8</v>
      </c>
      <c r="F4163" s="1635" t="s">
        <v>543</v>
      </c>
      <c r="G4163" s="1636">
        <v>1</v>
      </c>
      <c r="H4163" s="1635">
        <v>2023</v>
      </c>
      <c r="I4163" s="1637">
        <v>200</v>
      </c>
      <c r="J4163" s="1635">
        <f t="shared" si="265"/>
        <v>40</v>
      </c>
      <c r="K4163" s="1637">
        <f t="shared" si="266"/>
        <v>120</v>
      </c>
      <c r="L4163" s="1635"/>
      <c r="M4163" s="1635"/>
      <c r="N4163" s="1638">
        <f t="shared" si="267"/>
        <v>0</v>
      </c>
      <c r="O4163" s="1635"/>
      <c r="P4163" s="1770"/>
      <c r="Q4163" s="1771">
        <f t="shared" si="268"/>
        <v>0</v>
      </c>
      <c r="R4163" s="2171"/>
    </row>
    <row r="4164" spans="3:18">
      <c r="C4164" s="1633">
        <v>191</v>
      </c>
      <c r="D4164" s="1151" t="s">
        <v>7033</v>
      </c>
      <c r="E4164" s="1634">
        <v>8</v>
      </c>
      <c r="F4164" s="1635" t="s">
        <v>543</v>
      </c>
      <c r="G4164" s="1636">
        <v>1</v>
      </c>
      <c r="H4164" s="1635">
        <v>2023</v>
      </c>
      <c r="I4164" s="1637">
        <v>776</v>
      </c>
      <c r="J4164" s="1635">
        <f t="shared" si="265"/>
        <v>40</v>
      </c>
      <c r="K4164" s="1637">
        <f t="shared" si="266"/>
        <v>465.59999999999997</v>
      </c>
      <c r="L4164" s="1635"/>
      <c r="M4164" s="1635"/>
      <c r="N4164" s="1638">
        <f t="shared" si="267"/>
        <v>0</v>
      </c>
      <c r="O4164" s="1635"/>
      <c r="P4164" s="1770"/>
      <c r="Q4164" s="1771">
        <f t="shared" si="268"/>
        <v>0</v>
      </c>
      <c r="R4164" s="2171"/>
    </row>
    <row r="4165" spans="3:18" ht="40.5">
      <c r="C4165" s="1633">
        <v>192</v>
      </c>
      <c r="D4165" s="1151" t="s">
        <v>7034</v>
      </c>
      <c r="E4165" s="1634">
        <v>8</v>
      </c>
      <c r="F4165" s="1635" t="s">
        <v>543</v>
      </c>
      <c r="G4165" s="1636">
        <v>1</v>
      </c>
      <c r="H4165" s="1635">
        <v>2023</v>
      </c>
      <c r="I4165" s="1637">
        <v>3978</v>
      </c>
      <c r="J4165" s="1635">
        <f t="shared" si="265"/>
        <v>40</v>
      </c>
      <c r="K4165" s="1637">
        <f t="shared" si="266"/>
        <v>2386.8000000000002</v>
      </c>
      <c r="L4165" s="1635"/>
      <c r="M4165" s="1635"/>
      <c r="N4165" s="1638">
        <f t="shared" si="267"/>
        <v>0</v>
      </c>
      <c r="O4165" s="1635"/>
      <c r="P4165" s="1770"/>
      <c r="Q4165" s="1771">
        <f t="shared" si="268"/>
        <v>0</v>
      </c>
      <c r="R4165" s="2171"/>
    </row>
    <row r="4166" spans="3:18" ht="40.5">
      <c r="C4166" s="1633">
        <v>193</v>
      </c>
      <c r="D4166" s="1151" t="s">
        <v>7034</v>
      </c>
      <c r="E4166" s="1634">
        <v>8</v>
      </c>
      <c r="F4166" s="1635" t="s">
        <v>543</v>
      </c>
      <c r="G4166" s="1636">
        <v>1</v>
      </c>
      <c r="H4166" s="1635">
        <v>2023</v>
      </c>
      <c r="I4166" s="1637">
        <v>3978</v>
      </c>
      <c r="J4166" s="1635">
        <f t="shared" si="265"/>
        <v>40</v>
      </c>
      <c r="K4166" s="1637">
        <f t="shared" si="266"/>
        <v>2386.8000000000002</v>
      </c>
      <c r="L4166" s="1635"/>
      <c r="M4166" s="1635"/>
      <c r="N4166" s="1638">
        <f t="shared" si="267"/>
        <v>0</v>
      </c>
      <c r="O4166" s="1635"/>
      <c r="P4166" s="1770"/>
      <c r="Q4166" s="1771">
        <f t="shared" si="268"/>
        <v>0</v>
      </c>
      <c r="R4166" s="2171"/>
    </row>
    <row r="4167" spans="3:18">
      <c r="C4167" s="1633">
        <v>194</v>
      </c>
      <c r="D4167" s="1151" t="s">
        <v>7035</v>
      </c>
      <c r="E4167" s="1634">
        <v>8</v>
      </c>
      <c r="F4167" s="1635" t="s">
        <v>543</v>
      </c>
      <c r="G4167" s="1636">
        <v>2</v>
      </c>
      <c r="H4167" s="1635">
        <v>2023</v>
      </c>
      <c r="I4167" s="1637">
        <v>563.95399999999995</v>
      </c>
      <c r="J4167" s="1635">
        <f t="shared" si="265"/>
        <v>40</v>
      </c>
      <c r="K4167" s="1637">
        <f t="shared" si="266"/>
        <v>338.37239999999997</v>
      </c>
      <c r="L4167" s="1635"/>
      <c r="M4167" s="1635"/>
      <c r="N4167" s="1638">
        <f t="shared" si="267"/>
        <v>0</v>
      </c>
      <c r="O4167" s="1635"/>
      <c r="P4167" s="1770"/>
      <c r="Q4167" s="1771">
        <f t="shared" si="268"/>
        <v>0</v>
      </c>
      <c r="R4167" s="2171"/>
    </row>
    <row r="4168" spans="3:18">
      <c r="C4168" s="1633">
        <v>195</v>
      </c>
      <c r="D4168" s="1151" t="s">
        <v>7036</v>
      </c>
      <c r="E4168" s="1634">
        <v>8</v>
      </c>
      <c r="F4168" s="1635" t="s">
        <v>543</v>
      </c>
      <c r="G4168" s="1636">
        <v>24</v>
      </c>
      <c r="H4168" s="1635">
        <v>2023</v>
      </c>
      <c r="I4168" s="1637">
        <v>1755.8784000000001</v>
      </c>
      <c r="J4168" s="1635">
        <f t="shared" si="265"/>
        <v>40</v>
      </c>
      <c r="K4168" s="1637">
        <f t="shared" si="266"/>
        <v>1053.5270399999999</v>
      </c>
      <c r="L4168" s="1635"/>
      <c r="M4168" s="1635"/>
      <c r="N4168" s="1638">
        <f t="shared" si="267"/>
        <v>0</v>
      </c>
      <c r="O4168" s="1635"/>
      <c r="P4168" s="1770"/>
      <c r="Q4168" s="1771">
        <f t="shared" si="268"/>
        <v>0</v>
      </c>
      <c r="R4168" s="2171"/>
    </row>
    <row r="4169" spans="3:18">
      <c r="C4169" s="1633">
        <v>196</v>
      </c>
      <c r="D4169" s="1151" t="s">
        <v>7037</v>
      </c>
      <c r="E4169" s="1634">
        <v>8</v>
      </c>
      <c r="F4169" s="1635" t="s">
        <v>543</v>
      </c>
      <c r="G4169" s="1636">
        <v>2</v>
      </c>
      <c r="H4169" s="1635">
        <v>2023</v>
      </c>
      <c r="I4169" s="1637">
        <v>459.54629999999997</v>
      </c>
      <c r="J4169" s="1635">
        <f t="shared" si="265"/>
        <v>40</v>
      </c>
      <c r="K4169" s="1637">
        <f t="shared" si="266"/>
        <v>275.72777999999994</v>
      </c>
      <c r="L4169" s="1635"/>
      <c r="M4169" s="1635"/>
      <c r="N4169" s="1638">
        <f t="shared" si="267"/>
        <v>0</v>
      </c>
      <c r="O4169" s="1635"/>
      <c r="P4169" s="1770"/>
      <c r="Q4169" s="1771">
        <f t="shared" si="268"/>
        <v>0</v>
      </c>
      <c r="R4169" s="2171"/>
    </row>
    <row r="4170" spans="3:18">
      <c r="C4170" s="1633">
        <v>197</v>
      </c>
      <c r="D4170" s="1151" t="s">
        <v>3092</v>
      </c>
      <c r="E4170" s="1634">
        <v>8</v>
      </c>
      <c r="F4170" s="1635" t="s">
        <v>543</v>
      </c>
      <c r="G4170" s="1636">
        <v>1</v>
      </c>
      <c r="H4170" s="1635">
        <v>2023</v>
      </c>
      <c r="I4170" s="1637">
        <v>113.7</v>
      </c>
      <c r="J4170" s="1635">
        <f t="shared" si="265"/>
        <v>40</v>
      </c>
      <c r="K4170" s="1637">
        <f t="shared" si="266"/>
        <v>68.22</v>
      </c>
      <c r="L4170" s="1635"/>
      <c r="M4170" s="1635"/>
      <c r="N4170" s="1638">
        <f t="shared" si="267"/>
        <v>0</v>
      </c>
      <c r="O4170" s="1635"/>
      <c r="P4170" s="1770"/>
      <c r="Q4170" s="1771">
        <f t="shared" si="268"/>
        <v>0</v>
      </c>
      <c r="R4170" s="2171"/>
    </row>
    <row r="4171" spans="3:18" ht="40.5">
      <c r="C4171" s="1633">
        <v>198</v>
      </c>
      <c r="D4171" s="1151" t="s">
        <v>7031</v>
      </c>
      <c r="E4171" s="1634">
        <v>8</v>
      </c>
      <c r="F4171" s="1635" t="s">
        <v>543</v>
      </c>
      <c r="G4171" s="1636">
        <v>5</v>
      </c>
      <c r="H4171" s="1635">
        <v>2023</v>
      </c>
      <c r="I4171" s="1637">
        <v>19890</v>
      </c>
      <c r="J4171" s="1635">
        <f t="shared" si="265"/>
        <v>40</v>
      </c>
      <c r="K4171" s="1637">
        <f t="shared" si="266"/>
        <v>11934</v>
      </c>
      <c r="L4171" s="1635"/>
      <c r="M4171" s="1635"/>
      <c r="N4171" s="1638">
        <f t="shared" si="267"/>
        <v>0</v>
      </c>
      <c r="O4171" s="1635"/>
      <c r="P4171" s="1770"/>
      <c r="Q4171" s="1771">
        <f t="shared" si="268"/>
        <v>0</v>
      </c>
      <c r="R4171" s="2171"/>
    </row>
    <row r="4172" spans="3:18" ht="40.5">
      <c r="C4172" s="1633">
        <v>199</v>
      </c>
      <c r="D4172" s="1151" t="s">
        <v>7038</v>
      </c>
      <c r="E4172" s="1634">
        <v>8</v>
      </c>
      <c r="F4172" s="1635" t="s">
        <v>543</v>
      </c>
      <c r="G4172" s="1636">
        <v>1</v>
      </c>
      <c r="H4172" s="1635">
        <v>2023</v>
      </c>
      <c r="I4172" s="1637">
        <v>3978</v>
      </c>
      <c r="J4172" s="1635">
        <f t="shared" si="265"/>
        <v>40</v>
      </c>
      <c r="K4172" s="1637">
        <f t="shared" si="266"/>
        <v>2386.8000000000002</v>
      </c>
      <c r="L4172" s="1635"/>
      <c r="M4172" s="1635"/>
      <c r="N4172" s="1638">
        <f t="shared" si="267"/>
        <v>0</v>
      </c>
      <c r="O4172" s="1635"/>
      <c r="P4172" s="1770"/>
      <c r="Q4172" s="1771">
        <f t="shared" si="268"/>
        <v>0</v>
      </c>
      <c r="R4172" s="2171"/>
    </row>
    <row r="4173" spans="3:18">
      <c r="C4173" s="1633">
        <v>200</v>
      </c>
      <c r="D4173" s="1151" t="s">
        <v>5634</v>
      </c>
      <c r="E4173" s="1634">
        <v>8</v>
      </c>
      <c r="F4173" s="1635" t="s">
        <v>543</v>
      </c>
      <c r="G4173" s="1636">
        <v>1</v>
      </c>
      <c r="H4173" s="1635">
        <v>2023</v>
      </c>
      <c r="I4173" s="1637">
        <v>45.818179999999998</v>
      </c>
      <c r="J4173" s="1635">
        <f t="shared" si="265"/>
        <v>40</v>
      </c>
      <c r="K4173" s="1637">
        <f t="shared" si="266"/>
        <v>27.490907999999997</v>
      </c>
      <c r="L4173" s="1635"/>
      <c r="M4173" s="1635"/>
      <c r="N4173" s="1638">
        <f t="shared" si="267"/>
        <v>0</v>
      </c>
      <c r="O4173" s="1635"/>
      <c r="P4173" s="1770"/>
      <c r="Q4173" s="1771">
        <f t="shared" si="268"/>
        <v>0</v>
      </c>
      <c r="R4173" s="2171"/>
    </row>
    <row r="4174" spans="3:18">
      <c r="C4174" s="1633">
        <v>201</v>
      </c>
      <c r="D4174" s="1151" t="s">
        <v>7039</v>
      </c>
      <c r="E4174" s="1634">
        <v>8</v>
      </c>
      <c r="F4174" s="1635" t="s">
        <v>543</v>
      </c>
      <c r="G4174" s="1636">
        <v>1</v>
      </c>
      <c r="H4174" s="1635">
        <v>2006</v>
      </c>
      <c r="I4174" s="1637">
        <v>1675.14948</v>
      </c>
      <c r="J4174" s="1635">
        <f t="shared" si="265"/>
        <v>100</v>
      </c>
      <c r="K4174" s="1637">
        <f t="shared" si="266"/>
        <v>0</v>
      </c>
      <c r="L4174" s="1635"/>
      <c r="M4174" s="1635"/>
      <c r="N4174" s="1638">
        <f t="shared" si="267"/>
        <v>0</v>
      </c>
      <c r="O4174" s="1635"/>
      <c r="P4174" s="1770"/>
      <c r="Q4174" s="1771">
        <f t="shared" si="268"/>
        <v>0</v>
      </c>
      <c r="R4174" s="2171"/>
    </row>
    <row r="4175" spans="3:18">
      <c r="C4175" s="1633">
        <v>202</v>
      </c>
      <c r="D4175" s="1151" t="s">
        <v>2886</v>
      </c>
      <c r="E4175" s="1634">
        <v>8</v>
      </c>
      <c r="F4175" s="1635" t="s">
        <v>543</v>
      </c>
      <c r="G4175" s="1636">
        <v>1</v>
      </c>
      <c r="H4175" s="1635">
        <v>2012</v>
      </c>
      <c r="I4175" s="1637">
        <v>1302.6600000000001</v>
      </c>
      <c r="J4175" s="1635">
        <f t="shared" si="265"/>
        <v>100</v>
      </c>
      <c r="K4175" s="1637">
        <f t="shared" si="266"/>
        <v>0</v>
      </c>
      <c r="L4175" s="1635"/>
      <c r="M4175" s="1635"/>
      <c r="N4175" s="1638">
        <f t="shared" si="267"/>
        <v>0</v>
      </c>
      <c r="O4175" s="1635"/>
      <c r="P4175" s="1770"/>
      <c r="Q4175" s="1771">
        <f t="shared" si="268"/>
        <v>0</v>
      </c>
      <c r="R4175" s="2171"/>
    </row>
    <row r="4176" spans="3:18">
      <c r="C4176" s="1633">
        <v>203</v>
      </c>
      <c r="D4176" s="1151" t="s">
        <v>2885</v>
      </c>
      <c r="E4176" s="1634">
        <v>8</v>
      </c>
      <c r="F4176" s="1635" t="s">
        <v>543</v>
      </c>
      <c r="G4176" s="1636">
        <v>1</v>
      </c>
      <c r="H4176" s="1635">
        <v>2013</v>
      </c>
      <c r="I4176" s="1637">
        <v>59.9</v>
      </c>
      <c r="J4176" s="1635">
        <f t="shared" si="265"/>
        <v>100</v>
      </c>
      <c r="K4176" s="1637">
        <f t="shared" si="266"/>
        <v>0</v>
      </c>
      <c r="L4176" s="1635"/>
      <c r="M4176" s="1635"/>
      <c r="N4176" s="1638">
        <f t="shared" si="267"/>
        <v>0</v>
      </c>
      <c r="O4176" s="1635"/>
      <c r="P4176" s="1770"/>
      <c r="Q4176" s="1771">
        <f t="shared" si="268"/>
        <v>0</v>
      </c>
      <c r="R4176" s="2172"/>
    </row>
    <row r="4177" spans="3:18">
      <c r="C4177" s="1558">
        <v>1</v>
      </c>
      <c r="D4177" s="1559" t="s">
        <v>2510</v>
      </c>
      <c r="E4177" s="1560">
        <v>8</v>
      </c>
      <c r="F4177" s="1561" t="s">
        <v>543</v>
      </c>
      <c r="G4177" s="1562">
        <v>5</v>
      </c>
      <c r="H4177" s="1561">
        <v>2005</v>
      </c>
      <c r="I4177" s="1563">
        <v>642.245</v>
      </c>
      <c r="J4177" s="1561">
        <f t="shared" si="265"/>
        <v>100</v>
      </c>
      <c r="K4177" s="1563">
        <f t="shared" si="266"/>
        <v>0</v>
      </c>
      <c r="L4177" s="1561"/>
      <c r="M4177" s="1561"/>
      <c r="N4177" s="1564">
        <f t="shared" si="267"/>
        <v>0</v>
      </c>
      <c r="O4177" s="1561"/>
      <c r="P4177" s="1753"/>
      <c r="Q4177" s="1754">
        <f t="shared" si="268"/>
        <v>0</v>
      </c>
      <c r="R4177" s="2139" t="s">
        <v>7464</v>
      </c>
    </row>
    <row r="4178" spans="3:18">
      <c r="C4178" s="1558">
        <v>2</v>
      </c>
      <c r="D4178" s="1559" t="s">
        <v>2511</v>
      </c>
      <c r="E4178" s="1560">
        <v>8</v>
      </c>
      <c r="F4178" s="1561" t="s">
        <v>543</v>
      </c>
      <c r="G4178" s="1562">
        <v>5</v>
      </c>
      <c r="H4178" s="1561">
        <v>2005</v>
      </c>
      <c r="I4178" s="1563">
        <v>437.37</v>
      </c>
      <c r="J4178" s="1561">
        <f t="shared" si="265"/>
        <v>100</v>
      </c>
      <c r="K4178" s="1563">
        <f t="shared" si="266"/>
        <v>0</v>
      </c>
      <c r="L4178" s="1561"/>
      <c r="M4178" s="1561"/>
      <c r="N4178" s="1564">
        <f t="shared" si="267"/>
        <v>0</v>
      </c>
      <c r="O4178" s="1561"/>
      <c r="P4178" s="1753"/>
      <c r="Q4178" s="1754">
        <f t="shared" si="268"/>
        <v>0</v>
      </c>
      <c r="R4178" s="2140"/>
    </row>
    <row r="4179" spans="3:18">
      <c r="C4179" s="1558">
        <v>3</v>
      </c>
      <c r="D4179" s="1559" t="s">
        <v>2512</v>
      </c>
      <c r="E4179" s="1560">
        <v>8</v>
      </c>
      <c r="F4179" s="1561" t="s">
        <v>543</v>
      </c>
      <c r="G4179" s="1562">
        <v>37</v>
      </c>
      <c r="H4179" s="1561">
        <v>2005</v>
      </c>
      <c r="I4179" s="1563">
        <v>851.74</v>
      </c>
      <c r="J4179" s="1561">
        <f t="shared" si="265"/>
        <v>100</v>
      </c>
      <c r="K4179" s="1563">
        <f t="shared" si="266"/>
        <v>0</v>
      </c>
      <c r="L4179" s="1561"/>
      <c r="M4179" s="1561"/>
      <c r="N4179" s="1564">
        <f t="shared" si="267"/>
        <v>0</v>
      </c>
      <c r="O4179" s="1561"/>
      <c r="P4179" s="1753"/>
      <c r="Q4179" s="1754">
        <f t="shared" si="268"/>
        <v>0</v>
      </c>
      <c r="R4179" s="2140"/>
    </row>
    <row r="4180" spans="3:18">
      <c r="C4180" s="1558">
        <v>4</v>
      </c>
      <c r="D4180" s="1559" t="s">
        <v>2513</v>
      </c>
      <c r="E4180" s="1560">
        <v>8</v>
      </c>
      <c r="F4180" s="1561" t="s">
        <v>543</v>
      </c>
      <c r="G4180" s="1562">
        <v>36</v>
      </c>
      <c r="H4180" s="1561">
        <v>2005</v>
      </c>
      <c r="I4180" s="1563">
        <v>159.12</v>
      </c>
      <c r="J4180" s="1561">
        <f t="shared" si="265"/>
        <v>100</v>
      </c>
      <c r="K4180" s="1563">
        <f t="shared" si="266"/>
        <v>0</v>
      </c>
      <c r="L4180" s="1561"/>
      <c r="M4180" s="1561"/>
      <c r="N4180" s="1564">
        <f t="shared" si="267"/>
        <v>0</v>
      </c>
      <c r="O4180" s="1561"/>
      <c r="P4180" s="1753"/>
      <c r="Q4180" s="1754">
        <f t="shared" si="268"/>
        <v>0</v>
      </c>
      <c r="R4180" s="2140"/>
    </row>
    <row r="4181" spans="3:18">
      <c r="C4181" s="1558">
        <v>5</v>
      </c>
      <c r="D4181" s="1559" t="s">
        <v>2514</v>
      </c>
      <c r="E4181" s="1560">
        <v>8</v>
      </c>
      <c r="F4181" s="1561" t="s">
        <v>543</v>
      </c>
      <c r="G4181" s="1562">
        <v>11</v>
      </c>
      <c r="H4181" s="1561">
        <v>2005</v>
      </c>
      <c r="I4181" s="1563">
        <v>182.31399999999999</v>
      </c>
      <c r="J4181" s="1561">
        <f t="shared" si="265"/>
        <v>100</v>
      </c>
      <c r="K4181" s="1563">
        <f t="shared" si="266"/>
        <v>0</v>
      </c>
      <c r="L4181" s="1561"/>
      <c r="M4181" s="1561"/>
      <c r="N4181" s="1564">
        <f t="shared" si="267"/>
        <v>0</v>
      </c>
      <c r="O4181" s="1561"/>
      <c r="P4181" s="1753"/>
      <c r="Q4181" s="1754">
        <f t="shared" si="268"/>
        <v>0</v>
      </c>
      <c r="R4181" s="2140"/>
    </row>
    <row r="4182" spans="3:18">
      <c r="C4182" s="1558">
        <v>6</v>
      </c>
      <c r="D4182" s="1559" t="s">
        <v>2515</v>
      </c>
      <c r="E4182" s="1560">
        <v>8</v>
      </c>
      <c r="F4182" s="1561" t="s">
        <v>543</v>
      </c>
      <c r="G4182" s="1562">
        <v>84</v>
      </c>
      <c r="H4182" s="1561">
        <v>2005</v>
      </c>
      <c r="I4182" s="1563">
        <v>185.64</v>
      </c>
      <c r="J4182" s="1561">
        <f t="shared" si="265"/>
        <v>100</v>
      </c>
      <c r="K4182" s="1563">
        <f t="shared" si="266"/>
        <v>0</v>
      </c>
      <c r="L4182" s="1561"/>
      <c r="M4182" s="1561"/>
      <c r="N4182" s="1564">
        <f t="shared" si="267"/>
        <v>0</v>
      </c>
      <c r="O4182" s="1561"/>
      <c r="P4182" s="1753"/>
      <c r="Q4182" s="1754">
        <f t="shared" si="268"/>
        <v>0</v>
      </c>
      <c r="R4182" s="2140"/>
    </row>
    <row r="4183" spans="3:18">
      <c r="C4183" s="1558">
        <v>7</v>
      </c>
      <c r="D4183" s="1559" t="s">
        <v>2516</v>
      </c>
      <c r="E4183" s="1560">
        <v>8</v>
      </c>
      <c r="F4183" s="1561" t="s">
        <v>543</v>
      </c>
      <c r="G4183" s="1562">
        <v>47</v>
      </c>
      <c r="H4183" s="1561">
        <v>2005</v>
      </c>
      <c r="I4183" s="1563">
        <v>151.48099999999999</v>
      </c>
      <c r="J4183" s="1561">
        <f t="shared" si="265"/>
        <v>100</v>
      </c>
      <c r="K4183" s="1563">
        <f t="shared" si="266"/>
        <v>0</v>
      </c>
      <c r="L4183" s="1561"/>
      <c r="M4183" s="1561"/>
      <c r="N4183" s="1564">
        <f t="shared" si="267"/>
        <v>0</v>
      </c>
      <c r="O4183" s="1561"/>
      <c r="P4183" s="1753"/>
      <c r="Q4183" s="1754">
        <f t="shared" si="268"/>
        <v>0</v>
      </c>
      <c r="R4183" s="2140"/>
    </row>
    <row r="4184" spans="3:18">
      <c r="C4184" s="1558">
        <v>8</v>
      </c>
      <c r="D4184" s="1559" t="s">
        <v>2517</v>
      </c>
      <c r="E4184" s="1560">
        <v>8</v>
      </c>
      <c r="F4184" s="1561" t="s">
        <v>543</v>
      </c>
      <c r="G4184" s="1562">
        <v>5</v>
      </c>
      <c r="H4184" s="1561">
        <v>2005</v>
      </c>
      <c r="I4184" s="1563">
        <v>75.965000000000003</v>
      </c>
      <c r="J4184" s="1561">
        <f t="shared" si="265"/>
        <v>100</v>
      </c>
      <c r="K4184" s="1563">
        <f t="shared" si="266"/>
        <v>0</v>
      </c>
      <c r="L4184" s="1561"/>
      <c r="M4184" s="1561"/>
      <c r="N4184" s="1564">
        <f t="shared" si="267"/>
        <v>0</v>
      </c>
      <c r="O4184" s="1561"/>
      <c r="P4184" s="1753"/>
      <c r="Q4184" s="1754">
        <f t="shared" si="268"/>
        <v>0</v>
      </c>
      <c r="R4184" s="2140"/>
    </row>
    <row r="4185" spans="3:18">
      <c r="C4185" s="1558">
        <v>9</v>
      </c>
      <c r="D4185" s="1559" t="s">
        <v>2518</v>
      </c>
      <c r="E4185" s="1560">
        <v>8</v>
      </c>
      <c r="F4185" s="1561" t="s">
        <v>543</v>
      </c>
      <c r="G4185" s="1562">
        <v>5</v>
      </c>
      <c r="H4185" s="1561">
        <v>2005</v>
      </c>
      <c r="I4185" s="1563">
        <v>92.08</v>
      </c>
      <c r="J4185" s="1561">
        <f t="shared" si="265"/>
        <v>100</v>
      </c>
      <c r="K4185" s="1563">
        <f t="shared" si="266"/>
        <v>0</v>
      </c>
      <c r="L4185" s="1561"/>
      <c r="M4185" s="1561"/>
      <c r="N4185" s="1564">
        <f t="shared" si="267"/>
        <v>0</v>
      </c>
      <c r="O4185" s="1561"/>
      <c r="P4185" s="1753"/>
      <c r="Q4185" s="1754">
        <f t="shared" si="268"/>
        <v>0</v>
      </c>
      <c r="R4185" s="2140"/>
    </row>
    <row r="4186" spans="3:18">
      <c r="C4186" s="1558">
        <v>10</v>
      </c>
      <c r="D4186" s="1559" t="s">
        <v>2519</v>
      </c>
      <c r="E4186" s="1560">
        <v>8</v>
      </c>
      <c r="F4186" s="1561" t="s">
        <v>543</v>
      </c>
      <c r="G4186" s="1562">
        <v>1</v>
      </c>
      <c r="H4186" s="1561">
        <v>2005</v>
      </c>
      <c r="I4186" s="1563">
        <v>1770.3109999999999</v>
      </c>
      <c r="J4186" s="1561">
        <f t="shared" si="265"/>
        <v>100</v>
      </c>
      <c r="K4186" s="1563">
        <f t="shared" si="266"/>
        <v>0</v>
      </c>
      <c r="L4186" s="1561"/>
      <c r="M4186" s="1561"/>
      <c r="N4186" s="1564">
        <f t="shared" si="267"/>
        <v>0</v>
      </c>
      <c r="O4186" s="1561"/>
      <c r="P4186" s="1753"/>
      <c r="Q4186" s="1754">
        <f t="shared" si="268"/>
        <v>0</v>
      </c>
      <c r="R4186" s="2140"/>
    </row>
    <row r="4187" spans="3:18">
      <c r="C4187" s="1558">
        <v>11</v>
      </c>
      <c r="D4187" s="1559" t="s">
        <v>2520</v>
      </c>
      <c r="E4187" s="1560">
        <v>8</v>
      </c>
      <c r="F4187" s="1561" t="s">
        <v>543</v>
      </c>
      <c r="G4187" s="1562">
        <v>1</v>
      </c>
      <c r="H4187" s="1561">
        <v>2005</v>
      </c>
      <c r="I4187" s="1563">
        <v>1606.85</v>
      </c>
      <c r="J4187" s="1561">
        <f t="shared" si="265"/>
        <v>100</v>
      </c>
      <c r="K4187" s="1563">
        <f t="shared" si="266"/>
        <v>0</v>
      </c>
      <c r="L4187" s="1561"/>
      <c r="M4187" s="1561"/>
      <c r="N4187" s="1564">
        <f t="shared" si="267"/>
        <v>0</v>
      </c>
      <c r="O4187" s="1561"/>
      <c r="P4187" s="1753"/>
      <c r="Q4187" s="1754">
        <f t="shared" si="268"/>
        <v>0</v>
      </c>
      <c r="R4187" s="2140"/>
    </row>
    <row r="4188" spans="3:18">
      <c r="C4188" s="1558">
        <v>12</v>
      </c>
      <c r="D4188" s="1559" t="s">
        <v>2521</v>
      </c>
      <c r="E4188" s="1560">
        <v>8</v>
      </c>
      <c r="F4188" s="1561" t="s">
        <v>543</v>
      </c>
      <c r="G4188" s="1562">
        <v>10</v>
      </c>
      <c r="H4188" s="1561">
        <v>2005</v>
      </c>
      <c r="I4188" s="1563">
        <v>235.61</v>
      </c>
      <c r="J4188" s="1561">
        <f t="shared" si="265"/>
        <v>100</v>
      </c>
      <c r="K4188" s="1563">
        <f t="shared" si="266"/>
        <v>0</v>
      </c>
      <c r="L4188" s="1561"/>
      <c r="M4188" s="1561"/>
      <c r="N4188" s="1564">
        <f t="shared" si="267"/>
        <v>0</v>
      </c>
      <c r="O4188" s="1561"/>
      <c r="P4188" s="1753"/>
      <c r="Q4188" s="1754">
        <f t="shared" si="268"/>
        <v>0</v>
      </c>
      <c r="R4188" s="2140"/>
    </row>
    <row r="4189" spans="3:18">
      <c r="C4189" s="1558">
        <v>13</v>
      </c>
      <c r="D4189" s="1559" t="s">
        <v>2522</v>
      </c>
      <c r="E4189" s="1560">
        <v>8</v>
      </c>
      <c r="F4189" s="1561" t="s">
        <v>543</v>
      </c>
      <c r="G4189" s="1562">
        <v>2</v>
      </c>
      <c r="H4189" s="1561">
        <v>2005</v>
      </c>
      <c r="I4189" s="1563">
        <v>6.5960000000000001</v>
      </c>
      <c r="J4189" s="1561">
        <f t="shared" si="265"/>
        <v>100</v>
      </c>
      <c r="K4189" s="1563">
        <f t="shared" si="266"/>
        <v>0</v>
      </c>
      <c r="L4189" s="1561"/>
      <c r="M4189" s="1561"/>
      <c r="N4189" s="1564">
        <f t="shared" si="267"/>
        <v>0</v>
      </c>
      <c r="O4189" s="1561"/>
      <c r="P4189" s="1753"/>
      <c r="Q4189" s="1754">
        <f t="shared" si="268"/>
        <v>0</v>
      </c>
      <c r="R4189" s="2140"/>
    </row>
    <row r="4190" spans="3:18">
      <c r="C4190" s="1558">
        <v>14</v>
      </c>
      <c r="D4190" s="1559" t="s">
        <v>2523</v>
      </c>
      <c r="E4190" s="1560">
        <v>8</v>
      </c>
      <c r="F4190" s="1561" t="s">
        <v>543</v>
      </c>
      <c r="G4190" s="1562">
        <v>2</v>
      </c>
      <c r="H4190" s="1561">
        <v>2005</v>
      </c>
      <c r="I4190" s="1563">
        <v>9.0459999999999994</v>
      </c>
      <c r="J4190" s="1561">
        <f t="shared" si="265"/>
        <v>100</v>
      </c>
      <c r="K4190" s="1563">
        <f t="shared" si="266"/>
        <v>0</v>
      </c>
      <c r="L4190" s="1561"/>
      <c r="M4190" s="1561"/>
      <c r="N4190" s="1564">
        <f t="shared" si="267"/>
        <v>0</v>
      </c>
      <c r="O4190" s="1561"/>
      <c r="P4190" s="1753"/>
      <c r="Q4190" s="1754">
        <f t="shared" si="268"/>
        <v>0</v>
      </c>
      <c r="R4190" s="2140"/>
    </row>
    <row r="4191" spans="3:18">
      <c r="C4191" s="1558">
        <v>15</v>
      </c>
      <c r="D4191" s="1559" t="s">
        <v>2524</v>
      </c>
      <c r="E4191" s="1560">
        <v>8</v>
      </c>
      <c r="F4191" s="1561" t="s">
        <v>543</v>
      </c>
      <c r="G4191" s="1562">
        <v>2</v>
      </c>
      <c r="H4191" s="1561">
        <v>2005</v>
      </c>
      <c r="I4191" s="1563">
        <v>31.1</v>
      </c>
      <c r="J4191" s="1561">
        <f t="shared" si="265"/>
        <v>100</v>
      </c>
      <c r="K4191" s="1563">
        <f t="shared" si="266"/>
        <v>0</v>
      </c>
      <c r="L4191" s="1561"/>
      <c r="M4191" s="1561"/>
      <c r="N4191" s="1564">
        <f t="shared" si="267"/>
        <v>0</v>
      </c>
      <c r="O4191" s="1561"/>
      <c r="P4191" s="1753"/>
      <c r="Q4191" s="1754">
        <f t="shared" si="268"/>
        <v>0</v>
      </c>
      <c r="R4191" s="2140"/>
    </row>
    <row r="4192" spans="3:18">
      <c r="C4192" s="1558">
        <v>16</v>
      </c>
      <c r="D4192" s="1559" t="s">
        <v>2525</v>
      </c>
      <c r="E4192" s="1560">
        <v>8</v>
      </c>
      <c r="F4192" s="1561" t="s">
        <v>543</v>
      </c>
      <c r="G4192" s="1562">
        <v>2</v>
      </c>
      <c r="H4192" s="1561">
        <v>2005</v>
      </c>
      <c r="I4192" s="1563">
        <v>37.695999999999998</v>
      </c>
      <c r="J4192" s="1561">
        <f t="shared" si="265"/>
        <v>100</v>
      </c>
      <c r="K4192" s="1563">
        <f t="shared" si="266"/>
        <v>0</v>
      </c>
      <c r="L4192" s="1561"/>
      <c r="M4192" s="1561"/>
      <c r="N4192" s="1564">
        <f t="shared" si="267"/>
        <v>0</v>
      </c>
      <c r="O4192" s="1561"/>
      <c r="P4192" s="1753"/>
      <c r="Q4192" s="1754">
        <f t="shared" si="268"/>
        <v>0</v>
      </c>
      <c r="R4192" s="2140"/>
    </row>
    <row r="4193" spans="1:18">
      <c r="C4193" s="1558">
        <v>17</v>
      </c>
      <c r="D4193" s="1559" t="s">
        <v>2526</v>
      </c>
      <c r="E4193" s="1560">
        <v>8</v>
      </c>
      <c r="F4193" s="1561" t="s">
        <v>543</v>
      </c>
      <c r="G4193" s="1562">
        <v>1</v>
      </c>
      <c r="H4193" s="1561">
        <v>2008</v>
      </c>
      <c r="I4193" s="1563">
        <v>1689.5709999999999</v>
      </c>
      <c r="J4193" s="1561">
        <f t="shared" si="265"/>
        <v>100</v>
      </c>
      <c r="K4193" s="1563">
        <f t="shared" si="266"/>
        <v>0</v>
      </c>
      <c r="L4193" s="1561"/>
      <c r="M4193" s="1561"/>
      <c r="N4193" s="1564">
        <f t="shared" si="267"/>
        <v>0</v>
      </c>
      <c r="O4193" s="1561"/>
      <c r="P4193" s="1753"/>
      <c r="Q4193" s="1754">
        <f t="shared" si="268"/>
        <v>0</v>
      </c>
      <c r="R4193" s="2140"/>
    </row>
    <row r="4194" spans="1:18">
      <c r="C4194" s="1558">
        <v>18</v>
      </c>
      <c r="D4194" s="1559" t="s">
        <v>2527</v>
      </c>
      <c r="E4194" s="1560">
        <v>8</v>
      </c>
      <c r="F4194" s="1561" t="s">
        <v>543</v>
      </c>
      <c r="G4194" s="1562">
        <v>1</v>
      </c>
      <c r="H4194" s="1561">
        <v>2009</v>
      </c>
      <c r="I4194" s="1563">
        <v>95</v>
      </c>
      <c r="J4194" s="1561">
        <f t="shared" si="265"/>
        <v>100</v>
      </c>
      <c r="K4194" s="1563">
        <f t="shared" si="266"/>
        <v>0</v>
      </c>
      <c r="L4194" s="1561"/>
      <c r="M4194" s="1561"/>
      <c r="N4194" s="1564">
        <f t="shared" si="267"/>
        <v>0</v>
      </c>
      <c r="O4194" s="1561"/>
      <c r="P4194" s="1753"/>
      <c r="Q4194" s="1754">
        <f t="shared" si="268"/>
        <v>0</v>
      </c>
      <c r="R4194" s="2140"/>
    </row>
    <row r="4195" spans="1:18">
      <c r="C4195" s="1558">
        <v>19</v>
      </c>
      <c r="D4195" s="1559" t="s">
        <v>2528</v>
      </c>
      <c r="E4195" s="1560">
        <v>8</v>
      </c>
      <c r="F4195" s="1561" t="s">
        <v>543</v>
      </c>
      <c r="G4195" s="1562">
        <v>1</v>
      </c>
      <c r="H4195" s="1561">
        <v>2013</v>
      </c>
      <c r="I4195" s="1563">
        <v>1302.6600000000001</v>
      </c>
      <c r="J4195" s="1561">
        <f t="shared" si="265"/>
        <v>100</v>
      </c>
      <c r="K4195" s="1563">
        <f t="shared" si="266"/>
        <v>0</v>
      </c>
      <c r="L4195" s="1561"/>
      <c r="M4195" s="1561"/>
      <c r="N4195" s="1564">
        <f t="shared" si="267"/>
        <v>0</v>
      </c>
      <c r="O4195" s="1561"/>
      <c r="P4195" s="1753"/>
      <c r="Q4195" s="1754">
        <f t="shared" si="268"/>
        <v>0</v>
      </c>
      <c r="R4195" s="2140"/>
    </row>
    <row r="4196" spans="1:18">
      <c r="C4196" s="1558">
        <v>20</v>
      </c>
      <c r="D4196" s="1559" t="s">
        <v>2529</v>
      </c>
      <c r="E4196" s="1560">
        <v>8</v>
      </c>
      <c r="F4196" s="1561" t="s">
        <v>543</v>
      </c>
      <c r="G4196" s="1562">
        <v>1</v>
      </c>
      <c r="H4196" s="1561">
        <v>2015</v>
      </c>
      <c r="I4196" s="1563">
        <v>542</v>
      </c>
      <c r="J4196" s="1561">
        <f t="shared" si="265"/>
        <v>100</v>
      </c>
      <c r="K4196" s="1563">
        <f t="shared" si="266"/>
        <v>0</v>
      </c>
      <c r="L4196" s="1561"/>
      <c r="M4196" s="1561"/>
      <c r="N4196" s="1564">
        <f t="shared" si="267"/>
        <v>0</v>
      </c>
      <c r="O4196" s="1561"/>
      <c r="P4196" s="1753"/>
      <c r="Q4196" s="1754">
        <f t="shared" si="268"/>
        <v>0</v>
      </c>
      <c r="R4196" s="2140"/>
    </row>
    <row r="4197" spans="1:18" ht="67.5">
      <c r="C4197" s="1558">
        <v>21</v>
      </c>
      <c r="D4197" s="1559" t="s">
        <v>2530</v>
      </c>
      <c r="E4197" s="1560">
        <v>8</v>
      </c>
      <c r="F4197" s="1561" t="s">
        <v>543</v>
      </c>
      <c r="G4197" s="1562">
        <v>1</v>
      </c>
      <c r="H4197" s="1561">
        <v>2016</v>
      </c>
      <c r="I4197" s="1563">
        <v>732.27</v>
      </c>
      <c r="J4197" s="1561">
        <f t="shared" si="265"/>
        <v>100</v>
      </c>
      <c r="K4197" s="1563">
        <f t="shared" si="266"/>
        <v>0</v>
      </c>
      <c r="L4197" s="1561"/>
      <c r="M4197" s="1561"/>
      <c r="N4197" s="1564">
        <f t="shared" si="267"/>
        <v>0</v>
      </c>
      <c r="O4197" s="1561"/>
      <c r="P4197" s="1753"/>
      <c r="Q4197" s="1754">
        <f t="shared" si="268"/>
        <v>0</v>
      </c>
      <c r="R4197" s="2140"/>
    </row>
    <row r="4198" spans="1:18" ht="40.5">
      <c r="C4198" s="1558">
        <v>22</v>
      </c>
      <c r="D4198" s="1559" t="s">
        <v>2531</v>
      </c>
      <c r="E4198" s="1560">
        <v>8</v>
      </c>
      <c r="F4198" s="1561" t="s">
        <v>543</v>
      </c>
      <c r="G4198" s="1562">
        <v>3</v>
      </c>
      <c r="H4198" s="1561">
        <v>2019</v>
      </c>
      <c r="I4198" s="1563">
        <v>7155</v>
      </c>
      <c r="J4198" s="1561">
        <f t="shared" si="265"/>
        <v>100</v>
      </c>
      <c r="K4198" s="1563">
        <f t="shared" si="266"/>
        <v>0</v>
      </c>
      <c r="L4198" s="1561"/>
      <c r="M4198" s="1561"/>
      <c r="N4198" s="1564">
        <f t="shared" si="267"/>
        <v>0</v>
      </c>
      <c r="O4198" s="1561"/>
      <c r="P4198" s="1753"/>
      <c r="Q4198" s="1754">
        <f t="shared" si="268"/>
        <v>0</v>
      </c>
      <c r="R4198" s="2140"/>
    </row>
    <row r="4199" spans="1:18">
      <c r="C4199" s="1558">
        <v>23</v>
      </c>
      <c r="D4199" s="1559" t="s">
        <v>2532</v>
      </c>
      <c r="E4199" s="1560">
        <v>8</v>
      </c>
      <c r="F4199" s="1561" t="s">
        <v>543</v>
      </c>
      <c r="G4199" s="1562">
        <v>1</v>
      </c>
      <c r="H4199" s="1561">
        <v>2020</v>
      </c>
      <c r="I4199" s="1563">
        <v>99.7</v>
      </c>
      <c r="J4199" s="1561">
        <f t="shared" si="265"/>
        <v>100</v>
      </c>
      <c r="K4199" s="1563">
        <f t="shared" si="266"/>
        <v>0</v>
      </c>
      <c r="L4199" s="1561"/>
      <c r="M4199" s="1561"/>
      <c r="N4199" s="1564">
        <f t="shared" si="267"/>
        <v>0</v>
      </c>
      <c r="O4199" s="1561"/>
      <c r="P4199" s="1753"/>
      <c r="Q4199" s="1754">
        <f t="shared" si="268"/>
        <v>0</v>
      </c>
      <c r="R4199" s="2140"/>
    </row>
    <row r="4200" spans="1:18">
      <c r="C4200" s="1558">
        <v>24</v>
      </c>
      <c r="D4200" s="1559" t="s">
        <v>2533</v>
      </c>
      <c r="E4200" s="1560">
        <v>8</v>
      </c>
      <c r="F4200" s="1561" t="s">
        <v>543</v>
      </c>
      <c r="G4200" s="1562">
        <v>1</v>
      </c>
      <c r="H4200" s="1561">
        <v>2007</v>
      </c>
      <c r="I4200" s="1563">
        <v>66</v>
      </c>
      <c r="J4200" s="1561">
        <f t="shared" si="265"/>
        <v>100</v>
      </c>
      <c r="K4200" s="1563">
        <f t="shared" si="266"/>
        <v>0</v>
      </c>
      <c r="L4200" s="1561"/>
      <c r="M4200" s="1561"/>
      <c r="N4200" s="1564">
        <f t="shared" si="267"/>
        <v>0</v>
      </c>
      <c r="O4200" s="1561"/>
      <c r="P4200" s="1753"/>
      <c r="Q4200" s="1754">
        <f t="shared" si="268"/>
        <v>0</v>
      </c>
      <c r="R4200" s="2140"/>
    </row>
    <row r="4201" spans="1:18">
      <c r="C4201" s="1558">
        <v>25</v>
      </c>
      <c r="D4201" s="1559" t="s">
        <v>2534</v>
      </c>
      <c r="E4201" s="1560">
        <v>8</v>
      </c>
      <c r="F4201" s="1561" t="s">
        <v>543</v>
      </c>
      <c r="G4201" s="1562">
        <v>1</v>
      </c>
      <c r="H4201" s="1561">
        <v>2021</v>
      </c>
      <c r="I4201" s="1563">
        <v>25.627500000000001</v>
      </c>
      <c r="J4201" s="1561">
        <f t="shared" si="265"/>
        <v>80</v>
      </c>
      <c r="K4201" s="1563">
        <f t="shared" si="266"/>
        <v>5.1254999999999988</v>
      </c>
      <c r="L4201" s="1561"/>
      <c r="M4201" s="1561"/>
      <c r="N4201" s="1564">
        <f t="shared" si="267"/>
        <v>0</v>
      </c>
      <c r="O4201" s="1561"/>
      <c r="P4201" s="1753"/>
      <c r="Q4201" s="1754">
        <f t="shared" si="268"/>
        <v>0</v>
      </c>
      <c r="R4201" s="2140"/>
    </row>
    <row r="4202" spans="1:18">
      <c r="C4202" s="1558">
        <v>26</v>
      </c>
      <c r="D4202" s="1559" t="s">
        <v>5688</v>
      </c>
      <c r="E4202" s="1560">
        <v>8</v>
      </c>
      <c r="F4202" s="1561" t="s">
        <v>543</v>
      </c>
      <c r="G4202" s="1562">
        <v>1</v>
      </c>
      <c r="H4202" s="1561">
        <v>2021</v>
      </c>
      <c r="I4202" s="1563">
        <v>113.7</v>
      </c>
      <c r="J4202" s="1561">
        <f t="shared" si="265"/>
        <v>80</v>
      </c>
      <c r="K4202" s="1563">
        <f t="shared" si="266"/>
        <v>22.739999999999995</v>
      </c>
      <c r="L4202" s="1561"/>
      <c r="M4202" s="1561"/>
      <c r="N4202" s="1564">
        <f t="shared" si="267"/>
        <v>0</v>
      </c>
      <c r="O4202" s="1561"/>
      <c r="P4202" s="1753"/>
      <c r="Q4202" s="1754">
        <f t="shared" si="268"/>
        <v>0</v>
      </c>
      <c r="R4202" s="2140"/>
    </row>
    <row r="4203" spans="1:18">
      <c r="C4203" s="1558">
        <v>27</v>
      </c>
      <c r="D4203" s="1559" t="s">
        <v>5689</v>
      </c>
      <c r="E4203" s="1560">
        <v>8</v>
      </c>
      <c r="F4203" s="1561" t="s">
        <v>543</v>
      </c>
      <c r="G4203" s="1562">
        <v>2</v>
      </c>
      <c r="H4203" s="1561">
        <v>2021</v>
      </c>
      <c r="I4203" s="1563">
        <v>51.255000000000003</v>
      </c>
      <c r="J4203" s="1561">
        <f t="shared" si="265"/>
        <v>80</v>
      </c>
      <c r="K4203" s="1563">
        <f t="shared" si="266"/>
        <v>10.250999999999998</v>
      </c>
      <c r="L4203" s="1561"/>
      <c r="M4203" s="1561"/>
      <c r="N4203" s="1564">
        <f t="shared" si="267"/>
        <v>0</v>
      </c>
      <c r="O4203" s="1561"/>
      <c r="P4203" s="1753"/>
      <c r="Q4203" s="1754">
        <f t="shared" si="268"/>
        <v>0</v>
      </c>
      <c r="R4203" s="2140"/>
    </row>
    <row r="4204" spans="1:18" ht="40.5">
      <c r="C4204" s="1558">
        <v>28</v>
      </c>
      <c r="D4204" s="1559" t="s">
        <v>5690</v>
      </c>
      <c r="E4204" s="1560">
        <v>8</v>
      </c>
      <c r="F4204" s="1561" t="s">
        <v>543</v>
      </c>
      <c r="G4204" s="1562">
        <v>3</v>
      </c>
      <c r="H4204" s="1561">
        <v>2022</v>
      </c>
      <c r="I4204" s="1563">
        <v>11934</v>
      </c>
      <c r="J4204" s="1561">
        <f t="shared" si="265"/>
        <v>60</v>
      </c>
      <c r="K4204" s="1563">
        <f t="shared" si="266"/>
        <v>4773.6000000000004</v>
      </c>
      <c r="L4204" s="1561"/>
      <c r="M4204" s="1561"/>
      <c r="N4204" s="1564">
        <f t="shared" si="267"/>
        <v>0</v>
      </c>
      <c r="O4204" s="1561"/>
      <c r="P4204" s="1753"/>
      <c r="Q4204" s="1754">
        <f t="shared" si="268"/>
        <v>0</v>
      </c>
      <c r="R4204" s="2140"/>
    </row>
    <row r="4205" spans="1:18" ht="40.5">
      <c r="C4205" s="1558">
        <v>29</v>
      </c>
      <c r="D4205" s="1559" t="s">
        <v>5691</v>
      </c>
      <c r="E4205" s="1560">
        <v>8</v>
      </c>
      <c r="F4205" s="1561" t="s">
        <v>543</v>
      </c>
      <c r="G4205" s="1562">
        <v>2</v>
      </c>
      <c r="H4205" s="1561">
        <v>2022</v>
      </c>
      <c r="I4205" s="1563">
        <v>7956</v>
      </c>
      <c r="J4205" s="1561">
        <f t="shared" ref="J4205:J4206" si="269">IF(($J$14-H4205)*J$17&gt;100,100,($J$14-H4205)*J$17)</f>
        <v>60</v>
      </c>
      <c r="K4205" s="1563">
        <f t="shared" si="266"/>
        <v>3182.4000000000005</v>
      </c>
      <c r="L4205" s="1561"/>
      <c r="M4205" s="1561"/>
      <c r="N4205" s="1564">
        <f t="shared" si="267"/>
        <v>0</v>
      </c>
      <c r="O4205" s="1561"/>
      <c r="P4205" s="1753"/>
      <c r="Q4205" s="1754">
        <f t="shared" si="268"/>
        <v>0</v>
      </c>
      <c r="R4205" s="2140"/>
    </row>
    <row r="4206" spans="1:18" ht="15" customHeight="1">
      <c r="C4206" s="1558">
        <v>30</v>
      </c>
      <c r="D4206" s="1559" t="s">
        <v>5692</v>
      </c>
      <c r="E4206" s="1560">
        <v>8</v>
      </c>
      <c r="F4206" s="1561" t="s">
        <v>543</v>
      </c>
      <c r="G4206" s="1562">
        <v>2</v>
      </c>
      <c r="H4206" s="1561">
        <v>2022</v>
      </c>
      <c r="I4206" s="1563">
        <v>46.8</v>
      </c>
      <c r="J4206" s="1561">
        <f t="shared" si="269"/>
        <v>60</v>
      </c>
      <c r="K4206" s="1563">
        <f t="shared" si="266"/>
        <v>18.72</v>
      </c>
      <c r="L4206" s="1561"/>
      <c r="M4206" s="1561"/>
      <c r="N4206" s="1564">
        <f t="shared" si="267"/>
        <v>0</v>
      </c>
      <c r="O4206" s="1561"/>
      <c r="P4206" s="1753"/>
      <c r="Q4206" s="1754">
        <f t="shared" si="268"/>
        <v>0</v>
      </c>
      <c r="R4206" s="2140"/>
    </row>
    <row r="4207" spans="1:18" ht="27">
      <c r="C4207" s="25"/>
      <c r="D4207" s="1429" t="s">
        <v>6791</v>
      </c>
      <c r="E4207" s="11"/>
      <c r="F4207" s="11"/>
      <c r="G4207" s="1574">
        <f>SUMIF(J3762:J4206,"&lt;100",G3762:G4206)</f>
        <v>252</v>
      </c>
      <c r="H4207" s="11"/>
      <c r="I4207" s="1573"/>
      <c r="K4207" s="1573"/>
      <c r="L4207" s="11"/>
      <c r="M4207" s="11"/>
      <c r="N4207" s="80"/>
      <c r="O4207" s="11"/>
      <c r="P4207" s="1720"/>
      <c r="Q4207" s="1757"/>
    </row>
    <row r="4208" spans="1:18" ht="32.25" customHeight="1">
      <c r="A4208" s="1628"/>
      <c r="B4208" s="1407">
        <v>62</v>
      </c>
      <c r="C4208" s="1408"/>
      <c r="D4208" s="1409" t="s">
        <v>2102</v>
      </c>
      <c r="E4208" s="1410"/>
      <c r="F4208" s="1458"/>
      <c r="G4208" s="1459">
        <f>+G4209+G7199+G7368+G7939</f>
        <v>30951.989999999998</v>
      </c>
      <c r="H4208" s="1147"/>
      <c r="I4208" s="1500"/>
      <c r="J4208" s="1147"/>
      <c r="K4208" s="1500"/>
      <c r="L4208" s="1459">
        <f>+L4209+L7199+L7368+L7939</f>
        <v>0</v>
      </c>
      <c r="M4208" s="1147"/>
      <c r="N4208" s="1459">
        <f>+N4209+N7199+N7368+N7939</f>
        <v>0</v>
      </c>
      <c r="O4208" s="1459">
        <f>+O4209+O7199+O7368+O7939</f>
        <v>1075</v>
      </c>
      <c r="P4208" s="1718"/>
      <c r="Q4208" s="1719">
        <f>+Q4209+Q7199+Q7368+Q7939</f>
        <v>55487.540999999997</v>
      </c>
    </row>
    <row r="4209" spans="1:20" ht="82.5">
      <c r="A4209" s="1628"/>
      <c r="B4209" s="1628"/>
      <c r="C4209" s="1629">
        <v>620</v>
      </c>
      <c r="D4209" s="1144" t="s">
        <v>2103</v>
      </c>
      <c r="E4209" s="1009">
        <v>10</v>
      </c>
      <c r="F4209" s="11"/>
      <c r="G4209" s="1464">
        <f>SUM(G4210:G7197)</f>
        <v>25679.989999999998</v>
      </c>
      <c r="H4209" s="11"/>
      <c r="I4209" s="1573"/>
      <c r="J4209" s="1009">
        <v>10</v>
      </c>
      <c r="K4209" s="1573"/>
      <c r="L4209" s="130">
        <f>SUM(L4210:L7197)</f>
        <v>0</v>
      </c>
      <c r="M4209" s="11"/>
      <c r="N4209" s="130">
        <f>SUM(N4210:N7197)</f>
        <v>0</v>
      </c>
      <c r="O4209" s="130">
        <f>SUM(O4210:O7197)</f>
        <v>1075</v>
      </c>
      <c r="P4209" s="1720"/>
      <c r="Q4209" s="1721">
        <f>SUM(Q4210:Q7197)</f>
        <v>30968.541000000001</v>
      </c>
    </row>
    <row r="4210" spans="1:20" ht="13.5" customHeight="1">
      <c r="C4210" s="1601">
        <v>1</v>
      </c>
      <c r="D4210" s="1602" t="s">
        <v>4590</v>
      </c>
      <c r="E4210" s="1603">
        <v>10</v>
      </c>
      <c r="F4210" s="1602" t="s">
        <v>543</v>
      </c>
      <c r="G4210" s="1604">
        <v>1</v>
      </c>
      <c r="H4210" s="1602">
        <v>2007</v>
      </c>
      <c r="I4210" s="1605">
        <v>1.0000000000000001E-5</v>
      </c>
      <c r="J4210" s="1602">
        <f t="shared" ref="J4210:J4273" si="270">IF(($J$14-H4210)*J$4209&gt;100,100,($J$14-H4210)*J$4209)</f>
        <v>100</v>
      </c>
      <c r="K4210" s="1605">
        <f>IF(J4210=100,0,I4210-I4210*J4210%)</f>
        <v>0</v>
      </c>
      <c r="L4210" s="1602"/>
      <c r="M4210" s="1602"/>
      <c r="N4210" s="1606">
        <f>+L4210*M4210</f>
        <v>0</v>
      </c>
      <c r="O4210" s="1602"/>
      <c r="P4210" s="1762"/>
      <c r="Q4210" s="1763">
        <f>+O4210*P4210</f>
        <v>0</v>
      </c>
      <c r="R4210" s="2091" t="s">
        <v>482</v>
      </c>
      <c r="T4210" s="90">
        <v>0.01</v>
      </c>
    </row>
    <row r="4211" spans="1:20">
      <c r="C4211" s="1601">
        <v>2</v>
      </c>
      <c r="D4211" s="1602" t="s">
        <v>4591</v>
      </c>
      <c r="E4211" s="1603">
        <v>10</v>
      </c>
      <c r="F4211" s="1602" t="s">
        <v>543</v>
      </c>
      <c r="G4211" s="1604">
        <v>2</v>
      </c>
      <c r="H4211" s="1602">
        <v>2007</v>
      </c>
      <c r="I4211" s="1605">
        <v>1.0000000000000001E-5</v>
      </c>
      <c r="J4211" s="1602">
        <f t="shared" si="270"/>
        <v>100</v>
      </c>
      <c r="K4211" s="1605">
        <f t="shared" ref="K4211:K4274" si="271">IF(J4211=100,0,I4211-I4211*J4211%)</f>
        <v>0</v>
      </c>
      <c r="L4211" s="1602"/>
      <c r="M4211" s="1602"/>
      <c r="N4211" s="1606">
        <f t="shared" ref="N4211:N4274" si="272">+L4211*M4211</f>
        <v>0</v>
      </c>
      <c r="O4211" s="1602"/>
      <c r="P4211" s="1762"/>
      <c r="Q4211" s="1763">
        <f t="shared" ref="Q4211:Q4274" si="273">+O4211*P4211</f>
        <v>0</v>
      </c>
      <c r="R4211" s="2092"/>
      <c r="T4211" s="90">
        <v>0.01</v>
      </c>
    </row>
    <row r="4212" spans="1:20">
      <c r="C4212" s="1601">
        <v>3</v>
      </c>
      <c r="D4212" s="1602" t="s">
        <v>4592</v>
      </c>
      <c r="E4212" s="1603">
        <v>10</v>
      </c>
      <c r="F4212" s="1602" t="s">
        <v>543</v>
      </c>
      <c r="G4212" s="1604">
        <v>2</v>
      </c>
      <c r="H4212" s="1602">
        <v>2007</v>
      </c>
      <c r="I4212" s="1605">
        <v>1.0000000000000001E-5</v>
      </c>
      <c r="J4212" s="1602">
        <f t="shared" si="270"/>
        <v>100</v>
      </c>
      <c r="K4212" s="1605">
        <f t="shared" si="271"/>
        <v>0</v>
      </c>
      <c r="L4212" s="1602"/>
      <c r="M4212" s="1602"/>
      <c r="N4212" s="1606">
        <f t="shared" si="272"/>
        <v>0</v>
      </c>
      <c r="O4212" s="1602"/>
      <c r="P4212" s="1762"/>
      <c r="Q4212" s="1763">
        <f t="shared" si="273"/>
        <v>0</v>
      </c>
      <c r="R4212" s="2092"/>
      <c r="T4212" s="90">
        <v>0.01</v>
      </c>
    </row>
    <row r="4213" spans="1:20">
      <c r="C4213" s="1601">
        <v>4</v>
      </c>
      <c r="D4213" s="1602" t="s">
        <v>4593</v>
      </c>
      <c r="E4213" s="1603">
        <v>10</v>
      </c>
      <c r="F4213" s="1602" t="s">
        <v>543</v>
      </c>
      <c r="G4213" s="1604">
        <v>12</v>
      </c>
      <c r="H4213" s="1602">
        <v>2007</v>
      </c>
      <c r="I4213" s="1605">
        <v>1.0000000000000001E-5</v>
      </c>
      <c r="J4213" s="1602">
        <f t="shared" si="270"/>
        <v>100</v>
      </c>
      <c r="K4213" s="1605">
        <f t="shared" si="271"/>
        <v>0</v>
      </c>
      <c r="L4213" s="1602"/>
      <c r="M4213" s="1602"/>
      <c r="N4213" s="1606">
        <f t="shared" si="272"/>
        <v>0</v>
      </c>
      <c r="O4213" s="1602"/>
      <c r="P4213" s="1762"/>
      <c r="Q4213" s="1763">
        <f t="shared" si="273"/>
        <v>0</v>
      </c>
      <c r="R4213" s="2092"/>
      <c r="T4213" s="90">
        <v>0.01</v>
      </c>
    </row>
    <row r="4214" spans="1:20">
      <c r="C4214" s="1601">
        <v>5</v>
      </c>
      <c r="D4214" s="1602" t="s">
        <v>4594</v>
      </c>
      <c r="E4214" s="1603">
        <v>10</v>
      </c>
      <c r="F4214" s="1602" t="s">
        <v>543</v>
      </c>
      <c r="G4214" s="1604">
        <v>2</v>
      </c>
      <c r="H4214" s="1602">
        <v>2007</v>
      </c>
      <c r="I4214" s="1605">
        <v>1.0000000000000001E-5</v>
      </c>
      <c r="J4214" s="1602">
        <f t="shared" si="270"/>
        <v>100</v>
      </c>
      <c r="K4214" s="1605">
        <f t="shared" si="271"/>
        <v>0</v>
      </c>
      <c r="L4214" s="1602"/>
      <c r="M4214" s="1602"/>
      <c r="N4214" s="1606">
        <f t="shared" si="272"/>
        <v>0</v>
      </c>
      <c r="O4214" s="1602"/>
      <c r="P4214" s="1762"/>
      <c r="Q4214" s="1763">
        <f t="shared" si="273"/>
        <v>0</v>
      </c>
      <c r="R4214" s="2092"/>
      <c r="T4214" s="90">
        <v>0.01</v>
      </c>
    </row>
    <row r="4215" spans="1:20">
      <c r="C4215" s="1601">
        <v>6</v>
      </c>
      <c r="D4215" s="1602" t="s">
        <v>4595</v>
      </c>
      <c r="E4215" s="1603">
        <v>10</v>
      </c>
      <c r="F4215" s="1602" t="s">
        <v>543</v>
      </c>
      <c r="G4215" s="1604">
        <v>2</v>
      </c>
      <c r="H4215" s="1602">
        <v>2007</v>
      </c>
      <c r="I4215" s="1605">
        <v>1.0000000000000001E-5</v>
      </c>
      <c r="J4215" s="1602">
        <f t="shared" si="270"/>
        <v>100</v>
      </c>
      <c r="K4215" s="1605">
        <f t="shared" si="271"/>
        <v>0</v>
      </c>
      <c r="L4215" s="1602"/>
      <c r="M4215" s="1602"/>
      <c r="N4215" s="1606">
        <f t="shared" si="272"/>
        <v>0</v>
      </c>
      <c r="O4215" s="1602"/>
      <c r="P4215" s="1762"/>
      <c r="Q4215" s="1763">
        <f t="shared" si="273"/>
        <v>0</v>
      </c>
      <c r="R4215" s="2092"/>
      <c r="T4215" s="90">
        <v>0.01</v>
      </c>
    </row>
    <row r="4216" spans="1:20">
      <c r="C4216" s="1601">
        <v>7</v>
      </c>
      <c r="D4216" s="1602" t="s">
        <v>2376</v>
      </c>
      <c r="E4216" s="1603">
        <v>10</v>
      </c>
      <c r="F4216" s="1602" t="s">
        <v>543</v>
      </c>
      <c r="G4216" s="1604">
        <v>4</v>
      </c>
      <c r="H4216" s="1602">
        <v>2007</v>
      </c>
      <c r="I4216" s="1605">
        <v>1.0000000000000001E-5</v>
      </c>
      <c r="J4216" s="1602">
        <f t="shared" si="270"/>
        <v>100</v>
      </c>
      <c r="K4216" s="1605">
        <f t="shared" si="271"/>
        <v>0</v>
      </c>
      <c r="L4216" s="1602"/>
      <c r="M4216" s="1602"/>
      <c r="N4216" s="1606">
        <f t="shared" si="272"/>
        <v>0</v>
      </c>
      <c r="O4216" s="1602"/>
      <c r="P4216" s="1762"/>
      <c r="Q4216" s="1763">
        <f t="shared" si="273"/>
        <v>0</v>
      </c>
      <c r="R4216" s="2092"/>
      <c r="T4216" s="90">
        <v>0.01</v>
      </c>
    </row>
    <row r="4217" spans="1:20">
      <c r="C4217" s="1601">
        <v>8</v>
      </c>
      <c r="D4217" s="1602" t="s">
        <v>4596</v>
      </c>
      <c r="E4217" s="1603">
        <v>10</v>
      </c>
      <c r="F4217" s="1602" t="s">
        <v>543</v>
      </c>
      <c r="G4217" s="1604">
        <v>1</v>
      </c>
      <c r="H4217" s="1602">
        <v>2007</v>
      </c>
      <c r="I4217" s="1605">
        <v>1.0000000000000001E-5</v>
      </c>
      <c r="J4217" s="1602">
        <f t="shared" si="270"/>
        <v>100</v>
      </c>
      <c r="K4217" s="1605">
        <f t="shared" si="271"/>
        <v>0</v>
      </c>
      <c r="L4217" s="1602"/>
      <c r="M4217" s="1602"/>
      <c r="N4217" s="1606">
        <f t="shared" si="272"/>
        <v>0</v>
      </c>
      <c r="O4217" s="1602"/>
      <c r="P4217" s="1762"/>
      <c r="Q4217" s="1763">
        <f t="shared" si="273"/>
        <v>0</v>
      </c>
      <c r="R4217" s="2092"/>
      <c r="T4217" s="90">
        <v>0.01</v>
      </c>
    </row>
    <row r="4218" spans="1:20">
      <c r="C4218" s="1601">
        <v>9</v>
      </c>
      <c r="D4218" s="1602" t="s">
        <v>5706</v>
      </c>
      <c r="E4218" s="1603">
        <v>10</v>
      </c>
      <c r="F4218" s="1602" t="s">
        <v>543</v>
      </c>
      <c r="G4218" s="1604">
        <v>1</v>
      </c>
      <c r="H4218" s="1602">
        <v>2007</v>
      </c>
      <c r="I4218" s="1605">
        <v>1.0000000000000001E-5</v>
      </c>
      <c r="J4218" s="1602">
        <f t="shared" si="270"/>
        <v>100</v>
      </c>
      <c r="K4218" s="1605">
        <f t="shared" si="271"/>
        <v>0</v>
      </c>
      <c r="L4218" s="1602"/>
      <c r="M4218" s="1602"/>
      <c r="N4218" s="1606">
        <f t="shared" si="272"/>
        <v>0</v>
      </c>
      <c r="O4218" s="1602"/>
      <c r="P4218" s="1762"/>
      <c r="Q4218" s="1763">
        <f t="shared" si="273"/>
        <v>0</v>
      </c>
      <c r="R4218" s="2092"/>
      <c r="T4218" s="90">
        <v>0.01</v>
      </c>
    </row>
    <row r="4219" spans="1:20">
      <c r="C4219" s="1601">
        <v>10</v>
      </c>
      <c r="D4219" s="1602" t="s">
        <v>5707</v>
      </c>
      <c r="E4219" s="1603">
        <v>10</v>
      </c>
      <c r="F4219" s="1602" t="s">
        <v>543</v>
      </c>
      <c r="G4219" s="1604">
        <v>1</v>
      </c>
      <c r="H4219" s="1602">
        <v>2007</v>
      </c>
      <c r="I4219" s="1605">
        <v>1.0000000000000001E-5</v>
      </c>
      <c r="J4219" s="1602">
        <f t="shared" si="270"/>
        <v>100</v>
      </c>
      <c r="K4219" s="1605">
        <f t="shared" si="271"/>
        <v>0</v>
      </c>
      <c r="L4219" s="1602"/>
      <c r="M4219" s="1602"/>
      <c r="N4219" s="1606">
        <f t="shared" si="272"/>
        <v>0</v>
      </c>
      <c r="O4219" s="1602"/>
      <c r="P4219" s="1762"/>
      <c r="Q4219" s="1763">
        <f t="shared" si="273"/>
        <v>0</v>
      </c>
      <c r="R4219" s="2092"/>
      <c r="T4219" s="90">
        <v>0.01</v>
      </c>
    </row>
    <row r="4220" spans="1:20">
      <c r="C4220" s="1601">
        <v>11</v>
      </c>
      <c r="D4220" s="1602" t="s">
        <v>4589</v>
      </c>
      <c r="E4220" s="1603">
        <v>10</v>
      </c>
      <c r="F4220" s="1602" t="s">
        <v>543</v>
      </c>
      <c r="G4220" s="1604">
        <v>37</v>
      </c>
      <c r="H4220" s="1602">
        <v>2007</v>
      </c>
      <c r="I4220" s="1605">
        <v>100</v>
      </c>
      <c r="J4220" s="1602">
        <f t="shared" si="270"/>
        <v>100</v>
      </c>
      <c r="K4220" s="1605">
        <f t="shared" si="271"/>
        <v>0</v>
      </c>
      <c r="L4220" s="1602"/>
      <c r="M4220" s="1602"/>
      <c r="N4220" s="1606">
        <f t="shared" si="272"/>
        <v>0</v>
      </c>
      <c r="O4220" s="1602"/>
      <c r="P4220" s="1762"/>
      <c r="Q4220" s="1763">
        <f t="shared" si="273"/>
        <v>0</v>
      </c>
      <c r="R4220" s="2092"/>
      <c r="T4220" s="90">
        <v>100000</v>
      </c>
    </row>
    <row r="4221" spans="1:20">
      <c r="C4221" s="1601">
        <v>12</v>
      </c>
      <c r="D4221" s="1602" t="s">
        <v>2284</v>
      </c>
      <c r="E4221" s="1603">
        <v>10</v>
      </c>
      <c r="F4221" s="1602" t="s">
        <v>543</v>
      </c>
      <c r="G4221" s="1604">
        <v>31</v>
      </c>
      <c r="H4221" s="1602">
        <v>2007</v>
      </c>
      <c r="I4221" s="1605">
        <v>180</v>
      </c>
      <c r="J4221" s="1602">
        <f t="shared" si="270"/>
        <v>100</v>
      </c>
      <c r="K4221" s="1605">
        <f t="shared" si="271"/>
        <v>0</v>
      </c>
      <c r="L4221" s="1602"/>
      <c r="M4221" s="1602"/>
      <c r="N4221" s="1606">
        <f t="shared" si="272"/>
        <v>0</v>
      </c>
      <c r="O4221" s="1602"/>
      <c r="P4221" s="1762"/>
      <c r="Q4221" s="1763">
        <f t="shared" si="273"/>
        <v>0</v>
      </c>
      <c r="R4221" s="2092"/>
      <c r="T4221" s="90">
        <v>180000</v>
      </c>
    </row>
    <row r="4222" spans="1:20">
      <c r="C4222" s="1601">
        <v>13</v>
      </c>
      <c r="D4222" s="1602" t="s">
        <v>2560</v>
      </c>
      <c r="E4222" s="1603">
        <v>10</v>
      </c>
      <c r="F4222" s="1602" t="s">
        <v>543</v>
      </c>
      <c r="G4222" s="1604">
        <v>22</v>
      </c>
      <c r="H4222" s="1602">
        <v>2007</v>
      </c>
      <c r="I4222" s="1605">
        <v>132</v>
      </c>
      <c r="J4222" s="1602">
        <f t="shared" si="270"/>
        <v>100</v>
      </c>
      <c r="K4222" s="1605">
        <f t="shared" si="271"/>
        <v>0</v>
      </c>
      <c r="L4222" s="1602"/>
      <c r="M4222" s="1602"/>
      <c r="N4222" s="1606">
        <f t="shared" si="272"/>
        <v>0</v>
      </c>
      <c r="O4222" s="1602"/>
      <c r="P4222" s="1762"/>
      <c r="Q4222" s="1763">
        <f t="shared" si="273"/>
        <v>0</v>
      </c>
      <c r="R4222" s="2092"/>
      <c r="T4222" s="90">
        <v>132000</v>
      </c>
    </row>
    <row r="4223" spans="1:20">
      <c r="C4223" s="1601">
        <v>14</v>
      </c>
      <c r="D4223" s="1602" t="s">
        <v>4313</v>
      </c>
      <c r="E4223" s="1603">
        <v>10</v>
      </c>
      <c r="F4223" s="1602" t="s">
        <v>543</v>
      </c>
      <c r="G4223" s="1604">
        <v>7</v>
      </c>
      <c r="H4223" s="1602">
        <v>2007</v>
      </c>
      <c r="I4223" s="1605">
        <v>116</v>
      </c>
      <c r="J4223" s="1602">
        <f t="shared" si="270"/>
        <v>100</v>
      </c>
      <c r="K4223" s="1605">
        <f t="shared" si="271"/>
        <v>0</v>
      </c>
      <c r="L4223" s="1602"/>
      <c r="M4223" s="1602"/>
      <c r="N4223" s="1606">
        <f t="shared" si="272"/>
        <v>0</v>
      </c>
      <c r="O4223" s="1602"/>
      <c r="P4223" s="1762"/>
      <c r="Q4223" s="1763">
        <f t="shared" si="273"/>
        <v>0</v>
      </c>
      <c r="R4223" s="2092"/>
      <c r="T4223" s="90">
        <v>116000</v>
      </c>
    </row>
    <row r="4224" spans="1:20">
      <c r="C4224" s="1601">
        <v>15</v>
      </c>
      <c r="D4224" s="1602" t="s">
        <v>2283</v>
      </c>
      <c r="E4224" s="1603">
        <v>10</v>
      </c>
      <c r="F4224" s="1602" t="s">
        <v>543</v>
      </c>
      <c r="G4224" s="1604">
        <v>37</v>
      </c>
      <c r="H4224" s="1602">
        <v>2007</v>
      </c>
      <c r="I4224" s="1605">
        <v>39.5</v>
      </c>
      <c r="J4224" s="1602">
        <f t="shared" si="270"/>
        <v>100</v>
      </c>
      <c r="K4224" s="1605">
        <f t="shared" si="271"/>
        <v>0</v>
      </c>
      <c r="L4224" s="1602"/>
      <c r="M4224" s="1602"/>
      <c r="N4224" s="1606">
        <f t="shared" si="272"/>
        <v>0</v>
      </c>
      <c r="O4224" s="1602"/>
      <c r="P4224" s="1762"/>
      <c r="Q4224" s="1763">
        <f t="shared" si="273"/>
        <v>0</v>
      </c>
      <c r="R4224" s="2092"/>
      <c r="T4224" s="90">
        <v>39500</v>
      </c>
    </row>
    <row r="4225" spans="3:20">
      <c r="C4225" s="1601">
        <v>16</v>
      </c>
      <c r="D4225" s="1602" t="s">
        <v>2278</v>
      </c>
      <c r="E4225" s="1603">
        <v>10</v>
      </c>
      <c r="F4225" s="1602" t="s">
        <v>543</v>
      </c>
      <c r="G4225" s="1604">
        <v>15</v>
      </c>
      <c r="H4225" s="1602">
        <v>2007</v>
      </c>
      <c r="I4225" s="1605">
        <v>89</v>
      </c>
      <c r="J4225" s="1602">
        <f t="shared" si="270"/>
        <v>100</v>
      </c>
      <c r="K4225" s="1605">
        <f t="shared" si="271"/>
        <v>0</v>
      </c>
      <c r="L4225" s="1602"/>
      <c r="M4225" s="1602"/>
      <c r="N4225" s="1606">
        <f t="shared" si="272"/>
        <v>0</v>
      </c>
      <c r="O4225" s="1602"/>
      <c r="P4225" s="1762"/>
      <c r="Q4225" s="1763">
        <f t="shared" si="273"/>
        <v>0</v>
      </c>
      <c r="R4225" s="2092"/>
      <c r="T4225" s="90">
        <v>89000</v>
      </c>
    </row>
    <row r="4226" spans="3:20">
      <c r="C4226" s="1601">
        <v>17</v>
      </c>
      <c r="D4226" s="1602" t="s">
        <v>2284</v>
      </c>
      <c r="E4226" s="1603">
        <v>10</v>
      </c>
      <c r="F4226" s="1602" t="s">
        <v>543</v>
      </c>
      <c r="G4226" s="1604">
        <v>11</v>
      </c>
      <c r="H4226" s="1602">
        <v>2007</v>
      </c>
      <c r="I4226" s="1605">
        <v>79</v>
      </c>
      <c r="J4226" s="1602">
        <f t="shared" si="270"/>
        <v>100</v>
      </c>
      <c r="K4226" s="1605">
        <f t="shared" si="271"/>
        <v>0</v>
      </c>
      <c r="L4226" s="1602"/>
      <c r="M4226" s="1602"/>
      <c r="N4226" s="1606">
        <f t="shared" si="272"/>
        <v>0</v>
      </c>
      <c r="O4226" s="1602"/>
      <c r="P4226" s="1762"/>
      <c r="Q4226" s="1763">
        <f t="shared" si="273"/>
        <v>0</v>
      </c>
      <c r="R4226" s="2092"/>
      <c r="T4226" s="90">
        <v>79000</v>
      </c>
    </row>
    <row r="4227" spans="3:20">
      <c r="C4227" s="1601">
        <v>18</v>
      </c>
      <c r="D4227" s="1602" t="s">
        <v>2284</v>
      </c>
      <c r="E4227" s="1603">
        <v>10</v>
      </c>
      <c r="F4227" s="1602" t="s">
        <v>543</v>
      </c>
      <c r="G4227" s="1604">
        <v>2</v>
      </c>
      <c r="H4227" s="1602">
        <v>2008</v>
      </c>
      <c r="I4227" s="1605">
        <v>79</v>
      </c>
      <c r="J4227" s="1602">
        <f t="shared" si="270"/>
        <v>100</v>
      </c>
      <c r="K4227" s="1605">
        <f t="shared" si="271"/>
        <v>0</v>
      </c>
      <c r="L4227" s="1602"/>
      <c r="M4227" s="1602"/>
      <c r="N4227" s="1606">
        <f t="shared" si="272"/>
        <v>0</v>
      </c>
      <c r="O4227" s="1602"/>
      <c r="P4227" s="1762"/>
      <c r="Q4227" s="1763">
        <f t="shared" si="273"/>
        <v>0</v>
      </c>
      <c r="R4227" s="2092"/>
      <c r="T4227" s="90">
        <v>79000</v>
      </c>
    </row>
    <row r="4228" spans="3:20">
      <c r="C4228" s="1601">
        <v>19</v>
      </c>
      <c r="D4228" s="1602" t="s">
        <v>5708</v>
      </c>
      <c r="E4228" s="1603">
        <v>10</v>
      </c>
      <c r="F4228" s="1602" t="s">
        <v>543</v>
      </c>
      <c r="G4228" s="1604">
        <v>1</v>
      </c>
      <c r="H4228" s="1602">
        <v>2007</v>
      </c>
      <c r="I4228" s="1605">
        <v>50</v>
      </c>
      <c r="J4228" s="1602">
        <f t="shared" si="270"/>
        <v>100</v>
      </c>
      <c r="K4228" s="1605">
        <f t="shared" si="271"/>
        <v>0</v>
      </c>
      <c r="L4228" s="1602"/>
      <c r="M4228" s="1602"/>
      <c r="N4228" s="1606">
        <f t="shared" si="272"/>
        <v>0</v>
      </c>
      <c r="O4228" s="1602"/>
      <c r="P4228" s="1762"/>
      <c r="Q4228" s="1763">
        <f t="shared" si="273"/>
        <v>0</v>
      </c>
      <c r="R4228" s="2092"/>
      <c r="T4228" s="90">
        <v>50000</v>
      </c>
    </row>
    <row r="4229" spans="3:20">
      <c r="C4229" s="1601">
        <v>20</v>
      </c>
      <c r="D4229" s="1602" t="s">
        <v>5709</v>
      </c>
      <c r="E4229" s="1603">
        <v>10</v>
      </c>
      <c r="F4229" s="1602" t="s">
        <v>543</v>
      </c>
      <c r="G4229" s="1604">
        <v>1</v>
      </c>
      <c r="H4229" s="1602">
        <v>2007</v>
      </c>
      <c r="I4229" s="1605">
        <v>135</v>
      </c>
      <c r="J4229" s="1602">
        <f t="shared" si="270"/>
        <v>100</v>
      </c>
      <c r="K4229" s="1605">
        <f t="shared" si="271"/>
        <v>0</v>
      </c>
      <c r="L4229" s="1602"/>
      <c r="M4229" s="1602"/>
      <c r="N4229" s="1606">
        <f t="shared" si="272"/>
        <v>0</v>
      </c>
      <c r="O4229" s="1602"/>
      <c r="P4229" s="1762"/>
      <c r="Q4229" s="1763">
        <f t="shared" si="273"/>
        <v>0</v>
      </c>
      <c r="R4229" s="2092"/>
      <c r="T4229" s="90">
        <v>135000</v>
      </c>
    </row>
    <row r="4230" spans="3:20">
      <c r="C4230" s="1601">
        <v>21</v>
      </c>
      <c r="D4230" s="1602" t="s">
        <v>2346</v>
      </c>
      <c r="E4230" s="1603">
        <v>10</v>
      </c>
      <c r="F4230" s="1602" t="s">
        <v>543</v>
      </c>
      <c r="G4230" s="1604">
        <v>1</v>
      </c>
      <c r="H4230" s="1602">
        <v>2008</v>
      </c>
      <c r="I4230" s="1605">
        <v>179.04900000000001</v>
      </c>
      <c r="J4230" s="1602">
        <f t="shared" si="270"/>
        <v>100</v>
      </c>
      <c r="K4230" s="1605">
        <f t="shared" si="271"/>
        <v>0</v>
      </c>
      <c r="L4230" s="1602"/>
      <c r="M4230" s="1602"/>
      <c r="N4230" s="1606">
        <f t="shared" si="272"/>
        <v>0</v>
      </c>
      <c r="O4230" s="1602"/>
      <c r="P4230" s="1762"/>
      <c r="Q4230" s="1763">
        <f t="shared" si="273"/>
        <v>0</v>
      </c>
      <c r="R4230" s="2092"/>
      <c r="T4230" s="90">
        <v>179049</v>
      </c>
    </row>
    <row r="4231" spans="3:20">
      <c r="C4231" s="1601">
        <v>22</v>
      </c>
      <c r="D4231" s="1602" t="s">
        <v>2310</v>
      </c>
      <c r="E4231" s="1603">
        <v>10</v>
      </c>
      <c r="F4231" s="1602" t="s">
        <v>543</v>
      </c>
      <c r="G4231" s="1604">
        <v>1</v>
      </c>
      <c r="H4231" s="1602">
        <v>2008</v>
      </c>
      <c r="I4231" s="1605">
        <v>69.063000000000002</v>
      </c>
      <c r="J4231" s="1602">
        <f t="shared" si="270"/>
        <v>100</v>
      </c>
      <c r="K4231" s="1605">
        <f t="shared" si="271"/>
        <v>0</v>
      </c>
      <c r="L4231" s="1602"/>
      <c r="M4231" s="1602"/>
      <c r="N4231" s="1606">
        <f t="shared" si="272"/>
        <v>0</v>
      </c>
      <c r="O4231" s="1602"/>
      <c r="P4231" s="1762"/>
      <c r="Q4231" s="1763">
        <f t="shared" si="273"/>
        <v>0</v>
      </c>
      <c r="R4231" s="2092"/>
      <c r="T4231" s="90">
        <v>69063</v>
      </c>
    </row>
    <row r="4232" spans="3:20">
      <c r="C4232" s="1601">
        <v>23</v>
      </c>
      <c r="D4232" s="1602" t="s">
        <v>2287</v>
      </c>
      <c r="E4232" s="1603">
        <v>10</v>
      </c>
      <c r="F4232" s="1602" t="s">
        <v>543</v>
      </c>
      <c r="G4232" s="1604">
        <v>37</v>
      </c>
      <c r="H4232" s="1602">
        <v>2008</v>
      </c>
      <c r="I4232" s="1605">
        <v>26.053000000000001</v>
      </c>
      <c r="J4232" s="1602">
        <f t="shared" si="270"/>
        <v>100</v>
      </c>
      <c r="K4232" s="1605">
        <f t="shared" si="271"/>
        <v>0</v>
      </c>
      <c r="L4232" s="1602"/>
      <c r="M4232" s="1602"/>
      <c r="N4232" s="1606">
        <f t="shared" si="272"/>
        <v>0</v>
      </c>
      <c r="O4232" s="1602"/>
      <c r="P4232" s="1762"/>
      <c r="Q4232" s="1763">
        <f t="shared" si="273"/>
        <v>0</v>
      </c>
      <c r="R4232" s="2092"/>
      <c r="T4232" s="90">
        <v>26053</v>
      </c>
    </row>
    <row r="4233" spans="3:20">
      <c r="C4233" s="1601">
        <v>24</v>
      </c>
      <c r="D4233" s="1602" t="s">
        <v>3150</v>
      </c>
      <c r="E4233" s="1603">
        <v>10</v>
      </c>
      <c r="F4233" s="1602" t="s">
        <v>543</v>
      </c>
      <c r="G4233" s="1604">
        <v>1</v>
      </c>
      <c r="H4233" s="1602">
        <v>2008</v>
      </c>
      <c r="I4233" s="1605">
        <v>118.741</v>
      </c>
      <c r="J4233" s="1602">
        <f t="shared" si="270"/>
        <v>100</v>
      </c>
      <c r="K4233" s="1605">
        <f t="shared" si="271"/>
        <v>0</v>
      </c>
      <c r="L4233" s="1602"/>
      <c r="M4233" s="1602"/>
      <c r="N4233" s="1606">
        <f t="shared" si="272"/>
        <v>0</v>
      </c>
      <c r="O4233" s="1602"/>
      <c r="P4233" s="1762"/>
      <c r="Q4233" s="1763">
        <f t="shared" si="273"/>
        <v>0</v>
      </c>
      <c r="R4233" s="2092"/>
      <c r="T4233" s="90">
        <v>118741</v>
      </c>
    </row>
    <row r="4234" spans="3:20">
      <c r="C4234" s="1601">
        <v>25</v>
      </c>
      <c r="D4234" s="1602" t="s">
        <v>2374</v>
      </c>
      <c r="E4234" s="1603">
        <v>10</v>
      </c>
      <c r="F4234" s="1602" t="s">
        <v>543</v>
      </c>
      <c r="G4234" s="1604">
        <v>3</v>
      </c>
      <c r="H4234" s="1602">
        <v>2008</v>
      </c>
      <c r="I4234" s="1605">
        <v>56.226999999999997</v>
      </c>
      <c r="J4234" s="1602">
        <f t="shared" si="270"/>
        <v>100</v>
      </c>
      <c r="K4234" s="1605">
        <f t="shared" si="271"/>
        <v>0</v>
      </c>
      <c r="L4234" s="1602"/>
      <c r="M4234" s="1602"/>
      <c r="N4234" s="1606">
        <f t="shared" si="272"/>
        <v>0</v>
      </c>
      <c r="O4234" s="1602"/>
      <c r="P4234" s="1762"/>
      <c r="Q4234" s="1763">
        <f t="shared" si="273"/>
        <v>0</v>
      </c>
      <c r="R4234" s="2092"/>
      <c r="T4234" s="90">
        <v>56227</v>
      </c>
    </row>
    <row r="4235" spans="3:20">
      <c r="C4235" s="1601">
        <v>26</v>
      </c>
      <c r="D4235" s="1602" t="s">
        <v>4597</v>
      </c>
      <c r="E4235" s="1603">
        <v>10</v>
      </c>
      <c r="F4235" s="1602" t="s">
        <v>543</v>
      </c>
      <c r="G4235" s="1604">
        <v>1</v>
      </c>
      <c r="H4235" s="1602">
        <v>2008</v>
      </c>
      <c r="I4235" s="1605">
        <v>56.226999999999997</v>
      </c>
      <c r="J4235" s="1602">
        <f t="shared" si="270"/>
        <v>100</v>
      </c>
      <c r="K4235" s="1605">
        <f t="shared" si="271"/>
        <v>0</v>
      </c>
      <c r="L4235" s="1602"/>
      <c r="M4235" s="1602"/>
      <c r="N4235" s="1606">
        <f t="shared" si="272"/>
        <v>0</v>
      </c>
      <c r="O4235" s="1602"/>
      <c r="P4235" s="1762"/>
      <c r="Q4235" s="1763">
        <f t="shared" si="273"/>
        <v>0</v>
      </c>
      <c r="R4235" s="2092"/>
      <c r="T4235" s="90">
        <v>56227</v>
      </c>
    </row>
    <row r="4236" spans="3:20" ht="13.5" customHeight="1">
      <c r="C4236" s="1601">
        <v>27</v>
      </c>
      <c r="D4236" s="1602" t="s">
        <v>4598</v>
      </c>
      <c r="E4236" s="1603">
        <v>10</v>
      </c>
      <c r="F4236" s="1602" t="s">
        <v>543</v>
      </c>
      <c r="G4236" s="1604">
        <v>2</v>
      </c>
      <c r="H4236" s="1602">
        <v>2008</v>
      </c>
      <c r="I4236" s="1605">
        <v>92.66</v>
      </c>
      <c r="J4236" s="1602">
        <f t="shared" si="270"/>
        <v>100</v>
      </c>
      <c r="K4236" s="1605">
        <f t="shared" si="271"/>
        <v>0</v>
      </c>
      <c r="L4236" s="1602"/>
      <c r="M4236" s="1602"/>
      <c r="N4236" s="1606">
        <f t="shared" si="272"/>
        <v>0</v>
      </c>
      <c r="O4236" s="1602"/>
      <c r="P4236" s="1762"/>
      <c r="Q4236" s="1763">
        <f t="shared" si="273"/>
        <v>0</v>
      </c>
      <c r="R4236" s="2092"/>
      <c r="T4236" s="90">
        <v>92660</v>
      </c>
    </row>
    <row r="4237" spans="3:20">
      <c r="C4237" s="1601">
        <v>28</v>
      </c>
      <c r="D4237" s="1602" t="s">
        <v>4599</v>
      </c>
      <c r="E4237" s="1603">
        <v>10</v>
      </c>
      <c r="F4237" s="1602" t="s">
        <v>543</v>
      </c>
      <c r="G4237" s="1604">
        <v>1</v>
      </c>
      <c r="H4237" s="1602">
        <v>2008</v>
      </c>
      <c r="I4237" s="1605">
        <v>50.898000000000003</v>
      </c>
      <c r="J4237" s="1602">
        <f t="shared" si="270"/>
        <v>100</v>
      </c>
      <c r="K4237" s="1605">
        <f t="shared" si="271"/>
        <v>0</v>
      </c>
      <c r="L4237" s="1602"/>
      <c r="M4237" s="1602"/>
      <c r="N4237" s="1606">
        <f t="shared" si="272"/>
        <v>0</v>
      </c>
      <c r="O4237" s="1602"/>
      <c r="P4237" s="1762"/>
      <c r="Q4237" s="1763">
        <f t="shared" si="273"/>
        <v>0</v>
      </c>
      <c r="R4237" s="2092"/>
      <c r="T4237" s="90">
        <v>50898</v>
      </c>
    </row>
    <row r="4238" spans="3:20">
      <c r="C4238" s="1601">
        <v>29</v>
      </c>
      <c r="D4238" s="1602" t="s">
        <v>4600</v>
      </c>
      <c r="E4238" s="1603">
        <v>10</v>
      </c>
      <c r="F4238" s="1602" t="s">
        <v>543</v>
      </c>
      <c r="G4238" s="1604">
        <v>2</v>
      </c>
      <c r="H4238" s="1602">
        <v>2008</v>
      </c>
      <c r="I4238" s="1605">
        <v>51.741999999999997</v>
      </c>
      <c r="J4238" s="1602">
        <f t="shared" si="270"/>
        <v>100</v>
      </c>
      <c r="K4238" s="1605">
        <f t="shared" si="271"/>
        <v>0</v>
      </c>
      <c r="L4238" s="1602"/>
      <c r="M4238" s="1602"/>
      <c r="N4238" s="1606">
        <f t="shared" si="272"/>
        <v>0</v>
      </c>
      <c r="O4238" s="1602"/>
      <c r="P4238" s="1762"/>
      <c r="Q4238" s="1763">
        <f t="shared" si="273"/>
        <v>0</v>
      </c>
      <c r="R4238" s="2092"/>
      <c r="T4238" s="90">
        <v>51742</v>
      </c>
    </row>
    <row r="4239" spans="3:20">
      <c r="C4239" s="1601">
        <v>30</v>
      </c>
      <c r="D4239" s="1602" t="s">
        <v>4601</v>
      </c>
      <c r="E4239" s="1603">
        <v>10</v>
      </c>
      <c r="F4239" s="1602" t="s">
        <v>543</v>
      </c>
      <c r="G4239" s="1604">
        <v>1</v>
      </c>
      <c r="H4239" s="1602">
        <v>2008</v>
      </c>
      <c r="I4239" s="1605">
        <v>205.21600000000001</v>
      </c>
      <c r="J4239" s="1602">
        <f t="shared" si="270"/>
        <v>100</v>
      </c>
      <c r="K4239" s="1605">
        <f t="shared" si="271"/>
        <v>0</v>
      </c>
      <c r="L4239" s="1602"/>
      <c r="M4239" s="1602"/>
      <c r="N4239" s="1606">
        <f t="shared" si="272"/>
        <v>0</v>
      </c>
      <c r="O4239" s="1602"/>
      <c r="P4239" s="1762"/>
      <c r="Q4239" s="1763">
        <f t="shared" si="273"/>
        <v>0</v>
      </c>
      <c r="R4239" s="2092"/>
      <c r="T4239" s="90">
        <v>205216</v>
      </c>
    </row>
    <row r="4240" spans="3:20">
      <c r="C4240" s="1601">
        <v>31</v>
      </c>
      <c r="D4240" s="1602" t="s">
        <v>2281</v>
      </c>
      <c r="E4240" s="1603">
        <v>10</v>
      </c>
      <c r="F4240" s="1602" t="s">
        <v>543</v>
      </c>
      <c r="G4240" s="1604">
        <v>1</v>
      </c>
      <c r="H4240" s="1602">
        <v>2008</v>
      </c>
      <c r="I4240" s="1605">
        <v>165.95500000000001</v>
      </c>
      <c r="J4240" s="1602">
        <f t="shared" si="270"/>
        <v>100</v>
      </c>
      <c r="K4240" s="1605">
        <f t="shared" si="271"/>
        <v>0</v>
      </c>
      <c r="L4240" s="1602"/>
      <c r="M4240" s="1602"/>
      <c r="N4240" s="1606">
        <f t="shared" si="272"/>
        <v>0</v>
      </c>
      <c r="O4240" s="1602"/>
      <c r="P4240" s="1762"/>
      <c r="Q4240" s="1763">
        <f t="shared" si="273"/>
        <v>0</v>
      </c>
      <c r="R4240" s="2092"/>
      <c r="T4240" s="90">
        <v>165955</v>
      </c>
    </row>
    <row r="4241" spans="3:20">
      <c r="C4241" s="1601">
        <v>32</v>
      </c>
      <c r="D4241" s="1602" t="s">
        <v>3163</v>
      </c>
      <c r="E4241" s="1603">
        <v>10</v>
      </c>
      <c r="F4241" s="1602" t="s">
        <v>543</v>
      </c>
      <c r="G4241" s="1604">
        <v>7</v>
      </c>
      <c r="H4241" s="1602">
        <v>2008</v>
      </c>
      <c r="I4241" s="1605">
        <v>189.09899999999999</v>
      </c>
      <c r="J4241" s="1602">
        <f t="shared" si="270"/>
        <v>100</v>
      </c>
      <c r="K4241" s="1605">
        <f t="shared" si="271"/>
        <v>0</v>
      </c>
      <c r="L4241" s="1602"/>
      <c r="M4241" s="1602"/>
      <c r="N4241" s="1606">
        <f t="shared" si="272"/>
        <v>0</v>
      </c>
      <c r="O4241" s="1602"/>
      <c r="P4241" s="1762"/>
      <c r="Q4241" s="1763">
        <f t="shared" si="273"/>
        <v>0</v>
      </c>
      <c r="R4241" s="2092"/>
      <c r="T4241" s="90">
        <v>189099</v>
      </c>
    </row>
    <row r="4242" spans="3:20">
      <c r="C4242" s="1601">
        <v>33</v>
      </c>
      <c r="D4242" s="1602" t="s">
        <v>4602</v>
      </c>
      <c r="E4242" s="1603">
        <v>10</v>
      </c>
      <c r="F4242" s="1602" t="s">
        <v>543</v>
      </c>
      <c r="G4242" s="1604">
        <v>2</v>
      </c>
      <c r="H4242" s="1602">
        <v>2008</v>
      </c>
      <c r="I4242" s="1605">
        <v>40.863</v>
      </c>
      <c r="J4242" s="1602">
        <f t="shared" si="270"/>
        <v>100</v>
      </c>
      <c r="K4242" s="1605">
        <f t="shared" si="271"/>
        <v>0</v>
      </c>
      <c r="L4242" s="1602"/>
      <c r="M4242" s="1602"/>
      <c r="N4242" s="1606">
        <f t="shared" si="272"/>
        <v>0</v>
      </c>
      <c r="O4242" s="1602"/>
      <c r="P4242" s="1762"/>
      <c r="Q4242" s="1763">
        <f t="shared" si="273"/>
        <v>0</v>
      </c>
      <c r="R4242" s="2092"/>
      <c r="T4242" s="90">
        <v>40863</v>
      </c>
    </row>
    <row r="4243" spans="3:20">
      <c r="C4243" s="1601">
        <v>34</v>
      </c>
      <c r="D4243" s="1602" t="s">
        <v>2313</v>
      </c>
      <c r="E4243" s="1603">
        <v>10</v>
      </c>
      <c r="F4243" s="1602" t="s">
        <v>543</v>
      </c>
      <c r="G4243" s="1604">
        <v>2</v>
      </c>
      <c r="H4243" s="1602">
        <v>2008</v>
      </c>
      <c r="I4243" s="1605">
        <v>400</v>
      </c>
      <c r="J4243" s="1602">
        <f t="shared" si="270"/>
        <v>100</v>
      </c>
      <c r="K4243" s="1605">
        <f t="shared" si="271"/>
        <v>0</v>
      </c>
      <c r="L4243" s="1602"/>
      <c r="M4243" s="1602"/>
      <c r="N4243" s="1606">
        <f t="shared" si="272"/>
        <v>0</v>
      </c>
      <c r="O4243" s="1602"/>
      <c r="P4243" s="1762"/>
      <c r="Q4243" s="1763">
        <f t="shared" si="273"/>
        <v>0</v>
      </c>
      <c r="R4243" s="2092"/>
      <c r="T4243" s="90">
        <v>400000</v>
      </c>
    </row>
    <row r="4244" spans="3:20">
      <c r="C4244" s="1601">
        <v>35</v>
      </c>
      <c r="D4244" s="1602" t="s">
        <v>2278</v>
      </c>
      <c r="E4244" s="1603">
        <v>10</v>
      </c>
      <c r="F4244" s="1602" t="s">
        <v>543</v>
      </c>
      <c r="G4244" s="1604">
        <v>2</v>
      </c>
      <c r="H4244" s="1602">
        <v>2008</v>
      </c>
      <c r="I4244" s="1605">
        <v>80</v>
      </c>
      <c r="J4244" s="1602">
        <f t="shared" si="270"/>
        <v>100</v>
      </c>
      <c r="K4244" s="1605">
        <f t="shared" si="271"/>
        <v>0</v>
      </c>
      <c r="L4244" s="1602"/>
      <c r="M4244" s="1602"/>
      <c r="N4244" s="1606">
        <f t="shared" si="272"/>
        <v>0</v>
      </c>
      <c r="O4244" s="1602"/>
      <c r="P4244" s="1762"/>
      <c r="Q4244" s="1763">
        <f t="shared" si="273"/>
        <v>0</v>
      </c>
      <c r="R4244" s="2092"/>
      <c r="T4244" s="90">
        <v>80000</v>
      </c>
    </row>
    <row r="4245" spans="3:20">
      <c r="C4245" s="1601">
        <v>36</v>
      </c>
      <c r="D4245" s="1602" t="s">
        <v>2284</v>
      </c>
      <c r="E4245" s="1603">
        <v>10</v>
      </c>
      <c r="F4245" s="1602" t="s">
        <v>543</v>
      </c>
      <c r="G4245" s="1604">
        <v>10</v>
      </c>
      <c r="H4245" s="1602">
        <v>2008</v>
      </c>
      <c r="I4245" s="1605">
        <v>65</v>
      </c>
      <c r="J4245" s="1602">
        <f t="shared" si="270"/>
        <v>100</v>
      </c>
      <c r="K4245" s="1605">
        <f t="shared" si="271"/>
        <v>0</v>
      </c>
      <c r="L4245" s="1602"/>
      <c r="M4245" s="1602"/>
      <c r="N4245" s="1606">
        <f t="shared" si="272"/>
        <v>0</v>
      </c>
      <c r="O4245" s="1602"/>
      <c r="P4245" s="1762"/>
      <c r="Q4245" s="1763">
        <f t="shared" si="273"/>
        <v>0</v>
      </c>
      <c r="R4245" s="2092"/>
      <c r="T4245" s="90">
        <v>65000</v>
      </c>
    </row>
    <row r="4246" spans="3:20">
      <c r="C4246" s="1601">
        <v>37</v>
      </c>
      <c r="D4246" s="1602" t="s">
        <v>2282</v>
      </c>
      <c r="E4246" s="1603">
        <v>10</v>
      </c>
      <c r="F4246" s="1602" t="s">
        <v>543</v>
      </c>
      <c r="G4246" s="1604">
        <v>8</v>
      </c>
      <c r="H4246" s="1602">
        <v>2008</v>
      </c>
      <c r="I4246" s="1605">
        <v>100</v>
      </c>
      <c r="J4246" s="1602">
        <f t="shared" si="270"/>
        <v>100</v>
      </c>
      <c r="K4246" s="1605">
        <f t="shared" si="271"/>
        <v>0</v>
      </c>
      <c r="L4246" s="1602"/>
      <c r="M4246" s="1602"/>
      <c r="N4246" s="1606">
        <f t="shared" si="272"/>
        <v>0</v>
      </c>
      <c r="O4246" s="1602"/>
      <c r="P4246" s="1762"/>
      <c r="Q4246" s="1763">
        <f t="shared" si="273"/>
        <v>0</v>
      </c>
      <c r="R4246" s="2092"/>
      <c r="T4246" s="90">
        <v>100000</v>
      </c>
    </row>
    <row r="4247" spans="3:20">
      <c r="C4247" s="1601">
        <v>38</v>
      </c>
      <c r="D4247" s="1602" t="s">
        <v>4604</v>
      </c>
      <c r="E4247" s="1603">
        <v>10</v>
      </c>
      <c r="F4247" s="1602" t="s">
        <v>543</v>
      </c>
      <c r="G4247" s="1604">
        <v>4</v>
      </c>
      <c r="H4247" s="1602">
        <v>2008</v>
      </c>
      <c r="I4247" s="1605">
        <v>150</v>
      </c>
      <c r="J4247" s="1602">
        <f t="shared" si="270"/>
        <v>100</v>
      </c>
      <c r="K4247" s="1605">
        <f t="shared" si="271"/>
        <v>0</v>
      </c>
      <c r="L4247" s="1602"/>
      <c r="M4247" s="1602"/>
      <c r="N4247" s="1606">
        <f t="shared" si="272"/>
        <v>0</v>
      </c>
      <c r="O4247" s="1602"/>
      <c r="P4247" s="1762"/>
      <c r="Q4247" s="1763">
        <f t="shared" si="273"/>
        <v>0</v>
      </c>
      <c r="R4247" s="2092"/>
      <c r="T4247" s="90">
        <v>150000</v>
      </c>
    </row>
    <row r="4248" spans="3:20">
      <c r="C4248" s="1601">
        <v>39</v>
      </c>
      <c r="D4248" s="1602" t="s">
        <v>2285</v>
      </c>
      <c r="E4248" s="1603">
        <v>10</v>
      </c>
      <c r="F4248" s="1602" t="s">
        <v>543</v>
      </c>
      <c r="G4248" s="1604">
        <v>8</v>
      </c>
      <c r="H4248" s="1602">
        <v>2008</v>
      </c>
      <c r="I4248" s="1605">
        <v>35</v>
      </c>
      <c r="J4248" s="1602">
        <f t="shared" si="270"/>
        <v>100</v>
      </c>
      <c r="K4248" s="1605">
        <f t="shared" si="271"/>
        <v>0</v>
      </c>
      <c r="L4248" s="1602"/>
      <c r="M4248" s="1602"/>
      <c r="N4248" s="1606">
        <f t="shared" si="272"/>
        <v>0</v>
      </c>
      <c r="O4248" s="1602"/>
      <c r="P4248" s="1762"/>
      <c r="Q4248" s="1763">
        <f t="shared" si="273"/>
        <v>0</v>
      </c>
      <c r="R4248" s="2092"/>
      <c r="T4248" s="90">
        <v>35000</v>
      </c>
    </row>
    <row r="4249" spans="3:20">
      <c r="C4249" s="1601">
        <v>40</v>
      </c>
      <c r="D4249" s="1602" t="s">
        <v>2373</v>
      </c>
      <c r="E4249" s="1603">
        <v>10</v>
      </c>
      <c r="F4249" s="1602" t="s">
        <v>543</v>
      </c>
      <c r="G4249" s="1604">
        <v>1</v>
      </c>
      <c r="H4249" s="1602">
        <v>2008</v>
      </c>
      <c r="I4249" s="1605">
        <v>200</v>
      </c>
      <c r="J4249" s="1602">
        <f t="shared" si="270"/>
        <v>100</v>
      </c>
      <c r="K4249" s="1605">
        <f t="shared" si="271"/>
        <v>0</v>
      </c>
      <c r="L4249" s="1602"/>
      <c r="M4249" s="1602"/>
      <c r="N4249" s="1606">
        <f t="shared" si="272"/>
        <v>0</v>
      </c>
      <c r="O4249" s="1602"/>
      <c r="P4249" s="1762"/>
      <c r="Q4249" s="1763">
        <f t="shared" si="273"/>
        <v>0</v>
      </c>
      <c r="R4249" s="2092"/>
      <c r="T4249" s="90">
        <v>200000</v>
      </c>
    </row>
    <row r="4250" spans="3:20">
      <c r="C4250" s="1601">
        <v>41</v>
      </c>
      <c r="D4250" s="1602" t="s">
        <v>2269</v>
      </c>
      <c r="E4250" s="1603">
        <v>10</v>
      </c>
      <c r="F4250" s="1602" t="s">
        <v>543</v>
      </c>
      <c r="G4250" s="1604">
        <v>3</v>
      </c>
      <c r="H4250" s="1602">
        <v>2008</v>
      </c>
      <c r="I4250" s="1605">
        <v>130</v>
      </c>
      <c r="J4250" s="1602">
        <f t="shared" si="270"/>
        <v>100</v>
      </c>
      <c r="K4250" s="1605">
        <f t="shared" si="271"/>
        <v>0</v>
      </c>
      <c r="L4250" s="1602"/>
      <c r="M4250" s="1602"/>
      <c r="N4250" s="1606">
        <f t="shared" si="272"/>
        <v>0</v>
      </c>
      <c r="O4250" s="1602"/>
      <c r="P4250" s="1762"/>
      <c r="Q4250" s="1763">
        <f t="shared" si="273"/>
        <v>0</v>
      </c>
      <c r="R4250" s="2092"/>
      <c r="T4250" s="90">
        <v>130000</v>
      </c>
    </row>
    <row r="4251" spans="3:20">
      <c r="C4251" s="1601">
        <v>42</v>
      </c>
      <c r="D4251" s="1602" t="s">
        <v>2860</v>
      </c>
      <c r="E4251" s="1603">
        <v>10</v>
      </c>
      <c r="F4251" s="1602" t="s">
        <v>543</v>
      </c>
      <c r="G4251" s="1604">
        <v>3</v>
      </c>
      <c r="H4251" s="1602">
        <v>2008</v>
      </c>
      <c r="I4251" s="1605">
        <v>100</v>
      </c>
      <c r="J4251" s="1602">
        <f t="shared" si="270"/>
        <v>100</v>
      </c>
      <c r="K4251" s="1605">
        <f t="shared" si="271"/>
        <v>0</v>
      </c>
      <c r="L4251" s="1602"/>
      <c r="M4251" s="1602"/>
      <c r="N4251" s="1606">
        <f t="shared" si="272"/>
        <v>0</v>
      </c>
      <c r="O4251" s="1602"/>
      <c r="P4251" s="1762"/>
      <c r="Q4251" s="1763">
        <f t="shared" si="273"/>
        <v>0</v>
      </c>
      <c r="R4251" s="2092"/>
      <c r="T4251" s="90">
        <v>100000</v>
      </c>
    </row>
    <row r="4252" spans="3:20">
      <c r="C4252" s="1601">
        <v>43</v>
      </c>
      <c r="D4252" s="1602" t="s">
        <v>3136</v>
      </c>
      <c r="E4252" s="1603">
        <v>10</v>
      </c>
      <c r="F4252" s="1602" t="s">
        <v>543</v>
      </c>
      <c r="G4252" s="1604">
        <v>2</v>
      </c>
      <c r="H4252" s="1602">
        <v>2008</v>
      </c>
      <c r="I4252" s="1605">
        <v>120</v>
      </c>
      <c r="J4252" s="1602">
        <f t="shared" si="270"/>
        <v>100</v>
      </c>
      <c r="K4252" s="1605">
        <f t="shared" si="271"/>
        <v>0</v>
      </c>
      <c r="L4252" s="1602"/>
      <c r="M4252" s="1602"/>
      <c r="N4252" s="1606">
        <f t="shared" si="272"/>
        <v>0</v>
      </c>
      <c r="O4252" s="1602"/>
      <c r="P4252" s="1762"/>
      <c r="Q4252" s="1763">
        <f t="shared" si="273"/>
        <v>0</v>
      </c>
      <c r="R4252" s="2092"/>
      <c r="T4252" s="90">
        <v>120000</v>
      </c>
    </row>
    <row r="4253" spans="3:20">
      <c r="C4253" s="1601">
        <v>44</v>
      </c>
      <c r="D4253" s="1602" t="s">
        <v>2284</v>
      </c>
      <c r="E4253" s="1603">
        <v>10</v>
      </c>
      <c r="F4253" s="1602" t="s">
        <v>543</v>
      </c>
      <c r="G4253" s="1604">
        <v>2</v>
      </c>
      <c r="H4253" s="1602">
        <v>2008</v>
      </c>
      <c r="I4253" s="1605">
        <v>110</v>
      </c>
      <c r="J4253" s="1602">
        <f t="shared" si="270"/>
        <v>100</v>
      </c>
      <c r="K4253" s="1605">
        <f t="shared" si="271"/>
        <v>0</v>
      </c>
      <c r="L4253" s="1602"/>
      <c r="M4253" s="1602"/>
      <c r="N4253" s="1606">
        <f t="shared" si="272"/>
        <v>0</v>
      </c>
      <c r="O4253" s="1602"/>
      <c r="P4253" s="1762"/>
      <c r="Q4253" s="1763">
        <f t="shared" si="273"/>
        <v>0</v>
      </c>
      <c r="R4253" s="2092"/>
      <c r="T4253" s="90">
        <v>110000</v>
      </c>
    </row>
    <row r="4254" spans="3:20">
      <c r="C4254" s="1601">
        <v>45</v>
      </c>
      <c r="D4254" s="1602" t="s">
        <v>2281</v>
      </c>
      <c r="E4254" s="1603">
        <v>10</v>
      </c>
      <c r="F4254" s="1602" t="s">
        <v>543</v>
      </c>
      <c r="G4254" s="1604">
        <v>1</v>
      </c>
      <c r="H4254" s="1602">
        <v>2008</v>
      </c>
      <c r="I4254" s="1605">
        <v>90</v>
      </c>
      <c r="J4254" s="1602">
        <f t="shared" si="270"/>
        <v>100</v>
      </c>
      <c r="K4254" s="1605">
        <f t="shared" si="271"/>
        <v>0</v>
      </c>
      <c r="L4254" s="1602"/>
      <c r="M4254" s="1602"/>
      <c r="N4254" s="1606">
        <f t="shared" si="272"/>
        <v>0</v>
      </c>
      <c r="O4254" s="1602"/>
      <c r="P4254" s="1762"/>
      <c r="Q4254" s="1763">
        <f t="shared" si="273"/>
        <v>0</v>
      </c>
      <c r="R4254" s="2092"/>
      <c r="T4254" s="90">
        <v>90000</v>
      </c>
    </row>
    <row r="4255" spans="3:20">
      <c r="C4255" s="1601">
        <v>46</v>
      </c>
      <c r="D4255" s="1602" t="s">
        <v>2278</v>
      </c>
      <c r="E4255" s="1603">
        <v>10</v>
      </c>
      <c r="F4255" s="1602" t="s">
        <v>543</v>
      </c>
      <c r="G4255" s="1604">
        <v>2</v>
      </c>
      <c r="H4255" s="1602">
        <v>2007</v>
      </c>
      <c r="I4255" s="1605">
        <v>130</v>
      </c>
      <c r="J4255" s="1602">
        <f t="shared" si="270"/>
        <v>100</v>
      </c>
      <c r="K4255" s="1605">
        <f t="shared" si="271"/>
        <v>0</v>
      </c>
      <c r="L4255" s="1602"/>
      <c r="M4255" s="1602"/>
      <c r="N4255" s="1606">
        <f t="shared" si="272"/>
        <v>0</v>
      </c>
      <c r="O4255" s="1602"/>
      <c r="P4255" s="1762"/>
      <c r="Q4255" s="1763">
        <f t="shared" si="273"/>
        <v>0</v>
      </c>
      <c r="R4255" s="2092"/>
      <c r="T4255" s="90">
        <v>130000</v>
      </c>
    </row>
    <row r="4256" spans="3:20">
      <c r="C4256" s="1601">
        <v>47</v>
      </c>
      <c r="D4256" s="1602" t="s">
        <v>2284</v>
      </c>
      <c r="E4256" s="1603">
        <v>10</v>
      </c>
      <c r="F4256" s="1602" t="s">
        <v>543</v>
      </c>
      <c r="G4256" s="1604">
        <v>4</v>
      </c>
      <c r="H4256" s="1602">
        <v>2007</v>
      </c>
      <c r="I4256" s="1605">
        <v>129.5</v>
      </c>
      <c r="J4256" s="1602">
        <f t="shared" si="270"/>
        <v>100</v>
      </c>
      <c r="K4256" s="1605">
        <f t="shared" si="271"/>
        <v>0</v>
      </c>
      <c r="L4256" s="1602"/>
      <c r="M4256" s="1602"/>
      <c r="N4256" s="1606">
        <f t="shared" si="272"/>
        <v>0</v>
      </c>
      <c r="O4256" s="1602"/>
      <c r="P4256" s="1762"/>
      <c r="Q4256" s="1763">
        <f t="shared" si="273"/>
        <v>0</v>
      </c>
      <c r="R4256" s="2092"/>
      <c r="T4256" s="90">
        <v>129500</v>
      </c>
    </row>
    <row r="4257" spans="3:20">
      <c r="C4257" s="1601">
        <v>48</v>
      </c>
      <c r="D4257" s="1602" t="s">
        <v>2282</v>
      </c>
      <c r="E4257" s="1603">
        <v>10</v>
      </c>
      <c r="F4257" s="1602" t="s">
        <v>543</v>
      </c>
      <c r="G4257" s="1604">
        <v>1</v>
      </c>
      <c r="H4257" s="1602">
        <v>2008</v>
      </c>
      <c r="I4257" s="1605">
        <v>130</v>
      </c>
      <c r="J4257" s="1602">
        <f t="shared" si="270"/>
        <v>100</v>
      </c>
      <c r="K4257" s="1605">
        <f t="shared" si="271"/>
        <v>0</v>
      </c>
      <c r="L4257" s="1602"/>
      <c r="M4257" s="1602"/>
      <c r="N4257" s="1606">
        <f t="shared" si="272"/>
        <v>0</v>
      </c>
      <c r="O4257" s="1602"/>
      <c r="P4257" s="1762"/>
      <c r="Q4257" s="1763">
        <f t="shared" si="273"/>
        <v>0</v>
      </c>
      <c r="R4257" s="2092"/>
      <c r="T4257" s="90">
        <v>130000</v>
      </c>
    </row>
    <row r="4258" spans="3:20">
      <c r="C4258" s="1601">
        <v>49</v>
      </c>
      <c r="D4258" s="1602" t="s">
        <v>2282</v>
      </c>
      <c r="E4258" s="1603">
        <v>10</v>
      </c>
      <c r="F4258" s="1602" t="s">
        <v>543</v>
      </c>
      <c r="G4258" s="1604">
        <v>3</v>
      </c>
      <c r="H4258" s="1602">
        <v>2008</v>
      </c>
      <c r="I4258" s="1605">
        <v>105</v>
      </c>
      <c r="J4258" s="1602">
        <f t="shared" si="270"/>
        <v>100</v>
      </c>
      <c r="K4258" s="1605">
        <f t="shared" si="271"/>
        <v>0</v>
      </c>
      <c r="L4258" s="1602"/>
      <c r="M4258" s="1602"/>
      <c r="N4258" s="1606">
        <f t="shared" si="272"/>
        <v>0</v>
      </c>
      <c r="O4258" s="1602"/>
      <c r="P4258" s="1762"/>
      <c r="Q4258" s="1763">
        <f t="shared" si="273"/>
        <v>0</v>
      </c>
      <c r="R4258" s="2092"/>
      <c r="T4258" s="90">
        <v>105000</v>
      </c>
    </row>
    <row r="4259" spans="3:20">
      <c r="C4259" s="1601">
        <v>50</v>
      </c>
      <c r="D4259" s="1602" t="s">
        <v>2287</v>
      </c>
      <c r="E4259" s="1603">
        <v>10</v>
      </c>
      <c r="F4259" s="1602" t="s">
        <v>543</v>
      </c>
      <c r="G4259" s="1604">
        <v>9</v>
      </c>
      <c r="H4259" s="1602">
        <v>2008</v>
      </c>
      <c r="I4259" s="1605">
        <v>33.862790000000004</v>
      </c>
      <c r="J4259" s="1602">
        <f t="shared" si="270"/>
        <v>100</v>
      </c>
      <c r="K4259" s="1605">
        <f t="shared" si="271"/>
        <v>0</v>
      </c>
      <c r="L4259" s="1602"/>
      <c r="M4259" s="1602"/>
      <c r="N4259" s="1606">
        <f t="shared" si="272"/>
        <v>0</v>
      </c>
      <c r="O4259" s="1602"/>
      <c r="P4259" s="1762"/>
      <c r="Q4259" s="1763">
        <f t="shared" si="273"/>
        <v>0</v>
      </c>
      <c r="R4259" s="2092"/>
      <c r="T4259" s="90">
        <v>33862.79</v>
      </c>
    </row>
    <row r="4260" spans="3:20">
      <c r="C4260" s="1601">
        <v>51</v>
      </c>
      <c r="D4260" s="1602" t="s">
        <v>2751</v>
      </c>
      <c r="E4260" s="1603">
        <v>10</v>
      </c>
      <c r="F4260" s="1602" t="s">
        <v>543</v>
      </c>
      <c r="G4260" s="1604">
        <v>8</v>
      </c>
      <c r="H4260" s="1602">
        <v>2008</v>
      </c>
      <c r="I4260" s="1605">
        <v>66.126000000000005</v>
      </c>
      <c r="J4260" s="1602">
        <f t="shared" si="270"/>
        <v>100</v>
      </c>
      <c r="K4260" s="1605">
        <f t="shared" si="271"/>
        <v>0</v>
      </c>
      <c r="L4260" s="1602"/>
      <c r="M4260" s="1602"/>
      <c r="N4260" s="1606">
        <f t="shared" si="272"/>
        <v>0</v>
      </c>
      <c r="O4260" s="1602"/>
      <c r="P4260" s="1762"/>
      <c r="Q4260" s="1763">
        <f t="shared" si="273"/>
        <v>0</v>
      </c>
      <c r="R4260" s="2092"/>
      <c r="T4260" s="90">
        <v>66126</v>
      </c>
    </row>
    <row r="4261" spans="3:20">
      <c r="C4261" s="1601">
        <v>52</v>
      </c>
      <c r="D4261" s="1602" t="s">
        <v>2292</v>
      </c>
      <c r="E4261" s="1603">
        <v>10</v>
      </c>
      <c r="F4261" s="1602" t="s">
        <v>543</v>
      </c>
      <c r="G4261" s="1604">
        <v>3</v>
      </c>
      <c r="H4261" s="1602">
        <v>2008</v>
      </c>
      <c r="I4261" s="1605">
        <v>65.918000000000006</v>
      </c>
      <c r="J4261" s="1602">
        <f t="shared" si="270"/>
        <v>100</v>
      </c>
      <c r="K4261" s="1605">
        <f t="shared" si="271"/>
        <v>0</v>
      </c>
      <c r="L4261" s="1602"/>
      <c r="M4261" s="1602"/>
      <c r="N4261" s="1606">
        <f t="shared" si="272"/>
        <v>0</v>
      </c>
      <c r="O4261" s="1602"/>
      <c r="P4261" s="1762"/>
      <c r="Q4261" s="1763">
        <f t="shared" si="273"/>
        <v>0</v>
      </c>
      <c r="R4261" s="2092"/>
      <c r="T4261" s="90">
        <v>65918</v>
      </c>
    </row>
    <row r="4262" spans="3:20">
      <c r="C4262" s="1601">
        <v>53</v>
      </c>
      <c r="D4262" s="1602" t="s">
        <v>2295</v>
      </c>
      <c r="E4262" s="1603">
        <v>10</v>
      </c>
      <c r="F4262" s="1602" t="s">
        <v>543</v>
      </c>
      <c r="G4262" s="1604">
        <v>10</v>
      </c>
      <c r="H4262" s="1602">
        <v>2008</v>
      </c>
      <c r="I4262" s="1605">
        <v>83.620999999999995</v>
      </c>
      <c r="J4262" s="1602">
        <f t="shared" si="270"/>
        <v>100</v>
      </c>
      <c r="K4262" s="1605">
        <f t="shared" si="271"/>
        <v>0</v>
      </c>
      <c r="L4262" s="1602"/>
      <c r="M4262" s="1602"/>
      <c r="N4262" s="1606">
        <f t="shared" si="272"/>
        <v>0</v>
      </c>
      <c r="O4262" s="1602"/>
      <c r="P4262" s="1762"/>
      <c r="Q4262" s="1763">
        <f t="shared" si="273"/>
        <v>0</v>
      </c>
      <c r="R4262" s="2092"/>
      <c r="T4262" s="90">
        <v>83621</v>
      </c>
    </row>
    <row r="4263" spans="3:20">
      <c r="C4263" s="1601">
        <v>54</v>
      </c>
      <c r="D4263" s="1602" t="s">
        <v>2295</v>
      </c>
      <c r="E4263" s="1603">
        <v>10</v>
      </c>
      <c r="F4263" s="1602" t="s">
        <v>543</v>
      </c>
      <c r="G4263" s="1604">
        <v>11</v>
      </c>
      <c r="H4263" s="1602">
        <v>2008</v>
      </c>
      <c r="I4263" s="1605">
        <v>83.621009999999998</v>
      </c>
      <c r="J4263" s="1602">
        <f t="shared" si="270"/>
        <v>100</v>
      </c>
      <c r="K4263" s="1605">
        <f t="shared" si="271"/>
        <v>0</v>
      </c>
      <c r="L4263" s="1602"/>
      <c r="M4263" s="1602"/>
      <c r="N4263" s="1606">
        <f t="shared" si="272"/>
        <v>0</v>
      </c>
      <c r="O4263" s="1602"/>
      <c r="P4263" s="1762"/>
      <c r="Q4263" s="1763">
        <f t="shared" si="273"/>
        <v>0</v>
      </c>
      <c r="R4263" s="2092"/>
      <c r="T4263" s="90">
        <v>83621.009999999995</v>
      </c>
    </row>
    <row r="4264" spans="3:20">
      <c r="C4264" s="1601">
        <v>55</v>
      </c>
      <c r="D4264" s="1602" t="s">
        <v>2279</v>
      </c>
      <c r="E4264" s="1603">
        <v>10</v>
      </c>
      <c r="F4264" s="1602" t="s">
        <v>543</v>
      </c>
      <c r="G4264" s="1604">
        <v>5</v>
      </c>
      <c r="H4264" s="1602">
        <v>2008</v>
      </c>
      <c r="I4264" s="1605">
        <v>75</v>
      </c>
      <c r="J4264" s="1602">
        <f t="shared" si="270"/>
        <v>100</v>
      </c>
      <c r="K4264" s="1605">
        <f t="shared" si="271"/>
        <v>0</v>
      </c>
      <c r="L4264" s="1602"/>
      <c r="M4264" s="1602"/>
      <c r="N4264" s="1606">
        <f t="shared" si="272"/>
        <v>0</v>
      </c>
      <c r="O4264" s="1602"/>
      <c r="P4264" s="1762"/>
      <c r="Q4264" s="1763">
        <f t="shared" si="273"/>
        <v>0</v>
      </c>
      <c r="R4264" s="2092"/>
      <c r="T4264" s="90">
        <v>75000</v>
      </c>
    </row>
    <row r="4265" spans="3:20">
      <c r="C4265" s="1601">
        <v>56</v>
      </c>
      <c r="D4265" s="1602" t="s">
        <v>2311</v>
      </c>
      <c r="E4265" s="1603">
        <v>10</v>
      </c>
      <c r="F4265" s="1602" t="s">
        <v>543</v>
      </c>
      <c r="G4265" s="1604">
        <v>4</v>
      </c>
      <c r="H4265" s="1602">
        <v>2008</v>
      </c>
      <c r="I4265" s="1605">
        <v>139.691</v>
      </c>
      <c r="J4265" s="1602">
        <f t="shared" si="270"/>
        <v>100</v>
      </c>
      <c r="K4265" s="1605">
        <f t="shared" si="271"/>
        <v>0</v>
      </c>
      <c r="L4265" s="1602"/>
      <c r="M4265" s="1602"/>
      <c r="N4265" s="1606">
        <f t="shared" si="272"/>
        <v>0</v>
      </c>
      <c r="O4265" s="1602"/>
      <c r="P4265" s="1762"/>
      <c r="Q4265" s="1763">
        <f t="shared" si="273"/>
        <v>0</v>
      </c>
      <c r="R4265" s="2092"/>
      <c r="T4265" s="90">
        <v>139691</v>
      </c>
    </row>
    <row r="4266" spans="3:20">
      <c r="C4266" s="1601">
        <v>57</v>
      </c>
      <c r="D4266" s="1602" t="s">
        <v>2312</v>
      </c>
      <c r="E4266" s="1603">
        <v>10</v>
      </c>
      <c r="F4266" s="1602" t="s">
        <v>543</v>
      </c>
      <c r="G4266" s="1604">
        <v>3</v>
      </c>
      <c r="H4266" s="1602">
        <v>2008</v>
      </c>
      <c r="I4266" s="1605">
        <v>181.28200000000001</v>
      </c>
      <c r="J4266" s="1602">
        <f t="shared" si="270"/>
        <v>100</v>
      </c>
      <c r="K4266" s="1605">
        <f t="shared" si="271"/>
        <v>0</v>
      </c>
      <c r="L4266" s="1602"/>
      <c r="M4266" s="1602"/>
      <c r="N4266" s="1606">
        <f t="shared" si="272"/>
        <v>0</v>
      </c>
      <c r="O4266" s="1602"/>
      <c r="P4266" s="1762"/>
      <c r="Q4266" s="1763">
        <f t="shared" si="273"/>
        <v>0</v>
      </c>
      <c r="R4266" s="2092"/>
      <c r="T4266" s="90">
        <v>181282</v>
      </c>
    </row>
    <row r="4267" spans="3:20">
      <c r="C4267" s="1601">
        <v>58</v>
      </c>
      <c r="D4267" s="1602" t="s">
        <v>2853</v>
      </c>
      <c r="E4267" s="1603">
        <v>10</v>
      </c>
      <c r="F4267" s="1602" t="s">
        <v>543</v>
      </c>
      <c r="G4267" s="1604">
        <v>5</v>
      </c>
      <c r="H4267" s="1602">
        <v>2008</v>
      </c>
      <c r="I4267" s="1605">
        <v>238.77500000000001</v>
      </c>
      <c r="J4267" s="1602">
        <f t="shared" si="270"/>
        <v>100</v>
      </c>
      <c r="K4267" s="1605">
        <f t="shared" si="271"/>
        <v>0</v>
      </c>
      <c r="L4267" s="1602"/>
      <c r="M4267" s="1602"/>
      <c r="N4267" s="1606">
        <f t="shared" si="272"/>
        <v>0</v>
      </c>
      <c r="O4267" s="1602"/>
      <c r="P4267" s="1762"/>
      <c r="Q4267" s="1763">
        <f t="shared" si="273"/>
        <v>0</v>
      </c>
      <c r="R4267" s="2092"/>
      <c r="T4267" s="90">
        <v>238775</v>
      </c>
    </row>
    <row r="4268" spans="3:20">
      <c r="C4268" s="1601">
        <v>59</v>
      </c>
      <c r="D4268" s="1602" t="s">
        <v>3432</v>
      </c>
      <c r="E4268" s="1603">
        <v>10</v>
      </c>
      <c r="F4268" s="1602" t="s">
        <v>543</v>
      </c>
      <c r="G4268" s="1604">
        <v>1</v>
      </c>
      <c r="H4268" s="1602">
        <v>2008</v>
      </c>
      <c r="I4268" s="1605">
        <v>214.75196</v>
      </c>
      <c r="J4268" s="1602">
        <f t="shared" si="270"/>
        <v>100</v>
      </c>
      <c r="K4268" s="1605">
        <f t="shared" si="271"/>
        <v>0</v>
      </c>
      <c r="L4268" s="1602"/>
      <c r="M4268" s="1602"/>
      <c r="N4268" s="1606">
        <f t="shared" si="272"/>
        <v>0</v>
      </c>
      <c r="O4268" s="1602"/>
      <c r="P4268" s="1762"/>
      <c r="Q4268" s="1763">
        <f t="shared" si="273"/>
        <v>0</v>
      </c>
      <c r="R4268" s="2092"/>
      <c r="T4268" s="90">
        <v>214751.96</v>
      </c>
    </row>
    <row r="4269" spans="3:20">
      <c r="C4269" s="1601">
        <v>60</v>
      </c>
      <c r="D4269" s="1602" t="s">
        <v>2290</v>
      </c>
      <c r="E4269" s="1603">
        <v>10</v>
      </c>
      <c r="F4269" s="1602" t="s">
        <v>543</v>
      </c>
      <c r="G4269" s="1604">
        <v>4</v>
      </c>
      <c r="H4269" s="1602">
        <v>2008</v>
      </c>
      <c r="I4269" s="1605">
        <v>98.874070000000003</v>
      </c>
      <c r="J4269" s="1602">
        <f t="shared" si="270"/>
        <v>100</v>
      </c>
      <c r="K4269" s="1605">
        <f t="shared" si="271"/>
        <v>0</v>
      </c>
      <c r="L4269" s="1602"/>
      <c r="M4269" s="1602"/>
      <c r="N4269" s="1606">
        <f t="shared" si="272"/>
        <v>0</v>
      </c>
      <c r="O4269" s="1602"/>
      <c r="P4269" s="1762"/>
      <c r="Q4269" s="1763">
        <f t="shared" si="273"/>
        <v>0</v>
      </c>
      <c r="R4269" s="2092"/>
      <c r="T4269" s="90">
        <v>98874.07</v>
      </c>
    </row>
    <row r="4270" spans="3:20">
      <c r="C4270" s="1601">
        <v>61</v>
      </c>
      <c r="D4270" s="1602" t="s">
        <v>2291</v>
      </c>
      <c r="E4270" s="1603">
        <v>10</v>
      </c>
      <c r="F4270" s="1602" t="s">
        <v>543</v>
      </c>
      <c r="G4270" s="1604">
        <v>9</v>
      </c>
      <c r="H4270" s="1602">
        <v>2008</v>
      </c>
      <c r="I4270" s="1605">
        <v>66.125969999999995</v>
      </c>
      <c r="J4270" s="1602">
        <f t="shared" si="270"/>
        <v>100</v>
      </c>
      <c r="K4270" s="1605">
        <f t="shared" si="271"/>
        <v>0</v>
      </c>
      <c r="L4270" s="1602"/>
      <c r="M4270" s="1602"/>
      <c r="N4270" s="1606">
        <f t="shared" si="272"/>
        <v>0</v>
      </c>
      <c r="O4270" s="1602"/>
      <c r="P4270" s="1762"/>
      <c r="Q4270" s="1763">
        <f t="shared" si="273"/>
        <v>0</v>
      </c>
      <c r="R4270" s="2092"/>
      <c r="T4270" s="90">
        <v>66125.97</v>
      </c>
    </row>
    <row r="4271" spans="3:20">
      <c r="C4271" s="1601">
        <v>62</v>
      </c>
      <c r="D4271" s="1602" t="s">
        <v>2292</v>
      </c>
      <c r="E4271" s="1603">
        <v>10</v>
      </c>
      <c r="F4271" s="1602" t="s">
        <v>543</v>
      </c>
      <c r="G4271" s="1604">
        <v>1</v>
      </c>
      <c r="H4271" s="1602">
        <v>2008</v>
      </c>
      <c r="I4271" s="1605">
        <v>65.918149999999997</v>
      </c>
      <c r="J4271" s="1602">
        <f t="shared" si="270"/>
        <v>100</v>
      </c>
      <c r="K4271" s="1605">
        <f t="shared" si="271"/>
        <v>0</v>
      </c>
      <c r="L4271" s="1602"/>
      <c r="M4271" s="1602"/>
      <c r="N4271" s="1606">
        <f t="shared" si="272"/>
        <v>0</v>
      </c>
      <c r="O4271" s="1602"/>
      <c r="P4271" s="1762"/>
      <c r="Q4271" s="1763">
        <f t="shared" si="273"/>
        <v>0</v>
      </c>
      <c r="R4271" s="2092"/>
      <c r="T4271" s="90">
        <v>65918.149999999994</v>
      </c>
    </row>
    <row r="4272" spans="3:20">
      <c r="C4272" s="1601">
        <v>63</v>
      </c>
      <c r="D4272" s="1602" t="s">
        <v>4315</v>
      </c>
      <c r="E4272" s="1603">
        <v>10</v>
      </c>
      <c r="F4272" s="1602" t="s">
        <v>543</v>
      </c>
      <c r="G4272" s="1604">
        <v>1</v>
      </c>
      <c r="H4272" s="1602">
        <v>2008</v>
      </c>
      <c r="I4272" s="1605">
        <v>233.01532</v>
      </c>
      <c r="J4272" s="1602">
        <f t="shared" si="270"/>
        <v>100</v>
      </c>
      <c r="K4272" s="1605">
        <f t="shared" si="271"/>
        <v>0</v>
      </c>
      <c r="L4272" s="1602"/>
      <c r="M4272" s="1602"/>
      <c r="N4272" s="1606">
        <f t="shared" si="272"/>
        <v>0</v>
      </c>
      <c r="O4272" s="1602"/>
      <c r="P4272" s="1762"/>
      <c r="Q4272" s="1763">
        <f t="shared" si="273"/>
        <v>0</v>
      </c>
      <c r="R4272" s="2092"/>
      <c r="T4272" s="90">
        <v>233015.32</v>
      </c>
    </row>
    <row r="4273" spans="3:20" ht="27">
      <c r="C4273" s="1601">
        <v>64</v>
      </c>
      <c r="D4273" s="1602" t="s">
        <v>2819</v>
      </c>
      <c r="E4273" s="1603">
        <v>10</v>
      </c>
      <c r="F4273" s="1602" t="s">
        <v>543</v>
      </c>
      <c r="G4273" s="1604">
        <v>1</v>
      </c>
      <c r="H4273" s="1602">
        <v>2010</v>
      </c>
      <c r="I4273" s="1605">
        <v>108.48186</v>
      </c>
      <c r="J4273" s="1602">
        <f t="shared" si="270"/>
        <v>100</v>
      </c>
      <c r="K4273" s="1605">
        <f t="shared" si="271"/>
        <v>0</v>
      </c>
      <c r="L4273" s="1602"/>
      <c r="M4273" s="1602"/>
      <c r="N4273" s="1606">
        <f t="shared" si="272"/>
        <v>0</v>
      </c>
      <c r="O4273" s="1602"/>
      <c r="P4273" s="1762"/>
      <c r="Q4273" s="1763">
        <f t="shared" si="273"/>
        <v>0</v>
      </c>
      <c r="R4273" s="2092"/>
      <c r="T4273" s="90">
        <v>108481.86</v>
      </c>
    </row>
    <row r="4274" spans="3:20">
      <c r="C4274" s="1601">
        <v>65</v>
      </c>
      <c r="D4274" s="1602" t="s">
        <v>2851</v>
      </c>
      <c r="E4274" s="1603">
        <v>10</v>
      </c>
      <c r="F4274" s="1602" t="s">
        <v>543</v>
      </c>
      <c r="G4274" s="1604">
        <v>3</v>
      </c>
      <c r="H4274" s="1602">
        <v>2010</v>
      </c>
      <c r="I4274" s="1605">
        <v>206.56457</v>
      </c>
      <c r="J4274" s="1602">
        <f t="shared" ref="J4274:J4337" si="274">IF(($J$14-H4274)*J$4209&gt;100,100,($J$14-H4274)*J$4209)</f>
        <v>100</v>
      </c>
      <c r="K4274" s="1605">
        <f t="shared" si="271"/>
        <v>0</v>
      </c>
      <c r="L4274" s="1602"/>
      <c r="M4274" s="1602"/>
      <c r="N4274" s="1606">
        <f t="shared" si="272"/>
        <v>0</v>
      </c>
      <c r="O4274" s="1602"/>
      <c r="P4274" s="1762"/>
      <c r="Q4274" s="1763">
        <f t="shared" si="273"/>
        <v>0</v>
      </c>
      <c r="R4274" s="2092"/>
      <c r="T4274" s="90">
        <v>206564.57</v>
      </c>
    </row>
    <row r="4275" spans="3:20" ht="27">
      <c r="C4275" s="1601">
        <v>66</v>
      </c>
      <c r="D4275" s="1602" t="s">
        <v>4605</v>
      </c>
      <c r="E4275" s="1603">
        <v>10</v>
      </c>
      <c r="F4275" s="1602" t="s">
        <v>543</v>
      </c>
      <c r="G4275" s="1604">
        <v>1</v>
      </c>
      <c r="H4275" s="1602">
        <v>2010</v>
      </c>
      <c r="I4275" s="1605">
        <v>169.69137000000001</v>
      </c>
      <c r="J4275" s="1602">
        <f t="shared" si="274"/>
        <v>100</v>
      </c>
      <c r="K4275" s="1605">
        <f t="shared" ref="K4275:K4338" si="275">IF(J4275=100,0,I4275-I4275*J4275%)</f>
        <v>0</v>
      </c>
      <c r="L4275" s="1602"/>
      <c r="M4275" s="1602"/>
      <c r="N4275" s="1606">
        <f t="shared" ref="N4275:N4338" si="276">+L4275*M4275</f>
        <v>0</v>
      </c>
      <c r="O4275" s="1602"/>
      <c r="P4275" s="1762"/>
      <c r="Q4275" s="1763">
        <f t="shared" ref="Q4275:Q4338" si="277">+O4275*P4275</f>
        <v>0</v>
      </c>
      <c r="R4275" s="2092"/>
      <c r="T4275" s="90">
        <v>169691.37</v>
      </c>
    </row>
    <row r="4276" spans="3:20">
      <c r="C4276" s="1601">
        <v>67</v>
      </c>
      <c r="D4276" s="1602" t="s">
        <v>4606</v>
      </c>
      <c r="E4276" s="1603">
        <v>10</v>
      </c>
      <c r="F4276" s="1602" t="s">
        <v>543</v>
      </c>
      <c r="G4276" s="1604">
        <v>31</v>
      </c>
      <c r="H4276" s="1602">
        <v>2010</v>
      </c>
      <c r="I4276" s="1605">
        <v>38.156680000000001</v>
      </c>
      <c r="J4276" s="1602">
        <f t="shared" si="274"/>
        <v>100</v>
      </c>
      <c r="K4276" s="1605">
        <f t="shared" si="275"/>
        <v>0</v>
      </c>
      <c r="L4276" s="1602"/>
      <c r="M4276" s="1602"/>
      <c r="N4276" s="1606">
        <f t="shared" si="276"/>
        <v>0</v>
      </c>
      <c r="O4276" s="1602"/>
      <c r="P4276" s="1762"/>
      <c r="Q4276" s="1763">
        <f t="shared" si="277"/>
        <v>0</v>
      </c>
      <c r="R4276" s="2092"/>
      <c r="T4276" s="90">
        <v>38156.68</v>
      </c>
    </row>
    <row r="4277" spans="3:20">
      <c r="C4277" s="1601">
        <v>68</v>
      </c>
      <c r="D4277" s="1602" t="s">
        <v>4607</v>
      </c>
      <c r="E4277" s="1603">
        <v>10</v>
      </c>
      <c r="F4277" s="1602" t="s">
        <v>543</v>
      </c>
      <c r="G4277" s="1604">
        <v>2</v>
      </c>
      <c r="H4277" s="1602">
        <v>2010</v>
      </c>
      <c r="I4277" s="1605">
        <v>91.327809999999999</v>
      </c>
      <c r="J4277" s="1602">
        <f t="shared" si="274"/>
        <v>100</v>
      </c>
      <c r="K4277" s="1605">
        <f t="shared" si="275"/>
        <v>0</v>
      </c>
      <c r="L4277" s="1602"/>
      <c r="M4277" s="1602"/>
      <c r="N4277" s="1606">
        <f t="shared" si="276"/>
        <v>0</v>
      </c>
      <c r="O4277" s="1602"/>
      <c r="P4277" s="1762"/>
      <c r="Q4277" s="1763">
        <f t="shared" si="277"/>
        <v>0</v>
      </c>
      <c r="R4277" s="2092"/>
      <c r="T4277" s="90">
        <v>91327.81</v>
      </c>
    </row>
    <row r="4278" spans="3:20">
      <c r="C4278" s="1601">
        <v>69</v>
      </c>
      <c r="D4278" s="1602" t="s">
        <v>4608</v>
      </c>
      <c r="E4278" s="1603">
        <v>10</v>
      </c>
      <c r="F4278" s="1602" t="s">
        <v>543</v>
      </c>
      <c r="G4278" s="1604">
        <v>2</v>
      </c>
      <c r="H4278" s="1602">
        <v>2010</v>
      </c>
      <c r="I4278" s="1605">
        <v>416.82135</v>
      </c>
      <c r="J4278" s="1602">
        <f t="shared" si="274"/>
        <v>100</v>
      </c>
      <c r="K4278" s="1605">
        <f t="shared" si="275"/>
        <v>0</v>
      </c>
      <c r="L4278" s="1602"/>
      <c r="M4278" s="1602"/>
      <c r="N4278" s="1606">
        <f t="shared" si="276"/>
        <v>0</v>
      </c>
      <c r="O4278" s="1602"/>
      <c r="P4278" s="1762"/>
      <c r="Q4278" s="1763">
        <f t="shared" si="277"/>
        <v>0</v>
      </c>
      <c r="R4278" s="2092"/>
      <c r="T4278" s="90">
        <v>416821.35</v>
      </c>
    </row>
    <row r="4279" spans="3:20">
      <c r="C4279" s="1601">
        <v>70</v>
      </c>
      <c r="D4279" s="1602" t="s">
        <v>4609</v>
      </c>
      <c r="E4279" s="1603">
        <v>10</v>
      </c>
      <c r="F4279" s="1602" t="s">
        <v>543</v>
      </c>
      <c r="G4279" s="1604">
        <v>6</v>
      </c>
      <c r="H4279" s="1602">
        <v>2010</v>
      </c>
      <c r="I4279" s="1605">
        <v>140.18776</v>
      </c>
      <c r="J4279" s="1602">
        <f t="shared" si="274"/>
        <v>100</v>
      </c>
      <c r="K4279" s="1605">
        <f t="shared" si="275"/>
        <v>0</v>
      </c>
      <c r="L4279" s="1602"/>
      <c r="M4279" s="1602"/>
      <c r="N4279" s="1606">
        <f t="shared" si="276"/>
        <v>0</v>
      </c>
      <c r="O4279" s="1602"/>
      <c r="P4279" s="1762"/>
      <c r="Q4279" s="1763">
        <f t="shared" si="277"/>
        <v>0</v>
      </c>
      <c r="R4279" s="2092"/>
      <c r="T4279" s="90">
        <v>140187.76</v>
      </c>
    </row>
    <row r="4280" spans="3:20" ht="27">
      <c r="C4280" s="1601">
        <v>71</v>
      </c>
      <c r="D4280" s="1602" t="s">
        <v>2819</v>
      </c>
      <c r="E4280" s="1603">
        <v>10</v>
      </c>
      <c r="F4280" s="1602" t="s">
        <v>543</v>
      </c>
      <c r="G4280" s="1604">
        <v>3</v>
      </c>
      <c r="H4280" s="1602">
        <v>2010</v>
      </c>
      <c r="I4280" s="1605">
        <v>104.37406</v>
      </c>
      <c r="J4280" s="1602">
        <f t="shared" si="274"/>
        <v>100</v>
      </c>
      <c r="K4280" s="1605">
        <f t="shared" si="275"/>
        <v>0</v>
      </c>
      <c r="L4280" s="1602"/>
      <c r="M4280" s="1602"/>
      <c r="N4280" s="1606">
        <f t="shared" si="276"/>
        <v>0</v>
      </c>
      <c r="O4280" s="1602"/>
      <c r="P4280" s="1762"/>
      <c r="Q4280" s="1763">
        <f t="shared" si="277"/>
        <v>0</v>
      </c>
      <c r="R4280" s="2092"/>
      <c r="T4280" s="90">
        <v>104374.06</v>
      </c>
    </row>
    <row r="4281" spans="3:20">
      <c r="C4281" s="1601">
        <v>72</v>
      </c>
      <c r="D4281" s="1602" t="s">
        <v>4610</v>
      </c>
      <c r="E4281" s="1603">
        <v>10</v>
      </c>
      <c r="F4281" s="1602" t="s">
        <v>543</v>
      </c>
      <c r="G4281" s="1604">
        <v>5</v>
      </c>
      <c r="H4281" s="1602">
        <v>2010</v>
      </c>
      <c r="I4281" s="1605">
        <v>112.83778</v>
      </c>
      <c r="J4281" s="1602">
        <f t="shared" si="274"/>
        <v>100</v>
      </c>
      <c r="K4281" s="1605">
        <f t="shared" si="275"/>
        <v>0</v>
      </c>
      <c r="L4281" s="1602"/>
      <c r="M4281" s="1602"/>
      <c r="N4281" s="1606">
        <f t="shared" si="276"/>
        <v>0</v>
      </c>
      <c r="O4281" s="1602"/>
      <c r="P4281" s="1762"/>
      <c r="Q4281" s="1763">
        <f t="shared" si="277"/>
        <v>0</v>
      </c>
      <c r="R4281" s="2092"/>
      <c r="T4281" s="90">
        <v>112837.78</v>
      </c>
    </row>
    <row r="4282" spans="3:20">
      <c r="C4282" s="1601">
        <v>73</v>
      </c>
      <c r="D4282" s="1602" t="s">
        <v>2346</v>
      </c>
      <c r="E4282" s="1603">
        <v>10</v>
      </c>
      <c r="F4282" s="1602" t="s">
        <v>543</v>
      </c>
      <c r="G4282" s="1604">
        <v>1</v>
      </c>
      <c r="H4282" s="1602">
        <v>2012</v>
      </c>
      <c r="I4282" s="1605">
        <v>100</v>
      </c>
      <c r="J4282" s="1602">
        <f t="shared" si="274"/>
        <v>100</v>
      </c>
      <c r="K4282" s="1605">
        <f t="shared" si="275"/>
        <v>0</v>
      </c>
      <c r="L4282" s="1602"/>
      <c r="M4282" s="1602"/>
      <c r="N4282" s="1606">
        <f t="shared" si="276"/>
        <v>0</v>
      </c>
      <c r="O4282" s="1602"/>
      <c r="P4282" s="1762"/>
      <c r="Q4282" s="1763">
        <f t="shared" si="277"/>
        <v>0</v>
      </c>
      <c r="R4282" s="2092"/>
      <c r="T4282" s="90">
        <v>100000</v>
      </c>
    </row>
    <row r="4283" spans="3:20">
      <c r="C4283" s="1601">
        <v>74</v>
      </c>
      <c r="D4283" s="1602" t="s">
        <v>2266</v>
      </c>
      <c r="E4283" s="1603">
        <v>10</v>
      </c>
      <c r="F4283" s="1602" t="s">
        <v>543</v>
      </c>
      <c r="G4283" s="1604">
        <v>1</v>
      </c>
      <c r="H4283" s="1602">
        <v>2012</v>
      </c>
      <c r="I4283" s="1605">
        <v>200</v>
      </c>
      <c r="J4283" s="1602">
        <f t="shared" si="274"/>
        <v>100</v>
      </c>
      <c r="K4283" s="1605">
        <f t="shared" si="275"/>
        <v>0</v>
      </c>
      <c r="L4283" s="1602"/>
      <c r="M4283" s="1602"/>
      <c r="N4283" s="1606">
        <f t="shared" si="276"/>
        <v>0</v>
      </c>
      <c r="O4283" s="1602"/>
      <c r="P4283" s="1762"/>
      <c r="Q4283" s="1763">
        <f t="shared" si="277"/>
        <v>0</v>
      </c>
      <c r="R4283" s="2092"/>
      <c r="T4283" s="90">
        <v>200000</v>
      </c>
    </row>
    <row r="4284" spans="3:20">
      <c r="C4284" s="1601">
        <v>75</v>
      </c>
      <c r="D4284" s="1602" t="s">
        <v>3136</v>
      </c>
      <c r="E4284" s="1603">
        <v>10</v>
      </c>
      <c r="F4284" s="1602" t="s">
        <v>543</v>
      </c>
      <c r="G4284" s="1604">
        <v>1</v>
      </c>
      <c r="H4284" s="1602">
        <v>2012</v>
      </c>
      <c r="I4284" s="1605">
        <v>120</v>
      </c>
      <c r="J4284" s="1602">
        <f t="shared" si="274"/>
        <v>100</v>
      </c>
      <c r="K4284" s="1605">
        <f t="shared" si="275"/>
        <v>0</v>
      </c>
      <c r="L4284" s="1602"/>
      <c r="M4284" s="1602"/>
      <c r="N4284" s="1606">
        <f t="shared" si="276"/>
        <v>0</v>
      </c>
      <c r="O4284" s="1602"/>
      <c r="P4284" s="1762"/>
      <c r="Q4284" s="1763">
        <f t="shared" si="277"/>
        <v>0</v>
      </c>
      <c r="R4284" s="2092"/>
      <c r="T4284" s="90">
        <v>120000</v>
      </c>
    </row>
    <row r="4285" spans="3:20">
      <c r="C4285" s="1601">
        <v>76</v>
      </c>
      <c r="D4285" s="1602" t="s">
        <v>4611</v>
      </c>
      <c r="E4285" s="1603">
        <v>10</v>
      </c>
      <c r="F4285" s="1602" t="s">
        <v>543</v>
      </c>
      <c r="G4285" s="1604">
        <v>2</v>
      </c>
      <c r="H4285" s="1602">
        <v>2012</v>
      </c>
      <c r="I4285" s="1605">
        <v>89.262</v>
      </c>
      <c r="J4285" s="1602">
        <f t="shared" si="274"/>
        <v>100</v>
      </c>
      <c r="K4285" s="1605">
        <f t="shared" si="275"/>
        <v>0</v>
      </c>
      <c r="L4285" s="1602"/>
      <c r="M4285" s="1602"/>
      <c r="N4285" s="1606">
        <f t="shared" si="276"/>
        <v>0</v>
      </c>
      <c r="O4285" s="1602"/>
      <c r="P4285" s="1762"/>
      <c r="Q4285" s="1763">
        <f t="shared" si="277"/>
        <v>0</v>
      </c>
      <c r="R4285" s="2092"/>
      <c r="T4285" s="90">
        <v>89262</v>
      </c>
    </row>
    <row r="4286" spans="3:20">
      <c r="C4286" s="1601">
        <v>77</v>
      </c>
      <c r="D4286" s="1602" t="s">
        <v>2282</v>
      </c>
      <c r="E4286" s="1603">
        <v>10</v>
      </c>
      <c r="F4286" s="1602" t="s">
        <v>543</v>
      </c>
      <c r="G4286" s="1604">
        <v>1</v>
      </c>
      <c r="H4286" s="1602">
        <v>2013</v>
      </c>
      <c r="I4286" s="1605">
        <v>88.14</v>
      </c>
      <c r="J4286" s="1602">
        <f t="shared" si="274"/>
        <v>100</v>
      </c>
      <c r="K4286" s="1605">
        <f t="shared" si="275"/>
        <v>0</v>
      </c>
      <c r="L4286" s="1602"/>
      <c r="M4286" s="1602"/>
      <c r="N4286" s="1606">
        <f t="shared" si="276"/>
        <v>0</v>
      </c>
      <c r="O4286" s="1602"/>
      <c r="P4286" s="1762"/>
      <c r="Q4286" s="1763">
        <f t="shared" si="277"/>
        <v>0</v>
      </c>
      <c r="R4286" s="2092"/>
      <c r="T4286" s="90">
        <v>88140</v>
      </c>
    </row>
    <row r="4287" spans="3:20">
      <c r="C4287" s="1601">
        <v>78</v>
      </c>
      <c r="D4287" s="1602" t="s">
        <v>2278</v>
      </c>
      <c r="E4287" s="1603">
        <v>10</v>
      </c>
      <c r="F4287" s="1602" t="s">
        <v>543</v>
      </c>
      <c r="G4287" s="1604">
        <v>5</v>
      </c>
      <c r="H4287" s="1602">
        <v>2008</v>
      </c>
      <c r="I4287" s="1605">
        <v>80</v>
      </c>
      <c r="J4287" s="1602">
        <f t="shared" si="274"/>
        <v>100</v>
      </c>
      <c r="K4287" s="1605">
        <f t="shared" si="275"/>
        <v>0</v>
      </c>
      <c r="L4287" s="1602"/>
      <c r="M4287" s="1602"/>
      <c r="N4287" s="1606">
        <f t="shared" si="276"/>
        <v>0</v>
      </c>
      <c r="O4287" s="1602"/>
      <c r="P4287" s="1762"/>
      <c r="Q4287" s="1763">
        <f t="shared" si="277"/>
        <v>0</v>
      </c>
      <c r="R4287" s="2092"/>
      <c r="T4287" s="90">
        <v>80000</v>
      </c>
    </row>
    <row r="4288" spans="3:20">
      <c r="C4288" s="1601">
        <v>79</v>
      </c>
      <c r="D4288" s="1602" t="s">
        <v>2278</v>
      </c>
      <c r="E4288" s="1603">
        <v>10</v>
      </c>
      <c r="F4288" s="1602" t="s">
        <v>543</v>
      </c>
      <c r="G4288" s="1604">
        <v>22</v>
      </c>
      <c r="H4288" s="1602">
        <v>2013</v>
      </c>
      <c r="I4288" s="1605">
        <v>29.3</v>
      </c>
      <c r="J4288" s="1602">
        <f t="shared" si="274"/>
        <v>100</v>
      </c>
      <c r="K4288" s="1605">
        <f t="shared" si="275"/>
        <v>0</v>
      </c>
      <c r="L4288" s="1602"/>
      <c r="M4288" s="1602"/>
      <c r="N4288" s="1606">
        <f t="shared" si="276"/>
        <v>0</v>
      </c>
      <c r="O4288" s="1602"/>
      <c r="P4288" s="1762"/>
      <c r="Q4288" s="1763">
        <f t="shared" si="277"/>
        <v>0</v>
      </c>
      <c r="R4288" s="2092"/>
      <c r="T4288" s="90">
        <v>29300</v>
      </c>
    </row>
    <row r="4289" spans="3:20">
      <c r="C4289" s="1601">
        <v>80</v>
      </c>
      <c r="D4289" s="1602" t="s">
        <v>2308</v>
      </c>
      <c r="E4289" s="1603">
        <v>10</v>
      </c>
      <c r="F4289" s="1602" t="s">
        <v>543</v>
      </c>
      <c r="G4289" s="1604">
        <v>1</v>
      </c>
      <c r="H4289" s="1602">
        <v>2010</v>
      </c>
      <c r="I4289" s="1605">
        <v>233.59651000000002</v>
      </c>
      <c r="J4289" s="1602">
        <f t="shared" si="274"/>
        <v>100</v>
      </c>
      <c r="K4289" s="1605">
        <f t="shared" si="275"/>
        <v>0</v>
      </c>
      <c r="L4289" s="1602"/>
      <c r="M4289" s="1602"/>
      <c r="N4289" s="1606">
        <f t="shared" si="276"/>
        <v>0</v>
      </c>
      <c r="O4289" s="1602"/>
      <c r="P4289" s="1762"/>
      <c r="Q4289" s="1763">
        <f t="shared" si="277"/>
        <v>0</v>
      </c>
      <c r="R4289" s="2092"/>
      <c r="T4289" s="90">
        <v>233596.51</v>
      </c>
    </row>
    <row r="4290" spans="3:20">
      <c r="C4290" s="1601">
        <v>81</v>
      </c>
      <c r="D4290" s="1602" t="s">
        <v>2308</v>
      </c>
      <c r="E4290" s="1603">
        <v>10</v>
      </c>
      <c r="F4290" s="1602" t="s">
        <v>543</v>
      </c>
      <c r="G4290" s="1604">
        <v>1</v>
      </c>
      <c r="H4290" s="1602">
        <v>2011</v>
      </c>
      <c r="I4290" s="1605">
        <v>212.40199999999999</v>
      </c>
      <c r="J4290" s="1602">
        <f t="shared" si="274"/>
        <v>100</v>
      </c>
      <c r="K4290" s="1605">
        <f t="shared" si="275"/>
        <v>0</v>
      </c>
      <c r="L4290" s="1602"/>
      <c r="M4290" s="1602"/>
      <c r="N4290" s="1606">
        <f t="shared" si="276"/>
        <v>0</v>
      </c>
      <c r="O4290" s="1602"/>
      <c r="P4290" s="1762"/>
      <c r="Q4290" s="1763">
        <f t="shared" si="277"/>
        <v>0</v>
      </c>
      <c r="R4290" s="2092"/>
      <c r="T4290" s="90">
        <v>212402</v>
      </c>
    </row>
    <row r="4291" spans="3:20">
      <c r="C4291" s="1601">
        <v>82</v>
      </c>
      <c r="D4291" s="1602" t="s">
        <v>4612</v>
      </c>
      <c r="E4291" s="1603">
        <v>10</v>
      </c>
      <c r="F4291" s="1602" t="s">
        <v>543</v>
      </c>
      <c r="G4291" s="1604">
        <v>1</v>
      </c>
      <c r="H4291" s="1602">
        <v>2014</v>
      </c>
      <c r="I4291" s="1605">
        <v>138</v>
      </c>
      <c r="J4291" s="1602">
        <f t="shared" si="274"/>
        <v>100</v>
      </c>
      <c r="K4291" s="1605">
        <f t="shared" si="275"/>
        <v>0</v>
      </c>
      <c r="L4291" s="1602"/>
      <c r="M4291" s="1602"/>
      <c r="N4291" s="1606">
        <f t="shared" si="276"/>
        <v>0</v>
      </c>
      <c r="O4291" s="1602"/>
      <c r="P4291" s="1762"/>
      <c r="Q4291" s="1763">
        <f t="shared" si="277"/>
        <v>0</v>
      </c>
      <c r="R4291" s="2092"/>
      <c r="T4291" s="90">
        <v>138000</v>
      </c>
    </row>
    <row r="4292" spans="3:20">
      <c r="C4292" s="1601">
        <v>83</v>
      </c>
      <c r="D4292" s="1602" t="s">
        <v>2279</v>
      </c>
      <c r="E4292" s="1603">
        <v>10</v>
      </c>
      <c r="F4292" s="1602" t="s">
        <v>543</v>
      </c>
      <c r="G4292" s="1604">
        <v>1</v>
      </c>
      <c r="H4292" s="1602">
        <v>2014</v>
      </c>
      <c r="I4292" s="1605">
        <v>90</v>
      </c>
      <c r="J4292" s="1602">
        <f t="shared" si="274"/>
        <v>100</v>
      </c>
      <c r="K4292" s="1605">
        <f t="shared" si="275"/>
        <v>0</v>
      </c>
      <c r="L4292" s="1602"/>
      <c r="M4292" s="1602"/>
      <c r="N4292" s="1606">
        <f t="shared" si="276"/>
        <v>0</v>
      </c>
      <c r="O4292" s="1602"/>
      <c r="P4292" s="1762"/>
      <c r="Q4292" s="1763">
        <f t="shared" si="277"/>
        <v>0</v>
      </c>
      <c r="R4292" s="2092"/>
      <c r="T4292" s="90">
        <v>90000</v>
      </c>
    </row>
    <row r="4293" spans="3:20">
      <c r="C4293" s="1601">
        <v>84</v>
      </c>
      <c r="D4293" s="1602" t="s">
        <v>2322</v>
      </c>
      <c r="E4293" s="1603">
        <v>10</v>
      </c>
      <c r="F4293" s="1602" t="s">
        <v>543</v>
      </c>
      <c r="G4293" s="1604">
        <v>2</v>
      </c>
      <c r="H4293" s="1602">
        <v>2015</v>
      </c>
      <c r="I4293" s="1605">
        <v>98</v>
      </c>
      <c r="J4293" s="1602">
        <f t="shared" si="274"/>
        <v>100</v>
      </c>
      <c r="K4293" s="1605">
        <f t="shared" si="275"/>
        <v>0</v>
      </c>
      <c r="L4293" s="1602"/>
      <c r="M4293" s="1602"/>
      <c r="N4293" s="1606">
        <f t="shared" si="276"/>
        <v>0</v>
      </c>
      <c r="O4293" s="1602"/>
      <c r="P4293" s="1762"/>
      <c r="Q4293" s="1763">
        <f t="shared" si="277"/>
        <v>0</v>
      </c>
      <c r="R4293" s="2092"/>
      <c r="T4293" s="90">
        <v>98000</v>
      </c>
    </row>
    <row r="4294" spans="3:20">
      <c r="C4294" s="1601">
        <v>85</v>
      </c>
      <c r="D4294" s="1602" t="s">
        <v>2322</v>
      </c>
      <c r="E4294" s="1603">
        <v>10</v>
      </c>
      <c r="F4294" s="1602" t="s">
        <v>543</v>
      </c>
      <c r="G4294" s="1604">
        <v>1</v>
      </c>
      <c r="H4294" s="1602">
        <v>2016</v>
      </c>
      <c r="I4294" s="1605">
        <v>67.8</v>
      </c>
      <c r="J4294" s="1602">
        <f t="shared" si="274"/>
        <v>90</v>
      </c>
      <c r="K4294" s="1605">
        <f t="shared" si="275"/>
        <v>6.7800000000000011</v>
      </c>
      <c r="L4294" s="1602"/>
      <c r="M4294" s="1602"/>
      <c r="N4294" s="1606">
        <f t="shared" si="276"/>
        <v>0</v>
      </c>
      <c r="O4294" s="1602"/>
      <c r="P4294" s="1762"/>
      <c r="Q4294" s="1763">
        <f t="shared" si="277"/>
        <v>0</v>
      </c>
      <c r="R4294" s="2092"/>
      <c r="T4294" s="90">
        <v>67800</v>
      </c>
    </row>
    <row r="4295" spans="3:20">
      <c r="C4295" s="1601">
        <v>86</v>
      </c>
      <c r="D4295" s="1602" t="s">
        <v>2321</v>
      </c>
      <c r="E4295" s="1603">
        <v>10</v>
      </c>
      <c r="F4295" s="1602" t="s">
        <v>543</v>
      </c>
      <c r="G4295" s="1604">
        <v>1</v>
      </c>
      <c r="H4295" s="1602">
        <v>2016</v>
      </c>
      <c r="I4295" s="1605">
        <v>115.5</v>
      </c>
      <c r="J4295" s="1602">
        <f t="shared" si="274"/>
        <v>90</v>
      </c>
      <c r="K4295" s="1605">
        <f t="shared" si="275"/>
        <v>11.549999999999997</v>
      </c>
      <c r="L4295" s="1602"/>
      <c r="M4295" s="1602"/>
      <c r="N4295" s="1606">
        <f t="shared" si="276"/>
        <v>0</v>
      </c>
      <c r="O4295" s="1602"/>
      <c r="P4295" s="1762"/>
      <c r="Q4295" s="1763">
        <f t="shared" si="277"/>
        <v>0</v>
      </c>
      <c r="R4295" s="2092"/>
      <c r="T4295" s="90">
        <v>115500</v>
      </c>
    </row>
    <row r="4296" spans="3:20">
      <c r="C4296" s="1601">
        <v>87</v>
      </c>
      <c r="D4296" s="1602" t="s">
        <v>4611</v>
      </c>
      <c r="E4296" s="1603">
        <v>10</v>
      </c>
      <c r="F4296" s="1602" t="s">
        <v>543</v>
      </c>
      <c r="G4296" s="1604">
        <v>1</v>
      </c>
      <c r="H4296" s="1602">
        <v>2016</v>
      </c>
      <c r="I4296" s="1605">
        <v>67.8</v>
      </c>
      <c r="J4296" s="1602">
        <f t="shared" si="274"/>
        <v>90</v>
      </c>
      <c r="K4296" s="1605">
        <f t="shared" si="275"/>
        <v>6.7800000000000011</v>
      </c>
      <c r="L4296" s="1602"/>
      <c r="M4296" s="1602"/>
      <c r="N4296" s="1606">
        <f t="shared" si="276"/>
        <v>0</v>
      </c>
      <c r="O4296" s="1602"/>
      <c r="P4296" s="1762"/>
      <c r="Q4296" s="1763">
        <f t="shared" si="277"/>
        <v>0</v>
      </c>
      <c r="R4296" s="2092"/>
      <c r="T4296" s="90">
        <v>67800</v>
      </c>
    </row>
    <row r="4297" spans="3:20">
      <c r="C4297" s="1601">
        <v>88</v>
      </c>
      <c r="D4297" s="1602" t="s">
        <v>2860</v>
      </c>
      <c r="E4297" s="1603">
        <v>10</v>
      </c>
      <c r="F4297" s="1602" t="s">
        <v>543</v>
      </c>
      <c r="G4297" s="1604">
        <v>1</v>
      </c>
      <c r="H4297" s="1602">
        <v>2016</v>
      </c>
      <c r="I4297" s="1605">
        <v>68.313999999999993</v>
      </c>
      <c r="J4297" s="1602">
        <f t="shared" si="274"/>
        <v>90</v>
      </c>
      <c r="K4297" s="1605">
        <f t="shared" si="275"/>
        <v>6.831399999999995</v>
      </c>
      <c r="L4297" s="1602"/>
      <c r="M4297" s="1602"/>
      <c r="N4297" s="1606">
        <f t="shared" si="276"/>
        <v>0</v>
      </c>
      <c r="O4297" s="1602"/>
      <c r="P4297" s="1762"/>
      <c r="Q4297" s="1763">
        <f t="shared" si="277"/>
        <v>0</v>
      </c>
      <c r="R4297" s="2092"/>
      <c r="T4297" s="90">
        <v>68314</v>
      </c>
    </row>
    <row r="4298" spans="3:20">
      <c r="C4298" s="1601">
        <v>89</v>
      </c>
      <c r="D4298" s="1602" t="s">
        <v>4613</v>
      </c>
      <c r="E4298" s="1603">
        <v>10</v>
      </c>
      <c r="F4298" s="1602" t="s">
        <v>543</v>
      </c>
      <c r="G4298" s="1604">
        <v>2</v>
      </c>
      <c r="H4298" s="1602">
        <v>2016</v>
      </c>
      <c r="I4298" s="1605">
        <v>39</v>
      </c>
      <c r="J4298" s="1602">
        <f t="shared" si="274"/>
        <v>90</v>
      </c>
      <c r="K4298" s="1605">
        <f t="shared" si="275"/>
        <v>3.8999999999999986</v>
      </c>
      <c r="L4298" s="1602"/>
      <c r="M4298" s="1602"/>
      <c r="N4298" s="1606">
        <f t="shared" si="276"/>
        <v>0</v>
      </c>
      <c r="O4298" s="1602"/>
      <c r="P4298" s="1762"/>
      <c r="Q4298" s="1763">
        <f t="shared" si="277"/>
        <v>0</v>
      </c>
      <c r="R4298" s="2092"/>
      <c r="T4298" s="90">
        <v>39000</v>
      </c>
    </row>
    <row r="4299" spans="3:20">
      <c r="C4299" s="1601">
        <v>90</v>
      </c>
      <c r="D4299" s="1602" t="s">
        <v>2321</v>
      </c>
      <c r="E4299" s="1603">
        <v>10</v>
      </c>
      <c r="F4299" s="1602" t="s">
        <v>543</v>
      </c>
      <c r="G4299" s="1604">
        <v>3</v>
      </c>
      <c r="H4299" s="1602">
        <v>2018</v>
      </c>
      <c r="I4299" s="1605">
        <v>30</v>
      </c>
      <c r="J4299" s="1602">
        <f t="shared" si="274"/>
        <v>70</v>
      </c>
      <c r="K4299" s="1605">
        <f t="shared" si="275"/>
        <v>9</v>
      </c>
      <c r="L4299" s="1602"/>
      <c r="M4299" s="1602"/>
      <c r="N4299" s="1606">
        <f t="shared" si="276"/>
        <v>0</v>
      </c>
      <c r="O4299" s="1602"/>
      <c r="P4299" s="1762"/>
      <c r="Q4299" s="1763">
        <f t="shared" si="277"/>
        <v>0</v>
      </c>
      <c r="R4299" s="2092"/>
      <c r="T4299" s="90">
        <v>30000</v>
      </c>
    </row>
    <row r="4300" spans="3:20">
      <c r="C4300" s="1601">
        <v>91</v>
      </c>
      <c r="D4300" s="1602" t="s">
        <v>2322</v>
      </c>
      <c r="E4300" s="1603">
        <v>10</v>
      </c>
      <c r="F4300" s="1602" t="s">
        <v>543</v>
      </c>
      <c r="G4300" s="1604">
        <v>10</v>
      </c>
      <c r="H4300" s="1602">
        <v>2018</v>
      </c>
      <c r="I4300" s="1605">
        <v>75.081820000000008</v>
      </c>
      <c r="J4300" s="1602">
        <f t="shared" si="274"/>
        <v>70</v>
      </c>
      <c r="K4300" s="1605">
        <f t="shared" si="275"/>
        <v>22.524546000000008</v>
      </c>
      <c r="L4300" s="1602"/>
      <c r="M4300" s="1602"/>
      <c r="N4300" s="1606">
        <f t="shared" si="276"/>
        <v>0</v>
      </c>
      <c r="O4300" s="1602"/>
      <c r="P4300" s="1762"/>
      <c r="Q4300" s="1763">
        <f t="shared" si="277"/>
        <v>0</v>
      </c>
      <c r="R4300" s="2092"/>
      <c r="T4300" s="90">
        <v>75081.820000000007</v>
      </c>
    </row>
    <row r="4301" spans="3:20">
      <c r="C4301" s="1601">
        <v>92</v>
      </c>
      <c r="D4301" s="1602" t="s">
        <v>4614</v>
      </c>
      <c r="E4301" s="1603">
        <v>10</v>
      </c>
      <c r="F4301" s="1602" t="s">
        <v>543</v>
      </c>
      <c r="G4301" s="1604">
        <v>1</v>
      </c>
      <c r="H4301" s="1602">
        <v>2018</v>
      </c>
      <c r="I4301" s="1605">
        <v>149.4</v>
      </c>
      <c r="J4301" s="1602">
        <f t="shared" si="274"/>
        <v>70</v>
      </c>
      <c r="K4301" s="1605">
        <f t="shared" si="275"/>
        <v>44.820000000000007</v>
      </c>
      <c r="L4301" s="1602"/>
      <c r="M4301" s="1602"/>
      <c r="N4301" s="1606">
        <f t="shared" si="276"/>
        <v>0</v>
      </c>
      <c r="O4301" s="1602"/>
      <c r="P4301" s="1762"/>
      <c r="Q4301" s="1763">
        <f t="shared" si="277"/>
        <v>0</v>
      </c>
      <c r="R4301" s="2092"/>
      <c r="T4301" s="90">
        <v>149400</v>
      </c>
    </row>
    <row r="4302" spans="3:20">
      <c r="C4302" s="1601">
        <v>93</v>
      </c>
      <c r="D4302" s="1602" t="s">
        <v>4615</v>
      </c>
      <c r="E4302" s="1603">
        <v>10</v>
      </c>
      <c r="F4302" s="1602" t="s">
        <v>543</v>
      </c>
      <c r="G4302" s="1604">
        <v>15</v>
      </c>
      <c r="H4302" s="1602">
        <v>2018</v>
      </c>
      <c r="I4302" s="1605">
        <v>149.44999999999999</v>
      </c>
      <c r="J4302" s="1602">
        <f t="shared" si="274"/>
        <v>70</v>
      </c>
      <c r="K4302" s="1605">
        <f t="shared" si="275"/>
        <v>44.835000000000008</v>
      </c>
      <c r="L4302" s="1602"/>
      <c r="M4302" s="1602"/>
      <c r="N4302" s="1606">
        <f t="shared" si="276"/>
        <v>0</v>
      </c>
      <c r="O4302" s="1602"/>
      <c r="P4302" s="1762"/>
      <c r="Q4302" s="1763">
        <f t="shared" si="277"/>
        <v>0</v>
      </c>
      <c r="R4302" s="2092"/>
      <c r="T4302" s="90">
        <v>149450</v>
      </c>
    </row>
    <row r="4303" spans="3:20">
      <c r="C4303" s="1601">
        <v>94</v>
      </c>
      <c r="D4303" s="1602" t="s">
        <v>4616</v>
      </c>
      <c r="E4303" s="1603">
        <v>10</v>
      </c>
      <c r="F4303" s="1602" t="s">
        <v>543</v>
      </c>
      <c r="G4303" s="1604">
        <v>1</v>
      </c>
      <c r="H4303" s="1602">
        <v>2018</v>
      </c>
      <c r="I4303" s="1605">
        <v>494.4</v>
      </c>
      <c r="J4303" s="1602">
        <f t="shared" si="274"/>
        <v>70</v>
      </c>
      <c r="K4303" s="1605">
        <f t="shared" si="275"/>
        <v>148.32</v>
      </c>
      <c r="L4303" s="1602"/>
      <c r="M4303" s="1602"/>
      <c r="N4303" s="1606">
        <f t="shared" si="276"/>
        <v>0</v>
      </c>
      <c r="O4303" s="1602"/>
      <c r="P4303" s="1762"/>
      <c r="Q4303" s="1763">
        <f t="shared" si="277"/>
        <v>0</v>
      </c>
      <c r="R4303" s="2092"/>
      <c r="T4303" s="90">
        <v>494400</v>
      </c>
    </row>
    <row r="4304" spans="3:20">
      <c r="C4304" s="1601">
        <v>95</v>
      </c>
      <c r="D4304" s="1602" t="s">
        <v>4617</v>
      </c>
      <c r="E4304" s="1603">
        <v>10</v>
      </c>
      <c r="F4304" s="1602" t="s">
        <v>543</v>
      </c>
      <c r="G4304" s="1604">
        <v>1</v>
      </c>
      <c r="H4304" s="1602">
        <v>2018</v>
      </c>
      <c r="I4304" s="1605">
        <v>494.4</v>
      </c>
      <c r="J4304" s="1602">
        <f t="shared" si="274"/>
        <v>70</v>
      </c>
      <c r="K4304" s="1605">
        <f t="shared" si="275"/>
        <v>148.32</v>
      </c>
      <c r="L4304" s="1602"/>
      <c r="M4304" s="1602"/>
      <c r="N4304" s="1606">
        <f t="shared" si="276"/>
        <v>0</v>
      </c>
      <c r="O4304" s="1602"/>
      <c r="P4304" s="1762"/>
      <c r="Q4304" s="1763">
        <f t="shared" si="277"/>
        <v>0</v>
      </c>
      <c r="R4304" s="2092"/>
      <c r="T4304" s="90">
        <v>494400</v>
      </c>
    </row>
    <row r="4305" spans="3:20">
      <c r="C4305" s="1601">
        <v>96</v>
      </c>
      <c r="D4305" s="1602" t="s">
        <v>4618</v>
      </c>
      <c r="E4305" s="1603">
        <v>10</v>
      </c>
      <c r="F4305" s="1602" t="s">
        <v>543</v>
      </c>
      <c r="G4305" s="1604">
        <v>1</v>
      </c>
      <c r="H4305" s="1602">
        <v>2018</v>
      </c>
      <c r="I4305" s="1605">
        <v>94.5</v>
      </c>
      <c r="J4305" s="1602">
        <f t="shared" si="274"/>
        <v>70</v>
      </c>
      <c r="K4305" s="1605">
        <f t="shared" si="275"/>
        <v>28.350000000000009</v>
      </c>
      <c r="L4305" s="1602"/>
      <c r="M4305" s="1602"/>
      <c r="N4305" s="1606">
        <f t="shared" si="276"/>
        <v>0</v>
      </c>
      <c r="O4305" s="1602"/>
      <c r="P4305" s="1762"/>
      <c r="Q4305" s="1763">
        <f t="shared" si="277"/>
        <v>0</v>
      </c>
      <c r="R4305" s="2092"/>
      <c r="T4305" s="90">
        <v>94500</v>
      </c>
    </row>
    <row r="4306" spans="3:20">
      <c r="C4306" s="1601">
        <v>97</v>
      </c>
      <c r="D4306" s="1602" t="s">
        <v>4619</v>
      </c>
      <c r="E4306" s="1603">
        <v>10</v>
      </c>
      <c r="F4306" s="1602" t="s">
        <v>543</v>
      </c>
      <c r="G4306" s="1604">
        <v>9</v>
      </c>
      <c r="H4306" s="1602">
        <v>2018</v>
      </c>
      <c r="I4306" s="1605">
        <v>64.45</v>
      </c>
      <c r="J4306" s="1602">
        <f t="shared" si="274"/>
        <v>70</v>
      </c>
      <c r="K4306" s="1605">
        <f t="shared" si="275"/>
        <v>19.335000000000001</v>
      </c>
      <c r="L4306" s="1602"/>
      <c r="M4306" s="1602"/>
      <c r="N4306" s="1606">
        <f t="shared" si="276"/>
        <v>0</v>
      </c>
      <c r="O4306" s="1602"/>
      <c r="P4306" s="1762"/>
      <c r="Q4306" s="1763">
        <f t="shared" si="277"/>
        <v>0</v>
      </c>
      <c r="R4306" s="2092"/>
      <c r="T4306" s="90">
        <v>64450</v>
      </c>
    </row>
    <row r="4307" spans="3:20">
      <c r="C4307" s="1601">
        <v>98</v>
      </c>
      <c r="D4307" s="1602" t="s">
        <v>4620</v>
      </c>
      <c r="E4307" s="1603">
        <v>10</v>
      </c>
      <c r="F4307" s="1602" t="s">
        <v>543</v>
      </c>
      <c r="G4307" s="1604">
        <v>1</v>
      </c>
      <c r="H4307" s="1602">
        <v>2018</v>
      </c>
      <c r="I4307" s="1605">
        <v>194.4</v>
      </c>
      <c r="J4307" s="1602">
        <f t="shared" si="274"/>
        <v>70</v>
      </c>
      <c r="K4307" s="1605">
        <f t="shared" si="275"/>
        <v>58.320000000000022</v>
      </c>
      <c r="L4307" s="1602"/>
      <c r="M4307" s="1602"/>
      <c r="N4307" s="1606">
        <f t="shared" si="276"/>
        <v>0</v>
      </c>
      <c r="O4307" s="1602"/>
      <c r="P4307" s="1762"/>
      <c r="Q4307" s="1763">
        <f t="shared" si="277"/>
        <v>0</v>
      </c>
      <c r="R4307" s="2092"/>
      <c r="T4307" s="90">
        <v>194400</v>
      </c>
    </row>
    <row r="4308" spans="3:20">
      <c r="C4308" s="1601">
        <v>99</v>
      </c>
      <c r="D4308" s="1602" t="s">
        <v>4621</v>
      </c>
      <c r="E4308" s="1603">
        <v>10</v>
      </c>
      <c r="F4308" s="1602" t="s">
        <v>543</v>
      </c>
      <c r="G4308" s="1604">
        <v>1</v>
      </c>
      <c r="H4308" s="1602">
        <v>2018</v>
      </c>
      <c r="I4308" s="1605">
        <v>164.4</v>
      </c>
      <c r="J4308" s="1602">
        <f t="shared" si="274"/>
        <v>70</v>
      </c>
      <c r="K4308" s="1605">
        <f t="shared" si="275"/>
        <v>49.320000000000007</v>
      </c>
      <c r="L4308" s="1602"/>
      <c r="M4308" s="1602"/>
      <c r="N4308" s="1606">
        <f t="shared" si="276"/>
        <v>0</v>
      </c>
      <c r="O4308" s="1602"/>
      <c r="P4308" s="1762"/>
      <c r="Q4308" s="1763">
        <f t="shared" si="277"/>
        <v>0</v>
      </c>
      <c r="R4308" s="2092"/>
      <c r="T4308" s="90">
        <v>164400</v>
      </c>
    </row>
    <row r="4309" spans="3:20">
      <c r="C4309" s="1601">
        <v>100</v>
      </c>
      <c r="D4309" s="1602" t="s">
        <v>4622</v>
      </c>
      <c r="E4309" s="1603">
        <v>10</v>
      </c>
      <c r="F4309" s="1602" t="s">
        <v>543</v>
      </c>
      <c r="G4309" s="1604">
        <v>2</v>
      </c>
      <c r="H4309" s="1602">
        <v>2018</v>
      </c>
      <c r="I4309" s="1605">
        <v>194.47499999999999</v>
      </c>
      <c r="J4309" s="1602">
        <f t="shared" si="274"/>
        <v>70</v>
      </c>
      <c r="K4309" s="1605">
        <f t="shared" si="275"/>
        <v>58.342500000000001</v>
      </c>
      <c r="L4309" s="1602"/>
      <c r="M4309" s="1602"/>
      <c r="N4309" s="1606">
        <f t="shared" si="276"/>
        <v>0</v>
      </c>
      <c r="O4309" s="1602"/>
      <c r="P4309" s="1762"/>
      <c r="Q4309" s="1763">
        <f t="shared" si="277"/>
        <v>0</v>
      </c>
      <c r="R4309" s="2092"/>
      <c r="T4309" s="90">
        <v>194475</v>
      </c>
    </row>
    <row r="4310" spans="3:20">
      <c r="C4310" s="1601">
        <v>101</v>
      </c>
      <c r="D4310" s="1602" t="s">
        <v>2315</v>
      </c>
      <c r="E4310" s="1603">
        <v>10</v>
      </c>
      <c r="F4310" s="1602" t="s">
        <v>543</v>
      </c>
      <c r="G4310" s="1604">
        <v>1</v>
      </c>
      <c r="H4310" s="1602">
        <v>2018</v>
      </c>
      <c r="I4310" s="1605">
        <v>194.4</v>
      </c>
      <c r="J4310" s="1602">
        <f t="shared" si="274"/>
        <v>70</v>
      </c>
      <c r="K4310" s="1605">
        <f t="shared" si="275"/>
        <v>58.320000000000022</v>
      </c>
      <c r="L4310" s="1602"/>
      <c r="M4310" s="1602"/>
      <c r="N4310" s="1606">
        <f t="shared" si="276"/>
        <v>0</v>
      </c>
      <c r="O4310" s="1602"/>
      <c r="P4310" s="1762"/>
      <c r="Q4310" s="1763">
        <f t="shared" si="277"/>
        <v>0</v>
      </c>
      <c r="R4310" s="2092"/>
      <c r="T4310" s="90">
        <v>194400</v>
      </c>
    </row>
    <row r="4311" spans="3:20">
      <c r="C4311" s="1601">
        <v>102</v>
      </c>
      <c r="D4311" s="1602" t="s">
        <v>4623</v>
      </c>
      <c r="E4311" s="1603">
        <v>10</v>
      </c>
      <c r="F4311" s="1602" t="s">
        <v>543</v>
      </c>
      <c r="G4311" s="1604">
        <v>2</v>
      </c>
      <c r="H4311" s="1602">
        <v>2018</v>
      </c>
      <c r="I4311" s="1605">
        <v>94.424999999999997</v>
      </c>
      <c r="J4311" s="1602">
        <f t="shared" si="274"/>
        <v>70</v>
      </c>
      <c r="K4311" s="1605">
        <f t="shared" si="275"/>
        <v>28.327500000000001</v>
      </c>
      <c r="L4311" s="1602"/>
      <c r="M4311" s="1602"/>
      <c r="N4311" s="1606">
        <f t="shared" si="276"/>
        <v>0</v>
      </c>
      <c r="O4311" s="1602"/>
      <c r="P4311" s="1762"/>
      <c r="Q4311" s="1763">
        <f t="shared" si="277"/>
        <v>0</v>
      </c>
      <c r="R4311" s="2092"/>
      <c r="T4311" s="90">
        <v>94425</v>
      </c>
    </row>
    <row r="4312" spans="3:20">
      <c r="C4312" s="1601">
        <v>103</v>
      </c>
      <c r="D4312" s="1602" t="s">
        <v>4624</v>
      </c>
      <c r="E4312" s="1603">
        <v>10</v>
      </c>
      <c r="F4312" s="1602" t="s">
        <v>543</v>
      </c>
      <c r="G4312" s="1604">
        <v>1</v>
      </c>
      <c r="H4312" s="1602">
        <v>2018</v>
      </c>
      <c r="I4312" s="1605">
        <v>194.4</v>
      </c>
      <c r="J4312" s="1602">
        <f t="shared" si="274"/>
        <v>70</v>
      </c>
      <c r="K4312" s="1605">
        <f t="shared" si="275"/>
        <v>58.320000000000022</v>
      </c>
      <c r="L4312" s="1602"/>
      <c r="M4312" s="1602"/>
      <c r="N4312" s="1606">
        <f t="shared" si="276"/>
        <v>0</v>
      </c>
      <c r="O4312" s="1602"/>
      <c r="P4312" s="1762"/>
      <c r="Q4312" s="1763">
        <f t="shared" si="277"/>
        <v>0</v>
      </c>
      <c r="R4312" s="2092"/>
      <c r="T4312" s="90">
        <v>194400</v>
      </c>
    </row>
    <row r="4313" spans="3:20">
      <c r="C4313" s="1601">
        <v>104</v>
      </c>
      <c r="D4313" s="1602" t="s">
        <v>4625</v>
      </c>
      <c r="E4313" s="1603">
        <v>10</v>
      </c>
      <c r="F4313" s="1602" t="s">
        <v>543</v>
      </c>
      <c r="G4313" s="1604">
        <v>1</v>
      </c>
      <c r="H4313" s="1602">
        <v>2018</v>
      </c>
      <c r="I4313" s="1605">
        <v>699.99599999999998</v>
      </c>
      <c r="J4313" s="1602">
        <f t="shared" si="274"/>
        <v>70</v>
      </c>
      <c r="K4313" s="1605">
        <f t="shared" si="275"/>
        <v>209.99880000000002</v>
      </c>
      <c r="L4313" s="1602"/>
      <c r="M4313" s="1602"/>
      <c r="N4313" s="1606">
        <f t="shared" si="276"/>
        <v>0</v>
      </c>
      <c r="O4313" s="1602"/>
      <c r="P4313" s="1762"/>
      <c r="Q4313" s="1763">
        <f t="shared" si="277"/>
        <v>0</v>
      </c>
      <c r="R4313" s="2092"/>
      <c r="T4313" s="90">
        <v>699996</v>
      </c>
    </row>
    <row r="4314" spans="3:20">
      <c r="C4314" s="1601">
        <v>105</v>
      </c>
      <c r="D4314" s="1602" t="s">
        <v>4626</v>
      </c>
      <c r="E4314" s="1603">
        <v>10</v>
      </c>
      <c r="F4314" s="1602" t="s">
        <v>543</v>
      </c>
      <c r="G4314" s="1604">
        <v>1</v>
      </c>
      <c r="H4314" s="1602">
        <v>2018</v>
      </c>
      <c r="I4314" s="1605">
        <v>420</v>
      </c>
      <c r="J4314" s="1602">
        <f t="shared" si="274"/>
        <v>70</v>
      </c>
      <c r="K4314" s="1605">
        <f t="shared" si="275"/>
        <v>126</v>
      </c>
      <c r="L4314" s="1602"/>
      <c r="M4314" s="1602"/>
      <c r="N4314" s="1606">
        <f t="shared" si="276"/>
        <v>0</v>
      </c>
      <c r="O4314" s="1602"/>
      <c r="P4314" s="1762"/>
      <c r="Q4314" s="1763">
        <f t="shared" si="277"/>
        <v>0</v>
      </c>
      <c r="R4314" s="2092"/>
      <c r="T4314" s="90">
        <v>420000</v>
      </c>
    </row>
    <row r="4315" spans="3:20">
      <c r="C4315" s="1601">
        <v>106</v>
      </c>
      <c r="D4315" s="1602" t="s">
        <v>4627</v>
      </c>
      <c r="E4315" s="1603">
        <v>10</v>
      </c>
      <c r="F4315" s="1602" t="s">
        <v>543</v>
      </c>
      <c r="G4315" s="1604">
        <v>10</v>
      </c>
      <c r="H4315" s="1602">
        <v>2018</v>
      </c>
      <c r="I4315" s="1605">
        <v>111</v>
      </c>
      <c r="J4315" s="1602">
        <f t="shared" si="274"/>
        <v>70</v>
      </c>
      <c r="K4315" s="1605">
        <f t="shared" si="275"/>
        <v>33.300000000000011</v>
      </c>
      <c r="L4315" s="1602"/>
      <c r="M4315" s="1602"/>
      <c r="N4315" s="1606">
        <f t="shared" si="276"/>
        <v>0</v>
      </c>
      <c r="O4315" s="1602"/>
      <c r="P4315" s="1762"/>
      <c r="Q4315" s="1763">
        <f t="shared" si="277"/>
        <v>0</v>
      </c>
      <c r="R4315" s="2092"/>
      <c r="T4315" s="90">
        <v>111000</v>
      </c>
    </row>
    <row r="4316" spans="3:20">
      <c r="C4316" s="1601">
        <v>107</v>
      </c>
      <c r="D4316" s="1602" t="s">
        <v>4628</v>
      </c>
      <c r="E4316" s="1603">
        <v>10</v>
      </c>
      <c r="F4316" s="1602" t="s">
        <v>543</v>
      </c>
      <c r="G4316" s="1604">
        <v>1</v>
      </c>
      <c r="H4316" s="1602">
        <v>2018</v>
      </c>
      <c r="I4316" s="1605">
        <v>348</v>
      </c>
      <c r="J4316" s="1602">
        <f t="shared" si="274"/>
        <v>70</v>
      </c>
      <c r="K4316" s="1605">
        <f t="shared" si="275"/>
        <v>104.4</v>
      </c>
      <c r="L4316" s="1602"/>
      <c r="M4316" s="1602"/>
      <c r="N4316" s="1606">
        <f t="shared" si="276"/>
        <v>0</v>
      </c>
      <c r="O4316" s="1602"/>
      <c r="P4316" s="1762"/>
      <c r="Q4316" s="1763">
        <f t="shared" si="277"/>
        <v>0</v>
      </c>
      <c r="R4316" s="2092"/>
      <c r="T4316" s="90">
        <v>348000</v>
      </c>
    </row>
    <row r="4317" spans="3:20">
      <c r="C4317" s="1601">
        <v>108</v>
      </c>
      <c r="D4317" s="1602" t="s">
        <v>4629</v>
      </c>
      <c r="E4317" s="1603">
        <v>10</v>
      </c>
      <c r="F4317" s="1602" t="s">
        <v>543</v>
      </c>
      <c r="G4317" s="1604">
        <v>1</v>
      </c>
      <c r="H4317" s="1602">
        <v>2018</v>
      </c>
      <c r="I4317" s="1605">
        <v>432</v>
      </c>
      <c r="J4317" s="1602">
        <f t="shared" si="274"/>
        <v>70</v>
      </c>
      <c r="K4317" s="1605">
        <f t="shared" si="275"/>
        <v>129.60000000000002</v>
      </c>
      <c r="L4317" s="1602"/>
      <c r="M4317" s="1602"/>
      <c r="N4317" s="1606">
        <f t="shared" si="276"/>
        <v>0</v>
      </c>
      <c r="O4317" s="1602"/>
      <c r="P4317" s="1762"/>
      <c r="Q4317" s="1763">
        <f t="shared" si="277"/>
        <v>0</v>
      </c>
      <c r="R4317" s="2092"/>
      <c r="T4317" s="90">
        <v>432000</v>
      </c>
    </row>
    <row r="4318" spans="3:20">
      <c r="C4318" s="1601">
        <v>109</v>
      </c>
      <c r="D4318" s="1602" t="s">
        <v>4630</v>
      </c>
      <c r="E4318" s="1603">
        <v>10</v>
      </c>
      <c r="F4318" s="1602" t="s">
        <v>543</v>
      </c>
      <c r="G4318" s="1604">
        <v>1</v>
      </c>
      <c r="H4318" s="1602">
        <v>2018</v>
      </c>
      <c r="I4318" s="1605">
        <v>444.44400000000002</v>
      </c>
      <c r="J4318" s="1602">
        <f t="shared" si="274"/>
        <v>70</v>
      </c>
      <c r="K4318" s="1605">
        <f t="shared" si="275"/>
        <v>133.33320000000003</v>
      </c>
      <c r="L4318" s="1602"/>
      <c r="M4318" s="1602"/>
      <c r="N4318" s="1606">
        <f t="shared" si="276"/>
        <v>0</v>
      </c>
      <c r="O4318" s="1602"/>
      <c r="P4318" s="1762"/>
      <c r="Q4318" s="1763">
        <f t="shared" si="277"/>
        <v>0</v>
      </c>
      <c r="R4318" s="2092"/>
      <c r="T4318" s="90">
        <v>444444</v>
      </c>
    </row>
    <row r="4319" spans="3:20">
      <c r="C4319" s="1601">
        <v>110</v>
      </c>
      <c r="D4319" s="1602" t="s">
        <v>4631</v>
      </c>
      <c r="E4319" s="1603">
        <v>10</v>
      </c>
      <c r="F4319" s="1602" t="s">
        <v>543</v>
      </c>
      <c r="G4319" s="1604">
        <v>1</v>
      </c>
      <c r="H4319" s="1602">
        <v>2018</v>
      </c>
      <c r="I4319" s="1605">
        <v>348</v>
      </c>
      <c r="J4319" s="1602">
        <f t="shared" si="274"/>
        <v>70</v>
      </c>
      <c r="K4319" s="1605">
        <f t="shared" si="275"/>
        <v>104.4</v>
      </c>
      <c r="L4319" s="1602"/>
      <c r="M4319" s="1602"/>
      <c r="N4319" s="1606">
        <f t="shared" si="276"/>
        <v>0</v>
      </c>
      <c r="O4319" s="1602"/>
      <c r="P4319" s="1762"/>
      <c r="Q4319" s="1763">
        <f t="shared" si="277"/>
        <v>0</v>
      </c>
      <c r="R4319" s="2092"/>
      <c r="T4319" s="90">
        <v>348000</v>
      </c>
    </row>
    <row r="4320" spans="3:20">
      <c r="C4320" s="1601">
        <v>111</v>
      </c>
      <c r="D4320" s="1602" t="s">
        <v>4632</v>
      </c>
      <c r="E4320" s="1603">
        <v>10</v>
      </c>
      <c r="F4320" s="1602" t="s">
        <v>543</v>
      </c>
      <c r="G4320" s="1604">
        <v>2</v>
      </c>
      <c r="H4320" s="1602">
        <v>2018</v>
      </c>
      <c r="I4320" s="1605">
        <v>222.22200000000001</v>
      </c>
      <c r="J4320" s="1602">
        <f t="shared" si="274"/>
        <v>70</v>
      </c>
      <c r="K4320" s="1605">
        <f t="shared" si="275"/>
        <v>66.666600000000017</v>
      </c>
      <c r="L4320" s="1602"/>
      <c r="M4320" s="1602"/>
      <c r="N4320" s="1606">
        <f t="shared" si="276"/>
        <v>0</v>
      </c>
      <c r="O4320" s="1602"/>
      <c r="P4320" s="1762"/>
      <c r="Q4320" s="1763">
        <f t="shared" si="277"/>
        <v>0</v>
      </c>
      <c r="R4320" s="2092"/>
      <c r="T4320" s="90">
        <v>222222</v>
      </c>
    </row>
    <row r="4321" spans="3:20">
      <c r="C4321" s="1601">
        <v>112</v>
      </c>
      <c r="D4321" s="1602" t="s">
        <v>4633</v>
      </c>
      <c r="E4321" s="1603">
        <v>10</v>
      </c>
      <c r="F4321" s="1602" t="s">
        <v>543</v>
      </c>
      <c r="G4321" s="1604">
        <v>7</v>
      </c>
      <c r="H4321" s="1602">
        <v>2018</v>
      </c>
      <c r="I4321" s="1605">
        <v>66.994860000000003</v>
      </c>
      <c r="J4321" s="1602">
        <f t="shared" si="274"/>
        <v>70</v>
      </c>
      <c r="K4321" s="1605">
        <f t="shared" si="275"/>
        <v>20.098458000000001</v>
      </c>
      <c r="L4321" s="1602"/>
      <c r="M4321" s="1602"/>
      <c r="N4321" s="1606">
        <f t="shared" si="276"/>
        <v>0</v>
      </c>
      <c r="O4321" s="1602"/>
      <c r="P4321" s="1762"/>
      <c r="Q4321" s="1763">
        <f t="shared" si="277"/>
        <v>0</v>
      </c>
      <c r="R4321" s="2092"/>
      <c r="T4321" s="90">
        <v>66994.86</v>
      </c>
    </row>
    <row r="4322" spans="3:20">
      <c r="C4322" s="1601">
        <v>113</v>
      </c>
      <c r="D4322" s="1602" t="s">
        <v>4634</v>
      </c>
      <c r="E4322" s="1603">
        <v>10</v>
      </c>
      <c r="F4322" s="1602" t="s">
        <v>543</v>
      </c>
      <c r="G4322" s="1604">
        <v>3</v>
      </c>
      <c r="H4322" s="1602">
        <v>2018</v>
      </c>
      <c r="I4322" s="1605">
        <v>53.7</v>
      </c>
      <c r="J4322" s="1602">
        <f t="shared" si="274"/>
        <v>70</v>
      </c>
      <c r="K4322" s="1605">
        <f t="shared" si="275"/>
        <v>16.110000000000007</v>
      </c>
      <c r="L4322" s="1602"/>
      <c r="M4322" s="1602"/>
      <c r="N4322" s="1606">
        <f t="shared" si="276"/>
        <v>0</v>
      </c>
      <c r="O4322" s="1602"/>
      <c r="P4322" s="1762"/>
      <c r="Q4322" s="1763">
        <f t="shared" si="277"/>
        <v>0</v>
      </c>
      <c r="R4322" s="2092"/>
      <c r="T4322" s="90">
        <v>53700</v>
      </c>
    </row>
    <row r="4323" spans="3:20">
      <c r="C4323" s="1601">
        <v>114</v>
      </c>
      <c r="D4323" s="1602" t="s">
        <v>4635</v>
      </c>
      <c r="E4323" s="1603">
        <v>10</v>
      </c>
      <c r="F4323" s="1602" t="s">
        <v>543</v>
      </c>
      <c r="G4323" s="1604">
        <v>1</v>
      </c>
      <c r="H4323" s="1602">
        <v>2018</v>
      </c>
      <c r="I4323" s="1605">
        <v>62.234000000000002</v>
      </c>
      <c r="J4323" s="1602">
        <f t="shared" si="274"/>
        <v>70</v>
      </c>
      <c r="K4323" s="1605">
        <f t="shared" si="275"/>
        <v>18.670200000000001</v>
      </c>
      <c r="L4323" s="1602"/>
      <c r="M4323" s="1602"/>
      <c r="N4323" s="1606">
        <f t="shared" si="276"/>
        <v>0</v>
      </c>
      <c r="O4323" s="1602"/>
      <c r="P4323" s="1762"/>
      <c r="Q4323" s="1763">
        <f t="shared" si="277"/>
        <v>0</v>
      </c>
      <c r="R4323" s="2092"/>
      <c r="T4323" s="90">
        <v>62234</v>
      </c>
    </row>
    <row r="4324" spans="3:20">
      <c r="C4324" s="1601">
        <v>115</v>
      </c>
      <c r="D4324" s="1602" t="s">
        <v>4636</v>
      </c>
      <c r="E4324" s="1603">
        <v>10</v>
      </c>
      <c r="F4324" s="1602" t="s">
        <v>543</v>
      </c>
      <c r="G4324" s="1604">
        <v>1</v>
      </c>
      <c r="H4324" s="1602">
        <v>2018</v>
      </c>
      <c r="I4324" s="1605">
        <v>204.14599999999999</v>
      </c>
      <c r="J4324" s="1602">
        <f t="shared" si="274"/>
        <v>70</v>
      </c>
      <c r="K4324" s="1605">
        <f t="shared" si="275"/>
        <v>61.243799999999993</v>
      </c>
      <c r="L4324" s="1602"/>
      <c r="M4324" s="1602"/>
      <c r="N4324" s="1606">
        <f t="shared" si="276"/>
        <v>0</v>
      </c>
      <c r="O4324" s="1602"/>
      <c r="P4324" s="1762"/>
      <c r="Q4324" s="1763">
        <f t="shared" si="277"/>
        <v>0</v>
      </c>
      <c r="R4324" s="2092"/>
      <c r="T4324" s="90">
        <v>204146</v>
      </c>
    </row>
    <row r="4325" spans="3:20">
      <c r="C4325" s="1601">
        <v>116</v>
      </c>
      <c r="D4325" s="1602" t="s">
        <v>4629</v>
      </c>
      <c r="E4325" s="1603">
        <v>10</v>
      </c>
      <c r="F4325" s="1602" t="s">
        <v>543</v>
      </c>
      <c r="G4325" s="1604">
        <v>1</v>
      </c>
      <c r="H4325" s="1602">
        <v>2018</v>
      </c>
      <c r="I4325" s="1605">
        <v>119.9</v>
      </c>
      <c r="J4325" s="1602">
        <f t="shared" si="274"/>
        <v>70</v>
      </c>
      <c r="K4325" s="1605">
        <f t="shared" si="275"/>
        <v>35.970000000000013</v>
      </c>
      <c r="L4325" s="1602"/>
      <c r="M4325" s="1602"/>
      <c r="N4325" s="1606">
        <f t="shared" si="276"/>
        <v>0</v>
      </c>
      <c r="O4325" s="1602"/>
      <c r="P4325" s="1762"/>
      <c r="Q4325" s="1763">
        <f t="shared" si="277"/>
        <v>0</v>
      </c>
      <c r="R4325" s="2092"/>
      <c r="T4325" s="90">
        <v>119900</v>
      </c>
    </row>
    <row r="4326" spans="3:20">
      <c r="C4326" s="1601">
        <v>117</v>
      </c>
      <c r="D4326" s="1602" t="s">
        <v>4637</v>
      </c>
      <c r="E4326" s="1603">
        <v>10</v>
      </c>
      <c r="F4326" s="1602" t="s">
        <v>543</v>
      </c>
      <c r="G4326" s="1604">
        <v>10</v>
      </c>
      <c r="H4326" s="1602">
        <v>2018</v>
      </c>
      <c r="I4326" s="1605">
        <v>8.4749999999999996</v>
      </c>
      <c r="J4326" s="1602">
        <f t="shared" si="274"/>
        <v>70</v>
      </c>
      <c r="K4326" s="1605">
        <f t="shared" si="275"/>
        <v>2.5425000000000004</v>
      </c>
      <c r="L4326" s="1602"/>
      <c r="M4326" s="1602"/>
      <c r="N4326" s="1606">
        <f t="shared" si="276"/>
        <v>0</v>
      </c>
      <c r="O4326" s="1602"/>
      <c r="P4326" s="1762"/>
      <c r="Q4326" s="1763">
        <f t="shared" si="277"/>
        <v>0</v>
      </c>
      <c r="R4326" s="2092"/>
      <c r="T4326" s="90">
        <v>8475</v>
      </c>
    </row>
    <row r="4327" spans="3:20">
      <c r="C4327" s="1601">
        <v>118</v>
      </c>
      <c r="D4327" s="1602" t="s">
        <v>4625</v>
      </c>
      <c r="E4327" s="1603">
        <v>10</v>
      </c>
      <c r="F4327" s="1602" t="s">
        <v>543</v>
      </c>
      <c r="G4327" s="1604">
        <v>9</v>
      </c>
      <c r="H4327" s="1602">
        <v>2018</v>
      </c>
      <c r="I4327" s="1605">
        <v>750</v>
      </c>
      <c r="J4327" s="1602">
        <f t="shared" si="274"/>
        <v>70</v>
      </c>
      <c r="K4327" s="1605">
        <f t="shared" si="275"/>
        <v>225</v>
      </c>
      <c r="L4327" s="1602"/>
      <c r="M4327" s="1602"/>
      <c r="N4327" s="1606">
        <f t="shared" si="276"/>
        <v>0</v>
      </c>
      <c r="O4327" s="1602"/>
      <c r="P4327" s="1762"/>
      <c r="Q4327" s="1763">
        <f t="shared" si="277"/>
        <v>0</v>
      </c>
      <c r="R4327" s="2092"/>
      <c r="T4327" s="90">
        <v>750000</v>
      </c>
    </row>
    <row r="4328" spans="3:20">
      <c r="C4328" s="1601">
        <v>119</v>
      </c>
      <c r="D4328" s="1602" t="s">
        <v>4638</v>
      </c>
      <c r="E4328" s="1603">
        <v>10</v>
      </c>
      <c r="F4328" s="1602" t="s">
        <v>543</v>
      </c>
      <c r="G4328" s="1604">
        <v>9</v>
      </c>
      <c r="H4328" s="1602">
        <v>2018</v>
      </c>
      <c r="I4328" s="1605">
        <v>350</v>
      </c>
      <c r="J4328" s="1602">
        <f t="shared" si="274"/>
        <v>70</v>
      </c>
      <c r="K4328" s="1605">
        <f t="shared" si="275"/>
        <v>105.00000000000003</v>
      </c>
      <c r="L4328" s="1602"/>
      <c r="M4328" s="1602"/>
      <c r="N4328" s="1606">
        <f t="shared" si="276"/>
        <v>0</v>
      </c>
      <c r="O4328" s="1602"/>
      <c r="P4328" s="1762"/>
      <c r="Q4328" s="1763">
        <f t="shared" si="277"/>
        <v>0</v>
      </c>
      <c r="R4328" s="2092"/>
      <c r="T4328" s="90">
        <v>350000</v>
      </c>
    </row>
    <row r="4329" spans="3:20">
      <c r="C4329" s="1601">
        <v>120</v>
      </c>
      <c r="D4329" s="1602" t="s">
        <v>4639</v>
      </c>
      <c r="E4329" s="1603">
        <v>10</v>
      </c>
      <c r="F4329" s="1602" t="s">
        <v>543</v>
      </c>
      <c r="G4329" s="1604">
        <v>60</v>
      </c>
      <c r="H4329" s="1602">
        <v>2018</v>
      </c>
      <c r="I4329" s="1605">
        <v>45</v>
      </c>
      <c r="J4329" s="1602">
        <f t="shared" si="274"/>
        <v>70</v>
      </c>
      <c r="K4329" s="1605">
        <f t="shared" si="275"/>
        <v>13.500000000000004</v>
      </c>
      <c r="L4329" s="1602"/>
      <c r="M4329" s="1602"/>
      <c r="N4329" s="1606">
        <f t="shared" si="276"/>
        <v>0</v>
      </c>
      <c r="O4329" s="1602"/>
      <c r="P4329" s="1762"/>
      <c r="Q4329" s="1763">
        <f t="shared" si="277"/>
        <v>0</v>
      </c>
      <c r="R4329" s="2092"/>
      <c r="T4329" s="90">
        <v>45000</v>
      </c>
    </row>
    <row r="4330" spans="3:20">
      <c r="C4330" s="1601">
        <v>121</v>
      </c>
      <c r="D4330" s="1602" t="s">
        <v>4640</v>
      </c>
      <c r="E4330" s="1603">
        <v>10</v>
      </c>
      <c r="F4330" s="1602" t="s">
        <v>543</v>
      </c>
      <c r="G4330" s="1604">
        <v>50</v>
      </c>
      <c r="H4330" s="1602">
        <v>2018</v>
      </c>
      <c r="I4330" s="1605">
        <v>19.68</v>
      </c>
      <c r="J4330" s="1602">
        <f t="shared" si="274"/>
        <v>70</v>
      </c>
      <c r="K4330" s="1605">
        <f t="shared" si="275"/>
        <v>5.9039999999999999</v>
      </c>
      <c r="L4330" s="1602"/>
      <c r="M4330" s="1602"/>
      <c r="N4330" s="1606">
        <f t="shared" si="276"/>
        <v>0</v>
      </c>
      <c r="O4330" s="1602"/>
      <c r="P4330" s="1762"/>
      <c r="Q4330" s="1763">
        <f t="shared" si="277"/>
        <v>0</v>
      </c>
      <c r="R4330" s="2092"/>
      <c r="T4330" s="90">
        <v>19680</v>
      </c>
    </row>
    <row r="4331" spans="3:20">
      <c r="C4331" s="1601">
        <v>122</v>
      </c>
      <c r="D4331" s="1602" t="s">
        <v>2860</v>
      </c>
      <c r="E4331" s="1603">
        <v>10</v>
      </c>
      <c r="F4331" s="1602" t="s">
        <v>543</v>
      </c>
      <c r="G4331" s="1604">
        <v>30</v>
      </c>
      <c r="H4331" s="1602">
        <v>2018</v>
      </c>
      <c r="I4331" s="1605">
        <v>83.732399999999998</v>
      </c>
      <c r="J4331" s="1602">
        <f t="shared" si="274"/>
        <v>70</v>
      </c>
      <c r="K4331" s="1605">
        <f t="shared" si="275"/>
        <v>25.119720000000001</v>
      </c>
      <c r="L4331" s="1602"/>
      <c r="M4331" s="1602"/>
      <c r="N4331" s="1606">
        <f t="shared" si="276"/>
        <v>0</v>
      </c>
      <c r="O4331" s="1602"/>
      <c r="P4331" s="1762"/>
      <c r="Q4331" s="1763">
        <f t="shared" si="277"/>
        <v>0</v>
      </c>
      <c r="R4331" s="2092"/>
      <c r="T4331" s="90">
        <v>83732.399999999994</v>
      </c>
    </row>
    <row r="4332" spans="3:20">
      <c r="C4332" s="1601">
        <v>123</v>
      </c>
      <c r="D4332" s="1602" t="s">
        <v>4663</v>
      </c>
      <c r="E4332" s="1603">
        <v>10</v>
      </c>
      <c r="F4332" s="1602" t="s">
        <v>543</v>
      </c>
      <c r="G4332" s="1604">
        <v>5</v>
      </c>
      <c r="H4332" s="1602">
        <v>2019</v>
      </c>
      <c r="I4332" s="1605">
        <v>120</v>
      </c>
      <c r="J4332" s="1602">
        <f t="shared" si="274"/>
        <v>60</v>
      </c>
      <c r="K4332" s="1605">
        <f t="shared" si="275"/>
        <v>48</v>
      </c>
      <c r="L4332" s="1602"/>
      <c r="M4332" s="1602"/>
      <c r="N4332" s="1606">
        <f t="shared" si="276"/>
        <v>0</v>
      </c>
      <c r="O4332" s="1602"/>
      <c r="P4332" s="1762"/>
      <c r="Q4332" s="1763">
        <f t="shared" si="277"/>
        <v>0</v>
      </c>
      <c r="R4332" s="2092"/>
      <c r="T4332" s="90">
        <v>120000</v>
      </c>
    </row>
    <row r="4333" spans="3:20">
      <c r="C4333" s="1601">
        <v>124</v>
      </c>
      <c r="D4333" s="1602" t="s">
        <v>2339</v>
      </c>
      <c r="E4333" s="1603">
        <v>10</v>
      </c>
      <c r="F4333" s="1602" t="s">
        <v>543</v>
      </c>
      <c r="G4333" s="1604">
        <v>153</v>
      </c>
      <c r="H4333" s="1602">
        <v>2019</v>
      </c>
      <c r="I4333" s="1605">
        <v>6.72</v>
      </c>
      <c r="J4333" s="1602">
        <f t="shared" si="274"/>
        <v>60</v>
      </c>
      <c r="K4333" s="1605">
        <f t="shared" si="275"/>
        <v>2.6879999999999997</v>
      </c>
      <c r="L4333" s="1602"/>
      <c r="M4333" s="1602"/>
      <c r="N4333" s="1606">
        <f t="shared" si="276"/>
        <v>0</v>
      </c>
      <c r="O4333" s="1602"/>
      <c r="P4333" s="1762"/>
      <c r="Q4333" s="1763">
        <f t="shared" si="277"/>
        <v>0</v>
      </c>
      <c r="R4333" s="2092"/>
      <c r="T4333" s="90">
        <v>6720</v>
      </c>
    </row>
    <row r="4334" spans="3:20">
      <c r="C4334" s="1601">
        <v>125</v>
      </c>
      <c r="D4334" s="1602" t="s">
        <v>2383</v>
      </c>
      <c r="E4334" s="1603">
        <v>10</v>
      </c>
      <c r="F4334" s="1602" t="s">
        <v>543</v>
      </c>
      <c r="G4334" s="1604">
        <v>47</v>
      </c>
      <c r="H4334" s="1602">
        <v>2019</v>
      </c>
      <c r="I4334" s="1605">
        <v>18.899999999999999</v>
      </c>
      <c r="J4334" s="1602">
        <f t="shared" si="274"/>
        <v>60</v>
      </c>
      <c r="K4334" s="1605">
        <f t="shared" si="275"/>
        <v>7.5600000000000005</v>
      </c>
      <c r="L4334" s="1602"/>
      <c r="M4334" s="1602"/>
      <c r="N4334" s="1606">
        <f t="shared" si="276"/>
        <v>0</v>
      </c>
      <c r="O4334" s="1602"/>
      <c r="P4334" s="1762"/>
      <c r="Q4334" s="1763">
        <f t="shared" si="277"/>
        <v>0</v>
      </c>
      <c r="R4334" s="2092"/>
      <c r="T4334" s="90">
        <v>18900</v>
      </c>
    </row>
    <row r="4335" spans="3:20">
      <c r="C4335" s="1601">
        <v>126</v>
      </c>
      <c r="D4335" s="1602" t="s">
        <v>2384</v>
      </c>
      <c r="E4335" s="1603">
        <v>10</v>
      </c>
      <c r="F4335" s="1602" t="s">
        <v>543</v>
      </c>
      <c r="G4335" s="1604">
        <v>2</v>
      </c>
      <c r="H4335" s="1602">
        <v>2019</v>
      </c>
      <c r="I4335" s="1605">
        <v>94.98</v>
      </c>
      <c r="J4335" s="1602">
        <f t="shared" si="274"/>
        <v>60</v>
      </c>
      <c r="K4335" s="1605">
        <f t="shared" si="275"/>
        <v>37.992000000000004</v>
      </c>
      <c r="L4335" s="1602"/>
      <c r="M4335" s="1602"/>
      <c r="N4335" s="1606">
        <f t="shared" si="276"/>
        <v>0</v>
      </c>
      <c r="O4335" s="1602"/>
      <c r="P4335" s="1762"/>
      <c r="Q4335" s="1763">
        <f t="shared" si="277"/>
        <v>0</v>
      </c>
      <c r="R4335" s="2092"/>
      <c r="T4335" s="90">
        <v>94980</v>
      </c>
    </row>
    <row r="4336" spans="3:20" ht="27">
      <c r="C4336" s="1601">
        <v>127</v>
      </c>
      <c r="D4336" s="1602" t="s">
        <v>2382</v>
      </c>
      <c r="E4336" s="1603">
        <v>10</v>
      </c>
      <c r="F4336" s="1602" t="s">
        <v>543</v>
      </c>
      <c r="G4336" s="1604">
        <v>4</v>
      </c>
      <c r="H4336" s="1602">
        <v>2019</v>
      </c>
      <c r="I4336" s="1605">
        <v>73</v>
      </c>
      <c r="J4336" s="1602">
        <f t="shared" si="274"/>
        <v>60</v>
      </c>
      <c r="K4336" s="1605">
        <f t="shared" si="275"/>
        <v>29.200000000000003</v>
      </c>
      <c r="L4336" s="1602"/>
      <c r="M4336" s="1602"/>
      <c r="N4336" s="1606">
        <f t="shared" si="276"/>
        <v>0</v>
      </c>
      <c r="O4336" s="1602"/>
      <c r="P4336" s="1762"/>
      <c r="Q4336" s="1763">
        <f t="shared" si="277"/>
        <v>0</v>
      </c>
      <c r="R4336" s="2092"/>
      <c r="T4336" s="90">
        <v>73000</v>
      </c>
    </row>
    <row r="4337" spans="3:20">
      <c r="C4337" s="1601">
        <v>128</v>
      </c>
      <c r="D4337" s="1602" t="s">
        <v>2277</v>
      </c>
      <c r="E4337" s="1603">
        <v>10</v>
      </c>
      <c r="F4337" s="1602" t="s">
        <v>543</v>
      </c>
      <c r="G4337" s="1604">
        <v>6</v>
      </c>
      <c r="H4337" s="1602">
        <v>2019</v>
      </c>
      <c r="I4337" s="1605">
        <v>109.95</v>
      </c>
      <c r="J4337" s="1602">
        <f t="shared" si="274"/>
        <v>60</v>
      </c>
      <c r="K4337" s="1605">
        <f t="shared" si="275"/>
        <v>43.980000000000004</v>
      </c>
      <c r="L4337" s="1602"/>
      <c r="M4337" s="1602"/>
      <c r="N4337" s="1606">
        <f t="shared" si="276"/>
        <v>0</v>
      </c>
      <c r="O4337" s="1602"/>
      <c r="P4337" s="1762"/>
      <c r="Q4337" s="1763">
        <f t="shared" si="277"/>
        <v>0</v>
      </c>
      <c r="R4337" s="2092"/>
      <c r="T4337" s="90">
        <v>109950</v>
      </c>
    </row>
    <row r="4338" spans="3:20">
      <c r="C4338" s="1601">
        <v>129</v>
      </c>
      <c r="D4338" s="1602" t="s">
        <v>2758</v>
      </c>
      <c r="E4338" s="1603">
        <v>10</v>
      </c>
      <c r="F4338" s="1602" t="s">
        <v>543</v>
      </c>
      <c r="G4338" s="1604">
        <v>8</v>
      </c>
      <c r="H4338" s="1602">
        <v>2019</v>
      </c>
      <c r="I4338" s="1605">
        <v>27.3</v>
      </c>
      <c r="J4338" s="1602">
        <f t="shared" ref="J4338:J4401" si="278">IF(($J$14-H4338)*J$4209&gt;100,100,($J$14-H4338)*J$4209)</f>
        <v>60</v>
      </c>
      <c r="K4338" s="1605">
        <f t="shared" si="275"/>
        <v>10.920000000000002</v>
      </c>
      <c r="L4338" s="1602"/>
      <c r="M4338" s="1602"/>
      <c r="N4338" s="1606">
        <f t="shared" si="276"/>
        <v>0</v>
      </c>
      <c r="O4338" s="1602"/>
      <c r="P4338" s="1762"/>
      <c r="Q4338" s="1763">
        <f t="shared" si="277"/>
        <v>0</v>
      </c>
      <c r="R4338" s="2092"/>
      <c r="T4338" s="90">
        <v>27300</v>
      </c>
    </row>
    <row r="4339" spans="3:20">
      <c r="C4339" s="1601">
        <v>130</v>
      </c>
      <c r="D4339" s="1602" t="s">
        <v>2322</v>
      </c>
      <c r="E4339" s="1603">
        <v>10</v>
      </c>
      <c r="F4339" s="1602" t="s">
        <v>543</v>
      </c>
      <c r="G4339" s="1604">
        <v>20</v>
      </c>
      <c r="H4339" s="1602">
        <v>2019</v>
      </c>
      <c r="I4339" s="1605">
        <v>73</v>
      </c>
      <c r="J4339" s="1602">
        <f t="shared" si="278"/>
        <v>60</v>
      </c>
      <c r="K4339" s="1605">
        <f t="shared" ref="K4339:K4402" si="279">IF(J4339=100,0,I4339-I4339*J4339%)</f>
        <v>29.200000000000003</v>
      </c>
      <c r="L4339" s="1602"/>
      <c r="M4339" s="1602"/>
      <c r="N4339" s="1606">
        <f t="shared" ref="N4339:N4402" si="280">+L4339*M4339</f>
        <v>0</v>
      </c>
      <c r="O4339" s="1602"/>
      <c r="P4339" s="1762"/>
      <c r="Q4339" s="1763">
        <f t="shared" ref="Q4339:Q4402" si="281">+O4339*P4339</f>
        <v>0</v>
      </c>
      <c r="R4339" s="2092"/>
      <c r="T4339" s="90">
        <v>73000</v>
      </c>
    </row>
    <row r="4340" spans="3:20">
      <c r="C4340" s="1601">
        <v>131</v>
      </c>
      <c r="D4340" s="1602" t="s">
        <v>2756</v>
      </c>
      <c r="E4340" s="1603">
        <v>10</v>
      </c>
      <c r="F4340" s="1602" t="s">
        <v>543</v>
      </c>
      <c r="G4340" s="1604">
        <v>7</v>
      </c>
      <c r="H4340" s="1602">
        <v>2019</v>
      </c>
      <c r="I4340" s="1605">
        <v>38.520000000000003</v>
      </c>
      <c r="J4340" s="1602">
        <f t="shared" si="278"/>
        <v>60</v>
      </c>
      <c r="K4340" s="1605">
        <f t="shared" si="279"/>
        <v>15.408000000000001</v>
      </c>
      <c r="L4340" s="1602"/>
      <c r="M4340" s="1602"/>
      <c r="N4340" s="1606">
        <f t="shared" si="280"/>
        <v>0</v>
      </c>
      <c r="O4340" s="1602"/>
      <c r="P4340" s="1762"/>
      <c r="Q4340" s="1763">
        <f t="shared" si="281"/>
        <v>0</v>
      </c>
      <c r="R4340" s="2092"/>
      <c r="T4340" s="90">
        <v>38520</v>
      </c>
    </row>
    <row r="4341" spans="3:20">
      <c r="C4341" s="1601">
        <v>132</v>
      </c>
      <c r="D4341" s="1602" t="s">
        <v>2374</v>
      </c>
      <c r="E4341" s="1603">
        <v>10</v>
      </c>
      <c r="F4341" s="1602" t="s">
        <v>543</v>
      </c>
      <c r="G4341" s="1604">
        <v>2</v>
      </c>
      <c r="H4341" s="1602">
        <v>2019</v>
      </c>
      <c r="I4341" s="1605">
        <v>16.5</v>
      </c>
      <c r="J4341" s="1602">
        <f t="shared" si="278"/>
        <v>60</v>
      </c>
      <c r="K4341" s="1605">
        <f t="shared" si="279"/>
        <v>6.6</v>
      </c>
      <c r="L4341" s="1602"/>
      <c r="M4341" s="1602"/>
      <c r="N4341" s="1606">
        <f t="shared" si="280"/>
        <v>0</v>
      </c>
      <c r="O4341" s="1602"/>
      <c r="P4341" s="1762"/>
      <c r="Q4341" s="1763">
        <f t="shared" si="281"/>
        <v>0</v>
      </c>
      <c r="R4341" s="2092"/>
      <c r="T4341" s="90">
        <v>16500</v>
      </c>
    </row>
    <row r="4342" spans="3:20">
      <c r="C4342" s="1601">
        <v>133</v>
      </c>
      <c r="D4342" s="1602" t="s">
        <v>2266</v>
      </c>
      <c r="E4342" s="1603">
        <v>10</v>
      </c>
      <c r="F4342" s="1602" t="s">
        <v>543</v>
      </c>
      <c r="G4342" s="1604">
        <v>3</v>
      </c>
      <c r="H4342" s="1602">
        <v>2019</v>
      </c>
      <c r="I4342" s="1605">
        <v>28.2</v>
      </c>
      <c r="J4342" s="1602">
        <f t="shared" si="278"/>
        <v>60</v>
      </c>
      <c r="K4342" s="1605">
        <f t="shared" si="279"/>
        <v>11.280000000000001</v>
      </c>
      <c r="L4342" s="1602"/>
      <c r="M4342" s="1602"/>
      <c r="N4342" s="1606">
        <f t="shared" si="280"/>
        <v>0</v>
      </c>
      <c r="O4342" s="1602"/>
      <c r="P4342" s="1762"/>
      <c r="Q4342" s="1763">
        <f t="shared" si="281"/>
        <v>0</v>
      </c>
      <c r="R4342" s="2092"/>
      <c r="T4342" s="90">
        <v>28200</v>
      </c>
    </row>
    <row r="4343" spans="3:20" ht="27">
      <c r="C4343" s="1601">
        <v>134</v>
      </c>
      <c r="D4343" s="1602" t="s">
        <v>4641</v>
      </c>
      <c r="E4343" s="1603">
        <v>10</v>
      </c>
      <c r="F4343" s="1602" t="s">
        <v>543</v>
      </c>
      <c r="G4343" s="1604">
        <v>1</v>
      </c>
      <c r="H4343" s="1602">
        <v>2019</v>
      </c>
      <c r="I4343" s="1605">
        <v>45</v>
      </c>
      <c r="J4343" s="1602">
        <f t="shared" si="278"/>
        <v>60</v>
      </c>
      <c r="K4343" s="1605">
        <f t="shared" si="279"/>
        <v>18</v>
      </c>
      <c r="L4343" s="1602"/>
      <c r="M4343" s="1602"/>
      <c r="N4343" s="1606">
        <f t="shared" si="280"/>
        <v>0</v>
      </c>
      <c r="O4343" s="1602"/>
      <c r="P4343" s="1762"/>
      <c r="Q4343" s="1763">
        <f t="shared" si="281"/>
        <v>0</v>
      </c>
      <c r="R4343" s="2092"/>
      <c r="T4343" s="90">
        <v>45000</v>
      </c>
    </row>
    <row r="4344" spans="3:20" ht="27">
      <c r="C4344" s="1601">
        <v>135</v>
      </c>
      <c r="D4344" s="1602" t="s">
        <v>4642</v>
      </c>
      <c r="E4344" s="1603">
        <v>10</v>
      </c>
      <c r="F4344" s="1602" t="s">
        <v>543</v>
      </c>
      <c r="G4344" s="1604">
        <v>1</v>
      </c>
      <c r="H4344" s="1602">
        <v>2019</v>
      </c>
      <c r="I4344" s="1605">
        <v>26</v>
      </c>
      <c r="J4344" s="1602">
        <f t="shared" si="278"/>
        <v>60</v>
      </c>
      <c r="K4344" s="1605">
        <f t="shared" si="279"/>
        <v>10.4</v>
      </c>
      <c r="L4344" s="1602"/>
      <c r="M4344" s="1602"/>
      <c r="N4344" s="1606">
        <f t="shared" si="280"/>
        <v>0</v>
      </c>
      <c r="O4344" s="1602"/>
      <c r="P4344" s="1762"/>
      <c r="Q4344" s="1763">
        <f t="shared" si="281"/>
        <v>0</v>
      </c>
      <c r="R4344" s="2092"/>
      <c r="T4344" s="90">
        <v>26000</v>
      </c>
    </row>
    <row r="4345" spans="3:20">
      <c r="C4345" s="1601">
        <v>136</v>
      </c>
      <c r="D4345" s="1602" t="s">
        <v>2328</v>
      </c>
      <c r="E4345" s="1603">
        <v>10</v>
      </c>
      <c r="F4345" s="1602" t="s">
        <v>543</v>
      </c>
      <c r="G4345" s="1604">
        <v>24</v>
      </c>
      <c r="H4345" s="1602">
        <v>2019</v>
      </c>
      <c r="I4345" s="1605">
        <v>33.103199999999994</v>
      </c>
      <c r="J4345" s="1602">
        <f t="shared" si="278"/>
        <v>60</v>
      </c>
      <c r="K4345" s="1605">
        <f t="shared" si="279"/>
        <v>13.24128</v>
      </c>
      <c r="L4345" s="1602"/>
      <c r="M4345" s="1602"/>
      <c r="N4345" s="1606">
        <f t="shared" si="280"/>
        <v>0</v>
      </c>
      <c r="O4345" s="1602"/>
      <c r="P4345" s="1762"/>
      <c r="Q4345" s="1763">
        <f t="shared" si="281"/>
        <v>0</v>
      </c>
      <c r="R4345" s="2092"/>
      <c r="T4345" s="90">
        <v>33103.199999999997</v>
      </c>
    </row>
    <row r="4346" spans="3:20">
      <c r="C4346" s="1601">
        <v>137</v>
      </c>
      <c r="D4346" s="1602" t="s">
        <v>3171</v>
      </c>
      <c r="E4346" s="1603">
        <v>10</v>
      </c>
      <c r="F4346" s="1602" t="s">
        <v>543</v>
      </c>
      <c r="G4346" s="1604">
        <v>26</v>
      </c>
      <c r="H4346" s="1602">
        <v>2019</v>
      </c>
      <c r="I4346" s="1605">
        <v>47.363999999999997</v>
      </c>
      <c r="J4346" s="1602">
        <f t="shared" si="278"/>
        <v>60</v>
      </c>
      <c r="K4346" s="1605">
        <f t="shared" si="279"/>
        <v>18.945599999999999</v>
      </c>
      <c r="L4346" s="1602"/>
      <c r="M4346" s="1602"/>
      <c r="N4346" s="1606">
        <f t="shared" si="280"/>
        <v>0</v>
      </c>
      <c r="O4346" s="1602"/>
      <c r="P4346" s="1762"/>
      <c r="Q4346" s="1763">
        <f t="shared" si="281"/>
        <v>0</v>
      </c>
      <c r="R4346" s="2092"/>
      <c r="T4346" s="90">
        <v>47364</v>
      </c>
    </row>
    <row r="4347" spans="3:20">
      <c r="C4347" s="1601">
        <v>138</v>
      </c>
      <c r="D4347" s="1602" t="s">
        <v>2760</v>
      </c>
      <c r="E4347" s="1603">
        <v>10</v>
      </c>
      <c r="F4347" s="1602" t="s">
        <v>543</v>
      </c>
      <c r="G4347" s="1604">
        <v>14</v>
      </c>
      <c r="H4347" s="1602">
        <v>2019</v>
      </c>
      <c r="I4347" s="1605">
        <v>65.358000000000004</v>
      </c>
      <c r="J4347" s="1602">
        <f t="shared" si="278"/>
        <v>60</v>
      </c>
      <c r="K4347" s="1605">
        <f t="shared" si="279"/>
        <v>26.1432</v>
      </c>
      <c r="L4347" s="1602"/>
      <c r="M4347" s="1602"/>
      <c r="N4347" s="1606">
        <f t="shared" si="280"/>
        <v>0</v>
      </c>
      <c r="O4347" s="1602"/>
      <c r="P4347" s="1762"/>
      <c r="Q4347" s="1763">
        <f t="shared" si="281"/>
        <v>0</v>
      </c>
      <c r="R4347" s="2092"/>
      <c r="T4347" s="90">
        <v>65358</v>
      </c>
    </row>
    <row r="4348" spans="3:20">
      <c r="C4348" s="1601">
        <v>139</v>
      </c>
      <c r="D4348" s="1602" t="s">
        <v>2385</v>
      </c>
      <c r="E4348" s="1603">
        <v>10</v>
      </c>
      <c r="F4348" s="1602" t="s">
        <v>543</v>
      </c>
      <c r="G4348" s="1604">
        <v>20</v>
      </c>
      <c r="H4348" s="1602">
        <v>2020</v>
      </c>
      <c r="I4348" s="1605">
        <v>29.28</v>
      </c>
      <c r="J4348" s="1602">
        <f t="shared" si="278"/>
        <v>50</v>
      </c>
      <c r="K4348" s="1605">
        <f t="shared" si="279"/>
        <v>14.64</v>
      </c>
      <c r="L4348" s="1602"/>
      <c r="M4348" s="1602"/>
      <c r="N4348" s="1606">
        <f t="shared" si="280"/>
        <v>0</v>
      </c>
      <c r="O4348" s="1602"/>
      <c r="P4348" s="1762"/>
      <c r="Q4348" s="1763">
        <f t="shared" si="281"/>
        <v>0</v>
      </c>
      <c r="R4348" s="2092"/>
      <c r="T4348" s="90">
        <v>29280</v>
      </c>
    </row>
    <row r="4349" spans="3:20">
      <c r="C4349" s="1601">
        <v>140</v>
      </c>
      <c r="D4349" s="1602" t="s">
        <v>2339</v>
      </c>
      <c r="E4349" s="1603">
        <v>10</v>
      </c>
      <c r="F4349" s="1602" t="s">
        <v>543</v>
      </c>
      <c r="G4349" s="1604">
        <v>52</v>
      </c>
      <c r="H4349" s="1602">
        <v>2020</v>
      </c>
      <c r="I4349" s="1605">
        <v>6.78</v>
      </c>
      <c r="J4349" s="1602">
        <f t="shared" si="278"/>
        <v>50</v>
      </c>
      <c r="K4349" s="1605">
        <f t="shared" si="279"/>
        <v>3.39</v>
      </c>
      <c r="L4349" s="1602"/>
      <c r="M4349" s="1602"/>
      <c r="N4349" s="1606">
        <f t="shared" si="280"/>
        <v>0</v>
      </c>
      <c r="O4349" s="1602"/>
      <c r="P4349" s="1762"/>
      <c r="Q4349" s="1763">
        <f t="shared" si="281"/>
        <v>0</v>
      </c>
      <c r="R4349" s="2092"/>
      <c r="T4349" s="90">
        <v>6780</v>
      </c>
    </row>
    <row r="4350" spans="3:20">
      <c r="C4350" s="1601">
        <v>141</v>
      </c>
      <c r="D4350" s="1602" t="s">
        <v>4588</v>
      </c>
      <c r="E4350" s="1603">
        <v>10</v>
      </c>
      <c r="F4350" s="1602" t="s">
        <v>543</v>
      </c>
      <c r="G4350" s="1604">
        <v>4</v>
      </c>
      <c r="H4350" s="1602">
        <v>2020</v>
      </c>
      <c r="I4350" s="1605">
        <v>67.593100000000007</v>
      </c>
      <c r="J4350" s="1602">
        <f t="shared" si="278"/>
        <v>50</v>
      </c>
      <c r="K4350" s="1605">
        <f t="shared" si="279"/>
        <v>33.796550000000003</v>
      </c>
      <c r="L4350" s="1602"/>
      <c r="M4350" s="1602"/>
      <c r="N4350" s="1606">
        <f t="shared" si="280"/>
        <v>0</v>
      </c>
      <c r="O4350" s="1602"/>
      <c r="P4350" s="1762"/>
      <c r="Q4350" s="1763">
        <f t="shared" si="281"/>
        <v>0</v>
      </c>
      <c r="R4350" s="2092"/>
      <c r="T4350" s="90">
        <v>67593.100000000006</v>
      </c>
    </row>
    <row r="4351" spans="3:20">
      <c r="C4351" s="1601">
        <v>142</v>
      </c>
      <c r="D4351" s="1602" t="s">
        <v>2383</v>
      </c>
      <c r="E4351" s="1603">
        <v>10</v>
      </c>
      <c r="F4351" s="1602" t="s">
        <v>543</v>
      </c>
      <c r="G4351" s="1604">
        <v>18</v>
      </c>
      <c r="H4351" s="1602">
        <v>2020</v>
      </c>
      <c r="I4351" s="1605">
        <v>15.87</v>
      </c>
      <c r="J4351" s="1602">
        <f t="shared" si="278"/>
        <v>50</v>
      </c>
      <c r="K4351" s="1605">
        <f t="shared" si="279"/>
        <v>7.9349999999999996</v>
      </c>
      <c r="L4351" s="1602"/>
      <c r="M4351" s="1602"/>
      <c r="N4351" s="1606">
        <f t="shared" si="280"/>
        <v>0</v>
      </c>
      <c r="O4351" s="1602"/>
      <c r="P4351" s="1762"/>
      <c r="Q4351" s="1763">
        <f t="shared" si="281"/>
        <v>0</v>
      </c>
      <c r="R4351" s="2092"/>
      <c r="T4351" s="90">
        <v>15870</v>
      </c>
    </row>
    <row r="4352" spans="3:20">
      <c r="C4352" s="1601">
        <v>143</v>
      </c>
      <c r="D4352" s="1602" t="s">
        <v>2384</v>
      </c>
      <c r="E4352" s="1603">
        <v>10</v>
      </c>
      <c r="F4352" s="1602" t="s">
        <v>543</v>
      </c>
      <c r="G4352" s="1604">
        <v>1</v>
      </c>
      <c r="H4352" s="1602">
        <v>2020</v>
      </c>
      <c r="I4352" s="1605">
        <v>76.98</v>
      </c>
      <c r="J4352" s="1602">
        <f t="shared" si="278"/>
        <v>50</v>
      </c>
      <c r="K4352" s="1605">
        <f t="shared" si="279"/>
        <v>38.49</v>
      </c>
      <c r="L4352" s="1602"/>
      <c r="M4352" s="1602"/>
      <c r="N4352" s="1606">
        <f t="shared" si="280"/>
        <v>0</v>
      </c>
      <c r="O4352" s="1602"/>
      <c r="P4352" s="1762"/>
      <c r="Q4352" s="1763">
        <f t="shared" si="281"/>
        <v>0</v>
      </c>
      <c r="R4352" s="2092"/>
      <c r="T4352" s="90">
        <v>76980</v>
      </c>
    </row>
    <row r="4353" spans="3:20" ht="27">
      <c r="C4353" s="1601">
        <v>144</v>
      </c>
      <c r="D4353" s="1602" t="s">
        <v>4341</v>
      </c>
      <c r="E4353" s="1603">
        <v>10</v>
      </c>
      <c r="F4353" s="1602" t="s">
        <v>543</v>
      </c>
      <c r="G4353" s="1604">
        <v>4</v>
      </c>
      <c r="H4353" s="1602">
        <v>2020</v>
      </c>
      <c r="I4353" s="1605">
        <v>44</v>
      </c>
      <c r="J4353" s="1602">
        <f t="shared" si="278"/>
        <v>50</v>
      </c>
      <c r="K4353" s="1605">
        <f t="shared" si="279"/>
        <v>22</v>
      </c>
      <c r="L4353" s="1602"/>
      <c r="M4353" s="1602"/>
      <c r="N4353" s="1606">
        <f t="shared" si="280"/>
        <v>0</v>
      </c>
      <c r="O4353" s="1602"/>
      <c r="P4353" s="1762"/>
      <c r="Q4353" s="1763">
        <f t="shared" si="281"/>
        <v>0</v>
      </c>
      <c r="R4353" s="2092"/>
      <c r="T4353" s="90">
        <v>44000</v>
      </c>
    </row>
    <row r="4354" spans="3:20" ht="27">
      <c r="C4354" s="1601">
        <v>145</v>
      </c>
      <c r="D4354" s="1602" t="s">
        <v>3175</v>
      </c>
      <c r="E4354" s="1603">
        <v>10</v>
      </c>
      <c r="F4354" s="1602" t="s">
        <v>543</v>
      </c>
      <c r="G4354" s="1604">
        <v>3</v>
      </c>
      <c r="H4354" s="1602">
        <v>2020</v>
      </c>
      <c r="I4354" s="1605">
        <v>57</v>
      </c>
      <c r="J4354" s="1602">
        <f t="shared" si="278"/>
        <v>50</v>
      </c>
      <c r="K4354" s="1605">
        <f t="shared" si="279"/>
        <v>28.5</v>
      </c>
      <c r="L4354" s="1602"/>
      <c r="M4354" s="1602"/>
      <c r="N4354" s="1606">
        <f t="shared" si="280"/>
        <v>0</v>
      </c>
      <c r="O4354" s="1602"/>
      <c r="P4354" s="1762"/>
      <c r="Q4354" s="1763">
        <f t="shared" si="281"/>
        <v>0</v>
      </c>
      <c r="R4354" s="2092"/>
      <c r="T4354" s="90">
        <v>57000</v>
      </c>
    </row>
    <row r="4355" spans="3:20">
      <c r="C4355" s="1601">
        <v>146</v>
      </c>
      <c r="D4355" s="1602" t="s">
        <v>2756</v>
      </c>
      <c r="E4355" s="1603">
        <v>10</v>
      </c>
      <c r="F4355" s="1602" t="s">
        <v>543</v>
      </c>
      <c r="G4355" s="1604">
        <v>1</v>
      </c>
      <c r="H4355" s="1602">
        <v>2020</v>
      </c>
      <c r="I4355" s="1605">
        <v>22.3</v>
      </c>
      <c r="J4355" s="1602">
        <f t="shared" si="278"/>
        <v>50</v>
      </c>
      <c r="K4355" s="1605">
        <f t="shared" si="279"/>
        <v>11.15</v>
      </c>
      <c r="L4355" s="1602"/>
      <c r="M4355" s="1602"/>
      <c r="N4355" s="1606">
        <f t="shared" si="280"/>
        <v>0</v>
      </c>
      <c r="O4355" s="1602"/>
      <c r="P4355" s="1762"/>
      <c r="Q4355" s="1763">
        <f t="shared" si="281"/>
        <v>0</v>
      </c>
      <c r="R4355" s="2092"/>
      <c r="T4355" s="90">
        <v>22300</v>
      </c>
    </row>
    <row r="4356" spans="3:20">
      <c r="C4356" s="1601">
        <v>147</v>
      </c>
      <c r="D4356" s="1602" t="s">
        <v>2374</v>
      </c>
      <c r="E4356" s="1603">
        <v>10</v>
      </c>
      <c r="F4356" s="1602" t="s">
        <v>543</v>
      </c>
      <c r="G4356" s="1604">
        <v>3</v>
      </c>
      <c r="H4356" s="1602">
        <v>2020</v>
      </c>
      <c r="I4356" s="1605">
        <v>13.38</v>
      </c>
      <c r="J4356" s="1602">
        <f t="shared" si="278"/>
        <v>50</v>
      </c>
      <c r="K4356" s="1605">
        <f t="shared" si="279"/>
        <v>6.69</v>
      </c>
      <c r="L4356" s="1602"/>
      <c r="M4356" s="1602"/>
      <c r="N4356" s="1606">
        <f t="shared" si="280"/>
        <v>0</v>
      </c>
      <c r="O4356" s="1602"/>
      <c r="P4356" s="1762"/>
      <c r="Q4356" s="1763">
        <f t="shared" si="281"/>
        <v>0</v>
      </c>
      <c r="R4356" s="2092"/>
      <c r="T4356" s="90">
        <v>13380</v>
      </c>
    </row>
    <row r="4357" spans="3:20">
      <c r="C4357" s="1601">
        <v>148</v>
      </c>
      <c r="D4357" s="1602" t="s">
        <v>2338</v>
      </c>
      <c r="E4357" s="1603">
        <v>10</v>
      </c>
      <c r="F4357" s="1602" t="s">
        <v>543</v>
      </c>
      <c r="G4357" s="1604">
        <v>11</v>
      </c>
      <c r="H4357" s="1602">
        <v>2020</v>
      </c>
      <c r="I4357" s="1605">
        <v>30.33</v>
      </c>
      <c r="J4357" s="1602">
        <f t="shared" si="278"/>
        <v>50</v>
      </c>
      <c r="K4357" s="1605">
        <f t="shared" si="279"/>
        <v>15.164999999999999</v>
      </c>
      <c r="L4357" s="1602"/>
      <c r="M4357" s="1602"/>
      <c r="N4357" s="1606">
        <f t="shared" si="280"/>
        <v>0</v>
      </c>
      <c r="O4357" s="1602"/>
      <c r="P4357" s="1762"/>
      <c r="Q4357" s="1763">
        <f t="shared" si="281"/>
        <v>0</v>
      </c>
      <c r="R4357" s="2092"/>
      <c r="T4357" s="90">
        <v>30330</v>
      </c>
    </row>
    <row r="4358" spans="3:20" ht="27">
      <c r="C4358" s="1601">
        <v>149</v>
      </c>
      <c r="D4358" s="1602" t="s">
        <v>5713</v>
      </c>
      <c r="E4358" s="1603">
        <v>10</v>
      </c>
      <c r="F4358" s="1602" t="s">
        <v>543</v>
      </c>
      <c r="G4358" s="1604">
        <v>1</v>
      </c>
      <c r="H4358" s="1602">
        <v>2021</v>
      </c>
      <c r="I4358" s="1605">
        <v>100</v>
      </c>
      <c r="J4358" s="1602">
        <f t="shared" si="278"/>
        <v>40</v>
      </c>
      <c r="K4358" s="1605">
        <f t="shared" si="279"/>
        <v>60</v>
      </c>
      <c r="L4358" s="1602"/>
      <c r="M4358" s="1602"/>
      <c r="N4358" s="1606">
        <f t="shared" si="280"/>
        <v>0</v>
      </c>
      <c r="O4358" s="1602"/>
      <c r="P4358" s="1762"/>
      <c r="Q4358" s="1763">
        <f t="shared" si="281"/>
        <v>0</v>
      </c>
      <c r="R4358" s="2092"/>
      <c r="T4358" s="90">
        <v>100000</v>
      </c>
    </row>
    <row r="4359" spans="3:20">
      <c r="C4359" s="1601">
        <v>150</v>
      </c>
      <c r="D4359" s="1602" t="s">
        <v>2383</v>
      </c>
      <c r="E4359" s="1603">
        <v>10</v>
      </c>
      <c r="F4359" s="1602" t="s">
        <v>543</v>
      </c>
      <c r="G4359" s="1604">
        <v>2</v>
      </c>
      <c r="H4359" s="1602">
        <v>2022</v>
      </c>
      <c r="I4359" s="1605">
        <v>22.766080000000002</v>
      </c>
      <c r="J4359" s="1602">
        <f t="shared" si="278"/>
        <v>30</v>
      </c>
      <c r="K4359" s="1605">
        <f t="shared" si="279"/>
        <v>15.936256000000002</v>
      </c>
      <c r="L4359" s="1602"/>
      <c r="M4359" s="1602"/>
      <c r="N4359" s="1606">
        <f t="shared" si="280"/>
        <v>0</v>
      </c>
      <c r="O4359" s="1602"/>
      <c r="P4359" s="1762"/>
      <c r="Q4359" s="1763">
        <f t="shared" si="281"/>
        <v>0</v>
      </c>
      <c r="R4359" s="2092"/>
      <c r="T4359" s="90">
        <v>22766.080000000002</v>
      </c>
    </row>
    <row r="4360" spans="3:20">
      <c r="C4360" s="1601">
        <v>151</v>
      </c>
      <c r="D4360" s="1602" t="s">
        <v>2383</v>
      </c>
      <c r="E4360" s="1603">
        <v>10</v>
      </c>
      <c r="F4360" s="1602" t="s">
        <v>543</v>
      </c>
      <c r="G4360" s="1604">
        <v>4</v>
      </c>
      <c r="H4360" s="1602">
        <v>2022</v>
      </c>
      <c r="I4360" s="1605">
        <v>22.76604</v>
      </c>
      <c r="J4360" s="1602">
        <f t="shared" si="278"/>
        <v>30</v>
      </c>
      <c r="K4360" s="1605">
        <f t="shared" si="279"/>
        <v>15.936228</v>
      </c>
      <c r="L4360" s="1602"/>
      <c r="M4360" s="1602"/>
      <c r="N4360" s="1606">
        <f t="shared" si="280"/>
        <v>0</v>
      </c>
      <c r="O4360" s="1602"/>
      <c r="P4360" s="1762"/>
      <c r="Q4360" s="1763">
        <f t="shared" si="281"/>
        <v>0</v>
      </c>
      <c r="R4360" s="2092"/>
      <c r="T4360" s="90">
        <v>22766.04</v>
      </c>
    </row>
    <row r="4361" spans="3:20">
      <c r="C4361" s="1601">
        <v>152</v>
      </c>
      <c r="D4361" s="1602" t="s">
        <v>2383</v>
      </c>
      <c r="E4361" s="1603">
        <v>10</v>
      </c>
      <c r="F4361" s="1602" t="s">
        <v>543</v>
      </c>
      <c r="G4361" s="1604">
        <v>9</v>
      </c>
      <c r="H4361" s="1602">
        <v>2022</v>
      </c>
      <c r="I4361" s="1605">
        <v>22.766099999999998</v>
      </c>
      <c r="J4361" s="1602">
        <f t="shared" si="278"/>
        <v>30</v>
      </c>
      <c r="K4361" s="1605">
        <f t="shared" si="279"/>
        <v>15.936269999999999</v>
      </c>
      <c r="L4361" s="1602"/>
      <c r="M4361" s="1602"/>
      <c r="N4361" s="1606">
        <f t="shared" si="280"/>
        <v>0</v>
      </c>
      <c r="O4361" s="1602"/>
      <c r="P4361" s="1762"/>
      <c r="Q4361" s="1763">
        <f t="shared" si="281"/>
        <v>0</v>
      </c>
      <c r="R4361" s="2092"/>
      <c r="T4361" s="90">
        <v>22766.1</v>
      </c>
    </row>
    <row r="4362" spans="3:20">
      <c r="C4362" s="1601">
        <v>153</v>
      </c>
      <c r="D4362" s="1602" t="s">
        <v>5714</v>
      </c>
      <c r="E4362" s="1603">
        <v>10</v>
      </c>
      <c r="F4362" s="1602" t="s">
        <v>543</v>
      </c>
      <c r="G4362" s="1604">
        <v>1</v>
      </c>
      <c r="H4362" s="1602">
        <v>2022</v>
      </c>
      <c r="I4362" s="1605">
        <v>63.446400000000004</v>
      </c>
      <c r="J4362" s="1602">
        <f t="shared" si="278"/>
        <v>30</v>
      </c>
      <c r="K4362" s="1605">
        <f t="shared" si="279"/>
        <v>44.412480000000002</v>
      </c>
      <c r="L4362" s="1602"/>
      <c r="M4362" s="1602"/>
      <c r="N4362" s="1606">
        <f t="shared" si="280"/>
        <v>0</v>
      </c>
      <c r="O4362" s="1602"/>
      <c r="P4362" s="1762"/>
      <c r="Q4362" s="1763">
        <f t="shared" si="281"/>
        <v>0</v>
      </c>
      <c r="R4362" s="2092"/>
      <c r="T4362" s="90">
        <v>63446.400000000001</v>
      </c>
    </row>
    <row r="4363" spans="3:20" ht="27">
      <c r="C4363" s="1601">
        <v>154</v>
      </c>
      <c r="D4363" s="1602" t="s">
        <v>5715</v>
      </c>
      <c r="E4363" s="1603">
        <v>10</v>
      </c>
      <c r="F4363" s="1602" t="s">
        <v>543</v>
      </c>
      <c r="G4363" s="1604">
        <v>7</v>
      </c>
      <c r="H4363" s="1602">
        <v>2022</v>
      </c>
      <c r="I4363" s="1605">
        <v>66.086950000000002</v>
      </c>
      <c r="J4363" s="1602">
        <f t="shared" si="278"/>
        <v>30</v>
      </c>
      <c r="K4363" s="1605">
        <f t="shared" si="279"/>
        <v>46.260865000000003</v>
      </c>
      <c r="L4363" s="1602"/>
      <c r="M4363" s="1602"/>
      <c r="N4363" s="1606">
        <f t="shared" si="280"/>
        <v>0</v>
      </c>
      <c r="O4363" s="1602"/>
      <c r="P4363" s="1762"/>
      <c r="Q4363" s="1763">
        <f t="shared" si="281"/>
        <v>0</v>
      </c>
      <c r="R4363" s="2092"/>
      <c r="T4363" s="90">
        <v>66086.95</v>
      </c>
    </row>
    <row r="4364" spans="3:20" ht="27">
      <c r="C4364" s="1601">
        <v>155</v>
      </c>
      <c r="D4364" s="1602" t="s">
        <v>5716</v>
      </c>
      <c r="E4364" s="1603">
        <v>10</v>
      </c>
      <c r="F4364" s="1602" t="s">
        <v>543</v>
      </c>
      <c r="G4364" s="1604">
        <v>5</v>
      </c>
      <c r="H4364" s="1602">
        <v>2022</v>
      </c>
      <c r="I4364" s="1605">
        <v>109.8</v>
      </c>
      <c r="J4364" s="1602">
        <f t="shared" si="278"/>
        <v>30</v>
      </c>
      <c r="K4364" s="1605">
        <f t="shared" si="279"/>
        <v>76.86</v>
      </c>
      <c r="L4364" s="1602"/>
      <c r="M4364" s="1602"/>
      <c r="N4364" s="1606">
        <f t="shared" si="280"/>
        <v>0</v>
      </c>
      <c r="O4364" s="1602"/>
      <c r="P4364" s="1762"/>
      <c r="Q4364" s="1763">
        <f t="shared" si="281"/>
        <v>0</v>
      </c>
      <c r="R4364" s="2092"/>
      <c r="T4364" s="90">
        <v>109800</v>
      </c>
    </row>
    <row r="4365" spans="3:20">
      <c r="C4365" s="1601">
        <v>156</v>
      </c>
      <c r="D4365" s="1602" t="s">
        <v>2322</v>
      </c>
      <c r="E4365" s="1603">
        <v>10</v>
      </c>
      <c r="F4365" s="1602" t="s">
        <v>543</v>
      </c>
      <c r="G4365" s="1604">
        <v>8</v>
      </c>
      <c r="H4365" s="1602">
        <v>2022</v>
      </c>
      <c r="I4365" s="1605">
        <v>67.5</v>
      </c>
      <c r="J4365" s="1602">
        <f t="shared" si="278"/>
        <v>30</v>
      </c>
      <c r="K4365" s="1605">
        <f t="shared" si="279"/>
        <v>47.25</v>
      </c>
      <c r="L4365" s="1602"/>
      <c r="M4365" s="1602"/>
      <c r="N4365" s="1606">
        <f t="shared" si="280"/>
        <v>0</v>
      </c>
      <c r="O4365" s="1602"/>
      <c r="P4365" s="1762"/>
      <c r="Q4365" s="1763">
        <f t="shared" si="281"/>
        <v>0</v>
      </c>
      <c r="R4365" s="2092"/>
      <c r="T4365" s="90">
        <v>67500</v>
      </c>
    </row>
    <row r="4366" spans="3:20">
      <c r="C4366" s="1601">
        <v>157</v>
      </c>
      <c r="D4366" s="1602" t="s">
        <v>5717</v>
      </c>
      <c r="E4366" s="1603">
        <v>10</v>
      </c>
      <c r="F4366" s="1602" t="s">
        <v>543</v>
      </c>
      <c r="G4366" s="1604">
        <v>1</v>
      </c>
      <c r="H4366" s="1602">
        <v>2021</v>
      </c>
      <c r="I4366" s="1605">
        <v>28</v>
      </c>
      <c r="J4366" s="1602">
        <f t="shared" si="278"/>
        <v>40</v>
      </c>
      <c r="K4366" s="1605">
        <f t="shared" si="279"/>
        <v>16.799999999999997</v>
      </c>
      <c r="L4366" s="1602"/>
      <c r="M4366" s="1602"/>
      <c r="N4366" s="1606">
        <f t="shared" si="280"/>
        <v>0</v>
      </c>
      <c r="O4366" s="1602"/>
      <c r="P4366" s="1762"/>
      <c r="Q4366" s="1763">
        <f t="shared" si="281"/>
        <v>0</v>
      </c>
      <c r="R4366" s="2092"/>
      <c r="T4366" s="90">
        <v>28000</v>
      </c>
    </row>
    <row r="4367" spans="3:20">
      <c r="C4367" s="1601">
        <v>158</v>
      </c>
      <c r="D4367" s="1602" t="s">
        <v>5719</v>
      </c>
      <c r="E4367" s="1603">
        <v>10</v>
      </c>
      <c r="F4367" s="1602" t="s">
        <v>543</v>
      </c>
      <c r="G4367" s="1604">
        <v>36</v>
      </c>
      <c r="H4367" s="1602">
        <v>2021</v>
      </c>
      <c r="I4367" s="1605">
        <v>49.795430000000003</v>
      </c>
      <c r="J4367" s="1602">
        <f t="shared" si="278"/>
        <v>40</v>
      </c>
      <c r="K4367" s="1605">
        <f t="shared" si="279"/>
        <v>29.877258000000001</v>
      </c>
      <c r="L4367" s="1602"/>
      <c r="M4367" s="1602"/>
      <c r="N4367" s="1606">
        <f t="shared" si="280"/>
        <v>0</v>
      </c>
      <c r="O4367" s="1602"/>
      <c r="P4367" s="1762"/>
      <c r="Q4367" s="1763">
        <f t="shared" si="281"/>
        <v>0</v>
      </c>
      <c r="R4367" s="2092"/>
      <c r="T4367" s="90">
        <v>49795.43</v>
      </c>
    </row>
    <row r="4368" spans="3:20">
      <c r="C4368" s="1601">
        <v>159</v>
      </c>
      <c r="D4368" s="1602" t="s">
        <v>5720</v>
      </c>
      <c r="E4368" s="1603">
        <v>10</v>
      </c>
      <c r="F4368" s="1602" t="s">
        <v>543</v>
      </c>
      <c r="G4368" s="1604">
        <v>1</v>
      </c>
      <c r="H4368" s="1602">
        <v>2021</v>
      </c>
      <c r="I4368" s="1605">
        <v>43.08811</v>
      </c>
      <c r="J4368" s="1602">
        <f t="shared" si="278"/>
        <v>40</v>
      </c>
      <c r="K4368" s="1605">
        <f t="shared" si="279"/>
        <v>25.852865999999999</v>
      </c>
      <c r="L4368" s="1602"/>
      <c r="M4368" s="1602"/>
      <c r="N4368" s="1606">
        <f t="shared" si="280"/>
        <v>0</v>
      </c>
      <c r="O4368" s="1602"/>
      <c r="P4368" s="1762"/>
      <c r="Q4368" s="1763">
        <f t="shared" si="281"/>
        <v>0</v>
      </c>
      <c r="R4368" s="2092"/>
      <c r="T4368" s="90">
        <v>43088.11</v>
      </c>
    </row>
    <row r="4369" spans="3:20">
      <c r="C4369" s="1601">
        <v>160</v>
      </c>
      <c r="D4369" s="1602" t="s">
        <v>2338</v>
      </c>
      <c r="E4369" s="1603">
        <v>10</v>
      </c>
      <c r="F4369" s="1602" t="s">
        <v>543</v>
      </c>
      <c r="G4369" s="1604">
        <v>2</v>
      </c>
      <c r="H4369" s="1602">
        <v>2022</v>
      </c>
      <c r="I4369" s="1605">
        <v>40.168750000000003</v>
      </c>
      <c r="J4369" s="1602">
        <f t="shared" si="278"/>
        <v>30</v>
      </c>
      <c r="K4369" s="1605">
        <f t="shared" si="279"/>
        <v>28.118125000000003</v>
      </c>
      <c r="L4369" s="1602"/>
      <c r="M4369" s="1602"/>
      <c r="N4369" s="1606">
        <f t="shared" si="280"/>
        <v>0</v>
      </c>
      <c r="O4369" s="1602"/>
      <c r="P4369" s="1762"/>
      <c r="Q4369" s="1763">
        <f t="shared" si="281"/>
        <v>0</v>
      </c>
      <c r="R4369" s="2092"/>
      <c r="T4369" s="90">
        <v>40168.75</v>
      </c>
    </row>
    <row r="4370" spans="3:20">
      <c r="C4370" s="1601">
        <v>161</v>
      </c>
      <c r="D4370" s="1602" t="s">
        <v>5721</v>
      </c>
      <c r="E4370" s="1603">
        <v>10</v>
      </c>
      <c r="F4370" s="1602" t="s">
        <v>543</v>
      </c>
      <c r="G4370" s="1604">
        <v>1</v>
      </c>
      <c r="H4370" s="1602">
        <v>2022</v>
      </c>
      <c r="I4370" s="1605">
        <v>25.17</v>
      </c>
      <c r="J4370" s="1602">
        <f t="shared" si="278"/>
        <v>30</v>
      </c>
      <c r="K4370" s="1605">
        <f t="shared" si="279"/>
        <v>17.619</v>
      </c>
      <c r="L4370" s="1602"/>
      <c r="M4370" s="1602"/>
      <c r="N4370" s="1606">
        <f t="shared" si="280"/>
        <v>0</v>
      </c>
      <c r="O4370" s="1602"/>
      <c r="P4370" s="1762"/>
      <c r="Q4370" s="1763">
        <f t="shared" si="281"/>
        <v>0</v>
      </c>
      <c r="R4370" s="2092"/>
      <c r="T4370" s="90">
        <v>25170</v>
      </c>
    </row>
    <row r="4371" spans="3:20" ht="40.5">
      <c r="C4371" s="1601">
        <v>162</v>
      </c>
      <c r="D4371" s="1602" t="s">
        <v>5722</v>
      </c>
      <c r="E4371" s="1603">
        <v>10</v>
      </c>
      <c r="F4371" s="1602" t="s">
        <v>543</v>
      </c>
      <c r="G4371" s="1604">
        <v>1</v>
      </c>
      <c r="H4371" s="1602">
        <v>2022</v>
      </c>
      <c r="I4371" s="1605">
        <v>1929.6</v>
      </c>
      <c r="J4371" s="1602">
        <f t="shared" si="278"/>
        <v>30</v>
      </c>
      <c r="K4371" s="1605">
        <f t="shared" si="279"/>
        <v>1350.7199999999998</v>
      </c>
      <c r="L4371" s="1602"/>
      <c r="M4371" s="1602"/>
      <c r="N4371" s="1606">
        <f t="shared" si="280"/>
        <v>0</v>
      </c>
      <c r="O4371" s="1602"/>
      <c r="P4371" s="1762"/>
      <c r="Q4371" s="1763">
        <f t="shared" si="281"/>
        <v>0</v>
      </c>
      <c r="R4371" s="2092"/>
      <c r="T4371" s="90">
        <v>1929600</v>
      </c>
    </row>
    <row r="4372" spans="3:20">
      <c r="C4372" s="1601">
        <v>163</v>
      </c>
      <c r="D4372" s="1602" t="s">
        <v>5717</v>
      </c>
      <c r="E4372" s="1603">
        <v>10</v>
      </c>
      <c r="F4372" s="1602" t="s">
        <v>543</v>
      </c>
      <c r="G4372" s="1604">
        <v>2</v>
      </c>
      <c r="H4372" s="1602">
        <v>2022</v>
      </c>
      <c r="I4372" s="1605">
        <v>37.1</v>
      </c>
      <c r="J4372" s="1602">
        <f t="shared" si="278"/>
        <v>30</v>
      </c>
      <c r="K4372" s="1605">
        <f t="shared" si="279"/>
        <v>25.97</v>
      </c>
      <c r="L4372" s="1602"/>
      <c r="M4372" s="1602"/>
      <c r="N4372" s="1606">
        <f t="shared" si="280"/>
        <v>0</v>
      </c>
      <c r="O4372" s="1602"/>
      <c r="P4372" s="1762"/>
      <c r="Q4372" s="1763">
        <f t="shared" si="281"/>
        <v>0</v>
      </c>
      <c r="R4372" s="2092"/>
      <c r="T4372" s="90">
        <v>37100</v>
      </c>
    </row>
    <row r="4373" spans="3:20">
      <c r="C4373" s="1601">
        <v>164</v>
      </c>
      <c r="D4373" s="1602" t="s">
        <v>5723</v>
      </c>
      <c r="E4373" s="1603">
        <v>10</v>
      </c>
      <c r="F4373" s="1602" t="s">
        <v>543</v>
      </c>
      <c r="G4373" s="1604">
        <v>15</v>
      </c>
      <c r="H4373" s="1602">
        <v>2022</v>
      </c>
      <c r="I4373" s="1605">
        <v>89.4</v>
      </c>
      <c r="J4373" s="1602">
        <f t="shared" si="278"/>
        <v>30</v>
      </c>
      <c r="K4373" s="1605">
        <f t="shared" si="279"/>
        <v>62.580000000000005</v>
      </c>
      <c r="L4373" s="1602"/>
      <c r="M4373" s="1602"/>
      <c r="N4373" s="1606">
        <f t="shared" si="280"/>
        <v>0</v>
      </c>
      <c r="O4373" s="1602"/>
      <c r="P4373" s="1762"/>
      <c r="Q4373" s="1763">
        <f t="shared" si="281"/>
        <v>0</v>
      </c>
      <c r="R4373" s="2092"/>
      <c r="T4373" s="90">
        <v>89400</v>
      </c>
    </row>
    <row r="4374" spans="3:20">
      <c r="C4374" s="1601">
        <v>165</v>
      </c>
      <c r="D4374" s="1602" t="s">
        <v>5724</v>
      </c>
      <c r="E4374" s="1603">
        <v>10</v>
      </c>
      <c r="F4374" s="1602" t="s">
        <v>543</v>
      </c>
      <c r="G4374" s="1604">
        <v>17</v>
      </c>
      <c r="H4374" s="1602">
        <v>2022</v>
      </c>
      <c r="I4374" s="1605">
        <v>12.804</v>
      </c>
      <c r="J4374" s="1602">
        <f t="shared" si="278"/>
        <v>30</v>
      </c>
      <c r="K4374" s="1605">
        <f t="shared" si="279"/>
        <v>8.9628000000000014</v>
      </c>
      <c r="L4374" s="1602"/>
      <c r="M4374" s="1602"/>
      <c r="N4374" s="1606">
        <f t="shared" si="280"/>
        <v>0</v>
      </c>
      <c r="O4374" s="1602"/>
      <c r="P4374" s="1762"/>
      <c r="Q4374" s="1763">
        <f t="shared" si="281"/>
        <v>0</v>
      </c>
      <c r="R4374" s="2092"/>
      <c r="T4374" s="90">
        <v>12804</v>
      </c>
    </row>
    <row r="4375" spans="3:20" ht="27">
      <c r="C4375" s="1601">
        <v>166</v>
      </c>
      <c r="D4375" s="1602" t="s">
        <v>5725</v>
      </c>
      <c r="E4375" s="1603">
        <v>10</v>
      </c>
      <c r="F4375" s="1602" t="s">
        <v>543</v>
      </c>
      <c r="G4375" s="1604">
        <v>14</v>
      </c>
      <c r="H4375" s="1602">
        <v>2022</v>
      </c>
      <c r="I4375" s="1605">
        <v>70.56</v>
      </c>
      <c r="J4375" s="1602">
        <f t="shared" si="278"/>
        <v>30</v>
      </c>
      <c r="K4375" s="1605">
        <f t="shared" si="279"/>
        <v>49.392000000000003</v>
      </c>
      <c r="L4375" s="1602"/>
      <c r="M4375" s="1602"/>
      <c r="N4375" s="1606">
        <f t="shared" si="280"/>
        <v>0</v>
      </c>
      <c r="O4375" s="1602"/>
      <c r="P4375" s="1762"/>
      <c r="Q4375" s="1763">
        <f t="shared" si="281"/>
        <v>0</v>
      </c>
      <c r="R4375" s="2092"/>
      <c r="T4375" s="90">
        <v>70560</v>
      </c>
    </row>
    <row r="4376" spans="3:20">
      <c r="C4376" s="1601">
        <v>167</v>
      </c>
      <c r="D4376" s="1602" t="s">
        <v>2557</v>
      </c>
      <c r="E4376" s="1603">
        <v>10</v>
      </c>
      <c r="F4376" s="1602" t="s">
        <v>543</v>
      </c>
      <c r="G4376" s="1604">
        <v>44</v>
      </c>
      <c r="H4376" s="1602">
        <v>2022</v>
      </c>
      <c r="I4376" s="1605">
        <v>24.3</v>
      </c>
      <c r="J4376" s="1602">
        <f t="shared" si="278"/>
        <v>30</v>
      </c>
      <c r="K4376" s="1605">
        <f t="shared" si="279"/>
        <v>17.010000000000002</v>
      </c>
      <c r="L4376" s="1602"/>
      <c r="M4376" s="1602"/>
      <c r="N4376" s="1606">
        <f t="shared" si="280"/>
        <v>0</v>
      </c>
      <c r="O4376" s="1602"/>
      <c r="P4376" s="1762"/>
      <c r="Q4376" s="1763">
        <f t="shared" si="281"/>
        <v>0</v>
      </c>
      <c r="R4376" s="2092"/>
      <c r="T4376" s="90">
        <v>24300</v>
      </c>
    </row>
    <row r="4377" spans="3:20">
      <c r="C4377" s="1601">
        <v>168</v>
      </c>
      <c r="D4377" s="1602" t="s">
        <v>2384</v>
      </c>
      <c r="E4377" s="1603">
        <v>10</v>
      </c>
      <c r="F4377" s="1602" t="s">
        <v>543</v>
      </c>
      <c r="G4377" s="1604">
        <v>3</v>
      </c>
      <c r="H4377" s="1602">
        <v>2022</v>
      </c>
      <c r="I4377" s="1605">
        <v>110.129</v>
      </c>
      <c r="J4377" s="1602">
        <f t="shared" si="278"/>
        <v>30</v>
      </c>
      <c r="K4377" s="1605">
        <f t="shared" si="279"/>
        <v>77.090300000000013</v>
      </c>
      <c r="L4377" s="1602"/>
      <c r="M4377" s="1602"/>
      <c r="N4377" s="1606">
        <f t="shared" si="280"/>
        <v>0</v>
      </c>
      <c r="O4377" s="1602"/>
      <c r="P4377" s="1762"/>
      <c r="Q4377" s="1763">
        <f t="shared" si="281"/>
        <v>0</v>
      </c>
      <c r="R4377" s="2092"/>
      <c r="T4377" s="90">
        <v>110129</v>
      </c>
    </row>
    <row r="4378" spans="3:20">
      <c r="C4378" s="1601">
        <v>169</v>
      </c>
      <c r="D4378" s="1602" t="s">
        <v>3178</v>
      </c>
      <c r="E4378" s="1603">
        <v>10</v>
      </c>
      <c r="F4378" s="1602" t="s">
        <v>543</v>
      </c>
      <c r="G4378" s="1604">
        <v>1</v>
      </c>
      <c r="H4378" s="1602">
        <v>2022</v>
      </c>
      <c r="I4378" s="1605">
        <v>23.539000000000001</v>
      </c>
      <c r="J4378" s="1602">
        <f t="shared" si="278"/>
        <v>30</v>
      </c>
      <c r="K4378" s="1605">
        <f t="shared" si="279"/>
        <v>16.4773</v>
      </c>
      <c r="L4378" s="1602"/>
      <c r="M4378" s="1602"/>
      <c r="N4378" s="1606">
        <f t="shared" si="280"/>
        <v>0</v>
      </c>
      <c r="O4378" s="1602"/>
      <c r="P4378" s="1762"/>
      <c r="Q4378" s="1763">
        <f t="shared" si="281"/>
        <v>0</v>
      </c>
      <c r="R4378" s="2092"/>
      <c r="T4378" s="90">
        <v>23539</v>
      </c>
    </row>
    <row r="4379" spans="3:20">
      <c r="C4379" s="1601">
        <v>170</v>
      </c>
      <c r="D4379" s="1602" t="s">
        <v>7065</v>
      </c>
      <c r="E4379" s="1603">
        <v>10</v>
      </c>
      <c r="F4379" s="1602" t="s">
        <v>543</v>
      </c>
      <c r="G4379" s="1604">
        <v>3</v>
      </c>
      <c r="H4379" s="1602">
        <v>2022</v>
      </c>
      <c r="I4379" s="1605">
        <v>25</v>
      </c>
      <c r="J4379" s="1602">
        <f t="shared" si="278"/>
        <v>30</v>
      </c>
      <c r="K4379" s="1605">
        <f t="shared" si="279"/>
        <v>17.5</v>
      </c>
      <c r="L4379" s="1602"/>
      <c r="M4379" s="1602"/>
      <c r="N4379" s="1606">
        <f t="shared" si="280"/>
        <v>0</v>
      </c>
      <c r="O4379" s="1602"/>
      <c r="P4379" s="1762"/>
      <c r="Q4379" s="1763">
        <f t="shared" si="281"/>
        <v>0</v>
      </c>
      <c r="R4379" s="2092"/>
      <c r="T4379" s="90">
        <v>25000</v>
      </c>
    </row>
    <row r="4380" spans="3:20">
      <c r="C4380" s="1601">
        <v>171</v>
      </c>
      <c r="D4380" s="1602" t="s">
        <v>2385</v>
      </c>
      <c r="E4380" s="1603">
        <v>10</v>
      </c>
      <c r="F4380" s="1602" t="s">
        <v>543</v>
      </c>
      <c r="G4380" s="1604">
        <v>16</v>
      </c>
      <c r="H4380" s="1602">
        <v>2022</v>
      </c>
      <c r="I4380" s="1605">
        <v>31.35</v>
      </c>
      <c r="J4380" s="1602">
        <f t="shared" si="278"/>
        <v>30</v>
      </c>
      <c r="K4380" s="1605">
        <f t="shared" si="279"/>
        <v>21.945</v>
      </c>
      <c r="L4380" s="1602"/>
      <c r="M4380" s="1602"/>
      <c r="N4380" s="1606">
        <f t="shared" si="280"/>
        <v>0</v>
      </c>
      <c r="O4380" s="1602"/>
      <c r="P4380" s="1762"/>
      <c r="Q4380" s="1763">
        <f t="shared" si="281"/>
        <v>0</v>
      </c>
      <c r="R4380" s="2092"/>
      <c r="T4380" s="90">
        <v>31350</v>
      </c>
    </row>
    <row r="4381" spans="3:20">
      <c r="C4381" s="1601">
        <v>172</v>
      </c>
      <c r="D4381" s="1602" t="s">
        <v>2338</v>
      </c>
      <c r="E4381" s="1603">
        <v>10</v>
      </c>
      <c r="F4381" s="1602" t="s">
        <v>543</v>
      </c>
      <c r="G4381" s="1604">
        <v>1</v>
      </c>
      <c r="H4381" s="1602">
        <v>2022</v>
      </c>
      <c r="I4381" s="1605">
        <v>36</v>
      </c>
      <c r="J4381" s="1602">
        <f t="shared" si="278"/>
        <v>30</v>
      </c>
      <c r="K4381" s="1605">
        <f t="shared" si="279"/>
        <v>25.200000000000003</v>
      </c>
      <c r="L4381" s="1602"/>
      <c r="M4381" s="1602"/>
      <c r="N4381" s="1606">
        <f t="shared" si="280"/>
        <v>0</v>
      </c>
      <c r="O4381" s="1602"/>
      <c r="P4381" s="1762"/>
      <c r="Q4381" s="1763">
        <f t="shared" si="281"/>
        <v>0</v>
      </c>
      <c r="R4381" s="2092"/>
      <c r="T4381" s="90">
        <v>36000</v>
      </c>
    </row>
    <row r="4382" spans="3:20">
      <c r="C4382" s="1601">
        <v>173</v>
      </c>
      <c r="D4382" s="1602" t="s">
        <v>2339</v>
      </c>
      <c r="E4382" s="1603">
        <v>10</v>
      </c>
      <c r="F4382" s="1602" t="s">
        <v>543</v>
      </c>
      <c r="G4382" s="1604">
        <v>42</v>
      </c>
      <c r="H4382" s="1602">
        <v>2022</v>
      </c>
      <c r="I4382" s="1605">
        <v>12.6738</v>
      </c>
      <c r="J4382" s="1602">
        <f t="shared" si="278"/>
        <v>30</v>
      </c>
      <c r="K4382" s="1605">
        <f t="shared" si="279"/>
        <v>8.8716600000000003</v>
      </c>
      <c r="L4382" s="1602"/>
      <c r="M4382" s="1602"/>
      <c r="N4382" s="1606">
        <f t="shared" si="280"/>
        <v>0</v>
      </c>
      <c r="O4382" s="1602"/>
      <c r="P4382" s="1762"/>
      <c r="Q4382" s="1763">
        <f t="shared" si="281"/>
        <v>0</v>
      </c>
      <c r="R4382" s="2092"/>
      <c r="T4382" s="90">
        <v>12673.8</v>
      </c>
    </row>
    <row r="4383" spans="3:20">
      <c r="C4383" s="1601">
        <v>174</v>
      </c>
      <c r="D4383" s="1602" t="s">
        <v>2383</v>
      </c>
      <c r="E4383" s="1603">
        <v>10</v>
      </c>
      <c r="F4383" s="1602" t="s">
        <v>543</v>
      </c>
      <c r="G4383" s="1604">
        <v>1</v>
      </c>
      <c r="H4383" s="1602">
        <v>2022</v>
      </c>
      <c r="I4383" s="1605">
        <v>22.5352</v>
      </c>
      <c r="J4383" s="1602">
        <f t="shared" si="278"/>
        <v>30</v>
      </c>
      <c r="K4383" s="1605">
        <f t="shared" si="279"/>
        <v>15.77464</v>
      </c>
      <c r="L4383" s="1602"/>
      <c r="M4383" s="1602"/>
      <c r="N4383" s="1606">
        <f t="shared" si="280"/>
        <v>0</v>
      </c>
      <c r="O4383" s="1602"/>
      <c r="P4383" s="1762"/>
      <c r="Q4383" s="1763">
        <f t="shared" si="281"/>
        <v>0</v>
      </c>
      <c r="R4383" s="2092"/>
      <c r="T4383" s="90">
        <v>22535.200000000001</v>
      </c>
    </row>
    <row r="4384" spans="3:20" ht="27">
      <c r="C4384" s="1601">
        <v>175</v>
      </c>
      <c r="D4384" s="1602" t="s">
        <v>5725</v>
      </c>
      <c r="E4384" s="1603">
        <v>10</v>
      </c>
      <c r="F4384" s="1602" t="s">
        <v>543</v>
      </c>
      <c r="G4384" s="1604">
        <v>21</v>
      </c>
      <c r="H4384" s="1602">
        <v>2022</v>
      </c>
      <c r="I4384" s="1605">
        <v>69.794399999999996</v>
      </c>
      <c r="J4384" s="1602">
        <f t="shared" si="278"/>
        <v>30</v>
      </c>
      <c r="K4384" s="1605">
        <f t="shared" si="279"/>
        <v>48.856079999999999</v>
      </c>
      <c r="L4384" s="1602"/>
      <c r="M4384" s="1602"/>
      <c r="N4384" s="1606">
        <f t="shared" si="280"/>
        <v>0</v>
      </c>
      <c r="O4384" s="1602"/>
      <c r="P4384" s="1762"/>
      <c r="Q4384" s="1763">
        <f t="shared" si="281"/>
        <v>0</v>
      </c>
      <c r="R4384" s="2092"/>
      <c r="T4384" s="90">
        <v>69794.399999999994</v>
      </c>
    </row>
    <row r="4385" spans="3:20">
      <c r="C4385" s="1601">
        <v>176</v>
      </c>
      <c r="D4385" s="1602" t="s">
        <v>7066</v>
      </c>
      <c r="E4385" s="1603">
        <v>10</v>
      </c>
      <c r="F4385" s="1602" t="s">
        <v>543</v>
      </c>
      <c r="G4385" s="1604">
        <v>8</v>
      </c>
      <c r="H4385" s="1602">
        <v>2022</v>
      </c>
      <c r="I4385" s="1605">
        <v>87.242999999999995</v>
      </c>
      <c r="J4385" s="1602">
        <f t="shared" si="278"/>
        <v>30</v>
      </c>
      <c r="K4385" s="1605">
        <f t="shared" si="279"/>
        <v>61.070099999999996</v>
      </c>
      <c r="L4385" s="1602"/>
      <c r="M4385" s="1602"/>
      <c r="N4385" s="1606">
        <f t="shared" si="280"/>
        <v>0</v>
      </c>
      <c r="O4385" s="1602"/>
      <c r="P4385" s="1762"/>
      <c r="Q4385" s="1763">
        <f t="shared" si="281"/>
        <v>0</v>
      </c>
      <c r="R4385" s="2092"/>
      <c r="T4385" s="90">
        <v>87243</v>
      </c>
    </row>
    <row r="4386" spans="3:20" ht="40.5">
      <c r="C4386" s="1601">
        <v>177</v>
      </c>
      <c r="D4386" s="1602" t="s">
        <v>7067</v>
      </c>
      <c r="E4386" s="1603">
        <v>10</v>
      </c>
      <c r="F4386" s="1602" t="s">
        <v>543</v>
      </c>
      <c r="G4386" s="1604">
        <v>2</v>
      </c>
      <c r="H4386" s="1602">
        <v>2022</v>
      </c>
      <c r="I4386" s="1605">
        <v>320</v>
      </c>
      <c r="J4386" s="1602">
        <f t="shared" si="278"/>
        <v>30</v>
      </c>
      <c r="K4386" s="1605">
        <f t="shared" si="279"/>
        <v>224</v>
      </c>
      <c r="L4386" s="1602"/>
      <c r="M4386" s="1602"/>
      <c r="N4386" s="1606">
        <f t="shared" si="280"/>
        <v>0</v>
      </c>
      <c r="O4386" s="1602"/>
      <c r="P4386" s="1762"/>
      <c r="Q4386" s="1763">
        <f t="shared" si="281"/>
        <v>0</v>
      </c>
      <c r="R4386" s="2092"/>
      <c r="T4386" s="90">
        <v>320000</v>
      </c>
    </row>
    <row r="4387" spans="3:20" ht="27">
      <c r="C4387" s="1601">
        <v>178</v>
      </c>
      <c r="D4387" s="1602" t="s">
        <v>7068</v>
      </c>
      <c r="E4387" s="1603">
        <v>10</v>
      </c>
      <c r="F4387" s="1602" t="s">
        <v>543</v>
      </c>
      <c r="G4387" s="1604">
        <v>1</v>
      </c>
      <c r="H4387" s="1602">
        <v>2022</v>
      </c>
      <c r="I4387" s="1605">
        <v>270</v>
      </c>
      <c r="J4387" s="1602">
        <f t="shared" si="278"/>
        <v>30</v>
      </c>
      <c r="K4387" s="1605">
        <f t="shared" si="279"/>
        <v>189</v>
      </c>
      <c r="L4387" s="1602"/>
      <c r="M4387" s="1602"/>
      <c r="N4387" s="1606">
        <f t="shared" si="280"/>
        <v>0</v>
      </c>
      <c r="O4387" s="1602"/>
      <c r="P4387" s="1762"/>
      <c r="Q4387" s="1763">
        <f t="shared" si="281"/>
        <v>0</v>
      </c>
      <c r="R4387" s="2092"/>
      <c r="T4387" s="90">
        <v>270000</v>
      </c>
    </row>
    <row r="4388" spans="3:20" ht="27">
      <c r="C4388" s="1601">
        <v>179</v>
      </c>
      <c r="D4388" s="1602" t="s">
        <v>7069</v>
      </c>
      <c r="E4388" s="1603">
        <v>10</v>
      </c>
      <c r="F4388" s="1602" t="s">
        <v>543</v>
      </c>
      <c r="G4388" s="1604">
        <v>3</v>
      </c>
      <c r="H4388" s="1602">
        <v>2022</v>
      </c>
      <c r="I4388" s="1605">
        <v>86.492310000000003</v>
      </c>
      <c r="J4388" s="1602">
        <f t="shared" si="278"/>
        <v>30</v>
      </c>
      <c r="K4388" s="1605">
        <f t="shared" si="279"/>
        <v>60.544617000000002</v>
      </c>
      <c r="L4388" s="1602"/>
      <c r="M4388" s="1602"/>
      <c r="N4388" s="1606">
        <f t="shared" si="280"/>
        <v>0</v>
      </c>
      <c r="O4388" s="1602"/>
      <c r="P4388" s="1762"/>
      <c r="Q4388" s="1763">
        <f t="shared" si="281"/>
        <v>0</v>
      </c>
      <c r="R4388" s="2092"/>
      <c r="T4388" s="90">
        <v>86492.31</v>
      </c>
    </row>
    <row r="4389" spans="3:20">
      <c r="C4389" s="1601">
        <v>180</v>
      </c>
      <c r="D4389" s="1602" t="s">
        <v>7070</v>
      </c>
      <c r="E4389" s="1603">
        <v>10</v>
      </c>
      <c r="F4389" s="1602" t="s">
        <v>543</v>
      </c>
      <c r="G4389" s="1604">
        <v>1</v>
      </c>
      <c r="H4389" s="1602">
        <v>2022</v>
      </c>
      <c r="I4389" s="1605">
        <v>39.75</v>
      </c>
      <c r="J4389" s="1602">
        <f t="shared" si="278"/>
        <v>30</v>
      </c>
      <c r="K4389" s="1605">
        <f t="shared" si="279"/>
        <v>27.825000000000003</v>
      </c>
      <c r="L4389" s="1602"/>
      <c r="M4389" s="1602"/>
      <c r="N4389" s="1606">
        <f t="shared" si="280"/>
        <v>0</v>
      </c>
      <c r="O4389" s="1602"/>
      <c r="P4389" s="1762"/>
      <c r="Q4389" s="1763">
        <f t="shared" si="281"/>
        <v>0</v>
      </c>
      <c r="R4389" s="2092"/>
      <c r="T4389" s="90">
        <v>39750</v>
      </c>
    </row>
    <row r="4390" spans="3:20">
      <c r="C4390" s="1601">
        <v>181</v>
      </c>
      <c r="D4390" s="1602" t="s">
        <v>7071</v>
      </c>
      <c r="E4390" s="1603">
        <v>10</v>
      </c>
      <c r="F4390" s="1602" t="s">
        <v>543</v>
      </c>
      <c r="G4390" s="1604">
        <v>20</v>
      </c>
      <c r="H4390" s="1602">
        <v>2022</v>
      </c>
      <c r="I4390" s="1605">
        <v>67.8</v>
      </c>
      <c r="J4390" s="1602">
        <f t="shared" si="278"/>
        <v>30</v>
      </c>
      <c r="K4390" s="1605">
        <f t="shared" si="279"/>
        <v>47.459999999999994</v>
      </c>
      <c r="L4390" s="1602"/>
      <c r="M4390" s="1602"/>
      <c r="N4390" s="1606">
        <f t="shared" si="280"/>
        <v>0</v>
      </c>
      <c r="O4390" s="1602"/>
      <c r="P4390" s="1762"/>
      <c r="Q4390" s="1763">
        <f t="shared" si="281"/>
        <v>0</v>
      </c>
      <c r="R4390" s="2092"/>
      <c r="T4390" s="90">
        <v>67800</v>
      </c>
    </row>
    <row r="4391" spans="3:20">
      <c r="C4391" s="1601">
        <v>182</v>
      </c>
      <c r="D4391" s="1602" t="s">
        <v>2322</v>
      </c>
      <c r="E4391" s="1603">
        <v>10</v>
      </c>
      <c r="F4391" s="1602" t="s">
        <v>543</v>
      </c>
      <c r="G4391" s="1604">
        <v>1</v>
      </c>
      <c r="H4391" s="1602">
        <v>2022</v>
      </c>
      <c r="I4391" s="1605">
        <v>74.25</v>
      </c>
      <c r="J4391" s="1602">
        <f t="shared" si="278"/>
        <v>30</v>
      </c>
      <c r="K4391" s="1605">
        <f t="shared" si="279"/>
        <v>51.975000000000001</v>
      </c>
      <c r="L4391" s="1602"/>
      <c r="M4391" s="1602"/>
      <c r="N4391" s="1606">
        <f t="shared" si="280"/>
        <v>0</v>
      </c>
      <c r="O4391" s="1602"/>
      <c r="P4391" s="1762"/>
      <c r="Q4391" s="1763">
        <f t="shared" si="281"/>
        <v>0</v>
      </c>
      <c r="R4391" s="2092"/>
      <c r="T4391" s="90">
        <v>74250</v>
      </c>
    </row>
    <row r="4392" spans="3:20">
      <c r="C4392" s="1601">
        <v>183</v>
      </c>
      <c r="D4392" s="1602" t="s">
        <v>2277</v>
      </c>
      <c r="E4392" s="1603">
        <v>10</v>
      </c>
      <c r="F4392" s="1602" t="s">
        <v>543</v>
      </c>
      <c r="G4392" s="1604">
        <v>4</v>
      </c>
      <c r="H4392" s="1602">
        <v>2022</v>
      </c>
      <c r="I4392" s="1605">
        <v>99</v>
      </c>
      <c r="J4392" s="1602">
        <f t="shared" si="278"/>
        <v>30</v>
      </c>
      <c r="K4392" s="1605">
        <f t="shared" si="279"/>
        <v>69.3</v>
      </c>
      <c r="L4392" s="1602"/>
      <c r="M4392" s="1602"/>
      <c r="N4392" s="1606">
        <f t="shared" si="280"/>
        <v>0</v>
      </c>
      <c r="O4392" s="1602"/>
      <c r="P4392" s="1762"/>
      <c r="Q4392" s="1763">
        <f t="shared" si="281"/>
        <v>0</v>
      </c>
      <c r="R4392" s="2092"/>
      <c r="T4392" s="90">
        <v>99000</v>
      </c>
    </row>
    <row r="4393" spans="3:20">
      <c r="C4393" s="1601">
        <v>184</v>
      </c>
      <c r="D4393" s="1602" t="s">
        <v>5740</v>
      </c>
      <c r="E4393" s="1603">
        <v>10</v>
      </c>
      <c r="F4393" s="1602" t="s">
        <v>543</v>
      </c>
      <c r="G4393" s="1604">
        <v>159</v>
      </c>
      <c r="H4393" s="1602">
        <v>2022</v>
      </c>
      <c r="I4393" s="1605">
        <v>11.82558</v>
      </c>
      <c r="J4393" s="1602">
        <f t="shared" si="278"/>
        <v>30</v>
      </c>
      <c r="K4393" s="1605">
        <f t="shared" si="279"/>
        <v>8.2779059999999998</v>
      </c>
      <c r="L4393" s="1602"/>
      <c r="M4393" s="1602"/>
      <c r="N4393" s="1606">
        <f t="shared" si="280"/>
        <v>0</v>
      </c>
      <c r="O4393" s="1602"/>
      <c r="P4393" s="1762"/>
      <c r="Q4393" s="1763">
        <f t="shared" si="281"/>
        <v>0</v>
      </c>
      <c r="R4393" s="2092"/>
      <c r="T4393" s="90">
        <v>11825.58</v>
      </c>
    </row>
    <row r="4394" spans="3:20" ht="27">
      <c r="C4394" s="1601">
        <v>185</v>
      </c>
      <c r="D4394" s="1602" t="s">
        <v>7072</v>
      </c>
      <c r="E4394" s="1603">
        <v>10</v>
      </c>
      <c r="F4394" s="1602" t="s">
        <v>543</v>
      </c>
      <c r="G4394" s="1604">
        <v>1</v>
      </c>
      <c r="H4394" s="1602">
        <v>2023</v>
      </c>
      <c r="I4394" s="1605">
        <v>200</v>
      </c>
      <c r="J4394" s="1602">
        <f t="shared" si="278"/>
        <v>20</v>
      </c>
      <c r="K4394" s="1605">
        <f t="shared" si="279"/>
        <v>160</v>
      </c>
      <c r="L4394" s="1602"/>
      <c r="M4394" s="1602"/>
      <c r="N4394" s="1606">
        <f t="shared" si="280"/>
        <v>0</v>
      </c>
      <c r="O4394" s="1602"/>
      <c r="P4394" s="1762"/>
      <c r="Q4394" s="1763">
        <f t="shared" si="281"/>
        <v>0</v>
      </c>
      <c r="R4394" s="2092"/>
      <c r="T4394" s="90">
        <v>200000</v>
      </c>
    </row>
    <row r="4395" spans="3:20">
      <c r="C4395" s="1601">
        <v>186</v>
      </c>
      <c r="D4395" s="1602" t="s">
        <v>5717</v>
      </c>
      <c r="E4395" s="1603">
        <v>10</v>
      </c>
      <c r="F4395" s="1602" t="s">
        <v>543</v>
      </c>
      <c r="G4395" s="1604">
        <v>30</v>
      </c>
      <c r="H4395" s="1602">
        <v>2023</v>
      </c>
      <c r="I4395" s="1605">
        <v>23.2</v>
      </c>
      <c r="J4395" s="1602">
        <f t="shared" si="278"/>
        <v>20</v>
      </c>
      <c r="K4395" s="1605">
        <f t="shared" si="279"/>
        <v>18.559999999999999</v>
      </c>
      <c r="L4395" s="1602"/>
      <c r="M4395" s="1602"/>
      <c r="N4395" s="1606">
        <f t="shared" si="280"/>
        <v>0</v>
      </c>
      <c r="O4395" s="1602"/>
      <c r="P4395" s="1762"/>
      <c r="Q4395" s="1763">
        <f t="shared" si="281"/>
        <v>0</v>
      </c>
      <c r="R4395" s="2092"/>
      <c r="T4395" s="90">
        <v>23200</v>
      </c>
    </row>
    <row r="4396" spans="3:20">
      <c r="C4396" s="1601">
        <v>187</v>
      </c>
      <c r="D4396" s="1602" t="s">
        <v>3179</v>
      </c>
      <c r="E4396" s="1603">
        <v>10</v>
      </c>
      <c r="F4396" s="1602" t="s">
        <v>543</v>
      </c>
      <c r="G4396" s="1604">
        <v>56</v>
      </c>
      <c r="H4396" s="1602">
        <v>2023</v>
      </c>
      <c r="I4396" s="1605">
        <v>18.16</v>
      </c>
      <c r="J4396" s="1602">
        <f t="shared" si="278"/>
        <v>20</v>
      </c>
      <c r="K4396" s="1605">
        <f t="shared" si="279"/>
        <v>14.528</v>
      </c>
      <c r="L4396" s="1602"/>
      <c r="M4396" s="1602"/>
      <c r="N4396" s="1606">
        <f t="shared" si="280"/>
        <v>0</v>
      </c>
      <c r="O4396" s="1602"/>
      <c r="P4396" s="1762"/>
      <c r="Q4396" s="1763">
        <f t="shared" si="281"/>
        <v>0</v>
      </c>
      <c r="R4396" s="2092"/>
      <c r="T4396" s="90">
        <v>18160</v>
      </c>
    </row>
    <row r="4397" spans="3:20">
      <c r="C4397" s="1601">
        <v>188</v>
      </c>
      <c r="D4397" s="1602" t="s">
        <v>2383</v>
      </c>
      <c r="E4397" s="1603">
        <v>10</v>
      </c>
      <c r="F4397" s="1602" t="s">
        <v>543</v>
      </c>
      <c r="G4397" s="1604">
        <v>14</v>
      </c>
      <c r="H4397" s="1602">
        <v>2023</v>
      </c>
      <c r="I4397" s="1605">
        <v>22.99869</v>
      </c>
      <c r="J4397" s="1602">
        <f t="shared" si="278"/>
        <v>20</v>
      </c>
      <c r="K4397" s="1605">
        <f t="shared" si="279"/>
        <v>18.398952000000001</v>
      </c>
      <c r="L4397" s="1602"/>
      <c r="M4397" s="1602"/>
      <c r="N4397" s="1606">
        <f t="shared" si="280"/>
        <v>0</v>
      </c>
      <c r="O4397" s="1602"/>
      <c r="P4397" s="1762"/>
      <c r="Q4397" s="1763">
        <f t="shared" si="281"/>
        <v>0</v>
      </c>
      <c r="R4397" s="2092"/>
      <c r="T4397" s="90">
        <v>22998.69</v>
      </c>
    </row>
    <row r="4398" spans="3:20">
      <c r="C4398" s="1601">
        <v>189</v>
      </c>
      <c r="D4398" s="1602" t="s">
        <v>2322</v>
      </c>
      <c r="E4398" s="1603">
        <v>10</v>
      </c>
      <c r="F4398" s="1602" t="s">
        <v>543</v>
      </c>
      <c r="G4398" s="1604">
        <v>19</v>
      </c>
      <c r="H4398" s="1602">
        <v>2023</v>
      </c>
      <c r="I4398" s="1605">
        <v>53.4</v>
      </c>
      <c r="J4398" s="1602">
        <f t="shared" si="278"/>
        <v>20</v>
      </c>
      <c r="K4398" s="1605">
        <f t="shared" si="279"/>
        <v>42.72</v>
      </c>
      <c r="L4398" s="1602"/>
      <c r="M4398" s="1602"/>
      <c r="N4398" s="1606">
        <f t="shared" si="280"/>
        <v>0</v>
      </c>
      <c r="O4398" s="1602"/>
      <c r="P4398" s="1762"/>
      <c r="Q4398" s="1763">
        <f t="shared" si="281"/>
        <v>0</v>
      </c>
      <c r="R4398" s="2092"/>
      <c r="T4398" s="90">
        <v>53400</v>
      </c>
    </row>
    <row r="4399" spans="3:20">
      <c r="C4399" s="1601">
        <v>190</v>
      </c>
      <c r="D4399" s="1602" t="s">
        <v>5717</v>
      </c>
      <c r="E4399" s="1603">
        <v>10</v>
      </c>
      <c r="F4399" s="1602" t="s">
        <v>543</v>
      </c>
      <c r="G4399" s="1604">
        <v>28</v>
      </c>
      <c r="H4399" s="1602">
        <v>2023</v>
      </c>
      <c r="I4399" s="1605">
        <v>23.2</v>
      </c>
      <c r="J4399" s="1602">
        <f t="shared" si="278"/>
        <v>20</v>
      </c>
      <c r="K4399" s="1605">
        <f t="shared" si="279"/>
        <v>18.559999999999999</v>
      </c>
      <c r="L4399" s="1602"/>
      <c r="M4399" s="1602"/>
      <c r="N4399" s="1606">
        <f t="shared" si="280"/>
        <v>0</v>
      </c>
      <c r="O4399" s="1602"/>
      <c r="P4399" s="1762"/>
      <c r="Q4399" s="1763">
        <f t="shared" si="281"/>
        <v>0</v>
      </c>
      <c r="R4399" s="2092"/>
      <c r="T4399" s="90">
        <v>23200</v>
      </c>
    </row>
    <row r="4400" spans="3:20">
      <c r="C4400" s="1601">
        <v>191</v>
      </c>
      <c r="D4400" s="1602" t="s">
        <v>2338</v>
      </c>
      <c r="E4400" s="1603">
        <v>10</v>
      </c>
      <c r="F4400" s="1602" t="s">
        <v>543</v>
      </c>
      <c r="G4400" s="1604">
        <v>1</v>
      </c>
      <c r="H4400" s="1602">
        <v>2023</v>
      </c>
      <c r="I4400" s="1605">
        <v>27.67184</v>
      </c>
      <c r="J4400" s="1602">
        <f t="shared" si="278"/>
        <v>20</v>
      </c>
      <c r="K4400" s="1605">
        <f t="shared" si="279"/>
        <v>22.137471999999999</v>
      </c>
      <c r="L4400" s="1602"/>
      <c r="M4400" s="1602"/>
      <c r="N4400" s="1606">
        <f t="shared" si="280"/>
        <v>0</v>
      </c>
      <c r="O4400" s="1602"/>
      <c r="P4400" s="1762"/>
      <c r="Q4400" s="1763">
        <f t="shared" si="281"/>
        <v>0</v>
      </c>
      <c r="R4400" s="2092"/>
      <c r="T4400" s="90">
        <v>27671.84</v>
      </c>
    </row>
    <row r="4401" spans="3:20" ht="27">
      <c r="C4401" s="1601">
        <v>192</v>
      </c>
      <c r="D4401" s="1602" t="s">
        <v>5715</v>
      </c>
      <c r="E4401" s="1603">
        <v>10</v>
      </c>
      <c r="F4401" s="1602" t="s">
        <v>543</v>
      </c>
      <c r="G4401" s="1604">
        <v>19</v>
      </c>
      <c r="H4401" s="1602">
        <v>2023</v>
      </c>
      <c r="I4401" s="1605">
        <v>48</v>
      </c>
      <c r="J4401" s="1602">
        <f t="shared" si="278"/>
        <v>20</v>
      </c>
      <c r="K4401" s="1605">
        <f t="shared" si="279"/>
        <v>38.4</v>
      </c>
      <c r="L4401" s="1602"/>
      <c r="M4401" s="1602"/>
      <c r="N4401" s="1606">
        <f t="shared" si="280"/>
        <v>0</v>
      </c>
      <c r="O4401" s="1602"/>
      <c r="P4401" s="1762"/>
      <c r="Q4401" s="1763">
        <f t="shared" si="281"/>
        <v>0</v>
      </c>
      <c r="R4401" s="2092"/>
      <c r="T4401" s="90">
        <v>48000</v>
      </c>
    </row>
    <row r="4402" spans="3:20">
      <c r="C4402" s="1601">
        <v>193</v>
      </c>
      <c r="D4402" s="1602" t="s">
        <v>7073</v>
      </c>
      <c r="E4402" s="1603">
        <v>10</v>
      </c>
      <c r="F4402" s="1602" t="s">
        <v>7074</v>
      </c>
      <c r="G4402" s="1604">
        <v>182.25</v>
      </c>
      <c r="H4402" s="1602">
        <v>2023</v>
      </c>
      <c r="I4402" s="1605">
        <v>13.965</v>
      </c>
      <c r="J4402" s="1602">
        <f t="shared" ref="J4402:J4476" si="282">IF(($J$14-H4402)*J$4209&gt;100,100,($J$14-H4402)*J$4209)</f>
        <v>20</v>
      </c>
      <c r="K4402" s="1605">
        <f t="shared" si="279"/>
        <v>11.172000000000001</v>
      </c>
      <c r="L4402" s="1602"/>
      <c r="M4402" s="1602"/>
      <c r="N4402" s="1606">
        <f t="shared" si="280"/>
        <v>0</v>
      </c>
      <c r="O4402" s="1602"/>
      <c r="P4402" s="1762"/>
      <c r="Q4402" s="1763">
        <f t="shared" si="281"/>
        <v>0</v>
      </c>
      <c r="R4402" s="2092"/>
      <c r="T4402" s="90">
        <v>13965</v>
      </c>
    </row>
    <row r="4403" spans="3:20">
      <c r="C4403" s="1601">
        <v>194</v>
      </c>
      <c r="D4403" s="1602" t="s">
        <v>7075</v>
      </c>
      <c r="E4403" s="1603">
        <v>10</v>
      </c>
      <c r="F4403" s="1602" t="s">
        <v>7074</v>
      </c>
      <c r="G4403" s="1604">
        <v>254.88000000000011</v>
      </c>
      <c r="H4403" s="1602">
        <v>2023</v>
      </c>
      <c r="I4403" s="1605">
        <v>19.832999999999998</v>
      </c>
      <c r="J4403" s="1602">
        <f t="shared" si="282"/>
        <v>20</v>
      </c>
      <c r="K4403" s="1605">
        <f t="shared" ref="K4403:K4477" si="283">IF(J4403=100,0,I4403-I4403*J4403%)</f>
        <v>15.866399999999999</v>
      </c>
      <c r="L4403" s="1602"/>
      <c r="M4403" s="1602"/>
      <c r="N4403" s="1606">
        <f t="shared" ref="N4403:N4477" si="284">+L4403*M4403</f>
        <v>0</v>
      </c>
      <c r="O4403" s="1602"/>
      <c r="P4403" s="1762"/>
      <c r="Q4403" s="1763">
        <f t="shared" ref="Q4403:Q4477" si="285">+O4403*P4403</f>
        <v>0</v>
      </c>
      <c r="R4403" s="2092"/>
      <c r="T4403" s="90">
        <v>19833</v>
      </c>
    </row>
    <row r="4404" spans="3:20">
      <c r="C4404" s="1601">
        <v>195</v>
      </c>
      <c r="D4404" s="1602" t="s">
        <v>7076</v>
      </c>
      <c r="E4404" s="1603">
        <v>10</v>
      </c>
      <c r="F4404" s="1602" t="s">
        <v>543</v>
      </c>
      <c r="G4404" s="1604">
        <v>2</v>
      </c>
      <c r="H4404" s="1602">
        <v>2023</v>
      </c>
      <c r="I4404" s="1605">
        <v>45</v>
      </c>
      <c r="J4404" s="1602">
        <f t="shared" si="282"/>
        <v>20</v>
      </c>
      <c r="K4404" s="1605">
        <f t="shared" si="283"/>
        <v>36</v>
      </c>
      <c r="L4404" s="1602"/>
      <c r="M4404" s="1602"/>
      <c r="N4404" s="1606">
        <f t="shared" si="284"/>
        <v>0</v>
      </c>
      <c r="O4404" s="1602"/>
      <c r="P4404" s="1762"/>
      <c r="Q4404" s="1763">
        <f t="shared" si="285"/>
        <v>0</v>
      </c>
      <c r="R4404" s="2092"/>
      <c r="T4404" s="90">
        <v>45000</v>
      </c>
    </row>
    <row r="4405" spans="3:20" ht="27">
      <c r="C4405" s="1601">
        <v>196</v>
      </c>
      <c r="D4405" s="1602" t="s">
        <v>5716</v>
      </c>
      <c r="E4405" s="1603">
        <v>10</v>
      </c>
      <c r="F4405" s="1602" t="s">
        <v>543</v>
      </c>
      <c r="G4405" s="1604">
        <v>86</v>
      </c>
      <c r="H4405" s="1602">
        <v>2023</v>
      </c>
      <c r="I4405" s="1605">
        <v>59.362490000000001</v>
      </c>
      <c r="J4405" s="1602">
        <f t="shared" si="282"/>
        <v>20</v>
      </c>
      <c r="K4405" s="1605">
        <f t="shared" si="283"/>
        <v>47.489992000000001</v>
      </c>
      <c r="L4405" s="1602"/>
      <c r="M4405" s="1602"/>
      <c r="N4405" s="1606">
        <f t="shared" si="284"/>
        <v>0</v>
      </c>
      <c r="O4405" s="1602"/>
      <c r="P4405" s="1762"/>
      <c r="Q4405" s="1763">
        <f t="shared" si="285"/>
        <v>0</v>
      </c>
      <c r="R4405" s="2092"/>
      <c r="T4405" s="90">
        <v>59362.49</v>
      </c>
    </row>
    <row r="4406" spans="3:20">
      <c r="C4406" s="1601">
        <v>197</v>
      </c>
      <c r="D4406" s="1602" t="s">
        <v>7077</v>
      </c>
      <c r="E4406" s="1603">
        <v>10</v>
      </c>
      <c r="F4406" s="1602" t="s">
        <v>3813</v>
      </c>
      <c r="G4406" s="1604">
        <v>8</v>
      </c>
      <c r="H4406" s="1602">
        <v>2023</v>
      </c>
      <c r="I4406" s="1605">
        <v>60</v>
      </c>
      <c r="J4406" s="1602">
        <f t="shared" si="282"/>
        <v>20</v>
      </c>
      <c r="K4406" s="1605">
        <f t="shared" si="283"/>
        <v>48</v>
      </c>
      <c r="L4406" s="1602"/>
      <c r="M4406" s="1602"/>
      <c r="N4406" s="1606">
        <f t="shared" si="284"/>
        <v>0</v>
      </c>
      <c r="O4406" s="1602"/>
      <c r="P4406" s="1762"/>
      <c r="Q4406" s="1763">
        <f t="shared" si="285"/>
        <v>0</v>
      </c>
      <c r="R4406" s="2092"/>
      <c r="T4406" s="90">
        <v>60000</v>
      </c>
    </row>
    <row r="4407" spans="3:20">
      <c r="C4407" s="1601">
        <v>198</v>
      </c>
      <c r="D4407" s="1602" t="s">
        <v>7078</v>
      </c>
      <c r="E4407" s="1603">
        <v>10</v>
      </c>
      <c r="F4407" s="1602" t="s">
        <v>3813</v>
      </c>
      <c r="G4407" s="1604">
        <v>8</v>
      </c>
      <c r="H4407" s="1602">
        <v>2023</v>
      </c>
      <c r="I4407" s="1605">
        <v>60</v>
      </c>
      <c r="J4407" s="1602">
        <f t="shared" si="282"/>
        <v>20</v>
      </c>
      <c r="K4407" s="1605">
        <f t="shared" si="283"/>
        <v>48</v>
      </c>
      <c r="L4407" s="1602"/>
      <c r="M4407" s="1602"/>
      <c r="N4407" s="1606">
        <f t="shared" si="284"/>
        <v>0</v>
      </c>
      <c r="O4407" s="1602"/>
      <c r="P4407" s="1762"/>
      <c r="Q4407" s="1763">
        <f t="shared" si="285"/>
        <v>0</v>
      </c>
      <c r="R4407" s="2092"/>
      <c r="T4407" s="90">
        <v>60000</v>
      </c>
    </row>
    <row r="4408" spans="3:20">
      <c r="C4408" s="1601">
        <v>199</v>
      </c>
      <c r="D4408" s="1602" t="s">
        <v>4608</v>
      </c>
      <c r="E4408" s="1603">
        <v>10</v>
      </c>
      <c r="F4408" s="1602" t="s">
        <v>3813</v>
      </c>
      <c r="G4408" s="1604">
        <v>2</v>
      </c>
      <c r="H4408" s="1602">
        <v>2010</v>
      </c>
      <c r="I4408" s="1605">
        <v>402.45078000000001</v>
      </c>
      <c r="J4408" s="1602">
        <f t="shared" si="282"/>
        <v>100</v>
      </c>
      <c r="K4408" s="1605">
        <f t="shared" si="283"/>
        <v>0</v>
      </c>
      <c r="L4408" s="1602"/>
      <c r="M4408" s="1602"/>
      <c r="N4408" s="1606">
        <f t="shared" si="284"/>
        <v>0</v>
      </c>
      <c r="O4408" s="1602"/>
      <c r="P4408" s="1762"/>
      <c r="Q4408" s="1763">
        <f t="shared" si="285"/>
        <v>0</v>
      </c>
      <c r="R4408" s="2092"/>
      <c r="T4408" s="90">
        <v>402450.78</v>
      </c>
    </row>
    <row r="4409" spans="3:20">
      <c r="C4409" s="1601">
        <v>200</v>
      </c>
      <c r="D4409" s="1602" t="s">
        <v>7079</v>
      </c>
      <c r="E4409" s="1603">
        <v>10</v>
      </c>
      <c r="F4409" s="1602" t="s">
        <v>3813</v>
      </c>
      <c r="G4409" s="1604">
        <v>6</v>
      </c>
      <c r="H4409" s="1602">
        <v>2023</v>
      </c>
      <c r="I4409" s="1605">
        <v>99</v>
      </c>
      <c r="J4409" s="1602">
        <f t="shared" si="282"/>
        <v>20</v>
      </c>
      <c r="K4409" s="1605">
        <f t="shared" si="283"/>
        <v>79.2</v>
      </c>
      <c r="L4409" s="1602"/>
      <c r="M4409" s="1602"/>
      <c r="N4409" s="1606">
        <f t="shared" si="284"/>
        <v>0</v>
      </c>
      <c r="O4409" s="1602"/>
      <c r="P4409" s="1762"/>
      <c r="Q4409" s="1763">
        <f t="shared" si="285"/>
        <v>0</v>
      </c>
      <c r="R4409" s="2092"/>
      <c r="T4409" s="90">
        <v>99000</v>
      </c>
    </row>
    <row r="4410" spans="3:20">
      <c r="C4410" s="1601">
        <v>201</v>
      </c>
      <c r="D4410" s="1602" t="s">
        <v>7080</v>
      </c>
      <c r="E4410" s="1603">
        <v>10</v>
      </c>
      <c r="F4410" s="1602" t="s">
        <v>3813</v>
      </c>
      <c r="G4410" s="1604">
        <v>5</v>
      </c>
      <c r="H4410" s="1602">
        <v>2023</v>
      </c>
      <c r="I4410" s="1605">
        <v>33</v>
      </c>
      <c r="J4410" s="1602">
        <f t="shared" si="282"/>
        <v>20</v>
      </c>
      <c r="K4410" s="1605">
        <f t="shared" si="283"/>
        <v>26.4</v>
      </c>
      <c r="L4410" s="1602"/>
      <c r="M4410" s="1602"/>
      <c r="N4410" s="1606">
        <f t="shared" si="284"/>
        <v>0</v>
      </c>
      <c r="O4410" s="1602"/>
      <c r="P4410" s="1762"/>
      <c r="Q4410" s="1763">
        <f t="shared" si="285"/>
        <v>0</v>
      </c>
      <c r="R4410" s="2092"/>
      <c r="T4410" s="90">
        <v>33000</v>
      </c>
    </row>
    <row r="4411" spans="3:20">
      <c r="C4411" s="1601">
        <v>202</v>
      </c>
      <c r="D4411" s="1602" t="s">
        <v>7081</v>
      </c>
      <c r="E4411" s="1603">
        <v>10</v>
      </c>
      <c r="F4411" s="1602" t="s">
        <v>3813</v>
      </c>
      <c r="G4411" s="1604">
        <v>7</v>
      </c>
      <c r="H4411" s="1602">
        <v>2023</v>
      </c>
      <c r="I4411" s="1605">
        <v>35</v>
      </c>
      <c r="J4411" s="1602">
        <f t="shared" si="282"/>
        <v>20</v>
      </c>
      <c r="K4411" s="1605">
        <f t="shared" si="283"/>
        <v>28</v>
      </c>
      <c r="L4411" s="1602"/>
      <c r="M4411" s="1602"/>
      <c r="N4411" s="1606">
        <f t="shared" si="284"/>
        <v>0</v>
      </c>
      <c r="O4411" s="1602"/>
      <c r="P4411" s="1762"/>
      <c r="Q4411" s="1763">
        <f t="shared" si="285"/>
        <v>0</v>
      </c>
      <c r="R4411" s="2092"/>
      <c r="T4411" s="90">
        <v>35000</v>
      </c>
    </row>
    <row r="4412" spans="3:20">
      <c r="C4412" s="1601">
        <v>203</v>
      </c>
      <c r="D4412" s="1602" t="s">
        <v>7082</v>
      </c>
      <c r="E4412" s="1603">
        <v>10</v>
      </c>
      <c r="F4412" s="1602" t="s">
        <v>3813</v>
      </c>
      <c r="G4412" s="1604">
        <v>4</v>
      </c>
      <c r="H4412" s="1602">
        <v>2023</v>
      </c>
      <c r="I4412" s="1605">
        <v>38</v>
      </c>
      <c r="J4412" s="1602">
        <f t="shared" si="282"/>
        <v>20</v>
      </c>
      <c r="K4412" s="1605">
        <f t="shared" si="283"/>
        <v>30.4</v>
      </c>
      <c r="L4412" s="1602"/>
      <c r="M4412" s="1602"/>
      <c r="N4412" s="1606">
        <f t="shared" si="284"/>
        <v>0</v>
      </c>
      <c r="O4412" s="1602"/>
      <c r="P4412" s="1762"/>
      <c r="Q4412" s="1763">
        <f t="shared" si="285"/>
        <v>0</v>
      </c>
      <c r="R4412" s="2092"/>
      <c r="T4412" s="90">
        <v>38000</v>
      </c>
    </row>
    <row r="4413" spans="3:20">
      <c r="C4413" s="1601">
        <v>204</v>
      </c>
      <c r="D4413" s="1602" t="s">
        <v>7083</v>
      </c>
      <c r="E4413" s="1603">
        <v>10</v>
      </c>
      <c r="F4413" s="1602" t="s">
        <v>3813</v>
      </c>
      <c r="G4413" s="1604">
        <v>1</v>
      </c>
      <c r="H4413" s="1602">
        <v>2023</v>
      </c>
      <c r="I4413" s="1605">
        <v>27</v>
      </c>
      <c r="J4413" s="1602">
        <f t="shared" si="282"/>
        <v>20</v>
      </c>
      <c r="K4413" s="1605">
        <f t="shared" si="283"/>
        <v>21.6</v>
      </c>
      <c r="L4413" s="1602"/>
      <c r="M4413" s="1602"/>
      <c r="N4413" s="1606">
        <f t="shared" si="284"/>
        <v>0</v>
      </c>
      <c r="O4413" s="1602"/>
      <c r="P4413" s="1762"/>
      <c r="Q4413" s="1763">
        <f t="shared" si="285"/>
        <v>0</v>
      </c>
      <c r="R4413" s="2092"/>
      <c r="T4413" s="90">
        <v>27000</v>
      </c>
    </row>
    <row r="4414" spans="3:20">
      <c r="C4414" s="1601">
        <v>205</v>
      </c>
      <c r="D4414" s="1602" t="s">
        <v>7084</v>
      </c>
      <c r="E4414" s="1603">
        <v>10</v>
      </c>
      <c r="F4414" s="1602" t="s">
        <v>3813</v>
      </c>
      <c r="G4414" s="1604">
        <v>1</v>
      </c>
      <c r="H4414" s="1602">
        <v>2023</v>
      </c>
      <c r="I4414" s="1605">
        <v>41</v>
      </c>
      <c r="J4414" s="1602">
        <f t="shared" si="282"/>
        <v>20</v>
      </c>
      <c r="K4414" s="1605">
        <f t="shared" si="283"/>
        <v>32.799999999999997</v>
      </c>
      <c r="L4414" s="1602"/>
      <c r="M4414" s="1602"/>
      <c r="N4414" s="1606">
        <f t="shared" si="284"/>
        <v>0</v>
      </c>
      <c r="O4414" s="1602"/>
      <c r="P4414" s="1762"/>
      <c r="Q4414" s="1763">
        <f t="shared" si="285"/>
        <v>0</v>
      </c>
      <c r="R4414" s="2092"/>
      <c r="T4414" s="90">
        <v>41000</v>
      </c>
    </row>
    <row r="4415" spans="3:20">
      <c r="C4415" s="1601">
        <v>206</v>
      </c>
      <c r="D4415" s="1602" t="s">
        <v>7085</v>
      </c>
      <c r="E4415" s="1603">
        <v>10</v>
      </c>
      <c r="F4415" s="1602" t="s">
        <v>3813</v>
      </c>
      <c r="G4415" s="1604">
        <v>4</v>
      </c>
      <c r="H4415" s="1602">
        <v>2023</v>
      </c>
      <c r="I4415" s="1605">
        <v>34</v>
      </c>
      <c r="J4415" s="1602">
        <f t="shared" si="282"/>
        <v>20</v>
      </c>
      <c r="K4415" s="1605">
        <f t="shared" si="283"/>
        <v>27.2</v>
      </c>
      <c r="L4415" s="1602"/>
      <c r="M4415" s="1602"/>
      <c r="N4415" s="1606">
        <f t="shared" si="284"/>
        <v>0</v>
      </c>
      <c r="O4415" s="1602"/>
      <c r="P4415" s="1762"/>
      <c r="Q4415" s="1763">
        <f t="shared" si="285"/>
        <v>0</v>
      </c>
      <c r="R4415" s="2092"/>
      <c r="T4415" s="90">
        <v>34000</v>
      </c>
    </row>
    <row r="4416" spans="3:20">
      <c r="C4416" s="1601">
        <v>207</v>
      </c>
      <c r="D4416" s="1602" t="s">
        <v>7086</v>
      </c>
      <c r="E4416" s="1603">
        <v>10</v>
      </c>
      <c r="F4416" s="1602" t="s">
        <v>3813</v>
      </c>
      <c r="G4416" s="1604">
        <v>2</v>
      </c>
      <c r="H4416" s="1602">
        <v>2023</v>
      </c>
      <c r="I4416" s="1605">
        <v>37</v>
      </c>
      <c r="J4416" s="1602">
        <f t="shared" si="282"/>
        <v>20</v>
      </c>
      <c r="K4416" s="1605">
        <f t="shared" si="283"/>
        <v>29.6</v>
      </c>
      <c r="L4416" s="1602"/>
      <c r="M4416" s="1602"/>
      <c r="N4416" s="1606">
        <f t="shared" si="284"/>
        <v>0</v>
      </c>
      <c r="O4416" s="1602"/>
      <c r="P4416" s="1762"/>
      <c r="Q4416" s="1763">
        <f t="shared" si="285"/>
        <v>0</v>
      </c>
      <c r="R4416" s="2092"/>
      <c r="T4416" s="90">
        <v>37000</v>
      </c>
    </row>
    <row r="4417" spans="3:20">
      <c r="C4417" s="1601">
        <v>208</v>
      </c>
      <c r="D4417" s="1602" t="s">
        <v>7087</v>
      </c>
      <c r="E4417" s="1603">
        <v>10</v>
      </c>
      <c r="F4417" s="1602" t="s">
        <v>3813</v>
      </c>
      <c r="G4417" s="1604">
        <v>8</v>
      </c>
      <c r="H4417" s="1602">
        <v>2023</v>
      </c>
      <c r="I4417" s="1605">
        <v>39</v>
      </c>
      <c r="J4417" s="1602">
        <f t="shared" si="282"/>
        <v>20</v>
      </c>
      <c r="K4417" s="1605">
        <f t="shared" si="283"/>
        <v>31.2</v>
      </c>
      <c r="L4417" s="1602"/>
      <c r="M4417" s="1602"/>
      <c r="N4417" s="1606">
        <f t="shared" si="284"/>
        <v>0</v>
      </c>
      <c r="O4417" s="1602"/>
      <c r="P4417" s="1762"/>
      <c r="Q4417" s="1763">
        <f t="shared" si="285"/>
        <v>0</v>
      </c>
      <c r="R4417" s="2092"/>
      <c r="T4417" s="90">
        <v>39000</v>
      </c>
    </row>
    <row r="4418" spans="3:20">
      <c r="C4418" s="1601">
        <v>209</v>
      </c>
      <c r="D4418" s="1602" t="s">
        <v>7088</v>
      </c>
      <c r="E4418" s="1603">
        <v>10</v>
      </c>
      <c r="F4418" s="1602" t="s">
        <v>3813</v>
      </c>
      <c r="G4418" s="1604">
        <v>6</v>
      </c>
      <c r="H4418" s="1602">
        <v>2023</v>
      </c>
      <c r="I4418" s="1605">
        <v>34</v>
      </c>
      <c r="J4418" s="1602">
        <f t="shared" si="282"/>
        <v>20</v>
      </c>
      <c r="K4418" s="1605">
        <f t="shared" si="283"/>
        <v>27.2</v>
      </c>
      <c r="L4418" s="1602"/>
      <c r="M4418" s="1602"/>
      <c r="N4418" s="1606">
        <f t="shared" si="284"/>
        <v>0</v>
      </c>
      <c r="O4418" s="1602"/>
      <c r="P4418" s="1762"/>
      <c r="Q4418" s="1763">
        <f t="shared" si="285"/>
        <v>0</v>
      </c>
      <c r="R4418" s="2092"/>
      <c r="T4418" s="90">
        <v>34000</v>
      </c>
    </row>
    <row r="4419" spans="3:20">
      <c r="C4419" s="1601">
        <v>210</v>
      </c>
      <c r="D4419" s="1602" t="s">
        <v>7089</v>
      </c>
      <c r="E4419" s="1603">
        <v>10</v>
      </c>
      <c r="F4419" s="1602" t="s">
        <v>3813</v>
      </c>
      <c r="G4419" s="1604">
        <v>4</v>
      </c>
      <c r="H4419" s="1602">
        <v>2023</v>
      </c>
      <c r="I4419" s="1605">
        <v>35</v>
      </c>
      <c r="J4419" s="1602">
        <f t="shared" si="282"/>
        <v>20</v>
      </c>
      <c r="K4419" s="1605">
        <f t="shared" si="283"/>
        <v>28</v>
      </c>
      <c r="L4419" s="1602"/>
      <c r="M4419" s="1602"/>
      <c r="N4419" s="1606">
        <f t="shared" si="284"/>
        <v>0</v>
      </c>
      <c r="O4419" s="1602"/>
      <c r="P4419" s="1762"/>
      <c r="Q4419" s="1763">
        <f t="shared" si="285"/>
        <v>0</v>
      </c>
      <c r="R4419" s="2092"/>
      <c r="T4419" s="90">
        <v>35000</v>
      </c>
    </row>
    <row r="4420" spans="3:20">
      <c r="C4420" s="1601">
        <v>211</v>
      </c>
      <c r="D4420" s="1602" t="s">
        <v>7090</v>
      </c>
      <c r="E4420" s="1603">
        <v>10</v>
      </c>
      <c r="F4420" s="1602" t="s">
        <v>3813</v>
      </c>
      <c r="G4420" s="1604">
        <v>15</v>
      </c>
      <c r="H4420" s="1602">
        <v>2023</v>
      </c>
      <c r="I4420" s="1605">
        <v>34</v>
      </c>
      <c r="J4420" s="1602">
        <f t="shared" si="282"/>
        <v>20</v>
      </c>
      <c r="K4420" s="1605">
        <f t="shared" si="283"/>
        <v>27.2</v>
      </c>
      <c r="L4420" s="1602"/>
      <c r="M4420" s="1602"/>
      <c r="N4420" s="1606">
        <f t="shared" si="284"/>
        <v>0</v>
      </c>
      <c r="O4420" s="1602"/>
      <c r="P4420" s="1762"/>
      <c r="Q4420" s="1763">
        <f t="shared" si="285"/>
        <v>0</v>
      </c>
      <c r="R4420" s="2092"/>
      <c r="T4420" s="90">
        <v>34000</v>
      </c>
    </row>
    <row r="4421" spans="3:20">
      <c r="C4421" s="1601">
        <v>212</v>
      </c>
      <c r="D4421" s="1602" t="s">
        <v>7091</v>
      </c>
      <c r="E4421" s="1603">
        <v>10</v>
      </c>
      <c r="F4421" s="1602" t="s">
        <v>3813</v>
      </c>
      <c r="G4421" s="1604">
        <v>5</v>
      </c>
      <c r="H4421" s="1602">
        <v>2023</v>
      </c>
      <c r="I4421" s="1605">
        <v>38</v>
      </c>
      <c r="J4421" s="1602">
        <f t="shared" si="282"/>
        <v>20</v>
      </c>
      <c r="K4421" s="1605">
        <f t="shared" si="283"/>
        <v>30.4</v>
      </c>
      <c r="L4421" s="1602"/>
      <c r="M4421" s="1602"/>
      <c r="N4421" s="1606">
        <f t="shared" si="284"/>
        <v>0</v>
      </c>
      <c r="O4421" s="1602"/>
      <c r="P4421" s="1762"/>
      <c r="Q4421" s="1763">
        <f t="shared" si="285"/>
        <v>0</v>
      </c>
      <c r="R4421" s="2092"/>
      <c r="T4421" s="90">
        <v>38000</v>
      </c>
    </row>
    <row r="4422" spans="3:20">
      <c r="C4422" s="1601">
        <v>213</v>
      </c>
      <c r="D4422" s="1602" t="s">
        <v>7092</v>
      </c>
      <c r="E4422" s="1603">
        <v>10</v>
      </c>
      <c r="F4422" s="1602" t="s">
        <v>3813</v>
      </c>
      <c r="G4422" s="1604">
        <v>3</v>
      </c>
      <c r="H4422" s="1602">
        <v>2023</v>
      </c>
      <c r="I4422" s="1605">
        <v>33</v>
      </c>
      <c r="J4422" s="1602">
        <f t="shared" si="282"/>
        <v>20</v>
      </c>
      <c r="K4422" s="1605">
        <f t="shared" si="283"/>
        <v>26.4</v>
      </c>
      <c r="L4422" s="1602"/>
      <c r="M4422" s="1602"/>
      <c r="N4422" s="1606">
        <f t="shared" si="284"/>
        <v>0</v>
      </c>
      <c r="O4422" s="1602"/>
      <c r="P4422" s="1762"/>
      <c r="Q4422" s="1763">
        <f t="shared" si="285"/>
        <v>0</v>
      </c>
      <c r="R4422" s="2092"/>
      <c r="T4422" s="90">
        <v>33000</v>
      </c>
    </row>
    <row r="4423" spans="3:20">
      <c r="C4423" s="1601">
        <v>214</v>
      </c>
      <c r="D4423" s="1602" t="s">
        <v>7093</v>
      </c>
      <c r="E4423" s="1603">
        <v>10</v>
      </c>
      <c r="F4423" s="1602" t="s">
        <v>3813</v>
      </c>
      <c r="G4423" s="1604">
        <v>2</v>
      </c>
      <c r="H4423" s="1602">
        <v>2023</v>
      </c>
      <c r="I4423" s="1605">
        <v>185</v>
      </c>
      <c r="J4423" s="1602">
        <f t="shared" si="282"/>
        <v>20</v>
      </c>
      <c r="K4423" s="1605">
        <f t="shared" si="283"/>
        <v>148</v>
      </c>
      <c r="L4423" s="1602"/>
      <c r="M4423" s="1602"/>
      <c r="N4423" s="1606">
        <f t="shared" si="284"/>
        <v>0</v>
      </c>
      <c r="O4423" s="1602"/>
      <c r="P4423" s="1762"/>
      <c r="Q4423" s="1763">
        <f t="shared" si="285"/>
        <v>0</v>
      </c>
      <c r="R4423" s="2092"/>
      <c r="T4423" s="90">
        <v>185000</v>
      </c>
    </row>
    <row r="4424" spans="3:20">
      <c r="C4424" s="1601">
        <v>215</v>
      </c>
      <c r="D4424" s="1602" t="s">
        <v>7094</v>
      </c>
      <c r="E4424" s="1603">
        <v>10</v>
      </c>
      <c r="F4424" s="1602" t="s">
        <v>3813</v>
      </c>
      <c r="G4424" s="1604">
        <v>1</v>
      </c>
      <c r="H4424" s="1602">
        <v>2023</v>
      </c>
      <c r="I4424" s="1605">
        <v>2384.8000000000002</v>
      </c>
      <c r="J4424" s="1602">
        <f t="shared" si="282"/>
        <v>20</v>
      </c>
      <c r="K4424" s="1605">
        <f t="shared" si="283"/>
        <v>1907.8400000000001</v>
      </c>
      <c r="L4424" s="1602"/>
      <c r="M4424" s="1602"/>
      <c r="N4424" s="1606">
        <f t="shared" si="284"/>
        <v>0</v>
      </c>
      <c r="O4424" s="1602"/>
      <c r="P4424" s="1762"/>
      <c r="Q4424" s="1763">
        <f t="shared" si="285"/>
        <v>0</v>
      </c>
      <c r="R4424" s="2092"/>
      <c r="T4424" s="90">
        <v>2384800</v>
      </c>
    </row>
    <row r="4425" spans="3:20">
      <c r="C4425" s="1601">
        <v>216</v>
      </c>
      <c r="D4425" s="1602" t="s">
        <v>7095</v>
      </c>
      <c r="E4425" s="1603">
        <v>10</v>
      </c>
      <c r="F4425" s="1602" t="s">
        <v>3813</v>
      </c>
      <c r="G4425" s="1604">
        <v>1</v>
      </c>
      <c r="H4425" s="1602">
        <v>2023</v>
      </c>
      <c r="I4425" s="1605">
        <v>850</v>
      </c>
      <c r="J4425" s="1602">
        <f t="shared" si="282"/>
        <v>20</v>
      </c>
      <c r="K4425" s="1605">
        <f t="shared" si="283"/>
        <v>680</v>
      </c>
      <c r="L4425" s="1602"/>
      <c r="M4425" s="1602"/>
      <c r="N4425" s="1606">
        <f t="shared" si="284"/>
        <v>0</v>
      </c>
      <c r="O4425" s="1602"/>
      <c r="P4425" s="1762"/>
      <c r="Q4425" s="1763">
        <f t="shared" si="285"/>
        <v>0</v>
      </c>
      <c r="R4425" s="2092"/>
      <c r="T4425" s="90">
        <v>850000</v>
      </c>
    </row>
    <row r="4426" spans="3:20">
      <c r="C4426" s="1601">
        <v>217</v>
      </c>
      <c r="D4426" s="1602" t="s">
        <v>7096</v>
      </c>
      <c r="E4426" s="1603">
        <v>10</v>
      </c>
      <c r="F4426" s="1602" t="s">
        <v>3813</v>
      </c>
      <c r="G4426" s="1604">
        <v>1</v>
      </c>
      <c r="H4426" s="1602">
        <v>2023</v>
      </c>
      <c r="I4426" s="1605">
        <v>120</v>
      </c>
      <c r="J4426" s="1602">
        <f t="shared" si="282"/>
        <v>20</v>
      </c>
      <c r="K4426" s="1605">
        <f t="shared" si="283"/>
        <v>96</v>
      </c>
      <c r="L4426" s="1602"/>
      <c r="M4426" s="1602"/>
      <c r="N4426" s="1606">
        <f t="shared" si="284"/>
        <v>0</v>
      </c>
      <c r="O4426" s="1602"/>
      <c r="P4426" s="1762"/>
      <c r="Q4426" s="1763">
        <f t="shared" si="285"/>
        <v>0</v>
      </c>
      <c r="R4426" s="2092"/>
      <c r="T4426" s="90">
        <v>120000</v>
      </c>
    </row>
    <row r="4427" spans="3:20">
      <c r="C4427" s="1601">
        <v>218</v>
      </c>
      <c r="D4427" s="1602" t="s">
        <v>7097</v>
      </c>
      <c r="E4427" s="1603">
        <v>10</v>
      </c>
      <c r="F4427" s="1602" t="s">
        <v>3813</v>
      </c>
      <c r="G4427" s="1604">
        <v>1</v>
      </c>
      <c r="H4427" s="1602">
        <v>2023</v>
      </c>
      <c r="I4427" s="1605">
        <v>144</v>
      </c>
      <c r="J4427" s="1602">
        <f t="shared" si="282"/>
        <v>20</v>
      </c>
      <c r="K4427" s="1605">
        <f t="shared" si="283"/>
        <v>115.2</v>
      </c>
      <c r="L4427" s="1602"/>
      <c r="M4427" s="1602"/>
      <c r="N4427" s="1606">
        <f t="shared" si="284"/>
        <v>0</v>
      </c>
      <c r="O4427" s="1602"/>
      <c r="P4427" s="1762"/>
      <c r="Q4427" s="1763">
        <f t="shared" si="285"/>
        <v>0</v>
      </c>
      <c r="R4427" s="2092"/>
      <c r="T4427" s="90">
        <v>144000</v>
      </c>
    </row>
    <row r="4428" spans="3:20">
      <c r="C4428" s="1601">
        <v>219</v>
      </c>
      <c r="D4428" s="1602" t="s">
        <v>7066</v>
      </c>
      <c r="E4428" s="1603">
        <v>10</v>
      </c>
      <c r="F4428" s="1602" t="s">
        <v>3813</v>
      </c>
      <c r="G4428" s="1604">
        <v>10</v>
      </c>
      <c r="H4428" s="1602">
        <v>2023</v>
      </c>
      <c r="I4428" s="1605">
        <v>49</v>
      </c>
      <c r="J4428" s="1602">
        <f t="shared" si="282"/>
        <v>20</v>
      </c>
      <c r="K4428" s="1605">
        <f t="shared" si="283"/>
        <v>39.200000000000003</v>
      </c>
      <c r="L4428" s="1602"/>
      <c r="M4428" s="1602"/>
      <c r="N4428" s="1606">
        <f t="shared" si="284"/>
        <v>0</v>
      </c>
      <c r="O4428" s="1602"/>
      <c r="P4428" s="1762"/>
      <c r="Q4428" s="1763">
        <f t="shared" si="285"/>
        <v>0</v>
      </c>
      <c r="R4428" s="2092"/>
      <c r="T4428" s="90">
        <v>49000</v>
      </c>
    </row>
    <row r="4429" spans="3:20">
      <c r="C4429" s="1601">
        <v>220</v>
      </c>
      <c r="D4429" s="1602" t="s">
        <v>7098</v>
      </c>
      <c r="E4429" s="1603">
        <v>10</v>
      </c>
      <c r="F4429" s="1602" t="s">
        <v>3813</v>
      </c>
      <c r="G4429" s="1604">
        <v>1</v>
      </c>
      <c r="H4429" s="1602">
        <v>2023</v>
      </c>
      <c r="I4429" s="1605">
        <v>120</v>
      </c>
      <c r="J4429" s="1602">
        <f t="shared" si="282"/>
        <v>20</v>
      </c>
      <c r="K4429" s="1605">
        <f t="shared" si="283"/>
        <v>96</v>
      </c>
      <c r="L4429" s="1602"/>
      <c r="M4429" s="1602"/>
      <c r="N4429" s="1606">
        <f t="shared" si="284"/>
        <v>0</v>
      </c>
      <c r="O4429" s="1602"/>
      <c r="P4429" s="1762"/>
      <c r="Q4429" s="1763">
        <f t="shared" si="285"/>
        <v>0</v>
      </c>
      <c r="R4429" s="2092"/>
      <c r="T4429" s="90">
        <v>120000</v>
      </c>
    </row>
    <row r="4430" spans="3:20" ht="27">
      <c r="C4430" s="1601">
        <v>221</v>
      </c>
      <c r="D4430" s="1602" t="s">
        <v>7099</v>
      </c>
      <c r="E4430" s="1603">
        <v>10</v>
      </c>
      <c r="F4430" s="1602" t="s">
        <v>3813</v>
      </c>
      <c r="G4430" s="1604">
        <v>2</v>
      </c>
      <c r="H4430" s="1602">
        <v>2023</v>
      </c>
      <c r="I4430" s="1605">
        <v>69</v>
      </c>
      <c r="J4430" s="1602">
        <f t="shared" si="282"/>
        <v>20</v>
      </c>
      <c r="K4430" s="1605">
        <f t="shared" si="283"/>
        <v>55.2</v>
      </c>
      <c r="L4430" s="1602"/>
      <c r="M4430" s="1602"/>
      <c r="N4430" s="1606">
        <f t="shared" si="284"/>
        <v>0</v>
      </c>
      <c r="O4430" s="1602"/>
      <c r="P4430" s="1762"/>
      <c r="Q4430" s="1763">
        <f t="shared" si="285"/>
        <v>0</v>
      </c>
      <c r="R4430" s="2092"/>
      <c r="T4430" s="90">
        <v>69000</v>
      </c>
    </row>
    <row r="4431" spans="3:20">
      <c r="C4431" s="1601">
        <v>222</v>
      </c>
      <c r="D4431" s="1602" t="s">
        <v>7100</v>
      </c>
      <c r="E4431" s="1603">
        <v>10</v>
      </c>
      <c r="F4431" s="1602" t="s">
        <v>3813</v>
      </c>
      <c r="G4431" s="1604">
        <v>1</v>
      </c>
      <c r="H4431" s="1602">
        <v>2023</v>
      </c>
      <c r="I4431" s="1605">
        <v>520</v>
      </c>
      <c r="J4431" s="1602">
        <f t="shared" si="282"/>
        <v>20</v>
      </c>
      <c r="K4431" s="1605">
        <f t="shared" si="283"/>
        <v>416</v>
      </c>
      <c r="L4431" s="1602"/>
      <c r="M4431" s="1602"/>
      <c r="N4431" s="1606">
        <f t="shared" si="284"/>
        <v>0</v>
      </c>
      <c r="O4431" s="1602"/>
      <c r="P4431" s="1762"/>
      <c r="Q4431" s="1763">
        <f t="shared" si="285"/>
        <v>0</v>
      </c>
      <c r="R4431" s="2092"/>
      <c r="T4431" s="90">
        <v>520000</v>
      </c>
    </row>
    <row r="4432" spans="3:20">
      <c r="C4432" s="1601">
        <v>223</v>
      </c>
      <c r="D4432" s="1602" t="s">
        <v>7101</v>
      </c>
      <c r="E4432" s="1603">
        <v>10</v>
      </c>
      <c r="F4432" s="1602" t="s">
        <v>3813</v>
      </c>
      <c r="G4432" s="1604">
        <v>4</v>
      </c>
      <c r="H4432" s="1602">
        <v>2023</v>
      </c>
      <c r="I4432" s="1605">
        <v>680</v>
      </c>
      <c r="J4432" s="1602">
        <f t="shared" si="282"/>
        <v>20</v>
      </c>
      <c r="K4432" s="1605">
        <f t="shared" si="283"/>
        <v>544</v>
      </c>
      <c r="L4432" s="1602"/>
      <c r="M4432" s="1602"/>
      <c r="N4432" s="1606">
        <f t="shared" si="284"/>
        <v>0</v>
      </c>
      <c r="O4432" s="1602"/>
      <c r="P4432" s="1762"/>
      <c r="Q4432" s="1763">
        <f t="shared" si="285"/>
        <v>0</v>
      </c>
      <c r="R4432" s="2092"/>
      <c r="T4432" s="90">
        <v>680000</v>
      </c>
    </row>
    <row r="4433" spans="3:20">
      <c r="C4433" s="1601">
        <v>224</v>
      </c>
      <c r="D4433" s="1602" t="s">
        <v>7102</v>
      </c>
      <c r="E4433" s="1603">
        <v>10</v>
      </c>
      <c r="F4433" s="1602" t="s">
        <v>3813</v>
      </c>
      <c r="G4433" s="1604">
        <v>4</v>
      </c>
      <c r="H4433" s="1602">
        <v>2023</v>
      </c>
      <c r="I4433" s="1605">
        <v>210</v>
      </c>
      <c r="J4433" s="1602">
        <f t="shared" si="282"/>
        <v>20</v>
      </c>
      <c r="K4433" s="1605">
        <f t="shared" si="283"/>
        <v>168</v>
      </c>
      <c r="L4433" s="1602"/>
      <c r="M4433" s="1602"/>
      <c r="N4433" s="1606">
        <f t="shared" si="284"/>
        <v>0</v>
      </c>
      <c r="O4433" s="1602"/>
      <c r="P4433" s="1762"/>
      <c r="Q4433" s="1763">
        <f t="shared" si="285"/>
        <v>0</v>
      </c>
      <c r="R4433" s="2092"/>
      <c r="T4433" s="90">
        <v>210000</v>
      </c>
    </row>
    <row r="4434" spans="3:20">
      <c r="C4434" s="1601">
        <v>225</v>
      </c>
      <c r="D4434" s="1602" t="s">
        <v>7103</v>
      </c>
      <c r="E4434" s="1603">
        <v>10</v>
      </c>
      <c r="F4434" s="1602" t="s">
        <v>3813</v>
      </c>
      <c r="G4434" s="1604">
        <v>10</v>
      </c>
      <c r="H4434" s="1602">
        <v>2023</v>
      </c>
      <c r="I4434" s="1605">
        <v>152</v>
      </c>
      <c r="J4434" s="1602">
        <f t="shared" si="282"/>
        <v>20</v>
      </c>
      <c r="K4434" s="1605">
        <f t="shared" si="283"/>
        <v>121.6</v>
      </c>
      <c r="L4434" s="1602"/>
      <c r="M4434" s="1602"/>
      <c r="N4434" s="1606">
        <f t="shared" si="284"/>
        <v>0</v>
      </c>
      <c r="O4434" s="1602"/>
      <c r="P4434" s="1762"/>
      <c r="Q4434" s="1763">
        <f t="shared" si="285"/>
        <v>0</v>
      </c>
      <c r="R4434" s="2092"/>
      <c r="T4434" s="90">
        <v>152000</v>
      </c>
    </row>
    <row r="4435" spans="3:20">
      <c r="C4435" s="1601">
        <v>226</v>
      </c>
      <c r="D4435" s="1602" t="s">
        <v>2315</v>
      </c>
      <c r="E4435" s="1603">
        <v>10</v>
      </c>
      <c r="F4435" s="1602" t="s">
        <v>3813</v>
      </c>
      <c r="G4435" s="1604">
        <v>4</v>
      </c>
      <c r="H4435" s="1602">
        <v>2023</v>
      </c>
      <c r="I4435" s="1605">
        <v>80</v>
      </c>
      <c r="J4435" s="1602">
        <f t="shared" si="282"/>
        <v>20</v>
      </c>
      <c r="K4435" s="1605">
        <f t="shared" si="283"/>
        <v>64</v>
      </c>
      <c r="L4435" s="1602"/>
      <c r="M4435" s="1602"/>
      <c r="N4435" s="1606">
        <f t="shared" si="284"/>
        <v>0</v>
      </c>
      <c r="O4435" s="1602"/>
      <c r="P4435" s="1762"/>
      <c r="Q4435" s="1763">
        <f t="shared" si="285"/>
        <v>0</v>
      </c>
      <c r="R4435" s="2092"/>
      <c r="T4435" s="90">
        <v>80000</v>
      </c>
    </row>
    <row r="4436" spans="3:20">
      <c r="C4436" s="1601">
        <v>227</v>
      </c>
      <c r="D4436" s="1602" t="s">
        <v>7104</v>
      </c>
      <c r="E4436" s="1603">
        <v>10</v>
      </c>
      <c r="F4436" s="1602" t="s">
        <v>3813</v>
      </c>
      <c r="G4436" s="1604">
        <v>20</v>
      </c>
      <c r="H4436" s="1602">
        <v>2023</v>
      </c>
      <c r="I4436" s="1605">
        <v>78.5</v>
      </c>
      <c r="J4436" s="1602">
        <f t="shared" si="282"/>
        <v>20</v>
      </c>
      <c r="K4436" s="1605">
        <f t="shared" si="283"/>
        <v>62.8</v>
      </c>
      <c r="L4436" s="1602"/>
      <c r="M4436" s="1602"/>
      <c r="N4436" s="1606">
        <f t="shared" si="284"/>
        <v>0</v>
      </c>
      <c r="O4436" s="1602"/>
      <c r="P4436" s="1762"/>
      <c r="Q4436" s="1763">
        <f t="shared" si="285"/>
        <v>0</v>
      </c>
      <c r="R4436" s="2092"/>
      <c r="T4436" s="90">
        <v>78500</v>
      </c>
    </row>
    <row r="4437" spans="3:20">
      <c r="C4437" s="1601">
        <v>228</v>
      </c>
      <c r="D4437" s="1602" t="s">
        <v>7105</v>
      </c>
      <c r="E4437" s="1603">
        <v>10</v>
      </c>
      <c r="F4437" s="1602" t="s">
        <v>3813</v>
      </c>
      <c r="G4437" s="1604">
        <v>18</v>
      </c>
      <c r="H4437" s="1602">
        <v>2023</v>
      </c>
      <c r="I4437" s="1605">
        <v>95</v>
      </c>
      <c r="J4437" s="1602">
        <f t="shared" si="282"/>
        <v>20</v>
      </c>
      <c r="K4437" s="1605">
        <f t="shared" si="283"/>
        <v>76</v>
      </c>
      <c r="L4437" s="1602"/>
      <c r="M4437" s="1602"/>
      <c r="N4437" s="1606">
        <f t="shared" si="284"/>
        <v>0</v>
      </c>
      <c r="O4437" s="1602"/>
      <c r="P4437" s="1762"/>
      <c r="Q4437" s="1763">
        <f t="shared" si="285"/>
        <v>0</v>
      </c>
      <c r="R4437" s="2092"/>
      <c r="T4437" s="90">
        <v>95000</v>
      </c>
    </row>
    <row r="4438" spans="3:20">
      <c r="C4438" s="1601">
        <v>229</v>
      </c>
      <c r="D4438" s="1602" t="s">
        <v>2339</v>
      </c>
      <c r="E4438" s="1603">
        <v>10</v>
      </c>
      <c r="F4438" s="1602" t="s">
        <v>3813</v>
      </c>
      <c r="G4438" s="1604">
        <v>20</v>
      </c>
      <c r="H4438" s="1602">
        <v>2023</v>
      </c>
      <c r="I4438" s="1605">
        <v>30</v>
      </c>
      <c r="J4438" s="1602">
        <f t="shared" si="282"/>
        <v>20</v>
      </c>
      <c r="K4438" s="1605">
        <f t="shared" si="283"/>
        <v>24</v>
      </c>
      <c r="L4438" s="1602"/>
      <c r="M4438" s="1602"/>
      <c r="N4438" s="1606">
        <f t="shared" si="284"/>
        <v>0</v>
      </c>
      <c r="O4438" s="1602"/>
      <c r="P4438" s="1762"/>
      <c r="Q4438" s="1763">
        <f t="shared" si="285"/>
        <v>0</v>
      </c>
      <c r="R4438" s="2092"/>
      <c r="T4438" s="90">
        <v>30000</v>
      </c>
    </row>
    <row r="4439" spans="3:20">
      <c r="C4439" s="1601">
        <v>230</v>
      </c>
      <c r="D4439" s="1602" t="s">
        <v>2384</v>
      </c>
      <c r="E4439" s="1603">
        <v>10</v>
      </c>
      <c r="F4439" s="1602" t="s">
        <v>3813</v>
      </c>
      <c r="G4439" s="1604">
        <v>12</v>
      </c>
      <c r="H4439" s="1602">
        <v>2023</v>
      </c>
      <c r="I4439" s="1605">
        <v>120</v>
      </c>
      <c r="J4439" s="1602">
        <f t="shared" si="282"/>
        <v>20</v>
      </c>
      <c r="K4439" s="1605">
        <f t="shared" si="283"/>
        <v>96</v>
      </c>
      <c r="L4439" s="1602"/>
      <c r="M4439" s="1602"/>
      <c r="N4439" s="1606">
        <f t="shared" si="284"/>
        <v>0</v>
      </c>
      <c r="O4439" s="1602"/>
      <c r="P4439" s="1762"/>
      <c r="Q4439" s="1763">
        <f t="shared" si="285"/>
        <v>0</v>
      </c>
      <c r="R4439" s="2092"/>
      <c r="T4439" s="90">
        <v>120000</v>
      </c>
    </row>
    <row r="4440" spans="3:20">
      <c r="C4440" s="1601">
        <v>231</v>
      </c>
      <c r="D4440" s="1602" t="s">
        <v>2383</v>
      </c>
      <c r="E4440" s="1603">
        <v>10</v>
      </c>
      <c r="F4440" s="1602" t="s">
        <v>3813</v>
      </c>
      <c r="G4440" s="1604">
        <v>4</v>
      </c>
      <c r="H4440" s="1602">
        <v>2023</v>
      </c>
      <c r="I4440" s="1605">
        <v>80</v>
      </c>
      <c r="J4440" s="1602">
        <f t="shared" si="282"/>
        <v>20</v>
      </c>
      <c r="K4440" s="1605">
        <f t="shared" si="283"/>
        <v>64</v>
      </c>
      <c r="L4440" s="1602"/>
      <c r="M4440" s="1602"/>
      <c r="N4440" s="1606">
        <f t="shared" si="284"/>
        <v>0</v>
      </c>
      <c r="O4440" s="1602"/>
      <c r="P4440" s="1762"/>
      <c r="Q4440" s="1763">
        <f t="shared" si="285"/>
        <v>0</v>
      </c>
      <c r="R4440" s="2092"/>
      <c r="T4440" s="90">
        <v>80000</v>
      </c>
    </row>
    <row r="4441" spans="3:20">
      <c r="C4441" s="1601">
        <v>232</v>
      </c>
      <c r="D4441" s="1602" t="s">
        <v>2384</v>
      </c>
      <c r="E4441" s="1603">
        <v>10</v>
      </c>
      <c r="F4441" s="1602" t="s">
        <v>3813</v>
      </c>
      <c r="G4441" s="1604">
        <v>58</v>
      </c>
      <c r="H4441" s="1602">
        <v>2023</v>
      </c>
      <c r="I4441" s="1605">
        <v>106</v>
      </c>
      <c r="J4441" s="1602">
        <f t="shared" si="282"/>
        <v>20</v>
      </c>
      <c r="K4441" s="1605">
        <f t="shared" si="283"/>
        <v>84.8</v>
      </c>
      <c r="L4441" s="1602"/>
      <c r="M4441" s="1602"/>
      <c r="N4441" s="1606">
        <f t="shared" si="284"/>
        <v>0</v>
      </c>
      <c r="O4441" s="1602"/>
      <c r="P4441" s="1762"/>
      <c r="Q4441" s="1763">
        <f t="shared" si="285"/>
        <v>0</v>
      </c>
      <c r="R4441" s="2092"/>
      <c r="T4441" s="90">
        <v>106000</v>
      </c>
    </row>
    <row r="4442" spans="3:20" ht="27">
      <c r="C4442" s="1601">
        <v>233</v>
      </c>
      <c r="D4442" s="1602" t="s">
        <v>7106</v>
      </c>
      <c r="E4442" s="1603">
        <v>10</v>
      </c>
      <c r="F4442" s="1602" t="s">
        <v>3813</v>
      </c>
      <c r="G4442" s="1604">
        <v>1</v>
      </c>
      <c r="H4442" s="1602">
        <v>2023</v>
      </c>
      <c r="I4442" s="1605">
        <v>195</v>
      </c>
      <c r="J4442" s="1602">
        <f t="shared" si="282"/>
        <v>20</v>
      </c>
      <c r="K4442" s="1605">
        <f t="shared" si="283"/>
        <v>156</v>
      </c>
      <c r="L4442" s="1602"/>
      <c r="M4442" s="1602"/>
      <c r="N4442" s="1606">
        <f t="shared" si="284"/>
        <v>0</v>
      </c>
      <c r="O4442" s="1602"/>
      <c r="P4442" s="1762"/>
      <c r="Q4442" s="1763">
        <f t="shared" si="285"/>
        <v>0</v>
      </c>
      <c r="R4442" s="2092"/>
      <c r="T4442" s="90">
        <v>195000</v>
      </c>
    </row>
    <row r="4443" spans="3:20">
      <c r="C4443" s="1601">
        <v>234</v>
      </c>
      <c r="D4443" s="1602" t="s">
        <v>2310</v>
      </c>
      <c r="E4443" s="1603">
        <v>10</v>
      </c>
      <c r="F4443" s="1602"/>
      <c r="G4443" s="1604"/>
      <c r="H4443" s="1602"/>
      <c r="I4443" s="1605"/>
      <c r="J4443" s="1602"/>
      <c r="K4443" s="1605"/>
      <c r="L4443" s="1602"/>
      <c r="M4443" s="1602"/>
      <c r="N4443" s="1606"/>
      <c r="O4443" s="1602">
        <v>376</v>
      </c>
      <c r="P4443" s="1762">
        <v>11.824999999999999</v>
      </c>
      <c r="Q4443" s="1763">
        <f t="shared" si="285"/>
        <v>4446.2</v>
      </c>
      <c r="R4443" s="2092"/>
    </row>
    <row r="4444" spans="3:20">
      <c r="C4444" s="1601">
        <v>235</v>
      </c>
      <c r="D4444" s="1602" t="s">
        <v>7482</v>
      </c>
      <c r="E4444" s="1603">
        <v>10</v>
      </c>
      <c r="F4444" s="1602"/>
      <c r="G4444" s="1604"/>
      <c r="H4444" s="1602"/>
      <c r="I4444" s="1605"/>
      <c r="J4444" s="1602"/>
      <c r="K4444" s="1605"/>
      <c r="L4444" s="1602"/>
      <c r="M4444" s="1602"/>
      <c r="N4444" s="1606"/>
      <c r="O4444" s="1602">
        <v>247</v>
      </c>
      <c r="P4444" s="1762">
        <v>17.385000000000002</v>
      </c>
      <c r="Q4444" s="1763">
        <f t="shared" si="285"/>
        <v>4294.0950000000003</v>
      </c>
      <c r="R4444" s="2092"/>
    </row>
    <row r="4445" spans="3:20">
      <c r="C4445" s="1601">
        <v>236</v>
      </c>
      <c r="D4445" s="1602" t="s">
        <v>7483</v>
      </c>
      <c r="E4445" s="1603">
        <v>10</v>
      </c>
      <c r="F4445" s="1602"/>
      <c r="G4445" s="1604"/>
      <c r="H4445" s="1602"/>
      <c r="I4445" s="1605"/>
      <c r="J4445" s="1602"/>
      <c r="K4445" s="1605"/>
      <c r="L4445" s="1602"/>
      <c r="M4445" s="1602"/>
      <c r="N4445" s="1606"/>
      <c r="O4445" s="1602">
        <v>17</v>
      </c>
      <c r="P4445" s="1762">
        <v>48</v>
      </c>
      <c r="Q4445" s="1763">
        <f t="shared" si="285"/>
        <v>816</v>
      </c>
      <c r="R4445" s="2092"/>
    </row>
    <row r="4446" spans="3:20">
      <c r="C4446" s="1601">
        <v>237</v>
      </c>
      <c r="D4446" s="1602" t="s">
        <v>7484</v>
      </c>
      <c r="E4446" s="1603">
        <v>10</v>
      </c>
      <c r="F4446" s="1602"/>
      <c r="G4446" s="1604"/>
      <c r="H4446" s="1602"/>
      <c r="I4446" s="1605"/>
      <c r="J4446" s="1602"/>
      <c r="K4446" s="1605"/>
      <c r="L4446" s="1602"/>
      <c r="M4446" s="1602"/>
      <c r="N4446" s="1606"/>
      <c r="O4446" s="1602">
        <v>30</v>
      </c>
      <c r="P4446" s="1762">
        <v>23.539000000000001</v>
      </c>
      <c r="Q4446" s="1763">
        <f t="shared" si="285"/>
        <v>706.17000000000007</v>
      </c>
      <c r="R4446" s="2092"/>
    </row>
    <row r="4447" spans="3:20">
      <c r="C4447" s="1601">
        <v>238</v>
      </c>
      <c r="D4447" s="1602" t="s">
        <v>2345</v>
      </c>
      <c r="E4447" s="1603">
        <v>10</v>
      </c>
      <c r="F4447" s="1602"/>
      <c r="G4447" s="1604"/>
      <c r="H4447" s="1602"/>
      <c r="I4447" s="1605"/>
      <c r="J4447" s="1602"/>
      <c r="K4447" s="1605"/>
      <c r="L4447" s="1602"/>
      <c r="M4447" s="1602"/>
      <c r="N4447" s="1606"/>
      <c r="O4447" s="1602">
        <v>24</v>
      </c>
      <c r="P4447" s="1762">
        <v>18.16</v>
      </c>
      <c r="Q4447" s="1763">
        <f t="shared" si="285"/>
        <v>435.84000000000003</v>
      </c>
      <c r="R4447" s="2092"/>
    </row>
    <row r="4448" spans="3:20">
      <c r="C4448" s="1601">
        <v>239</v>
      </c>
      <c r="D4448" s="1602" t="s">
        <v>2277</v>
      </c>
      <c r="E4448" s="1603">
        <v>10</v>
      </c>
      <c r="F4448" s="1602"/>
      <c r="G4448" s="1604"/>
      <c r="H4448" s="1602"/>
      <c r="I4448" s="1605"/>
      <c r="J4448" s="1602"/>
      <c r="K4448" s="1605"/>
      <c r="L4448" s="1602"/>
      <c r="M4448" s="1602"/>
      <c r="N4448" s="1606"/>
      <c r="O4448" s="1602">
        <v>100</v>
      </c>
      <c r="P4448" s="1762">
        <v>59.363</v>
      </c>
      <c r="Q4448" s="1763">
        <f t="shared" si="285"/>
        <v>5936.3</v>
      </c>
      <c r="R4448" s="2092"/>
    </row>
    <row r="4449" spans="3:18">
      <c r="C4449" s="1601">
        <v>240</v>
      </c>
      <c r="D4449" s="1602" t="s">
        <v>2286</v>
      </c>
      <c r="E4449" s="1603">
        <v>10</v>
      </c>
      <c r="F4449" s="1602"/>
      <c r="G4449" s="1604"/>
      <c r="H4449" s="1602"/>
      <c r="I4449" s="1605"/>
      <c r="J4449" s="1602"/>
      <c r="K4449" s="1605"/>
      <c r="L4449" s="1602"/>
      <c r="M4449" s="1602"/>
      <c r="N4449" s="1606"/>
      <c r="O4449" s="1602">
        <v>71</v>
      </c>
      <c r="P4449" s="1762">
        <v>106</v>
      </c>
      <c r="Q4449" s="1763">
        <f t="shared" si="285"/>
        <v>7526</v>
      </c>
      <c r="R4449" s="2092"/>
    </row>
    <row r="4450" spans="3:18">
      <c r="C4450" s="1601">
        <v>241</v>
      </c>
      <c r="D4450" s="1602" t="s">
        <v>2281</v>
      </c>
      <c r="E4450" s="1603">
        <v>10</v>
      </c>
      <c r="F4450" s="1602"/>
      <c r="G4450" s="1604"/>
      <c r="H4450" s="1602"/>
      <c r="I4450" s="1605"/>
      <c r="J4450" s="1602"/>
      <c r="K4450" s="1605"/>
      <c r="L4450" s="1602"/>
      <c r="M4450" s="1602"/>
      <c r="N4450" s="1606"/>
      <c r="O4450" s="1602">
        <v>42</v>
      </c>
      <c r="P4450" s="1762">
        <v>23.2</v>
      </c>
      <c r="Q4450" s="1763">
        <f t="shared" si="285"/>
        <v>974.4</v>
      </c>
      <c r="R4450" s="2092"/>
    </row>
    <row r="4451" spans="3:18">
      <c r="C4451" s="1601">
        <v>242</v>
      </c>
      <c r="D4451" s="1602" t="s">
        <v>2315</v>
      </c>
      <c r="E4451" s="1603">
        <v>10</v>
      </c>
      <c r="F4451" s="1602"/>
      <c r="G4451" s="1604"/>
      <c r="H4451" s="1602"/>
      <c r="I4451" s="1605"/>
      <c r="J4451" s="1602"/>
      <c r="K4451" s="1605"/>
      <c r="L4451" s="1602"/>
      <c r="M4451" s="1602"/>
      <c r="N4451" s="1606"/>
      <c r="O4451" s="1602">
        <v>6</v>
      </c>
      <c r="P4451" s="1762">
        <v>15</v>
      </c>
      <c r="Q4451" s="1763">
        <f t="shared" si="285"/>
        <v>90</v>
      </c>
      <c r="R4451" s="2092"/>
    </row>
    <row r="4452" spans="3:18">
      <c r="C4452" s="1601">
        <v>243</v>
      </c>
      <c r="D4452" s="1602" t="s">
        <v>2284</v>
      </c>
      <c r="E4452" s="1603">
        <v>10</v>
      </c>
      <c r="F4452" s="1602"/>
      <c r="G4452" s="1604"/>
      <c r="H4452" s="1602"/>
      <c r="I4452" s="1605"/>
      <c r="J4452" s="1602"/>
      <c r="K4452" s="1605"/>
      <c r="L4452" s="1602"/>
      <c r="M4452" s="1602"/>
      <c r="N4452" s="1606"/>
      <c r="O4452" s="1602">
        <v>113</v>
      </c>
      <c r="P4452" s="1762">
        <v>27.672000000000001</v>
      </c>
      <c r="Q4452" s="1763">
        <f t="shared" si="285"/>
        <v>3126.9360000000001</v>
      </c>
      <c r="R4452" s="2092"/>
    </row>
    <row r="4453" spans="3:18">
      <c r="C4453" s="1601">
        <v>244</v>
      </c>
      <c r="D4453" s="1602" t="s">
        <v>2282</v>
      </c>
      <c r="E4453" s="1603">
        <v>10</v>
      </c>
      <c r="F4453" s="1602"/>
      <c r="G4453" s="1604"/>
      <c r="H4453" s="1602"/>
      <c r="I4453" s="1605"/>
      <c r="J4453" s="1602"/>
      <c r="K4453" s="1605"/>
      <c r="L4453" s="1602"/>
      <c r="M4453" s="1602"/>
      <c r="N4453" s="1606"/>
      <c r="O4453" s="1602">
        <v>49</v>
      </c>
      <c r="P4453" s="1762">
        <v>53.4</v>
      </c>
      <c r="Q4453" s="1763">
        <f t="shared" si="285"/>
        <v>2616.6</v>
      </c>
      <c r="R4453" s="2093"/>
    </row>
    <row r="4454" spans="3:18">
      <c r="C4454" s="1639">
        <v>1</v>
      </c>
      <c r="D4454" s="1640" t="s">
        <v>4250</v>
      </c>
      <c r="E4454" s="1641">
        <v>10</v>
      </c>
      <c r="F4454" s="1640" t="s">
        <v>543</v>
      </c>
      <c r="G4454" s="1642">
        <v>1</v>
      </c>
      <c r="H4454" s="1640">
        <v>1998</v>
      </c>
      <c r="I4454" s="1643">
        <v>170.2</v>
      </c>
      <c r="J4454" s="1640">
        <f t="shared" si="282"/>
        <v>100</v>
      </c>
      <c r="K4454" s="1643">
        <f t="shared" si="283"/>
        <v>0</v>
      </c>
      <c r="L4454" s="1640"/>
      <c r="M4454" s="1640"/>
      <c r="N4454" s="1644">
        <f t="shared" si="284"/>
        <v>0</v>
      </c>
      <c r="O4454" s="1640"/>
      <c r="P4454" s="1772"/>
      <c r="Q4454" s="1773">
        <f t="shared" si="285"/>
        <v>0</v>
      </c>
      <c r="R4454" s="2141" t="s">
        <v>483</v>
      </c>
    </row>
    <row r="4455" spans="3:18">
      <c r="C4455" s="1639">
        <v>2</v>
      </c>
      <c r="D4455" s="1640" t="s">
        <v>4251</v>
      </c>
      <c r="E4455" s="1641">
        <v>10</v>
      </c>
      <c r="F4455" s="1640" t="s">
        <v>543</v>
      </c>
      <c r="G4455" s="1642">
        <v>1</v>
      </c>
      <c r="H4455" s="1640">
        <v>1986</v>
      </c>
      <c r="I4455" s="1643">
        <v>166.5</v>
      </c>
      <c r="J4455" s="1640">
        <f t="shared" si="282"/>
        <v>100</v>
      </c>
      <c r="K4455" s="1643">
        <f t="shared" si="283"/>
        <v>0</v>
      </c>
      <c r="L4455" s="1640"/>
      <c r="M4455" s="1640"/>
      <c r="N4455" s="1644">
        <f t="shared" si="284"/>
        <v>0</v>
      </c>
      <c r="O4455" s="1640"/>
      <c r="P4455" s="1772"/>
      <c r="Q4455" s="1773">
        <f t="shared" si="285"/>
        <v>0</v>
      </c>
      <c r="R4455" s="2142"/>
    </row>
    <row r="4456" spans="3:18">
      <c r="C4456" s="1639">
        <v>3</v>
      </c>
      <c r="D4456" s="1640" t="s">
        <v>4252</v>
      </c>
      <c r="E4456" s="1641">
        <v>10</v>
      </c>
      <c r="F4456" s="1640" t="s">
        <v>543</v>
      </c>
      <c r="G4456" s="1642">
        <v>1</v>
      </c>
      <c r="H4456" s="1640">
        <v>1986</v>
      </c>
      <c r="I4456" s="1643">
        <v>89</v>
      </c>
      <c r="J4456" s="1640">
        <f t="shared" si="282"/>
        <v>100</v>
      </c>
      <c r="K4456" s="1643">
        <f t="shared" si="283"/>
        <v>0</v>
      </c>
      <c r="L4456" s="1640"/>
      <c r="M4456" s="1640"/>
      <c r="N4456" s="1644">
        <f t="shared" si="284"/>
        <v>0</v>
      </c>
      <c r="O4456" s="1640"/>
      <c r="P4456" s="1772"/>
      <c r="Q4456" s="1773">
        <f t="shared" si="285"/>
        <v>0</v>
      </c>
      <c r="R4456" s="2142"/>
    </row>
    <row r="4457" spans="3:18">
      <c r="C4457" s="1639">
        <v>4</v>
      </c>
      <c r="D4457" s="1640" t="s">
        <v>4253</v>
      </c>
      <c r="E4457" s="1641">
        <v>10</v>
      </c>
      <c r="F4457" s="1640" t="s">
        <v>543</v>
      </c>
      <c r="G4457" s="1642">
        <v>5</v>
      </c>
      <c r="H4457" s="1640">
        <v>1986</v>
      </c>
      <c r="I4457" s="1643">
        <v>35.299999999999997</v>
      </c>
      <c r="J4457" s="1640">
        <f t="shared" si="282"/>
        <v>100</v>
      </c>
      <c r="K4457" s="1643">
        <f t="shared" si="283"/>
        <v>0</v>
      </c>
      <c r="L4457" s="1640"/>
      <c r="M4457" s="1640"/>
      <c r="N4457" s="1644">
        <f t="shared" si="284"/>
        <v>0</v>
      </c>
      <c r="O4457" s="1640"/>
      <c r="P4457" s="1772"/>
      <c r="Q4457" s="1773">
        <f t="shared" si="285"/>
        <v>0</v>
      </c>
      <c r="R4457" s="2142"/>
    </row>
    <row r="4458" spans="3:18">
      <c r="C4458" s="1639">
        <v>5</v>
      </c>
      <c r="D4458" s="1640" t="s">
        <v>4254</v>
      </c>
      <c r="E4458" s="1641">
        <v>10</v>
      </c>
      <c r="F4458" s="1640" t="s">
        <v>543</v>
      </c>
      <c r="G4458" s="1642">
        <v>7</v>
      </c>
      <c r="H4458" s="1640">
        <v>1973</v>
      </c>
      <c r="I4458" s="1643">
        <v>144.6</v>
      </c>
      <c r="J4458" s="1640">
        <f t="shared" si="282"/>
        <v>100</v>
      </c>
      <c r="K4458" s="1643">
        <f t="shared" si="283"/>
        <v>0</v>
      </c>
      <c r="L4458" s="1640"/>
      <c r="M4458" s="1640"/>
      <c r="N4458" s="1644">
        <f t="shared" si="284"/>
        <v>0</v>
      </c>
      <c r="O4458" s="1640"/>
      <c r="P4458" s="1772"/>
      <c r="Q4458" s="1773">
        <f t="shared" si="285"/>
        <v>0</v>
      </c>
      <c r="R4458" s="2142"/>
    </row>
    <row r="4459" spans="3:18">
      <c r="C4459" s="1639">
        <v>6</v>
      </c>
      <c r="D4459" s="1640" t="s">
        <v>4255</v>
      </c>
      <c r="E4459" s="1641">
        <v>10</v>
      </c>
      <c r="F4459" s="1640" t="s">
        <v>543</v>
      </c>
      <c r="G4459" s="1642">
        <v>21</v>
      </c>
      <c r="H4459" s="1640">
        <v>1994</v>
      </c>
      <c r="I4459" s="1643">
        <v>215.81</v>
      </c>
      <c r="J4459" s="1640">
        <f t="shared" si="282"/>
        <v>100</v>
      </c>
      <c r="K4459" s="1643">
        <f t="shared" si="283"/>
        <v>0</v>
      </c>
      <c r="L4459" s="1640"/>
      <c r="M4459" s="1640"/>
      <c r="N4459" s="1644">
        <f t="shared" si="284"/>
        <v>0</v>
      </c>
      <c r="O4459" s="1640"/>
      <c r="P4459" s="1772"/>
      <c r="Q4459" s="1773">
        <f t="shared" si="285"/>
        <v>0</v>
      </c>
      <c r="R4459" s="2142"/>
    </row>
    <row r="4460" spans="3:18">
      <c r="C4460" s="1639">
        <v>7</v>
      </c>
      <c r="D4460" s="1640" t="s">
        <v>4256</v>
      </c>
      <c r="E4460" s="1641">
        <v>10</v>
      </c>
      <c r="F4460" s="1640" t="s">
        <v>543</v>
      </c>
      <c r="G4460" s="1642">
        <v>41</v>
      </c>
      <c r="H4460" s="1640">
        <v>1984</v>
      </c>
      <c r="I4460" s="1643">
        <v>503.2</v>
      </c>
      <c r="J4460" s="1640">
        <f t="shared" si="282"/>
        <v>100</v>
      </c>
      <c r="K4460" s="1643">
        <f t="shared" si="283"/>
        <v>0</v>
      </c>
      <c r="L4460" s="1640"/>
      <c r="M4460" s="1640"/>
      <c r="N4460" s="1644">
        <f t="shared" si="284"/>
        <v>0</v>
      </c>
      <c r="O4460" s="1640"/>
      <c r="P4460" s="1772"/>
      <c r="Q4460" s="1773">
        <f t="shared" si="285"/>
        <v>0</v>
      </c>
      <c r="R4460" s="2142"/>
    </row>
    <row r="4461" spans="3:18">
      <c r="C4461" s="1639">
        <v>8</v>
      </c>
      <c r="D4461" s="1640" t="s">
        <v>3919</v>
      </c>
      <c r="E4461" s="1641">
        <v>10</v>
      </c>
      <c r="F4461" s="1640" t="s">
        <v>543</v>
      </c>
      <c r="G4461" s="1642">
        <v>9</v>
      </c>
      <c r="H4461" s="1640">
        <v>1995</v>
      </c>
      <c r="I4461" s="1643">
        <v>350.6</v>
      </c>
      <c r="J4461" s="1640">
        <f t="shared" si="282"/>
        <v>100</v>
      </c>
      <c r="K4461" s="1643">
        <f t="shared" si="283"/>
        <v>0</v>
      </c>
      <c r="L4461" s="1640"/>
      <c r="M4461" s="1640"/>
      <c r="N4461" s="1644">
        <f t="shared" si="284"/>
        <v>0</v>
      </c>
      <c r="O4461" s="1640"/>
      <c r="P4461" s="1772"/>
      <c r="Q4461" s="1773">
        <f t="shared" si="285"/>
        <v>0</v>
      </c>
      <c r="R4461" s="2142"/>
    </row>
    <row r="4462" spans="3:18">
      <c r="C4462" s="1639">
        <v>9</v>
      </c>
      <c r="D4462" s="1640" t="s">
        <v>4257</v>
      </c>
      <c r="E4462" s="1641">
        <v>10</v>
      </c>
      <c r="F4462" s="1640" t="s">
        <v>543</v>
      </c>
      <c r="G4462" s="1642">
        <v>1</v>
      </c>
      <c r="H4462" s="1640">
        <v>1995</v>
      </c>
      <c r="I4462" s="1643">
        <v>75</v>
      </c>
      <c r="J4462" s="1640">
        <f t="shared" si="282"/>
        <v>100</v>
      </c>
      <c r="K4462" s="1643">
        <f t="shared" si="283"/>
        <v>0</v>
      </c>
      <c r="L4462" s="1640"/>
      <c r="M4462" s="1640"/>
      <c r="N4462" s="1644">
        <f t="shared" si="284"/>
        <v>0</v>
      </c>
      <c r="O4462" s="1640"/>
      <c r="P4462" s="1772"/>
      <c r="Q4462" s="1773">
        <f t="shared" si="285"/>
        <v>0</v>
      </c>
      <c r="R4462" s="2142"/>
    </row>
    <row r="4463" spans="3:18">
      <c r="C4463" s="1639">
        <v>10</v>
      </c>
      <c r="D4463" s="1640" t="s">
        <v>4258</v>
      </c>
      <c r="E4463" s="1641">
        <v>10</v>
      </c>
      <c r="F4463" s="1640" t="s">
        <v>543</v>
      </c>
      <c r="G4463" s="1642">
        <v>1</v>
      </c>
      <c r="H4463" s="1640">
        <v>1995</v>
      </c>
      <c r="I4463" s="1643">
        <v>90</v>
      </c>
      <c r="J4463" s="1640">
        <f t="shared" si="282"/>
        <v>100</v>
      </c>
      <c r="K4463" s="1643">
        <f t="shared" si="283"/>
        <v>0</v>
      </c>
      <c r="L4463" s="1640"/>
      <c r="M4463" s="1640"/>
      <c r="N4463" s="1644">
        <f t="shared" si="284"/>
        <v>0</v>
      </c>
      <c r="O4463" s="1640"/>
      <c r="P4463" s="1772"/>
      <c r="Q4463" s="1773">
        <f t="shared" si="285"/>
        <v>0</v>
      </c>
      <c r="R4463" s="2142"/>
    </row>
    <row r="4464" spans="3:18">
      <c r="C4464" s="1639">
        <v>11</v>
      </c>
      <c r="D4464" s="1640" t="s">
        <v>4259</v>
      </c>
      <c r="E4464" s="1641">
        <v>10</v>
      </c>
      <c r="F4464" s="1640" t="s">
        <v>543</v>
      </c>
      <c r="G4464" s="1642">
        <v>1</v>
      </c>
      <c r="H4464" s="1640">
        <v>1995</v>
      </c>
      <c r="I4464" s="1643">
        <v>80</v>
      </c>
      <c r="J4464" s="1640">
        <f t="shared" si="282"/>
        <v>100</v>
      </c>
      <c r="K4464" s="1643">
        <f t="shared" si="283"/>
        <v>0</v>
      </c>
      <c r="L4464" s="1640"/>
      <c r="M4464" s="1640"/>
      <c r="N4464" s="1644">
        <f t="shared" si="284"/>
        <v>0</v>
      </c>
      <c r="O4464" s="1640"/>
      <c r="P4464" s="1772"/>
      <c r="Q4464" s="1773">
        <f t="shared" si="285"/>
        <v>0</v>
      </c>
      <c r="R4464" s="2142"/>
    </row>
    <row r="4465" spans="3:18">
      <c r="C4465" s="1639">
        <v>12</v>
      </c>
      <c r="D4465" s="1640" t="s">
        <v>4260</v>
      </c>
      <c r="E4465" s="1641">
        <v>10</v>
      </c>
      <c r="F4465" s="1640" t="s">
        <v>543</v>
      </c>
      <c r="G4465" s="1642">
        <v>10</v>
      </c>
      <c r="H4465" s="1640">
        <v>1995</v>
      </c>
      <c r="I4465" s="1643">
        <v>328</v>
      </c>
      <c r="J4465" s="1640">
        <f t="shared" si="282"/>
        <v>100</v>
      </c>
      <c r="K4465" s="1643">
        <f t="shared" si="283"/>
        <v>0</v>
      </c>
      <c r="L4465" s="1640"/>
      <c r="M4465" s="1640"/>
      <c r="N4465" s="1644">
        <f t="shared" si="284"/>
        <v>0</v>
      </c>
      <c r="O4465" s="1640"/>
      <c r="P4465" s="1772"/>
      <c r="Q4465" s="1773">
        <f t="shared" si="285"/>
        <v>0</v>
      </c>
      <c r="R4465" s="2142"/>
    </row>
    <row r="4466" spans="3:18">
      <c r="C4466" s="1639">
        <v>13</v>
      </c>
      <c r="D4466" s="1640" t="s">
        <v>4261</v>
      </c>
      <c r="E4466" s="1641">
        <v>10</v>
      </c>
      <c r="F4466" s="1640" t="s">
        <v>543</v>
      </c>
      <c r="G4466" s="1642">
        <v>21</v>
      </c>
      <c r="H4466" s="1640">
        <v>1984</v>
      </c>
      <c r="I4466" s="1643">
        <v>502</v>
      </c>
      <c r="J4466" s="1640">
        <f t="shared" si="282"/>
        <v>100</v>
      </c>
      <c r="K4466" s="1643">
        <f t="shared" si="283"/>
        <v>0</v>
      </c>
      <c r="L4466" s="1640"/>
      <c r="M4466" s="1640"/>
      <c r="N4466" s="1644">
        <f t="shared" si="284"/>
        <v>0</v>
      </c>
      <c r="O4466" s="1640"/>
      <c r="P4466" s="1772"/>
      <c r="Q4466" s="1773">
        <f t="shared" si="285"/>
        <v>0</v>
      </c>
      <c r="R4466" s="2142"/>
    </row>
    <row r="4467" spans="3:18">
      <c r="C4467" s="1639">
        <v>14</v>
      </c>
      <c r="D4467" s="1640" t="s">
        <v>4262</v>
      </c>
      <c r="E4467" s="1641">
        <v>10</v>
      </c>
      <c r="F4467" s="1640" t="s">
        <v>543</v>
      </c>
      <c r="G4467" s="1642">
        <v>38</v>
      </c>
      <c r="H4467" s="1640">
        <v>1984</v>
      </c>
      <c r="I4467" s="1643">
        <v>243.5</v>
      </c>
      <c r="J4467" s="1640">
        <f t="shared" si="282"/>
        <v>100</v>
      </c>
      <c r="K4467" s="1643">
        <f t="shared" si="283"/>
        <v>0</v>
      </c>
      <c r="L4467" s="1640"/>
      <c r="M4467" s="1640"/>
      <c r="N4467" s="1644">
        <f t="shared" si="284"/>
        <v>0</v>
      </c>
      <c r="O4467" s="1640"/>
      <c r="P4467" s="1772"/>
      <c r="Q4467" s="1773">
        <f t="shared" si="285"/>
        <v>0</v>
      </c>
      <c r="R4467" s="2142"/>
    </row>
    <row r="4468" spans="3:18">
      <c r="C4468" s="1639">
        <v>15</v>
      </c>
      <c r="D4468" s="1640" t="s">
        <v>4263</v>
      </c>
      <c r="E4468" s="1641">
        <v>10</v>
      </c>
      <c r="F4468" s="1640" t="s">
        <v>543</v>
      </c>
      <c r="G4468" s="1642">
        <v>3</v>
      </c>
      <c r="H4468" s="1640">
        <v>1984</v>
      </c>
      <c r="I4468" s="1643">
        <v>26.5</v>
      </c>
      <c r="J4468" s="1640">
        <f t="shared" si="282"/>
        <v>100</v>
      </c>
      <c r="K4468" s="1643">
        <f t="shared" si="283"/>
        <v>0</v>
      </c>
      <c r="L4468" s="1640"/>
      <c r="M4468" s="1640"/>
      <c r="N4468" s="1644">
        <f t="shared" si="284"/>
        <v>0</v>
      </c>
      <c r="O4468" s="1640"/>
      <c r="P4468" s="1772"/>
      <c r="Q4468" s="1773">
        <f t="shared" si="285"/>
        <v>0</v>
      </c>
      <c r="R4468" s="2142"/>
    </row>
    <row r="4469" spans="3:18">
      <c r="C4469" s="1639">
        <v>16</v>
      </c>
      <c r="D4469" s="1640" t="s">
        <v>4264</v>
      </c>
      <c r="E4469" s="1641">
        <v>10</v>
      </c>
      <c r="F4469" s="1640" t="s">
        <v>543</v>
      </c>
      <c r="G4469" s="1642">
        <v>5</v>
      </c>
      <c r="H4469" s="1640">
        <v>1984</v>
      </c>
      <c r="I4469" s="1643">
        <v>88.2</v>
      </c>
      <c r="J4469" s="1640">
        <f t="shared" si="282"/>
        <v>100</v>
      </c>
      <c r="K4469" s="1643">
        <f t="shared" si="283"/>
        <v>0</v>
      </c>
      <c r="L4469" s="1640"/>
      <c r="M4469" s="1640"/>
      <c r="N4469" s="1644">
        <f t="shared" si="284"/>
        <v>0</v>
      </c>
      <c r="O4469" s="1640"/>
      <c r="P4469" s="1772"/>
      <c r="Q4469" s="1773">
        <f t="shared" si="285"/>
        <v>0</v>
      </c>
      <c r="R4469" s="2142"/>
    </row>
    <row r="4470" spans="3:18">
      <c r="C4470" s="1639">
        <v>17</v>
      </c>
      <c r="D4470" s="1640" t="s">
        <v>4265</v>
      </c>
      <c r="E4470" s="1641">
        <v>10</v>
      </c>
      <c r="F4470" s="1640" t="s">
        <v>543</v>
      </c>
      <c r="G4470" s="1642">
        <v>3</v>
      </c>
      <c r="H4470" s="1640">
        <v>1984</v>
      </c>
      <c r="I4470" s="1643">
        <v>39.6</v>
      </c>
      <c r="J4470" s="1640">
        <f t="shared" si="282"/>
        <v>100</v>
      </c>
      <c r="K4470" s="1643">
        <f t="shared" si="283"/>
        <v>0</v>
      </c>
      <c r="L4470" s="1640"/>
      <c r="M4470" s="1640"/>
      <c r="N4470" s="1644">
        <f t="shared" si="284"/>
        <v>0</v>
      </c>
      <c r="O4470" s="1640"/>
      <c r="P4470" s="1772"/>
      <c r="Q4470" s="1773">
        <f t="shared" si="285"/>
        <v>0</v>
      </c>
      <c r="R4470" s="2142"/>
    </row>
    <row r="4471" spans="3:18">
      <c r="C4471" s="1639">
        <v>18</v>
      </c>
      <c r="D4471" s="1640" t="s">
        <v>4266</v>
      </c>
      <c r="E4471" s="1641">
        <v>10</v>
      </c>
      <c r="F4471" s="1640" t="s">
        <v>543</v>
      </c>
      <c r="G4471" s="1642">
        <v>7</v>
      </c>
      <c r="H4471" s="1640">
        <v>1984</v>
      </c>
      <c r="I4471" s="1643">
        <v>61.7</v>
      </c>
      <c r="J4471" s="1640">
        <f t="shared" si="282"/>
        <v>100</v>
      </c>
      <c r="K4471" s="1643">
        <f t="shared" si="283"/>
        <v>0</v>
      </c>
      <c r="L4471" s="1640"/>
      <c r="M4471" s="1640"/>
      <c r="N4471" s="1644">
        <f t="shared" si="284"/>
        <v>0</v>
      </c>
      <c r="O4471" s="1640"/>
      <c r="P4471" s="1772"/>
      <c r="Q4471" s="1773">
        <f t="shared" si="285"/>
        <v>0</v>
      </c>
      <c r="R4471" s="2142"/>
    </row>
    <row r="4472" spans="3:18">
      <c r="C4472" s="1639">
        <v>19</v>
      </c>
      <c r="D4472" s="1640" t="s">
        <v>4267</v>
      </c>
      <c r="E4472" s="1641">
        <v>10</v>
      </c>
      <c r="F4472" s="1640" t="s">
        <v>543</v>
      </c>
      <c r="G4472" s="1642">
        <v>6</v>
      </c>
      <c r="H4472" s="1640">
        <v>1984</v>
      </c>
      <c r="I4472" s="1643">
        <v>106</v>
      </c>
      <c r="J4472" s="1640">
        <f t="shared" si="282"/>
        <v>100</v>
      </c>
      <c r="K4472" s="1643">
        <f t="shared" si="283"/>
        <v>0</v>
      </c>
      <c r="L4472" s="1640"/>
      <c r="M4472" s="1640"/>
      <c r="N4472" s="1644">
        <f t="shared" si="284"/>
        <v>0</v>
      </c>
      <c r="O4472" s="1640"/>
      <c r="P4472" s="1772"/>
      <c r="Q4472" s="1773">
        <f t="shared" si="285"/>
        <v>0</v>
      </c>
      <c r="R4472" s="2142"/>
    </row>
    <row r="4473" spans="3:18">
      <c r="C4473" s="1639">
        <v>20</v>
      </c>
      <c r="D4473" s="1640" t="s">
        <v>4268</v>
      </c>
      <c r="E4473" s="1641">
        <v>10</v>
      </c>
      <c r="F4473" s="1640" t="s">
        <v>543</v>
      </c>
      <c r="G4473" s="1642">
        <v>3</v>
      </c>
      <c r="H4473" s="1640">
        <v>1984</v>
      </c>
      <c r="I4473" s="1643">
        <v>13.2</v>
      </c>
      <c r="J4473" s="1640">
        <f t="shared" si="282"/>
        <v>100</v>
      </c>
      <c r="K4473" s="1643">
        <f t="shared" si="283"/>
        <v>0</v>
      </c>
      <c r="L4473" s="1640"/>
      <c r="M4473" s="1640"/>
      <c r="N4473" s="1644">
        <f t="shared" si="284"/>
        <v>0</v>
      </c>
      <c r="O4473" s="1640"/>
      <c r="P4473" s="1772"/>
      <c r="Q4473" s="1773">
        <f t="shared" si="285"/>
        <v>0</v>
      </c>
      <c r="R4473" s="2142"/>
    </row>
    <row r="4474" spans="3:18">
      <c r="C4474" s="1639">
        <v>21</v>
      </c>
      <c r="D4474" s="1640" t="s">
        <v>4269</v>
      </c>
      <c r="E4474" s="1641">
        <v>10</v>
      </c>
      <c r="F4474" s="1640" t="s">
        <v>543</v>
      </c>
      <c r="G4474" s="1642">
        <v>1</v>
      </c>
      <c r="H4474" s="1640">
        <v>1984</v>
      </c>
      <c r="I4474" s="1643">
        <v>27</v>
      </c>
      <c r="J4474" s="1640">
        <f t="shared" si="282"/>
        <v>100</v>
      </c>
      <c r="K4474" s="1643">
        <f t="shared" si="283"/>
        <v>0</v>
      </c>
      <c r="L4474" s="1640"/>
      <c r="M4474" s="1640"/>
      <c r="N4474" s="1644">
        <f t="shared" si="284"/>
        <v>0</v>
      </c>
      <c r="O4474" s="1640"/>
      <c r="P4474" s="1772"/>
      <c r="Q4474" s="1773">
        <f t="shared" si="285"/>
        <v>0</v>
      </c>
      <c r="R4474" s="2142"/>
    </row>
    <row r="4475" spans="3:18">
      <c r="C4475" s="1639">
        <v>22</v>
      </c>
      <c r="D4475" s="1640" t="s">
        <v>4270</v>
      </c>
      <c r="E4475" s="1641">
        <v>10</v>
      </c>
      <c r="F4475" s="1640" t="s">
        <v>543</v>
      </c>
      <c r="G4475" s="1642">
        <v>6</v>
      </c>
      <c r="H4475" s="1640">
        <v>1984</v>
      </c>
      <c r="I4475" s="1643">
        <v>132</v>
      </c>
      <c r="J4475" s="1640">
        <f t="shared" si="282"/>
        <v>100</v>
      </c>
      <c r="K4475" s="1643">
        <f t="shared" si="283"/>
        <v>0</v>
      </c>
      <c r="L4475" s="1640"/>
      <c r="M4475" s="1640"/>
      <c r="N4475" s="1644">
        <f t="shared" si="284"/>
        <v>0</v>
      </c>
      <c r="O4475" s="1640"/>
      <c r="P4475" s="1772"/>
      <c r="Q4475" s="1773">
        <f t="shared" si="285"/>
        <v>0</v>
      </c>
      <c r="R4475" s="2142"/>
    </row>
    <row r="4476" spans="3:18">
      <c r="C4476" s="1639">
        <v>23</v>
      </c>
      <c r="D4476" s="1640" t="s">
        <v>4271</v>
      </c>
      <c r="E4476" s="1641">
        <v>10</v>
      </c>
      <c r="F4476" s="1640" t="s">
        <v>543</v>
      </c>
      <c r="G4476" s="1642">
        <v>1</v>
      </c>
      <c r="H4476" s="1640">
        <v>1984</v>
      </c>
      <c r="I4476" s="1643">
        <v>13.2</v>
      </c>
      <c r="J4476" s="1640">
        <f t="shared" si="282"/>
        <v>100</v>
      </c>
      <c r="K4476" s="1643">
        <f t="shared" si="283"/>
        <v>0</v>
      </c>
      <c r="L4476" s="1640"/>
      <c r="M4476" s="1640"/>
      <c r="N4476" s="1644">
        <f t="shared" si="284"/>
        <v>0</v>
      </c>
      <c r="O4476" s="1640"/>
      <c r="P4476" s="1772"/>
      <c r="Q4476" s="1773">
        <f t="shared" si="285"/>
        <v>0</v>
      </c>
      <c r="R4476" s="2142"/>
    </row>
    <row r="4477" spans="3:18">
      <c r="C4477" s="1639">
        <v>24</v>
      </c>
      <c r="D4477" s="1640" t="s">
        <v>4272</v>
      </c>
      <c r="E4477" s="1641">
        <v>10</v>
      </c>
      <c r="F4477" s="1640" t="s">
        <v>543</v>
      </c>
      <c r="G4477" s="1642">
        <v>4</v>
      </c>
      <c r="H4477" s="1640">
        <v>1984</v>
      </c>
      <c r="I4477" s="1643">
        <v>21</v>
      </c>
      <c r="J4477" s="1640">
        <f t="shared" ref="J4477:J4540" si="286">IF(($J$14-H4477)*J$4209&gt;100,100,($J$14-H4477)*J$4209)</f>
        <v>100</v>
      </c>
      <c r="K4477" s="1643">
        <f t="shared" si="283"/>
        <v>0</v>
      </c>
      <c r="L4477" s="1640"/>
      <c r="M4477" s="1640"/>
      <c r="N4477" s="1644">
        <f t="shared" si="284"/>
        <v>0</v>
      </c>
      <c r="O4477" s="1640"/>
      <c r="P4477" s="1772"/>
      <c r="Q4477" s="1773">
        <f t="shared" si="285"/>
        <v>0</v>
      </c>
      <c r="R4477" s="2142"/>
    </row>
    <row r="4478" spans="3:18">
      <c r="C4478" s="1639">
        <v>25</v>
      </c>
      <c r="D4478" s="1640" t="s">
        <v>4273</v>
      </c>
      <c r="E4478" s="1641">
        <v>10</v>
      </c>
      <c r="F4478" s="1640" t="s">
        <v>543</v>
      </c>
      <c r="G4478" s="1642">
        <v>75</v>
      </c>
      <c r="H4478" s="1640">
        <v>1984</v>
      </c>
      <c r="I4478" s="1643">
        <v>595.4</v>
      </c>
      <c r="J4478" s="1640">
        <f t="shared" si="286"/>
        <v>100</v>
      </c>
      <c r="K4478" s="1643">
        <f t="shared" ref="K4478:K4541" si="287">IF(J4478=100,0,I4478-I4478*J4478%)</f>
        <v>0</v>
      </c>
      <c r="L4478" s="1640"/>
      <c r="M4478" s="1640"/>
      <c r="N4478" s="1644">
        <f t="shared" ref="N4478:N4541" si="288">+L4478*M4478</f>
        <v>0</v>
      </c>
      <c r="O4478" s="1640"/>
      <c r="P4478" s="1772"/>
      <c r="Q4478" s="1773">
        <f t="shared" ref="Q4478:Q4541" si="289">+O4478*P4478</f>
        <v>0</v>
      </c>
      <c r="R4478" s="2142"/>
    </row>
    <row r="4479" spans="3:18">
      <c r="C4479" s="1639">
        <v>26</v>
      </c>
      <c r="D4479" s="1640" t="s">
        <v>4274</v>
      </c>
      <c r="E4479" s="1641">
        <v>10</v>
      </c>
      <c r="F4479" s="1640" t="s">
        <v>543</v>
      </c>
      <c r="G4479" s="1642">
        <v>22</v>
      </c>
      <c r="H4479" s="1640">
        <v>1984</v>
      </c>
      <c r="I4479" s="1643">
        <v>155.19999999999999</v>
      </c>
      <c r="J4479" s="1640">
        <f t="shared" si="286"/>
        <v>100</v>
      </c>
      <c r="K4479" s="1643">
        <f t="shared" si="287"/>
        <v>0</v>
      </c>
      <c r="L4479" s="1640"/>
      <c r="M4479" s="1640"/>
      <c r="N4479" s="1644">
        <f t="shared" si="288"/>
        <v>0</v>
      </c>
      <c r="O4479" s="1640"/>
      <c r="P4479" s="1772"/>
      <c r="Q4479" s="1773">
        <f t="shared" si="289"/>
        <v>0</v>
      </c>
      <c r="R4479" s="2142"/>
    </row>
    <row r="4480" spans="3:18">
      <c r="C4480" s="1639">
        <v>27</v>
      </c>
      <c r="D4480" s="1640" t="s">
        <v>4275</v>
      </c>
      <c r="E4480" s="1641">
        <v>10</v>
      </c>
      <c r="F4480" s="1640" t="s">
        <v>543</v>
      </c>
      <c r="G4480" s="1642">
        <v>33</v>
      </c>
      <c r="H4480" s="1640">
        <v>1984</v>
      </c>
      <c r="I4480" s="1643">
        <v>282.2</v>
      </c>
      <c r="J4480" s="1640">
        <f t="shared" si="286"/>
        <v>100</v>
      </c>
      <c r="K4480" s="1643">
        <f t="shared" si="287"/>
        <v>0</v>
      </c>
      <c r="L4480" s="1640"/>
      <c r="M4480" s="1640"/>
      <c r="N4480" s="1644">
        <f t="shared" si="288"/>
        <v>0</v>
      </c>
      <c r="O4480" s="1640"/>
      <c r="P4480" s="1772"/>
      <c r="Q4480" s="1773">
        <f t="shared" si="289"/>
        <v>0</v>
      </c>
      <c r="R4480" s="2142"/>
    </row>
    <row r="4481" spans="3:18">
      <c r="C4481" s="1639">
        <v>28</v>
      </c>
      <c r="D4481" s="1640" t="s">
        <v>4276</v>
      </c>
      <c r="E4481" s="1641">
        <v>10</v>
      </c>
      <c r="F4481" s="1640" t="s">
        <v>543</v>
      </c>
      <c r="G4481" s="1642">
        <v>10</v>
      </c>
      <c r="H4481" s="1640">
        <v>1984</v>
      </c>
      <c r="I4481" s="1643">
        <v>132.30000000000001</v>
      </c>
      <c r="J4481" s="1640">
        <f t="shared" si="286"/>
        <v>100</v>
      </c>
      <c r="K4481" s="1643">
        <f t="shared" si="287"/>
        <v>0</v>
      </c>
      <c r="L4481" s="1640"/>
      <c r="M4481" s="1640"/>
      <c r="N4481" s="1644">
        <f t="shared" si="288"/>
        <v>0</v>
      </c>
      <c r="O4481" s="1640"/>
      <c r="P4481" s="1772"/>
      <c r="Q4481" s="1773">
        <f t="shared" si="289"/>
        <v>0</v>
      </c>
      <c r="R4481" s="2142"/>
    </row>
    <row r="4482" spans="3:18">
      <c r="C4482" s="1639">
        <v>29</v>
      </c>
      <c r="D4482" s="1640" t="s">
        <v>4277</v>
      </c>
      <c r="E4482" s="1641">
        <v>10</v>
      </c>
      <c r="F4482" s="1640" t="s">
        <v>543</v>
      </c>
      <c r="G4482" s="1642">
        <v>49</v>
      </c>
      <c r="H4482" s="1640">
        <v>1984</v>
      </c>
      <c r="I4482" s="1643">
        <v>345.7</v>
      </c>
      <c r="J4482" s="1640">
        <f t="shared" si="286"/>
        <v>100</v>
      </c>
      <c r="K4482" s="1643">
        <f t="shared" si="287"/>
        <v>0</v>
      </c>
      <c r="L4482" s="1640"/>
      <c r="M4482" s="1640"/>
      <c r="N4482" s="1644">
        <f t="shared" si="288"/>
        <v>0</v>
      </c>
      <c r="O4482" s="1640"/>
      <c r="P4482" s="1772"/>
      <c r="Q4482" s="1773">
        <f t="shared" si="289"/>
        <v>0</v>
      </c>
      <c r="R4482" s="2142"/>
    </row>
    <row r="4483" spans="3:18">
      <c r="C4483" s="1639">
        <v>30</v>
      </c>
      <c r="D4483" s="1640" t="s">
        <v>4278</v>
      </c>
      <c r="E4483" s="1641">
        <v>10</v>
      </c>
      <c r="F4483" s="1640" t="s">
        <v>543</v>
      </c>
      <c r="G4483" s="1642">
        <v>1</v>
      </c>
      <c r="H4483" s="1640">
        <v>1984</v>
      </c>
      <c r="I4483" s="1643">
        <v>17.600000000000001</v>
      </c>
      <c r="J4483" s="1640">
        <f t="shared" si="286"/>
        <v>100</v>
      </c>
      <c r="K4483" s="1643">
        <f t="shared" si="287"/>
        <v>0</v>
      </c>
      <c r="L4483" s="1640"/>
      <c r="M4483" s="1640"/>
      <c r="N4483" s="1644">
        <f t="shared" si="288"/>
        <v>0</v>
      </c>
      <c r="O4483" s="1640"/>
      <c r="P4483" s="1772"/>
      <c r="Q4483" s="1773">
        <f t="shared" si="289"/>
        <v>0</v>
      </c>
      <c r="R4483" s="2142"/>
    </row>
    <row r="4484" spans="3:18">
      <c r="C4484" s="1639">
        <v>31</v>
      </c>
      <c r="D4484" s="1640" t="s">
        <v>4279</v>
      </c>
      <c r="E4484" s="1641">
        <v>10</v>
      </c>
      <c r="F4484" s="1640" t="s">
        <v>543</v>
      </c>
      <c r="G4484" s="1642">
        <v>2</v>
      </c>
      <c r="H4484" s="1640">
        <v>1984</v>
      </c>
      <c r="I4484" s="1643">
        <v>35.299999999999997</v>
      </c>
      <c r="J4484" s="1640">
        <f t="shared" si="286"/>
        <v>100</v>
      </c>
      <c r="K4484" s="1643">
        <f t="shared" si="287"/>
        <v>0</v>
      </c>
      <c r="L4484" s="1640"/>
      <c r="M4484" s="1640"/>
      <c r="N4484" s="1644">
        <f t="shared" si="288"/>
        <v>0</v>
      </c>
      <c r="O4484" s="1640"/>
      <c r="P4484" s="1772"/>
      <c r="Q4484" s="1773">
        <f t="shared" si="289"/>
        <v>0</v>
      </c>
      <c r="R4484" s="2142"/>
    </row>
    <row r="4485" spans="3:18">
      <c r="C4485" s="1639">
        <v>32</v>
      </c>
      <c r="D4485" s="1640" t="s">
        <v>4280</v>
      </c>
      <c r="E4485" s="1641">
        <v>10</v>
      </c>
      <c r="F4485" s="1640" t="s">
        <v>543</v>
      </c>
      <c r="G4485" s="1642">
        <v>1</v>
      </c>
      <c r="H4485" s="1640">
        <v>1984</v>
      </c>
      <c r="I4485" s="1643">
        <v>30.9</v>
      </c>
      <c r="J4485" s="1640">
        <f t="shared" si="286"/>
        <v>100</v>
      </c>
      <c r="K4485" s="1643">
        <f t="shared" si="287"/>
        <v>0</v>
      </c>
      <c r="L4485" s="1640"/>
      <c r="M4485" s="1640"/>
      <c r="N4485" s="1644">
        <f t="shared" si="288"/>
        <v>0</v>
      </c>
      <c r="O4485" s="1640"/>
      <c r="P4485" s="1772"/>
      <c r="Q4485" s="1773">
        <f t="shared" si="289"/>
        <v>0</v>
      </c>
      <c r="R4485" s="2142"/>
    </row>
    <row r="4486" spans="3:18">
      <c r="C4486" s="1639">
        <v>33</v>
      </c>
      <c r="D4486" s="1640" t="s">
        <v>4281</v>
      </c>
      <c r="E4486" s="1641">
        <v>10</v>
      </c>
      <c r="F4486" s="1640" t="s">
        <v>543</v>
      </c>
      <c r="G4486" s="1642">
        <v>2</v>
      </c>
      <c r="H4486" s="1640">
        <v>1984</v>
      </c>
      <c r="I4486" s="1643">
        <v>17.600000000000001</v>
      </c>
      <c r="J4486" s="1640">
        <f t="shared" si="286"/>
        <v>100</v>
      </c>
      <c r="K4486" s="1643">
        <f t="shared" si="287"/>
        <v>0</v>
      </c>
      <c r="L4486" s="1640"/>
      <c r="M4486" s="1640"/>
      <c r="N4486" s="1644">
        <f t="shared" si="288"/>
        <v>0</v>
      </c>
      <c r="O4486" s="1640"/>
      <c r="P4486" s="1772"/>
      <c r="Q4486" s="1773">
        <f t="shared" si="289"/>
        <v>0</v>
      </c>
      <c r="R4486" s="2142"/>
    </row>
    <row r="4487" spans="3:18">
      <c r="C4487" s="1639">
        <v>34</v>
      </c>
      <c r="D4487" s="1640" t="s">
        <v>4282</v>
      </c>
      <c r="E4487" s="1641">
        <v>10</v>
      </c>
      <c r="F4487" s="1640" t="s">
        <v>543</v>
      </c>
      <c r="G4487" s="1642">
        <v>3</v>
      </c>
      <c r="H4487" s="1640">
        <v>1984</v>
      </c>
      <c r="I4487" s="1643">
        <v>39.700000000000003</v>
      </c>
      <c r="J4487" s="1640">
        <f t="shared" si="286"/>
        <v>100</v>
      </c>
      <c r="K4487" s="1643">
        <f t="shared" si="287"/>
        <v>0</v>
      </c>
      <c r="L4487" s="1640"/>
      <c r="M4487" s="1640"/>
      <c r="N4487" s="1644">
        <f t="shared" si="288"/>
        <v>0</v>
      </c>
      <c r="O4487" s="1640"/>
      <c r="P4487" s="1772"/>
      <c r="Q4487" s="1773">
        <f t="shared" si="289"/>
        <v>0</v>
      </c>
      <c r="R4487" s="2142"/>
    </row>
    <row r="4488" spans="3:18">
      <c r="C4488" s="1639">
        <v>35</v>
      </c>
      <c r="D4488" s="1640" t="s">
        <v>4283</v>
      </c>
      <c r="E4488" s="1641">
        <v>10</v>
      </c>
      <c r="F4488" s="1640" t="s">
        <v>543</v>
      </c>
      <c r="G4488" s="1642">
        <v>214</v>
      </c>
      <c r="H4488" s="1640">
        <v>1984</v>
      </c>
      <c r="I4488" s="1643">
        <v>566.29999999999995</v>
      </c>
      <c r="J4488" s="1640">
        <f t="shared" si="286"/>
        <v>100</v>
      </c>
      <c r="K4488" s="1643">
        <f t="shared" si="287"/>
        <v>0</v>
      </c>
      <c r="L4488" s="1640"/>
      <c r="M4488" s="1640"/>
      <c r="N4488" s="1644">
        <f t="shared" si="288"/>
        <v>0</v>
      </c>
      <c r="O4488" s="1640"/>
      <c r="P4488" s="1772"/>
      <c r="Q4488" s="1773">
        <f t="shared" si="289"/>
        <v>0</v>
      </c>
      <c r="R4488" s="2142"/>
    </row>
    <row r="4489" spans="3:18">
      <c r="C4489" s="1639">
        <v>36</v>
      </c>
      <c r="D4489" s="1640" t="s">
        <v>4284</v>
      </c>
      <c r="E4489" s="1641">
        <v>10</v>
      </c>
      <c r="F4489" s="1640" t="s">
        <v>543</v>
      </c>
      <c r="G4489" s="1642">
        <v>6</v>
      </c>
      <c r="H4489" s="1640">
        <v>1984</v>
      </c>
      <c r="I4489" s="1643">
        <v>52.9</v>
      </c>
      <c r="J4489" s="1640">
        <f t="shared" si="286"/>
        <v>100</v>
      </c>
      <c r="K4489" s="1643">
        <f t="shared" si="287"/>
        <v>0</v>
      </c>
      <c r="L4489" s="1640"/>
      <c r="M4489" s="1640"/>
      <c r="N4489" s="1644">
        <f t="shared" si="288"/>
        <v>0</v>
      </c>
      <c r="O4489" s="1640"/>
      <c r="P4489" s="1772"/>
      <c r="Q4489" s="1773">
        <f t="shared" si="289"/>
        <v>0</v>
      </c>
      <c r="R4489" s="2142"/>
    </row>
    <row r="4490" spans="3:18">
      <c r="C4490" s="1639">
        <v>37</v>
      </c>
      <c r="D4490" s="1640" t="s">
        <v>4285</v>
      </c>
      <c r="E4490" s="1641">
        <v>10</v>
      </c>
      <c r="F4490" s="1640" t="s">
        <v>543</v>
      </c>
      <c r="G4490" s="1642">
        <v>2</v>
      </c>
      <c r="H4490" s="1640">
        <v>1999</v>
      </c>
      <c r="I4490" s="1643">
        <v>173.2</v>
      </c>
      <c r="J4490" s="1640">
        <f t="shared" si="286"/>
        <v>100</v>
      </c>
      <c r="K4490" s="1643">
        <f t="shared" si="287"/>
        <v>0</v>
      </c>
      <c r="L4490" s="1640"/>
      <c r="M4490" s="1640"/>
      <c r="N4490" s="1644">
        <f t="shared" si="288"/>
        <v>0</v>
      </c>
      <c r="O4490" s="1640"/>
      <c r="P4490" s="1772"/>
      <c r="Q4490" s="1773">
        <f t="shared" si="289"/>
        <v>0</v>
      </c>
      <c r="R4490" s="2142"/>
    </row>
    <row r="4491" spans="3:18">
      <c r="C4491" s="1639">
        <v>38</v>
      </c>
      <c r="D4491" s="1640" t="s">
        <v>4286</v>
      </c>
      <c r="E4491" s="1641">
        <v>10</v>
      </c>
      <c r="F4491" s="1640" t="s">
        <v>543</v>
      </c>
      <c r="G4491" s="1642">
        <v>1</v>
      </c>
      <c r="H4491" s="1640">
        <v>1999</v>
      </c>
      <c r="I4491" s="1643">
        <v>62.6</v>
      </c>
      <c r="J4491" s="1640">
        <f t="shared" si="286"/>
        <v>100</v>
      </c>
      <c r="K4491" s="1643">
        <f t="shared" si="287"/>
        <v>0</v>
      </c>
      <c r="L4491" s="1640"/>
      <c r="M4491" s="1640"/>
      <c r="N4491" s="1644">
        <f t="shared" si="288"/>
        <v>0</v>
      </c>
      <c r="O4491" s="1640"/>
      <c r="P4491" s="1772"/>
      <c r="Q4491" s="1773">
        <f t="shared" si="289"/>
        <v>0</v>
      </c>
      <c r="R4491" s="2142"/>
    </row>
    <row r="4492" spans="3:18">
      <c r="C4492" s="1639">
        <v>39</v>
      </c>
      <c r="D4492" s="1640" t="s">
        <v>4287</v>
      </c>
      <c r="E4492" s="1641">
        <v>10</v>
      </c>
      <c r="F4492" s="1640" t="s">
        <v>543</v>
      </c>
      <c r="G4492" s="1642">
        <v>5</v>
      </c>
      <c r="H4492" s="1640">
        <v>1999</v>
      </c>
      <c r="I4492" s="1643">
        <v>337.5</v>
      </c>
      <c r="J4492" s="1640">
        <f t="shared" si="286"/>
        <v>100</v>
      </c>
      <c r="K4492" s="1643">
        <f t="shared" si="287"/>
        <v>0</v>
      </c>
      <c r="L4492" s="1640"/>
      <c r="M4492" s="1640"/>
      <c r="N4492" s="1644">
        <f t="shared" si="288"/>
        <v>0</v>
      </c>
      <c r="O4492" s="1640"/>
      <c r="P4492" s="1772"/>
      <c r="Q4492" s="1773">
        <f t="shared" si="289"/>
        <v>0</v>
      </c>
      <c r="R4492" s="2142"/>
    </row>
    <row r="4493" spans="3:18">
      <c r="C4493" s="1639">
        <v>40</v>
      </c>
      <c r="D4493" s="1640" t="s">
        <v>4288</v>
      </c>
      <c r="E4493" s="1641">
        <v>10</v>
      </c>
      <c r="F4493" s="1640" t="s">
        <v>543</v>
      </c>
      <c r="G4493" s="1642">
        <v>1</v>
      </c>
      <c r="H4493" s="1640">
        <v>1999</v>
      </c>
      <c r="I4493" s="1643">
        <v>86.4</v>
      </c>
      <c r="J4493" s="1640">
        <f t="shared" si="286"/>
        <v>100</v>
      </c>
      <c r="K4493" s="1643">
        <f t="shared" si="287"/>
        <v>0</v>
      </c>
      <c r="L4493" s="1640"/>
      <c r="M4493" s="1640"/>
      <c r="N4493" s="1644">
        <f t="shared" si="288"/>
        <v>0</v>
      </c>
      <c r="O4493" s="1640"/>
      <c r="P4493" s="1772"/>
      <c r="Q4493" s="1773">
        <f t="shared" si="289"/>
        <v>0</v>
      </c>
      <c r="R4493" s="2142"/>
    </row>
    <row r="4494" spans="3:18">
      <c r="C4494" s="1639">
        <v>41</v>
      </c>
      <c r="D4494" s="1640" t="s">
        <v>4289</v>
      </c>
      <c r="E4494" s="1641">
        <v>10</v>
      </c>
      <c r="F4494" s="1640" t="s">
        <v>543</v>
      </c>
      <c r="G4494" s="1642">
        <v>1</v>
      </c>
      <c r="H4494" s="1640">
        <v>1999</v>
      </c>
      <c r="I4494" s="1643">
        <v>81</v>
      </c>
      <c r="J4494" s="1640">
        <f t="shared" si="286"/>
        <v>100</v>
      </c>
      <c r="K4494" s="1643">
        <f t="shared" si="287"/>
        <v>0</v>
      </c>
      <c r="L4494" s="1640"/>
      <c r="M4494" s="1640"/>
      <c r="N4494" s="1644">
        <f t="shared" si="288"/>
        <v>0</v>
      </c>
      <c r="O4494" s="1640"/>
      <c r="P4494" s="1772"/>
      <c r="Q4494" s="1773">
        <f t="shared" si="289"/>
        <v>0</v>
      </c>
      <c r="R4494" s="2142"/>
    </row>
    <row r="4495" spans="3:18">
      <c r="C4495" s="1639">
        <v>42</v>
      </c>
      <c r="D4495" s="1640" t="s">
        <v>4290</v>
      </c>
      <c r="E4495" s="1641">
        <v>10</v>
      </c>
      <c r="F4495" s="1640" t="s">
        <v>543</v>
      </c>
      <c r="G4495" s="1642">
        <v>1</v>
      </c>
      <c r="H4495" s="1640">
        <v>2001</v>
      </c>
      <c r="I4495" s="1643">
        <v>41.2</v>
      </c>
      <c r="J4495" s="1640">
        <f t="shared" si="286"/>
        <v>100</v>
      </c>
      <c r="K4495" s="1643">
        <f t="shared" si="287"/>
        <v>0</v>
      </c>
      <c r="L4495" s="1640"/>
      <c r="M4495" s="1640"/>
      <c r="N4495" s="1644">
        <f t="shared" si="288"/>
        <v>0</v>
      </c>
      <c r="O4495" s="1640"/>
      <c r="P4495" s="1772"/>
      <c r="Q4495" s="1773">
        <f t="shared" si="289"/>
        <v>0</v>
      </c>
      <c r="R4495" s="2142"/>
    </row>
    <row r="4496" spans="3:18">
      <c r="C4496" s="1639">
        <v>43</v>
      </c>
      <c r="D4496" s="1640" t="s">
        <v>4291</v>
      </c>
      <c r="E4496" s="1641">
        <v>10</v>
      </c>
      <c r="F4496" s="1640" t="s">
        <v>543</v>
      </c>
      <c r="G4496" s="1642">
        <v>9</v>
      </c>
      <c r="H4496" s="1640">
        <v>2001</v>
      </c>
      <c r="I4496" s="1643">
        <v>495</v>
      </c>
      <c r="J4496" s="1640">
        <f t="shared" si="286"/>
        <v>100</v>
      </c>
      <c r="K4496" s="1643">
        <f t="shared" si="287"/>
        <v>0</v>
      </c>
      <c r="L4496" s="1640"/>
      <c r="M4496" s="1640"/>
      <c r="N4496" s="1644">
        <f t="shared" si="288"/>
        <v>0</v>
      </c>
      <c r="O4496" s="1640"/>
      <c r="P4496" s="1772"/>
      <c r="Q4496" s="1773">
        <f t="shared" si="289"/>
        <v>0</v>
      </c>
      <c r="R4496" s="2142"/>
    </row>
    <row r="4497" spans="3:18">
      <c r="C4497" s="1639">
        <v>44</v>
      </c>
      <c r="D4497" s="1640" t="s">
        <v>4292</v>
      </c>
      <c r="E4497" s="1641">
        <v>10</v>
      </c>
      <c r="F4497" s="1640" t="s">
        <v>543</v>
      </c>
      <c r="G4497" s="1642">
        <v>15</v>
      </c>
      <c r="H4497" s="1640">
        <v>2001</v>
      </c>
      <c r="I4497" s="1643">
        <v>2288</v>
      </c>
      <c r="J4497" s="1640">
        <f t="shared" si="286"/>
        <v>100</v>
      </c>
      <c r="K4497" s="1643">
        <f t="shared" si="287"/>
        <v>0</v>
      </c>
      <c r="L4497" s="1640"/>
      <c r="M4497" s="1640"/>
      <c r="N4497" s="1644">
        <f t="shared" si="288"/>
        <v>0</v>
      </c>
      <c r="O4497" s="1640"/>
      <c r="P4497" s="1772"/>
      <c r="Q4497" s="1773">
        <f t="shared" si="289"/>
        <v>0</v>
      </c>
      <c r="R4497" s="2142"/>
    </row>
    <row r="4498" spans="3:18">
      <c r="C4498" s="1639">
        <v>45</v>
      </c>
      <c r="D4498" s="1640" t="s">
        <v>2286</v>
      </c>
      <c r="E4498" s="1641">
        <v>10</v>
      </c>
      <c r="F4498" s="1640" t="s">
        <v>543</v>
      </c>
      <c r="G4498" s="1642">
        <v>4</v>
      </c>
      <c r="H4498" s="1640">
        <v>2005</v>
      </c>
      <c r="I4498" s="1643">
        <v>759.6</v>
      </c>
      <c r="J4498" s="1640">
        <f t="shared" si="286"/>
        <v>100</v>
      </c>
      <c r="K4498" s="1643">
        <f t="shared" si="287"/>
        <v>0</v>
      </c>
      <c r="L4498" s="1640"/>
      <c r="M4498" s="1640"/>
      <c r="N4498" s="1644">
        <f t="shared" si="288"/>
        <v>0</v>
      </c>
      <c r="O4498" s="1640"/>
      <c r="P4498" s="1772"/>
      <c r="Q4498" s="1773">
        <f t="shared" si="289"/>
        <v>0</v>
      </c>
      <c r="R4498" s="2142"/>
    </row>
    <row r="4499" spans="3:18">
      <c r="C4499" s="1639">
        <v>46</v>
      </c>
      <c r="D4499" s="1640" t="s">
        <v>4293</v>
      </c>
      <c r="E4499" s="1641">
        <v>10</v>
      </c>
      <c r="F4499" s="1640" t="s">
        <v>543</v>
      </c>
      <c r="G4499" s="1642">
        <v>34</v>
      </c>
      <c r="H4499" s="1640">
        <v>2005</v>
      </c>
      <c r="I4499" s="1643">
        <v>939.3</v>
      </c>
      <c r="J4499" s="1640">
        <f t="shared" si="286"/>
        <v>100</v>
      </c>
      <c r="K4499" s="1643">
        <f t="shared" si="287"/>
        <v>0</v>
      </c>
      <c r="L4499" s="1640"/>
      <c r="M4499" s="1640"/>
      <c r="N4499" s="1644">
        <f t="shared" si="288"/>
        <v>0</v>
      </c>
      <c r="O4499" s="1640"/>
      <c r="P4499" s="1772"/>
      <c r="Q4499" s="1773">
        <f t="shared" si="289"/>
        <v>0</v>
      </c>
      <c r="R4499" s="2142"/>
    </row>
    <row r="4500" spans="3:18">
      <c r="C4500" s="1639">
        <v>47</v>
      </c>
      <c r="D4500" s="1640" t="s">
        <v>4294</v>
      </c>
      <c r="E4500" s="1641">
        <v>10</v>
      </c>
      <c r="F4500" s="1640" t="s">
        <v>543</v>
      </c>
      <c r="G4500" s="1642">
        <v>1</v>
      </c>
      <c r="H4500" s="1640">
        <v>2005</v>
      </c>
      <c r="I4500" s="1643">
        <v>128.5</v>
      </c>
      <c r="J4500" s="1640">
        <f t="shared" si="286"/>
        <v>100</v>
      </c>
      <c r="K4500" s="1643">
        <f t="shared" si="287"/>
        <v>0</v>
      </c>
      <c r="L4500" s="1640"/>
      <c r="M4500" s="1640"/>
      <c r="N4500" s="1644">
        <f t="shared" si="288"/>
        <v>0</v>
      </c>
      <c r="O4500" s="1640"/>
      <c r="P4500" s="1772"/>
      <c r="Q4500" s="1773">
        <f t="shared" si="289"/>
        <v>0</v>
      </c>
      <c r="R4500" s="2142"/>
    </row>
    <row r="4501" spans="3:18">
      <c r="C4501" s="1639">
        <v>48</v>
      </c>
      <c r="D4501" s="1640" t="s">
        <v>2373</v>
      </c>
      <c r="E4501" s="1641">
        <v>10</v>
      </c>
      <c r="F4501" s="1640" t="s">
        <v>543</v>
      </c>
      <c r="G4501" s="1642">
        <v>1</v>
      </c>
      <c r="H4501" s="1640">
        <v>2005</v>
      </c>
      <c r="I4501" s="1643">
        <v>59.6</v>
      </c>
      <c r="J4501" s="1640">
        <f t="shared" si="286"/>
        <v>100</v>
      </c>
      <c r="K4501" s="1643">
        <f t="shared" si="287"/>
        <v>0</v>
      </c>
      <c r="L4501" s="1640"/>
      <c r="M4501" s="1640"/>
      <c r="N4501" s="1644">
        <f t="shared" si="288"/>
        <v>0</v>
      </c>
      <c r="O4501" s="1640"/>
      <c r="P4501" s="1772"/>
      <c r="Q4501" s="1773">
        <f t="shared" si="289"/>
        <v>0</v>
      </c>
      <c r="R4501" s="2142"/>
    </row>
    <row r="4502" spans="3:18">
      <c r="C4502" s="1639">
        <v>49</v>
      </c>
      <c r="D4502" s="1640" t="s">
        <v>2374</v>
      </c>
      <c r="E4502" s="1641">
        <v>10</v>
      </c>
      <c r="F4502" s="1640" t="s">
        <v>543</v>
      </c>
      <c r="G4502" s="1642">
        <v>1</v>
      </c>
      <c r="H4502" s="1640">
        <v>2005</v>
      </c>
      <c r="I4502" s="1643">
        <v>59.6</v>
      </c>
      <c r="J4502" s="1640">
        <f t="shared" si="286"/>
        <v>100</v>
      </c>
      <c r="K4502" s="1643">
        <f t="shared" si="287"/>
        <v>0</v>
      </c>
      <c r="L4502" s="1640"/>
      <c r="M4502" s="1640"/>
      <c r="N4502" s="1644">
        <f t="shared" si="288"/>
        <v>0</v>
      </c>
      <c r="O4502" s="1640"/>
      <c r="P4502" s="1772"/>
      <c r="Q4502" s="1773">
        <f t="shared" si="289"/>
        <v>0</v>
      </c>
      <c r="R4502" s="2142"/>
    </row>
    <row r="4503" spans="3:18">
      <c r="C4503" s="1639">
        <v>50</v>
      </c>
      <c r="D4503" s="1640" t="s">
        <v>4295</v>
      </c>
      <c r="E4503" s="1641">
        <v>10</v>
      </c>
      <c r="F4503" s="1640" t="s">
        <v>543</v>
      </c>
      <c r="G4503" s="1642">
        <v>3</v>
      </c>
      <c r="H4503" s="1640">
        <v>2005</v>
      </c>
      <c r="I4503" s="1643">
        <v>165.8</v>
      </c>
      <c r="J4503" s="1640">
        <f t="shared" si="286"/>
        <v>100</v>
      </c>
      <c r="K4503" s="1643">
        <f t="shared" si="287"/>
        <v>0</v>
      </c>
      <c r="L4503" s="1640"/>
      <c r="M4503" s="1640"/>
      <c r="N4503" s="1644">
        <f t="shared" si="288"/>
        <v>0</v>
      </c>
      <c r="O4503" s="1640"/>
      <c r="P4503" s="1772"/>
      <c r="Q4503" s="1773">
        <f t="shared" si="289"/>
        <v>0</v>
      </c>
      <c r="R4503" s="2142"/>
    </row>
    <row r="4504" spans="3:18">
      <c r="C4504" s="1639">
        <v>51</v>
      </c>
      <c r="D4504" s="1640" t="s">
        <v>4296</v>
      </c>
      <c r="E4504" s="1641">
        <v>10</v>
      </c>
      <c r="F4504" s="1640" t="s">
        <v>543</v>
      </c>
      <c r="G4504" s="1642">
        <v>3</v>
      </c>
      <c r="H4504" s="1640">
        <v>2005</v>
      </c>
      <c r="I4504" s="1643">
        <v>164.6</v>
      </c>
      <c r="J4504" s="1640">
        <f t="shared" si="286"/>
        <v>100</v>
      </c>
      <c r="K4504" s="1643">
        <f t="shared" si="287"/>
        <v>0</v>
      </c>
      <c r="L4504" s="1640"/>
      <c r="M4504" s="1640"/>
      <c r="N4504" s="1644">
        <f t="shared" si="288"/>
        <v>0</v>
      </c>
      <c r="O4504" s="1640"/>
      <c r="P4504" s="1772"/>
      <c r="Q4504" s="1773">
        <f t="shared" si="289"/>
        <v>0</v>
      </c>
      <c r="R4504" s="2142"/>
    </row>
    <row r="4505" spans="3:18">
      <c r="C4505" s="1639">
        <v>52</v>
      </c>
      <c r="D4505" s="1640" t="s">
        <v>4297</v>
      </c>
      <c r="E4505" s="1641">
        <v>10</v>
      </c>
      <c r="F4505" s="1640" t="s">
        <v>543</v>
      </c>
      <c r="G4505" s="1642">
        <v>1</v>
      </c>
      <c r="H4505" s="1640">
        <v>2005</v>
      </c>
      <c r="I4505" s="1643">
        <v>45.6</v>
      </c>
      <c r="J4505" s="1640">
        <f t="shared" si="286"/>
        <v>100</v>
      </c>
      <c r="K4505" s="1643">
        <f t="shared" si="287"/>
        <v>0</v>
      </c>
      <c r="L4505" s="1640"/>
      <c r="M4505" s="1640"/>
      <c r="N4505" s="1644">
        <f t="shared" si="288"/>
        <v>0</v>
      </c>
      <c r="O4505" s="1640"/>
      <c r="P4505" s="1772"/>
      <c r="Q4505" s="1773">
        <f t="shared" si="289"/>
        <v>0</v>
      </c>
      <c r="R4505" s="2142"/>
    </row>
    <row r="4506" spans="3:18">
      <c r="C4506" s="1639">
        <v>53</v>
      </c>
      <c r="D4506" s="1640" t="s">
        <v>4298</v>
      </c>
      <c r="E4506" s="1641">
        <v>10</v>
      </c>
      <c r="F4506" s="1640" t="s">
        <v>543</v>
      </c>
      <c r="G4506" s="1642">
        <v>2</v>
      </c>
      <c r="H4506" s="1640">
        <v>2005</v>
      </c>
      <c r="I4506" s="1643">
        <v>352</v>
      </c>
      <c r="J4506" s="1640">
        <f t="shared" si="286"/>
        <v>100</v>
      </c>
      <c r="K4506" s="1643">
        <f t="shared" si="287"/>
        <v>0</v>
      </c>
      <c r="L4506" s="1640"/>
      <c r="M4506" s="1640"/>
      <c r="N4506" s="1644">
        <f t="shared" si="288"/>
        <v>0</v>
      </c>
      <c r="O4506" s="1640"/>
      <c r="P4506" s="1772"/>
      <c r="Q4506" s="1773">
        <f t="shared" si="289"/>
        <v>0</v>
      </c>
      <c r="R4506" s="2142"/>
    </row>
    <row r="4507" spans="3:18">
      <c r="C4507" s="1639">
        <v>54</v>
      </c>
      <c r="D4507" s="1640" t="s">
        <v>4299</v>
      </c>
      <c r="E4507" s="1641">
        <v>10</v>
      </c>
      <c r="F4507" s="1640" t="s">
        <v>543</v>
      </c>
      <c r="G4507" s="1642">
        <v>6</v>
      </c>
      <c r="H4507" s="1640">
        <v>2005</v>
      </c>
      <c r="I4507" s="1643">
        <v>958.2</v>
      </c>
      <c r="J4507" s="1640">
        <f t="shared" si="286"/>
        <v>100</v>
      </c>
      <c r="K4507" s="1643">
        <f t="shared" si="287"/>
        <v>0</v>
      </c>
      <c r="L4507" s="1640"/>
      <c r="M4507" s="1640"/>
      <c r="N4507" s="1644">
        <f t="shared" si="288"/>
        <v>0</v>
      </c>
      <c r="O4507" s="1640"/>
      <c r="P4507" s="1772"/>
      <c r="Q4507" s="1773">
        <f t="shared" si="289"/>
        <v>0</v>
      </c>
      <c r="R4507" s="2142"/>
    </row>
    <row r="4508" spans="3:18">
      <c r="C4508" s="1639">
        <v>55</v>
      </c>
      <c r="D4508" s="1640" t="s">
        <v>4300</v>
      </c>
      <c r="E4508" s="1641">
        <v>10</v>
      </c>
      <c r="F4508" s="1640" t="s">
        <v>543</v>
      </c>
      <c r="G4508" s="1642">
        <v>6</v>
      </c>
      <c r="H4508" s="1640">
        <v>2005</v>
      </c>
      <c r="I4508" s="1643">
        <v>1203.3</v>
      </c>
      <c r="J4508" s="1640">
        <f t="shared" si="286"/>
        <v>100</v>
      </c>
      <c r="K4508" s="1643">
        <f t="shared" si="287"/>
        <v>0</v>
      </c>
      <c r="L4508" s="1640"/>
      <c r="M4508" s="1640"/>
      <c r="N4508" s="1644">
        <f t="shared" si="288"/>
        <v>0</v>
      </c>
      <c r="O4508" s="1640"/>
      <c r="P4508" s="1772"/>
      <c r="Q4508" s="1773">
        <f t="shared" si="289"/>
        <v>0</v>
      </c>
      <c r="R4508" s="2142"/>
    </row>
    <row r="4509" spans="3:18">
      <c r="C4509" s="1639">
        <v>56</v>
      </c>
      <c r="D4509" s="1640" t="s">
        <v>2275</v>
      </c>
      <c r="E4509" s="1641">
        <v>10</v>
      </c>
      <c r="F4509" s="1640" t="s">
        <v>543</v>
      </c>
      <c r="G4509" s="1642">
        <v>1</v>
      </c>
      <c r="H4509" s="1640">
        <v>2005</v>
      </c>
      <c r="I4509" s="1643">
        <v>424.2</v>
      </c>
      <c r="J4509" s="1640">
        <f t="shared" si="286"/>
        <v>100</v>
      </c>
      <c r="K4509" s="1643">
        <f t="shared" si="287"/>
        <v>0</v>
      </c>
      <c r="L4509" s="1640"/>
      <c r="M4509" s="1640"/>
      <c r="N4509" s="1644">
        <f t="shared" si="288"/>
        <v>0</v>
      </c>
      <c r="O4509" s="1640"/>
      <c r="P4509" s="1772"/>
      <c r="Q4509" s="1773">
        <f t="shared" si="289"/>
        <v>0</v>
      </c>
      <c r="R4509" s="2142"/>
    </row>
    <row r="4510" spans="3:18">
      <c r="C4510" s="1639">
        <v>57</v>
      </c>
      <c r="D4510" s="1640" t="s">
        <v>2283</v>
      </c>
      <c r="E4510" s="1641">
        <v>10</v>
      </c>
      <c r="F4510" s="1640" t="s">
        <v>543</v>
      </c>
      <c r="G4510" s="1642">
        <v>2</v>
      </c>
      <c r="H4510" s="1640">
        <v>2005</v>
      </c>
      <c r="I4510" s="1643">
        <v>590.79999999999995</v>
      </c>
      <c r="J4510" s="1640">
        <f t="shared" si="286"/>
        <v>100</v>
      </c>
      <c r="K4510" s="1643">
        <f t="shared" si="287"/>
        <v>0</v>
      </c>
      <c r="L4510" s="1640"/>
      <c r="M4510" s="1640"/>
      <c r="N4510" s="1644">
        <f t="shared" si="288"/>
        <v>0</v>
      </c>
      <c r="O4510" s="1640"/>
      <c r="P4510" s="1772"/>
      <c r="Q4510" s="1773">
        <f t="shared" si="289"/>
        <v>0</v>
      </c>
      <c r="R4510" s="2142"/>
    </row>
    <row r="4511" spans="3:18">
      <c r="C4511" s="1639">
        <v>58</v>
      </c>
      <c r="D4511" s="1640" t="s">
        <v>2375</v>
      </c>
      <c r="E4511" s="1641">
        <v>10</v>
      </c>
      <c r="F4511" s="1640" t="s">
        <v>543</v>
      </c>
      <c r="G4511" s="1642">
        <v>1</v>
      </c>
      <c r="H4511" s="1640">
        <v>2005</v>
      </c>
      <c r="I4511" s="1643">
        <v>42.7</v>
      </c>
      <c r="J4511" s="1640">
        <f t="shared" si="286"/>
        <v>100</v>
      </c>
      <c r="K4511" s="1643">
        <f t="shared" si="287"/>
        <v>0</v>
      </c>
      <c r="L4511" s="1640"/>
      <c r="M4511" s="1640"/>
      <c r="N4511" s="1644">
        <f t="shared" si="288"/>
        <v>0</v>
      </c>
      <c r="O4511" s="1640"/>
      <c r="P4511" s="1772"/>
      <c r="Q4511" s="1773">
        <f t="shared" si="289"/>
        <v>0</v>
      </c>
      <c r="R4511" s="2142"/>
    </row>
    <row r="4512" spans="3:18">
      <c r="C4512" s="1639">
        <v>59</v>
      </c>
      <c r="D4512" s="1640" t="s">
        <v>4301</v>
      </c>
      <c r="E4512" s="1641">
        <v>10</v>
      </c>
      <c r="F4512" s="1640" t="s">
        <v>543</v>
      </c>
      <c r="G4512" s="1642">
        <v>2</v>
      </c>
      <c r="H4512" s="1640">
        <v>2005</v>
      </c>
      <c r="I4512" s="1643">
        <v>146.5</v>
      </c>
      <c r="J4512" s="1640">
        <f t="shared" si="286"/>
        <v>100</v>
      </c>
      <c r="K4512" s="1643">
        <f t="shared" si="287"/>
        <v>0</v>
      </c>
      <c r="L4512" s="1640"/>
      <c r="M4512" s="1640"/>
      <c r="N4512" s="1644">
        <f t="shared" si="288"/>
        <v>0</v>
      </c>
      <c r="O4512" s="1640"/>
      <c r="P4512" s="1772"/>
      <c r="Q4512" s="1773">
        <f t="shared" si="289"/>
        <v>0</v>
      </c>
      <c r="R4512" s="2142"/>
    </row>
    <row r="4513" spans="3:18">
      <c r="C4513" s="1639">
        <v>60</v>
      </c>
      <c r="D4513" s="1640" t="s">
        <v>3100</v>
      </c>
      <c r="E4513" s="1641">
        <v>10</v>
      </c>
      <c r="F4513" s="1640" t="s">
        <v>543</v>
      </c>
      <c r="G4513" s="1642">
        <v>1</v>
      </c>
      <c r="H4513" s="1640">
        <v>2005</v>
      </c>
      <c r="I4513" s="1643">
        <v>275.8</v>
      </c>
      <c r="J4513" s="1640">
        <f t="shared" si="286"/>
        <v>100</v>
      </c>
      <c r="K4513" s="1643">
        <f t="shared" si="287"/>
        <v>0</v>
      </c>
      <c r="L4513" s="1640"/>
      <c r="M4513" s="1640"/>
      <c r="N4513" s="1644">
        <f t="shared" si="288"/>
        <v>0</v>
      </c>
      <c r="O4513" s="1640"/>
      <c r="P4513" s="1772"/>
      <c r="Q4513" s="1773">
        <f t="shared" si="289"/>
        <v>0</v>
      </c>
      <c r="R4513" s="2142"/>
    </row>
    <row r="4514" spans="3:18">
      <c r="C4514" s="1639">
        <v>61</v>
      </c>
      <c r="D4514" s="1640" t="s">
        <v>4302</v>
      </c>
      <c r="E4514" s="1641">
        <v>10</v>
      </c>
      <c r="F4514" s="1640" t="s">
        <v>543</v>
      </c>
      <c r="G4514" s="1642">
        <v>2</v>
      </c>
      <c r="H4514" s="1640">
        <v>2006</v>
      </c>
      <c r="I4514" s="1643">
        <v>269.5</v>
      </c>
      <c r="J4514" s="1640">
        <f t="shared" si="286"/>
        <v>100</v>
      </c>
      <c r="K4514" s="1643">
        <f t="shared" si="287"/>
        <v>0</v>
      </c>
      <c r="L4514" s="1640"/>
      <c r="M4514" s="1640"/>
      <c r="N4514" s="1644">
        <f t="shared" si="288"/>
        <v>0</v>
      </c>
      <c r="O4514" s="1640"/>
      <c r="P4514" s="1772"/>
      <c r="Q4514" s="1773">
        <f t="shared" si="289"/>
        <v>0</v>
      </c>
      <c r="R4514" s="2142"/>
    </row>
    <row r="4515" spans="3:18">
      <c r="C4515" s="1639">
        <v>62</v>
      </c>
      <c r="D4515" s="1640" t="s">
        <v>2375</v>
      </c>
      <c r="E4515" s="1641">
        <v>10</v>
      </c>
      <c r="F4515" s="1640" t="s">
        <v>543</v>
      </c>
      <c r="G4515" s="1642">
        <v>1</v>
      </c>
      <c r="H4515" s="1640">
        <v>2006</v>
      </c>
      <c r="I4515" s="1643">
        <v>116.8</v>
      </c>
      <c r="J4515" s="1640">
        <f t="shared" si="286"/>
        <v>100</v>
      </c>
      <c r="K4515" s="1643">
        <f t="shared" si="287"/>
        <v>0</v>
      </c>
      <c r="L4515" s="1640"/>
      <c r="M4515" s="1640"/>
      <c r="N4515" s="1644">
        <f t="shared" si="288"/>
        <v>0</v>
      </c>
      <c r="O4515" s="1640"/>
      <c r="P4515" s="1772"/>
      <c r="Q4515" s="1773">
        <f t="shared" si="289"/>
        <v>0</v>
      </c>
      <c r="R4515" s="2142"/>
    </row>
    <row r="4516" spans="3:18">
      <c r="C4516" s="1639">
        <v>63</v>
      </c>
      <c r="D4516" s="1640" t="s">
        <v>2315</v>
      </c>
      <c r="E4516" s="1641">
        <v>10</v>
      </c>
      <c r="F4516" s="1640" t="s">
        <v>543</v>
      </c>
      <c r="G4516" s="1642">
        <v>2</v>
      </c>
      <c r="H4516" s="1640">
        <v>2006</v>
      </c>
      <c r="I4516" s="1643">
        <v>200.3</v>
      </c>
      <c r="J4516" s="1640">
        <f t="shared" si="286"/>
        <v>100</v>
      </c>
      <c r="K4516" s="1643">
        <f t="shared" si="287"/>
        <v>0</v>
      </c>
      <c r="L4516" s="1640"/>
      <c r="M4516" s="1640"/>
      <c r="N4516" s="1644">
        <f t="shared" si="288"/>
        <v>0</v>
      </c>
      <c r="O4516" s="1640"/>
      <c r="P4516" s="1772"/>
      <c r="Q4516" s="1773">
        <f t="shared" si="289"/>
        <v>0</v>
      </c>
      <c r="R4516" s="2142"/>
    </row>
    <row r="4517" spans="3:18">
      <c r="C4517" s="1639">
        <v>64</v>
      </c>
      <c r="D4517" s="1640" t="s">
        <v>4303</v>
      </c>
      <c r="E4517" s="1641">
        <v>10</v>
      </c>
      <c r="F4517" s="1640" t="s">
        <v>543</v>
      </c>
      <c r="G4517" s="1642">
        <v>1</v>
      </c>
      <c r="H4517" s="1640">
        <v>2006</v>
      </c>
      <c r="I4517" s="1643">
        <v>1082.5999999999999</v>
      </c>
      <c r="J4517" s="1640">
        <f t="shared" si="286"/>
        <v>100</v>
      </c>
      <c r="K4517" s="1643">
        <f t="shared" si="287"/>
        <v>0</v>
      </c>
      <c r="L4517" s="1640"/>
      <c r="M4517" s="1640"/>
      <c r="N4517" s="1644">
        <f t="shared" si="288"/>
        <v>0</v>
      </c>
      <c r="O4517" s="1640"/>
      <c r="P4517" s="1772"/>
      <c r="Q4517" s="1773">
        <f t="shared" si="289"/>
        <v>0</v>
      </c>
      <c r="R4517" s="2142"/>
    </row>
    <row r="4518" spans="3:18">
      <c r="C4518" s="1639">
        <v>65</v>
      </c>
      <c r="D4518" s="1640" t="s">
        <v>4304</v>
      </c>
      <c r="E4518" s="1641">
        <v>10</v>
      </c>
      <c r="F4518" s="1640" t="s">
        <v>543</v>
      </c>
      <c r="G4518" s="1642">
        <v>1</v>
      </c>
      <c r="H4518" s="1640">
        <v>2006</v>
      </c>
      <c r="I4518" s="1643">
        <v>839.6</v>
      </c>
      <c r="J4518" s="1640">
        <f t="shared" si="286"/>
        <v>100</v>
      </c>
      <c r="K4518" s="1643">
        <f t="shared" si="287"/>
        <v>0</v>
      </c>
      <c r="L4518" s="1640"/>
      <c r="M4518" s="1640"/>
      <c r="N4518" s="1644">
        <f t="shared" si="288"/>
        <v>0</v>
      </c>
      <c r="O4518" s="1640"/>
      <c r="P4518" s="1772"/>
      <c r="Q4518" s="1773">
        <f t="shared" si="289"/>
        <v>0</v>
      </c>
      <c r="R4518" s="2142"/>
    </row>
    <row r="4519" spans="3:18">
      <c r="C4519" s="1639">
        <v>66</v>
      </c>
      <c r="D4519" s="1640" t="s">
        <v>4305</v>
      </c>
      <c r="E4519" s="1641">
        <v>10</v>
      </c>
      <c r="F4519" s="1640" t="s">
        <v>543</v>
      </c>
      <c r="G4519" s="1642">
        <v>1</v>
      </c>
      <c r="H4519" s="1640">
        <v>2006</v>
      </c>
      <c r="I4519" s="1643">
        <v>501.3</v>
      </c>
      <c r="J4519" s="1640">
        <f t="shared" si="286"/>
        <v>100</v>
      </c>
      <c r="K4519" s="1643">
        <f t="shared" si="287"/>
        <v>0</v>
      </c>
      <c r="L4519" s="1640"/>
      <c r="M4519" s="1640"/>
      <c r="N4519" s="1644">
        <f t="shared" si="288"/>
        <v>0</v>
      </c>
      <c r="O4519" s="1640"/>
      <c r="P4519" s="1772"/>
      <c r="Q4519" s="1773">
        <f t="shared" si="289"/>
        <v>0</v>
      </c>
      <c r="R4519" s="2142"/>
    </row>
    <row r="4520" spans="3:18">
      <c r="C4520" s="1639">
        <v>67</v>
      </c>
      <c r="D4520" s="1640" t="s">
        <v>2376</v>
      </c>
      <c r="E4520" s="1641">
        <v>10</v>
      </c>
      <c r="F4520" s="1640" t="s">
        <v>543</v>
      </c>
      <c r="G4520" s="1642">
        <v>34</v>
      </c>
      <c r="H4520" s="1640">
        <v>2006</v>
      </c>
      <c r="I4520" s="1643">
        <v>4398.7</v>
      </c>
      <c r="J4520" s="1640">
        <f t="shared" si="286"/>
        <v>100</v>
      </c>
      <c r="K4520" s="1643">
        <f t="shared" si="287"/>
        <v>0</v>
      </c>
      <c r="L4520" s="1640"/>
      <c r="M4520" s="1640"/>
      <c r="N4520" s="1644">
        <f t="shared" si="288"/>
        <v>0</v>
      </c>
      <c r="O4520" s="1640"/>
      <c r="P4520" s="1772"/>
      <c r="Q4520" s="1773">
        <f t="shared" si="289"/>
        <v>0</v>
      </c>
      <c r="R4520" s="2142"/>
    </row>
    <row r="4521" spans="3:18">
      <c r="C4521" s="1639">
        <v>68</v>
      </c>
      <c r="D4521" s="1640" t="s">
        <v>4306</v>
      </c>
      <c r="E4521" s="1641">
        <v>10</v>
      </c>
      <c r="F4521" s="1640" t="s">
        <v>543</v>
      </c>
      <c r="G4521" s="1642">
        <v>2</v>
      </c>
      <c r="H4521" s="1640">
        <v>2006</v>
      </c>
      <c r="I4521" s="1643">
        <v>112.4</v>
      </c>
      <c r="J4521" s="1640">
        <f t="shared" si="286"/>
        <v>100</v>
      </c>
      <c r="K4521" s="1643">
        <f t="shared" si="287"/>
        <v>0</v>
      </c>
      <c r="L4521" s="1640"/>
      <c r="M4521" s="1640"/>
      <c r="N4521" s="1644">
        <f t="shared" si="288"/>
        <v>0</v>
      </c>
      <c r="O4521" s="1640"/>
      <c r="P4521" s="1772"/>
      <c r="Q4521" s="1773">
        <f t="shared" si="289"/>
        <v>0</v>
      </c>
      <c r="R4521" s="2142"/>
    </row>
    <row r="4522" spans="3:18">
      <c r="C4522" s="1639">
        <v>69</v>
      </c>
      <c r="D4522" s="1640" t="s">
        <v>3118</v>
      </c>
      <c r="E4522" s="1641">
        <v>10</v>
      </c>
      <c r="F4522" s="1640" t="s">
        <v>543</v>
      </c>
      <c r="G4522" s="1642">
        <v>21</v>
      </c>
      <c r="H4522" s="1640">
        <v>2006</v>
      </c>
      <c r="I4522" s="1643">
        <v>2882.1</v>
      </c>
      <c r="J4522" s="1640">
        <f t="shared" si="286"/>
        <v>100</v>
      </c>
      <c r="K4522" s="1643">
        <f t="shared" si="287"/>
        <v>0</v>
      </c>
      <c r="L4522" s="1640"/>
      <c r="M4522" s="1640"/>
      <c r="N4522" s="1644">
        <f t="shared" si="288"/>
        <v>0</v>
      </c>
      <c r="O4522" s="1640"/>
      <c r="P4522" s="1772"/>
      <c r="Q4522" s="1773">
        <f t="shared" si="289"/>
        <v>0</v>
      </c>
      <c r="R4522" s="2142"/>
    </row>
    <row r="4523" spans="3:18">
      <c r="C4523" s="1639">
        <v>70</v>
      </c>
      <c r="D4523" s="1640" t="s">
        <v>4307</v>
      </c>
      <c r="E4523" s="1641">
        <v>10</v>
      </c>
      <c r="F4523" s="1640" t="s">
        <v>543</v>
      </c>
      <c r="G4523" s="1642">
        <v>2</v>
      </c>
      <c r="H4523" s="1640">
        <v>2006</v>
      </c>
      <c r="I4523" s="1643">
        <v>337.7</v>
      </c>
      <c r="J4523" s="1640">
        <f t="shared" si="286"/>
        <v>100</v>
      </c>
      <c r="K4523" s="1643">
        <f t="shared" si="287"/>
        <v>0</v>
      </c>
      <c r="L4523" s="1640"/>
      <c r="M4523" s="1640"/>
      <c r="N4523" s="1644">
        <f t="shared" si="288"/>
        <v>0</v>
      </c>
      <c r="O4523" s="1640"/>
      <c r="P4523" s="1772"/>
      <c r="Q4523" s="1773">
        <f t="shared" si="289"/>
        <v>0</v>
      </c>
      <c r="R4523" s="2142"/>
    </row>
    <row r="4524" spans="3:18">
      <c r="C4524" s="1639">
        <v>71</v>
      </c>
      <c r="D4524" s="1640" t="s">
        <v>4308</v>
      </c>
      <c r="E4524" s="1641">
        <v>10</v>
      </c>
      <c r="F4524" s="1640" t="s">
        <v>543</v>
      </c>
      <c r="G4524" s="1642">
        <v>1</v>
      </c>
      <c r="H4524" s="1640">
        <v>2006</v>
      </c>
      <c r="I4524" s="1643">
        <v>1350.8</v>
      </c>
      <c r="J4524" s="1640">
        <f t="shared" si="286"/>
        <v>100</v>
      </c>
      <c r="K4524" s="1643">
        <f t="shared" si="287"/>
        <v>0</v>
      </c>
      <c r="L4524" s="1640"/>
      <c r="M4524" s="1640"/>
      <c r="N4524" s="1644">
        <f t="shared" si="288"/>
        <v>0</v>
      </c>
      <c r="O4524" s="1640"/>
      <c r="P4524" s="1772"/>
      <c r="Q4524" s="1773">
        <f t="shared" si="289"/>
        <v>0</v>
      </c>
      <c r="R4524" s="2142"/>
    </row>
    <row r="4525" spans="3:18">
      <c r="C4525" s="1639">
        <v>72</v>
      </c>
      <c r="D4525" s="1640" t="s">
        <v>4309</v>
      </c>
      <c r="E4525" s="1641">
        <v>10</v>
      </c>
      <c r="F4525" s="1640" t="s">
        <v>543</v>
      </c>
      <c r="G4525" s="1642">
        <v>1</v>
      </c>
      <c r="H4525" s="1640">
        <v>2006</v>
      </c>
      <c r="I4525" s="1643">
        <v>1386.5</v>
      </c>
      <c r="J4525" s="1640">
        <f t="shared" si="286"/>
        <v>100</v>
      </c>
      <c r="K4525" s="1643">
        <f t="shared" si="287"/>
        <v>0</v>
      </c>
      <c r="L4525" s="1640"/>
      <c r="M4525" s="1640"/>
      <c r="N4525" s="1644">
        <f t="shared" si="288"/>
        <v>0</v>
      </c>
      <c r="O4525" s="1640"/>
      <c r="P4525" s="1772"/>
      <c r="Q4525" s="1773">
        <f t="shared" si="289"/>
        <v>0</v>
      </c>
      <c r="R4525" s="2142"/>
    </row>
    <row r="4526" spans="3:18">
      <c r="C4526" s="1639">
        <v>73</v>
      </c>
      <c r="D4526" s="1640" t="s">
        <v>4310</v>
      </c>
      <c r="E4526" s="1641">
        <v>10</v>
      </c>
      <c r="F4526" s="1640" t="s">
        <v>543</v>
      </c>
      <c r="G4526" s="1642">
        <v>20</v>
      </c>
      <c r="H4526" s="1640">
        <v>2006</v>
      </c>
      <c r="I4526" s="1643">
        <v>196.6</v>
      </c>
      <c r="J4526" s="1640">
        <f t="shared" si="286"/>
        <v>100</v>
      </c>
      <c r="K4526" s="1643">
        <f t="shared" si="287"/>
        <v>0</v>
      </c>
      <c r="L4526" s="1640"/>
      <c r="M4526" s="1640"/>
      <c r="N4526" s="1644">
        <f t="shared" si="288"/>
        <v>0</v>
      </c>
      <c r="O4526" s="1640"/>
      <c r="P4526" s="1772"/>
      <c r="Q4526" s="1773">
        <f t="shared" si="289"/>
        <v>0</v>
      </c>
      <c r="R4526" s="2142"/>
    </row>
    <row r="4527" spans="3:18">
      <c r="C4527" s="1639">
        <v>74</v>
      </c>
      <c r="D4527" s="1640" t="s">
        <v>2278</v>
      </c>
      <c r="E4527" s="1641">
        <v>10</v>
      </c>
      <c r="F4527" s="1640" t="s">
        <v>543</v>
      </c>
      <c r="G4527" s="1642">
        <v>20</v>
      </c>
      <c r="H4527" s="1640">
        <v>2006</v>
      </c>
      <c r="I4527" s="1643">
        <v>1733.4</v>
      </c>
      <c r="J4527" s="1640">
        <f t="shared" si="286"/>
        <v>100</v>
      </c>
      <c r="K4527" s="1643">
        <f t="shared" si="287"/>
        <v>0</v>
      </c>
      <c r="L4527" s="1640"/>
      <c r="M4527" s="1640"/>
      <c r="N4527" s="1644">
        <f t="shared" si="288"/>
        <v>0</v>
      </c>
      <c r="O4527" s="1640"/>
      <c r="P4527" s="1772"/>
      <c r="Q4527" s="1773">
        <f t="shared" si="289"/>
        <v>0</v>
      </c>
      <c r="R4527" s="2142"/>
    </row>
    <row r="4528" spans="3:18">
      <c r="C4528" s="1639">
        <v>75</v>
      </c>
      <c r="D4528" s="1640" t="s">
        <v>2284</v>
      </c>
      <c r="E4528" s="1641">
        <v>10</v>
      </c>
      <c r="F4528" s="1640" t="s">
        <v>543</v>
      </c>
      <c r="G4528" s="1642">
        <v>20</v>
      </c>
      <c r="H4528" s="1640">
        <v>2006</v>
      </c>
      <c r="I4528" s="1643">
        <v>1541</v>
      </c>
      <c r="J4528" s="1640">
        <f t="shared" si="286"/>
        <v>100</v>
      </c>
      <c r="K4528" s="1643">
        <f t="shared" si="287"/>
        <v>0</v>
      </c>
      <c r="L4528" s="1640"/>
      <c r="M4528" s="1640"/>
      <c r="N4528" s="1644">
        <f t="shared" si="288"/>
        <v>0</v>
      </c>
      <c r="O4528" s="1640"/>
      <c r="P4528" s="1772"/>
      <c r="Q4528" s="1773">
        <f t="shared" si="289"/>
        <v>0</v>
      </c>
      <c r="R4528" s="2142"/>
    </row>
    <row r="4529" spans="3:18">
      <c r="C4529" s="1639">
        <v>76</v>
      </c>
      <c r="D4529" s="1640" t="s">
        <v>2283</v>
      </c>
      <c r="E4529" s="1641">
        <v>10</v>
      </c>
      <c r="F4529" s="1640" t="s">
        <v>543</v>
      </c>
      <c r="G4529" s="1642">
        <v>10</v>
      </c>
      <c r="H4529" s="1640">
        <v>2006</v>
      </c>
      <c r="I4529" s="1643">
        <v>379</v>
      </c>
      <c r="J4529" s="1640">
        <f t="shared" si="286"/>
        <v>100</v>
      </c>
      <c r="K4529" s="1643">
        <f t="shared" si="287"/>
        <v>0</v>
      </c>
      <c r="L4529" s="1640"/>
      <c r="M4529" s="1640"/>
      <c r="N4529" s="1644">
        <f t="shared" si="288"/>
        <v>0</v>
      </c>
      <c r="O4529" s="1640"/>
      <c r="P4529" s="1772"/>
      <c r="Q4529" s="1773">
        <f t="shared" si="289"/>
        <v>0</v>
      </c>
      <c r="R4529" s="2142"/>
    </row>
    <row r="4530" spans="3:18">
      <c r="C4530" s="1639">
        <v>77</v>
      </c>
      <c r="D4530" s="1640" t="s">
        <v>4311</v>
      </c>
      <c r="E4530" s="1641">
        <v>10</v>
      </c>
      <c r="F4530" s="1640" t="s">
        <v>543</v>
      </c>
      <c r="G4530" s="1642">
        <v>1</v>
      </c>
      <c r="H4530" s="1640">
        <v>2007</v>
      </c>
      <c r="I4530" s="1643">
        <v>1300</v>
      </c>
      <c r="J4530" s="1640">
        <f t="shared" si="286"/>
        <v>100</v>
      </c>
      <c r="K4530" s="1643">
        <f t="shared" si="287"/>
        <v>0</v>
      </c>
      <c r="L4530" s="1640"/>
      <c r="M4530" s="1640"/>
      <c r="N4530" s="1644">
        <f t="shared" si="288"/>
        <v>0</v>
      </c>
      <c r="O4530" s="1640"/>
      <c r="P4530" s="1772"/>
      <c r="Q4530" s="1773">
        <f t="shared" si="289"/>
        <v>0</v>
      </c>
      <c r="R4530" s="2142"/>
    </row>
    <row r="4531" spans="3:18">
      <c r="C4531" s="1639">
        <v>78</v>
      </c>
      <c r="D4531" s="1640" t="s">
        <v>4312</v>
      </c>
      <c r="E4531" s="1641">
        <v>10</v>
      </c>
      <c r="F4531" s="1640" t="s">
        <v>543</v>
      </c>
      <c r="G4531" s="1642">
        <v>1</v>
      </c>
      <c r="H4531" s="1640">
        <v>2007</v>
      </c>
      <c r="I4531" s="1643">
        <v>1350</v>
      </c>
      <c r="J4531" s="1640">
        <f t="shared" si="286"/>
        <v>100</v>
      </c>
      <c r="K4531" s="1643">
        <f t="shared" si="287"/>
        <v>0</v>
      </c>
      <c r="L4531" s="1640"/>
      <c r="M4531" s="1640"/>
      <c r="N4531" s="1644">
        <f t="shared" si="288"/>
        <v>0</v>
      </c>
      <c r="O4531" s="1640"/>
      <c r="P4531" s="1772"/>
      <c r="Q4531" s="1773">
        <f t="shared" si="289"/>
        <v>0</v>
      </c>
      <c r="R4531" s="2142"/>
    </row>
    <row r="4532" spans="3:18">
      <c r="C4532" s="1639">
        <v>79</v>
      </c>
      <c r="D4532" s="1640" t="s">
        <v>4313</v>
      </c>
      <c r="E4532" s="1641">
        <v>10</v>
      </c>
      <c r="F4532" s="1640" t="s">
        <v>543</v>
      </c>
      <c r="G4532" s="1642">
        <v>8</v>
      </c>
      <c r="H4532" s="1640">
        <v>2007</v>
      </c>
      <c r="I4532" s="1643">
        <v>848</v>
      </c>
      <c r="J4532" s="1640">
        <f t="shared" si="286"/>
        <v>100</v>
      </c>
      <c r="K4532" s="1643">
        <f t="shared" si="287"/>
        <v>0</v>
      </c>
      <c r="L4532" s="1640"/>
      <c r="M4532" s="1640"/>
      <c r="N4532" s="1644">
        <f t="shared" si="288"/>
        <v>0</v>
      </c>
      <c r="O4532" s="1640"/>
      <c r="P4532" s="1772"/>
      <c r="Q4532" s="1773">
        <f t="shared" si="289"/>
        <v>0</v>
      </c>
      <c r="R4532" s="2142"/>
    </row>
    <row r="4533" spans="3:18">
      <c r="C4533" s="1639">
        <v>80</v>
      </c>
      <c r="D4533" s="1640" t="s">
        <v>2283</v>
      </c>
      <c r="E4533" s="1641">
        <v>10</v>
      </c>
      <c r="F4533" s="1640" t="s">
        <v>543</v>
      </c>
      <c r="G4533" s="1642">
        <v>50</v>
      </c>
      <c r="H4533" s="1640">
        <v>2007</v>
      </c>
      <c r="I4533" s="1643">
        <v>1975</v>
      </c>
      <c r="J4533" s="1640">
        <f t="shared" si="286"/>
        <v>100</v>
      </c>
      <c r="K4533" s="1643">
        <f t="shared" si="287"/>
        <v>0</v>
      </c>
      <c r="L4533" s="1640"/>
      <c r="M4533" s="1640"/>
      <c r="N4533" s="1644">
        <f t="shared" si="288"/>
        <v>0</v>
      </c>
      <c r="O4533" s="1640"/>
      <c r="P4533" s="1772"/>
      <c r="Q4533" s="1773">
        <f t="shared" si="289"/>
        <v>0</v>
      </c>
      <c r="R4533" s="2142"/>
    </row>
    <row r="4534" spans="3:18">
      <c r="C4534" s="1639">
        <v>81</v>
      </c>
      <c r="D4534" s="1640" t="s">
        <v>2278</v>
      </c>
      <c r="E4534" s="1641">
        <v>10</v>
      </c>
      <c r="F4534" s="1640" t="s">
        <v>543</v>
      </c>
      <c r="G4534" s="1642">
        <v>27</v>
      </c>
      <c r="H4534" s="1640">
        <v>2007</v>
      </c>
      <c r="I4534" s="1643">
        <v>2403</v>
      </c>
      <c r="J4534" s="1640">
        <f t="shared" si="286"/>
        <v>100</v>
      </c>
      <c r="K4534" s="1643">
        <f t="shared" si="287"/>
        <v>0</v>
      </c>
      <c r="L4534" s="1640"/>
      <c r="M4534" s="1640"/>
      <c r="N4534" s="1644">
        <f t="shared" si="288"/>
        <v>0</v>
      </c>
      <c r="O4534" s="1640"/>
      <c r="P4534" s="1772"/>
      <c r="Q4534" s="1773">
        <f t="shared" si="289"/>
        <v>0</v>
      </c>
      <c r="R4534" s="2142"/>
    </row>
    <row r="4535" spans="3:18">
      <c r="C4535" s="1639">
        <v>82</v>
      </c>
      <c r="D4535" s="1640" t="s">
        <v>2284</v>
      </c>
      <c r="E4535" s="1641">
        <v>10</v>
      </c>
      <c r="F4535" s="1640" t="s">
        <v>543</v>
      </c>
      <c r="G4535" s="1642">
        <v>13</v>
      </c>
      <c r="H4535" s="1640">
        <v>2007</v>
      </c>
      <c r="I4535" s="1643">
        <v>1027</v>
      </c>
      <c r="J4535" s="1640">
        <f t="shared" si="286"/>
        <v>100</v>
      </c>
      <c r="K4535" s="1643">
        <f t="shared" si="287"/>
        <v>0</v>
      </c>
      <c r="L4535" s="1640"/>
      <c r="M4535" s="1640"/>
      <c r="N4535" s="1644">
        <f t="shared" si="288"/>
        <v>0</v>
      </c>
      <c r="O4535" s="1640"/>
      <c r="P4535" s="1772"/>
      <c r="Q4535" s="1773">
        <f t="shared" si="289"/>
        <v>0</v>
      </c>
      <c r="R4535" s="2142"/>
    </row>
    <row r="4536" spans="3:18">
      <c r="C4536" s="1639">
        <v>83</v>
      </c>
      <c r="D4536" s="1640" t="s">
        <v>4314</v>
      </c>
      <c r="E4536" s="1641">
        <v>10</v>
      </c>
      <c r="F4536" s="1640" t="s">
        <v>543</v>
      </c>
      <c r="G4536" s="1642">
        <v>10</v>
      </c>
      <c r="H4536" s="1640">
        <v>2007</v>
      </c>
      <c r="I4536" s="1643">
        <v>1300</v>
      </c>
      <c r="J4536" s="1640">
        <f t="shared" si="286"/>
        <v>100</v>
      </c>
      <c r="K4536" s="1643">
        <f t="shared" si="287"/>
        <v>0</v>
      </c>
      <c r="L4536" s="1640"/>
      <c r="M4536" s="1640"/>
      <c r="N4536" s="1644">
        <f t="shared" si="288"/>
        <v>0</v>
      </c>
      <c r="O4536" s="1640"/>
      <c r="P4536" s="1772"/>
      <c r="Q4536" s="1773">
        <f t="shared" si="289"/>
        <v>0</v>
      </c>
      <c r="R4536" s="2142"/>
    </row>
    <row r="4537" spans="3:18">
      <c r="C4537" s="1639">
        <v>84</v>
      </c>
      <c r="D4537" s="1640" t="s">
        <v>4313</v>
      </c>
      <c r="E4537" s="1641">
        <v>10</v>
      </c>
      <c r="F4537" s="1640" t="s">
        <v>543</v>
      </c>
      <c r="G4537" s="1642">
        <v>2</v>
      </c>
      <c r="H4537" s="1640">
        <v>2007</v>
      </c>
      <c r="I4537" s="1643">
        <v>212</v>
      </c>
      <c r="J4537" s="1640">
        <f t="shared" si="286"/>
        <v>100</v>
      </c>
      <c r="K4537" s="1643">
        <f t="shared" si="287"/>
        <v>0</v>
      </c>
      <c r="L4537" s="1640"/>
      <c r="M4537" s="1640"/>
      <c r="N4537" s="1644">
        <f t="shared" si="288"/>
        <v>0</v>
      </c>
      <c r="O4537" s="1640"/>
      <c r="P4537" s="1772"/>
      <c r="Q4537" s="1773">
        <f t="shared" si="289"/>
        <v>0</v>
      </c>
      <c r="R4537" s="2142"/>
    </row>
    <row r="4538" spans="3:18">
      <c r="C4538" s="1639">
        <v>85</v>
      </c>
      <c r="D4538" s="1640" t="s">
        <v>2283</v>
      </c>
      <c r="E4538" s="1641">
        <v>10</v>
      </c>
      <c r="F4538" s="1640" t="s">
        <v>543</v>
      </c>
      <c r="G4538" s="1642">
        <v>11</v>
      </c>
      <c r="H4538" s="1640">
        <v>2007</v>
      </c>
      <c r="I4538" s="1643">
        <v>434.5</v>
      </c>
      <c r="J4538" s="1640">
        <f t="shared" si="286"/>
        <v>100</v>
      </c>
      <c r="K4538" s="1643">
        <f t="shared" si="287"/>
        <v>0</v>
      </c>
      <c r="L4538" s="1640"/>
      <c r="M4538" s="1640"/>
      <c r="N4538" s="1644">
        <f t="shared" si="288"/>
        <v>0</v>
      </c>
      <c r="O4538" s="1640"/>
      <c r="P4538" s="1772"/>
      <c r="Q4538" s="1773">
        <f t="shared" si="289"/>
        <v>0</v>
      </c>
      <c r="R4538" s="2142"/>
    </row>
    <row r="4539" spans="3:18">
      <c r="C4539" s="1639">
        <v>86</v>
      </c>
      <c r="D4539" s="1640" t="s">
        <v>2278</v>
      </c>
      <c r="E4539" s="1641">
        <v>10</v>
      </c>
      <c r="F4539" s="1640" t="s">
        <v>543</v>
      </c>
      <c r="G4539" s="1642">
        <v>2</v>
      </c>
      <c r="H4539" s="1640">
        <v>2008</v>
      </c>
      <c r="I4539" s="1643">
        <v>160</v>
      </c>
      <c r="J4539" s="1640">
        <f t="shared" si="286"/>
        <v>100</v>
      </c>
      <c r="K4539" s="1643">
        <f t="shared" si="287"/>
        <v>0</v>
      </c>
      <c r="L4539" s="1640"/>
      <c r="M4539" s="1640"/>
      <c r="N4539" s="1644">
        <f t="shared" si="288"/>
        <v>0</v>
      </c>
      <c r="O4539" s="1640"/>
      <c r="P4539" s="1772"/>
      <c r="Q4539" s="1773">
        <f t="shared" si="289"/>
        <v>0</v>
      </c>
      <c r="R4539" s="2142"/>
    </row>
    <row r="4540" spans="3:18">
      <c r="C4540" s="1639">
        <v>87</v>
      </c>
      <c r="D4540" s="1640" t="s">
        <v>2313</v>
      </c>
      <c r="E4540" s="1641">
        <v>10</v>
      </c>
      <c r="F4540" s="1640" t="s">
        <v>543</v>
      </c>
      <c r="G4540" s="1642">
        <v>2</v>
      </c>
      <c r="H4540" s="1640">
        <v>2008</v>
      </c>
      <c r="I4540" s="1643">
        <v>800</v>
      </c>
      <c r="J4540" s="1640">
        <f t="shared" si="286"/>
        <v>100</v>
      </c>
      <c r="K4540" s="1643">
        <f t="shared" si="287"/>
        <v>0</v>
      </c>
      <c r="L4540" s="1640"/>
      <c r="M4540" s="1640"/>
      <c r="N4540" s="1644">
        <f t="shared" si="288"/>
        <v>0</v>
      </c>
      <c r="O4540" s="1640"/>
      <c r="P4540" s="1772"/>
      <c r="Q4540" s="1773">
        <f t="shared" si="289"/>
        <v>0</v>
      </c>
      <c r="R4540" s="2142"/>
    </row>
    <row r="4541" spans="3:18">
      <c r="C4541" s="1639">
        <v>88</v>
      </c>
      <c r="D4541" s="1640" t="s">
        <v>2283</v>
      </c>
      <c r="E4541" s="1641">
        <v>10</v>
      </c>
      <c r="F4541" s="1640" t="s">
        <v>543</v>
      </c>
      <c r="G4541" s="1642">
        <v>7</v>
      </c>
      <c r="H4541" s="1640">
        <v>2008</v>
      </c>
      <c r="I4541" s="1643">
        <v>910</v>
      </c>
      <c r="J4541" s="1640">
        <f t="shared" ref="J4541:J4604" si="290">IF(($J$14-H4541)*J$4209&gt;100,100,($J$14-H4541)*J$4209)</f>
        <v>100</v>
      </c>
      <c r="K4541" s="1643">
        <f t="shared" si="287"/>
        <v>0</v>
      </c>
      <c r="L4541" s="1640"/>
      <c r="M4541" s="1640"/>
      <c r="N4541" s="1644">
        <f t="shared" si="288"/>
        <v>0</v>
      </c>
      <c r="O4541" s="1640"/>
      <c r="P4541" s="1772"/>
      <c r="Q4541" s="1773">
        <f t="shared" si="289"/>
        <v>0</v>
      </c>
      <c r="R4541" s="2142"/>
    </row>
    <row r="4542" spans="3:18">
      <c r="C4542" s="1639">
        <v>89</v>
      </c>
      <c r="D4542" s="1640" t="s">
        <v>2277</v>
      </c>
      <c r="E4542" s="1641">
        <v>10</v>
      </c>
      <c r="F4542" s="1640" t="s">
        <v>543</v>
      </c>
      <c r="G4542" s="1642">
        <v>1</v>
      </c>
      <c r="H4542" s="1640">
        <v>2008</v>
      </c>
      <c r="I4542" s="1643">
        <v>150</v>
      </c>
      <c r="J4542" s="1640">
        <f t="shared" si="290"/>
        <v>100</v>
      </c>
      <c r="K4542" s="1643">
        <f t="shared" ref="K4542:K4605" si="291">IF(J4542=100,0,I4542-I4542*J4542%)</f>
        <v>0</v>
      </c>
      <c r="L4542" s="1640"/>
      <c r="M4542" s="1640"/>
      <c r="N4542" s="1644">
        <f t="shared" ref="N4542:N4605" si="292">+L4542*M4542</f>
        <v>0</v>
      </c>
      <c r="O4542" s="1640"/>
      <c r="P4542" s="1772"/>
      <c r="Q4542" s="1773">
        <f t="shared" ref="Q4542:Q4605" si="293">+O4542*P4542</f>
        <v>0</v>
      </c>
      <c r="R4542" s="2142"/>
    </row>
    <row r="4543" spans="3:18">
      <c r="C4543" s="1639">
        <v>90</v>
      </c>
      <c r="D4543" s="1640" t="s">
        <v>2281</v>
      </c>
      <c r="E4543" s="1641">
        <v>10</v>
      </c>
      <c r="F4543" s="1640" t="s">
        <v>543</v>
      </c>
      <c r="G4543" s="1642">
        <v>2</v>
      </c>
      <c r="H4543" s="1640">
        <v>2008</v>
      </c>
      <c r="I4543" s="1643">
        <v>180</v>
      </c>
      <c r="J4543" s="1640">
        <f t="shared" si="290"/>
        <v>100</v>
      </c>
      <c r="K4543" s="1643">
        <f t="shared" si="291"/>
        <v>0</v>
      </c>
      <c r="L4543" s="1640"/>
      <c r="M4543" s="1640"/>
      <c r="N4543" s="1644">
        <f t="shared" si="292"/>
        <v>0</v>
      </c>
      <c r="O4543" s="1640"/>
      <c r="P4543" s="1772"/>
      <c r="Q4543" s="1773">
        <f t="shared" si="293"/>
        <v>0</v>
      </c>
      <c r="R4543" s="2142"/>
    </row>
    <row r="4544" spans="3:18">
      <c r="C4544" s="1639">
        <v>91</v>
      </c>
      <c r="D4544" s="1640" t="s">
        <v>2284</v>
      </c>
      <c r="E4544" s="1641">
        <v>10</v>
      </c>
      <c r="F4544" s="1640" t="s">
        <v>543</v>
      </c>
      <c r="G4544" s="1642">
        <v>1</v>
      </c>
      <c r="H4544" s="1640">
        <v>2008</v>
      </c>
      <c r="I4544" s="1643">
        <v>65</v>
      </c>
      <c r="J4544" s="1640">
        <f t="shared" si="290"/>
        <v>100</v>
      </c>
      <c r="K4544" s="1643">
        <f t="shared" si="291"/>
        <v>0</v>
      </c>
      <c r="L4544" s="1640"/>
      <c r="M4544" s="1640"/>
      <c r="N4544" s="1644">
        <f t="shared" si="292"/>
        <v>0</v>
      </c>
      <c r="O4544" s="1640"/>
      <c r="P4544" s="1772"/>
      <c r="Q4544" s="1773">
        <f t="shared" si="293"/>
        <v>0</v>
      </c>
      <c r="R4544" s="2142"/>
    </row>
    <row r="4545" spans="3:18">
      <c r="C4545" s="1639">
        <v>92</v>
      </c>
      <c r="D4545" s="1640" t="s">
        <v>2283</v>
      </c>
      <c r="E4545" s="1641">
        <v>10</v>
      </c>
      <c r="F4545" s="1640" t="s">
        <v>543</v>
      </c>
      <c r="G4545" s="1642">
        <v>3</v>
      </c>
      <c r="H4545" s="1640">
        <v>2008</v>
      </c>
      <c r="I4545" s="1643">
        <v>105</v>
      </c>
      <c r="J4545" s="1640">
        <f t="shared" si="290"/>
        <v>100</v>
      </c>
      <c r="K4545" s="1643">
        <f t="shared" si="291"/>
        <v>0</v>
      </c>
      <c r="L4545" s="1640"/>
      <c r="M4545" s="1640"/>
      <c r="N4545" s="1644">
        <f t="shared" si="292"/>
        <v>0</v>
      </c>
      <c r="O4545" s="1640"/>
      <c r="P4545" s="1772"/>
      <c r="Q4545" s="1773">
        <f t="shared" si="293"/>
        <v>0</v>
      </c>
      <c r="R4545" s="2142"/>
    </row>
    <row r="4546" spans="3:18">
      <c r="C4546" s="1639">
        <v>93</v>
      </c>
      <c r="D4546" s="1640" t="s">
        <v>4315</v>
      </c>
      <c r="E4546" s="1641">
        <v>10</v>
      </c>
      <c r="F4546" s="1640" t="s">
        <v>543</v>
      </c>
      <c r="G4546" s="1642">
        <v>2</v>
      </c>
      <c r="H4546" s="1640">
        <v>2008</v>
      </c>
      <c r="I4546" s="1643">
        <v>220</v>
      </c>
      <c r="J4546" s="1640">
        <f t="shared" si="290"/>
        <v>100</v>
      </c>
      <c r="K4546" s="1643">
        <f t="shared" si="291"/>
        <v>0</v>
      </c>
      <c r="L4546" s="1640"/>
      <c r="M4546" s="1640"/>
      <c r="N4546" s="1644">
        <f t="shared" si="292"/>
        <v>0</v>
      </c>
      <c r="O4546" s="1640"/>
      <c r="P4546" s="1772"/>
      <c r="Q4546" s="1773">
        <f t="shared" si="293"/>
        <v>0</v>
      </c>
      <c r="R4546" s="2142"/>
    </row>
    <row r="4547" spans="3:18">
      <c r="C4547" s="1639">
        <v>94</v>
      </c>
      <c r="D4547" s="1640" t="s">
        <v>2280</v>
      </c>
      <c r="E4547" s="1641">
        <v>10</v>
      </c>
      <c r="F4547" s="1640" t="s">
        <v>543</v>
      </c>
      <c r="G4547" s="1642">
        <v>1</v>
      </c>
      <c r="H4547" s="1640">
        <v>2008</v>
      </c>
      <c r="I4547" s="1643">
        <v>49.5</v>
      </c>
      <c r="J4547" s="1640">
        <f t="shared" si="290"/>
        <v>100</v>
      </c>
      <c r="K4547" s="1643">
        <f t="shared" si="291"/>
        <v>0</v>
      </c>
      <c r="L4547" s="1640"/>
      <c r="M4547" s="1640"/>
      <c r="N4547" s="1644">
        <f t="shared" si="292"/>
        <v>0</v>
      </c>
      <c r="O4547" s="1640"/>
      <c r="P4547" s="1772"/>
      <c r="Q4547" s="1773">
        <f t="shared" si="293"/>
        <v>0</v>
      </c>
      <c r="R4547" s="2142"/>
    </row>
    <row r="4548" spans="3:18">
      <c r="C4548" s="1639">
        <v>95</v>
      </c>
      <c r="D4548" s="1640" t="s">
        <v>4316</v>
      </c>
      <c r="E4548" s="1641">
        <v>10</v>
      </c>
      <c r="F4548" s="1640" t="s">
        <v>543</v>
      </c>
      <c r="G4548" s="1642">
        <v>1</v>
      </c>
      <c r="H4548" s="1640">
        <v>2008</v>
      </c>
      <c r="I4548" s="1643">
        <v>120</v>
      </c>
      <c r="J4548" s="1640">
        <f t="shared" si="290"/>
        <v>100</v>
      </c>
      <c r="K4548" s="1643">
        <f t="shared" si="291"/>
        <v>0</v>
      </c>
      <c r="L4548" s="1640"/>
      <c r="M4548" s="1640"/>
      <c r="N4548" s="1644">
        <f t="shared" si="292"/>
        <v>0</v>
      </c>
      <c r="O4548" s="1640"/>
      <c r="P4548" s="1772"/>
      <c r="Q4548" s="1773">
        <f t="shared" si="293"/>
        <v>0</v>
      </c>
      <c r="R4548" s="2142"/>
    </row>
    <row r="4549" spans="3:18">
      <c r="C4549" s="1639">
        <v>96</v>
      </c>
      <c r="D4549" s="1640" t="s">
        <v>2376</v>
      </c>
      <c r="E4549" s="1641">
        <v>10</v>
      </c>
      <c r="F4549" s="1640" t="s">
        <v>543</v>
      </c>
      <c r="G4549" s="1642">
        <v>8</v>
      </c>
      <c r="H4549" s="1640">
        <v>2008</v>
      </c>
      <c r="I4549" s="1643">
        <v>128</v>
      </c>
      <c r="J4549" s="1640">
        <f t="shared" si="290"/>
        <v>100</v>
      </c>
      <c r="K4549" s="1643">
        <f t="shared" si="291"/>
        <v>0</v>
      </c>
      <c r="L4549" s="1640"/>
      <c r="M4549" s="1640"/>
      <c r="N4549" s="1644">
        <f t="shared" si="292"/>
        <v>0</v>
      </c>
      <c r="O4549" s="1640"/>
      <c r="P4549" s="1772"/>
      <c r="Q4549" s="1773">
        <f t="shared" si="293"/>
        <v>0</v>
      </c>
      <c r="R4549" s="2142"/>
    </row>
    <row r="4550" spans="3:18">
      <c r="C4550" s="1639">
        <v>97</v>
      </c>
      <c r="D4550" s="1640" t="s">
        <v>2282</v>
      </c>
      <c r="E4550" s="1641">
        <v>10</v>
      </c>
      <c r="F4550" s="1640" t="s">
        <v>543</v>
      </c>
      <c r="G4550" s="1642">
        <v>3</v>
      </c>
      <c r="H4550" s="1640">
        <v>2008</v>
      </c>
      <c r="I4550" s="1643">
        <v>300</v>
      </c>
      <c r="J4550" s="1640">
        <f t="shared" si="290"/>
        <v>100</v>
      </c>
      <c r="K4550" s="1643">
        <f t="shared" si="291"/>
        <v>0</v>
      </c>
      <c r="L4550" s="1640"/>
      <c r="M4550" s="1640"/>
      <c r="N4550" s="1644">
        <f t="shared" si="292"/>
        <v>0</v>
      </c>
      <c r="O4550" s="1640"/>
      <c r="P4550" s="1772"/>
      <c r="Q4550" s="1773">
        <f t="shared" si="293"/>
        <v>0</v>
      </c>
      <c r="R4550" s="2142"/>
    </row>
    <row r="4551" spans="3:18">
      <c r="C4551" s="1639">
        <v>98</v>
      </c>
      <c r="D4551" s="1640" t="s">
        <v>2278</v>
      </c>
      <c r="E4551" s="1641">
        <v>10</v>
      </c>
      <c r="F4551" s="1640" t="s">
        <v>543</v>
      </c>
      <c r="G4551" s="1642">
        <v>1</v>
      </c>
      <c r="H4551" s="1640">
        <v>2009</v>
      </c>
      <c r="I4551" s="1643">
        <v>89</v>
      </c>
      <c r="J4551" s="1640">
        <f t="shared" si="290"/>
        <v>100</v>
      </c>
      <c r="K4551" s="1643">
        <f t="shared" si="291"/>
        <v>0</v>
      </c>
      <c r="L4551" s="1640"/>
      <c r="M4551" s="1640"/>
      <c r="N4551" s="1644">
        <f t="shared" si="292"/>
        <v>0</v>
      </c>
      <c r="O4551" s="1640"/>
      <c r="P4551" s="1772"/>
      <c r="Q4551" s="1773">
        <f t="shared" si="293"/>
        <v>0</v>
      </c>
      <c r="R4551" s="2142"/>
    </row>
    <row r="4552" spans="3:18">
      <c r="C4552" s="1639">
        <v>99</v>
      </c>
      <c r="D4552" s="1640" t="s">
        <v>2284</v>
      </c>
      <c r="E4552" s="1641">
        <v>10</v>
      </c>
      <c r="F4552" s="1640" t="s">
        <v>543</v>
      </c>
      <c r="G4552" s="1642">
        <v>2</v>
      </c>
      <c r="H4552" s="1640">
        <v>2009</v>
      </c>
      <c r="I4552" s="1643">
        <v>158</v>
      </c>
      <c r="J4552" s="1640">
        <f t="shared" si="290"/>
        <v>100</v>
      </c>
      <c r="K4552" s="1643">
        <f t="shared" si="291"/>
        <v>0</v>
      </c>
      <c r="L4552" s="1640"/>
      <c r="M4552" s="1640"/>
      <c r="N4552" s="1644">
        <f t="shared" si="292"/>
        <v>0</v>
      </c>
      <c r="O4552" s="1640"/>
      <c r="P4552" s="1772"/>
      <c r="Q4552" s="1773">
        <f t="shared" si="293"/>
        <v>0</v>
      </c>
      <c r="R4552" s="2142"/>
    </row>
    <row r="4553" spans="3:18">
      <c r="C4553" s="1639">
        <v>100</v>
      </c>
      <c r="D4553" s="1640" t="s">
        <v>2283</v>
      </c>
      <c r="E4553" s="1641">
        <v>10</v>
      </c>
      <c r="F4553" s="1640" t="s">
        <v>543</v>
      </c>
      <c r="G4553" s="1642">
        <v>6</v>
      </c>
      <c r="H4553" s="1640">
        <v>2009</v>
      </c>
      <c r="I4553" s="1643">
        <v>237</v>
      </c>
      <c r="J4553" s="1640">
        <f t="shared" si="290"/>
        <v>100</v>
      </c>
      <c r="K4553" s="1643">
        <f t="shared" si="291"/>
        <v>0</v>
      </c>
      <c r="L4553" s="1640"/>
      <c r="M4553" s="1640"/>
      <c r="N4553" s="1644">
        <f t="shared" si="292"/>
        <v>0</v>
      </c>
      <c r="O4553" s="1640"/>
      <c r="P4553" s="1772"/>
      <c r="Q4553" s="1773">
        <f t="shared" si="293"/>
        <v>0</v>
      </c>
      <c r="R4553" s="2142"/>
    </row>
    <row r="4554" spans="3:18">
      <c r="C4554" s="1639">
        <v>101</v>
      </c>
      <c r="D4554" s="1640" t="s">
        <v>4317</v>
      </c>
      <c r="E4554" s="1641">
        <v>10</v>
      </c>
      <c r="F4554" s="1640" t="s">
        <v>543</v>
      </c>
      <c r="G4554" s="1642">
        <v>2</v>
      </c>
      <c r="H4554" s="1640">
        <v>2009</v>
      </c>
      <c r="I4554" s="1643">
        <v>212</v>
      </c>
      <c r="J4554" s="1640">
        <f t="shared" si="290"/>
        <v>100</v>
      </c>
      <c r="K4554" s="1643">
        <f t="shared" si="291"/>
        <v>0</v>
      </c>
      <c r="L4554" s="1640"/>
      <c r="M4554" s="1640"/>
      <c r="N4554" s="1644">
        <f t="shared" si="292"/>
        <v>0</v>
      </c>
      <c r="O4554" s="1640"/>
      <c r="P4554" s="1772"/>
      <c r="Q4554" s="1773">
        <f t="shared" si="293"/>
        <v>0</v>
      </c>
      <c r="R4554" s="2142"/>
    </row>
    <row r="4555" spans="3:18">
      <c r="C4555" s="1639">
        <v>102</v>
      </c>
      <c r="D4555" s="1640" t="s">
        <v>4318</v>
      </c>
      <c r="E4555" s="1641">
        <v>10</v>
      </c>
      <c r="F4555" s="1640" t="s">
        <v>543</v>
      </c>
      <c r="G4555" s="1642">
        <v>2</v>
      </c>
      <c r="H4555" s="1640">
        <v>2009</v>
      </c>
      <c r="I4555" s="1643">
        <v>260</v>
      </c>
      <c r="J4555" s="1640">
        <f t="shared" si="290"/>
        <v>100</v>
      </c>
      <c r="K4555" s="1643">
        <f t="shared" si="291"/>
        <v>0</v>
      </c>
      <c r="L4555" s="1640"/>
      <c r="M4555" s="1640"/>
      <c r="N4555" s="1644">
        <f t="shared" si="292"/>
        <v>0</v>
      </c>
      <c r="O4555" s="1640"/>
      <c r="P4555" s="1772"/>
      <c r="Q4555" s="1773">
        <f t="shared" si="293"/>
        <v>0</v>
      </c>
      <c r="R4555" s="2142"/>
    </row>
    <row r="4556" spans="3:18">
      <c r="C4556" s="1639">
        <v>103</v>
      </c>
      <c r="D4556" s="1640" t="s">
        <v>4319</v>
      </c>
      <c r="E4556" s="1641">
        <v>10</v>
      </c>
      <c r="F4556" s="1640" t="s">
        <v>543</v>
      </c>
      <c r="G4556" s="1642">
        <v>4</v>
      </c>
      <c r="H4556" s="1640">
        <v>2009</v>
      </c>
      <c r="I4556" s="1643">
        <v>859</v>
      </c>
      <c r="J4556" s="1640">
        <f t="shared" si="290"/>
        <v>100</v>
      </c>
      <c r="K4556" s="1643">
        <f t="shared" si="291"/>
        <v>0</v>
      </c>
      <c r="L4556" s="1640"/>
      <c r="M4556" s="1640"/>
      <c r="N4556" s="1644">
        <f t="shared" si="292"/>
        <v>0</v>
      </c>
      <c r="O4556" s="1640"/>
      <c r="P4556" s="1772"/>
      <c r="Q4556" s="1773">
        <f t="shared" si="293"/>
        <v>0</v>
      </c>
      <c r="R4556" s="2142"/>
    </row>
    <row r="4557" spans="3:18">
      <c r="C4557" s="1639">
        <v>104</v>
      </c>
      <c r="D4557" s="1640" t="s">
        <v>2287</v>
      </c>
      <c r="E4557" s="1641">
        <v>10</v>
      </c>
      <c r="F4557" s="1640" t="s">
        <v>543</v>
      </c>
      <c r="G4557" s="1642">
        <v>14</v>
      </c>
      <c r="H4557" s="1640">
        <v>2009</v>
      </c>
      <c r="I4557" s="1643">
        <v>474.1</v>
      </c>
      <c r="J4557" s="1640">
        <f t="shared" si="290"/>
        <v>100</v>
      </c>
      <c r="K4557" s="1643">
        <f t="shared" si="291"/>
        <v>0</v>
      </c>
      <c r="L4557" s="1640"/>
      <c r="M4557" s="1640"/>
      <c r="N4557" s="1644">
        <f t="shared" si="292"/>
        <v>0</v>
      </c>
      <c r="O4557" s="1640"/>
      <c r="P4557" s="1772"/>
      <c r="Q4557" s="1773">
        <f t="shared" si="293"/>
        <v>0</v>
      </c>
      <c r="R4557" s="2142"/>
    </row>
    <row r="4558" spans="3:18">
      <c r="C4558" s="1639">
        <v>105</v>
      </c>
      <c r="D4558" s="1640" t="s">
        <v>2266</v>
      </c>
      <c r="E4558" s="1641">
        <v>10</v>
      </c>
      <c r="F4558" s="1640" t="s">
        <v>543</v>
      </c>
      <c r="G4558" s="1642">
        <v>4</v>
      </c>
      <c r="H4558" s="1640">
        <v>2009</v>
      </c>
      <c r="I4558" s="1643">
        <v>705.3</v>
      </c>
      <c r="J4558" s="1640">
        <f t="shared" si="290"/>
        <v>100</v>
      </c>
      <c r="K4558" s="1643">
        <f t="shared" si="291"/>
        <v>0</v>
      </c>
      <c r="L4558" s="1640"/>
      <c r="M4558" s="1640"/>
      <c r="N4558" s="1644">
        <f t="shared" si="292"/>
        <v>0</v>
      </c>
      <c r="O4558" s="1640"/>
      <c r="P4558" s="1772"/>
      <c r="Q4558" s="1773">
        <f t="shared" si="293"/>
        <v>0</v>
      </c>
      <c r="R4558" s="2142"/>
    </row>
    <row r="4559" spans="3:18">
      <c r="C4559" s="1639">
        <v>106</v>
      </c>
      <c r="D4559" s="1640" t="s">
        <v>2288</v>
      </c>
      <c r="E4559" s="1641">
        <v>10</v>
      </c>
      <c r="F4559" s="1640" t="s">
        <v>543</v>
      </c>
      <c r="G4559" s="1642">
        <v>4</v>
      </c>
      <c r="H4559" s="1640">
        <v>2009</v>
      </c>
      <c r="I4559" s="1643">
        <v>302.3</v>
      </c>
      <c r="J4559" s="1640">
        <f t="shared" si="290"/>
        <v>100</v>
      </c>
      <c r="K4559" s="1643">
        <f t="shared" si="291"/>
        <v>0</v>
      </c>
      <c r="L4559" s="1640"/>
      <c r="M4559" s="1640"/>
      <c r="N4559" s="1644">
        <f t="shared" si="292"/>
        <v>0</v>
      </c>
      <c r="O4559" s="1640"/>
      <c r="P4559" s="1772"/>
      <c r="Q4559" s="1773">
        <f t="shared" si="293"/>
        <v>0</v>
      </c>
      <c r="R4559" s="2142"/>
    </row>
    <row r="4560" spans="3:18">
      <c r="C4560" s="1639">
        <v>107</v>
      </c>
      <c r="D4560" s="1640" t="s">
        <v>2289</v>
      </c>
      <c r="E4560" s="1641">
        <v>10</v>
      </c>
      <c r="F4560" s="1640" t="s">
        <v>543</v>
      </c>
      <c r="G4560" s="1642">
        <v>4</v>
      </c>
      <c r="H4560" s="1640">
        <v>2009</v>
      </c>
      <c r="I4560" s="1643">
        <v>302.3</v>
      </c>
      <c r="J4560" s="1640">
        <f t="shared" si="290"/>
        <v>100</v>
      </c>
      <c r="K4560" s="1643">
        <f t="shared" si="291"/>
        <v>0</v>
      </c>
      <c r="L4560" s="1640"/>
      <c r="M4560" s="1640"/>
      <c r="N4560" s="1644">
        <f t="shared" si="292"/>
        <v>0</v>
      </c>
      <c r="O4560" s="1640"/>
      <c r="P4560" s="1772"/>
      <c r="Q4560" s="1773">
        <f t="shared" si="293"/>
        <v>0</v>
      </c>
      <c r="R4560" s="2142"/>
    </row>
    <row r="4561" spans="3:18">
      <c r="C4561" s="1639">
        <v>108</v>
      </c>
      <c r="D4561" s="1640" t="s">
        <v>2290</v>
      </c>
      <c r="E4561" s="1641">
        <v>10</v>
      </c>
      <c r="F4561" s="1640" t="s">
        <v>543</v>
      </c>
      <c r="G4561" s="1642">
        <v>2</v>
      </c>
      <c r="H4561" s="1640">
        <v>2009</v>
      </c>
      <c r="I4561" s="1643">
        <v>197.7</v>
      </c>
      <c r="J4561" s="1640">
        <f t="shared" si="290"/>
        <v>100</v>
      </c>
      <c r="K4561" s="1643">
        <f t="shared" si="291"/>
        <v>0</v>
      </c>
      <c r="L4561" s="1640"/>
      <c r="M4561" s="1640"/>
      <c r="N4561" s="1644">
        <f t="shared" si="292"/>
        <v>0</v>
      </c>
      <c r="O4561" s="1640"/>
      <c r="P4561" s="1772"/>
      <c r="Q4561" s="1773">
        <f t="shared" si="293"/>
        <v>0</v>
      </c>
      <c r="R4561" s="2142"/>
    </row>
    <row r="4562" spans="3:18">
      <c r="C4562" s="1639">
        <v>109</v>
      </c>
      <c r="D4562" s="1640" t="s">
        <v>2291</v>
      </c>
      <c r="E4562" s="1641">
        <v>10</v>
      </c>
      <c r="F4562" s="1640" t="s">
        <v>543</v>
      </c>
      <c r="G4562" s="1642">
        <v>14</v>
      </c>
      <c r="H4562" s="1640">
        <v>2009</v>
      </c>
      <c r="I4562" s="1643">
        <v>925.8</v>
      </c>
      <c r="J4562" s="1640">
        <f t="shared" si="290"/>
        <v>100</v>
      </c>
      <c r="K4562" s="1643">
        <f t="shared" si="291"/>
        <v>0</v>
      </c>
      <c r="L4562" s="1640"/>
      <c r="M4562" s="1640"/>
      <c r="N4562" s="1644">
        <f t="shared" si="292"/>
        <v>0</v>
      </c>
      <c r="O4562" s="1640"/>
      <c r="P4562" s="1772"/>
      <c r="Q4562" s="1773">
        <f t="shared" si="293"/>
        <v>0</v>
      </c>
      <c r="R4562" s="2142"/>
    </row>
    <row r="4563" spans="3:18">
      <c r="C4563" s="1639">
        <v>110</v>
      </c>
      <c r="D4563" s="1640" t="s">
        <v>2292</v>
      </c>
      <c r="E4563" s="1641">
        <v>10</v>
      </c>
      <c r="F4563" s="1640" t="s">
        <v>543</v>
      </c>
      <c r="G4563" s="1642">
        <v>7</v>
      </c>
      <c r="H4563" s="1640">
        <v>2009</v>
      </c>
      <c r="I4563" s="1643">
        <v>461.4</v>
      </c>
      <c r="J4563" s="1640">
        <f t="shared" si="290"/>
        <v>100</v>
      </c>
      <c r="K4563" s="1643">
        <f t="shared" si="291"/>
        <v>0</v>
      </c>
      <c r="L4563" s="1640"/>
      <c r="M4563" s="1640"/>
      <c r="N4563" s="1644">
        <f t="shared" si="292"/>
        <v>0</v>
      </c>
      <c r="O4563" s="1640"/>
      <c r="P4563" s="1772"/>
      <c r="Q4563" s="1773">
        <f t="shared" si="293"/>
        <v>0</v>
      </c>
      <c r="R4563" s="2142"/>
    </row>
    <row r="4564" spans="3:18">
      <c r="C4564" s="1639">
        <v>111</v>
      </c>
      <c r="D4564" s="1640" t="s">
        <v>2281</v>
      </c>
      <c r="E4564" s="1641">
        <v>10</v>
      </c>
      <c r="F4564" s="1640" t="s">
        <v>543</v>
      </c>
      <c r="G4564" s="1642">
        <v>4</v>
      </c>
      <c r="H4564" s="1640">
        <v>2009</v>
      </c>
      <c r="I4564" s="1643">
        <v>806.1</v>
      </c>
      <c r="J4564" s="1640">
        <f t="shared" si="290"/>
        <v>100</v>
      </c>
      <c r="K4564" s="1643">
        <f t="shared" si="291"/>
        <v>0</v>
      </c>
      <c r="L4564" s="1640"/>
      <c r="M4564" s="1640"/>
      <c r="N4564" s="1644">
        <f t="shared" si="292"/>
        <v>0</v>
      </c>
      <c r="O4564" s="1640"/>
      <c r="P4564" s="1772"/>
      <c r="Q4564" s="1773">
        <f t="shared" si="293"/>
        <v>0</v>
      </c>
      <c r="R4564" s="2142"/>
    </row>
    <row r="4565" spans="3:18">
      <c r="C4565" s="1639">
        <v>112</v>
      </c>
      <c r="D4565" s="1640" t="s">
        <v>2293</v>
      </c>
      <c r="E4565" s="1641">
        <v>10</v>
      </c>
      <c r="F4565" s="1640" t="s">
        <v>543</v>
      </c>
      <c r="G4565" s="1642">
        <v>4</v>
      </c>
      <c r="H4565" s="1640">
        <v>2009</v>
      </c>
      <c r="I4565" s="1643">
        <v>742.5</v>
      </c>
      <c r="J4565" s="1640">
        <f t="shared" si="290"/>
        <v>100</v>
      </c>
      <c r="K4565" s="1643">
        <f t="shared" si="291"/>
        <v>0</v>
      </c>
      <c r="L4565" s="1640"/>
      <c r="M4565" s="1640"/>
      <c r="N4565" s="1644">
        <f t="shared" si="292"/>
        <v>0</v>
      </c>
      <c r="O4565" s="1640"/>
      <c r="P4565" s="1772"/>
      <c r="Q4565" s="1773">
        <f t="shared" si="293"/>
        <v>0</v>
      </c>
      <c r="R4565" s="2142"/>
    </row>
    <row r="4566" spans="3:18">
      <c r="C4566" s="1639">
        <v>113</v>
      </c>
      <c r="D4566" s="1640" t="s">
        <v>4315</v>
      </c>
      <c r="E4566" s="1641">
        <v>10</v>
      </c>
      <c r="F4566" s="1640" t="s">
        <v>543</v>
      </c>
      <c r="G4566" s="1642">
        <v>5</v>
      </c>
      <c r="H4566" s="1640">
        <v>2009</v>
      </c>
      <c r="I4566" s="1643">
        <v>1165.0999999999999</v>
      </c>
      <c r="J4566" s="1640">
        <f t="shared" si="290"/>
        <v>100</v>
      </c>
      <c r="K4566" s="1643">
        <f t="shared" si="291"/>
        <v>0</v>
      </c>
      <c r="L4566" s="1640"/>
      <c r="M4566" s="1640"/>
      <c r="N4566" s="1644">
        <f t="shared" si="292"/>
        <v>0</v>
      </c>
      <c r="O4566" s="1640"/>
      <c r="P4566" s="1772"/>
      <c r="Q4566" s="1773">
        <f t="shared" si="293"/>
        <v>0</v>
      </c>
      <c r="R4566" s="2142"/>
    </row>
    <row r="4567" spans="3:18">
      <c r="C4567" s="1639">
        <v>114</v>
      </c>
      <c r="D4567" s="1640" t="s">
        <v>2283</v>
      </c>
      <c r="E4567" s="1641">
        <v>10</v>
      </c>
      <c r="F4567" s="1640" t="s">
        <v>543</v>
      </c>
      <c r="G4567" s="1642">
        <v>2</v>
      </c>
      <c r="H4567" s="1640">
        <v>2009</v>
      </c>
      <c r="I4567" s="1643">
        <v>695.9</v>
      </c>
      <c r="J4567" s="1640">
        <f t="shared" si="290"/>
        <v>100</v>
      </c>
      <c r="K4567" s="1643">
        <f t="shared" si="291"/>
        <v>0</v>
      </c>
      <c r="L4567" s="1640"/>
      <c r="M4567" s="1640"/>
      <c r="N4567" s="1644">
        <f t="shared" si="292"/>
        <v>0</v>
      </c>
      <c r="O4567" s="1640"/>
      <c r="P4567" s="1772"/>
      <c r="Q4567" s="1773">
        <f t="shared" si="293"/>
        <v>0</v>
      </c>
      <c r="R4567" s="2142"/>
    </row>
    <row r="4568" spans="3:18">
      <c r="C4568" s="1639">
        <v>115</v>
      </c>
      <c r="D4568" s="1640" t="s">
        <v>3147</v>
      </c>
      <c r="E4568" s="1641">
        <v>10</v>
      </c>
      <c r="F4568" s="1640" t="s">
        <v>543</v>
      </c>
      <c r="G4568" s="1642">
        <v>1</v>
      </c>
      <c r="H4568" s="1640">
        <v>2009</v>
      </c>
      <c r="I4568" s="1643">
        <v>57.9</v>
      </c>
      <c r="J4568" s="1640">
        <f t="shared" si="290"/>
        <v>100</v>
      </c>
      <c r="K4568" s="1643">
        <f t="shared" si="291"/>
        <v>0</v>
      </c>
      <c r="L4568" s="1640"/>
      <c r="M4568" s="1640"/>
      <c r="N4568" s="1644">
        <f t="shared" si="292"/>
        <v>0</v>
      </c>
      <c r="O4568" s="1640"/>
      <c r="P4568" s="1772"/>
      <c r="Q4568" s="1773">
        <f t="shared" si="293"/>
        <v>0</v>
      </c>
      <c r="R4568" s="2142"/>
    </row>
    <row r="4569" spans="3:18">
      <c r="C4569" s="1639">
        <v>116</v>
      </c>
      <c r="D4569" s="1640" t="s">
        <v>2295</v>
      </c>
      <c r="E4569" s="1641">
        <v>10</v>
      </c>
      <c r="F4569" s="1640" t="s">
        <v>543</v>
      </c>
      <c r="G4569" s="1642">
        <v>8</v>
      </c>
      <c r="H4569" s="1640">
        <v>2009</v>
      </c>
      <c r="I4569" s="1643">
        <v>669</v>
      </c>
      <c r="J4569" s="1640">
        <f t="shared" si="290"/>
        <v>100</v>
      </c>
      <c r="K4569" s="1643">
        <f t="shared" si="291"/>
        <v>0</v>
      </c>
      <c r="L4569" s="1640"/>
      <c r="M4569" s="1640"/>
      <c r="N4569" s="1644">
        <f t="shared" si="292"/>
        <v>0</v>
      </c>
      <c r="O4569" s="1640"/>
      <c r="P4569" s="1772"/>
      <c r="Q4569" s="1773">
        <f t="shared" si="293"/>
        <v>0</v>
      </c>
      <c r="R4569" s="2142"/>
    </row>
    <row r="4570" spans="3:18">
      <c r="C4570" s="1639">
        <v>117</v>
      </c>
      <c r="D4570" s="1640" t="s">
        <v>3146</v>
      </c>
      <c r="E4570" s="1641">
        <v>10</v>
      </c>
      <c r="F4570" s="1640" t="s">
        <v>543</v>
      </c>
      <c r="G4570" s="1642">
        <v>1</v>
      </c>
      <c r="H4570" s="1640">
        <v>2009</v>
      </c>
      <c r="I4570" s="1643">
        <v>208.2</v>
      </c>
      <c r="J4570" s="1640">
        <f t="shared" si="290"/>
        <v>100</v>
      </c>
      <c r="K4570" s="1643">
        <f t="shared" si="291"/>
        <v>0</v>
      </c>
      <c r="L4570" s="1640"/>
      <c r="M4570" s="1640"/>
      <c r="N4570" s="1644">
        <f t="shared" si="292"/>
        <v>0</v>
      </c>
      <c r="O4570" s="1640"/>
      <c r="P4570" s="1772"/>
      <c r="Q4570" s="1773">
        <f t="shared" si="293"/>
        <v>0</v>
      </c>
      <c r="R4570" s="2142"/>
    </row>
    <row r="4571" spans="3:18">
      <c r="C4571" s="1639">
        <v>118</v>
      </c>
      <c r="D4571" s="1640" t="s">
        <v>2284</v>
      </c>
      <c r="E4571" s="1641">
        <v>10</v>
      </c>
      <c r="F4571" s="1640" t="s">
        <v>543</v>
      </c>
      <c r="G4571" s="1642">
        <v>2</v>
      </c>
      <c r="H4571" s="1640">
        <v>2009</v>
      </c>
      <c r="I4571" s="1643">
        <v>158</v>
      </c>
      <c r="J4571" s="1640">
        <f t="shared" si="290"/>
        <v>100</v>
      </c>
      <c r="K4571" s="1643">
        <f t="shared" si="291"/>
        <v>0</v>
      </c>
      <c r="L4571" s="1640"/>
      <c r="M4571" s="1640"/>
      <c r="N4571" s="1644">
        <f t="shared" si="292"/>
        <v>0</v>
      </c>
      <c r="O4571" s="1640"/>
      <c r="P4571" s="1772"/>
      <c r="Q4571" s="1773">
        <f t="shared" si="293"/>
        <v>0</v>
      </c>
      <c r="R4571" s="2142"/>
    </row>
    <row r="4572" spans="3:18">
      <c r="C4572" s="1639">
        <v>119</v>
      </c>
      <c r="D4572" s="1640" t="s">
        <v>2282</v>
      </c>
      <c r="E4572" s="1641">
        <v>10</v>
      </c>
      <c r="F4572" s="1640" t="s">
        <v>543</v>
      </c>
      <c r="G4572" s="1642">
        <v>2</v>
      </c>
      <c r="H4572" s="1640">
        <v>2009</v>
      </c>
      <c r="I4572" s="1643">
        <v>232</v>
      </c>
      <c r="J4572" s="1640">
        <f t="shared" si="290"/>
        <v>100</v>
      </c>
      <c r="K4572" s="1643">
        <f t="shared" si="291"/>
        <v>0</v>
      </c>
      <c r="L4572" s="1640"/>
      <c r="M4572" s="1640"/>
      <c r="N4572" s="1644">
        <f t="shared" si="292"/>
        <v>0</v>
      </c>
      <c r="O4572" s="1640"/>
      <c r="P4572" s="1772"/>
      <c r="Q4572" s="1773">
        <f t="shared" si="293"/>
        <v>0</v>
      </c>
      <c r="R4572" s="2142"/>
    </row>
    <row r="4573" spans="3:18">
      <c r="C4573" s="1639">
        <v>120</v>
      </c>
      <c r="D4573" s="1640" t="s">
        <v>2282</v>
      </c>
      <c r="E4573" s="1641">
        <v>10</v>
      </c>
      <c r="F4573" s="1640" t="s">
        <v>543</v>
      </c>
      <c r="G4573" s="1642">
        <v>1</v>
      </c>
      <c r="H4573" s="1640">
        <v>2009</v>
      </c>
      <c r="I4573" s="1643">
        <v>130</v>
      </c>
      <c r="J4573" s="1640">
        <f t="shared" si="290"/>
        <v>100</v>
      </c>
      <c r="K4573" s="1643">
        <f t="shared" si="291"/>
        <v>0</v>
      </c>
      <c r="L4573" s="1640"/>
      <c r="M4573" s="1640"/>
      <c r="N4573" s="1644">
        <f t="shared" si="292"/>
        <v>0</v>
      </c>
      <c r="O4573" s="1640"/>
      <c r="P4573" s="1772"/>
      <c r="Q4573" s="1773">
        <f t="shared" si="293"/>
        <v>0</v>
      </c>
      <c r="R4573" s="2142"/>
    </row>
    <row r="4574" spans="3:18">
      <c r="C4574" s="1639">
        <v>121</v>
      </c>
      <c r="D4574" s="1640" t="s">
        <v>2280</v>
      </c>
      <c r="E4574" s="1641">
        <v>10</v>
      </c>
      <c r="F4574" s="1640" t="s">
        <v>543</v>
      </c>
      <c r="G4574" s="1642">
        <v>1</v>
      </c>
      <c r="H4574" s="1640">
        <v>2009</v>
      </c>
      <c r="I4574" s="1643">
        <v>49.5</v>
      </c>
      <c r="J4574" s="1640">
        <f t="shared" si="290"/>
        <v>100</v>
      </c>
      <c r="K4574" s="1643">
        <f t="shared" si="291"/>
        <v>0</v>
      </c>
      <c r="L4574" s="1640"/>
      <c r="M4574" s="1640"/>
      <c r="N4574" s="1644">
        <f t="shared" si="292"/>
        <v>0</v>
      </c>
      <c r="O4574" s="1640"/>
      <c r="P4574" s="1772"/>
      <c r="Q4574" s="1773">
        <f t="shared" si="293"/>
        <v>0</v>
      </c>
      <c r="R4574" s="2142"/>
    </row>
    <row r="4575" spans="3:18">
      <c r="C4575" s="1639">
        <v>122</v>
      </c>
      <c r="D4575" s="1640" t="s">
        <v>2313</v>
      </c>
      <c r="E4575" s="1641">
        <v>10</v>
      </c>
      <c r="F4575" s="1640" t="s">
        <v>543</v>
      </c>
      <c r="G4575" s="1642">
        <v>4</v>
      </c>
      <c r="H4575" s="1640">
        <v>2009</v>
      </c>
      <c r="I4575" s="1643">
        <v>560</v>
      </c>
      <c r="J4575" s="1640">
        <f t="shared" si="290"/>
        <v>100</v>
      </c>
      <c r="K4575" s="1643">
        <f t="shared" si="291"/>
        <v>0</v>
      </c>
      <c r="L4575" s="1640"/>
      <c r="M4575" s="1640"/>
      <c r="N4575" s="1644">
        <f t="shared" si="292"/>
        <v>0</v>
      </c>
      <c r="O4575" s="1640"/>
      <c r="P4575" s="1772"/>
      <c r="Q4575" s="1773">
        <f t="shared" si="293"/>
        <v>0</v>
      </c>
      <c r="R4575" s="2142"/>
    </row>
    <row r="4576" spans="3:18">
      <c r="C4576" s="1639">
        <v>123</v>
      </c>
      <c r="D4576" s="1640" t="s">
        <v>2374</v>
      </c>
      <c r="E4576" s="1641">
        <v>10</v>
      </c>
      <c r="F4576" s="1640" t="s">
        <v>543</v>
      </c>
      <c r="G4576" s="1642">
        <v>4</v>
      </c>
      <c r="H4576" s="1640">
        <v>2009</v>
      </c>
      <c r="I4576" s="1643">
        <v>220</v>
      </c>
      <c r="J4576" s="1640">
        <f t="shared" si="290"/>
        <v>100</v>
      </c>
      <c r="K4576" s="1643">
        <f t="shared" si="291"/>
        <v>0</v>
      </c>
      <c r="L4576" s="1640"/>
      <c r="M4576" s="1640"/>
      <c r="N4576" s="1644">
        <f t="shared" si="292"/>
        <v>0</v>
      </c>
      <c r="O4576" s="1640"/>
      <c r="P4576" s="1772"/>
      <c r="Q4576" s="1773">
        <f t="shared" si="293"/>
        <v>0</v>
      </c>
      <c r="R4576" s="2142"/>
    </row>
    <row r="4577" spans="3:18">
      <c r="C4577" s="1639">
        <v>124</v>
      </c>
      <c r="D4577" s="1640" t="s">
        <v>3161</v>
      </c>
      <c r="E4577" s="1641">
        <v>10</v>
      </c>
      <c r="F4577" s="1640" t="s">
        <v>543</v>
      </c>
      <c r="G4577" s="1642">
        <v>4</v>
      </c>
      <c r="H4577" s="1640">
        <v>2009</v>
      </c>
      <c r="I4577" s="1643">
        <v>200</v>
      </c>
      <c r="J4577" s="1640">
        <f t="shared" si="290"/>
        <v>100</v>
      </c>
      <c r="K4577" s="1643">
        <f t="shared" si="291"/>
        <v>0</v>
      </c>
      <c r="L4577" s="1640"/>
      <c r="M4577" s="1640"/>
      <c r="N4577" s="1644">
        <f t="shared" si="292"/>
        <v>0</v>
      </c>
      <c r="O4577" s="1640"/>
      <c r="P4577" s="1772"/>
      <c r="Q4577" s="1773">
        <f t="shared" si="293"/>
        <v>0</v>
      </c>
      <c r="R4577" s="2142"/>
    </row>
    <row r="4578" spans="3:18">
      <c r="C4578" s="1639">
        <v>125</v>
      </c>
      <c r="D4578" s="1640" t="s">
        <v>4320</v>
      </c>
      <c r="E4578" s="1641">
        <v>10</v>
      </c>
      <c r="F4578" s="1640" t="s">
        <v>543</v>
      </c>
      <c r="G4578" s="1642">
        <v>2</v>
      </c>
      <c r="H4578" s="1640">
        <v>2009</v>
      </c>
      <c r="I4578" s="1643">
        <v>260</v>
      </c>
      <c r="J4578" s="1640">
        <f t="shared" si="290"/>
        <v>100</v>
      </c>
      <c r="K4578" s="1643">
        <f t="shared" si="291"/>
        <v>0</v>
      </c>
      <c r="L4578" s="1640"/>
      <c r="M4578" s="1640"/>
      <c r="N4578" s="1644">
        <f t="shared" si="292"/>
        <v>0</v>
      </c>
      <c r="O4578" s="1640"/>
      <c r="P4578" s="1772"/>
      <c r="Q4578" s="1773">
        <f t="shared" si="293"/>
        <v>0</v>
      </c>
      <c r="R4578" s="2142"/>
    </row>
    <row r="4579" spans="3:18">
      <c r="C4579" s="1639">
        <v>126</v>
      </c>
      <c r="D4579" s="1640" t="s">
        <v>2281</v>
      </c>
      <c r="E4579" s="1641">
        <v>10</v>
      </c>
      <c r="F4579" s="1640" t="s">
        <v>543</v>
      </c>
      <c r="G4579" s="1642">
        <v>3</v>
      </c>
      <c r="H4579" s="1640">
        <v>2009</v>
      </c>
      <c r="I4579" s="1643">
        <v>435</v>
      </c>
      <c r="J4579" s="1640">
        <f t="shared" si="290"/>
        <v>100</v>
      </c>
      <c r="K4579" s="1643">
        <f t="shared" si="291"/>
        <v>0</v>
      </c>
      <c r="L4579" s="1640"/>
      <c r="M4579" s="1640"/>
      <c r="N4579" s="1644">
        <f t="shared" si="292"/>
        <v>0</v>
      </c>
      <c r="O4579" s="1640"/>
      <c r="P4579" s="1772"/>
      <c r="Q4579" s="1773">
        <f t="shared" si="293"/>
        <v>0</v>
      </c>
      <c r="R4579" s="2142"/>
    </row>
    <row r="4580" spans="3:18">
      <c r="C4580" s="1639">
        <v>127</v>
      </c>
      <c r="D4580" s="1640" t="s">
        <v>2284</v>
      </c>
      <c r="E4580" s="1641">
        <v>10</v>
      </c>
      <c r="F4580" s="1640" t="s">
        <v>543</v>
      </c>
      <c r="G4580" s="1642">
        <v>3</v>
      </c>
      <c r="H4580" s="1640">
        <v>2009</v>
      </c>
      <c r="I4580" s="1643">
        <v>388.5</v>
      </c>
      <c r="J4580" s="1640">
        <f t="shared" si="290"/>
        <v>100</v>
      </c>
      <c r="K4580" s="1643">
        <f t="shared" si="291"/>
        <v>0</v>
      </c>
      <c r="L4580" s="1640"/>
      <c r="M4580" s="1640"/>
      <c r="N4580" s="1644">
        <f t="shared" si="292"/>
        <v>0</v>
      </c>
      <c r="O4580" s="1640"/>
      <c r="P4580" s="1772"/>
      <c r="Q4580" s="1773">
        <f t="shared" si="293"/>
        <v>0</v>
      </c>
      <c r="R4580" s="2142"/>
    </row>
    <row r="4581" spans="3:18">
      <c r="C4581" s="1639">
        <v>128</v>
      </c>
      <c r="D4581" s="1640" t="s">
        <v>2285</v>
      </c>
      <c r="E4581" s="1641">
        <v>10</v>
      </c>
      <c r="F4581" s="1640" t="s">
        <v>543</v>
      </c>
      <c r="G4581" s="1642">
        <v>6</v>
      </c>
      <c r="H4581" s="1640">
        <v>2009</v>
      </c>
      <c r="I4581" s="1643">
        <v>210</v>
      </c>
      <c r="J4581" s="1640">
        <f t="shared" si="290"/>
        <v>100</v>
      </c>
      <c r="K4581" s="1643">
        <f t="shared" si="291"/>
        <v>0</v>
      </c>
      <c r="L4581" s="1640"/>
      <c r="M4581" s="1640"/>
      <c r="N4581" s="1644">
        <f t="shared" si="292"/>
        <v>0</v>
      </c>
      <c r="O4581" s="1640"/>
      <c r="P4581" s="1772"/>
      <c r="Q4581" s="1773">
        <f t="shared" si="293"/>
        <v>0</v>
      </c>
      <c r="R4581" s="2142"/>
    </row>
    <row r="4582" spans="3:18">
      <c r="C4582" s="1639">
        <v>129</v>
      </c>
      <c r="D4582" s="1640" t="s">
        <v>2277</v>
      </c>
      <c r="E4582" s="1641">
        <v>10</v>
      </c>
      <c r="F4582" s="1640" t="s">
        <v>543</v>
      </c>
      <c r="G4582" s="1642">
        <v>1</v>
      </c>
      <c r="H4582" s="1640">
        <v>2009</v>
      </c>
      <c r="I4582" s="1643">
        <v>150</v>
      </c>
      <c r="J4582" s="1640">
        <f t="shared" si="290"/>
        <v>100</v>
      </c>
      <c r="K4582" s="1643">
        <f t="shared" si="291"/>
        <v>0</v>
      </c>
      <c r="L4582" s="1640"/>
      <c r="M4582" s="1640"/>
      <c r="N4582" s="1644">
        <f t="shared" si="292"/>
        <v>0</v>
      </c>
      <c r="O4582" s="1640"/>
      <c r="P4582" s="1772"/>
      <c r="Q4582" s="1773">
        <f t="shared" si="293"/>
        <v>0</v>
      </c>
      <c r="R4582" s="2142"/>
    </row>
    <row r="4583" spans="3:18">
      <c r="C4583" s="1639">
        <v>130</v>
      </c>
      <c r="D4583" s="1640" t="s">
        <v>2278</v>
      </c>
      <c r="E4583" s="1641">
        <v>10</v>
      </c>
      <c r="F4583" s="1640" t="s">
        <v>543</v>
      </c>
      <c r="G4583" s="1642">
        <v>2</v>
      </c>
      <c r="H4583" s="1640">
        <v>2009</v>
      </c>
      <c r="I4583" s="1643">
        <v>260</v>
      </c>
      <c r="J4583" s="1640">
        <f t="shared" si="290"/>
        <v>100</v>
      </c>
      <c r="K4583" s="1643">
        <f t="shared" si="291"/>
        <v>0</v>
      </c>
      <c r="L4583" s="1640"/>
      <c r="M4583" s="1640"/>
      <c r="N4583" s="1644">
        <f t="shared" si="292"/>
        <v>0</v>
      </c>
      <c r="O4583" s="1640"/>
      <c r="P4583" s="1772"/>
      <c r="Q4583" s="1773">
        <f t="shared" si="293"/>
        <v>0</v>
      </c>
      <c r="R4583" s="2142"/>
    </row>
    <row r="4584" spans="3:18">
      <c r="C4584" s="1639">
        <v>131</v>
      </c>
      <c r="D4584" s="1640" t="s">
        <v>2284</v>
      </c>
      <c r="E4584" s="1641">
        <v>10</v>
      </c>
      <c r="F4584" s="1640" t="s">
        <v>543</v>
      </c>
      <c r="G4584" s="1642">
        <v>1</v>
      </c>
      <c r="H4584" s="1640">
        <v>2009</v>
      </c>
      <c r="I4584" s="1643">
        <v>129.5</v>
      </c>
      <c r="J4584" s="1640">
        <f t="shared" si="290"/>
        <v>100</v>
      </c>
      <c r="K4584" s="1643">
        <f t="shared" si="291"/>
        <v>0</v>
      </c>
      <c r="L4584" s="1640"/>
      <c r="M4584" s="1640"/>
      <c r="N4584" s="1644">
        <f t="shared" si="292"/>
        <v>0</v>
      </c>
      <c r="O4584" s="1640"/>
      <c r="P4584" s="1772"/>
      <c r="Q4584" s="1773">
        <f t="shared" si="293"/>
        <v>0</v>
      </c>
      <c r="R4584" s="2142"/>
    </row>
    <row r="4585" spans="3:18">
      <c r="C4585" s="1639">
        <v>132</v>
      </c>
      <c r="D4585" s="1640" t="s">
        <v>2278</v>
      </c>
      <c r="E4585" s="1641">
        <v>10</v>
      </c>
      <c r="F4585" s="1640" t="s">
        <v>543</v>
      </c>
      <c r="G4585" s="1642">
        <v>2</v>
      </c>
      <c r="H4585" s="1640">
        <v>2009</v>
      </c>
      <c r="I4585" s="1643">
        <v>178</v>
      </c>
      <c r="J4585" s="1640">
        <f t="shared" si="290"/>
        <v>100</v>
      </c>
      <c r="K4585" s="1643">
        <f t="shared" si="291"/>
        <v>0</v>
      </c>
      <c r="L4585" s="1640"/>
      <c r="M4585" s="1640"/>
      <c r="N4585" s="1644">
        <f t="shared" si="292"/>
        <v>0</v>
      </c>
      <c r="O4585" s="1640"/>
      <c r="P4585" s="1772"/>
      <c r="Q4585" s="1773">
        <f t="shared" si="293"/>
        <v>0</v>
      </c>
      <c r="R4585" s="2142"/>
    </row>
    <row r="4586" spans="3:18">
      <c r="C4586" s="1639">
        <v>133</v>
      </c>
      <c r="D4586" s="1640" t="s">
        <v>2284</v>
      </c>
      <c r="E4586" s="1641">
        <v>10</v>
      </c>
      <c r="F4586" s="1640" t="s">
        <v>543</v>
      </c>
      <c r="G4586" s="1642">
        <v>2</v>
      </c>
      <c r="H4586" s="1640">
        <v>2009</v>
      </c>
      <c r="I4586" s="1643">
        <v>158</v>
      </c>
      <c r="J4586" s="1640">
        <f t="shared" si="290"/>
        <v>100</v>
      </c>
      <c r="K4586" s="1643">
        <f t="shared" si="291"/>
        <v>0</v>
      </c>
      <c r="L4586" s="1640"/>
      <c r="M4586" s="1640"/>
      <c r="N4586" s="1644">
        <f t="shared" si="292"/>
        <v>0</v>
      </c>
      <c r="O4586" s="1640"/>
      <c r="P4586" s="1772"/>
      <c r="Q4586" s="1773">
        <f t="shared" si="293"/>
        <v>0</v>
      </c>
      <c r="R4586" s="2142"/>
    </row>
    <row r="4587" spans="3:18">
      <c r="C4587" s="1639">
        <v>134</v>
      </c>
      <c r="D4587" s="1640" t="s">
        <v>2277</v>
      </c>
      <c r="E4587" s="1641">
        <v>10</v>
      </c>
      <c r="F4587" s="1640" t="s">
        <v>543</v>
      </c>
      <c r="G4587" s="1642">
        <v>1</v>
      </c>
      <c r="H4587" s="1640">
        <v>2009</v>
      </c>
      <c r="I4587" s="1643">
        <v>150</v>
      </c>
      <c r="J4587" s="1640">
        <f t="shared" si="290"/>
        <v>100</v>
      </c>
      <c r="K4587" s="1643">
        <f t="shared" si="291"/>
        <v>0</v>
      </c>
      <c r="L4587" s="1640"/>
      <c r="M4587" s="1640"/>
      <c r="N4587" s="1644">
        <f t="shared" si="292"/>
        <v>0</v>
      </c>
      <c r="O4587" s="1640"/>
      <c r="P4587" s="1772"/>
      <c r="Q4587" s="1773">
        <f t="shared" si="293"/>
        <v>0</v>
      </c>
      <c r="R4587" s="2142"/>
    </row>
    <row r="4588" spans="3:18">
      <c r="C4588" s="1639">
        <v>135</v>
      </c>
      <c r="D4588" s="1640" t="s">
        <v>4321</v>
      </c>
      <c r="E4588" s="1641">
        <v>10</v>
      </c>
      <c r="F4588" s="1640" t="s">
        <v>543</v>
      </c>
      <c r="G4588" s="1642">
        <v>1</v>
      </c>
      <c r="H4588" s="1640">
        <v>2009</v>
      </c>
      <c r="I4588" s="1643">
        <v>400</v>
      </c>
      <c r="J4588" s="1640">
        <f t="shared" si="290"/>
        <v>100</v>
      </c>
      <c r="K4588" s="1643">
        <f t="shared" si="291"/>
        <v>0</v>
      </c>
      <c r="L4588" s="1640"/>
      <c r="M4588" s="1640"/>
      <c r="N4588" s="1644">
        <f t="shared" si="292"/>
        <v>0</v>
      </c>
      <c r="O4588" s="1640"/>
      <c r="P4588" s="1772"/>
      <c r="Q4588" s="1773">
        <f t="shared" si="293"/>
        <v>0</v>
      </c>
      <c r="R4588" s="2142"/>
    </row>
    <row r="4589" spans="3:18">
      <c r="C4589" s="1639">
        <v>136</v>
      </c>
      <c r="D4589" s="1640" t="s">
        <v>3146</v>
      </c>
      <c r="E4589" s="1641">
        <v>10</v>
      </c>
      <c r="F4589" s="1640" t="s">
        <v>543</v>
      </c>
      <c r="G4589" s="1642">
        <v>1</v>
      </c>
      <c r="H4589" s="1640">
        <v>2009</v>
      </c>
      <c r="I4589" s="1643">
        <v>130</v>
      </c>
      <c r="J4589" s="1640">
        <f t="shared" si="290"/>
        <v>100</v>
      </c>
      <c r="K4589" s="1643">
        <f t="shared" si="291"/>
        <v>0</v>
      </c>
      <c r="L4589" s="1640"/>
      <c r="M4589" s="1640"/>
      <c r="N4589" s="1644">
        <f t="shared" si="292"/>
        <v>0</v>
      </c>
      <c r="O4589" s="1640"/>
      <c r="P4589" s="1772"/>
      <c r="Q4589" s="1773">
        <f t="shared" si="293"/>
        <v>0</v>
      </c>
      <c r="R4589" s="2142"/>
    </row>
    <row r="4590" spans="3:18">
      <c r="C4590" s="1639">
        <v>137</v>
      </c>
      <c r="D4590" s="1640" t="s">
        <v>4310</v>
      </c>
      <c r="E4590" s="1641">
        <v>10</v>
      </c>
      <c r="F4590" s="1640" t="s">
        <v>543</v>
      </c>
      <c r="G4590" s="1642">
        <v>2</v>
      </c>
      <c r="H4590" s="1640">
        <v>2009</v>
      </c>
      <c r="I4590" s="1643">
        <v>64</v>
      </c>
      <c r="J4590" s="1640">
        <f t="shared" si="290"/>
        <v>100</v>
      </c>
      <c r="K4590" s="1643">
        <f t="shared" si="291"/>
        <v>0</v>
      </c>
      <c r="L4590" s="1640"/>
      <c r="M4590" s="1640"/>
      <c r="N4590" s="1644">
        <f t="shared" si="292"/>
        <v>0</v>
      </c>
      <c r="O4590" s="1640"/>
      <c r="P4590" s="1772"/>
      <c r="Q4590" s="1773">
        <f t="shared" si="293"/>
        <v>0</v>
      </c>
      <c r="R4590" s="2142"/>
    </row>
    <row r="4591" spans="3:18">
      <c r="C4591" s="1639">
        <v>138</v>
      </c>
      <c r="D4591" s="1640" t="s">
        <v>4322</v>
      </c>
      <c r="E4591" s="1641">
        <v>10</v>
      </c>
      <c r="F4591" s="1640" t="s">
        <v>543</v>
      </c>
      <c r="G4591" s="1642">
        <v>6</v>
      </c>
      <c r="H4591" s="1640">
        <v>2005</v>
      </c>
      <c r="I4591" s="1643">
        <v>155.6</v>
      </c>
      <c r="J4591" s="1640">
        <f t="shared" si="290"/>
        <v>100</v>
      </c>
      <c r="K4591" s="1643">
        <f t="shared" si="291"/>
        <v>0</v>
      </c>
      <c r="L4591" s="1640"/>
      <c r="M4591" s="1640"/>
      <c r="N4591" s="1644">
        <f t="shared" si="292"/>
        <v>0</v>
      </c>
      <c r="O4591" s="1640"/>
      <c r="P4591" s="1772"/>
      <c r="Q4591" s="1773">
        <f t="shared" si="293"/>
        <v>0</v>
      </c>
      <c r="R4591" s="2142"/>
    </row>
    <row r="4592" spans="3:18">
      <c r="C4592" s="1639">
        <v>139</v>
      </c>
      <c r="D4592" s="1640" t="s">
        <v>4323</v>
      </c>
      <c r="E4592" s="1641">
        <v>10</v>
      </c>
      <c r="F4592" s="1640" t="s">
        <v>543</v>
      </c>
      <c r="G4592" s="1642">
        <v>2</v>
      </c>
      <c r="H4592" s="1640">
        <v>2005</v>
      </c>
      <c r="I4592" s="1643">
        <v>51.9</v>
      </c>
      <c r="J4592" s="1640">
        <f t="shared" si="290"/>
        <v>100</v>
      </c>
      <c r="K4592" s="1643">
        <f t="shared" si="291"/>
        <v>0</v>
      </c>
      <c r="L4592" s="1640"/>
      <c r="M4592" s="1640"/>
      <c r="N4592" s="1644">
        <f t="shared" si="292"/>
        <v>0</v>
      </c>
      <c r="O4592" s="1640"/>
      <c r="P4592" s="1772"/>
      <c r="Q4592" s="1773">
        <f t="shared" si="293"/>
        <v>0</v>
      </c>
      <c r="R4592" s="2142"/>
    </row>
    <row r="4593" spans="3:18">
      <c r="C4593" s="1639">
        <v>140</v>
      </c>
      <c r="D4593" s="1640" t="s">
        <v>2313</v>
      </c>
      <c r="E4593" s="1641">
        <v>10</v>
      </c>
      <c r="F4593" s="1640" t="s">
        <v>543</v>
      </c>
      <c r="G4593" s="1642">
        <v>1</v>
      </c>
      <c r="H4593" s="1640">
        <v>2005</v>
      </c>
      <c r="I4593" s="1643">
        <v>120.7</v>
      </c>
      <c r="J4593" s="1640">
        <f t="shared" si="290"/>
        <v>100</v>
      </c>
      <c r="K4593" s="1643">
        <f t="shared" si="291"/>
        <v>0</v>
      </c>
      <c r="L4593" s="1640"/>
      <c r="M4593" s="1640"/>
      <c r="N4593" s="1644">
        <f t="shared" si="292"/>
        <v>0</v>
      </c>
      <c r="O4593" s="1640"/>
      <c r="P4593" s="1772"/>
      <c r="Q4593" s="1773">
        <f t="shared" si="293"/>
        <v>0</v>
      </c>
      <c r="R4593" s="2142"/>
    </row>
    <row r="4594" spans="3:18">
      <c r="C4594" s="1639">
        <v>141</v>
      </c>
      <c r="D4594" s="1640" t="s">
        <v>4324</v>
      </c>
      <c r="E4594" s="1641">
        <v>10</v>
      </c>
      <c r="F4594" s="1640" t="s">
        <v>543</v>
      </c>
      <c r="G4594" s="1642">
        <v>1</v>
      </c>
      <c r="H4594" s="1640">
        <v>2005</v>
      </c>
      <c r="I4594" s="1643">
        <v>56</v>
      </c>
      <c r="J4594" s="1640">
        <f t="shared" si="290"/>
        <v>100</v>
      </c>
      <c r="K4594" s="1643">
        <f t="shared" si="291"/>
        <v>0</v>
      </c>
      <c r="L4594" s="1640"/>
      <c r="M4594" s="1640"/>
      <c r="N4594" s="1644">
        <f t="shared" si="292"/>
        <v>0</v>
      </c>
      <c r="O4594" s="1640"/>
      <c r="P4594" s="1772"/>
      <c r="Q4594" s="1773">
        <f t="shared" si="293"/>
        <v>0</v>
      </c>
      <c r="R4594" s="2142"/>
    </row>
    <row r="4595" spans="3:18">
      <c r="C4595" s="1639">
        <v>142</v>
      </c>
      <c r="D4595" s="1640" t="s">
        <v>2377</v>
      </c>
      <c r="E4595" s="1641">
        <v>10</v>
      </c>
      <c r="F4595" s="1640" t="s">
        <v>543</v>
      </c>
      <c r="G4595" s="1642">
        <v>1</v>
      </c>
      <c r="H4595" s="1640">
        <v>2005</v>
      </c>
      <c r="I4595" s="1643">
        <v>56</v>
      </c>
      <c r="J4595" s="1640">
        <f t="shared" si="290"/>
        <v>100</v>
      </c>
      <c r="K4595" s="1643">
        <f t="shared" si="291"/>
        <v>0</v>
      </c>
      <c r="L4595" s="1640"/>
      <c r="M4595" s="1640"/>
      <c r="N4595" s="1644">
        <f t="shared" si="292"/>
        <v>0</v>
      </c>
      <c r="O4595" s="1640"/>
      <c r="P4595" s="1772"/>
      <c r="Q4595" s="1773">
        <f t="shared" si="293"/>
        <v>0</v>
      </c>
      <c r="R4595" s="2142"/>
    </row>
    <row r="4596" spans="3:18">
      <c r="C4596" s="1639">
        <v>143</v>
      </c>
      <c r="D4596" s="1640" t="s">
        <v>2378</v>
      </c>
      <c r="E4596" s="1641">
        <v>10</v>
      </c>
      <c r="F4596" s="1640" t="s">
        <v>543</v>
      </c>
      <c r="G4596" s="1642">
        <v>1</v>
      </c>
      <c r="H4596" s="1640">
        <v>2005</v>
      </c>
      <c r="I4596" s="1643">
        <v>51.5</v>
      </c>
      <c r="J4596" s="1640">
        <f t="shared" si="290"/>
        <v>100</v>
      </c>
      <c r="K4596" s="1643">
        <f t="shared" si="291"/>
        <v>0</v>
      </c>
      <c r="L4596" s="1640"/>
      <c r="M4596" s="1640"/>
      <c r="N4596" s="1644">
        <f t="shared" si="292"/>
        <v>0</v>
      </c>
      <c r="O4596" s="1640"/>
      <c r="P4596" s="1772"/>
      <c r="Q4596" s="1773">
        <f t="shared" si="293"/>
        <v>0</v>
      </c>
      <c r="R4596" s="2142"/>
    </row>
    <row r="4597" spans="3:18">
      <c r="C4597" s="1639">
        <v>144</v>
      </c>
      <c r="D4597" s="1640" t="s">
        <v>2281</v>
      </c>
      <c r="E4597" s="1641">
        <v>10</v>
      </c>
      <c r="F4597" s="1640" t="s">
        <v>543</v>
      </c>
      <c r="G4597" s="1642">
        <v>1</v>
      </c>
      <c r="H4597" s="1640">
        <v>2005</v>
      </c>
      <c r="I4597" s="1643">
        <v>165.2</v>
      </c>
      <c r="J4597" s="1640">
        <f t="shared" si="290"/>
        <v>100</v>
      </c>
      <c r="K4597" s="1643">
        <f t="shared" si="291"/>
        <v>0</v>
      </c>
      <c r="L4597" s="1640"/>
      <c r="M4597" s="1640"/>
      <c r="N4597" s="1644">
        <f t="shared" si="292"/>
        <v>0</v>
      </c>
      <c r="O4597" s="1640"/>
      <c r="P4597" s="1772"/>
      <c r="Q4597" s="1773">
        <f t="shared" si="293"/>
        <v>0</v>
      </c>
      <c r="R4597" s="2142"/>
    </row>
    <row r="4598" spans="3:18">
      <c r="C4598" s="1639">
        <v>145</v>
      </c>
      <c r="D4598" s="1640" t="s">
        <v>4325</v>
      </c>
      <c r="E4598" s="1641">
        <v>10</v>
      </c>
      <c r="F4598" s="1640" t="s">
        <v>543</v>
      </c>
      <c r="G4598" s="1642">
        <v>1</v>
      </c>
      <c r="H4598" s="1640">
        <v>2005</v>
      </c>
      <c r="I4598" s="1643">
        <v>188.3</v>
      </c>
      <c r="J4598" s="1640">
        <f t="shared" si="290"/>
        <v>100</v>
      </c>
      <c r="K4598" s="1643">
        <f t="shared" si="291"/>
        <v>0</v>
      </c>
      <c r="L4598" s="1640"/>
      <c r="M4598" s="1640"/>
      <c r="N4598" s="1644">
        <f t="shared" si="292"/>
        <v>0</v>
      </c>
      <c r="O4598" s="1640"/>
      <c r="P4598" s="1772"/>
      <c r="Q4598" s="1773">
        <f t="shared" si="293"/>
        <v>0</v>
      </c>
      <c r="R4598" s="2142"/>
    </row>
    <row r="4599" spans="3:18">
      <c r="C4599" s="1639">
        <v>146</v>
      </c>
      <c r="D4599" s="1640" t="s">
        <v>2308</v>
      </c>
      <c r="E4599" s="1641">
        <v>10</v>
      </c>
      <c r="F4599" s="1640" t="s">
        <v>543</v>
      </c>
      <c r="G4599" s="1642">
        <v>1</v>
      </c>
      <c r="H4599" s="1640">
        <v>2005</v>
      </c>
      <c r="I4599" s="1643">
        <v>178.3</v>
      </c>
      <c r="J4599" s="1640">
        <f t="shared" si="290"/>
        <v>100</v>
      </c>
      <c r="K4599" s="1643">
        <f t="shared" si="291"/>
        <v>0</v>
      </c>
      <c r="L4599" s="1640"/>
      <c r="M4599" s="1640"/>
      <c r="N4599" s="1644">
        <f t="shared" si="292"/>
        <v>0</v>
      </c>
      <c r="O4599" s="1640"/>
      <c r="P4599" s="1772"/>
      <c r="Q4599" s="1773">
        <f t="shared" si="293"/>
        <v>0</v>
      </c>
      <c r="R4599" s="2142"/>
    </row>
    <row r="4600" spans="3:18">
      <c r="C4600" s="1639">
        <v>147</v>
      </c>
      <c r="D4600" s="1640" t="s">
        <v>4326</v>
      </c>
      <c r="E4600" s="1641">
        <v>10</v>
      </c>
      <c r="F4600" s="1640" t="s">
        <v>543</v>
      </c>
      <c r="G4600" s="1642">
        <v>2</v>
      </c>
      <c r="H4600" s="1640">
        <v>2005</v>
      </c>
      <c r="I4600" s="1643">
        <v>137.5</v>
      </c>
      <c r="J4600" s="1640">
        <f t="shared" si="290"/>
        <v>100</v>
      </c>
      <c r="K4600" s="1643">
        <f t="shared" si="291"/>
        <v>0</v>
      </c>
      <c r="L4600" s="1640"/>
      <c r="M4600" s="1640"/>
      <c r="N4600" s="1644">
        <f t="shared" si="292"/>
        <v>0</v>
      </c>
      <c r="O4600" s="1640"/>
      <c r="P4600" s="1772"/>
      <c r="Q4600" s="1773">
        <f t="shared" si="293"/>
        <v>0</v>
      </c>
      <c r="R4600" s="2142"/>
    </row>
    <row r="4601" spans="3:18">
      <c r="C4601" s="1639">
        <v>148</v>
      </c>
      <c r="D4601" s="1640" t="s">
        <v>2282</v>
      </c>
      <c r="E4601" s="1641">
        <v>10</v>
      </c>
      <c r="F4601" s="1640" t="s">
        <v>543</v>
      </c>
      <c r="G4601" s="1642">
        <v>1</v>
      </c>
      <c r="H4601" s="1640">
        <v>2007</v>
      </c>
      <c r="I4601" s="1643">
        <v>104</v>
      </c>
      <c r="J4601" s="1640">
        <f t="shared" si="290"/>
        <v>100</v>
      </c>
      <c r="K4601" s="1643">
        <f t="shared" si="291"/>
        <v>0</v>
      </c>
      <c r="L4601" s="1640"/>
      <c r="M4601" s="1640"/>
      <c r="N4601" s="1644">
        <f t="shared" si="292"/>
        <v>0</v>
      </c>
      <c r="O4601" s="1640"/>
      <c r="P4601" s="1772"/>
      <c r="Q4601" s="1773">
        <f t="shared" si="293"/>
        <v>0</v>
      </c>
      <c r="R4601" s="2142"/>
    </row>
    <row r="4602" spans="3:18">
      <c r="C4602" s="1639">
        <v>149</v>
      </c>
      <c r="D4602" s="1640" t="s">
        <v>2284</v>
      </c>
      <c r="E4602" s="1641">
        <v>10</v>
      </c>
      <c r="F4602" s="1640" t="s">
        <v>543</v>
      </c>
      <c r="G4602" s="1642">
        <v>1</v>
      </c>
      <c r="H4602" s="1640">
        <v>2005</v>
      </c>
      <c r="I4602" s="1643">
        <v>149.9</v>
      </c>
      <c r="J4602" s="1640">
        <f t="shared" si="290"/>
        <v>100</v>
      </c>
      <c r="K4602" s="1643">
        <f t="shared" si="291"/>
        <v>0</v>
      </c>
      <c r="L4602" s="1640"/>
      <c r="M4602" s="1640"/>
      <c r="N4602" s="1644">
        <f t="shared" si="292"/>
        <v>0</v>
      </c>
      <c r="O4602" s="1640"/>
      <c r="P4602" s="1772"/>
      <c r="Q4602" s="1773">
        <f t="shared" si="293"/>
        <v>0</v>
      </c>
      <c r="R4602" s="2142"/>
    </row>
    <row r="4603" spans="3:18">
      <c r="C4603" s="1639">
        <v>150</v>
      </c>
      <c r="D4603" s="1640" t="s">
        <v>2278</v>
      </c>
      <c r="E4603" s="1641">
        <v>10</v>
      </c>
      <c r="F4603" s="1640" t="s">
        <v>543</v>
      </c>
      <c r="G4603" s="1642">
        <v>2</v>
      </c>
      <c r="H4603" s="1640">
        <v>2007</v>
      </c>
      <c r="I4603" s="1643">
        <v>178</v>
      </c>
      <c r="J4603" s="1640">
        <f t="shared" si="290"/>
        <v>100</v>
      </c>
      <c r="K4603" s="1643">
        <f t="shared" si="291"/>
        <v>0</v>
      </c>
      <c r="L4603" s="1640"/>
      <c r="M4603" s="1640"/>
      <c r="N4603" s="1644">
        <f t="shared" si="292"/>
        <v>0</v>
      </c>
      <c r="O4603" s="1640"/>
      <c r="P4603" s="1772"/>
      <c r="Q4603" s="1773">
        <f t="shared" si="293"/>
        <v>0</v>
      </c>
      <c r="R4603" s="2142"/>
    </row>
    <row r="4604" spans="3:18">
      <c r="C4604" s="1639">
        <v>151</v>
      </c>
      <c r="D4604" s="1640" t="s">
        <v>4327</v>
      </c>
      <c r="E4604" s="1641">
        <v>10</v>
      </c>
      <c r="F4604" s="1640" t="s">
        <v>543</v>
      </c>
      <c r="G4604" s="1642">
        <v>1</v>
      </c>
      <c r="H4604" s="1640">
        <v>2005</v>
      </c>
      <c r="I4604" s="1643">
        <v>42.8</v>
      </c>
      <c r="J4604" s="1640">
        <f t="shared" si="290"/>
        <v>100</v>
      </c>
      <c r="K4604" s="1643">
        <f t="shared" si="291"/>
        <v>0</v>
      </c>
      <c r="L4604" s="1640"/>
      <c r="M4604" s="1640"/>
      <c r="N4604" s="1644">
        <f t="shared" si="292"/>
        <v>0</v>
      </c>
      <c r="O4604" s="1640"/>
      <c r="P4604" s="1772"/>
      <c r="Q4604" s="1773">
        <f t="shared" si="293"/>
        <v>0</v>
      </c>
      <c r="R4604" s="2142"/>
    </row>
    <row r="4605" spans="3:18">
      <c r="C4605" s="1639">
        <v>152</v>
      </c>
      <c r="D4605" s="1640" t="s">
        <v>4328</v>
      </c>
      <c r="E4605" s="1641">
        <v>10</v>
      </c>
      <c r="F4605" s="1640" t="s">
        <v>543</v>
      </c>
      <c r="G4605" s="1642">
        <v>1</v>
      </c>
      <c r="H4605" s="1640">
        <v>2009</v>
      </c>
      <c r="I4605" s="1643">
        <v>550</v>
      </c>
      <c r="J4605" s="1640">
        <f t="shared" ref="J4605:J4668" si="294">IF(($J$14-H4605)*J$4209&gt;100,100,($J$14-H4605)*J$4209)</f>
        <v>100</v>
      </c>
      <c r="K4605" s="1643">
        <f t="shared" si="291"/>
        <v>0</v>
      </c>
      <c r="L4605" s="1640"/>
      <c r="M4605" s="1640"/>
      <c r="N4605" s="1644">
        <f t="shared" si="292"/>
        <v>0</v>
      </c>
      <c r="O4605" s="1640"/>
      <c r="P4605" s="1772"/>
      <c r="Q4605" s="1773">
        <f t="shared" si="293"/>
        <v>0</v>
      </c>
      <c r="R4605" s="2142"/>
    </row>
    <row r="4606" spans="3:18">
      <c r="C4606" s="1639">
        <v>153</v>
      </c>
      <c r="D4606" s="1640" t="s">
        <v>2285</v>
      </c>
      <c r="E4606" s="1641">
        <v>10</v>
      </c>
      <c r="F4606" s="1640" t="s">
        <v>543</v>
      </c>
      <c r="G4606" s="1642">
        <v>5</v>
      </c>
      <c r="H4606" s="1640">
        <v>2008</v>
      </c>
      <c r="I4606" s="1643">
        <v>197.5</v>
      </c>
      <c r="J4606" s="1640">
        <f t="shared" si="294"/>
        <v>100</v>
      </c>
      <c r="K4606" s="1643">
        <f t="shared" ref="K4606:K4669" si="295">IF(J4606=100,0,I4606-I4606*J4606%)</f>
        <v>0</v>
      </c>
      <c r="L4606" s="1640"/>
      <c r="M4606" s="1640"/>
      <c r="N4606" s="1644">
        <f t="shared" ref="N4606:N4669" si="296">+L4606*M4606</f>
        <v>0</v>
      </c>
      <c r="O4606" s="1640"/>
      <c r="P4606" s="1772"/>
      <c r="Q4606" s="1773">
        <f t="shared" ref="Q4606:Q4669" si="297">+O4606*P4606</f>
        <v>0</v>
      </c>
      <c r="R4606" s="2142"/>
    </row>
    <row r="4607" spans="3:18">
      <c r="C4607" s="1639">
        <v>154</v>
      </c>
      <c r="D4607" s="1640" t="s">
        <v>2285</v>
      </c>
      <c r="E4607" s="1641">
        <v>10</v>
      </c>
      <c r="F4607" s="1640" t="s">
        <v>543</v>
      </c>
      <c r="G4607" s="1642">
        <v>2</v>
      </c>
      <c r="H4607" s="1640">
        <v>2008</v>
      </c>
      <c r="I4607" s="1643">
        <v>70</v>
      </c>
      <c r="J4607" s="1640">
        <f t="shared" si="294"/>
        <v>100</v>
      </c>
      <c r="K4607" s="1643">
        <f t="shared" si="295"/>
        <v>0</v>
      </c>
      <c r="L4607" s="1640"/>
      <c r="M4607" s="1640"/>
      <c r="N4607" s="1644">
        <f t="shared" si="296"/>
        <v>0</v>
      </c>
      <c r="O4607" s="1640"/>
      <c r="P4607" s="1772"/>
      <c r="Q4607" s="1773">
        <f t="shared" si="297"/>
        <v>0</v>
      </c>
      <c r="R4607" s="2142"/>
    </row>
    <row r="4608" spans="3:18">
      <c r="C4608" s="1639">
        <v>155</v>
      </c>
      <c r="D4608" s="1640" t="s">
        <v>2284</v>
      </c>
      <c r="E4608" s="1641">
        <v>10</v>
      </c>
      <c r="F4608" s="1640" t="s">
        <v>543</v>
      </c>
      <c r="G4608" s="1642">
        <v>3</v>
      </c>
      <c r="H4608" s="1640">
        <v>2008</v>
      </c>
      <c r="I4608" s="1643">
        <v>237</v>
      </c>
      <c r="J4608" s="1640">
        <f t="shared" si="294"/>
        <v>100</v>
      </c>
      <c r="K4608" s="1643">
        <f t="shared" si="295"/>
        <v>0</v>
      </c>
      <c r="L4608" s="1640"/>
      <c r="M4608" s="1640"/>
      <c r="N4608" s="1644">
        <f t="shared" si="296"/>
        <v>0</v>
      </c>
      <c r="O4608" s="1640"/>
      <c r="P4608" s="1772"/>
      <c r="Q4608" s="1773">
        <f t="shared" si="297"/>
        <v>0</v>
      </c>
      <c r="R4608" s="2142"/>
    </row>
    <row r="4609" spans="3:18">
      <c r="C4609" s="1639">
        <v>156</v>
      </c>
      <c r="D4609" s="1640" t="s">
        <v>2277</v>
      </c>
      <c r="E4609" s="1641">
        <v>10</v>
      </c>
      <c r="F4609" s="1640" t="s">
        <v>543</v>
      </c>
      <c r="G4609" s="1642">
        <v>3</v>
      </c>
      <c r="H4609" s="1640">
        <v>2010</v>
      </c>
      <c r="I4609" s="1643">
        <v>538.5</v>
      </c>
      <c r="J4609" s="1640">
        <f t="shared" si="294"/>
        <v>100</v>
      </c>
      <c r="K4609" s="1643">
        <f t="shared" si="295"/>
        <v>0</v>
      </c>
      <c r="L4609" s="1640"/>
      <c r="M4609" s="1640"/>
      <c r="N4609" s="1644">
        <f t="shared" si="296"/>
        <v>0</v>
      </c>
      <c r="O4609" s="1640"/>
      <c r="P4609" s="1772"/>
      <c r="Q4609" s="1773">
        <f t="shared" si="297"/>
        <v>0</v>
      </c>
      <c r="R4609" s="2142"/>
    </row>
    <row r="4610" spans="3:18">
      <c r="C4610" s="1639">
        <v>157</v>
      </c>
      <c r="D4610" s="1640" t="s">
        <v>2266</v>
      </c>
      <c r="E4610" s="1641">
        <v>10</v>
      </c>
      <c r="F4610" s="1640" t="s">
        <v>543</v>
      </c>
      <c r="G4610" s="1642">
        <v>1</v>
      </c>
      <c r="H4610" s="1640">
        <v>2010</v>
      </c>
      <c r="I4610" s="1643">
        <v>194.8</v>
      </c>
      <c r="J4610" s="1640">
        <f t="shared" si="294"/>
        <v>100</v>
      </c>
      <c r="K4610" s="1643">
        <f t="shared" si="295"/>
        <v>0</v>
      </c>
      <c r="L4610" s="1640"/>
      <c r="M4610" s="1640"/>
      <c r="N4610" s="1644">
        <f t="shared" si="296"/>
        <v>0</v>
      </c>
      <c r="O4610" s="1640"/>
      <c r="P4610" s="1772"/>
      <c r="Q4610" s="1773">
        <f t="shared" si="297"/>
        <v>0</v>
      </c>
      <c r="R4610" s="2142"/>
    </row>
    <row r="4611" spans="3:18">
      <c r="C4611" s="1639">
        <v>158</v>
      </c>
      <c r="D4611" s="1640" t="s">
        <v>4329</v>
      </c>
      <c r="E4611" s="1641">
        <v>10</v>
      </c>
      <c r="F4611" s="1640" t="s">
        <v>543</v>
      </c>
      <c r="G4611" s="1642">
        <v>1</v>
      </c>
      <c r="H4611" s="1640">
        <v>2010</v>
      </c>
      <c r="I4611" s="1643">
        <v>73.8</v>
      </c>
      <c r="J4611" s="1640">
        <f t="shared" si="294"/>
        <v>100</v>
      </c>
      <c r="K4611" s="1643">
        <f t="shared" si="295"/>
        <v>0</v>
      </c>
      <c r="L4611" s="1640"/>
      <c r="M4611" s="1640"/>
      <c r="N4611" s="1644">
        <f t="shared" si="296"/>
        <v>0</v>
      </c>
      <c r="O4611" s="1640"/>
      <c r="P4611" s="1772"/>
      <c r="Q4611" s="1773">
        <f t="shared" si="297"/>
        <v>0</v>
      </c>
      <c r="R4611" s="2142"/>
    </row>
    <row r="4612" spans="3:18">
      <c r="C4612" s="1639">
        <v>159</v>
      </c>
      <c r="D4612" s="1640" t="s">
        <v>2298</v>
      </c>
      <c r="E4612" s="1641">
        <v>10</v>
      </c>
      <c r="F4612" s="1640" t="s">
        <v>543</v>
      </c>
      <c r="G4612" s="1642">
        <v>1</v>
      </c>
      <c r="H4612" s="1640">
        <v>2010</v>
      </c>
      <c r="I4612" s="1643">
        <v>73.8</v>
      </c>
      <c r="J4612" s="1640">
        <f t="shared" si="294"/>
        <v>100</v>
      </c>
      <c r="K4612" s="1643">
        <f t="shared" si="295"/>
        <v>0</v>
      </c>
      <c r="L4612" s="1640"/>
      <c r="M4612" s="1640"/>
      <c r="N4612" s="1644">
        <f t="shared" si="296"/>
        <v>0</v>
      </c>
      <c r="O4612" s="1640"/>
      <c r="P4612" s="1772"/>
      <c r="Q4612" s="1773">
        <f t="shared" si="297"/>
        <v>0</v>
      </c>
      <c r="R4612" s="2142"/>
    </row>
    <row r="4613" spans="3:18">
      <c r="C4613" s="1639">
        <v>160</v>
      </c>
      <c r="D4613" s="1640" t="s">
        <v>4330</v>
      </c>
      <c r="E4613" s="1641">
        <v>10</v>
      </c>
      <c r="F4613" s="1640" t="s">
        <v>543</v>
      </c>
      <c r="G4613" s="1642">
        <v>1</v>
      </c>
      <c r="H4613" s="1640">
        <v>2010</v>
      </c>
      <c r="I4613" s="1643">
        <v>77.5</v>
      </c>
      <c r="J4613" s="1640">
        <f t="shared" si="294"/>
        <v>100</v>
      </c>
      <c r="K4613" s="1643">
        <f t="shared" si="295"/>
        <v>0</v>
      </c>
      <c r="L4613" s="1640"/>
      <c r="M4613" s="1640"/>
      <c r="N4613" s="1644">
        <f t="shared" si="296"/>
        <v>0</v>
      </c>
      <c r="O4613" s="1640"/>
      <c r="P4613" s="1772"/>
      <c r="Q4613" s="1773">
        <f t="shared" si="297"/>
        <v>0</v>
      </c>
      <c r="R4613" s="2142"/>
    </row>
    <row r="4614" spans="3:18">
      <c r="C4614" s="1639">
        <v>161</v>
      </c>
      <c r="D4614" s="1640" t="s">
        <v>2281</v>
      </c>
      <c r="E4614" s="1641">
        <v>10</v>
      </c>
      <c r="F4614" s="1640" t="s">
        <v>543</v>
      </c>
      <c r="G4614" s="1642">
        <v>1</v>
      </c>
      <c r="H4614" s="1640">
        <v>2010</v>
      </c>
      <c r="I4614" s="1643">
        <v>184.4</v>
      </c>
      <c r="J4614" s="1640">
        <f t="shared" si="294"/>
        <v>100</v>
      </c>
      <c r="K4614" s="1643">
        <f t="shared" si="295"/>
        <v>0</v>
      </c>
      <c r="L4614" s="1640"/>
      <c r="M4614" s="1640"/>
      <c r="N4614" s="1644">
        <f t="shared" si="296"/>
        <v>0</v>
      </c>
      <c r="O4614" s="1640"/>
      <c r="P4614" s="1772"/>
      <c r="Q4614" s="1773">
        <f t="shared" si="297"/>
        <v>0</v>
      </c>
      <c r="R4614" s="2142"/>
    </row>
    <row r="4615" spans="3:18">
      <c r="C4615" s="1639">
        <v>162</v>
      </c>
      <c r="D4615" s="1640" t="s">
        <v>2379</v>
      </c>
      <c r="E4615" s="1641">
        <v>10</v>
      </c>
      <c r="F4615" s="1640" t="s">
        <v>543</v>
      </c>
      <c r="G4615" s="1642">
        <v>1</v>
      </c>
      <c r="H4615" s="1640">
        <v>2010</v>
      </c>
      <c r="I4615" s="1643">
        <v>228.7</v>
      </c>
      <c r="J4615" s="1640">
        <f t="shared" si="294"/>
        <v>100</v>
      </c>
      <c r="K4615" s="1643">
        <f t="shared" si="295"/>
        <v>0</v>
      </c>
      <c r="L4615" s="1640"/>
      <c r="M4615" s="1640"/>
      <c r="N4615" s="1644">
        <f t="shared" si="296"/>
        <v>0</v>
      </c>
      <c r="O4615" s="1640"/>
      <c r="P4615" s="1772"/>
      <c r="Q4615" s="1773">
        <f t="shared" si="297"/>
        <v>0</v>
      </c>
      <c r="R4615" s="2142"/>
    </row>
    <row r="4616" spans="3:18">
      <c r="C4616" s="1639">
        <v>163</v>
      </c>
      <c r="D4616" s="1640" t="s">
        <v>4329</v>
      </c>
      <c r="E4616" s="1641">
        <v>10</v>
      </c>
      <c r="F4616" s="1640" t="s">
        <v>543</v>
      </c>
      <c r="G4616" s="1642">
        <v>12</v>
      </c>
      <c r="H4616" s="1640">
        <v>2010</v>
      </c>
      <c r="I4616" s="1643">
        <v>423.4</v>
      </c>
      <c r="J4616" s="1640">
        <f t="shared" si="294"/>
        <v>100</v>
      </c>
      <c r="K4616" s="1643">
        <f t="shared" si="295"/>
        <v>0</v>
      </c>
      <c r="L4616" s="1640"/>
      <c r="M4616" s="1640"/>
      <c r="N4616" s="1644">
        <f t="shared" si="296"/>
        <v>0</v>
      </c>
      <c r="O4616" s="1640"/>
      <c r="P4616" s="1772"/>
      <c r="Q4616" s="1773">
        <f t="shared" si="297"/>
        <v>0</v>
      </c>
      <c r="R4616" s="2142"/>
    </row>
    <row r="4617" spans="3:18">
      <c r="C4617" s="1639">
        <v>164</v>
      </c>
      <c r="D4617" s="1640" t="s">
        <v>2298</v>
      </c>
      <c r="E4617" s="1641">
        <v>10</v>
      </c>
      <c r="F4617" s="1640" t="s">
        <v>543</v>
      </c>
      <c r="G4617" s="1642">
        <v>2</v>
      </c>
      <c r="H4617" s="1640">
        <v>2010</v>
      </c>
      <c r="I4617" s="1643">
        <v>467.2</v>
      </c>
      <c r="J4617" s="1640">
        <f t="shared" si="294"/>
        <v>100</v>
      </c>
      <c r="K4617" s="1643">
        <f t="shared" si="295"/>
        <v>0</v>
      </c>
      <c r="L4617" s="1640"/>
      <c r="M4617" s="1640"/>
      <c r="N4617" s="1644">
        <f t="shared" si="296"/>
        <v>0</v>
      </c>
      <c r="O4617" s="1640"/>
      <c r="P4617" s="1772"/>
      <c r="Q4617" s="1773">
        <f t="shared" si="297"/>
        <v>0</v>
      </c>
      <c r="R4617" s="2142"/>
    </row>
    <row r="4618" spans="3:18">
      <c r="C4618" s="1639">
        <v>165</v>
      </c>
      <c r="D4618" s="1640" t="s">
        <v>4330</v>
      </c>
      <c r="E4618" s="1641">
        <v>10</v>
      </c>
      <c r="F4618" s="1640" t="s">
        <v>543</v>
      </c>
      <c r="G4618" s="1642">
        <v>1</v>
      </c>
      <c r="H4618" s="1640">
        <v>2010</v>
      </c>
      <c r="I4618" s="1643">
        <v>317.2</v>
      </c>
      <c r="J4618" s="1640">
        <f t="shared" si="294"/>
        <v>100</v>
      </c>
      <c r="K4618" s="1643">
        <f t="shared" si="295"/>
        <v>0</v>
      </c>
      <c r="L4618" s="1640"/>
      <c r="M4618" s="1640"/>
      <c r="N4618" s="1644">
        <f t="shared" si="296"/>
        <v>0</v>
      </c>
      <c r="O4618" s="1640"/>
      <c r="P4618" s="1772"/>
      <c r="Q4618" s="1773">
        <f t="shared" si="297"/>
        <v>0</v>
      </c>
      <c r="R4618" s="2142"/>
    </row>
    <row r="4619" spans="3:18">
      <c r="C4619" s="1639">
        <v>166</v>
      </c>
      <c r="D4619" s="1640" t="s">
        <v>4331</v>
      </c>
      <c r="E4619" s="1641">
        <v>10</v>
      </c>
      <c r="F4619" s="1640" t="s">
        <v>543</v>
      </c>
      <c r="G4619" s="1642">
        <v>1</v>
      </c>
      <c r="H4619" s="1640">
        <v>2008</v>
      </c>
      <c r="I4619" s="1643">
        <v>233</v>
      </c>
      <c r="J4619" s="1640">
        <f t="shared" si="294"/>
        <v>100</v>
      </c>
      <c r="K4619" s="1643">
        <f t="shared" si="295"/>
        <v>0</v>
      </c>
      <c r="L4619" s="1640"/>
      <c r="M4619" s="1640"/>
      <c r="N4619" s="1644">
        <f t="shared" si="296"/>
        <v>0</v>
      </c>
      <c r="O4619" s="1640"/>
      <c r="P4619" s="1772"/>
      <c r="Q4619" s="1773">
        <f t="shared" si="297"/>
        <v>0</v>
      </c>
      <c r="R4619" s="2142"/>
    </row>
    <row r="4620" spans="3:18">
      <c r="C4620" s="1639">
        <v>167</v>
      </c>
      <c r="D4620" s="1640" t="s">
        <v>2277</v>
      </c>
      <c r="E4620" s="1641">
        <v>10</v>
      </c>
      <c r="F4620" s="1640" t="s">
        <v>543</v>
      </c>
      <c r="G4620" s="1642">
        <v>2</v>
      </c>
      <c r="H4620" s="1640">
        <v>2010</v>
      </c>
      <c r="I4620" s="1643">
        <v>359.5</v>
      </c>
      <c r="J4620" s="1640">
        <f t="shared" si="294"/>
        <v>100</v>
      </c>
      <c r="K4620" s="1643">
        <f t="shared" si="295"/>
        <v>0</v>
      </c>
      <c r="L4620" s="1640"/>
      <c r="M4620" s="1640"/>
      <c r="N4620" s="1644">
        <f t="shared" si="296"/>
        <v>0</v>
      </c>
      <c r="O4620" s="1640"/>
      <c r="P4620" s="1772"/>
      <c r="Q4620" s="1773">
        <f t="shared" si="297"/>
        <v>0</v>
      </c>
      <c r="R4620" s="2142"/>
    </row>
    <row r="4621" spans="3:18">
      <c r="C4621" s="1639">
        <v>168</v>
      </c>
      <c r="D4621" s="1640" t="s">
        <v>4332</v>
      </c>
      <c r="E4621" s="1641">
        <v>10</v>
      </c>
      <c r="F4621" s="1640" t="s">
        <v>543</v>
      </c>
      <c r="G4621" s="1642">
        <v>2</v>
      </c>
      <c r="H4621" s="1640">
        <v>2009</v>
      </c>
      <c r="I4621" s="1643">
        <v>182.7</v>
      </c>
      <c r="J4621" s="1640">
        <f t="shared" si="294"/>
        <v>100</v>
      </c>
      <c r="K4621" s="1643">
        <f t="shared" si="295"/>
        <v>0</v>
      </c>
      <c r="L4621" s="1640"/>
      <c r="M4621" s="1640"/>
      <c r="N4621" s="1644">
        <f t="shared" si="296"/>
        <v>0</v>
      </c>
      <c r="O4621" s="1640"/>
      <c r="P4621" s="1772"/>
      <c r="Q4621" s="1773">
        <f t="shared" si="297"/>
        <v>0</v>
      </c>
      <c r="R4621" s="2142"/>
    </row>
    <row r="4622" spans="3:18">
      <c r="C4622" s="1639">
        <v>169</v>
      </c>
      <c r="D4622" s="1640" t="s">
        <v>2308</v>
      </c>
      <c r="E4622" s="1641">
        <v>10</v>
      </c>
      <c r="F4622" s="1640" t="s">
        <v>543</v>
      </c>
      <c r="G4622" s="1642">
        <v>1</v>
      </c>
      <c r="H4622" s="1640">
        <v>2012</v>
      </c>
      <c r="I4622" s="1643">
        <v>212.4</v>
      </c>
      <c r="J4622" s="1640">
        <f t="shared" si="294"/>
        <v>100</v>
      </c>
      <c r="K4622" s="1643">
        <f t="shared" si="295"/>
        <v>0</v>
      </c>
      <c r="L4622" s="1640"/>
      <c r="M4622" s="1640"/>
      <c r="N4622" s="1644">
        <f t="shared" si="296"/>
        <v>0</v>
      </c>
      <c r="O4622" s="1640"/>
      <c r="P4622" s="1772"/>
      <c r="Q4622" s="1773">
        <f t="shared" si="297"/>
        <v>0</v>
      </c>
      <c r="R4622" s="2142"/>
    </row>
    <row r="4623" spans="3:18">
      <c r="C4623" s="1639">
        <v>170</v>
      </c>
      <c r="D4623" s="1640" t="s">
        <v>4333</v>
      </c>
      <c r="E4623" s="1641">
        <v>10</v>
      </c>
      <c r="F4623" s="1640" t="s">
        <v>543</v>
      </c>
      <c r="G4623" s="1642">
        <v>1</v>
      </c>
      <c r="H4623" s="1640">
        <v>2012</v>
      </c>
      <c r="I4623" s="1643">
        <v>768</v>
      </c>
      <c r="J4623" s="1640">
        <f t="shared" si="294"/>
        <v>100</v>
      </c>
      <c r="K4623" s="1643">
        <f t="shared" si="295"/>
        <v>0</v>
      </c>
      <c r="L4623" s="1640"/>
      <c r="M4623" s="1640"/>
      <c r="N4623" s="1644">
        <f t="shared" si="296"/>
        <v>0</v>
      </c>
      <c r="O4623" s="1640"/>
      <c r="P4623" s="1772"/>
      <c r="Q4623" s="1773">
        <f t="shared" si="297"/>
        <v>0</v>
      </c>
      <c r="R4623" s="2142"/>
    </row>
    <row r="4624" spans="3:18">
      <c r="C4624" s="1639">
        <v>171</v>
      </c>
      <c r="D4624" s="1640" t="s">
        <v>4334</v>
      </c>
      <c r="E4624" s="1641">
        <v>10</v>
      </c>
      <c r="F4624" s="1640" t="s">
        <v>543</v>
      </c>
      <c r="G4624" s="1642">
        <v>28</v>
      </c>
      <c r="H4624" s="1640">
        <v>2012</v>
      </c>
      <c r="I4624" s="1643">
        <v>1730.4</v>
      </c>
      <c r="J4624" s="1640">
        <f t="shared" si="294"/>
        <v>100</v>
      </c>
      <c r="K4624" s="1643">
        <f t="shared" si="295"/>
        <v>0</v>
      </c>
      <c r="L4624" s="1640"/>
      <c r="M4624" s="1640"/>
      <c r="N4624" s="1644">
        <f t="shared" si="296"/>
        <v>0</v>
      </c>
      <c r="O4624" s="1640"/>
      <c r="P4624" s="1772"/>
      <c r="Q4624" s="1773">
        <f t="shared" si="297"/>
        <v>0</v>
      </c>
      <c r="R4624" s="2142"/>
    </row>
    <row r="4625" spans="3:18">
      <c r="C4625" s="1639">
        <v>172</v>
      </c>
      <c r="D4625" s="1640" t="s">
        <v>4335</v>
      </c>
      <c r="E4625" s="1641">
        <v>10</v>
      </c>
      <c r="F4625" s="1640" t="s">
        <v>543</v>
      </c>
      <c r="G4625" s="1642">
        <v>1</v>
      </c>
      <c r="H4625" s="1640">
        <v>2013</v>
      </c>
      <c r="I4625" s="1643">
        <v>85.1</v>
      </c>
      <c r="J4625" s="1640">
        <f t="shared" si="294"/>
        <v>100</v>
      </c>
      <c r="K4625" s="1643">
        <f t="shared" si="295"/>
        <v>0</v>
      </c>
      <c r="L4625" s="1640"/>
      <c r="M4625" s="1640"/>
      <c r="N4625" s="1644">
        <f t="shared" si="296"/>
        <v>0</v>
      </c>
      <c r="O4625" s="1640"/>
      <c r="P4625" s="1772"/>
      <c r="Q4625" s="1773">
        <f t="shared" si="297"/>
        <v>0</v>
      </c>
      <c r="R4625" s="2142"/>
    </row>
    <row r="4626" spans="3:18">
      <c r="C4626" s="1639">
        <v>173</v>
      </c>
      <c r="D4626" s="1640" t="s">
        <v>2380</v>
      </c>
      <c r="E4626" s="1641">
        <v>10</v>
      </c>
      <c r="F4626" s="1640" t="s">
        <v>543</v>
      </c>
      <c r="G4626" s="1642">
        <v>1</v>
      </c>
      <c r="H4626" s="1640">
        <v>2013</v>
      </c>
      <c r="I4626" s="1643">
        <v>60.1</v>
      </c>
      <c r="J4626" s="1640">
        <f t="shared" si="294"/>
        <v>100</v>
      </c>
      <c r="K4626" s="1643">
        <f t="shared" si="295"/>
        <v>0</v>
      </c>
      <c r="L4626" s="1640"/>
      <c r="M4626" s="1640"/>
      <c r="N4626" s="1644">
        <f t="shared" si="296"/>
        <v>0</v>
      </c>
      <c r="O4626" s="1640"/>
      <c r="P4626" s="1772"/>
      <c r="Q4626" s="1773">
        <f t="shared" si="297"/>
        <v>0</v>
      </c>
      <c r="R4626" s="2142"/>
    </row>
    <row r="4627" spans="3:18">
      <c r="C4627" s="1639">
        <v>174</v>
      </c>
      <c r="D4627" s="1640" t="s">
        <v>4336</v>
      </c>
      <c r="E4627" s="1641">
        <v>10</v>
      </c>
      <c r="F4627" s="1640" t="s">
        <v>543</v>
      </c>
      <c r="G4627" s="1642">
        <v>1</v>
      </c>
      <c r="H4627" s="1640">
        <v>2012</v>
      </c>
      <c r="I4627" s="1643">
        <v>80.3</v>
      </c>
      <c r="J4627" s="1640">
        <f t="shared" si="294"/>
        <v>100</v>
      </c>
      <c r="K4627" s="1643">
        <f t="shared" si="295"/>
        <v>0</v>
      </c>
      <c r="L4627" s="1640"/>
      <c r="M4627" s="1640"/>
      <c r="N4627" s="1644">
        <f t="shared" si="296"/>
        <v>0</v>
      </c>
      <c r="O4627" s="1640"/>
      <c r="P4627" s="1772"/>
      <c r="Q4627" s="1773">
        <f t="shared" si="297"/>
        <v>0</v>
      </c>
      <c r="R4627" s="2142"/>
    </row>
    <row r="4628" spans="3:18">
      <c r="C4628" s="1639">
        <v>175</v>
      </c>
      <c r="D4628" s="1640" t="s">
        <v>2308</v>
      </c>
      <c r="E4628" s="1641">
        <v>10</v>
      </c>
      <c r="F4628" s="1640" t="s">
        <v>543</v>
      </c>
      <c r="G4628" s="1642">
        <v>1</v>
      </c>
      <c r="H4628" s="1640">
        <v>2012</v>
      </c>
      <c r="I4628" s="1643">
        <v>208.1</v>
      </c>
      <c r="J4628" s="1640">
        <f t="shared" si="294"/>
        <v>100</v>
      </c>
      <c r="K4628" s="1643">
        <f t="shared" si="295"/>
        <v>0</v>
      </c>
      <c r="L4628" s="1640"/>
      <c r="M4628" s="1640"/>
      <c r="N4628" s="1644">
        <f t="shared" si="296"/>
        <v>0</v>
      </c>
      <c r="O4628" s="1640"/>
      <c r="P4628" s="1772"/>
      <c r="Q4628" s="1773">
        <f t="shared" si="297"/>
        <v>0</v>
      </c>
      <c r="R4628" s="2142"/>
    </row>
    <row r="4629" spans="3:18">
      <c r="C4629" s="1639">
        <v>176</v>
      </c>
      <c r="D4629" s="1640" t="s">
        <v>2282</v>
      </c>
      <c r="E4629" s="1641">
        <v>10</v>
      </c>
      <c r="F4629" s="1640" t="s">
        <v>543</v>
      </c>
      <c r="G4629" s="1642">
        <v>1</v>
      </c>
      <c r="H4629" s="1640">
        <v>2013</v>
      </c>
      <c r="I4629" s="1643">
        <v>88.1</v>
      </c>
      <c r="J4629" s="1640">
        <f t="shared" si="294"/>
        <v>100</v>
      </c>
      <c r="K4629" s="1643">
        <f t="shared" si="295"/>
        <v>0</v>
      </c>
      <c r="L4629" s="1640"/>
      <c r="M4629" s="1640"/>
      <c r="N4629" s="1644">
        <f t="shared" si="296"/>
        <v>0</v>
      </c>
      <c r="O4629" s="1640"/>
      <c r="P4629" s="1772"/>
      <c r="Q4629" s="1773">
        <f t="shared" si="297"/>
        <v>0</v>
      </c>
      <c r="R4629" s="2142"/>
    </row>
    <row r="4630" spans="3:18">
      <c r="C4630" s="1639">
        <v>177</v>
      </c>
      <c r="D4630" s="1640" t="s">
        <v>4337</v>
      </c>
      <c r="E4630" s="1641">
        <v>10</v>
      </c>
      <c r="F4630" s="1640" t="s">
        <v>543</v>
      </c>
      <c r="G4630" s="1642">
        <v>1</v>
      </c>
      <c r="H4630" s="1640">
        <v>2001</v>
      </c>
      <c r="I4630" s="1643">
        <v>70.5</v>
      </c>
      <c r="J4630" s="1640">
        <f t="shared" si="294"/>
        <v>100</v>
      </c>
      <c r="K4630" s="1643">
        <f t="shared" si="295"/>
        <v>0</v>
      </c>
      <c r="L4630" s="1640"/>
      <c r="M4630" s="1640"/>
      <c r="N4630" s="1644">
        <f t="shared" si="296"/>
        <v>0</v>
      </c>
      <c r="O4630" s="1640"/>
      <c r="P4630" s="1772"/>
      <c r="Q4630" s="1773">
        <f t="shared" si="297"/>
        <v>0</v>
      </c>
      <c r="R4630" s="2142"/>
    </row>
    <row r="4631" spans="3:18">
      <c r="C4631" s="1639">
        <v>178</v>
      </c>
      <c r="D4631" s="1640" t="s">
        <v>3718</v>
      </c>
      <c r="E4631" s="1641">
        <v>10</v>
      </c>
      <c r="F4631" s="1640" t="s">
        <v>543</v>
      </c>
      <c r="G4631" s="1642">
        <v>1</v>
      </c>
      <c r="H4631" s="1640">
        <v>2010</v>
      </c>
      <c r="I4631" s="1643">
        <v>56.4</v>
      </c>
      <c r="J4631" s="1640">
        <f t="shared" si="294"/>
        <v>100</v>
      </c>
      <c r="K4631" s="1643">
        <f t="shared" si="295"/>
        <v>0</v>
      </c>
      <c r="L4631" s="1640"/>
      <c r="M4631" s="1640"/>
      <c r="N4631" s="1644">
        <f t="shared" si="296"/>
        <v>0</v>
      </c>
      <c r="O4631" s="1640"/>
      <c r="P4631" s="1772"/>
      <c r="Q4631" s="1773">
        <f t="shared" si="297"/>
        <v>0</v>
      </c>
      <c r="R4631" s="2142"/>
    </row>
    <row r="4632" spans="3:18">
      <c r="C4632" s="1639">
        <v>179</v>
      </c>
      <c r="D4632" s="1640" t="s">
        <v>4338</v>
      </c>
      <c r="E4632" s="1641">
        <v>10</v>
      </c>
      <c r="F4632" s="1640" t="s">
        <v>543</v>
      </c>
      <c r="G4632" s="1642">
        <v>1</v>
      </c>
      <c r="H4632" s="1640">
        <v>2010</v>
      </c>
      <c r="I4632" s="1643">
        <v>75.900000000000006</v>
      </c>
      <c r="J4632" s="1640">
        <f t="shared" si="294"/>
        <v>100</v>
      </c>
      <c r="K4632" s="1643">
        <f t="shared" si="295"/>
        <v>0</v>
      </c>
      <c r="L4632" s="1640"/>
      <c r="M4632" s="1640"/>
      <c r="N4632" s="1644">
        <f t="shared" si="296"/>
        <v>0</v>
      </c>
      <c r="O4632" s="1640"/>
      <c r="P4632" s="1772"/>
      <c r="Q4632" s="1773">
        <f t="shared" si="297"/>
        <v>0</v>
      </c>
      <c r="R4632" s="2142"/>
    </row>
    <row r="4633" spans="3:18">
      <c r="C4633" s="1639">
        <v>180</v>
      </c>
      <c r="D4633" s="1640" t="s">
        <v>2287</v>
      </c>
      <c r="E4633" s="1641">
        <v>10</v>
      </c>
      <c r="F4633" s="1640" t="s">
        <v>543</v>
      </c>
      <c r="G4633" s="1642">
        <v>2</v>
      </c>
      <c r="H4633" s="1640">
        <v>2008</v>
      </c>
      <c r="I4633" s="1643">
        <v>52.1</v>
      </c>
      <c r="J4633" s="1640">
        <f t="shared" si="294"/>
        <v>100</v>
      </c>
      <c r="K4633" s="1643">
        <f t="shared" si="295"/>
        <v>0</v>
      </c>
      <c r="L4633" s="1640"/>
      <c r="M4633" s="1640"/>
      <c r="N4633" s="1644">
        <f t="shared" si="296"/>
        <v>0</v>
      </c>
      <c r="O4633" s="1640"/>
      <c r="P4633" s="1772"/>
      <c r="Q4633" s="1773">
        <f t="shared" si="297"/>
        <v>0</v>
      </c>
      <c r="R4633" s="2142"/>
    </row>
    <row r="4634" spans="3:18">
      <c r="C4634" s="1639">
        <v>181</v>
      </c>
      <c r="D4634" s="1640" t="s">
        <v>3718</v>
      </c>
      <c r="E4634" s="1641">
        <v>10</v>
      </c>
      <c r="F4634" s="1640" t="s">
        <v>543</v>
      </c>
      <c r="G4634" s="1642">
        <v>6</v>
      </c>
      <c r="H4634" s="1640">
        <v>2014</v>
      </c>
      <c r="I4634" s="1643">
        <v>326.2</v>
      </c>
      <c r="J4634" s="1640">
        <f t="shared" si="294"/>
        <v>100</v>
      </c>
      <c r="K4634" s="1643">
        <f t="shared" si="295"/>
        <v>0</v>
      </c>
      <c r="L4634" s="1640"/>
      <c r="M4634" s="1640"/>
      <c r="N4634" s="1644">
        <f t="shared" si="296"/>
        <v>0</v>
      </c>
      <c r="O4634" s="1640"/>
      <c r="P4634" s="1772"/>
      <c r="Q4634" s="1773">
        <f t="shared" si="297"/>
        <v>0</v>
      </c>
      <c r="R4634" s="2142"/>
    </row>
    <row r="4635" spans="3:18">
      <c r="C4635" s="1639">
        <v>182</v>
      </c>
      <c r="D4635" s="1640" t="s">
        <v>4339</v>
      </c>
      <c r="E4635" s="1641">
        <v>10</v>
      </c>
      <c r="F4635" s="1640" t="s">
        <v>543</v>
      </c>
      <c r="G4635" s="1642">
        <v>1</v>
      </c>
      <c r="H4635" s="1640">
        <v>2014</v>
      </c>
      <c r="I4635" s="1643">
        <v>45</v>
      </c>
      <c r="J4635" s="1640">
        <f t="shared" si="294"/>
        <v>100</v>
      </c>
      <c r="K4635" s="1643">
        <f t="shared" si="295"/>
        <v>0</v>
      </c>
      <c r="L4635" s="1640"/>
      <c r="M4635" s="1640"/>
      <c r="N4635" s="1644">
        <f t="shared" si="296"/>
        <v>0</v>
      </c>
      <c r="O4635" s="1640"/>
      <c r="P4635" s="1772"/>
      <c r="Q4635" s="1773">
        <f t="shared" si="297"/>
        <v>0</v>
      </c>
      <c r="R4635" s="2142"/>
    </row>
    <row r="4636" spans="3:18">
      <c r="C4636" s="1639">
        <v>183</v>
      </c>
      <c r="D4636" s="1640" t="s">
        <v>4339</v>
      </c>
      <c r="E4636" s="1641">
        <v>10</v>
      </c>
      <c r="F4636" s="1640" t="s">
        <v>543</v>
      </c>
      <c r="G4636" s="1642">
        <v>1</v>
      </c>
      <c r="H4636" s="1640">
        <v>2014</v>
      </c>
      <c r="I4636" s="1643">
        <v>79.099999999999994</v>
      </c>
      <c r="J4636" s="1640">
        <f t="shared" si="294"/>
        <v>100</v>
      </c>
      <c r="K4636" s="1643">
        <f t="shared" si="295"/>
        <v>0</v>
      </c>
      <c r="L4636" s="1640"/>
      <c r="M4636" s="1640"/>
      <c r="N4636" s="1644">
        <f t="shared" si="296"/>
        <v>0</v>
      </c>
      <c r="O4636" s="1640"/>
      <c r="P4636" s="1772"/>
      <c r="Q4636" s="1773">
        <f t="shared" si="297"/>
        <v>0</v>
      </c>
      <c r="R4636" s="2142"/>
    </row>
    <row r="4637" spans="3:18">
      <c r="C4637" s="1639">
        <v>184</v>
      </c>
      <c r="D4637" s="1640" t="s">
        <v>4339</v>
      </c>
      <c r="E4637" s="1641">
        <v>10</v>
      </c>
      <c r="F4637" s="1640" t="s">
        <v>543</v>
      </c>
      <c r="G4637" s="1642">
        <v>1</v>
      </c>
      <c r="H4637" s="1640">
        <v>2014</v>
      </c>
      <c r="I4637" s="1643">
        <v>73.599999999999994</v>
      </c>
      <c r="J4637" s="1640">
        <f t="shared" si="294"/>
        <v>100</v>
      </c>
      <c r="K4637" s="1643">
        <f t="shared" si="295"/>
        <v>0</v>
      </c>
      <c r="L4637" s="1640"/>
      <c r="M4637" s="1640"/>
      <c r="N4637" s="1644">
        <f t="shared" si="296"/>
        <v>0</v>
      </c>
      <c r="O4637" s="1640"/>
      <c r="P4637" s="1772"/>
      <c r="Q4637" s="1773">
        <f t="shared" si="297"/>
        <v>0</v>
      </c>
      <c r="R4637" s="2142"/>
    </row>
    <row r="4638" spans="3:18">
      <c r="C4638" s="1639">
        <v>185</v>
      </c>
      <c r="D4638" s="1640" t="s">
        <v>2278</v>
      </c>
      <c r="E4638" s="1641">
        <v>10</v>
      </c>
      <c r="F4638" s="1640" t="s">
        <v>543</v>
      </c>
      <c r="G4638" s="1642">
        <v>4</v>
      </c>
      <c r="H4638" s="1640">
        <v>2014</v>
      </c>
      <c r="I4638" s="1643">
        <v>327.7</v>
      </c>
      <c r="J4638" s="1640">
        <f t="shared" si="294"/>
        <v>100</v>
      </c>
      <c r="K4638" s="1643">
        <f t="shared" si="295"/>
        <v>0</v>
      </c>
      <c r="L4638" s="1640"/>
      <c r="M4638" s="1640"/>
      <c r="N4638" s="1644">
        <f t="shared" si="296"/>
        <v>0</v>
      </c>
      <c r="O4638" s="1640"/>
      <c r="P4638" s="1772"/>
      <c r="Q4638" s="1773">
        <f t="shared" si="297"/>
        <v>0</v>
      </c>
      <c r="R4638" s="2142"/>
    </row>
    <row r="4639" spans="3:18">
      <c r="C4639" s="1639">
        <v>186</v>
      </c>
      <c r="D4639" s="1640" t="s">
        <v>2278</v>
      </c>
      <c r="E4639" s="1641">
        <v>10</v>
      </c>
      <c r="F4639" s="1640" t="s">
        <v>543</v>
      </c>
      <c r="G4639" s="1642">
        <v>2</v>
      </c>
      <c r="H4639" s="1640">
        <v>2014</v>
      </c>
      <c r="I4639" s="1643">
        <v>151.6</v>
      </c>
      <c r="J4639" s="1640">
        <f t="shared" si="294"/>
        <v>100</v>
      </c>
      <c r="K4639" s="1643">
        <f t="shared" si="295"/>
        <v>0</v>
      </c>
      <c r="L4639" s="1640"/>
      <c r="M4639" s="1640"/>
      <c r="N4639" s="1644">
        <f t="shared" si="296"/>
        <v>0</v>
      </c>
      <c r="O4639" s="1640"/>
      <c r="P4639" s="1772"/>
      <c r="Q4639" s="1773">
        <f t="shared" si="297"/>
        <v>0</v>
      </c>
      <c r="R4639" s="2142"/>
    </row>
    <row r="4640" spans="3:18">
      <c r="C4640" s="1639">
        <v>187</v>
      </c>
      <c r="D4640" s="1640" t="s">
        <v>2278</v>
      </c>
      <c r="E4640" s="1641">
        <v>10</v>
      </c>
      <c r="F4640" s="1640" t="s">
        <v>543</v>
      </c>
      <c r="G4640" s="1642">
        <v>1</v>
      </c>
      <c r="H4640" s="1640">
        <v>2014</v>
      </c>
      <c r="I4640" s="1643">
        <v>250</v>
      </c>
      <c r="J4640" s="1640">
        <f t="shared" si="294"/>
        <v>100</v>
      </c>
      <c r="K4640" s="1643">
        <f t="shared" si="295"/>
        <v>0</v>
      </c>
      <c r="L4640" s="1640"/>
      <c r="M4640" s="1640"/>
      <c r="N4640" s="1644">
        <f t="shared" si="296"/>
        <v>0</v>
      </c>
      <c r="O4640" s="1640"/>
      <c r="P4640" s="1772"/>
      <c r="Q4640" s="1773">
        <f t="shared" si="297"/>
        <v>0</v>
      </c>
      <c r="R4640" s="2142"/>
    </row>
    <row r="4641" spans="3:18">
      <c r="C4641" s="1639">
        <v>188</v>
      </c>
      <c r="D4641" s="1640" t="s">
        <v>2308</v>
      </c>
      <c r="E4641" s="1641">
        <v>10</v>
      </c>
      <c r="F4641" s="1640" t="s">
        <v>543</v>
      </c>
      <c r="G4641" s="1642">
        <v>1</v>
      </c>
      <c r="H4641" s="1640">
        <v>2010</v>
      </c>
      <c r="I4641" s="1643">
        <v>222.8</v>
      </c>
      <c r="J4641" s="1640">
        <f t="shared" si="294"/>
        <v>100</v>
      </c>
      <c r="K4641" s="1643">
        <f t="shared" si="295"/>
        <v>0</v>
      </c>
      <c r="L4641" s="1640"/>
      <c r="M4641" s="1640"/>
      <c r="N4641" s="1644">
        <f t="shared" si="296"/>
        <v>0</v>
      </c>
      <c r="O4641" s="1640"/>
      <c r="P4641" s="1772"/>
      <c r="Q4641" s="1773">
        <f t="shared" si="297"/>
        <v>0</v>
      </c>
      <c r="R4641" s="2142"/>
    </row>
    <row r="4642" spans="3:18">
      <c r="C4642" s="1639">
        <v>189</v>
      </c>
      <c r="D4642" s="1640" t="s">
        <v>2277</v>
      </c>
      <c r="E4642" s="1641">
        <v>10</v>
      </c>
      <c r="F4642" s="1640" t="s">
        <v>543</v>
      </c>
      <c r="G4642" s="1642">
        <v>1</v>
      </c>
      <c r="H4642" s="1640">
        <v>2011</v>
      </c>
      <c r="I4642" s="1643">
        <v>180</v>
      </c>
      <c r="J4642" s="1640">
        <f t="shared" si="294"/>
        <v>100</v>
      </c>
      <c r="K4642" s="1643">
        <f t="shared" si="295"/>
        <v>0</v>
      </c>
      <c r="L4642" s="1640"/>
      <c r="M4642" s="1640"/>
      <c r="N4642" s="1644">
        <f t="shared" si="296"/>
        <v>0</v>
      </c>
      <c r="O4642" s="1640"/>
      <c r="P4642" s="1772"/>
      <c r="Q4642" s="1773">
        <f t="shared" si="297"/>
        <v>0</v>
      </c>
      <c r="R4642" s="2142"/>
    </row>
    <row r="4643" spans="3:18">
      <c r="C4643" s="1639">
        <v>190</v>
      </c>
      <c r="D4643" s="1640" t="s">
        <v>2278</v>
      </c>
      <c r="E4643" s="1641">
        <v>10</v>
      </c>
      <c r="F4643" s="1640" t="s">
        <v>543</v>
      </c>
      <c r="G4643" s="1642">
        <v>4</v>
      </c>
      <c r="H4643" s="1640">
        <v>2013</v>
      </c>
      <c r="I4643" s="1643">
        <v>117.2</v>
      </c>
      <c r="J4643" s="1640">
        <f t="shared" si="294"/>
        <v>100</v>
      </c>
      <c r="K4643" s="1643">
        <f t="shared" si="295"/>
        <v>0</v>
      </c>
      <c r="L4643" s="1640"/>
      <c r="M4643" s="1640"/>
      <c r="N4643" s="1644">
        <f t="shared" si="296"/>
        <v>0</v>
      </c>
      <c r="O4643" s="1640"/>
      <c r="P4643" s="1772"/>
      <c r="Q4643" s="1773">
        <f t="shared" si="297"/>
        <v>0</v>
      </c>
      <c r="R4643" s="2142"/>
    </row>
    <row r="4644" spans="3:18">
      <c r="C4644" s="1639">
        <v>191</v>
      </c>
      <c r="D4644" s="1640" t="s">
        <v>2279</v>
      </c>
      <c r="E4644" s="1641">
        <v>10</v>
      </c>
      <c r="F4644" s="1640" t="s">
        <v>543</v>
      </c>
      <c r="G4644" s="1642">
        <v>1</v>
      </c>
      <c r="H4644" s="1640">
        <v>2014</v>
      </c>
      <c r="I4644" s="1643">
        <v>90</v>
      </c>
      <c r="J4644" s="1640">
        <f t="shared" si="294"/>
        <v>100</v>
      </c>
      <c r="K4644" s="1643">
        <f t="shared" si="295"/>
        <v>0</v>
      </c>
      <c r="L4644" s="1640"/>
      <c r="M4644" s="1640"/>
      <c r="N4644" s="1644">
        <f t="shared" si="296"/>
        <v>0</v>
      </c>
      <c r="O4644" s="1640"/>
      <c r="P4644" s="1772"/>
      <c r="Q4644" s="1773">
        <f t="shared" si="297"/>
        <v>0</v>
      </c>
      <c r="R4644" s="2142"/>
    </row>
    <row r="4645" spans="3:18">
      <c r="C4645" s="1639">
        <v>192</v>
      </c>
      <c r="D4645" s="1640" t="s">
        <v>2282</v>
      </c>
      <c r="E4645" s="1641">
        <v>10</v>
      </c>
      <c r="F4645" s="1640" t="s">
        <v>543</v>
      </c>
      <c r="G4645" s="1642">
        <v>1</v>
      </c>
      <c r="H4645" s="1640">
        <v>2016</v>
      </c>
      <c r="I4645" s="1643">
        <v>67.8</v>
      </c>
      <c r="J4645" s="1640">
        <f t="shared" si="294"/>
        <v>90</v>
      </c>
      <c r="K4645" s="1643">
        <f t="shared" si="295"/>
        <v>6.7800000000000011</v>
      </c>
      <c r="L4645" s="1640"/>
      <c r="M4645" s="1640"/>
      <c r="N4645" s="1644">
        <f t="shared" si="296"/>
        <v>0</v>
      </c>
      <c r="O4645" s="1640"/>
      <c r="P4645" s="1772"/>
      <c r="Q4645" s="1773">
        <f t="shared" si="297"/>
        <v>0</v>
      </c>
      <c r="R4645" s="2142"/>
    </row>
    <row r="4646" spans="3:18">
      <c r="C4646" s="1639">
        <v>193</v>
      </c>
      <c r="D4646" s="1640" t="s">
        <v>2381</v>
      </c>
      <c r="E4646" s="1641">
        <v>10</v>
      </c>
      <c r="F4646" s="1640" t="s">
        <v>543</v>
      </c>
      <c r="G4646" s="1642">
        <v>1</v>
      </c>
      <c r="H4646" s="1640">
        <v>2010</v>
      </c>
      <c r="I4646" s="1643">
        <v>132</v>
      </c>
      <c r="J4646" s="1640">
        <f t="shared" si="294"/>
        <v>100</v>
      </c>
      <c r="K4646" s="1643">
        <f t="shared" si="295"/>
        <v>0</v>
      </c>
      <c r="L4646" s="1640"/>
      <c r="M4646" s="1640"/>
      <c r="N4646" s="1644">
        <f t="shared" si="296"/>
        <v>0</v>
      </c>
      <c r="O4646" s="1640"/>
      <c r="P4646" s="1772"/>
      <c r="Q4646" s="1773">
        <f t="shared" si="297"/>
        <v>0</v>
      </c>
      <c r="R4646" s="2142"/>
    </row>
    <row r="4647" spans="3:18" ht="27">
      <c r="C4647" s="1639">
        <v>194</v>
      </c>
      <c r="D4647" s="1640" t="s">
        <v>4340</v>
      </c>
      <c r="E4647" s="1641">
        <v>10</v>
      </c>
      <c r="F4647" s="1640" t="s">
        <v>543</v>
      </c>
      <c r="G4647" s="1642">
        <v>20</v>
      </c>
      <c r="H4647" s="1640">
        <v>2019</v>
      </c>
      <c r="I4647" s="1643">
        <v>1460</v>
      </c>
      <c r="J4647" s="1640">
        <f t="shared" si="294"/>
        <v>60</v>
      </c>
      <c r="K4647" s="1643">
        <f t="shared" si="295"/>
        <v>584</v>
      </c>
      <c r="L4647" s="1640"/>
      <c r="M4647" s="1640"/>
      <c r="N4647" s="1644">
        <f t="shared" si="296"/>
        <v>0</v>
      </c>
      <c r="O4647" s="1640"/>
      <c r="P4647" s="1772"/>
      <c r="Q4647" s="1773">
        <f t="shared" si="297"/>
        <v>0</v>
      </c>
      <c r="R4647" s="2142"/>
    </row>
    <row r="4648" spans="3:18">
      <c r="C4648" s="1639">
        <v>195</v>
      </c>
      <c r="D4648" s="1640" t="s">
        <v>2339</v>
      </c>
      <c r="E4648" s="1641">
        <v>10</v>
      </c>
      <c r="F4648" s="1640" t="s">
        <v>543</v>
      </c>
      <c r="G4648" s="1642">
        <v>20</v>
      </c>
      <c r="H4648" s="1640">
        <v>2019</v>
      </c>
      <c r="I4648" s="1643">
        <v>134</v>
      </c>
      <c r="J4648" s="1640">
        <f t="shared" si="294"/>
        <v>60</v>
      </c>
      <c r="K4648" s="1643">
        <f t="shared" si="295"/>
        <v>53.600000000000009</v>
      </c>
      <c r="L4648" s="1640"/>
      <c r="M4648" s="1640"/>
      <c r="N4648" s="1644">
        <f t="shared" si="296"/>
        <v>0</v>
      </c>
      <c r="O4648" s="1640"/>
      <c r="P4648" s="1772"/>
      <c r="Q4648" s="1773">
        <f t="shared" si="297"/>
        <v>0</v>
      </c>
      <c r="R4648" s="2142"/>
    </row>
    <row r="4649" spans="3:18">
      <c r="C4649" s="1639">
        <v>196</v>
      </c>
      <c r="D4649" s="1640" t="s">
        <v>2383</v>
      </c>
      <c r="E4649" s="1641">
        <v>10</v>
      </c>
      <c r="F4649" s="1640" t="s">
        <v>543</v>
      </c>
      <c r="G4649" s="1642">
        <v>10</v>
      </c>
      <c r="H4649" s="1640">
        <v>2019</v>
      </c>
      <c r="I4649" s="1643">
        <v>189</v>
      </c>
      <c r="J4649" s="1640">
        <f t="shared" si="294"/>
        <v>60</v>
      </c>
      <c r="K4649" s="1643">
        <f t="shared" si="295"/>
        <v>75.600000000000009</v>
      </c>
      <c r="L4649" s="1640"/>
      <c r="M4649" s="1640"/>
      <c r="N4649" s="1644">
        <f t="shared" si="296"/>
        <v>0</v>
      </c>
      <c r="O4649" s="1640"/>
      <c r="P4649" s="1772"/>
      <c r="Q4649" s="1773">
        <f t="shared" si="297"/>
        <v>0</v>
      </c>
      <c r="R4649" s="2142"/>
    </row>
    <row r="4650" spans="3:18" ht="27">
      <c r="C4650" s="1639">
        <v>197</v>
      </c>
      <c r="D4650" s="1640" t="s">
        <v>2382</v>
      </c>
      <c r="E4650" s="1641">
        <v>10</v>
      </c>
      <c r="F4650" s="1640" t="s">
        <v>543</v>
      </c>
      <c r="G4650" s="1642">
        <v>3</v>
      </c>
      <c r="H4650" s="1640">
        <v>2019</v>
      </c>
      <c r="I4650" s="1643">
        <v>219</v>
      </c>
      <c r="J4650" s="1640">
        <f t="shared" si="294"/>
        <v>60</v>
      </c>
      <c r="K4650" s="1643">
        <f t="shared" si="295"/>
        <v>87.6</v>
      </c>
      <c r="L4650" s="1640"/>
      <c r="M4650" s="1640"/>
      <c r="N4650" s="1644">
        <f t="shared" si="296"/>
        <v>0</v>
      </c>
      <c r="O4650" s="1640"/>
      <c r="P4650" s="1772"/>
      <c r="Q4650" s="1773">
        <f t="shared" si="297"/>
        <v>0</v>
      </c>
      <c r="R4650" s="2142"/>
    </row>
    <row r="4651" spans="3:18">
      <c r="C4651" s="1639">
        <v>198</v>
      </c>
      <c r="D4651" s="1640" t="s">
        <v>2322</v>
      </c>
      <c r="E4651" s="1641">
        <v>10</v>
      </c>
      <c r="F4651" s="1640" t="s">
        <v>543</v>
      </c>
      <c r="G4651" s="1642">
        <v>5</v>
      </c>
      <c r="H4651" s="1640">
        <v>2019</v>
      </c>
      <c r="I4651" s="1643">
        <v>365</v>
      </c>
      <c r="J4651" s="1640">
        <f t="shared" si="294"/>
        <v>60</v>
      </c>
      <c r="K4651" s="1643">
        <f t="shared" si="295"/>
        <v>146</v>
      </c>
      <c r="L4651" s="1640"/>
      <c r="M4651" s="1640"/>
      <c r="N4651" s="1644">
        <f t="shared" si="296"/>
        <v>0</v>
      </c>
      <c r="O4651" s="1640"/>
      <c r="P4651" s="1772"/>
      <c r="Q4651" s="1773">
        <f t="shared" si="297"/>
        <v>0</v>
      </c>
      <c r="R4651" s="2142"/>
    </row>
    <row r="4652" spans="3:18">
      <c r="C4652" s="1639">
        <v>199</v>
      </c>
      <c r="D4652" s="1640" t="s">
        <v>2321</v>
      </c>
      <c r="E4652" s="1641">
        <v>10</v>
      </c>
      <c r="F4652" s="1640" t="s">
        <v>543</v>
      </c>
      <c r="G4652" s="1642">
        <v>1</v>
      </c>
      <c r="H4652" s="1640">
        <v>2019</v>
      </c>
      <c r="I4652" s="1643">
        <v>28.9</v>
      </c>
      <c r="J4652" s="1640">
        <f t="shared" si="294"/>
        <v>60</v>
      </c>
      <c r="K4652" s="1643">
        <f t="shared" si="295"/>
        <v>11.559999999999999</v>
      </c>
      <c r="L4652" s="1640"/>
      <c r="M4652" s="1640"/>
      <c r="N4652" s="1644">
        <f t="shared" si="296"/>
        <v>0</v>
      </c>
      <c r="O4652" s="1640"/>
      <c r="P4652" s="1772"/>
      <c r="Q4652" s="1773">
        <f t="shared" si="297"/>
        <v>0</v>
      </c>
      <c r="R4652" s="2142"/>
    </row>
    <row r="4653" spans="3:18">
      <c r="C4653" s="1639">
        <v>200</v>
      </c>
      <c r="D4653" s="1640" t="s">
        <v>2383</v>
      </c>
      <c r="E4653" s="1641">
        <v>10</v>
      </c>
      <c r="F4653" s="1640" t="s">
        <v>543</v>
      </c>
      <c r="G4653" s="1642">
        <v>15</v>
      </c>
      <c r="H4653" s="1640">
        <v>2020</v>
      </c>
      <c r="I4653" s="1643">
        <v>238</v>
      </c>
      <c r="J4653" s="1640">
        <f t="shared" si="294"/>
        <v>50</v>
      </c>
      <c r="K4653" s="1643">
        <f t="shared" si="295"/>
        <v>119</v>
      </c>
      <c r="L4653" s="1640"/>
      <c r="M4653" s="1640"/>
      <c r="N4653" s="1644">
        <f t="shared" si="296"/>
        <v>0</v>
      </c>
      <c r="O4653" s="1640"/>
      <c r="P4653" s="1772"/>
      <c r="Q4653" s="1773">
        <f t="shared" si="297"/>
        <v>0</v>
      </c>
      <c r="R4653" s="2142"/>
    </row>
    <row r="4654" spans="3:18">
      <c r="C4654" s="1639">
        <v>201</v>
      </c>
      <c r="D4654" s="1640" t="s">
        <v>2384</v>
      </c>
      <c r="E4654" s="1641">
        <v>10</v>
      </c>
      <c r="F4654" s="1640" t="s">
        <v>543</v>
      </c>
      <c r="G4654" s="1642">
        <v>1</v>
      </c>
      <c r="H4654" s="1640">
        <v>2020</v>
      </c>
      <c r="I4654" s="1643">
        <v>76.98</v>
      </c>
      <c r="J4654" s="1640">
        <f t="shared" si="294"/>
        <v>50</v>
      </c>
      <c r="K4654" s="1643">
        <f t="shared" si="295"/>
        <v>38.49</v>
      </c>
      <c r="L4654" s="1640"/>
      <c r="M4654" s="1640"/>
      <c r="N4654" s="1644">
        <f t="shared" si="296"/>
        <v>0</v>
      </c>
      <c r="O4654" s="1640"/>
      <c r="P4654" s="1772"/>
      <c r="Q4654" s="1773">
        <f t="shared" si="297"/>
        <v>0</v>
      </c>
      <c r="R4654" s="2142"/>
    </row>
    <row r="4655" spans="3:18">
      <c r="C4655" s="1639">
        <v>202</v>
      </c>
      <c r="D4655" s="1640" t="s">
        <v>2338</v>
      </c>
      <c r="E4655" s="1641">
        <v>10</v>
      </c>
      <c r="F4655" s="1640" t="s">
        <v>543</v>
      </c>
      <c r="G4655" s="1642">
        <v>4</v>
      </c>
      <c r="H4655" s="1640">
        <v>2020</v>
      </c>
      <c r="I4655" s="1643">
        <v>121.3</v>
      </c>
      <c r="J4655" s="1640">
        <f t="shared" si="294"/>
        <v>50</v>
      </c>
      <c r="K4655" s="1643">
        <f t="shared" si="295"/>
        <v>60.65</v>
      </c>
      <c r="L4655" s="1640"/>
      <c r="M4655" s="1640"/>
      <c r="N4655" s="1644">
        <f t="shared" si="296"/>
        <v>0</v>
      </c>
      <c r="O4655" s="1640"/>
      <c r="P4655" s="1772"/>
      <c r="Q4655" s="1773">
        <f t="shared" si="297"/>
        <v>0</v>
      </c>
      <c r="R4655" s="2142"/>
    </row>
    <row r="4656" spans="3:18" ht="27">
      <c r="C4656" s="1639">
        <v>203</v>
      </c>
      <c r="D4656" s="1640" t="s">
        <v>3175</v>
      </c>
      <c r="E4656" s="1641">
        <v>10</v>
      </c>
      <c r="F4656" s="1640" t="s">
        <v>543</v>
      </c>
      <c r="G4656" s="1642">
        <v>1</v>
      </c>
      <c r="H4656" s="1640">
        <v>2020</v>
      </c>
      <c r="I4656" s="1643">
        <v>57</v>
      </c>
      <c r="J4656" s="1640">
        <f t="shared" si="294"/>
        <v>50</v>
      </c>
      <c r="K4656" s="1643">
        <f t="shared" si="295"/>
        <v>28.5</v>
      </c>
      <c r="L4656" s="1640"/>
      <c r="M4656" s="1640"/>
      <c r="N4656" s="1644">
        <f t="shared" si="296"/>
        <v>0</v>
      </c>
      <c r="O4656" s="1640"/>
      <c r="P4656" s="1772"/>
      <c r="Q4656" s="1773">
        <f t="shared" si="297"/>
        <v>0</v>
      </c>
      <c r="R4656" s="2142"/>
    </row>
    <row r="4657" spans="3:18">
      <c r="C4657" s="1639">
        <v>204</v>
      </c>
      <c r="D4657" s="1640" t="s">
        <v>2374</v>
      </c>
      <c r="E4657" s="1641">
        <v>10</v>
      </c>
      <c r="F4657" s="1640" t="s">
        <v>543</v>
      </c>
      <c r="G4657" s="1642">
        <v>1</v>
      </c>
      <c r="H4657" s="1640">
        <v>2020</v>
      </c>
      <c r="I4657" s="1643">
        <v>13.4</v>
      </c>
      <c r="J4657" s="1640">
        <f t="shared" si="294"/>
        <v>50</v>
      </c>
      <c r="K4657" s="1643">
        <f t="shared" si="295"/>
        <v>6.7</v>
      </c>
      <c r="L4657" s="1640"/>
      <c r="M4657" s="1640"/>
      <c r="N4657" s="1644">
        <f t="shared" si="296"/>
        <v>0</v>
      </c>
      <c r="O4657" s="1640"/>
      <c r="P4657" s="1772"/>
      <c r="Q4657" s="1773">
        <f t="shared" si="297"/>
        <v>0</v>
      </c>
      <c r="R4657" s="2142"/>
    </row>
    <row r="4658" spans="3:18">
      <c r="C4658" s="1639">
        <v>205</v>
      </c>
      <c r="D4658" s="1640" t="s">
        <v>2384</v>
      </c>
      <c r="E4658" s="1641">
        <v>10</v>
      </c>
      <c r="F4658" s="1640" t="s">
        <v>543</v>
      </c>
      <c r="G4658" s="1642">
        <v>1</v>
      </c>
      <c r="H4658" s="1640">
        <v>2020</v>
      </c>
      <c r="I4658" s="1643">
        <v>76.989999999999995</v>
      </c>
      <c r="J4658" s="1640">
        <f t="shared" si="294"/>
        <v>50</v>
      </c>
      <c r="K4658" s="1643">
        <f t="shared" si="295"/>
        <v>38.494999999999997</v>
      </c>
      <c r="L4658" s="1640"/>
      <c r="M4658" s="1640"/>
      <c r="N4658" s="1644">
        <f t="shared" si="296"/>
        <v>0</v>
      </c>
      <c r="O4658" s="1640"/>
      <c r="P4658" s="1772"/>
      <c r="Q4658" s="1773">
        <f t="shared" si="297"/>
        <v>0</v>
      </c>
      <c r="R4658" s="2142"/>
    </row>
    <row r="4659" spans="3:18">
      <c r="C4659" s="1639">
        <v>206</v>
      </c>
      <c r="D4659" s="1640" t="s">
        <v>2385</v>
      </c>
      <c r="E4659" s="1641">
        <v>10</v>
      </c>
      <c r="F4659" s="1640" t="s">
        <v>543</v>
      </c>
      <c r="G4659" s="1642">
        <v>3</v>
      </c>
      <c r="H4659" s="1640">
        <v>2020</v>
      </c>
      <c r="I4659" s="1643">
        <v>87.8</v>
      </c>
      <c r="J4659" s="1640">
        <f t="shared" si="294"/>
        <v>50</v>
      </c>
      <c r="K4659" s="1643">
        <f t="shared" si="295"/>
        <v>43.9</v>
      </c>
      <c r="L4659" s="1640"/>
      <c r="M4659" s="1640"/>
      <c r="N4659" s="1644">
        <f t="shared" si="296"/>
        <v>0</v>
      </c>
      <c r="O4659" s="1640"/>
      <c r="P4659" s="1772"/>
      <c r="Q4659" s="1773">
        <f t="shared" si="297"/>
        <v>0</v>
      </c>
      <c r="R4659" s="2142"/>
    </row>
    <row r="4660" spans="3:18">
      <c r="C4660" s="1639">
        <v>207</v>
      </c>
      <c r="D4660" s="1640" t="s">
        <v>2339</v>
      </c>
      <c r="E4660" s="1641">
        <v>10</v>
      </c>
      <c r="F4660" s="1640" t="s">
        <v>543</v>
      </c>
      <c r="G4660" s="1642">
        <v>10</v>
      </c>
      <c r="H4660" s="1640">
        <v>2020</v>
      </c>
      <c r="I4660" s="1643">
        <v>67.8</v>
      </c>
      <c r="J4660" s="1640">
        <f t="shared" si="294"/>
        <v>50</v>
      </c>
      <c r="K4660" s="1643">
        <f t="shared" si="295"/>
        <v>33.9</v>
      </c>
      <c r="L4660" s="1640"/>
      <c r="M4660" s="1640"/>
      <c r="N4660" s="1644">
        <f t="shared" si="296"/>
        <v>0</v>
      </c>
      <c r="O4660" s="1640"/>
      <c r="P4660" s="1772"/>
      <c r="Q4660" s="1773">
        <f t="shared" si="297"/>
        <v>0</v>
      </c>
      <c r="R4660" s="2142"/>
    </row>
    <row r="4661" spans="3:18" ht="27">
      <c r="C4661" s="1639">
        <v>208</v>
      </c>
      <c r="D4661" s="1640" t="s">
        <v>4341</v>
      </c>
      <c r="E4661" s="1641">
        <v>10</v>
      </c>
      <c r="F4661" s="1640" t="s">
        <v>543</v>
      </c>
      <c r="G4661" s="1642">
        <v>1</v>
      </c>
      <c r="H4661" s="1640">
        <v>2020</v>
      </c>
      <c r="I4661" s="1643">
        <v>44</v>
      </c>
      <c r="J4661" s="1640">
        <f t="shared" si="294"/>
        <v>50</v>
      </c>
      <c r="K4661" s="1643">
        <f t="shared" si="295"/>
        <v>22</v>
      </c>
      <c r="L4661" s="1640"/>
      <c r="M4661" s="1640"/>
      <c r="N4661" s="1644">
        <f t="shared" si="296"/>
        <v>0</v>
      </c>
      <c r="O4661" s="1640"/>
      <c r="P4661" s="1772"/>
      <c r="Q4661" s="1773">
        <f t="shared" si="297"/>
        <v>0</v>
      </c>
      <c r="R4661" s="2142"/>
    </row>
    <row r="4662" spans="3:18">
      <c r="C4662" s="1639">
        <v>209</v>
      </c>
      <c r="D4662" s="1640" t="s">
        <v>2338</v>
      </c>
      <c r="E4662" s="1641">
        <v>10</v>
      </c>
      <c r="F4662" s="1640" t="s">
        <v>543</v>
      </c>
      <c r="G4662" s="1642">
        <v>25</v>
      </c>
      <c r="H4662" s="1640">
        <v>2022</v>
      </c>
      <c r="I4662" s="1643">
        <v>1004.3</v>
      </c>
      <c r="J4662" s="1640">
        <f t="shared" si="294"/>
        <v>30</v>
      </c>
      <c r="K4662" s="1643">
        <f t="shared" si="295"/>
        <v>703.01</v>
      </c>
      <c r="L4662" s="1640"/>
      <c r="M4662" s="1640"/>
      <c r="N4662" s="1644">
        <f t="shared" si="296"/>
        <v>0</v>
      </c>
      <c r="O4662" s="1640"/>
      <c r="P4662" s="1772"/>
      <c r="Q4662" s="1773">
        <f t="shared" si="297"/>
        <v>0</v>
      </c>
      <c r="R4662" s="2142"/>
    </row>
    <row r="4663" spans="3:18">
      <c r="C4663" s="1639">
        <v>210</v>
      </c>
      <c r="D4663" s="1640" t="s">
        <v>2338</v>
      </c>
      <c r="E4663" s="1641">
        <v>10</v>
      </c>
      <c r="F4663" s="1640" t="s">
        <v>543</v>
      </c>
      <c r="G4663" s="1642">
        <v>2</v>
      </c>
      <c r="H4663" s="1640">
        <v>2022</v>
      </c>
      <c r="I4663" s="1643">
        <v>80.400000000000006</v>
      </c>
      <c r="J4663" s="1640">
        <f t="shared" si="294"/>
        <v>30</v>
      </c>
      <c r="K4663" s="1643">
        <f t="shared" si="295"/>
        <v>56.28</v>
      </c>
      <c r="L4663" s="1640"/>
      <c r="M4663" s="1640"/>
      <c r="N4663" s="1644">
        <f t="shared" si="296"/>
        <v>0</v>
      </c>
      <c r="O4663" s="1640"/>
      <c r="P4663" s="1772"/>
      <c r="Q4663" s="1773">
        <f t="shared" si="297"/>
        <v>0</v>
      </c>
      <c r="R4663" s="2142"/>
    </row>
    <row r="4664" spans="3:18">
      <c r="C4664" s="1639">
        <v>211</v>
      </c>
      <c r="D4664" s="1640" t="s">
        <v>2385</v>
      </c>
      <c r="E4664" s="1641">
        <v>10</v>
      </c>
      <c r="F4664" s="1640" t="s">
        <v>543</v>
      </c>
      <c r="G4664" s="1642">
        <v>5</v>
      </c>
      <c r="H4664" s="1640">
        <v>2020</v>
      </c>
      <c r="I4664" s="1643">
        <v>146.4</v>
      </c>
      <c r="J4664" s="1640">
        <f t="shared" si="294"/>
        <v>50</v>
      </c>
      <c r="K4664" s="1643">
        <f t="shared" si="295"/>
        <v>73.2</v>
      </c>
      <c r="L4664" s="1640"/>
      <c r="M4664" s="1640"/>
      <c r="N4664" s="1644">
        <f t="shared" si="296"/>
        <v>0</v>
      </c>
      <c r="O4664" s="1640"/>
      <c r="P4664" s="1772"/>
      <c r="Q4664" s="1773">
        <f t="shared" si="297"/>
        <v>0</v>
      </c>
      <c r="R4664" s="2142"/>
    </row>
    <row r="4665" spans="3:18">
      <c r="C4665" s="1639">
        <v>212</v>
      </c>
      <c r="D4665" s="1640" t="s">
        <v>2385</v>
      </c>
      <c r="E4665" s="1641">
        <v>10</v>
      </c>
      <c r="F4665" s="1640" t="s">
        <v>543</v>
      </c>
      <c r="G4665" s="1642">
        <v>1</v>
      </c>
      <c r="H4665" s="1640">
        <v>2020</v>
      </c>
      <c r="I4665" s="1643">
        <v>29.3</v>
      </c>
      <c r="J4665" s="1640">
        <f t="shared" si="294"/>
        <v>50</v>
      </c>
      <c r="K4665" s="1643">
        <f t="shared" si="295"/>
        <v>14.65</v>
      </c>
      <c r="L4665" s="1640"/>
      <c r="M4665" s="1640"/>
      <c r="N4665" s="1644">
        <f t="shared" si="296"/>
        <v>0</v>
      </c>
      <c r="O4665" s="1640"/>
      <c r="P4665" s="1772"/>
      <c r="Q4665" s="1773">
        <f t="shared" si="297"/>
        <v>0</v>
      </c>
      <c r="R4665" s="2142"/>
    </row>
    <row r="4666" spans="3:18">
      <c r="C4666" s="1639">
        <v>213</v>
      </c>
      <c r="D4666" s="1640" t="s">
        <v>5727</v>
      </c>
      <c r="E4666" s="1641">
        <v>10</v>
      </c>
      <c r="F4666" s="1640" t="s">
        <v>543</v>
      </c>
      <c r="G4666" s="1642">
        <v>9</v>
      </c>
      <c r="H4666" s="1640">
        <v>2022</v>
      </c>
      <c r="I4666" s="1643">
        <v>333.9</v>
      </c>
      <c r="J4666" s="1640">
        <f t="shared" si="294"/>
        <v>30</v>
      </c>
      <c r="K4666" s="1643">
        <f t="shared" si="295"/>
        <v>233.73</v>
      </c>
      <c r="L4666" s="1640"/>
      <c r="M4666" s="1640"/>
      <c r="N4666" s="1644">
        <f t="shared" si="296"/>
        <v>0</v>
      </c>
      <c r="O4666" s="1640"/>
      <c r="P4666" s="1772"/>
      <c r="Q4666" s="1773">
        <f t="shared" si="297"/>
        <v>0</v>
      </c>
      <c r="R4666" s="2142"/>
    </row>
    <row r="4667" spans="3:18" ht="27">
      <c r="C4667" s="1639">
        <v>214</v>
      </c>
      <c r="D4667" s="1640" t="s">
        <v>5728</v>
      </c>
      <c r="E4667" s="1641">
        <v>10</v>
      </c>
      <c r="F4667" s="1640" t="s">
        <v>543</v>
      </c>
      <c r="G4667" s="1642">
        <v>12</v>
      </c>
      <c r="H4667" s="1640">
        <v>2022</v>
      </c>
      <c r="I4667" s="1643">
        <v>540</v>
      </c>
      <c r="J4667" s="1640">
        <f t="shared" si="294"/>
        <v>30</v>
      </c>
      <c r="K4667" s="1643">
        <f t="shared" si="295"/>
        <v>378</v>
      </c>
      <c r="L4667" s="1640"/>
      <c r="M4667" s="1640"/>
      <c r="N4667" s="1644">
        <f t="shared" si="296"/>
        <v>0</v>
      </c>
      <c r="O4667" s="1640"/>
      <c r="P4667" s="1772"/>
      <c r="Q4667" s="1773">
        <f t="shared" si="297"/>
        <v>0</v>
      </c>
      <c r="R4667" s="2142"/>
    </row>
    <row r="4668" spans="3:18">
      <c r="C4668" s="1639">
        <v>215</v>
      </c>
      <c r="D4668" s="1640" t="s">
        <v>5719</v>
      </c>
      <c r="E4668" s="1641">
        <v>10</v>
      </c>
      <c r="F4668" s="1640" t="s">
        <v>543</v>
      </c>
      <c r="G4668" s="1642">
        <v>9</v>
      </c>
      <c r="H4668" s="1640">
        <v>2021</v>
      </c>
      <c r="I4668" s="1643">
        <v>448.2</v>
      </c>
      <c r="J4668" s="1640">
        <f t="shared" si="294"/>
        <v>40</v>
      </c>
      <c r="K4668" s="1643">
        <f t="shared" si="295"/>
        <v>268.91999999999996</v>
      </c>
      <c r="L4668" s="1640"/>
      <c r="M4668" s="1640"/>
      <c r="N4668" s="1644">
        <f t="shared" si="296"/>
        <v>0</v>
      </c>
      <c r="O4668" s="1640"/>
      <c r="P4668" s="1772"/>
      <c r="Q4668" s="1773">
        <f t="shared" si="297"/>
        <v>0</v>
      </c>
      <c r="R4668" s="2142"/>
    </row>
    <row r="4669" spans="3:18">
      <c r="C4669" s="1639">
        <v>216</v>
      </c>
      <c r="D4669" s="1640" t="s">
        <v>5729</v>
      </c>
      <c r="E4669" s="1641">
        <v>10</v>
      </c>
      <c r="F4669" s="1640" t="s">
        <v>543</v>
      </c>
      <c r="G4669" s="1642">
        <v>2</v>
      </c>
      <c r="H4669" s="1640">
        <v>2022</v>
      </c>
      <c r="I4669" s="1643">
        <v>220.3</v>
      </c>
      <c r="J4669" s="1640">
        <f t="shared" ref="J4669:J4732" si="298">IF(($J$14-H4669)*J$4209&gt;100,100,($J$14-H4669)*J$4209)</f>
        <v>30</v>
      </c>
      <c r="K4669" s="1643">
        <f t="shared" si="295"/>
        <v>154.21</v>
      </c>
      <c r="L4669" s="1640"/>
      <c r="M4669" s="1640"/>
      <c r="N4669" s="1644">
        <f t="shared" si="296"/>
        <v>0</v>
      </c>
      <c r="O4669" s="1640"/>
      <c r="P4669" s="1772"/>
      <c r="Q4669" s="1773">
        <f t="shared" si="297"/>
        <v>0</v>
      </c>
      <c r="R4669" s="2142"/>
    </row>
    <row r="4670" spans="3:18">
      <c r="C4670" s="1639">
        <v>217</v>
      </c>
      <c r="D4670" s="1640" t="s">
        <v>5727</v>
      </c>
      <c r="E4670" s="1641">
        <v>10</v>
      </c>
      <c r="F4670" s="1640" t="s">
        <v>543</v>
      </c>
      <c r="G4670" s="1642">
        <v>13</v>
      </c>
      <c r="H4670" s="1640">
        <v>2022</v>
      </c>
      <c r="I4670" s="1643">
        <v>482.3</v>
      </c>
      <c r="J4670" s="1640">
        <f t="shared" si="298"/>
        <v>30</v>
      </c>
      <c r="K4670" s="1643">
        <f t="shared" ref="K4670:K4733" si="299">IF(J4670=100,0,I4670-I4670*J4670%)</f>
        <v>337.61</v>
      </c>
      <c r="L4670" s="1640"/>
      <c r="M4670" s="1640"/>
      <c r="N4670" s="1644">
        <f t="shared" ref="N4670:N4733" si="300">+L4670*M4670</f>
        <v>0</v>
      </c>
      <c r="O4670" s="1640"/>
      <c r="P4670" s="1772"/>
      <c r="Q4670" s="1773">
        <f t="shared" ref="Q4670:Q4733" si="301">+O4670*P4670</f>
        <v>0</v>
      </c>
      <c r="R4670" s="2142"/>
    </row>
    <row r="4671" spans="3:18">
      <c r="C4671" s="1639">
        <v>218</v>
      </c>
      <c r="D4671" s="1640" t="s">
        <v>5724</v>
      </c>
      <c r="E4671" s="1641">
        <v>10</v>
      </c>
      <c r="F4671" s="1640" t="s">
        <v>543</v>
      </c>
      <c r="G4671" s="1642">
        <v>4</v>
      </c>
      <c r="H4671" s="1640">
        <v>2022</v>
      </c>
      <c r="I4671" s="1643">
        <v>51.3</v>
      </c>
      <c r="J4671" s="1640">
        <f t="shared" si="298"/>
        <v>30</v>
      </c>
      <c r="K4671" s="1643">
        <f t="shared" si="299"/>
        <v>35.909999999999997</v>
      </c>
      <c r="L4671" s="1640"/>
      <c r="M4671" s="1640"/>
      <c r="N4671" s="1644">
        <f t="shared" si="300"/>
        <v>0</v>
      </c>
      <c r="O4671" s="1640"/>
      <c r="P4671" s="1772"/>
      <c r="Q4671" s="1773">
        <f t="shared" si="301"/>
        <v>0</v>
      </c>
      <c r="R4671" s="2142"/>
    </row>
    <row r="4672" spans="3:18">
      <c r="C4672" s="1639">
        <v>219</v>
      </c>
      <c r="D4672" s="1640" t="s">
        <v>2385</v>
      </c>
      <c r="E4672" s="1641">
        <v>10</v>
      </c>
      <c r="F4672" s="1640" t="s">
        <v>543</v>
      </c>
      <c r="G4672" s="1642">
        <v>8</v>
      </c>
      <c r="H4672" s="1640">
        <v>2022</v>
      </c>
      <c r="I4672" s="1643">
        <v>250.8</v>
      </c>
      <c r="J4672" s="1640">
        <f t="shared" si="298"/>
        <v>30</v>
      </c>
      <c r="K4672" s="1643">
        <f t="shared" si="299"/>
        <v>175.56</v>
      </c>
      <c r="L4672" s="1640"/>
      <c r="M4672" s="1640"/>
      <c r="N4672" s="1644">
        <f t="shared" si="300"/>
        <v>0</v>
      </c>
      <c r="O4672" s="1640"/>
      <c r="P4672" s="1772"/>
      <c r="Q4672" s="1773">
        <f t="shared" si="301"/>
        <v>0</v>
      </c>
      <c r="R4672" s="2142"/>
    </row>
    <row r="4673" spans="3:18">
      <c r="C4673" s="1639">
        <v>220</v>
      </c>
      <c r="D4673" s="1640" t="s">
        <v>5729</v>
      </c>
      <c r="E4673" s="1641">
        <v>10</v>
      </c>
      <c r="F4673" s="1640" t="s">
        <v>543</v>
      </c>
      <c r="G4673" s="1642">
        <v>4</v>
      </c>
      <c r="H4673" s="1640">
        <v>2022</v>
      </c>
      <c r="I4673" s="1643">
        <v>440.52</v>
      </c>
      <c r="J4673" s="1640">
        <f t="shared" si="298"/>
        <v>30</v>
      </c>
      <c r="K4673" s="1643">
        <f t="shared" si="299"/>
        <v>308.36400000000003</v>
      </c>
      <c r="L4673" s="1640"/>
      <c r="M4673" s="1640"/>
      <c r="N4673" s="1644">
        <f t="shared" si="300"/>
        <v>0</v>
      </c>
      <c r="O4673" s="1640"/>
      <c r="P4673" s="1772"/>
      <c r="Q4673" s="1773">
        <f t="shared" si="301"/>
        <v>0</v>
      </c>
      <c r="R4673" s="2142"/>
    </row>
    <row r="4674" spans="3:18">
      <c r="C4674" s="1639">
        <v>221</v>
      </c>
      <c r="D4674" s="1640" t="s">
        <v>2338</v>
      </c>
      <c r="E4674" s="1641">
        <v>10</v>
      </c>
      <c r="F4674" s="1640" t="s">
        <v>543</v>
      </c>
      <c r="G4674" s="1642">
        <v>10</v>
      </c>
      <c r="H4674" s="1640">
        <v>2022</v>
      </c>
      <c r="I4674" s="1643">
        <v>360</v>
      </c>
      <c r="J4674" s="1640">
        <f t="shared" si="298"/>
        <v>30</v>
      </c>
      <c r="K4674" s="1643">
        <f t="shared" si="299"/>
        <v>252</v>
      </c>
      <c r="L4674" s="1640"/>
      <c r="M4674" s="1640"/>
      <c r="N4674" s="1644">
        <f t="shared" si="300"/>
        <v>0</v>
      </c>
      <c r="O4674" s="1640"/>
      <c r="P4674" s="1772"/>
      <c r="Q4674" s="1773">
        <f t="shared" si="301"/>
        <v>0</v>
      </c>
      <c r="R4674" s="2142"/>
    </row>
    <row r="4675" spans="3:18">
      <c r="C4675" s="1639">
        <v>222</v>
      </c>
      <c r="D4675" s="1640" t="s">
        <v>5724</v>
      </c>
      <c r="E4675" s="1641">
        <v>10</v>
      </c>
      <c r="F4675" s="1640" t="s">
        <v>543</v>
      </c>
      <c r="G4675" s="1642">
        <v>79</v>
      </c>
      <c r="H4675" s="1640">
        <v>2022</v>
      </c>
      <c r="I4675" s="1643">
        <v>1011.6</v>
      </c>
      <c r="J4675" s="1640">
        <f t="shared" si="298"/>
        <v>30</v>
      </c>
      <c r="K4675" s="1643">
        <f t="shared" si="299"/>
        <v>708.12</v>
      </c>
      <c r="L4675" s="1640"/>
      <c r="M4675" s="1640"/>
      <c r="N4675" s="1644">
        <f t="shared" si="300"/>
        <v>0</v>
      </c>
      <c r="O4675" s="1640"/>
      <c r="P4675" s="1772"/>
      <c r="Q4675" s="1773">
        <f t="shared" si="301"/>
        <v>0</v>
      </c>
      <c r="R4675" s="2142"/>
    </row>
    <row r="4676" spans="3:18">
      <c r="C4676" s="1639">
        <v>223</v>
      </c>
      <c r="D4676" s="1640" t="s">
        <v>5729</v>
      </c>
      <c r="E4676" s="1641">
        <v>10</v>
      </c>
      <c r="F4676" s="1640" t="s">
        <v>543</v>
      </c>
      <c r="G4676" s="1642">
        <v>2</v>
      </c>
      <c r="H4676" s="1640">
        <v>2022</v>
      </c>
      <c r="I4676" s="1643">
        <v>220.3</v>
      </c>
      <c r="J4676" s="1640">
        <f t="shared" si="298"/>
        <v>30</v>
      </c>
      <c r="K4676" s="1643">
        <f t="shared" si="299"/>
        <v>154.21</v>
      </c>
      <c r="L4676" s="1640"/>
      <c r="M4676" s="1640"/>
      <c r="N4676" s="1644">
        <f t="shared" si="300"/>
        <v>0</v>
      </c>
      <c r="O4676" s="1640"/>
      <c r="P4676" s="1772"/>
      <c r="Q4676" s="1773">
        <f t="shared" si="301"/>
        <v>0</v>
      </c>
      <c r="R4676" s="2142"/>
    </row>
    <row r="4677" spans="3:18">
      <c r="C4677" s="1639">
        <v>224</v>
      </c>
      <c r="D4677" s="1640" t="s">
        <v>5730</v>
      </c>
      <c r="E4677" s="1641">
        <v>10</v>
      </c>
      <c r="F4677" s="1640" t="s">
        <v>543</v>
      </c>
      <c r="G4677" s="1642">
        <v>8</v>
      </c>
      <c r="H4677" s="1640">
        <v>2019</v>
      </c>
      <c r="I4677" s="1643">
        <v>108</v>
      </c>
      <c r="J4677" s="1640">
        <f t="shared" si="298"/>
        <v>60</v>
      </c>
      <c r="K4677" s="1643">
        <f t="shared" si="299"/>
        <v>43.2</v>
      </c>
      <c r="L4677" s="1640"/>
      <c r="M4677" s="1640"/>
      <c r="N4677" s="1644">
        <f t="shared" si="300"/>
        <v>0</v>
      </c>
      <c r="O4677" s="1640"/>
      <c r="P4677" s="1772"/>
      <c r="Q4677" s="1773">
        <f t="shared" si="301"/>
        <v>0</v>
      </c>
      <c r="R4677" s="2142"/>
    </row>
    <row r="4678" spans="3:18">
      <c r="C4678" s="1639">
        <v>225</v>
      </c>
      <c r="D4678" s="1640" t="s">
        <v>5731</v>
      </c>
      <c r="E4678" s="1641">
        <v>10</v>
      </c>
      <c r="F4678" s="1640" t="s">
        <v>543</v>
      </c>
      <c r="G4678" s="1642">
        <v>18</v>
      </c>
      <c r="H4678" s="1640">
        <v>2022</v>
      </c>
      <c r="I4678" s="1643">
        <v>409.8</v>
      </c>
      <c r="J4678" s="1640">
        <f t="shared" si="298"/>
        <v>30</v>
      </c>
      <c r="K4678" s="1643">
        <f t="shared" si="299"/>
        <v>286.86</v>
      </c>
      <c r="L4678" s="1640"/>
      <c r="M4678" s="1640"/>
      <c r="N4678" s="1644">
        <f t="shared" si="300"/>
        <v>0</v>
      </c>
      <c r="O4678" s="1640"/>
      <c r="P4678" s="1772"/>
      <c r="Q4678" s="1773">
        <f t="shared" si="301"/>
        <v>0</v>
      </c>
      <c r="R4678" s="2142"/>
    </row>
    <row r="4679" spans="3:18">
      <c r="C4679" s="1639">
        <v>226</v>
      </c>
      <c r="D4679" s="1640" t="s">
        <v>2322</v>
      </c>
      <c r="E4679" s="1641">
        <v>10</v>
      </c>
      <c r="F4679" s="1640" t="s">
        <v>543</v>
      </c>
      <c r="G4679" s="1642">
        <v>18</v>
      </c>
      <c r="H4679" s="1640">
        <v>2022</v>
      </c>
      <c r="I4679" s="1643">
        <v>1215</v>
      </c>
      <c r="J4679" s="1640">
        <f t="shared" si="298"/>
        <v>30</v>
      </c>
      <c r="K4679" s="1643">
        <f t="shared" si="299"/>
        <v>850.5</v>
      </c>
      <c r="L4679" s="1640"/>
      <c r="M4679" s="1640"/>
      <c r="N4679" s="1644">
        <f t="shared" si="300"/>
        <v>0</v>
      </c>
      <c r="O4679" s="1640"/>
      <c r="P4679" s="1772"/>
      <c r="Q4679" s="1773">
        <f t="shared" si="301"/>
        <v>0</v>
      </c>
      <c r="R4679" s="2142"/>
    </row>
    <row r="4680" spans="3:18">
      <c r="C4680" s="1639">
        <v>227</v>
      </c>
      <c r="D4680" s="1640" t="s">
        <v>5732</v>
      </c>
      <c r="E4680" s="1641">
        <v>10</v>
      </c>
      <c r="F4680" s="1640" t="s">
        <v>543</v>
      </c>
      <c r="G4680" s="1642">
        <v>14</v>
      </c>
      <c r="H4680" s="1640">
        <v>2022</v>
      </c>
      <c r="I4680" s="1643">
        <v>1537.2</v>
      </c>
      <c r="J4680" s="1640">
        <f t="shared" si="298"/>
        <v>30</v>
      </c>
      <c r="K4680" s="1643">
        <f t="shared" si="299"/>
        <v>1076.04</v>
      </c>
      <c r="L4680" s="1640"/>
      <c r="M4680" s="1640"/>
      <c r="N4680" s="1644">
        <f t="shared" si="300"/>
        <v>0</v>
      </c>
      <c r="O4680" s="1640"/>
      <c r="P4680" s="1772"/>
      <c r="Q4680" s="1773">
        <f t="shared" si="301"/>
        <v>0</v>
      </c>
      <c r="R4680" s="2142"/>
    </row>
    <row r="4681" spans="3:18" ht="27">
      <c r="C4681" s="1639">
        <v>228</v>
      </c>
      <c r="D4681" s="1640" t="s">
        <v>5733</v>
      </c>
      <c r="E4681" s="1641">
        <v>10</v>
      </c>
      <c r="F4681" s="1640" t="s">
        <v>543</v>
      </c>
      <c r="G4681" s="1642">
        <v>9</v>
      </c>
      <c r="H4681" s="1640">
        <v>2022</v>
      </c>
      <c r="I4681" s="1643">
        <v>594.79999999999995</v>
      </c>
      <c r="J4681" s="1640">
        <f t="shared" si="298"/>
        <v>30</v>
      </c>
      <c r="K4681" s="1643">
        <f t="shared" si="299"/>
        <v>416.36</v>
      </c>
      <c r="L4681" s="1640"/>
      <c r="M4681" s="1640"/>
      <c r="N4681" s="1644">
        <f t="shared" si="300"/>
        <v>0</v>
      </c>
      <c r="O4681" s="1640"/>
      <c r="P4681" s="1772"/>
      <c r="Q4681" s="1773">
        <f t="shared" si="301"/>
        <v>0</v>
      </c>
      <c r="R4681" s="2142"/>
    </row>
    <row r="4682" spans="3:18">
      <c r="C4682" s="1639">
        <v>229</v>
      </c>
      <c r="D4682" s="1640" t="s">
        <v>2322</v>
      </c>
      <c r="E4682" s="1641">
        <v>10</v>
      </c>
      <c r="F4682" s="1640" t="s">
        <v>543</v>
      </c>
      <c r="G4682" s="1642">
        <v>11</v>
      </c>
      <c r="H4682" s="1640">
        <v>2022</v>
      </c>
      <c r="I4682" s="1643">
        <v>742.5</v>
      </c>
      <c r="J4682" s="1640">
        <f t="shared" si="298"/>
        <v>30</v>
      </c>
      <c r="K4682" s="1643">
        <f t="shared" si="299"/>
        <v>519.75</v>
      </c>
      <c r="L4682" s="1640"/>
      <c r="M4682" s="1640"/>
      <c r="N4682" s="1644">
        <f t="shared" si="300"/>
        <v>0</v>
      </c>
      <c r="O4682" s="1640"/>
      <c r="P4682" s="1772"/>
      <c r="Q4682" s="1773">
        <f t="shared" si="301"/>
        <v>0</v>
      </c>
      <c r="R4682" s="2142"/>
    </row>
    <row r="4683" spans="3:18">
      <c r="C4683" s="1639">
        <v>230</v>
      </c>
      <c r="D4683" s="1640" t="s">
        <v>5731</v>
      </c>
      <c r="E4683" s="1641">
        <v>10</v>
      </c>
      <c r="F4683" s="1640" t="s">
        <v>543</v>
      </c>
      <c r="G4683" s="1642">
        <v>20</v>
      </c>
      <c r="H4683" s="1640">
        <v>2022</v>
      </c>
      <c r="I4683" s="1643">
        <v>450.7</v>
      </c>
      <c r="J4683" s="1640">
        <f t="shared" si="298"/>
        <v>30</v>
      </c>
      <c r="K4683" s="1643">
        <f t="shared" si="299"/>
        <v>315.49</v>
      </c>
      <c r="L4683" s="1640"/>
      <c r="M4683" s="1640"/>
      <c r="N4683" s="1644">
        <f t="shared" si="300"/>
        <v>0</v>
      </c>
      <c r="O4683" s="1640"/>
      <c r="P4683" s="1772"/>
      <c r="Q4683" s="1773">
        <f t="shared" si="301"/>
        <v>0</v>
      </c>
      <c r="R4683" s="2142"/>
    </row>
    <row r="4684" spans="3:18" ht="27">
      <c r="C4684" s="1639">
        <v>231</v>
      </c>
      <c r="D4684" s="1640" t="s">
        <v>5734</v>
      </c>
      <c r="E4684" s="1641">
        <v>10</v>
      </c>
      <c r="F4684" s="1640" t="s">
        <v>543</v>
      </c>
      <c r="G4684" s="1642">
        <v>6</v>
      </c>
      <c r="H4684" s="1640">
        <v>2022</v>
      </c>
      <c r="I4684" s="1643">
        <v>418.8</v>
      </c>
      <c r="J4684" s="1640">
        <f t="shared" si="298"/>
        <v>30</v>
      </c>
      <c r="K4684" s="1643">
        <f t="shared" si="299"/>
        <v>293.16000000000003</v>
      </c>
      <c r="L4684" s="1640"/>
      <c r="M4684" s="1640"/>
      <c r="N4684" s="1644">
        <f t="shared" si="300"/>
        <v>0</v>
      </c>
      <c r="O4684" s="1640"/>
      <c r="P4684" s="1772"/>
      <c r="Q4684" s="1773">
        <f t="shared" si="301"/>
        <v>0</v>
      </c>
      <c r="R4684" s="2142"/>
    </row>
    <row r="4685" spans="3:18" ht="27">
      <c r="C4685" s="1639">
        <v>232</v>
      </c>
      <c r="D4685" s="1640" t="s">
        <v>7107</v>
      </c>
      <c r="E4685" s="1641">
        <v>10</v>
      </c>
      <c r="F4685" s="1640" t="s">
        <v>543</v>
      </c>
      <c r="G4685" s="1642">
        <v>4</v>
      </c>
      <c r="H4685" s="1640">
        <v>2022</v>
      </c>
      <c r="I4685" s="1643">
        <v>345.9</v>
      </c>
      <c r="J4685" s="1640">
        <f t="shared" si="298"/>
        <v>30</v>
      </c>
      <c r="K4685" s="1643">
        <f t="shared" si="299"/>
        <v>242.13</v>
      </c>
      <c r="L4685" s="1640"/>
      <c r="M4685" s="1640"/>
      <c r="N4685" s="1644">
        <f t="shared" si="300"/>
        <v>0</v>
      </c>
      <c r="O4685" s="1640"/>
      <c r="P4685" s="1772"/>
      <c r="Q4685" s="1773">
        <f t="shared" si="301"/>
        <v>0</v>
      </c>
      <c r="R4685" s="2142"/>
    </row>
    <row r="4686" spans="3:18">
      <c r="C4686" s="1639">
        <v>233</v>
      </c>
      <c r="D4686" s="1640" t="s">
        <v>2338</v>
      </c>
      <c r="E4686" s="1641">
        <v>10</v>
      </c>
      <c r="F4686" s="1640" t="s">
        <v>543</v>
      </c>
      <c r="G4686" s="1642">
        <v>18</v>
      </c>
      <c r="H4686" s="1640">
        <v>2022</v>
      </c>
      <c r="I4686" s="1643">
        <v>715.5</v>
      </c>
      <c r="J4686" s="1640">
        <f t="shared" si="298"/>
        <v>30</v>
      </c>
      <c r="K4686" s="1643">
        <f t="shared" si="299"/>
        <v>500.85</v>
      </c>
      <c r="L4686" s="1640"/>
      <c r="M4686" s="1640"/>
      <c r="N4686" s="1644">
        <f t="shared" si="300"/>
        <v>0</v>
      </c>
      <c r="O4686" s="1640"/>
      <c r="P4686" s="1772"/>
      <c r="Q4686" s="1773">
        <f t="shared" si="301"/>
        <v>0</v>
      </c>
      <c r="R4686" s="2142"/>
    </row>
    <row r="4687" spans="3:18">
      <c r="C4687" s="1639">
        <v>234</v>
      </c>
      <c r="D4687" s="1640" t="s">
        <v>5717</v>
      </c>
      <c r="E4687" s="1641">
        <v>10</v>
      </c>
      <c r="F4687" s="1640" t="s">
        <v>543</v>
      </c>
      <c r="G4687" s="1642">
        <v>7</v>
      </c>
      <c r="H4687" s="1640">
        <v>2022</v>
      </c>
      <c r="I4687" s="1643">
        <v>254.3</v>
      </c>
      <c r="J4687" s="1640">
        <f t="shared" si="298"/>
        <v>30</v>
      </c>
      <c r="K4687" s="1643">
        <f t="shared" si="299"/>
        <v>178.01</v>
      </c>
      <c r="L4687" s="1640"/>
      <c r="M4687" s="1640"/>
      <c r="N4687" s="1644">
        <f t="shared" si="300"/>
        <v>0</v>
      </c>
      <c r="O4687" s="1640"/>
      <c r="P4687" s="1772"/>
      <c r="Q4687" s="1773">
        <f t="shared" si="301"/>
        <v>0</v>
      </c>
      <c r="R4687" s="2142"/>
    </row>
    <row r="4688" spans="3:18">
      <c r="C4688" s="1639">
        <v>235</v>
      </c>
      <c r="D4688" s="1640" t="s">
        <v>2584</v>
      </c>
      <c r="E4688" s="1641">
        <v>10</v>
      </c>
      <c r="F4688" s="1640" t="s">
        <v>543</v>
      </c>
      <c r="G4688" s="1642">
        <v>1</v>
      </c>
      <c r="H4688" s="1640">
        <v>2022</v>
      </c>
      <c r="I4688" s="1643">
        <v>74.3</v>
      </c>
      <c r="J4688" s="1640">
        <f t="shared" si="298"/>
        <v>30</v>
      </c>
      <c r="K4688" s="1643">
        <f t="shared" si="299"/>
        <v>52.01</v>
      </c>
      <c r="L4688" s="1640"/>
      <c r="M4688" s="1640"/>
      <c r="N4688" s="1644">
        <f t="shared" si="300"/>
        <v>0</v>
      </c>
      <c r="O4688" s="1640"/>
      <c r="P4688" s="1772"/>
      <c r="Q4688" s="1773">
        <f t="shared" si="301"/>
        <v>0</v>
      </c>
      <c r="R4688" s="2142"/>
    </row>
    <row r="4689" spans="3:18">
      <c r="C4689" s="1639">
        <v>236</v>
      </c>
      <c r="D4689" s="1640" t="s">
        <v>2385</v>
      </c>
      <c r="E4689" s="1641">
        <v>10</v>
      </c>
      <c r="F4689" s="1640" t="s">
        <v>543</v>
      </c>
      <c r="G4689" s="1642">
        <v>2</v>
      </c>
      <c r="H4689" s="1640">
        <v>2022</v>
      </c>
      <c r="I4689" s="1643">
        <v>62.7</v>
      </c>
      <c r="J4689" s="1640">
        <f t="shared" si="298"/>
        <v>30</v>
      </c>
      <c r="K4689" s="1643">
        <f t="shared" si="299"/>
        <v>43.89</v>
      </c>
      <c r="L4689" s="1640"/>
      <c r="M4689" s="1640"/>
      <c r="N4689" s="1644">
        <f t="shared" si="300"/>
        <v>0</v>
      </c>
      <c r="O4689" s="1640"/>
      <c r="P4689" s="1772"/>
      <c r="Q4689" s="1773">
        <f t="shared" si="301"/>
        <v>0</v>
      </c>
      <c r="R4689" s="2142"/>
    </row>
    <row r="4690" spans="3:18" ht="27">
      <c r="C4690" s="1639">
        <v>237</v>
      </c>
      <c r="D4690" s="1640" t="s">
        <v>7108</v>
      </c>
      <c r="E4690" s="1641">
        <v>10</v>
      </c>
      <c r="F4690" s="1640" t="s">
        <v>543</v>
      </c>
      <c r="G4690" s="1642">
        <v>2</v>
      </c>
      <c r="H4690" s="1640">
        <v>2023</v>
      </c>
      <c r="I4690" s="1643">
        <v>220</v>
      </c>
      <c r="J4690" s="1640">
        <f t="shared" si="298"/>
        <v>20</v>
      </c>
      <c r="K4690" s="1643">
        <f t="shared" si="299"/>
        <v>176</v>
      </c>
      <c r="L4690" s="1640"/>
      <c r="M4690" s="1640"/>
      <c r="N4690" s="1644">
        <f t="shared" si="300"/>
        <v>0</v>
      </c>
      <c r="O4690" s="1640"/>
      <c r="P4690" s="1772"/>
      <c r="Q4690" s="1773">
        <f t="shared" si="301"/>
        <v>0</v>
      </c>
      <c r="R4690" s="2142"/>
    </row>
    <row r="4691" spans="3:18">
      <c r="C4691" s="1639">
        <v>238</v>
      </c>
      <c r="D4691" s="1640" t="s">
        <v>2360</v>
      </c>
      <c r="E4691" s="1641">
        <v>10</v>
      </c>
      <c r="F4691" s="1640" t="s">
        <v>543</v>
      </c>
      <c r="G4691" s="1642">
        <v>1</v>
      </c>
      <c r="H4691" s="1640">
        <v>2020</v>
      </c>
      <c r="I4691" s="1643">
        <v>41</v>
      </c>
      <c r="J4691" s="1640">
        <f t="shared" si="298"/>
        <v>50</v>
      </c>
      <c r="K4691" s="1643">
        <f t="shared" si="299"/>
        <v>20.5</v>
      </c>
      <c r="L4691" s="1640"/>
      <c r="M4691" s="1640"/>
      <c r="N4691" s="1644">
        <f t="shared" si="300"/>
        <v>0</v>
      </c>
      <c r="O4691" s="1640"/>
      <c r="P4691" s="1772"/>
      <c r="Q4691" s="1773">
        <f t="shared" si="301"/>
        <v>0</v>
      </c>
      <c r="R4691" s="2143"/>
    </row>
    <row r="4692" spans="3:18">
      <c r="C4692" s="1645">
        <v>1</v>
      </c>
      <c r="D4692" s="1646" t="s">
        <v>2308</v>
      </c>
      <c r="E4692" s="1647">
        <v>10</v>
      </c>
      <c r="F4692" s="1646" t="s">
        <v>543</v>
      </c>
      <c r="G4692" s="1648">
        <v>30</v>
      </c>
      <c r="H4692" s="1646">
        <v>2005</v>
      </c>
      <c r="I4692" s="1649">
        <v>6244.7</v>
      </c>
      <c r="J4692" s="1646">
        <f t="shared" si="298"/>
        <v>100</v>
      </c>
      <c r="K4692" s="1649">
        <f t="shared" si="299"/>
        <v>0</v>
      </c>
      <c r="L4692" s="1646"/>
      <c r="M4692" s="1646"/>
      <c r="N4692" s="1650">
        <f t="shared" si="300"/>
        <v>0</v>
      </c>
      <c r="O4692" s="1646"/>
      <c r="P4692" s="1774"/>
      <c r="Q4692" s="1775">
        <f t="shared" si="301"/>
        <v>0</v>
      </c>
      <c r="R4692" s="2146" t="s">
        <v>485</v>
      </c>
    </row>
    <row r="4693" spans="3:18">
      <c r="C4693" s="1645">
        <v>2</v>
      </c>
      <c r="D4693" s="1646" t="s">
        <v>2726</v>
      </c>
      <c r="E4693" s="1647">
        <v>10</v>
      </c>
      <c r="F4693" s="1646" t="s">
        <v>543</v>
      </c>
      <c r="G4693" s="1648">
        <v>234</v>
      </c>
      <c r="H4693" s="1646">
        <v>2005</v>
      </c>
      <c r="I4693" s="1649">
        <v>7086.3</v>
      </c>
      <c r="J4693" s="1646">
        <f t="shared" si="298"/>
        <v>100</v>
      </c>
      <c r="K4693" s="1649">
        <f t="shared" si="299"/>
        <v>0</v>
      </c>
      <c r="L4693" s="1646"/>
      <c r="M4693" s="1646"/>
      <c r="N4693" s="1650">
        <f t="shared" si="300"/>
        <v>0</v>
      </c>
      <c r="O4693" s="1646"/>
      <c r="P4693" s="1774"/>
      <c r="Q4693" s="1775">
        <f t="shared" si="301"/>
        <v>0</v>
      </c>
      <c r="R4693" s="2147"/>
    </row>
    <row r="4694" spans="3:18">
      <c r="C4694" s="1645">
        <v>3</v>
      </c>
      <c r="D4694" s="1646" t="s">
        <v>2275</v>
      </c>
      <c r="E4694" s="1647">
        <v>10</v>
      </c>
      <c r="F4694" s="1646" t="s">
        <v>543</v>
      </c>
      <c r="G4694" s="1648">
        <v>1</v>
      </c>
      <c r="H4694" s="1646">
        <v>2005</v>
      </c>
      <c r="I4694" s="1649">
        <v>465</v>
      </c>
      <c r="J4694" s="1646">
        <f t="shared" si="298"/>
        <v>100</v>
      </c>
      <c r="K4694" s="1649">
        <f t="shared" si="299"/>
        <v>0</v>
      </c>
      <c r="L4694" s="1646"/>
      <c r="M4694" s="1646"/>
      <c r="N4694" s="1650">
        <f t="shared" si="300"/>
        <v>0</v>
      </c>
      <c r="O4694" s="1646"/>
      <c r="P4694" s="1774"/>
      <c r="Q4694" s="1775">
        <f t="shared" si="301"/>
        <v>0</v>
      </c>
      <c r="R4694" s="2147"/>
    </row>
    <row r="4695" spans="3:18">
      <c r="C4695" s="1645">
        <v>4</v>
      </c>
      <c r="D4695" s="1646" t="s">
        <v>2283</v>
      </c>
      <c r="E4695" s="1647">
        <v>10</v>
      </c>
      <c r="F4695" s="1646" t="s">
        <v>543</v>
      </c>
      <c r="G4695" s="1648">
        <v>2</v>
      </c>
      <c r="H4695" s="1646">
        <v>2005</v>
      </c>
      <c r="I4695" s="1649">
        <v>647.6</v>
      </c>
      <c r="J4695" s="1646">
        <f t="shared" si="298"/>
        <v>100</v>
      </c>
      <c r="K4695" s="1649">
        <f t="shared" si="299"/>
        <v>0</v>
      </c>
      <c r="L4695" s="1646"/>
      <c r="M4695" s="1646"/>
      <c r="N4695" s="1650">
        <f t="shared" si="300"/>
        <v>0</v>
      </c>
      <c r="O4695" s="1646"/>
      <c r="P4695" s="1774"/>
      <c r="Q4695" s="1775">
        <f t="shared" si="301"/>
        <v>0</v>
      </c>
      <c r="R4695" s="2147"/>
    </row>
    <row r="4696" spans="3:18">
      <c r="C4696" s="1645">
        <v>5</v>
      </c>
      <c r="D4696" s="1646" t="s">
        <v>2727</v>
      </c>
      <c r="E4696" s="1647">
        <v>10</v>
      </c>
      <c r="F4696" s="1646" t="s">
        <v>543</v>
      </c>
      <c r="G4696" s="1648">
        <v>48</v>
      </c>
      <c r="H4696" s="1646">
        <v>2005</v>
      </c>
      <c r="I4696" s="1649">
        <v>3853.9</v>
      </c>
      <c r="J4696" s="1646">
        <f t="shared" si="298"/>
        <v>100</v>
      </c>
      <c r="K4696" s="1649">
        <f t="shared" si="299"/>
        <v>0</v>
      </c>
      <c r="L4696" s="1646"/>
      <c r="M4696" s="1646"/>
      <c r="N4696" s="1650">
        <f t="shared" si="300"/>
        <v>0</v>
      </c>
      <c r="O4696" s="1646"/>
      <c r="P4696" s="1774"/>
      <c r="Q4696" s="1775">
        <f t="shared" si="301"/>
        <v>0</v>
      </c>
      <c r="R4696" s="2147"/>
    </row>
    <row r="4697" spans="3:18">
      <c r="C4697" s="1645">
        <v>6</v>
      </c>
      <c r="D4697" s="1646" t="s">
        <v>2728</v>
      </c>
      <c r="E4697" s="1647">
        <v>10</v>
      </c>
      <c r="F4697" s="1646" t="s">
        <v>543</v>
      </c>
      <c r="G4697" s="1648">
        <v>1</v>
      </c>
      <c r="H4697" s="1646">
        <v>2005</v>
      </c>
      <c r="I4697" s="1649">
        <v>140.9</v>
      </c>
      <c r="J4697" s="1646">
        <f t="shared" si="298"/>
        <v>100</v>
      </c>
      <c r="K4697" s="1649">
        <f t="shared" si="299"/>
        <v>0</v>
      </c>
      <c r="L4697" s="1646"/>
      <c r="M4697" s="1646"/>
      <c r="N4697" s="1650">
        <f t="shared" si="300"/>
        <v>0</v>
      </c>
      <c r="O4697" s="1646"/>
      <c r="P4697" s="1774"/>
      <c r="Q4697" s="1775">
        <f t="shared" si="301"/>
        <v>0</v>
      </c>
      <c r="R4697" s="2147"/>
    </row>
    <row r="4698" spans="3:18">
      <c r="C4698" s="1645">
        <v>7</v>
      </c>
      <c r="D4698" s="1646" t="s">
        <v>2729</v>
      </c>
      <c r="E4698" s="1647">
        <v>10</v>
      </c>
      <c r="F4698" s="1646" t="s">
        <v>543</v>
      </c>
      <c r="G4698" s="1648">
        <v>16</v>
      </c>
      <c r="H4698" s="1646">
        <v>2005</v>
      </c>
      <c r="I4698" s="1649">
        <v>2182.1</v>
      </c>
      <c r="J4698" s="1646">
        <f t="shared" si="298"/>
        <v>100</v>
      </c>
      <c r="K4698" s="1649">
        <f t="shared" si="299"/>
        <v>0</v>
      </c>
      <c r="L4698" s="1646"/>
      <c r="M4698" s="1646"/>
      <c r="N4698" s="1650">
        <f t="shared" si="300"/>
        <v>0</v>
      </c>
      <c r="O4698" s="1646"/>
      <c r="P4698" s="1774"/>
      <c r="Q4698" s="1775">
        <f t="shared" si="301"/>
        <v>0</v>
      </c>
      <c r="R4698" s="2147"/>
    </row>
    <row r="4699" spans="3:18">
      <c r="C4699" s="1645">
        <v>8</v>
      </c>
      <c r="D4699" s="1646" t="s">
        <v>2730</v>
      </c>
      <c r="E4699" s="1647">
        <v>10</v>
      </c>
      <c r="F4699" s="1646" t="s">
        <v>543</v>
      </c>
      <c r="G4699" s="1648">
        <v>17</v>
      </c>
      <c r="H4699" s="1646">
        <v>2005</v>
      </c>
      <c r="I4699" s="1649">
        <v>1111.2</v>
      </c>
      <c r="J4699" s="1646">
        <f t="shared" si="298"/>
        <v>100</v>
      </c>
      <c r="K4699" s="1649">
        <f t="shared" si="299"/>
        <v>0</v>
      </c>
      <c r="L4699" s="1646"/>
      <c r="M4699" s="1646"/>
      <c r="N4699" s="1650">
        <f t="shared" si="300"/>
        <v>0</v>
      </c>
      <c r="O4699" s="1646"/>
      <c r="P4699" s="1774"/>
      <c r="Q4699" s="1775">
        <f t="shared" si="301"/>
        <v>0</v>
      </c>
      <c r="R4699" s="2147"/>
    </row>
    <row r="4700" spans="3:18">
      <c r="C4700" s="1645">
        <v>9</v>
      </c>
      <c r="D4700" s="1646" t="s">
        <v>2731</v>
      </c>
      <c r="E4700" s="1647">
        <v>10</v>
      </c>
      <c r="F4700" s="1646" t="s">
        <v>543</v>
      </c>
      <c r="G4700" s="1648">
        <v>17</v>
      </c>
      <c r="H4700" s="1646">
        <v>2005</v>
      </c>
      <c r="I4700" s="1649">
        <v>1111.2</v>
      </c>
      <c r="J4700" s="1646">
        <f t="shared" si="298"/>
        <v>100</v>
      </c>
      <c r="K4700" s="1649">
        <f t="shared" si="299"/>
        <v>0</v>
      </c>
      <c r="L4700" s="1646"/>
      <c r="M4700" s="1646"/>
      <c r="N4700" s="1650">
        <f t="shared" si="300"/>
        <v>0</v>
      </c>
      <c r="O4700" s="1646"/>
      <c r="P4700" s="1774"/>
      <c r="Q4700" s="1775">
        <f t="shared" si="301"/>
        <v>0</v>
      </c>
      <c r="R4700" s="2147"/>
    </row>
    <row r="4701" spans="3:18">
      <c r="C4701" s="1645">
        <v>10</v>
      </c>
      <c r="D4701" s="1646" t="s">
        <v>2732</v>
      </c>
      <c r="E4701" s="1647">
        <v>10</v>
      </c>
      <c r="F4701" s="1646" t="s">
        <v>543</v>
      </c>
      <c r="G4701" s="1648">
        <v>36</v>
      </c>
      <c r="H4701" s="1646">
        <v>2005</v>
      </c>
      <c r="I4701" s="1649">
        <v>2181.5</v>
      </c>
      <c r="J4701" s="1646">
        <f t="shared" si="298"/>
        <v>100</v>
      </c>
      <c r="K4701" s="1649">
        <f t="shared" si="299"/>
        <v>0</v>
      </c>
      <c r="L4701" s="1646"/>
      <c r="M4701" s="1646"/>
      <c r="N4701" s="1650">
        <f t="shared" si="300"/>
        <v>0</v>
      </c>
      <c r="O4701" s="1646"/>
      <c r="P4701" s="1774"/>
      <c r="Q4701" s="1775">
        <f t="shared" si="301"/>
        <v>0</v>
      </c>
      <c r="R4701" s="2147"/>
    </row>
    <row r="4702" spans="3:18">
      <c r="C4702" s="1645">
        <v>11</v>
      </c>
      <c r="D4702" s="1646" t="s">
        <v>2733</v>
      </c>
      <c r="E4702" s="1647">
        <v>10</v>
      </c>
      <c r="F4702" s="1646" t="s">
        <v>543</v>
      </c>
      <c r="G4702" s="1648">
        <v>32</v>
      </c>
      <c r="H4702" s="1646">
        <v>2005</v>
      </c>
      <c r="I4702" s="1649">
        <v>1924.9</v>
      </c>
      <c r="J4702" s="1646">
        <f t="shared" si="298"/>
        <v>100</v>
      </c>
      <c r="K4702" s="1649">
        <f t="shared" si="299"/>
        <v>0</v>
      </c>
      <c r="L4702" s="1646"/>
      <c r="M4702" s="1646"/>
      <c r="N4702" s="1650">
        <f t="shared" si="300"/>
        <v>0</v>
      </c>
      <c r="O4702" s="1646"/>
      <c r="P4702" s="1774"/>
      <c r="Q4702" s="1775">
        <f t="shared" si="301"/>
        <v>0</v>
      </c>
      <c r="R4702" s="2147"/>
    </row>
    <row r="4703" spans="3:18">
      <c r="C4703" s="1645">
        <v>12</v>
      </c>
      <c r="D4703" s="1646" t="s">
        <v>2734</v>
      </c>
      <c r="E4703" s="1647">
        <v>10</v>
      </c>
      <c r="F4703" s="1646" t="s">
        <v>543</v>
      </c>
      <c r="G4703" s="1648">
        <v>17</v>
      </c>
      <c r="H4703" s="1646">
        <v>2005</v>
      </c>
      <c r="I4703" s="1649">
        <v>1022.6</v>
      </c>
      <c r="J4703" s="1646">
        <f t="shared" si="298"/>
        <v>100</v>
      </c>
      <c r="K4703" s="1649">
        <f t="shared" si="299"/>
        <v>0</v>
      </c>
      <c r="L4703" s="1646"/>
      <c r="M4703" s="1646"/>
      <c r="N4703" s="1650">
        <f t="shared" si="300"/>
        <v>0</v>
      </c>
      <c r="O4703" s="1646"/>
      <c r="P4703" s="1774"/>
      <c r="Q4703" s="1775">
        <f t="shared" si="301"/>
        <v>0</v>
      </c>
      <c r="R4703" s="2147"/>
    </row>
    <row r="4704" spans="3:18">
      <c r="C4704" s="1645">
        <v>13</v>
      </c>
      <c r="D4704" s="1646" t="s">
        <v>2735</v>
      </c>
      <c r="E4704" s="1647">
        <v>10</v>
      </c>
      <c r="F4704" s="1646" t="s">
        <v>543</v>
      </c>
      <c r="G4704" s="1648">
        <v>35</v>
      </c>
      <c r="H4704" s="1646">
        <v>2005</v>
      </c>
      <c r="I4704" s="1649">
        <v>1750.7</v>
      </c>
      <c r="J4704" s="1646">
        <f t="shared" si="298"/>
        <v>100</v>
      </c>
      <c r="K4704" s="1649">
        <f t="shared" si="299"/>
        <v>0</v>
      </c>
      <c r="L4704" s="1646"/>
      <c r="M4704" s="1646"/>
      <c r="N4704" s="1650">
        <f t="shared" si="300"/>
        <v>0</v>
      </c>
      <c r="O4704" s="1646"/>
      <c r="P4704" s="1774"/>
      <c r="Q4704" s="1775">
        <f t="shared" si="301"/>
        <v>0</v>
      </c>
      <c r="R4704" s="2147"/>
    </row>
    <row r="4705" spans="3:18">
      <c r="C4705" s="1645">
        <v>14</v>
      </c>
      <c r="D4705" s="1646" t="s">
        <v>2736</v>
      </c>
      <c r="E4705" s="1647">
        <v>10</v>
      </c>
      <c r="F4705" s="1646" t="s">
        <v>543</v>
      </c>
      <c r="G4705" s="1648">
        <v>1</v>
      </c>
      <c r="H4705" s="1646">
        <v>2005</v>
      </c>
      <c r="I4705" s="1649">
        <v>192.9</v>
      </c>
      <c r="J4705" s="1646">
        <f t="shared" si="298"/>
        <v>100</v>
      </c>
      <c r="K4705" s="1649">
        <f t="shared" si="299"/>
        <v>0</v>
      </c>
      <c r="L4705" s="1646"/>
      <c r="M4705" s="1646"/>
      <c r="N4705" s="1650">
        <f t="shared" si="300"/>
        <v>0</v>
      </c>
      <c r="O4705" s="1646"/>
      <c r="P4705" s="1774"/>
      <c r="Q4705" s="1775">
        <f t="shared" si="301"/>
        <v>0</v>
      </c>
      <c r="R4705" s="2147"/>
    </row>
    <row r="4706" spans="3:18">
      <c r="C4706" s="1645">
        <v>15</v>
      </c>
      <c r="D4706" s="1646" t="s">
        <v>2737</v>
      </c>
      <c r="E4706" s="1647">
        <v>10</v>
      </c>
      <c r="F4706" s="1646" t="s">
        <v>543</v>
      </c>
      <c r="G4706" s="1648">
        <v>17</v>
      </c>
      <c r="H4706" s="1646">
        <v>2005</v>
      </c>
      <c r="I4706" s="1649">
        <v>3737.3</v>
      </c>
      <c r="J4706" s="1646">
        <f t="shared" si="298"/>
        <v>100</v>
      </c>
      <c r="K4706" s="1649">
        <f t="shared" si="299"/>
        <v>0</v>
      </c>
      <c r="L4706" s="1646"/>
      <c r="M4706" s="1646"/>
      <c r="N4706" s="1650">
        <f t="shared" si="300"/>
        <v>0</v>
      </c>
      <c r="O4706" s="1646"/>
      <c r="P4706" s="1774"/>
      <c r="Q4706" s="1775">
        <f t="shared" si="301"/>
        <v>0</v>
      </c>
      <c r="R4706" s="2147"/>
    </row>
    <row r="4707" spans="3:18">
      <c r="C4707" s="1645">
        <v>16</v>
      </c>
      <c r="D4707" s="1646" t="s">
        <v>2546</v>
      </c>
      <c r="E4707" s="1647">
        <v>10</v>
      </c>
      <c r="F4707" s="1646" t="s">
        <v>543</v>
      </c>
      <c r="G4707" s="1648">
        <v>17</v>
      </c>
      <c r="H4707" s="1646">
        <v>2005</v>
      </c>
      <c r="I4707" s="1649">
        <v>2976</v>
      </c>
      <c r="J4707" s="1646">
        <f t="shared" si="298"/>
        <v>100</v>
      </c>
      <c r="K4707" s="1649">
        <f t="shared" si="299"/>
        <v>0</v>
      </c>
      <c r="L4707" s="1646"/>
      <c r="M4707" s="1646"/>
      <c r="N4707" s="1650">
        <f t="shared" si="300"/>
        <v>0</v>
      </c>
      <c r="O4707" s="1646"/>
      <c r="P4707" s="1774"/>
      <c r="Q4707" s="1775">
        <f t="shared" si="301"/>
        <v>0</v>
      </c>
      <c r="R4707" s="2147"/>
    </row>
    <row r="4708" spans="3:18">
      <c r="C4708" s="1645">
        <v>17</v>
      </c>
      <c r="D4708" s="1646" t="s">
        <v>2547</v>
      </c>
      <c r="E4708" s="1647">
        <v>10</v>
      </c>
      <c r="F4708" s="1646" t="s">
        <v>543</v>
      </c>
      <c r="G4708" s="1648">
        <v>37</v>
      </c>
      <c r="H4708" s="1646">
        <v>2005</v>
      </c>
      <c r="I4708" s="1649">
        <v>6477.2</v>
      </c>
      <c r="J4708" s="1646">
        <f t="shared" si="298"/>
        <v>100</v>
      </c>
      <c r="K4708" s="1649">
        <f t="shared" si="299"/>
        <v>0</v>
      </c>
      <c r="L4708" s="1646"/>
      <c r="M4708" s="1646"/>
      <c r="N4708" s="1650">
        <f t="shared" si="300"/>
        <v>0</v>
      </c>
      <c r="O4708" s="1646"/>
      <c r="P4708" s="1774"/>
      <c r="Q4708" s="1775">
        <f t="shared" si="301"/>
        <v>0</v>
      </c>
      <c r="R4708" s="2147"/>
    </row>
    <row r="4709" spans="3:18">
      <c r="C4709" s="1645">
        <v>18</v>
      </c>
      <c r="D4709" s="1646" t="s">
        <v>2738</v>
      </c>
      <c r="E4709" s="1647">
        <v>10</v>
      </c>
      <c r="F4709" s="1646" t="s">
        <v>543</v>
      </c>
      <c r="G4709" s="1648">
        <v>20</v>
      </c>
      <c r="H4709" s="1646">
        <v>2005</v>
      </c>
      <c r="I4709" s="1649">
        <v>926.3</v>
      </c>
      <c r="J4709" s="1646">
        <f t="shared" si="298"/>
        <v>100</v>
      </c>
      <c r="K4709" s="1649">
        <f t="shared" si="299"/>
        <v>0</v>
      </c>
      <c r="L4709" s="1646"/>
      <c r="M4709" s="1646"/>
      <c r="N4709" s="1650">
        <f t="shared" si="300"/>
        <v>0</v>
      </c>
      <c r="O4709" s="1646"/>
      <c r="P4709" s="1774"/>
      <c r="Q4709" s="1775">
        <f t="shared" si="301"/>
        <v>0</v>
      </c>
      <c r="R4709" s="2147"/>
    </row>
    <row r="4710" spans="3:18">
      <c r="C4710" s="1645">
        <v>19</v>
      </c>
      <c r="D4710" s="1646" t="s">
        <v>2739</v>
      </c>
      <c r="E4710" s="1647">
        <v>10</v>
      </c>
      <c r="F4710" s="1646" t="s">
        <v>543</v>
      </c>
      <c r="G4710" s="1648">
        <v>1</v>
      </c>
      <c r="H4710" s="1646">
        <v>2005</v>
      </c>
      <c r="I4710" s="1649">
        <v>302.39999999999998</v>
      </c>
      <c r="J4710" s="1646">
        <f t="shared" si="298"/>
        <v>100</v>
      </c>
      <c r="K4710" s="1649">
        <f t="shared" si="299"/>
        <v>0</v>
      </c>
      <c r="L4710" s="1646"/>
      <c r="M4710" s="1646"/>
      <c r="N4710" s="1650">
        <f t="shared" si="300"/>
        <v>0</v>
      </c>
      <c r="O4710" s="1646"/>
      <c r="P4710" s="1774"/>
      <c r="Q4710" s="1775">
        <f t="shared" si="301"/>
        <v>0</v>
      </c>
      <c r="R4710" s="2147"/>
    </row>
    <row r="4711" spans="3:18">
      <c r="C4711" s="1645">
        <v>20</v>
      </c>
      <c r="D4711" s="1646" t="s">
        <v>2740</v>
      </c>
      <c r="E4711" s="1647">
        <v>10</v>
      </c>
      <c r="F4711" s="1646" t="s">
        <v>543</v>
      </c>
      <c r="G4711" s="1648">
        <v>5</v>
      </c>
      <c r="H4711" s="1646">
        <v>2005</v>
      </c>
      <c r="I4711" s="1649">
        <v>981.3</v>
      </c>
      <c r="J4711" s="1646">
        <f t="shared" si="298"/>
        <v>100</v>
      </c>
      <c r="K4711" s="1649">
        <f t="shared" si="299"/>
        <v>0</v>
      </c>
      <c r="L4711" s="1646"/>
      <c r="M4711" s="1646"/>
      <c r="N4711" s="1650">
        <f t="shared" si="300"/>
        <v>0</v>
      </c>
      <c r="O4711" s="1646"/>
      <c r="P4711" s="1774"/>
      <c r="Q4711" s="1775">
        <f t="shared" si="301"/>
        <v>0</v>
      </c>
      <c r="R4711" s="2147"/>
    </row>
    <row r="4712" spans="3:18">
      <c r="C4712" s="1645">
        <v>21</v>
      </c>
      <c r="D4712" s="1646" t="s">
        <v>2741</v>
      </c>
      <c r="E4712" s="1647">
        <v>10</v>
      </c>
      <c r="F4712" s="1646" t="s">
        <v>543</v>
      </c>
      <c r="G4712" s="1648">
        <v>4</v>
      </c>
      <c r="H4712" s="1646">
        <v>2005</v>
      </c>
      <c r="I4712" s="1649">
        <v>822.5</v>
      </c>
      <c r="J4712" s="1646">
        <f t="shared" si="298"/>
        <v>100</v>
      </c>
      <c r="K4712" s="1649">
        <f t="shared" si="299"/>
        <v>0</v>
      </c>
      <c r="L4712" s="1646"/>
      <c r="M4712" s="1646"/>
      <c r="N4712" s="1650">
        <f t="shared" si="300"/>
        <v>0</v>
      </c>
      <c r="O4712" s="1646"/>
      <c r="P4712" s="1774"/>
      <c r="Q4712" s="1775">
        <f t="shared" si="301"/>
        <v>0</v>
      </c>
      <c r="R4712" s="2147"/>
    </row>
    <row r="4713" spans="3:18">
      <c r="C4713" s="1645">
        <v>22</v>
      </c>
      <c r="D4713" s="1646" t="s">
        <v>2742</v>
      </c>
      <c r="E4713" s="1647">
        <v>10</v>
      </c>
      <c r="F4713" s="1646" t="s">
        <v>543</v>
      </c>
      <c r="G4713" s="1648">
        <v>4</v>
      </c>
      <c r="H4713" s="1646">
        <v>2005</v>
      </c>
      <c r="I4713" s="1649">
        <v>897.2</v>
      </c>
      <c r="J4713" s="1646">
        <f t="shared" si="298"/>
        <v>100</v>
      </c>
      <c r="K4713" s="1649">
        <f t="shared" si="299"/>
        <v>0</v>
      </c>
      <c r="L4713" s="1646"/>
      <c r="M4713" s="1646"/>
      <c r="N4713" s="1650">
        <f t="shared" si="300"/>
        <v>0</v>
      </c>
      <c r="O4713" s="1646"/>
      <c r="P4713" s="1774"/>
      <c r="Q4713" s="1775">
        <f t="shared" si="301"/>
        <v>0</v>
      </c>
      <c r="R4713" s="2147"/>
    </row>
    <row r="4714" spans="3:18">
      <c r="C4714" s="1645">
        <v>23</v>
      </c>
      <c r="D4714" s="1646" t="s">
        <v>2743</v>
      </c>
      <c r="E4714" s="1647">
        <v>10</v>
      </c>
      <c r="F4714" s="1646" t="s">
        <v>543</v>
      </c>
      <c r="G4714" s="1648">
        <v>2</v>
      </c>
      <c r="H4714" s="1646">
        <v>2005</v>
      </c>
      <c r="I4714" s="1649">
        <v>458</v>
      </c>
      <c r="J4714" s="1646">
        <f t="shared" si="298"/>
        <v>100</v>
      </c>
      <c r="K4714" s="1649">
        <f t="shared" si="299"/>
        <v>0</v>
      </c>
      <c r="L4714" s="1646"/>
      <c r="M4714" s="1646"/>
      <c r="N4714" s="1650">
        <f t="shared" si="300"/>
        <v>0</v>
      </c>
      <c r="O4714" s="1646"/>
      <c r="P4714" s="1774"/>
      <c r="Q4714" s="1775">
        <f t="shared" si="301"/>
        <v>0</v>
      </c>
      <c r="R4714" s="2147"/>
    </row>
    <row r="4715" spans="3:18">
      <c r="C4715" s="1645">
        <v>24</v>
      </c>
      <c r="D4715" s="1646" t="s">
        <v>2315</v>
      </c>
      <c r="E4715" s="1647">
        <v>10</v>
      </c>
      <c r="F4715" s="1646" t="s">
        <v>543</v>
      </c>
      <c r="G4715" s="1648">
        <v>6</v>
      </c>
      <c r="H4715" s="1646">
        <v>2005</v>
      </c>
      <c r="I4715" s="1649">
        <v>869.2</v>
      </c>
      <c r="J4715" s="1646">
        <f t="shared" si="298"/>
        <v>100</v>
      </c>
      <c r="K4715" s="1649">
        <f t="shared" si="299"/>
        <v>0</v>
      </c>
      <c r="L4715" s="1646"/>
      <c r="M4715" s="1646"/>
      <c r="N4715" s="1650">
        <f t="shared" si="300"/>
        <v>0</v>
      </c>
      <c r="O4715" s="1646"/>
      <c r="P4715" s="1774"/>
      <c r="Q4715" s="1775">
        <f t="shared" si="301"/>
        <v>0</v>
      </c>
      <c r="R4715" s="2147"/>
    </row>
    <row r="4716" spans="3:18">
      <c r="C4716" s="1645">
        <v>25</v>
      </c>
      <c r="D4716" s="1646" t="s">
        <v>2744</v>
      </c>
      <c r="E4716" s="1647">
        <v>10</v>
      </c>
      <c r="F4716" s="1646" t="s">
        <v>543</v>
      </c>
      <c r="G4716" s="1648">
        <v>17</v>
      </c>
      <c r="H4716" s="1646">
        <v>2005</v>
      </c>
      <c r="I4716" s="1649">
        <v>2264.1</v>
      </c>
      <c r="J4716" s="1646">
        <f t="shared" si="298"/>
        <v>100</v>
      </c>
      <c r="K4716" s="1649">
        <f t="shared" si="299"/>
        <v>0</v>
      </c>
      <c r="L4716" s="1646"/>
      <c r="M4716" s="1646"/>
      <c r="N4716" s="1650">
        <f t="shared" si="300"/>
        <v>0</v>
      </c>
      <c r="O4716" s="1646"/>
      <c r="P4716" s="1774"/>
      <c r="Q4716" s="1775">
        <f t="shared" si="301"/>
        <v>0</v>
      </c>
      <c r="R4716" s="2147"/>
    </row>
    <row r="4717" spans="3:18">
      <c r="C4717" s="1645">
        <v>26</v>
      </c>
      <c r="D4717" s="1646" t="s">
        <v>2745</v>
      </c>
      <c r="E4717" s="1647">
        <v>10</v>
      </c>
      <c r="F4717" s="1646" t="s">
        <v>543</v>
      </c>
      <c r="G4717" s="1648">
        <v>23</v>
      </c>
      <c r="H4717" s="1646">
        <v>2005</v>
      </c>
      <c r="I4717" s="1649">
        <v>4084.3</v>
      </c>
      <c r="J4717" s="1646">
        <f t="shared" si="298"/>
        <v>100</v>
      </c>
      <c r="K4717" s="1649">
        <f t="shared" si="299"/>
        <v>0</v>
      </c>
      <c r="L4717" s="1646"/>
      <c r="M4717" s="1646"/>
      <c r="N4717" s="1650">
        <f t="shared" si="300"/>
        <v>0</v>
      </c>
      <c r="O4717" s="1646"/>
      <c r="P4717" s="1774"/>
      <c r="Q4717" s="1775">
        <f t="shared" si="301"/>
        <v>0</v>
      </c>
      <c r="R4717" s="2147"/>
    </row>
    <row r="4718" spans="3:18">
      <c r="C4718" s="1645">
        <v>27</v>
      </c>
      <c r="D4718" s="1646" t="s">
        <v>2746</v>
      </c>
      <c r="E4718" s="1647">
        <v>10</v>
      </c>
      <c r="F4718" s="1646" t="s">
        <v>543</v>
      </c>
      <c r="G4718" s="1648">
        <v>28</v>
      </c>
      <c r="H4718" s="1646">
        <v>2005</v>
      </c>
      <c r="I4718" s="1649">
        <v>6542.3</v>
      </c>
      <c r="J4718" s="1646">
        <f t="shared" si="298"/>
        <v>100</v>
      </c>
      <c r="K4718" s="1649">
        <f t="shared" si="299"/>
        <v>0</v>
      </c>
      <c r="L4718" s="1646"/>
      <c r="M4718" s="1646"/>
      <c r="N4718" s="1650">
        <f t="shared" si="300"/>
        <v>0</v>
      </c>
      <c r="O4718" s="1646"/>
      <c r="P4718" s="1774"/>
      <c r="Q4718" s="1775">
        <f t="shared" si="301"/>
        <v>0</v>
      </c>
      <c r="R4718" s="2147"/>
    </row>
    <row r="4719" spans="3:18">
      <c r="C4719" s="1645">
        <v>28</v>
      </c>
      <c r="D4719" s="1646" t="s">
        <v>2747</v>
      </c>
      <c r="E4719" s="1647">
        <v>10</v>
      </c>
      <c r="F4719" s="1646" t="s">
        <v>543</v>
      </c>
      <c r="G4719" s="1648">
        <v>7</v>
      </c>
      <c r="H4719" s="1646">
        <v>2005</v>
      </c>
      <c r="I4719" s="1649">
        <v>1701</v>
      </c>
      <c r="J4719" s="1646">
        <f t="shared" si="298"/>
        <v>100</v>
      </c>
      <c r="K4719" s="1649">
        <f t="shared" si="299"/>
        <v>0</v>
      </c>
      <c r="L4719" s="1646"/>
      <c r="M4719" s="1646"/>
      <c r="N4719" s="1650">
        <f t="shared" si="300"/>
        <v>0</v>
      </c>
      <c r="O4719" s="1646"/>
      <c r="P4719" s="1774"/>
      <c r="Q4719" s="1775">
        <f t="shared" si="301"/>
        <v>0</v>
      </c>
      <c r="R4719" s="2147"/>
    </row>
    <row r="4720" spans="3:18">
      <c r="C4720" s="1645">
        <v>29</v>
      </c>
      <c r="D4720" s="1646" t="s">
        <v>2748</v>
      </c>
      <c r="E4720" s="1647">
        <v>10</v>
      </c>
      <c r="F4720" s="1646" t="s">
        <v>543</v>
      </c>
      <c r="G4720" s="1648">
        <v>2</v>
      </c>
      <c r="H4720" s="1646">
        <v>2005</v>
      </c>
      <c r="I4720" s="1649">
        <v>504.7</v>
      </c>
      <c r="J4720" s="1646">
        <f t="shared" si="298"/>
        <v>100</v>
      </c>
      <c r="K4720" s="1649">
        <f t="shared" si="299"/>
        <v>0</v>
      </c>
      <c r="L4720" s="1646"/>
      <c r="M4720" s="1646"/>
      <c r="N4720" s="1650">
        <f t="shared" si="300"/>
        <v>0</v>
      </c>
      <c r="O4720" s="1646"/>
      <c r="P4720" s="1774"/>
      <c r="Q4720" s="1775">
        <f t="shared" si="301"/>
        <v>0</v>
      </c>
      <c r="R4720" s="2147"/>
    </row>
    <row r="4721" spans="3:18">
      <c r="C4721" s="1645">
        <v>30</v>
      </c>
      <c r="D4721" s="1646" t="s">
        <v>2749</v>
      </c>
      <c r="E4721" s="1647">
        <v>10</v>
      </c>
      <c r="F4721" s="1646" t="s">
        <v>543</v>
      </c>
      <c r="G4721" s="1648">
        <v>4</v>
      </c>
      <c r="H4721" s="1646">
        <v>2007</v>
      </c>
      <c r="I4721" s="1649">
        <v>228</v>
      </c>
      <c r="J4721" s="1646">
        <f t="shared" si="298"/>
        <v>100</v>
      </c>
      <c r="K4721" s="1649">
        <f t="shared" si="299"/>
        <v>0</v>
      </c>
      <c r="L4721" s="1646"/>
      <c r="M4721" s="1646"/>
      <c r="N4721" s="1650">
        <f t="shared" si="300"/>
        <v>0</v>
      </c>
      <c r="O4721" s="1646"/>
      <c r="P4721" s="1774"/>
      <c r="Q4721" s="1775">
        <f t="shared" si="301"/>
        <v>0</v>
      </c>
      <c r="R4721" s="2147"/>
    </row>
    <row r="4722" spans="3:18">
      <c r="C4722" s="1645">
        <v>31</v>
      </c>
      <c r="D4722" s="1646" t="s">
        <v>2278</v>
      </c>
      <c r="E4722" s="1647">
        <v>10</v>
      </c>
      <c r="F4722" s="1646" t="s">
        <v>543</v>
      </c>
      <c r="G4722" s="1648">
        <v>20</v>
      </c>
      <c r="H4722" s="1646">
        <v>2007</v>
      </c>
      <c r="I4722" s="1649">
        <v>1580</v>
      </c>
      <c r="J4722" s="1646">
        <f t="shared" si="298"/>
        <v>100</v>
      </c>
      <c r="K4722" s="1649">
        <f t="shared" si="299"/>
        <v>0</v>
      </c>
      <c r="L4722" s="1646"/>
      <c r="M4722" s="1646"/>
      <c r="N4722" s="1650">
        <f t="shared" si="300"/>
        <v>0</v>
      </c>
      <c r="O4722" s="1646"/>
      <c r="P4722" s="1774"/>
      <c r="Q4722" s="1775">
        <f t="shared" si="301"/>
        <v>0</v>
      </c>
      <c r="R4722" s="2147"/>
    </row>
    <row r="4723" spans="3:18">
      <c r="C4723" s="1645">
        <v>32</v>
      </c>
      <c r="D4723" s="1646" t="s">
        <v>2750</v>
      </c>
      <c r="E4723" s="1647">
        <v>10</v>
      </c>
      <c r="F4723" s="1646" t="s">
        <v>543</v>
      </c>
      <c r="G4723" s="1648">
        <v>7</v>
      </c>
      <c r="H4723" s="1646">
        <v>2007</v>
      </c>
      <c r="I4723" s="1649">
        <v>311.5</v>
      </c>
      <c r="J4723" s="1646">
        <f t="shared" si="298"/>
        <v>100</v>
      </c>
      <c r="K4723" s="1649">
        <f t="shared" si="299"/>
        <v>0</v>
      </c>
      <c r="L4723" s="1646"/>
      <c r="M4723" s="1646"/>
      <c r="N4723" s="1650">
        <f t="shared" si="300"/>
        <v>0</v>
      </c>
      <c r="O4723" s="1646"/>
      <c r="P4723" s="1774"/>
      <c r="Q4723" s="1775">
        <f t="shared" si="301"/>
        <v>0</v>
      </c>
      <c r="R4723" s="2147"/>
    </row>
    <row r="4724" spans="3:18">
      <c r="C4724" s="1645">
        <v>33</v>
      </c>
      <c r="D4724" s="1646" t="s">
        <v>2283</v>
      </c>
      <c r="E4724" s="1647">
        <v>10</v>
      </c>
      <c r="F4724" s="1646" t="s">
        <v>543</v>
      </c>
      <c r="G4724" s="1648">
        <v>1</v>
      </c>
      <c r="H4724" s="1646">
        <v>2007</v>
      </c>
      <c r="I4724" s="1649">
        <v>124</v>
      </c>
      <c r="J4724" s="1646">
        <f t="shared" si="298"/>
        <v>100</v>
      </c>
      <c r="K4724" s="1649">
        <f t="shared" si="299"/>
        <v>0</v>
      </c>
      <c r="L4724" s="1646"/>
      <c r="M4724" s="1646"/>
      <c r="N4724" s="1650">
        <f t="shared" si="300"/>
        <v>0</v>
      </c>
      <c r="O4724" s="1646"/>
      <c r="P4724" s="1774"/>
      <c r="Q4724" s="1775">
        <f t="shared" si="301"/>
        <v>0</v>
      </c>
      <c r="R4724" s="2147"/>
    </row>
    <row r="4725" spans="3:18">
      <c r="C4725" s="1645">
        <v>34</v>
      </c>
      <c r="D4725" s="1646" t="s">
        <v>2283</v>
      </c>
      <c r="E4725" s="1647">
        <v>10</v>
      </c>
      <c r="F4725" s="1646" t="s">
        <v>543</v>
      </c>
      <c r="G4725" s="1648">
        <v>2</v>
      </c>
      <c r="H4725" s="1646">
        <v>2008</v>
      </c>
      <c r="I4725" s="1649">
        <v>79</v>
      </c>
      <c r="J4725" s="1646">
        <f t="shared" si="298"/>
        <v>100</v>
      </c>
      <c r="K4725" s="1649">
        <f t="shared" si="299"/>
        <v>0</v>
      </c>
      <c r="L4725" s="1646"/>
      <c r="M4725" s="1646"/>
      <c r="N4725" s="1650">
        <f t="shared" si="300"/>
        <v>0</v>
      </c>
      <c r="O4725" s="1646"/>
      <c r="P4725" s="1774"/>
      <c r="Q4725" s="1775">
        <f t="shared" si="301"/>
        <v>0</v>
      </c>
      <c r="R4725" s="2147"/>
    </row>
    <row r="4726" spans="3:18">
      <c r="C4726" s="1645">
        <v>35</v>
      </c>
      <c r="D4726" s="1646" t="s">
        <v>2284</v>
      </c>
      <c r="E4726" s="1647">
        <v>10</v>
      </c>
      <c r="F4726" s="1646" t="s">
        <v>543</v>
      </c>
      <c r="G4726" s="1648">
        <v>1</v>
      </c>
      <c r="H4726" s="1646">
        <v>2008</v>
      </c>
      <c r="I4726" s="1649">
        <v>79</v>
      </c>
      <c r="J4726" s="1646">
        <f t="shared" si="298"/>
        <v>100</v>
      </c>
      <c r="K4726" s="1649">
        <f t="shared" si="299"/>
        <v>0</v>
      </c>
      <c r="L4726" s="1646"/>
      <c r="M4726" s="1646"/>
      <c r="N4726" s="1650">
        <f t="shared" si="300"/>
        <v>0</v>
      </c>
      <c r="O4726" s="1646"/>
      <c r="P4726" s="1774"/>
      <c r="Q4726" s="1775">
        <f t="shared" si="301"/>
        <v>0</v>
      </c>
      <c r="R4726" s="2147"/>
    </row>
    <row r="4727" spans="3:18">
      <c r="C4727" s="1645">
        <v>36</v>
      </c>
      <c r="D4727" s="1646" t="s">
        <v>2308</v>
      </c>
      <c r="E4727" s="1647">
        <v>10</v>
      </c>
      <c r="F4727" s="1646" t="s">
        <v>543</v>
      </c>
      <c r="G4727" s="1648">
        <v>1</v>
      </c>
      <c r="H4727" s="1646">
        <v>2008</v>
      </c>
      <c r="I4727" s="1649">
        <v>130</v>
      </c>
      <c r="J4727" s="1646">
        <f t="shared" si="298"/>
        <v>100</v>
      </c>
      <c r="K4727" s="1649">
        <f t="shared" si="299"/>
        <v>0</v>
      </c>
      <c r="L4727" s="1646"/>
      <c r="M4727" s="1646"/>
      <c r="N4727" s="1650">
        <f t="shared" si="300"/>
        <v>0</v>
      </c>
      <c r="O4727" s="1646"/>
      <c r="P4727" s="1774"/>
      <c r="Q4727" s="1775">
        <f t="shared" si="301"/>
        <v>0</v>
      </c>
      <c r="R4727" s="2147"/>
    </row>
    <row r="4728" spans="3:18">
      <c r="C4728" s="1645">
        <v>37</v>
      </c>
      <c r="D4728" s="1646" t="s">
        <v>2286</v>
      </c>
      <c r="E4728" s="1647">
        <v>10</v>
      </c>
      <c r="F4728" s="1646" t="s">
        <v>543</v>
      </c>
      <c r="G4728" s="1648">
        <v>1</v>
      </c>
      <c r="H4728" s="1646">
        <v>2008</v>
      </c>
      <c r="I4728" s="1649">
        <v>214.7</v>
      </c>
      <c r="J4728" s="1646">
        <f t="shared" si="298"/>
        <v>100</v>
      </c>
      <c r="K4728" s="1649">
        <f t="shared" si="299"/>
        <v>0</v>
      </c>
      <c r="L4728" s="1646"/>
      <c r="M4728" s="1646"/>
      <c r="N4728" s="1650">
        <f t="shared" si="300"/>
        <v>0</v>
      </c>
      <c r="O4728" s="1646"/>
      <c r="P4728" s="1774"/>
      <c r="Q4728" s="1775">
        <f t="shared" si="301"/>
        <v>0</v>
      </c>
      <c r="R4728" s="2147"/>
    </row>
    <row r="4729" spans="3:18">
      <c r="C4729" s="1645">
        <v>38</v>
      </c>
      <c r="D4729" s="1646" t="s">
        <v>2287</v>
      </c>
      <c r="E4729" s="1647">
        <v>10</v>
      </c>
      <c r="F4729" s="1646" t="s">
        <v>543</v>
      </c>
      <c r="G4729" s="1648">
        <v>4</v>
      </c>
      <c r="H4729" s="1646">
        <v>2008</v>
      </c>
      <c r="I4729" s="1649">
        <v>135.5</v>
      </c>
      <c r="J4729" s="1646">
        <f t="shared" si="298"/>
        <v>100</v>
      </c>
      <c r="K4729" s="1649">
        <f t="shared" si="299"/>
        <v>0</v>
      </c>
      <c r="L4729" s="1646"/>
      <c r="M4729" s="1646"/>
      <c r="N4729" s="1650">
        <f t="shared" si="300"/>
        <v>0</v>
      </c>
      <c r="O4729" s="1646"/>
      <c r="P4729" s="1774"/>
      <c r="Q4729" s="1775">
        <f t="shared" si="301"/>
        <v>0</v>
      </c>
      <c r="R4729" s="2147"/>
    </row>
    <row r="4730" spans="3:18">
      <c r="C4730" s="1645">
        <v>39</v>
      </c>
      <c r="D4730" s="1646" t="s">
        <v>2751</v>
      </c>
      <c r="E4730" s="1647">
        <v>10</v>
      </c>
      <c r="F4730" s="1646" t="s">
        <v>543</v>
      </c>
      <c r="G4730" s="1648">
        <v>3</v>
      </c>
      <c r="H4730" s="1646">
        <v>2008</v>
      </c>
      <c r="I4730" s="1649">
        <v>198.4</v>
      </c>
      <c r="J4730" s="1646">
        <f t="shared" si="298"/>
        <v>100</v>
      </c>
      <c r="K4730" s="1649">
        <f t="shared" si="299"/>
        <v>0</v>
      </c>
      <c r="L4730" s="1646"/>
      <c r="M4730" s="1646"/>
      <c r="N4730" s="1650">
        <f t="shared" si="300"/>
        <v>0</v>
      </c>
      <c r="O4730" s="1646"/>
      <c r="P4730" s="1774"/>
      <c r="Q4730" s="1775">
        <f t="shared" si="301"/>
        <v>0</v>
      </c>
      <c r="R4730" s="2147"/>
    </row>
    <row r="4731" spans="3:18">
      <c r="C4731" s="1645">
        <v>40</v>
      </c>
      <c r="D4731" s="1646" t="s">
        <v>2292</v>
      </c>
      <c r="E4731" s="1647">
        <v>10</v>
      </c>
      <c r="F4731" s="1646" t="s">
        <v>543</v>
      </c>
      <c r="G4731" s="1648">
        <v>3</v>
      </c>
      <c r="H4731" s="1646">
        <v>2008</v>
      </c>
      <c r="I4731" s="1649">
        <v>197.8</v>
      </c>
      <c r="J4731" s="1646">
        <f t="shared" si="298"/>
        <v>100</v>
      </c>
      <c r="K4731" s="1649">
        <f t="shared" si="299"/>
        <v>0</v>
      </c>
      <c r="L4731" s="1646"/>
      <c r="M4731" s="1646"/>
      <c r="N4731" s="1650">
        <f t="shared" si="300"/>
        <v>0</v>
      </c>
      <c r="O4731" s="1646"/>
      <c r="P4731" s="1774"/>
      <c r="Q4731" s="1775">
        <f t="shared" si="301"/>
        <v>0</v>
      </c>
      <c r="R4731" s="2147"/>
    </row>
    <row r="4732" spans="3:18">
      <c r="C4732" s="1645">
        <v>41</v>
      </c>
      <c r="D4732" s="1646" t="s">
        <v>2281</v>
      </c>
      <c r="E4732" s="1647">
        <v>10</v>
      </c>
      <c r="F4732" s="1646" t="s">
        <v>543</v>
      </c>
      <c r="G4732" s="1648">
        <v>1</v>
      </c>
      <c r="H4732" s="1646">
        <v>2008</v>
      </c>
      <c r="I4732" s="1649">
        <v>201.5</v>
      </c>
      <c r="J4732" s="1646">
        <f t="shared" si="298"/>
        <v>100</v>
      </c>
      <c r="K4732" s="1649">
        <f t="shared" si="299"/>
        <v>0</v>
      </c>
      <c r="L4732" s="1646"/>
      <c r="M4732" s="1646"/>
      <c r="N4732" s="1650">
        <f t="shared" si="300"/>
        <v>0</v>
      </c>
      <c r="O4732" s="1646"/>
      <c r="P4732" s="1774"/>
      <c r="Q4732" s="1775">
        <f t="shared" si="301"/>
        <v>0</v>
      </c>
      <c r="R4732" s="2147"/>
    </row>
    <row r="4733" spans="3:18">
      <c r="C4733" s="1645">
        <v>42</v>
      </c>
      <c r="D4733" s="1646" t="s">
        <v>2293</v>
      </c>
      <c r="E4733" s="1647">
        <v>10</v>
      </c>
      <c r="F4733" s="1646" t="s">
        <v>543</v>
      </c>
      <c r="G4733" s="1648">
        <v>1</v>
      </c>
      <c r="H4733" s="1646">
        <v>2008</v>
      </c>
      <c r="I4733" s="1649">
        <v>253.1</v>
      </c>
      <c r="J4733" s="1646">
        <f t="shared" ref="J4733:J4796" si="302">IF(($J$14-H4733)*J$4209&gt;100,100,($J$14-H4733)*J$4209)</f>
        <v>100</v>
      </c>
      <c r="K4733" s="1649">
        <f t="shared" si="299"/>
        <v>0</v>
      </c>
      <c r="L4733" s="1646"/>
      <c r="M4733" s="1646"/>
      <c r="N4733" s="1650">
        <f t="shared" si="300"/>
        <v>0</v>
      </c>
      <c r="O4733" s="1646"/>
      <c r="P4733" s="1774"/>
      <c r="Q4733" s="1775">
        <f t="shared" si="301"/>
        <v>0</v>
      </c>
      <c r="R4733" s="2147"/>
    </row>
    <row r="4734" spans="3:18">
      <c r="C4734" s="1645">
        <v>43</v>
      </c>
      <c r="D4734" s="1646" t="s">
        <v>2593</v>
      </c>
      <c r="E4734" s="1647">
        <v>10</v>
      </c>
      <c r="F4734" s="1646" t="s">
        <v>543</v>
      </c>
      <c r="G4734" s="1648">
        <v>1</v>
      </c>
      <c r="H4734" s="1646">
        <v>2008</v>
      </c>
      <c r="I4734" s="1649">
        <v>233</v>
      </c>
      <c r="J4734" s="1646">
        <f t="shared" si="302"/>
        <v>100</v>
      </c>
      <c r="K4734" s="1649">
        <f t="shared" ref="K4734:K4797" si="303">IF(J4734=100,0,I4734-I4734*J4734%)</f>
        <v>0</v>
      </c>
      <c r="L4734" s="1646"/>
      <c r="M4734" s="1646"/>
      <c r="N4734" s="1650">
        <f t="shared" ref="N4734:N4797" si="304">+L4734*M4734</f>
        <v>0</v>
      </c>
      <c r="O4734" s="1646"/>
      <c r="P4734" s="1774"/>
      <c r="Q4734" s="1775">
        <f t="shared" ref="Q4734:Q4797" si="305">+O4734*P4734</f>
        <v>0</v>
      </c>
      <c r="R4734" s="2147"/>
    </row>
    <row r="4735" spans="3:18">
      <c r="C4735" s="1645">
        <v>44</v>
      </c>
      <c r="D4735" s="1646" t="s">
        <v>2295</v>
      </c>
      <c r="E4735" s="1647">
        <v>10</v>
      </c>
      <c r="F4735" s="1646" t="s">
        <v>543</v>
      </c>
      <c r="G4735" s="1648">
        <v>2</v>
      </c>
      <c r="H4735" s="1646">
        <v>2008</v>
      </c>
      <c r="I4735" s="1649">
        <v>167.2</v>
      </c>
      <c r="J4735" s="1646">
        <f t="shared" si="302"/>
        <v>100</v>
      </c>
      <c r="K4735" s="1649">
        <f t="shared" si="303"/>
        <v>0</v>
      </c>
      <c r="L4735" s="1646"/>
      <c r="M4735" s="1646"/>
      <c r="N4735" s="1650">
        <f t="shared" si="304"/>
        <v>0</v>
      </c>
      <c r="O4735" s="1646"/>
      <c r="P4735" s="1774"/>
      <c r="Q4735" s="1775">
        <f t="shared" si="305"/>
        <v>0</v>
      </c>
      <c r="R4735" s="2147"/>
    </row>
    <row r="4736" spans="3:18">
      <c r="C4736" s="1645">
        <v>45</v>
      </c>
      <c r="D4736" s="1646" t="s">
        <v>2752</v>
      </c>
      <c r="E4736" s="1647">
        <v>10</v>
      </c>
      <c r="F4736" s="1646" t="s">
        <v>543</v>
      </c>
      <c r="G4736" s="1648">
        <v>2</v>
      </c>
      <c r="H4736" s="1646">
        <v>2008</v>
      </c>
      <c r="I4736" s="1649">
        <v>178</v>
      </c>
      <c r="J4736" s="1646">
        <f t="shared" si="302"/>
        <v>100</v>
      </c>
      <c r="K4736" s="1649">
        <f t="shared" si="303"/>
        <v>0</v>
      </c>
      <c r="L4736" s="1646"/>
      <c r="M4736" s="1646"/>
      <c r="N4736" s="1650">
        <f t="shared" si="304"/>
        <v>0</v>
      </c>
      <c r="O4736" s="1646"/>
      <c r="P4736" s="1774"/>
      <c r="Q4736" s="1775">
        <f t="shared" si="305"/>
        <v>0</v>
      </c>
      <c r="R4736" s="2147"/>
    </row>
    <row r="4737" spans="3:18">
      <c r="C4737" s="1645">
        <v>46</v>
      </c>
      <c r="D4737" s="1646" t="s">
        <v>2753</v>
      </c>
      <c r="E4737" s="1647">
        <v>10</v>
      </c>
      <c r="F4737" s="1646" t="s">
        <v>543</v>
      </c>
      <c r="G4737" s="1648">
        <v>1</v>
      </c>
      <c r="H4737" s="1646">
        <v>2008</v>
      </c>
      <c r="I4737" s="1649">
        <v>130</v>
      </c>
      <c r="J4737" s="1646">
        <f t="shared" si="302"/>
        <v>100</v>
      </c>
      <c r="K4737" s="1649">
        <f t="shared" si="303"/>
        <v>0</v>
      </c>
      <c r="L4737" s="1646"/>
      <c r="M4737" s="1646"/>
      <c r="N4737" s="1650">
        <f t="shared" si="304"/>
        <v>0</v>
      </c>
      <c r="O4737" s="1646"/>
      <c r="P4737" s="1774"/>
      <c r="Q4737" s="1775">
        <f t="shared" si="305"/>
        <v>0</v>
      </c>
      <c r="R4737" s="2147"/>
    </row>
    <row r="4738" spans="3:18">
      <c r="C4738" s="1645">
        <v>47</v>
      </c>
      <c r="D4738" s="1646" t="s">
        <v>2754</v>
      </c>
      <c r="E4738" s="1647">
        <v>10</v>
      </c>
      <c r="F4738" s="1646" t="s">
        <v>543</v>
      </c>
      <c r="G4738" s="1648">
        <v>1</v>
      </c>
      <c r="H4738" s="1646">
        <v>2012</v>
      </c>
      <c r="I4738" s="1649">
        <v>89.3</v>
      </c>
      <c r="J4738" s="1646">
        <f t="shared" si="302"/>
        <v>100</v>
      </c>
      <c r="K4738" s="1649">
        <f t="shared" si="303"/>
        <v>0</v>
      </c>
      <c r="L4738" s="1646"/>
      <c r="M4738" s="1646"/>
      <c r="N4738" s="1650">
        <f t="shared" si="304"/>
        <v>0</v>
      </c>
      <c r="O4738" s="1646"/>
      <c r="P4738" s="1774"/>
      <c r="Q4738" s="1775">
        <f t="shared" si="305"/>
        <v>0</v>
      </c>
      <c r="R4738" s="2147"/>
    </row>
    <row r="4739" spans="3:18">
      <c r="C4739" s="1645">
        <v>48</v>
      </c>
      <c r="D4739" s="1646" t="s">
        <v>2282</v>
      </c>
      <c r="E4739" s="1647">
        <v>10</v>
      </c>
      <c r="F4739" s="1646" t="s">
        <v>543</v>
      </c>
      <c r="G4739" s="1648">
        <v>1</v>
      </c>
      <c r="H4739" s="1646">
        <v>2013</v>
      </c>
      <c r="I4739" s="1649">
        <v>88.14</v>
      </c>
      <c r="J4739" s="1646">
        <f t="shared" si="302"/>
        <v>100</v>
      </c>
      <c r="K4739" s="1649">
        <f t="shared" si="303"/>
        <v>0</v>
      </c>
      <c r="L4739" s="1646"/>
      <c r="M4739" s="1646"/>
      <c r="N4739" s="1650">
        <f t="shared" si="304"/>
        <v>0</v>
      </c>
      <c r="O4739" s="1646"/>
      <c r="P4739" s="1774"/>
      <c r="Q4739" s="1775">
        <f t="shared" si="305"/>
        <v>0</v>
      </c>
      <c r="R4739" s="2147"/>
    </row>
    <row r="4740" spans="3:18">
      <c r="C4740" s="1645">
        <v>49</v>
      </c>
      <c r="D4740" s="1646" t="s">
        <v>2282</v>
      </c>
      <c r="E4740" s="1647">
        <v>10</v>
      </c>
      <c r="F4740" s="1646" t="s">
        <v>543</v>
      </c>
      <c r="G4740" s="1648">
        <v>1</v>
      </c>
      <c r="H4740" s="1646">
        <v>2013</v>
      </c>
      <c r="I4740" s="1649">
        <v>75.8</v>
      </c>
      <c r="J4740" s="1646">
        <f t="shared" si="302"/>
        <v>100</v>
      </c>
      <c r="K4740" s="1649">
        <f t="shared" si="303"/>
        <v>0</v>
      </c>
      <c r="L4740" s="1646"/>
      <c r="M4740" s="1646"/>
      <c r="N4740" s="1650">
        <f t="shared" si="304"/>
        <v>0</v>
      </c>
      <c r="O4740" s="1646"/>
      <c r="P4740" s="1774"/>
      <c r="Q4740" s="1775">
        <f t="shared" si="305"/>
        <v>0</v>
      </c>
      <c r="R4740" s="2147"/>
    </row>
    <row r="4741" spans="3:18">
      <c r="C4741" s="1645">
        <v>50</v>
      </c>
      <c r="D4741" s="1646" t="s">
        <v>2321</v>
      </c>
      <c r="E4741" s="1647">
        <v>10</v>
      </c>
      <c r="F4741" s="1646" t="s">
        <v>543</v>
      </c>
      <c r="G4741" s="1648">
        <v>1</v>
      </c>
      <c r="H4741" s="1646">
        <v>2016</v>
      </c>
      <c r="I4741" s="1649">
        <v>115.5</v>
      </c>
      <c r="J4741" s="1646">
        <f t="shared" si="302"/>
        <v>90</v>
      </c>
      <c r="K4741" s="1649">
        <f t="shared" si="303"/>
        <v>11.549999999999997</v>
      </c>
      <c r="L4741" s="1646"/>
      <c r="M4741" s="1646"/>
      <c r="N4741" s="1650">
        <f t="shared" si="304"/>
        <v>0</v>
      </c>
      <c r="O4741" s="1646"/>
      <c r="P4741" s="1774"/>
      <c r="Q4741" s="1775">
        <f t="shared" si="305"/>
        <v>0</v>
      </c>
      <c r="R4741" s="2147"/>
    </row>
    <row r="4742" spans="3:18">
      <c r="C4742" s="1645">
        <v>51</v>
      </c>
      <c r="D4742" s="1646" t="s">
        <v>2322</v>
      </c>
      <c r="E4742" s="1647">
        <v>10</v>
      </c>
      <c r="F4742" s="1646" t="s">
        <v>543</v>
      </c>
      <c r="G4742" s="1648">
        <v>1</v>
      </c>
      <c r="H4742" s="1646">
        <v>2016</v>
      </c>
      <c r="I4742" s="1649">
        <v>67.8</v>
      </c>
      <c r="J4742" s="1646">
        <f t="shared" si="302"/>
        <v>90</v>
      </c>
      <c r="K4742" s="1649">
        <f t="shared" si="303"/>
        <v>6.7800000000000011</v>
      </c>
      <c r="L4742" s="1646"/>
      <c r="M4742" s="1646"/>
      <c r="N4742" s="1650">
        <f t="shared" si="304"/>
        <v>0</v>
      </c>
      <c r="O4742" s="1646"/>
      <c r="P4742" s="1774"/>
      <c r="Q4742" s="1775">
        <f t="shared" si="305"/>
        <v>0</v>
      </c>
      <c r="R4742" s="2147"/>
    </row>
    <row r="4743" spans="3:18">
      <c r="C4743" s="1645">
        <v>52</v>
      </c>
      <c r="D4743" s="1646" t="s">
        <v>2755</v>
      </c>
      <c r="E4743" s="1647">
        <v>10</v>
      </c>
      <c r="F4743" s="1646" t="s">
        <v>543</v>
      </c>
      <c r="G4743" s="1648">
        <v>1</v>
      </c>
      <c r="H4743" s="1646">
        <v>2019</v>
      </c>
      <c r="I4743" s="1649">
        <v>128.80000000000001</v>
      </c>
      <c r="J4743" s="1646">
        <f t="shared" si="302"/>
        <v>60</v>
      </c>
      <c r="K4743" s="1649">
        <f t="shared" si="303"/>
        <v>51.52000000000001</v>
      </c>
      <c r="L4743" s="1646"/>
      <c r="M4743" s="1646"/>
      <c r="N4743" s="1650">
        <f t="shared" si="304"/>
        <v>0</v>
      </c>
      <c r="O4743" s="1646"/>
      <c r="P4743" s="1774"/>
      <c r="Q4743" s="1775">
        <f t="shared" si="305"/>
        <v>0</v>
      </c>
      <c r="R4743" s="2147"/>
    </row>
    <row r="4744" spans="3:18">
      <c r="C4744" s="1645">
        <v>53</v>
      </c>
      <c r="D4744" s="1646" t="s">
        <v>2756</v>
      </c>
      <c r="E4744" s="1647">
        <v>10</v>
      </c>
      <c r="F4744" s="1646" t="s">
        <v>543</v>
      </c>
      <c r="G4744" s="1648">
        <v>6</v>
      </c>
      <c r="H4744" s="1646">
        <v>2019</v>
      </c>
      <c r="I4744" s="1649">
        <v>231.1</v>
      </c>
      <c r="J4744" s="1646">
        <f t="shared" si="302"/>
        <v>60</v>
      </c>
      <c r="K4744" s="1649">
        <f t="shared" si="303"/>
        <v>92.44</v>
      </c>
      <c r="L4744" s="1646"/>
      <c r="M4744" s="1646"/>
      <c r="N4744" s="1650">
        <f t="shared" si="304"/>
        <v>0</v>
      </c>
      <c r="O4744" s="1646"/>
      <c r="P4744" s="1774"/>
      <c r="Q4744" s="1775">
        <f t="shared" si="305"/>
        <v>0</v>
      </c>
      <c r="R4744" s="2147"/>
    </row>
    <row r="4745" spans="3:18" ht="27">
      <c r="C4745" s="1645">
        <v>54</v>
      </c>
      <c r="D4745" s="1646" t="s">
        <v>2382</v>
      </c>
      <c r="E4745" s="1647">
        <v>10</v>
      </c>
      <c r="F4745" s="1646" t="s">
        <v>543</v>
      </c>
      <c r="G4745" s="1648">
        <v>3</v>
      </c>
      <c r="H4745" s="1646">
        <v>2019</v>
      </c>
      <c r="I4745" s="1649">
        <v>219</v>
      </c>
      <c r="J4745" s="1646">
        <f t="shared" si="302"/>
        <v>60</v>
      </c>
      <c r="K4745" s="1649">
        <f t="shared" si="303"/>
        <v>87.6</v>
      </c>
      <c r="L4745" s="1646"/>
      <c r="M4745" s="1646"/>
      <c r="N4745" s="1650">
        <f t="shared" si="304"/>
        <v>0</v>
      </c>
      <c r="O4745" s="1646"/>
      <c r="P4745" s="1774"/>
      <c r="Q4745" s="1775">
        <f t="shared" si="305"/>
        <v>0</v>
      </c>
      <c r="R4745" s="2147"/>
    </row>
    <row r="4746" spans="3:18">
      <c r="C4746" s="1645">
        <v>55</v>
      </c>
      <c r="D4746" s="1646" t="s">
        <v>2383</v>
      </c>
      <c r="E4746" s="1647">
        <v>10</v>
      </c>
      <c r="F4746" s="1646" t="s">
        <v>543</v>
      </c>
      <c r="G4746" s="1648">
        <v>1</v>
      </c>
      <c r="H4746" s="1646">
        <v>2019</v>
      </c>
      <c r="I4746" s="1649">
        <v>18.899999999999999</v>
      </c>
      <c r="J4746" s="1646">
        <f t="shared" si="302"/>
        <v>60</v>
      </c>
      <c r="K4746" s="1649">
        <f t="shared" si="303"/>
        <v>7.5600000000000005</v>
      </c>
      <c r="L4746" s="1646"/>
      <c r="M4746" s="1646"/>
      <c r="N4746" s="1650">
        <f t="shared" si="304"/>
        <v>0</v>
      </c>
      <c r="O4746" s="1646"/>
      <c r="P4746" s="1774"/>
      <c r="Q4746" s="1775">
        <f t="shared" si="305"/>
        <v>0</v>
      </c>
      <c r="R4746" s="2147"/>
    </row>
    <row r="4747" spans="3:18">
      <c r="C4747" s="1645">
        <v>56</v>
      </c>
      <c r="D4747" s="1646" t="s">
        <v>2757</v>
      </c>
      <c r="E4747" s="1647">
        <v>10</v>
      </c>
      <c r="F4747" s="1646" t="s">
        <v>543</v>
      </c>
      <c r="G4747" s="1648">
        <v>15</v>
      </c>
      <c r="H4747" s="1646">
        <v>2019</v>
      </c>
      <c r="I4747" s="1649">
        <v>100.8</v>
      </c>
      <c r="J4747" s="1646">
        <f t="shared" si="302"/>
        <v>60</v>
      </c>
      <c r="K4747" s="1649">
        <f t="shared" si="303"/>
        <v>40.32</v>
      </c>
      <c r="L4747" s="1646"/>
      <c r="M4747" s="1646"/>
      <c r="N4747" s="1650">
        <f t="shared" si="304"/>
        <v>0</v>
      </c>
      <c r="O4747" s="1646"/>
      <c r="P4747" s="1774"/>
      <c r="Q4747" s="1775">
        <f t="shared" si="305"/>
        <v>0</v>
      </c>
      <c r="R4747" s="2147"/>
    </row>
    <row r="4748" spans="3:18">
      <c r="C4748" s="1645">
        <v>57</v>
      </c>
      <c r="D4748" s="1646" t="s">
        <v>2315</v>
      </c>
      <c r="E4748" s="1647">
        <v>10</v>
      </c>
      <c r="F4748" s="1646" t="s">
        <v>543</v>
      </c>
      <c r="G4748" s="1648">
        <v>1</v>
      </c>
      <c r="H4748" s="1646">
        <v>2019</v>
      </c>
      <c r="I4748" s="1649">
        <v>28.5</v>
      </c>
      <c r="J4748" s="1646">
        <f t="shared" si="302"/>
        <v>60</v>
      </c>
      <c r="K4748" s="1649">
        <f t="shared" si="303"/>
        <v>11.400000000000002</v>
      </c>
      <c r="L4748" s="1646"/>
      <c r="M4748" s="1646"/>
      <c r="N4748" s="1650">
        <f t="shared" si="304"/>
        <v>0</v>
      </c>
      <c r="O4748" s="1646"/>
      <c r="P4748" s="1774"/>
      <c r="Q4748" s="1775">
        <f t="shared" si="305"/>
        <v>0</v>
      </c>
      <c r="R4748" s="2147"/>
    </row>
    <row r="4749" spans="3:18">
      <c r="C4749" s="1645">
        <v>58</v>
      </c>
      <c r="D4749" s="1646" t="s">
        <v>2335</v>
      </c>
      <c r="E4749" s="1647">
        <v>10</v>
      </c>
      <c r="F4749" s="1646" t="s">
        <v>543</v>
      </c>
      <c r="G4749" s="1648">
        <v>14</v>
      </c>
      <c r="H4749" s="1646">
        <v>2019</v>
      </c>
      <c r="I4749" s="1649">
        <v>196</v>
      </c>
      <c r="J4749" s="1646">
        <f t="shared" si="302"/>
        <v>60</v>
      </c>
      <c r="K4749" s="1649">
        <f t="shared" si="303"/>
        <v>78.400000000000006</v>
      </c>
      <c r="L4749" s="1646"/>
      <c r="M4749" s="1646"/>
      <c r="N4749" s="1650">
        <f t="shared" si="304"/>
        <v>0</v>
      </c>
      <c r="O4749" s="1646"/>
      <c r="P4749" s="1774"/>
      <c r="Q4749" s="1775">
        <f t="shared" si="305"/>
        <v>0</v>
      </c>
      <c r="R4749" s="2147"/>
    </row>
    <row r="4750" spans="3:18">
      <c r="C4750" s="1645">
        <v>59</v>
      </c>
      <c r="D4750" s="1646" t="s">
        <v>2328</v>
      </c>
      <c r="E4750" s="1647">
        <v>10</v>
      </c>
      <c r="F4750" s="1646" t="s">
        <v>543</v>
      </c>
      <c r="G4750" s="1648">
        <v>2</v>
      </c>
      <c r="H4750" s="1646">
        <v>2019</v>
      </c>
      <c r="I4750" s="1649">
        <v>66.2</v>
      </c>
      <c r="J4750" s="1646">
        <f t="shared" si="302"/>
        <v>60</v>
      </c>
      <c r="K4750" s="1649">
        <f t="shared" si="303"/>
        <v>26.480000000000004</v>
      </c>
      <c r="L4750" s="1646"/>
      <c r="M4750" s="1646"/>
      <c r="N4750" s="1650">
        <f t="shared" si="304"/>
        <v>0</v>
      </c>
      <c r="O4750" s="1646"/>
      <c r="P4750" s="1774"/>
      <c r="Q4750" s="1775">
        <f t="shared" si="305"/>
        <v>0</v>
      </c>
      <c r="R4750" s="2147"/>
    </row>
    <row r="4751" spans="3:18">
      <c r="C4751" s="1645">
        <v>60</v>
      </c>
      <c r="D4751" s="1646" t="s">
        <v>2758</v>
      </c>
      <c r="E4751" s="1647">
        <v>10</v>
      </c>
      <c r="F4751" s="1646" t="s">
        <v>543</v>
      </c>
      <c r="G4751" s="1648">
        <v>1</v>
      </c>
      <c r="H4751" s="1646">
        <v>2019</v>
      </c>
      <c r="I4751" s="1649">
        <v>27.3</v>
      </c>
      <c r="J4751" s="1646">
        <f t="shared" si="302"/>
        <v>60</v>
      </c>
      <c r="K4751" s="1649">
        <f t="shared" si="303"/>
        <v>10.920000000000002</v>
      </c>
      <c r="L4751" s="1646"/>
      <c r="M4751" s="1646"/>
      <c r="N4751" s="1650">
        <f t="shared" si="304"/>
        <v>0</v>
      </c>
      <c r="O4751" s="1646"/>
      <c r="P4751" s="1774"/>
      <c r="Q4751" s="1775">
        <f t="shared" si="305"/>
        <v>0</v>
      </c>
      <c r="R4751" s="2147"/>
    </row>
    <row r="4752" spans="3:18">
      <c r="C4752" s="1645">
        <v>61</v>
      </c>
      <c r="D4752" s="1646" t="s">
        <v>2384</v>
      </c>
      <c r="E4752" s="1647">
        <v>10</v>
      </c>
      <c r="F4752" s="1646" t="s">
        <v>543</v>
      </c>
      <c r="G4752" s="1648">
        <v>1</v>
      </c>
      <c r="H4752" s="1646">
        <v>2019</v>
      </c>
      <c r="I4752" s="1649">
        <v>95</v>
      </c>
      <c r="J4752" s="1646">
        <f t="shared" si="302"/>
        <v>60</v>
      </c>
      <c r="K4752" s="1649">
        <f t="shared" si="303"/>
        <v>38</v>
      </c>
      <c r="L4752" s="1646"/>
      <c r="M4752" s="1646"/>
      <c r="N4752" s="1650">
        <f t="shared" si="304"/>
        <v>0</v>
      </c>
      <c r="O4752" s="1646"/>
      <c r="P4752" s="1774"/>
      <c r="Q4752" s="1775">
        <f t="shared" si="305"/>
        <v>0</v>
      </c>
      <c r="R4752" s="2147"/>
    </row>
    <row r="4753" spans="3:18">
      <c r="C4753" s="1645">
        <v>62</v>
      </c>
      <c r="D4753" s="1646" t="s">
        <v>2321</v>
      </c>
      <c r="E4753" s="1647">
        <v>10</v>
      </c>
      <c r="F4753" s="1646" t="s">
        <v>543</v>
      </c>
      <c r="G4753" s="1648">
        <v>1</v>
      </c>
      <c r="H4753" s="1646">
        <v>2019</v>
      </c>
      <c r="I4753" s="1649">
        <v>29</v>
      </c>
      <c r="J4753" s="1646">
        <f t="shared" si="302"/>
        <v>60</v>
      </c>
      <c r="K4753" s="1649">
        <f t="shared" si="303"/>
        <v>11.600000000000001</v>
      </c>
      <c r="L4753" s="1646"/>
      <c r="M4753" s="1646"/>
      <c r="N4753" s="1650">
        <f t="shared" si="304"/>
        <v>0</v>
      </c>
      <c r="O4753" s="1646"/>
      <c r="P4753" s="1774"/>
      <c r="Q4753" s="1775">
        <f t="shared" si="305"/>
        <v>0</v>
      </c>
      <c r="R4753" s="2147"/>
    </row>
    <row r="4754" spans="3:18">
      <c r="C4754" s="1645">
        <v>63</v>
      </c>
      <c r="D4754" s="1646" t="s">
        <v>2759</v>
      </c>
      <c r="E4754" s="1647">
        <v>10</v>
      </c>
      <c r="F4754" s="1646" t="s">
        <v>543</v>
      </c>
      <c r="G4754" s="1648">
        <v>1</v>
      </c>
      <c r="H4754" s="1646">
        <v>2020</v>
      </c>
      <c r="I4754" s="1649">
        <v>29.3</v>
      </c>
      <c r="J4754" s="1646">
        <f t="shared" si="302"/>
        <v>50</v>
      </c>
      <c r="K4754" s="1649">
        <f t="shared" si="303"/>
        <v>14.65</v>
      </c>
      <c r="L4754" s="1646"/>
      <c r="M4754" s="1646"/>
      <c r="N4754" s="1650">
        <f t="shared" si="304"/>
        <v>0</v>
      </c>
      <c r="O4754" s="1646"/>
      <c r="P4754" s="1774"/>
      <c r="Q4754" s="1775">
        <f t="shared" si="305"/>
        <v>0</v>
      </c>
      <c r="R4754" s="2147"/>
    </row>
    <row r="4755" spans="3:18">
      <c r="C4755" s="1645">
        <v>64</v>
      </c>
      <c r="D4755" s="1646" t="s">
        <v>2333</v>
      </c>
      <c r="E4755" s="1647">
        <v>10</v>
      </c>
      <c r="F4755" s="1646" t="s">
        <v>543</v>
      </c>
      <c r="G4755" s="1648">
        <v>10</v>
      </c>
      <c r="H4755" s="1646">
        <v>2019</v>
      </c>
      <c r="I4755" s="1649">
        <v>158.69999999999999</v>
      </c>
      <c r="J4755" s="1646">
        <f t="shared" si="302"/>
        <v>60</v>
      </c>
      <c r="K4755" s="1649">
        <f t="shared" si="303"/>
        <v>63.480000000000004</v>
      </c>
      <c r="L4755" s="1646"/>
      <c r="M4755" s="1646"/>
      <c r="N4755" s="1650">
        <f t="shared" si="304"/>
        <v>0</v>
      </c>
      <c r="O4755" s="1646"/>
      <c r="P4755" s="1774"/>
      <c r="Q4755" s="1775">
        <f t="shared" si="305"/>
        <v>0</v>
      </c>
      <c r="R4755" s="2147"/>
    </row>
    <row r="4756" spans="3:18">
      <c r="C4756" s="1645">
        <v>65</v>
      </c>
      <c r="D4756" s="1646" t="s">
        <v>2760</v>
      </c>
      <c r="E4756" s="1647">
        <v>10</v>
      </c>
      <c r="F4756" s="1646" t="s">
        <v>543</v>
      </c>
      <c r="G4756" s="1648">
        <v>1</v>
      </c>
      <c r="H4756" s="1646">
        <v>2019</v>
      </c>
      <c r="I4756" s="1649">
        <v>65.400000000000006</v>
      </c>
      <c r="J4756" s="1646">
        <f t="shared" si="302"/>
        <v>60</v>
      </c>
      <c r="K4756" s="1649">
        <f t="shared" si="303"/>
        <v>26.160000000000004</v>
      </c>
      <c r="L4756" s="1646"/>
      <c r="M4756" s="1646"/>
      <c r="N4756" s="1650">
        <f t="shared" si="304"/>
        <v>0</v>
      </c>
      <c r="O4756" s="1646"/>
      <c r="P4756" s="1774"/>
      <c r="Q4756" s="1775">
        <f t="shared" si="305"/>
        <v>0</v>
      </c>
      <c r="R4756" s="2147"/>
    </row>
    <row r="4757" spans="3:18">
      <c r="C4757" s="1645">
        <v>66</v>
      </c>
      <c r="D4757" s="1646" t="s">
        <v>2374</v>
      </c>
      <c r="E4757" s="1647">
        <v>10</v>
      </c>
      <c r="F4757" s="1646" t="s">
        <v>543</v>
      </c>
      <c r="G4757" s="1648">
        <v>1</v>
      </c>
      <c r="H4757" s="1646">
        <v>2019</v>
      </c>
      <c r="I4757" s="1649">
        <v>16.5</v>
      </c>
      <c r="J4757" s="1646">
        <f t="shared" si="302"/>
        <v>60</v>
      </c>
      <c r="K4757" s="1649">
        <f t="shared" si="303"/>
        <v>6.6</v>
      </c>
      <c r="L4757" s="1646"/>
      <c r="M4757" s="1646"/>
      <c r="N4757" s="1650">
        <f t="shared" si="304"/>
        <v>0</v>
      </c>
      <c r="O4757" s="1646"/>
      <c r="P4757" s="1774"/>
      <c r="Q4757" s="1775">
        <f t="shared" si="305"/>
        <v>0</v>
      </c>
      <c r="R4757" s="2147"/>
    </row>
    <row r="4758" spans="3:18">
      <c r="C4758" s="1645">
        <v>67</v>
      </c>
      <c r="D4758" s="1646" t="s">
        <v>2761</v>
      </c>
      <c r="E4758" s="1647">
        <v>10</v>
      </c>
      <c r="F4758" s="1646" t="s">
        <v>543</v>
      </c>
      <c r="G4758" s="1648">
        <v>4</v>
      </c>
      <c r="H4758" s="1646">
        <v>2016</v>
      </c>
      <c r="I4758" s="1649">
        <v>180</v>
      </c>
      <c r="J4758" s="1646">
        <f t="shared" si="302"/>
        <v>90</v>
      </c>
      <c r="K4758" s="1649">
        <f t="shared" si="303"/>
        <v>18</v>
      </c>
      <c r="L4758" s="1646"/>
      <c r="M4758" s="1646"/>
      <c r="N4758" s="1650">
        <f t="shared" si="304"/>
        <v>0</v>
      </c>
      <c r="O4758" s="1646"/>
      <c r="P4758" s="1774"/>
      <c r="Q4758" s="1775">
        <f t="shared" si="305"/>
        <v>0</v>
      </c>
      <c r="R4758" s="2147"/>
    </row>
    <row r="4759" spans="3:18" ht="27">
      <c r="C4759" s="1645">
        <v>68</v>
      </c>
      <c r="D4759" s="1646" t="s">
        <v>2762</v>
      </c>
      <c r="E4759" s="1647">
        <v>10</v>
      </c>
      <c r="F4759" s="1646" t="s">
        <v>543</v>
      </c>
      <c r="G4759" s="1648">
        <v>1</v>
      </c>
      <c r="H4759" s="1646">
        <v>2020</v>
      </c>
      <c r="I4759" s="1649">
        <v>44</v>
      </c>
      <c r="J4759" s="1646">
        <f t="shared" si="302"/>
        <v>50</v>
      </c>
      <c r="K4759" s="1649">
        <f t="shared" si="303"/>
        <v>22</v>
      </c>
      <c r="L4759" s="1646"/>
      <c r="M4759" s="1646"/>
      <c r="N4759" s="1650">
        <f t="shared" si="304"/>
        <v>0</v>
      </c>
      <c r="O4759" s="1646"/>
      <c r="P4759" s="1774"/>
      <c r="Q4759" s="1775">
        <f t="shared" si="305"/>
        <v>0</v>
      </c>
      <c r="R4759" s="2147"/>
    </row>
    <row r="4760" spans="3:18">
      <c r="C4760" s="1645">
        <v>69</v>
      </c>
      <c r="D4760" s="1646" t="s">
        <v>2339</v>
      </c>
      <c r="E4760" s="1647">
        <v>10</v>
      </c>
      <c r="F4760" s="1646" t="s">
        <v>543</v>
      </c>
      <c r="G4760" s="1648">
        <v>12</v>
      </c>
      <c r="H4760" s="1646">
        <v>2020</v>
      </c>
      <c r="I4760" s="1649">
        <v>81.400000000000006</v>
      </c>
      <c r="J4760" s="1646">
        <f t="shared" si="302"/>
        <v>50</v>
      </c>
      <c r="K4760" s="1649">
        <f t="shared" si="303"/>
        <v>40.700000000000003</v>
      </c>
      <c r="L4760" s="1646"/>
      <c r="M4760" s="1646"/>
      <c r="N4760" s="1650">
        <f t="shared" si="304"/>
        <v>0</v>
      </c>
      <c r="O4760" s="1646"/>
      <c r="P4760" s="1774"/>
      <c r="Q4760" s="1775">
        <f t="shared" si="305"/>
        <v>0</v>
      </c>
      <c r="R4760" s="2147"/>
    </row>
    <row r="4761" spans="3:18">
      <c r="C4761" s="1645">
        <v>70</v>
      </c>
      <c r="D4761" s="1646" t="s">
        <v>2338</v>
      </c>
      <c r="E4761" s="1647">
        <v>10</v>
      </c>
      <c r="F4761" s="1646" t="s">
        <v>543</v>
      </c>
      <c r="G4761" s="1648">
        <v>2</v>
      </c>
      <c r="H4761" s="1646">
        <v>2020</v>
      </c>
      <c r="I4761" s="1649">
        <v>60.7</v>
      </c>
      <c r="J4761" s="1646">
        <f t="shared" si="302"/>
        <v>50</v>
      </c>
      <c r="K4761" s="1649">
        <f t="shared" si="303"/>
        <v>30.35</v>
      </c>
      <c r="L4761" s="1646"/>
      <c r="M4761" s="1646"/>
      <c r="N4761" s="1650">
        <f t="shared" si="304"/>
        <v>0</v>
      </c>
      <c r="O4761" s="1646"/>
      <c r="P4761" s="1774"/>
      <c r="Q4761" s="1775">
        <f t="shared" si="305"/>
        <v>0</v>
      </c>
      <c r="R4761" s="2147"/>
    </row>
    <row r="4762" spans="3:18">
      <c r="C4762" s="1645">
        <v>71</v>
      </c>
      <c r="D4762" s="1646" t="s">
        <v>2277</v>
      </c>
      <c r="E4762" s="1647">
        <v>10</v>
      </c>
      <c r="F4762" s="1646" t="s">
        <v>543</v>
      </c>
      <c r="G4762" s="1648">
        <v>1</v>
      </c>
      <c r="H4762" s="1646">
        <v>2019</v>
      </c>
      <c r="I4762" s="1649">
        <v>110</v>
      </c>
      <c r="J4762" s="1646">
        <f t="shared" si="302"/>
        <v>60</v>
      </c>
      <c r="K4762" s="1649">
        <f t="shared" si="303"/>
        <v>44</v>
      </c>
      <c r="L4762" s="1646"/>
      <c r="M4762" s="1646"/>
      <c r="N4762" s="1650">
        <f t="shared" si="304"/>
        <v>0</v>
      </c>
      <c r="O4762" s="1646"/>
      <c r="P4762" s="1774"/>
      <c r="Q4762" s="1775">
        <f t="shared" si="305"/>
        <v>0</v>
      </c>
      <c r="R4762" s="2147"/>
    </row>
    <row r="4763" spans="3:18">
      <c r="C4763" s="1645">
        <v>72</v>
      </c>
      <c r="D4763" s="1646" t="s">
        <v>2385</v>
      </c>
      <c r="E4763" s="1647">
        <v>10</v>
      </c>
      <c r="F4763" s="1646" t="s">
        <v>543</v>
      </c>
      <c r="G4763" s="1648">
        <v>2</v>
      </c>
      <c r="H4763" s="1646">
        <v>2020</v>
      </c>
      <c r="I4763" s="1649">
        <v>58.6</v>
      </c>
      <c r="J4763" s="1646">
        <f t="shared" si="302"/>
        <v>50</v>
      </c>
      <c r="K4763" s="1649">
        <f t="shared" si="303"/>
        <v>29.3</v>
      </c>
      <c r="L4763" s="1646"/>
      <c r="M4763" s="1646"/>
      <c r="N4763" s="1650">
        <f t="shared" si="304"/>
        <v>0</v>
      </c>
      <c r="O4763" s="1646"/>
      <c r="P4763" s="1774"/>
      <c r="Q4763" s="1775">
        <f t="shared" si="305"/>
        <v>0</v>
      </c>
      <c r="R4763" s="2147"/>
    </row>
    <row r="4764" spans="3:18" ht="27">
      <c r="C4764" s="1645">
        <v>73</v>
      </c>
      <c r="D4764" s="1646" t="s">
        <v>5743</v>
      </c>
      <c r="E4764" s="1647">
        <v>10</v>
      </c>
      <c r="F4764" s="1646" t="s">
        <v>543</v>
      </c>
      <c r="G4764" s="1648">
        <v>1</v>
      </c>
      <c r="H4764" s="1646">
        <v>2021</v>
      </c>
      <c r="I4764" s="1649">
        <v>80</v>
      </c>
      <c r="J4764" s="1646">
        <f t="shared" si="302"/>
        <v>40</v>
      </c>
      <c r="K4764" s="1649">
        <f t="shared" si="303"/>
        <v>48</v>
      </c>
      <c r="L4764" s="1646"/>
      <c r="M4764" s="1646"/>
      <c r="N4764" s="1650">
        <f t="shared" si="304"/>
        <v>0</v>
      </c>
      <c r="O4764" s="1646"/>
      <c r="P4764" s="1774"/>
      <c r="Q4764" s="1775">
        <f t="shared" si="305"/>
        <v>0</v>
      </c>
      <c r="R4764" s="2147"/>
    </row>
    <row r="4765" spans="3:18" ht="27">
      <c r="C4765" s="1645">
        <v>74</v>
      </c>
      <c r="D4765" s="1646" t="s">
        <v>5743</v>
      </c>
      <c r="E4765" s="1647">
        <v>10</v>
      </c>
      <c r="F4765" s="1646" t="s">
        <v>543</v>
      </c>
      <c r="G4765" s="1648">
        <v>2</v>
      </c>
      <c r="H4765" s="1646">
        <v>2021</v>
      </c>
      <c r="I4765" s="1649">
        <v>170</v>
      </c>
      <c r="J4765" s="1646">
        <f t="shared" si="302"/>
        <v>40</v>
      </c>
      <c r="K4765" s="1649">
        <f t="shared" si="303"/>
        <v>102</v>
      </c>
      <c r="L4765" s="1646"/>
      <c r="M4765" s="1646"/>
      <c r="N4765" s="1650">
        <f t="shared" si="304"/>
        <v>0</v>
      </c>
      <c r="O4765" s="1646"/>
      <c r="P4765" s="1774"/>
      <c r="Q4765" s="1775">
        <f t="shared" si="305"/>
        <v>0</v>
      </c>
      <c r="R4765" s="2147"/>
    </row>
    <row r="4766" spans="3:18">
      <c r="C4766" s="1645">
        <v>75</v>
      </c>
      <c r="D4766" s="1646" t="s">
        <v>2322</v>
      </c>
      <c r="E4766" s="1647">
        <v>10</v>
      </c>
      <c r="F4766" s="1646" t="s">
        <v>543</v>
      </c>
      <c r="G4766" s="1648">
        <v>15</v>
      </c>
      <c r="H4766" s="1646">
        <v>2022</v>
      </c>
      <c r="I4766" s="1649">
        <v>1012.5</v>
      </c>
      <c r="J4766" s="1646">
        <f t="shared" si="302"/>
        <v>30</v>
      </c>
      <c r="K4766" s="1649">
        <f t="shared" si="303"/>
        <v>708.75</v>
      </c>
      <c r="L4766" s="1646"/>
      <c r="M4766" s="1646"/>
      <c r="N4766" s="1650">
        <f t="shared" si="304"/>
        <v>0</v>
      </c>
      <c r="O4766" s="1646"/>
      <c r="P4766" s="1774"/>
      <c r="Q4766" s="1775">
        <f t="shared" si="305"/>
        <v>0</v>
      </c>
      <c r="R4766" s="2147"/>
    </row>
    <row r="4767" spans="3:18" ht="27">
      <c r="C4767" s="1645">
        <v>76</v>
      </c>
      <c r="D4767" s="1646" t="s">
        <v>5744</v>
      </c>
      <c r="E4767" s="1647">
        <v>10</v>
      </c>
      <c r="F4767" s="1646" t="s">
        <v>543</v>
      </c>
      <c r="G4767" s="1648">
        <v>6</v>
      </c>
      <c r="H4767" s="1646">
        <v>2022</v>
      </c>
      <c r="I4767" s="1649">
        <v>658.8</v>
      </c>
      <c r="J4767" s="1646">
        <f t="shared" si="302"/>
        <v>30</v>
      </c>
      <c r="K4767" s="1649">
        <f t="shared" si="303"/>
        <v>461.15999999999997</v>
      </c>
      <c r="L4767" s="1646"/>
      <c r="M4767" s="1646"/>
      <c r="N4767" s="1650">
        <f t="shared" si="304"/>
        <v>0</v>
      </c>
      <c r="O4767" s="1646"/>
      <c r="P4767" s="1774"/>
      <c r="Q4767" s="1775">
        <f t="shared" si="305"/>
        <v>0</v>
      </c>
      <c r="R4767" s="2147"/>
    </row>
    <row r="4768" spans="3:18">
      <c r="C4768" s="1645">
        <v>77</v>
      </c>
      <c r="D4768" s="1646" t="s">
        <v>2384</v>
      </c>
      <c r="E4768" s="1647">
        <v>10</v>
      </c>
      <c r="F4768" s="1646" t="s">
        <v>543</v>
      </c>
      <c r="G4768" s="1648">
        <v>1</v>
      </c>
      <c r="H4768" s="1646">
        <v>2020</v>
      </c>
      <c r="I4768" s="1649">
        <v>77</v>
      </c>
      <c r="J4768" s="1646">
        <f t="shared" si="302"/>
        <v>50</v>
      </c>
      <c r="K4768" s="1649">
        <f t="shared" si="303"/>
        <v>38.5</v>
      </c>
      <c r="L4768" s="1646"/>
      <c r="M4768" s="1646"/>
      <c r="N4768" s="1650">
        <f t="shared" si="304"/>
        <v>0</v>
      </c>
      <c r="O4768" s="1646"/>
      <c r="P4768" s="1774"/>
      <c r="Q4768" s="1775">
        <f t="shared" si="305"/>
        <v>0</v>
      </c>
      <c r="R4768" s="2147"/>
    </row>
    <row r="4769" spans="3:18">
      <c r="C4769" s="1645">
        <v>78</v>
      </c>
      <c r="D4769" s="1646" t="s">
        <v>5719</v>
      </c>
      <c r="E4769" s="1647">
        <v>10</v>
      </c>
      <c r="F4769" s="1646" t="s">
        <v>543</v>
      </c>
      <c r="G4769" s="1648">
        <v>6</v>
      </c>
      <c r="H4769" s="1646">
        <v>2021</v>
      </c>
      <c r="I4769" s="1649">
        <v>298.8</v>
      </c>
      <c r="J4769" s="1646">
        <f t="shared" si="302"/>
        <v>40</v>
      </c>
      <c r="K4769" s="1649">
        <f t="shared" si="303"/>
        <v>179.28</v>
      </c>
      <c r="L4769" s="1646"/>
      <c r="M4769" s="1646"/>
      <c r="N4769" s="1650">
        <f t="shared" si="304"/>
        <v>0</v>
      </c>
      <c r="O4769" s="1646"/>
      <c r="P4769" s="1774"/>
      <c r="Q4769" s="1775">
        <f t="shared" si="305"/>
        <v>0</v>
      </c>
      <c r="R4769" s="2147"/>
    </row>
    <row r="4770" spans="3:18">
      <c r="C4770" s="1645">
        <v>79</v>
      </c>
      <c r="D4770" s="1646" t="s">
        <v>5742</v>
      </c>
      <c r="E4770" s="1647">
        <v>10</v>
      </c>
      <c r="F4770" s="1646" t="s">
        <v>543</v>
      </c>
      <c r="G4770" s="1648">
        <v>10</v>
      </c>
      <c r="H4770" s="1646">
        <v>2021</v>
      </c>
      <c r="I4770" s="1649">
        <v>430.9</v>
      </c>
      <c r="J4770" s="1646">
        <f t="shared" si="302"/>
        <v>40</v>
      </c>
      <c r="K4770" s="1649">
        <f t="shared" si="303"/>
        <v>258.53999999999996</v>
      </c>
      <c r="L4770" s="1646"/>
      <c r="M4770" s="1646"/>
      <c r="N4770" s="1650">
        <f t="shared" si="304"/>
        <v>0</v>
      </c>
      <c r="O4770" s="1646"/>
      <c r="P4770" s="1774"/>
      <c r="Q4770" s="1775">
        <f t="shared" si="305"/>
        <v>0</v>
      </c>
      <c r="R4770" s="2147"/>
    </row>
    <row r="4771" spans="3:18">
      <c r="C4771" s="1645">
        <v>80</v>
      </c>
      <c r="D4771" s="1646" t="s">
        <v>5745</v>
      </c>
      <c r="E4771" s="1647">
        <v>10</v>
      </c>
      <c r="F4771" s="1646" t="s">
        <v>543</v>
      </c>
      <c r="G4771" s="1648">
        <v>3</v>
      </c>
      <c r="H4771" s="1646">
        <v>2021</v>
      </c>
      <c r="I4771" s="1649">
        <v>267.5</v>
      </c>
      <c r="J4771" s="1646">
        <f t="shared" si="302"/>
        <v>40</v>
      </c>
      <c r="K4771" s="1649">
        <f t="shared" si="303"/>
        <v>160.5</v>
      </c>
      <c r="L4771" s="1646"/>
      <c r="M4771" s="1646"/>
      <c r="N4771" s="1650">
        <f t="shared" si="304"/>
        <v>0</v>
      </c>
      <c r="O4771" s="1646"/>
      <c r="P4771" s="1774"/>
      <c r="Q4771" s="1775">
        <f t="shared" si="305"/>
        <v>0</v>
      </c>
      <c r="R4771" s="2147"/>
    </row>
    <row r="4772" spans="3:18">
      <c r="C4772" s="1645">
        <v>81</v>
      </c>
      <c r="D4772" s="1646" t="s">
        <v>2266</v>
      </c>
      <c r="E4772" s="1647">
        <v>10</v>
      </c>
      <c r="F4772" s="1646" t="s">
        <v>543</v>
      </c>
      <c r="G4772" s="1648">
        <v>2</v>
      </c>
      <c r="H4772" s="1646">
        <v>2021</v>
      </c>
      <c r="I4772" s="1649">
        <v>213.3</v>
      </c>
      <c r="J4772" s="1646">
        <f t="shared" si="302"/>
        <v>40</v>
      </c>
      <c r="K4772" s="1649">
        <f t="shared" si="303"/>
        <v>127.98</v>
      </c>
      <c r="L4772" s="1646"/>
      <c r="M4772" s="1646"/>
      <c r="N4772" s="1650">
        <f t="shared" si="304"/>
        <v>0</v>
      </c>
      <c r="O4772" s="1646"/>
      <c r="P4772" s="1774"/>
      <c r="Q4772" s="1775">
        <f t="shared" si="305"/>
        <v>0</v>
      </c>
      <c r="R4772" s="2147"/>
    </row>
    <row r="4773" spans="3:18">
      <c r="C4773" s="1645">
        <v>82</v>
      </c>
      <c r="D4773" s="1646" t="s">
        <v>5717</v>
      </c>
      <c r="E4773" s="1647">
        <v>10</v>
      </c>
      <c r="F4773" s="1646" t="s">
        <v>543</v>
      </c>
      <c r="G4773" s="1648">
        <v>2</v>
      </c>
      <c r="H4773" s="1646">
        <v>2021</v>
      </c>
      <c r="I4773" s="1649">
        <v>56</v>
      </c>
      <c r="J4773" s="1646">
        <f t="shared" si="302"/>
        <v>40</v>
      </c>
      <c r="K4773" s="1649">
        <f t="shared" si="303"/>
        <v>33.599999999999994</v>
      </c>
      <c r="L4773" s="1646"/>
      <c r="M4773" s="1646"/>
      <c r="N4773" s="1650">
        <f t="shared" si="304"/>
        <v>0</v>
      </c>
      <c r="O4773" s="1646"/>
      <c r="P4773" s="1774"/>
      <c r="Q4773" s="1775">
        <f t="shared" si="305"/>
        <v>0</v>
      </c>
      <c r="R4773" s="2147"/>
    </row>
    <row r="4774" spans="3:18">
      <c r="C4774" s="1645">
        <v>83</v>
      </c>
      <c r="D4774" s="1646" t="s">
        <v>2384</v>
      </c>
      <c r="E4774" s="1647">
        <v>10</v>
      </c>
      <c r="F4774" s="1646" t="s">
        <v>543</v>
      </c>
      <c r="G4774" s="1648">
        <v>1</v>
      </c>
      <c r="H4774" s="1646">
        <v>2022</v>
      </c>
      <c r="I4774" s="1649">
        <v>110.1</v>
      </c>
      <c r="J4774" s="1646">
        <f t="shared" si="302"/>
        <v>30</v>
      </c>
      <c r="K4774" s="1649">
        <f t="shared" si="303"/>
        <v>77.069999999999993</v>
      </c>
      <c r="L4774" s="1646"/>
      <c r="M4774" s="1646"/>
      <c r="N4774" s="1650">
        <f t="shared" si="304"/>
        <v>0</v>
      </c>
      <c r="O4774" s="1646"/>
      <c r="P4774" s="1774"/>
      <c r="Q4774" s="1775">
        <f t="shared" si="305"/>
        <v>0</v>
      </c>
      <c r="R4774" s="2147"/>
    </row>
    <row r="4775" spans="3:18">
      <c r="C4775" s="1645">
        <v>84</v>
      </c>
      <c r="D4775" s="1646" t="s">
        <v>3178</v>
      </c>
      <c r="E4775" s="1647">
        <v>10</v>
      </c>
      <c r="F4775" s="1646" t="s">
        <v>543</v>
      </c>
      <c r="G4775" s="1648">
        <v>17</v>
      </c>
      <c r="H4775" s="1646">
        <v>2022</v>
      </c>
      <c r="I4775" s="1649">
        <v>400.2</v>
      </c>
      <c r="J4775" s="1646">
        <f t="shared" si="302"/>
        <v>30</v>
      </c>
      <c r="K4775" s="1649">
        <f t="shared" si="303"/>
        <v>280.14</v>
      </c>
      <c r="L4775" s="1646"/>
      <c r="M4775" s="1646"/>
      <c r="N4775" s="1650">
        <f t="shared" si="304"/>
        <v>0</v>
      </c>
      <c r="O4775" s="1646"/>
      <c r="P4775" s="1774"/>
      <c r="Q4775" s="1775">
        <f t="shared" si="305"/>
        <v>0</v>
      </c>
      <c r="R4775" s="2147"/>
    </row>
    <row r="4776" spans="3:18">
      <c r="C4776" s="1645">
        <v>85</v>
      </c>
      <c r="D4776" s="1646" t="s">
        <v>5724</v>
      </c>
      <c r="E4776" s="1647">
        <v>10</v>
      </c>
      <c r="F4776" s="1646" t="s">
        <v>543</v>
      </c>
      <c r="G4776" s="1648">
        <v>4</v>
      </c>
      <c r="H4776" s="1646">
        <v>2022</v>
      </c>
      <c r="I4776" s="1649">
        <v>51.2</v>
      </c>
      <c r="J4776" s="1646">
        <f t="shared" si="302"/>
        <v>30</v>
      </c>
      <c r="K4776" s="1649">
        <f t="shared" si="303"/>
        <v>35.840000000000003</v>
      </c>
      <c r="L4776" s="1646"/>
      <c r="M4776" s="1646"/>
      <c r="N4776" s="1650">
        <f t="shared" si="304"/>
        <v>0</v>
      </c>
      <c r="O4776" s="1646"/>
      <c r="P4776" s="1774"/>
      <c r="Q4776" s="1775">
        <f t="shared" si="305"/>
        <v>0</v>
      </c>
      <c r="R4776" s="2147"/>
    </row>
    <row r="4777" spans="3:18" ht="27">
      <c r="C4777" s="1645">
        <v>86</v>
      </c>
      <c r="D4777" s="1646" t="s">
        <v>7109</v>
      </c>
      <c r="E4777" s="1647">
        <v>10</v>
      </c>
      <c r="F4777" s="1646" t="s">
        <v>543</v>
      </c>
      <c r="G4777" s="1648">
        <v>2</v>
      </c>
      <c r="H4777" s="1646">
        <v>2022</v>
      </c>
      <c r="I4777" s="1649">
        <v>173</v>
      </c>
      <c r="J4777" s="1646">
        <f t="shared" si="302"/>
        <v>30</v>
      </c>
      <c r="K4777" s="1649">
        <f t="shared" si="303"/>
        <v>121.1</v>
      </c>
      <c r="L4777" s="1646"/>
      <c r="M4777" s="1646"/>
      <c r="N4777" s="1650">
        <f t="shared" si="304"/>
        <v>0</v>
      </c>
      <c r="O4777" s="1646"/>
      <c r="P4777" s="1774"/>
      <c r="Q4777" s="1775">
        <f t="shared" si="305"/>
        <v>0</v>
      </c>
      <c r="R4777" s="2147"/>
    </row>
    <row r="4778" spans="3:18" ht="27">
      <c r="C4778" s="1645">
        <v>87</v>
      </c>
      <c r="D4778" s="1646" t="s">
        <v>7110</v>
      </c>
      <c r="E4778" s="1647">
        <v>10</v>
      </c>
      <c r="F4778" s="1646" t="s">
        <v>543</v>
      </c>
      <c r="G4778" s="1648">
        <v>2</v>
      </c>
      <c r="H4778" s="1646">
        <v>2022</v>
      </c>
      <c r="I4778" s="1649">
        <v>209.4</v>
      </c>
      <c r="J4778" s="1646">
        <f t="shared" si="302"/>
        <v>30</v>
      </c>
      <c r="K4778" s="1649">
        <f t="shared" si="303"/>
        <v>146.58000000000001</v>
      </c>
      <c r="L4778" s="1646"/>
      <c r="M4778" s="1646"/>
      <c r="N4778" s="1650">
        <f t="shared" si="304"/>
        <v>0</v>
      </c>
      <c r="O4778" s="1646"/>
      <c r="P4778" s="1774"/>
      <c r="Q4778" s="1775">
        <f t="shared" si="305"/>
        <v>0</v>
      </c>
      <c r="R4778" s="2147"/>
    </row>
    <row r="4779" spans="3:18">
      <c r="C4779" s="1645">
        <v>88</v>
      </c>
      <c r="D4779" s="1646" t="s">
        <v>2383</v>
      </c>
      <c r="E4779" s="1647">
        <v>10</v>
      </c>
      <c r="F4779" s="1646" t="s">
        <v>543</v>
      </c>
      <c r="G4779" s="1648">
        <v>1</v>
      </c>
      <c r="H4779" s="1646">
        <v>2022</v>
      </c>
      <c r="I4779" s="1649">
        <v>22.5</v>
      </c>
      <c r="J4779" s="1646">
        <f t="shared" si="302"/>
        <v>30</v>
      </c>
      <c r="K4779" s="1649">
        <f t="shared" si="303"/>
        <v>15.75</v>
      </c>
      <c r="L4779" s="1646"/>
      <c r="M4779" s="1646"/>
      <c r="N4779" s="1650">
        <f t="shared" si="304"/>
        <v>0</v>
      </c>
      <c r="O4779" s="1646"/>
      <c r="P4779" s="1774"/>
      <c r="Q4779" s="1775">
        <f t="shared" si="305"/>
        <v>0</v>
      </c>
      <c r="R4779" s="2147"/>
    </row>
    <row r="4780" spans="3:18">
      <c r="C4780" s="1645">
        <v>89</v>
      </c>
      <c r="D4780" s="1646" t="s">
        <v>2757</v>
      </c>
      <c r="E4780" s="1647">
        <v>10</v>
      </c>
      <c r="F4780" s="1646" t="s">
        <v>543</v>
      </c>
      <c r="G4780" s="1648">
        <v>4</v>
      </c>
      <c r="H4780" s="1646">
        <v>2022</v>
      </c>
      <c r="I4780" s="1649">
        <v>50.7</v>
      </c>
      <c r="J4780" s="1646">
        <f t="shared" si="302"/>
        <v>30</v>
      </c>
      <c r="K4780" s="1649">
        <f t="shared" si="303"/>
        <v>35.49</v>
      </c>
      <c r="L4780" s="1646"/>
      <c r="M4780" s="1646"/>
      <c r="N4780" s="1650">
        <f t="shared" si="304"/>
        <v>0</v>
      </c>
      <c r="O4780" s="1646"/>
      <c r="P4780" s="1774"/>
      <c r="Q4780" s="1775">
        <f t="shared" si="305"/>
        <v>0</v>
      </c>
      <c r="R4780" s="2147"/>
    </row>
    <row r="4781" spans="3:18">
      <c r="C4781" s="1645">
        <v>90</v>
      </c>
      <c r="D4781" s="1646" t="s">
        <v>5717</v>
      </c>
      <c r="E4781" s="1647">
        <v>10</v>
      </c>
      <c r="F4781" s="1646" t="s">
        <v>543</v>
      </c>
      <c r="G4781" s="1648">
        <v>4</v>
      </c>
      <c r="H4781" s="1646">
        <v>2023</v>
      </c>
      <c r="I4781" s="1649">
        <v>92.8</v>
      </c>
      <c r="J4781" s="1646">
        <f t="shared" si="302"/>
        <v>20</v>
      </c>
      <c r="K4781" s="1649">
        <f t="shared" si="303"/>
        <v>74.239999999999995</v>
      </c>
      <c r="L4781" s="1646"/>
      <c r="M4781" s="1646"/>
      <c r="N4781" s="1650">
        <f t="shared" si="304"/>
        <v>0</v>
      </c>
      <c r="O4781" s="1646"/>
      <c r="P4781" s="1774"/>
      <c r="Q4781" s="1775">
        <f t="shared" si="305"/>
        <v>0</v>
      </c>
      <c r="R4781" s="2147"/>
    </row>
    <row r="4782" spans="3:18" ht="27">
      <c r="C4782" s="1645">
        <v>91</v>
      </c>
      <c r="D4782" s="1646" t="s">
        <v>5715</v>
      </c>
      <c r="E4782" s="1647">
        <v>10</v>
      </c>
      <c r="F4782" s="1646" t="s">
        <v>543</v>
      </c>
      <c r="G4782" s="1648">
        <v>1</v>
      </c>
      <c r="H4782" s="1646">
        <v>2023</v>
      </c>
      <c r="I4782" s="1649">
        <v>48</v>
      </c>
      <c r="J4782" s="1646">
        <f t="shared" si="302"/>
        <v>20</v>
      </c>
      <c r="K4782" s="1649">
        <f t="shared" si="303"/>
        <v>38.4</v>
      </c>
      <c r="L4782" s="1646"/>
      <c r="M4782" s="1646"/>
      <c r="N4782" s="1650">
        <f t="shared" si="304"/>
        <v>0</v>
      </c>
      <c r="O4782" s="1646"/>
      <c r="P4782" s="1774"/>
      <c r="Q4782" s="1775">
        <f t="shared" si="305"/>
        <v>0</v>
      </c>
      <c r="R4782" s="2147"/>
    </row>
    <row r="4783" spans="3:18">
      <c r="C4783" s="1645">
        <v>92</v>
      </c>
      <c r="D4783" s="1646" t="s">
        <v>2338</v>
      </c>
      <c r="E4783" s="1647">
        <v>10</v>
      </c>
      <c r="F4783" s="1646" t="s">
        <v>543</v>
      </c>
      <c r="G4783" s="1648">
        <v>1</v>
      </c>
      <c r="H4783" s="1646">
        <v>2023</v>
      </c>
      <c r="I4783" s="1649">
        <v>27.7</v>
      </c>
      <c r="J4783" s="1646">
        <f t="shared" si="302"/>
        <v>20</v>
      </c>
      <c r="K4783" s="1649">
        <f t="shared" si="303"/>
        <v>22.16</v>
      </c>
      <c r="L4783" s="1646"/>
      <c r="M4783" s="1646"/>
      <c r="N4783" s="1650">
        <f t="shared" si="304"/>
        <v>0</v>
      </c>
      <c r="O4783" s="1646"/>
      <c r="P4783" s="1774"/>
      <c r="Q4783" s="1775">
        <f t="shared" si="305"/>
        <v>0</v>
      </c>
      <c r="R4783" s="2147"/>
    </row>
    <row r="4784" spans="3:18">
      <c r="C4784" s="1645">
        <v>93</v>
      </c>
      <c r="D4784" s="1646" t="s">
        <v>5717</v>
      </c>
      <c r="E4784" s="1647">
        <v>10</v>
      </c>
      <c r="F4784" s="1646" t="s">
        <v>543</v>
      </c>
      <c r="G4784" s="1648">
        <v>1</v>
      </c>
      <c r="H4784" s="1646">
        <v>2023</v>
      </c>
      <c r="I4784" s="1649">
        <v>23.2</v>
      </c>
      <c r="J4784" s="1646">
        <f t="shared" si="302"/>
        <v>20</v>
      </c>
      <c r="K4784" s="1649">
        <f t="shared" si="303"/>
        <v>18.559999999999999</v>
      </c>
      <c r="L4784" s="1646"/>
      <c r="M4784" s="1646"/>
      <c r="N4784" s="1650">
        <f t="shared" si="304"/>
        <v>0</v>
      </c>
      <c r="O4784" s="1646"/>
      <c r="P4784" s="1774"/>
      <c r="Q4784" s="1775">
        <f t="shared" si="305"/>
        <v>0</v>
      </c>
      <c r="R4784" s="2148"/>
    </row>
    <row r="4785" spans="3:18">
      <c r="C4785" s="1651">
        <v>1</v>
      </c>
      <c r="D4785" s="1652" t="s">
        <v>2269</v>
      </c>
      <c r="E4785" s="1653">
        <v>10</v>
      </c>
      <c r="F4785" s="1652" t="s">
        <v>543</v>
      </c>
      <c r="G4785" s="1654">
        <v>34</v>
      </c>
      <c r="H4785" s="1652">
        <v>2005</v>
      </c>
      <c r="I4785" s="1655">
        <v>7077.3379999999997</v>
      </c>
      <c r="J4785" s="1652">
        <f t="shared" si="302"/>
        <v>100</v>
      </c>
      <c r="K4785" s="1655">
        <f t="shared" si="303"/>
        <v>0</v>
      </c>
      <c r="L4785" s="1652"/>
      <c r="M4785" s="1652"/>
      <c r="N4785" s="1656">
        <f t="shared" si="304"/>
        <v>0</v>
      </c>
      <c r="O4785" s="1652"/>
      <c r="P4785" s="1776"/>
      <c r="Q4785" s="1777">
        <f t="shared" si="305"/>
        <v>0</v>
      </c>
      <c r="R4785" s="2128" t="s">
        <v>481</v>
      </c>
    </row>
    <row r="4786" spans="3:18">
      <c r="C4786" s="1651">
        <v>2</v>
      </c>
      <c r="D4786" s="1652" t="s">
        <v>2535</v>
      </c>
      <c r="E4786" s="1653">
        <v>10</v>
      </c>
      <c r="F4786" s="1652" t="s">
        <v>543</v>
      </c>
      <c r="G4786" s="1654">
        <v>271</v>
      </c>
      <c r="H4786" s="1652">
        <v>2005</v>
      </c>
      <c r="I4786" s="1655">
        <v>8206.6929999999993</v>
      </c>
      <c r="J4786" s="1652">
        <f t="shared" si="302"/>
        <v>100</v>
      </c>
      <c r="K4786" s="1655">
        <f t="shared" si="303"/>
        <v>0</v>
      </c>
      <c r="L4786" s="1652"/>
      <c r="M4786" s="1652"/>
      <c r="N4786" s="1656">
        <f t="shared" si="304"/>
        <v>0</v>
      </c>
      <c r="O4786" s="1652"/>
      <c r="P4786" s="1776"/>
      <c r="Q4786" s="1777">
        <f t="shared" si="305"/>
        <v>0</v>
      </c>
      <c r="R4786" s="2129"/>
    </row>
    <row r="4787" spans="3:18">
      <c r="C4787" s="1651">
        <v>3</v>
      </c>
      <c r="D4787" s="1652" t="s">
        <v>2275</v>
      </c>
      <c r="E4787" s="1653">
        <v>10</v>
      </c>
      <c r="F4787" s="1652" t="s">
        <v>543</v>
      </c>
      <c r="G4787" s="1654">
        <v>1</v>
      </c>
      <c r="H4787" s="1652">
        <v>2005</v>
      </c>
      <c r="I4787" s="1655">
        <v>465.01400000000001</v>
      </c>
      <c r="J4787" s="1652">
        <f t="shared" si="302"/>
        <v>100</v>
      </c>
      <c r="K4787" s="1655">
        <f t="shared" si="303"/>
        <v>0</v>
      </c>
      <c r="L4787" s="1652"/>
      <c r="M4787" s="1652"/>
      <c r="N4787" s="1656">
        <f t="shared" si="304"/>
        <v>0</v>
      </c>
      <c r="O4787" s="1652"/>
      <c r="P4787" s="1776"/>
      <c r="Q4787" s="1777">
        <f t="shared" si="305"/>
        <v>0</v>
      </c>
      <c r="R4787" s="2129"/>
    </row>
    <row r="4788" spans="3:18">
      <c r="C4788" s="1651">
        <v>4</v>
      </c>
      <c r="D4788" s="1652" t="s">
        <v>2283</v>
      </c>
      <c r="E4788" s="1653">
        <v>10</v>
      </c>
      <c r="F4788" s="1652" t="s">
        <v>543</v>
      </c>
      <c r="G4788" s="1654">
        <v>2</v>
      </c>
      <c r="H4788" s="1652">
        <v>2005</v>
      </c>
      <c r="I4788" s="1655">
        <v>647.65200000000004</v>
      </c>
      <c r="J4788" s="1652">
        <f t="shared" si="302"/>
        <v>100</v>
      </c>
      <c r="K4788" s="1655">
        <f t="shared" si="303"/>
        <v>0</v>
      </c>
      <c r="L4788" s="1652"/>
      <c r="M4788" s="1652"/>
      <c r="N4788" s="1656">
        <f t="shared" si="304"/>
        <v>0</v>
      </c>
      <c r="O4788" s="1652"/>
      <c r="P4788" s="1776"/>
      <c r="Q4788" s="1777">
        <f t="shared" si="305"/>
        <v>0</v>
      </c>
      <c r="R4788" s="2129"/>
    </row>
    <row r="4789" spans="3:18">
      <c r="C4789" s="1651">
        <v>5</v>
      </c>
      <c r="D4789" s="1652" t="s">
        <v>2536</v>
      </c>
      <c r="E4789" s="1653">
        <v>10</v>
      </c>
      <c r="F4789" s="1652" t="s">
        <v>543</v>
      </c>
      <c r="G4789" s="1654">
        <v>48</v>
      </c>
      <c r="H4789" s="1652">
        <v>2005</v>
      </c>
      <c r="I4789" s="1655">
        <v>3853.9679999999998</v>
      </c>
      <c r="J4789" s="1652">
        <f t="shared" si="302"/>
        <v>100</v>
      </c>
      <c r="K4789" s="1655">
        <f t="shared" si="303"/>
        <v>0</v>
      </c>
      <c r="L4789" s="1652"/>
      <c r="M4789" s="1652"/>
      <c r="N4789" s="1656">
        <f t="shared" si="304"/>
        <v>0</v>
      </c>
      <c r="O4789" s="1652"/>
      <c r="P4789" s="1776"/>
      <c r="Q4789" s="1777">
        <f t="shared" si="305"/>
        <v>0</v>
      </c>
      <c r="R4789" s="2129"/>
    </row>
    <row r="4790" spans="3:18">
      <c r="C4790" s="1651">
        <v>6</v>
      </c>
      <c r="D4790" s="1652" t="s">
        <v>2537</v>
      </c>
      <c r="E4790" s="1653">
        <v>10</v>
      </c>
      <c r="F4790" s="1652" t="s">
        <v>543</v>
      </c>
      <c r="G4790" s="1654">
        <v>1</v>
      </c>
      <c r="H4790" s="1652">
        <v>2005</v>
      </c>
      <c r="I4790" s="1655">
        <v>140.90700000000001</v>
      </c>
      <c r="J4790" s="1652">
        <f t="shared" si="302"/>
        <v>100</v>
      </c>
      <c r="K4790" s="1655">
        <f t="shared" si="303"/>
        <v>0</v>
      </c>
      <c r="L4790" s="1652"/>
      <c r="M4790" s="1652"/>
      <c r="N4790" s="1656">
        <f t="shared" si="304"/>
        <v>0</v>
      </c>
      <c r="O4790" s="1652"/>
      <c r="P4790" s="1776"/>
      <c r="Q4790" s="1777">
        <f t="shared" si="305"/>
        <v>0</v>
      </c>
      <c r="R4790" s="2129"/>
    </row>
    <row r="4791" spans="3:18">
      <c r="C4791" s="1651">
        <v>7</v>
      </c>
      <c r="D4791" s="1652" t="s">
        <v>2538</v>
      </c>
      <c r="E4791" s="1653">
        <v>10</v>
      </c>
      <c r="F4791" s="1652" t="s">
        <v>543</v>
      </c>
      <c r="G4791" s="1654">
        <v>19</v>
      </c>
      <c r="H4791" s="1652">
        <v>2005</v>
      </c>
      <c r="I4791" s="1655">
        <v>2591.239</v>
      </c>
      <c r="J4791" s="1652">
        <f t="shared" si="302"/>
        <v>100</v>
      </c>
      <c r="K4791" s="1655">
        <f t="shared" si="303"/>
        <v>0</v>
      </c>
      <c r="L4791" s="1652"/>
      <c r="M4791" s="1652"/>
      <c r="N4791" s="1656">
        <f t="shared" si="304"/>
        <v>0</v>
      </c>
      <c r="O4791" s="1652"/>
      <c r="P4791" s="1776"/>
      <c r="Q4791" s="1777">
        <f t="shared" si="305"/>
        <v>0</v>
      </c>
      <c r="R4791" s="2129"/>
    </row>
    <row r="4792" spans="3:18">
      <c r="C4792" s="1651">
        <v>8</v>
      </c>
      <c r="D4792" s="1652" t="s">
        <v>2539</v>
      </c>
      <c r="E4792" s="1653">
        <v>10</v>
      </c>
      <c r="F4792" s="1652" t="s">
        <v>543</v>
      </c>
      <c r="G4792" s="1654">
        <v>18</v>
      </c>
      <c r="H4792" s="1652">
        <v>2005</v>
      </c>
      <c r="I4792" s="1655">
        <v>1176.624</v>
      </c>
      <c r="J4792" s="1652">
        <f t="shared" si="302"/>
        <v>100</v>
      </c>
      <c r="K4792" s="1655">
        <f t="shared" si="303"/>
        <v>0</v>
      </c>
      <c r="L4792" s="1652"/>
      <c r="M4792" s="1652"/>
      <c r="N4792" s="1656">
        <f t="shared" si="304"/>
        <v>0</v>
      </c>
      <c r="O4792" s="1652"/>
      <c r="P4792" s="1776"/>
      <c r="Q4792" s="1777">
        <f t="shared" si="305"/>
        <v>0</v>
      </c>
      <c r="R4792" s="2129"/>
    </row>
    <row r="4793" spans="3:18">
      <c r="C4793" s="1651">
        <v>9</v>
      </c>
      <c r="D4793" s="1652" t="s">
        <v>2540</v>
      </c>
      <c r="E4793" s="1653">
        <v>10</v>
      </c>
      <c r="F4793" s="1652" t="s">
        <v>543</v>
      </c>
      <c r="G4793" s="1654">
        <v>19</v>
      </c>
      <c r="H4793" s="1652">
        <v>2005</v>
      </c>
      <c r="I4793" s="1655">
        <v>1241.992</v>
      </c>
      <c r="J4793" s="1652">
        <f t="shared" si="302"/>
        <v>100</v>
      </c>
      <c r="K4793" s="1655">
        <f t="shared" si="303"/>
        <v>0</v>
      </c>
      <c r="L4793" s="1652"/>
      <c r="M4793" s="1652"/>
      <c r="N4793" s="1656">
        <f t="shared" si="304"/>
        <v>0</v>
      </c>
      <c r="O4793" s="1652"/>
      <c r="P4793" s="1776"/>
      <c r="Q4793" s="1777">
        <f t="shared" si="305"/>
        <v>0</v>
      </c>
      <c r="R4793" s="2129"/>
    </row>
    <row r="4794" spans="3:18">
      <c r="C4794" s="1651">
        <v>10</v>
      </c>
      <c r="D4794" s="1652" t="s">
        <v>2541</v>
      </c>
      <c r="E4794" s="1653">
        <v>10</v>
      </c>
      <c r="F4794" s="1652" t="s">
        <v>543</v>
      </c>
      <c r="G4794" s="1654">
        <v>40</v>
      </c>
      <c r="H4794" s="1652">
        <v>2005</v>
      </c>
      <c r="I4794" s="1655">
        <v>2423.92</v>
      </c>
      <c r="J4794" s="1652">
        <f t="shared" si="302"/>
        <v>100</v>
      </c>
      <c r="K4794" s="1655">
        <f t="shared" si="303"/>
        <v>0</v>
      </c>
      <c r="L4794" s="1652"/>
      <c r="M4794" s="1652"/>
      <c r="N4794" s="1656">
        <f t="shared" si="304"/>
        <v>0</v>
      </c>
      <c r="O4794" s="1652"/>
      <c r="P4794" s="1776"/>
      <c r="Q4794" s="1777">
        <f t="shared" si="305"/>
        <v>0</v>
      </c>
      <c r="R4794" s="2129"/>
    </row>
    <row r="4795" spans="3:18">
      <c r="C4795" s="1651">
        <v>11</v>
      </c>
      <c r="D4795" s="1652" t="s">
        <v>2380</v>
      </c>
      <c r="E4795" s="1653">
        <v>10</v>
      </c>
      <c r="F4795" s="1652" t="s">
        <v>543</v>
      </c>
      <c r="G4795" s="1654">
        <v>44</v>
      </c>
      <c r="H4795" s="1652">
        <v>2005</v>
      </c>
      <c r="I4795" s="1655">
        <v>2646.7759999999998</v>
      </c>
      <c r="J4795" s="1652">
        <f t="shared" si="302"/>
        <v>100</v>
      </c>
      <c r="K4795" s="1655">
        <f t="shared" si="303"/>
        <v>0</v>
      </c>
      <c r="L4795" s="1652"/>
      <c r="M4795" s="1652"/>
      <c r="N4795" s="1656">
        <f t="shared" si="304"/>
        <v>0</v>
      </c>
      <c r="O4795" s="1652"/>
      <c r="P4795" s="1776"/>
      <c r="Q4795" s="1777">
        <f t="shared" si="305"/>
        <v>0</v>
      </c>
      <c r="R4795" s="2129"/>
    </row>
    <row r="4796" spans="3:18">
      <c r="C4796" s="1651">
        <v>12</v>
      </c>
      <c r="D4796" s="1652" t="s">
        <v>2542</v>
      </c>
      <c r="E4796" s="1653">
        <v>10</v>
      </c>
      <c r="F4796" s="1652" t="s">
        <v>543</v>
      </c>
      <c r="G4796" s="1654">
        <v>50</v>
      </c>
      <c r="H4796" s="1652">
        <v>2005</v>
      </c>
      <c r="I4796" s="1655">
        <v>2501</v>
      </c>
      <c r="J4796" s="1652">
        <f t="shared" si="302"/>
        <v>100</v>
      </c>
      <c r="K4796" s="1655">
        <f t="shared" si="303"/>
        <v>0</v>
      </c>
      <c r="L4796" s="1652"/>
      <c r="M4796" s="1652"/>
      <c r="N4796" s="1656">
        <f t="shared" si="304"/>
        <v>0</v>
      </c>
      <c r="O4796" s="1652"/>
      <c r="P4796" s="1776"/>
      <c r="Q4796" s="1777">
        <f t="shared" si="305"/>
        <v>0</v>
      </c>
      <c r="R4796" s="2129"/>
    </row>
    <row r="4797" spans="3:18">
      <c r="C4797" s="1651">
        <v>13</v>
      </c>
      <c r="D4797" s="1652" t="s">
        <v>2543</v>
      </c>
      <c r="E4797" s="1653">
        <v>10</v>
      </c>
      <c r="F4797" s="1652" t="s">
        <v>543</v>
      </c>
      <c r="G4797" s="1654">
        <v>19</v>
      </c>
      <c r="H4797" s="1652">
        <v>2005</v>
      </c>
      <c r="I4797" s="1655">
        <v>1142.9259999999999</v>
      </c>
      <c r="J4797" s="1652">
        <f t="shared" ref="J4797:J4860" si="306">IF(($J$14-H4797)*J$4209&gt;100,100,($J$14-H4797)*J$4209)</f>
        <v>100</v>
      </c>
      <c r="K4797" s="1655">
        <f t="shared" si="303"/>
        <v>0</v>
      </c>
      <c r="L4797" s="1652"/>
      <c r="M4797" s="1652"/>
      <c r="N4797" s="1656">
        <f t="shared" si="304"/>
        <v>0</v>
      </c>
      <c r="O4797" s="1652"/>
      <c r="P4797" s="1776"/>
      <c r="Q4797" s="1777">
        <f t="shared" si="305"/>
        <v>0</v>
      </c>
      <c r="R4797" s="2129"/>
    </row>
    <row r="4798" spans="3:18">
      <c r="C4798" s="1651">
        <v>14</v>
      </c>
      <c r="D4798" s="1652" t="s">
        <v>2544</v>
      </c>
      <c r="E4798" s="1653">
        <v>10</v>
      </c>
      <c r="F4798" s="1652" t="s">
        <v>543</v>
      </c>
      <c r="G4798" s="1654">
        <v>1</v>
      </c>
      <c r="H4798" s="1652">
        <v>2005</v>
      </c>
      <c r="I4798" s="1655">
        <v>192.934</v>
      </c>
      <c r="J4798" s="1652">
        <f t="shared" si="306"/>
        <v>100</v>
      </c>
      <c r="K4798" s="1655">
        <f t="shared" ref="K4798:K4861" si="307">IF(J4798=100,0,I4798-I4798*J4798%)</f>
        <v>0</v>
      </c>
      <c r="L4798" s="1652"/>
      <c r="M4798" s="1652"/>
      <c r="N4798" s="1656">
        <f t="shared" ref="N4798:N4861" si="308">+L4798*M4798</f>
        <v>0</v>
      </c>
      <c r="O4798" s="1652"/>
      <c r="P4798" s="1776"/>
      <c r="Q4798" s="1777">
        <f t="shared" ref="Q4798:Q4861" si="309">+O4798*P4798</f>
        <v>0</v>
      </c>
      <c r="R4798" s="2129"/>
    </row>
    <row r="4799" spans="3:18">
      <c r="C4799" s="1651">
        <v>15</v>
      </c>
      <c r="D4799" s="1652" t="s">
        <v>2545</v>
      </c>
      <c r="E4799" s="1653">
        <v>10</v>
      </c>
      <c r="F4799" s="1652" t="s">
        <v>543</v>
      </c>
      <c r="G4799" s="1654">
        <v>21</v>
      </c>
      <c r="H4799" s="1652">
        <v>2005</v>
      </c>
      <c r="I4799" s="1655">
        <v>4616.6610000000001</v>
      </c>
      <c r="J4799" s="1652">
        <f t="shared" si="306"/>
        <v>100</v>
      </c>
      <c r="K4799" s="1655">
        <f t="shared" si="307"/>
        <v>0</v>
      </c>
      <c r="L4799" s="1652"/>
      <c r="M4799" s="1652"/>
      <c r="N4799" s="1656">
        <f t="shared" si="308"/>
        <v>0</v>
      </c>
      <c r="O4799" s="1652"/>
      <c r="P4799" s="1776"/>
      <c r="Q4799" s="1777">
        <f t="shared" si="309"/>
        <v>0</v>
      </c>
      <c r="R4799" s="2129"/>
    </row>
    <row r="4800" spans="3:18">
      <c r="C4800" s="1651">
        <v>16</v>
      </c>
      <c r="D4800" s="1652" t="s">
        <v>2546</v>
      </c>
      <c r="E4800" s="1653">
        <v>10</v>
      </c>
      <c r="F4800" s="1652" t="s">
        <v>543</v>
      </c>
      <c r="G4800" s="1654">
        <v>21</v>
      </c>
      <c r="H4800" s="1652">
        <v>2005</v>
      </c>
      <c r="I4800" s="1655">
        <v>3676.26</v>
      </c>
      <c r="J4800" s="1652">
        <f t="shared" si="306"/>
        <v>100</v>
      </c>
      <c r="K4800" s="1655">
        <f t="shared" si="307"/>
        <v>0</v>
      </c>
      <c r="L4800" s="1652"/>
      <c r="M4800" s="1652"/>
      <c r="N4800" s="1656">
        <f t="shared" si="308"/>
        <v>0</v>
      </c>
      <c r="O4800" s="1652"/>
      <c r="P4800" s="1776"/>
      <c r="Q4800" s="1777">
        <f t="shared" si="309"/>
        <v>0</v>
      </c>
      <c r="R4800" s="2129"/>
    </row>
    <row r="4801" spans="3:18">
      <c r="C4801" s="1651">
        <v>17</v>
      </c>
      <c r="D4801" s="1652" t="s">
        <v>2547</v>
      </c>
      <c r="E4801" s="1653">
        <v>10</v>
      </c>
      <c r="F4801" s="1652" t="s">
        <v>543</v>
      </c>
      <c r="G4801" s="1654">
        <v>43</v>
      </c>
      <c r="H4801" s="1652">
        <v>2005</v>
      </c>
      <c r="I4801" s="1655">
        <v>7527.58</v>
      </c>
      <c r="J4801" s="1652">
        <f t="shared" si="306"/>
        <v>100</v>
      </c>
      <c r="K4801" s="1655">
        <f t="shared" si="307"/>
        <v>0</v>
      </c>
      <c r="L4801" s="1652"/>
      <c r="M4801" s="1652"/>
      <c r="N4801" s="1656">
        <f t="shared" si="308"/>
        <v>0</v>
      </c>
      <c r="O4801" s="1652"/>
      <c r="P4801" s="1776"/>
      <c r="Q4801" s="1777">
        <f t="shared" si="309"/>
        <v>0</v>
      </c>
      <c r="R4801" s="2129"/>
    </row>
    <row r="4802" spans="3:18">
      <c r="C4802" s="1651">
        <v>18</v>
      </c>
      <c r="D4802" s="1652" t="s">
        <v>2548</v>
      </c>
      <c r="E4802" s="1653">
        <v>10</v>
      </c>
      <c r="F4802" s="1652" t="s">
        <v>543</v>
      </c>
      <c r="G4802" s="1654">
        <v>11</v>
      </c>
      <c r="H4802" s="1652">
        <v>2005</v>
      </c>
      <c r="I4802" s="1655">
        <v>2418.2510000000002</v>
      </c>
      <c r="J4802" s="1652">
        <f t="shared" si="306"/>
        <v>100</v>
      </c>
      <c r="K4802" s="1655">
        <f t="shared" si="307"/>
        <v>0</v>
      </c>
      <c r="L4802" s="1652"/>
      <c r="M4802" s="1652"/>
      <c r="N4802" s="1656">
        <f t="shared" si="308"/>
        <v>0</v>
      </c>
      <c r="O4802" s="1652"/>
      <c r="P4802" s="1776"/>
      <c r="Q4802" s="1777">
        <f t="shared" si="309"/>
        <v>0</v>
      </c>
      <c r="R4802" s="2129"/>
    </row>
    <row r="4803" spans="3:18">
      <c r="C4803" s="1651">
        <v>19</v>
      </c>
      <c r="D4803" s="1652" t="s">
        <v>2549</v>
      </c>
      <c r="E4803" s="1653">
        <v>10</v>
      </c>
      <c r="F4803" s="1652" t="s">
        <v>543</v>
      </c>
      <c r="G4803" s="1654">
        <v>17</v>
      </c>
      <c r="H4803" s="1652">
        <v>2005</v>
      </c>
      <c r="I4803" s="1655">
        <v>787.32100000000003</v>
      </c>
      <c r="J4803" s="1652">
        <f t="shared" si="306"/>
        <v>100</v>
      </c>
      <c r="K4803" s="1655">
        <f t="shared" si="307"/>
        <v>0</v>
      </c>
      <c r="L4803" s="1652"/>
      <c r="M4803" s="1652"/>
      <c r="N4803" s="1656">
        <f t="shared" si="308"/>
        <v>0</v>
      </c>
      <c r="O4803" s="1652"/>
      <c r="P4803" s="1776"/>
      <c r="Q4803" s="1777">
        <f t="shared" si="309"/>
        <v>0</v>
      </c>
      <c r="R4803" s="2129"/>
    </row>
    <row r="4804" spans="3:18">
      <c r="C4804" s="1651">
        <v>20</v>
      </c>
      <c r="D4804" s="1652" t="s">
        <v>2550</v>
      </c>
      <c r="E4804" s="1653">
        <v>10</v>
      </c>
      <c r="F4804" s="1652" t="s">
        <v>543</v>
      </c>
      <c r="G4804" s="1654">
        <v>1</v>
      </c>
      <c r="H4804" s="1652">
        <v>2005</v>
      </c>
      <c r="I4804" s="1655">
        <v>302.39499999999998</v>
      </c>
      <c r="J4804" s="1652">
        <f t="shared" si="306"/>
        <v>100</v>
      </c>
      <c r="K4804" s="1655">
        <f t="shared" si="307"/>
        <v>0</v>
      </c>
      <c r="L4804" s="1652"/>
      <c r="M4804" s="1652"/>
      <c r="N4804" s="1656">
        <f t="shared" si="308"/>
        <v>0</v>
      </c>
      <c r="O4804" s="1652"/>
      <c r="P4804" s="1776"/>
      <c r="Q4804" s="1777">
        <f t="shared" si="309"/>
        <v>0</v>
      </c>
      <c r="R4804" s="2129"/>
    </row>
    <row r="4805" spans="3:18">
      <c r="C4805" s="1651">
        <v>21</v>
      </c>
      <c r="D4805" s="1652" t="s">
        <v>2551</v>
      </c>
      <c r="E4805" s="1653">
        <v>10</v>
      </c>
      <c r="F4805" s="1652" t="s">
        <v>543</v>
      </c>
      <c r="G4805" s="1654">
        <v>1</v>
      </c>
      <c r="H4805" s="1652">
        <v>2005</v>
      </c>
      <c r="I4805" s="1655">
        <v>196.27</v>
      </c>
      <c r="J4805" s="1652">
        <f t="shared" si="306"/>
        <v>100</v>
      </c>
      <c r="K4805" s="1655">
        <f t="shared" si="307"/>
        <v>0</v>
      </c>
      <c r="L4805" s="1652"/>
      <c r="M4805" s="1652"/>
      <c r="N4805" s="1656">
        <f t="shared" si="308"/>
        <v>0</v>
      </c>
      <c r="O4805" s="1652"/>
      <c r="P4805" s="1776"/>
      <c r="Q4805" s="1777">
        <f t="shared" si="309"/>
        <v>0</v>
      </c>
      <c r="R4805" s="2129"/>
    </row>
    <row r="4806" spans="3:18">
      <c r="C4806" s="1651">
        <v>22</v>
      </c>
      <c r="D4806" s="1652" t="s">
        <v>2552</v>
      </c>
      <c r="E4806" s="1653">
        <v>10</v>
      </c>
      <c r="F4806" s="1652" t="s">
        <v>543</v>
      </c>
      <c r="G4806" s="1654">
        <v>2</v>
      </c>
      <c r="H4806" s="1652">
        <v>2005</v>
      </c>
      <c r="I4806" s="1655">
        <v>336.464</v>
      </c>
      <c r="J4806" s="1652">
        <f t="shared" si="306"/>
        <v>100</v>
      </c>
      <c r="K4806" s="1655">
        <f t="shared" si="307"/>
        <v>0</v>
      </c>
      <c r="L4806" s="1652"/>
      <c r="M4806" s="1652"/>
      <c r="N4806" s="1656">
        <f t="shared" si="308"/>
        <v>0</v>
      </c>
      <c r="O4806" s="1652"/>
      <c r="P4806" s="1776"/>
      <c r="Q4806" s="1777">
        <f t="shared" si="309"/>
        <v>0</v>
      </c>
      <c r="R4806" s="2129"/>
    </row>
    <row r="4807" spans="3:18">
      <c r="C4807" s="1651">
        <v>23</v>
      </c>
      <c r="D4807" s="1652" t="s">
        <v>2553</v>
      </c>
      <c r="E4807" s="1653">
        <v>10</v>
      </c>
      <c r="F4807" s="1652" t="s">
        <v>543</v>
      </c>
      <c r="G4807" s="1654">
        <v>3</v>
      </c>
      <c r="H4807" s="1652">
        <v>2005</v>
      </c>
      <c r="I4807" s="1655">
        <v>426.18599999999998</v>
      </c>
      <c r="J4807" s="1652">
        <f t="shared" si="306"/>
        <v>100</v>
      </c>
      <c r="K4807" s="1655">
        <f t="shared" si="307"/>
        <v>0</v>
      </c>
      <c r="L4807" s="1652"/>
      <c r="M4807" s="1652"/>
      <c r="N4807" s="1656">
        <f t="shared" si="308"/>
        <v>0</v>
      </c>
      <c r="O4807" s="1652"/>
      <c r="P4807" s="1776"/>
      <c r="Q4807" s="1777">
        <f t="shared" si="309"/>
        <v>0</v>
      </c>
      <c r="R4807" s="2129"/>
    </row>
    <row r="4808" spans="3:18">
      <c r="C4808" s="1651">
        <v>24</v>
      </c>
      <c r="D4808" s="1652" t="s">
        <v>2554</v>
      </c>
      <c r="E4808" s="1653">
        <v>10</v>
      </c>
      <c r="F4808" s="1652" t="s">
        <v>543</v>
      </c>
      <c r="G4808" s="1654">
        <v>2</v>
      </c>
      <c r="H4808" s="1652">
        <v>2005</v>
      </c>
      <c r="I4808" s="1655">
        <v>345.81</v>
      </c>
      <c r="J4808" s="1652">
        <f t="shared" si="306"/>
        <v>100</v>
      </c>
      <c r="K4808" s="1655">
        <f t="shared" si="307"/>
        <v>0</v>
      </c>
      <c r="L4808" s="1652"/>
      <c r="M4808" s="1652"/>
      <c r="N4808" s="1656">
        <f t="shared" si="308"/>
        <v>0</v>
      </c>
      <c r="O4808" s="1652"/>
      <c r="P4808" s="1776"/>
      <c r="Q4808" s="1777">
        <f t="shared" si="309"/>
        <v>0</v>
      </c>
      <c r="R4808" s="2129"/>
    </row>
    <row r="4809" spans="3:18">
      <c r="C4809" s="1651">
        <v>25</v>
      </c>
      <c r="D4809" s="1652" t="s">
        <v>2555</v>
      </c>
      <c r="E4809" s="1653">
        <v>10</v>
      </c>
      <c r="F4809" s="1652" t="s">
        <v>543</v>
      </c>
      <c r="G4809" s="1654">
        <v>1</v>
      </c>
      <c r="H4809" s="1652">
        <v>2005</v>
      </c>
      <c r="I4809" s="1655">
        <v>228.982</v>
      </c>
      <c r="J4809" s="1652">
        <f t="shared" si="306"/>
        <v>100</v>
      </c>
      <c r="K4809" s="1655">
        <f t="shared" si="307"/>
        <v>0</v>
      </c>
      <c r="L4809" s="1652"/>
      <c r="M4809" s="1652"/>
      <c r="N4809" s="1656">
        <f t="shared" si="308"/>
        <v>0</v>
      </c>
      <c r="O4809" s="1652"/>
      <c r="P4809" s="1776"/>
      <c r="Q4809" s="1777">
        <f t="shared" si="309"/>
        <v>0</v>
      </c>
      <c r="R4809" s="2129"/>
    </row>
    <row r="4810" spans="3:18">
      <c r="C4810" s="1651">
        <v>26</v>
      </c>
      <c r="D4810" s="1652" t="s">
        <v>2556</v>
      </c>
      <c r="E4810" s="1653">
        <v>10</v>
      </c>
      <c r="F4810" s="1652" t="s">
        <v>543</v>
      </c>
      <c r="G4810" s="1654">
        <v>2</v>
      </c>
      <c r="H4810" s="1652">
        <v>2005</v>
      </c>
      <c r="I4810" s="1655">
        <v>289.73200000000003</v>
      </c>
      <c r="J4810" s="1652">
        <f t="shared" si="306"/>
        <v>100</v>
      </c>
      <c r="K4810" s="1655">
        <f t="shared" si="307"/>
        <v>0</v>
      </c>
      <c r="L4810" s="1652"/>
      <c r="M4810" s="1652"/>
      <c r="N4810" s="1656">
        <f t="shared" si="308"/>
        <v>0</v>
      </c>
      <c r="O4810" s="1652"/>
      <c r="P4810" s="1776"/>
      <c r="Q4810" s="1777">
        <f t="shared" si="309"/>
        <v>0</v>
      </c>
      <c r="R4810" s="2129"/>
    </row>
    <row r="4811" spans="3:18">
      <c r="C4811" s="1651">
        <v>27</v>
      </c>
      <c r="D4811" s="1652" t="s">
        <v>2557</v>
      </c>
      <c r="E4811" s="1653">
        <v>10</v>
      </c>
      <c r="F4811" s="1652" t="s">
        <v>543</v>
      </c>
      <c r="G4811" s="1654">
        <v>6</v>
      </c>
      <c r="H4811" s="1652">
        <v>2005</v>
      </c>
      <c r="I4811" s="1655">
        <v>799.09799999999996</v>
      </c>
      <c r="J4811" s="1652">
        <f t="shared" si="306"/>
        <v>100</v>
      </c>
      <c r="K4811" s="1655">
        <f t="shared" si="307"/>
        <v>0</v>
      </c>
      <c r="L4811" s="1652"/>
      <c r="M4811" s="1652"/>
      <c r="N4811" s="1656">
        <f t="shared" si="308"/>
        <v>0</v>
      </c>
      <c r="O4811" s="1652"/>
      <c r="P4811" s="1776"/>
      <c r="Q4811" s="1777">
        <f t="shared" si="309"/>
        <v>0</v>
      </c>
      <c r="R4811" s="2129"/>
    </row>
    <row r="4812" spans="3:18">
      <c r="C4812" s="1651">
        <v>28</v>
      </c>
      <c r="D4812" s="1652" t="s">
        <v>2558</v>
      </c>
      <c r="E4812" s="1653">
        <v>10</v>
      </c>
      <c r="F4812" s="1652" t="s">
        <v>543</v>
      </c>
      <c r="G4812" s="1654">
        <v>13</v>
      </c>
      <c r="H4812" s="1652">
        <v>2005</v>
      </c>
      <c r="I4812" s="1655">
        <v>2308.5140000000001</v>
      </c>
      <c r="J4812" s="1652">
        <f t="shared" si="306"/>
        <v>100</v>
      </c>
      <c r="K4812" s="1655">
        <f t="shared" si="307"/>
        <v>0</v>
      </c>
      <c r="L4812" s="1652"/>
      <c r="M4812" s="1652"/>
      <c r="N4812" s="1656">
        <f t="shared" si="308"/>
        <v>0</v>
      </c>
      <c r="O4812" s="1652"/>
      <c r="P4812" s="1776"/>
      <c r="Q4812" s="1777">
        <f t="shared" si="309"/>
        <v>0</v>
      </c>
      <c r="R4812" s="2129"/>
    </row>
    <row r="4813" spans="3:18">
      <c r="C4813" s="1651">
        <v>29</v>
      </c>
      <c r="D4813" s="1652" t="s">
        <v>2335</v>
      </c>
      <c r="E4813" s="1653">
        <v>10</v>
      </c>
      <c r="F4813" s="1652" t="s">
        <v>543</v>
      </c>
      <c r="G4813" s="1654">
        <v>2</v>
      </c>
      <c r="H4813" s="1652">
        <v>2005</v>
      </c>
      <c r="I4813" s="1655">
        <v>467.31</v>
      </c>
      <c r="J4813" s="1652">
        <f t="shared" si="306"/>
        <v>100</v>
      </c>
      <c r="K4813" s="1655">
        <f t="shared" si="307"/>
        <v>0</v>
      </c>
      <c r="L4813" s="1652"/>
      <c r="M4813" s="1652"/>
      <c r="N4813" s="1656">
        <f t="shared" si="308"/>
        <v>0</v>
      </c>
      <c r="O4813" s="1652"/>
      <c r="P4813" s="1776"/>
      <c r="Q4813" s="1777">
        <f t="shared" si="309"/>
        <v>0</v>
      </c>
      <c r="R4813" s="2129"/>
    </row>
    <row r="4814" spans="3:18">
      <c r="C4814" s="1651">
        <v>30</v>
      </c>
      <c r="D4814" s="1652" t="s">
        <v>2559</v>
      </c>
      <c r="E4814" s="1653">
        <v>10</v>
      </c>
      <c r="F4814" s="1652" t="s">
        <v>543</v>
      </c>
      <c r="G4814" s="1654">
        <v>372</v>
      </c>
      <c r="H4814" s="1652">
        <v>2005</v>
      </c>
      <c r="I4814" s="1655">
        <v>1625.268</v>
      </c>
      <c r="J4814" s="1652">
        <f t="shared" si="306"/>
        <v>100</v>
      </c>
      <c r="K4814" s="1655">
        <f t="shared" si="307"/>
        <v>0</v>
      </c>
      <c r="L4814" s="1652"/>
      <c r="M4814" s="1652"/>
      <c r="N4814" s="1656">
        <f t="shared" si="308"/>
        <v>0</v>
      </c>
      <c r="O4814" s="1652"/>
      <c r="P4814" s="1776"/>
      <c r="Q4814" s="1777">
        <f t="shared" si="309"/>
        <v>0</v>
      </c>
      <c r="R4814" s="2129"/>
    </row>
    <row r="4815" spans="3:18">
      <c r="C4815" s="1651">
        <v>31</v>
      </c>
      <c r="D4815" s="1652" t="s">
        <v>2560</v>
      </c>
      <c r="E4815" s="1653">
        <v>10</v>
      </c>
      <c r="F4815" s="1652" t="s">
        <v>543</v>
      </c>
      <c r="G4815" s="1654">
        <v>60</v>
      </c>
      <c r="H4815" s="1652">
        <v>2005</v>
      </c>
      <c r="I4815" s="1655">
        <v>5108.3999999999996</v>
      </c>
      <c r="J4815" s="1652">
        <f t="shared" si="306"/>
        <v>100</v>
      </c>
      <c r="K4815" s="1655">
        <f t="shared" si="307"/>
        <v>0</v>
      </c>
      <c r="L4815" s="1652"/>
      <c r="M4815" s="1652"/>
      <c r="N4815" s="1656">
        <f t="shared" si="308"/>
        <v>0</v>
      </c>
      <c r="O4815" s="1652"/>
      <c r="P4815" s="1776"/>
      <c r="Q4815" s="1777">
        <f t="shared" si="309"/>
        <v>0</v>
      </c>
      <c r="R4815" s="2129"/>
    </row>
    <row r="4816" spans="3:18">
      <c r="C4816" s="1651">
        <v>32</v>
      </c>
      <c r="D4816" s="1652" t="s">
        <v>2561</v>
      </c>
      <c r="E4816" s="1653">
        <v>10</v>
      </c>
      <c r="F4816" s="1652" t="s">
        <v>543</v>
      </c>
      <c r="G4816" s="1654">
        <v>20</v>
      </c>
      <c r="H4816" s="1652">
        <v>2005</v>
      </c>
      <c r="I4816" s="1655">
        <v>1566.9</v>
      </c>
      <c r="J4816" s="1652">
        <f t="shared" si="306"/>
        <v>100</v>
      </c>
      <c r="K4816" s="1655">
        <f t="shared" si="307"/>
        <v>0</v>
      </c>
      <c r="L4816" s="1652"/>
      <c r="M4816" s="1652"/>
      <c r="N4816" s="1656">
        <f t="shared" si="308"/>
        <v>0</v>
      </c>
      <c r="O4816" s="1652"/>
      <c r="P4816" s="1776"/>
      <c r="Q4816" s="1777">
        <f t="shared" si="309"/>
        <v>0</v>
      </c>
      <c r="R4816" s="2129"/>
    </row>
    <row r="4817" spans="3:18">
      <c r="C4817" s="1651">
        <v>33</v>
      </c>
      <c r="D4817" s="1652" t="s">
        <v>2559</v>
      </c>
      <c r="E4817" s="1653">
        <v>10</v>
      </c>
      <c r="F4817" s="1652" t="s">
        <v>543</v>
      </c>
      <c r="G4817" s="1654">
        <v>20</v>
      </c>
      <c r="H4817" s="1652">
        <v>2005</v>
      </c>
      <c r="I4817" s="1655">
        <v>88.54</v>
      </c>
      <c r="J4817" s="1652">
        <f t="shared" si="306"/>
        <v>100</v>
      </c>
      <c r="K4817" s="1655">
        <f t="shared" si="307"/>
        <v>0</v>
      </c>
      <c r="L4817" s="1652"/>
      <c r="M4817" s="1652"/>
      <c r="N4817" s="1656">
        <f t="shared" si="308"/>
        <v>0</v>
      </c>
      <c r="O4817" s="1652"/>
      <c r="P4817" s="1776"/>
      <c r="Q4817" s="1777">
        <f t="shared" si="309"/>
        <v>0</v>
      </c>
      <c r="R4817" s="2129"/>
    </row>
    <row r="4818" spans="3:18">
      <c r="C4818" s="1651">
        <v>34</v>
      </c>
      <c r="D4818" s="1652" t="s">
        <v>2562</v>
      </c>
      <c r="E4818" s="1653">
        <v>10</v>
      </c>
      <c r="F4818" s="1652" t="s">
        <v>543</v>
      </c>
      <c r="G4818" s="1654">
        <v>2</v>
      </c>
      <c r="H4818" s="1652">
        <v>2005</v>
      </c>
      <c r="I4818" s="1655">
        <v>52.08</v>
      </c>
      <c r="J4818" s="1652">
        <f t="shared" si="306"/>
        <v>100</v>
      </c>
      <c r="K4818" s="1655">
        <f t="shared" si="307"/>
        <v>0</v>
      </c>
      <c r="L4818" s="1652"/>
      <c r="M4818" s="1652"/>
      <c r="N4818" s="1656">
        <f t="shared" si="308"/>
        <v>0</v>
      </c>
      <c r="O4818" s="1652"/>
      <c r="P4818" s="1776"/>
      <c r="Q4818" s="1777">
        <f t="shared" si="309"/>
        <v>0</v>
      </c>
      <c r="R4818" s="2129"/>
    </row>
    <row r="4819" spans="3:18">
      <c r="C4819" s="1651">
        <v>35</v>
      </c>
      <c r="D4819" s="1652" t="s">
        <v>2563</v>
      </c>
      <c r="E4819" s="1653">
        <v>10</v>
      </c>
      <c r="F4819" s="1652" t="s">
        <v>543</v>
      </c>
      <c r="G4819" s="1654">
        <v>2</v>
      </c>
      <c r="H4819" s="1652">
        <v>2005</v>
      </c>
      <c r="I4819" s="1655">
        <v>473.45</v>
      </c>
      <c r="J4819" s="1652">
        <f t="shared" si="306"/>
        <v>100</v>
      </c>
      <c r="K4819" s="1655">
        <f t="shared" si="307"/>
        <v>0</v>
      </c>
      <c r="L4819" s="1652"/>
      <c r="M4819" s="1652"/>
      <c r="N4819" s="1656">
        <f t="shared" si="308"/>
        <v>0</v>
      </c>
      <c r="O4819" s="1652"/>
      <c r="P4819" s="1776"/>
      <c r="Q4819" s="1777">
        <f t="shared" si="309"/>
        <v>0</v>
      </c>
      <c r="R4819" s="2129"/>
    </row>
    <row r="4820" spans="3:18">
      <c r="C4820" s="1651">
        <v>36</v>
      </c>
      <c r="D4820" s="1652" t="s">
        <v>2564</v>
      </c>
      <c r="E4820" s="1653">
        <v>10</v>
      </c>
      <c r="F4820" s="1652" t="s">
        <v>543</v>
      </c>
      <c r="G4820" s="1654">
        <v>2</v>
      </c>
      <c r="H4820" s="1652">
        <v>2005</v>
      </c>
      <c r="I4820" s="1655">
        <v>293.54000000000002</v>
      </c>
      <c r="J4820" s="1652">
        <f t="shared" si="306"/>
        <v>100</v>
      </c>
      <c r="K4820" s="1655">
        <f t="shared" si="307"/>
        <v>0</v>
      </c>
      <c r="L4820" s="1652"/>
      <c r="M4820" s="1652"/>
      <c r="N4820" s="1656">
        <f t="shared" si="308"/>
        <v>0</v>
      </c>
      <c r="O4820" s="1652"/>
      <c r="P4820" s="1776"/>
      <c r="Q4820" s="1777">
        <f t="shared" si="309"/>
        <v>0</v>
      </c>
      <c r="R4820" s="2129"/>
    </row>
    <row r="4821" spans="3:18">
      <c r="C4821" s="1651">
        <v>37</v>
      </c>
      <c r="D4821" s="1652"/>
      <c r="E4821" s="1653">
        <v>10</v>
      </c>
      <c r="F4821" s="1652" t="s">
        <v>543</v>
      </c>
      <c r="G4821" s="1654"/>
      <c r="H4821" s="1652"/>
      <c r="I4821" s="1655"/>
      <c r="J4821" s="1652">
        <f t="shared" si="306"/>
        <v>100</v>
      </c>
      <c r="K4821" s="1655">
        <f t="shared" si="307"/>
        <v>0</v>
      </c>
      <c r="L4821" s="1652"/>
      <c r="M4821" s="1652"/>
      <c r="N4821" s="1656">
        <f t="shared" si="308"/>
        <v>0</v>
      </c>
      <c r="O4821" s="1652"/>
      <c r="P4821" s="1776"/>
      <c r="Q4821" s="1777">
        <f t="shared" si="309"/>
        <v>0</v>
      </c>
      <c r="R4821" s="2129"/>
    </row>
    <row r="4822" spans="3:18">
      <c r="C4822" s="1651">
        <v>38</v>
      </c>
      <c r="D4822" s="1652" t="s">
        <v>2565</v>
      </c>
      <c r="E4822" s="1653">
        <v>10</v>
      </c>
      <c r="F4822" s="1652" t="s">
        <v>543</v>
      </c>
      <c r="G4822" s="1654">
        <v>4</v>
      </c>
      <c r="H4822" s="1652">
        <v>2005</v>
      </c>
      <c r="I4822" s="1655">
        <v>719.64400000000001</v>
      </c>
      <c r="J4822" s="1652">
        <f t="shared" si="306"/>
        <v>100</v>
      </c>
      <c r="K4822" s="1655">
        <f t="shared" si="307"/>
        <v>0</v>
      </c>
      <c r="L4822" s="1652"/>
      <c r="M4822" s="1652"/>
      <c r="N4822" s="1656">
        <f t="shared" si="308"/>
        <v>0</v>
      </c>
      <c r="O4822" s="1652"/>
      <c r="P4822" s="1776"/>
      <c r="Q4822" s="1777">
        <f t="shared" si="309"/>
        <v>0</v>
      </c>
      <c r="R4822" s="2129"/>
    </row>
    <row r="4823" spans="3:18">
      <c r="C4823" s="1651">
        <v>39</v>
      </c>
      <c r="D4823" s="1652" t="s">
        <v>2335</v>
      </c>
      <c r="E4823" s="1653">
        <v>10</v>
      </c>
      <c r="F4823" s="1652" t="s">
        <v>543</v>
      </c>
      <c r="G4823" s="1654">
        <v>6</v>
      </c>
      <c r="H4823" s="1652">
        <v>2005</v>
      </c>
      <c r="I4823" s="1655">
        <v>1420.35</v>
      </c>
      <c r="J4823" s="1652">
        <f t="shared" si="306"/>
        <v>100</v>
      </c>
      <c r="K4823" s="1655">
        <f t="shared" si="307"/>
        <v>0</v>
      </c>
      <c r="L4823" s="1652"/>
      <c r="M4823" s="1652"/>
      <c r="N4823" s="1656">
        <f t="shared" si="308"/>
        <v>0</v>
      </c>
      <c r="O4823" s="1652"/>
      <c r="P4823" s="1776"/>
      <c r="Q4823" s="1777">
        <f t="shared" si="309"/>
        <v>0</v>
      </c>
      <c r="R4823" s="2129"/>
    </row>
    <row r="4824" spans="3:18" ht="27">
      <c r="C4824" s="1651">
        <v>40</v>
      </c>
      <c r="D4824" s="1652" t="s">
        <v>2566</v>
      </c>
      <c r="E4824" s="1653">
        <v>10</v>
      </c>
      <c r="F4824" s="1652" t="s">
        <v>543</v>
      </c>
      <c r="G4824" s="1654">
        <v>6</v>
      </c>
      <c r="H4824" s="1652">
        <v>2005</v>
      </c>
      <c r="I4824" s="1655">
        <v>1233.48</v>
      </c>
      <c r="J4824" s="1652">
        <f t="shared" si="306"/>
        <v>100</v>
      </c>
      <c r="K4824" s="1655">
        <f t="shared" si="307"/>
        <v>0</v>
      </c>
      <c r="L4824" s="1652"/>
      <c r="M4824" s="1652"/>
      <c r="N4824" s="1656">
        <f t="shared" si="308"/>
        <v>0</v>
      </c>
      <c r="O4824" s="1652"/>
      <c r="P4824" s="1776"/>
      <c r="Q4824" s="1777">
        <f t="shared" si="309"/>
        <v>0</v>
      </c>
      <c r="R4824" s="2129"/>
    </row>
    <row r="4825" spans="3:18">
      <c r="C4825" s="1651">
        <v>41</v>
      </c>
      <c r="D4825" s="1652" t="s">
        <v>2567</v>
      </c>
      <c r="E4825" s="1653">
        <v>10</v>
      </c>
      <c r="F4825" s="1652" t="s">
        <v>543</v>
      </c>
      <c r="G4825" s="1654">
        <v>18</v>
      </c>
      <c r="H4825" s="1652">
        <v>2005</v>
      </c>
      <c r="I4825" s="1655">
        <v>538.34400000000005</v>
      </c>
      <c r="J4825" s="1652">
        <f t="shared" si="306"/>
        <v>100</v>
      </c>
      <c r="K4825" s="1655">
        <f t="shared" si="307"/>
        <v>0</v>
      </c>
      <c r="L4825" s="1652"/>
      <c r="M4825" s="1652"/>
      <c r="N4825" s="1656">
        <f t="shared" si="308"/>
        <v>0</v>
      </c>
      <c r="O4825" s="1652"/>
      <c r="P4825" s="1776"/>
      <c r="Q4825" s="1777">
        <f t="shared" si="309"/>
        <v>0</v>
      </c>
      <c r="R4825" s="2129"/>
    </row>
    <row r="4826" spans="3:18" ht="27">
      <c r="C4826" s="1651">
        <v>42</v>
      </c>
      <c r="D4826" s="1652" t="s">
        <v>2568</v>
      </c>
      <c r="E4826" s="1653">
        <v>10</v>
      </c>
      <c r="F4826" s="1652" t="s">
        <v>543</v>
      </c>
      <c r="G4826" s="1654">
        <v>2</v>
      </c>
      <c r="H4826" s="1652">
        <v>2005</v>
      </c>
      <c r="I4826" s="1655">
        <v>158.59200000000001</v>
      </c>
      <c r="J4826" s="1652">
        <f t="shared" si="306"/>
        <v>100</v>
      </c>
      <c r="K4826" s="1655">
        <f t="shared" si="307"/>
        <v>0</v>
      </c>
      <c r="L4826" s="1652"/>
      <c r="M4826" s="1652"/>
      <c r="N4826" s="1656">
        <f t="shared" si="308"/>
        <v>0</v>
      </c>
      <c r="O4826" s="1652"/>
      <c r="P4826" s="1776"/>
      <c r="Q4826" s="1777">
        <f t="shared" si="309"/>
        <v>0</v>
      </c>
      <c r="R4826" s="2129"/>
    </row>
    <row r="4827" spans="3:18">
      <c r="C4827" s="1651">
        <v>43</v>
      </c>
      <c r="D4827" s="1652" t="s">
        <v>2539</v>
      </c>
      <c r="E4827" s="1653">
        <v>10</v>
      </c>
      <c r="F4827" s="1652" t="s">
        <v>543</v>
      </c>
      <c r="G4827" s="1654">
        <v>2</v>
      </c>
      <c r="H4827" s="1652">
        <v>2005</v>
      </c>
      <c r="I4827" s="1655">
        <v>129.11799999999999</v>
      </c>
      <c r="J4827" s="1652">
        <f t="shared" si="306"/>
        <v>100</v>
      </c>
      <c r="K4827" s="1655">
        <f t="shared" si="307"/>
        <v>0</v>
      </c>
      <c r="L4827" s="1652"/>
      <c r="M4827" s="1652"/>
      <c r="N4827" s="1656">
        <f t="shared" si="308"/>
        <v>0</v>
      </c>
      <c r="O4827" s="1652"/>
      <c r="P4827" s="1776"/>
      <c r="Q4827" s="1777">
        <f t="shared" si="309"/>
        <v>0</v>
      </c>
      <c r="R4827" s="2129"/>
    </row>
    <row r="4828" spans="3:18">
      <c r="C4828" s="1651">
        <v>44</v>
      </c>
      <c r="D4828" s="1652" t="s">
        <v>2569</v>
      </c>
      <c r="E4828" s="1653">
        <v>10</v>
      </c>
      <c r="F4828" s="1652" t="s">
        <v>543</v>
      </c>
      <c r="G4828" s="1654">
        <v>2</v>
      </c>
      <c r="H4828" s="1652">
        <v>2005</v>
      </c>
      <c r="I4828" s="1655">
        <v>118.818</v>
      </c>
      <c r="J4828" s="1652">
        <f t="shared" si="306"/>
        <v>100</v>
      </c>
      <c r="K4828" s="1655">
        <f t="shared" si="307"/>
        <v>0</v>
      </c>
      <c r="L4828" s="1652"/>
      <c r="M4828" s="1652"/>
      <c r="N4828" s="1656">
        <f t="shared" si="308"/>
        <v>0</v>
      </c>
      <c r="O4828" s="1652"/>
      <c r="P4828" s="1776"/>
      <c r="Q4828" s="1777">
        <f t="shared" si="309"/>
        <v>0</v>
      </c>
      <c r="R4828" s="2129"/>
    </row>
    <row r="4829" spans="3:18">
      <c r="C4829" s="1651">
        <v>45</v>
      </c>
      <c r="D4829" s="1652" t="s">
        <v>2570</v>
      </c>
      <c r="E4829" s="1653">
        <v>10</v>
      </c>
      <c r="F4829" s="1652" t="s">
        <v>543</v>
      </c>
      <c r="G4829" s="1654">
        <v>6</v>
      </c>
      <c r="H4829" s="1652">
        <v>2005</v>
      </c>
      <c r="I4829" s="1655">
        <v>296.40600000000001</v>
      </c>
      <c r="J4829" s="1652">
        <f t="shared" si="306"/>
        <v>100</v>
      </c>
      <c r="K4829" s="1655">
        <f t="shared" si="307"/>
        <v>0</v>
      </c>
      <c r="L4829" s="1652"/>
      <c r="M4829" s="1652"/>
      <c r="N4829" s="1656">
        <f t="shared" si="308"/>
        <v>0</v>
      </c>
      <c r="O4829" s="1652"/>
      <c r="P4829" s="1776"/>
      <c r="Q4829" s="1777">
        <f t="shared" si="309"/>
        <v>0</v>
      </c>
      <c r="R4829" s="2129"/>
    </row>
    <row r="4830" spans="3:18">
      <c r="C4830" s="1651">
        <v>46</v>
      </c>
      <c r="D4830" s="1652" t="s">
        <v>2269</v>
      </c>
      <c r="E4830" s="1653">
        <v>10</v>
      </c>
      <c r="F4830" s="1652" t="s">
        <v>543</v>
      </c>
      <c r="G4830" s="1654">
        <v>1</v>
      </c>
      <c r="H4830" s="1652">
        <v>2008</v>
      </c>
      <c r="I4830" s="1655">
        <v>130</v>
      </c>
      <c r="J4830" s="1652">
        <f t="shared" si="306"/>
        <v>100</v>
      </c>
      <c r="K4830" s="1655">
        <f t="shared" si="307"/>
        <v>0</v>
      </c>
      <c r="L4830" s="1652"/>
      <c r="M4830" s="1652"/>
      <c r="N4830" s="1656">
        <f t="shared" si="308"/>
        <v>0</v>
      </c>
      <c r="O4830" s="1652"/>
      <c r="P4830" s="1776"/>
      <c r="Q4830" s="1777">
        <f t="shared" si="309"/>
        <v>0</v>
      </c>
      <c r="R4830" s="2129"/>
    </row>
    <row r="4831" spans="3:18">
      <c r="C4831" s="1651">
        <v>48</v>
      </c>
      <c r="D4831" s="1652" t="s">
        <v>2282</v>
      </c>
      <c r="E4831" s="1653">
        <v>10</v>
      </c>
      <c r="F4831" s="1652" t="s">
        <v>543</v>
      </c>
      <c r="G4831" s="1654">
        <v>1</v>
      </c>
      <c r="H4831" s="1652">
        <v>2008</v>
      </c>
      <c r="I4831" s="1655">
        <v>150</v>
      </c>
      <c r="J4831" s="1652">
        <f t="shared" si="306"/>
        <v>100</v>
      </c>
      <c r="K4831" s="1655">
        <f t="shared" si="307"/>
        <v>0</v>
      </c>
      <c r="L4831" s="1652"/>
      <c r="M4831" s="1652"/>
      <c r="N4831" s="1656">
        <f t="shared" si="308"/>
        <v>0</v>
      </c>
      <c r="O4831" s="1652"/>
      <c r="P4831" s="1776"/>
      <c r="Q4831" s="1777">
        <f t="shared" si="309"/>
        <v>0</v>
      </c>
      <c r="R4831" s="2129"/>
    </row>
    <row r="4832" spans="3:18">
      <c r="C4832" s="1651">
        <v>49</v>
      </c>
      <c r="D4832" s="1652" t="s">
        <v>2572</v>
      </c>
      <c r="E4832" s="1653">
        <v>10</v>
      </c>
      <c r="F4832" s="1652" t="s">
        <v>543</v>
      </c>
      <c r="G4832" s="1654">
        <v>1</v>
      </c>
      <c r="H4832" s="1652">
        <v>2008</v>
      </c>
      <c r="I4832" s="1655">
        <v>35</v>
      </c>
      <c r="J4832" s="1652">
        <f t="shared" si="306"/>
        <v>100</v>
      </c>
      <c r="K4832" s="1655">
        <f t="shared" si="307"/>
        <v>0</v>
      </c>
      <c r="L4832" s="1652"/>
      <c r="M4832" s="1652"/>
      <c r="N4832" s="1656">
        <f t="shared" si="308"/>
        <v>0</v>
      </c>
      <c r="O4832" s="1652"/>
      <c r="P4832" s="1776"/>
      <c r="Q4832" s="1777">
        <f t="shared" si="309"/>
        <v>0</v>
      </c>
      <c r="R4832" s="2129"/>
    </row>
    <row r="4833" spans="3:18">
      <c r="C4833" s="1651">
        <v>50</v>
      </c>
      <c r="D4833" s="1652" t="s">
        <v>2283</v>
      </c>
      <c r="E4833" s="1653">
        <v>10</v>
      </c>
      <c r="F4833" s="1652" t="s">
        <v>543</v>
      </c>
      <c r="G4833" s="1654">
        <v>3</v>
      </c>
      <c r="H4833" s="1652">
        <v>2008</v>
      </c>
      <c r="I4833" s="1655">
        <v>105</v>
      </c>
      <c r="J4833" s="1652">
        <f t="shared" si="306"/>
        <v>100</v>
      </c>
      <c r="K4833" s="1655">
        <f t="shared" si="307"/>
        <v>0</v>
      </c>
      <c r="L4833" s="1652"/>
      <c r="M4833" s="1652"/>
      <c r="N4833" s="1656">
        <f t="shared" si="308"/>
        <v>0</v>
      </c>
      <c r="O4833" s="1652"/>
      <c r="P4833" s="1776"/>
      <c r="Q4833" s="1777">
        <f t="shared" si="309"/>
        <v>0</v>
      </c>
      <c r="R4833" s="2129"/>
    </row>
    <row r="4834" spans="3:18">
      <c r="C4834" s="1651">
        <v>51</v>
      </c>
      <c r="D4834" s="1652" t="s">
        <v>2283</v>
      </c>
      <c r="E4834" s="1653">
        <v>10</v>
      </c>
      <c r="F4834" s="1652" t="s">
        <v>543</v>
      </c>
      <c r="G4834" s="1654">
        <v>1</v>
      </c>
      <c r="H4834" s="1652">
        <v>2008</v>
      </c>
      <c r="I4834" s="1655">
        <v>39.5</v>
      </c>
      <c r="J4834" s="1652">
        <f t="shared" si="306"/>
        <v>100</v>
      </c>
      <c r="K4834" s="1655">
        <f t="shared" si="307"/>
        <v>0</v>
      </c>
      <c r="L4834" s="1652"/>
      <c r="M4834" s="1652"/>
      <c r="N4834" s="1656">
        <f t="shared" si="308"/>
        <v>0</v>
      </c>
      <c r="O4834" s="1652"/>
      <c r="P4834" s="1776"/>
      <c r="Q4834" s="1777">
        <f t="shared" si="309"/>
        <v>0</v>
      </c>
      <c r="R4834" s="2129"/>
    </row>
    <row r="4835" spans="3:18">
      <c r="C4835" s="1651">
        <v>52</v>
      </c>
      <c r="D4835" s="1652" t="s">
        <v>2573</v>
      </c>
      <c r="E4835" s="1653">
        <v>10</v>
      </c>
      <c r="F4835" s="1652" t="s">
        <v>543</v>
      </c>
      <c r="G4835" s="1654">
        <v>1</v>
      </c>
      <c r="H4835" s="1652">
        <v>2008</v>
      </c>
      <c r="I4835" s="1655">
        <v>106</v>
      </c>
      <c r="J4835" s="1652">
        <f t="shared" si="306"/>
        <v>100</v>
      </c>
      <c r="K4835" s="1655">
        <f t="shared" si="307"/>
        <v>0</v>
      </c>
      <c r="L4835" s="1652"/>
      <c r="M4835" s="1652"/>
      <c r="N4835" s="1656">
        <f t="shared" si="308"/>
        <v>0</v>
      </c>
      <c r="O4835" s="1652"/>
      <c r="P4835" s="1776"/>
      <c r="Q4835" s="1777">
        <f t="shared" si="309"/>
        <v>0</v>
      </c>
      <c r="R4835" s="2129"/>
    </row>
    <row r="4836" spans="3:18">
      <c r="C4836" s="1651">
        <v>53</v>
      </c>
      <c r="D4836" s="1652" t="s">
        <v>2574</v>
      </c>
      <c r="E4836" s="1653">
        <v>10</v>
      </c>
      <c r="F4836" s="1652" t="s">
        <v>543</v>
      </c>
      <c r="G4836" s="1654">
        <v>5</v>
      </c>
      <c r="H4836" s="1652">
        <v>2008</v>
      </c>
      <c r="I4836" s="1655">
        <v>169.315</v>
      </c>
      <c r="J4836" s="1652">
        <f t="shared" si="306"/>
        <v>100</v>
      </c>
      <c r="K4836" s="1655">
        <f t="shared" si="307"/>
        <v>0</v>
      </c>
      <c r="L4836" s="1652"/>
      <c r="M4836" s="1652"/>
      <c r="N4836" s="1656">
        <f t="shared" si="308"/>
        <v>0</v>
      </c>
      <c r="O4836" s="1652"/>
      <c r="P4836" s="1776"/>
      <c r="Q4836" s="1777">
        <f t="shared" si="309"/>
        <v>0</v>
      </c>
      <c r="R4836" s="2129"/>
    </row>
    <row r="4837" spans="3:18">
      <c r="C4837" s="1651">
        <v>54</v>
      </c>
      <c r="D4837" s="1652" t="s">
        <v>2575</v>
      </c>
      <c r="E4837" s="1653">
        <v>10</v>
      </c>
      <c r="F4837" s="1652" t="s">
        <v>543</v>
      </c>
      <c r="G4837" s="1654">
        <v>2</v>
      </c>
      <c r="H4837" s="1652">
        <v>2008</v>
      </c>
      <c r="I4837" s="1655">
        <v>132.25200000000001</v>
      </c>
      <c r="J4837" s="1652">
        <f t="shared" si="306"/>
        <v>100</v>
      </c>
      <c r="K4837" s="1655">
        <f t="shared" si="307"/>
        <v>0</v>
      </c>
      <c r="L4837" s="1652"/>
      <c r="M4837" s="1652"/>
      <c r="N4837" s="1656">
        <f t="shared" si="308"/>
        <v>0</v>
      </c>
      <c r="O4837" s="1652"/>
      <c r="P4837" s="1776"/>
      <c r="Q4837" s="1777">
        <f t="shared" si="309"/>
        <v>0</v>
      </c>
      <c r="R4837" s="2129"/>
    </row>
    <row r="4838" spans="3:18">
      <c r="C4838" s="1651">
        <v>55</v>
      </c>
      <c r="D4838" s="1652" t="s">
        <v>2576</v>
      </c>
      <c r="E4838" s="1653">
        <v>10</v>
      </c>
      <c r="F4838" s="1652" t="s">
        <v>543</v>
      </c>
      <c r="G4838" s="1654">
        <v>4</v>
      </c>
      <c r="H4838" s="1652">
        <v>2008</v>
      </c>
      <c r="I4838" s="1655">
        <v>263.67200000000003</v>
      </c>
      <c r="J4838" s="1652">
        <f t="shared" si="306"/>
        <v>100</v>
      </c>
      <c r="K4838" s="1655">
        <f t="shared" si="307"/>
        <v>0</v>
      </c>
      <c r="L4838" s="1652"/>
      <c r="M4838" s="1652"/>
      <c r="N4838" s="1656">
        <f t="shared" si="308"/>
        <v>0</v>
      </c>
      <c r="O4838" s="1652"/>
      <c r="P4838" s="1776"/>
      <c r="Q4838" s="1777">
        <f t="shared" si="309"/>
        <v>0</v>
      </c>
      <c r="R4838" s="2129"/>
    </row>
    <row r="4839" spans="3:18">
      <c r="C4839" s="1651">
        <v>56</v>
      </c>
      <c r="D4839" s="1652" t="s">
        <v>2577</v>
      </c>
      <c r="E4839" s="1653">
        <v>10</v>
      </c>
      <c r="F4839" s="1652" t="s">
        <v>543</v>
      </c>
      <c r="G4839" s="1654">
        <v>1</v>
      </c>
      <c r="H4839" s="1652">
        <v>2008</v>
      </c>
      <c r="I4839" s="1655">
        <v>233.01499999999999</v>
      </c>
      <c r="J4839" s="1652">
        <f t="shared" si="306"/>
        <v>100</v>
      </c>
      <c r="K4839" s="1655">
        <f t="shared" si="307"/>
        <v>0</v>
      </c>
      <c r="L4839" s="1652"/>
      <c r="M4839" s="1652"/>
      <c r="N4839" s="1656">
        <f t="shared" si="308"/>
        <v>0</v>
      </c>
      <c r="O4839" s="1652"/>
      <c r="P4839" s="1776"/>
      <c r="Q4839" s="1777">
        <f t="shared" si="309"/>
        <v>0</v>
      </c>
      <c r="R4839" s="2129"/>
    </row>
    <row r="4840" spans="3:18">
      <c r="C4840" s="1651">
        <v>57</v>
      </c>
      <c r="D4840" s="1652" t="s">
        <v>2578</v>
      </c>
      <c r="E4840" s="1653">
        <v>10</v>
      </c>
      <c r="F4840" s="1652" t="s">
        <v>543</v>
      </c>
      <c r="G4840" s="1654">
        <v>1</v>
      </c>
      <c r="H4840" s="1652">
        <v>2008</v>
      </c>
      <c r="I4840" s="1655">
        <v>57.939</v>
      </c>
      <c r="J4840" s="1652">
        <f t="shared" si="306"/>
        <v>100</v>
      </c>
      <c r="K4840" s="1655">
        <f t="shared" si="307"/>
        <v>0</v>
      </c>
      <c r="L4840" s="1652"/>
      <c r="M4840" s="1652"/>
      <c r="N4840" s="1656">
        <f t="shared" si="308"/>
        <v>0</v>
      </c>
      <c r="O4840" s="1652"/>
      <c r="P4840" s="1776"/>
      <c r="Q4840" s="1777">
        <f t="shared" si="309"/>
        <v>0</v>
      </c>
      <c r="R4840" s="2129"/>
    </row>
    <row r="4841" spans="3:18">
      <c r="C4841" s="1651">
        <v>58</v>
      </c>
      <c r="D4841" s="1652" t="s">
        <v>2579</v>
      </c>
      <c r="E4841" s="1653">
        <v>10</v>
      </c>
      <c r="F4841" s="1652" t="s">
        <v>543</v>
      </c>
      <c r="G4841" s="1654">
        <v>2</v>
      </c>
      <c r="H4841" s="1652">
        <v>2008</v>
      </c>
      <c r="I4841" s="1655">
        <v>167.24199999999999</v>
      </c>
      <c r="J4841" s="1652">
        <f t="shared" si="306"/>
        <v>100</v>
      </c>
      <c r="K4841" s="1655">
        <f t="shared" si="307"/>
        <v>0</v>
      </c>
      <c r="L4841" s="1652"/>
      <c r="M4841" s="1652"/>
      <c r="N4841" s="1656">
        <f t="shared" si="308"/>
        <v>0</v>
      </c>
      <c r="O4841" s="1652"/>
      <c r="P4841" s="1776"/>
      <c r="Q4841" s="1777">
        <f t="shared" si="309"/>
        <v>0</v>
      </c>
      <c r="R4841" s="2129"/>
    </row>
    <row r="4842" spans="3:18">
      <c r="C4842" s="1651">
        <v>59</v>
      </c>
      <c r="D4842" s="1652" t="s">
        <v>2580</v>
      </c>
      <c r="E4842" s="1653">
        <v>10</v>
      </c>
      <c r="F4842" s="1652" t="s">
        <v>543</v>
      </c>
      <c r="G4842" s="1654">
        <v>2</v>
      </c>
      <c r="H4842" s="1652">
        <v>2013</v>
      </c>
      <c r="I4842" s="1655">
        <v>178.524</v>
      </c>
      <c r="J4842" s="1652">
        <f t="shared" si="306"/>
        <v>100</v>
      </c>
      <c r="K4842" s="1655">
        <f t="shared" si="307"/>
        <v>0</v>
      </c>
      <c r="L4842" s="1652"/>
      <c r="M4842" s="1652"/>
      <c r="N4842" s="1656">
        <f t="shared" si="308"/>
        <v>0</v>
      </c>
      <c r="O4842" s="1652"/>
      <c r="P4842" s="1776"/>
      <c r="Q4842" s="1777">
        <f t="shared" si="309"/>
        <v>0</v>
      </c>
      <c r="R4842" s="2129"/>
    </row>
    <row r="4843" spans="3:18">
      <c r="C4843" s="1651">
        <v>60</v>
      </c>
      <c r="D4843" s="1652" t="s">
        <v>2581</v>
      </c>
      <c r="E4843" s="1653">
        <v>10</v>
      </c>
      <c r="F4843" s="1652" t="s">
        <v>543</v>
      </c>
      <c r="G4843" s="1654">
        <v>1</v>
      </c>
      <c r="H4843" s="1652">
        <v>2019</v>
      </c>
      <c r="I4843" s="1655">
        <v>210</v>
      </c>
      <c r="J4843" s="1652">
        <f t="shared" si="306"/>
        <v>60</v>
      </c>
      <c r="K4843" s="1655">
        <f t="shared" si="307"/>
        <v>84</v>
      </c>
      <c r="L4843" s="1652"/>
      <c r="M4843" s="1652"/>
      <c r="N4843" s="1656">
        <f t="shared" si="308"/>
        <v>0</v>
      </c>
      <c r="O4843" s="1652"/>
      <c r="P4843" s="1776"/>
      <c r="Q4843" s="1777">
        <f t="shared" si="309"/>
        <v>0</v>
      </c>
      <c r="R4843" s="2129"/>
    </row>
    <row r="4844" spans="3:18">
      <c r="C4844" s="1651">
        <v>61</v>
      </c>
      <c r="D4844" s="1652" t="s">
        <v>2582</v>
      </c>
      <c r="E4844" s="1653">
        <v>10</v>
      </c>
      <c r="F4844" s="1652" t="s">
        <v>543</v>
      </c>
      <c r="G4844" s="1654">
        <v>2</v>
      </c>
      <c r="H4844" s="1652">
        <v>2019</v>
      </c>
      <c r="I4844" s="1655">
        <v>210</v>
      </c>
      <c r="J4844" s="1652">
        <f t="shared" si="306"/>
        <v>60</v>
      </c>
      <c r="K4844" s="1655">
        <f t="shared" si="307"/>
        <v>84</v>
      </c>
      <c r="L4844" s="1652"/>
      <c r="M4844" s="1652"/>
      <c r="N4844" s="1656">
        <f t="shared" si="308"/>
        <v>0</v>
      </c>
      <c r="O4844" s="1652"/>
      <c r="P4844" s="1776"/>
      <c r="Q4844" s="1777">
        <f t="shared" si="309"/>
        <v>0</v>
      </c>
      <c r="R4844" s="2129"/>
    </row>
    <row r="4845" spans="3:18">
      <c r="C4845" s="1651">
        <v>62</v>
      </c>
      <c r="D4845" s="1652" t="s">
        <v>2583</v>
      </c>
      <c r="E4845" s="1653">
        <v>10</v>
      </c>
      <c r="F4845" s="1652" t="s">
        <v>543</v>
      </c>
      <c r="G4845" s="1654">
        <v>1</v>
      </c>
      <c r="H4845" s="1652">
        <v>2019</v>
      </c>
      <c r="I4845" s="1655">
        <v>54.99</v>
      </c>
      <c r="J4845" s="1652">
        <f t="shared" si="306"/>
        <v>60</v>
      </c>
      <c r="K4845" s="1655">
        <f t="shared" si="307"/>
        <v>21.996000000000002</v>
      </c>
      <c r="L4845" s="1652"/>
      <c r="M4845" s="1652"/>
      <c r="N4845" s="1656">
        <f t="shared" si="308"/>
        <v>0</v>
      </c>
      <c r="O4845" s="1652"/>
      <c r="P4845" s="1776"/>
      <c r="Q4845" s="1777">
        <f t="shared" si="309"/>
        <v>0</v>
      </c>
      <c r="R4845" s="2129"/>
    </row>
    <row r="4846" spans="3:18">
      <c r="C4846" s="1651">
        <v>63</v>
      </c>
      <c r="D4846" s="1652" t="s">
        <v>2584</v>
      </c>
      <c r="E4846" s="1653">
        <v>10</v>
      </c>
      <c r="F4846" s="1652" t="s">
        <v>543</v>
      </c>
      <c r="G4846" s="1654">
        <v>2</v>
      </c>
      <c r="H4846" s="1652">
        <v>2019</v>
      </c>
      <c r="I4846" s="1655">
        <v>146</v>
      </c>
      <c r="J4846" s="1652">
        <f t="shared" si="306"/>
        <v>60</v>
      </c>
      <c r="K4846" s="1655">
        <f t="shared" si="307"/>
        <v>58.400000000000006</v>
      </c>
      <c r="L4846" s="1652"/>
      <c r="M4846" s="1652"/>
      <c r="N4846" s="1656">
        <f t="shared" si="308"/>
        <v>0</v>
      </c>
      <c r="O4846" s="1652"/>
      <c r="P4846" s="1776"/>
      <c r="Q4846" s="1777">
        <f t="shared" si="309"/>
        <v>0</v>
      </c>
      <c r="R4846" s="2129"/>
    </row>
    <row r="4847" spans="3:18">
      <c r="C4847" s="1651">
        <v>64</v>
      </c>
      <c r="D4847" s="1652" t="s">
        <v>2585</v>
      </c>
      <c r="E4847" s="1653">
        <v>10</v>
      </c>
      <c r="F4847" s="1652" t="s">
        <v>543</v>
      </c>
      <c r="G4847" s="1654">
        <v>2</v>
      </c>
      <c r="H4847" s="1652">
        <v>2019</v>
      </c>
      <c r="I4847" s="1655">
        <v>189.96</v>
      </c>
      <c r="J4847" s="1652">
        <f t="shared" si="306"/>
        <v>60</v>
      </c>
      <c r="K4847" s="1655">
        <f t="shared" si="307"/>
        <v>75.984000000000009</v>
      </c>
      <c r="L4847" s="1652"/>
      <c r="M4847" s="1652"/>
      <c r="N4847" s="1656">
        <f t="shared" si="308"/>
        <v>0</v>
      </c>
      <c r="O4847" s="1652"/>
      <c r="P4847" s="1776"/>
      <c r="Q4847" s="1777">
        <f t="shared" si="309"/>
        <v>0</v>
      </c>
      <c r="R4847" s="2129"/>
    </row>
    <row r="4848" spans="3:18">
      <c r="C4848" s="1651">
        <v>65</v>
      </c>
      <c r="D4848" s="1652" t="s">
        <v>2383</v>
      </c>
      <c r="E4848" s="1653">
        <v>10</v>
      </c>
      <c r="F4848" s="1652" t="s">
        <v>543</v>
      </c>
      <c r="G4848" s="1654">
        <v>3</v>
      </c>
      <c r="H4848" s="1652">
        <v>2019</v>
      </c>
      <c r="I4848" s="1655">
        <v>56.7</v>
      </c>
      <c r="J4848" s="1652">
        <f t="shared" si="306"/>
        <v>60</v>
      </c>
      <c r="K4848" s="1655">
        <f t="shared" si="307"/>
        <v>22.68</v>
      </c>
      <c r="L4848" s="1652"/>
      <c r="M4848" s="1652"/>
      <c r="N4848" s="1656">
        <f t="shared" si="308"/>
        <v>0</v>
      </c>
      <c r="O4848" s="1652"/>
      <c r="P4848" s="1776"/>
      <c r="Q4848" s="1777">
        <f t="shared" si="309"/>
        <v>0</v>
      </c>
      <c r="R4848" s="2129"/>
    </row>
    <row r="4849" spans="3:18">
      <c r="C4849" s="1651">
        <v>66</v>
      </c>
      <c r="D4849" s="1652" t="s">
        <v>2586</v>
      </c>
      <c r="E4849" s="1653">
        <v>10</v>
      </c>
      <c r="F4849" s="1652" t="s">
        <v>543</v>
      </c>
      <c r="G4849" s="1654">
        <v>6</v>
      </c>
      <c r="H4849" s="1652">
        <v>2020</v>
      </c>
      <c r="I4849" s="1655">
        <v>95.22</v>
      </c>
      <c r="J4849" s="1652">
        <f t="shared" si="306"/>
        <v>50</v>
      </c>
      <c r="K4849" s="1655">
        <f t="shared" si="307"/>
        <v>47.61</v>
      </c>
      <c r="L4849" s="1652"/>
      <c r="M4849" s="1652"/>
      <c r="N4849" s="1656">
        <f t="shared" si="308"/>
        <v>0</v>
      </c>
      <c r="O4849" s="1652"/>
      <c r="P4849" s="1776"/>
      <c r="Q4849" s="1777">
        <f t="shared" si="309"/>
        <v>0</v>
      </c>
      <c r="R4849" s="2129"/>
    </row>
    <row r="4850" spans="3:18">
      <c r="C4850" s="1651">
        <v>67</v>
      </c>
      <c r="D4850" s="1652" t="s">
        <v>2585</v>
      </c>
      <c r="E4850" s="1653">
        <v>10</v>
      </c>
      <c r="F4850" s="1652" t="s">
        <v>543</v>
      </c>
      <c r="G4850" s="1654">
        <v>2</v>
      </c>
      <c r="H4850" s="1652">
        <v>2020</v>
      </c>
      <c r="I4850" s="1655">
        <v>153.96</v>
      </c>
      <c r="J4850" s="1652">
        <f t="shared" si="306"/>
        <v>50</v>
      </c>
      <c r="K4850" s="1655">
        <f t="shared" si="307"/>
        <v>76.98</v>
      </c>
      <c r="L4850" s="1652"/>
      <c r="M4850" s="1652"/>
      <c r="N4850" s="1656">
        <f t="shared" si="308"/>
        <v>0</v>
      </c>
      <c r="O4850" s="1652"/>
      <c r="P4850" s="1776"/>
      <c r="Q4850" s="1777">
        <f t="shared" si="309"/>
        <v>0</v>
      </c>
      <c r="R4850" s="2129"/>
    </row>
    <row r="4851" spans="3:18">
      <c r="C4851" s="1651">
        <v>68</v>
      </c>
      <c r="D4851" s="1652" t="s">
        <v>2587</v>
      </c>
      <c r="E4851" s="1653">
        <v>10</v>
      </c>
      <c r="F4851" s="1652" t="s">
        <v>543</v>
      </c>
      <c r="G4851" s="1654">
        <v>6</v>
      </c>
      <c r="H4851" s="1652">
        <v>2020</v>
      </c>
      <c r="I4851" s="1655">
        <v>181.98</v>
      </c>
      <c r="J4851" s="1652">
        <f t="shared" si="306"/>
        <v>50</v>
      </c>
      <c r="K4851" s="1655">
        <f t="shared" si="307"/>
        <v>90.99</v>
      </c>
      <c r="L4851" s="1652"/>
      <c r="M4851" s="1652"/>
      <c r="N4851" s="1656">
        <f t="shared" si="308"/>
        <v>0</v>
      </c>
      <c r="O4851" s="1652"/>
      <c r="P4851" s="1776"/>
      <c r="Q4851" s="1777">
        <f t="shared" si="309"/>
        <v>0</v>
      </c>
      <c r="R4851" s="2129"/>
    </row>
    <row r="4852" spans="3:18">
      <c r="C4852" s="1651">
        <v>69</v>
      </c>
      <c r="D4852" s="1652" t="s">
        <v>2588</v>
      </c>
      <c r="E4852" s="1653">
        <v>10</v>
      </c>
      <c r="F4852" s="1652" t="s">
        <v>543</v>
      </c>
      <c r="G4852" s="1654">
        <v>2</v>
      </c>
      <c r="H4852" s="1652">
        <v>2020</v>
      </c>
      <c r="I4852" s="1655">
        <v>31.74</v>
      </c>
      <c r="J4852" s="1652">
        <f t="shared" si="306"/>
        <v>50</v>
      </c>
      <c r="K4852" s="1655">
        <f t="shared" si="307"/>
        <v>15.87</v>
      </c>
      <c r="L4852" s="1652"/>
      <c r="M4852" s="1652"/>
      <c r="N4852" s="1656">
        <f t="shared" si="308"/>
        <v>0</v>
      </c>
      <c r="O4852" s="1652"/>
      <c r="P4852" s="1776"/>
      <c r="Q4852" s="1777">
        <f t="shared" si="309"/>
        <v>0</v>
      </c>
      <c r="R4852" s="2129"/>
    </row>
    <row r="4853" spans="3:18">
      <c r="C4853" s="1651">
        <v>70</v>
      </c>
      <c r="D4853" s="1652" t="s">
        <v>2585</v>
      </c>
      <c r="E4853" s="1653">
        <v>10</v>
      </c>
      <c r="F4853" s="1652" t="s">
        <v>543</v>
      </c>
      <c r="G4853" s="1654">
        <v>1</v>
      </c>
      <c r="H4853" s="1652">
        <v>2020</v>
      </c>
      <c r="I4853" s="1655">
        <v>76.98</v>
      </c>
      <c r="J4853" s="1652">
        <f t="shared" si="306"/>
        <v>50</v>
      </c>
      <c r="K4853" s="1655">
        <f t="shared" si="307"/>
        <v>38.49</v>
      </c>
      <c r="L4853" s="1652"/>
      <c r="M4853" s="1652"/>
      <c r="N4853" s="1656">
        <f t="shared" si="308"/>
        <v>0</v>
      </c>
      <c r="O4853" s="1652"/>
      <c r="P4853" s="1776"/>
      <c r="Q4853" s="1777">
        <f t="shared" si="309"/>
        <v>0</v>
      </c>
      <c r="R4853" s="2129"/>
    </row>
    <row r="4854" spans="3:18">
      <c r="C4854" s="1651">
        <v>71</v>
      </c>
      <c r="D4854" s="1652" t="s">
        <v>2589</v>
      </c>
      <c r="E4854" s="1653">
        <v>10</v>
      </c>
      <c r="F4854" s="1652" t="s">
        <v>543</v>
      </c>
      <c r="G4854" s="1654">
        <v>1</v>
      </c>
      <c r="H4854" s="1652">
        <v>2016</v>
      </c>
      <c r="I4854" s="1655">
        <v>68.313999999999993</v>
      </c>
      <c r="J4854" s="1652">
        <f t="shared" si="306"/>
        <v>90</v>
      </c>
      <c r="K4854" s="1655">
        <f t="shared" si="307"/>
        <v>6.831399999999995</v>
      </c>
      <c r="L4854" s="1652"/>
      <c r="M4854" s="1652"/>
      <c r="N4854" s="1656">
        <f t="shared" si="308"/>
        <v>0</v>
      </c>
      <c r="O4854" s="1652"/>
      <c r="P4854" s="1776"/>
      <c r="Q4854" s="1777">
        <f t="shared" si="309"/>
        <v>0</v>
      </c>
      <c r="R4854" s="2129"/>
    </row>
    <row r="4855" spans="3:18">
      <c r="C4855" s="1651">
        <v>72</v>
      </c>
      <c r="D4855" s="1652" t="s">
        <v>2590</v>
      </c>
      <c r="E4855" s="1653">
        <v>10</v>
      </c>
      <c r="F4855" s="1652" t="s">
        <v>543</v>
      </c>
      <c r="G4855" s="1654">
        <v>3</v>
      </c>
      <c r="H4855" s="1652">
        <v>2020</v>
      </c>
      <c r="I4855" s="1655">
        <v>230.94</v>
      </c>
      <c r="J4855" s="1652">
        <f t="shared" si="306"/>
        <v>50</v>
      </c>
      <c r="K4855" s="1655">
        <f t="shared" si="307"/>
        <v>115.47</v>
      </c>
      <c r="L4855" s="1652"/>
      <c r="M4855" s="1652"/>
      <c r="N4855" s="1656">
        <f t="shared" si="308"/>
        <v>0</v>
      </c>
      <c r="O4855" s="1652"/>
      <c r="P4855" s="1776"/>
      <c r="Q4855" s="1777">
        <f t="shared" si="309"/>
        <v>0</v>
      </c>
      <c r="R4855" s="2129"/>
    </row>
    <row r="4856" spans="3:18">
      <c r="C4856" s="1651">
        <v>73</v>
      </c>
      <c r="D4856" s="1652" t="s">
        <v>2266</v>
      </c>
      <c r="E4856" s="1653">
        <v>10</v>
      </c>
      <c r="F4856" s="1652" t="s">
        <v>543</v>
      </c>
      <c r="G4856" s="1654">
        <v>1</v>
      </c>
      <c r="H4856" s="1652">
        <v>2008</v>
      </c>
      <c r="I4856" s="1655">
        <v>176.33592000000002</v>
      </c>
      <c r="J4856" s="1652">
        <f t="shared" si="306"/>
        <v>100</v>
      </c>
      <c r="K4856" s="1655">
        <f t="shared" si="307"/>
        <v>0</v>
      </c>
      <c r="L4856" s="1652"/>
      <c r="M4856" s="1652"/>
      <c r="N4856" s="1656">
        <f t="shared" si="308"/>
        <v>0</v>
      </c>
      <c r="O4856" s="1652"/>
      <c r="P4856" s="1776"/>
      <c r="Q4856" s="1777">
        <f t="shared" si="309"/>
        <v>0</v>
      </c>
      <c r="R4856" s="2129"/>
    </row>
    <row r="4857" spans="3:18">
      <c r="C4857" s="1651">
        <v>74</v>
      </c>
      <c r="D4857" s="1652" t="s">
        <v>2591</v>
      </c>
      <c r="E4857" s="1653">
        <v>10</v>
      </c>
      <c r="F4857" s="1652" t="s">
        <v>543</v>
      </c>
      <c r="G4857" s="1654">
        <v>1</v>
      </c>
      <c r="H4857" s="1652">
        <v>2008</v>
      </c>
      <c r="I4857" s="1655">
        <v>75.572539999999989</v>
      </c>
      <c r="J4857" s="1652">
        <f t="shared" si="306"/>
        <v>100</v>
      </c>
      <c r="K4857" s="1655">
        <f t="shared" si="307"/>
        <v>0</v>
      </c>
      <c r="L4857" s="1652"/>
      <c r="M4857" s="1652"/>
      <c r="N4857" s="1656">
        <f t="shared" si="308"/>
        <v>0</v>
      </c>
      <c r="O4857" s="1652"/>
      <c r="P4857" s="1776"/>
      <c r="Q4857" s="1777">
        <f t="shared" si="309"/>
        <v>0</v>
      </c>
      <c r="R4857" s="2129"/>
    </row>
    <row r="4858" spans="3:18">
      <c r="C4858" s="1651">
        <v>75</v>
      </c>
      <c r="D4858" s="1652" t="s">
        <v>2592</v>
      </c>
      <c r="E4858" s="1653">
        <v>10</v>
      </c>
      <c r="F4858" s="1652" t="s">
        <v>543</v>
      </c>
      <c r="G4858" s="1654">
        <v>1</v>
      </c>
      <c r="H4858" s="1652">
        <v>2008</v>
      </c>
      <c r="I4858" s="1655">
        <v>75.572539999999989</v>
      </c>
      <c r="J4858" s="1652">
        <f t="shared" si="306"/>
        <v>100</v>
      </c>
      <c r="K4858" s="1655">
        <f t="shared" si="307"/>
        <v>0</v>
      </c>
      <c r="L4858" s="1652"/>
      <c r="M4858" s="1652"/>
      <c r="N4858" s="1656">
        <f t="shared" si="308"/>
        <v>0</v>
      </c>
      <c r="O4858" s="1652"/>
      <c r="P4858" s="1776"/>
      <c r="Q4858" s="1777">
        <f t="shared" si="309"/>
        <v>0</v>
      </c>
      <c r="R4858" s="2129"/>
    </row>
    <row r="4859" spans="3:18">
      <c r="C4859" s="1651">
        <v>76</v>
      </c>
      <c r="D4859" s="1652" t="s">
        <v>2378</v>
      </c>
      <c r="E4859" s="1653">
        <v>10</v>
      </c>
      <c r="F4859" s="1652" t="s">
        <v>543</v>
      </c>
      <c r="G4859" s="1654">
        <v>2</v>
      </c>
      <c r="H4859" s="1652">
        <v>2008</v>
      </c>
      <c r="I4859" s="1655">
        <v>132.25193999999999</v>
      </c>
      <c r="J4859" s="1652">
        <f t="shared" si="306"/>
        <v>100</v>
      </c>
      <c r="K4859" s="1655">
        <f t="shared" si="307"/>
        <v>0</v>
      </c>
      <c r="L4859" s="1652"/>
      <c r="M4859" s="1652"/>
      <c r="N4859" s="1656">
        <f t="shared" si="308"/>
        <v>0</v>
      </c>
      <c r="O4859" s="1652"/>
      <c r="P4859" s="1776"/>
      <c r="Q4859" s="1777">
        <f t="shared" si="309"/>
        <v>0</v>
      </c>
      <c r="R4859" s="2129"/>
    </row>
    <row r="4860" spans="3:18">
      <c r="C4860" s="1651">
        <v>77</v>
      </c>
      <c r="D4860" s="1652" t="s">
        <v>2593</v>
      </c>
      <c r="E4860" s="1653">
        <v>10</v>
      </c>
      <c r="F4860" s="1652" t="s">
        <v>543</v>
      </c>
      <c r="G4860" s="1654">
        <v>1</v>
      </c>
      <c r="H4860" s="1652">
        <v>2008</v>
      </c>
      <c r="I4860" s="1655">
        <v>233.01532999999998</v>
      </c>
      <c r="J4860" s="1652">
        <f t="shared" si="306"/>
        <v>100</v>
      </c>
      <c r="K4860" s="1655">
        <f t="shared" si="307"/>
        <v>0</v>
      </c>
      <c r="L4860" s="1652"/>
      <c r="M4860" s="1652"/>
      <c r="N4860" s="1656">
        <f t="shared" si="308"/>
        <v>0</v>
      </c>
      <c r="O4860" s="1652"/>
      <c r="P4860" s="1776"/>
      <c r="Q4860" s="1777">
        <f t="shared" si="309"/>
        <v>0</v>
      </c>
      <c r="R4860" s="2129"/>
    </row>
    <row r="4861" spans="3:18">
      <c r="C4861" s="1651">
        <v>78</v>
      </c>
      <c r="D4861" s="1652" t="s">
        <v>2293</v>
      </c>
      <c r="E4861" s="1653">
        <v>10</v>
      </c>
      <c r="F4861" s="1652" t="s">
        <v>543</v>
      </c>
      <c r="G4861" s="1654">
        <v>1</v>
      </c>
      <c r="H4861" s="1652">
        <v>2008</v>
      </c>
      <c r="I4861" s="1655">
        <v>253.14464000000001</v>
      </c>
      <c r="J4861" s="1652">
        <f t="shared" ref="J4861:J4924" si="310">IF(($J$14-H4861)*J$4209&gt;100,100,($J$14-H4861)*J$4209)</f>
        <v>100</v>
      </c>
      <c r="K4861" s="1655">
        <f t="shared" si="307"/>
        <v>0</v>
      </c>
      <c r="L4861" s="1652"/>
      <c r="M4861" s="1652"/>
      <c r="N4861" s="1656">
        <f t="shared" si="308"/>
        <v>0</v>
      </c>
      <c r="O4861" s="1652"/>
      <c r="P4861" s="1776"/>
      <c r="Q4861" s="1777">
        <f t="shared" si="309"/>
        <v>0</v>
      </c>
      <c r="R4861" s="2129"/>
    </row>
    <row r="4862" spans="3:18">
      <c r="C4862" s="1651">
        <v>79</v>
      </c>
      <c r="D4862" s="1652" t="s">
        <v>2281</v>
      </c>
      <c r="E4862" s="1653">
        <v>10</v>
      </c>
      <c r="F4862" s="1652" t="s">
        <v>543</v>
      </c>
      <c r="G4862" s="1654">
        <v>1</v>
      </c>
      <c r="H4862" s="1652">
        <v>2008</v>
      </c>
      <c r="I4862" s="1655">
        <v>201.52677</v>
      </c>
      <c r="J4862" s="1652">
        <f t="shared" si="310"/>
        <v>100</v>
      </c>
      <c r="K4862" s="1655">
        <f t="shared" ref="K4862:K4925" si="311">IF(J4862=100,0,I4862-I4862*J4862%)</f>
        <v>0</v>
      </c>
      <c r="L4862" s="1652"/>
      <c r="M4862" s="1652"/>
      <c r="N4862" s="1656">
        <f t="shared" ref="N4862:N4925" si="312">+L4862*M4862</f>
        <v>0</v>
      </c>
      <c r="O4862" s="1652"/>
      <c r="P4862" s="1776"/>
      <c r="Q4862" s="1777">
        <f t="shared" ref="Q4862:Q4925" si="313">+O4862*P4862</f>
        <v>0</v>
      </c>
      <c r="R4862" s="2129"/>
    </row>
    <row r="4863" spans="3:18">
      <c r="C4863" s="1651">
        <v>80</v>
      </c>
      <c r="D4863" s="1652" t="s">
        <v>2283</v>
      </c>
      <c r="E4863" s="1653">
        <v>10</v>
      </c>
      <c r="F4863" s="1652" t="s">
        <v>543</v>
      </c>
      <c r="G4863" s="1654">
        <v>2</v>
      </c>
      <c r="H4863" s="1652">
        <v>2014</v>
      </c>
      <c r="I4863" s="1655">
        <v>557.08799999999997</v>
      </c>
      <c r="J4863" s="1652">
        <f t="shared" si="310"/>
        <v>100</v>
      </c>
      <c r="K4863" s="1655">
        <f t="shared" si="311"/>
        <v>0</v>
      </c>
      <c r="L4863" s="1652"/>
      <c r="M4863" s="1652"/>
      <c r="N4863" s="1656">
        <f t="shared" si="312"/>
        <v>0</v>
      </c>
      <c r="O4863" s="1652"/>
      <c r="P4863" s="1776"/>
      <c r="Q4863" s="1777">
        <f t="shared" si="313"/>
        <v>0</v>
      </c>
      <c r="R4863" s="2129"/>
    </row>
    <row r="4864" spans="3:18">
      <c r="C4864" s="1651">
        <v>81</v>
      </c>
      <c r="D4864" s="1652" t="s">
        <v>2376</v>
      </c>
      <c r="E4864" s="1653">
        <v>10</v>
      </c>
      <c r="F4864" s="1652" t="s">
        <v>543</v>
      </c>
      <c r="G4864" s="1654">
        <v>4</v>
      </c>
      <c r="H4864" s="1652">
        <v>2005</v>
      </c>
      <c r="I4864" s="1655">
        <v>103.75460000000001</v>
      </c>
      <c r="J4864" s="1652">
        <f t="shared" si="310"/>
        <v>100</v>
      </c>
      <c r="K4864" s="1655">
        <f t="shared" si="311"/>
        <v>0</v>
      </c>
      <c r="L4864" s="1652"/>
      <c r="M4864" s="1652"/>
      <c r="N4864" s="1656">
        <f t="shared" si="312"/>
        <v>0</v>
      </c>
      <c r="O4864" s="1652"/>
      <c r="P4864" s="1776"/>
      <c r="Q4864" s="1777">
        <f t="shared" si="313"/>
        <v>0</v>
      </c>
      <c r="R4864" s="2129"/>
    </row>
    <row r="4865" spans="3:18">
      <c r="C4865" s="1651">
        <v>82</v>
      </c>
      <c r="D4865" s="1652" t="s">
        <v>2594</v>
      </c>
      <c r="E4865" s="1653">
        <v>10</v>
      </c>
      <c r="F4865" s="1652" t="s">
        <v>543</v>
      </c>
      <c r="G4865" s="1654">
        <v>3</v>
      </c>
      <c r="H4865" s="1652">
        <v>2008</v>
      </c>
      <c r="I4865" s="1655">
        <v>250.86303000000001</v>
      </c>
      <c r="J4865" s="1652">
        <f t="shared" si="310"/>
        <v>100</v>
      </c>
      <c r="K4865" s="1655">
        <f t="shared" si="311"/>
        <v>0</v>
      </c>
      <c r="L4865" s="1652"/>
      <c r="M4865" s="1652"/>
      <c r="N4865" s="1656">
        <f t="shared" si="312"/>
        <v>0</v>
      </c>
      <c r="O4865" s="1652"/>
      <c r="P4865" s="1776"/>
      <c r="Q4865" s="1777">
        <f t="shared" si="313"/>
        <v>0</v>
      </c>
      <c r="R4865" s="2129"/>
    </row>
    <row r="4866" spans="3:18">
      <c r="C4866" s="1651">
        <v>83</v>
      </c>
      <c r="D4866" s="1652" t="s">
        <v>2595</v>
      </c>
      <c r="E4866" s="1653">
        <v>10</v>
      </c>
      <c r="F4866" s="1652" t="s">
        <v>543</v>
      </c>
      <c r="G4866" s="1654">
        <v>1</v>
      </c>
      <c r="H4866" s="1652">
        <v>2008</v>
      </c>
      <c r="I4866" s="1655">
        <v>252</v>
      </c>
      <c r="J4866" s="1652">
        <f t="shared" si="310"/>
        <v>100</v>
      </c>
      <c r="K4866" s="1655">
        <f t="shared" si="311"/>
        <v>0</v>
      </c>
      <c r="L4866" s="1652"/>
      <c r="M4866" s="1652"/>
      <c r="N4866" s="1656">
        <f t="shared" si="312"/>
        <v>0</v>
      </c>
      <c r="O4866" s="1652"/>
      <c r="P4866" s="1776"/>
      <c r="Q4866" s="1777">
        <f t="shared" si="313"/>
        <v>0</v>
      </c>
      <c r="R4866" s="2129"/>
    </row>
    <row r="4867" spans="3:18">
      <c r="C4867" s="1651">
        <v>84</v>
      </c>
      <c r="D4867" s="1652" t="s">
        <v>5735</v>
      </c>
      <c r="E4867" s="1653">
        <v>10</v>
      </c>
      <c r="F4867" s="1652" t="s">
        <v>543</v>
      </c>
      <c r="G4867" s="1654">
        <v>50</v>
      </c>
      <c r="H4867" s="1652">
        <v>2022</v>
      </c>
      <c r="I4867" s="1655">
        <v>1138.3</v>
      </c>
      <c r="J4867" s="1652">
        <f t="shared" si="310"/>
        <v>30</v>
      </c>
      <c r="K4867" s="1655">
        <f t="shared" si="311"/>
        <v>796.81</v>
      </c>
      <c r="L4867" s="1652"/>
      <c r="M4867" s="1652"/>
      <c r="N4867" s="1656">
        <f t="shared" si="312"/>
        <v>0</v>
      </c>
      <c r="O4867" s="1652"/>
      <c r="P4867" s="1776"/>
      <c r="Q4867" s="1777">
        <f t="shared" si="313"/>
        <v>0</v>
      </c>
      <c r="R4867" s="2129"/>
    </row>
    <row r="4868" spans="3:18" ht="27">
      <c r="C4868" s="1651">
        <v>85</v>
      </c>
      <c r="D4868" s="1652" t="s">
        <v>5715</v>
      </c>
      <c r="E4868" s="1653">
        <v>10</v>
      </c>
      <c r="F4868" s="1652" t="s">
        <v>543</v>
      </c>
      <c r="G4868" s="1654">
        <v>12</v>
      </c>
      <c r="H4868" s="1652">
        <v>2022</v>
      </c>
      <c r="I4868" s="1655">
        <v>793.04</v>
      </c>
      <c r="J4868" s="1652">
        <f t="shared" si="310"/>
        <v>30</v>
      </c>
      <c r="K4868" s="1655">
        <f t="shared" si="311"/>
        <v>555.12799999999993</v>
      </c>
      <c r="L4868" s="1652"/>
      <c r="M4868" s="1652"/>
      <c r="N4868" s="1656">
        <f t="shared" si="312"/>
        <v>0</v>
      </c>
      <c r="O4868" s="1652"/>
      <c r="P4868" s="1776"/>
      <c r="Q4868" s="1777">
        <f t="shared" si="313"/>
        <v>0</v>
      </c>
      <c r="R4868" s="2129"/>
    </row>
    <row r="4869" spans="3:18">
      <c r="C4869" s="1651">
        <v>86</v>
      </c>
      <c r="D4869" s="1652" t="s">
        <v>5736</v>
      </c>
      <c r="E4869" s="1653">
        <v>10</v>
      </c>
      <c r="F4869" s="1652" t="s">
        <v>543</v>
      </c>
      <c r="G4869" s="1654">
        <v>50</v>
      </c>
      <c r="H4869" s="1652">
        <v>2022</v>
      </c>
      <c r="I4869" s="1655">
        <v>2008.44</v>
      </c>
      <c r="J4869" s="1652">
        <f t="shared" si="310"/>
        <v>30</v>
      </c>
      <c r="K4869" s="1655">
        <f t="shared" si="311"/>
        <v>1405.9079999999999</v>
      </c>
      <c r="L4869" s="1652"/>
      <c r="M4869" s="1652"/>
      <c r="N4869" s="1656">
        <f t="shared" si="312"/>
        <v>0</v>
      </c>
      <c r="O4869" s="1652"/>
      <c r="P4869" s="1776"/>
      <c r="Q4869" s="1777">
        <f t="shared" si="313"/>
        <v>0</v>
      </c>
      <c r="R4869" s="2129"/>
    </row>
    <row r="4870" spans="3:18" ht="27">
      <c r="C4870" s="1651">
        <v>87</v>
      </c>
      <c r="D4870" s="1652" t="s">
        <v>5737</v>
      </c>
      <c r="E4870" s="1653">
        <v>10</v>
      </c>
      <c r="F4870" s="1652" t="s">
        <v>543</v>
      </c>
      <c r="G4870" s="1654">
        <v>12</v>
      </c>
      <c r="H4870" s="1652">
        <v>2022</v>
      </c>
      <c r="I4870" s="1655">
        <v>1317.6</v>
      </c>
      <c r="J4870" s="1652">
        <f t="shared" si="310"/>
        <v>30</v>
      </c>
      <c r="K4870" s="1655">
        <f t="shared" si="311"/>
        <v>922.31999999999994</v>
      </c>
      <c r="L4870" s="1652"/>
      <c r="M4870" s="1652"/>
      <c r="N4870" s="1656">
        <f t="shared" si="312"/>
        <v>0</v>
      </c>
      <c r="O4870" s="1652"/>
      <c r="P4870" s="1776"/>
      <c r="Q4870" s="1777">
        <f t="shared" si="313"/>
        <v>0</v>
      </c>
      <c r="R4870" s="2129"/>
    </row>
    <row r="4871" spans="3:18">
      <c r="C4871" s="1651">
        <v>88</v>
      </c>
      <c r="D4871" s="1652" t="s">
        <v>3178</v>
      </c>
      <c r="E4871" s="1653">
        <v>10</v>
      </c>
      <c r="F4871" s="1652" t="s">
        <v>543</v>
      </c>
      <c r="G4871" s="1654">
        <v>17</v>
      </c>
      <c r="H4871" s="1652">
        <v>2022</v>
      </c>
      <c r="I4871" s="1655">
        <v>426.87</v>
      </c>
      <c r="J4871" s="1652">
        <f t="shared" si="310"/>
        <v>30</v>
      </c>
      <c r="K4871" s="1655">
        <f t="shared" si="311"/>
        <v>298.80899999999997</v>
      </c>
      <c r="L4871" s="1652"/>
      <c r="M4871" s="1652"/>
      <c r="N4871" s="1656">
        <f t="shared" si="312"/>
        <v>0</v>
      </c>
      <c r="O4871" s="1652"/>
      <c r="P4871" s="1776"/>
      <c r="Q4871" s="1777">
        <f t="shared" si="313"/>
        <v>0</v>
      </c>
      <c r="R4871" s="2129"/>
    </row>
    <row r="4872" spans="3:18">
      <c r="C4872" s="1651">
        <v>89</v>
      </c>
      <c r="D4872" s="1652" t="s">
        <v>3179</v>
      </c>
      <c r="E4872" s="1653">
        <v>10</v>
      </c>
      <c r="F4872" s="1652" t="s">
        <v>543</v>
      </c>
      <c r="G4872" s="1654">
        <v>32</v>
      </c>
      <c r="H4872" s="1652">
        <v>2022</v>
      </c>
      <c r="I4872" s="1655">
        <v>770.78</v>
      </c>
      <c r="J4872" s="1652">
        <f t="shared" si="310"/>
        <v>30</v>
      </c>
      <c r="K4872" s="1655">
        <f t="shared" si="311"/>
        <v>539.54600000000005</v>
      </c>
      <c r="L4872" s="1652"/>
      <c r="M4872" s="1652"/>
      <c r="N4872" s="1656">
        <f t="shared" si="312"/>
        <v>0</v>
      </c>
      <c r="O4872" s="1652"/>
      <c r="P4872" s="1776"/>
      <c r="Q4872" s="1777">
        <f t="shared" si="313"/>
        <v>0</v>
      </c>
      <c r="R4872" s="2129"/>
    </row>
    <row r="4873" spans="3:18">
      <c r="C4873" s="1651">
        <v>90</v>
      </c>
      <c r="D4873" s="1652" t="s">
        <v>2322</v>
      </c>
      <c r="E4873" s="1653">
        <v>10</v>
      </c>
      <c r="F4873" s="1652" t="s">
        <v>543</v>
      </c>
      <c r="G4873" s="1654">
        <v>25</v>
      </c>
      <c r="H4873" s="1652">
        <v>2022</v>
      </c>
      <c r="I4873" s="1655">
        <v>1687.5</v>
      </c>
      <c r="J4873" s="1652">
        <f t="shared" si="310"/>
        <v>30</v>
      </c>
      <c r="K4873" s="1655">
        <f t="shared" si="311"/>
        <v>1181.25</v>
      </c>
      <c r="L4873" s="1652"/>
      <c r="M4873" s="1652"/>
      <c r="N4873" s="1656">
        <f t="shared" si="312"/>
        <v>0</v>
      </c>
      <c r="O4873" s="1652"/>
      <c r="P4873" s="1776"/>
      <c r="Q4873" s="1777">
        <f t="shared" si="313"/>
        <v>0</v>
      </c>
      <c r="R4873" s="2129"/>
    </row>
    <row r="4874" spans="3:18">
      <c r="C4874" s="1651">
        <v>91</v>
      </c>
      <c r="D4874" s="1652" t="s">
        <v>5717</v>
      </c>
      <c r="E4874" s="1653">
        <v>10</v>
      </c>
      <c r="F4874" s="1652" t="s">
        <v>543</v>
      </c>
      <c r="G4874" s="1654">
        <v>33</v>
      </c>
      <c r="H4874" s="1652">
        <v>2022</v>
      </c>
      <c r="I4874" s="1655">
        <v>1224.3</v>
      </c>
      <c r="J4874" s="1652">
        <f t="shared" si="310"/>
        <v>30</v>
      </c>
      <c r="K4874" s="1655">
        <f t="shared" si="311"/>
        <v>857.01</v>
      </c>
      <c r="L4874" s="1652"/>
      <c r="M4874" s="1652"/>
      <c r="N4874" s="1656">
        <f t="shared" si="312"/>
        <v>0</v>
      </c>
      <c r="O4874" s="1652"/>
      <c r="P4874" s="1776"/>
      <c r="Q4874" s="1777">
        <f t="shared" si="313"/>
        <v>0</v>
      </c>
      <c r="R4874" s="2129"/>
    </row>
    <row r="4875" spans="3:18">
      <c r="C4875" s="1651">
        <v>92</v>
      </c>
      <c r="D4875" s="1652" t="s">
        <v>2315</v>
      </c>
      <c r="E4875" s="1653">
        <v>10</v>
      </c>
      <c r="F4875" s="1652" t="s">
        <v>543</v>
      </c>
      <c r="G4875" s="1654">
        <v>3</v>
      </c>
      <c r="H4875" s="1652">
        <v>2022</v>
      </c>
      <c r="I4875" s="1655">
        <v>49.49</v>
      </c>
      <c r="J4875" s="1652">
        <f t="shared" si="310"/>
        <v>30</v>
      </c>
      <c r="K4875" s="1655">
        <f t="shared" si="311"/>
        <v>34.643000000000001</v>
      </c>
      <c r="L4875" s="1652"/>
      <c r="M4875" s="1652"/>
      <c r="N4875" s="1656">
        <f t="shared" si="312"/>
        <v>0</v>
      </c>
      <c r="O4875" s="1652"/>
      <c r="P4875" s="1776"/>
      <c r="Q4875" s="1777">
        <f t="shared" si="313"/>
        <v>0</v>
      </c>
      <c r="R4875" s="2129"/>
    </row>
    <row r="4876" spans="3:18">
      <c r="C4876" s="1651">
        <v>93</v>
      </c>
      <c r="D4876" s="1652" t="s">
        <v>5738</v>
      </c>
      <c r="E4876" s="1653">
        <v>10</v>
      </c>
      <c r="F4876" s="1652" t="s">
        <v>543</v>
      </c>
      <c r="G4876" s="1654">
        <v>3</v>
      </c>
      <c r="H4876" s="1652">
        <v>2022</v>
      </c>
      <c r="I4876" s="1655">
        <v>268.2</v>
      </c>
      <c r="J4876" s="1652">
        <f t="shared" si="310"/>
        <v>30</v>
      </c>
      <c r="K4876" s="1655">
        <f t="shared" si="311"/>
        <v>187.74</v>
      </c>
      <c r="L4876" s="1652"/>
      <c r="M4876" s="1652"/>
      <c r="N4876" s="1656">
        <f t="shared" si="312"/>
        <v>0</v>
      </c>
      <c r="O4876" s="1652"/>
      <c r="P4876" s="1776"/>
      <c r="Q4876" s="1777">
        <f t="shared" si="313"/>
        <v>0</v>
      </c>
      <c r="R4876" s="2129"/>
    </row>
    <row r="4877" spans="3:18" ht="27">
      <c r="C4877" s="1651">
        <v>94</v>
      </c>
      <c r="D4877" s="1652" t="s">
        <v>5739</v>
      </c>
      <c r="E4877" s="1653">
        <v>10</v>
      </c>
      <c r="F4877" s="1652" t="s">
        <v>543</v>
      </c>
      <c r="G4877" s="1654">
        <v>9</v>
      </c>
      <c r="H4877" s="1652">
        <v>2022</v>
      </c>
      <c r="I4877" s="1655">
        <v>635.04</v>
      </c>
      <c r="J4877" s="1652">
        <f t="shared" si="310"/>
        <v>30</v>
      </c>
      <c r="K4877" s="1655">
        <f t="shared" si="311"/>
        <v>444.52800000000002</v>
      </c>
      <c r="L4877" s="1652"/>
      <c r="M4877" s="1652"/>
      <c r="N4877" s="1656">
        <f t="shared" si="312"/>
        <v>0</v>
      </c>
      <c r="O4877" s="1652"/>
      <c r="P4877" s="1776"/>
      <c r="Q4877" s="1777">
        <f t="shared" si="313"/>
        <v>0</v>
      </c>
      <c r="R4877" s="2129"/>
    </row>
    <row r="4878" spans="3:18">
      <c r="C4878" s="1651">
        <v>95</v>
      </c>
      <c r="D4878" s="1652" t="s">
        <v>5740</v>
      </c>
      <c r="E4878" s="1653">
        <v>10</v>
      </c>
      <c r="F4878" s="1652" t="s">
        <v>543</v>
      </c>
      <c r="G4878" s="1654">
        <v>50</v>
      </c>
      <c r="H4878" s="1652">
        <v>2022</v>
      </c>
      <c r="I4878" s="1655">
        <v>640.20000000000005</v>
      </c>
      <c r="J4878" s="1652">
        <f t="shared" si="310"/>
        <v>30</v>
      </c>
      <c r="K4878" s="1655">
        <f t="shared" si="311"/>
        <v>448.14000000000004</v>
      </c>
      <c r="L4878" s="1652"/>
      <c r="M4878" s="1652"/>
      <c r="N4878" s="1656">
        <f t="shared" si="312"/>
        <v>0</v>
      </c>
      <c r="O4878" s="1652"/>
      <c r="P4878" s="1776"/>
      <c r="Q4878" s="1777">
        <f t="shared" si="313"/>
        <v>0</v>
      </c>
      <c r="R4878" s="2129"/>
    </row>
    <row r="4879" spans="3:18">
      <c r="C4879" s="1651">
        <v>96</v>
      </c>
      <c r="D4879" s="1652" t="s">
        <v>5717</v>
      </c>
      <c r="E4879" s="1653">
        <v>10</v>
      </c>
      <c r="F4879" s="1652" t="s">
        <v>543</v>
      </c>
      <c r="G4879" s="1654">
        <v>3</v>
      </c>
      <c r="H4879" s="1652">
        <v>2022</v>
      </c>
      <c r="I4879" s="1655">
        <v>111.3</v>
      </c>
      <c r="J4879" s="1652">
        <f t="shared" si="310"/>
        <v>30</v>
      </c>
      <c r="K4879" s="1655">
        <f t="shared" si="311"/>
        <v>77.91</v>
      </c>
      <c r="L4879" s="1652"/>
      <c r="M4879" s="1652"/>
      <c r="N4879" s="1656">
        <f t="shared" si="312"/>
        <v>0</v>
      </c>
      <c r="O4879" s="1652"/>
      <c r="P4879" s="1776"/>
      <c r="Q4879" s="1777">
        <f t="shared" si="313"/>
        <v>0</v>
      </c>
      <c r="R4879" s="2129"/>
    </row>
    <row r="4880" spans="3:18" ht="27">
      <c r="C4880" s="1651">
        <v>97</v>
      </c>
      <c r="D4880" s="1652" t="s">
        <v>5741</v>
      </c>
      <c r="E4880" s="1653">
        <v>10</v>
      </c>
      <c r="F4880" s="1652" t="s">
        <v>543</v>
      </c>
      <c r="G4880" s="1654">
        <v>1</v>
      </c>
      <c r="H4880" s="1652">
        <v>2020</v>
      </c>
      <c r="I4880" s="1655">
        <v>44</v>
      </c>
      <c r="J4880" s="1652">
        <f t="shared" si="310"/>
        <v>50</v>
      </c>
      <c r="K4880" s="1655">
        <f t="shared" si="311"/>
        <v>22</v>
      </c>
      <c r="L4880" s="1652"/>
      <c r="M4880" s="1652"/>
      <c r="N4880" s="1656">
        <f t="shared" si="312"/>
        <v>0</v>
      </c>
      <c r="O4880" s="1652"/>
      <c r="P4880" s="1776"/>
      <c r="Q4880" s="1777">
        <f t="shared" si="313"/>
        <v>0</v>
      </c>
      <c r="R4880" s="2129"/>
    </row>
    <row r="4881" spans="3:18">
      <c r="C4881" s="1651">
        <v>98</v>
      </c>
      <c r="D4881" s="1652" t="s">
        <v>2266</v>
      </c>
      <c r="E4881" s="1653">
        <v>10</v>
      </c>
      <c r="F4881" s="1652" t="s">
        <v>543</v>
      </c>
      <c r="G4881" s="1654">
        <v>3</v>
      </c>
      <c r="H4881" s="1652">
        <v>2021</v>
      </c>
      <c r="I4881" s="1655">
        <v>320</v>
      </c>
      <c r="J4881" s="1652">
        <f t="shared" si="310"/>
        <v>40</v>
      </c>
      <c r="K4881" s="1655">
        <f t="shared" si="311"/>
        <v>192</v>
      </c>
      <c r="L4881" s="1652"/>
      <c r="M4881" s="1652"/>
      <c r="N4881" s="1656">
        <f t="shared" si="312"/>
        <v>0</v>
      </c>
      <c r="O4881" s="1652"/>
      <c r="P4881" s="1776"/>
      <c r="Q4881" s="1777">
        <f t="shared" si="313"/>
        <v>0</v>
      </c>
      <c r="R4881" s="2129"/>
    </row>
    <row r="4882" spans="3:18">
      <c r="C4882" s="1651">
        <v>99</v>
      </c>
      <c r="D4882" s="1652" t="s">
        <v>5742</v>
      </c>
      <c r="E4882" s="1653">
        <v>10</v>
      </c>
      <c r="F4882" s="1652" t="s">
        <v>543</v>
      </c>
      <c r="G4882" s="1654">
        <v>6</v>
      </c>
      <c r="H4882" s="1652">
        <v>2021</v>
      </c>
      <c r="I4882" s="1655">
        <v>258.52999999999997</v>
      </c>
      <c r="J4882" s="1652">
        <f t="shared" si="310"/>
        <v>40</v>
      </c>
      <c r="K4882" s="1655">
        <f t="shared" si="311"/>
        <v>155.11799999999999</v>
      </c>
      <c r="L4882" s="1652"/>
      <c r="M4882" s="1652"/>
      <c r="N4882" s="1656">
        <f t="shared" si="312"/>
        <v>0</v>
      </c>
      <c r="O4882" s="1652"/>
      <c r="P4882" s="1776"/>
      <c r="Q4882" s="1777">
        <f t="shared" si="313"/>
        <v>0</v>
      </c>
      <c r="R4882" s="2129"/>
    </row>
    <row r="4883" spans="3:18">
      <c r="C4883" s="1651">
        <v>100</v>
      </c>
      <c r="D4883" s="1652" t="s">
        <v>2557</v>
      </c>
      <c r="E4883" s="1653">
        <v>10</v>
      </c>
      <c r="F4883" s="1652" t="s">
        <v>543</v>
      </c>
      <c r="G4883" s="1654">
        <v>28</v>
      </c>
      <c r="H4883" s="1652">
        <v>2022</v>
      </c>
      <c r="I4883" s="1655">
        <v>680.4</v>
      </c>
      <c r="J4883" s="1652">
        <f t="shared" si="310"/>
        <v>30</v>
      </c>
      <c r="K4883" s="1655">
        <f t="shared" si="311"/>
        <v>476.28</v>
      </c>
      <c r="L4883" s="1652"/>
      <c r="M4883" s="1652"/>
      <c r="N4883" s="1656">
        <f t="shared" si="312"/>
        <v>0</v>
      </c>
      <c r="O4883" s="1652"/>
      <c r="P4883" s="1776"/>
      <c r="Q4883" s="1777">
        <f t="shared" si="313"/>
        <v>0</v>
      </c>
      <c r="R4883" s="2129"/>
    </row>
    <row r="4884" spans="3:18">
      <c r="C4884" s="1651">
        <v>101</v>
      </c>
      <c r="D4884" s="1652" t="s">
        <v>2385</v>
      </c>
      <c r="E4884" s="1653">
        <v>10</v>
      </c>
      <c r="F4884" s="1652" t="s">
        <v>543</v>
      </c>
      <c r="G4884" s="1654">
        <v>8</v>
      </c>
      <c r="H4884" s="1652">
        <v>2022</v>
      </c>
      <c r="I4884" s="1655">
        <v>250.8</v>
      </c>
      <c r="J4884" s="1652">
        <f t="shared" si="310"/>
        <v>30</v>
      </c>
      <c r="K4884" s="1655">
        <f t="shared" si="311"/>
        <v>175.56</v>
      </c>
      <c r="L4884" s="1652"/>
      <c r="M4884" s="1652"/>
      <c r="N4884" s="1656">
        <f t="shared" si="312"/>
        <v>0</v>
      </c>
      <c r="O4884" s="1652"/>
      <c r="P4884" s="1776"/>
      <c r="Q4884" s="1777">
        <f t="shared" si="313"/>
        <v>0</v>
      </c>
      <c r="R4884" s="2129"/>
    </row>
    <row r="4885" spans="3:18">
      <c r="C4885" s="1651">
        <v>102</v>
      </c>
      <c r="D4885" s="1652" t="s">
        <v>2283</v>
      </c>
      <c r="E4885" s="1653">
        <v>10</v>
      </c>
      <c r="F4885" s="1652" t="s">
        <v>543</v>
      </c>
      <c r="G4885" s="1654">
        <v>12</v>
      </c>
      <c r="H4885" s="1652">
        <v>2022</v>
      </c>
      <c r="I4885" s="1655">
        <v>936</v>
      </c>
      <c r="J4885" s="1652">
        <f t="shared" si="310"/>
        <v>30</v>
      </c>
      <c r="K4885" s="1655">
        <f t="shared" si="311"/>
        <v>655.20000000000005</v>
      </c>
      <c r="L4885" s="1652"/>
      <c r="M4885" s="1652"/>
      <c r="N4885" s="1656">
        <f t="shared" si="312"/>
        <v>0</v>
      </c>
      <c r="O4885" s="1652"/>
      <c r="P4885" s="1776"/>
      <c r="Q4885" s="1777">
        <f t="shared" si="313"/>
        <v>0</v>
      </c>
      <c r="R4885" s="2129"/>
    </row>
    <row r="4886" spans="3:18">
      <c r="C4886" s="1651">
        <v>103</v>
      </c>
      <c r="D4886" s="1652" t="s">
        <v>7111</v>
      </c>
      <c r="E4886" s="1653">
        <v>10</v>
      </c>
      <c r="F4886" s="1652" t="s">
        <v>543</v>
      </c>
      <c r="G4886" s="1654">
        <v>20</v>
      </c>
      <c r="H4886" s="1652">
        <v>2022</v>
      </c>
      <c r="I4886" s="1655">
        <v>253.476</v>
      </c>
      <c r="J4886" s="1652">
        <f t="shared" si="310"/>
        <v>30</v>
      </c>
      <c r="K4886" s="1655">
        <f t="shared" si="311"/>
        <v>177.4332</v>
      </c>
      <c r="L4886" s="1652"/>
      <c r="M4886" s="1652"/>
      <c r="N4886" s="1656">
        <f t="shared" si="312"/>
        <v>0</v>
      </c>
      <c r="O4886" s="1652"/>
      <c r="P4886" s="1776"/>
      <c r="Q4886" s="1777">
        <f t="shared" si="313"/>
        <v>0</v>
      </c>
      <c r="R4886" s="2129"/>
    </row>
    <row r="4887" spans="3:18">
      <c r="C4887" s="1651">
        <v>104</v>
      </c>
      <c r="D4887" s="1652" t="s">
        <v>7112</v>
      </c>
      <c r="E4887" s="1653">
        <v>10</v>
      </c>
      <c r="F4887" s="1652" t="s">
        <v>543</v>
      </c>
      <c r="G4887" s="1654">
        <v>10</v>
      </c>
      <c r="H4887" s="1652">
        <v>2023</v>
      </c>
      <c r="I4887" s="1655">
        <v>229.98699999999999</v>
      </c>
      <c r="J4887" s="1652">
        <f t="shared" si="310"/>
        <v>20</v>
      </c>
      <c r="K4887" s="1655">
        <f t="shared" si="311"/>
        <v>183.9896</v>
      </c>
      <c r="L4887" s="1652"/>
      <c r="M4887" s="1652"/>
      <c r="N4887" s="1656">
        <f t="shared" si="312"/>
        <v>0</v>
      </c>
      <c r="O4887" s="1652"/>
      <c r="P4887" s="1776"/>
      <c r="Q4887" s="1777">
        <f t="shared" si="313"/>
        <v>0</v>
      </c>
      <c r="R4887" s="2129"/>
    </row>
    <row r="4888" spans="3:18" ht="27">
      <c r="C4888" s="1651">
        <v>105</v>
      </c>
      <c r="D4888" s="1652" t="s">
        <v>7113</v>
      </c>
      <c r="E4888" s="1653">
        <v>10</v>
      </c>
      <c r="F4888" s="1652" t="s">
        <v>543</v>
      </c>
      <c r="G4888" s="1654">
        <v>2</v>
      </c>
      <c r="H4888" s="1652">
        <v>2022</v>
      </c>
      <c r="I4888" s="1655">
        <v>139.59</v>
      </c>
      <c r="J4888" s="1652">
        <f t="shared" si="310"/>
        <v>30</v>
      </c>
      <c r="K4888" s="1655">
        <f t="shared" si="311"/>
        <v>97.712999999999994</v>
      </c>
      <c r="L4888" s="1652"/>
      <c r="M4888" s="1652"/>
      <c r="N4888" s="1656">
        <f t="shared" si="312"/>
        <v>0</v>
      </c>
      <c r="O4888" s="1652"/>
      <c r="P4888" s="1776"/>
      <c r="Q4888" s="1777">
        <f t="shared" si="313"/>
        <v>0</v>
      </c>
      <c r="R4888" s="2129"/>
    </row>
    <row r="4889" spans="3:18">
      <c r="C4889" s="1651">
        <v>106</v>
      </c>
      <c r="D4889" s="1652" t="s">
        <v>3179</v>
      </c>
      <c r="E4889" s="1653">
        <v>10</v>
      </c>
      <c r="F4889" s="1652" t="s">
        <v>543</v>
      </c>
      <c r="G4889" s="1654">
        <v>4</v>
      </c>
      <c r="H4889" s="1652">
        <v>2023</v>
      </c>
      <c r="I4889" s="1655">
        <v>72.64</v>
      </c>
      <c r="J4889" s="1652">
        <f t="shared" si="310"/>
        <v>20</v>
      </c>
      <c r="K4889" s="1655">
        <f t="shared" si="311"/>
        <v>58.112000000000002</v>
      </c>
      <c r="L4889" s="1652"/>
      <c r="M4889" s="1652"/>
      <c r="N4889" s="1656">
        <f t="shared" si="312"/>
        <v>0</v>
      </c>
      <c r="O4889" s="1652"/>
      <c r="P4889" s="1776"/>
      <c r="Q4889" s="1777">
        <f t="shared" si="313"/>
        <v>0</v>
      </c>
      <c r="R4889" s="2129"/>
    </row>
    <row r="4890" spans="3:18">
      <c r="C4890" s="1651">
        <v>107</v>
      </c>
      <c r="D4890" s="1652" t="s">
        <v>5717</v>
      </c>
      <c r="E4890" s="1653">
        <v>10</v>
      </c>
      <c r="F4890" s="1652" t="s">
        <v>543</v>
      </c>
      <c r="G4890" s="1654">
        <v>4</v>
      </c>
      <c r="H4890" s="1652">
        <v>2023</v>
      </c>
      <c r="I4890" s="1655">
        <v>92.8</v>
      </c>
      <c r="J4890" s="1652">
        <f t="shared" si="310"/>
        <v>20</v>
      </c>
      <c r="K4890" s="1655">
        <f t="shared" si="311"/>
        <v>74.239999999999995</v>
      </c>
      <c r="L4890" s="1652"/>
      <c r="M4890" s="1652"/>
      <c r="N4890" s="1656">
        <f t="shared" si="312"/>
        <v>0</v>
      </c>
      <c r="O4890" s="1652"/>
      <c r="P4890" s="1776"/>
      <c r="Q4890" s="1777">
        <f t="shared" si="313"/>
        <v>0</v>
      </c>
      <c r="R4890" s="2129"/>
    </row>
    <row r="4891" spans="3:18">
      <c r="C4891" s="1651">
        <v>108</v>
      </c>
      <c r="D4891" s="1652" t="s">
        <v>3179</v>
      </c>
      <c r="E4891" s="1653">
        <v>10</v>
      </c>
      <c r="F4891" s="1652" t="s">
        <v>543</v>
      </c>
      <c r="G4891" s="1654">
        <v>8</v>
      </c>
      <c r="H4891" s="1652">
        <v>2023</v>
      </c>
      <c r="I4891" s="1655">
        <v>145.28</v>
      </c>
      <c r="J4891" s="1652">
        <f t="shared" si="310"/>
        <v>20</v>
      </c>
      <c r="K4891" s="1655">
        <f t="shared" si="311"/>
        <v>116.224</v>
      </c>
      <c r="L4891" s="1652"/>
      <c r="M4891" s="1652"/>
      <c r="N4891" s="1656">
        <f t="shared" si="312"/>
        <v>0</v>
      </c>
      <c r="O4891" s="1652"/>
      <c r="P4891" s="1776"/>
      <c r="Q4891" s="1777">
        <f t="shared" si="313"/>
        <v>0</v>
      </c>
      <c r="R4891" s="2129"/>
    </row>
    <row r="4892" spans="3:18">
      <c r="C4892" s="1651">
        <v>109</v>
      </c>
      <c r="D4892" s="1652" t="s">
        <v>3178</v>
      </c>
      <c r="E4892" s="1653">
        <v>10</v>
      </c>
      <c r="F4892" s="1652" t="s">
        <v>543</v>
      </c>
      <c r="G4892" s="1654">
        <v>6</v>
      </c>
      <c r="H4892" s="1652">
        <v>2022</v>
      </c>
      <c r="I4892" s="1655">
        <v>141.23400000000001</v>
      </c>
      <c r="J4892" s="1652">
        <f t="shared" si="310"/>
        <v>30</v>
      </c>
      <c r="K4892" s="1655">
        <f t="shared" si="311"/>
        <v>98.863799999999998</v>
      </c>
      <c r="L4892" s="1652"/>
      <c r="M4892" s="1652"/>
      <c r="N4892" s="1656">
        <f t="shared" si="312"/>
        <v>0</v>
      </c>
      <c r="O4892" s="1652"/>
      <c r="P4892" s="1776"/>
      <c r="Q4892" s="1777">
        <f t="shared" si="313"/>
        <v>0</v>
      </c>
      <c r="R4892" s="2129"/>
    </row>
    <row r="4893" spans="3:18">
      <c r="C4893" s="1651">
        <v>110</v>
      </c>
      <c r="D4893" s="1652" t="s">
        <v>2338</v>
      </c>
      <c r="E4893" s="1653">
        <v>10</v>
      </c>
      <c r="F4893" s="1652" t="s">
        <v>543</v>
      </c>
      <c r="G4893" s="1654">
        <v>10</v>
      </c>
      <c r="H4893" s="1652">
        <v>2023</v>
      </c>
      <c r="I4893" s="1655">
        <v>276.71800000000002</v>
      </c>
      <c r="J4893" s="1652">
        <f t="shared" si="310"/>
        <v>20</v>
      </c>
      <c r="K4893" s="1655">
        <f t="shared" si="311"/>
        <v>221.37440000000001</v>
      </c>
      <c r="L4893" s="1652"/>
      <c r="M4893" s="1652"/>
      <c r="N4893" s="1656">
        <f t="shared" si="312"/>
        <v>0</v>
      </c>
      <c r="O4893" s="1652"/>
      <c r="P4893" s="1776"/>
      <c r="Q4893" s="1777">
        <f t="shared" si="313"/>
        <v>0</v>
      </c>
      <c r="R4893" s="2129"/>
    </row>
    <row r="4894" spans="3:18">
      <c r="C4894" s="1651">
        <v>111</v>
      </c>
      <c r="D4894" s="1652" t="s">
        <v>2322</v>
      </c>
      <c r="E4894" s="1653">
        <v>10</v>
      </c>
      <c r="F4894" s="1652" t="s">
        <v>543</v>
      </c>
      <c r="G4894" s="1654">
        <v>5</v>
      </c>
      <c r="H4894" s="1652">
        <v>2023</v>
      </c>
      <c r="I4894" s="1655">
        <v>267</v>
      </c>
      <c r="J4894" s="1652">
        <f t="shared" si="310"/>
        <v>20</v>
      </c>
      <c r="K4894" s="1655">
        <f t="shared" si="311"/>
        <v>213.6</v>
      </c>
      <c r="L4894" s="1652"/>
      <c r="M4894" s="1652"/>
      <c r="N4894" s="1656">
        <f t="shared" si="312"/>
        <v>0</v>
      </c>
      <c r="O4894" s="1652"/>
      <c r="P4894" s="1776"/>
      <c r="Q4894" s="1777">
        <f t="shared" si="313"/>
        <v>0</v>
      </c>
      <c r="R4894" s="2129"/>
    </row>
    <row r="4895" spans="3:18">
      <c r="C4895" s="1651">
        <v>112</v>
      </c>
      <c r="D4895" s="1652" t="s">
        <v>7114</v>
      </c>
      <c r="E4895" s="1653">
        <v>10</v>
      </c>
      <c r="F4895" s="1652" t="s">
        <v>543</v>
      </c>
      <c r="G4895" s="1654">
        <v>15</v>
      </c>
      <c r="H4895" s="1652">
        <v>2022</v>
      </c>
      <c r="I4895" s="1655">
        <v>177.38399999999999</v>
      </c>
      <c r="J4895" s="1652">
        <f t="shared" si="310"/>
        <v>30</v>
      </c>
      <c r="K4895" s="1655">
        <f t="shared" si="311"/>
        <v>124.16879999999999</v>
      </c>
      <c r="L4895" s="1652"/>
      <c r="M4895" s="1652"/>
      <c r="N4895" s="1656">
        <f t="shared" si="312"/>
        <v>0</v>
      </c>
      <c r="O4895" s="1652"/>
      <c r="P4895" s="1776"/>
      <c r="Q4895" s="1777">
        <f t="shared" si="313"/>
        <v>0</v>
      </c>
      <c r="R4895" s="2129"/>
    </row>
    <row r="4896" spans="3:18">
      <c r="C4896" s="1651">
        <v>113</v>
      </c>
      <c r="D4896" s="1652" t="s">
        <v>2383</v>
      </c>
      <c r="E4896" s="1653">
        <v>10</v>
      </c>
      <c r="F4896" s="1652" t="s">
        <v>543</v>
      </c>
      <c r="G4896" s="1654">
        <v>4</v>
      </c>
      <c r="H4896" s="1652">
        <v>2023</v>
      </c>
      <c r="I4896" s="1655">
        <v>91.995000000000005</v>
      </c>
      <c r="J4896" s="1652">
        <f t="shared" si="310"/>
        <v>20</v>
      </c>
      <c r="K4896" s="1655">
        <f t="shared" si="311"/>
        <v>73.596000000000004</v>
      </c>
      <c r="L4896" s="1652"/>
      <c r="M4896" s="1652"/>
      <c r="N4896" s="1656">
        <f t="shared" si="312"/>
        <v>0</v>
      </c>
      <c r="O4896" s="1652"/>
      <c r="P4896" s="1776"/>
      <c r="Q4896" s="1777">
        <f t="shared" si="313"/>
        <v>0</v>
      </c>
      <c r="R4896" s="2129"/>
    </row>
    <row r="4897" spans="3:18">
      <c r="C4897" s="1651">
        <v>114</v>
      </c>
      <c r="D4897" s="1652" t="s">
        <v>7115</v>
      </c>
      <c r="E4897" s="1653">
        <v>10</v>
      </c>
      <c r="F4897" s="1652" t="s">
        <v>543</v>
      </c>
      <c r="G4897" s="1654">
        <v>2</v>
      </c>
      <c r="H4897" s="1652">
        <v>2023</v>
      </c>
      <c r="I4897" s="1655">
        <v>36.32</v>
      </c>
      <c r="J4897" s="1652">
        <f t="shared" si="310"/>
        <v>20</v>
      </c>
      <c r="K4897" s="1655">
        <f t="shared" si="311"/>
        <v>29.056000000000001</v>
      </c>
      <c r="L4897" s="1652"/>
      <c r="M4897" s="1652"/>
      <c r="N4897" s="1656">
        <f t="shared" si="312"/>
        <v>0</v>
      </c>
      <c r="O4897" s="1652"/>
      <c r="P4897" s="1776"/>
      <c r="Q4897" s="1777">
        <f t="shared" si="313"/>
        <v>0</v>
      </c>
      <c r="R4897" s="2130"/>
    </row>
    <row r="4898" spans="3:18">
      <c r="C4898" s="1601">
        <v>1</v>
      </c>
      <c r="D4898" s="1602" t="s">
        <v>2269</v>
      </c>
      <c r="E4898" s="1603">
        <v>10</v>
      </c>
      <c r="F4898" s="1602" t="s">
        <v>543</v>
      </c>
      <c r="G4898" s="1604">
        <v>34</v>
      </c>
      <c r="H4898" s="1602">
        <v>2005</v>
      </c>
      <c r="I4898" s="1605">
        <v>7077.3379999999997</v>
      </c>
      <c r="J4898" s="1602">
        <f t="shared" si="310"/>
        <v>100</v>
      </c>
      <c r="K4898" s="1605">
        <f t="shared" si="311"/>
        <v>0</v>
      </c>
      <c r="L4898" s="1602"/>
      <c r="M4898" s="1602"/>
      <c r="N4898" s="1606">
        <f t="shared" si="312"/>
        <v>0</v>
      </c>
      <c r="O4898" s="1602"/>
      <c r="P4898" s="1762"/>
      <c r="Q4898" s="1763">
        <f t="shared" si="313"/>
        <v>0</v>
      </c>
      <c r="R4898" s="2160" t="s">
        <v>486</v>
      </c>
    </row>
    <row r="4899" spans="3:18">
      <c r="C4899" s="1601">
        <v>2</v>
      </c>
      <c r="D4899" s="1602" t="s">
        <v>2535</v>
      </c>
      <c r="E4899" s="1603">
        <v>10</v>
      </c>
      <c r="F4899" s="1602" t="s">
        <v>543</v>
      </c>
      <c r="G4899" s="1604">
        <v>271</v>
      </c>
      <c r="H4899" s="1602">
        <v>2005</v>
      </c>
      <c r="I4899" s="1605">
        <v>8206.6929999999993</v>
      </c>
      <c r="J4899" s="1602">
        <f t="shared" si="310"/>
        <v>100</v>
      </c>
      <c r="K4899" s="1605">
        <f t="shared" si="311"/>
        <v>0</v>
      </c>
      <c r="L4899" s="1602"/>
      <c r="M4899" s="1602"/>
      <c r="N4899" s="1606">
        <f t="shared" si="312"/>
        <v>0</v>
      </c>
      <c r="O4899" s="1602"/>
      <c r="P4899" s="1762"/>
      <c r="Q4899" s="1763">
        <f t="shared" si="313"/>
        <v>0</v>
      </c>
      <c r="R4899" s="2161"/>
    </row>
    <row r="4900" spans="3:18">
      <c r="C4900" s="1601">
        <v>3</v>
      </c>
      <c r="D4900" s="1602" t="s">
        <v>2275</v>
      </c>
      <c r="E4900" s="1603">
        <v>10</v>
      </c>
      <c r="F4900" s="1602" t="s">
        <v>543</v>
      </c>
      <c r="G4900" s="1604">
        <v>1</v>
      </c>
      <c r="H4900" s="1602">
        <v>2005</v>
      </c>
      <c r="I4900" s="1605">
        <v>465.01400000000001</v>
      </c>
      <c r="J4900" s="1602">
        <f t="shared" si="310"/>
        <v>100</v>
      </c>
      <c r="K4900" s="1605">
        <f t="shared" si="311"/>
        <v>0</v>
      </c>
      <c r="L4900" s="1602"/>
      <c r="M4900" s="1602"/>
      <c r="N4900" s="1606">
        <f t="shared" si="312"/>
        <v>0</v>
      </c>
      <c r="O4900" s="1602"/>
      <c r="P4900" s="1762"/>
      <c r="Q4900" s="1763">
        <f t="shared" si="313"/>
        <v>0</v>
      </c>
      <c r="R4900" s="2161"/>
    </row>
    <row r="4901" spans="3:18">
      <c r="C4901" s="1601">
        <v>4</v>
      </c>
      <c r="D4901" s="1602" t="s">
        <v>2283</v>
      </c>
      <c r="E4901" s="1603">
        <v>10</v>
      </c>
      <c r="F4901" s="1602" t="s">
        <v>543</v>
      </c>
      <c r="G4901" s="1604">
        <v>2</v>
      </c>
      <c r="H4901" s="1602">
        <v>2005</v>
      </c>
      <c r="I4901" s="1605">
        <v>647.65200000000004</v>
      </c>
      <c r="J4901" s="1602">
        <f t="shared" si="310"/>
        <v>100</v>
      </c>
      <c r="K4901" s="1605">
        <f t="shared" si="311"/>
        <v>0</v>
      </c>
      <c r="L4901" s="1602"/>
      <c r="M4901" s="1602"/>
      <c r="N4901" s="1606">
        <f t="shared" si="312"/>
        <v>0</v>
      </c>
      <c r="O4901" s="1602"/>
      <c r="P4901" s="1762"/>
      <c r="Q4901" s="1763">
        <f t="shared" si="313"/>
        <v>0</v>
      </c>
      <c r="R4901" s="2161"/>
    </row>
    <row r="4902" spans="3:18">
      <c r="C4902" s="1601">
        <v>5</v>
      </c>
      <c r="D4902" s="1602" t="s">
        <v>2536</v>
      </c>
      <c r="E4902" s="1603">
        <v>10</v>
      </c>
      <c r="F4902" s="1602" t="s">
        <v>543</v>
      </c>
      <c r="G4902" s="1604">
        <v>48</v>
      </c>
      <c r="H4902" s="1602">
        <v>2005</v>
      </c>
      <c r="I4902" s="1605">
        <v>3853.9679999999998</v>
      </c>
      <c r="J4902" s="1602">
        <f t="shared" si="310"/>
        <v>100</v>
      </c>
      <c r="K4902" s="1605">
        <f t="shared" si="311"/>
        <v>0</v>
      </c>
      <c r="L4902" s="1602"/>
      <c r="M4902" s="1602"/>
      <c r="N4902" s="1606">
        <f t="shared" si="312"/>
        <v>0</v>
      </c>
      <c r="O4902" s="1602"/>
      <c r="P4902" s="1762"/>
      <c r="Q4902" s="1763">
        <f t="shared" si="313"/>
        <v>0</v>
      </c>
      <c r="R4902" s="2161"/>
    </row>
    <row r="4903" spans="3:18">
      <c r="C4903" s="1601">
        <v>6</v>
      </c>
      <c r="D4903" s="1602" t="s">
        <v>2537</v>
      </c>
      <c r="E4903" s="1603">
        <v>10</v>
      </c>
      <c r="F4903" s="1602" t="s">
        <v>543</v>
      </c>
      <c r="G4903" s="1604">
        <v>1</v>
      </c>
      <c r="H4903" s="1602">
        <v>2005</v>
      </c>
      <c r="I4903" s="1605">
        <v>140.90700000000001</v>
      </c>
      <c r="J4903" s="1602">
        <f t="shared" si="310"/>
        <v>100</v>
      </c>
      <c r="K4903" s="1605">
        <f t="shared" si="311"/>
        <v>0</v>
      </c>
      <c r="L4903" s="1602"/>
      <c r="M4903" s="1602"/>
      <c r="N4903" s="1606">
        <f t="shared" si="312"/>
        <v>0</v>
      </c>
      <c r="O4903" s="1602"/>
      <c r="P4903" s="1762"/>
      <c r="Q4903" s="1763">
        <f t="shared" si="313"/>
        <v>0</v>
      </c>
      <c r="R4903" s="2161"/>
    </row>
    <row r="4904" spans="3:18">
      <c r="C4904" s="1601">
        <v>7</v>
      </c>
      <c r="D4904" s="1602" t="s">
        <v>2538</v>
      </c>
      <c r="E4904" s="1603">
        <v>10</v>
      </c>
      <c r="F4904" s="1602" t="s">
        <v>543</v>
      </c>
      <c r="G4904" s="1604">
        <v>19</v>
      </c>
      <c r="H4904" s="1602">
        <v>2005</v>
      </c>
      <c r="I4904" s="1605">
        <v>2591.239</v>
      </c>
      <c r="J4904" s="1602">
        <f t="shared" si="310"/>
        <v>100</v>
      </c>
      <c r="K4904" s="1605">
        <f t="shared" si="311"/>
        <v>0</v>
      </c>
      <c r="L4904" s="1602"/>
      <c r="M4904" s="1602"/>
      <c r="N4904" s="1606">
        <f t="shared" si="312"/>
        <v>0</v>
      </c>
      <c r="O4904" s="1602"/>
      <c r="P4904" s="1762"/>
      <c r="Q4904" s="1763">
        <f t="shared" si="313"/>
        <v>0</v>
      </c>
      <c r="R4904" s="2161"/>
    </row>
    <row r="4905" spans="3:18">
      <c r="C4905" s="1601">
        <v>8</v>
      </c>
      <c r="D4905" s="1602" t="s">
        <v>2539</v>
      </c>
      <c r="E4905" s="1603">
        <v>10</v>
      </c>
      <c r="F4905" s="1602" t="s">
        <v>543</v>
      </c>
      <c r="G4905" s="1604">
        <v>18</v>
      </c>
      <c r="H4905" s="1602">
        <v>2005</v>
      </c>
      <c r="I4905" s="1605">
        <v>1176.624</v>
      </c>
      <c r="J4905" s="1602">
        <f t="shared" si="310"/>
        <v>100</v>
      </c>
      <c r="K4905" s="1605">
        <f t="shared" si="311"/>
        <v>0</v>
      </c>
      <c r="L4905" s="1602"/>
      <c r="M4905" s="1602"/>
      <c r="N4905" s="1606">
        <f t="shared" si="312"/>
        <v>0</v>
      </c>
      <c r="O4905" s="1602"/>
      <c r="P4905" s="1762"/>
      <c r="Q4905" s="1763">
        <f t="shared" si="313"/>
        <v>0</v>
      </c>
      <c r="R4905" s="2161"/>
    </row>
    <row r="4906" spans="3:18">
      <c r="C4906" s="1601">
        <v>9</v>
      </c>
      <c r="D4906" s="1602" t="s">
        <v>2540</v>
      </c>
      <c r="E4906" s="1603">
        <v>10</v>
      </c>
      <c r="F4906" s="1602" t="s">
        <v>543</v>
      </c>
      <c r="G4906" s="1604">
        <v>19</v>
      </c>
      <c r="H4906" s="1602">
        <v>2005</v>
      </c>
      <c r="I4906" s="1605">
        <v>1241.992</v>
      </c>
      <c r="J4906" s="1602">
        <f t="shared" si="310"/>
        <v>100</v>
      </c>
      <c r="K4906" s="1605">
        <f t="shared" si="311"/>
        <v>0</v>
      </c>
      <c r="L4906" s="1602"/>
      <c r="M4906" s="1602"/>
      <c r="N4906" s="1606">
        <f t="shared" si="312"/>
        <v>0</v>
      </c>
      <c r="O4906" s="1602"/>
      <c r="P4906" s="1762"/>
      <c r="Q4906" s="1763">
        <f t="shared" si="313"/>
        <v>0</v>
      </c>
      <c r="R4906" s="2161"/>
    </row>
    <row r="4907" spans="3:18">
      <c r="C4907" s="1601">
        <v>10</v>
      </c>
      <c r="D4907" s="1602" t="s">
        <v>2541</v>
      </c>
      <c r="E4907" s="1603">
        <v>10</v>
      </c>
      <c r="F4907" s="1602" t="s">
        <v>543</v>
      </c>
      <c r="G4907" s="1604">
        <v>40</v>
      </c>
      <c r="H4907" s="1602">
        <v>2005</v>
      </c>
      <c r="I4907" s="1605">
        <v>2423.92</v>
      </c>
      <c r="J4907" s="1602">
        <f t="shared" si="310"/>
        <v>100</v>
      </c>
      <c r="K4907" s="1605">
        <f t="shared" si="311"/>
        <v>0</v>
      </c>
      <c r="L4907" s="1602"/>
      <c r="M4907" s="1602"/>
      <c r="N4907" s="1606">
        <f t="shared" si="312"/>
        <v>0</v>
      </c>
      <c r="O4907" s="1602"/>
      <c r="P4907" s="1762"/>
      <c r="Q4907" s="1763">
        <f t="shared" si="313"/>
        <v>0</v>
      </c>
      <c r="R4907" s="2161"/>
    </row>
    <row r="4908" spans="3:18">
      <c r="C4908" s="1601">
        <v>11</v>
      </c>
      <c r="D4908" s="1602" t="s">
        <v>2380</v>
      </c>
      <c r="E4908" s="1603">
        <v>10</v>
      </c>
      <c r="F4908" s="1602" t="s">
        <v>543</v>
      </c>
      <c r="G4908" s="1604">
        <v>44</v>
      </c>
      <c r="H4908" s="1602">
        <v>2005</v>
      </c>
      <c r="I4908" s="1605">
        <v>2646.7759999999998</v>
      </c>
      <c r="J4908" s="1602">
        <f t="shared" si="310"/>
        <v>100</v>
      </c>
      <c r="K4908" s="1605">
        <f t="shared" si="311"/>
        <v>0</v>
      </c>
      <c r="L4908" s="1602"/>
      <c r="M4908" s="1602"/>
      <c r="N4908" s="1606">
        <f t="shared" si="312"/>
        <v>0</v>
      </c>
      <c r="O4908" s="1602"/>
      <c r="P4908" s="1762"/>
      <c r="Q4908" s="1763">
        <f t="shared" si="313"/>
        <v>0</v>
      </c>
      <c r="R4908" s="2161"/>
    </row>
    <row r="4909" spans="3:18">
      <c r="C4909" s="1601">
        <v>12</v>
      </c>
      <c r="D4909" s="1602" t="s">
        <v>2542</v>
      </c>
      <c r="E4909" s="1603">
        <v>10</v>
      </c>
      <c r="F4909" s="1602" t="s">
        <v>543</v>
      </c>
      <c r="G4909" s="1604">
        <v>50</v>
      </c>
      <c r="H4909" s="1602">
        <v>2005</v>
      </c>
      <c r="I4909" s="1605">
        <v>2501</v>
      </c>
      <c r="J4909" s="1602">
        <f t="shared" si="310"/>
        <v>100</v>
      </c>
      <c r="K4909" s="1605">
        <f t="shared" si="311"/>
        <v>0</v>
      </c>
      <c r="L4909" s="1602"/>
      <c r="M4909" s="1602"/>
      <c r="N4909" s="1606">
        <f t="shared" si="312"/>
        <v>0</v>
      </c>
      <c r="O4909" s="1602"/>
      <c r="P4909" s="1762"/>
      <c r="Q4909" s="1763">
        <f t="shared" si="313"/>
        <v>0</v>
      </c>
      <c r="R4909" s="2161"/>
    </row>
    <row r="4910" spans="3:18">
      <c r="C4910" s="1601">
        <v>13</v>
      </c>
      <c r="D4910" s="1602" t="s">
        <v>2543</v>
      </c>
      <c r="E4910" s="1603">
        <v>10</v>
      </c>
      <c r="F4910" s="1602" t="s">
        <v>543</v>
      </c>
      <c r="G4910" s="1604">
        <v>19</v>
      </c>
      <c r="H4910" s="1602">
        <v>2005</v>
      </c>
      <c r="I4910" s="1605">
        <v>1142.9259999999999</v>
      </c>
      <c r="J4910" s="1602">
        <f t="shared" si="310"/>
        <v>100</v>
      </c>
      <c r="K4910" s="1605">
        <f t="shared" si="311"/>
        <v>0</v>
      </c>
      <c r="L4910" s="1602"/>
      <c r="M4910" s="1602"/>
      <c r="N4910" s="1606">
        <f t="shared" si="312"/>
        <v>0</v>
      </c>
      <c r="O4910" s="1602"/>
      <c r="P4910" s="1762"/>
      <c r="Q4910" s="1763">
        <f t="shared" si="313"/>
        <v>0</v>
      </c>
      <c r="R4910" s="2161"/>
    </row>
    <row r="4911" spans="3:18">
      <c r="C4911" s="1601">
        <v>14</v>
      </c>
      <c r="D4911" s="1602" t="s">
        <v>2544</v>
      </c>
      <c r="E4911" s="1603">
        <v>10</v>
      </c>
      <c r="F4911" s="1602" t="s">
        <v>543</v>
      </c>
      <c r="G4911" s="1604">
        <v>1</v>
      </c>
      <c r="H4911" s="1602">
        <v>2005</v>
      </c>
      <c r="I4911" s="1605">
        <v>192.934</v>
      </c>
      <c r="J4911" s="1602">
        <f t="shared" si="310"/>
        <v>100</v>
      </c>
      <c r="K4911" s="1605">
        <f t="shared" si="311"/>
        <v>0</v>
      </c>
      <c r="L4911" s="1602"/>
      <c r="M4911" s="1602"/>
      <c r="N4911" s="1606">
        <f t="shared" si="312"/>
        <v>0</v>
      </c>
      <c r="O4911" s="1602"/>
      <c r="P4911" s="1762"/>
      <c r="Q4911" s="1763">
        <f t="shared" si="313"/>
        <v>0</v>
      </c>
      <c r="R4911" s="2161"/>
    </row>
    <row r="4912" spans="3:18">
      <c r="C4912" s="1601">
        <v>15</v>
      </c>
      <c r="D4912" s="1602" t="s">
        <v>2545</v>
      </c>
      <c r="E4912" s="1603">
        <v>10</v>
      </c>
      <c r="F4912" s="1602" t="s">
        <v>543</v>
      </c>
      <c r="G4912" s="1604">
        <v>21</v>
      </c>
      <c r="H4912" s="1602">
        <v>2005</v>
      </c>
      <c r="I4912" s="1605">
        <v>4616.6610000000001</v>
      </c>
      <c r="J4912" s="1602">
        <f t="shared" si="310"/>
        <v>100</v>
      </c>
      <c r="K4912" s="1605">
        <f t="shared" si="311"/>
        <v>0</v>
      </c>
      <c r="L4912" s="1602"/>
      <c r="M4912" s="1602"/>
      <c r="N4912" s="1606">
        <f t="shared" si="312"/>
        <v>0</v>
      </c>
      <c r="O4912" s="1602"/>
      <c r="P4912" s="1762"/>
      <c r="Q4912" s="1763">
        <f t="shared" si="313"/>
        <v>0</v>
      </c>
      <c r="R4912" s="2161"/>
    </row>
    <row r="4913" spans="3:18">
      <c r="C4913" s="1601">
        <v>16</v>
      </c>
      <c r="D4913" s="1602" t="s">
        <v>2546</v>
      </c>
      <c r="E4913" s="1603">
        <v>10</v>
      </c>
      <c r="F4913" s="1602" t="s">
        <v>543</v>
      </c>
      <c r="G4913" s="1604">
        <v>21</v>
      </c>
      <c r="H4913" s="1602">
        <v>2005</v>
      </c>
      <c r="I4913" s="1605">
        <v>3676.26</v>
      </c>
      <c r="J4913" s="1602">
        <f t="shared" si="310"/>
        <v>100</v>
      </c>
      <c r="K4913" s="1605">
        <f t="shared" si="311"/>
        <v>0</v>
      </c>
      <c r="L4913" s="1602"/>
      <c r="M4913" s="1602"/>
      <c r="N4913" s="1606">
        <f t="shared" si="312"/>
        <v>0</v>
      </c>
      <c r="O4913" s="1602"/>
      <c r="P4913" s="1762"/>
      <c r="Q4913" s="1763">
        <f t="shared" si="313"/>
        <v>0</v>
      </c>
      <c r="R4913" s="2161"/>
    </row>
    <row r="4914" spans="3:18">
      <c r="C4914" s="1601">
        <v>17</v>
      </c>
      <c r="D4914" s="1602" t="s">
        <v>2547</v>
      </c>
      <c r="E4914" s="1603">
        <v>10</v>
      </c>
      <c r="F4914" s="1602" t="s">
        <v>543</v>
      </c>
      <c r="G4914" s="1604">
        <v>43</v>
      </c>
      <c r="H4914" s="1602">
        <v>2005</v>
      </c>
      <c r="I4914" s="1605">
        <v>7527.58</v>
      </c>
      <c r="J4914" s="1602">
        <f t="shared" si="310"/>
        <v>100</v>
      </c>
      <c r="K4914" s="1605">
        <f t="shared" si="311"/>
        <v>0</v>
      </c>
      <c r="L4914" s="1602"/>
      <c r="M4914" s="1602"/>
      <c r="N4914" s="1606">
        <f t="shared" si="312"/>
        <v>0</v>
      </c>
      <c r="O4914" s="1602"/>
      <c r="P4914" s="1762"/>
      <c r="Q4914" s="1763">
        <f t="shared" si="313"/>
        <v>0</v>
      </c>
      <c r="R4914" s="2161"/>
    </row>
    <row r="4915" spans="3:18">
      <c r="C4915" s="1601">
        <v>18</v>
      </c>
      <c r="D4915" s="1602" t="s">
        <v>2548</v>
      </c>
      <c r="E4915" s="1603">
        <v>10</v>
      </c>
      <c r="F4915" s="1602" t="s">
        <v>543</v>
      </c>
      <c r="G4915" s="1604">
        <v>11</v>
      </c>
      <c r="H4915" s="1602">
        <v>2005</v>
      </c>
      <c r="I4915" s="1605">
        <v>2418.2510000000002</v>
      </c>
      <c r="J4915" s="1602">
        <f t="shared" si="310"/>
        <v>100</v>
      </c>
      <c r="K4915" s="1605">
        <f t="shared" si="311"/>
        <v>0</v>
      </c>
      <c r="L4915" s="1602"/>
      <c r="M4915" s="1602"/>
      <c r="N4915" s="1606">
        <f t="shared" si="312"/>
        <v>0</v>
      </c>
      <c r="O4915" s="1602"/>
      <c r="P4915" s="1762"/>
      <c r="Q4915" s="1763">
        <f t="shared" si="313"/>
        <v>0</v>
      </c>
      <c r="R4915" s="2161"/>
    </row>
    <row r="4916" spans="3:18">
      <c r="C4916" s="1601">
        <v>19</v>
      </c>
      <c r="D4916" s="1602" t="s">
        <v>2549</v>
      </c>
      <c r="E4916" s="1603">
        <v>10</v>
      </c>
      <c r="F4916" s="1602" t="s">
        <v>543</v>
      </c>
      <c r="G4916" s="1604">
        <v>17</v>
      </c>
      <c r="H4916" s="1602">
        <v>2005</v>
      </c>
      <c r="I4916" s="1605">
        <v>787.32100000000003</v>
      </c>
      <c r="J4916" s="1602">
        <f t="shared" si="310"/>
        <v>100</v>
      </c>
      <c r="K4916" s="1605">
        <f t="shared" si="311"/>
        <v>0</v>
      </c>
      <c r="L4916" s="1602"/>
      <c r="M4916" s="1602"/>
      <c r="N4916" s="1606">
        <f t="shared" si="312"/>
        <v>0</v>
      </c>
      <c r="O4916" s="1602"/>
      <c r="P4916" s="1762"/>
      <c r="Q4916" s="1763">
        <f t="shared" si="313"/>
        <v>0</v>
      </c>
      <c r="R4916" s="2161"/>
    </row>
    <row r="4917" spans="3:18">
      <c r="C4917" s="1601">
        <v>20</v>
      </c>
      <c r="D4917" s="1602" t="s">
        <v>2550</v>
      </c>
      <c r="E4917" s="1603">
        <v>10</v>
      </c>
      <c r="F4917" s="1602" t="s">
        <v>543</v>
      </c>
      <c r="G4917" s="1604">
        <v>1</v>
      </c>
      <c r="H4917" s="1602">
        <v>2005</v>
      </c>
      <c r="I4917" s="1605">
        <v>302.39499999999998</v>
      </c>
      <c r="J4917" s="1602">
        <f t="shared" si="310"/>
        <v>100</v>
      </c>
      <c r="K4917" s="1605">
        <f t="shared" si="311"/>
        <v>0</v>
      </c>
      <c r="L4917" s="1602"/>
      <c r="M4917" s="1602"/>
      <c r="N4917" s="1606">
        <f t="shared" si="312"/>
        <v>0</v>
      </c>
      <c r="O4917" s="1602"/>
      <c r="P4917" s="1762"/>
      <c r="Q4917" s="1763">
        <f t="shared" si="313"/>
        <v>0</v>
      </c>
      <c r="R4917" s="2161"/>
    </row>
    <row r="4918" spans="3:18">
      <c r="C4918" s="1601">
        <v>21</v>
      </c>
      <c r="D4918" s="1602" t="s">
        <v>2551</v>
      </c>
      <c r="E4918" s="1603">
        <v>10</v>
      </c>
      <c r="F4918" s="1602" t="s">
        <v>543</v>
      </c>
      <c r="G4918" s="1604">
        <v>1</v>
      </c>
      <c r="H4918" s="1602">
        <v>2005</v>
      </c>
      <c r="I4918" s="1605">
        <v>196.27</v>
      </c>
      <c r="J4918" s="1602">
        <f t="shared" si="310"/>
        <v>100</v>
      </c>
      <c r="K4918" s="1605">
        <f t="shared" si="311"/>
        <v>0</v>
      </c>
      <c r="L4918" s="1602"/>
      <c r="M4918" s="1602"/>
      <c r="N4918" s="1606">
        <f t="shared" si="312"/>
        <v>0</v>
      </c>
      <c r="O4918" s="1602"/>
      <c r="P4918" s="1762"/>
      <c r="Q4918" s="1763">
        <f t="shared" si="313"/>
        <v>0</v>
      </c>
      <c r="R4918" s="2161"/>
    </row>
    <row r="4919" spans="3:18">
      <c r="C4919" s="1601">
        <v>22</v>
      </c>
      <c r="D4919" s="1602" t="s">
        <v>2552</v>
      </c>
      <c r="E4919" s="1603">
        <v>10</v>
      </c>
      <c r="F4919" s="1602" t="s">
        <v>543</v>
      </c>
      <c r="G4919" s="1604">
        <v>2</v>
      </c>
      <c r="H4919" s="1602">
        <v>2005</v>
      </c>
      <c r="I4919" s="1605">
        <v>336.464</v>
      </c>
      <c r="J4919" s="1602">
        <f t="shared" si="310"/>
        <v>100</v>
      </c>
      <c r="K4919" s="1605">
        <f t="shared" si="311"/>
        <v>0</v>
      </c>
      <c r="L4919" s="1602"/>
      <c r="M4919" s="1602"/>
      <c r="N4919" s="1606">
        <f t="shared" si="312"/>
        <v>0</v>
      </c>
      <c r="O4919" s="1602"/>
      <c r="P4919" s="1762"/>
      <c r="Q4919" s="1763">
        <f t="shared" si="313"/>
        <v>0</v>
      </c>
      <c r="R4919" s="2161"/>
    </row>
    <row r="4920" spans="3:18">
      <c r="C4920" s="1601">
        <v>23</v>
      </c>
      <c r="D4920" s="1602" t="s">
        <v>2553</v>
      </c>
      <c r="E4920" s="1603">
        <v>10</v>
      </c>
      <c r="F4920" s="1602" t="s">
        <v>543</v>
      </c>
      <c r="G4920" s="1604">
        <v>3</v>
      </c>
      <c r="H4920" s="1602">
        <v>2005</v>
      </c>
      <c r="I4920" s="1605">
        <v>426.18599999999998</v>
      </c>
      <c r="J4920" s="1602">
        <f t="shared" si="310"/>
        <v>100</v>
      </c>
      <c r="K4920" s="1605">
        <f t="shared" si="311"/>
        <v>0</v>
      </c>
      <c r="L4920" s="1602"/>
      <c r="M4920" s="1602"/>
      <c r="N4920" s="1606">
        <f t="shared" si="312"/>
        <v>0</v>
      </c>
      <c r="O4920" s="1602"/>
      <c r="P4920" s="1762"/>
      <c r="Q4920" s="1763">
        <f t="shared" si="313"/>
        <v>0</v>
      </c>
      <c r="R4920" s="2161"/>
    </row>
    <row r="4921" spans="3:18">
      <c r="C4921" s="1601">
        <v>24</v>
      </c>
      <c r="D4921" s="1602" t="s">
        <v>2554</v>
      </c>
      <c r="E4921" s="1603">
        <v>10</v>
      </c>
      <c r="F4921" s="1602" t="s">
        <v>543</v>
      </c>
      <c r="G4921" s="1604">
        <v>2</v>
      </c>
      <c r="H4921" s="1602">
        <v>2005</v>
      </c>
      <c r="I4921" s="1605">
        <v>345.81</v>
      </c>
      <c r="J4921" s="1602">
        <f t="shared" si="310"/>
        <v>100</v>
      </c>
      <c r="K4921" s="1605">
        <f t="shared" si="311"/>
        <v>0</v>
      </c>
      <c r="L4921" s="1602"/>
      <c r="M4921" s="1602"/>
      <c r="N4921" s="1606">
        <f t="shared" si="312"/>
        <v>0</v>
      </c>
      <c r="O4921" s="1602"/>
      <c r="P4921" s="1762"/>
      <c r="Q4921" s="1763">
        <f t="shared" si="313"/>
        <v>0</v>
      </c>
      <c r="R4921" s="2161"/>
    </row>
    <row r="4922" spans="3:18">
      <c r="C4922" s="1601">
        <v>25</v>
      </c>
      <c r="D4922" s="1602" t="s">
        <v>2555</v>
      </c>
      <c r="E4922" s="1603">
        <v>10</v>
      </c>
      <c r="F4922" s="1602" t="s">
        <v>543</v>
      </c>
      <c r="G4922" s="1604">
        <v>1</v>
      </c>
      <c r="H4922" s="1602">
        <v>2005</v>
      </c>
      <c r="I4922" s="1605">
        <v>228.982</v>
      </c>
      <c r="J4922" s="1602">
        <f t="shared" si="310"/>
        <v>100</v>
      </c>
      <c r="K4922" s="1605">
        <f t="shared" si="311"/>
        <v>0</v>
      </c>
      <c r="L4922" s="1602"/>
      <c r="M4922" s="1602"/>
      <c r="N4922" s="1606">
        <f t="shared" si="312"/>
        <v>0</v>
      </c>
      <c r="O4922" s="1602"/>
      <c r="P4922" s="1762"/>
      <c r="Q4922" s="1763">
        <f t="shared" si="313"/>
        <v>0</v>
      </c>
      <c r="R4922" s="2161"/>
    </row>
    <row r="4923" spans="3:18">
      <c r="C4923" s="1601">
        <v>26</v>
      </c>
      <c r="D4923" s="1602" t="s">
        <v>2556</v>
      </c>
      <c r="E4923" s="1603">
        <v>10</v>
      </c>
      <c r="F4923" s="1602" t="s">
        <v>543</v>
      </c>
      <c r="G4923" s="1604">
        <v>2</v>
      </c>
      <c r="H4923" s="1602">
        <v>2005</v>
      </c>
      <c r="I4923" s="1605">
        <v>289.73200000000003</v>
      </c>
      <c r="J4923" s="1602">
        <f t="shared" si="310"/>
        <v>100</v>
      </c>
      <c r="K4923" s="1605">
        <f t="shared" si="311"/>
        <v>0</v>
      </c>
      <c r="L4923" s="1602"/>
      <c r="M4923" s="1602"/>
      <c r="N4923" s="1606">
        <f t="shared" si="312"/>
        <v>0</v>
      </c>
      <c r="O4923" s="1602"/>
      <c r="P4923" s="1762"/>
      <c r="Q4923" s="1763">
        <f t="shared" si="313"/>
        <v>0</v>
      </c>
      <c r="R4923" s="2161"/>
    </row>
    <row r="4924" spans="3:18">
      <c r="C4924" s="1601">
        <v>27</v>
      </c>
      <c r="D4924" s="1602" t="s">
        <v>2557</v>
      </c>
      <c r="E4924" s="1603">
        <v>10</v>
      </c>
      <c r="F4924" s="1602" t="s">
        <v>543</v>
      </c>
      <c r="G4924" s="1604">
        <v>6</v>
      </c>
      <c r="H4924" s="1602">
        <v>2005</v>
      </c>
      <c r="I4924" s="1605">
        <v>799.09799999999996</v>
      </c>
      <c r="J4924" s="1602">
        <f t="shared" si="310"/>
        <v>100</v>
      </c>
      <c r="K4924" s="1605">
        <f t="shared" si="311"/>
        <v>0</v>
      </c>
      <c r="L4924" s="1602"/>
      <c r="M4924" s="1602"/>
      <c r="N4924" s="1606">
        <f t="shared" si="312"/>
        <v>0</v>
      </c>
      <c r="O4924" s="1602"/>
      <c r="P4924" s="1762"/>
      <c r="Q4924" s="1763">
        <f t="shared" si="313"/>
        <v>0</v>
      </c>
      <c r="R4924" s="2161"/>
    </row>
    <row r="4925" spans="3:18">
      <c r="C4925" s="1601">
        <v>28</v>
      </c>
      <c r="D4925" s="1602" t="s">
        <v>2558</v>
      </c>
      <c r="E4925" s="1603">
        <v>10</v>
      </c>
      <c r="F4925" s="1602" t="s">
        <v>543</v>
      </c>
      <c r="G4925" s="1604">
        <v>13</v>
      </c>
      <c r="H4925" s="1602">
        <v>2005</v>
      </c>
      <c r="I4925" s="1605">
        <v>2308.5140000000001</v>
      </c>
      <c r="J4925" s="1602">
        <f t="shared" ref="J4925:J4988" si="314">IF(($J$14-H4925)*J$4209&gt;100,100,($J$14-H4925)*J$4209)</f>
        <v>100</v>
      </c>
      <c r="K4925" s="1605">
        <f t="shared" si="311"/>
        <v>0</v>
      </c>
      <c r="L4925" s="1602"/>
      <c r="M4925" s="1602"/>
      <c r="N4925" s="1606">
        <f t="shared" si="312"/>
        <v>0</v>
      </c>
      <c r="O4925" s="1602"/>
      <c r="P4925" s="1762"/>
      <c r="Q4925" s="1763">
        <f t="shared" si="313"/>
        <v>0</v>
      </c>
      <c r="R4925" s="2161"/>
    </row>
    <row r="4926" spans="3:18">
      <c r="C4926" s="1601">
        <v>29</v>
      </c>
      <c r="D4926" s="1602" t="s">
        <v>2335</v>
      </c>
      <c r="E4926" s="1603">
        <v>10</v>
      </c>
      <c r="F4926" s="1602" t="s">
        <v>543</v>
      </c>
      <c r="G4926" s="1604">
        <v>2</v>
      </c>
      <c r="H4926" s="1602">
        <v>2005</v>
      </c>
      <c r="I4926" s="1605">
        <v>467.31</v>
      </c>
      <c r="J4926" s="1602">
        <f t="shared" si="314"/>
        <v>100</v>
      </c>
      <c r="K4926" s="1605">
        <f t="shared" ref="K4926:K4989" si="315">IF(J4926=100,0,I4926-I4926*J4926%)</f>
        <v>0</v>
      </c>
      <c r="L4926" s="1602"/>
      <c r="M4926" s="1602"/>
      <c r="N4926" s="1606">
        <f t="shared" ref="N4926:N4989" si="316">+L4926*M4926</f>
        <v>0</v>
      </c>
      <c r="O4926" s="1602"/>
      <c r="P4926" s="1762"/>
      <c r="Q4926" s="1763">
        <f t="shared" ref="Q4926:Q4989" si="317">+O4926*P4926</f>
        <v>0</v>
      </c>
      <c r="R4926" s="2161"/>
    </row>
    <row r="4927" spans="3:18">
      <c r="C4927" s="1601">
        <v>30</v>
      </c>
      <c r="D4927" s="1602" t="s">
        <v>2559</v>
      </c>
      <c r="E4927" s="1603">
        <v>10</v>
      </c>
      <c r="F4927" s="1602" t="s">
        <v>543</v>
      </c>
      <c r="G4927" s="1604">
        <v>372</v>
      </c>
      <c r="H4927" s="1602">
        <v>2005</v>
      </c>
      <c r="I4927" s="1605">
        <v>1625.268</v>
      </c>
      <c r="J4927" s="1602">
        <f t="shared" si="314"/>
        <v>100</v>
      </c>
      <c r="K4927" s="1605">
        <f t="shared" si="315"/>
        <v>0</v>
      </c>
      <c r="L4927" s="1602"/>
      <c r="M4927" s="1602"/>
      <c r="N4927" s="1606">
        <f t="shared" si="316"/>
        <v>0</v>
      </c>
      <c r="O4927" s="1602"/>
      <c r="P4927" s="1762"/>
      <c r="Q4927" s="1763">
        <f t="shared" si="317"/>
        <v>0</v>
      </c>
      <c r="R4927" s="2161"/>
    </row>
    <row r="4928" spans="3:18">
      <c r="C4928" s="1601">
        <v>31</v>
      </c>
      <c r="D4928" s="1602" t="s">
        <v>2560</v>
      </c>
      <c r="E4928" s="1603">
        <v>10</v>
      </c>
      <c r="F4928" s="1602" t="s">
        <v>543</v>
      </c>
      <c r="G4928" s="1604">
        <v>60</v>
      </c>
      <c r="H4928" s="1602">
        <v>2005</v>
      </c>
      <c r="I4928" s="1605">
        <v>5108.3999999999996</v>
      </c>
      <c r="J4928" s="1602">
        <f t="shared" si="314"/>
        <v>100</v>
      </c>
      <c r="K4928" s="1605">
        <f t="shared" si="315"/>
        <v>0</v>
      </c>
      <c r="L4928" s="1602"/>
      <c r="M4928" s="1602"/>
      <c r="N4928" s="1606">
        <f t="shared" si="316"/>
        <v>0</v>
      </c>
      <c r="O4928" s="1602"/>
      <c r="P4928" s="1762"/>
      <c r="Q4928" s="1763">
        <f t="shared" si="317"/>
        <v>0</v>
      </c>
      <c r="R4928" s="2161"/>
    </row>
    <row r="4929" spans="3:18">
      <c r="C4929" s="1601">
        <v>32</v>
      </c>
      <c r="D4929" s="1602" t="s">
        <v>2561</v>
      </c>
      <c r="E4929" s="1603">
        <v>10</v>
      </c>
      <c r="F4929" s="1602" t="s">
        <v>543</v>
      </c>
      <c r="G4929" s="1604">
        <v>20</v>
      </c>
      <c r="H4929" s="1602">
        <v>2005</v>
      </c>
      <c r="I4929" s="1605">
        <v>1566.9</v>
      </c>
      <c r="J4929" s="1602">
        <f t="shared" si="314"/>
        <v>100</v>
      </c>
      <c r="K4929" s="1605">
        <f t="shared" si="315"/>
        <v>0</v>
      </c>
      <c r="L4929" s="1602"/>
      <c r="M4929" s="1602"/>
      <c r="N4929" s="1606">
        <f t="shared" si="316"/>
        <v>0</v>
      </c>
      <c r="O4929" s="1602"/>
      <c r="P4929" s="1762"/>
      <c r="Q4929" s="1763">
        <f t="shared" si="317"/>
        <v>0</v>
      </c>
      <c r="R4929" s="2161"/>
    </row>
    <row r="4930" spans="3:18">
      <c r="C4930" s="1601">
        <v>33</v>
      </c>
      <c r="D4930" s="1602" t="s">
        <v>2559</v>
      </c>
      <c r="E4930" s="1603">
        <v>10</v>
      </c>
      <c r="F4930" s="1602" t="s">
        <v>543</v>
      </c>
      <c r="G4930" s="1604">
        <v>20</v>
      </c>
      <c r="H4930" s="1602">
        <v>2005</v>
      </c>
      <c r="I4930" s="1605">
        <v>88.54</v>
      </c>
      <c r="J4930" s="1602">
        <f t="shared" si="314"/>
        <v>100</v>
      </c>
      <c r="K4930" s="1605">
        <f t="shared" si="315"/>
        <v>0</v>
      </c>
      <c r="L4930" s="1602"/>
      <c r="M4930" s="1602"/>
      <c r="N4930" s="1606">
        <f t="shared" si="316"/>
        <v>0</v>
      </c>
      <c r="O4930" s="1602"/>
      <c r="P4930" s="1762"/>
      <c r="Q4930" s="1763">
        <f t="shared" si="317"/>
        <v>0</v>
      </c>
      <c r="R4930" s="2161"/>
    </row>
    <row r="4931" spans="3:18">
      <c r="C4931" s="1601">
        <v>34</v>
      </c>
      <c r="D4931" s="1602" t="s">
        <v>2562</v>
      </c>
      <c r="E4931" s="1603">
        <v>10</v>
      </c>
      <c r="F4931" s="1602" t="s">
        <v>543</v>
      </c>
      <c r="G4931" s="1604">
        <v>2</v>
      </c>
      <c r="H4931" s="1602">
        <v>2005</v>
      </c>
      <c r="I4931" s="1605">
        <v>52.08</v>
      </c>
      <c r="J4931" s="1602">
        <f t="shared" si="314"/>
        <v>100</v>
      </c>
      <c r="K4931" s="1605">
        <f t="shared" si="315"/>
        <v>0</v>
      </c>
      <c r="L4931" s="1602"/>
      <c r="M4931" s="1602"/>
      <c r="N4931" s="1606">
        <f t="shared" si="316"/>
        <v>0</v>
      </c>
      <c r="O4931" s="1602"/>
      <c r="P4931" s="1762"/>
      <c r="Q4931" s="1763">
        <f t="shared" si="317"/>
        <v>0</v>
      </c>
      <c r="R4931" s="2161"/>
    </row>
    <row r="4932" spans="3:18">
      <c r="C4932" s="1601">
        <v>35</v>
      </c>
      <c r="D4932" s="1602" t="s">
        <v>2563</v>
      </c>
      <c r="E4932" s="1603">
        <v>10</v>
      </c>
      <c r="F4932" s="1602" t="s">
        <v>543</v>
      </c>
      <c r="G4932" s="1604">
        <v>2</v>
      </c>
      <c r="H4932" s="1602">
        <v>2005</v>
      </c>
      <c r="I4932" s="1605">
        <v>473.45</v>
      </c>
      <c r="J4932" s="1602">
        <f t="shared" si="314"/>
        <v>100</v>
      </c>
      <c r="K4932" s="1605">
        <f t="shared" si="315"/>
        <v>0</v>
      </c>
      <c r="L4932" s="1602"/>
      <c r="M4932" s="1602"/>
      <c r="N4932" s="1606">
        <f t="shared" si="316"/>
        <v>0</v>
      </c>
      <c r="O4932" s="1602"/>
      <c r="P4932" s="1762"/>
      <c r="Q4932" s="1763">
        <f t="shared" si="317"/>
        <v>0</v>
      </c>
      <c r="R4932" s="2161"/>
    </row>
    <row r="4933" spans="3:18">
      <c r="C4933" s="1601">
        <v>36</v>
      </c>
      <c r="D4933" s="1602" t="s">
        <v>2564</v>
      </c>
      <c r="E4933" s="1603">
        <v>10</v>
      </c>
      <c r="F4933" s="1602" t="s">
        <v>543</v>
      </c>
      <c r="G4933" s="1604">
        <v>2</v>
      </c>
      <c r="H4933" s="1602">
        <v>2005</v>
      </c>
      <c r="I4933" s="1605">
        <v>293.54000000000002</v>
      </c>
      <c r="J4933" s="1602">
        <f t="shared" si="314"/>
        <v>100</v>
      </c>
      <c r="K4933" s="1605">
        <f t="shared" si="315"/>
        <v>0</v>
      </c>
      <c r="L4933" s="1602"/>
      <c r="M4933" s="1602"/>
      <c r="N4933" s="1606">
        <f t="shared" si="316"/>
        <v>0</v>
      </c>
      <c r="O4933" s="1602"/>
      <c r="P4933" s="1762"/>
      <c r="Q4933" s="1763">
        <f t="shared" si="317"/>
        <v>0</v>
      </c>
      <c r="R4933" s="2161"/>
    </row>
    <row r="4934" spans="3:18">
      <c r="C4934" s="1601">
        <v>37</v>
      </c>
      <c r="D4934" s="1602" t="s">
        <v>2565</v>
      </c>
      <c r="E4934" s="1603">
        <v>10</v>
      </c>
      <c r="F4934" s="1602" t="s">
        <v>543</v>
      </c>
      <c r="G4934" s="1604">
        <v>4</v>
      </c>
      <c r="H4934" s="1602">
        <v>2005</v>
      </c>
      <c r="I4934" s="1605">
        <v>719.64400000000001</v>
      </c>
      <c r="J4934" s="1602">
        <f t="shared" si="314"/>
        <v>100</v>
      </c>
      <c r="K4934" s="1605">
        <f t="shared" si="315"/>
        <v>0</v>
      </c>
      <c r="L4934" s="1602"/>
      <c r="M4934" s="1602"/>
      <c r="N4934" s="1606">
        <f t="shared" si="316"/>
        <v>0</v>
      </c>
      <c r="O4934" s="1602"/>
      <c r="P4934" s="1762"/>
      <c r="Q4934" s="1763">
        <f t="shared" si="317"/>
        <v>0</v>
      </c>
      <c r="R4934" s="2161"/>
    </row>
    <row r="4935" spans="3:18">
      <c r="C4935" s="1601">
        <v>38</v>
      </c>
      <c r="D4935" s="1602" t="s">
        <v>2335</v>
      </c>
      <c r="E4935" s="1603">
        <v>10</v>
      </c>
      <c r="F4935" s="1602" t="s">
        <v>543</v>
      </c>
      <c r="G4935" s="1604">
        <v>6</v>
      </c>
      <c r="H4935" s="1602">
        <v>2005</v>
      </c>
      <c r="I4935" s="1605">
        <v>1420.35</v>
      </c>
      <c r="J4935" s="1602">
        <f t="shared" si="314"/>
        <v>100</v>
      </c>
      <c r="K4935" s="1605">
        <f t="shared" si="315"/>
        <v>0</v>
      </c>
      <c r="L4935" s="1602"/>
      <c r="M4935" s="1602"/>
      <c r="N4935" s="1606">
        <f t="shared" si="316"/>
        <v>0</v>
      </c>
      <c r="O4935" s="1602"/>
      <c r="P4935" s="1762"/>
      <c r="Q4935" s="1763">
        <f t="shared" si="317"/>
        <v>0</v>
      </c>
      <c r="R4935" s="2161"/>
    </row>
    <row r="4936" spans="3:18" ht="27">
      <c r="C4936" s="1601">
        <v>39</v>
      </c>
      <c r="D4936" s="1602" t="s">
        <v>2566</v>
      </c>
      <c r="E4936" s="1603">
        <v>10</v>
      </c>
      <c r="F4936" s="1602" t="s">
        <v>543</v>
      </c>
      <c r="G4936" s="1604">
        <v>6</v>
      </c>
      <c r="H4936" s="1602">
        <v>2005</v>
      </c>
      <c r="I4936" s="1605">
        <v>1233.48</v>
      </c>
      <c r="J4936" s="1602">
        <f t="shared" si="314"/>
        <v>100</v>
      </c>
      <c r="K4936" s="1605">
        <f t="shared" si="315"/>
        <v>0</v>
      </c>
      <c r="L4936" s="1602"/>
      <c r="M4936" s="1602"/>
      <c r="N4936" s="1606">
        <f t="shared" si="316"/>
        <v>0</v>
      </c>
      <c r="O4936" s="1602"/>
      <c r="P4936" s="1762"/>
      <c r="Q4936" s="1763">
        <f t="shared" si="317"/>
        <v>0</v>
      </c>
      <c r="R4936" s="2161"/>
    </row>
    <row r="4937" spans="3:18">
      <c r="C4937" s="1601">
        <v>40</v>
      </c>
      <c r="D4937" s="1602" t="s">
        <v>2567</v>
      </c>
      <c r="E4937" s="1603">
        <v>10</v>
      </c>
      <c r="F4937" s="1602" t="s">
        <v>543</v>
      </c>
      <c r="G4937" s="1604">
        <v>18</v>
      </c>
      <c r="H4937" s="1602">
        <v>2005</v>
      </c>
      <c r="I4937" s="1605">
        <v>538.34400000000005</v>
      </c>
      <c r="J4937" s="1602">
        <f t="shared" si="314"/>
        <v>100</v>
      </c>
      <c r="K4937" s="1605">
        <f t="shared" si="315"/>
        <v>0</v>
      </c>
      <c r="L4937" s="1602"/>
      <c r="M4937" s="1602"/>
      <c r="N4937" s="1606">
        <f t="shared" si="316"/>
        <v>0</v>
      </c>
      <c r="O4937" s="1602"/>
      <c r="P4937" s="1762"/>
      <c r="Q4937" s="1763">
        <f t="shared" si="317"/>
        <v>0</v>
      </c>
      <c r="R4937" s="2161"/>
    </row>
    <row r="4938" spans="3:18" ht="27">
      <c r="C4938" s="1601">
        <v>41</v>
      </c>
      <c r="D4938" s="1602" t="s">
        <v>2568</v>
      </c>
      <c r="E4938" s="1603">
        <v>10</v>
      </c>
      <c r="F4938" s="1602" t="s">
        <v>543</v>
      </c>
      <c r="G4938" s="1604">
        <v>2</v>
      </c>
      <c r="H4938" s="1602">
        <v>2005</v>
      </c>
      <c r="I4938" s="1605">
        <v>158.59200000000001</v>
      </c>
      <c r="J4938" s="1602">
        <f t="shared" si="314"/>
        <v>100</v>
      </c>
      <c r="K4938" s="1605">
        <f t="shared" si="315"/>
        <v>0</v>
      </c>
      <c r="L4938" s="1602"/>
      <c r="M4938" s="1602"/>
      <c r="N4938" s="1606">
        <f t="shared" si="316"/>
        <v>0</v>
      </c>
      <c r="O4938" s="1602"/>
      <c r="P4938" s="1762"/>
      <c r="Q4938" s="1763">
        <f t="shared" si="317"/>
        <v>0</v>
      </c>
      <c r="R4938" s="2161"/>
    </row>
    <row r="4939" spans="3:18">
      <c r="C4939" s="1601">
        <v>42</v>
      </c>
      <c r="D4939" s="1602" t="s">
        <v>2539</v>
      </c>
      <c r="E4939" s="1603">
        <v>10</v>
      </c>
      <c r="F4939" s="1602" t="s">
        <v>543</v>
      </c>
      <c r="G4939" s="1604">
        <v>2</v>
      </c>
      <c r="H4939" s="1602">
        <v>2005</v>
      </c>
      <c r="I4939" s="1605">
        <v>129.11799999999999</v>
      </c>
      <c r="J4939" s="1602">
        <f t="shared" si="314"/>
        <v>100</v>
      </c>
      <c r="K4939" s="1605">
        <f t="shared" si="315"/>
        <v>0</v>
      </c>
      <c r="L4939" s="1602"/>
      <c r="M4939" s="1602"/>
      <c r="N4939" s="1606">
        <f t="shared" si="316"/>
        <v>0</v>
      </c>
      <c r="O4939" s="1602"/>
      <c r="P4939" s="1762"/>
      <c r="Q4939" s="1763">
        <f t="shared" si="317"/>
        <v>0</v>
      </c>
      <c r="R4939" s="2161"/>
    </row>
    <row r="4940" spans="3:18">
      <c r="C4940" s="1601">
        <v>43</v>
      </c>
      <c r="D4940" s="1602" t="s">
        <v>2569</v>
      </c>
      <c r="E4940" s="1603">
        <v>10</v>
      </c>
      <c r="F4940" s="1602" t="s">
        <v>543</v>
      </c>
      <c r="G4940" s="1604">
        <v>2</v>
      </c>
      <c r="H4940" s="1602">
        <v>2005</v>
      </c>
      <c r="I4940" s="1605">
        <v>118.818</v>
      </c>
      <c r="J4940" s="1602">
        <f t="shared" si="314"/>
        <v>100</v>
      </c>
      <c r="K4940" s="1605">
        <f t="shared" si="315"/>
        <v>0</v>
      </c>
      <c r="L4940" s="1602"/>
      <c r="M4940" s="1602"/>
      <c r="N4940" s="1606">
        <f t="shared" si="316"/>
        <v>0</v>
      </c>
      <c r="O4940" s="1602"/>
      <c r="P4940" s="1762"/>
      <c r="Q4940" s="1763">
        <f t="shared" si="317"/>
        <v>0</v>
      </c>
      <c r="R4940" s="2161"/>
    </row>
    <row r="4941" spans="3:18">
      <c r="C4941" s="1601">
        <v>44</v>
      </c>
      <c r="D4941" s="1602" t="s">
        <v>2570</v>
      </c>
      <c r="E4941" s="1603">
        <v>10</v>
      </c>
      <c r="F4941" s="1602" t="s">
        <v>543</v>
      </c>
      <c r="G4941" s="1604">
        <v>6</v>
      </c>
      <c r="H4941" s="1602">
        <v>2005</v>
      </c>
      <c r="I4941" s="1605">
        <v>296.40600000000001</v>
      </c>
      <c r="J4941" s="1602">
        <f t="shared" si="314"/>
        <v>100</v>
      </c>
      <c r="K4941" s="1605">
        <f t="shared" si="315"/>
        <v>0</v>
      </c>
      <c r="L4941" s="1602"/>
      <c r="M4941" s="1602"/>
      <c r="N4941" s="1606">
        <f t="shared" si="316"/>
        <v>0</v>
      </c>
      <c r="O4941" s="1602"/>
      <c r="P4941" s="1762"/>
      <c r="Q4941" s="1763">
        <f t="shared" si="317"/>
        <v>0</v>
      </c>
      <c r="R4941" s="2161"/>
    </row>
    <row r="4942" spans="3:18">
      <c r="C4942" s="1601">
        <v>45</v>
      </c>
      <c r="D4942" s="1602" t="s">
        <v>2269</v>
      </c>
      <c r="E4942" s="1603">
        <v>10</v>
      </c>
      <c r="F4942" s="1602" t="s">
        <v>543</v>
      </c>
      <c r="G4942" s="1604">
        <v>1</v>
      </c>
      <c r="H4942" s="1602">
        <v>2008</v>
      </c>
      <c r="I4942" s="1605">
        <v>130</v>
      </c>
      <c r="J4942" s="1602">
        <f t="shared" si="314"/>
        <v>100</v>
      </c>
      <c r="K4942" s="1605">
        <f t="shared" si="315"/>
        <v>0</v>
      </c>
      <c r="L4942" s="1602"/>
      <c r="M4942" s="1602"/>
      <c r="N4942" s="1606">
        <f t="shared" si="316"/>
        <v>0</v>
      </c>
      <c r="O4942" s="1602"/>
      <c r="P4942" s="1762"/>
      <c r="Q4942" s="1763">
        <f t="shared" si="317"/>
        <v>0</v>
      </c>
      <c r="R4942" s="2161"/>
    </row>
    <row r="4943" spans="3:18">
      <c r="C4943" s="1601">
        <v>46</v>
      </c>
      <c r="D4943" s="1602" t="s">
        <v>2282</v>
      </c>
      <c r="E4943" s="1603">
        <v>10</v>
      </c>
      <c r="F4943" s="1602" t="s">
        <v>543</v>
      </c>
      <c r="G4943" s="1604">
        <v>1</v>
      </c>
      <c r="H4943" s="1602">
        <v>2008</v>
      </c>
      <c r="I4943" s="1605">
        <v>150</v>
      </c>
      <c r="J4943" s="1602">
        <f t="shared" si="314"/>
        <v>100</v>
      </c>
      <c r="K4943" s="1605">
        <f t="shared" si="315"/>
        <v>0</v>
      </c>
      <c r="L4943" s="1602"/>
      <c r="M4943" s="1602"/>
      <c r="N4943" s="1606">
        <f t="shared" si="316"/>
        <v>0</v>
      </c>
      <c r="O4943" s="1602"/>
      <c r="P4943" s="1762"/>
      <c r="Q4943" s="1763">
        <f t="shared" si="317"/>
        <v>0</v>
      </c>
      <c r="R4943" s="2161"/>
    </row>
    <row r="4944" spans="3:18">
      <c r="C4944" s="1601">
        <v>47</v>
      </c>
      <c r="D4944" s="1602" t="s">
        <v>2572</v>
      </c>
      <c r="E4944" s="1603">
        <v>10</v>
      </c>
      <c r="F4944" s="1602" t="s">
        <v>543</v>
      </c>
      <c r="G4944" s="1604">
        <v>1</v>
      </c>
      <c r="H4944" s="1602">
        <v>2008</v>
      </c>
      <c r="I4944" s="1605">
        <v>35</v>
      </c>
      <c r="J4944" s="1602">
        <f t="shared" si="314"/>
        <v>100</v>
      </c>
      <c r="K4944" s="1605">
        <f t="shared" si="315"/>
        <v>0</v>
      </c>
      <c r="L4944" s="1602"/>
      <c r="M4944" s="1602"/>
      <c r="N4944" s="1606">
        <f t="shared" si="316"/>
        <v>0</v>
      </c>
      <c r="O4944" s="1602"/>
      <c r="P4944" s="1762"/>
      <c r="Q4944" s="1763">
        <f t="shared" si="317"/>
        <v>0</v>
      </c>
      <c r="R4944" s="2161"/>
    </row>
    <row r="4945" spans="3:18">
      <c r="C4945" s="1601">
        <v>48</v>
      </c>
      <c r="D4945" s="1602" t="s">
        <v>2283</v>
      </c>
      <c r="E4945" s="1603">
        <v>10</v>
      </c>
      <c r="F4945" s="1602" t="s">
        <v>543</v>
      </c>
      <c r="G4945" s="1604">
        <v>3</v>
      </c>
      <c r="H4945" s="1602">
        <v>2008</v>
      </c>
      <c r="I4945" s="1605">
        <v>105</v>
      </c>
      <c r="J4945" s="1602">
        <f t="shared" si="314"/>
        <v>100</v>
      </c>
      <c r="K4945" s="1605">
        <f t="shared" si="315"/>
        <v>0</v>
      </c>
      <c r="L4945" s="1602"/>
      <c r="M4945" s="1602"/>
      <c r="N4945" s="1606">
        <f t="shared" si="316"/>
        <v>0</v>
      </c>
      <c r="O4945" s="1602"/>
      <c r="P4945" s="1762"/>
      <c r="Q4945" s="1763">
        <f t="shared" si="317"/>
        <v>0</v>
      </c>
      <c r="R4945" s="2161"/>
    </row>
    <row r="4946" spans="3:18">
      <c r="C4946" s="1601">
        <v>49</v>
      </c>
      <c r="D4946" s="1602" t="s">
        <v>2283</v>
      </c>
      <c r="E4946" s="1603">
        <v>10</v>
      </c>
      <c r="F4946" s="1602" t="s">
        <v>543</v>
      </c>
      <c r="G4946" s="1604">
        <v>1</v>
      </c>
      <c r="H4946" s="1602">
        <v>2008</v>
      </c>
      <c r="I4946" s="1605">
        <v>39.5</v>
      </c>
      <c r="J4946" s="1602">
        <f t="shared" si="314"/>
        <v>100</v>
      </c>
      <c r="K4946" s="1605">
        <f t="shared" si="315"/>
        <v>0</v>
      </c>
      <c r="L4946" s="1602"/>
      <c r="M4946" s="1602"/>
      <c r="N4946" s="1606">
        <f t="shared" si="316"/>
        <v>0</v>
      </c>
      <c r="O4946" s="1602"/>
      <c r="P4946" s="1762"/>
      <c r="Q4946" s="1763">
        <f t="shared" si="317"/>
        <v>0</v>
      </c>
      <c r="R4946" s="2161"/>
    </row>
    <row r="4947" spans="3:18">
      <c r="C4947" s="1601">
        <v>50</v>
      </c>
      <c r="D4947" s="1602" t="s">
        <v>2573</v>
      </c>
      <c r="E4947" s="1603">
        <v>10</v>
      </c>
      <c r="F4947" s="1602" t="s">
        <v>543</v>
      </c>
      <c r="G4947" s="1604">
        <v>1</v>
      </c>
      <c r="H4947" s="1602">
        <v>2008</v>
      </c>
      <c r="I4947" s="1605">
        <v>106</v>
      </c>
      <c r="J4947" s="1602">
        <f t="shared" si="314"/>
        <v>100</v>
      </c>
      <c r="K4947" s="1605">
        <f t="shared" si="315"/>
        <v>0</v>
      </c>
      <c r="L4947" s="1602"/>
      <c r="M4947" s="1602"/>
      <c r="N4947" s="1606">
        <f t="shared" si="316"/>
        <v>0</v>
      </c>
      <c r="O4947" s="1602"/>
      <c r="P4947" s="1762"/>
      <c r="Q4947" s="1763">
        <f t="shared" si="317"/>
        <v>0</v>
      </c>
      <c r="R4947" s="2161"/>
    </row>
    <row r="4948" spans="3:18">
      <c r="C4948" s="1601">
        <v>51</v>
      </c>
      <c r="D4948" s="1602" t="s">
        <v>2574</v>
      </c>
      <c r="E4948" s="1603">
        <v>10</v>
      </c>
      <c r="F4948" s="1602" t="s">
        <v>543</v>
      </c>
      <c r="G4948" s="1604">
        <v>5</v>
      </c>
      <c r="H4948" s="1602">
        <v>2008</v>
      </c>
      <c r="I4948" s="1605">
        <v>169.315</v>
      </c>
      <c r="J4948" s="1602">
        <f t="shared" si="314"/>
        <v>100</v>
      </c>
      <c r="K4948" s="1605">
        <f t="shared" si="315"/>
        <v>0</v>
      </c>
      <c r="L4948" s="1602"/>
      <c r="M4948" s="1602"/>
      <c r="N4948" s="1606">
        <f t="shared" si="316"/>
        <v>0</v>
      </c>
      <c r="O4948" s="1602"/>
      <c r="P4948" s="1762"/>
      <c r="Q4948" s="1763">
        <f t="shared" si="317"/>
        <v>0</v>
      </c>
      <c r="R4948" s="2161"/>
    </row>
    <row r="4949" spans="3:18">
      <c r="C4949" s="1601">
        <v>52</v>
      </c>
      <c r="D4949" s="1602" t="s">
        <v>2575</v>
      </c>
      <c r="E4949" s="1603">
        <v>10</v>
      </c>
      <c r="F4949" s="1602" t="s">
        <v>543</v>
      </c>
      <c r="G4949" s="1604">
        <v>2</v>
      </c>
      <c r="H4949" s="1602">
        <v>2008</v>
      </c>
      <c r="I4949" s="1605">
        <v>132.25200000000001</v>
      </c>
      <c r="J4949" s="1602">
        <f t="shared" si="314"/>
        <v>100</v>
      </c>
      <c r="K4949" s="1605">
        <f t="shared" si="315"/>
        <v>0</v>
      </c>
      <c r="L4949" s="1602"/>
      <c r="M4949" s="1602"/>
      <c r="N4949" s="1606">
        <f t="shared" si="316"/>
        <v>0</v>
      </c>
      <c r="O4949" s="1602"/>
      <c r="P4949" s="1762"/>
      <c r="Q4949" s="1763">
        <f t="shared" si="317"/>
        <v>0</v>
      </c>
      <c r="R4949" s="2161"/>
    </row>
    <row r="4950" spans="3:18">
      <c r="C4950" s="1601">
        <v>53</v>
      </c>
      <c r="D4950" s="1602" t="s">
        <v>2576</v>
      </c>
      <c r="E4950" s="1603">
        <v>10</v>
      </c>
      <c r="F4950" s="1602" t="s">
        <v>543</v>
      </c>
      <c r="G4950" s="1604">
        <v>4</v>
      </c>
      <c r="H4950" s="1602">
        <v>2008</v>
      </c>
      <c r="I4950" s="1605">
        <v>263.67200000000003</v>
      </c>
      <c r="J4950" s="1602">
        <f t="shared" si="314"/>
        <v>100</v>
      </c>
      <c r="K4950" s="1605">
        <f t="shared" si="315"/>
        <v>0</v>
      </c>
      <c r="L4950" s="1602"/>
      <c r="M4950" s="1602"/>
      <c r="N4950" s="1606">
        <f t="shared" si="316"/>
        <v>0</v>
      </c>
      <c r="O4950" s="1602"/>
      <c r="P4950" s="1762"/>
      <c r="Q4950" s="1763">
        <f t="shared" si="317"/>
        <v>0</v>
      </c>
      <c r="R4950" s="2161"/>
    </row>
    <row r="4951" spans="3:18">
      <c r="C4951" s="1601">
        <v>54</v>
      </c>
      <c r="D4951" s="1602" t="s">
        <v>2577</v>
      </c>
      <c r="E4951" s="1603">
        <v>10</v>
      </c>
      <c r="F4951" s="1602" t="s">
        <v>543</v>
      </c>
      <c r="G4951" s="1604">
        <v>1</v>
      </c>
      <c r="H4951" s="1602">
        <v>2008</v>
      </c>
      <c r="I4951" s="1605">
        <v>233.01499999999999</v>
      </c>
      <c r="J4951" s="1602">
        <f t="shared" si="314"/>
        <v>100</v>
      </c>
      <c r="K4951" s="1605">
        <f t="shared" si="315"/>
        <v>0</v>
      </c>
      <c r="L4951" s="1602"/>
      <c r="M4951" s="1602"/>
      <c r="N4951" s="1606">
        <f t="shared" si="316"/>
        <v>0</v>
      </c>
      <c r="O4951" s="1602"/>
      <c r="P4951" s="1762"/>
      <c r="Q4951" s="1763">
        <f t="shared" si="317"/>
        <v>0</v>
      </c>
      <c r="R4951" s="2161"/>
    </row>
    <row r="4952" spans="3:18">
      <c r="C4952" s="1601">
        <v>55</v>
      </c>
      <c r="D4952" s="1602" t="s">
        <v>2578</v>
      </c>
      <c r="E4952" s="1603">
        <v>10</v>
      </c>
      <c r="F4952" s="1602" t="s">
        <v>543</v>
      </c>
      <c r="G4952" s="1604">
        <v>1</v>
      </c>
      <c r="H4952" s="1602">
        <v>2008</v>
      </c>
      <c r="I4952" s="1605">
        <v>57.939</v>
      </c>
      <c r="J4952" s="1602">
        <f t="shared" si="314"/>
        <v>100</v>
      </c>
      <c r="K4952" s="1605">
        <f t="shared" si="315"/>
        <v>0</v>
      </c>
      <c r="L4952" s="1602"/>
      <c r="M4952" s="1602"/>
      <c r="N4952" s="1606">
        <f t="shared" si="316"/>
        <v>0</v>
      </c>
      <c r="O4952" s="1602"/>
      <c r="P4952" s="1762"/>
      <c r="Q4952" s="1763">
        <f t="shared" si="317"/>
        <v>0</v>
      </c>
      <c r="R4952" s="2161"/>
    </row>
    <row r="4953" spans="3:18">
      <c r="C4953" s="1601">
        <v>56</v>
      </c>
      <c r="D4953" s="1602" t="s">
        <v>2579</v>
      </c>
      <c r="E4953" s="1603">
        <v>10</v>
      </c>
      <c r="F4953" s="1602" t="s">
        <v>543</v>
      </c>
      <c r="G4953" s="1604">
        <v>2</v>
      </c>
      <c r="H4953" s="1602">
        <v>2008</v>
      </c>
      <c r="I4953" s="1605">
        <v>167.24199999999999</v>
      </c>
      <c r="J4953" s="1602">
        <f t="shared" si="314"/>
        <v>100</v>
      </c>
      <c r="K4953" s="1605">
        <f t="shared" si="315"/>
        <v>0</v>
      </c>
      <c r="L4953" s="1602"/>
      <c r="M4953" s="1602"/>
      <c r="N4953" s="1606">
        <f t="shared" si="316"/>
        <v>0</v>
      </c>
      <c r="O4953" s="1602"/>
      <c r="P4953" s="1762"/>
      <c r="Q4953" s="1763">
        <f t="shared" si="317"/>
        <v>0</v>
      </c>
      <c r="R4953" s="2161"/>
    </row>
    <row r="4954" spans="3:18">
      <c r="C4954" s="1601">
        <v>57</v>
      </c>
      <c r="D4954" s="1602" t="s">
        <v>2580</v>
      </c>
      <c r="E4954" s="1603">
        <v>10</v>
      </c>
      <c r="F4954" s="1602" t="s">
        <v>543</v>
      </c>
      <c r="G4954" s="1604">
        <v>2</v>
      </c>
      <c r="H4954" s="1602">
        <v>2013</v>
      </c>
      <c r="I4954" s="1605">
        <v>178.524</v>
      </c>
      <c r="J4954" s="1602">
        <f t="shared" si="314"/>
        <v>100</v>
      </c>
      <c r="K4954" s="1605">
        <f t="shared" si="315"/>
        <v>0</v>
      </c>
      <c r="L4954" s="1602"/>
      <c r="M4954" s="1602"/>
      <c r="N4954" s="1606">
        <f t="shared" si="316"/>
        <v>0</v>
      </c>
      <c r="O4954" s="1602"/>
      <c r="P4954" s="1762"/>
      <c r="Q4954" s="1763">
        <f t="shared" si="317"/>
        <v>0</v>
      </c>
      <c r="R4954" s="2161"/>
    </row>
    <row r="4955" spans="3:18">
      <c r="C4955" s="1601">
        <v>58</v>
      </c>
      <c r="D4955" s="1602" t="s">
        <v>2581</v>
      </c>
      <c r="E4955" s="1603">
        <v>10</v>
      </c>
      <c r="F4955" s="1602" t="s">
        <v>543</v>
      </c>
      <c r="G4955" s="1604">
        <v>1</v>
      </c>
      <c r="H4955" s="1602">
        <v>2019</v>
      </c>
      <c r="I4955" s="1605">
        <v>210</v>
      </c>
      <c r="J4955" s="1602">
        <f t="shared" si="314"/>
        <v>60</v>
      </c>
      <c r="K4955" s="1605">
        <f t="shared" si="315"/>
        <v>84</v>
      </c>
      <c r="L4955" s="1602"/>
      <c r="M4955" s="1602"/>
      <c r="N4955" s="1606">
        <f t="shared" si="316"/>
        <v>0</v>
      </c>
      <c r="O4955" s="1602"/>
      <c r="P4955" s="1762"/>
      <c r="Q4955" s="1763">
        <f t="shared" si="317"/>
        <v>0</v>
      </c>
      <c r="R4955" s="2161"/>
    </row>
    <row r="4956" spans="3:18">
      <c r="C4956" s="1601">
        <v>59</v>
      </c>
      <c r="D4956" s="1602" t="s">
        <v>2582</v>
      </c>
      <c r="E4956" s="1603">
        <v>10</v>
      </c>
      <c r="F4956" s="1602" t="s">
        <v>543</v>
      </c>
      <c r="G4956" s="1604">
        <v>2</v>
      </c>
      <c r="H4956" s="1602">
        <v>2019</v>
      </c>
      <c r="I4956" s="1605">
        <v>210</v>
      </c>
      <c r="J4956" s="1602">
        <f t="shared" si="314"/>
        <v>60</v>
      </c>
      <c r="K4956" s="1605">
        <f t="shared" si="315"/>
        <v>84</v>
      </c>
      <c r="L4956" s="1602"/>
      <c r="M4956" s="1602"/>
      <c r="N4956" s="1606">
        <f t="shared" si="316"/>
        <v>0</v>
      </c>
      <c r="O4956" s="1602"/>
      <c r="P4956" s="1762"/>
      <c r="Q4956" s="1763">
        <f t="shared" si="317"/>
        <v>0</v>
      </c>
      <c r="R4956" s="2161"/>
    </row>
    <row r="4957" spans="3:18">
      <c r="C4957" s="1601">
        <v>60</v>
      </c>
      <c r="D4957" s="1602" t="s">
        <v>2583</v>
      </c>
      <c r="E4957" s="1603">
        <v>10</v>
      </c>
      <c r="F4957" s="1602" t="s">
        <v>543</v>
      </c>
      <c r="G4957" s="1604">
        <v>1</v>
      </c>
      <c r="H4957" s="1602">
        <v>2019</v>
      </c>
      <c r="I4957" s="1605">
        <v>54.99</v>
      </c>
      <c r="J4957" s="1602">
        <f t="shared" si="314"/>
        <v>60</v>
      </c>
      <c r="K4957" s="1605">
        <f t="shared" si="315"/>
        <v>21.996000000000002</v>
      </c>
      <c r="L4957" s="1602"/>
      <c r="M4957" s="1602"/>
      <c r="N4957" s="1606">
        <f t="shared" si="316"/>
        <v>0</v>
      </c>
      <c r="O4957" s="1602"/>
      <c r="P4957" s="1762"/>
      <c r="Q4957" s="1763">
        <f t="shared" si="317"/>
        <v>0</v>
      </c>
      <c r="R4957" s="2161"/>
    </row>
    <row r="4958" spans="3:18">
      <c r="C4958" s="1601">
        <v>61</v>
      </c>
      <c r="D4958" s="1602" t="s">
        <v>2584</v>
      </c>
      <c r="E4958" s="1603">
        <v>10</v>
      </c>
      <c r="F4958" s="1602" t="s">
        <v>543</v>
      </c>
      <c r="G4958" s="1604">
        <v>2</v>
      </c>
      <c r="H4958" s="1602">
        <v>2019</v>
      </c>
      <c r="I4958" s="1605">
        <v>146</v>
      </c>
      <c r="J4958" s="1602">
        <f t="shared" si="314"/>
        <v>60</v>
      </c>
      <c r="K4958" s="1605">
        <f t="shared" si="315"/>
        <v>58.400000000000006</v>
      </c>
      <c r="L4958" s="1602"/>
      <c r="M4958" s="1602"/>
      <c r="N4958" s="1606">
        <f t="shared" si="316"/>
        <v>0</v>
      </c>
      <c r="O4958" s="1602"/>
      <c r="P4958" s="1762"/>
      <c r="Q4958" s="1763">
        <f t="shared" si="317"/>
        <v>0</v>
      </c>
      <c r="R4958" s="2161"/>
    </row>
    <row r="4959" spans="3:18">
      <c r="C4959" s="1601">
        <v>62</v>
      </c>
      <c r="D4959" s="1602" t="s">
        <v>2585</v>
      </c>
      <c r="E4959" s="1603">
        <v>10</v>
      </c>
      <c r="F4959" s="1602" t="s">
        <v>543</v>
      </c>
      <c r="G4959" s="1604">
        <v>2</v>
      </c>
      <c r="H4959" s="1602">
        <v>2019</v>
      </c>
      <c r="I4959" s="1605">
        <v>189.96</v>
      </c>
      <c r="J4959" s="1602">
        <f t="shared" si="314"/>
        <v>60</v>
      </c>
      <c r="K4959" s="1605">
        <f t="shared" si="315"/>
        <v>75.984000000000009</v>
      </c>
      <c r="L4959" s="1602"/>
      <c r="M4959" s="1602"/>
      <c r="N4959" s="1606">
        <f t="shared" si="316"/>
        <v>0</v>
      </c>
      <c r="O4959" s="1602"/>
      <c r="P4959" s="1762"/>
      <c r="Q4959" s="1763">
        <f t="shared" si="317"/>
        <v>0</v>
      </c>
      <c r="R4959" s="2161"/>
    </row>
    <row r="4960" spans="3:18">
      <c r="C4960" s="1601">
        <v>63</v>
      </c>
      <c r="D4960" s="1602" t="s">
        <v>2383</v>
      </c>
      <c r="E4960" s="1603">
        <v>10</v>
      </c>
      <c r="F4960" s="1602" t="s">
        <v>543</v>
      </c>
      <c r="G4960" s="1604">
        <v>3</v>
      </c>
      <c r="H4960" s="1602">
        <v>2019</v>
      </c>
      <c r="I4960" s="1605">
        <v>56.7</v>
      </c>
      <c r="J4960" s="1602">
        <f t="shared" si="314"/>
        <v>60</v>
      </c>
      <c r="K4960" s="1605">
        <f t="shared" si="315"/>
        <v>22.68</v>
      </c>
      <c r="L4960" s="1602"/>
      <c r="M4960" s="1602"/>
      <c r="N4960" s="1606">
        <f t="shared" si="316"/>
        <v>0</v>
      </c>
      <c r="O4960" s="1602"/>
      <c r="P4960" s="1762"/>
      <c r="Q4960" s="1763">
        <f t="shared" si="317"/>
        <v>0</v>
      </c>
      <c r="R4960" s="2161"/>
    </row>
    <row r="4961" spans="3:18">
      <c r="C4961" s="1601">
        <v>64</v>
      </c>
      <c r="D4961" s="1602" t="s">
        <v>2586</v>
      </c>
      <c r="E4961" s="1603">
        <v>10</v>
      </c>
      <c r="F4961" s="1602" t="s">
        <v>543</v>
      </c>
      <c r="G4961" s="1604">
        <v>6</v>
      </c>
      <c r="H4961" s="1602">
        <v>2020</v>
      </c>
      <c r="I4961" s="1605">
        <v>95.22</v>
      </c>
      <c r="J4961" s="1602">
        <f t="shared" si="314"/>
        <v>50</v>
      </c>
      <c r="K4961" s="1605">
        <f t="shared" si="315"/>
        <v>47.61</v>
      </c>
      <c r="L4961" s="1602"/>
      <c r="M4961" s="1602"/>
      <c r="N4961" s="1606">
        <f t="shared" si="316"/>
        <v>0</v>
      </c>
      <c r="O4961" s="1602"/>
      <c r="P4961" s="1762"/>
      <c r="Q4961" s="1763">
        <f t="shared" si="317"/>
        <v>0</v>
      </c>
      <c r="R4961" s="2161"/>
    </row>
    <row r="4962" spans="3:18">
      <c r="C4962" s="1601">
        <v>65</v>
      </c>
      <c r="D4962" s="1602" t="s">
        <v>2585</v>
      </c>
      <c r="E4962" s="1603">
        <v>10</v>
      </c>
      <c r="F4962" s="1602" t="s">
        <v>543</v>
      </c>
      <c r="G4962" s="1604">
        <v>2</v>
      </c>
      <c r="H4962" s="1602">
        <v>2020</v>
      </c>
      <c r="I4962" s="1605">
        <v>153.96</v>
      </c>
      <c r="J4962" s="1602">
        <f t="shared" si="314"/>
        <v>50</v>
      </c>
      <c r="K4962" s="1605">
        <f t="shared" si="315"/>
        <v>76.98</v>
      </c>
      <c r="L4962" s="1602"/>
      <c r="M4962" s="1602"/>
      <c r="N4962" s="1606">
        <f t="shared" si="316"/>
        <v>0</v>
      </c>
      <c r="O4962" s="1602"/>
      <c r="P4962" s="1762"/>
      <c r="Q4962" s="1763">
        <f t="shared" si="317"/>
        <v>0</v>
      </c>
      <c r="R4962" s="2161"/>
    </row>
    <row r="4963" spans="3:18">
      <c r="C4963" s="1601">
        <v>66</v>
      </c>
      <c r="D4963" s="1602" t="s">
        <v>2587</v>
      </c>
      <c r="E4963" s="1603">
        <v>10</v>
      </c>
      <c r="F4963" s="1602" t="s">
        <v>543</v>
      </c>
      <c r="G4963" s="1604">
        <v>6</v>
      </c>
      <c r="H4963" s="1602">
        <v>2020</v>
      </c>
      <c r="I4963" s="1605">
        <v>181.98</v>
      </c>
      <c r="J4963" s="1602">
        <f t="shared" si="314"/>
        <v>50</v>
      </c>
      <c r="K4963" s="1605">
        <f t="shared" si="315"/>
        <v>90.99</v>
      </c>
      <c r="L4963" s="1602"/>
      <c r="M4963" s="1602"/>
      <c r="N4963" s="1606">
        <f t="shared" si="316"/>
        <v>0</v>
      </c>
      <c r="O4963" s="1602"/>
      <c r="P4963" s="1762"/>
      <c r="Q4963" s="1763">
        <f t="shared" si="317"/>
        <v>0</v>
      </c>
      <c r="R4963" s="2161"/>
    </row>
    <row r="4964" spans="3:18">
      <c r="C4964" s="1601">
        <v>67</v>
      </c>
      <c r="D4964" s="1602" t="s">
        <v>2588</v>
      </c>
      <c r="E4964" s="1603">
        <v>10</v>
      </c>
      <c r="F4964" s="1602" t="s">
        <v>543</v>
      </c>
      <c r="G4964" s="1604">
        <v>2</v>
      </c>
      <c r="H4964" s="1602">
        <v>2020</v>
      </c>
      <c r="I4964" s="1605">
        <v>31.74</v>
      </c>
      <c r="J4964" s="1602">
        <f t="shared" si="314"/>
        <v>50</v>
      </c>
      <c r="K4964" s="1605">
        <f t="shared" si="315"/>
        <v>15.87</v>
      </c>
      <c r="L4964" s="1602"/>
      <c r="M4964" s="1602"/>
      <c r="N4964" s="1606">
        <f t="shared" si="316"/>
        <v>0</v>
      </c>
      <c r="O4964" s="1602"/>
      <c r="P4964" s="1762"/>
      <c r="Q4964" s="1763">
        <f t="shared" si="317"/>
        <v>0</v>
      </c>
      <c r="R4964" s="2161"/>
    </row>
    <row r="4965" spans="3:18">
      <c r="C4965" s="1601">
        <v>68</v>
      </c>
      <c r="D4965" s="1602" t="s">
        <v>2585</v>
      </c>
      <c r="E4965" s="1603">
        <v>10</v>
      </c>
      <c r="F4965" s="1602" t="s">
        <v>543</v>
      </c>
      <c r="G4965" s="1604">
        <v>1</v>
      </c>
      <c r="H4965" s="1602">
        <v>2020</v>
      </c>
      <c r="I4965" s="1605">
        <v>76.98</v>
      </c>
      <c r="J4965" s="1602">
        <f t="shared" si="314"/>
        <v>50</v>
      </c>
      <c r="K4965" s="1605">
        <f t="shared" si="315"/>
        <v>38.49</v>
      </c>
      <c r="L4965" s="1602"/>
      <c r="M4965" s="1602"/>
      <c r="N4965" s="1606">
        <f t="shared" si="316"/>
        <v>0</v>
      </c>
      <c r="O4965" s="1602"/>
      <c r="P4965" s="1762"/>
      <c r="Q4965" s="1763">
        <f t="shared" si="317"/>
        <v>0</v>
      </c>
      <c r="R4965" s="2161"/>
    </row>
    <row r="4966" spans="3:18">
      <c r="C4966" s="1601">
        <v>69</v>
      </c>
      <c r="D4966" s="1602" t="s">
        <v>2589</v>
      </c>
      <c r="E4966" s="1603">
        <v>10</v>
      </c>
      <c r="F4966" s="1602" t="s">
        <v>543</v>
      </c>
      <c r="G4966" s="1604">
        <v>1</v>
      </c>
      <c r="H4966" s="1602">
        <v>2016</v>
      </c>
      <c r="I4966" s="1605">
        <v>68.313999999999993</v>
      </c>
      <c r="J4966" s="1602">
        <f t="shared" si="314"/>
        <v>90</v>
      </c>
      <c r="K4966" s="1605">
        <f t="shared" si="315"/>
        <v>6.831399999999995</v>
      </c>
      <c r="L4966" s="1602"/>
      <c r="M4966" s="1602"/>
      <c r="N4966" s="1606">
        <f t="shared" si="316"/>
        <v>0</v>
      </c>
      <c r="O4966" s="1602"/>
      <c r="P4966" s="1762"/>
      <c r="Q4966" s="1763">
        <f t="shared" si="317"/>
        <v>0</v>
      </c>
      <c r="R4966" s="2161"/>
    </row>
    <row r="4967" spans="3:18">
      <c r="C4967" s="1601">
        <v>70</v>
      </c>
      <c r="D4967" s="1602" t="s">
        <v>2590</v>
      </c>
      <c r="E4967" s="1603">
        <v>10</v>
      </c>
      <c r="F4967" s="1602" t="s">
        <v>543</v>
      </c>
      <c r="G4967" s="1604">
        <v>3</v>
      </c>
      <c r="H4967" s="1602">
        <v>2020</v>
      </c>
      <c r="I4967" s="1605">
        <v>230.94</v>
      </c>
      <c r="J4967" s="1602">
        <f t="shared" si="314"/>
        <v>50</v>
      </c>
      <c r="K4967" s="1605">
        <f t="shared" si="315"/>
        <v>115.47</v>
      </c>
      <c r="L4967" s="1602"/>
      <c r="M4967" s="1602"/>
      <c r="N4967" s="1606">
        <f t="shared" si="316"/>
        <v>0</v>
      </c>
      <c r="O4967" s="1602"/>
      <c r="P4967" s="1762"/>
      <c r="Q4967" s="1763">
        <f t="shared" si="317"/>
        <v>0</v>
      </c>
      <c r="R4967" s="2161"/>
    </row>
    <row r="4968" spans="3:18">
      <c r="C4968" s="1601">
        <v>71</v>
      </c>
      <c r="D4968" s="1602" t="s">
        <v>2266</v>
      </c>
      <c r="E4968" s="1603">
        <v>10</v>
      </c>
      <c r="F4968" s="1602" t="s">
        <v>543</v>
      </c>
      <c r="G4968" s="1604">
        <v>1</v>
      </c>
      <c r="H4968" s="1602">
        <v>2008</v>
      </c>
      <c r="I4968" s="1605">
        <v>176.33592000000002</v>
      </c>
      <c r="J4968" s="1602">
        <f t="shared" si="314"/>
        <v>100</v>
      </c>
      <c r="K4968" s="1605">
        <f t="shared" si="315"/>
        <v>0</v>
      </c>
      <c r="L4968" s="1602"/>
      <c r="M4968" s="1602"/>
      <c r="N4968" s="1606">
        <f t="shared" si="316"/>
        <v>0</v>
      </c>
      <c r="O4968" s="1602"/>
      <c r="P4968" s="1762"/>
      <c r="Q4968" s="1763">
        <f t="shared" si="317"/>
        <v>0</v>
      </c>
      <c r="R4968" s="2161"/>
    </row>
    <row r="4969" spans="3:18">
      <c r="C4969" s="1601">
        <v>72</v>
      </c>
      <c r="D4969" s="1602" t="s">
        <v>2591</v>
      </c>
      <c r="E4969" s="1603">
        <v>10</v>
      </c>
      <c r="F4969" s="1602" t="s">
        <v>543</v>
      </c>
      <c r="G4969" s="1604">
        <v>1</v>
      </c>
      <c r="H4969" s="1602">
        <v>2008</v>
      </c>
      <c r="I4969" s="1605">
        <v>75.572539999999989</v>
      </c>
      <c r="J4969" s="1602">
        <f t="shared" si="314"/>
        <v>100</v>
      </c>
      <c r="K4969" s="1605">
        <f t="shared" si="315"/>
        <v>0</v>
      </c>
      <c r="L4969" s="1602"/>
      <c r="M4969" s="1602"/>
      <c r="N4969" s="1606">
        <f t="shared" si="316"/>
        <v>0</v>
      </c>
      <c r="O4969" s="1602"/>
      <c r="P4969" s="1762"/>
      <c r="Q4969" s="1763">
        <f t="shared" si="317"/>
        <v>0</v>
      </c>
      <c r="R4969" s="2161"/>
    </row>
    <row r="4970" spans="3:18">
      <c r="C4970" s="1601">
        <v>73</v>
      </c>
      <c r="D4970" s="1602" t="s">
        <v>2592</v>
      </c>
      <c r="E4970" s="1603">
        <v>10</v>
      </c>
      <c r="F4970" s="1602" t="s">
        <v>543</v>
      </c>
      <c r="G4970" s="1604">
        <v>1</v>
      </c>
      <c r="H4970" s="1602">
        <v>2008</v>
      </c>
      <c r="I4970" s="1605">
        <v>75.572539999999989</v>
      </c>
      <c r="J4970" s="1602">
        <f t="shared" si="314"/>
        <v>100</v>
      </c>
      <c r="K4970" s="1605">
        <f t="shared" si="315"/>
        <v>0</v>
      </c>
      <c r="L4970" s="1602"/>
      <c r="M4970" s="1602"/>
      <c r="N4970" s="1606">
        <f t="shared" si="316"/>
        <v>0</v>
      </c>
      <c r="O4970" s="1602"/>
      <c r="P4970" s="1762"/>
      <c r="Q4970" s="1763">
        <f t="shared" si="317"/>
        <v>0</v>
      </c>
      <c r="R4970" s="2161"/>
    </row>
    <row r="4971" spans="3:18">
      <c r="C4971" s="1601">
        <v>74</v>
      </c>
      <c r="D4971" s="1602" t="s">
        <v>2378</v>
      </c>
      <c r="E4971" s="1603">
        <v>10</v>
      </c>
      <c r="F4971" s="1602" t="s">
        <v>543</v>
      </c>
      <c r="G4971" s="1604">
        <v>2</v>
      </c>
      <c r="H4971" s="1602">
        <v>2008</v>
      </c>
      <c r="I4971" s="1605">
        <v>132.25193999999999</v>
      </c>
      <c r="J4971" s="1602">
        <f t="shared" si="314"/>
        <v>100</v>
      </c>
      <c r="K4971" s="1605">
        <f t="shared" si="315"/>
        <v>0</v>
      </c>
      <c r="L4971" s="1602"/>
      <c r="M4971" s="1602"/>
      <c r="N4971" s="1606">
        <f t="shared" si="316"/>
        <v>0</v>
      </c>
      <c r="O4971" s="1602"/>
      <c r="P4971" s="1762"/>
      <c r="Q4971" s="1763">
        <f t="shared" si="317"/>
        <v>0</v>
      </c>
      <c r="R4971" s="2161"/>
    </row>
    <row r="4972" spans="3:18">
      <c r="C4972" s="1601">
        <v>75</v>
      </c>
      <c r="D4972" s="1602" t="s">
        <v>2593</v>
      </c>
      <c r="E4972" s="1603">
        <v>10</v>
      </c>
      <c r="F4972" s="1602" t="s">
        <v>543</v>
      </c>
      <c r="G4972" s="1604">
        <v>1</v>
      </c>
      <c r="H4972" s="1602">
        <v>2008</v>
      </c>
      <c r="I4972" s="1605">
        <v>233.01532999999998</v>
      </c>
      <c r="J4972" s="1602">
        <f t="shared" si="314"/>
        <v>100</v>
      </c>
      <c r="K4972" s="1605">
        <f t="shared" si="315"/>
        <v>0</v>
      </c>
      <c r="L4972" s="1602"/>
      <c r="M4972" s="1602"/>
      <c r="N4972" s="1606">
        <f t="shared" si="316"/>
        <v>0</v>
      </c>
      <c r="O4972" s="1602"/>
      <c r="P4972" s="1762"/>
      <c r="Q4972" s="1763">
        <f t="shared" si="317"/>
        <v>0</v>
      </c>
      <c r="R4972" s="2161"/>
    </row>
    <row r="4973" spans="3:18">
      <c r="C4973" s="1601">
        <v>76</v>
      </c>
      <c r="D4973" s="1602" t="s">
        <v>2293</v>
      </c>
      <c r="E4973" s="1603">
        <v>10</v>
      </c>
      <c r="F4973" s="1602" t="s">
        <v>543</v>
      </c>
      <c r="G4973" s="1604">
        <v>1</v>
      </c>
      <c r="H4973" s="1602">
        <v>2008</v>
      </c>
      <c r="I4973" s="1605">
        <v>253.14464000000001</v>
      </c>
      <c r="J4973" s="1602">
        <f t="shared" si="314"/>
        <v>100</v>
      </c>
      <c r="K4973" s="1605">
        <f t="shared" si="315"/>
        <v>0</v>
      </c>
      <c r="L4973" s="1602"/>
      <c r="M4973" s="1602"/>
      <c r="N4973" s="1606">
        <f t="shared" si="316"/>
        <v>0</v>
      </c>
      <c r="O4973" s="1602"/>
      <c r="P4973" s="1762"/>
      <c r="Q4973" s="1763">
        <f t="shared" si="317"/>
        <v>0</v>
      </c>
      <c r="R4973" s="2161"/>
    </row>
    <row r="4974" spans="3:18">
      <c r="C4974" s="1601">
        <v>77</v>
      </c>
      <c r="D4974" s="1602" t="s">
        <v>2281</v>
      </c>
      <c r="E4974" s="1603">
        <v>10</v>
      </c>
      <c r="F4974" s="1602" t="s">
        <v>543</v>
      </c>
      <c r="G4974" s="1604">
        <v>1</v>
      </c>
      <c r="H4974" s="1602">
        <v>2008</v>
      </c>
      <c r="I4974" s="1605">
        <v>201.52677</v>
      </c>
      <c r="J4974" s="1602">
        <f t="shared" si="314"/>
        <v>100</v>
      </c>
      <c r="K4974" s="1605">
        <f t="shared" si="315"/>
        <v>0</v>
      </c>
      <c r="L4974" s="1602"/>
      <c r="M4974" s="1602"/>
      <c r="N4974" s="1606">
        <f t="shared" si="316"/>
        <v>0</v>
      </c>
      <c r="O4974" s="1602"/>
      <c r="P4974" s="1762"/>
      <c r="Q4974" s="1763">
        <f t="shared" si="317"/>
        <v>0</v>
      </c>
      <c r="R4974" s="2161"/>
    </row>
    <row r="4975" spans="3:18">
      <c r="C4975" s="1601">
        <v>78</v>
      </c>
      <c r="D4975" s="1602" t="s">
        <v>2283</v>
      </c>
      <c r="E4975" s="1603">
        <v>10</v>
      </c>
      <c r="F4975" s="1602" t="s">
        <v>543</v>
      </c>
      <c r="G4975" s="1604">
        <v>2</v>
      </c>
      <c r="H4975" s="1602">
        <v>2014</v>
      </c>
      <c r="I4975" s="1605">
        <v>557.08799999999997</v>
      </c>
      <c r="J4975" s="1602">
        <f t="shared" si="314"/>
        <v>100</v>
      </c>
      <c r="K4975" s="1605">
        <f t="shared" si="315"/>
        <v>0</v>
      </c>
      <c r="L4975" s="1602"/>
      <c r="M4975" s="1602"/>
      <c r="N4975" s="1606">
        <f t="shared" si="316"/>
        <v>0</v>
      </c>
      <c r="O4975" s="1602"/>
      <c r="P4975" s="1762"/>
      <c r="Q4975" s="1763">
        <f t="shared" si="317"/>
        <v>0</v>
      </c>
      <c r="R4975" s="2161"/>
    </row>
    <row r="4976" spans="3:18">
      <c r="C4976" s="1601">
        <v>79</v>
      </c>
      <c r="D4976" s="1602" t="s">
        <v>2376</v>
      </c>
      <c r="E4976" s="1603">
        <v>10</v>
      </c>
      <c r="F4976" s="1602" t="s">
        <v>543</v>
      </c>
      <c r="G4976" s="1604">
        <v>4</v>
      </c>
      <c r="H4976" s="1602">
        <v>2005</v>
      </c>
      <c r="I4976" s="1605">
        <v>103.75460000000001</v>
      </c>
      <c r="J4976" s="1602">
        <f t="shared" si="314"/>
        <v>100</v>
      </c>
      <c r="K4976" s="1605">
        <f t="shared" si="315"/>
        <v>0</v>
      </c>
      <c r="L4976" s="1602"/>
      <c r="M4976" s="1602"/>
      <c r="N4976" s="1606">
        <f t="shared" si="316"/>
        <v>0</v>
      </c>
      <c r="O4976" s="1602"/>
      <c r="P4976" s="1762"/>
      <c r="Q4976" s="1763">
        <f t="shared" si="317"/>
        <v>0</v>
      </c>
      <c r="R4976" s="2161"/>
    </row>
    <row r="4977" spans="3:18">
      <c r="C4977" s="1601">
        <v>80</v>
      </c>
      <c r="D4977" s="1602" t="s">
        <v>2594</v>
      </c>
      <c r="E4977" s="1603">
        <v>10</v>
      </c>
      <c r="F4977" s="1602" t="s">
        <v>543</v>
      </c>
      <c r="G4977" s="1604">
        <v>3</v>
      </c>
      <c r="H4977" s="1602">
        <v>2008</v>
      </c>
      <c r="I4977" s="1605">
        <v>250.86303000000001</v>
      </c>
      <c r="J4977" s="1602">
        <f t="shared" si="314"/>
        <v>100</v>
      </c>
      <c r="K4977" s="1605">
        <f t="shared" si="315"/>
        <v>0</v>
      </c>
      <c r="L4977" s="1602"/>
      <c r="M4977" s="1602"/>
      <c r="N4977" s="1606">
        <f t="shared" si="316"/>
        <v>0</v>
      </c>
      <c r="O4977" s="1602"/>
      <c r="P4977" s="1762"/>
      <c r="Q4977" s="1763">
        <f t="shared" si="317"/>
        <v>0</v>
      </c>
      <c r="R4977" s="2161"/>
    </row>
    <row r="4978" spans="3:18">
      <c r="C4978" s="1601">
        <v>81</v>
      </c>
      <c r="D4978" s="1602" t="s">
        <v>2595</v>
      </c>
      <c r="E4978" s="1603">
        <v>10</v>
      </c>
      <c r="F4978" s="1602" t="s">
        <v>543</v>
      </c>
      <c r="G4978" s="1604">
        <v>1</v>
      </c>
      <c r="H4978" s="1602">
        <v>2008</v>
      </c>
      <c r="I4978" s="1605">
        <v>252</v>
      </c>
      <c r="J4978" s="1602">
        <f t="shared" si="314"/>
        <v>100</v>
      </c>
      <c r="K4978" s="1605">
        <f t="shared" si="315"/>
        <v>0</v>
      </c>
      <c r="L4978" s="1602"/>
      <c r="M4978" s="1602"/>
      <c r="N4978" s="1606">
        <f t="shared" si="316"/>
        <v>0</v>
      </c>
      <c r="O4978" s="1602"/>
      <c r="P4978" s="1762"/>
      <c r="Q4978" s="1763">
        <f t="shared" si="317"/>
        <v>0</v>
      </c>
      <c r="R4978" s="2161"/>
    </row>
    <row r="4979" spans="3:18">
      <c r="C4979" s="1601">
        <v>82</v>
      </c>
      <c r="D4979" s="1602" t="s">
        <v>5735</v>
      </c>
      <c r="E4979" s="1603">
        <v>10</v>
      </c>
      <c r="F4979" s="1602" t="s">
        <v>543</v>
      </c>
      <c r="G4979" s="1604">
        <v>50</v>
      </c>
      <c r="H4979" s="1602">
        <v>2022</v>
      </c>
      <c r="I4979" s="1605">
        <v>1138.3</v>
      </c>
      <c r="J4979" s="1602">
        <f t="shared" si="314"/>
        <v>30</v>
      </c>
      <c r="K4979" s="1605">
        <f t="shared" si="315"/>
        <v>796.81</v>
      </c>
      <c r="L4979" s="1602"/>
      <c r="M4979" s="1602"/>
      <c r="N4979" s="1606">
        <f t="shared" si="316"/>
        <v>0</v>
      </c>
      <c r="O4979" s="1602"/>
      <c r="P4979" s="1762"/>
      <c r="Q4979" s="1763">
        <f t="shared" si="317"/>
        <v>0</v>
      </c>
      <c r="R4979" s="2161"/>
    </row>
    <row r="4980" spans="3:18" ht="27">
      <c r="C4980" s="1601">
        <v>83</v>
      </c>
      <c r="D4980" s="1602" t="s">
        <v>5715</v>
      </c>
      <c r="E4980" s="1603">
        <v>10</v>
      </c>
      <c r="F4980" s="1602" t="s">
        <v>543</v>
      </c>
      <c r="G4980" s="1604">
        <v>12</v>
      </c>
      <c r="H4980" s="1602">
        <v>2022</v>
      </c>
      <c r="I4980" s="1605">
        <v>793.04</v>
      </c>
      <c r="J4980" s="1602">
        <f t="shared" si="314"/>
        <v>30</v>
      </c>
      <c r="K4980" s="1605">
        <f t="shared" si="315"/>
        <v>555.12799999999993</v>
      </c>
      <c r="L4980" s="1602"/>
      <c r="M4980" s="1602"/>
      <c r="N4980" s="1606">
        <f t="shared" si="316"/>
        <v>0</v>
      </c>
      <c r="O4980" s="1602"/>
      <c r="P4980" s="1762"/>
      <c r="Q4980" s="1763">
        <f t="shared" si="317"/>
        <v>0</v>
      </c>
      <c r="R4980" s="2161"/>
    </row>
    <row r="4981" spans="3:18">
      <c r="C4981" s="1601">
        <v>84</v>
      </c>
      <c r="D4981" s="1602" t="s">
        <v>5736</v>
      </c>
      <c r="E4981" s="1603">
        <v>10</v>
      </c>
      <c r="F4981" s="1602" t="s">
        <v>543</v>
      </c>
      <c r="G4981" s="1604">
        <v>50</v>
      </c>
      <c r="H4981" s="1602">
        <v>2022</v>
      </c>
      <c r="I4981" s="1605">
        <v>2008.44</v>
      </c>
      <c r="J4981" s="1602">
        <f t="shared" si="314"/>
        <v>30</v>
      </c>
      <c r="K4981" s="1605">
        <f t="shared" si="315"/>
        <v>1405.9079999999999</v>
      </c>
      <c r="L4981" s="1602"/>
      <c r="M4981" s="1602"/>
      <c r="N4981" s="1606">
        <f t="shared" si="316"/>
        <v>0</v>
      </c>
      <c r="O4981" s="1602"/>
      <c r="P4981" s="1762"/>
      <c r="Q4981" s="1763">
        <f t="shared" si="317"/>
        <v>0</v>
      </c>
      <c r="R4981" s="2161"/>
    </row>
    <row r="4982" spans="3:18" ht="27">
      <c r="C4982" s="1601">
        <v>85</v>
      </c>
      <c r="D4982" s="1602" t="s">
        <v>5737</v>
      </c>
      <c r="E4982" s="1603">
        <v>10</v>
      </c>
      <c r="F4982" s="1602" t="s">
        <v>543</v>
      </c>
      <c r="G4982" s="1604">
        <v>12</v>
      </c>
      <c r="H4982" s="1602">
        <v>2022</v>
      </c>
      <c r="I4982" s="1605">
        <v>1317.6</v>
      </c>
      <c r="J4982" s="1602">
        <f t="shared" si="314"/>
        <v>30</v>
      </c>
      <c r="K4982" s="1605">
        <f t="shared" si="315"/>
        <v>922.31999999999994</v>
      </c>
      <c r="L4982" s="1602"/>
      <c r="M4982" s="1602"/>
      <c r="N4982" s="1606">
        <f t="shared" si="316"/>
        <v>0</v>
      </c>
      <c r="O4982" s="1602"/>
      <c r="P4982" s="1762"/>
      <c r="Q4982" s="1763">
        <f t="shared" si="317"/>
        <v>0</v>
      </c>
      <c r="R4982" s="2161"/>
    </row>
    <row r="4983" spans="3:18">
      <c r="C4983" s="1601">
        <v>86</v>
      </c>
      <c r="D4983" s="1602" t="s">
        <v>3178</v>
      </c>
      <c r="E4983" s="1603">
        <v>10</v>
      </c>
      <c r="F4983" s="1602" t="s">
        <v>543</v>
      </c>
      <c r="G4983" s="1604">
        <v>17</v>
      </c>
      <c r="H4983" s="1602">
        <v>2022</v>
      </c>
      <c r="I4983" s="1605">
        <v>426.87</v>
      </c>
      <c r="J4983" s="1602">
        <f t="shared" si="314"/>
        <v>30</v>
      </c>
      <c r="K4983" s="1605">
        <f t="shared" si="315"/>
        <v>298.80899999999997</v>
      </c>
      <c r="L4983" s="1602"/>
      <c r="M4983" s="1602"/>
      <c r="N4983" s="1606">
        <f t="shared" si="316"/>
        <v>0</v>
      </c>
      <c r="O4983" s="1602"/>
      <c r="P4983" s="1762"/>
      <c r="Q4983" s="1763">
        <f t="shared" si="317"/>
        <v>0</v>
      </c>
      <c r="R4983" s="2161"/>
    </row>
    <row r="4984" spans="3:18">
      <c r="C4984" s="1601">
        <v>87</v>
      </c>
      <c r="D4984" s="1602" t="s">
        <v>3179</v>
      </c>
      <c r="E4984" s="1603">
        <v>10</v>
      </c>
      <c r="F4984" s="1602" t="s">
        <v>543</v>
      </c>
      <c r="G4984" s="1604">
        <v>32</v>
      </c>
      <c r="H4984" s="1602">
        <v>2022</v>
      </c>
      <c r="I4984" s="1605">
        <v>770.78</v>
      </c>
      <c r="J4984" s="1602">
        <f t="shared" si="314"/>
        <v>30</v>
      </c>
      <c r="K4984" s="1605">
        <f t="shared" si="315"/>
        <v>539.54600000000005</v>
      </c>
      <c r="L4984" s="1602"/>
      <c r="M4984" s="1602"/>
      <c r="N4984" s="1606">
        <f t="shared" si="316"/>
        <v>0</v>
      </c>
      <c r="O4984" s="1602"/>
      <c r="P4984" s="1762"/>
      <c r="Q4984" s="1763">
        <f t="shared" si="317"/>
        <v>0</v>
      </c>
      <c r="R4984" s="2161"/>
    </row>
    <row r="4985" spans="3:18">
      <c r="C4985" s="1601">
        <v>88</v>
      </c>
      <c r="D4985" s="1602" t="s">
        <v>2322</v>
      </c>
      <c r="E4985" s="1603">
        <v>10</v>
      </c>
      <c r="F4985" s="1602" t="s">
        <v>543</v>
      </c>
      <c r="G4985" s="1604">
        <v>25</v>
      </c>
      <c r="H4985" s="1602">
        <v>2022</v>
      </c>
      <c r="I4985" s="1605">
        <v>1687.5</v>
      </c>
      <c r="J4985" s="1602">
        <f t="shared" si="314"/>
        <v>30</v>
      </c>
      <c r="K4985" s="1605">
        <f t="shared" si="315"/>
        <v>1181.25</v>
      </c>
      <c r="L4985" s="1602"/>
      <c r="M4985" s="1602"/>
      <c r="N4985" s="1606">
        <f t="shared" si="316"/>
        <v>0</v>
      </c>
      <c r="O4985" s="1602"/>
      <c r="P4985" s="1762"/>
      <c r="Q4985" s="1763">
        <f t="shared" si="317"/>
        <v>0</v>
      </c>
      <c r="R4985" s="2161"/>
    </row>
    <row r="4986" spans="3:18">
      <c r="C4986" s="1601">
        <v>89</v>
      </c>
      <c r="D4986" s="1602" t="s">
        <v>5717</v>
      </c>
      <c r="E4986" s="1603">
        <v>10</v>
      </c>
      <c r="F4986" s="1602" t="s">
        <v>543</v>
      </c>
      <c r="G4986" s="1604">
        <v>33</v>
      </c>
      <c r="H4986" s="1602">
        <v>2022</v>
      </c>
      <c r="I4986" s="1605">
        <v>1224.3</v>
      </c>
      <c r="J4986" s="1602">
        <f t="shared" si="314"/>
        <v>30</v>
      </c>
      <c r="K4986" s="1605">
        <f t="shared" si="315"/>
        <v>857.01</v>
      </c>
      <c r="L4986" s="1602"/>
      <c r="M4986" s="1602"/>
      <c r="N4986" s="1606">
        <f t="shared" si="316"/>
        <v>0</v>
      </c>
      <c r="O4986" s="1602"/>
      <c r="P4986" s="1762"/>
      <c r="Q4986" s="1763">
        <f t="shared" si="317"/>
        <v>0</v>
      </c>
      <c r="R4986" s="2161"/>
    </row>
    <row r="4987" spans="3:18">
      <c r="C4987" s="1601">
        <v>90</v>
      </c>
      <c r="D4987" s="1602" t="s">
        <v>2315</v>
      </c>
      <c r="E4987" s="1603">
        <v>10</v>
      </c>
      <c r="F4987" s="1602" t="s">
        <v>543</v>
      </c>
      <c r="G4987" s="1604">
        <v>3</v>
      </c>
      <c r="H4987" s="1602">
        <v>2022</v>
      </c>
      <c r="I4987" s="1605">
        <v>49.49</v>
      </c>
      <c r="J4987" s="1602">
        <f t="shared" si="314"/>
        <v>30</v>
      </c>
      <c r="K4987" s="1605">
        <f t="shared" si="315"/>
        <v>34.643000000000001</v>
      </c>
      <c r="L4987" s="1602"/>
      <c r="M4987" s="1602"/>
      <c r="N4987" s="1606">
        <f t="shared" si="316"/>
        <v>0</v>
      </c>
      <c r="O4987" s="1602"/>
      <c r="P4987" s="1762"/>
      <c r="Q4987" s="1763">
        <f t="shared" si="317"/>
        <v>0</v>
      </c>
      <c r="R4987" s="2161"/>
    </row>
    <row r="4988" spans="3:18">
      <c r="C4988" s="1601">
        <v>91</v>
      </c>
      <c r="D4988" s="1602" t="s">
        <v>5738</v>
      </c>
      <c r="E4988" s="1603">
        <v>10</v>
      </c>
      <c r="F4988" s="1602" t="s">
        <v>543</v>
      </c>
      <c r="G4988" s="1604">
        <v>3</v>
      </c>
      <c r="H4988" s="1602">
        <v>2022</v>
      </c>
      <c r="I4988" s="1605">
        <v>268.2</v>
      </c>
      <c r="J4988" s="1602">
        <f t="shared" si="314"/>
        <v>30</v>
      </c>
      <c r="K4988" s="1605">
        <f t="shared" si="315"/>
        <v>187.74</v>
      </c>
      <c r="L4988" s="1602"/>
      <c r="M4988" s="1602"/>
      <c r="N4988" s="1606">
        <f t="shared" si="316"/>
        <v>0</v>
      </c>
      <c r="O4988" s="1602"/>
      <c r="P4988" s="1762"/>
      <c r="Q4988" s="1763">
        <f t="shared" si="317"/>
        <v>0</v>
      </c>
      <c r="R4988" s="2161"/>
    </row>
    <row r="4989" spans="3:18" ht="27">
      <c r="C4989" s="1601">
        <v>92</v>
      </c>
      <c r="D4989" s="1602" t="s">
        <v>5739</v>
      </c>
      <c r="E4989" s="1603">
        <v>10</v>
      </c>
      <c r="F4989" s="1602" t="s">
        <v>543</v>
      </c>
      <c r="G4989" s="1604">
        <v>9</v>
      </c>
      <c r="H4989" s="1602">
        <v>2022</v>
      </c>
      <c r="I4989" s="1605">
        <v>635.04</v>
      </c>
      <c r="J4989" s="1602">
        <f t="shared" ref="J4989:J5052" si="318">IF(($J$14-H4989)*J$4209&gt;100,100,($J$14-H4989)*J$4209)</f>
        <v>30</v>
      </c>
      <c r="K4989" s="1605">
        <f t="shared" si="315"/>
        <v>444.52800000000002</v>
      </c>
      <c r="L4989" s="1602"/>
      <c r="M4989" s="1602"/>
      <c r="N4989" s="1606">
        <f t="shared" si="316"/>
        <v>0</v>
      </c>
      <c r="O4989" s="1602"/>
      <c r="P4989" s="1762"/>
      <c r="Q4989" s="1763">
        <f t="shared" si="317"/>
        <v>0</v>
      </c>
      <c r="R4989" s="2161"/>
    </row>
    <row r="4990" spans="3:18">
      <c r="C4990" s="1601">
        <v>93</v>
      </c>
      <c r="D4990" s="1602" t="s">
        <v>5740</v>
      </c>
      <c r="E4990" s="1603">
        <v>10</v>
      </c>
      <c r="F4990" s="1602" t="s">
        <v>543</v>
      </c>
      <c r="G4990" s="1604">
        <v>50</v>
      </c>
      <c r="H4990" s="1602">
        <v>2022</v>
      </c>
      <c r="I4990" s="1605">
        <v>640.20000000000005</v>
      </c>
      <c r="J4990" s="1602">
        <f t="shared" si="318"/>
        <v>30</v>
      </c>
      <c r="K4990" s="1605">
        <f t="shared" ref="K4990:K5053" si="319">IF(J4990=100,0,I4990-I4990*J4990%)</f>
        <v>448.14000000000004</v>
      </c>
      <c r="L4990" s="1602"/>
      <c r="M4990" s="1602"/>
      <c r="N4990" s="1606">
        <f t="shared" ref="N4990:N5053" si="320">+L4990*M4990</f>
        <v>0</v>
      </c>
      <c r="O4990" s="1602"/>
      <c r="P4990" s="1762"/>
      <c r="Q4990" s="1763">
        <f t="shared" ref="Q4990:Q5053" si="321">+O4990*P4990</f>
        <v>0</v>
      </c>
      <c r="R4990" s="2161"/>
    </row>
    <row r="4991" spans="3:18">
      <c r="C4991" s="1601">
        <v>94</v>
      </c>
      <c r="D4991" s="1602" t="s">
        <v>5717</v>
      </c>
      <c r="E4991" s="1603">
        <v>10</v>
      </c>
      <c r="F4991" s="1602" t="s">
        <v>543</v>
      </c>
      <c r="G4991" s="1604">
        <v>3</v>
      </c>
      <c r="H4991" s="1602">
        <v>2022</v>
      </c>
      <c r="I4991" s="1605">
        <v>111.3</v>
      </c>
      <c r="J4991" s="1602">
        <f t="shared" si="318"/>
        <v>30</v>
      </c>
      <c r="K4991" s="1605">
        <f t="shared" si="319"/>
        <v>77.91</v>
      </c>
      <c r="L4991" s="1602"/>
      <c r="M4991" s="1602"/>
      <c r="N4991" s="1606">
        <f t="shared" si="320"/>
        <v>0</v>
      </c>
      <c r="O4991" s="1602"/>
      <c r="P4991" s="1762"/>
      <c r="Q4991" s="1763">
        <f t="shared" si="321"/>
        <v>0</v>
      </c>
      <c r="R4991" s="2161"/>
    </row>
    <row r="4992" spans="3:18" ht="27">
      <c r="C4992" s="1601">
        <v>95</v>
      </c>
      <c r="D4992" s="1602" t="s">
        <v>5741</v>
      </c>
      <c r="E4992" s="1603">
        <v>10</v>
      </c>
      <c r="F4992" s="1602" t="s">
        <v>543</v>
      </c>
      <c r="G4992" s="1604">
        <v>1</v>
      </c>
      <c r="H4992" s="1602">
        <v>2020</v>
      </c>
      <c r="I4992" s="1605">
        <v>44</v>
      </c>
      <c r="J4992" s="1602">
        <f t="shared" si="318"/>
        <v>50</v>
      </c>
      <c r="K4992" s="1605">
        <f t="shared" si="319"/>
        <v>22</v>
      </c>
      <c r="L4992" s="1602"/>
      <c r="M4992" s="1602"/>
      <c r="N4992" s="1606">
        <f t="shared" si="320"/>
        <v>0</v>
      </c>
      <c r="O4992" s="1602"/>
      <c r="P4992" s="1762"/>
      <c r="Q4992" s="1763">
        <f t="shared" si="321"/>
        <v>0</v>
      </c>
      <c r="R4992" s="2161"/>
    </row>
    <row r="4993" spans="3:18">
      <c r="C4993" s="1601">
        <v>96</v>
      </c>
      <c r="D4993" s="1602" t="s">
        <v>2266</v>
      </c>
      <c r="E4993" s="1603">
        <v>10</v>
      </c>
      <c r="F4993" s="1602" t="s">
        <v>543</v>
      </c>
      <c r="G4993" s="1604">
        <v>3</v>
      </c>
      <c r="H4993" s="1602">
        <v>2021</v>
      </c>
      <c r="I4993" s="1605">
        <v>320</v>
      </c>
      <c r="J4993" s="1602">
        <f t="shared" si="318"/>
        <v>40</v>
      </c>
      <c r="K4993" s="1605">
        <f t="shared" si="319"/>
        <v>192</v>
      </c>
      <c r="L4993" s="1602"/>
      <c r="M4993" s="1602"/>
      <c r="N4993" s="1606">
        <f t="shared" si="320"/>
        <v>0</v>
      </c>
      <c r="O4993" s="1602"/>
      <c r="P4993" s="1762"/>
      <c r="Q4993" s="1763">
        <f t="shared" si="321"/>
        <v>0</v>
      </c>
      <c r="R4993" s="2161"/>
    </row>
    <row r="4994" spans="3:18">
      <c r="C4994" s="1601">
        <v>97</v>
      </c>
      <c r="D4994" s="1602" t="s">
        <v>5742</v>
      </c>
      <c r="E4994" s="1603">
        <v>10</v>
      </c>
      <c r="F4994" s="1602" t="s">
        <v>543</v>
      </c>
      <c r="G4994" s="1604">
        <v>6</v>
      </c>
      <c r="H4994" s="1602">
        <v>2021</v>
      </c>
      <c r="I4994" s="1605">
        <v>258.52999999999997</v>
      </c>
      <c r="J4994" s="1602">
        <f t="shared" si="318"/>
        <v>40</v>
      </c>
      <c r="K4994" s="1605">
        <f t="shared" si="319"/>
        <v>155.11799999999999</v>
      </c>
      <c r="L4994" s="1602"/>
      <c r="M4994" s="1602"/>
      <c r="N4994" s="1606">
        <f t="shared" si="320"/>
        <v>0</v>
      </c>
      <c r="O4994" s="1602"/>
      <c r="P4994" s="1762"/>
      <c r="Q4994" s="1763">
        <f t="shared" si="321"/>
        <v>0</v>
      </c>
      <c r="R4994" s="2161"/>
    </row>
    <row r="4995" spans="3:18">
      <c r="C4995" s="1601">
        <v>98</v>
      </c>
      <c r="D4995" s="1602" t="s">
        <v>2557</v>
      </c>
      <c r="E4995" s="1603">
        <v>10</v>
      </c>
      <c r="F4995" s="1602" t="s">
        <v>543</v>
      </c>
      <c r="G4995" s="1604">
        <v>28</v>
      </c>
      <c r="H4995" s="1602">
        <v>2022</v>
      </c>
      <c r="I4995" s="1605">
        <v>680.4</v>
      </c>
      <c r="J4995" s="1602">
        <f t="shared" si="318"/>
        <v>30</v>
      </c>
      <c r="K4995" s="1605">
        <f t="shared" si="319"/>
        <v>476.28</v>
      </c>
      <c r="L4995" s="1602"/>
      <c r="M4995" s="1602"/>
      <c r="N4995" s="1606">
        <f t="shared" si="320"/>
        <v>0</v>
      </c>
      <c r="O4995" s="1602"/>
      <c r="P4995" s="1762"/>
      <c r="Q4995" s="1763">
        <f t="shared" si="321"/>
        <v>0</v>
      </c>
      <c r="R4995" s="2161"/>
    </row>
    <row r="4996" spans="3:18">
      <c r="C4996" s="1601">
        <v>99</v>
      </c>
      <c r="D4996" s="1602" t="s">
        <v>2385</v>
      </c>
      <c r="E4996" s="1603">
        <v>10</v>
      </c>
      <c r="F4996" s="1602" t="s">
        <v>543</v>
      </c>
      <c r="G4996" s="1604">
        <v>8</v>
      </c>
      <c r="H4996" s="1602">
        <v>2022</v>
      </c>
      <c r="I4996" s="1605">
        <v>250.8</v>
      </c>
      <c r="J4996" s="1602">
        <f t="shared" si="318"/>
        <v>30</v>
      </c>
      <c r="K4996" s="1605">
        <f t="shared" si="319"/>
        <v>175.56</v>
      </c>
      <c r="L4996" s="1602"/>
      <c r="M4996" s="1602"/>
      <c r="N4996" s="1606">
        <f t="shared" si="320"/>
        <v>0</v>
      </c>
      <c r="O4996" s="1602"/>
      <c r="P4996" s="1762"/>
      <c r="Q4996" s="1763">
        <f t="shared" si="321"/>
        <v>0</v>
      </c>
      <c r="R4996" s="2161"/>
    </row>
    <row r="4997" spans="3:18">
      <c r="C4997" s="1601">
        <v>100</v>
      </c>
      <c r="D4997" s="1602" t="s">
        <v>2283</v>
      </c>
      <c r="E4997" s="1603">
        <v>10</v>
      </c>
      <c r="F4997" s="1602" t="s">
        <v>543</v>
      </c>
      <c r="G4997" s="1604">
        <v>12</v>
      </c>
      <c r="H4997" s="1602">
        <v>2022</v>
      </c>
      <c r="I4997" s="1605">
        <v>936</v>
      </c>
      <c r="J4997" s="1602">
        <f t="shared" si="318"/>
        <v>30</v>
      </c>
      <c r="K4997" s="1605">
        <f t="shared" si="319"/>
        <v>655.20000000000005</v>
      </c>
      <c r="L4997" s="1602"/>
      <c r="M4997" s="1602"/>
      <c r="N4997" s="1606">
        <f t="shared" si="320"/>
        <v>0</v>
      </c>
      <c r="O4997" s="1602"/>
      <c r="P4997" s="1762"/>
      <c r="Q4997" s="1763">
        <f t="shared" si="321"/>
        <v>0</v>
      </c>
      <c r="R4997" s="2161"/>
    </row>
    <row r="4998" spans="3:18">
      <c r="C4998" s="1601">
        <v>101</v>
      </c>
      <c r="D4998" s="1602" t="s">
        <v>7111</v>
      </c>
      <c r="E4998" s="1603">
        <v>10</v>
      </c>
      <c r="F4998" s="1602" t="s">
        <v>543</v>
      </c>
      <c r="G4998" s="1604">
        <v>20</v>
      </c>
      <c r="H4998" s="1602">
        <v>2022</v>
      </c>
      <c r="I4998" s="1605">
        <v>253.476</v>
      </c>
      <c r="J4998" s="1602">
        <f t="shared" si="318"/>
        <v>30</v>
      </c>
      <c r="K4998" s="1605">
        <f t="shared" si="319"/>
        <v>177.4332</v>
      </c>
      <c r="L4998" s="1602"/>
      <c r="M4998" s="1602"/>
      <c r="N4998" s="1606">
        <f t="shared" si="320"/>
        <v>0</v>
      </c>
      <c r="O4998" s="1602"/>
      <c r="P4998" s="1762"/>
      <c r="Q4998" s="1763">
        <f t="shared" si="321"/>
        <v>0</v>
      </c>
      <c r="R4998" s="2161"/>
    </row>
    <row r="4999" spans="3:18">
      <c r="C4999" s="1601">
        <v>102</v>
      </c>
      <c r="D4999" s="1602" t="s">
        <v>7112</v>
      </c>
      <c r="E4999" s="1603">
        <v>10</v>
      </c>
      <c r="F4999" s="1602" t="s">
        <v>543</v>
      </c>
      <c r="G4999" s="1604">
        <v>10</v>
      </c>
      <c r="H4999" s="1602">
        <v>2023</v>
      </c>
      <c r="I4999" s="1605">
        <v>229.98699999999999</v>
      </c>
      <c r="J4999" s="1602">
        <f t="shared" si="318"/>
        <v>20</v>
      </c>
      <c r="K4999" s="1605">
        <f t="shared" si="319"/>
        <v>183.9896</v>
      </c>
      <c r="L4999" s="1602"/>
      <c r="M4999" s="1602"/>
      <c r="N4999" s="1606">
        <f t="shared" si="320"/>
        <v>0</v>
      </c>
      <c r="O4999" s="1602"/>
      <c r="P4999" s="1762"/>
      <c r="Q4999" s="1763">
        <f t="shared" si="321"/>
        <v>0</v>
      </c>
      <c r="R4999" s="2161"/>
    </row>
    <row r="5000" spans="3:18" ht="27">
      <c r="C5000" s="1601">
        <v>103</v>
      </c>
      <c r="D5000" s="1602" t="s">
        <v>7113</v>
      </c>
      <c r="E5000" s="1603">
        <v>10</v>
      </c>
      <c r="F5000" s="1602" t="s">
        <v>543</v>
      </c>
      <c r="G5000" s="1604">
        <v>2</v>
      </c>
      <c r="H5000" s="1602">
        <v>2022</v>
      </c>
      <c r="I5000" s="1605">
        <v>139.59</v>
      </c>
      <c r="J5000" s="1602">
        <f t="shared" si="318"/>
        <v>30</v>
      </c>
      <c r="K5000" s="1605">
        <f t="shared" si="319"/>
        <v>97.712999999999994</v>
      </c>
      <c r="L5000" s="1602"/>
      <c r="M5000" s="1602"/>
      <c r="N5000" s="1606">
        <f t="shared" si="320"/>
        <v>0</v>
      </c>
      <c r="O5000" s="1602"/>
      <c r="P5000" s="1762"/>
      <c r="Q5000" s="1763">
        <f t="shared" si="321"/>
        <v>0</v>
      </c>
      <c r="R5000" s="2161"/>
    </row>
    <row r="5001" spans="3:18">
      <c r="C5001" s="1601">
        <v>104</v>
      </c>
      <c r="D5001" s="1602" t="s">
        <v>3179</v>
      </c>
      <c r="E5001" s="1603">
        <v>10</v>
      </c>
      <c r="F5001" s="1602" t="s">
        <v>543</v>
      </c>
      <c r="G5001" s="1604">
        <v>4</v>
      </c>
      <c r="H5001" s="1602">
        <v>2023</v>
      </c>
      <c r="I5001" s="1605">
        <v>72.64</v>
      </c>
      <c r="J5001" s="1602">
        <f t="shared" si="318"/>
        <v>20</v>
      </c>
      <c r="K5001" s="1605">
        <f t="shared" si="319"/>
        <v>58.112000000000002</v>
      </c>
      <c r="L5001" s="1602"/>
      <c r="M5001" s="1602"/>
      <c r="N5001" s="1606">
        <f t="shared" si="320"/>
        <v>0</v>
      </c>
      <c r="O5001" s="1602"/>
      <c r="P5001" s="1762"/>
      <c r="Q5001" s="1763">
        <f t="shared" si="321"/>
        <v>0</v>
      </c>
      <c r="R5001" s="2161"/>
    </row>
    <row r="5002" spans="3:18">
      <c r="C5002" s="1601">
        <v>105</v>
      </c>
      <c r="D5002" s="1602" t="s">
        <v>5717</v>
      </c>
      <c r="E5002" s="1603">
        <v>10</v>
      </c>
      <c r="F5002" s="1602" t="s">
        <v>543</v>
      </c>
      <c r="G5002" s="1604">
        <v>4</v>
      </c>
      <c r="H5002" s="1602">
        <v>2023</v>
      </c>
      <c r="I5002" s="1605">
        <v>92.8</v>
      </c>
      <c r="J5002" s="1602">
        <f t="shared" si="318"/>
        <v>20</v>
      </c>
      <c r="K5002" s="1605">
        <f t="shared" si="319"/>
        <v>74.239999999999995</v>
      </c>
      <c r="L5002" s="1602"/>
      <c r="M5002" s="1602"/>
      <c r="N5002" s="1606">
        <f t="shared" si="320"/>
        <v>0</v>
      </c>
      <c r="O5002" s="1602"/>
      <c r="P5002" s="1762"/>
      <c r="Q5002" s="1763">
        <f t="shared" si="321"/>
        <v>0</v>
      </c>
      <c r="R5002" s="2161"/>
    </row>
    <row r="5003" spans="3:18">
      <c r="C5003" s="1601">
        <v>106</v>
      </c>
      <c r="D5003" s="1602" t="s">
        <v>3179</v>
      </c>
      <c r="E5003" s="1603">
        <v>10</v>
      </c>
      <c r="F5003" s="1602" t="s">
        <v>543</v>
      </c>
      <c r="G5003" s="1604">
        <v>8</v>
      </c>
      <c r="H5003" s="1602">
        <v>2023</v>
      </c>
      <c r="I5003" s="1605">
        <v>145.28</v>
      </c>
      <c r="J5003" s="1602">
        <f t="shared" si="318"/>
        <v>20</v>
      </c>
      <c r="K5003" s="1605">
        <f t="shared" si="319"/>
        <v>116.224</v>
      </c>
      <c r="L5003" s="1602"/>
      <c r="M5003" s="1602"/>
      <c r="N5003" s="1606">
        <f t="shared" si="320"/>
        <v>0</v>
      </c>
      <c r="O5003" s="1602"/>
      <c r="P5003" s="1762"/>
      <c r="Q5003" s="1763">
        <f t="shared" si="321"/>
        <v>0</v>
      </c>
      <c r="R5003" s="2161"/>
    </row>
    <row r="5004" spans="3:18">
      <c r="C5004" s="1601">
        <v>107</v>
      </c>
      <c r="D5004" s="1602" t="s">
        <v>3178</v>
      </c>
      <c r="E5004" s="1603">
        <v>10</v>
      </c>
      <c r="F5004" s="1602" t="s">
        <v>543</v>
      </c>
      <c r="G5004" s="1604">
        <v>6</v>
      </c>
      <c r="H5004" s="1602">
        <v>2022</v>
      </c>
      <c r="I5004" s="1605">
        <v>141.23400000000001</v>
      </c>
      <c r="J5004" s="1602">
        <f t="shared" si="318"/>
        <v>30</v>
      </c>
      <c r="K5004" s="1605">
        <f t="shared" si="319"/>
        <v>98.863799999999998</v>
      </c>
      <c r="L5004" s="1602"/>
      <c r="M5004" s="1602"/>
      <c r="N5004" s="1606">
        <f t="shared" si="320"/>
        <v>0</v>
      </c>
      <c r="O5004" s="1602"/>
      <c r="P5004" s="1762"/>
      <c r="Q5004" s="1763">
        <f t="shared" si="321"/>
        <v>0</v>
      </c>
      <c r="R5004" s="2161"/>
    </row>
    <row r="5005" spans="3:18">
      <c r="C5005" s="1601">
        <v>108</v>
      </c>
      <c r="D5005" s="1602" t="s">
        <v>2338</v>
      </c>
      <c r="E5005" s="1603">
        <v>10</v>
      </c>
      <c r="F5005" s="1602" t="s">
        <v>543</v>
      </c>
      <c r="G5005" s="1604">
        <v>10</v>
      </c>
      <c r="H5005" s="1602">
        <v>2023</v>
      </c>
      <c r="I5005" s="1605">
        <v>276.71800000000002</v>
      </c>
      <c r="J5005" s="1602">
        <f t="shared" si="318"/>
        <v>20</v>
      </c>
      <c r="K5005" s="1605">
        <f t="shared" si="319"/>
        <v>221.37440000000001</v>
      </c>
      <c r="L5005" s="1602"/>
      <c r="M5005" s="1602"/>
      <c r="N5005" s="1606">
        <f t="shared" si="320"/>
        <v>0</v>
      </c>
      <c r="O5005" s="1602"/>
      <c r="P5005" s="1762"/>
      <c r="Q5005" s="1763">
        <f t="shared" si="321"/>
        <v>0</v>
      </c>
      <c r="R5005" s="2161"/>
    </row>
    <row r="5006" spans="3:18">
      <c r="C5006" s="1601">
        <v>109</v>
      </c>
      <c r="D5006" s="1602" t="s">
        <v>2322</v>
      </c>
      <c r="E5006" s="1603">
        <v>10</v>
      </c>
      <c r="F5006" s="1602" t="s">
        <v>543</v>
      </c>
      <c r="G5006" s="1604">
        <v>5</v>
      </c>
      <c r="H5006" s="1602">
        <v>2023</v>
      </c>
      <c r="I5006" s="1605">
        <v>267</v>
      </c>
      <c r="J5006" s="1602">
        <f t="shared" si="318"/>
        <v>20</v>
      </c>
      <c r="K5006" s="1605">
        <f t="shared" si="319"/>
        <v>213.6</v>
      </c>
      <c r="L5006" s="1602"/>
      <c r="M5006" s="1602"/>
      <c r="N5006" s="1606">
        <f t="shared" si="320"/>
        <v>0</v>
      </c>
      <c r="O5006" s="1602"/>
      <c r="P5006" s="1762"/>
      <c r="Q5006" s="1763">
        <f t="shared" si="321"/>
        <v>0</v>
      </c>
      <c r="R5006" s="2161"/>
    </row>
    <row r="5007" spans="3:18">
      <c r="C5007" s="1601">
        <v>110</v>
      </c>
      <c r="D5007" s="1602" t="s">
        <v>7114</v>
      </c>
      <c r="E5007" s="1603">
        <v>10</v>
      </c>
      <c r="F5007" s="1602" t="s">
        <v>543</v>
      </c>
      <c r="G5007" s="1604">
        <v>15</v>
      </c>
      <c r="H5007" s="1602">
        <v>2022</v>
      </c>
      <c r="I5007" s="1605">
        <v>177.38399999999999</v>
      </c>
      <c r="J5007" s="1602">
        <f t="shared" si="318"/>
        <v>30</v>
      </c>
      <c r="K5007" s="1605">
        <f t="shared" si="319"/>
        <v>124.16879999999999</v>
      </c>
      <c r="L5007" s="1602"/>
      <c r="M5007" s="1602"/>
      <c r="N5007" s="1606">
        <f t="shared" si="320"/>
        <v>0</v>
      </c>
      <c r="O5007" s="1602"/>
      <c r="P5007" s="1762"/>
      <c r="Q5007" s="1763">
        <f t="shared" si="321"/>
        <v>0</v>
      </c>
      <c r="R5007" s="2161"/>
    </row>
    <row r="5008" spans="3:18">
      <c r="C5008" s="1601">
        <v>111</v>
      </c>
      <c r="D5008" s="1602" t="s">
        <v>2383</v>
      </c>
      <c r="E5008" s="1603">
        <v>10</v>
      </c>
      <c r="F5008" s="1602" t="s">
        <v>543</v>
      </c>
      <c r="G5008" s="1604">
        <v>4</v>
      </c>
      <c r="H5008" s="1602">
        <v>2023</v>
      </c>
      <c r="I5008" s="1605">
        <v>91.995000000000005</v>
      </c>
      <c r="J5008" s="1602">
        <f t="shared" si="318"/>
        <v>20</v>
      </c>
      <c r="K5008" s="1605">
        <f t="shared" si="319"/>
        <v>73.596000000000004</v>
      </c>
      <c r="L5008" s="1602"/>
      <c r="M5008" s="1602"/>
      <c r="N5008" s="1606">
        <f t="shared" si="320"/>
        <v>0</v>
      </c>
      <c r="O5008" s="1602"/>
      <c r="P5008" s="1762"/>
      <c r="Q5008" s="1763">
        <f t="shared" si="321"/>
        <v>0</v>
      </c>
      <c r="R5008" s="2161"/>
    </row>
    <row r="5009" spans="3:18">
      <c r="C5009" s="1601">
        <v>112</v>
      </c>
      <c r="D5009" s="1602" t="s">
        <v>7115</v>
      </c>
      <c r="E5009" s="1603">
        <v>10</v>
      </c>
      <c r="F5009" s="1602" t="s">
        <v>543</v>
      </c>
      <c r="G5009" s="1604">
        <v>2</v>
      </c>
      <c r="H5009" s="1602">
        <v>2023</v>
      </c>
      <c r="I5009" s="1605">
        <v>36.32</v>
      </c>
      <c r="J5009" s="1602">
        <f t="shared" si="318"/>
        <v>20</v>
      </c>
      <c r="K5009" s="1605">
        <f t="shared" si="319"/>
        <v>29.056000000000001</v>
      </c>
      <c r="L5009" s="1602"/>
      <c r="M5009" s="1602"/>
      <c r="N5009" s="1606">
        <f t="shared" si="320"/>
        <v>0</v>
      </c>
      <c r="O5009" s="1602"/>
      <c r="P5009" s="1762"/>
      <c r="Q5009" s="1763">
        <f t="shared" si="321"/>
        <v>0</v>
      </c>
      <c r="R5009" s="2162"/>
    </row>
    <row r="5010" spans="3:18">
      <c r="C5010" s="1657">
        <v>1</v>
      </c>
      <c r="D5010" s="1658" t="s">
        <v>2313</v>
      </c>
      <c r="E5010" s="1659">
        <v>10</v>
      </c>
      <c r="F5010" s="1658" t="s">
        <v>543</v>
      </c>
      <c r="G5010" s="1660">
        <v>1</v>
      </c>
      <c r="H5010" s="1658">
        <v>2008</v>
      </c>
      <c r="I5010" s="1661">
        <v>400</v>
      </c>
      <c r="J5010" s="1658">
        <f t="shared" si="318"/>
        <v>100</v>
      </c>
      <c r="K5010" s="1661">
        <f t="shared" si="319"/>
        <v>0</v>
      </c>
      <c r="L5010" s="1658"/>
      <c r="M5010" s="1658"/>
      <c r="N5010" s="1662">
        <f t="shared" si="320"/>
        <v>0</v>
      </c>
      <c r="O5010" s="1658"/>
      <c r="P5010" s="1778"/>
      <c r="Q5010" s="1779">
        <f t="shared" si="321"/>
        <v>0</v>
      </c>
      <c r="R5010" s="2054" t="s">
        <v>487</v>
      </c>
    </row>
    <row r="5011" spans="3:18">
      <c r="C5011" s="1657">
        <v>2</v>
      </c>
      <c r="D5011" s="1658" t="s">
        <v>7116</v>
      </c>
      <c r="E5011" s="1659">
        <v>10</v>
      </c>
      <c r="F5011" s="1658" t="s">
        <v>543</v>
      </c>
      <c r="G5011" s="1660">
        <v>3</v>
      </c>
      <c r="H5011" s="1658">
        <v>2005</v>
      </c>
      <c r="I5011" s="1661">
        <v>596.54700000000003</v>
      </c>
      <c r="J5011" s="1658">
        <f t="shared" si="318"/>
        <v>100</v>
      </c>
      <c r="K5011" s="1661">
        <f t="shared" si="319"/>
        <v>0</v>
      </c>
      <c r="L5011" s="1658"/>
      <c r="M5011" s="1658"/>
      <c r="N5011" s="1662">
        <f t="shared" si="320"/>
        <v>0</v>
      </c>
      <c r="O5011" s="1658"/>
      <c r="P5011" s="1778"/>
      <c r="Q5011" s="1779">
        <f t="shared" si="321"/>
        <v>0</v>
      </c>
      <c r="R5011" s="2055"/>
    </row>
    <row r="5012" spans="3:18">
      <c r="C5012" s="1657">
        <v>3</v>
      </c>
      <c r="D5012" s="1658" t="s">
        <v>7117</v>
      </c>
      <c r="E5012" s="1659">
        <v>10</v>
      </c>
      <c r="F5012" s="1658" t="s">
        <v>543</v>
      </c>
      <c r="G5012" s="1660">
        <v>1</v>
      </c>
      <c r="H5012" s="1658">
        <v>2005</v>
      </c>
      <c r="I5012" s="1661">
        <v>184.64599999999999</v>
      </c>
      <c r="J5012" s="1658">
        <f t="shared" si="318"/>
        <v>100</v>
      </c>
      <c r="K5012" s="1661">
        <f t="shared" si="319"/>
        <v>0</v>
      </c>
      <c r="L5012" s="1658"/>
      <c r="M5012" s="1658"/>
      <c r="N5012" s="1662">
        <f t="shared" si="320"/>
        <v>0</v>
      </c>
      <c r="O5012" s="1658"/>
      <c r="P5012" s="1778"/>
      <c r="Q5012" s="1779">
        <f t="shared" si="321"/>
        <v>0</v>
      </c>
      <c r="R5012" s="2055"/>
    </row>
    <row r="5013" spans="3:18">
      <c r="C5013" s="1657">
        <v>4</v>
      </c>
      <c r="D5013" s="1658" t="s">
        <v>7118</v>
      </c>
      <c r="E5013" s="1659">
        <v>10</v>
      </c>
      <c r="F5013" s="1658" t="s">
        <v>543</v>
      </c>
      <c r="G5013" s="1660">
        <v>1</v>
      </c>
      <c r="H5013" s="1658">
        <v>2005</v>
      </c>
      <c r="I5013" s="1661">
        <v>138.5</v>
      </c>
      <c r="J5013" s="1658">
        <f t="shared" si="318"/>
        <v>100</v>
      </c>
      <c r="K5013" s="1661">
        <f t="shared" si="319"/>
        <v>0</v>
      </c>
      <c r="L5013" s="1658"/>
      <c r="M5013" s="1658"/>
      <c r="N5013" s="1662">
        <f t="shared" si="320"/>
        <v>0</v>
      </c>
      <c r="O5013" s="1658"/>
      <c r="P5013" s="1778"/>
      <c r="Q5013" s="1779">
        <f t="shared" si="321"/>
        <v>0</v>
      </c>
      <c r="R5013" s="2055"/>
    </row>
    <row r="5014" spans="3:18">
      <c r="C5014" s="1657">
        <v>5</v>
      </c>
      <c r="D5014" s="1658" t="s">
        <v>7119</v>
      </c>
      <c r="E5014" s="1659">
        <v>10</v>
      </c>
      <c r="F5014" s="1658" t="s">
        <v>543</v>
      </c>
      <c r="G5014" s="1660">
        <v>1</v>
      </c>
      <c r="H5014" s="1658">
        <v>2005</v>
      </c>
      <c r="I5014" s="1661">
        <v>139.16200000000001</v>
      </c>
      <c r="J5014" s="1658">
        <f t="shared" si="318"/>
        <v>100</v>
      </c>
      <c r="K5014" s="1661">
        <f t="shared" si="319"/>
        <v>0</v>
      </c>
      <c r="L5014" s="1658"/>
      <c r="M5014" s="1658"/>
      <c r="N5014" s="1662">
        <f t="shared" si="320"/>
        <v>0</v>
      </c>
      <c r="O5014" s="1658"/>
      <c r="P5014" s="1778"/>
      <c r="Q5014" s="1779">
        <f t="shared" si="321"/>
        <v>0</v>
      </c>
      <c r="R5014" s="2055"/>
    </row>
    <row r="5015" spans="3:18">
      <c r="C5015" s="1657">
        <v>6</v>
      </c>
      <c r="D5015" s="1658" t="s">
        <v>2808</v>
      </c>
      <c r="E5015" s="1659">
        <v>10</v>
      </c>
      <c r="F5015" s="1658" t="s">
        <v>543</v>
      </c>
      <c r="G5015" s="1660">
        <v>3</v>
      </c>
      <c r="H5015" s="1658">
        <v>2005</v>
      </c>
      <c r="I5015" s="1661">
        <v>193.6755</v>
      </c>
      <c r="J5015" s="1658">
        <f t="shared" si="318"/>
        <v>100</v>
      </c>
      <c r="K5015" s="1661">
        <f t="shared" si="319"/>
        <v>0</v>
      </c>
      <c r="L5015" s="1658"/>
      <c r="M5015" s="1658"/>
      <c r="N5015" s="1662">
        <f t="shared" si="320"/>
        <v>0</v>
      </c>
      <c r="O5015" s="1658"/>
      <c r="P5015" s="1778"/>
      <c r="Q5015" s="1779">
        <f t="shared" si="321"/>
        <v>0</v>
      </c>
      <c r="R5015" s="2055"/>
    </row>
    <row r="5016" spans="3:18">
      <c r="C5016" s="1657">
        <v>7</v>
      </c>
      <c r="D5016" s="1658" t="s">
        <v>7120</v>
      </c>
      <c r="E5016" s="1659">
        <v>10</v>
      </c>
      <c r="F5016" s="1658" t="s">
        <v>543</v>
      </c>
      <c r="G5016" s="1660">
        <v>5</v>
      </c>
      <c r="H5016" s="1658">
        <v>2005</v>
      </c>
      <c r="I5016" s="1661">
        <v>673.4616666666667</v>
      </c>
      <c r="J5016" s="1658">
        <f t="shared" si="318"/>
        <v>100</v>
      </c>
      <c r="K5016" s="1661">
        <f t="shared" si="319"/>
        <v>0</v>
      </c>
      <c r="L5016" s="1658"/>
      <c r="M5016" s="1658"/>
      <c r="N5016" s="1662">
        <f t="shared" si="320"/>
        <v>0</v>
      </c>
      <c r="O5016" s="1658"/>
      <c r="P5016" s="1778"/>
      <c r="Q5016" s="1779">
        <f t="shared" si="321"/>
        <v>0</v>
      </c>
      <c r="R5016" s="2055"/>
    </row>
    <row r="5017" spans="3:18">
      <c r="C5017" s="1657">
        <v>8</v>
      </c>
      <c r="D5017" s="1658" t="s">
        <v>7121</v>
      </c>
      <c r="E5017" s="1659">
        <v>10</v>
      </c>
      <c r="F5017" s="1658" t="s">
        <v>543</v>
      </c>
      <c r="G5017" s="1660">
        <v>7</v>
      </c>
      <c r="H5017" s="1658">
        <v>2005</v>
      </c>
      <c r="I5017" s="1661">
        <v>451.90949999999998</v>
      </c>
      <c r="J5017" s="1658">
        <f t="shared" si="318"/>
        <v>100</v>
      </c>
      <c r="K5017" s="1661">
        <f t="shared" si="319"/>
        <v>0</v>
      </c>
      <c r="L5017" s="1658"/>
      <c r="M5017" s="1658"/>
      <c r="N5017" s="1662">
        <f t="shared" si="320"/>
        <v>0</v>
      </c>
      <c r="O5017" s="1658"/>
      <c r="P5017" s="1778"/>
      <c r="Q5017" s="1779">
        <f t="shared" si="321"/>
        <v>0</v>
      </c>
      <c r="R5017" s="2055"/>
    </row>
    <row r="5018" spans="3:18">
      <c r="C5018" s="1657">
        <v>9</v>
      </c>
      <c r="D5018" s="1658" t="s">
        <v>2809</v>
      </c>
      <c r="E5018" s="1659">
        <v>10</v>
      </c>
      <c r="F5018" s="1658" t="s">
        <v>543</v>
      </c>
      <c r="G5018" s="1660">
        <v>38</v>
      </c>
      <c r="H5018" s="1658">
        <v>2005</v>
      </c>
      <c r="I5018" s="1661">
        <v>2274.2049999999999</v>
      </c>
      <c r="J5018" s="1658">
        <f t="shared" si="318"/>
        <v>100</v>
      </c>
      <c r="K5018" s="1661">
        <f t="shared" si="319"/>
        <v>0</v>
      </c>
      <c r="L5018" s="1658"/>
      <c r="M5018" s="1658"/>
      <c r="N5018" s="1662">
        <f t="shared" si="320"/>
        <v>0</v>
      </c>
      <c r="O5018" s="1658"/>
      <c r="P5018" s="1778"/>
      <c r="Q5018" s="1779">
        <f t="shared" si="321"/>
        <v>0</v>
      </c>
      <c r="R5018" s="2055"/>
    </row>
    <row r="5019" spans="3:18">
      <c r="C5019" s="1657">
        <v>10</v>
      </c>
      <c r="D5019" s="1658" t="s">
        <v>7122</v>
      </c>
      <c r="E5019" s="1659">
        <v>10</v>
      </c>
      <c r="F5019" s="1658" t="s">
        <v>543</v>
      </c>
      <c r="G5019" s="1660">
        <v>17</v>
      </c>
      <c r="H5019" s="1658">
        <v>2005</v>
      </c>
      <c r="I5019" s="1661">
        <v>839.81700000000001</v>
      </c>
      <c r="J5019" s="1658">
        <f t="shared" si="318"/>
        <v>100</v>
      </c>
      <c r="K5019" s="1661">
        <f t="shared" si="319"/>
        <v>0</v>
      </c>
      <c r="L5019" s="1658"/>
      <c r="M5019" s="1658"/>
      <c r="N5019" s="1662">
        <f t="shared" si="320"/>
        <v>0</v>
      </c>
      <c r="O5019" s="1658"/>
      <c r="P5019" s="1778"/>
      <c r="Q5019" s="1779">
        <f t="shared" si="321"/>
        <v>0</v>
      </c>
      <c r="R5019" s="2055"/>
    </row>
    <row r="5020" spans="3:18">
      <c r="C5020" s="1657">
        <v>11</v>
      </c>
      <c r="D5020" s="1658" t="s">
        <v>2824</v>
      </c>
      <c r="E5020" s="1659">
        <v>10</v>
      </c>
      <c r="F5020" s="1658" t="s">
        <v>543</v>
      </c>
      <c r="G5020" s="1660">
        <v>2</v>
      </c>
      <c r="H5020" s="1658">
        <v>2005</v>
      </c>
      <c r="I5020" s="1661">
        <v>130.7355</v>
      </c>
      <c r="J5020" s="1658">
        <f t="shared" si="318"/>
        <v>100</v>
      </c>
      <c r="K5020" s="1661">
        <f t="shared" si="319"/>
        <v>0</v>
      </c>
      <c r="L5020" s="1658"/>
      <c r="M5020" s="1658"/>
      <c r="N5020" s="1662">
        <f t="shared" si="320"/>
        <v>0</v>
      </c>
      <c r="O5020" s="1658"/>
      <c r="P5020" s="1778"/>
      <c r="Q5020" s="1779">
        <f t="shared" si="321"/>
        <v>0</v>
      </c>
      <c r="R5020" s="2055"/>
    </row>
    <row r="5021" spans="3:18">
      <c r="C5021" s="1657">
        <v>12</v>
      </c>
      <c r="D5021" s="1658" t="s">
        <v>2825</v>
      </c>
      <c r="E5021" s="1659">
        <v>10</v>
      </c>
      <c r="F5021" s="1658" t="s">
        <v>543</v>
      </c>
      <c r="G5021" s="1660">
        <v>1</v>
      </c>
      <c r="H5021" s="1658">
        <v>2005</v>
      </c>
      <c r="I5021" s="1661">
        <v>65.367500000000007</v>
      </c>
      <c r="J5021" s="1658">
        <f t="shared" si="318"/>
        <v>100</v>
      </c>
      <c r="K5021" s="1661">
        <f t="shared" si="319"/>
        <v>0</v>
      </c>
      <c r="L5021" s="1658"/>
      <c r="M5021" s="1658"/>
      <c r="N5021" s="1662">
        <f t="shared" si="320"/>
        <v>0</v>
      </c>
      <c r="O5021" s="1658"/>
      <c r="P5021" s="1778"/>
      <c r="Q5021" s="1779">
        <f t="shared" si="321"/>
        <v>0</v>
      </c>
      <c r="R5021" s="2055"/>
    </row>
    <row r="5022" spans="3:18">
      <c r="C5022" s="1657">
        <v>13</v>
      </c>
      <c r="D5022" s="1658" t="s">
        <v>2823</v>
      </c>
      <c r="E5022" s="1659">
        <v>10</v>
      </c>
      <c r="F5022" s="1658" t="s">
        <v>543</v>
      </c>
      <c r="G5022" s="1660">
        <v>1</v>
      </c>
      <c r="H5022" s="1658">
        <v>2005</v>
      </c>
      <c r="I5022" s="1661">
        <v>120.3515</v>
      </c>
      <c r="J5022" s="1658">
        <f t="shared" si="318"/>
        <v>100</v>
      </c>
      <c r="K5022" s="1661">
        <f t="shared" si="319"/>
        <v>0</v>
      </c>
      <c r="L5022" s="1658"/>
      <c r="M5022" s="1658"/>
      <c r="N5022" s="1662">
        <f t="shared" si="320"/>
        <v>0</v>
      </c>
      <c r="O5022" s="1658"/>
      <c r="P5022" s="1778"/>
      <c r="Q5022" s="1779">
        <f t="shared" si="321"/>
        <v>0</v>
      </c>
      <c r="R5022" s="2055"/>
    </row>
    <row r="5023" spans="3:18">
      <c r="C5023" s="1657">
        <v>14</v>
      </c>
      <c r="D5023" s="1658" t="s">
        <v>2824</v>
      </c>
      <c r="E5023" s="1659">
        <v>10</v>
      </c>
      <c r="F5023" s="1658" t="s">
        <v>543</v>
      </c>
      <c r="G5023" s="1660">
        <v>1</v>
      </c>
      <c r="H5023" s="1658">
        <v>2005</v>
      </c>
      <c r="I5023" s="1661">
        <v>55.832000000000001</v>
      </c>
      <c r="J5023" s="1658">
        <f t="shared" si="318"/>
        <v>100</v>
      </c>
      <c r="K5023" s="1661">
        <f t="shared" si="319"/>
        <v>0</v>
      </c>
      <c r="L5023" s="1658"/>
      <c r="M5023" s="1658"/>
      <c r="N5023" s="1662">
        <f t="shared" si="320"/>
        <v>0</v>
      </c>
      <c r="O5023" s="1658"/>
      <c r="P5023" s="1778"/>
      <c r="Q5023" s="1779">
        <f t="shared" si="321"/>
        <v>0</v>
      </c>
      <c r="R5023" s="2055"/>
    </row>
    <row r="5024" spans="3:18">
      <c r="C5024" s="1657">
        <v>15</v>
      </c>
      <c r="D5024" s="1658" t="s">
        <v>7123</v>
      </c>
      <c r="E5024" s="1659">
        <v>10</v>
      </c>
      <c r="F5024" s="1658" t="s">
        <v>543</v>
      </c>
      <c r="G5024" s="1660">
        <v>1</v>
      </c>
      <c r="H5024" s="1658">
        <v>2005</v>
      </c>
      <c r="I5024" s="1661">
        <v>55.832000000000001</v>
      </c>
      <c r="J5024" s="1658">
        <f t="shared" si="318"/>
        <v>100</v>
      </c>
      <c r="K5024" s="1661">
        <f t="shared" si="319"/>
        <v>0</v>
      </c>
      <c r="L5024" s="1658"/>
      <c r="M5024" s="1658"/>
      <c r="N5024" s="1662">
        <f t="shared" si="320"/>
        <v>0</v>
      </c>
      <c r="O5024" s="1658"/>
      <c r="P5024" s="1778"/>
      <c r="Q5024" s="1779">
        <f t="shared" si="321"/>
        <v>0</v>
      </c>
      <c r="R5024" s="2055"/>
    </row>
    <row r="5025" spans="3:18">
      <c r="C5025" s="1657">
        <v>16</v>
      </c>
      <c r="D5025" s="1658" t="s">
        <v>7124</v>
      </c>
      <c r="E5025" s="1659">
        <v>10</v>
      </c>
      <c r="F5025" s="1658" t="s">
        <v>543</v>
      </c>
      <c r="G5025" s="1660">
        <v>1</v>
      </c>
      <c r="H5025" s="1658">
        <v>2005</v>
      </c>
      <c r="I5025" s="1661">
        <v>42.722999999999999</v>
      </c>
      <c r="J5025" s="1658">
        <f t="shared" si="318"/>
        <v>100</v>
      </c>
      <c r="K5025" s="1661">
        <f t="shared" si="319"/>
        <v>0</v>
      </c>
      <c r="L5025" s="1658"/>
      <c r="M5025" s="1658"/>
      <c r="N5025" s="1662">
        <f t="shared" si="320"/>
        <v>0</v>
      </c>
      <c r="O5025" s="1658"/>
      <c r="P5025" s="1778"/>
      <c r="Q5025" s="1779">
        <f t="shared" si="321"/>
        <v>0</v>
      </c>
      <c r="R5025" s="2055"/>
    </row>
    <row r="5026" spans="3:18">
      <c r="C5026" s="1657">
        <v>17</v>
      </c>
      <c r="D5026" s="1658" t="s">
        <v>7124</v>
      </c>
      <c r="E5026" s="1659">
        <v>10</v>
      </c>
      <c r="F5026" s="1658" t="s">
        <v>543</v>
      </c>
      <c r="G5026" s="1660">
        <v>32</v>
      </c>
      <c r="H5026" s="1658">
        <v>2005</v>
      </c>
      <c r="I5026" s="1661">
        <v>1600.64</v>
      </c>
      <c r="J5026" s="1658">
        <f t="shared" si="318"/>
        <v>100</v>
      </c>
      <c r="K5026" s="1661">
        <f t="shared" si="319"/>
        <v>0</v>
      </c>
      <c r="L5026" s="1658"/>
      <c r="M5026" s="1658"/>
      <c r="N5026" s="1662">
        <f t="shared" si="320"/>
        <v>0</v>
      </c>
      <c r="O5026" s="1658"/>
      <c r="P5026" s="1778"/>
      <c r="Q5026" s="1779">
        <f t="shared" si="321"/>
        <v>0</v>
      </c>
      <c r="R5026" s="2055"/>
    </row>
    <row r="5027" spans="3:18">
      <c r="C5027" s="1657">
        <v>18</v>
      </c>
      <c r="D5027" s="1658" t="s">
        <v>7125</v>
      </c>
      <c r="E5027" s="1659">
        <v>10</v>
      </c>
      <c r="F5027" s="1658" t="s">
        <v>543</v>
      </c>
      <c r="G5027" s="1660">
        <v>1</v>
      </c>
      <c r="H5027" s="1658">
        <v>2008</v>
      </c>
      <c r="I5027" s="1661">
        <v>300</v>
      </c>
      <c r="J5027" s="1658">
        <f t="shared" si="318"/>
        <v>100</v>
      </c>
      <c r="K5027" s="1661">
        <f t="shared" si="319"/>
        <v>0</v>
      </c>
      <c r="L5027" s="1658"/>
      <c r="M5027" s="1658"/>
      <c r="N5027" s="1662">
        <f t="shared" si="320"/>
        <v>0</v>
      </c>
      <c r="O5027" s="1658"/>
      <c r="P5027" s="1778"/>
      <c r="Q5027" s="1779">
        <f t="shared" si="321"/>
        <v>0</v>
      </c>
      <c r="R5027" s="2055"/>
    </row>
    <row r="5028" spans="3:18">
      <c r="C5028" s="1657">
        <v>19</v>
      </c>
      <c r="D5028" s="1658" t="s">
        <v>2822</v>
      </c>
      <c r="E5028" s="1659">
        <v>10</v>
      </c>
      <c r="F5028" s="1658" t="s">
        <v>543</v>
      </c>
      <c r="G5028" s="1660">
        <v>37</v>
      </c>
      <c r="H5028" s="1658">
        <v>2008</v>
      </c>
      <c r="I5028" s="1661">
        <v>2146</v>
      </c>
      <c r="J5028" s="1658">
        <f t="shared" si="318"/>
        <v>100</v>
      </c>
      <c r="K5028" s="1661">
        <f t="shared" si="319"/>
        <v>0</v>
      </c>
      <c r="L5028" s="1658"/>
      <c r="M5028" s="1658"/>
      <c r="N5028" s="1662">
        <f t="shared" si="320"/>
        <v>0</v>
      </c>
      <c r="O5028" s="1658"/>
      <c r="P5028" s="1778"/>
      <c r="Q5028" s="1779">
        <f t="shared" si="321"/>
        <v>0</v>
      </c>
      <c r="R5028" s="2055"/>
    </row>
    <row r="5029" spans="3:18">
      <c r="C5029" s="1657">
        <v>20</v>
      </c>
      <c r="D5029" s="1658" t="s">
        <v>7126</v>
      </c>
      <c r="E5029" s="1659">
        <v>10</v>
      </c>
      <c r="F5029" s="1658" t="s">
        <v>543</v>
      </c>
      <c r="G5029" s="1660">
        <v>2</v>
      </c>
      <c r="H5029" s="1658">
        <v>2008</v>
      </c>
      <c r="I5029" s="1661">
        <v>570</v>
      </c>
      <c r="J5029" s="1658">
        <f t="shared" si="318"/>
        <v>100</v>
      </c>
      <c r="K5029" s="1661">
        <f t="shared" si="319"/>
        <v>0</v>
      </c>
      <c r="L5029" s="1658"/>
      <c r="M5029" s="1658"/>
      <c r="N5029" s="1662">
        <f t="shared" si="320"/>
        <v>0</v>
      </c>
      <c r="O5029" s="1658"/>
      <c r="P5029" s="1778"/>
      <c r="Q5029" s="1779">
        <f t="shared" si="321"/>
        <v>0</v>
      </c>
      <c r="R5029" s="2055"/>
    </row>
    <row r="5030" spans="3:18">
      <c r="C5030" s="1657">
        <v>21</v>
      </c>
      <c r="D5030" s="1658" t="s">
        <v>2266</v>
      </c>
      <c r="E5030" s="1659">
        <v>10</v>
      </c>
      <c r="F5030" s="1658" t="s">
        <v>543</v>
      </c>
      <c r="G5030" s="1660">
        <v>1</v>
      </c>
      <c r="H5030" s="1658">
        <v>2008</v>
      </c>
      <c r="I5030" s="1661">
        <v>176.33600000000001</v>
      </c>
      <c r="J5030" s="1658">
        <f t="shared" si="318"/>
        <v>100</v>
      </c>
      <c r="K5030" s="1661">
        <f t="shared" si="319"/>
        <v>0</v>
      </c>
      <c r="L5030" s="1658"/>
      <c r="M5030" s="1658"/>
      <c r="N5030" s="1662">
        <f t="shared" si="320"/>
        <v>0</v>
      </c>
      <c r="O5030" s="1658"/>
      <c r="P5030" s="1778"/>
      <c r="Q5030" s="1779">
        <f t="shared" si="321"/>
        <v>0</v>
      </c>
      <c r="R5030" s="2055"/>
    </row>
    <row r="5031" spans="3:18">
      <c r="C5031" s="1657">
        <v>22</v>
      </c>
      <c r="D5031" s="1658" t="s">
        <v>2849</v>
      </c>
      <c r="E5031" s="1659">
        <v>10</v>
      </c>
      <c r="F5031" s="1658" t="s">
        <v>543</v>
      </c>
      <c r="G5031" s="1660">
        <v>1</v>
      </c>
      <c r="H5031" s="1658">
        <v>2008</v>
      </c>
      <c r="I5031" s="1661">
        <v>75.572663333332997</v>
      </c>
      <c r="J5031" s="1658">
        <f t="shared" si="318"/>
        <v>100</v>
      </c>
      <c r="K5031" s="1661">
        <f t="shared" si="319"/>
        <v>0</v>
      </c>
      <c r="L5031" s="1658"/>
      <c r="M5031" s="1658"/>
      <c r="N5031" s="1662">
        <f t="shared" si="320"/>
        <v>0</v>
      </c>
      <c r="O5031" s="1658"/>
      <c r="P5031" s="1778"/>
      <c r="Q5031" s="1779">
        <f t="shared" si="321"/>
        <v>0</v>
      </c>
      <c r="R5031" s="2055"/>
    </row>
    <row r="5032" spans="3:18">
      <c r="C5032" s="1657">
        <v>23</v>
      </c>
      <c r="D5032" s="1658" t="s">
        <v>2289</v>
      </c>
      <c r="E5032" s="1659">
        <v>10</v>
      </c>
      <c r="F5032" s="1658" t="s">
        <v>543</v>
      </c>
      <c r="G5032" s="1660">
        <v>1</v>
      </c>
      <c r="H5032" s="1658">
        <v>2008</v>
      </c>
      <c r="I5032" s="1661">
        <v>75.572663333332997</v>
      </c>
      <c r="J5032" s="1658">
        <f t="shared" si="318"/>
        <v>100</v>
      </c>
      <c r="K5032" s="1661">
        <f t="shared" si="319"/>
        <v>0</v>
      </c>
      <c r="L5032" s="1658"/>
      <c r="M5032" s="1658"/>
      <c r="N5032" s="1662">
        <f t="shared" si="320"/>
        <v>0</v>
      </c>
      <c r="O5032" s="1658"/>
      <c r="P5032" s="1778"/>
      <c r="Q5032" s="1779">
        <f t="shared" si="321"/>
        <v>0</v>
      </c>
      <c r="R5032" s="2055"/>
    </row>
    <row r="5033" spans="3:18">
      <c r="C5033" s="1657">
        <v>24</v>
      </c>
      <c r="D5033" s="1658" t="s">
        <v>7127</v>
      </c>
      <c r="E5033" s="1659">
        <v>10</v>
      </c>
      <c r="F5033" s="1658" t="s">
        <v>543</v>
      </c>
      <c r="G5033" s="1660">
        <v>1</v>
      </c>
      <c r="H5033" s="1658">
        <v>2005</v>
      </c>
      <c r="I5033" s="1661">
        <v>50.02</v>
      </c>
      <c r="J5033" s="1658">
        <f t="shared" si="318"/>
        <v>100</v>
      </c>
      <c r="K5033" s="1661">
        <f t="shared" si="319"/>
        <v>0</v>
      </c>
      <c r="L5033" s="1658"/>
      <c r="M5033" s="1658"/>
      <c r="N5033" s="1662">
        <f t="shared" si="320"/>
        <v>0</v>
      </c>
      <c r="O5033" s="1658"/>
      <c r="P5033" s="1778"/>
      <c r="Q5033" s="1779">
        <f t="shared" si="321"/>
        <v>0</v>
      </c>
      <c r="R5033" s="2055"/>
    </row>
    <row r="5034" spans="3:18">
      <c r="C5034" s="1657">
        <v>25</v>
      </c>
      <c r="D5034" s="1658" t="s">
        <v>2375</v>
      </c>
      <c r="E5034" s="1659">
        <v>10</v>
      </c>
      <c r="F5034" s="1658" t="s">
        <v>543</v>
      </c>
      <c r="G5034" s="1660">
        <v>2</v>
      </c>
      <c r="H5034" s="1658">
        <v>2005</v>
      </c>
      <c r="I5034" s="1661">
        <v>160.58199999999999</v>
      </c>
      <c r="J5034" s="1658">
        <f t="shared" si="318"/>
        <v>100</v>
      </c>
      <c r="K5034" s="1661">
        <f t="shared" si="319"/>
        <v>0</v>
      </c>
      <c r="L5034" s="1658"/>
      <c r="M5034" s="1658"/>
      <c r="N5034" s="1662">
        <f t="shared" si="320"/>
        <v>0</v>
      </c>
      <c r="O5034" s="1658"/>
      <c r="P5034" s="1778"/>
      <c r="Q5034" s="1779">
        <f t="shared" si="321"/>
        <v>0</v>
      </c>
      <c r="R5034" s="2055"/>
    </row>
    <row r="5035" spans="3:18">
      <c r="C5035" s="1657">
        <v>26</v>
      </c>
      <c r="D5035" s="1658" t="s">
        <v>2816</v>
      </c>
      <c r="E5035" s="1659">
        <v>10</v>
      </c>
      <c r="F5035" s="1658" t="s">
        <v>543</v>
      </c>
      <c r="G5035" s="1660">
        <v>2</v>
      </c>
      <c r="H5035" s="1658">
        <v>2010</v>
      </c>
      <c r="I5035" s="1661">
        <v>389.53028</v>
      </c>
      <c r="J5035" s="1658">
        <f t="shared" si="318"/>
        <v>100</v>
      </c>
      <c r="K5035" s="1661">
        <f t="shared" si="319"/>
        <v>0</v>
      </c>
      <c r="L5035" s="1658"/>
      <c r="M5035" s="1658"/>
      <c r="N5035" s="1662">
        <f t="shared" si="320"/>
        <v>0</v>
      </c>
      <c r="O5035" s="1658"/>
      <c r="P5035" s="1778"/>
      <c r="Q5035" s="1779">
        <f t="shared" si="321"/>
        <v>0</v>
      </c>
      <c r="R5035" s="2055"/>
    </row>
    <row r="5036" spans="3:18">
      <c r="C5036" s="1657">
        <v>27</v>
      </c>
      <c r="D5036" s="1658" t="s">
        <v>7128</v>
      </c>
      <c r="E5036" s="1659">
        <v>10</v>
      </c>
      <c r="F5036" s="1658" t="s">
        <v>543</v>
      </c>
      <c r="G5036" s="1660">
        <v>2</v>
      </c>
      <c r="H5036" s="1658">
        <v>2010</v>
      </c>
      <c r="I5036" s="1661">
        <v>147.6421</v>
      </c>
      <c r="J5036" s="1658">
        <f t="shared" si="318"/>
        <v>100</v>
      </c>
      <c r="K5036" s="1661">
        <f t="shared" si="319"/>
        <v>0</v>
      </c>
      <c r="L5036" s="1658"/>
      <c r="M5036" s="1658"/>
      <c r="N5036" s="1662">
        <f t="shared" si="320"/>
        <v>0</v>
      </c>
      <c r="O5036" s="1658"/>
      <c r="P5036" s="1778"/>
      <c r="Q5036" s="1779">
        <f t="shared" si="321"/>
        <v>0</v>
      </c>
      <c r="R5036" s="2055"/>
    </row>
    <row r="5037" spans="3:18">
      <c r="C5037" s="1657">
        <v>28</v>
      </c>
      <c r="D5037" s="1658" t="s">
        <v>2817</v>
      </c>
      <c r="E5037" s="1659">
        <v>10</v>
      </c>
      <c r="F5037" s="1658" t="s">
        <v>543</v>
      </c>
      <c r="G5037" s="1660">
        <v>2</v>
      </c>
      <c r="H5037" s="1658">
        <v>2010</v>
      </c>
      <c r="I5037" s="1661">
        <v>147.6421</v>
      </c>
      <c r="J5037" s="1658">
        <f t="shared" si="318"/>
        <v>100</v>
      </c>
      <c r="K5037" s="1661">
        <f t="shared" si="319"/>
        <v>0</v>
      </c>
      <c r="L5037" s="1658"/>
      <c r="M5037" s="1658"/>
      <c r="N5037" s="1662">
        <f t="shared" si="320"/>
        <v>0</v>
      </c>
      <c r="O5037" s="1658"/>
      <c r="P5037" s="1778"/>
      <c r="Q5037" s="1779">
        <f t="shared" si="321"/>
        <v>0</v>
      </c>
      <c r="R5037" s="2055"/>
    </row>
    <row r="5038" spans="3:18">
      <c r="C5038" s="1657">
        <v>29</v>
      </c>
      <c r="D5038" s="1658" t="s">
        <v>7129</v>
      </c>
      <c r="E5038" s="1659">
        <v>10</v>
      </c>
      <c r="F5038" s="1658" t="s">
        <v>543</v>
      </c>
      <c r="G5038" s="1660">
        <v>12</v>
      </c>
      <c r="H5038" s="1658">
        <v>2005</v>
      </c>
      <c r="I5038" s="1661">
        <v>548.87057142857134</v>
      </c>
      <c r="J5038" s="1658">
        <f t="shared" si="318"/>
        <v>100</v>
      </c>
      <c r="K5038" s="1661">
        <f t="shared" si="319"/>
        <v>0</v>
      </c>
      <c r="L5038" s="1658"/>
      <c r="M5038" s="1658"/>
      <c r="N5038" s="1662">
        <f t="shared" si="320"/>
        <v>0</v>
      </c>
      <c r="O5038" s="1658"/>
      <c r="P5038" s="1778"/>
      <c r="Q5038" s="1779">
        <f t="shared" si="321"/>
        <v>0</v>
      </c>
      <c r="R5038" s="2055"/>
    </row>
    <row r="5039" spans="3:18">
      <c r="C5039" s="1657">
        <v>30</v>
      </c>
      <c r="D5039" s="1658" t="s">
        <v>7130</v>
      </c>
      <c r="E5039" s="1659">
        <v>10</v>
      </c>
      <c r="F5039" s="1658" t="s">
        <v>543</v>
      </c>
      <c r="G5039" s="1660">
        <v>1</v>
      </c>
      <c r="H5039" s="1658">
        <v>2010</v>
      </c>
      <c r="I5039" s="1661">
        <v>317.18416999999999</v>
      </c>
      <c r="J5039" s="1658">
        <f t="shared" si="318"/>
        <v>100</v>
      </c>
      <c r="K5039" s="1661">
        <f t="shared" si="319"/>
        <v>0</v>
      </c>
      <c r="L5039" s="1658"/>
      <c r="M5039" s="1658"/>
      <c r="N5039" s="1662">
        <f t="shared" si="320"/>
        <v>0</v>
      </c>
      <c r="O5039" s="1658"/>
      <c r="P5039" s="1778"/>
      <c r="Q5039" s="1779">
        <f t="shared" si="321"/>
        <v>0</v>
      </c>
      <c r="R5039" s="2055"/>
    </row>
    <row r="5040" spans="3:18">
      <c r="C5040" s="1657">
        <v>31</v>
      </c>
      <c r="D5040" s="1658" t="s">
        <v>7131</v>
      </c>
      <c r="E5040" s="1659">
        <v>10</v>
      </c>
      <c r="F5040" s="1658" t="s">
        <v>543</v>
      </c>
      <c r="G5040" s="1660">
        <v>2</v>
      </c>
      <c r="H5040" s="1658">
        <v>2005</v>
      </c>
      <c r="I5040" s="1661">
        <v>336.464</v>
      </c>
      <c r="J5040" s="1658">
        <f t="shared" si="318"/>
        <v>100</v>
      </c>
      <c r="K5040" s="1661">
        <f t="shared" si="319"/>
        <v>0</v>
      </c>
      <c r="L5040" s="1658"/>
      <c r="M5040" s="1658"/>
      <c r="N5040" s="1662">
        <f t="shared" si="320"/>
        <v>0</v>
      </c>
      <c r="O5040" s="1658"/>
      <c r="P5040" s="1778"/>
      <c r="Q5040" s="1779">
        <f t="shared" si="321"/>
        <v>0</v>
      </c>
      <c r="R5040" s="2055"/>
    </row>
    <row r="5041" spans="3:18">
      <c r="C5041" s="1657">
        <v>32</v>
      </c>
      <c r="D5041" s="1658" t="s">
        <v>7132</v>
      </c>
      <c r="E5041" s="1659">
        <v>10</v>
      </c>
      <c r="F5041" s="1658" t="s">
        <v>543</v>
      </c>
      <c r="G5041" s="1660">
        <v>3</v>
      </c>
      <c r="H5041" s="1658">
        <v>2005</v>
      </c>
      <c r="I5041" s="1661">
        <v>546.75300000000004</v>
      </c>
      <c r="J5041" s="1658">
        <f t="shared" si="318"/>
        <v>100</v>
      </c>
      <c r="K5041" s="1661">
        <f t="shared" si="319"/>
        <v>0</v>
      </c>
      <c r="L5041" s="1658"/>
      <c r="M5041" s="1658"/>
      <c r="N5041" s="1662">
        <f t="shared" si="320"/>
        <v>0</v>
      </c>
      <c r="O5041" s="1658"/>
      <c r="P5041" s="1778"/>
      <c r="Q5041" s="1779">
        <f t="shared" si="321"/>
        <v>0</v>
      </c>
      <c r="R5041" s="2055"/>
    </row>
    <row r="5042" spans="3:18">
      <c r="C5042" s="1657">
        <v>33</v>
      </c>
      <c r="D5042" s="1658" t="s">
        <v>7133</v>
      </c>
      <c r="E5042" s="1659">
        <v>10</v>
      </c>
      <c r="F5042" s="1658" t="s">
        <v>543</v>
      </c>
      <c r="G5042" s="1660">
        <v>4</v>
      </c>
      <c r="H5042" s="1658">
        <v>2005</v>
      </c>
      <c r="I5042" s="1661">
        <v>672.92665999999997</v>
      </c>
      <c r="J5042" s="1658">
        <f t="shared" si="318"/>
        <v>100</v>
      </c>
      <c r="K5042" s="1661">
        <f t="shared" si="319"/>
        <v>0</v>
      </c>
      <c r="L5042" s="1658"/>
      <c r="M5042" s="1658"/>
      <c r="N5042" s="1662">
        <f t="shared" si="320"/>
        <v>0</v>
      </c>
      <c r="O5042" s="1658"/>
      <c r="P5042" s="1778"/>
      <c r="Q5042" s="1779">
        <f t="shared" si="321"/>
        <v>0</v>
      </c>
      <c r="R5042" s="2055"/>
    </row>
    <row r="5043" spans="3:18">
      <c r="C5043" s="1657">
        <v>34</v>
      </c>
      <c r="D5043" s="1658" t="s">
        <v>7134</v>
      </c>
      <c r="E5043" s="1659">
        <v>10</v>
      </c>
      <c r="F5043" s="1658" t="s">
        <v>543</v>
      </c>
      <c r="G5043" s="1660">
        <v>15</v>
      </c>
      <c r="H5043" s="1658">
        <v>2005</v>
      </c>
      <c r="I5043" s="1661">
        <v>694.69500000000005</v>
      </c>
      <c r="J5043" s="1658">
        <f t="shared" si="318"/>
        <v>100</v>
      </c>
      <c r="K5043" s="1661">
        <f t="shared" si="319"/>
        <v>0</v>
      </c>
      <c r="L5043" s="1658"/>
      <c r="M5043" s="1658"/>
      <c r="N5043" s="1662">
        <f t="shared" si="320"/>
        <v>0</v>
      </c>
      <c r="O5043" s="1658"/>
      <c r="P5043" s="1778"/>
      <c r="Q5043" s="1779">
        <f t="shared" si="321"/>
        <v>0</v>
      </c>
      <c r="R5043" s="2055"/>
    </row>
    <row r="5044" spans="3:18">
      <c r="C5044" s="1657">
        <v>35</v>
      </c>
      <c r="D5044" s="1658" t="s">
        <v>7124</v>
      </c>
      <c r="E5044" s="1659">
        <v>10</v>
      </c>
      <c r="F5044" s="1658" t="s">
        <v>543</v>
      </c>
      <c r="G5044" s="1660">
        <v>8</v>
      </c>
      <c r="H5044" s="1658">
        <v>2008</v>
      </c>
      <c r="I5044" s="1661">
        <v>527.34500000000003</v>
      </c>
      <c r="J5044" s="1658">
        <f t="shared" si="318"/>
        <v>100</v>
      </c>
      <c r="K5044" s="1661">
        <f t="shared" si="319"/>
        <v>0</v>
      </c>
      <c r="L5044" s="1658"/>
      <c r="M5044" s="1658"/>
      <c r="N5044" s="1662">
        <f t="shared" si="320"/>
        <v>0</v>
      </c>
      <c r="O5044" s="1658"/>
      <c r="P5044" s="1778"/>
      <c r="Q5044" s="1779">
        <f t="shared" si="321"/>
        <v>0</v>
      </c>
      <c r="R5044" s="2055"/>
    </row>
    <row r="5045" spans="3:18">
      <c r="C5045" s="1657">
        <v>36</v>
      </c>
      <c r="D5045" s="1658" t="s">
        <v>2278</v>
      </c>
      <c r="E5045" s="1659">
        <v>10</v>
      </c>
      <c r="F5045" s="1658" t="s">
        <v>543</v>
      </c>
      <c r="G5045" s="1660">
        <v>2</v>
      </c>
      <c r="H5045" s="1658">
        <v>2008</v>
      </c>
      <c r="I5045" s="1661">
        <v>178</v>
      </c>
      <c r="J5045" s="1658">
        <f t="shared" si="318"/>
        <v>100</v>
      </c>
      <c r="K5045" s="1661">
        <f t="shared" si="319"/>
        <v>0</v>
      </c>
      <c r="L5045" s="1658"/>
      <c r="M5045" s="1658"/>
      <c r="N5045" s="1662">
        <f t="shared" si="320"/>
        <v>0</v>
      </c>
      <c r="O5045" s="1658"/>
      <c r="P5045" s="1778"/>
      <c r="Q5045" s="1779">
        <f t="shared" si="321"/>
        <v>0</v>
      </c>
      <c r="R5045" s="2055"/>
    </row>
    <row r="5046" spans="3:18">
      <c r="C5046" s="1657">
        <v>37</v>
      </c>
      <c r="D5046" s="1658" t="s">
        <v>2278</v>
      </c>
      <c r="E5046" s="1659">
        <v>10</v>
      </c>
      <c r="F5046" s="1658" t="s">
        <v>543</v>
      </c>
      <c r="G5046" s="1660">
        <v>1</v>
      </c>
      <c r="H5046" s="1658">
        <v>2008</v>
      </c>
      <c r="I5046" s="1661">
        <v>89</v>
      </c>
      <c r="J5046" s="1658">
        <f t="shared" si="318"/>
        <v>100</v>
      </c>
      <c r="K5046" s="1661">
        <f t="shared" si="319"/>
        <v>0</v>
      </c>
      <c r="L5046" s="1658"/>
      <c r="M5046" s="1658"/>
      <c r="N5046" s="1662">
        <f t="shared" si="320"/>
        <v>0</v>
      </c>
      <c r="O5046" s="1658"/>
      <c r="P5046" s="1778"/>
      <c r="Q5046" s="1779">
        <f t="shared" si="321"/>
        <v>0</v>
      </c>
      <c r="R5046" s="2055"/>
    </row>
    <row r="5047" spans="3:18">
      <c r="C5047" s="1657">
        <v>38</v>
      </c>
      <c r="D5047" s="1658" t="s">
        <v>2812</v>
      </c>
      <c r="E5047" s="1659">
        <v>10</v>
      </c>
      <c r="F5047" s="1658" t="s">
        <v>543</v>
      </c>
      <c r="G5047" s="1660">
        <v>35</v>
      </c>
      <c r="H5047" s="1658">
        <v>2005</v>
      </c>
      <c r="I5047" s="1661">
        <v>2079.319375</v>
      </c>
      <c r="J5047" s="1658">
        <f t="shared" si="318"/>
        <v>100</v>
      </c>
      <c r="K5047" s="1661">
        <f t="shared" si="319"/>
        <v>0</v>
      </c>
      <c r="L5047" s="1658"/>
      <c r="M5047" s="1658"/>
      <c r="N5047" s="1662">
        <f t="shared" si="320"/>
        <v>0</v>
      </c>
      <c r="O5047" s="1658"/>
      <c r="P5047" s="1778"/>
      <c r="Q5047" s="1779">
        <f t="shared" si="321"/>
        <v>0</v>
      </c>
      <c r="R5047" s="2055"/>
    </row>
    <row r="5048" spans="3:18">
      <c r="C5048" s="1657">
        <v>39</v>
      </c>
      <c r="D5048" s="1658" t="s">
        <v>7135</v>
      </c>
      <c r="E5048" s="1659">
        <v>10</v>
      </c>
      <c r="F5048" s="1658" t="s">
        <v>543</v>
      </c>
      <c r="G5048" s="1660">
        <v>2</v>
      </c>
      <c r="H5048" s="1658">
        <v>2005</v>
      </c>
      <c r="I5048" s="1661">
        <v>118.818</v>
      </c>
      <c r="J5048" s="1658">
        <f t="shared" si="318"/>
        <v>100</v>
      </c>
      <c r="K5048" s="1661">
        <f t="shared" si="319"/>
        <v>0</v>
      </c>
      <c r="L5048" s="1658"/>
      <c r="M5048" s="1658"/>
      <c r="N5048" s="1662">
        <f t="shared" si="320"/>
        <v>0</v>
      </c>
      <c r="O5048" s="1658"/>
      <c r="P5048" s="1778"/>
      <c r="Q5048" s="1779">
        <f t="shared" si="321"/>
        <v>0</v>
      </c>
      <c r="R5048" s="2055"/>
    </row>
    <row r="5049" spans="3:18">
      <c r="C5049" s="1657">
        <v>40</v>
      </c>
      <c r="D5049" s="1658" t="s">
        <v>7136</v>
      </c>
      <c r="E5049" s="1659">
        <v>10</v>
      </c>
      <c r="F5049" s="1658" t="s">
        <v>543</v>
      </c>
      <c r="G5049" s="1660">
        <v>2</v>
      </c>
      <c r="H5049" s="1658">
        <v>2005</v>
      </c>
      <c r="I5049" s="1661">
        <v>120.30800000000001</v>
      </c>
      <c r="J5049" s="1658">
        <f t="shared" si="318"/>
        <v>100</v>
      </c>
      <c r="K5049" s="1661">
        <f t="shared" si="319"/>
        <v>0</v>
      </c>
      <c r="L5049" s="1658"/>
      <c r="M5049" s="1658"/>
      <c r="N5049" s="1662">
        <f t="shared" si="320"/>
        <v>0</v>
      </c>
      <c r="O5049" s="1658"/>
      <c r="P5049" s="1778"/>
      <c r="Q5049" s="1779">
        <f t="shared" si="321"/>
        <v>0</v>
      </c>
      <c r="R5049" s="2055"/>
    </row>
    <row r="5050" spans="3:18">
      <c r="C5050" s="1657">
        <v>41</v>
      </c>
      <c r="D5050" s="1658" t="s">
        <v>7137</v>
      </c>
      <c r="E5050" s="1659">
        <v>10</v>
      </c>
      <c r="F5050" s="1658" t="s">
        <v>543</v>
      </c>
      <c r="G5050" s="1660">
        <v>4</v>
      </c>
      <c r="H5050" s="1658">
        <v>2005</v>
      </c>
      <c r="I5050" s="1661">
        <v>207.03100000000001</v>
      </c>
      <c r="J5050" s="1658">
        <f t="shared" si="318"/>
        <v>100</v>
      </c>
      <c r="K5050" s="1661">
        <f t="shared" si="319"/>
        <v>0</v>
      </c>
      <c r="L5050" s="1658"/>
      <c r="M5050" s="1658"/>
      <c r="N5050" s="1662">
        <f t="shared" si="320"/>
        <v>0</v>
      </c>
      <c r="O5050" s="1658"/>
      <c r="P5050" s="1778"/>
      <c r="Q5050" s="1779">
        <f t="shared" si="321"/>
        <v>0</v>
      </c>
      <c r="R5050" s="2055"/>
    </row>
    <row r="5051" spans="3:18">
      <c r="C5051" s="1657">
        <v>42</v>
      </c>
      <c r="D5051" s="1658" t="s">
        <v>2812</v>
      </c>
      <c r="E5051" s="1659">
        <v>10</v>
      </c>
      <c r="F5051" s="1658" t="s">
        <v>543</v>
      </c>
      <c r="G5051" s="1660">
        <v>5</v>
      </c>
      <c r="H5051" s="1658">
        <v>2005</v>
      </c>
      <c r="I5051" s="1661">
        <v>256.89333333333332</v>
      </c>
      <c r="J5051" s="1658">
        <f t="shared" si="318"/>
        <v>100</v>
      </c>
      <c r="K5051" s="1661">
        <f t="shared" si="319"/>
        <v>0</v>
      </c>
      <c r="L5051" s="1658"/>
      <c r="M5051" s="1658"/>
      <c r="N5051" s="1662">
        <f t="shared" si="320"/>
        <v>0</v>
      </c>
      <c r="O5051" s="1658"/>
      <c r="P5051" s="1778"/>
      <c r="Q5051" s="1779">
        <f t="shared" si="321"/>
        <v>0</v>
      </c>
      <c r="R5051" s="2055"/>
    </row>
    <row r="5052" spans="3:18">
      <c r="C5052" s="1657">
        <v>43</v>
      </c>
      <c r="D5052" s="1658" t="s">
        <v>2815</v>
      </c>
      <c r="E5052" s="1659">
        <v>10</v>
      </c>
      <c r="F5052" s="1658" t="s">
        <v>543</v>
      </c>
      <c r="G5052" s="1660">
        <v>7</v>
      </c>
      <c r="H5052" s="1658">
        <v>2008</v>
      </c>
      <c r="I5052" s="1661">
        <v>462.88200000000001</v>
      </c>
      <c r="J5052" s="1658">
        <f t="shared" si="318"/>
        <v>100</v>
      </c>
      <c r="K5052" s="1661">
        <f t="shared" si="319"/>
        <v>0</v>
      </c>
      <c r="L5052" s="1658"/>
      <c r="M5052" s="1658"/>
      <c r="N5052" s="1662">
        <f t="shared" si="320"/>
        <v>0</v>
      </c>
      <c r="O5052" s="1658"/>
      <c r="P5052" s="1778"/>
      <c r="Q5052" s="1779">
        <f t="shared" si="321"/>
        <v>0</v>
      </c>
      <c r="R5052" s="2055"/>
    </row>
    <row r="5053" spans="3:18">
      <c r="C5053" s="1657">
        <v>44</v>
      </c>
      <c r="D5053" s="1658" t="s">
        <v>2284</v>
      </c>
      <c r="E5053" s="1659">
        <v>10</v>
      </c>
      <c r="F5053" s="1658" t="s">
        <v>543</v>
      </c>
      <c r="G5053" s="1660">
        <v>7</v>
      </c>
      <c r="H5053" s="1658">
        <v>2005</v>
      </c>
      <c r="I5053" s="1661">
        <v>1210.2495999999999</v>
      </c>
      <c r="J5053" s="1658">
        <f t="shared" ref="J5053:J5116" si="322">IF(($J$14-H5053)*J$4209&gt;100,100,($J$14-H5053)*J$4209)</f>
        <v>100</v>
      </c>
      <c r="K5053" s="1661">
        <f t="shared" si="319"/>
        <v>0</v>
      </c>
      <c r="L5053" s="1658"/>
      <c r="M5053" s="1658"/>
      <c r="N5053" s="1662">
        <f t="shared" si="320"/>
        <v>0</v>
      </c>
      <c r="O5053" s="1658"/>
      <c r="P5053" s="1778"/>
      <c r="Q5053" s="1779">
        <f t="shared" si="321"/>
        <v>0</v>
      </c>
      <c r="R5053" s="2055"/>
    </row>
    <row r="5054" spans="3:18">
      <c r="C5054" s="1657">
        <v>45</v>
      </c>
      <c r="D5054" s="1658" t="s">
        <v>7138</v>
      </c>
      <c r="E5054" s="1659">
        <v>10</v>
      </c>
      <c r="F5054" s="1658" t="s">
        <v>543</v>
      </c>
      <c r="G5054" s="1660">
        <v>7</v>
      </c>
      <c r="H5054" s="1658">
        <v>2005</v>
      </c>
      <c r="I5054" s="1661">
        <v>1519.8350999999998</v>
      </c>
      <c r="J5054" s="1658">
        <f t="shared" si="322"/>
        <v>100</v>
      </c>
      <c r="K5054" s="1661">
        <f t="shared" ref="K5054:K5117" si="323">IF(J5054=100,0,I5054-I5054*J5054%)</f>
        <v>0</v>
      </c>
      <c r="L5054" s="1658"/>
      <c r="M5054" s="1658"/>
      <c r="N5054" s="1662">
        <f t="shared" ref="N5054:N5117" si="324">+L5054*M5054</f>
        <v>0</v>
      </c>
      <c r="O5054" s="1658"/>
      <c r="P5054" s="1778"/>
      <c r="Q5054" s="1779">
        <f t="shared" ref="Q5054:Q5117" si="325">+O5054*P5054</f>
        <v>0</v>
      </c>
      <c r="R5054" s="2055"/>
    </row>
    <row r="5055" spans="3:18">
      <c r="C5055" s="1657">
        <v>46</v>
      </c>
      <c r="D5055" s="1658" t="s">
        <v>7139</v>
      </c>
      <c r="E5055" s="1659">
        <v>10</v>
      </c>
      <c r="F5055" s="1658" t="s">
        <v>543</v>
      </c>
      <c r="G5055" s="1660">
        <v>17</v>
      </c>
      <c r="H5055" s="1658">
        <v>2005</v>
      </c>
      <c r="I5055" s="1661">
        <v>2939.1769542857101</v>
      </c>
      <c r="J5055" s="1658">
        <f t="shared" si="322"/>
        <v>100</v>
      </c>
      <c r="K5055" s="1661">
        <f t="shared" si="323"/>
        <v>0</v>
      </c>
      <c r="L5055" s="1658"/>
      <c r="M5055" s="1658"/>
      <c r="N5055" s="1662">
        <f t="shared" si="324"/>
        <v>0</v>
      </c>
      <c r="O5055" s="1658"/>
      <c r="P5055" s="1778"/>
      <c r="Q5055" s="1779">
        <f t="shared" si="325"/>
        <v>0</v>
      </c>
      <c r="R5055" s="2055"/>
    </row>
    <row r="5056" spans="3:18">
      <c r="C5056" s="1657">
        <v>47</v>
      </c>
      <c r="D5056" s="1658" t="s">
        <v>2850</v>
      </c>
      <c r="E5056" s="1659">
        <v>10</v>
      </c>
      <c r="F5056" s="1658" t="s">
        <v>543</v>
      </c>
      <c r="G5056" s="1660">
        <v>3</v>
      </c>
      <c r="H5056" s="1658">
        <v>2005</v>
      </c>
      <c r="I5056" s="1661">
        <v>448.56700000000001</v>
      </c>
      <c r="J5056" s="1658">
        <f t="shared" si="322"/>
        <v>100</v>
      </c>
      <c r="K5056" s="1661">
        <f t="shared" si="323"/>
        <v>0</v>
      </c>
      <c r="L5056" s="1658"/>
      <c r="M5056" s="1658"/>
      <c r="N5056" s="1662">
        <f t="shared" si="324"/>
        <v>0</v>
      </c>
      <c r="O5056" s="1658"/>
      <c r="P5056" s="1778"/>
      <c r="Q5056" s="1779">
        <f t="shared" si="325"/>
        <v>0</v>
      </c>
      <c r="R5056" s="2055"/>
    </row>
    <row r="5057" spans="3:18">
      <c r="C5057" s="1657">
        <v>48</v>
      </c>
      <c r="D5057" s="1658" t="s">
        <v>7140</v>
      </c>
      <c r="E5057" s="1659">
        <v>10</v>
      </c>
      <c r="F5057" s="1658" t="s">
        <v>543</v>
      </c>
      <c r="G5057" s="1660">
        <v>1</v>
      </c>
      <c r="H5057" s="1658">
        <v>2008</v>
      </c>
      <c r="I5057" s="1661">
        <v>240</v>
      </c>
      <c r="J5057" s="1658">
        <f t="shared" si="322"/>
        <v>100</v>
      </c>
      <c r="K5057" s="1661">
        <f t="shared" si="323"/>
        <v>0</v>
      </c>
      <c r="L5057" s="1658"/>
      <c r="M5057" s="1658"/>
      <c r="N5057" s="1662">
        <f t="shared" si="324"/>
        <v>0</v>
      </c>
      <c r="O5057" s="1658"/>
      <c r="P5057" s="1778"/>
      <c r="Q5057" s="1779">
        <f t="shared" si="325"/>
        <v>0</v>
      </c>
      <c r="R5057" s="2055"/>
    </row>
    <row r="5058" spans="3:18">
      <c r="C5058" s="1657">
        <v>49</v>
      </c>
      <c r="D5058" s="1658" t="s">
        <v>2338</v>
      </c>
      <c r="E5058" s="1659">
        <v>10</v>
      </c>
      <c r="F5058" s="1658" t="s">
        <v>543</v>
      </c>
      <c r="G5058" s="1660">
        <v>10</v>
      </c>
      <c r="H5058" s="1658">
        <v>2020</v>
      </c>
      <c r="I5058" s="1661">
        <v>303.3</v>
      </c>
      <c r="J5058" s="1658">
        <f t="shared" si="322"/>
        <v>50</v>
      </c>
      <c r="K5058" s="1661">
        <f t="shared" si="323"/>
        <v>151.65</v>
      </c>
      <c r="L5058" s="1658"/>
      <c r="M5058" s="1658"/>
      <c r="N5058" s="1662">
        <f t="shared" si="324"/>
        <v>0</v>
      </c>
      <c r="O5058" s="1658"/>
      <c r="P5058" s="1778"/>
      <c r="Q5058" s="1779">
        <f t="shared" si="325"/>
        <v>0</v>
      </c>
      <c r="R5058" s="2055"/>
    </row>
    <row r="5059" spans="3:18">
      <c r="C5059" s="1657">
        <v>50</v>
      </c>
      <c r="D5059" s="1658" t="s">
        <v>7141</v>
      </c>
      <c r="E5059" s="1659">
        <v>10</v>
      </c>
      <c r="F5059" s="1658" t="s">
        <v>543</v>
      </c>
      <c r="G5059" s="1660">
        <v>20</v>
      </c>
      <c r="H5059" s="1658">
        <v>2008</v>
      </c>
      <c r="I5059" s="1661">
        <v>1400</v>
      </c>
      <c r="J5059" s="1658">
        <f t="shared" si="322"/>
        <v>100</v>
      </c>
      <c r="K5059" s="1661">
        <f t="shared" si="323"/>
        <v>0</v>
      </c>
      <c r="L5059" s="1658"/>
      <c r="M5059" s="1658"/>
      <c r="N5059" s="1662">
        <f t="shared" si="324"/>
        <v>0</v>
      </c>
      <c r="O5059" s="1658"/>
      <c r="P5059" s="1778"/>
      <c r="Q5059" s="1779">
        <f t="shared" si="325"/>
        <v>0</v>
      </c>
      <c r="R5059" s="2055"/>
    </row>
    <row r="5060" spans="3:18">
      <c r="C5060" s="1657">
        <v>51</v>
      </c>
      <c r="D5060" s="1658" t="s">
        <v>7142</v>
      </c>
      <c r="E5060" s="1659">
        <v>10</v>
      </c>
      <c r="F5060" s="1658" t="s">
        <v>543</v>
      </c>
      <c r="G5060" s="1660">
        <v>8</v>
      </c>
      <c r="H5060" s="1658">
        <v>2008</v>
      </c>
      <c r="I5060" s="1661">
        <v>680</v>
      </c>
      <c r="J5060" s="1658">
        <f t="shared" si="322"/>
        <v>100</v>
      </c>
      <c r="K5060" s="1661">
        <f t="shared" si="323"/>
        <v>0</v>
      </c>
      <c r="L5060" s="1658"/>
      <c r="M5060" s="1658"/>
      <c r="N5060" s="1662">
        <f t="shared" si="324"/>
        <v>0</v>
      </c>
      <c r="O5060" s="1658"/>
      <c r="P5060" s="1778"/>
      <c r="Q5060" s="1779">
        <f t="shared" si="325"/>
        <v>0</v>
      </c>
      <c r="R5060" s="2055"/>
    </row>
    <row r="5061" spans="3:18">
      <c r="C5061" s="1657">
        <v>52</v>
      </c>
      <c r="D5061" s="1658" t="s">
        <v>2293</v>
      </c>
      <c r="E5061" s="1659">
        <v>10</v>
      </c>
      <c r="F5061" s="1658" t="s">
        <v>543</v>
      </c>
      <c r="G5061" s="1660">
        <v>1</v>
      </c>
      <c r="H5061" s="1658">
        <v>2008</v>
      </c>
      <c r="I5061" s="1661">
        <v>185.636</v>
      </c>
      <c r="J5061" s="1658">
        <f t="shared" si="322"/>
        <v>100</v>
      </c>
      <c r="K5061" s="1661">
        <f t="shared" si="323"/>
        <v>0</v>
      </c>
      <c r="L5061" s="1658"/>
      <c r="M5061" s="1658"/>
      <c r="N5061" s="1662">
        <f t="shared" si="324"/>
        <v>0</v>
      </c>
      <c r="O5061" s="1658"/>
      <c r="P5061" s="1778"/>
      <c r="Q5061" s="1779">
        <f t="shared" si="325"/>
        <v>0</v>
      </c>
      <c r="R5061" s="2055"/>
    </row>
    <row r="5062" spans="3:18">
      <c r="C5062" s="1657">
        <v>53</v>
      </c>
      <c r="D5062" s="1658" t="s">
        <v>2593</v>
      </c>
      <c r="E5062" s="1659">
        <v>10</v>
      </c>
      <c r="F5062" s="1658" t="s">
        <v>543</v>
      </c>
      <c r="G5062" s="1660">
        <v>2</v>
      </c>
      <c r="H5062" s="1658">
        <v>2008</v>
      </c>
      <c r="I5062" s="1661">
        <v>466.0308</v>
      </c>
      <c r="J5062" s="1658">
        <f t="shared" si="322"/>
        <v>100</v>
      </c>
      <c r="K5062" s="1661">
        <f t="shared" si="323"/>
        <v>0</v>
      </c>
      <c r="L5062" s="1658"/>
      <c r="M5062" s="1658"/>
      <c r="N5062" s="1662">
        <f t="shared" si="324"/>
        <v>0</v>
      </c>
      <c r="O5062" s="1658"/>
      <c r="P5062" s="1778"/>
      <c r="Q5062" s="1779">
        <f t="shared" si="325"/>
        <v>0</v>
      </c>
      <c r="R5062" s="2055"/>
    </row>
    <row r="5063" spans="3:18">
      <c r="C5063" s="1657">
        <v>54</v>
      </c>
      <c r="D5063" s="1658" t="s">
        <v>2284</v>
      </c>
      <c r="E5063" s="1659">
        <v>10</v>
      </c>
      <c r="F5063" s="1658" t="s">
        <v>543</v>
      </c>
      <c r="G5063" s="1660">
        <v>2</v>
      </c>
      <c r="H5063" s="1658">
        <v>2008</v>
      </c>
      <c r="I5063" s="1661">
        <v>158</v>
      </c>
      <c r="J5063" s="1658">
        <f t="shared" si="322"/>
        <v>100</v>
      </c>
      <c r="K5063" s="1661">
        <f t="shared" si="323"/>
        <v>0</v>
      </c>
      <c r="L5063" s="1658"/>
      <c r="M5063" s="1658"/>
      <c r="N5063" s="1662">
        <f t="shared" si="324"/>
        <v>0</v>
      </c>
      <c r="O5063" s="1658"/>
      <c r="P5063" s="1778"/>
      <c r="Q5063" s="1779">
        <f t="shared" si="325"/>
        <v>0</v>
      </c>
      <c r="R5063" s="2055"/>
    </row>
    <row r="5064" spans="3:18">
      <c r="C5064" s="1657">
        <v>55</v>
      </c>
      <c r="D5064" s="1658" t="s">
        <v>2379</v>
      </c>
      <c r="E5064" s="1659">
        <v>10</v>
      </c>
      <c r="F5064" s="1658" t="s">
        <v>543</v>
      </c>
      <c r="G5064" s="1660">
        <v>1</v>
      </c>
      <c r="H5064" s="1658">
        <v>2010</v>
      </c>
      <c r="I5064" s="1661">
        <v>184.44065000000001</v>
      </c>
      <c r="J5064" s="1658">
        <f t="shared" si="322"/>
        <v>100</v>
      </c>
      <c r="K5064" s="1661">
        <f t="shared" si="323"/>
        <v>0</v>
      </c>
      <c r="L5064" s="1658"/>
      <c r="M5064" s="1658"/>
      <c r="N5064" s="1662">
        <f t="shared" si="324"/>
        <v>0</v>
      </c>
      <c r="O5064" s="1658"/>
      <c r="P5064" s="1778"/>
      <c r="Q5064" s="1779">
        <f t="shared" si="325"/>
        <v>0</v>
      </c>
      <c r="R5064" s="2055"/>
    </row>
    <row r="5065" spans="3:18" ht="27">
      <c r="C5065" s="1657">
        <v>56</v>
      </c>
      <c r="D5065" s="1658" t="s">
        <v>2818</v>
      </c>
      <c r="E5065" s="1659">
        <v>10</v>
      </c>
      <c r="F5065" s="1658" t="s">
        <v>543</v>
      </c>
      <c r="G5065" s="1660">
        <v>2</v>
      </c>
      <c r="H5065" s="1658">
        <v>2010</v>
      </c>
      <c r="I5065" s="1661">
        <v>155.01674</v>
      </c>
      <c r="J5065" s="1658">
        <f t="shared" si="322"/>
        <v>100</v>
      </c>
      <c r="K5065" s="1661">
        <f t="shared" si="323"/>
        <v>0</v>
      </c>
      <c r="L5065" s="1658"/>
      <c r="M5065" s="1658"/>
      <c r="N5065" s="1662">
        <f t="shared" si="324"/>
        <v>0</v>
      </c>
      <c r="O5065" s="1658"/>
      <c r="P5065" s="1778"/>
      <c r="Q5065" s="1779">
        <f t="shared" si="325"/>
        <v>0</v>
      </c>
      <c r="R5065" s="2055"/>
    </row>
    <row r="5066" spans="3:18" ht="27">
      <c r="C5066" s="1657">
        <v>57</v>
      </c>
      <c r="D5066" s="1658" t="s">
        <v>7143</v>
      </c>
      <c r="E5066" s="1659">
        <v>10</v>
      </c>
      <c r="F5066" s="1658" t="s">
        <v>543</v>
      </c>
      <c r="G5066" s="1660">
        <v>2</v>
      </c>
      <c r="H5066" s="1658">
        <v>2010</v>
      </c>
      <c r="I5066" s="1661">
        <v>457.37698</v>
      </c>
      <c r="J5066" s="1658">
        <f t="shared" si="322"/>
        <v>100</v>
      </c>
      <c r="K5066" s="1661">
        <f t="shared" si="323"/>
        <v>0</v>
      </c>
      <c r="L5066" s="1658"/>
      <c r="M5066" s="1658"/>
      <c r="N5066" s="1662">
        <f t="shared" si="324"/>
        <v>0</v>
      </c>
      <c r="O5066" s="1658"/>
      <c r="P5066" s="1778"/>
      <c r="Q5066" s="1779">
        <f t="shared" si="325"/>
        <v>0</v>
      </c>
      <c r="R5066" s="2055"/>
    </row>
    <row r="5067" spans="3:18">
      <c r="C5067" s="1657">
        <v>58</v>
      </c>
      <c r="D5067" s="1658" t="s">
        <v>2851</v>
      </c>
      <c r="E5067" s="1659">
        <v>10</v>
      </c>
      <c r="F5067" s="1658" t="s">
        <v>543</v>
      </c>
      <c r="G5067" s="1660">
        <v>1</v>
      </c>
      <c r="H5067" s="1658">
        <v>2010</v>
      </c>
      <c r="I5067" s="1661">
        <v>206.56457</v>
      </c>
      <c r="J5067" s="1658">
        <f t="shared" si="322"/>
        <v>100</v>
      </c>
      <c r="K5067" s="1661">
        <f t="shared" si="323"/>
        <v>0</v>
      </c>
      <c r="L5067" s="1658"/>
      <c r="M5067" s="1658"/>
      <c r="N5067" s="1662">
        <f t="shared" si="324"/>
        <v>0</v>
      </c>
      <c r="O5067" s="1658"/>
      <c r="P5067" s="1778"/>
      <c r="Q5067" s="1779">
        <f t="shared" si="325"/>
        <v>0</v>
      </c>
      <c r="R5067" s="2055"/>
    </row>
    <row r="5068" spans="3:18">
      <c r="C5068" s="1657">
        <v>59</v>
      </c>
      <c r="D5068" s="1658" t="s">
        <v>2322</v>
      </c>
      <c r="E5068" s="1659">
        <v>10</v>
      </c>
      <c r="F5068" s="1658" t="s">
        <v>543</v>
      </c>
      <c r="G5068" s="1660">
        <v>1</v>
      </c>
      <c r="H5068" s="1658">
        <v>2019</v>
      </c>
      <c r="I5068" s="1661">
        <v>73</v>
      </c>
      <c r="J5068" s="1658">
        <f t="shared" si="322"/>
        <v>60</v>
      </c>
      <c r="K5068" s="1661">
        <f t="shared" si="323"/>
        <v>29.200000000000003</v>
      </c>
      <c r="L5068" s="1658"/>
      <c r="M5068" s="1658"/>
      <c r="N5068" s="1662">
        <f t="shared" si="324"/>
        <v>0</v>
      </c>
      <c r="O5068" s="1658"/>
      <c r="P5068" s="1778"/>
      <c r="Q5068" s="1779">
        <f t="shared" si="325"/>
        <v>0</v>
      </c>
      <c r="R5068" s="2055"/>
    </row>
    <row r="5069" spans="3:18">
      <c r="C5069" s="1657">
        <v>60</v>
      </c>
      <c r="D5069" s="1658" t="s">
        <v>2322</v>
      </c>
      <c r="E5069" s="1659">
        <v>10</v>
      </c>
      <c r="F5069" s="1658" t="s">
        <v>543</v>
      </c>
      <c r="G5069" s="1660">
        <v>5</v>
      </c>
      <c r="H5069" s="1658">
        <v>2022</v>
      </c>
      <c r="I5069" s="1661">
        <v>337.5</v>
      </c>
      <c r="J5069" s="1658">
        <f t="shared" si="322"/>
        <v>30</v>
      </c>
      <c r="K5069" s="1661">
        <f t="shared" si="323"/>
        <v>236.25</v>
      </c>
      <c r="L5069" s="1658"/>
      <c r="M5069" s="1658"/>
      <c r="N5069" s="1662">
        <f t="shared" si="324"/>
        <v>0</v>
      </c>
      <c r="O5069" s="1658"/>
      <c r="P5069" s="1778"/>
      <c r="Q5069" s="1779">
        <f t="shared" si="325"/>
        <v>0</v>
      </c>
      <c r="R5069" s="2055"/>
    </row>
    <row r="5070" spans="3:18">
      <c r="C5070" s="1657">
        <v>61</v>
      </c>
      <c r="D5070" s="1658" t="s">
        <v>7144</v>
      </c>
      <c r="E5070" s="1659">
        <v>10</v>
      </c>
      <c r="F5070" s="1658" t="s">
        <v>543</v>
      </c>
      <c r="G5070" s="1660">
        <v>6</v>
      </c>
      <c r="H5070" s="1658">
        <v>2005</v>
      </c>
      <c r="I5070" s="1661">
        <v>1143.2705999999998</v>
      </c>
      <c r="J5070" s="1658">
        <f t="shared" si="322"/>
        <v>100</v>
      </c>
      <c r="K5070" s="1661">
        <f t="shared" si="323"/>
        <v>0</v>
      </c>
      <c r="L5070" s="1658"/>
      <c r="M5070" s="1658"/>
      <c r="N5070" s="1662">
        <f t="shared" si="324"/>
        <v>0</v>
      </c>
      <c r="O5070" s="1658"/>
      <c r="P5070" s="1778"/>
      <c r="Q5070" s="1779">
        <f t="shared" si="325"/>
        <v>0</v>
      </c>
      <c r="R5070" s="2055"/>
    </row>
    <row r="5071" spans="3:18">
      <c r="C5071" s="1657">
        <v>62</v>
      </c>
      <c r="D5071" s="1658" t="s">
        <v>7145</v>
      </c>
      <c r="E5071" s="1659">
        <v>10</v>
      </c>
      <c r="F5071" s="1658" t="s">
        <v>543</v>
      </c>
      <c r="G5071" s="1660">
        <v>1</v>
      </c>
      <c r="H5071" s="1658">
        <v>2010</v>
      </c>
      <c r="I5071" s="1661">
        <v>177.06601000000001</v>
      </c>
      <c r="J5071" s="1658">
        <f t="shared" si="322"/>
        <v>100</v>
      </c>
      <c r="K5071" s="1661">
        <f t="shared" si="323"/>
        <v>0</v>
      </c>
      <c r="L5071" s="1658"/>
      <c r="M5071" s="1658"/>
      <c r="N5071" s="1662">
        <f t="shared" si="324"/>
        <v>0</v>
      </c>
      <c r="O5071" s="1658"/>
      <c r="P5071" s="1778"/>
      <c r="Q5071" s="1779">
        <f t="shared" si="325"/>
        <v>0</v>
      </c>
      <c r="R5071" s="2055"/>
    </row>
    <row r="5072" spans="3:18">
      <c r="C5072" s="1657">
        <v>63</v>
      </c>
      <c r="D5072" s="1658" t="s">
        <v>2810</v>
      </c>
      <c r="E5072" s="1659">
        <v>10</v>
      </c>
      <c r="F5072" s="1658" t="s">
        <v>543</v>
      </c>
      <c r="G5072" s="1660">
        <v>19</v>
      </c>
      <c r="H5072" s="1658">
        <v>2005</v>
      </c>
      <c r="I5072" s="1661">
        <v>1617.6520335483901</v>
      </c>
      <c r="J5072" s="1658">
        <f t="shared" si="322"/>
        <v>100</v>
      </c>
      <c r="K5072" s="1661">
        <f t="shared" si="323"/>
        <v>0</v>
      </c>
      <c r="L5072" s="1658"/>
      <c r="M5072" s="1658"/>
      <c r="N5072" s="1662">
        <f t="shared" si="324"/>
        <v>0</v>
      </c>
      <c r="O5072" s="1658"/>
      <c r="P5072" s="1778"/>
      <c r="Q5072" s="1779">
        <f t="shared" si="325"/>
        <v>0</v>
      </c>
      <c r="R5072" s="2055"/>
    </row>
    <row r="5073" spans="3:18">
      <c r="C5073" s="1657">
        <v>64</v>
      </c>
      <c r="D5073" s="1658" t="s">
        <v>2811</v>
      </c>
      <c r="E5073" s="1659">
        <v>10</v>
      </c>
      <c r="F5073" s="1658" t="s">
        <v>543</v>
      </c>
      <c r="G5073" s="1660">
        <v>8</v>
      </c>
      <c r="H5073" s="1658">
        <v>2005</v>
      </c>
      <c r="I5073" s="1661">
        <v>622.97360000000015</v>
      </c>
      <c r="J5073" s="1658">
        <f t="shared" si="322"/>
        <v>100</v>
      </c>
      <c r="K5073" s="1661">
        <f t="shared" si="323"/>
        <v>0</v>
      </c>
      <c r="L5073" s="1658"/>
      <c r="M5073" s="1658"/>
      <c r="N5073" s="1662">
        <f t="shared" si="324"/>
        <v>0</v>
      </c>
      <c r="O5073" s="1658"/>
      <c r="P5073" s="1778"/>
      <c r="Q5073" s="1779">
        <f t="shared" si="325"/>
        <v>0</v>
      </c>
      <c r="R5073" s="2055"/>
    </row>
    <row r="5074" spans="3:18">
      <c r="C5074" s="1657">
        <v>65</v>
      </c>
      <c r="D5074" s="1658" t="s">
        <v>2560</v>
      </c>
      <c r="E5074" s="1659">
        <v>10</v>
      </c>
      <c r="F5074" s="1658" t="s">
        <v>543</v>
      </c>
      <c r="G5074" s="1660">
        <v>2</v>
      </c>
      <c r="H5074" s="1658">
        <v>2005</v>
      </c>
      <c r="I5074" s="1661">
        <v>170.28</v>
      </c>
      <c r="J5074" s="1658">
        <f t="shared" si="322"/>
        <v>100</v>
      </c>
      <c r="K5074" s="1661">
        <f t="shared" si="323"/>
        <v>0</v>
      </c>
      <c r="L5074" s="1658"/>
      <c r="M5074" s="1658"/>
      <c r="N5074" s="1662">
        <f t="shared" si="324"/>
        <v>0</v>
      </c>
      <c r="O5074" s="1658"/>
      <c r="P5074" s="1778"/>
      <c r="Q5074" s="1779">
        <f t="shared" si="325"/>
        <v>0</v>
      </c>
      <c r="R5074" s="2055"/>
    </row>
    <row r="5075" spans="3:18">
      <c r="C5075" s="1657">
        <v>66</v>
      </c>
      <c r="D5075" s="1658" t="s">
        <v>2561</v>
      </c>
      <c r="E5075" s="1659">
        <v>10</v>
      </c>
      <c r="F5075" s="1658" t="s">
        <v>543</v>
      </c>
      <c r="G5075" s="1660">
        <v>1</v>
      </c>
      <c r="H5075" s="1658">
        <v>2005</v>
      </c>
      <c r="I5075" s="1661">
        <v>78.346999999999994</v>
      </c>
      <c r="J5075" s="1658">
        <f t="shared" si="322"/>
        <v>100</v>
      </c>
      <c r="K5075" s="1661">
        <f t="shared" si="323"/>
        <v>0</v>
      </c>
      <c r="L5075" s="1658"/>
      <c r="M5075" s="1658"/>
      <c r="N5075" s="1662">
        <f t="shared" si="324"/>
        <v>0</v>
      </c>
      <c r="O5075" s="1658"/>
      <c r="P5075" s="1778"/>
      <c r="Q5075" s="1779">
        <f t="shared" si="325"/>
        <v>0</v>
      </c>
      <c r="R5075" s="2055"/>
    </row>
    <row r="5076" spans="3:18">
      <c r="C5076" s="1657">
        <v>67</v>
      </c>
      <c r="D5076" s="1658" t="s">
        <v>2282</v>
      </c>
      <c r="E5076" s="1659">
        <v>10</v>
      </c>
      <c r="F5076" s="1658" t="s">
        <v>543</v>
      </c>
      <c r="G5076" s="1660">
        <v>1</v>
      </c>
      <c r="H5076" s="1658">
        <v>2008</v>
      </c>
      <c r="I5076" s="1661">
        <v>130</v>
      </c>
      <c r="J5076" s="1658">
        <f t="shared" si="322"/>
        <v>100</v>
      </c>
      <c r="K5076" s="1661">
        <f t="shared" si="323"/>
        <v>0</v>
      </c>
      <c r="L5076" s="1658"/>
      <c r="M5076" s="1658"/>
      <c r="N5076" s="1662">
        <f t="shared" si="324"/>
        <v>0</v>
      </c>
      <c r="O5076" s="1658"/>
      <c r="P5076" s="1778"/>
      <c r="Q5076" s="1779">
        <f t="shared" si="325"/>
        <v>0</v>
      </c>
      <c r="R5076" s="2055"/>
    </row>
    <row r="5077" spans="3:18">
      <c r="C5077" s="1657">
        <v>68</v>
      </c>
      <c r="D5077" s="1658" t="s">
        <v>2852</v>
      </c>
      <c r="E5077" s="1659">
        <v>10</v>
      </c>
      <c r="F5077" s="1658" t="s">
        <v>543</v>
      </c>
      <c r="G5077" s="1660">
        <v>1</v>
      </c>
      <c r="H5077" s="1658">
        <v>2008</v>
      </c>
      <c r="I5077" s="1661">
        <v>130</v>
      </c>
      <c r="J5077" s="1658">
        <f t="shared" si="322"/>
        <v>100</v>
      </c>
      <c r="K5077" s="1661">
        <f t="shared" si="323"/>
        <v>0</v>
      </c>
      <c r="L5077" s="1658"/>
      <c r="M5077" s="1658"/>
      <c r="N5077" s="1662">
        <f t="shared" si="324"/>
        <v>0</v>
      </c>
      <c r="O5077" s="1658"/>
      <c r="P5077" s="1778"/>
      <c r="Q5077" s="1779">
        <f t="shared" si="325"/>
        <v>0</v>
      </c>
      <c r="R5077" s="2055"/>
    </row>
    <row r="5078" spans="3:18">
      <c r="C5078" s="1657">
        <v>69</v>
      </c>
      <c r="D5078" s="1658" t="s">
        <v>2561</v>
      </c>
      <c r="E5078" s="1659">
        <v>10</v>
      </c>
      <c r="F5078" s="1658" t="s">
        <v>543</v>
      </c>
      <c r="G5078" s="1660">
        <v>1</v>
      </c>
      <c r="H5078" s="1658">
        <v>2008</v>
      </c>
      <c r="I5078" s="1661">
        <v>106</v>
      </c>
      <c r="J5078" s="1658">
        <f t="shared" si="322"/>
        <v>100</v>
      </c>
      <c r="K5078" s="1661">
        <f t="shared" si="323"/>
        <v>0</v>
      </c>
      <c r="L5078" s="1658"/>
      <c r="M5078" s="1658"/>
      <c r="N5078" s="1662">
        <f t="shared" si="324"/>
        <v>0</v>
      </c>
      <c r="O5078" s="1658"/>
      <c r="P5078" s="1778"/>
      <c r="Q5078" s="1779">
        <f t="shared" si="325"/>
        <v>0</v>
      </c>
      <c r="R5078" s="2055"/>
    </row>
    <row r="5079" spans="3:18">
      <c r="C5079" s="1657">
        <v>70</v>
      </c>
      <c r="D5079" s="1658" t="s">
        <v>2852</v>
      </c>
      <c r="E5079" s="1659">
        <v>10</v>
      </c>
      <c r="F5079" s="1658" t="s">
        <v>543</v>
      </c>
      <c r="G5079" s="1660">
        <v>1</v>
      </c>
      <c r="H5079" s="1658">
        <v>2008</v>
      </c>
      <c r="I5079" s="1661">
        <v>130</v>
      </c>
      <c r="J5079" s="1658">
        <f t="shared" si="322"/>
        <v>100</v>
      </c>
      <c r="K5079" s="1661">
        <f t="shared" si="323"/>
        <v>0</v>
      </c>
      <c r="L5079" s="1658"/>
      <c r="M5079" s="1658"/>
      <c r="N5079" s="1662">
        <f t="shared" si="324"/>
        <v>0</v>
      </c>
      <c r="O5079" s="1658"/>
      <c r="P5079" s="1778"/>
      <c r="Q5079" s="1779">
        <f t="shared" si="325"/>
        <v>0</v>
      </c>
      <c r="R5079" s="2055"/>
    </row>
    <row r="5080" spans="3:18">
      <c r="C5080" s="1657">
        <v>71</v>
      </c>
      <c r="D5080" s="1658" t="s">
        <v>2277</v>
      </c>
      <c r="E5080" s="1659">
        <v>10</v>
      </c>
      <c r="F5080" s="1658" t="s">
        <v>543</v>
      </c>
      <c r="G5080" s="1660">
        <v>1</v>
      </c>
      <c r="H5080" s="1658">
        <v>2019</v>
      </c>
      <c r="I5080" s="1661">
        <v>109.95</v>
      </c>
      <c r="J5080" s="1658">
        <f t="shared" si="322"/>
        <v>60</v>
      </c>
      <c r="K5080" s="1661">
        <f t="shared" si="323"/>
        <v>43.980000000000004</v>
      </c>
      <c r="L5080" s="1658"/>
      <c r="M5080" s="1658"/>
      <c r="N5080" s="1662">
        <f t="shared" si="324"/>
        <v>0</v>
      </c>
      <c r="O5080" s="1658"/>
      <c r="P5080" s="1778"/>
      <c r="Q5080" s="1779">
        <f t="shared" si="325"/>
        <v>0</v>
      </c>
      <c r="R5080" s="2055"/>
    </row>
    <row r="5081" spans="3:18">
      <c r="C5081" s="1657">
        <v>72</v>
      </c>
      <c r="D5081" s="1658" t="s">
        <v>7146</v>
      </c>
      <c r="E5081" s="1659">
        <v>10</v>
      </c>
      <c r="F5081" s="1658" t="s">
        <v>543</v>
      </c>
      <c r="G5081" s="1660">
        <v>1</v>
      </c>
      <c r="H5081" s="1658">
        <v>2008</v>
      </c>
      <c r="I5081" s="1661">
        <v>132</v>
      </c>
      <c r="J5081" s="1658">
        <f t="shared" si="322"/>
        <v>100</v>
      </c>
      <c r="K5081" s="1661">
        <f t="shared" si="323"/>
        <v>0</v>
      </c>
      <c r="L5081" s="1658"/>
      <c r="M5081" s="1658"/>
      <c r="N5081" s="1662">
        <f t="shared" si="324"/>
        <v>0</v>
      </c>
      <c r="O5081" s="1658"/>
      <c r="P5081" s="1778"/>
      <c r="Q5081" s="1779">
        <f t="shared" si="325"/>
        <v>0</v>
      </c>
      <c r="R5081" s="2055"/>
    </row>
    <row r="5082" spans="3:18" ht="27">
      <c r="C5082" s="1657">
        <v>73</v>
      </c>
      <c r="D5082" s="1658" t="s">
        <v>7147</v>
      </c>
      <c r="E5082" s="1659">
        <v>10</v>
      </c>
      <c r="F5082" s="1658" t="s">
        <v>543</v>
      </c>
      <c r="G5082" s="1660">
        <v>5</v>
      </c>
      <c r="H5082" s="1658">
        <v>2005</v>
      </c>
      <c r="I5082" s="1661">
        <v>1027.9000000000001</v>
      </c>
      <c r="J5082" s="1658">
        <f t="shared" si="322"/>
        <v>100</v>
      </c>
      <c r="K5082" s="1661">
        <f t="shared" si="323"/>
        <v>0</v>
      </c>
      <c r="L5082" s="1658"/>
      <c r="M5082" s="1658"/>
      <c r="N5082" s="1662">
        <f t="shared" si="324"/>
        <v>0</v>
      </c>
      <c r="O5082" s="1658"/>
      <c r="P5082" s="1778"/>
      <c r="Q5082" s="1779">
        <f t="shared" si="325"/>
        <v>0</v>
      </c>
      <c r="R5082" s="2055"/>
    </row>
    <row r="5083" spans="3:18">
      <c r="C5083" s="1657">
        <v>74</v>
      </c>
      <c r="D5083" s="1658" t="s">
        <v>2308</v>
      </c>
      <c r="E5083" s="1659">
        <v>10</v>
      </c>
      <c r="F5083" s="1658" t="s">
        <v>543</v>
      </c>
      <c r="G5083" s="1660">
        <v>10</v>
      </c>
      <c r="H5083" s="1658">
        <v>2005</v>
      </c>
      <c r="I5083" s="1661">
        <v>2081.5607599999998</v>
      </c>
      <c r="J5083" s="1658">
        <f t="shared" si="322"/>
        <v>100</v>
      </c>
      <c r="K5083" s="1661">
        <f t="shared" si="323"/>
        <v>0</v>
      </c>
      <c r="L5083" s="1658"/>
      <c r="M5083" s="1658"/>
      <c r="N5083" s="1662">
        <f t="shared" si="324"/>
        <v>0</v>
      </c>
      <c r="O5083" s="1658"/>
      <c r="P5083" s="1778"/>
      <c r="Q5083" s="1779">
        <f t="shared" si="325"/>
        <v>0</v>
      </c>
      <c r="R5083" s="2055"/>
    </row>
    <row r="5084" spans="3:18">
      <c r="C5084" s="1657">
        <v>75</v>
      </c>
      <c r="D5084" s="1658" t="s">
        <v>2308</v>
      </c>
      <c r="E5084" s="1659">
        <v>10</v>
      </c>
      <c r="F5084" s="1658" t="s">
        <v>543</v>
      </c>
      <c r="G5084" s="1660">
        <v>2</v>
      </c>
      <c r="H5084" s="1658">
        <v>2005</v>
      </c>
      <c r="I5084" s="1661">
        <v>355.5813333333333</v>
      </c>
      <c r="J5084" s="1658">
        <f t="shared" si="322"/>
        <v>100</v>
      </c>
      <c r="K5084" s="1661">
        <f t="shared" si="323"/>
        <v>0</v>
      </c>
      <c r="L5084" s="1658"/>
      <c r="M5084" s="1658"/>
      <c r="N5084" s="1662">
        <f t="shared" si="324"/>
        <v>0</v>
      </c>
      <c r="O5084" s="1658"/>
      <c r="P5084" s="1778"/>
      <c r="Q5084" s="1779">
        <f t="shared" si="325"/>
        <v>0</v>
      </c>
      <c r="R5084" s="2055"/>
    </row>
    <row r="5085" spans="3:18">
      <c r="C5085" s="1657">
        <v>76</v>
      </c>
      <c r="D5085" s="1658" t="s">
        <v>2283</v>
      </c>
      <c r="E5085" s="1659">
        <v>10</v>
      </c>
      <c r="F5085" s="1658" t="s">
        <v>543</v>
      </c>
      <c r="G5085" s="1660">
        <v>1</v>
      </c>
      <c r="H5085" s="1658">
        <v>2008</v>
      </c>
      <c r="I5085" s="1661">
        <v>39.5</v>
      </c>
      <c r="J5085" s="1658">
        <f t="shared" si="322"/>
        <v>100</v>
      </c>
      <c r="K5085" s="1661">
        <f t="shared" si="323"/>
        <v>0</v>
      </c>
      <c r="L5085" s="1658"/>
      <c r="M5085" s="1658"/>
      <c r="N5085" s="1662">
        <f t="shared" si="324"/>
        <v>0</v>
      </c>
      <c r="O5085" s="1658"/>
      <c r="P5085" s="1778"/>
      <c r="Q5085" s="1779">
        <f t="shared" si="325"/>
        <v>0</v>
      </c>
      <c r="R5085" s="2055"/>
    </row>
    <row r="5086" spans="3:18">
      <c r="C5086" s="1657">
        <v>77</v>
      </c>
      <c r="D5086" s="1658" t="s">
        <v>2286</v>
      </c>
      <c r="E5086" s="1659">
        <v>10</v>
      </c>
      <c r="F5086" s="1658" t="s">
        <v>543</v>
      </c>
      <c r="G5086" s="1660">
        <v>1</v>
      </c>
      <c r="H5086" s="1658">
        <v>2008</v>
      </c>
      <c r="I5086" s="1661">
        <v>214.75200000000001</v>
      </c>
      <c r="J5086" s="1658">
        <f t="shared" si="322"/>
        <v>100</v>
      </c>
      <c r="K5086" s="1661">
        <f t="shared" si="323"/>
        <v>0</v>
      </c>
      <c r="L5086" s="1658"/>
      <c r="M5086" s="1658"/>
      <c r="N5086" s="1662">
        <f t="shared" si="324"/>
        <v>0</v>
      </c>
      <c r="O5086" s="1658"/>
      <c r="P5086" s="1778"/>
      <c r="Q5086" s="1779">
        <f t="shared" si="325"/>
        <v>0</v>
      </c>
      <c r="R5086" s="2055"/>
    </row>
    <row r="5087" spans="3:18">
      <c r="C5087" s="1657">
        <v>78</v>
      </c>
      <c r="D5087" s="1658" t="s">
        <v>2283</v>
      </c>
      <c r="E5087" s="1659">
        <v>10</v>
      </c>
      <c r="F5087" s="1658" t="s">
        <v>543</v>
      </c>
      <c r="G5087" s="1660">
        <v>3</v>
      </c>
      <c r="H5087" s="1658">
        <v>2008</v>
      </c>
      <c r="I5087" s="1661">
        <v>118.5</v>
      </c>
      <c r="J5087" s="1658">
        <f t="shared" si="322"/>
        <v>100</v>
      </c>
      <c r="K5087" s="1661">
        <f t="shared" si="323"/>
        <v>0</v>
      </c>
      <c r="L5087" s="1658"/>
      <c r="M5087" s="1658"/>
      <c r="N5087" s="1662">
        <f t="shared" si="324"/>
        <v>0</v>
      </c>
      <c r="O5087" s="1658"/>
      <c r="P5087" s="1778"/>
      <c r="Q5087" s="1779">
        <f t="shared" si="325"/>
        <v>0</v>
      </c>
      <c r="R5087" s="2055"/>
    </row>
    <row r="5088" spans="3:18">
      <c r="C5088" s="1657">
        <v>79</v>
      </c>
      <c r="D5088" s="1658" t="s">
        <v>2308</v>
      </c>
      <c r="E5088" s="1659">
        <v>10</v>
      </c>
      <c r="F5088" s="1658" t="s">
        <v>543</v>
      </c>
      <c r="G5088" s="1660">
        <v>4</v>
      </c>
      <c r="H5088" s="1658">
        <v>2005</v>
      </c>
      <c r="I5088" s="1661">
        <v>832.62800000000004</v>
      </c>
      <c r="J5088" s="1658">
        <f t="shared" si="322"/>
        <v>100</v>
      </c>
      <c r="K5088" s="1661">
        <f t="shared" si="323"/>
        <v>0</v>
      </c>
      <c r="L5088" s="1658"/>
      <c r="M5088" s="1658"/>
      <c r="N5088" s="1662">
        <f t="shared" si="324"/>
        <v>0</v>
      </c>
      <c r="O5088" s="1658"/>
      <c r="P5088" s="1778"/>
      <c r="Q5088" s="1779">
        <f t="shared" si="325"/>
        <v>0</v>
      </c>
      <c r="R5088" s="2055"/>
    </row>
    <row r="5089" spans="3:18">
      <c r="C5089" s="1657">
        <v>80</v>
      </c>
      <c r="D5089" s="1658" t="s">
        <v>2308</v>
      </c>
      <c r="E5089" s="1659">
        <v>10</v>
      </c>
      <c r="F5089" s="1658" t="s">
        <v>543</v>
      </c>
      <c r="G5089" s="1660">
        <v>1</v>
      </c>
      <c r="H5089" s="1658">
        <v>2010</v>
      </c>
      <c r="I5089" s="1661">
        <v>233.59651000000002</v>
      </c>
      <c r="J5089" s="1658">
        <f t="shared" si="322"/>
        <v>100</v>
      </c>
      <c r="K5089" s="1661">
        <f t="shared" si="323"/>
        <v>0</v>
      </c>
      <c r="L5089" s="1658"/>
      <c r="M5089" s="1658"/>
      <c r="N5089" s="1662">
        <f t="shared" si="324"/>
        <v>0</v>
      </c>
      <c r="O5089" s="1658"/>
      <c r="P5089" s="1778"/>
      <c r="Q5089" s="1779">
        <f t="shared" si="325"/>
        <v>0</v>
      </c>
      <c r="R5089" s="2055"/>
    </row>
    <row r="5090" spans="3:18">
      <c r="C5090" s="1657">
        <v>81</v>
      </c>
      <c r="D5090" s="1658" t="s">
        <v>2820</v>
      </c>
      <c r="E5090" s="1659">
        <v>10</v>
      </c>
      <c r="F5090" s="1658" t="s">
        <v>543</v>
      </c>
      <c r="G5090" s="1660">
        <v>1</v>
      </c>
      <c r="H5090" s="1658">
        <v>2010</v>
      </c>
      <c r="I5090" s="1661">
        <v>184.44065000000001</v>
      </c>
      <c r="J5090" s="1658">
        <f t="shared" si="322"/>
        <v>100</v>
      </c>
      <c r="K5090" s="1661">
        <f t="shared" si="323"/>
        <v>0</v>
      </c>
      <c r="L5090" s="1658"/>
      <c r="M5090" s="1658"/>
      <c r="N5090" s="1662">
        <f t="shared" si="324"/>
        <v>0</v>
      </c>
      <c r="O5090" s="1658"/>
      <c r="P5090" s="1778"/>
      <c r="Q5090" s="1779">
        <f t="shared" si="325"/>
        <v>0</v>
      </c>
      <c r="R5090" s="2055"/>
    </row>
    <row r="5091" spans="3:18">
      <c r="C5091" s="1657">
        <v>82</v>
      </c>
      <c r="D5091" s="1658" t="s">
        <v>2384</v>
      </c>
      <c r="E5091" s="1659">
        <v>10</v>
      </c>
      <c r="F5091" s="1658" t="s">
        <v>543</v>
      </c>
      <c r="G5091" s="1660">
        <v>8</v>
      </c>
      <c r="H5091" s="1658">
        <v>2019</v>
      </c>
      <c r="I5091" s="1661">
        <v>759.84</v>
      </c>
      <c r="J5091" s="1658">
        <f t="shared" si="322"/>
        <v>60</v>
      </c>
      <c r="K5091" s="1661">
        <f t="shared" si="323"/>
        <v>303.93600000000004</v>
      </c>
      <c r="L5091" s="1658"/>
      <c r="M5091" s="1658"/>
      <c r="N5091" s="1662">
        <f t="shared" si="324"/>
        <v>0</v>
      </c>
      <c r="O5091" s="1658"/>
      <c r="P5091" s="1778"/>
      <c r="Q5091" s="1779">
        <f t="shared" si="325"/>
        <v>0</v>
      </c>
      <c r="R5091" s="2055"/>
    </row>
    <row r="5092" spans="3:18">
      <c r="C5092" s="1657">
        <v>83</v>
      </c>
      <c r="D5092" s="1658" t="s">
        <v>2384</v>
      </c>
      <c r="E5092" s="1659">
        <v>10</v>
      </c>
      <c r="F5092" s="1658" t="s">
        <v>543</v>
      </c>
      <c r="G5092" s="1660">
        <v>1</v>
      </c>
      <c r="H5092" s="1658">
        <v>2019</v>
      </c>
      <c r="I5092" s="1661">
        <v>73</v>
      </c>
      <c r="J5092" s="1658">
        <f t="shared" si="322"/>
        <v>60</v>
      </c>
      <c r="K5092" s="1661">
        <f t="shared" si="323"/>
        <v>29.200000000000003</v>
      </c>
      <c r="L5092" s="1658"/>
      <c r="M5092" s="1658"/>
      <c r="N5092" s="1662">
        <f t="shared" si="324"/>
        <v>0</v>
      </c>
      <c r="O5092" s="1658"/>
      <c r="P5092" s="1778"/>
      <c r="Q5092" s="1779">
        <f t="shared" si="325"/>
        <v>0</v>
      </c>
      <c r="R5092" s="2055"/>
    </row>
    <row r="5093" spans="3:18">
      <c r="C5093" s="1657">
        <v>84</v>
      </c>
      <c r="D5093" s="1658" t="s">
        <v>2384</v>
      </c>
      <c r="E5093" s="1659">
        <v>10</v>
      </c>
      <c r="F5093" s="1658" t="s">
        <v>543</v>
      </c>
      <c r="G5093" s="1660">
        <v>8</v>
      </c>
      <c r="H5093" s="1658">
        <v>2020</v>
      </c>
      <c r="I5093" s="1661">
        <v>615.84</v>
      </c>
      <c r="J5093" s="1658">
        <f t="shared" si="322"/>
        <v>50</v>
      </c>
      <c r="K5093" s="1661">
        <f t="shared" si="323"/>
        <v>307.92</v>
      </c>
      <c r="L5093" s="1658"/>
      <c r="M5093" s="1658"/>
      <c r="N5093" s="1662">
        <f t="shared" si="324"/>
        <v>0</v>
      </c>
      <c r="O5093" s="1658"/>
      <c r="P5093" s="1778"/>
      <c r="Q5093" s="1779">
        <f t="shared" si="325"/>
        <v>0</v>
      </c>
      <c r="R5093" s="2055"/>
    </row>
    <row r="5094" spans="3:18" ht="27">
      <c r="C5094" s="1657">
        <v>85</v>
      </c>
      <c r="D5094" s="1658" t="s">
        <v>7148</v>
      </c>
      <c r="E5094" s="1659">
        <v>10</v>
      </c>
      <c r="F5094" s="1658" t="s">
        <v>543</v>
      </c>
      <c r="G5094" s="1660">
        <v>117</v>
      </c>
      <c r="H5094" s="1658">
        <v>2005</v>
      </c>
      <c r="I5094" s="1661">
        <v>3499.2359999999999</v>
      </c>
      <c r="J5094" s="1658">
        <f t="shared" si="322"/>
        <v>100</v>
      </c>
      <c r="K5094" s="1661">
        <f t="shared" si="323"/>
        <v>0</v>
      </c>
      <c r="L5094" s="1658"/>
      <c r="M5094" s="1658"/>
      <c r="N5094" s="1662">
        <f t="shared" si="324"/>
        <v>0</v>
      </c>
      <c r="O5094" s="1658"/>
      <c r="P5094" s="1778"/>
      <c r="Q5094" s="1779">
        <f t="shared" si="325"/>
        <v>0</v>
      </c>
      <c r="R5094" s="2055"/>
    </row>
    <row r="5095" spans="3:18" ht="27">
      <c r="C5095" s="1657">
        <v>86</v>
      </c>
      <c r="D5095" s="1658" t="s">
        <v>2807</v>
      </c>
      <c r="E5095" s="1659">
        <v>10</v>
      </c>
      <c r="F5095" s="1658" t="s">
        <v>543</v>
      </c>
      <c r="G5095" s="1660">
        <v>30</v>
      </c>
      <c r="H5095" s="1658">
        <v>2005</v>
      </c>
      <c r="I5095" s="1661">
        <v>2378.91</v>
      </c>
      <c r="J5095" s="1658">
        <f t="shared" si="322"/>
        <v>100</v>
      </c>
      <c r="K5095" s="1661">
        <f t="shared" si="323"/>
        <v>0</v>
      </c>
      <c r="L5095" s="1658"/>
      <c r="M5095" s="1658"/>
      <c r="N5095" s="1662">
        <f t="shared" si="324"/>
        <v>0</v>
      </c>
      <c r="O5095" s="1658"/>
      <c r="P5095" s="1778"/>
      <c r="Q5095" s="1779">
        <f t="shared" si="325"/>
        <v>0</v>
      </c>
      <c r="R5095" s="2055"/>
    </row>
    <row r="5096" spans="3:18">
      <c r="C5096" s="1657">
        <v>87</v>
      </c>
      <c r="D5096" s="1658" t="s">
        <v>2727</v>
      </c>
      <c r="E5096" s="1659">
        <v>10</v>
      </c>
      <c r="F5096" s="1658" t="s">
        <v>543</v>
      </c>
      <c r="G5096" s="1660">
        <v>12</v>
      </c>
      <c r="H5096" s="1658">
        <v>2005</v>
      </c>
      <c r="I5096" s="1661">
        <v>963.48699999999997</v>
      </c>
      <c r="J5096" s="1658">
        <f t="shared" si="322"/>
        <v>100</v>
      </c>
      <c r="K5096" s="1661">
        <f t="shared" si="323"/>
        <v>0</v>
      </c>
      <c r="L5096" s="1658"/>
      <c r="M5096" s="1658"/>
      <c r="N5096" s="1662">
        <f t="shared" si="324"/>
        <v>0</v>
      </c>
      <c r="O5096" s="1658"/>
      <c r="P5096" s="1778"/>
      <c r="Q5096" s="1779">
        <f t="shared" si="325"/>
        <v>0</v>
      </c>
      <c r="R5096" s="2055"/>
    </row>
    <row r="5097" spans="3:18">
      <c r="C5097" s="1657">
        <v>88</v>
      </c>
      <c r="D5097" s="1658" t="s">
        <v>2376</v>
      </c>
      <c r="E5097" s="1659">
        <v>10</v>
      </c>
      <c r="F5097" s="1658" t="s">
        <v>543</v>
      </c>
      <c r="G5097" s="1660">
        <v>11</v>
      </c>
      <c r="H5097" s="1658">
        <v>2005</v>
      </c>
      <c r="I5097" s="1661">
        <v>284.52050000000003</v>
      </c>
      <c r="J5097" s="1658">
        <f t="shared" si="322"/>
        <v>100</v>
      </c>
      <c r="K5097" s="1661">
        <f t="shared" si="323"/>
        <v>0</v>
      </c>
      <c r="L5097" s="1658"/>
      <c r="M5097" s="1658"/>
      <c r="N5097" s="1662">
        <f t="shared" si="324"/>
        <v>0</v>
      </c>
      <c r="O5097" s="1658"/>
      <c r="P5097" s="1778"/>
      <c r="Q5097" s="1779">
        <f t="shared" si="325"/>
        <v>0</v>
      </c>
      <c r="R5097" s="2055"/>
    </row>
    <row r="5098" spans="3:18">
      <c r="C5098" s="1657">
        <v>89</v>
      </c>
      <c r="D5098" s="1658" t="s">
        <v>7149</v>
      </c>
      <c r="E5098" s="1659">
        <v>10</v>
      </c>
      <c r="F5098" s="1658" t="s">
        <v>543</v>
      </c>
      <c r="G5098" s="1660">
        <v>4</v>
      </c>
      <c r="H5098" s="1658">
        <v>2005</v>
      </c>
      <c r="I5098" s="1661">
        <v>274.31133333333332</v>
      </c>
      <c r="J5098" s="1658">
        <f t="shared" si="322"/>
        <v>100</v>
      </c>
      <c r="K5098" s="1661">
        <f t="shared" si="323"/>
        <v>0</v>
      </c>
      <c r="L5098" s="1658"/>
      <c r="M5098" s="1658"/>
      <c r="N5098" s="1662">
        <f t="shared" si="324"/>
        <v>0</v>
      </c>
      <c r="O5098" s="1658"/>
      <c r="P5098" s="1778"/>
      <c r="Q5098" s="1779">
        <f t="shared" si="325"/>
        <v>0</v>
      </c>
      <c r="R5098" s="2055"/>
    </row>
    <row r="5099" spans="3:18">
      <c r="C5099" s="1657">
        <v>90</v>
      </c>
      <c r="D5099" s="1658" t="s">
        <v>2726</v>
      </c>
      <c r="E5099" s="1659">
        <v>10</v>
      </c>
      <c r="F5099" s="1658" t="s">
        <v>543</v>
      </c>
      <c r="G5099" s="1660">
        <v>122</v>
      </c>
      <c r="H5099" s="1658">
        <v>2005</v>
      </c>
      <c r="I5099" s="1661">
        <v>3757.2913399999998</v>
      </c>
      <c r="J5099" s="1658">
        <f t="shared" si="322"/>
        <v>100</v>
      </c>
      <c r="K5099" s="1661">
        <f t="shared" si="323"/>
        <v>0</v>
      </c>
      <c r="L5099" s="1658"/>
      <c r="M5099" s="1658"/>
      <c r="N5099" s="1662">
        <f t="shared" si="324"/>
        <v>0</v>
      </c>
      <c r="O5099" s="1658"/>
      <c r="P5099" s="1778"/>
      <c r="Q5099" s="1779">
        <f t="shared" si="325"/>
        <v>0</v>
      </c>
      <c r="R5099" s="2055"/>
    </row>
    <row r="5100" spans="3:18">
      <c r="C5100" s="1657">
        <v>91</v>
      </c>
      <c r="D5100" s="1658" t="s">
        <v>2813</v>
      </c>
      <c r="E5100" s="1659">
        <v>10</v>
      </c>
      <c r="F5100" s="1658" t="s">
        <v>543</v>
      </c>
      <c r="G5100" s="1660">
        <v>25</v>
      </c>
      <c r="H5100" s="1658">
        <v>2008</v>
      </c>
      <c r="I5100" s="1661">
        <v>275</v>
      </c>
      <c r="J5100" s="1658">
        <f t="shared" si="322"/>
        <v>100</v>
      </c>
      <c r="K5100" s="1661">
        <f t="shared" si="323"/>
        <v>0</v>
      </c>
      <c r="L5100" s="1658"/>
      <c r="M5100" s="1658"/>
      <c r="N5100" s="1662">
        <f t="shared" si="324"/>
        <v>0</v>
      </c>
      <c r="O5100" s="1658"/>
      <c r="P5100" s="1778"/>
      <c r="Q5100" s="1779">
        <f t="shared" si="325"/>
        <v>0</v>
      </c>
      <c r="R5100" s="2055"/>
    </row>
    <row r="5101" spans="3:18">
      <c r="C5101" s="1657">
        <v>92</v>
      </c>
      <c r="D5101" s="1658" t="s">
        <v>2535</v>
      </c>
      <c r="E5101" s="1659">
        <v>10</v>
      </c>
      <c r="F5101" s="1658" t="s">
        <v>543</v>
      </c>
      <c r="G5101" s="1660">
        <v>10</v>
      </c>
      <c r="H5101" s="1658">
        <v>2005</v>
      </c>
      <c r="I5101" s="1661">
        <v>302.83</v>
      </c>
      <c r="J5101" s="1658">
        <f t="shared" si="322"/>
        <v>100</v>
      </c>
      <c r="K5101" s="1661">
        <f t="shared" si="323"/>
        <v>0</v>
      </c>
      <c r="L5101" s="1658"/>
      <c r="M5101" s="1658"/>
      <c r="N5101" s="1662">
        <f t="shared" si="324"/>
        <v>0</v>
      </c>
      <c r="O5101" s="1658"/>
      <c r="P5101" s="1778"/>
      <c r="Q5101" s="1779">
        <f t="shared" si="325"/>
        <v>0</v>
      </c>
      <c r="R5101" s="2055"/>
    </row>
    <row r="5102" spans="3:18">
      <c r="C5102" s="1657">
        <v>93</v>
      </c>
      <c r="D5102" s="1658" t="s">
        <v>7150</v>
      </c>
      <c r="E5102" s="1659">
        <v>10</v>
      </c>
      <c r="F5102" s="1658" t="s">
        <v>543</v>
      </c>
      <c r="G5102" s="1660">
        <v>10</v>
      </c>
      <c r="H5102" s="1658">
        <v>2008</v>
      </c>
      <c r="I5102" s="1661">
        <v>280</v>
      </c>
      <c r="J5102" s="1658">
        <f t="shared" si="322"/>
        <v>100</v>
      </c>
      <c r="K5102" s="1661">
        <f t="shared" si="323"/>
        <v>0</v>
      </c>
      <c r="L5102" s="1658"/>
      <c r="M5102" s="1658"/>
      <c r="N5102" s="1662">
        <f t="shared" si="324"/>
        <v>0</v>
      </c>
      <c r="O5102" s="1658"/>
      <c r="P5102" s="1778"/>
      <c r="Q5102" s="1779">
        <f t="shared" si="325"/>
        <v>0</v>
      </c>
      <c r="R5102" s="2055"/>
    </row>
    <row r="5103" spans="3:18">
      <c r="C5103" s="1657">
        <v>94</v>
      </c>
      <c r="D5103" s="1658" t="s">
        <v>7151</v>
      </c>
      <c r="E5103" s="1659">
        <v>10</v>
      </c>
      <c r="F5103" s="1658" t="s">
        <v>543</v>
      </c>
      <c r="G5103" s="1660">
        <v>1</v>
      </c>
      <c r="H5103" s="1658">
        <v>2008</v>
      </c>
      <c r="I5103" s="1661">
        <v>185</v>
      </c>
      <c r="J5103" s="1658">
        <f t="shared" si="322"/>
        <v>100</v>
      </c>
      <c r="K5103" s="1661">
        <f t="shared" si="323"/>
        <v>0</v>
      </c>
      <c r="L5103" s="1658"/>
      <c r="M5103" s="1658"/>
      <c r="N5103" s="1662">
        <f t="shared" si="324"/>
        <v>0</v>
      </c>
      <c r="O5103" s="1658"/>
      <c r="P5103" s="1778"/>
      <c r="Q5103" s="1779">
        <f t="shared" si="325"/>
        <v>0</v>
      </c>
      <c r="R5103" s="2055"/>
    </row>
    <row r="5104" spans="3:18">
      <c r="C5104" s="1657">
        <v>95</v>
      </c>
      <c r="D5104" s="1658" t="s">
        <v>7151</v>
      </c>
      <c r="E5104" s="1659">
        <v>10</v>
      </c>
      <c r="F5104" s="1658" t="s">
        <v>543</v>
      </c>
      <c r="G5104" s="1660">
        <v>2</v>
      </c>
      <c r="H5104" s="1658">
        <v>2008</v>
      </c>
      <c r="I5104" s="1661">
        <v>180</v>
      </c>
      <c r="J5104" s="1658">
        <f t="shared" si="322"/>
        <v>100</v>
      </c>
      <c r="K5104" s="1661">
        <f t="shared" si="323"/>
        <v>0</v>
      </c>
      <c r="L5104" s="1658"/>
      <c r="M5104" s="1658"/>
      <c r="N5104" s="1662">
        <f t="shared" si="324"/>
        <v>0</v>
      </c>
      <c r="O5104" s="1658"/>
      <c r="P5104" s="1778"/>
      <c r="Q5104" s="1779">
        <f t="shared" si="325"/>
        <v>0</v>
      </c>
      <c r="R5104" s="2055"/>
    </row>
    <row r="5105" spans="3:18">
      <c r="C5105" s="1657">
        <v>96</v>
      </c>
      <c r="D5105" s="1658" t="s">
        <v>2383</v>
      </c>
      <c r="E5105" s="1659">
        <v>10</v>
      </c>
      <c r="F5105" s="1658" t="s">
        <v>543</v>
      </c>
      <c r="G5105" s="1660">
        <v>1</v>
      </c>
      <c r="H5105" s="1658">
        <v>2019</v>
      </c>
      <c r="I5105" s="1661">
        <v>18.899999999999999</v>
      </c>
      <c r="J5105" s="1658">
        <f t="shared" si="322"/>
        <v>60</v>
      </c>
      <c r="K5105" s="1661">
        <f t="shared" si="323"/>
        <v>7.5600000000000005</v>
      </c>
      <c r="L5105" s="1658"/>
      <c r="M5105" s="1658"/>
      <c r="N5105" s="1662">
        <f t="shared" si="324"/>
        <v>0</v>
      </c>
      <c r="O5105" s="1658"/>
      <c r="P5105" s="1778"/>
      <c r="Q5105" s="1779">
        <f t="shared" si="325"/>
        <v>0</v>
      </c>
      <c r="R5105" s="2055"/>
    </row>
    <row r="5106" spans="3:18">
      <c r="C5106" s="1657">
        <v>97</v>
      </c>
      <c r="D5106" s="1658" t="s">
        <v>2383</v>
      </c>
      <c r="E5106" s="1659">
        <v>10</v>
      </c>
      <c r="F5106" s="1658" t="s">
        <v>543</v>
      </c>
      <c r="G5106" s="1660">
        <v>8</v>
      </c>
      <c r="H5106" s="1658">
        <v>2020</v>
      </c>
      <c r="I5106" s="1661">
        <v>126.96</v>
      </c>
      <c r="J5106" s="1658">
        <f t="shared" si="322"/>
        <v>50</v>
      </c>
      <c r="K5106" s="1661">
        <f t="shared" si="323"/>
        <v>63.48</v>
      </c>
      <c r="L5106" s="1658"/>
      <c r="M5106" s="1658"/>
      <c r="N5106" s="1662">
        <f t="shared" si="324"/>
        <v>0</v>
      </c>
      <c r="O5106" s="1658"/>
      <c r="P5106" s="1778"/>
      <c r="Q5106" s="1779">
        <f t="shared" si="325"/>
        <v>0</v>
      </c>
      <c r="R5106" s="2055"/>
    </row>
    <row r="5107" spans="3:18">
      <c r="C5107" s="1657">
        <v>98</v>
      </c>
      <c r="D5107" s="1658" t="s">
        <v>2383</v>
      </c>
      <c r="E5107" s="1659">
        <v>10</v>
      </c>
      <c r="F5107" s="1658" t="s">
        <v>543</v>
      </c>
      <c r="G5107" s="1660">
        <v>40</v>
      </c>
      <c r="H5107" s="1658">
        <v>2022</v>
      </c>
      <c r="I5107" s="1661">
        <v>910.64319999999998</v>
      </c>
      <c r="J5107" s="1658">
        <f t="shared" si="322"/>
        <v>30</v>
      </c>
      <c r="K5107" s="1661">
        <f t="shared" si="323"/>
        <v>637.45024000000001</v>
      </c>
      <c r="L5107" s="1658"/>
      <c r="M5107" s="1658"/>
      <c r="N5107" s="1662">
        <f t="shared" si="324"/>
        <v>0</v>
      </c>
      <c r="O5107" s="1658"/>
      <c r="P5107" s="1778"/>
      <c r="Q5107" s="1779">
        <f t="shared" si="325"/>
        <v>0</v>
      </c>
      <c r="R5107" s="2055"/>
    </row>
    <row r="5108" spans="3:18">
      <c r="C5108" s="1657">
        <v>99</v>
      </c>
      <c r="D5108" s="1658" t="s">
        <v>2383</v>
      </c>
      <c r="E5108" s="1659">
        <v>10</v>
      </c>
      <c r="F5108" s="1658" t="s">
        <v>543</v>
      </c>
      <c r="G5108" s="1660">
        <v>35</v>
      </c>
      <c r="H5108" s="1658">
        <v>2022</v>
      </c>
      <c r="I5108" s="1661">
        <v>796.81349999999998</v>
      </c>
      <c r="J5108" s="1658">
        <f t="shared" si="322"/>
        <v>30</v>
      </c>
      <c r="K5108" s="1661">
        <f t="shared" si="323"/>
        <v>557.76945000000001</v>
      </c>
      <c r="L5108" s="1658"/>
      <c r="M5108" s="1658"/>
      <c r="N5108" s="1662">
        <f t="shared" si="324"/>
        <v>0</v>
      </c>
      <c r="O5108" s="1658"/>
      <c r="P5108" s="1778"/>
      <c r="Q5108" s="1779">
        <f t="shared" si="325"/>
        <v>0</v>
      </c>
      <c r="R5108" s="2055"/>
    </row>
    <row r="5109" spans="3:18">
      <c r="C5109" s="1657">
        <v>100</v>
      </c>
      <c r="D5109" s="1658" t="s">
        <v>2339</v>
      </c>
      <c r="E5109" s="1659">
        <v>10</v>
      </c>
      <c r="F5109" s="1658" t="s">
        <v>543</v>
      </c>
      <c r="G5109" s="1660">
        <v>16</v>
      </c>
      <c r="H5109" s="1658">
        <v>2020</v>
      </c>
      <c r="I5109" s="1661">
        <v>108.48</v>
      </c>
      <c r="J5109" s="1658">
        <f t="shared" si="322"/>
        <v>50</v>
      </c>
      <c r="K5109" s="1661">
        <f t="shared" si="323"/>
        <v>54.24</v>
      </c>
      <c r="L5109" s="1658"/>
      <c r="M5109" s="1658"/>
      <c r="N5109" s="1662">
        <f t="shared" si="324"/>
        <v>0</v>
      </c>
      <c r="O5109" s="1658"/>
      <c r="P5109" s="1778"/>
      <c r="Q5109" s="1779">
        <f t="shared" si="325"/>
        <v>0</v>
      </c>
      <c r="R5109" s="2055"/>
    </row>
    <row r="5110" spans="3:18">
      <c r="C5110" s="1657">
        <v>101</v>
      </c>
      <c r="D5110" s="1658" t="s">
        <v>5724</v>
      </c>
      <c r="E5110" s="1659">
        <v>10</v>
      </c>
      <c r="F5110" s="1658" t="s">
        <v>543</v>
      </c>
      <c r="G5110" s="1660">
        <v>25</v>
      </c>
      <c r="H5110" s="1658">
        <v>2022</v>
      </c>
      <c r="I5110" s="1661">
        <v>320.10000000000002</v>
      </c>
      <c r="J5110" s="1658">
        <f t="shared" si="322"/>
        <v>30</v>
      </c>
      <c r="K5110" s="1661">
        <f t="shared" si="323"/>
        <v>224.07000000000002</v>
      </c>
      <c r="L5110" s="1658"/>
      <c r="M5110" s="1658"/>
      <c r="N5110" s="1662">
        <f t="shared" si="324"/>
        <v>0</v>
      </c>
      <c r="O5110" s="1658"/>
      <c r="P5110" s="1778"/>
      <c r="Q5110" s="1779">
        <f t="shared" si="325"/>
        <v>0</v>
      </c>
      <c r="R5110" s="2055"/>
    </row>
    <row r="5111" spans="3:18">
      <c r="C5111" s="1657">
        <v>102</v>
      </c>
      <c r="D5111" s="1658" t="s">
        <v>2287</v>
      </c>
      <c r="E5111" s="1659">
        <v>10</v>
      </c>
      <c r="F5111" s="1658" t="s">
        <v>543</v>
      </c>
      <c r="G5111" s="1660">
        <v>15</v>
      </c>
      <c r="H5111" s="1658">
        <v>2008</v>
      </c>
      <c r="I5111" s="1661">
        <v>507.94200000000006</v>
      </c>
      <c r="J5111" s="1658">
        <f t="shared" si="322"/>
        <v>100</v>
      </c>
      <c r="K5111" s="1661">
        <f t="shared" si="323"/>
        <v>0</v>
      </c>
      <c r="L5111" s="1658"/>
      <c r="M5111" s="1658"/>
      <c r="N5111" s="1662">
        <f t="shared" si="324"/>
        <v>0</v>
      </c>
      <c r="O5111" s="1658"/>
      <c r="P5111" s="1778"/>
      <c r="Q5111" s="1779">
        <f t="shared" si="325"/>
        <v>0</v>
      </c>
      <c r="R5111" s="2055"/>
    </row>
    <row r="5112" spans="3:18">
      <c r="C5112" s="1657">
        <v>103</v>
      </c>
      <c r="D5112" s="1658" t="s">
        <v>2295</v>
      </c>
      <c r="E5112" s="1659">
        <v>10</v>
      </c>
      <c r="F5112" s="1658" t="s">
        <v>543</v>
      </c>
      <c r="G5112" s="1660">
        <v>9</v>
      </c>
      <c r="H5112" s="1658">
        <v>2008</v>
      </c>
      <c r="I5112" s="1661">
        <v>752.58900000000006</v>
      </c>
      <c r="J5112" s="1658">
        <f t="shared" si="322"/>
        <v>100</v>
      </c>
      <c r="K5112" s="1661">
        <f t="shared" si="323"/>
        <v>0</v>
      </c>
      <c r="L5112" s="1658"/>
      <c r="M5112" s="1658"/>
      <c r="N5112" s="1662">
        <f t="shared" si="324"/>
        <v>0</v>
      </c>
      <c r="O5112" s="1658"/>
      <c r="P5112" s="1778"/>
      <c r="Q5112" s="1779">
        <f t="shared" si="325"/>
        <v>0</v>
      </c>
      <c r="R5112" s="2055"/>
    </row>
    <row r="5113" spans="3:18">
      <c r="C5113" s="1657">
        <v>104</v>
      </c>
      <c r="D5113" s="1658" t="s">
        <v>2312</v>
      </c>
      <c r="E5113" s="1659">
        <v>10</v>
      </c>
      <c r="F5113" s="1658" t="s">
        <v>543</v>
      </c>
      <c r="G5113" s="1660">
        <v>5</v>
      </c>
      <c r="H5113" s="1658">
        <v>2005</v>
      </c>
      <c r="I5113" s="1661">
        <v>899.55499999999995</v>
      </c>
      <c r="J5113" s="1658">
        <f t="shared" si="322"/>
        <v>100</v>
      </c>
      <c r="K5113" s="1661">
        <f t="shared" si="323"/>
        <v>0</v>
      </c>
      <c r="L5113" s="1658"/>
      <c r="M5113" s="1658"/>
      <c r="N5113" s="1662">
        <f t="shared" si="324"/>
        <v>0</v>
      </c>
      <c r="O5113" s="1658"/>
      <c r="P5113" s="1778"/>
      <c r="Q5113" s="1779">
        <f t="shared" si="325"/>
        <v>0</v>
      </c>
      <c r="R5113" s="2055"/>
    </row>
    <row r="5114" spans="3:18">
      <c r="C5114" s="1657">
        <v>105</v>
      </c>
      <c r="D5114" s="1658" t="s">
        <v>2853</v>
      </c>
      <c r="E5114" s="1659">
        <v>10</v>
      </c>
      <c r="F5114" s="1658" t="s">
        <v>543</v>
      </c>
      <c r="G5114" s="1660">
        <v>19</v>
      </c>
      <c r="H5114" s="1658">
        <v>2005</v>
      </c>
      <c r="I5114" s="1661">
        <v>4497.7749999999996</v>
      </c>
      <c r="J5114" s="1658">
        <f t="shared" si="322"/>
        <v>100</v>
      </c>
      <c r="K5114" s="1661">
        <f t="shared" si="323"/>
        <v>0</v>
      </c>
      <c r="L5114" s="1658"/>
      <c r="M5114" s="1658"/>
      <c r="N5114" s="1662">
        <f t="shared" si="324"/>
        <v>0</v>
      </c>
      <c r="O5114" s="1658"/>
      <c r="P5114" s="1778"/>
      <c r="Q5114" s="1779">
        <f t="shared" si="325"/>
        <v>0</v>
      </c>
      <c r="R5114" s="2055"/>
    </row>
    <row r="5115" spans="3:18">
      <c r="C5115" s="1657">
        <v>106</v>
      </c>
      <c r="D5115" s="1658" t="s">
        <v>2853</v>
      </c>
      <c r="E5115" s="1659">
        <v>10</v>
      </c>
      <c r="F5115" s="1658" t="s">
        <v>543</v>
      </c>
      <c r="G5115" s="1660">
        <v>1</v>
      </c>
      <c r="H5115" s="1658">
        <v>2005</v>
      </c>
      <c r="I5115" s="1661">
        <v>246.19399999999999</v>
      </c>
      <c r="J5115" s="1658">
        <f t="shared" si="322"/>
        <v>100</v>
      </c>
      <c r="K5115" s="1661">
        <f t="shared" si="323"/>
        <v>0</v>
      </c>
      <c r="L5115" s="1658"/>
      <c r="M5115" s="1658"/>
      <c r="N5115" s="1662">
        <f t="shared" si="324"/>
        <v>0</v>
      </c>
      <c r="O5115" s="1658"/>
      <c r="P5115" s="1778"/>
      <c r="Q5115" s="1779">
        <f t="shared" si="325"/>
        <v>0</v>
      </c>
      <c r="R5115" s="2055"/>
    </row>
    <row r="5116" spans="3:18">
      <c r="C5116" s="1657">
        <v>107</v>
      </c>
      <c r="D5116" s="1658" t="s">
        <v>2311</v>
      </c>
      <c r="E5116" s="1659">
        <v>10</v>
      </c>
      <c r="F5116" s="1658" t="s">
        <v>543</v>
      </c>
      <c r="G5116" s="1660">
        <v>17</v>
      </c>
      <c r="H5116" s="1658">
        <v>2005</v>
      </c>
      <c r="I5116" s="1661">
        <v>2264.1109999999999</v>
      </c>
      <c r="J5116" s="1658">
        <f t="shared" si="322"/>
        <v>100</v>
      </c>
      <c r="K5116" s="1661">
        <f t="shared" si="323"/>
        <v>0</v>
      </c>
      <c r="L5116" s="1658"/>
      <c r="M5116" s="1658"/>
      <c r="N5116" s="1662">
        <f t="shared" si="324"/>
        <v>0</v>
      </c>
      <c r="O5116" s="1658"/>
      <c r="P5116" s="1778"/>
      <c r="Q5116" s="1779">
        <f t="shared" si="325"/>
        <v>0</v>
      </c>
      <c r="R5116" s="2055"/>
    </row>
    <row r="5117" spans="3:18">
      <c r="C5117" s="1657">
        <v>108</v>
      </c>
      <c r="D5117" s="1658" t="s">
        <v>2311</v>
      </c>
      <c r="E5117" s="1659">
        <v>10</v>
      </c>
      <c r="F5117" s="1658" t="s">
        <v>543</v>
      </c>
      <c r="G5117" s="1660">
        <v>3</v>
      </c>
      <c r="H5117" s="1658">
        <v>2005</v>
      </c>
      <c r="I5117" s="1661">
        <v>404.79899999999998</v>
      </c>
      <c r="J5117" s="1658">
        <f t="shared" ref="J5117:J5180" si="326">IF(($J$14-H5117)*J$4209&gt;100,100,($J$14-H5117)*J$4209)</f>
        <v>100</v>
      </c>
      <c r="K5117" s="1661">
        <f t="shared" si="323"/>
        <v>0</v>
      </c>
      <c r="L5117" s="1658"/>
      <c r="M5117" s="1658"/>
      <c r="N5117" s="1662">
        <f t="shared" si="324"/>
        <v>0</v>
      </c>
      <c r="O5117" s="1658"/>
      <c r="P5117" s="1778"/>
      <c r="Q5117" s="1779">
        <f t="shared" si="325"/>
        <v>0</v>
      </c>
      <c r="R5117" s="2055"/>
    </row>
    <row r="5118" spans="3:18">
      <c r="C5118" s="1657">
        <v>109</v>
      </c>
      <c r="D5118" s="1658" t="s">
        <v>2312</v>
      </c>
      <c r="E5118" s="1659">
        <v>10</v>
      </c>
      <c r="F5118" s="1658" t="s">
        <v>543</v>
      </c>
      <c r="G5118" s="1660">
        <v>2</v>
      </c>
      <c r="H5118" s="1658">
        <v>2005</v>
      </c>
      <c r="I5118" s="1661">
        <v>355.15600000000001</v>
      </c>
      <c r="J5118" s="1658">
        <f t="shared" si="326"/>
        <v>100</v>
      </c>
      <c r="K5118" s="1661">
        <f t="shared" ref="K5118:K5181" si="327">IF(J5118=100,0,I5118-I5118*J5118%)</f>
        <v>0</v>
      </c>
      <c r="L5118" s="1658"/>
      <c r="M5118" s="1658"/>
      <c r="N5118" s="1662">
        <f t="shared" ref="N5118:N5181" si="328">+L5118*M5118</f>
        <v>0</v>
      </c>
      <c r="O5118" s="1658"/>
      <c r="P5118" s="1778"/>
      <c r="Q5118" s="1779">
        <f t="shared" ref="Q5118:Q5181" si="329">+O5118*P5118</f>
        <v>0</v>
      </c>
      <c r="R5118" s="2055"/>
    </row>
    <row r="5119" spans="3:18">
      <c r="C5119" s="1657">
        <v>110</v>
      </c>
      <c r="D5119" s="1658" t="s">
        <v>2312</v>
      </c>
      <c r="E5119" s="1659">
        <v>10</v>
      </c>
      <c r="F5119" s="1658" t="s">
        <v>543</v>
      </c>
      <c r="G5119" s="1660">
        <v>3</v>
      </c>
      <c r="H5119" s="1658">
        <v>2005</v>
      </c>
      <c r="I5119" s="1661">
        <v>449.04599999999999</v>
      </c>
      <c r="J5119" s="1658">
        <f t="shared" si="326"/>
        <v>100</v>
      </c>
      <c r="K5119" s="1661">
        <f t="shared" si="327"/>
        <v>0</v>
      </c>
      <c r="L5119" s="1658"/>
      <c r="M5119" s="1658"/>
      <c r="N5119" s="1662">
        <f t="shared" si="328"/>
        <v>0</v>
      </c>
      <c r="O5119" s="1658"/>
      <c r="P5119" s="1778"/>
      <c r="Q5119" s="1779">
        <f t="shared" si="329"/>
        <v>0</v>
      </c>
      <c r="R5119" s="2055"/>
    </row>
    <row r="5120" spans="3:18">
      <c r="C5120" s="1657">
        <v>111</v>
      </c>
      <c r="D5120" s="1658" t="s">
        <v>7152</v>
      </c>
      <c r="E5120" s="1659">
        <v>10</v>
      </c>
      <c r="F5120" s="1658" t="s">
        <v>543</v>
      </c>
      <c r="G5120" s="1660">
        <v>1</v>
      </c>
      <c r="H5120" s="1658">
        <v>2005</v>
      </c>
      <c r="I5120" s="1661">
        <v>218.309</v>
      </c>
      <c r="J5120" s="1658">
        <f t="shared" si="326"/>
        <v>100</v>
      </c>
      <c r="K5120" s="1661">
        <f t="shared" si="327"/>
        <v>0</v>
      </c>
      <c r="L5120" s="1658"/>
      <c r="M5120" s="1658"/>
      <c r="N5120" s="1662">
        <f t="shared" si="328"/>
        <v>0</v>
      </c>
      <c r="O5120" s="1658"/>
      <c r="P5120" s="1778"/>
      <c r="Q5120" s="1779">
        <f t="shared" si="329"/>
        <v>0</v>
      </c>
      <c r="R5120" s="2055"/>
    </row>
    <row r="5121" spans="3:18">
      <c r="C5121" s="1657">
        <v>112</v>
      </c>
      <c r="D5121" s="1658" t="s">
        <v>7153</v>
      </c>
      <c r="E5121" s="1659">
        <v>10</v>
      </c>
      <c r="F5121" s="1658" t="s">
        <v>543</v>
      </c>
      <c r="G5121" s="1660">
        <v>4</v>
      </c>
      <c r="H5121" s="1658">
        <v>2005</v>
      </c>
      <c r="I5121" s="1661">
        <v>710.31200000000001</v>
      </c>
      <c r="J5121" s="1658">
        <f t="shared" si="326"/>
        <v>100</v>
      </c>
      <c r="K5121" s="1661">
        <f t="shared" si="327"/>
        <v>0</v>
      </c>
      <c r="L5121" s="1658"/>
      <c r="M5121" s="1658"/>
      <c r="N5121" s="1662">
        <f t="shared" si="328"/>
        <v>0</v>
      </c>
      <c r="O5121" s="1658"/>
      <c r="P5121" s="1778"/>
      <c r="Q5121" s="1779">
        <f t="shared" si="329"/>
        <v>0</v>
      </c>
      <c r="R5121" s="2055"/>
    </row>
    <row r="5122" spans="3:18">
      <c r="C5122" s="1657">
        <v>113</v>
      </c>
      <c r="D5122" s="1658" t="s">
        <v>7154</v>
      </c>
      <c r="E5122" s="1659">
        <v>10</v>
      </c>
      <c r="F5122" s="1658" t="s">
        <v>543</v>
      </c>
      <c r="G5122" s="1660">
        <v>2</v>
      </c>
      <c r="H5122" s="1658">
        <v>2011</v>
      </c>
      <c r="I5122" s="1661">
        <v>421.73329999999999</v>
      </c>
      <c r="J5122" s="1658">
        <f t="shared" si="326"/>
        <v>100</v>
      </c>
      <c r="K5122" s="1661">
        <f t="shared" si="327"/>
        <v>0</v>
      </c>
      <c r="L5122" s="1658"/>
      <c r="M5122" s="1658"/>
      <c r="N5122" s="1662">
        <f t="shared" si="328"/>
        <v>0</v>
      </c>
      <c r="O5122" s="1658"/>
      <c r="P5122" s="1778"/>
      <c r="Q5122" s="1779">
        <f t="shared" si="329"/>
        <v>0</v>
      </c>
      <c r="R5122" s="2055"/>
    </row>
    <row r="5123" spans="3:18">
      <c r="C5123" s="1657">
        <v>114</v>
      </c>
      <c r="D5123" s="1658" t="s">
        <v>2854</v>
      </c>
      <c r="E5123" s="1659">
        <v>10</v>
      </c>
      <c r="F5123" s="1658" t="s">
        <v>543</v>
      </c>
      <c r="G5123" s="1660">
        <v>2</v>
      </c>
      <c r="H5123" s="1658">
        <v>2011</v>
      </c>
      <c r="I5123" s="1661">
        <v>144</v>
      </c>
      <c r="J5123" s="1658">
        <f t="shared" si="326"/>
        <v>100</v>
      </c>
      <c r="K5123" s="1661">
        <f t="shared" si="327"/>
        <v>0</v>
      </c>
      <c r="L5123" s="1658"/>
      <c r="M5123" s="1658"/>
      <c r="N5123" s="1662">
        <f t="shared" si="328"/>
        <v>0</v>
      </c>
      <c r="O5123" s="1658"/>
      <c r="P5123" s="1778"/>
      <c r="Q5123" s="1779">
        <f t="shared" si="329"/>
        <v>0</v>
      </c>
      <c r="R5123" s="2055"/>
    </row>
    <row r="5124" spans="3:18">
      <c r="C5124" s="1657">
        <v>115</v>
      </c>
      <c r="D5124" s="1658" t="s">
        <v>2855</v>
      </c>
      <c r="E5124" s="1659">
        <v>10</v>
      </c>
      <c r="F5124" s="1658" t="s">
        <v>543</v>
      </c>
      <c r="G5124" s="1660">
        <v>1</v>
      </c>
      <c r="H5124" s="1658">
        <v>2011</v>
      </c>
      <c r="I5124" s="1661">
        <v>38.85</v>
      </c>
      <c r="J5124" s="1658">
        <f t="shared" si="326"/>
        <v>100</v>
      </c>
      <c r="K5124" s="1661">
        <f t="shared" si="327"/>
        <v>0</v>
      </c>
      <c r="L5124" s="1658"/>
      <c r="M5124" s="1658"/>
      <c r="N5124" s="1662">
        <f t="shared" si="328"/>
        <v>0</v>
      </c>
      <c r="O5124" s="1658"/>
      <c r="P5124" s="1778"/>
      <c r="Q5124" s="1779">
        <f t="shared" si="329"/>
        <v>0</v>
      </c>
      <c r="R5124" s="2055"/>
    </row>
    <row r="5125" spans="3:18">
      <c r="C5125" s="1657">
        <v>116</v>
      </c>
      <c r="D5125" s="1658" t="s">
        <v>2856</v>
      </c>
      <c r="E5125" s="1659">
        <v>10</v>
      </c>
      <c r="F5125" s="1658" t="s">
        <v>543</v>
      </c>
      <c r="G5125" s="1660">
        <v>2</v>
      </c>
      <c r="H5125" s="1658">
        <v>2011</v>
      </c>
      <c r="I5125" s="1661">
        <v>85.44</v>
      </c>
      <c r="J5125" s="1658">
        <f t="shared" si="326"/>
        <v>100</v>
      </c>
      <c r="K5125" s="1661">
        <f t="shared" si="327"/>
        <v>0</v>
      </c>
      <c r="L5125" s="1658"/>
      <c r="M5125" s="1658"/>
      <c r="N5125" s="1662">
        <f t="shared" si="328"/>
        <v>0</v>
      </c>
      <c r="O5125" s="1658"/>
      <c r="P5125" s="1778"/>
      <c r="Q5125" s="1779">
        <f t="shared" si="329"/>
        <v>0</v>
      </c>
      <c r="R5125" s="2055"/>
    </row>
    <row r="5126" spans="3:18">
      <c r="C5126" s="1657">
        <v>117</v>
      </c>
      <c r="D5126" s="1658" t="s">
        <v>2855</v>
      </c>
      <c r="E5126" s="1659">
        <v>10</v>
      </c>
      <c r="F5126" s="1658" t="s">
        <v>543</v>
      </c>
      <c r="G5126" s="1660">
        <v>1</v>
      </c>
      <c r="H5126" s="1658">
        <v>2011</v>
      </c>
      <c r="I5126" s="1661">
        <v>226.02058</v>
      </c>
      <c r="J5126" s="1658">
        <f t="shared" si="326"/>
        <v>100</v>
      </c>
      <c r="K5126" s="1661">
        <f t="shared" si="327"/>
        <v>0</v>
      </c>
      <c r="L5126" s="1658"/>
      <c r="M5126" s="1658"/>
      <c r="N5126" s="1662">
        <f t="shared" si="328"/>
        <v>0</v>
      </c>
      <c r="O5126" s="1658"/>
      <c r="P5126" s="1778"/>
      <c r="Q5126" s="1779">
        <f t="shared" si="329"/>
        <v>0</v>
      </c>
      <c r="R5126" s="2055"/>
    </row>
    <row r="5127" spans="3:18">
      <c r="C5127" s="1657">
        <v>118</v>
      </c>
      <c r="D5127" s="1658" t="s">
        <v>7155</v>
      </c>
      <c r="E5127" s="1659">
        <v>10</v>
      </c>
      <c r="F5127" s="1658" t="s">
        <v>543</v>
      </c>
      <c r="G5127" s="1660">
        <v>1</v>
      </c>
      <c r="H5127" s="1658">
        <v>2011</v>
      </c>
      <c r="I5127" s="1661">
        <v>80.044749999999993</v>
      </c>
      <c r="J5127" s="1658">
        <f t="shared" si="326"/>
        <v>100</v>
      </c>
      <c r="K5127" s="1661">
        <f t="shared" si="327"/>
        <v>0</v>
      </c>
      <c r="L5127" s="1658"/>
      <c r="M5127" s="1658"/>
      <c r="N5127" s="1662">
        <f t="shared" si="328"/>
        <v>0</v>
      </c>
      <c r="O5127" s="1658"/>
      <c r="P5127" s="1778"/>
      <c r="Q5127" s="1779">
        <f t="shared" si="329"/>
        <v>0</v>
      </c>
      <c r="R5127" s="2055"/>
    </row>
    <row r="5128" spans="3:18">
      <c r="C5128" s="1657">
        <v>119</v>
      </c>
      <c r="D5128" s="1658" t="s">
        <v>7156</v>
      </c>
      <c r="E5128" s="1659">
        <v>10</v>
      </c>
      <c r="F5128" s="1658" t="s">
        <v>543</v>
      </c>
      <c r="G5128" s="1660">
        <v>1</v>
      </c>
      <c r="H5128" s="1658">
        <v>2011</v>
      </c>
      <c r="I5128" s="1661">
        <v>86.995980000000003</v>
      </c>
      <c r="J5128" s="1658">
        <f t="shared" si="326"/>
        <v>100</v>
      </c>
      <c r="K5128" s="1661">
        <f t="shared" si="327"/>
        <v>0</v>
      </c>
      <c r="L5128" s="1658"/>
      <c r="M5128" s="1658"/>
      <c r="N5128" s="1662">
        <f t="shared" si="328"/>
        <v>0</v>
      </c>
      <c r="O5128" s="1658"/>
      <c r="P5128" s="1778"/>
      <c r="Q5128" s="1779">
        <f t="shared" si="329"/>
        <v>0</v>
      </c>
      <c r="R5128" s="2055"/>
    </row>
    <row r="5129" spans="3:18">
      <c r="C5129" s="1657">
        <v>120</v>
      </c>
      <c r="D5129" s="1658" t="s">
        <v>7157</v>
      </c>
      <c r="E5129" s="1659">
        <v>10</v>
      </c>
      <c r="F5129" s="1658" t="s">
        <v>543</v>
      </c>
      <c r="G5129" s="1660">
        <v>1</v>
      </c>
      <c r="H5129" s="1658">
        <v>2011</v>
      </c>
      <c r="I5129" s="1661">
        <v>86.995980000000003</v>
      </c>
      <c r="J5129" s="1658">
        <f t="shared" si="326"/>
        <v>100</v>
      </c>
      <c r="K5129" s="1661">
        <f t="shared" si="327"/>
        <v>0</v>
      </c>
      <c r="L5129" s="1658"/>
      <c r="M5129" s="1658"/>
      <c r="N5129" s="1662">
        <f t="shared" si="328"/>
        <v>0</v>
      </c>
      <c r="O5129" s="1658"/>
      <c r="P5129" s="1778"/>
      <c r="Q5129" s="1779">
        <f t="shared" si="329"/>
        <v>0</v>
      </c>
      <c r="R5129" s="2055"/>
    </row>
    <row r="5130" spans="3:18">
      <c r="C5130" s="1657">
        <v>121</v>
      </c>
      <c r="D5130" s="1658" t="s">
        <v>7158</v>
      </c>
      <c r="E5130" s="1659">
        <v>10</v>
      </c>
      <c r="F5130" s="1658" t="s">
        <v>543</v>
      </c>
      <c r="G5130" s="1660">
        <v>1</v>
      </c>
      <c r="H5130" s="1658">
        <v>2011</v>
      </c>
      <c r="I5130" s="1661">
        <v>293.01974999999999</v>
      </c>
      <c r="J5130" s="1658">
        <f t="shared" si="326"/>
        <v>100</v>
      </c>
      <c r="K5130" s="1661">
        <f t="shared" si="327"/>
        <v>0</v>
      </c>
      <c r="L5130" s="1658"/>
      <c r="M5130" s="1658"/>
      <c r="N5130" s="1662">
        <f t="shared" si="328"/>
        <v>0</v>
      </c>
      <c r="O5130" s="1658"/>
      <c r="P5130" s="1778"/>
      <c r="Q5130" s="1779">
        <f t="shared" si="329"/>
        <v>0</v>
      </c>
      <c r="R5130" s="2055"/>
    </row>
    <row r="5131" spans="3:18">
      <c r="C5131" s="1657">
        <v>122</v>
      </c>
      <c r="D5131" s="1658" t="s">
        <v>2855</v>
      </c>
      <c r="E5131" s="1659">
        <v>10</v>
      </c>
      <c r="F5131" s="1658" t="s">
        <v>543</v>
      </c>
      <c r="G5131" s="1660">
        <v>1</v>
      </c>
      <c r="H5131" s="1658">
        <v>2011</v>
      </c>
      <c r="I5131" s="1661">
        <v>246.87427</v>
      </c>
      <c r="J5131" s="1658">
        <f t="shared" si="326"/>
        <v>100</v>
      </c>
      <c r="K5131" s="1661">
        <f t="shared" si="327"/>
        <v>0</v>
      </c>
      <c r="L5131" s="1658"/>
      <c r="M5131" s="1658"/>
      <c r="N5131" s="1662">
        <f t="shared" si="328"/>
        <v>0</v>
      </c>
      <c r="O5131" s="1658"/>
      <c r="P5131" s="1778"/>
      <c r="Q5131" s="1779">
        <f t="shared" si="329"/>
        <v>0</v>
      </c>
      <c r="R5131" s="2055"/>
    </row>
    <row r="5132" spans="3:18">
      <c r="C5132" s="1657">
        <v>123</v>
      </c>
      <c r="D5132" s="1658" t="s">
        <v>7159</v>
      </c>
      <c r="E5132" s="1659">
        <v>10</v>
      </c>
      <c r="F5132" s="1658" t="s">
        <v>543</v>
      </c>
      <c r="G5132" s="1660">
        <v>1</v>
      </c>
      <c r="H5132" s="1658">
        <v>2011</v>
      </c>
      <c r="I5132" s="1661">
        <v>309.43534000000005</v>
      </c>
      <c r="J5132" s="1658">
        <f t="shared" si="326"/>
        <v>100</v>
      </c>
      <c r="K5132" s="1661">
        <f t="shared" si="327"/>
        <v>0</v>
      </c>
      <c r="L5132" s="1658"/>
      <c r="M5132" s="1658"/>
      <c r="N5132" s="1662">
        <f t="shared" si="328"/>
        <v>0</v>
      </c>
      <c r="O5132" s="1658"/>
      <c r="P5132" s="1778"/>
      <c r="Q5132" s="1779">
        <f t="shared" si="329"/>
        <v>0</v>
      </c>
      <c r="R5132" s="2055"/>
    </row>
    <row r="5133" spans="3:18">
      <c r="C5133" s="1657">
        <v>124</v>
      </c>
      <c r="D5133" s="1658" t="s">
        <v>7160</v>
      </c>
      <c r="E5133" s="1659">
        <v>10</v>
      </c>
      <c r="F5133" s="1658" t="s">
        <v>543</v>
      </c>
      <c r="G5133" s="1660">
        <v>1</v>
      </c>
      <c r="H5133" s="1658">
        <v>2011</v>
      </c>
      <c r="I5133" s="1661">
        <v>93.947210000000013</v>
      </c>
      <c r="J5133" s="1658">
        <f t="shared" si="326"/>
        <v>100</v>
      </c>
      <c r="K5133" s="1661">
        <f t="shared" si="327"/>
        <v>0</v>
      </c>
      <c r="L5133" s="1658"/>
      <c r="M5133" s="1658"/>
      <c r="N5133" s="1662">
        <f t="shared" si="328"/>
        <v>0</v>
      </c>
      <c r="O5133" s="1658"/>
      <c r="P5133" s="1778"/>
      <c r="Q5133" s="1779">
        <f t="shared" si="329"/>
        <v>0</v>
      </c>
      <c r="R5133" s="2055"/>
    </row>
    <row r="5134" spans="3:18">
      <c r="C5134" s="1657">
        <v>125</v>
      </c>
      <c r="D5134" s="1658" t="s">
        <v>7161</v>
      </c>
      <c r="E5134" s="1659">
        <v>10</v>
      </c>
      <c r="F5134" s="1658" t="s">
        <v>543</v>
      </c>
      <c r="G5134" s="1660">
        <v>1</v>
      </c>
      <c r="H5134" s="1658">
        <v>2011</v>
      </c>
      <c r="I5134" s="1661">
        <v>222.78644</v>
      </c>
      <c r="J5134" s="1658">
        <f t="shared" si="326"/>
        <v>100</v>
      </c>
      <c r="K5134" s="1661">
        <f t="shared" si="327"/>
        <v>0</v>
      </c>
      <c r="L5134" s="1658"/>
      <c r="M5134" s="1658"/>
      <c r="N5134" s="1662">
        <f t="shared" si="328"/>
        <v>0</v>
      </c>
      <c r="O5134" s="1658"/>
      <c r="P5134" s="1778"/>
      <c r="Q5134" s="1779">
        <f t="shared" si="329"/>
        <v>0</v>
      </c>
      <c r="R5134" s="2055"/>
    </row>
    <row r="5135" spans="3:18">
      <c r="C5135" s="1657">
        <v>126</v>
      </c>
      <c r="D5135" s="1658" t="s">
        <v>7162</v>
      </c>
      <c r="E5135" s="1659">
        <v>10</v>
      </c>
      <c r="F5135" s="1658" t="s">
        <v>543</v>
      </c>
      <c r="G5135" s="1660">
        <v>1</v>
      </c>
      <c r="H5135" s="1658">
        <v>2011</v>
      </c>
      <c r="I5135" s="1661">
        <v>95.108070000000012</v>
      </c>
      <c r="J5135" s="1658">
        <f t="shared" si="326"/>
        <v>100</v>
      </c>
      <c r="K5135" s="1661">
        <f t="shared" si="327"/>
        <v>0</v>
      </c>
      <c r="L5135" s="1658"/>
      <c r="M5135" s="1658"/>
      <c r="N5135" s="1662">
        <f t="shared" si="328"/>
        <v>0</v>
      </c>
      <c r="O5135" s="1658"/>
      <c r="P5135" s="1778"/>
      <c r="Q5135" s="1779">
        <f t="shared" si="329"/>
        <v>0</v>
      </c>
      <c r="R5135" s="2055"/>
    </row>
    <row r="5136" spans="3:18">
      <c r="C5136" s="1657">
        <v>127</v>
      </c>
      <c r="D5136" s="1658" t="s">
        <v>7163</v>
      </c>
      <c r="E5136" s="1659">
        <v>10</v>
      </c>
      <c r="F5136" s="1658" t="s">
        <v>543</v>
      </c>
      <c r="G5136" s="1660">
        <v>1</v>
      </c>
      <c r="H5136" s="1658">
        <v>2011</v>
      </c>
      <c r="I5136" s="1661">
        <v>120.01433</v>
      </c>
      <c r="J5136" s="1658">
        <f t="shared" si="326"/>
        <v>100</v>
      </c>
      <c r="K5136" s="1661">
        <f t="shared" si="327"/>
        <v>0</v>
      </c>
      <c r="L5136" s="1658"/>
      <c r="M5136" s="1658"/>
      <c r="N5136" s="1662">
        <f t="shared" si="328"/>
        <v>0</v>
      </c>
      <c r="O5136" s="1658"/>
      <c r="P5136" s="1778"/>
      <c r="Q5136" s="1779">
        <f t="shared" si="329"/>
        <v>0</v>
      </c>
      <c r="R5136" s="2055"/>
    </row>
    <row r="5137" spans="3:18">
      <c r="C5137" s="1657">
        <v>128</v>
      </c>
      <c r="D5137" s="1658" t="s">
        <v>2854</v>
      </c>
      <c r="E5137" s="1659">
        <v>10</v>
      </c>
      <c r="F5137" s="1658" t="s">
        <v>543</v>
      </c>
      <c r="G5137" s="1660">
        <v>1</v>
      </c>
      <c r="H5137" s="1658">
        <v>2011</v>
      </c>
      <c r="I5137" s="1661">
        <v>204</v>
      </c>
      <c r="J5137" s="1658">
        <f t="shared" si="326"/>
        <v>100</v>
      </c>
      <c r="K5137" s="1661">
        <f t="shared" si="327"/>
        <v>0</v>
      </c>
      <c r="L5137" s="1658"/>
      <c r="M5137" s="1658"/>
      <c r="N5137" s="1662">
        <f t="shared" si="328"/>
        <v>0</v>
      </c>
      <c r="O5137" s="1658"/>
      <c r="P5137" s="1778"/>
      <c r="Q5137" s="1779">
        <f t="shared" si="329"/>
        <v>0</v>
      </c>
      <c r="R5137" s="2055"/>
    </row>
    <row r="5138" spans="3:18">
      <c r="C5138" s="1657">
        <v>129</v>
      </c>
      <c r="D5138" s="1658" t="s">
        <v>2857</v>
      </c>
      <c r="E5138" s="1659">
        <v>10</v>
      </c>
      <c r="F5138" s="1658" t="s">
        <v>543</v>
      </c>
      <c r="G5138" s="1660">
        <v>1</v>
      </c>
      <c r="H5138" s="1658">
        <v>2011</v>
      </c>
      <c r="I5138" s="1661">
        <v>275.37432000000001</v>
      </c>
      <c r="J5138" s="1658">
        <f t="shared" si="326"/>
        <v>100</v>
      </c>
      <c r="K5138" s="1661">
        <f t="shared" si="327"/>
        <v>0</v>
      </c>
      <c r="L5138" s="1658"/>
      <c r="M5138" s="1658"/>
      <c r="N5138" s="1662">
        <f t="shared" si="328"/>
        <v>0</v>
      </c>
      <c r="O5138" s="1658"/>
      <c r="P5138" s="1778"/>
      <c r="Q5138" s="1779">
        <f t="shared" si="329"/>
        <v>0</v>
      </c>
      <c r="R5138" s="2055"/>
    </row>
    <row r="5139" spans="3:18">
      <c r="C5139" s="1657">
        <v>130</v>
      </c>
      <c r="D5139" s="1658" t="s">
        <v>7164</v>
      </c>
      <c r="E5139" s="1659">
        <v>10</v>
      </c>
      <c r="F5139" s="1658" t="s">
        <v>543</v>
      </c>
      <c r="G5139" s="1660">
        <v>2</v>
      </c>
      <c r="H5139" s="1658">
        <v>2011</v>
      </c>
      <c r="I5139" s="1661">
        <v>431.65532000000002</v>
      </c>
      <c r="J5139" s="1658">
        <f t="shared" si="326"/>
        <v>100</v>
      </c>
      <c r="K5139" s="1661">
        <f t="shared" si="327"/>
        <v>0</v>
      </c>
      <c r="L5139" s="1658"/>
      <c r="M5139" s="1658"/>
      <c r="N5139" s="1662">
        <f t="shared" si="328"/>
        <v>0</v>
      </c>
      <c r="O5139" s="1658"/>
      <c r="P5139" s="1778"/>
      <c r="Q5139" s="1779">
        <f t="shared" si="329"/>
        <v>0</v>
      </c>
      <c r="R5139" s="2055"/>
    </row>
    <row r="5140" spans="3:18">
      <c r="C5140" s="1657">
        <v>131</v>
      </c>
      <c r="D5140" s="1658" t="s">
        <v>7165</v>
      </c>
      <c r="E5140" s="1659">
        <v>10</v>
      </c>
      <c r="F5140" s="1658" t="s">
        <v>543</v>
      </c>
      <c r="G5140" s="1660">
        <v>2</v>
      </c>
      <c r="H5140" s="1658">
        <v>2011</v>
      </c>
      <c r="I5140" s="1661">
        <v>702.28543999999999</v>
      </c>
      <c r="J5140" s="1658">
        <f t="shared" si="326"/>
        <v>100</v>
      </c>
      <c r="K5140" s="1661">
        <f t="shared" si="327"/>
        <v>0</v>
      </c>
      <c r="L5140" s="1658"/>
      <c r="M5140" s="1658"/>
      <c r="N5140" s="1662">
        <f t="shared" si="328"/>
        <v>0</v>
      </c>
      <c r="O5140" s="1658"/>
      <c r="P5140" s="1778"/>
      <c r="Q5140" s="1779">
        <f t="shared" si="329"/>
        <v>0</v>
      </c>
      <c r="R5140" s="2055"/>
    </row>
    <row r="5141" spans="3:18">
      <c r="C5141" s="1657">
        <v>132</v>
      </c>
      <c r="D5141" s="1658" t="s">
        <v>7159</v>
      </c>
      <c r="E5141" s="1659">
        <v>10</v>
      </c>
      <c r="F5141" s="1658" t="s">
        <v>543</v>
      </c>
      <c r="G5141" s="1660">
        <v>1</v>
      </c>
      <c r="H5141" s="1658">
        <v>2011</v>
      </c>
      <c r="I5141" s="1661">
        <v>288.58165000000002</v>
      </c>
      <c r="J5141" s="1658">
        <f t="shared" si="326"/>
        <v>100</v>
      </c>
      <c r="K5141" s="1661">
        <f t="shared" si="327"/>
        <v>0</v>
      </c>
      <c r="L5141" s="1658"/>
      <c r="M5141" s="1658"/>
      <c r="N5141" s="1662">
        <f t="shared" si="328"/>
        <v>0</v>
      </c>
      <c r="O5141" s="1658"/>
      <c r="P5141" s="1778"/>
      <c r="Q5141" s="1779">
        <f t="shared" si="329"/>
        <v>0</v>
      </c>
      <c r="R5141" s="2055"/>
    </row>
    <row r="5142" spans="3:18">
      <c r="C5142" s="1657">
        <v>133</v>
      </c>
      <c r="D5142" s="1658" t="s">
        <v>2858</v>
      </c>
      <c r="E5142" s="1659">
        <v>10</v>
      </c>
      <c r="F5142" s="1658" t="s">
        <v>543</v>
      </c>
      <c r="G5142" s="1660">
        <v>4</v>
      </c>
      <c r="H5142" s="1658">
        <v>2011</v>
      </c>
      <c r="I5142" s="1661">
        <v>128</v>
      </c>
      <c r="J5142" s="1658">
        <f t="shared" si="326"/>
        <v>100</v>
      </c>
      <c r="K5142" s="1661">
        <f t="shared" si="327"/>
        <v>0</v>
      </c>
      <c r="L5142" s="1658"/>
      <c r="M5142" s="1658"/>
      <c r="N5142" s="1662">
        <f t="shared" si="328"/>
        <v>0</v>
      </c>
      <c r="O5142" s="1658"/>
      <c r="P5142" s="1778"/>
      <c r="Q5142" s="1779">
        <f t="shared" si="329"/>
        <v>0</v>
      </c>
      <c r="R5142" s="2055"/>
    </row>
    <row r="5143" spans="3:18">
      <c r="C5143" s="1657">
        <v>134</v>
      </c>
      <c r="D5143" s="1658" t="s">
        <v>7165</v>
      </c>
      <c r="E5143" s="1659">
        <v>10</v>
      </c>
      <c r="F5143" s="1658" t="s">
        <v>543</v>
      </c>
      <c r="G5143" s="1660">
        <v>2</v>
      </c>
      <c r="H5143" s="1658">
        <v>2011</v>
      </c>
      <c r="I5143" s="1661">
        <v>743.99281999999994</v>
      </c>
      <c r="J5143" s="1658">
        <f t="shared" si="326"/>
        <v>100</v>
      </c>
      <c r="K5143" s="1661">
        <f t="shared" si="327"/>
        <v>0</v>
      </c>
      <c r="L5143" s="1658"/>
      <c r="M5143" s="1658"/>
      <c r="N5143" s="1662">
        <f t="shared" si="328"/>
        <v>0</v>
      </c>
      <c r="O5143" s="1658"/>
      <c r="P5143" s="1778"/>
      <c r="Q5143" s="1779">
        <f t="shared" si="329"/>
        <v>0</v>
      </c>
      <c r="R5143" s="2055"/>
    </row>
    <row r="5144" spans="3:18">
      <c r="C5144" s="1657">
        <v>135</v>
      </c>
      <c r="D5144" s="1658" t="s">
        <v>2282</v>
      </c>
      <c r="E5144" s="1659">
        <v>10</v>
      </c>
      <c r="F5144" s="1658" t="s">
        <v>543</v>
      </c>
      <c r="G5144" s="1660">
        <v>1</v>
      </c>
      <c r="H5144" s="1658">
        <v>2011</v>
      </c>
      <c r="I5144" s="1661">
        <v>88.14</v>
      </c>
      <c r="J5144" s="1658">
        <f t="shared" si="326"/>
        <v>100</v>
      </c>
      <c r="K5144" s="1661">
        <f t="shared" si="327"/>
        <v>0</v>
      </c>
      <c r="L5144" s="1658"/>
      <c r="M5144" s="1658"/>
      <c r="N5144" s="1662">
        <f t="shared" si="328"/>
        <v>0</v>
      </c>
      <c r="O5144" s="1658"/>
      <c r="P5144" s="1778"/>
      <c r="Q5144" s="1779">
        <f t="shared" si="329"/>
        <v>0</v>
      </c>
      <c r="R5144" s="2055"/>
    </row>
    <row r="5145" spans="3:18">
      <c r="C5145" s="1657">
        <v>136</v>
      </c>
      <c r="D5145" s="1658" t="s">
        <v>2378</v>
      </c>
      <c r="E5145" s="1659">
        <v>10</v>
      </c>
      <c r="F5145" s="1658" t="s">
        <v>543</v>
      </c>
      <c r="G5145" s="1660">
        <v>1</v>
      </c>
      <c r="H5145" s="1658">
        <v>2011</v>
      </c>
      <c r="I5145" s="1661">
        <v>54.068899999999999</v>
      </c>
      <c r="J5145" s="1658">
        <f t="shared" si="326"/>
        <v>100</v>
      </c>
      <c r="K5145" s="1661">
        <f t="shared" si="327"/>
        <v>0</v>
      </c>
      <c r="L5145" s="1658"/>
      <c r="M5145" s="1658"/>
      <c r="N5145" s="1662">
        <f t="shared" si="328"/>
        <v>0</v>
      </c>
      <c r="O5145" s="1658"/>
      <c r="P5145" s="1778"/>
      <c r="Q5145" s="1779">
        <f t="shared" si="329"/>
        <v>0</v>
      </c>
      <c r="R5145" s="2055"/>
    </row>
    <row r="5146" spans="3:18">
      <c r="C5146" s="1657">
        <v>137</v>
      </c>
      <c r="D5146" s="1658" t="s">
        <v>7166</v>
      </c>
      <c r="E5146" s="1659">
        <v>10</v>
      </c>
      <c r="F5146" s="1658" t="s">
        <v>543</v>
      </c>
      <c r="G5146" s="1660">
        <v>1</v>
      </c>
      <c r="H5146" s="1658">
        <v>2010</v>
      </c>
      <c r="I5146" s="1661">
        <v>206.56457</v>
      </c>
      <c r="J5146" s="1658">
        <f t="shared" si="326"/>
        <v>100</v>
      </c>
      <c r="K5146" s="1661">
        <f t="shared" si="327"/>
        <v>0</v>
      </c>
      <c r="L5146" s="1658"/>
      <c r="M5146" s="1658"/>
      <c r="N5146" s="1662">
        <f t="shared" si="328"/>
        <v>0</v>
      </c>
      <c r="O5146" s="1658"/>
      <c r="P5146" s="1778"/>
      <c r="Q5146" s="1779">
        <f t="shared" si="329"/>
        <v>0</v>
      </c>
      <c r="R5146" s="2055"/>
    </row>
    <row r="5147" spans="3:18">
      <c r="C5147" s="1657">
        <v>138</v>
      </c>
      <c r="D5147" s="1658" t="s">
        <v>2859</v>
      </c>
      <c r="E5147" s="1659">
        <v>10</v>
      </c>
      <c r="F5147" s="1658" t="s">
        <v>543</v>
      </c>
      <c r="G5147" s="1660">
        <v>4</v>
      </c>
      <c r="H5147" s="1658">
        <v>2013</v>
      </c>
      <c r="I5147" s="1661">
        <v>298.5</v>
      </c>
      <c r="J5147" s="1658">
        <f t="shared" si="326"/>
        <v>100</v>
      </c>
      <c r="K5147" s="1661">
        <f t="shared" si="327"/>
        <v>0</v>
      </c>
      <c r="L5147" s="1658"/>
      <c r="M5147" s="1658"/>
      <c r="N5147" s="1662">
        <f t="shared" si="328"/>
        <v>0</v>
      </c>
      <c r="O5147" s="1658"/>
      <c r="P5147" s="1778"/>
      <c r="Q5147" s="1779">
        <f t="shared" si="329"/>
        <v>0</v>
      </c>
      <c r="R5147" s="2055"/>
    </row>
    <row r="5148" spans="3:18" ht="27">
      <c r="C5148" s="1657">
        <v>139</v>
      </c>
      <c r="D5148" s="1658" t="s">
        <v>7167</v>
      </c>
      <c r="E5148" s="1659">
        <v>10</v>
      </c>
      <c r="F5148" s="1658" t="s">
        <v>543</v>
      </c>
      <c r="G5148" s="1660">
        <v>3</v>
      </c>
      <c r="H5148" s="1658">
        <v>2022</v>
      </c>
      <c r="I5148" s="1661">
        <v>329.4</v>
      </c>
      <c r="J5148" s="1658">
        <f t="shared" si="326"/>
        <v>30</v>
      </c>
      <c r="K5148" s="1661">
        <f t="shared" si="327"/>
        <v>230.57999999999998</v>
      </c>
      <c r="L5148" s="1658"/>
      <c r="M5148" s="1658"/>
      <c r="N5148" s="1662">
        <f t="shared" si="328"/>
        <v>0</v>
      </c>
      <c r="O5148" s="1658"/>
      <c r="P5148" s="1778"/>
      <c r="Q5148" s="1779">
        <f t="shared" si="329"/>
        <v>0</v>
      </c>
      <c r="R5148" s="2055"/>
    </row>
    <row r="5149" spans="3:18" ht="27">
      <c r="C5149" s="1657">
        <v>140</v>
      </c>
      <c r="D5149" s="1658" t="s">
        <v>7167</v>
      </c>
      <c r="E5149" s="1659">
        <v>10</v>
      </c>
      <c r="F5149" s="1658" t="s">
        <v>543</v>
      </c>
      <c r="G5149" s="1660">
        <v>17</v>
      </c>
      <c r="H5149" s="1658">
        <v>2023</v>
      </c>
      <c r="I5149" s="1661">
        <v>1009.16</v>
      </c>
      <c r="J5149" s="1658">
        <f t="shared" si="326"/>
        <v>20</v>
      </c>
      <c r="K5149" s="1661">
        <f t="shared" si="327"/>
        <v>807.32799999999997</v>
      </c>
      <c r="L5149" s="1658"/>
      <c r="M5149" s="1658"/>
      <c r="N5149" s="1662">
        <f t="shared" si="328"/>
        <v>0</v>
      </c>
      <c r="O5149" s="1658"/>
      <c r="P5149" s="1778"/>
      <c r="Q5149" s="1779">
        <f t="shared" si="329"/>
        <v>0</v>
      </c>
      <c r="R5149" s="2055"/>
    </row>
    <row r="5150" spans="3:18">
      <c r="C5150" s="1657">
        <v>141</v>
      </c>
      <c r="D5150" s="1658" t="s">
        <v>2277</v>
      </c>
      <c r="E5150" s="1659">
        <v>10</v>
      </c>
      <c r="F5150" s="1658" t="s">
        <v>543</v>
      </c>
      <c r="G5150" s="1660">
        <v>5</v>
      </c>
      <c r="H5150" s="1658">
        <v>2022</v>
      </c>
      <c r="I5150" s="1661">
        <v>495</v>
      </c>
      <c r="J5150" s="1658">
        <f t="shared" si="326"/>
        <v>30</v>
      </c>
      <c r="K5150" s="1661">
        <f t="shared" si="327"/>
        <v>346.5</v>
      </c>
      <c r="L5150" s="1658"/>
      <c r="M5150" s="1658"/>
      <c r="N5150" s="1662">
        <f t="shared" si="328"/>
        <v>0</v>
      </c>
      <c r="O5150" s="1658"/>
      <c r="P5150" s="1778"/>
      <c r="Q5150" s="1779">
        <f t="shared" si="329"/>
        <v>0</v>
      </c>
      <c r="R5150" s="2055"/>
    </row>
    <row r="5151" spans="3:18">
      <c r="C5151" s="1657">
        <v>142</v>
      </c>
      <c r="D5151" s="1658" t="s">
        <v>7168</v>
      </c>
      <c r="E5151" s="1659">
        <v>10</v>
      </c>
      <c r="F5151" s="1658" t="s">
        <v>543</v>
      </c>
      <c r="G5151" s="1660">
        <v>1</v>
      </c>
      <c r="H5151" s="1658">
        <v>2013</v>
      </c>
      <c r="I5151" s="1661">
        <v>544</v>
      </c>
      <c r="J5151" s="1658">
        <f t="shared" si="326"/>
        <v>100</v>
      </c>
      <c r="K5151" s="1661">
        <f t="shared" si="327"/>
        <v>0</v>
      </c>
      <c r="L5151" s="1658"/>
      <c r="M5151" s="1658"/>
      <c r="N5151" s="1662">
        <f t="shared" si="328"/>
        <v>0</v>
      </c>
      <c r="O5151" s="1658"/>
      <c r="P5151" s="1778"/>
      <c r="Q5151" s="1779">
        <f t="shared" si="329"/>
        <v>0</v>
      </c>
      <c r="R5151" s="2055"/>
    </row>
    <row r="5152" spans="3:18">
      <c r="C5152" s="1657">
        <v>143</v>
      </c>
      <c r="D5152" s="1658" t="s">
        <v>2858</v>
      </c>
      <c r="E5152" s="1659">
        <v>10</v>
      </c>
      <c r="F5152" s="1658" t="s">
        <v>543</v>
      </c>
      <c r="G5152" s="1660">
        <v>40</v>
      </c>
      <c r="H5152" s="1658">
        <v>2013</v>
      </c>
      <c r="I5152" s="1661">
        <v>1113.5999999999999</v>
      </c>
      <c r="J5152" s="1658">
        <f t="shared" si="326"/>
        <v>100</v>
      </c>
      <c r="K5152" s="1661">
        <f t="shared" si="327"/>
        <v>0</v>
      </c>
      <c r="L5152" s="1658"/>
      <c r="M5152" s="1658"/>
      <c r="N5152" s="1662">
        <f t="shared" si="328"/>
        <v>0</v>
      </c>
      <c r="O5152" s="1658"/>
      <c r="P5152" s="1778"/>
      <c r="Q5152" s="1779">
        <f t="shared" si="329"/>
        <v>0</v>
      </c>
      <c r="R5152" s="2055"/>
    </row>
    <row r="5153" spans="3:18">
      <c r="C5153" s="1657">
        <v>144</v>
      </c>
      <c r="D5153" s="1658" t="s">
        <v>2755</v>
      </c>
      <c r="E5153" s="1659">
        <v>10</v>
      </c>
      <c r="F5153" s="1658" t="s">
        <v>543</v>
      </c>
      <c r="G5153" s="1660">
        <v>2</v>
      </c>
      <c r="H5153" s="1658">
        <v>2019</v>
      </c>
      <c r="I5153" s="1661">
        <v>257.59199999999998</v>
      </c>
      <c r="J5153" s="1658">
        <f t="shared" si="326"/>
        <v>60</v>
      </c>
      <c r="K5153" s="1661">
        <f t="shared" si="327"/>
        <v>103.0368</v>
      </c>
      <c r="L5153" s="1658"/>
      <c r="M5153" s="1658"/>
      <c r="N5153" s="1662">
        <f t="shared" si="328"/>
        <v>0</v>
      </c>
      <c r="O5153" s="1658"/>
      <c r="P5153" s="1778"/>
      <c r="Q5153" s="1779">
        <f t="shared" si="329"/>
        <v>0</v>
      </c>
      <c r="R5153" s="2055"/>
    </row>
    <row r="5154" spans="3:18">
      <c r="C5154" s="1657">
        <v>145</v>
      </c>
      <c r="D5154" s="1658" t="s">
        <v>7169</v>
      </c>
      <c r="E5154" s="1659">
        <v>10</v>
      </c>
      <c r="F5154" s="1658" t="s">
        <v>543</v>
      </c>
      <c r="G5154" s="1660">
        <v>7</v>
      </c>
      <c r="H5154" s="1658">
        <v>2013</v>
      </c>
      <c r="I5154" s="1661">
        <v>530.88</v>
      </c>
      <c r="J5154" s="1658">
        <f t="shared" si="326"/>
        <v>100</v>
      </c>
      <c r="K5154" s="1661">
        <f t="shared" si="327"/>
        <v>0</v>
      </c>
      <c r="L5154" s="1658"/>
      <c r="M5154" s="1658"/>
      <c r="N5154" s="1662">
        <f t="shared" si="328"/>
        <v>0</v>
      </c>
      <c r="O5154" s="1658"/>
      <c r="P5154" s="1778"/>
      <c r="Q5154" s="1779">
        <f t="shared" si="329"/>
        <v>0</v>
      </c>
      <c r="R5154" s="2055"/>
    </row>
    <row r="5155" spans="3:18">
      <c r="C5155" s="1657">
        <v>146</v>
      </c>
      <c r="D5155" s="1658" t="s">
        <v>2858</v>
      </c>
      <c r="E5155" s="1659">
        <v>10</v>
      </c>
      <c r="F5155" s="1658" t="s">
        <v>543</v>
      </c>
      <c r="G5155" s="1660">
        <v>3</v>
      </c>
      <c r="H5155" s="1658">
        <v>2008</v>
      </c>
      <c r="I5155" s="1661">
        <v>267</v>
      </c>
      <c r="J5155" s="1658">
        <f t="shared" si="326"/>
        <v>100</v>
      </c>
      <c r="K5155" s="1661">
        <f t="shared" si="327"/>
        <v>0</v>
      </c>
      <c r="L5155" s="1658"/>
      <c r="M5155" s="1658"/>
      <c r="N5155" s="1662">
        <f t="shared" si="328"/>
        <v>0</v>
      </c>
      <c r="O5155" s="1658"/>
      <c r="P5155" s="1778"/>
      <c r="Q5155" s="1779">
        <f t="shared" si="329"/>
        <v>0</v>
      </c>
      <c r="R5155" s="2055"/>
    </row>
    <row r="5156" spans="3:18">
      <c r="C5156" s="1657">
        <v>147</v>
      </c>
      <c r="D5156" s="1658" t="s">
        <v>7170</v>
      </c>
      <c r="E5156" s="1659">
        <v>10</v>
      </c>
      <c r="F5156" s="1658" t="s">
        <v>543</v>
      </c>
      <c r="G5156" s="1660">
        <v>6</v>
      </c>
      <c r="H5156" s="1658">
        <v>2020</v>
      </c>
      <c r="I5156" s="1661">
        <v>109.8</v>
      </c>
      <c r="J5156" s="1658">
        <f t="shared" si="326"/>
        <v>50</v>
      </c>
      <c r="K5156" s="1661">
        <f t="shared" si="327"/>
        <v>54.9</v>
      </c>
      <c r="L5156" s="1658"/>
      <c r="M5156" s="1658"/>
      <c r="N5156" s="1662">
        <f t="shared" si="328"/>
        <v>0</v>
      </c>
      <c r="O5156" s="1658"/>
      <c r="P5156" s="1778"/>
      <c r="Q5156" s="1779">
        <f t="shared" si="329"/>
        <v>0</v>
      </c>
      <c r="R5156" s="2055"/>
    </row>
    <row r="5157" spans="3:18">
      <c r="C5157" s="1657">
        <v>148</v>
      </c>
      <c r="D5157" s="1658" t="s">
        <v>3178</v>
      </c>
      <c r="E5157" s="1659">
        <v>10</v>
      </c>
      <c r="F5157" s="1658" t="s">
        <v>543</v>
      </c>
      <c r="G5157" s="1660">
        <v>5</v>
      </c>
      <c r="H5157" s="1658">
        <v>2022</v>
      </c>
      <c r="I5157" s="1661">
        <v>117.69499999999999</v>
      </c>
      <c r="J5157" s="1658">
        <f t="shared" si="326"/>
        <v>30</v>
      </c>
      <c r="K5157" s="1661">
        <f t="shared" si="327"/>
        <v>82.386499999999998</v>
      </c>
      <c r="L5157" s="1658"/>
      <c r="M5157" s="1658"/>
      <c r="N5157" s="1662">
        <f t="shared" si="328"/>
        <v>0</v>
      </c>
      <c r="O5157" s="1658"/>
      <c r="P5157" s="1778"/>
      <c r="Q5157" s="1779">
        <f t="shared" si="329"/>
        <v>0</v>
      </c>
      <c r="R5157" s="2055"/>
    </row>
    <row r="5158" spans="3:18">
      <c r="C5158" s="1657">
        <v>149</v>
      </c>
      <c r="D5158" s="1658" t="s">
        <v>2385</v>
      </c>
      <c r="E5158" s="1659">
        <v>10</v>
      </c>
      <c r="F5158" s="1658" t="s">
        <v>543</v>
      </c>
      <c r="G5158" s="1660">
        <v>13</v>
      </c>
      <c r="H5158" s="1658">
        <v>2022</v>
      </c>
      <c r="I5158" s="1661">
        <v>407.55</v>
      </c>
      <c r="J5158" s="1658">
        <f t="shared" si="326"/>
        <v>30</v>
      </c>
      <c r="K5158" s="1661">
        <f t="shared" si="327"/>
        <v>285.28500000000003</v>
      </c>
      <c r="L5158" s="1658"/>
      <c r="M5158" s="1658"/>
      <c r="N5158" s="1662">
        <f t="shared" si="328"/>
        <v>0</v>
      </c>
      <c r="O5158" s="1658"/>
      <c r="P5158" s="1778"/>
      <c r="Q5158" s="1779">
        <f t="shared" si="329"/>
        <v>0</v>
      </c>
      <c r="R5158" s="2055"/>
    </row>
    <row r="5159" spans="3:18" ht="27">
      <c r="C5159" s="1657">
        <v>150</v>
      </c>
      <c r="D5159" s="1658" t="s">
        <v>7171</v>
      </c>
      <c r="E5159" s="1659">
        <v>10</v>
      </c>
      <c r="F5159" s="1658" t="s">
        <v>543</v>
      </c>
      <c r="G5159" s="1660">
        <v>7</v>
      </c>
      <c r="H5159" s="1658">
        <v>2022</v>
      </c>
      <c r="I5159" s="1661">
        <v>462.61</v>
      </c>
      <c r="J5159" s="1658">
        <f t="shared" si="326"/>
        <v>30</v>
      </c>
      <c r="K5159" s="1661">
        <f t="shared" si="327"/>
        <v>323.827</v>
      </c>
      <c r="L5159" s="1658"/>
      <c r="M5159" s="1658"/>
      <c r="N5159" s="1662">
        <f t="shared" si="328"/>
        <v>0</v>
      </c>
      <c r="O5159" s="1658"/>
      <c r="P5159" s="1778"/>
      <c r="Q5159" s="1779">
        <f t="shared" si="329"/>
        <v>0</v>
      </c>
      <c r="R5159" s="2055"/>
    </row>
    <row r="5160" spans="3:18">
      <c r="C5160" s="1657">
        <v>151</v>
      </c>
      <c r="D5160" s="1658" t="s">
        <v>2266</v>
      </c>
      <c r="E5160" s="1659">
        <v>10</v>
      </c>
      <c r="F5160" s="1658" t="s">
        <v>543</v>
      </c>
      <c r="G5160" s="1660">
        <v>1</v>
      </c>
      <c r="H5160" s="1658">
        <v>2021</v>
      </c>
      <c r="I5160" s="1661">
        <v>106.6666</v>
      </c>
      <c r="J5160" s="1658">
        <f t="shared" si="326"/>
        <v>40</v>
      </c>
      <c r="K5160" s="1661">
        <f t="shared" si="327"/>
        <v>63.999960000000002</v>
      </c>
      <c r="L5160" s="1658"/>
      <c r="M5160" s="1658"/>
      <c r="N5160" s="1662">
        <f t="shared" si="328"/>
        <v>0</v>
      </c>
      <c r="O5160" s="1658"/>
      <c r="P5160" s="1778"/>
      <c r="Q5160" s="1779">
        <f t="shared" si="329"/>
        <v>0</v>
      </c>
      <c r="R5160" s="2055"/>
    </row>
    <row r="5161" spans="3:18">
      <c r="C5161" s="1657">
        <v>152</v>
      </c>
      <c r="D5161" s="1658" t="s">
        <v>2856</v>
      </c>
      <c r="E5161" s="1659">
        <v>10</v>
      </c>
      <c r="F5161" s="1658" t="s">
        <v>543</v>
      </c>
      <c r="G5161" s="1660">
        <v>6</v>
      </c>
      <c r="H5161" s="1658">
        <v>2008</v>
      </c>
      <c r="I5161" s="1661">
        <v>390</v>
      </c>
      <c r="J5161" s="1658">
        <f t="shared" si="326"/>
        <v>100</v>
      </c>
      <c r="K5161" s="1661">
        <f t="shared" si="327"/>
        <v>0</v>
      </c>
      <c r="L5161" s="1658"/>
      <c r="M5161" s="1658"/>
      <c r="N5161" s="1662">
        <f t="shared" si="328"/>
        <v>0</v>
      </c>
      <c r="O5161" s="1658"/>
      <c r="P5161" s="1778"/>
      <c r="Q5161" s="1779">
        <f t="shared" si="329"/>
        <v>0</v>
      </c>
      <c r="R5161" s="2055"/>
    </row>
    <row r="5162" spans="3:18">
      <c r="C5162" s="1657">
        <v>153</v>
      </c>
      <c r="D5162" s="1658" t="s">
        <v>2284</v>
      </c>
      <c r="E5162" s="1659">
        <v>10</v>
      </c>
      <c r="F5162" s="1658" t="s">
        <v>543</v>
      </c>
      <c r="G5162" s="1660">
        <v>16</v>
      </c>
      <c r="H5162" s="1658">
        <v>2013</v>
      </c>
      <c r="I5162" s="1661">
        <v>590.4</v>
      </c>
      <c r="J5162" s="1658">
        <f t="shared" si="326"/>
        <v>100</v>
      </c>
      <c r="K5162" s="1661">
        <f t="shared" si="327"/>
        <v>0</v>
      </c>
      <c r="L5162" s="1658"/>
      <c r="M5162" s="1658"/>
      <c r="N5162" s="1662">
        <f t="shared" si="328"/>
        <v>0</v>
      </c>
      <c r="O5162" s="1658"/>
      <c r="P5162" s="1778"/>
      <c r="Q5162" s="1779">
        <f t="shared" si="329"/>
        <v>0</v>
      </c>
      <c r="R5162" s="2055"/>
    </row>
    <row r="5163" spans="3:18">
      <c r="C5163" s="1657">
        <v>154</v>
      </c>
      <c r="D5163" s="1658" t="s">
        <v>2338</v>
      </c>
      <c r="E5163" s="1659">
        <v>10</v>
      </c>
      <c r="F5163" s="1658" t="s">
        <v>543</v>
      </c>
      <c r="G5163" s="1660">
        <v>2</v>
      </c>
      <c r="H5163" s="1658">
        <v>2021</v>
      </c>
      <c r="I5163" s="1661">
        <v>68</v>
      </c>
      <c r="J5163" s="1658">
        <f t="shared" si="326"/>
        <v>40</v>
      </c>
      <c r="K5163" s="1661">
        <f t="shared" si="327"/>
        <v>40.799999999999997</v>
      </c>
      <c r="L5163" s="1658"/>
      <c r="M5163" s="1658"/>
      <c r="N5163" s="1662">
        <f t="shared" si="328"/>
        <v>0</v>
      </c>
      <c r="O5163" s="1658"/>
      <c r="P5163" s="1778"/>
      <c r="Q5163" s="1779">
        <f t="shared" si="329"/>
        <v>0</v>
      </c>
      <c r="R5163" s="2055"/>
    </row>
    <row r="5164" spans="3:18">
      <c r="C5164" s="1657">
        <v>155</v>
      </c>
      <c r="D5164" s="1658" t="s">
        <v>2338</v>
      </c>
      <c r="E5164" s="1659">
        <v>10</v>
      </c>
      <c r="F5164" s="1658" t="s">
        <v>543</v>
      </c>
      <c r="G5164" s="1660">
        <v>5</v>
      </c>
      <c r="H5164" s="1658">
        <v>2022</v>
      </c>
      <c r="I5164" s="1661">
        <v>198.75</v>
      </c>
      <c r="J5164" s="1658">
        <f t="shared" si="326"/>
        <v>30</v>
      </c>
      <c r="K5164" s="1661">
        <f t="shared" si="327"/>
        <v>139.125</v>
      </c>
      <c r="L5164" s="1658"/>
      <c r="M5164" s="1658"/>
      <c r="N5164" s="1662">
        <f t="shared" si="328"/>
        <v>0</v>
      </c>
      <c r="O5164" s="1658"/>
      <c r="P5164" s="1778"/>
      <c r="Q5164" s="1779">
        <f t="shared" si="329"/>
        <v>0</v>
      </c>
      <c r="R5164" s="2055"/>
    </row>
    <row r="5165" spans="3:18">
      <c r="C5165" s="1657">
        <v>156</v>
      </c>
      <c r="D5165" s="1658" t="s">
        <v>2338</v>
      </c>
      <c r="E5165" s="1659">
        <v>10</v>
      </c>
      <c r="F5165" s="1658" t="s">
        <v>543</v>
      </c>
      <c r="G5165" s="1660">
        <v>15</v>
      </c>
      <c r="H5165" s="1658">
        <v>2022</v>
      </c>
      <c r="I5165" s="1661">
        <v>540</v>
      </c>
      <c r="J5165" s="1658">
        <f t="shared" si="326"/>
        <v>30</v>
      </c>
      <c r="K5165" s="1661">
        <f t="shared" si="327"/>
        <v>378</v>
      </c>
      <c r="L5165" s="1658"/>
      <c r="M5165" s="1658"/>
      <c r="N5165" s="1662">
        <f t="shared" si="328"/>
        <v>0</v>
      </c>
      <c r="O5165" s="1658"/>
      <c r="P5165" s="1778"/>
      <c r="Q5165" s="1779">
        <f t="shared" si="329"/>
        <v>0</v>
      </c>
      <c r="R5165" s="2055"/>
    </row>
    <row r="5166" spans="3:18">
      <c r="C5166" s="1657">
        <v>157</v>
      </c>
      <c r="D5166" s="1658" t="s">
        <v>2338</v>
      </c>
      <c r="E5166" s="1659">
        <v>10</v>
      </c>
      <c r="F5166" s="1658" t="s">
        <v>543</v>
      </c>
      <c r="G5166" s="1660">
        <v>3</v>
      </c>
      <c r="H5166" s="1658">
        <v>2023</v>
      </c>
      <c r="I5166" s="1661">
        <v>83.015520000000009</v>
      </c>
      <c r="J5166" s="1658">
        <f t="shared" si="326"/>
        <v>20</v>
      </c>
      <c r="K5166" s="1661">
        <f t="shared" si="327"/>
        <v>66.412416000000007</v>
      </c>
      <c r="L5166" s="1658"/>
      <c r="M5166" s="1658"/>
      <c r="N5166" s="1662">
        <f t="shared" si="328"/>
        <v>0</v>
      </c>
      <c r="O5166" s="1658"/>
      <c r="P5166" s="1778"/>
      <c r="Q5166" s="1779">
        <f t="shared" si="329"/>
        <v>0</v>
      </c>
      <c r="R5166" s="2055"/>
    </row>
    <row r="5167" spans="3:18">
      <c r="C5167" s="1657">
        <v>158</v>
      </c>
      <c r="D5167" s="1658" t="s">
        <v>2281</v>
      </c>
      <c r="E5167" s="1659">
        <v>10</v>
      </c>
      <c r="F5167" s="1658" t="s">
        <v>543</v>
      </c>
      <c r="G5167" s="1660">
        <v>8</v>
      </c>
      <c r="H5167" s="1658">
        <v>2013</v>
      </c>
      <c r="I5167" s="1661">
        <v>240</v>
      </c>
      <c r="J5167" s="1658">
        <f t="shared" si="326"/>
        <v>100</v>
      </c>
      <c r="K5167" s="1661">
        <f t="shared" si="327"/>
        <v>0</v>
      </c>
      <c r="L5167" s="1658"/>
      <c r="M5167" s="1658"/>
      <c r="N5167" s="1662">
        <f t="shared" si="328"/>
        <v>0</v>
      </c>
      <c r="O5167" s="1658"/>
      <c r="P5167" s="1778"/>
      <c r="Q5167" s="1779">
        <f t="shared" si="329"/>
        <v>0</v>
      </c>
      <c r="R5167" s="2055"/>
    </row>
    <row r="5168" spans="3:18">
      <c r="C5168" s="1657">
        <v>159</v>
      </c>
      <c r="D5168" s="1658" t="s">
        <v>5717</v>
      </c>
      <c r="E5168" s="1659">
        <v>10</v>
      </c>
      <c r="F5168" s="1658" t="s">
        <v>543</v>
      </c>
      <c r="G5168" s="1660">
        <v>3</v>
      </c>
      <c r="H5168" s="1658">
        <v>2021</v>
      </c>
      <c r="I5168" s="1661">
        <v>84</v>
      </c>
      <c r="J5168" s="1658">
        <f t="shared" si="326"/>
        <v>40</v>
      </c>
      <c r="K5168" s="1661">
        <f t="shared" si="327"/>
        <v>50.4</v>
      </c>
      <c r="L5168" s="1658"/>
      <c r="M5168" s="1658"/>
      <c r="N5168" s="1662">
        <f t="shared" si="328"/>
        <v>0</v>
      </c>
      <c r="O5168" s="1658"/>
      <c r="P5168" s="1778"/>
      <c r="Q5168" s="1779">
        <f t="shared" si="329"/>
        <v>0</v>
      </c>
      <c r="R5168" s="2055"/>
    </row>
    <row r="5169" spans="3:18">
      <c r="C5169" s="1657">
        <v>160</v>
      </c>
      <c r="D5169" s="1658" t="s">
        <v>5717</v>
      </c>
      <c r="E5169" s="1659">
        <v>10</v>
      </c>
      <c r="F5169" s="1658" t="s">
        <v>543</v>
      </c>
      <c r="G5169" s="1660">
        <v>10</v>
      </c>
      <c r="H5169" s="1658">
        <v>2022</v>
      </c>
      <c r="I5169" s="1661">
        <v>371</v>
      </c>
      <c r="J5169" s="1658">
        <f t="shared" si="326"/>
        <v>30</v>
      </c>
      <c r="K5169" s="1661">
        <f t="shared" si="327"/>
        <v>259.7</v>
      </c>
      <c r="L5169" s="1658"/>
      <c r="M5169" s="1658"/>
      <c r="N5169" s="1662">
        <f t="shared" si="328"/>
        <v>0</v>
      </c>
      <c r="O5169" s="1658"/>
      <c r="P5169" s="1778"/>
      <c r="Q5169" s="1779">
        <f t="shared" si="329"/>
        <v>0</v>
      </c>
      <c r="R5169" s="2055"/>
    </row>
    <row r="5170" spans="3:18">
      <c r="C5170" s="1657">
        <v>161</v>
      </c>
      <c r="D5170" s="1658" t="s">
        <v>5717</v>
      </c>
      <c r="E5170" s="1659">
        <v>10</v>
      </c>
      <c r="F5170" s="1658" t="s">
        <v>543</v>
      </c>
      <c r="G5170" s="1660">
        <v>5</v>
      </c>
      <c r="H5170" s="1658">
        <v>2022</v>
      </c>
      <c r="I5170" s="1661">
        <v>181.66665</v>
      </c>
      <c r="J5170" s="1658">
        <f t="shared" si="326"/>
        <v>30</v>
      </c>
      <c r="K5170" s="1661">
        <f t="shared" si="327"/>
        <v>127.16665500000001</v>
      </c>
      <c r="L5170" s="1658"/>
      <c r="M5170" s="1658"/>
      <c r="N5170" s="1662">
        <f t="shared" si="328"/>
        <v>0</v>
      </c>
      <c r="O5170" s="1658"/>
      <c r="P5170" s="1778"/>
      <c r="Q5170" s="1779">
        <f t="shared" si="329"/>
        <v>0</v>
      </c>
      <c r="R5170" s="2055"/>
    </row>
    <row r="5171" spans="3:18">
      <c r="C5171" s="1657">
        <v>162</v>
      </c>
      <c r="D5171" s="1658" t="s">
        <v>5717</v>
      </c>
      <c r="E5171" s="1659">
        <v>10</v>
      </c>
      <c r="F5171" s="1658" t="s">
        <v>543</v>
      </c>
      <c r="G5171" s="1660">
        <v>2</v>
      </c>
      <c r="H5171" s="1658">
        <v>2023</v>
      </c>
      <c r="I5171" s="1661">
        <v>46.4</v>
      </c>
      <c r="J5171" s="1658">
        <f t="shared" si="326"/>
        <v>20</v>
      </c>
      <c r="K5171" s="1661">
        <f t="shared" si="327"/>
        <v>37.119999999999997</v>
      </c>
      <c r="L5171" s="1658"/>
      <c r="M5171" s="1658"/>
      <c r="N5171" s="1662">
        <f t="shared" si="328"/>
        <v>0</v>
      </c>
      <c r="O5171" s="1658"/>
      <c r="P5171" s="1778"/>
      <c r="Q5171" s="1779">
        <f t="shared" si="329"/>
        <v>0</v>
      </c>
      <c r="R5171" s="2055"/>
    </row>
    <row r="5172" spans="3:18">
      <c r="C5172" s="1657">
        <v>163</v>
      </c>
      <c r="D5172" s="1658" t="s">
        <v>2860</v>
      </c>
      <c r="E5172" s="1659">
        <v>10</v>
      </c>
      <c r="F5172" s="1658" t="s">
        <v>543</v>
      </c>
      <c r="G5172" s="1660">
        <v>16</v>
      </c>
      <c r="H5172" s="1658">
        <v>2013</v>
      </c>
      <c r="I5172" s="1661">
        <v>718.08</v>
      </c>
      <c r="J5172" s="1658">
        <f t="shared" si="326"/>
        <v>100</v>
      </c>
      <c r="K5172" s="1661">
        <f t="shared" si="327"/>
        <v>0</v>
      </c>
      <c r="L5172" s="1658"/>
      <c r="M5172" s="1658"/>
      <c r="N5172" s="1662">
        <f t="shared" si="328"/>
        <v>0</v>
      </c>
      <c r="O5172" s="1658"/>
      <c r="P5172" s="1778"/>
      <c r="Q5172" s="1779">
        <f t="shared" si="329"/>
        <v>0</v>
      </c>
      <c r="R5172" s="2055"/>
    </row>
    <row r="5173" spans="3:18">
      <c r="C5173" s="1657">
        <v>164</v>
      </c>
      <c r="D5173" s="1658" t="s">
        <v>5745</v>
      </c>
      <c r="E5173" s="1659">
        <v>10</v>
      </c>
      <c r="F5173" s="1658" t="s">
        <v>543</v>
      </c>
      <c r="G5173" s="1660">
        <v>2</v>
      </c>
      <c r="H5173" s="1658">
        <v>2021</v>
      </c>
      <c r="I5173" s="1661">
        <v>178.363</v>
      </c>
      <c r="J5173" s="1658">
        <f t="shared" si="326"/>
        <v>40</v>
      </c>
      <c r="K5173" s="1661">
        <f t="shared" si="327"/>
        <v>107.01779999999999</v>
      </c>
      <c r="L5173" s="1658"/>
      <c r="M5173" s="1658"/>
      <c r="N5173" s="1662">
        <f t="shared" si="328"/>
        <v>0</v>
      </c>
      <c r="O5173" s="1658"/>
      <c r="P5173" s="1778"/>
      <c r="Q5173" s="1779">
        <f t="shared" si="329"/>
        <v>0</v>
      </c>
      <c r="R5173" s="2055"/>
    </row>
    <row r="5174" spans="3:18">
      <c r="C5174" s="1657">
        <v>165</v>
      </c>
      <c r="D5174" s="1658" t="s">
        <v>7172</v>
      </c>
      <c r="E5174" s="1659">
        <v>10</v>
      </c>
      <c r="F5174" s="1658" t="s">
        <v>543</v>
      </c>
      <c r="G5174" s="1660">
        <v>5</v>
      </c>
      <c r="H5174" s="1658">
        <v>2022</v>
      </c>
      <c r="I5174" s="1661">
        <v>550.64499999999998</v>
      </c>
      <c r="J5174" s="1658">
        <f t="shared" si="326"/>
        <v>30</v>
      </c>
      <c r="K5174" s="1661">
        <f t="shared" si="327"/>
        <v>385.45150000000001</v>
      </c>
      <c r="L5174" s="1658"/>
      <c r="M5174" s="1658"/>
      <c r="N5174" s="1662">
        <f t="shared" si="328"/>
        <v>0</v>
      </c>
      <c r="O5174" s="1658"/>
      <c r="P5174" s="1778"/>
      <c r="Q5174" s="1779">
        <f t="shared" si="329"/>
        <v>0</v>
      </c>
      <c r="R5174" s="2056"/>
    </row>
    <row r="5175" spans="3:18" ht="198">
      <c r="C5175" s="1663">
        <v>166</v>
      </c>
      <c r="D5175" s="1664" t="s">
        <v>7173</v>
      </c>
      <c r="E5175" s="1659">
        <v>10</v>
      </c>
      <c r="F5175" s="1664" t="s">
        <v>543</v>
      </c>
      <c r="G5175" s="1665">
        <v>14</v>
      </c>
      <c r="H5175" s="1664">
        <v>2022</v>
      </c>
      <c r="I5175" s="1666">
        <v>977.12</v>
      </c>
      <c r="J5175" s="1664">
        <f t="shared" si="326"/>
        <v>30</v>
      </c>
      <c r="K5175" s="1666">
        <f t="shared" si="327"/>
        <v>683.98400000000004</v>
      </c>
      <c r="L5175" s="1664"/>
      <c r="M5175" s="1664"/>
      <c r="N5175" s="1667">
        <f t="shared" si="328"/>
        <v>0</v>
      </c>
      <c r="O5175" s="1664"/>
      <c r="P5175" s="1780"/>
      <c r="Q5175" s="1781">
        <f t="shared" si="329"/>
        <v>0</v>
      </c>
      <c r="R5175" s="1445" t="s">
        <v>7464</v>
      </c>
    </row>
    <row r="5176" spans="3:18">
      <c r="C5176" s="1496">
        <v>1</v>
      </c>
      <c r="D5176" s="1147" t="s">
        <v>2266</v>
      </c>
      <c r="E5176" s="1498">
        <v>10</v>
      </c>
      <c r="F5176" s="1147" t="s">
        <v>543</v>
      </c>
      <c r="G5176" s="1499">
        <v>3</v>
      </c>
      <c r="H5176" s="1147">
        <v>2003</v>
      </c>
      <c r="I5176" s="1500">
        <v>325.5</v>
      </c>
      <c r="J5176" s="1147">
        <f t="shared" si="326"/>
        <v>100</v>
      </c>
      <c r="K5176" s="1500">
        <f t="shared" si="327"/>
        <v>0</v>
      </c>
      <c r="L5176" s="1147"/>
      <c r="M5176" s="1147"/>
      <c r="N5176" s="1501">
        <f t="shared" si="328"/>
        <v>0</v>
      </c>
      <c r="O5176" s="1147"/>
      <c r="P5176" s="1718"/>
      <c r="Q5176" s="1733">
        <f t="shared" si="329"/>
        <v>0</v>
      </c>
      <c r="R5176" s="2136" t="s">
        <v>2174</v>
      </c>
    </row>
    <row r="5177" spans="3:18">
      <c r="C5177" s="1496">
        <v>2</v>
      </c>
      <c r="D5177" s="1147" t="s">
        <v>2267</v>
      </c>
      <c r="E5177" s="1498">
        <v>10</v>
      </c>
      <c r="F5177" s="1147" t="s">
        <v>543</v>
      </c>
      <c r="G5177" s="1499">
        <v>3</v>
      </c>
      <c r="H5177" s="1147">
        <v>2003</v>
      </c>
      <c r="I5177" s="1500">
        <v>141</v>
      </c>
      <c r="J5177" s="1147">
        <f t="shared" si="326"/>
        <v>100</v>
      </c>
      <c r="K5177" s="1500">
        <f t="shared" si="327"/>
        <v>0</v>
      </c>
      <c r="L5177" s="1147"/>
      <c r="M5177" s="1147"/>
      <c r="N5177" s="1501">
        <f t="shared" si="328"/>
        <v>0</v>
      </c>
      <c r="O5177" s="1147"/>
      <c r="P5177" s="1718"/>
      <c r="Q5177" s="1733">
        <f t="shared" si="329"/>
        <v>0</v>
      </c>
      <c r="R5177" s="2137"/>
    </row>
    <row r="5178" spans="3:18">
      <c r="C5178" s="1496">
        <v>3</v>
      </c>
      <c r="D5178" s="1147" t="s">
        <v>2268</v>
      </c>
      <c r="E5178" s="1498">
        <v>10</v>
      </c>
      <c r="F5178" s="1147" t="s">
        <v>543</v>
      </c>
      <c r="G5178" s="1499">
        <v>3</v>
      </c>
      <c r="H5178" s="1147">
        <v>2003</v>
      </c>
      <c r="I5178" s="1500">
        <v>193.2</v>
      </c>
      <c r="J5178" s="1147">
        <f t="shared" si="326"/>
        <v>100</v>
      </c>
      <c r="K5178" s="1500">
        <f t="shared" si="327"/>
        <v>0</v>
      </c>
      <c r="L5178" s="1147"/>
      <c r="M5178" s="1147"/>
      <c r="N5178" s="1501">
        <f t="shared" si="328"/>
        <v>0</v>
      </c>
      <c r="O5178" s="1147"/>
      <c r="P5178" s="1718"/>
      <c r="Q5178" s="1733">
        <f t="shared" si="329"/>
        <v>0</v>
      </c>
      <c r="R5178" s="2137"/>
    </row>
    <row r="5179" spans="3:18">
      <c r="C5179" s="1496">
        <v>4</v>
      </c>
      <c r="D5179" s="1147" t="s">
        <v>2269</v>
      </c>
      <c r="E5179" s="1498">
        <v>10</v>
      </c>
      <c r="F5179" s="1147" t="s">
        <v>543</v>
      </c>
      <c r="G5179" s="1499">
        <v>5</v>
      </c>
      <c r="H5179" s="1147">
        <v>2003</v>
      </c>
      <c r="I5179" s="1500">
        <v>585</v>
      </c>
      <c r="J5179" s="1147">
        <f t="shared" si="326"/>
        <v>100</v>
      </c>
      <c r="K5179" s="1500">
        <f t="shared" si="327"/>
        <v>0</v>
      </c>
      <c r="L5179" s="1147"/>
      <c r="M5179" s="1147"/>
      <c r="N5179" s="1501">
        <f t="shared" si="328"/>
        <v>0</v>
      </c>
      <c r="O5179" s="1147"/>
      <c r="P5179" s="1718"/>
      <c r="Q5179" s="1733">
        <f t="shared" si="329"/>
        <v>0</v>
      </c>
      <c r="R5179" s="2137"/>
    </row>
    <row r="5180" spans="3:18">
      <c r="C5180" s="1496">
        <v>5</v>
      </c>
      <c r="D5180" s="1147" t="s">
        <v>2270</v>
      </c>
      <c r="E5180" s="1498">
        <v>10</v>
      </c>
      <c r="F5180" s="1147" t="s">
        <v>543</v>
      </c>
      <c r="G5180" s="1499">
        <v>12</v>
      </c>
      <c r="H5180" s="1147">
        <v>2003</v>
      </c>
      <c r="I5180" s="1500">
        <v>1158</v>
      </c>
      <c r="J5180" s="1147">
        <f t="shared" si="326"/>
        <v>100</v>
      </c>
      <c r="K5180" s="1500">
        <f t="shared" si="327"/>
        <v>0</v>
      </c>
      <c r="L5180" s="1147"/>
      <c r="M5180" s="1147"/>
      <c r="N5180" s="1501">
        <f t="shared" si="328"/>
        <v>0</v>
      </c>
      <c r="O5180" s="1147"/>
      <c r="P5180" s="1718"/>
      <c r="Q5180" s="1733">
        <f t="shared" si="329"/>
        <v>0</v>
      </c>
      <c r="R5180" s="2137"/>
    </row>
    <row r="5181" spans="3:18">
      <c r="C5181" s="1496">
        <v>6</v>
      </c>
      <c r="D5181" s="1147" t="s">
        <v>2271</v>
      </c>
      <c r="E5181" s="1498">
        <v>10</v>
      </c>
      <c r="F5181" s="1147" t="s">
        <v>543</v>
      </c>
      <c r="G5181" s="1499">
        <v>15</v>
      </c>
      <c r="H5181" s="1147">
        <v>2003</v>
      </c>
      <c r="I5181" s="1500">
        <v>745.5</v>
      </c>
      <c r="J5181" s="1147">
        <f t="shared" ref="J5181:J5244" si="330">IF(($J$14-H5181)*J$4209&gt;100,100,($J$14-H5181)*J$4209)</f>
        <v>100</v>
      </c>
      <c r="K5181" s="1500">
        <f t="shared" si="327"/>
        <v>0</v>
      </c>
      <c r="L5181" s="1147"/>
      <c r="M5181" s="1147"/>
      <c r="N5181" s="1501">
        <f t="shared" si="328"/>
        <v>0</v>
      </c>
      <c r="O5181" s="1147"/>
      <c r="P5181" s="1718"/>
      <c r="Q5181" s="1733">
        <f t="shared" si="329"/>
        <v>0</v>
      </c>
      <c r="R5181" s="2137"/>
    </row>
    <row r="5182" spans="3:18">
      <c r="C5182" s="1496">
        <v>7</v>
      </c>
      <c r="D5182" s="1147" t="s">
        <v>2272</v>
      </c>
      <c r="E5182" s="1498">
        <v>10</v>
      </c>
      <c r="F5182" s="1147" t="s">
        <v>543</v>
      </c>
      <c r="G5182" s="1499">
        <v>1</v>
      </c>
      <c r="H5182" s="1147">
        <v>2003</v>
      </c>
      <c r="I5182" s="1500">
        <v>117</v>
      </c>
      <c r="J5182" s="1147">
        <f t="shared" si="330"/>
        <v>100</v>
      </c>
      <c r="K5182" s="1500">
        <f t="shared" ref="K5182:K5245" si="331">IF(J5182=100,0,I5182-I5182*J5182%)</f>
        <v>0</v>
      </c>
      <c r="L5182" s="1147"/>
      <c r="M5182" s="1147"/>
      <c r="N5182" s="1501">
        <f t="shared" ref="N5182:N5245" si="332">+L5182*M5182</f>
        <v>0</v>
      </c>
      <c r="O5182" s="1147"/>
      <c r="P5182" s="1718"/>
      <c r="Q5182" s="1733">
        <f t="shared" ref="Q5182:Q5245" si="333">+O5182*P5182</f>
        <v>0</v>
      </c>
      <c r="R5182" s="2137"/>
    </row>
    <row r="5183" spans="3:18">
      <c r="C5183" s="1496">
        <v>8</v>
      </c>
      <c r="D5183" s="1147" t="s">
        <v>2272</v>
      </c>
      <c r="E5183" s="1498">
        <v>10</v>
      </c>
      <c r="F5183" s="1147" t="s">
        <v>543</v>
      </c>
      <c r="G5183" s="1499">
        <v>1</v>
      </c>
      <c r="H5183" s="1147">
        <v>2003</v>
      </c>
      <c r="I5183" s="1500">
        <v>117</v>
      </c>
      <c r="J5183" s="1147">
        <f t="shared" si="330"/>
        <v>100</v>
      </c>
      <c r="K5183" s="1500">
        <f t="shared" si="331"/>
        <v>0</v>
      </c>
      <c r="L5183" s="1147"/>
      <c r="M5183" s="1147"/>
      <c r="N5183" s="1501">
        <f t="shared" si="332"/>
        <v>0</v>
      </c>
      <c r="O5183" s="1147"/>
      <c r="P5183" s="1718"/>
      <c r="Q5183" s="1733">
        <f t="shared" si="333"/>
        <v>0</v>
      </c>
      <c r="R5183" s="2137"/>
    </row>
    <row r="5184" spans="3:18">
      <c r="C5184" s="1496">
        <v>9</v>
      </c>
      <c r="D5184" s="1147" t="s">
        <v>2273</v>
      </c>
      <c r="E5184" s="1498">
        <v>10</v>
      </c>
      <c r="F5184" s="1147" t="s">
        <v>543</v>
      </c>
      <c r="G5184" s="1499">
        <v>9</v>
      </c>
      <c r="H5184" s="1147">
        <v>2003</v>
      </c>
      <c r="I5184" s="1500">
        <v>1054.8</v>
      </c>
      <c r="J5184" s="1147">
        <f t="shared" si="330"/>
        <v>100</v>
      </c>
      <c r="K5184" s="1500">
        <f t="shared" si="331"/>
        <v>0</v>
      </c>
      <c r="L5184" s="1147"/>
      <c r="M5184" s="1147"/>
      <c r="N5184" s="1501">
        <f t="shared" si="332"/>
        <v>0</v>
      </c>
      <c r="O5184" s="1147"/>
      <c r="P5184" s="1718"/>
      <c r="Q5184" s="1733">
        <f t="shared" si="333"/>
        <v>0</v>
      </c>
      <c r="R5184" s="2137"/>
    </row>
    <row r="5185" spans="3:18">
      <c r="C5185" s="1496">
        <v>10</v>
      </c>
      <c r="D5185" s="1147" t="s">
        <v>2274</v>
      </c>
      <c r="E5185" s="1498">
        <v>10</v>
      </c>
      <c r="F5185" s="1147" t="s">
        <v>543</v>
      </c>
      <c r="G5185" s="1499">
        <v>10</v>
      </c>
      <c r="H5185" s="1147">
        <v>2003</v>
      </c>
      <c r="I5185" s="1500">
        <v>440</v>
      </c>
      <c r="J5185" s="1147">
        <f t="shared" si="330"/>
        <v>100</v>
      </c>
      <c r="K5185" s="1500">
        <f t="shared" si="331"/>
        <v>0</v>
      </c>
      <c r="L5185" s="1147"/>
      <c r="M5185" s="1147"/>
      <c r="N5185" s="1501">
        <f t="shared" si="332"/>
        <v>0</v>
      </c>
      <c r="O5185" s="1147"/>
      <c r="P5185" s="1718"/>
      <c r="Q5185" s="1733">
        <f t="shared" si="333"/>
        <v>0</v>
      </c>
      <c r="R5185" s="2137"/>
    </row>
    <row r="5186" spans="3:18">
      <c r="C5186" s="1496">
        <v>11</v>
      </c>
      <c r="D5186" s="1147" t="s">
        <v>2269</v>
      </c>
      <c r="E5186" s="1498">
        <v>10</v>
      </c>
      <c r="F5186" s="1147" t="s">
        <v>543</v>
      </c>
      <c r="G5186" s="1499">
        <v>2</v>
      </c>
      <c r="H5186" s="1147">
        <v>2003</v>
      </c>
      <c r="I5186" s="1500">
        <v>505.6</v>
      </c>
      <c r="J5186" s="1147">
        <f t="shared" si="330"/>
        <v>100</v>
      </c>
      <c r="K5186" s="1500">
        <f t="shared" si="331"/>
        <v>0</v>
      </c>
      <c r="L5186" s="1147"/>
      <c r="M5186" s="1147"/>
      <c r="N5186" s="1501">
        <f t="shared" si="332"/>
        <v>0</v>
      </c>
      <c r="O5186" s="1147"/>
      <c r="P5186" s="1718"/>
      <c r="Q5186" s="1733">
        <f t="shared" si="333"/>
        <v>0</v>
      </c>
      <c r="R5186" s="2137"/>
    </row>
    <row r="5187" spans="3:18">
      <c r="C5187" s="1496">
        <v>12</v>
      </c>
      <c r="D5187" s="1147" t="s">
        <v>2275</v>
      </c>
      <c r="E5187" s="1498">
        <v>10</v>
      </c>
      <c r="F5187" s="1147" t="s">
        <v>543</v>
      </c>
      <c r="G5187" s="1499">
        <v>1</v>
      </c>
      <c r="H5187" s="1147">
        <v>2003</v>
      </c>
      <c r="I5187" s="1500">
        <v>417.8</v>
      </c>
      <c r="J5187" s="1147">
        <f t="shared" si="330"/>
        <v>100</v>
      </c>
      <c r="K5187" s="1500">
        <f t="shared" si="331"/>
        <v>0</v>
      </c>
      <c r="L5187" s="1147"/>
      <c r="M5187" s="1147"/>
      <c r="N5187" s="1501">
        <f t="shared" si="332"/>
        <v>0</v>
      </c>
      <c r="O5187" s="1147"/>
      <c r="P5187" s="1718"/>
      <c r="Q5187" s="1733">
        <f t="shared" si="333"/>
        <v>0</v>
      </c>
      <c r="R5187" s="2137"/>
    </row>
    <row r="5188" spans="3:18">
      <c r="C5188" s="1496">
        <v>13</v>
      </c>
      <c r="D5188" s="1147" t="s">
        <v>2276</v>
      </c>
      <c r="E5188" s="1498">
        <v>10</v>
      </c>
      <c r="F5188" s="1147" t="s">
        <v>543</v>
      </c>
      <c r="G5188" s="1499">
        <v>5</v>
      </c>
      <c r="H5188" s="1147">
        <v>2003</v>
      </c>
      <c r="I5188" s="1500">
        <v>424.5</v>
      </c>
      <c r="J5188" s="1147">
        <f t="shared" si="330"/>
        <v>100</v>
      </c>
      <c r="K5188" s="1500">
        <f t="shared" si="331"/>
        <v>0</v>
      </c>
      <c r="L5188" s="1147"/>
      <c r="M5188" s="1147"/>
      <c r="N5188" s="1501">
        <f t="shared" si="332"/>
        <v>0</v>
      </c>
      <c r="O5188" s="1147"/>
      <c r="P5188" s="1718"/>
      <c r="Q5188" s="1733">
        <f t="shared" si="333"/>
        <v>0</v>
      </c>
      <c r="R5188" s="2137"/>
    </row>
    <row r="5189" spans="3:18">
      <c r="C5189" s="1496">
        <v>14</v>
      </c>
      <c r="D5189" s="1147" t="s">
        <v>2277</v>
      </c>
      <c r="E5189" s="1498">
        <v>10</v>
      </c>
      <c r="F5189" s="1147" t="s">
        <v>543</v>
      </c>
      <c r="G5189" s="1499">
        <v>10</v>
      </c>
      <c r="H5189" s="1147">
        <v>2007</v>
      </c>
      <c r="I5189" s="1500">
        <v>1320</v>
      </c>
      <c r="J5189" s="1147">
        <f t="shared" si="330"/>
        <v>100</v>
      </c>
      <c r="K5189" s="1500">
        <f t="shared" si="331"/>
        <v>0</v>
      </c>
      <c r="L5189" s="1147"/>
      <c r="M5189" s="1147"/>
      <c r="N5189" s="1501">
        <f t="shared" si="332"/>
        <v>0</v>
      </c>
      <c r="O5189" s="1147"/>
      <c r="P5189" s="1718"/>
      <c r="Q5189" s="1733">
        <f t="shared" si="333"/>
        <v>0</v>
      </c>
      <c r="R5189" s="2137"/>
    </row>
    <row r="5190" spans="3:18">
      <c r="C5190" s="1496">
        <v>15</v>
      </c>
      <c r="D5190" s="1147" t="s">
        <v>2278</v>
      </c>
      <c r="E5190" s="1498">
        <v>10</v>
      </c>
      <c r="F5190" s="1147" t="s">
        <v>543</v>
      </c>
      <c r="G5190" s="1499">
        <v>2</v>
      </c>
      <c r="H5190" s="1147">
        <v>2007</v>
      </c>
      <c r="I5190" s="1500">
        <v>160</v>
      </c>
      <c r="J5190" s="1147">
        <f t="shared" si="330"/>
        <v>100</v>
      </c>
      <c r="K5190" s="1500">
        <f t="shared" si="331"/>
        <v>0</v>
      </c>
      <c r="L5190" s="1147"/>
      <c r="M5190" s="1147"/>
      <c r="N5190" s="1501">
        <f t="shared" si="332"/>
        <v>0</v>
      </c>
      <c r="O5190" s="1147"/>
      <c r="P5190" s="1718"/>
      <c r="Q5190" s="1733">
        <f t="shared" si="333"/>
        <v>0</v>
      </c>
      <c r="R5190" s="2137"/>
    </row>
    <row r="5191" spans="3:18">
      <c r="C5191" s="1496">
        <v>16</v>
      </c>
      <c r="D5191" s="1147" t="s">
        <v>2279</v>
      </c>
      <c r="E5191" s="1498">
        <v>10</v>
      </c>
      <c r="F5191" s="1147" t="s">
        <v>543</v>
      </c>
      <c r="G5191" s="1499">
        <v>3</v>
      </c>
      <c r="H5191" s="1147">
        <v>2008</v>
      </c>
      <c r="I5191" s="1500">
        <v>225</v>
      </c>
      <c r="J5191" s="1147">
        <f t="shared" si="330"/>
        <v>100</v>
      </c>
      <c r="K5191" s="1500">
        <f t="shared" si="331"/>
        <v>0</v>
      </c>
      <c r="L5191" s="1147"/>
      <c r="M5191" s="1147"/>
      <c r="N5191" s="1501">
        <f t="shared" si="332"/>
        <v>0</v>
      </c>
      <c r="O5191" s="1147"/>
      <c r="P5191" s="1718"/>
      <c r="Q5191" s="1733">
        <f t="shared" si="333"/>
        <v>0</v>
      </c>
      <c r="R5191" s="2137"/>
    </row>
    <row r="5192" spans="3:18">
      <c r="C5192" s="1496">
        <v>17</v>
      </c>
      <c r="D5192" s="1147" t="s">
        <v>2280</v>
      </c>
      <c r="E5192" s="1498">
        <v>10</v>
      </c>
      <c r="F5192" s="1147" t="s">
        <v>543</v>
      </c>
      <c r="G5192" s="1499">
        <v>5</v>
      </c>
      <c r="H5192" s="1147">
        <v>2008</v>
      </c>
      <c r="I5192" s="1500">
        <v>247.5</v>
      </c>
      <c r="J5192" s="1147">
        <f t="shared" si="330"/>
        <v>100</v>
      </c>
      <c r="K5192" s="1500">
        <f t="shared" si="331"/>
        <v>0</v>
      </c>
      <c r="L5192" s="1147"/>
      <c r="M5192" s="1147"/>
      <c r="N5192" s="1501">
        <f t="shared" si="332"/>
        <v>0</v>
      </c>
      <c r="O5192" s="1147"/>
      <c r="P5192" s="1718"/>
      <c r="Q5192" s="1733">
        <f t="shared" si="333"/>
        <v>0</v>
      </c>
      <c r="R5192" s="2137"/>
    </row>
    <row r="5193" spans="3:18">
      <c r="C5193" s="1496">
        <v>18</v>
      </c>
      <c r="D5193" s="1147" t="s">
        <v>2281</v>
      </c>
      <c r="E5193" s="1498">
        <v>10</v>
      </c>
      <c r="F5193" s="1147" t="s">
        <v>543</v>
      </c>
      <c r="G5193" s="1499">
        <v>1</v>
      </c>
      <c r="H5193" s="1147">
        <v>2008</v>
      </c>
      <c r="I5193" s="1500">
        <v>90</v>
      </c>
      <c r="J5193" s="1147">
        <f t="shared" si="330"/>
        <v>100</v>
      </c>
      <c r="K5193" s="1500">
        <f t="shared" si="331"/>
        <v>0</v>
      </c>
      <c r="L5193" s="1147"/>
      <c r="M5193" s="1147"/>
      <c r="N5193" s="1501">
        <f t="shared" si="332"/>
        <v>0</v>
      </c>
      <c r="O5193" s="1147"/>
      <c r="P5193" s="1718"/>
      <c r="Q5193" s="1733">
        <f t="shared" si="333"/>
        <v>0</v>
      </c>
      <c r="R5193" s="2137"/>
    </row>
    <row r="5194" spans="3:18">
      <c r="C5194" s="1496">
        <v>19</v>
      </c>
      <c r="D5194" s="1147" t="s">
        <v>2282</v>
      </c>
      <c r="E5194" s="1498">
        <v>10</v>
      </c>
      <c r="F5194" s="1147" t="s">
        <v>543</v>
      </c>
      <c r="G5194" s="1499">
        <v>5</v>
      </c>
      <c r="H5194" s="1147">
        <v>2008</v>
      </c>
      <c r="I5194" s="1500">
        <v>500</v>
      </c>
      <c r="J5194" s="1147">
        <f t="shared" si="330"/>
        <v>100</v>
      </c>
      <c r="K5194" s="1500">
        <f t="shared" si="331"/>
        <v>0</v>
      </c>
      <c r="L5194" s="1147"/>
      <c r="M5194" s="1147"/>
      <c r="N5194" s="1501">
        <f t="shared" si="332"/>
        <v>0</v>
      </c>
      <c r="O5194" s="1147"/>
      <c r="P5194" s="1718"/>
      <c r="Q5194" s="1733">
        <f t="shared" si="333"/>
        <v>0</v>
      </c>
      <c r="R5194" s="2137"/>
    </row>
    <row r="5195" spans="3:18">
      <c r="C5195" s="1496">
        <v>20</v>
      </c>
      <c r="D5195" s="1147" t="s">
        <v>2277</v>
      </c>
      <c r="E5195" s="1498">
        <v>10</v>
      </c>
      <c r="F5195" s="1147" t="s">
        <v>543</v>
      </c>
      <c r="G5195" s="1499">
        <v>1</v>
      </c>
      <c r="H5195" s="1147">
        <v>2008</v>
      </c>
      <c r="I5195" s="1500">
        <v>150</v>
      </c>
      <c r="J5195" s="1147">
        <f t="shared" si="330"/>
        <v>100</v>
      </c>
      <c r="K5195" s="1500">
        <f t="shared" si="331"/>
        <v>0</v>
      </c>
      <c r="L5195" s="1147"/>
      <c r="M5195" s="1147"/>
      <c r="N5195" s="1501">
        <f t="shared" si="332"/>
        <v>0</v>
      </c>
      <c r="O5195" s="1147"/>
      <c r="P5195" s="1718"/>
      <c r="Q5195" s="1733">
        <f t="shared" si="333"/>
        <v>0</v>
      </c>
      <c r="R5195" s="2137"/>
    </row>
    <row r="5196" spans="3:18">
      <c r="C5196" s="1496">
        <v>21</v>
      </c>
      <c r="D5196" s="1147" t="s">
        <v>2278</v>
      </c>
      <c r="E5196" s="1498">
        <v>10</v>
      </c>
      <c r="F5196" s="1147" t="s">
        <v>543</v>
      </c>
      <c r="G5196" s="1499">
        <v>11</v>
      </c>
      <c r="H5196" s="1147">
        <v>2008</v>
      </c>
      <c r="I5196" s="1500">
        <v>979</v>
      </c>
      <c r="J5196" s="1147">
        <f t="shared" si="330"/>
        <v>100</v>
      </c>
      <c r="K5196" s="1500">
        <f t="shared" si="331"/>
        <v>0</v>
      </c>
      <c r="L5196" s="1147"/>
      <c r="M5196" s="1147"/>
      <c r="N5196" s="1501">
        <f t="shared" si="332"/>
        <v>0</v>
      </c>
      <c r="O5196" s="1147"/>
      <c r="P5196" s="1718"/>
      <c r="Q5196" s="1733">
        <f t="shared" si="333"/>
        <v>0</v>
      </c>
      <c r="R5196" s="2137"/>
    </row>
    <row r="5197" spans="3:18">
      <c r="C5197" s="1496">
        <v>22</v>
      </c>
      <c r="D5197" s="1147" t="s">
        <v>2283</v>
      </c>
      <c r="E5197" s="1498">
        <v>10</v>
      </c>
      <c r="F5197" s="1147" t="s">
        <v>543</v>
      </c>
      <c r="G5197" s="1499">
        <v>16</v>
      </c>
      <c r="H5197" s="1147">
        <v>2008</v>
      </c>
      <c r="I5197" s="1500">
        <v>632</v>
      </c>
      <c r="J5197" s="1147">
        <f t="shared" si="330"/>
        <v>100</v>
      </c>
      <c r="K5197" s="1500">
        <f t="shared" si="331"/>
        <v>0</v>
      </c>
      <c r="L5197" s="1147"/>
      <c r="M5197" s="1147"/>
      <c r="N5197" s="1501">
        <f t="shared" si="332"/>
        <v>0</v>
      </c>
      <c r="O5197" s="1147"/>
      <c r="P5197" s="1718"/>
      <c r="Q5197" s="1733">
        <f t="shared" si="333"/>
        <v>0</v>
      </c>
      <c r="R5197" s="2137"/>
    </row>
    <row r="5198" spans="3:18">
      <c r="C5198" s="1496">
        <v>23</v>
      </c>
      <c r="D5198" s="1147" t="s">
        <v>2284</v>
      </c>
      <c r="E5198" s="1498">
        <v>10</v>
      </c>
      <c r="F5198" s="1147" t="s">
        <v>543</v>
      </c>
      <c r="G5198" s="1499">
        <v>9</v>
      </c>
      <c r="H5198" s="1147">
        <v>2008</v>
      </c>
      <c r="I5198" s="1500">
        <v>711</v>
      </c>
      <c r="J5198" s="1147">
        <f t="shared" si="330"/>
        <v>100</v>
      </c>
      <c r="K5198" s="1500">
        <f t="shared" si="331"/>
        <v>0</v>
      </c>
      <c r="L5198" s="1147"/>
      <c r="M5198" s="1147"/>
      <c r="N5198" s="1501">
        <f t="shared" si="332"/>
        <v>0</v>
      </c>
      <c r="O5198" s="1147"/>
      <c r="P5198" s="1718"/>
      <c r="Q5198" s="1733">
        <f t="shared" si="333"/>
        <v>0</v>
      </c>
      <c r="R5198" s="2137"/>
    </row>
    <row r="5199" spans="3:18">
      <c r="C5199" s="1496">
        <v>24</v>
      </c>
      <c r="D5199" s="1147" t="s">
        <v>2278</v>
      </c>
      <c r="E5199" s="1498">
        <v>10</v>
      </c>
      <c r="F5199" s="1147" t="s">
        <v>543</v>
      </c>
      <c r="G5199" s="1499">
        <v>2</v>
      </c>
      <c r="H5199" s="1147">
        <v>2008</v>
      </c>
      <c r="I5199" s="1500">
        <v>178</v>
      </c>
      <c r="J5199" s="1147">
        <f t="shared" si="330"/>
        <v>100</v>
      </c>
      <c r="K5199" s="1500">
        <f t="shared" si="331"/>
        <v>0</v>
      </c>
      <c r="L5199" s="1147"/>
      <c r="M5199" s="1147"/>
      <c r="N5199" s="1501">
        <f t="shared" si="332"/>
        <v>0</v>
      </c>
      <c r="O5199" s="1147"/>
      <c r="P5199" s="1718"/>
      <c r="Q5199" s="1733">
        <f t="shared" si="333"/>
        <v>0</v>
      </c>
      <c r="R5199" s="2137"/>
    </row>
    <row r="5200" spans="3:18">
      <c r="C5200" s="1496">
        <v>25</v>
      </c>
      <c r="D5200" s="1147" t="s">
        <v>2278</v>
      </c>
      <c r="E5200" s="1498">
        <v>10</v>
      </c>
      <c r="F5200" s="1147" t="s">
        <v>543</v>
      </c>
      <c r="G5200" s="1499">
        <v>2</v>
      </c>
      <c r="H5200" s="1147">
        <v>2008</v>
      </c>
      <c r="I5200" s="1500">
        <v>178</v>
      </c>
      <c r="J5200" s="1147">
        <f t="shared" si="330"/>
        <v>100</v>
      </c>
      <c r="K5200" s="1500">
        <f t="shared" si="331"/>
        <v>0</v>
      </c>
      <c r="L5200" s="1147"/>
      <c r="M5200" s="1147"/>
      <c r="N5200" s="1501">
        <f t="shared" si="332"/>
        <v>0</v>
      </c>
      <c r="O5200" s="1147"/>
      <c r="P5200" s="1718"/>
      <c r="Q5200" s="1733">
        <f t="shared" si="333"/>
        <v>0</v>
      </c>
      <c r="R5200" s="2137"/>
    </row>
    <row r="5201" spans="3:18">
      <c r="C5201" s="1496">
        <v>26</v>
      </c>
      <c r="D5201" s="1147" t="s">
        <v>2282</v>
      </c>
      <c r="E5201" s="1498">
        <v>10</v>
      </c>
      <c r="F5201" s="1147" t="s">
        <v>543</v>
      </c>
      <c r="G5201" s="1499">
        <v>1</v>
      </c>
      <c r="H5201" s="1147">
        <v>2008</v>
      </c>
      <c r="I5201" s="1500">
        <v>106</v>
      </c>
      <c r="J5201" s="1147">
        <f t="shared" si="330"/>
        <v>100</v>
      </c>
      <c r="K5201" s="1500">
        <f t="shared" si="331"/>
        <v>0</v>
      </c>
      <c r="L5201" s="1147"/>
      <c r="M5201" s="1147"/>
      <c r="N5201" s="1501">
        <f t="shared" si="332"/>
        <v>0</v>
      </c>
      <c r="O5201" s="1147"/>
      <c r="P5201" s="1718"/>
      <c r="Q5201" s="1733">
        <f t="shared" si="333"/>
        <v>0</v>
      </c>
      <c r="R5201" s="2137"/>
    </row>
    <row r="5202" spans="3:18">
      <c r="C5202" s="1496">
        <v>27</v>
      </c>
      <c r="D5202" s="1147" t="s">
        <v>2280</v>
      </c>
      <c r="E5202" s="1498">
        <v>10</v>
      </c>
      <c r="F5202" s="1147" t="s">
        <v>543</v>
      </c>
      <c r="G5202" s="1499">
        <v>1</v>
      </c>
      <c r="H5202" s="1147">
        <v>2008</v>
      </c>
      <c r="I5202" s="1500">
        <v>49.5</v>
      </c>
      <c r="J5202" s="1147">
        <f t="shared" si="330"/>
        <v>100</v>
      </c>
      <c r="K5202" s="1500">
        <f t="shared" si="331"/>
        <v>0</v>
      </c>
      <c r="L5202" s="1147"/>
      <c r="M5202" s="1147"/>
      <c r="N5202" s="1501">
        <f t="shared" si="332"/>
        <v>0</v>
      </c>
      <c r="O5202" s="1147"/>
      <c r="P5202" s="1718"/>
      <c r="Q5202" s="1733">
        <f t="shared" si="333"/>
        <v>0</v>
      </c>
      <c r="R5202" s="2137"/>
    </row>
    <row r="5203" spans="3:18">
      <c r="C5203" s="1496">
        <v>28</v>
      </c>
      <c r="D5203" s="1147" t="s">
        <v>2285</v>
      </c>
      <c r="E5203" s="1498">
        <v>10</v>
      </c>
      <c r="F5203" s="1147" t="s">
        <v>543</v>
      </c>
      <c r="G5203" s="1499">
        <v>2</v>
      </c>
      <c r="H5203" s="1147">
        <v>2008</v>
      </c>
      <c r="I5203" s="1500">
        <v>70</v>
      </c>
      <c r="J5203" s="1147">
        <f t="shared" si="330"/>
        <v>100</v>
      </c>
      <c r="K5203" s="1500">
        <f t="shared" si="331"/>
        <v>0</v>
      </c>
      <c r="L5203" s="1147"/>
      <c r="M5203" s="1147"/>
      <c r="N5203" s="1501">
        <f t="shared" si="332"/>
        <v>0</v>
      </c>
      <c r="O5203" s="1147"/>
      <c r="P5203" s="1718"/>
      <c r="Q5203" s="1733">
        <f t="shared" si="333"/>
        <v>0</v>
      </c>
      <c r="R5203" s="2137"/>
    </row>
    <row r="5204" spans="3:18">
      <c r="C5204" s="1496">
        <v>29</v>
      </c>
      <c r="D5204" s="1147" t="s">
        <v>2284</v>
      </c>
      <c r="E5204" s="1498">
        <v>10</v>
      </c>
      <c r="F5204" s="1147" t="s">
        <v>543</v>
      </c>
      <c r="G5204" s="1499">
        <v>1</v>
      </c>
      <c r="H5204" s="1147">
        <v>2008</v>
      </c>
      <c r="I5204" s="1500">
        <v>79</v>
      </c>
      <c r="J5204" s="1147">
        <f t="shared" si="330"/>
        <v>100</v>
      </c>
      <c r="K5204" s="1500">
        <f t="shared" si="331"/>
        <v>0</v>
      </c>
      <c r="L5204" s="1147"/>
      <c r="M5204" s="1147"/>
      <c r="N5204" s="1501">
        <f t="shared" si="332"/>
        <v>0</v>
      </c>
      <c r="O5204" s="1147"/>
      <c r="P5204" s="1718"/>
      <c r="Q5204" s="1733">
        <f t="shared" si="333"/>
        <v>0</v>
      </c>
      <c r="R5204" s="2137"/>
    </row>
    <row r="5205" spans="3:18">
      <c r="C5205" s="1496">
        <v>30</v>
      </c>
      <c r="D5205" s="1147" t="s">
        <v>2283</v>
      </c>
      <c r="E5205" s="1498">
        <v>10</v>
      </c>
      <c r="F5205" s="1147" t="s">
        <v>543</v>
      </c>
      <c r="G5205" s="1499">
        <v>2</v>
      </c>
      <c r="H5205" s="1147">
        <v>2008</v>
      </c>
      <c r="I5205" s="1500">
        <v>70</v>
      </c>
      <c r="J5205" s="1147">
        <f t="shared" si="330"/>
        <v>100</v>
      </c>
      <c r="K5205" s="1500">
        <f t="shared" si="331"/>
        <v>0</v>
      </c>
      <c r="L5205" s="1147"/>
      <c r="M5205" s="1147"/>
      <c r="N5205" s="1501">
        <f t="shared" si="332"/>
        <v>0</v>
      </c>
      <c r="O5205" s="1147"/>
      <c r="P5205" s="1718"/>
      <c r="Q5205" s="1733">
        <f t="shared" si="333"/>
        <v>0</v>
      </c>
      <c r="R5205" s="2137"/>
    </row>
    <row r="5206" spans="3:18">
      <c r="C5206" s="1496">
        <v>31</v>
      </c>
      <c r="D5206" s="1147" t="s">
        <v>2282</v>
      </c>
      <c r="E5206" s="1498">
        <v>10</v>
      </c>
      <c r="F5206" s="1147" t="s">
        <v>543</v>
      </c>
      <c r="G5206" s="1499">
        <v>2</v>
      </c>
      <c r="H5206" s="1147">
        <v>2008</v>
      </c>
      <c r="I5206" s="1500">
        <v>232</v>
      </c>
      <c r="J5206" s="1147">
        <f t="shared" si="330"/>
        <v>100</v>
      </c>
      <c r="K5206" s="1500">
        <f t="shared" si="331"/>
        <v>0</v>
      </c>
      <c r="L5206" s="1147"/>
      <c r="M5206" s="1147"/>
      <c r="N5206" s="1501">
        <f t="shared" si="332"/>
        <v>0</v>
      </c>
      <c r="O5206" s="1147"/>
      <c r="P5206" s="1718"/>
      <c r="Q5206" s="1733">
        <f t="shared" si="333"/>
        <v>0</v>
      </c>
      <c r="R5206" s="2137"/>
    </row>
    <row r="5207" spans="3:18">
      <c r="C5207" s="1496">
        <v>32</v>
      </c>
      <c r="D5207" s="1147" t="s">
        <v>2280</v>
      </c>
      <c r="E5207" s="1498">
        <v>10</v>
      </c>
      <c r="F5207" s="1147" t="s">
        <v>543</v>
      </c>
      <c r="G5207" s="1499">
        <v>1</v>
      </c>
      <c r="H5207" s="1147">
        <v>2008</v>
      </c>
      <c r="I5207" s="1500">
        <v>49.5</v>
      </c>
      <c r="J5207" s="1147">
        <f t="shared" si="330"/>
        <v>100</v>
      </c>
      <c r="K5207" s="1500">
        <f t="shared" si="331"/>
        <v>0</v>
      </c>
      <c r="L5207" s="1147"/>
      <c r="M5207" s="1147"/>
      <c r="N5207" s="1501">
        <f t="shared" si="332"/>
        <v>0</v>
      </c>
      <c r="O5207" s="1147"/>
      <c r="P5207" s="1718"/>
      <c r="Q5207" s="1733">
        <f t="shared" si="333"/>
        <v>0</v>
      </c>
      <c r="R5207" s="2137"/>
    </row>
    <row r="5208" spans="3:18">
      <c r="C5208" s="1496">
        <v>33</v>
      </c>
      <c r="D5208" s="1147" t="s">
        <v>2286</v>
      </c>
      <c r="E5208" s="1498">
        <v>10</v>
      </c>
      <c r="F5208" s="1147" t="s">
        <v>543</v>
      </c>
      <c r="G5208" s="1499">
        <v>1</v>
      </c>
      <c r="H5208" s="1147">
        <v>2008</v>
      </c>
      <c r="I5208" s="1500">
        <v>214.572</v>
      </c>
      <c r="J5208" s="1147">
        <f t="shared" si="330"/>
        <v>100</v>
      </c>
      <c r="K5208" s="1500">
        <f t="shared" si="331"/>
        <v>0</v>
      </c>
      <c r="L5208" s="1147"/>
      <c r="M5208" s="1147"/>
      <c r="N5208" s="1501">
        <f t="shared" si="332"/>
        <v>0</v>
      </c>
      <c r="O5208" s="1147"/>
      <c r="P5208" s="1718"/>
      <c r="Q5208" s="1733">
        <f t="shared" si="333"/>
        <v>0</v>
      </c>
      <c r="R5208" s="2137"/>
    </row>
    <row r="5209" spans="3:18">
      <c r="C5209" s="1496">
        <v>34</v>
      </c>
      <c r="D5209" s="1147" t="s">
        <v>2287</v>
      </c>
      <c r="E5209" s="1498">
        <v>10</v>
      </c>
      <c r="F5209" s="1147" t="s">
        <v>543</v>
      </c>
      <c r="G5209" s="1499">
        <v>8</v>
      </c>
      <c r="H5209" s="1147">
        <v>2008</v>
      </c>
      <c r="I5209" s="1500">
        <v>270.90232000000003</v>
      </c>
      <c r="J5209" s="1147">
        <f t="shared" si="330"/>
        <v>100</v>
      </c>
      <c r="K5209" s="1500">
        <f t="shared" si="331"/>
        <v>0</v>
      </c>
      <c r="L5209" s="1147"/>
      <c r="M5209" s="1147"/>
      <c r="N5209" s="1501">
        <f t="shared" si="332"/>
        <v>0</v>
      </c>
      <c r="O5209" s="1147"/>
      <c r="P5209" s="1718"/>
      <c r="Q5209" s="1733">
        <f t="shared" si="333"/>
        <v>0</v>
      </c>
      <c r="R5209" s="2137"/>
    </row>
    <row r="5210" spans="3:18">
      <c r="C5210" s="1496">
        <v>35</v>
      </c>
      <c r="D5210" s="1147" t="s">
        <v>2266</v>
      </c>
      <c r="E5210" s="1498">
        <v>10</v>
      </c>
      <c r="F5210" s="1147" t="s">
        <v>543</v>
      </c>
      <c r="G5210" s="1499">
        <v>1</v>
      </c>
      <c r="H5210" s="1147">
        <v>2008</v>
      </c>
      <c r="I5210" s="1500">
        <v>176.33592000000002</v>
      </c>
      <c r="J5210" s="1147">
        <f t="shared" si="330"/>
        <v>100</v>
      </c>
      <c r="K5210" s="1500">
        <f t="shared" si="331"/>
        <v>0</v>
      </c>
      <c r="L5210" s="1147"/>
      <c r="M5210" s="1147"/>
      <c r="N5210" s="1501">
        <f t="shared" si="332"/>
        <v>0</v>
      </c>
      <c r="O5210" s="1147"/>
      <c r="P5210" s="1718"/>
      <c r="Q5210" s="1733">
        <f t="shared" si="333"/>
        <v>0</v>
      </c>
      <c r="R5210" s="2137"/>
    </row>
    <row r="5211" spans="3:18">
      <c r="C5211" s="1496">
        <v>36</v>
      </c>
      <c r="D5211" s="1147" t="s">
        <v>2288</v>
      </c>
      <c r="E5211" s="1498">
        <v>10</v>
      </c>
      <c r="F5211" s="1147" t="s">
        <v>543</v>
      </c>
      <c r="G5211" s="1499">
        <v>1</v>
      </c>
      <c r="H5211" s="1147">
        <v>2008</v>
      </c>
      <c r="I5211" s="1500">
        <v>75.572539999999989</v>
      </c>
      <c r="J5211" s="1147">
        <f t="shared" si="330"/>
        <v>100</v>
      </c>
      <c r="K5211" s="1500">
        <f t="shared" si="331"/>
        <v>0</v>
      </c>
      <c r="L5211" s="1147"/>
      <c r="M5211" s="1147"/>
      <c r="N5211" s="1501">
        <f t="shared" si="332"/>
        <v>0</v>
      </c>
      <c r="O5211" s="1147"/>
      <c r="P5211" s="1718"/>
      <c r="Q5211" s="1733">
        <f t="shared" si="333"/>
        <v>0</v>
      </c>
      <c r="R5211" s="2137"/>
    </row>
    <row r="5212" spans="3:18">
      <c r="C5212" s="1496">
        <v>37</v>
      </c>
      <c r="D5212" s="1147" t="s">
        <v>2289</v>
      </c>
      <c r="E5212" s="1498">
        <v>10</v>
      </c>
      <c r="F5212" s="1147" t="s">
        <v>543</v>
      </c>
      <c r="G5212" s="1499">
        <v>1</v>
      </c>
      <c r="H5212" s="1147">
        <v>2008</v>
      </c>
      <c r="I5212" s="1500">
        <v>75.572539999999989</v>
      </c>
      <c r="J5212" s="1147">
        <f t="shared" si="330"/>
        <v>100</v>
      </c>
      <c r="K5212" s="1500">
        <f t="shared" si="331"/>
        <v>0</v>
      </c>
      <c r="L5212" s="1147"/>
      <c r="M5212" s="1147"/>
      <c r="N5212" s="1501">
        <f t="shared" si="332"/>
        <v>0</v>
      </c>
      <c r="O5212" s="1147"/>
      <c r="P5212" s="1718"/>
      <c r="Q5212" s="1733">
        <f t="shared" si="333"/>
        <v>0</v>
      </c>
      <c r="R5212" s="2137"/>
    </row>
    <row r="5213" spans="3:18">
      <c r="C5213" s="1496">
        <v>38</v>
      </c>
      <c r="D5213" s="1147" t="s">
        <v>2290</v>
      </c>
      <c r="E5213" s="1498">
        <v>10</v>
      </c>
      <c r="F5213" s="1147" t="s">
        <v>543</v>
      </c>
      <c r="G5213" s="1499">
        <v>2</v>
      </c>
      <c r="H5213" s="1147">
        <v>2008</v>
      </c>
      <c r="I5213" s="1500">
        <v>197.74814000000001</v>
      </c>
      <c r="J5213" s="1147">
        <f t="shared" si="330"/>
        <v>100</v>
      </c>
      <c r="K5213" s="1500">
        <f t="shared" si="331"/>
        <v>0</v>
      </c>
      <c r="L5213" s="1147"/>
      <c r="M5213" s="1147"/>
      <c r="N5213" s="1501">
        <f t="shared" si="332"/>
        <v>0</v>
      </c>
      <c r="O5213" s="1147"/>
      <c r="P5213" s="1718"/>
      <c r="Q5213" s="1733">
        <f t="shared" si="333"/>
        <v>0</v>
      </c>
      <c r="R5213" s="2137"/>
    </row>
    <row r="5214" spans="3:18">
      <c r="C5214" s="1496">
        <v>39</v>
      </c>
      <c r="D5214" s="1147" t="s">
        <v>2291</v>
      </c>
      <c r="E5214" s="1498">
        <v>10</v>
      </c>
      <c r="F5214" s="1147" t="s">
        <v>543</v>
      </c>
      <c r="G5214" s="1499">
        <v>4</v>
      </c>
      <c r="H5214" s="1147">
        <v>2008</v>
      </c>
      <c r="I5214" s="1500">
        <v>264.50387999999998</v>
      </c>
      <c r="J5214" s="1147">
        <f t="shared" si="330"/>
        <v>100</v>
      </c>
      <c r="K5214" s="1500">
        <f t="shared" si="331"/>
        <v>0</v>
      </c>
      <c r="L5214" s="1147"/>
      <c r="M5214" s="1147"/>
      <c r="N5214" s="1501">
        <f t="shared" si="332"/>
        <v>0</v>
      </c>
      <c r="O5214" s="1147"/>
      <c r="P5214" s="1718"/>
      <c r="Q5214" s="1733">
        <f t="shared" si="333"/>
        <v>0</v>
      </c>
      <c r="R5214" s="2137"/>
    </row>
    <row r="5215" spans="3:18">
      <c r="C5215" s="1496">
        <v>40</v>
      </c>
      <c r="D5215" s="1147" t="s">
        <v>2292</v>
      </c>
      <c r="E5215" s="1498">
        <v>10</v>
      </c>
      <c r="F5215" s="1147" t="s">
        <v>543</v>
      </c>
      <c r="G5215" s="1499">
        <v>3</v>
      </c>
      <c r="H5215" s="1147">
        <v>2008</v>
      </c>
      <c r="I5215" s="1500">
        <v>197.75444999999999</v>
      </c>
      <c r="J5215" s="1147">
        <f t="shared" si="330"/>
        <v>100</v>
      </c>
      <c r="K5215" s="1500">
        <f t="shared" si="331"/>
        <v>0</v>
      </c>
      <c r="L5215" s="1147"/>
      <c r="M5215" s="1147"/>
      <c r="N5215" s="1501">
        <f t="shared" si="332"/>
        <v>0</v>
      </c>
      <c r="O5215" s="1147"/>
      <c r="P5215" s="1718"/>
      <c r="Q5215" s="1733">
        <f t="shared" si="333"/>
        <v>0</v>
      </c>
      <c r="R5215" s="2137"/>
    </row>
    <row r="5216" spans="3:18">
      <c r="C5216" s="1496">
        <v>41</v>
      </c>
      <c r="D5216" s="1147" t="s">
        <v>2281</v>
      </c>
      <c r="E5216" s="1498">
        <v>10</v>
      </c>
      <c r="F5216" s="1147" t="s">
        <v>543</v>
      </c>
      <c r="G5216" s="1499">
        <v>1</v>
      </c>
      <c r="H5216" s="1147">
        <v>2008</v>
      </c>
      <c r="I5216" s="1500">
        <v>201.52677</v>
      </c>
      <c r="J5216" s="1147">
        <f t="shared" si="330"/>
        <v>100</v>
      </c>
      <c r="K5216" s="1500">
        <f t="shared" si="331"/>
        <v>0</v>
      </c>
      <c r="L5216" s="1147"/>
      <c r="M5216" s="1147"/>
      <c r="N5216" s="1501">
        <f t="shared" si="332"/>
        <v>0</v>
      </c>
      <c r="O5216" s="1147"/>
      <c r="P5216" s="1718"/>
      <c r="Q5216" s="1733">
        <f t="shared" si="333"/>
        <v>0</v>
      </c>
      <c r="R5216" s="2137"/>
    </row>
    <row r="5217" spans="3:18">
      <c r="C5217" s="1496">
        <v>42</v>
      </c>
      <c r="D5217" s="1147" t="s">
        <v>2293</v>
      </c>
      <c r="E5217" s="1498">
        <v>10</v>
      </c>
      <c r="F5217" s="1147" t="s">
        <v>543</v>
      </c>
      <c r="G5217" s="1499">
        <v>1</v>
      </c>
      <c r="H5217" s="1147">
        <v>2008</v>
      </c>
      <c r="I5217" s="1500">
        <v>185.63607999999999</v>
      </c>
      <c r="J5217" s="1147">
        <f t="shared" si="330"/>
        <v>100</v>
      </c>
      <c r="K5217" s="1500">
        <f t="shared" si="331"/>
        <v>0</v>
      </c>
      <c r="L5217" s="1147"/>
      <c r="M5217" s="1147"/>
      <c r="N5217" s="1501">
        <f t="shared" si="332"/>
        <v>0</v>
      </c>
      <c r="O5217" s="1147"/>
      <c r="P5217" s="1718"/>
      <c r="Q5217" s="1733">
        <f t="shared" si="333"/>
        <v>0</v>
      </c>
      <c r="R5217" s="2137"/>
    </row>
    <row r="5218" spans="3:18">
      <c r="C5218" s="1496">
        <v>43</v>
      </c>
      <c r="D5218" s="1147" t="s">
        <v>2294</v>
      </c>
      <c r="E5218" s="1498">
        <v>10</v>
      </c>
      <c r="F5218" s="1147" t="s">
        <v>543</v>
      </c>
      <c r="G5218" s="1499">
        <v>3</v>
      </c>
      <c r="H5218" s="1147">
        <v>2008</v>
      </c>
      <c r="I5218" s="1500">
        <v>699.04595999999992</v>
      </c>
      <c r="J5218" s="1147">
        <f t="shared" si="330"/>
        <v>100</v>
      </c>
      <c r="K5218" s="1500">
        <f t="shared" si="331"/>
        <v>0</v>
      </c>
      <c r="L5218" s="1147"/>
      <c r="M5218" s="1147"/>
      <c r="N5218" s="1501">
        <f t="shared" si="332"/>
        <v>0</v>
      </c>
      <c r="O5218" s="1147"/>
      <c r="P5218" s="1718"/>
      <c r="Q5218" s="1733">
        <f t="shared" si="333"/>
        <v>0</v>
      </c>
      <c r="R5218" s="2137"/>
    </row>
    <row r="5219" spans="3:18">
      <c r="C5219" s="1496">
        <v>44</v>
      </c>
      <c r="D5219" s="1147" t="s">
        <v>2295</v>
      </c>
      <c r="E5219" s="1498">
        <v>10</v>
      </c>
      <c r="F5219" s="1147" t="s">
        <v>543</v>
      </c>
      <c r="G5219" s="1499">
        <v>3</v>
      </c>
      <c r="H5219" s="1147">
        <v>2008</v>
      </c>
      <c r="I5219" s="1500">
        <v>250.86302999999998</v>
      </c>
      <c r="J5219" s="1147">
        <f t="shared" si="330"/>
        <v>100</v>
      </c>
      <c r="K5219" s="1500">
        <f t="shared" si="331"/>
        <v>0</v>
      </c>
      <c r="L5219" s="1147"/>
      <c r="M5219" s="1147"/>
      <c r="N5219" s="1501">
        <f t="shared" si="332"/>
        <v>0</v>
      </c>
      <c r="O5219" s="1147"/>
      <c r="P5219" s="1718"/>
      <c r="Q5219" s="1733">
        <f t="shared" si="333"/>
        <v>0</v>
      </c>
      <c r="R5219" s="2137"/>
    </row>
    <row r="5220" spans="3:18">
      <c r="C5220" s="1496">
        <v>45</v>
      </c>
      <c r="D5220" s="1147" t="s">
        <v>2277</v>
      </c>
      <c r="E5220" s="1498">
        <v>10</v>
      </c>
      <c r="F5220" s="1147" t="s">
        <v>543</v>
      </c>
      <c r="G5220" s="1499">
        <v>1</v>
      </c>
      <c r="H5220" s="1147">
        <v>2010</v>
      </c>
      <c r="I5220" s="1500">
        <v>180</v>
      </c>
      <c r="J5220" s="1147">
        <f t="shared" si="330"/>
        <v>100</v>
      </c>
      <c r="K5220" s="1500">
        <f t="shared" si="331"/>
        <v>0</v>
      </c>
      <c r="L5220" s="1147"/>
      <c r="M5220" s="1147"/>
      <c r="N5220" s="1501">
        <f t="shared" si="332"/>
        <v>0</v>
      </c>
      <c r="O5220" s="1147"/>
      <c r="P5220" s="1718"/>
      <c r="Q5220" s="1733">
        <f t="shared" si="333"/>
        <v>0</v>
      </c>
      <c r="R5220" s="2137"/>
    </row>
    <row r="5221" spans="3:18">
      <c r="C5221" s="1496">
        <v>46</v>
      </c>
      <c r="D5221" s="1147" t="s">
        <v>2296</v>
      </c>
      <c r="E5221" s="1498">
        <v>10</v>
      </c>
      <c r="F5221" s="1147" t="s">
        <v>543</v>
      </c>
      <c r="G5221" s="1499">
        <v>3</v>
      </c>
      <c r="H5221" s="1147">
        <v>2011</v>
      </c>
      <c r="I5221" s="1500">
        <v>793.62374999999997</v>
      </c>
      <c r="J5221" s="1147">
        <f t="shared" si="330"/>
        <v>100</v>
      </c>
      <c r="K5221" s="1500">
        <f t="shared" si="331"/>
        <v>0</v>
      </c>
      <c r="L5221" s="1147"/>
      <c r="M5221" s="1147"/>
      <c r="N5221" s="1501">
        <f t="shared" si="332"/>
        <v>0</v>
      </c>
      <c r="O5221" s="1147"/>
      <c r="P5221" s="1718"/>
      <c r="Q5221" s="1733">
        <f t="shared" si="333"/>
        <v>0</v>
      </c>
      <c r="R5221" s="2137"/>
    </row>
    <row r="5222" spans="3:18">
      <c r="C5222" s="1496">
        <v>47</v>
      </c>
      <c r="D5222" s="1147" t="s">
        <v>2297</v>
      </c>
      <c r="E5222" s="1498">
        <v>10</v>
      </c>
      <c r="F5222" s="1147" t="s">
        <v>543</v>
      </c>
      <c r="G5222" s="1499">
        <v>3</v>
      </c>
      <c r="H5222" s="1147">
        <v>2011</v>
      </c>
      <c r="I5222" s="1500">
        <v>364.63794000000001</v>
      </c>
      <c r="J5222" s="1147">
        <f t="shared" si="330"/>
        <v>100</v>
      </c>
      <c r="K5222" s="1500">
        <f t="shared" si="331"/>
        <v>0</v>
      </c>
      <c r="L5222" s="1147"/>
      <c r="M5222" s="1147"/>
      <c r="N5222" s="1501">
        <f t="shared" si="332"/>
        <v>0</v>
      </c>
      <c r="O5222" s="1147"/>
      <c r="P5222" s="1718"/>
      <c r="Q5222" s="1733">
        <f t="shared" si="333"/>
        <v>0</v>
      </c>
      <c r="R5222" s="2137"/>
    </row>
    <row r="5223" spans="3:18">
      <c r="C5223" s="1496">
        <v>48</v>
      </c>
      <c r="D5223" s="1147" t="s">
        <v>2298</v>
      </c>
      <c r="E5223" s="1498">
        <v>10</v>
      </c>
      <c r="F5223" s="1147" t="s">
        <v>543</v>
      </c>
      <c r="G5223" s="1499">
        <v>3</v>
      </c>
      <c r="H5223" s="1147">
        <v>2011</v>
      </c>
      <c r="I5223" s="1500">
        <v>386.08724999999998</v>
      </c>
      <c r="J5223" s="1147">
        <f t="shared" si="330"/>
        <v>100</v>
      </c>
      <c r="K5223" s="1500">
        <f t="shared" si="331"/>
        <v>0</v>
      </c>
      <c r="L5223" s="1147"/>
      <c r="M5223" s="1147"/>
      <c r="N5223" s="1501">
        <f t="shared" si="332"/>
        <v>0</v>
      </c>
      <c r="O5223" s="1147"/>
      <c r="P5223" s="1718"/>
      <c r="Q5223" s="1733">
        <f t="shared" si="333"/>
        <v>0</v>
      </c>
      <c r="R5223" s="2137"/>
    </row>
    <row r="5224" spans="3:18">
      <c r="C5224" s="1496">
        <v>49</v>
      </c>
      <c r="D5224" s="1147" t="s">
        <v>2299</v>
      </c>
      <c r="E5224" s="1498">
        <v>10</v>
      </c>
      <c r="F5224" s="1147" t="s">
        <v>543</v>
      </c>
      <c r="G5224" s="1499">
        <v>3</v>
      </c>
      <c r="H5224" s="1147">
        <v>2011</v>
      </c>
      <c r="I5224" s="1500">
        <v>321.81986999999998</v>
      </c>
      <c r="J5224" s="1147">
        <f t="shared" si="330"/>
        <v>100</v>
      </c>
      <c r="K5224" s="1500">
        <f t="shared" si="331"/>
        <v>0</v>
      </c>
      <c r="L5224" s="1147"/>
      <c r="M5224" s="1147"/>
      <c r="N5224" s="1501">
        <f t="shared" si="332"/>
        <v>0</v>
      </c>
      <c r="O5224" s="1147"/>
      <c r="P5224" s="1718"/>
      <c r="Q5224" s="1733">
        <f t="shared" si="333"/>
        <v>0</v>
      </c>
      <c r="R5224" s="2137"/>
    </row>
    <row r="5225" spans="3:18">
      <c r="C5225" s="1496">
        <v>50</v>
      </c>
      <c r="D5225" s="1147" t="s">
        <v>2300</v>
      </c>
      <c r="E5225" s="1498">
        <v>10</v>
      </c>
      <c r="F5225" s="1147" t="s">
        <v>543</v>
      </c>
      <c r="G5225" s="1499">
        <v>3</v>
      </c>
      <c r="H5225" s="1147">
        <v>2011</v>
      </c>
      <c r="I5225" s="1500">
        <v>967.72377000000006</v>
      </c>
      <c r="J5225" s="1147">
        <f t="shared" si="330"/>
        <v>100</v>
      </c>
      <c r="K5225" s="1500">
        <f t="shared" si="331"/>
        <v>0</v>
      </c>
      <c r="L5225" s="1147"/>
      <c r="M5225" s="1147"/>
      <c r="N5225" s="1501">
        <f t="shared" si="332"/>
        <v>0</v>
      </c>
      <c r="O5225" s="1147"/>
      <c r="P5225" s="1718"/>
      <c r="Q5225" s="1733">
        <f t="shared" si="333"/>
        <v>0</v>
      </c>
      <c r="R5225" s="2137"/>
    </row>
    <row r="5226" spans="3:18">
      <c r="C5226" s="1496">
        <v>51</v>
      </c>
      <c r="D5226" s="1147" t="s">
        <v>2301</v>
      </c>
      <c r="E5226" s="1498">
        <v>10</v>
      </c>
      <c r="F5226" s="1147" t="s">
        <v>543</v>
      </c>
      <c r="G5226" s="1499">
        <v>5</v>
      </c>
      <c r="H5226" s="1147">
        <v>2011</v>
      </c>
      <c r="I5226" s="1500">
        <v>1863.7642499999999</v>
      </c>
      <c r="J5226" s="1147">
        <f t="shared" si="330"/>
        <v>100</v>
      </c>
      <c r="K5226" s="1500">
        <f t="shared" si="331"/>
        <v>0</v>
      </c>
      <c r="L5226" s="1147"/>
      <c r="M5226" s="1147"/>
      <c r="N5226" s="1501">
        <f t="shared" si="332"/>
        <v>0</v>
      </c>
      <c r="O5226" s="1147"/>
      <c r="P5226" s="1718"/>
      <c r="Q5226" s="1733">
        <f t="shared" si="333"/>
        <v>0</v>
      </c>
      <c r="R5226" s="2137"/>
    </row>
    <row r="5227" spans="3:18">
      <c r="C5227" s="1496">
        <v>52</v>
      </c>
      <c r="D5227" s="1147" t="s">
        <v>2302</v>
      </c>
      <c r="E5227" s="1498">
        <v>10</v>
      </c>
      <c r="F5227" s="1147" t="s">
        <v>543</v>
      </c>
      <c r="G5227" s="1499">
        <v>7</v>
      </c>
      <c r="H5227" s="1147">
        <v>2011</v>
      </c>
      <c r="I5227" s="1500">
        <v>775.74937999999997</v>
      </c>
      <c r="J5227" s="1147">
        <f t="shared" si="330"/>
        <v>100</v>
      </c>
      <c r="K5227" s="1500">
        <f t="shared" si="331"/>
        <v>0</v>
      </c>
      <c r="L5227" s="1147"/>
      <c r="M5227" s="1147"/>
      <c r="N5227" s="1501">
        <f t="shared" si="332"/>
        <v>0</v>
      </c>
      <c r="O5227" s="1147"/>
      <c r="P5227" s="1718"/>
      <c r="Q5227" s="1733">
        <f t="shared" si="333"/>
        <v>0</v>
      </c>
      <c r="R5227" s="2137"/>
    </row>
    <row r="5228" spans="3:18">
      <c r="C5228" s="1496">
        <v>53</v>
      </c>
      <c r="D5228" s="1147" t="s">
        <v>2303</v>
      </c>
      <c r="E5228" s="1498">
        <v>10</v>
      </c>
      <c r="F5228" s="1147" t="s">
        <v>543</v>
      </c>
      <c r="G5228" s="1499">
        <v>10</v>
      </c>
      <c r="H5228" s="1147">
        <v>2011</v>
      </c>
      <c r="I5228" s="1500">
        <v>965.21809999999994</v>
      </c>
      <c r="J5228" s="1147">
        <f t="shared" si="330"/>
        <v>100</v>
      </c>
      <c r="K5228" s="1500">
        <f t="shared" si="331"/>
        <v>0</v>
      </c>
      <c r="L5228" s="1147"/>
      <c r="M5228" s="1147"/>
      <c r="N5228" s="1501">
        <f t="shared" si="332"/>
        <v>0</v>
      </c>
      <c r="O5228" s="1147"/>
      <c r="P5228" s="1718"/>
      <c r="Q5228" s="1733">
        <f t="shared" si="333"/>
        <v>0</v>
      </c>
      <c r="R5228" s="2137"/>
    </row>
    <row r="5229" spans="3:18">
      <c r="C5229" s="1496">
        <v>54</v>
      </c>
      <c r="D5229" s="1147" t="s">
        <v>2278</v>
      </c>
      <c r="E5229" s="1498">
        <v>10</v>
      </c>
      <c r="F5229" s="1147" t="s">
        <v>543</v>
      </c>
      <c r="G5229" s="1499">
        <v>4</v>
      </c>
      <c r="H5229" s="1147">
        <v>2011</v>
      </c>
      <c r="I5229" s="1500">
        <v>306.00988000000001</v>
      </c>
      <c r="J5229" s="1147">
        <f t="shared" si="330"/>
        <v>100</v>
      </c>
      <c r="K5229" s="1500">
        <f t="shared" si="331"/>
        <v>0</v>
      </c>
      <c r="L5229" s="1147"/>
      <c r="M5229" s="1147"/>
      <c r="N5229" s="1501">
        <f t="shared" si="332"/>
        <v>0</v>
      </c>
      <c r="O5229" s="1147"/>
      <c r="P5229" s="1718"/>
      <c r="Q5229" s="1733">
        <f t="shared" si="333"/>
        <v>0</v>
      </c>
      <c r="R5229" s="2137"/>
    </row>
    <row r="5230" spans="3:18">
      <c r="C5230" s="1496">
        <v>55</v>
      </c>
      <c r="D5230" s="1147" t="s">
        <v>2304</v>
      </c>
      <c r="E5230" s="1498">
        <v>10</v>
      </c>
      <c r="F5230" s="1147" t="s">
        <v>543</v>
      </c>
      <c r="G5230" s="1499">
        <v>17</v>
      </c>
      <c r="H5230" s="1147">
        <v>2011</v>
      </c>
      <c r="I5230" s="1500">
        <v>1373.8133500000001</v>
      </c>
      <c r="J5230" s="1147">
        <f t="shared" si="330"/>
        <v>100</v>
      </c>
      <c r="K5230" s="1500">
        <f t="shared" si="331"/>
        <v>0</v>
      </c>
      <c r="L5230" s="1147"/>
      <c r="M5230" s="1147"/>
      <c r="N5230" s="1501">
        <f t="shared" si="332"/>
        <v>0</v>
      </c>
      <c r="O5230" s="1147"/>
      <c r="P5230" s="1718"/>
      <c r="Q5230" s="1733">
        <f t="shared" si="333"/>
        <v>0</v>
      </c>
      <c r="R5230" s="2137"/>
    </row>
    <row r="5231" spans="3:18">
      <c r="C5231" s="1496">
        <v>56</v>
      </c>
      <c r="D5231" s="1147" t="s">
        <v>2305</v>
      </c>
      <c r="E5231" s="1498">
        <v>10</v>
      </c>
      <c r="F5231" s="1147" t="s">
        <v>543</v>
      </c>
      <c r="G5231" s="1499">
        <v>2</v>
      </c>
      <c r="H5231" s="1147">
        <v>2011</v>
      </c>
      <c r="I5231" s="1500">
        <v>150.14503999999999</v>
      </c>
      <c r="J5231" s="1147">
        <f t="shared" si="330"/>
        <v>100</v>
      </c>
      <c r="K5231" s="1500">
        <f t="shared" si="331"/>
        <v>0</v>
      </c>
      <c r="L5231" s="1147"/>
      <c r="M5231" s="1147"/>
      <c r="N5231" s="1501">
        <f t="shared" si="332"/>
        <v>0</v>
      </c>
      <c r="O5231" s="1147"/>
      <c r="P5231" s="1718"/>
      <c r="Q5231" s="1733">
        <f t="shared" si="333"/>
        <v>0</v>
      </c>
      <c r="R5231" s="2137"/>
    </row>
    <row r="5232" spans="3:18">
      <c r="C5232" s="1496">
        <v>57</v>
      </c>
      <c r="D5232" s="1147" t="s">
        <v>2306</v>
      </c>
      <c r="E5232" s="1498">
        <v>10</v>
      </c>
      <c r="F5232" s="1147" t="s">
        <v>543</v>
      </c>
      <c r="G5232" s="1499">
        <v>8</v>
      </c>
      <c r="H5232" s="1147">
        <v>2011</v>
      </c>
      <c r="I5232" s="1500">
        <v>600.58015999999998</v>
      </c>
      <c r="J5232" s="1147">
        <f t="shared" si="330"/>
        <v>100</v>
      </c>
      <c r="K5232" s="1500">
        <f t="shared" si="331"/>
        <v>0</v>
      </c>
      <c r="L5232" s="1147"/>
      <c r="M5232" s="1147"/>
      <c r="N5232" s="1501">
        <f t="shared" si="332"/>
        <v>0</v>
      </c>
      <c r="O5232" s="1147"/>
      <c r="P5232" s="1718"/>
      <c r="Q5232" s="1733">
        <f t="shared" si="333"/>
        <v>0</v>
      </c>
      <c r="R5232" s="2137"/>
    </row>
    <row r="5233" spans="3:18">
      <c r="C5233" s="1496">
        <v>58</v>
      </c>
      <c r="D5233" s="1147" t="s">
        <v>2281</v>
      </c>
      <c r="E5233" s="1498">
        <v>10</v>
      </c>
      <c r="F5233" s="1147" t="s">
        <v>543</v>
      </c>
      <c r="G5233" s="1499">
        <v>1</v>
      </c>
      <c r="H5233" s="1147">
        <v>2011</v>
      </c>
      <c r="I5233" s="1500">
        <v>261.3</v>
      </c>
      <c r="J5233" s="1147">
        <f t="shared" si="330"/>
        <v>100</v>
      </c>
      <c r="K5233" s="1500">
        <f t="shared" si="331"/>
        <v>0</v>
      </c>
      <c r="L5233" s="1147"/>
      <c r="M5233" s="1147"/>
      <c r="N5233" s="1501">
        <f t="shared" si="332"/>
        <v>0</v>
      </c>
      <c r="O5233" s="1147"/>
      <c r="P5233" s="1718"/>
      <c r="Q5233" s="1733">
        <f t="shared" si="333"/>
        <v>0</v>
      </c>
      <c r="R5233" s="2137"/>
    </row>
    <row r="5234" spans="3:18">
      <c r="C5234" s="1496">
        <v>59</v>
      </c>
      <c r="D5234" s="1147" t="s">
        <v>2284</v>
      </c>
      <c r="E5234" s="1498">
        <v>10</v>
      </c>
      <c r="F5234" s="1147" t="s">
        <v>543</v>
      </c>
      <c r="G5234" s="1499">
        <v>18</v>
      </c>
      <c r="H5234" s="1147">
        <v>2011</v>
      </c>
      <c r="I5234" s="1500">
        <v>4838.6000000000004</v>
      </c>
      <c r="J5234" s="1147">
        <f t="shared" si="330"/>
        <v>100</v>
      </c>
      <c r="K5234" s="1500">
        <f t="shared" si="331"/>
        <v>0</v>
      </c>
      <c r="L5234" s="1147"/>
      <c r="M5234" s="1147"/>
      <c r="N5234" s="1501">
        <f t="shared" si="332"/>
        <v>0</v>
      </c>
      <c r="O5234" s="1147"/>
      <c r="P5234" s="1718"/>
      <c r="Q5234" s="1733">
        <f t="shared" si="333"/>
        <v>0</v>
      </c>
      <c r="R5234" s="2137"/>
    </row>
    <row r="5235" spans="3:18">
      <c r="C5235" s="1496">
        <v>60</v>
      </c>
      <c r="D5235" s="1147" t="s">
        <v>2307</v>
      </c>
      <c r="E5235" s="1498">
        <v>10</v>
      </c>
      <c r="F5235" s="1147" t="s">
        <v>543</v>
      </c>
      <c r="G5235" s="1499">
        <v>4</v>
      </c>
      <c r="H5235" s="1147">
        <v>2011</v>
      </c>
      <c r="I5235" s="1500">
        <v>702.49576000000002</v>
      </c>
      <c r="J5235" s="1147">
        <f t="shared" si="330"/>
        <v>100</v>
      </c>
      <c r="K5235" s="1500">
        <f t="shared" si="331"/>
        <v>0</v>
      </c>
      <c r="L5235" s="1147"/>
      <c r="M5235" s="1147"/>
      <c r="N5235" s="1501">
        <f t="shared" si="332"/>
        <v>0</v>
      </c>
      <c r="O5235" s="1147"/>
      <c r="P5235" s="1718"/>
      <c r="Q5235" s="1733">
        <f t="shared" si="333"/>
        <v>0</v>
      </c>
      <c r="R5235" s="2137"/>
    </row>
    <row r="5236" spans="3:18">
      <c r="C5236" s="1496">
        <v>61</v>
      </c>
      <c r="D5236" s="1147" t="s">
        <v>2308</v>
      </c>
      <c r="E5236" s="1498">
        <v>10</v>
      </c>
      <c r="F5236" s="1147" t="s">
        <v>543</v>
      </c>
      <c r="G5236" s="1499">
        <v>4</v>
      </c>
      <c r="H5236" s="1147">
        <v>2011</v>
      </c>
      <c r="I5236" s="1500">
        <v>849.6</v>
      </c>
      <c r="J5236" s="1147">
        <f t="shared" si="330"/>
        <v>100</v>
      </c>
      <c r="K5236" s="1500">
        <f t="shared" si="331"/>
        <v>0</v>
      </c>
      <c r="L5236" s="1147"/>
      <c r="M5236" s="1147"/>
      <c r="N5236" s="1501">
        <f t="shared" si="332"/>
        <v>0</v>
      </c>
      <c r="O5236" s="1147"/>
      <c r="P5236" s="1718"/>
      <c r="Q5236" s="1733">
        <f t="shared" si="333"/>
        <v>0</v>
      </c>
      <c r="R5236" s="2137"/>
    </row>
    <row r="5237" spans="3:18">
      <c r="C5237" s="1496">
        <v>62</v>
      </c>
      <c r="D5237" s="1147" t="s">
        <v>2309</v>
      </c>
      <c r="E5237" s="1498">
        <v>10</v>
      </c>
      <c r="F5237" s="1147" t="s">
        <v>543</v>
      </c>
      <c r="G5237" s="1499">
        <v>65</v>
      </c>
      <c r="H5237" s="1147">
        <v>2011</v>
      </c>
      <c r="I5237" s="1500">
        <v>2208.973</v>
      </c>
      <c r="J5237" s="1147">
        <f t="shared" si="330"/>
        <v>100</v>
      </c>
      <c r="K5237" s="1500">
        <f t="shared" si="331"/>
        <v>0</v>
      </c>
      <c r="L5237" s="1147"/>
      <c r="M5237" s="1147"/>
      <c r="N5237" s="1501">
        <f t="shared" si="332"/>
        <v>0</v>
      </c>
      <c r="O5237" s="1147"/>
      <c r="P5237" s="1718"/>
      <c r="Q5237" s="1733">
        <f t="shared" si="333"/>
        <v>0</v>
      </c>
      <c r="R5237" s="2137"/>
    </row>
    <row r="5238" spans="3:18">
      <c r="C5238" s="1496">
        <v>63</v>
      </c>
      <c r="D5238" s="1147" t="s">
        <v>2310</v>
      </c>
      <c r="E5238" s="1498">
        <v>10</v>
      </c>
      <c r="F5238" s="1147" t="s">
        <v>543</v>
      </c>
      <c r="G5238" s="1499">
        <v>19</v>
      </c>
      <c r="H5238" s="1147">
        <v>2011</v>
      </c>
      <c r="I5238" s="1500">
        <v>2017.4961899999998</v>
      </c>
      <c r="J5238" s="1147">
        <f t="shared" si="330"/>
        <v>100</v>
      </c>
      <c r="K5238" s="1500">
        <f t="shared" si="331"/>
        <v>0</v>
      </c>
      <c r="L5238" s="1147"/>
      <c r="M5238" s="1147"/>
      <c r="N5238" s="1501">
        <f t="shared" si="332"/>
        <v>0</v>
      </c>
      <c r="O5238" s="1147"/>
      <c r="P5238" s="1718"/>
      <c r="Q5238" s="1733">
        <f t="shared" si="333"/>
        <v>0</v>
      </c>
      <c r="R5238" s="2137"/>
    </row>
    <row r="5239" spans="3:18">
      <c r="C5239" s="1496">
        <v>64</v>
      </c>
      <c r="D5239" s="1147" t="s">
        <v>2283</v>
      </c>
      <c r="E5239" s="1498">
        <v>10</v>
      </c>
      <c r="F5239" s="1147" t="s">
        <v>543</v>
      </c>
      <c r="G5239" s="1499">
        <v>2</v>
      </c>
      <c r="H5239" s="1147">
        <v>2011</v>
      </c>
      <c r="I5239" s="1500">
        <v>987.49674000000005</v>
      </c>
      <c r="J5239" s="1147">
        <f t="shared" si="330"/>
        <v>100</v>
      </c>
      <c r="K5239" s="1500">
        <f t="shared" si="331"/>
        <v>0</v>
      </c>
      <c r="L5239" s="1147"/>
      <c r="M5239" s="1147"/>
      <c r="N5239" s="1501">
        <f t="shared" si="332"/>
        <v>0</v>
      </c>
      <c r="O5239" s="1147"/>
      <c r="P5239" s="1718"/>
      <c r="Q5239" s="1733">
        <f t="shared" si="333"/>
        <v>0</v>
      </c>
      <c r="R5239" s="2137"/>
    </row>
    <row r="5240" spans="3:18">
      <c r="C5240" s="1496">
        <v>65</v>
      </c>
      <c r="D5240" s="1147" t="s">
        <v>2311</v>
      </c>
      <c r="E5240" s="1498">
        <v>10</v>
      </c>
      <c r="F5240" s="1147" t="s">
        <v>543</v>
      </c>
      <c r="G5240" s="1499">
        <v>4</v>
      </c>
      <c r="H5240" s="1147">
        <v>2011</v>
      </c>
      <c r="I5240" s="1500">
        <v>519.53023999999994</v>
      </c>
      <c r="J5240" s="1147">
        <f t="shared" si="330"/>
        <v>100</v>
      </c>
      <c r="K5240" s="1500">
        <f t="shared" si="331"/>
        <v>0</v>
      </c>
      <c r="L5240" s="1147"/>
      <c r="M5240" s="1147"/>
      <c r="N5240" s="1501">
        <f t="shared" si="332"/>
        <v>0</v>
      </c>
      <c r="O5240" s="1147"/>
      <c r="P5240" s="1718"/>
      <c r="Q5240" s="1733">
        <f t="shared" si="333"/>
        <v>0</v>
      </c>
      <c r="R5240" s="2137"/>
    </row>
    <row r="5241" spans="3:18">
      <c r="C5241" s="1496">
        <v>66</v>
      </c>
      <c r="D5241" s="1147" t="s">
        <v>2312</v>
      </c>
      <c r="E5241" s="1498">
        <v>10</v>
      </c>
      <c r="F5241" s="1147" t="s">
        <v>543</v>
      </c>
      <c r="G5241" s="1499">
        <v>16</v>
      </c>
      <c r="H5241" s="1147">
        <v>2011</v>
      </c>
      <c r="I5241" s="1500">
        <v>2644.8812799999996</v>
      </c>
      <c r="J5241" s="1147">
        <f t="shared" si="330"/>
        <v>100</v>
      </c>
      <c r="K5241" s="1500">
        <f t="shared" si="331"/>
        <v>0</v>
      </c>
      <c r="L5241" s="1147"/>
      <c r="M5241" s="1147"/>
      <c r="N5241" s="1501">
        <f t="shared" si="332"/>
        <v>0</v>
      </c>
      <c r="O5241" s="1147"/>
      <c r="P5241" s="1718"/>
      <c r="Q5241" s="1733">
        <f t="shared" si="333"/>
        <v>0</v>
      </c>
      <c r="R5241" s="2137"/>
    </row>
    <row r="5242" spans="3:18">
      <c r="C5242" s="1496">
        <v>67</v>
      </c>
      <c r="D5242" s="1147" t="s">
        <v>2313</v>
      </c>
      <c r="E5242" s="1498">
        <v>10</v>
      </c>
      <c r="F5242" s="1147" t="s">
        <v>543</v>
      </c>
      <c r="G5242" s="1499">
        <v>1</v>
      </c>
      <c r="H5242" s="1147">
        <v>2011</v>
      </c>
      <c r="I5242" s="1500">
        <v>204</v>
      </c>
      <c r="J5242" s="1147">
        <f t="shared" si="330"/>
        <v>100</v>
      </c>
      <c r="K5242" s="1500">
        <f t="shared" si="331"/>
        <v>0</v>
      </c>
      <c r="L5242" s="1147"/>
      <c r="M5242" s="1147"/>
      <c r="N5242" s="1501">
        <f t="shared" si="332"/>
        <v>0</v>
      </c>
      <c r="O5242" s="1147"/>
      <c r="P5242" s="1718"/>
      <c r="Q5242" s="1733">
        <f t="shared" si="333"/>
        <v>0</v>
      </c>
      <c r="R5242" s="2137"/>
    </row>
    <row r="5243" spans="3:18">
      <c r="C5243" s="1496">
        <v>68</v>
      </c>
      <c r="D5243" s="1147" t="s">
        <v>2314</v>
      </c>
      <c r="E5243" s="1498">
        <v>10</v>
      </c>
      <c r="F5243" s="1147" t="s">
        <v>543</v>
      </c>
      <c r="G5243" s="1499">
        <v>4</v>
      </c>
      <c r="H5243" s="1147">
        <v>2011</v>
      </c>
      <c r="I5243" s="1500">
        <v>921.6</v>
      </c>
      <c r="J5243" s="1147">
        <f t="shared" si="330"/>
        <v>100</v>
      </c>
      <c r="K5243" s="1500">
        <f t="shared" si="331"/>
        <v>0</v>
      </c>
      <c r="L5243" s="1147"/>
      <c r="M5243" s="1147"/>
      <c r="N5243" s="1501">
        <f t="shared" si="332"/>
        <v>0</v>
      </c>
      <c r="O5243" s="1147"/>
      <c r="P5243" s="1718"/>
      <c r="Q5243" s="1733">
        <f t="shared" si="333"/>
        <v>0</v>
      </c>
      <c r="R5243" s="2137"/>
    </row>
    <row r="5244" spans="3:18">
      <c r="C5244" s="1496">
        <v>69</v>
      </c>
      <c r="D5244" s="1147" t="s">
        <v>2315</v>
      </c>
      <c r="E5244" s="1498">
        <v>10</v>
      </c>
      <c r="F5244" s="1147" t="s">
        <v>543</v>
      </c>
      <c r="G5244" s="1499">
        <v>2</v>
      </c>
      <c r="H5244" s="1147">
        <v>2011</v>
      </c>
      <c r="I5244" s="1500">
        <v>429.6</v>
      </c>
      <c r="J5244" s="1147">
        <f t="shared" si="330"/>
        <v>100</v>
      </c>
      <c r="K5244" s="1500">
        <f t="shared" si="331"/>
        <v>0</v>
      </c>
      <c r="L5244" s="1147"/>
      <c r="M5244" s="1147"/>
      <c r="N5244" s="1501">
        <f t="shared" si="332"/>
        <v>0</v>
      </c>
      <c r="O5244" s="1147"/>
      <c r="P5244" s="1718"/>
      <c r="Q5244" s="1733">
        <f t="shared" si="333"/>
        <v>0</v>
      </c>
      <c r="R5244" s="2137"/>
    </row>
    <row r="5245" spans="3:18">
      <c r="C5245" s="1496">
        <v>70</v>
      </c>
      <c r="D5245" s="1147" t="s">
        <v>2316</v>
      </c>
      <c r="E5245" s="1498">
        <v>10</v>
      </c>
      <c r="F5245" s="1147" t="s">
        <v>544</v>
      </c>
      <c r="G5245" s="1499">
        <v>113.88</v>
      </c>
      <c r="H5245" s="1147">
        <v>2011</v>
      </c>
      <c r="I5245" s="1500">
        <v>532.95839999999998</v>
      </c>
      <c r="J5245" s="1147">
        <f t="shared" ref="J5245:J5308" si="334">IF(($J$14-H5245)*J$4209&gt;100,100,($J$14-H5245)*J$4209)</f>
        <v>100</v>
      </c>
      <c r="K5245" s="1500">
        <f t="shared" si="331"/>
        <v>0</v>
      </c>
      <c r="L5245" s="1147"/>
      <c r="M5245" s="1147"/>
      <c r="N5245" s="1501">
        <f t="shared" si="332"/>
        <v>0</v>
      </c>
      <c r="O5245" s="1147"/>
      <c r="P5245" s="1718"/>
      <c r="Q5245" s="1733">
        <f t="shared" si="333"/>
        <v>0</v>
      </c>
      <c r="R5245" s="2137"/>
    </row>
    <row r="5246" spans="3:18">
      <c r="C5246" s="1496">
        <v>71</v>
      </c>
      <c r="D5246" s="1147" t="s">
        <v>2282</v>
      </c>
      <c r="E5246" s="1498">
        <v>10</v>
      </c>
      <c r="F5246" s="1147" t="s">
        <v>543</v>
      </c>
      <c r="G5246" s="1499">
        <v>1</v>
      </c>
      <c r="H5246" s="1147">
        <v>2013</v>
      </c>
      <c r="I5246" s="1500">
        <v>88.14</v>
      </c>
      <c r="J5246" s="1147">
        <f t="shared" si="334"/>
        <v>100</v>
      </c>
      <c r="K5246" s="1500">
        <f t="shared" ref="K5246:K5303" si="335">IF(J5246=100,0,I5246-I5246*J5246%)</f>
        <v>0</v>
      </c>
      <c r="L5246" s="1147"/>
      <c r="M5246" s="1147"/>
      <c r="N5246" s="1501">
        <f t="shared" ref="N5246:N5303" si="336">+L5246*M5246</f>
        <v>0</v>
      </c>
      <c r="O5246" s="1147"/>
      <c r="P5246" s="1718"/>
      <c r="Q5246" s="1733">
        <f t="shared" ref="Q5246:Q5303" si="337">+O5246*P5246</f>
        <v>0</v>
      </c>
      <c r="R5246" s="2137"/>
    </row>
    <row r="5247" spans="3:18">
      <c r="C5247" s="1496">
        <v>72</v>
      </c>
      <c r="D5247" s="1147" t="s">
        <v>2317</v>
      </c>
      <c r="E5247" s="1498">
        <v>10</v>
      </c>
      <c r="F5247" s="1147" t="s">
        <v>543</v>
      </c>
      <c r="G5247" s="1499">
        <v>7</v>
      </c>
      <c r="H5247" s="1147">
        <v>2016</v>
      </c>
      <c r="I5247" s="1500">
        <v>994.45248000000015</v>
      </c>
      <c r="J5247" s="1147">
        <f t="shared" si="334"/>
        <v>90</v>
      </c>
      <c r="K5247" s="1500">
        <f t="shared" si="335"/>
        <v>99.445247999999992</v>
      </c>
      <c r="L5247" s="1147"/>
      <c r="M5247" s="1147"/>
      <c r="N5247" s="1501">
        <f t="shared" si="336"/>
        <v>0</v>
      </c>
      <c r="O5247" s="1147"/>
      <c r="P5247" s="1718"/>
      <c r="Q5247" s="1733">
        <f t="shared" si="337"/>
        <v>0</v>
      </c>
      <c r="R5247" s="2137"/>
    </row>
    <row r="5248" spans="3:18">
      <c r="C5248" s="1496">
        <v>73</v>
      </c>
      <c r="D5248" s="1147" t="s">
        <v>2317</v>
      </c>
      <c r="E5248" s="1498">
        <v>10</v>
      </c>
      <c r="F5248" s="1147" t="s">
        <v>543</v>
      </c>
      <c r="G5248" s="1499">
        <v>4</v>
      </c>
      <c r="H5248" s="1147">
        <v>2016</v>
      </c>
      <c r="I5248" s="1500">
        <v>560.75103999999999</v>
      </c>
      <c r="J5248" s="1147">
        <f t="shared" si="334"/>
        <v>90</v>
      </c>
      <c r="K5248" s="1500">
        <f t="shared" si="335"/>
        <v>56.07510400000001</v>
      </c>
      <c r="L5248" s="1147"/>
      <c r="M5248" s="1147"/>
      <c r="N5248" s="1501">
        <f t="shared" si="336"/>
        <v>0</v>
      </c>
      <c r="O5248" s="1147"/>
      <c r="P5248" s="1718"/>
      <c r="Q5248" s="1733">
        <f t="shared" si="337"/>
        <v>0</v>
      </c>
      <c r="R5248" s="2137"/>
    </row>
    <row r="5249" spans="3:18">
      <c r="C5249" s="1496">
        <v>74</v>
      </c>
      <c r="D5249" s="1147" t="s">
        <v>2318</v>
      </c>
      <c r="E5249" s="1498">
        <v>10</v>
      </c>
      <c r="F5249" s="1147" t="s">
        <v>543</v>
      </c>
      <c r="G5249" s="1499">
        <v>2</v>
      </c>
      <c r="H5249" s="1147">
        <v>2016</v>
      </c>
      <c r="I5249" s="1500">
        <v>337.85784000000001</v>
      </c>
      <c r="J5249" s="1147">
        <f t="shared" si="334"/>
        <v>90</v>
      </c>
      <c r="K5249" s="1500">
        <f t="shared" si="335"/>
        <v>33.785783999999978</v>
      </c>
      <c r="L5249" s="1147"/>
      <c r="M5249" s="1147"/>
      <c r="N5249" s="1501">
        <f t="shared" si="336"/>
        <v>0</v>
      </c>
      <c r="O5249" s="1147"/>
      <c r="P5249" s="1718"/>
      <c r="Q5249" s="1733">
        <f t="shared" si="337"/>
        <v>0</v>
      </c>
      <c r="R5249" s="2137"/>
    </row>
    <row r="5250" spans="3:18">
      <c r="C5250" s="1496">
        <v>75</v>
      </c>
      <c r="D5250" s="1147" t="s">
        <v>2319</v>
      </c>
      <c r="E5250" s="1498">
        <v>10</v>
      </c>
      <c r="F5250" s="1147" t="s">
        <v>543</v>
      </c>
      <c r="G5250" s="1499">
        <v>2</v>
      </c>
      <c r="H5250" s="1147">
        <v>2016</v>
      </c>
      <c r="I5250" s="1500">
        <v>225.67555999999999</v>
      </c>
      <c r="J5250" s="1147">
        <f t="shared" si="334"/>
        <v>90</v>
      </c>
      <c r="K5250" s="1500">
        <f t="shared" si="335"/>
        <v>22.567555999999996</v>
      </c>
      <c r="L5250" s="1147"/>
      <c r="M5250" s="1147"/>
      <c r="N5250" s="1501">
        <f t="shared" si="336"/>
        <v>0</v>
      </c>
      <c r="O5250" s="1147"/>
      <c r="P5250" s="1718"/>
      <c r="Q5250" s="1733">
        <f t="shared" si="337"/>
        <v>0</v>
      </c>
      <c r="R5250" s="2137"/>
    </row>
    <row r="5251" spans="3:18">
      <c r="C5251" s="1496">
        <v>76</v>
      </c>
      <c r="D5251" s="1147" t="s">
        <v>2315</v>
      </c>
      <c r="E5251" s="1498">
        <v>10</v>
      </c>
      <c r="F5251" s="1147" t="s">
        <v>543</v>
      </c>
      <c r="G5251" s="1499">
        <v>1</v>
      </c>
      <c r="H5251" s="1147">
        <v>2016</v>
      </c>
      <c r="I5251" s="1500">
        <v>214.8</v>
      </c>
      <c r="J5251" s="1147">
        <f t="shared" si="334"/>
        <v>90</v>
      </c>
      <c r="K5251" s="1500">
        <f t="shared" si="335"/>
        <v>21.47999999999999</v>
      </c>
      <c r="L5251" s="1147"/>
      <c r="M5251" s="1147"/>
      <c r="N5251" s="1501">
        <f t="shared" si="336"/>
        <v>0</v>
      </c>
      <c r="O5251" s="1147"/>
      <c r="P5251" s="1718"/>
      <c r="Q5251" s="1733">
        <f t="shared" si="337"/>
        <v>0</v>
      </c>
      <c r="R5251" s="2137"/>
    </row>
    <row r="5252" spans="3:18">
      <c r="C5252" s="1496">
        <v>77</v>
      </c>
      <c r="D5252" s="1147" t="s">
        <v>2320</v>
      </c>
      <c r="E5252" s="1498">
        <v>10</v>
      </c>
      <c r="F5252" s="1147" t="s">
        <v>543</v>
      </c>
      <c r="G5252" s="1499">
        <v>2</v>
      </c>
      <c r="H5252" s="1147">
        <v>2016</v>
      </c>
      <c r="I5252" s="1500">
        <v>135.6</v>
      </c>
      <c r="J5252" s="1147">
        <f t="shared" si="334"/>
        <v>90</v>
      </c>
      <c r="K5252" s="1500">
        <f t="shared" si="335"/>
        <v>13.560000000000002</v>
      </c>
      <c r="L5252" s="1147"/>
      <c r="M5252" s="1147"/>
      <c r="N5252" s="1501">
        <f t="shared" si="336"/>
        <v>0</v>
      </c>
      <c r="O5252" s="1147"/>
      <c r="P5252" s="1718"/>
      <c r="Q5252" s="1733">
        <f t="shared" si="337"/>
        <v>0</v>
      </c>
      <c r="R5252" s="2137"/>
    </row>
    <row r="5253" spans="3:18">
      <c r="C5253" s="1496">
        <v>78</v>
      </c>
      <c r="D5253" s="1147" t="s">
        <v>2321</v>
      </c>
      <c r="E5253" s="1498">
        <v>10</v>
      </c>
      <c r="F5253" s="1147" t="s">
        <v>543</v>
      </c>
      <c r="G5253" s="1499">
        <v>1</v>
      </c>
      <c r="H5253" s="1147">
        <v>2019</v>
      </c>
      <c r="I5253" s="1500">
        <v>30</v>
      </c>
      <c r="J5253" s="1147">
        <f t="shared" si="334"/>
        <v>60</v>
      </c>
      <c r="K5253" s="1500">
        <f t="shared" si="335"/>
        <v>12</v>
      </c>
      <c r="L5253" s="1147"/>
      <c r="M5253" s="1147"/>
      <c r="N5253" s="1501">
        <f t="shared" si="336"/>
        <v>0</v>
      </c>
      <c r="O5253" s="1147"/>
      <c r="P5253" s="1718"/>
      <c r="Q5253" s="1733">
        <f t="shared" si="337"/>
        <v>0</v>
      </c>
      <c r="R5253" s="2137"/>
    </row>
    <row r="5254" spans="3:18">
      <c r="C5254" s="1496">
        <v>79</v>
      </c>
      <c r="D5254" s="1147" t="s">
        <v>2322</v>
      </c>
      <c r="E5254" s="1498">
        <v>10</v>
      </c>
      <c r="F5254" s="1147" t="s">
        <v>543</v>
      </c>
      <c r="G5254" s="1499">
        <v>2</v>
      </c>
      <c r="H5254" s="1147">
        <v>2019</v>
      </c>
      <c r="I5254" s="1500">
        <v>146</v>
      </c>
      <c r="J5254" s="1147">
        <f t="shared" si="334"/>
        <v>60</v>
      </c>
      <c r="K5254" s="1500">
        <f t="shared" si="335"/>
        <v>58.400000000000006</v>
      </c>
      <c r="L5254" s="1147"/>
      <c r="M5254" s="1147"/>
      <c r="N5254" s="1501">
        <f t="shared" si="336"/>
        <v>0</v>
      </c>
      <c r="O5254" s="1147"/>
      <c r="P5254" s="1718"/>
      <c r="Q5254" s="1733">
        <f t="shared" si="337"/>
        <v>0</v>
      </c>
      <c r="R5254" s="2137"/>
    </row>
    <row r="5255" spans="3:18">
      <c r="C5255" s="1496">
        <v>80</v>
      </c>
      <c r="D5255" s="1147" t="s">
        <v>2323</v>
      </c>
      <c r="E5255" s="1498">
        <v>10</v>
      </c>
      <c r="F5255" s="1147" t="s">
        <v>543</v>
      </c>
      <c r="G5255" s="1499">
        <v>1</v>
      </c>
      <c r="H5255" s="1147">
        <v>2019</v>
      </c>
      <c r="I5255" s="1500">
        <v>94.98</v>
      </c>
      <c r="J5255" s="1147">
        <f t="shared" si="334"/>
        <v>60</v>
      </c>
      <c r="K5255" s="1500">
        <f t="shared" si="335"/>
        <v>37.992000000000004</v>
      </c>
      <c r="L5255" s="1147"/>
      <c r="M5255" s="1147"/>
      <c r="N5255" s="1501">
        <f t="shared" si="336"/>
        <v>0</v>
      </c>
      <c r="O5255" s="1147"/>
      <c r="P5255" s="1718"/>
      <c r="Q5255" s="1733">
        <f t="shared" si="337"/>
        <v>0</v>
      </c>
      <c r="R5255" s="2137"/>
    </row>
    <row r="5256" spans="3:18">
      <c r="C5256" s="1496">
        <v>81</v>
      </c>
      <c r="D5256" s="1147" t="s">
        <v>2323</v>
      </c>
      <c r="E5256" s="1498">
        <v>10</v>
      </c>
      <c r="F5256" s="1147" t="s">
        <v>543</v>
      </c>
      <c r="G5256" s="1499">
        <v>1</v>
      </c>
      <c r="H5256" s="1147">
        <v>2019</v>
      </c>
      <c r="I5256" s="1500">
        <v>73</v>
      </c>
      <c r="J5256" s="1147">
        <f t="shared" si="334"/>
        <v>60</v>
      </c>
      <c r="K5256" s="1500">
        <f t="shared" si="335"/>
        <v>29.200000000000003</v>
      </c>
      <c r="L5256" s="1147"/>
      <c r="M5256" s="1147"/>
      <c r="N5256" s="1501">
        <f t="shared" si="336"/>
        <v>0</v>
      </c>
      <c r="O5256" s="1147"/>
      <c r="P5256" s="1718"/>
      <c r="Q5256" s="1733">
        <f t="shared" si="337"/>
        <v>0</v>
      </c>
      <c r="R5256" s="2137"/>
    </row>
    <row r="5257" spans="3:18">
      <c r="C5257" s="1496">
        <v>82</v>
      </c>
      <c r="D5257" s="1147" t="s">
        <v>2324</v>
      </c>
      <c r="E5257" s="1498">
        <v>10</v>
      </c>
      <c r="F5257" s="1147" t="s">
        <v>543</v>
      </c>
      <c r="G5257" s="1499">
        <v>1</v>
      </c>
      <c r="H5257" s="1147">
        <v>2019</v>
      </c>
      <c r="I5257" s="1500">
        <v>128.79599999999999</v>
      </c>
      <c r="J5257" s="1147">
        <f t="shared" si="334"/>
        <v>60</v>
      </c>
      <c r="K5257" s="1500">
        <f t="shared" si="335"/>
        <v>51.5184</v>
      </c>
      <c r="L5257" s="1147"/>
      <c r="M5257" s="1147"/>
      <c r="N5257" s="1501">
        <f t="shared" si="336"/>
        <v>0</v>
      </c>
      <c r="O5257" s="1147"/>
      <c r="P5257" s="1718"/>
      <c r="Q5257" s="1733">
        <f t="shared" si="337"/>
        <v>0</v>
      </c>
      <c r="R5257" s="2137"/>
    </row>
    <row r="5258" spans="3:18">
      <c r="C5258" s="1496">
        <v>83</v>
      </c>
      <c r="D5258" s="1147" t="s">
        <v>2315</v>
      </c>
      <c r="E5258" s="1498">
        <v>10</v>
      </c>
      <c r="F5258" s="1147" t="s">
        <v>543</v>
      </c>
      <c r="G5258" s="1499">
        <v>1</v>
      </c>
      <c r="H5258" s="1147">
        <v>2019</v>
      </c>
      <c r="I5258" s="1500">
        <v>28.5</v>
      </c>
      <c r="J5258" s="1147">
        <f t="shared" si="334"/>
        <v>60</v>
      </c>
      <c r="K5258" s="1500">
        <f t="shared" si="335"/>
        <v>11.400000000000002</v>
      </c>
      <c r="L5258" s="1147"/>
      <c r="M5258" s="1147"/>
      <c r="N5258" s="1501">
        <f t="shared" si="336"/>
        <v>0</v>
      </c>
      <c r="O5258" s="1147"/>
      <c r="P5258" s="1718"/>
      <c r="Q5258" s="1733">
        <f t="shared" si="337"/>
        <v>0</v>
      </c>
      <c r="R5258" s="2137"/>
    </row>
    <row r="5259" spans="3:18">
      <c r="C5259" s="1496">
        <v>84</v>
      </c>
      <c r="D5259" s="1147" t="s">
        <v>2325</v>
      </c>
      <c r="E5259" s="1498">
        <v>10</v>
      </c>
      <c r="F5259" s="1147" t="s">
        <v>543</v>
      </c>
      <c r="G5259" s="1499">
        <v>2</v>
      </c>
      <c r="H5259" s="1147">
        <v>2019</v>
      </c>
      <c r="I5259" s="1500">
        <v>77.040000000000006</v>
      </c>
      <c r="J5259" s="1147">
        <f t="shared" si="334"/>
        <v>60</v>
      </c>
      <c r="K5259" s="1500">
        <f t="shared" si="335"/>
        <v>30.816000000000003</v>
      </c>
      <c r="L5259" s="1147"/>
      <c r="M5259" s="1147"/>
      <c r="N5259" s="1501">
        <f t="shared" si="336"/>
        <v>0</v>
      </c>
      <c r="O5259" s="1147"/>
      <c r="P5259" s="1718"/>
      <c r="Q5259" s="1733">
        <f t="shared" si="337"/>
        <v>0</v>
      </c>
      <c r="R5259" s="2137"/>
    </row>
    <row r="5260" spans="3:18">
      <c r="C5260" s="1496">
        <v>85</v>
      </c>
      <c r="D5260" s="1147" t="s">
        <v>2326</v>
      </c>
      <c r="E5260" s="1498">
        <v>10</v>
      </c>
      <c r="F5260" s="1147" t="s">
        <v>543</v>
      </c>
      <c r="G5260" s="1499">
        <v>2</v>
      </c>
      <c r="H5260" s="1147">
        <v>2019</v>
      </c>
      <c r="I5260" s="1500">
        <v>63.6</v>
      </c>
      <c r="J5260" s="1147">
        <f t="shared" si="334"/>
        <v>60</v>
      </c>
      <c r="K5260" s="1500">
        <f t="shared" si="335"/>
        <v>25.440000000000005</v>
      </c>
      <c r="L5260" s="1147"/>
      <c r="M5260" s="1147"/>
      <c r="N5260" s="1501">
        <f t="shared" si="336"/>
        <v>0</v>
      </c>
      <c r="O5260" s="1147"/>
      <c r="P5260" s="1718"/>
      <c r="Q5260" s="1733">
        <f t="shared" si="337"/>
        <v>0</v>
      </c>
      <c r="R5260" s="2137"/>
    </row>
    <row r="5261" spans="3:18">
      <c r="C5261" s="1496">
        <v>86</v>
      </c>
      <c r="D5261" s="1147" t="s">
        <v>2327</v>
      </c>
      <c r="E5261" s="1498">
        <v>10</v>
      </c>
      <c r="F5261" s="1147" t="s">
        <v>543</v>
      </c>
      <c r="G5261" s="1499">
        <v>20</v>
      </c>
      <c r="H5261" s="1147">
        <v>2019</v>
      </c>
      <c r="I5261" s="1500">
        <v>134.4</v>
      </c>
      <c r="J5261" s="1147">
        <f t="shared" si="334"/>
        <v>60</v>
      </c>
      <c r="K5261" s="1500">
        <f t="shared" si="335"/>
        <v>53.760000000000005</v>
      </c>
      <c r="L5261" s="1147"/>
      <c r="M5261" s="1147"/>
      <c r="N5261" s="1501">
        <f t="shared" si="336"/>
        <v>0</v>
      </c>
      <c r="O5261" s="1147"/>
      <c r="P5261" s="1718"/>
      <c r="Q5261" s="1733">
        <f t="shared" si="337"/>
        <v>0</v>
      </c>
      <c r="R5261" s="2137"/>
    </row>
    <row r="5262" spans="3:18">
      <c r="C5262" s="1496">
        <v>87</v>
      </c>
      <c r="D5262" s="1147" t="s">
        <v>2328</v>
      </c>
      <c r="E5262" s="1498">
        <v>10</v>
      </c>
      <c r="F5262" s="1147" t="s">
        <v>543</v>
      </c>
      <c r="G5262" s="1499">
        <v>2</v>
      </c>
      <c r="H5262" s="1147">
        <v>2019</v>
      </c>
      <c r="I5262" s="1500">
        <v>66.206399999999988</v>
      </c>
      <c r="J5262" s="1147">
        <f t="shared" si="334"/>
        <v>60</v>
      </c>
      <c r="K5262" s="1500">
        <f t="shared" si="335"/>
        <v>26.482559999999999</v>
      </c>
      <c r="L5262" s="1147"/>
      <c r="M5262" s="1147"/>
      <c r="N5262" s="1501">
        <f t="shared" si="336"/>
        <v>0</v>
      </c>
      <c r="O5262" s="1147"/>
      <c r="P5262" s="1718"/>
      <c r="Q5262" s="1733">
        <f t="shared" si="337"/>
        <v>0</v>
      </c>
      <c r="R5262" s="2137"/>
    </row>
    <row r="5263" spans="3:18">
      <c r="C5263" s="1496">
        <v>88</v>
      </c>
      <c r="D5263" s="1147" t="s">
        <v>2329</v>
      </c>
      <c r="E5263" s="1498">
        <v>10</v>
      </c>
      <c r="F5263" s="1147" t="s">
        <v>543</v>
      </c>
      <c r="G5263" s="1499">
        <v>2</v>
      </c>
      <c r="H5263" s="1147">
        <v>2019</v>
      </c>
      <c r="I5263" s="1500">
        <v>54.6</v>
      </c>
      <c r="J5263" s="1147">
        <f t="shared" si="334"/>
        <v>60</v>
      </c>
      <c r="K5263" s="1500">
        <f t="shared" si="335"/>
        <v>21.840000000000003</v>
      </c>
      <c r="L5263" s="1147"/>
      <c r="M5263" s="1147"/>
      <c r="N5263" s="1501">
        <f t="shared" si="336"/>
        <v>0</v>
      </c>
      <c r="O5263" s="1147"/>
      <c r="P5263" s="1718"/>
      <c r="Q5263" s="1733">
        <f t="shared" si="337"/>
        <v>0</v>
      </c>
      <c r="R5263" s="2137"/>
    </row>
    <row r="5264" spans="3:18">
      <c r="C5264" s="1496">
        <v>89</v>
      </c>
      <c r="D5264" s="1147" t="s">
        <v>2330</v>
      </c>
      <c r="E5264" s="1498">
        <v>10</v>
      </c>
      <c r="F5264" s="1147" t="s">
        <v>543</v>
      </c>
      <c r="G5264" s="1499">
        <v>10</v>
      </c>
      <c r="H5264" s="1147">
        <v>2019</v>
      </c>
      <c r="I5264" s="1500">
        <v>189</v>
      </c>
      <c r="J5264" s="1147">
        <f t="shared" si="334"/>
        <v>60</v>
      </c>
      <c r="K5264" s="1500">
        <f t="shared" si="335"/>
        <v>75.600000000000009</v>
      </c>
      <c r="L5264" s="1147"/>
      <c r="M5264" s="1147"/>
      <c r="N5264" s="1501">
        <f t="shared" si="336"/>
        <v>0</v>
      </c>
      <c r="O5264" s="1147"/>
      <c r="P5264" s="1718"/>
      <c r="Q5264" s="1733">
        <f t="shared" si="337"/>
        <v>0</v>
      </c>
      <c r="R5264" s="2137"/>
    </row>
    <row r="5265" spans="3:18">
      <c r="C5265" s="1496">
        <v>90</v>
      </c>
      <c r="D5265" s="1147" t="s">
        <v>2331</v>
      </c>
      <c r="E5265" s="1498">
        <v>10</v>
      </c>
      <c r="F5265" s="1147" t="s">
        <v>543</v>
      </c>
      <c r="G5265" s="1499">
        <v>2</v>
      </c>
      <c r="H5265" s="1147">
        <v>2020</v>
      </c>
      <c r="I5265" s="1500">
        <v>130.71600000000001</v>
      </c>
      <c r="J5265" s="1147">
        <f t="shared" si="334"/>
        <v>50</v>
      </c>
      <c r="K5265" s="1500">
        <f t="shared" si="335"/>
        <v>65.358000000000004</v>
      </c>
      <c r="L5265" s="1147"/>
      <c r="M5265" s="1147"/>
      <c r="N5265" s="1501">
        <f t="shared" si="336"/>
        <v>0</v>
      </c>
      <c r="O5265" s="1147"/>
      <c r="P5265" s="1718"/>
      <c r="Q5265" s="1733">
        <f t="shared" si="337"/>
        <v>0</v>
      </c>
      <c r="R5265" s="2137"/>
    </row>
    <row r="5266" spans="3:18" ht="27">
      <c r="C5266" s="1496">
        <v>91</v>
      </c>
      <c r="D5266" s="1147" t="s">
        <v>2332</v>
      </c>
      <c r="E5266" s="1498">
        <v>10</v>
      </c>
      <c r="F5266" s="1147" t="s">
        <v>543</v>
      </c>
      <c r="G5266" s="1499">
        <v>1</v>
      </c>
      <c r="H5266" s="1147">
        <v>2020</v>
      </c>
      <c r="I5266" s="1500">
        <v>73</v>
      </c>
      <c r="J5266" s="1147">
        <f t="shared" si="334"/>
        <v>50</v>
      </c>
      <c r="K5266" s="1500">
        <f t="shared" si="335"/>
        <v>36.5</v>
      </c>
      <c r="L5266" s="1147"/>
      <c r="M5266" s="1147"/>
      <c r="N5266" s="1501">
        <f t="shared" si="336"/>
        <v>0</v>
      </c>
      <c r="O5266" s="1147"/>
      <c r="P5266" s="1718"/>
      <c r="Q5266" s="1733">
        <f t="shared" si="337"/>
        <v>0</v>
      </c>
      <c r="R5266" s="2137"/>
    </row>
    <row r="5267" spans="3:18">
      <c r="C5267" s="1496">
        <v>92</v>
      </c>
      <c r="D5267" s="1147" t="s">
        <v>2333</v>
      </c>
      <c r="E5267" s="1498">
        <v>10</v>
      </c>
      <c r="F5267" s="1147" t="s">
        <v>543</v>
      </c>
      <c r="G5267" s="1499">
        <v>4</v>
      </c>
      <c r="H5267" s="1147">
        <v>2020</v>
      </c>
      <c r="I5267" s="1500">
        <v>75.599999999999994</v>
      </c>
      <c r="J5267" s="1147">
        <f t="shared" si="334"/>
        <v>50</v>
      </c>
      <c r="K5267" s="1500">
        <f t="shared" si="335"/>
        <v>37.799999999999997</v>
      </c>
      <c r="L5267" s="1147"/>
      <c r="M5267" s="1147"/>
      <c r="N5267" s="1501">
        <f t="shared" si="336"/>
        <v>0</v>
      </c>
      <c r="O5267" s="1147"/>
      <c r="P5267" s="1718"/>
      <c r="Q5267" s="1733">
        <f t="shared" si="337"/>
        <v>0</v>
      </c>
      <c r="R5267" s="2137"/>
    </row>
    <row r="5268" spans="3:18">
      <c r="C5268" s="1496">
        <v>93</v>
      </c>
      <c r="D5268" s="1147" t="s">
        <v>2322</v>
      </c>
      <c r="E5268" s="1498">
        <v>10</v>
      </c>
      <c r="F5268" s="1147" t="s">
        <v>543</v>
      </c>
      <c r="G5268" s="1499">
        <v>1</v>
      </c>
      <c r="H5268" s="1147">
        <v>2020</v>
      </c>
      <c r="I5268" s="1500">
        <v>73</v>
      </c>
      <c r="J5268" s="1147">
        <f t="shared" si="334"/>
        <v>50</v>
      </c>
      <c r="K5268" s="1500">
        <f t="shared" si="335"/>
        <v>36.5</v>
      </c>
      <c r="L5268" s="1147"/>
      <c r="M5268" s="1147"/>
      <c r="N5268" s="1501">
        <f t="shared" si="336"/>
        <v>0</v>
      </c>
      <c r="O5268" s="1147"/>
      <c r="P5268" s="1718"/>
      <c r="Q5268" s="1733">
        <f t="shared" si="337"/>
        <v>0</v>
      </c>
      <c r="R5268" s="2137"/>
    </row>
    <row r="5269" spans="3:18">
      <c r="C5269" s="1496">
        <v>94</v>
      </c>
      <c r="D5269" s="1147" t="s">
        <v>2334</v>
      </c>
      <c r="E5269" s="1498">
        <v>10</v>
      </c>
      <c r="F5269" s="1147" t="s">
        <v>543</v>
      </c>
      <c r="G5269" s="1499">
        <v>15</v>
      </c>
      <c r="H5269" s="1147">
        <v>2020</v>
      </c>
      <c r="I5269" s="1500">
        <v>283.5</v>
      </c>
      <c r="J5269" s="1147">
        <f t="shared" si="334"/>
        <v>50</v>
      </c>
      <c r="K5269" s="1500">
        <f t="shared" si="335"/>
        <v>141.75</v>
      </c>
      <c r="L5269" s="1147"/>
      <c r="M5269" s="1147"/>
      <c r="N5269" s="1501">
        <f t="shared" si="336"/>
        <v>0</v>
      </c>
      <c r="O5269" s="1147"/>
      <c r="P5269" s="1718"/>
      <c r="Q5269" s="1733">
        <f t="shared" si="337"/>
        <v>0</v>
      </c>
      <c r="R5269" s="2137"/>
    </row>
    <row r="5270" spans="3:18">
      <c r="C5270" s="1496">
        <v>95</v>
      </c>
      <c r="D5270" s="1147" t="s">
        <v>2335</v>
      </c>
      <c r="E5270" s="1498">
        <v>10</v>
      </c>
      <c r="F5270" s="1147" t="s">
        <v>543</v>
      </c>
      <c r="G5270" s="1499">
        <v>3</v>
      </c>
      <c r="H5270" s="1147">
        <v>2020</v>
      </c>
      <c r="I5270" s="1500">
        <v>42</v>
      </c>
      <c r="J5270" s="1147">
        <f t="shared" si="334"/>
        <v>50</v>
      </c>
      <c r="K5270" s="1500">
        <f t="shared" si="335"/>
        <v>21</v>
      </c>
      <c r="L5270" s="1147"/>
      <c r="M5270" s="1147"/>
      <c r="N5270" s="1501">
        <f t="shared" si="336"/>
        <v>0</v>
      </c>
      <c r="O5270" s="1147"/>
      <c r="P5270" s="1718"/>
      <c r="Q5270" s="1733">
        <f t="shared" si="337"/>
        <v>0</v>
      </c>
      <c r="R5270" s="2137"/>
    </row>
    <row r="5271" spans="3:18">
      <c r="C5271" s="1496">
        <v>96</v>
      </c>
      <c r="D5271" s="1147" t="s">
        <v>2336</v>
      </c>
      <c r="E5271" s="1498">
        <v>10</v>
      </c>
      <c r="F5271" s="1147" t="s">
        <v>543</v>
      </c>
      <c r="G5271" s="1499">
        <v>2</v>
      </c>
      <c r="H5271" s="1147">
        <v>2020</v>
      </c>
      <c r="I5271" s="1500">
        <v>57.887999999999998</v>
      </c>
      <c r="J5271" s="1147">
        <f t="shared" si="334"/>
        <v>50</v>
      </c>
      <c r="K5271" s="1500">
        <f t="shared" si="335"/>
        <v>28.943999999999999</v>
      </c>
      <c r="L5271" s="1147"/>
      <c r="M5271" s="1147"/>
      <c r="N5271" s="1501">
        <f t="shared" si="336"/>
        <v>0</v>
      </c>
      <c r="O5271" s="1147"/>
      <c r="P5271" s="1718"/>
      <c r="Q5271" s="1733">
        <f t="shared" si="337"/>
        <v>0</v>
      </c>
      <c r="R5271" s="2137"/>
    </row>
    <row r="5272" spans="3:18">
      <c r="C5272" s="1496">
        <v>97</v>
      </c>
      <c r="D5272" s="1147" t="s">
        <v>2337</v>
      </c>
      <c r="E5272" s="1498">
        <v>10</v>
      </c>
      <c r="F5272" s="1147" t="s">
        <v>543</v>
      </c>
      <c r="G5272" s="1499">
        <v>4</v>
      </c>
      <c r="H5272" s="1147">
        <v>2020</v>
      </c>
      <c r="I5272" s="1500">
        <v>148</v>
      </c>
      <c r="J5272" s="1147">
        <f t="shared" si="334"/>
        <v>50</v>
      </c>
      <c r="K5272" s="1500">
        <f t="shared" si="335"/>
        <v>74</v>
      </c>
      <c r="L5272" s="1147"/>
      <c r="M5272" s="1147"/>
      <c r="N5272" s="1501">
        <f t="shared" si="336"/>
        <v>0</v>
      </c>
      <c r="O5272" s="1147"/>
      <c r="P5272" s="1718"/>
      <c r="Q5272" s="1733">
        <f t="shared" si="337"/>
        <v>0</v>
      </c>
      <c r="R5272" s="2137"/>
    </row>
    <row r="5273" spans="3:18">
      <c r="C5273" s="1496">
        <v>98</v>
      </c>
      <c r="D5273" s="1147" t="s">
        <v>2338</v>
      </c>
      <c r="E5273" s="1498">
        <v>10</v>
      </c>
      <c r="F5273" s="1147" t="s">
        <v>543</v>
      </c>
      <c r="G5273" s="1499">
        <v>7</v>
      </c>
      <c r="H5273" s="1147">
        <v>2020</v>
      </c>
      <c r="I5273" s="1500">
        <v>212.31</v>
      </c>
      <c r="J5273" s="1147">
        <f t="shared" si="334"/>
        <v>50</v>
      </c>
      <c r="K5273" s="1500">
        <f t="shared" si="335"/>
        <v>106.155</v>
      </c>
      <c r="L5273" s="1147"/>
      <c r="M5273" s="1147"/>
      <c r="N5273" s="1501">
        <f t="shared" si="336"/>
        <v>0</v>
      </c>
      <c r="O5273" s="1147"/>
      <c r="P5273" s="1718"/>
      <c r="Q5273" s="1733">
        <f t="shared" si="337"/>
        <v>0</v>
      </c>
      <c r="R5273" s="2137"/>
    </row>
    <row r="5274" spans="3:18">
      <c r="C5274" s="1496">
        <v>99</v>
      </c>
      <c r="D5274" s="1147" t="s">
        <v>2277</v>
      </c>
      <c r="E5274" s="1498">
        <v>10</v>
      </c>
      <c r="F5274" s="1147" t="s">
        <v>543</v>
      </c>
      <c r="G5274" s="1499">
        <v>1</v>
      </c>
      <c r="H5274" s="1147">
        <v>2020</v>
      </c>
      <c r="I5274" s="1500">
        <v>109.95</v>
      </c>
      <c r="J5274" s="1147">
        <f t="shared" si="334"/>
        <v>50</v>
      </c>
      <c r="K5274" s="1500">
        <f t="shared" si="335"/>
        <v>54.975000000000001</v>
      </c>
      <c r="L5274" s="1147"/>
      <c r="M5274" s="1147"/>
      <c r="N5274" s="1501">
        <f t="shared" si="336"/>
        <v>0</v>
      </c>
      <c r="O5274" s="1147"/>
      <c r="P5274" s="1718"/>
      <c r="Q5274" s="1733">
        <f t="shared" si="337"/>
        <v>0</v>
      </c>
      <c r="R5274" s="2137"/>
    </row>
    <row r="5275" spans="3:18">
      <c r="C5275" s="1496">
        <v>100</v>
      </c>
      <c r="D5275" s="1147" t="s">
        <v>2339</v>
      </c>
      <c r="E5275" s="1498">
        <v>10</v>
      </c>
      <c r="F5275" s="1147" t="s">
        <v>543</v>
      </c>
      <c r="G5275" s="1499">
        <v>10</v>
      </c>
      <c r="H5275" s="1147">
        <v>2020</v>
      </c>
      <c r="I5275" s="1500">
        <v>67.8</v>
      </c>
      <c r="J5275" s="1147">
        <f t="shared" si="334"/>
        <v>50</v>
      </c>
      <c r="K5275" s="1500">
        <f t="shared" si="335"/>
        <v>33.9</v>
      </c>
      <c r="L5275" s="1147"/>
      <c r="M5275" s="1147"/>
      <c r="N5275" s="1501">
        <f t="shared" si="336"/>
        <v>0</v>
      </c>
      <c r="O5275" s="1147"/>
      <c r="P5275" s="1718"/>
      <c r="Q5275" s="1733">
        <f t="shared" si="337"/>
        <v>0</v>
      </c>
      <c r="R5275" s="2137"/>
    </row>
    <row r="5276" spans="3:18" ht="27">
      <c r="C5276" s="1496">
        <v>101</v>
      </c>
      <c r="D5276" s="1147" t="s">
        <v>2340</v>
      </c>
      <c r="E5276" s="1498">
        <v>10</v>
      </c>
      <c r="F5276" s="1147" t="s">
        <v>543</v>
      </c>
      <c r="G5276" s="1499">
        <v>1</v>
      </c>
      <c r="H5276" s="1147">
        <v>2020</v>
      </c>
      <c r="I5276" s="1500">
        <v>76.98</v>
      </c>
      <c r="J5276" s="1147">
        <f t="shared" si="334"/>
        <v>50</v>
      </c>
      <c r="K5276" s="1500">
        <f t="shared" si="335"/>
        <v>38.49</v>
      </c>
      <c r="L5276" s="1147"/>
      <c r="M5276" s="1147"/>
      <c r="N5276" s="1501">
        <f t="shared" si="336"/>
        <v>0</v>
      </c>
      <c r="O5276" s="1147"/>
      <c r="P5276" s="1718"/>
      <c r="Q5276" s="1733">
        <f t="shared" si="337"/>
        <v>0</v>
      </c>
      <c r="R5276" s="2137"/>
    </row>
    <row r="5277" spans="3:18" ht="27">
      <c r="C5277" s="1496">
        <v>102</v>
      </c>
      <c r="D5277" s="1147" t="s">
        <v>2341</v>
      </c>
      <c r="E5277" s="1498">
        <v>10</v>
      </c>
      <c r="F5277" s="1147" t="s">
        <v>543</v>
      </c>
      <c r="G5277" s="1499">
        <v>2</v>
      </c>
      <c r="H5277" s="1147">
        <v>2020</v>
      </c>
      <c r="I5277" s="1500">
        <v>88</v>
      </c>
      <c r="J5277" s="1147">
        <f t="shared" si="334"/>
        <v>50</v>
      </c>
      <c r="K5277" s="1500">
        <f t="shared" si="335"/>
        <v>44</v>
      </c>
      <c r="L5277" s="1147"/>
      <c r="M5277" s="1147"/>
      <c r="N5277" s="1501">
        <f t="shared" si="336"/>
        <v>0</v>
      </c>
      <c r="O5277" s="1147"/>
      <c r="P5277" s="1718"/>
      <c r="Q5277" s="1733">
        <f t="shared" si="337"/>
        <v>0</v>
      </c>
      <c r="R5277" s="2137"/>
    </row>
    <row r="5278" spans="3:18" ht="27">
      <c r="C5278" s="1496">
        <v>103</v>
      </c>
      <c r="D5278" s="1147" t="s">
        <v>2342</v>
      </c>
      <c r="E5278" s="1498">
        <v>10</v>
      </c>
      <c r="F5278" s="1147" t="s">
        <v>543</v>
      </c>
      <c r="G5278" s="1499">
        <v>2</v>
      </c>
      <c r="H5278" s="1147">
        <v>2021</v>
      </c>
      <c r="I5278" s="1500">
        <v>31.74</v>
      </c>
      <c r="J5278" s="1147">
        <f t="shared" si="334"/>
        <v>40</v>
      </c>
      <c r="K5278" s="1500">
        <f t="shared" si="335"/>
        <v>19.043999999999997</v>
      </c>
      <c r="L5278" s="1147"/>
      <c r="M5278" s="1147"/>
      <c r="N5278" s="1501">
        <f t="shared" si="336"/>
        <v>0</v>
      </c>
      <c r="O5278" s="1147"/>
      <c r="P5278" s="1718"/>
      <c r="Q5278" s="1733">
        <f t="shared" si="337"/>
        <v>0</v>
      </c>
      <c r="R5278" s="2137"/>
    </row>
    <row r="5279" spans="3:18">
      <c r="C5279" s="1496">
        <v>104</v>
      </c>
      <c r="D5279" s="1147" t="s">
        <v>2338</v>
      </c>
      <c r="E5279" s="1498">
        <v>10</v>
      </c>
      <c r="F5279" s="1147" t="s">
        <v>543</v>
      </c>
      <c r="G5279" s="1499">
        <v>2</v>
      </c>
      <c r="H5279" s="1147">
        <v>2021</v>
      </c>
      <c r="I5279" s="1500">
        <v>60.66</v>
      </c>
      <c r="J5279" s="1147">
        <f t="shared" si="334"/>
        <v>40</v>
      </c>
      <c r="K5279" s="1500">
        <f t="shared" si="335"/>
        <v>36.396000000000001</v>
      </c>
      <c r="L5279" s="1147"/>
      <c r="M5279" s="1147"/>
      <c r="N5279" s="1501">
        <f t="shared" si="336"/>
        <v>0</v>
      </c>
      <c r="O5279" s="1147"/>
      <c r="P5279" s="1718"/>
      <c r="Q5279" s="1733">
        <f t="shared" si="337"/>
        <v>0</v>
      </c>
      <c r="R5279" s="2137"/>
    </row>
    <row r="5280" spans="3:18">
      <c r="C5280" s="1496">
        <v>105</v>
      </c>
      <c r="D5280" s="1147" t="s">
        <v>2343</v>
      </c>
      <c r="E5280" s="1498">
        <v>10</v>
      </c>
      <c r="F5280" s="1147" t="s">
        <v>543</v>
      </c>
      <c r="G5280" s="1499">
        <v>1</v>
      </c>
      <c r="H5280" s="1147">
        <v>2021</v>
      </c>
      <c r="I5280" s="1500">
        <v>29.28</v>
      </c>
      <c r="J5280" s="1147">
        <f t="shared" si="334"/>
        <v>40</v>
      </c>
      <c r="K5280" s="1500">
        <f t="shared" si="335"/>
        <v>17.567999999999998</v>
      </c>
      <c r="L5280" s="1147"/>
      <c r="M5280" s="1147"/>
      <c r="N5280" s="1501">
        <f t="shared" si="336"/>
        <v>0</v>
      </c>
      <c r="O5280" s="1147"/>
      <c r="P5280" s="1718"/>
      <c r="Q5280" s="1733">
        <f t="shared" si="337"/>
        <v>0</v>
      </c>
      <c r="R5280" s="2137"/>
    </row>
    <row r="5281" spans="3:18" ht="27">
      <c r="C5281" s="1496">
        <v>106</v>
      </c>
      <c r="D5281" s="1147" t="s">
        <v>2344</v>
      </c>
      <c r="E5281" s="1498">
        <v>10</v>
      </c>
      <c r="F5281" s="1147" t="s">
        <v>543</v>
      </c>
      <c r="G5281" s="1499">
        <v>3</v>
      </c>
      <c r="H5281" s="1147">
        <v>2021</v>
      </c>
      <c r="I5281" s="1500">
        <v>177</v>
      </c>
      <c r="J5281" s="1147">
        <f t="shared" si="334"/>
        <v>40</v>
      </c>
      <c r="K5281" s="1500">
        <f t="shared" si="335"/>
        <v>106.2</v>
      </c>
      <c r="L5281" s="1147"/>
      <c r="M5281" s="1147"/>
      <c r="N5281" s="1501">
        <f t="shared" si="336"/>
        <v>0</v>
      </c>
      <c r="O5281" s="1147"/>
      <c r="P5281" s="1718"/>
      <c r="Q5281" s="1733">
        <f t="shared" si="337"/>
        <v>0</v>
      </c>
      <c r="R5281" s="2137"/>
    </row>
    <row r="5282" spans="3:18">
      <c r="C5282" s="1496">
        <v>107</v>
      </c>
      <c r="D5282" s="1147" t="s">
        <v>2335</v>
      </c>
      <c r="E5282" s="1498">
        <v>10</v>
      </c>
      <c r="F5282" s="1147" t="s">
        <v>543</v>
      </c>
      <c r="G5282" s="1499">
        <v>1</v>
      </c>
      <c r="H5282" s="1147">
        <v>2022</v>
      </c>
      <c r="I5282" s="1500">
        <v>14</v>
      </c>
      <c r="J5282" s="1147">
        <f t="shared" si="334"/>
        <v>30</v>
      </c>
      <c r="K5282" s="1500">
        <f t="shared" si="335"/>
        <v>9.8000000000000007</v>
      </c>
      <c r="L5282" s="1147"/>
      <c r="M5282" s="1147"/>
      <c r="N5282" s="1501">
        <f t="shared" si="336"/>
        <v>0</v>
      </c>
      <c r="O5282" s="1147"/>
      <c r="P5282" s="1718"/>
      <c r="Q5282" s="1733">
        <f t="shared" si="337"/>
        <v>0</v>
      </c>
      <c r="R5282" s="2137"/>
    </row>
    <row r="5283" spans="3:18">
      <c r="C5283" s="1496">
        <v>108</v>
      </c>
      <c r="D5283" s="1147" t="s">
        <v>2277</v>
      </c>
      <c r="E5283" s="1498">
        <v>10</v>
      </c>
      <c r="F5283" s="1147" t="s">
        <v>543</v>
      </c>
      <c r="G5283" s="1499">
        <v>1</v>
      </c>
      <c r="H5283" s="1147">
        <v>2022</v>
      </c>
      <c r="I5283" s="1500">
        <v>109.8</v>
      </c>
      <c r="J5283" s="1147">
        <f t="shared" si="334"/>
        <v>30</v>
      </c>
      <c r="K5283" s="1500">
        <f t="shared" si="335"/>
        <v>76.86</v>
      </c>
      <c r="L5283" s="1147"/>
      <c r="M5283" s="1147"/>
      <c r="N5283" s="1501">
        <f t="shared" si="336"/>
        <v>0</v>
      </c>
      <c r="O5283" s="1147"/>
      <c r="P5283" s="1718"/>
      <c r="Q5283" s="1733">
        <f t="shared" si="337"/>
        <v>0</v>
      </c>
      <c r="R5283" s="2137"/>
    </row>
    <row r="5284" spans="3:18">
      <c r="C5284" s="1496">
        <v>109</v>
      </c>
      <c r="D5284" s="1147" t="s">
        <v>2322</v>
      </c>
      <c r="E5284" s="1498">
        <v>10</v>
      </c>
      <c r="F5284" s="1147" t="s">
        <v>543</v>
      </c>
      <c r="G5284" s="1499">
        <v>1</v>
      </c>
      <c r="H5284" s="1147">
        <v>2022</v>
      </c>
      <c r="I5284" s="1500">
        <v>67.5</v>
      </c>
      <c r="J5284" s="1147">
        <f t="shared" si="334"/>
        <v>30</v>
      </c>
      <c r="K5284" s="1500">
        <f t="shared" si="335"/>
        <v>47.25</v>
      </c>
      <c r="L5284" s="1147"/>
      <c r="M5284" s="1147"/>
      <c r="N5284" s="1501">
        <f t="shared" si="336"/>
        <v>0</v>
      </c>
      <c r="O5284" s="1147"/>
      <c r="P5284" s="1718"/>
      <c r="Q5284" s="1733">
        <f t="shared" si="337"/>
        <v>0</v>
      </c>
      <c r="R5284" s="2137"/>
    </row>
    <row r="5285" spans="3:18" ht="40.5">
      <c r="C5285" s="1496">
        <v>110</v>
      </c>
      <c r="D5285" s="1147" t="s">
        <v>5747</v>
      </c>
      <c r="E5285" s="1498">
        <v>10</v>
      </c>
      <c r="F5285" s="1147" t="s">
        <v>543</v>
      </c>
      <c r="G5285" s="1499">
        <v>1</v>
      </c>
      <c r="H5285" s="1147">
        <v>2022</v>
      </c>
      <c r="I5285" s="1500">
        <v>66.09</v>
      </c>
      <c r="J5285" s="1147">
        <f t="shared" si="334"/>
        <v>30</v>
      </c>
      <c r="K5285" s="1500">
        <f t="shared" si="335"/>
        <v>46.263000000000005</v>
      </c>
      <c r="L5285" s="1147"/>
      <c r="M5285" s="1147"/>
      <c r="N5285" s="1501">
        <f t="shared" si="336"/>
        <v>0</v>
      </c>
      <c r="O5285" s="1147"/>
      <c r="P5285" s="1718"/>
      <c r="Q5285" s="1733">
        <f t="shared" si="337"/>
        <v>0</v>
      </c>
      <c r="R5285" s="2137"/>
    </row>
    <row r="5286" spans="3:18">
      <c r="C5286" s="1496">
        <v>111</v>
      </c>
      <c r="D5286" s="1147" t="s">
        <v>5745</v>
      </c>
      <c r="E5286" s="1498">
        <v>10</v>
      </c>
      <c r="F5286" s="1147" t="s">
        <v>543</v>
      </c>
      <c r="G5286" s="1499">
        <v>1</v>
      </c>
      <c r="H5286" s="1147">
        <v>2022</v>
      </c>
      <c r="I5286" s="1500">
        <v>89.1</v>
      </c>
      <c r="J5286" s="1147">
        <f t="shared" si="334"/>
        <v>30</v>
      </c>
      <c r="K5286" s="1500">
        <f t="shared" si="335"/>
        <v>62.37</v>
      </c>
      <c r="L5286" s="1147"/>
      <c r="M5286" s="1147"/>
      <c r="N5286" s="1501">
        <f t="shared" si="336"/>
        <v>0</v>
      </c>
      <c r="O5286" s="1147"/>
      <c r="P5286" s="1718"/>
      <c r="Q5286" s="1733">
        <f t="shared" si="337"/>
        <v>0</v>
      </c>
      <c r="R5286" s="2137"/>
    </row>
    <row r="5287" spans="3:18" ht="27">
      <c r="C5287" s="1496">
        <v>112</v>
      </c>
      <c r="D5287" s="1147" t="s">
        <v>5748</v>
      </c>
      <c r="E5287" s="1498">
        <v>10</v>
      </c>
      <c r="F5287" s="1147" t="s">
        <v>543</v>
      </c>
      <c r="G5287" s="1499">
        <v>1</v>
      </c>
      <c r="H5287" s="1147">
        <v>2022</v>
      </c>
      <c r="I5287" s="1500">
        <v>112.74</v>
      </c>
      <c r="J5287" s="1147">
        <f t="shared" si="334"/>
        <v>30</v>
      </c>
      <c r="K5287" s="1500">
        <f t="shared" si="335"/>
        <v>78.918000000000006</v>
      </c>
      <c r="L5287" s="1147"/>
      <c r="M5287" s="1147"/>
      <c r="N5287" s="1501">
        <f t="shared" si="336"/>
        <v>0</v>
      </c>
      <c r="O5287" s="1147"/>
      <c r="P5287" s="1718"/>
      <c r="Q5287" s="1733">
        <f t="shared" si="337"/>
        <v>0</v>
      </c>
      <c r="R5287" s="2137"/>
    </row>
    <row r="5288" spans="3:18">
      <c r="C5288" s="1496">
        <v>113</v>
      </c>
      <c r="D5288" s="1147" t="s">
        <v>5749</v>
      </c>
      <c r="E5288" s="1498">
        <v>10</v>
      </c>
      <c r="F5288" s="1147" t="s">
        <v>543</v>
      </c>
      <c r="G5288" s="1499">
        <v>1</v>
      </c>
      <c r="H5288" s="1147">
        <v>2022</v>
      </c>
      <c r="I5288" s="1500">
        <v>28</v>
      </c>
      <c r="J5288" s="1147">
        <f t="shared" si="334"/>
        <v>30</v>
      </c>
      <c r="K5288" s="1500">
        <f t="shared" si="335"/>
        <v>19.600000000000001</v>
      </c>
      <c r="L5288" s="1147"/>
      <c r="M5288" s="1147"/>
      <c r="N5288" s="1501">
        <f t="shared" si="336"/>
        <v>0</v>
      </c>
      <c r="O5288" s="1147"/>
      <c r="P5288" s="1718"/>
      <c r="Q5288" s="1733">
        <f t="shared" si="337"/>
        <v>0</v>
      </c>
      <c r="R5288" s="2137"/>
    </row>
    <row r="5289" spans="3:18">
      <c r="C5289" s="1496">
        <v>114</v>
      </c>
      <c r="D5289" s="1147" t="s">
        <v>7174</v>
      </c>
      <c r="E5289" s="1498">
        <v>10</v>
      </c>
      <c r="F5289" s="1147" t="s">
        <v>543</v>
      </c>
      <c r="G5289" s="1499">
        <v>10</v>
      </c>
      <c r="H5289" s="1147">
        <v>2023</v>
      </c>
      <c r="I5289" s="1500">
        <v>126.738</v>
      </c>
      <c r="J5289" s="1147">
        <f t="shared" si="334"/>
        <v>20</v>
      </c>
      <c r="K5289" s="1500">
        <f t="shared" si="335"/>
        <v>101.3904</v>
      </c>
      <c r="L5289" s="1147"/>
      <c r="M5289" s="1147"/>
      <c r="N5289" s="1501">
        <f t="shared" si="336"/>
        <v>0</v>
      </c>
      <c r="O5289" s="1147"/>
      <c r="P5289" s="1718"/>
      <c r="Q5289" s="1733">
        <f t="shared" si="337"/>
        <v>0</v>
      </c>
      <c r="R5289" s="2137"/>
    </row>
    <row r="5290" spans="3:18">
      <c r="C5290" s="1496">
        <v>115</v>
      </c>
      <c r="D5290" s="1147" t="s">
        <v>2330</v>
      </c>
      <c r="E5290" s="1498">
        <v>10</v>
      </c>
      <c r="F5290" s="1147" t="s">
        <v>543</v>
      </c>
      <c r="G5290" s="1499">
        <v>6</v>
      </c>
      <c r="H5290" s="1147">
        <v>2023</v>
      </c>
      <c r="I5290" s="1500">
        <v>135.21120000000002</v>
      </c>
      <c r="J5290" s="1147">
        <f t="shared" si="334"/>
        <v>20</v>
      </c>
      <c r="K5290" s="1500">
        <f t="shared" si="335"/>
        <v>108.16896000000001</v>
      </c>
      <c r="L5290" s="1147"/>
      <c r="M5290" s="1147"/>
      <c r="N5290" s="1501">
        <f t="shared" si="336"/>
        <v>0</v>
      </c>
      <c r="O5290" s="1147"/>
      <c r="P5290" s="1718"/>
      <c r="Q5290" s="1733">
        <f t="shared" si="337"/>
        <v>0</v>
      </c>
      <c r="R5290" s="2137"/>
    </row>
    <row r="5291" spans="3:18" ht="27">
      <c r="C5291" s="1496">
        <v>116</v>
      </c>
      <c r="D5291" s="1147" t="s">
        <v>5752</v>
      </c>
      <c r="E5291" s="1498">
        <v>10</v>
      </c>
      <c r="F5291" s="1147" t="s">
        <v>543</v>
      </c>
      <c r="G5291" s="1499">
        <v>1</v>
      </c>
      <c r="H5291" s="1147">
        <v>2023</v>
      </c>
      <c r="I5291" s="1500">
        <v>69.794399999999996</v>
      </c>
      <c r="J5291" s="1147">
        <f t="shared" si="334"/>
        <v>20</v>
      </c>
      <c r="K5291" s="1500">
        <f t="shared" si="335"/>
        <v>55.835519999999995</v>
      </c>
      <c r="L5291" s="1147"/>
      <c r="M5291" s="1147"/>
      <c r="N5291" s="1501">
        <f t="shared" si="336"/>
        <v>0</v>
      </c>
      <c r="O5291" s="1147"/>
      <c r="P5291" s="1718"/>
      <c r="Q5291" s="1733">
        <f t="shared" si="337"/>
        <v>0</v>
      </c>
      <c r="R5291" s="2137"/>
    </row>
    <row r="5292" spans="3:18">
      <c r="C5292" s="1496">
        <v>117</v>
      </c>
      <c r="D5292" s="1147" t="s">
        <v>2284</v>
      </c>
      <c r="E5292" s="1498">
        <v>10</v>
      </c>
      <c r="F5292" s="1147" t="s">
        <v>543</v>
      </c>
      <c r="G5292" s="1499">
        <v>2</v>
      </c>
      <c r="H5292" s="1147">
        <v>2023</v>
      </c>
      <c r="I5292" s="1500">
        <v>72</v>
      </c>
      <c r="J5292" s="1147">
        <f t="shared" si="334"/>
        <v>20</v>
      </c>
      <c r="K5292" s="1500">
        <f t="shared" si="335"/>
        <v>57.6</v>
      </c>
      <c r="L5292" s="1147"/>
      <c r="M5292" s="1147"/>
      <c r="N5292" s="1501">
        <f t="shared" si="336"/>
        <v>0</v>
      </c>
      <c r="O5292" s="1147"/>
      <c r="P5292" s="1718"/>
      <c r="Q5292" s="1733">
        <f t="shared" si="337"/>
        <v>0</v>
      </c>
      <c r="R5292" s="2137"/>
    </row>
    <row r="5293" spans="3:18">
      <c r="C5293" s="1496">
        <v>118</v>
      </c>
      <c r="D5293" s="1147" t="s">
        <v>7175</v>
      </c>
      <c r="E5293" s="1498">
        <v>10</v>
      </c>
      <c r="F5293" s="1147" t="s">
        <v>543</v>
      </c>
      <c r="G5293" s="1499">
        <v>3</v>
      </c>
      <c r="H5293" s="1147">
        <v>2023</v>
      </c>
      <c r="I5293" s="1500">
        <v>70.617000000000004</v>
      </c>
      <c r="J5293" s="1147">
        <f t="shared" si="334"/>
        <v>20</v>
      </c>
      <c r="K5293" s="1500">
        <f t="shared" si="335"/>
        <v>56.493600000000001</v>
      </c>
      <c r="L5293" s="1147"/>
      <c r="M5293" s="1147"/>
      <c r="N5293" s="1501">
        <f t="shared" si="336"/>
        <v>0</v>
      </c>
      <c r="O5293" s="1147"/>
      <c r="P5293" s="1718"/>
      <c r="Q5293" s="1733">
        <f t="shared" si="337"/>
        <v>0</v>
      </c>
      <c r="R5293" s="2137"/>
    </row>
    <row r="5294" spans="3:18" ht="27">
      <c r="C5294" s="1496">
        <v>119</v>
      </c>
      <c r="D5294" s="1147" t="s">
        <v>7176</v>
      </c>
      <c r="E5294" s="1498">
        <v>10</v>
      </c>
      <c r="F5294" s="1147" t="s">
        <v>543</v>
      </c>
      <c r="G5294" s="1499">
        <v>1</v>
      </c>
      <c r="H5294" s="1147">
        <v>2023</v>
      </c>
      <c r="I5294" s="1500">
        <v>66.086950000000002</v>
      </c>
      <c r="J5294" s="1147">
        <f t="shared" si="334"/>
        <v>20</v>
      </c>
      <c r="K5294" s="1500">
        <f t="shared" si="335"/>
        <v>52.86956</v>
      </c>
      <c r="L5294" s="1147"/>
      <c r="M5294" s="1147"/>
      <c r="N5294" s="1501">
        <f t="shared" si="336"/>
        <v>0</v>
      </c>
      <c r="O5294" s="1147"/>
      <c r="P5294" s="1718"/>
      <c r="Q5294" s="1733">
        <f t="shared" si="337"/>
        <v>0</v>
      </c>
      <c r="R5294" s="2137"/>
    </row>
    <row r="5295" spans="3:18">
      <c r="C5295" s="1496">
        <v>120</v>
      </c>
      <c r="D5295" s="1147" t="s">
        <v>7177</v>
      </c>
      <c r="E5295" s="1498">
        <v>10</v>
      </c>
      <c r="F5295" s="1147" t="s">
        <v>543</v>
      </c>
      <c r="G5295" s="1499">
        <v>1</v>
      </c>
      <c r="H5295" s="1147">
        <v>2023</v>
      </c>
      <c r="I5295" s="1500">
        <v>89.4</v>
      </c>
      <c r="J5295" s="1147">
        <f t="shared" si="334"/>
        <v>20</v>
      </c>
      <c r="K5295" s="1500">
        <f t="shared" si="335"/>
        <v>71.52000000000001</v>
      </c>
      <c r="L5295" s="1147"/>
      <c r="M5295" s="1147"/>
      <c r="N5295" s="1501">
        <f t="shared" si="336"/>
        <v>0</v>
      </c>
      <c r="O5295" s="1147"/>
      <c r="P5295" s="1718"/>
      <c r="Q5295" s="1733">
        <f t="shared" si="337"/>
        <v>0</v>
      </c>
      <c r="R5295" s="2137"/>
    </row>
    <row r="5296" spans="3:18">
      <c r="C5296" s="1496">
        <v>121</v>
      </c>
      <c r="D5296" s="1147" t="s">
        <v>3178</v>
      </c>
      <c r="E5296" s="1498">
        <v>10</v>
      </c>
      <c r="F5296" s="1147" t="s">
        <v>543</v>
      </c>
      <c r="G5296" s="1499">
        <v>2</v>
      </c>
      <c r="H5296" s="1147">
        <v>2023</v>
      </c>
      <c r="I5296" s="1500">
        <v>47.078000000000003</v>
      </c>
      <c r="J5296" s="1147">
        <f t="shared" si="334"/>
        <v>20</v>
      </c>
      <c r="K5296" s="1500">
        <f t="shared" si="335"/>
        <v>37.662400000000005</v>
      </c>
      <c r="L5296" s="1147"/>
      <c r="M5296" s="1147"/>
      <c r="N5296" s="1501">
        <f t="shared" si="336"/>
        <v>0</v>
      </c>
      <c r="O5296" s="1147"/>
      <c r="P5296" s="1718"/>
      <c r="Q5296" s="1733">
        <f t="shared" si="337"/>
        <v>0</v>
      </c>
      <c r="R5296" s="2137"/>
    </row>
    <row r="5297" spans="3:18">
      <c r="C5297" s="1496">
        <v>122</v>
      </c>
      <c r="D5297" s="1147" t="s">
        <v>3179</v>
      </c>
      <c r="E5297" s="1498">
        <v>10</v>
      </c>
      <c r="F5297" s="1147" t="s">
        <v>543</v>
      </c>
      <c r="G5297" s="1499">
        <v>2</v>
      </c>
      <c r="H5297" s="1147">
        <v>2023</v>
      </c>
      <c r="I5297" s="1500">
        <v>36.32</v>
      </c>
      <c r="J5297" s="1147">
        <f t="shared" si="334"/>
        <v>20</v>
      </c>
      <c r="K5297" s="1500">
        <f t="shared" si="335"/>
        <v>29.056000000000001</v>
      </c>
      <c r="L5297" s="1147"/>
      <c r="M5297" s="1147"/>
      <c r="N5297" s="1501">
        <f t="shared" si="336"/>
        <v>0</v>
      </c>
      <c r="O5297" s="1147"/>
      <c r="P5297" s="1718"/>
      <c r="Q5297" s="1733">
        <f t="shared" si="337"/>
        <v>0</v>
      </c>
      <c r="R5297" s="2137"/>
    </row>
    <row r="5298" spans="3:18">
      <c r="C5298" s="1496">
        <v>123</v>
      </c>
      <c r="D5298" s="1147" t="s">
        <v>5749</v>
      </c>
      <c r="E5298" s="1498">
        <v>10</v>
      </c>
      <c r="F5298" s="1147" t="s">
        <v>543</v>
      </c>
      <c r="G5298" s="1499">
        <v>3</v>
      </c>
      <c r="H5298" s="1147">
        <v>2023</v>
      </c>
      <c r="I5298" s="1500">
        <v>69.599999999999994</v>
      </c>
      <c r="J5298" s="1147">
        <f t="shared" si="334"/>
        <v>20</v>
      </c>
      <c r="K5298" s="1500">
        <f t="shared" si="335"/>
        <v>55.679999999999993</v>
      </c>
      <c r="L5298" s="1147"/>
      <c r="M5298" s="1147"/>
      <c r="N5298" s="1501">
        <f t="shared" si="336"/>
        <v>0</v>
      </c>
      <c r="O5298" s="1147"/>
      <c r="P5298" s="1718"/>
      <c r="Q5298" s="1733">
        <f t="shared" si="337"/>
        <v>0</v>
      </c>
      <c r="R5298" s="2137"/>
    </row>
    <row r="5299" spans="3:18">
      <c r="C5299" s="1496">
        <v>124</v>
      </c>
      <c r="D5299" s="1147" t="s">
        <v>2557</v>
      </c>
      <c r="E5299" s="1498">
        <v>10</v>
      </c>
      <c r="F5299" s="1147" t="s">
        <v>543</v>
      </c>
      <c r="G5299" s="1499">
        <v>6</v>
      </c>
      <c r="H5299" s="1147">
        <v>2023</v>
      </c>
      <c r="I5299" s="1500">
        <v>145.80000000000001</v>
      </c>
      <c r="J5299" s="1147">
        <f t="shared" si="334"/>
        <v>20</v>
      </c>
      <c r="K5299" s="1500">
        <f t="shared" si="335"/>
        <v>116.64000000000001</v>
      </c>
      <c r="L5299" s="1147"/>
      <c r="M5299" s="1147"/>
      <c r="N5299" s="1501">
        <f t="shared" si="336"/>
        <v>0</v>
      </c>
      <c r="O5299" s="1147"/>
      <c r="P5299" s="1718"/>
      <c r="Q5299" s="1733">
        <f t="shared" si="337"/>
        <v>0</v>
      </c>
      <c r="R5299" s="2137"/>
    </row>
    <row r="5300" spans="3:18">
      <c r="C5300" s="1496">
        <v>125</v>
      </c>
      <c r="D5300" s="1147" t="s">
        <v>2277</v>
      </c>
      <c r="E5300" s="1498">
        <v>10</v>
      </c>
      <c r="F5300" s="1147" t="s">
        <v>543</v>
      </c>
      <c r="G5300" s="1499">
        <v>1</v>
      </c>
      <c r="H5300" s="1147">
        <v>2023</v>
      </c>
      <c r="I5300" s="1500">
        <v>99</v>
      </c>
      <c r="J5300" s="1147">
        <f t="shared" si="334"/>
        <v>20</v>
      </c>
      <c r="K5300" s="1500">
        <f t="shared" si="335"/>
        <v>79.2</v>
      </c>
      <c r="L5300" s="1147"/>
      <c r="M5300" s="1147"/>
      <c r="N5300" s="1501">
        <f t="shared" si="336"/>
        <v>0</v>
      </c>
      <c r="O5300" s="1147"/>
      <c r="P5300" s="1718"/>
      <c r="Q5300" s="1733">
        <f t="shared" si="337"/>
        <v>0</v>
      </c>
      <c r="R5300" s="2137"/>
    </row>
    <row r="5301" spans="3:18">
      <c r="C5301" s="1496">
        <v>126</v>
      </c>
      <c r="D5301" s="1147" t="s">
        <v>3179</v>
      </c>
      <c r="E5301" s="1498">
        <v>10</v>
      </c>
      <c r="F5301" s="1147" t="s">
        <v>543</v>
      </c>
      <c r="G5301" s="1499">
        <v>2</v>
      </c>
      <c r="H5301" s="1147">
        <v>2023</v>
      </c>
      <c r="I5301" s="1500">
        <v>36.32</v>
      </c>
      <c r="J5301" s="1147">
        <f t="shared" si="334"/>
        <v>20</v>
      </c>
      <c r="K5301" s="1500">
        <f t="shared" si="335"/>
        <v>29.056000000000001</v>
      </c>
      <c r="L5301" s="1147"/>
      <c r="M5301" s="1147"/>
      <c r="N5301" s="1501">
        <f t="shared" si="336"/>
        <v>0</v>
      </c>
      <c r="O5301" s="1147"/>
      <c r="P5301" s="1718"/>
      <c r="Q5301" s="1733">
        <f t="shared" si="337"/>
        <v>0</v>
      </c>
      <c r="R5301" s="2137"/>
    </row>
    <row r="5302" spans="3:18">
      <c r="C5302" s="1496">
        <v>127</v>
      </c>
      <c r="D5302" s="1147" t="s">
        <v>7070</v>
      </c>
      <c r="E5302" s="1498">
        <v>10</v>
      </c>
      <c r="F5302" s="1147" t="s">
        <v>543</v>
      </c>
      <c r="G5302" s="1499">
        <v>5</v>
      </c>
      <c r="H5302" s="1147">
        <v>2023</v>
      </c>
      <c r="I5302" s="1500">
        <v>138.35920000000002</v>
      </c>
      <c r="J5302" s="1147">
        <f t="shared" si="334"/>
        <v>20</v>
      </c>
      <c r="K5302" s="1500">
        <f t="shared" si="335"/>
        <v>110.68736000000001</v>
      </c>
      <c r="L5302" s="1147"/>
      <c r="M5302" s="1147"/>
      <c r="N5302" s="1501">
        <f t="shared" si="336"/>
        <v>0</v>
      </c>
      <c r="O5302" s="1147"/>
      <c r="P5302" s="1718"/>
      <c r="Q5302" s="1733">
        <f t="shared" si="337"/>
        <v>0</v>
      </c>
      <c r="R5302" s="2137"/>
    </row>
    <row r="5303" spans="3:18">
      <c r="C5303" s="1496">
        <v>128</v>
      </c>
      <c r="D5303" s="1147" t="s">
        <v>2385</v>
      </c>
      <c r="E5303" s="1498">
        <v>10</v>
      </c>
      <c r="F5303" s="1147" t="s">
        <v>543</v>
      </c>
      <c r="G5303" s="1499">
        <v>3</v>
      </c>
      <c r="H5303" s="1147">
        <v>2023</v>
      </c>
      <c r="I5303" s="1500">
        <v>94.05</v>
      </c>
      <c r="J5303" s="1147">
        <f t="shared" si="334"/>
        <v>20</v>
      </c>
      <c r="K5303" s="1500">
        <f t="shared" si="335"/>
        <v>75.239999999999995</v>
      </c>
      <c r="L5303" s="1147"/>
      <c r="M5303" s="1147"/>
      <c r="N5303" s="1501">
        <f t="shared" si="336"/>
        <v>0</v>
      </c>
      <c r="O5303" s="1147"/>
      <c r="P5303" s="1718"/>
      <c r="Q5303" s="1733">
        <f t="shared" si="337"/>
        <v>0</v>
      </c>
      <c r="R5303" s="2137"/>
    </row>
    <row r="5304" spans="3:18">
      <c r="C5304" s="1496">
        <v>129</v>
      </c>
      <c r="D5304" s="1147" t="s">
        <v>2315</v>
      </c>
      <c r="E5304" s="1498">
        <v>10</v>
      </c>
      <c r="F5304" s="1147" t="s">
        <v>543</v>
      </c>
      <c r="G5304" s="1499">
        <v>1</v>
      </c>
      <c r="H5304" s="1147">
        <v>2023</v>
      </c>
      <c r="I5304" s="1500">
        <v>16.495999999999999</v>
      </c>
      <c r="J5304" s="1147">
        <f t="shared" si="334"/>
        <v>20</v>
      </c>
      <c r="K5304" s="1500">
        <f>IF(J5304=100,0,I5304-I5304*J5304%)</f>
        <v>13.1968</v>
      </c>
      <c r="L5304" s="1147"/>
      <c r="M5304" s="1147"/>
      <c r="N5304" s="1501">
        <f>+L5304*M5304</f>
        <v>0</v>
      </c>
      <c r="O5304" s="1147"/>
      <c r="P5304" s="1718"/>
      <c r="Q5304" s="1733">
        <f>+O5304*P5304</f>
        <v>0</v>
      </c>
      <c r="R5304" s="2137"/>
    </row>
    <row r="5305" spans="3:18">
      <c r="C5305" s="1496">
        <v>130</v>
      </c>
      <c r="D5305" s="1147" t="s">
        <v>7178</v>
      </c>
      <c r="E5305" s="1498">
        <v>10</v>
      </c>
      <c r="F5305" s="1147" t="s">
        <v>543</v>
      </c>
      <c r="G5305" s="1499">
        <v>10</v>
      </c>
      <c r="H5305" s="1147">
        <v>2023</v>
      </c>
      <c r="I5305" s="1500">
        <v>118.25580000000001</v>
      </c>
      <c r="J5305" s="1147">
        <f t="shared" si="334"/>
        <v>20</v>
      </c>
      <c r="K5305" s="1500">
        <f>IF(J5305=100,0,I5305-I5305*J5305%)</f>
        <v>94.604640000000003</v>
      </c>
      <c r="L5305" s="1147"/>
      <c r="M5305" s="1147"/>
      <c r="N5305" s="1501">
        <f>+L5305*M5305</f>
        <v>0</v>
      </c>
      <c r="O5305" s="1147"/>
      <c r="P5305" s="1718"/>
      <c r="Q5305" s="1733">
        <f>+O5305*P5305</f>
        <v>0</v>
      </c>
      <c r="R5305" s="2137"/>
    </row>
    <row r="5306" spans="3:18">
      <c r="C5306" s="1496">
        <v>131</v>
      </c>
      <c r="D5306" s="1147" t="s">
        <v>7179</v>
      </c>
      <c r="E5306" s="1498">
        <v>10</v>
      </c>
      <c r="F5306" s="1147" t="s">
        <v>543</v>
      </c>
      <c r="G5306" s="1499">
        <v>48.6</v>
      </c>
      <c r="H5306" s="1147">
        <v>2023</v>
      </c>
      <c r="I5306" s="1500">
        <v>678.69899999999996</v>
      </c>
      <c r="J5306" s="1147">
        <f t="shared" si="334"/>
        <v>20</v>
      </c>
      <c r="K5306" s="1500">
        <f>IF(J5306=100,0,I5306-I5306*J5306%)</f>
        <v>542.95920000000001</v>
      </c>
      <c r="L5306" s="1147"/>
      <c r="M5306" s="1147"/>
      <c r="N5306" s="1501">
        <f>+L5306*M5306</f>
        <v>0</v>
      </c>
      <c r="O5306" s="1147"/>
      <c r="P5306" s="1718"/>
      <c r="Q5306" s="1733">
        <f>+O5306*P5306</f>
        <v>0</v>
      </c>
      <c r="R5306" s="2138"/>
    </row>
    <row r="5307" spans="3:18">
      <c r="C5307" s="1502">
        <v>1</v>
      </c>
      <c r="D5307" s="1423" t="s">
        <v>7180</v>
      </c>
      <c r="E5307" s="1577">
        <v>10</v>
      </c>
      <c r="F5307" s="1423" t="s">
        <v>543</v>
      </c>
      <c r="G5307" s="1504">
        <v>1</v>
      </c>
      <c r="H5307" s="1423">
        <v>1960</v>
      </c>
      <c r="I5307" s="1505">
        <v>9.5</v>
      </c>
      <c r="J5307" s="1423">
        <f t="shared" si="334"/>
        <v>100</v>
      </c>
      <c r="K5307" s="1505">
        <f t="shared" ref="K5307:K5370" si="338">IF(J5307=100,0,I5307-I5307*J5307%)</f>
        <v>0</v>
      </c>
      <c r="L5307" s="1423"/>
      <c r="M5307" s="1423"/>
      <c r="N5307" s="1506">
        <f t="shared" ref="N5307:N5370" si="339">+L5307*M5307</f>
        <v>0</v>
      </c>
      <c r="O5307" s="1423"/>
      <c r="P5307" s="1734"/>
      <c r="Q5307" s="1735">
        <f t="shared" ref="Q5307:Q5370" si="340">+O5307*P5307</f>
        <v>0</v>
      </c>
      <c r="R5307" s="2164" t="s">
        <v>7470</v>
      </c>
    </row>
    <row r="5308" spans="3:18">
      <c r="C5308" s="1502">
        <v>2</v>
      </c>
      <c r="D5308" s="1423" t="s">
        <v>7180</v>
      </c>
      <c r="E5308" s="1577">
        <v>10</v>
      </c>
      <c r="F5308" s="1423" t="s">
        <v>543</v>
      </c>
      <c r="G5308" s="1504">
        <v>1</v>
      </c>
      <c r="H5308" s="1423">
        <v>1966</v>
      </c>
      <c r="I5308" s="1505">
        <v>10.38</v>
      </c>
      <c r="J5308" s="1423">
        <f t="shared" si="334"/>
        <v>100</v>
      </c>
      <c r="K5308" s="1505">
        <f t="shared" si="338"/>
        <v>0</v>
      </c>
      <c r="L5308" s="1423"/>
      <c r="M5308" s="1423"/>
      <c r="N5308" s="1506">
        <f t="shared" si="339"/>
        <v>0</v>
      </c>
      <c r="O5308" s="1423"/>
      <c r="P5308" s="1734"/>
      <c r="Q5308" s="1735">
        <f t="shared" si="340"/>
        <v>0</v>
      </c>
      <c r="R5308" s="2165"/>
    </row>
    <row r="5309" spans="3:18">
      <c r="C5309" s="1502">
        <v>3</v>
      </c>
      <c r="D5309" s="1423" t="s">
        <v>3636</v>
      </c>
      <c r="E5309" s="1577">
        <v>10</v>
      </c>
      <c r="F5309" s="1423" t="s">
        <v>543</v>
      </c>
      <c r="G5309" s="1504">
        <v>2</v>
      </c>
      <c r="H5309" s="1423">
        <v>1968</v>
      </c>
      <c r="I5309" s="1505">
        <v>18.04</v>
      </c>
      <c r="J5309" s="1423">
        <f t="shared" ref="J5309:J5372" si="341">IF(($J$14-H5309)*J$4209&gt;100,100,($J$14-H5309)*J$4209)</f>
        <v>100</v>
      </c>
      <c r="K5309" s="1505">
        <f t="shared" si="338"/>
        <v>0</v>
      </c>
      <c r="L5309" s="1423"/>
      <c r="M5309" s="1423"/>
      <c r="N5309" s="1506">
        <f t="shared" si="339"/>
        <v>0</v>
      </c>
      <c r="O5309" s="1423"/>
      <c r="P5309" s="1734"/>
      <c r="Q5309" s="1735">
        <f t="shared" si="340"/>
        <v>0</v>
      </c>
      <c r="R5309" s="2165"/>
    </row>
    <row r="5310" spans="3:18">
      <c r="C5310" s="1502">
        <v>4</v>
      </c>
      <c r="D5310" s="1423" t="s">
        <v>2315</v>
      </c>
      <c r="E5310" s="1577">
        <v>10</v>
      </c>
      <c r="F5310" s="1423" t="s">
        <v>543</v>
      </c>
      <c r="G5310" s="1504">
        <v>3</v>
      </c>
      <c r="H5310" s="1423">
        <v>2005</v>
      </c>
      <c r="I5310" s="1505">
        <v>440.87</v>
      </c>
      <c r="J5310" s="1423">
        <f t="shared" si="341"/>
        <v>100</v>
      </c>
      <c r="K5310" s="1505">
        <f t="shared" si="338"/>
        <v>0</v>
      </c>
      <c r="L5310" s="1423"/>
      <c r="M5310" s="1423"/>
      <c r="N5310" s="1506">
        <f t="shared" si="339"/>
        <v>0</v>
      </c>
      <c r="O5310" s="1423"/>
      <c r="P5310" s="1734"/>
      <c r="Q5310" s="1735">
        <f t="shared" si="340"/>
        <v>0</v>
      </c>
      <c r="R5310" s="2165"/>
    </row>
    <row r="5311" spans="3:18">
      <c r="C5311" s="1502">
        <v>5</v>
      </c>
      <c r="D5311" s="1423" t="s">
        <v>3987</v>
      </c>
      <c r="E5311" s="1577">
        <v>10</v>
      </c>
      <c r="F5311" s="1423" t="s">
        <v>543</v>
      </c>
      <c r="G5311" s="1504">
        <v>1</v>
      </c>
      <c r="H5311" s="1423">
        <v>2005</v>
      </c>
      <c r="I5311" s="1505">
        <v>135.1</v>
      </c>
      <c r="J5311" s="1423">
        <f t="shared" si="341"/>
        <v>100</v>
      </c>
      <c r="K5311" s="1505">
        <f t="shared" si="338"/>
        <v>0</v>
      </c>
      <c r="L5311" s="1423"/>
      <c r="M5311" s="1423"/>
      <c r="N5311" s="1506">
        <f t="shared" si="339"/>
        <v>0</v>
      </c>
      <c r="O5311" s="1423"/>
      <c r="P5311" s="1734"/>
      <c r="Q5311" s="1735">
        <f t="shared" si="340"/>
        <v>0</v>
      </c>
      <c r="R5311" s="2165"/>
    </row>
    <row r="5312" spans="3:18">
      <c r="C5312" s="1502">
        <v>6</v>
      </c>
      <c r="D5312" s="1423" t="s">
        <v>3988</v>
      </c>
      <c r="E5312" s="1577">
        <v>10</v>
      </c>
      <c r="F5312" s="1423" t="s">
        <v>543</v>
      </c>
      <c r="G5312" s="1504">
        <v>6</v>
      </c>
      <c r="H5312" s="1423">
        <v>2005</v>
      </c>
      <c r="I5312" s="1505">
        <v>1422.15</v>
      </c>
      <c r="J5312" s="1423">
        <f t="shared" si="341"/>
        <v>100</v>
      </c>
      <c r="K5312" s="1505">
        <f t="shared" si="338"/>
        <v>0</v>
      </c>
      <c r="L5312" s="1423"/>
      <c r="M5312" s="1423"/>
      <c r="N5312" s="1506">
        <f t="shared" si="339"/>
        <v>0</v>
      </c>
      <c r="O5312" s="1423"/>
      <c r="P5312" s="1734"/>
      <c r="Q5312" s="1735">
        <f t="shared" si="340"/>
        <v>0</v>
      </c>
      <c r="R5312" s="2165"/>
    </row>
    <row r="5313" spans="3:18">
      <c r="C5313" s="1502">
        <v>7</v>
      </c>
      <c r="D5313" s="1423" t="s">
        <v>3987</v>
      </c>
      <c r="E5313" s="1577">
        <v>10</v>
      </c>
      <c r="F5313" s="1423" t="s">
        <v>543</v>
      </c>
      <c r="G5313" s="1504">
        <v>2</v>
      </c>
      <c r="H5313" s="1423">
        <v>2005</v>
      </c>
      <c r="I5313" s="1505">
        <v>210</v>
      </c>
      <c r="J5313" s="1423">
        <f t="shared" si="341"/>
        <v>100</v>
      </c>
      <c r="K5313" s="1505">
        <f t="shared" si="338"/>
        <v>0</v>
      </c>
      <c r="L5313" s="1423"/>
      <c r="M5313" s="1423"/>
      <c r="N5313" s="1506">
        <f t="shared" si="339"/>
        <v>0</v>
      </c>
      <c r="O5313" s="1423"/>
      <c r="P5313" s="1734"/>
      <c r="Q5313" s="1735">
        <f t="shared" si="340"/>
        <v>0</v>
      </c>
      <c r="R5313" s="2165"/>
    </row>
    <row r="5314" spans="3:18">
      <c r="C5314" s="1502">
        <v>8</v>
      </c>
      <c r="D5314" s="1423" t="s">
        <v>7181</v>
      </c>
      <c r="E5314" s="1577">
        <v>10</v>
      </c>
      <c r="F5314" s="1423" t="s">
        <v>543</v>
      </c>
      <c r="G5314" s="1504">
        <v>9</v>
      </c>
      <c r="H5314" s="1423">
        <v>2005</v>
      </c>
      <c r="I5314" s="1505">
        <v>1215</v>
      </c>
      <c r="J5314" s="1423">
        <f t="shared" si="341"/>
        <v>100</v>
      </c>
      <c r="K5314" s="1505">
        <f t="shared" si="338"/>
        <v>0</v>
      </c>
      <c r="L5314" s="1423"/>
      <c r="M5314" s="1423"/>
      <c r="N5314" s="1506">
        <f t="shared" si="339"/>
        <v>0</v>
      </c>
      <c r="O5314" s="1423"/>
      <c r="P5314" s="1734"/>
      <c r="Q5314" s="1735">
        <f t="shared" si="340"/>
        <v>0</v>
      </c>
      <c r="R5314" s="2165"/>
    </row>
    <row r="5315" spans="3:18">
      <c r="C5315" s="1502">
        <v>9</v>
      </c>
      <c r="D5315" s="1423" t="s">
        <v>3988</v>
      </c>
      <c r="E5315" s="1577">
        <v>10</v>
      </c>
      <c r="F5315" s="1423" t="s">
        <v>543</v>
      </c>
      <c r="G5315" s="1504">
        <v>4</v>
      </c>
      <c r="H5315" s="1423">
        <v>2005</v>
      </c>
      <c r="I5315" s="1505">
        <v>640</v>
      </c>
      <c r="J5315" s="1423">
        <f t="shared" si="341"/>
        <v>100</v>
      </c>
      <c r="K5315" s="1505">
        <f t="shared" si="338"/>
        <v>0</v>
      </c>
      <c r="L5315" s="1423"/>
      <c r="M5315" s="1423"/>
      <c r="N5315" s="1506">
        <f t="shared" si="339"/>
        <v>0</v>
      </c>
      <c r="O5315" s="1423"/>
      <c r="P5315" s="1734"/>
      <c r="Q5315" s="1735">
        <f t="shared" si="340"/>
        <v>0</v>
      </c>
      <c r="R5315" s="2165"/>
    </row>
    <row r="5316" spans="3:18">
      <c r="C5316" s="1502">
        <v>10</v>
      </c>
      <c r="D5316" s="1423" t="s">
        <v>7182</v>
      </c>
      <c r="E5316" s="1577">
        <v>10</v>
      </c>
      <c r="F5316" s="1423" t="s">
        <v>543</v>
      </c>
      <c r="G5316" s="1504">
        <v>11</v>
      </c>
      <c r="H5316" s="1423">
        <v>2005</v>
      </c>
      <c r="I5316" s="1505">
        <v>2145</v>
      </c>
      <c r="J5316" s="1423">
        <f t="shared" si="341"/>
        <v>100</v>
      </c>
      <c r="K5316" s="1505">
        <f t="shared" si="338"/>
        <v>0</v>
      </c>
      <c r="L5316" s="1423"/>
      <c r="M5316" s="1423"/>
      <c r="N5316" s="1506">
        <f t="shared" si="339"/>
        <v>0</v>
      </c>
      <c r="O5316" s="1423"/>
      <c r="P5316" s="1734"/>
      <c r="Q5316" s="1735">
        <f t="shared" si="340"/>
        <v>0</v>
      </c>
      <c r="R5316" s="2165"/>
    </row>
    <row r="5317" spans="3:18">
      <c r="C5317" s="1502">
        <v>11</v>
      </c>
      <c r="D5317" s="1423" t="s">
        <v>7183</v>
      </c>
      <c r="E5317" s="1577">
        <v>10</v>
      </c>
      <c r="F5317" s="1423" t="s">
        <v>543</v>
      </c>
      <c r="G5317" s="1504">
        <v>2</v>
      </c>
      <c r="H5317" s="1423">
        <v>2005</v>
      </c>
      <c r="I5317" s="1505">
        <v>190</v>
      </c>
      <c r="J5317" s="1423">
        <f t="shared" si="341"/>
        <v>100</v>
      </c>
      <c r="K5317" s="1505">
        <f t="shared" si="338"/>
        <v>0</v>
      </c>
      <c r="L5317" s="1423"/>
      <c r="M5317" s="1423"/>
      <c r="N5317" s="1506">
        <f t="shared" si="339"/>
        <v>0</v>
      </c>
      <c r="O5317" s="1423"/>
      <c r="P5317" s="1734"/>
      <c r="Q5317" s="1735">
        <f t="shared" si="340"/>
        <v>0</v>
      </c>
      <c r="R5317" s="2165"/>
    </row>
    <row r="5318" spans="3:18">
      <c r="C5318" s="1502">
        <v>12</v>
      </c>
      <c r="D5318" s="1423" t="s">
        <v>7184</v>
      </c>
      <c r="E5318" s="1577">
        <v>10</v>
      </c>
      <c r="F5318" s="1423" t="s">
        <v>543</v>
      </c>
      <c r="G5318" s="1504">
        <v>4</v>
      </c>
      <c r="H5318" s="1423">
        <v>2005</v>
      </c>
      <c r="I5318" s="1505">
        <v>420</v>
      </c>
      <c r="J5318" s="1423">
        <f t="shared" si="341"/>
        <v>100</v>
      </c>
      <c r="K5318" s="1505">
        <f t="shared" si="338"/>
        <v>0</v>
      </c>
      <c r="L5318" s="1423"/>
      <c r="M5318" s="1423"/>
      <c r="N5318" s="1506">
        <f t="shared" si="339"/>
        <v>0</v>
      </c>
      <c r="O5318" s="1423"/>
      <c r="P5318" s="1734"/>
      <c r="Q5318" s="1735">
        <f t="shared" si="340"/>
        <v>0</v>
      </c>
      <c r="R5318" s="2165"/>
    </row>
    <row r="5319" spans="3:18">
      <c r="C5319" s="1502">
        <v>13</v>
      </c>
      <c r="D5319" s="1423" t="s">
        <v>2266</v>
      </c>
      <c r="E5319" s="1577">
        <v>10</v>
      </c>
      <c r="F5319" s="1423" t="s">
        <v>543</v>
      </c>
      <c r="G5319" s="1504">
        <v>5</v>
      </c>
      <c r="H5319" s="1423">
        <v>2005</v>
      </c>
      <c r="I5319" s="1505">
        <v>519.5</v>
      </c>
      <c r="J5319" s="1423">
        <f t="shared" si="341"/>
        <v>100</v>
      </c>
      <c r="K5319" s="1505">
        <f t="shared" si="338"/>
        <v>0</v>
      </c>
      <c r="L5319" s="1423"/>
      <c r="M5319" s="1423"/>
      <c r="N5319" s="1506">
        <f t="shared" si="339"/>
        <v>0</v>
      </c>
      <c r="O5319" s="1423"/>
      <c r="P5319" s="1734"/>
      <c r="Q5319" s="1735">
        <f t="shared" si="340"/>
        <v>0</v>
      </c>
      <c r="R5319" s="2165"/>
    </row>
    <row r="5320" spans="3:18">
      <c r="C5320" s="1502">
        <v>14</v>
      </c>
      <c r="D5320" s="1423" t="s">
        <v>7185</v>
      </c>
      <c r="E5320" s="1577">
        <v>10</v>
      </c>
      <c r="F5320" s="1423" t="s">
        <v>543</v>
      </c>
      <c r="G5320" s="1504">
        <v>5</v>
      </c>
      <c r="H5320" s="1423">
        <v>2005</v>
      </c>
      <c r="I5320" s="1505">
        <v>263.5</v>
      </c>
      <c r="J5320" s="1423">
        <f t="shared" si="341"/>
        <v>100</v>
      </c>
      <c r="K5320" s="1505">
        <f t="shared" si="338"/>
        <v>0</v>
      </c>
      <c r="L5320" s="1423"/>
      <c r="M5320" s="1423"/>
      <c r="N5320" s="1506">
        <f t="shared" si="339"/>
        <v>0</v>
      </c>
      <c r="O5320" s="1423"/>
      <c r="P5320" s="1734"/>
      <c r="Q5320" s="1735">
        <f t="shared" si="340"/>
        <v>0</v>
      </c>
      <c r="R5320" s="2165"/>
    </row>
    <row r="5321" spans="3:18">
      <c r="C5321" s="1502">
        <v>15</v>
      </c>
      <c r="D5321" s="1423" t="s">
        <v>3990</v>
      </c>
      <c r="E5321" s="1577">
        <v>10</v>
      </c>
      <c r="F5321" s="1423" t="s">
        <v>543</v>
      </c>
      <c r="G5321" s="1504">
        <v>5</v>
      </c>
      <c r="H5321" s="1423">
        <v>2005</v>
      </c>
      <c r="I5321" s="1505">
        <v>263.5</v>
      </c>
      <c r="J5321" s="1423">
        <f t="shared" si="341"/>
        <v>100</v>
      </c>
      <c r="K5321" s="1505">
        <f t="shared" si="338"/>
        <v>0</v>
      </c>
      <c r="L5321" s="1423"/>
      <c r="M5321" s="1423"/>
      <c r="N5321" s="1506">
        <f t="shared" si="339"/>
        <v>0</v>
      </c>
      <c r="O5321" s="1423"/>
      <c r="P5321" s="1734"/>
      <c r="Q5321" s="1735">
        <f t="shared" si="340"/>
        <v>0</v>
      </c>
      <c r="R5321" s="2165"/>
    </row>
    <row r="5322" spans="3:18">
      <c r="C5322" s="1502">
        <v>16</v>
      </c>
      <c r="D5322" s="1423" t="s">
        <v>3991</v>
      </c>
      <c r="E5322" s="1577">
        <v>10</v>
      </c>
      <c r="F5322" s="1423" t="s">
        <v>543</v>
      </c>
      <c r="G5322" s="1504">
        <v>18</v>
      </c>
      <c r="H5322" s="1423">
        <v>2005</v>
      </c>
      <c r="I5322" s="1505">
        <v>1094.4000000000001</v>
      </c>
      <c r="J5322" s="1423">
        <f t="shared" si="341"/>
        <v>100</v>
      </c>
      <c r="K5322" s="1505">
        <f t="shared" si="338"/>
        <v>0</v>
      </c>
      <c r="L5322" s="1423"/>
      <c r="M5322" s="1423"/>
      <c r="N5322" s="1506">
        <f t="shared" si="339"/>
        <v>0</v>
      </c>
      <c r="O5322" s="1423"/>
      <c r="P5322" s="1734"/>
      <c r="Q5322" s="1735">
        <f t="shared" si="340"/>
        <v>0</v>
      </c>
      <c r="R5322" s="2165"/>
    </row>
    <row r="5323" spans="3:18">
      <c r="C5323" s="1502">
        <v>17</v>
      </c>
      <c r="D5323" s="1423" t="s">
        <v>3153</v>
      </c>
      <c r="E5323" s="1577">
        <v>10</v>
      </c>
      <c r="F5323" s="1423" t="s">
        <v>543</v>
      </c>
      <c r="G5323" s="1504">
        <v>12</v>
      </c>
      <c r="H5323" s="1423">
        <v>2005</v>
      </c>
      <c r="I5323" s="1505">
        <v>669.6</v>
      </c>
      <c r="J5323" s="1423">
        <f t="shared" si="341"/>
        <v>100</v>
      </c>
      <c r="K5323" s="1505">
        <f t="shared" si="338"/>
        <v>0</v>
      </c>
      <c r="L5323" s="1423"/>
      <c r="M5323" s="1423"/>
      <c r="N5323" s="1506">
        <f t="shared" si="339"/>
        <v>0</v>
      </c>
      <c r="O5323" s="1423"/>
      <c r="P5323" s="1734"/>
      <c r="Q5323" s="1735">
        <f t="shared" si="340"/>
        <v>0</v>
      </c>
      <c r="R5323" s="2165"/>
    </row>
    <row r="5324" spans="3:18">
      <c r="C5324" s="1502">
        <v>18</v>
      </c>
      <c r="D5324" s="1423" t="s">
        <v>2378</v>
      </c>
      <c r="E5324" s="1577">
        <v>10</v>
      </c>
      <c r="F5324" s="1423" t="s">
        <v>543</v>
      </c>
      <c r="G5324" s="1504">
        <v>23</v>
      </c>
      <c r="H5324" s="1423">
        <v>2005</v>
      </c>
      <c r="I5324" s="1505">
        <v>1122.4000000000001</v>
      </c>
      <c r="J5324" s="1423">
        <f t="shared" si="341"/>
        <v>100</v>
      </c>
      <c r="K5324" s="1505">
        <f t="shared" si="338"/>
        <v>0</v>
      </c>
      <c r="L5324" s="1423"/>
      <c r="M5324" s="1423"/>
      <c r="N5324" s="1506">
        <f t="shared" si="339"/>
        <v>0</v>
      </c>
      <c r="O5324" s="1423"/>
      <c r="P5324" s="1734"/>
      <c r="Q5324" s="1735">
        <f t="shared" si="340"/>
        <v>0</v>
      </c>
      <c r="R5324" s="2165"/>
    </row>
    <row r="5325" spans="3:18">
      <c r="C5325" s="1502">
        <v>19</v>
      </c>
      <c r="D5325" s="1423" t="s">
        <v>7186</v>
      </c>
      <c r="E5325" s="1577">
        <v>10</v>
      </c>
      <c r="F5325" s="1423" t="s">
        <v>543</v>
      </c>
      <c r="G5325" s="1504">
        <v>7</v>
      </c>
      <c r="H5325" s="1423">
        <v>2005</v>
      </c>
      <c r="I5325" s="1505">
        <v>283.5</v>
      </c>
      <c r="J5325" s="1423">
        <f t="shared" si="341"/>
        <v>100</v>
      </c>
      <c r="K5325" s="1505">
        <f t="shared" si="338"/>
        <v>0</v>
      </c>
      <c r="L5325" s="1423"/>
      <c r="M5325" s="1423"/>
      <c r="N5325" s="1506">
        <f t="shared" si="339"/>
        <v>0</v>
      </c>
      <c r="O5325" s="1423"/>
      <c r="P5325" s="1734"/>
      <c r="Q5325" s="1735">
        <f t="shared" si="340"/>
        <v>0</v>
      </c>
      <c r="R5325" s="2165"/>
    </row>
    <row r="5326" spans="3:18">
      <c r="C5326" s="1502">
        <v>20</v>
      </c>
      <c r="D5326" s="1423" t="s">
        <v>3992</v>
      </c>
      <c r="E5326" s="1577">
        <v>10</v>
      </c>
      <c r="F5326" s="1423" t="s">
        <v>543</v>
      </c>
      <c r="G5326" s="1504">
        <v>10</v>
      </c>
      <c r="H5326" s="1423">
        <v>2005</v>
      </c>
      <c r="I5326" s="1505">
        <v>557</v>
      </c>
      <c r="J5326" s="1423">
        <f t="shared" si="341"/>
        <v>100</v>
      </c>
      <c r="K5326" s="1505">
        <f t="shared" si="338"/>
        <v>0</v>
      </c>
      <c r="L5326" s="1423"/>
      <c r="M5326" s="1423"/>
      <c r="N5326" s="1506">
        <f t="shared" si="339"/>
        <v>0</v>
      </c>
      <c r="O5326" s="1423"/>
      <c r="P5326" s="1734"/>
      <c r="Q5326" s="1735">
        <f t="shared" si="340"/>
        <v>0</v>
      </c>
      <c r="R5326" s="2165"/>
    </row>
    <row r="5327" spans="3:18">
      <c r="C5327" s="1502">
        <v>21</v>
      </c>
      <c r="D5327" s="1423" t="s">
        <v>3993</v>
      </c>
      <c r="E5327" s="1577">
        <v>10</v>
      </c>
      <c r="F5327" s="1423" t="s">
        <v>543</v>
      </c>
      <c r="G5327" s="1504">
        <v>3</v>
      </c>
      <c r="H5327" s="1423">
        <v>2005</v>
      </c>
      <c r="I5327" s="1505">
        <v>405</v>
      </c>
      <c r="J5327" s="1423">
        <f t="shared" si="341"/>
        <v>100</v>
      </c>
      <c r="K5327" s="1505">
        <f t="shared" si="338"/>
        <v>0</v>
      </c>
      <c r="L5327" s="1423"/>
      <c r="M5327" s="1423"/>
      <c r="N5327" s="1506">
        <f t="shared" si="339"/>
        <v>0</v>
      </c>
      <c r="O5327" s="1423"/>
      <c r="P5327" s="1734"/>
      <c r="Q5327" s="1735">
        <f t="shared" si="340"/>
        <v>0</v>
      </c>
      <c r="R5327" s="2165"/>
    </row>
    <row r="5328" spans="3:18">
      <c r="C5328" s="1502">
        <v>22</v>
      </c>
      <c r="D5328" s="1423" t="s">
        <v>3994</v>
      </c>
      <c r="E5328" s="1577">
        <v>10</v>
      </c>
      <c r="F5328" s="1423" t="s">
        <v>543</v>
      </c>
      <c r="G5328" s="1504">
        <v>5</v>
      </c>
      <c r="H5328" s="1423">
        <v>2005</v>
      </c>
      <c r="I5328" s="1505">
        <v>633.5</v>
      </c>
      <c r="J5328" s="1423">
        <f t="shared" si="341"/>
        <v>100</v>
      </c>
      <c r="K5328" s="1505">
        <f t="shared" si="338"/>
        <v>0</v>
      </c>
      <c r="L5328" s="1423"/>
      <c r="M5328" s="1423"/>
      <c r="N5328" s="1506">
        <f t="shared" si="339"/>
        <v>0</v>
      </c>
      <c r="O5328" s="1423"/>
      <c r="P5328" s="1734"/>
      <c r="Q5328" s="1735">
        <f t="shared" si="340"/>
        <v>0</v>
      </c>
      <c r="R5328" s="2165"/>
    </row>
    <row r="5329" spans="3:18">
      <c r="C5329" s="1502">
        <v>23</v>
      </c>
      <c r="D5329" s="1423" t="s">
        <v>7187</v>
      </c>
      <c r="E5329" s="1577">
        <v>10</v>
      </c>
      <c r="F5329" s="1423" t="s">
        <v>543</v>
      </c>
      <c r="G5329" s="1504">
        <v>20</v>
      </c>
      <c r="H5329" s="1423">
        <v>2005</v>
      </c>
      <c r="I5329" s="1505">
        <v>2534</v>
      </c>
      <c r="J5329" s="1423">
        <f t="shared" si="341"/>
        <v>100</v>
      </c>
      <c r="K5329" s="1505">
        <f t="shared" si="338"/>
        <v>0</v>
      </c>
      <c r="L5329" s="1423"/>
      <c r="M5329" s="1423"/>
      <c r="N5329" s="1506">
        <f t="shared" si="339"/>
        <v>0</v>
      </c>
      <c r="O5329" s="1423"/>
      <c r="P5329" s="1734"/>
      <c r="Q5329" s="1735">
        <f t="shared" si="340"/>
        <v>0</v>
      </c>
      <c r="R5329" s="2165"/>
    </row>
    <row r="5330" spans="3:18">
      <c r="C5330" s="1502">
        <v>24</v>
      </c>
      <c r="D5330" s="1423" t="s">
        <v>2281</v>
      </c>
      <c r="E5330" s="1577">
        <v>10</v>
      </c>
      <c r="F5330" s="1423" t="s">
        <v>543</v>
      </c>
      <c r="G5330" s="1504">
        <v>1</v>
      </c>
      <c r="H5330" s="1423">
        <v>2005</v>
      </c>
      <c r="I5330" s="1505">
        <v>126.7</v>
      </c>
      <c r="J5330" s="1423">
        <f t="shared" si="341"/>
        <v>100</v>
      </c>
      <c r="K5330" s="1505">
        <f t="shared" si="338"/>
        <v>0</v>
      </c>
      <c r="L5330" s="1423"/>
      <c r="M5330" s="1423"/>
      <c r="N5330" s="1506">
        <f t="shared" si="339"/>
        <v>0</v>
      </c>
      <c r="O5330" s="1423"/>
      <c r="P5330" s="1734"/>
      <c r="Q5330" s="1735">
        <f t="shared" si="340"/>
        <v>0</v>
      </c>
      <c r="R5330" s="2165"/>
    </row>
    <row r="5331" spans="3:18">
      <c r="C5331" s="1502">
        <v>25</v>
      </c>
      <c r="D5331" s="1423" t="s">
        <v>3995</v>
      </c>
      <c r="E5331" s="1577">
        <v>10</v>
      </c>
      <c r="F5331" s="1423" t="s">
        <v>543</v>
      </c>
      <c r="G5331" s="1504">
        <v>8</v>
      </c>
      <c r="H5331" s="1423">
        <v>2005</v>
      </c>
      <c r="I5331" s="1505">
        <v>1216</v>
      </c>
      <c r="J5331" s="1423">
        <f t="shared" si="341"/>
        <v>100</v>
      </c>
      <c r="K5331" s="1505">
        <f t="shared" si="338"/>
        <v>0</v>
      </c>
      <c r="L5331" s="1423"/>
      <c r="M5331" s="1423"/>
      <c r="N5331" s="1506">
        <f t="shared" si="339"/>
        <v>0</v>
      </c>
      <c r="O5331" s="1423"/>
      <c r="P5331" s="1734"/>
      <c r="Q5331" s="1735">
        <f t="shared" si="340"/>
        <v>0</v>
      </c>
      <c r="R5331" s="2165"/>
    </row>
    <row r="5332" spans="3:18">
      <c r="C5332" s="1502">
        <v>26</v>
      </c>
      <c r="D5332" s="1423" t="s">
        <v>7188</v>
      </c>
      <c r="E5332" s="1577">
        <v>10</v>
      </c>
      <c r="F5332" s="1423" t="s">
        <v>543</v>
      </c>
      <c r="G5332" s="1504">
        <v>2</v>
      </c>
      <c r="H5332" s="1423">
        <v>2005</v>
      </c>
      <c r="I5332" s="1505">
        <v>304</v>
      </c>
      <c r="J5332" s="1423">
        <f t="shared" si="341"/>
        <v>100</v>
      </c>
      <c r="K5332" s="1505">
        <f t="shared" si="338"/>
        <v>0</v>
      </c>
      <c r="L5332" s="1423"/>
      <c r="M5332" s="1423"/>
      <c r="N5332" s="1506">
        <f t="shared" si="339"/>
        <v>0</v>
      </c>
      <c r="O5332" s="1423"/>
      <c r="P5332" s="1734"/>
      <c r="Q5332" s="1735">
        <f t="shared" si="340"/>
        <v>0</v>
      </c>
      <c r="R5332" s="2165"/>
    </row>
    <row r="5333" spans="3:18">
      <c r="C5333" s="1502">
        <v>27</v>
      </c>
      <c r="D5333" s="1423" t="s">
        <v>2275</v>
      </c>
      <c r="E5333" s="1577">
        <v>10</v>
      </c>
      <c r="F5333" s="1423" t="s">
        <v>543</v>
      </c>
      <c r="G5333" s="1504">
        <v>1</v>
      </c>
      <c r="H5333" s="1423">
        <v>2005</v>
      </c>
      <c r="I5333" s="1505">
        <v>253.4</v>
      </c>
      <c r="J5333" s="1423">
        <f t="shared" si="341"/>
        <v>100</v>
      </c>
      <c r="K5333" s="1505">
        <f t="shared" si="338"/>
        <v>0</v>
      </c>
      <c r="L5333" s="1423"/>
      <c r="M5333" s="1423"/>
      <c r="N5333" s="1506">
        <f t="shared" si="339"/>
        <v>0</v>
      </c>
      <c r="O5333" s="1423"/>
      <c r="P5333" s="1734"/>
      <c r="Q5333" s="1735">
        <f t="shared" si="340"/>
        <v>0</v>
      </c>
      <c r="R5333" s="2165"/>
    </row>
    <row r="5334" spans="3:18">
      <c r="C5334" s="1502">
        <v>28</v>
      </c>
      <c r="D5334" s="1423" t="s">
        <v>3996</v>
      </c>
      <c r="E5334" s="1577">
        <v>10</v>
      </c>
      <c r="F5334" s="1423" t="s">
        <v>543</v>
      </c>
      <c r="G5334" s="1504">
        <v>12</v>
      </c>
      <c r="H5334" s="1423">
        <v>2005</v>
      </c>
      <c r="I5334" s="1505">
        <v>486</v>
      </c>
      <c r="J5334" s="1423">
        <f t="shared" si="341"/>
        <v>100</v>
      </c>
      <c r="K5334" s="1505">
        <f t="shared" si="338"/>
        <v>0</v>
      </c>
      <c r="L5334" s="1423"/>
      <c r="M5334" s="1423"/>
      <c r="N5334" s="1506">
        <f t="shared" si="339"/>
        <v>0</v>
      </c>
      <c r="O5334" s="1423"/>
      <c r="P5334" s="1734"/>
      <c r="Q5334" s="1735">
        <f t="shared" si="340"/>
        <v>0</v>
      </c>
      <c r="R5334" s="2165"/>
    </row>
    <row r="5335" spans="3:18">
      <c r="C5335" s="1502">
        <v>29</v>
      </c>
      <c r="D5335" s="1423" t="s">
        <v>2278</v>
      </c>
      <c r="E5335" s="1577">
        <v>10</v>
      </c>
      <c r="F5335" s="1423" t="s">
        <v>543</v>
      </c>
      <c r="G5335" s="1504">
        <v>4</v>
      </c>
      <c r="H5335" s="1423">
        <v>2007</v>
      </c>
      <c r="I5335" s="1505">
        <v>360</v>
      </c>
      <c r="J5335" s="1423">
        <f t="shared" si="341"/>
        <v>100</v>
      </c>
      <c r="K5335" s="1505">
        <f t="shared" si="338"/>
        <v>0</v>
      </c>
      <c r="L5335" s="1423"/>
      <c r="M5335" s="1423"/>
      <c r="N5335" s="1506">
        <f t="shared" si="339"/>
        <v>0</v>
      </c>
      <c r="O5335" s="1423"/>
      <c r="P5335" s="1734"/>
      <c r="Q5335" s="1735">
        <f t="shared" si="340"/>
        <v>0</v>
      </c>
      <c r="R5335" s="2165"/>
    </row>
    <row r="5336" spans="3:18">
      <c r="C5336" s="1502">
        <v>30</v>
      </c>
      <c r="D5336" s="1423" t="s">
        <v>2283</v>
      </c>
      <c r="E5336" s="1577">
        <v>10</v>
      </c>
      <c r="F5336" s="1423" t="s">
        <v>543</v>
      </c>
      <c r="G5336" s="1504">
        <v>4</v>
      </c>
      <c r="H5336" s="1423">
        <v>2007</v>
      </c>
      <c r="I5336" s="1505">
        <v>160</v>
      </c>
      <c r="J5336" s="1423">
        <f t="shared" si="341"/>
        <v>100</v>
      </c>
      <c r="K5336" s="1505">
        <f t="shared" si="338"/>
        <v>0</v>
      </c>
      <c r="L5336" s="1423"/>
      <c r="M5336" s="1423"/>
      <c r="N5336" s="1506">
        <f t="shared" si="339"/>
        <v>0</v>
      </c>
      <c r="O5336" s="1423"/>
      <c r="P5336" s="1734"/>
      <c r="Q5336" s="1735">
        <f t="shared" si="340"/>
        <v>0</v>
      </c>
      <c r="R5336" s="2165"/>
    </row>
    <row r="5337" spans="3:18">
      <c r="C5337" s="1502">
        <v>31</v>
      </c>
      <c r="D5337" s="1423" t="s">
        <v>3997</v>
      </c>
      <c r="E5337" s="1577">
        <v>10</v>
      </c>
      <c r="F5337" s="1423" t="s">
        <v>543</v>
      </c>
      <c r="G5337" s="1504">
        <v>3</v>
      </c>
      <c r="H5337" s="1423">
        <v>2007</v>
      </c>
      <c r="I5337" s="1505">
        <v>456</v>
      </c>
      <c r="J5337" s="1423">
        <f t="shared" si="341"/>
        <v>100</v>
      </c>
      <c r="K5337" s="1505">
        <f t="shared" si="338"/>
        <v>0</v>
      </c>
      <c r="L5337" s="1423"/>
      <c r="M5337" s="1423"/>
      <c r="N5337" s="1506">
        <f t="shared" si="339"/>
        <v>0</v>
      </c>
      <c r="O5337" s="1423"/>
      <c r="P5337" s="1734"/>
      <c r="Q5337" s="1735">
        <f t="shared" si="340"/>
        <v>0</v>
      </c>
      <c r="R5337" s="2165"/>
    </row>
    <row r="5338" spans="3:18">
      <c r="C5338" s="1502">
        <v>32</v>
      </c>
      <c r="D5338" s="1423" t="s">
        <v>2374</v>
      </c>
      <c r="E5338" s="1577">
        <v>10</v>
      </c>
      <c r="F5338" s="1423" t="s">
        <v>543</v>
      </c>
      <c r="G5338" s="1504">
        <v>4</v>
      </c>
      <c r="H5338" s="1423">
        <v>2007</v>
      </c>
      <c r="I5338" s="1505">
        <v>212</v>
      </c>
      <c r="J5338" s="1423">
        <f t="shared" si="341"/>
        <v>100</v>
      </c>
      <c r="K5338" s="1505">
        <f t="shared" si="338"/>
        <v>0</v>
      </c>
      <c r="L5338" s="1423"/>
      <c r="M5338" s="1423"/>
      <c r="N5338" s="1506">
        <f t="shared" si="339"/>
        <v>0</v>
      </c>
      <c r="O5338" s="1423"/>
      <c r="P5338" s="1734"/>
      <c r="Q5338" s="1735">
        <f t="shared" si="340"/>
        <v>0</v>
      </c>
      <c r="R5338" s="2165"/>
    </row>
    <row r="5339" spans="3:18">
      <c r="C5339" s="1502">
        <v>33</v>
      </c>
      <c r="D5339" s="1423" t="s">
        <v>7189</v>
      </c>
      <c r="E5339" s="1577">
        <v>10</v>
      </c>
      <c r="F5339" s="1423" t="s">
        <v>543</v>
      </c>
      <c r="G5339" s="1504">
        <v>4</v>
      </c>
      <c r="H5339" s="1423">
        <v>2007</v>
      </c>
      <c r="I5339" s="1505">
        <v>416</v>
      </c>
      <c r="J5339" s="1423">
        <f t="shared" si="341"/>
        <v>100</v>
      </c>
      <c r="K5339" s="1505">
        <f t="shared" si="338"/>
        <v>0</v>
      </c>
      <c r="L5339" s="1423"/>
      <c r="M5339" s="1423"/>
      <c r="N5339" s="1506">
        <f t="shared" si="339"/>
        <v>0</v>
      </c>
      <c r="O5339" s="1423"/>
      <c r="P5339" s="1734"/>
      <c r="Q5339" s="1735">
        <f t="shared" si="340"/>
        <v>0</v>
      </c>
      <c r="R5339" s="2165"/>
    </row>
    <row r="5340" spans="3:18">
      <c r="C5340" s="1502">
        <v>34</v>
      </c>
      <c r="D5340" s="1423" t="s">
        <v>3998</v>
      </c>
      <c r="E5340" s="1577">
        <v>10</v>
      </c>
      <c r="F5340" s="1423" t="s">
        <v>543</v>
      </c>
      <c r="G5340" s="1504">
        <v>4</v>
      </c>
      <c r="H5340" s="1423">
        <v>2007</v>
      </c>
      <c r="I5340" s="1505">
        <v>212</v>
      </c>
      <c r="J5340" s="1423">
        <f t="shared" si="341"/>
        <v>100</v>
      </c>
      <c r="K5340" s="1505">
        <f t="shared" si="338"/>
        <v>0</v>
      </c>
      <c r="L5340" s="1423"/>
      <c r="M5340" s="1423"/>
      <c r="N5340" s="1506">
        <f t="shared" si="339"/>
        <v>0</v>
      </c>
      <c r="O5340" s="1423"/>
      <c r="P5340" s="1734"/>
      <c r="Q5340" s="1735">
        <f t="shared" si="340"/>
        <v>0</v>
      </c>
      <c r="R5340" s="2165"/>
    </row>
    <row r="5341" spans="3:18">
      <c r="C5341" s="1502">
        <v>35</v>
      </c>
      <c r="D5341" s="1423" t="s">
        <v>2313</v>
      </c>
      <c r="E5341" s="1577">
        <v>10</v>
      </c>
      <c r="F5341" s="1423" t="s">
        <v>543</v>
      </c>
      <c r="G5341" s="1504">
        <v>2</v>
      </c>
      <c r="H5341" s="1423">
        <v>2007</v>
      </c>
      <c r="I5341" s="1505">
        <v>1200</v>
      </c>
      <c r="J5341" s="1423">
        <f t="shared" si="341"/>
        <v>100</v>
      </c>
      <c r="K5341" s="1505">
        <f t="shared" si="338"/>
        <v>0</v>
      </c>
      <c r="L5341" s="1423"/>
      <c r="M5341" s="1423"/>
      <c r="N5341" s="1506">
        <f t="shared" si="339"/>
        <v>0</v>
      </c>
      <c r="O5341" s="1423"/>
      <c r="P5341" s="1734"/>
      <c r="Q5341" s="1735">
        <f t="shared" si="340"/>
        <v>0</v>
      </c>
      <c r="R5341" s="2165"/>
    </row>
    <row r="5342" spans="3:18">
      <c r="C5342" s="1502">
        <v>36</v>
      </c>
      <c r="D5342" s="1423" t="s">
        <v>2278</v>
      </c>
      <c r="E5342" s="1577">
        <v>10</v>
      </c>
      <c r="F5342" s="1423" t="s">
        <v>543</v>
      </c>
      <c r="G5342" s="1504">
        <v>2</v>
      </c>
      <c r="H5342" s="1423">
        <v>2007</v>
      </c>
      <c r="I5342" s="1505">
        <v>225</v>
      </c>
      <c r="J5342" s="1423">
        <f t="shared" si="341"/>
        <v>100</v>
      </c>
      <c r="K5342" s="1505">
        <f t="shared" si="338"/>
        <v>0</v>
      </c>
      <c r="L5342" s="1423"/>
      <c r="M5342" s="1423"/>
      <c r="N5342" s="1506">
        <f t="shared" si="339"/>
        <v>0</v>
      </c>
      <c r="O5342" s="1423"/>
      <c r="P5342" s="1734"/>
      <c r="Q5342" s="1735">
        <f t="shared" si="340"/>
        <v>0</v>
      </c>
      <c r="R5342" s="2165"/>
    </row>
    <row r="5343" spans="3:18">
      <c r="C5343" s="1502">
        <v>37</v>
      </c>
      <c r="D5343" s="1423" t="s">
        <v>3148</v>
      </c>
      <c r="E5343" s="1577">
        <v>10</v>
      </c>
      <c r="F5343" s="1423" t="s">
        <v>543</v>
      </c>
      <c r="G5343" s="1504">
        <v>3</v>
      </c>
      <c r="H5343" s="1423">
        <v>2007</v>
      </c>
      <c r="I5343" s="1505">
        <v>315</v>
      </c>
      <c r="J5343" s="1423">
        <f t="shared" si="341"/>
        <v>100</v>
      </c>
      <c r="K5343" s="1505">
        <f t="shared" si="338"/>
        <v>0</v>
      </c>
      <c r="L5343" s="1423"/>
      <c r="M5343" s="1423"/>
      <c r="N5343" s="1506">
        <f t="shared" si="339"/>
        <v>0</v>
      </c>
      <c r="O5343" s="1423"/>
      <c r="P5343" s="1734"/>
      <c r="Q5343" s="1735">
        <f t="shared" si="340"/>
        <v>0</v>
      </c>
      <c r="R5343" s="2165"/>
    </row>
    <row r="5344" spans="3:18">
      <c r="C5344" s="1502">
        <v>38</v>
      </c>
      <c r="D5344" s="1423" t="s">
        <v>2279</v>
      </c>
      <c r="E5344" s="1577">
        <v>10</v>
      </c>
      <c r="F5344" s="1423" t="s">
        <v>543</v>
      </c>
      <c r="G5344" s="1504">
        <v>5</v>
      </c>
      <c r="H5344" s="1423">
        <v>2007</v>
      </c>
      <c r="I5344" s="1505">
        <v>375</v>
      </c>
      <c r="J5344" s="1423">
        <f t="shared" si="341"/>
        <v>100</v>
      </c>
      <c r="K5344" s="1505">
        <f t="shared" si="338"/>
        <v>0</v>
      </c>
      <c r="L5344" s="1423"/>
      <c r="M5344" s="1423"/>
      <c r="N5344" s="1506">
        <f t="shared" si="339"/>
        <v>0</v>
      </c>
      <c r="O5344" s="1423"/>
      <c r="P5344" s="1734"/>
      <c r="Q5344" s="1735">
        <f t="shared" si="340"/>
        <v>0</v>
      </c>
      <c r="R5344" s="2165"/>
    </row>
    <row r="5345" spans="3:18">
      <c r="C5345" s="1502">
        <v>39</v>
      </c>
      <c r="D5345" s="1423" t="s">
        <v>2282</v>
      </c>
      <c r="E5345" s="1577">
        <v>10</v>
      </c>
      <c r="F5345" s="1423" t="s">
        <v>543</v>
      </c>
      <c r="G5345" s="1504">
        <v>8</v>
      </c>
      <c r="H5345" s="1423">
        <v>2008</v>
      </c>
      <c r="I5345" s="1505">
        <v>800</v>
      </c>
      <c r="J5345" s="1423">
        <f t="shared" si="341"/>
        <v>100</v>
      </c>
      <c r="K5345" s="1505">
        <f t="shared" si="338"/>
        <v>0</v>
      </c>
      <c r="L5345" s="1423"/>
      <c r="M5345" s="1423"/>
      <c r="N5345" s="1506">
        <f t="shared" si="339"/>
        <v>0</v>
      </c>
      <c r="O5345" s="1423"/>
      <c r="P5345" s="1734"/>
      <c r="Q5345" s="1735">
        <f t="shared" si="340"/>
        <v>0</v>
      </c>
      <c r="R5345" s="2165"/>
    </row>
    <row r="5346" spans="3:18">
      <c r="C5346" s="1502">
        <v>40</v>
      </c>
      <c r="D5346" s="1423" t="s">
        <v>2283</v>
      </c>
      <c r="E5346" s="1577">
        <v>10</v>
      </c>
      <c r="F5346" s="1423" t="s">
        <v>543</v>
      </c>
      <c r="G5346" s="1504">
        <v>7</v>
      </c>
      <c r="H5346" s="1423">
        <v>2008</v>
      </c>
      <c r="I5346" s="1505">
        <v>245</v>
      </c>
      <c r="J5346" s="1423">
        <f t="shared" si="341"/>
        <v>100</v>
      </c>
      <c r="K5346" s="1505">
        <f t="shared" si="338"/>
        <v>0</v>
      </c>
      <c r="L5346" s="1423"/>
      <c r="M5346" s="1423"/>
      <c r="N5346" s="1506">
        <f t="shared" si="339"/>
        <v>0</v>
      </c>
      <c r="O5346" s="1423"/>
      <c r="P5346" s="1734"/>
      <c r="Q5346" s="1735">
        <f t="shared" si="340"/>
        <v>0</v>
      </c>
      <c r="R5346" s="2165"/>
    </row>
    <row r="5347" spans="3:18">
      <c r="C5347" s="1502">
        <v>41</v>
      </c>
      <c r="D5347" s="1423" t="s">
        <v>3999</v>
      </c>
      <c r="E5347" s="1577">
        <v>10</v>
      </c>
      <c r="F5347" s="1423" t="s">
        <v>543</v>
      </c>
      <c r="G5347" s="1504">
        <v>5</v>
      </c>
      <c r="H5347" s="1423">
        <v>2008</v>
      </c>
      <c r="I5347" s="1505">
        <v>550</v>
      </c>
      <c r="J5347" s="1423">
        <f t="shared" si="341"/>
        <v>100</v>
      </c>
      <c r="K5347" s="1505">
        <f t="shared" si="338"/>
        <v>0</v>
      </c>
      <c r="L5347" s="1423"/>
      <c r="M5347" s="1423"/>
      <c r="N5347" s="1506">
        <f t="shared" si="339"/>
        <v>0</v>
      </c>
      <c r="O5347" s="1423"/>
      <c r="P5347" s="1734"/>
      <c r="Q5347" s="1735">
        <f t="shared" si="340"/>
        <v>0</v>
      </c>
      <c r="R5347" s="2165"/>
    </row>
    <row r="5348" spans="3:18">
      <c r="C5348" s="1502">
        <v>42</v>
      </c>
      <c r="D5348" s="1423" t="s">
        <v>3718</v>
      </c>
      <c r="E5348" s="1577">
        <v>10</v>
      </c>
      <c r="F5348" s="1423" t="s">
        <v>543</v>
      </c>
      <c r="G5348" s="1504">
        <v>10</v>
      </c>
      <c r="H5348" s="1423">
        <v>2008</v>
      </c>
      <c r="I5348" s="1505">
        <v>650</v>
      </c>
      <c r="J5348" s="1423">
        <f t="shared" si="341"/>
        <v>100</v>
      </c>
      <c r="K5348" s="1505">
        <f t="shared" si="338"/>
        <v>0</v>
      </c>
      <c r="L5348" s="1423"/>
      <c r="M5348" s="1423"/>
      <c r="N5348" s="1506">
        <f t="shared" si="339"/>
        <v>0</v>
      </c>
      <c r="O5348" s="1423"/>
      <c r="P5348" s="1734"/>
      <c r="Q5348" s="1735">
        <f t="shared" si="340"/>
        <v>0</v>
      </c>
      <c r="R5348" s="2165"/>
    </row>
    <row r="5349" spans="3:18">
      <c r="C5349" s="1502">
        <v>43</v>
      </c>
      <c r="D5349" s="1423" t="s">
        <v>3148</v>
      </c>
      <c r="E5349" s="1577">
        <v>10</v>
      </c>
      <c r="F5349" s="1423" t="s">
        <v>543</v>
      </c>
      <c r="G5349" s="1504">
        <v>1</v>
      </c>
      <c r="H5349" s="1423">
        <v>2008</v>
      </c>
      <c r="I5349" s="1505">
        <v>150</v>
      </c>
      <c r="J5349" s="1423">
        <f t="shared" si="341"/>
        <v>100</v>
      </c>
      <c r="K5349" s="1505">
        <f t="shared" si="338"/>
        <v>0</v>
      </c>
      <c r="L5349" s="1423"/>
      <c r="M5349" s="1423"/>
      <c r="N5349" s="1506">
        <f t="shared" si="339"/>
        <v>0</v>
      </c>
      <c r="O5349" s="1423"/>
      <c r="P5349" s="1734"/>
      <c r="Q5349" s="1735">
        <f t="shared" si="340"/>
        <v>0</v>
      </c>
      <c r="R5349" s="2165"/>
    </row>
    <row r="5350" spans="3:18">
      <c r="C5350" s="1502">
        <v>44</v>
      </c>
      <c r="D5350" s="1423" t="s">
        <v>3995</v>
      </c>
      <c r="E5350" s="1577">
        <v>10</v>
      </c>
      <c r="F5350" s="1423" t="s">
        <v>543</v>
      </c>
      <c r="G5350" s="1504">
        <v>1</v>
      </c>
      <c r="H5350" s="1423">
        <v>2008</v>
      </c>
      <c r="I5350" s="1505">
        <v>130</v>
      </c>
      <c r="J5350" s="1423">
        <f t="shared" si="341"/>
        <v>100</v>
      </c>
      <c r="K5350" s="1505">
        <f t="shared" si="338"/>
        <v>0</v>
      </c>
      <c r="L5350" s="1423"/>
      <c r="M5350" s="1423"/>
      <c r="N5350" s="1506">
        <f t="shared" si="339"/>
        <v>0</v>
      </c>
      <c r="O5350" s="1423"/>
      <c r="P5350" s="1734"/>
      <c r="Q5350" s="1735">
        <f t="shared" si="340"/>
        <v>0</v>
      </c>
      <c r="R5350" s="2165"/>
    </row>
    <row r="5351" spans="3:18">
      <c r="C5351" s="1502">
        <v>45</v>
      </c>
      <c r="D5351" s="1423" t="s">
        <v>2282</v>
      </c>
      <c r="E5351" s="1577">
        <v>10</v>
      </c>
      <c r="F5351" s="1423" t="s">
        <v>543</v>
      </c>
      <c r="G5351" s="1504">
        <v>1</v>
      </c>
      <c r="H5351" s="1423">
        <v>2008</v>
      </c>
      <c r="I5351" s="1505">
        <v>100</v>
      </c>
      <c r="J5351" s="1423">
        <f t="shared" si="341"/>
        <v>100</v>
      </c>
      <c r="K5351" s="1505">
        <f t="shared" si="338"/>
        <v>0</v>
      </c>
      <c r="L5351" s="1423"/>
      <c r="M5351" s="1423"/>
      <c r="N5351" s="1506">
        <f t="shared" si="339"/>
        <v>0</v>
      </c>
      <c r="O5351" s="1423"/>
      <c r="P5351" s="1734"/>
      <c r="Q5351" s="1735">
        <f t="shared" si="340"/>
        <v>0</v>
      </c>
      <c r="R5351" s="2165"/>
    </row>
    <row r="5352" spans="3:18">
      <c r="C5352" s="1502">
        <v>46</v>
      </c>
      <c r="D5352" s="1423" t="s">
        <v>2282</v>
      </c>
      <c r="E5352" s="1577">
        <v>10</v>
      </c>
      <c r="F5352" s="1423" t="s">
        <v>543</v>
      </c>
      <c r="G5352" s="1504">
        <v>1</v>
      </c>
      <c r="H5352" s="1423">
        <v>2008</v>
      </c>
      <c r="I5352" s="1505">
        <v>130</v>
      </c>
      <c r="J5352" s="1423">
        <f t="shared" si="341"/>
        <v>100</v>
      </c>
      <c r="K5352" s="1505">
        <f t="shared" si="338"/>
        <v>0</v>
      </c>
      <c r="L5352" s="1423"/>
      <c r="M5352" s="1423"/>
      <c r="N5352" s="1506">
        <f t="shared" si="339"/>
        <v>0</v>
      </c>
      <c r="O5352" s="1423"/>
      <c r="P5352" s="1734"/>
      <c r="Q5352" s="1735">
        <f t="shared" si="340"/>
        <v>0</v>
      </c>
      <c r="R5352" s="2165"/>
    </row>
    <row r="5353" spans="3:18">
      <c r="C5353" s="1502">
        <v>47</v>
      </c>
      <c r="D5353" s="1423" t="s">
        <v>2284</v>
      </c>
      <c r="E5353" s="1577">
        <v>10</v>
      </c>
      <c r="F5353" s="1423" t="s">
        <v>543</v>
      </c>
      <c r="G5353" s="1504">
        <v>3</v>
      </c>
      <c r="H5353" s="1423">
        <v>2008</v>
      </c>
      <c r="I5353" s="1505">
        <v>195</v>
      </c>
      <c r="J5353" s="1423">
        <f t="shared" si="341"/>
        <v>100</v>
      </c>
      <c r="K5353" s="1505">
        <f t="shared" si="338"/>
        <v>0</v>
      </c>
      <c r="L5353" s="1423"/>
      <c r="M5353" s="1423"/>
      <c r="N5353" s="1506">
        <f t="shared" si="339"/>
        <v>0</v>
      </c>
      <c r="O5353" s="1423"/>
      <c r="P5353" s="1734"/>
      <c r="Q5353" s="1735">
        <f t="shared" si="340"/>
        <v>0</v>
      </c>
      <c r="R5353" s="2165"/>
    </row>
    <row r="5354" spans="3:18">
      <c r="C5354" s="1502">
        <v>48</v>
      </c>
      <c r="D5354" s="1423" t="s">
        <v>2284</v>
      </c>
      <c r="E5354" s="1577">
        <v>10</v>
      </c>
      <c r="F5354" s="1423" t="s">
        <v>543</v>
      </c>
      <c r="G5354" s="1504">
        <v>2</v>
      </c>
      <c r="H5354" s="1423">
        <v>2008</v>
      </c>
      <c r="I5354" s="1505">
        <v>220</v>
      </c>
      <c r="J5354" s="1423">
        <f t="shared" si="341"/>
        <v>100</v>
      </c>
      <c r="K5354" s="1505">
        <f t="shared" si="338"/>
        <v>0</v>
      </c>
      <c r="L5354" s="1423"/>
      <c r="M5354" s="1423"/>
      <c r="N5354" s="1506">
        <f t="shared" si="339"/>
        <v>0</v>
      </c>
      <c r="O5354" s="1423"/>
      <c r="P5354" s="1734"/>
      <c r="Q5354" s="1735">
        <f t="shared" si="340"/>
        <v>0</v>
      </c>
      <c r="R5354" s="2165"/>
    </row>
    <row r="5355" spans="3:18">
      <c r="C5355" s="1502">
        <v>49</v>
      </c>
      <c r="D5355" s="1423" t="s">
        <v>2282</v>
      </c>
      <c r="E5355" s="1577">
        <v>10</v>
      </c>
      <c r="F5355" s="1423" t="s">
        <v>543</v>
      </c>
      <c r="G5355" s="1504">
        <v>1</v>
      </c>
      <c r="H5355" s="1423">
        <v>2008</v>
      </c>
      <c r="I5355" s="1505">
        <v>100</v>
      </c>
      <c r="J5355" s="1423">
        <f t="shared" si="341"/>
        <v>100</v>
      </c>
      <c r="K5355" s="1505">
        <f t="shared" si="338"/>
        <v>0</v>
      </c>
      <c r="L5355" s="1423"/>
      <c r="M5355" s="1423"/>
      <c r="N5355" s="1506">
        <f t="shared" si="339"/>
        <v>0</v>
      </c>
      <c r="O5355" s="1423"/>
      <c r="P5355" s="1734"/>
      <c r="Q5355" s="1735">
        <f t="shared" si="340"/>
        <v>0</v>
      </c>
      <c r="R5355" s="2165"/>
    </row>
    <row r="5356" spans="3:18">
      <c r="C5356" s="1502">
        <v>50</v>
      </c>
      <c r="D5356" s="1423" t="s">
        <v>2283</v>
      </c>
      <c r="E5356" s="1577">
        <v>10</v>
      </c>
      <c r="F5356" s="1423" t="s">
        <v>543</v>
      </c>
      <c r="G5356" s="1504">
        <v>4</v>
      </c>
      <c r="H5356" s="1423">
        <v>2008</v>
      </c>
      <c r="I5356" s="1505">
        <v>158</v>
      </c>
      <c r="J5356" s="1423">
        <f t="shared" si="341"/>
        <v>100</v>
      </c>
      <c r="K5356" s="1505">
        <f t="shared" si="338"/>
        <v>0</v>
      </c>
      <c r="L5356" s="1423"/>
      <c r="M5356" s="1423"/>
      <c r="N5356" s="1506">
        <f t="shared" si="339"/>
        <v>0</v>
      </c>
      <c r="O5356" s="1423"/>
      <c r="P5356" s="1734"/>
      <c r="Q5356" s="1735">
        <f t="shared" si="340"/>
        <v>0</v>
      </c>
      <c r="R5356" s="2165"/>
    </row>
    <row r="5357" spans="3:18">
      <c r="C5357" s="1502">
        <v>51</v>
      </c>
      <c r="D5357" s="1423" t="s">
        <v>2278</v>
      </c>
      <c r="E5357" s="1577">
        <v>10</v>
      </c>
      <c r="F5357" s="1423" t="s">
        <v>543</v>
      </c>
      <c r="G5357" s="1504">
        <v>2</v>
      </c>
      <c r="H5357" s="1423">
        <v>2008</v>
      </c>
      <c r="I5357" s="1505">
        <v>178</v>
      </c>
      <c r="J5357" s="1423">
        <f t="shared" si="341"/>
        <v>100</v>
      </c>
      <c r="K5357" s="1505">
        <f t="shared" si="338"/>
        <v>0</v>
      </c>
      <c r="L5357" s="1423"/>
      <c r="M5357" s="1423"/>
      <c r="N5357" s="1506">
        <f t="shared" si="339"/>
        <v>0</v>
      </c>
      <c r="O5357" s="1423"/>
      <c r="P5357" s="1734"/>
      <c r="Q5357" s="1735">
        <f t="shared" si="340"/>
        <v>0</v>
      </c>
      <c r="R5357" s="2165"/>
    </row>
    <row r="5358" spans="3:18">
      <c r="C5358" s="1502">
        <v>52</v>
      </c>
      <c r="D5358" s="1423" t="s">
        <v>2313</v>
      </c>
      <c r="E5358" s="1577">
        <v>10</v>
      </c>
      <c r="F5358" s="1423" t="s">
        <v>543</v>
      </c>
      <c r="G5358" s="1504">
        <v>1</v>
      </c>
      <c r="H5358" s="1423">
        <v>2008</v>
      </c>
      <c r="I5358" s="1505">
        <v>400</v>
      </c>
      <c r="J5358" s="1423">
        <f t="shared" si="341"/>
        <v>100</v>
      </c>
      <c r="K5358" s="1505">
        <f t="shared" si="338"/>
        <v>0</v>
      </c>
      <c r="L5358" s="1423"/>
      <c r="M5358" s="1423"/>
      <c r="N5358" s="1506">
        <f t="shared" si="339"/>
        <v>0</v>
      </c>
      <c r="O5358" s="1423"/>
      <c r="P5358" s="1734"/>
      <c r="Q5358" s="1735">
        <f t="shared" si="340"/>
        <v>0</v>
      </c>
      <c r="R5358" s="2165"/>
    </row>
    <row r="5359" spans="3:18">
      <c r="C5359" s="1502">
        <v>53</v>
      </c>
      <c r="D5359" s="1423" t="s">
        <v>4319</v>
      </c>
      <c r="E5359" s="1577">
        <v>10</v>
      </c>
      <c r="F5359" s="1423" t="s">
        <v>543</v>
      </c>
      <c r="G5359" s="1504">
        <v>1</v>
      </c>
      <c r="H5359" s="1423">
        <v>2008</v>
      </c>
      <c r="I5359" s="1505">
        <v>130</v>
      </c>
      <c r="J5359" s="1423">
        <f t="shared" si="341"/>
        <v>100</v>
      </c>
      <c r="K5359" s="1505">
        <f t="shared" si="338"/>
        <v>0</v>
      </c>
      <c r="L5359" s="1423"/>
      <c r="M5359" s="1423"/>
      <c r="N5359" s="1506">
        <f t="shared" si="339"/>
        <v>0</v>
      </c>
      <c r="O5359" s="1423"/>
      <c r="P5359" s="1734"/>
      <c r="Q5359" s="1735">
        <f t="shared" si="340"/>
        <v>0</v>
      </c>
      <c r="R5359" s="2165"/>
    </row>
    <row r="5360" spans="3:18">
      <c r="C5360" s="1502">
        <v>54</v>
      </c>
      <c r="D5360" s="1423" t="s">
        <v>7190</v>
      </c>
      <c r="E5360" s="1577">
        <v>10</v>
      </c>
      <c r="F5360" s="1423" t="s">
        <v>543</v>
      </c>
      <c r="G5360" s="1504">
        <v>1</v>
      </c>
      <c r="H5360" s="1423">
        <v>2008</v>
      </c>
      <c r="I5360" s="1505">
        <v>150</v>
      </c>
      <c r="J5360" s="1423">
        <f t="shared" si="341"/>
        <v>100</v>
      </c>
      <c r="K5360" s="1505">
        <f t="shared" si="338"/>
        <v>0</v>
      </c>
      <c r="L5360" s="1423"/>
      <c r="M5360" s="1423"/>
      <c r="N5360" s="1506">
        <f t="shared" si="339"/>
        <v>0</v>
      </c>
      <c r="O5360" s="1423"/>
      <c r="P5360" s="1734"/>
      <c r="Q5360" s="1735">
        <f t="shared" si="340"/>
        <v>0</v>
      </c>
      <c r="R5360" s="2165"/>
    </row>
    <row r="5361" spans="3:18">
      <c r="C5361" s="1502">
        <v>55</v>
      </c>
      <c r="D5361" s="1423" t="s">
        <v>2280</v>
      </c>
      <c r="E5361" s="1577">
        <v>10</v>
      </c>
      <c r="F5361" s="1423" t="s">
        <v>543</v>
      </c>
      <c r="G5361" s="1504">
        <v>1</v>
      </c>
      <c r="H5361" s="1423">
        <v>2008</v>
      </c>
      <c r="I5361" s="1505">
        <v>49.5</v>
      </c>
      <c r="J5361" s="1423">
        <f t="shared" si="341"/>
        <v>100</v>
      </c>
      <c r="K5361" s="1505">
        <f t="shared" si="338"/>
        <v>0</v>
      </c>
      <c r="L5361" s="1423"/>
      <c r="M5361" s="1423"/>
      <c r="N5361" s="1506">
        <f t="shared" si="339"/>
        <v>0</v>
      </c>
      <c r="O5361" s="1423"/>
      <c r="P5361" s="1734"/>
      <c r="Q5361" s="1735">
        <f t="shared" si="340"/>
        <v>0</v>
      </c>
      <c r="R5361" s="2165"/>
    </row>
    <row r="5362" spans="3:18">
      <c r="C5362" s="1502">
        <v>56</v>
      </c>
      <c r="D5362" s="1423" t="s">
        <v>2313</v>
      </c>
      <c r="E5362" s="1577">
        <v>10</v>
      </c>
      <c r="F5362" s="1423" t="s">
        <v>543</v>
      </c>
      <c r="G5362" s="1504">
        <v>2</v>
      </c>
      <c r="H5362" s="1423">
        <v>2009</v>
      </c>
      <c r="I5362" s="1505">
        <v>444</v>
      </c>
      <c r="J5362" s="1423">
        <f t="shared" si="341"/>
        <v>100</v>
      </c>
      <c r="K5362" s="1505">
        <f t="shared" si="338"/>
        <v>0</v>
      </c>
      <c r="L5362" s="1423"/>
      <c r="M5362" s="1423"/>
      <c r="N5362" s="1506">
        <f t="shared" si="339"/>
        <v>0</v>
      </c>
      <c r="O5362" s="1423"/>
      <c r="P5362" s="1734"/>
      <c r="Q5362" s="1735">
        <f t="shared" si="340"/>
        <v>0</v>
      </c>
      <c r="R5362" s="2165"/>
    </row>
    <row r="5363" spans="3:18">
      <c r="C5363" s="1502">
        <v>57</v>
      </c>
      <c r="D5363" s="1423" t="s">
        <v>7191</v>
      </c>
      <c r="E5363" s="1577">
        <v>10</v>
      </c>
      <c r="F5363" s="1423" t="s">
        <v>543</v>
      </c>
      <c r="G5363" s="1504">
        <v>4</v>
      </c>
      <c r="H5363" s="1423">
        <v>2009</v>
      </c>
      <c r="I5363" s="1505">
        <v>912</v>
      </c>
      <c r="J5363" s="1423">
        <f t="shared" si="341"/>
        <v>100</v>
      </c>
      <c r="K5363" s="1505">
        <f t="shared" si="338"/>
        <v>0</v>
      </c>
      <c r="L5363" s="1423"/>
      <c r="M5363" s="1423"/>
      <c r="N5363" s="1506">
        <f t="shared" si="339"/>
        <v>0</v>
      </c>
      <c r="O5363" s="1423"/>
      <c r="P5363" s="1734"/>
      <c r="Q5363" s="1735">
        <f t="shared" si="340"/>
        <v>0</v>
      </c>
      <c r="R5363" s="2165"/>
    </row>
    <row r="5364" spans="3:18">
      <c r="C5364" s="1502">
        <v>58</v>
      </c>
      <c r="D5364" s="1423" t="s">
        <v>2315</v>
      </c>
      <c r="E5364" s="1577">
        <v>10</v>
      </c>
      <c r="F5364" s="1423" t="s">
        <v>543</v>
      </c>
      <c r="G5364" s="1504">
        <v>2</v>
      </c>
      <c r="H5364" s="1423">
        <v>2009</v>
      </c>
      <c r="I5364" s="1505">
        <v>444</v>
      </c>
      <c r="J5364" s="1423">
        <f t="shared" si="341"/>
        <v>100</v>
      </c>
      <c r="K5364" s="1505">
        <f t="shared" si="338"/>
        <v>0</v>
      </c>
      <c r="L5364" s="1423"/>
      <c r="M5364" s="1423"/>
      <c r="N5364" s="1506">
        <f t="shared" si="339"/>
        <v>0</v>
      </c>
      <c r="O5364" s="1423"/>
      <c r="P5364" s="1734"/>
      <c r="Q5364" s="1735">
        <f t="shared" si="340"/>
        <v>0</v>
      </c>
      <c r="R5364" s="2165"/>
    </row>
    <row r="5365" spans="3:18">
      <c r="C5365" s="1502">
        <v>59</v>
      </c>
      <c r="D5365" s="1423" t="s">
        <v>2313</v>
      </c>
      <c r="E5365" s="1577">
        <v>10</v>
      </c>
      <c r="F5365" s="1423" t="s">
        <v>543</v>
      </c>
      <c r="G5365" s="1504">
        <v>2</v>
      </c>
      <c r="H5365" s="1423">
        <v>2009</v>
      </c>
      <c r="I5365" s="1505">
        <v>444</v>
      </c>
      <c r="J5365" s="1423">
        <f t="shared" si="341"/>
        <v>100</v>
      </c>
      <c r="K5365" s="1505">
        <f t="shared" si="338"/>
        <v>0</v>
      </c>
      <c r="L5365" s="1423"/>
      <c r="M5365" s="1423"/>
      <c r="N5365" s="1506">
        <f t="shared" si="339"/>
        <v>0</v>
      </c>
      <c r="O5365" s="1423"/>
      <c r="P5365" s="1734"/>
      <c r="Q5365" s="1735">
        <f t="shared" si="340"/>
        <v>0</v>
      </c>
      <c r="R5365" s="2165"/>
    </row>
    <row r="5366" spans="3:18">
      <c r="C5366" s="1502">
        <v>60</v>
      </c>
      <c r="D5366" s="1423" t="s">
        <v>7191</v>
      </c>
      <c r="E5366" s="1577">
        <v>10</v>
      </c>
      <c r="F5366" s="1423" t="s">
        <v>543</v>
      </c>
      <c r="G5366" s="1504">
        <v>4</v>
      </c>
      <c r="H5366" s="1423">
        <v>2009</v>
      </c>
      <c r="I5366" s="1505">
        <v>954.04</v>
      </c>
      <c r="J5366" s="1423">
        <f t="shared" si="341"/>
        <v>100</v>
      </c>
      <c r="K5366" s="1505">
        <f t="shared" si="338"/>
        <v>0</v>
      </c>
      <c r="L5366" s="1423"/>
      <c r="M5366" s="1423"/>
      <c r="N5366" s="1506">
        <f t="shared" si="339"/>
        <v>0</v>
      </c>
      <c r="O5366" s="1423"/>
      <c r="P5366" s="1734"/>
      <c r="Q5366" s="1735">
        <f t="shared" si="340"/>
        <v>0</v>
      </c>
      <c r="R5366" s="2165"/>
    </row>
    <row r="5367" spans="3:18">
      <c r="C5367" s="1502">
        <v>61</v>
      </c>
      <c r="D5367" s="1423" t="s">
        <v>2315</v>
      </c>
      <c r="E5367" s="1577">
        <v>10</v>
      </c>
      <c r="F5367" s="1423" t="s">
        <v>543</v>
      </c>
      <c r="G5367" s="1504">
        <v>2</v>
      </c>
      <c r="H5367" s="1423">
        <v>2009</v>
      </c>
      <c r="I5367" s="1505">
        <v>445.25</v>
      </c>
      <c r="J5367" s="1423">
        <f t="shared" si="341"/>
        <v>100</v>
      </c>
      <c r="K5367" s="1505">
        <f t="shared" si="338"/>
        <v>0</v>
      </c>
      <c r="L5367" s="1423"/>
      <c r="M5367" s="1423"/>
      <c r="N5367" s="1506">
        <f t="shared" si="339"/>
        <v>0</v>
      </c>
      <c r="O5367" s="1423"/>
      <c r="P5367" s="1734"/>
      <c r="Q5367" s="1735">
        <f t="shared" si="340"/>
        <v>0</v>
      </c>
      <c r="R5367" s="2165"/>
    </row>
    <row r="5368" spans="3:18">
      <c r="C5368" s="1502">
        <v>62</v>
      </c>
      <c r="D5368" s="1423" t="s">
        <v>4000</v>
      </c>
      <c r="E5368" s="1577">
        <v>10</v>
      </c>
      <c r="F5368" s="1423" t="s">
        <v>543</v>
      </c>
      <c r="G5368" s="1504">
        <v>3</v>
      </c>
      <c r="H5368" s="1423">
        <v>2010</v>
      </c>
      <c r="I5368" s="1505">
        <v>584.29999999999995</v>
      </c>
      <c r="J5368" s="1423">
        <f t="shared" si="341"/>
        <v>100</v>
      </c>
      <c r="K5368" s="1505">
        <f t="shared" si="338"/>
        <v>0</v>
      </c>
      <c r="L5368" s="1423"/>
      <c r="M5368" s="1423"/>
      <c r="N5368" s="1506">
        <f t="shared" si="339"/>
        <v>0</v>
      </c>
      <c r="O5368" s="1423"/>
      <c r="P5368" s="1734"/>
      <c r="Q5368" s="1735">
        <f t="shared" si="340"/>
        <v>0</v>
      </c>
      <c r="R5368" s="2165"/>
    </row>
    <row r="5369" spans="3:18">
      <c r="C5369" s="1502">
        <v>63</v>
      </c>
      <c r="D5369" s="1423" t="s">
        <v>4001</v>
      </c>
      <c r="E5369" s="1577">
        <v>10</v>
      </c>
      <c r="F5369" s="1423" t="s">
        <v>543</v>
      </c>
      <c r="G5369" s="1504">
        <v>3</v>
      </c>
      <c r="H5369" s="1423">
        <v>2010</v>
      </c>
      <c r="I5369" s="1505">
        <v>221.46</v>
      </c>
      <c r="J5369" s="1423">
        <f t="shared" si="341"/>
        <v>100</v>
      </c>
      <c r="K5369" s="1505">
        <f t="shared" si="338"/>
        <v>0</v>
      </c>
      <c r="L5369" s="1423"/>
      <c r="M5369" s="1423"/>
      <c r="N5369" s="1506">
        <f t="shared" si="339"/>
        <v>0</v>
      </c>
      <c r="O5369" s="1423"/>
      <c r="P5369" s="1734"/>
      <c r="Q5369" s="1735">
        <f t="shared" si="340"/>
        <v>0</v>
      </c>
      <c r="R5369" s="2165"/>
    </row>
    <row r="5370" spans="3:18">
      <c r="C5370" s="1502">
        <v>64</v>
      </c>
      <c r="D5370" s="1423" t="s">
        <v>7192</v>
      </c>
      <c r="E5370" s="1577">
        <v>10</v>
      </c>
      <c r="F5370" s="1423" t="s">
        <v>543</v>
      </c>
      <c r="G5370" s="1504">
        <v>3</v>
      </c>
      <c r="H5370" s="1423">
        <v>2010</v>
      </c>
      <c r="I5370" s="1505">
        <v>221.46</v>
      </c>
      <c r="J5370" s="1423">
        <f t="shared" si="341"/>
        <v>100</v>
      </c>
      <c r="K5370" s="1505">
        <f t="shared" si="338"/>
        <v>0</v>
      </c>
      <c r="L5370" s="1423"/>
      <c r="M5370" s="1423"/>
      <c r="N5370" s="1506">
        <f t="shared" si="339"/>
        <v>0</v>
      </c>
      <c r="O5370" s="1423"/>
      <c r="P5370" s="1734"/>
      <c r="Q5370" s="1735">
        <f t="shared" si="340"/>
        <v>0</v>
      </c>
      <c r="R5370" s="2165"/>
    </row>
    <row r="5371" spans="3:18">
      <c r="C5371" s="1502">
        <v>65</v>
      </c>
      <c r="D5371" s="1423" t="s">
        <v>7193</v>
      </c>
      <c r="E5371" s="1577">
        <v>10</v>
      </c>
      <c r="F5371" s="1423" t="s">
        <v>543</v>
      </c>
      <c r="G5371" s="1504">
        <v>3</v>
      </c>
      <c r="H5371" s="1423">
        <v>2010</v>
      </c>
      <c r="I5371" s="1505">
        <v>232.53</v>
      </c>
      <c r="J5371" s="1423">
        <f t="shared" si="341"/>
        <v>100</v>
      </c>
      <c r="K5371" s="1505">
        <f t="shared" ref="K5371:K5434" si="342">IF(J5371=100,0,I5371-I5371*J5371%)</f>
        <v>0</v>
      </c>
      <c r="L5371" s="1423"/>
      <c r="M5371" s="1423"/>
      <c r="N5371" s="1506">
        <f t="shared" ref="N5371:N5434" si="343">+L5371*M5371</f>
        <v>0</v>
      </c>
      <c r="O5371" s="1423"/>
      <c r="P5371" s="1734"/>
      <c r="Q5371" s="1735">
        <f t="shared" ref="Q5371:Q5434" si="344">+O5371*P5371</f>
        <v>0</v>
      </c>
      <c r="R5371" s="2165"/>
    </row>
    <row r="5372" spans="3:18">
      <c r="C5372" s="1502">
        <v>66</v>
      </c>
      <c r="D5372" s="1423" t="s">
        <v>4002</v>
      </c>
      <c r="E5372" s="1577">
        <v>10</v>
      </c>
      <c r="F5372" s="1423" t="s">
        <v>543</v>
      </c>
      <c r="G5372" s="1504">
        <v>3</v>
      </c>
      <c r="H5372" s="1423">
        <v>2010</v>
      </c>
      <c r="I5372" s="1505">
        <v>553.21</v>
      </c>
      <c r="J5372" s="1423">
        <f t="shared" si="341"/>
        <v>100</v>
      </c>
      <c r="K5372" s="1505">
        <f t="shared" si="342"/>
        <v>0</v>
      </c>
      <c r="L5372" s="1423"/>
      <c r="M5372" s="1423"/>
      <c r="N5372" s="1506">
        <f t="shared" si="343"/>
        <v>0</v>
      </c>
      <c r="O5372" s="1423"/>
      <c r="P5372" s="1734"/>
      <c r="Q5372" s="1735">
        <f t="shared" si="344"/>
        <v>0</v>
      </c>
      <c r="R5372" s="2165"/>
    </row>
    <row r="5373" spans="3:18">
      <c r="C5373" s="1502">
        <v>67</v>
      </c>
      <c r="D5373" s="1423" t="s">
        <v>7194</v>
      </c>
      <c r="E5373" s="1577">
        <v>10</v>
      </c>
      <c r="F5373" s="1423" t="s">
        <v>543</v>
      </c>
      <c r="G5373" s="1504">
        <v>5</v>
      </c>
      <c r="H5373" s="1423">
        <v>2010</v>
      </c>
      <c r="I5373" s="1505">
        <v>1143.44</v>
      </c>
      <c r="J5373" s="1423">
        <f t="shared" ref="J5373:J5436" si="345">IF(($J$14-H5373)*J$4209&gt;100,100,($J$14-H5373)*J$4209)</f>
        <v>100</v>
      </c>
      <c r="K5373" s="1505">
        <f t="shared" si="342"/>
        <v>0</v>
      </c>
      <c r="L5373" s="1423"/>
      <c r="M5373" s="1423"/>
      <c r="N5373" s="1506">
        <f t="shared" si="343"/>
        <v>0</v>
      </c>
      <c r="O5373" s="1423"/>
      <c r="P5373" s="1734"/>
      <c r="Q5373" s="1735">
        <f t="shared" si="344"/>
        <v>0</v>
      </c>
      <c r="R5373" s="2165"/>
    </row>
    <row r="5374" spans="3:18">
      <c r="C5374" s="1502">
        <v>68</v>
      </c>
      <c r="D5374" s="1423" t="s">
        <v>3156</v>
      </c>
      <c r="E5374" s="1577">
        <v>10</v>
      </c>
      <c r="F5374" s="1423" t="s">
        <v>543</v>
      </c>
      <c r="G5374" s="1504">
        <v>1</v>
      </c>
      <c r="H5374" s="1423">
        <v>2010</v>
      </c>
      <c r="I5374" s="1505">
        <v>317.18</v>
      </c>
      <c r="J5374" s="1423">
        <f t="shared" si="345"/>
        <v>100</v>
      </c>
      <c r="K5374" s="1505">
        <f t="shared" si="342"/>
        <v>0</v>
      </c>
      <c r="L5374" s="1423"/>
      <c r="M5374" s="1423"/>
      <c r="N5374" s="1506">
        <f t="shared" si="343"/>
        <v>0</v>
      </c>
      <c r="O5374" s="1423"/>
      <c r="P5374" s="1734"/>
      <c r="Q5374" s="1735">
        <f t="shared" si="344"/>
        <v>0</v>
      </c>
      <c r="R5374" s="2165"/>
    </row>
    <row r="5375" spans="3:18">
      <c r="C5375" s="1502">
        <v>69</v>
      </c>
      <c r="D5375" s="1423" t="s">
        <v>4003</v>
      </c>
      <c r="E5375" s="1577">
        <v>10</v>
      </c>
      <c r="F5375" s="1423" t="s">
        <v>543</v>
      </c>
      <c r="G5375" s="1504">
        <v>7</v>
      </c>
      <c r="H5375" s="1423">
        <v>2010</v>
      </c>
      <c r="I5375" s="1505">
        <v>718.07</v>
      </c>
      <c r="J5375" s="1423">
        <f t="shared" si="345"/>
        <v>100</v>
      </c>
      <c r="K5375" s="1505">
        <f t="shared" si="342"/>
        <v>0</v>
      </c>
      <c r="L5375" s="1423"/>
      <c r="M5375" s="1423"/>
      <c r="N5375" s="1506">
        <f t="shared" si="343"/>
        <v>0</v>
      </c>
      <c r="O5375" s="1423"/>
      <c r="P5375" s="1734"/>
      <c r="Q5375" s="1735">
        <f t="shared" si="344"/>
        <v>0</v>
      </c>
      <c r="R5375" s="2165"/>
    </row>
    <row r="5376" spans="3:18">
      <c r="C5376" s="1502">
        <v>70</v>
      </c>
      <c r="D5376" s="1423" t="s">
        <v>4004</v>
      </c>
      <c r="E5376" s="1577">
        <v>10</v>
      </c>
      <c r="F5376" s="1423" t="s">
        <v>543</v>
      </c>
      <c r="G5376" s="1504">
        <v>10</v>
      </c>
      <c r="H5376" s="1423">
        <v>2010</v>
      </c>
      <c r="I5376" s="1505">
        <v>952.08</v>
      </c>
      <c r="J5376" s="1423">
        <f t="shared" si="345"/>
        <v>100</v>
      </c>
      <c r="K5376" s="1505">
        <f t="shared" si="342"/>
        <v>0</v>
      </c>
      <c r="L5376" s="1423"/>
      <c r="M5376" s="1423"/>
      <c r="N5376" s="1506">
        <f t="shared" si="343"/>
        <v>0</v>
      </c>
      <c r="O5376" s="1423"/>
      <c r="P5376" s="1734"/>
      <c r="Q5376" s="1735">
        <f t="shared" si="344"/>
        <v>0</v>
      </c>
      <c r="R5376" s="2165"/>
    </row>
    <row r="5377" spans="3:18">
      <c r="C5377" s="1502">
        <v>71</v>
      </c>
      <c r="D5377" s="1423" t="s">
        <v>2278</v>
      </c>
      <c r="E5377" s="1577">
        <v>10</v>
      </c>
      <c r="F5377" s="1423" t="s">
        <v>543</v>
      </c>
      <c r="G5377" s="1504">
        <v>4</v>
      </c>
      <c r="H5377" s="1423">
        <v>2010</v>
      </c>
      <c r="I5377" s="1505">
        <v>280.52999999999997</v>
      </c>
      <c r="J5377" s="1423">
        <f t="shared" si="345"/>
        <v>100</v>
      </c>
      <c r="K5377" s="1505">
        <f t="shared" si="342"/>
        <v>0</v>
      </c>
      <c r="L5377" s="1423"/>
      <c r="M5377" s="1423"/>
      <c r="N5377" s="1506">
        <f t="shared" si="343"/>
        <v>0</v>
      </c>
      <c r="O5377" s="1423"/>
      <c r="P5377" s="1734"/>
      <c r="Q5377" s="1735">
        <f t="shared" si="344"/>
        <v>0</v>
      </c>
      <c r="R5377" s="2165"/>
    </row>
    <row r="5378" spans="3:18">
      <c r="C5378" s="1502">
        <v>72</v>
      </c>
      <c r="D5378" s="1423" t="s">
        <v>4005</v>
      </c>
      <c r="E5378" s="1577">
        <v>10</v>
      </c>
      <c r="F5378" s="1423" t="s">
        <v>543</v>
      </c>
      <c r="G5378" s="1504">
        <v>17</v>
      </c>
      <c r="H5378" s="1423">
        <v>2010</v>
      </c>
      <c r="I5378" s="1505">
        <v>1242.42</v>
      </c>
      <c r="J5378" s="1423">
        <f t="shared" si="345"/>
        <v>100</v>
      </c>
      <c r="K5378" s="1505">
        <f t="shared" si="342"/>
        <v>0</v>
      </c>
      <c r="L5378" s="1423"/>
      <c r="M5378" s="1423"/>
      <c r="N5378" s="1506">
        <f t="shared" si="343"/>
        <v>0</v>
      </c>
      <c r="O5378" s="1423"/>
      <c r="P5378" s="1734"/>
      <c r="Q5378" s="1735">
        <f t="shared" si="344"/>
        <v>0</v>
      </c>
      <c r="R5378" s="2165"/>
    </row>
    <row r="5379" spans="3:18">
      <c r="C5379" s="1502">
        <v>73</v>
      </c>
      <c r="D5379" s="1423" t="s">
        <v>4006</v>
      </c>
      <c r="E5379" s="1577">
        <v>10</v>
      </c>
      <c r="F5379" s="1423" t="s">
        <v>543</v>
      </c>
      <c r="G5379" s="1504">
        <v>2</v>
      </c>
      <c r="H5379" s="1423">
        <v>2010</v>
      </c>
      <c r="I5379" s="1505">
        <v>121.09</v>
      </c>
      <c r="J5379" s="1423">
        <f t="shared" si="345"/>
        <v>100</v>
      </c>
      <c r="K5379" s="1505">
        <f t="shared" si="342"/>
        <v>0</v>
      </c>
      <c r="L5379" s="1423"/>
      <c r="M5379" s="1423"/>
      <c r="N5379" s="1506">
        <f t="shared" si="343"/>
        <v>0</v>
      </c>
      <c r="O5379" s="1423"/>
      <c r="P5379" s="1734"/>
      <c r="Q5379" s="1735">
        <f t="shared" si="344"/>
        <v>0</v>
      </c>
      <c r="R5379" s="2165"/>
    </row>
    <row r="5380" spans="3:18">
      <c r="C5380" s="1502">
        <v>74</v>
      </c>
      <c r="D5380" s="1423" t="s">
        <v>7195</v>
      </c>
      <c r="E5380" s="1577">
        <v>10</v>
      </c>
      <c r="F5380" s="1423" t="s">
        <v>543</v>
      </c>
      <c r="G5380" s="1504">
        <v>8</v>
      </c>
      <c r="H5380" s="1423">
        <v>2010</v>
      </c>
      <c r="I5380" s="1505">
        <v>537.47</v>
      </c>
      <c r="J5380" s="1423">
        <f t="shared" si="345"/>
        <v>100</v>
      </c>
      <c r="K5380" s="1505">
        <f t="shared" si="342"/>
        <v>0</v>
      </c>
      <c r="L5380" s="1423"/>
      <c r="M5380" s="1423"/>
      <c r="N5380" s="1506">
        <f t="shared" si="343"/>
        <v>0</v>
      </c>
      <c r="O5380" s="1423"/>
      <c r="P5380" s="1734"/>
      <c r="Q5380" s="1735">
        <f t="shared" si="344"/>
        <v>0</v>
      </c>
      <c r="R5380" s="2165"/>
    </row>
    <row r="5381" spans="3:18">
      <c r="C5381" s="1502">
        <v>75</v>
      </c>
      <c r="D5381" s="1423" t="s">
        <v>2281</v>
      </c>
      <c r="E5381" s="1577">
        <v>10</v>
      </c>
      <c r="F5381" s="1423" t="s">
        <v>543</v>
      </c>
      <c r="G5381" s="1504">
        <v>2</v>
      </c>
      <c r="H5381" s="1423">
        <v>2010</v>
      </c>
      <c r="I5381" s="1505">
        <v>354.13</v>
      </c>
      <c r="J5381" s="1423">
        <f t="shared" si="345"/>
        <v>100</v>
      </c>
      <c r="K5381" s="1505">
        <f t="shared" si="342"/>
        <v>0</v>
      </c>
      <c r="L5381" s="1423"/>
      <c r="M5381" s="1423"/>
      <c r="N5381" s="1506">
        <f t="shared" si="343"/>
        <v>0</v>
      </c>
      <c r="O5381" s="1423"/>
      <c r="P5381" s="1734"/>
      <c r="Q5381" s="1735">
        <f t="shared" si="344"/>
        <v>0</v>
      </c>
      <c r="R5381" s="2165"/>
    </row>
    <row r="5382" spans="3:18">
      <c r="C5382" s="1502">
        <v>76</v>
      </c>
      <c r="D5382" s="1423" t="s">
        <v>2284</v>
      </c>
      <c r="E5382" s="1577">
        <v>10</v>
      </c>
      <c r="F5382" s="1423" t="s">
        <v>543</v>
      </c>
      <c r="G5382" s="1504">
        <v>19</v>
      </c>
      <c r="H5382" s="1423">
        <v>2010</v>
      </c>
      <c r="I5382" s="1505">
        <v>3364.25</v>
      </c>
      <c r="J5382" s="1423">
        <f t="shared" si="345"/>
        <v>100</v>
      </c>
      <c r="K5382" s="1505">
        <f t="shared" si="342"/>
        <v>0</v>
      </c>
      <c r="L5382" s="1423"/>
      <c r="M5382" s="1423"/>
      <c r="N5382" s="1506">
        <f t="shared" si="343"/>
        <v>0</v>
      </c>
      <c r="O5382" s="1423"/>
      <c r="P5382" s="1734"/>
      <c r="Q5382" s="1735">
        <f t="shared" si="344"/>
        <v>0</v>
      </c>
      <c r="R5382" s="2165"/>
    </row>
    <row r="5383" spans="3:18">
      <c r="C5383" s="1502">
        <v>77</v>
      </c>
      <c r="D5383" s="1423" t="s">
        <v>4007</v>
      </c>
      <c r="E5383" s="1577">
        <v>10</v>
      </c>
      <c r="F5383" s="1423" t="s">
        <v>543</v>
      </c>
      <c r="G5383" s="1504">
        <v>4</v>
      </c>
      <c r="H5383" s="1423">
        <v>2010</v>
      </c>
      <c r="I5383" s="1505">
        <v>590.27</v>
      </c>
      <c r="J5383" s="1423">
        <f t="shared" si="345"/>
        <v>100</v>
      </c>
      <c r="K5383" s="1505">
        <f t="shared" si="342"/>
        <v>0</v>
      </c>
      <c r="L5383" s="1423"/>
      <c r="M5383" s="1423"/>
      <c r="N5383" s="1506">
        <f t="shared" si="343"/>
        <v>0</v>
      </c>
      <c r="O5383" s="1423"/>
      <c r="P5383" s="1734"/>
      <c r="Q5383" s="1735">
        <f t="shared" si="344"/>
        <v>0</v>
      </c>
      <c r="R5383" s="2165"/>
    </row>
    <row r="5384" spans="3:18">
      <c r="C5384" s="1502">
        <v>78</v>
      </c>
      <c r="D5384" s="1423" t="s">
        <v>3995</v>
      </c>
      <c r="E5384" s="1577">
        <v>10</v>
      </c>
      <c r="F5384" s="1423" t="s">
        <v>543</v>
      </c>
      <c r="G5384" s="1504">
        <v>5</v>
      </c>
      <c r="H5384" s="1423">
        <v>2010</v>
      </c>
      <c r="I5384" s="1505">
        <v>1167.98</v>
      </c>
      <c r="J5384" s="1423">
        <f t="shared" si="345"/>
        <v>100</v>
      </c>
      <c r="K5384" s="1505">
        <f t="shared" si="342"/>
        <v>0</v>
      </c>
      <c r="L5384" s="1423"/>
      <c r="M5384" s="1423"/>
      <c r="N5384" s="1506">
        <f t="shared" si="343"/>
        <v>0</v>
      </c>
      <c r="O5384" s="1423"/>
      <c r="P5384" s="1734"/>
      <c r="Q5384" s="1735">
        <f t="shared" si="344"/>
        <v>0</v>
      </c>
      <c r="R5384" s="2165"/>
    </row>
    <row r="5385" spans="3:18">
      <c r="C5385" s="1502">
        <v>79</v>
      </c>
      <c r="D5385" s="1423" t="s">
        <v>4008</v>
      </c>
      <c r="E5385" s="1577">
        <v>10</v>
      </c>
      <c r="F5385" s="1423" t="s">
        <v>543</v>
      </c>
      <c r="G5385" s="1504">
        <v>61</v>
      </c>
      <c r="H5385" s="1423">
        <v>2010</v>
      </c>
      <c r="I5385" s="1505">
        <v>2152.2399999999998</v>
      </c>
      <c r="J5385" s="1423">
        <f t="shared" si="345"/>
        <v>100</v>
      </c>
      <c r="K5385" s="1505">
        <f t="shared" si="342"/>
        <v>0</v>
      </c>
      <c r="L5385" s="1423"/>
      <c r="M5385" s="1423"/>
      <c r="N5385" s="1506">
        <f t="shared" si="343"/>
        <v>0</v>
      </c>
      <c r="O5385" s="1423"/>
      <c r="P5385" s="1734"/>
      <c r="Q5385" s="1735">
        <f t="shared" si="344"/>
        <v>0</v>
      </c>
      <c r="R5385" s="2165"/>
    </row>
    <row r="5386" spans="3:18">
      <c r="C5386" s="1502">
        <v>80</v>
      </c>
      <c r="D5386" s="1423" t="s">
        <v>2310</v>
      </c>
      <c r="E5386" s="1577">
        <v>10</v>
      </c>
      <c r="F5386" s="1423" t="s">
        <v>543</v>
      </c>
      <c r="G5386" s="1504">
        <v>19</v>
      </c>
      <c r="H5386" s="1423">
        <v>2010</v>
      </c>
      <c r="I5386" s="1505">
        <v>1666.97</v>
      </c>
      <c r="J5386" s="1423">
        <f t="shared" si="345"/>
        <v>100</v>
      </c>
      <c r="K5386" s="1505">
        <f t="shared" si="342"/>
        <v>0</v>
      </c>
      <c r="L5386" s="1423"/>
      <c r="M5386" s="1423"/>
      <c r="N5386" s="1506">
        <f t="shared" si="343"/>
        <v>0</v>
      </c>
      <c r="O5386" s="1423"/>
      <c r="P5386" s="1734"/>
      <c r="Q5386" s="1735">
        <f t="shared" si="344"/>
        <v>0</v>
      </c>
      <c r="R5386" s="2165"/>
    </row>
    <row r="5387" spans="3:18">
      <c r="C5387" s="1502">
        <v>81</v>
      </c>
      <c r="D5387" s="1423" t="s">
        <v>4009</v>
      </c>
      <c r="E5387" s="1577">
        <v>10</v>
      </c>
      <c r="F5387" s="1423" t="s">
        <v>543</v>
      </c>
      <c r="G5387" s="1504">
        <v>10</v>
      </c>
      <c r="H5387" s="1423">
        <v>2010</v>
      </c>
      <c r="I5387" s="1505">
        <v>970.76</v>
      </c>
      <c r="J5387" s="1423">
        <f t="shared" si="345"/>
        <v>100</v>
      </c>
      <c r="K5387" s="1505">
        <f t="shared" si="342"/>
        <v>0</v>
      </c>
      <c r="L5387" s="1423"/>
      <c r="M5387" s="1423"/>
      <c r="N5387" s="1506">
        <f t="shared" si="343"/>
        <v>0</v>
      </c>
      <c r="O5387" s="1423"/>
      <c r="P5387" s="1734"/>
      <c r="Q5387" s="1735">
        <f t="shared" si="344"/>
        <v>0</v>
      </c>
      <c r="R5387" s="2165"/>
    </row>
    <row r="5388" spans="3:18">
      <c r="C5388" s="1502">
        <v>82</v>
      </c>
      <c r="D5388" s="1423" t="s">
        <v>4010</v>
      </c>
      <c r="E5388" s="1577">
        <v>10</v>
      </c>
      <c r="F5388" s="1423" t="s">
        <v>543</v>
      </c>
      <c r="G5388" s="1504">
        <v>12</v>
      </c>
      <c r="H5388" s="1423">
        <v>2010</v>
      </c>
      <c r="I5388" s="1505">
        <v>1552.96</v>
      </c>
      <c r="J5388" s="1423">
        <f t="shared" si="345"/>
        <v>100</v>
      </c>
      <c r="K5388" s="1505">
        <f t="shared" si="342"/>
        <v>0</v>
      </c>
      <c r="L5388" s="1423"/>
      <c r="M5388" s="1423"/>
      <c r="N5388" s="1506">
        <f t="shared" si="343"/>
        <v>0</v>
      </c>
      <c r="O5388" s="1423"/>
      <c r="P5388" s="1734"/>
      <c r="Q5388" s="1735">
        <f t="shared" si="344"/>
        <v>0</v>
      </c>
      <c r="R5388" s="2165"/>
    </row>
    <row r="5389" spans="3:18">
      <c r="C5389" s="1502">
        <v>83</v>
      </c>
      <c r="D5389" s="1423" t="s">
        <v>4011</v>
      </c>
      <c r="E5389" s="1577">
        <v>10</v>
      </c>
      <c r="F5389" s="1423" t="s">
        <v>543</v>
      </c>
      <c r="G5389" s="1504">
        <v>9</v>
      </c>
      <c r="H5389" s="1423">
        <v>2010</v>
      </c>
      <c r="I5389" s="1505">
        <v>1423.36</v>
      </c>
      <c r="J5389" s="1423">
        <f t="shared" si="345"/>
        <v>100</v>
      </c>
      <c r="K5389" s="1505">
        <f t="shared" si="342"/>
        <v>0</v>
      </c>
      <c r="L5389" s="1423"/>
      <c r="M5389" s="1423"/>
      <c r="N5389" s="1506">
        <f t="shared" si="343"/>
        <v>0</v>
      </c>
      <c r="O5389" s="1423"/>
      <c r="P5389" s="1734"/>
      <c r="Q5389" s="1735">
        <f t="shared" si="344"/>
        <v>0</v>
      </c>
      <c r="R5389" s="2165"/>
    </row>
    <row r="5390" spans="3:18">
      <c r="C5390" s="1502">
        <v>84</v>
      </c>
      <c r="D5390" s="1423" t="s">
        <v>4000</v>
      </c>
      <c r="E5390" s="1577">
        <v>10</v>
      </c>
      <c r="F5390" s="1423" t="s">
        <v>543</v>
      </c>
      <c r="G5390" s="1504">
        <v>2</v>
      </c>
      <c r="H5390" s="1423">
        <v>2010</v>
      </c>
      <c r="I5390" s="1505">
        <v>389.53</v>
      </c>
      <c r="J5390" s="1423">
        <f t="shared" si="345"/>
        <v>100</v>
      </c>
      <c r="K5390" s="1505">
        <f t="shared" si="342"/>
        <v>0</v>
      </c>
      <c r="L5390" s="1423"/>
      <c r="M5390" s="1423"/>
      <c r="N5390" s="1506">
        <f t="shared" si="343"/>
        <v>0</v>
      </c>
      <c r="O5390" s="1423"/>
      <c r="P5390" s="1734"/>
      <c r="Q5390" s="1735">
        <f t="shared" si="344"/>
        <v>0</v>
      </c>
      <c r="R5390" s="2165"/>
    </row>
    <row r="5391" spans="3:18">
      <c r="C5391" s="1502">
        <v>85</v>
      </c>
      <c r="D5391" s="1423" t="s">
        <v>4001</v>
      </c>
      <c r="E5391" s="1577">
        <v>10</v>
      </c>
      <c r="F5391" s="1423" t="s">
        <v>543</v>
      </c>
      <c r="G5391" s="1504">
        <v>2</v>
      </c>
      <c r="H5391" s="1423">
        <v>2010</v>
      </c>
      <c r="I5391" s="1505">
        <v>147.63999999999999</v>
      </c>
      <c r="J5391" s="1423">
        <f t="shared" si="345"/>
        <v>100</v>
      </c>
      <c r="K5391" s="1505">
        <f t="shared" si="342"/>
        <v>0</v>
      </c>
      <c r="L5391" s="1423"/>
      <c r="M5391" s="1423"/>
      <c r="N5391" s="1506">
        <f t="shared" si="343"/>
        <v>0</v>
      </c>
      <c r="O5391" s="1423"/>
      <c r="P5391" s="1734"/>
      <c r="Q5391" s="1735">
        <f t="shared" si="344"/>
        <v>0</v>
      </c>
      <c r="R5391" s="2165"/>
    </row>
    <row r="5392" spans="3:18">
      <c r="C5392" s="1502">
        <v>86</v>
      </c>
      <c r="D5392" s="1423" t="s">
        <v>7192</v>
      </c>
      <c r="E5392" s="1577">
        <v>10</v>
      </c>
      <c r="F5392" s="1423" t="s">
        <v>543</v>
      </c>
      <c r="G5392" s="1504">
        <v>2</v>
      </c>
      <c r="H5392" s="1423">
        <v>2010</v>
      </c>
      <c r="I5392" s="1505">
        <v>147.63999999999999</v>
      </c>
      <c r="J5392" s="1423">
        <f t="shared" si="345"/>
        <v>100</v>
      </c>
      <c r="K5392" s="1505">
        <f t="shared" si="342"/>
        <v>0</v>
      </c>
      <c r="L5392" s="1423"/>
      <c r="M5392" s="1423"/>
      <c r="N5392" s="1506">
        <f t="shared" si="343"/>
        <v>0</v>
      </c>
      <c r="O5392" s="1423"/>
      <c r="P5392" s="1734"/>
      <c r="Q5392" s="1735">
        <f t="shared" si="344"/>
        <v>0</v>
      </c>
      <c r="R5392" s="2165"/>
    </row>
    <row r="5393" spans="3:18">
      <c r="C5393" s="1502">
        <v>87</v>
      </c>
      <c r="D5393" s="1423" t="s">
        <v>7193</v>
      </c>
      <c r="E5393" s="1577">
        <v>10</v>
      </c>
      <c r="F5393" s="1423" t="s">
        <v>543</v>
      </c>
      <c r="G5393" s="1504">
        <v>2</v>
      </c>
      <c r="H5393" s="1423">
        <v>2010</v>
      </c>
      <c r="I5393" s="1505">
        <v>155.02000000000001</v>
      </c>
      <c r="J5393" s="1423">
        <f t="shared" si="345"/>
        <v>100</v>
      </c>
      <c r="K5393" s="1505">
        <f t="shared" si="342"/>
        <v>0</v>
      </c>
      <c r="L5393" s="1423"/>
      <c r="M5393" s="1423"/>
      <c r="N5393" s="1506">
        <f t="shared" si="343"/>
        <v>0</v>
      </c>
      <c r="O5393" s="1423"/>
      <c r="P5393" s="1734"/>
      <c r="Q5393" s="1735">
        <f t="shared" si="344"/>
        <v>0</v>
      </c>
      <c r="R5393" s="2165"/>
    </row>
    <row r="5394" spans="3:18">
      <c r="C5394" s="1502">
        <v>88</v>
      </c>
      <c r="D5394" s="1423" t="s">
        <v>4002</v>
      </c>
      <c r="E5394" s="1577">
        <v>10</v>
      </c>
      <c r="F5394" s="1423" t="s">
        <v>543</v>
      </c>
      <c r="G5394" s="1504">
        <v>3</v>
      </c>
      <c r="H5394" s="1423">
        <v>2010</v>
      </c>
      <c r="I5394" s="1505">
        <v>553.32000000000005</v>
      </c>
      <c r="J5394" s="1423">
        <f t="shared" si="345"/>
        <v>100</v>
      </c>
      <c r="K5394" s="1505">
        <f t="shared" si="342"/>
        <v>0</v>
      </c>
      <c r="L5394" s="1423"/>
      <c r="M5394" s="1423"/>
      <c r="N5394" s="1506">
        <f t="shared" si="343"/>
        <v>0</v>
      </c>
      <c r="O5394" s="1423"/>
      <c r="P5394" s="1734"/>
      <c r="Q5394" s="1735">
        <f t="shared" si="344"/>
        <v>0</v>
      </c>
      <c r="R5394" s="2165"/>
    </row>
    <row r="5395" spans="3:18">
      <c r="C5395" s="1502">
        <v>89</v>
      </c>
      <c r="D5395" s="1423" t="s">
        <v>7194</v>
      </c>
      <c r="E5395" s="1577">
        <v>10</v>
      </c>
      <c r="F5395" s="1423" t="s">
        <v>543</v>
      </c>
      <c r="G5395" s="1504">
        <v>4</v>
      </c>
      <c r="H5395" s="1423">
        <v>2010</v>
      </c>
      <c r="I5395" s="1505">
        <v>914.75</v>
      </c>
      <c r="J5395" s="1423">
        <f t="shared" si="345"/>
        <v>100</v>
      </c>
      <c r="K5395" s="1505">
        <f t="shared" si="342"/>
        <v>0</v>
      </c>
      <c r="L5395" s="1423"/>
      <c r="M5395" s="1423"/>
      <c r="N5395" s="1506">
        <f t="shared" si="343"/>
        <v>0</v>
      </c>
      <c r="O5395" s="1423"/>
      <c r="P5395" s="1734"/>
      <c r="Q5395" s="1735">
        <f t="shared" si="344"/>
        <v>0</v>
      </c>
      <c r="R5395" s="2165"/>
    </row>
    <row r="5396" spans="3:18">
      <c r="C5396" s="1502">
        <v>90</v>
      </c>
      <c r="D5396" s="1423" t="s">
        <v>3156</v>
      </c>
      <c r="E5396" s="1577">
        <v>10</v>
      </c>
      <c r="F5396" s="1423" t="s">
        <v>543</v>
      </c>
      <c r="G5396" s="1504">
        <v>1</v>
      </c>
      <c r="H5396" s="1423">
        <v>2010</v>
      </c>
      <c r="I5396" s="1505">
        <v>317.18</v>
      </c>
      <c r="J5396" s="1423">
        <f t="shared" si="345"/>
        <v>100</v>
      </c>
      <c r="K5396" s="1505">
        <f t="shared" si="342"/>
        <v>0</v>
      </c>
      <c r="L5396" s="1423"/>
      <c r="M5396" s="1423"/>
      <c r="N5396" s="1506">
        <f t="shared" si="343"/>
        <v>0</v>
      </c>
      <c r="O5396" s="1423"/>
      <c r="P5396" s="1734"/>
      <c r="Q5396" s="1735">
        <f t="shared" si="344"/>
        <v>0</v>
      </c>
      <c r="R5396" s="2165"/>
    </row>
    <row r="5397" spans="3:18">
      <c r="C5397" s="1502">
        <v>91</v>
      </c>
      <c r="D5397" s="1423" t="s">
        <v>4003</v>
      </c>
      <c r="E5397" s="1577">
        <v>10</v>
      </c>
      <c r="F5397" s="1423" t="s">
        <v>543</v>
      </c>
      <c r="G5397" s="1504">
        <v>7</v>
      </c>
      <c r="H5397" s="1423">
        <v>2010</v>
      </c>
      <c r="I5397" s="1505">
        <v>718.07</v>
      </c>
      <c r="J5397" s="1423">
        <f t="shared" si="345"/>
        <v>100</v>
      </c>
      <c r="K5397" s="1505">
        <f t="shared" si="342"/>
        <v>0</v>
      </c>
      <c r="L5397" s="1423"/>
      <c r="M5397" s="1423"/>
      <c r="N5397" s="1506">
        <f t="shared" si="343"/>
        <v>0</v>
      </c>
      <c r="O5397" s="1423"/>
      <c r="P5397" s="1734"/>
      <c r="Q5397" s="1735">
        <f t="shared" si="344"/>
        <v>0</v>
      </c>
      <c r="R5397" s="2165"/>
    </row>
    <row r="5398" spans="3:18">
      <c r="C5398" s="1502">
        <v>92</v>
      </c>
      <c r="D5398" s="1423" t="s">
        <v>4004</v>
      </c>
      <c r="E5398" s="1577">
        <v>10</v>
      </c>
      <c r="F5398" s="1423" t="s">
        <v>543</v>
      </c>
      <c r="G5398" s="1504">
        <v>10</v>
      </c>
      <c r="H5398" s="1423">
        <v>2010</v>
      </c>
      <c r="I5398" s="1505">
        <v>952.08</v>
      </c>
      <c r="J5398" s="1423">
        <f t="shared" si="345"/>
        <v>100</v>
      </c>
      <c r="K5398" s="1505">
        <f t="shared" si="342"/>
        <v>0</v>
      </c>
      <c r="L5398" s="1423"/>
      <c r="M5398" s="1423"/>
      <c r="N5398" s="1506">
        <f t="shared" si="343"/>
        <v>0</v>
      </c>
      <c r="O5398" s="1423"/>
      <c r="P5398" s="1734"/>
      <c r="Q5398" s="1735">
        <f t="shared" si="344"/>
        <v>0</v>
      </c>
      <c r="R5398" s="2165"/>
    </row>
    <row r="5399" spans="3:18">
      <c r="C5399" s="1502">
        <v>93</v>
      </c>
      <c r="D5399" s="1423" t="s">
        <v>2278</v>
      </c>
      <c r="E5399" s="1577">
        <v>10</v>
      </c>
      <c r="F5399" s="1423" t="s">
        <v>543</v>
      </c>
      <c r="G5399" s="1504">
        <v>4</v>
      </c>
      <c r="H5399" s="1423">
        <v>2010</v>
      </c>
      <c r="I5399" s="1505">
        <v>280.52999999999997</v>
      </c>
      <c r="J5399" s="1423">
        <f t="shared" si="345"/>
        <v>100</v>
      </c>
      <c r="K5399" s="1505">
        <f t="shared" si="342"/>
        <v>0</v>
      </c>
      <c r="L5399" s="1423"/>
      <c r="M5399" s="1423"/>
      <c r="N5399" s="1506">
        <f t="shared" si="343"/>
        <v>0</v>
      </c>
      <c r="O5399" s="1423"/>
      <c r="P5399" s="1734"/>
      <c r="Q5399" s="1735">
        <f t="shared" si="344"/>
        <v>0</v>
      </c>
      <c r="R5399" s="2165"/>
    </row>
    <row r="5400" spans="3:18">
      <c r="C5400" s="1502">
        <v>94</v>
      </c>
      <c r="D5400" s="1423" t="s">
        <v>4005</v>
      </c>
      <c r="E5400" s="1577">
        <v>10</v>
      </c>
      <c r="F5400" s="1423" t="s">
        <v>543</v>
      </c>
      <c r="G5400" s="1504">
        <v>17</v>
      </c>
      <c r="H5400" s="1423">
        <v>2010</v>
      </c>
      <c r="I5400" s="1505">
        <v>1242.42</v>
      </c>
      <c r="J5400" s="1423">
        <f t="shared" si="345"/>
        <v>100</v>
      </c>
      <c r="K5400" s="1505">
        <f t="shared" si="342"/>
        <v>0</v>
      </c>
      <c r="L5400" s="1423"/>
      <c r="M5400" s="1423"/>
      <c r="N5400" s="1506">
        <f t="shared" si="343"/>
        <v>0</v>
      </c>
      <c r="O5400" s="1423"/>
      <c r="P5400" s="1734"/>
      <c r="Q5400" s="1735">
        <f t="shared" si="344"/>
        <v>0</v>
      </c>
      <c r="R5400" s="2165"/>
    </row>
    <row r="5401" spans="3:18">
      <c r="C5401" s="1502">
        <v>95</v>
      </c>
      <c r="D5401" s="1423" t="s">
        <v>4006</v>
      </c>
      <c r="E5401" s="1577">
        <v>10</v>
      </c>
      <c r="F5401" s="1423" t="s">
        <v>543</v>
      </c>
      <c r="G5401" s="1504">
        <v>2</v>
      </c>
      <c r="H5401" s="1423">
        <v>2010</v>
      </c>
      <c r="I5401" s="1505">
        <v>121.09</v>
      </c>
      <c r="J5401" s="1423">
        <f t="shared" si="345"/>
        <v>100</v>
      </c>
      <c r="K5401" s="1505">
        <f t="shared" si="342"/>
        <v>0</v>
      </c>
      <c r="L5401" s="1423"/>
      <c r="M5401" s="1423"/>
      <c r="N5401" s="1506">
        <f t="shared" si="343"/>
        <v>0</v>
      </c>
      <c r="O5401" s="1423"/>
      <c r="P5401" s="1734"/>
      <c r="Q5401" s="1735">
        <f t="shared" si="344"/>
        <v>0</v>
      </c>
      <c r="R5401" s="2165"/>
    </row>
    <row r="5402" spans="3:18">
      <c r="C5402" s="1502">
        <v>96</v>
      </c>
      <c r="D5402" s="1423" t="s">
        <v>7195</v>
      </c>
      <c r="E5402" s="1577">
        <v>10</v>
      </c>
      <c r="F5402" s="1423" t="s">
        <v>543</v>
      </c>
      <c r="G5402" s="1504">
        <v>8</v>
      </c>
      <c r="H5402" s="1423">
        <v>2010</v>
      </c>
      <c r="I5402" s="1505">
        <v>537.47</v>
      </c>
      <c r="J5402" s="1423">
        <f t="shared" si="345"/>
        <v>100</v>
      </c>
      <c r="K5402" s="1505">
        <f t="shared" si="342"/>
        <v>0</v>
      </c>
      <c r="L5402" s="1423"/>
      <c r="M5402" s="1423"/>
      <c r="N5402" s="1506">
        <f t="shared" si="343"/>
        <v>0</v>
      </c>
      <c r="O5402" s="1423"/>
      <c r="P5402" s="1734"/>
      <c r="Q5402" s="1735">
        <f t="shared" si="344"/>
        <v>0</v>
      </c>
      <c r="R5402" s="2165"/>
    </row>
    <row r="5403" spans="3:18">
      <c r="C5403" s="1502">
        <v>97</v>
      </c>
      <c r="D5403" s="1423" t="s">
        <v>2281</v>
      </c>
      <c r="E5403" s="1577">
        <v>10</v>
      </c>
      <c r="F5403" s="1423" t="s">
        <v>543</v>
      </c>
      <c r="G5403" s="1504">
        <v>1</v>
      </c>
      <c r="H5403" s="1423">
        <v>2010</v>
      </c>
      <c r="I5403" s="1505">
        <v>177.07</v>
      </c>
      <c r="J5403" s="1423">
        <f t="shared" si="345"/>
        <v>100</v>
      </c>
      <c r="K5403" s="1505">
        <f t="shared" si="342"/>
        <v>0</v>
      </c>
      <c r="L5403" s="1423"/>
      <c r="M5403" s="1423"/>
      <c r="N5403" s="1506">
        <f t="shared" si="343"/>
        <v>0</v>
      </c>
      <c r="O5403" s="1423"/>
      <c r="P5403" s="1734"/>
      <c r="Q5403" s="1735">
        <f t="shared" si="344"/>
        <v>0</v>
      </c>
      <c r="R5403" s="2165"/>
    </row>
    <row r="5404" spans="3:18">
      <c r="C5404" s="1502">
        <v>98</v>
      </c>
      <c r="D5404" s="1423" t="s">
        <v>2284</v>
      </c>
      <c r="E5404" s="1577">
        <v>10</v>
      </c>
      <c r="F5404" s="1423" t="s">
        <v>543</v>
      </c>
      <c r="G5404" s="1504">
        <v>19</v>
      </c>
      <c r="H5404" s="1423">
        <v>2010</v>
      </c>
      <c r="I5404" s="1505">
        <v>3364.25</v>
      </c>
      <c r="J5404" s="1423">
        <f t="shared" si="345"/>
        <v>100</v>
      </c>
      <c r="K5404" s="1505">
        <f t="shared" si="342"/>
        <v>0</v>
      </c>
      <c r="L5404" s="1423"/>
      <c r="M5404" s="1423"/>
      <c r="N5404" s="1506">
        <f t="shared" si="343"/>
        <v>0</v>
      </c>
      <c r="O5404" s="1423"/>
      <c r="P5404" s="1734"/>
      <c r="Q5404" s="1735">
        <f t="shared" si="344"/>
        <v>0</v>
      </c>
      <c r="R5404" s="2165"/>
    </row>
    <row r="5405" spans="3:18">
      <c r="C5405" s="1502">
        <v>99</v>
      </c>
      <c r="D5405" s="1423" t="s">
        <v>4007</v>
      </c>
      <c r="E5405" s="1577">
        <v>10</v>
      </c>
      <c r="F5405" s="1423" t="s">
        <v>543</v>
      </c>
      <c r="G5405" s="1504">
        <v>4</v>
      </c>
      <c r="H5405" s="1423">
        <v>2010</v>
      </c>
      <c r="I5405" s="1505">
        <v>590.27</v>
      </c>
      <c r="J5405" s="1423">
        <f t="shared" si="345"/>
        <v>100</v>
      </c>
      <c r="K5405" s="1505">
        <f t="shared" si="342"/>
        <v>0</v>
      </c>
      <c r="L5405" s="1423"/>
      <c r="M5405" s="1423"/>
      <c r="N5405" s="1506">
        <f t="shared" si="343"/>
        <v>0</v>
      </c>
      <c r="O5405" s="1423"/>
      <c r="P5405" s="1734"/>
      <c r="Q5405" s="1735">
        <f t="shared" si="344"/>
        <v>0</v>
      </c>
      <c r="R5405" s="2165"/>
    </row>
    <row r="5406" spans="3:18">
      <c r="C5406" s="1502">
        <v>100</v>
      </c>
      <c r="D5406" s="1423" t="s">
        <v>3995</v>
      </c>
      <c r="E5406" s="1577">
        <v>10</v>
      </c>
      <c r="F5406" s="1423" t="s">
        <v>543</v>
      </c>
      <c r="G5406" s="1504">
        <v>4</v>
      </c>
      <c r="H5406" s="1423">
        <v>2010</v>
      </c>
      <c r="I5406" s="1505">
        <v>934.39</v>
      </c>
      <c r="J5406" s="1423">
        <f t="shared" si="345"/>
        <v>100</v>
      </c>
      <c r="K5406" s="1505">
        <f t="shared" si="342"/>
        <v>0</v>
      </c>
      <c r="L5406" s="1423"/>
      <c r="M5406" s="1423"/>
      <c r="N5406" s="1506">
        <f t="shared" si="343"/>
        <v>0</v>
      </c>
      <c r="O5406" s="1423"/>
      <c r="P5406" s="1734"/>
      <c r="Q5406" s="1735">
        <f t="shared" si="344"/>
        <v>0</v>
      </c>
      <c r="R5406" s="2165"/>
    </row>
    <row r="5407" spans="3:18">
      <c r="C5407" s="1502">
        <v>101</v>
      </c>
      <c r="D5407" s="1423" t="s">
        <v>4008</v>
      </c>
      <c r="E5407" s="1577">
        <v>10</v>
      </c>
      <c r="F5407" s="1423" t="s">
        <v>543</v>
      </c>
      <c r="G5407" s="1504">
        <v>60</v>
      </c>
      <c r="H5407" s="1423">
        <v>2010</v>
      </c>
      <c r="I5407" s="1505">
        <v>2116.9499999999998</v>
      </c>
      <c r="J5407" s="1423">
        <f t="shared" si="345"/>
        <v>100</v>
      </c>
      <c r="K5407" s="1505">
        <f t="shared" si="342"/>
        <v>0</v>
      </c>
      <c r="L5407" s="1423"/>
      <c r="M5407" s="1423"/>
      <c r="N5407" s="1506">
        <f t="shared" si="343"/>
        <v>0</v>
      </c>
      <c r="O5407" s="1423"/>
      <c r="P5407" s="1734"/>
      <c r="Q5407" s="1735">
        <f t="shared" si="344"/>
        <v>0</v>
      </c>
      <c r="R5407" s="2165"/>
    </row>
    <row r="5408" spans="3:18">
      <c r="C5408" s="1502">
        <v>102</v>
      </c>
      <c r="D5408" s="1423" t="s">
        <v>2310</v>
      </c>
      <c r="E5408" s="1577">
        <v>10</v>
      </c>
      <c r="F5408" s="1423" t="s">
        <v>543</v>
      </c>
      <c r="G5408" s="1504">
        <v>19</v>
      </c>
      <c r="H5408" s="1423">
        <v>2010</v>
      </c>
      <c r="I5408" s="1505">
        <v>1666.97</v>
      </c>
      <c r="J5408" s="1423">
        <f t="shared" si="345"/>
        <v>100</v>
      </c>
      <c r="K5408" s="1505">
        <f t="shared" si="342"/>
        <v>0</v>
      </c>
      <c r="L5408" s="1423"/>
      <c r="M5408" s="1423"/>
      <c r="N5408" s="1506">
        <f t="shared" si="343"/>
        <v>0</v>
      </c>
      <c r="O5408" s="1423"/>
      <c r="P5408" s="1734"/>
      <c r="Q5408" s="1735">
        <f t="shared" si="344"/>
        <v>0</v>
      </c>
      <c r="R5408" s="2165"/>
    </row>
    <row r="5409" spans="3:18">
      <c r="C5409" s="1502">
        <v>103</v>
      </c>
      <c r="D5409" s="1423" t="s">
        <v>2283</v>
      </c>
      <c r="E5409" s="1577">
        <v>10</v>
      </c>
      <c r="F5409" s="1423" t="s">
        <v>543</v>
      </c>
      <c r="G5409" s="1504">
        <v>2</v>
      </c>
      <c r="H5409" s="1423">
        <v>2010</v>
      </c>
      <c r="I5409" s="1505">
        <v>804.9</v>
      </c>
      <c r="J5409" s="1423">
        <f t="shared" si="345"/>
        <v>100</v>
      </c>
      <c r="K5409" s="1505">
        <f t="shared" si="342"/>
        <v>0</v>
      </c>
      <c r="L5409" s="1423"/>
      <c r="M5409" s="1423"/>
      <c r="N5409" s="1506">
        <f t="shared" si="343"/>
        <v>0</v>
      </c>
      <c r="O5409" s="1423"/>
      <c r="P5409" s="1734"/>
      <c r="Q5409" s="1735">
        <f t="shared" si="344"/>
        <v>0</v>
      </c>
      <c r="R5409" s="2165"/>
    </row>
    <row r="5410" spans="3:18">
      <c r="C5410" s="1502">
        <v>104</v>
      </c>
      <c r="D5410" s="1423" t="s">
        <v>4009</v>
      </c>
      <c r="E5410" s="1577">
        <v>10</v>
      </c>
      <c r="F5410" s="1423" t="s">
        <v>543</v>
      </c>
      <c r="G5410" s="1504">
        <v>3</v>
      </c>
      <c r="H5410" s="1423">
        <v>2010</v>
      </c>
      <c r="I5410" s="1505">
        <v>291.23</v>
      </c>
      <c r="J5410" s="1423">
        <f t="shared" si="345"/>
        <v>100</v>
      </c>
      <c r="K5410" s="1505">
        <f t="shared" si="342"/>
        <v>0</v>
      </c>
      <c r="L5410" s="1423"/>
      <c r="M5410" s="1423"/>
      <c r="N5410" s="1506">
        <f t="shared" si="343"/>
        <v>0</v>
      </c>
      <c r="O5410" s="1423"/>
      <c r="P5410" s="1734"/>
      <c r="Q5410" s="1735">
        <f t="shared" si="344"/>
        <v>0</v>
      </c>
      <c r="R5410" s="2165"/>
    </row>
    <row r="5411" spans="3:18">
      <c r="C5411" s="1502">
        <v>105</v>
      </c>
      <c r="D5411" s="1423" t="s">
        <v>4010</v>
      </c>
      <c r="E5411" s="1577">
        <v>10</v>
      </c>
      <c r="F5411" s="1423" t="s">
        <v>543</v>
      </c>
      <c r="G5411" s="1504">
        <v>8</v>
      </c>
      <c r="H5411" s="1423">
        <v>2010</v>
      </c>
      <c r="I5411" s="1505">
        <v>1035.28</v>
      </c>
      <c r="J5411" s="1423">
        <f t="shared" si="345"/>
        <v>100</v>
      </c>
      <c r="K5411" s="1505">
        <f t="shared" si="342"/>
        <v>0</v>
      </c>
      <c r="L5411" s="1423"/>
      <c r="M5411" s="1423"/>
      <c r="N5411" s="1506">
        <f t="shared" si="343"/>
        <v>0</v>
      </c>
      <c r="O5411" s="1423"/>
      <c r="P5411" s="1734"/>
      <c r="Q5411" s="1735">
        <f t="shared" si="344"/>
        <v>0</v>
      </c>
      <c r="R5411" s="2165"/>
    </row>
    <row r="5412" spans="3:18">
      <c r="C5412" s="1502">
        <v>106</v>
      </c>
      <c r="D5412" s="1423" t="s">
        <v>4011</v>
      </c>
      <c r="E5412" s="1577">
        <v>10</v>
      </c>
      <c r="F5412" s="1423" t="s">
        <v>543</v>
      </c>
      <c r="G5412" s="1504">
        <v>9</v>
      </c>
      <c r="H5412" s="1423">
        <v>2010</v>
      </c>
      <c r="I5412" s="1505">
        <v>1423.36</v>
      </c>
      <c r="J5412" s="1423">
        <f t="shared" si="345"/>
        <v>100</v>
      </c>
      <c r="K5412" s="1505">
        <f t="shared" si="342"/>
        <v>0</v>
      </c>
      <c r="L5412" s="1423"/>
      <c r="M5412" s="1423"/>
      <c r="N5412" s="1506">
        <f t="shared" si="343"/>
        <v>0</v>
      </c>
      <c r="O5412" s="1423"/>
      <c r="P5412" s="1734"/>
      <c r="Q5412" s="1735">
        <f t="shared" si="344"/>
        <v>0</v>
      </c>
      <c r="R5412" s="2165"/>
    </row>
    <row r="5413" spans="3:18">
      <c r="C5413" s="1502">
        <v>107</v>
      </c>
      <c r="D5413" s="1423" t="s">
        <v>4000</v>
      </c>
      <c r="E5413" s="1577">
        <v>10</v>
      </c>
      <c r="F5413" s="1423" t="s">
        <v>543</v>
      </c>
      <c r="G5413" s="1504">
        <v>3</v>
      </c>
      <c r="H5413" s="1423">
        <v>2011</v>
      </c>
      <c r="I5413" s="1505">
        <v>793.62</v>
      </c>
      <c r="J5413" s="1423">
        <f t="shared" si="345"/>
        <v>100</v>
      </c>
      <c r="K5413" s="1505">
        <f t="shared" si="342"/>
        <v>0</v>
      </c>
      <c r="L5413" s="1423"/>
      <c r="M5413" s="1423"/>
      <c r="N5413" s="1506">
        <f t="shared" si="343"/>
        <v>0</v>
      </c>
      <c r="O5413" s="1423"/>
      <c r="P5413" s="1734"/>
      <c r="Q5413" s="1735">
        <f t="shared" si="344"/>
        <v>0</v>
      </c>
      <c r="R5413" s="2165"/>
    </row>
    <row r="5414" spans="3:18">
      <c r="C5414" s="1502">
        <v>108</v>
      </c>
      <c r="D5414" s="1423" t="s">
        <v>4001</v>
      </c>
      <c r="E5414" s="1577">
        <v>10</v>
      </c>
      <c r="F5414" s="1423" t="s">
        <v>543</v>
      </c>
      <c r="G5414" s="1504">
        <v>3</v>
      </c>
      <c r="H5414" s="1423">
        <v>2011</v>
      </c>
      <c r="I5414" s="1505">
        <v>364.64</v>
      </c>
      <c r="J5414" s="1423">
        <f t="shared" si="345"/>
        <v>100</v>
      </c>
      <c r="K5414" s="1505">
        <f t="shared" si="342"/>
        <v>0</v>
      </c>
      <c r="L5414" s="1423"/>
      <c r="M5414" s="1423"/>
      <c r="N5414" s="1506">
        <f t="shared" si="343"/>
        <v>0</v>
      </c>
      <c r="O5414" s="1423"/>
      <c r="P5414" s="1734"/>
      <c r="Q5414" s="1735">
        <f t="shared" si="344"/>
        <v>0</v>
      </c>
      <c r="R5414" s="2165"/>
    </row>
    <row r="5415" spans="3:18">
      <c r="C5415" s="1502">
        <v>109</v>
      </c>
      <c r="D5415" s="1423" t="s">
        <v>7192</v>
      </c>
      <c r="E5415" s="1577">
        <v>10</v>
      </c>
      <c r="F5415" s="1423" t="s">
        <v>543</v>
      </c>
      <c r="G5415" s="1504">
        <v>3</v>
      </c>
      <c r="H5415" s="1423">
        <v>2011</v>
      </c>
      <c r="I5415" s="1505">
        <v>386.09</v>
      </c>
      <c r="J5415" s="1423">
        <f t="shared" si="345"/>
        <v>100</v>
      </c>
      <c r="K5415" s="1505">
        <f t="shared" si="342"/>
        <v>0</v>
      </c>
      <c r="L5415" s="1423"/>
      <c r="M5415" s="1423"/>
      <c r="N5415" s="1506">
        <f t="shared" si="343"/>
        <v>0</v>
      </c>
      <c r="O5415" s="1423"/>
      <c r="P5415" s="1734"/>
      <c r="Q5415" s="1735">
        <f t="shared" si="344"/>
        <v>0</v>
      </c>
      <c r="R5415" s="2165"/>
    </row>
    <row r="5416" spans="3:18">
      <c r="C5416" s="1502">
        <v>110</v>
      </c>
      <c r="D5416" s="1423" t="s">
        <v>7193</v>
      </c>
      <c r="E5416" s="1577">
        <v>10</v>
      </c>
      <c r="F5416" s="1423" t="s">
        <v>543</v>
      </c>
      <c r="G5416" s="1504">
        <v>3</v>
      </c>
      <c r="H5416" s="1423">
        <v>2011</v>
      </c>
      <c r="I5416" s="1505">
        <v>321.82</v>
      </c>
      <c r="J5416" s="1423">
        <f t="shared" si="345"/>
        <v>100</v>
      </c>
      <c r="K5416" s="1505">
        <f t="shared" si="342"/>
        <v>0</v>
      </c>
      <c r="L5416" s="1423"/>
      <c r="M5416" s="1423"/>
      <c r="N5416" s="1506">
        <f t="shared" si="343"/>
        <v>0</v>
      </c>
      <c r="O5416" s="1423"/>
      <c r="P5416" s="1734"/>
      <c r="Q5416" s="1735">
        <f t="shared" si="344"/>
        <v>0</v>
      </c>
      <c r="R5416" s="2165"/>
    </row>
    <row r="5417" spans="3:18">
      <c r="C5417" s="1502">
        <v>111</v>
      </c>
      <c r="D5417" s="1423" t="s">
        <v>4002</v>
      </c>
      <c r="E5417" s="1577">
        <v>10</v>
      </c>
      <c r="F5417" s="1423" t="s">
        <v>543</v>
      </c>
      <c r="G5417" s="1504">
        <v>3</v>
      </c>
      <c r="H5417" s="1423">
        <v>2011</v>
      </c>
      <c r="I5417" s="1505">
        <v>967.72</v>
      </c>
      <c r="J5417" s="1423">
        <f t="shared" si="345"/>
        <v>100</v>
      </c>
      <c r="K5417" s="1505">
        <f t="shared" si="342"/>
        <v>0</v>
      </c>
      <c r="L5417" s="1423"/>
      <c r="M5417" s="1423"/>
      <c r="N5417" s="1506">
        <f t="shared" si="343"/>
        <v>0</v>
      </c>
      <c r="O5417" s="1423"/>
      <c r="P5417" s="1734"/>
      <c r="Q5417" s="1735">
        <f t="shared" si="344"/>
        <v>0</v>
      </c>
      <c r="R5417" s="2165"/>
    </row>
    <row r="5418" spans="3:18">
      <c r="C5418" s="1502">
        <v>112</v>
      </c>
      <c r="D5418" s="1423" t="s">
        <v>7194</v>
      </c>
      <c r="E5418" s="1577">
        <v>10</v>
      </c>
      <c r="F5418" s="1423" t="s">
        <v>543</v>
      </c>
      <c r="G5418" s="1504">
        <v>5</v>
      </c>
      <c r="H5418" s="1423">
        <v>2011</v>
      </c>
      <c r="I5418" s="1505">
        <v>1863.76</v>
      </c>
      <c r="J5418" s="1423">
        <f t="shared" si="345"/>
        <v>100</v>
      </c>
      <c r="K5418" s="1505">
        <f t="shared" si="342"/>
        <v>0</v>
      </c>
      <c r="L5418" s="1423"/>
      <c r="M5418" s="1423"/>
      <c r="N5418" s="1506">
        <f t="shared" si="343"/>
        <v>0</v>
      </c>
      <c r="O5418" s="1423"/>
      <c r="P5418" s="1734"/>
      <c r="Q5418" s="1735">
        <f t="shared" si="344"/>
        <v>0</v>
      </c>
      <c r="R5418" s="2165"/>
    </row>
    <row r="5419" spans="3:18">
      <c r="C5419" s="1502">
        <v>113</v>
      </c>
      <c r="D5419" s="1423" t="s">
        <v>4003</v>
      </c>
      <c r="E5419" s="1577">
        <v>10</v>
      </c>
      <c r="F5419" s="1423" t="s">
        <v>543</v>
      </c>
      <c r="G5419" s="1504">
        <v>7</v>
      </c>
      <c r="H5419" s="1423">
        <v>2011</v>
      </c>
      <c r="I5419" s="1505">
        <v>775.75</v>
      </c>
      <c r="J5419" s="1423">
        <f t="shared" si="345"/>
        <v>100</v>
      </c>
      <c r="K5419" s="1505">
        <f t="shared" si="342"/>
        <v>0</v>
      </c>
      <c r="L5419" s="1423"/>
      <c r="M5419" s="1423"/>
      <c r="N5419" s="1506">
        <f t="shared" si="343"/>
        <v>0</v>
      </c>
      <c r="O5419" s="1423"/>
      <c r="P5419" s="1734"/>
      <c r="Q5419" s="1735">
        <f t="shared" si="344"/>
        <v>0</v>
      </c>
      <c r="R5419" s="2165"/>
    </row>
    <row r="5420" spans="3:18">
      <c r="C5420" s="1502">
        <v>114</v>
      </c>
      <c r="D5420" s="1423" t="s">
        <v>4004</v>
      </c>
      <c r="E5420" s="1577">
        <v>10</v>
      </c>
      <c r="F5420" s="1423" t="s">
        <v>543</v>
      </c>
      <c r="G5420" s="1504">
        <v>10</v>
      </c>
      <c r="H5420" s="1423">
        <v>2011</v>
      </c>
      <c r="I5420" s="1505">
        <v>965.22</v>
      </c>
      <c r="J5420" s="1423">
        <f t="shared" si="345"/>
        <v>100</v>
      </c>
      <c r="K5420" s="1505">
        <f t="shared" si="342"/>
        <v>0</v>
      </c>
      <c r="L5420" s="1423"/>
      <c r="M5420" s="1423"/>
      <c r="N5420" s="1506">
        <f t="shared" si="343"/>
        <v>0</v>
      </c>
      <c r="O5420" s="1423"/>
      <c r="P5420" s="1734"/>
      <c r="Q5420" s="1735">
        <f t="shared" si="344"/>
        <v>0</v>
      </c>
      <c r="R5420" s="2165"/>
    </row>
    <row r="5421" spans="3:18">
      <c r="C5421" s="1502">
        <v>115</v>
      </c>
      <c r="D5421" s="1423" t="s">
        <v>2278</v>
      </c>
      <c r="E5421" s="1577">
        <v>10</v>
      </c>
      <c r="F5421" s="1423" t="s">
        <v>543</v>
      </c>
      <c r="G5421" s="1504">
        <v>4</v>
      </c>
      <c r="H5421" s="1423">
        <v>2011</v>
      </c>
      <c r="I5421" s="1505">
        <v>306.01</v>
      </c>
      <c r="J5421" s="1423">
        <f t="shared" si="345"/>
        <v>100</v>
      </c>
      <c r="K5421" s="1505">
        <f t="shared" si="342"/>
        <v>0</v>
      </c>
      <c r="L5421" s="1423"/>
      <c r="M5421" s="1423"/>
      <c r="N5421" s="1506">
        <f t="shared" si="343"/>
        <v>0</v>
      </c>
      <c r="O5421" s="1423"/>
      <c r="P5421" s="1734"/>
      <c r="Q5421" s="1735">
        <f t="shared" si="344"/>
        <v>0</v>
      </c>
      <c r="R5421" s="2165"/>
    </row>
    <row r="5422" spans="3:18">
      <c r="C5422" s="1502">
        <v>116</v>
      </c>
      <c r="D5422" s="1423" t="s">
        <v>4005</v>
      </c>
      <c r="E5422" s="1577">
        <v>10</v>
      </c>
      <c r="F5422" s="1423" t="s">
        <v>543</v>
      </c>
      <c r="G5422" s="1504">
        <v>17</v>
      </c>
      <c r="H5422" s="1423">
        <v>2011</v>
      </c>
      <c r="I5422" s="1505">
        <v>1373.81</v>
      </c>
      <c r="J5422" s="1423">
        <f t="shared" si="345"/>
        <v>100</v>
      </c>
      <c r="K5422" s="1505">
        <f t="shared" si="342"/>
        <v>0</v>
      </c>
      <c r="L5422" s="1423"/>
      <c r="M5422" s="1423"/>
      <c r="N5422" s="1506">
        <f t="shared" si="343"/>
        <v>0</v>
      </c>
      <c r="O5422" s="1423"/>
      <c r="P5422" s="1734"/>
      <c r="Q5422" s="1735">
        <f t="shared" si="344"/>
        <v>0</v>
      </c>
      <c r="R5422" s="2165"/>
    </row>
    <row r="5423" spans="3:18">
      <c r="C5423" s="1502">
        <v>117</v>
      </c>
      <c r="D5423" s="1423" t="s">
        <v>4006</v>
      </c>
      <c r="E5423" s="1577">
        <v>10</v>
      </c>
      <c r="F5423" s="1423" t="s">
        <v>543</v>
      </c>
      <c r="G5423" s="1504">
        <v>2</v>
      </c>
      <c r="H5423" s="1423">
        <v>2011</v>
      </c>
      <c r="I5423" s="1505">
        <v>150.15</v>
      </c>
      <c r="J5423" s="1423">
        <f t="shared" si="345"/>
        <v>100</v>
      </c>
      <c r="K5423" s="1505">
        <f t="shared" si="342"/>
        <v>0</v>
      </c>
      <c r="L5423" s="1423"/>
      <c r="M5423" s="1423"/>
      <c r="N5423" s="1506">
        <f t="shared" si="343"/>
        <v>0</v>
      </c>
      <c r="O5423" s="1423"/>
      <c r="P5423" s="1734"/>
      <c r="Q5423" s="1735">
        <f t="shared" si="344"/>
        <v>0</v>
      </c>
      <c r="R5423" s="2165"/>
    </row>
    <row r="5424" spans="3:18">
      <c r="C5424" s="1502">
        <v>118</v>
      </c>
      <c r="D5424" s="1423" t="s">
        <v>7195</v>
      </c>
      <c r="E5424" s="1577">
        <v>10</v>
      </c>
      <c r="F5424" s="1423" t="s">
        <v>543</v>
      </c>
      <c r="G5424" s="1504">
        <v>8</v>
      </c>
      <c r="H5424" s="1423">
        <v>2011</v>
      </c>
      <c r="I5424" s="1505">
        <v>600.58000000000004</v>
      </c>
      <c r="J5424" s="1423">
        <f t="shared" si="345"/>
        <v>100</v>
      </c>
      <c r="K5424" s="1505">
        <f t="shared" si="342"/>
        <v>0</v>
      </c>
      <c r="L5424" s="1423"/>
      <c r="M5424" s="1423"/>
      <c r="N5424" s="1506">
        <f t="shared" si="343"/>
        <v>0</v>
      </c>
      <c r="O5424" s="1423"/>
      <c r="P5424" s="1734"/>
      <c r="Q5424" s="1735">
        <f t="shared" si="344"/>
        <v>0</v>
      </c>
      <c r="R5424" s="2165"/>
    </row>
    <row r="5425" spans="3:18">
      <c r="C5425" s="1502">
        <v>119</v>
      </c>
      <c r="D5425" s="1423" t="s">
        <v>2281</v>
      </c>
      <c r="E5425" s="1577">
        <v>10</v>
      </c>
      <c r="F5425" s="1423" t="s">
        <v>543</v>
      </c>
      <c r="G5425" s="1504">
        <v>2</v>
      </c>
      <c r="H5425" s="1423">
        <v>2011</v>
      </c>
      <c r="I5425" s="1505">
        <v>522.65</v>
      </c>
      <c r="J5425" s="1423">
        <f t="shared" si="345"/>
        <v>100</v>
      </c>
      <c r="K5425" s="1505">
        <f t="shared" si="342"/>
        <v>0</v>
      </c>
      <c r="L5425" s="1423"/>
      <c r="M5425" s="1423"/>
      <c r="N5425" s="1506">
        <f t="shared" si="343"/>
        <v>0</v>
      </c>
      <c r="O5425" s="1423"/>
      <c r="P5425" s="1734"/>
      <c r="Q5425" s="1735">
        <f t="shared" si="344"/>
        <v>0</v>
      </c>
      <c r="R5425" s="2165"/>
    </row>
    <row r="5426" spans="3:18">
      <c r="C5426" s="1502">
        <v>120</v>
      </c>
      <c r="D5426" s="1423" t="s">
        <v>2284</v>
      </c>
      <c r="E5426" s="1577">
        <v>10</v>
      </c>
      <c r="F5426" s="1423" t="s">
        <v>543</v>
      </c>
      <c r="G5426" s="1504">
        <v>19</v>
      </c>
      <c r="H5426" s="1423">
        <v>2011</v>
      </c>
      <c r="I5426" s="1505">
        <v>5107.43</v>
      </c>
      <c r="J5426" s="1423">
        <f t="shared" si="345"/>
        <v>100</v>
      </c>
      <c r="K5426" s="1505">
        <f t="shared" si="342"/>
        <v>0</v>
      </c>
      <c r="L5426" s="1423"/>
      <c r="M5426" s="1423"/>
      <c r="N5426" s="1506">
        <f t="shared" si="343"/>
        <v>0</v>
      </c>
      <c r="O5426" s="1423"/>
      <c r="P5426" s="1734"/>
      <c r="Q5426" s="1735">
        <f t="shared" si="344"/>
        <v>0</v>
      </c>
      <c r="R5426" s="2165"/>
    </row>
    <row r="5427" spans="3:18">
      <c r="C5427" s="1502">
        <v>121</v>
      </c>
      <c r="D5427" s="1423" t="s">
        <v>4007</v>
      </c>
      <c r="E5427" s="1577">
        <v>10</v>
      </c>
      <c r="F5427" s="1423" t="s">
        <v>543</v>
      </c>
      <c r="G5427" s="1504">
        <v>4</v>
      </c>
      <c r="H5427" s="1423">
        <v>2011</v>
      </c>
      <c r="I5427" s="1505">
        <v>702.5</v>
      </c>
      <c r="J5427" s="1423">
        <f t="shared" si="345"/>
        <v>100</v>
      </c>
      <c r="K5427" s="1505">
        <f t="shared" si="342"/>
        <v>0</v>
      </c>
      <c r="L5427" s="1423"/>
      <c r="M5427" s="1423"/>
      <c r="N5427" s="1506">
        <f t="shared" si="343"/>
        <v>0</v>
      </c>
      <c r="O5427" s="1423"/>
      <c r="P5427" s="1734"/>
      <c r="Q5427" s="1735">
        <f t="shared" si="344"/>
        <v>0</v>
      </c>
      <c r="R5427" s="2165"/>
    </row>
    <row r="5428" spans="3:18">
      <c r="C5428" s="1502">
        <v>122</v>
      </c>
      <c r="D5428" s="1423" t="s">
        <v>3995</v>
      </c>
      <c r="E5428" s="1577">
        <v>10</v>
      </c>
      <c r="F5428" s="1423" t="s">
        <v>543</v>
      </c>
      <c r="G5428" s="1504">
        <v>4</v>
      </c>
      <c r="H5428" s="1423">
        <v>2011</v>
      </c>
      <c r="I5428" s="1505">
        <v>849.61</v>
      </c>
      <c r="J5428" s="1423">
        <f t="shared" si="345"/>
        <v>100</v>
      </c>
      <c r="K5428" s="1505">
        <f t="shared" si="342"/>
        <v>0</v>
      </c>
      <c r="L5428" s="1423"/>
      <c r="M5428" s="1423"/>
      <c r="N5428" s="1506">
        <f t="shared" si="343"/>
        <v>0</v>
      </c>
      <c r="O5428" s="1423"/>
      <c r="P5428" s="1734"/>
      <c r="Q5428" s="1735">
        <f t="shared" si="344"/>
        <v>0</v>
      </c>
      <c r="R5428" s="2165"/>
    </row>
    <row r="5429" spans="3:18">
      <c r="C5429" s="1502">
        <v>123</v>
      </c>
      <c r="D5429" s="1423" t="s">
        <v>4008</v>
      </c>
      <c r="E5429" s="1577">
        <v>10</v>
      </c>
      <c r="F5429" s="1423" t="s">
        <v>543</v>
      </c>
      <c r="G5429" s="1504">
        <v>64</v>
      </c>
      <c r="H5429" s="1423">
        <v>2011</v>
      </c>
      <c r="I5429" s="1505">
        <v>2174.9899999999998</v>
      </c>
      <c r="J5429" s="1423">
        <f t="shared" si="345"/>
        <v>100</v>
      </c>
      <c r="K5429" s="1505">
        <f t="shared" si="342"/>
        <v>0</v>
      </c>
      <c r="L5429" s="1423"/>
      <c r="M5429" s="1423"/>
      <c r="N5429" s="1506">
        <f t="shared" si="343"/>
        <v>0</v>
      </c>
      <c r="O5429" s="1423"/>
      <c r="P5429" s="1734"/>
      <c r="Q5429" s="1735">
        <f t="shared" si="344"/>
        <v>0</v>
      </c>
      <c r="R5429" s="2165"/>
    </row>
    <row r="5430" spans="3:18">
      <c r="C5430" s="1502">
        <v>124</v>
      </c>
      <c r="D5430" s="1423" t="s">
        <v>2310</v>
      </c>
      <c r="E5430" s="1577">
        <v>10</v>
      </c>
      <c r="F5430" s="1423" t="s">
        <v>543</v>
      </c>
      <c r="G5430" s="1504">
        <v>18</v>
      </c>
      <c r="H5430" s="1423">
        <v>2011</v>
      </c>
      <c r="I5430" s="1505">
        <v>1911.31</v>
      </c>
      <c r="J5430" s="1423">
        <f t="shared" si="345"/>
        <v>100</v>
      </c>
      <c r="K5430" s="1505">
        <f t="shared" si="342"/>
        <v>0</v>
      </c>
      <c r="L5430" s="1423"/>
      <c r="M5430" s="1423"/>
      <c r="N5430" s="1506">
        <f t="shared" si="343"/>
        <v>0</v>
      </c>
      <c r="O5430" s="1423"/>
      <c r="P5430" s="1734"/>
      <c r="Q5430" s="1735">
        <f t="shared" si="344"/>
        <v>0</v>
      </c>
      <c r="R5430" s="2165"/>
    </row>
    <row r="5431" spans="3:18">
      <c r="C5431" s="1502">
        <v>125</v>
      </c>
      <c r="D5431" s="1423" t="s">
        <v>2283</v>
      </c>
      <c r="E5431" s="1577">
        <v>10</v>
      </c>
      <c r="F5431" s="1423" t="s">
        <v>543</v>
      </c>
      <c r="G5431" s="1504">
        <v>2</v>
      </c>
      <c r="H5431" s="1423">
        <v>2011</v>
      </c>
      <c r="I5431" s="1505">
        <v>987.5</v>
      </c>
      <c r="J5431" s="1423">
        <f t="shared" si="345"/>
        <v>100</v>
      </c>
      <c r="K5431" s="1505">
        <f t="shared" si="342"/>
        <v>0</v>
      </c>
      <c r="L5431" s="1423"/>
      <c r="M5431" s="1423"/>
      <c r="N5431" s="1506">
        <f t="shared" si="343"/>
        <v>0</v>
      </c>
      <c r="O5431" s="1423"/>
      <c r="P5431" s="1734"/>
      <c r="Q5431" s="1735">
        <f t="shared" si="344"/>
        <v>0</v>
      </c>
      <c r="R5431" s="2165"/>
    </row>
    <row r="5432" spans="3:18">
      <c r="C5432" s="1502">
        <v>126</v>
      </c>
      <c r="D5432" s="1423" t="s">
        <v>4010</v>
      </c>
      <c r="E5432" s="1577">
        <v>10</v>
      </c>
      <c r="F5432" s="1423" t="s">
        <v>543</v>
      </c>
      <c r="G5432" s="1504">
        <v>4</v>
      </c>
      <c r="H5432" s="1423">
        <v>2011</v>
      </c>
      <c r="I5432" s="1505">
        <v>519.53</v>
      </c>
      <c r="J5432" s="1423">
        <f t="shared" si="345"/>
        <v>100</v>
      </c>
      <c r="K5432" s="1505">
        <f t="shared" si="342"/>
        <v>0</v>
      </c>
      <c r="L5432" s="1423"/>
      <c r="M5432" s="1423"/>
      <c r="N5432" s="1506">
        <f t="shared" si="343"/>
        <v>0</v>
      </c>
      <c r="O5432" s="1423"/>
      <c r="P5432" s="1734"/>
      <c r="Q5432" s="1735">
        <f t="shared" si="344"/>
        <v>0</v>
      </c>
      <c r="R5432" s="2165"/>
    </row>
    <row r="5433" spans="3:18">
      <c r="C5433" s="1502">
        <v>127</v>
      </c>
      <c r="D5433" s="1423" t="s">
        <v>4011</v>
      </c>
      <c r="E5433" s="1577">
        <v>10</v>
      </c>
      <c r="F5433" s="1423" t="s">
        <v>543</v>
      </c>
      <c r="G5433" s="1504">
        <v>20</v>
      </c>
      <c r="H5433" s="1423">
        <v>2011</v>
      </c>
      <c r="I5433" s="1505">
        <v>3306.1</v>
      </c>
      <c r="J5433" s="1423">
        <f t="shared" si="345"/>
        <v>100</v>
      </c>
      <c r="K5433" s="1505">
        <f t="shared" si="342"/>
        <v>0</v>
      </c>
      <c r="L5433" s="1423"/>
      <c r="M5433" s="1423"/>
      <c r="N5433" s="1506">
        <f t="shared" si="343"/>
        <v>0</v>
      </c>
      <c r="O5433" s="1423"/>
      <c r="P5433" s="1734"/>
      <c r="Q5433" s="1735">
        <f t="shared" si="344"/>
        <v>0</v>
      </c>
      <c r="R5433" s="2165"/>
    </row>
    <row r="5434" spans="3:18">
      <c r="C5434" s="1502">
        <v>128</v>
      </c>
      <c r="D5434" s="1423" t="s">
        <v>7196</v>
      </c>
      <c r="E5434" s="1577">
        <v>10</v>
      </c>
      <c r="F5434" s="1423" t="s">
        <v>543</v>
      </c>
      <c r="G5434" s="1504">
        <v>1</v>
      </c>
      <c r="H5434" s="1423">
        <v>2010</v>
      </c>
      <c r="I5434" s="1505">
        <v>180</v>
      </c>
      <c r="J5434" s="1423">
        <f t="shared" si="345"/>
        <v>100</v>
      </c>
      <c r="K5434" s="1505">
        <f t="shared" si="342"/>
        <v>0</v>
      </c>
      <c r="L5434" s="1423"/>
      <c r="M5434" s="1423"/>
      <c r="N5434" s="1506">
        <f t="shared" si="343"/>
        <v>0</v>
      </c>
      <c r="O5434" s="1423"/>
      <c r="P5434" s="1734"/>
      <c r="Q5434" s="1735">
        <f t="shared" si="344"/>
        <v>0</v>
      </c>
      <c r="R5434" s="2165"/>
    </row>
    <row r="5435" spans="3:18">
      <c r="C5435" s="1502">
        <v>129</v>
      </c>
      <c r="D5435" s="1423" t="s">
        <v>3946</v>
      </c>
      <c r="E5435" s="1577">
        <v>10</v>
      </c>
      <c r="F5435" s="1423" t="s">
        <v>543</v>
      </c>
      <c r="G5435" s="1504">
        <v>1</v>
      </c>
      <c r="H5435" s="1423">
        <v>2011</v>
      </c>
      <c r="I5435" s="1505">
        <v>178.5</v>
      </c>
      <c r="J5435" s="1423">
        <f t="shared" si="345"/>
        <v>100</v>
      </c>
      <c r="K5435" s="1505">
        <f t="shared" ref="K5435:K5498" si="346">IF(J5435=100,0,I5435-I5435*J5435%)</f>
        <v>0</v>
      </c>
      <c r="L5435" s="1423"/>
      <c r="M5435" s="1423"/>
      <c r="N5435" s="1506">
        <f t="shared" ref="N5435:N5498" si="347">+L5435*M5435</f>
        <v>0</v>
      </c>
      <c r="O5435" s="1423"/>
      <c r="P5435" s="1734"/>
      <c r="Q5435" s="1735">
        <f t="shared" ref="Q5435:Q5498" si="348">+O5435*P5435</f>
        <v>0</v>
      </c>
      <c r="R5435" s="2165"/>
    </row>
    <row r="5436" spans="3:18">
      <c r="C5436" s="1502">
        <v>130</v>
      </c>
      <c r="D5436" s="1423" t="s">
        <v>2313</v>
      </c>
      <c r="E5436" s="1577">
        <v>10</v>
      </c>
      <c r="F5436" s="1423" t="s">
        <v>543</v>
      </c>
      <c r="G5436" s="1504">
        <v>2</v>
      </c>
      <c r="H5436" s="1423">
        <v>2013</v>
      </c>
      <c r="I5436" s="1505">
        <v>408</v>
      </c>
      <c r="J5436" s="1423">
        <f t="shared" si="345"/>
        <v>100</v>
      </c>
      <c r="K5436" s="1505">
        <f t="shared" si="346"/>
        <v>0</v>
      </c>
      <c r="L5436" s="1423"/>
      <c r="M5436" s="1423"/>
      <c r="N5436" s="1506">
        <f t="shared" si="347"/>
        <v>0</v>
      </c>
      <c r="O5436" s="1423"/>
      <c r="P5436" s="1734"/>
      <c r="Q5436" s="1735">
        <f t="shared" si="348"/>
        <v>0</v>
      </c>
      <c r="R5436" s="2165"/>
    </row>
    <row r="5437" spans="3:18">
      <c r="C5437" s="1502">
        <v>131</v>
      </c>
      <c r="D5437" s="1423" t="s">
        <v>3304</v>
      </c>
      <c r="E5437" s="1577">
        <v>10</v>
      </c>
      <c r="F5437" s="1423" t="s">
        <v>543</v>
      </c>
      <c r="G5437" s="1504">
        <v>2</v>
      </c>
      <c r="H5437" s="1423">
        <v>2013</v>
      </c>
      <c r="I5437" s="1505">
        <v>504</v>
      </c>
      <c r="J5437" s="1423">
        <f t="shared" ref="J5437:J5500" si="349">IF(($J$14-H5437)*J$4209&gt;100,100,($J$14-H5437)*J$4209)</f>
        <v>100</v>
      </c>
      <c r="K5437" s="1505">
        <f t="shared" si="346"/>
        <v>0</v>
      </c>
      <c r="L5437" s="1423"/>
      <c r="M5437" s="1423"/>
      <c r="N5437" s="1506">
        <f t="shared" si="347"/>
        <v>0</v>
      </c>
      <c r="O5437" s="1423"/>
      <c r="P5437" s="1734"/>
      <c r="Q5437" s="1735">
        <f t="shared" si="348"/>
        <v>0</v>
      </c>
      <c r="R5437" s="2165"/>
    </row>
    <row r="5438" spans="3:18">
      <c r="C5438" s="1502">
        <v>132</v>
      </c>
      <c r="D5438" s="1423" t="s">
        <v>3305</v>
      </c>
      <c r="E5438" s="1577">
        <v>10</v>
      </c>
      <c r="F5438" s="1423" t="s">
        <v>543</v>
      </c>
      <c r="G5438" s="1504">
        <v>2</v>
      </c>
      <c r="H5438" s="1423">
        <v>2013</v>
      </c>
      <c r="I5438" s="1505">
        <v>520.79999999999995</v>
      </c>
      <c r="J5438" s="1423">
        <f t="shared" si="349"/>
        <v>100</v>
      </c>
      <c r="K5438" s="1505">
        <f t="shared" si="346"/>
        <v>0</v>
      </c>
      <c r="L5438" s="1423"/>
      <c r="M5438" s="1423"/>
      <c r="N5438" s="1506">
        <f t="shared" si="347"/>
        <v>0</v>
      </c>
      <c r="O5438" s="1423"/>
      <c r="P5438" s="1734"/>
      <c r="Q5438" s="1735">
        <f t="shared" si="348"/>
        <v>0</v>
      </c>
      <c r="R5438" s="2165"/>
    </row>
    <row r="5439" spans="3:18">
      <c r="C5439" s="1502">
        <v>133</v>
      </c>
      <c r="D5439" s="1423" t="s">
        <v>2315</v>
      </c>
      <c r="E5439" s="1577">
        <v>10</v>
      </c>
      <c r="F5439" s="1423" t="s">
        <v>543</v>
      </c>
      <c r="G5439" s="1504">
        <v>2</v>
      </c>
      <c r="H5439" s="1423">
        <v>2013</v>
      </c>
      <c r="I5439" s="1505">
        <v>429.6</v>
      </c>
      <c r="J5439" s="1423">
        <f t="shared" si="349"/>
        <v>100</v>
      </c>
      <c r="K5439" s="1505">
        <f t="shared" si="346"/>
        <v>0</v>
      </c>
      <c r="L5439" s="1423"/>
      <c r="M5439" s="1423"/>
      <c r="N5439" s="1506">
        <f t="shared" si="347"/>
        <v>0</v>
      </c>
      <c r="O5439" s="1423"/>
      <c r="P5439" s="1734"/>
      <c r="Q5439" s="1735">
        <f t="shared" si="348"/>
        <v>0</v>
      </c>
      <c r="R5439" s="2165"/>
    </row>
    <row r="5440" spans="3:18">
      <c r="C5440" s="1502">
        <v>134</v>
      </c>
      <c r="D5440" s="1423" t="s">
        <v>3306</v>
      </c>
      <c r="E5440" s="1577">
        <v>10</v>
      </c>
      <c r="F5440" s="1423" t="s">
        <v>543</v>
      </c>
      <c r="G5440" s="1504">
        <v>1</v>
      </c>
      <c r="H5440" s="1423">
        <v>2016</v>
      </c>
      <c r="I5440" s="1505">
        <v>67.8</v>
      </c>
      <c r="J5440" s="1423">
        <f t="shared" si="349"/>
        <v>90</v>
      </c>
      <c r="K5440" s="1505">
        <f t="shared" si="346"/>
        <v>6.7800000000000011</v>
      </c>
      <c r="L5440" s="1423"/>
      <c r="M5440" s="1423"/>
      <c r="N5440" s="1506">
        <f t="shared" si="347"/>
        <v>0</v>
      </c>
      <c r="O5440" s="1423"/>
      <c r="P5440" s="1734"/>
      <c r="Q5440" s="1735">
        <f t="shared" si="348"/>
        <v>0</v>
      </c>
      <c r="R5440" s="2165"/>
    </row>
    <row r="5441" spans="3:18">
      <c r="C5441" s="1502">
        <v>135</v>
      </c>
      <c r="D5441" s="1423" t="s">
        <v>2266</v>
      </c>
      <c r="E5441" s="1577">
        <v>10</v>
      </c>
      <c r="F5441" s="1423" t="s">
        <v>543</v>
      </c>
      <c r="G5441" s="1504">
        <v>1</v>
      </c>
      <c r="H5441" s="1423">
        <v>2007</v>
      </c>
      <c r="I5441" s="1505">
        <v>103.9</v>
      </c>
      <c r="J5441" s="1423">
        <f t="shared" si="349"/>
        <v>100</v>
      </c>
      <c r="K5441" s="1505">
        <f t="shared" si="346"/>
        <v>0</v>
      </c>
      <c r="L5441" s="1423"/>
      <c r="M5441" s="1423"/>
      <c r="N5441" s="1506">
        <f t="shared" si="347"/>
        <v>0</v>
      </c>
      <c r="O5441" s="1423"/>
      <c r="P5441" s="1734"/>
      <c r="Q5441" s="1735">
        <f t="shared" si="348"/>
        <v>0</v>
      </c>
      <c r="R5441" s="2165"/>
    </row>
    <row r="5442" spans="3:18">
      <c r="C5442" s="1502">
        <v>136</v>
      </c>
      <c r="D5442" s="1423" t="s">
        <v>2814</v>
      </c>
      <c r="E5442" s="1577">
        <v>10</v>
      </c>
      <c r="F5442" s="1423" t="s">
        <v>543</v>
      </c>
      <c r="G5442" s="1504">
        <v>1</v>
      </c>
      <c r="H5442" s="1423">
        <v>2007</v>
      </c>
      <c r="I5442" s="1505">
        <v>52.7</v>
      </c>
      <c r="J5442" s="1423">
        <f t="shared" si="349"/>
        <v>100</v>
      </c>
      <c r="K5442" s="1505">
        <f t="shared" si="346"/>
        <v>0</v>
      </c>
      <c r="L5442" s="1423"/>
      <c r="M5442" s="1423"/>
      <c r="N5442" s="1506">
        <f t="shared" si="347"/>
        <v>0</v>
      </c>
      <c r="O5442" s="1423"/>
      <c r="P5442" s="1734"/>
      <c r="Q5442" s="1735">
        <f t="shared" si="348"/>
        <v>0</v>
      </c>
      <c r="R5442" s="2165"/>
    </row>
    <row r="5443" spans="3:18">
      <c r="C5443" s="1502">
        <v>137</v>
      </c>
      <c r="D5443" s="1423" t="s">
        <v>2825</v>
      </c>
      <c r="E5443" s="1577">
        <v>10</v>
      </c>
      <c r="F5443" s="1423" t="s">
        <v>543</v>
      </c>
      <c r="G5443" s="1504">
        <v>1</v>
      </c>
      <c r="H5443" s="1423">
        <v>2007</v>
      </c>
      <c r="I5443" s="1505">
        <v>52.7</v>
      </c>
      <c r="J5443" s="1423">
        <f t="shared" si="349"/>
        <v>100</v>
      </c>
      <c r="K5443" s="1505">
        <f t="shared" si="346"/>
        <v>0</v>
      </c>
      <c r="L5443" s="1423"/>
      <c r="M5443" s="1423"/>
      <c r="N5443" s="1506">
        <f t="shared" si="347"/>
        <v>0</v>
      </c>
      <c r="O5443" s="1423"/>
      <c r="P5443" s="1734"/>
      <c r="Q5443" s="1735">
        <f t="shared" si="348"/>
        <v>0</v>
      </c>
      <c r="R5443" s="2165"/>
    </row>
    <row r="5444" spans="3:18">
      <c r="C5444" s="1502">
        <v>138</v>
      </c>
      <c r="D5444" s="1423" t="s">
        <v>7197</v>
      </c>
      <c r="E5444" s="1577">
        <v>10</v>
      </c>
      <c r="F5444" s="1423" t="s">
        <v>543</v>
      </c>
      <c r="G5444" s="1504">
        <v>12</v>
      </c>
      <c r="H5444" s="1423">
        <v>2019</v>
      </c>
      <c r="I5444" s="1505">
        <v>226.8</v>
      </c>
      <c r="J5444" s="1423">
        <f t="shared" si="349"/>
        <v>60</v>
      </c>
      <c r="K5444" s="1505">
        <f t="shared" si="346"/>
        <v>90.72</v>
      </c>
      <c r="L5444" s="1423"/>
      <c r="M5444" s="1423"/>
      <c r="N5444" s="1506">
        <f t="shared" si="347"/>
        <v>0</v>
      </c>
      <c r="O5444" s="1423"/>
      <c r="P5444" s="1734"/>
      <c r="Q5444" s="1735">
        <f t="shared" si="348"/>
        <v>0</v>
      </c>
      <c r="R5444" s="2165"/>
    </row>
    <row r="5445" spans="3:18">
      <c r="C5445" s="1502">
        <v>139</v>
      </c>
      <c r="D5445" s="1423" t="s">
        <v>7197</v>
      </c>
      <c r="E5445" s="1577">
        <v>10</v>
      </c>
      <c r="F5445" s="1423" t="s">
        <v>543</v>
      </c>
      <c r="G5445" s="1504">
        <v>12</v>
      </c>
      <c r="H5445" s="1423">
        <v>2019</v>
      </c>
      <c r="I5445" s="1505">
        <v>226.8</v>
      </c>
      <c r="J5445" s="1423">
        <f t="shared" si="349"/>
        <v>60</v>
      </c>
      <c r="K5445" s="1505">
        <f t="shared" si="346"/>
        <v>90.72</v>
      </c>
      <c r="L5445" s="1423"/>
      <c r="M5445" s="1423"/>
      <c r="N5445" s="1506">
        <f t="shared" si="347"/>
        <v>0</v>
      </c>
      <c r="O5445" s="1423"/>
      <c r="P5445" s="1734"/>
      <c r="Q5445" s="1735">
        <f t="shared" si="348"/>
        <v>0</v>
      </c>
      <c r="R5445" s="2165"/>
    </row>
    <row r="5446" spans="3:18">
      <c r="C5446" s="1502">
        <v>140</v>
      </c>
      <c r="D5446" s="1423" t="s">
        <v>3171</v>
      </c>
      <c r="E5446" s="1577">
        <v>10</v>
      </c>
      <c r="F5446" s="1423" t="s">
        <v>543</v>
      </c>
      <c r="G5446" s="1504">
        <v>8</v>
      </c>
      <c r="H5446" s="1423">
        <v>2019</v>
      </c>
      <c r="I5446" s="1505">
        <v>378.91</v>
      </c>
      <c r="J5446" s="1423">
        <f t="shared" si="349"/>
        <v>60</v>
      </c>
      <c r="K5446" s="1505">
        <f t="shared" si="346"/>
        <v>151.56400000000002</v>
      </c>
      <c r="L5446" s="1423"/>
      <c r="M5446" s="1423"/>
      <c r="N5446" s="1506">
        <f t="shared" si="347"/>
        <v>0</v>
      </c>
      <c r="O5446" s="1423"/>
      <c r="P5446" s="1734"/>
      <c r="Q5446" s="1735">
        <f t="shared" si="348"/>
        <v>0</v>
      </c>
      <c r="R5446" s="2165"/>
    </row>
    <row r="5447" spans="3:18">
      <c r="C5447" s="1502">
        <v>141</v>
      </c>
      <c r="D5447" s="1423" t="s">
        <v>2328</v>
      </c>
      <c r="E5447" s="1577">
        <v>10</v>
      </c>
      <c r="F5447" s="1423" t="s">
        <v>543</v>
      </c>
      <c r="G5447" s="1504">
        <v>4</v>
      </c>
      <c r="H5447" s="1423">
        <v>2019</v>
      </c>
      <c r="I5447" s="1505">
        <v>132.41</v>
      </c>
      <c r="J5447" s="1423">
        <f t="shared" si="349"/>
        <v>60</v>
      </c>
      <c r="K5447" s="1505">
        <f t="shared" si="346"/>
        <v>52.963999999999999</v>
      </c>
      <c r="L5447" s="1423"/>
      <c r="M5447" s="1423"/>
      <c r="N5447" s="1506">
        <f t="shared" si="347"/>
        <v>0</v>
      </c>
      <c r="O5447" s="1423"/>
      <c r="P5447" s="1734"/>
      <c r="Q5447" s="1735">
        <f t="shared" si="348"/>
        <v>0</v>
      </c>
      <c r="R5447" s="2165"/>
    </row>
    <row r="5448" spans="3:18">
      <c r="C5448" s="1502">
        <v>142</v>
      </c>
      <c r="D5448" s="1423" t="s">
        <v>7197</v>
      </c>
      <c r="E5448" s="1577">
        <v>10</v>
      </c>
      <c r="F5448" s="1423" t="s">
        <v>543</v>
      </c>
      <c r="G5448" s="1504">
        <v>20</v>
      </c>
      <c r="H5448" s="1423">
        <v>2020</v>
      </c>
      <c r="I5448" s="1505">
        <v>317.39999999999998</v>
      </c>
      <c r="J5448" s="1423">
        <f t="shared" si="349"/>
        <v>50</v>
      </c>
      <c r="K5448" s="1505">
        <f t="shared" si="346"/>
        <v>158.69999999999999</v>
      </c>
      <c r="L5448" s="1423"/>
      <c r="M5448" s="1423"/>
      <c r="N5448" s="1506">
        <f t="shared" si="347"/>
        <v>0</v>
      </c>
      <c r="O5448" s="1423"/>
      <c r="P5448" s="1734"/>
      <c r="Q5448" s="1735">
        <f t="shared" si="348"/>
        <v>0</v>
      </c>
      <c r="R5448" s="2165"/>
    </row>
    <row r="5449" spans="3:18">
      <c r="C5449" s="1502">
        <v>143</v>
      </c>
      <c r="D5449" s="1423" t="s">
        <v>2338</v>
      </c>
      <c r="E5449" s="1577">
        <v>10</v>
      </c>
      <c r="F5449" s="1423" t="s">
        <v>543</v>
      </c>
      <c r="G5449" s="1504">
        <v>2</v>
      </c>
      <c r="H5449" s="1423">
        <v>2020</v>
      </c>
      <c r="I5449" s="1505">
        <v>60.66</v>
      </c>
      <c r="J5449" s="1423">
        <f t="shared" si="349"/>
        <v>50</v>
      </c>
      <c r="K5449" s="1505">
        <f t="shared" si="346"/>
        <v>30.33</v>
      </c>
      <c r="L5449" s="1423"/>
      <c r="M5449" s="1423"/>
      <c r="N5449" s="1506">
        <f t="shared" si="347"/>
        <v>0</v>
      </c>
      <c r="O5449" s="1423"/>
      <c r="P5449" s="1734"/>
      <c r="Q5449" s="1735">
        <f t="shared" si="348"/>
        <v>0</v>
      </c>
      <c r="R5449" s="2165"/>
    </row>
    <row r="5450" spans="3:18" ht="27">
      <c r="C5450" s="1502">
        <v>144</v>
      </c>
      <c r="D5450" s="1423" t="s">
        <v>4012</v>
      </c>
      <c r="E5450" s="1577">
        <v>10</v>
      </c>
      <c r="F5450" s="1423" t="s">
        <v>543</v>
      </c>
      <c r="G5450" s="1504">
        <v>5</v>
      </c>
      <c r="H5450" s="1423">
        <v>2020</v>
      </c>
      <c r="I5450" s="1505">
        <v>295</v>
      </c>
      <c r="J5450" s="1423">
        <f t="shared" si="349"/>
        <v>50</v>
      </c>
      <c r="K5450" s="1505">
        <f t="shared" si="346"/>
        <v>147.5</v>
      </c>
      <c r="L5450" s="1423"/>
      <c r="M5450" s="1423"/>
      <c r="N5450" s="1506">
        <f t="shared" si="347"/>
        <v>0</v>
      </c>
      <c r="O5450" s="1423"/>
      <c r="P5450" s="1734"/>
      <c r="Q5450" s="1735">
        <f t="shared" si="348"/>
        <v>0</v>
      </c>
      <c r="R5450" s="2165"/>
    </row>
    <row r="5451" spans="3:18" ht="27">
      <c r="C5451" s="1502">
        <v>145</v>
      </c>
      <c r="D5451" s="1423" t="s">
        <v>2762</v>
      </c>
      <c r="E5451" s="1577">
        <v>10</v>
      </c>
      <c r="F5451" s="1423" t="s">
        <v>543</v>
      </c>
      <c r="G5451" s="1504">
        <v>1</v>
      </c>
      <c r="H5451" s="1423">
        <v>2020</v>
      </c>
      <c r="I5451" s="1505">
        <v>44</v>
      </c>
      <c r="J5451" s="1423">
        <f t="shared" si="349"/>
        <v>50</v>
      </c>
      <c r="K5451" s="1505">
        <f t="shared" si="346"/>
        <v>22</v>
      </c>
      <c r="L5451" s="1423"/>
      <c r="M5451" s="1423"/>
      <c r="N5451" s="1506">
        <f t="shared" si="347"/>
        <v>0</v>
      </c>
      <c r="O5451" s="1423"/>
      <c r="P5451" s="1734"/>
      <c r="Q5451" s="1735">
        <f t="shared" si="348"/>
        <v>0</v>
      </c>
      <c r="R5451" s="2165"/>
    </row>
    <row r="5452" spans="3:18" ht="27">
      <c r="C5452" s="1502">
        <v>146</v>
      </c>
      <c r="D5452" s="1423" t="s">
        <v>7198</v>
      </c>
      <c r="E5452" s="1577">
        <v>10</v>
      </c>
      <c r="F5452" s="1423" t="s">
        <v>543</v>
      </c>
      <c r="G5452" s="1504">
        <v>4</v>
      </c>
      <c r="H5452" s="1423">
        <v>2020</v>
      </c>
      <c r="I5452" s="1505">
        <v>27.12</v>
      </c>
      <c r="J5452" s="1423">
        <f t="shared" si="349"/>
        <v>50</v>
      </c>
      <c r="K5452" s="1505">
        <f t="shared" si="346"/>
        <v>13.56</v>
      </c>
      <c r="L5452" s="1423"/>
      <c r="M5452" s="1423"/>
      <c r="N5452" s="1506">
        <f t="shared" si="347"/>
        <v>0</v>
      </c>
      <c r="O5452" s="1423"/>
      <c r="P5452" s="1734"/>
      <c r="Q5452" s="1735">
        <f t="shared" si="348"/>
        <v>0</v>
      </c>
      <c r="R5452" s="2165"/>
    </row>
    <row r="5453" spans="3:18" ht="27">
      <c r="C5453" s="1502">
        <v>147</v>
      </c>
      <c r="D5453" s="1423" t="s">
        <v>7199</v>
      </c>
      <c r="E5453" s="1577">
        <v>10</v>
      </c>
      <c r="F5453" s="1423" t="s">
        <v>543</v>
      </c>
      <c r="G5453" s="1504">
        <v>1</v>
      </c>
      <c r="H5453" s="1423">
        <v>2020</v>
      </c>
      <c r="I5453" s="1505">
        <v>76.98</v>
      </c>
      <c r="J5453" s="1423">
        <f t="shared" si="349"/>
        <v>50</v>
      </c>
      <c r="K5453" s="1505">
        <f t="shared" si="346"/>
        <v>38.49</v>
      </c>
      <c r="L5453" s="1423"/>
      <c r="M5453" s="1423"/>
      <c r="N5453" s="1506">
        <f t="shared" si="347"/>
        <v>0</v>
      </c>
      <c r="O5453" s="1423"/>
      <c r="P5453" s="1734"/>
      <c r="Q5453" s="1735">
        <f t="shared" si="348"/>
        <v>0</v>
      </c>
      <c r="R5453" s="2165"/>
    </row>
    <row r="5454" spans="3:18">
      <c r="C5454" s="1502">
        <v>148</v>
      </c>
      <c r="D5454" s="1423" t="s">
        <v>5718</v>
      </c>
      <c r="E5454" s="1577">
        <v>10</v>
      </c>
      <c r="F5454" s="1423" t="s">
        <v>543</v>
      </c>
      <c r="G5454" s="1504">
        <v>2</v>
      </c>
      <c r="H5454" s="1423">
        <v>2021</v>
      </c>
      <c r="I5454" s="1505">
        <v>178.36</v>
      </c>
      <c r="J5454" s="1423">
        <f t="shared" si="349"/>
        <v>40</v>
      </c>
      <c r="K5454" s="1505">
        <f t="shared" si="346"/>
        <v>107.01600000000001</v>
      </c>
      <c r="L5454" s="1423"/>
      <c r="M5454" s="1423"/>
      <c r="N5454" s="1506">
        <f t="shared" si="347"/>
        <v>0</v>
      </c>
      <c r="O5454" s="1423"/>
      <c r="P5454" s="1734"/>
      <c r="Q5454" s="1735">
        <f t="shared" si="348"/>
        <v>0</v>
      </c>
      <c r="R5454" s="2165"/>
    </row>
    <row r="5455" spans="3:18">
      <c r="C5455" s="1502">
        <v>149</v>
      </c>
      <c r="D5455" s="1423" t="s">
        <v>3178</v>
      </c>
      <c r="E5455" s="1577">
        <v>10</v>
      </c>
      <c r="F5455" s="1423" t="s">
        <v>543</v>
      </c>
      <c r="G5455" s="1504">
        <v>3</v>
      </c>
      <c r="H5455" s="1423">
        <v>2021</v>
      </c>
      <c r="I5455" s="1505">
        <v>114.03</v>
      </c>
      <c r="J5455" s="1423">
        <f t="shared" si="349"/>
        <v>40</v>
      </c>
      <c r="K5455" s="1505">
        <f t="shared" si="346"/>
        <v>68.418000000000006</v>
      </c>
      <c r="L5455" s="1423"/>
      <c r="M5455" s="1423"/>
      <c r="N5455" s="1506">
        <f t="shared" si="347"/>
        <v>0</v>
      </c>
      <c r="O5455" s="1423"/>
      <c r="P5455" s="1734"/>
      <c r="Q5455" s="1735">
        <f t="shared" si="348"/>
        <v>0</v>
      </c>
      <c r="R5455" s="2165"/>
    </row>
    <row r="5456" spans="3:18">
      <c r="C5456" s="1502">
        <v>150</v>
      </c>
      <c r="D5456" s="1423" t="s">
        <v>5750</v>
      </c>
      <c r="E5456" s="1577">
        <v>10</v>
      </c>
      <c r="F5456" s="1423" t="s">
        <v>543</v>
      </c>
      <c r="G5456" s="1504">
        <v>1</v>
      </c>
      <c r="H5456" s="1423">
        <v>2021</v>
      </c>
      <c r="I5456" s="1505">
        <v>28</v>
      </c>
      <c r="J5456" s="1423">
        <f t="shared" si="349"/>
        <v>40</v>
      </c>
      <c r="K5456" s="1505">
        <f t="shared" si="346"/>
        <v>16.799999999999997</v>
      </c>
      <c r="L5456" s="1423"/>
      <c r="M5456" s="1423"/>
      <c r="N5456" s="1506">
        <f t="shared" si="347"/>
        <v>0</v>
      </c>
      <c r="O5456" s="1423"/>
      <c r="P5456" s="1734"/>
      <c r="Q5456" s="1735">
        <f t="shared" si="348"/>
        <v>0</v>
      </c>
      <c r="R5456" s="2165"/>
    </row>
    <row r="5457" spans="3:18">
      <c r="C5457" s="1502">
        <v>151</v>
      </c>
      <c r="D5457" s="1423" t="s">
        <v>2338</v>
      </c>
      <c r="E5457" s="1577">
        <v>10</v>
      </c>
      <c r="F5457" s="1423" t="s">
        <v>543</v>
      </c>
      <c r="G5457" s="1504">
        <v>1</v>
      </c>
      <c r="H5457" s="1423">
        <v>2021</v>
      </c>
      <c r="I5457" s="1505">
        <v>34</v>
      </c>
      <c r="J5457" s="1423">
        <f t="shared" si="349"/>
        <v>40</v>
      </c>
      <c r="K5457" s="1505">
        <f t="shared" si="346"/>
        <v>20.399999999999999</v>
      </c>
      <c r="L5457" s="1423"/>
      <c r="M5457" s="1423"/>
      <c r="N5457" s="1506">
        <f t="shared" si="347"/>
        <v>0</v>
      </c>
      <c r="O5457" s="1423"/>
      <c r="P5457" s="1734"/>
      <c r="Q5457" s="1735">
        <f t="shared" si="348"/>
        <v>0</v>
      </c>
      <c r="R5457" s="2165"/>
    </row>
    <row r="5458" spans="3:18" ht="27">
      <c r="C5458" s="1502">
        <v>152</v>
      </c>
      <c r="D5458" s="1423" t="s">
        <v>5751</v>
      </c>
      <c r="E5458" s="1577">
        <v>10</v>
      </c>
      <c r="F5458" s="1423" t="s">
        <v>543</v>
      </c>
      <c r="G5458" s="1504">
        <v>1</v>
      </c>
      <c r="H5458" s="1423">
        <v>2021</v>
      </c>
      <c r="I5458" s="1505">
        <v>112.74</v>
      </c>
      <c r="J5458" s="1423">
        <f t="shared" si="349"/>
        <v>40</v>
      </c>
      <c r="K5458" s="1505">
        <f t="shared" si="346"/>
        <v>67.643999999999991</v>
      </c>
      <c r="L5458" s="1423"/>
      <c r="M5458" s="1423"/>
      <c r="N5458" s="1506">
        <f t="shared" si="347"/>
        <v>0</v>
      </c>
      <c r="O5458" s="1423"/>
      <c r="P5458" s="1734"/>
      <c r="Q5458" s="1735">
        <f t="shared" si="348"/>
        <v>0</v>
      </c>
      <c r="R5458" s="2165"/>
    </row>
    <row r="5459" spans="3:18" ht="27">
      <c r="C5459" s="1502">
        <v>153</v>
      </c>
      <c r="D5459" s="1423" t="s">
        <v>2762</v>
      </c>
      <c r="E5459" s="1577">
        <v>10</v>
      </c>
      <c r="F5459" s="1423" t="s">
        <v>543</v>
      </c>
      <c r="G5459" s="1504">
        <v>1</v>
      </c>
      <c r="H5459" s="1423">
        <v>2022</v>
      </c>
      <c r="I5459" s="1505">
        <v>70.56</v>
      </c>
      <c r="J5459" s="1423">
        <f t="shared" si="349"/>
        <v>30</v>
      </c>
      <c r="K5459" s="1505">
        <f t="shared" si="346"/>
        <v>49.392000000000003</v>
      </c>
      <c r="L5459" s="1423"/>
      <c r="M5459" s="1423"/>
      <c r="N5459" s="1506">
        <f t="shared" si="347"/>
        <v>0</v>
      </c>
      <c r="O5459" s="1423"/>
      <c r="P5459" s="1734"/>
      <c r="Q5459" s="1735">
        <f t="shared" si="348"/>
        <v>0</v>
      </c>
      <c r="R5459" s="2165"/>
    </row>
    <row r="5460" spans="3:18">
      <c r="C5460" s="1502">
        <v>154</v>
      </c>
      <c r="D5460" s="1423" t="s">
        <v>5717</v>
      </c>
      <c r="E5460" s="1577">
        <v>10</v>
      </c>
      <c r="F5460" s="1423" t="s">
        <v>543</v>
      </c>
      <c r="G5460" s="1504">
        <v>5</v>
      </c>
      <c r="H5460" s="1423">
        <v>2022</v>
      </c>
      <c r="I5460" s="1505">
        <v>185.5</v>
      </c>
      <c r="J5460" s="1423">
        <f t="shared" si="349"/>
        <v>30</v>
      </c>
      <c r="K5460" s="1505">
        <f t="shared" si="346"/>
        <v>129.85</v>
      </c>
      <c r="L5460" s="1423"/>
      <c r="M5460" s="1423"/>
      <c r="N5460" s="1506">
        <f t="shared" si="347"/>
        <v>0</v>
      </c>
      <c r="O5460" s="1423"/>
      <c r="P5460" s="1734"/>
      <c r="Q5460" s="1735">
        <f t="shared" si="348"/>
        <v>0</v>
      </c>
      <c r="R5460" s="2165"/>
    </row>
    <row r="5461" spans="3:18" ht="27">
      <c r="C5461" s="1502">
        <v>155</v>
      </c>
      <c r="D5461" s="1423" t="s">
        <v>5753</v>
      </c>
      <c r="E5461" s="1577">
        <v>10</v>
      </c>
      <c r="F5461" s="1423" t="s">
        <v>543</v>
      </c>
      <c r="G5461" s="1504">
        <v>5</v>
      </c>
      <c r="H5461" s="1423">
        <v>2022</v>
      </c>
      <c r="I5461" s="1505">
        <v>549</v>
      </c>
      <c r="J5461" s="1423">
        <f t="shared" si="349"/>
        <v>30</v>
      </c>
      <c r="K5461" s="1505">
        <f t="shared" si="346"/>
        <v>384.3</v>
      </c>
      <c r="L5461" s="1423"/>
      <c r="M5461" s="1423"/>
      <c r="N5461" s="1506">
        <f t="shared" si="347"/>
        <v>0</v>
      </c>
      <c r="O5461" s="1423"/>
      <c r="P5461" s="1734"/>
      <c r="Q5461" s="1735">
        <f t="shared" si="348"/>
        <v>0</v>
      </c>
      <c r="R5461" s="2165"/>
    </row>
    <row r="5462" spans="3:18">
      <c r="C5462" s="1502">
        <v>156</v>
      </c>
      <c r="D5462" s="1423" t="s">
        <v>3178</v>
      </c>
      <c r="E5462" s="1577">
        <v>10</v>
      </c>
      <c r="F5462" s="1423" t="s">
        <v>543</v>
      </c>
      <c r="G5462" s="1504">
        <v>7</v>
      </c>
      <c r="H5462" s="1423">
        <v>2022</v>
      </c>
      <c r="I5462" s="1505">
        <v>164.77</v>
      </c>
      <c r="J5462" s="1423">
        <f t="shared" si="349"/>
        <v>30</v>
      </c>
      <c r="K5462" s="1505">
        <f t="shared" si="346"/>
        <v>115.339</v>
      </c>
      <c r="L5462" s="1423"/>
      <c r="M5462" s="1423"/>
      <c r="N5462" s="1506">
        <f t="shared" si="347"/>
        <v>0</v>
      </c>
      <c r="O5462" s="1423"/>
      <c r="P5462" s="1734"/>
      <c r="Q5462" s="1735">
        <f t="shared" si="348"/>
        <v>0</v>
      </c>
      <c r="R5462" s="2165"/>
    </row>
    <row r="5463" spans="3:18">
      <c r="C5463" s="1502">
        <v>157</v>
      </c>
      <c r="D5463" s="1423" t="s">
        <v>7200</v>
      </c>
      <c r="E5463" s="1577">
        <v>10</v>
      </c>
      <c r="F5463" s="1423" t="s">
        <v>543</v>
      </c>
      <c r="G5463" s="1504">
        <v>8</v>
      </c>
      <c r="H5463" s="1423">
        <v>2022</v>
      </c>
      <c r="I5463" s="1505">
        <v>102.43</v>
      </c>
      <c r="J5463" s="1423">
        <f t="shared" si="349"/>
        <v>30</v>
      </c>
      <c r="K5463" s="1505">
        <f t="shared" si="346"/>
        <v>71.701000000000008</v>
      </c>
      <c r="L5463" s="1423"/>
      <c r="M5463" s="1423"/>
      <c r="N5463" s="1506">
        <f t="shared" si="347"/>
        <v>0</v>
      </c>
      <c r="O5463" s="1423"/>
      <c r="P5463" s="1734"/>
      <c r="Q5463" s="1735">
        <f t="shared" si="348"/>
        <v>0</v>
      </c>
      <c r="R5463" s="2165"/>
    </row>
    <row r="5464" spans="3:18" ht="27">
      <c r="C5464" s="1502">
        <v>158</v>
      </c>
      <c r="D5464" s="1423" t="s">
        <v>7201</v>
      </c>
      <c r="E5464" s="1577">
        <v>10</v>
      </c>
      <c r="F5464" s="1423" t="s">
        <v>543</v>
      </c>
      <c r="G5464" s="1504">
        <v>1</v>
      </c>
      <c r="H5464" s="1423">
        <v>2022</v>
      </c>
      <c r="I5464" s="1505">
        <v>70.56</v>
      </c>
      <c r="J5464" s="1423">
        <f t="shared" si="349"/>
        <v>30</v>
      </c>
      <c r="K5464" s="1505">
        <f t="shared" si="346"/>
        <v>49.392000000000003</v>
      </c>
      <c r="L5464" s="1423"/>
      <c r="M5464" s="1423"/>
      <c r="N5464" s="1506">
        <f t="shared" si="347"/>
        <v>0</v>
      </c>
      <c r="O5464" s="1423"/>
      <c r="P5464" s="1734"/>
      <c r="Q5464" s="1735">
        <f t="shared" si="348"/>
        <v>0</v>
      </c>
      <c r="R5464" s="2165"/>
    </row>
    <row r="5465" spans="3:18">
      <c r="C5465" s="1502">
        <v>159</v>
      </c>
      <c r="D5465" s="1423" t="s">
        <v>2385</v>
      </c>
      <c r="E5465" s="1577">
        <v>10</v>
      </c>
      <c r="F5465" s="1423" t="s">
        <v>543</v>
      </c>
      <c r="G5465" s="1504">
        <v>7</v>
      </c>
      <c r="H5465" s="1423">
        <v>2022</v>
      </c>
      <c r="I5465" s="1505">
        <v>219.45</v>
      </c>
      <c r="J5465" s="1423">
        <f t="shared" si="349"/>
        <v>30</v>
      </c>
      <c r="K5465" s="1505">
        <f t="shared" si="346"/>
        <v>153.61500000000001</v>
      </c>
      <c r="L5465" s="1423"/>
      <c r="M5465" s="1423"/>
      <c r="N5465" s="1506">
        <f t="shared" si="347"/>
        <v>0</v>
      </c>
      <c r="O5465" s="1423"/>
      <c r="P5465" s="1734"/>
      <c r="Q5465" s="1735">
        <f t="shared" si="348"/>
        <v>0</v>
      </c>
      <c r="R5465" s="2165"/>
    </row>
    <row r="5466" spans="3:18">
      <c r="C5466" s="1502">
        <v>160</v>
      </c>
      <c r="D5466" s="1423" t="s">
        <v>7197</v>
      </c>
      <c r="E5466" s="1577">
        <v>10</v>
      </c>
      <c r="F5466" s="1423" t="s">
        <v>543</v>
      </c>
      <c r="G5466" s="1504">
        <v>10</v>
      </c>
      <c r="H5466" s="1423">
        <v>2022</v>
      </c>
      <c r="I5466" s="1505">
        <v>225.35</v>
      </c>
      <c r="J5466" s="1423">
        <f t="shared" si="349"/>
        <v>30</v>
      </c>
      <c r="K5466" s="1505">
        <f t="shared" si="346"/>
        <v>157.745</v>
      </c>
      <c r="L5466" s="1423"/>
      <c r="M5466" s="1423"/>
      <c r="N5466" s="1506">
        <f t="shared" si="347"/>
        <v>0</v>
      </c>
      <c r="O5466" s="1423"/>
      <c r="P5466" s="1734"/>
      <c r="Q5466" s="1735">
        <f t="shared" si="348"/>
        <v>0</v>
      </c>
      <c r="R5466" s="2165"/>
    </row>
    <row r="5467" spans="3:18">
      <c r="C5467" s="1502">
        <v>161</v>
      </c>
      <c r="D5467" s="1423" t="s">
        <v>2338</v>
      </c>
      <c r="E5467" s="1577">
        <v>10</v>
      </c>
      <c r="F5467" s="1423" t="s">
        <v>543</v>
      </c>
      <c r="G5467" s="1504">
        <v>14</v>
      </c>
      <c r="H5467" s="1423">
        <v>2022</v>
      </c>
      <c r="I5467" s="1505">
        <v>556.5</v>
      </c>
      <c r="J5467" s="1423">
        <f t="shared" si="349"/>
        <v>30</v>
      </c>
      <c r="K5467" s="1505">
        <f t="shared" si="346"/>
        <v>389.55</v>
      </c>
      <c r="L5467" s="1423"/>
      <c r="M5467" s="1423"/>
      <c r="N5467" s="1506">
        <f t="shared" si="347"/>
        <v>0</v>
      </c>
      <c r="O5467" s="1423"/>
      <c r="P5467" s="1734"/>
      <c r="Q5467" s="1735">
        <f t="shared" si="348"/>
        <v>0</v>
      </c>
      <c r="R5467" s="2165"/>
    </row>
    <row r="5468" spans="3:18">
      <c r="C5468" s="1502">
        <v>162</v>
      </c>
      <c r="D5468" s="1423" t="s">
        <v>3178</v>
      </c>
      <c r="E5468" s="1577">
        <v>10</v>
      </c>
      <c r="F5468" s="1423" t="s">
        <v>543</v>
      </c>
      <c r="G5468" s="1504">
        <v>2</v>
      </c>
      <c r="H5468" s="1423">
        <v>2022</v>
      </c>
      <c r="I5468" s="1505">
        <v>47.08</v>
      </c>
      <c r="J5468" s="1423">
        <f t="shared" si="349"/>
        <v>30</v>
      </c>
      <c r="K5468" s="1505">
        <f t="shared" si="346"/>
        <v>32.956000000000003</v>
      </c>
      <c r="L5468" s="1423"/>
      <c r="M5468" s="1423"/>
      <c r="N5468" s="1506">
        <f t="shared" si="347"/>
        <v>0</v>
      </c>
      <c r="O5468" s="1423"/>
      <c r="P5468" s="1734"/>
      <c r="Q5468" s="1735">
        <f t="shared" si="348"/>
        <v>0</v>
      </c>
      <c r="R5468" s="2165"/>
    </row>
    <row r="5469" spans="3:18">
      <c r="C5469" s="1502">
        <v>163</v>
      </c>
      <c r="D5469" s="1423" t="s">
        <v>2338</v>
      </c>
      <c r="E5469" s="1577">
        <v>10</v>
      </c>
      <c r="F5469" s="1423" t="s">
        <v>543</v>
      </c>
      <c r="G5469" s="1504">
        <v>13</v>
      </c>
      <c r="H5469" s="1423">
        <v>2023</v>
      </c>
      <c r="I5469" s="1505">
        <v>359.73</v>
      </c>
      <c r="J5469" s="1423">
        <f t="shared" si="349"/>
        <v>20</v>
      </c>
      <c r="K5469" s="1505">
        <f t="shared" si="346"/>
        <v>287.78399999999999</v>
      </c>
      <c r="L5469" s="1423"/>
      <c r="M5469" s="1423"/>
      <c r="N5469" s="1506">
        <f t="shared" si="347"/>
        <v>0</v>
      </c>
      <c r="O5469" s="1423"/>
      <c r="P5469" s="1734"/>
      <c r="Q5469" s="1735">
        <f t="shared" si="348"/>
        <v>0</v>
      </c>
      <c r="R5469" s="2165"/>
    </row>
    <row r="5470" spans="3:18">
      <c r="C5470" s="1502">
        <v>164</v>
      </c>
      <c r="D5470" s="1423" t="s">
        <v>5717</v>
      </c>
      <c r="E5470" s="1577">
        <v>10</v>
      </c>
      <c r="F5470" s="1423" t="s">
        <v>543</v>
      </c>
      <c r="G5470" s="1504">
        <v>5</v>
      </c>
      <c r="H5470" s="1423">
        <v>2023</v>
      </c>
      <c r="I5470" s="1505">
        <v>116</v>
      </c>
      <c r="J5470" s="1423">
        <f t="shared" si="349"/>
        <v>20</v>
      </c>
      <c r="K5470" s="1505">
        <f t="shared" si="346"/>
        <v>92.8</v>
      </c>
      <c r="L5470" s="1423"/>
      <c r="M5470" s="1423"/>
      <c r="N5470" s="1506">
        <f t="shared" si="347"/>
        <v>0</v>
      </c>
      <c r="O5470" s="1423"/>
      <c r="P5470" s="1734"/>
      <c r="Q5470" s="1735">
        <f t="shared" si="348"/>
        <v>0</v>
      </c>
      <c r="R5470" s="2165"/>
    </row>
    <row r="5471" spans="3:18">
      <c r="C5471" s="1502">
        <v>165</v>
      </c>
      <c r="D5471" s="1423" t="s">
        <v>7197</v>
      </c>
      <c r="E5471" s="1577">
        <v>10</v>
      </c>
      <c r="F5471" s="1423" t="s">
        <v>543</v>
      </c>
      <c r="G5471" s="1504">
        <v>20</v>
      </c>
      <c r="H5471" s="1423">
        <v>2023</v>
      </c>
      <c r="I5471" s="1505">
        <v>459.97</v>
      </c>
      <c r="J5471" s="1423">
        <f t="shared" si="349"/>
        <v>20</v>
      </c>
      <c r="K5471" s="1505">
        <f t="shared" si="346"/>
        <v>367.976</v>
      </c>
      <c r="L5471" s="1423"/>
      <c r="M5471" s="1423"/>
      <c r="N5471" s="1506">
        <f t="shared" si="347"/>
        <v>0</v>
      </c>
      <c r="O5471" s="1423"/>
      <c r="P5471" s="1734"/>
      <c r="Q5471" s="1735">
        <f t="shared" si="348"/>
        <v>0</v>
      </c>
      <c r="R5471" s="2165"/>
    </row>
    <row r="5472" spans="3:18" ht="27">
      <c r="C5472" s="1502">
        <v>166</v>
      </c>
      <c r="D5472" s="1423" t="s">
        <v>7201</v>
      </c>
      <c r="E5472" s="1577">
        <v>10</v>
      </c>
      <c r="F5472" s="1423" t="s">
        <v>543</v>
      </c>
      <c r="G5472" s="1504">
        <v>1</v>
      </c>
      <c r="H5472" s="1423">
        <v>2022</v>
      </c>
      <c r="I5472" s="1505">
        <v>69.790000000000006</v>
      </c>
      <c r="J5472" s="1423">
        <f t="shared" si="349"/>
        <v>30</v>
      </c>
      <c r="K5472" s="1505">
        <f t="shared" si="346"/>
        <v>48.853000000000009</v>
      </c>
      <c r="L5472" s="1423"/>
      <c r="M5472" s="1423"/>
      <c r="N5472" s="1506">
        <f t="shared" si="347"/>
        <v>0</v>
      </c>
      <c r="O5472" s="1423"/>
      <c r="P5472" s="1734"/>
      <c r="Q5472" s="1735">
        <f t="shared" si="348"/>
        <v>0</v>
      </c>
      <c r="R5472" s="2165"/>
    </row>
    <row r="5473" spans="3:18">
      <c r="C5473" s="1502">
        <v>167</v>
      </c>
      <c r="D5473" s="1423" t="s">
        <v>7202</v>
      </c>
      <c r="E5473" s="1577">
        <v>10</v>
      </c>
      <c r="F5473" s="1423" t="s">
        <v>543</v>
      </c>
      <c r="G5473" s="1504">
        <v>2</v>
      </c>
      <c r="H5473" s="1423">
        <v>2023</v>
      </c>
      <c r="I5473" s="1505">
        <v>36.32</v>
      </c>
      <c r="J5473" s="1423">
        <f t="shared" si="349"/>
        <v>20</v>
      </c>
      <c r="K5473" s="1505">
        <f t="shared" si="346"/>
        <v>29.056000000000001</v>
      </c>
      <c r="L5473" s="1423"/>
      <c r="M5473" s="1423"/>
      <c r="N5473" s="1506">
        <f t="shared" si="347"/>
        <v>0</v>
      </c>
      <c r="O5473" s="1423"/>
      <c r="P5473" s="1734"/>
      <c r="Q5473" s="1735">
        <f t="shared" si="348"/>
        <v>0</v>
      </c>
      <c r="R5473" s="2165"/>
    </row>
    <row r="5474" spans="3:18">
      <c r="C5474" s="1502">
        <v>168</v>
      </c>
      <c r="D5474" s="1423" t="s">
        <v>2322</v>
      </c>
      <c r="E5474" s="1577">
        <v>10</v>
      </c>
      <c r="F5474" s="1423" t="s">
        <v>543</v>
      </c>
      <c r="G5474" s="1504">
        <v>1</v>
      </c>
      <c r="H5474" s="1423">
        <v>2023</v>
      </c>
      <c r="I5474" s="1505">
        <v>53.4</v>
      </c>
      <c r="J5474" s="1423">
        <f t="shared" si="349"/>
        <v>20</v>
      </c>
      <c r="K5474" s="1505">
        <f t="shared" si="346"/>
        <v>42.72</v>
      </c>
      <c r="L5474" s="1423"/>
      <c r="M5474" s="1423"/>
      <c r="N5474" s="1506">
        <f t="shared" si="347"/>
        <v>0</v>
      </c>
      <c r="O5474" s="1423"/>
      <c r="P5474" s="1734"/>
      <c r="Q5474" s="1735">
        <f t="shared" si="348"/>
        <v>0</v>
      </c>
      <c r="R5474" s="2165"/>
    </row>
    <row r="5475" spans="3:18">
      <c r="C5475" s="1502">
        <v>169</v>
      </c>
      <c r="D5475" s="1423" t="s">
        <v>7203</v>
      </c>
      <c r="E5475" s="1577">
        <v>10</v>
      </c>
      <c r="F5475" s="1423" t="s">
        <v>7204</v>
      </c>
      <c r="G5475" s="1504">
        <v>178.2</v>
      </c>
      <c r="H5475" s="1423">
        <v>2023</v>
      </c>
      <c r="I5475" s="1505">
        <v>2488.56</v>
      </c>
      <c r="J5475" s="1423">
        <f t="shared" si="349"/>
        <v>20</v>
      </c>
      <c r="K5475" s="1505">
        <f t="shared" si="346"/>
        <v>1990.848</v>
      </c>
      <c r="L5475" s="1423"/>
      <c r="M5475" s="1423"/>
      <c r="N5475" s="1506">
        <f t="shared" si="347"/>
        <v>0</v>
      </c>
      <c r="O5475" s="1423"/>
      <c r="P5475" s="1734"/>
      <c r="Q5475" s="1735">
        <f t="shared" si="348"/>
        <v>0</v>
      </c>
      <c r="R5475" s="2165"/>
    </row>
    <row r="5476" spans="3:18">
      <c r="C5476" s="1502">
        <v>170</v>
      </c>
      <c r="D5476" s="1423" t="s">
        <v>7205</v>
      </c>
      <c r="E5476" s="1577">
        <v>10</v>
      </c>
      <c r="F5476" s="1423" t="s">
        <v>543</v>
      </c>
      <c r="G5476" s="1504">
        <v>85.05</v>
      </c>
      <c r="H5476" s="1423">
        <v>2023</v>
      </c>
      <c r="I5476" s="1505">
        <v>1686.8</v>
      </c>
      <c r="J5476" s="1423">
        <f t="shared" si="349"/>
        <v>20</v>
      </c>
      <c r="K5476" s="1505">
        <f t="shared" si="346"/>
        <v>1349.44</v>
      </c>
      <c r="L5476" s="1423"/>
      <c r="M5476" s="1423"/>
      <c r="N5476" s="1506">
        <f t="shared" si="347"/>
        <v>0</v>
      </c>
      <c r="O5476" s="1423"/>
      <c r="P5476" s="1734"/>
      <c r="Q5476" s="1735">
        <f t="shared" si="348"/>
        <v>0</v>
      </c>
      <c r="R5476" s="2166"/>
    </row>
    <row r="5477" spans="3:18">
      <c r="C5477" s="1507">
        <v>1</v>
      </c>
      <c r="D5477" s="1509" t="s">
        <v>7206</v>
      </c>
      <c r="E5477" s="1596">
        <v>10</v>
      </c>
      <c r="F5477" s="1509" t="s">
        <v>543</v>
      </c>
      <c r="G5477" s="1510">
        <v>11</v>
      </c>
      <c r="H5477" s="1509">
        <v>2022</v>
      </c>
      <c r="I5477" s="1511">
        <v>139.4118</v>
      </c>
      <c r="J5477" s="1509">
        <f t="shared" si="349"/>
        <v>30</v>
      </c>
      <c r="K5477" s="1511">
        <f t="shared" si="346"/>
        <v>97.588259999999991</v>
      </c>
      <c r="L5477" s="1509"/>
      <c r="M5477" s="1509"/>
      <c r="N5477" s="1512">
        <f t="shared" si="347"/>
        <v>0</v>
      </c>
      <c r="O5477" s="1509"/>
      <c r="P5477" s="1736"/>
      <c r="Q5477" s="1737">
        <f t="shared" si="348"/>
        <v>0</v>
      </c>
      <c r="R5477" s="2197" t="s">
        <v>5693</v>
      </c>
    </row>
    <row r="5478" spans="3:18">
      <c r="C5478" s="1507">
        <v>2</v>
      </c>
      <c r="D5478" s="1509" t="s">
        <v>5764</v>
      </c>
      <c r="E5478" s="1596">
        <v>10</v>
      </c>
      <c r="F5478" s="1509" t="s">
        <v>543</v>
      </c>
      <c r="G5478" s="1510">
        <v>20</v>
      </c>
      <c r="H5478" s="1509">
        <v>2022</v>
      </c>
      <c r="I5478" s="1511">
        <v>256.08</v>
      </c>
      <c r="J5478" s="1509">
        <f t="shared" si="349"/>
        <v>30</v>
      </c>
      <c r="K5478" s="1511">
        <f t="shared" si="346"/>
        <v>179.25599999999997</v>
      </c>
      <c r="L5478" s="1509"/>
      <c r="M5478" s="1509"/>
      <c r="N5478" s="1512">
        <f t="shared" si="347"/>
        <v>0</v>
      </c>
      <c r="O5478" s="1509"/>
      <c r="P5478" s="1736"/>
      <c r="Q5478" s="1737">
        <f t="shared" si="348"/>
        <v>0</v>
      </c>
      <c r="R5478" s="2198"/>
    </row>
    <row r="5479" spans="3:18">
      <c r="C5479" s="1507">
        <v>3</v>
      </c>
      <c r="D5479" s="1509" t="s">
        <v>2374</v>
      </c>
      <c r="E5479" s="1596">
        <v>10</v>
      </c>
      <c r="F5479" s="1509" t="s">
        <v>543</v>
      </c>
      <c r="G5479" s="1510">
        <v>3</v>
      </c>
      <c r="H5479" s="1509">
        <v>2020</v>
      </c>
      <c r="I5479" s="1511">
        <v>40.14</v>
      </c>
      <c r="J5479" s="1509">
        <f t="shared" si="349"/>
        <v>50</v>
      </c>
      <c r="K5479" s="1511">
        <f t="shared" si="346"/>
        <v>20.07</v>
      </c>
      <c r="L5479" s="1509"/>
      <c r="M5479" s="1509"/>
      <c r="N5479" s="1512">
        <f t="shared" si="347"/>
        <v>0</v>
      </c>
      <c r="O5479" s="1509"/>
      <c r="P5479" s="1736"/>
      <c r="Q5479" s="1737">
        <f t="shared" si="348"/>
        <v>0</v>
      </c>
      <c r="R5479" s="2198"/>
    </row>
    <row r="5480" spans="3:18">
      <c r="C5480" s="1507">
        <v>4</v>
      </c>
      <c r="D5480" s="1509" t="s">
        <v>7207</v>
      </c>
      <c r="E5480" s="1596">
        <v>10</v>
      </c>
      <c r="F5480" s="1509" t="s">
        <v>543</v>
      </c>
      <c r="G5480" s="1510">
        <v>5</v>
      </c>
      <c r="H5480" s="1509">
        <v>2020</v>
      </c>
      <c r="I5480" s="1511">
        <v>79.349999999999994</v>
      </c>
      <c r="J5480" s="1509">
        <f t="shared" si="349"/>
        <v>50</v>
      </c>
      <c r="K5480" s="1511">
        <f t="shared" si="346"/>
        <v>39.674999999999997</v>
      </c>
      <c r="L5480" s="1509"/>
      <c r="M5480" s="1509"/>
      <c r="N5480" s="1512">
        <f t="shared" si="347"/>
        <v>0</v>
      </c>
      <c r="O5480" s="1509"/>
      <c r="P5480" s="1736"/>
      <c r="Q5480" s="1737">
        <f t="shared" si="348"/>
        <v>0</v>
      </c>
      <c r="R5480" s="2198"/>
    </row>
    <row r="5481" spans="3:18">
      <c r="C5481" s="1507">
        <v>5</v>
      </c>
      <c r="D5481" s="1509" t="s">
        <v>2315</v>
      </c>
      <c r="E5481" s="1596">
        <v>10</v>
      </c>
      <c r="F5481" s="1509" t="s">
        <v>543</v>
      </c>
      <c r="G5481" s="1510">
        <v>2</v>
      </c>
      <c r="H5481" s="1509">
        <v>2020</v>
      </c>
      <c r="I5481" s="1511">
        <v>31.98</v>
      </c>
      <c r="J5481" s="1509">
        <f t="shared" si="349"/>
        <v>50</v>
      </c>
      <c r="K5481" s="1511">
        <f t="shared" si="346"/>
        <v>15.99</v>
      </c>
      <c r="L5481" s="1509"/>
      <c r="M5481" s="1509"/>
      <c r="N5481" s="1512">
        <f t="shared" si="347"/>
        <v>0</v>
      </c>
      <c r="O5481" s="1509"/>
      <c r="P5481" s="1736"/>
      <c r="Q5481" s="1737">
        <f t="shared" si="348"/>
        <v>0</v>
      </c>
      <c r="R5481" s="2198"/>
    </row>
    <row r="5482" spans="3:18">
      <c r="C5482" s="1507">
        <v>6</v>
      </c>
      <c r="D5482" s="1509" t="s">
        <v>7208</v>
      </c>
      <c r="E5482" s="1596">
        <v>10</v>
      </c>
      <c r="F5482" s="1509" t="s">
        <v>543</v>
      </c>
      <c r="G5482" s="1510">
        <v>1</v>
      </c>
      <c r="H5482" s="1509">
        <v>2020</v>
      </c>
      <c r="I5482" s="1511">
        <v>16.495999999999999</v>
      </c>
      <c r="J5482" s="1509">
        <f t="shared" si="349"/>
        <v>50</v>
      </c>
      <c r="K5482" s="1511">
        <f t="shared" si="346"/>
        <v>8.2479999999999993</v>
      </c>
      <c r="L5482" s="1509"/>
      <c r="M5482" s="1509"/>
      <c r="N5482" s="1512">
        <f t="shared" si="347"/>
        <v>0</v>
      </c>
      <c r="O5482" s="1509"/>
      <c r="P5482" s="1736"/>
      <c r="Q5482" s="1737">
        <f t="shared" si="348"/>
        <v>0</v>
      </c>
      <c r="R5482" s="2198"/>
    </row>
    <row r="5483" spans="3:18">
      <c r="C5483" s="1507">
        <v>7</v>
      </c>
      <c r="D5483" s="1509" t="s">
        <v>7202</v>
      </c>
      <c r="E5483" s="1596">
        <v>10</v>
      </c>
      <c r="F5483" s="1509" t="s">
        <v>543</v>
      </c>
      <c r="G5483" s="1510">
        <v>3</v>
      </c>
      <c r="H5483" s="1509">
        <v>2023</v>
      </c>
      <c r="I5483" s="1511">
        <v>54.48</v>
      </c>
      <c r="J5483" s="1509">
        <f t="shared" si="349"/>
        <v>20</v>
      </c>
      <c r="K5483" s="1511">
        <f t="shared" si="346"/>
        <v>43.583999999999996</v>
      </c>
      <c r="L5483" s="1509"/>
      <c r="M5483" s="1509"/>
      <c r="N5483" s="1512">
        <f t="shared" si="347"/>
        <v>0</v>
      </c>
      <c r="O5483" s="1509"/>
      <c r="P5483" s="1736"/>
      <c r="Q5483" s="1737">
        <f t="shared" si="348"/>
        <v>0</v>
      </c>
      <c r="R5483" s="2198"/>
    </row>
    <row r="5484" spans="3:18">
      <c r="C5484" s="1507">
        <v>8</v>
      </c>
      <c r="D5484" s="1509" t="s">
        <v>5878</v>
      </c>
      <c r="E5484" s="1596">
        <v>10</v>
      </c>
      <c r="F5484" s="1509" t="s">
        <v>543</v>
      </c>
      <c r="G5484" s="1510">
        <v>2</v>
      </c>
      <c r="H5484" s="1509">
        <v>1984</v>
      </c>
      <c r="I5484" s="1511">
        <v>44.101999999999997</v>
      </c>
      <c r="J5484" s="1509">
        <f t="shared" si="349"/>
        <v>100</v>
      </c>
      <c r="K5484" s="1511">
        <f t="shared" si="346"/>
        <v>0</v>
      </c>
      <c r="L5484" s="1509"/>
      <c r="M5484" s="1509"/>
      <c r="N5484" s="1512">
        <f t="shared" si="347"/>
        <v>0</v>
      </c>
      <c r="O5484" s="1509"/>
      <c r="P5484" s="1736"/>
      <c r="Q5484" s="1737">
        <f t="shared" si="348"/>
        <v>0</v>
      </c>
      <c r="R5484" s="2198"/>
    </row>
    <row r="5485" spans="3:18">
      <c r="C5485" s="1507">
        <v>9</v>
      </c>
      <c r="D5485" s="1509" t="s">
        <v>5765</v>
      </c>
      <c r="E5485" s="1596">
        <v>10</v>
      </c>
      <c r="F5485" s="1509" t="s">
        <v>543</v>
      </c>
      <c r="G5485" s="1510">
        <v>25</v>
      </c>
      <c r="H5485" s="1509">
        <v>2022</v>
      </c>
      <c r="I5485" s="1511">
        <v>563.38</v>
      </c>
      <c r="J5485" s="1509">
        <f t="shared" si="349"/>
        <v>30</v>
      </c>
      <c r="K5485" s="1511">
        <f t="shared" si="346"/>
        <v>394.36599999999999</v>
      </c>
      <c r="L5485" s="1509"/>
      <c r="M5485" s="1509"/>
      <c r="N5485" s="1512">
        <f t="shared" si="347"/>
        <v>0</v>
      </c>
      <c r="O5485" s="1509"/>
      <c r="P5485" s="1736"/>
      <c r="Q5485" s="1737">
        <f t="shared" si="348"/>
        <v>0</v>
      </c>
      <c r="R5485" s="2198"/>
    </row>
    <row r="5486" spans="3:18">
      <c r="C5486" s="1507">
        <v>10</v>
      </c>
      <c r="D5486" s="1509" t="s">
        <v>3726</v>
      </c>
      <c r="E5486" s="1596">
        <v>10</v>
      </c>
      <c r="F5486" s="1509" t="s">
        <v>543</v>
      </c>
      <c r="G5486" s="1510">
        <v>18</v>
      </c>
      <c r="H5486" s="1509">
        <v>2022</v>
      </c>
      <c r="I5486" s="1511">
        <v>409.78980000000001</v>
      </c>
      <c r="J5486" s="1509">
        <f t="shared" si="349"/>
        <v>30</v>
      </c>
      <c r="K5486" s="1511">
        <f t="shared" si="346"/>
        <v>286.85286000000002</v>
      </c>
      <c r="L5486" s="1509"/>
      <c r="M5486" s="1509"/>
      <c r="N5486" s="1512">
        <f t="shared" si="347"/>
        <v>0</v>
      </c>
      <c r="O5486" s="1509"/>
      <c r="P5486" s="1736"/>
      <c r="Q5486" s="1737">
        <f t="shared" si="348"/>
        <v>0</v>
      </c>
      <c r="R5486" s="2198"/>
    </row>
    <row r="5487" spans="3:18">
      <c r="C5487" s="1507">
        <v>11</v>
      </c>
      <c r="D5487" s="1509" t="s">
        <v>5763</v>
      </c>
      <c r="E5487" s="1596">
        <v>10</v>
      </c>
      <c r="F5487" s="1509" t="s">
        <v>543</v>
      </c>
      <c r="G5487" s="1510">
        <v>4</v>
      </c>
      <c r="H5487" s="1509">
        <v>2023</v>
      </c>
      <c r="I5487" s="1511">
        <v>92.8</v>
      </c>
      <c r="J5487" s="1509">
        <f t="shared" si="349"/>
        <v>20</v>
      </c>
      <c r="K5487" s="1511">
        <f t="shared" si="346"/>
        <v>74.239999999999995</v>
      </c>
      <c r="L5487" s="1509"/>
      <c r="M5487" s="1509"/>
      <c r="N5487" s="1512">
        <f t="shared" si="347"/>
        <v>0</v>
      </c>
      <c r="O5487" s="1509"/>
      <c r="P5487" s="1736"/>
      <c r="Q5487" s="1737">
        <f t="shared" si="348"/>
        <v>0</v>
      </c>
      <c r="R5487" s="2198"/>
    </row>
    <row r="5488" spans="3:18">
      <c r="C5488" s="1507">
        <v>12</v>
      </c>
      <c r="D5488" s="1509" t="s">
        <v>5766</v>
      </c>
      <c r="E5488" s="1596">
        <v>10</v>
      </c>
      <c r="F5488" s="1509" t="s">
        <v>543</v>
      </c>
      <c r="G5488" s="1510">
        <v>10</v>
      </c>
      <c r="H5488" s="1509">
        <v>2022</v>
      </c>
      <c r="I5488" s="1511">
        <v>235.39</v>
      </c>
      <c r="J5488" s="1509">
        <f t="shared" si="349"/>
        <v>30</v>
      </c>
      <c r="K5488" s="1511">
        <f t="shared" si="346"/>
        <v>164.773</v>
      </c>
      <c r="L5488" s="1509"/>
      <c r="M5488" s="1509"/>
      <c r="N5488" s="1512">
        <f t="shared" si="347"/>
        <v>0</v>
      </c>
      <c r="O5488" s="1509"/>
      <c r="P5488" s="1736"/>
      <c r="Q5488" s="1737">
        <f t="shared" si="348"/>
        <v>0</v>
      </c>
      <c r="R5488" s="2198"/>
    </row>
    <row r="5489" spans="3:18">
      <c r="C5489" s="1507">
        <v>13</v>
      </c>
      <c r="D5489" s="1509" t="s">
        <v>2557</v>
      </c>
      <c r="E5489" s="1596">
        <v>10</v>
      </c>
      <c r="F5489" s="1509" t="s">
        <v>543</v>
      </c>
      <c r="G5489" s="1510">
        <v>6</v>
      </c>
      <c r="H5489" s="1509">
        <v>2022</v>
      </c>
      <c r="I5489" s="1511">
        <v>145.80000000000001</v>
      </c>
      <c r="J5489" s="1509">
        <f t="shared" si="349"/>
        <v>30</v>
      </c>
      <c r="K5489" s="1511">
        <f t="shared" si="346"/>
        <v>102.06</v>
      </c>
      <c r="L5489" s="1509"/>
      <c r="M5489" s="1509"/>
      <c r="N5489" s="1512">
        <f t="shared" si="347"/>
        <v>0</v>
      </c>
      <c r="O5489" s="1509"/>
      <c r="P5489" s="1736"/>
      <c r="Q5489" s="1737">
        <f t="shared" si="348"/>
        <v>0</v>
      </c>
      <c r="R5489" s="2198"/>
    </row>
    <row r="5490" spans="3:18">
      <c r="C5490" s="1507">
        <v>14</v>
      </c>
      <c r="D5490" s="1509" t="s">
        <v>5755</v>
      </c>
      <c r="E5490" s="1596">
        <v>10</v>
      </c>
      <c r="F5490" s="1509" t="s">
        <v>543</v>
      </c>
      <c r="G5490" s="1510">
        <v>5</v>
      </c>
      <c r="H5490" s="1509">
        <v>2006</v>
      </c>
      <c r="I5490" s="1511">
        <v>125</v>
      </c>
      <c r="J5490" s="1509">
        <f t="shared" si="349"/>
        <v>100</v>
      </c>
      <c r="K5490" s="1511">
        <f t="shared" si="346"/>
        <v>0</v>
      </c>
      <c r="L5490" s="1509"/>
      <c r="M5490" s="1509"/>
      <c r="N5490" s="1512">
        <f t="shared" si="347"/>
        <v>0</v>
      </c>
      <c r="O5490" s="1509"/>
      <c r="P5490" s="1736"/>
      <c r="Q5490" s="1737">
        <f t="shared" si="348"/>
        <v>0</v>
      </c>
      <c r="R5490" s="2198"/>
    </row>
    <row r="5491" spans="3:18">
      <c r="C5491" s="1507">
        <v>15</v>
      </c>
      <c r="D5491" s="1509" t="s">
        <v>5756</v>
      </c>
      <c r="E5491" s="1596">
        <v>10</v>
      </c>
      <c r="F5491" s="1509" t="s">
        <v>543</v>
      </c>
      <c r="G5491" s="1510">
        <v>1</v>
      </c>
      <c r="H5491" s="1509">
        <v>2006</v>
      </c>
      <c r="I5491" s="1511">
        <v>26</v>
      </c>
      <c r="J5491" s="1509">
        <f t="shared" si="349"/>
        <v>100</v>
      </c>
      <c r="K5491" s="1511">
        <f t="shared" si="346"/>
        <v>0</v>
      </c>
      <c r="L5491" s="1509"/>
      <c r="M5491" s="1509"/>
      <c r="N5491" s="1512">
        <f t="shared" si="347"/>
        <v>0</v>
      </c>
      <c r="O5491" s="1509"/>
      <c r="P5491" s="1736"/>
      <c r="Q5491" s="1737">
        <f t="shared" si="348"/>
        <v>0</v>
      </c>
      <c r="R5491" s="2198"/>
    </row>
    <row r="5492" spans="3:18">
      <c r="C5492" s="1507">
        <v>16</v>
      </c>
      <c r="D5492" s="1509" t="s">
        <v>2535</v>
      </c>
      <c r="E5492" s="1596">
        <v>10</v>
      </c>
      <c r="F5492" s="1509" t="s">
        <v>543</v>
      </c>
      <c r="G5492" s="1510">
        <v>103</v>
      </c>
      <c r="H5492" s="1509">
        <v>2006</v>
      </c>
      <c r="I5492" s="1511">
        <v>2802.5259700000001</v>
      </c>
      <c r="J5492" s="1509">
        <f t="shared" si="349"/>
        <v>100</v>
      </c>
      <c r="K5492" s="1511">
        <f t="shared" si="346"/>
        <v>0</v>
      </c>
      <c r="L5492" s="1509"/>
      <c r="M5492" s="1509"/>
      <c r="N5492" s="1512">
        <f t="shared" si="347"/>
        <v>0</v>
      </c>
      <c r="O5492" s="1509"/>
      <c r="P5492" s="1736"/>
      <c r="Q5492" s="1737">
        <f t="shared" si="348"/>
        <v>0</v>
      </c>
      <c r="R5492" s="2198"/>
    </row>
    <row r="5493" spans="3:18">
      <c r="C5493" s="1507">
        <v>17</v>
      </c>
      <c r="D5493" s="1509" t="s">
        <v>7209</v>
      </c>
      <c r="E5493" s="1596">
        <v>10</v>
      </c>
      <c r="F5493" s="1509" t="s">
        <v>543</v>
      </c>
      <c r="G5493" s="1510">
        <v>5</v>
      </c>
      <c r="H5493" s="1509">
        <v>2006</v>
      </c>
      <c r="I5493" s="1511">
        <v>208.05699999999999</v>
      </c>
      <c r="J5493" s="1509">
        <f t="shared" si="349"/>
        <v>100</v>
      </c>
      <c r="K5493" s="1511">
        <f t="shared" si="346"/>
        <v>0</v>
      </c>
      <c r="L5493" s="1509"/>
      <c r="M5493" s="1509"/>
      <c r="N5493" s="1512">
        <f t="shared" si="347"/>
        <v>0</v>
      </c>
      <c r="O5493" s="1509"/>
      <c r="P5493" s="1736"/>
      <c r="Q5493" s="1737">
        <f t="shared" si="348"/>
        <v>0</v>
      </c>
      <c r="R5493" s="2198"/>
    </row>
    <row r="5494" spans="3:18">
      <c r="C5494" s="1507">
        <v>18</v>
      </c>
      <c r="D5494" s="1509" t="s">
        <v>7210</v>
      </c>
      <c r="E5494" s="1596">
        <v>10</v>
      </c>
      <c r="F5494" s="1509" t="s">
        <v>543</v>
      </c>
      <c r="G5494" s="1510">
        <v>28</v>
      </c>
      <c r="H5494" s="1509">
        <v>2006</v>
      </c>
      <c r="I5494" s="1511">
        <v>1258.376</v>
      </c>
      <c r="J5494" s="1509">
        <f t="shared" si="349"/>
        <v>100</v>
      </c>
      <c r="K5494" s="1511">
        <f t="shared" si="346"/>
        <v>0</v>
      </c>
      <c r="L5494" s="1509"/>
      <c r="M5494" s="1509"/>
      <c r="N5494" s="1512">
        <f t="shared" si="347"/>
        <v>0</v>
      </c>
      <c r="O5494" s="1509"/>
      <c r="P5494" s="1736"/>
      <c r="Q5494" s="1737">
        <f t="shared" si="348"/>
        <v>0</v>
      </c>
      <c r="R5494" s="2198"/>
    </row>
    <row r="5495" spans="3:18">
      <c r="C5495" s="1507">
        <v>19</v>
      </c>
      <c r="D5495" s="1509" t="s">
        <v>2378</v>
      </c>
      <c r="E5495" s="1596">
        <v>10</v>
      </c>
      <c r="F5495" s="1509" t="s">
        <v>543</v>
      </c>
      <c r="G5495" s="1510">
        <v>24</v>
      </c>
      <c r="H5495" s="1509">
        <v>2006</v>
      </c>
      <c r="I5495" s="1511">
        <v>1297.134</v>
      </c>
      <c r="J5495" s="1509">
        <f t="shared" si="349"/>
        <v>100</v>
      </c>
      <c r="K5495" s="1511">
        <f t="shared" si="346"/>
        <v>0</v>
      </c>
      <c r="L5495" s="1509"/>
      <c r="M5495" s="1509"/>
      <c r="N5495" s="1512">
        <f t="shared" si="347"/>
        <v>0</v>
      </c>
      <c r="O5495" s="1509"/>
      <c r="P5495" s="1736"/>
      <c r="Q5495" s="1737">
        <f t="shared" si="348"/>
        <v>0</v>
      </c>
      <c r="R5495" s="2198"/>
    </row>
    <row r="5496" spans="3:18">
      <c r="C5496" s="1507">
        <v>20</v>
      </c>
      <c r="D5496" s="1509" t="s">
        <v>7211</v>
      </c>
      <c r="E5496" s="1596">
        <v>10</v>
      </c>
      <c r="F5496" s="1509" t="s">
        <v>543</v>
      </c>
      <c r="G5496" s="1510">
        <v>20</v>
      </c>
      <c r="H5496" s="1509">
        <v>2006</v>
      </c>
      <c r="I5496" s="1511">
        <v>1088.921</v>
      </c>
      <c r="J5496" s="1509">
        <f t="shared" si="349"/>
        <v>100</v>
      </c>
      <c r="K5496" s="1511">
        <f t="shared" si="346"/>
        <v>0</v>
      </c>
      <c r="L5496" s="1509"/>
      <c r="M5496" s="1509"/>
      <c r="N5496" s="1512">
        <f t="shared" si="347"/>
        <v>0</v>
      </c>
      <c r="O5496" s="1509"/>
      <c r="P5496" s="1736"/>
      <c r="Q5496" s="1737">
        <f t="shared" si="348"/>
        <v>0</v>
      </c>
      <c r="R5496" s="2198"/>
    </row>
    <row r="5497" spans="3:18">
      <c r="C5497" s="1507">
        <v>21</v>
      </c>
      <c r="D5497" s="1509" t="s">
        <v>2374</v>
      </c>
      <c r="E5497" s="1596">
        <v>10</v>
      </c>
      <c r="F5497" s="1509" t="s">
        <v>543</v>
      </c>
      <c r="G5497" s="1510">
        <v>8</v>
      </c>
      <c r="H5497" s="1509">
        <v>2006</v>
      </c>
      <c r="I5497" s="1511">
        <v>469.85399999999998</v>
      </c>
      <c r="J5497" s="1509">
        <f t="shared" si="349"/>
        <v>100</v>
      </c>
      <c r="K5497" s="1511">
        <f t="shared" si="346"/>
        <v>0</v>
      </c>
      <c r="L5497" s="1509"/>
      <c r="M5497" s="1509"/>
      <c r="N5497" s="1512">
        <f t="shared" si="347"/>
        <v>0</v>
      </c>
      <c r="O5497" s="1509"/>
      <c r="P5497" s="1736"/>
      <c r="Q5497" s="1737">
        <f t="shared" si="348"/>
        <v>0</v>
      </c>
      <c r="R5497" s="2198"/>
    </row>
    <row r="5498" spans="3:18">
      <c r="C5498" s="1507">
        <v>22</v>
      </c>
      <c r="D5498" s="1509" t="s">
        <v>7212</v>
      </c>
      <c r="E5498" s="1596">
        <v>10</v>
      </c>
      <c r="F5498" s="1509" t="s">
        <v>543</v>
      </c>
      <c r="G5498" s="1510">
        <v>17</v>
      </c>
      <c r="H5498" s="1509">
        <v>2006</v>
      </c>
      <c r="I5498" s="1511">
        <v>1226.3864599999999</v>
      </c>
      <c r="J5498" s="1509">
        <f t="shared" si="349"/>
        <v>100</v>
      </c>
      <c r="K5498" s="1511">
        <f t="shared" si="346"/>
        <v>0</v>
      </c>
      <c r="L5498" s="1509"/>
      <c r="M5498" s="1509"/>
      <c r="N5498" s="1512">
        <f t="shared" si="347"/>
        <v>0</v>
      </c>
      <c r="O5498" s="1509"/>
      <c r="P5498" s="1736"/>
      <c r="Q5498" s="1737">
        <f t="shared" si="348"/>
        <v>0</v>
      </c>
      <c r="R5498" s="2198"/>
    </row>
    <row r="5499" spans="3:18">
      <c r="C5499" s="1507">
        <v>23</v>
      </c>
      <c r="D5499" s="1509" t="s">
        <v>2315</v>
      </c>
      <c r="E5499" s="1596">
        <v>10</v>
      </c>
      <c r="F5499" s="1509" t="s">
        <v>543</v>
      </c>
      <c r="G5499" s="1510">
        <v>3</v>
      </c>
      <c r="H5499" s="1509">
        <v>2006</v>
      </c>
      <c r="I5499" s="1511">
        <v>331.22699999999998</v>
      </c>
      <c r="J5499" s="1509">
        <f t="shared" si="349"/>
        <v>100</v>
      </c>
      <c r="K5499" s="1511">
        <f t="shared" ref="K5499:K5562" si="350">IF(J5499=100,0,I5499-I5499*J5499%)</f>
        <v>0</v>
      </c>
      <c r="L5499" s="1509"/>
      <c r="M5499" s="1509"/>
      <c r="N5499" s="1512">
        <f t="shared" ref="N5499:N5562" si="351">+L5499*M5499</f>
        <v>0</v>
      </c>
      <c r="O5499" s="1509"/>
      <c r="P5499" s="1736"/>
      <c r="Q5499" s="1737">
        <f t="shared" ref="Q5499:Q5562" si="352">+O5499*P5499</f>
        <v>0</v>
      </c>
      <c r="R5499" s="2198"/>
    </row>
    <row r="5500" spans="3:18">
      <c r="C5500" s="1507">
        <v>24</v>
      </c>
      <c r="D5500" s="1509" t="s">
        <v>2311</v>
      </c>
      <c r="E5500" s="1596">
        <v>10</v>
      </c>
      <c r="F5500" s="1509" t="s">
        <v>543</v>
      </c>
      <c r="G5500" s="1510">
        <v>3</v>
      </c>
      <c r="H5500" s="1509">
        <v>2006</v>
      </c>
      <c r="I5500" s="1511">
        <v>359.01600000000002</v>
      </c>
      <c r="J5500" s="1509">
        <f t="shared" si="349"/>
        <v>100</v>
      </c>
      <c r="K5500" s="1511">
        <f t="shared" si="350"/>
        <v>0</v>
      </c>
      <c r="L5500" s="1509"/>
      <c r="M5500" s="1509"/>
      <c r="N5500" s="1512">
        <f t="shared" si="351"/>
        <v>0</v>
      </c>
      <c r="O5500" s="1509"/>
      <c r="P5500" s="1736"/>
      <c r="Q5500" s="1737">
        <f t="shared" si="352"/>
        <v>0</v>
      </c>
      <c r="R5500" s="2198"/>
    </row>
    <row r="5501" spans="3:18">
      <c r="C5501" s="1507">
        <v>25</v>
      </c>
      <c r="D5501" s="1509" t="s">
        <v>7213</v>
      </c>
      <c r="E5501" s="1596">
        <v>10</v>
      </c>
      <c r="F5501" s="1509" t="s">
        <v>543</v>
      </c>
      <c r="G5501" s="1510">
        <v>4</v>
      </c>
      <c r="H5501" s="1509">
        <v>2006</v>
      </c>
      <c r="I5501" s="1511">
        <v>506.411</v>
      </c>
      <c r="J5501" s="1509">
        <f t="shared" ref="J5501:J5564" si="353">IF(($J$14-H5501)*J$4209&gt;100,100,($J$14-H5501)*J$4209)</f>
        <v>100</v>
      </c>
      <c r="K5501" s="1511">
        <f t="shared" si="350"/>
        <v>0</v>
      </c>
      <c r="L5501" s="1509"/>
      <c r="M5501" s="1509"/>
      <c r="N5501" s="1512">
        <f t="shared" si="351"/>
        <v>0</v>
      </c>
      <c r="O5501" s="1509"/>
      <c r="P5501" s="1736"/>
      <c r="Q5501" s="1737">
        <f t="shared" si="352"/>
        <v>0</v>
      </c>
      <c r="R5501" s="2198"/>
    </row>
    <row r="5502" spans="3:18">
      <c r="C5502" s="1507">
        <v>26</v>
      </c>
      <c r="D5502" s="1509" t="s">
        <v>7214</v>
      </c>
      <c r="E5502" s="1596">
        <v>10</v>
      </c>
      <c r="F5502" s="1509" t="s">
        <v>543</v>
      </c>
      <c r="G5502" s="1510">
        <v>2</v>
      </c>
      <c r="H5502" s="1509">
        <v>2006</v>
      </c>
      <c r="I5502" s="1511">
        <v>270.75</v>
      </c>
      <c r="J5502" s="1509">
        <f t="shared" si="353"/>
        <v>100</v>
      </c>
      <c r="K5502" s="1511">
        <f t="shared" si="350"/>
        <v>0</v>
      </c>
      <c r="L5502" s="1509"/>
      <c r="M5502" s="1509"/>
      <c r="N5502" s="1512">
        <f t="shared" si="351"/>
        <v>0</v>
      </c>
      <c r="O5502" s="1509"/>
      <c r="P5502" s="1736"/>
      <c r="Q5502" s="1737">
        <f t="shared" si="352"/>
        <v>0</v>
      </c>
      <c r="R5502" s="2198"/>
    </row>
    <row r="5503" spans="3:18">
      <c r="C5503" s="1507">
        <v>27</v>
      </c>
      <c r="D5503" s="1509" t="s">
        <v>7215</v>
      </c>
      <c r="E5503" s="1596">
        <v>10</v>
      </c>
      <c r="F5503" s="1509" t="s">
        <v>543</v>
      </c>
      <c r="G5503" s="1510">
        <v>3</v>
      </c>
      <c r="H5503" s="1509">
        <v>2006</v>
      </c>
      <c r="I5503" s="1511">
        <v>415.5</v>
      </c>
      <c r="J5503" s="1509">
        <f t="shared" si="353"/>
        <v>100</v>
      </c>
      <c r="K5503" s="1511">
        <f t="shared" si="350"/>
        <v>0</v>
      </c>
      <c r="L5503" s="1509"/>
      <c r="M5503" s="1509"/>
      <c r="N5503" s="1512">
        <f t="shared" si="351"/>
        <v>0</v>
      </c>
      <c r="O5503" s="1509"/>
      <c r="P5503" s="1736"/>
      <c r="Q5503" s="1737">
        <f t="shared" si="352"/>
        <v>0</v>
      </c>
      <c r="R5503" s="2198"/>
    </row>
    <row r="5504" spans="3:18">
      <c r="C5504" s="1507">
        <v>28</v>
      </c>
      <c r="D5504" s="1509" t="s">
        <v>2312</v>
      </c>
      <c r="E5504" s="1596">
        <v>10</v>
      </c>
      <c r="F5504" s="1509" t="s">
        <v>543</v>
      </c>
      <c r="G5504" s="1510">
        <v>7</v>
      </c>
      <c r="H5504" s="1509">
        <v>2006</v>
      </c>
      <c r="I5504" s="1511">
        <v>1047.7739999999999</v>
      </c>
      <c r="J5504" s="1509">
        <f t="shared" si="353"/>
        <v>100</v>
      </c>
      <c r="K5504" s="1511">
        <f t="shared" si="350"/>
        <v>0</v>
      </c>
      <c r="L5504" s="1509"/>
      <c r="M5504" s="1509"/>
      <c r="N5504" s="1512">
        <f t="shared" si="351"/>
        <v>0</v>
      </c>
      <c r="O5504" s="1509"/>
      <c r="P5504" s="1736"/>
      <c r="Q5504" s="1737">
        <f t="shared" si="352"/>
        <v>0</v>
      </c>
      <c r="R5504" s="2198"/>
    </row>
    <row r="5505" spans="3:18">
      <c r="C5505" s="1507">
        <v>29</v>
      </c>
      <c r="D5505" s="1509" t="s">
        <v>3154</v>
      </c>
      <c r="E5505" s="1596">
        <v>10</v>
      </c>
      <c r="F5505" s="1509" t="s">
        <v>543</v>
      </c>
      <c r="G5505" s="1510">
        <v>22</v>
      </c>
      <c r="H5505" s="1509">
        <v>2006</v>
      </c>
      <c r="I5505" s="1511">
        <v>3460.3498600000003</v>
      </c>
      <c r="J5505" s="1509">
        <f t="shared" si="353"/>
        <v>100</v>
      </c>
      <c r="K5505" s="1511">
        <f t="shared" si="350"/>
        <v>0</v>
      </c>
      <c r="L5505" s="1509"/>
      <c r="M5505" s="1509"/>
      <c r="N5505" s="1512">
        <f t="shared" si="351"/>
        <v>0</v>
      </c>
      <c r="O5505" s="1509"/>
      <c r="P5505" s="1736"/>
      <c r="Q5505" s="1737">
        <f t="shared" si="352"/>
        <v>0</v>
      </c>
      <c r="R5505" s="2198"/>
    </row>
    <row r="5506" spans="3:18">
      <c r="C5506" s="1507">
        <v>30</v>
      </c>
      <c r="D5506" s="1509" t="s">
        <v>2281</v>
      </c>
      <c r="E5506" s="1596">
        <v>10</v>
      </c>
      <c r="F5506" s="1509" t="s">
        <v>543</v>
      </c>
      <c r="G5506" s="1510">
        <v>1</v>
      </c>
      <c r="H5506" s="1509">
        <v>2006</v>
      </c>
      <c r="I5506" s="1511">
        <v>173.34800000000001</v>
      </c>
      <c r="J5506" s="1509">
        <f t="shared" si="353"/>
        <v>100</v>
      </c>
      <c r="K5506" s="1511">
        <f t="shared" si="350"/>
        <v>0</v>
      </c>
      <c r="L5506" s="1509"/>
      <c r="M5506" s="1509"/>
      <c r="N5506" s="1512">
        <f t="shared" si="351"/>
        <v>0</v>
      </c>
      <c r="O5506" s="1509"/>
      <c r="P5506" s="1736"/>
      <c r="Q5506" s="1737">
        <f t="shared" si="352"/>
        <v>0</v>
      </c>
      <c r="R5506" s="2198"/>
    </row>
    <row r="5507" spans="3:18">
      <c r="C5507" s="1507">
        <v>31</v>
      </c>
      <c r="D5507" s="1509" t="s">
        <v>7216</v>
      </c>
      <c r="E5507" s="1596">
        <v>10</v>
      </c>
      <c r="F5507" s="1509" t="s">
        <v>543</v>
      </c>
      <c r="G5507" s="1510">
        <v>4</v>
      </c>
      <c r="H5507" s="1509">
        <v>2006</v>
      </c>
      <c r="I5507" s="1511">
        <v>747.26800000000003</v>
      </c>
      <c r="J5507" s="1509">
        <f t="shared" si="353"/>
        <v>100</v>
      </c>
      <c r="K5507" s="1511">
        <f t="shared" si="350"/>
        <v>0</v>
      </c>
      <c r="L5507" s="1509"/>
      <c r="M5507" s="1509"/>
      <c r="N5507" s="1512">
        <f t="shared" si="351"/>
        <v>0</v>
      </c>
      <c r="O5507" s="1509"/>
      <c r="P5507" s="1736"/>
      <c r="Q5507" s="1737">
        <f t="shared" si="352"/>
        <v>0</v>
      </c>
      <c r="R5507" s="2198"/>
    </row>
    <row r="5508" spans="3:18">
      <c r="C5508" s="1507">
        <v>32</v>
      </c>
      <c r="D5508" s="1509" t="s">
        <v>2308</v>
      </c>
      <c r="E5508" s="1596">
        <v>10</v>
      </c>
      <c r="F5508" s="1509" t="s">
        <v>543</v>
      </c>
      <c r="G5508" s="1510">
        <v>7</v>
      </c>
      <c r="H5508" s="1509">
        <v>2006</v>
      </c>
      <c r="I5508" s="1511">
        <v>1309.17696</v>
      </c>
      <c r="J5508" s="1509">
        <f t="shared" si="353"/>
        <v>100</v>
      </c>
      <c r="K5508" s="1511">
        <f t="shared" si="350"/>
        <v>0</v>
      </c>
      <c r="L5508" s="1509"/>
      <c r="M5508" s="1509"/>
      <c r="N5508" s="1512">
        <f t="shared" si="351"/>
        <v>0</v>
      </c>
      <c r="O5508" s="1509"/>
      <c r="P5508" s="1736"/>
      <c r="Q5508" s="1737">
        <f t="shared" si="352"/>
        <v>0</v>
      </c>
      <c r="R5508" s="2198"/>
    </row>
    <row r="5509" spans="3:18">
      <c r="C5509" s="1507">
        <v>33</v>
      </c>
      <c r="D5509" s="1509" t="s">
        <v>7217</v>
      </c>
      <c r="E5509" s="1596">
        <v>10</v>
      </c>
      <c r="F5509" s="1509" t="s">
        <v>543</v>
      </c>
      <c r="G5509" s="1510">
        <v>2</v>
      </c>
      <c r="H5509" s="1509">
        <v>2006</v>
      </c>
      <c r="I5509" s="1511">
        <v>390.76600000000002</v>
      </c>
      <c r="J5509" s="1509">
        <f t="shared" si="353"/>
        <v>100</v>
      </c>
      <c r="K5509" s="1511">
        <f t="shared" si="350"/>
        <v>0</v>
      </c>
      <c r="L5509" s="1509"/>
      <c r="M5509" s="1509"/>
      <c r="N5509" s="1512">
        <f t="shared" si="351"/>
        <v>0</v>
      </c>
      <c r="O5509" s="1509"/>
      <c r="P5509" s="1736"/>
      <c r="Q5509" s="1737">
        <f t="shared" si="352"/>
        <v>0</v>
      </c>
      <c r="R5509" s="2198"/>
    </row>
    <row r="5510" spans="3:18">
      <c r="C5510" s="1507">
        <v>34</v>
      </c>
      <c r="D5510" s="1509" t="s">
        <v>7218</v>
      </c>
      <c r="E5510" s="1596">
        <v>10</v>
      </c>
      <c r="F5510" s="1509" t="s">
        <v>543</v>
      </c>
      <c r="G5510" s="1510">
        <v>4</v>
      </c>
      <c r="H5510" s="1509">
        <v>2006</v>
      </c>
      <c r="I5510" s="1511">
        <v>790.09400000000005</v>
      </c>
      <c r="J5510" s="1509">
        <f t="shared" si="353"/>
        <v>100</v>
      </c>
      <c r="K5510" s="1511">
        <f t="shared" si="350"/>
        <v>0</v>
      </c>
      <c r="L5510" s="1509"/>
      <c r="M5510" s="1509"/>
      <c r="N5510" s="1512">
        <f t="shared" si="351"/>
        <v>0</v>
      </c>
      <c r="O5510" s="1509"/>
      <c r="P5510" s="1736"/>
      <c r="Q5510" s="1737">
        <f t="shared" si="352"/>
        <v>0</v>
      </c>
      <c r="R5510" s="2198"/>
    </row>
    <row r="5511" spans="3:18">
      <c r="C5511" s="1507">
        <v>35</v>
      </c>
      <c r="D5511" s="1509" t="s">
        <v>3633</v>
      </c>
      <c r="E5511" s="1596">
        <v>10</v>
      </c>
      <c r="F5511" s="1509" t="s">
        <v>543</v>
      </c>
      <c r="G5511" s="1510">
        <v>18</v>
      </c>
      <c r="H5511" s="1509">
        <v>2006</v>
      </c>
      <c r="I5511" s="1511">
        <v>3929.5619999999999</v>
      </c>
      <c r="J5511" s="1509">
        <f t="shared" si="353"/>
        <v>100</v>
      </c>
      <c r="K5511" s="1511">
        <f t="shared" si="350"/>
        <v>0</v>
      </c>
      <c r="L5511" s="1509"/>
      <c r="M5511" s="1509"/>
      <c r="N5511" s="1512">
        <f t="shared" si="351"/>
        <v>0</v>
      </c>
      <c r="O5511" s="1509"/>
      <c r="P5511" s="1736"/>
      <c r="Q5511" s="1737">
        <f t="shared" si="352"/>
        <v>0</v>
      </c>
      <c r="R5511" s="2198"/>
    </row>
    <row r="5512" spans="3:18">
      <c r="C5512" s="1507">
        <v>36</v>
      </c>
      <c r="D5512" s="1509" t="s">
        <v>5754</v>
      </c>
      <c r="E5512" s="1596">
        <v>10</v>
      </c>
      <c r="F5512" s="1509" t="s">
        <v>543</v>
      </c>
      <c r="G5512" s="1510">
        <v>1</v>
      </c>
      <c r="H5512" s="1509">
        <v>2006</v>
      </c>
      <c r="I5512" s="1511">
        <v>271.69600000000003</v>
      </c>
      <c r="J5512" s="1509">
        <f t="shared" si="353"/>
        <v>100</v>
      </c>
      <c r="K5512" s="1511">
        <f t="shared" si="350"/>
        <v>0</v>
      </c>
      <c r="L5512" s="1509"/>
      <c r="M5512" s="1509"/>
      <c r="N5512" s="1512">
        <f t="shared" si="351"/>
        <v>0</v>
      </c>
      <c r="O5512" s="1509"/>
      <c r="P5512" s="1736"/>
      <c r="Q5512" s="1737">
        <f t="shared" si="352"/>
        <v>0</v>
      </c>
      <c r="R5512" s="2198"/>
    </row>
    <row r="5513" spans="3:18">
      <c r="C5513" s="1507">
        <v>37</v>
      </c>
      <c r="D5513" s="1509" t="s">
        <v>2283</v>
      </c>
      <c r="E5513" s="1596">
        <v>10</v>
      </c>
      <c r="F5513" s="1509" t="s">
        <v>543</v>
      </c>
      <c r="G5513" s="1510">
        <v>2</v>
      </c>
      <c r="H5513" s="1509">
        <v>2006</v>
      </c>
      <c r="I5513" s="1511">
        <v>581.90899999999999</v>
      </c>
      <c r="J5513" s="1509">
        <f t="shared" si="353"/>
        <v>100</v>
      </c>
      <c r="K5513" s="1511">
        <f t="shared" si="350"/>
        <v>0</v>
      </c>
      <c r="L5513" s="1509"/>
      <c r="M5513" s="1509"/>
      <c r="N5513" s="1512">
        <f t="shared" si="351"/>
        <v>0</v>
      </c>
      <c r="O5513" s="1509"/>
      <c r="P5513" s="1736"/>
      <c r="Q5513" s="1737">
        <f t="shared" si="352"/>
        <v>0</v>
      </c>
      <c r="R5513" s="2198"/>
    </row>
    <row r="5514" spans="3:18">
      <c r="C5514" s="1507">
        <v>38</v>
      </c>
      <c r="D5514" s="1509" t="s">
        <v>2275</v>
      </c>
      <c r="E5514" s="1596">
        <v>10</v>
      </c>
      <c r="F5514" s="1509" t="s">
        <v>543</v>
      </c>
      <c r="G5514" s="1510">
        <v>1</v>
      </c>
      <c r="H5514" s="1509">
        <v>2006</v>
      </c>
      <c r="I5514" s="1511">
        <v>417.93900000000002</v>
      </c>
      <c r="J5514" s="1509">
        <f t="shared" si="353"/>
        <v>100</v>
      </c>
      <c r="K5514" s="1511">
        <f t="shared" si="350"/>
        <v>0</v>
      </c>
      <c r="L5514" s="1509"/>
      <c r="M5514" s="1509"/>
      <c r="N5514" s="1512">
        <f t="shared" si="351"/>
        <v>0</v>
      </c>
      <c r="O5514" s="1509"/>
      <c r="P5514" s="1736"/>
      <c r="Q5514" s="1737">
        <f t="shared" si="352"/>
        <v>0</v>
      </c>
      <c r="R5514" s="2198"/>
    </row>
    <row r="5515" spans="3:18">
      <c r="C5515" s="1507">
        <v>39</v>
      </c>
      <c r="D5515" s="1509" t="s">
        <v>5758</v>
      </c>
      <c r="E5515" s="1596">
        <v>10</v>
      </c>
      <c r="F5515" s="1509" t="s">
        <v>543</v>
      </c>
      <c r="G5515" s="1510">
        <v>17</v>
      </c>
      <c r="H5515" s="1509">
        <v>2007</v>
      </c>
      <c r="I5515" s="1511">
        <v>1173</v>
      </c>
      <c r="J5515" s="1509">
        <f t="shared" si="353"/>
        <v>100</v>
      </c>
      <c r="K5515" s="1511">
        <f t="shared" si="350"/>
        <v>0</v>
      </c>
      <c r="L5515" s="1509"/>
      <c r="M5515" s="1509"/>
      <c r="N5515" s="1512">
        <f t="shared" si="351"/>
        <v>0</v>
      </c>
      <c r="O5515" s="1509"/>
      <c r="P5515" s="1736"/>
      <c r="Q5515" s="1737">
        <f t="shared" si="352"/>
        <v>0</v>
      </c>
      <c r="R5515" s="2198"/>
    </row>
    <row r="5516" spans="3:18">
      <c r="C5516" s="1507">
        <v>40</v>
      </c>
      <c r="D5516" s="1509" t="s">
        <v>2278</v>
      </c>
      <c r="E5516" s="1596">
        <v>10</v>
      </c>
      <c r="F5516" s="1509" t="s">
        <v>543</v>
      </c>
      <c r="G5516" s="1510">
        <v>1</v>
      </c>
      <c r="H5516" s="1509">
        <v>2007</v>
      </c>
      <c r="I5516" s="1511">
        <v>70</v>
      </c>
      <c r="J5516" s="1509">
        <f t="shared" si="353"/>
        <v>100</v>
      </c>
      <c r="K5516" s="1511">
        <f t="shared" si="350"/>
        <v>0</v>
      </c>
      <c r="L5516" s="1509"/>
      <c r="M5516" s="1509"/>
      <c r="N5516" s="1512">
        <f t="shared" si="351"/>
        <v>0</v>
      </c>
      <c r="O5516" s="1509"/>
      <c r="P5516" s="1736"/>
      <c r="Q5516" s="1737">
        <f t="shared" si="352"/>
        <v>0</v>
      </c>
      <c r="R5516" s="2198"/>
    </row>
    <row r="5517" spans="3:18">
      <c r="C5517" s="1507">
        <v>41</v>
      </c>
      <c r="D5517" s="1509" t="s">
        <v>7219</v>
      </c>
      <c r="E5517" s="1596">
        <v>10</v>
      </c>
      <c r="F5517" s="1509" t="s">
        <v>543</v>
      </c>
      <c r="G5517" s="1510">
        <v>1</v>
      </c>
      <c r="H5517" s="1509">
        <v>2007</v>
      </c>
      <c r="I5517" s="1511">
        <v>84</v>
      </c>
      <c r="J5517" s="1509">
        <f t="shared" si="353"/>
        <v>100</v>
      </c>
      <c r="K5517" s="1511">
        <f t="shared" si="350"/>
        <v>0</v>
      </c>
      <c r="L5517" s="1509"/>
      <c r="M5517" s="1509"/>
      <c r="N5517" s="1512">
        <f t="shared" si="351"/>
        <v>0</v>
      </c>
      <c r="O5517" s="1509"/>
      <c r="P5517" s="1736"/>
      <c r="Q5517" s="1737">
        <f t="shared" si="352"/>
        <v>0</v>
      </c>
      <c r="R5517" s="2198"/>
    </row>
    <row r="5518" spans="3:18">
      <c r="C5518" s="1507">
        <v>42</v>
      </c>
      <c r="D5518" s="1509" t="s">
        <v>2278</v>
      </c>
      <c r="E5518" s="1596">
        <v>10</v>
      </c>
      <c r="F5518" s="1509" t="s">
        <v>543</v>
      </c>
      <c r="G5518" s="1510">
        <v>14</v>
      </c>
      <c r="H5518" s="1509">
        <v>2007</v>
      </c>
      <c r="I5518" s="1511">
        <v>1386</v>
      </c>
      <c r="J5518" s="1509">
        <f t="shared" si="353"/>
        <v>100</v>
      </c>
      <c r="K5518" s="1511">
        <f t="shared" si="350"/>
        <v>0</v>
      </c>
      <c r="L5518" s="1509"/>
      <c r="M5518" s="1509"/>
      <c r="N5518" s="1512">
        <f t="shared" si="351"/>
        <v>0</v>
      </c>
      <c r="O5518" s="1509"/>
      <c r="P5518" s="1736"/>
      <c r="Q5518" s="1737">
        <f t="shared" si="352"/>
        <v>0</v>
      </c>
      <c r="R5518" s="2198"/>
    </row>
    <row r="5519" spans="3:18">
      <c r="C5519" s="1507">
        <v>43</v>
      </c>
      <c r="D5519" s="1509" t="s">
        <v>7220</v>
      </c>
      <c r="E5519" s="1596">
        <v>10</v>
      </c>
      <c r="F5519" s="1509" t="s">
        <v>543</v>
      </c>
      <c r="G5519" s="1510">
        <v>3</v>
      </c>
      <c r="H5519" s="1509">
        <v>2007</v>
      </c>
      <c r="I5519" s="1511">
        <v>312</v>
      </c>
      <c r="J5519" s="1509">
        <f t="shared" si="353"/>
        <v>100</v>
      </c>
      <c r="K5519" s="1511">
        <f t="shared" si="350"/>
        <v>0</v>
      </c>
      <c r="L5519" s="1509"/>
      <c r="M5519" s="1509"/>
      <c r="N5519" s="1512">
        <f t="shared" si="351"/>
        <v>0</v>
      </c>
      <c r="O5519" s="1509"/>
      <c r="P5519" s="1736"/>
      <c r="Q5519" s="1737">
        <f t="shared" si="352"/>
        <v>0</v>
      </c>
      <c r="R5519" s="2198"/>
    </row>
    <row r="5520" spans="3:18">
      <c r="C5520" s="1507">
        <v>44</v>
      </c>
      <c r="D5520" s="1509" t="s">
        <v>2277</v>
      </c>
      <c r="E5520" s="1596">
        <v>10</v>
      </c>
      <c r="F5520" s="1509" t="s">
        <v>543</v>
      </c>
      <c r="G5520" s="1510">
        <v>5</v>
      </c>
      <c r="H5520" s="1509">
        <v>2007</v>
      </c>
      <c r="I5520" s="1511">
        <v>660</v>
      </c>
      <c r="J5520" s="1509">
        <f t="shared" si="353"/>
        <v>100</v>
      </c>
      <c r="K5520" s="1511">
        <f t="shared" si="350"/>
        <v>0</v>
      </c>
      <c r="L5520" s="1509"/>
      <c r="M5520" s="1509"/>
      <c r="N5520" s="1512">
        <f t="shared" si="351"/>
        <v>0</v>
      </c>
      <c r="O5520" s="1509"/>
      <c r="P5520" s="1736"/>
      <c r="Q5520" s="1737">
        <f t="shared" si="352"/>
        <v>0</v>
      </c>
      <c r="R5520" s="2198"/>
    </row>
    <row r="5521" spans="3:18">
      <c r="C5521" s="1507">
        <v>45</v>
      </c>
      <c r="D5521" s="1509" t="s">
        <v>2283</v>
      </c>
      <c r="E5521" s="1596">
        <v>10</v>
      </c>
      <c r="F5521" s="1509" t="s">
        <v>543</v>
      </c>
      <c r="G5521" s="1510">
        <v>2</v>
      </c>
      <c r="H5521" s="1509">
        <v>2007</v>
      </c>
      <c r="I5521" s="1511">
        <v>278</v>
      </c>
      <c r="J5521" s="1509">
        <f t="shared" si="353"/>
        <v>100</v>
      </c>
      <c r="K5521" s="1511">
        <f t="shared" si="350"/>
        <v>0</v>
      </c>
      <c r="L5521" s="1509"/>
      <c r="M5521" s="1509"/>
      <c r="N5521" s="1512">
        <f t="shared" si="351"/>
        <v>0</v>
      </c>
      <c r="O5521" s="1509"/>
      <c r="P5521" s="1736"/>
      <c r="Q5521" s="1737">
        <f t="shared" si="352"/>
        <v>0</v>
      </c>
      <c r="R5521" s="2198"/>
    </row>
    <row r="5522" spans="3:18">
      <c r="C5522" s="1507">
        <v>46</v>
      </c>
      <c r="D5522" s="1509" t="s">
        <v>2275</v>
      </c>
      <c r="E5522" s="1596">
        <v>10</v>
      </c>
      <c r="F5522" s="1509" t="s">
        <v>543</v>
      </c>
      <c r="G5522" s="1510">
        <v>4</v>
      </c>
      <c r="H5522" s="1509">
        <v>2007</v>
      </c>
      <c r="I5522" s="1511">
        <v>1116</v>
      </c>
      <c r="J5522" s="1509">
        <f t="shared" si="353"/>
        <v>100</v>
      </c>
      <c r="K5522" s="1511">
        <f t="shared" si="350"/>
        <v>0</v>
      </c>
      <c r="L5522" s="1509"/>
      <c r="M5522" s="1509"/>
      <c r="N5522" s="1512">
        <f t="shared" si="351"/>
        <v>0</v>
      </c>
      <c r="O5522" s="1509"/>
      <c r="P5522" s="1736"/>
      <c r="Q5522" s="1737">
        <f t="shared" si="352"/>
        <v>0</v>
      </c>
      <c r="R5522" s="2198"/>
    </row>
    <row r="5523" spans="3:18">
      <c r="C5523" s="1507">
        <v>47</v>
      </c>
      <c r="D5523" s="1509" t="s">
        <v>2287</v>
      </c>
      <c r="E5523" s="1596">
        <v>10</v>
      </c>
      <c r="F5523" s="1509" t="s">
        <v>543</v>
      </c>
      <c r="G5523" s="1510">
        <v>6</v>
      </c>
      <c r="H5523" s="1509">
        <v>2008</v>
      </c>
      <c r="I5523" s="1511">
        <v>203.178</v>
      </c>
      <c r="J5523" s="1509">
        <f t="shared" si="353"/>
        <v>100</v>
      </c>
      <c r="K5523" s="1511">
        <f t="shared" si="350"/>
        <v>0</v>
      </c>
      <c r="L5523" s="1509"/>
      <c r="M5523" s="1509"/>
      <c r="N5523" s="1512">
        <f t="shared" si="351"/>
        <v>0</v>
      </c>
      <c r="O5523" s="1509"/>
      <c r="P5523" s="1736"/>
      <c r="Q5523" s="1737">
        <f t="shared" si="352"/>
        <v>0</v>
      </c>
      <c r="R5523" s="2198"/>
    </row>
    <row r="5524" spans="3:18">
      <c r="C5524" s="1507">
        <v>48</v>
      </c>
      <c r="D5524" s="1509" t="s">
        <v>5759</v>
      </c>
      <c r="E5524" s="1596">
        <v>10</v>
      </c>
      <c r="F5524" s="1509" t="s">
        <v>543</v>
      </c>
      <c r="G5524" s="1510">
        <v>5</v>
      </c>
      <c r="H5524" s="1509">
        <v>2008</v>
      </c>
      <c r="I5524" s="1511">
        <v>175</v>
      </c>
      <c r="J5524" s="1509">
        <f t="shared" si="353"/>
        <v>100</v>
      </c>
      <c r="K5524" s="1511">
        <f t="shared" si="350"/>
        <v>0</v>
      </c>
      <c r="L5524" s="1509"/>
      <c r="M5524" s="1509"/>
      <c r="N5524" s="1512">
        <f t="shared" si="351"/>
        <v>0</v>
      </c>
      <c r="O5524" s="1509"/>
      <c r="P5524" s="1736"/>
      <c r="Q5524" s="1737">
        <f t="shared" si="352"/>
        <v>0</v>
      </c>
      <c r="R5524" s="2198"/>
    </row>
    <row r="5525" spans="3:18">
      <c r="C5525" s="1507">
        <v>49</v>
      </c>
      <c r="D5525" s="1509" t="s">
        <v>2280</v>
      </c>
      <c r="E5525" s="1596">
        <v>10</v>
      </c>
      <c r="F5525" s="1509" t="s">
        <v>543</v>
      </c>
      <c r="G5525" s="1510">
        <v>4</v>
      </c>
      <c r="H5525" s="1509">
        <v>2008</v>
      </c>
      <c r="I5525" s="1511">
        <v>198</v>
      </c>
      <c r="J5525" s="1509">
        <f t="shared" si="353"/>
        <v>100</v>
      </c>
      <c r="K5525" s="1511">
        <f t="shared" si="350"/>
        <v>0</v>
      </c>
      <c r="L5525" s="1509"/>
      <c r="M5525" s="1509"/>
      <c r="N5525" s="1512">
        <f t="shared" si="351"/>
        <v>0</v>
      </c>
      <c r="O5525" s="1509"/>
      <c r="P5525" s="1736"/>
      <c r="Q5525" s="1737">
        <f t="shared" si="352"/>
        <v>0</v>
      </c>
      <c r="R5525" s="2198"/>
    </row>
    <row r="5526" spans="3:18">
      <c r="C5526" s="1507">
        <v>50</v>
      </c>
      <c r="D5526" s="1509" t="s">
        <v>5760</v>
      </c>
      <c r="E5526" s="1596">
        <v>10</v>
      </c>
      <c r="F5526" s="1509" t="s">
        <v>543</v>
      </c>
      <c r="G5526" s="1510">
        <v>1</v>
      </c>
      <c r="H5526" s="1509">
        <v>2008</v>
      </c>
      <c r="I5526" s="1511">
        <v>51.741999999999997</v>
      </c>
      <c r="J5526" s="1509">
        <f t="shared" si="353"/>
        <v>100</v>
      </c>
      <c r="K5526" s="1511">
        <f t="shared" si="350"/>
        <v>0</v>
      </c>
      <c r="L5526" s="1509"/>
      <c r="M5526" s="1509"/>
      <c r="N5526" s="1512">
        <f t="shared" si="351"/>
        <v>0</v>
      </c>
      <c r="O5526" s="1509"/>
      <c r="P5526" s="1736"/>
      <c r="Q5526" s="1737">
        <f t="shared" si="352"/>
        <v>0</v>
      </c>
      <c r="R5526" s="2198"/>
    </row>
    <row r="5527" spans="3:18">
      <c r="C5527" s="1507">
        <v>51</v>
      </c>
      <c r="D5527" s="1509" t="s">
        <v>7221</v>
      </c>
      <c r="E5527" s="1596">
        <v>10</v>
      </c>
      <c r="F5527" s="1509" t="s">
        <v>543</v>
      </c>
      <c r="G5527" s="1510">
        <v>1</v>
      </c>
      <c r="H5527" s="1509">
        <v>2008</v>
      </c>
      <c r="I5527" s="1511">
        <v>56.2</v>
      </c>
      <c r="J5527" s="1509">
        <f t="shared" si="353"/>
        <v>100</v>
      </c>
      <c r="K5527" s="1511">
        <f t="shared" si="350"/>
        <v>0</v>
      </c>
      <c r="L5527" s="1509"/>
      <c r="M5527" s="1509"/>
      <c r="N5527" s="1512">
        <f t="shared" si="351"/>
        <v>0</v>
      </c>
      <c r="O5527" s="1509"/>
      <c r="P5527" s="1736"/>
      <c r="Q5527" s="1737">
        <f t="shared" si="352"/>
        <v>0</v>
      </c>
      <c r="R5527" s="2198"/>
    </row>
    <row r="5528" spans="3:18">
      <c r="C5528" s="1507">
        <v>52</v>
      </c>
      <c r="D5528" s="1509" t="s">
        <v>3111</v>
      </c>
      <c r="E5528" s="1596">
        <v>10</v>
      </c>
      <c r="F5528" s="1509" t="s">
        <v>543</v>
      </c>
      <c r="G5528" s="1510">
        <v>3</v>
      </c>
      <c r="H5528" s="1509">
        <v>2008</v>
      </c>
      <c r="I5528" s="1511">
        <v>173.81700000000001</v>
      </c>
      <c r="J5528" s="1509">
        <f t="shared" si="353"/>
        <v>100</v>
      </c>
      <c r="K5528" s="1511">
        <f t="shared" si="350"/>
        <v>0</v>
      </c>
      <c r="L5528" s="1509"/>
      <c r="M5528" s="1509"/>
      <c r="N5528" s="1512">
        <f t="shared" si="351"/>
        <v>0</v>
      </c>
      <c r="O5528" s="1509"/>
      <c r="P5528" s="1736"/>
      <c r="Q5528" s="1737">
        <f t="shared" si="352"/>
        <v>0</v>
      </c>
      <c r="R5528" s="2198"/>
    </row>
    <row r="5529" spans="3:18">
      <c r="C5529" s="1507">
        <v>53</v>
      </c>
      <c r="D5529" s="1509" t="s">
        <v>2826</v>
      </c>
      <c r="E5529" s="1596">
        <v>10</v>
      </c>
      <c r="F5529" s="1509" t="s">
        <v>543</v>
      </c>
      <c r="G5529" s="1510">
        <v>7</v>
      </c>
      <c r="H5529" s="1509">
        <v>2008</v>
      </c>
      <c r="I5529" s="1511">
        <v>449.65899999999999</v>
      </c>
      <c r="J5529" s="1509">
        <f t="shared" si="353"/>
        <v>100</v>
      </c>
      <c r="K5529" s="1511">
        <f t="shared" si="350"/>
        <v>0</v>
      </c>
      <c r="L5529" s="1509"/>
      <c r="M5529" s="1509"/>
      <c r="N5529" s="1512">
        <f t="shared" si="351"/>
        <v>0</v>
      </c>
      <c r="O5529" s="1509"/>
      <c r="P5529" s="1736"/>
      <c r="Q5529" s="1737">
        <f t="shared" si="352"/>
        <v>0</v>
      </c>
      <c r="R5529" s="2198"/>
    </row>
    <row r="5530" spans="3:18">
      <c r="C5530" s="1507">
        <v>54</v>
      </c>
      <c r="D5530" s="1509" t="s">
        <v>2284</v>
      </c>
      <c r="E5530" s="1596">
        <v>10</v>
      </c>
      <c r="F5530" s="1509" t="s">
        <v>543</v>
      </c>
      <c r="G5530" s="1510">
        <v>10</v>
      </c>
      <c r="H5530" s="1509">
        <v>2008</v>
      </c>
      <c r="I5530" s="1511">
        <v>650</v>
      </c>
      <c r="J5530" s="1509">
        <f t="shared" si="353"/>
        <v>100</v>
      </c>
      <c r="K5530" s="1511">
        <f t="shared" si="350"/>
        <v>0</v>
      </c>
      <c r="L5530" s="1509"/>
      <c r="M5530" s="1509"/>
      <c r="N5530" s="1512">
        <f t="shared" si="351"/>
        <v>0</v>
      </c>
      <c r="O5530" s="1509"/>
      <c r="P5530" s="1736"/>
      <c r="Q5530" s="1737">
        <f t="shared" si="352"/>
        <v>0</v>
      </c>
      <c r="R5530" s="2198"/>
    </row>
    <row r="5531" spans="3:18">
      <c r="C5531" s="1507">
        <v>55</v>
      </c>
      <c r="D5531" s="1509" t="s">
        <v>3153</v>
      </c>
      <c r="E5531" s="1596">
        <v>10</v>
      </c>
      <c r="F5531" s="1509" t="s">
        <v>543</v>
      </c>
      <c r="G5531" s="1510">
        <v>2</v>
      </c>
      <c r="H5531" s="1509">
        <v>2008</v>
      </c>
      <c r="I5531" s="1511">
        <v>131.83600000000001</v>
      </c>
      <c r="J5531" s="1509">
        <f t="shared" si="353"/>
        <v>100</v>
      </c>
      <c r="K5531" s="1511">
        <f t="shared" si="350"/>
        <v>0</v>
      </c>
      <c r="L5531" s="1509"/>
      <c r="M5531" s="1509"/>
      <c r="N5531" s="1512">
        <f t="shared" si="351"/>
        <v>0</v>
      </c>
      <c r="O5531" s="1509"/>
      <c r="P5531" s="1736"/>
      <c r="Q5531" s="1737">
        <f t="shared" si="352"/>
        <v>0</v>
      </c>
      <c r="R5531" s="2198"/>
    </row>
    <row r="5532" spans="3:18">
      <c r="C5532" s="1507">
        <v>56</v>
      </c>
      <c r="D5532" s="1509" t="s">
        <v>2291</v>
      </c>
      <c r="E5532" s="1596">
        <v>10</v>
      </c>
      <c r="F5532" s="1509" t="s">
        <v>543</v>
      </c>
      <c r="G5532" s="1510">
        <v>1</v>
      </c>
      <c r="H5532" s="1509">
        <v>2008</v>
      </c>
      <c r="I5532" s="1511">
        <v>66.125</v>
      </c>
      <c r="J5532" s="1509">
        <f t="shared" si="353"/>
        <v>100</v>
      </c>
      <c r="K5532" s="1511">
        <f t="shared" si="350"/>
        <v>0</v>
      </c>
      <c r="L5532" s="1509"/>
      <c r="M5532" s="1509"/>
      <c r="N5532" s="1512">
        <f t="shared" si="351"/>
        <v>0</v>
      </c>
      <c r="O5532" s="1509"/>
      <c r="P5532" s="1736"/>
      <c r="Q5532" s="1737">
        <f t="shared" si="352"/>
        <v>0</v>
      </c>
      <c r="R5532" s="2198"/>
    </row>
    <row r="5533" spans="3:18">
      <c r="C5533" s="1507">
        <v>57</v>
      </c>
      <c r="D5533" s="1509" t="s">
        <v>2751</v>
      </c>
      <c r="E5533" s="1596">
        <v>10</v>
      </c>
      <c r="F5533" s="1509" t="s">
        <v>543</v>
      </c>
      <c r="G5533" s="1510">
        <v>1</v>
      </c>
      <c r="H5533" s="1509">
        <v>2008</v>
      </c>
      <c r="I5533" s="1511">
        <v>66.126000000000005</v>
      </c>
      <c r="J5533" s="1509">
        <f t="shared" si="353"/>
        <v>100</v>
      </c>
      <c r="K5533" s="1511">
        <f t="shared" si="350"/>
        <v>0</v>
      </c>
      <c r="L5533" s="1509"/>
      <c r="M5533" s="1509"/>
      <c r="N5533" s="1512">
        <f t="shared" si="351"/>
        <v>0</v>
      </c>
      <c r="O5533" s="1509"/>
      <c r="P5533" s="1736"/>
      <c r="Q5533" s="1737">
        <f t="shared" si="352"/>
        <v>0</v>
      </c>
      <c r="R5533" s="2198"/>
    </row>
    <row r="5534" spans="3:18">
      <c r="C5534" s="1507">
        <v>58</v>
      </c>
      <c r="D5534" s="1509" t="s">
        <v>2284</v>
      </c>
      <c r="E5534" s="1596">
        <v>10</v>
      </c>
      <c r="F5534" s="1509" t="s">
        <v>543</v>
      </c>
      <c r="G5534" s="1510">
        <v>3</v>
      </c>
      <c r="H5534" s="1509">
        <v>2008</v>
      </c>
      <c r="I5534" s="1511">
        <v>237</v>
      </c>
      <c r="J5534" s="1509">
        <f t="shared" si="353"/>
        <v>100</v>
      </c>
      <c r="K5534" s="1511">
        <f t="shared" si="350"/>
        <v>0</v>
      </c>
      <c r="L5534" s="1509"/>
      <c r="M5534" s="1509"/>
      <c r="N5534" s="1512">
        <f t="shared" si="351"/>
        <v>0</v>
      </c>
      <c r="O5534" s="1509"/>
      <c r="P5534" s="1736"/>
      <c r="Q5534" s="1737">
        <f t="shared" si="352"/>
        <v>0</v>
      </c>
      <c r="R5534" s="2198"/>
    </row>
    <row r="5535" spans="3:18">
      <c r="C5535" s="1507">
        <v>59</v>
      </c>
      <c r="D5535" s="1509" t="s">
        <v>2295</v>
      </c>
      <c r="E5535" s="1596">
        <v>10</v>
      </c>
      <c r="F5535" s="1509" t="s">
        <v>543</v>
      </c>
      <c r="G5535" s="1510">
        <v>2</v>
      </c>
      <c r="H5535" s="1509">
        <v>2008</v>
      </c>
      <c r="I5535" s="1511">
        <v>167.24199999999999</v>
      </c>
      <c r="J5535" s="1509">
        <f t="shared" si="353"/>
        <v>100</v>
      </c>
      <c r="K5535" s="1511">
        <f t="shared" si="350"/>
        <v>0</v>
      </c>
      <c r="L5535" s="1509"/>
      <c r="M5535" s="1509"/>
      <c r="N5535" s="1512">
        <f t="shared" si="351"/>
        <v>0</v>
      </c>
      <c r="O5535" s="1509"/>
      <c r="P5535" s="1736"/>
      <c r="Q5535" s="1737">
        <f t="shared" si="352"/>
        <v>0</v>
      </c>
      <c r="R5535" s="2198"/>
    </row>
    <row r="5536" spans="3:18">
      <c r="C5536" s="1507">
        <v>60</v>
      </c>
      <c r="D5536" s="1509" t="s">
        <v>2278</v>
      </c>
      <c r="E5536" s="1596">
        <v>10</v>
      </c>
      <c r="F5536" s="1509" t="s">
        <v>543</v>
      </c>
      <c r="G5536" s="1510">
        <v>8</v>
      </c>
      <c r="H5536" s="1509">
        <v>2008</v>
      </c>
      <c r="I5536" s="1511">
        <v>712</v>
      </c>
      <c r="J5536" s="1509">
        <f t="shared" si="353"/>
        <v>100</v>
      </c>
      <c r="K5536" s="1511">
        <f t="shared" si="350"/>
        <v>0</v>
      </c>
      <c r="L5536" s="1509"/>
      <c r="M5536" s="1509"/>
      <c r="N5536" s="1512">
        <f t="shared" si="351"/>
        <v>0</v>
      </c>
      <c r="O5536" s="1509"/>
      <c r="P5536" s="1736"/>
      <c r="Q5536" s="1737">
        <f t="shared" si="352"/>
        <v>0</v>
      </c>
      <c r="R5536" s="2198"/>
    </row>
    <row r="5537" spans="3:18">
      <c r="C5537" s="1507">
        <v>61</v>
      </c>
      <c r="D5537" s="1509" t="s">
        <v>2281</v>
      </c>
      <c r="E5537" s="1596">
        <v>10</v>
      </c>
      <c r="F5537" s="1509" t="s">
        <v>543</v>
      </c>
      <c r="G5537" s="1510">
        <v>4</v>
      </c>
      <c r="H5537" s="1509">
        <v>2008</v>
      </c>
      <c r="I5537" s="1511">
        <v>360</v>
      </c>
      <c r="J5537" s="1509">
        <f t="shared" si="353"/>
        <v>100</v>
      </c>
      <c r="K5537" s="1511">
        <f t="shared" si="350"/>
        <v>0</v>
      </c>
      <c r="L5537" s="1509"/>
      <c r="M5537" s="1509"/>
      <c r="N5537" s="1512">
        <f t="shared" si="351"/>
        <v>0</v>
      </c>
      <c r="O5537" s="1509"/>
      <c r="P5537" s="1736"/>
      <c r="Q5537" s="1737">
        <f t="shared" si="352"/>
        <v>0</v>
      </c>
      <c r="R5537" s="2198"/>
    </row>
    <row r="5538" spans="3:18">
      <c r="C5538" s="1507">
        <v>62</v>
      </c>
      <c r="D5538" s="1509" t="s">
        <v>2282</v>
      </c>
      <c r="E5538" s="1596">
        <v>10</v>
      </c>
      <c r="F5538" s="1509" t="s">
        <v>543</v>
      </c>
      <c r="G5538" s="1510">
        <v>2</v>
      </c>
      <c r="H5538" s="1509">
        <v>2008</v>
      </c>
      <c r="I5538" s="1511">
        <v>200</v>
      </c>
      <c r="J5538" s="1509">
        <f t="shared" si="353"/>
        <v>100</v>
      </c>
      <c r="K5538" s="1511">
        <f t="shared" si="350"/>
        <v>0</v>
      </c>
      <c r="L5538" s="1509"/>
      <c r="M5538" s="1509"/>
      <c r="N5538" s="1512">
        <f t="shared" si="351"/>
        <v>0</v>
      </c>
      <c r="O5538" s="1509"/>
      <c r="P5538" s="1736"/>
      <c r="Q5538" s="1737">
        <f t="shared" si="352"/>
        <v>0</v>
      </c>
      <c r="R5538" s="2198"/>
    </row>
    <row r="5539" spans="3:18">
      <c r="C5539" s="1507">
        <v>63</v>
      </c>
      <c r="D5539" s="1509" t="s">
        <v>2284</v>
      </c>
      <c r="E5539" s="1596">
        <v>10</v>
      </c>
      <c r="F5539" s="1509" t="s">
        <v>543</v>
      </c>
      <c r="G5539" s="1510">
        <v>5</v>
      </c>
      <c r="H5539" s="1509">
        <v>2008</v>
      </c>
      <c r="I5539" s="1511">
        <v>550</v>
      </c>
      <c r="J5539" s="1509">
        <f t="shared" si="353"/>
        <v>100</v>
      </c>
      <c r="K5539" s="1511">
        <f t="shared" si="350"/>
        <v>0</v>
      </c>
      <c r="L5539" s="1509"/>
      <c r="M5539" s="1509"/>
      <c r="N5539" s="1512">
        <f t="shared" si="351"/>
        <v>0</v>
      </c>
      <c r="O5539" s="1509"/>
      <c r="P5539" s="1736"/>
      <c r="Q5539" s="1737">
        <f t="shared" si="352"/>
        <v>0</v>
      </c>
      <c r="R5539" s="2198"/>
    </row>
    <row r="5540" spans="3:18">
      <c r="C5540" s="1507">
        <v>64</v>
      </c>
      <c r="D5540" s="1509" t="s">
        <v>2282</v>
      </c>
      <c r="E5540" s="1596">
        <v>10</v>
      </c>
      <c r="F5540" s="1509" t="s">
        <v>543</v>
      </c>
      <c r="G5540" s="1510">
        <v>2</v>
      </c>
      <c r="H5540" s="1509">
        <v>2008</v>
      </c>
      <c r="I5540" s="1511">
        <v>232</v>
      </c>
      <c r="J5540" s="1509">
        <f t="shared" si="353"/>
        <v>100</v>
      </c>
      <c r="K5540" s="1511">
        <f t="shared" si="350"/>
        <v>0</v>
      </c>
      <c r="L5540" s="1509"/>
      <c r="M5540" s="1509"/>
      <c r="N5540" s="1512">
        <f t="shared" si="351"/>
        <v>0</v>
      </c>
      <c r="O5540" s="1509"/>
      <c r="P5540" s="1736"/>
      <c r="Q5540" s="1737">
        <f t="shared" si="352"/>
        <v>0</v>
      </c>
      <c r="R5540" s="2198"/>
    </row>
    <row r="5541" spans="3:18">
      <c r="C5541" s="1507">
        <v>65</v>
      </c>
      <c r="D5541" s="1509" t="s">
        <v>7222</v>
      </c>
      <c r="E5541" s="1596">
        <v>10</v>
      </c>
      <c r="F5541" s="1509" t="s">
        <v>543</v>
      </c>
      <c r="G5541" s="1510">
        <v>1</v>
      </c>
      <c r="H5541" s="1509">
        <v>2008</v>
      </c>
      <c r="I5541" s="1511">
        <v>121.203</v>
      </c>
      <c r="J5541" s="1509">
        <f t="shared" si="353"/>
        <v>100</v>
      </c>
      <c r="K5541" s="1511">
        <f t="shared" si="350"/>
        <v>0</v>
      </c>
      <c r="L5541" s="1509"/>
      <c r="M5541" s="1509"/>
      <c r="N5541" s="1512">
        <f t="shared" si="351"/>
        <v>0</v>
      </c>
      <c r="O5541" s="1509"/>
      <c r="P5541" s="1736"/>
      <c r="Q5541" s="1737">
        <f t="shared" si="352"/>
        <v>0</v>
      </c>
      <c r="R5541" s="2198"/>
    </row>
    <row r="5542" spans="3:18">
      <c r="C5542" s="1507">
        <v>66</v>
      </c>
      <c r="D5542" s="1509" t="s">
        <v>7223</v>
      </c>
      <c r="E5542" s="1596">
        <v>10</v>
      </c>
      <c r="F5542" s="1509" t="s">
        <v>543</v>
      </c>
      <c r="G5542" s="1510">
        <v>1</v>
      </c>
      <c r="H5542" s="1509">
        <v>2008</v>
      </c>
      <c r="I5542" s="1511">
        <v>130</v>
      </c>
      <c r="J5542" s="1509">
        <f t="shared" si="353"/>
        <v>100</v>
      </c>
      <c r="K5542" s="1511">
        <f t="shared" si="350"/>
        <v>0</v>
      </c>
      <c r="L5542" s="1509"/>
      <c r="M5542" s="1509"/>
      <c r="N5542" s="1512">
        <f t="shared" si="351"/>
        <v>0</v>
      </c>
      <c r="O5542" s="1509"/>
      <c r="P5542" s="1736"/>
      <c r="Q5542" s="1737">
        <f t="shared" si="352"/>
        <v>0</v>
      </c>
      <c r="R5542" s="2198"/>
    </row>
    <row r="5543" spans="3:18">
      <c r="C5543" s="1507">
        <v>67</v>
      </c>
      <c r="D5543" s="1509" t="s">
        <v>2557</v>
      </c>
      <c r="E5543" s="1596">
        <v>10</v>
      </c>
      <c r="F5543" s="1509" t="s">
        <v>543</v>
      </c>
      <c r="G5543" s="1510">
        <v>3</v>
      </c>
      <c r="H5543" s="1509">
        <v>2008</v>
      </c>
      <c r="I5543" s="1511">
        <v>419.07299999999998</v>
      </c>
      <c r="J5543" s="1509">
        <f t="shared" si="353"/>
        <v>100</v>
      </c>
      <c r="K5543" s="1511">
        <f t="shared" si="350"/>
        <v>0</v>
      </c>
      <c r="L5543" s="1509"/>
      <c r="M5543" s="1509"/>
      <c r="N5543" s="1512">
        <f t="shared" si="351"/>
        <v>0</v>
      </c>
      <c r="O5543" s="1509"/>
      <c r="P5543" s="1736"/>
      <c r="Q5543" s="1737">
        <f t="shared" si="352"/>
        <v>0</v>
      </c>
      <c r="R5543" s="2198"/>
    </row>
    <row r="5544" spans="3:18">
      <c r="C5544" s="1507">
        <v>68</v>
      </c>
      <c r="D5544" s="1509" t="s">
        <v>2277</v>
      </c>
      <c r="E5544" s="1596">
        <v>10</v>
      </c>
      <c r="F5544" s="1509" t="s">
        <v>543</v>
      </c>
      <c r="G5544" s="1510">
        <v>3</v>
      </c>
      <c r="H5544" s="1509">
        <v>2008</v>
      </c>
      <c r="I5544" s="1511">
        <v>450</v>
      </c>
      <c r="J5544" s="1509">
        <f t="shared" si="353"/>
        <v>100</v>
      </c>
      <c r="K5544" s="1511">
        <f t="shared" si="350"/>
        <v>0</v>
      </c>
      <c r="L5544" s="1509"/>
      <c r="M5544" s="1509"/>
      <c r="N5544" s="1512">
        <f t="shared" si="351"/>
        <v>0</v>
      </c>
      <c r="O5544" s="1509"/>
      <c r="P5544" s="1736"/>
      <c r="Q5544" s="1737">
        <f t="shared" si="352"/>
        <v>0</v>
      </c>
      <c r="R5544" s="2198"/>
    </row>
    <row r="5545" spans="3:18">
      <c r="C5545" s="1507">
        <v>69</v>
      </c>
      <c r="D5545" s="1509" t="s">
        <v>2315</v>
      </c>
      <c r="E5545" s="1596">
        <v>10</v>
      </c>
      <c r="F5545" s="1509" t="s">
        <v>543</v>
      </c>
      <c r="G5545" s="1510">
        <v>2</v>
      </c>
      <c r="H5545" s="1509">
        <v>2008</v>
      </c>
      <c r="I5545" s="1511">
        <v>302.75</v>
      </c>
      <c r="J5545" s="1509">
        <f t="shared" si="353"/>
        <v>100</v>
      </c>
      <c r="K5545" s="1511">
        <f t="shared" si="350"/>
        <v>0</v>
      </c>
      <c r="L5545" s="1509"/>
      <c r="M5545" s="1509"/>
      <c r="N5545" s="1512">
        <f t="shared" si="351"/>
        <v>0</v>
      </c>
      <c r="O5545" s="1509"/>
      <c r="P5545" s="1736"/>
      <c r="Q5545" s="1737">
        <f t="shared" si="352"/>
        <v>0</v>
      </c>
      <c r="R5545" s="2198"/>
    </row>
    <row r="5546" spans="3:18">
      <c r="C5546" s="1507">
        <v>70</v>
      </c>
      <c r="D5546" s="1509" t="s">
        <v>2315</v>
      </c>
      <c r="E5546" s="1596">
        <v>10</v>
      </c>
      <c r="F5546" s="1509" t="s">
        <v>543</v>
      </c>
      <c r="G5546" s="1510">
        <v>1</v>
      </c>
      <c r="H5546" s="1509">
        <v>2008</v>
      </c>
      <c r="I5546" s="1511">
        <v>151.376</v>
      </c>
      <c r="J5546" s="1509">
        <f t="shared" si="353"/>
        <v>100</v>
      </c>
      <c r="K5546" s="1511">
        <f t="shared" si="350"/>
        <v>0</v>
      </c>
      <c r="L5546" s="1509"/>
      <c r="M5546" s="1509"/>
      <c r="N5546" s="1512">
        <f t="shared" si="351"/>
        <v>0</v>
      </c>
      <c r="O5546" s="1509"/>
      <c r="P5546" s="1736"/>
      <c r="Q5546" s="1737">
        <f t="shared" si="352"/>
        <v>0</v>
      </c>
      <c r="R5546" s="2198"/>
    </row>
    <row r="5547" spans="3:18">
      <c r="C5547" s="1507">
        <v>71</v>
      </c>
      <c r="D5547" s="1509" t="s">
        <v>3116</v>
      </c>
      <c r="E5547" s="1596">
        <v>10</v>
      </c>
      <c r="F5547" s="1509" t="s">
        <v>543</v>
      </c>
      <c r="G5547" s="1510">
        <v>1</v>
      </c>
      <c r="H5547" s="1509">
        <v>2008</v>
      </c>
      <c r="I5547" s="1511">
        <v>175.178</v>
      </c>
      <c r="J5547" s="1509">
        <f t="shared" si="353"/>
        <v>100</v>
      </c>
      <c r="K5547" s="1511">
        <f t="shared" si="350"/>
        <v>0</v>
      </c>
      <c r="L5547" s="1509"/>
      <c r="M5547" s="1509"/>
      <c r="N5547" s="1512">
        <f t="shared" si="351"/>
        <v>0</v>
      </c>
      <c r="O5547" s="1509"/>
      <c r="P5547" s="1736"/>
      <c r="Q5547" s="1737">
        <f t="shared" si="352"/>
        <v>0</v>
      </c>
      <c r="R5547" s="2198"/>
    </row>
    <row r="5548" spans="3:18">
      <c r="C5548" s="1507">
        <v>72</v>
      </c>
      <c r="D5548" s="1509" t="s">
        <v>2558</v>
      </c>
      <c r="E5548" s="1596">
        <v>10</v>
      </c>
      <c r="F5548" s="1509" t="s">
        <v>543</v>
      </c>
      <c r="G5548" s="1510">
        <v>37</v>
      </c>
      <c r="H5548" s="1509">
        <v>2008</v>
      </c>
      <c r="I5548" s="1511">
        <v>6707.4340000000002</v>
      </c>
      <c r="J5548" s="1509">
        <f t="shared" si="353"/>
        <v>100</v>
      </c>
      <c r="K5548" s="1511">
        <f t="shared" si="350"/>
        <v>0</v>
      </c>
      <c r="L5548" s="1509"/>
      <c r="M5548" s="1509"/>
      <c r="N5548" s="1512">
        <f t="shared" si="351"/>
        <v>0</v>
      </c>
      <c r="O5548" s="1509"/>
      <c r="P5548" s="1736"/>
      <c r="Q5548" s="1737">
        <f t="shared" si="352"/>
        <v>0</v>
      </c>
      <c r="R5548" s="2198"/>
    </row>
    <row r="5549" spans="3:18">
      <c r="C5549" s="1507">
        <v>73</v>
      </c>
      <c r="D5549" s="1509" t="s">
        <v>7224</v>
      </c>
      <c r="E5549" s="1596">
        <v>10</v>
      </c>
      <c r="F5549" s="1509" t="s">
        <v>543</v>
      </c>
      <c r="G5549" s="1510">
        <v>2</v>
      </c>
      <c r="H5549" s="1509">
        <v>2008</v>
      </c>
      <c r="I5549" s="1511">
        <v>382.38600000000002</v>
      </c>
      <c r="J5549" s="1509">
        <f t="shared" si="353"/>
        <v>100</v>
      </c>
      <c r="K5549" s="1511">
        <f t="shared" si="350"/>
        <v>0</v>
      </c>
      <c r="L5549" s="1509"/>
      <c r="M5549" s="1509"/>
      <c r="N5549" s="1512">
        <f t="shared" si="351"/>
        <v>0</v>
      </c>
      <c r="O5549" s="1509"/>
      <c r="P5549" s="1736"/>
      <c r="Q5549" s="1737">
        <f t="shared" si="352"/>
        <v>0</v>
      </c>
      <c r="R5549" s="2198"/>
    </row>
    <row r="5550" spans="3:18">
      <c r="C5550" s="1507">
        <v>74</v>
      </c>
      <c r="D5550" s="1509" t="s">
        <v>2286</v>
      </c>
      <c r="E5550" s="1596">
        <v>10</v>
      </c>
      <c r="F5550" s="1509" t="s">
        <v>543</v>
      </c>
      <c r="G5550" s="1510">
        <v>4</v>
      </c>
      <c r="H5550" s="1509">
        <v>2008</v>
      </c>
      <c r="I5550" s="1511">
        <v>859.00800000000004</v>
      </c>
      <c r="J5550" s="1509">
        <f t="shared" si="353"/>
        <v>100</v>
      </c>
      <c r="K5550" s="1511">
        <f t="shared" si="350"/>
        <v>0</v>
      </c>
      <c r="L5550" s="1509"/>
      <c r="M5550" s="1509"/>
      <c r="N5550" s="1512">
        <f t="shared" si="351"/>
        <v>0</v>
      </c>
      <c r="O5550" s="1509"/>
      <c r="P5550" s="1736"/>
      <c r="Q5550" s="1737">
        <f t="shared" si="352"/>
        <v>0</v>
      </c>
      <c r="R5550" s="2198"/>
    </row>
    <row r="5551" spans="3:18">
      <c r="C5551" s="1507">
        <v>75</v>
      </c>
      <c r="D5551" s="1509" t="s">
        <v>7225</v>
      </c>
      <c r="E5551" s="1596">
        <v>10</v>
      </c>
      <c r="F5551" s="1509" t="s">
        <v>543</v>
      </c>
      <c r="G5551" s="1510">
        <v>5</v>
      </c>
      <c r="H5551" s="1509">
        <v>2008</v>
      </c>
      <c r="I5551" s="1511">
        <v>1074.04</v>
      </c>
      <c r="J5551" s="1509">
        <f t="shared" si="353"/>
        <v>100</v>
      </c>
      <c r="K5551" s="1511">
        <f t="shared" si="350"/>
        <v>0</v>
      </c>
      <c r="L5551" s="1509"/>
      <c r="M5551" s="1509"/>
      <c r="N5551" s="1512">
        <f t="shared" si="351"/>
        <v>0</v>
      </c>
      <c r="O5551" s="1509"/>
      <c r="P5551" s="1736"/>
      <c r="Q5551" s="1737">
        <f t="shared" si="352"/>
        <v>0</v>
      </c>
      <c r="R5551" s="2198"/>
    </row>
    <row r="5552" spans="3:18">
      <c r="C5552" s="1507">
        <v>76</v>
      </c>
      <c r="D5552" s="1509" t="s">
        <v>2313</v>
      </c>
      <c r="E5552" s="1596">
        <v>10</v>
      </c>
      <c r="F5552" s="1509" t="s">
        <v>543</v>
      </c>
      <c r="G5552" s="1510">
        <v>1</v>
      </c>
      <c r="H5552" s="1509">
        <v>2008</v>
      </c>
      <c r="I5552" s="1511">
        <v>400</v>
      </c>
      <c r="J5552" s="1509">
        <f t="shared" si="353"/>
        <v>100</v>
      </c>
      <c r="K5552" s="1511">
        <f t="shared" si="350"/>
        <v>0</v>
      </c>
      <c r="L5552" s="1509"/>
      <c r="M5552" s="1509"/>
      <c r="N5552" s="1512">
        <f t="shared" si="351"/>
        <v>0</v>
      </c>
      <c r="O5552" s="1509"/>
      <c r="P5552" s="1736"/>
      <c r="Q5552" s="1737">
        <f t="shared" si="352"/>
        <v>0</v>
      </c>
      <c r="R5552" s="2199"/>
    </row>
    <row r="5553" spans="3:18">
      <c r="C5553" s="1513">
        <v>1</v>
      </c>
      <c r="D5553" s="1426" t="s">
        <v>3636</v>
      </c>
      <c r="E5553" s="1514">
        <v>10</v>
      </c>
      <c r="F5553" s="1426" t="s">
        <v>543</v>
      </c>
      <c r="G5553" s="1515">
        <v>2</v>
      </c>
      <c r="H5553" s="1426">
        <v>2006</v>
      </c>
      <c r="I5553" s="1516">
        <v>21.454999999999998</v>
      </c>
      <c r="J5553" s="1426">
        <f t="shared" si="353"/>
        <v>100</v>
      </c>
      <c r="K5553" s="1516">
        <f t="shared" si="350"/>
        <v>0</v>
      </c>
      <c r="L5553" s="1426"/>
      <c r="M5553" s="1426"/>
      <c r="N5553" s="1517">
        <f t="shared" si="351"/>
        <v>0</v>
      </c>
      <c r="O5553" s="1426"/>
      <c r="P5553" s="1738"/>
      <c r="Q5553" s="1739">
        <f t="shared" si="352"/>
        <v>0</v>
      </c>
      <c r="R5553" s="2063" t="s">
        <v>5364</v>
      </c>
    </row>
    <row r="5554" spans="3:18" ht="27">
      <c r="C5554" s="1513">
        <v>2</v>
      </c>
      <c r="D5554" s="1426" t="s">
        <v>5767</v>
      </c>
      <c r="E5554" s="1514">
        <v>10</v>
      </c>
      <c r="F5554" s="1426" t="s">
        <v>543</v>
      </c>
      <c r="G5554" s="1515">
        <v>3</v>
      </c>
      <c r="H5554" s="1426">
        <v>2006</v>
      </c>
      <c r="I5554" s="1516">
        <v>41.7</v>
      </c>
      <c r="J5554" s="1426">
        <f t="shared" si="353"/>
        <v>100</v>
      </c>
      <c r="K5554" s="1516">
        <f t="shared" si="350"/>
        <v>0</v>
      </c>
      <c r="L5554" s="1426"/>
      <c r="M5554" s="1426"/>
      <c r="N5554" s="1517">
        <f t="shared" si="351"/>
        <v>0</v>
      </c>
      <c r="O5554" s="1426"/>
      <c r="P5554" s="1738"/>
      <c r="Q5554" s="1739">
        <f t="shared" si="352"/>
        <v>0</v>
      </c>
      <c r="R5554" s="2064"/>
    </row>
    <row r="5555" spans="3:18">
      <c r="C5555" s="1513">
        <v>3</v>
      </c>
      <c r="D5555" s="1426" t="s">
        <v>5768</v>
      </c>
      <c r="E5555" s="1514">
        <v>10</v>
      </c>
      <c r="F5555" s="1426" t="s">
        <v>543</v>
      </c>
      <c r="G5555" s="1515">
        <v>1</v>
      </c>
      <c r="H5555" s="1426">
        <v>2006</v>
      </c>
      <c r="I5555" s="1516">
        <v>17.640999999999998</v>
      </c>
      <c r="J5555" s="1426">
        <f t="shared" si="353"/>
        <v>100</v>
      </c>
      <c r="K5555" s="1516">
        <f t="shared" si="350"/>
        <v>0</v>
      </c>
      <c r="L5555" s="1426"/>
      <c r="M5555" s="1426"/>
      <c r="N5555" s="1517">
        <f t="shared" si="351"/>
        <v>0</v>
      </c>
      <c r="O5555" s="1426"/>
      <c r="P5555" s="1738"/>
      <c r="Q5555" s="1739">
        <f t="shared" si="352"/>
        <v>0</v>
      </c>
      <c r="R5555" s="2064"/>
    </row>
    <row r="5556" spans="3:18">
      <c r="C5556" s="1513">
        <v>4</v>
      </c>
      <c r="D5556" s="1426" t="s">
        <v>3636</v>
      </c>
      <c r="E5556" s="1514">
        <v>10</v>
      </c>
      <c r="F5556" s="1426" t="s">
        <v>543</v>
      </c>
      <c r="G5556" s="1515">
        <v>1</v>
      </c>
      <c r="H5556" s="1426">
        <v>1969</v>
      </c>
      <c r="I5556" s="1516">
        <v>9.5359999999999996</v>
      </c>
      <c r="J5556" s="1426">
        <f t="shared" si="353"/>
        <v>100</v>
      </c>
      <c r="K5556" s="1516">
        <f t="shared" si="350"/>
        <v>0</v>
      </c>
      <c r="L5556" s="1426"/>
      <c r="M5556" s="1426"/>
      <c r="N5556" s="1517">
        <f t="shared" si="351"/>
        <v>0</v>
      </c>
      <c r="O5556" s="1426"/>
      <c r="P5556" s="1738"/>
      <c r="Q5556" s="1739">
        <f t="shared" si="352"/>
        <v>0</v>
      </c>
      <c r="R5556" s="2064"/>
    </row>
    <row r="5557" spans="3:18">
      <c r="C5557" s="1513">
        <v>5</v>
      </c>
      <c r="D5557" s="1426" t="s">
        <v>3636</v>
      </c>
      <c r="E5557" s="1514">
        <v>10</v>
      </c>
      <c r="F5557" s="1426" t="s">
        <v>543</v>
      </c>
      <c r="G5557" s="1515">
        <v>1</v>
      </c>
      <c r="H5557" s="1426">
        <v>1960</v>
      </c>
      <c r="I5557" s="1516">
        <v>9.5500000000000007</v>
      </c>
      <c r="J5557" s="1426">
        <f t="shared" si="353"/>
        <v>100</v>
      </c>
      <c r="K5557" s="1516">
        <f t="shared" si="350"/>
        <v>0</v>
      </c>
      <c r="L5557" s="1426"/>
      <c r="M5557" s="1426"/>
      <c r="N5557" s="1517">
        <f t="shared" si="351"/>
        <v>0</v>
      </c>
      <c r="O5557" s="1426"/>
      <c r="P5557" s="1738"/>
      <c r="Q5557" s="1739">
        <f t="shared" si="352"/>
        <v>0</v>
      </c>
      <c r="R5557" s="2064"/>
    </row>
    <row r="5558" spans="3:18">
      <c r="C5558" s="1513">
        <v>6</v>
      </c>
      <c r="D5558" s="1426" t="s">
        <v>3636</v>
      </c>
      <c r="E5558" s="1514">
        <v>10</v>
      </c>
      <c r="F5558" s="1426" t="s">
        <v>543</v>
      </c>
      <c r="G5558" s="1515">
        <v>1</v>
      </c>
      <c r="H5558" s="1426">
        <v>1960</v>
      </c>
      <c r="I5558" s="1516">
        <v>15.428000000000001</v>
      </c>
      <c r="J5558" s="1426">
        <f t="shared" si="353"/>
        <v>100</v>
      </c>
      <c r="K5558" s="1516">
        <f t="shared" si="350"/>
        <v>0</v>
      </c>
      <c r="L5558" s="1426"/>
      <c r="M5558" s="1426"/>
      <c r="N5558" s="1517">
        <f t="shared" si="351"/>
        <v>0</v>
      </c>
      <c r="O5558" s="1426"/>
      <c r="P5558" s="1738"/>
      <c r="Q5558" s="1739">
        <f t="shared" si="352"/>
        <v>0</v>
      </c>
      <c r="R5558" s="2064"/>
    </row>
    <row r="5559" spans="3:18">
      <c r="C5559" s="1513">
        <v>7</v>
      </c>
      <c r="D5559" s="1426" t="s">
        <v>5769</v>
      </c>
      <c r="E5559" s="1514">
        <v>10</v>
      </c>
      <c r="F5559" s="1426" t="s">
        <v>543</v>
      </c>
      <c r="G5559" s="1515">
        <v>2</v>
      </c>
      <c r="H5559" s="1426">
        <v>2007</v>
      </c>
      <c r="I5559" s="1516">
        <v>86</v>
      </c>
      <c r="J5559" s="1426">
        <f t="shared" si="353"/>
        <v>100</v>
      </c>
      <c r="K5559" s="1516">
        <f t="shared" si="350"/>
        <v>0</v>
      </c>
      <c r="L5559" s="1426"/>
      <c r="M5559" s="1426"/>
      <c r="N5559" s="1517">
        <f t="shared" si="351"/>
        <v>0</v>
      </c>
      <c r="O5559" s="1426"/>
      <c r="P5559" s="1738"/>
      <c r="Q5559" s="1739">
        <f t="shared" si="352"/>
        <v>0</v>
      </c>
      <c r="R5559" s="2064"/>
    </row>
    <row r="5560" spans="3:18">
      <c r="C5560" s="1513">
        <v>8</v>
      </c>
      <c r="D5560" s="1426" t="s">
        <v>5770</v>
      </c>
      <c r="E5560" s="1514">
        <v>10</v>
      </c>
      <c r="F5560" s="1426" t="s">
        <v>543</v>
      </c>
      <c r="G5560" s="1515">
        <v>1</v>
      </c>
      <c r="H5560" s="1426">
        <v>2007</v>
      </c>
      <c r="I5560" s="1516">
        <v>47.2</v>
      </c>
      <c r="J5560" s="1426">
        <f t="shared" si="353"/>
        <v>100</v>
      </c>
      <c r="K5560" s="1516">
        <f t="shared" si="350"/>
        <v>0</v>
      </c>
      <c r="L5560" s="1426"/>
      <c r="M5560" s="1426"/>
      <c r="N5560" s="1517">
        <f t="shared" si="351"/>
        <v>0</v>
      </c>
      <c r="O5560" s="1426"/>
      <c r="P5560" s="1738"/>
      <c r="Q5560" s="1739">
        <f t="shared" si="352"/>
        <v>0</v>
      </c>
      <c r="R5560" s="2064"/>
    </row>
    <row r="5561" spans="3:18">
      <c r="C5561" s="1513">
        <v>9</v>
      </c>
      <c r="D5561" s="1426" t="s">
        <v>2279</v>
      </c>
      <c r="E5561" s="1514">
        <v>10</v>
      </c>
      <c r="F5561" s="1426" t="s">
        <v>543</v>
      </c>
      <c r="G5561" s="1515">
        <v>5</v>
      </c>
      <c r="H5561" s="1426">
        <v>2008</v>
      </c>
      <c r="I5561" s="1516">
        <v>375</v>
      </c>
      <c r="J5561" s="1426">
        <f t="shared" si="353"/>
        <v>100</v>
      </c>
      <c r="K5561" s="1516">
        <f t="shared" si="350"/>
        <v>0</v>
      </c>
      <c r="L5561" s="1426"/>
      <c r="M5561" s="1426"/>
      <c r="N5561" s="1517">
        <f t="shared" si="351"/>
        <v>0</v>
      </c>
      <c r="O5561" s="1426"/>
      <c r="P5561" s="1738"/>
      <c r="Q5561" s="1739">
        <f t="shared" si="352"/>
        <v>0</v>
      </c>
      <c r="R5561" s="2064"/>
    </row>
    <row r="5562" spans="3:18">
      <c r="C5562" s="1513">
        <v>10</v>
      </c>
      <c r="D5562" s="1426" t="s">
        <v>2313</v>
      </c>
      <c r="E5562" s="1514">
        <v>10</v>
      </c>
      <c r="F5562" s="1426" t="s">
        <v>543</v>
      </c>
      <c r="G5562" s="1515">
        <v>1</v>
      </c>
      <c r="H5562" s="1426">
        <v>2008</v>
      </c>
      <c r="I5562" s="1516">
        <v>400</v>
      </c>
      <c r="J5562" s="1426">
        <f t="shared" si="353"/>
        <v>100</v>
      </c>
      <c r="K5562" s="1516">
        <f t="shared" si="350"/>
        <v>0</v>
      </c>
      <c r="L5562" s="1426"/>
      <c r="M5562" s="1426"/>
      <c r="N5562" s="1517">
        <f t="shared" si="351"/>
        <v>0</v>
      </c>
      <c r="O5562" s="1426"/>
      <c r="P5562" s="1738"/>
      <c r="Q5562" s="1739">
        <f t="shared" si="352"/>
        <v>0</v>
      </c>
      <c r="R5562" s="2064"/>
    </row>
    <row r="5563" spans="3:18">
      <c r="C5563" s="1513">
        <v>11</v>
      </c>
      <c r="D5563" s="1426" t="s">
        <v>2281</v>
      </c>
      <c r="E5563" s="1514">
        <v>10</v>
      </c>
      <c r="F5563" s="1426" t="s">
        <v>543</v>
      </c>
      <c r="G5563" s="1515">
        <v>2</v>
      </c>
      <c r="H5563" s="1426">
        <v>2008</v>
      </c>
      <c r="I5563" s="1516">
        <v>180</v>
      </c>
      <c r="J5563" s="1426">
        <f t="shared" si="353"/>
        <v>100</v>
      </c>
      <c r="K5563" s="1516">
        <f t="shared" ref="K5563:K5626" si="354">IF(J5563=100,0,I5563-I5563*J5563%)</f>
        <v>0</v>
      </c>
      <c r="L5563" s="1426"/>
      <c r="M5563" s="1426"/>
      <c r="N5563" s="1517">
        <f t="shared" ref="N5563:N5626" si="355">+L5563*M5563</f>
        <v>0</v>
      </c>
      <c r="O5563" s="1426"/>
      <c r="P5563" s="1738"/>
      <c r="Q5563" s="1739">
        <f t="shared" ref="Q5563:Q5626" si="356">+O5563*P5563</f>
        <v>0</v>
      </c>
      <c r="R5563" s="2064"/>
    </row>
    <row r="5564" spans="3:18">
      <c r="C5564" s="1513">
        <v>12</v>
      </c>
      <c r="D5564" s="1426" t="s">
        <v>2284</v>
      </c>
      <c r="E5564" s="1514">
        <v>10</v>
      </c>
      <c r="F5564" s="1426" t="s">
        <v>543</v>
      </c>
      <c r="G5564" s="1515">
        <v>8</v>
      </c>
      <c r="H5564" s="1426">
        <v>2008</v>
      </c>
      <c r="I5564" s="1516">
        <v>520</v>
      </c>
      <c r="J5564" s="1426">
        <f t="shared" si="353"/>
        <v>100</v>
      </c>
      <c r="K5564" s="1516">
        <f t="shared" si="354"/>
        <v>0</v>
      </c>
      <c r="L5564" s="1426"/>
      <c r="M5564" s="1426"/>
      <c r="N5564" s="1517">
        <f t="shared" si="355"/>
        <v>0</v>
      </c>
      <c r="O5564" s="1426"/>
      <c r="P5564" s="1738"/>
      <c r="Q5564" s="1739">
        <f t="shared" si="356"/>
        <v>0</v>
      </c>
      <c r="R5564" s="2064"/>
    </row>
    <row r="5565" spans="3:18">
      <c r="C5565" s="1513">
        <v>13</v>
      </c>
      <c r="D5565" s="1426" t="s">
        <v>2284</v>
      </c>
      <c r="E5565" s="1514">
        <v>10</v>
      </c>
      <c r="F5565" s="1426" t="s">
        <v>543</v>
      </c>
      <c r="G5565" s="1515">
        <v>7</v>
      </c>
      <c r="H5565" s="1426">
        <v>2008</v>
      </c>
      <c r="I5565" s="1516">
        <v>770</v>
      </c>
      <c r="J5565" s="1426">
        <f t="shared" ref="J5565:J5628" si="357">IF(($J$14-H5565)*J$4209&gt;100,100,($J$14-H5565)*J$4209)</f>
        <v>100</v>
      </c>
      <c r="K5565" s="1516">
        <f t="shared" si="354"/>
        <v>0</v>
      </c>
      <c r="L5565" s="1426"/>
      <c r="M5565" s="1426"/>
      <c r="N5565" s="1517">
        <f t="shared" si="355"/>
        <v>0</v>
      </c>
      <c r="O5565" s="1426"/>
      <c r="P5565" s="1738"/>
      <c r="Q5565" s="1739">
        <f t="shared" si="356"/>
        <v>0</v>
      </c>
      <c r="R5565" s="2064"/>
    </row>
    <row r="5566" spans="3:18">
      <c r="C5566" s="1513">
        <v>14</v>
      </c>
      <c r="D5566" s="1426" t="s">
        <v>5771</v>
      </c>
      <c r="E5566" s="1514">
        <v>10</v>
      </c>
      <c r="F5566" s="1426" t="s">
        <v>543</v>
      </c>
      <c r="G5566" s="1515">
        <v>2</v>
      </c>
      <c r="H5566" s="1426">
        <v>2008</v>
      </c>
      <c r="I5566" s="1516">
        <v>99</v>
      </c>
      <c r="J5566" s="1426">
        <f t="shared" si="357"/>
        <v>100</v>
      </c>
      <c r="K5566" s="1516">
        <f t="shared" si="354"/>
        <v>0</v>
      </c>
      <c r="L5566" s="1426"/>
      <c r="M5566" s="1426"/>
      <c r="N5566" s="1517">
        <f t="shared" si="355"/>
        <v>0</v>
      </c>
      <c r="O5566" s="1426"/>
      <c r="P5566" s="1738"/>
      <c r="Q5566" s="1739">
        <f t="shared" si="356"/>
        <v>0</v>
      </c>
      <c r="R5566" s="2064"/>
    </row>
    <row r="5567" spans="3:18">
      <c r="C5567" s="1513">
        <v>15</v>
      </c>
      <c r="D5567" s="1426" t="s">
        <v>2282</v>
      </c>
      <c r="E5567" s="1514">
        <v>10</v>
      </c>
      <c r="F5567" s="1426" t="s">
        <v>543</v>
      </c>
      <c r="G5567" s="1515">
        <v>4</v>
      </c>
      <c r="H5567" s="1426">
        <v>2008</v>
      </c>
      <c r="I5567" s="1516">
        <v>400</v>
      </c>
      <c r="J5567" s="1426">
        <f t="shared" si="357"/>
        <v>100</v>
      </c>
      <c r="K5567" s="1516">
        <f t="shared" si="354"/>
        <v>0</v>
      </c>
      <c r="L5567" s="1426"/>
      <c r="M5567" s="1426"/>
      <c r="N5567" s="1517">
        <f t="shared" si="355"/>
        <v>0</v>
      </c>
      <c r="O5567" s="1426"/>
      <c r="P5567" s="1738"/>
      <c r="Q5567" s="1739">
        <f t="shared" si="356"/>
        <v>0</v>
      </c>
      <c r="R5567" s="2064"/>
    </row>
    <row r="5568" spans="3:18">
      <c r="C5568" s="1513">
        <v>16</v>
      </c>
      <c r="D5568" s="1426" t="s">
        <v>5772</v>
      </c>
      <c r="E5568" s="1514">
        <v>10</v>
      </c>
      <c r="F5568" s="1426" t="s">
        <v>543</v>
      </c>
      <c r="G5568" s="1515">
        <v>1</v>
      </c>
      <c r="H5568" s="1426">
        <v>2008</v>
      </c>
      <c r="I5568" s="1516">
        <v>10.791</v>
      </c>
      <c r="J5568" s="1426">
        <f t="shared" si="357"/>
        <v>100</v>
      </c>
      <c r="K5568" s="1516">
        <f t="shared" si="354"/>
        <v>0</v>
      </c>
      <c r="L5568" s="1426"/>
      <c r="M5568" s="1426"/>
      <c r="N5568" s="1517">
        <f t="shared" si="355"/>
        <v>0</v>
      </c>
      <c r="O5568" s="1426"/>
      <c r="P5568" s="1738"/>
      <c r="Q5568" s="1739">
        <f t="shared" si="356"/>
        <v>0</v>
      </c>
      <c r="R5568" s="2064"/>
    </row>
    <row r="5569" spans="3:18">
      <c r="C5569" s="1513">
        <v>17</v>
      </c>
      <c r="D5569" s="1426" t="s">
        <v>2283</v>
      </c>
      <c r="E5569" s="1514">
        <v>10</v>
      </c>
      <c r="F5569" s="1426" t="s">
        <v>543</v>
      </c>
      <c r="G5569" s="1515">
        <v>12</v>
      </c>
      <c r="H5569" s="1426">
        <v>2008</v>
      </c>
      <c r="I5569" s="1516">
        <v>474</v>
      </c>
      <c r="J5569" s="1426">
        <f t="shared" si="357"/>
        <v>100</v>
      </c>
      <c r="K5569" s="1516">
        <f t="shared" si="354"/>
        <v>0</v>
      </c>
      <c r="L5569" s="1426"/>
      <c r="M5569" s="1426"/>
      <c r="N5569" s="1517">
        <f t="shared" si="355"/>
        <v>0</v>
      </c>
      <c r="O5569" s="1426"/>
      <c r="P5569" s="1738"/>
      <c r="Q5569" s="1739">
        <f t="shared" si="356"/>
        <v>0</v>
      </c>
      <c r="R5569" s="2064"/>
    </row>
    <row r="5570" spans="3:18">
      <c r="C5570" s="1513">
        <v>18</v>
      </c>
      <c r="D5570" s="1426" t="s">
        <v>2284</v>
      </c>
      <c r="E5570" s="1514">
        <v>10</v>
      </c>
      <c r="F5570" s="1426" t="s">
        <v>543</v>
      </c>
      <c r="G5570" s="1515">
        <v>6</v>
      </c>
      <c r="H5570" s="1426">
        <v>2009</v>
      </c>
      <c r="I5570" s="1516">
        <v>474</v>
      </c>
      <c r="J5570" s="1426">
        <f t="shared" si="357"/>
        <v>100</v>
      </c>
      <c r="K5570" s="1516">
        <f t="shared" si="354"/>
        <v>0</v>
      </c>
      <c r="L5570" s="1426"/>
      <c r="M5570" s="1426"/>
      <c r="N5570" s="1517">
        <f t="shared" si="355"/>
        <v>0</v>
      </c>
      <c r="O5570" s="1426"/>
      <c r="P5570" s="1738"/>
      <c r="Q5570" s="1739">
        <f t="shared" si="356"/>
        <v>0</v>
      </c>
      <c r="R5570" s="2064"/>
    </row>
    <row r="5571" spans="3:18">
      <c r="C5571" s="1513">
        <v>19</v>
      </c>
      <c r="D5571" s="1426" t="s">
        <v>2278</v>
      </c>
      <c r="E5571" s="1514">
        <v>10</v>
      </c>
      <c r="F5571" s="1426" t="s">
        <v>543</v>
      </c>
      <c r="G5571" s="1515">
        <v>15</v>
      </c>
      <c r="H5571" s="1426">
        <v>2009</v>
      </c>
      <c r="I5571" s="1516">
        <v>1335</v>
      </c>
      <c r="J5571" s="1426">
        <f t="shared" si="357"/>
        <v>100</v>
      </c>
      <c r="K5571" s="1516">
        <f t="shared" si="354"/>
        <v>0</v>
      </c>
      <c r="L5571" s="1426"/>
      <c r="M5571" s="1426"/>
      <c r="N5571" s="1517">
        <f t="shared" si="355"/>
        <v>0</v>
      </c>
      <c r="O5571" s="1426"/>
      <c r="P5571" s="1738"/>
      <c r="Q5571" s="1739">
        <f t="shared" si="356"/>
        <v>0</v>
      </c>
      <c r="R5571" s="2064"/>
    </row>
    <row r="5572" spans="3:18">
      <c r="C5572" s="1513">
        <v>20</v>
      </c>
      <c r="D5572" s="1426" t="s">
        <v>2283</v>
      </c>
      <c r="E5572" s="1514">
        <v>10</v>
      </c>
      <c r="F5572" s="1426" t="s">
        <v>543</v>
      </c>
      <c r="G5572" s="1515">
        <v>8</v>
      </c>
      <c r="H5572" s="1426">
        <v>2009</v>
      </c>
      <c r="I5572" s="1516">
        <v>316</v>
      </c>
      <c r="J5572" s="1426">
        <f t="shared" si="357"/>
        <v>100</v>
      </c>
      <c r="K5572" s="1516">
        <f t="shared" si="354"/>
        <v>0</v>
      </c>
      <c r="L5572" s="1426"/>
      <c r="M5572" s="1426"/>
      <c r="N5572" s="1517">
        <f t="shared" si="355"/>
        <v>0</v>
      </c>
      <c r="O5572" s="1426"/>
      <c r="P5572" s="1738"/>
      <c r="Q5572" s="1739">
        <f t="shared" si="356"/>
        <v>0</v>
      </c>
      <c r="R5572" s="2064"/>
    </row>
    <row r="5573" spans="3:18">
      <c r="C5573" s="1513">
        <v>21</v>
      </c>
      <c r="D5573" s="1426" t="s">
        <v>2282</v>
      </c>
      <c r="E5573" s="1514">
        <v>10</v>
      </c>
      <c r="F5573" s="1426" t="s">
        <v>543</v>
      </c>
      <c r="G5573" s="1515">
        <v>4</v>
      </c>
      <c r="H5573" s="1426">
        <v>2009</v>
      </c>
      <c r="I5573" s="1516">
        <v>464</v>
      </c>
      <c r="J5573" s="1426">
        <f t="shared" si="357"/>
        <v>100</v>
      </c>
      <c r="K5573" s="1516">
        <f t="shared" si="354"/>
        <v>0</v>
      </c>
      <c r="L5573" s="1426"/>
      <c r="M5573" s="1426"/>
      <c r="N5573" s="1517">
        <f t="shared" si="355"/>
        <v>0</v>
      </c>
      <c r="O5573" s="1426"/>
      <c r="P5573" s="1738"/>
      <c r="Q5573" s="1739">
        <f t="shared" si="356"/>
        <v>0</v>
      </c>
      <c r="R5573" s="2064"/>
    </row>
    <row r="5574" spans="3:18">
      <c r="C5574" s="1513">
        <v>22</v>
      </c>
      <c r="D5574" s="1426" t="s">
        <v>2282</v>
      </c>
      <c r="E5574" s="1514">
        <v>10</v>
      </c>
      <c r="F5574" s="1426" t="s">
        <v>543</v>
      </c>
      <c r="G5574" s="1515">
        <v>2</v>
      </c>
      <c r="H5574" s="1426">
        <v>2009</v>
      </c>
      <c r="I5574" s="1516">
        <v>232</v>
      </c>
      <c r="J5574" s="1426">
        <f t="shared" si="357"/>
        <v>100</v>
      </c>
      <c r="K5574" s="1516">
        <f t="shared" si="354"/>
        <v>0</v>
      </c>
      <c r="L5574" s="1426"/>
      <c r="M5574" s="1426"/>
      <c r="N5574" s="1517">
        <f t="shared" si="355"/>
        <v>0</v>
      </c>
      <c r="O5574" s="1426"/>
      <c r="P5574" s="1738"/>
      <c r="Q5574" s="1739">
        <f t="shared" si="356"/>
        <v>0</v>
      </c>
      <c r="R5574" s="2064"/>
    </row>
    <row r="5575" spans="3:18">
      <c r="C5575" s="1513">
        <v>23</v>
      </c>
      <c r="D5575" s="1426" t="s">
        <v>2284</v>
      </c>
      <c r="E5575" s="1514">
        <v>10</v>
      </c>
      <c r="F5575" s="1426" t="s">
        <v>543</v>
      </c>
      <c r="G5575" s="1515">
        <v>4</v>
      </c>
      <c r="H5575" s="1426">
        <v>2009</v>
      </c>
      <c r="I5575" s="1516">
        <v>316</v>
      </c>
      <c r="J5575" s="1426">
        <f t="shared" si="357"/>
        <v>100</v>
      </c>
      <c r="K5575" s="1516">
        <f t="shared" si="354"/>
        <v>0</v>
      </c>
      <c r="L5575" s="1426"/>
      <c r="M5575" s="1426"/>
      <c r="N5575" s="1517">
        <f t="shared" si="355"/>
        <v>0</v>
      </c>
      <c r="O5575" s="1426"/>
      <c r="P5575" s="1738"/>
      <c r="Q5575" s="1739">
        <f t="shared" si="356"/>
        <v>0</v>
      </c>
      <c r="R5575" s="2064"/>
    </row>
    <row r="5576" spans="3:18">
      <c r="C5576" s="1513">
        <v>24</v>
      </c>
      <c r="D5576" s="1426" t="s">
        <v>2283</v>
      </c>
      <c r="E5576" s="1514">
        <v>10</v>
      </c>
      <c r="F5576" s="1426" t="s">
        <v>543</v>
      </c>
      <c r="G5576" s="1515">
        <v>3</v>
      </c>
      <c r="H5576" s="1426">
        <v>2009</v>
      </c>
      <c r="I5576" s="1516">
        <v>118.5</v>
      </c>
      <c r="J5576" s="1426">
        <f t="shared" si="357"/>
        <v>100</v>
      </c>
      <c r="K5576" s="1516">
        <f t="shared" si="354"/>
        <v>0</v>
      </c>
      <c r="L5576" s="1426"/>
      <c r="M5576" s="1426"/>
      <c r="N5576" s="1517">
        <f t="shared" si="355"/>
        <v>0</v>
      </c>
      <c r="O5576" s="1426"/>
      <c r="P5576" s="1738"/>
      <c r="Q5576" s="1739">
        <f t="shared" si="356"/>
        <v>0</v>
      </c>
      <c r="R5576" s="2064"/>
    </row>
    <row r="5577" spans="3:18">
      <c r="C5577" s="1513">
        <v>25</v>
      </c>
      <c r="D5577" s="1426" t="s">
        <v>2280</v>
      </c>
      <c r="E5577" s="1514">
        <v>10</v>
      </c>
      <c r="F5577" s="1426" t="s">
        <v>543</v>
      </c>
      <c r="G5577" s="1515">
        <v>1</v>
      </c>
      <c r="H5577" s="1426">
        <v>2009</v>
      </c>
      <c r="I5577" s="1516">
        <v>49.5</v>
      </c>
      <c r="J5577" s="1426">
        <f t="shared" si="357"/>
        <v>100</v>
      </c>
      <c r="K5577" s="1516">
        <f t="shared" si="354"/>
        <v>0</v>
      </c>
      <c r="L5577" s="1426"/>
      <c r="M5577" s="1426"/>
      <c r="N5577" s="1517">
        <f t="shared" si="355"/>
        <v>0</v>
      </c>
      <c r="O5577" s="1426"/>
      <c r="P5577" s="1738"/>
      <c r="Q5577" s="1739">
        <f t="shared" si="356"/>
        <v>0</v>
      </c>
      <c r="R5577" s="2064"/>
    </row>
    <row r="5578" spans="3:18">
      <c r="C5578" s="1513">
        <v>26</v>
      </c>
      <c r="D5578" s="1426" t="s">
        <v>2313</v>
      </c>
      <c r="E5578" s="1514">
        <v>10</v>
      </c>
      <c r="F5578" s="1426" t="s">
        <v>543</v>
      </c>
      <c r="G5578" s="1515">
        <v>1</v>
      </c>
      <c r="H5578" s="1426">
        <v>2009</v>
      </c>
      <c r="I5578" s="1516">
        <v>400</v>
      </c>
      <c r="J5578" s="1426">
        <f t="shared" si="357"/>
        <v>100</v>
      </c>
      <c r="K5578" s="1516">
        <f t="shared" si="354"/>
        <v>0</v>
      </c>
      <c r="L5578" s="1426"/>
      <c r="M5578" s="1426"/>
      <c r="N5578" s="1517">
        <f t="shared" si="355"/>
        <v>0</v>
      </c>
      <c r="O5578" s="1426"/>
      <c r="P5578" s="1738"/>
      <c r="Q5578" s="1739">
        <f t="shared" si="356"/>
        <v>0</v>
      </c>
      <c r="R5578" s="2064"/>
    </row>
    <row r="5579" spans="3:18">
      <c r="C5579" s="1513">
        <v>27</v>
      </c>
      <c r="D5579" s="1426" t="s">
        <v>5773</v>
      </c>
      <c r="E5579" s="1514">
        <v>10</v>
      </c>
      <c r="F5579" s="1426" t="s">
        <v>543</v>
      </c>
      <c r="G5579" s="1515">
        <v>1</v>
      </c>
      <c r="H5579" s="1426">
        <v>2009</v>
      </c>
      <c r="I5579" s="1516">
        <v>35</v>
      </c>
      <c r="J5579" s="1426">
        <f t="shared" si="357"/>
        <v>100</v>
      </c>
      <c r="K5579" s="1516">
        <f t="shared" si="354"/>
        <v>0</v>
      </c>
      <c r="L5579" s="1426"/>
      <c r="M5579" s="1426"/>
      <c r="N5579" s="1517">
        <f t="shared" si="355"/>
        <v>0</v>
      </c>
      <c r="O5579" s="1426"/>
      <c r="P5579" s="1738"/>
      <c r="Q5579" s="1739">
        <f t="shared" si="356"/>
        <v>0</v>
      </c>
      <c r="R5579" s="2064"/>
    </row>
    <row r="5580" spans="3:18">
      <c r="C5580" s="1513">
        <v>28</v>
      </c>
      <c r="D5580" s="1426" t="s">
        <v>2286</v>
      </c>
      <c r="E5580" s="1514">
        <v>10</v>
      </c>
      <c r="F5580" s="1426" t="s">
        <v>543</v>
      </c>
      <c r="G5580" s="1515">
        <v>2</v>
      </c>
      <c r="H5580" s="1426">
        <v>2009</v>
      </c>
      <c r="I5580" s="1516">
        <v>429.50400000000002</v>
      </c>
      <c r="J5580" s="1426">
        <f t="shared" si="357"/>
        <v>100</v>
      </c>
      <c r="K5580" s="1516">
        <f t="shared" si="354"/>
        <v>0</v>
      </c>
      <c r="L5580" s="1426"/>
      <c r="M5580" s="1426"/>
      <c r="N5580" s="1517">
        <f t="shared" si="355"/>
        <v>0</v>
      </c>
      <c r="O5580" s="1426"/>
      <c r="P5580" s="1738"/>
      <c r="Q5580" s="1739">
        <f t="shared" si="356"/>
        <v>0</v>
      </c>
      <c r="R5580" s="2064"/>
    </row>
    <row r="5581" spans="3:18">
      <c r="C5581" s="1513">
        <v>29</v>
      </c>
      <c r="D5581" s="1426" t="s">
        <v>5774</v>
      </c>
      <c r="E5581" s="1514">
        <v>10</v>
      </c>
      <c r="F5581" s="1426" t="s">
        <v>543</v>
      </c>
      <c r="G5581" s="1515">
        <v>1</v>
      </c>
      <c r="H5581" s="1426">
        <v>1905</v>
      </c>
      <c r="I5581" s="1516">
        <v>27.885999999999999</v>
      </c>
      <c r="J5581" s="1426">
        <f t="shared" si="357"/>
        <v>100</v>
      </c>
      <c r="K5581" s="1516">
        <f t="shared" si="354"/>
        <v>0</v>
      </c>
      <c r="L5581" s="1426"/>
      <c r="M5581" s="1426"/>
      <c r="N5581" s="1517">
        <f t="shared" si="355"/>
        <v>0</v>
      </c>
      <c r="O5581" s="1426"/>
      <c r="P5581" s="1738"/>
      <c r="Q5581" s="1739">
        <f t="shared" si="356"/>
        <v>0</v>
      </c>
      <c r="R5581" s="2064"/>
    </row>
    <row r="5582" spans="3:18">
      <c r="C5582" s="1513">
        <v>30</v>
      </c>
      <c r="D5582" s="1426" t="s">
        <v>2296</v>
      </c>
      <c r="E5582" s="1514">
        <v>10</v>
      </c>
      <c r="F5582" s="1426" t="s">
        <v>543</v>
      </c>
      <c r="G5582" s="1515">
        <v>1</v>
      </c>
      <c r="H5582" s="1426">
        <v>2010</v>
      </c>
      <c r="I5582" s="1516">
        <v>293.02</v>
      </c>
      <c r="J5582" s="1426">
        <f t="shared" si="357"/>
        <v>100</v>
      </c>
      <c r="K5582" s="1516">
        <f t="shared" si="354"/>
        <v>0</v>
      </c>
      <c r="L5582" s="1426"/>
      <c r="M5582" s="1426"/>
      <c r="N5582" s="1517">
        <f t="shared" si="355"/>
        <v>0</v>
      </c>
      <c r="O5582" s="1426"/>
      <c r="P5582" s="1738"/>
      <c r="Q5582" s="1739">
        <f t="shared" si="356"/>
        <v>0</v>
      </c>
      <c r="R5582" s="2064"/>
    </row>
    <row r="5583" spans="3:18">
      <c r="C5583" s="1513">
        <v>31</v>
      </c>
      <c r="D5583" s="1426" t="s">
        <v>2297</v>
      </c>
      <c r="E5583" s="1514">
        <v>10</v>
      </c>
      <c r="F5583" s="1426" t="s">
        <v>543</v>
      </c>
      <c r="G5583" s="1515">
        <v>1</v>
      </c>
      <c r="H5583" s="1426">
        <v>2010</v>
      </c>
      <c r="I5583" s="1516">
        <v>93.947000000000003</v>
      </c>
      <c r="J5583" s="1426">
        <f t="shared" si="357"/>
        <v>100</v>
      </c>
      <c r="K5583" s="1516">
        <f t="shared" si="354"/>
        <v>0</v>
      </c>
      <c r="L5583" s="1426"/>
      <c r="M5583" s="1426"/>
      <c r="N5583" s="1517">
        <f t="shared" si="355"/>
        <v>0</v>
      </c>
      <c r="O5583" s="1426"/>
      <c r="P5583" s="1738"/>
      <c r="Q5583" s="1739">
        <f t="shared" si="356"/>
        <v>0</v>
      </c>
      <c r="R5583" s="2064"/>
    </row>
    <row r="5584" spans="3:18">
      <c r="C5584" s="1513">
        <v>32</v>
      </c>
      <c r="D5584" s="1426" t="s">
        <v>2298</v>
      </c>
      <c r="E5584" s="1514">
        <v>10</v>
      </c>
      <c r="F5584" s="1426" t="s">
        <v>543</v>
      </c>
      <c r="G5584" s="1515">
        <v>1</v>
      </c>
      <c r="H5584" s="1426">
        <v>2010</v>
      </c>
      <c r="I5584" s="1516">
        <v>95.108000000000004</v>
      </c>
      <c r="J5584" s="1426">
        <f t="shared" si="357"/>
        <v>100</v>
      </c>
      <c r="K5584" s="1516">
        <f t="shared" si="354"/>
        <v>0</v>
      </c>
      <c r="L5584" s="1426"/>
      <c r="M5584" s="1426"/>
      <c r="N5584" s="1517">
        <f t="shared" si="355"/>
        <v>0</v>
      </c>
      <c r="O5584" s="1426"/>
      <c r="P5584" s="1738"/>
      <c r="Q5584" s="1739">
        <f t="shared" si="356"/>
        <v>0</v>
      </c>
      <c r="R5584" s="2064"/>
    </row>
    <row r="5585" spans="3:18">
      <c r="C5585" s="1513">
        <v>33</v>
      </c>
      <c r="D5585" s="1426" t="s">
        <v>5775</v>
      </c>
      <c r="E5585" s="1514">
        <v>10</v>
      </c>
      <c r="F5585" s="1426" t="s">
        <v>543</v>
      </c>
      <c r="G5585" s="1515">
        <v>1</v>
      </c>
      <c r="H5585" s="1426">
        <v>2010</v>
      </c>
      <c r="I5585" s="1516">
        <v>120.014</v>
      </c>
      <c r="J5585" s="1426">
        <f t="shared" si="357"/>
        <v>100</v>
      </c>
      <c r="K5585" s="1516">
        <f t="shared" si="354"/>
        <v>0</v>
      </c>
      <c r="L5585" s="1426"/>
      <c r="M5585" s="1426"/>
      <c r="N5585" s="1517">
        <f t="shared" si="355"/>
        <v>0</v>
      </c>
      <c r="O5585" s="1426"/>
      <c r="P5585" s="1738"/>
      <c r="Q5585" s="1739">
        <f t="shared" si="356"/>
        <v>0</v>
      </c>
      <c r="R5585" s="2064"/>
    </row>
    <row r="5586" spans="3:18">
      <c r="C5586" s="1513">
        <v>34</v>
      </c>
      <c r="D5586" s="1426" t="s">
        <v>5776</v>
      </c>
      <c r="E5586" s="1514">
        <v>10</v>
      </c>
      <c r="F5586" s="1426" t="s">
        <v>543</v>
      </c>
      <c r="G5586" s="1515">
        <v>1</v>
      </c>
      <c r="H5586" s="1426">
        <v>2010</v>
      </c>
      <c r="I5586" s="1516">
        <v>309.435</v>
      </c>
      <c r="J5586" s="1426">
        <f t="shared" si="357"/>
        <v>100</v>
      </c>
      <c r="K5586" s="1516">
        <f t="shared" si="354"/>
        <v>0</v>
      </c>
      <c r="L5586" s="1426"/>
      <c r="M5586" s="1426"/>
      <c r="N5586" s="1517">
        <f t="shared" si="355"/>
        <v>0</v>
      </c>
      <c r="O5586" s="1426"/>
      <c r="P5586" s="1738"/>
      <c r="Q5586" s="1739">
        <f t="shared" si="356"/>
        <v>0</v>
      </c>
      <c r="R5586" s="2064"/>
    </row>
    <row r="5587" spans="3:18">
      <c r="C5587" s="1513">
        <v>35</v>
      </c>
      <c r="D5587" s="1426" t="s">
        <v>5777</v>
      </c>
      <c r="E5587" s="1514">
        <v>10</v>
      </c>
      <c r="F5587" s="1426" t="s">
        <v>543</v>
      </c>
      <c r="G5587" s="1515">
        <v>2</v>
      </c>
      <c r="H5587" s="1426">
        <v>2010</v>
      </c>
      <c r="I5587" s="1516">
        <v>743.99300000000005</v>
      </c>
      <c r="J5587" s="1426">
        <f t="shared" si="357"/>
        <v>100</v>
      </c>
      <c r="K5587" s="1516">
        <f t="shared" si="354"/>
        <v>0</v>
      </c>
      <c r="L5587" s="1426"/>
      <c r="M5587" s="1426"/>
      <c r="N5587" s="1517">
        <f t="shared" si="355"/>
        <v>0</v>
      </c>
      <c r="O5587" s="1426"/>
      <c r="P5587" s="1738"/>
      <c r="Q5587" s="1739">
        <f t="shared" si="356"/>
        <v>0</v>
      </c>
      <c r="R5587" s="2064"/>
    </row>
    <row r="5588" spans="3:18">
      <c r="C5588" s="1513">
        <v>36</v>
      </c>
      <c r="D5588" s="1426" t="s">
        <v>2302</v>
      </c>
      <c r="E5588" s="1514">
        <v>10</v>
      </c>
      <c r="F5588" s="1426" t="s">
        <v>543</v>
      </c>
      <c r="G5588" s="1515">
        <v>6</v>
      </c>
      <c r="H5588" s="1426">
        <v>2010</v>
      </c>
      <c r="I5588" s="1516">
        <v>626.24400000000003</v>
      </c>
      <c r="J5588" s="1426">
        <f t="shared" si="357"/>
        <v>100</v>
      </c>
      <c r="K5588" s="1516">
        <f t="shared" si="354"/>
        <v>0</v>
      </c>
      <c r="L5588" s="1426"/>
      <c r="M5588" s="1426"/>
      <c r="N5588" s="1517">
        <f t="shared" si="355"/>
        <v>0</v>
      </c>
      <c r="O5588" s="1426"/>
      <c r="P5588" s="1738"/>
      <c r="Q5588" s="1739">
        <f t="shared" si="356"/>
        <v>0</v>
      </c>
      <c r="R5588" s="2064"/>
    </row>
    <row r="5589" spans="3:18">
      <c r="C5589" s="1513">
        <v>37</v>
      </c>
      <c r="D5589" s="1426" t="s">
        <v>2303</v>
      </c>
      <c r="E5589" s="1514">
        <v>10</v>
      </c>
      <c r="F5589" s="1426" t="s">
        <v>543</v>
      </c>
      <c r="G5589" s="1515">
        <v>10</v>
      </c>
      <c r="H5589" s="1426">
        <v>2010</v>
      </c>
      <c r="I5589" s="1516">
        <v>828.25199999999995</v>
      </c>
      <c r="J5589" s="1426">
        <f t="shared" si="357"/>
        <v>100</v>
      </c>
      <c r="K5589" s="1516">
        <f t="shared" si="354"/>
        <v>0</v>
      </c>
      <c r="L5589" s="1426"/>
      <c r="M5589" s="1426"/>
      <c r="N5589" s="1517">
        <f t="shared" si="355"/>
        <v>0</v>
      </c>
      <c r="O5589" s="1426"/>
      <c r="P5589" s="1738"/>
      <c r="Q5589" s="1739">
        <f t="shared" si="356"/>
        <v>0</v>
      </c>
      <c r="R5589" s="2064"/>
    </row>
    <row r="5590" spans="3:18">
      <c r="C5590" s="1513">
        <v>38</v>
      </c>
      <c r="D5590" s="1426" t="s">
        <v>2278</v>
      </c>
      <c r="E5590" s="1514">
        <v>10</v>
      </c>
      <c r="F5590" s="1426" t="s">
        <v>543</v>
      </c>
      <c r="G5590" s="1515">
        <v>4</v>
      </c>
      <c r="H5590" s="1426">
        <v>2010</v>
      </c>
      <c r="I5590" s="1516">
        <v>317.39800000000002</v>
      </c>
      <c r="J5590" s="1426">
        <f t="shared" si="357"/>
        <v>100</v>
      </c>
      <c r="K5590" s="1516">
        <f t="shared" si="354"/>
        <v>0</v>
      </c>
      <c r="L5590" s="1426"/>
      <c r="M5590" s="1426"/>
      <c r="N5590" s="1517">
        <f t="shared" si="355"/>
        <v>0</v>
      </c>
      <c r="O5590" s="1426"/>
      <c r="P5590" s="1738"/>
      <c r="Q5590" s="1739">
        <f t="shared" si="356"/>
        <v>0</v>
      </c>
      <c r="R5590" s="2064"/>
    </row>
    <row r="5591" spans="3:18">
      <c r="C5591" s="1513">
        <v>39</v>
      </c>
      <c r="D5591" s="1426" t="s">
        <v>5778</v>
      </c>
      <c r="E5591" s="1514">
        <v>10</v>
      </c>
      <c r="F5591" s="1426" t="s">
        <v>543</v>
      </c>
      <c r="G5591" s="1515">
        <v>15</v>
      </c>
      <c r="H5591" s="1426">
        <v>2010</v>
      </c>
      <c r="I5591" s="1516">
        <v>1357.0740000000001</v>
      </c>
      <c r="J5591" s="1426">
        <f t="shared" si="357"/>
        <v>100</v>
      </c>
      <c r="K5591" s="1516">
        <f t="shared" si="354"/>
        <v>0</v>
      </c>
      <c r="L5591" s="1426"/>
      <c r="M5591" s="1426"/>
      <c r="N5591" s="1517">
        <f t="shared" si="355"/>
        <v>0</v>
      </c>
      <c r="O5591" s="1426"/>
      <c r="P5591" s="1738"/>
      <c r="Q5591" s="1739">
        <f t="shared" si="356"/>
        <v>0</v>
      </c>
      <c r="R5591" s="2064"/>
    </row>
    <row r="5592" spans="3:18">
      <c r="C5592" s="1513">
        <v>40</v>
      </c>
      <c r="D5592" s="1426" t="s">
        <v>5779</v>
      </c>
      <c r="E5592" s="1514">
        <v>10</v>
      </c>
      <c r="F5592" s="1426" t="s">
        <v>543</v>
      </c>
      <c r="G5592" s="1515">
        <v>2</v>
      </c>
      <c r="H5592" s="1426">
        <v>2010</v>
      </c>
      <c r="I5592" s="1516">
        <v>151.74799999999999</v>
      </c>
      <c r="J5592" s="1426">
        <f t="shared" si="357"/>
        <v>100</v>
      </c>
      <c r="K5592" s="1516">
        <f t="shared" si="354"/>
        <v>0</v>
      </c>
      <c r="L5592" s="1426"/>
      <c r="M5592" s="1426"/>
      <c r="N5592" s="1517">
        <f t="shared" si="355"/>
        <v>0</v>
      </c>
      <c r="O5592" s="1426"/>
      <c r="P5592" s="1738"/>
      <c r="Q5592" s="1739">
        <f t="shared" si="356"/>
        <v>0</v>
      </c>
      <c r="R5592" s="2064"/>
    </row>
    <row r="5593" spans="3:18">
      <c r="C5593" s="1513">
        <v>41</v>
      </c>
      <c r="D5593" s="1426" t="s">
        <v>5780</v>
      </c>
      <c r="E5593" s="1514">
        <v>10</v>
      </c>
      <c r="F5593" s="1426" t="s">
        <v>543</v>
      </c>
      <c r="G5593" s="1515">
        <v>8</v>
      </c>
      <c r="H5593" s="1426">
        <v>2010</v>
      </c>
      <c r="I5593" s="1516">
        <v>606.99199999999996</v>
      </c>
      <c r="J5593" s="1426">
        <f t="shared" si="357"/>
        <v>100</v>
      </c>
      <c r="K5593" s="1516">
        <f t="shared" si="354"/>
        <v>0</v>
      </c>
      <c r="L5593" s="1426"/>
      <c r="M5593" s="1426"/>
      <c r="N5593" s="1517">
        <f t="shared" si="355"/>
        <v>0</v>
      </c>
      <c r="O5593" s="1426"/>
      <c r="P5593" s="1738"/>
      <c r="Q5593" s="1739">
        <f t="shared" si="356"/>
        <v>0</v>
      </c>
      <c r="R5593" s="2064"/>
    </row>
    <row r="5594" spans="3:18">
      <c r="C5594" s="1513">
        <v>42</v>
      </c>
      <c r="D5594" s="1426" t="s">
        <v>2281</v>
      </c>
      <c r="E5594" s="1514">
        <v>10</v>
      </c>
      <c r="F5594" s="1426" t="s">
        <v>543</v>
      </c>
      <c r="G5594" s="1515">
        <v>1</v>
      </c>
      <c r="H5594" s="1426">
        <v>2010</v>
      </c>
      <c r="I5594" s="1516">
        <v>246.874</v>
      </c>
      <c r="J5594" s="1426">
        <f t="shared" si="357"/>
        <v>100</v>
      </c>
      <c r="K5594" s="1516">
        <f t="shared" si="354"/>
        <v>0</v>
      </c>
      <c r="L5594" s="1426"/>
      <c r="M5594" s="1426"/>
      <c r="N5594" s="1517">
        <f t="shared" si="355"/>
        <v>0</v>
      </c>
      <c r="O5594" s="1426"/>
      <c r="P5594" s="1738"/>
      <c r="Q5594" s="1739">
        <f t="shared" si="356"/>
        <v>0</v>
      </c>
      <c r="R5594" s="2064"/>
    </row>
    <row r="5595" spans="3:18">
      <c r="C5595" s="1513">
        <v>43</v>
      </c>
      <c r="D5595" s="1426" t="s">
        <v>2284</v>
      </c>
      <c r="E5595" s="1514">
        <v>10</v>
      </c>
      <c r="F5595" s="1426" t="s">
        <v>543</v>
      </c>
      <c r="G5595" s="1515">
        <v>15</v>
      </c>
      <c r="H5595" s="1426">
        <v>2010</v>
      </c>
      <c r="I5595" s="1516">
        <v>3755.2480499999997</v>
      </c>
      <c r="J5595" s="1426">
        <f t="shared" si="357"/>
        <v>100</v>
      </c>
      <c r="K5595" s="1516">
        <f t="shared" si="354"/>
        <v>0</v>
      </c>
      <c r="L5595" s="1426"/>
      <c r="M5595" s="1426"/>
      <c r="N5595" s="1517">
        <f t="shared" si="355"/>
        <v>0</v>
      </c>
      <c r="O5595" s="1426"/>
      <c r="P5595" s="1738"/>
      <c r="Q5595" s="1739">
        <f t="shared" si="356"/>
        <v>0</v>
      </c>
      <c r="R5595" s="2064"/>
    </row>
    <row r="5596" spans="3:18">
      <c r="C5596" s="1513">
        <v>44</v>
      </c>
      <c r="D5596" s="1426" t="s">
        <v>3130</v>
      </c>
      <c r="E5596" s="1514">
        <v>10</v>
      </c>
      <c r="F5596" s="1426" t="s">
        <v>543</v>
      </c>
      <c r="G5596" s="1515">
        <v>4</v>
      </c>
      <c r="H5596" s="1426">
        <v>2010</v>
      </c>
      <c r="I5596" s="1516">
        <v>695.54499999999996</v>
      </c>
      <c r="J5596" s="1426">
        <f t="shared" si="357"/>
        <v>100</v>
      </c>
      <c r="K5596" s="1516">
        <f t="shared" si="354"/>
        <v>0</v>
      </c>
      <c r="L5596" s="1426"/>
      <c r="M5596" s="1426"/>
      <c r="N5596" s="1517">
        <f t="shared" si="355"/>
        <v>0</v>
      </c>
      <c r="O5596" s="1426"/>
      <c r="P5596" s="1738"/>
      <c r="Q5596" s="1739">
        <f t="shared" si="356"/>
        <v>0</v>
      </c>
      <c r="R5596" s="2064"/>
    </row>
    <row r="5597" spans="3:18">
      <c r="C5597" s="1513">
        <v>45</v>
      </c>
      <c r="D5597" s="1426" t="s">
        <v>2308</v>
      </c>
      <c r="E5597" s="1514">
        <v>10</v>
      </c>
      <c r="F5597" s="1426" t="s">
        <v>543</v>
      </c>
      <c r="G5597" s="1515">
        <v>3</v>
      </c>
      <c r="H5597" s="1426">
        <v>2010</v>
      </c>
      <c r="I5597" s="1516">
        <v>668.36000999999999</v>
      </c>
      <c r="J5597" s="1426">
        <f t="shared" si="357"/>
        <v>100</v>
      </c>
      <c r="K5597" s="1516">
        <f t="shared" si="354"/>
        <v>0</v>
      </c>
      <c r="L5597" s="1426"/>
      <c r="M5597" s="1426"/>
      <c r="N5597" s="1517">
        <f t="shared" si="355"/>
        <v>0</v>
      </c>
      <c r="O5597" s="1426"/>
      <c r="P5597" s="1738"/>
      <c r="Q5597" s="1739">
        <f t="shared" si="356"/>
        <v>0</v>
      </c>
      <c r="R5597" s="2064"/>
    </row>
    <row r="5598" spans="3:18">
      <c r="C5598" s="1513">
        <v>46</v>
      </c>
      <c r="D5598" s="1426" t="s">
        <v>2287</v>
      </c>
      <c r="E5598" s="1514">
        <v>10</v>
      </c>
      <c r="F5598" s="1426" t="s">
        <v>543</v>
      </c>
      <c r="G5598" s="1515">
        <v>70</v>
      </c>
      <c r="H5598" s="1426">
        <v>2010</v>
      </c>
      <c r="I5598" s="1516">
        <v>2686.5222999999996</v>
      </c>
      <c r="J5598" s="1426">
        <f t="shared" si="357"/>
        <v>100</v>
      </c>
      <c r="K5598" s="1516">
        <f t="shared" si="354"/>
        <v>0</v>
      </c>
      <c r="L5598" s="1426"/>
      <c r="M5598" s="1426"/>
      <c r="N5598" s="1517">
        <f t="shared" si="355"/>
        <v>0</v>
      </c>
      <c r="O5598" s="1426"/>
      <c r="P5598" s="1738"/>
      <c r="Q5598" s="1739">
        <f t="shared" si="356"/>
        <v>0</v>
      </c>
      <c r="R5598" s="2064"/>
    </row>
    <row r="5599" spans="3:18">
      <c r="C5599" s="1513">
        <v>47</v>
      </c>
      <c r="D5599" s="1426" t="s">
        <v>2310</v>
      </c>
      <c r="E5599" s="1514">
        <v>10</v>
      </c>
      <c r="F5599" s="1426" t="s">
        <v>543</v>
      </c>
      <c r="G5599" s="1515">
        <v>15</v>
      </c>
      <c r="H5599" s="1426">
        <v>2010</v>
      </c>
      <c r="I5599" s="1516">
        <v>1442.0509500000001</v>
      </c>
      <c r="J5599" s="1426">
        <f t="shared" si="357"/>
        <v>100</v>
      </c>
      <c r="K5599" s="1516">
        <f t="shared" si="354"/>
        <v>0</v>
      </c>
      <c r="L5599" s="1426"/>
      <c r="M5599" s="1426"/>
      <c r="N5599" s="1517">
        <f t="shared" si="355"/>
        <v>0</v>
      </c>
      <c r="O5599" s="1426"/>
      <c r="P5599" s="1738"/>
      <c r="Q5599" s="1739">
        <f t="shared" si="356"/>
        <v>0</v>
      </c>
      <c r="R5599" s="2064"/>
    </row>
    <row r="5600" spans="3:18">
      <c r="C5600" s="1513">
        <v>48</v>
      </c>
      <c r="D5600" s="1426" t="s">
        <v>2283</v>
      </c>
      <c r="E5600" s="1514">
        <v>10</v>
      </c>
      <c r="F5600" s="1426" t="s">
        <v>543</v>
      </c>
      <c r="G5600" s="1515">
        <v>2</v>
      </c>
      <c r="H5600" s="1426">
        <v>2010</v>
      </c>
      <c r="I5600" s="1516">
        <v>1071.8630000000001</v>
      </c>
      <c r="J5600" s="1426">
        <f t="shared" si="357"/>
        <v>100</v>
      </c>
      <c r="K5600" s="1516">
        <f t="shared" si="354"/>
        <v>0</v>
      </c>
      <c r="L5600" s="1426"/>
      <c r="M5600" s="1426"/>
      <c r="N5600" s="1517">
        <f t="shared" si="355"/>
        <v>0</v>
      </c>
      <c r="O5600" s="1426"/>
      <c r="P5600" s="1738"/>
      <c r="Q5600" s="1739">
        <f t="shared" si="356"/>
        <v>0</v>
      </c>
      <c r="R5600" s="2064"/>
    </row>
    <row r="5601" spans="3:18">
      <c r="C5601" s="1513">
        <v>49</v>
      </c>
      <c r="D5601" s="1426" t="s">
        <v>3459</v>
      </c>
      <c r="E5601" s="1514">
        <v>10</v>
      </c>
      <c r="F5601" s="1426" t="s">
        <v>543</v>
      </c>
      <c r="G5601" s="1515">
        <v>9</v>
      </c>
      <c r="H5601" s="1426">
        <v>2010</v>
      </c>
      <c r="I5601" s="1516">
        <v>1015.54002</v>
      </c>
      <c r="J5601" s="1426">
        <f t="shared" si="357"/>
        <v>100</v>
      </c>
      <c r="K5601" s="1516">
        <f t="shared" si="354"/>
        <v>0</v>
      </c>
      <c r="L5601" s="1426"/>
      <c r="M5601" s="1426"/>
      <c r="N5601" s="1517">
        <f t="shared" si="355"/>
        <v>0</v>
      </c>
      <c r="O5601" s="1426"/>
      <c r="P5601" s="1738"/>
      <c r="Q5601" s="1739">
        <f t="shared" si="356"/>
        <v>0</v>
      </c>
      <c r="R5601" s="2064"/>
    </row>
    <row r="5602" spans="3:18">
      <c r="C5602" s="1513">
        <v>50</v>
      </c>
      <c r="D5602" s="1426" t="s">
        <v>3460</v>
      </c>
      <c r="E5602" s="1514">
        <v>10</v>
      </c>
      <c r="F5602" s="1426" t="s">
        <v>543</v>
      </c>
      <c r="G5602" s="1515">
        <v>4</v>
      </c>
      <c r="H5602" s="1426">
        <v>2010</v>
      </c>
      <c r="I5602" s="1516">
        <v>568.25800000000004</v>
      </c>
      <c r="J5602" s="1426">
        <f t="shared" si="357"/>
        <v>100</v>
      </c>
      <c r="K5602" s="1516">
        <f t="shared" si="354"/>
        <v>0</v>
      </c>
      <c r="L5602" s="1426"/>
      <c r="M5602" s="1426"/>
      <c r="N5602" s="1517">
        <f t="shared" si="355"/>
        <v>0</v>
      </c>
      <c r="O5602" s="1426"/>
      <c r="P5602" s="1738"/>
      <c r="Q5602" s="1739">
        <f t="shared" si="356"/>
        <v>0</v>
      </c>
      <c r="R5602" s="2064"/>
    </row>
    <row r="5603" spans="3:18">
      <c r="C5603" s="1513">
        <v>51</v>
      </c>
      <c r="D5603" s="1426" t="s">
        <v>3128</v>
      </c>
      <c r="E5603" s="1514">
        <v>10</v>
      </c>
      <c r="F5603" s="1426" t="s">
        <v>543</v>
      </c>
      <c r="G5603" s="1515">
        <v>17</v>
      </c>
      <c r="H5603" s="1426">
        <v>2010</v>
      </c>
      <c r="I5603" s="1516">
        <v>2817.3159900000001</v>
      </c>
      <c r="J5603" s="1426">
        <f t="shared" si="357"/>
        <v>100</v>
      </c>
      <c r="K5603" s="1516">
        <f t="shared" si="354"/>
        <v>0</v>
      </c>
      <c r="L5603" s="1426"/>
      <c r="M5603" s="1426"/>
      <c r="N5603" s="1517">
        <f t="shared" si="355"/>
        <v>0</v>
      </c>
      <c r="O5603" s="1426"/>
      <c r="P5603" s="1738"/>
      <c r="Q5603" s="1739">
        <f t="shared" si="356"/>
        <v>0</v>
      </c>
      <c r="R5603" s="2064"/>
    </row>
    <row r="5604" spans="3:18">
      <c r="C5604" s="1513">
        <v>52</v>
      </c>
      <c r="D5604" s="1426" t="s">
        <v>2313</v>
      </c>
      <c r="E5604" s="1514">
        <v>10</v>
      </c>
      <c r="F5604" s="1426" t="s">
        <v>543</v>
      </c>
      <c r="G5604" s="1515">
        <v>2</v>
      </c>
      <c r="H5604" s="1426">
        <v>2010</v>
      </c>
      <c r="I5604" s="1516">
        <v>421.73334</v>
      </c>
      <c r="J5604" s="1426">
        <f t="shared" si="357"/>
        <v>100</v>
      </c>
      <c r="K5604" s="1516">
        <f t="shared" si="354"/>
        <v>0</v>
      </c>
      <c r="L5604" s="1426"/>
      <c r="M5604" s="1426"/>
      <c r="N5604" s="1517">
        <f t="shared" si="355"/>
        <v>0</v>
      </c>
      <c r="O5604" s="1426"/>
      <c r="P5604" s="1738"/>
      <c r="Q5604" s="1739">
        <f t="shared" si="356"/>
        <v>0</v>
      </c>
      <c r="R5604" s="2064"/>
    </row>
    <row r="5605" spans="3:18">
      <c r="C5605" s="1513">
        <v>53</v>
      </c>
      <c r="D5605" s="1426" t="s">
        <v>2821</v>
      </c>
      <c r="E5605" s="1514">
        <v>10</v>
      </c>
      <c r="F5605" s="1426" t="s">
        <v>543</v>
      </c>
      <c r="G5605" s="1515">
        <v>4</v>
      </c>
      <c r="H5605" s="1426">
        <v>2010</v>
      </c>
      <c r="I5605" s="1516">
        <v>1074</v>
      </c>
      <c r="J5605" s="1426">
        <f t="shared" si="357"/>
        <v>100</v>
      </c>
      <c r="K5605" s="1516">
        <f t="shared" si="354"/>
        <v>0</v>
      </c>
      <c r="L5605" s="1426"/>
      <c r="M5605" s="1426"/>
      <c r="N5605" s="1517">
        <f t="shared" si="355"/>
        <v>0</v>
      </c>
      <c r="O5605" s="1426"/>
      <c r="P5605" s="1738"/>
      <c r="Q5605" s="1739">
        <f t="shared" si="356"/>
        <v>0</v>
      </c>
      <c r="R5605" s="2064"/>
    </row>
    <row r="5606" spans="3:18">
      <c r="C5606" s="1513">
        <v>54</v>
      </c>
      <c r="D5606" s="1426" t="s">
        <v>2315</v>
      </c>
      <c r="E5606" s="1514">
        <v>10</v>
      </c>
      <c r="F5606" s="1426" t="s">
        <v>543</v>
      </c>
      <c r="G5606" s="1515">
        <v>2</v>
      </c>
      <c r="H5606" s="1426">
        <v>2010</v>
      </c>
      <c r="I5606" s="1516">
        <v>436.8</v>
      </c>
      <c r="J5606" s="1426">
        <f t="shared" si="357"/>
        <v>100</v>
      </c>
      <c r="K5606" s="1516">
        <f t="shared" si="354"/>
        <v>0</v>
      </c>
      <c r="L5606" s="1426"/>
      <c r="M5606" s="1426"/>
      <c r="N5606" s="1517">
        <f t="shared" si="355"/>
        <v>0</v>
      </c>
      <c r="O5606" s="1426"/>
      <c r="P5606" s="1738"/>
      <c r="Q5606" s="1739">
        <f t="shared" si="356"/>
        <v>0</v>
      </c>
      <c r="R5606" s="2064"/>
    </row>
    <row r="5607" spans="3:18">
      <c r="C5607" s="1513">
        <v>55</v>
      </c>
      <c r="D5607" s="1426" t="s">
        <v>2296</v>
      </c>
      <c r="E5607" s="1514">
        <v>10</v>
      </c>
      <c r="F5607" s="1426" t="s">
        <v>543</v>
      </c>
      <c r="G5607" s="1515">
        <v>2</v>
      </c>
      <c r="H5607" s="1426">
        <v>2011</v>
      </c>
      <c r="I5607" s="1516">
        <v>529.08302430920003</v>
      </c>
      <c r="J5607" s="1426">
        <f t="shared" si="357"/>
        <v>100</v>
      </c>
      <c r="K5607" s="1516">
        <f t="shared" si="354"/>
        <v>0</v>
      </c>
      <c r="L5607" s="1426"/>
      <c r="M5607" s="1426"/>
      <c r="N5607" s="1517">
        <f t="shared" si="355"/>
        <v>0</v>
      </c>
      <c r="O5607" s="1426"/>
      <c r="P5607" s="1738"/>
      <c r="Q5607" s="1739">
        <f t="shared" si="356"/>
        <v>0</v>
      </c>
      <c r="R5607" s="2064"/>
    </row>
    <row r="5608" spans="3:18">
      <c r="C5608" s="1513">
        <v>56</v>
      </c>
      <c r="D5608" s="1426" t="s">
        <v>2297</v>
      </c>
      <c r="E5608" s="1514">
        <v>10</v>
      </c>
      <c r="F5608" s="1426" t="s">
        <v>543</v>
      </c>
      <c r="G5608" s="1515">
        <v>2</v>
      </c>
      <c r="H5608" s="1426">
        <v>2011</v>
      </c>
      <c r="I5608" s="1516">
        <v>243.09200000000001</v>
      </c>
      <c r="J5608" s="1426">
        <f t="shared" si="357"/>
        <v>100</v>
      </c>
      <c r="K5608" s="1516">
        <f t="shared" si="354"/>
        <v>0</v>
      </c>
      <c r="L5608" s="1426"/>
      <c r="M5608" s="1426"/>
      <c r="N5608" s="1517">
        <f t="shared" si="355"/>
        <v>0</v>
      </c>
      <c r="O5608" s="1426"/>
      <c r="P5608" s="1738"/>
      <c r="Q5608" s="1739">
        <f t="shared" si="356"/>
        <v>0</v>
      </c>
      <c r="R5608" s="2064"/>
    </row>
    <row r="5609" spans="3:18">
      <c r="C5609" s="1513">
        <v>57</v>
      </c>
      <c r="D5609" s="1426" t="s">
        <v>2298</v>
      </c>
      <c r="E5609" s="1514">
        <v>10</v>
      </c>
      <c r="F5609" s="1426" t="s">
        <v>543</v>
      </c>
      <c r="G5609" s="1515">
        <v>2</v>
      </c>
      <c r="H5609" s="1426">
        <v>2011</v>
      </c>
      <c r="I5609" s="1516">
        <v>257.39</v>
      </c>
      <c r="J5609" s="1426">
        <f t="shared" si="357"/>
        <v>100</v>
      </c>
      <c r="K5609" s="1516">
        <f t="shared" si="354"/>
        <v>0</v>
      </c>
      <c r="L5609" s="1426"/>
      <c r="M5609" s="1426"/>
      <c r="N5609" s="1517">
        <f t="shared" si="355"/>
        <v>0</v>
      </c>
      <c r="O5609" s="1426"/>
      <c r="P5609" s="1738"/>
      <c r="Q5609" s="1739">
        <f t="shared" si="356"/>
        <v>0</v>
      </c>
      <c r="R5609" s="2064"/>
    </row>
    <row r="5610" spans="3:18">
      <c r="C5610" s="1513">
        <v>58</v>
      </c>
      <c r="D5610" s="1426" t="s">
        <v>5775</v>
      </c>
      <c r="E5610" s="1514">
        <v>10</v>
      </c>
      <c r="F5610" s="1426" t="s">
        <v>543</v>
      </c>
      <c r="G5610" s="1515">
        <v>2</v>
      </c>
      <c r="H5610" s="1426">
        <v>2011</v>
      </c>
      <c r="I5610" s="1516">
        <v>214.547</v>
      </c>
      <c r="J5610" s="1426">
        <f t="shared" si="357"/>
        <v>100</v>
      </c>
      <c r="K5610" s="1516">
        <f t="shared" si="354"/>
        <v>0</v>
      </c>
      <c r="L5610" s="1426"/>
      <c r="M5610" s="1426"/>
      <c r="N5610" s="1517">
        <f t="shared" si="355"/>
        <v>0</v>
      </c>
      <c r="O5610" s="1426"/>
      <c r="P5610" s="1738"/>
      <c r="Q5610" s="1739">
        <f t="shared" si="356"/>
        <v>0</v>
      </c>
      <c r="R5610" s="2064"/>
    </row>
    <row r="5611" spans="3:18">
      <c r="C5611" s="1513">
        <v>59</v>
      </c>
      <c r="D5611" s="1426" t="s">
        <v>5776</v>
      </c>
      <c r="E5611" s="1514">
        <v>10</v>
      </c>
      <c r="F5611" s="1426" t="s">
        <v>543</v>
      </c>
      <c r="G5611" s="1515">
        <v>2</v>
      </c>
      <c r="H5611" s="1426">
        <v>2011</v>
      </c>
      <c r="I5611" s="1516">
        <v>645.149</v>
      </c>
      <c r="J5611" s="1426">
        <f t="shared" si="357"/>
        <v>100</v>
      </c>
      <c r="K5611" s="1516">
        <f t="shared" si="354"/>
        <v>0</v>
      </c>
      <c r="L5611" s="1426"/>
      <c r="M5611" s="1426"/>
      <c r="N5611" s="1517">
        <f t="shared" si="355"/>
        <v>0</v>
      </c>
      <c r="O5611" s="1426"/>
      <c r="P5611" s="1738"/>
      <c r="Q5611" s="1739">
        <f t="shared" si="356"/>
        <v>0</v>
      </c>
      <c r="R5611" s="2064"/>
    </row>
    <row r="5612" spans="3:18">
      <c r="C5612" s="1513">
        <v>60</v>
      </c>
      <c r="D5612" s="1426" t="s">
        <v>5777</v>
      </c>
      <c r="E5612" s="1514">
        <v>10</v>
      </c>
      <c r="F5612" s="1426" t="s">
        <v>543</v>
      </c>
      <c r="G5612" s="1515">
        <v>4</v>
      </c>
      <c r="H5612" s="1426">
        <v>2011</v>
      </c>
      <c r="I5612" s="1516">
        <v>1491.011</v>
      </c>
      <c r="J5612" s="1426">
        <f t="shared" si="357"/>
        <v>100</v>
      </c>
      <c r="K5612" s="1516">
        <f t="shared" si="354"/>
        <v>0</v>
      </c>
      <c r="L5612" s="1426"/>
      <c r="M5612" s="1426"/>
      <c r="N5612" s="1517">
        <f t="shared" si="355"/>
        <v>0</v>
      </c>
      <c r="O5612" s="1426"/>
      <c r="P5612" s="1738"/>
      <c r="Q5612" s="1739">
        <f t="shared" si="356"/>
        <v>0</v>
      </c>
      <c r="R5612" s="2064"/>
    </row>
    <row r="5613" spans="3:18">
      <c r="C5613" s="1513">
        <v>61</v>
      </c>
      <c r="D5613" s="1426" t="s">
        <v>2302</v>
      </c>
      <c r="E5613" s="1514">
        <v>10</v>
      </c>
      <c r="F5613" s="1426" t="s">
        <v>543</v>
      </c>
      <c r="G5613" s="1515">
        <v>6</v>
      </c>
      <c r="H5613" s="1426">
        <v>2011</v>
      </c>
      <c r="I5613" s="1516">
        <v>664.92797999999993</v>
      </c>
      <c r="J5613" s="1426">
        <f t="shared" si="357"/>
        <v>100</v>
      </c>
      <c r="K5613" s="1516">
        <f t="shared" si="354"/>
        <v>0</v>
      </c>
      <c r="L5613" s="1426"/>
      <c r="M5613" s="1426"/>
      <c r="N5613" s="1517">
        <f t="shared" si="355"/>
        <v>0</v>
      </c>
      <c r="O5613" s="1426"/>
      <c r="P5613" s="1738"/>
      <c r="Q5613" s="1739">
        <f t="shared" si="356"/>
        <v>0</v>
      </c>
      <c r="R5613" s="2064"/>
    </row>
    <row r="5614" spans="3:18">
      <c r="C5614" s="1513">
        <v>62</v>
      </c>
      <c r="D5614" s="1426" t="s">
        <v>2303</v>
      </c>
      <c r="E5614" s="1514">
        <v>10</v>
      </c>
      <c r="F5614" s="1426" t="s">
        <v>543</v>
      </c>
      <c r="G5614" s="1515">
        <v>10</v>
      </c>
      <c r="H5614" s="1426">
        <v>2011</v>
      </c>
      <c r="I5614" s="1516">
        <v>965.21799999999996</v>
      </c>
      <c r="J5614" s="1426">
        <f t="shared" si="357"/>
        <v>100</v>
      </c>
      <c r="K5614" s="1516">
        <f t="shared" si="354"/>
        <v>0</v>
      </c>
      <c r="L5614" s="1426"/>
      <c r="M5614" s="1426"/>
      <c r="N5614" s="1517">
        <f t="shared" si="355"/>
        <v>0</v>
      </c>
      <c r="O5614" s="1426"/>
      <c r="P5614" s="1738"/>
      <c r="Q5614" s="1739">
        <f t="shared" si="356"/>
        <v>0</v>
      </c>
      <c r="R5614" s="2064"/>
    </row>
    <row r="5615" spans="3:18">
      <c r="C5615" s="1513">
        <v>63</v>
      </c>
      <c r="D5615" s="1426" t="s">
        <v>2278</v>
      </c>
      <c r="E5615" s="1514">
        <v>10</v>
      </c>
      <c r="F5615" s="1426" t="s">
        <v>543</v>
      </c>
      <c r="G5615" s="1515">
        <v>4</v>
      </c>
      <c r="H5615" s="1426">
        <v>2011</v>
      </c>
      <c r="I5615" s="1516">
        <v>306.01</v>
      </c>
      <c r="J5615" s="1426">
        <f t="shared" si="357"/>
        <v>100</v>
      </c>
      <c r="K5615" s="1516">
        <f t="shared" si="354"/>
        <v>0</v>
      </c>
      <c r="L5615" s="1426"/>
      <c r="M5615" s="1426"/>
      <c r="N5615" s="1517">
        <f t="shared" si="355"/>
        <v>0</v>
      </c>
      <c r="O5615" s="1426"/>
      <c r="P5615" s="1738"/>
      <c r="Q5615" s="1739">
        <f t="shared" si="356"/>
        <v>0</v>
      </c>
      <c r="R5615" s="2064"/>
    </row>
    <row r="5616" spans="3:18">
      <c r="C5616" s="1513">
        <v>64</v>
      </c>
      <c r="D5616" s="1426" t="s">
        <v>5778</v>
      </c>
      <c r="E5616" s="1514">
        <v>10</v>
      </c>
      <c r="F5616" s="1426" t="s">
        <v>543</v>
      </c>
      <c r="G5616" s="1515">
        <v>15</v>
      </c>
      <c r="H5616" s="1426">
        <v>2011</v>
      </c>
      <c r="I5616" s="1516">
        <v>1212.18795</v>
      </c>
      <c r="J5616" s="1426">
        <f t="shared" si="357"/>
        <v>100</v>
      </c>
      <c r="K5616" s="1516">
        <f t="shared" si="354"/>
        <v>0</v>
      </c>
      <c r="L5616" s="1426"/>
      <c r="M5616" s="1426"/>
      <c r="N5616" s="1517">
        <f t="shared" si="355"/>
        <v>0</v>
      </c>
      <c r="O5616" s="1426"/>
      <c r="P5616" s="1738"/>
      <c r="Q5616" s="1739">
        <f t="shared" si="356"/>
        <v>0</v>
      </c>
      <c r="R5616" s="2064"/>
    </row>
    <row r="5617" spans="3:18">
      <c r="C5617" s="1513">
        <v>65</v>
      </c>
      <c r="D5617" s="1426" t="s">
        <v>5779</v>
      </c>
      <c r="E5617" s="1514">
        <v>10</v>
      </c>
      <c r="F5617" s="1426" t="s">
        <v>543</v>
      </c>
      <c r="G5617" s="1515">
        <v>2</v>
      </c>
      <c r="H5617" s="1426">
        <v>2011</v>
      </c>
      <c r="I5617" s="1516">
        <v>150.14500000000001</v>
      </c>
      <c r="J5617" s="1426">
        <f t="shared" si="357"/>
        <v>100</v>
      </c>
      <c r="K5617" s="1516">
        <f t="shared" si="354"/>
        <v>0</v>
      </c>
      <c r="L5617" s="1426"/>
      <c r="M5617" s="1426"/>
      <c r="N5617" s="1517">
        <f t="shared" si="355"/>
        <v>0</v>
      </c>
      <c r="O5617" s="1426"/>
      <c r="P5617" s="1738"/>
      <c r="Q5617" s="1739">
        <f t="shared" si="356"/>
        <v>0</v>
      </c>
      <c r="R5617" s="2064"/>
    </row>
    <row r="5618" spans="3:18">
      <c r="C5618" s="1513">
        <v>66</v>
      </c>
      <c r="D5618" s="1426" t="s">
        <v>5780</v>
      </c>
      <c r="E5618" s="1514">
        <v>10</v>
      </c>
      <c r="F5618" s="1426" t="s">
        <v>543</v>
      </c>
      <c r="G5618" s="1515">
        <v>8</v>
      </c>
      <c r="H5618" s="1426">
        <v>2011</v>
      </c>
      <c r="I5618" s="1516">
        <v>600.58000000000004</v>
      </c>
      <c r="J5618" s="1426">
        <f t="shared" si="357"/>
        <v>100</v>
      </c>
      <c r="K5618" s="1516">
        <f t="shared" si="354"/>
        <v>0</v>
      </c>
      <c r="L5618" s="1426"/>
      <c r="M5618" s="1426"/>
      <c r="N5618" s="1517">
        <f t="shared" si="355"/>
        <v>0</v>
      </c>
      <c r="O5618" s="1426"/>
      <c r="P5618" s="1738"/>
      <c r="Q5618" s="1739">
        <f t="shared" si="356"/>
        <v>0</v>
      </c>
      <c r="R5618" s="2064"/>
    </row>
    <row r="5619" spans="3:18">
      <c r="C5619" s="1513">
        <v>67</v>
      </c>
      <c r="D5619" s="1426" t="s">
        <v>2281</v>
      </c>
      <c r="E5619" s="1514">
        <v>10</v>
      </c>
      <c r="F5619" s="1426" t="s">
        <v>543</v>
      </c>
      <c r="G5619" s="1515">
        <v>2</v>
      </c>
      <c r="H5619" s="1426">
        <v>2011</v>
      </c>
      <c r="I5619" s="1516">
        <v>522.65</v>
      </c>
      <c r="J5619" s="1426">
        <f t="shared" si="357"/>
        <v>100</v>
      </c>
      <c r="K5619" s="1516">
        <f t="shared" si="354"/>
        <v>0</v>
      </c>
      <c r="L5619" s="1426"/>
      <c r="M5619" s="1426"/>
      <c r="N5619" s="1517">
        <f t="shared" si="355"/>
        <v>0</v>
      </c>
      <c r="O5619" s="1426"/>
      <c r="P5619" s="1738"/>
      <c r="Q5619" s="1739">
        <f t="shared" si="356"/>
        <v>0</v>
      </c>
      <c r="R5619" s="2064"/>
    </row>
    <row r="5620" spans="3:18">
      <c r="C5620" s="1513">
        <v>68</v>
      </c>
      <c r="D5620" s="1426" t="s">
        <v>2284</v>
      </c>
      <c r="E5620" s="1514">
        <v>10</v>
      </c>
      <c r="F5620" s="1426" t="s">
        <v>543</v>
      </c>
      <c r="G5620" s="1515">
        <v>15</v>
      </c>
      <c r="H5620" s="1426">
        <v>2011</v>
      </c>
      <c r="I5620" s="1516">
        <v>4032.1819500000001</v>
      </c>
      <c r="J5620" s="1426">
        <f t="shared" si="357"/>
        <v>100</v>
      </c>
      <c r="K5620" s="1516">
        <f t="shared" si="354"/>
        <v>0</v>
      </c>
      <c r="L5620" s="1426"/>
      <c r="M5620" s="1426"/>
      <c r="N5620" s="1517">
        <f t="shared" si="355"/>
        <v>0</v>
      </c>
      <c r="O5620" s="1426"/>
      <c r="P5620" s="1738"/>
      <c r="Q5620" s="1739">
        <f t="shared" si="356"/>
        <v>0</v>
      </c>
      <c r="R5620" s="2064"/>
    </row>
    <row r="5621" spans="3:18">
      <c r="C5621" s="1513">
        <v>69</v>
      </c>
      <c r="D5621" s="1426" t="s">
        <v>3130</v>
      </c>
      <c r="E5621" s="1514">
        <v>10</v>
      </c>
      <c r="F5621" s="1426" t="s">
        <v>543</v>
      </c>
      <c r="G5621" s="1515">
        <v>4</v>
      </c>
      <c r="H5621" s="1426">
        <v>2011</v>
      </c>
      <c r="I5621" s="1516">
        <v>702.49599999999998</v>
      </c>
      <c r="J5621" s="1426">
        <f t="shared" si="357"/>
        <v>100</v>
      </c>
      <c r="K5621" s="1516">
        <f t="shared" si="354"/>
        <v>0</v>
      </c>
      <c r="L5621" s="1426"/>
      <c r="M5621" s="1426"/>
      <c r="N5621" s="1517">
        <f t="shared" si="355"/>
        <v>0</v>
      </c>
      <c r="O5621" s="1426"/>
      <c r="P5621" s="1738"/>
      <c r="Q5621" s="1739">
        <f t="shared" si="356"/>
        <v>0</v>
      </c>
      <c r="R5621" s="2064"/>
    </row>
    <row r="5622" spans="3:18">
      <c r="C5622" s="1513">
        <v>70</v>
      </c>
      <c r="D5622" s="1426" t="s">
        <v>2308</v>
      </c>
      <c r="E5622" s="1514">
        <v>10</v>
      </c>
      <c r="F5622" s="1426" t="s">
        <v>543</v>
      </c>
      <c r="G5622" s="1515">
        <v>3</v>
      </c>
      <c r="H5622" s="1426">
        <v>2011</v>
      </c>
      <c r="I5622" s="1516">
        <v>637.20501000000002</v>
      </c>
      <c r="J5622" s="1426">
        <f t="shared" si="357"/>
        <v>100</v>
      </c>
      <c r="K5622" s="1516">
        <f t="shared" si="354"/>
        <v>0</v>
      </c>
      <c r="L5622" s="1426"/>
      <c r="M5622" s="1426"/>
      <c r="N5622" s="1517">
        <f t="shared" si="355"/>
        <v>0</v>
      </c>
      <c r="O5622" s="1426"/>
      <c r="P5622" s="1738"/>
      <c r="Q5622" s="1739">
        <f t="shared" si="356"/>
        <v>0</v>
      </c>
      <c r="R5622" s="2064"/>
    </row>
    <row r="5623" spans="3:18">
      <c r="C5623" s="1513">
        <v>71</v>
      </c>
      <c r="D5623" s="1426" t="s">
        <v>2287</v>
      </c>
      <c r="E5623" s="1514">
        <v>10</v>
      </c>
      <c r="F5623" s="1426" t="s">
        <v>543</v>
      </c>
      <c r="G5623" s="1515">
        <v>70</v>
      </c>
      <c r="H5623" s="1426">
        <v>2011</v>
      </c>
      <c r="I5623" s="1516">
        <v>2378.8939999999998</v>
      </c>
      <c r="J5623" s="1426">
        <f t="shared" si="357"/>
        <v>100</v>
      </c>
      <c r="K5623" s="1516">
        <f t="shared" si="354"/>
        <v>0</v>
      </c>
      <c r="L5623" s="1426"/>
      <c r="M5623" s="1426"/>
      <c r="N5623" s="1517">
        <f t="shared" si="355"/>
        <v>0</v>
      </c>
      <c r="O5623" s="1426"/>
      <c r="P5623" s="1738"/>
      <c r="Q5623" s="1739">
        <f t="shared" si="356"/>
        <v>0</v>
      </c>
      <c r="R5623" s="2064"/>
    </row>
    <row r="5624" spans="3:18">
      <c r="C5624" s="1513">
        <v>72</v>
      </c>
      <c r="D5624" s="1426" t="s">
        <v>2310</v>
      </c>
      <c r="E5624" s="1514">
        <v>10</v>
      </c>
      <c r="F5624" s="1426" t="s">
        <v>543</v>
      </c>
      <c r="G5624" s="1515">
        <v>15</v>
      </c>
      <c r="H5624" s="1426">
        <v>2011</v>
      </c>
      <c r="I5624" s="1516">
        <v>1592.76</v>
      </c>
      <c r="J5624" s="1426">
        <f t="shared" si="357"/>
        <v>100</v>
      </c>
      <c r="K5624" s="1516">
        <f t="shared" si="354"/>
        <v>0</v>
      </c>
      <c r="L5624" s="1426"/>
      <c r="M5624" s="1426"/>
      <c r="N5624" s="1517">
        <f t="shared" si="355"/>
        <v>0</v>
      </c>
      <c r="O5624" s="1426"/>
      <c r="P5624" s="1738"/>
      <c r="Q5624" s="1739">
        <f t="shared" si="356"/>
        <v>0</v>
      </c>
      <c r="R5624" s="2064"/>
    </row>
    <row r="5625" spans="3:18">
      <c r="C5625" s="1513">
        <v>73</v>
      </c>
      <c r="D5625" s="1426" t="s">
        <v>2283</v>
      </c>
      <c r="E5625" s="1514">
        <v>10</v>
      </c>
      <c r="F5625" s="1426" t="s">
        <v>543</v>
      </c>
      <c r="G5625" s="1515">
        <v>2</v>
      </c>
      <c r="H5625" s="1426">
        <v>2011</v>
      </c>
      <c r="I5625" s="1516">
        <v>987.49699999999996</v>
      </c>
      <c r="J5625" s="1426">
        <f t="shared" si="357"/>
        <v>100</v>
      </c>
      <c r="K5625" s="1516">
        <f t="shared" si="354"/>
        <v>0</v>
      </c>
      <c r="L5625" s="1426"/>
      <c r="M5625" s="1426"/>
      <c r="N5625" s="1517">
        <f t="shared" si="355"/>
        <v>0</v>
      </c>
      <c r="O5625" s="1426"/>
      <c r="P5625" s="1738"/>
      <c r="Q5625" s="1739">
        <f t="shared" si="356"/>
        <v>0</v>
      </c>
      <c r="R5625" s="2064"/>
    </row>
    <row r="5626" spans="3:18">
      <c r="C5626" s="1513">
        <v>74</v>
      </c>
      <c r="D5626" s="1426" t="s">
        <v>3459</v>
      </c>
      <c r="E5626" s="1514">
        <v>10</v>
      </c>
      <c r="F5626" s="1426" t="s">
        <v>543</v>
      </c>
      <c r="G5626" s="1515">
        <v>12</v>
      </c>
      <c r="H5626" s="1426">
        <v>2011</v>
      </c>
      <c r="I5626" s="1516">
        <v>1301.778</v>
      </c>
      <c r="J5626" s="1426">
        <f t="shared" si="357"/>
        <v>100</v>
      </c>
      <c r="K5626" s="1516">
        <f t="shared" si="354"/>
        <v>0</v>
      </c>
      <c r="L5626" s="1426"/>
      <c r="M5626" s="1426"/>
      <c r="N5626" s="1517">
        <f t="shared" si="355"/>
        <v>0</v>
      </c>
      <c r="O5626" s="1426"/>
      <c r="P5626" s="1738"/>
      <c r="Q5626" s="1739">
        <f t="shared" si="356"/>
        <v>0</v>
      </c>
      <c r="R5626" s="2064"/>
    </row>
    <row r="5627" spans="3:18">
      <c r="C5627" s="1513">
        <v>75</v>
      </c>
      <c r="D5627" s="1426" t="s">
        <v>3460</v>
      </c>
      <c r="E5627" s="1514">
        <v>10</v>
      </c>
      <c r="F5627" s="1426" t="s">
        <v>543</v>
      </c>
      <c r="G5627" s="1515">
        <v>11</v>
      </c>
      <c r="H5627" s="1426">
        <v>2011</v>
      </c>
      <c r="I5627" s="1516">
        <v>1428.70805</v>
      </c>
      <c r="J5627" s="1426">
        <f t="shared" si="357"/>
        <v>100</v>
      </c>
      <c r="K5627" s="1516">
        <f t="shared" ref="K5627:K5690" si="358">IF(J5627=100,0,I5627-I5627*J5627%)</f>
        <v>0</v>
      </c>
      <c r="L5627" s="1426"/>
      <c r="M5627" s="1426"/>
      <c r="N5627" s="1517">
        <f t="shared" ref="N5627:N5690" si="359">+L5627*M5627</f>
        <v>0</v>
      </c>
      <c r="O5627" s="1426"/>
      <c r="P5627" s="1738"/>
      <c r="Q5627" s="1739">
        <f t="shared" ref="Q5627:Q5690" si="360">+O5627*P5627</f>
        <v>0</v>
      </c>
      <c r="R5627" s="2064"/>
    </row>
    <row r="5628" spans="3:18">
      <c r="C5628" s="1513">
        <v>76</v>
      </c>
      <c r="D5628" s="1426" t="s">
        <v>3128</v>
      </c>
      <c r="E5628" s="1514">
        <v>10</v>
      </c>
      <c r="F5628" s="1426" t="s">
        <v>543</v>
      </c>
      <c r="G5628" s="1515">
        <v>7</v>
      </c>
      <c r="H5628" s="1426">
        <v>2011</v>
      </c>
      <c r="I5628" s="1516">
        <v>1157.13598</v>
      </c>
      <c r="J5628" s="1426">
        <f t="shared" si="357"/>
        <v>100</v>
      </c>
      <c r="K5628" s="1516">
        <f t="shared" si="358"/>
        <v>0</v>
      </c>
      <c r="L5628" s="1426"/>
      <c r="M5628" s="1426"/>
      <c r="N5628" s="1517">
        <f t="shared" si="359"/>
        <v>0</v>
      </c>
      <c r="O5628" s="1426"/>
      <c r="P5628" s="1738"/>
      <c r="Q5628" s="1739">
        <f t="shared" si="360"/>
        <v>0</v>
      </c>
      <c r="R5628" s="2064"/>
    </row>
    <row r="5629" spans="3:18">
      <c r="C5629" s="1513">
        <v>77</v>
      </c>
      <c r="D5629" s="1426" t="s">
        <v>2313</v>
      </c>
      <c r="E5629" s="1514">
        <v>10</v>
      </c>
      <c r="F5629" s="1426" t="s">
        <v>543</v>
      </c>
      <c r="G5629" s="1515">
        <v>2</v>
      </c>
      <c r="H5629" s="1426">
        <v>2011</v>
      </c>
      <c r="I5629" s="1516">
        <v>408</v>
      </c>
      <c r="J5629" s="1426">
        <f t="shared" ref="J5629:J5692" si="361">IF(($J$14-H5629)*J$4209&gt;100,100,($J$14-H5629)*J$4209)</f>
        <v>100</v>
      </c>
      <c r="K5629" s="1516">
        <f t="shared" si="358"/>
        <v>0</v>
      </c>
      <c r="L5629" s="1426"/>
      <c r="M5629" s="1426"/>
      <c r="N5629" s="1517">
        <f t="shared" si="359"/>
        <v>0</v>
      </c>
      <c r="O5629" s="1426"/>
      <c r="P5629" s="1738"/>
      <c r="Q5629" s="1739">
        <f t="shared" si="360"/>
        <v>0</v>
      </c>
      <c r="R5629" s="2064"/>
    </row>
    <row r="5630" spans="3:18">
      <c r="C5630" s="1513">
        <v>78</v>
      </c>
      <c r="D5630" s="1426" t="s">
        <v>2821</v>
      </c>
      <c r="E5630" s="1514">
        <v>10</v>
      </c>
      <c r="F5630" s="1426" t="s">
        <v>543</v>
      </c>
      <c r="G5630" s="1515">
        <v>4</v>
      </c>
      <c r="H5630" s="1426">
        <v>2011</v>
      </c>
      <c r="I5630" s="1516">
        <v>955.2</v>
      </c>
      <c r="J5630" s="1426">
        <f t="shared" si="361"/>
        <v>100</v>
      </c>
      <c r="K5630" s="1516">
        <f t="shared" si="358"/>
        <v>0</v>
      </c>
      <c r="L5630" s="1426"/>
      <c r="M5630" s="1426"/>
      <c r="N5630" s="1517">
        <f t="shared" si="359"/>
        <v>0</v>
      </c>
      <c r="O5630" s="1426"/>
      <c r="P5630" s="1738"/>
      <c r="Q5630" s="1739">
        <f t="shared" si="360"/>
        <v>0</v>
      </c>
      <c r="R5630" s="2064"/>
    </row>
    <row r="5631" spans="3:18">
      <c r="C5631" s="1513">
        <v>79</v>
      </c>
      <c r="D5631" s="1426" t="s">
        <v>2315</v>
      </c>
      <c r="E5631" s="1514">
        <v>10</v>
      </c>
      <c r="F5631" s="1426" t="s">
        <v>543</v>
      </c>
      <c r="G5631" s="1515">
        <v>2</v>
      </c>
      <c r="H5631" s="1426">
        <v>2011</v>
      </c>
      <c r="I5631" s="1516">
        <v>429.6</v>
      </c>
      <c r="J5631" s="1426">
        <f t="shared" si="361"/>
        <v>100</v>
      </c>
      <c r="K5631" s="1516">
        <f t="shared" si="358"/>
        <v>0</v>
      </c>
      <c r="L5631" s="1426"/>
      <c r="M5631" s="1426"/>
      <c r="N5631" s="1517">
        <f t="shared" si="359"/>
        <v>0</v>
      </c>
      <c r="O5631" s="1426"/>
      <c r="P5631" s="1738"/>
      <c r="Q5631" s="1739">
        <f t="shared" si="360"/>
        <v>0</v>
      </c>
      <c r="R5631" s="2064"/>
    </row>
    <row r="5632" spans="3:18">
      <c r="C5632" s="1513">
        <v>80</v>
      </c>
      <c r="D5632" s="1426" t="s">
        <v>5781</v>
      </c>
      <c r="E5632" s="1514">
        <v>10</v>
      </c>
      <c r="F5632" s="1426" t="s">
        <v>543</v>
      </c>
      <c r="G5632" s="1515">
        <v>1</v>
      </c>
      <c r="H5632" s="1426">
        <v>2011</v>
      </c>
      <c r="I5632" s="1516">
        <v>180</v>
      </c>
      <c r="J5632" s="1426">
        <f t="shared" si="361"/>
        <v>100</v>
      </c>
      <c r="K5632" s="1516">
        <f t="shared" si="358"/>
        <v>0</v>
      </c>
      <c r="L5632" s="1426"/>
      <c r="M5632" s="1426"/>
      <c r="N5632" s="1517">
        <f t="shared" si="359"/>
        <v>0</v>
      </c>
      <c r="O5632" s="1426"/>
      <c r="P5632" s="1738"/>
      <c r="Q5632" s="1739">
        <f t="shared" si="360"/>
        <v>0</v>
      </c>
      <c r="R5632" s="2064"/>
    </row>
    <row r="5633" spans="3:18">
      <c r="C5633" s="1513">
        <v>81</v>
      </c>
      <c r="D5633" s="1426" t="s">
        <v>2313</v>
      </c>
      <c r="E5633" s="1514">
        <v>10</v>
      </c>
      <c r="F5633" s="1426" t="s">
        <v>543</v>
      </c>
      <c r="G5633" s="1515">
        <v>4</v>
      </c>
      <c r="H5633" s="1426">
        <v>2012</v>
      </c>
      <c r="I5633" s="1516">
        <v>816</v>
      </c>
      <c r="J5633" s="1426">
        <f t="shared" si="361"/>
        <v>100</v>
      </c>
      <c r="K5633" s="1516">
        <f t="shared" si="358"/>
        <v>0</v>
      </c>
      <c r="L5633" s="1426"/>
      <c r="M5633" s="1426"/>
      <c r="N5633" s="1517">
        <f t="shared" si="359"/>
        <v>0</v>
      </c>
      <c r="O5633" s="1426"/>
      <c r="P5633" s="1738"/>
      <c r="Q5633" s="1739">
        <f t="shared" si="360"/>
        <v>0</v>
      </c>
      <c r="R5633" s="2064"/>
    </row>
    <row r="5634" spans="3:18">
      <c r="C5634" s="1513">
        <v>82</v>
      </c>
      <c r="D5634" s="1426" t="s">
        <v>5782</v>
      </c>
      <c r="E5634" s="1514">
        <v>10</v>
      </c>
      <c r="F5634" s="1426" t="s">
        <v>543</v>
      </c>
      <c r="G5634" s="1515">
        <v>4</v>
      </c>
      <c r="H5634" s="1426">
        <v>2012</v>
      </c>
      <c r="I5634" s="1516">
        <v>979.2</v>
      </c>
      <c r="J5634" s="1426">
        <f t="shared" si="361"/>
        <v>100</v>
      </c>
      <c r="K5634" s="1516">
        <f t="shared" si="358"/>
        <v>0</v>
      </c>
      <c r="L5634" s="1426"/>
      <c r="M5634" s="1426"/>
      <c r="N5634" s="1517">
        <f t="shared" si="359"/>
        <v>0</v>
      </c>
      <c r="O5634" s="1426"/>
      <c r="P5634" s="1738"/>
      <c r="Q5634" s="1739">
        <f t="shared" si="360"/>
        <v>0</v>
      </c>
      <c r="R5634" s="2064"/>
    </row>
    <row r="5635" spans="3:18">
      <c r="C5635" s="1513">
        <v>83</v>
      </c>
      <c r="D5635" s="1426" t="s">
        <v>5783</v>
      </c>
      <c r="E5635" s="1514">
        <v>10</v>
      </c>
      <c r="F5635" s="1426" t="s">
        <v>543</v>
      </c>
      <c r="G5635" s="1515">
        <v>4</v>
      </c>
      <c r="H5635" s="1426">
        <v>2012</v>
      </c>
      <c r="I5635" s="1516">
        <v>1185.5999999999999</v>
      </c>
      <c r="J5635" s="1426">
        <f t="shared" si="361"/>
        <v>100</v>
      </c>
      <c r="K5635" s="1516">
        <f t="shared" si="358"/>
        <v>0</v>
      </c>
      <c r="L5635" s="1426"/>
      <c r="M5635" s="1426"/>
      <c r="N5635" s="1517">
        <f t="shared" si="359"/>
        <v>0</v>
      </c>
      <c r="O5635" s="1426"/>
      <c r="P5635" s="1738"/>
      <c r="Q5635" s="1739">
        <f t="shared" si="360"/>
        <v>0</v>
      </c>
      <c r="R5635" s="2064"/>
    </row>
    <row r="5636" spans="3:18">
      <c r="C5636" s="1513">
        <v>84</v>
      </c>
      <c r="D5636" s="1426" t="s">
        <v>2315</v>
      </c>
      <c r="E5636" s="1514">
        <v>10</v>
      </c>
      <c r="F5636" s="1426" t="s">
        <v>543</v>
      </c>
      <c r="G5636" s="1515">
        <v>4</v>
      </c>
      <c r="H5636" s="1426">
        <v>2012</v>
      </c>
      <c r="I5636" s="1516">
        <v>859.2</v>
      </c>
      <c r="J5636" s="1426">
        <f t="shared" si="361"/>
        <v>100</v>
      </c>
      <c r="K5636" s="1516">
        <f t="shared" si="358"/>
        <v>0</v>
      </c>
      <c r="L5636" s="1426"/>
      <c r="M5636" s="1426"/>
      <c r="N5636" s="1517">
        <f t="shared" si="359"/>
        <v>0</v>
      </c>
      <c r="O5636" s="1426"/>
      <c r="P5636" s="1738"/>
      <c r="Q5636" s="1739">
        <f t="shared" si="360"/>
        <v>0</v>
      </c>
      <c r="R5636" s="2064"/>
    </row>
    <row r="5637" spans="3:18">
      <c r="C5637" s="1513">
        <v>85</v>
      </c>
      <c r="D5637" s="1426" t="s">
        <v>2296</v>
      </c>
      <c r="E5637" s="1514">
        <v>10</v>
      </c>
      <c r="F5637" s="1426" t="s">
        <v>543</v>
      </c>
      <c r="G5637" s="1515">
        <v>6</v>
      </c>
      <c r="H5637" s="1426">
        <v>2012</v>
      </c>
      <c r="I5637" s="1516">
        <v>1587.2474999999999</v>
      </c>
      <c r="J5637" s="1426">
        <f t="shared" si="361"/>
        <v>100</v>
      </c>
      <c r="K5637" s="1516">
        <f t="shared" si="358"/>
        <v>0</v>
      </c>
      <c r="L5637" s="1426"/>
      <c r="M5637" s="1426"/>
      <c r="N5637" s="1517">
        <f t="shared" si="359"/>
        <v>0</v>
      </c>
      <c r="O5637" s="1426"/>
      <c r="P5637" s="1738"/>
      <c r="Q5637" s="1739">
        <f t="shared" si="360"/>
        <v>0</v>
      </c>
      <c r="R5637" s="2064"/>
    </row>
    <row r="5638" spans="3:18">
      <c r="C5638" s="1513">
        <v>86</v>
      </c>
      <c r="D5638" s="1426" t="s">
        <v>2297</v>
      </c>
      <c r="E5638" s="1514">
        <v>10</v>
      </c>
      <c r="F5638" s="1426" t="s">
        <v>543</v>
      </c>
      <c r="G5638" s="1515">
        <v>6</v>
      </c>
      <c r="H5638" s="1426">
        <v>2012</v>
      </c>
      <c r="I5638" s="1516">
        <v>729.27588000000003</v>
      </c>
      <c r="J5638" s="1426">
        <f t="shared" si="361"/>
        <v>100</v>
      </c>
      <c r="K5638" s="1516">
        <f t="shared" si="358"/>
        <v>0</v>
      </c>
      <c r="L5638" s="1426"/>
      <c r="M5638" s="1426"/>
      <c r="N5638" s="1517">
        <f t="shared" si="359"/>
        <v>0</v>
      </c>
      <c r="O5638" s="1426"/>
      <c r="P5638" s="1738"/>
      <c r="Q5638" s="1739">
        <f t="shared" si="360"/>
        <v>0</v>
      </c>
      <c r="R5638" s="2064"/>
    </row>
    <row r="5639" spans="3:18">
      <c r="C5639" s="1513">
        <v>87</v>
      </c>
      <c r="D5639" s="1426" t="s">
        <v>2298</v>
      </c>
      <c r="E5639" s="1514">
        <v>10</v>
      </c>
      <c r="F5639" s="1426" t="s">
        <v>543</v>
      </c>
      <c r="G5639" s="1515">
        <v>6</v>
      </c>
      <c r="H5639" s="1426">
        <v>2012</v>
      </c>
      <c r="I5639" s="1516">
        <v>772.17449999999997</v>
      </c>
      <c r="J5639" s="1426">
        <f t="shared" si="361"/>
        <v>100</v>
      </c>
      <c r="K5639" s="1516">
        <f t="shared" si="358"/>
        <v>0</v>
      </c>
      <c r="L5639" s="1426"/>
      <c r="M5639" s="1426"/>
      <c r="N5639" s="1517">
        <f t="shared" si="359"/>
        <v>0</v>
      </c>
      <c r="O5639" s="1426"/>
      <c r="P5639" s="1738"/>
      <c r="Q5639" s="1739">
        <f t="shared" si="360"/>
        <v>0</v>
      </c>
      <c r="R5639" s="2064"/>
    </row>
    <row r="5640" spans="3:18">
      <c r="C5640" s="1513">
        <v>88</v>
      </c>
      <c r="D5640" s="1426" t="s">
        <v>2299</v>
      </c>
      <c r="E5640" s="1514">
        <v>10</v>
      </c>
      <c r="F5640" s="1426" t="s">
        <v>543</v>
      </c>
      <c r="G5640" s="1515">
        <v>6</v>
      </c>
      <c r="H5640" s="1426">
        <v>2012</v>
      </c>
      <c r="I5640" s="1516">
        <v>643.63973999999996</v>
      </c>
      <c r="J5640" s="1426">
        <f t="shared" si="361"/>
        <v>100</v>
      </c>
      <c r="K5640" s="1516">
        <f t="shared" si="358"/>
        <v>0</v>
      </c>
      <c r="L5640" s="1426"/>
      <c r="M5640" s="1426"/>
      <c r="N5640" s="1517">
        <f t="shared" si="359"/>
        <v>0</v>
      </c>
      <c r="O5640" s="1426"/>
      <c r="P5640" s="1738"/>
      <c r="Q5640" s="1739">
        <f t="shared" si="360"/>
        <v>0</v>
      </c>
      <c r="R5640" s="2064"/>
    </row>
    <row r="5641" spans="3:18">
      <c r="C5641" s="1513">
        <v>89</v>
      </c>
      <c r="D5641" s="1426" t="s">
        <v>2300</v>
      </c>
      <c r="E5641" s="1514">
        <v>10</v>
      </c>
      <c r="F5641" s="1426" t="s">
        <v>543</v>
      </c>
      <c r="G5641" s="1515">
        <v>6</v>
      </c>
      <c r="H5641" s="1426">
        <v>2012</v>
      </c>
      <c r="I5641" s="1516">
        <v>1935.4475400000001</v>
      </c>
      <c r="J5641" s="1426">
        <f t="shared" si="361"/>
        <v>100</v>
      </c>
      <c r="K5641" s="1516">
        <f t="shared" si="358"/>
        <v>0</v>
      </c>
      <c r="L5641" s="1426"/>
      <c r="M5641" s="1426"/>
      <c r="N5641" s="1517">
        <f t="shared" si="359"/>
        <v>0</v>
      </c>
      <c r="O5641" s="1426"/>
      <c r="P5641" s="1738"/>
      <c r="Q5641" s="1739">
        <f t="shared" si="360"/>
        <v>0</v>
      </c>
      <c r="R5641" s="2064"/>
    </row>
    <row r="5642" spans="3:18">
      <c r="C5642" s="1513">
        <v>90</v>
      </c>
      <c r="D5642" s="1426" t="s">
        <v>2301</v>
      </c>
      <c r="E5642" s="1514">
        <v>10</v>
      </c>
      <c r="F5642" s="1426" t="s">
        <v>543</v>
      </c>
      <c r="G5642" s="1515">
        <v>10</v>
      </c>
      <c r="H5642" s="1426">
        <v>2012</v>
      </c>
      <c r="I5642" s="1516">
        <v>3727.5284999999999</v>
      </c>
      <c r="J5642" s="1426">
        <f t="shared" si="361"/>
        <v>100</v>
      </c>
      <c r="K5642" s="1516">
        <f t="shared" si="358"/>
        <v>0</v>
      </c>
      <c r="L5642" s="1426"/>
      <c r="M5642" s="1426"/>
      <c r="N5642" s="1517">
        <f t="shared" si="359"/>
        <v>0</v>
      </c>
      <c r="O5642" s="1426"/>
      <c r="P5642" s="1738"/>
      <c r="Q5642" s="1739">
        <f t="shared" si="360"/>
        <v>0</v>
      </c>
      <c r="R5642" s="2064"/>
    </row>
    <row r="5643" spans="3:18">
      <c r="C5643" s="1513">
        <v>91</v>
      </c>
      <c r="D5643" s="1426" t="s">
        <v>2302</v>
      </c>
      <c r="E5643" s="1514">
        <v>10</v>
      </c>
      <c r="F5643" s="1426" t="s">
        <v>543</v>
      </c>
      <c r="G5643" s="1515">
        <v>10</v>
      </c>
      <c r="H5643" s="1426">
        <v>2012</v>
      </c>
      <c r="I5643" s="1516">
        <v>1108.2133999999999</v>
      </c>
      <c r="J5643" s="1426">
        <f t="shared" si="361"/>
        <v>100</v>
      </c>
      <c r="K5643" s="1516">
        <f t="shared" si="358"/>
        <v>0</v>
      </c>
      <c r="L5643" s="1426"/>
      <c r="M5643" s="1426"/>
      <c r="N5643" s="1517">
        <f t="shared" si="359"/>
        <v>0</v>
      </c>
      <c r="O5643" s="1426"/>
      <c r="P5643" s="1738"/>
      <c r="Q5643" s="1739">
        <f t="shared" si="360"/>
        <v>0</v>
      </c>
      <c r="R5643" s="2064"/>
    </row>
    <row r="5644" spans="3:18">
      <c r="C5644" s="1513">
        <v>92</v>
      </c>
      <c r="D5644" s="1426" t="s">
        <v>2303</v>
      </c>
      <c r="E5644" s="1514">
        <v>10</v>
      </c>
      <c r="F5644" s="1426" t="s">
        <v>543</v>
      </c>
      <c r="G5644" s="1515">
        <v>15</v>
      </c>
      <c r="H5644" s="1426">
        <v>2012</v>
      </c>
      <c r="I5644" s="1516">
        <v>1447.8271499999998</v>
      </c>
      <c r="J5644" s="1426">
        <f t="shared" si="361"/>
        <v>100</v>
      </c>
      <c r="K5644" s="1516">
        <f t="shared" si="358"/>
        <v>0</v>
      </c>
      <c r="L5644" s="1426"/>
      <c r="M5644" s="1426"/>
      <c r="N5644" s="1517">
        <f t="shared" si="359"/>
        <v>0</v>
      </c>
      <c r="O5644" s="1426"/>
      <c r="P5644" s="1738"/>
      <c r="Q5644" s="1739">
        <f t="shared" si="360"/>
        <v>0</v>
      </c>
      <c r="R5644" s="2064"/>
    </row>
    <row r="5645" spans="3:18">
      <c r="C5645" s="1513">
        <v>93</v>
      </c>
      <c r="D5645" s="1426" t="s">
        <v>2278</v>
      </c>
      <c r="E5645" s="1514">
        <v>10</v>
      </c>
      <c r="F5645" s="1426" t="s">
        <v>543</v>
      </c>
      <c r="G5645" s="1515">
        <v>6</v>
      </c>
      <c r="H5645" s="1426">
        <v>2012</v>
      </c>
      <c r="I5645" s="1516">
        <v>459.01481999999999</v>
      </c>
      <c r="J5645" s="1426">
        <f t="shared" si="361"/>
        <v>100</v>
      </c>
      <c r="K5645" s="1516">
        <f t="shared" si="358"/>
        <v>0</v>
      </c>
      <c r="L5645" s="1426"/>
      <c r="M5645" s="1426"/>
      <c r="N5645" s="1517">
        <f t="shared" si="359"/>
        <v>0</v>
      </c>
      <c r="O5645" s="1426"/>
      <c r="P5645" s="1738"/>
      <c r="Q5645" s="1739">
        <f t="shared" si="360"/>
        <v>0</v>
      </c>
      <c r="R5645" s="2064"/>
    </row>
    <row r="5646" spans="3:18">
      <c r="C5646" s="1513">
        <v>94</v>
      </c>
      <c r="D5646" s="1426" t="s">
        <v>3618</v>
      </c>
      <c r="E5646" s="1514">
        <v>10</v>
      </c>
      <c r="F5646" s="1426" t="s">
        <v>543</v>
      </c>
      <c r="G5646" s="1515">
        <v>25</v>
      </c>
      <c r="H5646" s="1426">
        <v>2012</v>
      </c>
      <c r="I5646" s="1516">
        <v>2020.31375</v>
      </c>
      <c r="J5646" s="1426">
        <f t="shared" si="361"/>
        <v>100</v>
      </c>
      <c r="K5646" s="1516">
        <f t="shared" si="358"/>
        <v>0</v>
      </c>
      <c r="L5646" s="1426"/>
      <c r="M5646" s="1426"/>
      <c r="N5646" s="1517">
        <f t="shared" si="359"/>
        <v>0</v>
      </c>
      <c r="O5646" s="1426"/>
      <c r="P5646" s="1738"/>
      <c r="Q5646" s="1739">
        <f t="shared" si="360"/>
        <v>0</v>
      </c>
      <c r="R5646" s="2064"/>
    </row>
    <row r="5647" spans="3:18">
      <c r="C5647" s="1513">
        <v>95</v>
      </c>
      <c r="D5647" s="1426" t="s">
        <v>3132</v>
      </c>
      <c r="E5647" s="1514">
        <v>10</v>
      </c>
      <c r="F5647" s="1426" t="s">
        <v>543</v>
      </c>
      <c r="G5647" s="1515">
        <v>4</v>
      </c>
      <c r="H5647" s="1426">
        <v>2012</v>
      </c>
      <c r="I5647" s="1516">
        <v>300.29007999999999</v>
      </c>
      <c r="J5647" s="1426">
        <f t="shared" si="361"/>
        <v>100</v>
      </c>
      <c r="K5647" s="1516">
        <f t="shared" si="358"/>
        <v>0</v>
      </c>
      <c r="L5647" s="1426"/>
      <c r="M5647" s="1426"/>
      <c r="N5647" s="1517">
        <f t="shared" si="359"/>
        <v>0</v>
      </c>
      <c r="O5647" s="1426"/>
      <c r="P5647" s="1738"/>
      <c r="Q5647" s="1739">
        <f t="shared" si="360"/>
        <v>0</v>
      </c>
      <c r="R5647" s="2064"/>
    </row>
    <row r="5648" spans="3:18">
      <c r="C5648" s="1513">
        <v>96</v>
      </c>
      <c r="D5648" s="1426" t="s">
        <v>3131</v>
      </c>
      <c r="E5648" s="1514">
        <v>10</v>
      </c>
      <c r="F5648" s="1426" t="s">
        <v>543</v>
      </c>
      <c r="G5648" s="1515">
        <v>16</v>
      </c>
      <c r="H5648" s="1426">
        <v>2012</v>
      </c>
      <c r="I5648" s="1516">
        <v>1201.16032</v>
      </c>
      <c r="J5648" s="1426">
        <f t="shared" si="361"/>
        <v>100</v>
      </c>
      <c r="K5648" s="1516">
        <f t="shared" si="358"/>
        <v>0</v>
      </c>
      <c r="L5648" s="1426"/>
      <c r="M5648" s="1426"/>
      <c r="N5648" s="1517">
        <f t="shared" si="359"/>
        <v>0</v>
      </c>
      <c r="O5648" s="1426"/>
      <c r="P5648" s="1738"/>
      <c r="Q5648" s="1739">
        <f t="shared" si="360"/>
        <v>0</v>
      </c>
      <c r="R5648" s="2064"/>
    </row>
    <row r="5649" spans="3:18">
      <c r="C5649" s="1513">
        <v>97</v>
      </c>
      <c r="D5649" s="1426" t="s">
        <v>2281</v>
      </c>
      <c r="E5649" s="1514">
        <v>10</v>
      </c>
      <c r="F5649" s="1426" t="s">
        <v>543</v>
      </c>
      <c r="G5649" s="1515">
        <v>5</v>
      </c>
      <c r="H5649" s="1426">
        <v>2012</v>
      </c>
      <c r="I5649" s="1516">
        <v>1306.6251999999999</v>
      </c>
      <c r="J5649" s="1426">
        <f t="shared" si="361"/>
        <v>100</v>
      </c>
      <c r="K5649" s="1516">
        <f t="shared" si="358"/>
        <v>0</v>
      </c>
      <c r="L5649" s="1426"/>
      <c r="M5649" s="1426"/>
      <c r="N5649" s="1517">
        <f t="shared" si="359"/>
        <v>0</v>
      </c>
      <c r="O5649" s="1426"/>
      <c r="P5649" s="1738"/>
      <c r="Q5649" s="1739">
        <f t="shared" si="360"/>
        <v>0</v>
      </c>
      <c r="R5649" s="2064"/>
    </row>
    <row r="5650" spans="3:18">
      <c r="C5650" s="1513">
        <v>98</v>
      </c>
      <c r="D5650" s="1426" t="s">
        <v>2284</v>
      </c>
      <c r="E5650" s="1514">
        <v>10</v>
      </c>
      <c r="F5650" s="1426" t="s">
        <v>543</v>
      </c>
      <c r="G5650" s="1515">
        <v>25</v>
      </c>
      <c r="H5650" s="1426">
        <v>2012</v>
      </c>
      <c r="I5650" s="1516">
        <v>6720.3037500000009</v>
      </c>
      <c r="J5650" s="1426">
        <f t="shared" si="361"/>
        <v>100</v>
      </c>
      <c r="K5650" s="1516">
        <f t="shared" si="358"/>
        <v>0</v>
      </c>
      <c r="L5650" s="1426"/>
      <c r="M5650" s="1426"/>
      <c r="N5650" s="1517">
        <f t="shared" si="359"/>
        <v>0</v>
      </c>
      <c r="O5650" s="1426"/>
      <c r="P5650" s="1738"/>
      <c r="Q5650" s="1739">
        <f t="shared" si="360"/>
        <v>0</v>
      </c>
      <c r="R5650" s="2064"/>
    </row>
    <row r="5651" spans="3:18">
      <c r="C5651" s="1513">
        <v>99</v>
      </c>
      <c r="D5651" s="1426" t="s">
        <v>3165</v>
      </c>
      <c r="E5651" s="1514">
        <v>10</v>
      </c>
      <c r="F5651" s="1426" t="s">
        <v>543</v>
      </c>
      <c r="G5651" s="1515">
        <v>4</v>
      </c>
      <c r="H5651" s="1426">
        <v>2012</v>
      </c>
      <c r="I5651" s="1516">
        <v>702.49576000000002</v>
      </c>
      <c r="J5651" s="1426">
        <f t="shared" si="361"/>
        <v>100</v>
      </c>
      <c r="K5651" s="1516">
        <f t="shared" si="358"/>
        <v>0</v>
      </c>
      <c r="L5651" s="1426"/>
      <c r="M5651" s="1426"/>
      <c r="N5651" s="1517">
        <f t="shared" si="359"/>
        <v>0</v>
      </c>
      <c r="O5651" s="1426"/>
      <c r="P5651" s="1738"/>
      <c r="Q5651" s="1739">
        <f t="shared" si="360"/>
        <v>0</v>
      </c>
      <c r="R5651" s="2064"/>
    </row>
    <row r="5652" spans="3:18">
      <c r="C5652" s="1513">
        <v>100</v>
      </c>
      <c r="D5652" s="1426" t="s">
        <v>2308</v>
      </c>
      <c r="E5652" s="1514">
        <v>10</v>
      </c>
      <c r="F5652" s="1426" t="s">
        <v>543</v>
      </c>
      <c r="G5652" s="1515">
        <v>10</v>
      </c>
      <c r="H5652" s="1426">
        <v>2012</v>
      </c>
      <c r="I5652" s="1516">
        <v>2124.0182</v>
      </c>
      <c r="J5652" s="1426">
        <f t="shared" si="361"/>
        <v>100</v>
      </c>
      <c r="K5652" s="1516">
        <f t="shared" si="358"/>
        <v>0</v>
      </c>
      <c r="L5652" s="1426"/>
      <c r="M5652" s="1426"/>
      <c r="N5652" s="1517">
        <f t="shared" si="359"/>
        <v>0</v>
      </c>
      <c r="O5652" s="1426"/>
      <c r="P5652" s="1738"/>
      <c r="Q5652" s="1739">
        <f t="shared" si="360"/>
        <v>0</v>
      </c>
      <c r="R5652" s="2064"/>
    </row>
    <row r="5653" spans="3:18">
      <c r="C5653" s="1513">
        <v>101</v>
      </c>
      <c r="D5653" s="1426" t="s">
        <v>2287</v>
      </c>
      <c r="E5653" s="1514">
        <v>10</v>
      </c>
      <c r="F5653" s="1426" t="s">
        <v>543</v>
      </c>
      <c r="G5653" s="1515">
        <v>85</v>
      </c>
      <c r="H5653" s="1426">
        <v>2012</v>
      </c>
      <c r="I5653" s="1516">
        <v>2888.6569999999997</v>
      </c>
      <c r="J5653" s="1426">
        <f t="shared" si="361"/>
        <v>100</v>
      </c>
      <c r="K5653" s="1516">
        <f t="shared" si="358"/>
        <v>0</v>
      </c>
      <c r="L5653" s="1426"/>
      <c r="M5653" s="1426"/>
      <c r="N5653" s="1517">
        <f t="shared" si="359"/>
        <v>0</v>
      </c>
      <c r="O5653" s="1426"/>
      <c r="P5653" s="1738"/>
      <c r="Q5653" s="1739">
        <f t="shared" si="360"/>
        <v>0</v>
      </c>
      <c r="R5653" s="2064"/>
    </row>
    <row r="5654" spans="3:18">
      <c r="C5654" s="1513">
        <v>102</v>
      </c>
      <c r="D5654" s="1426" t="s">
        <v>2310</v>
      </c>
      <c r="E5654" s="1514">
        <v>10</v>
      </c>
      <c r="F5654" s="1426" t="s">
        <v>543</v>
      </c>
      <c r="G5654" s="1515">
        <v>26</v>
      </c>
      <c r="H5654" s="1426">
        <v>2012</v>
      </c>
      <c r="I5654" s="1516">
        <v>2760.7842599999999</v>
      </c>
      <c r="J5654" s="1426">
        <f t="shared" si="361"/>
        <v>100</v>
      </c>
      <c r="K5654" s="1516">
        <f t="shared" si="358"/>
        <v>0</v>
      </c>
      <c r="L5654" s="1426"/>
      <c r="M5654" s="1426"/>
      <c r="N5654" s="1517">
        <f t="shared" si="359"/>
        <v>0</v>
      </c>
      <c r="O5654" s="1426"/>
      <c r="P5654" s="1738"/>
      <c r="Q5654" s="1739">
        <f t="shared" si="360"/>
        <v>0</v>
      </c>
      <c r="R5654" s="2064"/>
    </row>
    <row r="5655" spans="3:18">
      <c r="C5655" s="1513">
        <v>103</v>
      </c>
      <c r="D5655" s="1426" t="s">
        <v>2283</v>
      </c>
      <c r="E5655" s="1514">
        <v>10</v>
      </c>
      <c r="F5655" s="1426" t="s">
        <v>543</v>
      </c>
      <c r="G5655" s="1515">
        <v>2</v>
      </c>
      <c r="H5655" s="1426">
        <v>2012</v>
      </c>
      <c r="I5655" s="1516">
        <v>987.49674000000005</v>
      </c>
      <c r="J5655" s="1426">
        <f t="shared" si="361"/>
        <v>100</v>
      </c>
      <c r="K5655" s="1516">
        <f t="shared" si="358"/>
        <v>0</v>
      </c>
      <c r="L5655" s="1426"/>
      <c r="M5655" s="1426"/>
      <c r="N5655" s="1517">
        <f t="shared" si="359"/>
        <v>0</v>
      </c>
      <c r="O5655" s="1426"/>
      <c r="P5655" s="1738"/>
      <c r="Q5655" s="1739">
        <f t="shared" si="360"/>
        <v>0</v>
      </c>
      <c r="R5655" s="2064"/>
    </row>
    <row r="5656" spans="3:18">
      <c r="C5656" s="1513">
        <v>104</v>
      </c>
      <c r="D5656" s="1426" t="s">
        <v>3460</v>
      </c>
      <c r="E5656" s="1514">
        <v>10</v>
      </c>
      <c r="F5656" s="1426" t="s">
        <v>543</v>
      </c>
      <c r="G5656" s="1515">
        <v>8</v>
      </c>
      <c r="H5656" s="1426">
        <v>2012</v>
      </c>
      <c r="I5656" s="1516">
        <v>1039.0604799999999</v>
      </c>
      <c r="J5656" s="1426">
        <f t="shared" si="361"/>
        <v>100</v>
      </c>
      <c r="K5656" s="1516">
        <f t="shared" si="358"/>
        <v>0</v>
      </c>
      <c r="L5656" s="1426"/>
      <c r="M5656" s="1426"/>
      <c r="N5656" s="1517">
        <f t="shared" si="359"/>
        <v>0</v>
      </c>
      <c r="O5656" s="1426"/>
      <c r="P5656" s="1738"/>
      <c r="Q5656" s="1739">
        <f t="shared" si="360"/>
        <v>0</v>
      </c>
      <c r="R5656" s="2064"/>
    </row>
    <row r="5657" spans="3:18">
      <c r="C5657" s="1513">
        <v>105</v>
      </c>
      <c r="D5657" s="1426" t="s">
        <v>3128</v>
      </c>
      <c r="E5657" s="1514">
        <v>10</v>
      </c>
      <c r="F5657" s="1426" t="s">
        <v>543</v>
      </c>
      <c r="G5657" s="1515">
        <v>32</v>
      </c>
      <c r="H5657" s="1426">
        <v>2012</v>
      </c>
      <c r="I5657" s="1516">
        <v>5289.7625599999992</v>
      </c>
      <c r="J5657" s="1426">
        <f t="shared" si="361"/>
        <v>100</v>
      </c>
      <c r="K5657" s="1516">
        <f t="shared" si="358"/>
        <v>0</v>
      </c>
      <c r="L5657" s="1426"/>
      <c r="M5657" s="1426"/>
      <c r="N5657" s="1517">
        <f t="shared" si="359"/>
        <v>0</v>
      </c>
      <c r="O5657" s="1426"/>
      <c r="P5657" s="1738"/>
      <c r="Q5657" s="1739">
        <f t="shared" si="360"/>
        <v>0</v>
      </c>
      <c r="R5657" s="2064"/>
    </row>
    <row r="5658" spans="3:18">
      <c r="C5658" s="1513">
        <v>106</v>
      </c>
      <c r="D5658" s="1426" t="s">
        <v>4138</v>
      </c>
      <c r="E5658" s="1514">
        <v>10</v>
      </c>
      <c r="F5658" s="1426" t="s">
        <v>543</v>
      </c>
      <c r="G5658" s="1515">
        <v>4</v>
      </c>
      <c r="H5658" s="1426">
        <v>2012</v>
      </c>
      <c r="I5658" s="1516">
        <v>357.048</v>
      </c>
      <c r="J5658" s="1426">
        <f t="shared" si="361"/>
        <v>100</v>
      </c>
      <c r="K5658" s="1516">
        <f t="shared" si="358"/>
        <v>0</v>
      </c>
      <c r="L5658" s="1426"/>
      <c r="M5658" s="1426"/>
      <c r="N5658" s="1517">
        <f t="shared" si="359"/>
        <v>0</v>
      </c>
      <c r="O5658" s="1426"/>
      <c r="P5658" s="1738"/>
      <c r="Q5658" s="1739">
        <f t="shared" si="360"/>
        <v>0</v>
      </c>
      <c r="R5658" s="2064"/>
    </row>
    <row r="5659" spans="3:18">
      <c r="C5659" s="1513">
        <v>107</v>
      </c>
      <c r="D5659" s="1426" t="s">
        <v>5717</v>
      </c>
      <c r="E5659" s="1514">
        <v>10</v>
      </c>
      <c r="F5659" s="1426" t="s">
        <v>543</v>
      </c>
      <c r="G5659" s="1515">
        <v>3</v>
      </c>
      <c r="H5659" s="1426">
        <v>2022</v>
      </c>
      <c r="I5659" s="1516">
        <v>37100</v>
      </c>
      <c r="J5659" s="1426">
        <f t="shared" si="361"/>
        <v>30</v>
      </c>
      <c r="K5659" s="1516">
        <f t="shared" si="358"/>
        <v>25970</v>
      </c>
      <c r="L5659" s="1426"/>
      <c r="M5659" s="1426"/>
      <c r="N5659" s="1517">
        <f t="shared" si="359"/>
        <v>0</v>
      </c>
      <c r="O5659" s="1426"/>
      <c r="P5659" s="1738"/>
      <c r="Q5659" s="1739">
        <f t="shared" si="360"/>
        <v>0</v>
      </c>
      <c r="R5659" s="2064"/>
    </row>
    <row r="5660" spans="3:18">
      <c r="C5660" s="1513">
        <v>108</v>
      </c>
      <c r="D5660" s="1426" t="s">
        <v>2338</v>
      </c>
      <c r="E5660" s="1514">
        <v>10</v>
      </c>
      <c r="F5660" s="1426" t="s">
        <v>543</v>
      </c>
      <c r="G5660" s="1515">
        <v>4</v>
      </c>
      <c r="H5660" s="1426">
        <v>2022</v>
      </c>
      <c r="I5660" s="1516">
        <v>40168.75</v>
      </c>
      <c r="J5660" s="1426">
        <f t="shared" si="361"/>
        <v>30</v>
      </c>
      <c r="K5660" s="1516">
        <f t="shared" si="358"/>
        <v>28118.125</v>
      </c>
      <c r="L5660" s="1426"/>
      <c r="M5660" s="1426"/>
      <c r="N5660" s="1517">
        <f t="shared" si="359"/>
        <v>0</v>
      </c>
      <c r="O5660" s="1426"/>
      <c r="P5660" s="1738"/>
      <c r="Q5660" s="1739">
        <f t="shared" si="360"/>
        <v>0</v>
      </c>
      <c r="R5660" s="2064"/>
    </row>
    <row r="5661" spans="3:18" ht="27">
      <c r="C5661" s="1513">
        <v>109</v>
      </c>
      <c r="D5661" s="1426" t="s">
        <v>5715</v>
      </c>
      <c r="E5661" s="1514">
        <v>10</v>
      </c>
      <c r="F5661" s="1426" t="s">
        <v>543</v>
      </c>
      <c r="G5661" s="1515">
        <v>1</v>
      </c>
      <c r="H5661" s="1426">
        <v>2022</v>
      </c>
      <c r="I5661" s="1516">
        <v>66086.95</v>
      </c>
      <c r="J5661" s="1426">
        <f t="shared" si="361"/>
        <v>30</v>
      </c>
      <c r="K5661" s="1516">
        <f t="shared" si="358"/>
        <v>46260.864999999998</v>
      </c>
      <c r="L5661" s="1426"/>
      <c r="M5661" s="1426"/>
      <c r="N5661" s="1517">
        <f t="shared" si="359"/>
        <v>0</v>
      </c>
      <c r="O5661" s="1426"/>
      <c r="P5661" s="1738"/>
      <c r="Q5661" s="1739">
        <f t="shared" si="360"/>
        <v>0</v>
      </c>
      <c r="R5661" s="2064"/>
    </row>
    <row r="5662" spans="3:18">
      <c r="C5662" s="1513">
        <v>110</v>
      </c>
      <c r="D5662" s="1426" t="s">
        <v>7226</v>
      </c>
      <c r="E5662" s="1514">
        <v>10</v>
      </c>
      <c r="F5662" s="1426" t="s">
        <v>543</v>
      </c>
      <c r="G5662" s="1515">
        <v>4</v>
      </c>
      <c r="H5662" s="1426">
        <v>2022</v>
      </c>
      <c r="I5662" s="1516">
        <v>28571.43</v>
      </c>
      <c r="J5662" s="1426">
        <f t="shared" si="361"/>
        <v>30</v>
      </c>
      <c r="K5662" s="1516">
        <f t="shared" si="358"/>
        <v>20000.001</v>
      </c>
      <c r="L5662" s="1426"/>
      <c r="M5662" s="1426"/>
      <c r="N5662" s="1517">
        <f t="shared" si="359"/>
        <v>0</v>
      </c>
      <c r="O5662" s="1426"/>
      <c r="P5662" s="1738"/>
      <c r="Q5662" s="1739">
        <f t="shared" si="360"/>
        <v>0</v>
      </c>
      <c r="R5662" s="2064"/>
    </row>
    <row r="5663" spans="3:18">
      <c r="C5663" s="1513">
        <v>111</v>
      </c>
      <c r="D5663" s="1426" t="s">
        <v>2322</v>
      </c>
      <c r="E5663" s="1514">
        <v>10</v>
      </c>
      <c r="F5663" s="1426" t="s">
        <v>543</v>
      </c>
      <c r="G5663" s="1515">
        <v>1</v>
      </c>
      <c r="H5663" s="1426">
        <v>2022</v>
      </c>
      <c r="I5663" s="1516">
        <v>67500</v>
      </c>
      <c r="J5663" s="1426">
        <f t="shared" si="361"/>
        <v>30</v>
      </c>
      <c r="K5663" s="1516">
        <f t="shared" si="358"/>
        <v>47250</v>
      </c>
      <c r="L5663" s="1426"/>
      <c r="M5663" s="1426"/>
      <c r="N5663" s="1517">
        <f t="shared" si="359"/>
        <v>0</v>
      </c>
      <c r="O5663" s="1426"/>
      <c r="P5663" s="1738"/>
      <c r="Q5663" s="1739">
        <f t="shared" si="360"/>
        <v>0</v>
      </c>
      <c r="R5663" s="2064"/>
    </row>
    <row r="5664" spans="3:18">
      <c r="C5664" s="1513">
        <v>112</v>
      </c>
      <c r="D5664" s="1426" t="s">
        <v>2315</v>
      </c>
      <c r="E5664" s="1514">
        <v>10</v>
      </c>
      <c r="F5664" s="1426" t="s">
        <v>543</v>
      </c>
      <c r="G5664" s="1515">
        <v>1</v>
      </c>
      <c r="H5664" s="1426">
        <v>2022</v>
      </c>
      <c r="I5664" s="1516">
        <v>16496</v>
      </c>
      <c r="J5664" s="1426">
        <f t="shared" si="361"/>
        <v>30</v>
      </c>
      <c r="K5664" s="1516">
        <f t="shared" si="358"/>
        <v>11547.2</v>
      </c>
      <c r="L5664" s="1426"/>
      <c r="M5664" s="1426"/>
      <c r="N5664" s="1517">
        <f t="shared" si="359"/>
        <v>0</v>
      </c>
      <c r="O5664" s="1426"/>
      <c r="P5664" s="1738"/>
      <c r="Q5664" s="1739">
        <f t="shared" si="360"/>
        <v>0</v>
      </c>
      <c r="R5664" s="2064"/>
    </row>
    <row r="5665" spans="3:18">
      <c r="C5665" s="1513">
        <v>113</v>
      </c>
      <c r="D5665" s="1426" t="s">
        <v>3178</v>
      </c>
      <c r="E5665" s="1514">
        <v>10</v>
      </c>
      <c r="F5665" s="1426" t="s">
        <v>543</v>
      </c>
      <c r="G5665" s="1515">
        <v>2</v>
      </c>
      <c r="H5665" s="1426">
        <v>2022</v>
      </c>
      <c r="I5665" s="1516">
        <v>23539</v>
      </c>
      <c r="J5665" s="1426">
        <f t="shared" si="361"/>
        <v>30</v>
      </c>
      <c r="K5665" s="1516">
        <f t="shared" si="358"/>
        <v>16477.3</v>
      </c>
      <c r="L5665" s="1426"/>
      <c r="M5665" s="1426"/>
      <c r="N5665" s="1517">
        <f t="shared" si="359"/>
        <v>0</v>
      </c>
      <c r="O5665" s="1426"/>
      <c r="P5665" s="1738"/>
      <c r="Q5665" s="1739">
        <f t="shared" si="360"/>
        <v>0</v>
      </c>
      <c r="R5665" s="2064"/>
    </row>
    <row r="5666" spans="3:18">
      <c r="C5666" s="1513">
        <v>114</v>
      </c>
      <c r="D5666" s="1426" t="s">
        <v>4588</v>
      </c>
      <c r="E5666" s="1514">
        <v>10</v>
      </c>
      <c r="F5666" s="1426" t="s">
        <v>543</v>
      </c>
      <c r="G5666" s="1515">
        <v>1</v>
      </c>
      <c r="H5666" s="1426">
        <v>2020</v>
      </c>
      <c r="I5666" s="1516">
        <v>67593.100000000006</v>
      </c>
      <c r="J5666" s="1426">
        <f t="shared" si="361"/>
        <v>50</v>
      </c>
      <c r="K5666" s="1516">
        <f t="shared" si="358"/>
        <v>33796.550000000003</v>
      </c>
      <c r="L5666" s="1426"/>
      <c r="M5666" s="1426"/>
      <c r="N5666" s="1517">
        <f t="shared" si="359"/>
        <v>0</v>
      </c>
      <c r="O5666" s="1426"/>
      <c r="P5666" s="1738"/>
      <c r="Q5666" s="1739">
        <f t="shared" si="360"/>
        <v>0</v>
      </c>
      <c r="R5666" s="2064"/>
    </row>
    <row r="5667" spans="3:18" ht="27">
      <c r="C5667" s="1513">
        <v>115</v>
      </c>
      <c r="D5667" s="1426" t="s">
        <v>7227</v>
      </c>
      <c r="E5667" s="1514">
        <v>10</v>
      </c>
      <c r="F5667" s="1426" t="s">
        <v>543</v>
      </c>
      <c r="G5667" s="1515">
        <v>1</v>
      </c>
      <c r="H5667" s="1426">
        <v>2022</v>
      </c>
      <c r="I5667" s="1516">
        <v>70560</v>
      </c>
      <c r="J5667" s="1426">
        <f t="shared" si="361"/>
        <v>30</v>
      </c>
      <c r="K5667" s="1516">
        <f t="shared" si="358"/>
        <v>49392</v>
      </c>
      <c r="L5667" s="1426"/>
      <c r="M5667" s="1426"/>
      <c r="N5667" s="1517">
        <f t="shared" si="359"/>
        <v>0</v>
      </c>
      <c r="O5667" s="1426"/>
      <c r="P5667" s="1738"/>
      <c r="Q5667" s="1739">
        <f t="shared" si="360"/>
        <v>0</v>
      </c>
      <c r="R5667" s="2064"/>
    </row>
    <row r="5668" spans="3:18">
      <c r="C5668" s="1513">
        <v>116</v>
      </c>
      <c r="D5668" s="1426" t="s">
        <v>2557</v>
      </c>
      <c r="E5668" s="1514">
        <v>10</v>
      </c>
      <c r="F5668" s="1426" t="s">
        <v>543</v>
      </c>
      <c r="G5668" s="1515">
        <v>10</v>
      </c>
      <c r="H5668" s="1426">
        <v>2022</v>
      </c>
      <c r="I5668" s="1516">
        <v>24300</v>
      </c>
      <c r="J5668" s="1426">
        <f t="shared" si="361"/>
        <v>30</v>
      </c>
      <c r="K5668" s="1516">
        <f t="shared" si="358"/>
        <v>17010</v>
      </c>
      <c r="L5668" s="1426"/>
      <c r="M5668" s="1426"/>
      <c r="N5668" s="1517">
        <f t="shared" si="359"/>
        <v>0</v>
      </c>
      <c r="O5668" s="1426"/>
      <c r="P5668" s="1738"/>
      <c r="Q5668" s="1739">
        <f t="shared" si="360"/>
        <v>0</v>
      </c>
      <c r="R5668" s="2064"/>
    </row>
    <row r="5669" spans="3:18">
      <c r="C5669" s="1513">
        <v>117</v>
      </c>
      <c r="D5669" s="1426" t="s">
        <v>2339</v>
      </c>
      <c r="E5669" s="1514">
        <v>10</v>
      </c>
      <c r="F5669" s="1426" t="s">
        <v>543</v>
      </c>
      <c r="G5669" s="1515">
        <v>10</v>
      </c>
      <c r="H5669" s="1426">
        <v>2022</v>
      </c>
      <c r="I5669" s="1516">
        <v>12673.8</v>
      </c>
      <c r="J5669" s="1426">
        <f t="shared" si="361"/>
        <v>30</v>
      </c>
      <c r="K5669" s="1516">
        <f t="shared" si="358"/>
        <v>8871.66</v>
      </c>
      <c r="L5669" s="1426"/>
      <c r="M5669" s="1426"/>
      <c r="N5669" s="1517">
        <f t="shared" si="359"/>
        <v>0</v>
      </c>
      <c r="O5669" s="1426"/>
      <c r="P5669" s="1738"/>
      <c r="Q5669" s="1739">
        <f t="shared" si="360"/>
        <v>0</v>
      </c>
      <c r="R5669" s="2064"/>
    </row>
    <row r="5670" spans="3:18" ht="27">
      <c r="C5670" s="1513">
        <v>118</v>
      </c>
      <c r="D5670" s="1426" t="s">
        <v>7228</v>
      </c>
      <c r="E5670" s="1514">
        <v>10</v>
      </c>
      <c r="F5670" s="1426" t="s">
        <v>543</v>
      </c>
      <c r="G5670" s="1515">
        <v>1</v>
      </c>
      <c r="H5670" s="1426">
        <v>2022</v>
      </c>
      <c r="I5670" s="1516">
        <v>70560</v>
      </c>
      <c r="J5670" s="1426">
        <f t="shared" si="361"/>
        <v>30</v>
      </c>
      <c r="K5670" s="1516">
        <f t="shared" si="358"/>
        <v>49392</v>
      </c>
      <c r="L5670" s="1426"/>
      <c r="M5670" s="1426"/>
      <c r="N5670" s="1517">
        <f t="shared" si="359"/>
        <v>0</v>
      </c>
      <c r="O5670" s="1426"/>
      <c r="P5670" s="1738"/>
      <c r="Q5670" s="1739">
        <f t="shared" si="360"/>
        <v>0</v>
      </c>
      <c r="R5670" s="2064"/>
    </row>
    <row r="5671" spans="3:18" ht="27">
      <c r="C5671" s="1513">
        <v>119</v>
      </c>
      <c r="D5671" s="1426" t="s">
        <v>5715</v>
      </c>
      <c r="E5671" s="1514">
        <v>10</v>
      </c>
      <c r="F5671" s="1426" t="s">
        <v>543</v>
      </c>
      <c r="G5671" s="1515">
        <v>1</v>
      </c>
      <c r="H5671" s="1426">
        <v>2022</v>
      </c>
      <c r="I5671" s="1516">
        <v>66086.95</v>
      </c>
      <c r="J5671" s="1426">
        <f t="shared" si="361"/>
        <v>30</v>
      </c>
      <c r="K5671" s="1516">
        <f t="shared" si="358"/>
        <v>46260.864999999998</v>
      </c>
      <c r="L5671" s="1426"/>
      <c r="M5671" s="1426"/>
      <c r="N5671" s="1517">
        <f t="shared" si="359"/>
        <v>0</v>
      </c>
      <c r="O5671" s="1426"/>
      <c r="P5671" s="1738"/>
      <c r="Q5671" s="1739">
        <f t="shared" si="360"/>
        <v>0</v>
      </c>
      <c r="R5671" s="2064"/>
    </row>
    <row r="5672" spans="3:18">
      <c r="C5672" s="1513">
        <v>120</v>
      </c>
      <c r="D5672" s="1426" t="s">
        <v>2385</v>
      </c>
      <c r="E5672" s="1514">
        <v>10</v>
      </c>
      <c r="F5672" s="1426" t="s">
        <v>543</v>
      </c>
      <c r="G5672" s="1515">
        <v>2</v>
      </c>
      <c r="H5672" s="1426">
        <v>2022</v>
      </c>
      <c r="I5672" s="1516">
        <v>31350</v>
      </c>
      <c r="J5672" s="1426">
        <f t="shared" si="361"/>
        <v>30</v>
      </c>
      <c r="K5672" s="1516">
        <f t="shared" si="358"/>
        <v>21945</v>
      </c>
      <c r="L5672" s="1426"/>
      <c r="M5672" s="1426"/>
      <c r="N5672" s="1517">
        <f t="shared" si="359"/>
        <v>0</v>
      </c>
      <c r="O5672" s="1426"/>
      <c r="P5672" s="1738"/>
      <c r="Q5672" s="1739">
        <f t="shared" si="360"/>
        <v>0</v>
      </c>
      <c r="R5672" s="2064"/>
    </row>
    <row r="5673" spans="3:18">
      <c r="C5673" s="1513">
        <v>121</v>
      </c>
      <c r="D5673" s="1426" t="s">
        <v>5724</v>
      </c>
      <c r="E5673" s="1514">
        <v>10</v>
      </c>
      <c r="F5673" s="1426" t="s">
        <v>543</v>
      </c>
      <c r="G5673" s="1515">
        <v>15</v>
      </c>
      <c r="H5673" s="1426">
        <v>2022</v>
      </c>
      <c r="I5673" s="1516">
        <v>11825.58</v>
      </c>
      <c r="J5673" s="1426">
        <f t="shared" si="361"/>
        <v>30</v>
      </c>
      <c r="K5673" s="1516">
        <f t="shared" si="358"/>
        <v>8277.905999999999</v>
      </c>
      <c r="L5673" s="1426"/>
      <c r="M5673" s="1426"/>
      <c r="N5673" s="1517">
        <f t="shared" si="359"/>
        <v>0</v>
      </c>
      <c r="O5673" s="1426"/>
      <c r="P5673" s="1738"/>
      <c r="Q5673" s="1739">
        <f t="shared" si="360"/>
        <v>0</v>
      </c>
      <c r="R5673" s="2064"/>
    </row>
    <row r="5674" spans="3:18" ht="27">
      <c r="C5674" s="1513">
        <v>122</v>
      </c>
      <c r="D5674" s="1426" t="s">
        <v>5752</v>
      </c>
      <c r="E5674" s="1514">
        <v>10</v>
      </c>
      <c r="F5674" s="1426" t="s">
        <v>543</v>
      </c>
      <c r="G5674" s="1515">
        <v>1</v>
      </c>
      <c r="H5674" s="1426">
        <v>2023</v>
      </c>
      <c r="I5674" s="1516">
        <v>69794.399999999994</v>
      </c>
      <c r="J5674" s="1426">
        <f t="shared" si="361"/>
        <v>20</v>
      </c>
      <c r="K5674" s="1516">
        <f t="shared" si="358"/>
        <v>55835.519999999997</v>
      </c>
      <c r="L5674" s="1426"/>
      <c r="M5674" s="1426"/>
      <c r="N5674" s="1517">
        <f t="shared" si="359"/>
        <v>0</v>
      </c>
      <c r="O5674" s="1426"/>
      <c r="P5674" s="1738"/>
      <c r="Q5674" s="1739">
        <f t="shared" si="360"/>
        <v>0</v>
      </c>
      <c r="R5674" s="2064"/>
    </row>
    <row r="5675" spans="3:18">
      <c r="C5675" s="1513">
        <v>123</v>
      </c>
      <c r="D5675" s="1426" t="s">
        <v>7229</v>
      </c>
      <c r="E5675" s="1514">
        <v>10</v>
      </c>
      <c r="F5675" s="1426" t="s">
        <v>543</v>
      </c>
      <c r="G5675" s="1515">
        <v>1</v>
      </c>
      <c r="H5675" s="1426">
        <v>2023</v>
      </c>
      <c r="I5675" s="1516">
        <v>23200</v>
      </c>
      <c r="J5675" s="1426">
        <f t="shared" si="361"/>
        <v>20</v>
      </c>
      <c r="K5675" s="1516">
        <f t="shared" si="358"/>
        <v>18560</v>
      </c>
      <c r="L5675" s="1426"/>
      <c r="M5675" s="1426"/>
      <c r="N5675" s="1517">
        <f t="shared" si="359"/>
        <v>0</v>
      </c>
      <c r="O5675" s="1426"/>
      <c r="P5675" s="1738"/>
      <c r="Q5675" s="1739">
        <f t="shared" si="360"/>
        <v>0</v>
      </c>
      <c r="R5675" s="2064"/>
    </row>
    <row r="5676" spans="3:18">
      <c r="C5676" s="1513">
        <v>124</v>
      </c>
      <c r="D5676" s="1426" t="s">
        <v>3179</v>
      </c>
      <c r="E5676" s="1514">
        <v>10</v>
      </c>
      <c r="F5676" s="1426" t="s">
        <v>543</v>
      </c>
      <c r="G5676" s="1515">
        <v>4</v>
      </c>
      <c r="H5676" s="1426">
        <v>2023</v>
      </c>
      <c r="I5676" s="1516">
        <v>18160</v>
      </c>
      <c r="J5676" s="1426">
        <f t="shared" si="361"/>
        <v>20</v>
      </c>
      <c r="K5676" s="1516">
        <f t="shared" si="358"/>
        <v>14528</v>
      </c>
      <c r="L5676" s="1426"/>
      <c r="M5676" s="1426"/>
      <c r="N5676" s="1517">
        <f t="shared" si="359"/>
        <v>0</v>
      </c>
      <c r="O5676" s="1426"/>
      <c r="P5676" s="1738"/>
      <c r="Q5676" s="1739">
        <f t="shared" si="360"/>
        <v>0</v>
      </c>
      <c r="R5676" s="2064"/>
    </row>
    <row r="5677" spans="3:18" ht="27">
      <c r="C5677" s="1513">
        <v>125</v>
      </c>
      <c r="D5677" s="1426" t="s">
        <v>7230</v>
      </c>
      <c r="E5677" s="1514">
        <v>10</v>
      </c>
      <c r="F5677" s="1426" t="s">
        <v>543</v>
      </c>
      <c r="G5677" s="1515">
        <v>2</v>
      </c>
      <c r="H5677" s="1426">
        <v>2023</v>
      </c>
      <c r="I5677" s="1516">
        <v>22998.69</v>
      </c>
      <c r="J5677" s="1426">
        <f t="shared" si="361"/>
        <v>20</v>
      </c>
      <c r="K5677" s="1516">
        <f t="shared" si="358"/>
        <v>18398.951999999997</v>
      </c>
      <c r="L5677" s="1426"/>
      <c r="M5677" s="1426"/>
      <c r="N5677" s="1517">
        <f t="shared" si="359"/>
        <v>0</v>
      </c>
      <c r="O5677" s="1426"/>
      <c r="P5677" s="1738"/>
      <c r="Q5677" s="1739">
        <f t="shared" si="360"/>
        <v>0</v>
      </c>
      <c r="R5677" s="2064"/>
    </row>
    <row r="5678" spans="3:18" ht="27">
      <c r="C5678" s="1513">
        <v>126</v>
      </c>
      <c r="D5678" s="1426" t="s">
        <v>5752</v>
      </c>
      <c r="E5678" s="1514">
        <v>10</v>
      </c>
      <c r="F5678" s="1426" t="s">
        <v>543</v>
      </c>
      <c r="G5678" s="1515">
        <v>1</v>
      </c>
      <c r="H5678" s="1426">
        <v>2023</v>
      </c>
      <c r="I5678" s="1516">
        <v>69794.399999999994</v>
      </c>
      <c r="J5678" s="1426">
        <f t="shared" si="361"/>
        <v>20</v>
      </c>
      <c r="K5678" s="1516">
        <f t="shared" si="358"/>
        <v>55835.519999999997</v>
      </c>
      <c r="L5678" s="1426"/>
      <c r="M5678" s="1426"/>
      <c r="N5678" s="1517">
        <f t="shared" si="359"/>
        <v>0</v>
      </c>
      <c r="O5678" s="1426"/>
      <c r="P5678" s="1738"/>
      <c r="Q5678" s="1739">
        <f t="shared" si="360"/>
        <v>0</v>
      </c>
      <c r="R5678" s="2064"/>
    </row>
    <row r="5679" spans="3:18">
      <c r="C5679" s="1513">
        <v>127</v>
      </c>
      <c r="D5679" s="1426" t="s">
        <v>2338</v>
      </c>
      <c r="E5679" s="1514">
        <v>10</v>
      </c>
      <c r="F5679" s="1426" t="s">
        <v>543</v>
      </c>
      <c r="G5679" s="1515">
        <v>5</v>
      </c>
      <c r="H5679" s="1426">
        <v>2023</v>
      </c>
      <c r="I5679" s="1516">
        <v>27671.84</v>
      </c>
      <c r="J5679" s="1426">
        <f t="shared" si="361"/>
        <v>20</v>
      </c>
      <c r="K5679" s="1516">
        <f t="shared" si="358"/>
        <v>22137.472000000002</v>
      </c>
      <c r="L5679" s="1426"/>
      <c r="M5679" s="1426"/>
      <c r="N5679" s="1517">
        <f t="shared" si="359"/>
        <v>0</v>
      </c>
      <c r="O5679" s="1426"/>
      <c r="P5679" s="1738"/>
      <c r="Q5679" s="1739">
        <f t="shared" si="360"/>
        <v>0</v>
      </c>
      <c r="R5679" s="2064"/>
    </row>
    <row r="5680" spans="3:18">
      <c r="C5680" s="1513">
        <v>128</v>
      </c>
      <c r="D5680" s="1426" t="s">
        <v>7231</v>
      </c>
      <c r="E5680" s="1514">
        <v>10</v>
      </c>
      <c r="F5680" s="1426" t="s">
        <v>543</v>
      </c>
      <c r="G5680" s="1515">
        <v>1</v>
      </c>
      <c r="H5680" s="1426">
        <v>2021</v>
      </c>
      <c r="I5680" s="1516">
        <v>113700</v>
      </c>
      <c r="J5680" s="1426">
        <f t="shared" si="361"/>
        <v>40</v>
      </c>
      <c r="K5680" s="1516">
        <f t="shared" si="358"/>
        <v>68220</v>
      </c>
      <c r="L5680" s="1426"/>
      <c r="M5680" s="1426"/>
      <c r="N5680" s="1517">
        <f t="shared" si="359"/>
        <v>0</v>
      </c>
      <c r="O5680" s="1426"/>
      <c r="P5680" s="1738"/>
      <c r="Q5680" s="1739">
        <f t="shared" si="360"/>
        <v>0</v>
      </c>
      <c r="R5680" s="2064"/>
    </row>
    <row r="5681" spans="3:18">
      <c r="C5681" s="1513">
        <v>129</v>
      </c>
      <c r="D5681" s="1426" t="s">
        <v>6919</v>
      </c>
      <c r="E5681" s="1514">
        <v>10</v>
      </c>
      <c r="F5681" s="1426" t="s">
        <v>543</v>
      </c>
      <c r="G5681" s="1515">
        <v>4</v>
      </c>
      <c r="H5681" s="1426">
        <v>2023</v>
      </c>
      <c r="I5681" s="1516">
        <v>48960</v>
      </c>
      <c r="J5681" s="1426">
        <f t="shared" si="361"/>
        <v>20</v>
      </c>
      <c r="K5681" s="1516">
        <f t="shared" si="358"/>
        <v>39168</v>
      </c>
      <c r="L5681" s="1426"/>
      <c r="M5681" s="1426"/>
      <c r="N5681" s="1517">
        <f t="shared" si="359"/>
        <v>0</v>
      </c>
      <c r="O5681" s="1426"/>
      <c r="P5681" s="1738"/>
      <c r="Q5681" s="1739">
        <f t="shared" si="360"/>
        <v>0</v>
      </c>
      <c r="R5681" s="2064"/>
    </row>
    <row r="5682" spans="3:18" ht="27">
      <c r="C5682" s="1513">
        <v>130</v>
      </c>
      <c r="D5682" s="1426" t="s">
        <v>7232</v>
      </c>
      <c r="E5682" s="1514">
        <v>10</v>
      </c>
      <c r="F5682" s="1426" t="s">
        <v>543</v>
      </c>
      <c r="G5682" s="1515">
        <v>1</v>
      </c>
      <c r="H5682" s="1518">
        <v>2022</v>
      </c>
      <c r="I5682" s="1516">
        <v>69794.399999999994</v>
      </c>
      <c r="J5682" s="1426">
        <f t="shared" si="361"/>
        <v>30</v>
      </c>
      <c r="K5682" s="1516">
        <f t="shared" si="358"/>
        <v>48856.08</v>
      </c>
      <c r="L5682" s="1426"/>
      <c r="M5682" s="1426"/>
      <c r="N5682" s="1517">
        <f t="shared" si="359"/>
        <v>0</v>
      </c>
      <c r="O5682" s="1426"/>
      <c r="P5682" s="1738"/>
      <c r="Q5682" s="1739">
        <f t="shared" si="360"/>
        <v>0</v>
      </c>
      <c r="R5682" s="2064"/>
    </row>
    <row r="5683" spans="3:18">
      <c r="C5683" s="1513">
        <v>131</v>
      </c>
      <c r="D5683" s="1426" t="s">
        <v>7233</v>
      </c>
      <c r="E5683" s="1514">
        <v>10</v>
      </c>
      <c r="F5683" s="1426" t="s">
        <v>7204</v>
      </c>
      <c r="G5683" s="1515">
        <v>81</v>
      </c>
      <c r="H5683" s="1518">
        <v>2023</v>
      </c>
      <c r="I5683" s="1516">
        <v>13965</v>
      </c>
      <c r="J5683" s="1426">
        <f t="shared" si="361"/>
        <v>20</v>
      </c>
      <c r="K5683" s="1516">
        <f t="shared" si="358"/>
        <v>11172</v>
      </c>
      <c r="L5683" s="1426"/>
      <c r="M5683" s="1426"/>
      <c r="N5683" s="1517">
        <f t="shared" si="359"/>
        <v>0</v>
      </c>
      <c r="O5683" s="1426"/>
      <c r="P5683" s="1738"/>
      <c r="Q5683" s="1739">
        <f t="shared" si="360"/>
        <v>0</v>
      </c>
      <c r="R5683" s="2064"/>
    </row>
    <row r="5684" spans="3:18">
      <c r="C5684" s="1513">
        <v>132</v>
      </c>
      <c r="D5684" s="1426" t="s">
        <v>7234</v>
      </c>
      <c r="E5684" s="1514">
        <v>10</v>
      </c>
      <c r="F5684" s="1426" t="s">
        <v>7204</v>
      </c>
      <c r="G5684" s="1515">
        <v>171.77</v>
      </c>
      <c r="H5684" s="1518">
        <v>2023</v>
      </c>
      <c r="I5684" s="1516">
        <v>19833</v>
      </c>
      <c r="J5684" s="1426">
        <f t="shared" si="361"/>
        <v>20</v>
      </c>
      <c r="K5684" s="1516">
        <f t="shared" si="358"/>
        <v>15866.4</v>
      </c>
      <c r="L5684" s="1426"/>
      <c r="M5684" s="1426"/>
      <c r="N5684" s="1517">
        <f t="shared" si="359"/>
        <v>0</v>
      </c>
      <c r="O5684" s="1426"/>
      <c r="P5684" s="1738"/>
      <c r="Q5684" s="1739">
        <f t="shared" si="360"/>
        <v>0</v>
      </c>
      <c r="R5684" s="2064"/>
    </row>
    <row r="5685" spans="3:18" ht="27">
      <c r="C5685" s="1513">
        <v>133</v>
      </c>
      <c r="D5685" s="1426" t="s">
        <v>5813</v>
      </c>
      <c r="E5685" s="1514">
        <v>10</v>
      </c>
      <c r="F5685" s="1426" t="s">
        <v>543</v>
      </c>
      <c r="G5685" s="1515">
        <v>2</v>
      </c>
      <c r="H5685" s="1518">
        <v>2023</v>
      </c>
      <c r="I5685" s="1516">
        <v>59362.49</v>
      </c>
      <c r="J5685" s="1426">
        <f t="shared" si="361"/>
        <v>20</v>
      </c>
      <c r="K5685" s="1516">
        <f t="shared" si="358"/>
        <v>47489.991999999998</v>
      </c>
      <c r="L5685" s="1426"/>
      <c r="M5685" s="1426"/>
      <c r="N5685" s="1517">
        <f t="shared" si="359"/>
        <v>0</v>
      </c>
      <c r="O5685" s="1426"/>
      <c r="P5685" s="1738"/>
      <c r="Q5685" s="1739">
        <f t="shared" si="360"/>
        <v>0</v>
      </c>
      <c r="R5685" s="2064"/>
    </row>
    <row r="5686" spans="3:18">
      <c r="C5686" s="1513">
        <v>134</v>
      </c>
      <c r="D5686" s="1426" t="s">
        <v>4583</v>
      </c>
      <c r="E5686" s="1514">
        <v>10</v>
      </c>
      <c r="F5686" s="1426" t="s">
        <v>543</v>
      </c>
      <c r="G5686" s="1515">
        <v>2</v>
      </c>
      <c r="H5686" s="1518">
        <v>2023</v>
      </c>
      <c r="I5686" s="1516">
        <v>22050</v>
      </c>
      <c r="J5686" s="1426">
        <f t="shared" si="361"/>
        <v>20</v>
      </c>
      <c r="K5686" s="1516">
        <f t="shared" si="358"/>
        <v>17640</v>
      </c>
      <c r="L5686" s="1426"/>
      <c r="M5686" s="1426"/>
      <c r="N5686" s="1517">
        <f t="shared" si="359"/>
        <v>0</v>
      </c>
      <c r="O5686" s="1426"/>
      <c r="P5686" s="1738"/>
      <c r="Q5686" s="1739">
        <f t="shared" si="360"/>
        <v>0</v>
      </c>
      <c r="R5686" s="2064"/>
    </row>
    <row r="5687" spans="3:18">
      <c r="C5687" s="1513">
        <v>135</v>
      </c>
      <c r="D5687" s="1426" t="s">
        <v>7235</v>
      </c>
      <c r="E5687" s="1514">
        <v>10</v>
      </c>
      <c r="F5687" s="1426" t="s">
        <v>7204</v>
      </c>
      <c r="G5687" s="1515">
        <v>30.73</v>
      </c>
      <c r="H5687" s="1518">
        <v>2023</v>
      </c>
      <c r="I5687" s="1516">
        <v>19833</v>
      </c>
      <c r="J5687" s="1426">
        <f t="shared" si="361"/>
        <v>20</v>
      </c>
      <c r="K5687" s="1516">
        <f t="shared" si="358"/>
        <v>15866.4</v>
      </c>
      <c r="L5687" s="1426"/>
      <c r="M5687" s="1426"/>
      <c r="N5687" s="1517">
        <f t="shared" si="359"/>
        <v>0</v>
      </c>
      <c r="O5687" s="1426"/>
      <c r="P5687" s="1738"/>
      <c r="Q5687" s="1739">
        <f t="shared" si="360"/>
        <v>0</v>
      </c>
      <c r="R5687" s="2065"/>
    </row>
    <row r="5688" spans="3:18" ht="12.75" customHeight="1">
      <c r="C5688" s="1519">
        <v>1</v>
      </c>
      <c r="D5688" s="1428" t="s">
        <v>3402</v>
      </c>
      <c r="E5688" s="1520">
        <v>10</v>
      </c>
      <c r="F5688" s="1428" t="s">
        <v>543</v>
      </c>
      <c r="G5688" s="1521">
        <v>2</v>
      </c>
      <c r="H5688" s="1428">
        <v>1980</v>
      </c>
      <c r="I5688" s="1522">
        <v>19.100000000000001</v>
      </c>
      <c r="J5688" s="1428">
        <f t="shared" si="361"/>
        <v>100</v>
      </c>
      <c r="K5688" s="1522">
        <f t="shared" si="358"/>
        <v>0</v>
      </c>
      <c r="L5688" s="1428"/>
      <c r="M5688" s="1428"/>
      <c r="N5688" s="1523">
        <f t="shared" si="359"/>
        <v>0</v>
      </c>
      <c r="O5688" s="1428"/>
      <c r="P5688" s="1740"/>
      <c r="Q5688" s="1741">
        <f t="shared" si="360"/>
        <v>0</v>
      </c>
      <c r="R5688" s="2157" t="s">
        <v>3317</v>
      </c>
    </row>
    <row r="5689" spans="3:18">
      <c r="C5689" s="1519">
        <v>2</v>
      </c>
      <c r="D5689" s="1428" t="s">
        <v>2857</v>
      </c>
      <c r="E5689" s="1520">
        <v>10</v>
      </c>
      <c r="F5689" s="1428" t="s">
        <v>543</v>
      </c>
      <c r="G5689" s="1521">
        <v>8</v>
      </c>
      <c r="H5689" s="1428">
        <v>2004</v>
      </c>
      <c r="I5689" s="1522">
        <v>1520</v>
      </c>
      <c r="J5689" s="1428">
        <f t="shared" si="361"/>
        <v>100</v>
      </c>
      <c r="K5689" s="1522">
        <f t="shared" si="358"/>
        <v>0</v>
      </c>
      <c r="L5689" s="1428"/>
      <c r="M5689" s="1428"/>
      <c r="N5689" s="1523">
        <f t="shared" si="359"/>
        <v>0</v>
      </c>
      <c r="O5689" s="1428"/>
      <c r="P5689" s="1740"/>
      <c r="Q5689" s="1741">
        <f t="shared" si="360"/>
        <v>0</v>
      </c>
      <c r="R5689" s="2158"/>
    </row>
    <row r="5690" spans="3:18">
      <c r="C5690" s="1519">
        <v>3</v>
      </c>
      <c r="D5690" s="1428" t="s">
        <v>3403</v>
      </c>
      <c r="E5690" s="1520">
        <v>10</v>
      </c>
      <c r="F5690" s="1428" t="s">
        <v>543</v>
      </c>
      <c r="G5690" s="1521">
        <v>8</v>
      </c>
      <c r="H5690" s="1428">
        <v>2004</v>
      </c>
      <c r="I5690" s="1522">
        <v>608</v>
      </c>
      <c r="J5690" s="1428">
        <f t="shared" si="361"/>
        <v>100</v>
      </c>
      <c r="K5690" s="1522">
        <f t="shared" si="358"/>
        <v>0</v>
      </c>
      <c r="L5690" s="1428"/>
      <c r="M5690" s="1428"/>
      <c r="N5690" s="1523">
        <f t="shared" si="359"/>
        <v>0</v>
      </c>
      <c r="O5690" s="1428"/>
      <c r="P5690" s="1740"/>
      <c r="Q5690" s="1741">
        <f t="shared" si="360"/>
        <v>0</v>
      </c>
      <c r="R5690" s="2158"/>
    </row>
    <row r="5691" spans="3:18">
      <c r="C5691" s="1519">
        <v>4</v>
      </c>
      <c r="D5691" s="1428" t="s">
        <v>3134</v>
      </c>
      <c r="E5691" s="1520">
        <v>10</v>
      </c>
      <c r="F5691" s="1428" t="s">
        <v>543</v>
      </c>
      <c r="G5691" s="1521">
        <v>8</v>
      </c>
      <c r="H5691" s="1428">
        <v>2004</v>
      </c>
      <c r="I5691" s="1522">
        <v>484</v>
      </c>
      <c r="J5691" s="1428">
        <f t="shared" si="361"/>
        <v>100</v>
      </c>
      <c r="K5691" s="1522">
        <f t="shared" ref="K5691:K5754" si="362">IF(J5691=100,0,I5691-I5691*J5691%)</f>
        <v>0</v>
      </c>
      <c r="L5691" s="1428"/>
      <c r="M5691" s="1428"/>
      <c r="N5691" s="1523">
        <f t="shared" ref="N5691:N5754" si="363">+L5691*M5691</f>
        <v>0</v>
      </c>
      <c r="O5691" s="1428"/>
      <c r="P5691" s="1740"/>
      <c r="Q5691" s="1741">
        <f t="shared" ref="Q5691:Q5754" si="364">+O5691*P5691</f>
        <v>0</v>
      </c>
      <c r="R5691" s="2158"/>
    </row>
    <row r="5692" spans="3:18">
      <c r="C5692" s="1519">
        <v>5</v>
      </c>
      <c r="D5692" s="1428" t="s">
        <v>3404</v>
      </c>
      <c r="E5692" s="1520">
        <v>10</v>
      </c>
      <c r="F5692" s="1428" t="s">
        <v>543</v>
      </c>
      <c r="G5692" s="1521">
        <v>23</v>
      </c>
      <c r="H5692" s="1428">
        <v>2004</v>
      </c>
      <c r="I5692" s="1522">
        <v>1311</v>
      </c>
      <c r="J5692" s="1428">
        <f t="shared" si="361"/>
        <v>100</v>
      </c>
      <c r="K5692" s="1522">
        <f t="shared" si="362"/>
        <v>0</v>
      </c>
      <c r="L5692" s="1428"/>
      <c r="M5692" s="1428"/>
      <c r="N5692" s="1523">
        <f t="shared" si="363"/>
        <v>0</v>
      </c>
      <c r="O5692" s="1428"/>
      <c r="P5692" s="1740"/>
      <c r="Q5692" s="1741">
        <f t="shared" si="364"/>
        <v>0</v>
      </c>
      <c r="R5692" s="2158"/>
    </row>
    <row r="5693" spans="3:18">
      <c r="C5693" s="1519">
        <v>6</v>
      </c>
      <c r="D5693" s="1428" t="s">
        <v>3405</v>
      </c>
      <c r="E5693" s="1520">
        <v>10</v>
      </c>
      <c r="F5693" s="1428" t="s">
        <v>543</v>
      </c>
      <c r="G5693" s="1521">
        <v>31</v>
      </c>
      <c r="H5693" s="1428">
        <v>2004</v>
      </c>
      <c r="I5693" s="1522">
        <v>1953</v>
      </c>
      <c r="J5693" s="1428">
        <f t="shared" ref="J5693:J5756" si="365">IF(($J$14-H5693)*J$4209&gt;100,100,($J$14-H5693)*J$4209)</f>
        <v>100</v>
      </c>
      <c r="K5693" s="1522">
        <f t="shared" si="362"/>
        <v>0</v>
      </c>
      <c r="L5693" s="1428"/>
      <c r="M5693" s="1428"/>
      <c r="N5693" s="1523">
        <f t="shared" si="363"/>
        <v>0</v>
      </c>
      <c r="O5693" s="1428"/>
      <c r="P5693" s="1740"/>
      <c r="Q5693" s="1741">
        <f t="shared" si="364"/>
        <v>0</v>
      </c>
      <c r="R5693" s="2158"/>
    </row>
    <row r="5694" spans="3:18">
      <c r="C5694" s="1519">
        <v>7</v>
      </c>
      <c r="D5694" s="1428" t="s">
        <v>3406</v>
      </c>
      <c r="E5694" s="1520">
        <v>10</v>
      </c>
      <c r="F5694" s="1428" t="s">
        <v>543</v>
      </c>
      <c r="G5694" s="1521">
        <v>10</v>
      </c>
      <c r="H5694" s="1428">
        <v>2004</v>
      </c>
      <c r="I5694" s="1522">
        <v>630</v>
      </c>
      <c r="J5694" s="1428">
        <f t="shared" si="365"/>
        <v>100</v>
      </c>
      <c r="K5694" s="1522">
        <f t="shared" si="362"/>
        <v>0</v>
      </c>
      <c r="L5694" s="1428"/>
      <c r="M5694" s="1428"/>
      <c r="N5694" s="1523">
        <f t="shared" si="363"/>
        <v>0</v>
      </c>
      <c r="O5694" s="1428"/>
      <c r="P5694" s="1740"/>
      <c r="Q5694" s="1741">
        <f t="shared" si="364"/>
        <v>0</v>
      </c>
      <c r="R5694" s="2158"/>
    </row>
    <row r="5695" spans="3:18">
      <c r="C5695" s="1519">
        <v>8</v>
      </c>
      <c r="D5695" s="1428" t="s">
        <v>3407</v>
      </c>
      <c r="E5695" s="1520">
        <v>10</v>
      </c>
      <c r="F5695" s="1428" t="s">
        <v>543</v>
      </c>
      <c r="G5695" s="1521">
        <v>1</v>
      </c>
      <c r="H5695" s="1428">
        <v>2004</v>
      </c>
      <c r="I5695" s="1522">
        <v>113</v>
      </c>
      <c r="J5695" s="1428">
        <f t="shared" si="365"/>
        <v>100</v>
      </c>
      <c r="K5695" s="1522">
        <f t="shared" si="362"/>
        <v>0</v>
      </c>
      <c r="L5695" s="1428"/>
      <c r="M5695" s="1428"/>
      <c r="N5695" s="1523">
        <f t="shared" si="363"/>
        <v>0</v>
      </c>
      <c r="O5695" s="1428"/>
      <c r="P5695" s="1740"/>
      <c r="Q5695" s="1741">
        <f t="shared" si="364"/>
        <v>0</v>
      </c>
      <c r="R5695" s="2158"/>
    </row>
    <row r="5696" spans="3:18">
      <c r="C5696" s="1519">
        <v>9</v>
      </c>
      <c r="D5696" s="1428" t="s">
        <v>3408</v>
      </c>
      <c r="E5696" s="1520">
        <v>10</v>
      </c>
      <c r="F5696" s="1428" t="s">
        <v>543</v>
      </c>
      <c r="G5696" s="1521">
        <v>29</v>
      </c>
      <c r="H5696" s="1428">
        <v>2004</v>
      </c>
      <c r="I5696" s="1522">
        <v>3277</v>
      </c>
      <c r="J5696" s="1428">
        <f t="shared" si="365"/>
        <v>100</v>
      </c>
      <c r="K5696" s="1522">
        <f t="shared" si="362"/>
        <v>0</v>
      </c>
      <c r="L5696" s="1428"/>
      <c r="M5696" s="1428"/>
      <c r="N5696" s="1523">
        <f t="shared" si="363"/>
        <v>0</v>
      </c>
      <c r="O5696" s="1428"/>
      <c r="P5696" s="1740"/>
      <c r="Q5696" s="1741">
        <f t="shared" si="364"/>
        <v>0</v>
      </c>
      <c r="R5696" s="2158"/>
    </row>
    <row r="5697" spans="3:18">
      <c r="C5697" s="1519">
        <v>10</v>
      </c>
      <c r="D5697" s="1428" t="s">
        <v>3143</v>
      </c>
      <c r="E5697" s="1520">
        <v>10</v>
      </c>
      <c r="F5697" s="1428" t="s">
        <v>543</v>
      </c>
      <c r="G5697" s="1521">
        <v>8</v>
      </c>
      <c r="H5697" s="1428">
        <v>2004</v>
      </c>
      <c r="I5697" s="1522">
        <v>904</v>
      </c>
      <c r="J5697" s="1428">
        <f t="shared" si="365"/>
        <v>100</v>
      </c>
      <c r="K5697" s="1522">
        <f t="shared" si="362"/>
        <v>0</v>
      </c>
      <c r="L5697" s="1428"/>
      <c r="M5697" s="1428"/>
      <c r="N5697" s="1523">
        <f t="shared" si="363"/>
        <v>0</v>
      </c>
      <c r="O5697" s="1428"/>
      <c r="P5697" s="1740"/>
      <c r="Q5697" s="1741">
        <f t="shared" si="364"/>
        <v>0</v>
      </c>
      <c r="R5697" s="2158"/>
    </row>
    <row r="5698" spans="3:18">
      <c r="C5698" s="1519">
        <v>11</v>
      </c>
      <c r="D5698" s="1428" t="s">
        <v>3409</v>
      </c>
      <c r="E5698" s="1520">
        <v>10</v>
      </c>
      <c r="F5698" s="1428" t="s">
        <v>543</v>
      </c>
      <c r="G5698" s="1521">
        <v>8</v>
      </c>
      <c r="H5698" s="1428">
        <v>2004</v>
      </c>
      <c r="I5698" s="1522">
        <v>504</v>
      </c>
      <c r="J5698" s="1428">
        <f t="shared" si="365"/>
        <v>100</v>
      </c>
      <c r="K5698" s="1522">
        <f t="shared" si="362"/>
        <v>0</v>
      </c>
      <c r="L5698" s="1428"/>
      <c r="M5698" s="1428"/>
      <c r="N5698" s="1523">
        <f t="shared" si="363"/>
        <v>0</v>
      </c>
      <c r="O5698" s="1428"/>
      <c r="P5698" s="1740"/>
      <c r="Q5698" s="1741">
        <f t="shared" si="364"/>
        <v>0</v>
      </c>
      <c r="R5698" s="2158"/>
    </row>
    <row r="5699" spans="3:18">
      <c r="C5699" s="1519">
        <v>12</v>
      </c>
      <c r="D5699" s="1428" t="s">
        <v>3410</v>
      </c>
      <c r="E5699" s="1520">
        <v>10</v>
      </c>
      <c r="F5699" s="1428" t="s">
        <v>543</v>
      </c>
      <c r="G5699" s="1521">
        <v>10</v>
      </c>
      <c r="H5699" s="1428">
        <v>2004</v>
      </c>
      <c r="I5699" s="1522">
        <v>695</v>
      </c>
      <c r="J5699" s="1428">
        <f t="shared" si="365"/>
        <v>100</v>
      </c>
      <c r="K5699" s="1522">
        <f t="shared" si="362"/>
        <v>0</v>
      </c>
      <c r="L5699" s="1428"/>
      <c r="M5699" s="1428"/>
      <c r="N5699" s="1523">
        <f t="shared" si="363"/>
        <v>0</v>
      </c>
      <c r="O5699" s="1428"/>
      <c r="P5699" s="1740"/>
      <c r="Q5699" s="1741">
        <f t="shared" si="364"/>
        <v>0</v>
      </c>
      <c r="R5699" s="2158"/>
    </row>
    <row r="5700" spans="3:18">
      <c r="C5700" s="1519">
        <v>13</v>
      </c>
      <c r="D5700" s="1428" t="s">
        <v>3411</v>
      </c>
      <c r="E5700" s="1520">
        <v>10</v>
      </c>
      <c r="F5700" s="1428" t="s">
        <v>543</v>
      </c>
      <c r="G5700" s="1521">
        <v>12</v>
      </c>
      <c r="H5700" s="1428">
        <v>2004</v>
      </c>
      <c r="I5700" s="1522">
        <v>1746</v>
      </c>
      <c r="J5700" s="1428">
        <f t="shared" si="365"/>
        <v>100</v>
      </c>
      <c r="K5700" s="1522">
        <f t="shared" si="362"/>
        <v>0</v>
      </c>
      <c r="L5700" s="1428"/>
      <c r="M5700" s="1428"/>
      <c r="N5700" s="1523">
        <f t="shared" si="363"/>
        <v>0</v>
      </c>
      <c r="O5700" s="1428"/>
      <c r="P5700" s="1740"/>
      <c r="Q5700" s="1741">
        <f t="shared" si="364"/>
        <v>0</v>
      </c>
      <c r="R5700" s="2158"/>
    </row>
    <row r="5701" spans="3:18">
      <c r="C5701" s="1519">
        <v>14</v>
      </c>
      <c r="D5701" s="1428" t="s">
        <v>3412</v>
      </c>
      <c r="E5701" s="1520">
        <v>10</v>
      </c>
      <c r="F5701" s="1428" t="s">
        <v>543</v>
      </c>
      <c r="G5701" s="1521">
        <v>2</v>
      </c>
      <c r="H5701" s="1428">
        <v>2004</v>
      </c>
      <c r="I5701" s="1522">
        <v>759</v>
      </c>
      <c r="J5701" s="1428">
        <f t="shared" si="365"/>
        <v>100</v>
      </c>
      <c r="K5701" s="1522">
        <f t="shared" si="362"/>
        <v>0</v>
      </c>
      <c r="L5701" s="1428"/>
      <c r="M5701" s="1428"/>
      <c r="N5701" s="1523">
        <f t="shared" si="363"/>
        <v>0</v>
      </c>
      <c r="O5701" s="1428"/>
      <c r="P5701" s="1740"/>
      <c r="Q5701" s="1741">
        <f t="shared" si="364"/>
        <v>0</v>
      </c>
      <c r="R5701" s="2158"/>
    </row>
    <row r="5702" spans="3:18">
      <c r="C5702" s="1519">
        <v>15</v>
      </c>
      <c r="D5702" s="1428" t="s">
        <v>3413</v>
      </c>
      <c r="E5702" s="1520">
        <v>10</v>
      </c>
      <c r="F5702" s="1428" t="s">
        <v>543</v>
      </c>
      <c r="G5702" s="1521">
        <v>1</v>
      </c>
      <c r="H5702" s="1428">
        <v>2004</v>
      </c>
      <c r="I5702" s="1522">
        <v>696</v>
      </c>
      <c r="J5702" s="1428">
        <f t="shared" si="365"/>
        <v>100</v>
      </c>
      <c r="K5702" s="1522">
        <f t="shared" si="362"/>
        <v>0</v>
      </c>
      <c r="L5702" s="1428"/>
      <c r="M5702" s="1428"/>
      <c r="N5702" s="1523">
        <f t="shared" si="363"/>
        <v>0</v>
      </c>
      <c r="O5702" s="1428"/>
      <c r="P5702" s="1740"/>
      <c r="Q5702" s="1741">
        <f t="shared" si="364"/>
        <v>0</v>
      </c>
      <c r="R5702" s="2158"/>
    </row>
    <row r="5703" spans="3:18">
      <c r="C5703" s="1519">
        <v>16</v>
      </c>
      <c r="D5703" s="1428" t="s">
        <v>2854</v>
      </c>
      <c r="E5703" s="1520">
        <v>10</v>
      </c>
      <c r="F5703" s="1428" t="s">
        <v>543</v>
      </c>
      <c r="G5703" s="1521">
        <v>4</v>
      </c>
      <c r="H5703" s="1428">
        <v>2004</v>
      </c>
      <c r="I5703" s="1522">
        <v>560</v>
      </c>
      <c r="J5703" s="1428">
        <f t="shared" si="365"/>
        <v>100</v>
      </c>
      <c r="K5703" s="1522">
        <f t="shared" si="362"/>
        <v>0</v>
      </c>
      <c r="L5703" s="1428"/>
      <c r="M5703" s="1428"/>
      <c r="N5703" s="1523">
        <f t="shared" si="363"/>
        <v>0</v>
      </c>
      <c r="O5703" s="1428"/>
      <c r="P5703" s="1740"/>
      <c r="Q5703" s="1741">
        <f t="shared" si="364"/>
        <v>0</v>
      </c>
      <c r="R5703" s="2158"/>
    </row>
    <row r="5704" spans="3:18">
      <c r="C5704" s="1519">
        <v>17</v>
      </c>
      <c r="D5704" s="1428" t="s">
        <v>3414</v>
      </c>
      <c r="E5704" s="1520">
        <v>10</v>
      </c>
      <c r="F5704" s="1428" t="s">
        <v>543</v>
      </c>
      <c r="G5704" s="1521">
        <v>1</v>
      </c>
      <c r="H5704" s="1428">
        <v>2004</v>
      </c>
      <c r="I5704" s="1522">
        <v>500</v>
      </c>
      <c r="J5704" s="1428">
        <f t="shared" si="365"/>
        <v>100</v>
      </c>
      <c r="K5704" s="1522">
        <f t="shared" si="362"/>
        <v>0</v>
      </c>
      <c r="L5704" s="1428"/>
      <c r="M5704" s="1428"/>
      <c r="N5704" s="1523">
        <f t="shared" si="363"/>
        <v>0</v>
      </c>
      <c r="O5704" s="1428"/>
      <c r="P5704" s="1740"/>
      <c r="Q5704" s="1741">
        <f t="shared" si="364"/>
        <v>0</v>
      </c>
      <c r="R5704" s="2158"/>
    </row>
    <row r="5705" spans="3:18">
      <c r="C5705" s="1519">
        <v>18</v>
      </c>
      <c r="D5705" s="1428" t="s">
        <v>3415</v>
      </c>
      <c r="E5705" s="1520">
        <v>10</v>
      </c>
      <c r="F5705" s="1428" t="s">
        <v>543</v>
      </c>
      <c r="G5705" s="1521">
        <v>3</v>
      </c>
      <c r="H5705" s="1428">
        <v>2004</v>
      </c>
      <c r="I5705" s="1522">
        <v>1200</v>
      </c>
      <c r="J5705" s="1428">
        <f t="shared" si="365"/>
        <v>100</v>
      </c>
      <c r="K5705" s="1522">
        <f t="shared" si="362"/>
        <v>0</v>
      </c>
      <c r="L5705" s="1428"/>
      <c r="M5705" s="1428"/>
      <c r="N5705" s="1523">
        <f t="shared" si="363"/>
        <v>0</v>
      </c>
      <c r="O5705" s="1428"/>
      <c r="P5705" s="1740"/>
      <c r="Q5705" s="1741">
        <f t="shared" si="364"/>
        <v>0</v>
      </c>
      <c r="R5705" s="2158"/>
    </row>
    <row r="5706" spans="3:18">
      <c r="C5706" s="1519">
        <v>19</v>
      </c>
      <c r="D5706" s="1428" t="s">
        <v>3416</v>
      </c>
      <c r="E5706" s="1520">
        <v>10</v>
      </c>
      <c r="F5706" s="1428" t="s">
        <v>543</v>
      </c>
      <c r="G5706" s="1521">
        <v>4</v>
      </c>
      <c r="H5706" s="1428">
        <v>2004</v>
      </c>
      <c r="I5706" s="1522">
        <v>520</v>
      </c>
      <c r="J5706" s="1428">
        <f t="shared" si="365"/>
        <v>100</v>
      </c>
      <c r="K5706" s="1522">
        <f t="shared" si="362"/>
        <v>0</v>
      </c>
      <c r="L5706" s="1428"/>
      <c r="M5706" s="1428"/>
      <c r="N5706" s="1523">
        <f t="shared" si="363"/>
        <v>0</v>
      </c>
      <c r="O5706" s="1428"/>
      <c r="P5706" s="1740"/>
      <c r="Q5706" s="1741">
        <f t="shared" si="364"/>
        <v>0</v>
      </c>
      <c r="R5706" s="2158"/>
    </row>
    <row r="5707" spans="3:18">
      <c r="C5707" s="1519">
        <v>20</v>
      </c>
      <c r="D5707" s="1428" t="s">
        <v>3417</v>
      </c>
      <c r="E5707" s="1520">
        <v>10</v>
      </c>
      <c r="F5707" s="1428" t="s">
        <v>543</v>
      </c>
      <c r="G5707" s="1521">
        <v>7</v>
      </c>
      <c r="H5707" s="1428">
        <v>2004</v>
      </c>
      <c r="I5707" s="1522">
        <v>665</v>
      </c>
      <c r="J5707" s="1428">
        <f t="shared" si="365"/>
        <v>100</v>
      </c>
      <c r="K5707" s="1522">
        <f t="shared" si="362"/>
        <v>0</v>
      </c>
      <c r="L5707" s="1428"/>
      <c r="M5707" s="1428"/>
      <c r="N5707" s="1523">
        <f t="shared" si="363"/>
        <v>0</v>
      </c>
      <c r="O5707" s="1428"/>
      <c r="P5707" s="1740"/>
      <c r="Q5707" s="1741">
        <f t="shared" si="364"/>
        <v>0</v>
      </c>
      <c r="R5707" s="2158"/>
    </row>
    <row r="5708" spans="3:18">
      <c r="C5708" s="1519">
        <v>21</v>
      </c>
      <c r="D5708" s="1428" t="s">
        <v>3418</v>
      </c>
      <c r="E5708" s="1520">
        <v>10</v>
      </c>
      <c r="F5708" s="1428" t="s">
        <v>543</v>
      </c>
      <c r="G5708" s="1521">
        <v>7</v>
      </c>
      <c r="H5708" s="1428">
        <v>2004</v>
      </c>
      <c r="I5708" s="1522">
        <v>910</v>
      </c>
      <c r="J5708" s="1428">
        <f t="shared" si="365"/>
        <v>100</v>
      </c>
      <c r="K5708" s="1522">
        <f t="shared" si="362"/>
        <v>0</v>
      </c>
      <c r="L5708" s="1428"/>
      <c r="M5708" s="1428"/>
      <c r="N5708" s="1523">
        <f t="shared" si="363"/>
        <v>0</v>
      </c>
      <c r="O5708" s="1428"/>
      <c r="P5708" s="1740"/>
      <c r="Q5708" s="1741">
        <f t="shared" si="364"/>
        <v>0</v>
      </c>
      <c r="R5708" s="2158"/>
    </row>
    <row r="5709" spans="3:18">
      <c r="C5709" s="1519">
        <v>22</v>
      </c>
      <c r="D5709" s="1428" t="s">
        <v>3419</v>
      </c>
      <c r="E5709" s="1520">
        <v>10</v>
      </c>
      <c r="F5709" s="1428" t="s">
        <v>543</v>
      </c>
      <c r="G5709" s="1521">
        <v>4</v>
      </c>
      <c r="H5709" s="1428">
        <v>2004</v>
      </c>
      <c r="I5709" s="1522">
        <v>640</v>
      </c>
      <c r="J5709" s="1428">
        <f t="shared" si="365"/>
        <v>100</v>
      </c>
      <c r="K5709" s="1522">
        <f t="shared" si="362"/>
        <v>0</v>
      </c>
      <c r="L5709" s="1428"/>
      <c r="M5709" s="1428"/>
      <c r="N5709" s="1523">
        <f t="shared" si="363"/>
        <v>0</v>
      </c>
      <c r="O5709" s="1428"/>
      <c r="P5709" s="1740"/>
      <c r="Q5709" s="1741">
        <f t="shared" si="364"/>
        <v>0</v>
      </c>
      <c r="R5709" s="2158"/>
    </row>
    <row r="5710" spans="3:18">
      <c r="C5710" s="1519">
        <v>23</v>
      </c>
      <c r="D5710" s="1428" t="s">
        <v>3420</v>
      </c>
      <c r="E5710" s="1520">
        <v>10</v>
      </c>
      <c r="F5710" s="1428" t="s">
        <v>543</v>
      </c>
      <c r="G5710" s="1521">
        <v>17</v>
      </c>
      <c r="H5710" s="1428">
        <v>2004</v>
      </c>
      <c r="I5710" s="1522">
        <v>3570</v>
      </c>
      <c r="J5710" s="1428">
        <f t="shared" si="365"/>
        <v>100</v>
      </c>
      <c r="K5710" s="1522">
        <f t="shared" si="362"/>
        <v>0</v>
      </c>
      <c r="L5710" s="1428"/>
      <c r="M5710" s="1428"/>
      <c r="N5710" s="1523">
        <f t="shared" si="363"/>
        <v>0</v>
      </c>
      <c r="O5710" s="1428"/>
      <c r="P5710" s="1740"/>
      <c r="Q5710" s="1741">
        <f t="shared" si="364"/>
        <v>0</v>
      </c>
      <c r="R5710" s="2158"/>
    </row>
    <row r="5711" spans="3:18">
      <c r="C5711" s="1519">
        <v>24</v>
      </c>
      <c r="D5711" s="1428" t="s">
        <v>3421</v>
      </c>
      <c r="E5711" s="1520">
        <v>10</v>
      </c>
      <c r="F5711" s="1428" t="s">
        <v>543</v>
      </c>
      <c r="G5711" s="1521">
        <v>1</v>
      </c>
      <c r="H5711" s="1428">
        <v>1970</v>
      </c>
      <c r="I5711" s="1522">
        <v>10.4</v>
      </c>
      <c r="J5711" s="1428">
        <f t="shared" si="365"/>
        <v>100</v>
      </c>
      <c r="K5711" s="1522">
        <f t="shared" si="362"/>
        <v>0</v>
      </c>
      <c r="L5711" s="1428"/>
      <c r="M5711" s="1428"/>
      <c r="N5711" s="1523">
        <f t="shared" si="363"/>
        <v>0</v>
      </c>
      <c r="O5711" s="1428"/>
      <c r="P5711" s="1740"/>
      <c r="Q5711" s="1741">
        <f t="shared" si="364"/>
        <v>0</v>
      </c>
      <c r="R5711" s="2158"/>
    </row>
    <row r="5712" spans="3:18">
      <c r="C5712" s="1519">
        <v>25</v>
      </c>
      <c r="D5712" s="1428" t="s">
        <v>3422</v>
      </c>
      <c r="E5712" s="1520">
        <v>10</v>
      </c>
      <c r="F5712" s="1428" t="s">
        <v>543</v>
      </c>
      <c r="G5712" s="1521">
        <v>7</v>
      </c>
      <c r="H5712" s="1428">
        <v>2007</v>
      </c>
      <c r="I5712" s="1522">
        <v>840</v>
      </c>
      <c r="J5712" s="1428">
        <f t="shared" si="365"/>
        <v>100</v>
      </c>
      <c r="K5712" s="1522">
        <f t="shared" si="362"/>
        <v>0</v>
      </c>
      <c r="L5712" s="1428"/>
      <c r="M5712" s="1428"/>
      <c r="N5712" s="1523">
        <f t="shared" si="363"/>
        <v>0</v>
      </c>
      <c r="O5712" s="1428"/>
      <c r="P5712" s="1740"/>
      <c r="Q5712" s="1741">
        <f t="shared" si="364"/>
        <v>0</v>
      </c>
      <c r="R5712" s="2158"/>
    </row>
    <row r="5713" spans="3:18">
      <c r="C5713" s="1519">
        <v>26</v>
      </c>
      <c r="D5713" s="1428" t="s">
        <v>3423</v>
      </c>
      <c r="E5713" s="1520">
        <v>10</v>
      </c>
      <c r="F5713" s="1428" t="s">
        <v>543</v>
      </c>
      <c r="G5713" s="1521">
        <v>1</v>
      </c>
      <c r="H5713" s="1428">
        <v>2007</v>
      </c>
      <c r="I5713" s="1522">
        <v>513</v>
      </c>
      <c r="J5713" s="1428">
        <f t="shared" si="365"/>
        <v>100</v>
      </c>
      <c r="K5713" s="1522">
        <f t="shared" si="362"/>
        <v>0</v>
      </c>
      <c r="L5713" s="1428"/>
      <c r="M5713" s="1428"/>
      <c r="N5713" s="1523">
        <f t="shared" si="363"/>
        <v>0</v>
      </c>
      <c r="O5713" s="1428"/>
      <c r="P5713" s="1740"/>
      <c r="Q5713" s="1741">
        <f t="shared" si="364"/>
        <v>0</v>
      </c>
      <c r="R5713" s="2158"/>
    </row>
    <row r="5714" spans="3:18">
      <c r="C5714" s="1519">
        <v>27</v>
      </c>
      <c r="D5714" s="1428" t="s">
        <v>3135</v>
      </c>
      <c r="E5714" s="1520">
        <v>10</v>
      </c>
      <c r="F5714" s="1428" t="s">
        <v>543</v>
      </c>
      <c r="G5714" s="1521">
        <v>1</v>
      </c>
      <c r="H5714" s="1428">
        <v>2007</v>
      </c>
      <c r="I5714" s="1522">
        <v>150</v>
      </c>
      <c r="J5714" s="1428">
        <f t="shared" si="365"/>
        <v>100</v>
      </c>
      <c r="K5714" s="1522">
        <f t="shared" si="362"/>
        <v>0</v>
      </c>
      <c r="L5714" s="1428"/>
      <c r="M5714" s="1428"/>
      <c r="N5714" s="1523">
        <f t="shared" si="363"/>
        <v>0</v>
      </c>
      <c r="O5714" s="1428"/>
      <c r="P5714" s="1740"/>
      <c r="Q5714" s="1741">
        <f t="shared" si="364"/>
        <v>0</v>
      </c>
      <c r="R5714" s="2158"/>
    </row>
    <row r="5715" spans="3:18">
      <c r="C5715" s="1519">
        <v>28</v>
      </c>
      <c r="D5715" s="1428" t="s">
        <v>3424</v>
      </c>
      <c r="E5715" s="1520">
        <v>10</v>
      </c>
      <c r="F5715" s="1428" t="s">
        <v>543</v>
      </c>
      <c r="G5715" s="1521">
        <v>1</v>
      </c>
      <c r="H5715" s="1428">
        <v>2007</v>
      </c>
      <c r="I5715" s="1522">
        <v>440</v>
      </c>
      <c r="J5715" s="1428">
        <f t="shared" si="365"/>
        <v>100</v>
      </c>
      <c r="K5715" s="1522">
        <f t="shared" si="362"/>
        <v>0</v>
      </c>
      <c r="L5715" s="1428"/>
      <c r="M5715" s="1428"/>
      <c r="N5715" s="1523">
        <f t="shared" si="363"/>
        <v>0</v>
      </c>
      <c r="O5715" s="1428"/>
      <c r="P5715" s="1740"/>
      <c r="Q5715" s="1741">
        <f t="shared" si="364"/>
        <v>0</v>
      </c>
      <c r="R5715" s="2158"/>
    </row>
    <row r="5716" spans="3:18">
      <c r="C5716" s="1519">
        <v>29</v>
      </c>
      <c r="D5716" s="1428" t="s">
        <v>3425</v>
      </c>
      <c r="E5716" s="1520">
        <v>10</v>
      </c>
      <c r="F5716" s="1428" t="s">
        <v>543</v>
      </c>
      <c r="G5716" s="1521">
        <v>1</v>
      </c>
      <c r="H5716" s="1428">
        <v>2007</v>
      </c>
      <c r="I5716" s="1522">
        <v>207</v>
      </c>
      <c r="J5716" s="1428">
        <f t="shared" si="365"/>
        <v>100</v>
      </c>
      <c r="K5716" s="1522">
        <f t="shared" si="362"/>
        <v>0</v>
      </c>
      <c r="L5716" s="1428"/>
      <c r="M5716" s="1428"/>
      <c r="N5716" s="1523">
        <f t="shared" si="363"/>
        <v>0</v>
      </c>
      <c r="O5716" s="1428"/>
      <c r="P5716" s="1740"/>
      <c r="Q5716" s="1741">
        <f t="shared" si="364"/>
        <v>0</v>
      </c>
      <c r="R5716" s="2158"/>
    </row>
    <row r="5717" spans="3:18">
      <c r="C5717" s="1519">
        <v>30</v>
      </c>
      <c r="D5717" s="1428" t="s">
        <v>2855</v>
      </c>
      <c r="E5717" s="1520">
        <v>10</v>
      </c>
      <c r="F5717" s="1428" t="s">
        <v>543</v>
      </c>
      <c r="G5717" s="1521">
        <v>1</v>
      </c>
      <c r="H5717" s="1428">
        <v>2008</v>
      </c>
      <c r="I5717" s="1522">
        <v>90</v>
      </c>
      <c r="J5717" s="1428">
        <f t="shared" si="365"/>
        <v>100</v>
      </c>
      <c r="K5717" s="1522">
        <f t="shared" si="362"/>
        <v>0</v>
      </c>
      <c r="L5717" s="1428"/>
      <c r="M5717" s="1428"/>
      <c r="N5717" s="1523">
        <f t="shared" si="363"/>
        <v>0</v>
      </c>
      <c r="O5717" s="1428"/>
      <c r="P5717" s="1740"/>
      <c r="Q5717" s="1741">
        <f t="shared" si="364"/>
        <v>0</v>
      </c>
      <c r="R5717" s="2158"/>
    </row>
    <row r="5718" spans="3:18">
      <c r="C5718" s="1519">
        <v>31</v>
      </c>
      <c r="D5718" s="1428" t="s">
        <v>2858</v>
      </c>
      <c r="E5718" s="1520">
        <v>10</v>
      </c>
      <c r="F5718" s="1428" t="s">
        <v>543</v>
      </c>
      <c r="G5718" s="1521">
        <v>8</v>
      </c>
      <c r="H5718" s="1428">
        <v>2008</v>
      </c>
      <c r="I5718" s="1522">
        <v>640</v>
      </c>
      <c r="J5718" s="1428">
        <f t="shared" si="365"/>
        <v>100</v>
      </c>
      <c r="K5718" s="1522">
        <f t="shared" si="362"/>
        <v>0</v>
      </c>
      <c r="L5718" s="1428"/>
      <c r="M5718" s="1428"/>
      <c r="N5718" s="1523">
        <f t="shared" si="363"/>
        <v>0</v>
      </c>
      <c r="O5718" s="1428"/>
      <c r="P5718" s="1740"/>
      <c r="Q5718" s="1741">
        <f t="shared" si="364"/>
        <v>0</v>
      </c>
      <c r="R5718" s="2158"/>
    </row>
    <row r="5719" spans="3:18">
      <c r="C5719" s="1519">
        <v>32</v>
      </c>
      <c r="D5719" s="1428" t="s">
        <v>2856</v>
      </c>
      <c r="E5719" s="1520">
        <v>10</v>
      </c>
      <c r="F5719" s="1428" t="s">
        <v>543</v>
      </c>
      <c r="G5719" s="1521">
        <v>12</v>
      </c>
      <c r="H5719" s="1428">
        <v>2008</v>
      </c>
      <c r="I5719" s="1522">
        <v>780</v>
      </c>
      <c r="J5719" s="1428">
        <f t="shared" si="365"/>
        <v>100</v>
      </c>
      <c r="K5719" s="1522">
        <f t="shared" si="362"/>
        <v>0</v>
      </c>
      <c r="L5719" s="1428"/>
      <c r="M5719" s="1428"/>
      <c r="N5719" s="1523">
        <f t="shared" si="363"/>
        <v>0</v>
      </c>
      <c r="O5719" s="1428"/>
      <c r="P5719" s="1740"/>
      <c r="Q5719" s="1741">
        <f t="shared" si="364"/>
        <v>0</v>
      </c>
      <c r="R5719" s="2158"/>
    </row>
    <row r="5720" spans="3:18">
      <c r="C5720" s="1519">
        <v>33</v>
      </c>
      <c r="D5720" s="1428" t="s">
        <v>2856</v>
      </c>
      <c r="E5720" s="1520">
        <v>10</v>
      </c>
      <c r="F5720" s="1428" t="s">
        <v>543</v>
      </c>
      <c r="G5720" s="1521">
        <v>5</v>
      </c>
      <c r="H5720" s="1428">
        <v>2008</v>
      </c>
      <c r="I5720" s="1522">
        <v>550</v>
      </c>
      <c r="J5720" s="1428">
        <f t="shared" si="365"/>
        <v>100</v>
      </c>
      <c r="K5720" s="1522">
        <f t="shared" si="362"/>
        <v>0</v>
      </c>
      <c r="L5720" s="1428"/>
      <c r="M5720" s="1428"/>
      <c r="N5720" s="1523">
        <f t="shared" si="363"/>
        <v>0</v>
      </c>
      <c r="O5720" s="1428"/>
      <c r="P5720" s="1740"/>
      <c r="Q5720" s="1741">
        <f t="shared" si="364"/>
        <v>0</v>
      </c>
      <c r="R5720" s="2158"/>
    </row>
    <row r="5721" spans="3:18">
      <c r="C5721" s="1519">
        <v>34</v>
      </c>
      <c r="D5721" s="1428" t="s">
        <v>3426</v>
      </c>
      <c r="E5721" s="1520">
        <v>10</v>
      </c>
      <c r="F5721" s="1428" t="s">
        <v>543</v>
      </c>
      <c r="G5721" s="1521">
        <v>9</v>
      </c>
      <c r="H5721" s="1428">
        <v>2008</v>
      </c>
      <c r="I5721" s="1522">
        <v>315</v>
      </c>
      <c r="J5721" s="1428">
        <f t="shared" si="365"/>
        <v>100</v>
      </c>
      <c r="K5721" s="1522">
        <f t="shared" si="362"/>
        <v>0</v>
      </c>
      <c r="L5721" s="1428"/>
      <c r="M5721" s="1428"/>
      <c r="N5721" s="1523">
        <f t="shared" si="363"/>
        <v>0</v>
      </c>
      <c r="O5721" s="1428"/>
      <c r="P5721" s="1740"/>
      <c r="Q5721" s="1741">
        <f t="shared" si="364"/>
        <v>0</v>
      </c>
      <c r="R5721" s="2158"/>
    </row>
    <row r="5722" spans="3:18">
      <c r="C5722" s="1519">
        <v>35</v>
      </c>
      <c r="D5722" s="1428" t="s">
        <v>3427</v>
      </c>
      <c r="E5722" s="1520">
        <v>10</v>
      </c>
      <c r="F5722" s="1428" t="s">
        <v>543</v>
      </c>
      <c r="G5722" s="1521">
        <v>6</v>
      </c>
      <c r="H5722" s="1428">
        <v>2008</v>
      </c>
      <c r="I5722" s="1522">
        <v>600</v>
      </c>
      <c r="J5722" s="1428">
        <f t="shared" si="365"/>
        <v>100</v>
      </c>
      <c r="K5722" s="1522">
        <f t="shared" si="362"/>
        <v>0</v>
      </c>
      <c r="L5722" s="1428"/>
      <c r="M5722" s="1428"/>
      <c r="N5722" s="1523">
        <f t="shared" si="363"/>
        <v>0</v>
      </c>
      <c r="O5722" s="1428"/>
      <c r="P5722" s="1740"/>
      <c r="Q5722" s="1741">
        <f t="shared" si="364"/>
        <v>0</v>
      </c>
      <c r="R5722" s="2158"/>
    </row>
    <row r="5723" spans="3:18">
      <c r="C5723" s="1519">
        <v>36</v>
      </c>
      <c r="D5723" s="1428" t="s">
        <v>3428</v>
      </c>
      <c r="E5723" s="1520">
        <v>10</v>
      </c>
      <c r="F5723" s="1428" t="s">
        <v>543</v>
      </c>
      <c r="G5723" s="1521">
        <v>1</v>
      </c>
      <c r="H5723" s="1428">
        <v>2008</v>
      </c>
      <c r="I5723" s="1522">
        <v>130</v>
      </c>
      <c r="J5723" s="1428">
        <f t="shared" si="365"/>
        <v>100</v>
      </c>
      <c r="K5723" s="1522">
        <f t="shared" si="362"/>
        <v>0</v>
      </c>
      <c r="L5723" s="1428"/>
      <c r="M5723" s="1428"/>
      <c r="N5723" s="1523">
        <f t="shared" si="363"/>
        <v>0</v>
      </c>
      <c r="O5723" s="1428"/>
      <c r="P5723" s="1740"/>
      <c r="Q5723" s="1741">
        <f t="shared" si="364"/>
        <v>0</v>
      </c>
      <c r="R5723" s="2158"/>
    </row>
    <row r="5724" spans="3:18">
      <c r="C5724" s="1519">
        <v>37</v>
      </c>
      <c r="D5724" s="1428" t="s">
        <v>2858</v>
      </c>
      <c r="E5724" s="1520">
        <v>10</v>
      </c>
      <c r="F5724" s="1428" t="s">
        <v>543</v>
      </c>
      <c r="G5724" s="1521">
        <v>2</v>
      </c>
      <c r="H5724" s="1428">
        <v>2008</v>
      </c>
      <c r="I5724" s="1522">
        <v>178</v>
      </c>
      <c r="J5724" s="1428">
        <f t="shared" si="365"/>
        <v>100</v>
      </c>
      <c r="K5724" s="1522">
        <f t="shared" si="362"/>
        <v>0</v>
      </c>
      <c r="L5724" s="1428"/>
      <c r="M5724" s="1428"/>
      <c r="N5724" s="1523">
        <f t="shared" si="363"/>
        <v>0</v>
      </c>
      <c r="O5724" s="1428"/>
      <c r="P5724" s="1740"/>
      <c r="Q5724" s="1741">
        <f t="shared" si="364"/>
        <v>0</v>
      </c>
      <c r="R5724" s="2158"/>
    </row>
    <row r="5725" spans="3:18">
      <c r="C5725" s="1519">
        <v>38</v>
      </c>
      <c r="D5725" s="1428" t="s">
        <v>3428</v>
      </c>
      <c r="E5725" s="1520">
        <v>10</v>
      </c>
      <c r="F5725" s="1428" t="s">
        <v>543</v>
      </c>
      <c r="G5725" s="1521">
        <v>1</v>
      </c>
      <c r="H5725" s="1428">
        <v>2008</v>
      </c>
      <c r="I5725" s="1522">
        <v>150</v>
      </c>
      <c r="J5725" s="1428">
        <f t="shared" si="365"/>
        <v>100</v>
      </c>
      <c r="K5725" s="1522">
        <f t="shared" si="362"/>
        <v>0</v>
      </c>
      <c r="L5725" s="1428"/>
      <c r="M5725" s="1428"/>
      <c r="N5725" s="1523">
        <f t="shared" si="363"/>
        <v>0</v>
      </c>
      <c r="O5725" s="1428"/>
      <c r="P5725" s="1740"/>
      <c r="Q5725" s="1741">
        <f t="shared" si="364"/>
        <v>0</v>
      </c>
      <c r="R5725" s="2158"/>
    </row>
    <row r="5726" spans="3:18">
      <c r="C5726" s="1519">
        <v>39</v>
      </c>
      <c r="D5726" s="1428" t="s">
        <v>3429</v>
      </c>
      <c r="E5726" s="1520">
        <v>10</v>
      </c>
      <c r="F5726" s="1428" t="s">
        <v>543</v>
      </c>
      <c r="G5726" s="1521">
        <v>7</v>
      </c>
      <c r="H5726" s="1428">
        <v>2008</v>
      </c>
      <c r="I5726" s="1522">
        <v>623</v>
      </c>
      <c r="J5726" s="1428">
        <f t="shared" si="365"/>
        <v>100</v>
      </c>
      <c r="K5726" s="1522">
        <f t="shared" si="362"/>
        <v>0</v>
      </c>
      <c r="L5726" s="1428"/>
      <c r="M5726" s="1428"/>
      <c r="N5726" s="1523">
        <f t="shared" si="363"/>
        <v>0</v>
      </c>
      <c r="O5726" s="1428"/>
      <c r="P5726" s="1740"/>
      <c r="Q5726" s="1741">
        <f t="shared" si="364"/>
        <v>0</v>
      </c>
      <c r="R5726" s="2158"/>
    </row>
    <row r="5727" spans="3:18">
      <c r="C5727" s="1519">
        <v>40</v>
      </c>
      <c r="D5727" s="1428" t="s">
        <v>3430</v>
      </c>
      <c r="E5727" s="1520">
        <v>10</v>
      </c>
      <c r="F5727" s="1428" t="s">
        <v>543</v>
      </c>
      <c r="G5727" s="1521">
        <v>1</v>
      </c>
      <c r="H5727" s="1428">
        <v>2009</v>
      </c>
      <c r="I5727" s="1522">
        <v>175.2</v>
      </c>
      <c r="J5727" s="1428">
        <f t="shared" si="365"/>
        <v>100</v>
      </c>
      <c r="K5727" s="1522">
        <f t="shared" si="362"/>
        <v>0</v>
      </c>
      <c r="L5727" s="1428"/>
      <c r="M5727" s="1428"/>
      <c r="N5727" s="1523">
        <f t="shared" si="363"/>
        <v>0</v>
      </c>
      <c r="O5727" s="1428"/>
      <c r="P5727" s="1740"/>
      <c r="Q5727" s="1741">
        <f t="shared" si="364"/>
        <v>0</v>
      </c>
      <c r="R5727" s="2158"/>
    </row>
    <row r="5728" spans="3:18">
      <c r="C5728" s="1519">
        <v>41</v>
      </c>
      <c r="D5728" s="1428" t="s">
        <v>2311</v>
      </c>
      <c r="E5728" s="1520">
        <v>10</v>
      </c>
      <c r="F5728" s="1428" t="s">
        <v>543</v>
      </c>
      <c r="G5728" s="1521">
        <v>1</v>
      </c>
      <c r="H5728" s="1428">
        <v>2009</v>
      </c>
      <c r="I5728" s="1522">
        <v>139.69999999999999</v>
      </c>
      <c r="J5728" s="1428">
        <f t="shared" si="365"/>
        <v>100</v>
      </c>
      <c r="K5728" s="1522">
        <f t="shared" si="362"/>
        <v>0</v>
      </c>
      <c r="L5728" s="1428"/>
      <c r="M5728" s="1428"/>
      <c r="N5728" s="1523">
        <f t="shared" si="363"/>
        <v>0</v>
      </c>
      <c r="O5728" s="1428"/>
      <c r="P5728" s="1740"/>
      <c r="Q5728" s="1741">
        <f t="shared" si="364"/>
        <v>0</v>
      </c>
      <c r="R5728" s="2158"/>
    </row>
    <row r="5729" spans="3:18">
      <c r="C5729" s="1519">
        <v>42</v>
      </c>
      <c r="D5729" s="1428" t="s">
        <v>2312</v>
      </c>
      <c r="E5729" s="1520">
        <v>10</v>
      </c>
      <c r="F5729" s="1428" t="s">
        <v>543</v>
      </c>
      <c r="G5729" s="1521">
        <v>9</v>
      </c>
      <c r="H5729" s="1428">
        <v>2009</v>
      </c>
      <c r="I5729" s="1522">
        <v>1631.5</v>
      </c>
      <c r="J5729" s="1428">
        <f t="shared" si="365"/>
        <v>100</v>
      </c>
      <c r="K5729" s="1522">
        <f t="shared" si="362"/>
        <v>0</v>
      </c>
      <c r="L5729" s="1428"/>
      <c r="M5729" s="1428"/>
      <c r="N5729" s="1523">
        <f t="shared" si="363"/>
        <v>0</v>
      </c>
      <c r="O5729" s="1428"/>
      <c r="P5729" s="1740"/>
      <c r="Q5729" s="1741">
        <f t="shared" si="364"/>
        <v>0</v>
      </c>
      <c r="R5729" s="2158"/>
    </row>
    <row r="5730" spans="3:18">
      <c r="C5730" s="1519">
        <v>43</v>
      </c>
      <c r="D5730" s="1428" t="s">
        <v>3431</v>
      </c>
      <c r="E5730" s="1520">
        <v>10</v>
      </c>
      <c r="F5730" s="1428" t="s">
        <v>543</v>
      </c>
      <c r="G5730" s="1521">
        <v>2</v>
      </c>
      <c r="H5730" s="1428">
        <v>2009</v>
      </c>
      <c r="I5730" s="1522">
        <v>429.6</v>
      </c>
      <c r="J5730" s="1428">
        <f t="shared" si="365"/>
        <v>100</v>
      </c>
      <c r="K5730" s="1522">
        <f t="shared" si="362"/>
        <v>0</v>
      </c>
      <c r="L5730" s="1428"/>
      <c r="M5730" s="1428"/>
      <c r="N5730" s="1523">
        <f t="shared" si="363"/>
        <v>0</v>
      </c>
      <c r="O5730" s="1428"/>
      <c r="P5730" s="1740"/>
      <c r="Q5730" s="1741">
        <f t="shared" si="364"/>
        <v>0</v>
      </c>
      <c r="R5730" s="2158"/>
    </row>
    <row r="5731" spans="3:18">
      <c r="C5731" s="1519">
        <v>44</v>
      </c>
      <c r="D5731" s="1428" t="s">
        <v>3416</v>
      </c>
      <c r="E5731" s="1520">
        <v>10</v>
      </c>
      <c r="F5731" s="1428" t="s">
        <v>543</v>
      </c>
      <c r="G5731" s="1521">
        <v>1</v>
      </c>
      <c r="H5731" s="1428">
        <v>2009</v>
      </c>
      <c r="I5731" s="1522">
        <v>151.4</v>
      </c>
      <c r="J5731" s="1428">
        <f t="shared" si="365"/>
        <v>100</v>
      </c>
      <c r="K5731" s="1522">
        <f t="shared" si="362"/>
        <v>0</v>
      </c>
      <c r="L5731" s="1428"/>
      <c r="M5731" s="1428"/>
      <c r="N5731" s="1523">
        <f t="shared" si="363"/>
        <v>0</v>
      </c>
      <c r="O5731" s="1428"/>
      <c r="P5731" s="1740"/>
      <c r="Q5731" s="1741">
        <f t="shared" si="364"/>
        <v>0</v>
      </c>
      <c r="R5731" s="2158"/>
    </row>
    <row r="5732" spans="3:18">
      <c r="C5732" s="1519">
        <v>45</v>
      </c>
      <c r="D5732" s="1428" t="s">
        <v>3432</v>
      </c>
      <c r="E5732" s="1520">
        <v>10</v>
      </c>
      <c r="F5732" s="1428" t="s">
        <v>543</v>
      </c>
      <c r="G5732" s="1521">
        <v>2</v>
      </c>
      <c r="H5732" s="1428">
        <v>2009</v>
      </c>
      <c r="I5732" s="1522">
        <v>429.5</v>
      </c>
      <c r="J5732" s="1428">
        <f t="shared" si="365"/>
        <v>100</v>
      </c>
      <c r="K5732" s="1522">
        <f t="shared" si="362"/>
        <v>0</v>
      </c>
      <c r="L5732" s="1428"/>
      <c r="M5732" s="1428"/>
      <c r="N5732" s="1523">
        <f t="shared" si="363"/>
        <v>0</v>
      </c>
      <c r="O5732" s="1428"/>
      <c r="P5732" s="1740"/>
      <c r="Q5732" s="1741">
        <f t="shared" si="364"/>
        <v>0</v>
      </c>
      <c r="R5732" s="2158"/>
    </row>
    <row r="5733" spans="3:18">
      <c r="C5733" s="1519">
        <v>46</v>
      </c>
      <c r="D5733" s="1428" t="s">
        <v>3433</v>
      </c>
      <c r="E5733" s="1520">
        <v>10</v>
      </c>
      <c r="F5733" s="1428" t="s">
        <v>543</v>
      </c>
      <c r="G5733" s="1521">
        <v>6</v>
      </c>
      <c r="H5733" s="1428">
        <v>2009</v>
      </c>
      <c r="I5733" s="1522">
        <v>203.2</v>
      </c>
      <c r="J5733" s="1428">
        <f t="shared" si="365"/>
        <v>100</v>
      </c>
      <c r="K5733" s="1522">
        <f t="shared" si="362"/>
        <v>0</v>
      </c>
      <c r="L5733" s="1428"/>
      <c r="M5733" s="1428"/>
      <c r="N5733" s="1523">
        <f t="shared" si="363"/>
        <v>0</v>
      </c>
      <c r="O5733" s="1428"/>
      <c r="P5733" s="1740"/>
      <c r="Q5733" s="1741">
        <f t="shared" si="364"/>
        <v>0</v>
      </c>
      <c r="R5733" s="2158"/>
    </row>
    <row r="5734" spans="3:18">
      <c r="C5734" s="1519">
        <v>47</v>
      </c>
      <c r="D5734" s="1428" t="s">
        <v>2751</v>
      </c>
      <c r="E5734" s="1520">
        <v>10</v>
      </c>
      <c r="F5734" s="1428" t="s">
        <v>543</v>
      </c>
      <c r="G5734" s="1521">
        <v>1</v>
      </c>
      <c r="H5734" s="1428">
        <v>2009</v>
      </c>
      <c r="I5734" s="1522">
        <v>66.099999999999994</v>
      </c>
      <c r="J5734" s="1428">
        <f t="shared" si="365"/>
        <v>100</v>
      </c>
      <c r="K5734" s="1522">
        <f t="shared" si="362"/>
        <v>0</v>
      </c>
      <c r="L5734" s="1428"/>
      <c r="M5734" s="1428"/>
      <c r="N5734" s="1523">
        <f t="shared" si="363"/>
        <v>0</v>
      </c>
      <c r="O5734" s="1428"/>
      <c r="P5734" s="1740"/>
      <c r="Q5734" s="1741">
        <f t="shared" si="364"/>
        <v>0</v>
      </c>
      <c r="R5734" s="2158"/>
    </row>
    <row r="5735" spans="3:18">
      <c r="C5735" s="1519">
        <v>48</v>
      </c>
      <c r="D5735" s="1428" t="s">
        <v>3434</v>
      </c>
      <c r="E5735" s="1520">
        <v>10</v>
      </c>
      <c r="F5735" s="1428" t="s">
        <v>543</v>
      </c>
      <c r="G5735" s="1521">
        <v>1</v>
      </c>
      <c r="H5735" s="1428">
        <v>2009</v>
      </c>
      <c r="I5735" s="1522">
        <v>65.900000000000006</v>
      </c>
      <c r="J5735" s="1428">
        <f t="shared" si="365"/>
        <v>100</v>
      </c>
      <c r="K5735" s="1522">
        <f t="shared" si="362"/>
        <v>0</v>
      </c>
      <c r="L5735" s="1428"/>
      <c r="M5735" s="1428"/>
      <c r="N5735" s="1523">
        <f t="shared" si="363"/>
        <v>0</v>
      </c>
      <c r="O5735" s="1428"/>
      <c r="P5735" s="1740"/>
      <c r="Q5735" s="1741">
        <f t="shared" si="364"/>
        <v>0</v>
      </c>
      <c r="R5735" s="2158"/>
    </row>
    <row r="5736" spans="3:18">
      <c r="C5736" s="1519">
        <v>49</v>
      </c>
      <c r="D5736" s="1428" t="s">
        <v>3435</v>
      </c>
      <c r="E5736" s="1520">
        <v>10</v>
      </c>
      <c r="F5736" s="1428" t="s">
        <v>543</v>
      </c>
      <c r="G5736" s="1521">
        <v>1</v>
      </c>
      <c r="H5736" s="1428">
        <v>2009</v>
      </c>
      <c r="I5736" s="1522">
        <v>57.9</v>
      </c>
      <c r="J5736" s="1428">
        <f t="shared" si="365"/>
        <v>100</v>
      </c>
      <c r="K5736" s="1522">
        <f t="shared" si="362"/>
        <v>0</v>
      </c>
      <c r="L5736" s="1428"/>
      <c r="M5736" s="1428"/>
      <c r="N5736" s="1523">
        <f t="shared" si="363"/>
        <v>0</v>
      </c>
      <c r="O5736" s="1428"/>
      <c r="P5736" s="1740"/>
      <c r="Q5736" s="1741">
        <f t="shared" si="364"/>
        <v>0</v>
      </c>
      <c r="R5736" s="2158"/>
    </row>
    <row r="5737" spans="3:18">
      <c r="C5737" s="1519">
        <v>50</v>
      </c>
      <c r="D5737" s="1428" t="s">
        <v>3436</v>
      </c>
      <c r="E5737" s="1520">
        <v>10</v>
      </c>
      <c r="F5737" s="1428" t="s">
        <v>543</v>
      </c>
      <c r="G5737" s="1521">
        <v>2</v>
      </c>
      <c r="H5737" s="1428">
        <v>2009</v>
      </c>
      <c r="I5737" s="1522">
        <v>128.5</v>
      </c>
      <c r="J5737" s="1428">
        <f t="shared" si="365"/>
        <v>100</v>
      </c>
      <c r="K5737" s="1522">
        <f t="shared" si="362"/>
        <v>0</v>
      </c>
      <c r="L5737" s="1428"/>
      <c r="M5737" s="1428"/>
      <c r="N5737" s="1523">
        <f t="shared" si="363"/>
        <v>0</v>
      </c>
      <c r="O5737" s="1428"/>
      <c r="P5737" s="1740"/>
      <c r="Q5737" s="1741">
        <f t="shared" si="364"/>
        <v>0</v>
      </c>
      <c r="R5737" s="2158"/>
    </row>
    <row r="5738" spans="3:18">
      <c r="C5738" s="1519">
        <v>51</v>
      </c>
      <c r="D5738" s="1428" t="s">
        <v>3437</v>
      </c>
      <c r="E5738" s="1520">
        <v>10</v>
      </c>
      <c r="F5738" s="1428" t="s">
        <v>543</v>
      </c>
      <c r="G5738" s="1521">
        <v>1</v>
      </c>
      <c r="H5738" s="1428">
        <v>2009</v>
      </c>
      <c r="I5738" s="1522">
        <v>83.6</v>
      </c>
      <c r="J5738" s="1428">
        <f t="shared" si="365"/>
        <v>100</v>
      </c>
      <c r="K5738" s="1522">
        <f t="shared" si="362"/>
        <v>0</v>
      </c>
      <c r="L5738" s="1428"/>
      <c r="M5738" s="1428"/>
      <c r="N5738" s="1523">
        <f t="shared" si="363"/>
        <v>0</v>
      </c>
      <c r="O5738" s="1428"/>
      <c r="P5738" s="1740"/>
      <c r="Q5738" s="1741">
        <f t="shared" si="364"/>
        <v>0</v>
      </c>
      <c r="R5738" s="2158"/>
    </row>
    <row r="5739" spans="3:18">
      <c r="C5739" s="1519">
        <v>52</v>
      </c>
      <c r="D5739" s="1428" t="s">
        <v>2858</v>
      </c>
      <c r="E5739" s="1520">
        <v>10</v>
      </c>
      <c r="F5739" s="1428" t="s">
        <v>543</v>
      </c>
      <c r="G5739" s="1521">
        <v>7</v>
      </c>
      <c r="H5739" s="1428">
        <v>2009</v>
      </c>
      <c r="I5739" s="1522">
        <v>623</v>
      </c>
      <c r="J5739" s="1428">
        <f t="shared" si="365"/>
        <v>100</v>
      </c>
      <c r="K5739" s="1522">
        <f t="shared" si="362"/>
        <v>0</v>
      </c>
      <c r="L5739" s="1428"/>
      <c r="M5739" s="1428"/>
      <c r="N5739" s="1523">
        <f t="shared" si="363"/>
        <v>0</v>
      </c>
      <c r="O5739" s="1428"/>
      <c r="P5739" s="1740"/>
      <c r="Q5739" s="1741">
        <f t="shared" si="364"/>
        <v>0</v>
      </c>
      <c r="R5739" s="2158"/>
    </row>
    <row r="5740" spans="3:18">
      <c r="C5740" s="1519">
        <v>53</v>
      </c>
      <c r="D5740" s="1428" t="s">
        <v>3135</v>
      </c>
      <c r="E5740" s="1520">
        <v>10</v>
      </c>
      <c r="F5740" s="1428" t="s">
        <v>543</v>
      </c>
      <c r="G5740" s="1521">
        <v>3</v>
      </c>
      <c r="H5740" s="1428">
        <v>2009</v>
      </c>
      <c r="I5740" s="1522">
        <v>118.5</v>
      </c>
      <c r="J5740" s="1428">
        <f t="shared" si="365"/>
        <v>100</v>
      </c>
      <c r="K5740" s="1522">
        <f t="shared" si="362"/>
        <v>0</v>
      </c>
      <c r="L5740" s="1428"/>
      <c r="M5740" s="1428"/>
      <c r="N5740" s="1523">
        <f t="shared" si="363"/>
        <v>0</v>
      </c>
      <c r="O5740" s="1428"/>
      <c r="P5740" s="1740"/>
      <c r="Q5740" s="1741">
        <f t="shared" si="364"/>
        <v>0</v>
      </c>
      <c r="R5740" s="2158"/>
    </row>
    <row r="5741" spans="3:18">
      <c r="C5741" s="1519">
        <v>54</v>
      </c>
      <c r="D5741" s="1428" t="s">
        <v>2856</v>
      </c>
      <c r="E5741" s="1520">
        <v>10</v>
      </c>
      <c r="F5741" s="1428" t="s">
        <v>543</v>
      </c>
      <c r="G5741" s="1521">
        <v>7</v>
      </c>
      <c r="H5741" s="1428">
        <v>2009</v>
      </c>
      <c r="I5741" s="1522">
        <v>455</v>
      </c>
      <c r="J5741" s="1428">
        <f t="shared" si="365"/>
        <v>100</v>
      </c>
      <c r="K5741" s="1522">
        <f t="shared" si="362"/>
        <v>0</v>
      </c>
      <c r="L5741" s="1428"/>
      <c r="M5741" s="1428"/>
      <c r="N5741" s="1523">
        <f t="shared" si="363"/>
        <v>0</v>
      </c>
      <c r="O5741" s="1428"/>
      <c r="P5741" s="1740"/>
      <c r="Q5741" s="1741">
        <f t="shared" si="364"/>
        <v>0</v>
      </c>
      <c r="R5741" s="2158"/>
    </row>
    <row r="5742" spans="3:18">
      <c r="C5742" s="1519">
        <v>55</v>
      </c>
      <c r="D5742" s="1428" t="s">
        <v>3426</v>
      </c>
      <c r="E5742" s="1520">
        <v>10</v>
      </c>
      <c r="F5742" s="1428" t="s">
        <v>543</v>
      </c>
      <c r="G5742" s="1521">
        <v>4</v>
      </c>
      <c r="H5742" s="1428">
        <v>2009</v>
      </c>
      <c r="I5742" s="1522">
        <v>140</v>
      </c>
      <c r="J5742" s="1428">
        <f t="shared" si="365"/>
        <v>100</v>
      </c>
      <c r="K5742" s="1522">
        <f t="shared" si="362"/>
        <v>0</v>
      </c>
      <c r="L5742" s="1428"/>
      <c r="M5742" s="1428"/>
      <c r="N5742" s="1523">
        <f t="shared" si="363"/>
        <v>0</v>
      </c>
      <c r="O5742" s="1428"/>
      <c r="P5742" s="1740"/>
      <c r="Q5742" s="1741">
        <f t="shared" si="364"/>
        <v>0</v>
      </c>
      <c r="R5742" s="2158"/>
    </row>
    <row r="5743" spans="3:18">
      <c r="C5743" s="1519">
        <v>56</v>
      </c>
      <c r="D5743" s="1428" t="s">
        <v>3427</v>
      </c>
      <c r="E5743" s="1520">
        <v>10</v>
      </c>
      <c r="F5743" s="1428" t="s">
        <v>543</v>
      </c>
      <c r="G5743" s="1521">
        <v>4</v>
      </c>
      <c r="H5743" s="1428">
        <v>2009</v>
      </c>
      <c r="I5743" s="1522">
        <v>400</v>
      </c>
      <c r="J5743" s="1428">
        <f t="shared" si="365"/>
        <v>100</v>
      </c>
      <c r="K5743" s="1522">
        <f t="shared" si="362"/>
        <v>0</v>
      </c>
      <c r="L5743" s="1428"/>
      <c r="M5743" s="1428"/>
      <c r="N5743" s="1523">
        <f t="shared" si="363"/>
        <v>0</v>
      </c>
      <c r="O5743" s="1428"/>
      <c r="P5743" s="1740"/>
      <c r="Q5743" s="1741">
        <f t="shared" si="364"/>
        <v>0</v>
      </c>
      <c r="R5743" s="2158"/>
    </row>
    <row r="5744" spans="3:18">
      <c r="C5744" s="1519">
        <v>57</v>
      </c>
      <c r="D5744" s="1428" t="s">
        <v>3402</v>
      </c>
      <c r="E5744" s="1520">
        <v>10</v>
      </c>
      <c r="F5744" s="1428" t="s">
        <v>543</v>
      </c>
      <c r="G5744" s="1521">
        <v>1</v>
      </c>
      <c r="H5744" s="1428">
        <v>2009</v>
      </c>
      <c r="I5744" s="1522">
        <v>106</v>
      </c>
      <c r="J5744" s="1428">
        <f t="shared" si="365"/>
        <v>100</v>
      </c>
      <c r="K5744" s="1522">
        <f t="shared" si="362"/>
        <v>0</v>
      </c>
      <c r="L5744" s="1428"/>
      <c r="M5744" s="1428"/>
      <c r="N5744" s="1523">
        <f t="shared" si="363"/>
        <v>0</v>
      </c>
      <c r="O5744" s="1428"/>
      <c r="P5744" s="1740"/>
      <c r="Q5744" s="1741">
        <f t="shared" si="364"/>
        <v>0</v>
      </c>
      <c r="R5744" s="2158"/>
    </row>
    <row r="5745" spans="3:18">
      <c r="C5745" s="1519">
        <v>58</v>
      </c>
      <c r="D5745" s="1428" t="s">
        <v>2856</v>
      </c>
      <c r="E5745" s="1520">
        <v>10</v>
      </c>
      <c r="F5745" s="1428" t="s">
        <v>543</v>
      </c>
      <c r="G5745" s="1521">
        <v>1</v>
      </c>
      <c r="H5745" s="1428">
        <v>2009</v>
      </c>
      <c r="I5745" s="1522">
        <v>79</v>
      </c>
      <c r="J5745" s="1428">
        <f t="shared" si="365"/>
        <v>100</v>
      </c>
      <c r="K5745" s="1522">
        <f t="shared" si="362"/>
        <v>0</v>
      </c>
      <c r="L5745" s="1428"/>
      <c r="M5745" s="1428"/>
      <c r="N5745" s="1523">
        <f t="shared" si="363"/>
        <v>0</v>
      </c>
      <c r="O5745" s="1428"/>
      <c r="P5745" s="1740"/>
      <c r="Q5745" s="1741">
        <f t="shared" si="364"/>
        <v>0</v>
      </c>
      <c r="R5745" s="2158"/>
    </row>
    <row r="5746" spans="3:18">
      <c r="C5746" s="1519">
        <v>59</v>
      </c>
      <c r="D5746" s="1428" t="s">
        <v>3438</v>
      </c>
      <c r="E5746" s="1520">
        <v>10</v>
      </c>
      <c r="F5746" s="1428" t="s">
        <v>543</v>
      </c>
      <c r="G5746" s="1521">
        <v>1</v>
      </c>
      <c r="H5746" s="1428">
        <v>2009</v>
      </c>
      <c r="I5746" s="1522">
        <v>400</v>
      </c>
      <c r="J5746" s="1428">
        <f t="shared" si="365"/>
        <v>100</v>
      </c>
      <c r="K5746" s="1522">
        <f t="shared" si="362"/>
        <v>0</v>
      </c>
      <c r="L5746" s="1428"/>
      <c r="M5746" s="1428"/>
      <c r="N5746" s="1523">
        <f t="shared" si="363"/>
        <v>0</v>
      </c>
      <c r="O5746" s="1428"/>
      <c r="P5746" s="1740"/>
      <c r="Q5746" s="1741">
        <f t="shared" si="364"/>
        <v>0</v>
      </c>
      <c r="R5746" s="2158"/>
    </row>
    <row r="5747" spans="3:18">
      <c r="C5747" s="1519">
        <v>60</v>
      </c>
      <c r="D5747" s="1428" t="s">
        <v>3411</v>
      </c>
      <c r="E5747" s="1520">
        <v>10</v>
      </c>
      <c r="F5747" s="1428" t="s">
        <v>543</v>
      </c>
      <c r="G5747" s="1521">
        <v>1</v>
      </c>
      <c r="H5747" s="1428">
        <v>2009</v>
      </c>
      <c r="I5747" s="1522">
        <v>130</v>
      </c>
      <c r="J5747" s="1428">
        <f t="shared" si="365"/>
        <v>100</v>
      </c>
      <c r="K5747" s="1522">
        <f t="shared" si="362"/>
        <v>0</v>
      </c>
      <c r="L5747" s="1428"/>
      <c r="M5747" s="1428"/>
      <c r="N5747" s="1523">
        <f t="shared" si="363"/>
        <v>0</v>
      </c>
      <c r="O5747" s="1428"/>
      <c r="P5747" s="1740"/>
      <c r="Q5747" s="1741">
        <f t="shared" si="364"/>
        <v>0</v>
      </c>
      <c r="R5747" s="2158"/>
    </row>
    <row r="5748" spans="3:18">
      <c r="C5748" s="1519">
        <v>61</v>
      </c>
      <c r="D5748" s="1428" t="s">
        <v>3427</v>
      </c>
      <c r="E5748" s="1520">
        <v>10</v>
      </c>
      <c r="F5748" s="1428" t="s">
        <v>543</v>
      </c>
      <c r="G5748" s="1521">
        <v>1</v>
      </c>
      <c r="H5748" s="1428">
        <v>2009</v>
      </c>
      <c r="I5748" s="1522">
        <v>116</v>
      </c>
      <c r="J5748" s="1428">
        <f t="shared" si="365"/>
        <v>100</v>
      </c>
      <c r="K5748" s="1522">
        <f t="shared" si="362"/>
        <v>0</v>
      </c>
      <c r="L5748" s="1428"/>
      <c r="M5748" s="1428"/>
      <c r="N5748" s="1523">
        <f t="shared" si="363"/>
        <v>0</v>
      </c>
      <c r="O5748" s="1428"/>
      <c r="P5748" s="1740"/>
      <c r="Q5748" s="1741">
        <f t="shared" si="364"/>
        <v>0</v>
      </c>
      <c r="R5748" s="2158"/>
    </row>
    <row r="5749" spans="3:18">
      <c r="C5749" s="1519">
        <v>62</v>
      </c>
      <c r="D5749" s="1428" t="s">
        <v>3438</v>
      </c>
      <c r="E5749" s="1520">
        <v>10</v>
      </c>
      <c r="F5749" s="1428" t="s">
        <v>543</v>
      </c>
      <c r="G5749" s="1521">
        <v>4</v>
      </c>
      <c r="H5749" s="1428">
        <v>2009</v>
      </c>
      <c r="I5749" s="1522">
        <v>888</v>
      </c>
      <c r="J5749" s="1428">
        <f t="shared" si="365"/>
        <v>100</v>
      </c>
      <c r="K5749" s="1522">
        <f t="shared" si="362"/>
        <v>0</v>
      </c>
      <c r="L5749" s="1428"/>
      <c r="M5749" s="1428"/>
      <c r="N5749" s="1523">
        <f t="shared" si="363"/>
        <v>0</v>
      </c>
      <c r="O5749" s="1428"/>
      <c r="P5749" s="1740"/>
      <c r="Q5749" s="1741">
        <f t="shared" si="364"/>
        <v>0</v>
      </c>
      <c r="R5749" s="2158"/>
    </row>
    <row r="5750" spans="3:18">
      <c r="C5750" s="1519">
        <v>63</v>
      </c>
      <c r="D5750" s="1428" t="s">
        <v>3439</v>
      </c>
      <c r="E5750" s="1520">
        <v>10</v>
      </c>
      <c r="F5750" s="1428" t="s">
        <v>543</v>
      </c>
      <c r="G5750" s="1521">
        <v>4</v>
      </c>
      <c r="H5750" s="1428">
        <v>2009</v>
      </c>
      <c r="I5750" s="1522">
        <v>1056</v>
      </c>
      <c r="J5750" s="1428">
        <f t="shared" si="365"/>
        <v>100</v>
      </c>
      <c r="K5750" s="1522">
        <f t="shared" si="362"/>
        <v>0</v>
      </c>
      <c r="L5750" s="1428"/>
      <c r="M5750" s="1428"/>
      <c r="N5750" s="1523">
        <f t="shared" si="363"/>
        <v>0</v>
      </c>
      <c r="O5750" s="1428"/>
      <c r="P5750" s="1740"/>
      <c r="Q5750" s="1741">
        <f t="shared" si="364"/>
        <v>0</v>
      </c>
      <c r="R5750" s="2158"/>
    </row>
    <row r="5751" spans="3:18">
      <c r="C5751" s="1519">
        <v>64</v>
      </c>
      <c r="D5751" s="1428" t="s">
        <v>3440</v>
      </c>
      <c r="E5751" s="1520">
        <v>10</v>
      </c>
      <c r="F5751" s="1428" t="s">
        <v>543</v>
      </c>
      <c r="G5751" s="1521">
        <v>2</v>
      </c>
      <c r="H5751" s="1428">
        <v>2009</v>
      </c>
      <c r="I5751" s="1522">
        <v>505.2</v>
      </c>
      <c r="J5751" s="1428">
        <f t="shared" si="365"/>
        <v>100</v>
      </c>
      <c r="K5751" s="1522">
        <f t="shared" si="362"/>
        <v>0</v>
      </c>
      <c r="L5751" s="1428"/>
      <c r="M5751" s="1428"/>
      <c r="N5751" s="1523">
        <f t="shared" si="363"/>
        <v>0</v>
      </c>
      <c r="O5751" s="1428"/>
      <c r="P5751" s="1740"/>
      <c r="Q5751" s="1741">
        <f t="shared" si="364"/>
        <v>0</v>
      </c>
      <c r="R5751" s="2158"/>
    </row>
    <row r="5752" spans="3:18">
      <c r="C5752" s="1519">
        <v>65</v>
      </c>
      <c r="D5752" s="1428" t="s">
        <v>3441</v>
      </c>
      <c r="E5752" s="1520">
        <v>10</v>
      </c>
      <c r="F5752" s="1428" t="s">
        <v>543</v>
      </c>
      <c r="G5752" s="1521">
        <v>2</v>
      </c>
      <c r="H5752" s="1428">
        <v>2009</v>
      </c>
      <c r="I5752" s="1522">
        <v>546</v>
      </c>
      <c r="J5752" s="1428">
        <f t="shared" si="365"/>
        <v>100</v>
      </c>
      <c r="K5752" s="1522">
        <f t="shared" si="362"/>
        <v>0</v>
      </c>
      <c r="L5752" s="1428"/>
      <c r="M5752" s="1428"/>
      <c r="N5752" s="1523">
        <f t="shared" si="363"/>
        <v>0</v>
      </c>
      <c r="O5752" s="1428"/>
      <c r="P5752" s="1740"/>
      <c r="Q5752" s="1741">
        <f t="shared" si="364"/>
        <v>0</v>
      </c>
      <c r="R5752" s="2158"/>
    </row>
    <row r="5753" spans="3:18">
      <c r="C5753" s="1519">
        <v>66</v>
      </c>
      <c r="D5753" s="1428" t="s">
        <v>3416</v>
      </c>
      <c r="E5753" s="1520">
        <v>10</v>
      </c>
      <c r="F5753" s="1428" t="s">
        <v>543</v>
      </c>
      <c r="G5753" s="1521">
        <v>4</v>
      </c>
      <c r="H5753" s="1428">
        <v>2009</v>
      </c>
      <c r="I5753" s="1522">
        <v>888</v>
      </c>
      <c r="J5753" s="1428">
        <f t="shared" si="365"/>
        <v>100</v>
      </c>
      <c r="K5753" s="1522">
        <f t="shared" si="362"/>
        <v>0</v>
      </c>
      <c r="L5753" s="1428"/>
      <c r="M5753" s="1428"/>
      <c r="N5753" s="1523">
        <f t="shared" si="363"/>
        <v>0</v>
      </c>
      <c r="O5753" s="1428"/>
      <c r="P5753" s="1740"/>
      <c r="Q5753" s="1741">
        <f t="shared" si="364"/>
        <v>0</v>
      </c>
      <c r="R5753" s="2158"/>
    </row>
    <row r="5754" spans="3:18">
      <c r="C5754" s="1519">
        <v>67</v>
      </c>
      <c r="D5754" s="1428" t="s">
        <v>3442</v>
      </c>
      <c r="E5754" s="1520">
        <v>10</v>
      </c>
      <c r="F5754" s="1428" t="s">
        <v>543</v>
      </c>
      <c r="G5754" s="1521">
        <v>8</v>
      </c>
      <c r="H5754" s="1428">
        <v>2010</v>
      </c>
      <c r="I5754" s="1522">
        <v>1558.1</v>
      </c>
      <c r="J5754" s="1428">
        <f t="shared" si="365"/>
        <v>100</v>
      </c>
      <c r="K5754" s="1522">
        <f t="shared" si="362"/>
        <v>0</v>
      </c>
      <c r="L5754" s="1428"/>
      <c r="M5754" s="1428"/>
      <c r="N5754" s="1523">
        <f t="shared" si="363"/>
        <v>0</v>
      </c>
      <c r="O5754" s="1428"/>
      <c r="P5754" s="1740"/>
      <c r="Q5754" s="1741">
        <f t="shared" si="364"/>
        <v>0</v>
      </c>
      <c r="R5754" s="2158"/>
    </row>
    <row r="5755" spans="3:18">
      <c r="C5755" s="1519">
        <v>68</v>
      </c>
      <c r="D5755" s="1428" t="s">
        <v>3443</v>
      </c>
      <c r="E5755" s="1520">
        <v>10</v>
      </c>
      <c r="F5755" s="1428" t="s">
        <v>543</v>
      </c>
      <c r="G5755" s="1521">
        <v>8</v>
      </c>
      <c r="H5755" s="1428">
        <v>2010</v>
      </c>
      <c r="I5755" s="1522">
        <v>590.6</v>
      </c>
      <c r="J5755" s="1428">
        <f t="shared" si="365"/>
        <v>100</v>
      </c>
      <c r="K5755" s="1522">
        <f t="shared" ref="K5755:K5818" si="366">IF(J5755=100,0,I5755-I5755*J5755%)</f>
        <v>0</v>
      </c>
      <c r="L5755" s="1428"/>
      <c r="M5755" s="1428"/>
      <c r="N5755" s="1523">
        <f t="shared" ref="N5755:N5818" si="367">+L5755*M5755</f>
        <v>0</v>
      </c>
      <c r="O5755" s="1428"/>
      <c r="P5755" s="1740"/>
      <c r="Q5755" s="1741">
        <f t="shared" ref="Q5755:Q5818" si="368">+O5755*P5755</f>
        <v>0</v>
      </c>
      <c r="R5755" s="2158"/>
    </row>
    <row r="5756" spans="3:18">
      <c r="C5756" s="1519">
        <v>69</v>
      </c>
      <c r="D5756" s="1428" t="s">
        <v>3444</v>
      </c>
      <c r="E5756" s="1520">
        <v>10</v>
      </c>
      <c r="F5756" s="1428" t="s">
        <v>543</v>
      </c>
      <c r="G5756" s="1521">
        <v>8</v>
      </c>
      <c r="H5756" s="1428">
        <v>2010</v>
      </c>
      <c r="I5756" s="1522">
        <v>590.6</v>
      </c>
      <c r="J5756" s="1428">
        <f t="shared" si="365"/>
        <v>100</v>
      </c>
      <c r="K5756" s="1522">
        <f t="shared" si="366"/>
        <v>0</v>
      </c>
      <c r="L5756" s="1428"/>
      <c r="M5756" s="1428"/>
      <c r="N5756" s="1523">
        <f t="shared" si="367"/>
        <v>0</v>
      </c>
      <c r="O5756" s="1428"/>
      <c r="P5756" s="1740"/>
      <c r="Q5756" s="1741">
        <f t="shared" si="368"/>
        <v>0</v>
      </c>
      <c r="R5756" s="2158"/>
    </row>
    <row r="5757" spans="3:18">
      <c r="C5757" s="1519">
        <v>70</v>
      </c>
      <c r="D5757" s="1428" t="s">
        <v>3445</v>
      </c>
      <c r="E5757" s="1520">
        <v>10</v>
      </c>
      <c r="F5757" s="1428" t="s">
        <v>543</v>
      </c>
      <c r="G5757" s="1521">
        <v>8</v>
      </c>
      <c r="H5757" s="1428">
        <v>2010</v>
      </c>
      <c r="I5757" s="1522">
        <v>620.1</v>
      </c>
      <c r="J5757" s="1428">
        <f t="shared" ref="J5757:J5820" si="369">IF(($J$14-H5757)*J$4209&gt;100,100,($J$14-H5757)*J$4209)</f>
        <v>100</v>
      </c>
      <c r="K5757" s="1522">
        <f t="shared" si="366"/>
        <v>0</v>
      </c>
      <c r="L5757" s="1428"/>
      <c r="M5757" s="1428"/>
      <c r="N5757" s="1523">
        <f t="shared" si="367"/>
        <v>0</v>
      </c>
      <c r="O5757" s="1428"/>
      <c r="P5757" s="1740"/>
      <c r="Q5757" s="1741">
        <f t="shared" si="368"/>
        <v>0</v>
      </c>
      <c r="R5757" s="2158"/>
    </row>
    <row r="5758" spans="3:18">
      <c r="C5758" s="1519">
        <v>71</v>
      </c>
      <c r="D5758" s="1428" t="s">
        <v>3446</v>
      </c>
      <c r="E5758" s="1520">
        <v>10</v>
      </c>
      <c r="F5758" s="1428" t="s">
        <v>543</v>
      </c>
      <c r="G5758" s="1521">
        <v>8</v>
      </c>
      <c r="H5758" s="1428">
        <v>2010</v>
      </c>
      <c r="I5758" s="1522">
        <v>1475.5</v>
      </c>
      <c r="J5758" s="1428">
        <f t="shared" si="369"/>
        <v>100</v>
      </c>
      <c r="K5758" s="1522">
        <f t="shared" si="366"/>
        <v>0</v>
      </c>
      <c r="L5758" s="1428"/>
      <c r="M5758" s="1428"/>
      <c r="N5758" s="1523">
        <f t="shared" si="367"/>
        <v>0</v>
      </c>
      <c r="O5758" s="1428"/>
      <c r="P5758" s="1740"/>
      <c r="Q5758" s="1741">
        <f t="shared" si="368"/>
        <v>0</v>
      </c>
      <c r="R5758" s="2158"/>
    </row>
    <row r="5759" spans="3:18">
      <c r="C5759" s="1519">
        <v>72</v>
      </c>
      <c r="D5759" s="1428" t="s">
        <v>3447</v>
      </c>
      <c r="E5759" s="1520">
        <v>10</v>
      </c>
      <c r="F5759" s="1428" t="s">
        <v>543</v>
      </c>
      <c r="G5759" s="1521">
        <v>14</v>
      </c>
      <c r="H5759" s="1428">
        <v>2010</v>
      </c>
      <c r="I5759" s="1522">
        <v>3201.6</v>
      </c>
      <c r="J5759" s="1428">
        <f t="shared" si="369"/>
        <v>100</v>
      </c>
      <c r="K5759" s="1522">
        <f t="shared" si="366"/>
        <v>0</v>
      </c>
      <c r="L5759" s="1428"/>
      <c r="M5759" s="1428"/>
      <c r="N5759" s="1523">
        <f t="shared" si="367"/>
        <v>0</v>
      </c>
      <c r="O5759" s="1428"/>
      <c r="P5759" s="1740"/>
      <c r="Q5759" s="1741">
        <f t="shared" si="368"/>
        <v>0</v>
      </c>
      <c r="R5759" s="2158"/>
    </row>
    <row r="5760" spans="3:18">
      <c r="C5760" s="1519">
        <v>73</v>
      </c>
      <c r="D5760" s="1428" t="s">
        <v>3448</v>
      </c>
      <c r="E5760" s="1520">
        <v>10</v>
      </c>
      <c r="F5760" s="1428" t="s">
        <v>543</v>
      </c>
      <c r="G5760" s="1521">
        <v>2</v>
      </c>
      <c r="H5760" s="1428">
        <v>2010</v>
      </c>
      <c r="I5760" s="1522">
        <v>634.4</v>
      </c>
      <c r="J5760" s="1428">
        <f t="shared" si="369"/>
        <v>100</v>
      </c>
      <c r="K5760" s="1522">
        <f t="shared" si="366"/>
        <v>0</v>
      </c>
      <c r="L5760" s="1428"/>
      <c r="M5760" s="1428"/>
      <c r="N5760" s="1523">
        <f t="shared" si="367"/>
        <v>0</v>
      </c>
      <c r="O5760" s="1428"/>
      <c r="P5760" s="1740"/>
      <c r="Q5760" s="1741">
        <f t="shared" si="368"/>
        <v>0</v>
      </c>
      <c r="R5760" s="2158"/>
    </row>
    <row r="5761" spans="3:18">
      <c r="C5761" s="1519">
        <v>74</v>
      </c>
      <c r="D5761" s="1428" t="s">
        <v>3449</v>
      </c>
      <c r="E5761" s="1520">
        <v>10</v>
      </c>
      <c r="F5761" s="1428" t="s">
        <v>543</v>
      </c>
      <c r="G5761" s="1521">
        <v>19</v>
      </c>
      <c r="H5761" s="1428">
        <v>2010</v>
      </c>
      <c r="I5761" s="1522">
        <v>1949.1</v>
      </c>
      <c r="J5761" s="1428">
        <f t="shared" si="369"/>
        <v>100</v>
      </c>
      <c r="K5761" s="1522">
        <f t="shared" si="366"/>
        <v>0</v>
      </c>
      <c r="L5761" s="1428"/>
      <c r="M5761" s="1428"/>
      <c r="N5761" s="1523">
        <f t="shared" si="367"/>
        <v>0</v>
      </c>
      <c r="O5761" s="1428"/>
      <c r="P5761" s="1740"/>
      <c r="Q5761" s="1741">
        <f t="shared" si="368"/>
        <v>0</v>
      </c>
      <c r="R5761" s="2158"/>
    </row>
    <row r="5762" spans="3:18">
      <c r="C5762" s="1519">
        <v>75</v>
      </c>
      <c r="D5762" s="1428" t="s">
        <v>3450</v>
      </c>
      <c r="E5762" s="1520">
        <v>10</v>
      </c>
      <c r="F5762" s="1428" t="s">
        <v>543</v>
      </c>
      <c r="G5762" s="1521">
        <v>32</v>
      </c>
      <c r="H5762" s="1428">
        <v>2010</v>
      </c>
      <c r="I5762" s="1522">
        <v>3046.6</v>
      </c>
      <c r="J5762" s="1428">
        <f t="shared" si="369"/>
        <v>100</v>
      </c>
      <c r="K5762" s="1522">
        <f t="shared" si="366"/>
        <v>0</v>
      </c>
      <c r="L5762" s="1428"/>
      <c r="M5762" s="1428"/>
      <c r="N5762" s="1523">
        <f t="shared" si="367"/>
        <v>0</v>
      </c>
      <c r="O5762" s="1428"/>
      <c r="P5762" s="1740"/>
      <c r="Q5762" s="1741">
        <f t="shared" si="368"/>
        <v>0</v>
      </c>
      <c r="R5762" s="2158"/>
    </row>
    <row r="5763" spans="3:18">
      <c r="C5763" s="1519">
        <v>76</v>
      </c>
      <c r="D5763" s="1428" t="s">
        <v>2858</v>
      </c>
      <c r="E5763" s="1520">
        <v>10</v>
      </c>
      <c r="F5763" s="1428" t="s">
        <v>543</v>
      </c>
      <c r="G5763" s="1521">
        <v>12</v>
      </c>
      <c r="H5763" s="1428">
        <v>2010</v>
      </c>
      <c r="I5763" s="1522">
        <v>841.6</v>
      </c>
      <c r="J5763" s="1428">
        <f t="shared" si="369"/>
        <v>100</v>
      </c>
      <c r="K5763" s="1522">
        <f t="shared" si="366"/>
        <v>0</v>
      </c>
      <c r="L5763" s="1428"/>
      <c r="M5763" s="1428"/>
      <c r="N5763" s="1523">
        <f t="shared" si="367"/>
        <v>0</v>
      </c>
      <c r="O5763" s="1428"/>
      <c r="P5763" s="1740"/>
      <c r="Q5763" s="1741">
        <f t="shared" si="368"/>
        <v>0</v>
      </c>
      <c r="R5763" s="2158"/>
    </row>
    <row r="5764" spans="3:18">
      <c r="C5764" s="1519">
        <v>77</v>
      </c>
      <c r="D5764" s="1428" t="s">
        <v>3451</v>
      </c>
      <c r="E5764" s="1520">
        <v>10</v>
      </c>
      <c r="F5764" s="1428" t="s">
        <v>543</v>
      </c>
      <c r="G5764" s="1521">
        <v>51</v>
      </c>
      <c r="H5764" s="1428">
        <v>2010</v>
      </c>
      <c r="I5764" s="1522">
        <v>3727.3</v>
      </c>
      <c r="J5764" s="1428">
        <f t="shared" si="369"/>
        <v>100</v>
      </c>
      <c r="K5764" s="1522">
        <f t="shared" si="366"/>
        <v>0</v>
      </c>
      <c r="L5764" s="1428"/>
      <c r="M5764" s="1428"/>
      <c r="N5764" s="1523">
        <f t="shared" si="367"/>
        <v>0</v>
      </c>
      <c r="O5764" s="1428"/>
      <c r="P5764" s="1740"/>
      <c r="Q5764" s="1741">
        <f t="shared" si="368"/>
        <v>0</v>
      </c>
      <c r="R5764" s="2158"/>
    </row>
    <row r="5765" spans="3:18">
      <c r="C5765" s="1519">
        <v>78</v>
      </c>
      <c r="D5765" s="1428" t="s">
        <v>3452</v>
      </c>
      <c r="E5765" s="1520">
        <v>10</v>
      </c>
      <c r="F5765" s="1428" t="s">
        <v>543</v>
      </c>
      <c r="G5765" s="1521">
        <v>6</v>
      </c>
      <c r="H5765" s="1428">
        <v>2010</v>
      </c>
      <c r="I5765" s="1522">
        <v>363.3</v>
      </c>
      <c r="J5765" s="1428">
        <f t="shared" si="369"/>
        <v>100</v>
      </c>
      <c r="K5765" s="1522">
        <f t="shared" si="366"/>
        <v>0</v>
      </c>
      <c r="L5765" s="1428"/>
      <c r="M5765" s="1428"/>
      <c r="N5765" s="1523">
        <f t="shared" si="367"/>
        <v>0</v>
      </c>
      <c r="O5765" s="1428"/>
      <c r="P5765" s="1740"/>
      <c r="Q5765" s="1741">
        <f t="shared" si="368"/>
        <v>0</v>
      </c>
      <c r="R5765" s="2158"/>
    </row>
    <row r="5766" spans="3:18">
      <c r="C5766" s="1519">
        <v>79</v>
      </c>
      <c r="D5766" s="1428" t="s">
        <v>3453</v>
      </c>
      <c r="E5766" s="1520">
        <v>10</v>
      </c>
      <c r="F5766" s="1428" t="s">
        <v>543</v>
      </c>
      <c r="G5766" s="1521">
        <v>22</v>
      </c>
      <c r="H5766" s="1428">
        <v>2010</v>
      </c>
      <c r="I5766" s="1522">
        <v>1478</v>
      </c>
      <c r="J5766" s="1428">
        <f t="shared" si="369"/>
        <v>100</v>
      </c>
      <c r="K5766" s="1522">
        <f t="shared" si="366"/>
        <v>0</v>
      </c>
      <c r="L5766" s="1428"/>
      <c r="M5766" s="1428"/>
      <c r="N5766" s="1523">
        <f t="shared" si="367"/>
        <v>0</v>
      </c>
      <c r="O5766" s="1428"/>
      <c r="P5766" s="1740"/>
      <c r="Q5766" s="1741">
        <f t="shared" si="368"/>
        <v>0</v>
      </c>
      <c r="R5766" s="2158"/>
    </row>
    <row r="5767" spans="3:18">
      <c r="C5767" s="1519">
        <v>80</v>
      </c>
      <c r="D5767" s="1428" t="s">
        <v>2855</v>
      </c>
      <c r="E5767" s="1520">
        <v>10</v>
      </c>
      <c r="F5767" s="1428" t="s">
        <v>543</v>
      </c>
      <c r="G5767" s="1521">
        <v>5</v>
      </c>
      <c r="H5767" s="1428">
        <v>2010</v>
      </c>
      <c r="I5767" s="1522">
        <v>885.3</v>
      </c>
      <c r="J5767" s="1428">
        <f t="shared" si="369"/>
        <v>100</v>
      </c>
      <c r="K5767" s="1522">
        <f t="shared" si="366"/>
        <v>0</v>
      </c>
      <c r="L5767" s="1428"/>
      <c r="M5767" s="1428"/>
      <c r="N5767" s="1523">
        <f t="shared" si="367"/>
        <v>0</v>
      </c>
      <c r="O5767" s="1428"/>
      <c r="P5767" s="1740"/>
      <c r="Q5767" s="1741">
        <f t="shared" si="368"/>
        <v>0</v>
      </c>
      <c r="R5767" s="2158"/>
    </row>
    <row r="5768" spans="3:18">
      <c r="C5768" s="1519">
        <v>81</v>
      </c>
      <c r="D5768" s="1428" t="s">
        <v>3454</v>
      </c>
      <c r="E5768" s="1520">
        <v>10</v>
      </c>
      <c r="F5768" s="1428" t="s">
        <v>543</v>
      </c>
      <c r="G5768" s="1521">
        <v>57</v>
      </c>
      <c r="H5768" s="1428">
        <v>2010</v>
      </c>
      <c r="I5768" s="1522">
        <v>10092.799999999999</v>
      </c>
      <c r="J5768" s="1428">
        <f t="shared" si="369"/>
        <v>100</v>
      </c>
      <c r="K5768" s="1522">
        <f t="shared" si="366"/>
        <v>0</v>
      </c>
      <c r="L5768" s="1428"/>
      <c r="M5768" s="1428"/>
      <c r="N5768" s="1523">
        <f t="shared" si="367"/>
        <v>0</v>
      </c>
      <c r="O5768" s="1428"/>
      <c r="P5768" s="1740"/>
      <c r="Q5768" s="1741">
        <f t="shared" si="368"/>
        <v>0</v>
      </c>
      <c r="R5768" s="2158"/>
    </row>
    <row r="5769" spans="3:18">
      <c r="C5769" s="1519">
        <v>82</v>
      </c>
      <c r="D5769" s="1428" t="s">
        <v>3455</v>
      </c>
      <c r="E5769" s="1520">
        <v>10</v>
      </c>
      <c r="F5769" s="1428" t="s">
        <v>543</v>
      </c>
      <c r="G5769" s="1521">
        <v>12</v>
      </c>
      <c r="H5769" s="1428">
        <v>2010</v>
      </c>
      <c r="I5769" s="1522">
        <v>1770.8</v>
      </c>
      <c r="J5769" s="1428">
        <f t="shared" si="369"/>
        <v>100</v>
      </c>
      <c r="K5769" s="1522">
        <f t="shared" si="366"/>
        <v>0</v>
      </c>
      <c r="L5769" s="1428"/>
      <c r="M5769" s="1428"/>
      <c r="N5769" s="1523">
        <f t="shared" si="367"/>
        <v>0</v>
      </c>
      <c r="O5769" s="1428"/>
      <c r="P5769" s="1740"/>
      <c r="Q5769" s="1741">
        <f t="shared" si="368"/>
        <v>0</v>
      </c>
      <c r="R5769" s="2158"/>
    </row>
    <row r="5770" spans="3:18">
      <c r="C5770" s="1519">
        <v>83</v>
      </c>
      <c r="D5770" s="1428" t="s">
        <v>3411</v>
      </c>
      <c r="E5770" s="1520">
        <v>10</v>
      </c>
      <c r="F5770" s="1428" t="s">
        <v>543</v>
      </c>
      <c r="G5770" s="1521">
        <v>14</v>
      </c>
      <c r="H5770" s="1428">
        <v>2010</v>
      </c>
      <c r="I5770" s="1522">
        <v>3270.4</v>
      </c>
      <c r="J5770" s="1428">
        <f t="shared" si="369"/>
        <v>100</v>
      </c>
      <c r="K5770" s="1522">
        <f t="shared" si="366"/>
        <v>0</v>
      </c>
      <c r="L5770" s="1428"/>
      <c r="M5770" s="1428"/>
      <c r="N5770" s="1523">
        <f t="shared" si="367"/>
        <v>0</v>
      </c>
      <c r="O5770" s="1428"/>
      <c r="P5770" s="1740"/>
      <c r="Q5770" s="1741">
        <f t="shared" si="368"/>
        <v>0</v>
      </c>
      <c r="R5770" s="2158"/>
    </row>
    <row r="5771" spans="3:18">
      <c r="C5771" s="1519">
        <v>84</v>
      </c>
      <c r="D5771" s="1428" t="s">
        <v>3456</v>
      </c>
      <c r="E5771" s="1520">
        <v>10</v>
      </c>
      <c r="F5771" s="1428" t="s">
        <v>543</v>
      </c>
      <c r="G5771" s="1521">
        <v>194</v>
      </c>
      <c r="H5771" s="1428">
        <v>2010</v>
      </c>
      <c r="I5771" s="1522">
        <v>6844.8</v>
      </c>
      <c r="J5771" s="1428">
        <f t="shared" si="369"/>
        <v>100</v>
      </c>
      <c r="K5771" s="1522">
        <f t="shared" si="366"/>
        <v>0</v>
      </c>
      <c r="L5771" s="1428"/>
      <c r="M5771" s="1428"/>
      <c r="N5771" s="1523">
        <f t="shared" si="367"/>
        <v>0</v>
      </c>
      <c r="O5771" s="1428"/>
      <c r="P5771" s="1740"/>
      <c r="Q5771" s="1741">
        <f t="shared" si="368"/>
        <v>0</v>
      </c>
      <c r="R5771" s="2158"/>
    </row>
    <row r="5772" spans="3:18">
      <c r="C5772" s="1519">
        <v>85</v>
      </c>
      <c r="D5772" s="1428" t="s">
        <v>3457</v>
      </c>
      <c r="E5772" s="1520">
        <v>10</v>
      </c>
      <c r="F5772" s="1428" t="s">
        <v>543</v>
      </c>
      <c r="G5772" s="1521">
        <v>55</v>
      </c>
      <c r="H5772" s="1428">
        <v>2010</v>
      </c>
      <c r="I5772" s="1522">
        <v>4825.3999999999996</v>
      </c>
      <c r="J5772" s="1428">
        <f t="shared" si="369"/>
        <v>100</v>
      </c>
      <c r="K5772" s="1522">
        <f t="shared" si="366"/>
        <v>0</v>
      </c>
      <c r="L5772" s="1428"/>
      <c r="M5772" s="1428"/>
      <c r="N5772" s="1523">
        <f t="shared" si="367"/>
        <v>0</v>
      </c>
      <c r="O5772" s="1428"/>
      <c r="P5772" s="1740"/>
      <c r="Q5772" s="1741">
        <f t="shared" si="368"/>
        <v>0</v>
      </c>
      <c r="R5772" s="2158"/>
    </row>
    <row r="5773" spans="3:18">
      <c r="C5773" s="1519">
        <v>86</v>
      </c>
      <c r="D5773" s="1428" t="s">
        <v>3458</v>
      </c>
      <c r="E5773" s="1520">
        <v>10</v>
      </c>
      <c r="F5773" s="1428" t="s">
        <v>543</v>
      </c>
      <c r="G5773" s="1521">
        <v>6</v>
      </c>
      <c r="H5773" s="1428">
        <v>2010</v>
      </c>
      <c r="I5773" s="1522">
        <v>2414.6999999999998</v>
      </c>
      <c r="J5773" s="1428">
        <f t="shared" si="369"/>
        <v>100</v>
      </c>
      <c r="K5773" s="1522">
        <f t="shared" si="366"/>
        <v>0</v>
      </c>
      <c r="L5773" s="1428"/>
      <c r="M5773" s="1428"/>
      <c r="N5773" s="1523">
        <f t="shared" si="367"/>
        <v>0</v>
      </c>
      <c r="O5773" s="1428"/>
      <c r="P5773" s="1740"/>
      <c r="Q5773" s="1741">
        <f t="shared" si="368"/>
        <v>0</v>
      </c>
      <c r="R5773" s="2158"/>
    </row>
    <row r="5774" spans="3:18">
      <c r="C5774" s="1519">
        <v>87</v>
      </c>
      <c r="D5774" s="1428" t="s">
        <v>3459</v>
      </c>
      <c r="E5774" s="1520">
        <v>10</v>
      </c>
      <c r="F5774" s="1428" t="s">
        <v>543</v>
      </c>
      <c r="G5774" s="1521">
        <v>25</v>
      </c>
      <c r="H5774" s="1428">
        <v>2010</v>
      </c>
      <c r="I5774" s="1522">
        <v>2426.9</v>
      </c>
      <c r="J5774" s="1428">
        <f t="shared" si="369"/>
        <v>100</v>
      </c>
      <c r="K5774" s="1522">
        <f t="shared" si="366"/>
        <v>0</v>
      </c>
      <c r="L5774" s="1428"/>
      <c r="M5774" s="1428"/>
      <c r="N5774" s="1523">
        <f t="shared" si="367"/>
        <v>0</v>
      </c>
      <c r="O5774" s="1428"/>
      <c r="P5774" s="1740"/>
      <c r="Q5774" s="1741">
        <f t="shared" si="368"/>
        <v>0</v>
      </c>
      <c r="R5774" s="2158"/>
    </row>
    <row r="5775" spans="3:18">
      <c r="C5775" s="1519">
        <v>88</v>
      </c>
      <c r="D5775" s="1428" t="s">
        <v>3460</v>
      </c>
      <c r="E5775" s="1520">
        <v>10</v>
      </c>
      <c r="F5775" s="1428" t="s">
        <v>543</v>
      </c>
      <c r="G5775" s="1521">
        <v>28</v>
      </c>
      <c r="H5775" s="1428">
        <v>2010</v>
      </c>
      <c r="I5775" s="1522">
        <v>3623.5</v>
      </c>
      <c r="J5775" s="1428">
        <f t="shared" si="369"/>
        <v>100</v>
      </c>
      <c r="K5775" s="1522">
        <f t="shared" si="366"/>
        <v>0</v>
      </c>
      <c r="L5775" s="1428"/>
      <c r="M5775" s="1428"/>
      <c r="N5775" s="1523">
        <f t="shared" si="367"/>
        <v>0</v>
      </c>
      <c r="O5775" s="1428"/>
      <c r="P5775" s="1740"/>
      <c r="Q5775" s="1741">
        <f t="shared" si="368"/>
        <v>0</v>
      </c>
      <c r="R5775" s="2158"/>
    </row>
    <row r="5776" spans="3:18">
      <c r="C5776" s="1519">
        <v>89</v>
      </c>
      <c r="D5776" s="1428" t="s">
        <v>3128</v>
      </c>
      <c r="E5776" s="1520">
        <v>10</v>
      </c>
      <c r="F5776" s="1428" t="s">
        <v>543</v>
      </c>
      <c r="G5776" s="1521">
        <v>50</v>
      </c>
      <c r="H5776" s="1428">
        <v>2010</v>
      </c>
      <c r="I5776" s="1522">
        <v>7907.5</v>
      </c>
      <c r="J5776" s="1428">
        <f t="shared" si="369"/>
        <v>100</v>
      </c>
      <c r="K5776" s="1522">
        <f t="shared" si="366"/>
        <v>0</v>
      </c>
      <c r="L5776" s="1428"/>
      <c r="M5776" s="1428"/>
      <c r="N5776" s="1523">
        <f t="shared" si="367"/>
        <v>0</v>
      </c>
      <c r="O5776" s="1428"/>
      <c r="P5776" s="1740"/>
      <c r="Q5776" s="1741">
        <f t="shared" si="368"/>
        <v>0</v>
      </c>
      <c r="R5776" s="2158"/>
    </row>
    <row r="5777" spans="3:18">
      <c r="C5777" s="1519">
        <v>90</v>
      </c>
      <c r="D5777" s="1428" t="s">
        <v>3442</v>
      </c>
      <c r="E5777" s="1520">
        <v>10</v>
      </c>
      <c r="F5777" s="1428" t="s">
        <v>543</v>
      </c>
      <c r="G5777" s="1521">
        <v>2</v>
      </c>
      <c r="H5777" s="1428">
        <v>2010</v>
      </c>
      <c r="I5777" s="1522">
        <v>550.70000000000005</v>
      </c>
      <c r="J5777" s="1428">
        <f t="shared" si="369"/>
        <v>100</v>
      </c>
      <c r="K5777" s="1522">
        <f t="shared" si="366"/>
        <v>0</v>
      </c>
      <c r="L5777" s="1428"/>
      <c r="M5777" s="1428"/>
      <c r="N5777" s="1523">
        <f t="shared" si="367"/>
        <v>0</v>
      </c>
      <c r="O5777" s="1428"/>
      <c r="P5777" s="1740"/>
      <c r="Q5777" s="1741">
        <f t="shared" si="368"/>
        <v>0</v>
      </c>
      <c r="R5777" s="2158"/>
    </row>
    <row r="5778" spans="3:18">
      <c r="C5778" s="1519">
        <v>91</v>
      </c>
      <c r="D5778" s="1428" t="s">
        <v>3443</v>
      </c>
      <c r="E5778" s="1520">
        <v>10</v>
      </c>
      <c r="F5778" s="1428" t="s">
        <v>543</v>
      </c>
      <c r="G5778" s="1521">
        <v>2</v>
      </c>
      <c r="H5778" s="1428">
        <v>2010</v>
      </c>
      <c r="I5778" s="1522">
        <v>174</v>
      </c>
      <c r="J5778" s="1428">
        <f t="shared" si="369"/>
        <v>100</v>
      </c>
      <c r="K5778" s="1522">
        <f t="shared" si="366"/>
        <v>0</v>
      </c>
      <c r="L5778" s="1428"/>
      <c r="M5778" s="1428"/>
      <c r="N5778" s="1523">
        <f t="shared" si="367"/>
        <v>0</v>
      </c>
      <c r="O5778" s="1428"/>
      <c r="P5778" s="1740"/>
      <c r="Q5778" s="1741">
        <f t="shared" si="368"/>
        <v>0</v>
      </c>
      <c r="R5778" s="2158"/>
    </row>
    <row r="5779" spans="3:18">
      <c r="C5779" s="1519">
        <v>92</v>
      </c>
      <c r="D5779" s="1428" t="s">
        <v>3444</v>
      </c>
      <c r="E5779" s="1520">
        <v>10</v>
      </c>
      <c r="F5779" s="1428" t="s">
        <v>543</v>
      </c>
      <c r="G5779" s="1521">
        <v>2</v>
      </c>
      <c r="H5779" s="1428">
        <v>2010</v>
      </c>
      <c r="I5779" s="1522">
        <v>174</v>
      </c>
      <c r="J5779" s="1428">
        <f t="shared" si="369"/>
        <v>100</v>
      </c>
      <c r="K5779" s="1522">
        <f t="shared" si="366"/>
        <v>0</v>
      </c>
      <c r="L5779" s="1428"/>
      <c r="M5779" s="1428"/>
      <c r="N5779" s="1523">
        <f t="shared" si="367"/>
        <v>0</v>
      </c>
      <c r="O5779" s="1428"/>
      <c r="P5779" s="1740"/>
      <c r="Q5779" s="1741">
        <f t="shared" si="368"/>
        <v>0</v>
      </c>
      <c r="R5779" s="2158"/>
    </row>
    <row r="5780" spans="3:18">
      <c r="C5780" s="1519">
        <v>93</v>
      </c>
      <c r="D5780" s="1428" t="s">
        <v>3445</v>
      </c>
      <c r="E5780" s="1520">
        <v>10</v>
      </c>
      <c r="F5780" s="1428" t="s">
        <v>543</v>
      </c>
      <c r="G5780" s="1521">
        <v>2</v>
      </c>
      <c r="H5780" s="1428">
        <v>2010</v>
      </c>
      <c r="I5780" s="1522">
        <v>222.7</v>
      </c>
      <c r="J5780" s="1428">
        <f t="shared" si="369"/>
        <v>100</v>
      </c>
      <c r="K5780" s="1522">
        <f t="shared" si="366"/>
        <v>0</v>
      </c>
      <c r="L5780" s="1428"/>
      <c r="M5780" s="1428"/>
      <c r="N5780" s="1523">
        <f t="shared" si="367"/>
        <v>0</v>
      </c>
      <c r="O5780" s="1428"/>
      <c r="P5780" s="1740"/>
      <c r="Q5780" s="1741">
        <f t="shared" si="368"/>
        <v>0</v>
      </c>
      <c r="R5780" s="2158"/>
    </row>
    <row r="5781" spans="3:18">
      <c r="C5781" s="1519">
        <v>94</v>
      </c>
      <c r="D5781" s="1428" t="s">
        <v>3446</v>
      </c>
      <c r="E5781" s="1520">
        <v>10</v>
      </c>
      <c r="F5781" s="1428" t="s">
        <v>543</v>
      </c>
      <c r="G5781" s="1521">
        <v>2</v>
      </c>
      <c r="H5781" s="1428">
        <v>2010</v>
      </c>
      <c r="I5781" s="1522">
        <v>577.20000000000005</v>
      </c>
      <c r="J5781" s="1428">
        <f t="shared" si="369"/>
        <v>100</v>
      </c>
      <c r="K5781" s="1522">
        <f t="shared" si="366"/>
        <v>0</v>
      </c>
      <c r="L5781" s="1428"/>
      <c r="M5781" s="1428"/>
      <c r="N5781" s="1523">
        <f t="shared" si="367"/>
        <v>0</v>
      </c>
      <c r="O5781" s="1428"/>
      <c r="P5781" s="1740"/>
      <c r="Q5781" s="1741">
        <f t="shared" si="368"/>
        <v>0</v>
      </c>
      <c r="R5781" s="2158"/>
    </row>
    <row r="5782" spans="3:18">
      <c r="C5782" s="1519">
        <v>95</v>
      </c>
      <c r="D5782" s="1428" t="s">
        <v>3447</v>
      </c>
      <c r="E5782" s="1520">
        <v>10</v>
      </c>
      <c r="F5782" s="1428" t="s">
        <v>543</v>
      </c>
      <c r="G5782" s="1521">
        <v>4</v>
      </c>
      <c r="H5782" s="1428">
        <v>2010</v>
      </c>
      <c r="I5782" s="1522">
        <v>1404.6</v>
      </c>
      <c r="J5782" s="1428">
        <f t="shared" si="369"/>
        <v>100</v>
      </c>
      <c r="K5782" s="1522">
        <f t="shared" si="366"/>
        <v>0</v>
      </c>
      <c r="L5782" s="1428"/>
      <c r="M5782" s="1428"/>
      <c r="N5782" s="1523">
        <f t="shared" si="367"/>
        <v>0</v>
      </c>
      <c r="O5782" s="1428"/>
      <c r="P5782" s="1740"/>
      <c r="Q5782" s="1741">
        <f t="shared" si="368"/>
        <v>0</v>
      </c>
      <c r="R5782" s="2158"/>
    </row>
    <row r="5783" spans="3:18">
      <c r="C5783" s="1519">
        <v>96</v>
      </c>
      <c r="D5783" s="1428" t="s">
        <v>3449</v>
      </c>
      <c r="E5783" s="1520">
        <v>10</v>
      </c>
      <c r="F5783" s="1428" t="s">
        <v>543</v>
      </c>
      <c r="G5783" s="1521">
        <v>8</v>
      </c>
      <c r="H5783" s="1428">
        <v>2010</v>
      </c>
      <c r="I5783" s="1522">
        <v>751.6</v>
      </c>
      <c r="J5783" s="1428">
        <f t="shared" si="369"/>
        <v>100</v>
      </c>
      <c r="K5783" s="1522">
        <f t="shared" si="366"/>
        <v>0</v>
      </c>
      <c r="L5783" s="1428"/>
      <c r="M5783" s="1428"/>
      <c r="N5783" s="1523">
        <f t="shared" si="367"/>
        <v>0</v>
      </c>
      <c r="O5783" s="1428"/>
      <c r="P5783" s="1740"/>
      <c r="Q5783" s="1741">
        <f t="shared" si="368"/>
        <v>0</v>
      </c>
      <c r="R5783" s="2158"/>
    </row>
    <row r="5784" spans="3:18">
      <c r="C5784" s="1519">
        <v>97</v>
      </c>
      <c r="D5784" s="1428" t="s">
        <v>3450</v>
      </c>
      <c r="E5784" s="1520">
        <v>10</v>
      </c>
      <c r="F5784" s="1428" t="s">
        <v>543</v>
      </c>
      <c r="G5784" s="1521">
        <v>12</v>
      </c>
      <c r="H5784" s="1428">
        <v>2010</v>
      </c>
      <c r="I5784" s="1522">
        <v>893.8</v>
      </c>
      <c r="J5784" s="1428">
        <f t="shared" si="369"/>
        <v>100</v>
      </c>
      <c r="K5784" s="1522">
        <f t="shared" si="366"/>
        <v>0</v>
      </c>
      <c r="L5784" s="1428"/>
      <c r="M5784" s="1428"/>
      <c r="N5784" s="1523">
        <f t="shared" si="367"/>
        <v>0</v>
      </c>
      <c r="O5784" s="1428"/>
      <c r="P5784" s="1740"/>
      <c r="Q5784" s="1741">
        <f t="shared" si="368"/>
        <v>0</v>
      </c>
      <c r="R5784" s="2158"/>
    </row>
    <row r="5785" spans="3:18">
      <c r="C5785" s="1519">
        <v>98</v>
      </c>
      <c r="D5785" s="1428" t="s">
        <v>2858</v>
      </c>
      <c r="E5785" s="1520">
        <v>10</v>
      </c>
      <c r="F5785" s="1428" t="s">
        <v>543</v>
      </c>
      <c r="G5785" s="1521">
        <v>5</v>
      </c>
      <c r="H5785" s="1428">
        <v>2010</v>
      </c>
      <c r="I5785" s="1522">
        <v>355</v>
      </c>
      <c r="J5785" s="1428">
        <f t="shared" si="369"/>
        <v>100</v>
      </c>
      <c r="K5785" s="1522">
        <f t="shared" si="366"/>
        <v>0</v>
      </c>
      <c r="L5785" s="1428"/>
      <c r="M5785" s="1428"/>
      <c r="N5785" s="1523">
        <f t="shared" si="367"/>
        <v>0</v>
      </c>
      <c r="O5785" s="1428"/>
      <c r="P5785" s="1740"/>
      <c r="Q5785" s="1741">
        <f t="shared" si="368"/>
        <v>0</v>
      </c>
      <c r="R5785" s="2158"/>
    </row>
    <row r="5786" spans="3:18">
      <c r="C5786" s="1519">
        <v>99</v>
      </c>
      <c r="D5786" s="1428" t="s">
        <v>3451</v>
      </c>
      <c r="E5786" s="1520">
        <v>10</v>
      </c>
      <c r="F5786" s="1428" t="s">
        <v>543</v>
      </c>
      <c r="G5786" s="1521">
        <v>17</v>
      </c>
      <c r="H5786" s="1428">
        <v>2010</v>
      </c>
      <c r="I5786" s="1522">
        <v>1360.8</v>
      </c>
      <c r="J5786" s="1428">
        <f t="shared" si="369"/>
        <v>100</v>
      </c>
      <c r="K5786" s="1522">
        <f t="shared" si="366"/>
        <v>0</v>
      </c>
      <c r="L5786" s="1428"/>
      <c r="M5786" s="1428"/>
      <c r="N5786" s="1523">
        <f t="shared" si="367"/>
        <v>0</v>
      </c>
      <c r="O5786" s="1428"/>
      <c r="P5786" s="1740"/>
      <c r="Q5786" s="1741">
        <f t="shared" si="368"/>
        <v>0</v>
      </c>
      <c r="R5786" s="2158"/>
    </row>
    <row r="5787" spans="3:18">
      <c r="C5787" s="1519">
        <v>100</v>
      </c>
      <c r="D5787" s="1428" t="s">
        <v>3452</v>
      </c>
      <c r="E5787" s="1520">
        <v>10</v>
      </c>
      <c r="F5787" s="1428" t="s">
        <v>543</v>
      </c>
      <c r="G5787" s="1521">
        <v>2</v>
      </c>
      <c r="H5787" s="1428">
        <v>2010</v>
      </c>
      <c r="I5787" s="1522">
        <v>135.1</v>
      </c>
      <c r="J5787" s="1428">
        <f t="shared" si="369"/>
        <v>100</v>
      </c>
      <c r="K5787" s="1522">
        <f t="shared" si="366"/>
        <v>0</v>
      </c>
      <c r="L5787" s="1428"/>
      <c r="M5787" s="1428"/>
      <c r="N5787" s="1523">
        <f t="shared" si="367"/>
        <v>0</v>
      </c>
      <c r="O5787" s="1428"/>
      <c r="P5787" s="1740"/>
      <c r="Q5787" s="1741">
        <f t="shared" si="368"/>
        <v>0</v>
      </c>
      <c r="R5787" s="2158"/>
    </row>
    <row r="5788" spans="3:18">
      <c r="C5788" s="1519">
        <v>101</v>
      </c>
      <c r="D5788" s="1428" t="s">
        <v>3453</v>
      </c>
      <c r="E5788" s="1520">
        <v>10</v>
      </c>
      <c r="F5788" s="1428" t="s">
        <v>543</v>
      </c>
      <c r="G5788" s="1521">
        <v>10</v>
      </c>
      <c r="H5788" s="1428">
        <v>2010</v>
      </c>
      <c r="I5788" s="1522">
        <v>675.3</v>
      </c>
      <c r="J5788" s="1428">
        <f t="shared" si="369"/>
        <v>100</v>
      </c>
      <c r="K5788" s="1522">
        <f t="shared" si="366"/>
        <v>0</v>
      </c>
      <c r="L5788" s="1428"/>
      <c r="M5788" s="1428"/>
      <c r="N5788" s="1523">
        <f t="shared" si="367"/>
        <v>0</v>
      </c>
      <c r="O5788" s="1428"/>
      <c r="P5788" s="1740"/>
      <c r="Q5788" s="1741">
        <f t="shared" si="368"/>
        <v>0</v>
      </c>
      <c r="R5788" s="2158"/>
    </row>
    <row r="5789" spans="3:18">
      <c r="C5789" s="1519">
        <v>102</v>
      </c>
      <c r="D5789" s="1428" t="s">
        <v>2855</v>
      </c>
      <c r="E5789" s="1520">
        <v>10</v>
      </c>
      <c r="F5789" s="1428" t="s">
        <v>543</v>
      </c>
      <c r="G5789" s="1521">
        <v>2</v>
      </c>
      <c r="H5789" s="1428">
        <v>2010</v>
      </c>
      <c r="I5789" s="1522">
        <v>452</v>
      </c>
      <c r="J5789" s="1428">
        <f t="shared" si="369"/>
        <v>100</v>
      </c>
      <c r="K5789" s="1522">
        <f t="shared" si="366"/>
        <v>0</v>
      </c>
      <c r="L5789" s="1428"/>
      <c r="M5789" s="1428"/>
      <c r="N5789" s="1523">
        <f t="shared" si="367"/>
        <v>0</v>
      </c>
      <c r="O5789" s="1428"/>
      <c r="P5789" s="1740"/>
      <c r="Q5789" s="1741">
        <f t="shared" si="368"/>
        <v>0</v>
      </c>
      <c r="R5789" s="2158"/>
    </row>
    <row r="5790" spans="3:18">
      <c r="C5790" s="1519">
        <v>103</v>
      </c>
      <c r="D5790" s="1428" t="s">
        <v>3454</v>
      </c>
      <c r="E5790" s="1520">
        <v>10</v>
      </c>
      <c r="F5790" s="1428" t="s">
        <v>543</v>
      </c>
      <c r="G5790" s="1521">
        <v>17</v>
      </c>
      <c r="H5790" s="1428">
        <v>2010</v>
      </c>
      <c r="I5790" s="1522">
        <v>3901.4</v>
      </c>
      <c r="J5790" s="1428">
        <f t="shared" si="369"/>
        <v>100</v>
      </c>
      <c r="K5790" s="1522">
        <f t="shared" si="366"/>
        <v>0</v>
      </c>
      <c r="L5790" s="1428"/>
      <c r="M5790" s="1428"/>
      <c r="N5790" s="1523">
        <f t="shared" si="367"/>
        <v>0</v>
      </c>
      <c r="O5790" s="1428"/>
      <c r="P5790" s="1740"/>
      <c r="Q5790" s="1741">
        <f t="shared" si="368"/>
        <v>0</v>
      </c>
      <c r="R5790" s="2158"/>
    </row>
    <row r="5791" spans="3:18">
      <c r="C5791" s="1519">
        <v>104</v>
      </c>
      <c r="D5791" s="1428" t="s">
        <v>3455</v>
      </c>
      <c r="E5791" s="1520">
        <v>10</v>
      </c>
      <c r="F5791" s="1428" t="s">
        <v>543</v>
      </c>
      <c r="G5791" s="1521">
        <v>5</v>
      </c>
      <c r="H5791" s="1428">
        <v>2010</v>
      </c>
      <c r="I5791" s="1522">
        <v>782.5</v>
      </c>
      <c r="J5791" s="1428">
        <f t="shared" si="369"/>
        <v>100</v>
      </c>
      <c r="K5791" s="1522">
        <f t="shared" si="366"/>
        <v>0</v>
      </c>
      <c r="L5791" s="1428"/>
      <c r="M5791" s="1428"/>
      <c r="N5791" s="1523">
        <f t="shared" si="367"/>
        <v>0</v>
      </c>
      <c r="O5791" s="1428"/>
      <c r="P5791" s="1740"/>
      <c r="Q5791" s="1741">
        <f t="shared" si="368"/>
        <v>0</v>
      </c>
      <c r="R5791" s="2158"/>
    </row>
    <row r="5792" spans="3:18">
      <c r="C5792" s="1519">
        <v>105</v>
      </c>
      <c r="D5792" s="1428" t="s">
        <v>3411</v>
      </c>
      <c r="E5792" s="1520">
        <v>10</v>
      </c>
      <c r="F5792" s="1428" t="s">
        <v>543</v>
      </c>
      <c r="G5792" s="1521">
        <v>4</v>
      </c>
      <c r="H5792" s="1428">
        <v>2010</v>
      </c>
      <c r="I5792" s="1522">
        <v>863.3</v>
      </c>
      <c r="J5792" s="1428">
        <f t="shared" si="369"/>
        <v>100</v>
      </c>
      <c r="K5792" s="1522">
        <f t="shared" si="366"/>
        <v>0</v>
      </c>
      <c r="L5792" s="1428"/>
      <c r="M5792" s="1428"/>
      <c r="N5792" s="1523">
        <f t="shared" si="367"/>
        <v>0</v>
      </c>
      <c r="O5792" s="1428"/>
      <c r="P5792" s="1740"/>
      <c r="Q5792" s="1741">
        <f t="shared" si="368"/>
        <v>0</v>
      </c>
      <c r="R5792" s="2158"/>
    </row>
    <row r="5793" spans="3:18">
      <c r="C5793" s="1519">
        <v>106</v>
      </c>
      <c r="D5793" s="1428" t="s">
        <v>3456</v>
      </c>
      <c r="E5793" s="1520">
        <v>10</v>
      </c>
      <c r="F5793" s="1428" t="s">
        <v>543</v>
      </c>
      <c r="G5793" s="1521">
        <v>76</v>
      </c>
      <c r="H5793" s="1428">
        <v>2010</v>
      </c>
      <c r="I5793" s="1522">
        <v>2546.6</v>
      </c>
      <c r="J5793" s="1428">
        <f t="shared" si="369"/>
        <v>100</v>
      </c>
      <c r="K5793" s="1522">
        <f t="shared" si="366"/>
        <v>0</v>
      </c>
      <c r="L5793" s="1428"/>
      <c r="M5793" s="1428"/>
      <c r="N5793" s="1523">
        <f t="shared" si="367"/>
        <v>0</v>
      </c>
      <c r="O5793" s="1428"/>
      <c r="P5793" s="1740"/>
      <c r="Q5793" s="1741">
        <f t="shared" si="368"/>
        <v>0</v>
      </c>
      <c r="R5793" s="2158"/>
    </row>
    <row r="5794" spans="3:18">
      <c r="C5794" s="1519">
        <v>107</v>
      </c>
      <c r="D5794" s="1428" t="s">
        <v>3457</v>
      </c>
      <c r="E5794" s="1520">
        <v>10</v>
      </c>
      <c r="F5794" s="1428" t="s">
        <v>543</v>
      </c>
      <c r="G5794" s="1521">
        <v>17</v>
      </c>
      <c r="H5794" s="1428">
        <v>2010</v>
      </c>
      <c r="I5794" s="1522">
        <v>1516</v>
      </c>
      <c r="J5794" s="1428">
        <f t="shared" si="369"/>
        <v>100</v>
      </c>
      <c r="K5794" s="1522">
        <f t="shared" si="366"/>
        <v>0</v>
      </c>
      <c r="L5794" s="1428"/>
      <c r="M5794" s="1428"/>
      <c r="N5794" s="1523">
        <f t="shared" si="367"/>
        <v>0</v>
      </c>
      <c r="O5794" s="1428"/>
      <c r="P5794" s="1740"/>
      <c r="Q5794" s="1741">
        <f t="shared" si="368"/>
        <v>0</v>
      </c>
      <c r="R5794" s="2158"/>
    </row>
    <row r="5795" spans="3:18">
      <c r="C5795" s="1519">
        <v>108</v>
      </c>
      <c r="D5795" s="1428" t="s">
        <v>3458</v>
      </c>
      <c r="E5795" s="1520">
        <v>10</v>
      </c>
      <c r="F5795" s="1428" t="s">
        <v>543</v>
      </c>
      <c r="G5795" s="1521">
        <v>3</v>
      </c>
      <c r="H5795" s="1428">
        <v>2010</v>
      </c>
      <c r="I5795" s="1522">
        <v>1566</v>
      </c>
      <c r="J5795" s="1428">
        <f t="shared" si="369"/>
        <v>100</v>
      </c>
      <c r="K5795" s="1522">
        <f t="shared" si="366"/>
        <v>0</v>
      </c>
      <c r="L5795" s="1428"/>
      <c r="M5795" s="1428"/>
      <c r="N5795" s="1523">
        <f t="shared" si="367"/>
        <v>0</v>
      </c>
      <c r="O5795" s="1428"/>
      <c r="P5795" s="1740"/>
      <c r="Q5795" s="1741">
        <f t="shared" si="368"/>
        <v>0</v>
      </c>
      <c r="R5795" s="2158"/>
    </row>
    <row r="5796" spans="3:18">
      <c r="C5796" s="1519">
        <v>109</v>
      </c>
      <c r="D5796" s="1428" t="s">
        <v>3459</v>
      </c>
      <c r="E5796" s="1520">
        <v>10</v>
      </c>
      <c r="F5796" s="1428" t="s">
        <v>543</v>
      </c>
      <c r="G5796" s="1521">
        <v>4</v>
      </c>
      <c r="H5796" s="1428">
        <v>2010</v>
      </c>
      <c r="I5796" s="1522">
        <v>409.6</v>
      </c>
      <c r="J5796" s="1428">
        <f t="shared" si="369"/>
        <v>100</v>
      </c>
      <c r="K5796" s="1522">
        <f t="shared" si="366"/>
        <v>0</v>
      </c>
      <c r="L5796" s="1428"/>
      <c r="M5796" s="1428"/>
      <c r="N5796" s="1523">
        <f t="shared" si="367"/>
        <v>0</v>
      </c>
      <c r="O5796" s="1428"/>
      <c r="P5796" s="1740"/>
      <c r="Q5796" s="1741">
        <f t="shared" si="368"/>
        <v>0</v>
      </c>
      <c r="R5796" s="2158"/>
    </row>
    <row r="5797" spans="3:18">
      <c r="C5797" s="1519">
        <v>110</v>
      </c>
      <c r="D5797" s="1428" t="s">
        <v>3460</v>
      </c>
      <c r="E5797" s="1520">
        <v>10</v>
      </c>
      <c r="F5797" s="1428" t="s">
        <v>543</v>
      </c>
      <c r="G5797" s="1521">
        <v>4</v>
      </c>
      <c r="H5797" s="1428">
        <v>2010</v>
      </c>
      <c r="I5797" s="1522">
        <v>520.9</v>
      </c>
      <c r="J5797" s="1428">
        <f t="shared" si="369"/>
        <v>100</v>
      </c>
      <c r="K5797" s="1522">
        <f t="shared" si="366"/>
        <v>0</v>
      </c>
      <c r="L5797" s="1428"/>
      <c r="M5797" s="1428"/>
      <c r="N5797" s="1523">
        <f t="shared" si="367"/>
        <v>0</v>
      </c>
      <c r="O5797" s="1428"/>
      <c r="P5797" s="1740"/>
      <c r="Q5797" s="1741">
        <f t="shared" si="368"/>
        <v>0</v>
      </c>
      <c r="R5797" s="2158"/>
    </row>
    <row r="5798" spans="3:18">
      <c r="C5798" s="1519">
        <v>111</v>
      </c>
      <c r="D5798" s="1428" t="s">
        <v>3128</v>
      </c>
      <c r="E5798" s="1520">
        <v>10</v>
      </c>
      <c r="F5798" s="1428" t="s">
        <v>543</v>
      </c>
      <c r="G5798" s="1521">
        <v>17</v>
      </c>
      <c r="H5798" s="1428">
        <v>2010</v>
      </c>
      <c r="I5798" s="1522">
        <v>2651.8</v>
      </c>
      <c r="J5798" s="1428">
        <f t="shared" si="369"/>
        <v>100</v>
      </c>
      <c r="K5798" s="1522">
        <f t="shared" si="366"/>
        <v>0</v>
      </c>
      <c r="L5798" s="1428"/>
      <c r="M5798" s="1428"/>
      <c r="N5798" s="1523">
        <f t="shared" si="367"/>
        <v>0</v>
      </c>
      <c r="O5798" s="1428"/>
      <c r="P5798" s="1740"/>
      <c r="Q5798" s="1741">
        <f t="shared" si="368"/>
        <v>0</v>
      </c>
      <c r="R5798" s="2158"/>
    </row>
    <row r="5799" spans="3:18">
      <c r="C5799" s="1519">
        <v>112</v>
      </c>
      <c r="D5799" s="1428" t="s">
        <v>3461</v>
      </c>
      <c r="E5799" s="1520">
        <v>10</v>
      </c>
      <c r="F5799" s="1428" t="s">
        <v>543</v>
      </c>
      <c r="G5799" s="1521">
        <v>2</v>
      </c>
      <c r="H5799" s="1428">
        <v>2010</v>
      </c>
      <c r="I5799" s="1522">
        <v>421.7</v>
      </c>
      <c r="J5799" s="1428">
        <f t="shared" si="369"/>
        <v>100</v>
      </c>
      <c r="K5799" s="1522">
        <f t="shared" si="366"/>
        <v>0</v>
      </c>
      <c r="L5799" s="1428"/>
      <c r="M5799" s="1428"/>
      <c r="N5799" s="1523">
        <f t="shared" si="367"/>
        <v>0</v>
      </c>
      <c r="O5799" s="1428"/>
      <c r="P5799" s="1740"/>
      <c r="Q5799" s="1741">
        <f t="shared" si="368"/>
        <v>0</v>
      </c>
      <c r="R5799" s="2158"/>
    </row>
    <row r="5800" spans="3:18">
      <c r="C5800" s="1519">
        <v>113</v>
      </c>
      <c r="D5800" s="1428" t="s">
        <v>3462</v>
      </c>
      <c r="E5800" s="1520">
        <v>10</v>
      </c>
      <c r="F5800" s="1428" t="s">
        <v>543</v>
      </c>
      <c r="G5800" s="1521">
        <v>4</v>
      </c>
      <c r="H5800" s="1428">
        <v>2010</v>
      </c>
      <c r="I5800" s="1522">
        <v>880</v>
      </c>
      <c r="J5800" s="1428">
        <f t="shared" si="369"/>
        <v>100</v>
      </c>
      <c r="K5800" s="1522">
        <f t="shared" si="366"/>
        <v>0</v>
      </c>
      <c r="L5800" s="1428"/>
      <c r="M5800" s="1428"/>
      <c r="N5800" s="1523">
        <f t="shared" si="367"/>
        <v>0</v>
      </c>
      <c r="O5800" s="1428"/>
      <c r="P5800" s="1740"/>
      <c r="Q5800" s="1741">
        <f t="shared" si="368"/>
        <v>0</v>
      </c>
      <c r="R5800" s="2158"/>
    </row>
    <row r="5801" spans="3:18">
      <c r="C5801" s="1519">
        <v>114</v>
      </c>
      <c r="D5801" s="1428" t="s">
        <v>3416</v>
      </c>
      <c r="E5801" s="1520">
        <v>10</v>
      </c>
      <c r="F5801" s="1428" t="s">
        <v>543</v>
      </c>
      <c r="G5801" s="1521">
        <v>2</v>
      </c>
      <c r="H5801" s="1428">
        <v>2010</v>
      </c>
      <c r="I5801" s="1522">
        <v>436.8</v>
      </c>
      <c r="J5801" s="1428">
        <f t="shared" si="369"/>
        <v>100</v>
      </c>
      <c r="K5801" s="1522">
        <f t="shared" si="366"/>
        <v>0</v>
      </c>
      <c r="L5801" s="1428"/>
      <c r="M5801" s="1428"/>
      <c r="N5801" s="1523">
        <f t="shared" si="367"/>
        <v>0</v>
      </c>
      <c r="O5801" s="1428"/>
      <c r="P5801" s="1740"/>
      <c r="Q5801" s="1741">
        <f t="shared" si="368"/>
        <v>0</v>
      </c>
      <c r="R5801" s="2158"/>
    </row>
    <row r="5802" spans="3:18">
      <c r="C5802" s="1519">
        <v>115</v>
      </c>
      <c r="D5802" s="1428" t="s">
        <v>3461</v>
      </c>
      <c r="E5802" s="1520">
        <v>10</v>
      </c>
      <c r="F5802" s="1428" t="s">
        <v>543</v>
      </c>
      <c r="G5802" s="1521">
        <v>2</v>
      </c>
      <c r="H5802" s="1428">
        <v>2010</v>
      </c>
      <c r="I5802" s="1522">
        <v>444</v>
      </c>
      <c r="J5802" s="1428">
        <f t="shared" si="369"/>
        <v>100</v>
      </c>
      <c r="K5802" s="1522">
        <f t="shared" si="366"/>
        <v>0</v>
      </c>
      <c r="L5802" s="1428"/>
      <c r="M5802" s="1428"/>
      <c r="N5802" s="1523">
        <f t="shared" si="367"/>
        <v>0</v>
      </c>
      <c r="O5802" s="1428"/>
      <c r="P5802" s="1740"/>
      <c r="Q5802" s="1741">
        <f t="shared" si="368"/>
        <v>0</v>
      </c>
      <c r="R5802" s="2158"/>
    </row>
    <row r="5803" spans="3:18">
      <c r="C5803" s="1519">
        <v>116</v>
      </c>
      <c r="D5803" s="1428" t="s">
        <v>3463</v>
      </c>
      <c r="E5803" s="1520">
        <v>10</v>
      </c>
      <c r="F5803" s="1428" t="s">
        <v>543</v>
      </c>
      <c r="G5803" s="1521">
        <v>4</v>
      </c>
      <c r="H5803" s="1428">
        <v>2010</v>
      </c>
      <c r="I5803" s="1522">
        <v>1059.5999999999999</v>
      </c>
      <c r="J5803" s="1428">
        <f t="shared" si="369"/>
        <v>100</v>
      </c>
      <c r="K5803" s="1522">
        <f t="shared" si="366"/>
        <v>0</v>
      </c>
      <c r="L5803" s="1428"/>
      <c r="M5803" s="1428"/>
      <c r="N5803" s="1523">
        <f t="shared" si="367"/>
        <v>0</v>
      </c>
      <c r="O5803" s="1428"/>
      <c r="P5803" s="1740"/>
      <c r="Q5803" s="1741">
        <f t="shared" si="368"/>
        <v>0</v>
      </c>
      <c r="R5803" s="2158"/>
    </row>
    <row r="5804" spans="3:18">
      <c r="C5804" s="1519">
        <v>117</v>
      </c>
      <c r="D5804" s="1428" t="s">
        <v>3416</v>
      </c>
      <c r="E5804" s="1520">
        <v>10</v>
      </c>
      <c r="F5804" s="1428" t="s">
        <v>543</v>
      </c>
      <c r="G5804" s="1521">
        <v>2</v>
      </c>
      <c r="H5804" s="1428">
        <v>2010</v>
      </c>
      <c r="I5804" s="1522">
        <v>445.2</v>
      </c>
      <c r="J5804" s="1428">
        <f t="shared" si="369"/>
        <v>100</v>
      </c>
      <c r="K5804" s="1522">
        <f t="shared" si="366"/>
        <v>0</v>
      </c>
      <c r="L5804" s="1428"/>
      <c r="M5804" s="1428"/>
      <c r="N5804" s="1523">
        <f t="shared" si="367"/>
        <v>0</v>
      </c>
      <c r="O5804" s="1428"/>
      <c r="P5804" s="1740"/>
      <c r="Q5804" s="1741">
        <f t="shared" si="368"/>
        <v>0</v>
      </c>
      <c r="R5804" s="2158"/>
    </row>
    <row r="5805" spans="3:18">
      <c r="C5805" s="1519">
        <v>118</v>
      </c>
      <c r="D5805" s="1428" t="s">
        <v>3464</v>
      </c>
      <c r="E5805" s="1520">
        <v>10</v>
      </c>
      <c r="F5805" s="1428" t="s">
        <v>543</v>
      </c>
      <c r="G5805" s="1521">
        <v>1</v>
      </c>
      <c r="H5805" s="1428">
        <v>2010</v>
      </c>
      <c r="I5805" s="1522">
        <v>179.5</v>
      </c>
      <c r="J5805" s="1428">
        <f t="shared" si="369"/>
        <v>100</v>
      </c>
      <c r="K5805" s="1522">
        <f t="shared" si="366"/>
        <v>0</v>
      </c>
      <c r="L5805" s="1428"/>
      <c r="M5805" s="1428"/>
      <c r="N5805" s="1523">
        <f t="shared" si="367"/>
        <v>0</v>
      </c>
      <c r="O5805" s="1428"/>
      <c r="P5805" s="1740"/>
      <c r="Q5805" s="1741">
        <f t="shared" si="368"/>
        <v>0</v>
      </c>
      <c r="R5805" s="2158"/>
    </row>
    <row r="5806" spans="3:18">
      <c r="C5806" s="1519">
        <v>119</v>
      </c>
      <c r="D5806" s="1428" t="s">
        <v>3442</v>
      </c>
      <c r="E5806" s="1520">
        <v>10</v>
      </c>
      <c r="F5806" s="1428" t="s">
        <v>543</v>
      </c>
      <c r="G5806" s="1521">
        <v>1</v>
      </c>
      <c r="H5806" s="1428">
        <v>2010</v>
      </c>
      <c r="I5806" s="1522">
        <v>209.7</v>
      </c>
      <c r="J5806" s="1428">
        <f t="shared" si="369"/>
        <v>100</v>
      </c>
      <c r="K5806" s="1522">
        <f t="shared" si="366"/>
        <v>0</v>
      </c>
      <c r="L5806" s="1428"/>
      <c r="M5806" s="1428"/>
      <c r="N5806" s="1523">
        <f t="shared" si="367"/>
        <v>0</v>
      </c>
      <c r="O5806" s="1428"/>
      <c r="P5806" s="1740"/>
      <c r="Q5806" s="1741">
        <f t="shared" si="368"/>
        <v>0</v>
      </c>
      <c r="R5806" s="2158"/>
    </row>
    <row r="5807" spans="3:18">
      <c r="C5807" s="1519">
        <v>120</v>
      </c>
      <c r="D5807" s="1428" t="s">
        <v>3443</v>
      </c>
      <c r="E5807" s="1520">
        <v>10</v>
      </c>
      <c r="F5807" s="1428" t="s">
        <v>543</v>
      </c>
      <c r="G5807" s="1521">
        <v>1</v>
      </c>
      <c r="H5807" s="1428">
        <v>2010</v>
      </c>
      <c r="I5807" s="1522">
        <v>81.2</v>
      </c>
      <c r="J5807" s="1428">
        <f t="shared" si="369"/>
        <v>100</v>
      </c>
      <c r="K5807" s="1522">
        <f t="shared" si="366"/>
        <v>0</v>
      </c>
      <c r="L5807" s="1428"/>
      <c r="M5807" s="1428"/>
      <c r="N5807" s="1523">
        <f t="shared" si="367"/>
        <v>0</v>
      </c>
      <c r="O5807" s="1428"/>
      <c r="P5807" s="1740"/>
      <c r="Q5807" s="1741">
        <f t="shared" si="368"/>
        <v>0</v>
      </c>
      <c r="R5807" s="2158"/>
    </row>
    <row r="5808" spans="3:18">
      <c r="C5808" s="1519">
        <v>121</v>
      </c>
      <c r="D5808" s="1428" t="s">
        <v>3444</v>
      </c>
      <c r="E5808" s="1520">
        <v>10</v>
      </c>
      <c r="F5808" s="1428" t="s">
        <v>543</v>
      </c>
      <c r="G5808" s="1521">
        <v>1</v>
      </c>
      <c r="H5808" s="1428">
        <v>2010</v>
      </c>
      <c r="I5808" s="1522">
        <v>81.2</v>
      </c>
      <c r="J5808" s="1428">
        <f t="shared" si="369"/>
        <v>100</v>
      </c>
      <c r="K5808" s="1522">
        <f t="shared" si="366"/>
        <v>0</v>
      </c>
      <c r="L5808" s="1428"/>
      <c r="M5808" s="1428"/>
      <c r="N5808" s="1523">
        <f t="shared" si="367"/>
        <v>0</v>
      </c>
      <c r="O5808" s="1428"/>
      <c r="P5808" s="1740"/>
      <c r="Q5808" s="1741">
        <f t="shared" si="368"/>
        <v>0</v>
      </c>
      <c r="R5808" s="2158"/>
    </row>
    <row r="5809" spans="3:18">
      <c r="C5809" s="1519">
        <v>122</v>
      </c>
      <c r="D5809" s="1428" t="s">
        <v>3445</v>
      </c>
      <c r="E5809" s="1520">
        <v>10</v>
      </c>
      <c r="F5809" s="1428" t="s">
        <v>543</v>
      </c>
      <c r="G5809" s="1521">
        <v>1</v>
      </c>
      <c r="H5809" s="1428">
        <v>2010</v>
      </c>
      <c r="I5809" s="1522">
        <v>88.6</v>
      </c>
      <c r="J5809" s="1428">
        <f t="shared" si="369"/>
        <v>100</v>
      </c>
      <c r="K5809" s="1522">
        <f t="shared" si="366"/>
        <v>0</v>
      </c>
      <c r="L5809" s="1428"/>
      <c r="M5809" s="1428"/>
      <c r="N5809" s="1523">
        <f t="shared" si="367"/>
        <v>0</v>
      </c>
      <c r="O5809" s="1428"/>
      <c r="P5809" s="1740"/>
      <c r="Q5809" s="1741">
        <f t="shared" si="368"/>
        <v>0</v>
      </c>
      <c r="R5809" s="2158"/>
    </row>
    <row r="5810" spans="3:18">
      <c r="C5810" s="1519">
        <v>123</v>
      </c>
      <c r="D5810" s="1428" t="s">
        <v>3446</v>
      </c>
      <c r="E5810" s="1520">
        <v>10</v>
      </c>
      <c r="F5810" s="1428" t="s">
        <v>543</v>
      </c>
      <c r="G5810" s="1521">
        <v>1</v>
      </c>
      <c r="H5810" s="1428">
        <v>2010</v>
      </c>
      <c r="I5810" s="1522">
        <v>206.6</v>
      </c>
      <c r="J5810" s="1428">
        <f t="shared" si="369"/>
        <v>100</v>
      </c>
      <c r="K5810" s="1522">
        <f t="shared" si="366"/>
        <v>0</v>
      </c>
      <c r="L5810" s="1428"/>
      <c r="M5810" s="1428"/>
      <c r="N5810" s="1523">
        <f t="shared" si="367"/>
        <v>0</v>
      </c>
      <c r="O5810" s="1428"/>
      <c r="P5810" s="1740"/>
      <c r="Q5810" s="1741">
        <f t="shared" si="368"/>
        <v>0</v>
      </c>
      <c r="R5810" s="2158"/>
    </row>
    <row r="5811" spans="3:18">
      <c r="C5811" s="1519">
        <v>124</v>
      </c>
      <c r="D5811" s="1428" t="s">
        <v>3447</v>
      </c>
      <c r="E5811" s="1520">
        <v>10</v>
      </c>
      <c r="F5811" s="1428" t="s">
        <v>543</v>
      </c>
      <c r="G5811" s="1521">
        <v>2</v>
      </c>
      <c r="H5811" s="1428">
        <v>2010</v>
      </c>
      <c r="I5811" s="1522">
        <v>501.6</v>
      </c>
      <c r="J5811" s="1428">
        <f t="shared" si="369"/>
        <v>100</v>
      </c>
      <c r="K5811" s="1522">
        <f t="shared" si="366"/>
        <v>0</v>
      </c>
      <c r="L5811" s="1428"/>
      <c r="M5811" s="1428"/>
      <c r="N5811" s="1523">
        <f t="shared" si="367"/>
        <v>0</v>
      </c>
      <c r="O5811" s="1428"/>
      <c r="P5811" s="1740"/>
      <c r="Q5811" s="1741">
        <f t="shared" si="368"/>
        <v>0</v>
      </c>
      <c r="R5811" s="2158"/>
    </row>
    <row r="5812" spans="3:18">
      <c r="C5812" s="1519">
        <v>125</v>
      </c>
      <c r="D5812" s="1428" t="s">
        <v>3451</v>
      </c>
      <c r="E5812" s="1520">
        <v>10</v>
      </c>
      <c r="F5812" s="1428" t="s">
        <v>543</v>
      </c>
      <c r="G5812" s="1521">
        <v>1</v>
      </c>
      <c r="H5812" s="1428">
        <v>2010</v>
      </c>
      <c r="I5812" s="1522">
        <v>77.5</v>
      </c>
      <c r="J5812" s="1428">
        <f t="shared" si="369"/>
        <v>100</v>
      </c>
      <c r="K5812" s="1522">
        <f t="shared" si="366"/>
        <v>0</v>
      </c>
      <c r="L5812" s="1428"/>
      <c r="M5812" s="1428"/>
      <c r="N5812" s="1523">
        <f t="shared" si="367"/>
        <v>0</v>
      </c>
      <c r="O5812" s="1428"/>
      <c r="P5812" s="1740"/>
      <c r="Q5812" s="1741">
        <f t="shared" si="368"/>
        <v>0</v>
      </c>
      <c r="R5812" s="2158"/>
    </row>
    <row r="5813" spans="3:18">
      <c r="C5813" s="1519">
        <v>126</v>
      </c>
      <c r="D5813" s="1428" t="s">
        <v>3465</v>
      </c>
      <c r="E5813" s="1520">
        <v>10</v>
      </c>
      <c r="F5813" s="1428" t="s">
        <v>543</v>
      </c>
      <c r="G5813" s="1521">
        <v>1</v>
      </c>
      <c r="H5813" s="1428">
        <v>2010</v>
      </c>
      <c r="I5813" s="1522">
        <v>222.8</v>
      </c>
      <c r="J5813" s="1428">
        <f t="shared" si="369"/>
        <v>100</v>
      </c>
      <c r="K5813" s="1522">
        <f t="shared" si="366"/>
        <v>0</v>
      </c>
      <c r="L5813" s="1428"/>
      <c r="M5813" s="1428"/>
      <c r="N5813" s="1523">
        <f t="shared" si="367"/>
        <v>0</v>
      </c>
      <c r="O5813" s="1428"/>
      <c r="P5813" s="1740"/>
      <c r="Q5813" s="1741">
        <f t="shared" si="368"/>
        <v>0</v>
      </c>
      <c r="R5813" s="2158"/>
    </row>
    <row r="5814" spans="3:18">
      <c r="C5814" s="1519">
        <v>127</v>
      </c>
      <c r="D5814" s="1428" t="s">
        <v>3466</v>
      </c>
      <c r="E5814" s="1520">
        <v>10</v>
      </c>
      <c r="F5814" s="1428" t="s">
        <v>543</v>
      </c>
      <c r="G5814" s="1521">
        <v>1</v>
      </c>
      <c r="H5814" s="1428">
        <v>2019</v>
      </c>
      <c r="I5814" s="1522">
        <v>94.98</v>
      </c>
      <c r="J5814" s="1428">
        <f t="shared" si="369"/>
        <v>60</v>
      </c>
      <c r="K5814" s="1522">
        <f t="shared" si="366"/>
        <v>37.992000000000004</v>
      </c>
      <c r="L5814" s="1428"/>
      <c r="M5814" s="1428"/>
      <c r="N5814" s="1523">
        <f t="shared" si="367"/>
        <v>0</v>
      </c>
      <c r="O5814" s="1428"/>
      <c r="P5814" s="1740"/>
      <c r="Q5814" s="1741">
        <f t="shared" si="368"/>
        <v>0</v>
      </c>
      <c r="R5814" s="2158"/>
    </row>
    <row r="5815" spans="3:18">
      <c r="C5815" s="1519">
        <v>128</v>
      </c>
      <c r="D5815" s="1428" t="s">
        <v>2755</v>
      </c>
      <c r="E5815" s="1520">
        <v>10</v>
      </c>
      <c r="F5815" s="1428" t="s">
        <v>543</v>
      </c>
      <c r="G5815" s="1521">
        <v>1</v>
      </c>
      <c r="H5815" s="1428">
        <v>2019</v>
      </c>
      <c r="I5815" s="1522">
        <v>128.80000000000001</v>
      </c>
      <c r="J5815" s="1428">
        <f t="shared" si="369"/>
        <v>60</v>
      </c>
      <c r="K5815" s="1522">
        <f t="shared" si="366"/>
        <v>51.52000000000001</v>
      </c>
      <c r="L5815" s="1428"/>
      <c r="M5815" s="1428"/>
      <c r="N5815" s="1523">
        <f t="shared" si="367"/>
        <v>0</v>
      </c>
      <c r="O5815" s="1428"/>
      <c r="P5815" s="1740"/>
      <c r="Q5815" s="1741">
        <f t="shared" si="368"/>
        <v>0</v>
      </c>
      <c r="R5815" s="2158"/>
    </row>
    <row r="5816" spans="3:18">
      <c r="C5816" s="1519">
        <v>129</v>
      </c>
      <c r="D5816" s="1428" t="s">
        <v>3467</v>
      </c>
      <c r="E5816" s="1520">
        <v>10</v>
      </c>
      <c r="F5816" s="1428" t="s">
        <v>543</v>
      </c>
      <c r="G5816" s="1521">
        <v>2</v>
      </c>
      <c r="H5816" s="1428">
        <v>2019</v>
      </c>
      <c r="I5816" s="1522">
        <v>63.6</v>
      </c>
      <c r="J5816" s="1428">
        <f t="shared" si="369"/>
        <v>60</v>
      </c>
      <c r="K5816" s="1522">
        <f t="shared" si="366"/>
        <v>25.440000000000005</v>
      </c>
      <c r="L5816" s="1428"/>
      <c r="M5816" s="1428"/>
      <c r="N5816" s="1523">
        <f t="shared" si="367"/>
        <v>0</v>
      </c>
      <c r="O5816" s="1428"/>
      <c r="P5816" s="1740"/>
      <c r="Q5816" s="1741">
        <f t="shared" si="368"/>
        <v>0</v>
      </c>
      <c r="R5816" s="2158"/>
    </row>
    <row r="5817" spans="3:18">
      <c r="C5817" s="1519">
        <v>130</v>
      </c>
      <c r="D5817" s="1428" t="s">
        <v>3468</v>
      </c>
      <c r="E5817" s="1520">
        <v>10</v>
      </c>
      <c r="F5817" s="1428" t="s">
        <v>543</v>
      </c>
      <c r="G5817" s="1521">
        <v>1</v>
      </c>
      <c r="H5817" s="1428">
        <v>2019</v>
      </c>
      <c r="I5817" s="1522">
        <v>38.520000000000003</v>
      </c>
      <c r="J5817" s="1428">
        <f t="shared" si="369"/>
        <v>60</v>
      </c>
      <c r="K5817" s="1522">
        <f t="shared" si="366"/>
        <v>15.408000000000001</v>
      </c>
      <c r="L5817" s="1428"/>
      <c r="M5817" s="1428"/>
      <c r="N5817" s="1523">
        <f t="shared" si="367"/>
        <v>0</v>
      </c>
      <c r="O5817" s="1428"/>
      <c r="P5817" s="1740"/>
      <c r="Q5817" s="1741">
        <f t="shared" si="368"/>
        <v>0</v>
      </c>
      <c r="R5817" s="2158"/>
    </row>
    <row r="5818" spans="3:18">
      <c r="C5818" s="1519">
        <v>131</v>
      </c>
      <c r="D5818" s="1428" t="s">
        <v>2315</v>
      </c>
      <c r="E5818" s="1520">
        <v>10</v>
      </c>
      <c r="F5818" s="1428" t="s">
        <v>543</v>
      </c>
      <c r="G5818" s="1521">
        <v>1</v>
      </c>
      <c r="H5818" s="1428">
        <v>2019</v>
      </c>
      <c r="I5818" s="1522">
        <v>28.5</v>
      </c>
      <c r="J5818" s="1428">
        <f t="shared" si="369"/>
        <v>60</v>
      </c>
      <c r="K5818" s="1522">
        <f t="shared" si="366"/>
        <v>11.400000000000002</v>
      </c>
      <c r="L5818" s="1428"/>
      <c r="M5818" s="1428"/>
      <c r="N5818" s="1523">
        <f t="shared" si="367"/>
        <v>0</v>
      </c>
      <c r="O5818" s="1428"/>
      <c r="P5818" s="1740"/>
      <c r="Q5818" s="1741">
        <f t="shared" si="368"/>
        <v>0</v>
      </c>
      <c r="R5818" s="2158"/>
    </row>
    <row r="5819" spans="3:18">
      <c r="C5819" s="1519">
        <v>132</v>
      </c>
      <c r="D5819" s="1428" t="s">
        <v>2335</v>
      </c>
      <c r="E5819" s="1520">
        <v>10</v>
      </c>
      <c r="F5819" s="1428" t="s">
        <v>543</v>
      </c>
      <c r="G5819" s="1521">
        <v>9</v>
      </c>
      <c r="H5819" s="1428">
        <v>2019</v>
      </c>
      <c r="I5819" s="1522">
        <v>126</v>
      </c>
      <c r="J5819" s="1428">
        <f t="shared" si="369"/>
        <v>60</v>
      </c>
      <c r="K5819" s="1522">
        <f t="shared" ref="K5819:K5882" si="370">IF(J5819=100,0,I5819-I5819*J5819%)</f>
        <v>50.400000000000006</v>
      </c>
      <c r="L5819" s="1428"/>
      <c r="M5819" s="1428"/>
      <c r="N5819" s="1523">
        <f t="shared" ref="N5819:N5882" si="371">+L5819*M5819</f>
        <v>0</v>
      </c>
      <c r="O5819" s="1428"/>
      <c r="P5819" s="1740"/>
      <c r="Q5819" s="1741">
        <f t="shared" ref="Q5819:Q5882" si="372">+O5819*P5819</f>
        <v>0</v>
      </c>
      <c r="R5819" s="2158"/>
    </row>
    <row r="5820" spans="3:18">
      <c r="C5820" s="1519">
        <v>133</v>
      </c>
      <c r="D5820" s="1428" t="s">
        <v>3469</v>
      </c>
      <c r="E5820" s="1520">
        <v>10</v>
      </c>
      <c r="F5820" s="1428" t="s">
        <v>543</v>
      </c>
      <c r="G5820" s="1521">
        <v>4</v>
      </c>
      <c r="H5820" s="1428">
        <v>2019</v>
      </c>
      <c r="I5820" s="1522">
        <v>75.599999999999994</v>
      </c>
      <c r="J5820" s="1428">
        <f t="shared" si="369"/>
        <v>60</v>
      </c>
      <c r="K5820" s="1522">
        <f t="shared" si="370"/>
        <v>30.240000000000002</v>
      </c>
      <c r="L5820" s="1428"/>
      <c r="M5820" s="1428"/>
      <c r="N5820" s="1523">
        <f t="shared" si="371"/>
        <v>0</v>
      </c>
      <c r="O5820" s="1428"/>
      <c r="P5820" s="1740"/>
      <c r="Q5820" s="1741">
        <f t="shared" si="372"/>
        <v>0</v>
      </c>
      <c r="R5820" s="2158"/>
    </row>
    <row r="5821" spans="3:18">
      <c r="C5821" s="1519">
        <v>134</v>
      </c>
      <c r="D5821" s="1428" t="s">
        <v>3466</v>
      </c>
      <c r="E5821" s="1520">
        <v>10</v>
      </c>
      <c r="F5821" s="1428" t="s">
        <v>543</v>
      </c>
      <c r="G5821" s="1521">
        <v>2</v>
      </c>
      <c r="H5821" s="1428">
        <v>2020</v>
      </c>
      <c r="I5821" s="1522">
        <v>189.96</v>
      </c>
      <c r="J5821" s="1428">
        <f t="shared" ref="J5821:J5884" si="373">IF(($J$14-H5821)*J$4209&gt;100,100,($J$14-H5821)*J$4209)</f>
        <v>50</v>
      </c>
      <c r="K5821" s="1522">
        <f t="shared" si="370"/>
        <v>94.98</v>
      </c>
      <c r="L5821" s="1428"/>
      <c r="M5821" s="1428"/>
      <c r="N5821" s="1523">
        <f t="shared" si="371"/>
        <v>0</v>
      </c>
      <c r="O5821" s="1428"/>
      <c r="P5821" s="1740"/>
      <c r="Q5821" s="1741">
        <f t="shared" si="372"/>
        <v>0</v>
      </c>
      <c r="R5821" s="2158"/>
    </row>
    <row r="5822" spans="3:18">
      <c r="C5822" s="1519">
        <v>135</v>
      </c>
      <c r="D5822" s="1428" t="s">
        <v>3166</v>
      </c>
      <c r="E5822" s="1520">
        <v>10</v>
      </c>
      <c r="F5822" s="1428" t="s">
        <v>543</v>
      </c>
      <c r="G5822" s="1521">
        <v>4</v>
      </c>
      <c r="H5822" s="1428">
        <v>2020</v>
      </c>
      <c r="I5822" s="1522">
        <v>292</v>
      </c>
      <c r="J5822" s="1428">
        <f t="shared" si="373"/>
        <v>50</v>
      </c>
      <c r="K5822" s="1522">
        <f t="shared" si="370"/>
        <v>146</v>
      </c>
      <c r="L5822" s="1428"/>
      <c r="M5822" s="1428"/>
      <c r="N5822" s="1523">
        <f t="shared" si="371"/>
        <v>0</v>
      </c>
      <c r="O5822" s="1428"/>
      <c r="P5822" s="1740"/>
      <c r="Q5822" s="1741">
        <f t="shared" si="372"/>
        <v>0</v>
      </c>
      <c r="R5822" s="2158"/>
    </row>
    <row r="5823" spans="3:18">
      <c r="C5823" s="1519">
        <v>136</v>
      </c>
      <c r="D5823" s="1428" t="s">
        <v>2557</v>
      </c>
      <c r="E5823" s="1520">
        <v>10</v>
      </c>
      <c r="F5823" s="1428" t="s">
        <v>543</v>
      </c>
      <c r="G5823" s="1521">
        <v>4</v>
      </c>
      <c r="H5823" s="1428">
        <v>2020</v>
      </c>
      <c r="I5823" s="1522">
        <v>54</v>
      </c>
      <c r="J5823" s="1428">
        <f t="shared" si="373"/>
        <v>50</v>
      </c>
      <c r="K5823" s="1522">
        <f t="shared" si="370"/>
        <v>27</v>
      </c>
      <c r="L5823" s="1428"/>
      <c r="M5823" s="1428"/>
      <c r="N5823" s="1523">
        <f t="shared" si="371"/>
        <v>0</v>
      </c>
      <c r="O5823" s="1428"/>
      <c r="P5823" s="1740"/>
      <c r="Q5823" s="1741">
        <f t="shared" si="372"/>
        <v>0</v>
      </c>
      <c r="R5823" s="2158"/>
    </row>
    <row r="5824" spans="3:18">
      <c r="C5824" s="1519">
        <v>137</v>
      </c>
      <c r="D5824" s="1428" t="s">
        <v>3469</v>
      </c>
      <c r="E5824" s="1520">
        <v>10</v>
      </c>
      <c r="F5824" s="1428" t="s">
        <v>543</v>
      </c>
      <c r="G5824" s="1521">
        <v>10</v>
      </c>
      <c r="H5824" s="1428">
        <v>2020</v>
      </c>
      <c r="I5824" s="1522">
        <v>189</v>
      </c>
      <c r="J5824" s="1428">
        <f t="shared" si="373"/>
        <v>50</v>
      </c>
      <c r="K5824" s="1522">
        <f t="shared" si="370"/>
        <v>94.5</v>
      </c>
      <c r="L5824" s="1428"/>
      <c r="M5824" s="1428"/>
      <c r="N5824" s="1523">
        <f t="shared" si="371"/>
        <v>0</v>
      </c>
      <c r="O5824" s="1428"/>
      <c r="P5824" s="1740"/>
      <c r="Q5824" s="1741">
        <f t="shared" si="372"/>
        <v>0</v>
      </c>
      <c r="R5824" s="2158"/>
    </row>
    <row r="5825" spans="3:18">
      <c r="C5825" s="1519">
        <v>138</v>
      </c>
      <c r="D5825" s="1428" t="s">
        <v>3470</v>
      </c>
      <c r="E5825" s="1520">
        <v>10</v>
      </c>
      <c r="F5825" s="1428" t="s">
        <v>543</v>
      </c>
      <c r="G5825" s="1521">
        <v>7</v>
      </c>
      <c r="H5825" s="1428">
        <v>2020</v>
      </c>
      <c r="I5825" s="1522">
        <v>331.55</v>
      </c>
      <c r="J5825" s="1428">
        <f t="shared" si="373"/>
        <v>50</v>
      </c>
      <c r="K5825" s="1522">
        <f t="shared" si="370"/>
        <v>165.77500000000001</v>
      </c>
      <c r="L5825" s="1428"/>
      <c r="M5825" s="1428"/>
      <c r="N5825" s="1523">
        <f t="shared" si="371"/>
        <v>0</v>
      </c>
      <c r="O5825" s="1428"/>
      <c r="P5825" s="1740"/>
      <c r="Q5825" s="1741">
        <f t="shared" si="372"/>
        <v>0</v>
      </c>
      <c r="R5825" s="2158"/>
    </row>
    <row r="5826" spans="3:18">
      <c r="C5826" s="1519">
        <v>139</v>
      </c>
      <c r="D5826" s="1428" t="s">
        <v>3471</v>
      </c>
      <c r="E5826" s="1520">
        <v>10</v>
      </c>
      <c r="F5826" s="1428" t="s">
        <v>543</v>
      </c>
      <c r="G5826" s="1521">
        <v>3</v>
      </c>
      <c r="H5826" s="1428">
        <v>2020</v>
      </c>
      <c r="I5826" s="1522">
        <v>196.07</v>
      </c>
      <c r="J5826" s="1428">
        <f t="shared" si="373"/>
        <v>50</v>
      </c>
      <c r="K5826" s="1522">
        <f t="shared" si="370"/>
        <v>98.034999999999997</v>
      </c>
      <c r="L5826" s="1428"/>
      <c r="M5826" s="1428"/>
      <c r="N5826" s="1523">
        <f t="shared" si="371"/>
        <v>0</v>
      </c>
      <c r="O5826" s="1428"/>
      <c r="P5826" s="1740"/>
      <c r="Q5826" s="1741">
        <f t="shared" si="372"/>
        <v>0</v>
      </c>
      <c r="R5826" s="2158"/>
    </row>
    <row r="5827" spans="3:18">
      <c r="C5827" s="1519">
        <v>140</v>
      </c>
      <c r="D5827" s="1428" t="s">
        <v>3469</v>
      </c>
      <c r="E5827" s="1520">
        <v>10</v>
      </c>
      <c r="F5827" s="1428" t="s">
        <v>543</v>
      </c>
      <c r="G5827" s="1521">
        <v>2</v>
      </c>
      <c r="H5827" s="1428">
        <v>2020</v>
      </c>
      <c r="I5827" s="1522">
        <v>37.799999999999997</v>
      </c>
      <c r="J5827" s="1428">
        <f t="shared" si="373"/>
        <v>50</v>
      </c>
      <c r="K5827" s="1522">
        <f t="shared" si="370"/>
        <v>18.899999999999999</v>
      </c>
      <c r="L5827" s="1428"/>
      <c r="M5827" s="1428"/>
      <c r="N5827" s="1523">
        <f t="shared" si="371"/>
        <v>0</v>
      </c>
      <c r="O5827" s="1428"/>
      <c r="P5827" s="1740"/>
      <c r="Q5827" s="1741">
        <f t="shared" si="372"/>
        <v>0</v>
      </c>
      <c r="R5827" s="2158"/>
    </row>
    <row r="5828" spans="3:18">
      <c r="C5828" s="1519">
        <v>141</v>
      </c>
      <c r="D5828" s="1428" t="s">
        <v>3472</v>
      </c>
      <c r="E5828" s="1520">
        <v>10</v>
      </c>
      <c r="F5828" s="1428" t="s">
        <v>543</v>
      </c>
      <c r="G5828" s="1521">
        <v>4</v>
      </c>
      <c r="H5828" s="1428">
        <v>2020</v>
      </c>
      <c r="I5828" s="1522">
        <v>180</v>
      </c>
      <c r="J5828" s="1428">
        <f t="shared" si="373"/>
        <v>50</v>
      </c>
      <c r="K5828" s="1522">
        <f t="shared" si="370"/>
        <v>90</v>
      </c>
      <c r="L5828" s="1428"/>
      <c r="M5828" s="1428"/>
      <c r="N5828" s="1523">
        <f t="shared" si="371"/>
        <v>0</v>
      </c>
      <c r="O5828" s="1428"/>
      <c r="P5828" s="1740"/>
      <c r="Q5828" s="1741">
        <f t="shared" si="372"/>
        <v>0</v>
      </c>
      <c r="R5828" s="2158"/>
    </row>
    <row r="5829" spans="3:18">
      <c r="C5829" s="1519">
        <v>142</v>
      </c>
      <c r="D5829" s="1428" t="s">
        <v>2759</v>
      </c>
      <c r="E5829" s="1520">
        <v>10</v>
      </c>
      <c r="F5829" s="1428" t="s">
        <v>543</v>
      </c>
      <c r="G5829" s="1521">
        <v>5</v>
      </c>
      <c r="H5829" s="1428">
        <v>2021</v>
      </c>
      <c r="I5829" s="1522">
        <v>146.4</v>
      </c>
      <c r="J5829" s="1428">
        <f t="shared" si="373"/>
        <v>40</v>
      </c>
      <c r="K5829" s="1522">
        <f t="shared" si="370"/>
        <v>87.84</v>
      </c>
      <c r="L5829" s="1428"/>
      <c r="M5829" s="1428"/>
      <c r="N5829" s="1523">
        <f t="shared" si="371"/>
        <v>0</v>
      </c>
      <c r="O5829" s="1428"/>
      <c r="P5829" s="1740"/>
      <c r="Q5829" s="1741">
        <f t="shared" si="372"/>
        <v>0</v>
      </c>
      <c r="R5829" s="2158"/>
    </row>
    <row r="5830" spans="3:18">
      <c r="C5830" s="1519">
        <v>143</v>
      </c>
      <c r="D5830" s="1428" t="s">
        <v>2338</v>
      </c>
      <c r="E5830" s="1520">
        <v>10</v>
      </c>
      <c r="F5830" s="1428" t="s">
        <v>543</v>
      </c>
      <c r="G5830" s="1521">
        <v>10</v>
      </c>
      <c r="H5830" s="1428">
        <v>2021</v>
      </c>
      <c r="I5830" s="1522">
        <v>303.3</v>
      </c>
      <c r="J5830" s="1428">
        <f t="shared" si="373"/>
        <v>40</v>
      </c>
      <c r="K5830" s="1522">
        <f t="shared" si="370"/>
        <v>181.98000000000002</v>
      </c>
      <c r="L5830" s="1428"/>
      <c r="M5830" s="1428"/>
      <c r="N5830" s="1523">
        <f t="shared" si="371"/>
        <v>0</v>
      </c>
      <c r="O5830" s="1428"/>
      <c r="P5830" s="1740"/>
      <c r="Q5830" s="1741">
        <f t="shared" si="372"/>
        <v>0</v>
      </c>
      <c r="R5830" s="2158"/>
    </row>
    <row r="5831" spans="3:18">
      <c r="C5831" s="1519">
        <v>144</v>
      </c>
      <c r="D5831" s="1428" t="s">
        <v>3466</v>
      </c>
      <c r="E5831" s="1520">
        <v>10</v>
      </c>
      <c r="F5831" s="1428" t="s">
        <v>543</v>
      </c>
      <c r="G5831" s="1521">
        <v>3</v>
      </c>
      <c r="H5831" s="1428">
        <v>2021</v>
      </c>
      <c r="I5831" s="1522">
        <v>230.94</v>
      </c>
      <c r="J5831" s="1428">
        <f t="shared" si="373"/>
        <v>40</v>
      </c>
      <c r="K5831" s="1522">
        <f t="shared" si="370"/>
        <v>138.56399999999999</v>
      </c>
      <c r="L5831" s="1428"/>
      <c r="M5831" s="1428"/>
      <c r="N5831" s="1523">
        <f t="shared" si="371"/>
        <v>0</v>
      </c>
      <c r="O5831" s="1428"/>
      <c r="P5831" s="1740"/>
      <c r="Q5831" s="1741">
        <f t="shared" si="372"/>
        <v>0</v>
      </c>
      <c r="R5831" s="2158"/>
    </row>
    <row r="5832" spans="3:18">
      <c r="C5832" s="1519">
        <v>145</v>
      </c>
      <c r="D5832" s="1428" t="s">
        <v>3469</v>
      </c>
      <c r="E5832" s="1520">
        <v>10</v>
      </c>
      <c r="F5832" s="1428" t="s">
        <v>543</v>
      </c>
      <c r="G5832" s="1521">
        <v>3</v>
      </c>
      <c r="H5832" s="1428">
        <v>2021</v>
      </c>
      <c r="I5832" s="1522">
        <v>47.61</v>
      </c>
      <c r="J5832" s="1428">
        <f t="shared" si="373"/>
        <v>40</v>
      </c>
      <c r="K5832" s="1522">
        <f t="shared" si="370"/>
        <v>28.565999999999999</v>
      </c>
      <c r="L5832" s="1428"/>
      <c r="M5832" s="1428"/>
      <c r="N5832" s="1523">
        <f t="shared" si="371"/>
        <v>0</v>
      </c>
      <c r="O5832" s="1428"/>
      <c r="P5832" s="1740"/>
      <c r="Q5832" s="1741">
        <f t="shared" si="372"/>
        <v>0</v>
      </c>
      <c r="R5832" s="2158"/>
    </row>
    <row r="5833" spans="3:18">
      <c r="C5833" s="1519">
        <v>146</v>
      </c>
      <c r="D5833" s="1428" t="s">
        <v>2338</v>
      </c>
      <c r="E5833" s="1520">
        <v>10</v>
      </c>
      <c r="F5833" s="1428" t="s">
        <v>543</v>
      </c>
      <c r="G5833" s="1521">
        <v>10</v>
      </c>
      <c r="H5833" s="1428">
        <v>2022</v>
      </c>
      <c r="I5833" s="1522">
        <v>401.69</v>
      </c>
      <c r="J5833" s="1428">
        <f t="shared" si="373"/>
        <v>30</v>
      </c>
      <c r="K5833" s="1522">
        <f t="shared" si="370"/>
        <v>281.18299999999999</v>
      </c>
      <c r="L5833" s="1428"/>
      <c r="M5833" s="1428"/>
      <c r="N5833" s="1523">
        <f t="shared" si="371"/>
        <v>0</v>
      </c>
      <c r="O5833" s="1428"/>
      <c r="P5833" s="1740"/>
      <c r="Q5833" s="1741">
        <f t="shared" si="372"/>
        <v>0</v>
      </c>
      <c r="R5833" s="2158"/>
    </row>
    <row r="5834" spans="3:18">
      <c r="C5834" s="1519">
        <v>147</v>
      </c>
      <c r="D5834" s="1428" t="s">
        <v>5804</v>
      </c>
      <c r="E5834" s="1520">
        <v>10</v>
      </c>
      <c r="F5834" s="1428" t="s">
        <v>543</v>
      </c>
      <c r="G5834" s="1521">
        <v>2</v>
      </c>
      <c r="H5834" s="1428">
        <v>2022</v>
      </c>
      <c r="I5834" s="1522">
        <v>74.2</v>
      </c>
      <c r="J5834" s="1428">
        <f t="shared" si="373"/>
        <v>30</v>
      </c>
      <c r="K5834" s="1522">
        <f t="shared" si="370"/>
        <v>51.94</v>
      </c>
      <c r="L5834" s="1428"/>
      <c r="M5834" s="1428"/>
      <c r="N5834" s="1523">
        <f t="shared" si="371"/>
        <v>0</v>
      </c>
      <c r="O5834" s="1428"/>
      <c r="P5834" s="1740"/>
      <c r="Q5834" s="1741">
        <f t="shared" si="372"/>
        <v>0</v>
      </c>
      <c r="R5834" s="2158"/>
    </row>
    <row r="5835" spans="3:18">
      <c r="C5835" s="1519">
        <v>148</v>
      </c>
      <c r="D5835" s="1428" t="s">
        <v>2338</v>
      </c>
      <c r="E5835" s="1520">
        <v>10</v>
      </c>
      <c r="F5835" s="1428" t="s">
        <v>543</v>
      </c>
      <c r="G5835" s="1521">
        <v>2</v>
      </c>
      <c r="H5835" s="1428">
        <v>2022</v>
      </c>
      <c r="I5835" s="1522">
        <v>68</v>
      </c>
      <c r="J5835" s="1428">
        <f t="shared" si="373"/>
        <v>30</v>
      </c>
      <c r="K5835" s="1522">
        <f t="shared" si="370"/>
        <v>47.6</v>
      </c>
      <c r="L5835" s="1428"/>
      <c r="M5835" s="1428"/>
      <c r="N5835" s="1523">
        <f t="shared" si="371"/>
        <v>0</v>
      </c>
      <c r="O5835" s="1428"/>
      <c r="P5835" s="1740"/>
      <c r="Q5835" s="1741">
        <f t="shared" si="372"/>
        <v>0</v>
      </c>
      <c r="R5835" s="2158"/>
    </row>
    <row r="5836" spans="3:18">
      <c r="C5836" s="1519">
        <v>149</v>
      </c>
      <c r="D5836" s="1428" t="s">
        <v>5804</v>
      </c>
      <c r="E5836" s="1520">
        <v>10</v>
      </c>
      <c r="F5836" s="1428" t="s">
        <v>543</v>
      </c>
      <c r="G5836" s="1521">
        <v>3</v>
      </c>
      <c r="H5836" s="1428">
        <v>2022</v>
      </c>
      <c r="I5836" s="1522">
        <v>84</v>
      </c>
      <c r="J5836" s="1428">
        <f t="shared" si="373"/>
        <v>30</v>
      </c>
      <c r="K5836" s="1522">
        <f t="shared" si="370"/>
        <v>58.8</v>
      </c>
      <c r="L5836" s="1428"/>
      <c r="M5836" s="1428"/>
      <c r="N5836" s="1523">
        <f t="shared" si="371"/>
        <v>0</v>
      </c>
      <c r="O5836" s="1428"/>
      <c r="P5836" s="1740"/>
      <c r="Q5836" s="1741">
        <f t="shared" si="372"/>
        <v>0</v>
      </c>
      <c r="R5836" s="2158"/>
    </row>
    <row r="5837" spans="3:18">
      <c r="C5837" s="1519">
        <v>150</v>
      </c>
      <c r="D5837" s="1428" t="s">
        <v>3469</v>
      </c>
      <c r="E5837" s="1520">
        <v>10</v>
      </c>
      <c r="F5837" s="1428" t="s">
        <v>543</v>
      </c>
      <c r="G5837" s="1521">
        <v>10</v>
      </c>
      <c r="H5837" s="1428">
        <v>2023</v>
      </c>
      <c r="I5837" s="1522">
        <v>225.4</v>
      </c>
      <c r="J5837" s="1428">
        <f t="shared" si="373"/>
        <v>20</v>
      </c>
      <c r="K5837" s="1522">
        <f t="shared" si="370"/>
        <v>180.32</v>
      </c>
      <c r="L5837" s="1428"/>
      <c r="M5837" s="1428"/>
      <c r="N5837" s="1523">
        <f t="shared" si="371"/>
        <v>0</v>
      </c>
      <c r="O5837" s="1428"/>
      <c r="P5837" s="1740"/>
      <c r="Q5837" s="1741">
        <f t="shared" si="372"/>
        <v>0</v>
      </c>
      <c r="R5837" s="2158"/>
    </row>
    <row r="5838" spans="3:18" ht="27">
      <c r="C5838" s="1519">
        <v>151</v>
      </c>
      <c r="D5838" s="1428" t="s">
        <v>5725</v>
      </c>
      <c r="E5838" s="1520">
        <v>10</v>
      </c>
      <c r="F5838" s="1428" t="s">
        <v>543</v>
      </c>
      <c r="G5838" s="1521">
        <v>4</v>
      </c>
      <c r="H5838" s="1428">
        <v>2023</v>
      </c>
      <c r="I5838" s="1522">
        <v>279.2</v>
      </c>
      <c r="J5838" s="1428">
        <f t="shared" si="373"/>
        <v>20</v>
      </c>
      <c r="K5838" s="1522">
        <f t="shared" si="370"/>
        <v>223.35999999999999</v>
      </c>
      <c r="L5838" s="1428"/>
      <c r="M5838" s="1428"/>
      <c r="N5838" s="1523">
        <f t="shared" si="371"/>
        <v>0</v>
      </c>
      <c r="O5838" s="1428"/>
      <c r="P5838" s="1740"/>
      <c r="Q5838" s="1741">
        <f t="shared" si="372"/>
        <v>0</v>
      </c>
      <c r="R5838" s="2158"/>
    </row>
    <row r="5839" spans="3:18">
      <c r="C5839" s="1519">
        <v>152</v>
      </c>
      <c r="D5839" s="1428" t="s">
        <v>7236</v>
      </c>
      <c r="E5839" s="1520">
        <v>10</v>
      </c>
      <c r="F5839" s="1428" t="s">
        <v>543</v>
      </c>
      <c r="G5839" s="1521">
        <v>193</v>
      </c>
      <c r="H5839" s="1428">
        <v>2023</v>
      </c>
      <c r="I5839" s="1522">
        <v>2695.2</v>
      </c>
      <c r="J5839" s="1428">
        <f t="shared" si="373"/>
        <v>20</v>
      </c>
      <c r="K5839" s="1522">
        <f t="shared" si="370"/>
        <v>2156.16</v>
      </c>
      <c r="L5839" s="1428"/>
      <c r="M5839" s="1428"/>
      <c r="N5839" s="1523">
        <f t="shared" si="371"/>
        <v>0</v>
      </c>
      <c r="O5839" s="1428"/>
      <c r="P5839" s="1740"/>
      <c r="Q5839" s="1741">
        <f t="shared" si="372"/>
        <v>0</v>
      </c>
      <c r="R5839" s="2158"/>
    </row>
    <row r="5840" spans="3:18">
      <c r="C5840" s="1519">
        <v>153</v>
      </c>
      <c r="D5840" s="1428" t="s">
        <v>7237</v>
      </c>
      <c r="E5840" s="1520">
        <v>10</v>
      </c>
      <c r="F5840" s="1428" t="s">
        <v>543</v>
      </c>
      <c r="G5840" s="1521">
        <v>72.5</v>
      </c>
      <c r="H5840" s="1428">
        <v>2023</v>
      </c>
      <c r="I5840" s="1522">
        <v>1437.9</v>
      </c>
      <c r="J5840" s="1428">
        <f t="shared" si="373"/>
        <v>20</v>
      </c>
      <c r="K5840" s="1522">
        <f t="shared" si="370"/>
        <v>1150.3200000000002</v>
      </c>
      <c r="L5840" s="1428"/>
      <c r="M5840" s="1428"/>
      <c r="N5840" s="1523">
        <f t="shared" si="371"/>
        <v>0</v>
      </c>
      <c r="O5840" s="1428"/>
      <c r="P5840" s="1740"/>
      <c r="Q5840" s="1741">
        <f t="shared" si="372"/>
        <v>0</v>
      </c>
      <c r="R5840" s="2159"/>
    </row>
    <row r="5841" spans="3:18">
      <c r="C5841" s="1524">
        <v>1</v>
      </c>
      <c r="D5841" s="1153" t="s">
        <v>5806</v>
      </c>
      <c r="E5841" s="1525">
        <v>10</v>
      </c>
      <c r="F5841" s="1153" t="s">
        <v>543</v>
      </c>
      <c r="G5841" s="1526">
        <v>1</v>
      </c>
      <c r="H5841" s="1597">
        <v>1995</v>
      </c>
      <c r="I5841" s="1527">
        <v>17.640999999999998</v>
      </c>
      <c r="J5841" s="1153">
        <f t="shared" si="373"/>
        <v>100</v>
      </c>
      <c r="K5841" s="1527">
        <f t="shared" si="370"/>
        <v>0</v>
      </c>
      <c r="L5841" s="1153"/>
      <c r="M5841" s="1153"/>
      <c r="N5841" s="1528">
        <f t="shared" si="371"/>
        <v>0</v>
      </c>
      <c r="O5841" s="1153"/>
      <c r="P5841" s="1742"/>
      <c r="Q5841" s="1743">
        <f t="shared" si="372"/>
        <v>0</v>
      </c>
      <c r="R5841" s="2106" t="s">
        <v>3489</v>
      </c>
    </row>
    <row r="5842" spans="3:18">
      <c r="C5842" s="1524">
        <v>2</v>
      </c>
      <c r="D5842" s="1153" t="s">
        <v>2856</v>
      </c>
      <c r="E5842" s="1525">
        <v>10</v>
      </c>
      <c r="F5842" s="1153" t="s">
        <v>543</v>
      </c>
      <c r="G5842" s="1526">
        <v>11</v>
      </c>
      <c r="H5842" s="1597">
        <v>2007</v>
      </c>
      <c r="I5842" s="1527">
        <v>330</v>
      </c>
      <c r="J5842" s="1153">
        <f t="shared" si="373"/>
        <v>100</v>
      </c>
      <c r="K5842" s="1527">
        <f t="shared" si="370"/>
        <v>0</v>
      </c>
      <c r="L5842" s="1153"/>
      <c r="M5842" s="1153"/>
      <c r="N5842" s="1528">
        <f t="shared" si="371"/>
        <v>0</v>
      </c>
      <c r="O5842" s="1153"/>
      <c r="P5842" s="1742"/>
      <c r="Q5842" s="1743">
        <f t="shared" si="372"/>
        <v>0</v>
      </c>
      <c r="R5842" s="2107"/>
    </row>
    <row r="5843" spans="3:18">
      <c r="C5843" s="1524">
        <v>3</v>
      </c>
      <c r="D5843" s="1153" t="s">
        <v>2856</v>
      </c>
      <c r="E5843" s="1525">
        <v>10</v>
      </c>
      <c r="F5843" s="1153" t="s">
        <v>543</v>
      </c>
      <c r="G5843" s="1526">
        <v>11</v>
      </c>
      <c r="H5843" s="1597">
        <v>2008</v>
      </c>
      <c r="I5843" s="1527">
        <v>985</v>
      </c>
      <c r="J5843" s="1153">
        <f t="shared" si="373"/>
        <v>100</v>
      </c>
      <c r="K5843" s="1527">
        <f t="shared" si="370"/>
        <v>0</v>
      </c>
      <c r="L5843" s="1153"/>
      <c r="M5843" s="1153"/>
      <c r="N5843" s="1528">
        <f t="shared" si="371"/>
        <v>0</v>
      </c>
      <c r="O5843" s="1153"/>
      <c r="P5843" s="1742"/>
      <c r="Q5843" s="1743">
        <f t="shared" si="372"/>
        <v>0</v>
      </c>
      <c r="R5843" s="2107"/>
    </row>
    <row r="5844" spans="3:18">
      <c r="C5844" s="1524">
        <v>4</v>
      </c>
      <c r="D5844" s="1153" t="s">
        <v>2858</v>
      </c>
      <c r="E5844" s="1525">
        <v>10</v>
      </c>
      <c r="F5844" s="1153" t="s">
        <v>543</v>
      </c>
      <c r="G5844" s="1526">
        <v>19</v>
      </c>
      <c r="H5844" s="1597">
        <v>2008</v>
      </c>
      <c r="I5844" s="1527">
        <v>1601</v>
      </c>
      <c r="J5844" s="1153">
        <f t="shared" si="373"/>
        <v>100</v>
      </c>
      <c r="K5844" s="1527">
        <f t="shared" si="370"/>
        <v>0</v>
      </c>
      <c r="L5844" s="1153"/>
      <c r="M5844" s="1153"/>
      <c r="N5844" s="1528">
        <f t="shared" si="371"/>
        <v>0</v>
      </c>
      <c r="O5844" s="1153"/>
      <c r="P5844" s="1742"/>
      <c r="Q5844" s="1743">
        <f t="shared" si="372"/>
        <v>0</v>
      </c>
      <c r="R5844" s="2107"/>
    </row>
    <row r="5845" spans="3:18">
      <c r="C5845" s="1524">
        <v>5</v>
      </c>
      <c r="D5845" s="1153" t="s">
        <v>3111</v>
      </c>
      <c r="E5845" s="1525">
        <v>10</v>
      </c>
      <c r="F5845" s="1153" t="s">
        <v>543</v>
      </c>
      <c r="G5845" s="1526">
        <v>1</v>
      </c>
      <c r="H5845" s="1597">
        <v>2008</v>
      </c>
      <c r="I5845" s="1527">
        <v>57.939</v>
      </c>
      <c r="J5845" s="1153">
        <f t="shared" si="373"/>
        <v>100</v>
      </c>
      <c r="K5845" s="1527">
        <f t="shared" si="370"/>
        <v>0</v>
      </c>
      <c r="L5845" s="1153"/>
      <c r="M5845" s="1153"/>
      <c r="N5845" s="1528">
        <f t="shared" si="371"/>
        <v>0</v>
      </c>
      <c r="O5845" s="1153"/>
      <c r="P5845" s="1742"/>
      <c r="Q5845" s="1743">
        <f t="shared" si="372"/>
        <v>0</v>
      </c>
      <c r="R5845" s="2107"/>
    </row>
    <row r="5846" spans="3:18">
      <c r="C5846" s="1524">
        <v>6</v>
      </c>
      <c r="D5846" s="1153" t="s">
        <v>3411</v>
      </c>
      <c r="E5846" s="1525">
        <v>10</v>
      </c>
      <c r="F5846" s="1153" t="s">
        <v>543</v>
      </c>
      <c r="G5846" s="1526">
        <v>4</v>
      </c>
      <c r="H5846" s="1597">
        <v>2008</v>
      </c>
      <c r="I5846" s="1527">
        <v>520</v>
      </c>
      <c r="J5846" s="1153">
        <f t="shared" si="373"/>
        <v>100</v>
      </c>
      <c r="K5846" s="1527">
        <f t="shared" si="370"/>
        <v>0</v>
      </c>
      <c r="L5846" s="1153"/>
      <c r="M5846" s="1153"/>
      <c r="N5846" s="1528">
        <f t="shared" si="371"/>
        <v>0</v>
      </c>
      <c r="O5846" s="1153"/>
      <c r="P5846" s="1742"/>
      <c r="Q5846" s="1743">
        <f t="shared" si="372"/>
        <v>0</v>
      </c>
      <c r="R5846" s="2107"/>
    </row>
    <row r="5847" spans="3:18">
      <c r="C5847" s="1524">
        <v>7</v>
      </c>
      <c r="D5847" s="1153" t="s">
        <v>2854</v>
      </c>
      <c r="E5847" s="1525">
        <v>10</v>
      </c>
      <c r="F5847" s="1153" t="s">
        <v>543</v>
      </c>
      <c r="G5847" s="1526">
        <v>4</v>
      </c>
      <c r="H5847" s="1597">
        <v>2008</v>
      </c>
      <c r="I5847" s="1527">
        <v>1600</v>
      </c>
      <c r="J5847" s="1153">
        <f t="shared" si="373"/>
        <v>100</v>
      </c>
      <c r="K5847" s="1527">
        <f t="shared" si="370"/>
        <v>0</v>
      </c>
      <c r="L5847" s="1153"/>
      <c r="M5847" s="1153"/>
      <c r="N5847" s="1528">
        <f t="shared" si="371"/>
        <v>0</v>
      </c>
      <c r="O5847" s="1153"/>
      <c r="P5847" s="1742"/>
      <c r="Q5847" s="1743">
        <f t="shared" si="372"/>
        <v>0</v>
      </c>
      <c r="R5847" s="2107"/>
    </row>
    <row r="5848" spans="3:18">
      <c r="C5848" s="1524">
        <v>8</v>
      </c>
      <c r="D5848" s="1153" t="s">
        <v>2855</v>
      </c>
      <c r="E5848" s="1525">
        <v>10</v>
      </c>
      <c r="F5848" s="1153" t="s">
        <v>543</v>
      </c>
      <c r="G5848" s="1526">
        <v>5</v>
      </c>
      <c r="H5848" s="1597">
        <v>2008</v>
      </c>
      <c r="I5848" s="1527">
        <v>450</v>
      </c>
      <c r="J5848" s="1153">
        <f t="shared" si="373"/>
        <v>100</v>
      </c>
      <c r="K5848" s="1527">
        <f t="shared" si="370"/>
        <v>0</v>
      </c>
      <c r="L5848" s="1153"/>
      <c r="M5848" s="1153"/>
      <c r="N5848" s="1528">
        <f t="shared" si="371"/>
        <v>0</v>
      </c>
      <c r="O5848" s="1153"/>
      <c r="P5848" s="1742"/>
      <c r="Q5848" s="1743">
        <f t="shared" si="372"/>
        <v>0</v>
      </c>
      <c r="R5848" s="2107"/>
    </row>
    <row r="5849" spans="3:18">
      <c r="C5849" s="1524">
        <v>9</v>
      </c>
      <c r="D5849" s="1153" t="s">
        <v>2285</v>
      </c>
      <c r="E5849" s="1525">
        <v>10</v>
      </c>
      <c r="F5849" s="1153" t="s">
        <v>543</v>
      </c>
      <c r="G5849" s="1526">
        <v>10</v>
      </c>
      <c r="H5849" s="1597">
        <v>2008</v>
      </c>
      <c r="I5849" s="1527">
        <v>350</v>
      </c>
      <c r="J5849" s="1153">
        <f t="shared" si="373"/>
        <v>100</v>
      </c>
      <c r="K5849" s="1527">
        <f t="shared" si="370"/>
        <v>0</v>
      </c>
      <c r="L5849" s="1153"/>
      <c r="M5849" s="1153"/>
      <c r="N5849" s="1528">
        <f t="shared" si="371"/>
        <v>0</v>
      </c>
      <c r="O5849" s="1153"/>
      <c r="P5849" s="1742"/>
      <c r="Q5849" s="1743">
        <f t="shared" si="372"/>
        <v>0</v>
      </c>
      <c r="R5849" s="2107"/>
    </row>
    <row r="5850" spans="3:18">
      <c r="C5850" s="1524">
        <v>10</v>
      </c>
      <c r="D5850" s="1153" t="s">
        <v>2292</v>
      </c>
      <c r="E5850" s="1525">
        <v>10</v>
      </c>
      <c r="F5850" s="1153" t="s">
        <v>543</v>
      </c>
      <c r="G5850" s="1526">
        <v>3</v>
      </c>
      <c r="H5850" s="1597">
        <v>2008</v>
      </c>
      <c r="I5850" s="1527">
        <v>197.75399999999999</v>
      </c>
      <c r="J5850" s="1153">
        <f t="shared" si="373"/>
        <v>100</v>
      </c>
      <c r="K5850" s="1527">
        <f t="shared" si="370"/>
        <v>0</v>
      </c>
      <c r="L5850" s="1153"/>
      <c r="M5850" s="1153"/>
      <c r="N5850" s="1528">
        <f t="shared" si="371"/>
        <v>0</v>
      </c>
      <c r="O5850" s="1153"/>
      <c r="P5850" s="1742"/>
      <c r="Q5850" s="1743">
        <f t="shared" si="372"/>
        <v>0</v>
      </c>
      <c r="R5850" s="2107"/>
    </row>
    <row r="5851" spans="3:18">
      <c r="C5851" s="1524">
        <v>11</v>
      </c>
      <c r="D5851" s="1153" t="s">
        <v>3459</v>
      </c>
      <c r="E5851" s="1525">
        <v>10</v>
      </c>
      <c r="F5851" s="1153" t="s">
        <v>543</v>
      </c>
      <c r="G5851" s="1526">
        <v>1</v>
      </c>
      <c r="H5851" s="1597">
        <v>2010</v>
      </c>
      <c r="I5851" s="1527">
        <v>102.39962</v>
      </c>
      <c r="J5851" s="1153">
        <f t="shared" si="373"/>
        <v>100</v>
      </c>
      <c r="K5851" s="1527">
        <f t="shared" si="370"/>
        <v>0</v>
      </c>
      <c r="L5851" s="1153"/>
      <c r="M5851" s="1153"/>
      <c r="N5851" s="1528">
        <f t="shared" si="371"/>
        <v>0</v>
      </c>
      <c r="O5851" s="1153"/>
      <c r="P5851" s="1742"/>
      <c r="Q5851" s="1743">
        <f t="shared" si="372"/>
        <v>0</v>
      </c>
      <c r="R5851" s="2107"/>
    </row>
    <row r="5852" spans="3:18">
      <c r="C5852" s="1524">
        <v>12</v>
      </c>
      <c r="D5852" s="1153" t="s">
        <v>3128</v>
      </c>
      <c r="E5852" s="1525">
        <v>10</v>
      </c>
      <c r="F5852" s="1153" t="s">
        <v>543</v>
      </c>
      <c r="G5852" s="1526">
        <v>4</v>
      </c>
      <c r="H5852" s="1597">
        <v>2010</v>
      </c>
      <c r="I5852" s="1527">
        <v>623.92876000000001</v>
      </c>
      <c r="J5852" s="1153">
        <f t="shared" si="373"/>
        <v>100</v>
      </c>
      <c r="K5852" s="1527">
        <f t="shared" si="370"/>
        <v>0</v>
      </c>
      <c r="L5852" s="1153"/>
      <c r="M5852" s="1153"/>
      <c r="N5852" s="1528">
        <f t="shared" si="371"/>
        <v>0</v>
      </c>
      <c r="O5852" s="1153"/>
      <c r="P5852" s="1742"/>
      <c r="Q5852" s="1743">
        <f t="shared" si="372"/>
        <v>0</v>
      </c>
      <c r="R5852" s="2107"/>
    </row>
    <row r="5853" spans="3:18">
      <c r="C5853" s="1524">
        <v>13</v>
      </c>
      <c r="D5853" s="1153" t="s">
        <v>2856</v>
      </c>
      <c r="E5853" s="1525">
        <v>10</v>
      </c>
      <c r="F5853" s="1153" t="s">
        <v>543</v>
      </c>
      <c r="G5853" s="1526">
        <v>34</v>
      </c>
      <c r="H5853" s="1597">
        <v>2010</v>
      </c>
      <c r="I5853" s="1527">
        <v>6806.6971899999971</v>
      </c>
      <c r="J5853" s="1153">
        <f t="shared" si="373"/>
        <v>100</v>
      </c>
      <c r="K5853" s="1527">
        <f t="shared" si="370"/>
        <v>0</v>
      </c>
      <c r="L5853" s="1153"/>
      <c r="M5853" s="1153"/>
      <c r="N5853" s="1528">
        <f t="shared" si="371"/>
        <v>0</v>
      </c>
      <c r="O5853" s="1153"/>
      <c r="P5853" s="1742"/>
      <c r="Q5853" s="1743">
        <f t="shared" si="372"/>
        <v>0</v>
      </c>
      <c r="R5853" s="2107"/>
    </row>
    <row r="5854" spans="3:18">
      <c r="C5854" s="1524">
        <v>14</v>
      </c>
      <c r="D5854" s="1153" t="s">
        <v>3165</v>
      </c>
      <c r="E5854" s="1525">
        <v>10</v>
      </c>
      <c r="F5854" s="1153" t="s">
        <v>543</v>
      </c>
      <c r="G5854" s="1526">
        <v>9</v>
      </c>
      <c r="H5854" s="1597">
        <v>2010</v>
      </c>
      <c r="I5854" s="1527">
        <v>1238.4268399999999</v>
      </c>
      <c r="J5854" s="1153">
        <f t="shared" si="373"/>
        <v>100</v>
      </c>
      <c r="K5854" s="1527">
        <f t="shared" si="370"/>
        <v>0</v>
      </c>
      <c r="L5854" s="1153"/>
      <c r="M5854" s="1153"/>
      <c r="N5854" s="1528">
        <f t="shared" si="371"/>
        <v>0</v>
      </c>
      <c r="O5854" s="1153"/>
      <c r="P5854" s="1742"/>
      <c r="Q5854" s="1743">
        <f t="shared" si="372"/>
        <v>0</v>
      </c>
      <c r="R5854" s="2107"/>
    </row>
    <row r="5855" spans="3:18">
      <c r="C5855" s="1524">
        <v>15</v>
      </c>
      <c r="D5855" s="1153" t="s">
        <v>2300</v>
      </c>
      <c r="E5855" s="1525">
        <v>10</v>
      </c>
      <c r="F5855" s="1153" t="s">
        <v>543</v>
      </c>
      <c r="G5855" s="1526">
        <v>5</v>
      </c>
      <c r="H5855" s="1597">
        <v>2010</v>
      </c>
      <c r="I5855" s="1527">
        <v>1130.48525</v>
      </c>
      <c r="J5855" s="1153">
        <f t="shared" si="373"/>
        <v>100</v>
      </c>
      <c r="K5855" s="1527">
        <f t="shared" si="370"/>
        <v>0</v>
      </c>
      <c r="L5855" s="1153"/>
      <c r="M5855" s="1153"/>
      <c r="N5855" s="1528">
        <f t="shared" si="371"/>
        <v>0</v>
      </c>
      <c r="O5855" s="1153"/>
      <c r="P5855" s="1742"/>
      <c r="Q5855" s="1743">
        <f t="shared" si="372"/>
        <v>0</v>
      </c>
      <c r="R5855" s="2107"/>
    </row>
    <row r="5856" spans="3:18">
      <c r="C5856" s="1524">
        <v>16</v>
      </c>
      <c r="D5856" s="1153" t="s">
        <v>2301</v>
      </c>
      <c r="E5856" s="1525">
        <v>10</v>
      </c>
      <c r="F5856" s="1153" t="s">
        <v>543</v>
      </c>
      <c r="G5856" s="1526">
        <v>9</v>
      </c>
      <c r="H5856" s="1597">
        <v>2010</v>
      </c>
      <c r="I5856" s="1527">
        <v>2548.0133300000002</v>
      </c>
      <c r="J5856" s="1153">
        <f t="shared" si="373"/>
        <v>100</v>
      </c>
      <c r="K5856" s="1527">
        <f t="shared" si="370"/>
        <v>0</v>
      </c>
      <c r="L5856" s="1153"/>
      <c r="M5856" s="1153"/>
      <c r="N5856" s="1528">
        <f t="shared" si="371"/>
        <v>0</v>
      </c>
      <c r="O5856" s="1153"/>
      <c r="P5856" s="1742"/>
      <c r="Q5856" s="1743">
        <f t="shared" si="372"/>
        <v>0</v>
      </c>
      <c r="R5856" s="2107"/>
    </row>
    <row r="5857" spans="3:18">
      <c r="C5857" s="1524">
        <v>17</v>
      </c>
      <c r="D5857" s="1153" t="s">
        <v>2858</v>
      </c>
      <c r="E5857" s="1525">
        <v>10</v>
      </c>
      <c r="F5857" s="1153" t="s">
        <v>543</v>
      </c>
      <c r="G5857" s="1526">
        <v>8</v>
      </c>
      <c r="H5857" s="1597">
        <v>2010</v>
      </c>
      <c r="I5857" s="1527">
        <v>564.56751999999994</v>
      </c>
      <c r="J5857" s="1153">
        <f t="shared" si="373"/>
        <v>100</v>
      </c>
      <c r="K5857" s="1527">
        <f t="shared" si="370"/>
        <v>0</v>
      </c>
      <c r="L5857" s="1153"/>
      <c r="M5857" s="1153"/>
      <c r="N5857" s="1528">
        <f t="shared" si="371"/>
        <v>0</v>
      </c>
      <c r="O5857" s="1153"/>
      <c r="P5857" s="1742"/>
      <c r="Q5857" s="1743">
        <f t="shared" si="372"/>
        <v>0</v>
      </c>
      <c r="R5857" s="2107"/>
    </row>
    <row r="5858" spans="3:18">
      <c r="C5858" s="1524">
        <v>18</v>
      </c>
      <c r="D5858" s="1153" t="s">
        <v>3618</v>
      </c>
      <c r="E5858" s="1525">
        <v>10</v>
      </c>
      <c r="F5858" s="1153" t="s">
        <v>543</v>
      </c>
      <c r="G5858" s="1526">
        <v>32</v>
      </c>
      <c r="H5858" s="1597">
        <v>2010</v>
      </c>
      <c r="I5858" s="1527">
        <v>2443.0921100000014</v>
      </c>
      <c r="J5858" s="1153">
        <f t="shared" si="373"/>
        <v>100</v>
      </c>
      <c r="K5858" s="1527">
        <f t="shared" si="370"/>
        <v>0</v>
      </c>
      <c r="L5858" s="1153"/>
      <c r="M5858" s="1153"/>
      <c r="N5858" s="1528">
        <f t="shared" si="371"/>
        <v>0</v>
      </c>
      <c r="O5858" s="1153"/>
      <c r="P5858" s="1742"/>
      <c r="Q5858" s="1743">
        <f t="shared" si="372"/>
        <v>0</v>
      </c>
      <c r="R5858" s="2107"/>
    </row>
    <row r="5859" spans="3:18">
      <c r="C5859" s="1524">
        <v>19</v>
      </c>
      <c r="D5859" s="1153" t="s">
        <v>2299</v>
      </c>
      <c r="E5859" s="1525">
        <v>10</v>
      </c>
      <c r="F5859" s="1153" t="s">
        <v>543</v>
      </c>
      <c r="G5859" s="1526">
        <v>5</v>
      </c>
      <c r="H5859" s="1597">
        <v>2010</v>
      </c>
      <c r="I5859" s="1527">
        <v>455.17568999999992</v>
      </c>
      <c r="J5859" s="1153">
        <f t="shared" si="373"/>
        <v>100</v>
      </c>
      <c r="K5859" s="1527">
        <f t="shared" si="370"/>
        <v>0</v>
      </c>
      <c r="L5859" s="1153"/>
      <c r="M5859" s="1153"/>
      <c r="N5859" s="1528">
        <f t="shared" si="371"/>
        <v>0</v>
      </c>
      <c r="O5859" s="1153"/>
      <c r="P5859" s="1742"/>
      <c r="Q5859" s="1743">
        <f t="shared" si="372"/>
        <v>0</v>
      </c>
      <c r="R5859" s="2107"/>
    </row>
    <row r="5860" spans="3:18">
      <c r="C5860" s="1524">
        <v>20</v>
      </c>
      <c r="D5860" s="1153" t="s">
        <v>2854</v>
      </c>
      <c r="E5860" s="1525">
        <v>10</v>
      </c>
      <c r="F5860" s="1153" t="s">
        <v>543</v>
      </c>
      <c r="G5860" s="1526">
        <v>4</v>
      </c>
      <c r="H5860" s="1597">
        <v>2010</v>
      </c>
      <c r="I5860" s="1527">
        <v>865.73334000000011</v>
      </c>
      <c r="J5860" s="1153">
        <f t="shared" si="373"/>
        <v>100</v>
      </c>
      <c r="K5860" s="1527">
        <f t="shared" si="370"/>
        <v>0</v>
      </c>
      <c r="L5860" s="1153"/>
      <c r="M5860" s="1153"/>
      <c r="N5860" s="1528">
        <f t="shared" si="371"/>
        <v>0</v>
      </c>
      <c r="O5860" s="1153"/>
      <c r="P5860" s="1742"/>
      <c r="Q5860" s="1743">
        <f t="shared" si="372"/>
        <v>0</v>
      </c>
      <c r="R5860" s="2107"/>
    </row>
    <row r="5861" spans="3:18">
      <c r="C5861" s="1524">
        <v>21</v>
      </c>
      <c r="D5861" s="1153" t="s">
        <v>5805</v>
      </c>
      <c r="E5861" s="1525">
        <v>10</v>
      </c>
      <c r="F5861" s="1153" t="s">
        <v>543</v>
      </c>
      <c r="G5861" s="1526">
        <v>16</v>
      </c>
      <c r="H5861" s="1597">
        <v>2010</v>
      </c>
      <c r="I5861" s="1527">
        <v>1077.7312799999997</v>
      </c>
      <c r="J5861" s="1153">
        <f t="shared" si="373"/>
        <v>100</v>
      </c>
      <c r="K5861" s="1527">
        <f t="shared" si="370"/>
        <v>0</v>
      </c>
      <c r="L5861" s="1153"/>
      <c r="M5861" s="1153"/>
      <c r="N5861" s="1528">
        <f t="shared" si="371"/>
        <v>0</v>
      </c>
      <c r="O5861" s="1153"/>
      <c r="P5861" s="1742"/>
      <c r="Q5861" s="1743">
        <f t="shared" si="372"/>
        <v>0</v>
      </c>
      <c r="R5861" s="2107"/>
    </row>
    <row r="5862" spans="3:18">
      <c r="C5862" s="1524">
        <v>22</v>
      </c>
      <c r="D5862" s="1153" t="s">
        <v>3453</v>
      </c>
      <c r="E5862" s="1525">
        <v>10</v>
      </c>
      <c r="F5862" s="1153" t="s">
        <v>543</v>
      </c>
      <c r="G5862" s="1526">
        <v>2</v>
      </c>
      <c r="H5862" s="1597">
        <v>2010</v>
      </c>
      <c r="I5862" s="1527">
        <v>135.06507999999999</v>
      </c>
      <c r="J5862" s="1153">
        <f t="shared" si="373"/>
        <v>100</v>
      </c>
      <c r="K5862" s="1527">
        <f t="shared" si="370"/>
        <v>0</v>
      </c>
      <c r="L5862" s="1153"/>
      <c r="M5862" s="1153"/>
      <c r="N5862" s="1528">
        <f t="shared" si="371"/>
        <v>0</v>
      </c>
      <c r="O5862" s="1153"/>
      <c r="P5862" s="1742"/>
      <c r="Q5862" s="1743">
        <f t="shared" si="372"/>
        <v>0</v>
      </c>
      <c r="R5862" s="2107"/>
    </row>
    <row r="5863" spans="3:18">
      <c r="C5863" s="1524">
        <v>23</v>
      </c>
      <c r="D5863" s="1153" t="s">
        <v>2305</v>
      </c>
      <c r="E5863" s="1525">
        <v>10</v>
      </c>
      <c r="F5863" s="1153" t="s">
        <v>543</v>
      </c>
      <c r="G5863" s="1526">
        <v>5</v>
      </c>
      <c r="H5863" s="1597">
        <v>2010</v>
      </c>
      <c r="I5863" s="1527">
        <v>323.69101999999998</v>
      </c>
      <c r="J5863" s="1153">
        <f t="shared" si="373"/>
        <v>100</v>
      </c>
      <c r="K5863" s="1527">
        <f t="shared" si="370"/>
        <v>0</v>
      </c>
      <c r="L5863" s="1153"/>
      <c r="M5863" s="1153"/>
      <c r="N5863" s="1528">
        <f t="shared" si="371"/>
        <v>0</v>
      </c>
      <c r="O5863" s="1153"/>
      <c r="P5863" s="1742"/>
      <c r="Q5863" s="1743">
        <f t="shared" si="372"/>
        <v>0</v>
      </c>
      <c r="R5863" s="2107"/>
    </row>
    <row r="5864" spans="3:18">
      <c r="C5864" s="1524">
        <v>24</v>
      </c>
      <c r="D5864" s="1153" t="s">
        <v>2297</v>
      </c>
      <c r="E5864" s="1525">
        <v>10</v>
      </c>
      <c r="F5864" s="1153" t="s">
        <v>543</v>
      </c>
      <c r="G5864" s="1526">
        <v>5</v>
      </c>
      <c r="H5864" s="1597">
        <v>2010</v>
      </c>
      <c r="I5864" s="1527">
        <v>395.45510999999999</v>
      </c>
      <c r="J5864" s="1153">
        <f t="shared" si="373"/>
        <v>100</v>
      </c>
      <c r="K5864" s="1527">
        <f t="shared" si="370"/>
        <v>0</v>
      </c>
      <c r="L5864" s="1153"/>
      <c r="M5864" s="1153"/>
      <c r="N5864" s="1528">
        <f t="shared" si="371"/>
        <v>0</v>
      </c>
      <c r="O5864" s="1153"/>
      <c r="P5864" s="1742"/>
      <c r="Q5864" s="1743">
        <f t="shared" si="372"/>
        <v>0</v>
      </c>
      <c r="R5864" s="2107"/>
    </row>
    <row r="5865" spans="3:18">
      <c r="C5865" s="1524">
        <v>25</v>
      </c>
      <c r="D5865" s="1153" t="s">
        <v>2302</v>
      </c>
      <c r="E5865" s="1525">
        <v>10</v>
      </c>
      <c r="F5865" s="1153" t="s">
        <v>543</v>
      </c>
      <c r="G5865" s="1526">
        <v>13</v>
      </c>
      <c r="H5865" s="1597">
        <v>2010</v>
      </c>
      <c r="I5865" s="1527">
        <v>1281.7582399999997</v>
      </c>
      <c r="J5865" s="1153">
        <f t="shared" si="373"/>
        <v>100</v>
      </c>
      <c r="K5865" s="1527">
        <f t="shared" si="370"/>
        <v>0</v>
      </c>
      <c r="L5865" s="1153"/>
      <c r="M5865" s="1153"/>
      <c r="N5865" s="1528">
        <f t="shared" si="371"/>
        <v>0</v>
      </c>
      <c r="O5865" s="1153"/>
      <c r="P5865" s="1742"/>
      <c r="Q5865" s="1743">
        <f t="shared" si="372"/>
        <v>0</v>
      </c>
      <c r="R5865" s="2107"/>
    </row>
    <row r="5866" spans="3:18">
      <c r="C5866" s="1524">
        <v>26</v>
      </c>
      <c r="D5866" s="1153" t="s">
        <v>2303</v>
      </c>
      <c r="E5866" s="1525">
        <v>10</v>
      </c>
      <c r="F5866" s="1153" t="s">
        <v>543</v>
      </c>
      <c r="G5866" s="1526">
        <v>20</v>
      </c>
      <c r="H5866" s="1597">
        <v>2010</v>
      </c>
      <c r="I5866" s="1527">
        <v>1696.9127000000001</v>
      </c>
      <c r="J5866" s="1153">
        <f t="shared" si="373"/>
        <v>100</v>
      </c>
      <c r="K5866" s="1527">
        <f t="shared" si="370"/>
        <v>0</v>
      </c>
      <c r="L5866" s="1153"/>
      <c r="M5866" s="1153"/>
      <c r="N5866" s="1528">
        <f t="shared" si="371"/>
        <v>0</v>
      </c>
      <c r="O5866" s="1153"/>
      <c r="P5866" s="1742"/>
      <c r="Q5866" s="1743">
        <f t="shared" si="372"/>
        <v>0</v>
      </c>
      <c r="R5866" s="2107"/>
    </row>
    <row r="5867" spans="3:18">
      <c r="C5867" s="1524">
        <v>27</v>
      </c>
      <c r="D5867" s="1153" t="s">
        <v>2298</v>
      </c>
      <c r="E5867" s="1525">
        <v>10</v>
      </c>
      <c r="F5867" s="1153" t="s">
        <v>543</v>
      </c>
      <c r="G5867" s="1526">
        <v>5</v>
      </c>
      <c r="H5867" s="1597">
        <v>2010</v>
      </c>
      <c r="I5867" s="1527">
        <v>395.45510999999999</v>
      </c>
      <c r="J5867" s="1153">
        <f t="shared" si="373"/>
        <v>100</v>
      </c>
      <c r="K5867" s="1527">
        <f t="shared" si="370"/>
        <v>0</v>
      </c>
      <c r="L5867" s="1153"/>
      <c r="M5867" s="1153"/>
      <c r="N5867" s="1528">
        <f t="shared" si="371"/>
        <v>0</v>
      </c>
      <c r="O5867" s="1153"/>
      <c r="P5867" s="1742"/>
      <c r="Q5867" s="1743">
        <f t="shared" si="372"/>
        <v>0</v>
      </c>
      <c r="R5867" s="2107"/>
    </row>
    <row r="5868" spans="3:18">
      <c r="C5868" s="1524">
        <v>28</v>
      </c>
      <c r="D5868" s="1153" t="s">
        <v>2296</v>
      </c>
      <c r="E5868" s="1525">
        <v>10</v>
      </c>
      <c r="F5868" s="1153" t="s">
        <v>543</v>
      </c>
      <c r="G5868" s="1526">
        <v>5</v>
      </c>
      <c r="H5868" s="1597">
        <v>2010</v>
      </c>
      <c r="I5868" s="1527">
        <v>1135.0440599999999</v>
      </c>
      <c r="J5868" s="1153">
        <f t="shared" si="373"/>
        <v>100</v>
      </c>
      <c r="K5868" s="1527">
        <f t="shared" si="370"/>
        <v>0</v>
      </c>
      <c r="L5868" s="1153"/>
      <c r="M5868" s="1153"/>
      <c r="N5868" s="1528">
        <f t="shared" si="371"/>
        <v>0</v>
      </c>
      <c r="O5868" s="1153"/>
      <c r="P5868" s="1742"/>
      <c r="Q5868" s="1743">
        <f t="shared" si="372"/>
        <v>0</v>
      </c>
      <c r="R5868" s="2107"/>
    </row>
    <row r="5869" spans="3:18">
      <c r="C5869" s="1524">
        <v>29</v>
      </c>
      <c r="D5869" s="1153" t="s">
        <v>2857</v>
      </c>
      <c r="E5869" s="1525">
        <v>10</v>
      </c>
      <c r="F5869" s="1153" t="s">
        <v>543</v>
      </c>
      <c r="G5869" s="1526">
        <v>1</v>
      </c>
      <c r="H5869" s="1597">
        <v>2010</v>
      </c>
      <c r="I5869" s="1527">
        <v>210.86667</v>
      </c>
      <c r="J5869" s="1153">
        <f t="shared" si="373"/>
        <v>100</v>
      </c>
      <c r="K5869" s="1527">
        <f t="shared" si="370"/>
        <v>0</v>
      </c>
      <c r="L5869" s="1153"/>
      <c r="M5869" s="1153"/>
      <c r="N5869" s="1528">
        <f t="shared" si="371"/>
        <v>0</v>
      </c>
      <c r="O5869" s="1153"/>
      <c r="P5869" s="1742"/>
      <c r="Q5869" s="1743">
        <f t="shared" si="372"/>
        <v>0</v>
      </c>
      <c r="R5869" s="2107"/>
    </row>
    <row r="5870" spans="3:18">
      <c r="C5870" s="1524">
        <v>30</v>
      </c>
      <c r="D5870" s="1153" t="s">
        <v>3156</v>
      </c>
      <c r="E5870" s="1525">
        <v>10</v>
      </c>
      <c r="F5870" s="1153" t="s">
        <v>543</v>
      </c>
      <c r="G5870" s="1526">
        <v>1</v>
      </c>
      <c r="H5870" s="1597">
        <v>2010</v>
      </c>
      <c r="I5870" s="1527">
        <v>317.18416999999999</v>
      </c>
      <c r="J5870" s="1153">
        <f t="shared" si="373"/>
        <v>100</v>
      </c>
      <c r="K5870" s="1527">
        <f t="shared" si="370"/>
        <v>0</v>
      </c>
      <c r="L5870" s="1153"/>
      <c r="M5870" s="1153"/>
      <c r="N5870" s="1528">
        <f t="shared" si="371"/>
        <v>0</v>
      </c>
      <c r="O5870" s="1153"/>
      <c r="P5870" s="1742"/>
      <c r="Q5870" s="1743">
        <f t="shared" si="372"/>
        <v>0</v>
      </c>
      <c r="R5870" s="2107"/>
    </row>
    <row r="5871" spans="3:18">
      <c r="C5871" s="1524">
        <v>31</v>
      </c>
      <c r="D5871" s="1153" t="s">
        <v>2281</v>
      </c>
      <c r="E5871" s="1525">
        <v>10</v>
      </c>
      <c r="F5871" s="1153" t="s">
        <v>543</v>
      </c>
      <c r="G5871" s="1526">
        <v>2</v>
      </c>
      <c r="H5871" s="1153">
        <v>2010</v>
      </c>
      <c r="I5871" s="1527">
        <v>452.04115999999999</v>
      </c>
      <c r="J5871" s="1153">
        <f t="shared" si="373"/>
        <v>100</v>
      </c>
      <c r="K5871" s="1527">
        <f t="shared" si="370"/>
        <v>0</v>
      </c>
      <c r="L5871" s="1153"/>
      <c r="M5871" s="1153"/>
      <c r="N5871" s="1528">
        <f t="shared" si="371"/>
        <v>0</v>
      </c>
      <c r="O5871" s="1153"/>
      <c r="P5871" s="1742"/>
      <c r="Q5871" s="1743">
        <f t="shared" si="372"/>
        <v>0</v>
      </c>
      <c r="R5871" s="2107"/>
    </row>
    <row r="5872" spans="3:18">
      <c r="C5872" s="1524">
        <v>32</v>
      </c>
      <c r="D5872" s="1153" t="s">
        <v>2856</v>
      </c>
      <c r="E5872" s="1525">
        <v>10</v>
      </c>
      <c r="F5872" s="1153" t="s">
        <v>543</v>
      </c>
      <c r="G5872" s="1526">
        <v>1</v>
      </c>
      <c r="H5872" s="1597">
        <v>2019</v>
      </c>
      <c r="I5872" s="1527">
        <v>268.81215000000003</v>
      </c>
      <c r="J5872" s="1153">
        <f t="shared" si="373"/>
        <v>60</v>
      </c>
      <c r="K5872" s="1527">
        <f t="shared" si="370"/>
        <v>107.52486000000002</v>
      </c>
      <c r="L5872" s="1153"/>
      <c r="M5872" s="1153"/>
      <c r="N5872" s="1528">
        <f t="shared" si="371"/>
        <v>0</v>
      </c>
      <c r="O5872" s="1153"/>
      <c r="P5872" s="1742"/>
      <c r="Q5872" s="1743">
        <f t="shared" si="372"/>
        <v>0</v>
      </c>
      <c r="R5872" s="2107"/>
    </row>
    <row r="5873" spans="3:18">
      <c r="C5873" s="1524">
        <v>33</v>
      </c>
      <c r="D5873" s="1153" t="s">
        <v>2854</v>
      </c>
      <c r="E5873" s="1525">
        <v>10</v>
      </c>
      <c r="F5873" s="1153" t="s">
        <v>543</v>
      </c>
      <c r="G5873" s="1526">
        <v>1</v>
      </c>
      <c r="H5873" s="1597">
        <v>2019</v>
      </c>
      <c r="I5873" s="1527">
        <v>204</v>
      </c>
      <c r="J5873" s="1153">
        <f t="shared" si="373"/>
        <v>60</v>
      </c>
      <c r="K5873" s="1527">
        <f t="shared" si="370"/>
        <v>81.600000000000009</v>
      </c>
      <c r="L5873" s="1153"/>
      <c r="M5873" s="1153"/>
      <c r="N5873" s="1528">
        <f t="shared" si="371"/>
        <v>0</v>
      </c>
      <c r="O5873" s="1153"/>
      <c r="P5873" s="1742"/>
      <c r="Q5873" s="1743">
        <f t="shared" si="372"/>
        <v>0</v>
      </c>
      <c r="R5873" s="2107"/>
    </row>
    <row r="5874" spans="3:18">
      <c r="C5874" s="1524">
        <v>34</v>
      </c>
      <c r="D5874" s="1153" t="s">
        <v>2855</v>
      </c>
      <c r="E5874" s="1525">
        <v>10</v>
      </c>
      <c r="F5874" s="1153" t="s">
        <v>543</v>
      </c>
      <c r="G5874" s="1526">
        <v>1</v>
      </c>
      <c r="H5874" s="1597">
        <v>2019</v>
      </c>
      <c r="I5874" s="1527">
        <v>261.32504</v>
      </c>
      <c r="J5874" s="1153">
        <f t="shared" si="373"/>
        <v>60</v>
      </c>
      <c r="K5874" s="1527">
        <f t="shared" si="370"/>
        <v>104.53001600000002</v>
      </c>
      <c r="L5874" s="1153"/>
      <c r="M5874" s="1153"/>
      <c r="N5874" s="1528">
        <f t="shared" si="371"/>
        <v>0</v>
      </c>
      <c r="O5874" s="1153"/>
      <c r="P5874" s="1742"/>
      <c r="Q5874" s="1743">
        <f t="shared" si="372"/>
        <v>0</v>
      </c>
      <c r="R5874" s="2107"/>
    </row>
    <row r="5875" spans="3:18">
      <c r="C5875" s="1524">
        <v>35</v>
      </c>
      <c r="D5875" s="1153" t="s">
        <v>2339</v>
      </c>
      <c r="E5875" s="1525">
        <v>10</v>
      </c>
      <c r="F5875" s="1153" t="s">
        <v>543</v>
      </c>
      <c r="G5875" s="1526">
        <v>60</v>
      </c>
      <c r="H5875" s="1597">
        <v>2020</v>
      </c>
      <c r="I5875" s="1527">
        <v>406.8</v>
      </c>
      <c r="J5875" s="1153">
        <f t="shared" si="373"/>
        <v>50</v>
      </c>
      <c r="K5875" s="1527">
        <f t="shared" si="370"/>
        <v>203.4</v>
      </c>
      <c r="L5875" s="1153"/>
      <c r="M5875" s="1153"/>
      <c r="N5875" s="1528">
        <f t="shared" si="371"/>
        <v>0</v>
      </c>
      <c r="O5875" s="1153"/>
      <c r="P5875" s="1742"/>
      <c r="Q5875" s="1743">
        <f t="shared" si="372"/>
        <v>0</v>
      </c>
      <c r="R5875" s="2107"/>
    </row>
    <row r="5876" spans="3:18">
      <c r="C5876" s="1524">
        <v>36</v>
      </c>
      <c r="D5876" s="1153" t="s">
        <v>2383</v>
      </c>
      <c r="E5876" s="1525">
        <v>10</v>
      </c>
      <c r="F5876" s="1153" t="s">
        <v>543</v>
      </c>
      <c r="G5876" s="1526">
        <v>15</v>
      </c>
      <c r="H5876" s="1597">
        <v>2020</v>
      </c>
      <c r="I5876" s="1527">
        <v>238.05</v>
      </c>
      <c r="J5876" s="1153">
        <f t="shared" si="373"/>
        <v>50</v>
      </c>
      <c r="K5876" s="1527">
        <f t="shared" si="370"/>
        <v>119.02500000000001</v>
      </c>
      <c r="L5876" s="1153"/>
      <c r="M5876" s="1153"/>
      <c r="N5876" s="1528">
        <f t="shared" si="371"/>
        <v>0</v>
      </c>
      <c r="O5876" s="1153"/>
      <c r="P5876" s="1742"/>
      <c r="Q5876" s="1743">
        <f t="shared" si="372"/>
        <v>0</v>
      </c>
      <c r="R5876" s="2107"/>
    </row>
    <row r="5877" spans="3:18">
      <c r="C5877" s="1524">
        <v>37</v>
      </c>
      <c r="D5877" s="1153" t="s">
        <v>2384</v>
      </c>
      <c r="E5877" s="1525">
        <v>10</v>
      </c>
      <c r="F5877" s="1153" t="s">
        <v>543</v>
      </c>
      <c r="G5877" s="1526">
        <v>8</v>
      </c>
      <c r="H5877" s="1597">
        <v>2020</v>
      </c>
      <c r="I5877" s="1527">
        <v>615.84</v>
      </c>
      <c r="J5877" s="1153">
        <f t="shared" si="373"/>
        <v>50</v>
      </c>
      <c r="K5877" s="1527">
        <f t="shared" si="370"/>
        <v>307.92</v>
      </c>
      <c r="L5877" s="1153"/>
      <c r="M5877" s="1153"/>
      <c r="N5877" s="1528">
        <f t="shared" si="371"/>
        <v>0</v>
      </c>
      <c r="O5877" s="1153"/>
      <c r="P5877" s="1742"/>
      <c r="Q5877" s="1743">
        <f t="shared" si="372"/>
        <v>0</v>
      </c>
      <c r="R5877" s="2107"/>
    </row>
    <row r="5878" spans="3:18">
      <c r="C5878" s="1524">
        <v>38</v>
      </c>
      <c r="D5878" s="1153" t="s">
        <v>2338</v>
      </c>
      <c r="E5878" s="1525">
        <v>10</v>
      </c>
      <c r="F5878" s="1153" t="s">
        <v>543</v>
      </c>
      <c r="G5878" s="1526">
        <v>6</v>
      </c>
      <c r="H5878" s="1597">
        <v>2020</v>
      </c>
      <c r="I5878" s="1527">
        <v>181.98</v>
      </c>
      <c r="J5878" s="1153">
        <f t="shared" si="373"/>
        <v>50</v>
      </c>
      <c r="K5878" s="1527">
        <f t="shared" si="370"/>
        <v>90.99</v>
      </c>
      <c r="L5878" s="1153"/>
      <c r="M5878" s="1153"/>
      <c r="N5878" s="1528">
        <f t="shared" si="371"/>
        <v>0</v>
      </c>
      <c r="O5878" s="1153"/>
      <c r="P5878" s="1742"/>
      <c r="Q5878" s="1743">
        <f t="shared" si="372"/>
        <v>0</v>
      </c>
      <c r="R5878" s="2107"/>
    </row>
    <row r="5879" spans="3:18">
      <c r="C5879" s="1524">
        <v>39</v>
      </c>
      <c r="D5879" s="1153" t="s">
        <v>2756</v>
      </c>
      <c r="E5879" s="1525">
        <v>10</v>
      </c>
      <c r="F5879" s="1153" t="s">
        <v>543</v>
      </c>
      <c r="G5879" s="1526">
        <v>4</v>
      </c>
      <c r="H5879" s="1597">
        <v>2020</v>
      </c>
      <c r="I5879" s="1527">
        <v>89.2</v>
      </c>
      <c r="J5879" s="1153">
        <f t="shared" si="373"/>
        <v>50</v>
      </c>
      <c r="K5879" s="1527">
        <f t="shared" si="370"/>
        <v>44.6</v>
      </c>
      <c r="L5879" s="1153"/>
      <c r="M5879" s="1153"/>
      <c r="N5879" s="1528">
        <f t="shared" si="371"/>
        <v>0</v>
      </c>
      <c r="O5879" s="1153"/>
      <c r="P5879" s="1742"/>
      <c r="Q5879" s="1743">
        <f t="shared" si="372"/>
        <v>0</v>
      </c>
      <c r="R5879" s="2107"/>
    </row>
    <row r="5880" spans="3:18">
      <c r="C5880" s="1524">
        <v>40</v>
      </c>
      <c r="D5880" s="1153" t="s">
        <v>2385</v>
      </c>
      <c r="E5880" s="1525">
        <v>10</v>
      </c>
      <c r="F5880" s="1153" t="s">
        <v>543</v>
      </c>
      <c r="G5880" s="1526">
        <v>13</v>
      </c>
      <c r="H5880" s="1597">
        <v>2020</v>
      </c>
      <c r="I5880" s="1527">
        <v>380.64</v>
      </c>
      <c r="J5880" s="1153">
        <f t="shared" si="373"/>
        <v>50</v>
      </c>
      <c r="K5880" s="1527">
        <f t="shared" si="370"/>
        <v>190.32</v>
      </c>
      <c r="L5880" s="1153"/>
      <c r="M5880" s="1153"/>
      <c r="N5880" s="1528">
        <f t="shared" si="371"/>
        <v>0</v>
      </c>
      <c r="O5880" s="1153"/>
      <c r="P5880" s="1742"/>
      <c r="Q5880" s="1743">
        <f t="shared" si="372"/>
        <v>0</v>
      </c>
      <c r="R5880" s="2107"/>
    </row>
    <row r="5881" spans="3:18">
      <c r="C5881" s="1524">
        <v>41</v>
      </c>
      <c r="D5881" s="1153" t="s">
        <v>2315</v>
      </c>
      <c r="E5881" s="1525">
        <v>10</v>
      </c>
      <c r="F5881" s="1153" t="s">
        <v>543</v>
      </c>
      <c r="G5881" s="1526">
        <v>3</v>
      </c>
      <c r="H5881" s="1597">
        <v>2020</v>
      </c>
      <c r="I5881" s="1527">
        <v>47.97</v>
      </c>
      <c r="J5881" s="1153">
        <f t="shared" si="373"/>
        <v>50</v>
      </c>
      <c r="K5881" s="1527">
        <f t="shared" si="370"/>
        <v>23.984999999999999</v>
      </c>
      <c r="L5881" s="1153"/>
      <c r="M5881" s="1153"/>
      <c r="N5881" s="1528">
        <f t="shared" si="371"/>
        <v>0</v>
      </c>
      <c r="O5881" s="1153"/>
      <c r="P5881" s="1742"/>
      <c r="Q5881" s="1743">
        <f t="shared" si="372"/>
        <v>0</v>
      </c>
      <c r="R5881" s="2107"/>
    </row>
    <row r="5882" spans="3:18">
      <c r="C5882" s="1524">
        <v>42</v>
      </c>
      <c r="D5882" s="1153" t="s">
        <v>2385</v>
      </c>
      <c r="E5882" s="1525">
        <v>10</v>
      </c>
      <c r="F5882" s="1153" t="s">
        <v>543</v>
      </c>
      <c r="G5882" s="1526">
        <v>3</v>
      </c>
      <c r="H5882" s="1597">
        <v>2021</v>
      </c>
      <c r="I5882" s="1527">
        <v>87.84</v>
      </c>
      <c r="J5882" s="1153">
        <f t="shared" si="373"/>
        <v>40</v>
      </c>
      <c r="K5882" s="1527">
        <f t="shared" si="370"/>
        <v>52.704000000000001</v>
      </c>
      <c r="L5882" s="1153"/>
      <c r="M5882" s="1153"/>
      <c r="N5882" s="1528">
        <f t="shared" si="371"/>
        <v>0</v>
      </c>
      <c r="O5882" s="1153"/>
      <c r="P5882" s="1742"/>
      <c r="Q5882" s="1743">
        <f t="shared" si="372"/>
        <v>0</v>
      </c>
      <c r="R5882" s="2107"/>
    </row>
    <row r="5883" spans="3:18">
      <c r="C5883" s="1524">
        <v>43</v>
      </c>
      <c r="D5883" s="1153" t="s">
        <v>2383</v>
      </c>
      <c r="E5883" s="1525">
        <v>10</v>
      </c>
      <c r="F5883" s="1153" t="s">
        <v>543</v>
      </c>
      <c r="G5883" s="1526">
        <v>6</v>
      </c>
      <c r="H5883" s="1597">
        <v>2022</v>
      </c>
      <c r="I5883" s="1527">
        <v>136.59642000000002</v>
      </c>
      <c r="J5883" s="1153">
        <f t="shared" si="373"/>
        <v>30</v>
      </c>
      <c r="K5883" s="1527">
        <f t="shared" ref="K5883:K5900" si="374">IF(J5883=100,0,I5883-I5883*J5883%)</f>
        <v>95.617494000000022</v>
      </c>
      <c r="L5883" s="1153"/>
      <c r="M5883" s="1153"/>
      <c r="N5883" s="1528">
        <f t="shared" ref="N5883:N5900" si="375">+L5883*M5883</f>
        <v>0</v>
      </c>
      <c r="O5883" s="1153"/>
      <c r="P5883" s="1742"/>
      <c r="Q5883" s="1743">
        <f t="shared" ref="Q5883:Q5900" si="376">+O5883*P5883</f>
        <v>0</v>
      </c>
      <c r="R5883" s="2107"/>
    </row>
    <row r="5884" spans="3:18">
      <c r="C5884" s="1524">
        <v>44</v>
      </c>
      <c r="D5884" s="1153" t="s">
        <v>5719</v>
      </c>
      <c r="E5884" s="1525">
        <v>10</v>
      </c>
      <c r="F5884" s="1153" t="s">
        <v>543</v>
      </c>
      <c r="G5884" s="1526">
        <v>1</v>
      </c>
      <c r="H5884" s="1597">
        <v>2022</v>
      </c>
      <c r="I5884" s="1527">
        <v>49.795430000000003</v>
      </c>
      <c r="J5884" s="1153">
        <f t="shared" si="373"/>
        <v>30</v>
      </c>
      <c r="K5884" s="1527">
        <f t="shared" si="374"/>
        <v>34.856801000000004</v>
      </c>
      <c r="L5884" s="1153"/>
      <c r="M5884" s="1153"/>
      <c r="N5884" s="1528">
        <f t="shared" si="375"/>
        <v>0</v>
      </c>
      <c r="O5884" s="1153"/>
      <c r="P5884" s="1742"/>
      <c r="Q5884" s="1743">
        <f t="shared" si="376"/>
        <v>0</v>
      </c>
      <c r="R5884" s="2107"/>
    </row>
    <row r="5885" spans="3:18">
      <c r="C5885" s="1524">
        <v>45</v>
      </c>
      <c r="D5885" s="1153" t="s">
        <v>5745</v>
      </c>
      <c r="E5885" s="1525">
        <v>10</v>
      </c>
      <c r="F5885" s="1153" t="s">
        <v>543</v>
      </c>
      <c r="G5885" s="1526">
        <v>2</v>
      </c>
      <c r="H5885" s="1597">
        <v>2022</v>
      </c>
      <c r="I5885" s="1527">
        <v>178.363</v>
      </c>
      <c r="J5885" s="1153">
        <f t="shared" ref="J5885:J5948" si="377">IF(($J$14-H5885)*J$4209&gt;100,100,($J$14-H5885)*J$4209)</f>
        <v>30</v>
      </c>
      <c r="K5885" s="1527">
        <f t="shared" si="374"/>
        <v>124.8541</v>
      </c>
      <c r="L5885" s="1153"/>
      <c r="M5885" s="1153"/>
      <c r="N5885" s="1528">
        <f t="shared" si="375"/>
        <v>0</v>
      </c>
      <c r="O5885" s="1153"/>
      <c r="P5885" s="1742"/>
      <c r="Q5885" s="1743">
        <f t="shared" si="376"/>
        <v>0</v>
      </c>
      <c r="R5885" s="2107"/>
    </row>
    <row r="5886" spans="3:18">
      <c r="C5886" s="1524">
        <v>46</v>
      </c>
      <c r="D5886" s="1153" t="s">
        <v>4033</v>
      </c>
      <c r="E5886" s="1525">
        <v>10</v>
      </c>
      <c r="F5886" s="1153" t="s">
        <v>543</v>
      </c>
      <c r="G5886" s="1526">
        <v>1</v>
      </c>
      <c r="H5886" s="1597">
        <v>2022</v>
      </c>
      <c r="I5886" s="1527">
        <v>110.129</v>
      </c>
      <c r="J5886" s="1153">
        <f t="shared" si="377"/>
        <v>30</v>
      </c>
      <c r="K5886" s="1527">
        <f t="shared" si="374"/>
        <v>77.090300000000013</v>
      </c>
      <c r="L5886" s="1153"/>
      <c r="M5886" s="1153"/>
      <c r="N5886" s="1528">
        <f t="shared" si="375"/>
        <v>0</v>
      </c>
      <c r="O5886" s="1153"/>
      <c r="P5886" s="1742"/>
      <c r="Q5886" s="1743">
        <f t="shared" si="376"/>
        <v>0</v>
      </c>
      <c r="R5886" s="2107"/>
    </row>
    <row r="5887" spans="3:18">
      <c r="C5887" s="1524">
        <v>47</v>
      </c>
      <c r="D5887" s="1153" t="s">
        <v>3178</v>
      </c>
      <c r="E5887" s="1525">
        <v>10</v>
      </c>
      <c r="F5887" s="1153" t="s">
        <v>543</v>
      </c>
      <c r="G5887" s="1526">
        <v>12</v>
      </c>
      <c r="H5887" s="1597">
        <v>2022</v>
      </c>
      <c r="I5887" s="1527">
        <v>282.46800000000002</v>
      </c>
      <c r="J5887" s="1153">
        <f t="shared" si="377"/>
        <v>30</v>
      </c>
      <c r="K5887" s="1527">
        <f t="shared" si="374"/>
        <v>197.7276</v>
      </c>
      <c r="L5887" s="1153"/>
      <c r="M5887" s="1153"/>
      <c r="N5887" s="1528">
        <f t="shared" si="375"/>
        <v>0</v>
      </c>
      <c r="O5887" s="1153"/>
      <c r="P5887" s="1742"/>
      <c r="Q5887" s="1743">
        <f t="shared" si="376"/>
        <v>0</v>
      </c>
      <c r="R5887" s="2107"/>
    </row>
    <row r="5888" spans="3:18">
      <c r="C5888" s="1524">
        <v>48</v>
      </c>
      <c r="D5888" s="1153" t="s">
        <v>5717</v>
      </c>
      <c r="E5888" s="1525">
        <v>10</v>
      </c>
      <c r="F5888" s="1153" t="s">
        <v>543</v>
      </c>
      <c r="G5888" s="1526">
        <v>1</v>
      </c>
      <c r="H5888" s="1597">
        <v>2022</v>
      </c>
      <c r="I5888" s="1527">
        <v>28</v>
      </c>
      <c r="J5888" s="1153">
        <f t="shared" si="377"/>
        <v>30</v>
      </c>
      <c r="K5888" s="1527">
        <f t="shared" si="374"/>
        <v>19.600000000000001</v>
      </c>
      <c r="L5888" s="1153"/>
      <c r="M5888" s="1153"/>
      <c r="N5888" s="1528">
        <f t="shared" si="375"/>
        <v>0</v>
      </c>
      <c r="O5888" s="1153"/>
      <c r="P5888" s="1742"/>
      <c r="Q5888" s="1743">
        <f t="shared" si="376"/>
        <v>0</v>
      </c>
      <c r="R5888" s="2107"/>
    </row>
    <row r="5889" spans="3:18" ht="27">
      <c r="C5889" s="1524">
        <v>49</v>
      </c>
      <c r="D5889" s="1153" t="s">
        <v>5751</v>
      </c>
      <c r="E5889" s="1525">
        <v>10</v>
      </c>
      <c r="F5889" s="1153" t="s">
        <v>543</v>
      </c>
      <c r="G5889" s="1526">
        <v>1</v>
      </c>
      <c r="H5889" s="1597">
        <v>2022</v>
      </c>
      <c r="I5889" s="1527">
        <v>112.74</v>
      </c>
      <c r="J5889" s="1153">
        <f t="shared" si="377"/>
        <v>30</v>
      </c>
      <c r="K5889" s="1527">
        <f t="shared" si="374"/>
        <v>78.918000000000006</v>
      </c>
      <c r="L5889" s="1153"/>
      <c r="M5889" s="1153"/>
      <c r="N5889" s="1528">
        <f t="shared" si="375"/>
        <v>0</v>
      </c>
      <c r="O5889" s="1153"/>
      <c r="P5889" s="1742"/>
      <c r="Q5889" s="1743">
        <f t="shared" si="376"/>
        <v>0</v>
      </c>
      <c r="R5889" s="2107"/>
    </row>
    <row r="5890" spans="3:18">
      <c r="C5890" s="1524">
        <v>50</v>
      </c>
      <c r="D5890" s="1153" t="s">
        <v>2385</v>
      </c>
      <c r="E5890" s="1525">
        <v>10</v>
      </c>
      <c r="F5890" s="1153" t="s">
        <v>543</v>
      </c>
      <c r="G5890" s="1526">
        <v>1</v>
      </c>
      <c r="H5890" s="1597">
        <v>2022</v>
      </c>
      <c r="I5890" s="1527">
        <v>29.28</v>
      </c>
      <c r="J5890" s="1153">
        <f t="shared" si="377"/>
        <v>30</v>
      </c>
      <c r="K5890" s="1527">
        <f t="shared" si="374"/>
        <v>20.496000000000002</v>
      </c>
      <c r="L5890" s="1153"/>
      <c r="M5890" s="1153"/>
      <c r="N5890" s="1528">
        <f t="shared" si="375"/>
        <v>0</v>
      </c>
      <c r="O5890" s="1153"/>
      <c r="P5890" s="1742"/>
      <c r="Q5890" s="1743">
        <f t="shared" si="376"/>
        <v>0</v>
      </c>
      <c r="R5890" s="2107"/>
    </row>
    <row r="5891" spans="3:18">
      <c r="C5891" s="1524">
        <v>51</v>
      </c>
      <c r="D5891" s="1153" t="s">
        <v>2339</v>
      </c>
      <c r="E5891" s="1525">
        <v>10</v>
      </c>
      <c r="F5891" s="1153" t="s">
        <v>543</v>
      </c>
      <c r="G5891" s="1526">
        <v>8</v>
      </c>
      <c r="H5891" s="1597">
        <v>2023</v>
      </c>
      <c r="I5891" s="1527">
        <v>101.39040000000001</v>
      </c>
      <c r="J5891" s="1153">
        <f t="shared" si="377"/>
        <v>20</v>
      </c>
      <c r="K5891" s="1527">
        <f t="shared" si="374"/>
        <v>81.112320000000011</v>
      </c>
      <c r="L5891" s="1153"/>
      <c r="M5891" s="1153"/>
      <c r="N5891" s="1528">
        <f t="shared" si="375"/>
        <v>0</v>
      </c>
      <c r="O5891" s="1153"/>
      <c r="P5891" s="1742"/>
      <c r="Q5891" s="1743">
        <f t="shared" si="376"/>
        <v>0</v>
      </c>
      <c r="R5891" s="2107"/>
    </row>
    <row r="5892" spans="3:18">
      <c r="C5892" s="1524">
        <v>52</v>
      </c>
      <c r="D5892" s="1153" t="s">
        <v>2383</v>
      </c>
      <c r="E5892" s="1525">
        <v>10</v>
      </c>
      <c r="F5892" s="1153" t="s">
        <v>543</v>
      </c>
      <c r="G5892" s="1526">
        <v>3</v>
      </c>
      <c r="H5892" s="1597">
        <v>2023</v>
      </c>
      <c r="I5892" s="1527">
        <v>68.996069999999989</v>
      </c>
      <c r="J5892" s="1153">
        <f t="shared" si="377"/>
        <v>20</v>
      </c>
      <c r="K5892" s="1527">
        <f t="shared" si="374"/>
        <v>55.19685599999999</v>
      </c>
      <c r="L5892" s="1153"/>
      <c r="M5892" s="1153"/>
      <c r="N5892" s="1528">
        <f t="shared" si="375"/>
        <v>0</v>
      </c>
      <c r="O5892" s="1153"/>
      <c r="P5892" s="1742"/>
      <c r="Q5892" s="1743">
        <f t="shared" si="376"/>
        <v>0</v>
      </c>
      <c r="R5892" s="2107"/>
    </row>
    <row r="5893" spans="3:18">
      <c r="C5893" s="1524">
        <v>53</v>
      </c>
      <c r="D5893" s="1153" t="s">
        <v>7238</v>
      </c>
      <c r="E5893" s="1525">
        <v>10</v>
      </c>
      <c r="F5893" s="1153" t="s">
        <v>543</v>
      </c>
      <c r="G5893" s="1526">
        <v>7</v>
      </c>
      <c r="H5893" s="1597">
        <v>2023</v>
      </c>
      <c r="I5893" s="1527">
        <v>157.74640000000002</v>
      </c>
      <c r="J5893" s="1153">
        <f t="shared" si="377"/>
        <v>20</v>
      </c>
      <c r="K5893" s="1527">
        <f t="shared" si="374"/>
        <v>126.19712000000001</v>
      </c>
      <c r="L5893" s="1153"/>
      <c r="M5893" s="1153"/>
      <c r="N5893" s="1528">
        <f t="shared" si="375"/>
        <v>0</v>
      </c>
      <c r="O5893" s="1153"/>
      <c r="P5893" s="1742"/>
      <c r="Q5893" s="1743">
        <f t="shared" si="376"/>
        <v>0</v>
      </c>
      <c r="R5893" s="2107"/>
    </row>
    <row r="5894" spans="3:18" ht="27">
      <c r="C5894" s="1524">
        <v>54</v>
      </c>
      <c r="D5894" s="1153" t="s">
        <v>5752</v>
      </c>
      <c r="E5894" s="1525">
        <v>10</v>
      </c>
      <c r="F5894" s="1153" t="s">
        <v>543</v>
      </c>
      <c r="G5894" s="1526">
        <v>3</v>
      </c>
      <c r="H5894" s="1597">
        <v>2023</v>
      </c>
      <c r="I5894" s="1527">
        <v>209.38319999999999</v>
      </c>
      <c r="J5894" s="1153">
        <f t="shared" si="377"/>
        <v>20</v>
      </c>
      <c r="K5894" s="1527">
        <f t="shared" si="374"/>
        <v>167.50655999999998</v>
      </c>
      <c r="L5894" s="1153"/>
      <c r="M5894" s="1153"/>
      <c r="N5894" s="1528">
        <f t="shared" si="375"/>
        <v>0</v>
      </c>
      <c r="O5894" s="1153"/>
      <c r="P5894" s="1742"/>
      <c r="Q5894" s="1743">
        <f t="shared" si="376"/>
        <v>0</v>
      </c>
      <c r="R5894" s="2107"/>
    </row>
    <row r="5895" spans="3:18">
      <c r="C5895" s="1524">
        <v>55</v>
      </c>
      <c r="D5895" s="1153" t="s">
        <v>2338</v>
      </c>
      <c r="E5895" s="1525">
        <v>10</v>
      </c>
      <c r="F5895" s="1153" t="s">
        <v>543</v>
      </c>
      <c r="G5895" s="1526">
        <v>15</v>
      </c>
      <c r="H5895" s="1597">
        <v>2023</v>
      </c>
      <c r="I5895" s="1527">
        <v>506.68736000000013</v>
      </c>
      <c r="J5895" s="1153">
        <f t="shared" si="377"/>
        <v>20</v>
      </c>
      <c r="K5895" s="1527">
        <f t="shared" si="374"/>
        <v>405.34988800000008</v>
      </c>
      <c r="L5895" s="1153"/>
      <c r="M5895" s="1153"/>
      <c r="N5895" s="1528">
        <f t="shared" si="375"/>
        <v>0</v>
      </c>
      <c r="O5895" s="1153"/>
      <c r="P5895" s="1742"/>
      <c r="Q5895" s="1743">
        <f t="shared" si="376"/>
        <v>0</v>
      </c>
      <c r="R5895" s="2107"/>
    </row>
    <row r="5896" spans="3:18">
      <c r="C5896" s="1524">
        <v>56</v>
      </c>
      <c r="D5896" s="1153" t="s">
        <v>3179</v>
      </c>
      <c r="E5896" s="1525">
        <v>10</v>
      </c>
      <c r="F5896" s="1153" t="s">
        <v>543</v>
      </c>
      <c r="G5896" s="1526">
        <v>5</v>
      </c>
      <c r="H5896" s="1597">
        <v>2023</v>
      </c>
      <c r="I5896" s="1527">
        <v>90.8</v>
      </c>
      <c r="J5896" s="1153">
        <f t="shared" si="377"/>
        <v>20</v>
      </c>
      <c r="K5896" s="1527">
        <f t="shared" si="374"/>
        <v>72.64</v>
      </c>
      <c r="L5896" s="1153"/>
      <c r="M5896" s="1153"/>
      <c r="N5896" s="1528">
        <f t="shared" si="375"/>
        <v>0</v>
      </c>
      <c r="O5896" s="1153"/>
      <c r="P5896" s="1742"/>
      <c r="Q5896" s="1743">
        <f t="shared" si="376"/>
        <v>0</v>
      </c>
      <c r="R5896" s="2107"/>
    </row>
    <row r="5897" spans="3:18" ht="27">
      <c r="C5897" s="1524">
        <v>57</v>
      </c>
      <c r="D5897" s="1153" t="s">
        <v>5715</v>
      </c>
      <c r="E5897" s="1525">
        <v>10</v>
      </c>
      <c r="F5897" s="1153" t="s">
        <v>543</v>
      </c>
      <c r="G5897" s="1526">
        <v>2</v>
      </c>
      <c r="H5897" s="1597">
        <v>2023</v>
      </c>
      <c r="I5897" s="1527">
        <v>132.1739</v>
      </c>
      <c r="J5897" s="1153">
        <f t="shared" si="377"/>
        <v>20</v>
      </c>
      <c r="K5897" s="1527">
        <f t="shared" si="374"/>
        <v>105.73912</v>
      </c>
      <c r="L5897" s="1153"/>
      <c r="M5897" s="1153"/>
      <c r="N5897" s="1528">
        <f t="shared" si="375"/>
        <v>0</v>
      </c>
      <c r="O5897" s="1153"/>
      <c r="P5897" s="1742"/>
      <c r="Q5897" s="1743">
        <f t="shared" si="376"/>
        <v>0</v>
      </c>
      <c r="R5897" s="2107"/>
    </row>
    <row r="5898" spans="3:18">
      <c r="C5898" s="1524">
        <v>58</v>
      </c>
      <c r="D5898" s="1153" t="s">
        <v>5717</v>
      </c>
      <c r="E5898" s="1525">
        <v>10</v>
      </c>
      <c r="F5898" s="1153" t="s">
        <v>543</v>
      </c>
      <c r="G5898" s="1526">
        <v>1</v>
      </c>
      <c r="H5898" s="1597">
        <v>2023</v>
      </c>
      <c r="I5898" s="1527">
        <v>23.2</v>
      </c>
      <c r="J5898" s="1153">
        <f t="shared" si="377"/>
        <v>20</v>
      </c>
      <c r="K5898" s="1527">
        <f t="shared" si="374"/>
        <v>18.559999999999999</v>
      </c>
      <c r="L5898" s="1153"/>
      <c r="M5898" s="1153"/>
      <c r="N5898" s="1528">
        <f t="shared" si="375"/>
        <v>0</v>
      </c>
      <c r="O5898" s="1153"/>
      <c r="P5898" s="1742"/>
      <c r="Q5898" s="1743">
        <f t="shared" si="376"/>
        <v>0</v>
      </c>
      <c r="R5898" s="2107"/>
    </row>
    <row r="5899" spans="3:18">
      <c r="C5899" s="1524">
        <v>59</v>
      </c>
      <c r="D5899" s="1153" t="s">
        <v>7239</v>
      </c>
      <c r="E5899" s="1525">
        <v>10</v>
      </c>
      <c r="F5899" s="1153" t="s">
        <v>543</v>
      </c>
      <c r="G5899" s="1526">
        <v>1</v>
      </c>
      <c r="H5899" s="1597">
        <v>2023</v>
      </c>
      <c r="I5899" s="1527">
        <v>1005.48</v>
      </c>
      <c r="J5899" s="1153">
        <f t="shared" si="377"/>
        <v>20</v>
      </c>
      <c r="K5899" s="1527">
        <f t="shared" si="374"/>
        <v>804.38400000000001</v>
      </c>
      <c r="L5899" s="1153"/>
      <c r="M5899" s="1153"/>
      <c r="N5899" s="1528">
        <f t="shared" si="375"/>
        <v>0</v>
      </c>
      <c r="O5899" s="1153"/>
      <c r="P5899" s="1742"/>
      <c r="Q5899" s="1743">
        <f t="shared" si="376"/>
        <v>0</v>
      </c>
      <c r="R5899" s="2107"/>
    </row>
    <row r="5900" spans="3:18">
      <c r="C5900" s="1524">
        <v>60</v>
      </c>
      <c r="D5900" s="1153" t="s">
        <v>7240</v>
      </c>
      <c r="E5900" s="1525">
        <v>10</v>
      </c>
      <c r="F5900" s="1153" t="s">
        <v>543</v>
      </c>
      <c r="G5900" s="1526">
        <v>1</v>
      </c>
      <c r="H5900" s="1597">
        <v>2023</v>
      </c>
      <c r="I5900" s="1527">
        <v>1420.0427999999999</v>
      </c>
      <c r="J5900" s="1153">
        <f t="shared" si="377"/>
        <v>20</v>
      </c>
      <c r="K5900" s="1527">
        <f t="shared" si="374"/>
        <v>1136.03424</v>
      </c>
      <c r="L5900" s="1153"/>
      <c r="M5900" s="1153"/>
      <c r="N5900" s="1528">
        <f t="shared" si="375"/>
        <v>0</v>
      </c>
      <c r="O5900" s="1153"/>
      <c r="P5900" s="1742"/>
      <c r="Q5900" s="1743">
        <f t="shared" si="376"/>
        <v>0</v>
      </c>
      <c r="R5900" s="2107"/>
    </row>
    <row r="5901" spans="3:18">
      <c r="C5901" s="1524">
        <v>61</v>
      </c>
      <c r="D5901" s="1153" t="s">
        <v>2322</v>
      </c>
      <c r="E5901" s="1525">
        <v>10</v>
      </c>
      <c r="F5901" s="1153" t="s">
        <v>543</v>
      </c>
      <c r="G5901" s="1526">
        <v>3</v>
      </c>
      <c r="H5901" s="1597">
        <v>2023</v>
      </c>
      <c r="I5901" s="1527">
        <v>160.19999999999999</v>
      </c>
      <c r="J5901" s="1153">
        <f t="shared" si="377"/>
        <v>20</v>
      </c>
      <c r="K5901" s="1527">
        <f>IF(J5901=100,0,I5901-I5901*J5901%)</f>
        <v>128.16</v>
      </c>
      <c r="L5901" s="1153"/>
      <c r="M5901" s="1153"/>
      <c r="N5901" s="1528">
        <f>+L5901*M5901</f>
        <v>0</v>
      </c>
      <c r="O5901" s="1153"/>
      <c r="P5901" s="1742"/>
      <c r="Q5901" s="1743">
        <f>+O5901*P5901</f>
        <v>0</v>
      </c>
      <c r="R5901" s="2108"/>
    </row>
    <row r="5902" spans="3:18">
      <c r="C5902" s="1598">
        <v>1</v>
      </c>
      <c r="D5902" s="1668" t="s">
        <v>2269</v>
      </c>
      <c r="E5902" s="1669">
        <v>10</v>
      </c>
      <c r="F5902" s="1668" t="s">
        <v>543</v>
      </c>
      <c r="G5902" s="1670">
        <v>20</v>
      </c>
      <c r="H5902" s="1668">
        <v>2005</v>
      </c>
      <c r="I5902" s="1671">
        <v>3520.8519999999999</v>
      </c>
      <c r="J5902" s="1668">
        <f t="shared" si="377"/>
        <v>100</v>
      </c>
      <c r="K5902" s="1671">
        <f>IF(J5902=100,0,I5902-I5902*J5902%)</f>
        <v>0</v>
      </c>
      <c r="L5902" s="1668"/>
      <c r="M5902" s="1668"/>
      <c r="N5902" s="1672">
        <f>+L5902*M5902</f>
        <v>0</v>
      </c>
      <c r="O5902" s="1668"/>
      <c r="P5902" s="1782"/>
      <c r="Q5902" s="1783">
        <f>+O5902*P5902</f>
        <v>0</v>
      </c>
      <c r="R5902" s="2063" t="s">
        <v>3542</v>
      </c>
    </row>
    <row r="5903" spans="3:18">
      <c r="C5903" s="1513">
        <v>2</v>
      </c>
      <c r="D5903" s="1426" t="s">
        <v>2376</v>
      </c>
      <c r="E5903" s="1514">
        <v>10</v>
      </c>
      <c r="F5903" s="1426" t="s">
        <v>543</v>
      </c>
      <c r="G5903" s="1515">
        <v>197</v>
      </c>
      <c r="H5903" s="1426">
        <v>2005</v>
      </c>
      <c r="I5903" s="1516">
        <v>5045.4129999999996</v>
      </c>
      <c r="J5903" s="1426">
        <f t="shared" si="377"/>
        <v>100</v>
      </c>
      <c r="K5903" s="1516">
        <f>IF(J5903=100,0,I5903-I5903*J5903%)</f>
        <v>0</v>
      </c>
      <c r="L5903" s="1426"/>
      <c r="M5903" s="1426"/>
      <c r="N5903" s="1517">
        <f>+L5903*M5903</f>
        <v>0</v>
      </c>
      <c r="O5903" s="1426"/>
      <c r="P5903" s="1738"/>
      <c r="Q5903" s="1739">
        <f>+O5903*P5903</f>
        <v>0</v>
      </c>
      <c r="R5903" s="2064"/>
    </row>
    <row r="5904" spans="3:18">
      <c r="C5904" s="1598">
        <v>3</v>
      </c>
      <c r="D5904" s="1426" t="s">
        <v>2266</v>
      </c>
      <c r="E5904" s="1669">
        <v>10</v>
      </c>
      <c r="F5904" s="1426" t="s">
        <v>543</v>
      </c>
      <c r="G5904" s="1515">
        <v>10</v>
      </c>
      <c r="H5904" s="1426">
        <v>2005</v>
      </c>
      <c r="I5904" s="1516">
        <v>1191.682</v>
      </c>
      <c r="J5904" s="1426">
        <f t="shared" si="377"/>
        <v>100</v>
      </c>
      <c r="K5904" s="1516">
        <f>IF(J5904=100,0,I5904-I5904*J5904%)</f>
        <v>0</v>
      </c>
      <c r="L5904" s="1426"/>
      <c r="M5904" s="1426"/>
      <c r="N5904" s="1517">
        <f>+L5904*M5904</f>
        <v>0</v>
      </c>
      <c r="O5904" s="1426"/>
      <c r="P5904" s="1738"/>
      <c r="Q5904" s="1739">
        <f>+O5904*P5904</f>
        <v>0</v>
      </c>
      <c r="R5904" s="2064"/>
    </row>
    <row r="5905" spans="3:18">
      <c r="C5905" s="1513">
        <v>4</v>
      </c>
      <c r="D5905" s="1426" t="s">
        <v>3613</v>
      </c>
      <c r="E5905" s="1514">
        <v>10</v>
      </c>
      <c r="F5905" s="1426" t="s">
        <v>543</v>
      </c>
      <c r="G5905" s="1515">
        <v>10</v>
      </c>
      <c r="H5905" s="1426">
        <v>2005</v>
      </c>
      <c r="I5905" s="1516">
        <v>552.82899999999995</v>
      </c>
      <c r="J5905" s="1426">
        <f t="shared" si="377"/>
        <v>100</v>
      </c>
      <c r="K5905" s="1516">
        <f t="shared" ref="K5905:K5968" si="378">IF(J5905=100,0,I5905-I5905*J5905%)</f>
        <v>0</v>
      </c>
      <c r="L5905" s="1426"/>
      <c r="M5905" s="1426"/>
      <c r="N5905" s="1517">
        <f t="shared" ref="N5905:N5968" si="379">+L5905*M5905</f>
        <v>0</v>
      </c>
      <c r="O5905" s="1426"/>
      <c r="P5905" s="1738"/>
      <c r="Q5905" s="1739">
        <f t="shared" ref="Q5905:Q5968" si="380">+O5905*P5905</f>
        <v>0</v>
      </c>
      <c r="R5905" s="2064"/>
    </row>
    <row r="5906" spans="3:18">
      <c r="C5906" s="1598">
        <v>5</v>
      </c>
      <c r="D5906" s="1426" t="s">
        <v>3614</v>
      </c>
      <c r="E5906" s="1669">
        <v>10</v>
      </c>
      <c r="F5906" s="1426" t="s">
        <v>543</v>
      </c>
      <c r="G5906" s="1515">
        <v>10</v>
      </c>
      <c r="H5906" s="1426">
        <v>2005</v>
      </c>
      <c r="I5906" s="1516">
        <v>552.82899999999995</v>
      </c>
      <c r="J5906" s="1426">
        <f t="shared" si="377"/>
        <v>100</v>
      </c>
      <c r="K5906" s="1516">
        <f t="shared" si="378"/>
        <v>0</v>
      </c>
      <c r="L5906" s="1426"/>
      <c r="M5906" s="1426"/>
      <c r="N5906" s="1517">
        <f t="shared" si="379"/>
        <v>0</v>
      </c>
      <c r="O5906" s="1426"/>
      <c r="P5906" s="1738"/>
      <c r="Q5906" s="1739">
        <f t="shared" si="380"/>
        <v>0</v>
      </c>
      <c r="R5906" s="2064"/>
    </row>
    <row r="5907" spans="3:18">
      <c r="C5907" s="1513">
        <v>6</v>
      </c>
      <c r="D5907" s="1426" t="s">
        <v>3615</v>
      </c>
      <c r="E5907" s="1514">
        <v>10</v>
      </c>
      <c r="F5907" s="1426" t="s">
        <v>543</v>
      </c>
      <c r="G5907" s="1515">
        <v>28</v>
      </c>
      <c r="H5907" s="1426">
        <v>2005</v>
      </c>
      <c r="I5907" s="1516">
        <v>1434.9670000000001</v>
      </c>
      <c r="J5907" s="1426">
        <f t="shared" si="377"/>
        <v>100</v>
      </c>
      <c r="K5907" s="1516">
        <f t="shared" si="378"/>
        <v>0</v>
      </c>
      <c r="L5907" s="1426"/>
      <c r="M5907" s="1426"/>
      <c r="N5907" s="1517">
        <f t="shared" si="379"/>
        <v>0</v>
      </c>
      <c r="O5907" s="1426"/>
      <c r="P5907" s="1738"/>
      <c r="Q5907" s="1739">
        <f t="shared" si="380"/>
        <v>0</v>
      </c>
      <c r="R5907" s="2064"/>
    </row>
    <row r="5908" spans="3:18">
      <c r="C5908" s="1598">
        <v>7</v>
      </c>
      <c r="D5908" s="1426" t="s">
        <v>2378</v>
      </c>
      <c r="E5908" s="1669">
        <v>10</v>
      </c>
      <c r="F5908" s="1426" t="s">
        <v>543</v>
      </c>
      <c r="G5908" s="1515">
        <v>38</v>
      </c>
      <c r="H5908" s="1426">
        <v>2005</v>
      </c>
      <c r="I5908" s="1516">
        <v>1933.19</v>
      </c>
      <c r="J5908" s="1426">
        <f t="shared" si="377"/>
        <v>100</v>
      </c>
      <c r="K5908" s="1516">
        <f t="shared" si="378"/>
        <v>0</v>
      </c>
      <c r="L5908" s="1426"/>
      <c r="M5908" s="1426"/>
      <c r="N5908" s="1517">
        <f t="shared" si="379"/>
        <v>0</v>
      </c>
      <c r="O5908" s="1426"/>
      <c r="P5908" s="1738"/>
      <c r="Q5908" s="1739">
        <f t="shared" si="380"/>
        <v>0</v>
      </c>
      <c r="R5908" s="2064"/>
    </row>
    <row r="5909" spans="3:18">
      <c r="C5909" s="1513">
        <v>8</v>
      </c>
      <c r="D5909" s="1426" t="s">
        <v>2266</v>
      </c>
      <c r="E5909" s="1514">
        <v>10</v>
      </c>
      <c r="F5909" s="1426" t="s">
        <v>543</v>
      </c>
      <c r="G5909" s="1515">
        <v>3</v>
      </c>
      <c r="H5909" s="1426">
        <v>2010</v>
      </c>
      <c r="I5909" s="1516">
        <v>584.29499999999996</v>
      </c>
      <c r="J5909" s="1426">
        <f t="shared" si="377"/>
        <v>100</v>
      </c>
      <c r="K5909" s="1516">
        <f t="shared" si="378"/>
        <v>0</v>
      </c>
      <c r="L5909" s="1426"/>
      <c r="M5909" s="1426"/>
      <c r="N5909" s="1517">
        <f t="shared" si="379"/>
        <v>0</v>
      </c>
      <c r="O5909" s="1426"/>
      <c r="P5909" s="1738"/>
      <c r="Q5909" s="1739">
        <f t="shared" si="380"/>
        <v>0</v>
      </c>
      <c r="R5909" s="2064"/>
    </row>
    <row r="5910" spans="3:18">
      <c r="C5910" s="1598">
        <v>9</v>
      </c>
      <c r="D5910" s="1426" t="s">
        <v>2297</v>
      </c>
      <c r="E5910" s="1669">
        <v>10</v>
      </c>
      <c r="F5910" s="1426" t="s">
        <v>543</v>
      </c>
      <c r="G5910" s="1515">
        <v>3</v>
      </c>
      <c r="H5910" s="1426">
        <v>2010</v>
      </c>
      <c r="I5910" s="1516">
        <v>221.46299999999999</v>
      </c>
      <c r="J5910" s="1426">
        <f t="shared" si="377"/>
        <v>100</v>
      </c>
      <c r="K5910" s="1516">
        <f t="shared" si="378"/>
        <v>0</v>
      </c>
      <c r="L5910" s="1426"/>
      <c r="M5910" s="1426"/>
      <c r="N5910" s="1517">
        <f t="shared" si="379"/>
        <v>0</v>
      </c>
      <c r="O5910" s="1426"/>
      <c r="P5910" s="1738"/>
      <c r="Q5910" s="1739">
        <f t="shared" si="380"/>
        <v>0</v>
      </c>
      <c r="R5910" s="2064"/>
    </row>
    <row r="5911" spans="3:18">
      <c r="C5911" s="1513">
        <v>10</v>
      </c>
      <c r="D5911" s="1426" t="s">
        <v>2298</v>
      </c>
      <c r="E5911" s="1514">
        <v>10</v>
      </c>
      <c r="F5911" s="1426" t="s">
        <v>543</v>
      </c>
      <c r="G5911" s="1515">
        <v>3</v>
      </c>
      <c r="H5911" s="1426">
        <v>2010</v>
      </c>
      <c r="I5911" s="1516">
        <v>221.46299999999999</v>
      </c>
      <c r="J5911" s="1426">
        <f t="shared" si="377"/>
        <v>100</v>
      </c>
      <c r="K5911" s="1516">
        <f t="shared" si="378"/>
        <v>0</v>
      </c>
      <c r="L5911" s="1426"/>
      <c r="M5911" s="1426"/>
      <c r="N5911" s="1517">
        <f t="shared" si="379"/>
        <v>0</v>
      </c>
      <c r="O5911" s="1426"/>
      <c r="P5911" s="1738"/>
      <c r="Q5911" s="1739">
        <f t="shared" si="380"/>
        <v>0</v>
      </c>
      <c r="R5911" s="2064"/>
    </row>
    <row r="5912" spans="3:18">
      <c r="C5912" s="1598">
        <v>11</v>
      </c>
      <c r="D5912" s="1426" t="s">
        <v>2299</v>
      </c>
      <c r="E5912" s="1669">
        <v>10</v>
      </c>
      <c r="F5912" s="1426" t="s">
        <v>543</v>
      </c>
      <c r="G5912" s="1515">
        <v>3</v>
      </c>
      <c r="H5912" s="1426">
        <v>2010</v>
      </c>
      <c r="I5912" s="1516">
        <v>232.52500000000001</v>
      </c>
      <c r="J5912" s="1426">
        <f t="shared" si="377"/>
        <v>100</v>
      </c>
      <c r="K5912" s="1516">
        <f t="shared" si="378"/>
        <v>0</v>
      </c>
      <c r="L5912" s="1426"/>
      <c r="M5912" s="1426"/>
      <c r="N5912" s="1517">
        <f t="shared" si="379"/>
        <v>0</v>
      </c>
      <c r="O5912" s="1426"/>
      <c r="P5912" s="1738"/>
      <c r="Q5912" s="1739">
        <f t="shared" si="380"/>
        <v>0</v>
      </c>
      <c r="R5912" s="2064"/>
    </row>
    <row r="5913" spans="3:18">
      <c r="C5913" s="1513">
        <v>12</v>
      </c>
      <c r="D5913" s="1426" t="s">
        <v>2300</v>
      </c>
      <c r="E5913" s="1514">
        <v>10</v>
      </c>
      <c r="F5913" s="1426" t="s">
        <v>543</v>
      </c>
      <c r="G5913" s="1515">
        <v>3</v>
      </c>
      <c r="H5913" s="1426">
        <v>2010</v>
      </c>
      <c r="I5913" s="1516">
        <v>553.322</v>
      </c>
      <c r="J5913" s="1426">
        <f t="shared" si="377"/>
        <v>100</v>
      </c>
      <c r="K5913" s="1516">
        <f t="shared" si="378"/>
        <v>0</v>
      </c>
      <c r="L5913" s="1426"/>
      <c r="M5913" s="1426"/>
      <c r="N5913" s="1517">
        <f t="shared" si="379"/>
        <v>0</v>
      </c>
      <c r="O5913" s="1426"/>
      <c r="P5913" s="1738"/>
      <c r="Q5913" s="1739">
        <f t="shared" si="380"/>
        <v>0</v>
      </c>
      <c r="R5913" s="2064"/>
    </row>
    <row r="5914" spans="3:18">
      <c r="C5914" s="1598">
        <v>13</v>
      </c>
      <c r="D5914" s="1426" t="s">
        <v>2301</v>
      </c>
      <c r="E5914" s="1669">
        <v>10</v>
      </c>
      <c r="F5914" s="1426" t="s">
        <v>543</v>
      </c>
      <c r="G5914" s="1515">
        <v>5</v>
      </c>
      <c r="H5914" s="1426">
        <v>2010</v>
      </c>
      <c r="I5914" s="1516">
        <v>1143.442</v>
      </c>
      <c r="J5914" s="1426">
        <f t="shared" si="377"/>
        <v>100</v>
      </c>
      <c r="K5914" s="1516">
        <f t="shared" si="378"/>
        <v>0</v>
      </c>
      <c r="L5914" s="1426"/>
      <c r="M5914" s="1426"/>
      <c r="N5914" s="1517">
        <f t="shared" si="379"/>
        <v>0</v>
      </c>
      <c r="O5914" s="1426"/>
      <c r="P5914" s="1738"/>
      <c r="Q5914" s="1739">
        <f t="shared" si="380"/>
        <v>0</v>
      </c>
      <c r="R5914" s="2064"/>
    </row>
    <row r="5915" spans="3:18">
      <c r="C5915" s="1513">
        <v>14</v>
      </c>
      <c r="D5915" s="1426" t="s">
        <v>3156</v>
      </c>
      <c r="E5915" s="1514">
        <v>10</v>
      </c>
      <c r="F5915" s="1426" t="s">
        <v>543</v>
      </c>
      <c r="G5915" s="1515">
        <v>1</v>
      </c>
      <c r="H5915" s="1426">
        <v>2010</v>
      </c>
      <c r="I5915" s="1516">
        <v>317.18400000000003</v>
      </c>
      <c r="J5915" s="1426">
        <f t="shared" si="377"/>
        <v>100</v>
      </c>
      <c r="K5915" s="1516">
        <f t="shared" si="378"/>
        <v>0</v>
      </c>
      <c r="L5915" s="1426"/>
      <c r="M5915" s="1426"/>
      <c r="N5915" s="1517">
        <f t="shared" si="379"/>
        <v>0</v>
      </c>
      <c r="O5915" s="1426"/>
      <c r="P5915" s="1738"/>
      <c r="Q5915" s="1739">
        <f t="shared" si="380"/>
        <v>0</v>
      </c>
      <c r="R5915" s="2064"/>
    </row>
    <row r="5916" spans="3:18">
      <c r="C5916" s="1598">
        <v>15</v>
      </c>
      <c r="D5916" s="1426" t="s">
        <v>3616</v>
      </c>
      <c r="E5916" s="1669">
        <v>10</v>
      </c>
      <c r="F5916" s="1426" t="s">
        <v>543</v>
      </c>
      <c r="G5916" s="1515">
        <v>7</v>
      </c>
      <c r="H5916" s="1426">
        <v>2010</v>
      </c>
      <c r="I5916" s="1516">
        <v>718.07500000000005</v>
      </c>
      <c r="J5916" s="1426">
        <f t="shared" si="377"/>
        <v>100</v>
      </c>
      <c r="K5916" s="1516">
        <f t="shared" si="378"/>
        <v>0</v>
      </c>
      <c r="L5916" s="1426"/>
      <c r="M5916" s="1426"/>
      <c r="N5916" s="1517">
        <f t="shared" si="379"/>
        <v>0</v>
      </c>
      <c r="O5916" s="1426"/>
      <c r="P5916" s="1738"/>
      <c r="Q5916" s="1739">
        <f t="shared" si="380"/>
        <v>0</v>
      </c>
      <c r="R5916" s="2064"/>
    </row>
    <row r="5917" spans="3:18">
      <c r="C5917" s="1513">
        <v>16</v>
      </c>
      <c r="D5917" s="1426" t="s">
        <v>3617</v>
      </c>
      <c r="E5917" s="1514">
        <v>10</v>
      </c>
      <c r="F5917" s="1426" t="s">
        <v>543</v>
      </c>
      <c r="G5917" s="1515">
        <v>10</v>
      </c>
      <c r="H5917" s="1426">
        <v>2010</v>
      </c>
      <c r="I5917" s="1516">
        <v>952.07500000000005</v>
      </c>
      <c r="J5917" s="1426">
        <f t="shared" si="377"/>
        <v>100</v>
      </c>
      <c r="K5917" s="1516">
        <f t="shared" si="378"/>
        <v>0</v>
      </c>
      <c r="L5917" s="1426"/>
      <c r="M5917" s="1426"/>
      <c r="N5917" s="1517">
        <f t="shared" si="379"/>
        <v>0</v>
      </c>
      <c r="O5917" s="1426"/>
      <c r="P5917" s="1738"/>
      <c r="Q5917" s="1739">
        <f t="shared" si="380"/>
        <v>0</v>
      </c>
      <c r="R5917" s="2064"/>
    </row>
    <row r="5918" spans="3:18">
      <c r="C5918" s="1598">
        <v>17</v>
      </c>
      <c r="D5918" s="1426" t="s">
        <v>2278</v>
      </c>
      <c r="E5918" s="1669">
        <v>10</v>
      </c>
      <c r="F5918" s="1426" t="s">
        <v>543</v>
      </c>
      <c r="G5918" s="1515">
        <v>4</v>
      </c>
      <c r="H5918" s="1426">
        <v>2010</v>
      </c>
      <c r="I5918" s="1516">
        <v>280.53500000000003</v>
      </c>
      <c r="J5918" s="1426">
        <f t="shared" si="377"/>
        <v>100</v>
      </c>
      <c r="K5918" s="1516">
        <f t="shared" si="378"/>
        <v>0</v>
      </c>
      <c r="L5918" s="1426"/>
      <c r="M5918" s="1426"/>
      <c r="N5918" s="1517">
        <f t="shared" si="379"/>
        <v>0</v>
      </c>
      <c r="O5918" s="1426"/>
      <c r="P5918" s="1738"/>
      <c r="Q5918" s="1739">
        <f t="shared" si="380"/>
        <v>0</v>
      </c>
      <c r="R5918" s="2064"/>
    </row>
    <row r="5919" spans="3:18">
      <c r="C5919" s="1513">
        <v>18</v>
      </c>
      <c r="D5919" s="1426" t="s">
        <v>3618</v>
      </c>
      <c r="E5919" s="1514">
        <v>10</v>
      </c>
      <c r="F5919" s="1426" t="s">
        <v>543</v>
      </c>
      <c r="G5919" s="1515">
        <v>17</v>
      </c>
      <c r="H5919" s="1426">
        <v>2010</v>
      </c>
      <c r="I5919" s="1516">
        <v>1242.421</v>
      </c>
      <c r="J5919" s="1426">
        <f t="shared" si="377"/>
        <v>100</v>
      </c>
      <c r="K5919" s="1516">
        <f t="shared" si="378"/>
        <v>0</v>
      </c>
      <c r="L5919" s="1426"/>
      <c r="M5919" s="1426"/>
      <c r="N5919" s="1517">
        <f t="shared" si="379"/>
        <v>0</v>
      </c>
      <c r="O5919" s="1426"/>
      <c r="P5919" s="1738"/>
      <c r="Q5919" s="1739">
        <f t="shared" si="380"/>
        <v>0</v>
      </c>
      <c r="R5919" s="2064"/>
    </row>
    <row r="5920" spans="3:18">
      <c r="C5920" s="1598">
        <v>19</v>
      </c>
      <c r="D5920" s="1426" t="s">
        <v>2305</v>
      </c>
      <c r="E5920" s="1669">
        <v>10</v>
      </c>
      <c r="F5920" s="1426" t="s">
        <v>543</v>
      </c>
      <c r="G5920" s="1515">
        <v>2</v>
      </c>
      <c r="H5920" s="1426">
        <v>2010</v>
      </c>
      <c r="I5920" s="1516">
        <v>121.093</v>
      </c>
      <c r="J5920" s="1426">
        <f t="shared" si="377"/>
        <v>100</v>
      </c>
      <c r="K5920" s="1516">
        <f t="shared" si="378"/>
        <v>0</v>
      </c>
      <c r="L5920" s="1426"/>
      <c r="M5920" s="1426"/>
      <c r="N5920" s="1517">
        <f t="shared" si="379"/>
        <v>0</v>
      </c>
      <c r="O5920" s="1426"/>
      <c r="P5920" s="1738"/>
      <c r="Q5920" s="1739">
        <f t="shared" si="380"/>
        <v>0</v>
      </c>
      <c r="R5920" s="2064"/>
    </row>
    <row r="5921" spans="3:18">
      <c r="C5921" s="1513">
        <v>20</v>
      </c>
      <c r="D5921" s="1426" t="s">
        <v>2306</v>
      </c>
      <c r="E5921" s="1514">
        <v>10</v>
      </c>
      <c r="F5921" s="1426" t="s">
        <v>543</v>
      </c>
      <c r="G5921" s="1515">
        <v>8</v>
      </c>
      <c r="H5921" s="1426">
        <v>2010</v>
      </c>
      <c r="I5921" s="1516">
        <v>537.471</v>
      </c>
      <c r="J5921" s="1426">
        <f t="shared" si="377"/>
        <v>100</v>
      </c>
      <c r="K5921" s="1516">
        <f t="shared" si="378"/>
        <v>0</v>
      </c>
      <c r="L5921" s="1426"/>
      <c r="M5921" s="1426"/>
      <c r="N5921" s="1517">
        <f t="shared" si="379"/>
        <v>0</v>
      </c>
      <c r="O5921" s="1426"/>
      <c r="P5921" s="1738"/>
      <c r="Q5921" s="1739">
        <f t="shared" si="380"/>
        <v>0</v>
      </c>
      <c r="R5921" s="2064"/>
    </row>
    <row r="5922" spans="3:18">
      <c r="C5922" s="1598">
        <v>21</v>
      </c>
      <c r="D5922" s="1426" t="s">
        <v>2281</v>
      </c>
      <c r="E5922" s="1669">
        <v>10</v>
      </c>
      <c r="F5922" s="1426" t="s">
        <v>543</v>
      </c>
      <c r="G5922" s="1515">
        <v>2</v>
      </c>
      <c r="H5922" s="1426">
        <v>2010</v>
      </c>
      <c r="I5922" s="1516">
        <v>354.13200000000001</v>
      </c>
      <c r="J5922" s="1426">
        <f t="shared" si="377"/>
        <v>100</v>
      </c>
      <c r="K5922" s="1516">
        <f t="shared" si="378"/>
        <v>0</v>
      </c>
      <c r="L5922" s="1426"/>
      <c r="M5922" s="1426"/>
      <c r="N5922" s="1517">
        <f t="shared" si="379"/>
        <v>0</v>
      </c>
      <c r="O5922" s="1426"/>
      <c r="P5922" s="1738"/>
      <c r="Q5922" s="1739">
        <f t="shared" si="380"/>
        <v>0</v>
      </c>
      <c r="R5922" s="2064"/>
    </row>
    <row r="5923" spans="3:18">
      <c r="C5923" s="1513">
        <v>22</v>
      </c>
      <c r="D5923" s="1426" t="s">
        <v>2284</v>
      </c>
      <c r="E5923" s="1514">
        <v>10</v>
      </c>
      <c r="F5923" s="1426" t="s">
        <v>543</v>
      </c>
      <c r="G5923" s="1515">
        <v>19</v>
      </c>
      <c r="H5923" s="1426">
        <v>2010</v>
      </c>
      <c r="I5923" s="1516">
        <v>3364.2539999999999</v>
      </c>
      <c r="J5923" s="1426">
        <f t="shared" si="377"/>
        <v>100</v>
      </c>
      <c r="K5923" s="1516">
        <f t="shared" si="378"/>
        <v>0</v>
      </c>
      <c r="L5923" s="1426"/>
      <c r="M5923" s="1426"/>
      <c r="N5923" s="1517">
        <f t="shared" si="379"/>
        <v>0</v>
      </c>
      <c r="O5923" s="1426"/>
      <c r="P5923" s="1738"/>
      <c r="Q5923" s="1739">
        <f t="shared" si="380"/>
        <v>0</v>
      </c>
      <c r="R5923" s="2064"/>
    </row>
    <row r="5924" spans="3:18">
      <c r="C5924" s="1598">
        <v>23</v>
      </c>
      <c r="D5924" s="1426" t="s">
        <v>3165</v>
      </c>
      <c r="E5924" s="1669">
        <v>10</v>
      </c>
      <c r="F5924" s="1426" t="s">
        <v>543</v>
      </c>
      <c r="G5924" s="1515">
        <v>4</v>
      </c>
      <c r="H5924" s="1426">
        <v>2010</v>
      </c>
      <c r="I5924" s="1516">
        <v>590.26900000000001</v>
      </c>
      <c r="J5924" s="1426">
        <f t="shared" si="377"/>
        <v>100</v>
      </c>
      <c r="K5924" s="1516">
        <f t="shared" si="378"/>
        <v>0</v>
      </c>
      <c r="L5924" s="1426"/>
      <c r="M5924" s="1426"/>
      <c r="N5924" s="1517">
        <f t="shared" si="379"/>
        <v>0</v>
      </c>
      <c r="O5924" s="1426"/>
      <c r="P5924" s="1738"/>
      <c r="Q5924" s="1739">
        <f t="shared" si="380"/>
        <v>0</v>
      </c>
      <c r="R5924" s="2064"/>
    </row>
    <row r="5925" spans="3:18">
      <c r="C5925" s="1513">
        <v>24</v>
      </c>
      <c r="D5925" s="1426" t="s">
        <v>2308</v>
      </c>
      <c r="E5925" s="1514">
        <v>10</v>
      </c>
      <c r="F5925" s="1426" t="s">
        <v>543</v>
      </c>
      <c r="G5925" s="1515">
        <v>5</v>
      </c>
      <c r="H5925" s="1426">
        <v>2010</v>
      </c>
      <c r="I5925" s="1516">
        <v>1167.982</v>
      </c>
      <c r="J5925" s="1426">
        <f t="shared" si="377"/>
        <v>100</v>
      </c>
      <c r="K5925" s="1516">
        <f t="shared" si="378"/>
        <v>0</v>
      </c>
      <c r="L5925" s="1426"/>
      <c r="M5925" s="1426"/>
      <c r="N5925" s="1517">
        <f t="shared" si="379"/>
        <v>0</v>
      </c>
      <c r="O5925" s="1426"/>
      <c r="P5925" s="1738"/>
      <c r="Q5925" s="1739">
        <f t="shared" si="380"/>
        <v>0</v>
      </c>
      <c r="R5925" s="2064"/>
    </row>
    <row r="5926" spans="3:18">
      <c r="C5926" s="1598">
        <v>25</v>
      </c>
      <c r="D5926" s="1426" t="s">
        <v>2309</v>
      </c>
      <c r="E5926" s="1669">
        <v>10</v>
      </c>
      <c r="F5926" s="1426" t="s">
        <v>543</v>
      </c>
      <c r="G5926" s="1515">
        <v>65</v>
      </c>
      <c r="H5926" s="1426">
        <v>2010</v>
      </c>
      <c r="I5926" s="1516">
        <v>2293.366</v>
      </c>
      <c r="J5926" s="1426">
        <f t="shared" si="377"/>
        <v>100</v>
      </c>
      <c r="K5926" s="1516">
        <f t="shared" si="378"/>
        <v>0</v>
      </c>
      <c r="L5926" s="1426"/>
      <c r="M5926" s="1426"/>
      <c r="N5926" s="1517">
        <f t="shared" si="379"/>
        <v>0</v>
      </c>
      <c r="O5926" s="1426"/>
      <c r="P5926" s="1738"/>
      <c r="Q5926" s="1739">
        <f t="shared" si="380"/>
        <v>0</v>
      </c>
      <c r="R5926" s="2064"/>
    </row>
    <row r="5927" spans="3:18">
      <c r="C5927" s="1513">
        <v>26</v>
      </c>
      <c r="D5927" s="1426" t="s">
        <v>2310</v>
      </c>
      <c r="E5927" s="1514">
        <v>10</v>
      </c>
      <c r="F5927" s="1426" t="s">
        <v>543</v>
      </c>
      <c r="G5927" s="1515">
        <v>19</v>
      </c>
      <c r="H5927" s="1426">
        <v>2010</v>
      </c>
      <c r="I5927" s="1516">
        <v>1666.9680000000001</v>
      </c>
      <c r="J5927" s="1426">
        <f t="shared" si="377"/>
        <v>100</v>
      </c>
      <c r="K5927" s="1516">
        <f t="shared" si="378"/>
        <v>0</v>
      </c>
      <c r="L5927" s="1426"/>
      <c r="M5927" s="1426"/>
      <c r="N5927" s="1517">
        <f t="shared" si="379"/>
        <v>0</v>
      </c>
      <c r="O5927" s="1426"/>
      <c r="P5927" s="1738"/>
      <c r="Q5927" s="1739">
        <f t="shared" si="380"/>
        <v>0</v>
      </c>
      <c r="R5927" s="2064"/>
    </row>
    <row r="5928" spans="3:18">
      <c r="C5928" s="1598">
        <v>27</v>
      </c>
      <c r="D5928" s="1426" t="s">
        <v>2283</v>
      </c>
      <c r="E5928" s="1669">
        <v>10</v>
      </c>
      <c r="F5928" s="1426" t="s">
        <v>543</v>
      </c>
      <c r="G5928" s="1515">
        <v>2</v>
      </c>
      <c r="H5928" s="1426">
        <v>2010</v>
      </c>
      <c r="I5928" s="1516">
        <v>804.90099999999995</v>
      </c>
      <c r="J5928" s="1426">
        <f t="shared" si="377"/>
        <v>100</v>
      </c>
      <c r="K5928" s="1516">
        <f t="shared" si="378"/>
        <v>0</v>
      </c>
      <c r="L5928" s="1426"/>
      <c r="M5928" s="1426"/>
      <c r="N5928" s="1517">
        <f t="shared" si="379"/>
        <v>0</v>
      </c>
      <c r="O5928" s="1426"/>
      <c r="P5928" s="1738"/>
      <c r="Q5928" s="1739">
        <f t="shared" si="380"/>
        <v>0</v>
      </c>
      <c r="R5928" s="2064"/>
    </row>
    <row r="5929" spans="3:18">
      <c r="C5929" s="1513">
        <v>28</v>
      </c>
      <c r="D5929" s="1426" t="s">
        <v>3619</v>
      </c>
      <c r="E5929" s="1514">
        <v>10</v>
      </c>
      <c r="F5929" s="1426" t="s">
        <v>543</v>
      </c>
      <c r="G5929" s="1515">
        <v>9</v>
      </c>
      <c r="H5929" s="1426">
        <v>2010</v>
      </c>
      <c r="I5929" s="1516">
        <v>873.68399999999997</v>
      </c>
      <c r="J5929" s="1426">
        <f t="shared" si="377"/>
        <v>100</v>
      </c>
      <c r="K5929" s="1516">
        <f t="shared" si="378"/>
        <v>0</v>
      </c>
      <c r="L5929" s="1426"/>
      <c r="M5929" s="1426"/>
      <c r="N5929" s="1517">
        <f t="shared" si="379"/>
        <v>0</v>
      </c>
      <c r="O5929" s="1426"/>
      <c r="P5929" s="1738"/>
      <c r="Q5929" s="1739">
        <f t="shared" si="380"/>
        <v>0</v>
      </c>
      <c r="R5929" s="2064"/>
    </row>
    <row r="5930" spans="3:18">
      <c r="C5930" s="1598">
        <v>29</v>
      </c>
      <c r="D5930" s="1426" t="s">
        <v>3620</v>
      </c>
      <c r="E5930" s="1669">
        <v>10</v>
      </c>
      <c r="F5930" s="1426" t="s">
        <v>543</v>
      </c>
      <c r="G5930" s="1515">
        <v>17</v>
      </c>
      <c r="H5930" s="1426">
        <v>2010</v>
      </c>
      <c r="I5930" s="1516">
        <v>2199.9670000000001</v>
      </c>
      <c r="J5930" s="1426">
        <f t="shared" si="377"/>
        <v>100</v>
      </c>
      <c r="K5930" s="1516">
        <f t="shared" si="378"/>
        <v>0</v>
      </c>
      <c r="L5930" s="1426"/>
      <c r="M5930" s="1426"/>
      <c r="N5930" s="1517">
        <f t="shared" si="379"/>
        <v>0</v>
      </c>
      <c r="O5930" s="1426"/>
      <c r="P5930" s="1738"/>
      <c r="Q5930" s="1739">
        <f t="shared" si="380"/>
        <v>0</v>
      </c>
      <c r="R5930" s="2064"/>
    </row>
    <row r="5931" spans="3:18">
      <c r="C5931" s="1513">
        <v>30</v>
      </c>
      <c r="D5931" s="1426" t="s">
        <v>3621</v>
      </c>
      <c r="E5931" s="1514">
        <v>10</v>
      </c>
      <c r="F5931" s="1426" t="s">
        <v>543</v>
      </c>
      <c r="G5931" s="1515">
        <v>6</v>
      </c>
      <c r="H5931" s="1426">
        <v>2010</v>
      </c>
      <c r="I5931" s="1516">
        <v>948.90599999999995</v>
      </c>
      <c r="J5931" s="1426">
        <f t="shared" si="377"/>
        <v>100</v>
      </c>
      <c r="K5931" s="1516">
        <f t="shared" si="378"/>
        <v>0</v>
      </c>
      <c r="L5931" s="1426"/>
      <c r="M5931" s="1426"/>
      <c r="N5931" s="1517">
        <f t="shared" si="379"/>
        <v>0</v>
      </c>
      <c r="O5931" s="1426"/>
      <c r="P5931" s="1738"/>
      <c r="Q5931" s="1739">
        <f t="shared" si="380"/>
        <v>0</v>
      </c>
      <c r="R5931" s="2064"/>
    </row>
    <row r="5932" spans="3:18">
      <c r="C5932" s="1598">
        <v>31</v>
      </c>
      <c r="D5932" s="1426" t="s">
        <v>3622</v>
      </c>
      <c r="E5932" s="1669">
        <v>10</v>
      </c>
      <c r="F5932" s="1426" t="s">
        <v>543</v>
      </c>
      <c r="G5932" s="1515">
        <v>18</v>
      </c>
      <c r="H5932" s="1426">
        <v>2005</v>
      </c>
      <c r="I5932" s="1516">
        <v>761.452</v>
      </c>
      <c r="J5932" s="1426">
        <f t="shared" si="377"/>
        <v>100</v>
      </c>
      <c r="K5932" s="1516">
        <f t="shared" si="378"/>
        <v>0</v>
      </c>
      <c r="L5932" s="1426"/>
      <c r="M5932" s="1426"/>
      <c r="N5932" s="1517">
        <f t="shared" si="379"/>
        <v>0</v>
      </c>
      <c r="O5932" s="1426"/>
      <c r="P5932" s="1738"/>
      <c r="Q5932" s="1739">
        <f t="shared" si="380"/>
        <v>0</v>
      </c>
      <c r="R5932" s="2064"/>
    </row>
    <row r="5933" spans="3:18">
      <c r="C5933" s="1513">
        <v>32</v>
      </c>
      <c r="D5933" s="1426" t="s">
        <v>2281</v>
      </c>
      <c r="E5933" s="1514">
        <v>10</v>
      </c>
      <c r="F5933" s="1426" t="s">
        <v>543</v>
      </c>
      <c r="G5933" s="1515">
        <v>1</v>
      </c>
      <c r="H5933" s="1426">
        <v>2005</v>
      </c>
      <c r="I5933" s="1516">
        <v>163.16800000000001</v>
      </c>
      <c r="J5933" s="1426">
        <f t="shared" si="377"/>
        <v>100</v>
      </c>
      <c r="K5933" s="1516">
        <f t="shared" si="378"/>
        <v>0</v>
      </c>
      <c r="L5933" s="1426"/>
      <c r="M5933" s="1426"/>
      <c r="N5933" s="1517">
        <f t="shared" si="379"/>
        <v>0</v>
      </c>
      <c r="O5933" s="1426"/>
      <c r="P5933" s="1738"/>
      <c r="Q5933" s="1739">
        <f t="shared" si="380"/>
        <v>0</v>
      </c>
      <c r="R5933" s="2064"/>
    </row>
    <row r="5934" spans="3:18">
      <c r="C5934" s="1598">
        <v>33</v>
      </c>
      <c r="D5934" s="1426" t="s">
        <v>3623</v>
      </c>
      <c r="E5934" s="1669">
        <v>10</v>
      </c>
      <c r="F5934" s="1426" t="s">
        <v>543</v>
      </c>
      <c r="G5934" s="1515">
        <v>43</v>
      </c>
      <c r="H5934" s="1426">
        <v>2005</v>
      </c>
      <c r="I5934" s="1516">
        <v>6366.2430000000004</v>
      </c>
      <c r="J5934" s="1426">
        <f t="shared" si="377"/>
        <v>100</v>
      </c>
      <c r="K5934" s="1516">
        <f t="shared" si="378"/>
        <v>0</v>
      </c>
      <c r="L5934" s="1426"/>
      <c r="M5934" s="1426"/>
      <c r="N5934" s="1517">
        <f t="shared" si="379"/>
        <v>0</v>
      </c>
      <c r="O5934" s="1426"/>
      <c r="P5934" s="1738"/>
      <c r="Q5934" s="1739">
        <f t="shared" si="380"/>
        <v>0</v>
      </c>
      <c r="R5934" s="2064"/>
    </row>
    <row r="5935" spans="3:18">
      <c r="C5935" s="1513">
        <v>34</v>
      </c>
      <c r="D5935" s="1426" t="s">
        <v>3624</v>
      </c>
      <c r="E5935" s="1514">
        <v>10</v>
      </c>
      <c r="F5935" s="1426" t="s">
        <v>543</v>
      </c>
      <c r="G5935" s="1515">
        <v>10</v>
      </c>
      <c r="H5935" s="1426">
        <v>2005</v>
      </c>
      <c r="I5935" s="1516">
        <v>1859.2429999999999</v>
      </c>
      <c r="J5935" s="1426">
        <f t="shared" si="377"/>
        <v>100</v>
      </c>
      <c r="K5935" s="1516">
        <f t="shared" si="378"/>
        <v>0</v>
      </c>
      <c r="L5935" s="1426"/>
      <c r="M5935" s="1426"/>
      <c r="N5935" s="1517">
        <f t="shared" si="379"/>
        <v>0</v>
      </c>
      <c r="O5935" s="1426"/>
      <c r="P5935" s="1738"/>
      <c r="Q5935" s="1739">
        <f t="shared" si="380"/>
        <v>0</v>
      </c>
      <c r="R5935" s="2064"/>
    </row>
    <row r="5936" spans="3:18">
      <c r="C5936" s="1598">
        <v>35</v>
      </c>
      <c r="D5936" s="1426" t="s">
        <v>2275</v>
      </c>
      <c r="E5936" s="1669">
        <v>10</v>
      </c>
      <c r="F5936" s="1426" t="s">
        <v>543</v>
      </c>
      <c r="G5936" s="1515">
        <v>1</v>
      </c>
      <c r="H5936" s="1426">
        <v>2005</v>
      </c>
      <c r="I5936" s="1516">
        <v>393.27199999999999</v>
      </c>
      <c r="J5936" s="1426">
        <f t="shared" si="377"/>
        <v>100</v>
      </c>
      <c r="K5936" s="1516">
        <f t="shared" si="378"/>
        <v>0</v>
      </c>
      <c r="L5936" s="1426"/>
      <c r="M5936" s="1426"/>
      <c r="N5936" s="1517">
        <f t="shared" si="379"/>
        <v>0</v>
      </c>
      <c r="O5936" s="1426"/>
      <c r="P5936" s="1738"/>
      <c r="Q5936" s="1739">
        <f t="shared" si="380"/>
        <v>0</v>
      </c>
      <c r="R5936" s="2064"/>
    </row>
    <row r="5937" spans="3:18">
      <c r="C5937" s="1513">
        <v>36</v>
      </c>
      <c r="D5937" s="1426" t="s">
        <v>2283</v>
      </c>
      <c r="E5937" s="1514">
        <v>10</v>
      </c>
      <c r="F5937" s="1426" t="s">
        <v>543</v>
      </c>
      <c r="G5937" s="1515">
        <v>2</v>
      </c>
      <c r="H5937" s="1426">
        <v>2005</v>
      </c>
      <c r="I5937" s="1516">
        <v>547.73199999999997</v>
      </c>
      <c r="J5937" s="1426">
        <f t="shared" si="377"/>
        <v>100</v>
      </c>
      <c r="K5937" s="1516">
        <f t="shared" si="378"/>
        <v>0</v>
      </c>
      <c r="L5937" s="1426"/>
      <c r="M5937" s="1426"/>
      <c r="N5937" s="1517">
        <f t="shared" si="379"/>
        <v>0</v>
      </c>
      <c r="O5937" s="1426"/>
      <c r="P5937" s="1738"/>
      <c r="Q5937" s="1739">
        <f t="shared" si="380"/>
        <v>0</v>
      </c>
      <c r="R5937" s="2064"/>
    </row>
    <row r="5938" spans="3:18">
      <c r="C5938" s="1598">
        <v>37</v>
      </c>
      <c r="D5938" s="1426" t="s">
        <v>3625</v>
      </c>
      <c r="E5938" s="1669">
        <v>10</v>
      </c>
      <c r="F5938" s="1426" t="s">
        <v>543</v>
      </c>
      <c r="G5938" s="1515">
        <v>15</v>
      </c>
      <c r="H5938" s="1426">
        <v>2005</v>
      </c>
      <c r="I5938" s="1516">
        <v>587.51300000000003</v>
      </c>
      <c r="J5938" s="1426">
        <f t="shared" si="377"/>
        <v>100</v>
      </c>
      <c r="K5938" s="1516">
        <f t="shared" si="378"/>
        <v>0</v>
      </c>
      <c r="L5938" s="1426"/>
      <c r="M5938" s="1426"/>
      <c r="N5938" s="1517">
        <f t="shared" si="379"/>
        <v>0</v>
      </c>
      <c r="O5938" s="1426"/>
      <c r="P5938" s="1738"/>
      <c r="Q5938" s="1739">
        <f t="shared" si="380"/>
        <v>0</v>
      </c>
      <c r="R5938" s="2064"/>
    </row>
    <row r="5939" spans="3:18">
      <c r="C5939" s="1513">
        <v>38</v>
      </c>
      <c r="D5939" s="1426" t="s">
        <v>3626</v>
      </c>
      <c r="E5939" s="1514">
        <v>10</v>
      </c>
      <c r="F5939" s="1426" t="s">
        <v>543</v>
      </c>
      <c r="G5939" s="1515">
        <v>23</v>
      </c>
      <c r="H5939" s="1426">
        <v>2005</v>
      </c>
      <c r="I5939" s="1516">
        <v>972.93600000000004</v>
      </c>
      <c r="J5939" s="1426">
        <f t="shared" si="377"/>
        <v>100</v>
      </c>
      <c r="K5939" s="1516">
        <f t="shared" si="378"/>
        <v>0</v>
      </c>
      <c r="L5939" s="1426"/>
      <c r="M5939" s="1426"/>
      <c r="N5939" s="1517">
        <f t="shared" si="379"/>
        <v>0</v>
      </c>
      <c r="O5939" s="1426"/>
      <c r="P5939" s="1738"/>
      <c r="Q5939" s="1739">
        <f t="shared" si="380"/>
        <v>0</v>
      </c>
      <c r="R5939" s="2064"/>
    </row>
    <row r="5940" spans="3:18">
      <c r="C5940" s="1598">
        <v>39</v>
      </c>
      <c r="D5940" s="1426" t="s">
        <v>3627</v>
      </c>
      <c r="E5940" s="1669">
        <v>10</v>
      </c>
      <c r="F5940" s="1426" t="s">
        <v>543</v>
      </c>
      <c r="G5940" s="1515">
        <v>39</v>
      </c>
      <c r="H5940" s="1426">
        <v>2005</v>
      </c>
      <c r="I5940" s="1516">
        <v>2648.2159999999999</v>
      </c>
      <c r="J5940" s="1426">
        <f t="shared" si="377"/>
        <v>100</v>
      </c>
      <c r="K5940" s="1516">
        <f t="shared" si="378"/>
        <v>0</v>
      </c>
      <c r="L5940" s="1426"/>
      <c r="M5940" s="1426"/>
      <c r="N5940" s="1517">
        <f t="shared" si="379"/>
        <v>0</v>
      </c>
      <c r="O5940" s="1426"/>
      <c r="P5940" s="1738"/>
      <c r="Q5940" s="1739">
        <f t="shared" si="380"/>
        <v>0</v>
      </c>
      <c r="R5940" s="2064"/>
    </row>
    <row r="5941" spans="3:18">
      <c r="C5941" s="1513">
        <v>40</v>
      </c>
      <c r="D5941" s="1426" t="s">
        <v>3100</v>
      </c>
      <c r="E5941" s="1514">
        <v>10</v>
      </c>
      <c r="F5941" s="1426" t="s">
        <v>543</v>
      </c>
      <c r="G5941" s="1515">
        <v>1</v>
      </c>
      <c r="H5941" s="1426">
        <v>2005</v>
      </c>
      <c r="I5941" s="1516">
        <v>255.74100000000001</v>
      </c>
      <c r="J5941" s="1426">
        <f t="shared" si="377"/>
        <v>100</v>
      </c>
      <c r="K5941" s="1516">
        <f t="shared" si="378"/>
        <v>0</v>
      </c>
      <c r="L5941" s="1426"/>
      <c r="M5941" s="1426"/>
      <c r="N5941" s="1517">
        <f t="shared" si="379"/>
        <v>0</v>
      </c>
      <c r="O5941" s="1426"/>
      <c r="P5941" s="1738"/>
      <c r="Q5941" s="1739">
        <f t="shared" si="380"/>
        <v>0</v>
      </c>
      <c r="R5941" s="2064"/>
    </row>
    <row r="5942" spans="3:18">
      <c r="C5942" s="1598">
        <v>41</v>
      </c>
      <c r="D5942" s="1426" t="s">
        <v>3127</v>
      </c>
      <c r="E5942" s="1669">
        <v>10</v>
      </c>
      <c r="F5942" s="1426" t="s">
        <v>543</v>
      </c>
      <c r="G5942" s="1515">
        <v>2</v>
      </c>
      <c r="H5942" s="1426">
        <v>2009</v>
      </c>
      <c r="I5942" s="1516">
        <v>444</v>
      </c>
      <c r="J5942" s="1426">
        <f t="shared" si="377"/>
        <v>100</v>
      </c>
      <c r="K5942" s="1516">
        <f t="shared" si="378"/>
        <v>0</v>
      </c>
      <c r="L5942" s="1426"/>
      <c r="M5942" s="1426"/>
      <c r="N5942" s="1517">
        <f t="shared" si="379"/>
        <v>0</v>
      </c>
      <c r="O5942" s="1426"/>
      <c r="P5942" s="1738"/>
      <c r="Q5942" s="1739">
        <f t="shared" si="380"/>
        <v>0</v>
      </c>
      <c r="R5942" s="2064"/>
    </row>
    <row r="5943" spans="3:18">
      <c r="C5943" s="1513">
        <v>42</v>
      </c>
      <c r="D5943" s="1426" t="s">
        <v>3628</v>
      </c>
      <c r="E5943" s="1514">
        <v>10</v>
      </c>
      <c r="F5943" s="1426" t="s">
        <v>543</v>
      </c>
      <c r="G5943" s="1515">
        <v>1</v>
      </c>
      <c r="H5943" s="1426">
        <v>2005</v>
      </c>
      <c r="I5943" s="1516">
        <v>179.011</v>
      </c>
      <c r="J5943" s="1426">
        <f t="shared" si="377"/>
        <v>100</v>
      </c>
      <c r="K5943" s="1516">
        <f t="shared" si="378"/>
        <v>0</v>
      </c>
      <c r="L5943" s="1426"/>
      <c r="M5943" s="1426"/>
      <c r="N5943" s="1517">
        <f t="shared" si="379"/>
        <v>0</v>
      </c>
      <c r="O5943" s="1426"/>
      <c r="P5943" s="1738"/>
      <c r="Q5943" s="1739">
        <f t="shared" si="380"/>
        <v>0</v>
      </c>
      <c r="R5943" s="2064"/>
    </row>
    <row r="5944" spans="3:18">
      <c r="C5944" s="1598">
        <v>43</v>
      </c>
      <c r="D5944" s="1426" t="s">
        <v>3629</v>
      </c>
      <c r="E5944" s="1669">
        <v>10</v>
      </c>
      <c r="F5944" s="1426" t="s">
        <v>543</v>
      </c>
      <c r="G5944" s="1515">
        <v>7</v>
      </c>
      <c r="H5944" s="1426">
        <v>2005</v>
      </c>
      <c r="I5944" s="1516">
        <v>969.5</v>
      </c>
      <c r="J5944" s="1426">
        <f t="shared" si="377"/>
        <v>100</v>
      </c>
      <c r="K5944" s="1516">
        <f t="shared" si="378"/>
        <v>0</v>
      </c>
      <c r="L5944" s="1426"/>
      <c r="M5944" s="1426"/>
      <c r="N5944" s="1517">
        <f t="shared" si="379"/>
        <v>0</v>
      </c>
      <c r="O5944" s="1426"/>
      <c r="P5944" s="1738"/>
      <c r="Q5944" s="1739">
        <f t="shared" si="380"/>
        <v>0</v>
      </c>
      <c r="R5944" s="2064"/>
    </row>
    <row r="5945" spans="3:18">
      <c r="C5945" s="1513">
        <v>44</v>
      </c>
      <c r="D5945" s="1426" t="s">
        <v>3630</v>
      </c>
      <c r="E5945" s="1514">
        <v>10</v>
      </c>
      <c r="F5945" s="1426" t="s">
        <v>543</v>
      </c>
      <c r="G5945" s="1515">
        <v>12</v>
      </c>
      <c r="H5945" s="1426">
        <v>2005</v>
      </c>
      <c r="I5945" s="1516">
        <v>2469.2399999999998</v>
      </c>
      <c r="J5945" s="1426">
        <f t="shared" si="377"/>
        <v>100</v>
      </c>
      <c r="K5945" s="1516">
        <f t="shared" si="378"/>
        <v>0</v>
      </c>
      <c r="L5945" s="1426"/>
      <c r="M5945" s="1426"/>
      <c r="N5945" s="1517">
        <f t="shared" si="379"/>
        <v>0</v>
      </c>
      <c r="O5945" s="1426"/>
      <c r="P5945" s="1738"/>
      <c r="Q5945" s="1739">
        <f t="shared" si="380"/>
        <v>0</v>
      </c>
      <c r="R5945" s="2064"/>
    </row>
    <row r="5946" spans="3:18">
      <c r="C5946" s="1598">
        <v>45</v>
      </c>
      <c r="D5946" s="1426" t="s">
        <v>3631</v>
      </c>
      <c r="E5946" s="1669">
        <v>10</v>
      </c>
      <c r="F5946" s="1426" t="s">
        <v>543</v>
      </c>
      <c r="G5946" s="1515">
        <v>6</v>
      </c>
      <c r="H5946" s="1426">
        <v>2005</v>
      </c>
      <c r="I5946" s="1516">
        <v>877.23</v>
      </c>
      <c r="J5946" s="1426">
        <f t="shared" si="377"/>
        <v>100</v>
      </c>
      <c r="K5946" s="1516">
        <f t="shared" si="378"/>
        <v>0</v>
      </c>
      <c r="L5946" s="1426"/>
      <c r="M5946" s="1426"/>
      <c r="N5946" s="1517">
        <f t="shared" si="379"/>
        <v>0</v>
      </c>
      <c r="O5946" s="1426"/>
      <c r="P5946" s="1738"/>
      <c r="Q5946" s="1739">
        <f t="shared" si="380"/>
        <v>0</v>
      </c>
      <c r="R5946" s="2064"/>
    </row>
    <row r="5947" spans="3:18">
      <c r="C5947" s="1513">
        <v>46</v>
      </c>
      <c r="D5947" s="1426" t="s">
        <v>3632</v>
      </c>
      <c r="E5947" s="1514">
        <v>10</v>
      </c>
      <c r="F5947" s="1426" t="s">
        <v>543</v>
      </c>
      <c r="G5947" s="1515">
        <v>4</v>
      </c>
      <c r="H5947" s="1426">
        <v>2009</v>
      </c>
      <c r="I5947" s="1516">
        <v>1056</v>
      </c>
      <c r="J5947" s="1426">
        <f t="shared" si="377"/>
        <v>100</v>
      </c>
      <c r="K5947" s="1516">
        <f t="shared" si="378"/>
        <v>0</v>
      </c>
      <c r="L5947" s="1426"/>
      <c r="M5947" s="1426"/>
      <c r="N5947" s="1517">
        <f t="shared" si="379"/>
        <v>0</v>
      </c>
      <c r="O5947" s="1426"/>
      <c r="P5947" s="1738"/>
      <c r="Q5947" s="1739">
        <f t="shared" si="380"/>
        <v>0</v>
      </c>
      <c r="R5947" s="2064"/>
    </row>
    <row r="5948" spans="3:18">
      <c r="C5948" s="1598">
        <v>47</v>
      </c>
      <c r="D5948" s="1426" t="s">
        <v>2315</v>
      </c>
      <c r="E5948" s="1669">
        <v>10</v>
      </c>
      <c r="F5948" s="1426" t="s">
        <v>543</v>
      </c>
      <c r="G5948" s="1515">
        <v>8</v>
      </c>
      <c r="H5948" s="1426">
        <v>2005</v>
      </c>
      <c r="I5948" s="1516">
        <v>883.27200000000005</v>
      </c>
      <c r="J5948" s="1426">
        <f t="shared" si="377"/>
        <v>100</v>
      </c>
      <c r="K5948" s="1516">
        <f t="shared" si="378"/>
        <v>0</v>
      </c>
      <c r="L5948" s="1426"/>
      <c r="M5948" s="1426"/>
      <c r="N5948" s="1517">
        <f t="shared" si="379"/>
        <v>0</v>
      </c>
      <c r="O5948" s="1426"/>
      <c r="P5948" s="1738"/>
      <c r="Q5948" s="1739">
        <f t="shared" si="380"/>
        <v>0</v>
      </c>
      <c r="R5948" s="2064"/>
    </row>
    <row r="5949" spans="3:18">
      <c r="C5949" s="1513">
        <v>48</v>
      </c>
      <c r="D5949" s="1426" t="s">
        <v>2315</v>
      </c>
      <c r="E5949" s="1514">
        <v>10</v>
      </c>
      <c r="F5949" s="1426" t="s">
        <v>543</v>
      </c>
      <c r="G5949" s="1515">
        <v>2</v>
      </c>
      <c r="H5949" s="1426">
        <v>2009</v>
      </c>
      <c r="I5949" s="1516">
        <v>444</v>
      </c>
      <c r="J5949" s="1426">
        <f t="shared" ref="J5949:J6012" si="381">IF(($J$14-H5949)*J$4209&gt;100,100,($J$14-H5949)*J$4209)</f>
        <v>100</v>
      </c>
      <c r="K5949" s="1516">
        <f t="shared" si="378"/>
        <v>0</v>
      </c>
      <c r="L5949" s="1426"/>
      <c r="M5949" s="1426"/>
      <c r="N5949" s="1517">
        <f t="shared" si="379"/>
        <v>0</v>
      </c>
      <c r="O5949" s="1426"/>
      <c r="P5949" s="1738"/>
      <c r="Q5949" s="1739">
        <f t="shared" si="380"/>
        <v>0</v>
      </c>
      <c r="R5949" s="2064"/>
    </row>
    <row r="5950" spans="3:18">
      <c r="C5950" s="1598">
        <v>49</v>
      </c>
      <c r="D5950" s="1426" t="s">
        <v>2311</v>
      </c>
      <c r="E5950" s="1669">
        <v>10</v>
      </c>
      <c r="F5950" s="1426" t="s">
        <v>543</v>
      </c>
      <c r="G5950" s="1515">
        <v>12</v>
      </c>
      <c r="H5950" s="1426">
        <v>2005</v>
      </c>
      <c r="I5950" s="1516">
        <v>1436.0640000000001</v>
      </c>
      <c r="J5950" s="1426">
        <f t="shared" si="381"/>
        <v>100</v>
      </c>
      <c r="K5950" s="1516">
        <f t="shared" si="378"/>
        <v>0</v>
      </c>
      <c r="L5950" s="1426"/>
      <c r="M5950" s="1426"/>
      <c r="N5950" s="1517">
        <f t="shared" si="379"/>
        <v>0</v>
      </c>
      <c r="O5950" s="1426"/>
      <c r="P5950" s="1738"/>
      <c r="Q5950" s="1739">
        <f t="shared" si="380"/>
        <v>0</v>
      </c>
      <c r="R5950" s="2064"/>
    </row>
    <row r="5951" spans="3:18">
      <c r="C5951" s="1513">
        <v>50</v>
      </c>
      <c r="D5951" s="1426" t="s">
        <v>2312</v>
      </c>
      <c r="E5951" s="1514">
        <v>10</v>
      </c>
      <c r="F5951" s="1426" t="s">
        <v>543</v>
      </c>
      <c r="G5951" s="1515">
        <v>31</v>
      </c>
      <c r="H5951" s="1426">
        <v>2005</v>
      </c>
      <c r="I5951" s="1516">
        <v>4640.1419999999998</v>
      </c>
      <c r="J5951" s="1426">
        <f t="shared" si="381"/>
        <v>100</v>
      </c>
      <c r="K5951" s="1516">
        <f t="shared" si="378"/>
        <v>0</v>
      </c>
      <c r="L5951" s="1426"/>
      <c r="M5951" s="1426"/>
      <c r="N5951" s="1517">
        <f t="shared" si="379"/>
        <v>0</v>
      </c>
      <c r="O5951" s="1426"/>
      <c r="P5951" s="1738"/>
      <c r="Q5951" s="1739">
        <f t="shared" si="380"/>
        <v>0</v>
      </c>
      <c r="R5951" s="2064"/>
    </row>
    <row r="5952" spans="3:18">
      <c r="C5952" s="1598">
        <v>51</v>
      </c>
      <c r="D5952" s="1426" t="s">
        <v>2853</v>
      </c>
      <c r="E5952" s="1669">
        <v>10</v>
      </c>
      <c r="F5952" s="1426" t="s">
        <v>543</v>
      </c>
      <c r="G5952" s="1515">
        <v>18</v>
      </c>
      <c r="H5952" s="1426">
        <v>2005</v>
      </c>
      <c r="I5952" s="1516">
        <v>3516.8939999999998</v>
      </c>
      <c r="J5952" s="1426">
        <f t="shared" si="381"/>
        <v>100</v>
      </c>
      <c r="K5952" s="1516">
        <f t="shared" si="378"/>
        <v>0</v>
      </c>
      <c r="L5952" s="1426"/>
      <c r="M5952" s="1426"/>
      <c r="N5952" s="1517">
        <f t="shared" si="379"/>
        <v>0</v>
      </c>
      <c r="O5952" s="1426"/>
      <c r="P5952" s="1738"/>
      <c r="Q5952" s="1739">
        <f t="shared" si="380"/>
        <v>0</v>
      </c>
      <c r="R5952" s="2064"/>
    </row>
    <row r="5953" spans="3:18">
      <c r="C5953" s="1513">
        <v>52</v>
      </c>
      <c r="D5953" s="1426" t="s">
        <v>3633</v>
      </c>
      <c r="E5953" s="1514">
        <v>10</v>
      </c>
      <c r="F5953" s="1426" t="s">
        <v>543</v>
      </c>
      <c r="G5953" s="1515">
        <v>19</v>
      </c>
      <c r="H5953" s="1426">
        <v>2005</v>
      </c>
      <c r="I5953" s="1516">
        <v>4147.8710000000001</v>
      </c>
      <c r="J5953" s="1426">
        <f t="shared" si="381"/>
        <v>100</v>
      </c>
      <c r="K5953" s="1516">
        <f t="shared" si="378"/>
        <v>0</v>
      </c>
      <c r="L5953" s="1426"/>
      <c r="M5953" s="1426"/>
      <c r="N5953" s="1517">
        <f t="shared" si="379"/>
        <v>0</v>
      </c>
      <c r="O5953" s="1426"/>
      <c r="P5953" s="1738"/>
      <c r="Q5953" s="1739">
        <f t="shared" si="380"/>
        <v>0</v>
      </c>
      <c r="R5953" s="2064"/>
    </row>
    <row r="5954" spans="3:18">
      <c r="C5954" s="1598">
        <v>53</v>
      </c>
      <c r="D5954" s="1426" t="s">
        <v>3634</v>
      </c>
      <c r="E5954" s="1669">
        <v>10</v>
      </c>
      <c r="F5954" s="1426" t="s">
        <v>543</v>
      </c>
      <c r="G5954" s="1515">
        <v>18</v>
      </c>
      <c r="H5954" s="1426">
        <v>2005</v>
      </c>
      <c r="I5954" s="1516">
        <v>5021.6760000000004</v>
      </c>
      <c r="J5954" s="1426">
        <f t="shared" si="381"/>
        <v>100</v>
      </c>
      <c r="K5954" s="1516">
        <f t="shared" si="378"/>
        <v>0</v>
      </c>
      <c r="L5954" s="1426"/>
      <c r="M5954" s="1426"/>
      <c r="N5954" s="1517">
        <f t="shared" si="379"/>
        <v>0</v>
      </c>
      <c r="O5954" s="1426"/>
      <c r="P5954" s="1738"/>
      <c r="Q5954" s="1739">
        <f t="shared" si="380"/>
        <v>0</v>
      </c>
      <c r="R5954" s="2064"/>
    </row>
    <row r="5955" spans="3:18">
      <c r="C5955" s="1513">
        <v>54</v>
      </c>
      <c r="D5955" s="1426" t="s">
        <v>3635</v>
      </c>
      <c r="E5955" s="1514">
        <v>10</v>
      </c>
      <c r="F5955" s="1426" t="s">
        <v>543</v>
      </c>
      <c r="G5955" s="1515">
        <v>10</v>
      </c>
      <c r="H5955" s="1426">
        <v>2007</v>
      </c>
      <c r="I5955" s="1516">
        <v>250</v>
      </c>
      <c r="J5955" s="1426">
        <f t="shared" si="381"/>
        <v>100</v>
      </c>
      <c r="K5955" s="1516">
        <f t="shared" si="378"/>
        <v>0</v>
      </c>
      <c r="L5955" s="1426"/>
      <c r="M5955" s="1426"/>
      <c r="N5955" s="1517">
        <f t="shared" si="379"/>
        <v>0</v>
      </c>
      <c r="O5955" s="1426"/>
      <c r="P5955" s="1738"/>
      <c r="Q5955" s="1739">
        <f t="shared" si="380"/>
        <v>0</v>
      </c>
      <c r="R5955" s="2064"/>
    </row>
    <row r="5956" spans="3:18">
      <c r="C5956" s="1598">
        <v>55</v>
      </c>
      <c r="D5956" s="1426" t="s">
        <v>2281</v>
      </c>
      <c r="E5956" s="1669">
        <v>10</v>
      </c>
      <c r="F5956" s="1426" t="s">
        <v>543</v>
      </c>
      <c r="G5956" s="1515">
        <v>2</v>
      </c>
      <c r="H5956" s="1426">
        <v>2007</v>
      </c>
      <c r="I5956" s="1516">
        <v>200</v>
      </c>
      <c r="J5956" s="1426">
        <f t="shared" si="381"/>
        <v>100</v>
      </c>
      <c r="K5956" s="1516">
        <f t="shared" si="378"/>
        <v>0</v>
      </c>
      <c r="L5956" s="1426"/>
      <c r="M5956" s="1426"/>
      <c r="N5956" s="1517">
        <f t="shared" si="379"/>
        <v>0</v>
      </c>
      <c r="O5956" s="1426"/>
      <c r="P5956" s="1738"/>
      <c r="Q5956" s="1739">
        <f t="shared" si="380"/>
        <v>0</v>
      </c>
      <c r="R5956" s="2064"/>
    </row>
    <row r="5957" spans="3:18">
      <c r="C5957" s="1513">
        <v>56</v>
      </c>
      <c r="D5957" s="1426" t="s">
        <v>3636</v>
      </c>
      <c r="E5957" s="1514">
        <v>10</v>
      </c>
      <c r="F5957" s="1426" t="s">
        <v>543</v>
      </c>
      <c r="G5957" s="1515">
        <v>1</v>
      </c>
      <c r="H5957" s="1426">
        <v>1950</v>
      </c>
      <c r="I5957" s="1516">
        <v>9.7279999999999998</v>
      </c>
      <c r="J5957" s="1426">
        <f t="shared" si="381"/>
        <v>100</v>
      </c>
      <c r="K5957" s="1516">
        <f t="shared" si="378"/>
        <v>0</v>
      </c>
      <c r="L5957" s="1426"/>
      <c r="M5957" s="1426"/>
      <c r="N5957" s="1517">
        <f t="shared" si="379"/>
        <v>0</v>
      </c>
      <c r="O5957" s="1426"/>
      <c r="P5957" s="1738"/>
      <c r="Q5957" s="1739">
        <f t="shared" si="380"/>
        <v>0</v>
      </c>
      <c r="R5957" s="2064"/>
    </row>
    <row r="5958" spans="3:18">
      <c r="C5958" s="1598">
        <v>57</v>
      </c>
      <c r="D5958" s="1426" t="s">
        <v>3636</v>
      </c>
      <c r="E5958" s="1669">
        <v>10</v>
      </c>
      <c r="F5958" s="1426" t="s">
        <v>543</v>
      </c>
      <c r="G5958" s="1515">
        <v>1</v>
      </c>
      <c r="H5958" s="1426">
        <v>1950</v>
      </c>
      <c r="I5958" s="1516">
        <v>10.705</v>
      </c>
      <c r="J5958" s="1426">
        <f t="shared" si="381"/>
        <v>100</v>
      </c>
      <c r="K5958" s="1516">
        <f t="shared" si="378"/>
        <v>0</v>
      </c>
      <c r="L5958" s="1426"/>
      <c r="M5958" s="1426"/>
      <c r="N5958" s="1517">
        <f t="shared" si="379"/>
        <v>0</v>
      </c>
      <c r="O5958" s="1426"/>
      <c r="P5958" s="1738"/>
      <c r="Q5958" s="1739">
        <f t="shared" si="380"/>
        <v>0</v>
      </c>
      <c r="R5958" s="2064"/>
    </row>
    <row r="5959" spans="3:18">
      <c r="C5959" s="1513">
        <v>58</v>
      </c>
      <c r="D5959" s="1426" t="s">
        <v>3636</v>
      </c>
      <c r="E5959" s="1514">
        <v>10</v>
      </c>
      <c r="F5959" s="1426" t="s">
        <v>543</v>
      </c>
      <c r="G5959" s="1515">
        <v>1</v>
      </c>
      <c r="H5959" s="1426">
        <v>1987</v>
      </c>
      <c r="I5959" s="1516">
        <v>23.484999999999999</v>
      </c>
      <c r="J5959" s="1426">
        <f t="shared" si="381"/>
        <v>100</v>
      </c>
      <c r="K5959" s="1516">
        <f t="shared" si="378"/>
        <v>0</v>
      </c>
      <c r="L5959" s="1426"/>
      <c r="M5959" s="1426"/>
      <c r="N5959" s="1517">
        <f t="shared" si="379"/>
        <v>0</v>
      </c>
      <c r="O5959" s="1426"/>
      <c r="P5959" s="1738"/>
      <c r="Q5959" s="1739">
        <f t="shared" si="380"/>
        <v>0</v>
      </c>
      <c r="R5959" s="2064"/>
    </row>
    <row r="5960" spans="3:18">
      <c r="C5960" s="1598">
        <v>59</v>
      </c>
      <c r="D5960" s="1426" t="s">
        <v>3636</v>
      </c>
      <c r="E5960" s="1669">
        <v>10</v>
      </c>
      <c r="F5960" s="1426" t="s">
        <v>543</v>
      </c>
      <c r="G5960" s="1515">
        <v>1</v>
      </c>
      <c r="H5960" s="1426">
        <v>1959</v>
      </c>
      <c r="I5960" s="1516">
        <v>12.65</v>
      </c>
      <c r="J5960" s="1426">
        <f t="shared" si="381"/>
        <v>100</v>
      </c>
      <c r="K5960" s="1516">
        <f t="shared" si="378"/>
        <v>0</v>
      </c>
      <c r="L5960" s="1426"/>
      <c r="M5960" s="1426"/>
      <c r="N5960" s="1517">
        <f t="shared" si="379"/>
        <v>0</v>
      </c>
      <c r="O5960" s="1426"/>
      <c r="P5960" s="1738"/>
      <c r="Q5960" s="1739">
        <f t="shared" si="380"/>
        <v>0</v>
      </c>
      <c r="R5960" s="2064"/>
    </row>
    <row r="5961" spans="3:18">
      <c r="C5961" s="1513">
        <v>60</v>
      </c>
      <c r="D5961" s="1426" t="s">
        <v>3636</v>
      </c>
      <c r="E5961" s="1514">
        <v>10</v>
      </c>
      <c r="F5961" s="1426" t="s">
        <v>543</v>
      </c>
      <c r="G5961" s="1515">
        <v>1</v>
      </c>
      <c r="H5961" s="1426">
        <v>1970</v>
      </c>
      <c r="I5961" s="1516">
        <v>15.901</v>
      </c>
      <c r="J5961" s="1426">
        <f t="shared" si="381"/>
        <v>100</v>
      </c>
      <c r="K5961" s="1516">
        <f t="shared" si="378"/>
        <v>0</v>
      </c>
      <c r="L5961" s="1426"/>
      <c r="M5961" s="1426"/>
      <c r="N5961" s="1517">
        <f t="shared" si="379"/>
        <v>0</v>
      </c>
      <c r="O5961" s="1426"/>
      <c r="P5961" s="1738"/>
      <c r="Q5961" s="1739">
        <f t="shared" si="380"/>
        <v>0</v>
      </c>
      <c r="R5961" s="2064"/>
    </row>
    <row r="5962" spans="3:18">
      <c r="C5962" s="1598">
        <v>61</v>
      </c>
      <c r="D5962" s="1426" t="s">
        <v>3636</v>
      </c>
      <c r="E5962" s="1669">
        <v>10</v>
      </c>
      <c r="F5962" s="1426" t="s">
        <v>543</v>
      </c>
      <c r="G5962" s="1515">
        <v>2</v>
      </c>
      <c r="H5962" s="1426">
        <v>1960</v>
      </c>
      <c r="I5962" s="1516">
        <v>19.454999999999998</v>
      </c>
      <c r="J5962" s="1426">
        <f t="shared" si="381"/>
        <v>100</v>
      </c>
      <c r="K5962" s="1516">
        <f t="shared" si="378"/>
        <v>0</v>
      </c>
      <c r="L5962" s="1426"/>
      <c r="M5962" s="1426"/>
      <c r="N5962" s="1517">
        <f t="shared" si="379"/>
        <v>0</v>
      </c>
      <c r="O5962" s="1426"/>
      <c r="P5962" s="1738"/>
      <c r="Q5962" s="1739">
        <f t="shared" si="380"/>
        <v>0</v>
      </c>
      <c r="R5962" s="2064"/>
    </row>
    <row r="5963" spans="3:18">
      <c r="C5963" s="1513">
        <v>62</v>
      </c>
      <c r="D5963" s="1426" t="s">
        <v>3636</v>
      </c>
      <c r="E5963" s="1514">
        <v>10</v>
      </c>
      <c r="F5963" s="1426" t="s">
        <v>543</v>
      </c>
      <c r="G5963" s="1515">
        <v>1</v>
      </c>
      <c r="H5963" s="1426">
        <v>1967</v>
      </c>
      <c r="I5963" s="1516">
        <v>14.15</v>
      </c>
      <c r="J5963" s="1426">
        <f t="shared" si="381"/>
        <v>100</v>
      </c>
      <c r="K5963" s="1516">
        <f t="shared" si="378"/>
        <v>0</v>
      </c>
      <c r="L5963" s="1426"/>
      <c r="M5963" s="1426"/>
      <c r="N5963" s="1517">
        <f t="shared" si="379"/>
        <v>0</v>
      </c>
      <c r="O5963" s="1426"/>
      <c r="P5963" s="1738"/>
      <c r="Q5963" s="1739">
        <f t="shared" si="380"/>
        <v>0</v>
      </c>
      <c r="R5963" s="2064"/>
    </row>
    <row r="5964" spans="3:18">
      <c r="C5964" s="1598">
        <v>63</v>
      </c>
      <c r="D5964" s="1426" t="s">
        <v>2281</v>
      </c>
      <c r="E5964" s="1669">
        <v>10</v>
      </c>
      <c r="F5964" s="1426" t="s">
        <v>543</v>
      </c>
      <c r="G5964" s="1515">
        <v>1</v>
      </c>
      <c r="H5964" s="1426">
        <v>2008</v>
      </c>
      <c r="I5964" s="1516">
        <v>90</v>
      </c>
      <c r="J5964" s="1426">
        <f t="shared" si="381"/>
        <v>100</v>
      </c>
      <c r="K5964" s="1516">
        <f t="shared" si="378"/>
        <v>0</v>
      </c>
      <c r="L5964" s="1426"/>
      <c r="M5964" s="1426"/>
      <c r="N5964" s="1517">
        <f t="shared" si="379"/>
        <v>0</v>
      </c>
      <c r="O5964" s="1426"/>
      <c r="P5964" s="1738"/>
      <c r="Q5964" s="1739">
        <f t="shared" si="380"/>
        <v>0</v>
      </c>
      <c r="R5964" s="2064"/>
    </row>
    <row r="5965" spans="3:18">
      <c r="C5965" s="1513">
        <v>64</v>
      </c>
      <c r="D5965" s="1426" t="s">
        <v>2278</v>
      </c>
      <c r="E5965" s="1514">
        <v>10</v>
      </c>
      <c r="F5965" s="1426" t="s">
        <v>543</v>
      </c>
      <c r="G5965" s="1515">
        <v>6</v>
      </c>
      <c r="H5965" s="1426">
        <v>2008</v>
      </c>
      <c r="I5965" s="1516">
        <v>480</v>
      </c>
      <c r="J5965" s="1426">
        <f t="shared" si="381"/>
        <v>100</v>
      </c>
      <c r="K5965" s="1516">
        <f t="shared" si="378"/>
        <v>0</v>
      </c>
      <c r="L5965" s="1426"/>
      <c r="M5965" s="1426"/>
      <c r="N5965" s="1517">
        <f t="shared" si="379"/>
        <v>0</v>
      </c>
      <c r="O5965" s="1426"/>
      <c r="P5965" s="1738"/>
      <c r="Q5965" s="1739">
        <f t="shared" si="380"/>
        <v>0</v>
      </c>
      <c r="R5965" s="2064"/>
    </row>
    <row r="5966" spans="3:18">
      <c r="C5966" s="1598">
        <v>65</v>
      </c>
      <c r="D5966" s="1426" t="s">
        <v>2278</v>
      </c>
      <c r="E5966" s="1669">
        <v>10</v>
      </c>
      <c r="F5966" s="1426" t="s">
        <v>543</v>
      </c>
      <c r="G5966" s="1515">
        <v>5</v>
      </c>
      <c r="H5966" s="1426">
        <v>2008</v>
      </c>
      <c r="I5966" s="1516">
        <v>445</v>
      </c>
      <c r="J5966" s="1426">
        <f t="shared" si="381"/>
        <v>100</v>
      </c>
      <c r="K5966" s="1516">
        <f t="shared" si="378"/>
        <v>0</v>
      </c>
      <c r="L5966" s="1426"/>
      <c r="M5966" s="1426"/>
      <c r="N5966" s="1517">
        <f t="shared" si="379"/>
        <v>0</v>
      </c>
      <c r="O5966" s="1426"/>
      <c r="P5966" s="1738"/>
      <c r="Q5966" s="1739">
        <f t="shared" si="380"/>
        <v>0</v>
      </c>
      <c r="R5966" s="2064"/>
    </row>
    <row r="5967" spans="3:18">
      <c r="C5967" s="1513">
        <v>66</v>
      </c>
      <c r="D5967" s="1426" t="s">
        <v>2284</v>
      </c>
      <c r="E5967" s="1514">
        <v>10</v>
      </c>
      <c r="F5967" s="1426" t="s">
        <v>543</v>
      </c>
      <c r="G5967" s="1515">
        <v>3</v>
      </c>
      <c r="H5967" s="1426">
        <v>2008</v>
      </c>
      <c r="I5967" s="1516">
        <v>195</v>
      </c>
      <c r="J5967" s="1426">
        <f t="shared" si="381"/>
        <v>100</v>
      </c>
      <c r="K5967" s="1516">
        <f t="shared" si="378"/>
        <v>0</v>
      </c>
      <c r="L5967" s="1426"/>
      <c r="M5967" s="1426"/>
      <c r="N5967" s="1517">
        <f t="shared" si="379"/>
        <v>0</v>
      </c>
      <c r="O5967" s="1426"/>
      <c r="P5967" s="1738"/>
      <c r="Q5967" s="1739">
        <f t="shared" si="380"/>
        <v>0</v>
      </c>
      <c r="R5967" s="2064"/>
    </row>
    <row r="5968" spans="3:18">
      <c r="C5968" s="1598">
        <v>67</v>
      </c>
      <c r="D5968" s="1426" t="s">
        <v>2284</v>
      </c>
      <c r="E5968" s="1669">
        <v>10</v>
      </c>
      <c r="F5968" s="1426" t="s">
        <v>543</v>
      </c>
      <c r="G5968" s="1515">
        <v>5</v>
      </c>
      <c r="H5968" s="1426">
        <v>2008</v>
      </c>
      <c r="I5968" s="1516">
        <v>550</v>
      </c>
      <c r="J5968" s="1426">
        <f t="shared" si="381"/>
        <v>100</v>
      </c>
      <c r="K5968" s="1516">
        <f t="shared" si="378"/>
        <v>0</v>
      </c>
      <c r="L5968" s="1426"/>
      <c r="M5968" s="1426"/>
      <c r="N5968" s="1517">
        <f t="shared" si="379"/>
        <v>0</v>
      </c>
      <c r="O5968" s="1426"/>
      <c r="P5968" s="1738"/>
      <c r="Q5968" s="1739">
        <f t="shared" si="380"/>
        <v>0</v>
      </c>
      <c r="R5968" s="2064"/>
    </row>
    <row r="5969" spans="3:18">
      <c r="C5969" s="1513">
        <v>68</v>
      </c>
      <c r="D5969" s="1426" t="s">
        <v>2376</v>
      </c>
      <c r="E5969" s="1514">
        <v>10</v>
      </c>
      <c r="F5969" s="1426" t="s">
        <v>543</v>
      </c>
      <c r="G5969" s="1515">
        <v>10</v>
      </c>
      <c r="H5969" s="1426">
        <v>2008</v>
      </c>
      <c r="I5969" s="1516">
        <v>160</v>
      </c>
      <c r="J5969" s="1426">
        <f t="shared" si="381"/>
        <v>100</v>
      </c>
      <c r="K5969" s="1516">
        <f t="shared" ref="K5969:K6032" si="382">IF(J5969=100,0,I5969-I5969*J5969%)</f>
        <v>0</v>
      </c>
      <c r="L5969" s="1426"/>
      <c r="M5969" s="1426"/>
      <c r="N5969" s="1517">
        <f t="shared" ref="N5969:N6032" si="383">+L5969*M5969</f>
        <v>0</v>
      </c>
      <c r="O5969" s="1426"/>
      <c r="P5969" s="1738"/>
      <c r="Q5969" s="1739">
        <f t="shared" ref="Q5969:Q6032" si="384">+O5969*P5969</f>
        <v>0</v>
      </c>
      <c r="R5969" s="2064"/>
    </row>
    <row r="5970" spans="3:18">
      <c r="C5970" s="1598">
        <v>69</v>
      </c>
      <c r="D5970" s="1426" t="s">
        <v>2376</v>
      </c>
      <c r="E5970" s="1669">
        <v>10</v>
      </c>
      <c r="F5970" s="1426" t="s">
        <v>543</v>
      </c>
      <c r="G5970" s="1515">
        <v>4</v>
      </c>
      <c r="H5970" s="1426">
        <v>2009</v>
      </c>
      <c r="I5970" s="1516">
        <v>40</v>
      </c>
      <c r="J5970" s="1426">
        <f t="shared" si="381"/>
        <v>100</v>
      </c>
      <c r="K5970" s="1516">
        <f t="shared" si="382"/>
        <v>0</v>
      </c>
      <c r="L5970" s="1426"/>
      <c r="M5970" s="1426"/>
      <c r="N5970" s="1517">
        <f t="shared" si="383"/>
        <v>0</v>
      </c>
      <c r="O5970" s="1426"/>
      <c r="P5970" s="1738"/>
      <c r="Q5970" s="1739">
        <f t="shared" si="384"/>
        <v>0</v>
      </c>
      <c r="R5970" s="2064"/>
    </row>
    <row r="5971" spans="3:18">
      <c r="C5971" s="1513">
        <v>70</v>
      </c>
      <c r="D5971" s="1426" t="s">
        <v>2283</v>
      </c>
      <c r="E5971" s="1514">
        <v>10</v>
      </c>
      <c r="F5971" s="1426" t="s">
        <v>543</v>
      </c>
      <c r="G5971" s="1515">
        <v>6</v>
      </c>
      <c r="H5971" s="1426">
        <v>2008</v>
      </c>
      <c r="I5971" s="1516">
        <v>210</v>
      </c>
      <c r="J5971" s="1426">
        <f t="shared" si="381"/>
        <v>100</v>
      </c>
      <c r="K5971" s="1516">
        <f t="shared" si="382"/>
        <v>0</v>
      </c>
      <c r="L5971" s="1426"/>
      <c r="M5971" s="1426"/>
      <c r="N5971" s="1517">
        <f t="shared" si="383"/>
        <v>0</v>
      </c>
      <c r="O5971" s="1426"/>
      <c r="P5971" s="1738"/>
      <c r="Q5971" s="1739">
        <f t="shared" si="384"/>
        <v>0</v>
      </c>
      <c r="R5971" s="2064"/>
    </row>
    <row r="5972" spans="3:18">
      <c r="C5972" s="1598">
        <v>71</v>
      </c>
      <c r="D5972" s="1426" t="s">
        <v>2282</v>
      </c>
      <c r="E5972" s="1669">
        <v>10</v>
      </c>
      <c r="F5972" s="1426" t="s">
        <v>543</v>
      </c>
      <c r="G5972" s="1515">
        <v>5</v>
      </c>
      <c r="H5972" s="1426">
        <v>2008</v>
      </c>
      <c r="I5972" s="1516">
        <v>500</v>
      </c>
      <c r="J5972" s="1426">
        <f t="shared" si="381"/>
        <v>100</v>
      </c>
      <c r="K5972" s="1516">
        <f t="shared" si="382"/>
        <v>0</v>
      </c>
      <c r="L5972" s="1426"/>
      <c r="M5972" s="1426"/>
      <c r="N5972" s="1517">
        <f t="shared" si="383"/>
        <v>0</v>
      </c>
      <c r="O5972" s="1426"/>
      <c r="P5972" s="1738"/>
      <c r="Q5972" s="1739">
        <f t="shared" si="384"/>
        <v>0</v>
      </c>
      <c r="R5972" s="2064"/>
    </row>
    <row r="5973" spans="3:18">
      <c r="C5973" s="1513">
        <v>72</v>
      </c>
      <c r="D5973" s="1426" t="s">
        <v>2277</v>
      </c>
      <c r="E5973" s="1514">
        <v>10</v>
      </c>
      <c r="F5973" s="1426" t="s">
        <v>543</v>
      </c>
      <c r="G5973" s="1515">
        <v>1</v>
      </c>
      <c r="H5973" s="1426">
        <v>2008</v>
      </c>
      <c r="I5973" s="1516">
        <v>150</v>
      </c>
      <c r="J5973" s="1426">
        <f t="shared" si="381"/>
        <v>100</v>
      </c>
      <c r="K5973" s="1516">
        <f t="shared" si="382"/>
        <v>0</v>
      </c>
      <c r="L5973" s="1426"/>
      <c r="M5973" s="1426"/>
      <c r="N5973" s="1517">
        <f t="shared" si="383"/>
        <v>0</v>
      </c>
      <c r="O5973" s="1426"/>
      <c r="P5973" s="1738"/>
      <c r="Q5973" s="1739">
        <f t="shared" si="384"/>
        <v>0</v>
      </c>
      <c r="R5973" s="2064"/>
    </row>
    <row r="5974" spans="3:18">
      <c r="C5974" s="1598">
        <v>73</v>
      </c>
      <c r="D5974" s="1426" t="s">
        <v>2280</v>
      </c>
      <c r="E5974" s="1669">
        <v>10</v>
      </c>
      <c r="F5974" s="1426" t="s">
        <v>543</v>
      </c>
      <c r="G5974" s="1515">
        <v>1</v>
      </c>
      <c r="H5974" s="1426">
        <v>2009</v>
      </c>
      <c r="I5974" s="1516">
        <v>49.5</v>
      </c>
      <c r="J5974" s="1426">
        <f t="shared" si="381"/>
        <v>100</v>
      </c>
      <c r="K5974" s="1516">
        <f t="shared" si="382"/>
        <v>0</v>
      </c>
      <c r="L5974" s="1426"/>
      <c r="M5974" s="1426"/>
      <c r="N5974" s="1517">
        <f t="shared" si="383"/>
        <v>0</v>
      </c>
      <c r="O5974" s="1426"/>
      <c r="P5974" s="1738"/>
      <c r="Q5974" s="1739">
        <f t="shared" si="384"/>
        <v>0</v>
      </c>
      <c r="R5974" s="2064"/>
    </row>
    <row r="5975" spans="3:18">
      <c r="C5975" s="1513">
        <v>74</v>
      </c>
      <c r="D5975" s="1426" t="s">
        <v>2279</v>
      </c>
      <c r="E5975" s="1514">
        <v>10</v>
      </c>
      <c r="F5975" s="1426" t="s">
        <v>543</v>
      </c>
      <c r="G5975" s="1515">
        <v>3</v>
      </c>
      <c r="H5975" s="1426">
        <v>2008</v>
      </c>
      <c r="I5975" s="1516">
        <v>225</v>
      </c>
      <c r="J5975" s="1426">
        <f t="shared" si="381"/>
        <v>100</v>
      </c>
      <c r="K5975" s="1516">
        <f t="shared" si="382"/>
        <v>0</v>
      </c>
      <c r="L5975" s="1426"/>
      <c r="M5975" s="1426"/>
      <c r="N5975" s="1517">
        <f t="shared" si="383"/>
        <v>0</v>
      </c>
      <c r="O5975" s="1426"/>
      <c r="P5975" s="1738"/>
      <c r="Q5975" s="1739">
        <f t="shared" si="384"/>
        <v>0</v>
      </c>
      <c r="R5975" s="2064"/>
    </row>
    <row r="5976" spans="3:18">
      <c r="C5976" s="1598">
        <v>75</v>
      </c>
      <c r="D5976" s="1426" t="s">
        <v>2308</v>
      </c>
      <c r="E5976" s="1669">
        <v>10</v>
      </c>
      <c r="F5976" s="1426" t="s">
        <v>543</v>
      </c>
      <c r="G5976" s="1515">
        <v>1</v>
      </c>
      <c r="H5976" s="1426">
        <v>2005</v>
      </c>
      <c r="I5976" s="1516">
        <v>177.791</v>
      </c>
      <c r="J5976" s="1426">
        <f t="shared" si="381"/>
        <v>100</v>
      </c>
      <c r="K5976" s="1516">
        <f t="shared" si="382"/>
        <v>0</v>
      </c>
      <c r="L5976" s="1426"/>
      <c r="M5976" s="1426"/>
      <c r="N5976" s="1517">
        <f t="shared" si="383"/>
        <v>0</v>
      </c>
      <c r="O5976" s="1426"/>
      <c r="P5976" s="1738"/>
      <c r="Q5976" s="1739">
        <f t="shared" si="384"/>
        <v>0</v>
      </c>
      <c r="R5976" s="2064"/>
    </row>
    <row r="5977" spans="3:18">
      <c r="C5977" s="1513">
        <v>76</v>
      </c>
      <c r="D5977" s="1426" t="s">
        <v>2376</v>
      </c>
      <c r="E5977" s="1514">
        <v>10</v>
      </c>
      <c r="F5977" s="1426" t="s">
        <v>543</v>
      </c>
      <c r="G5977" s="1515">
        <v>11</v>
      </c>
      <c r="H5977" s="1426">
        <v>2005</v>
      </c>
      <c r="I5977" s="1516">
        <v>284.52</v>
      </c>
      <c r="J5977" s="1426">
        <f t="shared" si="381"/>
        <v>100</v>
      </c>
      <c r="K5977" s="1516">
        <f t="shared" si="382"/>
        <v>0</v>
      </c>
      <c r="L5977" s="1426"/>
      <c r="M5977" s="1426"/>
      <c r="N5977" s="1517">
        <f t="shared" si="383"/>
        <v>0</v>
      </c>
      <c r="O5977" s="1426"/>
      <c r="P5977" s="1738"/>
      <c r="Q5977" s="1739">
        <f t="shared" si="384"/>
        <v>0</v>
      </c>
      <c r="R5977" s="2064"/>
    </row>
    <row r="5978" spans="3:18" ht="27">
      <c r="C5978" s="1598">
        <v>77</v>
      </c>
      <c r="D5978" s="1426" t="s">
        <v>3637</v>
      </c>
      <c r="E5978" s="1669">
        <v>10</v>
      </c>
      <c r="F5978" s="1426" t="s">
        <v>543</v>
      </c>
      <c r="G5978" s="1515">
        <v>2</v>
      </c>
      <c r="H5978" s="1426">
        <v>2005</v>
      </c>
      <c r="I5978" s="1516">
        <v>137.15600000000001</v>
      </c>
      <c r="J5978" s="1426">
        <f t="shared" si="381"/>
        <v>100</v>
      </c>
      <c r="K5978" s="1516">
        <f t="shared" si="382"/>
        <v>0</v>
      </c>
      <c r="L5978" s="1426"/>
      <c r="M5978" s="1426"/>
      <c r="N5978" s="1517">
        <f t="shared" si="383"/>
        <v>0</v>
      </c>
      <c r="O5978" s="1426"/>
      <c r="P5978" s="1738"/>
      <c r="Q5978" s="1739">
        <f t="shared" si="384"/>
        <v>0</v>
      </c>
      <c r="R5978" s="2064"/>
    </row>
    <row r="5979" spans="3:18">
      <c r="C5979" s="1513">
        <v>78</v>
      </c>
      <c r="D5979" s="1426" t="s">
        <v>3638</v>
      </c>
      <c r="E5979" s="1514">
        <v>10</v>
      </c>
      <c r="F5979" s="1426" t="s">
        <v>543</v>
      </c>
      <c r="G5979" s="1515">
        <v>1</v>
      </c>
      <c r="H5979" s="1426">
        <v>2005</v>
      </c>
      <c r="I5979" s="1516">
        <v>120.352</v>
      </c>
      <c r="J5979" s="1426">
        <f t="shared" si="381"/>
        <v>100</v>
      </c>
      <c r="K5979" s="1516">
        <f t="shared" si="382"/>
        <v>0</v>
      </c>
      <c r="L5979" s="1426"/>
      <c r="M5979" s="1426"/>
      <c r="N5979" s="1517">
        <f t="shared" si="383"/>
        <v>0</v>
      </c>
      <c r="O5979" s="1426"/>
      <c r="P5979" s="1738"/>
      <c r="Q5979" s="1739">
        <f t="shared" si="384"/>
        <v>0</v>
      </c>
      <c r="R5979" s="2064"/>
    </row>
    <row r="5980" spans="3:18">
      <c r="C5980" s="1598">
        <v>79</v>
      </c>
      <c r="D5980" s="1426" t="s">
        <v>2814</v>
      </c>
      <c r="E5980" s="1669">
        <v>10</v>
      </c>
      <c r="F5980" s="1426" t="s">
        <v>543</v>
      </c>
      <c r="G5980" s="1515">
        <v>1</v>
      </c>
      <c r="H5980" s="1426">
        <v>2005</v>
      </c>
      <c r="I5980" s="1516">
        <v>55.832000000000001</v>
      </c>
      <c r="J5980" s="1426">
        <f t="shared" si="381"/>
        <v>100</v>
      </c>
      <c r="K5980" s="1516">
        <f t="shared" si="382"/>
        <v>0</v>
      </c>
      <c r="L5980" s="1426"/>
      <c r="M5980" s="1426"/>
      <c r="N5980" s="1517">
        <f t="shared" si="383"/>
        <v>0</v>
      </c>
      <c r="O5980" s="1426"/>
      <c r="P5980" s="1738"/>
      <c r="Q5980" s="1739">
        <f t="shared" si="384"/>
        <v>0</v>
      </c>
      <c r="R5980" s="2064"/>
    </row>
    <row r="5981" spans="3:18">
      <c r="C5981" s="1513">
        <v>80</v>
      </c>
      <c r="D5981" s="1426" t="s">
        <v>3639</v>
      </c>
      <c r="E5981" s="1514">
        <v>10</v>
      </c>
      <c r="F5981" s="1426" t="s">
        <v>543</v>
      </c>
      <c r="G5981" s="1515">
        <v>1</v>
      </c>
      <c r="H5981" s="1426">
        <v>2005</v>
      </c>
      <c r="I5981" s="1516">
        <v>55.832000000000001</v>
      </c>
      <c r="J5981" s="1426">
        <f t="shared" si="381"/>
        <v>100</v>
      </c>
      <c r="K5981" s="1516">
        <f t="shared" si="382"/>
        <v>0</v>
      </c>
      <c r="L5981" s="1426"/>
      <c r="M5981" s="1426"/>
      <c r="N5981" s="1517">
        <f t="shared" si="383"/>
        <v>0</v>
      </c>
      <c r="O5981" s="1426"/>
      <c r="P5981" s="1738"/>
      <c r="Q5981" s="1739">
        <f t="shared" si="384"/>
        <v>0</v>
      </c>
      <c r="R5981" s="2064"/>
    </row>
    <row r="5982" spans="3:18">
      <c r="C5982" s="1598">
        <v>81</v>
      </c>
      <c r="D5982" s="1426" t="s">
        <v>3640</v>
      </c>
      <c r="E5982" s="1669">
        <v>10</v>
      </c>
      <c r="F5982" s="1426" t="s">
        <v>543</v>
      </c>
      <c r="G5982" s="1515">
        <v>3</v>
      </c>
      <c r="H5982" s="1426">
        <v>2005</v>
      </c>
      <c r="I5982" s="1516">
        <v>178.227</v>
      </c>
      <c r="J5982" s="1426">
        <f t="shared" si="381"/>
        <v>100</v>
      </c>
      <c r="K5982" s="1516">
        <f t="shared" si="382"/>
        <v>0</v>
      </c>
      <c r="L5982" s="1426"/>
      <c r="M5982" s="1426"/>
      <c r="N5982" s="1517">
        <f t="shared" si="383"/>
        <v>0</v>
      </c>
      <c r="O5982" s="1426"/>
      <c r="P5982" s="1738"/>
      <c r="Q5982" s="1739">
        <f t="shared" si="384"/>
        <v>0</v>
      </c>
      <c r="R5982" s="2064"/>
    </row>
    <row r="5983" spans="3:18">
      <c r="C5983" s="1513">
        <v>82</v>
      </c>
      <c r="D5983" s="1426" t="s">
        <v>2850</v>
      </c>
      <c r="E5983" s="1514">
        <v>10</v>
      </c>
      <c r="F5983" s="1426" t="s">
        <v>543</v>
      </c>
      <c r="G5983" s="1515">
        <v>3</v>
      </c>
      <c r="H5983" s="1426">
        <v>2005</v>
      </c>
      <c r="I5983" s="1516">
        <v>448.56599999999997</v>
      </c>
      <c r="J5983" s="1426">
        <f t="shared" si="381"/>
        <v>100</v>
      </c>
      <c r="K5983" s="1516">
        <f t="shared" si="382"/>
        <v>0</v>
      </c>
      <c r="L5983" s="1426"/>
      <c r="M5983" s="1426"/>
      <c r="N5983" s="1517">
        <f t="shared" si="383"/>
        <v>0</v>
      </c>
      <c r="O5983" s="1426"/>
      <c r="P5983" s="1738"/>
      <c r="Q5983" s="1739">
        <f t="shared" si="384"/>
        <v>0</v>
      </c>
      <c r="R5983" s="2064"/>
    </row>
    <row r="5984" spans="3:18">
      <c r="C5984" s="1598">
        <v>83</v>
      </c>
      <c r="D5984" s="1426" t="s">
        <v>3641</v>
      </c>
      <c r="E5984" s="1669">
        <v>10</v>
      </c>
      <c r="F5984" s="1426" t="s">
        <v>543</v>
      </c>
      <c r="G5984" s="1515">
        <v>1</v>
      </c>
      <c r="H5984" s="1426">
        <v>2005</v>
      </c>
      <c r="I5984" s="1516">
        <v>187.77</v>
      </c>
      <c r="J5984" s="1426">
        <f t="shared" si="381"/>
        <v>100</v>
      </c>
      <c r="K5984" s="1516">
        <f t="shared" si="382"/>
        <v>0</v>
      </c>
      <c r="L5984" s="1426"/>
      <c r="M5984" s="1426"/>
      <c r="N5984" s="1517">
        <f t="shared" si="383"/>
        <v>0</v>
      </c>
      <c r="O5984" s="1426"/>
      <c r="P5984" s="1738"/>
      <c r="Q5984" s="1739">
        <f t="shared" si="384"/>
        <v>0</v>
      </c>
      <c r="R5984" s="2064"/>
    </row>
    <row r="5985" spans="3:18">
      <c r="C5985" s="1513">
        <v>84</v>
      </c>
      <c r="D5985" s="1426" t="s">
        <v>3642</v>
      </c>
      <c r="E5985" s="1514">
        <v>10</v>
      </c>
      <c r="F5985" s="1426" t="s">
        <v>543</v>
      </c>
      <c r="G5985" s="1515">
        <v>1</v>
      </c>
      <c r="H5985" s="1426">
        <v>2005</v>
      </c>
      <c r="I5985" s="1516">
        <v>42.722999999999999</v>
      </c>
      <c r="J5985" s="1426">
        <f t="shared" si="381"/>
        <v>100</v>
      </c>
      <c r="K5985" s="1516">
        <f t="shared" si="382"/>
        <v>0</v>
      </c>
      <c r="L5985" s="1426"/>
      <c r="M5985" s="1426"/>
      <c r="N5985" s="1517">
        <f t="shared" si="383"/>
        <v>0</v>
      </c>
      <c r="O5985" s="1426"/>
      <c r="P5985" s="1738"/>
      <c r="Q5985" s="1739">
        <f t="shared" si="384"/>
        <v>0</v>
      </c>
      <c r="R5985" s="2064"/>
    </row>
    <row r="5986" spans="3:18">
      <c r="C5986" s="1598">
        <v>85</v>
      </c>
      <c r="D5986" s="1426" t="s">
        <v>2282</v>
      </c>
      <c r="E5986" s="1669">
        <v>10</v>
      </c>
      <c r="F5986" s="1426" t="s">
        <v>543</v>
      </c>
      <c r="G5986" s="1515">
        <v>1</v>
      </c>
      <c r="H5986" s="1426">
        <v>2012</v>
      </c>
      <c r="I5986" s="1516">
        <v>89.262</v>
      </c>
      <c r="J5986" s="1426">
        <f t="shared" si="381"/>
        <v>100</v>
      </c>
      <c r="K5986" s="1516">
        <f t="shared" si="382"/>
        <v>0</v>
      </c>
      <c r="L5986" s="1426"/>
      <c r="M5986" s="1426"/>
      <c r="N5986" s="1517">
        <f t="shared" si="383"/>
        <v>0</v>
      </c>
      <c r="O5986" s="1426"/>
      <c r="P5986" s="1738"/>
      <c r="Q5986" s="1739">
        <f t="shared" si="384"/>
        <v>0</v>
      </c>
      <c r="R5986" s="2064"/>
    </row>
    <row r="5987" spans="3:18">
      <c r="C5987" s="1513">
        <v>86</v>
      </c>
      <c r="D5987" s="1426" t="s">
        <v>3643</v>
      </c>
      <c r="E5987" s="1514">
        <v>10</v>
      </c>
      <c r="F5987" s="1426" t="s">
        <v>543</v>
      </c>
      <c r="G5987" s="1515">
        <v>2</v>
      </c>
      <c r="H5987" s="1426">
        <v>2013</v>
      </c>
      <c r="I5987" s="1516">
        <v>100</v>
      </c>
      <c r="J5987" s="1426">
        <f t="shared" si="381"/>
        <v>100</v>
      </c>
      <c r="K5987" s="1516">
        <f t="shared" si="382"/>
        <v>0</v>
      </c>
      <c r="L5987" s="1426"/>
      <c r="M5987" s="1426"/>
      <c r="N5987" s="1517">
        <f t="shared" si="383"/>
        <v>0</v>
      </c>
      <c r="O5987" s="1426"/>
      <c r="P5987" s="1738"/>
      <c r="Q5987" s="1739">
        <f t="shared" si="384"/>
        <v>0</v>
      </c>
      <c r="R5987" s="2064"/>
    </row>
    <row r="5988" spans="3:18">
      <c r="C5988" s="1598">
        <v>87</v>
      </c>
      <c r="D5988" s="1426" t="s">
        <v>3644</v>
      </c>
      <c r="E5988" s="1669">
        <v>10</v>
      </c>
      <c r="F5988" s="1426" t="s">
        <v>543</v>
      </c>
      <c r="G5988" s="1515">
        <v>1</v>
      </c>
      <c r="H5988" s="1426">
        <v>2005</v>
      </c>
      <c r="I5988" s="1516">
        <v>42.722999999999999</v>
      </c>
      <c r="J5988" s="1426">
        <f t="shared" si="381"/>
        <v>100</v>
      </c>
      <c r="K5988" s="1516">
        <f t="shared" si="382"/>
        <v>0</v>
      </c>
      <c r="L5988" s="1426"/>
      <c r="M5988" s="1426"/>
      <c r="N5988" s="1517">
        <f t="shared" si="383"/>
        <v>0</v>
      </c>
      <c r="O5988" s="1426"/>
      <c r="P5988" s="1738"/>
      <c r="Q5988" s="1739">
        <f t="shared" si="384"/>
        <v>0</v>
      </c>
      <c r="R5988" s="2064"/>
    </row>
    <row r="5989" spans="3:18">
      <c r="C5989" s="1513">
        <v>88</v>
      </c>
      <c r="D5989" s="1426" t="s">
        <v>2385</v>
      </c>
      <c r="E5989" s="1514">
        <v>10</v>
      </c>
      <c r="F5989" s="1426" t="s">
        <v>543</v>
      </c>
      <c r="G5989" s="1515">
        <v>1</v>
      </c>
      <c r="H5989" s="1426">
        <v>2020</v>
      </c>
      <c r="I5989" s="1516">
        <v>29.28</v>
      </c>
      <c r="J5989" s="1426">
        <f t="shared" si="381"/>
        <v>50</v>
      </c>
      <c r="K5989" s="1516">
        <f t="shared" si="382"/>
        <v>14.64</v>
      </c>
      <c r="L5989" s="1426"/>
      <c r="M5989" s="1426"/>
      <c r="N5989" s="1517">
        <f t="shared" si="383"/>
        <v>0</v>
      </c>
      <c r="O5989" s="1426"/>
      <c r="P5989" s="1738"/>
      <c r="Q5989" s="1739">
        <f t="shared" si="384"/>
        <v>0</v>
      </c>
      <c r="R5989" s="2064"/>
    </row>
    <row r="5990" spans="3:18">
      <c r="C5990" s="1598">
        <v>89</v>
      </c>
      <c r="D5990" s="1426" t="s">
        <v>5742</v>
      </c>
      <c r="E5990" s="1669">
        <v>10</v>
      </c>
      <c r="F5990" s="1426" t="s">
        <v>543</v>
      </c>
      <c r="G5990" s="1515">
        <v>3</v>
      </c>
      <c r="H5990" s="1426">
        <v>2021</v>
      </c>
      <c r="I5990" s="1516">
        <v>129.26400000000001</v>
      </c>
      <c r="J5990" s="1426">
        <f t="shared" si="381"/>
        <v>40</v>
      </c>
      <c r="K5990" s="1516">
        <f t="shared" si="382"/>
        <v>77.558400000000006</v>
      </c>
      <c r="L5990" s="1426"/>
      <c r="M5990" s="1426"/>
      <c r="N5990" s="1517">
        <f t="shared" si="383"/>
        <v>0</v>
      </c>
      <c r="O5990" s="1426"/>
      <c r="P5990" s="1738"/>
      <c r="Q5990" s="1739">
        <f t="shared" si="384"/>
        <v>0</v>
      </c>
      <c r="R5990" s="2064"/>
    </row>
    <row r="5991" spans="3:18">
      <c r="C5991" s="1513">
        <v>90</v>
      </c>
      <c r="D5991" s="1426" t="s">
        <v>5719</v>
      </c>
      <c r="E5991" s="1514">
        <v>10</v>
      </c>
      <c r="F5991" s="1426" t="s">
        <v>543</v>
      </c>
      <c r="G5991" s="1515">
        <v>2</v>
      </c>
      <c r="H5991" s="1426">
        <v>2021</v>
      </c>
      <c r="I5991" s="1516">
        <v>99.590999999999994</v>
      </c>
      <c r="J5991" s="1426">
        <f t="shared" si="381"/>
        <v>40</v>
      </c>
      <c r="K5991" s="1516">
        <f t="shared" si="382"/>
        <v>59.754599999999996</v>
      </c>
      <c r="L5991" s="1426"/>
      <c r="M5991" s="1426"/>
      <c r="N5991" s="1517">
        <f t="shared" si="383"/>
        <v>0</v>
      </c>
      <c r="O5991" s="1426"/>
      <c r="P5991" s="1738"/>
      <c r="Q5991" s="1739">
        <f t="shared" si="384"/>
        <v>0</v>
      </c>
      <c r="R5991" s="2064"/>
    </row>
    <row r="5992" spans="3:18">
      <c r="C5992" s="1598">
        <v>91</v>
      </c>
      <c r="D5992" s="1426" t="s">
        <v>2338</v>
      </c>
      <c r="E5992" s="1669">
        <v>10</v>
      </c>
      <c r="F5992" s="1426" t="s">
        <v>543</v>
      </c>
      <c r="G5992" s="1515">
        <v>8</v>
      </c>
      <c r="H5992" s="1426">
        <v>2022</v>
      </c>
      <c r="I5992" s="1516">
        <v>321.35000000000002</v>
      </c>
      <c r="J5992" s="1426">
        <f t="shared" si="381"/>
        <v>30</v>
      </c>
      <c r="K5992" s="1516">
        <f t="shared" si="382"/>
        <v>224.94500000000002</v>
      </c>
      <c r="L5992" s="1426"/>
      <c r="M5992" s="1426"/>
      <c r="N5992" s="1517">
        <f t="shared" si="383"/>
        <v>0</v>
      </c>
      <c r="O5992" s="1426"/>
      <c r="P5992" s="1738"/>
      <c r="Q5992" s="1739">
        <f t="shared" si="384"/>
        <v>0</v>
      </c>
      <c r="R5992" s="2064"/>
    </row>
    <row r="5993" spans="3:18">
      <c r="C5993" s="1513">
        <v>92</v>
      </c>
      <c r="D5993" s="1426" t="s">
        <v>4033</v>
      </c>
      <c r="E5993" s="1514">
        <v>10</v>
      </c>
      <c r="F5993" s="1426" t="s">
        <v>543</v>
      </c>
      <c r="G5993" s="1515">
        <v>2</v>
      </c>
      <c r="H5993" s="1426">
        <v>2022</v>
      </c>
      <c r="I5993" s="1516">
        <v>220.25800000000001</v>
      </c>
      <c r="J5993" s="1426">
        <f t="shared" si="381"/>
        <v>30</v>
      </c>
      <c r="K5993" s="1516">
        <f t="shared" si="382"/>
        <v>154.18060000000003</v>
      </c>
      <c r="L5993" s="1426"/>
      <c r="M5993" s="1426"/>
      <c r="N5993" s="1517">
        <f t="shared" si="383"/>
        <v>0</v>
      </c>
      <c r="O5993" s="1426"/>
      <c r="P5993" s="1738"/>
      <c r="Q5993" s="1739">
        <f t="shared" si="384"/>
        <v>0</v>
      </c>
      <c r="R5993" s="2064"/>
    </row>
    <row r="5994" spans="3:18">
      <c r="C5994" s="1598">
        <v>93</v>
      </c>
      <c r="D5994" s="1426" t="s">
        <v>5724</v>
      </c>
      <c r="E5994" s="1669">
        <v>10</v>
      </c>
      <c r="F5994" s="1426" t="s">
        <v>543</v>
      </c>
      <c r="G5994" s="1515">
        <v>10</v>
      </c>
      <c r="H5994" s="1426">
        <v>2022</v>
      </c>
      <c r="I5994" s="1516">
        <v>128.04</v>
      </c>
      <c r="J5994" s="1426">
        <f t="shared" si="381"/>
        <v>30</v>
      </c>
      <c r="K5994" s="1516">
        <f t="shared" si="382"/>
        <v>89.627999999999986</v>
      </c>
      <c r="L5994" s="1426"/>
      <c r="M5994" s="1426"/>
      <c r="N5994" s="1517">
        <f t="shared" si="383"/>
        <v>0</v>
      </c>
      <c r="O5994" s="1426"/>
      <c r="P5994" s="1738"/>
      <c r="Q5994" s="1739">
        <f t="shared" si="384"/>
        <v>0</v>
      </c>
      <c r="R5994" s="2064"/>
    </row>
    <row r="5995" spans="3:18">
      <c r="C5995" s="1513">
        <v>94</v>
      </c>
      <c r="D5995" s="1426" t="s">
        <v>4033</v>
      </c>
      <c r="E5995" s="1514">
        <v>10</v>
      </c>
      <c r="F5995" s="1426" t="s">
        <v>543</v>
      </c>
      <c r="G5995" s="1515">
        <v>1</v>
      </c>
      <c r="H5995" s="1426">
        <v>2022</v>
      </c>
      <c r="I5995" s="1516">
        <v>110.129</v>
      </c>
      <c r="J5995" s="1426">
        <f t="shared" si="381"/>
        <v>30</v>
      </c>
      <c r="K5995" s="1516">
        <f t="shared" si="382"/>
        <v>77.090300000000013</v>
      </c>
      <c r="L5995" s="1426"/>
      <c r="M5995" s="1426"/>
      <c r="N5995" s="1517">
        <f t="shared" si="383"/>
        <v>0</v>
      </c>
      <c r="O5995" s="1426"/>
      <c r="P5995" s="1738"/>
      <c r="Q5995" s="1739">
        <f t="shared" si="384"/>
        <v>0</v>
      </c>
      <c r="R5995" s="2064"/>
    </row>
    <row r="5996" spans="3:18">
      <c r="C5996" s="1598">
        <v>95</v>
      </c>
      <c r="D5996" s="1426" t="s">
        <v>2315</v>
      </c>
      <c r="E5996" s="1669">
        <v>10</v>
      </c>
      <c r="F5996" s="1426" t="s">
        <v>543</v>
      </c>
      <c r="G5996" s="1515">
        <v>1</v>
      </c>
      <c r="H5996" s="1426">
        <v>2022</v>
      </c>
      <c r="I5996" s="1516">
        <v>16.495999999999999</v>
      </c>
      <c r="J5996" s="1426">
        <f t="shared" si="381"/>
        <v>30</v>
      </c>
      <c r="K5996" s="1516">
        <f t="shared" si="382"/>
        <v>11.5472</v>
      </c>
      <c r="L5996" s="1426"/>
      <c r="M5996" s="1426"/>
      <c r="N5996" s="1517">
        <f t="shared" si="383"/>
        <v>0</v>
      </c>
      <c r="O5996" s="1426"/>
      <c r="P5996" s="1738"/>
      <c r="Q5996" s="1739">
        <f t="shared" si="384"/>
        <v>0</v>
      </c>
      <c r="R5996" s="2064"/>
    </row>
    <row r="5997" spans="3:18" ht="27">
      <c r="C5997" s="1513">
        <v>96</v>
      </c>
      <c r="D5997" s="1426" t="s">
        <v>5808</v>
      </c>
      <c r="E5997" s="1514">
        <v>10</v>
      </c>
      <c r="F5997" s="1426" t="s">
        <v>543</v>
      </c>
      <c r="G5997" s="1515">
        <v>3</v>
      </c>
      <c r="H5997" s="1426">
        <v>2022</v>
      </c>
      <c r="I5997" s="1516">
        <v>329.4</v>
      </c>
      <c r="J5997" s="1426">
        <f t="shared" si="381"/>
        <v>30</v>
      </c>
      <c r="K5997" s="1516">
        <f t="shared" si="382"/>
        <v>230.57999999999998</v>
      </c>
      <c r="L5997" s="1426"/>
      <c r="M5997" s="1426"/>
      <c r="N5997" s="1517">
        <f t="shared" si="383"/>
        <v>0</v>
      </c>
      <c r="O5997" s="1426"/>
      <c r="P5997" s="1738"/>
      <c r="Q5997" s="1739">
        <f t="shared" si="384"/>
        <v>0</v>
      </c>
      <c r="R5997" s="2064"/>
    </row>
    <row r="5998" spans="3:18" ht="27">
      <c r="C5998" s="1598">
        <v>97</v>
      </c>
      <c r="D5998" s="1426" t="s">
        <v>5809</v>
      </c>
      <c r="E5998" s="1669">
        <v>10</v>
      </c>
      <c r="F5998" s="1426" t="s">
        <v>543</v>
      </c>
      <c r="G5998" s="1515">
        <v>2</v>
      </c>
      <c r="H5998" s="1426">
        <v>2022</v>
      </c>
      <c r="I5998" s="1516">
        <v>132.17400000000001</v>
      </c>
      <c r="J5998" s="1426">
        <f t="shared" si="381"/>
        <v>30</v>
      </c>
      <c r="K5998" s="1516">
        <f t="shared" si="382"/>
        <v>92.521800000000013</v>
      </c>
      <c r="L5998" s="1426"/>
      <c r="M5998" s="1426"/>
      <c r="N5998" s="1517">
        <f t="shared" si="383"/>
        <v>0</v>
      </c>
      <c r="O5998" s="1426"/>
      <c r="P5998" s="1738"/>
      <c r="Q5998" s="1739">
        <f t="shared" si="384"/>
        <v>0</v>
      </c>
      <c r="R5998" s="2064"/>
    </row>
    <row r="5999" spans="3:18">
      <c r="C5999" s="1513">
        <v>98</v>
      </c>
      <c r="D5999" s="1426" t="s">
        <v>2383</v>
      </c>
      <c r="E5999" s="1514">
        <v>10</v>
      </c>
      <c r="F5999" s="1426" t="s">
        <v>543</v>
      </c>
      <c r="G5999" s="1515">
        <v>6</v>
      </c>
      <c r="H5999" s="1426">
        <v>2022</v>
      </c>
      <c r="I5999" s="1516">
        <v>136.596</v>
      </c>
      <c r="J5999" s="1426">
        <f t="shared" si="381"/>
        <v>30</v>
      </c>
      <c r="K5999" s="1516">
        <f t="shared" si="382"/>
        <v>95.617199999999997</v>
      </c>
      <c r="L5999" s="1426"/>
      <c r="M5999" s="1426"/>
      <c r="N5999" s="1517">
        <f t="shared" si="383"/>
        <v>0</v>
      </c>
      <c r="O5999" s="1426"/>
      <c r="P5999" s="1738"/>
      <c r="Q5999" s="1739">
        <f t="shared" si="384"/>
        <v>0</v>
      </c>
      <c r="R5999" s="2064"/>
    </row>
    <row r="6000" spans="3:18" ht="27">
      <c r="C6000" s="1598">
        <v>99</v>
      </c>
      <c r="D6000" s="1426" t="s">
        <v>3645</v>
      </c>
      <c r="E6000" s="1669">
        <v>10</v>
      </c>
      <c r="F6000" s="1426" t="s">
        <v>543</v>
      </c>
      <c r="G6000" s="1515">
        <v>1</v>
      </c>
      <c r="H6000" s="1518">
        <v>2020</v>
      </c>
      <c r="I6000" s="1516">
        <v>59</v>
      </c>
      <c r="J6000" s="1426">
        <f t="shared" si="381"/>
        <v>50</v>
      </c>
      <c r="K6000" s="1516">
        <f t="shared" si="382"/>
        <v>29.5</v>
      </c>
      <c r="L6000" s="1426"/>
      <c r="M6000" s="1426"/>
      <c r="N6000" s="1517">
        <f t="shared" si="383"/>
        <v>0</v>
      </c>
      <c r="O6000" s="1426"/>
      <c r="P6000" s="1738"/>
      <c r="Q6000" s="1739">
        <f t="shared" si="384"/>
        <v>0</v>
      </c>
      <c r="R6000" s="2064"/>
    </row>
    <row r="6001" spans="3:18" ht="27">
      <c r="C6001" s="1513">
        <v>100</v>
      </c>
      <c r="D6001" s="1426" t="s">
        <v>3645</v>
      </c>
      <c r="E6001" s="1514">
        <v>10</v>
      </c>
      <c r="F6001" s="1426" t="s">
        <v>543</v>
      </c>
      <c r="G6001" s="1515">
        <v>2</v>
      </c>
      <c r="H6001" s="1518">
        <v>2020</v>
      </c>
      <c r="I6001" s="1516">
        <v>118</v>
      </c>
      <c r="J6001" s="1426">
        <f t="shared" si="381"/>
        <v>50</v>
      </c>
      <c r="K6001" s="1516">
        <f t="shared" si="382"/>
        <v>59</v>
      </c>
      <c r="L6001" s="1426"/>
      <c r="M6001" s="1426"/>
      <c r="N6001" s="1517">
        <f t="shared" si="383"/>
        <v>0</v>
      </c>
      <c r="O6001" s="1426"/>
      <c r="P6001" s="1738"/>
      <c r="Q6001" s="1739">
        <f t="shared" si="384"/>
        <v>0</v>
      </c>
      <c r="R6001" s="2064"/>
    </row>
    <row r="6002" spans="3:18">
      <c r="C6002" s="1598">
        <v>101</v>
      </c>
      <c r="D6002" s="1426" t="s">
        <v>3166</v>
      </c>
      <c r="E6002" s="1669">
        <v>10</v>
      </c>
      <c r="F6002" s="1426" t="s">
        <v>543</v>
      </c>
      <c r="G6002" s="1515">
        <v>10</v>
      </c>
      <c r="H6002" s="1426">
        <v>2022</v>
      </c>
      <c r="I6002" s="1516">
        <v>742.5</v>
      </c>
      <c r="J6002" s="1426">
        <f t="shared" si="381"/>
        <v>30</v>
      </c>
      <c r="K6002" s="1516">
        <f t="shared" si="382"/>
        <v>519.75</v>
      </c>
      <c r="L6002" s="1426"/>
      <c r="M6002" s="1426"/>
      <c r="N6002" s="1517">
        <f t="shared" si="383"/>
        <v>0</v>
      </c>
      <c r="O6002" s="1426"/>
      <c r="P6002" s="1738"/>
      <c r="Q6002" s="1739">
        <f t="shared" si="384"/>
        <v>0</v>
      </c>
      <c r="R6002" s="2064"/>
    </row>
    <row r="6003" spans="3:18">
      <c r="C6003" s="1513">
        <v>102</v>
      </c>
      <c r="D6003" s="1426" t="s">
        <v>2557</v>
      </c>
      <c r="E6003" s="1514">
        <v>10</v>
      </c>
      <c r="F6003" s="1426" t="s">
        <v>543</v>
      </c>
      <c r="G6003" s="1515">
        <v>14</v>
      </c>
      <c r="H6003" s="1426">
        <v>2022</v>
      </c>
      <c r="I6003" s="1516">
        <v>340.2</v>
      </c>
      <c r="J6003" s="1426">
        <f t="shared" si="381"/>
        <v>30</v>
      </c>
      <c r="K6003" s="1516">
        <f t="shared" si="382"/>
        <v>238.14</v>
      </c>
      <c r="L6003" s="1426"/>
      <c r="M6003" s="1426"/>
      <c r="N6003" s="1517">
        <f t="shared" si="383"/>
        <v>0</v>
      </c>
      <c r="O6003" s="1426"/>
      <c r="P6003" s="1738"/>
      <c r="Q6003" s="1739">
        <f t="shared" si="384"/>
        <v>0</v>
      </c>
      <c r="R6003" s="2064"/>
    </row>
    <row r="6004" spans="3:18">
      <c r="C6004" s="1598">
        <v>103</v>
      </c>
      <c r="D6004" s="1426" t="s">
        <v>3178</v>
      </c>
      <c r="E6004" s="1669">
        <v>10</v>
      </c>
      <c r="F6004" s="1426" t="s">
        <v>543</v>
      </c>
      <c r="G6004" s="1515">
        <v>4</v>
      </c>
      <c r="H6004" s="1426">
        <v>2022</v>
      </c>
      <c r="I6004" s="1516">
        <v>94.156000000000006</v>
      </c>
      <c r="J6004" s="1426">
        <f t="shared" si="381"/>
        <v>30</v>
      </c>
      <c r="K6004" s="1516">
        <f t="shared" si="382"/>
        <v>65.909199999999998</v>
      </c>
      <c r="L6004" s="1426"/>
      <c r="M6004" s="1426"/>
      <c r="N6004" s="1517">
        <f t="shared" si="383"/>
        <v>0</v>
      </c>
      <c r="O6004" s="1426"/>
      <c r="P6004" s="1738"/>
      <c r="Q6004" s="1739">
        <f t="shared" si="384"/>
        <v>0</v>
      </c>
      <c r="R6004" s="2064"/>
    </row>
    <row r="6005" spans="3:18">
      <c r="C6005" s="1513">
        <v>104</v>
      </c>
      <c r="D6005" s="1426" t="s">
        <v>7241</v>
      </c>
      <c r="E6005" s="1514">
        <v>10</v>
      </c>
      <c r="F6005" s="1426" t="s">
        <v>543</v>
      </c>
      <c r="G6005" s="1515">
        <v>5</v>
      </c>
      <c r="H6005" s="1426">
        <v>2023</v>
      </c>
      <c r="I6005" s="1516">
        <v>90.8</v>
      </c>
      <c r="J6005" s="1426">
        <f t="shared" si="381"/>
        <v>20</v>
      </c>
      <c r="K6005" s="1516">
        <f t="shared" si="382"/>
        <v>72.64</v>
      </c>
      <c r="L6005" s="1426"/>
      <c r="M6005" s="1426"/>
      <c r="N6005" s="1517">
        <f t="shared" si="383"/>
        <v>0</v>
      </c>
      <c r="O6005" s="1426"/>
      <c r="P6005" s="1738"/>
      <c r="Q6005" s="1739">
        <f t="shared" si="384"/>
        <v>0</v>
      </c>
      <c r="R6005" s="2064"/>
    </row>
    <row r="6006" spans="3:18">
      <c r="C6006" s="1598">
        <v>105</v>
      </c>
      <c r="D6006" s="1426" t="s">
        <v>7242</v>
      </c>
      <c r="E6006" s="1669">
        <v>10</v>
      </c>
      <c r="F6006" s="1426" t="s">
        <v>543</v>
      </c>
      <c r="G6006" s="1515">
        <v>5</v>
      </c>
      <c r="H6006" s="1426">
        <v>2022</v>
      </c>
      <c r="I6006" s="1516">
        <v>156.75</v>
      </c>
      <c r="J6006" s="1426">
        <f t="shared" si="381"/>
        <v>30</v>
      </c>
      <c r="K6006" s="1516">
        <f t="shared" si="382"/>
        <v>109.72499999999999</v>
      </c>
      <c r="L6006" s="1426"/>
      <c r="M6006" s="1426"/>
      <c r="N6006" s="1517">
        <f t="shared" si="383"/>
        <v>0</v>
      </c>
      <c r="O6006" s="1426"/>
      <c r="P6006" s="1738"/>
      <c r="Q6006" s="1739">
        <f t="shared" si="384"/>
        <v>0</v>
      </c>
      <c r="R6006" s="2064"/>
    </row>
    <row r="6007" spans="3:18">
      <c r="C6007" s="1513">
        <v>106</v>
      </c>
      <c r="D6007" s="1426" t="s">
        <v>5738</v>
      </c>
      <c r="E6007" s="1514">
        <v>10</v>
      </c>
      <c r="F6007" s="1426" t="s">
        <v>543</v>
      </c>
      <c r="G6007" s="1515">
        <v>1</v>
      </c>
      <c r="H6007" s="1426">
        <v>2022</v>
      </c>
      <c r="I6007" s="1516">
        <v>89.4</v>
      </c>
      <c r="J6007" s="1426">
        <f t="shared" si="381"/>
        <v>30</v>
      </c>
      <c r="K6007" s="1516">
        <f t="shared" si="382"/>
        <v>62.580000000000005</v>
      </c>
      <c r="L6007" s="1426"/>
      <c r="M6007" s="1426"/>
      <c r="N6007" s="1517">
        <f t="shared" si="383"/>
        <v>0</v>
      </c>
      <c r="O6007" s="1426"/>
      <c r="P6007" s="1738"/>
      <c r="Q6007" s="1739">
        <f t="shared" si="384"/>
        <v>0</v>
      </c>
      <c r="R6007" s="2064"/>
    </row>
    <row r="6008" spans="3:18">
      <c r="C6008" s="1598">
        <v>107</v>
      </c>
      <c r="D6008" s="1426" t="s">
        <v>2338</v>
      </c>
      <c r="E6008" s="1669">
        <v>10</v>
      </c>
      <c r="F6008" s="1426" t="s">
        <v>543</v>
      </c>
      <c r="G6008" s="1515">
        <v>5</v>
      </c>
      <c r="H6008" s="1426">
        <v>2023</v>
      </c>
      <c r="I6008" s="1516">
        <v>138.35920000000002</v>
      </c>
      <c r="J6008" s="1426">
        <f t="shared" si="381"/>
        <v>20</v>
      </c>
      <c r="K6008" s="1516">
        <f t="shared" si="382"/>
        <v>110.68736000000001</v>
      </c>
      <c r="L6008" s="1426"/>
      <c r="M6008" s="1426"/>
      <c r="N6008" s="1517">
        <f t="shared" si="383"/>
        <v>0</v>
      </c>
      <c r="O6008" s="1426"/>
      <c r="P6008" s="1738"/>
      <c r="Q6008" s="1739">
        <f t="shared" si="384"/>
        <v>0</v>
      </c>
      <c r="R6008" s="2064"/>
    </row>
    <row r="6009" spans="3:18">
      <c r="C6009" s="1513">
        <v>108</v>
      </c>
      <c r="D6009" s="1426" t="s">
        <v>5717</v>
      </c>
      <c r="E6009" s="1514">
        <v>10</v>
      </c>
      <c r="F6009" s="1426" t="s">
        <v>543</v>
      </c>
      <c r="G6009" s="1515">
        <v>2</v>
      </c>
      <c r="H6009" s="1426">
        <v>2023</v>
      </c>
      <c r="I6009" s="1516">
        <v>46.4</v>
      </c>
      <c r="J6009" s="1426">
        <f t="shared" si="381"/>
        <v>20</v>
      </c>
      <c r="K6009" s="1516">
        <f t="shared" si="382"/>
        <v>37.119999999999997</v>
      </c>
      <c r="L6009" s="1426"/>
      <c r="M6009" s="1426"/>
      <c r="N6009" s="1517">
        <f t="shared" si="383"/>
        <v>0</v>
      </c>
      <c r="O6009" s="1426"/>
      <c r="P6009" s="1738"/>
      <c r="Q6009" s="1739">
        <f t="shared" si="384"/>
        <v>0</v>
      </c>
      <c r="R6009" s="2064"/>
    </row>
    <row r="6010" spans="3:18" ht="27">
      <c r="C6010" s="1598">
        <v>109</v>
      </c>
      <c r="D6010" s="1426" t="s">
        <v>5715</v>
      </c>
      <c r="E6010" s="1669">
        <v>10</v>
      </c>
      <c r="F6010" s="1426" t="s">
        <v>543</v>
      </c>
      <c r="G6010" s="1515">
        <v>1</v>
      </c>
      <c r="H6010" s="1426">
        <v>2023</v>
      </c>
      <c r="I6010" s="1516">
        <v>48</v>
      </c>
      <c r="J6010" s="1426">
        <f t="shared" si="381"/>
        <v>20</v>
      </c>
      <c r="K6010" s="1516">
        <f t="shared" si="382"/>
        <v>38.4</v>
      </c>
      <c r="L6010" s="1426"/>
      <c r="M6010" s="1426"/>
      <c r="N6010" s="1517">
        <f t="shared" si="383"/>
        <v>0</v>
      </c>
      <c r="O6010" s="1426"/>
      <c r="P6010" s="1738"/>
      <c r="Q6010" s="1739">
        <f t="shared" si="384"/>
        <v>0</v>
      </c>
      <c r="R6010" s="2064"/>
    </row>
    <row r="6011" spans="3:18">
      <c r="C6011" s="1513">
        <v>110</v>
      </c>
      <c r="D6011" s="1426" t="s">
        <v>5717</v>
      </c>
      <c r="E6011" s="1514">
        <v>10</v>
      </c>
      <c r="F6011" s="1426" t="s">
        <v>543</v>
      </c>
      <c r="G6011" s="1515">
        <v>2</v>
      </c>
      <c r="H6011" s="1426">
        <v>2023</v>
      </c>
      <c r="I6011" s="1516">
        <v>46.4</v>
      </c>
      <c r="J6011" s="1426">
        <f t="shared" si="381"/>
        <v>20</v>
      </c>
      <c r="K6011" s="1516">
        <f t="shared" si="382"/>
        <v>37.119999999999997</v>
      </c>
      <c r="L6011" s="1426"/>
      <c r="M6011" s="1426"/>
      <c r="N6011" s="1517">
        <f t="shared" si="383"/>
        <v>0</v>
      </c>
      <c r="O6011" s="1426"/>
      <c r="P6011" s="1738"/>
      <c r="Q6011" s="1739">
        <f t="shared" si="384"/>
        <v>0</v>
      </c>
      <c r="R6011" s="2064"/>
    </row>
    <row r="6012" spans="3:18">
      <c r="C6012" s="1598">
        <v>111</v>
      </c>
      <c r="D6012" s="1426" t="s">
        <v>3179</v>
      </c>
      <c r="E6012" s="1669">
        <v>10</v>
      </c>
      <c r="F6012" s="1426" t="s">
        <v>543</v>
      </c>
      <c r="G6012" s="1515">
        <v>3</v>
      </c>
      <c r="H6012" s="1426">
        <v>2023</v>
      </c>
      <c r="I6012" s="1516">
        <v>54.48</v>
      </c>
      <c r="J6012" s="1426">
        <f t="shared" si="381"/>
        <v>20</v>
      </c>
      <c r="K6012" s="1516">
        <f t="shared" si="382"/>
        <v>43.583999999999996</v>
      </c>
      <c r="L6012" s="1426"/>
      <c r="M6012" s="1426"/>
      <c r="N6012" s="1517">
        <f t="shared" si="383"/>
        <v>0</v>
      </c>
      <c r="O6012" s="1426"/>
      <c r="P6012" s="1738"/>
      <c r="Q6012" s="1739">
        <f t="shared" si="384"/>
        <v>0</v>
      </c>
      <c r="R6012" s="2064"/>
    </row>
    <row r="6013" spans="3:18">
      <c r="C6013" s="1513">
        <v>112</v>
      </c>
      <c r="D6013" s="1426" t="s">
        <v>7243</v>
      </c>
      <c r="E6013" s="1514">
        <v>10</v>
      </c>
      <c r="F6013" s="1426" t="s">
        <v>543</v>
      </c>
      <c r="G6013" s="1515">
        <v>3</v>
      </c>
      <c r="H6013" s="1426">
        <v>2023</v>
      </c>
      <c r="I6013" s="1516">
        <v>68.996069999999989</v>
      </c>
      <c r="J6013" s="1426">
        <f t="shared" ref="J6013:J6076" si="385">IF(($J$14-H6013)*J$4209&gt;100,100,($J$14-H6013)*J$4209)</f>
        <v>20</v>
      </c>
      <c r="K6013" s="1516">
        <f t="shared" si="382"/>
        <v>55.19685599999999</v>
      </c>
      <c r="L6013" s="1426"/>
      <c r="M6013" s="1426"/>
      <c r="N6013" s="1517">
        <f t="shared" si="383"/>
        <v>0</v>
      </c>
      <c r="O6013" s="1426"/>
      <c r="P6013" s="1738"/>
      <c r="Q6013" s="1739">
        <f t="shared" si="384"/>
        <v>0</v>
      </c>
      <c r="R6013" s="2064"/>
    </row>
    <row r="6014" spans="3:18">
      <c r="C6014" s="1598">
        <v>113</v>
      </c>
      <c r="D6014" s="1426" t="s">
        <v>2338</v>
      </c>
      <c r="E6014" s="1669">
        <v>10</v>
      </c>
      <c r="F6014" s="1426" t="s">
        <v>543</v>
      </c>
      <c r="G6014" s="1515">
        <v>4</v>
      </c>
      <c r="H6014" s="1426">
        <v>2023</v>
      </c>
      <c r="I6014" s="1516">
        <v>110.68736</v>
      </c>
      <c r="J6014" s="1426">
        <f t="shared" si="385"/>
        <v>20</v>
      </c>
      <c r="K6014" s="1516">
        <f t="shared" si="382"/>
        <v>88.549887999999996</v>
      </c>
      <c r="L6014" s="1426"/>
      <c r="M6014" s="1426"/>
      <c r="N6014" s="1517">
        <f t="shared" si="383"/>
        <v>0</v>
      </c>
      <c r="O6014" s="1426"/>
      <c r="P6014" s="1738"/>
      <c r="Q6014" s="1739">
        <f t="shared" si="384"/>
        <v>0</v>
      </c>
      <c r="R6014" s="2064"/>
    </row>
    <row r="6015" spans="3:18" ht="27">
      <c r="C6015" s="1513">
        <v>114</v>
      </c>
      <c r="D6015" s="1426" t="s">
        <v>5715</v>
      </c>
      <c r="E6015" s="1514">
        <v>10</v>
      </c>
      <c r="F6015" s="1426" t="s">
        <v>543</v>
      </c>
      <c r="G6015" s="1515">
        <v>1</v>
      </c>
      <c r="H6015" s="1426">
        <v>2023</v>
      </c>
      <c r="I6015" s="1516">
        <v>48</v>
      </c>
      <c r="J6015" s="1426">
        <f t="shared" si="385"/>
        <v>20</v>
      </c>
      <c r="K6015" s="1516">
        <f t="shared" si="382"/>
        <v>38.4</v>
      </c>
      <c r="L6015" s="1426"/>
      <c r="M6015" s="1426"/>
      <c r="N6015" s="1517">
        <f t="shared" si="383"/>
        <v>0</v>
      </c>
      <c r="O6015" s="1426"/>
      <c r="P6015" s="1738"/>
      <c r="Q6015" s="1739">
        <f t="shared" si="384"/>
        <v>0</v>
      </c>
      <c r="R6015" s="2064"/>
    </row>
    <row r="6016" spans="3:18">
      <c r="C6016" s="1598">
        <v>115</v>
      </c>
      <c r="D6016" s="1426" t="s">
        <v>5717</v>
      </c>
      <c r="E6016" s="1669">
        <v>10</v>
      </c>
      <c r="F6016" s="1426" t="s">
        <v>543</v>
      </c>
      <c r="G6016" s="1515">
        <v>3</v>
      </c>
      <c r="H6016" s="1426">
        <v>2022</v>
      </c>
      <c r="I6016" s="1516">
        <v>111.3</v>
      </c>
      <c r="J6016" s="1426">
        <f t="shared" si="385"/>
        <v>30</v>
      </c>
      <c r="K6016" s="1516">
        <f t="shared" si="382"/>
        <v>77.91</v>
      </c>
      <c r="L6016" s="1426"/>
      <c r="M6016" s="1426"/>
      <c r="N6016" s="1517">
        <f t="shared" si="383"/>
        <v>0</v>
      </c>
      <c r="O6016" s="1426"/>
      <c r="P6016" s="1738"/>
      <c r="Q6016" s="1739">
        <f t="shared" si="384"/>
        <v>0</v>
      </c>
      <c r="R6016" s="2064"/>
    </row>
    <row r="6017" spans="3:18">
      <c r="C6017" s="1513">
        <v>116</v>
      </c>
      <c r="D6017" s="1426" t="s">
        <v>2338</v>
      </c>
      <c r="E6017" s="1514">
        <v>10</v>
      </c>
      <c r="F6017" s="1426" t="s">
        <v>543</v>
      </c>
      <c r="G6017" s="1515">
        <v>4</v>
      </c>
      <c r="H6017" s="1426">
        <v>2022</v>
      </c>
      <c r="I6017" s="1516">
        <v>160.67500000000001</v>
      </c>
      <c r="J6017" s="1426">
        <f t="shared" si="385"/>
        <v>30</v>
      </c>
      <c r="K6017" s="1516">
        <f t="shared" si="382"/>
        <v>112.47250000000001</v>
      </c>
      <c r="L6017" s="1426"/>
      <c r="M6017" s="1426"/>
      <c r="N6017" s="1517">
        <f t="shared" si="383"/>
        <v>0</v>
      </c>
      <c r="O6017" s="1426"/>
      <c r="P6017" s="1738"/>
      <c r="Q6017" s="1739">
        <f t="shared" si="384"/>
        <v>0</v>
      </c>
      <c r="R6017" s="2064"/>
    </row>
    <row r="6018" spans="3:18">
      <c r="C6018" s="1598">
        <v>117</v>
      </c>
      <c r="D6018" s="1426" t="s">
        <v>2338</v>
      </c>
      <c r="E6018" s="1669">
        <v>10</v>
      </c>
      <c r="F6018" s="1426" t="s">
        <v>543</v>
      </c>
      <c r="G6018" s="1515">
        <v>2</v>
      </c>
      <c r="H6018" s="1426">
        <v>2022</v>
      </c>
      <c r="I6018" s="1516">
        <v>79.5</v>
      </c>
      <c r="J6018" s="1426">
        <f t="shared" si="385"/>
        <v>30</v>
      </c>
      <c r="K6018" s="1516">
        <f t="shared" si="382"/>
        <v>55.650000000000006</v>
      </c>
      <c r="L6018" s="1426"/>
      <c r="M6018" s="1426"/>
      <c r="N6018" s="1517">
        <f t="shared" si="383"/>
        <v>0</v>
      </c>
      <c r="O6018" s="1426"/>
      <c r="P6018" s="1738"/>
      <c r="Q6018" s="1739">
        <f t="shared" si="384"/>
        <v>0</v>
      </c>
      <c r="R6018" s="2064"/>
    </row>
    <row r="6019" spans="3:18" ht="27">
      <c r="C6019" s="1513">
        <v>118</v>
      </c>
      <c r="D6019" s="1426" t="s">
        <v>5715</v>
      </c>
      <c r="E6019" s="1514">
        <v>10</v>
      </c>
      <c r="F6019" s="1426" t="s">
        <v>543</v>
      </c>
      <c r="G6019" s="1515">
        <v>1</v>
      </c>
      <c r="H6019" s="1426">
        <v>2022</v>
      </c>
      <c r="I6019" s="1516">
        <v>66.086950000000002</v>
      </c>
      <c r="J6019" s="1426">
        <f t="shared" si="385"/>
        <v>30</v>
      </c>
      <c r="K6019" s="1516">
        <f t="shared" si="382"/>
        <v>46.260865000000003</v>
      </c>
      <c r="L6019" s="1426"/>
      <c r="M6019" s="1426"/>
      <c r="N6019" s="1517">
        <f t="shared" si="383"/>
        <v>0</v>
      </c>
      <c r="O6019" s="1426"/>
      <c r="P6019" s="1738"/>
      <c r="Q6019" s="1739">
        <f t="shared" si="384"/>
        <v>0</v>
      </c>
      <c r="R6019" s="2064"/>
    </row>
    <row r="6020" spans="3:18">
      <c r="C6020" s="1598">
        <v>119</v>
      </c>
      <c r="D6020" s="1426" t="s">
        <v>7226</v>
      </c>
      <c r="E6020" s="1669">
        <v>10</v>
      </c>
      <c r="F6020" s="1426" t="s">
        <v>543</v>
      </c>
      <c r="G6020" s="1515">
        <v>4</v>
      </c>
      <c r="H6020" s="1426">
        <v>2022</v>
      </c>
      <c r="I6020" s="1516">
        <v>114.28572</v>
      </c>
      <c r="J6020" s="1426">
        <f t="shared" si="385"/>
        <v>30</v>
      </c>
      <c r="K6020" s="1516">
        <f t="shared" si="382"/>
        <v>80.00000399999999</v>
      </c>
      <c r="L6020" s="1426"/>
      <c r="M6020" s="1426"/>
      <c r="N6020" s="1517">
        <f t="shared" si="383"/>
        <v>0</v>
      </c>
      <c r="O6020" s="1426"/>
      <c r="P6020" s="1738"/>
      <c r="Q6020" s="1739">
        <f t="shared" si="384"/>
        <v>0</v>
      </c>
      <c r="R6020" s="2064"/>
    </row>
    <row r="6021" spans="3:18">
      <c r="C6021" s="1513">
        <v>120</v>
      </c>
      <c r="D6021" s="1426" t="s">
        <v>3166</v>
      </c>
      <c r="E6021" s="1514">
        <v>10</v>
      </c>
      <c r="F6021" s="1426" t="s">
        <v>543</v>
      </c>
      <c r="G6021" s="1515">
        <v>1</v>
      </c>
      <c r="H6021" s="1426">
        <v>2022</v>
      </c>
      <c r="I6021" s="1516">
        <v>67.5</v>
      </c>
      <c r="J6021" s="1426">
        <f t="shared" si="385"/>
        <v>30</v>
      </c>
      <c r="K6021" s="1516">
        <f t="shared" si="382"/>
        <v>47.25</v>
      </c>
      <c r="L6021" s="1426"/>
      <c r="M6021" s="1426"/>
      <c r="N6021" s="1517">
        <f t="shared" si="383"/>
        <v>0</v>
      </c>
      <c r="O6021" s="1426"/>
      <c r="P6021" s="1738"/>
      <c r="Q6021" s="1739">
        <f t="shared" si="384"/>
        <v>0</v>
      </c>
      <c r="R6021" s="2064"/>
    </row>
    <row r="6022" spans="3:18">
      <c r="C6022" s="1598">
        <v>121</v>
      </c>
      <c r="D6022" s="1426" t="s">
        <v>3178</v>
      </c>
      <c r="E6022" s="1669">
        <v>10</v>
      </c>
      <c r="F6022" s="1426" t="s">
        <v>543</v>
      </c>
      <c r="G6022" s="1515">
        <v>1</v>
      </c>
      <c r="H6022" s="1426">
        <v>2022</v>
      </c>
      <c r="I6022" s="1516">
        <v>25.110229999999998</v>
      </c>
      <c r="J6022" s="1426">
        <f t="shared" si="385"/>
        <v>30</v>
      </c>
      <c r="K6022" s="1516">
        <f t="shared" si="382"/>
        <v>17.577160999999997</v>
      </c>
      <c r="L6022" s="1426"/>
      <c r="M6022" s="1426"/>
      <c r="N6022" s="1517">
        <f t="shared" si="383"/>
        <v>0</v>
      </c>
      <c r="O6022" s="1426"/>
      <c r="P6022" s="1738"/>
      <c r="Q6022" s="1739">
        <f t="shared" si="384"/>
        <v>0</v>
      </c>
      <c r="R6022" s="2064"/>
    </row>
    <row r="6023" spans="3:18">
      <c r="C6023" s="1513">
        <v>122</v>
      </c>
      <c r="D6023" s="1426" t="s">
        <v>3179</v>
      </c>
      <c r="E6023" s="1514">
        <v>10</v>
      </c>
      <c r="F6023" s="1426" t="s">
        <v>543</v>
      </c>
      <c r="G6023" s="1515">
        <v>4</v>
      </c>
      <c r="H6023" s="1426">
        <v>2023</v>
      </c>
      <c r="I6023" s="1516">
        <v>72.64</v>
      </c>
      <c r="J6023" s="1426">
        <f t="shared" si="385"/>
        <v>20</v>
      </c>
      <c r="K6023" s="1516">
        <f t="shared" si="382"/>
        <v>58.112000000000002</v>
      </c>
      <c r="L6023" s="1426"/>
      <c r="M6023" s="1426"/>
      <c r="N6023" s="1517">
        <f t="shared" si="383"/>
        <v>0</v>
      </c>
      <c r="O6023" s="1426"/>
      <c r="P6023" s="1738"/>
      <c r="Q6023" s="1739">
        <f t="shared" si="384"/>
        <v>0</v>
      </c>
      <c r="R6023" s="2064"/>
    </row>
    <row r="6024" spans="3:18">
      <c r="C6024" s="1598">
        <v>123</v>
      </c>
      <c r="D6024" s="1426" t="s">
        <v>7244</v>
      </c>
      <c r="E6024" s="1669">
        <v>10</v>
      </c>
      <c r="F6024" s="1426" t="s">
        <v>7204</v>
      </c>
      <c r="G6024" s="1515">
        <v>273.17</v>
      </c>
      <c r="H6024" s="1426">
        <v>2023</v>
      </c>
      <c r="I6024" s="1516">
        <v>3814.8190500000001</v>
      </c>
      <c r="J6024" s="1426">
        <f t="shared" si="385"/>
        <v>20</v>
      </c>
      <c r="K6024" s="1516">
        <f t="shared" si="382"/>
        <v>3051.8552399999999</v>
      </c>
      <c r="L6024" s="1426"/>
      <c r="M6024" s="1426"/>
      <c r="N6024" s="1517">
        <f t="shared" si="383"/>
        <v>0</v>
      </c>
      <c r="O6024" s="1426"/>
      <c r="P6024" s="1738"/>
      <c r="Q6024" s="1739">
        <f t="shared" si="384"/>
        <v>0</v>
      </c>
      <c r="R6024" s="2064"/>
    </row>
    <row r="6025" spans="3:18">
      <c r="C6025" s="1513">
        <v>124</v>
      </c>
      <c r="D6025" s="1426" t="s">
        <v>7244</v>
      </c>
      <c r="E6025" s="1514">
        <v>10</v>
      </c>
      <c r="F6025" s="1426" t="s">
        <v>7204</v>
      </c>
      <c r="G6025" s="1515">
        <v>70</v>
      </c>
      <c r="H6025" s="1426">
        <v>2023</v>
      </c>
      <c r="I6025" s="1516">
        <v>977.55</v>
      </c>
      <c r="J6025" s="1426">
        <f t="shared" si="385"/>
        <v>20</v>
      </c>
      <c r="K6025" s="1516">
        <f t="shared" si="382"/>
        <v>782.04</v>
      </c>
      <c r="L6025" s="1426"/>
      <c r="M6025" s="1426"/>
      <c r="N6025" s="1517">
        <f t="shared" si="383"/>
        <v>0</v>
      </c>
      <c r="O6025" s="1426"/>
      <c r="P6025" s="1738"/>
      <c r="Q6025" s="1739">
        <f t="shared" si="384"/>
        <v>0</v>
      </c>
      <c r="R6025" s="2064"/>
    </row>
    <row r="6026" spans="3:18">
      <c r="C6026" s="1598">
        <v>125</v>
      </c>
      <c r="D6026" s="1426" t="s">
        <v>7245</v>
      </c>
      <c r="E6026" s="1669">
        <v>10</v>
      </c>
      <c r="F6026" s="1426" t="s">
        <v>7204</v>
      </c>
      <c r="G6026" s="1515">
        <v>142.11000000000001</v>
      </c>
      <c r="H6026" s="1426">
        <v>2023</v>
      </c>
      <c r="I6026" s="1516">
        <v>2818.4676300000006</v>
      </c>
      <c r="J6026" s="1426">
        <f t="shared" si="385"/>
        <v>20</v>
      </c>
      <c r="K6026" s="1516">
        <f t="shared" si="382"/>
        <v>2254.7741040000005</v>
      </c>
      <c r="L6026" s="1426"/>
      <c r="M6026" s="1426"/>
      <c r="N6026" s="1517">
        <f t="shared" si="383"/>
        <v>0</v>
      </c>
      <c r="O6026" s="1426"/>
      <c r="P6026" s="1738"/>
      <c r="Q6026" s="1739">
        <f t="shared" si="384"/>
        <v>0</v>
      </c>
      <c r="R6026" s="2064"/>
    </row>
    <row r="6027" spans="3:18">
      <c r="C6027" s="1513">
        <v>126</v>
      </c>
      <c r="D6027" s="1426" t="s">
        <v>7245</v>
      </c>
      <c r="E6027" s="1514">
        <v>10</v>
      </c>
      <c r="F6027" s="1426" t="s">
        <v>7204</v>
      </c>
      <c r="G6027" s="1515">
        <v>72.5</v>
      </c>
      <c r="H6027" s="1426">
        <v>2023</v>
      </c>
      <c r="I6027" s="1516">
        <v>1437.8924999999999</v>
      </c>
      <c r="J6027" s="1426">
        <f t="shared" si="385"/>
        <v>20</v>
      </c>
      <c r="K6027" s="1516">
        <f t="shared" si="382"/>
        <v>1150.3139999999999</v>
      </c>
      <c r="L6027" s="1426"/>
      <c r="M6027" s="1426"/>
      <c r="N6027" s="1517">
        <f t="shared" si="383"/>
        <v>0</v>
      </c>
      <c r="O6027" s="1426"/>
      <c r="P6027" s="1738"/>
      <c r="Q6027" s="1739">
        <f t="shared" si="384"/>
        <v>0</v>
      </c>
      <c r="R6027" s="2064"/>
    </row>
    <row r="6028" spans="3:18">
      <c r="C6028" s="1598">
        <v>127</v>
      </c>
      <c r="D6028" s="1426" t="s">
        <v>7245</v>
      </c>
      <c r="E6028" s="1669">
        <v>10</v>
      </c>
      <c r="F6028" s="1426" t="s">
        <v>7204</v>
      </c>
      <c r="G6028" s="1515">
        <v>107.5</v>
      </c>
      <c r="H6028" s="1426">
        <v>2023</v>
      </c>
      <c r="I6028" s="1516">
        <v>2132.0475000000001</v>
      </c>
      <c r="J6028" s="1426">
        <f t="shared" si="385"/>
        <v>20</v>
      </c>
      <c r="K6028" s="1516">
        <f t="shared" si="382"/>
        <v>1705.6380000000001</v>
      </c>
      <c r="L6028" s="1426"/>
      <c r="M6028" s="1426"/>
      <c r="N6028" s="1517">
        <f t="shared" si="383"/>
        <v>0</v>
      </c>
      <c r="O6028" s="1426"/>
      <c r="P6028" s="1738"/>
      <c r="Q6028" s="1739">
        <f t="shared" si="384"/>
        <v>0</v>
      </c>
      <c r="R6028" s="2065"/>
    </row>
    <row r="6029" spans="3:18">
      <c r="C6029" s="1490">
        <v>1</v>
      </c>
      <c r="D6029" s="1492" t="s">
        <v>3715</v>
      </c>
      <c r="E6029" s="1491">
        <v>10</v>
      </c>
      <c r="F6029" s="1492" t="s">
        <v>543</v>
      </c>
      <c r="G6029" s="1493">
        <v>2</v>
      </c>
      <c r="H6029" s="1492">
        <v>1970</v>
      </c>
      <c r="I6029" s="1494">
        <v>165.98339999999999</v>
      </c>
      <c r="J6029" s="1492">
        <f t="shared" si="385"/>
        <v>100</v>
      </c>
      <c r="K6029" s="1494">
        <f t="shared" si="382"/>
        <v>0</v>
      </c>
      <c r="L6029" s="1492"/>
      <c r="M6029" s="1492"/>
      <c r="N6029" s="1495">
        <f t="shared" si="383"/>
        <v>0</v>
      </c>
      <c r="O6029" s="1492"/>
      <c r="P6029" s="1731"/>
      <c r="Q6029" s="1732">
        <f t="shared" si="384"/>
        <v>0</v>
      </c>
      <c r="R6029" s="2149" t="s">
        <v>3688</v>
      </c>
    </row>
    <row r="6030" spans="3:18">
      <c r="C6030" s="1490">
        <v>2</v>
      </c>
      <c r="D6030" s="1492" t="s">
        <v>2278</v>
      </c>
      <c r="E6030" s="1491">
        <v>10</v>
      </c>
      <c r="F6030" s="1492" t="s">
        <v>543</v>
      </c>
      <c r="G6030" s="1493">
        <v>3</v>
      </c>
      <c r="H6030" s="1492">
        <v>1987</v>
      </c>
      <c r="I6030" s="1494">
        <v>35.816189999999999</v>
      </c>
      <c r="J6030" s="1492">
        <f t="shared" si="385"/>
        <v>100</v>
      </c>
      <c r="K6030" s="1494">
        <f t="shared" si="382"/>
        <v>0</v>
      </c>
      <c r="L6030" s="1492"/>
      <c r="M6030" s="1492"/>
      <c r="N6030" s="1495">
        <f t="shared" si="383"/>
        <v>0</v>
      </c>
      <c r="O6030" s="1492"/>
      <c r="P6030" s="1731"/>
      <c r="Q6030" s="1732">
        <f t="shared" si="384"/>
        <v>0</v>
      </c>
      <c r="R6030" s="2150"/>
    </row>
    <row r="6031" spans="3:18">
      <c r="C6031" s="1490">
        <v>3</v>
      </c>
      <c r="D6031" s="1492" t="s">
        <v>2278</v>
      </c>
      <c r="E6031" s="1491">
        <v>10</v>
      </c>
      <c r="F6031" s="1492" t="s">
        <v>543</v>
      </c>
      <c r="G6031" s="1493">
        <v>1</v>
      </c>
      <c r="H6031" s="1492">
        <v>1975</v>
      </c>
      <c r="I6031" s="1494">
        <v>18.077500000000001</v>
      </c>
      <c r="J6031" s="1492">
        <f t="shared" si="385"/>
        <v>100</v>
      </c>
      <c r="K6031" s="1494">
        <f t="shared" si="382"/>
        <v>0</v>
      </c>
      <c r="L6031" s="1492"/>
      <c r="M6031" s="1492"/>
      <c r="N6031" s="1495">
        <f t="shared" si="383"/>
        <v>0</v>
      </c>
      <c r="O6031" s="1492"/>
      <c r="P6031" s="1731"/>
      <c r="Q6031" s="1732">
        <f t="shared" si="384"/>
        <v>0</v>
      </c>
      <c r="R6031" s="2150"/>
    </row>
    <row r="6032" spans="3:18">
      <c r="C6032" s="1490">
        <v>4</v>
      </c>
      <c r="D6032" s="1492" t="s">
        <v>3715</v>
      </c>
      <c r="E6032" s="1491">
        <v>10</v>
      </c>
      <c r="F6032" s="1492" t="s">
        <v>543</v>
      </c>
      <c r="G6032" s="1493">
        <v>1</v>
      </c>
      <c r="H6032" s="1492">
        <v>1982</v>
      </c>
      <c r="I6032" s="1494">
        <v>121.6558</v>
      </c>
      <c r="J6032" s="1492">
        <f t="shared" si="385"/>
        <v>100</v>
      </c>
      <c r="K6032" s="1494">
        <f t="shared" si="382"/>
        <v>0</v>
      </c>
      <c r="L6032" s="1492"/>
      <c r="M6032" s="1492"/>
      <c r="N6032" s="1495">
        <f t="shared" si="383"/>
        <v>0</v>
      </c>
      <c r="O6032" s="1492"/>
      <c r="P6032" s="1731"/>
      <c r="Q6032" s="1732">
        <f t="shared" si="384"/>
        <v>0</v>
      </c>
      <c r="R6032" s="2150"/>
    </row>
    <row r="6033" spans="3:18">
      <c r="C6033" s="1490">
        <v>5</v>
      </c>
      <c r="D6033" s="1492" t="s">
        <v>3715</v>
      </c>
      <c r="E6033" s="1491">
        <v>10</v>
      </c>
      <c r="F6033" s="1492" t="s">
        <v>543</v>
      </c>
      <c r="G6033" s="1493">
        <v>1</v>
      </c>
      <c r="H6033" s="1492">
        <v>1975</v>
      </c>
      <c r="I6033" s="1494">
        <v>108.0065</v>
      </c>
      <c r="J6033" s="1492">
        <f t="shared" si="385"/>
        <v>100</v>
      </c>
      <c r="K6033" s="1494">
        <f t="shared" ref="K6033:K6096" si="386">IF(J6033=100,0,I6033-I6033*J6033%)</f>
        <v>0</v>
      </c>
      <c r="L6033" s="1492"/>
      <c r="M6033" s="1492"/>
      <c r="N6033" s="1495">
        <f t="shared" ref="N6033:N6096" si="387">+L6033*M6033</f>
        <v>0</v>
      </c>
      <c r="O6033" s="1492"/>
      <c r="P6033" s="1731"/>
      <c r="Q6033" s="1732">
        <f t="shared" ref="Q6033:Q6096" si="388">+O6033*P6033</f>
        <v>0</v>
      </c>
      <c r="R6033" s="2150"/>
    </row>
    <row r="6034" spans="3:18">
      <c r="C6034" s="1490">
        <v>6</v>
      </c>
      <c r="D6034" s="1492" t="s">
        <v>2278</v>
      </c>
      <c r="E6034" s="1491">
        <v>10</v>
      </c>
      <c r="F6034" s="1492" t="s">
        <v>543</v>
      </c>
      <c r="G6034" s="1493">
        <v>1</v>
      </c>
      <c r="H6034" s="1492">
        <v>2007</v>
      </c>
      <c r="I6034" s="1494">
        <v>148</v>
      </c>
      <c r="J6034" s="1492">
        <f t="shared" si="385"/>
        <v>100</v>
      </c>
      <c r="K6034" s="1494">
        <f t="shared" si="386"/>
        <v>0</v>
      </c>
      <c r="L6034" s="1492"/>
      <c r="M6034" s="1492"/>
      <c r="N6034" s="1495">
        <f t="shared" si="387"/>
        <v>0</v>
      </c>
      <c r="O6034" s="1492"/>
      <c r="P6034" s="1731"/>
      <c r="Q6034" s="1732">
        <f t="shared" si="388"/>
        <v>0</v>
      </c>
      <c r="R6034" s="2150"/>
    </row>
    <row r="6035" spans="3:18">
      <c r="C6035" s="1490">
        <v>7</v>
      </c>
      <c r="D6035" s="1492" t="s">
        <v>3716</v>
      </c>
      <c r="E6035" s="1491">
        <v>10</v>
      </c>
      <c r="F6035" s="1492" t="s">
        <v>543</v>
      </c>
      <c r="G6035" s="1493">
        <v>1</v>
      </c>
      <c r="H6035" s="1492">
        <v>2007</v>
      </c>
      <c r="I6035" s="1494">
        <v>87</v>
      </c>
      <c r="J6035" s="1492">
        <f t="shared" si="385"/>
        <v>100</v>
      </c>
      <c r="K6035" s="1494">
        <f t="shared" si="386"/>
        <v>0</v>
      </c>
      <c r="L6035" s="1492"/>
      <c r="M6035" s="1492"/>
      <c r="N6035" s="1495">
        <f t="shared" si="387"/>
        <v>0</v>
      </c>
      <c r="O6035" s="1492"/>
      <c r="P6035" s="1731"/>
      <c r="Q6035" s="1732">
        <f t="shared" si="388"/>
        <v>0</v>
      </c>
      <c r="R6035" s="2150"/>
    </row>
    <row r="6036" spans="3:18">
      <c r="C6036" s="1490">
        <v>8</v>
      </c>
      <c r="D6036" s="1492" t="s">
        <v>3717</v>
      </c>
      <c r="E6036" s="1491">
        <v>10</v>
      </c>
      <c r="F6036" s="1492" t="s">
        <v>543</v>
      </c>
      <c r="G6036" s="1493">
        <v>1</v>
      </c>
      <c r="H6036" s="1492">
        <v>2007</v>
      </c>
      <c r="I6036" s="1494">
        <v>80</v>
      </c>
      <c r="J6036" s="1492">
        <f t="shared" si="385"/>
        <v>100</v>
      </c>
      <c r="K6036" s="1494">
        <f t="shared" si="386"/>
        <v>0</v>
      </c>
      <c r="L6036" s="1492"/>
      <c r="M6036" s="1492"/>
      <c r="N6036" s="1495">
        <f t="shared" si="387"/>
        <v>0</v>
      </c>
      <c r="O6036" s="1492"/>
      <c r="P6036" s="1731"/>
      <c r="Q6036" s="1732">
        <f t="shared" si="388"/>
        <v>0</v>
      </c>
      <c r="R6036" s="2150"/>
    </row>
    <row r="6037" spans="3:18">
      <c r="C6037" s="1490">
        <v>9</v>
      </c>
      <c r="D6037" s="1492" t="s">
        <v>2284</v>
      </c>
      <c r="E6037" s="1491">
        <v>10</v>
      </c>
      <c r="F6037" s="1492" t="s">
        <v>543</v>
      </c>
      <c r="G6037" s="1493">
        <v>2</v>
      </c>
      <c r="H6037" s="1492">
        <v>2007</v>
      </c>
      <c r="I6037" s="1494">
        <v>220</v>
      </c>
      <c r="J6037" s="1492">
        <f t="shared" si="385"/>
        <v>100</v>
      </c>
      <c r="K6037" s="1494">
        <f t="shared" si="386"/>
        <v>0</v>
      </c>
      <c r="L6037" s="1492"/>
      <c r="M6037" s="1492"/>
      <c r="N6037" s="1495">
        <f t="shared" si="387"/>
        <v>0</v>
      </c>
      <c r="O6037" s="1492"/>
      <c r="P6037" s="1731"/>
      <c r="Q6037" s="1732">
        <f t="shared" si="388"/>
        <v>0</v>
      </c>
      <c r="R6037" s="2150"/>
    </row>
    <row r="6038" spans="3:18">
      <c r="C6038" s="1490">
        <v>10</v>
      </c>
      <c r="D6038" s="1492" t="s">
        <v>2284</v>
      </c>
      <c r="E6038" s="1491">
        <v>10</v>
      </c>
      <c r="F6038" s="1492" t="s">
        <v>543</v>
      </c>
      <c r="G6038" s="1493">
        <v>1</v>
      </c>
      <c r="H6038" s="1492">
        <v>2007</v>
      </c>
      <c r="I6038" s="1494">
        <v>88</v>
      </c>
      <c r="J6038" s="1492">
        <f t="shared" si="385"/>
        <v>100</v>
      </c>
      <c r="K6038" s="1494">
        <f t="shared" si="386"/>
        <v>0</v>
      </c>
      <c r="L6038" s="1492"/>
      <c r="M6038" s="1492"/>
      <c r="N6038" s="1495">
        <f t="shared" si="387"/>
        <v>0</v>
      </c>
      <c r="O6038" s="1492"/>
      <c r="P6038" s="1731"/>
      <c r="Q6038" s="1732">
        <f t="shared" si="388"/>
        <v>0</v>
      </c>
      <c r="R6038" s="2150"/>
    </row>
    <row r="6039" spans="3:18">
      <c r="C6039" s="1490">
        <v>11</v>
      </c>
      <c r="D6039" s="1492" t="s">
        <v>2283</v>
      </c>
      <c r="E6039" s="1491">
        <v>10</v>
      </c>
      <c r="F6039" s="1492" t="s">
        <v>543</v>
      </c>
      <c r="G6039" s="1493">
        <v>1</v>
      </c>
      <c r="H6039" s="1492">
        <v>2007</v>
      </c>
      <c r="I6039" s="1494">
        <v>202</v>
      </c>
      <c r="J6039" s="1492">
        <f t="shared" si="385"/>
        <v>100</v>
      </c>
      <c r="K6039" s="1494">
        <f t="shared" si="386"/>
        <v>0</v>
      </c>
      <c r="L6039" s="1492"/>
      <c r="M6039" s="1492"/>
      <c r="N6039" s="1495">
        <f t="shared" si="387"/>
        <v>0</v>
      </c>
      <c r="O6039" s="1492"/>
      <c r="P6039" s="1731"/>
      <c r="Q6039" s="1732">
        <f t="shared" si="388"/>
        <v>0</v>
      </c>
      <c r="R6039" s="2150"/>
    </row>
    <row r="6040" spans="3:18">
      <c r="C6040" s="1490">
        <v>12</v>
      </c>
      <c r="D6040" s="1492" t="s">
        <v>2283</v>
      </c>
      <c r="E6040" s="1491">
        <v>10</v>
      </c>
      <c r="F6040" s="1492" t="s">
        <v>543</v>
      </c>
      <c r="G6040" s="1493">
        <v>1</v>
      </c>
      <c r="H6040" s="1492">
        <v>2007</v>
      </c>
      <c r="I6040" s="1494">
        <v>120</v>
      </c>
      <c r="J6040" s="1492">
        <f t="shared" si="385"/>
        <v>100</v>
      </c>
      <c r="K6040" s="1494">
        <f t="shared" si="386"/>
        <v>0</v>
      </c>
      <c r="L6040" s="1492"/>
      <c r="M6040" s="1492"/>
      <c r="N6040" s="1495">
        <f t="shared" si="387"/>
        <v>0</v>
      </c>
      <c r="O6040" s="1492"/>
      <c r="P6040" s="1731"/>
      <c r="Q6040" s="1732">
        <f t="shared" si="388"/>
        <v>0</v>
      </c>
      <c r="R6040" s="2150"/>
    </row>
    <row r="6041" spans="3:18">
      <c r="C6041" s="1490">
        <v>13</v>
      </c>
      <c r="D6041" s="1492" t="s">
        <v>2373</v>
      </c>
      <c r="E6041" s="1491">
        <v>10</v>
      </c>
      <c r="F6041" s="1492" t="s">
        <v>543</v>
      </c>
      <c r="G6041" s="1493">
        <v>1</v>
      </c>
      <c r="H6041" s="1492">
        <v>2007</v>
      </c>
      <c r="I6041" s="1494">
        <v>148</v>
      </c>
      <c r="J6041" s="1492">
        <f t="shared" si="385"/>
        <v>100</v>
      </c>
      <c r="K6041" s="1494">
        <f t="shared" si="386"/>
        <v>0</v>
      </c>
      <c r="L6041" s="1492"/>
      <c r="M6041" s="1492"/>
      <c r="N6041" s="1495">
        <f t="shared" si="387"/>
        <v>0</v>
      </c>
      <c r="O6041" s="1492"/>
      <c r="P6041" s="1731"/>
      <c r="Q6041" s="1732">
        <f t="shared" si="388"/>
        <v>0</v>
      </c>
      <c r="R6041" s="2150"/>
    </row>
    <row r="6042" spans="3:18">
      <c r="C6042" s="1490">
        <v>14</v>
      </c>
      <c r="D6042" s="1492" t="s">
        <v>2376</v>
      </c>
      <c r="E6042" s="1491">
        <v>10</v>
      </c>
      <c r="F6042" s="1492" t="s">
        <v>543</v>
      </c>
      <c r="G6042" s="1493">
        <v>9</v>
      </c>
      <c r="H6042" s="1492">
        <v>2007</v>
      </c>
      <c r="I6042" s="1494">
        <v>356.4</v>
      </c>
      <c r="J6042" s="1492">
        <f t="shared" si="385"/>
        <v>100</v>
      </c>
      <c r="K6042" s="1494">
        <f t="shared" si="386"/>
        <v>0</v>
      </c>
      <c r="L6042" s="1492"/>
      <c r="M6042" s="1492"/>
      <c r="N6042" s="1495">
        <f t="shared" si="387"/>
        <v>0</v>
      </c>
      <c r="O6042" s="1492"/>
      <c r="P6042" s="1731"/>
      <c r="Q6042" s="1732">
        <f t="shared" si="388"/>
        <v>0</v>
      </c>
      <c r="R6042" s="2150"/>
    </row>
    <row r="6043" spans="3:18">
      <c r="C6043" s="1490">
        <v>15</v>
      </c>
      <c r="D6043" s="1492" t="s">
        <v>2278</v>
      </c>
      <c r="E6043" s="1491">
        <v>10</v>
      </c>
      <c r="F6043" s="1492" t="s">
        <v>543</v>
      </c>
      <c r="G6043" s="1493">
        <v>1</v>
      </c>
      <c r="H6043" s="1492">
        <v>2007</v>
      </c>
      <c r="I6043" s="1494">
        <v>70</v>
      </c>
      <c r="J6043" s="1492">
        <f t="shared" si="385"/>
        <v>100</v>
      </c>
      <c r="K6043" s="1494">
        <f t="shared" si="386"/>
        <v>0</v>
      </c>
      <c r="L6043" s="1492"/>
      <c r="M6043" s="1492"/>
      <c r="N6043" s="1495">
        <f t="shared" si="387"/>
        <v>0</v>
      </c>
      <c r="O6043" s="1492"/>
      <c r="P6043" s="1731"/>
      <c r="Q6043" s="1732">
        <f t="shared" si="388"/>
        <v>0</v>
      </c>
      <c r="R6043" s="2150"/>
    </row>
    <row r="6044" spans="3:18">
      <c r="C6044" s="1490">
        <v>16</v>
      </c>
      <c r="D6044" s="1492" t="s">
        <v>3716</v>
      </c>
      <c r="E6044" s="1491">
        <v>10</v>
      </c>
      <c r="F6044" s="1492" t="s">
        <v>543</v>
      </c>
      <c r="G6044" s="1493">
        <v>2</v>
      </c>
      <c r="H6044" s="1492">
        <v>2007</v>
      </c>
      <c r="I6044" s="1494">
        <v>78</v>
      </c>
      <c r="J6044" s="1492">
        <f t="shared" si="385"/>
        <v>100</v>
      </c>
      <c r="K6044" s="1494">
        <f t="shared" si="386"/>
        <v>0</v>
      </c>
      <c r="L6044" s="1492"/>
      <c r="M6044" s="1492"/>
      <c r="N6044" s="1495">
        <f t="shared" si="387"/>
        <v>0</v>
      </c>
      <c r="O6044" s="1492"/>
      <c r="P6044" s="1731"/>
      <c r="Q6044" s="1732">
        <f t="shared" si="388"/>
        <v>0</v>
      </c>
      <c r="R6044" s="2150"/>
    </row>
    <row r="6045" spans="3:18">
      <c r="C6045" s="1490">
        <v>17</v>
      </c>
      <c r="D6045" s="1492" t="s">
        <v>2283</v>
      </c>
      <c r="E6045" s="1491">
        <v>10</v>
      </c>
      <c r="F6045" s="1492" t="s">
        <v>543</v>
      </c>
      <c r="G6045" s="1493">
        <v>1</v>
      </c>
      <c r="H6045" s="1492">
        <v>2007</v>
      </c>
      <c r="I6045" s="1494">
        <v>50</v>
      </c>
      <c r="J6045" s="1492">
        <f t="shared" si="385"/>
        <v>100</v>
      </c>
      <c r="K6045" s="1494">
        <f t="shared" si="386"/>
        <v>0</v>
      </c>
      <c r="L6045" s="1492"/>
      <c r="M6045" s="1492"/>
      <c r="N6045" s="1495">
        <f t="shared" si="387"/>
        <v>0</v>
      </c>
      <c r="O6045" s="1492"/>
      <c r="P6045" s="1731"/>
      <c r="Q6045" s="1732">
        <f t="shared" si="388"/>
        <v>0</v>
      </c>
      <c r="R6045" s="2150"/>
    </row>
    <row r="6046" spans="3:18">
      <c r="C6046" s="1490">
        <v>18</v>
      </c>
      <c r="D6046" s="1492" t="s">
        <v>2279</v>
      </c>
      <c r="E6046" s="1491">
        <v>10</v>
      </c>
      <c r="F6046" s="1492" t="s">
        <v>543</v>
      </c>
      <c r="G6046" s="1493">
        <v>3</v>
      </c>
      <c r="H6046" s="1492">
        <v>2008</v>
      </c>
      <c r="I6046" s="1494">
        <v>225</v>
      </c>
      <c r="J6046" s="1492">
        <f t="shared" si="385"/>
        <v>100</v>
      </c>
      <c r="K6046" s="1494">
        <f t="shared" si="386"/>
        <v>0</v>
      </c>
      <c r="L6046" s="1492"/>
      <c r="M6046" s="1492"/>
      <c r="N6046" s="1495">
        <f t="shared" si="387"/>
        <v>0</v>
      </c>
      <c r="O6046" s="1492"/>
      <c r="P6046" s="1731"/>
      <c r="Q6046" s="1732">
        <f t="shared" si="388"/>
        <v>0</v>
      </c>
      <c r="R6046" s="2150"/>
    </row>
    <row r="6047" spans="3:18">
      <c r="C6047" s="1490">
        <v>19</v>
      </c>
      <c r="D6047" s="1492" t="s">
        <v>2283</v>
      </c>
      <c r="E6047" s="1491">
        <v>10</v>
      </c>
      <c r="F6047" s="1492" t="s">
        <v>543</v>
      </c>
      <c r="G6047" s="1493">
        <v>1</v>
      </c>
      <c r="H6047" s="1492">
        <v>2008</v>
      </c>
      <c r="I6047" s="1494">
        <v>39.5</v>
      </c>
      <c r="J6047" s="1492">
        <f t="shared" si="385"/>
        <v>100</v>
      </c>
      <c r="K6047" s="1494">
        <f t="shared" si="386"/>
        <v>0</v>
      </c>
      <c r="L6047" s="1492"/>
      <c r="M6047" s="1492"/>
      <c r="N6047" s="1495">
        <f t="shared" si="387"/>
        <v>0</v>
      </c>
      <c r="O6047" s="1492"/>
      <c r="P6047" s="1731"/>
      <c r="Q6047" s="1732">
        <f t="shared" si="388"/>
        <v>0</v>
      </c>
      <c r="R6047" s="2150"/>
    </row>
    <row r="6048" spans="3:18">
      <c r="C6048" s="1490">
        <v>20</v>
      </c>
      <c r="D6048" s="1492" t="s">
        <v>2280</v>
      </c>
      <c r="E6048" s="1491">
        <v>10</v>
      </c>
      <c r="F6048" s="1492" t="s">
        <v>543</v>
      </c>
      <c r="G6048" s="1493">
        <v>5</v>
      </c>
      <c r="H6048" s="1492">
        <v>2008</v>
      </c>
      <c r="I6048" s="1494">
        <v>247.5</v>
      </c>
      <c r="J6048" s="1492">
        <f t="shared" si="385"/>
        <v>100</v>
      </c>
      <c r="K6048" s="1494">
        <f t="shared" si="386"/>
        <v>0</v>
      </c>
      <c r="L6048" s="1492"/>
      <c r="M6048" s="1492"/>
      <c r="N6048" s="1495">
        <f t="shared" si="387"/>
        <v>0</v>
      </c>
      <c r="O6048" s="1492"/>
      <c r="P6048" s="1731"/>
      <c r="Q6048" s="1732">
        <f t="shared" si="388"/>
        <v>0</v>
      </c>
      <c r="R6048" s="2150"/>
    </row>
    <row r="6049" spans="3:18">
      <c r="C6049" s="1490">
        <v>21</v>
      </c>
      <c r="D6049" s="1492" t="s">
        <v>2281</v>
      </c>
      <c r="E6049" s="1491">
        <v>10</v>
      </c>
      <c r="F6049" s="1492" t="s">
        <v>543</v>
      </c>
      <c r="G6049" s="1493">
        <v>1</v>
      </c>
      <c r="H6049" s="1492">
        <v>2008</v>
      </c>
      <c r="I6049" s="1494">
        <v>90</v>
      </c>
      <c r="J6049" s="1492">
        <f t="shared" si="385"/>
        <v>100</v>
      </c>
      <c r="K6049" s="1494">
        <f t="shared" si="386"/>
        <v>0</v>
      </c>
      <c r="L6049" s="1492"/>
      <c r="M6049" s="1492"/>
      <c r="N6049" s="1495">
        <f t="shared" si="387"/>
        <v>0</v>
      </c>
      <c r="O6049" s="1492"/>
      <c r="P6049" s="1731"/>
      <c r="Q6049" s="1732">
        <f t="shared" si="388"/>
        <v>0</v>
      </c>
      <c r="R6049" s="2150"/>
    </row>
    <row r="6050" spans="3:18">
      <c r="C6050" s="1490">
        <v>22</v>
      </c>
      <c r="D6050" s="1492" t="s">
        <v>2278</v>
      </c>
      <c r="E6050" s="1491">
        <v>10</v>
      </c>
      <c r="F6050" s="1492" t="s">
        <v>543</v>
      </c>
      <c r="G6050" s="1493">
        <v>1</v>
      </c>
      <c r="H6050" s="1492">
        <v>2008</v>
      </c>
      <c r="I6050" s="1494">
        <v>80</v>
      </c>
      <c r="J6050" s="1492">
        <f t="shared" si="385"/>
        <v>100</v>
      </c>
      <c r="K6050" s="1494">
        <f t="shared" si="386"/>
        <v>0</v>
      </c>
      <c r="L6050" s="1492"/>
      <c r="M6050" s="1492"/>
      <c r="N6050" s="1495">
        <f t="shared" si="387"/>
        <v>0</v>
      </c>
      <c r="O6050" s="1492"/>
      <c r="P6050" s="1731"/>
      <c r="Q6050" s="1732">
        <f t="shared" si="388"/>
        <v>0</v>
      </c>
      <c r="R6050" s="2150"/>
    </row>
    <row r="6051" spans="3:18">
      <c r="C6051" s="1490">
        <v>23</v>
      </c>
      <c r="D6051" s="1492" t="s">
        <v>2284</v>
      </c>
      <c r="E6051" s="1491">
        <v>10</v>
      </c>
      <c r="F6051" s="1492" t="s">
        <v>543</v>
      </c>
      <c r="G6051" s="1493">
        <v>6</v>
      </c>
      <c r="H6051" s="1492">
        <v>2008</v>
      </c>
      <c r="I6051" s="1494">
        <v>390</v>
      </c>
      <c r="J6051" s="1492">
        <f t="shared" si="385"/>
        <v>100</v>
      </c>
      <c r="K6051" s="1494">
        <f t="shared" si="386"/>
        <v>0</v>
      </c>
      <c r="L6051" s="1492"/>
      <c r="M6051" s="1492"/>
      <c r="N6051" s="1495">
        <f t="shared" si="387"/>
        <v>0</v>
      </c>
      <c r="O6051" s="1492"/>
      <c r="P6051" s="1731"/>
      <c r="Q6051" s="1732">
        <f t="shared" si="388"/>
        <v>0</v>
      </c>
      <c r="R6051" s="2150"/>
    </row>
    <row r="6052" spans="3:18">
      <c r="C6052" s="1490">
        <v>24</v>
      </c>
      <c r="D6052" s="1492" t="s">
        <v>2284</v>
      </c>
      <c r="E6052" s="1491">
        <v>10</v>
      </c>
      <c r="F6052" s="1492" t="s">
        <v>543</v>
      </c>
      <c r="G6052" s="1493">
        <v>5</v>
      </c>
      <c r="H6052" s="1492">
        <v>2008</v>
      </c>
      <c r="I6052" s="1494">
        <v>550</v>
      </c>
      <c r="J6052" s="1492">
        <f t="shared" si="385"/>
        <v>100</v>
      </c>
      <c r="K6052" s="1494">
        <f t="shared" si="386"/>
        <v>0</v>
      </c>
      <c r="L6052" s="1492"/>
      <c r="M6052" s="1492"/>
      <c r="N6052" s="1495">
        <f t="shared" si="387"/>
        <v>0</v>
      </c>
      <c r="O6052" s="1492"/>
      <c r="P6052" s="1731"/>
      <c r="Q6052" s="1732">
        <f t="shared" si="388"/>
        <v>0</v>
      </c>
      <c r="R6052" s="2150"/>
    </row>
    <row r="6053" spans="3:18">
      <c r="C6053" s="1490">
        <v>25</v>
      </c>
      <c r="D6053" s="1492" t="s">
        <v>2376</v>
      </c>
      <c r="E6053" s="1491">
        <v>10</v>
      </c>
      <c r="F6053" s="1492" t="s">
        <v>543</v>
      </c>
      <c r="G6053" s="1493">
        <v>9</v>
      </c>
      <c r="H6053" s="1492">
        <v>2008</v>
      </c>
      <c r="I6053" s="1494">
        <v>315</v>
      </c>
      <c r="J6053" s="1492">
        <f t="shared" si="385"/>
        <v>100</v>
      </c>
      <c r="K6053" s="1494">
        <f t="shared" si="386"/>
        <v>0</v>
      </c>
      <c r="L6053" s="1492"/>
      <c r="M6053" s="1492"/>
      <c r="N6053" s="1495">
        <f t="shared" si="387"/>
        <v>0</v>
      </c>
      <c r="O6053" s="1492"/>
      <c r="P6053" s="1731"/>
      <c r="Q6053" s="1732">
        <f t="shared" si="388"/>
        <v>0</v>
      </c>
      <c r="R6053" s="2150"/>
    </row>
    <row r="6054" spans="3:18">
      <c r="C6054" s="1490">
        <v>26</v>
      </c>
      <c r="D6054" s="1492" t="s">
        <v>3718</v>
      </c>
      <c r="E6054" s="1491">
        <v>10</v>
      </c>
      <c r="F6054" s="1492" t="s">
        <v>543</v>
      </c>
      <c r="G6054" s="1493">
        <v>5</v>
      </c>
      <c r="H6054" s="1492">
        <v>2008</v>
      </c>
      <c r="I6054" s="1494">
        <v>500</v>
      </c>
      <c r="J6054" s="1492">
        <f t="shared" si="385"/>
        <v>100</v>
      </c>
      <c r="K6054" s="1494">
        <f t="shared" si="386"/>
        <v>0</v>
      </c>
      <c r="L6054" s="1492"/>
      <c r="M6054" s="1492"/>
      <c r="N6054" s="1495">
        <f t="shared" si="387"/>
        <v>0</v>
      </c>
      <c r="O6054" s="1492"/>
      <c r="P6054" s="1731"/>
      <c r="Q6054" s="1732">
        <f t="shared" si="388"/>
        <v>0</v>
      </c>
      <c r="R6054" s="2150"/>
    </row>
    <row r="6055" spans="3:18">
      <c r="C6055" s="1490">
        <v>27</v>
      </c>
      <c r="D6055" s="1492" t="s">
        <v>3718</v>
      </c>
      <c r="E6055" s="1491">
        <v>10</v>
      </c>
      <c r="F6055" s="1492" t="s">
        <v>543</v>
      </c>
      <c r="G6055" s="1493">
        <v>1</v>
      </c>
      <c r="H6055" s="1492">
        <v>2008</v>
      </c>
      <c r="I6055" s="1494">
        <v>150</v>
      </c>
      <c r="J6055" s="1492">
        <f t="shared" si="385"/>
        <v>100</v>
      </c>
      <c r="K6055" s="1494">
        <f t="shared" si="386"/>
        <v>0</v>
      </c>
      <c r="L6055" s="1492"/>
      <c r="M6055" s="1492"/>
      <c r="N6055" s="1495">
        <f t="shared" si="387"/>
        <v>0</v>
      </c>
      <c r="O6055" s="1492"/>
      <c r="P6055" s="1731"/>
      <c r="Q6055" s="1732">
        <f t="shared" si="388"/>
        <v>0</v>
      </c>
      <c r="R6055" s="2150"/>
    </row>
    <row r="6056" spans="3:18">
      <c r="C6056" s="1490">
        <v>28</v>
      </c>
      <c r="D6056" s="1492" t="s">
        <v>2373</v>
      </c>
      <c r="E6056" s="1491">
        <v>10</v>
      </c>
      <c r="F6056" s="1492" t="s">
        <v>543</v>
      </c>
      <c r="G6056" s="1493">
        <v>1</v>
      </c>
      <c r="H6056" s="1492">
        <v>2008</v>
      </c>
      <c r="I6056" s="1494">
        <v>400</v>
      </c>
      <c r="J6056" s="1492">
        <f t="shared" si="385"/>
        <v>100</v>
      </c>
      <c r="K6056" s="1494">
        <f t="shared" si="386"/>
        <v>0</v>
      </c>
      <c r="L6056" s="1492"/>
      <c r="M6056" s="1492"/>
      <c r="N6056" s="1495">
        <f t="shared" si="387"/>
        <v>0</v>
      </c>
      <c r="O6056" s="1492"/>
      <c r="P6056" s="1731"/>
      <c r="Q6056" s="1732">
        <f t="shared" si="388"/>
        <v>0</v>
      </c>
      <c r="R6056" s="2150"/>
    </row>
    <row r="6057" spans="3:18">
      <c r="C6057" s="1490">
        <v>29</v>
      </c>
      <c r="D6057" s="1492" t="s">
        <v>2284</v>
      </c>
      <c r="E6057" s="1491">
        <v>10</v>
      </c>
      <c r="F6057" s="1492" t="s">
        <v>543</v>
      </c>
      <c r="G6057" s="1493">
        <v>1</v>
      </c>
      <c r="H6057" s="1492">
        <v>2008</v>
      </c>
      <c r="I6057" s="1494">
        <v>79</v>
      </c>
      <c r="J6057" s="1492">
        <f t="shared" si="385"/>
        <v>100</v>
      </c>
      <c r="K6057" s="1494">
        <f t="shared" si="386"/>
        <v>0</v>
      </c>
      <c r="L6057" s="1492"/>
      <c r="M6057" s="1492"/>
      <c r="N6057" s="1495">
        <f t="shared" si="387"/>
        <v>0</v>
      </c>
      <c r="O6057" s="1492"/>
      <c r="P6057" s="1731"/>
      <c r="Q6057" s="1732">
        <f t="shared" si="388"/>
        <v>0</v>
      </c>
      <c r="R6057" s="2150"/>
    </row>
    <row r="6058" spans="3:18">
      <c r="C6058" s="1490">
        <v>30</v>
      </c>
      <c r="D6058" s="1492" t="s">
        <v>2283</v>
      </c>
      <c r="E6058" s="1491">
        <v>10</v>
      </c>
      <c r="F6058" s="1492" t="s">
        <v>543</v>
      </c>
      <c r="G6058" s="1493">
        <v>1</v>
      </c>
      <c r="H6058" s="1492">
        <v>2008</v>
      </c>
      <c r="I6058" s="1494">
        <v>39.5</v>
      </c>
      <c r="J6058" s="1492">
        <f t="shared" si="385"/>
        <v>100</v>
      </c>
      <c r="K6058" s="1494">
        <f t="shared" si="386"/>
        <v>0</v>
      </c>
      <c r="L6058" s="1492"/>
      <c r="M6058" s="1492"/>
      <c r="N6058" s="1495">
        <f t="shared" si="387"/>
        <v>0</v>
      </c>
      <c r="O6058" s="1492"/>
      <c r="P6058" s="1731"/>
      <c r="Q6058" s="1732">
        <f t="shared" si="388"/>
        <v>0</v>
      </c>
      <c r="R6058" s="2150"/>
    </row>
    <row r="6059" spans="3:18">
      <c r="C6059" s="1490">
        <v>31</v>
      </c>
      <c r="D6059" s="1492" t="s">
        <v>3718</v>
      </c>
      <c r="E6059" s="1491">
        <v>10</v>
      </c>
      <c r="F6059" s="1492" t="s">
        <v>543</v>
      </c>
      <c r="G6059" s="1493">
        <v>1</v>
      </c>
      <c r="H6059" s="1492">
        <v>2008</v>
      </c>
      <c r="I6059" s="1494">
        <v>130</v>
      </c>
      <c r="J6059" s="1492">
        <f t="shared" si="385"/>
        <v>100</v>
      </c>
      <c r="K6059" s="1494">
        <f t="shared" si="386"/>
        <v>0</v>
      </c>
      <c r="L6059" s="1492"/>
      <c r="M6059" s="1492"/>
      <c r="N6059" s="1495">
        <f t="shared" si="387"/>
        <v>0</v>
      </c>
      <c r="O6059" s="1492"/>
      <c r="P6059" s="1731"/>
      <c r="Q6059" s="1732">
        <f t="shared" si="388"/>
        <v>0</v>
      </c>
      <c r="R6059" s="2150"/>
    </row>
    <row r="6060" spans="3:18">
      <c r="C6060" s="1490">
        <v>32</v>
      </c>
      <c r="D6060" s="1492" t="s">
        <v>2278</v>
      </c>
      <c r="E6060" s="1491">
        <v>10</v>
      </c>
      <c r="F6060" s="1492" t="s">
        <v>543</v>
      </c>
      <c r="G6060" s="1493">
        <v>2</v>
      </c>
      <c r="H6060" s="1492">
        <v>2008</v>
      </c>
      <c r="I6060" s="1494">
        <v>178</v>
      </c>
      <c r="J6060" s="1492">
        <f t="shared" si="385"/>
        <v>100</v>
      </c>
      <c r="K6060" s="1494">
        <f t="shared" si="386"/>
        <v>0</v>
      </c>
      <c r="L6060" s="1492"/>
      <c r="M6060" s="1492"/>
      <c r="N6060" s="1495">
        <f t="shared" si="387"/>
        <v>0</v>
      </c>
      <c r="O6060" s="1492"/>
      <c r="P6060" s="1731"/>
      <c r="Q6060" s="1732">
        <f t="shared" si="388"/>
        <v>0</v>
      </c>
      <c r="R6060" s="2150"/>
    </row>
    <row r="6061" spans="3:18">
      <c r="C6061" s="1490">
        <v>33</v>
      </c>
      <c r="D6061" s="1492" t="s">
        <v>2284</v>
      </c>
      <c r="E6061" s="1491">
        <v>10</v>
      </c>
      <c r="F6061" s="1492" t="s">
        <v>543</v>
      </c>
      <c r="G6061" s="1493">
        <v>2</v>
      </c>
      <c r="H6061" s="1492">
        <v>2008</v>
      </c>
      <c r="I6061" s="1494">
        <v>158</v>
      </c>
      <c r="J6061" s="1492">
        <f t="shared" si="385"/>
        <v>100</v>
      </c>
      <c r="K6061" s="1494">
        <f t="shared" si="386"/>
        <v>0</v>
      </c>
      <c r="L6061" s="1492"/>
      <c r="M6061" s="1492"/>
      <c r="N6061" s="1495">
        <f t="shared" si="387"/>
        <v>0</v>
      </c>
      <c r="O6061" s="1492"/>
      <c r="P6061" s="1731"/>
      <c r="Q6061" s="1732">
        <f t="shared" si="388"/>
        <v>0</v>
      </c>
      <c r="R6061" s="2150"/>
    </row>
    <row r="6062" spans="3:18">
      <c r="C6062" s="1490">
        <v>34</v>
      </c>
      <c r="D6062" s="1492" t="s">
        <v>2284</v>
      </c>
      <c r="E6062" s="1491">
        <v>10</v>
      </c>
      <c r="F6062" s="1492" t="s">
        <v>543</v>
      </c>
      <c r="G6062" s="1493">
        <v>1</v>
      </c>
      <c r="H6062" s="1492">
        <v>2008</v>
      </c>
      <c r="I6062" s="1494">
        <v>110</v>
      </c>
      <c r="J6062" s="1492">
        <f t="shared" si="385"/>
        <v>100</v>
      </c>
      <c r="K6062" s="1494">
        <f t="shared" si="386"/>
        <v>0</v>
      </c>
      <c r="L6062" s="1492"/>
      <c r="M6062" s="1492"/>
      <c r="N6062" s="1495">
        <f t="shared" si="387"/>
        <v>0</v>
      </c>
      <c r="O6062" s="1492"/>
      <c r="P6062" s="1731"/>
      <c r="Q6062" s="1732">
        <f t="shared" si="388"/>
        <v>0</v>
      </c>
      <c r="R6062" s="2150"/>
    </row>
    <row r="6063" spans="3:18">
      <c r="C6063" s="1490">
        <v>35</v>
      </c>
      <c r="D6063" s="1492" t="s">
        <v>3718</v>
      </c>
      <c r="E6063" s="1491">
        <v>10</v>
      </c>
      <c r="F6063" s="1492" t="s">
        <v>543</v>
      </c>
      <c r="G6063" s="1493">
        <v>2</v>
      </c>
      <c r="H6063" s="1492">
        <v>2008</v>
      </c>
      <c r="I6063" s="1494">
        <v>200</v>
      </c>
      <c r="J6063" s="1492">
        <f t="shared" si="385"/>
        <v>100</v>
      </c>
      <c r="K6063" s="1494">
        <f t="shared" si="386"/>
        <v>0</v>
      </c>
      <c r="L6063" s="1492"/>
      <c r="M6063" s="1492"/>
      <c r="N6063" s="1495">
        <f t="shared" si="387"/>
        <v>0</v>
      </c>
      <c r="O6063" s="1492"/>
      <c r="P6063" s="1731"/>
      <c r="Q6063" s="1732">
        <f t="shared" si="388"/>
        <v>0</v>
      </c>
      <c r="R6063" s="2150"/>
    </row>
    <row r="6064" spans="3:18">
      <c r="C6064" s="1490">
        <v>36</v>
      </c>
      <c r="D6064" s="1492" t="s">
        <v>2283</v>
      </c>
      <c r="E6064" s="1491">
        <v>10</v>
      </c>
      <c r="F6064" s="1492" t="s">
        <v>543</v>
      </c>
      <c r="G6064" s="1493">
        <v>4</v>
      </c>
      <c r="H6064" s="1492">
        <v>2008</v>
      </c>
      <c r="I6064" s="1494">
        <v>158</v>
      </c>
      <c r="J6064" s="1492">
        <f t="shared" si="385"/>
        <v>100</v>
      </c>
      <c r="K6064" s="1494">
        <f t="shared" si="386"/>
        <v>0</v>
      </c>
      <c r="L6064" s="1492"/>
      <c r="M6064" s="1492"/>
      <c r="N6064" s="1495">
        <f t="shared" si="387"/>
        <v>0</v>
      </c>
      <c r="O6064" s="1492"/>
      <c r="P6064" s="1731"/>
      <c r="Q6064" s="1732">
        <f t="shared" si="388"/>
        <v>0</v>
      </c>
      <c r="R6064" s="2150"/>
    </row>
    <row r="6065" spans="3:18">
      <c r="C6065" s="1490">
        <v>37</v>
      </c>
      <c r="D6065" s="1492" t="s">
        <v>2373</v>
      </c>
      <c r="E6065" s="1491">
        <v>10</v>
      </c>
      <c r="F6065" s="1492" t="s">
        <v>543</v>
      </c>
      <c r="G6065" s="1493">
        <v>1</v>
      </c>
      <c r="H6065" s="1492">
        <v>2008</v>
      </c>
      <c r="I6065" s="1494">
        <v>400</v>
      </c>
      <c r="J6065" s="1492">
        <f t="shared" si="385"/>
        <v>100</v>
      </c>
      <c r="K6065" s="1494">
        <f t="shared" si="386"/>
        <v>0</v>
      </c>
      <c r="L6065" s="1492"/>
      <c r="M6065" s="1492"/>
      <c r="N6065" s="1495">
        <f t="shared" si="387"/>
        <v>0</v>
      </c>
      <c r="O6065" s="1492"/>
      <c r="P6065" s="1731"/>
      <c r="Q6065" s="1732">
        <f t="shared" si="388"/>
        <v>0</v>
      </c>
      <c r="R6065" s="2150"/>
    </row>
    <row r="6066" spans="3:18">
      <c r="C6066" s="1490">
        <v>38</v>
      </c>
      <c r="D6066" s="1492" t="s">
        <v>2280</v>
      </c>
      <c r="E6066" s="1491">
        <v>10</v>
      </c>
      <c r="F6066" s="1492" t="s">
        <v>543</v>
      </c>
      <c r="G6066" s="1493">
        <v>1</v>
      </c>
      <c r="H6066" s="1492">
        <v>2008</v>
      </c>
      <c r="I6066" s="1494">
        <v>49.5</v>
      </c>
      <c r="J6066" s="1492">
        <f t="shared" si="385"/>
        <v>100</v>
      </c>
      <c r="K6066" s="1494">
        <f t="shared" si="386"/>
        <v>0</v>
      </c>
      <c r="L6066" s="1492"/>
      <c r="M6066" s="1492"/>
      <c r="N6066" s="1495">
        <f t="shared" si="387"/>
        <v>0</v>
      </c>
      <c r="O6066" s="1492"/>
      <c r="P6066" s="1731"/>
      <c r="Q6066" s="1732">
        <f t="shared" si="388"/>
        <v>0</v>
      </c>
      <c r="R6066" s="2150"/>
    </row>
    <row r="6067" spans="3:18">
      <c r="C6067" s="1490">
        <v>39</v>
      </c>
      <c r="D6067" s="1492" t="s">
        <v>2280</v>
      </c>
      <c r="E6067" s="1491">
        <v>10</v>
      </c>
      <c r="F6067" s="1492" t="s">
        <v>543</v>
      </c>
      <c r="G6067" s="1493">
        <v>1</v>
      </c>
      <c r="H6067" s="1492">
        <v>2010</v>
      </c>
      <c r="I6067" s="1494">
        <v>49.5</v>
      </c>
      <c r="J6067" s="1492">
        <f t="shared" si="385"/>
        <v>100</v>
      </c>
      <c r="K6067" s="1494">
        <f t="shared" si="386"/>
        <v>0</v>
      </c>
      <c r="L6067" s="1492"/>
      <c r="M6067" s="1492"/>
      <c r="N6067" s="1495">
        <f t="shared" si="387"/>
        <v>0</v>
      </c>
      <c r="O6067" s="1492"/>
      <c r="P6067" s="1731"/>
      <c r="Q6067" s="1732">
        <f t="shared" si="388"/>
        <v>0</v>
      </c>
      <c r="R6067" s="2150"/>
    </row>
    <row r="6068" spans="3:18">
      <c r="C6068" s="1490">
        <v>40</v>
      </c>
      <c r="D6068" s="1492" t="s">
        <v>2373</v>
      </c>
      <c r="E6068" s="1491">
        <v>10</v>
      </c>
      <c r="F6068" s="1492" t="s">
        <v>543</v>
      </c>
      <c r="G6068" s="1493">
        <v>3</v>
      </c>
      <c r="H6068" s="1492">
        <v>2010</v>
      </c>
      <c r="I6068" s="1494">
        <v>584.29499999999996</v>
      </c>
      <c r="J6068" s="1492">
        <f t="shared" si="385"/>
        <v>100</v>
      </c>
      <c r="K6068" s="1494">
        <f t="shared" si="386"/>
        <v>0</v>
      </c>
      <c r="L6068" s="1492"/>
      <c r="M6068" s="1492"/>
      <c r="N6068" s="1495">
        <f t="shared" si="387"/>
        <v>0</v>
      </c>
      <c r="O6068" s="1492"/>
      <c r="P6068" s="1731"/>
      <c r="Q6068" s="1732">
        <f t="shared" si="388"/>
        <v>0</v>
      </c>
      <c r="R6068" s="2150"/>
    </row>
    <row r="6069" spans="3:18">
      <c r="C6069" s="1490">
        <v>41</v>
      </c>
      <c r="D6069" s="1492" t="s">
        <v>2297</v>
      </c>
      <c r="E6069" s="1491">
        <v>10</v>
      </c>
      <c r="F6069" s="1492" t="s">
        <v>543</v>
      </c>
      <c r="G6069" s="1493">
        <v>3</v>
      </c>
      <c r="H6069" s="1492">
        <v>2010</v>
      </c>
      <c r="I6069" s="1494">
        <v>221.46299999999999</v>
      </c>
      <c r="J6069" s="1492">
        <f t="shared" si="385"/>
        <v>100</v>
      </c>
      <c r="K6069" s="1494">
        <f t="shared" si="386"/>
        <v>0</v>
      </c>
      <c r="L6069" s="1492"/>
      <c r="M6069" s="1492"/>
      <c r="N6069" s="1495">
        <f t="shared" si="387"/>
        <v>0</v>
      </c>
      <c r="O6069" s="1492"/>
      <c r="P6069" s="1731"/>
      <c r="Q6069" s="1732">
        <f t="shared" si="388"/>
        <v>0</v>
      </c>
      <c r="R6069" s="2150"/>
    </row>
    <row r="6070" spans="3:18">
      <c r="C6070" s="1490">
        <v>42</v>
      </c>
      <c r="D6070" s="1492" t="s">
        <v>2298</v>
      </c>
      <c r="E6070" s="1491">
        <v>10</v>
      </c>
      <c r="F6070" s="1492" t="s">
        <v>543</v>
      </c>
      <c r="G6070" s="1493">
        <v>3</v>
      </c>
      <c r="H6070" s="1492">
        <v>2010</v>
      </c>
      <c r="I6070" s="1494">
        <v>221.46299999999999</v>
      </c>
      <c r="J6070" s="1492">
        <f t="shared" si="385"/>
        <v>100</v>
      </c>
      <c r="K6070" s="1494">
        <f t="shared" si="386"/>
        <v>0</v>
      </c>
      <c r="L6070" s="1492"/>
      <c r="M6070" s="1492"/>
      <c r="N6070" s="1495">
        <f t="shared" si="387"/>
        <v>0</v>
      </c>
      <c r="O6070" s="1492"/>
      <c r="P6070" s="1731"/>
      <c r="Q6070" s="1732">
        <f t="shared" si="388"/>
        <v>0</v>
      </c>
      <c r="R6070" s="2150"/>
    </row>
    <row r="6071" spans="3:18">
      <c r="C6071" s="1490">
        <v>43</v>
      </c>
      <c r="D6071" s="1492" t="s">
        <v>3719</v>
      </c>
      <c r="E6071" s="1491">
        <v>10</v>
      </c>
      <c r="F6071" s="1492" t="s">
        <v>543</v>
      </c>
      <c r="G6071" s="1493">
        <v>3</v>
      </c>
      <c r="H6071" s="1492">
        <v>2010</v>
      </c>
      <c r="I6071" s="1494">
        <v>232.524</v>
      </c>
      <c r="J6071" s="1492">
        <f t="shared" si="385"/>
        <v>100</v>
      </c>
      <c r="K6071" s="1494">
        <f t="shared" si="386"/>
        <v>0</v>
      </c>
      <c r="L6071" s="1492"/>
      <c r="M6071" s="1492"/>
      <c r="N6071" s="1495">
        <f t="shared" si="387"/>
        <v>0</v>
      </c>
      <c r="O6071" s="1492"/>
      <c r="P6071" s="1731"/>
      <c r="Q6071" s="1732">
        <f t="shared" si="388"/>
        <v>0</v>
      </c>
      <c r="R6071" s="2150"/>
    </row>
    <row r="6072" spans="3:18">
      <c r="C6072" s="1490">
        <v>44</v>
      </c>
      <c r="D6072" s="1492" t="s">
        <v>2284</v>
      </c>
      <c r="E6072" s="1491">
        <v>10</v>
      </c>
      <c r="F6072" s="1492" t="s">
        <v>543</v>
      </c>
      <c r="G6072" s="1493">
        <v>3</v>
      </c>
      <c r="H6072" s="1492">
        <v>2010</v>
      </c>
      <c r="I6072" s="1494">
        <v>553.32299999999998</v>
      </c>
      <c r="J6072" s="1492">
        <f t="shared" si="385"/>
        <v>100</v>
      </c>
      <c r="K6072" s="1494">
        <f t="shared" si="386"/>
        <v>0</v>
      </c>
      <c r="L6072" s="1492"/>
      <c r="M6072" s="1492"/>
      <c r="N6072" s="1495">
        <f t="shared" si="387"/>
        <v>0</v>
      </c>
      <c r="O6072" s="1492"/>
      <c r="P6072" s="1731"/>
      <c r="Q6072" s="1732">
        <f t="shared" si="388"/>
        <v>0</v>
      </c>
      <c r="R6072" s="2150"/>
    </row>
    <row r="6073" spans="3:18">
      <c r="C6073" s="1490">
        <v>45</v>
      </c>
      <c r="D6073" s="1492" t="s">
        <v>2284</v>
      </c>
      <c r="E6073" s="1491">
        <v>10</v>
      </c>
      <c r="F6073" s="1492" t="s">
        <v>543</v>
      </c>
      <c r="G6073" s="1493">
        <v>5</v>
      </c>
      <c r="H6073" s="1492">
        <v>2010</v>
      </c>
      <c r="I6073" s="1494">
        <v>1143.44</v>
      </c>
      <c r="J6073" s="1492">
        <f t="shared" si="385"/>
        <v>100</v>
      </c>
      <c r="K6073" s="1494">
        <f t="shared" si="386"/>
        <v>0</v>
      </c>
      <c r="L6073" s="1492"/>
      <c r="M6073" s="1492"/>
      <c r="N6073" s="1495">
        <f t="shared" si="387"/>
        <v>0</v>
      </c>
      <c r="O6073" s="1492"/>
      <c r="P6073" s="1731"/>
      <c r="Q6073" s="1732">
        <f t="shared" si="388"/>
        <v>0</v>
      </c>
      <c r="R6073" s="2150"/>
    </row>
    <row r="6074" spans="3:18">
      <c r="C6074" s="1490">
        <v>46</v>
      </c>
      <c r="D6074" s="1492" t="s">
        <v>2373</v>
      </c>
      <c r="E6074" s="1491">
        <v>10</v>
      </c>
      <c r="F6074" s="1492" t="s">
        <v>543</v>
      </c>
      <c r="G6074" s="1493">
        <v>1</v>
      </c>
      <c r="H6074" s="1492">
        <v>2010</v>
      </c>
      <c r="I6074" s="1494">
        <v>317.18400000000003</v>
      </c>
      <c r="J6074" s="1492">
        <f t="shared" si="385"/>
        <v>100</v>
      </c>
      <c r="K6074" s="1494">
        <f t="shared" si="386"/>
        <v>0</v>
      </c>
      <c r="L6074" s="1492"/>
      <c r="M6074" s="1492"/>
      <c r="N6074" s="1495">
        <f t="shared" si="387"/>
        <v>0</v>
      </c>
      <c r="O6074" s="1492"/>
      <c r="P6074" s="1731"/>
      <c r="Q6074" s="1732">
        <f t="shared" si="388"/>
        <v>0</v>
      </c>
      <c r="R6074" s="2150"/>
    </row>
    <row r="6075" spans="3:18">
      <c r="C6075" s="1490">
        <v>47</v>
      </c>
      <c r="D6075" s="1492" t="s">
        <v>2278</v>
      </c>
      <c r="E6075" s="1491">
        <v>10</v>
      </c>
      <c r="F6075" s="1492" t="s">
        <v>543</v>
      </c>
      <c r="G6075" s="1493">
        <v>7</v>
      </c>
      <c r="H6075" s="1492">
        <v>2010</v>
      </c>
      <c r="I6075" s="1494">
        <v>718.07497999999998</v>
      </c>
      <c r="J6075" s="1492">
        <f t="shared" si="385"/>
        <v>100</v>
      </c>
      <c r="K6075" s="1494">
        <f t="shared" si="386"/>
        <v>0</v>
      </c>
      <c r="L6075" s="1492"/>
      <c r="M6075" s="1492"/>
      <c r="N6075" s="1495">
        <f t="shared" si="387"/>
        <v>0</v>
      </c>
      <c r="O6075" s="1492"/>
      <c r="P6075" s="1731"/>
      <c r="Q6075" s="1732">
        <f t="shared" si="388"/>
        <v>0</v>
      </c>
      <c r="R6075" s="2150"/>
    </row>
    <row r="6076" spans="3:18">
      <c r="C6076" s="1490">
        <v>48</v>
      </c>
      <c r="D6076" s="1492" t="s">
        <v>2278</v>
      </c>
      <c r="E6076" s="1491">
        <v>10</v>
      </c>
      <c r="F6076" s="1492" t="s">
        <v>543</v>
      </c>
      <c r="G6076" s="1493">
        <v>10</v>
      </c>
      <c r="H6076" s="1492">
        <v>2010</v>
      </c>
      <c r="I6076" s="1494">
        <v>952.07500000000005</v>
      </c>
      <c r="J6076" s="1492">
        <f t="shared" si="385"/>
        <v>100</v>
      </c>
      <c r="K6076" s="1494">
        <f t="shared" si="386"/>
        <v>0</v>
      </c>
      <c r="L6076" s="1492"/>
      <c r="M6076" s="1492"/>
      <c r="N6076" s="1495">
        <f t="shared" si="387"/>
        <v>0</v>
      </c>
      <c r="O6076" s="1492"/>
      <c r="P6076" s="1731"/>
      <c r="Q6076" s="1732">
        <f t="shared" si="388"/>
        <v>0</v>
      </c>
      <c r="R6076" s="2150"/>
    </row>
    <row r="6077" spans="3:18">
      <c r="C6077" s="1490">
        <v>49</v>
      </c>
      <c r="D6077" s="1492" t="s">
        <v>2278</v>
      </c>
      <c r="E6077" s="1491">
        <v>10</v>
      </c>
      <c r="F6077" s="1492" t="s">
        <v>543</v>
      </c>
      <c r="G6077" s="1493">
        <v>4</v>
      </c>
      <c r="H6077" s="1492">
        <v>2010</v>
      </c>
      <c r="I6077" s="1494">
        <v>280.53492</v>
      </c>
      <c r="J6077" s="1492">
        <f t="shared" ref="J6077:J6140" si="389">IF(($J$14-H6077)*J$4209&gt;100,100,($J$14-H6077)*J$4209)</f>
        <v>100</v>
      </c>
      <c r="K6077" s="1494">
        <f t="shared" si="386"/>
        <v>0</v>
      </c>
      <c r="L6077" s="1492"/>
      <c r="M6077" s="1492"/>
      <c r="N6077" s="1495">
        <f t="shared" si="387"/>
        <v>0</v>
      </c>
      <c r="O6077" s="1492"/>
      <c r="P6077" s="1731"/>
      <c r="Q6077" s="1732">
        <f t="shared" si="388"/>
        <v>0</v>
      </c>
      <c r="R6077" s="2150"/>
    </row>
    <row r="6078" spans="3:18">
      <c r="C6078" s="1490">
        <v>50</v>
      </c>
      <c r="D6078" s="1492" t="s">
        <v>3719</v>
      </c>
      <c r="E6078" s="1491">
        <v>10</v>
      </c>
      <c r="F6078" s="1492" t="s">
        <v>543</v>
      </c>
      <c r="G6078" s="1493">
        <v>17</v>
      </c>
      <c r="H6078" s="1492">
        <v>2010</v>
      </c>
      <c r="I6078" s="1494">
        <v>1242.4208600000002</v>
      </c>
      <c r="J6078" s="1492">
        <f t="shared" si="389"/>
        <v>100</v>
      </c>
      <c r="K6078" s="1494">
        <f t="shared" si="386"/>
        <v>0</v>
      </c>
      <c r="L6078" s="1492"/>
      <c r="M6078" s="1492"/>
      <c r="N6078" s="1495">
        <f t="shared" si="387"/>
        <v>0</v>
      </c>
      <c r="O6078" s="1492"/>
      <c r="P6078" s="1731"/>
      <c r="Q6078" s="1732">
        <f t="shared" si="388"/>
        <v>0</v>
      </c>
      <c r="R6078" s="2150"/>
    </row>
    <row r="6079" spans="3:18">
      <c r="C6079" s="1490">
        <v>51</v>
      </c>
      <c r="D6079" s="1492" t="s">
        <v>2278</v>
      </c>
      <c r="E6079" s="1491">
        <v>10</v>
      </c>
      <c r="F6079" s="1492" t="s">
        <v>543</v>
      </c>
      <c r="G6079" s="1493">
        <v>2</v>
      </c>
      <c r="H6079" s="1492">
        <v>2010</v>
      </c>
      <c r="I6079" s="1494">
        <v>121.09339999999999</v>
      </c>
      <c r="J6079" s="1492">
        <f t="shared" si="389"/>
        <v>100</v>
      </c>
      <c r="K6079" s="1494">
        <f t="shared" si="386"/>
        <v>0</v>
      </c>
      <c r="L6079" s="1492"/>
      <c r="M6079" s="1492"/>
      <c r="N6079" s="1495">
        <f t="shared" si="387"/>
        <v>0</v>
      </c>
      <c r="O6079" s="1492"/>
      <c r="P6079" s="1731"/>
      <c r="Q6079" s="1732">
        <f t="shared" si="388"/>
        <v>0</v>
      </c>
      <c r="R6079" s="2150"/>
    </row>
    <row r="6080" spans="3:18">
      <c r="C6080" s="1490">
        <v>52</v>
      </c>
      <c r="D6080" s="1492" t="s">
        <v>2278</v>
      </c>
      <c r="E6080" s="1491">
        <v>10</v>
      </c>
      <c r="F6080" s="1492" t="s">
        <v>543</v>
      </c>
      <c r="G6080" s="1493">
        <v>8</v>
      </c>
      <c r="H6080" s="1492">
        <v>2010</v>
      </c>
      <c r="I6080" s="1494">
        <v>537.47095999999999</v>
      </c>
      <c r="J6080" s="1492">
        <f t="shared" si="389"/>
        <v>100</v>
      </c>
      <c r="K6080" s="1494">
        <f t="shared" si="386"/>
        <v>0</v>
      </c>
      <c r="L6080" s="1492"/>
      <c r="M6080" s="1492"/>
      <c r="N6080" s="1495">
        <f t="shared" si="387"/>
        <v>0</v>
      </c>
      <c r="O6080" s="1492"/>
      <c r="P6080" s="1731"/>
      <c r="Q6080" s="1732">
        <f t="shared" si="388"/>
        <v>0</v>
      </c>
      <c r="R6080" s="2150"/>
    </row>
    <row r="6081" spans="3:18">
      <c r="C6081" s="1490">
        <v>53</v>
      </c>
      <c r="D6081" s="1492" t="s">
        <v>2281</v>
      </c>
      <c r="E6081" s="1491">
        <v>10</v>
      </c>
      <c r="F6081" s="1492" t="s">
        <v>543</v>
      </c>
      <c r="G6081" s="1493">
        <v>2</v>
      </c>
      <c r="H6081" s="1492">
        <v>2010</v>
      </c>
      <c r="I6081" s="1494">
        <v>354.13200000000001</v>
      </c>
      <c r="J6081" s="1492">
        <f t="shared" si="389"/>
        <v>100</v>
      </c>
      <c r="K6081" s="1494">
        <f t="shared" si="386"/>
        <v>0</v>
      </c>
      <c r="L6081" s="1492"/>
      <c r="M6081" s="1492"/>
      <c r="N6081" s="1495">
        <f t="shared" si="387"/>
        <v>0</v>
      </c>
      <c r="O6081" s="1492"/>
      <c r="P6081" s="1731"/>
      <c r="Q6081" s="1732">
        <f t="shared" si="388"/>
        <v>0</v>
      </c>
      <c r="R6081" s="2150"/>
    </row>
    <row r="6082" spans="3:18">
      <c r="C6082" s="1490">
        <v>54</v>
      </c>
      <c r="D6082" s="1492" t="s">
        <v>2284</v>
      </c>
      <c r="E6082" s="1491">
        <v>10</v>
      </c>
      <c r="F6082" s="1492" t="s">
        <v>543</v>
      </c>
      <c r="G6082" s="1493">
        <v>19</v>
      </c>
      <c r="H6082" s="1492">
        <v>2010</v>
      </c>
      <c r="I6082" s="1494">
        <v>3364.2539999999999</v>
      </c>
      <c r="J6082" s="1492">
        <f t="shared" si="389"/>
        <v>100</v>
      </c>
      <c r="K6082" s="1494">
        <f t="shared" si="386"/>
        <v>0</v>
      </c>
      <c r="L6082" s="1492"/>
      <c r="M6082" s="1492"/>
      <c r="N6082" s="1495">
        <f t="shared" si="387"/>
        <v>0</v>
      </c>
      <c r="O6082" s="1492"/>
      <c r="P6082" s="1731"/>
      <c r="Q6082" s="1732">
        <f t="shared" si="388"/>
        <v>0</v>
      </c>
      <c r="R6082" s="2150"/>
    </row>
    <row r="6083" spans="3:18">
      <c r="C6083" s="1490">
        <v>55</v>
      </c>
      <c r="D6083" s="1492" t="s">
        <v>2284</v>
      </c>
      <c r="E6083" s="1491">
        <v>10</v>
      </c>
      <c r="F6083" s="1492" t="s">
        <v>543</v>
      </c>
      <c r="G6083" s="1493">
        <v>4</v>
      </c>
      <c r="H6083" s="1492">
        <v>2010</v>
      </c>
      <c r="I6083" s="1494">
        <v>590.27</v>
      </c>
      <c r="J6083" s="1492">
        <f t="shared" si="389"/>
        <v>100</v>
      </c>
      <c r="K6083" s="1494">
        <f t="shared" si="386"/>
        <v>0</v>
      </c>
      <c r="L6083" s="1492"/>
      <c r="M6083" s="1492"/>
      <c r="N6083" s="1495">
        <f t="shared" si="387"/>
        <v>0</v>
      </c>
      <c r="O6083" s="1492"/>
      <c r="P6083" s="1731"/>
      <c r="Q6083" s="1732">
        <f t="shared" si="388"/>
        <v>0</v>
      </c>
      <c r="R6083" s="2150"/>
    </row>
    <row r="6084" spans="3:18">
      <c r="C6084" s="1490">
        <v>56</v>
      </c>
      <c r="D6084" s="1492" t="s">
        <v>2283</v>
      </c>
      <c r="E6084" s="1491">
        <v>10</v>
      </c>
      <c r="F6084" s="1492" t="s">
        <v>543</v>
      </c>
      <c r="G6084" s="1493">
        <v>5</v>
      </c>
      <c r="H6084" s="1492">
        <v>2010</v>
      </c>
      <c r="I6084" s="1494">
        <v>1167.9825499999999</v>
      </c>
      <c r="J6084" s="1492">
        <f t="shared" si="389"/>
        <v>100</v>
      </c>
      <c r="K6084" s="1494">
        <f t="shared" si="386"/>
        <v>0</v>
      </c>
      <c r="L6084" s="1492"/>
      <c r="M6084" s="1492"/>
      <c r="N6084" s="1495">
        <f t="shared" si="387"/>
        <v>0</v>
      </c>
      <c r="O6084" s="1492"/>
      <c r="P6084" s="1731"/>
      <c r="Q6084" s="1732">
        <f t="shared" si="388"/>
        <v>0</v>
      </c>
      <c r="R6084" s="2150"/>
    </row>
    <row r="6085" spans="3:18">
      <c r="C6085" s="1490">
        <v>57</v>
      </c>
      <c r="D6085" s="1492" t="s">
        <v>2376</v>
      </c>
      <c r="E6085" s="1491">
        <v>10</v>
      </c>
      <c r="F6085" s="1492" t="s">
        <v>543</v>
      </c>
      <c r="G6085" s="1493">
        <v>65</v>
      </c>
      <c r="H6085" s="1492">
        <v>2010</v>
      </c>
      <c r="I6085" s="1494">
        <v>2293.3663999999999</v>
      </c>
      <c r="J6085" s="1492">
        <f t="shared" si="389"/>
        <v>100</v>
      </c>
      <c r="K6085" s="1494">
        <f t="shared" si="386"/>
        <v>0</v>
      </c>
      <c r="L6085" s="1492"/>
      <c r="M6085" s="1492"/>
      <c r="N6085" s="1495">
        <f t="shared" si="387"/>
        <v>0</v>
      </c>
      <c r="O6085" s="1492"/>
      <c r="P6085" s="1731"/>
      <c r="Q6085" s="1732">
        <f t="shared" si="388"/>
        <v>0</v>
      </c>
      <c r="R6085" s="2150"/>
    </row>
    <row r="6086" spans="3:18">
      <c r="C6086" s="1490">
        <v>58</v>
      </c>
      <c r="D6086" s="1492" t="s">
        <v>2376</v>
      </c>
      <c r="E6086" s="1491">
        <v>10</v>
      </c>
      <c r="F6086" s="1492" t="s">
        <v>543</v>
      </c>
      <c r="G6086" s="1493">
        <v>19</v>
      </c>
      <c r="H6086" s="1492">
        <v>2010</v>
      </c>
      <c r="I6086" s="1494">
        <v>1666.9649999999999</v>
      </c>
      <c r="J6086" s="1492">
        <f t="shared" si="389"/>
        <v>100</v>
      </c>
      <c r="K6086" s="1494">
        <f t="shared" si="386"/>
        <v>0</v>
      </c>
      <c r="L6086" s="1492"/>
      <c r="M6086" s="1492"/>
      <c r="N6086" s="1495">
        <f t="shared" si="387"/>
        <v>0</v>
      </c>
      <c r="O6086" s="1492"/>
      <c r="P6086" s="1731"/>
      <c r="Q6086" s="1732">
        <f t="shared" si="388"/>
        <v>0</v>
      </c>
      <c r="R6086" s="2150"/>
    </row>
    <row r="6087" spans="3:18">
      <c r="C6087" s="1490">
        <v>59</v>
      </c>
      <c r="D6087" s="1492" t="s">
        <v>2283</v>
      </c>
      <c r="E6087" s="1491">
        <v>10</v>
      </c>
      <c r="F6087" s="1492" t="s">
        <v>543</v>
      </c>
      <c r="G6087" s="1493">
        <v>2</v>
      </c>
      <c r="H6087" s="1492">
        <v>2010</v>
      </c>
      <c r="I6087" s="1494">
        <v>804.90156000000002</v>
      </c>
      <c r="J6087" s="1492">
        <f t="shared" si="389"/>
        <v>100</v>
      </c>
      <c r="K6087" s="1494">
        <f t="shared" si="386"/>
        <v>0</v>
      </c>
      <c r="L6087" s="1492"/>
      <c r="M6087" s="1492"/>
      <c r="N6087" s="1495">
        <f t="shared" si="387"/>
        <v>0</v>
      </c>
      <c r="O6087" s="1492"/>
      <c r="P6087" s="1731"/>
      <c r="Q6087" s="1732">
        <f t="shared" si="388"/>
        <v>0</v>
      </c>
      <c r="R6087" s="2150"/>
    </row>
    <row r="6088" spans="3:18">
      <c r="C6088" s="1490">
        <v>60</v>
      </c>
      <c r="D6088" s="1492" t="s">
        <v>3720</v>
      </c>
      <c r="E6088" s="1491">
        <v>10</v>
      </c>
      <c r="F6088" s="1492" t="s">
        <v>543</v>
      </c>
      <c r="G6088" s="1493">
        <v>11</v>
      </c>
      <c r="H6088" s="1492">
        <v>2010</v>
      </c>
      <c r="I6088" s="1494">
        <v>1067.836</v>
      </c>
      <c r="J6088" s="1492">
        <f t="shared" si="389"/>
        <v>100</v>
      </c>
      <c r="K6088" s="1494">
        <f t="shared" si="386"/>
        <v>0</v>
      </c>
      <c r="L6088" s="1492"/>
      <c r="M6088" s="1492"/>
      <c r="N6088" s="1495">
        <f t="shared" si="387"/>
        <v>0</v>
      </c>
      <c r="O6088" s="1492"/>
      <c r="P6088" s="1731"/>
      <c r="Q6088" s="1732">
        <f t="shared" si="388"/>
        <v>0</v>
      </c>
      <c r="R6088" s="2150"/>
    </row>
    <row r="6089" spans="3:18">
      <c r="C6089" s="1490">
        <v>61</v>
      </c>
      <c r="D6089" s="1492" t="s">
        <v>3720</v>
      </c>
      <c r="E6089" s="1491">
        <v>10</v>
      </c>
      <c r="F6089" s="1492" t="s">
        <v>543</v>
      </c>
      <c r="G6089" s="1493">
        <v>16</v>
      </c>
      <c r="H6089" s="1492">
        <v>2010</v>
      </c>
      <c r="I6089" s="1494">
        <v>2070.55728</v>
      </c>
      <c r="J6089" s="1492">
        <f t="shared" si="389"/>
        <v>100</v>
      </c>
      <c r="K6089" s="1494">
        <f t="shared" si="386"/>
        <v>0</v>
      </c>
      <c r="L6089" s="1492"/>
      <c r="M6089" s="1492"/>
      <c r="N6089" s="1495">
        <f t="shared" si="387"/>
        <v>0</v>
      </c>
      <c r="O6089" s="1492"/>
      <c r="P6089" s="1731"/>
      <c r="Q6089" s="1732">
        <f t="shared" si="388"/>
        <v>0</v>
      </c>
      <c r="R6089" s="2150"/>
    </row>
    <row r="6090" spans="3:18">
      <c r="C6090" s="1490">
        <v>62</v>
      </c>
      <c r="D6090" s="1492" t="s">
        <v>3720</v>
      </c>
      <c r="E6090" s="1491">
        <v>10</v>
      </c>
      <c r="F6090" s="1492" t="s">
        <v>543</v>
      </c>
      <c r="G6090" s="1493">
        <v>7</v>
      </c>
      <c r="H6090" s="1492">
        <v>2010</v>
      </c>
      <c r="I6090" s="1494">
        <v>1107.0568600000001</v>
      </c>
      <c r="J6090" s="1492">
        <f t="shared" si="389"/>
        <v>100</v>
      </c>
      <c r="K6090" s="1494">
        <f t="shared" si="386"/>
        <v>0</v>
      </c>
      <c r="L6090" s="1492"/>
      <c r="M6090" s="1492"/>
      <c r="N6090" s="1495">
        <f t="shared" si="387"/>
        <v>0</v>
      </c>
      <c r="O6090" s="1492"/>
      <c r="P6090" s="1731"/>
      <c r="Q6090" s="1732">
        <f t="shared" si="388"/>
        <v>0</v>
      </c>
      <c r="R6090" s="2150"/>
    </row>
    <row r="6091" spans="3:18">
      <c r="C6091" s="1490">
        <v>63</v>
      </c>
      <c r="D6091" s="1492" t="s">
        <v>2373</v>
      </c>
      <c r="E6091" s="1491">
        <v>10</v>
      </c>
      <c r="F6091" s="1492" t="s">
        <v>543</v>
      </c>
      <c r="G6091" s="1493">
        <v>2</v>
      </c>
      <c r="H6091" s="1492">
        <v>2010</v>
      </c>
      <c r="I6091" s="1494">
        <v>444</v>
      </c>
      <c r="J6091" s="1492">
        <f t="shared" si="389"/>
        <v>100</v>
      </c>
      <c r="K6091" s="1494">
        <f t="shared" si="386"/>
        <v>0</v>
      </c>
      <c r="L6091" s="1492"/>
      <c r="M6091" s="1492"/>
      <c r="N6091" s="1495">
        <f t="shared" si="387"/>
        <v>0</v>
      </c>
      <c r="O6091" s="1492"/>
      <c r="P6091" s="1731"/>
      <c r="Q6091" s="1732">
        <f t="shared" si="388"/>
        <v>0</v>
      </c>
      <c r="R6091" s="2150"/>
    </row>
    <row r="6092" spans="3:18">
      <c r="C6092" s="1490">
        <v>64</v>
      </c>
      <c r="D6092" s="1492" t="s">
        <v>3721</v>
      </c>
      <c r="E6092" s="1491">
        <v>10</v>
      </c>
      <c r="F6092" s="1492" t="s">
        <v>543</v>
      </c>
      <c r="G6092" s="1493">
        <v>4</v>
      </c>
      <c r="H6092" s="1492">
        <v>2010</v>
      </c>
      <c r="I6092" s="1494">
        <v>1010.4</v>
      </c>
      <c r="J6092" s="1492">
        <f t="shared" si="389"/>
        <v>100</v>
      </c>
      <c r="K6092" s="1494">
        <f t="shared" si="386"/>
        <v>0</v>
      </c>
      <c r="L6092" s="1492"/>
      <c r="M6092" s="1492"/>
      <c r="N6092" s="1495">
        <f t="shared" si="387"/>
        <v>0</v>
      </c>
      <c r="O6092" s="1492"/>
      <c r="P6092" s="1731"/>
      <c r="Q6092" s="1732">
        <f t="shared" si="388"/>
        <v>0</v>
      </c>
      <c r="R6092" s="2150"/>
    </row>
    <row r="6093" spans="3:18">
      <c r="C6093" s="1490">
        <v>65</v>
      </c>
      <c r="D6093" s="1492" t="s">
        <v>2867</v>
      </c>
      <c r="E6093" s="1491">
        <v>10</v>
      </c>
      <c r="F6093" s="1492" t="s">
        <v>543</v>
      </c>
      <c r="G6093" s="1493">
        <v>2</v>
      </c>
      <c r="H6093" s="1492">
        <v>2010</v>
      </c>
      <c r="I6093" s="1494">
        <v>444</v>
      </c>
      <c r="J6093" s="1492">
        <f t="shared" si="389"/>
        <v>100</v>
      </c>
      <c r="K6093" s="1494">
        <f t="shared" si="386"/>
        <v>0</v>
      </c>
      <c r="L6093" s="1492"/>
      <c r="M6093" s="1492"/>
      <c r="N6093" s="1495">
        <f t="shared" si="387"/>
        <v>0</v>
      </c>
      <c r="O6093" s="1492"/>
      <c r="P6093" s="1731"/>
      <c r="Q6093" s="1732">
        <f t="shared" si="388"/>
        <v>0</v>
      </c>
      <c r="R6093" s="2150"/>
    </row>
    <row r="6094" spans="3:18">
      <c r="C6094" s="1490">
        <v>66</v>
      </c>
      <c r="D6094" s="1492" t="s">
        <v>2278</v>
      </c>
      <c r="E6094" s="1491">
        <v>10</v>
      </c>
      <c r="F6094" s="1492" t="s">
        <v>543</v>
      </c>
      <c r="G6094" s="1493">
        <v>3</v>
      </c>
      <c r="H6094" s="1492">
        <v>2011</v>
      </c>
      <c r="I6094" s="1494">
        <v>793.62374999999997</v>
      </c>
      <c r="J6094" s="1492">
        <f t="shared" si="389"/>
        <v>100</v>
      </c>
      <c r="K6094" s="1494">
        <f t="shared" si="386"/>
        <v>0</v>
      </c>
      <c r="L6094" s="1492"/>
      <c r="M6094" s="1492"/>
      <c r="N6094" s="1495">
        <f t="shared" si="387"/>
        <v>0</v>
      </c>
      <c r="O6094" s="1492"/>
      <c r="P6094" s="1731"/>
      <c r="Q6094" s="1732">
        <f t="shared" si="388"/>
        <v>0</v>
      </c>
      <c r="R6094" s="2150"/>
    </row>
    <row r="6095" spans="3:18">
      <c r="C6095" s="1490">
        <v>67</v>
      </c>
      <c r="D6095" s="1492" t="s">
        <v>2297</v>
      </c>
      <c r="E6095" s="1491">
        <v>10</v>
      </c>
      <c r="F6095" s="1492" t="s">
        <v>543</v>
      </c>
      <c r="G6095" s="1493">
        <v>3</v>
      </c>
      <c r="H6095" s="1492">
        <v>2011</v>
      </c>
      <c r="I6095" s="1494">
        <v>364.63794000000001</v>
      </c>
      <c r="J6095" s="1492">
        <f t="shared" si="389"/>
        <v>100</v>
      </c>
      <c r="K6095" s="1494">
        <f t="shared" si="386"/>
        <v>0</v>
      </c>
      <c r="L6095" s="1492"/>
      <c r="M6095" s="1492"/>
      <c r="N6095" s="1495">
        <f t="shared" si="387"/>
        <v>0</v>
      </c>
      <c r="O6095" s="1492"/>
      <c r="P6095" s="1731"/>
      <c r="Q6095" s="1732">
        <f t="shared" si="388"/>
        <v>0</v>
      </c>
      <c r="R6095" s="2150"/>
    </row>
    <row r="6096" spans="3:18">
      <c r="C6096" s="1490">
        <v>68</v>
      </c>
      <c r="D6096" s="1492" t="s">
        <v>2298</v>
      </c>
      <c r="E6096" s="1491">
        <v>10</v>
      </c>
      <c r="F6096" s="1492" t="s">
        <v>543</v>
      </c>
      <c r="G6096" s="1493">
        <v>3</v>
      </c>
      <c r="H6096" s="1492">
        <v>2011</v>
      </c>
      <c r="I6096" s="1494">
        <v>386.08724999999998</v>
      </c>
      <c r="J6096" s="1492">
        <f t="shared" si="389"/>
        <v>100</v>
      </c>
      <c r="K6096" s="1494">
        <f t="shared" si="386"/>
        <v>0</v>
      </c>
      <c r="L6096" s="1492"/>
      <c r="M6096" s="1492"/>
      <c r="N6096" s="1495">
        <f t="shared" si="387"/>
        <v>0</v>
      </c>
      <c r="O6096" s="1492"/>
      <c r="P6096" s="1731"/>
      <c r="Q6096" s="1732">
        <f t="shared" si="388"/>
        <v>0</v>
      </c>
      <c r="R6096" s="2150"/>
    </row>
    <row r="6097" spans="3:18">
      <c r="C6097" s="1490">
        <v>69</v>
      </c>
      <c r="D6097" s="1492" t="s">
        <v>3719</v>
      </c>
      <c r="E6097" s="1491">
        <v>10</v>
      </c>
      <c r="F6097" s="1492" t="s">
        <v>543</v>
      </c>
      <c r="G6097" s="1493">
        <v>3</v>
      </c>
      <c r="H6097" s="1492">
        <v>2011</v>
      </c>
      <c r="I6097" s="1494">
        <v>321.81986999999998</v>
      </c>
      <c r="J6097" s="1492">
        <f t="shared" si="389"/>
        <v>100</v>
      </c>
      <c r="K6097" s="1494">
        <f t="shared" ref="K6097:K6160" si="390">IF(J6097=100,0,I6097-I6097*J6097%)</f>
        <v>0</v>
      </c>
      <c r="L6097" s="1492"/>
      <c r="M6097" s="1492"/>
      <c r="N6097" s="1495">
        <f t="shared" ref="N6097:N6160" si="391">+L6097*M6097</f>
        <v>0</v>
      </c>
      <c r="O6097" s="1492"/>
      <c r="P6097" s="1731"/>
      <c r="Q6097" s="1732">
        <f t="shared" ref="Q6097:Q6160" si="392">+O6097*P6097</f>
        <v>0</v>
      </c>
      <c r="R6097" s="2150"/>
    </row>
    <row r="6098" spans="3:18">
      <c r="C6098" s="1490">
        <v>70</v>
      </c>
      <c r="D6098" s="1492" t="s">
        <v>2284</v>
      </c>
      <c r="E6098" s="1491">
        <v>10</v>
      </c>
      <c r="F6098" s="1492" t="s">
        <v>543</v>
      </c>
      <c r="G6098" s="1493">
        <v>3</v>
      </c>
      <c r="H6098" s="1492">
        <v>2011</v>
      </c>
      <c r="I6098" s="1494">
        <v>967.72377000000006</v>
      </c>
      <c r="J6098" s="1492">
        <f t="shared" si="389"/>
        <v>100</v>
      </c>
      <c r="K6098" s="1494">
        <f t="shared" si="390"/>
        <v>0</v>
      </c>
      <c r="L6098" s="1492"/>
      <c r="M6098" s="1492"/>
      <c r="N6098" s="1495">
        <f t="shared" si="391"/>
        <v>0</v>
      </c>
      <c r="O6098" s="1492"/>
      <c r="P6098" s="1731"/>
      <c r="Q6098" s="1732">
        <f t="shared" si="392"/>
        <v>0</v>
      </c>
      <c r="R6098" s="2150"/>
    </row>
    <row r="6099" spans="3:18">
      <c r="C6099" s="1490">
        <v>71</v>
      </c>
      <c r="D6099" s="1492" t="s">
        <v>2284</v>
      </c>
      <c r="E6099" s="1491">
        <v>10</v>
      </c>
      <c r="F6099" s="1492" t="s">
        <v>543</v>
      </c>
      <c r="G6099" s="1493">
        <v>5</v>
      </c>
      <c r="H6099" s="1492">
        <v>2011</v>
      </c>
      <c r="I6099" s="1494">
        <v>1863.7642499999999</v>
      </c>
      <c r="J6099" s="1492">
        <f t="shared" si="389"/>
        <v>100</v>
      </c>
      <c r="K6099" s="1494">
        <f t="shared" si="390"/>
        <v>0</v>
      </c>
      <c r="L6099" s="1492"/>
      <c r="M6099" s="1492"/>
      <c r="N6099" s="1495">
        <f t="shared" si="391"/>
        <v>0</v>
      </c>
      <c r="O6099" s="1492"/>
      <c r="P6099" s="1731"/>
      <c r="Q6099" s="1732">
        <f t="shared" si="392"/>
        <v>0</v>
      </c>
      <c r="R6099" s="2150"/>
    </row>
    <row r="6100" spans="3:18">
      <c r="C6100" s="1490">
        <v>72</v>
      </c>
      <c r="D6100" s="1492" t="s">
        <v>2278</v>
      </c>
      <c r="E6100" s="1491">
        <v>10</v>
      </c>
      <c r="F6100" s="1492" t="s">
        <v>543</v>
      </c>
      <c r="G6100" s="1493">
        <v>7</v>
      </c>
      <c r="H6100" s="1492">
        <v>2011</v>
      </c>
      <c r="I6100" s="1494">
        <v>775.74937999999997</v>
      </c>
      <c r="J6100" s="1492">
        <f t="shared" si="389"/>
        <v>100</v>
      </c>
      <c r="K6100" s="1494">
        <f t="shared" si="390"/>
        <v>0</v>
      </c>
      <c r="L6100" s="1492"/>
      <c r="M6100" s="1492"/>
      <c r="N6100" s="1495">
        <f t="shared" si="391"/>
        <v>0</v>
      </c>
      <c r="O6100" s="1492"/>
      <c r="P6100" s="1731"/>
      <c r="Q6100" s="1732">
        <f t="shared" si="392"/>
        <v>0</v>
      </c>
      <c r="R6100" s="2150"/>
    </row>
    <row r="6101" spans="3:18">
      <c r="C6101" s="1490">
        <v>73</v>
      </c>
      <c r="D6101" s="1492" t="s">
        <v>2278</v>
      </c>
      <c r="E6101" s="1491">
        <v>10</v>
      </c>
      <c r="F6101" s="1492" t="s">
        <v>543</v>
      </c>
      <c r="G6101" s="1493">
        <v>10</v>
      </c>
      <c r="H6101" s="1492">
        <v>2011</v>
      </c>
      <c r="I6101" s="1494">
        <v>965.21809999999994</v>
      </c>
      <c r="J6101" s="1492">
        <f t="shared" si="389"/>
        <v>100</v>
      </c>
      <c r="K6101" s="1494">
        <f t="shared" si="390"/>
        <v>0</v>
      </c>
      <c r="L6101" s="1492"/>
      <c r="M6101" s="1492"/>
      <c r="N6101" s="1495">
        <f t="shared" si="391"/>
        <v>0</v>
      </c>
      <c r="O6101" s="1492"/>
      <c r="P6101" s="1731"/>
      <c r="Q6101" s="1732">
        <f t="shared" si="392"/>
        <v>0</v>
      </c>
      <c r="R6101" s="2150"/>
    </row>
    <row r="6102" spans="3:18">
      <c r="C6102" s="1490">
        <v>74</v>
      </c>
      <c r="D6102" s="1492" t="s">
        <v>2278</v>
      </c>
      <c r="E6102" s="1491">
        <v>10</v>
      </c>
      <c r="F6102" s="1492" t="s">
        <v>543</v>
      </c>
      <c r="G6102" s="1493">
        <v>4</v>
      </c>
      <c r="H6102" s="1492">
        <v>2011</v>
      </c>
      <c r="I6102" s="1494">
        <v>306.00988000000001</v>
      </c>
      <c r="J6102" s="1492">
        <f t="shared" si="389"/>
        <v>100</v>
      </c>
      <c r="K6102" s="1494">
        <f t="shared" si="390"/>
        <v>0</v>
      </c>
      <c r="L6102" s="1492"/>
      <c r="M6102" s="1492"/>
      <c r="N6102" s="1495">
        <f t="shared" si="391"/>
        <v>0</v>
      </c>
      <c r="O6102" s="1492"/>
      <c r="P6102" s="1731"/>
      <c r="Q6102" s="1732">
        <f t="shared" si="392"/>
        <v>0</v>
      </c>
      <c r="R6102" s="2150"/>
    </row>
    <row r="6103" spans="3:18">
      <c r="C6103" s="1490">
        <v>75</v>
      </c>
      <c r="D6103" s="1492" t="s">
        <v>3719</v>
      </c>
      <c r="E6103" s="1491">
        <v>10</v>
      </c>
      <c r="F6103" s="1492" t="s">
        <v>543</v>
      </c>
      <c r="G6103" s="1493">
        <v>17</v>
      </c>
      <c r="H6103" s="1492">
        <v>2011</v>
      </c>
      <c r="I6103" s="1494">
        <v>1373.8133500000001</v>
      </c>
      <c r="J6103" s="1492">
        <f t="shared" si="389"/>
        <v>100</v>
      </c>
      <c r="K6103" s="1494">
        <f t="shared" si="390"/>
        <v>0</v>
      </c>
      <c r="L6103" s="1492"/>
      <c r="M6103" s="1492"/>
      <c r="N6103" s="1495">
        <f t="shared" si="391"/>
        <v>0</v>
      </c>
      <c r="O6103" s="1492"/>
      <c r="P6103" s="1731"/>
      <c r="Q6103" s="1732">
        <f t="shared" si="392"/>
        <v>0</v>
      </c>
      <c r="R6103" s="2150"/>
    </row>
    <row r="6104" spans="3:18">
      <c r="C6104" s="1490">
        <v>76</v>
      </c>
      <c r="D6104" s="1492" t="s">
        <v>2278</v>
      </c>
      <c r="E6104" s="1491">
        <v>10</v>
      </c>
      <c r="F6104" s="1492" t="s">
        <v>543</v>
      </c>
      <c r="G6104" s="1493">
        <v>2</v>
      </c>
      <c r="H6104" s="1492">
        <v>2011</v>
      </c>
      <c r="I6104" s="1494">
        <v>150.14503999999999</v>
      </c>
      <c r="J6104" s="1492">
        <f t="shared" si="389"/>
        <v>100</v>
      </c>
      <c r="K6104" s="1494">
        <f t="shared" si="390"/>
        <v>0</v>
      </c>
      <c r="L6104" s="1492"/>
      <c r="M6104" s="1492"/>
      <c r="N6104" s="1495">
        <f t="shared" si="391"/>
        <v>0</v>
      </c>
      <c r="O6104" s="1492"/>
      <c r="P6104" s="1731"/>
      <c r="Q6104" s="1732">
        <f t="shared" si="392"/>
        <v>0</v>
      </c>
      <c r="R6104" s="2150"/>
    </row>
    <row r="6105" spans="3:18">
      <c r="C6105" s="1490">
        <v>77</v>
      </c>
      <c r="D6105" s="1492" t="s">
        <v>2278</v>
      </c>
      <c r="E6105" s="1491">
        <v>10</v>
      </c>
      <c r="F6105" s="1492" t="s">
        <v>543</v>
      </c>
      <c r="G6105" s="1493">
        <v>8</v>
      </c>
      <c r="H6105" s="1492">
        <v>2011</v>
      </c>
      <c r="I6105" s="1494">
        <v>600.58015999999998</v>
      </c>
      <c r="J6105" s="1492">
        <f t="shared" si="389"/>
        <v>100</v>
      </c>
      <c r="K6105" s="1494">
        <f t="shared" si="390"/>
        <v>0</v>
      </c>
      <c r="L6105" s="1492"/>
      <c r="M6105" s="1492"/>
      <c r="N6105" s="1495">
        <f t="shared" si="391"/>
        <v>0</v>
      </c>
      <c r="O6105" s="1492"/>
      <c r="P6105" s="1731"/>
      <c r="Q6105" s="1732">
        <f t="shared" si="392"/>
        <v>0</v>
      </c>
      <c r="R6105" s="2150"/>
    </row>
    <row r="6106" spans="3:18">
      <c r="C6106" s="1490">
        <v>78</v>
      </c>
      <c r="D6106" s="1492" t="s">
        <v>2281</v>
      </c>
      <c r="E6106" s="1491">
        <v>10</v>
      </c>
      <c r="F6106" s="1492" t="s">
        <v>543</v>
      </c>
      <c r="G6106" s="1493">
        <v>2</v>
      </c>
      <c r="H6106" s="1492">
        <v>2011</v>
      </c>
      <c r="I6106" s="1494">
        <v>522.65008</v>
      </c>
      <c r="J6106" s="1492">
        <f t="shared" si="389"/>
        <v>100</v>
      </c>
      <c r="K6106" s="1494">
        <f t="shared" si="390"/>
        <v>0</v>
      </c>
      <c r="L6106" s="1492"/>
      <c r="M6106" s="1492"/>
      <c r="N6106" s="1495">
        <f t="shared" si="391"/>
        <v>0</v>
      </c>
      <c r="O6106" s="1492"/>
      <c r="P6106" s="1731"/>
      <c r="Q6106" s="1732">
        <f t="shared" si="392"/>
        <v>0</v>
      </c>
      <c r="R6106" s="2150"/>
    </row>
    <row r="6107" spans="3:18">
      <c r="C6107" s="1490">
        <v>79</v>
      </c>
      <c r="D6107" s="1492" t="s">
        <v>2284</v>
      </c>
      <c r="E6107" s="1491">
        <v>10</v>
      </c>
      <c r="F6107" s="1492" t="s">
        <v>543</v>
      </c>
      <c r="G6107" s="1493">
        <v>19</v>
      </c>
      <c r="H6107" s="1492">
        <v>2011</v>
      </c>
      <c r="I6107" s="1494">
        <v>5107.4308499999997</v>
      </c>
      <c r="J6107" s="1492">
        <f t="shared" si="389"/>
        <v>100</v>
      </c>
      <c r="K6107" s="1494">
        <f t="shared" si="390"/>
        <v>0</v>
      </c>
      <c r="L6107" s="1492"/>
      <c r="M6107" s="1492"/>
      <c r="N6107" s="1495">
        <f t="shared" si="391"/>
        <v>0</v>
      </c>
      <c r="O6107" s="1492"/>
      <c r="P6107" s="1731"/>
      <c r="Q6107" s="1732">
        <f t="shared" si="392"/>
        <v>0</v>
      </c>
      <c r="R6107" s="2150"/>
    </row>
    <row r="6108" spans="3:18">
      <c r="C6108" s="1490">
        <v>80</v>
      </c>
      <c r="D6108" s="1492" t="s">
        <v>2284</v>
      </c>
      <c r="E6108" s="1491">
        <v>10</v>
      </c>
      <c r="F6108" s="1492" t="s">
        <v>543</v>
      </c>
      <c r="G6108" s="1493">
        <v>4</v>
      </c>
      <c r="H6108" s="1492">
        <v>2011</v>
      </c>
      <c r="I6108" s="1494">
        <v>702.49576000000002</v>
      </c>
      <c r="J6108" s="1492">
        <f t="shared" si="389"/>
        <v>100</v>
      </c>
      <c r="K6108" s="1494">
        <f t="shared" si="390"/>
        <v>0</v>
      </c>
      <c r="L6108" s="1492"/>
      <c r="M6108" s="1492"/>
      <c r="N6108" s="1495">
        <f t="shared" si="391"/>
        <v>0</v>
      </c>
      <c r="O6108" s="1492"/>
      <c r="P6108" s="1731"/>
      <c r="Q6108" s="1732">
        <f t="shared" si="392"/>
        <v>0</v>
      </c>
      <c r="R6108" s="2150"/>
    </row>
    <row r="6109" spans="3:18">
      <c r="C6109" s="1490">
        <v>81</v>
      </c>
      <c r="D6109" s="1492" t="s">
        <v>2283</v>
      </c>
      <c r="E6109" s="1491">
        <v>10</v>
      </c>
      <c r="F6109" s="1492" t="s">
        <v>543</v>
      </c>
      <c r="G6109" s="1493">
        <v>5</v>
      </c>
      <c r="H6109" s="1492">
        <v>2011</v>
      </c>
      <c r="I6109" s="1494">
        <v>1062.0091</v>
      </c>
      <c r="J6109" s="1492">
        <f t="shared" si="389"/>
        <v>100</v>
      </c>
      <c r="K6109" s="1494">
        <f t="shared" si="390"/>
        <v>0</v>
      </c>
      <c r="L6109" s="1492"/>
      <c r="M6109" s="1492"/>
      <c r="N6109" s="1495">
        <f t="shared" si="391"/>
        <v>0</v>
      </c>
      <c r="O6109" s="1492"/>
      <c r="P6109" s="1731"/>
      <c r="Q6109" s="1732">
        <f t="shared" si="392"/>
        <v>0</v>
      </c>
      <c r="R6109" s="2150"/>
    </row>
    <row r="6110" spans="3:18">
      <c r="C6110" s="1490">
        <v>82</v>
      </c>
      <c r="D6110" s="1492" t="s">
        <v>2376</v>
      </c>
      <c r="E6110" s="1491">
        <v>10</v>
      </c>
      <c r="F6110" s="1492" t="s">
        <v>543</v>
      </c>
      <c r="G6110" s="1493">
        <v>65</v>
      </c>
      <c r="H6110" s="1492">
        <v>2011</v>
      </c>
      <c r="I6110" s="1494">
        <v>2208.973</v>
      </c>
      <c r="J6110" s="1492">
        <f t="shared" si="389"/>
        <v>100</v>
      </c>
      <c r="K6110" s="1494">
        <f t="shared" si="390"/>
        <v>0</v>
      </c>
      <c r="L6110" s="1492"/>
      <c r="M6110" s="1492"/>
      <c r="N6110" s="1495">
        <f t="shared" si="391"/>
        <v>0</v>
      </c>
      <c r="O6110" s="1492"/>
      <c r="P6110" s="1731"/>
      <c r="Q6110" s="1732">
        <f t="shared" si="392"/>
        <v>0</v>
      </c>
      <c r="R6110" s="2150"/>
    </row>
    <row r="6111" spans="3:18">
      <c r="C6111" s="1490">
        <v>83</v>
      </c>
      <c r="D6111" s="1492" t="s">
        <v>2376</v>
      </c>
      <c r="E6111" s="1491">
        <v>10</v>
      </c>
      <c r="F6111" s="1492" t="s">
        <v>543</v>
      </c>
      <c r="G6111" s="1493">
        <v>19</v>
      </c>
      <c r="H6111" s="1492">
        <v>2011</v>
      </c>
      <c r="I6111" s="1494">
        <v>2017.4961899999998</v>
      </c>
      <c r="J6111" s="1492">
        <f t="shared" si="389"/>
        <v>100</v>
      </c>
      <c r="K6111" s="1494">
        <f t="shared" si="390"/>
        <v>0</v>
      </c>
      <c r="L6111" s="1492"/>
      <c r="M6111" s="1492"/>
      <c r="N6111" s="1495">
        <f t="shared" si="391"/>
        <v>0</v>
      </c>
      <c r="O6111" s="1492"/>
      <c r="P6111" s="1731"/>
      <c r="Q6111" s="1732">
        <f t="shared" si="392"/>
        <v>0</v>
      </c>
      <c r="R6111" s="2150"/>
    </row>
    <row r="6112" spans="3:18">
      <c r="C6112" s="1490">
        <v>84</v>
      </c>
      <c r="D6112" s="1492" t="s">
        <v>2283</v>
      </c>
      <c r="E6112" s="1491">
        <v>10</v>
      </c>
      <c r="F6112" s="1492" t="s">
        <v>543</v>
      </c>
      <c r="G6112" s="1493">
        <v>2</v>
      </c>
      <c r="H6112" s="1492">
        <v>2011</v>
      </c>
      <c r="I6112" s="1494">
        <v>987.49674000000005</v>
      </c>
      <c r="J6112" s="1492">
        <f t="shared" si="389"/>
        <v>100</v>
      </c>
      <c r="K6112" s="1494">
        <f t="shared" si="390"/>
        <v>0</v>
      </c>
      <c r="L6112" s="1492"/>
      <c r="M6112" s="1492"/>
      <c r="N6112" s="1495">
        <f t="shared" si="391"/>
        <v>0</v>
      </c>
      <c r="O6112" s="1492"/>
      <c r="P6112" s="1731"/>
      <c r="Q6112" s="1732">
        <f t="shared" si="392"/>
        <v>0</v>
      </c>
      <c r="R6112" s="2150"/>
    </row>
    <row r="6113" spans="3:18">
      <c r="C6113" s="1490">
        <v>85</v>
      </c>
      <c r="D6113" s="1492" t="s">
        <v>3720</v>
      </c>
      <c r="E6113" s="1491">
        <v>10</v>
      </c>
      <c r="F6113" s="1492" t="s">
        <v>543</v>
      </c>
      <c r="G6113" s="1493">
        <v>4</v>
      </c>
      <c r="H6113" s="1492">
        <v>2011</v>
      </c>
      <c r="I6113" s="1494">
        <v>433.92584000000005</v>
      </c>
      <c r="J6113" s="1492">
        <f t="shared" si="389"/>
        <v>100</v>
      </c>
      <c r="K6113" s="1494">
        <f t="shared" si="390"/>
        <v>0</v>
      </c>
      <c r="L6113" s="1492"/>
      <c r="M6113" s="1492"/>
      <c r="N6113" s="1495">
        <f t="shared" si="391"/>
        <v>0</v>
      </c>
      <c r="O6113" s="1492"/>
      <c r="P6113" s="1731"/>
      <c r="Q6113" s="1732">
        <f t="shared" si="392"/>
        <v>0</v>
      </c>
      <c r="R6113" s="2150"/>
    </row>
    <row r="6114" spans="3:18">
      <c r="C6114" s="1490">
        <v>86</v>
      </c>
      <c r="D6114" s="1492" t="s">
        <v>3720</v>
      </c>
      <c r="E6114" s="1491">
        <v>10</v>
      </c>
      <c r="F6114" s="1492" t="s">
        <v>543</v>
      </c>
      <c r="G6114" s="1493">
        <v>17</v>
      </c>
      <c r="H6114" s="1492">
        <v>2011</v>
      </c>
      <c r="I6114" s="1494">
        <v>2208.0035200000002</v>
      </c>
      <c r="J6114" s="1492">
        <f t="shared" si="389"/>
        <v>100</v>
      </c>
      <c r="K6114" s="1494">
        <f t="shared" si="390"/>
        <v>0</v>
      </c>
      <c r="L6114" s="1492"/>
      <c r="M6114" s="1492"/>
      <c r="N6114" s="1495">
        <f t="shared" si="391"/>
        <v>0</v>
      </c>
      <c r="O6114" s="1492"/>
      <c r="P6114" s="1731"/>
      <c r="Q6114" s="1732">
        <f t="shared" si="392"/>
        <v>0</v>
      </c>
      <c r="R6114" s="2150"/>
    </row>
    <row r="6115" spans="3:18">
      <c r="C6115" s="1490">
        <v>87</v>
      </c>
      <c r="D6115" s="1492" t="s">
        <v>3720</v>
      </c>
      <c r="E6115" s="1491">
        <v>10</v>
      </c>
      <c r="F6115" s="1492" t="s">
        <v>543</v>
      </c>
      <c r="G6115" s="1493">
        <v>6</v>
      </c>
      <c r="H6115" s="1492">
        <v>2011</v>
      </c>
      <c r="I6115" s="1494">
        <v>991.83047999999997</v>
      </c>
      <c r="J6115" s="1492">
        <f t="shared" si="389"/>
        <v>100</v>
      </c>
      <c r="K6115" s="1494">
        <f t="shared" si="390"/>
        <v>0</v>
      </c>
      <c r="L6115" s="1492"/>
      <c r="M6115" s="1492"/>
      <c r="N6115" s="1495">
        <f t="shared" si="391"/>
        <v>0</v>
      </c>
      <c r="O6115" s="1492"/>
      <c r="P6115" s="1731"/>
      <c r="Q6115" s="1732">
        <f t="shared" si="392"/>
        <v>0</v>
      </c>
      <c r="R6115" s="2150"/>
    </row>
    <row r="6116" spans="3:18">
      <c r="C6116" s="1490">
        <v>88</v>
      </c>
      <c r="D6116" s="1492" t="s">
        <v>3718</v>
      </c>
      <c r="E6116" s="1491">
        <v>10</v>
      </c>
      <c r="F6116" s="1492" t="s">
        <v>543</v>
      </c>
      <c r="G6116" s="1493">
        <v>2</v>
      </c>
      <c r="H6116" s="1492">
        <v>2011</v>
      </c>
      <c r="I6116" s="1494">
        <v>360</v>
      </c>
      <c r="J6116" s="1492">
        <f t="shared" si="389"/>
        <v>100</v>
      </c>
      <c r="K6116" s="1494">
        <f t="shared" si="390"/>
        <v>0</v>
      </c>
      <c r="L6116" s="1492"/>
      <c r="M6116" s="1492"/>
      <c r="N6116" s="1495">
        <f t="shared" si="391"/>
        <v>0</v>
      </c>
      <c r="O6116" s="1492"/>
      <c r="P6116" s="1731"/>
      <c r="Q6116" s="1732">
        <f t="shared" si="392"/>
        <v>0</v>
      </c>
      <c r="R6116" s="2150"/>
    </row>
    <row r="6117" spans="3:18">
      <c r="C6117" s="1490">
        <v>89</v>
      </c>
      <c r="D6117" s="1492" t="s">
        <v>2279</v>
      </c>
      <c r="E6117" s="1491">
        <v>10</v>
      </c>
      <c r="F6117" s="1492" t="s">
        <v>543</v>
      </c>
      <c r="G6117" s="1493">
        <v>1</v>
      </c>
      <c r="H6117" s="1492">
        <v>2011</v>
      </c>
      <c r="I6117" s="1494">
        <v>100</v>
      </c>
      <c r="J6117" s="1492">
        <f t="shared" si="389"/>
        <v>100</v>
      </c>
      <c r="K6117" s="1494">
        <f t="shared" si="390"/>
        <v>0</v>
      </c>
      <c r="L6117" s="1492"/>
      <c r="M6117" s="1492"/>
      <c r="N6117" s="1495">
        <f t="shared" si="391"/>
        <v>0</v>
      </c>
      <c r="O6117" s="1492"/>
      <c r="P6117" s="1731"/>
      <c r="Q6117" s="1732">
        <f t="shared" si="392"/>
        <v>0</v>
      </c>
      <c r="R6117" s="2150"/>
    </row>
    <row r="6118" spans="3:18">
      <c r="C6118" s="1490">
        <v>90</v>
      </c>
      <c r="D6118" s="1492" t="s">
        <v>2373</v>
      </c>
      <c r="E6118" s="1491">
        <v>10</v>
      </c>
      <c r="F6118" s="1492" t="s">
        <v>543</v>
      </c>
      <c r="G6118" s="1493">
        <v>2</v>
      </c>
      <c r="H6118" s="1492">
        <v>2012</v>
      </c>
      <c r="I6118" s="1494">
        <v>444</v>
      </c>
      <c r="J6118" s="1492">
        <f t="shared" si="389"/>
        <v>100</v>
      </c>
      <c r="K6118" s="1494">
        <f t="shared" si="390"/>
        <v>0</v>
      </c>
      <c r="L6118" s="1492"/>
      <c r="M6118" s="1492"/>
      <c r="N6118" s="1495">
        <f t="shared" si="391"/>
        <v>0</v>
      </c>
      <c r="O6118" s="1492"/>
      <c r="P6118" s="1731"/>
      <c r="Q6118" s="1732">
        <f t="shared" si="392"/>
        <v>0</v>
      </c>
      <c r="R6118" s="2150"/>
    </row>
    <row r="6119" spans="3:18">
      <c r="C6119" s="1490">
        <v>91</v>
      </c>
      <c r="D6119" s="1492" t="s">
        <v>3721</v>
      </c>
      <c r="E6119" s="1491">
        <v>10</v>
      </c>
      <c r="F6119" s="1492" t="s">
        <v>543</v>
      </c>
      <c r="G6119" s="1493">
        <v>4</v>
      </c>
      <c r="H6119" s="1492">
        <v>2012</v>
      </c>
      <c r="I6119" s="1494">
        <v>744.12840000000006</v>
      </c>
      <c r="J6119" s="1492">
        <f t="shared" si="389"/>
        <v>100</v>
      </c>
      <c r="K6119" s="1494">
        <f t="shared" si="390"/>
        <v>0</v>
      </c>
      <c r="L6119" s="1492"/>
      <c r="M6119" s="1492"/>
      <c r="N6119" s="1495">
        <f t="shared" si="391"/>
        <v>0</v>
      </c>
      <c r="O6119" s="1492"/>
      <c r="P6119" s="1731"/>
      <c r="Q6119" s="1732">
        <f t="shared" si="392"/>
        <v>0</v>
      </c>
      <c r="R6119" s="2150"/>
    </row>
    <row r="6120" spans="3:18">
      <c r="C6120" s="1490">
        <v>92</v>
      </c>
      <c r="D6120" s="1492" t="s">
        <v>2867</v>
      </c>
      <c r="E6120" s="1491">
        <v>10</v>
      </c>
      <c r="F6120" s="1492" t="s">
        <v>543</v>
      </c>
      <c r="G6120" s="1493">
        <v>2</v>
      </c>
      <c r="H6120" s="1492">
        <v>2012</v>
      </c>
      <c r="I6120" s="1494">
        <v>445.24799999999999</v>
      </c>
      <c r="J6120" s="1492">
        <f t="shared" si="389"/>
        <v>100</v>
      </c>
      <c r="K6120" s="1494">
        <f t="shared" si="390"/>
        <v>0</v>
      </c>
      <c r="L6120" s="1492"/>
      <c r="M6120" s="1492"/>
      <c r="N6120" s="1495">
        <f t="shared" si="391"/>
        <v>0</v>
      </c>
      <c r="O6120" s="1492"/>
      <c r="P6120" s="1731"/>
      <c r="Q6120" s="1732">
        <f t="shared" si="392"/>
        <v>0</v>
      </c>
      <c r="R6120" s="2150"/>
    </row>
    <row r="6121" spans="3:18">
      <c r="C6121" s="1490">
        <v>93</v>
      </c>
      <c r="D6121" s="1492" t="s">
        <v>2373</v>
      </c>
      <c r="E6121" s="1491">
        <v>10</v>
      </c>
      <c r="F6121" s="1492" t="s">
        <v>543</v>
      </c>
      <c r="G6121" s="1493">
        <v>6</v>
      </c>
      <c r="H6121" s="1492">
        <v>2013</v>
      </c>
      <c r="I6121" s="1494">
        <v>1587.2474999999999</v>
      </c>
      <c r="J6121" s="1492">
        <f t="shared" si="389"/>
        <v>100</v>
      </c>
      <c r="K6121" s="1494">
        <f t="shared" si="390"/>
        <v>0</v>
      </c>
      <c r="L6121" s="1492"/>
      <c r="M6121" s="1492"/>
      <c r="N6121" s="1495">
        <f t="shared" si="391"/>
        <v>0</v>
      </c>
      <c r="O6121" s="1492"/>
      <c r="P6121" s="1731"/>
      <c r="Q6121" s="1732">
        <f t="shared" si="392"/>
        <v>0</v>
      </c>
      <c r="R6121" s="2150"/>
    </row>
    <row r="6122" spans="3:18">
      <c r="C6122" s="1490">
        <v>94</v>
      </c>
      <c r="D6122" s="1492" t="s">
        <v>2297</v>
      </c>
      <c r="E6122" s="1491">
        <v>10</v>
      </c>
      <c r="F6122" s="1492" t="s">
        <v>543</v>
      </c>
      <c r="G6122" s="1493">
        <v>6</v>
      </c>
      <c r="H6122" s="1492">
        <v>2013</v>
      </c>
      <c r="I6122" s="1494">
        <v>729.27588000000003</v>
      </c>
      <c r="J6122" s="1492">
        <f t="shared" si="389"/>
        <v>100</v>
      </c>
      <c r="K6122" s="1494">
        <f t="shared" si="390"/>
        <v>0</v>
      </c>
      <c r="L6122" s="1492"/>
      <c r="M6122" s="1492"/>
      <c r="N6122" s="1495">
        <f t="shared" si="391"/>
        <v>0</v>
      </c>
      <c r="O6122" s="1492"/>
      <c r="P6122" s="1731"/>
      <c r="Q6122" s="1732">
        <f t="shared" si="392"/>
        <v>0</v>
      </c>
      <c r="R6122" s="2150"/>
    </row>
    <row r="6123" spans="3:18">
      <c r="C6123" s="1490">
        <v>95</v>
      </c>
      <c r="D6123" s="1492" t="s">
        <v>2298</v>
      </c>
      <c r="E6123" s="1491">
        <v>10</v>
      </c>
      <c r="F6123" s="1492" t="s">
        <v>543</v>
      </c>
      <c r="G6123" s="1493">
        <v>6</v>
      </c>
      <c r="H6123" s="1492">
        <v>2013</v>
      </c>
      <c r="I6123" s="1494">
        <v>771.17449999999997</v>
      </c>
      <c r="J6123" s="1492">
        <f t="shared" si="389"/>
        <v>100</v>
      </c>
      <c r="K6123" s="1494">
        <f t="shared" si="390"/>
        <v>0</v>
      </c>
      <c r="L6123" s="1492"/>
      <c r="M6123" s="1492"/>
      <c r="N6123" s="1495">
        <f t="shared" si="391"/>
        <v>0</v>
      </c>
      <c r="O6123" s="1492"/>
      <c r="P6123" s="1731"/>
      <c r="Q6123" s="1732">
        <f t="shared" si="392"/>
        <v>0</v>
      </c>
      <c r="R6123" s="2150"/>
    </row>
    <row r="6124" spans="3:18">
      <c r="C6124" s="1490">
        <v>96</v>
      </c>
      <c r="D6124" s="1492" t="s">
        <v>3719</v>
      </c>
      <c r="E6124" s="1491">
        <v>10</v>
      </c>
      <c r="F6124" s="1492" t="s">
        <v>543</v>
      </c>
      <c r="G6124" s="1493">
        <v>6</v>
      </c>
      <c r="H6124" s="1492">
        <v>2013</v>
      </c>
      <c r="I6124" s="1494">
        <v>643.63973999999996</v>
      </c>
      <c r="J6124" s="1492">
        <f t="shared" si="389"/>
        <v>100</v>
      </c>
      <c r="K6124" s="1494">
        <f t="shared" si="390"/>
        <v>0</v>
      </c>
      <c r="L6124" s="1492"/>
      <c r="M6124" s="1492"/>
      <c r="N6124" s="1495">
        <f t="shared" si="391"/>
        <v>0</v>
      </c>
      <c r="O6124" s="1492"/>
      <c r="P6124" s="1731"/>
      <c r="Q6124" s="1732">
        <f t="shared" si="392"/>
        <v>0</v>
      </c>
      <c r="R6124" s="2150"/>
    </row>
    <row r="6125" spans="3:18">
      <c r="C6125" s="1490">
        <v>97</v>
      </c>
      <c r="D6125" s="1492" t="s">
        <v>2284</v>
      </c>
      <c r="E6125" s="1491">
        <v>10</v>
      </c>
      <c r="F6125" s="1492" t="s">
        <v>543</v>
      </c>
      <c r="G6125" s="1493">
        <v>6</v>
      </c>
      <c r="H6125" s="1492">
        <v>2013</v>
      </c>
      <c r="I6125" s="1494">
        <v>1935.4475400000001</v>
      </c>
      <c r="J6125" s="1492">
        <f t="shared" si="389"/>
        <v>100</v>
      </c>
      <c r="K6125" s="1494">
        <f t="shared" si="390"/>
        <v>0</v>
      </c>
      <c r="L6125" s="1492"/>
      <c r="M6125" s="1492"/>
      <c r="N6125" s="1495">
        <f t="shared" si="391"/>
        <v>0</v>
      </c>
      <c r="O6125" s="1492"/>
      <c r="P6125" s="1731"/>
      <c r="Q6125" s="1732">
        <f t="shared" si="392"/>
        <v>0</v>
      </c>
      <c r="R6125" s="2150"/>
    </row>
    <row r="6126" spans="3:18">
      <c r="C6126" s="1490">
        <v>98</v>
      </c>
      <c r="D6126" s="1492" t="s">
        <v>2284</v>
      </c>
      <c r="E6126" s="1491">
        <v>10</v>
      </c>
      <c r="F6126" s="1492" t="s">
        <v>543</v>
      </c>
      <c r="G6126" s="1493">
        <v>10</v>
      </c>
      <c r="H6126" s="1492">
        <v>2013</v>
      </c>
      <c r="I6126" s="1494">
        <v>3727.5284999999999</v>
      </c>
      <c r="J6126" s="1492">
        <f t="shared" si="389"/>
        <v>100</v>
      </c>
      <c r="K6126" s="1494">
        <f t="shared" si="390"/>
        <v>0</v>
      </c>
      <c r="L6126" s="1492"/>
      <c r="M6126" s="1492"/>
      <c r="N6126" s="1495">
        <f t="shared" si="391"/>
        <v>0</v>
      </c>
      <c r="O6126" s="1492"/>
      <c r="P6126" s="1731"/>
      <c r="Q6126" s="1732">
        <f t="shared" si="392"/>
        <v>0</v>
      </c>
      <c r="R6126" s="2150"/>
    </row>
    <row r="6127" spans="3:18">
      <c r="C6127" s="1490">
        <v>99</v>
      </c>
      <c r="D6127" s="1492" t="s">
        <v>2278</v>
      </c>
      <c r="E6127" s="1491">
        <v>10</v>
      </c>
      <c r="F6127" s="1492" t="s">
        <v>543</v>
      </c>
      <c r="G6127" s="1493">
        <v>10</v>
      </c>
      <c r="H6127" s="1492">
        <v>2013</v>
      </c>
      <c r="I6127" s="1494">
        <v>1108.2133999999999</v>
      </c>
      <c r="J6127" s="1492">
        <f t="shared" si="389"/>
        <v>100</v>
      </c>
      <c r="K6127" s="1494">
        <f t="shared" si="390"/>
        <v>0</v>
      </c>
      <c r="L6127" s="1492"/>
      <c r="M6127" s="1492"/>
      <c r="N6127" s="1495">
        <f t="shared" si="391"/>
        <v>0</v>
      </c>
      <c r="O6127" s="1492"/>
      <c r="P6127" s="1731"/>
      <c r="Q6127" s="1732">
        <f t="shared" si="392"/>
        <v>0</v>
      </c>
      <c r="R6127" s="2150"/>
    </row>
    <row r="6128" spans="3:18">
      <c r="C6128" s="1490">
        <v>100</v>
      </c>
      <c r="D6128" s="1492" t="s">
        <v>2278</v>
      </c>
      <c r="E6128" s="1491">
        <v>10</v>
      </c>
      <c r="F6128" s="1492" t="s">
        <v>543</v>
      </c>
      <c r="G6128" s="1493">
        <v>15</v>
      </c>
      <c r="H6128" s="1492">
        <v>2013</v>
      </c>
      <c r="I6128" s="1494">
        <v>1447.8271499999998</v>
      </c>
      <c r="J6128" s="1492">
        <f t="shared" si="389"/>
        <v>100</v>
      </c>
      <c r="K6128" s="1494">
        <f t="shared" si="390"/>
        <v>0</v>
      </c>
      <c r="L6128" s="1492"/>
      <c r="M6128" s="1492"/>
      <c r="N6128" s="1495">
        <f t="shared" si="391"/>
        <v>0</v>
      </c>
      <c r="O6128" s="1492"/>
      <c r="P6128" s="1731"/>
      <c r="Q6128" s="1732">
        <f t="shared" si="392"/>
        <v>0</v>
      </c>
      <c r="R6128" s="2150"/>
    </row>
    <row r="6129" spans="3:18">
      <c r="C6129" s="1490">
        <v>101</v>
      </c>
      <c r="D6129" s="1492" t="s">
        <v>2278</v>
      </c>
      <c r="E6129" s="1491">
        <v>10</v>
      </c>
      <c r="F6129" s="1492" t="s">
        <v>543</v>
      </c>
      <c r="G6129" s="1493">
        <v>6</v>
      </c>
      <c r="H6129" s="1492">
        <v>2013</v>
      </c>
      <c r="I6129" s="1494">
        <v>459.01481999999999</v>
      </c>
      <c r="J6129" s="1492">
        <f t="shared" si="389"/>
        <v>100</v>
      </c>
      <c r="K6129" s="1494">
        <f t="shared" si="390"/>
        <v>0</v>
      </c>
      <c r="L6129" s="1492"/>
      <c r="M6129" s="1492"/>
      <c r="N6129" s="1495">
        <f t="shared" si="391"/>
        <v>0</v>
      </c>
      <c r="O6129" s="1492"/>
      <c r="P6129" s="1731"/>
      <c r="Q6129" s="1732">
        <f t="shared" si="392"/>
        <v>0</v>
      </c>
      <c r="R6129" s="2150"/>
    </row>
    <row r="6130" spans="3:18">
      <c r="C6130" s="1490">
        <v>102</v>
      </c>
      <c r="D6130" s="1492" t="s">
        <v>3719</v>
      </c>
      <c r="E6130" s="1491">
        <v>10</v>
      </c>
      <c r="F6130" s="1492" t="s">
        <v>543</v>
      </c>
      <c r="G6130" s="1493">
        <v>25</v>
      </c>
      <c r="H6130" s="1492">
        <v>2013</v>
      </c>
      <c r="I6130" s="1494">
        <v>2020.31375</v>
      </c>
      <c r="J6130" s="1492">
        <f t="shared" si="389"/>
        <v>100</v>
      </c>
      <c r="K6130" s="1494">
        <f t="shared" si="390"/>
        <v>0</v>
      </c>
      <c r="L6130" s="1492"/>
      <c r="M6130" s="1492"/>
      <c r="N6130" s="1495">
        <f t="shared" si="391"/>
        <v>0</v>
      </c>
      <c r="O6130" s="1492"/>
      <c r="P6130" s="1731"/>
      <c r="Q6130" s="1732">
        <f t="shared" si="392"/>
        <v>0</v>
      </c>
      <c r="R6130" s="2150"/>
    </row>
    <row r="6131" spans="3:18">
      <c r="C6131" s="1490">
        <v>103</v>
      </c>
      <c r="D6131" s="1492" t="s">
        <v>2278</v>
      </c>
      <c r="E6131" s="1491">
        <v>10</v>
      </c>
      <c r="F6131" s="1492" t="s">
        <v>543</v>
      </c>
      <c r="G6131" s="1493">
        <v>4</v>
      </c>
      <c r="H6131" s="1492">
        <v>2013</v>
      </c>
      <c r="I6131" s="1494">
        <v>300.29007999999999</v>
      </c>
      <c r="J6131" s="1492">
        <f t="shared" si="389"/>
        <v>100</v>
      </c>
      <c r="K6131" s="1494">
        <f t="shared" si="390"/>
        <v>0</v>
      </c>
      <c r="L6131" s="1492"/>
      <c r="M6131" s="1492"/>
      <c r="N6131" s="1495">
        <f t="shared" si="391"/>
        <v>0</v>
      </c>
      <c r="O6131" s="1492"/>
      <c r="P6131" s="1731"/>
      <c r="Q6131" s="1732">
        <f t="shared" si="392"/>
        <v>0</v>
      </c>
      <c r="R6131" s="2150"/>
    </row>
    <row r="6132" spans="3:18">
      <c r="C6132" s="1490">
        <v>104</v>
      </c>
      <c r="D6132" s="1492" t="s">
        <v>2278</v>
      </c>
      <c r="E6132" s="1491">
        <v>10</v>
      </c>
      <c r="F6132" s="1492" t="s">
        <v>543</v>
      </c>
      <c r="G6132" s="1493">
        <v>16</v>
      </c>
      <c r="H6132" s="1492">
        <v>2013</v>
      </c>
      <c r="I6132" s="1494">
        <v>1201.16032</v>
      </c>
      <c r="J6132" s="1492">
        <f t="shared" si="389"/>
        <v>100</v>
      </c>
      <c r="K6132" s="1494">
        <f t="shared" si="390"/>
        <v>0</v>
      </c>
      <c r="L6132" s="1492"/>
      <c r="M6132" s="1492"/>
      <c r="N6132" s="1495">
        <f t="shared" si="391"/>
        <v>0</v>
      </c>
      <c r="O6132" s="1492"/>
      <c r="P6132" s="1731"/>
      <c r="Q6132" s="1732">
        <f t="shared" si="392"/>
        <v>0</v>
      </c>
      <c r="R6132" s="2150"/>
    </row>
    <row r="6133" spans="3:18">
      <c r="C6133" s="1490">
        <v>105</v>
      </c>
      <c r="D6133" s="1492" t="s">
        <v>2281</v>
      </c>
      <c r="E6133" s="1491">
        <v>10</v>
      </c>
      <c r="F6133" s="1492" t="s">
        <v>543</v>
      </c>
      <c r="G6133" s="1493">
        <v>5</v>
      </c>
      <c r="H6133" s="1492">
        <v>2013</v>
      </c>
      <c r="I6133" s="1494">
        <v>1306.6251999999999</v>
      </c>
      <c r="J6133" s="1492">
        <f t="shared" si="389"/>
        <v>100</v>
      </c>
      <c r="K6133" s="1494">
        <f t="shared" si="390"/>
        <v>0</v>
      </c>
      <c r="L6133" s="1492"/>
      <c r="M6133" s="1492"/>
      <c r="N6133" s="1495">
        <f t="shared" si="391"/>
        <v>0</v>
      </c>
      <c r="O6133" s="1492"/>
      <c r="P6133" s="1731"/>
      <c r="Q6133" s="1732">
        <f t="shared" si="392"/>
        <v>0</v>
      </c>
      <c r="R6133" s="2150"/>
    </row>
    <row r="6134" spans="3:18">
      <c r="C6134" s="1490">
        <v>106</v>
      </c>
      <c r="D6134" s="1492" t="s">
        <v>2284</v>
      </c>
      <c r="E6134" s="1491">
        <v>10</v>
      </c>
      <c r="F6134" s="1492" t="s">
        <v>543</v>
      </c>
      <c r="G6134" s="1493">
        <v>25</v>
      </c>
      <c r="H6134" s="1492">
        <v>2013</v>
      </c>
      <c r="I6134" s="1494">
        <v>6720.30375</v>
      </c>
      <c r="J6134" s="1492">
        <f t="shared" si="389"/>
        <v>100</v>
      </c>
      <c r="K6134" s="1494">
        <f t="shared" si="390"/>
        <v>0</v>
      </c>
      <c r="L6134" s="1492"/>
      <c r="M6134" s="1492"/>
      <c r="N6134" s="1495">
        <f t="shared" si="391"/>
        <v>0</v>
      </c>
      <c r="O6134" s="1492"/>
      <c r="P6134" s="1731"/>
      <c r="Q6134" s="1732">
        <f t="shared" si="392"/>
        <v>0</v>
      </c>
      <c r="R6134" s="2150"/>
    </row>
    <row r="6135" spans="3:18">
      <c r="C6135" s="1490">
        <v>107</v>
      </c>
      <c r="D6135" s="1492" t="s">
        <v>2284</v>
      </c>
      <c r="E6135" s="1491">
        <v>10</v>
      </c>
      <c r="F6135" s="1492" t="s">
        <v>543</v>
      </c>
      <c r="G6135" s="1493">
        <v>4</v>
      </c>
      <c r="H6135" s="1492">
        <v>2013</v>
      </c>
      <c r="I6135" s="1494">
        <v>702.49576000000002</v>
      </c>
      <c r="J6135" s="1492">
        <f t="shared" si="389"/>
        <v>100</v>
      </c>
      <c r="K6135" s="1494">
        <f t="shared" si="390"/>
        <v>0</v>
      </c>
      <c r="L6135" s="1492"/>
      <c r="M6135" s="1492"/>
      <c r="N6135" s="1495">
        <f t="shared" si="391"/>
        <v>0</v>
      </c>
      <c r="O6135" s="1492"/>
      <c r="P6135" s="1731"/>
      <c r="Q6135" s="1732">
        <f t="shared" si="392"/>
        <v>0</v>
      </c>
      <c r="R6135" s="2150"/>
    </row>
    <row r="6136" spans="3:18">
      <c r="C6136" s="1490">
        <v>108</v>
      </c>
      <c r="D6136" s="1492" t="s">
        <v>2283</v>
      </c>
      <c r="E6136" s="1491">
        <v>10</v>
      </c>
      <c r="F6136" s="1492" t="s">
        <v>543</v>
      </c>
      <c r="G6136" s="1493">
        <v>10</v>
      </c>
      <c r="H6136" s="1492">
        <v>2013</v>
      </c>
      <c r="I6136" s="1494">
        <v>2124.0182</v>
      </c>
      <c r="J6136" s="1492">
        <f t="shared" si="389"/>
        <v>100</v>
      </c>
      <c r="K6136" s="1494">
        <f t="shared" si="390"/>
        <v>0</v>
      </c>
      <c r="L6136" s="1492"/>
      <c r="M6136" s="1492"/>
      <c r="N6136" s="1495">
        <f t="shared" si="391"/>
        <v>0</v>
      </c>
      <c r="O6136" s="1492"/>
      <c r="P6136" s="1731"/>
      <c r="Q6136" s="1732">
        <f t="shared" si="392"/>
        <v>0</v>
      </c>
      <c r="R6136" s="2150"/>
    </row>
    <row r="6137" spans="3:18">
      <c r="C6137" s="1490">
        <v>109</v>
      </c>
      <c r="D6137" s="1492" t="s">
        <v>2376</v>
      </c>
      <c r="E6137" s="1491">
        <v>10</v>
      </c>
      <c r="F6137" s="1492" t="s">
        <v>543</v>
      </c>
      <c r="G6137" s="1493">
        <v>85</v>
      </c>
      <c r="H6137" s="1492">
        <v>2013</v>
      </c>
      <c r="I6137" s="1494">
        <v>3206.5196000000001</v>
      </c>
      <c r="J6137" s="1492">
        <f t="shared" si="389"/>
        <v>100</v>
      </c>
      <c r="K6137" s="1494">
        <f t="shared" si="390"/>
        <v>0</v>
      </c>
      <c r="L6137" s="1492"/>
      <c r="M6137" s="1492"/>
      <c r="N6137" s="1495">
        <f t="shared" si="391"/>
        <v>0</v>
      </c>
      <c r="O6137" s="1492"/>
      <c r="P6137" s="1731"/>
      <c r="Q6137" s="1732">
        <f t="shared" si="392"/>
        <v>0</v>
      </c>
      <c r="R6137" s="2150"/>
    </row>
    <row r="6138" spans="3:18">
      <c r="C6138" s="1490">
        <v>110</v>
      </c>
      <c r="D6138" s="1492" t="s">
        <v>2376</v>
      </c>
      <c r="E6138" s="1491">
        <v>10</v>
      </c>
      <c r="F6138" s="1492" t="s">
        <v>543</v>
      </c>
      <c r="G6138" s="1493">
        <v>26</v>
      </c>
      <c r="H6138" s="1492">
        <v>2013</v>
      </c>
      <c r="I6138" s="1494">
        <v>2425.7394199999999</v>
      </c>
      <c r="J6138" s="1492">
        <f t="shared" si="389"/>
        <v>100</v>
      </c>
      <c r="K6138" s="1494">
        <f t="shared" si="390"/>
        <v>0</v>
      </c>
      <c r="L6138" s="1492"/>
      <c r="M6138" s="1492"/>
      <c r="N6138" s="1495">
        <f t="shared" si="391"/>
        <v>0</v>
      </c>
      <c r="O6138" s="1492"/>
      <c r="P6138" s="1731"/>
      <c r="Q6138" s="1732">
        <f t="shared" si="392"/>
        <v>0</v>
      </c>
      <c r="R6138" s="2150"/>
    </row>
    <row r="6139" spans="3:18">
      <c r="C6139" s="1490">
        <v>111</v>
      </c>
      <c r="D6139" s="1492" t="s">
        <v>2283</v>
      </c>
      <c r="E6139" s="1491">
        <v>10</v>
      </c>
      <c r="F6139" s="1492" t="s">
        <v>543</v>
      </c>
      <c r="G6139" s="1493">
        <v>2</v>
      </c>
      <c r="H6139" s="1492">
        <v>2013</v>
      </c>
      <c r="I6139" s="1494">
        <v>987.49674000000005</v>
      </c>
      <c r="J6139" s="1492">
        <f t="shared" si="389"/>
        <v>100</v>
      </c>
      <c r="K6139" s="1494">
        <f t="shared" si="390"/>
        <v>0</v>
      </c>
      <c r="L6139" s="1492"/>
      <c r="M6139" s="1492"/>
      <c r="N6139" s="1495">
        <f t="shared" si="391"/>
        <v>0</v>
      </c>
      <c r="O6139" s="1492"/>
      <c r="P6139" s="1731"/>
      <c r="Q6139" s="1732">
        <f t="shared" si="392"/>
        <v>0</v>
      </c>
      <c r="R6139" s="2150"/>
    </row>
    <row r="6140" spans="3:18">
      <c r="C6140" s="1490">
        <v>112</v>
      </c>
      <c r="D6140" s="1492" t="s">
        <v>3720</v>
      </c>
      <c r="E6140" s="1491">
        <v>10</v>
      </c>
      <c r="F6140" s="1492" t="s">
        <v>543</v>
      </c>
      <c r="G6140" s="1493">
        <v>10</v>
      </c>
      <c r="H6140" s="1492">
        <v>2013</v>
      </c>
      <c r="I6140" s="1494">
        <v>1084.8146000000002</v>
      </c>
      <c r="J6140" s="1492">
        <f t="shared" si="389"/>
        <v>100</v>
      </c>
      <c r="K6140" s="1494">
        <f t="shared" si="390"/>
        <v>0</v>
      </c>
      <c r="L6140" s="1492"/>
      <c r="M6140" s="1492"/>
      <c r="N6140" s="1495">
        <f t="shared" si="391"/>
        <v>0</v>
      </c>
      <c r="O6140" s="1492"/>
      <c r="P6140" s="1731"/>
      <c r="Q6140" s="1732">
        <f t="shared" si="392"/>
        <v>0</v>
      </c>
      <c r="R6140" s="2150"/>
    </row>
    <row r="6141" spans="3:18">
      <c r="C6141" s="1490">
        <v>113</v>
      </c>
      <c r="D6141" s="1492" t="s">
        <v>3720</v>
      </c>
      <c r="E6141" s="1491">
        <v>10</v>
      </c>
      <c r="F6141" s="1492" t="s">
        <v>543</v>
      </c>
      <c r="G6141" s="1493">
        <v>35</v>
      </c>
      <c r="H6141" s="1492">
        <v>2013</v>
      </c>
      <c r="I6141" s="1494">
        <v>5785.6777999999995</v>
      </c>
      <c r="J6141" s="1492">
        <f t="shared" ref="J6141:J6204" si="393">IF(($J$14-H6141)*J$4209&gt;100,100,($J$14-H6141)*J$4209)</f>
        <v>100</v>
      </c>
      <c r="K6141" s="1494">
        <f t="shared" si="390"/>
        <v>0</v>
      </c>
      <c r="L6141" s="1492"/>
      <c r="M6141" s="1492"/>
      <c r="N6141" s="1495">
        <f t="shared" si="391"/>
        <v>0</v>
      </c>
      <c r="O6141" s="1492"/>
      <c r="P6141" s="1731"/>
      <c r="Q6141" s="1732">
        <f t="shared" si="392"/>
        <v>0</v>
      </c>
      <c r="R6141" s="2150"/>
    </row>
    <row r="6142" spans="3:18">
      <c r="C6142" s="1490">
        <v>114</v>
      </c>
      <c r="D6142" s="1492" t="s">
        <v>2373</v>
      </c>
      <c r="E6142" s="1491">
        <v>10</v>
      </c>
      <c r="F6142" s="1492" t="s">
        <v>543</v>
      </c>
      <c r="G6142" s="1493">
        <v>4</v>
      </c>
      <c r="H6142" s="1492">
        <v>2013</v>
      </c>
      <c r="I6142" s="1494">
        <v>816</v>
      </c>
      <c r="J6142" s="1492">
        <f t="shared" si="393"/>
        <v>100</v>
      </c>
      <c r="K6142" s="1494">
        <f t="shared" si="390"/>
        <v>0</v>
      </c>
      <c r="L6142" s="1492"/>
      <c r="M6142" s="1492"/>
      <c r="N6142" s="1495">
        <f t="shared" si="391"/>
        <v>0</v>
      </c>
      <c r="O6142" s="1492"/>
      <c r="P6142" s="1731"/>
      <c r="Q6142" s="1732">
        <f t="shared" si="392"/>
        <v>0</v>
      </c>
      <c r="R6142" s="2150"/>
    </row>
    <row r="6143" spans="3:18">
      <c r="C6143" s="1490">
        <v>115</v>
      </c>
      <c r="D6143" s="1492" t="s">
        <v>3721</v>
      </c>
      <c r="E6143" s="1491">
        <v>10</v>
      </c>
      <c r="F6143" s="1492" t="s">
        <v>543</v>
      </c>
      <c r="G6143" s="1493">
        <v>8</v>
      </c>
      <c r="H6143" s="1492">
        <v>2013</v>
      </c>
      <c r="I6143" s="1494">
        <v>2035.2</v>
      </c>
      <c r="J6143" s="1492">
        <f t="shared" si="393"/>
        <v>100</v>
      </c>
      <c r="K6143" s="1494">
        <f t="shared" si="390"/>
        <v>0</v>
      </c>
      <c r="L6143" s="1492"/>
      <c r="M6143" s="1492"/>
      <c r="N6143" s="1495">
        <f t="shared" si="391"/>
        <v>0</v>
      </c>
      <c r="O6143" s="1492"/>
      <c r="P6143" s="1731"/>
      <c r="Q6143" s="1732">
        <f t="shared" si="392"/>
        <v>0</v>
      </c>
      <c r="R6143" s="2150"/>
    </row>
    <row r="6144" spans="3:18">
      <c r="C6144" s="1490">
        <v>116</v>
      </c>
      <c r="D6144" s="1492" t="s">
        <v>2867</v>
      </c>
      <c r="E6144" s="1491">
        <v>10</v>
      </c>
      <c r="F6144" s="1492" t="s">
        <v>543</v>
      </c>
      <c r="G6144" s="1493">
        <v>4</v>
      </c>
      <c r="H6144" s="1492">
        <v>2013</v>
      </c>
      <c r="I6144" s="1494">
        <v>859.2</v>
      </c>
      <c r="J6144" s="1492">
        <f t="shared" si="393"/>
        <v>100</v>
      </c>
      <c r="K6144" s="1494">
        <f t="shared" si="390"/>
        <v>0</v>
      </c>
      <c r="L6144" s="1492"/>
      <c r="M6144" s="1492"/>
      <c r="N6144" s="1495">
        <f t="shared" si="391"/>
        <v>0</v>
      </c>
      <c r="O6144" s="1492"/>
      <c r="P6144" s="1731"/>
      <c r="Q6144" s="1732">
        <f t="shared" si="392"/>
        <v>0</v>
      </c>
      <c r="R6144" s="2150"/>
    </row>
    <row r="6145" spans="3:18">
      <c r="C6145" s="1490">
        <v>117</v>
      </c>
      <c r="D6145" s="1492" t="s">
        <v>3718</v>
      </c>
      <c r="E6145" s="1491">
        <v>10</v>
      </c>
      <c r="F6145" s="1492" t="s">
        <v>543</v>
      </c>
      <c r="G6145" s="1493">
        <v>4</v>
      </c>
      <c r="H6145" s="1492">
        <v>2013</v>
      </c>
      <c r="I6145" s="1494">
        <v>352.56</v>
      </c>
      <c r="J6145" s="1492">
        <f t="shared" si="393"/>
        <v>100</v>
      </c>
      <c r="K6145" s="1494">
        <f t="shared" si="390"/>
        <v>0</v>
      </c>
      <c r="L6145" s="1492"/>
      <c r="M6145" s="1492"/>
      <c r="N6145" s="1495">
        <f t="shared" si="391"/>
        <v>0</v>
      </c>
      <c r="O6145" s="1492"/>
      <c r="P6145" s="1731"/>
      <c r="Q6145" s="1732">
        <f t="shared" si="392"/>
        <v>0</v>
      </c>
      <c r="R6145" s="2150"/>
    </row>
    <row r="6146" spans="3:18">
      <c r="C6146" s="1490">
        <v>118</v>
      </c>
      <c r="D6146" s="1492" t="s">
        <v>2338</v>
      </c>
      <c r="E6146" s="1491">
        <v>10</v>
      </c>
      <c r="F6146" s="1492" t="s">
        <v>543</v>
      </c>
      <c r="G6146" s="1493">
        <v>3</v>
      </c>
      <c r="H6146" s="1492">
        <v>2021</v>
      </c>
      <c r="I6146" s="1494">
        <v>90.99</v>
      </c>
      <c r="J6146" s="1492">
        <f t="shared" si="393"/>
        <v>40</v>
      </c>
      <c r="K6146" s="1494">
        <f t="shared" si="390"/>
        <v>54.593999999999994</v>
      </c>
      <c r="L6146" s="1492"/>
      <c r="M6146" s="1492"/>
      <c r="N6146" s="1495">
        <f t="shared" si="391"/>
        <v>0</v>
      </c>
      <c r="O6146" s="1492"/>
      <c r="P6146" s="1731"/>
      <c r="Q6146" s="1732">
        <f t="shared" si="392"/>
        <v>0</v>
      </c>
      <c r="R6146" s="2150"/>
    </row>
    <row r="6147" spans="3:18" ht="27">
      <c r="C6147" s="1490">
        <v>119</v>
      </c>
      <c r="D6147" s="1492" t="s">
        <v>3722</v>
      </c>
      <c r="E6147" s="1491">
        <v>10</v>
      </c>
      <c r="F6147" s="1492" t="s">
        <v>543</v>
      </c>
      <c r="G6147" s="1493">
        <v>1</v>
      </c>
      <c r="H6147" s="1492">
        <v>2021</v>
      </c>
      <c r="I6147" s="1494">
        <v>57</v>
      </c>
      <c r="J6147" s="1492">
        <f t="shared" si="393"/>
        <v>40</v>
      </c>
      <c r="K6147" s="1494">
        <f t="shared" si="390"/>
        <v>34.200000000000003</v>
      </c>
      <c r="L6147" s="1492"/>
      <c r="M6147" s="1492"/>
      <c r="N6147" s="1495">
        <f t="shared" si="391"/>
        <v>0</v>
      </c>
      <c r="O6147" s="1492"/>
      <c r="P6147" s="1731"/>
      <c r="Q6147" s="1732">
        <f t="shared" si="392"/>
        <v>0</v>
      </c>
      <c r="R6147" s="2150"/>
    </row>
    <row r="6148" spans="3:18">
      <c r="C6148" s="1490">
        <v>120</v>
      </c>
      <c r="D6148" s="1492" t="s">
        <v>2374</v>
      </c>
      <c r="E6148" s="1491">
        <v>10</v>
      </c>
      <c r="F6148" s="1492" t="s">
        <v>543</v>
      </c>
      <c r="G6148" s="1493">
        <v>1</v>
      </c>
      <c r="H6148" s="1492">
        <v>2021</v>
      </c>
      <c r="I6148" s="1494">
        <v>13.38</v>
      </c>
      <c r="J6148" s="1492">
        <f t="shared" si="393"/>
        <v>40</v>
      </c>
      <c r="K6148" s="1494">
        <f t="shared" si="390"/>
        <v>8.0280000000000005</v>
      </c>
      <c r="L6148" s="1492"/>
      <c r="M6148" s="1492"/>
      <c r="N6148" s="1495">
        <f t="shared" si="391"/>
        <v>0</v>
      </c>
      <c r="O6148" s="1492"/>
      <c r="P6148" s="1731"/>
      <c r="Q6148" s="1732">
        <f t="shared" si="392"/>
        <v>0</v>
      </c>
      <c r="R6148" s="2150"/>
    </row>
    <row r="6149" spans="3:18">
      <c r="C6149" s="1490">
        <v>121</v>
      </c>
      <c r="D6149" s="1492" t="s">
        <v>3723</v>
      </c>
      <c r="E6149" s="1491">
        <v>10</v>
      </c>
      <c r="F6149" s="1492" t="s">
        <v>543</v>
      </c>
      <c r="G6149" s="1493">
        <v>3</v>
      </c>
      <c r="H6149" s="1492">
        <v>2021</v>
      </c>
      <c r="I6149" s="1494">
        <v>230.94</v>
      </c>
      <c r="J6149" s="1492">
        <f t="shared" si="393"/>
        <v>40</v>
      </c>
      <c r="K6149" s="1494">
        <f t="shared" si="390"/>
        <v>138.56399999999999</v>
      </c>
      <c r="L6149" s="1492"/>
      <c r="M6149" s="1492"/>
      <c r="N6149" s="1495">
        <f t="shared" si="391"/>
        <v>0</v>
      </c>
      <c r="O6149" s="1492"/>
      <c r="P6149" s="1731"/>
      <c r="Q6149" s="1732">
        <f t="shared" si="392"/>
        <v>0</v>
      </c>
      <c r="R6149" s="2150"/>
    </row>
    <row r="6150" spans="3:18">
      <c r="C6150" s="1490">
        <v>122</v>
      </c>
      <c r="D6150" s="1492" t="s">
        <v>3724</v>
      </c>
      <c r="E6150" s="1491">
        <v>10</v>
      </c>
      <c r="F6150" s="1492" t="s">
        <v>543</v>
      </c>
      <c r="G6150" s="1493">
        <v>2</v>
      </c>
      <c r="H6150" s="1492">
        <v>2021</v>
      </c>
      <c r="I6150" s="1494">
        <v>36.6</v>
      </c>
      <c r="J6150" s="1492">
        <f t="shared" si="393"/>
        <v>40</v>
      </c>
      <c r="K6150" s="1494">
        <f t="shared" si="390"/>
        <v>21.96</v>
      </c>
      <c r="L6150" s="1492"/>
      <c r="M6150" s="1492"/>
      <c r="N6150" s="1495">
        <f t="shared" si="391"/>
        <v>0</v>
      </c>
      <c r="O6150" s="1492"/>
      <c r="P6150" s="1731"/>
      <c r="Q6150" s="1732">
        <f t="shared" si="392"/>
        <v>0</v>
      </c>
      <c r="R6150" s="2150"/>
    </row>
    <row r="6151" spans="3:18">
      <c r="C6151" s="1490">
        <v>123</v>
      </c>
      <c r="D6151" s="1492" t="s">
        <v>3725</v>
      </c>
      <c r="E6151" s="1491">
        <v>10</v>
      </c>
      <c r="F6151" s="1492" t="s">
        <v>543</v>
      </c>
      <c r="G6151" s="1493">
        <v>1</v>
      </c>
      <c r="H6151" s="1492">
        <v>2021</v>
      </c>
      <c r="I6151" s="1494">
        <v>22.3</v>
      </c>
      <c r="J6151" s="1492">
        <f t="shared" si="393"/>
        <v>40</v>
      </c>
      <c r="K6151" s="1494">
        <f t="shared" si="390"/>
        <v>13.38</v>
      </c>
      <c r="L6151" s="1492"/>
      <c r="M6151" s="1492"/>
      <c r="N6151" s="1495">
        <f t="shared" si="391"/>
        <v>0</v>
      </c>
      <c r="O6151" s="1492"/>
      <c r="P6151" s="1731"/>
      <c r="Q6151" s="1732">
        <f t="shared" si="392"/>
        <v>0</v>
      </c>
      <c r="R6151" s="2150"/>
    </row>
    <row r="6152" spans="3:18">
      <c r="C6152" s="1490">
        <v>124</v>
      </c>
      <c r="D6152" s="1492" t="s">
        <v>3726</v>
      </c>
      <c r="E6152" s="1491">
        <v>10</v>
      </c>
      <c r="F6152" s="1492" t="s">
        <v>543</v>
      </c>
      <c r="G6152" s="1493">
        <v>5</v>
      </c>
      <c r="H6152" s="1492">
        <v>2021</v>
      </c>
      <c r="I6152" s="1494">
        <v>79.349999999999994</v>
      </c>
      <c r="J6152" s="1492">
        <f t="shared" si="393"/>
        <v>40</v>
      </c>
      <c r="K6152" s="1494">
        <f t="shared" si="390"/>
        <v>47.61</v>
      </c>
      <c r="L6152" s="1492"/>
      <c r="M6152" s="1492"/>
      <c r="N6152" s="1495">
        <f t="shared" si="391"/>
        <v>0</v>
      </c>
      <c r="O6152" s="1492"/>
      <c r="P6152" s="1731"/>
      <c r="Q6152" s="1732">
        <f t="shared" si="392"/>
        <v>0</v>
      </c>
      <c r="R6152" s="2150"/>
    </row>
    <row r="6153" spans="3:18">
      <c r="C6153" s="1490">
        <v>125</v>
      </c>
      <c r="D6153" s="1492" t="s">
        <v>3724</v>
      </c>
      <c r="E6153" s="1491">
        <v>10</v>
      </c>
      <c r="F6153" s="1492" t="s">
        <v>543</v>
      </c>
      <c r="G6153" s="1493">
        <v>1</v>
      </c>
      <c r="H6153" s="1492">
        <v>2021</v>
      </c>
      <c r="I6153" s="1494">
        <v>18.3</v>
      </c>
      <c r="J6153" s="1492">
        <f t="shared" si="393"/>
        <v>40</v>
      </c>
      <c r="K6153" s="1494">
        <f t="shared" si="390"/>
        <v>10.98</v>
      </c>
      <c r="L6153" s="1492"/>
      <c r="M6153" s="1492"/>
      <c r="N6153" s="1495">
        <f t="shared" si="391"/>
        <v>0</v>
      </c>
      <c r="O6153" s="1492"/>
      <c r="P6153" s="1731"/>
      <c r="Q6153" s="1732">
        <f t="shared" si="392"/>
        <v>0</v>
      </c>
      <c r="R6153" s="2150"/>
    </row>
    <row r="6154" spans="3:18">
      <c r="C6154" s="1490">
        <v>126</v>
      </c>
      <c r="D6154" s="1492" t="s">
        <v>3174</v>
      </c>
      <c r="E6154" s="1491">
        <v>10</v>
      </c>
      <c r="F6154" s="1492" t="s">
        <v>543</v>
      </c>
      <c r="G6154" s="1493">
        <v>1</v>
      </c>
      <c r="H6154" s="1492">
        <v>2022</v>
      </c>
      <c r="I6154" s="1494">
        <v>67.59</v>
      </c>
      <c r="J6154" s="1492">
        <f t="shared" si="393"/>
        <v>30</v>
      </c>
      <c r="K6154" s="1494">
        <f t="shared" si="390"/>
        <v>47.313000000000002</v>
      </c>
      <c r="L6154" s="1492"/>
      <c r="M6154" s="1492"/>
      <c r="N6154" s="1495">
        <f t="shared" si="391"/>
        <v>0</v>
      </c>
      <c r="O6154" s="1492"/>
      <c r="P6154" s="1731"/>
      <c r="Q6154" s="1732">
        <f t="shared" si="392"/>
        <v>0</v>
      </c>
      <c r="R6154" s="2150"/>
    </row>
    <row r="6155" spans="3:18">
      <c r="C6155" s="1490">
        <v>127</v>
      </c>
      <c r="D6155" s="1492" t="s">
        <v>5810</v>
      </c>
      <c r="E6155" s="1491">
        <v>10</v>
      </c>
      <c r="F6155" s="1492" t="s">
        <v>543</v>
      </c>
      <c r="G6155" s="1493">
        <v>1</v>
      </c>
      <c r="H6155" s="1492">
        <v>2022</v>
      </c>
      <c r="I6155" s="1494">
        <v>29.3</v>
      </c>
      <c r="J6155" s="1492">
        <f t="shared" si="393"/>
        <v>30</v>
      </c>
      <c r="K6155" s="1494">
        <f t="shared" si="390"/>
        <v>20.51</v>
      </c>
      <c r="L6155" s="1492"/>
      <c r="M6155" s="1492"/>
      <c r="N6155" s="1495">
        <f t="shared" si="391"/>
        <v>0</v>
      </c>
      <c r="O6155" s="1492"/>
      <c r="P6155" s="1731"/>
      <c r="Q6155" s="1732">
        <f t="shared" si="392"/>
        <v>0</v>
      </c>
      <c r="R6155" s="2150"/>
    </row>
    <row r="6156" spans="3:18">
      <c r="C6156" s="1490">
        <v>128</v>
      </c>
      <c r="D6156" s="1492" t="s">
        <v>2385</v>
      </c>
      <c r="E6156" s="1491">
        <v>10</v>
      </c>
      <c r="F6156" s="1492" t="s">
        <v>543</v>
      </c>
      <c r="G6156" s="1493">
        <v>6</v>
      </c>
      <c r="H6156" s="1492">
        <v>2022</v>
      </c>
      <c r="I6156" s="1494">
        <v>175.68</v>
      </c>
      <c r="J6156" s="1492">
        <f t="shared" si="393"/>
        <v>30</v>
      </c>
      <c r="K6156" s="1494">
        <f t="shared" si="390"/>
        <v>122.976</v>
      </c>
      <c r="L6156" s="1492"/>
      <c r="M6156" s="1492"/>
      <c r="N6156" s="1495">
        <f t="shared" si="391"/>
        <v>0</v>
      </c>
      <c r="O6156" s="1492"/>
      <c r="P6156" s="1731"/>
      <c r="Q6156" s="1732">
        <f t="shared" si="392"/>
        <v>0</v>
      </c>
      <c r="R6156" s="2150"/>
    </row>
    <row r="6157" spans="3:18">
      <c r="C6157" s="1490">
        <v>129</v>
      </c>
      <c r="D6157" s="1492" t="s">
        <v>5719</v>
      </c>
      <c r="E6157" s="1491">
        <v>10</v>
      </c>
      <c r="F6157" s="1492" t="s">
        <v>543</v>
      </c>
      <c r="G6157" s="1493">
        <v>5</v>
      </c>
      <c r="H6157" s="1492">
        <v>2022</v>
      </c>
      <c r="I6157" s="1494">
        <v>248.98</v>
      </c>
      <c r="J6157" s="1492">
        <f t="shared" si="393"/>
        <v>30</v>
      </c>
      <c r="K6157" s="1494">
        <f t="shared" si="390"/>
        <v>174.286</v>
      </c>
      <c r="L6157" s="1492"/>
      <c r="M6157" s="1492"/>
      <c r="N6157" s="1495">
        <f t="shared" si="391"/>
        <v>0</v>
      </c>
      <c r="O6157" s="1492"/>
      <c r="P6157" s="1731"/>
      <c r="Q6157" s="1732">
        <f t="shared" si="392"/>
        <v>0</v>
      </c>
      <c r="R6157" s="2150"/>
    </row>
    <row r="6158" spans="3:18">
      <c r="C6158" s="1490">
        <v>130</v>
      </c>
      <c r="D6158" s="1492" t="s">
        <v>3726</v>
      </c>
      <c r="E6158" s="1491">
        <v>10</v>
      </c>
      <c r="F6158" s="1492" t="s">
        <v>543</v>
      </c>
      <c r="G6158" s="1493">
        <v>5</v>
      </c>
      <c r="H6158" s="1492">
        <v>2022</v>
      </c>
      <c r="I6158" s="1494">
        <v>113.83</v>
      </c>
      <c r="J6158" s="1492">
        <f t="shared" si="393"/>
        <v>30</v>
      </c>
      <c r="K6158" s="1494">
        <f t="shared" si="390"/>
        <v>79.680999999999997</v>
      </c>
      <c r="L6158" s="1492"/>
      <c r="M6158" s="1492"/>
      <c r="N6158" s="1495">
        <f t="shared" si="391"/>
        <v>0</v>
      </c>
      <c r="O6158" s="1492"/>
      <c r="P6158" s="1731"/>
      <c r="Q6158" s="1732">
        <f t="shared" si="392"/>
        <v>0</v>
      </c>
      <c r="R6158" s="2150"/>
    </row>
    <row r="6159" spans="3:18" ht="40.5">
      <c r="C6159" s="1490">
        <v>131</v>
      </c>
      <c r="D6159" s="1492" t="s">
        <v>5811</v>
      </c>
      <c r="E6159" s="1491">
        <v>10</v>
      </c>
      <c r="F6159" s="1492" t="s">
        <v>543</v>
      </c>
      <c r="G6159" s="1493">
        <v>1</v>
      </c>
      <c r="H6159" s="1492">
        <v>2022</v>
      </c>
      <c r="I6159" s="1494">
        <v>66.09</v>
      </c>
      <c r="J6159" s="1492">
        <f t="shared" si="393"/>
        <v>30</v>
      </c>
      <c r="K6159" s="1494">
        <f t="shared" si="390"/>
        <v>46.263000000000005</v>
      </c>
      <c r="L6159" s="1492"/>
      <c r="M6159" s="1492"/>
      <c r="N6159" s="1495">
        <f t="shared" si="391"/>
        <v>0</v>
      </c>
      <c r="O6159" s="1492"/>
      <c r="P6159" s="1731"/>
      <c r="Q6159" s="1732">
        <f t="shared" si="392"/>
        <v>0</v>
      </c>
      <c r="R6159" s="2150"/>
    </row>
    <row r="6160" spans="3:18">
      <c r="C6160" s="1490">
        <v>132</v>
      </c>
      <c r="D6160" s="1492" t="s">
        <v>2277</v>
      </c>
      <c r="E6160" s="1491">
        <v>10</v>
      </c>
      <c r="F6160" s="1492" t="s">
        <v>543</v>
      </c>
      <c r="G6160" s="1493">
        <v>1</v>
      </c>
      <c r="H6160" s="1492">
        <v>2023</v>
      </c>
      <c r="I6160" s="1494">
        <v>297</v>
      </c>
      <c r="J6160" s="1492">
        <f t="shared" si="393"/>
        <v>20</v>
      </c>
      <c r="K6160" s="1494">
        <f t="shared" si="390"/>
        <v>237.6</v>
      </c>
      <c r="L6160" s="1492"/>
      <c r="M6160" s="1492"/>
      <c r="N6160" s="1495">
        <f t="shared" si="391"/>
        <v>0</v>
      </c>
      <c r="O6160" s="1492"/>
      <c r="P6160" s="1731"/>
      <c r="Q6160" s="1732">
        <f t="shared" si="392"/>
        <v>0</v>
      </c>
      <c r="R6160" s="2150"/>
    </row>
    <row r="6161" spans="3:18">
      <c r="C6161" s="1490">
        <v>133</v>
      </c>
      <c r="D6161" s="1492" t="s">
        <v>7246</v>
      </c>
      <c r="E6161" s="1491">
        <v>10</v>
      </c>
      <c r="F6161" s="1492" t="s">
        <v>544</v>
      </c>
      <c r="G6161" s="1493">
        <v>106.05</v>
      </c>
      <c r="H6161" s="1492">
        <v>2023</v>
      </c>
      <c r="I6161" s="1494">
        <v>1480.99</v>
      </c>
      <c r="J6161" s="1492">
        <f t="shared" si="393"/>
        <v>20</v>
      </c>
      <c r="K6161" s="1494">
        <f t="shared" ref="K6161:K6224" si="394">IF(J6161=100,0,I6161-I6161*J6161%)</f>
        <v>1184.7919999999999</v>
      </c>
      <c r="L6161" s="1492"/>
      <c r="M6161" s="1492"/>
      <c r="N6161" s="1495">
        <f t="shared" ref="N6161:N6224" si="395">+L6161*M6161</f>
        <v>0</v>
      </c>
      <c r="O6161" s="1492"/>
      <c r="P6161" s="1731"/>
      <c r="Q6161" s="1732">
        <f t="shared" ref="Q6161:Q6224" si="396">+O6161*P6161</f>
        <v>0</v>
      </c>
      <c r="R6161" s="2150"/>
    </row>
    <row r="6162" spans="3:18">
      <c r="C6162" s="1490">
        <v>134</v>
      </c>
      <c r="D6162" s="1492" t="s">
        <v>7247</v>
      </c>
      <c r="E6162" s="1491">
        <v>10</v>
      </c>
      <c r="F6162" s="1492" t="s">
        <v>544</v>
      </c>
      <c r="G6162" s="1493">
        <v>133.80000000000001</v>
      </c>
      <c r="H6162" s="1492">
        <v>2023</v>
      </c>
      <c r="I6162" s="1494">
        <v>2653.66</v>
      </c>
      <c r="J6162" s="1492">
        <f t="shared" si="393"/>
        <v>20</v>
      </c>
      <c r="K6162" s="1494">
        <f t="shared" si="394"/>
        <v>2122.9279999999999</v>
      </c>
      <c r="L6162" s="1492"/>
      <c r="M6162" s="1492"/>
      <c r="N6162" s="1495">
        <f t="shared" si="395"/>
        <v>0</v>
      </c>
      <c r="O6162" s="1492"/>
      <c r="P6162" s="1731"/>
      <c r="Q6162" s="1732">
        <f t="shared" si="396"/>
        <v>0</v>
      </c>
      <c r="R6162" s="2163"/>
    </row>
    <row r="6163" spans="3:18">
      <c r="C6163" s="1529">
        <v>1</v>
      </c>
      <c r="D6163" s="1532" t="s">
        <v>2278</v>
      </c>
      <c r="E6163" s="1531">
        <v>10</v>
      </c>
      <c r="F6163" s="1532" t="s">
        <v>543</v>
      </c>
      <c r="G6163" s="1533">
        <v>23</v>
      </c>
      <c r="H6163" s="1532">
        <v>2008</v>
      </c>
      <c r="I6163" s="1534">
        <v>1035</v>
      </c>
      <c r="J6163" s="1532">
        <f t="shared" si="393"/>
        <v>100</v>
      </c>
      <c r="K6163" s="1534">
        <f t="shared" si="394"/>
        <v>0</v>
      </c>
      <c r="L6163" s="1532"/>
      <c r="M6163" s="1532"/>
      <c r="N6163" s="1535">
        <f t="shared" si="395"/>
        <v>0</v>
      </c>
      <c r="O6163" s="1532"/>
      <c r="P6163" s="1744"/>
      <c r="Q6163" s="1745">
        <f t="shared" si="396"/>
        <v>0</v>
      </c>
      <c r="R6163" s="2176" t="s">
        <v>3767</v>
      </c>
    </row>
    <row r="6164" spans="3:18">
      <c r="C6164" s="1536">
        <v>2</v>
      </c>
      <c r="D6164" s="1430" t="s">
        <v>2284</v>
      </c>
      <c r="E6164" s="1531">
        <v>10</v>
      </c>
      <c r="F6164" s="1430" t="s">
        <v>543</v>
      </c>
      <c r="G6164" s="1537">
        <v>15</v>
      </c>
      <c r="H6164" s="1430">
        <v>2008</v>
      </c>
      <c r="I6164" s="1538">
        <v>600</v>
      </c>
      <c r="J6164" s="1430">
        <f t="shared" si="393"/>
        <v>100</v>
      </c>
      <c r="K6164" s="1538">
        <f t="shared" si="394"/>
        <v>0</v>
      </c>
      <c r="L6164" s="1430"/>
      <c r="M6164" s="1430"/>
      <c r="N6164" s="1539">
        <f t="shared" si="395"/>
        <v>0</v>
      </c>
      <c r="O6164" s="1430"/>
      <c r="P6164" s="1746"/>
      <c r="Q6164" s="1747">
        <f t="shared" si="396"/>
        <v>0</v>
      </c>
      <c r="R6164" s="2177"/>
    </row>
    <row r="6165" spans="3:18">
      <c r="C6165" s="1529">
        <v>3</v>
      </c>
      <c r="D6165" s="1430" t="s">
        <v>2275</v>
      </c>
      <c r="E6165" s="1531">
        <v>10</v>
      </c>
      <c r="F6165" s="1430" t="s">
        <v>543</v>
      </c>
      <c r="G6165" s="1537">
        <v>3</v>
      </c>
      <c r="H6165" s="1430">
        <v>2008</v>
      </c>
      <c r="I6165" s="1538">
        <v>150</v>
      </c>
      <c r="J6165" s="1430">
        <f t="shared" si="393"/>
        <v>100</v>
      </c>
      <c r="K6165" s="1538">
        <f t="shared" si="394"/>
        <v>0</v>
      </c>
      <c r="L6165" s="1430"/>
      <c r="M6165" s="1430"/>
      <c r="N6165" s="1539">
        <f t="shared" si="395"/>
        <v>0</v>
      </c>
      <c r="O6165" s="1430"/>
      <c r="P6165" s="1746"/>
      <c r="Q6165" s="1747">
        <f t="shared" si="396"/>
        <v>0</v>
      </c>
      <c r="R6165" s="2177"/>
    </row>
    <row r="6166" spans="3:18">
      <c r="C6166" s="1536">
        <v>4</v>
      </c>
      <c r="D6166" s="1430" t="s">
        <v>2284</v>
      </c>
      <c r="E6166" s="1531">
        <v>10</v>
      </c>
      <c r="F6166" s="1430" t="s">
        <v>543</v>
      </c>
      <c r="G6166" s="1537">
        <v>2</v>
      </c>
      <c r="H6166" s="1430">
        <v>2009</v>
      </c>
      <c r="I6166" s="1538">
        <v>80</v>
      </c>
      <c r="J6166" s="1430">
        <f t="shared" si="393"/>
        <v>100</v>
      </c>
      <c r="K6166" s="1538">
        <f t="shared" si="394"/>
        <v>0</v>
      </c>
      <c r="L6166" s="1430"/>
      <c r="M6166" s="1430"/>
      <c r="N6166" s="1539">
        <f t="shared" si="395"/>
        <v>0</v>
      </c>
      <c r="O6166" s="1430"/>
      <c r="P6166" s="1746"/>
      <c r="Q6166" s="1747">
        <f t="shared" si="396"/>
        <v>0</v>
      </c>
      <c r="R6166" s="2177"/>
    </row>
    <row r="6167" spans="3:18">
      <c r="C6167" s="1529">
        <v>5</v>
      </c>
      <c r="D6167" s="1430" t="s">
        <v>4030</v>
      </c>
      <c r="E6167" s="1531">
        <v>10</v>
      </c>
      <c r="F6167" s="1430" t="s">
        <v>543</v>
      </c>
      <c r="G6167" s="1537">
        <v>2</v>
      </c>
      <c r="H6167" s="1430">
        <v>2008</v>
      </c>
      <c r="I6167" s="1538">
        <v>110</v>
      </c>
      <c r="J6167" s="1430">
        <f t="shared" si="393"/>
        <v>100</v>
      </c>
      <c r="K6167" s="1538">
        <f t="shared" si="394"/>
        <v>0</v>
      </c>
      <c r="L6167" s="1430"/>
      <c r="M6167" s="1430"/>
      <c r="N6167" s="1539">
        <f t="shared" si="395"/>
        <v>0</v>
      </c>
      <c r="O6167" s="1430"/>
      <c r="P6167" s="1746"/>
      <c r="Q6167" s="1747">
        <f t="shared" si="396"/>
        <v>0</v>
      </c>
      <c r="R6167" s="2177"/>
    </row>
    <row r="6168" spans="3:18">
      <c r="C6168" s="1536">
        <v>6</v>
      </c>
      <c r="D6168" s="1430" t="s">
        <v>2283</v>
      </c>
      <c r="E6168" s="1531">
        <v>10</v>
      </c>
      <c r="F6168" s="1430" t="s">
        <v>543</v>
      </c>
      <c r="G6168" s="1537">
        <v>2</v>
      </c>
      <c r="H6168" s="1430">
        <v>2008</v>
      </c>
      <c r="I6168" s="1538">
        <v>79</v>
      </c>
      <c r="J6168" s="1430">
        <f t="shared" si="393"/>
        <v>100</v>
      </c>
      <c r="K6168" s="1538">
        <f t="shared" si="394"/>
        <v>0</v>
      </c>
      <c r="L6168" s="1430"/>
      <c r="M6168" s="1430"/>
      <c r="N6168" s="1539">
        <f t="shared" si="395"/>
        <v>0</v>
      </c>
      <c r="O6168" s="1430"/>
      <c r="P6168" s="1746"/>
      <c r="Q6168" s="1747">
        <f t="shared" si="396"/>
        <v>0</v>
      </c>
      <c r="R6168" s="2177"/>
    </row>
    <row r="6169" spans="3:18">
      <c r="C6169" s="1529">
        <v>7</v>
      </c>
      <c r="D6169" s="1430" t="s">
        <v>2308</v>
      </c>
      <c r="E6169" s="1531">
        <v>10</v>
      </c>
      <c r="F6169" s="1430" t="s">
        <v>543</v>
      </c>
      <c r="G6169" s="1537">
        <v>1</v>
      </c>
      <c r="H6169" s="1430">
        <v>2010</v>
      </c>
      <c r="I6169" s="1538">
        <v>222.78644</v>
      </c>
      <c r="J6169" s="1430">
        <f t="shared" si="393"/>
        <v>100</v>
      </c>
      <c r="K6169" s="1538">
        <f t="shared" si="394"/>
        <v>0</v>
      </c>
      <c r="L6169" s="1430"/>
      <c r="M6169" s="1430"/>
      <c r="N6169" s="1539">
        <f t="shared" si="395"/>
        <v>0</v>
      </c>
      <c r="O6169" s="1430"/>
      <c r="P6169" s="1746"/>
      <c r="Q6169" s="1747">
        <f t="shared" si="396"/>
        <v>0</v>
      </c>
      <c r="R6169" s="2177"/>
    </row>
    <row r="6170" spans="3:18">
      <c r="C6170" s="1536">
        <v>8</v>
      </c>
      <c r="D6170" s="1430" t="s">
        <v>2281</v>
      </c>
      <c r="E6170" s="1531">
        <v>10</v>
      </c>
      <c r="F6170" s="1430" t="s">
        <v>543</v>
      </c>
      <c r="G6170" s="1537">
        <v>1</v>
      </c>
      <c r="H6170" s="1430">
        <v>2008</v>
      </c>
      <c r="I6170" s="1538">
        <v>90</v>
      </c>
      <c r="J6170" s="1430">
        <f t="shared" si="393"/>
        <v>100</v>
      </c>
      <c r="K6170" s="1538">
        <f t="shared" si="394"/>
        <v>0</v>
      </c>
      <c r="L6170" s="1430"/>
      <c r="M6170" s="1430"/>
      <c r="N6170" s="1539">
        <f t="shared" si="395"/>
        <v>0</v>
      </c>
      <c r="O6170" s="1430"/>
      <c r="P6170" s="1746"/>
      <c r="Q6170" s="1747">
        <f t="shared" si="396"/>
        <v>0</v>
      </c>
      <c r="R6170" s="2177"/>
    </row>
    <row r="6171" spans="3:18">
      <c r="C6171" s="1529">
        <v>9</v>
      </c>
      <c r="D6171" s="1430" t="s">
        <v>2285</v>
      </c>
      <c r="E6171" s="1531">
        <v>10</v>
      </c>
      <c r="F6171" s="1430" t="s">
        <v>543</v>
      </c>
      <c r="G6171" s="1537">
        <v>21</v>
      </c>
      <c r="H6171" s="1430">
        <v>2008</v>
      </c>
      <c r="I6171" s="1538">
        <v>735</v>
      </c>
      <c r="J6171" s="1430">
        <f t="shared" si="393"/>
        <v>100</v>
      </c>
      <c r="K6171" s="1538">
        <f t="shared" si="394"/>
        <v>0</v>
      </c>
      <c r="L6171" s="1430"/>
      <c r="M6171" s="1430"/>
      <c r="N6171" s="1539">
        <f t="shared" si="395"/>
        <v>0</v>
      </c>
      <c r="O6171" s="1430"/>
      <c r="P6171" s="1746"/>
      <c r="Q6171" s="1747">
        <f t="shared" si="396"/>
        <v>0</v>
      </c>
      <c r="R6171" s="2177"/>
    </row>
    <row r="6172" spans="3:18">
      <c r="C6172" s="1536">
        <v>10</v>
      </c>
      <c r="D6172" s="1430" t="s">
        <v>2277</v>
      </c>
      <c r="E6172" s="1531">
        <v>10</v>
      </c>
      <c r="F6172" s="1430" t="s">
        <v>543</v>
      </c>
      <c r="G6172" s="1537">
        <v>1</v>
      </c>
      <c r="H6172" s="1430">
        <v>2008</v>
      </c>
      <c r="I6172" s="1538">
        <v>150</v>
      </c>
      <c r="J6172" s="1430">
        <f t="shared" si="393"/>
        <v>100</v>
      </c>
      <c r="K6172" s="1538">
        <f t="shared" si="394"/>
        <v>0</v>
      </c>
      <c r="L6172" s="1430"/>
      <c r="M6172" s="1430"/>
      <c r="N6172" s="1539">
        <f t="shared" si="395"/>
        <v>0</v>
      </c>
      <c r="O6172" s="1430"/>
      <c r="P6172" s="1746"/>
      <c r="Q6172" s="1747">
        <f t="shared" si="396"/>
        <v>0</v>
      </c>
      <c r="R6172" s="2177"/>
    </row>
    <row r="6173" spans="3:18">
      <c r="C6173" s="1529">
        <v>11</v>
      </c>
      <c r="D6173" s="1430" t="s">
        <v>2277</v>
      </c>
      <c r="E6173" s="1531">
        <v>10</v>
      </c>
      <c r="F6173" s="1430" t="s">
        <v>543</v>
      </c>
      <c r="G6173" s="1537">
        <v>3</v>
      </c>
      <c r="H6173" s="1430">
        <v>2011</v>
      </c>
      <c r="I6173" s="1538">
        <v>535.5</v>
      </c>
      <c r="J6173" s="1430">
        <f t="shared" si="393"/>
        <v>100</v>
      </c>
      <c r="K6173" s="1538">
        <f t="shared" si="394"/>
        <v>0</v>
      </c>
      <c r="L6173" s="1430"/>
      <c r="M6173" s="1430"/>
      <c r="N6173" s="1539">
        <f t="shared" si="395"/>
        <v>0</v>
      </c>
      <c r="O6173" s="1430"/>
      <c r="P6173" s="1746"/>
      <c r="Q6173" s="1747">
        <f t="shared" si="396"/>
        <v>0</v>
      </c>
      <c r="R6173" s="2177"/>
    </row>
    <row r="6174" spans="3:18">
      <c r="C6174" s="1536">
        <v>12</v>
      </c>
      <c r="D6174" s="1430" t="s">
        <v>2277</v>
      </c>
      <c r="E6174" s="1531">
        <v>10</v>
      </c>
      <c r="F6174" s="1430" t="s">
        <v>543</v>
      </c>
      <c r="G6174" s="1537">
        <v>3</v>
      </c>
      <c r="H6174" s="1430">
        <v>2009</v>
      </c>
      <c r="I6174" s="1538">
        <v>315</v>
      </c>
      <c r="J6174" s="1430">
        <f t="shared" si="393"/>
        <v>100</v>
      </c>
      <c r="K6174" s="1538">
        <f t="shared" si="394"/>
        <v>0</v>
      </c>
      <c r="L6174" s="1430"/>
      <c r="M6174" s="1430"/>
      <c r="N6174" s="1539">
        <f t="shared" si="395"/>
        <v>0</v>
      </c>
      <c r="O6174" s="1430"/>
      <c r="P6174" s="1746"/>
      <c r="Q6174" s="1747">
        <f t="shared" si="396"/>
        <v>0</v>
      </c>
      <c r="R6174" s="2177"/>
    </row>
    <row r="6175" spans="3:18">
      <c r="C6175" s="1529">
        <v>13</v>
      </c>
      <c r="D6175" s="1430" t="s">
        <v>2278</v>
      </c>
      <c r="E6175" s="1531">
        <v>10</v>
      </c>
      <c r="F6175" s="1430" t="s">
        <v>543</v>
      </c>
      <c r="G6175" s="1537">
        <v>4</v>
      </c>
      <c r="H6175" s="1430">
        <v>2009</v>
      </c>
      <c r="I6175" s="1538">
        <v>180</v>
      </c>
      <c r="J6175" s="1430">
        <f t="shared" si="393"/>
        <v>100</v>
      </c>
      <c r="K6175" s="1538">
        <f t="shared" si="394"/>
        <v>0</v>
      </c>
      <c r="L6175" s="1430"/>
      <c r="M6175" s="1430"/>
      <c r="N6175" s="1539">
        <f t="shared" si="395"/>
        <v>0</v>
      </c>
      <c r="O6175" s="1430"/>
      <c r="P6175" s="1746"/>
      <c r="Q6175" s="1747">
        <f t="shared" si="396"/>
        <v>0</v>
      </c>
      <c r="R6175" s="2177"/>
    </row>
    <row r="6176" spans="3:18">
      <c r="C6176" s="1536">
        <v>14</v>
      </c>
      <c r="D6176" s="1430" t="s">
        <v>2313</v>
      </c>
      <c r="E6176" s="1531">
        <v>10</v>
      </c>
      <c r="F6176" s="1430" t="s">
        <v>543</v>
      </c>
      <c r="G6176" s="1537">
        <v>3</v>
      </c>
      <c r="H6176" s="1430">
        <v>2011</v>
      </c>
      <c r="I6176" s="1538">
        <v>612</v>
      </c>
      <c r="J6176" s="1430">
        <f t="shared" si="393"/>
        <v>100</v>
      </c>
      <c r="K6176" s="1538">
        <f t="shared" si="394"/>
        <v>0</v>
      </c>
      <c r="L6176" s="1430"/>
      <c r="M6176" s="1430"/>
      <c r="N6176" s="1539">
        <f t="shared" si="395"/>
        <v>0</v>
      </c>
      <c r="O6176" s="1430"/>
      <c r="P6176" s="1746"/>
      <c r="Q6176" s="1747">
        <f t="shared" si="396"/>
        <v>0</v>
      </c>
      <c r="R6176" s="2177"/>
    </row>
    <row r="6177" spans="3:18">
      <c r="C6177" s="1529">
        <v>15</v>
      </c>
      <c r="D6177" s="1430" t="s">
        <v>2821</v>
      </c>
      <c r="E6177" s="1531">
        <v>10</v>
      </c>
      <c r="F6177" s="1430" t="s">
        <v>543</v>
      </c>
      <c r="G6177" s="1537">
        <v>6</v>
      </c>
      <c r="H6177" s="1430">
        <v>2011</v>
      </c>
      <c r="I6177" s="1538">
        <v>1468.8000000000002</v>
      </c>
      <c r="J6177" s="1430">
        <f t="shared" si="393"/>
        <v>100</v>
      </c>
      <c r="K6177" s="1538">
        <f t="shared" si="394"/>
        <v>0</v>
      </c>
      <c r="L6177" s="1430"/>
      <c r="M6177" s="1430"/>
      <c r="N6177" s="1539">
        <f t="shared" si="395"/>
        <v>0</v>
      </c>
      <c r="O6177" s="1430"/>
      <c r="P6177" s="1746"/>
      <c r="Q6177" s="1747">
        <f t="shared" si="396"/>
        <v>0</v>
      </c>
      <c r="R6177" s="2177"/>
    </row>
    <row r="6178" spans="3:18">
      <c r="C6178" s="1536">
        <v>16</v>
      </c>
      <c r="D6178" s="1430" t="s">
        <v>2315</v>
      </c>
      <c r="E6178" s="1531">
        <v>10</v>
      </c>
      <c r="F6178" s="1430" t="s">
        <v>543</v>
      </c>
      <c r="G6178" s="1537">
        <v>3</v>
      </c>
      <c r="H6178" s="1430">
        <v>2011</v>
      </c>
      <c r="I6178" s="1538">
        <v>644.40000000000009</v>
      </c>
      <c r="J6178" s="1430">
        <f t="shared" si="393"/>
        <v>100</v>
      </c>
      <c r="K6178" s="1538">
        <f t="shared" si="394"/>
        <v>0</v>
      </c>
      <c r="L6178" s="1430"/>
      <c r="M6178" s="1430"/>
      <c r="N6178" s="1539">
        <f t="shared" si="395"/>
        <v>0</v>
      </c>
      <c r="O6178" s="1430"/>
      <c r="P6178" s="1746"/>
      <c r="Q6178" s="1747">
        <f t="shared" si="396"/>
        <v>0</v>
      </c>
      <c r="R6178" s="2177"/>
    </row>
    <row r="6179" spans="3:18">
      <c r="C6179" s="1529">
        <v>17</v>
      </c>
      <c r="D6179" s="1430" t="s">
        <v>2296</v>
      </c>
      <c r="E6179" s="1531">
        <v>10</v>
      </c>
      <c r="F6179" s="1430" t="s">
        <v>543</v>
      </c>
      <c r="G6179" s="1537">
        <v>4</v>
      </c>
      <c r="H6179" s="1430">
        <v>2011</v>
      </c>
      <c r="I6179" s="1538">
        <v>1058.165</v>
      </c>
      <c r="J6179" s="1430">
        <f t="shared" si="393"/>
        <v>100</v>
      </c>
      <c r="K6179" s="1538">
        <f t="shared" si="394"/>
        <v>0</v>
      </c>
      <c r="L6179" s="1430"/>
      <c r="M6179" s="1430"/>
      <c r="N6179" s="1539">
        <f t="shared" si="395"/>
        <v>0</v>
      </c>
      <c r="O6179" s="1430"/>
      <c r="P6179" s="1746"/>
      <c r="Q6179" s="1747">
        <f t="shared" si="396"/>
        <v>0</v>
      </c>
      <c r="R6179" s="2177"/>
    </row>
    <row r="6180" spans="3:18">
      <c r="C6180" s="1536">
        <v>18</v>
      </c>
      <c r="D6180" s="1430" t="s">
        <v>4031</v>
      </c>
      <c r="E6180" s="1531">
        <v>10</v>
      </c>
      <c r="F6180" s="1430" t="s">
        <v>543</v>
      </c>
      <c r="G6180" s="1537">
        <v>4</v>
      </c>
      <c r="H6180" s="1430">
        <v>2011</v>
      </c>
      <c r="I6180" s="1538">
        <v>486.18392</v>
      </c>
      <c r="J6180" s="1430">
        <f t="shared" si="393"/>
        <v>100</v>
      </c>
      <c r="K6180" s="1538">
        <f t="shared" si="394"/>
        <v>0</v>
      </c>
      <c r="L6180" s="1430"/>
      <c r="M6180" s="1430"/>
      <c r="N6180" s="1539">
        <f t="shared" si="395"/>
        <v>0</v>
      </c>
      <c r="O6180" s="1430"/>
      <c r="P6180" s="1746"/>
      <c r="Q6180" s="1747">
        <f t="shared" si="396"/>
        <v>0</v>
      </c>
      <c r="R6180" s="2177"/>
    </row>
    <row r="6181" spans="3:18">
      <c r="C6181" s="1529">
        <v>19</v>
      </c>
      <c r="D6181" s="1430" t="s">
        <v>4032</v>
      </c>
      <c r="E6181" s="1531">
        <v>10</v>
      </c>
      <c r="F6181" s="1430" t="s">
        <v>543</v>
      </c>
      <c r="G6181" s="1537">
        <v>4</v>
      </c>
      <c r="H6181" s="1430">
        <v>2011</v>
      </c>
      <c r="I6181" s="1538">
        <v>514.78300000000002</v>
      </c>
      <c r="J6181" s="1430">
        <f t="shared" si="393"/>
        <v>100</v>
      </c>
      <c r="K6181" s="1538">
        <f t="shared" si="394"/>
        <v>0</v>
      </c>
      <c r="L6181" s="1430"/>
      <c r="M6181" s="1430"/>
      <c r="N6181" s="1539">
        <f t="shared" si="395"/>
        <v>0</v>
      </c>
      <c r="O6181" s="1430"/>
      <c r="P6181" s="1746"/>
      <c r="Q6181" s="1747">
        <f t="shared" si="396"/>
        <v>0</v>
      </c>
      <c r="R6181" s="2177"/>
    </row>
    <row r="6182" spans="3:18">
      <c r="C6182" s="1536">
        <v>20</v>
      </c>
      <c r="D6182" s="1430" t="s">
        <v>2299</v>
      </c>
      <c r="E6182" s="1531">
        <v>10</v>
      </c>
      <c r="F6182" s="1430" t="s">
        <v>543</v>
      </c>
      <c r="G6182" s="1537">
        <v>4</v>
      </c>
      <c r="H6182" s="1430">
        <v>2011</v>
      </c>
      <c r="I6182" s="1538">
        <v>429.09315999999995</v>
      </c>
      <c r="J6182" s="1430">
        <f t="shared" si="393"/>
        <v>100</v>
      </c>
      <c r="K6182" s="1538">
        <f t="shared" si="394"/>
        <v>0</v>
      </c>
      <c r="L6182" s="1430"/>
      <c r="M6182" s="1430"/>
      <c r="N6182" s="1539">
        <f t="shared" si="395"/>
        <v>0</v>
      </c>
      <c r="O6182" s="1430"/>
      <c r="P6182" s="1746"/>
      <c r="Q6182" s="1747">
        <f t="shared" si="396"/>
        <v>0</v>
      </c>
      <c r="R6182" s="2177"/>
    </row>
    <row r="6183" spans="3:18">
      <c r="C6183" s="1529">
        <v>21</v>
      </c>
      <c r="D6183" s="1430" t="s">
        <v>2300</v>
      </c>
      <c r="E6183" s="1531">
        <v>10</v>
      </c>
      <c r="F6183" s="1430" t="s">
        <v>543</v>
      </c>
      <c r="G6183" s="1537">
        <v>4</v>
      </c>
      <c r="H6183" s="1430">
        <v>2011</v>
      </c>
      <c r="I6183" s="1538">
        <v>1290.29836</v>
      </c>
      <c r="J6183" s="1430">
        <f t="shared" si="393"/>
        <v>100</v>
      </c>
      <c r="K6183" s="1538">
        <f t="shared" si="394"/>
        <v>0</v>
      </c>
      <c r="L6183" s="1430"/>
      <c r="M6183" s="1430"/>
      <c r="N6183" s="1539">
        <f t="shared" si="395"/>
        <v>0</v>
      </c>
      <c r="O6183" s="1430"/>
      <c r="P6183" s="1746"/>
      <c r="Q6183" s="1747">
        <f t="shared" si="396"/>
        <v>0</v>
      </c>
      <c r="R6183" s="2177"/>
    </row>
    <row r="6184" spans="3:18">
      <c r="C6184" s="1536">
        <v>22</v>
      </c>
      <c r="D6184" s="1430" t="s">
        <v>2301</v>
      </c>
      <c r="E6184" s="1531">
        <v>10</v>
      </c>
      <c r="F6184" s="1430" t="s">
        <v>543</v>
      </c>
      <c r="G6184" s="1537">
        <v>7</v>
      </c>
      <c r="H6184" s="1430">
        <v>2011</v>
      </c>
      <c r="I6184" s="1538">
        <v>2609.2699500000003</v>
      </c>
      <c r="J6184" s="1430">
        <f t="shared" si="393"/>
        <v>100</v>
      </c>
      <c r="K6184" s="1538">
        <f t="shared" si="394"/>
        <v>0</v>
      </c>
      <c r="L6184" s="1430"/>
      <c r="M6184" s="1430"/>
      <c r="N6184" s="1539">
        <f t="shared" si="395"/>
        <v>0</v>
      </c>
      <c r="O6184" s="1430"/>
      <c r="P6184" s="1746"/>
      <c r="Q6184" s="1747">
        <f t="shared" si="396"/>
        <v>0</v>
      </c>
      <c r="R6184" s="2177"/>
    </row>
    <row r="6185" spans="3:18">
      <c r="C6185" s="1529">
        <v>23</v>
      </c>
      <c r="D6185" s="1430" t="s">
        <v>2302</v>
      </c>
      <c r="E6185" s="1531">
        <v>10</v>
      </c>
      <c r="F6185" s="1430" t="s">
        <v>543</v>
      </c>
      <c r="G6185" s="1537">
        <v>8</v>
      </c>
      <c r="H6185" s="1430">
        <v>2011</v>
      </c>
      <c r="I6185" s="1538">
        <v>886.57071999999994</v>
      </c>
      <c r="J6185" s="1430">
        <f t="shared" si="393"/>
        <v>100</v>
      </c>
      <c r="K6185" s="1538">
        <f t="shared" si="394"/>
        <v>0</v>
      </c>
      <c r="L6185" s="1430"/>
      <c r="M6185" s="1430"/>
      <c r="N6185" s="1539">
        <f t="shared" si="395"/>
        <v>0</v>
      </c>
      <c r="O6185" s="1430"/>
      <c r="P6185" s="1746"/>
      <c r="Q6185" s="1747">
        <f t="shared" si="396"/>
        <v>0</v>
      </c>
      <c r="R6185" s="2177"/>
    </row>
    <row r="6186" spans="3:18">
      <c r="C6186" s="1536">
        <v>24</v>
      </c>
      <c r="D6186" s="1430" t="s">
        <v>2303</v>
      </c>
      <c r="E6186" s="1531">
        <v>10</v>
      </c>
      <c r="F6186" s="1430" t="s">
        <v>543</v>
      </c>
      <c r="G6186" s="1537">
        <v>12</v>
      </c>
      <c r="H6186" s="1430">
        <v>2011</v>
      </c>
      <c r="I6186" s="1538">
        <v>1158.26172</v>
      </c>
      <c r="J6186" s="1430">
        <f t="shared" si="393"/>
        <v>100</v>
      </c>
      <c r="K6186" s="1538">
        <f t="shared" si="394"/>
        <v>0</v>
      </c>
      <c r="L6186" s="1430"/>
      <c r="M6186" s="1430"/>
      <c r="N6186" s="1539">
        <f t="shared" si="395"/>
        <v>0</v>
      </c>
      <c r="O6186" s="1430"/>
      <c r="P6186" s="1746"/>
      <c r="Q6186" s="1747">
        <f t="shared" si="396"/>
        <v>0</v>
      </c>
      <c r="R6186" s="2177"/>
    </row>
    <row r="6187" spans="3:18">
      <c r="C6187" s="1529">
        <v>25</v>
      </c>
      <c r="D6187" s="1430" t="s">
        <v>2278</v>
      </c>
      <c r="E6187" s="1531">
        <v>10</v>
      </c>
      <c r="F6187" s="1430" t="s">
        <v>543</v>
      </c>
      <c r="G6187" s="1537">
        <v>5</v>
      </c>
      <c r="H6187" s="1430">
        <v>2011</v>
      </c>
      <c r="I6187" s="1538">
        <v>382.51235000000003</v>
      </c>
      <c r="J6187" s="1430">
        <f t="shared" si="393"/>
        <v>100</v>
      </c>
      <c r="K6187" s="1538">
        <f t="shared" si="394"/>
        <v>0</v>
      </c>
      <c r="L6187" s="1430"/>
      <c r="M6187" s="1430"/>
      <c r="N6187" s="1539">
        <f t="shared" si="395"/>
        <v>0</v>
      </c>
      <c r="O6187" s="1430"/>
      <c r="P6187" s="1746"/>
      <c r="Q6187" s="1747">
        <f t="shared" si="396"/>
        <v>0</v>
      </c>
      <c r="R6187" s="2177"/>
    </row>
    <row r="6188" spans="3:18">
      <c r="C6188" s="1536">
        <v>26</v>
      </c>
      <c r="D6188" s="1430" t="s">
        <v>2304</v>
      </c>
      <c r="E6188" s="1531">
        <v>10</v>
      </c>
      <c r="F6188" s="1430" t="s">
        <v>543</v>
      </c>
      <c r="G6188" s="1537">
        <v>20</v>
      </c>
      <c r="H6188" s="1430">
        <v>2011</v>
      </c>
      <c r="I6188" s="1538">
        <v>1616.251</v>
      </c>
      <c r="J6188" s="1430">
        <f t="shared" si="393"/>
        <v>100</v>
      </c>
      <c r="K6188" s="1538">
        <f t="shared" si="394"/>
        <v>0</v>
      </c>
      <c r="L6188" s="1430"/>
      <c r="M6188" s="1430"/>
      <c r="N6188" s="1539">
        <f t="shared" si="395"/>
        <v>0</v>
      </c>
      <c r="O6188" s="1430"/>
      <c r="P6188" s="1746"/>
      <c r="Q6188" s="1747">
        <f t="shared" si="396"/>
        <v>0</v>
      </c>
      <c r="R6188" s="2177"/>
    </row>
    <row r="6189" spans="3:18">
      <c r="C6189" s="1529">
        <v>27</v>
      </c>
      <c r="D6189" s="1430" t="s">
        <v>3452</v>
      </c>
      <c r="E6189" s="1531">
        <v>10</v>
      </c>
      <c r="F6189" s="1430" t="s">
        <v>543</v>
      </c>
      <c r="G6189" s="1537">
        <v>3</v>
      </c>
      <c r="H6189" s="1430">
        <v>2011</v>
      </c>
      <c r="I6189" s="1538">
        <v>225.21755999999999</v>
      </c>
      <c r="J6189" s="1430">
        <f t="shared" si="393"/>
        <v>100</v>
      </c>
      <c r="K6189" s="1538">
        <f t="shared" si="394"/>
        <v>0</v>
      </c>
      <c r="L6189" s="1430"/>
      <c r="M6189" s="1430"/>
      <c r="N6189" s="1539">
        <f t="shared" si="395"/>
        <v>0</v>
      </c>
      <c r="O6189" s="1430"/>
      <c r="P6189" s="1746"/>
      <c r="Q6189" s="1747">
        <f t="shared" si="396"/>
        <v>0</v>
      </c>
      <c r="R6189" s="2177"/>
    </row>
    <row r="6190" spans="3:18">
      <c r="C6190" s="1536">
        <v>28</v>
      </c>
      <c r="D6190" s="1430" t="s">
        <v>3453</v>
      </c>
      <c r="E6190" s="1531">
        <v>10</v>
      </c>
      <c r="F6190" s="1430" t="s">
        <v>543</v>
      </c>
      <c r="G6190" s="1537">
        <v>12</v>
      </c>
      <c r="H6190" s="1430">
        <v>2011</v>
      </c>
      <c r="I6190" s="1538">
        <v>900.87023999999997</v>
      </c>
      <c r="J6190" s="1430">
        <f t="shared" si="393"/>
        <v>100</v>
      </c>
      <c r="K6190" s="1538">
        <f t="shared" si="394"/>
        <v>0</v>
      </c>
      <c r="L6190" s="1430"/>
      <c r="M6190" s="1430"/>
      <c r="N6190" s="1539">
        <f t="shared" si="395"/>
        <v>0</v>
      </c>
      <c r="O6190" s="1430"/>
      <c r="P6190" s="1746"/>
      <c r="Q6190" s="1747">
        <f t="shared" si="396"/>
        <v>0</v>
      </c>
      <c r="R6190" s="2177"/>
    </row>
    <row r="6191" spans="3:18">
      <c r="C6191" s="1529">
        <v>29</v>
      </c>
      <c r="D6191" s="1430" t="s">
        <v>2281</v>
      </c>
      <c r="E6191" s="1531">
        <v>10</v>
      </c>
      <c r="F6191" s="1430" t="s">
        <v>543</v>
      </c>
      <c r="G6191" s="1537">
        <v>3</v>
      </c>
      <c r="H6191" s="1430">
        <v>2011</v>
      </c>
      <c r="I6191" s="1538">
        <v>783.97512000000006</v>
      </c>
      <c r="J6191" s="1430">
        <f t="shared" si="393"/>
        <v>100</v>
      </c>
      <c r="K6191" s="1538">
        <f t="shared" si="394"/>
        <v>0</v>
      </c>
      <c r="L6191" s="1430"/>
      <c r="M6191" s="1430"/>
      <c r="N6191" s="1539">
        <f t="shared" si="395"/>
        <v>0</v>
      </c>
      <c r="O6191" s="1430"/>
      <c r="P6191" s="1746"/>
      <c r="Q6191" s="1747">
        <f t="shared" si="396"/>
        <v>0</v>
      </c>
      <c r="R6191" s="2177"/>
    </row>
    <row r="6192" spans="3:18">
      <c r="C6192" s="1536">
        <v>30</v>
      </c>
      <c r="D6192" s="1430" t="s">
        <v>2284</v>
      </c>
      <c r="E6192" s="1531">
        <v>10</v>
      </c>
      <c r="F6192" s="1430" t="s">
        <v>543</v>
      </c>
      <c r="G6192" s="1537">
        <v>23</v>
      </c>
      <c r="H6192" s="1430">
        <v>2011</v>
      </c>
      <c r="I6192" s="1538">
        <v>6182.6794500000005</v>
      </c>
      <c r="J6192" s="1430">
        <f t="shared" si="393"/>
        <v>100</v>
      </c>
      <c r="K6192" s="1538">
        <f t="shared" si="394"/>
        <v>0</v>
      </c>
      <c r="L6192" s="1430"/>
      <c r="M6192" s="1430"/>
      <c r="N6192" s="1539">
        <f t="shared" si="395"/>
        <v>0</v>
      </c>
      <c r="O6192" s="1430"/>
      <c r="P6192" s="1746"/>
      <c r="Q6192" s="1747">
        <f t="shared" si="396"/>
        <v>0</v>
      </c>
      <c r="R6192" s="2177"/>
    </row>
    <row r="6193" spans="3:18">
      <c r="C6193" s="1529">
        <v>31</v>
      </c>
      <c r="D6193" s="1430" t="s">
        <v>3165</v>
      </c>
      <c r="E6193" s="1531">
        <v>10</v>
      </c>
      <c r="F6193" s="1430" t="s">
        <v>543</v>
      </c>
      <c r="G6193" s="1537">
        <v>4</v>
      </c>
      <c r="H6193" s="1430">
        <v>2011</v>
      </c>
      <c r="I6193" s="1538">
        <v>702.49576000000002</v>
      </c>
      <c r="J6193" s="1430">
        <f t="shared" si="393"/>
        <v>100</v>
      </c>
      <c r="K6193" s="1538">
        <f t="shared" si="394"/>
        <v>0</v>
      </c>
      <c r="L6193" s="1430"/>
      <c r="M6193" s="1430"/>
      <c r="N6193" s="1539">
        <f t="shared" si="395"/>
        <v>0</v>
      </c>
      <c r="O6193" s="1430"/>
      <c r="P6193" s="1746"/>
      <c r="Q6193" s="1747">
        <f t="shared" si="396"/>
        <v>0</v>
      </c>
      <c r="R6193" s="2177"/>
    </row>
    <row r="6194" spans="3:18">
      <c r="C6194" s="1536">
        <v>32</v>
      </c>
      <c r="D6194" s="1430" t="s">
        <v>3411</v>
      </c>
      <c r="E6194" s="1531">
        <v>10</v>
      </c>
      <c r="F6194" s="1430" t="s">
        <v>543</v>
      </c>
      <c r="G6194" s="1537">
        <v>8</v>
      </c>
      <c r="H6194" s="1430">
        <v>2011</v>
      </c>
      <c r="I6194" s="1538">
        <v>1699.2145600000001</v>
      </c>
      <c r="J6194" s="1430">
        <f t="shared" si="393"/>
        <v>100</v>
      </c>
      <c r="K6194" s="1538">
        <f t="shared" si="394"/>
        <v>0</v>
      </c>
      <c r="L6194" s="1430"/>
      <c r="M6194" s="1430"/>
      <c r="N6194" s="1539">
        <f t="shared" si="395"/>
        <v>0</v>
      </c>
      <c r="O6194" s="1430"/>
      <c r="P6194" s="1746"/>
      <c r="Q6194" s="1747">
        <f t="shared" si="396"/>
        <v>0</v>
      </c>
      <c r="R6194" s="2177"/>
    </row>
    <row r="6195" spans="3:18">
      <c r="C6195" s="1529">
        <v>33</v>
      </c>
      <c r="D6195" s="1430" t="s">
        <v>2309</v>
      </c>
      <c r="E6195" s="1531">
        <v>10</v>
      </c>
      <c r="F6195" s="1430" t="s">
        <v>543</v>
      </c>
      <c r="G6195" s="1537">
        <v>75</v>
      </c>
      <c r="H6195" s="1430">
        <v>2011</v>
      </c>
      <c r="I6195" s="1538">
        <v>191161.125</v>
      </c>
      <c r="J6195" s="1430">
        <f t="shared" si="393"/>
        <v>100</v>
      </c>
      <c r="K6195" s="1538">
        <f t="shared" si="394"/>
        <v>0</v>
      </c>
      <c r="L6195" s="1430"/>
      <c r="M6195" s="1430"/>
      <c r="N6195" s="1539">
        <f t="shared" si="395"/>
        <v>0</v>
      </c>
      <c r="O6195" s="1430"/>
      <c r="P6195" s="1746"/>
      <c r="Q6195" s="1747">
        <f t="shared" si="396"/>
        <v>0</v>
      </c>
      <c r="R6195" s="2177"/>
    </row>
    <row r="6196" spans="3:18">
      <c r="C6196" s="1536">
        <v>34</v>
      </c>
      <c r="D6196" s="1430" t="s">
        <v>2310</v>
      </c>
      <c r="E6196" s="1531">
        <v>10</v>
      </c>
      <c r="F6196" s="1430" t="s">
        <v>543</v>
      </c>
      <c r="G6196" s="1537">
        <v>24</v>
      </c>
      <c r="H6196" s="1430">
        <v>2011</v>
      </c>
      <c r="I6196" s="1538">
        <v>61161.989759999997</v>
      </c>
      <c r="J6196" s="1430">
        <f t="shared" si="393"/>
        <v>100</v>
      </c>
      <c r="K6196" s="1538">
        <f t="shared" si="394"/>
        <v>0</v>
      </c>
      <c r="L6196" s="1430"/>
      <c r="M6196" s="1430"/>
      <c r="N6196" s="1539">
        <f t="shared" si="395"/>
        <v>0</v>
      </c>
      <c r="O6196" s="1430"/>
      <c r="P6196" s="1746"/>
      <c r="Q6196" s="1747">
        <f t="shared" si="396"/>
        <v>0</v>
      </c>
      <c r="R6196" s="2177"/>
    </row>
    <row r="6197" spans="3:18">
      <c r="C6197" s="1529">
        <v>35</v>
      </c>
      <c r="D6197" s="1430" t="s">
        <v>2283</v>
      </c>
      <c r="E6197" s="1531">
        <v>10</v>
      </c>
      <c r="F6197" s="1430" t="s">
        <v>543</v>
      </c>
      <c r="G6197" s="1537">
        <v>2</v>
      </c>
      <c r="H6197" s="1430">
        <v>2011</v>
      </c>
      <c r="I6197" s="1538">
        <v>987.49674000000005</v>
      </c>
      <c r="J6197" s="1430">
        <f t="shared" si="393"/>
        <v>100</v>
      </c>
      <c r="K6197" s="1538">
        <f t="shared" si="394"/>
        <v>0</v>
      </c>
      <c r="L6197" s="1430"/>
      <c r="M6197" s="1430"/>
      <c r="N6197" s="1539">
        <f t="shared" si="395"/>
        <v>0</v>
      </c>
      <c r="O6197" s="1430"/>
      <c r="P6197" s="1746"/>
      <c r="Q6197" s="1747">
        <f t="shared" si="396"/>
        <v>0</v>
      </c>
      <c r="R6197" s="2177"/>
    </row>
    <row r="6198" spans="3:18">
      <c r="C6198" s="1536">
        <v>36</v>
      </c>
      <c r="D6198" s="1430" t="s">
        <v>2311</v>
      </c>
      <c r="E6198" s="1531">
        <v>10</v>
      </c>
      <c r="F6198" s="1430" t="s">
        <v>543</v>
      </c>
      <c r="G6198" s="1537">
        <v>8</v>
      </c>
      <c r="H6198" s="1430">
        <v>2011</v>
      </c>
      <c r="I6198" s="1538">
        <v>8312.483839999999</v>
      </c>
      <c r="J6198" s="1430">
        <f t="shared" si="393"/>
        <v>100</v>
      </c>
      <c r="K6198" s="1538">
        <f t="shared" si="394"/>
        <v>0</v>
      </c>
      <c r="L6198" s="1430"/>
      <c r="M6198" s="1430"/>
      <c r="N6198" s="1539">
        <f t="shared" si="395"/>
        <v>0</v>
      </c>
      <c r="O6198" s="1430"/>
      <c r="P6198" s="1746"/>
      <c r="Q6198" s="1747">
        <f t="shared" si="396"/>
        <v>0</v>
      </c>
      <c r="R6198" s="2177"/>
    </row>
    <row r="6199" spans="3:18">
      <c r="C6199" s="1529">
        <v>37</v>
      </c>
      <c r="D6199" s="1430" t="s">
        <v>2312</v>
      </c>
      <c r="E6199" s="1531">
        <v>10</v>
      </c>
      <c r="F6199" s="1430" t="s">
        <v>543</v>
      </c>
      <c r="G6199" s="1537">
        <v>26</v>
      </c>
      <c r="H6199" s="1430">
        <v>2011</v>
      </c>
      <c r="I6199" s="1538">
        <v>111746.23408000001</v>
      </c>
      <c r="J6199" s="1430">
        <f t="shared" si="393"/>
        <v>100</v>
      </c>
      <c r="K6199" s="1538">
        <f t="shared" si="394"/>
        <v>0</v>
      </c>
      <c r="L6199" s="1430"/>
      <c r="M6199" s="1430"/>
      <c r="N6199" s="1539">
        <f t="shared" si="395"/>
        <v>0</v>
      </c>
      <c r="O6199" s="1430"/>
      <c r="P6199" s="1746"/>
      <c r="Q6199" s="1747">
        <f t="shared" si="396"/>
        <v>0</v>
      </c>
      <c r="R6199" s="2177"/>
    </row>
    <row r="6200" spans="3:18">
      <c r="C6200" s="1536">
        <v>38</v>
      </c>
      <c r="D6200" s="1430" t="s">
        <v>3166</v>
      </c>
      <c r="E6200" s="1531">
        <v>10</v>
      </c>
      <c r="F6200" s="1430" t="s">
        <v>543</v>
      </c>
      <c r="G6200" s="1537">
        <v>1</v>
      </c>
      <c r="H6200" s="1430">
        <v>2016</v>
      </c>
      <c r="I6200" s="1538">
        <v>67.8</v>
      </c>
      <c r="J6200" s="1430">
        <f t="shared" si="393"/>
        <v>90</v>
      </c>
      <c r="K6200" s="1538">
        <f t="shared" si="394"/>
        <v>6.7800000000000011</v>
      </c>
      <c r="L6200" s="1430"/>
      <c r="M6200" s="1430"/>
      <c r="N6200" s="1539">
        <f t="shared" si="395"/>
        <v>0</v>
      </c>
      <c r="O6200" s="1430"/>
      <c r="P6200" s="1746"/>
      <c r="Q6200" s="1747">
        <f t="shared" si="396"/>
        <v>0</v>
      </c>
      <c r="R6200" s="2177"/>
    </row>
    <row r="6201" spans="3:18">
      <c r="C6201" s="1529">
        <v>39</v>
      </c>
      <c r="D6201" s="1430" t="s">
        <v>2322</v>
      </c>
      <c r="E6201" s="1531">
        <v>10</v>
      </c>
      <c r="F6201" s="1430" t="s">
        <v>543</v>
      </c>
      <c r="G6201" s="1537">
        <v>1</v>
      </c>
      <c r="H6201" s="1430">
        <v>2019</v>
      </c>
      <c r="I6201" s="1538">
        <v>73</v>
      </c>
      <c r="J6201" s="1430">
        <f t="shared" si="393"/>
        <v>60</v>
      </c>
      <c r="K6201" s="1538">
        <f t="shared" si="394"/>
        <v>29.200000000000003</v>
      </c>
      <c r="L6201" s="1430"/>
      <c r="M6201" s="1430"/>
      <c r="N6201" s="1539">
        <f t="shared" si="395"/>
        <v>0</v>
      </c>
      <c r="O6201" s="1430"/>
      <c r="P6201" s="1746"/>
      <c r="Q6201" s="1747">
        <f t="shared" si="396"/>
        <v>0</v>
      </c>
      <c r="R6201" s="2177"/>
    </row>
    <row r="6202" spans="3:18">
      <c r="C6202" s="1536">
        <v>40</v>
      </c>
      <c r="D6202" s="1430" t="s">
        <v>4033</v>
      </c>
      <c r="E6202" s="1531">
        <v>10</v>
      </c>
      <c r="F6202" s="1430" t="s">
        <v>543</v>
      </c>
      <c r="G6202" s="1537">
        <v>3</v>
      </c>
      <c r="H6202" s="1430">
        <v>2020</v>
      </c>
      <c r="I6202" s="1538">
        <v>692.81999999999994</v>
      </c>
      <c r="J6202" s="1430">
        <f t="shared" si="393"/>
        <v>50</v>
      </c>
      <c r="K6202" s="1538">
        <f t="shared" si="394"/>
        <v>346.40999999999997</v>
      </c>
      <c r="L6202" s="1430"/>
      <c r="M6202" s="1430"/>
      <c r="N6202" s="1539">
        <f t="shared" si="395"/>
        <v>0</v>
      </c>
      <c r="O6202" s="1430"/>
      <c r="P6202" s="1746"/>
      <c r="Q6202" s="1747">
        <f t="shared" si="396"/>
        <v>0</v>
      </c>
      <c r="R6202" s="2177"/>
    </row>
    <row r="6203" spans="3:18">
      <c r="C6203" s="1529">
        <v>41</v>
      </c>
      <c r="D6203" s="1430" t="s">
        <v>2383</v>
      </c>
      <c r="E6203" s="1531">
        <v>10</v>
      </c>
      <c r="F6203" s="1430" t="s">
        <v>543</v>
      </c>
      <c r="G6203" s="1537">
        <v>8</v>
      </c>
      <c r="H6203" s="1430">
        <v>2020</v>
      </c>
      <c r="I6203" s="1538">
        <v>1015.68</v>
      </c>
      <c r="J6203" s="1430">
        <f t="shared" si="393"/>
        <v>50</v>
      </c>
      <c r="K6203" s="1538">
        <f t="shared" si="394"/>
        <v>507.84</v>
      </c>
      <c r="L6203" s="1430"/>
      <c r="M6203" s="1430"/>
      <c r="N6203" s="1539">
        <f t="shared" si="395"/>
        <v>0</v>
      </c>
      <c r="O6203" s="1430"/>
      <c r="P6203" s="1746"/>
      <c r="Q6203" s="1747">
        <f t="shared" si="396"/>
        <v>0</v>
      </c>
      <c r="R6203" s="2177"/>
    </row>
    <row r="6204" spans="3:18" ht="27">
      <c r="C6204" s="1536">
        <v>42</v>
      </c>
      <c r="D6204" s="1430" t="s">
        <v>2762</v>
      </c>
      <c r="E6204" s="1531">
        <v>10</v>
      </c>
      <c r="F6204" s="1430" t="s">
        <v>543</v>
      </c>
      <c r="G6204" s="1537">
        <v>1</v>
      </c>
      <c r="H6204" s="1430">
        <v>2020</v>
      </c>
      <c r="I6204" s="1538">
        <v>44</v>
      </c>
      <c r="J6204" s="1430">
        <f t="shared" si="393"/>
        <v>50</v>
      </c>
      <c r="K6204" s="1538">
        <f t="shared" si="394"/>
        <v>22</v>
      </c>
      <c r="L6204" s="1430"/>
      <c r="M6204" s="1430"/>
      <c r="N6204" s="1539">
        <f t="shared" si="395"/>
        <v>0</v>
      </c>
      <c r="O6204" s="1430"/>
      <c r="P6204" s="1746"/>
      <c r="Q6204" s="1747">
        <f t="shared" si="396"/>
        <v>0</v>
      </c>
      <c r="R6204" s="2177"/>
    </row>
    <row r="6205" spans="3:18">
      <c r="C6205" s="1529">
        <v>43</v>
      </c>
      <c r="D6205" s="1430" t="s">
        <v>2313</v>
      </c>
      <c r="E6205" s="1531">
        <v>10</v>
      </c>
      <c r="F6205" s="1430" t="s">
        <v>543</v>
      </c>
      <c r="G6205" s="1537">
        <v>1</v>
      </c>
      <c r="H6205" s="1430">
        <v>2008</v>
      </c>
      <c r="I6205" s="1538">
        <v>400</v>
      </c>
      <c r="J6205" s="1430">
        <f t="shared" ref="J6205:J6268" si="397">IF(($J$14-H6205)*J$4209&gt;100,100,($J$14-H6205)*J$4209)</f>
        <v>100</v>
      </c>
      <c r="K6205" s="1538">
        <f t="shared" si="394"/>
        <v>0</v>
      </c>
      <c r="L6205" s="1430"/>
      <c r="M6205" s="1430"/>
      <c r="N6205" s="1539">
        <f t="shared" si="395"/>
        <v>0</v>
      </c>
      <c r="O6205" s="1430"/>
      <c r="P6205" s="1746"/>
      <c r="Q6205" s="1747">
        <f t="shared" si="396"/>
        <v>0</v>
      </c>
      <c r="R6205" s="2177"/>
    </row>
    <row r="6206" spans="3:18">
      <c r="C6206" s="1536">
        <v>44</v>
      </c>
      <c r="D6206" s="1430" t="s">
        <v>2278</v>
      </c>
      <c r="E6206" s="1531">
        <v>10</v>
      </c>
      <c r="F6206" s="1430" t="s">
        <v>543</v>
      </c>
      <c r="G6206" s="1537">
        <v>4</v>
      </c>
      <c r="H6206" s="1430">
        <v>2008</v>
      </c>
      <c r="I6206" s="1538">
        <v>720</v>
      </c>
      <c r="J6206" s="1430">
        <f t="shared" si="397"/>
        <v>100</v>
      </c>
      <c r="K6206" s="1538">
        <f t="shared" si="394"/>
        <v>0</v>
      </c>
      <c r="L6206" s="1430"/>
      <c r="M6206" s="1430"/>
      <c r="N6206" s="1539">
        <f t="shared" si="395"/>
        <v>0</v>
      </c>
      <c r="O6206" s="1430"/>
      <c r="P6206" s="1746"/>
      <c r="Q6206" s="1747">
        <f t="shared" si="396"/>
        <v>0</v>
      </c>
      <c r="R6206" s="2177"/>
    </row>
    <row r="6207" spans="3:18">
      <c r="C6207" s="1529">
        <v>45</v>
      </c>
      <c r="D6207" s="1430" t="s">
        <v>2278</v>
      </c>
      <c r="E6207" s="1531">
        <v>10</v>
      </c>
      <c r="F6207" s="1430" t="s">
        <v>543</v>
      </c>
      <c r="G6207" s="1537">
        <v>3</v>
      </c>
      <c r="H6207" s="1430">
        <v>2008</v>
      </c>
      <c r="I6207" s="1538">
        <v>135</v>
      </c>
      <c r="J6207" s="1430">
        <f t="shared" si="397"/>
        <v>100</v>
      </c>
      <c r="K6207" s="1538">
        <f t="shared" si="394"/>
        <v>0</v>
      </c>
      <c r="L6207" s="1430"/>
      <c r="M6207" s="1430"/>
      <c r="N6207" s="1539">
        <f t="shared" si="395"/>
        <v>0</v>
      </c>
      <c r="O6207" s="1430"/>
      <c r="P6207" s="1746"/>
      <c r="Q6207" s="1747">
        <f t="shared" si="396"/>
        <v>0</v>
      </c>
      <c r="R6207" s="2177"/>
    </row>
    <row r="6208" spans="3:18">
      <c r="C6208" s="1536">
        <v>46</v>
      </c>
      <c r="D6208" s="1430" t="s">
        <v>2278</v>
      </c>
      <c r="E6208" s="1531">
        <v>10</v>
      </c>
      <c r="F6208" s="1430" t="s">
        <v>543</v>
      </c>
      <c r="G6208" s="1537">
        <v>20</v>
      </c>
      <c r="H6208" s="1430">
        <v>2009</v>
      </c>
      <c r="I6208" s="1538">
        <v>1780</v>
      </c>
      <c r="J6208" s="1430">
        <f t="shared" si="397"/>
        <v>100</v>
      </c>
      <c r="K6208" s="1538">
        <f t="shared" si="394"/>
        <v>0</v>
      </c>
      <c r="L6208" s="1430"/>
      <c r="M6208" s="1430"/>
      <c r="N6208" s="1539">
        <f t="shared" si="395"/>
        <v>0</v>
      </c>
      <c r="O6208" s="1430"/>
      <c r="P6208" s="1746"/>
      <c r="Q6208" s="1747">
        <f t="shared" si="396"/>
        <v>0</v>
      </c>
      <c r="R6208" s="2177"/>
    </row>
    <row r="6209" spans="3:18">
      <c r="C6209" s="1529">
        <v>47</v>
      </c>
      <c r="D6209" s="1430" t="s">
        <v>2296</v>
      </c>
      <c r="E6209" s="1531">
        <v>10</v>
      </c>
      <c r="F6209" s="1430" t="s">
        <v>543</v>
      </c>
      <c r="G6209" s="1537">
        <v>1</v>
      </c>
      <c r="H6209" s="1430">
        <v>2010</v>
      </c>
      <c r="I6209" s="1538">
        <v>293.01974999999999</v>
      </c>
      <c r="J6209" s="1430">
        <f t="shared" si="397"/>
        <v>100</v>
      </c>
      <c r="K6209" s="1538">
        <f t="shared" si="394"/>
        <v>0</v>
      </c>
      <c r="L6209" s="1430"/>
      <c r="M6209" s="1430"/>
      <c r="N6209" s="1539">
        <f t="shared" si="395"/>
        <v>0</v>
      </c>
      <c r="O6209" s="1430"/>
      <c r="P6209" s="1746"/>
      <c r="Q6209" s="1747">
        <f t="shared" si="396"/>
        <v>0</v>
      </c>
      <c r="R6209" s="2177"/>
    </row>
    <row r="6210" spans="3:18">
      <c r="C6210" s="1536">
        <v>48</v>
      </c>
      <c r="D6210" s="1430" t="s">
        <v>4031</v>
      </c>
      <c r="E6210" s="1531">
        <v>10</v>
      </c>
      <c r="F6210" s="1430" t="s">
        <v>543</v>
      </c>
      <c r="G6210" s="1537">
        <v>1</v>
      </c>
      <c r="H6210" s="1430">
        <v>2010</v>
      </c>
      <c r="I6210" s="1538">
        <v>93.947210000000013</v>
      </c>
      <c r="J6210" s="1430">
        <f t="shared" si="397"/>
        <v>100</v>
      </c>
      <c r="K6210" s="1538">
        <f t="shared" si="394"/>
        <v>0</v>
      </c>
      <c r="L6210" s="1430"/>
      <c r="M6210" s="1430"/>
      <c r="N6210" s="1539">
        <f t="shared" si="395"/>
        <v>0</v>
      </c>
      <c r="O6210" s="1430"/>
      <c r="P6210" s="1746"/>
      <c r="Q6210" s="1747">
        <f t="shared" si="396"/>
        <v>0</v>
      </c>
      <c r="R6210" s="2177"/>
    </row>
    <row r="6211" spans="3:18">
      <c r="C6211" s="1529">
        <v>49</v>
      </c>
      <c r="D6211" s="1430" t="s">
        <v>4032</v>
      </c>
      <c r="E6211" s="1531">
        <v>10</v>
      </c>
      <c r="F6211" s="1430" t="s">
        <v>543</v>
      </c>
      <c r="G6211" s="1537">
        <v>1</v>
      </c>
      <c r="H6211" s="1430">
        <v>2010</v>
      </c>
      <c r="I6211" s="1538">
        <v>95.108070000000012</v>
      </c>
      <c r="J6211" s="1430">
        <f t="shared" si="397"/>
        <v>100</v>
      </c>
      <c r="K6211" s="1538">
        <f t="shared" si="394"/>
        <v>0</v>
      </c>
      <c r="L6211" s="1430"/>
      <c r="M6211" s="1430"/>
      <c r="N6211" s="1539">
        <f t="shared" si="395"/>
        <v>0</v>
      </c>
      <c r="O6211" s="1430"/>
      <c r="P6211" s="1746"/>
      <c r="Q6211" s="1747">
        <f t="shared" si="396"/>
        <v>0</v>
      </c>
      <c r="R6211" s="2177"/>
    </row>
    <row r="6212" spans="3:18">
      <c r="C6212" s="1536">
        <v>50</v>
      </c>
      <c r="D6212" s="1430" t="s">
        <v>3411</v>
      </c>
      <c r="E6212" s="1531">
        <v>10</v>
      </c>
      <c r="F6212" s="1430" t="s">
        <v>543</v>
      </c>
      <c r="G6212" s="1537">
        <v>1</v>
      </c>
      <c r="H6212" s="1430">
        <v>2010</v>
      </c>
      <c r="I6212" s="1538">
        <v>222.78644</v>
      </c>
      <c r="J6212" s="1430">
        <f t="shared" si="397"/>
        <v>100</v>
      </c>
      <c r="K6212" s="1538">
        <f t="shared" si="394"/>
        <v>0</v>
      </c>
      <c r="L6212" s="1430"/>
      <c r="M6212" s="1430"/>
      <c r="N6212" s="1539">
        <f t="shared" si="395"/>
        <v>0</v>
      </c>
      <c r="O6212" s="1430"/>
      <c r="P6212" s="1746"/>
      <c r="Q6212" s="1747">
        <f t="shared" si="396"/>
        <v>0</v>
      </c>
      <c r="R6212" s="2177"/>
    </row>
    <row r="6213" spans="3:18">
      <c r="C6213" s="1529">
        <v>51</v>
      </c>
      <c r="D6213" s="1430" t="s">
        <v>2284</v>
      </c>
      <c r="E6213" s="1531">
        <v>10</v>
      </c>
      <c r="F6213" s="1430" t="s">
        <v>543</v>
      </c>
      <c r="G6213" s="1537">
        <v>3</v>
      </c>
      <c r="H6213" s="1430">
        <v>2008</v>
      </c>
      <c r="I6213" s="1538">
        <v>120</v>
      </c>
      <c r="J6213" s="1430">
        <f t="shared" si="397"/>
        <v>100</v>
      </c>
      <c r="K6213" s="1538">
        <f t="shared" si="394"/>
        <v>0</v>
      </c>
      <c r="L6213" s="1430"/>
      <c r="M6213" s="1430"/>
      <c r="N6213" s="1539">
        <f t="shared" si="395"/>
        <v>0</v>
      </c>
      <c r="O6213" s="1430"/>
      <c r="P6213" s="1746"/>
      <c r="Q6213" s="1747">
        <f t="shared" si="396"/>
        <v>0</v>
      </c>
      <c r="R6213" s="2177"/>
    </row>
    <row r="6214" spans="3:18">
      <c r="C6214" s="1536">
        <v>52</v>
      </c>
      <c r="D6214" s="1430" t="s">
        <v>2304</v>
      </c>
      <c r="E6214" s="1531">
        <v>10</v>
      </c>
      <c r="F6214" s="1430" t="s">
        <v>543</v>
      </c>
      <c r="G6214" s="1537">
        <v>1</v>
      </c>
      <c r="H6214" s="1430">
        <v>2010</v>
      </c>
      <c r="I6214" s="1538">
        <v>90.471600000000009</v>
      </c>
      <c r="J6214" s="1430">
        <f t="shared" si="397"/>
        <v>100</v>
      </c>
      <c r="K6214" s="1538">
        <f t="shared" si="394"/>
        <v>0</v>
      </c>
      <c r="L6214" s="1430"/>
      <c r="M6214" s="1430"/>
      <c r="N6214" s="1539">
        <f t="shared" si="395"/>
        <v>0</v>
      </c>
      <c r="O6214" s="1430"/>
      <c r="P6214" s="1746"/>
      <c r="Q6214" s="1747">
        <f t="shared" si="396"/>
        <v>0</v>
      </c>
      <c r="R6214" s="2177"/>
    </row>
    <row r="6215" spans="3:18">
      <c r="C6215" s="1529">
        <v>53</v>
      </c>
      <c r="D6215" s="1430" t="s">
        <v>2282</v>
      </c>
      <c r="E6215" s="1531">
        <v>10</v>
      </c>
      <c r="F6215" s="1430" t="s">
        <v>543</v>
      </c>
      <c r="G6215" s="1537">
        <v>5</v>
      </c>
      <c r="H6215" s="1430">
        <v>2008</v>
      </c>
      <c r="I6215" s="1538">
        <v>650</v>
      </c>
      <c r="J6215" s="1430">
        <f t="shared" si="397"/>
        <v>100</v>
      </c>
      <c r="K6215" s="1538">
        <f t="shared" si="394"/>
        <v>0</v>
      </c>
      <c r="L6215" s="1430"/>
      <c r="M6215" s="1430"/>
      <c r="N6215" s="1539">
        <f t="shared" si="395"/>
        <v>0</v>
      </c>
      <c r="O6215" s="1430"/>
      <c r="P6215" s="1746"/>
      <c r="Q6215" s="1747">
        <f t="shared" si="396"/>
        <v>0</v>
      </c>
      <c r="R6215" s="2177"/>
    </row>
    <row r="6216" spans="3:18">
      <c r="C6216" s="1536">
        <v>54</v>
      </c>
      <c r="D6216" s="1430" t="s">
        <v>2282</v>
      </c>
      <c r="E6216" s="1531">
        <v>10</v>
      </c>
      <c r="F6216" s="1430" t="s">
        <v>543</v>
      </c>
      <c r="G6216" s="1537">
        <v>2</v>
      </c>
      <c r="H6216" s="1430">
        <v>2009</v>
      </c>
      <c r="I6216" s="1538">
        <v>212</v>
      </c>
      <c r="J6216" s="1430">
        <f t="shared" si="397"/>
        <v>100</v>
      </c>
      <c r="K6216" s="1538">
        <f t="shared" si="394"/>
        <v>0</v>
      </c>
      <c r="L6216" s="1430"/>
      <c r="M6216" s="1430"/>
      <c r="N6216" s="1539">
        <f t="shared" si="395"/>
        <v>0</v>
      </c>
      <c r="O6216" s="1430"/>
      <c r="P6216" s="1746"/>
      <c r="Q6216" s="1747">
        <f t="shared" si="396"/>
        <v>0</v>
      </c>
      <c r="R6216" s="2177"/>
    </row>
    <row r="6217" spans="3:18">
      <c r="C6217" s="1529">
        <v>55</v>
      </c>
      <c r="D6217" s="1430" t="s">
        <v>2284</v>
      </c>
      <c r="E6217" s="1531">
        <v>10</v>
      </c>
      <c r="F6217" s="1430" t="s">
        <v>543</v>
      </c>
      <c r="G6217" s="1537">
        <v>3</v>
      </c>
      <c r="H6217" s="1430">
        <v>2008</v>
      </c>
      <c r="I6217" s="1538">
        <v>195</v>
      </c>
      <c r="J6217" s="1430">
        <f t="shared" si="397"/>
        <v>100</v>
      </c>
      <c r="K6217" s="1538">
        <f t="shared" si="394"/>
        <v>0</v>
      </c>
      <c r="L6217" s="1430"/>
      <c r="M6217" s="1430"/>
      <c r="N6217" s="1539">
        <f t="shared" si="395"/>
        <v>0</v>
      </c>
      <c r="O6217" s="1430"/>
      <c r="P6217" s="1746"/>
      <c r="Q6217" s="1747">
        <f t="shared" si="396"/>
        <v>0</v>
      </c>
      <c r="R6217" s="2177"/>
    </row>
    <row r="6218" spans="3:18">
      <c r="C6218" s="1536">
        <v>56</v>
      </c>
      <c r="D6218" s="1430" t="s">
        <v>2284</v>
      </c>
      <c r="E6218" s="1531">
        <v>10</v>
      </c>
      <c r="F6218" s="1430" t="s">
        <v>543</v>
      </c>
      <c r="G6218" s="1537">
        <v>13</v>
      </c>
      <c r="H6218" s="1430">
        <v>2008</v>
      </c>
      <c r="I6218" s="1538">
        <v>1430</v>
      </c>
      <c r="J6218" s="1430">
        <f t="shared" si="397"/>
        <v>100</v>
      </c>
      <c r="K6218" s="1538">
        <f t="shared" si="394"/>
        <v>0</v>
      </c>
      <c r="L6218" s="1430"/>
      <c r="M6218" s="1430"/>
      <c r="N6218" s="1539">
        <f t="shared" si="395"/>
        <v>0</v>
      </c>
      <c r="O6218" s="1430"/>
      <c r="P6218" s="1746"/>
      <c r="Q6218" s="1747">
        <f t="shared" si="396"/>
        <v>0</v>
      </c>
      <c r="R6218" s="2177"/>
    </row>
    <row r="6219" spans="3:18">
      <c r="C6219" s="1529">
        <v>57</v>
      </c>
      <c r="D6219" s="1430" t="s">
        <v>2284</v>
      </c>
      <c r="E6219" s="1531">
        <v>10</v>
      </c>
      <c r="F6219" s="1430" t="s">
        <v>543</v>
      </c>
      <c r="G6219" s="1537">
        <v>9</v>
      </c>
      <c r="H6219" s="1430">
        <v>2009</v>
      </c>
      <c r="I6219" s="1538">
        <v>711</v>
      </c>
      <c r="J6219" s="1430">
        <f t="shared" si="397"/>
        <v>100</v>
      </c>
      <c r="K6219" s="1538">
        <f t="shared" si="394"/>
        <v>0</v>
      </c>
      <c r="L6219" s="1430"/>
      <c r="M6219" s="1430"/>
      <c r="N6219" s="1539">
        <f t="shared" si="395"/>
        <v>0</v>
      </c>
      <c r="O6219" s="1430"/>
      <c r="P6219" s="1746"/>
      <c r="Q6219" s="1747">
        <f t="shared" si="396"/>
        <v>0</v>
      </c>
      <c r="R6219" s="2177"/>
    </row>
    <row r="6220" spans="3:18">
      <c r="C6220" s="1536">
        <v>58</v>
      </c>
      <c r="D6220" s="1430" t="s">
        <v>2281</v>
      </c>
      <c r="E6220" s="1531">
        <v>10</v>
      </c>
      <c r="F6220" s="1430" t="s">
        <v>543</v>
      </c>
      <c r="G6220" s="1537">
        <v>3</v>
      </c>
      <c r="H6220" s="1430">
        <v>2008</v>
      </c>
      <c r="I6220" s="1538">
        <v>270</v>
      </c>
      <c r="J6220" s="1430">
        <f t="shared" si="397"/>
        <v>100</v>
      </c>
      <c r="K6220" s="1538">
        <f t="shared" si="394"/>
        <v>0</v>
      </c>
      <c r="L6220" s="1430"/>
      <c r="M6220" s="1430"/>
      <c r="N6220" s="1539">
        <f t="shared" si="395"/>
        <v>0</v>
      </c>
      <c r="O6220" s="1430"/>
      <c r="P6220" s="1746"/>
      <c r="Q6220" s="1747">
        <f t="shared" si="396"/>
        <v>0</v>
      </c>
      <c r="R6220" s="2177"/>
    </row>
    <row r="6221" spans="3:18">
      <c r="C6221" s="1529">
        <v>59</v>
      </c>
      <c r="D6221" s="1430" t="s">
        <v>2277</v>
      </c>
      <c r="E6221" s="1531">
        <v>10</v>
      </c>
      <c r="F6221" s="1430" t="s">
        <v>543</v>
      </c>
      <c r="G6221" s="1537">
        <v>2</v>
      </c>
      <c r="H6221" s="1430">
        <v>2008</v>
      </c>
      <c r="I6221" s="1538">
        <v>300</v>
      </c>
      <c r="J6221" s="1430">
        <f t="shared" si="397"/>
        <v>100</v>
      </c>
      <c r="K6221" s="1538">
        <f t="shared" si="394"/>
        <v>0</v>
      </c>
      <c r="L6221" s="1430"/>
      <c r="M6221" s="1430"/>
      <c r="N6221" s="1539">
        <f t="shared" si="395"/>
        <v>0</v>
      </c>
      <c r="O6221" s="1430"/>
      <c r="P6221" s="1746"/>
      <c r="Q6221" s="1747">
        <f t="shared" si="396"/>
        <v>0</v>
      </c>
      <c r="R6221" s="2177"/>
    </row>
    <row r="6222" spans="3:18">
      <c r="C6222" s="1536">
        <v>60</v>
      </c>
      <c r="D6222" s="1430" t="s">
        <v>2282</v>
      </c>
      <c r="E6222" s="1531">
        <v>10</v>
      </c>
      <c r="F6222" s="1430" t="s">
        <v>543</v>
      </c>
      <c r="G6222" s="1537">
        <v>8</v>
      </c>
      <c r="H6222" s="1430">
        <v>2008</v>
      </c>
      <c r="I6222" s="1538">
        <v>800</v>
      </c>
      <c r="J6222" s="1430">
        <f t="shared" si="397"/>
        <v>100</v>
      </c>
      <c r="K6222" s="1538">
        <f t="shared" si="394"/>
        <v>0</v>
      </c>
      <c r="L6222" s="1430"/>
      <c r="M6222" s="1430"/>
      <c r="N6222" s="1539">
        <f t="shared" si="395"/>
        <v>0</v>
      </c>
      <c r="O6222" s="1430"/>
      <c r="P6222" s="1746"/>
      <c r="Q6222" s="1747">
        <f t="shared" si="396"/>
        <v>0</v>
      </c>
      <c r="R6222" s="2177"/>
    </row>
    <row r="6223" spans="3:18">
      <c r="C6223" s="1529">
        <v>61</v>
      </c>
      <c r="D6223" s="1430" t="s">
        <v>2282</v>
      </c>
      <c r="E6223" s="1531">
        <v>10</v>
      </c>
      <c r="F6223" s="1430" t="s">
        <v>543</v>
      </c>
      <c r="G6223" s="1537">
        <v>5</v>
      </c>
      <c r="H6223" s="1430">
        <v>2008</v>
      </c>
      <c r="I6223" s="1538">
        <v>580</v>
      </c>
      <c r="J6223" s="1430">
        <f t="shared" si="397"/>
        <v>100</v>
      </c>
      <c r="K6223" s="1538">
        <f t="shared" si="394"/>
        <v>0</v>
      </c>
      <c r="L6223" s="1430"/>
      <c r="M6223" s="1430"/>
      <c r="N6223" s="1539">
        <f t="shared" si="395"/>
        <v>0</v>
      </c>
      <c r="O6223" s="1430"/>
      <c r="P6223" s="1746"/>
      <c r="Q6223" s="1747">
        <f t="shared" si="396"/>
        <v>0</v>
      </c>
      <c r="R6223" s="2177"/>
    </row>
    <row r="6224" spans="3:18">
      <c r="C6224" s="1536">
        <v>62</v>
      </c>
      <c r="D6224" s="1430" t="s">
        <v>2275</v>
      </c>
      <c r="E6224" s="1531">
        <v>10</v>
      </c>
      <c r="F6224" s="1430" t="s">
        <v>543</v>
      </c>
      <c r="G6224" s="1537">
        <v>2</v>
      </c>
      <c r="H6224" s="1430">
        <v>2009</v>
      </c>
      <c r="I6224" s="1538">
        <v>100</v>
      </c>
      <c r="J6224" s="1430">
        <f t="shared" si="397"/>
        <v>100</v>
      </c>
      <c r="K6224" s="1538">
        <f t="shared" si="394"/>
        <v>0</v>
      </c>
      <c r="L6224" s="1430"/>
      <c r="M6224" s="1430"/>
      <c r="N6224" s="1539">
        <f t="shared" si="395"/>
        <v>0</v>
      </c>
      <c r="O6224" s="1430"/>
      <c r="P6224" s="1746"/>
      <c r="Q6224" s="1747">
        <f t="shared" si="396"/>
        <v>0</v>
      </c>
      <c r="R6224" s="2177"/>
    </row>
    <row r="6225" spans="3:18">
      <c r="C6225" s="1529">
        <v>63</v>
      </c>
      <c r="D6225" s="1430" t="s">
        <v>3411</v>
      </c>
      <c r="E6225" s="1531">
        <v>10</v>
      </c>
      <c r="F6225" s="1430" t="s">
        <v>543</v>
      </c>
      <c r="G6225" s="1537">
        <v>1</v>
      </c>
      <c r="H6225" s="1430">
        <v>2010</v>
      </c>
      <c r="I6225" s="1538">
        <v>222.78648999999999</v>
      </c>
      <c r="J6225" s="1430">
        <f t="shared" si="397"/>
        <v>100</v>
      </c>
      <c r="K6225" s="1538">
        <f t="shared" ref="K6225:K6288" si="398">IF(J6225=100,0,I6225-I6225*J6225%)</f>
        <v>0</v>
      </c>
      <c r="L6225" s="1430"/>
      <c r="M6225" s="1430"/>
      <c r="N6225" s="1539">
        <f t="shared" ref="N6225:N6288" si="399">+L6225*M6225</f>
        <v>0</v>
      </c>
      <c r="O6225" s="1430"/>
      <c r="P6225" s="1746"/>
      <c r="Q6225" s="1747">
        <f t="shared" ref="Q6225:Q6288" si="400">+O6225*P6225</f>
        <v>0</v>
      </c>
      <c r="R6225" s="2177"/>
    </row>
    <row r="6226" spans="3:18">
      <c r="C6226" s="1536">
        <v>64</v>
      </c>
      <c r="D6226" s="1430" t="s">
        <v>2296</v>
      </c>
      <c r="E6226" s="1531">
        <v>10</v>
      </c>
      <c r="F6226" s="1430" t="s">
        <v>543</v>
      </c>
      <c r="G6226" s="1537">
        <v>2</v>
      </c>
      <c r="H6226" s="1430">
        <v>2010</v>
      </c>
      <c r="I6226" s="1538">
        <v>586.03949999999998</v>
      </c>
      <c r="J6226" s="1430">
        <f t="shared" si="397"/>
        <v>100</v>
      </c>
      <c r="K6226" s="1538">
        <f t="shared" si="398"/>
        <v>0</v>
      </c>
      <c r="L6226" s="1430"/>
      <c r="M6226" s="1430"/>
      <c r="N6226" s="1539">
        <f t="shared" si="399"/>
        <v>0</v>
      </c>
      <c r="O6226" s="1430"/>
      <c r="P6226" s="1746"/>
      <c r="Q6226" s="1747">
        <f t="shared" si="400"/>
        <v>0</v>
      </c>
      <c r="R6226" s="2177"/>
    </row>
    <row r="6227" spans="3:18">
      <c r="C6227" s="1529">
        <v>65</v>
      </c>
      <c r="D6227" s="1430" t="s">
        <v>4031</v>
      </c>
      <c r="E6227" s="1531">
        <v>10</v>
      </c>
      <c r="F6227" s="1430" t="s">
        <v>543</v>
      </c>
      <c r="G6227" s="1537">
        <v>2</v>
      </c>
      <c r="H6227" s="1430">
        <v>2010</v>
      </c>
      <c r="I6227" s="1538">
        <v>187.89442000000003</v>
      </c>
      <c r="J6227" s="1430">
        <f t="shared" si="397"/>
        <v>100</v>
      </c>
      <c r="K6227" s="1538">
        <f t="shared" si="398"/>
        <v>0</v>
      </c>
      <c r="L6227" s="1430"/>
      <c r="M6227" s="1430"/>
      <c r="N6227" s="1539">
        <f t="shared" si="399"/>
        <v>0</v>
      </c>
      <c r="O6227" s="1430"/>
      <c r="P6227" s="1746"/>
      <c r="Q6227" s="1747">
        <f t="shared" si="400"/>
        <v>0</v>
      </c>
      <c r="R6227" s="2177"/>
    </row>
    <row r="6228" spans="3:18">
      <c r="C6228" s="1536">
        <v>66</v>
      </c>
      <c r="D6228" s="1430" t="s">
        <v>4032</v>
      </c>
      <c r="E6228" s="1531">
        <v>10</v>
      </c>
      <c r="F6228" s="1430" t="s">
        <v>543</v>
      </c>
      <c r="G6228" s="1537">
        <v>2</v>
      </c>
      <c r="H6228" s="1430">
        <v>2010</v>
      </c>
      <c r="I6228" s="1538">
        <v>190.21614000000002</v>
      </c>
      <c r="J6228" s="1430">
        <f t="shared" si="397"/>
        <v>100</v>
      </c>
      <c r="K6228" s="1538">
        <f t="shared" si="398"/>
        <v>0</v>
      </c>
      <c r="L6228" s="1430"/>
      <c r="M6228" s="1430"/>
      <c r="N6228" s="1539">
        <f t="shared" si="399"/>
        <v>0</v>
      </c>
      <c r="O6228" s="1430"/>
      <c r="P6228" s="1746"/>
      <c r="Q6228" s="1747">
        <f t="shared" si="400"/>
        <v>0</v>
      </c>
      <c r="R6228" s="2177"/>
    </row>
    <row r="6229" spans="3:18">
      <c r="C6229" s="1529">
        <v>67</v>
      </c>
      <c r="D6229" s="1430" t="s">
        <v>2299</v>
      </c>
      <c r="E6229" s="1531">
        <v>10</v>
      </c>
      <c r="F6229" s="1430" t="s">
        <v>543</v>
      </c>
      <c r="G6229" s="1537">
        <v>3</v>
      </c>
      <c r="H6229" s="1430">
        <v>2010</v>
      </c>
      <c r="I6229" s="1538">
        <v>360.04299000000003</v>
      </c>
      <c r="J6229" s="1430">
        <f t="shared" si="397"/>
        <v>100</v>
      </c>
      <c r="K6229" s="1538">
        <f t="shared" si="398"/>
        <v>0</v>
      </c>
      <c r="L6229" s="1430"/>
      <c r="M6229" s="1430"/>
      <c r="N6229" s="1539">
        <f t="shared" si="399"/>
        <v>0</v>
      </c>
      <c r="O6229" s="1430"/>
      <c r="P6229" s="1746"/>
      <c r="Q6229" s="1747">
        <f t="shared" si="400"/>
        <v>0</v>
      </c>
      <c r="R6229" s="2177"/>
    </row>
    <row r="6230" spans="3:18">
      <c r="C6230" s="1536">
        <v>68</v>
      </c>
      <c r="D6230" s="1430" t="s">
        <v>2300</v>
      </c>
      <c r="E6230" s="1531">
        <v>10</v>
      </c>
      <c r="F6230" s="1430" t="s">
        <v>543</v>
      </c>
      <c r="G6230" s="1537">
        <v>3</v>
      </c>
      <c r="H6230" s="1430">
        <v>2010</v>
      </c>
      <c r="I6230" s="1538">
        <v>928.30602000000022</v>
      </c>
      <c r="J6230" s="1430">
        <f t="shared" si="397"/>
        <v>100</v>
      </c>
      <c r="K6230" s="1538">
        <f t="shared" si="398"/>
        <v>0</v>
      </c>
      <c r="L6230" s="1430"/>
      <c r="M6230" s="1430"/>
      <c r="N6230" s="1539">
        <f t="shared" si="399"/>
        <v>0</v>
      </c>
      <c r="O6230" s="1430"/>
      <c r="P6230" s="1746"/>
      <c r="Q6230" s="1747">
        <f t="shared" si="400"/>
        <v>0</v>
      </c>
      <c r="R6230" s="2177"/>
    </row>
    <row r="6231" spans="3:18">
      <c r="C6231" s="1529">
        <v>69</v>
      </c>
      <c r="D6231" s="1430" t="s">
        <v>2301</v>
      </c>
      <c r="E6231" s="1531">
        <v>10</v>
      </c>
      <c r="F6231" s="1430" t="s">
        <v>543</v>
      </c>
      <c r="G6231" s="1537">
        <v>6</v>
      </c>
      <c r="H6231" s="1430">
        <v>2010</v>
      </c>
      <c r="I6231" s="1538">
        <v>2231.9784599999998</v>
      </c>
      <c r="J6231" s="1430">
        <f t="shared" si="397"/>
        <v>100</v>
      </c>
      <c r="K6231" s="1538">
        <f t="shared" si="398"/>
        <v>0</v>
      </c>
      <c r="L6231" s="1430"/>
      <c r="M6231" s="1430"/>
      <c r="N6231" s="1539">
        <f t="shared" si="399"/>
        <v>0</v>
      </c>
      <c r="O6231" s="1430"/>
      <c r="P6231" s="1746"/>
      <c r="Q6231" s="1747">
        <f t="shared" si="400"/>
        <v>0</v>
      </c>
      <c r="R6231" s="2177"/>
    </row>
    <row r="6232" spans="3:18">
      <c r="C6232" s="1536">
        <v>70</v>
      </c>
      <c r="D6232" s="1430" t="s">
        <v>2302</v>
      </c>
      <c r="E6232" s="1531">
        <v>10</v>
      </c>
      <c r="F6232" s="1430" t="s">
        <v>543</v>
      </c>
      <c r="G6232" s="1537">
        <v>8</v>
      </c>
      <c r="H6232" s="1430">
        <v>2010</v>
      </c>
      <c r="I6232" s="1538">
        <v>834.99248</v>
      </c>
      <c r="J6232" s="1430">
        <f t="shared" si="397"/>
        <v>100</v>
      </c>
      <c r="K6232" s="1538">
        <f t="shared" si="398"/>
        <v>0</v>
      </c>
      <c r="L6232" s="1430"/>
      <c r="M6232" s="1430"/>
      <c r="N6232" s="1539">
        <f t="shared" si="399"/>
        <v>0</v>
      </c>
      <c r="O6232" s="1430"/>
      <c r="P6232" s="1746"/>
      <c r="Q6232" s="1747">
        <f t="shared" si="400"/>
        <v>0</v>
      </c>
      <c r="R6232" s="2177"/>
    </row>
    <row r="6233" spans="3:18">
      <c r="C6233" s="1529">
        <v>71</v>
      </c>
      <c r="D6233" s="1430" t="s">
        <v>2303</v>
      </c>
      <c r="E6233" s="1531">
        <v>10</v>
      </c>
      <c r="F6233" s="1430" t="s">
        <v>543</v>
      </c>
      <c r="G6233" s="1537">
        <v>12</v>
      </c>
      <c r="H6233" s="1430">
        <v>2010</v>
      </c>
      <c r="I6233" s="1538">
        <v>993.90300000000002</v>
      </c>
      <c r="J6233" s="1430">
        <f t="shared" si="397"/>
        <v>100</v>
      </c>
      <c r="K6233" s="1538">
        <f t="shared" si="398"/>
        <v>0</v>
      </c>
      <c r="L6233" s="1430"/>
      <c r="M6233" s="1430"/>
      <c r="N6233" s="1539">
        <f t="shared" si="399"/>
        <v>0</v>
      </c>
      <c r="O6233" s="1430"/>
      <c r="P6233" s="1746"/>
      <c r="Q6233" s="1747">
        <f t="shared" si="400"/>
        <v>0</v>
      </c>
      <c r="R6233" s="2177"/>
    </row>
    <row r="6234" spans="3:18">
      <c r="C6234" s="1536">
        <v>72</v>
      </c>
      <c r="D6234" s="1430" t="s">
        <v>2278</v>
      </c>
      <c r="E6234" s="1531">
        <v>10</v>
      </c>
      <c r="F6234" s="1430" t="s">
        <v>543</v>
      </c>
      <c r="G6234" s="1537">
        <v>5</v>
      </c>
      <c r="H6234" s="1430">
        <v>2010</v>
      </c>
      <c r="I6234" s="1538">
        <v>396.74815000000001</v>
      </c>
      <c r="J6234" s="1430">
        <f t="shared" si="397"/>
        <v>100</v>
      </c>
      <c r="K6234" s="1538">
        <f t="shared" si="398"/>
        <v>0</v>
      </c>
      <c r="L6234" s="1430"/>
      <c r="M6234" s="1430"/>
      <c r="N6234" s="1539">
        <f t="shared" si="399"/>
        <v>0</v>
      </c>
      <c r="O6234" s="1430"/>
      <c r="P6234" s="1746"/>
      <c r="Q6234" s="1747">
        <f t="shared" si="400"/>
        <v>0</v>
      </c>
      <c r="R6234" s="2177"/>
    </row>
    <row r="6235" spans="3:18">
      <c r="C6235" s="1529">
        <v>73</v>
      </c>
      <c r="D6235" s="1430" t="s">
        <v>2304</v>
      </c>
      <c r="E6235" s="1531">
        <v>10</v>
      </c>
      <c r="F6235" s="1430" t="s">
        <v>543</v>
      </c>
      <c r="G6235" s="1537">
        <v>16</v>
      </c>
      <c r="H6235" s="1430">
        <v>2010</v>
      </c>
      <c r="I6235" s="1538">
        <v>1447.5456000000001</v>
      </c>
      <c r="J6235" s="1430">
        <f t="shared" si="397"/>
        <v>100</v>
      </c>
      <c r="K6235" s="1538">
        <f t="shared" si="398"/>
        <v>0</v>
      </c>
      <c r="L6235" s="1430"/>
      <c r="M6235" s="1430"/>
      <c r="N6235" s="1539">
        <f t="shared" si="399"/>
        <v>0</v>
      </c>
      <c r="O6235" s="1430"/>
      <c r="P6235" s="1746"/>
      <c r="Q6235" s="1747">
        <f t="shared" si="400"/>
        <v>0</v>
      </c>
      <c r="R6235" s="2177"/>
    </row>
    <row r="6236" spans="3:18">
      <c r="C6236" s="1536">
        <v>74</v>
      </c>
      <c r="D6236" s="1430" t="s">
        <v>3452</v>
      </c>
      <c r="E6236" s="1531">
        <v>10</v>
      </c>
      <c r="F6236" s="1430" t="s">
        <v>543</v>
      </c>
      <c r="G6236" s="1537">
        <v>3</v>
      </c>
      <c r="H6236" s="1430">
        <v>2010</v>
      </c>
      <c r="I6236" s="1538">
        <v>227.62206</v>
      </c>
      <c r="J6236" s="1430">
        <f t="shared" si="397"/>
        <v>100</v>
      </c>
      <c r="K6236" s="1538">
        <f t="shared" si="398"/>
        <v>0</v>
      </c>
      <c r="L6236" s="1430"/>
      <c r="M6236" s="1430"/>
      <c r="N6236" s="1539">
        <f t="shared" si="399"/>
        <v>0</v>
      </c>
      <c r="O6236" s="1430"/>
      <c r="P6236" s="1746"/>
      <c r="Q6236" s="1747">
        <f t="shared" si="400"/>
        <v>0</v>
      </c>
      <c r="R6236" s="2177"/>
    </row>
    <row r="6237" spans="3:18">
      <c r="C6237" s="1529">
        <v>75</v>
      </c>
      <c r="D6237" s="1430" t="s">
        <v>3453</v>
      </c>
      <c r="E6237" s="1531">
        <v>10</v>
      </c>
      <c r="F6237" s="1430" t="s">
        <v>543</v>
      </c>
      <c r="G6237" s="1537">
        <v>12</v>
      </c>
      <c r="H6237" s="1430">
        <v>2010</v>
      </c>
      <c r="I6237" s="1538">
        <v>910.48824000000002</v>
      </c>
      <c r="J6237" s="1430">
        <f t="shared" si="397"/>
        <v>100</v>
      </c>
      <c r="K6237" s="1538">
        <f t="shared" si="398"/>
        <v>0</v>
      </c>
      <c r="L6237" s="1430"/>
      <c r="M6237" s="1430"/>
      <c r="N6237" s="1539">
        <f t="shared" si="399"/>
        <v>0</v>
      </c>
      <c r="O6237" s="1430"/>
      <c r="P6237" s="1746"/>
      <c r="Q6237" s="1747">
        <f t="shared" si="400"/>
        <v>0</v>
      </c>
      <c r="R6237" s="2177"/>
    </row>
    <row r="6238" spans="3:18">
      <c r="C6238" s="1536">
        <v>76</v>
      </c>
      <c r="D6238" s="1430" t="s">
        <v>2281</v>
      </c>
      <c r="E6238" s="1531">
        <v>10</v>
      </c>
      <c r="F6238" s="1430" t="s">
        <v>543</v>
      </c>
      <c r="G6238" s="1537">
        <v>3</v>
      </c>
      <c r="H6238" s="1430">
        <v>2010</v>
      </c>
      <c r="I6238" s="1538">
        <v>740.62281000000007</v>
      </c>
      <c r="J6238" s="1430">
        <f t="shared" si="397"/>
        <v>100</v>
      </c>
      <c r="K6238" s="1538">
        <f t="shared" si="398"/>
        <v>0</v>
      </c>
      <c r="L6238" s="1430"/>
      <c r="M6238" s="1430"/>
      <c r="N6238" s="1539">
        <f t="shared" si="399"/>
        <v>0</v>
      </c>
      <c r="O6238" s="1430"/>
      <c r="P6238" s="1746"/>
      <c r="Q6238" s="1747">
        <f t="shared" si="400"/>
        <v>0</v>
      </c>
      <c r="R6238" s="2177"/>
    </row>
    <row r="6239" spans="3:18">
      <c r="C6239" s="1529">
        <v>77</v>
      </c>
      <c r="D6239" s="1430" t="s">
        <v>2284</v>
      </c>
      <c r="E6239" s="1531">
        <v>10</v>
      </c>
      <c r="F6239" s="1430" t="s">
        <v>543</v>
      </c>
      <c r="G6239" s="1537">
        <v>17</v>
      </c>
      <c r="H6239" s="1430">
        <v>2010</v>
      </c>
      <c r="I6239" s="1538">
        <v>4255.9481299999998</v>
      </c>
      <c r="J6239" s="1430">
        <f t="shared" si="397"/>
        <v>100</v>
      </c>
      <c r="K6239" s="1538">
        <f t="shared" si="398"/>
        <v>0</v>
      </c>
      <c r="L6239" s="1430"/>
      <c r="M6239" s="1430"/>
      <c r="N6239" s="1539">
        <f t="shared" si="399"/>
        <v>0</v>
      </c>
      <c r="O6239" s="1430"/>
      <c r="P6239" s="1746"/>
      <c r="Q6239" s="1747">
        <f t="shared" si="400"/>
        <v>0</v>
      </c>
      <c r="R6239" s="2177"/>
    </row>
    <row r="6240" spans="3:18">
      <c r="C6240" s="1536">
        <v>78</v>
      </c>
      <c r="D6240" s="1430" t="s">
        <v>3165</v>
      </c>
      <c r="E6240" s="1531">
        <v>10</v>
      </c>
      <c r="F6240" s="1430" t="s">
        <v>543</v>
      </c>
      <c r="G6240" s="1537">
        <v>5</v>
      </c>
      <c r="H6240" s="1430">
        <v>2010</v>
      </c>
      <c r="I6240" s="1538">
        <v>869.43180000000007</v>
      </c>
      <c r="J6240" s="1430">
        <f t="shared" si="397"/>
        <v>100</v>
      </c>
      <c r="K6240" s="1538">
        <f t="shared" si="398"/>
        <v>0</v>
      </c>
      <c r="L6240" s="1430"/>
      <c r="M6240" s="1430"/>
      <c r="N6240" s="1539">
        <f t="shared" si="399"/>
        <v>0</v>
      </c>
      <c r="O6240" s="1430"/>
      <c r="P6240" s="1746"/>
      <c r="Q6240" s="1747">
        <f t="shared" si="400"/>
        <v>0</v>
      </c>
      <c r="R6240" s="2177"/>
    </row>
    <row r="6241" spans="3:18">
      <c r="C6241" s="1529">
        <v>79</v>
      </c>
      <c r="D6241" s="1430" t="s">
        <v>2308</v>
      </c>
      <c r="E6241" s="1531">
        <v>10</v>
      </c>
      <c r="F6241" s="1430" t="s">
        <v>543</v>
      </c>
      <c r="G6241" s="1537">
        <v>3</v>
      </c>
      <c r="H6241" s="1430">
        <v>2010</v>
      </c>
      <c r="I6241" s="1538">
        <v>668.35932000000003</v>
      </c>
      <c r="J6241" s="1430">
        <f t="shared" si="397"/>
        <v>100</v>
      </c>
      <c r="K6241" s="1538">
        <f t="shared" si="398"/>
        <v>0</v>
      </c>
      <c r="L6241" s="1430"/>
      <c r="M6241" s="1430"/>
      <c r="N6241" s="1539">
        <f t="shared" si="399"/>
        <v>0</v>
      </c>
      <c r="O6241" s="1430"/>
      <c r="P6241" s="1746"/>
      <c r="Q6241" s="1747">
        <f t="shared" si="400"/>
        <v>0</v>
      </c>
      <c r="R6241" s="2177"/>
    </row>
    <row r="6242" spans="3:18">
      <c r="C6242" s="1536">
        <v>80</v>
      </c>
      <c r="D6242" s="1430" t="s">
        <v>2309</v>
      </c>
      <c r="E6242" s="1531">
        <v>10</v>
      </c>
      <c r="F6242" s="1430" t="s">
        <v>543</v>
      </c>
      <c r="G6242" s="1537">
        <v>80</v>
      </c>
      <c r="H6242" s="1430">
        <v>2010</v>
      </c>
      <c r="I6242" s="1538">
        <v>3070.3104399999997</v>
      </c>
      <c r="J6242" s="1430">
        <f t="shared" si="397"/>
        <v>100</v>
      </c>
      <c r="K6242" s="1538">
        <f t="shared" si="398"/>
        <v>0</v>
      </c>
      <c r="L6242" s="1430"/>
      <c r="M6242" s="1430"/>
      <c r="N6242" s="1539">
        <f t="shared" si="399"/>
        <v>0</v>
      </c>
      <c r="O6242" s="1430"/>
      <c r="P6242" s="1746"/>
      <c r="Q6242" s="1747">
        <f t="shared" si="400"/>
        <v>0</v>
      </c>
      <c r="R6242" s="2177"/>
    </row>
    <row r="6243" spans="3:18">
      <c r="C6243" s="1529">
        <v>81</v>
      </c>
      <c r="D6243" s="1430" t="s">
        <v>2310</v>
      </c>
      <c r="E6243" s="1531">
        <v>10</v>
      </c>
      <c r="F6243" s="1430" t="s">
        <v>543</v>
      </c>
      <c r="G6243" s="1537">
        <v>20</v>
      </c>
      <c r="H6243" s="1430">
        <v>2010</v>
      </c>
      <c r="I6243" s="1538">
        <v>1922.7950000000001</v>
      </c>
      <c r="J6243" s="1430">
        <f t="shared" si="397"/>
        <v>100</v>
      </c>
      <c r="K6243" s="1538">
        <f t="shared" si="398"/>
        <v>0</v>
      </c>
      <c r="L6243" s="1430"/>
      <c r="M6243" s="1430"/>
      <c r="N6243" s="1539">
        <f t="shared" si="399"/>
        <v>0</v>
      </c>
      <c r="O6243" s="1430"/>
      <c r="P6243" s="1746"/>
      <c r="Q6243" s="1747">
        <f t="shared" si="400"/>
        <v>0</v>
      </c>
      <c r="R6243" s="2177"/>
    </row>
    <row r="6244" spans="3:18">
      <c r="C6244" s="1536">
        <v>82</v>
      </c>
      <c r="D6244" s="1430" t="s">
        <v>2283</v>
      </c>
      <c r="E6244" s="1531">
        <v>10</v>
      </c>
      <c r="F6244" s="1430" t="s">
        <v>543</v>
      </c>
      <c r="G6244" s="1537">
        <v>3</v>
      </c>
      <c r="H6244" s="1430">
        <v>2010</v>
      </c>
      <c r="I6244" s="1538">
        <v>1607.7940800000001</v>
      </c>
      <c r="J6244" s="1430">
        <f t="shared" si="397"/>
        <v>100</v>
      </c>
      <c r="K6244" s="1538">
        <f t="shared" si="398"/>
        <v>0</v>
      </c>
      <c r="L6244" s="1430"/>
      <c r="M6244" s="1430"/>
      <c r="N6244" s="1539">
        <f t="shared" si="399"/>
        <v>0</v>
      </c>
      <c r="O6244" s="1430"/>
      <c r="P6244" s="1746"/>
      <c r="Q6244" s="1747">
        <f t="shared" si="400"/>
        <v>0</v>
      </c>
      <c r="R6244" s="2177"/>
    </row>
    <row r="6245" spans="3:18">
      <c r="C6245" s="1529">
        <v>83</v>
      </c>
      <c r="D6245" s="1430" t="s">
        <v>4034</v>
      </c>
      <c r="E6245" s="1531">
        <v>10</v>
      </c>
      <c r="F6245" s="1430" t="s">
        <v>543</v>
      </c>
      <c r="G6245" s="1537">
        <v>4</v>
      </c>
      <c r="H6245" s="1430">
        <v>2010</v>
      </c>
      <c r="I6245" s="1538">
        <v>451.35111999999998</v>
      </c>
      <c r="J6245" s="1430">
        <f t="shared" si="397"/>
        <v>100</v>
      </c>
      <c r="K6245" s="1538">
        <f t="shared" si="398"/>
        <v>0</v>
      </c>
      <c r="L6245" s="1430"/>
      <c r="M6245" s="1430"/>
      <c r="N6245" s="1539">
        <f t="shared" si="399"/>
        <v>0</v>
      </c>
      <c r="O6245" s="1430"/>
      <c r="P6245" s="1746"/>
      <c r="Q6245" s="1747">
        <f t="shared" si="400"/>
        <v>0</v>
      </c>
      <c r="R6245" s="2177"/>
    </row>
    <row r="6246" spans="3:18">
      <c r="C6246" s="1536">
        <v>84</v>
      </c>
      <c r="D6246" s="1430" t="s">
        <v>2312</v>
      </c>
      <c r="E6246" s="1531">
        <v>10</v>
      </c>
      <c r="F6246" s="1430" t="s">
        <v>543</v>
      </c>
      <c r="G6246" s="1537">
        <v>1</v>
      </c>
      <c r="H6246" s="1430">
        <v>2010</v>
      </c>
      <c r="I6246" s="1538">
        <v>112.83778</v>
      </c>
      <c r="J6246" s="1430">
        <f t="shared" si="397"/>
        <v>100</v>
      </c>
      <c r="K6246" s="1538">
        <f t="shared" si="398"/>
        <v>0</v>
      </c>
      <c r="L6246" s="1430"/>
      <c r="M6246" s="1430"/>
      <c r="N6246" s="1539">
        <f t="shared" si="399"/>
        <v>0</v>
      </c>
      <c r="O6246" s="1430"/>
      <c r="P6246" s="1746"/>
      <c r="Q6246" s="1747">
        <f t="shared" si="400"/>
        <v>0</v>
      </c>
      <c r="R6246" s="2177"/>
    </row>
    <row r="6247" spans="3:18">
      <c r="C6247" s="1529">
        <v>85</v>
      </c>
      <c r="D6247" s="1430" t="s">
        <v>2311</v>
      </c>
      <c r="E6247" s="1531">
        <v>10</v>
      </c>
      <c r="F6247" s="1430" t="s">
        <v>543</v>
      </c>
      <c r="G6247" s="1537">
        <v>4</v>
      </c>
      <c r="H6247" s="1430">
        <v>2010</v>
      </c>
      <c r="I6247" s="1538">
        <v>568.2585600000001</v>
      </c>
      <c r="J6247" s="1430">
        <f t="shared" si="397"/>
        <v>100</v>
      </c>
      <c r="K6247" s="1538">
        <f t="shared" si="398"/>
        <v>0</v>
      </c>
      <c r="L6247" s="1430"/>
      <c r="M6247" s="1430"/>
      <c r="N6247" s="1539">
        <f t="shared" si="399"/>
        <v>0</v>
      </c>
      <c r="O6247" s="1430"/>
      <c r="P6247" s="1746"/>
      <c r="Q6247" s="1747">
        <f t="shared" si="400"/>
        <v>0</v>
      </c>
      <c r="R6247" s="2177"/>
    </row>
    <row r="6248" spans="3:18">
      <c r="C6248" s="1536">
        <v>86</v>
      </c>
      <c r="D6248" s="1430" t="s">
        <v>2312</v>
      </c>
      <c r="E6248" s="1531">
        <v>10</v>
      </c>
      <c r="F6248" s="1430" t="s">
        <v>543</v>
      </c>
      <c r="G6248" s="1537">
        <v>21</v>
      </c>
      <c r="H6248" s="1430">
        <v>2010</v>
      </c>
      <c r="I6248" s="1538">
        <v>3480.2140800000002</v>
      </c>
      <c r="J6248" s="1430">
        <f t="shared" si="397"/>
        <v>100</v>
      </c>
      <c r="K6248" s="1538">
        <f t="shared" si="398"/>
        <v>0</v>
      </c>
      <c r="L6248" s="1430"/>
      <c r="M6248" s="1430"/>
      <c r="N6248" s="1539">
        <f t="shared" si="399"/>
        <v>0</v>
      </c>
      <c r="O6248" s="1430"/>
      <c r="P6248" s="1746"/>
      <c r="Q6248" s="1747">
        <f t="shared" si="400"/>
        <v>0</v>
      </c>
      <c r="R6248" s="2177"/>
    </row>
    <row r="6249" spans="3:18">
      <c r="C6249" s="1529">
        <v>87</v>
      </c>
      <c r="D6249" s="1430" t="s">
        <v>2313</v>
      </c>
      <c r="E6249" s="1531">
        <v>10</v>
      </c>
      <c r="F6249" s="1430" t="s">
        <v>543</v>
      </c>
      <c r="G6249" s="1537">
        <v>3</v>
      </c>
      <c r="H6249" s="1430">
        <v>2010</v>
      </c>
      <c r="I6249" s="1538">
        <v>632.60001</v>
      </c>
      <c r="J6249" s="1430">
        <f t="shared" si="397"/>
        <v>100</v>
      </c>
      <c r="K6249" s="1538">
        <f t="shared" si="398"/>
        <v>0</v>
      </c>
      <c r="L6249" s="1430"/>
      <c r="M6249" s="1430"/>
      <c r="N6249" s="1539">
        <f t="shared" si="399"/>
        <v>0</v>
      </c>
      <c r="O6249" s="1430"/>
      <c r="P6249" s="1746"/>
      <c r="Q6249" s="1747">
        <f t="shared" si="400"/>
        <v>0</v>
      </c>
      <c r="R6249" s="2177"/>
    </row>
    <row r="6250" spans="3:18">
      <c r="C6250" s="1536">
        <v>88</v>
      </c>
      <c r="D6250" s="1430" t="s">
        <v>4035</v>
      </c>
      <c r="E6250" s="1531">
        <v>10</v>
      </c>
      <c r="F6250" s="1430" t="s">
        <v>543</v>
      </c>
      <c r="G6250" s="1537">
        <v>6</v>
      </c>
      <c r="H6250" s="1430">
        <v>2010</v>
      </c>
      <c r="I6250" s="1538">
        <v>1320</v>
      </c>
      <c r="J6250" s="1430">
        <f t="shared" si="397"/>
        <v>100</v>
      </c>
      <c r="K6250" s="1538">
        <f t="shared" si="398"/>
        <v>0</v>
      </c>
      <c r="L6250" s="1430"/>
      <c r="M6250" s="1430"/>
      <c r="N6250" s="1539">
        <f t="shared" si="399"/>
        <v>0</v>
      </c>
      <c r="O6250" s="1430"/>
      <c r="P6250" s="1746"/>
      <c r="Q6250" s="1747">
        <f t="shared" si="400"/>
        <v>0</v>
      </c>
      <c r="R6250" s="2177"/>
    </row>
    <row r="6251" spans="3:18">
      <c r="C6251" s="1529">
        <v>89</v>
      </c>
      <c r="D6251" s="1430" t="s">
        <v>2315</v>
      </c>
      <c r="E6251" s="1531">
        <v>10</v>
      </c>
      <c r="F6251" s="1430" t="s">
        <v>543</v>
      </c>
      <c r="G6251" s="1537">
        <v>3</v>
      </c>
      <c r="H6251" s="1430">
        <v>2010</v>
      </c>
      <c r="I6251" s="1538">
        <v>655.20000000000005</v>
      </c>
      <c r="J6251" s="1430">
        <f t="shared" si="397"/>
        <v>100</v>
      </c>
      <c r="K6251" s="1538">
        <f t="shared" si="398"/>
        <v>0</v>
      </c>
      <c r="L6251" s="1430"/>
      <c r="M6251" s="1430"/>
      <c r="N6251" s="1539">
        <f t="shared" si="399"/>
        <v>0</v>
      </c>
      <c r="O6251" s="1430"/>
      <c r="P6251" s="1746"/>
      <c r="Q6251" s="1747">
        <f t="shared" si="400"/>
        <v>0</v>
      </c>
      <c r="R6251" s="2177"/>
    </row>
    <row r="6252" spans="3:18">
      <c r="C6252" s="1536">
        <v>90</v>
      </c>
      <c r="D6252" s="1430" t="s">
        <v>2275</v>
      </c>
      <c r="E6252" s="1531">
        <v>10</v>
      </c>
      <c r="F6252" s="1430" t="s">
        <v>543</v>
      </c>
      <c r="G6252" s="1537">
        <v>1</v>
      </c>
      <c r="H6252" s="1430">
        <v>2008</v>
      </c>
      <c r="I6252" s="1538">
        <v>50</v>
      </c>
      <c r="J6252" s="1430">
        <f t="shared" si="397"/>
        <v>100</v>
      </c>
      <c r="K6252" s="1538">
        <f t="shared" si="398"/>
        <v>0</v>
      </c>
      <c r="L6252" s="1430"/>
      <c r="M6252" s="1430"/>
      <c r="N6252" s="1539">
        <f t="shared" si="399"/>
        <v>0</v>
      </c>
      <c r="O6252" s="1430"/>
      <c r="P6252" s="1746"/>
      <c r="Q6252" s="1747">
        <f t="shared" si="400"/>
        <v>0</v>
      </c>
      <c r="R6252" s="2177"/>
    </row>
    <row r="6253" spans="3:18">
      <c r="C6253" s="1529">
        <v>91</v>
      </c>
      <c r="D6253" s="1430" t="s">
        <v>2277</v>
      </c>
      <c r="E6253" s="1531">
        <v>10</v>
      </c>
      <c r="F6253" s="1430" t="s">
        <v>543</v>
      </c>
      <c r="G6253" s="1537">
        <v>2</v>
      </c>
      <c r="H6253" s="1430">
        <v>2009</v>
      </c>
      <c r="I6253" s="1538">
        <v>210</v>
      </c>
      <c r="J6253" s="1430">
        <f t="shared" si="397"/>
        <v>100</v>
      </c>
      <c r="K6253" s="1538">
        <f t="shared" si="398"/>
        <v>0</v>
      </c>
      <c r="L6253" s="1430"/>
      <c r="M6253" s="1430"/>
      <c r="N6253" s="1539">
        <f t="shared" si="399"/>
        <v>0</v>
      </c>
      <c r="O6253" s="1430"/>
      <c r="P6253" s="1746"/>
      <c r="Q6253" s="1747">
        <f t="shared" si="400"/>
        <v>0</v>
      </c>
      <c r="R6253" s="2177"/>
    </row>
    <row r="6254" spans="3:18">
      <c r="C6254" s="1536">
        <v>92</v>
      </c>
      <c r="D6254" s="1430" t="s">
        <v>2283</v>
      </c>
      <c r="E6254" s="1531">
        <v>10</v>
      </c>
      <c r="F6254" s="1430" t="s">
        <v>543</v>
      </c>
      <c r="G6254" s="1537">
        <v>1</v>
      </c>
      <c r="H6254" s="1430">
        <v>2008</v>
      </c>
      <c r="I6254" s="1538">
        <v>39.5</v>
      </c>
      <c r="J6254" s="1430">
        <f t="shared" si="397"/>
        <v>100</v>
      </c>
      <c r="K6254" s="1538">
        <f t="shared" si="398"/>
        <v>0</v>
      </c>
      <c r="L6254" s="1430"/>
      <c r="M6254" s="1430"/>
      <c r="N6254" s="1539">
        <f t="shared" si="399"/>
        <v>0</v>
      </c>
      <c r="O6254" s="1430"/>
      <c r="P6254" s="1746"/>
      <c r="Q6254" s="1747">
        <f t="shared" si="400"/>
        <v>0</v>
      </c>
      <c r="R6254" s="2177"/>
    </row>
    <row r="6255" spans="3:18">
      <c r="C6255" s="1529">
        <v>93</v>
      </c>
      <c r="D6255" s="1430" t="s">
        <v>2296</v>
      </c>
      <c r="E6255" s="1531">
        <v>10</v>
      </c>
      <c r="F6255" s="1430" t="s">
        <v>543</v>
      </c>
      <c r="G6255" s="1537">
        <v>3</v>
      </c>
      <c r="H6255" s="1430">
        <v>2010</v>
      </c>
      <c r="I6255" s="1538">
        <v>629.22492000000011</v>
      </c>
      <c r="J6255" s="1430">
        <f t="shared" si="397"/>
        <v>100</v>
      </c>
      <c r="K6255" s="1538">
        <f t="shared" si="398"/>
        <v>0</v>
      </c>
      <c r="L6255" s="1430"/>
      <c r="M6255" s="1430"/>
      <c r="N6255" s="1539">
        <f t="shared" si="399"/>
        <v>0</v>
      </c>
      <c r="O6255" s="1430"/>
      <c r="P6255" s="1746"/>
      <c r="Q6255" s="1747">
        <f t="shared" si="400"/>
        <v>0</v>
      </c>
      <c r="R6255" s="2177"/>
    </row>
    <row r="6256" spans="3:18">
      <c r="C6256" s="1536">
        <v>94</v>
      </c>
      <c r="D6256" s="1430" t="s">
        <v>3443</v>
      </c>
      <c r="E6256" s="1531">
        <v>10</v>
      </c>
      <c r="F6256" s="1430" t="s">
        <v>543</v>
      </c>
      <c r="G6256" s="1537">
        <v>3</v>
      </c>
      <c r="H6256" s="1430">
        <v>2010</v>
      </c>
      <c r="I6256" s="1538">
        <v>243.58706999999998</v>
      </c>
      <c r="J6256" s="1430">
        <f t="shared" si="397"/>
        <v>100</v>
      </c>
      <c r="K6256" s="1538">
        <f t="shared" si="398"/>
        <v>0</v>
      </c>
      <c r="L6256" s="1430"/>
      <c r="M6256" s="1430"/>
      <c r="N6256" s="1539">
        <f t="shared" si="399"/>
        <v>0</v>
      </c>
      <c r="O6256" s="1430"/>
      <c r="P6256" s="1746"/>
      <c r="Q6256" s="1747">
        <f t="shared" si="400"/>
        <v>0</v>
      </c>
      <c r="R6256" s="2177"/>
    </row>
    <row r="6257" spans="3:18">
      <c r="C6257" s="1529">
        <v>95</v>
      </c>
      <c r="D6257" s="1430" t="s">
        <v>3444</v>
      </c>
      <c r="E6257" s="1531">
        <v>10</v>
      </c>
      <c r="F6257" s="1430" t="s">
        <v>543</v>
      </c>
      <c r="G6257" s="1537">
        <v>3</v>
      </c>
      <c r="H6257" s="1430">
        <v>2010</v>
      </c>
      <c r="I6257" s="1538">
        <v>243.58706999999998</v>
      </c>
      <c r="J6257" s="1430">
        <f t="shared" si="397"/>
        <v>100</v>
      </c>
      <c r="K6257" s="1538">
        <f t="shared" si="398"/>
        <v>0</v>
      </c>
      <c r="L6257" s="1430"/>
      <c r="M6257" s="1430"/>
      <c r="N6257" s="1539">
        <f t="shared" si="399"/>
        <v>0</v>
      </c>
      <c r="O6257" s="1430"/>
      <c r="P6257" s="1746"/>
      <c r="Q6257" s="1747">
        <f t="shared" si="400"/>
        <v>0</v>
      </c>
      <c r="R6257" s="2177"/>
    </row>
    <row r="6258" spans="3:18">
      <c r="C6258" s="1536">
        <v>96</v>
      </c>
      <c r="D6258" s="1430" t="s">
        <v>2299</v>
      </c>
      <c r="E6258" s="1531">
        <v>10</v>
      </c>
      <c r="F6258" s="1430" t="s">
        <v>543</v>
      </c>
      <c r="G6258" s="1537">
        <v>3</v>
      </c>
      <c r="H6258" s="1430">
        <v>2010</v>
      </c>
      <c r="I6258" s="1538">
        <v>265.71098999999998</v>
      </c>
      <c r="J6258" s="1430">
        <f t="shared" si="397"/>
        <v>100</v>
      </c>
      <c r="K6258" s="1538">
        <f t="shared" si="398"/>
        <v>0</v>
      </c>
      <c r="L6258" s="1430"/>
      <c r="M6258" s="1430"/>
      <c r="N6258" s="1539">
        <f t="shared" si="399"/>
        <v>0</v>
      </c>
      <c r="O6258" s="1430"/>
      <c r="P6258" s="1746"/>
      <c r="Q6258" s="1747">
        <f t="shared" si="400"/>
        <v>0</v>
      </c>
      <c r="R6258" s="2177"/>
    </row>
    <row r="6259" spans="3:18">
      <c r="C6259" s="1529">
        <v>97</v>
      </c>
      <c r="D6259" s="1430" t="s">
        <v>2300</v>
      </c>
      <c r="E6259" s="1531">
        <v>10</v>
      </c>
      <c r="F6259" s="1430" t="s">
        <v>543</v>
      </c>
      <c r="G6259" s="1537">
        <v>3</v>
      </c>
      <c r="H6259" s="1430">
        <v>2010</v>
      </c>
      <c r="I6259" s="1538">
        <v>619.69371000000001</v>
      </c>
      <c r="J6259" s="1430">
        <f t="shared" si="397"/>
        <v>100</v>
      </c>
      <c r="K6259" s="1538">
        <f t="shared" si="398"/>
        <v>0</v>
      </c>
      <c r="L6259" s="1430"/>
      <c r="M6259" s="1430"/>
      <c r="N6259" s="1539">
        <f t="shared" si="399"/>
        <v>0</v>
      </c>
      <c r="O6259" s="1430"/>
      <c r="P6259" s="1746"/>
      <c r="Q6259" s="1747">
        <f t="shared" si="400"/>
        <v>0</v>
      </c>
      <c r="R6259" s="2177"/>
    </row>
    <row r="6260" spans="3:18">
      <c r="C6260" s="1536">
        <v>98</v>
      </c>
      <c r="D6260" s="1430" t="s">
        <v>2301</v>
      </c>
      <c r="E6260" s="1531">
        <v>10</v>
      </c>
      <c r="F6260" s="1430" t="s">
        <v>543</v>
      </c>
      <c r="G6260" s="1537">
        <v>5</v>
      </c>
      <c r="H6260" s="1430">
        <v>2010</v>
      </c>
      <c r="I6260" s="1538">
        <v>1254.06205</v>
      </c>
      <c r="J6260" s="1430">
        <f t="shared" si="397"/>
        <v>100</v>
      </c>
      <c r="K6260" s="1538">
        <f t="shared" si="398"/>
        <v>0</v>
      </c>
      <c r="L6260" s="1430"/>
      <c r="M6260" s="1430"/>
      <c r="N6260" s="1539">
        <f t="shared" si="399"/>
        <v>0</v>
      </c>
      <c r="O6260" s="1430"/>
      <c r="P6260" s="1746"/>
      <c r="Q6260" s="1747">
        <f t="shared" si="400"/>
        <v>0</v>
      </c>
      <c r="R6260" s="2177"/>
    </row>
    <row r="6261" spans="3:18">
      <c r="C6261" s="1529">
        <v>99</v>
      </c>
      <c r="D6261" s="1430" t="s">
        <v>3156</v>
      </c>
      <c r="E6261" s="1531">
        <v>10</v>
      </c>
      <c r="F6261" s="1430" t="s">
        <v>543</v>
      </c>
      <c r="G6261" s="1537">
        <v>1</v>
      </c>
      <c r="H6261" s="1430">
        <v>2010</v>
      </c>
      <c r="I6261" s="1538">
        <v>346.68272999999999</v>
      </c>
      <c r="J6261" s="1430">
        <f t="shared" si="397"/>
        <v>100</v>
      </c>
      <c r="K6261" s="1538">
        <f t="shared" si="398"/>
        <v>0</v>
      </c>
      <c r="L6261" s="1430"/>
      <c r="M6261" s="1430"/>
      <c r="N6261" s="1539">
        <f t="shared" si="399"/>
        <v>0</v>
      </c>
      <c r="O6261" s="1430"/>
      <c r="P6261" s="1746"/>
      <c r="Q6261" s="1747">
        <f t="shared" si="400"/>
        <v>0</v>
      </c>
      <c r="R6261" s="2177"/>
    </row>
    <row r="6262" spans="3:18">
      <c r="C6262" s="1536">
        <v>100</v>
      </c>
      <c r="D6262" s="1430" t="s">
        <v>2302</v>
      </c>
      <c r="E6262" s="1531">
        <v>10</v>
      </c>
      <c r="F6262" s="1430" t="s">
        <v>543</v>
      </c>
      <c r="G6262" s="1537">
        <v>7</v>
      </c>
      <c r="H6262" s="1430">
        <v>2010</v>
      </c>
      <c r="I6262" s="1538">
        <v>759.37302</v>
      </c>
      <c r="J6262" s="1430">
        <f t="shared" si="397"/>
        <v>100</v>
      </c>
      <c r="K6262" s="1538">
        <f t="shared" si="398"/>
        <v>0</v>
      </c>
      <c r="L6262" s="1430"/>
      <c r="M6262" s="1430"/>
      <c r="N6262" s="1539">
        <f t="shared" si="399"/>
        <v>0</v>
      </c>
      <c r="O6262" s="1430"/>
      <c r="P6262" s="1746"/>
      <c r="Q6262" s="1747">
        <f t="shared" si="400"/>
        <v>0</v>
      </c>
      <c r="R6262" s="2177"/>
    </row>
    <row r="6263" spans="3:18">
      <c r="C6263" s="1529">
        <v>101</v>
      </c>
      <c r="D6263" s="1430" t="s">
        <v>2303</v>
      </c>
      <c r="E6263" s="1531">
        <v>10</v>
      </c>
      <c r="F6263" s="1430" t="s">
        <v>543</v>
      </c>
      <c r="G6263" s="1537">
        <v>10</v>
      </c>
      <c r="H6263" s="1430">
        <v>2010</v>
      </c>
      <c r="I6263" s="1538">
        <v>996.3229</v>
      </c>
      <c r="J6263" s="1430">
        <f t="shared" si="397"/>
        <v>100</v>
      </c>
      <c r="K6263" s="1538">
        <f t="shared" si="398"/>
        <v>0</v>
      </c>
      <c r="L6263" s="1430"/>
      <c r="M6263" s="1430"/>
      <c r="N6263" s="1539">
        <f t="shared" si="399"/>
        <v>0</v>
      </c>
      <c r="O6263" s="1430"/>
      <c r="P6263" s="1746"/>
      <c r="Q6263" s="1747">
        <f t="shared" si="400"/>
        <v>0</v>
      </c>
      <c r="R6263" s="2177"/>
    </row>
    <row r="6264" spans="3:18">
      <c r="C6264" s="1536">
        <v>102</v>
      </c>
      <c r="D6264" s="1430" t="s">
        <v>2278</v>
      </c>
      <c r="E6264" s="1531">
        <v>10</v>
      </c>
      <c r="F6264" s="1430" t="s">
        <v>543</v>
      </c>
      <c r="G6264" s="1537">
        <v>4</v>
      </c>
      <c r="H6264" s="1430">
        <v>2010</v>
      </c>
      <c r="I6264" s="1538">
        <v>295.2842</v>
      </c>
      <c r="J6264" s="1430">
        <f t="shared" si="397"/>
        <v>100</v>
      </c>
      <c r="K6264" s="1538">
        <f t="shared" si="398"/>
        <v>0</v>
      </c>
      <c r="L6264" s="1430"/>
      <c r="M6264" s="1430"/>
      <c r="N6264" s="1539">
        <f t="shared" si="399"/>
        <v>0</v>
      </c>
      <c r="O6264" s="1430"/>
      <c r="P6264" s="1746"/>
      <c r="Q6264" s="1747">
        <f t="shared" si="400"/>
        <v>0</v>
      </c>
      <c r="R6264" s="2177"/>
    </row>
    <row r="6265" spans="3:18">
      <c r="C6265" s="1529">
        <v>103</v>
      </c>
      <c r="D6265" s="1430" t="s">
        <v>2304</v>
      </c>
      <c r="E6265" s="1531">
        <v>10</v>
      </c>
      <c r="F6265" s="1430" t="s">
        <v>543</v>
      </c>
      <c r="G6265" s="1537">
        <v>17</v>
      </c>
      <c r="H6265" s="1430">
        <v>2010</v>
      </c>
      <c r="I6265" s="1538">
        <v>1317.64229</v>
      </c>
      <c r="J6265" s="1430">
        <f t="shared" si="397"/>
        <v>100</v>
      </c>
      <c r="K6265" s="1538">
        <f t="shared" si="398"/>
        <v>0</v>
      </c>
      <c r="L6265" s="1430"/>
      <c r="M6265" s="1430"/>
      <c r="N6265" s="1539">
        <f t="shared" si="399"/>
        <v>0</v>
      </c>
      <c r="O6265" s="1430"/>
      <c r="P6265" s="1746"/>
      <c r="Q6265" s="1747">
        <f t="shared" si="400"/>
        <v>0</v>
      </c>
      <c r="R6265" s="2177"/>
    </row>
    <row r="6266" spans="3:18">
      <c r="C6266" s="1536">
        <v>104</v>
      </c>
      <c r="D6266" s="1430" t="s">
        <v>3452</v>
      </c>
      <c r="E6266" s="1531">
        <v>10</v>
      </c>
      <c r="F6266" s="1430" t="s">
        <v>543</v>
      </c>
      <c r="G6266" s="1537">
        <v>2</v>
      </c>
      <c r="H6266" s="1430">
        <v>2010</v>
      </c>
      <c r="I6266" s="1538">
        <v>125.51817999999999</v>
      </c>
      <c r="J6266" s="1430">
        <f t="shared" si="397"/>
        <v>100</v>
      </c>
      <c r="K6266" s="1538">
        <f t="shared" si="398"/>
        <v>0</v>
      </c>
      <c r="L6266" s="1430"/>
      <c r="M6266" s="1430"/>
      <c r="N6266" s="1539">
        <f t="shared" si="399"/>
        <v>0</v>
      </c>
      <c r="O6266" s="1430"/>
      <c r="P6266" s="1746"/>
      <c r="Q6266" s="1747">
        <f t="shared" si="400"/>
        <v>0</v>
      </c>
      <c r="R6266" s="2177"/>
    </row>
    <row r="6267" spans="3:18">
      <c r="C6267" s="1529">
        <v>105</v>
      </c>
      <c r="D6267" s="1430" t="s">
        <v>3453</v>
      </c>
      <c r="E6267" s="1531">
        <v>10</v>
      </c>
      <c r="F6267" s="1430" t="s">
        <v>543</v>
      </c>
      <c r="G6267" s="1537">
        <v>8</v>
      </c>
      <c r="H6267" s="1430">
        <v>2010</v>
      </c>
      <c r="I6267" s="1538">
        <v>561.06984</v>
      </c>
      <c r="J6267" s="1430">
        <f t="shared" si="397"/>
        <v>100</v>
      </c>
      <c r="K6267" s="1538">
        <f t="shared" si="398"/>
        <v>0</v>
      </c>
      <c r="L6267" s="1430"/>
      <c r="M6267" s="1430"/>
      <c r="N6267" s="1539">
        <f t="shared" si="399"/>
        <v>0</v>
      </c>
      <c r="O6267" s="1430"/>
      <c r="P6267" s="1746"/>
      <c r="Q6267" s="1747">
        <f t="shared" si="400"/>
        <v>0</v>
      </c>
      <c r="R6267" s="2177"/>
    </row>
    <row r="6268" spans="3:18">
      <c r="C6268" s="1536">
        <v>106</v>
      </c>
      <c r="D6268" s="1430" t="s">
        <v>2281</v>
      </c>
      <c r="E6268" s="1531">
        <v>10</v>
      </c>
      <c r="F6268" s="1430" t="s">
        <v>543</v>
      </c>
      <c r="G6268" s="1537">
        <v>2</v>
      </c>
      <c r="H6268" s="1430">
        <v>2010</v>
      </c>
      <c r="I6268" s="1538">
        <v>413.12914000000001</v>
      </c>
      <c r="J6268" s="1430">
        <f t="shared" si="397"/>
        <v>100</v>
      </c>
      <c r="K6268" s="1538">
        <f t="shared" si="398"/>
        <v>0</v>
      </c>
      <c r="L6268" s="1430"/>
      <c r="M6268" s="1430"/>
      <c r="N6268" s="1539">
        <f t="shared" si="399"/>
        <v>0</v>
      </c>
      <c r="O6268" s="1430"/>
      <c r="P6268" s="1746"/>
      <c r="Q6268" s="1747">
        <f t="shared" si="400"/>
        <v>0</v>
      </c>
      <c r="R6268" s="2177"/>
    </row>
    <row r="6269" spans="3:18">
      <c r="C6269" s="1529">
        <v>107</v>
      </c>
      <c r="D6269" s="1430" t="s">
        <v>2284</v>
      </c>
      <c r="E6269" s="1531">
        <v>10</v>
      </c>
      <c r="F6269" s="1430" t="s">
        <v>543</v>
      </c>
      <c r="G6269" s="1537">
        <v>19</v>
      </c>
      <c r="H6269" s="1430">
        <v>2010</v>
      </c>
      <c r="I6269" s="1538">
        <v>3924.7268300000001</v>
      </c>
      <c r="J6269" s="1430">
        <f t="shared" ref="J6269:J6332" si="401">IF(($J$14-H6269)*J$4209&gt;100,100,($J$14-H6269)*J$4209)</f>
        <v>100</v>
      </c>
      <c r="K6269" s="1538">
        <f t="shared" si="398"/>
        <v>0</v>
      </c>
      <c r="L6269" s="1430"/>
      <c r="M6269" s="1430"/>
      <c r="N6269" s="1539">
        <f t="shared" si="399"/>
        <v>0</v>
      </c>
      <c r="O6269" s="1430"/>
      <c r="P6269" s="1746"/>
      <c r="Q6269" s="1747">
        <f t="shared" si="400"/>
        <v>0</v>
      </c>
      <c r="R6269" s="2177"/>
    </row>
    <row r="6270" spans="3:18">
      <c r="C6270" s="1536">
        <v>108</v>
      </c>
      <c r="D6270" s="1430" t="s">
        <v>3165</v>
      </c>
      <c r="E6270" s="1531">
        <v>10</v>
      </c>
      <c r="F6270" s="1430" t="s">
        <v>543</v>
      </c>
      <c r="G6270" s="1537">
        <v>4</v>
      </c>
      <c r="H6270" s="1430">
        <v>2010</v>
      </c>
      <c r="I6270" s="1538">
        <v>678.76548000000003</v>
      </c>
      <c r="J6270" s="1430">
        <f t="shared" si="401"/>
        <v>100</v>
      </c>
      <c r="K6270" s="1538">
        <f t="shared" si="398"/>
        <v>0</v>
      </c>
      <c r="L6270" s="1430"/>
      <c r="M6270" s="1430"/>
      <c r="N6270" s="1539">
        <f t="shared" si="399"/>
        <v>0</v>
      </c>
      <c r="O6270" s="1430"/>
      <c r="P6270" s="1746"/>
      <c r="Q6270" s="1747">
        <f t="shared" si="400"/>
        <v>0</v>
      </c>
      <c r="R6270" s="2177"/>
    </row>
    <row r="6271" spans="3:18">
      <c r="C6271" s="1529">
        <v>109</v>
      </c>
      <c r="D6271" s="1430" t="s">
        <v>2308</v>
      </c>
      <c r="E6271" s="1531">
        <v>10</v>
      </c>
      <c r="F6271" s="1430" t="s">
        <v>543</v>
      </c>
      <c r="G6271" s="1537">
        <v>5</v>
      </c>
      <c r="H6271" s="1430">
        <v>2010</v>
      </c>
      <c r="I6271" s="1538">
        <v>1185.9457499999999</v>
      </c>
      <c r="J6271" s="1430">
        <f t="shared" si="401"/>
        <v>100</v>
      </c>
      <c r="K6271" s="1538">
        <f t="shared" si="398"/>
        <v>0</v>
      </c>
      <c r="L6271" s="1430"/>
      <c r="M6271" s="1430"/>
      <c r="N6271" s="1539">
        <f t="shared" si="399"/>
        <v>0</v>
      </c>
      <c r="O6271" s="1430"/>
      <c r="P6271" s="1746"/>
      <c r="Q6271" s="1747">
        <f t="shared" si="400"/>
        <v>0</v>
      </c>
      <c r="R6271" s="2177"/>
    </row>
    <row r="6272" spans="3:18">
      <c r="C6272" s="1536">
        <v>110</v>
      </c>
      <c r="D6272" s="1430" t="s">
        <v>2309</v>
      </c>
      <c r="E6272" s="1531">
        <v>10</v>
      </c>
      <c r="F6272" s="1430" t="s">
        <v>543</v>
      </c>
      <c r="G6272" s="1537">
        <v>65</v>
      </c>
      <c r="H6272" s="1430">
        <v>2010</v>
      </c>
      <c r="I6272" s="1538">
        <v>2480.1842000000001</v>
      </c>
      <c r="J6272" s="1430">
        <f t="shared" si="401"/>
        <v>100</v>
      </c>
      <c r="K6272" s="1538">
        <f t="shared" si="398"/>
        <v>0</v>
      </c>
      <c r="L6272" s="1430"/>
      <c r="M6272" s="1430"/>
      <c r="N6272" s="1539">
        <f t="shared" si="399"/>
        <v>0</v>
      </c>
      <c r="O6272" s="1430"/>
      <c r="P6272" s="1746"/>
      <c r="Q6272" s="1747">
        <f t="shared" si="400"/>
        <v>0</v>
      </c>
      <c r="R6272" s="2177"/>
    </row>
    <row r="6273" spans="3:18">
      <c r="C6273" s="1529">
        <v>111</v>
      </c>
      <c r="D6273" s="1430" t="s">
        <v>2310</v>
      </c>
      <c r="E6273" s="1531">
        <v>10</v>
      </c>
      <c r="F6273" s="1430" t="s">
        <v>543</v>
      </c>
      <c r="G6273" s="1537">
        <v>19</v>
      </c>
      <c r="H6273" s="1430">
        <v>2010</v>
      </c>
      <c r="I6273" s="1538">
        <v>1735.22839</v>
      </c>
      <c r="J6273" s="1430">
        <f t="shared" si="401"/>
        <v>100</v>
      </c>
      <c r="K6273" s="1538">
        <f t="shared" si="398"/>
        <v>0</v>
      </c>
      <c r="L6273" s="1430"/>
      <c r="M6273" s="1430"/>
      <c r="N6273" s="1539">
        <f t="shared" si="399"/>
        <v>0</v>
      </c>
      <c r="O6273" s="1430"/>
      <c r="P6273" s="1746"/>
      <c r="Q6273" s="1747">
        <f t="shared" si="400"/>
        <v>0</v>
      </c>
      <c r="R6273" s="2177"/>
    </row>
    <row r="6274" spans="3:18">
      <c r="C6274" s="1536">
        <v>112</v>
      </c>
      <c r="D6274" s="1430" t="s">
        <v>2283</v>
      </c>
      <c r="E6274" s="1531">
        <v>10</v>
      </c>
      <c r="F6274" s="1430" t="s">
        <v>543</v>
      </c>
      <c r="G6274" s="1537">
        <v>2</v>
      </c>
      <c r="H6274" s="1430">
        <v>2010</v>
      </c>
      <c r="I6274" s="1538">
        <v>833.64269999999999</v>
      </c>
      <c r="J6274" s="1430">
        <f t="shared" si="401"/>
        <v>100</v>
      </c>
      <c r="K6274" s="1538">
        <f t="shared" si="398"/>
        <v>0</v>
      </c>
      <c r="L6274" s="1430"/>
      <c r="M6274" s="1430"/>
      <c r="N6274" s="1539">
        <f t="shared" si="399"/>
        <v>0</v>
      </c>
      <c r="O6274" s="1430"/>
      <c r="P6274" s="1746"/>
      <c r="Q6274" s="1747">
        <f t="shared" si="400"/>
        <v>0</v>
      </c>
      <c r="R6274" s="2177"/>
    </row>
    <row r="6275" spans="3:18">
      <c r="C6275" s="1529">
        <v>113</v>
      </c>
      <c r="D6275" s="1430" t="s">
        <v>2277</v>
      </c>
      <c r="E6275" s="1531">
        <v>10</v>
      </c>
      <c r="F6275" s="1430" t="s">
        <v>543</v>
      </c>
      <c r="G6275" s="1537">
        <v>1</v>
      </c>
      <c r="H6275" s="1430">
        <v>2011</v>
      </c>
      <c r="I6275" s="1538">
        <v>178.5</v>
      </c>
      <c r="J6275" s="1430">
        <f t="shared" si="401"/>
        <v>100</v>
      </c>
      <c r="K6275" s="1538">
        <f t="shared" si="398"/>
        <v>0</v>
      </c>
      <c r="L6275" s="1430"/>
      <c r="M6275" s="1430"/>
      <c r="N6275" s="1539">
        <f t="shared" si="399"/>
        <v>0</v>
      </c>
      <c r="O6275" s="1430"/>
      <c r="P6275" s="1746"/>
      <c r="Q6275" s="1747">
        <f t="shared" si="400"/>
        <v>0</v>
      </c>
      <c r="R6275" s="2177"/>
    </row>
    <row r="6276" spans="3:18">
      <c r="C6276" s="1536">
        <v>114</v>
      </c>
      <c r="D6276" s="1430" t="s">
        <v>4034</v>
      </c>
      <c r="E6276" s="1531">
        <v>10</v>
      </c>
      <c r="F6276" s="1430" t="s">
        <v>543</v>
      </c>
      <c r="G6276" s="1537">
        <v>4</v>
      </c>
      <c r="H6276" s="1430">
        <v>2010</v>
      </c>
      <c r="I6276" s="1538">
        <v>431.41588000000002</v>
      </c>
      <c r="J6276" s="1430">
        <f t="shared" si="401"/>
        <v>100</v>
      </c>
      <c r="K6276" s="1538">
        <f t="shared" si="398"/>
        <v>0</v>
      </c>
      <c r="L6276" s="1430"/>
      <c r="M6276" s="1430"/>
      <c r="N6276" s="1539">
        <f t="shared" si="399"/>
        <v>0</v>
      </c>
      <c r="O6276" s="1430"/>
      <c r="P6276" s="1746"/>
      <c r="Q6276" s="1747">
        <f t="shared" si="400"/>
        <v>0</v>
      </c>
      <c r="R6276" s="2177"/>
    </row>
    <row r="6277" spans="3:18">
      <c r="C6277" s="1529">
        <v>115</v>
      </c>
      <c r="D6277" s="1430" t="s">
        <v>2311</v>
      </c>
      <c r="E6277" s="1531">
        <v>10</v>
      </c>
      <c r="F6277" s="1430" t="s">
        <v>543</v>
      </c>
      <c r="G6277" s="1537">
        <v>8</v>
      </c>
      <c r="H6277" s="1430">
        <v>2010</v>
      </c>
      <c r="I6277" s="1538">
        <v>1121.50208</v>
      </c>
      <c r="J6277" s="1430">
        <f t="shared" si="401"/>
        <v>100</v>
      </c>
      <c r="K6277" s="1538">
        <f t="shared" si="398"/>
        <v>0</v>
      </c>
      <c r="L6277" s="1430"/>
      <c r="M6277" s="1430"/>
      <c r="N6277" s="1539">
        <f t="shared" si="399"/>
        <v>0</v>
      </c>
      <c r="O6277" s="1430"/>
      <c r="P6277" s="1746"/>
      <c r="Q6277" s="1747">
        <f t="shared" si="400"/>
        <v>0</v>
      </c>
      <c r="R6277" s="2177"/>
    </row>
    <row r="6278" spans="3:18">
      <c r="C6278" s="1536">
        <v>116</v>
      </c>
      <c r="D6278" s="1430" t="s">
        <v>2312</v>
      </c>
      <c r="E6278" s="1531">
        <v>10</v>
      </c>
      <c r="F6278" s="1430" t="s">
        <v>543</v>
      </c>
      <c r="G6278" s="1537">
        <v>15</v>
      </c>
      <c r="H6278" s="1430">
        <v>2010</v>
      </c>
      <c r="I6278" s="1538">
        <v>2533.9338000000002</v>
      </c>
      <c r="J6278" s="1430">
        <f t="shared" si="401"/>
        <v>100</v>
      </c>
      <c r="K6278" s="1538">
        <f t="shared" si="398"/>
        <v>0</v>
      </c>
      <c r="L6278" s="1430"/>
      <c r="M6278" s="1430"/>
      <c r="N6278" s="1539">
        <f t="shared" si="399"/>
        <v>0</v>
      </c>
      <c r="O6278" s="1430"/>
      <c r="P6278" s="1746"/>
      <c r="Q6278" s="1747">
        <f t="shared" si="400"/>
        <v>0</v>
      </c>
      <c r="R6278" s="2177"/>
    </row>
    <row r="6279" spans="3:18">
      <c r="C6279" s="1529">
        <v>117</v>
      </c>
      <c r="D6279" s="1430" t="s">
        <v>2313</v>
      </c>
      <c r="E6279" s="1531">
        <v>10</v>
      </c>
      <c r="F6279" s="1430" t="s">
        <v>543</v>
      </c>
      <c r="G6279" s="1537">
        <v>2</v>
      </c>
      <c r="H6279" s="1430">
        <v>2010</v>
      </c>
      <c r="I6279" s="1538">
        <v>444</v>
      </c>
      <c r="J6279" s="1430">
        <f t="shared" si="401"/>
        <v>100</v>
      </c>
      <c r="K6279" s="1538">
        <f t="shared" si="398"/>
        <v>0</v>
      </c>
      <c r="L6279" s="1430"/>
      <c r="M6279" s="1430"/>
      <c r="N6279" s="1539">
        <f t="shared" si="399"/>
        <v>0</v>
      </c>
      <c r="O6279" s="1430"/>
      <c r="P6279" s="1746"/>
      <c r="Q6279" s="1747">
        <f t="shared" si="400"/>
        <v>0</v>
      </c>
      <c r="R6279" s="2177"/>
    </row>
    <row r="6280" spans="3:18">
      <c r="C6280" s="1536">
        <v>118</v>
      </c>
      <c r="D6280" s="1430" t="s">
        <v>4035</v>
      </c>
      <c r="E6280" s="1531">
        <v>10</v>
      </c>
      <c r="F6280" s="1430" t="s">
        <v>543</v>
      </c>
      <c r="G6280" s="1537">
        <v>4</v>
      </c>
      <c r="H6280" s="1430">
        <v>2010</v>
      </c>
      <c r="I6280" s="1538">
        <v>1059.5999999999999</v>
      </c>
      <c r="J6280" s="1430">
        <f t="shared" si="401"/>
        <v>100</v>
      </c>
      <c r="K6280" s="1538">
        <f t="shared" si="398"/>
        <v>0</v>
      </c>
      <c r="L6280" s="1430"/>
      <c r="M6280" s="1430"/>
      <c r="N6280" s="1539">
        <f t="shared" si="399"/>
        <v>0</v>
      </c>
      <c r="O6280" s="1430"/>
      <c r="P6280" s="1746"/>
      <c r="Q6280" s="1747">
        <f t="shared" si="400"/>
        <v>0</v>
      </c>
      <c r="R6280" s="2177"/>
    </row>
    <row r="6281" spans="3:18">
      <c r="C6281" s="1529">
        <v>119</v>
      </c>
      <c r="D6281" s="1430" t="s">
        <v>2315</v>
      </c>
      <c r="E6281" s="1531">
        <v>10</v>
      </c>
      <c r="F6281" s="1430" t="s">
        <v>543</v>
      </c>
      <c r="G6281" s="1537">
        <v>2</v>
      </c>
      <c r="H6281" s="1430">
        <v>2010</v>
      </c>
      <c r="I6281" s="1538">
        <v>445.24799999999999</v>
      </c>
      <c r="J6281" s="1430">
        <f t="shared" si="401"/>
        <v>100</v>
      </c>
      <c r="K6281" s="1538">
        <f t="shared" si="398"/>
        <v>0</v>
      </c>
      <c r="L6281" s="1430"/>
      <c r="M6281" s="1430"/>
      <c r="N6281" s="1539">
        <f t="shared" si="399"/>
        <v>0</v>
      </c>
      <c r="O6281" s="1430"/>
      <c r="P6281" s="1746"/>
      <c r="Q6281" s="1747">
        <f t="shared" si="400"/>
        <v>0</v>
      </c>
      <c r="R6281" s="2177"/>
    </row>
    <row r="6282" spans="3:18">
      <c r="C6282" s="1536">
        <v>120</v>
      </c>
      <c r="D6282" s="1430" t="s">
        <v>2360</v>
      </c>
      <c r="E6282" s="1531">
        <v>10</v>
      </c>
      <c r="F6282" s="1430" t="s">
        <v>543</v>
      </c>
      <c r="G6282" s="1537">
        <v>1</v>
      </c>
      <c r="H6282" s="1430">
        <v>2020</v>
      </c>
      <c r="I6282" s="1538">
        <v>41</v>
      </c>
      <c r="J6282" s="1430">
        <f t="shared" si="401"/>
        <v>50</v>
      </c>
      <c r="K6282" s="1538">
        <f t="shared" si="398"/>
        <v>20.5</v>
      </c>
      <c r="L6282" s="1430"/>
      <c r="M6282" s="1430"/>
      <c r="N6282" s="1539">
        <f t="shared" si="399"/>
        <v>0</v>
      </c>
      <c r="O6282" s="1430"/>
      <c r="P6282" s="1746"/>
      <c r="Q6282" s="1747">
        <f t="shared" si="400"/>
        <v>0</v>
      </c>
      <c r="R6282" s="2177"/>
    </row>
    <row r="6283" spans="3:18">
      <c r="C6283" s="1529">
        <v>121</v>
      </c>
      <c r="D6283" s="1430" t="s">
        <v>4588</v>
      </c>
      <c r="E6283" s="1531">
        <v>10</v>
      </c>
      <c r="F6283" s="1430" t="s">
        <v>543</v>
      </c>
      <c r="G6283" s="1537">
        <v>1</v>
      </c>
      <c r="H6283" s="1430">
        <v>2020</v>
      </c>
      <c r="I6283" s="1538">
        <v>67.59</v>
      </c>
      <c r="J6283" s="1430">
        <f t="shared" si="401"/>
        <v>50</v>
      </c>
      <c r="K6283" s="1538">
        <f t="shared" si="398"/>
        <v>33.795000000000002</v>
      </c>
      <c r="L6283" s="1430"/>
      <c r="M6283" s="1430"/>
      <c r="N6283" s="1539">
        <f t="shared" si="399"/>
        <v>0</v>
      </c>
      <c r="O6283" s="1430"/>
      <c r="P6283" s="1746"/>
      <c r="Q6283" s="1747">
        <f t="shared" si="400"/>
        <v>0</v>
      </c>
      <c r="R6283" s="2177"/>
    </row>
    <row r="6284" spans="3:18">
      <c r="C6284" s="1536">
        <v>122</v>
      </c>
      <c r="D6284" s="1430" t="s">
        <v>5717</v>
      </c>
      <c r="E6284" s="1531">
        <v>10</v>
      </c>
      <c r="F6284" s="1430" t="s">
        <v>543</v>
      </c>
      <c r="G6284" s="1537">
        <v>2</v>
      </c>
      <c r="H6284" s="1430">
        <v>2021</v>
      </c>
      <c r="I6284" s="1538">
        <v>56</v>
      </c>
      <c r="J6284" s="1430">
        <f t="shared" si="401"/>
        <v>40</v>
      </c>
      <c r="K6284" s="1538">
        <f t="shared" si="398"/>
        <v>33.599999999999994</v>
      </c>
      <c r="L6284" s="1430"/>
      <c r="M6284" s="1430"/>
      <c r="N6284" s="1539">
        <f t="shared" si="399"/>
        <v>0</v>
      </c>
      <c r="O6284" s="1430"/>
      <c r="P6284" s="1746"/>
      <c r="Q6284" s="1747">
        <f t="shared" si="400"/>
        <v>0</v>
      </c>
      <c r="R6284" s="2177"/>
    </row>
    <row r="6285" spans="3:18">
      <c r="C6285" s="1529">
        <v>123</v>
      </c>
      <c r="D6285" s="1430" t="s">
        <v>2266</v>
      </c>
      <c r="E6285" s="1531">
        <v>10</v>
      </c>
      <c r="F6285" s="1430" t="s">
        <v>543</v>
      </c>
      <c r="G6285" s="1537">
        <v>1</v>
      </c>
      <c r="H6285" s="1430">
        <v>2021</v>
      </c>
      <c r="I6285" s="1538">
        <v>106.67</v>
      </c>
      <c r="J6285" s="1430">
        <f t="shared" si="401"/>
        <v>40</v>
      </c>
      <c r="K6285" s="1538">
        <f t="shared" si="398"/>
        <v>64.001999999999995</v>
      </c>
      <c r="L6285" s="1430"/>
      <c r="M6285" s="1430"/>
      <c r="N6285" s="1539">
        <f t="shared" si="399"/>
        <v>0</v>
      </c>
      <c r="O6285" s="1430"/>
      <c r="P6285" s="1746"/>
      <c r="Q6285" s="1747">
        <f t="shared" si="400"/>
        <v>0</v>
      </c>
      <c r="R6285" s="2177"/>
    </row>
    <row r="6286" spans="3:18">
      <c r="C6286" s="1536">
        <v>124</v>
      </c>
      <c r="D6286" s="1430" t="s">
        <v>5745</v>
      </c>
      <c r="E6286" s="1531">
        <v>10</v>
      </c>
      <c r="F6286" s="1430" t="s">
        <v>543</v>
      </c>
      <c r="G6286" s="1537">
        <v>2</v>
      </c>
      <c r="H6286" s="1430">
        <v>2021</v>
      </c>
      <c r="I6286" s="1538">
        <v>178.36</v>
      </c>
      <c r="J6286" s="1430">
        <f t="shared" si="401"/>
        <v>40</v>
      </c>
      <c r="K6286" s="1538">
        <f t="shared" si="398"/>
        <v>107.01600000000001</v>
      </c>
      <c r="L6286" s="1430"/>
      <c r="M6286" s="1430"/>
      <c r="N6286" s="1539">
        <f t="shared" si="399"/>
        <v>0</v>
      </c>
      <c r="O6286" s="1430"/>
      <c r="P6286" s="1746"/>
      <c r="Q6286" s="1747">
        <f t="shared" si="400"/>
        <v>0</v>
      </c>
      <c r="R6286" s="2177"/>
    </row>
    <row r="6287" spans="3:18">
      <c r="C6287" s="1529">
        <v>125</v>
      </c>
      <c r="D6287" s="1430" t="s">
        <v>2322</v>
      </c>
      <c r="E6287" s="1531">
        <v>10</v>
      </c>
      <c r="F6287" s="1430" t="s">
        <v>543</v>
      </c>
      <c r="G6287" s="1537">
        <v>4</v>
      </c>
      <c r="H6287" s="1430">
        <v>2022</v>
      </c>
      <c r="I6287" s="1538">
        <v>270</v>
      </c>
      <c r="J6287" s="1430">
        <f t="shared" si="401"/>
        <v>30</v>
      </c>
      <c r="K6287" s="1538">
        <f t="shared" si="398"/>
        <v>189</v>
      </c>
      <c r="L6287" s="1430"/>
      <c r="M6287" s="1430"/>
      <c r="N6287" s="1539">
        <f t="shared" si="399"/>
        <v>0</v>
      </c>
      <c r="O6287" s="1430"/>
      <c r="P6287" s="1746"/>
      <c r="Q6287" s="1747">
        <f t="shared" si="400"/>
        <v>0</v>
      </c>
      <c r="R6287" s="2177"/>
    </row>
    <row r="6288" spans="3:18">
      <c r="C6288" s="1536">
        <v>126</v>
      </c>
      <c r="D6288" s="1430" t="s">
        <v>2383</v>
      </c>
      <c r="E6288" s="1531">
        <v>10</v>
      </c>
      <c r="F6288" s="1430" t="s">
        <v>543</v>
      </c>
      <c r="G6288" s="1537">
        <v>7</v>
      </c>
      <c r="H6288" s="1430">
        <v>2022</v>
      </c>
      <c r="I6288" s="1538">
        <v>159.36000000000001</v>
      </c>
      <c r="J6288" s="1430">
        <f t="shared" si="401"/>
        <v>30</v>
      </c>
      <c r="K6288" s="1538">
        <f t="shared" si="398"/>
        <v>111.55200000000002</v>
      </c>
      <c r="L6288" s="1430"/>
      <c r="M6288" s="1430"/>
      <c r="N6288" s="1539">
        <f t="shared" si="399"/>
        <v>0</v>
      </c>
      <c r="O6288" s="1430"/>
      <c r="P6288" s="1746"/>
      <c r="Q6288" s="1747">
        <f t="shared" si="400"/>
        <v>0</v>
      </c>
      <c r="R6288" s="2177"/>
    </row>
    <row r="6289" spans="3:18" ht="27">
      <c r="C6289" s="1529">
        <v>127</v>
      </c>
      <c r="D6289" s="1430" t="s">
        <v>2762</v>
      </c>
      <c r="E6289" s="1531">
        <v>10</v>
      </c>
      <c r="F6289" s="1430" t="s">
        <v>543</v>
      </c>
      <c r="G6289" s="1537">
        <v>3</v>
      </c>
      <c r="H6289" s="1430">
        <v>2022</v>
      </c>
      <c r="I6289" s="1538">
        <v>211.68</v>
      </c>
      <c r="J6289" s="1430">
        <f t="shared" si="401"/>
        <v>30</v>
      </c>
      <c r="K6289" s="1538">
        <f t="shared" ref="K6289:K6352" si="402">IF(J6289=100,0,I6289-I6289*J6289%)</f>
        <v>148.17600000000002</v>
      </c>
      <c r="L6289" s="1430"/>
      <c r="M6289" s="1430"/>
      <c r="N6289" s="1539">
        <f t="shared" ref="N6289:N6352" si="403">+L6289*M6289</f>
        <v>0</v>
      </c>
      <c r="O6289" s="1430"/>
      <c r="P6289" s="1746"/>
      <c r="Q6289" s="1747">
        <f t="shared" ref="Q6289:Q6352" si="404">+O6289*P6289</f>
        <v>0</v>
      </c>
      <c r="R6289" s="2177"/>
    </row>
    <row r="6290" spans="3:18">
      <c r="C6290" s="1536">
        <v>128</v>
      </c>
      <c r="D6290" s="1430" t="s">
        <v>5724</v>
      </c>
      <c r="E6290" s="1531">
        <v>10</v>
      </c>
      <c r="F6290" s="1430" t="s">
        <v>543</v>
      </c>
      <c r="G6290" s="1537">
        <v>20</v>
      </c>
      <c r="H6290" s="1430">
        <v>2022</v>
      </c>
      <c r="I6290" s="1538">
        <v>256.08</v>
      </c>
      <c r="J6290" s="1430">
        <f t="shared" si="401"/>
        <v>30</v>
      </c>
      <c r="K6290" s="1538">
        <f t="shared" si="402"/>
        <v>179.25599999999997</v>
      </c>
      <c r="L6290" s="1430"/>
      <c r="M6290" s="1430"/>
      <c r="N6290" s="1539">
        <f t="shared" si="403"/>
        <v>0</v>
      </c>
      <c r="O6290" s="1430"/>
      <c r="P6290" s="1746"/>
      <c r="Q6290" s="1747">
        <f t="shared" si="404"/>
        <v>0</v>
      </c>
      <c r="R6290" s="2177"/>
    </row>
    <row r="6291" spans="3:18">
      <c r="C6291" s="1529">
        <v>129</v>
      </c>
      <c r="D6291" s="1430" t="s">
        <v>4033</v>
      </c>
      <c r="E6291" s="1531">
        <v>10</v>
      </c>
      <c r="F6291" s="1430" t="s">
        <v>543</v>
      </c>
      <c r="G6291" s="1537">
        <v>2</v>
      </c>
      <c r="H6291" s="1430">
        <v>2022</v>
      </c>
      <c r="I6291" s="1538">
        <v>110.13</v>
      </c>
      <c r="J6291" s="1430">
        <f t="shared" si="401"/>
        <v>30</v>
      </c>
      <c r="K6291" s="1538">
        <f t="shared" si="402"/>
        <v>77.091000000000008</v>
      </c>
      <c r="L6291" s="1430"/>
      <c r="M6291" s="1430"/>
      <c r="N6291" s="1539">
        <f t="shared" si="403"/>
        <v>0</v>
      </c>
      <c r="O6291" s="1430"/>
      <c r="P6291" s="1746"/>
      <c r="Q6291" s="1747">
        <f t="shared" si="404"/>
        <v>0</v>
      </c>
      <c r="R6291" s="2177"/>
    </row>
    <row r="6292" spans="3:18" ht="27">
      <c r="C6292" s="1536">
        <v>130</v>
      </c>
      <c r="D6292" s="1430" t="s">
        <v>5715</v>
      </c>
      <c r="E6292" s="1531">
        <v>10</v>
      </c>
      <c r="F6292" s="1430" t="s">
        <v>543</v>
      </c>
      <c r="G6292" s="1537">
        <v>1</v>
      </c>
      <c r="H6292" s="1430">
        <v>2022</v>
      </c>
      <c r="I6292" s="1538">
        <v>66.09</v>
      </c>
      <c r="J6292" s="1430">
        <f t="shared" si="401"/>
        <v>30</v>
      </c>
      <c r="K6292" s="1538">
        <f t="shared" si="402"/>
        <v>46.263000000000005</v>
      </c>
      <c r="L6292" s="1430"/>
      <c r="M6292" s="1430"/>
      <c r="N6292" s="1539">
        <f t="shared" si="403"/>
        <v>0</v>
      </c>
      <c r="O6292" s="1430"/>
      <c r="P6292" s="1746"/>
      <c r="Q6292" s="1747">
        <f t="shared" si="404"/>
        <v>0</v>
      </c>
      <c r="R6292" s="2177"/>
    </row>
    <row r="6293" spans="3:18">
      <c r="C6293" s="1529">
        <v>131</v>
      </c>
      <c r="D6293" s="1430" t="s">
        <v>5717</v>
      </c>
      <c r="E6293" s="1531">
        <v>10</v>
      </c>
      <c r="F6293" s="1430" t="s">
        <v>543</v>
      </c>
      <c r="G6293" s="1537">
        <v>8</v>
      </c>
      <c r="H6293" s="1430">
        <v>2023</v>
      </c>
      <c r="I6293" s="1538">
        <v>23.2</v>
      </c>
      <c r="J6293" s="1430">
        <f t="shared" si="401"/>
        <v>20</v>
      </c>
      <c r="K6293" s="1538">
        <f t="shared" si="402"/>
        <v>18.559999999999999</v>
      </c>
      <c r="L6293" s="1430"/>
      <c r="M6293" s="1430"/>
      <c r="N6293" s="1539">
        <f t="shared" si="403"/>
        <v>0</v>
      </c>
      <c r="O6293" s="1430"/>
      <c r="P6293" s="1746"/>
      <c r="Q6293" s="1747">
        <f t="shared" si="404"/>
        <v>0</v>
      </c>
      <c r="R6293" s="2177"/>
    </row>
    <row r="6294" spans="3:18">
      <c r="C6294" s="1536">
        <v>132</v>
      </c>
      <c r="D6294" s="1430" t="s">
        <v>3178</v>
      </c>
      <c r="E6294" s="1531">
        <v>10</v>
      </c>
      <c r="F6294" s="1430" t="s">
        <v>543</v>
      </c>
      <c r="G6294" s="1537">
        <v>2</v>
      </c>
      <c r="H6294" s="1430">
        <v>2022</v>
      </c>
      <c r="I6294" s="1538">
        <v>23.54</v>
      </c>
      <c r="J6294" s="1430">
        <f t="shared" si="401"/>
        <v>30</v>
      </c>
      <c r="K6294" s="1538">
        <f t="shared" si="402"/>
        <v>16.478000000000002</v>
      </c>
      <c r="L6294" s="1430"/>
      <c r="M6294" s="1430"/>
      <c r="N6294" s="1539">
        <f t="shared" si="403"/>
        <v>0</v>
      </c>
      <c r="O6294" s="1430"/>
      <c r="P6294" s="1746"/>
      <c r="Q6294" s="1747">
        <f t="shared" si="404"/>
        <v>0</v>
      </c>
      <c r="R6294" s="2177"/>
    </row>
    <row r="6295" spans="3:18" ht="27">
      <c r="C6295" s="1529">
        <v>133</v>
      </c>
      <c r="D6295" s="1430" t="s">
        <v>5752</v>
      </c>
      <c r="E6295" s="1531">
        <v>10</v>
      </c>
      <c r="F6295" s="1430" t="s">
        <v>543</v>
      </c>
      <c r="G6295" s="1537">
        <v>1</v>
      </c>
      <c r="H6295" s="1430">
        <v>2022</v>
      </c>
      <c r="I6295" s="1538">
        <v>69.790000000000006</v>
      </c>
      <c r="J6295" s="1430">
        <f t="shared" si="401"/>
        <v>30</v>
      </c>
      <c r="K6295" s="1538">
        <f t="shared" si="402"/>
        <v>48.853000000000009</v>
      </c>
      <c r="L6295" s="1430"/>
      <c r="M6295" s="1430"/>
      <c r="N6295" s="1539">
        <f t="shared" si="403"/>
        <v>0</v>
      </c>
      <c r="O6295" s="1430"/>
      <c r="P6295" s="1746"/>
      <c r="Q6295" s="1747">
        <f t="shared" si="404"/>
        <v>0</v>
      </c>
      <c r="R6295" s="2177"/>
    </row>
    <row r="6296" spans="3:18">
      <c r="C6296" s="1536">
        <v>134</v>
      </c>
      <c r="D6296" s="1430" t="s">
        <v>7070</v>
      </c>
      <c r="E6296" s="1531">
        <v>10</v>
      </c>
      <c r="F6296" s="1430" t="s">
        <v>543</v>
      </c>
      <c r="G6296" s="1537">
        <v>8</v>
      </c>
      <c r="H6296" s="1430">
        <v>2023</v>
      </c>
      <c r="I6296" s="1538">
        <v>27.67</v>
      </c>
      <c r="J6296" s="1430">
        <f t="shared" si="401"/>
        <v>20</v>
      </c>
      <c r="K6296" s="1538">
        <f t="shared" si="402"/>
        <v>22.136000000000003</v>
      </c>
      <c r="L6296" s="1430"/>
      <c r="M6296" s="1430"/>
      <c r="N6296" s="1539">
        <f t="shared" si="403"/>
        <v>0</v>
      </c>
      <c r="O6296" s="1430"/>
      <c r="P6296" s="1746"/>
      <c r="Q6296" s="1747">
        <f t="shared" si="404"/>
        <v>0</v>
      </c>
      <c r="R6296" s="2177"/>
    </row>
    <row r="6297" spans="3:18">
      <c r="C6297" s="1529">
        <v>135</v>
      </c>
      <c r="D6297" s="1430" t="s">
        <v>3179</v>
      </c>
      <c r="E6297" s="1531">
        <v>10</v>
      </c>
      <c r="F6297" s="1430" t="s">
        <v>543</v>
      </c>
      <c r="G6297" s="1537">
        <v>2</v>
      </c>
      <c r="H6297" s="1430">
        <v>2023</v>
      </c>
      <c r="I6297" s="1538">
        <v>18.16</v>
      </c>
      <c r="J6297" s="1430">
        <f t="shared" si="401"/>
        <v>20</v>
      </c>
      <c r="K6297" s="1538">
        <f t="shared" si="402"/>
        <v>14.528</v>
      </c>
      <c r="L6297" s="1430"/>
      <c r="M6297" s="1430"/>
      <c r="N6297" s="1539">
        <f t="shared" si="403"/>
        <v>0</v>
      </c>
      <c r="O6297" s="1430"/>
      <c r="P6297" s="1746"/>
      <c r="Q6297" s="1747">
        <f t="shared" si="404"/>
        <v>0</v>
      </c>
      <c r="R6297" s="2177"/>
    </row>
    <row r="6298" spans="3:18" ht="27">
      <c r="C6298" s="1536">
        <v>136</v>
      </c>
      <c r="D6298" s="1430" t="s">
        <v>7248</v>
      </c>
      <c r="E6298" s="1531">
        <v>10</v>
      </c>
      <c r="F6298" s="1430" t="s">
        <v>7204</v>
      </c>
      <c r="G6298" s="1537">
        <v>1</v>
      </c>
      <c r="H6298" s="1430">
        <v>2023</v>
      </c>
      <c r="I6298" s="1538">
        <v>2094.75</v>
      </c>
      <c r="J6298" s="1430">
        <f t="shared" si="401"/>
        <v>20</v>
      </c>
      <c r="K6298" s="1538">
        <f t="shared" si="402"/>
        <v>1675.8</v>
      </c>
      <c r="L6298" s="1430"/>
      <c r="M6298" s="1430"/>
      <c r="N6298" s="1539">
        <f t="shared" si="403"/>
        <v>0</v>
      </c>
      <c r="O6298" s="1430"/>
      <c r="P6298" s="1746"/>
      <c r="Q6298" s="1747">
        <f t="shared" si="404"/>
        <v>0</v>
      </c>
      <c r="R6298" s="2177"/>
    </row>
    <row r="6299" spans="3:18" ht="27">
      <c r="C6299" s="1529">
        <v>137</v>
      </c>
      <c r="D6299" s="1430" t="s">
        <v>7249</v>
      </c>
      <c r="E6299" s="1531">
        <v>10</v>
      </c>
      <c r="F6299" s="1430" t="s">
        <v>7204</v>
      </c>
      <c r="G6299" s="1537">
        <v>1</v>
      </c>
      <c r="H6299" s="1430">
        <v>2023</v>
      </c>
      <c r="I6299" s="1538">
        <v>3966.6</v>
      </c>
      <c r="J6299" s="1430">
        <f t="shared" si="401"/>
        <v>20</v>
      </c>
      <c r="K6299" s="1538">
        <f t="shared" si="402"/>
        <v>3173.2799999999997</v>
      </c>
      <c r="L6299" s="1430"/>
      <c r="M6299" s="1430"/>
      <c r="N6299" s="1539">
        <f t="shared" si="403"/>
        <v>0</v>
      </c>
      <c r="O6299" s="1430"/>
      <c r="P6299" s="1746"/>
      <c r="Q6299" s="1747">
        <f t="shared" si="404"/>
        <v>0</v>
      </c>
      <c r="R6299" s="2178"/>
    </row>
    <row r="6300" spans="3:18">
      <c r="C6300" s="1540">
        <v>1</v>
      </c>
      <c r="D6300" s="1542" t="s">
        <v>2755</v>
      </c>
      <c r="E6300" s="472">
        <v>10</v>
      </c>
      <c r="F6300" s="1542" t="s">
        <v>3813</v>
      </c>
      <c r="G6300" s="1543">
        <v>3</v>
      </c>
      <c r="H6300" s="1544">
        <v>2019</v>
      </c>
      <c r="I6300" s="1545">
        <v>386.38799999999998</v>
      </c>
      <c r="J6300" s="1542">
        <f t="shared" si="401"/>
        <v>60</v>
      </c>
      <c r="K6300" s="1545">
        <f t="shared" si="402"/>
        <v>154.55520000000001</v>
      </c>
      <c r="L6300" s="1542"/>
      <c r="M6300" s="1542"/>
      <c r="N6300" s="1546">
        <f t="shared" si="403"/>
        <v>0</v>
      </c>
      <c r="O6300" s="1542"/>
      <c r="P6300" s="1748"/>
      <c r="Q6300" s="469">
        <f t="shared" si="404"/>
        <v>0</v>
      </c>
      <c r="R6300" s="2115" t="s">
        <v>489</v>
      </c>
    </row>
    <row r="6301" spans="3:18">
      <c r="C6301" s="1540">
        <v>2</v>
      </c>
      <c r="D6301" s="1542" t="s">
        <v>3168</v>
      </c>
      <c r="E6301" s="472">
        <v>10</v>
      </c>
      <c r="F6301" s="1542" t="s">
        <v>3813</v>
      </c>
      <c r="G6301" s="1543">
        <v>6</v>
      </c>
      <c r="H6301" s="1544">
        <v>2019</v>
      </c>
      <c r="I6301" s="1545">
        <v>190.8</v>
      </c>
      <c r="J6301" s="1542">
        <f t="shared" si="401"/>
        <v>60</v>
      </c>
      <c r="K6301" s="1545">
        <f t="shared" si="402"/>
        <v>76.320000000000007</v>
      </c>
      <c r="L6301" s="1542"/>
      <c r="M6301" s="1542"/>
      <c r="N6301" s="1546">
        <f t="shared" si="403"/>
        <v>0</v>
      </c>
      <c r="O6301" s="1542"/>
      <c r="P6301" s="1748"/>
      <c r="Q6301" s="469">
        <f t="shared" si="404"/>
        <v>0</v>
      </c>
      <c r="R6301" s="2116"/>
    </row>
    <row r="6302" spans="3:18">
      <c r="C6302" s="1540">
        <v>3</v>
      </c>
      <c r="D6302" s="1542" t="s">
        <v>2756</v>
      </c>
      <c r="E6302" s="472">
        <v>10</v>
      </c>
      <c r="F6302" s="1542" t="s">
        <v>3813</v>
      </c>
      <c r="G6302" s="1543">
        <v>3</v>
      </c>
      <c r="H6302" s="1544">
        <v>2019</v>
      </c>
      <c r="I6302" s="1545">
        <v>115.56</v>
      </c>
      <c r="J6302" s="1542">
        <f t="shared" si="401"/>
        <v>60</v>
      </c>
      <c r="K6302" s="1545">
        <f t="shared" si="402"/>
        <v>46.224000000000004</v>
      </c>
      <c r="L6302" s="1542"/>
      <c r="M6302" s="1542"/>
      <c r="N6302" s="1546">
        <f t="shared" si="403"/>
        <v>0</v>
      </c>
      <c r="O6302" s="1542"/>
      <c r="P6302" s="1748"/>
      <c r="Q6302" s="469">
        <f t="shared" si="404"/>
        <v>0</v>
      </c>
      <c r="R6302" s="2116"/>
    </row>
    <row r="6303" spans="3:18" ht="27">
      <c r="C6303" s="1540">
        <v>4</v>
      </c>
      <c r="D6303" s="1542" t="s">
        <v>2382</v>
      </c>
      <c r="E6303" s="472">
        <v>10</v>
      </c>
      <c r="F6303" s="1542" t="s">
        <v>3813</v>
      </c>
      <c r="G6303" s="1543">
        <v>3</v>
      </c>
      <c r="H6303" s="1544">
        <v>2019</v>
      </c>
      <c r="I6303" s="1545">
        <v>219</v>
      </c>
      <c r="J6303" s="1542">
        <f t="shared" si="401"/>
        <v>60</v>
      </c>
      <c r="K6303" s="1545">
        <f t="shared" si="402"/>
        <v>87.6</v>
      </c>
      <c r="L6303" s="1542"/>
      <c r="M6303" s="1542"/>
      <c r="N6303" s="1546">
        <f t="shared" si="403"/>
        <v>0</v>
      </c>
      <c r="O6303" s="1542"/>
      <c r="P6303" s="1748"/>
      <c r="Q6303" s="469">
        <f t="shared" si="404"/>
        <v>0</v>
      </c>
      <c r="R6303" s="2116"/>
    </row>
    <row r="6304" spans="3:18">
      <c r="C6304" s="1540">
        <v>5</v>
      </c>
      <c r="D6304" s="1542" t="s">
        <v>2758</v>
      </c>
      <c r="E6304" s="472">
        <v>10</v>
      </c>
      <c r="F6304" s="1542" t="s">
        <v>3813</v>
      </c>
      <c r="G6304" s="1543">
        <v>3</v>
      </c>
      <c r="H6304" s="1544">
        <v>2019</v>
      </c>
      <c r="I6304" s="1545">
        <v>81.900000000000006</v>
      </c>
      <c r="J6304" s="1542">
        <f t="shared" si="401"/>
        <v>60</v>
      </c>
      <c r="K6304" s="1545">
        <f t="shared" si="402"/>
        <v>32.760000000000005</v>
      </c>
      <c r="L6304" s="1542"/>
      <c r="M6304" s="1542"/>
      <c r="N6304" s="1546">
        <f t="shared" si="403"/>
        <v>0</v>
      </c>
      <c r="O6304" s="1542"/>
      <c r="P6304" s="1748"/>
      <c r="Q6304" s="469">
        <f t="shared" si="404"/>
        <v>0</v>
      </c>
      <c r="R6304" s="2116"/>
    </row>
    <row r="6305" spans="3:18">
      <c r="C6305" s="1540">
        <v>6</v>
      </c>
      <c r="D6305" s="1542" t="s">
        <v>2328</v>
      </c>
      <c r="E6305" s="472">
        <v>10</v>
      </c>
      <c r="F6305" s="1542" t="s">
        <v>3813</v>
      </c>
      <c r="G6305" s="1543">
        <v>4</v>
      </c>
      <c r="H6305" s="1544">
        <v>2019</v>
      </c>
      <c r="I6305" s="1545">
        <v>132.41279999999998</v>
      </c>
      <c r="J6305" s="1542">
        <f t="shared" si="401"/>
        <v>60</v>
      </c>
      <c r="K6305" s="1545">
        <f t="shared" si="402"/>
        <v>52.965119999999999</v>
      </c>
      <c r="L6305" s="1542"/>
      <c r="M6305" s="1542"/>
      <c r="N6305" s="1546">
        <f t="shared" si="403"/>
        <v>0</v>
      </c>
      <c r="O6305" s="1542"/>
      <c r="P6305" s="1748"/>
      <c r="Q6305" s="469">
        <f t="shared" si="404"/>
        <v>0</v>
      </c>
      <c r="R6305" s="2116"/>
    </row>
    <row r="6306" spans="3:18">
      <c r="C6306" s="1540">
        <v>7</v>
      </c>
      <c r="D6306" s="1542" t="s">
        <v>2339</v>
      </c>
      <c r="E6306" s="472">
        <v>10</v>
      </c>
      <c r="F6306" s="1542" t="s">
        <v>3813</v>
      </c>
      <c r="G6306" s="1543">
        <v>12</v>
      </c>
      <c r="H6306" s="1544">
        <v>2019</v>
      </c>
      <c r="I6306" s="1545">
        <v>80.64</v>
      </c>
      <c r="J6306" s="1542">
        <f t="shared" si="401"/>
        <v>60</v>
      </c>
      <c r="K6306" s="1545">
        <f t="shared" si="402"/>
        <v>32.256</v>
      </c>
      <c r="L6306" s="1542"/>
      <c r="M6306" s="1542"/>
      <c r="N6306" s="1546">
        <f t="shared" si="403"/>
        <v>0</v>
      </c>
      <c r="O6306" s="1542"/>
      <c r="P6306" s="1748"/>
      <c r="Q6306" s="469">
        <f t="shared" si="404"/>
        <v>0</v>
      </c>
      <c r="R6306" s="2116"/>
    </row>
    <row r="6307" spans="3:18">
      <c r="C6307" s="1540">
        <v>8</v>
      </c>
      <c r="D6307" s="1542" t="s">
        <v>2383</v>
      </c>
      <c r="E6307" s="472">
        <v>10</v>
      </c>
      <c r="F6307" s="1542" t="s">
        <v>3813</v>
      </c>
      <c r="G6307" s="1543">
        <v>4</v>
      </c>
      <c r="H6307" s="1544">
        <v>2019</v>
      </c>
      <c r="I6307" s="1545">
        <v>75.599999999999994</v>
      </c>
      <c r="J6307" s="1542">
        <f t="shared" si="401"/>
        <v>60</v>
      </c>
      <c r="K6307" s="1545">
        <f t="shared" si="402"/>
        <v>30.240000000000002</v>
      </c>
      <c r="L6307" s="1542"/>
      <c r="M6307" s="1542"/>
      <c r="N6307" s="1546">
        <f t="shared" si="403"/>
        <v>0</v>
      </c>
      <c r="O6307" s="1542"/>
      <c r="P6307" s="1748"/>
      <c r="Q6307" s="469">
        <f t="shared" si="404"/>
        <v>0</v>
      </c>
      <c r="R6307" s="2116"/>
    </row>
    <row r="6308" spans="3:18">
      <c r="C6308" s="1540">
        <v>9</v>
      </c>
      <c r="D6308" s="1542" t="s">
        <v>2322</v>
      </c>
      <c r="E6308" s="472">
        <v>10</v>
      </c>
      <c r="F6308" s="1542" t="s">
        <v>3813</v>
      </c>
      <c r="G6308" s="1543">
        <v>3</v>
      </c>
      <c r="H6308" s="1544">
        <v>2019</v>
      </c>
      <c r="I6308" s="1545">
        <v>219</v>
      </c>
      <c r="J6308" s="1542">
        <f t="shared" si="401"/>
        <v>60</v>
      </c>
      <c r="K6308" s="1545">
        <f t="shared" si="402"/>
        <v>87.6</v>
      </c>
      <c r="L6308" s="1542"/>
      <c r="M6308" s="1542"/>
      <c r="N6308" s="1546">
        <f t="shared" si="403"/>
        <v>0</v>
      </c>
      <c r="O6308" s="1542"/>
      <c r="P6308" s="1748"/>
      <c r="Q6308" s="469">
        <f t="shared" si="404"/>
        <v>0</v>
      </c>
      <c r="R6308" s="2116"/>
    </row>
    <row r="6309" spans="3:18">
      <c r="C6309" s="1540">
        <v>10</v>
      </c>
      <c r="D6309" s="1542" t="s">
        <v>2755</v>
      </c>
      <c r="E6309" s="472">
        <v>10</v>
      </c>
      <c r="F6309" s="1542" t="s">
        <v>3813</v>
      </c>
      <c r="G6309" s="1543">
        <v>1</v>
      </c>
      <c r="H6309" s="1544">
        <v>2019</v>
      </c>
      <c r="I6309" s="1545">
        <v>128.79599999999999</v>
      </c>
      <c r="J6309" s="1542">
        <f t="shared" si="401"/>
        <v>60</v>
      </c>
      <c r="K6309" s="1545">
        <f t="shared" si="402"/>
        <v>51.5184</v>
      </c>
      <c r="L6309" s="1542"/>
      <c r="M6309" s="1542"/>
      <c r="N6309" s="1546">
        <f t="shared" si="403"/>
        <v>0</v>
      </c>
      <c r="O6309" s="1542"/>
      <c r="P6309" s="1748"/>
      <c r="Q6309" s="469">
        <f t="shared" si="404"/>
        <v>0</v>
      </c>
      <c r="R6309" s="2116"/>
    </row>
    <row r="6310" spans="3:18" ht="27">
      <c r="C6310" s="1540">
        <v>11</v>
      </c>
      <c r="D6310" s="1542" t="s">
        <v>2382</v>
      </c>
      <c r="E6310" s="472">
        <v>10</v>
      </c>
      <c r="F6310" s="1542" t="s">
        <v>3813</v>
      </c>
      <c r="G6310" s="1543">
        <v>2</v>
      </c>
      <c r="H6310" s="1544">
        <v>2019</v>
      </c>
      <c r="I6310" s="1545">
        <v>146</v>
      </c>
      <c r="J6310" s="1542">
        <f t="shared" si="401"/>
        <v>60</v>
      </c>
      <c r="K6310" s="1545">
        <f t="shared" si="402"/>
        <v>58.400000000000006</v>
      </c>
      <c r="L6310" s="1542"/>
      <c r="M6310" s="1542"/>
      <c r="N6310" s="1546">
        <f t="shared" si="403"/>
        <v>0</v>
      </c>
      <c r="O6310" s="1542"/>
      <c r="P6310" s="1748"/>
      <c r="Q6310" s="469">
        <f t="shared" si="404"/>
        <v>0</v>
      </c>
      <c r="R6310" s="2116"/>
    </row>
    <row r="6311" spans="3:18">
      <c r="C6311" s="1540">
        <v>12</v>
      </c>
      <c r="D6311" s="1542" t="s">
        <v>2315</v>
      </c>
      <c r="E6311" s="472">
        <v>10</v>
      </c>
      <c r="F6311" s="1542" t="s">
        <v>3813</v>
      </c>
      <c r="G6311" s="1543">
        <v>1</v>
      </c>
      <c r="H6311" s="1544">
        <v>2019</v>
      </c>
      <c r="I6311" s="1545">
        <v>28.5</v>
      </c>
      <c r="J6311" s="1542">
        <f t="shared" si="401"/>
        <v>60</v>
      </c>
      <c r="K6311" s="1545">
        <f t="shared" si="402"/>
        <v>11.400000000000002</v>
      </c>
      <c r="L6311" s="1542"/>
      <c r="M6311" s="1542"/>
      <c r="N6311" s="1546">
        <f t="shared" si="403"/>
        <v>0</v>
      </c>
      <c r="O6311" s="1542"/>
      <c r="P6311" s="1748"/>
      <c r="Q6311" s="469">
        <f t="shared" si="404"/>
        <v>0</v>
      </c>
      <c r="R6311" s="2116"/>
    </row>
    <row r="6312" spans="3:18">
      <c r="C6312" s="1540">
        <v>13</v>
      </c>
      <c r="D6312" s="1542" t="s">
        <v>2383</v>
      </c>
      <c r="E6312" s="472">
        <v>10</v>
      </c>
      <c r="F6312" s="1542" t="s">
        <v>3813</v>
      </c>
      <c r="G6312" s="1543">
        <v>4</v>
      </c>
      <c r="H6312" s="1544">
        <v>2019</v>
      </c>
      <c r="I6312" s="1545">
        <v>75.599999999999994</v>
      </c>
      <c r="J6312" s="1542">
        <f t="shared" si="401"/>
        <v>60</v>
      </c>
      <c r="K6312" s="1545">
        <f t="shared" si="402"/>
        <v>30.240000000000002</v>
      </c>
      <c r="L6312" s="1542"/>
      <c r="M6312" s="1542"/>
      <c r="N6312" s="1546">
        <f t="shared" si="403"/>
        <v>0</v>
      </c>
      <c r="O6312" s="1542"/>
      <c r="P6312" s="1748"/>
      <c r="Q6312" s="469">
        <f t="shared" si="404"/>
        <v>0</v>
      </c>
      <c r="R6312" s="2116"/>
    </row>
    <row r="6313" spans="3:18">
      <c r="C6313" s="1540">
        <v>14</v>
      </c>
      <c r="D6313" s="1542" t="s">
        <v>2339</v>
      </c>
      <c r="E6313" s="472">
        <v>10</v>
      </c>
      <c r="F6313" s="1542" t="s">
        <v>3813</v>
      </c>
      <c r="G6313" s="1543">
        <v>4</v>
      </c>
      <c r="H6313" s="1544">
        <v>2019</v>
      </c>
      <c r="I6313" s="1545">
        <v>26.88</v>
      </c>
      <c r="J6313" s="1542">
        <f t="shared" si="401"/>
        <v>60</v>
      </c>
      <c r="K6313" s="1545">
        <f t="shared" si="402"/>
        <v>10.751999999999999</v>
      </c>
      <c r="L6313" s="1542"/>
      <c r="M6313" s="1542"/>
      <c r="N6313" s="1546">
        <f t="shared" si="403"/>
        <v>0</v>
      </c>
      <c r="O6313" s="1542"/>
      <c r="P6313" s="1748"/>
      <c r="Q6313" s="469">
        <f t="shared" si="404"/>
        <v>0</v>
      </c>
      <c r="R6313" s="2116"/>
    </row>
    <row r="6314" spans="3:18">
      <c r="C6314" s="1540">
        <v>15</v>
      </c>
      <c r="D6314" s="1542" t="s">
        <v>2557</v>
      </c>
      <c r="E6314" s="472">
        <v>10</v>
      </c>
      <c r="F6314" s="1542" t="s">
        <v>3813</v>
      </c>
      <c r="G6314" s="1543">
        <v>1</v>
      </c>
      <c r="H6314" s="1544">
        <v>2019</v>
      </c>
      <c r="I6314" s="1545">
        <v>13.5</v>
      </c>
      <c r="J6314" s="1542">
        <f t="shared" si="401"/>
        <v>60</v>
      </c>
      <c r="K6314" s="1545">
        <f t="shared" si="402"/>
        <v>5.4</v>
      </c>
      <c r="L6314" s="1542"/>
      <c r="M6314" s="1542"/>
      <c r="N6314" s="1546">
        <f t="shared" si="403"/>
        <v>0</v>
      </c>
      <c r="O6314" s="1542"/>
      <c r="P6314" s="1748"/>
      <c r="Q6314" s="469">
        <f t="shared" si="404"/>
        <v>0</v>
      </c>
      <c r="R6314" s="2116"/>
    </row>
    <row r="6315" spans="3:18">
      <c r="C6315" s="1540">
        <v>16</v>
      </c>
      <c r="D6315" s="1542" t="s">
        <v>3168</v>
      </c>
      <c r="E6315" s="472">
        <v>10</v>
      </c>
      <c r="F6315" s="1542" t="s">
        <v>3813</v>
      </c>
      <c r="G6315" s="1543">
        <v>2</v>
      </c>
      <c r="H6315" s="1544">
        <v>2019</v>
      </c>
      <c r="I6315" s="1545">
        <v>63.6</v>
      </c>
      <c r="J6315" s="1542">
        <f t="shared" si="401"/>
        <v>60</v>
      </c>
      <c r="K6315" s="1545">
        <f t="shared" si="402"/>
        <v>25.440000000000005</v>
      </c>
      <c r="L6315" s="1542"/>
      <c r="M6315" s="1542"/>
      <c r="N6315" s="1546">
        <f t="shared" si="403"/>
        <v>0</v>
      </c>
      <c r="O6315" s="1542"/>
      <c r="P6315" s="1748"/>
      <c r="Q6315" s="469">
        <f t="shared" si="404"/>
        <v>0</v>
      </c>
      <c r="R6315" s="2116"/>
    </row>
    <row r="6316" spans="3:18">
      <c r="C6316" s="1540">
        <v>17</v>
      </c>
      <c r="D6316" s="1542" t="s">
        <v>2756</v>
      </c>
      <c r="E6316" s="472">
        <v>10</v>
      </c>
      <c r="F6316" s="1542" t="s">
        <v>3813</v>
      </c>
      <c r="G6316" s="1543">
        <v>1</v>
      </c>
      <c r="H6316" s="1544">
        <v>2019</v>
      </c>
      <c r="I6316" s="1545">
        <v>38.520000000000003</v>
      </c>
      <c r="J6316" s="1542">
        <f t="shared" si="401"/>
        <v>60</v>
      </c>
      <c r="K6316" s="1545">
        <f t="shared" si="402"/>
        <v>15.408000000000001</v>
      </c>
      <c r="L6316" s="1542"/>
      <c r="M6316" s="1542"/>
      <c r="N6316" s="1546">
        <f t="shared" si="403"/>
        <v>0</v>
      </c>
      <c r="O6316" s="1542"/>
      <c r="P6316" s="1748"/>
      <c r="Q6316" s="469">
        <f t="shared" si="404"/>
        <v>0</v>
      </c>
      <c r="R6316" s="2116"/>
    </row>
    <row r="6317" spans="3:18">
      <c r="C6317" s="1540">
        <v>18</v>
      </c>
      <c r="D6317" s="1542" t="s">
        <v>2863</v>
      </c>
      <c r="E6317" s="472">
        <v>10</v>
      </c>
      <c r="F6317" s="1542" t="s">
        <v>3813</v>
      </c>
      <c r="G6317" s="1543">
        <v>1</v>
      </c>
      <c r="H6317" s="1544">
        <v>2019</v>
      </c>
      <c r="I6317" s="1545">
        <v>198</v>
      </c>
      <c r="J6317" s="1542">
        <f t="shared" si="401"/>
        <v>60</v>
      </c>
      <c r="K6317" s="1545">
        <f t="shared" si="402"/>
        <v>79.2</v>
      </c>
      <c r="L6317" s="1542"/>
      <c r="M6317" s="1542"/>
      <c r="N6317" s="1546">
        <f t="shared" si="403"/>
        <v>0</v>
      </c>
      <c r="O6317" s="1542"/>
      <c r="P6317" s="1748"/>
      <c r="Q6317" s="469">
        <f t="shared" si="404"/>
        <v>0</v>
      </c>
      <c r="R6317" s="2116"/>
    </row>
    <row r="6318" spans="3:18">
      <c r="C6318" s="1540">
        <v>19</v>
      </c>
      <c r="D6318" s="1542" t="s">
        <v>2758</v>
      </c>
      <c r="E6318" s="472">
        <v>10</v>
      </c>
      <c r="F6318" s="1542" t="s">
        <v>3813</v>
      </c>
      <c r="G6318" s="1543">
        <v>3</v>
      </c>
      <c r="H6318" s="1544">
        <v>2019</v>
      </c>
      <c r="I6318" s="1545">
        <v>81.900000000000006</v>
      </c>
      <c r="J6318" s="1542">
        <f t="shared" si="401"/>
        <v>60</v>
      </c>
      <c r="K6318" s="1545">
        <f t="shared" si="402"/>
        <v>32.760000000000005</v>
      </c>
      <c r="L6318" s="1542"/>
      <c r="M6318" s="1542"/>
      <c r="N6318" s="1546">
        <f t="shared" si="403"/>
        <v>0</v>
      </c>
      <c r="O6318" s="1542"/>
      <c r="P6318" s="1748"/>
      <c r="Q6318" s="469">
        <f t="shared" si="404"/>
        <v>0</v>
      </c>
      <c r="R6318" s="2116"/>
    </row>
    <row r="6319" spans="3:18">
      <c r="C6319" s="1540">
        <v>20</v>
      </c>
      <c r="D6319" s="1542" t="s">
        <v>2328</v>
      </c>
      <c r="E6319" s="472">
        <v>10</v>
      </c>
      <c r="F6319" s="1542" t="s">
        <v>3813</v>
      </c>
      <c r="G6319" s="1543">
        <v>14</v>
      </c>
      <c r="H6319" s="1544">
        <v>2019</v>
      </c>
      <c r="I6319" s="1545">
        <v>463.44479999999993</v>
      </c>
      <c r="J6319" s="1542">
        <f t="shared" si="401"/>
        <v>60</v>
      </c>
      <c r="K6319" s="1545">
        <f t="shared" si="402"/>
        <v>185.37791999999996</v>
      </c>
      <c r="L6319" s="1542"/>
      <c r="M6319" s="1542"/>
      <c r="N6319" s="1546">
        <f t="shared" si="403"/>
        <v>0</v>
      </c>
      <c r="O6319" s="1542"/>
      <c r="P6319" s="1748"/>
      <c r="Q6319" s="469">
        <f t="shared" si="404"/>
        <v>0</v>
      </c>
      <c r="R6319" s="2116"/>
    </row>
    <row r="6320" spans="3:18">
      <c r="C6320" s="1540">
        <v>21</v>
      </c>
      <c r="D6320" s="1542" t="s">
        <v>2339</v>
      </c>
      <c r="E6320" s="472">
        <v>10</v>
      </c>
      <c r="F6320" s="1542" t="s">
        <v>3813</v>
      </c>
      <c r="G6320" s="1543">
        <v>40</v>
      </c>
      <c r="H6320" s="1544">
        <v>2019</v>
      </c>
      <c r="I6320" s="1545">
        <v>268.8</v>
      </c>
      <c r="J6320" s="1542">
        <f t="shared" si="401"/>
        <v>60</v>
      </c>
      <c r="K6320" s="1545">
        <f t="shared" si="402"/>
        <v>107.52000000000001</v>
      </c>
      <c r="L6320" s="1542"/>
      <c r="M6320" s="1542"/>
      <c r="N6320" s="1546">
        <f t="shared" si="403"/>
        <v>0</v>
      </c>
      <c r="O6320" s="1542"/>
      <c r="P6320" s="1748"/>
      <c r="Q6320" s="469">
        <f t="shared" si="404"/>
        <v>0</v>
      </c>
      <c r="R6320" s="2116"/>
    </row>
    <row r="6321" spans="3:18">
      <c r="C6321" s="1540">
        <v>22</v>
      </c>
      <c r="D6321" s="1542" t="s">
        <v>2383</v>
      </c>
      <c r="E6321" s="472">
        <v>10</v>
      </c>
      <c r="F6321" s="1542" t="s">
        <v>3813</v>
      </c>
      <c r="G6321" s="1543">
        <v>15</v>
      </c>
      <c r="H6321" s="1544">
        <v>2019</v>
      </c>
      <c r="I6321" s="1545">
        <v>283.5</v>
      </c>
      <c r="J6321" s="1542">
        <f t="shared" si="401"/>
        <v>60</v>
      </c>
      <c r="K6321" s="1545">
        <f t="shared" si="402"/>
        <v>113.4</v>
      </c>
      <c r="L6321" s="1542"/>
      <c r="M6321" s="1542"/>
      <c r="N6321" s="1546">
        <f t="shared" si="403"/>
        <v>0</v>
      </c>
      <c r="O6321" s="1542"/>
      <c r="P6321" s="1748"/>
      <c r="Q6321" s="469">
        <f t="shared" si="404"/>
        <v>0</v>
      </c>
      <c r="R6321" s="2116"/>
    </row>
    <row r="6322" spans="3:18" ht="27">
      <c r="C6322" s="1540">
        <v>23</v>
      </c>
      <c r="D6322" s="1542" t="s">
        <v>2382</v>
      </c>
      <c r="E6322" s="472">
        <v>10</v>
      </c>
      <c r="F6322" s="1542" t="s">
        <v>3813</v>
      </c>
      <c r="G6322" s="1543">
        <v>10</v>
      </c>
      <c r="H6322" s="1544">
        <v>2019</v>
      </c>
      <c r="I6322" s="1545">
        <v>730</v>
      </c>
      <c r="J6322" s="1542">
        <f t="shared" si="401"/>
        <v>60</v>
      </c>
      <c r="K6322" s="1545">
        <f t="shared" si="402"/>
        <v>292</v>
      </c>
      <c r="L6322" s="1542"/>
      <c r="M6322" s="1542"/>
      <c r="N6322" s="1546">
        <f t="shared" si="403"/>
        <v>0</v>
      </c>
      <c r="O6322" s="1542"/>
      <c r="P6322" s="1748"/>
      <c r="Q6322" s="469">
        <f t="shared" si="404"/>
        <v>0</v>
      </c>
      <c r="R6322" s="2116"/>
    </row>
    <row r="6323" spans="3:18">
      <c r="C6323" s="1540">
        <v>24</v>
      </c>
      <c r="D6323" s="1542" t="s">
        <v>2755</v>
      </c>
      <c r="E6323" s="472">
        <v>10</v>
      </c>
      <c r="F6323" s="1542" t="s">
        <v>3813</v>
      </c>
      <c r="G6323" s="1543">
        <v>3</v>
      </c>
      <c r="H6323" s="1544">
        <v>2019</v>
      </c>
      <c r="I6323" s="1545">
        <v>386.38799999999998</v>
      </c>
      <c r="J6323" s="1542">
        <f t="shared" si="401"/>
        <v>60</v>
      </c>
      <c r="K6323" s="1545">
        <f t="shared" si="402"/>
        <v>154.55520000000001</v>
      </c>
      <c r="L6323" s="1542"/>
      <c r="M6323" s="1542"/>
      <c r="N6323" s="1546">
        <f t="shared" si="403"/>
        <v>0</v>
      </c>
      <c r="O6323" s="1542"/>
      <c r="P6323" s="1748"/>
      <c r="Q6323" s="469">
        <f t="shared" si="404"/>
        <v>0</v>
      </c>
      <c r="R6323" s="2116"/>
    </row>
    <row r="6324" spans="3:18">
      <c r="C6324" s="1540">
        <v>25</v>
      </c>
      <c r="D6324" s="1542" t="s">
        <v>2322</v>
      </c>
      <c r="E6324" s="472">
        <v>10</v>
      </c>
      <c r="F6324" s="1542" t="s">
        <v>3813</v>
      </c>
      <c r="G6324" s="1543">
        <v>10</v>
      </c>
      <c r="H6324" s="1544">
        <v>2019</v>
      </c>
      <c r="I6324" s="1545">
        <v>730</v>
      </c>
      <c r="J6324" s="1542">
        <f t="shared" si="401"/>
        <v>60</v>
      </c>
      <c r="K6324" s="1545">
        <f t="shared" si="402"/>
        <v>292</v>
      </c>
      <c r="L6324" s="1542"/>
      <c r="M6324" s="1542"/>
      <c r="N6324" s="1546">
        <f t="shared" si="403"/>
        <v>0</v>
      </c>
      <c r="O6324" s="1542"/>
      <c r="P6324" s="1748"/>
      <c r="Q6324" s="469">
        <f t="shared" si="404"/>
        <v>0</v>
      </c>
      <c r="R6324" s="2116"/>
    </row>
    <row r="6325" spans="3:18">
      <c r="C6325" s="1540">
        <v>26</v>
      </c>
      <c r="D6325" s="1542" t="s">
        <v>3168</v>
      </c>
      <c r="E6325" s="472">
        <v>10</v>
      </c>
      <c r="F6325" s="1542" t="s">
        <v>3813</v>
      </c>
      <c r="G6325" s="1543">
        <v>12</v>
      </c>
      <c r="H6325" s="1544">
        <v>2019</v>
      </c>
      <c r="I6325" s="1545">
        <v>381.6</v>
      </c>
      <c r="J6325" s="1542">
        <f t="shared" si="401"/>
        <v>60</v>
      </c>
      <c r="K6325" s="1545">
        <f t="shared" si="402"/>
        <v>152.64000000000001</v>
      </c>
      <c r="L6325" s="1542"/>
      <c r="M6325" s="1542"/>
      <c r="N6325" s="1546">
        <f t="shared" si="403"/>
        <v>0</v>
      </c>
      <c r="O6325" s="1542"/>
      <c r="P6325" s="1748"/>
      <c r="Q6325" s="469">
        <f t="shared" si="404"/>
        <v>0</v>
      </c>
      <c r="R6325" s="2116"/>
    </row>
    <row r="6326" spans="3:18">
      <c r="C6326" s="1540">
        <v>27</v>
      </c>
      <c r="D6326" s="1542" t="s">
        <v>2277</v>
      </c>
      <c r="E6326" s="472">
        <v>10</v>
      </c>
      <c r="F6326" s="1542" t="s">
        <v>3813</v>
      </c>
      <c r="G6326" s="1543">
        <v>1</v>
      </c>
      <c r="H6326" s="1544">
        <v>2019</v>
      </c>
      <c r="I6326" s="1545">
        <v>109.95</v>
      </c>
      <c r="J6326" s="1542">
        <f t="shared" si="401"/>
        <v>60</v>
      </c>
      <c r="K6326" s="1545">
        <f t="shared" si="402"/>
        <v>43.980000000000004</v>
      </c>
      <c r="L6326" s="1542"/>
      <c r="M6326" s="1542"/>
      <c r="N6326" s="1546">
        <f t="shared" si="403"/>
        <v>0</v>
      </c>
      <c r="O6326" s="1542"/>
      <c r="P6326" s="1748"/>
      <c r="Q6326" s="469">
        <f t="shared" si="404"/>
        <v>0</v>
      </c>
      <c r="R6326" s="2116"/>
    </row>
    <row r="6327" spans="3:18">
      <c r="C6327" s="1540">
        <v>28</v>
      </c>
      <c r="D6327" s="1542" t="s">
        <v>2338</v>
      </c>
      <c r="E6327" s="472">
        <v>10</v>
      </c>
      <c r="F6327" s="1542" t="s">
        <v>3813</v>
      </c>
      <c r="G6327" s="1543">
        <v>4</v>
      </c>
      <c r="H6327" s="1544">
        <v>2020</v>
      </c>
      <c r="I6327" s="1545">
        <v>121.32</v>
      </c>
      <c r="J6327" s="1542">
        <f t="shared" si="401"/>
        <v>50</v>
      </c>
      <c r="K6327" s="1545">
        <f t="shared" si="402"/>
        <v>60.66</v>
      </c>
      <c r="L6327" s="1542"/>
      <c r="M6327" s="1542"/>
      <c r="N6327" s="1546">
        <f t="shared" si="403"/>
        <v>0</v>
      </c>
      <c r="O6327" s="1542"/>
      <c r="P6327" s="1748"/>
      <c r="Q6327" s="469">
        <f t="shared" si="404"/>
        <v>0</v>
      </c>
      <c r="R6327" s="2116"/>
    </row>
    <row r="6328" spans="3:18">
      <c r="C6328" s="1540">
        <v>29</v>
      </c>
      <c r="D6328" s="1542" t="s">
        <v>2384</v>
      </c>
      <c r="E6328" s="472">
        <v>10</v>
      </c>
      <c r="F6328" s="1542" t="s">
        <v>3813</v>
      </c>
      <c r="G6328" s="1543">
        <v>1</v>
      </c>
      <c r="H6328" s="1544">
        <v>2020</v>
      </c>
      <c r="I6328" s="1545">
        <v>76.98</v>
      </c>
      <c r="J6328" s="1542">
        <f t="shared" si="401"/>
        <v>50</v>
      </c>
      <c r="K6328" s="1545">
        <f t="shared" si="402"/>
        <v>38.49</v>
      </c>
      <c r="L6328" s="1542"/>
      <c r="M6328" s="1542"/>
      <c r="N6328" s="1546">
        <f t="shared" si="403"/>
        <v>0</v>
      </c>
      <c r="O6328" s="1542"/>
      <c r="P6328" s="1748"/>
      <c r="Q6328" s="469">
        <f t="shared" si="404"/>
        <v>0</v>
      </c>
      <c r="R6328" s="2116"/>
    </row>
    <row r="6329" spans="3:18">
      <c r="C6329" s="1540">
        <v>30</v>
      </c>
      <c r="D6329" s="1542" t="s">
        <v>2339</v>
      </c>
      <c r="E6329" s="472">
        <v>10</v>
      </c>
      <c r="F6329" s="1542" t="s">
        <v>3813</v>
      </c>
      <c r="G6329" s="1543">
        <v>24</v>
      </c>
      <c r="H6329" s="1544">
        <v>2020</v>
      </c>
      <c r="I6329" s="1545">
        <v>162.72</v>
      </c>
      <c r="J6329" s="1542">
        <f t="shared" si="401"/>
        <v>50</v>
      </c>
      <c r="K6329" s="1545">
        <f t="shared" si="402"/>
        <v>81.36</v>
      </c>
      <c r="L6329" s="1542"/>
      <c r="M6329" s="1542"/>
      <c r="N6329" s="1546">
        <f t="shared" si="403"/>
        <v>0</v>
      </c>
      <c r="O6329" s="1542"/>
      <c r="P6329" s="1748"/>
      <c r="Q6329" s="469">
        <f t="shared" si="404"/>
        <v>0</v>
      </c>
      <c r="R6329" s="2116"/>
    </row>
    <row r="6330" spans="3:18">
      <c r="C6330" s="1540">
        <v>31</v>
      </c>
      <c r="D6330" s="1542" t="s">
        <v>2339</v>
      </c>
      <c r="E6330" s="472">
        <v>10</v>
      </c>
      <c r="F6330" s="1542" t="s">
        <v>3813</v>
      </c>
      <c r="G6330" s="1543">
        <v>5</v>
      </c>
      <c r="H6330" s="1544">
        <v>2020</v>
      </c>
      <c r="I6330" s="1545">
        <v>33.9</v>
      </c>
      <c r="J6330" s="1542">
        <f t="shared" si="401"/>
        <v>50</v>
      </c>
      <c r="K6330" s="1545">
        <f t="shared" si="402"/>
        <v>16.95</v>
      </c>
      <c r="L6330" s="1542"/>
      <c r="M6330" s="1542"/>
      <c r="N6330" s="1546">
        <f t="shared" si="403"/>
        <v>0</v>
      </c>
      <c r="O6330" s="1542"/>
      <c r="P6330" s="1748"/>
      <c r="Q6330" s="469">
        <f t="shared" si="404"/>
        <v>0</v>
      </c>
      <c r="R6330" s="2116"/>
    </row>
    <row r="6331" spans="3:18">
      <c r="C6331" s="1540">
        <v>32</v>
      </c>
      <c r="D6331" s="1542" t="s">
        <v>2308</v>
      </c>
      <c r="E6331" s="472">
        <v>10</v>
      </c>
      <c r="F6331" s="1542" t="s">
        <v>3813</v>
      </c>
      <c r="G6331" s="1543">
        <v>1</v>
      </c>
      <c r="H6331" s="1544">
        <v>2011</v>
      </c>
      <c r="I6331" s="1545">
        <v>212.40199999999999</v>
      </c>
      <c r="J6331" s="1542">
        <f t="shared" si="401"/>
        <v>100</v>
      </c>
      <c r="K6331" s="1545">
        <f t="shared" si="402"/>
        <v>0</v>
      </c>
      <c r="L6331" s="1542"/>
      <c r="M6331" s="1542"/>
      <c r="N6331" s="1546">
        <f t="shared" si="403"/>
        <v>0</v>
      </c>
      <c r="O6331" s="1542"/>
      <c r="P6331" s="1748"/>
      <c r="Q6331" s="469">
        <f t="shared" si="404"/>
        <v>0</v>
      </c>
      <c r="R6331" s="2116"/>
    </row>
    <row r="6332" spans="3:18">
      <c r="C6332" s="1540">
        <v>33</v>
      </c>
      <c r="D6332" s="1542" t="s">
        <v>3165</v>
      </c>
      <c r="E6332" s="472">
        <v>10</v>
      </c>
      <c r="F6332" s="1542" t="s">
        <v>3813</v>
      </c>
      <c r="G6332" s="1543">
        <v>1</v>
      </c>
      <c r="H6332" s="1542">
        <v>2010</v>
      </c>
      <c r="I6332" s="1545">
        <v>147.56745000000001</v>
      </c>
      <c r="J6332" s="1542">
        <f t="shared" si="401"/>
        <v>100</v>
      </c>
      <c r="K6332" s="1545">
        <f t="shared" si="402"/>
        <v>0</v>
      </c>
      <c r="L6332" s="1542"/>
      <c r="M6332" s="1542"/>
      <c r="N6332" s="1546">
        <f t="shared" si="403"/>
        <v>0</v>
      </c>
      <c r="O6332" s="1542"/>
      <c r="P6332" s="1748"/>
      <c r="Q6332" s="469">
        <f t="shared" si="404"/>
        <v>0</v>
      </c>
      <c r="R6332" s="2116"/>
    </row>
    <row r="6333" spans="3:18">
      <c r="C6333" s="1540">
        <v>34</v>
      </c>
      <c r="D6333" s="1542" t="s">
        <v>2308</v>
      </c>
      <c r="E6333" s="472">
        <v>10</v>
      </c>
      <c r="F6333" s="1542" t="s">
        <v>3813</v>
      </c>
      <c r="G6333" s="1543">
        <v>1</v>
      </c>
      <c r="H6333" s="1542">
        <v>2010</v>
      </c>
      <c r="I6333" s="1545">
        <v>233.59651000000002</v>
      </c>
      <c r="J6333" s="1542">
        <f t="shared" ref="J6333:J6396" si="405">IF(($J$14-H6333)*J$4209&gt;100,100,($J$14-H6333)*J$4209)</f>
        <v>100</v>
      </c>
      <c r="K6333" s="1545">
        <f t="shared" si="402"/>
        <v>0</v>
      </c>
      <c r="L6333" s="1542"/>
      <c r="M6333" s="1542"/>
      <c r="N6333" s="1546">
        <f t="shared" si="403"/>
        <v>0</v>
      </c>
      <c r="O6333" s="1542"/>
      <c r="P6333" s="1748"/>
      <c r="Q6333" s="469">
        <f t="shared" si="404"/>
        <v>0</v>
      </c>
      <c r="R6333" s="2116"/>
    </row>
    <row r="6334" spans="3:18">
      <c r="C6334" s="1540">
        <v>35</v>
      </c>
      <c r="D6334" s="1542" t="s">
        <v>2296</v>
      </c>
      <c r="E6334" s="472">
        <v>10</v>
      </c>
      <c r="F6334" s="1542" t="s">
        <v>3813</v>
      </c>
      <c r="G6334" s="1543">
        <v>1</v>
      </c>
      <c r="H6334" s="1542">
        <v>2011</v>
      </c>
      <c r="I6334" s="1545">
        <v>264.54124999999999</v>
      </c>
      <c r="J6334" s="1542">
        <f t="shared" si="405"/>
        <v>100</v>
      </c>
      <c r="K6334" s="1545">
        <f t="shared" si="402"/>
        <v>0</v>
      </c>
      <c r="L6334" s="1542"/>
      <c r="M6334" s="1542"/>
      <c r="N6334" s="1546">
        <f t="shared" si="403"/>
        <v>0</v>
      </c>
      <c r="O6334" s="1542"/>
      <c r="P6334" s="1748"/>
      <c r="Q6334" s="469">
        <f t="shared" si="404"/>
        <v>0</v>
      </c>
      <c r="R6334" s="2116"/>
    </row>
    <row r="6335" spans="3:18">
      <c r="C6335" s="1540">
        <v>36</v>
      </c>
      <c r="D6335" s="1542" t="s">
        <v>2297</v>
      </c>
      <c r="E6335" s="472">
        <v>10</v>
      </c>
      <c r="F6335" s="1542" t="s">
        <v>3813</v>
      </c>
      <c r="G6335" s="1543">
        <v>1</v>
      </c>
      <c r="H6335" s="1542">
        <v>2011</v>
      </c>
      <c r="I6335" s="1545">
        <v>121.54598</v>
      </c>
      <c r="J6335" s="1542">
        <f t="shared" si="405"/>
        <v>100</v>
      </c>
      <c r="K6335" s="1545">
        <f t="shared" si="402"/>
        <v>0</v>
      </c>
      <c r="L6335" s="1542"/>
      <c r="M6335" s="1542"/>
      <c r="N6335" s="1546">
        <f t="shared" si="403"/>
        <v>0</v>
      </c>
      <c r="O6335" s="1542"/>
      <c r="P6335" s="1748"/>
      <c r="Q6335" s="469">
        <f t="shared" si="404"/>
        <v>0</v>
      </c>
      <c r="R6335" s="2116"/>
    </row>
    <row r="6336" spans="3:18">
      <c r="C6336" s="1540">
        <v>37</v>
      </c>
      <c r="D6336" s="1542" t="s">
        <v>2298</v>
      </c>
      <c r="E6336" s="472">
        <v>10</v>
      </c>
      <c r="F6336" s="1542" t="s">
        <v>3813</v>
      </c>
      <c r="G6336" s="1543">
        <v>1</v>
      </c>
      <c r="H6336" s="1542">
        <v>2011</v>
      </c>
      <c r="I6336" s="1545">
        <v>128.69575</v>
      </c>
      <c r="J6336" s="1542">
        <f t="shared" si="405"/>
        <v>100</v>
      </c>
      <c r="K6336" s="1545">
        <f t="shared" si="402"/>
        <v>0</v>
      </c>
      <c r="L6336" s="1542"/>
      <c r="M6336" s="1542"/>
      <c r="N6336" s="1546">
        <f t="shared" si="403"/>
        <v>0</v>
      </c>
      <c r="O6336" s="1542"/>
      <c r="P6336" s="1748"/>
      <c r="Q6336" s="469">
        <f t="shared" si="404"/>
        <v>0</v>
      </c>
      <c r="R6336" s="2116"/>
    </row>
    <row r="6337" spans="3:18">
      <c r="C6337" s="1540">
        <v>38</v>
      </c>
      <c r="D6337" s="1542" t="s">
        <v>2299</v>
      </c>
      <c r="E6337" s="472">
        <v>10</v>
      </c>
      <c r="F6337" s="1542" t="s">
        <v>3813</v>
      </c>
      <c r="G6337" s="1543">
        <v>1</v>
      </c>
      <c r="H6337" s="1542">
        <v>2011</v>
      </c>
      <c r="I6337" s="1545">
        <v>107.27328999999999</v>
      </c>
      <c r="J6337" s="1542">
        <f t="shared" si="405"/>
        <v>100</v>
      </c>
      <c r="K6337" s="1545">
        <f t="shared" si="402"/>
        <v>0</v>
      </c>
      <c r="L6337" s="1542"/>
      <c r="M6337" s="1542"/>
      <c r="N6337" s="1546">
        <f t="shared" si="403"/>
        <v>0</v>
      </c>
      <c r="O6337" s="1542"/>
      <c r="P6337" s="1748"/>
      <c r="Q6337" s="469">
        <f t="shared" si="404"/>
        <v>0</v>
      </c>
      <c r="R6337" s="2116"/>
    </row>
    <row r="6338" spans="3:18">
      <c r="C6338" s="1540">
        <v>39</v>
      </c>
      <c r="D6338" s="1542" t="s">
        <v>2308</v>
      </c>
      <c r="E6338" s="472">
        <v>10</v>
      </c>
      <c r="F6338" s="1542" t="s">
        <v>3813</v>
      </c>
      <c r="G6338" s="1543">
        <v>1</v>
      </c>
      <c r="H6338" s="1542">
        <v>2011</v>
      </c>
      <c r="I6338" s="1545">
        <v>212.40182000000001</v>
      </c>
      <c r="J6338" s="1542">
        <f t="shared" si="405"/>
        <v>100</v>
      </c>
      <c r="K6338" s="1545">
        <f t="shared" si="402"/>
        <v>0</v>
      </c>
      <c r="L6338" s="1542"/>
      <c r="M6338" s="1542"/>
      <c r="N6338" s="1546">
        <f t="shared" si="403"/>
        <v>0</v>
      </c>
      <c r="O6338" s="1542"/>
      <c r="P6338" s="1748"/>
      <c r="Q6338" s="469">
        <f t="shared" si="404"/>
        <v>0</v>
      </c>
      <c r="R6338" s="2116"/>
    </row>
    <row r="6339" spans="3:18">
      <c r="C6339" s="1540">
        <v>40</v>
      </c>
      <c r="D6339" s="1542" t="s">
        <v>2301</v>
      </c>
      <c r="E6339" s="472">
        <v>10</v>
      </c>
      <c r="F6339" s="1542" t="s">
        <v>3813</v>
      </c>
      <c r="G6339" s="1543">
        <v>2</v>
      </c>
      <c r="H6339" s="1542">
        <v>2011</v>
      </c>
      <c r="I6339" s="1545">
        <v>745.50569999999993</v>
      </c>
      <c r="J6339" s="1542">
        <f t="shared" si="405"/>
        <v>100</v>
      </c>
      <c r="K6339" s="1545">
        <f t="shared" si="402"/>
        <v>0</v>
      </c>
      <c r="L6339" s="1542"/>
      <c r="M6339" s="1542"/>
      <c r="N6339" s="1546">
        <f t="shared" si="403"/>
        <v>0</v>
      </c>
      <c r="O6339" s="1542"/>
      <c r="P6339" s="1748"/>
      <c r="Q6339" s="469">
        <f t="shared" si="404"/>
        <v>0</v>
      </c>
      <c r="R6339" s="2116"/>
    </row>
    <row r="6340" spans="3:18">
      <c r="C6340" s="1540">
        <v>41</v>
      </c>
      <c r="D6340" s="1542" t="s">
        <v>2300</v>
      </c>
      <c r="E6340" s="472">
        <v>10</v>
      </c>
      <c r="F6340" s="1542" t="s">
        <v>3813</v>
      </c>
      <c r="G6340" s="1543">
        <v>1</v>
      </c>
      <c r="H6340" s="1542">
        <v>2011</v>
      </c>
      <c r="I6340" s="1545">
        <v>322.57459</v>
      </c>
      <c r="J6340" s="1542">
        <f t="shared" si="405"/>
        <v>100</v>
      </c>
      <c r="K6340" s="1545">
        <f t="shared" si="402"/>
        <v>0</v>
      </c>
      <c r="L6340" s="1542"/>
      <c r="M6340" s="1542"/>
      <c r="N6340" s="1546">
        <f t="shared" si="403"/>
        <v>0</v>
      </c>
      <c r="O6340" s="1542"/>
      <c r="P6340" s="1748"/>
      <c r="Q6340" s="469">
        <f t="shared" si="404"/>
        <v>0</v>
      </c>
      <c r="R6340" s="2116"/>
    </row>
    <row r="6341" spans="3:18">
      <c r="C6341" s="1540">
        <v>42</v>
      </c>
      <c r="D6341" s="1542" t="s">
        <v>3917</v>
      </c>
      <c r="E6341" s="472">
        <v>10</v>
      </c>
      <c r="F6341" s="1542" t="s">
        <v>3813</v>
      </c>
      <c r="G6341" s="1543">
        <v>1</v>
      </c>
      <c r="H6341" s="1542">
        <v>1972</v>
      </c>
      <c r="I6341" s="1545">
        <v>24.608000000000001</v>
      </c>
      <c r="J6341" s="1542">
        <f t="shared" si="405"/>
        <v>100</v>
      </c>
      <c r="K6341" s="1545">
        <f t="shared" si="402"/>
        <v>0</v>
      </c>
      <c r="L6341" s="1542"/>
      <c r="M6341" s="1542"/>
      <c r="N6341" s="1546">
        <f t="shared" si="403"/>
        <v>0</v>
      </c>
      <c r="O6341" s="1542"/>
      <c r="P6341" s="1748"/>
      <c r="Q6341" s="469">
        <f t="shared" si="404"/>
        <v>0</v>
      </c>
      <c r="R6341" s="2116"/>
    </row>
    <row r="6342" spans="3:18">
      <c r="C6342" s="1540">
        <v>43</v>
      </c>
      <c r="D6342" s="1542" t="s">
        <v>3917</v>
      </c>
      <c r="E6342" s="472">
        <v>10</v>
      </c>
      <c r="F6342" s="1542" t="s">
        <v>3813</v>
      </c>
      <c r="G6342" s="1543">
        <v>2</v>
      </c>
      <c r="H6342" s="1542">
        <v>1972</v>
      </c>
      <c r="I6342" s="1545">
        <v>38.203900000000004</v>
      </c>
      <c r="J6342" s="1542">
        <f t="shared" si="405"/>
        <v>100</v>
      </c>
      <c r="K6342" s="1545">
        <f t="shared" si="402"/>
        <v>0</v>
      </c>
      <c r="L6342" s="1542"/>
      <c r="M6342" s="1542"/>
      <c r="N6342" s="1546">
        <f t="shared" si="403"/>
        <v>0</v>
      </c>
      <c r="O6342" s="1542"/>
      <c r="P6342" s="1748"/>
      <c r="Q6342" s="469">
        <f t="shared" si="404"/>
        <v>0</v>
      </c>
      <c r="R6342" s="2116"/>
    </row>
    <row r="6343" spans="3:18">
      <c r="C6343" s="1540">
        <v>44</v>
      </c>
      <c r="D6343" s="1542" t="s">
        <v>3720</v>
      </c>
      <c r="E6343" s="472">
        <v>10</v>
      </c>
      <c r="F6343" s="1542" t="s">
        <v>3813</v>
      </c>
      <c r="G6343" s="1543">
        <v>21</v>
      </c>
      <c r="H6343" s="1542">
        <v>1972</v>
      </c>
      <c r="I6343" s="1545">
        <v>102.14252999999999</v>
      </c>
      <c r="J6343" s="1542">
        <f t="shared" si="405"/>
        <v>100</v>
      </c>
      <c r="K6343" s="1545">
        <f t="shared" si="402"/>
        <v>0</v>
      </c>
      <c r="L6343" s="1542"/>
      <c r="M6343" s="1542"/>
      <c r="N6343" s="1546">
        <f t="shared" si="403"/>
        <v>0</v>
      </c>
      <c r="O6343" s="1542"/>
      <c r="P6343" s="1748"/>
      <c r="Q6343" s="469">
        <f t="shared" si="404"/>
        <v>0</v>
      </c>
      <c r="R6343" s="2116"/>
    </row>
    <row r="6344" spans="3:18">
      <c r="C6344" s="1540">
        <v>45</v>
      </c>
      <c r="D6344" s="1542" t="s">
        <v>3636</v>
      </c>
      <c r="E6344" s="472">
        <v>10</v>
      </c>
      <c r="F6344" s="1542" t="s">
        <v>3813</v>
      </c>
      <c r="G6344" s="1543">
        <v>2</v>
      </c>
      <c r="H6344" s="1542">
        <v>1970</v>
      </c>
      <c r="I6344" s="1545">
        <v>19.102</v>
      </c>
      <c r="J6344" s="1542">
        <f t="shared" si="405"/>
        <v>100</v>
      </c>
      <c r="K6344" s="1545">
        <f t="shared" si="402"/>
        <v>0</v>
      </c>
      <c r="L6344" s="1542"/>
      <c r="M6344" s="1542"/>
      <c r="N6344" s="1546">
        <f t="shared" si="403"/>
        <v>0</v>
      </c>
      <c r="O6344" s="1542"/>
      <c r="P6344" s="1748"/>
      <c r="Q6344" s="469">
        <f t="shared" si="404"/>
        <v>0</v>
      </c>
      <c r="R6344" s="2116"/>
    </row>
    <row r="6345" spans="3:18">
      <c r="C6345" s="1540">
        <v>46</v>
      </c>
      <c r="D6345" s="1542" t="s">
        <v>3636</v>
      </c>
      <c r="E6345" s="472">
        <v>10</v>
      </c>
      <c r="F6345" s="1542" t="s">
        <v>3813</v>
      </c>
      <c r="G6345" s="1543">
        <v>1</v>
      </c>
      <c r="H6345" s="1542">
        <v>1970</v>
      </c>
      <c r="I6345" s="1545">
        <v>10.612200000000001</v>
      </c>
      <c r="J6345" s="1542">
        <f t="shared" si="405"/>
        <v>100</v>
      </c>
      <c r="K6345" s="1545">
        <f t="shared" si="402"/>
        <v>0</v>
      </c>
      <c r="L6345" s="1542"/>
      <c r="M6345" s="1542"/>
      <c r="N6345" s="1546">
        <f t="shared" si="403"/>
        <v>0</v>
      </c>
      <c r="O6345" s="1542"/>
      <c r="P6345" s="1748"/>
      <c r="Q6345" s="469">
        <f t="shared" si="404"/>
        <v>0</v>
      </c>
      <c r="R6345" s="2116"/>
    </row>
    <row r="6346" spans="3:18">
      <c r="C6346" s="1540">
        <v>47</v>
      </c>
      <c r="D6346" s="1542" t="s">
        <v>2283</v>
      </c>
      <c r="E6346" s="472">
        <v>10</v>
      </c>
      <c r="F6346" s="1542" t="s">
        <v>3813</v>
      </c>
      <c r="G6346" s="1543">
        <v>3</v>
      </c>
      <c r="H6346" s="1542">
        <v>1972</v>
      </c>
      <c r="I6346" s="1545">
        <v>19.378800000000002</v>
      </c>
      <c r="J6346" s="1542">
        <f t="shared" si="405"/>
        <v>100</v>
      </c>
      <c r="K6346" s="1545">
        <f t="shared" si="402"/>
        <v>0</v>
      </c>
      <c r="L6346" s="1542"/>
      <c r="M6346" s="1542"/>
      <c r="N6346" s="1546">
        <f t="shared" si="403"/>
        <v>0</v>
      </c>
      <c r="O6346" s="1542"/>
      <c r="P6346" s="1748"/>
      <c r="Q6346" s="469">
        <f t="shared" si="404"/>
        <v>0</v>
      </c>
      <c r="R6346" s="2116"/>
    </row>
    <row r="6347" spans="3:18">
      <c r="C6347" s="1540">
        <v>48</v>
      </c>
      <c r="D6347" s="1542" t="s">
        <v>3918</v>
      </c>
      <c r="E6347" s="472">
        <v>10</v>
      </c>
      <c r="F6347" s="1542" t="s">
        <v>3813</v>
      </c>
      <c r="G6347" s="1543">
        <v>1</v>
      </c>
      <c r="H6347" s="1542">
        <v>1984</v>
      </c>
      <c r="I6347" s="1545">
        <v>45.445809999999994</v>
      </c>
      <c r="J6347" s="1542">
        <f t="shared" si="405"/>
        <v>100</v>
      </c>
      <c r="K6347" s="1545">
        <f t="shared" si="402"/>
        <v>0</v>
      </c>
      <c r="L6347" s="1542"/>
      <c r="M6347" s="1542"/>
      <c r="N6347" s="1546">
        <f t="shared" si="403"/>
        <v>0</v>
      </c>
      <c r="O6347" s="1542"/>
      <c r="P6347" s="1748"/>
      <c r="Q6347" s="469">
        <f t="shared" si="404"/>
        <v>0</v>
      </c>
      <c r="R6347" s="2116"/>
    </row>
    <row r="6348" spans="3:18">
      <c r="C6348" s="1540">
        <v>49</v>
      </c>
      <c r="D6348" s="1542" t="s">
        <v>2278</v>
      </c>
      <c r="E6348" s="472">
        <v>10</v>
      </c>
      <c r="F6348" s="1542" t="s">
        <v>3813</v>
      </c>
      <c r="G6348" s="1543">
        <v>1</v>
      </c>
      <c r="H6348" s="1542">
        <v>1986</v>
      </c>
      <c r="I6348" s="1545">
        <v>35.420099999999998</v>
      </c>
      <c r="J6348" s="1542">
        <f t="shared" si="405"/>
        <v>100</v>
      </c>
      <c r="K6348" s="1545">
        <f t="shared" si="402"/>
        <v>0</v>
      </c>
      <c r="L6348" s="1542"/>
      <c r="M6348" s="1542"/>
      <c r="N6348" s="1546">
        <f t="shared" si="403"/>
        <v>0</v>
      </c>
      <c r="O6348" s="1542"/>
      <c r="P6348" s="1748"/>
      <c r="Q6348" s="469">
        <f t="shared" si="404"/>
        <v>0</v>
      </c>
      <c r="R6348" s="2116"/>
    </row>
    <row r="6349" spans="3:18">
      <c r="C6349" s="1540">
        <v>50</v>
      </c>
      <c r="D6349" s="1542" t="s">
        <v>2275</v>
      </c>
      <c r="E6349" s="472">
        <v>10</v>
      </c>
      <c r="F6349" s="1542" t="s">
        <v>3813</v>
      </c>
      <c r="G6349" s="1543">
        <v>1</v>
      </c>
      <c r="H6349" s="1542">
        <v>1986</v>
      </c>
      <c r="I6349" s="1545">
        <v>28.376099999999997</v>
      </c>
      <c r="J6349" s="1542">
        <f t="shared" si="405"/>
        <v>100</v>
      </c>
      <c r="K6349" s="1545">
        <f t="shared" si="402"/>
        <v>0</v>
      </c>
      <c r="L6349" s="1542"/>
      <c r="M6349" s="1542"/>
      <c r="N6349" s="1546">
        <f t="shared" si="403"/>
        <v>0</v>
      </c>
      <c r="O6349" s="1542"/>
      <c r="P6349" s="1748"/>
      <c r="Q6349" s="469">
        <f t="shared" si="404"/>
        <v>0</v>
      </c>
      <c r="R6349" s="2116"/>
    </row>
    <row r="6350" spans="3:18">
      <c r="C6350" s="1540">
        <v>51</v>
      </c>
      <c r="D6350" s="1542" t="s">
        <v>2283</v>
      </c>
      <c r="E6350" s="472">
        <v>10</v>
      </c>
      <c r="F6350" s="1542" t="s">
        <v>3813</v>
      </c>
      <c r="G6350" s="1543">
        <v>2</v>
      </c>
      <c r="H6350" s="1542">
        <v>1986</v>
      </c>
      <c r="I6350" s="1545">
        <v>33.451500000000003</v>
      </c>
      <c r="J6350" s="1542">
        <f t="shared" si="405"/>
        <v>100</v>
      </c>
      <c r="K6350" s="1545">
        <f t="shared" si="402"/>
        <v>0</v>
      </c>
      <c r="L6350" s="1542"/>
      <c r="M6350" s="1542"/>
      <c r="N6350" s="1546">
        <f t="shared" si="403"/>
        <v>0</v>
      </c>
      <c r="O6350" s="1542"/>
      <c r="P6350" s="1748"/>
      <c r="Q6350" s="469">
        <f t="shared" si="404"/>
        <v>0</v>
      </c>
      <c r="R6350" s="2116"/>
    </row>
    <row r="6351" spans="3:18">
      <c r="C6351" s="1540">
        <v>52</v>
      </c>
      <c r="D6351" s="1542" t="s">
        <v>3919</v>
      </c>
      <c r="E6351" s="472">
        <v>10</v>
      </c>
      <c r="F6351" s="1542" t="s">
        <v>3813</v>
      </c>
      <c r="G6351" s="1543">
        <v>1</v>
      </c>
      <c r="H6351" s="1542">
        <v>1986</v>
      </c>
      <c r="I6351" s="1545">
        <v>11.919499999999999</v>
      </c>
      <c r="J6351" s="1542">
        <f t="shared" si="405"/>
        <v>100</v>
      </c>
      <c r="K6351" s="1545">
        <f t="shared" si="402"/>
        <v>0</v>
      </c>
      <c r="L6351" s="1542"/>
      <c r="M6351" s="1542"/>
      <c r="N6351" s="1546">
        <f t="shared" si="403"/>
        <v>0</v>
      </c>
      <c r="O6351" s="1542"/>
      <c r="P6351" s="1748"/>
      <c r="Q6351" s="469">
        <f t="shared" si="404"/>
        <v>0</v>
      </c>
      <c r="R6351" s="2116"/>
    </row>
    <row r="6352" spans="3:18">
      <c r="C6352" s="1540">
        <v>53</v>
      </c>
      <c r="D6352" s="1542" t="s">
        <v>2284</v>
      </c>
      <c r="E6352" s="472">
        <v>10</v>
      </c>
      <c r="F6352" s="1542" t="s">
        <v>3813</v>
      </c>
      <c r="G6352" s="1543">
        <v>2</v>
      </c>
      <c r="H6352" s="1542">
        <v>1986</v>
      </c>
      <c r="I6352" s="1545">
        <v>20.332360000000001</v>
      </c>
      <c r="J6352" s="1542">
        <f t="shared" si="405"/>
        <v>100</v>
      </c>
      <c r="K6352" s="1545">
        <f t="shared" si="402"/>
        <v>0</v>
      </c>
      <c r="L6352" s="1542"/>
      <c r="M6352" s="1542"/>
      <c r="N6352" s="1546">
        <f t="shared" si="403"/>
        <v>0</v>
      </c>
      <c r="O6352" s="1542"/>
      <c r="P6352" s="1748"/>
      <c r="Q6352" s="469">
        <f t="shared" si="404"/>
        <v>0</v>
      </c>
      <c r="R6352" s="2116"/>
    </row>
    <row r="6353" spans="3:18" ht="27">
      <c r="C6353" s="1540">
        <v>54</v>
      </c>
      <c r="D6353" s="1542" t="s">
        <v>3920</v>
      </c>
      <c r="E6353" s="472">
        <v>10</v>
      </c>
      <c r="F6353" s="1542" t="s">
        <v>3813</v>
      </c>
      <c r="G6353" s="1543">
        <v>4</v>
      </c>
      <c r="H6353" s="1542">
        <v>2002</v>
      </c>
      <c r="I6353" s="1545">
        <v>429.26479999999998</v>
      </c>
      <c r="J6353" s="1542">
        <f t="shared" si="405"/>
        <v>100</v>
      </c>
      <c r="K6353" s="1545">
        <f t="shared" ref="K6353:K6416" si="406">IF(J6353=100,0,I6353-I6353*J6353%)</f>
        <v>0</v>
      </c>
      <c r="L6353" s="1542"/>
      <c r="M6353" s="1542"/>
      <c r="N6353" s="1546">
        <f t="shared" ref="N6353:N6416" si="407">+L6353*M6353</f>
        <v>0</v>
      </c>
      <c r="O6353" s="1542"/>
      <c r="P6353" s="1748"/>
      <c r="Q6353" s="469">
        <f t="shared" ref="Q6353:Q6416" si="408">+O6353*P6353</f>
        <v>0</v>
      </c>
      <c r="R6353" s="2116"/>
    </row>
    <row r="6354" spans="3:18" ht="27">
      <c r="C6354" s="1540">
        <v>55</v>
      </c>
      <c r="D6354" s="1542" t="s">
        <v>3921</v>
      </c>
      <c r="E6354" s="472">
        <v>10</v>
      </c>
      <c r="F6354" s="1542" t="s">
        <v>3813</v>
      </c>
      <c r="G6354" s="1543">
        <v>4</v>
      </c>
      <c r="H6354" s="1542">
        <v>2002</v>
      </c>
      <c r="I6354" s="1545">
        <v>187.41920000000002</v>
      </c>
      <c r="J6354" s="1542">
        <f t="shared" si="405"/>
        <v>100</v>
      </c>
      <c r="K6354" s="1545">
        <f t="shared" si="406"/>
        <v>0</v>
      </c>
      <c r="L6354" s="1542"/>
      <c r="M6354" s="1542"/>
      <c r="N6354" s="1546">
        <f t="shared" si="407"/>
        <v>0</v>
      </c>
      <c r="O6354" s="1542"/>
      <c r="P6354" s="1748"/>
      <c r="Q6354" s="469">
        <f t="shared" si="408"/>
        <v>0</v>
      </c>
      <c r="R6354" s="2116"/>
    </row>
    <row r="6355" spans="3:18" ht="27">
      <c r="C6355" s="1540">
        <v>56</v>
      </c>
      <c r="D6355" s="1542" t="s">
        <v>3922</v>
      </c>
      <c r="E6355" s="472">
        <v>10</v>
      </c>
      <c r="F6355" s="1542" t="s">
        <v>3813</v>
      </c>
      <c r="G6355" s="1543">
        <v>4</v>
      </c>
      <c r="H6355" s="1542">
        <v>2002</v>
      </c>
      <c r="I6355" s="1545">
        <v>168.4332</v>
      </c>
      <c r="J6355" s="1542">
        <f t="shared" si="405"/>
        <v>100</v>
      </c>
      <c r="K6355" s="1545">
        <f t="shared" si="406"/>
        <v>0</v>
      </c>
      <c r="L6355" s="1542"/>
      <c r="M6355" s="1542"/>
      <c r="N6355" s="1546">
        <f t="shared" si="407"/>
        <v>0</v>
      </c>
      <c r="O6355" s="1542"/>
      <c r="P6355" s="1748"/>
      <c r="Q6355" s="469">
        <f t="shared" si="408"/>
        <v>0</v>
      </c>
      <c r="R6355" s="2116"/>
    </row>
    <row r="6356" spans="3:18" ht="27">
      <c r="C6356" s="1540">
        <v>57</v>
      </c>
      <c r="D6356" s="1542" t="s">
        <v>3142</v>
      </c>
      <c r="E6356" s="472">
        <v>10</v>
      </c>
      <c r="F6356" s="1542" t="s">
        <v>3813</v>
      </c>
      <c r="G6356" s="1543">
        <v>4</v>
      </c>
      <c r="H6356" s="1542">
        <v>2002</v>
      </c>
      <c r="I6356" s="1545">
        <v>402.41320000000002</v>
      </c>
      <c r="J6356" s="1542">
        <f t="shared" si="405"/>
        <v>100</v>
      </c>
      <c r="K6356" s="1545">
        <f t="shared" si="406"/>
        <v>0</v>
      </c>
      <c r="L6356" s="1542"/>
      <c r="M6356" s="1542"/>
      <c r="N6356" s="1546">
        <f t="shared" si="407"/>
        <v>0</v>
      </c>
      <c r="O6356" s="1542"/>
      <c r="P6356" s="1748"/>
      <c r="Q6356" s="469">
        <f t="shared" si="408"/>
        <v>0</v>
      </c>
      <c r="R6356" s="2116"/>
    </row>
    <row r="6357" spans="3:18" ht="27">
      <c r="C6357" s="1540">
        <v>58</v>
      </c>
      <c r="D6357" s="1542" t="s">
        <v>3923</v>
      </c>
      <c r="E6357" s="472">
        <v>10</v>
      </c>
      <c r="F6357" s="1542" t="s">
        <v>3813</v>
      </c>
      <c r="G6357" s="1543">
        <v>4</v>
      </c>
      <c r="H6357" s="1542">
        <v>2002</v>
      </c>
      <c r="I6357" s="1545">
        <v>533.30359999999996</v>
      </c>
      <c r="J6357" s="1542">
        <f t="shared" si="405"/>
        <v>100</v>
      </c>
      <c r="K6357" s="1545">
        <f t="shared" si="406"/>
        <v>0</v>
      </c>
      <c r="L6357" s="1542"/>
      <c r="M6357" s="1542"/>
      <c r="N6357" s="1546">
        <f t="shared" si="407"/>
        <v>0</v>
      </c>
      <c r="O6357" s="1542"/>
      <c r="P6357" s="1748"/>
      <c r="Q6357" s="469">
        <f t="shared" si="408"/>
        <v>0</v>
      </c>
      <c r="R6357" s="2116"/>
    </row>
    <row r="6358" spans="3:18" ht="27">
      <c r="C6358" s="1540">
        <v>59</v>
      </c>
      <c r="D6358" s="1542" t="s">
        <v>3923</v>
      </c>
      <c r="E6358" s="472">
        <v>10</v>
      </c>
      <c r="F6358" s="1542" t="s">
        <v>3813</v>
      </c>
      <c r="G6358" s="1543">
        <v>5</v>
      </c>
      <c r="H6358" s="1542">
        <v>2002</v>
      </c>
      <c r="I6358" s="1545">
        <v>837.19299999999998</v>
      </c>
      <c r="J6358" s="1542">
        <f t="shared" si="405"/>
        <v>100</v>
      </c>
      <c r="K6358" s="1545">
        <f t="shared" si="406"/>
        <v>0</v>
      </c>
      <c r="L6358" s="1542"/>
      <c r="M6358" s="1542"/>
      <c r="N6358" s="1546">
        <f t="shared" si="407"/>
        <v>0</v>
      </c>
      <c r="O6358" s="1542"/>
      <c r="P6358" s="1748"/>
      <c r="Q6358" s="469">
        <f t="shared" si="408"/>
        <v>0</v>
      </c>
      <c r="R6358" s="2116"/>
    </row>
    <row r="6359" spans="3:18" ht="27">
      <c r="C6359" s="1540">
        <v>60</v>
      </c>
      <c r="D6359" s="1542" t="s">
        <v>3924</v>
      </c>
      <c r="E6359" s="472">
        <v>10</v>
      </c>
      <c r="F6359" s="1542" t="s">
        <v>3813</v>
      </c>
      <c r="G6359" s="1543">
        <v>1</v>
      </c>
      <c r="H6359" s="1542">
        <v>2002</v>
      </c>
      <c r="I6359" s="1545">
        <v>107.31619999999999</v>
      </c>
      <c r="J6359" s="1542">
        <f t="shared" si="405"/>
        <v>100</v>
      </c>
      <c r="K6359" s="1545">
        <f t="shared" si="406"/>
        <v>0</v>
      </c>
      <c r="L6359" s="1542"/>
      <c r="M6359" s="1542"/>
      <c r="N6359" s="1546">
        <f t="shared" si="407"/>
        <v>0</v>
      </c>
      <c r="O6359" s="1542"/>
      <c r="P6359" s="1748"/>
      <c r="Q6359" s="469">
        <f t="shared" si="408"/>
        <v>0</v>
      </c>
      <c r="R6359" s="2116"/>
    </row>
    <row r="6360" spans="3:18" ht="27">
      <c r="C6360" s="1540">
        <v>61</v>
      </c>
      <c r="D6360" s="1542" t="s">
        <v>3925</v>
      </c>
      <c r="E6360" s="472">
        <v>10</v>
      </c>
      <c r="F6360" s="1542" t="s">
        <v>3813</v>
      </c>
      <c r="G6360" s="1543">
        <v>1</v>
      </c>
      <c r="H6360" s="1542">
        <v>2002</v>
      </c>
      <c r="I6360" s="1545">
        <v>46.854800000000004</v>
      </c>
      <c r="J6360" s="1542">
        <f t="shared" si="405"/>
        <v>100</v>
      </c>
      <c r="K6360" s="1545">
        <f t="shared" si="406"/>
        <v>0</v>
      </c>
      <c r="L6360" s="1542"/>
      <c r="M6360" s="1542"/>
      <c r="N6360" s="1546">
        <f t="shared" si="407"/>
        <v>0</v>
      </c>
      <c r="O6360" s="1542"/>
      <c r="P6360" s="1748"/>
      <c r="Q6360" s="469">
        <f t="shared" si="408"/>
        <v>0</v>
      </c>
      <c r="R6360" s="2116"/>
    </row>
    <row r="6361" spans="3:18" ht="27">
      <c r="C6361" s="1540">
        <v>62</v>
      </c>
      <c r="D6361" s="1542" t="s">
        <v>3926</v>
      </c>
      <c r="E6361" s="472">
        <v>10</v>
      </c>
      <c r="F6361" s="1542" t="s">
        <v>3813</v>
      </c>
      <c r="G6361" s="1543">
        <v>1</v>
      </c>
      <c r="H6361" s="1542">
        <v>2002</v>
      </c>
      <c r="I6361" s="1545">
        <v>42.1083</v>
      </c>
      <c r="J6361" s="1542">
        <f t="shared" si="405"/>
        <v>100</v>
      </c>
      <c r="K6361" s="1545">
        <f t="shared" si="406"/>
        <v>0</v>
      </c>
      <c r="L6361" s="1542"/>
      <c r="M6361" s="1542"/>
      <c r="N6361" s="1546">
        <f t="shared" si="407"/>
        <v>0</v>
      </c>
      <c r="O6361" s="1542"/>
      <c r="P6361" s="1748"/>
      <c r="Q6361" s="469">
        <f t="shared" si="408"/>
        <v>0</v>
      </c>
      <c r="R6361" s="2116"/>
    </row>
    <row r="6362" spans="3:18" ht="27">
      <c r="C6362" s="1540">
        <v>63</v>
      </c>
      <c r="D6362" s="1542" t="s">
        <v>3926</v>
      </c>
      <c r="E6362" s="472">
        <v>10</v>
      </c>
      <c r="F6362" s="1542" t="s">
        <v>3813</v>
      </c>
      <c r="G6362" s="1543">
        <v>1</v>
      </c>
      <c r="H6362" s="1542">
        <v>2002</v>
      </c>
      <c r="I6362" s="1545">
        <v>100.6033</v>
      </c>
      <c r="J6362" s="1542">
        <f t="shared" si="405"/>
        <v>100</v>
      </c>
      <c r="K6362" s="1545">
        <f t="shared" si="406"/>
        <v>0</v>
      </c>
      <c r="L6362" s="1542"/>
      <c r="M6362" s="1542"/>
      <c r="N6362" s="1546">
        <f t="shared" si="407"/>
        <v>0</v>
      </c>
      <c r="O6362" s="1542"/>
      <c r="P6362" s="1748"/>
      <c r="Q6362" s="469">
        <f t="shared" si="408"/>
        <v>0</v>
      </c>
      <c r="R6362" s="2116"/>
    </row>
    <row r="6363" spans="3:18" ht="27">
      <c r="C6363" s="1540">
        <v>64</v>
      </c>
      <c r="D6363" s="1542" t="s">
        <v>3927</v>
      </c>
      <c r="E6363" s="472">
        <v>10</v>
      </c>
      <c r="F6363" s="1542" t="s">
        <v>3813</v>
      </c>
      <c r="G6363" s="1543">
        <v>1</v>
      </c>
      <c r="H6363" s="1542">
        <v>2002</v>
      </c>
      <c r="I6363" s="1545">
        <v>133.32589999999999</v>
      </c>
      <c r="J6363" s="1542">
        <f t="shared" si="405"/>
        <v>100</v>
      </c>
      <c r="K6363" s="1545">
        <f t="shared" si="406"/>
        <v>0</v>
      </c>
      <c r="L6363" s="1542"/>
      <c r="M6363" s="1542"/>
      <c r="N6363" s="1546">
        <f t="shared" si="407"/>
        <v>0</v>
      </c>
      <c r="O6363" s="1542"/>
      <c r="P6363" s="1748"/>
      <c r="Q6363" s="469">
        <f t="shared" si="408"/>
        <v>0</v>
      </c>
      <c r="R6363" s="2116"/>
    </row>
    <row r="6364" spans="3:18" ht="27">
      <c r="C6364" s="1540">
        <v>65</v>
      </c>
      <c r="D6364" s="1542" t="s">
        <v>3927</v>
      </c>
      <c r="E6364" s="472">
        <v>10</v>
      </c>
      <c r="F6364" s="1542" t="s">
        <v>3813</v>
      </c>
      <c r="G6364" s="1543">
        <v>1</v>
      </c>
      <c r="H6364" s="1542">
        <v>2002</v>
      </c>
      <c r="I6364" s="1545">
        <v>167.43860000000001</v>
      </c>
      <c r="J6364" s="1542">
        <f t="shared" si="405"/>
        <v>100</v>
      </c>
      <c r="K6364" s="1545">
        <f t="shared" si="406"/>
        <v>0</v>
      </c>
      <c r="L6364" s="1542"/>
      <c r="M6364" s="1542"/>
      <c r="N6364" s="1546">
        <f t="shared" si="407"/>
        <v>0</v>
      </c>
      <c r="O6364" s="1542"/>
      <c r="P6364" s="1748"/>
      <c r="Q6364" s="469">
        <f t="shared" si="408"/>
        <v>0</v>
      </c>
      <c r="R6364" s="2116"/>
    </row>
    <row r="6365" spans="3:18">
      <c r="C6365" s="1540">
        <v>66</v>
      </c>
      <c r="D6365" s="1542" t="s">
        <v>3928</v>
      </c>
      <c r="E6365" s="472">
        <v>10</v>
      </c>
      <c r="F6365" s="1542" t="s">
        <v>3813</v>
      </c>
      <c r="G6365" s="1543">
        <v>18</v>
      </c>
      <c r="H6365" s="1542">
        <v>2002</v>
      </c>
      <c r="I6365" s="1545">
        <v>960.45479999999998</v>
      </c>
      <c r="J6365" s="1542">
        <f t="shared" si="405"/>
        <v>100</v>
      </c>
      <c r="K6365" s="1545">
        <f t="shared" si="406"/>
        <v>0</v>
      </c>
      <c r="L6365" s="1542"/>
      <c r="M6365" s="1542"/>
      <c r="N6365" s="1546">
        <f t="shared" si="407"/>
        <v>0</v>
      </c>
      <c r="O6365" s="1542"/>
      <c r="P6365" s="1748"/>
      <c r="Q6365" s="469">
        <f t="shared" si="408"/>
        <v>0</v>
      </c>
      <c r="R6365" s="2116"/>
    </row>
    <row r="6366" spans="3:18">
      <c r="C6366" s="1540">
        <v>67</v>
      </c>
      <c r="D6366" s="1542" t="s">
        <v>3929</v>
      </c>
      <c r="E6366" s="472">
        <v>10</v>
      </c>
      <c r="F6366" s="1542" t="s">
        <v>3813</v>
      </c>
      <c r="G6366" s="1543">
        <v>18</v>
      </c>
      <c r="H6366" s="1542">
        <v>2002</v>
      </c>
      <c r="I6366" s="1545">
        <v>676.37699999999995</v>
      </c>
      <c r="J6366" s="1542">
        <f t="shared" si="405"/>
        <v>100</v>
      </c>
      <c r="K6366" s="1545">
        <f t="shared" si="406"/>
        <v>0</v>
      </c>
      <c r="L6366" s="1542"/>
      <c r="M6366" s="1542"/>
      <c r="N6366" s="1546">
        <f t="shared" si="407"/>
        <v>0</v>
      </c>
      <c r="O6366" s="1542"/>
      <c r="P6366" s="1748"/>
      <c r="Q6366" s="469">
        <f t="shared" si="408"/>
        <v>0</v>
      </c>
      <c r="R6366" s="2116"/>
    </row>
    <row r="6367" spans="3:18">
      <c r="C6367" s="1540">
        <v>68</v>
      </c>
      <c r="D6367" s="1542" t="s">
        <v>3930</v>
      </c>
      <c r="E6367" s="472">
        <v>10</v>
      </c>
      <c r="F6367" s="1542" t="s">
        <v>3813</v>
      </c>
      <c r="G6367" s="1543">
        <v>17</v>
      </c>
      <c r="H6367" s="1542">
        <v>2002</v>
      </c>
      <c r="I6367" s="1545">
        <v>907.09619999999995</v>
      </c>
      <c r="J6367" s="1542">
        <f t="shared" si="405"/>
        <v>100</v>
      </c>
      <c r="K6367" s="1545">
        <f t="shared" si="406"/>
        <v>0</v>
      </c>
      <c r="L6367" s="1542"/>
      <c r="M6367" s="1542"/>
      <c r="N6367" s="1546">
        <f t="shared" si="407"/>
        <v>0</v>
      </c>
      <c r="O6367" s="1542"/>
      <c r="P6367" s="1748"/>
      <c r="Q6367" s="469">
        <f t="shared" si="408"/>
        <v>0</v>
      </c>
      <c r="R6367" s="2116"/>
    </row>
    <row r="6368" spans="3:18" ht="40.5">
      <c r="C6368" s="1540">
        <v>69</v>
      </c>
      <c r="D6368" s="1542" t="s">
        <v>3931</v>
      </c>
      <c r="E6368" s="472">
        <v>10</v>
      </c>
      <c r="F6368" s="1542" t="s">
        <v>3813</v>
      </c>
      <c r="G6368" s="1543">
        <v>19</v>
      </c>
      <c r="H6368" s="1542">
        <v>2002</v>
      </c>
      <c r="I6368" s="1545">
        <v>2349.2816000000003</v>
      </c>
      <c r="J6368" s="1542">
        <f t="shared" si="405"/>
        <v>100</v>
      </c>
      <c r="K6368" s="1545">
        <f t="shared" si="406"/>
        <v>0</v>
      </c>
      <c r="L6368" s="1542"/>
      <c r="M6368" s="1542"/>
      <c r="N6368" s="1546">
        <f t="shared" si="407"/>
        <v>0</v>
      </c>
      <c r="O6368" s="1542"/>
      <c r="P6368" s="1748"/>
      <c r="Q6368" s="469">
        <f t="shared" si="408"/>
        <v>0</v>
      </c>
      <c r="R6368" s="2116"/>
    </row>
    <row r="6369" spans="3:18" ht="27">
      <c r="C6369" s="1540">
        <v>70</v>
      </c>
      <c r="D6369" s="1542" t="s">
        <v>3932</v>
      </c>
      <c r="E6369" s="472">
        <v>10</v>
      </c>
      <c r="F6369" s="1542" t="s">
        <v>3813</v>
      </c>
      <c r="G6369" s="1543">
        <v>10</v>
      </c>
      <c r="H6369" s="1542">
        <v>2002</v>
      </c>
      <c r="I6369" s="1545">
        <v>533.58600000000001</v>
      </c>
      <c r="J6369" s="1542">
        <f t="shared" si="405"/>
        <v>100</v>
      </c>
      <c r="K6369" s="1545">
        <f t="shared" si="406"/>
        <v>0</v>
      </c>
      <c r="L6369" s="1542"/>
      <c r="M6369" s="1542"/>
      <c r="N6369" s="1546">
        <f t="shared" si="407"/>
        <v>0</v>
      </c>
      <c r="O6369" s="1542"/>
      <c r="P6369" s="1748"/>
      <c r="Q6369" s="469">
        <f t="shared" si="408"/>
        <v>0</v>
      </c>
      <c r="R6369" s="2116"/>
    </row>
    <row r="6370" spans="3:18">
      <c r="C6370" s="1540">
        <v>71</v>
      </c>
      <c r="D6370" s="1542" t="s">
        <v>3933</v>
      </c>
      <c r="E6370" s="472">
        <v>10</v>
      </c>
      <c r="F6370" s="1542" t="s">
        <v>3813</v>
      </c>
      <c r="G6370" s="1543">
        <v>16</v>
      </c>
      <c r="H6370" s="1542">
        <v>2002</v>
      </c>
      <c r="I6370" s="1545">
        <v>853.73759999999993</v>
      </c>
      <c r="J6370" s="1542">
        <f t="shared" si="405"/>
        <v>100</v>
      </c>
      <c r="K6370" s="1545">
        <f t="shared" si="406"/>
        <v>0</v>
      </c>
      <c r="L6370" s="1542"/>
      <c r="M6370" s="1542"/>
      <c r="N6370" s="1546">
        <f t="shared" si="407"/>
        <v>0</v>
      </c>
      <c r="O6370" s="1542"/>
      <c r="P6370" s="1748"/>
      <c r="Q6370" s="469">
        <f t="shared" si="408"/>
        <v>0</v>
      </c>
      <c r="R6370" s="2116"/>
    </row>
    <row r="6371" spans="3:18" ht="27">
      <c r="C6371" s="1540">
        <v>72</v>
      </c>
      <c r="D6371" s="1542" t="s">
        <v>3934</v>
      </c>
      <c r="E6371" s="472">
        <v>10</v>
      </c>
      <c r="F6371" s="1542" t="s">
        <v>3813</v>
      </c>
      <c r="G6371" s="1543">
        <v>11</v>
      </c>
      <c r="H6371" s="1542">
        <v>2002</v>
      </c>
      <c r="I6371" s="1545">
        <v>1381.1193000000001</v>
      </c>
      <c r="J6371" s="1542">
        <f t="shared" si="405"/>
        <v>100</v>
      </c>
      <c r="K6371" s="1545">
        <f t="shared" si="406"/>
        <v>0</v>
      </c>
      <c r="L6371" s="1542"/>
      <c r="M6371" s="1542"/>
      <c r="N6371" s="1546">
        <f t="shared" si="407"/>
        <v>0</v>
      </c>
      <c r="O6371" s="1542"/>
      <c r="P6371" s="1748"/>
      <c r="Q6371" s="469">
        <f t="shared" si="408"/>
        <v>0</v>
      </c>
      <c r="R6371" s="2116"/>
    </row>
    <row r="6372" spans="3:18" ht="27">
      <c r="C6372" s="1540">
        <v>73</v>
      </c>
      <c r="D6372" s="1542" t="s">
        <v>3935</v>
      </c>
      <c r="E6372" s="472">
        <v>10</v>
      </c>
      <c r="F6372" s="1542" t="s">
        <v>3813</v>
      </c>
      <c r="G6372" s="1543">
        <v>165</v>
      </c>
      <c r="H6372" s="1542">
        <v>2002</v>
      </c>
      <c r="I6372" s="1545">
        <v>2106.1754999999998</v>
      </c>
      <c r="J6372" s="1542">
        <f t="shared" si="405"/>
        <v>100</v>
      </c>
      <c r="K6372" s="1545">
        <f t="shared" si="406"/>
        <v>0</v>
      </c>
      <c r="L6372" s="1542"/>
      <c r="M6372" s="1542"/>
      <c r="N6372" s="1546">
        <f t="shared" si="407"/>
        <v>0</v>
      </c>
      <c r="O6372" s="1542"/>
      <c r="P6372" s="1748"/>
      <c r="Q6372" s="469">
        <f t="shared" si="408"/>
        <v>0</v>
      </c>
      <c r="R6372" s="2116"/>
    </row>
    <row r="6373" spans="3:18" ht="27">
      <c r="C6373" s="1540">
        <v>74</v>
      </c>
      <c r="D6373" s="1542" t="s">
        <v>3936</v>
      </c>
      <c r="E6373" s="472">
        <v>10</v>
      </c>
      <c r="F6373" s="1542" t="s">
        <v>3813</v>
      </c>
      <c r="G6373" s="1543">
        <v>16</v>
      </c>
      <c r="H6373" s="1542">
        <v>2002</v>
      </c>
      <c r="I6373" s="1545">
        <v>490.02080000000001</v>
      </c>
      <c r="J6373" s="1542">
        <f t="shared" si="405"/>
        <v>100</v>
      </c>
      <c r="K6373" s="1545">
        <f t="shared" si="406"/>
        <v>0</v>
      </c>
      <c r="L6373" s="1542"/>
      <c r="M6373" s="1542"/>
      <c r="N6373" s="1546">
        <f t="shared" si="407"/>
        <v>0</v>
      </c>
      <c r="O6373" s="1542"/>
      <c r="P6373" s="1748"/>
      <c r="Q6373" s="469">
        <f t="shared" si="408"/>
        <v>0</v>
      </c>
      <c r="R6373" s="2116"/>
    </row>
    <row r="6374" spans="3:18" ht="27">
      <c r="C6374" s="1540">
        <v>75</v>
      </c>
      <c r="D6374" s="1542" t="s">
        <v>3937</v>
      </c>
      <c r="E6374" s="472">
        <v>10</v>
      </c>
      <c r="F6374" s="1542" t="s">
        <v>3813</v>
      </c>
      <c r="G6374" s="1543">
        <v>1</v>
      </c>
      <c r="H6374" s="1542">
        <v>2002</v>
      </c>
      <c r="I6374" s="1545">
        <v>543.4973</v>
      </c>
      <c r="J6374" s="1542">
        <f t="shared" si="405"/>
        <v>100</v>
      </c>
      <c r="K6374" s="1545">
        <f t="shared" si="406"/>
        <v>0</v>
      </c>
      <c r="L6374" s="1542"/>
      <c r="M6374" s="1542"/>
      <c r="N6374" s="1546">
        <f t="shared" si="407"/>
        <v>0</v>
      </c>
      <c r="O6374" s="1542"/>
      <c r="P6374" s="1748"/>
      <c r="Q6374" s="469">
        <f t="shared" si="408"/>
        <v>0</v>
      </c>
      <c r="R6374" s="2116"/>
    </row>
    <row r="6375" spans="3:18" ht="27">
      <c r="C6375" s="1540">
        <v>76</v>
      </c>
      <c r="D6375" s="1542" t="s">
        <v>3938</v>
      </c>
      <c r="E6375" s="472">
        <v>10</v>
      </c>
      <c r="F6375" s="1542" t="s">
        <v>3813</v>
      </c>
      <c r="G6375" s="1543">
        <v>1</v>
      </c>
      <c r="H6375" s="1542">
        <v>2002</v>
      </c>
      <c r="I6375" s="1545">
        <v>339.41459999999995</v>
      </c>
      <c r="J6375" s="1542">
        <f t="shared" si="405"/>
        <v>100</v>
      </c>
      <c r="K6375" s="1545">
        <f t="shared" si="406"/>
        <v>0</v>
      </c>
      <c r="L6375" s="1542"/>
      <c r="M6375" s="1542"/>
      <c r="N6375" s="1546">
        <f t="shared" si="407"/>
        <v>0</v>
      </c>
      <c r="O6375" s="1542"/>
      <c r="P6375" s="1748"/>
      <c r="Q6375" s="469">
        <f t="shared" si="408"/>
        <v>0</v>
      </c>
      <c r="R6375" s="2116"/>
    </row>
    <row r="6376" spans="3:18">
      <c r="C6376" s="1540">
        <v>77</v>
      </c>
      <c r="D6376" s="1542" t="s">
        <v>3939</v>
      </c>
      <c r="E6376" s="472">
        <v>10</v>
      </c>
      <c r="F6376" s="1542" t="s">
        <v>3813</v>
      </c>
      <c r="G6376" s="1543">
        <v>1</v>
      </c>
      <c r="H6376" s="1542">
        <v>2002</v>
      </c>
      <c r="I6376" s="1545">
        <v>339.41470000000004</v>
      </c>
      <c r="J6376" s="1542">
        <f t="shared" si="405"/>
        <v>100</v>
      </c>
      <c r="K6376" s="1545">
        <f t="shared" si="406"/>
        <v>0</v>
      </c>
      <c r="L6376" s="1542"/>
      <c r="M6376" s="1542"/>
      <c r="N6376" s="1546">
        <f t="shared" si="407"/>
        <v>0</v>
      </c>
      <c r="O6376" s="1542"/>
      <c r="P6376" s="1748"/>
      <c r="Q6376" s="469">
        <f t="shared" si="408"/>
        <v>0</v>
      </c>
      <c r="R6376" s="2116"/>
    </row>
    <row r="6377" spans="3:18">
      <c r="C6377" s="1540">
        <v>78</v>
      </c>
      <c r="D6377" s="1542" t="s">
        <v>2313</v>
      </c>
      <c r="E6377" s="472">
        <v>10</v>
      </c>
      <c r="F6377" s="1542" t="s">
        <v>3813</v>
      </c>
      <c r="G6377" s="1543">
        <v>5</v>
      </c>
      <c r="H6377" s="1542">
        <v>2002</v>
      </c>
      <c r="I6377" s="1545">
        <v>480.25</v>
      </c>
      <c r="J6377" s="1542">
        <f t="shared" si="405"/>
        <v>100</v>
      </c>
      <c r="K6377" s="1545">
        <f t="shared" si="406"/>
        <v>0</v>
      </c>
      <c r="L6377" s="1542"/>
      <c r="M6377" s="1542"/>
      <c r="N6377" s="1546">
        <f t="shared" si="407"/>
        <v>0</v>
      </c>
      <c r="O6377" s="1542"/>
      <c r="P6377" s="1748"/>
      <c r="Q6377" s="469">
        <f t="shared" si="408"/>
        <v>0</v>
      </c>
      <c r="R6377" s="2116"/>
    </row>
    <row r="6378" spans="3:18">
      <c r="C6378" s="1540">
        <v>79</v>
      </c>
      <c r="D6378" s="1542" t="s">
        <v>3940</v>
      </c>
      <c r="E6378" s="472">
        <v>10</v>
      </c>
      <c r="F6378" s="1542" t="s">
        <v>3813</v>
      </c>
      <c r="G6378" s="1543">
        <v>56</v>
      </c>
      <c r="H6378" s="1542">
        <v>2002</v>
      </c>
      <c r="I6378" s="1545">
        <v>2689.4</v>
      </c>
      <c r="J6378" s="1542">
        <f t="shared" si="405"/>
        <v>100</v>
      </c>
      <c r="K6378" s="1545">
        <f t="shared" si="406"/>
        <v>0</v>
      </c>
      <c r="L6378" s="1542"/>
      <c r="M6378" s="1542"/>
      <c r="N6378" s="1546">
        <f t="shared" si="407"/>
        <v>0</v>
      </c>
      <c r="O6378" s="1542"/>
      <c r="P6378" s="1748"/>
      <c r="Q6378" s="469">
        <f t="shared" si="408"/>
        <v>0</v>
      </c>
      <c r="R6378" s="2116"/>
    </row>
    <row r="6379" spans="3:18">
      <c r="C6379" s="1540">
        <v>80</v>
      </c>
      <c r="D6379" s="1542" t="s">
        <v>3941</v>
      </c>
      <c r="E6379" s="472">
        <v>10</v>
      </c>
      <c r="F6379" s="1542" t="s">
        <v>3813</v>
      </c>
      <c r="G6379" s="1543">
        <v>8</v>
      </c>
      <c r="H6379" s="1542">
        <v>2007</v>
      </c>
      <c r="I6379" s="1545">
        <v>200</v>
      </c>
      <c r="J6379" s="1542">
        <f t="shared" si="405"/>
        <v>100</v>
      </c>
      <c r="K6379" s="1545">
        <f t="shared" si="406"/>
        <v>0</v>
      </c>
      <c r="L6379" s="1542"/>
      <c r="M6379" s="1542"/>
      <c r="N6379" s="1546">
        <f t="shared" si="407"/>
        <v>0</v>
      </c>
      <c r="O6379" s="1542"/>
      <c r="P6379" s="1748"/>
      <c r="Q6379" s="469">
        <f t="shared" si="408"/>
        <v>0</v>
      </c>
      <c r="R6379" s="2116"/>
    </row>
    <row r="6380" spans="3:18">
      <c r="C6380" s="1540">
        <v>81</v>
      </c>
      <c r="D6380" s="1542" t="s">
        <v>3942</v>
      </c>
      <c r="E6380" s="472">
        <v>10</v>
      </c>
      <c r="F6380" s="1542" t="s">
        <v>3813</v>
      </c>
      <c r="G6380" s="1543">
        <v>10</v>
      </c>
      <c r="H6380" s="1542">
        <v>2007</v>
      </c>
      <c r="I6380" s="1545">
        <v>800</v>
      </c>
      <c r="J6380" s="1542">
        <f t="shared" si="405"/>
        <v>100</v>
      </c>
      <c r="K6380" s="1545">
        <f t="shared" si="406"/>
        <v>0</v>
      </c>
      <c r="L6380" s="1542"/>
      <c r="M6380" s="1542"/>
      <c r="N6380" s="1546">
        <f t="shared" si="407"/>
        <v>0</v>
      </c>
      <c r="O6380" s="1542"/>
      <c r="P6380" s="1748"/>
      <c r="Q6380" s="469">
        <f t="shared" si="408"/>
        <v>0</v>
      </c>
      <c r="R6380" s="2116"/>
    </row>
    <row r="6381" spans="3:18">
      <c r="C6381" s="1540">
        <v>82</v>
      </c>
      <c r="D6381" s="1542" t="s">
        <v>3943</v>
      </c>
      <c r="E6381" s="472">
        <v>10</v>
      </c>
      <c r="F6381" s="1542" t="s">
        <v>3813</v>
      </c>
      <c r="G6381" s="1543">
        <v>1</v>
      </c>
      <c r="H6381" s="1542">
        <v>2007</v>
      </c>
      <c r="I6381" s="1545">
        <v>195</v>
      </c>
      <c r="J6381" s="1542">
        <f t="shared" si="405"/>
        <v>100</v>
      </c>
      <c r="K6381" s="1545">
        <f t="shared" si="406"/>
        <v>0</v>
      </c>
      <c r="L6381" s="1542"/>
      <c r="M6381" s="1542"/>
      <c r="N6381" s="1546">
        <f t="shared" si="407"/>
        <v>0</v>
      </c>
      <c r="O6381" s="1542"/>
      <c r="P6381" s="1748"/>
      <c r="Q6381" s="469">
        <f t="shared" si="408"/>
        <v>0</v>
      </c>
      <c r="R6381" s="2116"/>
    </row>
    <row r="6382" spans="3:18">
      <c r="C6382" s="1540">
        <v>83</v>
      </c>
      <c r="D6382" s="1542" t="s">
        <v>3944</v>
      </c>
      <c r="E6382" s="472">
        <v>10</v>
      </c>
      <c r="F6382" s="1542" t="s">
        <v>3813</v>
      </c>
      <c r="G6382" s="1543">
        <v>2</v>
      </c>
      <c r="H6382" s="1542">
        <v>2007</v>
      </c>
      <c r="I6382" s="1545">
        <v>160</v>
      </c>
      <c r="J6382" s="1542">
        <f t="shared" si="405"/>
        <v>100</v>
      </c>
      <c r="K6382" s="1545">
        <f t="shared" si="406"/>
        <v>0</v>
      </c>
      <c r="L6382" s="1542"/>
      <c r="M6382" s="1542"/>
      <c r="N6382" s="1546">
        <f t="shared" si="407"/>
        <v>0</v>
      </c>
      <c r="O6382" s="1542"/>
      <c r="P6382" s="1748"/>
      <c r="Q6382" s="469">
        <f t="shared" si="408"/>
        <v>0</v>
      </c>
      <c r="R6382" s="2116"/>
    </row>
    <row r="6383" spans="3:18">
      <c r="C6383" s="1540">
        <v>84</v>
      </c>
      <c r="D6383" s="1542" t="s">
        <v>2284</v>
      </c>
      <c r="E6383" s="472">
        <v>10</v>
      </c>
      <c r="F6383" s="1542" t="s">
        <v>3813</v>
      </c>
      <c r="G6383" s="1543">
        <v>1</v>
      </c>
      <c r="H6383" s="1542">
        <v>2008</v>
      </c>
      <c r="I6383" s="1545">
        <v>79</v>
      </c>
      <c r="J6383" s="1542">
        <f t="shared" si="405"/>
        <v>100</v>
      </c>
      <c r="K6383" s="1545">
        <f t="shared" si="406"/>
        <v>0</v>
      </c>
      <c r="L6383" s="1542"/>
      <c r="M6383" s="1542"/>
      <c r="N6383" s="1546">
        <f t="shared" si="407"/>
        <v>0</v>
      </c>
      <c r="O6383" s="1542"/>
      <c r="P6383" s="1748"/>
      <c r="Q6383" s="469">
        <f t="shared" si="408"/>
        <v>0</v>
      </c>
      <c r="R6383" s="2116"/>
    </row>
    <row r="6384" spans="3:18">
      <c r="C6384" s="1540">
        <v>85</v>
      </c>
      <c r="D6384" s="1542" t="s">
        <v>2278</v>
      </c>
      <c r="E6384" s="472">
        <v>10</v>
      </c>
      <c r="F6384" s="1542" t="s">
        <v>3813</v>
      </c>
      <c r="G6384" s="1543">
        <v>2</v>
      </c>
      <c r="H6384" s="1542">
        <v>2008</v>
      </c>
      <c r="I6384" s="1545">
        <v>178</v>
      </c>
      <c r="J6384" s="1542">
        <f t="shared" si="405"/>
        <v>100</v>
      </c>
      <c r="K6384" s="1545">
        <f t="shared" si="406"/>
        <v>0</v>
      </c>
      <c r="L6384" s="1542"/>
      <c r="M6384" s="1542"/>
      <c r="N6384" s="1546">
        <f t="shared" si="407"/>
        <v>0</v>
      </c>
      <c r="O6384" s="1542"/>
      <c r="P6384" s="1748"/>
      <c r="Q6384" s="469">
        <f t="shared" si="408"/>
        <v>0</v>
      </c>
      <c r="R6384" s="2116"/>
    </row>
    <row r="6385" spans="3:18">
      <c r="C6385" s="1540">
        <v>86</v>
      </c>
      <c r="D6385" s="1542" t="s">
        <v>2283</v>
      </c>
      <c r="E6385" s="472">
        <v>10</v>
      </c>
      <c r="F6385" s="1542" t="s">
        <v>3813</v>
      </c>
      <c r="G6385" s="1543">
        <v>1</v>
      </c>
      <c r="H6385" s="1542">
        <v>2008</v>
      </c>
      <c r="I6385" s="1545">
        <v>39.5</v>
      </c>
      <c r="J6385" s="1542">
        <f t="shared" si="405"/>
        <v>100</v>
      </c>
      <c r="K6385" s="1545">
        <f t="shared" si="406"/>
        <v>0</v>
      </c>
      <c r="L6385" s="1542"/>
      <c r="M6385" s="1542"/>
      <c r="N6385" s="1546">
        <f t="shared" si="407"/>
        <v>0</v>
      </c>
      <c r="O6385" s="1542"/>
      <c r="P6385" s="1748"/>
      <c r="Q6385" s="469">
        <f t="shared" si="408"/>
        <v>0</v>
      </c>
      <c r="R6385" s="2116"/>
    </row>
    <row r="6386" spans="3:18">
      <c r="C6386" s="1540">
        <v>87</v>
      </c>
      <c r="D6386" s="1542" t="s">
        <v>3115</v>
      </c>
      <c r="E6386" s="472">
        <v>10</v>
      </c>
      <c r="F6386" s="1542" t="s">
        <v>3813</v>
      </c>
      <c r="G6386" s="1543">
        <v>2</v>
      </c>
      <c r="H6386" s="1542">
        <v>2008</v>
      </c>
      <c r="I6386" s="1545">
        <v>212</v>
      </c>
      <c r="J6386" s="1542">
        <f t="shared" si="405"/>
        <v>100</v>
      </c>
      <c r="K6386" s="1545">
        <f t="shared" si="406"/>
        <v>0</v>
      </c>
      <c r="L6386" s="1542"/>
      <c r="M6386" s="1542"/>
      <c r="N6386" s="1546">
        <f t="shared" si="407"/>
        <v>0</v>
      </c>
      <c r="O6386" s="1542"/>
      <c r="P6386" s="1748"/>
      <c r="Q6386" s="469">
        <f t="shared" si="408"/>
        <v>0</v>
      </c>
      <c r="R6386" s="2116"/>
    </row>
    <row r="6387" spans="3:18">
      <c r="C6387" s="1540">
        <v>88</v>
      </c>
      <c r="D6387" s="1542" t="s">
        <v>2286</v>
      </c>
      <c r="E6387" s="472">
        <v>10</v>
      </c>
      <c r="F6387" s="1542" t="s">
        <v>3813</v>
      </c>
      <c r="G6387" s="1543">
        <v>1</v>
      </c>
      <c r="H6387" s="1542">
        <v>2008</v>
      </c>
      <c r="I6387" s="1545">
        <v>214.75200000000001</v>
      </c>
      <c r="J6387" s="1542">
        <f t="shared" si="405"/>
        <v>100</v>
      </c>
      <c r="K6387" s="1545">
        <f t="shared" si="406"/>
        <v>0</v>
      </c>
      <c r="L6387" s="1542"/>
      <c r="M6387" s="1542"/>
      <c r="N6387" s="1546">
        <f t="shared" si="407"/>
        <v>0</v>
      </c>
      <c r="O6387" s="1542"/>
      <c r="P6387" s="1748"/>
      <c r="Q6387" s="469">
        <f t="shared" si="408"/>
        <v>0</v>
      </c>
      <c r="R6387" s="2116"/>
    </row>
    <row r="6388" spans="3:18">
      <c r="C6388" s="1540">
        <v>89</v>
      </c>
      <c r="D6388" s="1542" t="s">
        <v>2287</v>
      </c>
      <c r="E6388" s="472">
        <v>10</v>
      </c>
      <c r="F6388" s="1542" t="s">
        <v>3813</v>
      </c>
      <c r="G6388" s="1543">
        <v>7</v>
      </c>
      <c r="H6388" s="1542">
        <v>2008</v>
      </c>
      <c r="I6388" s="1545">
        <v>237.03952999999998</v>
      </c>
      <c r="J6388" s="1542">
        <f t="shared" si="405"/>
        <v>100</v>
      </c>
      <c r="K6388" s="1545">
        <f t="shared" si="406"/>
        <v>0</v>
      </c>
      <c r="L6388" s="1542"/>
      <c r="M6388" s="1542"/>
      <c r="N6388" s="1546">
        <f t="shared" si="407"/>
        <v>0</v>
      </c>
      <c r="O6388" s="1542"/>
      <c r="P6388" s="1748"/>
      <c r="Q6388" s="469">
        <f t="shared" si="408"/>
        <v>0</v>
      </c>
      <c r="R6388" s="2116"/>
    </row>
    <row r="6389" spans="3:18">
      <c r="C6389" s="1540">
        <v>90</v>
      </c>
      <c r="D6389" s="1542" t="s">
        <v>2266</v>
      </c>
      <c r="E6389" s="472">
        <v>10</v>
      </c>
      <c r="F6389" s="1542" t="s">
        <v>3813</v>
      </c>
      <c r="G6389" s="1543">
        <v>1</v>
      </c>
      <c r="H6389" s="1542">
        <v>2008</v>
      </c>
      <c r="I6389" s="1545">
        <v>176.33592000000002</v>
      </c>
      <c r="J6389" s="1542">
        <f t="shared" si="405"/>
        <v>100</v>
      </c>
      <c r="K6389" s="1545">
        <f t="shared" si="406"/>
        <v>0</v>
      </c>
      <c r="L6389" s="1542"/>
      <c r="M6389" s="1542"/>
      <c r="N6389" s="1546">
        <f t="shared" si="407"/>
        <v>0</v>
      </c>
      <c r="O6389" s="1542"/>
      <c r="P6389" s="1748"/>
      <c r="Q6389" s="469">
        <f t="shared" si="408"/>
        <v>0</v>
      </c>
      <c r="R6389" s="2116"/>
    </row>
    <row r="6390" spans="3:18">
      <c r="C6390" s="1540">
        <v>91</v>
      </c>
      <c r="D6390" s="1542" t="s">
        <v>2288</v>
      </c>
      <c r="E6390" s="472">
        <v>10</v>
      </c>
      <c r="F6390" s="1542" t="s">
        <v>3813</v>
      </c>
      <c r="G6390" s="1543">
        <v>1</v>
      </c>
      <c r="H6390" s="1542">
        <v>2008</v>
      </c>
      <c r="I6390" s="1545">
        <v>75.572539999999989</v>
      </c>
      <c r="J6390" s="1542">
        <f t="shared" si="405"/>
        <v>100</v>
      </c>
      <c r="K6390" s="1545">
        <f t="shared" si="406"/>
        <v>0</v>
      </c>
      <c r="L6390" s="1542"/>
      <c r="M6390" s="1542"/>
      <c r="N6390" s="1546">
        <f t="shared" si="407"/>
        <v>0</v>
      </c>
      <c r="O6390" s="1542"/>
      <c r="P6390" s="1748"/>
      <c r="Q6390" s="469">
        <f t="shared" si="408"/>
        <v>0</v>
      </c>
      <c r="R6390" s="2116"/>
    </row>
    <row r="6391" spans="3:18">
      <c r="C6391" s="1540">
        <v>92</v>
      </c>
      <c r="D6391" s="1542" t="s">
        <v>2289</v>
      </c>
      <c r="E6391" s="472">
        <v>10</v>
      </c>
      <c r="F6391" s="1542" t="s">
        <v>3813</v>
      </c>
      <c r="G6391" s="1543">
        <v>1</v>
      </c>
      <c r="H6391" s="1542">
        <v>2008</v>
      </c>
      <c r="I6391" s="1545">
        <v>75.572539999999989</v>
      </c>
      <c r="J6391" s="1542">
        <f t="shared" si="405"/>
        <v>100</v>
      </c>
      <c r="K6391" s="1545">
        <f t="shared" si="406"/>
        <v>0</v>
      </c>
      <c r="L6391" s="1542"/>
      <c r="M6391" s="1542"/>
      <c r="N6391" s="1546">
        <f t="shared" si="407"/>
        <v>0</v>
      </c>
      <c r="O6391" s="1542"/>
      <c r="P6391" s="1748"/>
      <c r="Q6391" s="469">
        <f t="shared" si="408"/>
        <v>0</v>
      </c>
      <c r="R6391" s="2116"/>
    </row>
    <row r="6392" spans="3:18">
      <c r="C6392" s="1540">
        <v>93</v>
      </c>
      <c r="D6392" s="1542" t="s">
        <v>2291</v>
      </c>
      <c r="E6392" s="472">
        <v>10</v>
      </c>
      <c r="F6392" s="1542" t="s">
        <v>3813</v>
      </c>
      <c r="G6392" s="1543">
        <v>4</v>
      </c>
      <c r="H6392" s="1542">
        <v>2008</v>
      </c>
      <c r="I6392" s="1545">
        <v>264.50387999999998</v>
      </c>
      <c r="J6392" s="1542">
        <f t="shared" si="405"/>
        <v>100</v>
      </c>
      <c r="K6392" s="1545">
        <f t="shared" si="406"/>
        <v>0</v>
      </c>
      <c r="L6392" s="1542"/>
      <c r="M6392" s="1542"/>
      <c r="N6392" s="1546">
        <f t="shared" si="407"/>
        <v>0</v>
      </c>
      <c r="O6392" s="1542"/>
      <c r="P6392" s="1748"/>
      <c r="Q6392" s="469">
        <f t="shared" si="408"/>
        <v>0</v>
      </c>
      <c r="R6392" s="2116"/>
    </row>
    <row r="6393" spans="3:18">
      <c r="C6393" s="1540">
        <v>94</v>
      </c>
      <c r="D6393" s="1542" t="s">
        <v>2292</v>
      </c>
      <c r="E6393" s="472">
        <v>10</v>
      </c>
      <c r="F6393" s="1542" t="s">
        <v>3813</v>
      </c>
      <c r="G6393" s="1543">
        <v>3</v>
      </c>
      <c r="H6393" s="1542">
        <v>2008</v>
      </c>
      <c r="I6393" s="1545">
        <v>197.75445000000002</v>
      </c>
      <c r="J6393" s="1542">
        <f t="shared" si="405"/>
        <v>100</v>
      </c>
      <c r="K6393" s="1545">
        <f t="shared" si="406"/>
        <v>0</v>
      </c>
      <c r="L6393" s="1542"/>
      <c r="M6393" s="1542"/>
      <c r="N6393" s="1546">
        <f t="shared" si="407"/>
        <v>0</v>
      </c>
      <c r="O6393" s="1542"/>
      <c r="P6393" s="1748"/>
      <c r="Q6393" s="469">
        <f t="shared" si="408"/>
        <v>0</v>
      </c>
      <c r="R6393" s="2116"/>
    </row>
    <row r="6394" spans="3:18">
      <c r="C6394" s="1540">
        <v>95</v>
      </c>
      <c r="D6394" s="1542" t="s">
        <v>2281</v>
      </c>
      <c r="E6394" s="472">
        <v>10</v>
      </c>
      <c r="F6394" s="1542" t="s">
        <v>3813</v>
      </c>
      <c r="G6394" s="1543">
        <v>1</v>
      </c>
      <c r="H6394" s="1542">
        <v>2008</v>
      </c>
      <c r="I6394" s="1545">
        <v>201.52677</v>
      </c>
      <c r="J6394" s="1542">
        <f t="shared" si="405"/>
        <v>100</v>
      </c>
      <c r="K6394" s="1545">
        <f t="shared" si="406"/>
        <v>0</v>
      </c>
      <c r="L6394" s="1542"/>
      <c r="M6394" s="1542"/>
      <c r="N6394" s="1546">
        <f t="shared" si="407"/>
        <v>0</v>
      </c>
      <c r="O6394" s="1542"/>
      <c r="P6394" s="1748"/>
      <c r="Q6394" s="469">
        <f t="shared" si="408"/>
        <v>0</v>
      </c>
      <c r="R6394" s="2116"/>
    </row>
    <row r="6395" spans="3:18">
      <c r="C6395" s="1540">
        <v>96</v>
      </c>
      <c r="D6395" s="1542" t="s">
        <v>2293</v>
      </c>
      <c r="E6395" s="472">
        <v>10</v>
      </c>
      <c r="F6395" s="1542" t="s">
        <v>3813</v>
      </c>
      <c r="G6395" s="1543">
        <v>1</v>
      </c>
      <c r="H6395" s="1542">
        <v>2008</v>
      </c>
      <c r="I6395" s="1545">
        <v>185.63607999999999</v>
      </c>
      <c r="J6395" s="1542">
        <f t="shared" si="405"/>
        <v>100</v>
      </c>
      <c r="K6395" s="1545">
        <f t="shared" si="406"/>
        <v>0</v>
      </c>
      <c r="L6395" s="1542"/>
      <c r="M6395" s="1542"/>
      <c r="N6395" s="1546">
        <f t="shared" si="407"/>
        <v>0</v>
      </c>
      <c r="O6395" s="1542"/>
      <c r="P6395" s="1748"/>
      <c r="Q6395" s="469">
        <f t="shared" si="408"/>
        <v>0</v>
      </c>
      <c r="R6395" s="2116"/>
    </row>
    <row r="6396" spans="3:18">
      <c r="C6396" s="1540">
        <v>97</v>
      </c>
      <c r="D6396" s="1542" t="s">
        <v>3945</v>
      </c>
      <c r="E6396" s="472">
        <v>10</v>
      </c>
      <c r="F6396" s="1542" t="s">
        <v>3813</v>
      </c>
      <c r="G6396" s="1543">
        <v>2</v>
      </c>
      <c r="H6396" s="1542">
        <v>2008</v>
      </c>
      <c r="I6396" s="1545">
        <v>466.03064000000001</v>
      </c>
      <c r="J6396" s="1542">
        <f t="shared" si="405"/>
        <v>100</v>
      </c>
      <c r="K6396" s="1545">
        <f t="shared" si="406"/>
        <v>0</v>
      </c>
      <c r="L6396" s="1542"/>
      <c r="M6396" s="1542"/>
      <c r="N6396" s="1546">
        <f t="shared" si="407"/>
        <v>0</v>
      </c>
      <c r="O6396" s="1542"/>
      <c r="P6396" s="1748"/>
      <c r="Q6396" s="469">
        <f t="shared" si="408"/>
        <v>0</v>
      </c>
      <c r="R6396" s="2116"/>
    </row>
    <row r="6397" spans="3:18">
      <c r="C6397" s="1540">
        <v>98</v>
      </c>
      <c r="D6397" s="1542" t="s">
        <v>2295</v>
      </c>
      <c r="E6397" s="472">
        <v>10</v>
      </c>
      <c r="F6397" s="1542" t="s">
        <v>3813</v>
      </c>
      <c r="G6397" s="1543">
        <v>1</v>
      </c>
      <c r="H6397" s="1542">
        <v>2008</v>
      </c>
      <c r="I6397" s="1545">
        <v>83.621009999999998</v>
      </c>
      <c r="J6397" s="1542">
        <f t="shared" ref="J6397:J6460" si="409">IF(($J$14-H6397)*J$4209&gt;100,100,($J$14-H6397)*J$4209)</f>
        <v>100</v>
      </c>
      <c r="K6397" s="1545">
        <f t="shared" si="406"/>
        <v>0</v>
      </c>
      <c r="L6397" s="1542"/>
      <c r="M6397" s="1542"/>
      <c r="N6397" s="1546">
        <f t="shared" si="407"/>
        <v>0</v>
      </c>
      <c r="O6397" s="1542"/>
      <c r="P6397" s="1748"/>
      <c r="Q6397" s="469">
        <f t="shared" si="408"/>
        <v>0</v>
      </c>
      <c r="R6397" s="2116"/>
    </row>
    <row r="6398" spans="3:18">
      <c r="C6398" s="1540">
        <v>99</v>
      </c>
      <c r="D6398" s="1542" t="s">
        <v>2282</v>
      </c>
      <c r="E6398" s="472">
        <v>10</v>
      </c>
      <c r="F6398" s="1542" t="s">
        <v>3813</v>
      </c>
      <c r="G6398" s="1543">
        <v>1</v>
      </c>
      <c r="H6398" s="1542">
        <v>1984</v>
      </c>
      <c r="I6398" s="1545">
        <v>12.2614</v>
      </c>
      <c r="J6398" s="1542">
        <f t="shared" si="409"/>
        <v>100</v>
      </c>
      <c r="K6398" s="1545">
        <f t="shared" si="406"/>
        <v>0</v>
      </c>
      <c r="L6398" s="1542"/>
      <c r="M6398" s="1542"/>
      <c r="N6398" s="1546">
        <f t="shared" si="407"/>
        <v>0</v>
      </c>
      <c r="O6398" s="1542"/>
      <c r="P6398" s="1748"/>
      <c r="Q6398" s="469">
        <f t="shared" si="408"/>
        <v>0</v>
      </c>
      <c r="R6398" s="2116"/>
    </row>
    <row r="6399" spans="3:18">
      <c r="C6399" s="1540">
        <v>100</v>
      </c>
      <c r="D6399" s="1542" t="s">
        <v>3946</v>
      </c>
      <c r="E6399" s="472">
        <v>10</v>
      </c>
      <c r="F6399" s="1542" t="s">
        <v>3813</v>
      </c>
      <c r="G6399" s="1543">
        <v>1</v>
      </c>
      <c r="H6399" s="1542">
        <v>2011</v>
      </c>
      <c r="I6399" s="1545">
        <v>178.5</v>
      </c>
      <c r="J6399" s="1542">
        <f t="shared" si="409"/>
        <v>100</v>
      </c>
      <c r="K6399" s="1545">
        <f t="shared" si="406"/>
        <v>0</v>
      </c>
      <c r="L6399" s="1542"/>
      <c r="M6399" s="1542"/>
      <c r="N6399" s="1546">
        <f t="shared" si="407"/>
        <v>0</v>
      </c>
      <c r="O6399" s="1542"/>
      <c r="P6399" s="1748"/>
      <c r="Q6399" s="469">
        <f t="shared" si="408"/>
        <v>0</v>
      </c>
      <c r="R6399" s="2116"/>
    </row>
    <row r="6400" spans="3:18">
      <c r="C6400" s="1540">
        <v>101</v>
      </c>
      <c r="D6400" s="1542" t="s">
        <v>3166</v>
      </c>
      <c r="E6400" s="472">
        <v>10</v>
      </c>
      <c r="F6400" s="1542" t="s">
        <v>3813</v>
      </c>
      <c r="G6400" s="1543">
        <v>2</v>
      </c>
      <c r="H6400" s="1542">
        <v>2016</v>
      </c>
      <c r="I6400" s="1545">
        <v>196</v>
      </c>
      <c r="J6400" s="1542">
        <f t="shared" si="409"/>
        <v>90</v>
      </c>
      <c r="K6400" s="1545">
        <f t="shared" si="406"/>
        <v>19.599999999999994</v>
      </c>
      <c r="L6400" s="1542"/>
      <c r="M6400" s="1542"/>
      <c r="N6400" s="1546">
        <f t="shared" si="407"/>
        <v>0</v>
      </c>
      <c r="O6400" s="1542"/>
      <c r="P6400" s="1748"/>
      <c r="Q6400" s="469">
        <f t="shared" si="408"/>
        <v>0</v>
      </c>
      <c r="R6400" s="2116"/>
    </row>
    <row r="6401" spans="3:18">
      <c r="C6401" s="1540">
        <v>102</v>
      </c>
      <c r="D6401" s="1542" t="s">
        <v>3947</v>
      </c>
      <c r="E6401" s="472">
        <v>10</v>
      </c>
      <c r="F6401" s="1542" t="s">
        <v>3813</v>
      </c>
      <c r="G6401" s="1543">
        <v>2</v>
      </c>
      <c r="H6401" s="1542">
        <v>2017</v>
      </c>
      <c r="I6401" s="1545">
        <v>135.6</v>
      </c>
      <c r="J6401" s="1542">
        <f t="shared" si="409"/>
        <v>80</v>
      </c>
      <c r="K6401" s="1545">
        <f t="shared" si="406"/>
        <v>27.11999999999999</v>
      </c>
      <c r="L6401" s="1542"/>
      <c r="M6401" s="1542"/>
      <c r="N6401" s="1546">
        <f t="shared" si="407"/>
        <v>0</v>
      </c>
      <c r="O6401" s="1542"/>
      <c r="P6401" s="1748"/>
      <c r="Q6401" s="469">
        <f t="shared" si="408"/>
        <v>0</v>
      </c>
      <c r="R6401" s="2116"/>
    </row>
    <row r="6402" spans="3:18">
      <c r="C6402" s="1540">
        <v>103</v>
      </c>
      <c r="D6402" s="1542" t="s">
        <v>5717</v>
      </c>
      <c r="E6402" s="472">
        <v>10</v>
      </c>
      <c r="F6402" s="1542" t="s">
        <v>3813</v>
      </c>
      <c r="G6402" s="1543">
        <v>10</v>
      </c>
      <c r="H6402" s="1544">
        <v>2022</v>
      </c>
      <c r="I6402" s="1545">
        <v>371</v>
      </c>
      <c r="J6402" s="1542">
        <f t="shared" si="409"/>
        <v>30</v>
      </c>
      <c r="K6402" s="1545">
        <f t="shared" si="406"/>
        <v>259.7</v>
      </c>
      <c r="L6402" s="1542"/>
      <c r="M6402" s="1542"/>
      <c r="N6402" s="1546">
        <f t="shared" si="407"/>
        <v>0</v>
      </c>
      <c r="O6402" s="1542"/>
      <c r="P6402" s="1748"/>
      <c r="Q6402" s="469">
        <f t="shared" si="408"/>
        <v>0</v>
      </c>
      <c r="R6402" s="2116"/>
    </row>
    <row r="6403" spans="3:18">
      <c r="C6403" s="1540">
        <v>104</v>
      </c>
      <c r="D6403" s="1542" t="s">
        <v>2338</v>
      </c>
      <c r="E6403" s="472">
        <v>10</v>
      </c>
      <c r="F6403" s="1542" t="s">
        <v>3813</v>
      </c>
      <c r="G6403" s="1543">
        <v>2</v>
      </c>
      <c r="H6403" s="1544">
        <v>2022</v>
      </c>
      <c r="I6403" s="1545">
        <v>80.337500000000006</v>
      </c>
      <c r="J6403" s="1542">
        <f t="shared" si="409"/>
        <v>30</v>
      </c>
      <c r="K6403" s="1545">
        <f t="shared" si="406"/>
        <v>56.236250000000005</v>
      </c>
      <c r="L6403" s="1542"/>
      <c r="M6403" s="1542"/>
      <c r="N6403" s="1546">
        <f t="shared" si="407"/>
        <v>0</v>
      </c>
      <c r="O6403" s="1542"/>
      <c r="P6403" s="1748"/>
      <c r="Q6403" s="469">
        <f t="shared" si="408"/>
        <v>0</v>
      </c>
      <c r="R6403" s="2116"/>
    </row>
    <row r="6404" spans="3:18">
      <c r="C6404" s="1540">
        <v>105</v>
      </c>
      <c r="D6404" s="1542" t="s">
        <v>5717</v>
      </c>
      <c r="E6404" s="472">
        <v>10</v>
      </c>
      <c r="F6404" s="1542" t="s">
        <v>3813</v>
      </c>
      <c r="G6404" s="1543">
        <v>2</v>
      </c>
      <c r="H6404" s="1544">
        <v>2021</v>
      </c>
      <c r="I6404" s="1545">
        <v>56</v>
      </c>
      <c r="J6404" s="1542">
        <f t="shared" si="409"/>
        <v>40</v>
      </c>
      <c r="K6404" s="1545">
        <f t="shared" si="406"/>
        <v>33.599999999999994</v>
      </c>
      <c r="L6404" s="1542"/>
      <c r="M6404" s="1542"/>
      <c r="N6404" s="1546">
        <f t="shared" si="407"/>
        <v>0</v>
      </c>
      <c r="O6404" s="1542"/>
      <c r="P6404" s="1748"/>
      <c r="Q6404" s="469">
        <f t="shared" si="408"/>
        <v>0</v>
      </c>
      <c r="R6404" s="2116"/>
    </row>
    <row r="6405" spans="3:18" ht="27">
      <c r="C6405" s="1540">
        <v>106</v>
      </c>
      <c r="D6405" s="1542" t="s">
        <v>5812</v>
      </c>
      <c r="E6405" s="472">
        <v>10</v>
      </c>
      <c r="F6405" s="1542" t="s">
        <v>3813</v>
      </c>
      <c r="G6405" s="1543">
        <v>3</v>
      </c>
      <c r="H6405" s="1544">
        <v>2021</v>
      </c>
      <c r="I6405" s="1545">
        <v>338.22</v>
      </c>
      <c r="J6405" s="1542">
        <f t="shared" si="409"/>
        <v>40</v>
      </c>
      <c r="K6405" s="1545">
        <f t="shared" si="406"/>
        <v>202.93200000000002</v>
      </c>
      <c r="L6405" s="1542"/>
      <c r="M6405" s="1542"/>
      <c r="N6405" s="1546">
        <f t="shared" si="407"/>
        <v>0</v>
      </c>
      <c r="O6405" s="1542"/>
      <c r="P6405" s="1748"/>
      <c r="Q6405" s="469">
        <f t="shared" si="408"/>
        <v>0</v>
      </c>
      <c r="R6405" s="2116"/>
    </row>
    <row r="6406" spans="3:18">
      <c r="C6406" s="1540">
        <v>107</v>
      </c>
      <c r="D6406" s="1542" t="s">
        <v>5742</v>
      </c>
      <c r="E6406" s="472">
        <v>10</v>
      </c>
      <c r="F6406" s="1542" t="s">
        <v>3813</v>
      </c>
      <c r="G6406" s="1543">
        <v>3</v>
      </c>
      <c r="H6406" s="1544">
        <v>2021</v>
      </c>
      <c r="I6406" s="1545">
        <v>129.26400000000001</v>
      </c>
      <c r="J6406" s="1542">
        <f t="shared" si="409"/>
        <v>40</v>
      </c>
      <c r="K6406" s="1545">
        <f t="shared" si="406"/>
        <v>77.558400000000006</v>
      </c>
      <c r="L6406" s="1542"/>
      <c r="M6406" s="1542"/>
      <c r="N6406" s="1546">
        <f t="shared" si="407"/>
        <v>0</v>
      </c>
      <c r="O6406" s="1542"/>
      <c r="P6406" s="1748"/>
      <c r="Q6406" s="469">
        <f t="shared" si="408"/>
        <v>0</v>
      </c>
      <c r="R6406" s="2116"/>
    </row>
    <row r="6407" spans="3:18">
      <c r="C6407" s="1540">
        <v>108</v>
      </c>
      <c r="D6407" s="1542" t="s">
        <v>3178</v>
      </c>
      <c r="E6407" s="472">
        <v>10</v>
      </c>
      <c r="F6407" s="1542" t="s">
        <v>3813</v>
      </c>
      <c r="G6407" s="1543">
        <v>8</v>
      </c>
      <c r="H6407" s="1544">
        <v>2022</v>
      </c>
      <c r="I6407" s="1545">
        <v>188.31200000000001</v>
      </c>
      <c r="J6407" s="1542">
        <f t="shared" si="409"/>
        <v>30</v>
      </c>
      <c r="K6407" s="1545">
        <f t="shared" si="406"/>
        <v>131.8184</v>
      </c>
      <c r="L6407" s="1542"/>
      <c r="M6407" s="1542"/>
      <c r="N6407" s="1546">
        <f t="shared" si="407"/>
        <v>0</v>
      </c>
      <c r="O6407" s="1542"/>
      <c r="P6407" s="1748"/>
      <c r="Q6407" s="469">
        <f t="shared" si="408"/>
        <v>0</v>
      </c>
      <c r="R6407" s="2116"/>
    </row>
    <row r="6408" spans="3:18">
      <c r="C6408" s="1540">
        <v>109</v>
      </c>
      <c r="D6408" s="1542" t="s">
        <v>2385</v>
      </c>
      <c r="E6408" s="472">
        <v>10</v>
      </c>
      <c r="F6408" s="1542" t="s">
        <v>3813</v>
      </c>
      <c r="G6408" s="1543">
        <v>3</v>
      </c>
      <c r="H6408" s="1544">
        <v>2022</v>
      </c>
      <c r="I6408" s="1545">
        <v>94.05</v>
      </c>
      <c r="J6408" s="1542">
        <f t="shared" si="409"/>
        <v>30</v>
      </c>
      <c r="K6408" s="1545">
        <f t="shared" si="406"/>
        <v>65.834999999999994</v>
      </c>
      <c r="L6408" s="1542"/>
      <c r="M6408" s="1542"/>
      <c r="N6408" s="1546">
        <f t="shared" si="407"/>
        <v>0</v>
      </c>
      <c r="O6408" s="1542"/>
      <c r="P6408" s="1748"/>
      <c r="Q6408" s="469">
        <f t="shared" si="408"/>
        <v>0</v>
      </c>
      <c r="R6408" s="2116"/>
    </row>
    <row r="6409" spans="3:18">
      <c r="C6409" s="1540">
        <v>110</v>
      </c>
      <c r="D6409" s="1542" t="s">
        <v>2385</v>
      </c>
      <c r="E6409" s="472">
        <v>10</v>
      </c>
      <c r="F6409" s="1542" t="s">
        <v>3813</v>
      </c>
      <c r="G6409" s="1543">
        <v>6</v>
      </c>
      <c r="H6409" s="1544">
        <v>2022</v>
      </c>
      <c r="I6409" s="1545">
        <v>188.1</v>
      </c>
      <c r="J6409" s="1542">
        <f t="shared" si="409"/>
        <v>30</v>
      </c>
      <c r="K6409" s="1545">
        <f t="shared" si="406"/>
        <v>131.66999999999999</v>
      </c>
      <c r="L6409" s="1542"/>
      <c r="M6409" s="1542"/>
      <c r="N6409" s="1546">
        <f t="shared" si="407"/>
        <v>0</v>
      </c>
      <c r="O6409" s="1542"/>
      <c r="P6409" s="1748"/>
      <c r="Q6409" s="469">
        <f t="shared" si="408"/>
        <v>0</v>
      </c>
      <c r="R6409" s="2116"/>
    </row>
    <row r="6410" spans="3:18" ht="27">
      <c r="C6410" s="1540">
        <v>111</v>
      </c>
      <c r="D6410" s="1542" t="s">
        <v>5725</v>
      </c>
      <c r="E6410" s="472">
        <v>10</v>
      </c>
      <c r="F6410" s="1542" t="s">
        <v>3813</v>
      </c>
      <c r="G6410" s="1543">
        <v>3</v>
      </c>
      <c r="H6410" s="1544">
        <v>2022</v>
      </c>
      <c r="I6410" s="1545">
        <v>209.38300000000001</v>
      </c>
      <c r="J6410" s="1542">
        <f t="shared" si="409"/>
        <v>30</v>
      </c>
      <c r="K6410" s="1545">
        <f t="shared" si="406"/>
        <v>146.56810000000002</v>
      </c>
      <c r="L6410" s="1542"/>
      <c r="M6410" s="1542"/>
      <c r="N6410" s="1546">
        <f t="shared" si="407"/>
        <v>0</v>
      </c>
      <c r="O6410" s="1542"/>
      <c r="P6410" s="1748"/>
      <c r="Q6410" s="469">
        <f t="shared" si="408"/>
        <v>0</v>
      </c>
      <c r="R6410" s="2116"/>
    </row>
    <row r="6411" spans="3:18">
      <c r="C6411" s="1540">
        <v>112</v>
      </c>
      <c r="D6411" s="1542" t="s">
        <v>2383</v>
      </c>
      <c r="E6411" s="472">
        <v>10</v>
      </c>
      <c r="F6411" s="1542" t="s">
        <v>3813</v>
      </c>
      <c r="G6411" s="1543">
        <v>13</v>
      </c>
      <c r="H6411" s="1544">
        <v>2022</v>
      </c>
      <c r="I6411" s="1545">
        <v>292.95699999999999</v>
      </c>
      <c r="J6411" s="1542">
        <f t="shared" si="409"/>
        <v>30</v>
      </c>
      <c r="K6411" s="1545">
        <f t="shared" si="406"/>
        <v>205.06990000000002</v>
      </c>
      <c r="L6411" s="1542"/>
      <c r="M6411" s="1542"/>
      <c r="N6411" s="1546">
        <f t="shared" si="407"/>
        <v>0</v>
      </c>
      <c r="O6411" s="1542"/>
      <c r="P6411" s="1748"/>
      <c r="Q6411" s="469">
        <f t="shared" si="408"/>
        <v>0</v>
      </c>
      <c r="R6411" s="2116"/>
    </row>
    <row r="6412" spans="3:18">
      <c r="C6412" s="1540">
        <v>113</v>
      </c>
      <c r="D6412" s="1542" t="s">
        <v>2383</v>
      </c>
      <c r="E6412" s="472">
        <v>10</v>
      </c>
      <c r="F6412" s="1542" t="s">
        <v>3813</v>
      </c>
      <c r="G6412" s="1543">
        <v>5</v>
      </c>
      <c r="H6412" s="1544">
        <v>2022</v>
      </c>
      <c r="I6412" s="1545">
        <v>112.676</v>
      </c>
      <c r="J6412" s="1542">
        <f t="shared" si="409"/>
        <v>30</v>
      </c>
      <c r="K6412" s="1545">
        <f t="shared" si="406"/>
        <v>78.873199999999997</v>
      </c>
      <c r="L6412" s="1542"/>
      <c r="M6412" s="1542"/>
      <c r="N6412" s="1546">
        <f t="shared" si="407"/>
        <v>0</v>
      </c>
      <c r="O6412" s="1542"/>
      <c r="P6412" s="1748"/>
      <c r="Q6412" s="469">
        <f t="shared" si="408"/>
        <v>0</v>
      </c>
      <c r="R6412" s="2116"/>
    </row>
    <row r="6413" spans="3:18" ht="27">
      <c r="C6413" s="1540">
        <v>114</v>
      </c>
      <c r="D6413" s="1542" t="s">
        <v>5725</v>
      </c>
      <c r="E6413" s="472">
        <v>10</v>
      </c>
      <c r="F6413" s="1542" t="s">
        <v>3813</v>
      </c>
      <c r="G6413" s="1543">
        <v>3</v>
      </c>
      <c r="H6413" s="1544">
        <v>2022</v>
      </c>
      <c r="I6413" s="1545">
        <v>209.38300000000001</v>
      </c>
      <c r="J6413" s="1542">
        <f t="shared" si="409"/>
        <v>30</v>
      </c>
      <c r="K6413" s="1545">
        <f t="shared" si="406"/>
        <v>146.56810000000002</v>
      </c>
      <c r="L6413" s="1542"/>
      <c r="M6413" s="1542"/>
      <c r="N6413" s="1546">
        <f t="shared" si="407"/>
        <v>0</v>
      </c>
      <c r="O6413" s="1542"/>
      <c r="P6413" s="1748"/>
      <c r="Q6413" s="469">
        <f t="shared" si="408"/>
        <v>0</v>
      </c>
      <c r="R6413" s="2116"/>
    </row>
    <row r="6414" spans="3:18">
      <c r="C6414" s="1540">
        <v>115</v>
      </c>
      <c r="D6414" s="1542" t="s">
        <v>7250</v>
      </c>
      <c r="E6414" s="472">
        <v>10</v>
      </c>
      <c r="F6414" s="1542" t="s">
        <v>3813</v>
      </c>
      <c r="G6414" s="1543">
        <v>1</v>
      </c>
      <c r="H6414" s="1544">
        <v>2023</v>
      </c>
      <c r="I6414" s="1545">
        <v>27.672000000000001</v>
      </c>
      <c r="J6414" s="1542">
        <f t="shared" si="409"/>
        <v>20</v>
      </c>
      <c r="K6414" s="1545">
        <f t="shared" si="406"/>
        <v>22.137599999999999</v>
      </c>
      <c r="L6414" s="1542"/>
      <c r="M6414" s="1542"/>
      <c r="N6414" s="1546">
        <f t="shared" si="407"/>
        <v>0</v>
      </c>
      <c r="O6414" s="1542"/>
      <c r="P6414" s="1748"/>
      <c r="Q6414" s="469">
        <f t="shared" si="408"/>
        <v>0</v>
      </c>
      <c r="R6414" s="2116"/>
    </row>
    <row r="6415" spans="3:18">
      <c r="C6415" s="1540">
        <v>116</v>
      </c>
      <c r="D6415" s="1542" t="s">
        <v>5746</v>
      </c>
      <c r="E6415" s="472">
        <v>10</v>
      </c>
      <c r="F6415" s="1542" t="s">
        <v>3813</v>
      </c>
      <c r="G6415" s="1543">
        <v>1</v>
      </c>
      <c r="H6415" s="1544">
        <v>2023</v>
      </c>
      <c r="I6415" s="1545">
        <v>23.2</v>
      </c>
      <c r="J6415" s="1542">
        <f t="shared" si="409"/>
        <v>20</v>
      </c>
      <c r="K6415" s="1545">
        <f t="shared" si="406"/>
        <v>18.559999999999999</v>
      </c>
      <c r="L6415" s="1542"/>
      <c r="M6415" s="1542"/>
      <c r="N6415" s="1546">
        <f t="shared" si="407"/>
        <v>0</v>
      </c>
      <c r="O6415" s="1542"/>
      <c r="P6415" s="1748"/>
      <c r="Q6415" s="469">
        <f t="shared" si="408"/>
        <v>0</v>
      </c>
      <c r="R6415" s="2116"/>
    </row>
    <row r="6416" spans="3:18" ht="27">
      <c r="C6416" s="1540">
        <v>117</v>
      </c>
      <c r="D6416" s="1542" t="s">
        <v>5725</v>
      </c>
      <c r="E6416" s="472">
        <v>10</v>
      </c>
      <c r="F6416" s="1542" t="s">
        <v>3813</v>
      </c>
      <c r="G6416" s="1543">
        <v>1</v>
      </c>
      <c r="H6416" s="1544">
        <v>2022</v>
      </c>
      <c r="I6416" s="1545">
        <v>69.793999999999997</v>
      </c>
      <c r="J6416" s="1542">
        <f t="shared" si="409"/>
        <v>30</v>
      </c>
      <c r="K6416" s="1545">
        <f t="shared" si="406"/>
        <v>48.855800000000002</v>
      </c>
      <c r="L6416" s="1542"/>
      <c r="M6416" s="1542"/>
      <c r="N6416" s="1546">
        <f t="shared" si="407"/>
        <v>0</v>
      </c>
      <c r="O6416" s="1542"/>
      <c r="P6416" s="1748"/>
      <c r="Q6416" s="469">
        <f t="shared" si="408"/>
        <v>0</v>
      </c>
      <c r="R6416" s="2117"/>
    </row>
    <row r="6417" spans="3:18">
      <c r="C6417" s="1547">
        <v>1</v>
      </c>
      <c r="D6417" s="1549" t="s">
        <v>4588</v>
      </c>
      <c r="E6417" s="1548">
        <v>10</v>
      </c>
      <c r="F6417" s="1549" t="s">
        <v>543</v>
      </c>
      <c r="G6417" s="1550">
        <v>8</v>
      </c>
      <c r="H6417" s="1549">
        <v>2020</v>
      </c>
      <c r="I6417" s="1551">
        <v>540.74</v>
      </c>
      <c r="J6417" s="1549">
        <f t="shared" si="409"/>
        <v>50</v>
      </c>
      <c r="K6417" s="1551">
        <f t="shared" ref="K6417:K6480" si="410">IF(J6417=100,0,I6417-I6417*J6417%)</f>
        <v>270.37</v>
      </c>
      <c r="L6417" s="1549"/>
      <c r="M6417" s="1549"/>
      <c r="N6417" s="1552">
        <f t="shared" ref="N6417:N6480" si="411">+L6417*M6417</f>
        <v>0</v>
      </c>
      <c r="O6417" s="1549"/>
      <c r="P6417" s="1749"/>
      <c r="Q6417" s="1750">
        <f t="shared" ref="Q6417:Q6480" si="412">+O6417*P6417</f>
        <v>0</v>
      </c>
      <c r="R6417" s="2057" t="s">
        <v>7469</v>
      </c>
    </row>
    <row r="6418" spans="3:18">
      <c r="C6418" s="1547">
        <v>2</v>
      </c>
      <c r="D6418" s="1549" t="s">
        <v>5717</v>
      </c>
      <c r="E6418" s="1548">
        <v>10</v>
      </c>
      <c r="F6418" s="1549" t="s">
        <v>543</v>
      </c>
      <c r="G6418" s="1550">
        <v>35</v>
      </c>
      <c r="H6418" s="1549">
        <v>2022</v>
      </c>
      <c r="I6418" s="1551">
        <v>1298.5</v>
      </c>
      <c r="J6418" s="1549">
        <f t="shared" si="409"/>
        <v>30</v>
      </c>
      <c r="K6418" s="1551">
        <f t="shared" si="410"/>
        <v>908.95</v>
      </c>
      <c r="L6418" s="1549"/>
      <c r="M6418" s="1549"/>
      <c r="N6418" s="1552">
        <f t="shared" si="411"/>
        <v>0</v>
      </c>
      <c r="O6418" s="1549"/>
      <c r="P6418" s="1749"/>
      <c r="Q6418" s="1750">
        <f t="shared" si="412"/>
        <v>0</v>
      </c>
      <c r="R6418" s="2058"/>
    </row>
    <row r="6419" spans="3:18">
      <c r="C6419" s="1547">
        <v>3</v>
      </c>
      <c r="D6419" s="1549" t="s">
        <v>5717</v>
      </c>
      <c r="E6419" s="1548">
        <v>10</v>
      </c>
      <c r="F6419" s="1549" t="s">
        <v>543</v>
      </c>
      <c r="G6419" s="1550">
        <v>13</v>
      </c>
      <c r="H6419" s="1549">
        <v>2023</v>
      </c>
      <c r="I6419" s="1551">
        <v>301.60000000000002</v>
      </c>
      <c r="J6419" s="1549">
        <f t="shared" si="409"/>
        <v>20</v>
      </c>
      <c r="K6419" s="1551">
        <f t="shared" si="410"/>
        <v>241.28000000000003</v>
      </c>
      <c r="L6419" s="1549"/>
      <c r="M6419" s="1549"/>
      <c r="N6419" s="1552">
        <f t="shared" si="411"/>
        <v>0</v>
      </c>
      <c r="O6419" s="1549"/>
      <c r="P6419" s="1749"/>
      <c r="Q6419" s="1750">
        <f t="shared" si="412"/>
        <v>0</v>
      </c>
      <c r="R6419" s="2058"/>
    </row>
    <row r="6420" spans="3:18">
      <c r="C6420" s="1547">
        <v>4</v>
      </c>
      <c r="D6420" s="1549" t="s">
        <v>2338</v>
      </c>
      <c r="E6420" s="1548">
        <v>10</v>
      </c>
      <c r="F6420" s="1549" t="s">
        <v>543</v>
      </c>
      <c r="G6420" s="1550">
        <v>40</v>
      </c>
      <c r="H6420" s="1549">
        <v>2022</v>
      </c>
      <c r="I6420" s="1551">
        <v>1606.75</v>
      </c>
      <c r="J6420" s="1549">
        <f t="shared" si="409"/>
        <v>30</v>
      </c>
      <c r="K6420" s="1551">
        <f t="shared" si="410"/>
        <v>1124.7249999999999</v>
      </c>
      <c r="L6420" s="1549"/>
      <c r="M6420" s="1549"/>
      <c r="N6420" s="1552">
        <f t="shared" si="411"/>
        <v>0</v>
      </c>
      <c r="O6420" s="1549"/>
      <c r="P6420" s="1749"/>
      <c r="Q6420" s="1750">
        <f t="shared" si="412"/>
        <v>0</v>
      </c>
      <c r="R6420" s="2058"/>
    </row>
    <row r="6421" spans="3:18">
      <c r="C6421" s="1547">
        <v>5</v>
      </c>
      <c r="D6421" s="1549" t="s">
        <v>2338</v>
      </c>
      <c r="E6421" s="1548">
        <v>10</v>
      </c>
      <c r="F6421" s="1549" t="s">
        <v>543</v>
      </c>
      <c r="G6421" s="1550">
        <v>19</v>
      </c>
      <c r="H6421" s="1549">
        <v>2022</v>
      </c>
      <c r="I6421" s="1551">
        <v>755.25</v>
      </c>
      <c r="J6421" s="1549">
        <f t="shared" si="409"/>
        <v>30</v>
      </c>
      <c r="K6421" s="1551">
        <f t="shared" si="410"/>
        <v>528.67499999999995</v>
      </c>
      <c r="L6421" s="1549"/>
      <c r="M6421" s="1549"/>
      <c r="N6421" s="1552">
        <f t="shared" si="411"/>
        <v>0</v>
      </c>
      <c r="O6421" s="1549"/>
      <c r="P6421" s="1749"/>
      <c r="Q6421" s="1750">
        <f t="shared" si="412"/>
        <v>0</v>
      </c>
      <c r="R6421" s="2058"/>
    </row>
    <row r="6422" spans="3:18">
      <c r="C6422" s="1547">
        <v>6</v>
      </c>
      <c r="D6422" s="1549" t="s">
        <v>2338</v>
      </c>
      <c r="E6422" s="1548">
        <v>10</v>
      </c>
      <c r="F6422" s="1549" t="s">
        <v>543</v>
      </c>
      <c r="G6422" s="1550">
        <v>5</v>
      </c>
      <c r="H6422" s="1549">
        <v>2022</v>
      </c>
      <c r="I6422" s="1551">
        <v>180</v>
      </c>
      <c r="J6422" s="1549">
        <f t="shared" si="409"/>
        <v>30</v>
      </c>
      <c r="K6422" s="1551">
        <f t="shared" si="410"/>
        <v>126</v>
      </c>
      <c r="L6422" s="1549"/>
      <c r="M6422" s="1549"/>
      <c r="N6422" s="1552">
        <f t="shared" si="411"/>
        <v>0</v>
      </c>
      <c r="O6422" s="1549"/>
      <c r="P6422" s="1749"/>
      <c r="Q6422" s="1750">
        <f t="shared" si="412"/>
        <v>0</v>
      </c>
      <c r="R6422" s="2058"/>
    </row>
    <row r="6423" spans="3:18">
      <c r="C6423" s="1547">
        <v>7</v>
      </c>
      <c r="D6423" s="1549" t="s">
        <v>2338</v>
      </c>
      <c r="E6423" s="1548">
        <v>10</v>
      </c>
      <c r="F6423" s="1549" t="s">
        <v>543</v>
      </c>
      <c r="G6423" s="1550">
        <v>30</v>
      </c>
      <c r="H6423" s="1549">
        <v>2023</v>
      </c>
      <c r="I6423" s="1551">
        <v>830.16</v>
      </c>
      <c r="J6423" s="1549">
        <f t="shared" si="409"/>
        <v>20</v>
      </c>
      <c r="K6423" s="1551">
        <f t="shared" si="410"/>
        <v>664.12799999999993</v>
      </c>
      <c r="L6423" s="1549"/>
      <c r="M6423" s="1549"/>
      <c r="N6423" s="1552">
        <f t="shared" si="411"/>
        <v>0</v>
      </c>
      <c r="O6423" s="1549"/>
      <c r="P6423" s="1749"/>
      <c r="Q6423" s="1750">
        <f t="shared" si="412"/>
        <v>0</v>
      </c>
      <c r="R6423" s="2058"/>
    </row>
    <row r="6424" spans="3:18">
      <c r="C6424" s="1547">
        <v>8</v>
      </c>
      <c r="D6424" s="1549" t="s">
        <v>5719</v>
      </c>
      <c r="E6424" s="1548">
        <v>10</v>
      </c>
      <c r="F6424" s="1549" t="s">
        <v>543</v>
      </c>
      <c r="G6424" s="1550">
        <v>8</v>
      </c>
      <c r="H6424" s="1549">
        <v>2021</v>
      </c>
      <c r="I6424" s="1551">
        <v>398.36</v>
      </c>
      <c r="J6424" s="1549">
        <f t="shared" si="409"/>
        <v>40</v>
      </c>
      <c r="K6424" s="1551">
        <f t="shared" si="410"/>
        <v>239.01599999999999</v>
      </c>
      <c r="L6424" s="1549"/>
      <c r="M6424" s="1549"/>
      <c r="N6424" s="1552">
        <f t="shared" si="411"/>
        <v>0</v>
      </c>
      <c r="O6424" s="1549"/>
      <c r="P6424" s="1749"/>
      <c r="Q6424" s="1750">
        <f t="shared" si="412"/>
        <v>0</v>
      </c>
      <c r="R6424" s="2058"/>
    </row>
    <row r="6425" spans="3:18" ht="27">
      <c r="C6425" s="1547">
        <v>9</v>
      </c>
      <c r="D6425" s="1549" t="s">
        <v>5752</v>
      </c>
      <c r="E6425" s="1548">
        <v>10</v>
      </c>
      <c r="F6425" s="1549" t="s">
        <v>543</v>
      </c>
      <c r="G6425" s="1550">
        <v>21</v>
      </c>
      <c r="H6425" s="1549">
        <v>2022</v>
      </c>
      <c r="I6425" s="1551">
        <v>1481.76</v>
      </c>
      <c r="J6425" s="1549">
        <f t="shared" si="409"/>
        <v>30</v>
      </c>
      <c r="K6425" s="1551">
        <f t="shared" si="410"/>
        <v>1037.232</v>
      </c>
      <c r="L6425" s="1549"/>
      <c r="M6425" s="1549"/>
      <c r="N6425" s="1552">
        <f t="shared" si="411"/>
        <v>0</v>
      </c>
      <c r="O6425" s="1549"/>
      <c r="P6425" s="1749"/>
      <c r="Q6425" s="1750">
        <f t="shared" si="412"/>
        <v>0</v>
      </c>
      <c r="R6425" s="2058"/>
    </row>
    <row r="6426" spans="3:18">
      <c r="C6426" s="1547">
        <v>10</v>
      </c>
      <c r="D6426" s="1549" t="s">
        <v>4033</v>
      </c>
      <c r="E6426" s="1548">
        <v>10</v>
      </c>
      <c r="F6426" s="1549" t="s">
        <v>543</v>
      </c>
      <c r="G6426" s="1550">
        <v>7</v>
      </c>
      <c r="H6426" s="1549">
        <v>2022</v>
      </c>
      <c r="I6426" s="1551">
        <v>770.9</v>
      </c>
      <c r="J6426" s="1549">
        <f t="shared" si="409"/>
        <v>30</v>
      </c>
      <c r="K6426" s="1551">
        <f t="shared" si="410"/>
        <v>539.63</v>
      </c>
      <c r="L6426" s="1549"/>
      <c r="M6426" s="1549"/>
      <c r="N6426" s="1552">
        <f t="shared" si="411"/>
        <v>0</v>
      </c>
      <c r="O6426" s="1549"/>
      <c r="P6426" s="1749"/>
      <c r="Q6426" s="1750">
        <f t="shared" si="412"/>
        <v>0</v>
      </c>
      <c r="R6426" s="2058"/>
    </row>
    <row r="6427" spans="3:18">
      <c r="C6427" s="1547">
        <v>11</v>
      </c>
      <c r="D6427" s="1549" t="s">
        <v>5724</v>
      </c>
      <c r="E6427" s="1548">
        <v>10</v>
      </c>
      <c r="F6427" s="1549" t="s">
        <v>543</v>
      </c>
      <c r="G6427" s="1550">
        <v>124</v>
      </c>
      <c r="H6427" s="1549">
        <v>2022</v>
      </c>
      <c r="I6427" s="1551">
        <v>1587.69</v>
      </c>
      <c r="J6427" s="1549">
        <f t="shared" si="409"/>
        <v>30</v>
      </c>
      <c r="K6427" s="1551">
        <f t="shared" si="410"/>
        <v>1111.383</v>
      </c>
      <c r="L6427" s="1549"/>
      <c r="M6427" s="1549"/>
      <c r="N6427" s="1552">
        <f t="shared" si="411"/>
        <v>0</v>
      </c>
      <c r="O6427" s="1549"/>
      <c r="P6427" s="1749"/>
      <c r="Q6427" s="1750">
        <f t="shared" si="412"/>
        <v>0</v>
      </c>
      <c r="R6427" s="2058"/>
    </row>
    <row r="6428" spans="3:18">
      <c r="C6428" s="1547">
        <v>12</v>
      </c>
      <c r="D6428" s="1549" t="s">
        <v>2557</v>
      </c>
      <c r="E6428" s="1548">
        <v>10</v>
      </c>
      <c r="F6428" s="1549" t="s">
        <v>543</v>
      </c>
      <c r="G6428" s="1550">
        <v>92</v>
      </c>
      <c r="H6428" s="1549">
        <v>2022</v>
      </c>
      <c r="I6428" s="1551">
        <v>2235.6</v>
      </c>
      <c r="J6428" s="1549">
        <f t="shared" si="409"/>
        <v>30</v>
      </c>
      <c r="K6428" s="1551">
        <f t="shared" si="410"/>
        <v>1564.92</v>
      </c>
      <c r="L6428" s="1549"/>
      <c r="M6428" s="1549"/>
      <c r="N6428" s="1552">
        <f t="shared" si="411"/>
        <v>0</v>
      </c>
      <c r="O6428" s="1549"/>
      <c r="P6428" s="1749"/>
      <c r="Q6428" s="1750">
        <f t="shared" si="412"/>
        <v>0</v>
      </c>
      <c r="R6428" s="2058"/>
    </row>
    <row r="6429" spans="3:18">
      <c r="C6429" s="1547">
        <v>13</v>
      </c>
      <c r="D6429" s="1549" t="s">
        <v>3178</v>
      </c>
      <c r="E6429" s="1548">
        <v>10</v>
      </c>
      <c r="F6429" s="1549" t="s">
        <v>543</v>
      </c>
      <c r="G6429" s="1550">
        <v>27</v>
      </c>
      <c r="H6429" s="1549">
        <v>2022</v>
      </c>
      <c r="I6429" s="1551">
        <v>635.54999999999995</v>
      </c>
      <c r="J6429" s="1549">
        <f t="shared" si="409"/>
        <v>30</v>
      </c>
      <c r="K6429" s="1551">
        <f t="shared" si="410"/>
        <v>444.88499999999999</v>
      </c>
      <c r="L6429" s="1549"/>
      <c r="M6429" s="1549"/>
      <c r="N6429" s="1552">
        <f t="shared" si="411"/>
        <v>0</v>
      </c>
      <c r="O6429" s="1549"/>
      <c r="P6429" s="1749"/>
      <c r="Q6429" s="1750">
        <f t="shared" si="412"/>
        <v>0</v>
      </c>
      <c r="R6429" s="2058"/>
    </row>
    <row r="6430" spans="3:18">
      <c r="C6430" s="1547">
        <v>14</v>
      </c>
      <c r="D6430" s="1549" t="s">
        <v>3178</v>
      </c>
      <c r="E6430" s="1548">
        <v>10</v>
      </c>
      <c r="F6430" s="1549" t="s">
        <v>543</v>
      </c>
      <c r="G6430" s="1550">
        <v>24</v>
      </c>
      <c r="H6430" s="1549">
        <v>2022</v>
      </c>
      <c r="I6430" s="1551">
        <v>602.65</v>
      </c>
      <c r="J6430" s="1549">
        <f t="shared" si="409"/>
        <v>30</v>
      </c>
      <c r="K6430" s="1551">
        <f t="shared" si="410"/>
        <v>421.85500000000002</v>
      </c>
      <c r="L6430" s="1549"/>
      <c r="M6430" s="1549"/>
      <c r="N6430" s="1552">
        <f t="shared" si="411"/>
        <v>0</v>
      </c>
      <c r="O6430" s="1549"/>
      <c r="P6430" s="1749"/>
      <c r="Q6430" s="1750">
        <f t="shared" si="412"/>
        <v>0</v>
      </c>
      <c r="R6430" s="2058"/>
    </row>
    <row r="6431" spans="3:18">
      <c r="C6431" s="1547">
        <v>15</v>
      </c>
      <c r="D6431" s="1549" t="s">
        <v>2385</v>
      </c>
      <c r="E6431" s="1548">
        <v>10</v>
      </c>
      <c r="F6431" s="1549" t="s">
        <v>543</v>
      </c>
      <c r="G6431" s="1550">
        <v>52</v>
      </c>
      <c r="H6431" s="1549">
        <v>2022</v>
      </c>
      <c r="I6431" s="1551">
        <v>1630.2</v>
      </c>
      <c r="J6431" s="1549">
        <f t="shared" si="409"/>
        <v>30</v>
      </c>
      <c r="K6431" s="1551">
        <f t="shared" si="410"/>
        <v>1141.1400000000001</v>
      </c>
      <c r="L6431" s="1549"/>
      <c r="M6431" s="1549"/>
      <c r="N6431" s="1552">
        <f t="shared" si="411"/>
        <v>0</v>
      </c>
      <c r="O6431" s="1549"/>
      <c r="P6431" s="1749"/>
      <c r="Q6431" s="1750">
        <f t="shared" si="412"/>
        <v>0</v>
      </c>
      <c r="R6431" s="2058"/>
    </row>
    <row r="6432" spans="3:18">
      <c r="C6432" s="1547">
        <v>16</v>
      </c>
      <c r="D6432" s="1549" t="s">
        <v>2345</v>
      </c>
      <c r="E6432" s="1548">
        <v>10</v>
      </c>
      <c r="F6432" s="1549" t="s">
        <v>543</v>
      </c>
      <c r="G6432" s="1550"/>
      <c r="H6432" s="1549"/>
      <c r="I6432" s="1551"/>
      <c r="J6432" s="1549">
        <f t="shared" si="409"/>
        <v>100</v>
      </c>
      <c r="K6432" s="1551">
        <f t="shared" si="410"/>
        <v>0</v>
      </c>
      <c r="L6432" s="1549"/>
      <c r="M6432" s="1549"/>
      <c r="N6432" s="1552">
        <f t="shared" si="411"/>
        <v>0</v>
      </c>
      <c r="O6432" s="1549"/>
      <c r="P6432" s="1749"/>
      <c r="Q6432" s="1750">
        <f t="shared" si="412"/>
        <v>0</v>
      </c>
      <c r="R6432" s="2058"/>
    </row>
    <row r="6433" spans="3:18">
      <c r="C6433" s="1547">
        <v>17</v>
      </c>
      <c r="D6433" s="1549" t="s">
        <v>2383</v>
      </c>
      <c r="E6433" s="1548">
        <v>10</v>
      </c>
      <c r="F6433" s="1549" t="s">
        <v>543</v>
      </c>
      <c r="G6433" s="1550">
        <v>64</v>
      </c>
      <c r="H6433" s="1549">
        <v>2022</v>
      </c>
      <c r="I6433" s="1551">
        <v>1457.02</v>
      </c>
      <c r="J6433" s="1549">
        <f t="shared" si="409"/>
        <v>30</v>
      </c>
      <c r="K6433" s="1551">
        <f t="shared" si="410"/>
        <v>1019.914</v>
      </c>
      <c r="L6433" s="1549"/>
      <c r="M6433" s="1549"/>
      <c r="N6433" s="1552">
        <f t="shared" si="411"/>
        <v>0</v>
      </c>
      <c r="O6433" s="1549"/>
      <c r="P6433" s="1749"/>
      <c r="Q6433" s="1750">
        <f t="shared" si="412"/>
        <v>0</v>
      </c>
      <c r="R6433" s="2058"/>
    </row>
    <row r="6434" spans="3:18" ht="27">
      <c r="C6434" s="1547">
        <v>18</v>
      </c>
      <c r="D6434" s="1549" t="s">
        <v>5813</v>
      </c>
      <c r="E6434" s="1548">
        <v>10</v>
      </c>
      <c r="F6434" s="1549" t="s">
        <v>543</v>
      </c>
      <c r="G6434" s="1550">
        <v>14</v>
      </c>
      <c r="H6434" s="1549">
        <v>2022</v>
      </c>
      <c r="I6434" s="1551">
        <v>1537.2</v>
      </c>
      <c r="J6434" s="1549">
        <f t="shared" si="409"/>
        <v>30</v>
      </c>
      <c r="K6434" s="1551">
        <f t="shared" si="410"/>
        <v>1076.04</v>
      </c>
      <c r="L6434" s="1549"/>
      <c r="M6434" s="1549"/>
      <c r="N6434" s="1552">
        <f t="shared" si="411"/>
        <v>0</v>
      </c>
      <c r="O6434" s="1549"/>
      <c r="P6434" s="1749"/>
      <c r="Q6434" s="1750">
        <f t="shared" si="412"/>
        <v>0</v>
      </c>
      <c r="R6434" s="2058"/>
    </row>
    <row r="6435" spans="3:18">
      <c r="C6435" s="1547">
        <v>19</v>
      </c>
      <c r="D6435" s="1549" t="s">
        <v>2322</v>
      </c>
      <c r="E6435" s="1548">
        <v>10</v>
      </c>
      <c r="F6435" s="1549" t="s">
        <v>543</v>
      </c>
      <c r="G6435" s="1550">
        <v>30</v>
      </c>
      <c r="H6435" s="1549">
        <v>2022</v>
      </c>
      <c r="I6435" s="1551">
        <v>2025</v>
      </c>
      <c r="J6435" s="1549">
        <f t="shared" si="409"/>
        <v>30</v>
      </c>
      <c r="K6435" s="1551">
        <f t="shared" si="410"/>
        <v>1417.5</v>
      </c>
      <c r="L6435" s="1549"/>
      <c r="M6435" s="1549"/>
      <c r="N6435" s="1552">
        <f t="shared" si="411"/>
        <v>0</v>
      </c>
      <c r="O6435" s="1549"/>
      <c r="P6435" s="1749"/>
      <c r="Q6435" s="1750">
        <f t="shared" si="412"/>
        <v>0</v>
      </c>
      <c r="R6435" s="2058"/>
    </row>
    <row r="6436" spans="3:18">
      <c r="C6436" s="1547">
        <v>20</v>
      </c>
      <c r="D6436" s="1549" t="s">
        <v>2322</v>
      </c>
      <c r="E6436" s="1548">
        <v>10</v>
      </c>
      <c r="F6436" s="1549" t="s">
        <v>543</v>
      </c>
      <c r="G6436" s="1550">
        <v>6</v>
      </c>
      <c r="H6436" s="1549">
        <v>2022</v>
      </c>
      <c r="I6436" s="1551">
        <v>445.5</v>
      </c>
      <c r="J6436" s="1549">
        <f t="shared" si="409"/>
        <v>30</v>
      </c>
      <c r="K6436" s="1551">
        <f t="shared" si="410"/>
        <v>311.85000000000002</v>
      </c>
      <c r="L6436" s="1549"/>
      <c r="M6436" s="1549"/>
      <c r="N6436" s="1552">
        <f t="shared" si="411"/>
        <v>0</v>
      </c>
      <c r="O6436" s="1549"/>
      <c r="P6436" s="1749"/>
      <c r="Q6436" s="1750">
        <f t="shared" si="412"/>
        <v>0</v>
      </c>
      <c r="R6436" s="2058"/>
    </row>
    <row r="6437" spans="3:18">
      <c r="C6437" s="1547">
        <v>21</v>
      </c>
      <c r="D6437" s="1549" t="s">
        <v>2322</v>
      </c>
      <c r="E6437" s="1548">
        <v>10</v>
      </c>
      <c r="F6437" s="1549" t="s">
        <v>543</v>
      </c>
      <c r="G6437" s="1550">
        <v>30</v>
      </c>
      <c r="H6437" s="1549">
        <v>2023</v>
      </c>
      <c r="I6437" s="1551">
        <v>1602</v>
      </c>
      <c r="J6437" s="1549">
        <f t="shared" si="409"/>
        <v>20</v>
      </c>
      <c r="K6437" s="1551">
        <f t="shared" si="410"/>
        <v>1281.5999999999999</v>
      </c>
      <c r="L6437" s="1549"/>
      <c r="M6437" s="1549"/>
      <c r="N6437" s="1552">
        <f t="shared" si="411"/>
        <v>0</v>
      </c>
      <c r="O6437" s="1549"/>
      <c r="P6437" s="1749"/>
      <c r="Q6437" s="1750">
        <f t="shared" si="412"/>
        <v>0</v>
      </c>
      <c r="R6437" s="2058"/>
    </row>
    <row r="6438" spans="3:18" ht="27">
      <c r="C6438" s="1547">
        <v>22</v>
      </c>
      <c r="D6438" s="1549" t="s">
        <v>5715</v>
      </c>
      <c r="E6438" s="1548">
        <v>10</v>
      </c>
      <c r="F6438" s="1549" t="s">
        <v>543</v>
      </c>
      <c r="G6438" s="1550">
        <v>18</v>
      </c>
      <c r="H6438" s="1549">
        <v>2022</v>
      </c>
      <c r="I6438" s="1551">
        <v>1189.57</v>
      </c>
      <c r="J6438" s="1549">
        <f t="shared" si="409"/>
        <v>30</v>
      </c>
      <c r="K6438" s="1551">
        <f t="shared" si="410"/>
        <v>832.69899999999996</v>
      </c>
      <c r="L6438" s="1549"/>
      <c r="M6438" s="1549"/>
      <c r="N6438" s="1552">
        <f t="shared" si="411"/>
        <v>0</v>
      </c>
      <c r="O6438" s="1549"/>
      <c r="P6438" s="1749"/>
      <c r="Q6438" s="1750">
        <f t="shared" si="412"/>
        <v>0</v>
      </c>
      <c r="R6438" s="2058"/>
    </row>
    <row r="6439" spans="3:18" ht="27">
      <c r="C6439" s="1547">
        <v>23</v>
      </c>
      <c r="D6439" s="1549" t="s">
        <v>5715</v>
      </c>
      <c r="E6439" s="1548">
        <v>10</v>
      </c>
      <c r="F6439" s="1549" t="s">
        <v>543</v>
      </c>
      <c r="G6439" s="1550">
        <v>2</v>
      </c>
      <c r="H6439" s="1549">
        <v>2023</v>
      </c>
      <c r="I6439" s="1551">
        <v>96</v>
      </c>
      <c r="J6439" s="1549">
        <f t="shared" si="409"/>
        <v>20</v>
      </c>
      <c r="K6439" s="1551">
        <f t="shared" si="410"/>
        <v>76.8</v>
      </c>
      <c r="L6439" s="1549"/>
      <c r="M6439" s="1549"/>
      <c r="N6439" s="1552">
        <f t="shared" si="411"/>
        <v>0</v>
      </c>
      <c r="O6439" s="1549"/>
      <c r="P6439" s="1749"/>
      <c r="Q6439" s="1750">
        <f t="shared" si="412"/>
        <v>0</v>
      </c>
      <c r="R6439" s="2058"/>
    </row>
    <row r="6440" spans="3:18">
      <c r="C6440" s="1547">
        <v>24</v>
      </c>
      <c r="D6440" s="1549" t="s">
        <v>3179</v>
      </c>
      <c r="E6440" s="1548">
        <v>10</v>
      </c>
      <c r="F6440" s="1549" t="s">
        <v>543</v>
      </c>
      <c r="G6440" s="1550">
        <v>31</v>
      </c>
      <c r="H6440" s="1549">
        <v>2022</v>
      </c>
      <c r="I6440" s="1551">
        <v>885.71</v>
      </c>
      <c r="J6440" s="1549">
        <f t="shared" si="409"/>
        <v>30</v>
      </c>
      <c r="K6440" s="1551">
        <f t="shared" si="410"/>
        <v>619.99700000000007</v>
      </c>
      <c r="L6440" s="1549"/>
      <c r="M6440" s="1549"/>
      <c r="N6440" s="1552">
        <f t="shared" si="411"/>
        <v>0</v>
      </c>
      <c r="O6440" s="1549"/>
      <c r="P6440" s="1749"/>
      <c r="Q6440" s="1750">
        <f t="shared" si="412"/>
        <v>0</v>
      </c>
      <c r="R6440" s="2058"/>
    </row>
    <row r="6441" spans="3:18">
      <c r="C6441" s="1547">
        <v>25</v>
      </c>
      <c r="D6441" s="1549" t="s">
        <v>3179</v>
      </c>
      <c r="E6441" s="1548">
        <v>10</v>
      </c>
      <c r="F6441" s="1549" t="s">
        <v>543</v>
      </c>
      <c r="G6441" s="1550">
        <v>8</v>
      </c>
      <c r="H6441" s="1549">
        <v>2023</v>
      </c>
      <c r="I6441" s="1551">
        <v>145.28</v>
      </c>
      <c r="J6441" s="1549">
        <f t="shared" si="409"/>
        <v>20</v>
      </c>
      <c r="K6441" s="1551">
        <f t="shared" si="410"/>
        <v>116.224</v>
      </c>
      <c r="L6441" s="1549"/>
      <c r="M6441" s="1549"/>
      <c r="N6441" s="1552">
        <f t="shared" si="411"/>
        <v>0</v>
      </c>
      <c r="O6441" s="1549"/>
      <c r="P6441" s="1749"/>
      <c r="Q6441" s="1750">
        <f t="shared" si="412"/>
        <v>0</v>
      </c>
      <c r="R6441" s="2058"/>
    </row>
    <row r="6442" spans="3:18">
      <c r="C6442" s="1547">
        <v>26</v>
      </c>
      <c r="D6442" s="1549" t="s">
        <v>2277</v>
      </c>
      <c r="E6442" s="1548">
        <v>10</v>
      </c>
      <c r="F6442" s="1549" t="s">
        <v>543</v>
      </c>
      <c r="G6442" s="1550">
        <v>4</v>
      </c>
      <c r="H6442" s="1549">
        <v>2022</v>
      </c>
      <c r="I6442" s="1551">
        <v>396</v>
      </c>
      <c r="J6442" s="1549">
        <f t="shared" si="409"/>
        <v>30</v>
      </c>
      <c r="K6442" s="1551">
        <f t="shared" si="410"/>
        <v>277.2</v>
      </c>
      <c r="L6442" s="1549"/>
      <c r="M6442" s="1549"/>
      <c r="N6442" s="1552">
        <f t="shared" si="411"/>
        <v>0</v>
      </c>
      <c r="O6442" s="1549"/>
      <c r="P6442" s="1749"/>
      <c r="Q6442" s="1750">
        <f t="shared" si="412"/>
        <v>0</v>
      </c>
      <c r="R6442" s="2058"/>
    </row>
    <row r="6443" spans="3:18" ht="27">
      <c r="C6443" s="1547">
        <v>27</v>
      </c>
      <c r="D6443" s="1549" t="s">
        <v>7251</v>
      </c>
      <c r="E6443" s="1548">
        <v>10</v>
      </c>
      <c r="F6443" s="1549" t="s">
        <v>543</v>
      </c>
      <c r="G6443" s="1550">
        <v>1</v>
      </c>
      <c r="H6443" s="1549">
        <v>2023</v>
      </c>
      <c r="I6443" s="1551">
        <v>56.56</v>
      </c>
      <c r="J6443" s="1549">
        <f t="shared" si="409"/>
        <v>20</v>
      </c>
      <c r="K6443" s="1551">
        <f t="shared" si="410"/>
        <v>45.248000000000005</v>
      </c>
      <c r="L6443" s="1549"/>
      <c r="M6443" s="1549"/>
      <c r="N6443" s="1552">
        <f t="shared" si="411"/>
        <v>0</v>
      </c>
      <c r="O6443" s="1549"/>
      <c r="P6443" s="1749"/>
      <c r="Q6443" s="1750">
        <f t="shared" si="412"/>
        <v>0</v>
      </c>
      <c r="R6443" s="2058"/>
    </row>
    <row r="6444" spans="3:18">
      <c r="C6444" s="1547">
        <v>11</v>
      </c>
      <c r="D6444" s="1549" t="s">
        <v>5724</v>
      </c>
      <c r="E6444" s="1548">
        <v>10</v>
      </c>
      <c r="F6444" s="1549" t="s">
        <v>543</v>
      </c>
      <c r="G6444" s="1550">
        <v>15</v>
      </c>
      <c r="H6444" s="1549">
        <v>2022</v>
      </c>
      <c r="I6444" s="1551">
        <v>177.38</v>
      </c>
      <c r="J6444" s="1549">
        <f t="shared" si="409"/>
        <v>30</v>
      </c>
      <c r="K6444" s="1551">
        <f t="shared" si="410"/>
        <v>124.166</v>
      </c>
      <c r="L6444" s="1549"/>
      <c r="M6444" s="1549"/>
      <c r="N6444" s="1552">
        <f t="shared" si="411"/>
        <v>0</v>
      </c>
      <c r="O6444" s="1549"/>
      <c r="P6444" s="1749"/>
      <c r="Q6444" s="1750">
        <f t="shared" si="412"/>
        <v>0</v>
      </c>
      <c r="R6444" s="2058"/>
    </row>
    <row r="6445" spans="3:18">
      <c r="C6445" s="1547">
        <v>28</v>
      </c>
      <c r="D6445" s="1549" t="s">
        <v>2339</v>
      </c>
      <c r="E6445" s="1548">
        <v>10</v>
      </c>
      <c r="F6445" s="1549" t="s">
        <v>543</v>
      </c>
      <c r="G6445" s="1550">
        <v>42</v>
      </c>
      <c r="H6445" s="1549">
        <v>2022</v>
      </c>
      <c r="I6445" s="1551">
        <v>532.29999999999995</v>
      </c>
      <c r="J6445" s="1549">
        <f t="shared" si="409"/>
        <v>30</v>
      </c>
      <c r="K6445" s="1551">
        <f t="shared" si="410"/>
        <v>372.61</v>
      </c>
      <c r="L6445" s="1549"/>
      <c r="M6445" s="1549"/>
      <c r="N6445" s="1552">
        <f t="shared" si="411"/>
        <v>0</v>
      </c>
      <c r="O6445" s="1549"/>
      <c r="P6445" s="1749"/>
      <c r="Q6445" s="1750">
        <f t="shared" si="412"/>
        <v>0</v>
      </c>
      <c r="R6445" s="2058"/>
    </row>
    <row r="6446" spans="3:18">
      <c r="C6446" s="1547">
        <v>29</v>
      </c>
      <c r="D6446" s="1549" t="s">
        <v>7252</v>
      </c>
      <c r="E6446" s="1548">
        <v>10</v>
      </c>
      <c r="F6446" s="1549" t="s">
        <v>543</v>
      </c>
      <c r="G6446" s="1550">
        <v>4</v>
      </c>
      <c r="H6446" s="1549">
        <v>2016</v>
      </c>
      <c r="I6446" s="1551">
        <v>156</v>
      </c>
      <c r="J6446" s="1549">
        <f t="shared" si="409"/>
        <v>90</v>
      </c>
      <c r="K6446" s="1551">
        <f t="shared" si="410"/>
        <v>15.599999999999994</v>
      </c>
      <c r="L6446" s="1549"/>
      <c r="M6446" s="1549"/>
      <c r="N6446" s="1552">
        <f t="shared" si="411"/>
        <v>0</v>
      </c>
      <c r="O6446" s="1549"/>
      <c r="P6446" s="1749"/>
      <c r="Q6446" s="1750">
        <f t="shared" si="412"/>
        <v>0</v>
      </c>
      <c r="R6446" s="2059"/>
    </row>
    <row r="6447" spans="3:18">
      <c r="C6447" s="1633">
        <v>1</v>
      </c>
      <c r="D6447" s="1635" t="s">
        <v>3114</v>
      </c>
      <c r="E6447" s="1634">
        <v>10</v>
      </c>
      <c r="F6447" s="1635" t="s">
        <v>543</v>
      </c>
      <c r="G6447" s="1636">
        <v>1</v>
      </c>
      <c r="H6447" s="1635">
        <v>1984</v>
      </c>
      <c r="I6447" s="1637">
        <v>26.462</v>
      </c>
      <c r="J6447" s="1635">
        <f t="shared" si="409"/>
        <v>100</v>
      </c>
      <c r="K6447" s="1637">
        <f t="shared" si="410"/>
        <v>0</v>
      </c>
      <c r="L6447" s="1635"/>
      <c r="M6447" s="1635"/>
      <c r="N6447" s="1638">
        <f t="shared" si="411"/>
        <v>0</v>
      </c>
      <c r="O6447" s="1635"/>
      <c r="P6447" s="1770"/>
      <c r="Q6447" s="1771">
        <f t="shared" si="412"/>
        <v>0</v>
      </c>
      <c r="R6447" s="2193" t="s">
        <v>7465</v>
      </c>
    </row>
    <row r="6448" spans="3:18">
      <c r="C6448" s="1633">
        <v>2</v>
      </c>
      <c r="D6448" s="1635" t="s">
        <v>3123</v>
      </c>
      <c r="E6448" s="1634">
        <v>10</v>
      </c>
      <c r="F6448" s="1635" t="s">
        <v>543</v>
      </c>
      <c r="G6448" s="1636">
        <v>1</v>
      </c>
      <c r="H6448" s="1635">
        <v>1984</v>
      </c>
      <c r="I6448" s="1637">
        <v>22.48</v>
      </c>
      <c r="J6448" s="1635">
        <f t="shared" si="409"/>
        <v>100</v>
      </c>
      <c r="K6448" s="1637">
        <f t="shared" si="410"/>
        <v>0</v>
      </c>
      <c r="L6448" s="1635"/>
      <c r="M6448" s="1635"/>
      <c r="N6448" s="1638">
        <f t="shared" si="411"/>
        <v>0</v>
      </c>
      <c r="O6448" s="1635"/>
      <c r="P6448" s="1770"/>
      <c r="Q6448" s="1771">
        <f t="shared" si="412"/>
        <v>0</v>
      </c>
      <c r="R6448" s="2194"/>
    </row>
    <row r="6449" spans="3:18">
      <c r="C6449" s="1633">
        <v>3</v>
      </c>
      <c r="D6449" s="1635" t="s">
        <v>5797</v>
      </c>
      <c r="E6449" s="1634">
        <v>10</v>
      </c>
      <c r="F6449" s="1635" t="s">
        <v>543</v>
      </c>
      <c r="G6449" s="1636">
        <v>1</v>
      </c>
      <c r="H6449" s="1635">
        <v>2002</v>
      </c>
      <c r="I6449" s="1637">
        <v>13.265000000000001</v>
      </c>
      <c r="J6449" s="1635">
        <f t="shared" si="409"/>
        <v>100</v>
      </c>
      <c r="K6449" s="1637">
        <f t="shared" si="410"/>
        <v>0</v>
      </c>
      <c r="L6449" s="1635"/>
      <c r="M6449" s="1635"/>
      <c r="N6449" s="1638">
        <f t="shared" si="411"/>
        <v>0</v>
      </c>
      <c r="O6449" s="1635"/>
      <c r="P6449" s="1770"/>
      <c r="Q6449" s="1771">
        <f t="shared" si="412"/>
        <v>0</v>
      </c>
      <c r="R6449" s="2194"/>
    </row>
    <row r="6450" spans="3:18">
      <c r="C6450" s="1633">
        <v>4</v>
      </c>
      <c r="D6450" s="1635" t="s">
        <v>5797</v>
      </c>
      <c r="E6450" s="1634">
        <v>10</v>
      </c>
      <c r="F6450" s="1635" t="s">
        <v>543</v>
      </c>
      <c r="G6450" s="1636">
        <v>1</v>
      </c>
      <c r="H6450" s="1635">
        <v>2002</v>
      </c>
      <c r="I6450" s="1637">
        <v>19.725000000000001</v>
      </c>
      <c r="J6450" s="1635">
        <f t="shared" si="409"/>
        <v>100</v>
      </c>
      <c r="K6450" s="1637">
        <f t="shared" si="410"/>
        <v>0</v>
      </c>
      <c r="L6450" s="1635"/>
      <c r="M6450" s="1635"/>
      <c r="N6450" s="1638">
        <f t="shared" si="411"/>
        <v>0</v>
      </c>
      <c r="O6450" s="1635"/>
      <c r="P6450" s="1770"/>
      <c r="Q6450" s="1771">
        <f t="shared" si="412"/>
        <v>0</v>
      </c>
      <c r="R6450" s="2194"/>
    </row>
    <row r="6451" spans="3:18">
      <c r="C6451" s="1633">
        <v>5</v>
      </c>
      <c r="D6451" s="1635" t="s">
        <v>5793</v>
      </c>
      <c r="E6451" s="1634">
        <v>10</v>
      </c>
      <c r="F6451" s="1635" t="s">
        <v>543</v>
      </c>
      <c r="G6451" s="1636">
        <v>1</v>
      </c>
      <c r="H6451" s="1635">
        <v>2002</v>
      </c>
      <c r="I6451" s="1637">
        <v>79.614000000000004</v>
      </c>
      <c r="J6451" s="1635">
        <f t="shared" si="409"/>
        <v>100</v>
      </c>
      <c r="K6451" s="1637">
        <f t="shared" si="410"/>
        <v>0</v>
      </c>
      <c r="L6451" s="1635"/>
      <c r="M6451" s="1635"/>
      <c r="N6451" s="1638">
        <f t="shared" si="411"/>
        <v>0</v>
      </c>
      <c r="O6451" s="1635"/>
      <c r="P6451" s="1770"/>
      <c r="Q6451" s="1771">
        <f t="shared" si="412"/>
        <v>0</v>
      </c>
      <c r="R6451" s="2194"/>
    </row>
    <row r="6452" spans="3:18">
      <c r="C6452" s="1633">
        <v>6</v>
      </c>
      <c r="D6452" s="1635" t="s">
        <v>2278</v>
      </c>
      <c r="E6452" s="1634">
        <v>10</v>
      </c>
      <c r="F6452" s="1635" t="s">
        <v>543</v>
      </c>
      <c r="G6452" s="1636">
        <v>1</v>
      </c>
      <c r="H6452" s="1635">
        <v>2002</v>
      </c>
      <c r="I6452" s="1637">
        <v>14.15</v>
      </c>
      <c r="J6452" s="1635">
        <f t="shared" si="409"/>
        <v>100</v>
      </c>
      <c r="K6452" s="1637">
        <f t="shared" si="410"/>
        <v>0</v>
      </c>
      <c r="L6452" s="1635"/>
      <c r="M6452" s="1635"/>
      <c r="N6452" s="1638">
        <f t="shared" si="411"/>
        <v>0</v>
      </c>
      <c r="O6452" s="1635"/>
      <c r="P6452" s="1770"/>
      <c r="Q6452" s="1771">
        <f t="shared" si="412"/>
        <v>0</v>
      </c>
      <c r="R6452" s="2194"/>
    </row>
    <row r="6453" spans="3:18">
      <c r="C6453" s="1633">
        <v>7</v>
      </c>
      <c r="D6453" s="1635" t="s">
        <v>2571</v>
      </c>
      <c r="E6453" s="1634">
        <v>10</v>
      </c>
      <c r="F6453" s="1635" t="s">
        <v>543</v>
      </c>
      <c r="G6453" s="1636">
        <v>1</v>
      </c>
      <c r="H6453" s="1635">
        <v>2002</v>
      </c>
      <c r="I6453" s="1637">
        <v>19.279</v>
      </c>
      <c r="J6453" s="1635">
        <f t="shared" si="409"/>
        <v>100</v>
      </c>
      <c r="K6453" s="1637">
        <f t="shared" si="410"/>
        <v>0</v>
      </c>
      <c r="L6453" s="1635"/>
      <c r="M6453" s="1635"/>
      <c r="N6453" s="1638">
        <f t="shared" si="411"/>
        <v>0</v>
      </c>
      <c r="O6453" s="1635"/>
      <c r="P6453" s="1770"/>
      <c r="Q6453" s="1771">
        <f t="shared" si="412"/>
        <v>0</v>
      </c>
      <c r="R6453" s="2194"/>
    </row>
    <row r="6454" spans="3:18">
      <c r="C6454" s="1633">
        <v>8</v>
      </c>
      <c r="D6454" s="1635" t="s">
        <v>2278</v>
      </c>
      <c r="E6454" s="1634">
        <v>10</v>
      </c>
      <c r="F6454" s="1635" t="s">
        <v>543</v>
      </c>
      <c r="G6454" s="1636">
        <v>1</v>
      </c>
      <c r="H6454" s="1635">
        <v>2002</v>
      </c>
      <c r="I6454" s="1637">
        <v>14.15</v>
      </c>
      <c r="J6454" s="1635">
        <f t="shared" si="409"/>
        <v>100</v>
      </c>
      <c r="K6454" s="1637">
        <f t="shared" si="410"/>
        <v>0</v>
      </c>
      <c r="L6454" s="1635"/>
      <c r="M6454" s="1635"/>
      <c r="N6454" s="1638">
        <f t="shared" si="411"/>
        <v>0</v>
      </c>
      <c r="O6454" s="1635"/>
      <c r="P6454" s="1770"/>
      <c r="Q6454" s="1771">
        <f t="shared" si="412"/>
        <v>0</v>
      </c>
      <c r="R6454" s="2194"/>
    </row>
    <row r="6455" spans="3:18">
      <c r="C6455" s="1633">
        <v>9</v>
      </c>
      <c r="D6455" s="1635" t="s">
        <v>5802</v>
      </c>
      <c r="E6455" s="1634">
        <v>10</v>
      </c>
      <c r="F6455" s="1635" t="s">
        <v>543</v>
      </c>
      <c r="G6455" s="1636">
        <v>1</v>
      </c>
      <c r="H6455" s="1635">
        <v>2002</v>
      </c>
      <c r="I6455" s="1637">
        <v>107.31619999999999</v>
      </c>
      <c r="J6455" s="1635">
        <f t="shared" si="409"/>
        <v>100</v>
      </c>
      <c r="K6455" s="1637">
        <f t="shared" si="410"/>
        <v>0</v>
      </c>
      <c r="L6455" s="1635"/>
      <c r="M6455" s="1635"/>
      <c r="N6455" s="1638">
        <f t="shared" si="411"/>
        <v>0</v>
      </c>
      <c r="O6455" s="1635"/>
      <c r="P6455" s="1770"/>
      <c r="Q6455" s="1771">
        <f t="shared" si="412"/>
        <v>0</v>
      </c>
      <c r="R6455" s="2194"/>
    </row>
    <row r="6456" spans="3:18" ht="27">
      <c r="C6456" s="1633">
        <v>10</v>
      </c>
      <c r="D6456" s="1635" t="s">
        <v>5801</v>
      </c>
      <c r="E6456" s="1634">
        <v>10</v>
      </c>
      <c r="F6456" s="1635" t="s">
        <v>543</v>
      </c>
      <c r="G6456" s="1636">
        <v>1</v>
      </c>
      <c r="H6456" s="1635">
        <v>2002</v>
      </c>
      <c r="I6456" s="1637">
        <v>46.854800000000004</v>
      </c>
      <c r="J6456" s="1635">
        <f t="shared" si="409"/>
        <v>100</v>
      </c>
      <c r="K6456" s="1637">
        <f t="shared" si="410"/>
        <v>0</v>
      </c>
      <c r="L6456" s="1635"/>
      <c r="M6456" s="1635"/>
      <c r="N6456" s="1638">
        <f t="shared" si="411"/>
        <v>0</v>
      </c>
      <c r="O6456" s="1635"/>
      <c r="P6456" s="1770"/>
      <c r="Q6456" s="1771">
        <f t="shared" si="412"/>
        <v>0</v>
      </c>
      <c r="R6456" s="2194"/>
    </row>
    <row r="6457" spans="3:18" ht="27">
      <c r="C6457" s="1633">
        <v>11</v>
      </c>
      <c r="D6457" s="1635" t="s">
        <v>5803</v>
      </c>
      <c r="E6457" s="1634">
        <v>10</v>
      </c>
      <c r="F6457" s="1635" t="s">
        <v>543</v>
      </c>
      <c r="G6457" s="1636">
        <v>1</v>
      </c>
      <c r="H6457" s="1635">
        <v>2002</v>
      </c>
      <c r="I6457" s="1637">
        <v>42.1083</v>
      </c>
      <c r="J6457" s="1635">
        <f t="shared" si="409"/>
        <v>100</v>
      </c>
      <c r="K6457" s="1637">
        <f t="shared" si="410"/>
        <v>0</v>
      </c>
      <c r="L6457" s="1635"/>
      <c r="M6457" s="1635"/>
      <c r="N6457" s="1638">
        <f t="shared" si="411"/>
        <v>0</v>
      </c>
      <c r="O6457" s="1635"/>
      <c r="P6457" s="1770"/>
      <c r="Q6457" s="1771">
        <f t="shared" si="412"/>
        <v>0</v>
      </c>
      <c r="R6457" s="2194"/>
    </row>
    <row r="6458" spans="3:18" ht="27">
      <c r="C6458" s="1633">
        <v>12</v>
      </c>
      <c r="D6458" s="1635" t="s">
        <v>3142</v>
      </c>
      <c r="E6458" s="1634">
        <v>10</v>
      </c>
      <c r="F6458" s="1635" t="s">
        <v>543</v>
      </c>
      <c r="G6458" s="1636">
        <v>1</v>
      </c>
      <c r="H6458" s="1635">
        <v>2002</v>
      </c>
      <c r="I6458" s="1637">
        <v>100.6033</v>
      </c>
      <c r="J6458" s="1635">
        <f t="shared" si="409"/>
        <v>100</v>
      </c>
      <c r="K6458" s="1637">
        <f t="shared" si="410"/>
        <v>0</v>
      </c>
      <c r="L6458" s="1635"/>
      <c r="M6458" s="1635"/>
      <c r="N6458" s="1638">
        <f t="shared" si="411"/>
        <v>0</v>
      </c>
      <c r="O6458" s="1635"/>
      <c r="P6458" s="1770"/>
      <c r="Q6458" s="1771">
        <f t="shared" si="412"/>
        <v>0</v>
      </c>
      <c r="R6458" s="2194"/>
    </row>
    <row r="6459" spans="3:18" ht="27">
      <c r="C6459" s="1633">
        <v>13</v>
      </c>
      <c r="D6459" s="1635" t="s">
        <v>5800</v>
      </c>
      <c r="E6459" s="1634">
        <v>10</v>
      </c>
      <c r="F6459" s="1635" t="s">
        <v>543</v>
      </c>
      <c r="G6459" s="1636">
        <v>1</v>
      </c>
      <c r="H6459" s="1635">
        <v>2002</v>
      </c>
      <c r="I6459" s="1637">
        <v>133.32589999999999</v>
      </c>
      <c r="J6459" s="1635">
        <f t="shared" si="409"/>
        <v>100</v>
      </c>
      <c r="K6459" s="1637">
        <f t="shared" si="410"/>
        <v>0</v>
      </c>
      <c r="L6459" s="1635"/>
      <c r="M6459" s="1635"/>
      <c r="N6459" s="1638">
        <f t="shared" si="411"/>
        <v>0</v>
      </c>
      <c r="O6459" s="1635"/>
      <c r="P6459" s="1770"/>
      <c r="Q6459" s="1771">
        <f t="shared" si="412"/>
        <v>0</v>
      </c>
      <c r="R6459" s="2194"/>
    </row>
    <row r="6460" spans="3:18">
      <c r="C6460" s="1633">
        <v>14</v>
      </c>
      <c r="D6460" s="1635" t="s">
        <v>2849</v>
      </c>
      <c r="E6460" s="1634">
        <v>10</v>
      </c>
      <c r="F6460" s="1635" t="s">
        <v>543</v>
      </c>
      <c r="G6460" s="1636">
        <v>6</v>
      </c>
      <c r="H6460" s="1635">
        <v>2003</v>
      </c>
      <c r="I6460" s="1637">
        <v>282</v>
      </c>
      <c r="J6460" s="1635">
        <f t="shared" si="409"/>
        <v>100</v>
      </c>
      <c r="K6460" s="1637">
        <f t="shared" si="410"/>
        <v>0</v>
      </c>
      <c r="L6460" s="1635"/>
      <c r="M6460" s="1635"/>
      <c r="N6460" s="1638">
        <f t="shared" si="411"/>
        <v>0</v>
      </c>
      <c r="O6460" s="1635"/>
      <c r="P6460" s="1770"/>
      <c r="Q6460" s="1771">
        <f t="shared" si="412"/>
        <v>0</v>
      </c>
      <c r="R6460" s="2194"/>
    </row>
    <row r="6461" spans="3:18">
      <c r="C6461" s="1633">
        <v>15</v>
      </c>
      <c r="D6461" s="1635" t="s">
        <v>2857</v>
      </c>
      <c r="E6461" s="1634">
        <v>10</v>
      </c>
      <c r="F6461" s="1635" t="s">
        <v>543</v>
      </c>
      <c r="G6461" s="1636">
        <v>6</v>
      </c>
      <c r="H6461" s="1635">
        <v>2003</v>
      </c>
      <c r="I6461" s="1637">
        <v>651</v>
      </c>
      <c r="J6461" s="1635">
        <f t="shared" ref="J6461:J6524" si="413">IF(($J$14-H6461)*J$4209&gt;100,100,($J$14-H6461)*J$4209)</f>
        <v>100</v>
      </c>
      <c r="K6461" s="1637">
        <f t="shared" si="410"/>
        <v>0</v>
      </c>
      <c r="L6461" s="1635"/>
      <c r="M6461" s="1635"/>
      <c r="N6461" s="1638">
        <f t="shared" si="411"/>
        <v>0</v>
      </c>
      <c r="O6461" s="1635"/>
      <c r="P6461" s="1770"/>
      <c r="Q6461" s="1771">
        <f t="shared" si="412"/>
        <v>0</v>
      </c>
      <c r="R6461" s="2194"/>
    </row>
    <row r="6462" spans="3:18">
      <c r="C6462" s="1633">
        <v>16</v>
      </c>
      <c r="D6462" s="1635" t="s">
        <v>5795</v>
      </c>
      <c r="E6462" s="1634">
        <v>10</v>
      </c>
      <c r="F6462" s="1635" t="s">
        <v>543</v>
      </c>
      <c r="G6462" s="1636">
        <v>6</v>
      </c>
      <c r="H6462" s="1635">
        <v>2003</v>
      </c>
      <c r="I6462" s="1637">
        <v>386.4</v>
      </c>
      <c r="J6462" s="1635">
        <f t="shared" si="413"/>
        <v>100</v>
      </c>
      <c r="K6462" s="1637">
        <f t="shared" si="410"/>
        <v>0</v>
      </c>
      <c r="L6462" s="1635"/>
      <c r="M6462" s="1635"/>
      <c r="N6462" s="1638">
        <f t="shared" si="411"/>
        <v>0</v>
      </c>
      <c r="O6462" s="1635"/>
      <c r="P6462" s="1770"/>
      <c r="Q6462" s="1771">
        <f t="shared" si="412"/>
        <v>0</v>
      </c>
      <c r="R6462" s="2194"/>
    </row>
    <row r="6463" spans="3:18">
      <c r="C6463" s="1633">
        <v>17</v>
      </c>
      <c r="D6463" s="1635" t="s">
        <v>2308</v>
      </c>
      <c r="E6463" s="1634">
        <v>10</v>
      </c>
      <c r="F6463" s="1635" t="s">
        <v>543</v>
      </c>
      <c r="G6463" s="1636">
        <v>11</v>
      </c>
      <c r="H6463" s="1635">
        <v>2003</v>
      </c>
      <c r="I6463" s="1637">
        <v>1287</v>
      </c>
      <c r="J6463" s="1635">
        <f t="shared" si="413"/>
        <v>100</v>
      </c>
      <c r="K6463" s="1637">
        <f t="shared" si="410"/>
        <v>0</v>
      </c>
      <c r="L6463" s="1635"/>
      <c r="M6463" s="1635"/>
      <c r="N6463" s="1638">
        <f t="shared" si="411"/>
        <v>0</v>
      </c>
      <c r="O6463" s="1635"/>
      <c r="P6463" s="1770"/>
      <c r="Q6463" s="1771">
        <f t="shared" si="412"/>
        <v>0</v>
      </c>
      <c r="R6463" s="2194"/>
    </row>
    <row r="6464" spans="3:18">
      <c r="C6464" s="1633">
        <v>18</v>
      </c>
      <c r="D6464" s="1635" t="s">
        <v>5796</v>
      </c>
      <c r="E6464" s="1634">
        <v>10</v>
      </c>
      <c r="F6464" s="1635" t="s">
        <v>543</v>
      </c>
      <c r="G6464" s="1636">
        <v>18</v>
      </c>
      <c r="H6464" s="1635">
        <v>2003</v>
      </c>
      <c r="I6464" s="1637">
        <v>1737</v>
      </c>
      <c r="J6464" s="1635">
        <f t="shared" si="413"/>
        <v>100</v>
      </c>
      <c r="K6464" s="1637">
        <f t="shared" si="410"/>
        <v>0</v>
      </c>
      <c r="L6464" s="1635"/>
      <c r="M6464" s="1635"/>
      <c r="N6464" s="1638">
        <f t="shared" si="411"/>
        <v>0</v>
      </c>
      <c r="O6464" s="1635"/>
      <c r="P6464" s="1770"/>
      <c r="Q6464" s="1771">
        <f t="shared" si="412"/>
        <v>0</v>
      </c>
      <c r="R6464" s="2194"/>
    </row>
    <row r="6465" spans="3:18">
      <c r="C6465" s="1633">
        <v>19</v>
      </c>
      <c r="D6465" s="1635" t="s">
        <v>2378</v>
      </c>
      <c r="E6465" s="1634">
        <v>10</v>
      </c>
      <c r="F6465" s="1635" t="s">
        <v>543</v>
      </c>
      <c r="G6465" s="1636">
        <v>24</v>
      </c>
      <c r="H6465" s="1635">
        <v>2003</v>
      </c>
      <c r="I6465" s="1637">
        <v>1192.8</v>
      </c>
      <c r="J6465" s="1635">
        <f t="shared" si="413"/>
        <v>100</v>
      </c>
      <c r="K6465" s="1637">
        <f t="shared" si="410"/>
        <v>0</v>
      </c>
      <c r="L6465" s="1635"/>
      <c r="M6465" s="1635"/>
      <c r="N6465" s="1638">
        <f t="shared" si="411"/>
        <v>0</v>
      </c>
      <c r="O6465" s="1635"/>
      <c r="P6465" s="1770"/>
      <c r="Q6465" s="1771">
        <f t="shared" si="412"/>
        <v>0</v>
      </c>
      <c r="R6465" s="2194"/>
    </row>
    <row r="6466" spans="3:18">
      <c r="C6466" s="1633">
        <v>20</v>
      </c>
      <c r="D6466" s="1635" t="s">
        <v>3137</v>
      </c>
      <c r="E6466" s="1634">
        <v>10</v>
      </c>
      <c r="F6466" s="1635" t="s">
        <v>543</v>
      </c>
      <c r="G6466" s="1636">
        <v>1</v>
      </c>
      <c r="H6466" s="1635">
        <v>2003</v>
      </c>
      <c r="I6466" s="1637">
        <v>117</v>
      </c>
      <c r="J6466" s="1635">
        <f t="shared" si="413"/>
        <v>100</v>
      </c>
      <c r="K6466" s="1637">
        <f t="shared" si="410"/>
        <v>0</v>
      </c>
      <c r="L6466" s="1635"/>
      <c r="M6466" s="1635"/>
      <c r="N6466" s="1638">
        <f t="shared" si="411"/>
        <v>0</v>
      </c>
      <c r="O6466" s="1635"/>
      <c r="P6466" s="1770"/>
      <c r="Q6466" s="1771">
        <f t="shared" si="412"/>
        <v>0</v>
      </c>
      <c r="R6466" s="2194"/>
    </row>
    <row r="6467" spans="3:18">
      <c r="C6467" s="1633">
        <v>21</v>
      </c>
      <c r="D6467" s="1635" t="s">
        <v>3129</v>
      </c>
      <c r="E6467" s="1634">
        <v>10</v>
      </c>
      <c r="F6467" s="1635" t="s">
        <v>543</v>
      </c>
      <c r="G6467" s="1636">
        <v>1</v>
      </c>
      <c r="H6467" s="1635">
        <v>2003</v>
      </c>
      <c r="I6467" s="1637">
        <v>117</v>
      </c>
      <c r="J6467" s="1635">
        <f t="shared" si="413"/>
        <v>100</v>
      </c>
      <c r="K6467" s="1637">
        <f t="shared" si="410"/>
        <v>0</v>
      </c>
      <c r="L6467" s="1635"/>
      <c r="M6467" s="1635"/>
      <c r="N6467" s="1638">
        <f t="shared" si="411"/>
        <v>0</v>
      </c>
      <c r="O6467" s="1635"/>
      <c r="P6467" s="1770"/>
      <c r="Q6467" s="1771">
        <f t="shared" si="412"/>
        <v>0</v>
      </c>
      <c r="R6467" s="2194"/>
    </row>
    <row r="6468" spans="3:18">
      <c r="C6468" s="1633">
        <v>22</v>
      </c>
      <c r="D6468" s="1635" t="s">
        <v>3154</v>
      </c>
      <c r="E6468" s="1634">
        <v>10</v>
      </c>
      <c r="F6468" s="1635" t="s">
        <v>543</v>
      </c>
      <c r="G6468" s="1636">
        <v>18</v>
      </c>
      <c r="H6468" s="1635">
        <v>2003</v>
      </c>
      <c r="I6468" s="1637">
        <v>2109.6</v>
      </c>
      <c r="J6468" s="1635">
        <f t="shared" si="413"/>
        <v>100</v>
      </c>
      <c r="K6468" s="1637">
        <f t="shared" si="410"/>
        <v>0</v>
      </c>
      <c r="L6468" s="1635"/>
      <c r="M6468" s="1635"/>
      <c r="N6468" s="1638">
        <f t="shared" si="411"/>
        <v>0</v>
      </c>
      <c r="O6468" s="1635"/>
      <c r="P6468" s="1770"/>
      <c r="Q6468" s="1771">
        <f t="shared" si="412"/>
        <v>0</v>
      </c>
      <c r="R6468" s="2194"/>
    </row>
    <row r="6469" spans="3:18">
      <c r="C6469" s="1633">
        <v>23</v>
      </c>
      <c r="D6469" s="1635" t="s">
        <v>5799</v>
      </c>
      <c r="E6469" s="1634">
        <v>10</v>
      </c>
      <c r="F6469" s="1635" t="s">
        <v>543</v>
      </c>
      <c r="G6469" s="1636">
        <v>25</v>
      </c>
      <c r="H6469" s="1635">
        <v>2003</v>
      </c>
      <c r="I6469" s="1637">
        <v>1100</v>
      </c>
      <c r="J6469" s="1635">
        <f t="shared" si="413"/>
        <v>100</v>
      </c>
      <c r="K6469" s="1637">
        <f t="shared" si="410"/>
        <v>0</v>
      </c>
      <c r="L6469" s="1635"/>
      <c r="M6469" s="1635"/>
      <c r="N6469" s="1638">
        <f t="shared" si="411"/>
        <v>0</v>
      </c>
      <c r="O6469" s="1635"/>
      <c r="P6469" s="1770"/>
      <c r="Q6469" s="1771">
        <f t="shared" si="412"/>
        <v>0</v>
      </c>
      <c r="R6469" s="2194"/>
    </row>
    <row r="6470" spans="3:18">
      <c r="C6470" s="1633">
        <v>24</v>
      </c>
      <c r="D6470" s="1635" t="s">
        <v>2283</v>
      </c>
      <c r="E6470" s="1634">
        <v>10</v>
      </c>
      <c r="F6470" s="1635" t="s">
        <v>543</v>
      </c>
      <c r="G6470" s="1636">
        <v>2</v>
      </c>
      <c r="H6470" s="1635">
        <v>2003</v>
      </c>
      <c r="I6470" s="1637">
        <v>505.6</v>
      </c>
      <c r="J6470" s="1635">
        <f t="shared" si="413"/>
        <v>100</v>
      </c>
      <c r="K6470" s="1637">
        <f t="shared" si="410"/>
        <v>0</v>
      </c>
      <c r="L6470" s="1635"/>
      <c r="M6470" s="1635"/>
      <c r="N6470" s="1638">
        <f t="shared" si="411"/>
        <v>0</v>
      </c>
      <c r="O6470" s="1635"/>
      <c r="P6470" s="1770"/>
      <c r="Q6470" s="1771">
        <f t="shared" si="412"/>
        <v>0</v>
      </c>
      <c r="R6470" s="2194"/>
    </row>
    <row r="6471" spans="3:18">
      <c r="C6471" s="1633">
        <v>25</v>
      </c>
      <c r="D6471" s="1635" t="s">
        <v>2275</v>
      </c>
      <c r="E6471" s="1634">
        <v>10</v>
      </c>
      <c r="F6471" s="1635" t="s">
        <v>543</v>
      </c>
      <c r="G6471" s="1636">
        <v>1</v>
      </c>
      <c r="H6471" s="1635">
        <v>2003</v>
      </c>
      <c r="I6471" s="1637">
        <v>417.69200000000001</v>
      </c>
      <c r="J6471" s="1635">
        <f t="shared" si="413"/>
        <v>100</v>
      </c>
      <c r="K6471" s="1637">
        <f t="shared" si="410"/>
        <v>0</v>
      </c>
      <c r="L6471" s="1635"/>
      <c r="M6471" s="1635"/>
      <c r="N6471" s="1638">
        <f t="shared" si="411"/>
        <v>0</v>
      </c>
      <c r="O6471" s="1635"/>
      <c r="P6471" s="1770"/>
      <c r="Q6471" s="1771">
        <f t="shared" si="412"/>
        <v>0</v>
      </c>
      <c r="R6471" s="2194"/>
    </row>
    <row r="6472" spans="3:18">
      <c r="C6472" s="1633">
        <v>26</v>
      </c>
      <c r="D6472" s="1635" t="s">
        <v>5798</v>
      </c>
      <c r="E6472" s="1634">
        <v>10</v>
      </c>
      <c r="F6472" s="1635" t="s">
        <v>543</v>
      </c>
      <c r="G6472" s="1636">
        <v>5</v>
      </c>
      <c r="H6472" s="1635">
        <v>2003</v>
      </c>
      <c r="I6472" s="1637">
        <v>424.5</v>
      </c>
      <c r="J6472" s="1635">
        <f t="shared" si="413"/>
        <v>100</v>
      </c>
      <c r="K6472" s="1637">
        <f t="shared" si="410"/>
        <v>0</v>
      </c>
      <c r="L6472" s="1635"/>
      <c r="M6472" s="1635"/>
      <c r="N6472" s="1638">
        <f t="shared" si="411"/>
        <v>0</v>
      </c>
      <c r="O6472" s="1635"/>
      <c r="P6472" s="1770"/>
      <c r="Q6472" s="1771">
        <f t="shared" si="412"/>
        <v>0</v>
      </c>
      <c r="R6472" s="2194"/>
    </row>
    <row r="6473" spans="3:18">
      <c r="C6473" s="1633">
        <v>27</v>
      </c>
      <c r="D6473" s="1635" t="s">
        <v>7253</v>
      </c>
      <c r="E6473" s="1634">
        <v>10</v>
      </c>
      <c r="F6473" s="1635" t="s">
        <v>543</v>
      </c>
      <c r="G6473" s="1636">
        <v>47</v>
      </c>
      <c r="H6473" s="1635">
        <v>2005</v>
      </c>
      <c r="I6473" s="1637">
        <v>7035.0540000000001</v>
      </c>
      <c r="J6473" s="1635">
        <f t="shared" si="413"/>
        <v>100</v>
      </c>
      <c r="K6473" s="1637">
        <f t="shared" si="410"/>
        <v>0</v>
      </c>
      <c r="L6473" s="1635"/>
      <c r="M6473" s="1635"/>
      <c r="N6473" s="1638">
        <f t="shared" si="411"/>
        <v>0</v>
      </c>
      <c r="O6473" s="1635"/>
      <c r="P6473" s="1770"/>
      <c r="Q6473" s="1771">
        <f t="shared" si="412"/>
        <v>0</v>
      </c>
      <c r="R6473" s="2194"/>
    </row>
    <row r="6474" spans="3:18">
      <c r="C6474" s="1633">
        <v>28</v>
      </c>
      <c r="D6474" s="1635" t="s">
        <v>7254</v>
      </c>
      <c r="E6474" s="1634">
        <v>10</v>
      </c>
      <c r="F6474" s="1635" t="s">
        <v>543</v>
      </c>
      <c r="G6474" s="1636">
        <v>6</v>
      </c>
      <c r="H6474" s="1635">
        <v>2005</v>
      </c>
      <c r="I6474" s="1637">
        <v>1172.298</v>
      </c>
      <c r="J6474" s="1635">
        <f t="shared" si="413"/>
        <v>100</v>
      </c>
      <c r="K6474" s="1637">
        <f t="shared" si="410"/>
        <v>0</v>
      </c>
      <c r="L6474" s="1635"/>
      <c r="M6474" s="1635"/>
      <c r="N6474" s="1638">
        <f t="shared" si="411"/>
        <v>0</v>
      </c>
      <c r="O6474" s="1635"/>
      <c r="P6474" s="1770"/>
      <c r="Q6474" s="1771">
        <f t="shared" si="412"/>
        <v>0</v>
      </c>
      <c r="R6474" s="2194"/>
    </row>
    <row r="6475" spans="3:18">
      <c r="C6475" s="1633">
        <v>29</v>
      </c>
      <c r="D6475" s="1635" t="s">
        <v>7255</v>
      </c>
      <c r="E6475" s="1634">
        <v>10</v>
      </c>
      <c r="F6475" s="1635" t="s">
        <v>543</v>
      </c>
      <c r="G6475" s="1636">
        <v>16</v>
      </c>
      <c r="H6475" s="1635">
        <v>2005</v>
      </c>
      <c r="I6475" s="1637">
        <v>4463.7120000000004</v>
      </c>
      <c r="J6475" s="1635">
        <f t="shared" si="413"/>
        <v>100</v>
      </c>
      <c r="K6475" s="1637">
        <f t="shared" si="410"/>
        <v>0</v>
      </c>
      <c r="L6475" s="1635"/>
      <c r="M6475" s="1635"/>
      <c r="N6475" s="1638">
        <f t="shared" si="411"/>
        <v>0</v>
      </c>
      <c r="O6475" s="1635"/>
      <c r="P6475" s="1770"/>
      <c r="Q6475" s="1771">
        <f t="shared" si="412"/>
        <v>0</v>
      </c>
      <c r="R6475" s="2194"/>
    </row>
    <row r="6476" spans="3:18">
      <c r="C6476" s="1633">
        <v>30</v>
      </c>
      <c r="D6476" s="1635" t="s">
        <v>2308</v>
      </c>
      <c r="E6476" s="1634">
        <v>10</v>
      </c>
      <c r="F6476" s="1635" t="s">
        <v>543</v>
      </c>
      <c r="G6476" s="1636">
        <v>9</v>
      </c>
      <c r="H6476" s="1635">
        <v>2005</v>
      </c>
      <c r="I6476" s="1637">
        <v>1604.6407799999999</v>
      </c>
      <c r="J6476" s="1635">
        <f t="shared" si="413"/>
        <v>100</v>
      </c>
      <c r="K6476" s="1637">
        <f t="shared" si="410"/>
        <v>0</v>
      </c>
      <c r="L6476" s="1635"/>
      <c r="M6476" s="1635"/>
      <c r="N6476" s="1638">
        <f t="shared" si="411"/>
        <v>0</v>
      </c>
      <c r="O6476" s="1635"/>
      <c r="P6476" s="1770"/>
      <c r="Q6476" s="1771">
        <f t="shared" si="412"/>
        <v>0</v>
      </c>
      <c r="R6476" s="2194"/>
    </row>
    <row r="6477" spans="3:18">
      <c r="C6477" s="1633">
        <v>31</v>
      </c>
      <c r="D6477" s="1635" t="s">
        <v>2591</v>
      </c>
      <c r="E6477" s="1634">
        <v>10</v>
      </c>
      <c r="F6477" s="1635" t="s">
        <v>543</v>
      </c>
      <c r="G6477" s="1636">
        <v>1</v>
      </c>
      <c r="H6477" s="1635">
        <v>2005</v>
      </c>
      <c r="I6477" s="1637">
        <v>55.989789999999999</v>
      </c>
      <c r="J6477" s="1635">
        <f t="shared" si="413"/>
        <v>100</v>
      </c>
      <c r="K6477" s="1637">
        <f t="shared" si="410"/>
        <v>0</v>
      </c>
      <c r="L6477" s="1635"/>
      <c r="M6477" s="1635"/>
      <c r="N6477" s="1638">
        <f t="shared" si="411"/>
        <v>0</v>
      </c>
      <c r="O6477" s="1635"/>
      <c r="P6477" s="1770"/>
      <c r="Q6477" s="1771">
        <f t="shared" si="412"/>
        <v>0</v>
      </c>
      <c r="R6477" s="2194"/>
    </row>
    <row r="6478" spans="3:18">
      <c r="C6478" s="1633">
        <v>32</v>
      </c>
      <c r="D6478" s="1635" t="s">
        <v>2266</v>
      </c>
      <c r="E6478" s="1634">
        <v>10</v>
      </c>
      <c r="F6478" s="1635" t="s">
        <v>543</v>
      </c>
      <c r="G6478" s="1636">
        <v>4</v>
      </c>
      <c r="H6478" s="1635">
        <v>2005</v>
      </c>
      <c r="I6478" s="1637">
        <v>482.76736</v>
      </c>
      <c r="J6478" s="1635">
        <f t="shared" si="413"/>
        <v>100</v>
      </c>
      <c r="K6478" s="1637">
        <f t="shared" si="410"/>
        <v>0</v>
      </c>
      <c r="L6478" s="1635"/>
      <c r="M6478" s="1635"/>
      <c r="N6478" s="1638">
        <f t="shared" si="411"/>
        <v>0</v>
      </c>
      <c r="O6478" s="1635"/>
      <c r="P6478" s="1770"/>
      <c r="Q6478" s="1771">
        <f t="shared" si="412"/>
        <v>0</v>
      </c>
      <c r="R6478" s="2194"/>
    </row>
    <row r="6479" spans="3:18">
      <c r="C6479" s="1633">
        <v>33</v>
      </c>
      <c r="D6479" s="1635" t="s">
        <v>2591</v>
      </c>
      <c r="E6479" s="1634">
        <v>10</v>
      </c>
      <c r="F6479" s="1635" t="s">
        <v>543</v>
      </c>
      <c r="G6479" s="1636">
        <v>3</v>
      </c>
      <c r="H6479" s="1635">
        <v>2005</v>
      </c>
      <c r="I6479" s="1637">
        <v>167.96937</v>
      </c>
      <c r="J6479" s="1635">
        <f t="shared" si="413"/>
        <v>100</v>
      </c>
      <c r="K6479" s="1637">
        <f t="shared" si="410"/>
        <v>0</v>
      </c>
      <c r="L6479" s="1635"/>
      <c r="M6479" s="1635"/>
      <c r="N6479" s="1638">
        <f t="shared" si="411"/>
        <v>0</v>
      </c>
      <c r="O6479" s="1635"/>
      <c r="P6479" s="1770"/>
      <c r="Q6479" s="1771">
        <f t="shared" si="412"/>
        <v>0</v>
      </c>
      <c r="R6479" s="2194"/>
    </row>
    <row r="6480" spans="3:18">
      <c r="C6480" s="1633">
        <v>34</v>
      </c>
      <c r="D6480" s="1635" t="s">
        <v>7256</v>
      </c>
      <c r="E6480" s="1634">
        <v>10</v>
      </c>
      <c r="F6480" s="1635" t="s">
        <v>543</v>
      </c>
      <c r="G6480" s="1636">
        <v>4</v>
      </c>
      <c r="H6480" s="1635">
        <v>2005</v>
      </c>
      <c r="I6480" s="1637">
        <v>223.95916</v>
      </c>
      <c r="J6480" s="1635">
        <f t="shared" si="413"/>
        <v>100</v>
      </c>
      <c r="K6480" s="1637">
        <f t="shared" si="410"/>
        <v>0</v>
      </c>
      <c r="L6480" s="1635"/>
      <c r="M6480" s="1635"/>
      <c r="N6480" s="1638">
        <f t="shared" si="411"/>
        <v>0</v>
      </c>
      <c r="O6480" s="1635"/>
      <c r="P6480" s="1770"/>
      <c r="Q6480" s="1771">
        <f t="shared" si="412"/>
        <v>0</v>
      </c>
      <c r="R6480" s="2194"/>
    </row>
    <row r="6481" spans="3:18">
      <c r="C6481" s="1633">
        <v>35</v>
      </c>
      <c r="D6481" s="1635" t="s">
        <v>7257</v>
      </c>
      <c r="E6481" s="1634">
        <v>10</v>
      </c>
      <c r="F6481" s="1635" t="s">
        <v>543</v>
      </c>
      <c r="G6481" s="1636">
        <v>18</v>
      </c>
      <c r="H6481" s="1635">
        <v>2005</v>
      </c>
      <c r="I6481" s="1637">
        <v>934.27344000000005</v>
      </c>
      <c r="J6481" s="1635">
        <f t="shared" si="413"/>
        <v>100</v>
      </c>
      <c r="K6481" s="1637">
        <f t="shared" ref="K6481:K6544" si="414">IF(J6481=100,0,I6481-I6481*J6481%)</f>
        <v>0</v>
      </c>
      <c r="L6481" s="1635"/>
      <c r="M6481" s="1635"/>
      <c r="N6481" s="1638">
        <f t="shared" ref="N6481:N6544" si="415">+L6481*M6481</f>
        <v>0</v>
      </c>
      <c r="O6481" s="1635"/>
      <c r="P6481" s="1770"/>
      <c r="Q6481" s="1771">
        <f t="shared" ref="Q6481:Q6544" si="416">+O6481*P6481</f>
        <v>0</v>
      </c>
      <c r="R6481" s="2194"/>
    </row>
    <row r="6482" spans="3:18">
      <c r="C6482" s="1633">
        <v>36</v>
      </c>
      <c r="D6482" s="1635" t="s">
        <v>2378</v>
      </c>
      <c r="E6482" s="1634">
        <v>10</v>
      </c>
      <c r="F6482" s="1635" t="s">
        <v>543</v>
      </c>
      <c r="G6482" s="1636">
        <v>22</v>
      </c>
      <c r="H6482" s="1635">
        <v>2005</v>
      </c>
      <c r="I6482" s="1637">
        <v>1133.52558</v>
      </c>
      <c r="J6482" s="1635">
        <f t="shared" si="413"/>
        <v>100</v>
      </c>
      <c r="K6482" s="1637">
        <f t="shared" si="414"/>
        <v>0</v>
      </c>
      <c r="L6482" s="1635"/>
      <c r="M6482" s="1635"/>
      <c r="N6482" s="1638">
        <f t="shared" si="415"/>
        <v>0</v>
      </c>
      <c r="O6482" s="1635"/>
      <c r="P6482" s="1770"/>
      <c r="Q6482" s="1771">
        <f t="shared" si="416"/>
        <v>0</v>
      </c>
      <c r="R6482" s="2194"/>
    </row>
    <row r="6483" spans="3:18">
      <c r="C6483" s="1633">
        <v>37</v>
      </c>
      <c r="D6483" s="1635" t="s">
        <v>7258</v>
      </c>
      <c r="E6483" s="1634">
        <v>10</v>
      </c>
      <c r="F6483" s="1635" t="s">
        <v>543</v>
      </c>
      <c r="G6483" s="1636">
        <v>20</v>
      </c>
      <c r="H6483" s="1635">
        <v>2005</v>
      </c>
      <c r="I6483" s="1637">
        <v>856.875</v>
      </c>
      <c r="J6483" s="1635">
        <f t="shared" si="413"/>
        <v>100</v>
      </c>
      <c r="K6483" s="1637">
        <f t="shared" si="414"/>
        <v>0</v>
      </c>
      <c r="L6483" s="1635"/>
      <c r="M6483" s="1635"/>
      <c r="N6483" s="1638">
        <f t="shared" si="415"/>
        <v>0</v>
      </c>
      <c r="O6483" s="1635"/>
      <c r="P6483" s="1770"/>
      <c r="Q6483" s="1771">
        <f t="shared" si="416"/>
        <v>0</v>
      </c>
      <c r="R6483" s="2194"/>
    </row>
    <row r="6484" spans="3:18">
      <c r="C6484" s="1633">
        <v>38</v>
      </c>
      <c r="D6484" s="1635" t="s">
        <v>3095</v>
      </c>
      <c r="E6484" s="1634">
        <v>10</v>
      </c>
      <c r="F6484" s="1635" t="s">
        <v>543</v>
      </c>
      <c r="G6484" s="1636">
        <v>19</v>
      </c>
      <c r="H6484" s="1635">
        <v>2005</v>
      </c>
      <c r="I6484" s="1637">
        <v>2848.9570899999999</v>
      </c>
      <c r="J6484" s="1635">
        <f t="shared" si="413"/>
        <v>100</v>
      </c>
      <c r="K6484" s="1637">
        <f t="shared" si="414"/>
        <v>0</v>
      </c>
      <c r="L6484" s="1635"/>
      <c r="M6484" s="1635"/>
      <c r="N6484" s="1638">
        <f t="shared" si="415"/>
        <v>0</v>
      </c>
      <c r="O6484" s="1635"/>
      <c r="P6484" s="1770"/>
      <c r="Q6484" s="1771">
        <f t="shared" si="416"/>
        <v>0</v>
      </c>
      <c r="R6484" s="2194"/>
    </row>
    <row r="6485" spans="3:18">
      <c r="C6485" s="1633">
        <v>39</v>
      </c>
      <c r="D6485" s="1635" t="s">
        <v>2275</v>
      </c>
      <c r="E6485" s="1634">
        <v>10</v>
      </c>
      <c r="F6485" s="1635" t="s">
        <v>543</v>
      </c>
      <c r="G6485" s="1636">
        <v>1</v>
      </c>
      <c r="H6485" s="1635">
        <v>2005</v>
      </c>
      <c r="I6485" s="1637">
        <v>398.30072999999999</v>
      </c>
      <c r="J6485" s="1635">
        <f t="shared" si="413"/>
        <v>100</v>
      </c>
      <c r="K6485" s="1637">
        <f t="shared" si="414"/>
        <v>0</v>
      </c>
      <c r="L6485" s="1635"/>
      <c r="M6485" s="1635"/>
      <c r="N6485" s="1638">
        <f t="shared" si="415"/>
        <v>0</v>
      </c>
      <c r="O6485" s="1635"/>
      <c r="P6485" s="1770"/>
      <c r="Q6485" s="1771">
        <f t="shared" si="416"/>
        <v>0</v>
      </c>
      <c r="R6485" s="2194"/>
    </row>
    <row r="6486" spans="3:18">
      <c r="C6486" s="1633">
        <v>40</v>
      </c>
      <c r="D6486" s="1635" t="s">
        <v>2283</v>
      </c>
      <c r="E6486" s="1634">
        <v>10</v>
      </c>
      <c r="F6486" s="1635" t="s">
        <v>543</v>
      </c>
      <c r="G6486" s="1636">
        <v>2</v>
      </c>
      <c r="H6486" s="1635">
        <v>2005</v>
      </c>
      <c r="I6486" s="1637">
        <v>554.73586</v>
      </c>
      <c r="J6486" s="1635">
        <f t="shared" si="413"/>
        <v>100</v>
      </c>
      <c r="K6486" s="1637">
        <f t="shared" si="414"/>
        <v>0</v>
      </c>
      <c r="L6486" s="1635"/>
      <c r="M6486" s="1635"/>
      <c r="N6486" s="1638">
        <f t="shared" si="415"/>
        <v>0</v>
      </c>
      <c r="O6486" s="1635"/>
      <c r="P6486" s="1770"/>
      <c r="Q6486" s="1771">
        <f t="shared" si="416"/>
        <v>0</v>
      </c>
      <c r="R6486" s="2194"/>
    </row>
    <row r="6487" spans="3:18">
      <c r="C6487" s="1633">
        <v>41</v>
      </c>
      <c r="D6487" s="1635" t="s">
        <v>3124</v>
      </c>
      <c r="E6487" s="1634">
        <v>10</v>
      </c>
      <c r="F6487" s="1635" t="s">
        <v>543</v>
      </c>
      <c r="G6487" s="1636">
        <v>5</v>
      </c>
      <c r="H6487" s="1635">
        <v>2005</v>
      </c>
      <c r="I6487" s="1637">
        <v>198.34179999999998</v>
      </c>
      <c r="J6487" s="1635">
        <f t="shared" si="413"/>
        <v>100</v>
      </c>
      <c r="K6487" s="1637">
        <f t="shared" si="414"/>
        <v>0</v>
      </c>
      <c r="L6487" s="1635"/>
      <c r="M6487" s="1635"/>
      <c r="N6487" s="1638">
        <f t="shared" si="415"/>
        <v>0</v>
      </c>
      <c r="O6487" s="1635"/>
      <c r="P6487" s="1770"/>
      <c r="Q6487" s="1771">
        <f t="shared" si="416"/>
        <v>0</v>
      </c>
      <c r="R6487" s="2194"/>
    </row>
    <row r="6488" spans="3:18">
      <c r="C6488" s="1633">
        <v>42</v>
      </c>
      <c r="D6488" s="1635" t="s">
        <v>7259</v>
      </c>
      <c r="E6488" s="1634">
        <v>10</v>
      </c>
      <c r="F6488" s="1635" t="s">
        <v>543</v>
      </c>
      <c r="G6488" s="1636">
        <v>17</v>
      </c>
      <c r="H6488" s="1635">
        <v>2005</v>
      </c>
      <c r="I6488" s="1637">
        <v>728.34375</v>
      </c>
      <c r="J6488" s="1635">
        <f t="shared" si="413"/>
        <v>100</v>
      </c>
      <c r="K6488" s="1637">
        <f t="shared" si="414"/>
        <v>0</v>
      </c>
      <c r="L6488" s="1635"/>
      <c r="M6488" s="1635"/>
      <c r="N6488" s="1638">
        <f t="shared" si="415"/>
        <v>0</v>
      </c>
      <c r="O6488" s="1635"/>
      <c r="P6488" s="1770"/>
      <c r="Q6488" s="1771">
        <f t="shared" si="416"/>
        <v>0</v>
      </c>
      <c r="R6488" s="2194"/>
    </row>
    <row r="6489" spans="3:18">
      <c r="C6489" s="1633">
        <v>43</v>
      </c>
      <c r="D6489" s="1635" t="s">
        <v>3099</v>
      </c>
      <c r="E6489" s="1634">
        <v>10</v>
      </c>
      <c r="F6489" s="1635" t="s">
        <v>543</v>
      </c>
      <c r="G6489" s="1636">
        <v>19</v>
      </c>
      <c r="H6489" s="1635">
        <v>2005</v>
      </c>
      <c r="I6489" s="1637">
        <v>1306.6623</v>
      </c>
      <c r="J6489" s="1635">
        <f t="shared" si="413"/>
        <v>100</v>
      </c>
      <c r="K6489" s="1637">
        <f t="shared" si="414"/>
        <v>0</v>
      </c>
      <c r="L6489" s="1635"/>
      <c r="M6489" s="1635"/>
      <c r="N6489" s="1638">
        <f t="shared" si="415"/>
        <v>0</v>
      </c>
      <c r="O6489" s="1635"/>
      <c r="P6489" s="1770"/>
      <c r="Q6489" s="1771">
        <f t="shared" si="416"/>
        <v>0</v>
      </c>
      <c r="R6489" s="2194"/>
    </row>
    <row r="6490" spans="3:18">
      <c r="C6490" s="1633">
        <v>44</v>
      </c>
      <c r="D6490" s="1635" t="s">
        <v>3112</v>
      </c>
      <c r="E6490" s="1634">
        <v>10</v>
      </c>
      <c r="F6490" s="1635" t="s">
        <v>543</v>
      </c>
      <c r="G6490" s="1636">
        <v>1</v>
      </c>
      <c r="H6490" s="1635">
        <v>2005</v>
      </c>
      <c r="I6490" s="1637">
        <v>259.01167000000004</v>
      </c>
      <c r="J6490" s="1635">
        <f t="shared" si="413"/>
        <v>100</v>
      </c>
      <c r="K6490" s="1637">
        <f t="shared" si="414"/>
        <v>0</v>
      </c>
      <c r="L6490" s="1635"/>
      <c r="M6490" s="1635"/>
      <c r="N6490" s="1638">
        <f t="shared" si="415"/>
        <v>0</v>
      </c>
      <c r="O6490" s="1635"/>
      <c r="P6490" s="1770"/>
      <c r="Q6490" s="1771">
        <f t="shared" si="416"/>
        <v>0</v>
      </c>
      <c r="R6490" s="2194"/>
    </row>
    <row r="6491" spans="3:18">
      <c r="C6491" s="1633">
        <v>45</v>
      </c>
      <c r="D6491" s="1635" t="s">
        <v>2376</v>
      </c>
      <c r="E6491" s="1634">
        <v>10</v>
      </c>
      <c r="F6491" s="1635" t="s">
        <v>543</v>
      </c>
      <c r="G6491" s="1636">
        <v>123</v>
      </c>
      <c r="H6491" s="1635">
        <v>2005</v>
      </c>
      <c r="I6491" s="1637">
        <v>3190.4539500000001</v>
      </c>
      <c r="J6491" s="1635">
        <f t="shared" si="413"/>
        <v>100</v>
      </c>
      <c r="K6491" s="1637">
        <f t="shared" si="414"/>
        <v>0</v>
      </c>
      <c r="L6491" s="1635"/>
      <c r="M6491" s="1635"/>
      <c r="N6491" s="1638">
        <f t="shared" si="415"/>
        <v>0</v>
      </c>
      <c r="O6491" s="1635"/>
      <c r="P6491" s="1770"/>
      <c r="Q6491" s="1771">
        <f t="shared" si="416"/>
        <v>0</v>
      </c>
      <c r="R6491" s="2194"/>
    </row>
    <row r="6492" spans="3:18">
      <c r="C6492" s="1633">
        <v>46</v>
      </c>
      <c r="D6492" s="1635" t="s">
        <v>5787</v>
      </c>
      <c r="E6492" s="1634">
        <v>10</v>
      </c>
      <c r="F6492" s="1635" t="s">
        <v>543</v>
      </c>
      <c r="G6492" s="1636">
        <v>1</v>
      </c>
      <c r="H6492" s="1635">
        <v>2005</v>
      </c>
      <c r="I6492" s="1637">
        <v>175.06</v>
      </c>
      <c r="J6492" s="1635">
        <f t="shared" si="413"/>
        <v>100</v>
      </c>
      <c r="K6492" s="1637">
        <f t="shared" si="414"/>
        <v>0</v>
      </c>
      <c r="L6492" s="1635"/>
      <c r="M6492" s="1635"/>
      <c r="N6492" s="1638">
        <f t="shared" si="415"/>
        <v>0</v>
      </c>
      <c r="O6492" s="1635"/>
      <c r="P6492" s="1770"/>
      <c r="Q6492" s="1771">
        <f t="shared" si="416"/>
        <v>0</v>
      </c>
      <c r="R6492" s="2194"/>
    </row>
    <row r="6493" spans="3:18">
      <c r="C6493" s="1633">
        <v>47</v>
      </c>
      <c r="D6493" s="1635" t="s">
        <v>7260</v>
      </c>
      <c r="E6493" s="1634">
        <v>10</v>
      </c>
      <c r="F6493" s="1635" t="s">
        <v>543</v>
      </c>
      <c r="G6493" s="1636">
        <v>1</v>
      </c>
      <c r="H6493" s="1635">
        <v>2005</v>
      </c>
      <c r="I6493" s="1637">
        <v>175.06</v>
      </c>
      <c r="J6493" s="1635">
        <f t="shared" si="413"/>
        <v>100</v>
      </c>
      <c r="K6493" s="1637">
        <f t="shared" si="414"/>
        <v>0</v>
      </c>
      <c r="L6493" s="1635"/>
      <c r="M6493" s="1635"/>
      <c r="N6493" s="1638">
        <f t="shared" si="415"/>
        <v>0</v>
      </c>
      <c r="O6493" s="1635"/>
      <c r="P6493" s="1770"/>
      <c r="Q6493" s="1771">
        <f t="shared" si="416"/>
        <v>0</v>
      </c>
      <c r="R6493" s="2194"/>
    </row>
    <row r="6494" spans="3:18">
      <c r="C6494" s="1633">
        <v>48</v>
      </c>
      <c r="D6494" s="1635" t="s">
        <v>2726</v>
      </c>
      <c r="E6494" s="1634">
        <v>10</v>
      </c>
      <c r="F6494" s="1635" t="s">
        <v>543</v>
      </c>
      <c r="G6494" s="1636">
        <v>4</v>
      </c>
      <c r="H6494" s="1635">
        <v>2005</v>
      </c>
      <c r="I6494" s="1637">
        <v>119.63200000000001</v>
      </c>
      <c r="J6494" s="1635">
        <f t="shared" si="413"/>
        <v>100</v>
      </c>
      <c r="K6494" s="1637">
        <f t="shared" si="414"/>
        <v>0</v>
      </c>
      <c r="L6494" s="1635"/>
      <c r="M6494" s="1635"/>
      <c r="N6494" s="1638">
        <f t="shared" si="415"/>
        <v>0</v>
      </c>
      <c r="O6494" s="1635"/>
      <c r="P6494" s="1770"/>
      <c r="Q6494" s="1771">
        <f t="shared" si="416"/>
        <v>0</v>
      </c>
      <c r="R6494" s="2194"/>
    </row>
    <row r="6495" spans="3:18">
      <c r="C6495" s="1633">
        <v>49</v>
      </c>
      <c r="D6495" s="1635" t="s">
        <v>3093</v>
      </c>
      <c r="E6495" s="1634">
        <v>10</v>
      </c>
      <c r="F6495" s="1635" t="s">
        <v>543</v>
      </c>
      <c r="G6495" s="1636">
        <v>35</v>
      </c>
      <c r="H6495" s="1635">
        <v>2006</v>
      </c>
      <c r="I6495" s="1637">
        <v>1660.4500500000001</v>
      </c>
      <c r="J6495" s="1635">
        <f t="shared" si="413"/>
        <v>100</v>
      </c>
      <c r="K6495" s="1637">
        <f t="shared" si="414"/>
        <v>0</v>
      </c>
      <c r="L6495" s="1635"/>
      <c r="M6495" s="1635"/>
      <c r="N6495" s="1638">
        <f t="shared" si="415"/>
        <v>0</v>
      </c>
      <c r="O6495" s="1635"/>
      <c r="P6495" s="1770"/>
      <c r="Q6495" s="1771">
        <f t="shared" si="416"/>
        <v>0</v>
      </c>
      <c r="R6495" s="2194"/>
    </row>
    <row r="6496" spans="3:18">
      <c r="C6496" s="1633">
        <v>50</v>
      </c>
      <c r="D6496" s="1635" t="s">
        <v>2378</v>
      </c>
      <c r="E6496" s="1634">
        <v>10</v>
      </c>
      <c r="F6496" s="1635" t="s">
        <v>543</v>
      </c>
      <c r="G6496" s="1636">
        <v>44</v>
      </c>
      <c r="H6496" s="1635">
        <v>2006</v>
      </c>
      <c r="I6496" s="1637">
        <v>2072.13204</v>
      </c>
      <c r="J6496" s="1635">
        <f t="shared" si="413"/>
        <v>100</v>
      </c>
      <c r="K6496" s="1637">
        <f t="shared" si="414"/>
        <v>0</v>
      </c>
      <c r="L6496" s="1635"/>
      <c r="M6496" s="1635"/>
      <c r="N6496" s="1638">
        <f t="shared" si="415"/>
        <v>0</v>
      </c>
      <c r="O6496" s="1635"/>
      <c r="P6496" s="1770"/>
      <c r="Q6496" s="1771">
        <f t="shared" si="416"/>
        <v>0</v>
      </c>
      <c r="R6496" s="2194"/>
    </row>
    <row r="6497" spans="3:18">
      <c r="C6497" s="1633">
        <v>51</v>
      </c>
      <c r="D6497" s="1635" t="s">
        <v>3094</v>
      </c>
      <c r="E6497" s="1634">
        <v>10</v>
      </c>
      <c r="F6497" s="1635" t="s">
        <v>543</v>
      </c>
      <c r="G6497" s="1636">
        <v>14</v>
      </c>
      <c r="H6497" s="1635">
        <v>2006</v>
      </c>
      <c r="I6497" s="1637">
        <v>548.24</v>
      </c>
      <c r="J6497" s="1635">
        <f t="shared" si="413"/>
        <v>100</v>
      </c>
      <c r="K6497" s="1637">
        <f t="shared" si="414"/>
        <v>0</v>
      </c>
      <c r="L6497" s="1635"/>
      <c r="M6497" s="1635"/>
      <c r="N6497" s="1638">
        <f t="shared" si="415"/>
        <v>0</v>
      </c>
      <c r="O6497" s="1635"/>
      <c r="P6497" s="1770"/>
      <c r="Q6497" s="1771">
        <f t="shared" si="416"/>
        <v>0</v>
      </c>
      <c r="R6497" s="2194"/>
    </row>
    <row r="6498" spans="3:18">
      <c r="C6498" s="1633">
        <v>52</v>
      </c>
      <c r="D6498" s="1635" t="s">
        <v>2281</v>
      </c>
      <c r="E6498" s="1634">
        <v>10</v>
      </c>
      <c r="F6498" s="1635" t="s">
        <v>543</v>
      </c>
      <c r="G6498" s="1636">
        <v>1</v>
      </c>
      <c r="H6498" s="1635">
        <v>2006</v>
      </c>
      <c r="I6498" s="1637">
        <v>151.04599999999999</v>
      </c>
      <c r="J6498" s="1635">
        <f t="shared" si="413"/>
        <v>100</v>
      </c>
      <c r="K6498" s="1637">
        <f t="shared" si="414"/>
        <v>0</v>
      </c>
      <c r="L6498" s="1635"/>
      <c r="M6498" s="1635"/>
      <c r="N6498" s="1638">
        <f t="shared" si="415"/>
        <v>0</v>
      </c>
      <c r="O6498" s="1635"/>
      <c r="P6498" s="1770"/>
      <c r="Q6498" s="1771">
        <f t="shared" si="416"/>
        <v>0</v>
      </c>
      <c r="R6498" s="2194"/>
    </row>
    <row r="6499" spans="3:18">
      <c r="C6499" s="1633">
        <v>53</v>
      </c>
      <c r="D6499" s="1635" t="s">
        <v>3095</v>
      </c>
      <c r="E6499" s="1634">
        <v>10</v>
      </c>
      <c r="F6499" s="1635" t="s">
        <v>543</v>
      </c>
      <c r="G6499" s="1636">
        <v>39</v>
      </c>
      <c r="H6499" s="1635">
        <v>2006</v>
      </c>
      <c r="I6499" s="1637">
        <v>5345.067</v>
      </c>
      <c r="J6499" s="1635">
        <f t="shared" si="413"/>
        <v>100</v>
      </c>
      <c r="K6499" s="1637">
        <f t="shared" si="414"/>
        <v>0</v>
      </c>
      <c r="L6499" s="1635"/>
      <c r="M6499" s="1635"/>
      <c r="N6499" s="1638">
        <f t="shared" si="415"/>
        <v>0</v>
      </c>
      <c r="O6499" s="1635"/>
      <c r="P6499" s="1770"/>
      <c r="Q6499" s="1771">
        <f t="shared" si="416"/>
        <v>0</v>
      </c>
      <c r="R6499" s="2194"/>
    </row>
    <row r="6500" spans="3:18">
      <c r="C6500" s="1633">
        <v>54</v>
      </c>
      <c r="D6500" s="1635" t="s">
        <v>3096</v>
      </c>
      <c r="E6500" s="1634">
        <v>10</v>
      </c>
      <c r="F6500" s="1635" t="s">
        <v>543</v>
      </c>
      <c r="G6500" s="1636">
        <v>9</v>
      </c>
      <c r="H6500" s="1635">
        <v>2006</v>
      </c>
      <c r="I6500" s="1637">
        <v>1549.00404</v>
      </c>
      <c r="J6500" s="1635">
        <f t="shared" si="413"/>
        <v>100</v>
      </c>
      <c r="K6500" s="1637">
        <f t="shared" si="414"/>
        <v>0</v>
      </c>
      <c r="L6500" s="1635"/>
      <c r="M6500" s="1635"/>
      <c r="N6500" s="1638">
        <f t="shared" si="415"/>
        <v>0</v>
      </c>
      <c r="O6500" s="1635"/>
      <c r="P6500" s="1770"/>
      <c r="Q6500" s="1771">
        <f t="shared" si="416"/>
        <v>0</v>
      </c>
      <c r="R6500" s="2194"/>
    </row>
    <row r="6501" spans="3:18">
      <c r="C6501" s="1633">
        <v>55</v>
      </c>
      <c r="D6501" s="1635" t="s">
        <v>2275</v>
      </c>
      <c r="E6501" s="1634">
        <v>10</v>
      </c>
      <c r="F6501" s="1635" t="s">
        <v>543</v>
      </c>
      <c r="G6501" s="1636">
        <v>1</v>
      </c>
      <c r="H6501" s="1635">
        <v>2006</v>
      </c>
      <c r="I6501" s="1637">
        <v>364.46300000000002</v>
      </c>
      <c r="J6501" s="1635">
        <f t="shared" si="413"/>
        <v>100</v>
      </c>
      <c r="K6501" s="1637">
        <f t="shared" si="414"/>
        <v>0</v>
      </c>
      <c r="L6501" s="1635"/>
      <c r="M6501" s="1635"/>
      <c r="N6501" s="1638">
        <f t="shared" si="415"/>
        <v>0</v>
      </c>
      <c r="O6501" s="1635"/>
      <c r="P6501" s="1770"/>
      <c r="Q6501" s="1771">
        <f t="shared" si="416"/>
        <v>0</v>
      </c>
      <c r="R6501" s="2194"/>
    </row>
    <row r="6502" spans="3:18">
      <c r="C6502" s="1633">
        <v>56</v>
      </c>
      <c r="D6502" s="1635" t="s">
        <v>2283</v>
      </c>
      <c r="E6502" s="1634">
        <v>10</v>
      </c>
      <c r="F6502" s="1635" t="s">
        <v>543</v>
      </c>
      <c r="G6502" s="1636">
        <v>2</v>
      </c>
      <c r="H6502" s="1635">
        <v>2006</v>
      </c>
      <c r="I6502" s="1637">
        <v>507.05099999999999</v>
      </c>
      <c r="J6502" s="1635">
        <f t="shared" si="413"/>
        <v>100</v>
      </c>
      <c r="K6502" s="1637">
        <f t="shared" si="414"/>
        <v>0</v>
      </c>
      <c r="L6502" s="1635"/>
      <c r="M6502" s="1635"/>
      <c r="N6502" s="1638">
        <f t="shared" si="415"/>
        <v>0</v>
      </c>
      <c r="O6502" s="1635"/>
      <c r="P6502" s="1770"/>
      <c r="Q6502" s="1771">
        <f t="shared" si="416"/>
        <v>0</v>
      </c>
      <c r="R6502" s="2194"/>
    </row>
    <row r="6503" spans="3:18">
      <c r="C6503" s="1633">
        <v>57</v>
      </c>
      <c r="D6503" s="1635" t="s">
        <v>3097</v>
      </c>
      <c r="E6503" s="1634">
        <v>10</v>
      </c>
      <c r="F6503" s="1635" t="s">
        <v>543</v>
      </c>
      <c r="G6503" s="1636">
        <v>7</v>
      </c>
      <c r="H6503" s="1635">
        <v>2006</v>
      </c>
      <c r="I6503" s="1637">
        <v>253.80901</v>
      </c>
      <c r="J6503" s="1635">
        <f t="shared" si="413"/>
        <v>100</v>
      </c>
      <c r="K6503" s="1637">
        <f t="shared" si="414"/>
        <v>0</v>
      </c>
      <c r="L6503" s="1635"/>
      <c r="M6503" s="1635"/>
      <c r="N6503" s="1638">
        <f t="shared" si="415"/>
        <v>0</v>
      </c>
      <c r="O6503" s="1635"/>
      <c r="P6503" s="1770"/>
      <c r="Q6503" s="1771">
        <f t="shared" si="416"/>
        <v>0</v>
      </c>
      <c r="R6503" s="2194"/>
    </row>
    <row r="6504" spans="3:18">
      <c r="C6504" s="1633">
        <v>58</v>
      </c>
      <c r="D6504" s="1635" t="s">
        <v>3098</v>
      </c>
      <c r="E6504" s="1634">
        <v>10</v>
      </c>
      <c r="F6504" s="1635" t="s">
        <v>543</v>
      </c>
      <c r="G6504" s="1636">
        <v>16</v>
      </c>
      <c r="H6504" s="1635">
        <v>2006</v>
      </c>
      <c r="I6504" s="1637">
        <v>626.57407999999998</v>
      </c>
      <c r="J6504" s="1635">
        <f t="shared" si="413"/>
        <v>100</v>
      </c>
      <c r="K6504" s="1637">
        <f t="shared" si="414"/>
        <v>0</v>
      </c>
      <c r="L6504" s="1635"/>
      <c r="M6504" s="1635"/>
      <c r="N6504" s="1638">
        <f t="shared" si="415"/>
        <v>0</v>
      </c>
      <c r="O6504" s="1635"/>
      <c r="P6504" s="1770"/>
      <c r="Q6504" s="1771">
        <f t="shared" si="416"/>
        <v>0</v>
      </c>
      <c r="R6504" s="2194"/>
    </row>
    <row r="6505" spans="3:18">
      <c r="C6505" s="1633">
        <v>59</v>
      </c>
      <c r="D6505" s="1635" t="s">
        <v>3099</v>
      </c>
      <c r="E6505" s="1634">
        <v>10</v>
      </c>
      <c r="F6505" s="1635" t="s">
        <v>543</v>
      </c>
      <c r="G6505" s="1636">
        <v>31</v>
      </c>
      <c r="H6505" s="1635">
        <v>2006</v>
      </c>
      <c r="I6505" s="1637">
        <v>1948.6618599999999</v>
      </c>
      <c r="J6505" s="1635">
        <f t="shared" si="413"/>
        <v>100</v>
      </c>
      <c r="K6505" s="1637">
        <f t="shared" si="414"/>
        <v>0</v>
      </c>
      <c r="L6505" s="1635"/>
      <c r="M6505" s="1635"/>
      <c r="N6505" s="1638">
        <f t="shared" si="415"/>
        <v>0</v>
      </c>
      <c r="O6505" s="1635"/>
      <c r="P6505" s="1770"/>
      <c r="Q6505" s="1771">
        <f t="shared" si="416"/>
        <v>0</v>
      </c>
      <c r="R6505" s="2194"/>
    </row>
    <row r="6506" spans="3:18">
      <c r="C6506" s="1633">
        <v>60</v>
      </c>
      <c r="D6506" s="1635" t="s">
        <v>3100</v>
      </c>
      <c r="E6506" s="1634">
        <v>10</v>
      </c>
      <c r="F6506" s="1635" t="s">
        <v>543</v>
      </c>
      <c r="G6506" s="1636">
        <v>1</v>
      </c>
      <c r="H6506" s="1635">
        <v>2006</v>
      </c>
      <c r="I6506" s="1637">
        <v>236.74700000000001</v>
      </c>
      <c r="J6506" s="1635">
        <f t="shared" si="413"/>
        <v>100</v>
      </c>
      <c r="K6506" s="1637">
        <f t="shared" si="414"/>
        <v>0</v>
      </c>
      <c r="L6506" s="1635"/>
      <c r="M6506" s="1635"/>
      <c r="N6506" s="1638">
        <f t="shared" si="415"/>
        <v>0</v>
      </c>
      <c r="O6506" s="1635"/>
      <c r="P6506" s="1770"/>
      <c r="Q6506" s="1771">
        <f t="shared" si="416"/>
        <v>0</v>
      </c>
      <c r="R6506" s="2194"/>
    </row>
    <row r="6507" spans="3:18">
      <c r="C6507" s="1633">
        <v>61</v>
      </c>
      <c r="D6507" s="1635" t="s">
        <v>3101</v>
      </c>
      <c r="E6507" s="1634">
        <v>10</v>
      </c>
      <c r="F6507" s="1635" t="s">
        <v>543</v>
      </c>
      <c r="G6507" s="1636">
        <v>5</v>
      </c>
      <c r="H6507" s="1635">
        <v>2006</v>
      </c>
      <c r="I6507" s="1637">
        <v>692.5</v>
      </c>
      <c r="J6507" s="1635">
        <f t="shared" si="413"/>
        <v>100</v>
      </c>
      <c r="K6507" s="1637">
        <f t="shared" si="414"/>
        <v>0</v>
      </c>
      <c r="L6507" s="1635"/>
      <c r="M6507" s="1635"/>
      <c r="N6507" s="1638">
        <f t="shared" si="415"/>
        <v>0</v>
      </c>
      <c r="O6507" s="1635"/>
      <c r="P6507" s="1770"/>
      <c r="Q6507" s="1771">
        <f t="shared" si="416"/>
        <v>0</v>
      </c>
      <c r="R6507" s="2194"/>
    </row>
    <row r="6508" spans="3:18">
      <c r="C6508" s="1633">
        <v>62</v>
      </c>
      <c r="D6508" s="1635" t="s">
        <v>3102</v>
      </c>
      <c r="E6508" s="1634">
        <v>10</v>
      </c>
      <c r="F6508" s="1635" t="s">
        <v>543</v>
      </c>
      <c r="G6508" s="1636">
        <v>7</v>
      </c>
      <c r="H6508" s="1635">
        <v>2006</v>
      </c>
      <c r="I6508" s="1637">
        <v>837.70399999999995</v>
      </c>
      <c r="J6508" s="1635">
        <f t="shared" si="413"/>
        <v>100</v>
      </c>
      <c r="K6508" s="1637">
        <f t="shared" si="414"/>
        <v>0</v>
      </c>
      <c r="L6508" s="1635"/>
      <c r="M6508" s="1635"/>
      <c r="N6508" s="1638">
        <f t="shared" si="415"/>
        <v>0</v>
      </c>
      <c r="O6508" s="1635"/>
      <c r="P6508" s="1770"/>
      <c r="Q6508" s="1771">
        <f t="shared" si="416"/>
        <v>0</v>
      </c>
      <c r="R6508" s="2194"/>
    </row>
    <row r="6509" spans="3:18">
      <c r="C6509" s="1633">
        <v>63</v>
      </c>
      <c r="D6509" s="1635" t="s">
        <v>3103</v>
      </c>
      <c r="E6509" s="1634">
        <v>10</v>
      </c>
      <c r="F6509" s="1635" t="s">
        <v>543</v>
      </c>
      <c r="G6509" s="1636">
        <v>14</v>
      </c>
      <c r="H6509" s="1635">
        <v>2006</v>
      </c>
      <c r="I6509" s="1637">
        <v>2095.5479999999998</v>
      </c>
      <c r="J6509" s="1635">
        <f t="shared" si="413"/>
        <v>100</v>
      </c>
      <c r="K6509" s="1637">
        <f t="shared" si="414"/>
        <v>0</v>
      </c>
      <c r="L6509" s="1635"/>
      <c r="M6509" s="1635"/>
      <c r="N6509" s="1638">
        <f t="shared" si="415"/>
        <v>0</v>
      </c>
      <c r="O6509" s="1635"/>
      <c r="P6509" s="1770"/>
      <c r="Q6509" s="1771">
        <f t="shared" si="416"/>
        <v>0</v>
      </c>
      <c r="R6509" s="2194"/>
    </row>
    <row r="6510" spans="3:18">
      <c r="C6510" s="1633">
        <v>64</v>
      </c>
      <c r="D6510" s="1635" t="s">
        <v>3104</v>
      </c>
      <c r="E6510" s="1634">
        <v>10</v>
      </c>
      <c r="F6510" s="1635" t="s">
        <v>543</v>
      </c>
      <c r="G6510" s="1636">
        <v>36</v>
      </c>
      <c r="H6510" s="1635">
        <v>2006</v>
      </c>
      <c r="I6510" s="1637">
        <v>7033.5878400000001</v>
      </c>
      <c r="J6510" s="1635">
        <f t="shared" si="413"/>
        <v>100</v>
      </c>
      <c r="K6510" s="1637">
        <f t="shared" si="414"/>
        <v>0</v>
      </c>
      <c r="L6510" s="1635"/>
      <c r="M6510" s="1635"/>
      <c r="N6510" s="1638">
        <f t="shared" si="415"/>
        <v>0</v>
      </c>
      <c r="O6510" s="1635"/>
      <c r="P6510" s="1770"/>
      <c r="Q6510" s="1771">
        <f t="shared" si="416"/>
        <v>0</v>
      </c>
      <c r="R6510" s="2194"/>
    </row>
    <row r="6511" spans="3:18">
      <c r="C6511" s="1633">
        <v>65</v>
      </c>
      <c r="D6511" s="1635" t="s">
        <v>3105</v>
      </c>
      <c r="E6511" s="1634">
        <v>10</v>
      </c>
      <c r="F6511" s="1635" t="s">
        <v>543</v>
      </c>
      <c r="G6511" s="1636">
        <v>14</v>
      </c>
      <c r="H6511" s="1635">
        <v>2006</v>
      </c>
      <c r="I6511" s="1637">
        <v>3905.748</v>
      </c>
      <c r="J6511" s="1635">
        <f t="shared" si="413"/>
        <v>100</v>
      </c>
      <c r="K6511" s="1637">
        <f t="shared" si="414"/>
        <v>0</v>
      </c>
      <c r="L6511" s="1635"/>
      <c r="M6511" s="1635"/>
      <c r="N6511" s="1638">
        <f t="shared" si="415"/>
        <v>0</v>
      </c>
      <c r="O6511" s="1635"/>
      <c r="P6511" s="1770"/>
      <c r="Q6511" s="1771">
        <f t="shared" si="416"/>
        <v>0</v>
      </c>
      <c r="R6511" s="2194"/>
    </row>
    <row r="6512" spans="3:18">
      <c r="C6512" s="1633">
        <v>66</v>
      </c>
      <c r="D6512" s="1635" t="s">
        <v>2308</v>
      </c>
      <c r="E6512" s="1634">
        <v>10</v>
      </c>
      <c r="F6512" s="1635" t="s">
        <v>543</v>
      </c>
      <c r="G6512" s="1636">
        <v>14</v>
      </c>
      <c r="H6512" s="1635">
        <v>2006</v>
      </c>
      <c r="I6512" s="1637">
        <v>2281.5420600000002</v>
      </c>
      <c r="J6512" s="1635">
        <f t="shared" si="413"/>
        <v>100</v>
      </c>
      <c r="K6512" s="1637">
        <f t="shared" si="414"/>
        <v>0</v>
      </c>
      <c r="L6512" s="1635"/>
      <c r="M6512" s="1635"/>
      <c r="N6512" s="1638">
        <f t="shared" si="415"/>
        <v>0</v>
      </c>
      <c r="O6512" s="1635"/>
      <c r="P6512" s="1770"/>
      <c r="Q6512" s="1771">
        <f t="shared" si="416"/>
        <v>0</v>
      </c>
      <c r="R6512" s="2194"/>
    </row>
    <row r="6513" spans="3:18">
      <c r="C6513" s="1633">
        <v>67</v>
      </c>
      <c r="D6513" s="1635" t="s">
        <v>2266</v>
      </c>
      <c r="E6513" s="1634">
        <v>10</v>
      </c>
      <c r="F6513" s="1635" t="s">
        <v>543</v>
      </c>
      <c r="G6513" s="1636">
        <v>1</v>
      </c>
      <c r="H6513" s="1635">
        <v>2006</v>
      </c>
      <c r="I6513" s="1637">
        <v>199.4</v>
      </c>
      <c r="J6513" s="1635">
        <f t="shared" si="413"/>
        <v>100</v>
      </c>
      <c r="K6513" s="1637">
        <f t="shared" si="414"/>
        <v>0</v>
      </c>
      <c r="L6513" s="1635"/>
      <c r="M6513" s="1635"/>
      <c r="N6513" s="1638">
        <f t="shared" si="415"/>
        <v>0</v>
      </c>
      <c r="O6513" s="1635"/>
      <c r="P6513" s="1770"/>
      <c r="Q6513" s="1771">
        <f t="shared" si="416"/>
        <v>0</v>
      </c>
      <c r="R6513" s="2194"/>
    </row>
    <row r="6514" spans="3:18">
      <c r="C6514" s="1633">
        <v>68</v>
      </c>
      <c r="D6514" s="1635" t="s">
        <v>2266</v>
      </c>
      <c r="E6514" s="1634">
        <v>10</v>
      </c>
      <c r="F6514" s="1635" t="s">
        <v>543</v>
      </c>
      <c r="G6514" s="1636">
        <v>9</v>
      </c>
      <c r="H6514" s="1635">
        <v>2006</v>
      </c>
      <c r="I6514" s="1637">
        <v>992.83401000000003</v>
      </c>
      <c r="J6514" s="1635">
        <f t="shared" si="413"/>
        <v>100</v>
      </c>
      <c r="K6514" s="1637">
        <f t="shared" si="414"/>
        <v>0</v>
      </c>
      <c r="L6514" s="1635"/>
      <c r="M6514" s="1635"/>
      <c r="N6514" s="1638">
        <f t="shared" si="415"/>
        <v>0</v>
      </c>
      <c r="O6514" s="1635"/>
      <c r="P6514" s="1770"/>
      <c r="Q6514" s="1771">
        <f t="shared" si="416"/>
        <v>0</v>
      </c>
      <c r="R6514" s="2194"/>
    </row>
    <row r="6515" spans="3:18">
      <c r="C6515" s="1633">
        <v>69</v>
      </c>
      <c r="D6515" s="1635" t="s">
        <v>2591</v>
      </c>
      <c r="E6515" s="1634">
        <v>10</v>
      </c>
      <c r="F6515" s="1635" t="s">
        <v>543</v>
      </c>
      <c r="G6515" s="1636">
        <v>9</v>
      </c>
      <c r="H6515" s="1635">
        <v>2006</v>
      </c>
      <c r="I6515" s="1637">
        <v>460.58264999999994</v>
      </c>
      <c r="J6515" s="1635">
        <f t="shared" si="413"/>
        <v>100</v>
      </c>
      <c r="K6515" s="1637">
        <f t="shared" si="414"/>
        <v>0</v>
      </c>
      <c r="L6515" s="1635"/>
      <c r="M6515" s="1635"/>
      <c r="N6515" s="1638">
        <f t="shared" si="415"/>
        <v>0</v>
      </c>
      <c r="O6515" s="1635"/>
      <c r="P6515" s="1770"/>
      <c r="Q6515" s="1771">
        <f t="shared" si="416"/>
        <v>0</v>
      </c>
      <c r="R6515" s="2194"/>
    </row>
    <row r="6516" spans="3:18">
      <c r="C6516" s="1633">
        <v>70</v>
      </c>
      <c r="D6516" s="1635" t="s">
        <v>3106</v>
      </c>
      <c r="E6516" s="1634">
        <v>10</v>
      </c>
      <c r="F6516" s="1635" t="s">
        <v>543</v>
      </c>
      <c r="G6516" s="1636">
        <v>9</v>
      </c>
      <c r="H6516" s="1635">
        <v>2006</v>
      </c>
      <c r="I6516" s="1637">
        <v>460.58264999999994</v>
      </c>
      <c r="J6516" s="1635">
        <f t="shared" si="413"/>
        <v>100</v>
      </c>
      <c r="K6516" s="1637">
        <f t="shared" si="414"/>
        <v>0</v>
      </c>
      <c r="L6516" s="1635"/>
      <c r="M6516" s="1635"/>
      <c r="N6516" s="1638">
        <f t="shared" si="415"/>
        <v>0</v>
      </c>
      <c r="O6516" s="1635"/>
      <c r="P6516" s="1770"/>
      <c r="Q6516" s="1771">
        <f t="shared" si="416"/>
        <v>0</v>
      </c>
      <c r="R6516" s="2194"/>
    </row>
    <row r="6517" spans="3:18">
      <c r="C6517" s="1633">
        <v>71</v>
      </c>
      <c r="D6517" s="1635" t="s">
        <v>2308</v>
      </c>
      <c r="E6517" s="1634">
        <v>10</v>
      </c>
      <c r="F6517" s="1635" t="s">
        <v>543</v>
      </c>
      <c r="G6517" s="1636">
        <v>1</v>
      </c>
      <c r="H6517" s="1635">
        <v>2006</v>
      </c>
      <c r="I6517" s="1637">
        <v>187.1</v>
      </c>
      <c r="J6517" s="1635">
        <f t="shared" si="413"/>
        <v>100</v>
      </c>
      <c r="K6517" s="1637">
        <f t="shared" si="414"/>
        <v>0</v>
      </c>
      <c r="L6517" s="1635"/>
      <c r="M6517" s="1635"/>
      <c r="N6517" s="1638">
        <f t="shared" si="415"/>
        <v>0</v>
      </c>
      <c r="O6517" s="1635"/>
      <c r="P6517" s="1770"/>
      <c r="Q6517" s="1771">
        <f t="shared" si="416"/>
        <v>0</v>
      </c>
      <c r="R6517" s="2194"/>
    </row>
    <row r="6518" spans="3:18">
      <c r="C6518" s="1633">
        <v>72</v>
      </c>
      <c r="D6518" s="1635" t="s">
        <v>5761</v>
      </c>
      <c r="E6518" s="1634">
        <v>10</v>
      </c>
      <c r="F6518" s="1635" t="s">
        <v>543</v>
      </c>
      <c r="G6518" s="1636">
        <v>4</v>
      </c>
      <c r="H6518" s="1635">
        <v>2006</v>
      </c>
      <c r="I6518" s="1637">
        <v>109.13680000000001</v>
      </c>
      <c r="J6518" s="1635">
        <f t="shared" si="413"/>
        <v>100</v>
      </c>
      <c r="K6518" s="1637">
        <f t="shared" si="414"/>
        <v>0</v>
      </c>
      <c r="L6518" s="1635"/>
      <c r="M6518" s="1635"/>
      <c r="N6518" s="1638">
        <f t="shared" si="415"/>
        <v>0</v>
      </c>
      <c r="O6518" s="1635"/>
      <c r="P6518" s="1770"/>
      <c r="Q6518" s="1771">
        <f t="shared" si="416"/>
        <v>0</v>
      </c>
      <c r="R6518" s="2194"/>
    </row>
    <row r="6519" spans="3:18">
      <c r="C6519" s="1633">
        <v>73</v>
      </c>
      <c r="D6519" s="1635" t="s">
        <v>2266</v>
      </c>
      <c r="E6519" s="1634">
        <v>10</v>
      </c>
      <c r="F6519" s="1635" t="s">
        <v>543</v>
      </c>
      <c r="G6519" s="1636">
        <v>1</v>
      </c>
      <c r="H6519" s="1635">
        <v>2006</v>
      </c>
      <c r="I6519" s="1637">
        <v>126.65339999999999</v>
      </c>
      <c r="J6519" s="1635">
        <f t="shared" si="413"/>
        <v>100</v>
      </c>
      <c r="K6519" s="1637">
        <f t="shared" si="414"/>
        <v>0</v>
      </c>
      <c r="L6519" s="1635"/>
      <c r="M6519" s="1635"/>
      <c r="N6519" s="1638">
        <f t="shared" si="415"/>
        <v>0</v>
      </c>
      <c r="O6519" s="1635"/>
      <c r="P6519" s="1770"/>
      <c r="Q6519" s="1771">
        <f t="shared" si="416"/>
        <v>0</v>
      </c>
      <c r="R6519" s="2194"/>
    </row>
    <row r="6520" spans="3:18">
      <c r="C6520" s="1633">
        <v>74</v>
      </c>
      <c r="D6520" s="1635" t="s">
        <v>2591</v>
      </c>
      <c r="E6520" s="1634">
        <v>10</v>
      </c>
      <c r="F6520" s="1635" t="s">
        <v>543</v>
      </c>
      <c r="G6520" s="1636">
        <v>1</v>
      </c>
      <c r="H6520" s="1635">
        <v>2006</v>
      </c>
      <c r="I6520" s="1637">
        <v>58.755400000000002</v>
      </c>
      <c r="J6520" s="1635">
        <f t="shared" si="413"/>
        <v>100</v>
      </c>
      <c r="K6520" s="1637">
        <f t="shared" si="414"/>
        <v>0</v>
      </c>
      <c r="L6520" s="1635"/>
      <c r="M6520" s="1635"/>
      <c r="N6520" s="1638">
        <f t="shared" si="415"/>
        <v>0</v>
      </c>
      <c r="O6520" s="1635"/>
      <c r="P6520" s="1770"/>
      <c r="Q6520" s="1771">
        <f t="shared" si="416"/>
        <v>0</v>
      </c>
      <c r="R6520" s="2194"/>
    </row>
    <row r="6521" spans="3:18">
      <c r="C6521" s="1633">
        <v>75</v>
      </c>
      <c r="D6521" s="1635" t="s">
        <v>3109</v>
      </c>
      <c r="E6521" s="1634">
        <v>10</v>
      </c>
      <c r="F6521" s="1635" t="s">
        <v>543</v>
      </c>
      <c r="G6521" s="1636">
        <v>1</v>
      </c>
      <c r="H6521" s="1635">
        <v>2006</v>
      </c>
      <c r="I6521" s="1637">
        <v>58.755400000000002</v>
      </c>
      <c r="J6521" s="1635">
        <f t="shared" si="413"/>
        <v>100</v>
      </c>
      <c r="K6521" s="1637">
        <f t="shared" si="414"/>
        <v>0</v>
      </c>
      <c r="L6521" s="1635"/>
      <c r="M6521" s="1635"/>
      <c r="N6521" s="1638">
        <f t="shared" si="415"/>
        <v>0</v>
      </c>
      <c r="O6521" s="1635"/>
      <c r="P6521" s="1770"/>
      <c r="Q6521" s="1771">
        <f t="shared" si="416"/>
        <v>0</v>
      </c>
      <c r="R6521" s="2194"/>
    </row>
    <row r="6522" spans="3:18">
      <c r="C6522" s="1633">
        <v>76</v>
      </c>
      <c r="D6522" s="1635" t="s">
        <v>3101</v>
      </c>
      <c r="E6522" s="1634">
        <v>10</v>
      </c>
      <c r="F6522" s="1635" t="s">
        <v>543</v>
      </c>
      <c r="G6522" s="1636">
        <v>4</v>
      </c>
      <c r="H6522" s="1635">
        <v>2006</v>
      </c>
      <c r="I6522" s="1637">
        <v>554</v>
      </c>
      <c r="J6522" s="1635">
        <f t="shared" si="413"/>
        <v>100</v>
      </c>
      <c r="K6522" s="1637">
        <f t="shared" si="414"/>
        <v>0</v>
      </c>
      <c r="L6522" s="1635"/>
      <c r="M6522" s="1635"/>
      <c r="N6522" s="1638">
        <f t="shared" si="415"/>
        <v>0</v>
      </c>
      <c r="O6522" s="1635"/>
      <c r="P6522" s="1770"/>
      <c r="Q6522" s="1771">
        <f t="shared" si="416"/>
        <v>0</v>
      </c>
      <c r="R6522" s="2194"/>
    </row>
    <row r="6523" spans="3:18">
      <c r="C6523" s="1633">
        <v>77</v>
      </c>
      <c r="D6523" s="1635" t="s">
        <v>3096</v>
      </c>
      <c r="E6523" s="1634">
        <v>10</v>
      </c>
      <c r="F6523" s="1635" t="s">
        <v>543</v>
      </c>
      <c r="G6523" s="1636">
        <v>4</v>
      </c>
      <c r="H6523" s="1635">
        <v>2006</v>
      </c>
      <c r="I6523" s="1637">
        <v>753.20619999999997</v>
      </c>
      <c r="J6523" s="1635">
        <f t="shared" si="413"/>
        <v>100</v>
      </c>
      <c r="K6523" s="1637">
        <f t="shared" si="414"/>
        <v>0</v>
      </c>
      <c r="L6523" s="1635"/>
      <c r="M6523" s="1635"/>
      <c r="N6523" s="1638">
        <f t="shared" si="415"/>
        <v>0</v>
      </c>
      <c r="O6523" s="1635"/>
      <c r="P6523" s="1770"/>
      <c r="Q6523" s="1771">
        <f t="shared" si="416"/>
        <v>0</v>
      </c>
      <c r="R6523" s="2194"/>
    </row>
    <row r="6524" spans="3:18">
      <c r="C6524" s="1633">
        <v>78</v>
      </c>
      <c r="D6524" s="1635" t="s">
        <v>3107</v>
      </c>
      <c r="E6524" s="1634">
        <v>10</v>
      </c>
      <c r="F6524" s="1635" t="s">
        <v>543</v>
      </c>
      <c r="G6524" s="1636">
        <v>11</v>
      </c>
      <c r="H6524" s="1635">
        <v>2007</v>
      </c>
      <c r="I6524" s="1637">
        <v>550</v>
      </c>
      <c r="J6524" s="1635">
        <f t="shared" si="413"/>
        <v>100</v>
      </c>
      <c r="K6524" s="1637">
        <f t="shared" si="414"/>
        <v>0</v>
      </c>
      <c r="L6524" s="1635"/>
      <c r="M6524" s="1635"/>
      <c r="N6524" s="1638">
        <f t="shared" si="415"/>
        <v>0</v>
      </c>
      <c r="O6524" s="1635"/>
      <c r="P6524" s="1770"/>
      <c r="Q6524" s="1771">
        <f t="shared" si="416"/>
        <v>0</v>
      </c>
      <c r="R6524" s="2194"/>
    </row>
    <row r="6525" spans="3:18">
      <c r="C6525" s="1633">
        <v>79</v>
      </c>
      <c r="D6525" s="1635" t="s">
        <v>2378</v>
      </c>
      <c r="E6525" s="1634">
        <v>10</v>
      </c>
      <c r="F6525" s="1635" t="s">
        <v>543</v>
      </c>
      <c r="G6525" s="1636">
        <v>7</v>
      </c>
      <c r="H6525" s="1635">
        <v>2007</v>
      </c>
      <c r="I6525" s="1637">
        <v>287</v>
      </c>
      <c r="J6525" s="1635">
        <f t="shared" ref="J6525:J6588" si="417">IF(($J$14-H6525)*J$4209&gt;100,100,($J$14-H6525)*J$4209)</f>
        <v>100</v>
      </c>
      <c r="K6525" s="1637">
        <f t="shared" si="414"/>
        <v>0</v>
      </c>
      <c r="L6525" s="1635"/>
      <c r="M6525" s="1635"/>
      <c r="N6525" s="1638">
        <f t="shared" si="415"/>
        <v>0</v>
      </c>
      <c r="O6525" s="1635"/>
      <c r="P6525" s="1770"/>
      <c r="Q6525" s="1771">
        <f t="shared" si="416"/>
        <v>0</v>
      </c>
      <c r="R6525" s="2194"/>
    </row>
    <row r="6526" spans="3:18">
      <c r="C6526" s="1633">
        <v>80</v>
      </c>
      <c r="D6526" s="1635" t="s">
        <v>2278</v>
      </c>
      <c r="E6526" s="1634">
        <v>10</v>
      </c>
      <c r="F6526" s="1635" t="s">
        <v>543</v>
      </c>
      <c r="G6526" s="1636">
        <v>1</v>
      </c>
      <c r="H6526" s="1635">
        <v>2007</v>
      </c>
      <c r="I6526" s="1637">
        <v>89</v>
      </c>
      <c r="J6526" s="1635">
        <f t="shared" si="417"/>
        <v>100</v>
      </c>
      <c r="K6526" s="1637">
        <f t="shared" si="414"/>
        <v>0</v>
      </c>
      <c r="L6526" s="1635"/>
      <c r="M6526" s="1635"/>
      <c r="N6526" s="1638">
        <f t="shared" si="415"/>
        <v>0</v>
      </c>
      <c r="O6526" s="1635"/>
      <c r="P6526" s="1770"/>
      <c r="Q6526" s="1771">
        <f t="shared" si="416"/>
        <v>0</v>
      </c>
      <c r="R6526" s="2194"/>
    </row>
    <row r="6527" spans="3:18">
      <c r="C6527" s="1633">
        <v>81</v>
      </c>
      <c r="D6527" s="1635" t="s">
        <v>2266</v>
      </c>
      <c r="E6527" s="1634">
        <v>10</v>
      </c>
      <c r="F6527" s="1635" t="s">
        <v>543</v>
      </c>
      <c r="G6527" s="1636">
        <v>6</v>
      </c>
      <c r="H6527" s="1635">
        <v>2007</v>
      </c>
      <c r="I6527" s="1637">
        <v>623.4</v>
      </c>
      <c r="J6527" s="1635">
        <f t="shared" si="417"/>
        <v>100</v>
      </c>
      <c r="K6527" s="1637">
        <f t="shared" si="414"/>
        <v>0</v>
      </c>
      <c r="L6527" s="1635"/>
      <c r="M6527" s="1635"/>
      <c r="N6527" s="1638">
        <f t="shared" si="415"/>
        <v>0</v>
      </c>
      <c r="O6527" s="1635"/>
      <c r="P6527" s="1770"/>
      <c r="Q6527" s="1771">
        <f t="shared" si="416"/>
        <v>0</v>
      </c>
      <c r="R6527" s="2194"/>
    </row>
    <row r="6528" spans="3:18">
      <c r="C6528" s="1633">
        <v>82</v>
      </c>
      <c r="D6528" s="1635" t="s">
        <v>3151</v>
      </c>
      <c r="E6528" s="1634">
        <v>10</v>
      </c>
      <c r="F6528" s="1635" t="s">
        <v>543</v>
      </c>
      <c r="G6528" s="1636">
        <v>6</v>
      </c>
      <c r="H6528" s="1635">
        <v>2007</v>
      </c>
      <c r="I6528" s="1637">
        <v>316.2</v>
      </c>
      <c r="J6528" s="1635">
        <f t="shared" si="417"/>
        <v>100</v>
      </c>
      <c r="K6528" s="1637">
        <f t="shared" si="414"/>
        <v>0</v>
      </c>
      <c r="L6528" s="1635"/>
      <c r="M6528" s="1635"/>
      <c r="N6528" s="1638">
        <f t="shared" si="415"/>
        <v>0</v>
      </c>
      <c r="O6528" s="1635"/>
      <c r="P6528" s="1770"/>
      <c r="Q6528" s="1771">
        <f t="shared" si="416"/>
        <v>0</v>
      </c>
      <c r="R6528" s="2194"/>
    </row>
    <row r="6529" spans="3:18">
      <c r="C6529" s="1633">
        <v>83</v>
      </c>
      <c r="D6529" s="1635" t="s">
        <v>2825</v>
      </c>
      <c r="E6529" s="1634">
        <v>10</v>
      </c>
      <c r="F6529" s="1635" t="s">
        <v>543</v>
      </c>
      <c r="G6529" s="1636">
        <v>6</v>
      </c>
      <c r="H6529" s="1635">
        <v>2007</v>
      </c>
      <c r="I6529" s="1637">
        <v>316.2</v>
      </c>
      <c r="J6529" s="1635">
        <f t="shared" si="417"/>
        <v>100</v>
      </c>
      <c r="K6529" s="1637">
        <f t="shared" si="414"/>
        <v>0</v>
      </c>
      <c r="L6529" s="1635"/>
      <c r="M6529" s="1635"/>
      <c r="N6529" s="1638">
        <f t="shared" si="415"/>
        <v>0</v>
      </c>
      <c r="O6529" s="1635"/>
      <c r="P6529" s="1770"/>
      <c r="Q6529" s="1771">
        <f t="shared" si="416"/>
        <v>0</v>
      </c>
      <c r="R6529" s="2194"/>
    </row>
    <row r="6530" spans="3:18">
      <c r="C6530" s="1633">
        <v>84</v>
      </c>
      <c r="D6530" s="1635" t="s">
        <v>2308</v>
      </c>
      <c r="E6530" s="1634">
        <v>10</v>
      </c>
      <c r="F6530" s="1635" t="s">
        <v>543</v>
      </c>
      <c r="G6530" s="1636">
        <v>15</v>
      </c>
      <c r="H6530" s="1635">
        <v>2007</v>
      </c>
      <c r="I6530" s="1637">
        <v>2280</v>
      </c>
      <c r="J6530" s="1635">
        <f t="shared" si="417"/>
        <v>100</v>
      </c>
      <c r="K6530" s="1637">
        <f t="shared" si="414"/>
        <v>0</v>
      </c>
      <c r="L6530" s="1635"/>
      <c r="M6530" s="1635"/>
      <c r="N6530" s="1638">
        <f t="shared" si="415"/>
        <v>0</v>
      </c>
      <c r="O6530" s="1635"/>
      <c r="P6530" s="1770"/>
      <c r="Q6530" s="1771">
        <f t="shared" si="416"/>
        <v>0</v>
      </c>
      <c r="R6530" s="2194"/>
    </row>
    <row r="6531" spans="3:18">
      <c r="C6531" s="1633">
        <v>85</v>
      </c>
      <c r="D6531" s="1635" t="s">
        <v>3152</v>
      </c>
      <c r="E6531" s="1634">
        <v>10</v>
      </c>
      <c r="F6531" s="1635" t="s">
        <v>543</v>
      </c>
      <c r="G6531" s="1636">
        <v>22</v>
      </c>
      <c r="H6531" s="1635">
        <v>2007</v>
      </c>
      <c r="I6531" s="1637">
        <v>1337.6</v>
      </c>
      <c r="J6531" s="1635">
        <f t="shared" si="417"/>
        <v>100</v>
      </c>
      <c r="K6531" s="1637">
        <f t="shared" si="414"/>
        <v>0</v>
      </c>
      <c r="L6531" s="1635"/>
      <c r="M6531" s="1635"/>
      <c r="N6531" s="1638">
        <f t="shared" si="415"/>
        <v>0</v>
      </c>
      <c r="O6531" s="1635"/>
      <c r="P6531" s="1770"/>
      <c r="Q6531" s="1771">
        <f t="shared" si="416"/>
        <v>0</v>
      </c>
      <c r="R6531" s="2194"/>
    </row>
    <row r="6532" spans="3:18">
      <c r="C6532" s="1633">
        <v>86</v>
      </c>
      <c r="D6532" s="1635" t="s">
        <v>2378</v>
      </c>
      <c r="E6532" s="1634">
        <v>10</v>
      </c>
      <c r="F6532" s="1635" t="s">
        <v>543</v>
      </c>
      <c r="G6532" s="1636">
        <v>29</v>
      </c>
      <c r="H6532" s="1635">
        <v>2007</v>
      </c>
      <c r="I6532" s="1637">
        <v>1415.2</v>
      </c>
      <c r="J6532" s="1635">
        <f t="shared" si="417"/>
        <v>100</v>
      </c>
      <c r="K6532" s="1637">
        <f t="shared" si="414"/>
        <v>0</v>
      </c>
      <c r="L6532" s="1635"/>
      <c r="M6532" s="1635"/>
      <c r="N6532" s="1638">
        <f t="shared" si="415"/>
        <v>0</v>
      </c>
      <c r="O6532" s="1635"/>
      <c r="P6532" s="1770"/>
      <c r="Q6532" s="1771">
        <f t="shared" si="416"/>
        <v>0</v>
      </c>
      <c r="R6532" s="2194"/>
    </row>
    <row r="6533" spans="3:18">
      <c r="C6533" s="1633">
        <v>87</v>
      </c>
      <c r="D6533" s="1635" t="s">
        <v>3153</v>
      </c>
      <c r="E6533" s="1634">
        <v>10</v>
      </c>
      <c r="F6533" s="1635" t="s">
        <v>543</v>
      </c>
      <c r="G6533" s="1636">
        <v>22</v>
      </c>
      <c r="H6533" s="1635">
        <v>2007</v>
      </c>
      <c r="I6533" s="1637">
        <v>1227.5999999999999</v>
      </c>
      <c r="J6533" s="1635">
        <f t="shared" si="417"/>
        <v>100</v>
      </c>
      <c r="K6533" s="1637">
        <f t="shared" si="414"/>
        <v>0</v>
      </c>
      <c r="L6533" s="1635"/>
      <c r="M6533" s="1635"/>
      <c r="N6533" s="1638">
        <f t="shared" si="415"/>
        <v>0</v>
      </c>
      <c r="O6533" s="1635"/>
      <c r="P6533" s="1770"/>
      <c r="Q6533" s="1771">
        <f t="shared" si="416"/>
        <v>0</v>
      </c>
      <c r="R6533" s="2194"/>
    </row>
    <row r="6534" spans="3:18">
      <c r="C6534" s="1633">
        <v>88</v>
      </c>
      <c r="D6534" s="1635" t="s">
        <v>2281</v>
      </c>
      <c r="E6534" s="1634">
        <v>10</v>
      </c>
      <c r="F6534" s="1635" t="s">
        <v>543</v>
      </c>
      <c r="G6534" s="1636">
        <v>1</v>
      </c>
      <c r="H6534" s="1635">
        <v>2007</v>
      </c>
      <c r="I6534" s="1637">
        <v>126.7</v>
      </c>
      <c r="J6534" s="1635">
        <f t="shared" si="417"/>
        <v>100</v>
      </c>
      <c r="K6534" s="1637">
        <f t="shared" si="414"/>
        <v>0</v>
      </c>
      <c r="L6534" s="1635"/>
      <c r="M6534" s="1635"/>
      <c r="N6534" s="1638">
        <f t="shared" si="415"/>
        <v>0</v>
      </c>
      <c r="O6534" s="1635"/>
      <c r="P6534" s="1770"/>
      <c r="Q6534" s="1771">
        <f t="shared" si="416"/>
        <v>0</v>
      </c>
      <c r="R6534" s="2194"/>
    </row>
    <row r="6535" spans="3:18">
      <c r="C6535" s="1633">
        <v>89</v>
      </c>
      <c r="D6535" s="1635" t="s">
        <v>3129</v>
      </c>
      <c r="E6535" s="1634">
        <v>10</v>
      </c>
      <c r="F6535" s="1635" t="s">
        <v>543</v>
      </c>
      <c r="G6535" s="1636">
        <v>1</v>
      </c>
      <c r="H6535" s="1635">
        <v>2007</v>
      </c>
      <c r="I6535" s="1637">
        <v>127</v>
      </c>
      <c r="J6535" s="1635">
        <f t="shared" si="417"/>
        <v>100</v>
      </c>
      <c r="K6535" s="1637">
        <f t="shared" si="414"/>
        <v>0</v>
      </c>
      <c r="L6535" s="1635"/>
      <c r="M6535" s="1635"/>
      <c r="N6535" s="1638">
        <f t="shared" si="415"/>
        <v>0</v>
      </c>
      <c r="O6535" s="1635"/>
      <c r="P6535" s="1770"/>
      <c r="Q6535" s="1771">
        <f t="shared" si="416"/>
        <v>0</v>
      </c>
      <c r="R6535" s="2194"/>
    </row>
    <row r="6536" spans="3:18">
      <c r="C6536" s="1633">
        <v>90</v>
      </c>
      <c r="D6536" s="1635" t="s">
        <v>3154</v>
      </c>
      <c r="E6536" s="1634">
        <v>10</v>
      </c>
      <c r="F6536" s="1635" t="s">
        <v>543</v>
      </c>
      <c r="G6536" s="1636">
        <v>26</v>
      </c>
      <c r="H6536" s="1635">
        <v>2007</v>
      </c>
      <c r="I6536" s="1637">
        <v>3294.2</v>
      </c>
      <c r="J6536" s="1635">
        <f t="shared" si="417"/>
        <v>100</v>
      </c>
      <c r="K6536" s="1637">
        <f t="shared" si="414"/>
        <v>0</v>
      </c>
      <c r="L6536" s="1635"/>
      <c r="M6536" s="1635"/>
      <c r="N6536" s="1638">
        <f t="shared" si="415"/>
        <v>0</v>
      </c>
      <c r="O6536" s="1635"/>
      <c r="P6536" s="1770"/>
      <c r="Q6536" s="1771">
        <f t="shared" si="416"/>
        <v>0</v>
      </c>
      <c r="R6536" s="2194"/>
    </row>
    <row r="6537" spans="3:18">
      <c r="C6537" s="1633">
        <v>91</v>
      </c>
      <c r="D6537" s="1635" t="s">
        <v>2283</v>
      </c>
      <c r="E6537" s="1634">
        <v>10</v>
      </c>
      <c r="F6537" s="1635" t="s">
        <v>543</v>
      </c>
      <c r="G6537" s="1636">
        <v>2</v>
      </c>
      <c r="H6537" s="1635">
        <v>2007</v>
      </c>
      <c r="I6537" s="1637">
        <v>304</v>
      </c>
      <c r="J6537" s="1635">
        <f t="shared" si="417"/>
        <v>100</v>
      </c>
      <c r="K6537" s="1637">
        <f t="shared" si="414"/>
        <v>0</v>
      </c>
      <c r="L6537" s="1635"/>
      <c r="M6537" s="1635"/>
      <c r="N6537" s="1638">
        <f t="shared" si="415"/>
        <v>0</v>
      </c>
      <c r="O6537" s="1635"/>
      <c r="P6537" s="1770"/>
      <c r="Q6537" s="1771">
        <f t="shared" si="416"/>
        <v>0</v>
      </c>
      <c r="R6537" s="2194"/>
    </row>
    <row r="6538" spans="3:18">
      <c r="C6538" s="1633">
        <v>92</v>
      </c>
      <c r="D6538" s="1635" t="s">
        <v>2275</v>
      </c>
      <c r="E6538" s="1634">
        <v>10</v>
      </c>
      <c r="F6538" s="1635" t="s">
        <v>543</v>
      </c>
      <c r="G6538" s="1636">
        <v>1</v>
      </c>
      <c r="H6538" s="1635">
        <v>2007</v>
      </c>
      <c r="I6538" s="1637">
        <v>253.4</v>
      </c>
      <c r="J6538" s="1635">
        <f t="shared" si="417"/>
        <v>100</v>
      </c>
      <c r="K6538" s="1637">
        <f t="shared" si="414"/>
        <v>0</v>
      </c>
      <c r="L6538" s="1635"/>
      <c r="M6538" s="1635"/>
      <c r="N6538" s="1638">
        <f t="shared" si="415"/>
        <v>0</v>
      </c>
      <c r="O6538" s="1635"/>
      <c r="P6538" s="1770"/>
      <c r="Q6538" s="1771">
        <f t="shared" si="416"/>
        <v>0</v>
      </c>
      <c r="R6538" s="2194"/>
    </row>
    <row r="6539" spans="3:18">
      <c r="C6539" s="1633">
        <v>93</v>
      </c>
      <c r="D6539" s="1635" t="s">
        <v>2738</v>
      </c>
      <c r="E6539" s="1634">
        <v>10</v>
      </c>
      <c r="F6539" s="1635" t="s">
        <v>543</v>
      </c>
      <c r="G6539" s="1636">
        <v>7</v>
      </c>
      <c r="H6539" s="1635">
        <v>2007</v>
      </c>
      <c r="I6539" s="1637">
        <v>283.5</v>
      </c>
      <c r="J6539" s="1635">
        <f t="shared" si="417"/>
        <v>100</v>
      </c>
      <c r="K6539" s="1637">
        <f t="shared" si="414"/>
        <v>0</v>
      </c>
      <c r="L6539" s="1635"/>
      <c r="M6539" s="1635"/>
      <c r="N6539" s="1638">
        <f t="shared" si="415"/>
        <v>0</v>
      </c>
      <c r="O6539" s="1635"/>
      <c r="P6539" s="1770"/>
      <c r="Q6539" s="1771">
        <f t="shared" si="416"/>
        <v>0</v>
      </c>
      <c r="R6539" s="2194"/>
    </row>
    <row r="6540" spans="3:18">
      <c r="C6540" s="1633">
        <v>94</v>
      </c>
      <c r="D6540" s="1635" t="s">
        <v>3121</v>
      </c>
      <c r="E6540" s="1634">
        <v>10</v>
      </c>
      <c r="F6540" s="1635" t="s">
        <v>543</v>
      </c>
      <c r="G6540" s="1636">
        <v>14</v>
      </c>
      <c r="H6540" s="1635">
        <v>2007</v>
      </c>
      <c r="I6540" s="1637">
        <v>779.8</v>
      </c>
      <c r="J6540" s="1635">
        <f t="shared" si="417"/>
        <v>100</v>
      </c>
      <c r="K6540" s="1637">
        <f t="shared" si="414"/>
        <v>0</v>
      </c>
      <c r="L6540" s="1635"/>
      <c r="M6540" s="1635"/>
      <c r="N6540" s="1638">
        <f t="shared" si="415"/>
        <v>0</v>
      </c>
      <c r="O6540" s="1635"/>
      <c r="P6540" s="1770"/>
      <c r="Q6540" s="1771">
        <f t="shared" si="416"/>
        <v>0</v>
      </c>
      <c r="R6540" s="2194"/>
    </row>
    <row r="6541" spans="3:18">
      <c r="C6541" s="1633">
        <v>95</v>
      </c>
      <c r="D6541" s="1635" t="s">
        <v>3155</v>
      </c>
      <c r="E6541" s="1634">
        <v>10</v>
      </c>
      <c r="F6541" s="1635" t="s">
        <v>543</v>
      </c>
      <c r="G6541" s="1636">
        <v>25</v>
      </c>
      <c r="H6541" s="1635">
        <v>2007</v>
      </c>
      <c r="I6541" s="1637">
        <v>1012.5</v>
      </c>
      <c r="J6541" s="1635">
        <f t="shared" si="417"/>
        <v>100</v>
      </c>
      <c r="K6541" s="1637">
        <f t="shared" si="414"/>
        <v>0</v>
      </c>
      <c r="L6541" s="1635"/>
      <c r="M6541" s="1635"/>
      <c r="N6541" s="1638">
        <f t="shared" si="415"/>
        <v>0</v>
      </c>
      <c r="O6541" s="1635"/>
      <c r="P6541" s="1770"/>
      <c r="Q6541" s="1771">
        <f t="shared" si="416"/>
        <v>0</v>
      </c>
      <c r="R6541" s="2194"/>
    </row>
    <row r="6542" spans="3:18">
      <c r="C6542" s="1633">
        <v>96</v>
      </c>
      <c r="D6542" s="1635" t="s">
        <v>3156</v>
      </c>
      <c r="E6542" s="1634">
        <v>10</v>
      </c>
      <c r="F6542" s="1635" t="s">
        <v>543</v>
      </c>
      <c r="G6542" s="1636">
        <v>1</v>
      </c>
      <c r="H6542" s="1635">
        <v>2007</v>
      </c>
      <c r="I6542" s="1637">
        <v>216</v>
      </c>
      <c r="J6542" s="1635">
        <f t="shared" si="417"/>
        <v>100</v>
      </c>
      <c r="K6542" s="1637">
        <f t="shared" si="414"/>
        <v>0</v>
      </c>
      <c r="L6542" s="1635"/>
      <c r="M6542" s="1635"/>
      <c r="N6542" s="1638">
        <f t="shared" si="415"/>
        <v>0</v>
      </c>
      <c r="O6542" s="1635"/>
      <c r="P6542" s="1770"/>
      <c r="Q6542" s="1771">
        <f t="shared" si="416"/>
        <v>0</v>
      </c>
      <c r="R6542" s="2194"/>
    </row>
    <row r="6543" spans="3:18">
      <c r="C6543" s="1633">
        <v>97</v>
      </c>
      <c r="D6543" s="1635" t="s">
        <v>3157</v>
      </c>
      <c r="E6543" s="1634">
        <v>10</v>
      </c>
      <c r="F6543" s="1635" t="s">
        <v>543</v>
      </c>
      <c r="G6543" s="1636">
        <v>1</v>
      </c>
      <c r="H6543" s="1635">
        <v>2007</v>
      </c>
      <c r="I6543" s="1637">
        <v>179</v>
      </c>
      <c r="J6543" s="1635">
        <f t="shared" si="417"/>
        <v>100</v>
      </c>
      <c r="K6543" s="1637">
        <f t="shared" si="414"/>
        <v>0</v>
      </c>
      <c r="L6543" s="1635"/>
      <c r="M6543" s="1635"/>
      <c r="N6543" s="1638">
        <f t="shared" si="415"/>
        <v>0</v>
      </c>
      <c r="O6543" s="1635"/>
      <c r="P6543" s="1770"/>
      <c r="Q6543" s="1771">
        <f t="shared" si="416"/>
        <v>0</v>
      </c>
      <c r="R6543" s="2194"/>
    </row>
    <row r="6544" spans="3:18">
      <c r="C6544" s="1633">
        <v>98</v>
      </c>
      <c r="D6544" s="1635" t="s">
        <v>3158</v>
      </c>
      <c r="E6544" s="1634">
        <v>10</v>
      </c>
      <c r="F6544" s="1635" t="s">
        <v>543</v>
      </c>
      <c r="G6544" s="1636">
        <v>5</v>
      </c>
      <c r="H6544" s="1635">
        <v>2007</v>
      </c>
      <c r="I6544" s="1637">
        <v>675</v>
      </c>
      <c r="J6544" s="1635">
        <f t="shared" si="417"/>
        <v>100</v>
      </c>
      <c r="K6544" s="1637">
        <f t="shared" si="414"/>
        <v>0</v>
      </c>
      <c r="L6544" s="1635"/>
      <c r="M6544" s="1635"/>
      <c r="N6544" s="1638">
        <f t="shared" si="415"/>
        <v>0</v>
      </c>
      <c r="O6544" s="1635"/>
      <c r="P6544" s="1770"/>
      <c r="Q6544" s="1771">
        <f t="shared" si="416"/>
        <v>0</v>
      </c>
      <c r="R6544" s="2194"/>
    </row>
    <row r="6545" spans="3:18">
      <c r="C6545" s="1633">
        <v>99</v>
      </c>
      <c r="D6545" s="1635" t="s">
        <v>3159</v>
      </c>
      <c r="E6545" s="1634">
        <v>10</v>
      </c>
      <c r="F6545" s="1635" t="s">
        <v>543</v>
      </c>
      <c r="G6545" s="1636">
        <v>8</v>
      </c>
      <c r="H6545" s="1635">
        <v>2007</v>
      </c>
      <c r="I6545" s="1637">
        <v>840</v>
      </c>
      <c r="J6545" s="1635">
        <f t="shared" si="417"/>
        <v>100</v>
      </c>
      <c r="K6545" s="1637">
        <f t="shared" ref="K6545:K6608" si="418">IF(J6545=100,0,I6545-I6545*J6545%)</f>
        <v>0</v>
      </c>
      <c r="L6545" s="1635"/>
      <c r="M6545" s="1635"/>
      <c r="N6545" s="1638">
        <f t="shared" ref="N6545:N6608" si="419">+L6545*M6545</f>
        <v>0</v>
      </c>
      <c r="O6545" s="1635"/>
      <c r="P6545" s="1770"/>
      <c r="Q6545" s="1771">
        <f t="shared" ref="Q6545:Q6608" si="420">+O6545*P6545</f>
        <v>0</v>
      </c>
      <c r="R6545" s="2194"/>
    </row>
    <row r="6546" spans="3:18">
      <c r="C6546" s="1633">
        <v>100</v>
      </c>
      <c r="D6546" s="1635" t="s">
        <v>3160</v>
      </c>
      <c r="E6546" s="1634">
        <v>10</v>
      </c>
      <c r="F6546" s="1635" t="s">
        <v>543</v>
      </c>
      <c r="G6546" s="1636">
        <v>60</v>
      </c>
      <c r="H6546" s="1635">
        <v>2007</v>
      </c>
      <c r="I6546" s="1637">
        <v>8070</v>
      </c>
      <c r="J6546" s="1635">
        <f t="shared" si="417"/>
        <v>100</v>
      </c>
      <c r="K6546" s="1637">
        <f t="shared" si="418"/>
        <v>0</v>
      </c>
      <c r="L6546" s="1635"/>
      <c r="M6546" s="1635"/>
      <c r="N6546" s="1638">
        <f t="shared" si="419"/>
        <v>0</v>
      </c>
      <c r="O6546" s="1635"/>
      <c r="P6546" s="1770"/>
      <c r="Q6546" s="1771">
        <f t="shared" si="420"/>
        <v>0</v>
      </c>
      <c r="R6546" s="2194"/>
    </row>
    <row r="6547" spans="3:18">
      <c r="C6547" s="1633">
        <v>101</v>
      </c>
      <c r="D6547" s="1635" t="s">
        <v>3161</v>
      </c>
      <c r="E6547" s="1634">
        <v>10</v>
      </c>
      <c r="F6547" s="1635" t="s">
        <v>543</v>
      </c>
      <c r="G6547" s="1636">
        <v>20</v>
      </c>
      <c r="H6547" s="1635">
        <v>2007</v>
      </c>
      <c r="I6547" s="1637">
        <v>1485</v>
      </c>
      <c r="J6547" s="1635">
        <f t="shared" si="417"/>
        <v>100</v>
      </c>
      <c r="K6547" s="1637">
        <f t="shared" si="418"/>
        <v>0</v>
      </c>
      <c r="L6547" s="1635"/>
      <c r="M6547" s="1635"/>
      <c r="N6547" s="1638">
        <f t="shared" si="419"/>
        <v>0</v>
      </c>
      <c r="O6547" s="1635"/>
      <c r="P6547" s="1770"/>
      <c r="Q6547" s="1771">
        <f t="shared" si="420"/>
        <v>0</v>
      </c>
      <c r="R6547" s="2194"/>
    </row>
    <row r="6548" spans="3:18">
      <c r="C6548" s="1633">
        <v>102</v>
      </c>
      <c r="D6548" s="1635" t="s">
        <v>5756</v>
      </c>
      <c r="E6548" s="1634">
        <v>10</v>
      </c>
      <c r="F6548" s="1635" t="s">
        <v>543</v>
      </c>
      <c r="G6548" s="1636">
        <v>7</v>
      </c>
      <c r="H6548" s="1635">
        <v>2007</v>
      </c>
      <c r="I6548" s="1637">
        <v>385</v>
      </c>
      <c r="J6548" s="1635">
        <f t="shared" si="417"/>
        <v>100</v>
      </c>
      <c r="K6548" s="1637">
        <f t="shared" si="418"/>
        <v>0</v>
      </c>
      <c r="L6548" s="1635"/>
      <c r="M6548" s="1635"/>
      <c r="N6548" s="1638">
        <f t="shared" si="419"/>
        <v>0</v>
      </c>
      <c r="O6548" s="1635"/>
      <c r="P6548" s="1770"/>
      <c r="Q6548" s="1771">
        <f t="shared" si="420"/>
        <v>0</v>
      </c>
      <c r="R6548" s="2194"/>
    </row>
    <row r="6549" spans="3:18">
      <c r="C6549" s="1633">
        <v>103</v>
      </c>
      <c r="D6549" s="1635" t="s">
        <v>2284</v>
      </c>
      <c r="E6549" s="1634">
        <v>10</v>
      </c>
      <c r="F6549" s="1635" t="s">
        <v>543</v>
      </c>
      <c r="G6549" s="1636">
        <v>1</v>
      </c>
      <c r="H6549" s="1635">
        <v>2007</v>
      </c>
      <c r="I6549" s="1637">
        <v>64</v>
      </c>
      <c r="J6549" s="1635">
        <f t="shared" si="417"/>
        <v>100</v>
      </c>
      <c r="K6549" s="1637">
        <f t="shared" si="418"/>
        <v>0</v>
      </c>
      <c r="L6549" s="1635"/>
      <c r="M6549" s="1635"/>
      <c r="N6549" s="1638">
        <f t="shared" si="419"/>
        <v>0</v>
      </c>
      <c r="O6549" s="1635"/>
      <c r="P6549" s="1770"/>
      <c r="Q6549" s="1771">
        <f t="shared" si="420"/>
        <v>0</v>
      </c>
      <c r="R6549" s="2194"/>
    </row>
    <row r="6550" spans="3:18">
      <c r="C6550" s="1633">
        <v>104</v>
      </c>
      <c r="D6550" s="1635" t="s">
        <v>2277</v>
      </c>
      <c r="E6550" s="1634">
        <v>10</v>
      </c>
      <c r="F6550" s="1635" t="s">
        <v>543</v>
      </c>
      <c r="G6550" s="1636">
        <v>6</v>
      </c>
      <c r="H6550" s="1635">
        <v>2007</v>
      </c>
      <c r="I6550" s="1637">
        <v>1155</v>
      </c>
      <c r="J6550" s="1635">
        <f t="shared" si="417"/>
        <v>100</v>
      </c>
      <c r="K6550" s="1637">
        <f t="shared" si="418"/>
        <v>0</v>
      </c>
      <c r="L6550" s="1635"/>
      <c r="M6550" s="1635"/>
      <c r="N6550" s="1638">
        <f t="shared" si="419"/>
        <v>0</v>
      </c>
      <c r="O6550" s="1635"/>
      <c r="P6550" s="1770"/>
      <c r="Q6550" s="1771">
        <f t="shared" si="420"/>
        <v>0</v>
      </c>
      <c r="R6550" s="2194"/>
    </row>
    <row r="6551" spans="3:18">
      <c r="C6551" s="1633">
        <v>105</v>
      </c>
      <c r="D6551" s="1635" t="s">
        <v>2278</v>
      </c>
      <c r="E6551" s="1634">
        <v>10</v>
      </c>
      <c r="F6551" s="1635" t="s">
        <v>543</v>
      </c>
      <c r="G6551" s="1636">
        <v>2</v>
      </c>
      <c r="H6551" s="1635">
        <v>2007</v>
      </c>
      <c r="I6551" s="1637">
        <v>200</v>
      </c>
      <c r="J6551" s="1635">
        <f t="shared" si="417"/>
        <v>100</v>
      </c>
      <c r="K6551" s="1637">
        <f t="shared" si="418"/>
        <v>0</v>
      </c>
      <c r="L6551" s="1635"/>
      <c r="M6551" s="1635"/>
      <c r="N6551" s="1638">
        <f t="shared" si="419"/>
        <v>0</v>
      </c>
      <c r="O6551" s="1635"/>
      <c r="P6551" s="1770"/>
      <c r="Q6551" s="1771">
        <f t="shared" si="420"/>
        <v>0</v>
      </c>
      <c r="R6551" s="2194"/>
    </row>
    <row r="6552" spans="3:18">
      <c r="C6552" s="1633">
        <v>106</v>
      </c>
      <c r="D6552" s="1635" t="s">
        <v>2282</v>
      </c>
      <c r="E6552" s="1634">
        <v>10</v>
      </c>
      <c r="F6552" s="1635" t="s">
        <v>543</v>
      </c>
      <c r="G6552" s="1636">
        <v>14</v>
      </c>
      <c r="H6552" s="1635">
        <v>2007</v>
      </c>
      <c r="I6552" s="1637">
        <v>1456</v>
      </c>
      <c r="J6552" s="1635">
        <f t="shared" si="417"/>
        <v>100</v>
      </c>
      <c r="K6552" s="1637">
        <f t="shared" si="418"/>
        <v>0</v>
      </c>
      <c r="L6552" s="1635"/>
      <c r="M6552" s="1635"/>
      <c r="N6552" s="1638">
        <f t="shared" si="419"/>
        <v>0</v>
      </c>
      <c r="O6552" s="1635"/>
      <c r="P6552" s="1770"/>
      <c r="Q6552" s="1771">
        <f t="shared" si="420"/>
        <v>0</v>
      </c>
      <c r="R6552" s="2194"/>
    </row>
    <row r="6553" spans="3:18">
      <c r="C6553" s="1633">
        <v>107</v>
      </c>
      <c r="D6553" s="1635" t="s">
        <v>7261</v>
      </c>
      <c r="E6553" s="1634">
        <v>10</v>
      </c>
      <c r="F6553" s="1635" t="s">
        <v>543</v>
      </c>
      <c r="G6553" s="1636">
        <v>5</v>
      </c>
      <c r="H6553" s="1635">
        <v>2007</v>
      </c>
      <c r="I6553" s="1637">
        <v>445</v>
      </c>
      <c r="J6553" s="1635">
        <f t="shared" si="417"/>
        <v>100</v>
      </c>
      <c r="K6553" s="1637">
        <f t="shared" si="418"/>
        <v>0</v>
      </c>
      <c r="L6553" s="1635"/>
      <c r="M6553" s="1635"/>
      <c r="N6553" s="1638">
        <f t="shared" si="419"/>
        <v>0</v>
      </c>
      <c r="O6553" s="1635"/>
      <c r="P6553" s="1770"/>
      <c r="Q6553" s="1771">
        <f t="shared" si="420"/>
        <v>0</v>
      </c>
      <c r="R6553" s="2194"/>
    </row>
    <row r="6554" spans="3:18">
      <c r="C6554" s="1633">
        <v>108</v>
      </c>
      <c r="D6554" s="1635" t="s">
        <v>3145</v>
      </c>
      <c r="E6554" s="1634">
        <v>10</v>
      </c>
      <c r="F6554" s="1635" t="s">
        <v>543</v>
      </c>
      <c r="G6554" s="1636">
        <v>8</v>
      </c>
      <c r="H6554" s="1635">
        <v>2007</v>
      </c>
      <c r="I6554" s="1637">
        <v>632</v>
      </c>
      <c r="J6554" s="1635">
        <f t="shared" si="417"/>
        <v>100</v>
      </c>
      <c r="K6554" s="1637">
        <f t="shared" si="418"/>
        <v>0</v>
      </c>
      <c r="L6554" s="1635"/>
      <c r="M6554" s="1635"/>
      <c r="N6554" s="1638">
        <f t="shared" si="419"/>
        <v>0</v>
      </c>
      <c r="O6554" s="1635"/>
      <c r="P6554" s="1770"/>
      <c r="Q6554" s="1771">
        <f t="shared" si="420"/>
        <v>0</v>
      </c>
      <c r="R6554" s="2194"/>
    </row>
    <row r="6555" spans="3:18">
      <c r="C6555" s="1633">
        <v>109</v>
      </c>
      <c r="D6555" s="1635" t="s">
        <v>2284</v>
      </c>
      <c r="E6555" s="1634">
        <v>10</v>
      </c>
      <c r="F6555" s="1635" t="s">
        <v>543</v>
      </c>
      <c r="G6555" s="1636">
        <v>4</v>
      </c>
      <c r="H6555" s="1635">
        <v>2008</v>
      </c>
      <c r="I6555" s="1637">
        <v>440</v>
      </c>
      <c r="J6555" s="1635">
        <f t="shared" si="417"/>
        <v>100</v>
      </c>
      <c r="K6555" s="1637">
        <f t="shared" si="418"/>
        <v>0</v>
      </c>
      <c r="L6555" s="1635"/>
      <c r="M6555" s="1635"/>
      <c r="N6555" s="1638">
        <f t="shared" si="419"/>
        <v>0</v>
      </c>
      <c r="O6555" s="1635"/>
      <c r="P6555" s="1770"/>
      <c r="Q6555" s="1771">
        <f t="shared" si="420"/>
        <v>0</v>
      </c>
      <c r="R6555" s="2194"/>
    </row>
    <row r="6556" spans="3:18">
      <c r="C6556" s="1633">
        <v>110</v>
      </c>
      <c r="D6556" s="1635" t="s">
        <v>2285</v>
      </c>
      <c r="E6556" s="1634">
        <v>10</v>
      </c>
      <c r="F6556" s="1635" t="s">
        <v>543</v>
      </c>
      <c r="G6556" s="1636">
        <v>3</v>
      </c>
      <c r="H6556" s="1635">
        <v>2008</v>
      </c>
      <c r="I6556" s="1637">
        <v>105</v>
      </c>
      <c r="J6556" s="1635">
        <f t="shared" si="417"/>
        <v>100</v>
      </c>
      <c r="K6556" s="1637">
        <f t="shared" si="418"/>
        <v>0</v>
      </c>
      <c r="L6556" s="1635"/>
      <c r="M6556" s="1635"/>
      <c r="N6556" s="1638">
        <f t="shared" si="419"/>
        <v>0</v>
      </c>
      <c r="O6556" s="1635"/>
      <c r="P6556" s="1770"/>
      <c r="Q6556" s="1771">
        <f t="shared" si="420"/>
        <v>0</v>
      </c>
      <c r="R6556" s="2194"/>
    </row>
    <row r="6557" spans="3:18">
      <c r="C6557" s="1633">
        <v>111</v>
      </c>
      <c r="D6557" s="1635" t="s">
        <v>2286</v>
      </c>
      <c r="E6557" s="1634">
        <v>10</v>
      </c>
      <c r="F6557" s="1635" t="s">
        <v>543</v>
      </c>
      <c r="G6557" s="1636">
        <v>9</v>
      </c>
      <c r="H6557" s="1635">
        <v>2008</v>
      </c>
      <c r="I6557" s="1637">
        <v>1932.768</v>
      </c>
      <c r="J6557" s="1635">
        <f t="shared" si="417"/>
        <v>100</v>
      </c>
      <c r="K6557" s="1637">
        <f t="shared" si="418"/>
        <v>0</v>
      </c>
      <c r="L6557" s="1635"/>
      <c r="M6557" s="1635"/>
      <c r="N6557" s="1638">
        <f t="shared" si="419"/>
        <v>0</v>
      </c>
      <c r="O6557" s="1635"/>
      <c r="P6557" s="1770"/>
      <c r="Q6557" s="1771">
        <f t="shared" si="420"/>
        <v>0</v>
      </c>
      <c r="R6557" s="2194"/>
    </row>
    <row r="6558" spans="3:18">
      <c r="C6558" s="1633">
        <v>112</v>
      </c>
      <c r="D6558" s="1635" t="s">
        <v>2266</v>
      </c>
      <c r="E6558" s="1634">
        <v>10</v>
      </c>
      <c r="F6558" s="1635" t="s">
        <v>543</v>
      </c>
      <c r="G6558" s="1636">
        <v>4</v>
      </c>
      <c r="H6558" s="1635">
        <v>2008</v>
      </c>
      <c r="I6558" s="1637">
        <v>705.34400000000005</v>
      </c>
      <c r="J6558" s="1635">
        <f t="shared" si="417"/>
        <v>100</v>
      </c>
      <c r="K6558" s="1637">
        <f t="shared" si="418"/>
        <v>0</v>
      </c>
      <c r="L6558" s="1635"/>
      <c r="M6558" s="1635"/>
      <c r="N6558" s="1638">
        <f t="shared" si="419"/>
        <v>0</v>
      </c>
      <c r="O6558" s="1635"/>
      <c r="P6558" s="1770"/>
      <c r="Q6558" s="1771">
        <f t="shared" si="420"/>
        <v>0</v>
      </c>
      <c r="R6558" s="2194"/>
    </row>
    <row r="6559" spans="3:18">
      <c r="C6559" s="1633">
        <v>113</v>
      </c>
      <c r="D6559" s="1635" t="s">
        <v>3108</v>
      </c>
      <c r="E6559" s="1634">
        <v>10</v>
      </c>
      <c r="F6559" s="1635" t="s">
        <v>543</v>
      </c>
      <c r="G6559" s="1636">
        <v>8</v>
      </c>
      <c r="H6559" s="1635">
        <v>2008</v>
      </c>
      <c r="I6559" s="1637">
        <v>604.58000000000004</v>
      </c>
      <c r="J6559" s="1635">
        <f t="shared" si="417"/>
        <v>100</v>
      </c>
      <c r="K6559" s="1637">
        <f t="shared" si="418"/>
        <v>0</v>
      </c>
      <c r="L6559" s="1635"/>
      <c r="M6559" s="1635"/>
      <c r="N6559" s="1638">
        <f t="shared" si="419"/>
        <v>0</v>
      </c>
      <c r="O6559" s="1635"/>
      <c r="P6559" s="1770"/>
      <c r="Q6559" s="1771">
        <f t="shared" si="420"/>
        <v>0</v>
      </c>
      <c r="R6559" s="2194"/>
    </row>
    <row r="6560" spans="3:18">
      <c r="C6560" s="1633">
        <v>114</v>
      </c>
      <c r="D6560" s="1635" t="s">
        <v>2292</v>
      </c>
      <c r="E6560" s="1634">
        <v>10</v>
      </c>
      <c r="F6560" s="1635" t="s">
        <v>543</v>
      </c>
      <c r="G6560" s="1636">
        <v>22</v>
      </c>
      <c r="H6560" s="1635">
        <v>2008</v>
      </c>
      <c r="I6560" s="1637">
        <v>1450.1990800000001</v>
      </c>
      <c r="J6560" s="1635">
        <f t="shared" si="417"/>
        <v>100</v>
      </c>
      <c r="K6560" s="1637">
        <f t="shared" si="418"/>
        <v>0</v>
      </c>
      <c r="L6560" s="1635"/>
      <c r="M6560" s="1635"/>
      <c r="N6560" s="1638">
        <f t="shared" si="419"/>
        <v>0</v>
      </c>
      <c r="O6560" s="1635"/>
      <c r="P6560" s="1770"/>
      <c r="Q6560" s="1771">
        <f t="shared" si="420"/>
        <v>0</v>
      </c>
      <c r="R6560" s="2194"/>
    </row>
    <row r="6561" spans="3:18">
      <c r="C6561" s="1633">
        <v>115</v>
      </c>
      <c r="D6561" s="1635" t="s">
        <v>2281</v>
      </c>
      <c r="E6561" s="1634">
        <v>10</v>
      </c>
      <c r="F6561" s="1635" t="s">
        <v>543</v>
      </c>
      <c r="G6561" s="1636">
        <v>4</v>
      </c>
      <c r="H6561" s="1635">
        <v>2008</v>
      </c>
      <c r="I6561" s="1637">
        <v>806.10699999999997</v>
      </c>
      <c r="J6561" s="1635">
        <f t="shared" si="417"/>
        <v>100</v>
      </c>
      <c r="K6561" s="1637">
        <f t="shared" si="418"/>
        <v>0</v>
      </c>
      <c r="L6561" s="1635"/>
      <c r="M6561" s="1635"/>
      <c r="N6561" s="1638">
        <f t="shared" si="419"/>
        <v>0</v>
      </c>
      <c r="O6561" s="1635"/>
      <c r="P6561" s="1770"/>
      <c r="Q6561" s="1771">
        <f t="shared" si="420"/>
        <v>0</v>
      </c>
      <c r="R6561" s="2194"/>
    </row>
    <row r="6562" spans="3:18">
      <c r="C6562" s="1633">
        <v>116</v>
      </c>
      <c r="D6562" s="1635" t="s">
        <v>2293</v>
      </c>
      <c r="E6562" s="1634">
        <v>10</v>
      </c>
      <c r="F6562" s="1635" t="s">
        <v>543</v>
      </c>
      <c r="G6562" s="1636">
        <v>4</v>
      </c>
      <c r="H6562" s="1635">
        <v>2008</v>
      </c>
      <c r="I6562" s="1637">
        <v>742.54399999999998</v>
      </c>
      <c r="J6562" s="1635">
        <f t="shared" si="417"/>
        <v>100</v>
      </c>
      <c r="K6562" s="1637">
        <f t="shared" si="418"/>
        <v>0</v>
      </c>
      <c r="L6562" s="1635"/>
      <c r="M6562" s="1635"/>
      <c r="N6562" s="1638">
        <f t="shared" si="419"/>
        <v>0</v>
      </c>
      <c r="O6562" s="1635"/>
      <c r="P6562" s="1770"/>
      <c r="Q6562" s="1771">
        <f t="shared" si="420"/>
        <v>0</v>
      </c>
      <c r="R6562" s="2194"/>
    </row>
    <row r="6563" spans="3:18">
      <c r="C6563" s="1633">
        <v>117</v>
      </c>
      <c r="D6563" s="1635" t="s">
        <v>3110</v>
      </c>
      <c r="E6563" s="1634">
        <v>10</v>
      </c>
      <c r="F6563" s="1635" t="s">
        <v>543</v>
      </c>
      <c r="G6563" s="1636">
        <v>8</v>
      </c>
      <c r="H6563" s="1635">
        <v>2008</v>
      </c>
      <c r="I6563" s="1637">
        <v>1864.1230399999999</v>
      </c>
      <c r="J6563" s="1635">
        <f t="shared" si="417"/>
        <v>100</v>
      </c>
      <c r="K6563" s="1637">
        <f t="shared" si="418"/>
        <v>0</v>
      </c>
      <c r="L6563" s="1635"/>
      <c r="M6563" s="1635"/>
      <c r="N6563" s="1638">
        <f t="shared" si="419"/>
        <v>0</v>
      </c>
      <c r="O6563" s="1635"/>
      <c r="P6563" s="1770"/>
      <c r="Q6563" s="1771">
        <f t="shared" si="420"/>
        <v>0</v>
      </c>
      <c r="R6563" s="2194"/>
    </row>
    <row r="6564" spans="3:18">
      <c r="C6564" s="1633">
        <v>118</v>
      </c>
      <c r="D6564" s="1635" t="s">
        <v>3111</v>
      </c>
      <c r="E6564" s="1634">
        <v>10</v>
      </c>
      <c r="F6564" s="1635" t="s">
        <v>543</v>
      </c>
      <c r="G6564" s="1636">
        <v>3</v>
      </c>
      <c r="H6564" s="1635">
        <v>2008</v>
      </c>
      <c r="I6564" s="1637">
        <v>173.81700000000001</v>
      </c>
      <c r="J6564" s="1635">
        <f t="shared" si="417"/>
        <v>100</v>
      </c>
      <c r="K6564" s="1637">
        <f t="shared" si="418"/>
        <v>0</v>
      </c>
      <c r="L6564" s="1635"/>
      <c r="M6564" s="1635"/>
      <c r="N6564" s="1638">
        <f t="shared" si="419"/>
        <v>0</v>
      </c>
      <c r="O6564" s="1635"/>
      <c r="P6564" s="1770"/>
      <c r="Q6564" s="1771">
        <f t="shared" si="420"/>
        <v>0</v>
      </c>
      <c r="R6564" s="2194"/>
    </row>
    <row r="6565" spans="3:18">
      <c r="C6565" s="1633">
        <v>119</v>
      </c>
      <c r="D6565" s="1635" t="s">
        <v>2826</v>
      </c>
      <c r="E6565" s="1634">
        <v>10</v>
      </c>
      <c r="F6565" s="1635" t="s">
        <v>543</v>
      </c>
      <c r="G6565" s="1636">
        <v>10</v>
      </c>
      <c r="H6565" s="1635">
        <v>2008</v>
      </c>
      <c r="I6565" s="1637">
        <v>642.36699999999996</v>
      </c>
      <c r="J6565" s="1635">
        <f t="shared" si="417"/>
        <v>100</v>
      </c>
      <c r="K6565" s="1637">
        <f t="shared" si="418"/>
        <v>0</v>
      </c>
      <c r="L6565" s="1635"/>
      <c r="M6565" s="1635"/>
      <c r="N6565" s="1638">
        <f t="shared" si="419"/>
        <v>0</v>
      </c>
      <c r="O6565" s="1635"/>
      <c r="P6565" s="1770"/>
      <c r="Q6565" s="1771">
        <f t="shared" si="420"/>
        <v>0</v>
      </c>
      <c r="R6565" s="2194"/>
    </row>
    <row r="6566" spans="3:18">
      <c r="C6566" s="1633">
        <v>120</v>
      </c>
      <c r="D6566" s="1635" t="s">
        <v>3112</v>
      </c>
      <c r="E6566" s="1634">
        <v>10</v>
      </c>
      <c r="F6566" s="1635" t="s">
        <v>543</v>
      </c>
      <c r="G6566" s="1636">
        <v>1</v>
      </c>
      <c r="H6566" s="1635">
        <v>2008</v>
      </c>
      <c r="I6566" s="1637">
        <v>374.714</v>
      </c>
      <c r="J6566" s="1635">
        <f t="shared" si="417"/>
        <v>100</v>
      </c>
      <c r="K6566" s="1637">
        <f t="shared" si="418"/>
        <v>0</v>
      </c>
      <c r="L6566" s="1635"/>
      <c r="M6566" s="1635"/>
      <c r="N6566" s="1638">
        <f t="shared" si="419"/>
        <v>0</v>
      </c>
      <c r="O6566" s="1635"/>
      <c r="P6566" s="1770"/>
      <c r="Q6566" s="1771">
        <f t="shared" si="420"/>
        <v>0</v>
      </c>
      <c r="R6566" s="2194"/>
    </row>
    <row r="6567" spans="3:18">
      <c r="C6567" s="1633">
        <v>121</v>
      </c>
      <c r="D6567" s="1635" t="s">
        <v>2284</v>
      </c>
      <c r="E6567" s="1634">
        <v>10</v>
      </c>
      <c r="F6567" s="1635" t="s">
        <v>543</v>
      </c>
      <c r="G6567" s="1636">
        <v>1</v>
      </c>
      <c r="H6567" s="1635">
        <v>2008</v>
      </c>
      <c r="I6567" s="1637">
        <v>233.01499999999999</v>
      </c>
      <c r="J6567" s="1635">
        <f t="shared" si="417"/>
        <v>100</v>
      </c>
      <c r="K6567" s="1637">
        <f t="shared" si="418"/>
        <v>0</v>
      </c>
      <c r="L6567" s="1635"/>
      <c r="M6567" s="1635"/>
      <c r="N6567" s="1638">
        <f t="shared" si="419"/>
        <v>0</v>
      </c>
      <c r="O6567" s="1635"/>
      <c r="P6567" s="1770"/>
      <c r="Q6567" s="1771">
        <f t="shared" si="420"/>
        <v>0</v>
      </c>
      <c r="R6567" s="2194"/>
    </row>
    <row r="6568" spans="3:18">
      <c r="C6568" s="1633">
        <v>122</v>
      </c>
      <c r="D6568" s="1635" t="s">
        <v>2290</v>
      </c>
      <c r="E6568" s="1634">
        <v>10</v>
      </c>
      <c r="F6568" s="1635" t="s">
        <v>543</v>
      </c>
      <c r="G6568" s="1636">
        <v>1</v>
      </c>
      <c r="H6568" s="1635">
        <v>2008</v>
      </c>
      <c r="I6568" s="1637">
        <v>98.873999999999995</v>
      </c>
      <c r="J6568" s="1635">
        <f t="shared" si="417"/>
        <v>100</v>
      </c>
      <c r="K6568" s="1637">
        <f t="shared" si="418"/>
        <v>0</v>
      </c>
      <c r="L6568" s="1635"/>
      <c r="M6568" s="1635"/>
      <c r="N6568" s="1638">
        <f t="shared" si="419"/>
        <v>0</v>
      </c>
      <c r="O6568" s="1635"/>
      <c r="P6568" s="1770"/>
      <c r="Q6568" s="1771">
        <f t="shared" si="420"/>
        <v>0</v>
      </c>
      <c r="R6568" s="2194"/>
    </row>
    <row r="6569" spans="3:18">
      <c r="C6569" s="1633">
        <v>123</v>
      </c>
      <c r="D6569" s="1635" t="s">
        <v>2375</v>
      </c>
      <c r="E6569" s="1634">
        <v>10</v>
      </c>
      <c r="F6569" s="1635" t="s">
        <v>543</v>
      </c>
      <c r="G6569" s="1636">
        <v>1</v>
      </c>
      <c r="H6569" s="1635">
        <v>2008</v>
      </c>
      <c r="I6569" s="1637">
        <v>57.939</v>
      </c>
      <c r="J6569" s="1635">
        <f t="shared" si="417"/>
        <v>100</v>
      </c>
      <c r="K6569" s="1637">
        <f t="shared" si="418"/>
        <v>0</v>
      </c>
      <c r="L6569" s="1635"/>
      <c r="M6569" s="1635"/>
      <c r="N6569" s="1638">
        <f t="shared" si="419"/>
        <v>0</v>
      </c>
      <c r="O6569" s="1635"/>
      <c r="P6569" s="1770"/>
      <c r="Q6569" s="1771">
        <f t="shared" si="420"/>
        <v>0</v>
      </c>
      <c r="R6569" s="2194"/>
    </row>
    <row r="6570" spans="3:18">
      <c r="C6570" s="1633">
        <v>124</v>
      </c>
      <c r="D6570" s="1635" t="s">
        <v>2282</v>
      </c>
      <c r="E6570" s="1634">
        <v>10</v>
      </c>
      <c r="F6570" s="1635" t="s">
        <v>543</v>
      </c>
      <c r="G6570" s="1636">
        <v>1</v>
      </c>
      <c r="H6570" s="1635">
        <v>2008</v>
      </c>
      <c r="I6570" s="1637">
        <v>100</v>
      </c>
      <c r="J6570" s="1635">
        <f t="shared" si="417"/>
        <v>100</v>
      </c>
      <c r="K6570" s="1637">
        <f t="shared" si="418"/>
        <v>0</v>
      </c>
      <c r="L6570" s="1635"/>
      <c r="M6570" s="1635"/>
      <c r="N6570" s="1638">
        <f t="shared" si="419"/>
        <v>0</v>
      </c>
      <c r="O6570" s="1635"/>
      <c r="P6570" s="1770"/>
      <c r="Q6570" s="1771">
        <f t="shared" si="420"/>
        <v>0</v>
      </c>
      <c r="R6570" s="2194"/>
    </row>
    <row r="6571" spans="3:18">
      <c r="C6571" s="1633">
        <v>125</v>
      </c>
      <c r="D6571" s="1635" t="s">
        <v>2282</v>
      </c>
      <c r="E6571" s="1634">
        <v>10</v>
      </c>
      <c r="F6571" s="1635" t="s">
        <v>543</v>
      </c>
      <c r="G6571" s="1636">
        <v>1</v>
      </c>
      <c r="H6571" s="1635">
        <v>2008</v>
      </c>
      <c r="I6571" s="1637">
        <v>130</v>
      </c>
      <c r="J6571" s="1635">
        <f t="shared" si="417"/>
        <v>100</v>
      </c>
      <c r="K6571" s="1637">
        <f t="shared" si="418"/>
        <v>0</v>
      </c>
      <c r="L6571" s="1635"/>
      <c r="M6571" s="1635"/>
      <c r="N6571" s="1638">
        <f t="shared" si="419"/>
        <v>0</v>
      </c>
      <c r="O6571" s="1635"/>
      <c r="P6571" s="1770"/>
      <c r="Q6571" s="1771">
        <f t="shared" si="420"/>
        <v>0</v>
      </c>
      <c r="R6571" s="2194"/>
    </row>
    <row r="6572" spans="3:18">
      <c r="C6572" s="1633">
        <v>126</v>
      </c>
      <c r="D6572" s="1635" t="s">
        <v>2286</v>
      </c>
      <c r="E6572" s="1634">
        <v>10</v>
      </c>
      <c r="F6572" s="1635" t="s">
        <v>543</v>
      </c>
      <c r="G6572" s="1636">
        <v>1</v>
      </c>
      <c r="H6572" s="1635">
        <v>2008</v>
      </c>
      <c r="I6572" s="1637">
        <v>214.75200000000001</v>
      </c>
      <c r="J6572" s="1635">
        <f t="shared" si="417"/>
        <v>100</v>
      </c>
      <c r="K6572" s="1637">
        <f t="shared" si="418"/>
        <v>0</v>
      </c>
      <c r="L6572" s="1635"/>
      <c r="M6572" s="1635"/>
      <c r="N6572" s="1638">
        <f t="shared" si="419"/>
        <v>0</v>
      </c>
      <c r="O6572" s="1635"/>
      <c r="P6572" s="1770"/>
      <c r="Q6572" s="1771">
        <f t="shared" si="420"/>
        <v>0</v>
      </c>
      <c r="R6572" s="2194"/>
    </row>
    <row r="6573" spans="3:18">
      <c r="C6573" s="1633">
        <v>127</v>
      </c>
      <c r="D6573" s="1635" t="s">
        <v>2313</v>
      </c>
      <c r="E6573" s="1634">
        <v>10</v>
      </c>
      <c r="F6573" s="1635" t="s">
        <v>543</v>
      </c>
      <c r="G6573" s="1636">
        <v>1</v>
      </c>
      <c r="H6573" s="1635">
        <v>2008</v>
      </c>
      <c r="I6573" s="1637">
        <v>176.33600000000001</v>
      </c>
      <c r="J6573" s="1635">
        <f t="shared" si="417"/>
        <v>100</v>
      </c>
      <c r="K6573" s="1637">
        <f t="shared" si="418"/>
        <v>0</v>
      </c>
      <c r="L6573" s="1635"/>
      <c r="M6573" s="1635"/>
      <c r="N6573" s="1638">
        <f t="shared" si="419"/>
        <v>0</v>
      </c>
      <c r="O6573" s="1635"/>
      <c r="P6573" s="1770"/>
      <c r="Q6573" s="1771">
        <f t="shared" si="420"/>
        <v>0</v>
      </c>
      <c r="R6573" s="2194"/>
    </row>
    <row r="6574" spans="3:18">
      <c r="C6574" s="1633">
        <v>128</v>
      </c>
      <c r="D6574" s="1635" t="s">
        <v>3113</v>
      </c>
      <c r="E6574" s="1634">
        <v>10</v>
      </c>
      <c r="F6574" s="1635" t="s">
        <v>543</v>
      </c>
      <c r="G6574" s="1636">
        <v>1</v>
      </c>
      <c r="H6574" s="1635">
        <v>2008</v>
      </c>
      <c r="I6574" s="1637">
        <v>75.572999999999993</v>
      </c>
      <c r="J6574" s="1635">
        <f t="shared" si="417"/>
        <v>100</v>
      </c>
      <c r="K6574" s="1637">
        <f t="shared" si="418"/>
        <v>0</v>
      </c>
      <c r="L6574" s="1635"/>
      <c r="M6574" s="1635"/>
      <c r="N6574" s="1638">
        <f t="shared" si="419"/>
        <v>0</v>
      </c>
      <c r="O6574" s="1635"/>
      <c r="P6574" s="1770"/>
      <c r="Q6574" s="1771">
        <f t="shared" si="420"/>
        <v>0</v>
      </c>
      <c r="R6574" s="2194"/>
    </row>
    <row r="6575" spans="3:18">
      <c r="C6575" s="1633">
        <v>129</v>
      </c>
      <c r="D6575" s="1635" t="s">
        <v>7262</v>
      </c>
      <c r="E6575" s="1634">
        <v>10</v>
      </c>
      <c r="F6575" s="1635" t="s">
        <v>543</v>
      </c>
      <c r="G6575" s="1636">
        <v>1</v>
      </c>
      <c r="H6575" s="1635">
        <v>2008</v>
      </c>
      <c r="I6575" s="1637">
        <v>75.572999999999993</v>
      </c>
      <c r="J6575" s="1635">
        <f t="shared" si="417"/>
        <v>100</v>
      </c>
      <c r="K6575" s="1637">
        <f t="shared" si="418"/>
        <v>0</v>
      </c>
      <c r="L6575" s="1635"/>
      <c r="M6575" s="1635"/>
      <c r="N6575" s="1638">
        <f t="shared" si="419"/>
        <v>0</v>
      </c>
      <c r="O6575" s="1635"/>
      <c r="P6575" s="1770"/>
      <c r="Q6575" s="1771">
        <f t="shared" si="420"/>
        <v>0</v>
      </c>
      <c r="R6575" s="2194"/>
    </row>
    <row r="6576" spans="3:18">
      <c r="C6576" s="1633">
        <v>130</v>
      </c>
      <c r="D6576" s="1635" t="s">
        <v>2292</v>
      </c>
      <c r="E6576" s="1634">
        <v>10</v>
      </c>
      <c r="F6576" s="1635" t="s">
        <v>543</v>
      </c>
      <c r="G6576" s="1636">
        <v>4</v>
      </c>
      <c r="H6576" s="1635">
        <v>2008</v>
      </c>
      <c r="I6576" s="1637">
        <v>263.673</v>
      </c>
      <c r="J6576" s="1635">
        <f t="shared" si="417"/>
        <v>100</v>
      </c>
      <c r="K6576" s="1637">
        <f t="shared" si="418"/>
        <v>0</v>
      </c>
      <c r="L6576" s="1635"/>
      <c r="M6576" s="1635"/>
      <c r="N6576" s="1638">
        <f t="shared" si="419"/>
        <v>0</v>
      </c>
      <c r="O6576" s="1635"/>
      <c r="P6576" s="1770"/>
      <c r="Q6576" s="1771">
        <f t="shared" si="420"/>
        <v>0</v>
      </c>
      <c r="R6576" s="2194"/>
    </row>
    <row r="6577" spans="3:18">
      <c r="C6577" s="1633">
        <v>131</v>
      </c>
      <c r="D6577" s="1635" t="s">
        <v>2281</v>
      </c>
      <c r="E6577" s="1634">
        <v>10</v>
      </c>
      <c r="F6577" s="1635" t="s">
        <v>543</v>
      </c>
      <c r="G6577" s="1636">
        <v>1</v>
      </c>
      <c r="H6577" s="1635">
        <v>2008</v>
      </c>
      <c r="I6577" s="1637">
        <v>201.52699999999999</v>
      </c>
      <c r="J6577" s="1635">
        <f t="shared" si="417"/>
        <v>100</v>
      </c>
      <c r="K6577" s="1637">
        <f t="shared" si="418"/>
        <v>0</v>
      </c>
      <c r="L6577" s="1635"/>
      <c r="M6577" s="1635"/>
      <c r="N6577" s="1638">
        <f t="shared" si="419"/>
        <v>0</v>
      </c>
      <c r="O6577" s="1635"/>
      <c r="P6577" s="1770"/>
      <c r="Q6577" s="1771">
        <f t="shared" si="420"/>
        <v>0</v>
      </c>
      <c r="R6577" s="2194"/>
    </row>
    <row r="6578" spans="3:18">
      <c r="C6578" s="1633">
        <v>132</v>
      </c>
      <c r="D6578" s="1635" t="s">
        <v>2293</v>
      </c>
      <c r="E6578" s="1634">
        <v>10</v>
      </c>
      <c r="F6578" s="1635" t="s">
        <v>543</v>
      </c>
      <c r="G6578" s="1636">
        <v>1</v>
      </c>
      <c r="H6578" s="1635">
        <v>2008</v>
      </c>
      <c r="I6578" s="1637">
        <v>253.14500000000001</v>
      </c>
      <c r="J6578" s="1635">
        <f t="shared" si="417"/>
        <v>100</v>
      </c>
      <c r="K6578" s="1637">
        <f t="shared" si="418"/>
        <v>0</v>
      </c>
      <c r="L6578" s="1635"/>
      <c r="M6578" s="1635"/>
      <c r="N6578" s="1638">
        <f t="shared" si="419"/>
        <v>0</v>
      </c>
      <c r="O6578" s="1635"/>
      <c r="P6578" s="1770"/>
      <c r="Q6578" s="1771">
        <f t="shared" si="420"/>
        <v>0</v>
      </c>
      <c r="R6578" s="2194"/>
    </row>
    <row r="6579" spans="3:18">
      <c r="C6579" s="1633">
        <v>133</v>
      </c>
      <c r="D6579" s="1635" t="s">
        <v>2593</v>
      </c>
      <c r="E6579" s="1634">
        <v>10</v>
      </c>
      <c r="F6579" s="1635" t="s">
        <v>543</v>
      </c>
      <c r="G6579" s="1636">
        <v>2</v>
      </c>
      <c r="H6579" s="1635">
        <v>2008</v>
      </c>
      <c r="I6579" s="1637">
        <v>466.03100000000001</v>
      </c>
      <c r="J6579" s="1635">
        <f t="shared" si="417"/>
        <v>100</v>
      </c>
      <c r="K6579" s="1637">
        <f t="shared" si="418"/>
        <v>0</v>
      </c>
      <c r="L6579" s="1635"/>
      <c r="M6579" s="1635"/>
      <c r="N6579" s="1638">
        <f t="shared" si="419"/>
        <v>0</v>
      </c>
      <c r="O6579" s="1635"/>
      <c r="P6579" s="1770"/>
      <c r="Q6579" s="1771">
        <f t="shared" si="420"/>
        <v>0</v>
      </c>
      <c r="R6579" s="2194"/>
    </row>
    <row r="6580" spans="3:18">
      <c r="C6580" s="1633">
        <v>134</v>
      </c>
      <c r="D6580" s="1635" t="s">
        <v>2278</v>
      </c>
      <c r="E6580" s="1634">
        <v>10</v>
      </c>
      <c r="F6580" s="1635" t="s">
        <v>543</v>
      </c>
      <c r="G6580" s="1636">
        <v>2</v>
      </c>
      <c r="H6580" s="1635">
        <v>2008</v>
      </c>
      <c r="I6580" s="1637">
        <v>178</v>
      </c>
      <c r="J6580" s="1635">
        <f t="shared" si="417"/>
        <v>100</v>
      </c>
      <c r="K6580" s="1637">
        <f t="shared" si="418"/>
        <v>0</v>
      </c>
      <c r="L6580" s="1635"/>
      <c r="M6580" s="1635"/>
      <c r="N6580" s="1638">
        <f t="shared" si="419"/>
        <v>0</v>
      </c>
      <c r="O6580" s="1635"/>
      <c r="P6580" s="1770"/>
      <c r="Q6580" s="1771">
        <f t="shared" si="420"/>
        <v>0</v>
      </c>
      <c r="R6580" s="2194"/>
    </row>
    <row r="6581" spans="3:18">
      <c r="C6581" s="1633">
        <v>135</v>
      </c>
      <c r="D6581" s="1635" t="s">
        <v>2284</v>
      </c>
      <c r="E6581" s="1634">
        <v>10</v>
      </c>
      <c r="F6581" s="1635" t="s">
        <v>543</v>
      </c>
      <c r="G6581" s="1636">
        <v>1</v>
      </c>
      <c r="H6581" s="1635">
        <v>2008</v>
      </c>
      <c r="I6581" s="1637">
        <v>233.01499999999999</v>
      </c>
      <c r="J6581" s="1635">
        <f t="shared" si="417"/>
        <v>100</v>
      </c>
      <c r="K6581" s="1637">
        <f t="shared" si="418"/>
        <v>0</v>
      </c>
      <c r="L6581" s="1635"/>
      <c r="M6581" s="1635"/>
      <c r="N6581" s="1638">
        <f t="shared" si="419"/>
        <v>0</v>
      </c>
      <c r="O6581" s="1635"/>
      <c r="P6581" s="1770"/>
      <c r="Q6581" s="1771">
        <f t="shared" si="420"/>
        <v>0</v>
      </c>
      <c r="R6581" s="2194"/>
    </row>
    <row r="6582" spans="3:18">
      <c r="C6582" s="1633">
        <v>136</v>
      </c>
      <c r="D6582" s="1635" t="s">
        <v>2284</v>
      </c>
      <c r="E6582" s="1634">
        <v>10</v>
      </c>
      <c r="F6582" s="1635" t="s">
        <v>543</v>
      </c>
      <c r="G6582" s="1636">
        <v>2</v>
      </c>
      <c r="H6582" s="1635">
        <v>2008</v>
      </c>
      <c r="I6582" s="1637">
        <v>158</v>
      </c>
      <c r="J6582" s="1635">
        <f t="shared" si="417"/>
        <v>100</v>
      </c>
      <c r="K6582" s="1637">
        <f t="shared" si="418"/>
        <v>0</v>
      </c>
      <c r="L6582" s="1635"/>
      <c r="M6582" s="1635"/>
      <c r="N6582" s="1638">
        <f t="shared" si="419"/>
        <v>0</v>
      </c>
      <c r="O6582" s="1635"/>
      <c r="P6582" s="1770"/>
      <c r="Q6582" s="1771">
        <f t="shared" si="420"/>
        <v>0</v>
      </c>
      <c r="R6582" s="2194"/>
    </row>
    <row r="6583" spans="3:18">
      <c r="C6583" s="1633">
        <v>137</v>
      </c>
      <c r="D6583" s="1635" t="s">
        <v>2278</v>
      </c>
      <c r="E6583" s="1634">
        <v>10</v>
      </c>
      <c r="F6583" s="1635" t="s">
        <v>543</v>
      </c>
      <c r="G6583" s="1636">
        <v>1</v>
      </c>
      <c r="H6583" s="1635">
        <v>2008</v>
      </c>
      <c r="I6583" s="1637">
        <v>89</v>
      </c>
      <c r="J6583" s="1635">
        <f t="shared" si="417"/>
        <v>100</v>
      </c>
      <c r="K6583" s="1637">
        <f t="shared" si="418"/>
        <v>0</v>
      </c>
      <c r="L6583" s="1635"/>
      <c r="M6583" s="1635"/>
      <c r="N6583" s="1638">
        <f t="shared" si="419"/>
        <v>0</v>
      </c>
      <c r="O6583" s="1635"/>
      <c r="P6583" s="1770"/>
      <c r="Q6583" s="1771">
        <f t="shared" si="420"/>
        <v>0</v>
      </c>
      <c r="R6583" s="2194"/>
    </row>
    <row r="6584" spans="3:18">
      <c r="C6584" s="1633">
        <v>138</v>
      </c>
      <c r="D6584" s="1635" t="s">
        <v>2284</v>
      </c>
      <c r="E6584" s="1634">
        <v>10</v>
      </c>
      <c r="F6584" s="1635" t="s">
        <v>543</v>
      </c>
      <c r="G6584" s="1636">
        <v>5</v>
      </c>
      <c r="H6584" s="1635">
        <v>2008</v>
      </c>
      <c r="I6584" s="1637">
        <v>395</v>
      </c>
      <c r="J6584" s="1635">
        <f t="shared" si="417"/>
        <v>100</v>
      </c>
      <c r="K6584" s="1637">
        <f t="shared" si="418"/>
        <v>0</v>
      </c>
      <c r="L6584" s="1635"/>
      <c r="M6584" s="1635"/>
      <c r="N6584" s="1638">
        <f t="shared" si="419"/>
        <v>0</v>
      </c>
      <c r="O6584" s="1635"/>
      <c r="P6584" s="1770"/>
      <c r="Q6584" s="1771">
        <f t="shared" si="420"/>
        <v>0</v>
      </c>
      <c r="R6584" s="2194"/>
    </row>
    <row r="6585" spans="3:18">
      <c r="C6585" s="1633">
        <v>139</v>
      </c>
      <c r="D6585" s="1635" t="s">
        <v>2284</v>
      </c>
      <c r="E6585" s="1634">
        <v>10</v>
      </c>
      <c r="F6585" s="1635" t="s">
        <v>543</v>
      </c>
      <c r="G6585" s="1636">
        <v>1</v>
      </c>
      <c r="H6585" s="1635">
        <v>2008</v>
      </c>
      <c r="I6585" s="1637">
        <v>180</v>
      </c>
      <c r="J6585" s="1635">
        <f t="shared" si="417"/>
        <v>100</v>
      </c>
      <c r="K6585" s="1637">
        <f t="shared" si="418"/>
        <v>0</v>
      </c>
      <c r="L6585" s="1635"/>
      <c r="M6585" s="1635"/>
      <c r="N6585" s="1638">
        <f t="shared" si="419"/>
        <v>0</v>
      </c>
      <c r="O6585" s="1635"/>
      <c r="P6585" s="1770"/>
      <c r="Q6585" s="1771">
        <f t="shared" si="420"/>
        <v>0</v>
      </c>
      <c r="R6585" s="2194"/>
    </row>
    <row r="6586" spans="3:18">
      <c r="C6586" s="1633">
        <v>140</v>
      </c>
      <c r="D6586" s="1635" t="s">
        <v>3115</v>
      </c>
      <c r="E6586" s="1634">
        <v>10</v>
      </c>
      <c r="F6586" s="1635" t="s">
        <v>543</v>
      </c>
      <c r="G6586" s="1636">
        <v>4</v>
      </c>
      <c r="H6586" s="1635">
        <v>2008</v>
      </c>
      <c r="I6586" s="1637">
        <v>424</v>
      </c>
      <c r="J6586" s="1635">
        <f t="shared" si="417"/>
        <v>100</v>
      </c>
      <c r="K6586" s="1637">
        <f t="shared" si="418"/>
        <v>0</v>
      </c>
      <c r="L6586" s="1635"/>
      <c r="M6586" s="1635"/>
      <c r="N6586" s="1638">
        <f t="shared" si="419"/>
        <v>0</v>
      </c>
      <c r="O6586" s="1635"/>
      <c r="P6586" s="1770"/>
      <c r="Q6586" s="1771">
        <f t="shared" si="420"/>
        <v>0</v>
      </c>
      <c r="R6586" s="2194"/>
    </row>
    <row r="6587" spans="3:18">
      <c r="C6587" s="1633">
        <v>141</v>
      </c>
      <c r="D6587" s="1635" t="s">
        <v>2852</v>
      </c>
      <c r="E6587" s="1634">
        <v>10</v>
      </c>
      <c r="F6587" s="1635" t="s">
        <v>543</v>
      </c>
      <c r="G6587" s="1636">
        <v>3</v>
      </c>
      <c r="H6587" s="1635">
        <v>2008</v>
      </c>
      <c r="I6587" s="1637">
        <v>390</v>
      </c>
      <c r="J6587" s="1635">
        <f t="shared" si="417"/>
        <v>100</v>
      </c>
      <c r="K6587" s="1637">
        <f t="shared" si="418"/>
        <v>0</v>
      </c>
      <c r="L6587" s="1635"/>
      <c r="M6587" s="1635"/>
      <c r="N6587" s="1638">
        <f t="shared" si="419"/>
        <v>0</v>
      </c>
      <c r="O6587" s="1635"/>
      <c r="P6587" s="1770"/>
      <c r="Q6587" s="1771">
        <f t="shared" si="420"/>
        <v>0</v>
      </c>
      <c r="R6587" s="2194"/>
    </row>
    <row r="6588" spans="3:18">
      <c r="C6588" s="1633">
        <v>142</v>
      </c>
      <c r="D6588" s="1635" t="s">
        <v>3116</v>
      </c>
      <c r="E6588" s="1634">
        <v>10</v>
      </c>
      <c r="F6588" s="1635" t="s">
        <v>543</v>
      </c>
      <c r="G6588" s="1636">
        <v>5</v>
      </c>
      <c r="H6588" s="1635">
        <v>2008</v>
      </c>
      <c r="I6588" s="1637">
        <v>875.89</v>
      </c>
      <c r="J6588" s="1635">
        <f t="shared" si="417"/>
        <v>100</v>
      </c>
      <c r="K6588" s="1637">
        <f t="shared" si="418"/>
        <v>0</v>
      </c>
      <c r="L6588" s="1635"/>
      <c r="M6588" s="1635"/>
      <c r="N6588" s="1638">
        <f t="shared" si="419"/>
        <v>0</v>
      </c>
      <c r="O6588" s="1635"/>
      <c r="P6588" s="1770"/>
      <c r="Q6588" s="1771">
        <f t="shared" si="420"/>
        <v>0</v>
      </c>
      <c r="R6588" s="2194"/>
    </row>
    <row r="6589" spans="3:18">
      <c r="C6589" s="1633">
        <v>143</v>
      </c>
      <c r="D6589" s="1635" t="s">
        <v>3117</v>
      </c>
      <c r="E6589" s="1634">
        <v>10</v>
      </c>
      <c r="F6589" s="1635" t="s">
        <v>543</v>
      </c>
      <c r="G6589" s="1636">
        <v>8</v>
      </c>
      <c r="H6589" s="1635">
        <v>2008</v>
      </c>
      <c r="I6589" s="1637">
        <v>1117.528</v>
      </c>
      <c r="J6589" s="1635">
        <f t="shared" ref="J6589:J6652" si="421">IF(($J$14-H6589)*J$4209&gt;100,100,($J$14-H6589)*J$4209)</f>
        <v>100</v>
      </c>
      <c r="K6589" s="1637">
        <f t="shared" si="418"/>
        <v>0</v>
      </c>
      <c r="L6589" s="1635"/>
      <c r="M6589" s="1635"/>
      <c r="N6589" s="1638">
        <f t="shared" si="419"/>
        <v>0</v>
      </c>
      <c r="O6589" s="1635"/>
      <c r="P6589" s="1770"/>
      <c r="Q6589" s="1771">
        <f t="shared" si="420"/>
        <v>0</v>
      </c>
      <c r="R6589" s="2194"/>
    </row>
    <row r="6590" spans="3:18">
      <c r="C6590" s="1633">
        <v>144</v>
      </c>
      <c r="D6590" s="1635" t="s">
        <v>3118</v>
      </c>
      <c r="E6590" s="1634">
        <v>10</v>
      </c>
      <c r="F6590" s="1635" t="s">
        <v>543</v>
      </c>
      <c r="G6590" s="1636">
        <v>7</v>
      </c>
      <c r="H6590" s="1635">
        <v>2008</v>
      </c>
      <c r="I6590" s="1637">
        <v>1268.97603</v>
      </c>
      <c r="J6590" s="1635">
        <f t="shared" si="421"/>
        <v>100</v>
      </c>
      <c r="K6590" s="1637">
        <f t="shared" si="418"/>
        <v>0</v>
      </c>
      <c r="L6590" s="1635"/>
      <c r="M6590" s="1635"/>
      <c r="N6590" s="1638">
        <f t="shared" si="419"/>
        <v>0</v>
      </c>
      <c r="O6590" s="1635"/>
      <c r="P6590" s="1770"/>
      <c r="Q6590" s="1771">
        <f t="shared" si="420"/>
        <v>0</v>
      </c>
      <c r="R6590" s="2194"/>
    </row>
    <row r="6591" spans="3:18">
      <c r="C6591" s="1633">
        <v>145</v>
      </c>
      <c r="D6591" s="1635" t="s">
        <v>3119</v>
      </c>
      <c r="E6591" s="1634">
        <v>10</v>
      </c>
      <c r="F6591" s="1635" t="s">
        <v>543</v>
      </c>
      <c r="G6591" s="1636">
        <v>5</v>
      </c>
      <c r="H6591" s="1635">
        <v>2008</v>
      </c>
      <c r="I6591" s="1637">
        <v>1193.875</v>
      </c>
      <c r="J6591" s="1635">
        <f t="shared" si="421"/>
        <v>100</v>
      </c>
      <c r="K6591" s="1637">
        <f t="shared" si="418"/>
        <v>0</v>
      </c>
      <c r="L6591" s="1635"/>
      <c r="M6591" s="1635"/>
      <c r="N6591" s="1638">
        <f t="shared" si="419"/>
        <v>0</v>
      </c>
      <c r="O6591" s="1635"/>
      <c r="P6591" s="1770"/>
      <c r="Q6591" s="1771">
        <f t="shared" si="420"/>
        <v>0</v>
      </c>
      <c r="R6591" s="2194"/>
    </row>
    <row r="6592" spans="3:18">
      <c r="C6592" s="1633">
        <v>146</v>
      </c>
      <c r="D6592" s="1635" t="s">
        <v>2287</v>
      </c>
      <c r="E6592" s="1634">
        <v>10</v>
      </c>
      <c r="F6592" s="1635" t="s">
        <v>543</v>
      </c>
      <c r="G6592" s="1636">
        <v>57</v>
      </c>
      <c r="H6592" s="1635">
        <v>2008</v>
      </c>
      <c r="I6592" s="1637">
        <v>1930.1801699999999</v>
      </c>
      <c r="J6592" s="1635">
        <f t="shared" si="421"/>
        <v>100</v>
      </c>
      <c r="K6592" s="1637">
        <f t="shared" si="418"/>
        <v>0</v>
      </c>
      <c r="L6592" s="1635"/>
      <c r="M6592" s="1635"/>
      <c r="N6592" s="1638">
        <f t="shared" si="419"/>
        <v>0</v>
      </c>
      <c r="O6592" s="1635"/>
      <c r="P6592" s="1770"/>
      <c r="Q6592" s="1771">
        <f t="shared" si="420"/>
        <v>0</v>
      </c>
      <c r="R6592" s="2194"/>
    </row>
    <row r="6593" spans="3:18">
      <c r="C6593" s="1633">
        <v>147</v>
      </c>
      <c r="D6593" s="1635" t="s">
        <v>2291</v>
      </c>
      <c r="E6593" s="1634">
        <v>10</v>
      </c>
      <c r="F6593" s="1635" t="s">
        <v>543</v>
      </c>
      <c r="G6593" s="1636">
        <v>34</v>
      </c>
      <c r="H6593" s="1635">
        <v>2008</v>
      </c>
      <c r="I6593" s="1637">
        <v>2248.28298</v>
      </c>
      <c r="J6593" s="1635">
        <f t="shared" si="421"/>
        <v>100</v>
      </c>
      <c r="K6593" s="1637">
        <f t="shared" si="418"/>
        <v>0</v>
      </c>
      <c r="L6593" s="1635"/>
      <c r="M6593" s="1635"/>
      <c r="N6593" s="1638">
        <f t="shared" si="419"/>
        <v>0</v>
      </c>
      <c r="O6593" s="1635"/>
      <c r="P6593" s="1770"/>
      <c r="Q6593" s="1771">
        <f t="shared" si="420"/>
        <v>0</v>
      </c>
      <c r="R6593" s="2194"/>
    </row>
    <row r="6594" spans="3:18">
      <c r="C6594" s="1633">
        <v>148</v>
      </c>
      <c r="D6594" s="1635" t="s">
        <v>2295</v>
      </c>
      <c r="E6594" s="1634">
        <v>10</v>
      </c>
      <c r="F6594" s="1635" t="s">
        <v>543</v>
      </c>
      <c r="G6594" s="1636">
        <v>29</v>
      </c>
      <c r="H6594" s="1635">
        <v>2008</v>
      </c>
      <c r="I6594" s="1637">
        <v>2425.009</v>
      </c>
      <c r="J6594" s="1635">
        <f t="shared" si="421"/>
        <v>100</v>
      </c>
      <c r="K6594" s="1637">
        <f t="shared" si="418"/>
        <v>0</v>
      </c>
      <c r="L6594" s="1635"/>
      <c r="M6594" s="1635"/>
      <c r="N6594" s="1638">
        <f t="shared" si="419"/>
        <v>0</v>
      </c>
      <c r="O6594" s="1635"/>
      <c r="P6594" s="1770"/>
      <c r="Q6594" s="1771">
        <f t="shared" si="420"/>
        <v>0</v>
      </c>
      <c r="R6594" s="2194"/>
    </row>
    <row r="6595" spans="3:18">
      <c r="C6595" s="1633">
        <v>149</v>
      </c>
      <c r="D6595" s="1635" t="s">
        <v>2283</v>
      </c>
      <c r="E6595" s="1634">
        <v>10</v>
      </c>
      <c r="F6595" s="1635" t="s">
        <v>543</v>
      </c>
      <c r="G6595" s="1636">
        <v>2</v>
      </c>
      <c r="H6595" s="1635">
        <v>2008</v>
      </c>
      <c r="I6595" s="1637">
        <v>79</v>
      </c>
      <c r="J6595" s="1635">
        <f t="shared" si="421"/>
        <v>100</v>
      </c>
      <c r="K6595" s="1637">
        <f t="shared" si="418"/>
        <v>0</v>
      </c>
      <c r="L6595" s="1635"/>
      <c r="M6595" s="1635"/>
      <c r="N6595" s="1638">
        <f t="shared" si="419"/>
        <v>0</v>
      </c>
      <c r="O6595" s="1635"/>
      <c r="P6595" s="1770"/>
      <c r="Q6595" s="1771">
        <f t="shared" si="420"/>
        <v>0</v>
      </c>
      <c r="R6595" s="2194"/>
    </row>
    <row r="6596" spans="3:18">
      <c r="C6596" s="1633">
        <v>150</v>
      </c>
      <c r="D6596" s="1635" t="s">
        <v>2313</v>
      </c>
      <c r="E6596" s="1634">
        <v>10</v>
      </c>
      <c r="F6596" s="1635" t="s">
        <v>543</v>
      </c>
      <c r="G6596" s="1636">
        <v>1</v>
      </c>
      <c r="H6596" s="1635">
        <v>2008</v>
      </c>
      <c r="I6596" s="1637">
        <v>175.178</v>
      </c>
      <c r="J6596" s="1635">
        <f t="shared" si="421"/>
        <v>100</v>
      </c>
      <c r="K6596" s="1637">
        <f t="shared" si="418"/>
        <v>0</v>
      </c>
      <c r="L6596" s="1635"/>
      <c r="M6596" s="1635"/>
      <c r="N6596" s="1638">
        <f t="shared" si="419"/>
        <v>0</v>
      </c>
      <c r="O6596" s="1635"/>
      <c r="P6596" s="1770"/>
      <c r="Q6596" s="1771">
        <f t="shared" si="420"/>
        <v>0</v>
      </c>
      <c r="R6596" s="2194"/>
    </row>
    <row r="6597" spans="3:18">
      <c r="C6597" s="1633">
        <v>151</v>
      </c>
      <c r="D6597" s="1635" t="s">
        <v>2286</v>
      </c>
      <c r="E6597" s="1634">
        <v>10</v>
      </c>
      <c r="F6597" s="1635" t="s">
        <v>543</v>
      </c>
      <c r="G6597" s="1636">
        <v>1</v>
      </c>
      <c r="H6597" s="1635">
        <v>2008</v>
      </c>
      <c r="I6597" s="1637">
        <v>214.75200000000001</v>
      </c>
      <c r="J6597" s="1635">
        <f t="shared" si="421"/>
        <v>100</v>
      </c>
      <c r="K6597" s="1637">
        <f t="shared" si="418"/>
        <v>0</v>
      </c>
      <c r="L6597" s="1635"/>
      <c r="M6597" s="1635"/>
      <c r="N6597" s="1638">
        <f t="shared" si="419"/>
        <v>0</v>
      </c>
      <c r="O6597" s="1635"/>
      <c r="P6597" s="1770"/>
      <c r="Q6597" s="1771">
        <f t="shared" si="420"/>
        <v>0</v>
      </c>
      <c r="R6597" s="2194"/>
    </row>
    <row r="6598" spans="3:18">
      <c r="C6598" s="1633">
        <v>152</v>
      </c>
      <c r="D6598" s="1635" t="s">
        <v>2292</v>
      </c>
      <c r="E6598" s="1634">
        <v>10</v>
      </c>
      <c r="F6598" s="1635" t="s">
        <v>543</v>
      </c>
      <c r="G6598" s="1636">
        <v>1</v>
      </c>
      <c r="H6598" s="1635">
        <v>2008</v>
      </c>
      <c r="I6598" s="1637">
        <v>65.918149999999997</v>
      </c>
      <c r="J6598" s="1635">
        <f t="shared" si="421"/>
        <v>100</v>
      </c>
      <c r="K6598" s="1637">
        <f t="shared" si="418"/>
        <v>0</v>
      </c>
      <c r="L6598" s="1635"/>
      <c r="M6598" s="1635"/>
      <c r="N6598" s="1638">
        <f t="shared" si="419"/>
        <v>0</v>
      </c>
      <c r="O6598" s="1635"/>
      <c r="P6598" s="1770"/>
      <c r="Q6598" s="1771">
        <f t="shared" si="420"/>
        <v>0</v>
      </c>
      <c r="R6598" s="2194"/>
    </row>
    <row r="6599" spans="3:18">
      <c r="C6599" s="1633">
        <v>153</v>
      </c>
      <c r="D6599" s="1635" t="s">
        <v>3121</v>
      </c>
      <c r="E6599" s="1634">
        <v>10</v>
      </c>
      <c r="F6599" s="1635" t="s">
        <v>543</v>
      </c>
      <c r="G6599" s="1636">
        <v>2</v>
      </c>
      <c r="H6599" s="1635">
        <v>2008</v>
      </c>
      <c r="I6599" s="1637">
        <v>128.47329999999999</v>
      </c>
      <c r="J6599" s="1635">
        <f t="shared" si="421"/>
        <v>100</v>
      </c>
      <c r="K6599" s="1637">
        <f t="shared" si="418"/>
        <v>0</v>
      </c>
      <c r="L6599" s="1635"/>
      <c r="M6599" s="1635"/>
      <c r="N6599" s="1638">
        <f t="shared" si="419"/>
        <v>0</v>
      </c>
      <c r="O6599" s="1635"/>
      <c r="P6599" s="1770"/>
      <c r="Q6599" s="1771">
        <f t="shared" si="420"/>
        <v>0</v>
      </c>
      <c r="R6599" s="2194"/>
    </row>
    <row r="6600" spans="3:18">
      <c r="C6600" s="1633">
        <v>154</v>
      </c>
      <c r="D6600" s="1635" t="s">
        <v>2291</v>
      </c>
      <c r="E6600" s="1634">
        <v>10</v>
      </c>
      <c r="F6600" s="1635" t="s">
        <v>543</v>
      </c>
      <c r="G6600" s="1636">
        <v>2</v>
      </c>
      <c r="H6600" s="1635">
        <v>2008</v>
      </c>
      <c r="I6600" s="1637">
        <v>132.25193999999999</v>
      </c>
      <c r="J6600" s="1635">
        <f t="shared" si="421"/>
        <v>100</v>
      </c>
      <c r="K6600" s="1637">
        <f t="shared" si="418"/>
        <v>0</v>
      </c>
      <c r="L6600" s="1635"/>
      <c r="M6600" s="1635"/>
      <c r="N6600" s="1638">
        <f t="shared" si="419"/>
        <v>0</v>
      </c>
      <c r="O6600" s="1635"/>
      <c r="P6600" s="1770"/>
      <c r="Q6600" s="1771">
        <f t="shared" si="420"/>
        <v>0</v>
      </c>
      <c r="R6600" s="2194"/>
    </row>
    <row r="6601" spans="3:18">
      <c r="C6601" s="1633">
        <v>155</v>
      </c>
      <c r="D6601" s="1635" t="s">
        <v>2293</v>
      </c>
      <c r="E6601" s="1634">
        <v>10</v>
      </c>
      <c r="F6601" s="1635" t="s">
        <v>543</v>
      </c>
      <c r="G6601" s="1636">
        <v>1</v>
      </c>
      <c r="H6601" s="1635">
        <v>2008</v>
      </c>
      <c r="I6601" s="1637">
        <v>185.636</v>
      </c>
      <c r="J6601" s="1635">
        <f t="shared" si="421"/>
        <v>100</v>
      </c>
      <c r="K6601" s="1637">
        <f t="shared" si="418"/>
        <v>0</v>
      </c>
      <c r="L6601" s="1635"/>
      <c r="M6601" s="1635"/>
      <c r="N6601" s="1638">
        <f t="shared" si="419"/>
        <v>0</v>
      </c>
      <c r="O6601" s="1635"/>
      <c r="P6601" s="1770"/>
      <c r="Q6601" s="1771">
        <f t="shared" si="420"/>
        <v>0</v>
      </c>
      <c r="R6601" s="2194"/>
    </row>
    <row r="6602" spans="3:18">
      <c r="C6602" s="1633">
        <v>156</v>
      </c>
      <c r="D6602" s="1635" t="s">
        <v>3110</v>
      </c>
      <c r="E6602" s="1634">
        <v>10</v>
      </c>
      <c r="F6602" s="1635" t="s">
        <v>543</v>
      </c>
      <c r="G6602" s="1636">
        <v>1</v>
      </c>
      <c r="H6602" s="1635">
        <v>2008</v>
      </c>
      <c r="I6602" s="1637">
        <v>233.01532</v>
      </c>
      <c r="J6602" s="1635">
        <f t="shared" si="421"/>
        <v>100</v>
      </c>
      <c r="K6602" s="1637">
        <f t="shared" si="418"/>
        <v>0</v>
      </c>
      <c r="L6602" s="1635"/>
      <c r="M6602" s="1635"/>
      <c r="N6602" s="1638">
        <f t="shared" si="419"/>
        <v>0</v>
      </c>
      <c r="O6602" s="1635"/>
      <c r="P6602" s="1770"/>
      <c r="Q6602" s="1771">
        <f t="shared" si="420"/>
        <v>0</v>
      </c>
      <c r="R6602" s="2194"/>
    </row>
    <row r="6603" spans="3:18">
      <c r="C6603" s="1633">
        <v>157</v>
      </c>
      <c r="D6603" s="1635" t="s">
        <v>2281</v>
      </c>
      <c r="E6603" s="1634">
        <v>10</v>
      </c>
      <c r="F6603" s="1635" t="s">
        <v>543</v>
      </c>
      <c r="G6603" s="1636">
        <v>1</v>
      </c>
      <c r="H6603" s="1635">
        <v>2008</v>
      </c>
      <c r="I6603" s="1637">
        <v>201.52677</v>
      </c>
      <c r="J6603" s="1635">
        <f t="shared" si="421"/>
        <v>100</v>
      </c>
      <c r="K6603" s="1637">
        <f t="shared" si="418"/>
        <v>0</v>
      </c>
      <c r="L6603" s="1635"/>
      <c r="M6603" s="1635"/>
      <c r="N6603" s="1638">
        <f t="shared" si="419"/>
        <v>0</v>
      </c>
      <c r="O6603" s="1635"/>
      <c r="P6603" s="1770"/>
      <c r="Q6603" s="1771">
        <f t="shared" si="420"/>
        <v>0</v>
      </c>
      <c r="R6603" s="2194"/>
    </row>
    <row r="6604" spans="3:18">
      <c r="C6604" s="1633">
        <v>158</v>
      </c>
      <c r="D6604" s="1635" t="s">
        <v>2278</v>
      </c>
      <c r="E6604" s="1634">
        <v>10</v>
      </c>
      <c r="F6604" s="1635" t="s">
        <v>543</v>
      </c>
      <c r="G6604" s="1636">
        <v>1</v>
      </c>
      <c r="H6604" s="1635">
        <v>2008</v>
      </c>
      <c r="I6604" s="1637">
        <v>80</v>
      </c>
      <c r="J6604" s="1635">
        <f t="shared" si="421"/>
        <v>100</v>
      </c>
      <c r="K6604" s="1637">
        <f t="shared" si="418"/>
        <v>0</v>
      </c>
      <c r="L6604" s="1635"/>
      <c r="M6604" s="1635"/>
      <c r="N6604" s="1638">
        <f t="shared" si="419"/>
        <v>0</v>
      </c>
      <c r="O6604" s="1635"/>
      <c r="P6604" s="1770"/>
      <c r="Q6604" s="1771">
        <f t="shared" si="420"/>
        <v>0</v>
      </c>
      <c r="R6604" s="2194"/>
    </row>
    <row r="6605" spans="3:18">
      <c r="C6605" s="1633">
        <v>159</v>
      </c>
      <c r="D6605" s="1635" t="s">
        <v>5791</v>
      </c>
      <c r="E6605" s="1634">
        <v>10</v>
      </c>
      <c r="F6605" s="1635" t="s">
        <v>543</v>
      </c>
      <c r="G6605" s="1636">
        <v>1</v>
      </c>
      <c r="H6605" s="1635">
        <v>2008</v>
      </c>
      <c r="I6605" s="1637">
        <v>406</v>
      </c>
      <c r="J6605" s="1635">
        <f t="shared" si="421"/>
        <v>100</v>
      </c>
      <c r="K6605" s="1637">
        <f t="shared" si="418"/>
        <v>0</v>
      </c>
      <c r="L6605" s="1635"/>
      <c r="M6605" s="1635"/>
      <c r="N6605" s="1638">
        <f t="shared" si="419"/>
        <v>0</v>
      </c>
      <c r="O6605" s="1635"/>
      <c r="P6605" s="1770"/>
      <c r="Q6605" s="1771">
        <f t="shared" si="420"/>
        <v>0</v>
      </c>
      <c r="R6605" s="2194"/>
    </row>
    <row r="6606" spans="3:18">
      <c r="C6606" s="1633">
        <v>160</v>
      </c>
      <c r="D6606" s="1635" t="s">
        <v>2285</v>
      </c>
      <c r="E6606" s="1634">
        <v>10</v>
      </c>
      <c r="F6606" s="1635" t="s">
        <v>543</v>
      </c>
      <c r="G6606" s="1636">
        <v>2</v>
      </c>
      <c r="H6606" s="1635">
        <v>2008</v>
      </c>
      <c r="I6606" s="1637">
        <v>70</v>
      </c>
      <c r="J6606" s="1635">
        <f t="shared" si="421"/>
        <v>100</v>
      </c>
      <c r="K6606" s="1637">
        <f t="shared" si="418"/>
        <v>0</v>
      </c>
      <c r="L6606" s="1635"/>
      <c r="M6606" s="1635"/>
      <c r="N6606" s="1638">
        <f t="shared" si="419"/>
        <v>0</v>
      </c>
      <c r="O6606" s="1635"/>
      <c r="P6606" s="1770"/>
      <c r="Q6606" s="1771">
        <f t="shared" si="420"/>
        <v>0</v>
      </c>
      <c r="R6606" s="2194"/>
    </row>
    <row r="6607" spans="3:18">
      <c r="C6607" s="1633">
        <v>161</v>
      </c>
      <c r="D6607" s="1635" t="s">
        <v>3162</v>
      </c>
      <c r="E6607" s="1634">
        <v>10</v>
      </c>
      <c r="F6607" s="1635" t="s">
        <v>543</v>
      </c>
      <c r="G6607" s="1636">
        <v>1</v>
      </c>
      <c r="H6607" s="1635">
        <v>2008</v>
      </c>
      <c r="I6607" s="1637">
        <v>185.636</v>
      </c>
      <c r="J6607" s="1635">
        <f t="shared" si="421"/>
        <v>100</v>
      </c>
      <c r="K6607" s="1637">
        <f t="shared" si="418"/>
        <v>0</v>
      </c>
      <c r="L6607" s="1635"/>
      <c r="M6607" s="1635"/>
      <c r="N6607" s="1638">
        <f t="shared" si="419"/>
        <v>0</v>
      </c>
      <c r="O6607" s="1635"/>
      <c r="P6607" s="1770"/>
      <c r="Q6607" s="1771">
        <f t="shared" si="420"/>
        <v>0</v>
      </c>
      <c r="R6607" s="2194"/>
    </row>
    <row r="6608" spans="3:18">
      <c r="C6608" s="1633">
        <v>162</v>
      </c>
      <c r="D6608" s="1635" t="s">
        <v>2296</v>
      </c>
      <c r="E6608" s="1634">
        <v>10</v>
      </c>
      <c r="F6608" s="1635" t="s">
        <v>543</v>
      </c>
      <c r="G6608" s="1636">
        <v>1</v>
      </c>
      <c r="H6608" s="1635">
        <v>2008</v>
      </c>
      <c r="I6608" s="1637">
        <v>194.76499999999999</v>
      </c>
      <c r="J6608" s="1635">
        <f t="shared" si="421"/>
        <v>100</v>
      </c>
      <c r="K6608" s="1637">
        <f t="shared" si="418"/>
        <v>0</v>
      </c>
      <c r="L6608" s="1635"/>
      <c r="M6608" s="1635"/>
      <c r="N6608" s="1638">
        <f t="shared" si="419"/>
        <v>0</v>
      </c>
      <c r="O6608" s="1635"/>
      <c r="P6608" s="1770"/>
      <c r="Q6608" s="1771">
        <f t="shared" si="420"/>
        <v>0</v>
      </c>
      <c r="R6608" s="2194"/>
    </row>
    <row r="6609" spans="3:18">
      <c r="C6609" s="1633">
        <v>163</v>
      </c>
      <c r="D6609" s="1635" t="s">
        <v>2284</v>
      </c>
      <c r="E6609" s="1634">
        <v>10</v>
      </c>
      <c r="F6609" s="1635" t="s">
        <v>543</v>
      </c>
      <c r="G6609" s="1636">
        <v>5</v>
      </c>
      <c r="H6609" s="1635">
        <v>2008</v>
      </c>
      <c r="I6609" s="1637">
        <v>325</v>
      </c>
      <c r="J6609" s="1635">
        <f t="shared" si="421"/>
        <v>100</v>
      </c>
      <c r="K6609" s="1637">
        <f t="shared" ref="K6609:K6672" si="422">IF(J6609=100,0,I6609-I6609*J6609%)</f>
        <v>0</v>
      </c>
      <c r="L6609" s="1635"/>
      <c r="M6609" s="1635"/>
      <c r="N6609" s="1638">
        <f t="shared" ref="N6609:N6672" si="423">+L6609*M6609</f>
        <v>0</v>
      </c>
      <c r="O6609" s="1635"/>
      <c r="P6609" s="1770"/>
      <c r="Q6609" s="1771">
        <f t="shared" ref="Q6609:Q6672" si="424">+O6609*P6609</f>
        <v>0</v>
      </c>
      <c r="R6609" s="2194"/>
    </row>
    <row r="6610" spans="3:18">
      <c r="C6610" s="1633">
        <v>164</v>
      </c>
      <c r="D6610" s="1635" t="s">
        <v>2284</v>
      </c>
      <c r="E6610" s="1634">
        <v>10</v>
      </c>
      <c r="F6610" s="1635" t="s">
        <v>543</v>
      </c>
      <c r="G6610" s="1636">
        <v>2</v>
      </c>
      <c r="H6610" s="1635">
        <v>2008</v>
      </c>
      <c r="I6610" s="1637">
        <v>220</v>
      </c>
      <c r="J6610" s="1635">
        <f t="shared" si="421"/>
        <v>100</v>
      </c>
      <c r="K6610" s="1637">
        <f t="shared" si="422"/>
        <v>0</v>
      </c>
      <c r="L6610" s="1635"/>
      <c r="M6610" s="1635"/>
      <c r="N6610" s="1638">
        <f t="shared" si="423"/>
        <v>0</v>
      </c>
      <c r="O6610" s="1635"/>
      <c r="P6610" s="1770"/>
      <c r="Q6610" s="1771">
        <f t="shared" si="424"/>
        <v>0</v>
      </c>
      <c r="R6610" s="2194"/>
    </row>
    <row r="6611" spans="3:18">
      <c r="C6611" s="1633">
        <v>165</v>
      </c>
      <c r="D6611" s="1635" t="s">
        <v>2313</v>
      </c>
      <c r="E6611" s="1634">
        <v>10</v>
      </c>
      <c r="F6611" s="1635" t="s">
        <v>543</v>
      </c>
      <c r="G6611" s="1636">
        <v>2</v>
      </c>
      <c r="H6611" s="1635">
        <v>2008</v>
      </c>
      <c r="I6611" s="1637">
        <v>800</v>
      </c>
      <c r="J6611" s="1635">
        <f t="shared" si="421"/>
        <v>100</v>
      </c>
      <c r="K6611" s="1637">
        <f t="shared" si="422"/>
        <v>0</v>
      </c>
      <c r="L6611" s="1635"/>
      <c r="M6611" s="1635"/>
      <c r="N6611" s="1638">
        <f t="shared" si="423"/>
        <v>0</v>
      </c>
      <c r="O6611" s="1635"/>
      <c r="P6611" s="1770"/>
      <c r="Q6611" s="1771">
        <f t="shared" si="424"/>
        <v>0</v>
      </c>
      <c r="R6611" s="2194"/>
    </row>
    <row r="6612" spans="3:18">
      <c r="C6612" s="1633">
        <v>166</v>
      </c>
      <c r="D6612" s="1635" t="s">
        <v>2266</v>
      </c>
      <c r="E6612" s="1634">
        <v>10</v>
      </c>
      <c r="F6612" s="1635" t="s">
        <v>543</v>
      </c>
      <c r="G6612" s="1636">
        <v>2</v>
      </c>
      <c r="H6612" s="1635">
        <v>2008</v>
      </c>
      <c r="I6612" s="1637">
        <v>352.67200000000003</v>
      </c>
      <c r="J6612" s="1635">
        <f t="shared" si="421"/>
        <v>100</v>
      </c>
      <c r="K6612" s="1637">
        <f t="shared" si="422"/>
        <v>0</v>
      </c>
      <c r="L6612" s="1635"/>
      <c r="M6612" s="1635"/>
      <c r="N6612" s="1638">
        <f t="shared" si="423"/>
        <v>0</v>
      </c>
      <c r="O6612" s="1635"/>
      <c r="P6612" s="1770"/>
      <c r="Q6612" s="1771">
        <f t="shared" si="424"/>
        <v>0</v>
      </c>
      <c r="R6612" s="2194"/>
    </row>
    <row r="6613" spans="3:18">
      <c r="C6613" s="1633">
        <v>167</v>
      </c>
      <c r="D6613" s="1635" t="s">
        <v>2288</v>
      </c>
      <c r="E6613" s="1634">
        <v>10</v>
      </c>
      <c r="F6613" s="1635" t="s">
        <v>543</v>
      </c>
      <c r="G6613" s="1636">
        <v>4</v>
      </c>
      <c r="H6613" s="1635">
        <v>2008</v>
      </c>
      <c r="I6613" s="1637">
        <v>302.29199999999997</v>
      </c>
      <c r="J6613" s="1635">
        <f t="shared" si="421"/>
        <v>100</v>
      </c>
      <c r="K6613" s="1637">
        <f t="shared" si="422"/>
        <v>0</v>
      </c>
      <c r="L6613" s="1635"/>
      <c r="M6613" s="1635"/>
      <c r="N6613" s="1638">
        <f t="shared" si="423"/>
        <v>0</v>
      </c>
      <c r="O6613" s="1635"/>
      <c r="P6613" s="1770"/>
      <c r="Q6613" s="1771">
        <f t="shared" si="424"/>
        <v>0</v>
      </c>
      <c r="R6613" s="2194"/>
    </row>
    <row r="6614" spans="3:18">
      <c r="C6614" s="1633">
        <v>168</v>
      </c>
      <c r="D6614" s="1635" t="s">
        <v>2291</v>
      </c>
      <c r="E6614" s="1634">
        <v>10</v>
      </c>
      <c r="F6614" s="1635" t="s">
        <v>543</v>
      </c>
      <c r="G6614" s="1636">
        <v>10</v>
      </c>
      <c r="H6614" s="1635">
        <v>2008</v>
      </c>
      <c r="I6614" s="1637">
        <v>661.26</v>
      </c>
      <c r="J6614" s="1635">
        <f t="shared" si="421"/>
        <v>100</v>
      </c>
      <c r="K6614" s="1637">
        <f t="shared" si="422"/>
        <v>0</v>
      </c>
      <c r="L6614" s="1635"/>
      <c r="M6614" s="1635"/>
      <c r="N6614" s="1638">
        <f t="shared" si="423"/>
        <v>0</v>
      </c>
      <c r="O6614" s="1635"/>
      <c r="P6614" s="1770"/>
      <c r="Q6614" s="1771">
        <f t="shared" si="424"/>
        <v>0</v>
      </c>
      <c r="R6614" s="2194"/>
    </row>
    <row r="6615" spans="3:18">
      <c r="C6615" s="1633">
        <v>169</v>
      </c>
      <c r="D6615" s="1635" t="s">
        <v>2292</v>
      </c>
      <c r="E6615" s="1634">
        <v>10</v>
      </c>
      <c r="F6615" s="1635" t="s">
        <v>543</v>
      </c>
      <c r="G6615" s="1636">
        <v>12</v>
      </c>
      <c r="H6615" s="1635">
        <v>2008</v>
      </c>
      <c r="I6615" s="1637">
        <v>791.01599999999996</v>
      </c>
      <c r="J6615" s="1635">
        <f t="shared" si="421"/>
        <v>100</v>
      </c>
      <c r="K6615" s="1637">
        <f t="shared" si="422"/>
        <v>0</v>
      </c>
      <c r="L6615" s="1635"/>
      <c r="M6615" s="1635"/>
      <c r="N6615" s="1638">
        <f t="shared" si="423"/>
        <v>0</v>
      </c>
      <c r="O6615" s="1635"/>
      <c r="P6615" s="1770"/>
      <c r="Q6615" s="1771">
        <f t="shared" si="424"/>
        <v>0</v>
      </c>
      <c r="R6615" s="2194"/>
    </row>
    <row r="6616" spans="3:18">
      <c r="C6616" s="1633">
        <v>170</v>
      </c>
      <c r="D6616" s="1635" t="s">
        <v>2281</v>
      </c>
      <c r="E6616" s="1634">
        <v>10</v>
      </c>
      <c r="F6616" s="1635" t="s">
        <v>543</v>
      </c>
      <c r="G6616" s="1636">
        <v>1</v>
      </c>
      <c r="H6616" s="1635">
        <v>2008</v>
      </c>
      <c r="I6616" s="1637">
        <v>201.52699999999999</v>
      </c>
      <c r="J6616" s="1635">
        <f t="shared" si="421"/>
        <v>100</v>
      </c>
      <c r="K6616" s="1637">
        <f t="shared" si="422"/>
        <v>0</v>
      </c>
      <c r="L6616" s="1635"/>
      <c r="M6616" s="1635"/>
      <c r="N6616" s="1638">
        <f t="shared" si="423"/>
        <v>0</v>
      </c>
      <c r="O6616" s="1635"/>
      <c r="P6616" s="1770"/>
      <c r="Q6616" s="1771">
        <f t="shared" si="424"/>
        <v>0</v>
      </c>
      <c r="R6616" s="2194"/>
    </row>
    <row r="6617" spans="3:18">
      <c r="C6617" s="1633">
        <v>171</v>
      </c>
      <c r="D6617" s="1635" t="s">
        <v>2293</v>
      </c>
      <c r="E6617" s="1634">
        <v>10</v>
      </c>
      <c r="F6617" s="1635" t="s">
        <v>543</v>
      </c>
      <c r="G6617" s="1636">
        <v>1</v>
      </c>
      <c r="H6617" s="1635">
        <v>2008</v>
      </c>
      <c r="I6617" s="1637">
        <v>185.60400000000001</v>
      </c>
      <c r="J6617" s="1635">
        <f t="shared" si="421"/>
        <v>100</v>
      </c>
      <c r="K6617" s="1637">
        <f t="shared" si="422"/>
        <v>0</v>
      </c>
      <c r="L6617" s="1635"/>
      <c r="M6617" s="1635"/>
      <c r="N6617" s="1638">
        <f t="shared" si="423"/>
        <v>0</v>
      </c>
      <c r="O6617" s="1635"/>
      <c r="P6617" s="1770"/>
      <c r="Q6617" s="1771">
        <f t="shared" si="424"/>
        <v>0</v>
      </c>
      <c r="R6617" s="2194"/>
    </row>
    <row r="6618" spans="3:18">
      <c r="C6618" s="1633">
        <v>172</v>
      </c>
      <c r="D6618" s="1635" t="s">
        <v>2593</v>
      </c>
      <c r="E6618" s="1634">
        <v>10</v>
      </c>
      <c r="F6618" s="1635" t="s">
        <v>543</v>
      </c>
      <c r="G6618" s="1636">
        <v>2</v>
      </c>
      <c r="H6618" s="1635">
        <v>2008</v>
      </c>
      <c r="I6618" s="1637">
        <v>466.03199999999998</v>
      </c>
      <c r="J6618" s="1635">
        <f t="shared" si="421"/>
        <v>100</v>
      </c>
      <c r="K6618" s="1637">
        <f t="shared" si="422"/>
        <v>0</v>
      </c>
      <c r="L6618" s="1635"/>
      <c r="M6618" s="1635"/>
      <c r="N6618" s="1638">
        <f t="shared" si="423"/>
        <v>0</v>
      </c>
      <c r="O6618" s="1635"/>
      <c r="P6618" s="1770"/>
      <c r="Q6618" s="1771">
        <f t="shared" si="424"/>
        <v>0</v>
      </c>
      <c r="R6618" s="2194"/>
    </row>
    <row r="6619" spans="3:18">
      <c r="C6619" s="1633">
        <v>173</v>
      </c>
      <c r="D6619" s="1635" t="s">
        <v>2278</v>
      </c>
      <c r="E6619" s="1634">
        <v>10</v>
      </c>
      <c r="F6619" s="1635" t="s">
        <v>543</v>
      </c>
      <c r="G6619" s="1636">
        <v>18</v>
      </c>
      <c r="H6619" s="1635">
        <v>2008</v>
      </c>
      <c r="I6619" s="1637">
        <v>1602</v>
      </c>
      <c r="J6619" s="1635">
        <f t="shared" si="421"/>
        <v>100</v>
      </c>
      <c r="K6619" s="1637">
        <f t="shared" si="422"/>
        <v>0</v>
      </c>
      <c r="L6619" s="1635"/>
      <c r="M6619" s="1635"/>
      <c r="N6619" s="1638">
        <f t="shared" si="423"/>
        <v>0</v>
      </c>
      <c r="O6619" s="1635"/>
      <c r="P6619" s="1770"/>
      <c r="Q6619" s="1771">
        <f t="shared" si="424"/>
        <v>0</v>
      </c>
      <c r="R6619" s="2194"/>
    </row>
    <row r="6620" spans="3:18">
      <c r="C6620" s="1633">
        <v>174</v>
      </c>
      <c r="D6620" s="1635" t="s">
        <v>2284</v>
      </c>
      <c r="E6620" s="1634">
        <v>10</v>
      </c>
      <c r="F6620" s="1635" t="s">
        <v>543</v>
      </c>
      <c r="G6620" s="1636">
        <v>8</v>
      </c>
      <c r="H6620" s="1635">
        <v>2008</v>
      </c>
      <c r="I6620" s="1637">
        <v>632</v>
      </c>
      <c r="J6620" s="1635">
        <f t="shared" si="421"/>
        <v>100</v>
      </c>
      <c r="K6620" s="1637">
        <f t="shared" si="422"/>
        <v>0</v>
      </c>
      <c r="L6620" s="1635"/>
      <c r="M6620" s="1635"/>
      <c r="N6620" s="1638">
        <f t="shared" si="423"/>
        <v>0</v>
      </c>
      <c r="O6620" s="1635"/>
      <c r="P6620" s="1770"/>
      <c r="Q6620" s="1771">
        <f t="shared" si="424"/>
        <v>0</v>
      </c>
      <c r="R6620" s="2194"/>
    </row>
    <row r="6621" spans="3:18">
      <c r="C6621" s="1633">
        <v>175</v>
      </c>
      <c r="D6621" s="1635" t="s">
        <v>2283</v>
      </c>
      <c r="E6621" s="1634">
        <v>10</v>
      </c>
      <c r="F6621" s="1635" t="s">
        <v>543</v>
      </c>
      <c r="G6621" s="1636">
        <v>4</v>
      </c>
      <c r="H6621" s="1635">
        <v>2008</v>
      </c>
      <c r="I6621" s="1637">
        <v>140</v>
      </c>
      <c r="J6621" s="1635">
        <f t="shared" si="421"/>
        <v>100</v>
      </c>
      <c r="K6621" s="1637">
        <f t="shared" si="422"/>
        <v>0</v>
      </c>
      <c r="L6621" s="1635"/>
      <c r="M6621" s="1635"/>
      <c r="N6621" s="1638">
        <f t="shared" si="423"/>
        <v>0</v>
      </c>
      <c r="O6621" s="1635"/>
      <c r="P6621" s="1770"/>
      <c r="Q6621" s="1771">
        <f t="shared" si="424"/>
        <v>0</v>
      </c>
      <c r="R6621" s="2194"/>
    </row>
    <row r="6622" spans="3:18">
      <c r="C6622" s="1633">
        <v>176</v>
      </c>
      <c r="D6622" s="1635" t="s">
        <v>2286</v>
      </c>
      <c r="E6622" s="1634">
        <v>10</v>
      </c>
      <c r="F6622" s="1635" t="s">
        <v>543</v>
      </c>
      <c r="G6622" s="1636">
        <v>7</v>
      </c>
      <c r="H6622" s="1635">
        <v>2008</v>
      </c>
      <c r="I6622" s="1637">
        <v>1503.2639999999999</v>
      </c>
      <c r="J6622" s="1635">
        <f t="shared" si="421"/>
        <v>100</v>
      </c>
      <c r="K6622" s="1637">
        <f t="shared" si="422"/>
        <v>0</v>
      </c>
      <c r="L6622" s="1635"/>
      <c r="M6622" s="1635"/>
      <c r="N6622" s="1638">
        <f t="shared" si="423"/>
        <v>0</v>
      </c>
      <c r="O6622" s="1635"/>
      <c r="P6622" s="1770"/>
      <c r="Q6622" s="1771">
        <f t="shared" si="424"/>
        <v>0</v>
      </c>
      <c r="R6622" s="2194"/>
    </row>
    <row r="6623" spans="3:18">
      <c r="C6623" s="1633">
        <v>177</v>
      </c>
      <c r="D6623" s="1635" t="s">
        <v>2287</v>
      </c>
      <c r="E6623" s="1634">
        <v>10</v>
      </c>
      <c r="F6623" s="1635" t="s">
        <v>543</v>
      </c>
      <c r="G6623" s="1636">
        <v>35</v>
      </c>
      <c r="H6623" s="1635">
        <v>2008</v>
      </c>
      <c r="I6623" s="1637">
        <v>1185.1980000000001</v>
      </c>
      <c r="J6623" s="1635">
        <f t="shared" si="421"/>
        <v>100</v>
      </c>
      <c r="K6623" s="1637">
        <f t="shared" si="422"/>
        <v>0</v>
      </c>
      <c r="L6623" s="1635"/>
      <c r="M6623" s="1635"/>
      <c r="N6623" s="1638">
        <f t="shared" si="423"/>
        <v>0</v>
      </c>
      <c r="O6623" s="1635"/>
      <c r="P6623" s="1770"/>
      <c r="Q6623" s="1771">
        <f t="shared" si="424"/>
        <v>0</v>
      </c>
      <c r="R6623" s="2194"/>
    </row>
    <row r="6624" spans="3:18">
      <c r="C6624" s="1633">
        <v>178</v>
      </c>
      <c r="D6624" s="1635" t="s">
        <v>2284</v>
      </c>
      <c r="E6624" s="1634">
        <v>10</v>
      </c>
      <c r="F6624" s="1635" t="s">
        <v>543</v>
      </c>
      <c r="G6624" s="1636">
        <v>2</v>
      </c>
      <c r="H6624" s="1635">
        <v>2008</v>
      </c>
      <c r="I6624" s="1637">
        <v>130</v>
      </c>
      <c r="J6624" s="1635">
        <f t="shared" si="421"/>
        <v>100</v>
      </c>
      <c r="K6624" s="1637">
        <f t="shared" si="422"/>
        <v>0</v>
      </c>
      <c r="L6624" s="1635"/>
      <c r="M6624" s="1635"/>
      <c r="N6624" s="1638">
        <f t="shared" si="423"/>
        <v>0</v>
      </c>
      <c r="O6624" s="1635"/>
      <c r="P6624" s="1770"/>
      <c r="Q6624" s="1771">
        <f t="shared" si="424"/>
        <v>0</v>
      </c>
      <c r="R6624" s="2194"/>
    </row>
    <row r="6625" spans="3:18">
      <c r="C6625" s="1633">
        <v>179</v>
      </c>
      <c r="D6625" s="1635" t="s">
        <v>2284</v>
      </c>
      <c r="E6625" s="1634">
        <v>10</v>
      </c>
      <c r="F6625" s="1635" t="s">
        <v>543</v>
      </c>
      <c r="G6625" s="1636">
        <v>1</v>
      </c>
      <c r="H6625" s="1635">
        <v>2008</v>
      </c>
      <c r="I6625" s="1637">
        <v>110</v>
      </c>
      <c r="J6625" s="1635">
        <f t="shared" si="421"/>
        <v>100</v>
      </c>
      <c r="K6625" s="1637">
        <f t="shared" si="422"/>
        <v>0</v>
      </c>
      <c r="L6625" s="1635"/>
      <c r="M6625" s="1635"/>
      <c r="N6625" s="1638">
        <f t="shared" si="423"/>
        <v>0</v>
      </c>
      <c r="O6625" s="1635"/>
      <c r="P6625" s="1770"/>
      <c r="Q6625" s="1771">
        <f t="shared" si="424"/>
        <v>0</v>
      </c>
      <c r="R6625" s="2194"/>
    </row>
    <row r="6626" spans="3:18">
      <c r="C6626" s="1633">
        <v>180</v>
      </c>
      <c r="D6626" s="1635" t="s">
        <v>2282</v>
      </c>
      <c r="E6626" s="1634">
        <v>10</v>
      </c>
      <c r="F6626" s="1635" t="s">
        <v>543</v>
      </c>
      <c r="G6626" s="1636">
        <v>4</v>
      </c>
      <c r="H6626" s="1635">
        <v>2008</v>
      </c>
      <c r="I6626" s="1637">
        <v>520</v>
      </c>
      <c r="J6626" s="1635">
        <f t="shared" si="421"/>
        <v>100</v>
      </c>
      <c r="K6626" s="1637">
        <f t="shared" si="422"/>
        <v>0</v>
      </c>
      <c r="L6626" s="1635"/>
      <c r="M6626" s="1635"/>
      <c r="N6626" s="1638">
        <f t="shared" si="423"/>
        <v>0</v>
      </c>
      <c r="O6626" s="1635"/>
      <c r="P6626" s="1770"/>
      <c r="Q6626" s="1771">
        <f t="shared" si="424"/>
        <v>0</v>
      </c>
      <c r="R6626" s="2194"/>
    </row>
    <row r="6627" spans="3:18">
      <c r="C6627" s="1633">
        <v>181</v>
      </c>
      <c r="D6627" s="1635" t="s">
        <v>2281</v>
      </c>
      <c r="E6627" s="1634">
        <v>10</v>
      </c>
      <c r="F6627" s="1635" t="s">
        <v>543</v>
      </c>
      <c r="G6627" s="1636">
        <v>1</v>
      </c>
      <c r="H6627" s="1635">
        <v>2008</v>
      </c>
      <c r="I6627" s="1637">
        <v>90</v>
      </c>
      <c r="J6627" s="1635">
        <f t="shared" si="421"/>
        <v>100</v>
      </c>
      <c r="K6627" s="1637">
        <f t="shared" si="422"/>
        <v>0</v>
      </c>
      <c r="L6627" s="1635"/>
      <c r="M6627" s="1635"/>
      <c r="N6627" s="1638">
        <f t="shared" si="423"/>
        <v>0</v>
      </c>
      <c r="O6627" s="1635"/>
      <c r="P6627" s="1770"/>
      <c r="Q6627" s="1771">
        <f t="shared" si="424"/>
        <v>0</v>
      </c>
      <c r="R6627" s="2194"/>
    </row>
    <row r="6628" spans="3:18">
      <c r="C6628" s="1633">
        <v>182</v>
      </c>
      <c r="D6628" s="1635" t="s">
        <v>2282</v>
      </c>
      <c r="E6628" s="1634">
        <v>10</v>
      </c>
      <c r="F6628" s="1635" t="s">
        <v>543</v>
      </c>
      <c r="G6628" s="1636">
        <v>2</v>
      </c>
      <c r="H6628" s="1635">
        <v>2008</v>
      </c>
      <c r="I6628" s="1637">
        <v>232</v>
      </c>
      <c r="J6628" s="1635">
        <f t="shared" si="421"/>
        <v>100</v>
      </c>
      <c r="K6628" s="1637">
        <f t="shared" si="422"/>
        <v>0</v>
      </c>
      <c r="L6628" s="1635"/>
      <c r="M6628" s="1635"/>
      <c r="N6628" s="1638">
        <f t="shared" si="423"/>
        <v>0</v>
      </c>
      <c r="O6628" s="1635"/>
      <c r="P6628" s="1770"/>
      <c r="Q6628" s="1771">
        <f t="shared" si="424"/>
        <v>0</v>
      </c>
      <c r="R6628" s="2194"/>
    </row>
    <row r="6629" spans="3:18">
      <c r="C6629" s="1633">
        <v>183</v>
      </c>
      <c r="D6629" s="1635" t="s">
        <v>5794</v>
      </c>
      <c r="E6629" s="1634">
        <v>10</v>
      </c>
      <c r="F6629" s="1635" t="s">
        <v>543</v>
      </c>
      <c r="G6629" s="1636">
        <v>3</v>
      </c>
      <c r="H6629" s="1635">
        <v>2008</v>
      </c>
      <c r="I6629" s="1637">
        <v>525.53399999999999</v>
      </c>
      <c r="J6629" s="1635">
        <f t="shared" si="421"/>
        <v>100</v>
      </c>
      <c r="K6629" s="1637">
        <f t="shared" si="422"/>
        <v>0</v>
      </c>
      <c r="L6629" s="1635"/>
      <c r="M6629" s="1635"/>
      <c r="N6629" s="1638">
        <f t="shared" si="423"/>
        <v>0</v>
      </c>
      <c r="O6629" s="1635"/>
      <c r="P6629" s="1770"/>
      <c r="Q6629" s="1771">
        <f t="shared" si="424"/>
        <v>0</v>
      </c>
      <c r="R6629" s="2194"/>
    </row>
    <row r="6630" spans="3:18">
      <c r="C6630" s="1633">
        <v>184</v>
      </c>
      <c r="D6630" s="1635" t="s">
        <v>2311</v>
      </c>
      <c r="E6630" s="1634">
        <v>10</v>
      </c>
      <c r="F6630" s="1635" t="s">
        <v>543</v>
      </c>
      <c r="G6630" s="1636">
        <v>3</v>
      </c>
      <c r="H6630" s="1635">
        <v>2008</v>
      </c>
      <c r="I6630" s="1637">
        <v>419.07299999999998</v>
      </c>
      <c r="J6630" s="1635">
        <f t="shared" si="421"/>
        <v>100</v>
      </c>
      <c r="K6630" s="1637">
        <f t="shared" si="422"/>
        <v>0</v>
      </c>
      <c r="L6630" s="1635"/>
      <c r="M6630" s="1635"/>
      <c r="N6630" s="1638">
        <f t="shared" si="423"/>
        <v>0</v>
      </c>
      <c r="O6630" s="1635"/>
      <c r="P6630" s="1770"/>
      <c r="Q6630" s="1771">
        <f t="shared" si="424"/>
        <v>0</v>
      </c>
      <c r="R6630" s="2194"/>
    </row>
    <row r="6631" spans="3:18">
      <c r="C6631" s="1633">
        <v>185</v>
      </c>
      <c r="D6631" s="1635" t="s">
        <v>2312</v>
      </c>
      <c r="E6631" s="1634">
        <v>10</v>
      </c>
      <c r="F6631" s="1635" t="s">
        <v>543</v>
      </c>
      <c r="G6631" s="1636">
        <v>27</v>
      </c>
      <c r="H6631" s="1635">
        <v>2008</v>
      </c>
      <c r="I6631" s="1637">
        <v>4894.6139999999996</v>
      </c>
      <c r="J6631" s="1635">
        <f t="shared" si="421"/>
        <v>100</v>
      </c>
      <c r="K6631" s="1637">
        <f t="shared" si="422"/>
        <v>0</v>
      </c>
      <c r="L6631" s="1635"/>
      <c r="M6631" s="1635"/>
      <c r="N6631" s="1638">
        <f t="shared" si="423"/>
        <v>0</v>
      </c>
      <c r="O6631" s="1635"/>
      <c r="P6631" s="1770"/>
      <c r="Q6631" s="1771">
        <f t="shared" si="424"/>
        <v>0</v>
      </c>
      <c r="R6631" s="2194"/>
    </row>
    <row r="6632" spans="3:18">
      <c r="C6632" s="1633">
        <v>186</v>
      </c>
      <c r="D6632" s="1635" t="s">
        <v>3111</v>
      </c>
      <c r="E6632" s="1634">
        <v>10</v>
      </c>
      <c r="F6632" s="1635" t="s">
        <v>543</v>
      </c>
      <c r="G6632" s="1636">
        <v>2</v>
      </c>
      <c r="H6632" s="1635">
        <v>2008</v>
      </c>
      <c r="I6632" s="1637">
        <v>115.878</v>
      </c>
      <c r="J6632" s="1635">
        <f t="shared" si="421"/>
        <v>100</v>
      </c>
      <c r="K6632" s="1637">
        <f t="shared" si="422"/>
        <v>0</v>
      </c>
      <c r="L6632" s="1635"/>
      <c r="M6632" s="1635"/>
      <c r="N6632" s="1638">
        <f t="shared" si="423"/>
        <v>0</v>
      </c>
      <c r="O6632" s="1635"/>
      <c r="P6632" s="1770"/>
      <c r="Q6632" s="1771">
        <f t="shared" si="424"/>
        <v>0</v>
      </c>
      <c r="R6632" s="2194"/>
    </row>
    <row r="6633" spans="3:18">
      <c r="C6633" s="1633">
        <v>187</v>
      </c>
      <c r="D6633" s="1635" t="s">
        <v>2826</v>
      </c>
      <c r="E6633" s="1634">
        <v>10</v>
      </c>
      <c r="F6633" s="1635" t="s">
        <v>543</v>
      </c>
      <c r="G6633" s="1636">
        <v>3</v>
      </c>
      <c r="H6633" s="1635">
        <v>2008</v>
      </c>
      <c r="I6633" s="1637">
        <v>192.71100000000001</v>
      </c>
      <c r="J6633" s="1635">
        <f t="shared" si="421"/>
        <v>100</v>
      </c>
      <c r="K6633" s="1637">
        <f t="shared" si="422"/>
        <v>0</v>
      </c>
      <c r="L6633" s="1635"/>
      <c r="M6633" s="1635"/>
      <c r="N6633" s="1638">
        <f t="shared" si="423"/>
        <v>0</v>
      </c>
      <c r="O6633" s="1635"/>
      <c r="P6633" s="1770"/>
      <c r="Q6633" s="1771">
        <f t="shared" si="424"/>
        <v>0</v>
      </c>
      <c r="R6633" s="2194"/>
    </row>
    <row r="6634" spans="3:18">
      <c r="C6634" s="1633">
        <v>188</v>
      </c>
      <c r="D6634" s="1635" t="s">
        <v>2295</v>
      </c>
      <c r="E6634" s="1634">
        <v>10</v>
      </c>
      <c r="F6634" s="1635" t="s">
        <v>543</v>
      </c>
      <c r="G6634" s="1636">
        <v>9</v>
      </c>
      <c r="H6634" s="1635">
        <v>2008</v>
      </c>
      <c r="I6634" s="1637">
        <v>752.58900000000006</v>
      </c>
      <c r="J6634" s="1635">
        <f t="shared" si="421"/>
        <v>100</v>
      </c>
      <c r="K6634" s="1637">
        <f t="shared" si="422"/>
        <v>0</v>
      </c>
      <c r="L6634" s="1635"/>
      <c r="M6634" s="1635"/>
      <c r="N6634" s="1638">
        <f t="shared" si="423"/>
        <v>0</v>
      </c>
      <c r="O6634" s="1635"/>
      <c r="P6634" s="1770"/>
      <c r="Q6634" s="1771">
        <f t="shared" si="424"/>
        <v>0</v>
      </c>
      <c r="R6634" s="2194"/>
    </row>
    <row r="6635" spans="3:18">
      <c r="C6635" s="1633">
        <v>189</v>
      </c>
      <c r="D6635" s="1635" t="s">
        <v>2381</v>
      </c>
      <c r="E6635" s="1634">
        <v>10</v>
      </c>
      <c r="F6635" s="1635" t="s">
        <v>543</v>
      </c>
      <c r="G6635" s="1636">
        <v>2</v>
      </c>
      <c r="H6635" s="1635">
        <v>2008</v>
      </c>
      <c r="I6635" s="1637">
        <v>212</v>
      </c>
      <c r="J6635" s="1635">
        <f t="shared" si="421"/>
        <v>100</v>
      </c>
      <c r="K6635" s="1637">
        <f t="shared" si="422"/>
        <v>0</v>
      </c>
      <c r="L6635" s="1635"/>
      <c r="M6635" s="1635"/>
      <c r="N6635" s="1638">
        <f t="shared" si="423"/>
        <v>0</v>
      </c>
      <c r="O6635" s="1635"/>
      <c r="P6635" s="1770"/>
      <c r="Q6635" s="1771">
        <f t="shared" si="424"/>
        <v>0</v>
      </c>
      <c r="R6635" s="2194"/>
    </row>
    <row r="6636" spans="3:18">
      <c r="C6636" s="1633">
        <v>190</v>
      </c>
      <c r="D6636" s="1635" t="s">
        <v>2282</v>
      </c>
      <c r="E6636" s="1634">
        <v>10</v>
      </c>
      <c r="F6636" s="1635" t="s">
        <v>543</v>
      </c>
      <c r="G6636" s="1636">
        <v>1</v>
      </c>
      <c r="H6636" s="1635">
        <v>2008</v>
      </c>
      <c r="I6636" s="1637">
        <v>130</v>
      </c>
      <c r="J6636" s="1635">
        <f t="shared" si="421"/>
        <v>100</v>
      </c>
      <c r="K6636" s="1637">
        <f t="shared" si="422"/>
        <v>0</v>
      </c>
      <c r="L6636" s="1635"/>
      <c r="M6636" s="1635"/>
      <c r="N6636" s="1638">
        <f t="shared" si="423"/>
        <v>0</v>
      </c>
      <c r="O6636" s="1635"/>
      <c r="P6636" s="1770"/>
      <c r="Q6636" s="1771">
        <f t="shared" si="424"/>
        <v>0</v>
      </c>
      <c r="R6636" s="2194"/>
    </row>
    <row r="6637" spans="3:18">
      <c r="C6637" s="1633">
        <v>191</v>
      </c>
      <c r="D6637" s="1635" t="s">
        <v>3146</v>
      </c>
      <c r="E6637" s="1634">
        <v>10</v>
      </c>
      <c r="F6637" s="1635" t="s">
        <v>543</v>
      </c>
      <c r="G6637" s="1636">
        <v>3</v>
      </c>
      <c r="H6637" s="1635">
        <v>2008</v>
      </c>
      <c r="I6637" s="1637">
        <v>644.25588000000005</v>
      </c>
      <c r="J6637" s="1635">
        <f t="shared" si="421"/>
        <v>100</v>
      </c>
      <c r="K6637" s="1637">
        <f t="shared" si="422"/>
        <v>0</v>
      </c>
      <c r="L6637" s="1635"/>
      <c r="M6637" s="1635"/>
      <c r="N6637" s="1638">
        <f t="shared" si="423"/>
        <v>0</v>
      </c>
      <c r="O6637" s="1635"/>
      <c r="P6637" s="1770"/>
      <c r="Q6637" s="1771">
        <f t="shared" si="424"/>
        <v>0</v>
      </c>
      <c r="R6637" s="2194"/>
    </row>
    <row r="6638" spans="3:18">
      <c r="C6638" s="1633">
        <v>192</v>
      </c>
      <c r="D6638" s="1635" t="s">
        <v>2266</v>
      </c>
      <c r="E6638" s="1634">
        <v>10</v>
      </c>
      <c r="F6638" s="1635" t="s">
        <v>543</v>
      </c>
      <c r="G6638" s="1636">
        <v>2</v>
      </c>
      <c r="H6638" s="1635">
        <v>2008</v>
      </c>
      <c r="I6638" s="1637">
        <v>352.67184000000003</v>
      </c>
      <c r="J6638" s="1635">
        <f t="shared" si="421"/>
        <v>100</v>
      </c>
      <c r="K6638" s="1637">
        <f t="shared" si="422"/>
        <v>0</v>
      </c>
      <c r="L6638" s="1635"/>
      <c r="M6638" s="1635"/>
      <c r="N6638" s="1638">
        <f t="shared" si="423"/>
        <v>0</v>
      </c>
      <c r="O6638" s="1635"/>
      <c r="P6638" s="1770"/>
      <c r="Q6638" s="1771">
        <f t="shared" si="424"/>
        <v>0</v>
      </c>
      <c r="R6638" s="2194"/>
    </row>
    <row r="6639" spans="3:18">
      <c r="C6639" s="1633">
        <v>193</v>
      </c>
      <c r="D6639" s="1635" t="s">
        <v>7263</v>
      </c>
      <c r="E6639" s="1634">
        <v>10</v>
      </c>
      <c r="F6639" s="1635" t="s">
        <v>543</v>
      </c>
      <c r="G6639" s="1636">
        <v>4</v>
      </c>
      <c r="H6639" s="1635">
        <v>2008</v>
      </c>
      <c r="I6639" s="1637">
        <v>302.29015999999996</v>
      </c>
      <c r="J6639" s="1635">
        <f t="shared" si="421"/>
        <v>100</v>
      </c>
      <c r="K6639" s="1637">
        <f t="shared" si="422"/>
        <v>0</v>
      </c>
      <c r="L6639" s="1635"/>
      <c r="M6639" s="1635"/>
      <c r="N6639" s="1638">
        <f t="shared" si="423"/>
        <v>0</v>
      </c>
      <c r="O6639" s="1635"/>
      <c r="P6639" s="1770"/>
      <c r="Q6639" s="1771">
        <f t="shared" si="424"/>
        <v>0</v>
      </c>
      <c r="R6639" s="2194"/>
    </row>
    <row r="6640" spans="3:18">
      <c r="C6640" s="1633">
        <v>194</v>
      </c>
      <c r="D6640" s="1635" t="s">
        <v>2281</v>
      </c>
      <c r="E6640" s="1634">
        <v>10</v>
      </c>
      <c r="F6640" s="1635" t="s">
        <v>543</v>
      </c>
      <c r="G6640" s="1636">
        <v>1</v>
      </c>
      <c r="H6640" s="1635">
        <v>2008</v>
      </c>
      <c r="I6640" s="1637">
        <v>201.52677</v>
      </c>
      <c r="J6640" s="1635">
        <f t="shared" si="421"/>
        <v>100</v>
      </c>
      <c r="K6640" s="1637">
        <f t="shared" si="422"/>
        <v>0</v>
      </c>
      <c r="L6640" s="1635"/>
      <c r="M6640" s="1635"/>
      <c r="N6640" s="1638">
        <f t="shared" si="423"/>
        <v>0</v>
      </c>
      <c r="O6640" s="1635"/>
      <c r="P6640" s="1770"/>
      <c r="Q6640" s="1771">
        <f t="shared" si="424"/>
        <v>0</v>
      </c>
      <c r="R6640" s="2194"/>
    </row>
    <row r="6641" spans="3:18">
      <c r="C6641" s="1633">
        <v>195</v>
      </c>
      <c r="D6641" s="1635" t="s">
        <v>2291</v>
      </c>
      <c r="E6641" s="1634">
        <v>10</v>
      </c>
      <c r="F6641" s="1635" t="s">
        <v>543</v>
      </c>
      <c r="G6641" s="1636">
        <v>11</v>
      </c>
      <c r="H6641" s="1635">
        <v>2008</v>
      </c>
      <c r="I6641" s="1637">
        <v>727.38567</v>
      </c>
      <c r="J6641" s="1635">
        <f t="shared" si="421"/>
        <v>100</v>
      </c>
      <c r="K6641" s="1637">
        <f t="shared" si="422"/>
        <v>0</v>
      </c>
      <c r="L6641" s="1635"/>
      <c r="M6641" s="1635"/>
      <c r="N6641" s="1638">
        <f t="shared" si="423"/>
        <v>0</v>
      </c>
      <c r="O6641" s="1635"/>
      <c r="P6641" s="1770"/>
      <c r="Q6641" s="1771">
        <f t="shared" si="424"/>
        <v>0</v>
      </c>
      <c r="R6641" s="2194"/>
    </row>
    <row r="6642" spans="3:18">
      <c r="C6642" s="1633">
        <v>196</v>
      </c>
      <c r="D6642" s="1635" t="s">
        <v>7264</v>
      </c>
      <c r="E6642" s="1634">
        <v>10</v>
      </c>
      <c r="F6642" s="1635" t="s">
        <v>543</v>
      </c>
      <c r="G6642" s="1636">
        <v>9</v>
      </c>
      <c r="H6642" s="1635">
        <v>2008</v>
      </c>
      <c r="I6642" s="1637">
        <v>752.58908999999994</v>
      </c>
      <c r="J6642" s="1635">
        <f t="shared" si="421"/>
        <v>100</v>
      </c>
      <c r="K6642" s="1637">
        <f t="shared" si="422"/>
        <v>0</v>
      </c>
      <c r="L6642" s="1635"/>
      <c r="M6642" s="1635"/>
      <c r="N6642" s="1638">
        <f t="shared" si="423"/>
        <v>0</v>
      </c>
      <c r="O6642" s="1635"/>
      <c r="P6642" s="1770"/>
      <c r="Q6642" s="1771">
        <f t="shared" si="424"/>
        <v>0</v>
      </c>
      <c r="R6642" s="2194"/>
    </row>
    <row r="6643" spans="3:18">
      <c r="C6643" s="1633">
        <v>197</v>
      </c>
      <c r="D6643" s="1635" t="s">
        <v>2376</v>
      </c>
      <c r="E6643" s="1634">
        <v>10</v>
      </c>
      <c r="F6643" s="1635" t="s">
        <v>543</v>
      </c>
      <c r="G6643" s="1636">
        <v>16</v>
      </c>
      <c r="H6643" s="1635">
        <v>2008</v>
      </c>
      <c r="I6643" s="1637">
        <v>541.80464000000006</v>
      </c>
      <c r="J6643" s="1635">
        <f t="shared" si="421"/>
        <v>100</v>
      </c>
      <c r="K6643" s="1637">
        <f t="shared" si="422"/>
        <v>0</v>
      </c>
      <c r="L6643" s="1635"/>
      <c r="M6643" s="1635"/>
      <c r="N6643" s="1638">
        <f t="shared" si="423"/>
        <v>0</v>
      </c>
      <c r="O6643" s="1635"/>
      <c r="P6643" s="1770"/>
      <c r="Q6643" s="1771">
        <f t="shared" si="424"/>
        <v>0</v>
      </c>
      <c r="R6643" s="2194"/>
    </row>
    <row r="6644" spans="3:18">
      <c r="C6644" s="1633">
        <v>198</v>
      </c>
      <c r="D6644" s="1635" t="s">
        <v>2292</v>
      </c>
      <c r="E6644" s="1634">
        <v>10</v>
      </c>
      <c r="F6644" s="1635" t="s">
        <v>543</v>
      </c>
      <c r="G6644" s="1636">
        <v>3</v>
      </c>
      <c r="H6644" s="1635">
        <v>2008</v>
      </c>
      <c r="I6644" s="1637">
        <v>197.75444999999999</v>
      </c>
      <c r="J6644" s="1635">
        <f t="shared" si="421"/>
        <v>100</v>
      </c>
      <c r="K6644" s="1637">
        <f t="shared" si="422"/>
        <v>0</v>
      </c>
      <c r="L6644" s="1635"/>
      <c r="M6644" s="1635"/>
      <c r="N6644" s="1638">
        <f t="shared" si="423"/>
        <v>0</v>
      </c>
      <c r="O6644" s="1635"/>
      <c r="P6644" s="1770"/>
      <c r="Q6644" s="1771">
        <f t="shared" si="424"/>
        <v>0</v>
      </c>
      <c r="R6644" s="2194"/>
    </row>
    <row r="6645" spans="3:18">
      <c r="C6645" s="1633">
        <v>199</v>
      </c>
      <c r="D6645" s="1635" t="s">
        <v>7265</v>
      </c>
      <c r="E6645" s="1634">
        <v>10</v>
      </c>
      <c r="F6645" s="1635" t="s">
        <v>543</v>
      </c>
      <c r="G6645" s="1636">
        <v>2</v>
      </c>
      <c r="H6645" s="1635">
        <v>2008</v>
      </c>
      <c r="I6645" s="1637">
        <v>695.89711999999997</v>
      </c>
      <c r="J6645" s="1635">
        <f t="shared" si="421"/>
        <v>100</v>
      </c>
      <c r="K6645" s="1637">
        <f t="shared" si="422"/>
        <v>0</v>
      </c>
      <c r="L6645" s="1635"/>
      <c r="M6645" s="1635"/>
      <c r="N6645" s="1638">
        <f t="shared" si="423"/>
        <v>0</v>
      </c>
      <c r="O6645" s="1635"/>
      <c r="P6645" s="1770"/>
      <c r="Q6645" s="1771">
        <f t="shared" si="424"/>
        <v>0</v>
      </c>
      <c r="R6645" s="2194"/>
    </row>
    <row r="6646" spans="3:18">
      <c r="C6646" s="1633">
        <v>200</v>
      </c>
      <c r="D6646" s="1635" t="s">
        <v>2283</v>
      </c>
      <c r="E6646" s="1634">
        <v>10</v>
      </c>
      <c r="F6646" s="1635" t="s">
        <v>543</v>
      </c>
      <c r="G6646" s="1636">
        <v>1</v>
      </c>
      <c r="H6646" s="1635">
        <v>2008</v>
      </c>
      <c r="I6646" s="1637">
        <v>39.5</v>
      </c>
      <c r="J6646" s="1635">
        <f t="shared" si="421"/>
        <v>100</v>
      </c>
      <c r="K6646" s="1637">
        <f t="shared" si="422"/>
        <v>0</v>
      </c>
      <c r="L6646" s="1635"/>
      <c r="M6646" s="1635"/>
      <c r="N6646" s="1638">
        <f t="shared" si="423"/>
        <v>0</v>
      </c>
      <c r="O6646" s="1635"/>
      <c r="P6646" s="1770"/>
      <c r="Q6646" s="1771">
        <f t="shared" si="424"/>
        <v>0</v>
      </c>
      <c r="R6646" s="2194"/>
    </row>
    <row r="6647" spans="3:18">
      <c r="C6647" s="1633">
        <v>201</v>
      </c>
      <c r="D6647" s="1635" t="s">
        <v>3111</v>
      </c>
      <c r="E6647" s="1634">
        <v>10</v>
      </c>
      <c r="F6647" s="1635" t="s">
        <v>543</v>
      </c>
      <c r="G6647" s="1636">
        <v>1</v>
      </c>
      <c r="H6647" s="1635">
        <v>2008</v>
      </c>
      <c r="I6647" s="1637">
        <v>57.938949999999998</v>
      </c>
      <c r="J6647" s="1635">
        <f t="shared" si="421"/>
        <v>100</v>
      </c>
      <c r="K6647" s="1637">
        <f t="shared" si="422"/>
        <v>0</v>
      </c>
      <c r="L6647" s="1635"/>
      <c r="M6647" s="1635"/>
      <c r="N6647" s="1638">
        <f t="shared" si="423"/>
        <v>0</v>
      </c>
      <c r="O6647" s="1635"/>
      <c r="P6647" s="1770"/>
      <c r="Q6647" s="1771">
        <f t="shared" si="424"/>
        <v>0</v>
      </c>
      <c r="R6647" s="2194"/>
    </row>
    <row r="6648" spans="3:18">
      <c r="C6648" s="1633">
        <v>202</v>
      </c>
      <c r="D6648" s="1635" t="s">
        <v>2826</v>
      </c>
      <c r="E6648" s="1634">
        <v>10</v>
      </c>
      <c r="F6648" s="1635" t="s">
        <v>543</v>
      </c>
      <c r="G6648" s="1636">
        <v>2</v>
      </c>
      <c r="H6648" s="1635">
        <v>2008</v>
      </c>
      <c r="I6648" s="1637">
        <v>128.47332</v>
      </c>
      <c r="J6648" s="1635">
        <f t="shared" si="421"/>
        <v>100</v>
      </c>
      <c r="K6648" s="1637">
        <f t="shared" si="422"/>
        <v>0</v>
      </c>
      <c r="L6648" s="1635"/>
      <c r="M6648" s="1635"/>
      <c r="N6648" s="1638">
        <f t="shared" si="423"/>
        <v>0</v>
      </c>
      <c r="O6648" s="1635"/>
      <c r="P6648" s="1770"/>
      <c r="Q6648" s="1771">
        <f t="shared" si="424"/>
        <v>0</v>
      </c>
      <c r="R6648" s="2194"/>
    </row>
    <row r="6649" spans="3:18">
      <c r="C6649" s="1633">
        <v>203</v>
      </c>
      <c r="D6649" s="1635" t="s">
        <v>3110</v>
      </c>
      <c r="E6649" s="1634">
        <v>10</v>
      </c>
      <c r="F6649" s="1635" t="s">
        <v>543</v>
      </c>
      <c r="G6649" s="1636">
        <v>5</v>
      </c>
      <c r="H6649" s="1635">
        <v>2008</v>
      </c>
      <c r="I6649" s="1637">
        <v>1165.07665</v>
      </c>
      <c r="J6649" s="1635">
        <f t="shared" si="421"/>
        <v>100</v>
      </c>
      <c r="K6649" s="1637">
        <f t="shared" si="422"/>
        <v>0</v>
      </c>
      <c r="L6649" s="1635"/>
      <c r="M6649" s="1635"/>
      <c r="N6649" s="1638">
        <f t="shared" si="423"/>
        <v>0</v>
      </c>
      <c r="O6649" s="1635"/>
      <c r="P6649" s="1770"/>
      <c r="Q6649" s="1771">
        <f t="shared" si="424"/>
        <v>0</v>
      </c>
      <c r="R6649" s="2194"/>
    </row>
    <row r="6650" spans="3:18">
      <c r="C6650" s="1633">
        <v>204</v>
      </c>
      <c r="D6650" s="1635" t="s">
        <v>2293</v>
      </c>
      <c r="E6650" s="1634">
        <v>10</v>
      </c>
      <c r="F6650" s="1635" t="s">
        <v>543</v>
      </c>
      <c r="G6650" s="1636">
        <v>1</v>
      </c>
      <c r="H6650" s="1635">
        <v>2008</v>
      </c>
      <c r="I6650" s="1637">
        <v>253.14464000000001</v>
      </c>
      <c r="J6650" s="1635">
        <f t="shared" si="421"/>
        <v>100</v>
      </c>
      <c r="K6650" s="1637">
        <f t="shared" si="422"/>
        <v>0</v>
      </c>
      <c r="L6650" s="1635"/>
      <c r="M6650" s="1635"/>
      <c r="N6650" s="1638">
        <f t="shared" si="423"/>
        <v>0</v>
      </c>
      <c r="O6650" s="1635"/>
      <c r="P6650" s="1770"/>
      <c r="Q6650" s="1771">
        <f t="shared" si="424"/>
        <v>0</v>
      </c>
      <c r="R6650" s="2194"/>
    </row>
    <row r="6651" spans="3:18">
      <c r="C6651" s="1633">
        <v>205</v>
      </c>
      <c r="D6651" s="1635" t="s">
        <v>3138</v>
      </c>
      <c r="E6651" s="1634">
        <v>10</v>
      </c>
      <c r="F6651" s="1635" t="s">
        <v>543</v>
      </c>
      <c r="G6651" s="1636">
        <v>2</v>
      </c>
      <c r="H6651" s="1635">
        <v>2008</v>
      </c>
      <c r="I6651" s="1637">
        <v>158</v>
      </c>
      <c r="J6651" s="1635">
        <f t="shared" si="421"/>
        <v>100</v>
      </c>
      <c r="K6651" s="1637">
        <f t="shared" si="422"/>
        <v>0</v>
      </c>
      <c r="L6651" s="1635"/>
      <c r="M6651" s="1635"/>
      <c r="N6651" s="1638">
        <f t="shared" si="423"/>
        <v>0</v>
      </c>
      <c r="O6651" s="1635"/>
      <c r="P6651" s="1770"/>
      <c r="Q6651" s="1771">
        <f t="shared" si="424"/>
        <v>0</v>
      </c>
      <c r="R6651" s="2194"/>
    </row>
    <row r="6652" spans="3:18">
      <c r="C6652" s="1633">
        <v>206</v>
      </c>
      <c r="D6652" s="1635" t="s">
        <v>2827</v>
      </c>
      <c r="E6652" s="1634">
        <v>10</v>
      </c>
      <c r="F6652" s="1635" t="s">
        <v>543</v>
      </c>
      <c r="G6652" s="1636">
        <v>1</v>
      </c>
      <c r="H6652" s="1635">
        <v>2008</v>
      </c>
      <c r="I6652" s="1637">
        <v>89</v>
      </c>
      <c r="J6652" s="1635">
        <f t="shared" si="421"/>
        <v>100</v>
      </c>
      <c r="K6652" s="1637">
        <f t="shared" si="422"/>
        <v>0</v>
      </c>
      <c r="L6652" s="1635"/>
      <c r="M6652" s="1635"/>
      <c r="N6652" s="1638">
        <f t="shared" si="423"/>
        <v>0</v>
      </c>
      <c r="O6652" s="1635"/>
      <c r="P6652" s="1770"/>
      <c r="Q6652" s="1771">
        <f t="shared" si="424"/>
        <v>0</v>
      </c>
      <c r="R6652" s="2194"/>
    </row>
    <row r="6653" spans="3:18">
      <c r="C6653" s="1633">
        <v>207</v>
      </c>
      <c r="D6653" s="1635" t="s">
        <v>2290</v>
      </c>
      <c r="E6653" s="1634">
        <v>10</v>
      </c>
      <c r="F6653" s="1635" t="s">
        <v>543</v>
      </c>
      <c r="G6653" s="1636">
        <v>3</v>
      </c>
      <c r="H6653" s="1635">
        <v>2008</v>
      </c>
      <c r="I6653" s="1637">
        <v>296.63121000000001</v>
      </c>
      <c r="J6653" s="1635">
        <f t="shared" ref="J6653:J6716" si="425">IF(($J$14-H6653)*J$4209&gt;100,100,($J$14-H6653)*J$4209)</f>
        <v>100</v>
      </c>
      <c r="K6653" s="1637">
        <f t="shared" si="422"/>
        <v>0</v>
      </c>
      <c r="L6653" s="1635"/>
      <c r="M6653" s="1635"/>
      <c r="N6653" s="1638">
        <f t="shared" si="423"/>
        <v>0</v>
      </c>
      <c r="O6653" s="1635"/>
      <c r="P6653" s="1770"/>
      <c r="Q6653" s="1771">
        <f t="shared" si="424"/>
        <v>0</v>
      </c>
      <c r="R6653" s="2194"/>
    </row>
    <row r="6654" spans="3:18">
      <c r="C6654" s="1633">
        <v>208</v>
      </c>
      <c r="D6654" s="1635" t="s">
        <v>2287</v>
      </c>
      <c r="E6654" s="1634">
        <v>10</v>
      </c>
      <c r="F6654" s="1635" t="s">
        <v>543</v>
      </c>
      <c r="G6654" s="1636">
        <v>5</v>
      </c>
      <c r="H6654" s="1635">
        <v>2008</v>
      </c>
      <c r="I6654" s="1637">
        <v>130.26499999999999</v>
      </c>
      <c r="J6654" s="1635">
        <f t="shared" si="425"/>
        <v>100</v>
      </c>
      <c r="K6654" s="1637">
        <f t="shared" si="422"/>
        <v>0</v>
      </c>
      <c r="L6654" s="1635"/>
      <c r="M6654" s="1635"/>
      <c r="N6654" s="1638">
        <f t="shared" si="423"/>
        <v>0</v>
      </c>
      <c r="O6654" s="1635"/>
      <c r="P6654" s="1770"/>
      <c r="Q6654" s="1771">
        <f t="shared" si="424"/>
        <v>0</v>
      </c>
      <c r="R6654" s="2194"/>
    </row>
    <row r="6655" spans="3:18">
      <c r="C6655" s="1633">
        <v>209</v>
      </c>
      <c r="D6655" s="1635" t="s">
        <v>3181</v>
      </c>
      <c r="E6655" s="1634">
        <v>10</v>
      </c>
      <c r="F6655" s="1635" t="s">
        <v>543</v>
      </c>
      <c r="G6655" s="1636">
        <v>1</v>
      </c>
      <c r="H6655" s="1635">
        <v>2008</v>
      </c>
      <c r="I6655" s="1637">
        <v>400</v>
      </c>
      <c r="J6655" s="1635">
        <f t="shared" si="425"/>
        <v>100</v>
      </c>
      <c r="K6655" s="1637">
        <f t="shared" si="422"/>
        <v>0</v>
      </c>
      <c r="L6655" s="1635"/>
      <c r="M6655" s="1635"/>
      <c r="N6655" s="1638">
        <f t="shared" si="423"/>
        <v>0</v>
      </c>
      <c r="O6655" s="1635"/>
      <c r="P6655" s="1770"/>
      <c r="Q6655" s="1771">
        <f t="shared" si="424"/>
        <v>0</v>
      </c>
      <c r="R6655" s="2194"/>
    </row>
    <row r="6656" spans="3:18">
      <c r="C6656" s="1633">
        <v>210</v>
      </c>
      <c r="D6656" s="1635" t="s">
        <v>2283</v>
      </c>
      <c r="E6656" s="1634">
        <v>10</v>
      </c>
      <c r="F6656" s="1635" t="s">
        <v>543</v>
      </c>
      <c r="G6656" s="1636">
        <v>3</v>
      </c>
      <c r="H6656" s="1635">
        <v>2009</v>
      </c>
      <c r="I6656" s="1637">
        <v>118.5</v>
      </c>
      <c r="J6656" s="1635">
        <f t="shared" si="425"/>
        <v>100</v>
      </c>
      <c r="K6656" s="1637">
        <f t="shared" si="422"/>
        <v>0</v>
      </c>
      <c r="L6656" s="1635"/>
      <c r="M6656" s="1635"/>
      <c r="N6656" s="1638">
        <f t="shared" si="423"/>
        <v>0</v>
      </c>
      <c r="O6656" s="1635"/>
      <c r="P6656" s="1770"/>
      <c r="Q6656" s="1771">
        <f t="shared" si="424"/>
        <v>0</v>
      </c>
      <c r="R6656" s="2194"/>
    </row>
    <row r="6657" spans="3:18">
      <c r="C6657" s="1633">
        <v>211</v>
      </c>
      <c r="D6657" s="1635" t="s">
        <v>3126</v>
      </c>
      <c r="E6657" s="1634">
        <v>10</v>
      </c>
      <c r="F6657" s="1635" t="s">
        <v>543</v>
      </c>
      <c r="G6657" s="1636">
        <v>2</v>
      </c>
      <c r="H6657" s="1635">
        <v>2009</v>
      </c>
      <c r="I6657" s="1637">
        <v>429.50400000000002</v>
      </c>
      <c r="J6657" s="1635">
        <f t="shared" si="425"/>
        <v>100</v>
      </c>
      <c r="K6657" s="1637">
        <f t="shared" si="422"/>
        <v>0</v>
      </c>
      <c r="L6657" s="1635"/>
      <c r="M6657" s="1635"/>
      <c r="N6657" s="1638">
        <f t="shared" si="423"/>
        <v>0</v>
      </c>
      <c r="O6657" s="1635"/>
      <c r="P6657" s="1770"/>
      <c r="Q6657" s="1771">
        <f t="shared" si="424"/>
        <v>0</v>
      </c>
      <c r="R6657" s="2194"/>
    </row>
    <row r="6658" spans="3:18">
      <c r="C6658" s="1633">
        <v>212</v>
      </c>
      <c r="D6658" s="1635" t="s">
        <v>2751</v>
      </c>
      <c r="E6658" s="1634">
        <v>10</v>
      </c>
      <c r="F6658" s="1635" t="s">
        <v>543</v>
      </c>
      <c r="G6658" s="1636">
        <v>3</v>
      </c>
      <c r="H6658" s="1635">
        <v>2009</v>
      </c>
      <c r="I6658" s="1637">
        <v>198.37799999999999</v>
      </c>
      <c r="J6658" s="1635">
        <f t="shared" si="425"/>
        <v>100</v>
      </c>
      <c r="K6658" s="1637">
        <f t="shared" si="422"/>
        <v>0</v>
      </c>
      <c r="L6658" s="1635"/>
      <c r="M6658" s="1635"/>
      <c r="N6658" s="1638">
        <f t="shared" si="423"/>
        <v>0</v>
      </c>
      <c r="O6658" s="1635"/>
      <c r="P6658" s="1770"/>
      <c r="Q6658" s="1771">
        <f t="shared" si="424"/>
        <v>0</v>
      </c>
      <c r="R6658" s="2194"/>
    </row>
    <row r="6659" spans="3:18">
      <c r="C6659" s="1633">
        <v>213</v>
      </c>
      <c r="D6659" s="1635" t="s">
        <v>2827</v>
      </c>
      <c r="E6659" s="1634">
        <v>10</v>
      </c>
      <c r="F6659" s="1635" t="s">
        <v>543</v>
      </c>
      <c r="G6659" s="1636">
        <v>2</v>
      </c>
      <c r="H6659" s="1635">
        <v>2009</v>
      </c>
      <c r="I6659" s="1637">
        <v>178</v>
      </c>
      <c r="J6659" s="1635">
        <f t="shared" si="425"/>
        <v>100</v>
      </c>
      <c r="K6659" s="1637">
        <f t="shared" si="422"/>
        <v>0</v>
      </c>
      <c r="L6659" s="1635"/>
      <c r="M6659" s="1635"/>
      <c r="N6659" s="1638">
        <f t="shared" si="423"/>
        <v>0</v>
      </c>
      <c r="O6659" s="1635"/>
      <c r="P6659" s="1770"/>
      <c r="Q6659" s="1771">
        <f t="shared" si="424"/>
        <v>0</v>
      </c>
      <c r="R6659" s="2194"/>
    </row>
    <row r="6660" spans="3:18">
      <c r="C6660" s="1633">
        <v>214</v>
      </c>
      <c r="D6660" s="1635" t="s">
        <v>3115</v>
      </c>
      <c r="E6660" s="1634">
        <v>10</v>
      </c>
      <c r="F6660" s="1635" t="s">
        <v>543</v>
      </c>
      <c r="G6660" s="1636">
        <v>2</v>
      </c>
      <c r="H6660" s="1635">
        <v>2009</v>
      </c>
      <c r="I6660" s="1637">
        <v>212</v>
      </c>
      <c r="J6660" s="1635">
        <f t="shared" si="425"/>
        <v>100</v>
      </c>
      <c r="K6660" s="1637">
        <f t="shared" si="422"/>
        <v>0</v>
      </c>
      <c r="L6660" s="1635"/>
      <c r="M6660" s="1635"/>
      <c r="N6660" s="1638">
        <f t="shared" si="423"/>
        <v>0</v>
      </c>
      <c r="O6660" s="1635"/>
      <c r="P6660" s="1770"/>
      <c r="Q6660" s="1771">
        <f t="shared" si="424"/>
        <v>0</v>
      </c>
      <c r="R6660" s="2194"/>
    </row>
    <row r="6661" spans="3:18">
      <c r="C6661" s="1633">
        <v>215</v>
      </c>
      <c r="D6661" s="1635" t="s">
        <v>2852</v>
      </c>
      <c r="E6661" s="1634">
        <v>10</v>
      </c>
      <c r="F6661" s="1635" t="s">
        <v>543</v>
      </c>
      <c r="G6661" s="1636">
        <v>1</v>
      </c>
      <c r="H6661" s="1635">
        <v>2009</v>
      </c>
      <c r="I6661" s="1637">
        <v>130</v>
      </c>
      <c r="J6661" s="1635">
        <f t="shared" si="425"/>
        <v>100</v>
      </c>
      <c r="K6661" s="1637">
        <f t="shared" si="422"/>
        <v>0</v>
      </c>
      <c r="L6661" s="1635"/>
      <c r="M6661" s="1635"/>
      <c r="N6661" s="1638">
        <f t="shared" si="423"/>
        <v>0</v>
      </c>
      <c r="O6661" s="1635"/>
      <c r="P6661" s="1770"/>
      <c r="Q6661" s="1771">
        <f t="shared" si="424"/>
        <v>0</v>
      </c>
      <c r="R6661" s="2194"/>
    </row>
    <row r="6662" spans="3:18">
      <c r="C6662" s="1633">
        <v>216</v>
      </c>
      <c r="D6662" s="1635" t="s">
        <v>2287</v>
      </c>
      <c r="E6662" s="1634">
        <v>10</v>
      </c>
      <c r="F6662" s="1635" t="s">
        <v>543</v>
      </c>
      <c r="G6662" s="1636">
        <v>4</v>
      </c>
      <c r="H6662" s="1635">
        <v>2009</v>
      </c>
      <c r="I6662" s="1637">
        <v>135.45099999999999</v>
      </c>
      <c r="J6662" s="1635">
        <f t="shared" si="425"/>
        <v>100</v>
      </c>
      <c r="K6662" s="1637">
        <f t="shared" si="422"/>
        <v>0</v>
      </c>
      <c r="L6662" s="1635"/>
      <c r="M6662" s="1635"/>
      <c r="N6662" s="1638">
        <f t="shared" si="423"/>
        <v>0</v>
      </c>
      <c r="O6662" s="1635"/>
      <c r="P6662" s="1770"/>
      <c r="Q6662" s="1771">
        <f t="shared" si="424"/>
        <v>0</v>
      </c>
      <c r="R6662" s="2194"/>
    </row>
    <row r="6663" spans="3:18">
      <c r="C6663" s="1633">
        <v>217</v>
      </c>
      <c r="D6663" s="1635" t="s">
        <v>2266</v>
      </c>
      <c r="E6663" s="1634">
        <v>10</v>
      </c>
      <c r="F6663" s="1635" t="s">
        <v>543</v>
      </c>
      <c r="G6663" s="1636">
        <v>1</v>
      </c>
      <c r="H6663" s="1635">
        <v>2009</v>
      </c>
      <c r="I6663" s="1637">
        <v>176.33600000000001</v>
      </c>
      <c r="J6663" s="1635">
        <f t="shared" si="425"/>
        <v>100</v>
      </c>
      <c r="K6663" s="1637">
        <f t="shared" si="422"/>
        <v>0</v>
      </c>
      <c r="L6663" s="1635"/>
      <c r="M6663" s="1635"/>
      <c r="N6663" s="1638">
        <f t="shared" si="423"/>
        <v>0</v>
      </c>
      <c r="O6663" s="1635"/>
      <c r="P6663" s="1770"/>
      <c r="Q6663" s="1771">
        <f t="shared" si="424"/>
        <v>0</v>
      </c>
      <c r="R6663" s="2194"/>
    </row>
    <row r="6664" spans="3:18">
      <c r="C6664" s="1633">
        <v>218</v>
      </c>
      <c r="D6664" s="1635" t="s">
        <v>2289</v>
      </c>
      <c r="E6664" s="1634">
        <v>10</v>
      </c>
      <c r="F6664" s="1635" t="s">
        <v>543</v>
      </c>
      <c r="G6664" s="1636">
        <v>2</v>
      </c>
      <c r="H6664" s="1635">
        <v>2009</v>
      </c>
      <c r="I6664" s="1637">
        <v>151.14599999999999</v>
      </c>
      <c r="J6664" s="1635">
        <f t="shared" si="425"/>
        <v>100</v>
      </c>
      <c r="K6664" s="1637">
        <f t="shared" si="422"/>
        <v>0</v>
      </c>
      <c r="L6664" s="1635"/>
      <c r="M6664" s="1635"/>
      <c r="N6664" s="1638">
        <f t="shared" si="423"/>
        <v>0</v>
      </c>
      <c r="O6664" s="1635"/>
      <c r="P6664" s="1770"/>
      <c r="Q6664" s="1771">
        <f t="shared" si="424"/>
        <v>0</v>
      </c>
      <c r="R6664" s="2194"/>
    </row>
    <row r="6665" spans="3:18">
      <c r="C6665" s="1633">
        <v>219</v>
      </c>
      <c r="D6665" s="1635" t="s">
        <v>2281</v>
      </c>
      <c r="E6665" s="1634">
        <v>10</v>
      </c>
      <c r="F6665" s="1635" t="s">
        <v>543</v>
      </c>
      <c r="G6665" s="1636">
        <v>1</v>
      </c>
      <c r="H6665" s="1635">
        <v>2009</v>
      </c>
      <c r="I6665" s="1637">
        <v>201.52699999999999</v>
      </c>
      <c r="J6665" s="1635">
        <f t="shared" si="425"/>
        <v>100</v>
      </c>
      <c r="K6665" s="1637">
        <f t="shared" si="422"/>
        <v>0</v>
      </c>
      <c r="L6665" s="1635"/>
      <c r="M6665" s="1635"/>
      <c r="N6665" s="1638">
        <f t="shared" si="423"/>
        <v>0</v>
      </c>
      <c r="O6665" s="1635"/>
      <c r="P6665" s="1770"/>
      <c r="Q6665" s="1771">
        <f t="shared" si="424"/>
        <v>0</v>
      </c>
      <c r="R6665" s="2194"/>
    </row>
    <row r="6666" spans="3:18">
      <c r="C6666" s="1633">
        <v>220</v>
      </c>
      <c r="D6666" s="1635" t="s">
        <v>2284</v>
      </c>
      <c r="E6666" s="1634">
        <v>10</v>
      </c>
      <c r="F6666" s="1635" t="s">
        <v>543</v>
      </c>
      <c r="G6666" s="1636">
        <v>1</v>
      </c>
      <c r="H6666" s="1635">
        <v>2009</v>
      </c>
      <c r="I6666" s="1637">
        <v>233.01499999999999</v>
      </c>
      <c r="J6666" s="1635">
        <f t="shared" si="425"/>
        <v>100</v>
      </c>
      <c r="K6666" s="1637">
        <f t="shared" si="422"/>
        <v>0</v>
      </c>
      <c r="L6666" s="1635"/>
      <c r="M6666" s="1635"/>
      <c r="N6666" s="1638">
        <f t="shared" si="423"/>
        <v>0</v>
      </c>
      <c r="O6666" s="1635"/>
      <c r="P6666" s="1770"/>
      <c r="Q6666" s="1771">
        <f t="shared" si="424"/>
        <v>0</v>
      </c>
      <c r="R6666" s="2194"/>
    </row>
    <row r="6667" spans="3:18">
      <c r="C6667" s="1633">
        <v>221</v>
      </c>
      <c r="D6667" s="1635" t="s">
        <v>2295</v>
      </c>
      <c r="E6667" s="1634">
        <v>10</v>
      </c>
      <c r="F6667" s="1635" t="s">
        <v>543</v>
      </c>
      <c r="G6667" s="1636">
        <v>2</v>
      </c>
      <c r="H6667" s="1635">
        <v>2009</v>
      </c>
      <c r="I6667" s="1637">
        <v>167.24199999999999</v>
      </c>
      <c r="J6667" s="1635">
        <f t="shared" si="425"/>
        <v>100</v>
      </c>
      <c r="K6667" s="1637">
        <f t="shared" si="422"/>
        <v>0</v>
      </c>
      <c r="L6667" s="1635"/>
      <c r="M6667" s="1635"/>
      <c r="N6667" s="1638">
        <f t="shared" si="423"/>
        <v>0</v>
      </c>
      <c r="O6667" s="1635"/>
      <c r="P6667" s="1770"/>
      <c r="Q6667" s="1771">
        <f t="shared" si="424"/>
        <v>0</v>
      </c>
      <c r="R6667" s="2194"/>
    </row>
    <row r="6668" spans="3:18">
      <c r="C6668" s="1633">
        <v>222</v>
      </c>
      <c r="D6668" s="1635" t="s">
        <v>2281</v>
      </c>
      <c r="E6668" s="1634">
        <v>10</v>
      </c>
      <c r="F6668" s="1635" t="s">
        <v>543</v>
      </c>
      <c r="G6668" s="1636">
        <v>2</v>
      </c>
      <c r="H6668" s="1635">
        <v>2009</v>
      </c>
      <c r="I6668" s="1637">
        <v>290</v>
      </c>
      <c r="J6668" s="1635">
        <f t="shared" si="425"/>
        <v>100</v>
      </c>
      <c r="K6668" s="1637">
        <f t="shared" si="422"/>
        <v>0</v>
      </c>
      <c r="L6668" s="1635"/>
      <c r="M6668" s="1635"/>
      <c r="N6668" s="1638">
        <f t="shared" si="423"/>
        <v>0</v>
      </c>
      <c r="O6668" s="1635"/>
      <c r="P6668" s="1770"/>
      <c r="Q6668" s="1771">
        <f t="shared" si="424"/>
        <v>0</v>
      </c>
      <c r="R6668" s="2194"/>
    </row>
    <row r="6669" spans="3:18">
      <c r="C6669" s="1633">
        <v>223</v>
      </c>
      <c r="D6669" s="1635" t="s">
        <v>3120</v>
      </c>
      <c r="E6669" s="1634">
        <v>10</v>
      </c>
      <c r="F6669" s="1635" t="s">
        <v>543</v>
      </c>
      <c r="G6669" s="1636">
        <v>4</v>
      </c>
      <c r="H6669" s="1635">
        <v>2010</v>
      </c>
      <c r="I6669" s="1637">
        <v>718</v>
      </c>
      <c r="J6669" s="1635">
        <f t="shared" si="425"/>
        <v>100</v>
      </c>
      <c r="K6669" s="1637">
        <f t="shared" si="422"/>
        <v>0</v>
      </c>
      <c r="L6669" s="1635"/>
      <c r="M6669" s="1635"/>
      <c r="N6669" s="1638">
        <f t="shared" si="423"/>
        <v>0</v>
      </c>
      <c r="O6669" s="1635"/>
      <c r="P6669" s="1770"/>
      <c r="Q6669" s="1771">
        <f t="shared" si="424"/>
        <v>0</v>
      </c>
      <c r="R6669" s="2194"/>
    </row>
    <row r="6670" spans="3:18">
      <c r="C6670" s="1633">
        <v>224</v>
      </c>
      <c r="D6670" s="1635" t="s">
        <v>3120</v>
      </c>
      <c r="E6670" s="1634">
        <v>10</v>
      </c>
      <c r="F6670" s="1635" t="s">
        <v>543</v>
      </c>
      <c r="G6670" s="1636">
        <v>3</v>
      </c>
      <c r="H6670" s="1635">
        <v>2010</v>
      </c>
      <c r="I6670" s="1637">
        <v>540</v>
      </c>
      <c r="J6670" s="1635">
        <f t="shared" si="425"/>
        <v>100</v>
      </c>
      <c r="K6670" s="1637">
        <f t="shared" si="422"/>
        <v>0</v>
      </c>
      <c r="L6670" s="1635"/>
      <c r="M6670" s="1635"/>
      <c r="N6670" s="1638">
        <f t="shared" si="423"/>
        <v>0</v>
      </c>
      <c r="O6670" s="1635"/>
      <c r="P6670" s="1770"/>
      <c r="Q6670" s="1771">
        <f t="shared" si="424"/>
        <v>0</v>
      </c>
      <c r="R6670" s="2194"/>
    </row>
    <row r="6671" spans="3:18">
      <c r="C6671" s="1633">
        <v>225</v>
      </c>
      <c r="D6671" s="1635" t="s">
        <v>2826</v>
      </c>
      <c r="E6671" s="1634">
        <v>10</v>
      </c>
      <c r="F6671" s="1635" t="s">
        <v>543</v>
      </c>
      <c r="G6671" s="1636">
        <v>1</v>
      </c>
      <c r="H6671" s="1635">
        <v>2010</v>
      </c>
      <c r="I6671" s="1637">
        <v>62.759089999999993</v>
      </c>
      <c r="J6671" s="1635">
        <f t="shared" si="425"/>
        <v>100</v>
      </c>
      <c r="K6671" s="1637">
        <f t="shared" si="422"/>
        <v>0</v>
      </c>
      <c r="L6671" s="1635"/>
      <c r="M6671" s="1635"/>
      <c r="N6671" s="1638">
        <f t="shared" si="423"/>
        <v>0</v>
      </c>
      <c r="O6671" s="1635"/>
      <c r="P6671" s="1770"/>
      <c r="Q6671" s="1771">
        <f t="shared" si="424"/>
        <v>0</v>
      </c>
      <c r="R6671" s="2194"/>
    </row>
    <row r="6672" spans="3:18">
      <c r="C6672" s="1633">
        <v>226</v>
      </c>
      <c r="D6672" s="1635" t="s">
        <v>2287</v>
      </c>
      <c r="E6672" s="1634">
        <v>10</v>
      </c>
      <c r="F6672" s="1635" t="s">
        <v>543</v>
      </c>
      <c r="G6672" s="1636">
        <v>1</v>
      </c>
      <c r="H6672" s="1635">
        <v>2010</v>
      </c>
      <c r="I6672" s="1637">
        <v>38.156680000000001</v>
      </c>
      <c r="J6672" s="1635">
        <f t="shared" si="425"/>
        <v>100</v>
      </c>
      <c r="K6672" s="1637">
        <f t="shared" si="422"/>
        <v>0</v>
      </c>
      <c r="L6672" s="1635"/>
      <c r="M6672" s="1635"/>
      <c r="N6672" s="1638">
        <f t="shared" si="423"/>
        <v>0</v>
      </c>
      <c r="O6672" s="1635"/>
      <c r="P6672" s="1770"/>
      <c r="Q6672" s="1771">
        <f t="shared" si="424"/>
        <v>0</v>
      </c>
      <c r="R6672" s="2194"/>
    </row>
    <row r="6673" spans="3:18">
      <c r="C6673" s="1633">
        <v>227</v>
      </c>
      <c r="D6673" s="1635" t="s">
        <v>3117</v>
      </c>
      <c r="E6673" s="1634">
        <v>10</v>
      </c>
      <c r="F6673" s="1635" t="s">
        <v>543</v>
      </c>
      <c r="G6673" s="1636">
        <v>2</v>
      </c>
      <c r="H6673" s="1635">
        <v>2010</v>
      </c>
      <c r="I6673" s="1637">
        <v>284.12928000000005</v>
      </c>
      <c r="J6673" s="1635">
        <f t="shared" si="425"/>
        <v>100</v>
      </c>
      <c r="K6673" s="1637">
        <f t="shared" ref="K6673:K6736" si="426">IF(J6673=100,0,I6673-I6673*J6673%)</f>
        <v>0</v>
      </c>
      <c r="L6673" s="1635"/>
      <c r="M6673" s="1635"/>
      <c r="N6673" s="1638">
        <f t="shared" ref="N6673:N6736" si="427">+L6673*M6673</f>
        <v>0</v>
      </c>
      <c r="O6673" s="1635"/>
      <c r="P6673" s="1770"/>
      <c r="Q6673" s="1771">
        <f t="shared" ref="Q6673:Q6736" si="428">+O6673*P6673</f>
        <v>0</v>
      </c>
      <c r="R6673" s="2194"/>
    </row>
    <row r="6674" spans="3:18">
      <c r="C6674" s="1633">
        <v>228</v>
      </c>
      <c r="D6674" s="1635" t="s">
        <v>3122</v>
      </c>
      <c r="E6674" s="1634">
        <v>10</v>
      </c>
      <c r="F6674" s="1635" t="s">
        <v>543</v>
      </c>
      <c r="G6674" s="1636">
        <v>3</v>
      </c>
      <c r="H6674" s="1635">
        <v>2010</v>
      </c>
      <c r="I6674" s="1637">
        <v>323.56191000000001</v>
      </c>
      <c r="J6674" s="1635">
        <f t="shared" si="425"/>
        <v>100</v>
      </c>
      <c r="K6674" s="1637">
        <f t="shared" si="426"/>
        <v>0</v>
      </c>
      <c r="L6674" s="1635"/>
      <c r="M6674" s="1635"/>
      <c r="N6674" s="1638">
        <f t="shared" si="427"/>
        <v>0</v>
      </c>
      <c r="O6674" s="1635"/>
      <c r="P6674" s="1770"/>
      <c r="Q6674" s="1771">
        <f t="shared" si="428"/>
        <v>0</v>
      </c>
      <c r="R6674" s="2194"/>
    </row>
    <row r="6675" spans="3:18">
      <c r="C6675" s="1633">
        <v>229</v>
      </c>
      <c r="D6675" s="1635" t="s">
        <v>2283</v>
      </c>
      <c r="E6675" s="1634">
        <v>10</v>
      </c>
      <c r="F6675" s="1635" t="s">
        <v>543</v>
      </c>
      <c r="G6675" s="1636">
        <v>2</v>
      </c>
      <c r="H6675" s="1635">
        <v>2010</v>
      </c>
      <c r="I6675" s="1637">
        <v>1071.8627200000001</v>
      </c>
      <c r="J6675" s="1635">
        <f t="shared" si="425"/>
        <v>100</v>
      </c>
      <c r="K6675" s="1637">
        <f t="shared" si="426"/>
        <v>0</v>
      </c>
      <c r="L6675" s="1635"/>
      <c r="M6675" s="1635"/>
      <c r="N6675" s="1638">
        <f t="shared" si="427"/>
        <v>0</v>
      </c>
      <c r="O6675" s="1635"/>
      <c r="P6675" s="1770"/>
      <c r="Q6675" s="1771">
        <f t="shared" si="428"/>
        <v>0</v>
      </c>
      <c r="R6675" s="2194"/>
    </row>
    <row r="6676" spans="3:18">
      <c r="C6676" s="1633">
        <v>230</v>
      </c>
      <c r="D6676" s="1635" t="s">
        <v>2284</v>
      </c>
      <c r="E6676" s="1634">
        <v>10</v>
      </c>
      <c r="F6676" s="1635" t="s">
        <v>543</v>
      </c>
      <c r="G6676" s="1636">
        <v>2</v>
      </c>
      <c r="H6676" s="1635">
        <v>2010</v>
      </c>
      <c r="I6676" s="1637">
        <v>259</v>
      </c>
      <c r="J6676" s="1635">
        <f t="shared" si="425"/>
        <v>100</v>
      </c>
      <c r="K6676" s="1637">
        <f t="shared" si="426"/>
        <v>0</v>
      </c>
      <c r="L6676" s="1635"/>
      <c r="M6676" s="1635"/>
      <c r="N6676" s="1638">
        <f t="shared" si="427"/>
        <v>0</v>
      </c>
      <c r="O6676" s="1635"/>
      <c r="P6676" s="1770"/>
      <c r="Q6676" s="1771">
        <f t="shared" si="428"/>
        <v>0</v>
      </c>
      <c r="R6676" s="2194"/>
    </row>
    <row r="6677" spans="3:18">
      <c r="C6677" s="1633">
        <v>231</v>
      </c>
      <c r="D6677" s="1635" t="s">
        <v>2852</v>
      </c>
      <c r="E6677" s="1634">
        <v>10</v>
      </c>
      <c r="F6677" s="1635" t="s">
        <v>543</v>
      </c>
      <c r="G6677" s="1636">
        <v>2</v>
      </c>
      <c r="H6677" s="1635">
        <v>2010</v>
      </c>
      <c r="I6677" s="1637">
        <v>260</v>
      </c>
      <c r="J6677" s="1635">
        <f t="shared" si="425"/>
        <v>100</v>
      </c>
      <c r="K6677" s="1637">
        <f t="shared" si="426"/>
        <v>0</v>
      </c>
      <c r="L6677" s="1635"/>
      <c r="M6677" s="1635"/>
      <c r="N6677" s="1638">
        <f t="shared" si="427"/>
        <v>0</v>
      </c>
      <c r="O6677" s="1635"/>
      <c r="P6677" s="1770"/>
      <c r="Q6677" s="1771">
        <f t="shared" si="428"/>
        <v>0</v>
      </c>
      <c r="R6677" s="2194"/>
    </row>
    <row r="6678" spans="3:18">
      <c r="C6678" s="1633">
        <v>232</v>
      </c>
      <c r="D6678" s="1635" t="s">
        <v>2558</v>
      </c>
      <c r="E6678" s="1634">
        <v>10</v>
      </c>
      <c r="F6678" s="1635" t="s">
        <v>543</v>
      </c>
      <c r="G6678" s="1636">
        <v>8</v>
      </c>
      <c r="H6678" s="1635">
        <v>2010</v>
      </c>
      <c r="I6678" s="1637">
        <v>1097.96</v>
      </c>
      <c r="J6678" s="1635">
        <f t="shared" si="425"/>
        <v>100</v>
      </c>
      <c r="K6678" s="1637">
        <f t="shared" si="426"/>
        <v>0</v>
      </c>
      <c r="L6678" s="1635"/>
      <c r="M6678" s="1635"/>
      <c r="N6678" s="1638">
        <f t="shared" si="427"/>
        <v>0</v>
      </c>
      <c r="O6678" s="1635"/>
      <c r="P6678" s="1770"/>
      <c r="Q6678" s="1771">
        <f t="shared" si="428"/>
        <v>0</v>
      </c>
      <c r="R6678" s="2194"/>
    </row>
    <row r="6679" spans="3:18">
      <c r="C6679" s="1633">
        <v>233</v>
      </c>
      <c r="D6679" s="1635" t="s">
        <v>3165</v>
      </c>
      <c r="E6679" s="1634">
        <v>10</v>
      </c>
      <c r="F6679" s="1635" t="s">
        <v>543</v>
      </c>
      <c r="G6679" s="1636">
        <v>1</v>
      </c>
      <c r="H6679" s="1635">
        <v>2010</v>
      </c>
      <c r="I6679" s="1637">
        <v>173.886</v>
      </c>
      <c r="J6679" s="1635">
        <f t="shared" si="425"/>
        <v>100</v>
      </c>
      <c r="K6679" s="1637">
        <f t="shared" si="426"/>
        <v>0</v>
      </c>
      <c r="L6679" s="1635"/>
      <c r="M6679" s="1635"/>
      <c r="N6679" s="1638">
        <f t="shared" si="427"/>
        <v>0</v>
      </c>
      <c r="O6679" s="1635"/>
      <c r="P6679" s="1770"/>
      <c r="Q6679" s="1771">
        <f t="shared" si="428"/>
        <v>0</v>
      </c>
      <c r="R6679" s="2194"/>
    </row>
    <row r="6680" spans="3:18">
      <c r="C6680" s="1633">
        <v>234</v>
      </c>
      <c r="D6680" s="1635" t="s">
        <v>5792</v>
      </c>
      <c r="E6680" s="1634">
        <v>10</v>
      </c>
      <c r="F6680" s="1635" t="s">
        <v>543</v>
      </c>
      <c r="G6680" s="1636">
        <v>2</v>
      </c>
      <c r="H6680" s="1635">
        <v>2010</v>
      </c>
      <c r="I6680" s="1637">
        <v>147.642</v>
      </c>
      <c r="J6680" s="1635">
        <f t="shared" si="425"/>
        <v>100</v>
      </c>
      <c r="K6680" s="1637">
        <f t="shared" si="426"/>
        <v>0</v>
      </c>
      <c r="L6680" s="1635"/>
      <c r="M6680" s="1635"/>
      <c r="N6680" s="1638">
        <f t="shared" si="427"/>
        <v>0</v>
      </c>
      <c r="O6680" s="1635"/>
      <c r="P6680" s="1770"/>
      <c r="Q6680" s="1771">
        <f t="shared" si="428"/>
        <v>0</v>
      </c>
      <c r="R6680" s="2194"/>
    </row>
    <row r="6681" spans="3:18">
      <c r="C6681" s="1633">
        <v>235</v>
      </c>
      <c r="D6681" s="1635" t="s">
        <v>2299</v>
      </c>
      <c r="E6681" s="1634">
        <v>10</v>
      </c>
      <c r="F6681" s="1635" t="s">
        <v>543</v>
      </c>
      <c r="G6681" s="1636">
        <v>1</v>
      </c>
      <c r="H6681" s="1635">
        <v>2010</v>
      </c>
      <c r="I6681" s="1637">
        <v>77.507999999999996</v>
      </c>
      <c r="J6681" s="1635">
        <f t="shared" si="425"/>
        <v>100</v>
      </c>
      <c r="K6681" s="1637">
        <f t="shared" si="426"/>
        <v>0</v>
      </c>
      <c r="L6681" s="1635"/>
      <c r="M6681" s="1635"/>
      <c r="N6681" s="1638">
        <f t="shared" si="427"/>
        <v>0</v>
      </c>
      <c r="O6681" s="1635"/>
      <c r="P6681" s="1770"/>
      <c r="Q6681" s="1771">
        <f t="shared" si="428"/>
        <v>0</v>
      </c>
      <c r="R6681" s="2194"/>
    </row>
    <row r="6682" spans="3:18">
      <c r="C6682" s="1633">
        <v>236</v>
      </c>
      <c r="D6682" s="1635" t="s">
        <v>5789</v>
      </c>
      <c r="E6682" s="1634">
        <v>10</v>
      </c>
      <c r="F6682" s="1635" t="s">
        <v>543</v>
      </c>
      <c r="G6682" s="1636">
        <v>1</v>
      </c>
      <c r="H6682" s="1635">
        <v>2010</v>
      </c>
      <c r="I6682" s="1637">
        <v>228.68899999999999</v>
      </c>
      <c r="J6682" s="1635">
        <f t="shared" si="425"/>
        <v>100</v>
      </c>
      <c r="K6682" s="1637">
        <f t="shared" si="426"/>
        <v>0</v>
      </c>
      <c r="L6682" s="1635"/>
      <c r="M6682" s="1635"/>
      <c r="N6682" s="1638">
        <f t="shared" si="427"/>
        <v>0</v>
      </c>
      <c r="O6682" s="1635"/>
      <c r="P6682" s="1770"/>
      <c r="Q6682" s="1771">
        <f t="shared" si="428"/>
        <v>0</v>
      </c>
      <c r="R6682" s="2194"/>
    </row>
    <row r="6683" spans="3:18">
      <c r="C6683" s="1633">
        <v>237</v>
      </c>
      <c r="D6683" s="1635" t="s">
        <v>3146</v>
      </c>
      <c r="E6683" s="1634">
        <v>10</v>
      </c>
      <c r="F6683" s="1635" t="s">
        <v>543</v>
      </c>
      <c r="G6683" s="1636">
        <v>1</v>
      </c>
      <c r="H6683" s="1635">
        <v>2010</v>
      </c>
      <c r="I6683" s="1637">
        <v>233.596</v>
      </c>
      <c r="J6683" s="1635">
        <f t="shared" si="425"/>
        <v>100</v>
      </c>
      <c r="K6683" s="1637">
        <f t="shared" si="426"/>
        <v>0</v>
      </c>
      <c r="L6683" s="1635"/>
      <c r="M6683" s="1635"/>
      <c r="N6683" s="1638">
        <f t="shared" si="427"/>
        <v>0</v>
      </c>
      <c r="O6683" s="1635"/>
      <c r="P6683" s="1770"/>
      <c r="Q6683" s="1771">
        <f t="shared" si="428"/>
        <v>0</v>
      </c>
      <c r="R6683" s="2194"/>
    </row>
    <row r="6684" spans="3:18">
      <c r="C6684" s="1633">
        <v>238</v>
      </c>
      <c r="D6684" s="1635" t="s">
        <v>2281</v>
      </c>
      <c r="E6684" s="1634">
        <v>10</v>
      </c>
      <c r="F6684" s="1635" t="s">
        <v>543</v>
      </c>
      <c r="G6684" s="1636">
        <v>1</v>
      </c>
      <c r="H6684" s="1635">
        <v>2010</v>
      </c>
      <c r="I6684" s="1637">
        <v>177.066</v>
      </c>
      <c r="J6684" s="1635">
        <f t="shared" si="425"/>
        <v>100</v>
      </c>
      <c r="K6684" s="1637">
        <f t="shared" si="426"/>
        <v>0</v>
      </c>
      <c r="L6684" s="1635"/>
      <c r="M6684" s="1635"/>
      <c r="N6684" s="1638">
        <f t="shared" si="427"/>
        <v>0</v>
      </c>
      <c r="O6684" s="1635"/>
      <c r="P6684" s="1770"/>
      <c r="Q6684" s="1771">
        <f t="shared" si="428"/>
        <v>0</v>
      </c>
      <c r="R6684" s="2194"/>
    </row>
    <row r="6685" spans="3:18">
      <c r="C6685" s="1633">
        <v>239</v>
      </c>
      <c r="D6685" s="1635" t="s">
        <v>2287</v>
      </c>
      <c r="E6685" s="1634">
        <v>10</v>
      </c>
      <c r="F6685" s="1635" t="s">
        <v>543</v>
      </c>
      <c r="G6685" s="1636">
        <v>2</v>
      </c>
      <c r="H6685" s="1635">
        <v>2010</v>
      </c>
      <c r="I6685" s="1637">
        <v>70.566000000000003</v>
      </c>
      <c r="J6685" s="1635">
        <f t="shared" si="425"/>
        <v>100</v>
      </c>
      <c r="K6685" s="1637">
        <f t="shared" si="426"/>
        <v>0</v>
      </c>
      <c r="L6685" s="1635"/>
      <c r="M6685" s="1635"/>
      <c r="N6685" s="1638">
        <f t="shared" si="427"/>
        <v>0</v>
      </c>
      <c r="O6685" s="1635"/>
      <c r="P6685" s="1770"/>
      <c r="Q6685" s="1771">
        <f t="shared" si="428"/>
        <v>0</v>
      </c>
      <c r="R6685" s="2194"/>
    </row>
    <row r="6686" spans="3:18">
      <c r="C6686" s="1633">
        <v>240</v>
      </c>
      <c r="D6686" s="1635" t="s">
        <v>2558</v>
      </c>
      <c r="E6686" s="1634">
        <v>10</v>
      </c>
      <c r="F6686" s="1635" t="s">
        <v>543</v>
      </c>
      <c r="G6686" s="1636">
        <v>3</v>
      </c>
      <c r="H6686" s="1635">
        <v>2010</v>
      </c>
      <c r="I6686" s="1637">
        <v>497.17200000000003</v>
      </c>
      <c r="J6686" s="1635">
        <f t="shared" si="425"/>
        <v>100</v>
      </c>
      <c r="K6686" s="1637">
        <f t="shared" si="426"/>
        <v>0</v>
      </c>
      <c r="L6686" s="1635"/>
      <c r="M6686" s="1635"/>
      <c r="N6686" s="1638">
        <f t="shared" si="427"/>
        <v>0</v>
      </c>
      <c r="O6686" s="1635"/>
      <c r="P6686" s="1770"/>
      <c r="Q6686" s="1771">
        <f t="shared" si="428"/>
        <v>0</v>
      </c>
      <c r="R6686" s="2194"/>
    </row>
    <row r="6687" spans="3:18">
      <c r="C6687" s="1633">
        <v>241</v>
      </c>
      <c r="D6687" s="1635" t="s">
        <v>2287</v>
      </c>
      <c r="E6687" s="1634">
        <v>10</v>
      </c>
      <c r="F6687" s="1635" t="s">
        <v>543</v>
      </c>
      <c r="G6687" s="1636">
        <v>6</v>
      </c>
      <c r="H6687" s="1635">
        <v>2010</v>
      </c>
      <c r="I6687" s="1637">
        <v>228.94200000000001</v>
      </c>
      <c r="J6687" s="1635">
        <f t="shared" si="425"/>
        <v>100</v>
      </c>
      <c r="K6687" s="1637">
        <f t="shared" si="426"/>
        <v>0</v>
      </c>
      <c r="L6687" s="1635"/>
      <c r="M6687" s="1635"/>
      <c r="N6687" s="1638">
        <f t="shared" si="427"/>
        <v>0</v>
      </c>
      <c r="O6687" s="1635"/>
      <c r="P6687" s="1770"/>
      <c r="Q6687" s="1771">
        <f t="shared" si="428"/>
        <v>0</v>
      </c>
      <c r="R6687" s="2194"/>
    </row>
    <row r="6688" spans="3:18">
      <c r="C6688" s="1633">
        <v>242</v>
      </c>
      <c r="D6688" s="1635" t="s">
        <v>3117</v>
      </c>
      <c r="E6688" s="1634">
        <v>10</v>
      </c>
      <c r="F6688" s="1635" t="s">
        <v>543</v>
      </c>
      <c r="G6688" s="1636">
        <v>1</v>
      </c>
      <c r="H6688" s="1635">
        <v>2010</v>
      </c>
      <c r="I6688" s="1637">
        <v>142.065</v>
      </c>
      <c r="J6688" s="1635">
        <f t="shared" si="425"/>
        <v>100</v>
      </c>
      <c r="K6688" s="1637">
        <f t="shared" si="426"/>
        <v>0</v>
      </c>
      <c r="L6688" s="1635"/>
      <c r="M6688" s="1635"/>
      <c r="N6688" s="1638">
        <f t="shared" si="427"/>
        <v>0</v>
      </c>
      <c r="O6688" s="1635"/>
      <c r="P6688" s="1770"/>
      <c r="Q6688" s="1771">
        <f t="shared" si="428"/>
        <v>0</v>
      </c>
      <c r="R6688" s="2194"/>
    </row>
    <row r="6689" spans="3:18">
      <c r="C6689" s="1633">
        <v>243</v>
      </c>
      <c r="D6689" s="1635" t="s">
        <v>7266</v>
      </c>
      <c r="E6689" s="1634">
        <v>10</v>
      </c>
      <c r="F6689" s="1635" t="s">
        <v>543</v>
      </c>
      <c r="G6689" s="1636">
        <v>2</v>
      </c>
      <c r="H6689" s="1635">
        <v>2010</v>
      </c>
      <c r="I6689" s="1637">
        <v>225.67555999999999</v>
      </c>
      <c r="J6689" s="1635">
        <f t="shared" si="425"/>
        <v>100</v>
      </c>
      <c r="K6689" s="1637">
        <f t="shared" si="426"/>
        <v>0</v>
      </c>
      <c r="L6689" s="1635"/>
      <c r="M6689" s="1635"/>
      <c r="N6689" s="1638">
        <f t="shared" si="427"/>
        <v>0</v>
      </c>
      <c r="O6689" s="1635"/>
      <c r="P6689" s="1770"/>
      <c r="Q6689" s="1771">
        <f t="shared" si="428"/>
        <v>0</v>
      </c>
      <c r="R6689" s="2194"/>
    </row>
    <row r="6690" spans="3:18">
      <c r="C6690" s="1633">
        <v>244</v>
      </c>
      <c r="D6690" s="1635" t="s">
        <v>7267</v>
      </c>
      <c r="E6690" s="1634">
        <v>10</v>
      </c>
      <c r="F6690" s="1635" t="s">
        <v>543</v>
      </c>
      <c r="G6690" s="1636">
        <v>2</v>
      </c>
      <c r="H6690" s="1635">
        <v>2010</v>
      </c>
      <c r="I6690" s="1637">
        <v>280.37551999999999</v>
      </c>
      <c r="J6690" s="1635">
        <f t="shared" si="425"/>
        <v>100</v>
      </c>
      <c r="K6690" s="1637">
        <f t="shared" si="426"/>
        <v>0</v>
      </c>
      <c r="L6690" s="1635"/>
      <c r="M6690" s="1635"/>
      <c r="N6690" s="1638">
        <f t="shared" si="427"/>
        <v>0</v>
      </c>
      <c r="O6690" s="1635"/>
      <c r="P6690" s="1770"/>
      <c r="Q6690" s="1771">
        <f t="shared" si="428"/>
        <v>0</v>
      </c>
      <c r="R6690" s="2194"/>
    </row>
    <row r="6691" spans="3:18">
      <c r="C6691" s="1633">
        <v>245</v>
      </c>
      <c r="D6691" s="1635" t="s">
        <v>7267</v>
      </c>
      <c r="E6691" s="1634">
        <v>10</v>
      </c>
      <c r="F6691" s="1635" t="s">
        <v>543</v>
      </c>
      <c r="G6691" s="1636">
        <v>2</v>
      </c>
      <c r="H6691" s="1635">
        <v>2010</v>
      </c>
      <c r="I6691" s="1637">
        <v>337.85784000000001</v>
      </c>
      <c r="J6691" s="1635">
        <f t="shared" si="425"/>
        <v>100</v>
      </c>
      <c r="K6691" s="1637">
        <f t="shared" si="426"/>
        <v>0</v>
      </c>
      <c r="L6691" s="1635"/>
      <c r="M6691" s="1635"/>
      <c r="N6691" s="1638">
        <f t="shared" si="427"/>
        <v>0</v>
      </c>
      <c r="O6691" s="1635"/>
      <c r="P6691" s="1770"/>
      <c r="Q6691" s="1771">
        <f t="shared" si="428"/>
        <v>0</v>
      </c>
      <c r="R6691" s="2194"/>
    </row>
    <row r="6692" spans="3:18">
      <c r="C6692" s="1633">
        <v>246</v>
      </c>
      <c r="D6692" s="1635" t="s">
        <v>2277</v>
      </c>
      <c r="E6692" s="1634">
        <v>10</v>
      </c>
      <c r="F6692" s="1635" t="s">
        <v>543</v>
      </c>
      <c r="G6692" s="1636">
        <v>1</v>
      </c>
      <c r="H6692" s="1635">
        <v>2011</v>
      </c>
      <c r="I6692" s="1637">
        <v>178.5</v>
      </c>
      <c r="J6692" s="1635">
        <f t="shared" si="425"/>
        <v>100</v>
      </c>
      <c r="K6692" s="1637">
        <f t="shared" si="426"/>
        <v>0</v>
      </c>
      <c r="L6692" s="1635"/>
      <c r="M6692" s="1635"/>
      <c r="N6692" s="1638">
        <f t="shared" si="427"/>
        <v>0</v>
      </c>
      <c r="O6692" s="1635"/>
      <c r="P6692" s="1770"/>
      <c r="Q6692" s="1771">
        <f t="shared" si="428"/>
        <v>0</v>
      </c>
      <c r="R6692" s="2194"/>
    </row>
    <row r="6693" spans="3:18">
      <c r="C6693" s="1633">
        <v>247</v>
      </c>
      <c r="D6693" s="1635" t="s">
        <v>2277</v>
      </c>
      <c r="E6693" s="1634">
        <v>10</v>
      </c>
      <c r="F6693" s="1635" t="s">
        <v>543</v>
      </c>
      <c r="G6693" s="1636">
        <v>2</v>
      </c>
      <c r="H6693" s="1635">
        <v>2013</v>
      </c>
      <c r="I6693" s="1637">
        <v>178.524</v>
      </c>
      <c r="J6693" s="1635">
        <f t="shared" si="425"/>
        <v>100</v>
      </c>
      <c r="K6693" s="1637">
        <f t="shared" si="426"/>
        <v>0</v>
      </c>
      <c r="L6693" s="1635"/>
      <c r="M6693" s="1635"/>
      <c r="N6693" s="1638">
        <f t="shared" si="427"/>
        <v>0</v>
      </c>
      <c r="O6693" s="1635"/>
      <c r="P6693" s="1770"/>
      <c r="Q6693" s="1771">
        <f t="shared" si="428"/>
        <v>0</v>
      </c>
      <c r="R6693" s="2194"/>
    </row>
    <row r="6694" spans="3:18">
      <c r="C6694" s="1633">
        <v>248</v>
      </c>
      <c r="D6694" s="1635" t="s">
        <v>3164</v>
      </c>
      <c r="E6694" s="1634">
        <v>10</v>
      </c>
      <c r="F6694" s="1635" t="s">
        <v>543</v>
      </c>
      <c r="G6694" s="1636">
        <v>1</v>
      </c>
      <c r="H6694" s="1635">
        <v>2014</v>
      </c>
      <c r="I6694" s="1637">
        <v>61.8</v>
      </c>
      <c r="J6694" s="1635">
        <f t="shared" si="425"/>
        <v>100</v>
      </c>
      <c r="K6694" s="1637">
        <f t="shared" si="426"/>
        <v>0</v>
      </c>
      <c r="L6694" s="1635"/>
      <c r="M6694" s="1635"/>
      <c r="N6694" s="1638">
        <f t="shared" si="427"/>
        <v>0</v>
      </c>
      <c r="O6694" s="1635"/>
      <c r="P6694" s="1770"/>
      <c r="Q6694" s="1771">
        <f t="shared" si="428"/>
        <v>0</v>
      </c>
      <c r="R6694" s="2194"/>
    </row>
    <row r="6695" spans="3:18">
      <c r="C6695" s="1633">
        <v>249</v>
      </c>
      <c r="D6695" s="1635" t="s">
        <v>7268</v>
      </c>
      <c r="E6695" s="1634">
        <v>10</v>
      </c>
      <c r="F6695" s="1635" t="s">
        <v>543</v>
      </c>
      <c r="G6695" s="1636">
        <v>4</v>
      </c>
      <c r="H6695" s="1635">
        <v>2014</v>
      </c>
      <c r="I6695" s="1637">
        <v>820.822</v>
      </c>
      <c r="J6695" s="1635">
        <f t="shared" si="425"/>
        <v>100</v>
      </c>
      <c r="K6695" s="1637">
        <f t="shared" si="426"/>
        <v>0</v>
      </c>
      <c r="L6695" s="1635"/>
      <c r="M6695" s="1635"/>
      <c r="N6695" s="1638">
        <f t="shared" si="427"/>
        <v>0</v>
      </c>
      <c r="O6695" s="1635"/>
      <c r="P6695" s="1770"/>
      <c r="Q6695" s="1771">
        <f t="shared" si="428"/>
        <v>0</v>
      </c>
      <c r="R6695" s="2194"/>
    </row>
    <row r="6696" spans="3:18">
      <c r="C6696" s="1633">
        <v>250</v>
      </c>
      <c r="D6696" s="1635" t="s">
        <v>7269</v>
      </c>
      <c r="E6696" s="1634">
        <v>10</v>
      </c>
      <c r="F6696" s="1635" t="s">
        <v>543</v>
      </c>
      <c r="G6696" s="1636">
        <v>2</v>
      </c>
      <c r="H6696" s="1635">
        <v>2014</v>
      </c>
      <c r="I6696" s="1637">
        <v>185.32</v>
      </c>
      <c r="J6696" s="1635">
        <f t="shared" si="425"/>
        <v>100</v>
      </c>
      <c r="K6696" s="1637">
        <f t="shared" si="426"/>
        <v>0</v>
      </c>
      <c r="L6696" s="1635"/>
      <c r="M6696" s="1635"/>
      <c r="N6696" s="1638">
        <f t="shared" si="427"/>
        <v>0</v>
      </c>
      <c r="O6696" s="1635"/>
      <c r="P6696" s="1770"/>
      <c r="Q6696" s="1771">
        <f t="shared" si="428"/>
        <v>0</v>
      </c>
      <c r="R6696" s="2194"/>
    </row>
    <row r="6697" spans="3:18">
      <c r="C6697" s="1633">
        <v>251</v>
      </c>
      <c r="D6697" s="1635" t="s">
        <v>7270</v>
      </c>
      <c r="E6697" s="1634">
        <v>10</v>
      </c>
      <c r="F6697" s="1635" t="s">
        <v>543</v>
      </c>
      <c r="G6697" s="1636">
        <v>4</v>
      </c>
      <c r="H6697" s="1635">
        <v>2014</v>
      </c>
      <c r="I6697" s="1637">
        <v>388.34</v>
      </c>
      <c r="J6697" s="1635">
        <f t="shared" si="425"/>
        <v>100</v>
      </c>
      <c r="K6697" s="1637">
        <f t="shared" si="426"/>
        <v>0</v>
      </c>
      <c r="L6697" s="1635"/>
      <c r="M6697" s="1635"/>
      <c r="N6697" s="1638">
        <f t="shared" si="427"/>
        <v>0</v>
      </c>
      <c r="O6697" s="1635"/>
      <c r="P6697" s="1770"/>
      <c r="Q6697" s="1771">
        <f t="shared" si="428"/>
        <v>0</v>
      </c>
      <c r="R6697" s="2194"/>
    </row>
    <row r="6698" spans="3:18">
      <c r="C6698" s="1633">
        <v>252</v>
      </c>
      <c r="D6698" s="1635" t="s">
        <v>7271</v>
      </c>
      <c r="E6698" s="1634">
        <v>10</v>
      </c>
      <c r="F6698" s="1635" t="s">
        <v>543</v>
      </c>
      <c r="G6698" s="1636">
        <v>8</v>
      </c>
      <c r="H6698" s="1635">
        <v>2014</v>
      </c>
      <c r="I6698" s="1637">
        <v>208.42400000000001</v>
      </c>
      <c r="J6698" s="1635">
        <f t="shared" si="425"/>
        <v>100</v>
      </c>
      <c r="K6698" s="1637">
        <f t="shared" si="426"/>
        <v>0</v>
      </c>
      <c r="L6698" s="1635"/>
      <c r="M6698" s="1635"/>
      <c r="N6698" s="1638">
        <f t="shared" si="427"/>
        <v>0</v>
      </c>
      <c r="O6698" s="1635"/>
      <c r="P6698" s="1770"/>
      <c r="Q6698" s="1771">
        <f t="shared" si="428"/>
        <v>0</v>
      </c>
      <c r="R6698" s="2194"/>
    </row>
    <row r="6699" spans="3:18">
      <c r="C6699" s="1633">
        <v>253</v>
      </c>
      <c r="D6699" s="1635" t="s">
        <v>2310</v>
      </c>
      <c r="E6699" s="1634">
        <v>10</v>
      </c>
      <c r="F6699" s="1635" t="s">
        <v>543</v>
      </c>
      <c r="G6699" s="1636">
        <v>3</v>
      </c>
      <c r="H6699" s="1635">
        <v>2014</v>
      </c>
      <c r="I6699" s="1637">
        <v>207.18899999999999</v>
      </c>
      <c r="J6699" s="1635">
        <f t="shared" si="425"/>
        <v>100</v>
      </c>
      <c r="K6699" s="1637">
        <f t="shared" si="426"/>
        <v>0</v>
      </c>
      <c r="L6699" s="1635"/>
      <c r="M6699" s="1635"/>
      <c r="N6699" s="1638">
        <f t="shared" si="427"/>
        <v>0</v>
      </c>
      <c r="O6699" s="1635"/>
      <c r="P6699" s="1770"/>
      <c r="Q6699" s="1771">
        <f t="shared" si="428"/>
        <v>0</v>
      </c>
      <c r="R6699" s="2194"/>
    </row>
    <row r="6700" spans="3:18">
      <c r="C6700" s="1633">
        <v>254</v>
      </c>
      <c r="D6700" s="1635" t="s">
        <v>7272</v>
      </c>
      <c r="E6700" s="1634">
        <v>10</v>
      </c>
      <c r="F6700" s="1635" t="s">
        <v>543</v>
      </c>
      <c r="G6700" s="1636">
        <v>2</v>
      </c>
      <c r="H6700" s="1635">
        <v>2014</v>
      </c>
      <c r="I6700" s="1637">
        <v>44.101999999999997</v>
      </c>
      <c r="J6700" s="1635">
        <f t="shared" si="425"/>
        <v>100</v>
      </c>
      <c r="K6700" s="1637">
        <f t="shared" si="426"/>
        <v>0</v>
      </c>
      <c r="L6700" s="1635"/>
      <c r="M6700" s="1635"/>
      <c r="N6700" s="1638">
        <f t="shared" si="427"/>
        <v>0</v>
      </c>
      <c r="O6700" s="1635"/>
      <c r="P6700" s="1770"/>
      <c r="Q6700" s="1771">
        <f t="shared" si="428"/>
        <v>0</v>
      </c>
      <c r="R6700" s="2194"/>
    </row>
    <row r="6701" spans="3:18">
      <c r="C6701" s="1633">
        <v>255</v>
      </c>
      <c r="D6701" s="1635" t="s">
        <v>7273</v>
      </c>
      <c r="E6701" s="1634">
        <v>10</v>
      </c>
      <c r="F6701" s="1635" t="s">
        <v>543</v>
      </c>
      <c r="G6701" s="1636">
        <v>1</v>
      </c>
      <c r="H6701" s="1635">
        <v>2015</v>
      </c>
      <c r="I6701" s="1637">
        <v>175.178</v>
      </c>
      <c r="J6701" s="1635">
        <f t="shared" si="425"/>
        <v>100</v>
      </c>
      <c r="K6701" s="1637">
        <f t="shared" si="426"/>
        <v>0</v>
      </c>
      <c r="L6701" s="1635"/>
      <c r="M6701" s="1635"/>
      <c r="N6701" s="1638">
        <f t="shared" si="427"/>
        <v>0</v>
      </c>
      <c r="O6701" s="1635"/>
      <c r="P6701" s="1770"/>
      <c r="Q6701" s="1771">
        <f t="shared" si="428"/>
        <v>0</v>
      </c>
      <c r="R6701" s="2194"/>
    </row>
    <row r="6702" spans="3:18">
      <c r="C6702" s="1633">
        <v>256</v>
      </c>
      <c r="D6702" s="1635" t="s">
        <v>7274</v>
      </c>
      <c r="E6702" s="1634">
        <v>10</v>
      </c>
      <c r="F6702" s="1635" t="s">
        <v>543</v>
      </c>
      <c r="G6702" s="1636">
        <v>6</v>
      </c>
      <c r="H6702" s="1635">
        <v>2015</v>
      </c>
      <c r="I6702" s="1637">
        <v>555.96</v>
      </c>
      <c r="J6702" s="1635">
        <f t="shared" si="425"/>
        <v>100</v>
      </c>
      <c r="K6702" s="1637">
        <f t="shared" si="426"/>
        <v>0</v>
      </c>
      <c r="L6702" s="1635"/>
      <c r="M6702" s="1635"/>
      <c r="N6702" s="1638">
        <f t="shared" si="427"/>
        <v>0</v>
      </c>
      <c r="O6702" s="1635"/>
      <c r="P6702" s="1770"/>
      <c r="Q6702" s="1771">
        <f t="shared" si="428"/>
        <v>0</v>
      </c>
      <c r="R6702" s="2194"/>
    </row>
    <row r="6703" spans="3:18">
      <c r="C6703" s="1633">
        <v>257</v>
      </c>
      <c r="D6703" s="1635" t="s">
        <v>7266</v>
      </c>
      <c r="E6703" s="1634">
        <v>10</v>
      </c>
      <c r="F6703" s="1635" t="s">
        <v>543</v>
      </c>
      <c r="G6703" s="1636">
        <v>1</v>
      </c>
      <c r="H6703" s="1635">
        <v>2015</v>
      </c>
      <c r="I6703" s="1637">
        <v>107.85397</v>
      </c>
      <c r="J6703" s="1635">
        <f t="shared" si="425"/>
        <v>100</v>
      </c>
      <c r="K6703" s="1637">
        <f t="shared" si="426"/>
        <v>0</v>
      </c>
      <c r="L6703" s="1635"/>
      <c r="M6703" s="1635"/>
      <c r="N6703" s="1638">
        <f t="shared" si="427"/>
        <v>0</v>
      </c>
      <c r="O6703" s="1635"/>
      <c r="P6703" s="1770"/>
      <c r="Q6703" s="1771">
        <f t="shared" si="428"/>
        <v>0</v>
      </c>
      <c r="R6703" s="2194"/>
    </row>
    <row r="6704" spans="3:18">
      <c r="C6704" s="1633">
        <v>258</v>
      </c>
      <c r="D6704" s="1635" t="s">
        <v>7266</v>
      </c>
      <c r="E6704" s="1634">
        <v>10</v>
      </c>
      <c r="F6704" s="1635" t="s">
        <v>543</v>
      </c>
      <c r="G6704" s="1636">
        <v>3</v>
      </c>
      <c r="H6704" s="1635">
        <v>2015</v>
      </c>
      <c r="I6704" s="1637">
        <v>338.51333999999997</v>
      </c>
      <c r="J6704" s="1635">
        <f t="shared" si="425"/>
        <v>100</v>
      </c>
      <c r="K6704" s="1637">
        <f t="shared" si="426"/>
        <v>0</v>
      </c>
      <c r="L6704" s="1635"/>
      <c r="M6704" s="1635"/>
      <c r="N6704" s="1638">
        <f t="shared" si="427"/>
        <v>0</v>
      </c>
      <c r="O6704" s="1635"/>
      <c r="P6704" s="1770"/>
      <c r="Q6704" s="1771">
        <f t="shared" si="428"/>
        <v>0</v>
      </c>
      <c r="R6704" s="2194"/>
    </row>
    <row r="6705" spans="3:18">
      <c r="C6705" s="1633">
        <v>259</v>
      </c>
      <c r="D6705" s="1635" t="s">
        <v>2557</v>
      </c>
      <c r="E6705" s="1634">
        <v>10</v>
      </c>
      <c r="F6705" s="1635" t="s">
        <v>543</v>
      </c>
      <c r="G6705" s="1636">
        <v>5</v>
      </c>
      <c r="H6705" s="1635">
        <v>2015</v>
      </c>
      <c r="I6705" s="1637">
        <v>700.93880000000001</v>
      </c>
      <c r="J6705" s="1635">
        <f t="shared" si="425"/>
        <v>100</v>
      </c>
      <c r="K6705" s="1637">
        <f t="shared" si="426"/>
        <v>0</v>
      </c>
      <c r="L6705" s="1635"/>
      <c r="M6705" s="1635"/>
      <c r="N6705" s="1638">
        <f t="shared" si="427"/>
        <v>0</v>
      </c>
      <c r="O6705" s="1635"/>
      <c r="P6705" s="1770"/>
      <c r="Q6705" s="1771">
        <f t="shared" si="428"/>
        <v>0</v>
      </c>
      <c r="R6705" s="2194"/>
    </row>
    <row r="6706" spans="3:18">
      <c r="C6706" s="1633">
        <v>260</v>
      </c>
      <c r="D6706" s="1635" t="s">
        <v>2558</v>
      </c>
      <c r="E6706" s="1634">
        <v>10</v>
      </c>
      <c r="F6706" s="1635" t="s">
        <v>543</v>
      </c>
      <c r="G6706" s="1636">
        <v>2</v>
      </c>
      <c r="H6706" s="1635">
        <v>2015</v>
      </c>
      <c r="I6706" s="1637">
        <v>337.85784000000001</v>
      </c>
      <c r="J6706" s="1635">
        <f t="shared" si="425"/>
        <v>100</v>
      </c>
      <c r="K6706" s="1637">
        <f t="shared" si="426"/>
        <v>0</v>
      </c>
      <c r="L6706" s="1635"/>
      <c r="M6706" s="1635"/>
      <c r="N6706" s="1638">
        <f t="shared" si="427"/>
        <v>0</v>
      </c>
      <c r="O6706" s="1635"/>
      <c r="P6706" s="1770"/>
      <c r="Q6706" s="1771">
        <f t="shared" si="428"/>
        <v>0</v>
      </c>
      <c r="R6706" s="2194"/>
    </row>
    <row r="6707" spans="3:18">
      <c r="C6707" s="1633">
        <v>261</v>
      </c>
      <c r="D6707" s="1635" t="s">
        <v>7275</v>
      </c>
      <c r="E6707" s="1634">
        <v>10</v>
      </c>
      <c r="F6707" s="1635" t="s">
        <v>543</v>
      </c>
      <c r="G6707" s="1636">
        <v>2</v>
      </c>
      <c r="H6707" s="1635">
        <v>2015</v>
      </c>
      <c r="I6707" s="1637">
        <v>237.482</v>
      </c>
      <c r="J6707" s="1635">
        <f t="shared" si="425"/>
        <v>100</v>
      </c>
      <c r="K6707" s="1637">
        <f t="shared" si="426"/>
        <v>0</v>
      </c>
      <c r="L6707" s="1635"/>
      <c r="M6707" s="1635"/>
      <c r="N6707" s="1638">
        <f t="shared" si="427"/>
        <v>0</v>
      </c>
      <c r="O6707" s="1635"/>
      <c r="P6707" s="1770"/>
      <c r="Q6707" s="1771">
        <f t="shared" si="428"/>
        <v>0</v>
      </c>
      <c r="R6707" s="2194"/>
    </row>
    <row r="6708" spans="3:18">
      <c r="C6708" s="1633">
        <v>262</v>
      </c>
      <c r="D6708" s="1635" t="s">
        <v>3137</v>
      </c>
      <c r="E6708" s="1634">
        <v>10</v>
      </c>
      <c r="F6708" s="1635" t="s">
        <v>543</v>
      </c>
      <c r="G6708" s="1636">
        <v>2</v>
      </c>
      <c r="H6708" s="1635">
        <v>2015</v>
      </c>
      <c r="I6708" s="1637">
        <v>331.91</v>
      </c>
      <c r="J6708" s="1635">
        <f t="shared" si="425"/>
        <v>100</v>
      </c>
      <c r="K6708" s="1637">
        <f t="shared" si="426"/>
        <v>0</v>
      </c>
      <c r="L6708" s="1635"/>
      <c r="M6708" s="1635"/>
      <c r="N6708" s="1638">
        <f t="shared" si="427"/>
        <v>0</v>
      </c>
      <c r="O6708" s="1635"/>
      <c r="P6708" s="1770"/>
      <c r="Q6708" s="1771">
        <f t="shared" si="428"/>
        <v>0</v>
      </c>
      <c r="R6708" s="2194"/>
    </row>
    <row r="6709" spans="3:18">
      <c r="C6709" s="1633">
        <v>263</v>
      </c>
      <c r="D6709" s="1635" t="s">
        <v>7276</v>
      </c>
      <c r="E6709" s="1634">
        <v>10</v>
      </c>
      <c r="F6709" s="1635" t="s">
        <v>543</v>
      </c>
      <c r="G6709" s="1636">
        <v>1</v>
      </c>
      <c r="H6709" s="1635">
        <v>2015</v>
      </c>
      <c r="I6709" s="1637">
        <v>51.741999999999997</v>
      </c>
      <c r="J6709" s="1635">
        <f t="shared" si="425"/>
        <v>100</v>
      </c>
      <c r="K6709" s="1637">
        <f t="shared" si="426"/>
        <v>0</v>
      </c>
      <c r="L6709" s="1635"/>
      <c r="M6709" s="1635"/>
      <c r="N6709" s="1638">
        <f t="shared" si="427"/>
        <v>0</v>
      </c>
      <c r="O6709" s="1635"/>
      <c r="P6709" s="1770"/>
      <c r="Q6709" s="1771">
        <f t="shared" si="428"/>
        <v>0</v>
      </c>
      <c r="R6709" s="2194"/>
    </row>
    <row r="6710" spans="3:18">
      <c r="C6710" s="1633">
        <v>264</v>
      </c>
      <c r="D6710" s="1635" t="s">
        <v>2283</v>
      </c>
      <c r="E6710" s="1634">
        <v>10</v>
      </c>
      <c r="F6710" s="1635" t="s">
        <v>543</v>
      </c>
      <c r="G6710" s="1636">
        <v>2</v>
      </c>
      <c r="H6710" s="1635">
        <v>2015</v>
      </c>
      <c r="I6710" s="1637">
        <v>557.08799999999997</v>
      </c>
      <c r="J6710" s="1635">
        <f t="shared" si="425"/>
        <v>100</v>
      </c>
      <c r="K6710" s="1637">
        <f t="shared" si="426"/>
        <v>0</v>
      </c>
      <c r="L6710" s="1635"/>
      <c r="M6710" s="1635"/>
      <c r="N6710" s="1638">
        <f t="shared" si="427"/>
        <v>0</v>
      </c>
      <c r="O6710" s="1635"/>
      <c r="P6710" s="1770"/>
      <c r="Q6710" s="1771">
        <f t="shared" si="428"/>
        <v>0</v>
      </c>
      <c r="R6710" s="2194"/>
    </row>
    <row r="6711" spans="3:18">
      <c r="C6711" s="1633">
        <v>265</v>
      </c>
      <c r="D6711" s="1635" t="s">
        <v>3149</v>
      </c>
      <c r="E6711" s="1634">
        <v>10</v>
      </c>
      <c r="F6711" s="1635" t="s">
        <v>543</v>
      </c>
      <c r="G6711" s="1636">
        <v>2</v>
      </c>
      <c r="H6711" s="1635">
        <v>2015</v>
      </c>
      <c r="I6711" s="1637">
        <v>196</v>
      </c>
      <c r="J6711" s="1635">
        <f t="shared" si="425"/>
        <v>100</v>
      </c>
      <c r="K6711" s="1637">
        <f t="shared" si="426"/>
        <v>0</v>
      </c>
      <c r="L6711" s="1635"/>
      <c r="M6711" s="1635"/>
      <c r="N6711" s="1638">
        <f t="shared" si="427"/>
        <v>0</v>
      </c>
      <c r="O6711" s="1635"/>
      <c r="P6711" s="1770"/>
      <c r="Q6711" s="1771">
        <f t="shared" si="428"/>
        <v>0</v>
      </c>
      <c r="R6711" s="2194"/>
    </row>
    <row r="6712" spans="3:18">
      <c r="C6712" s="1633">
        <v>266</v>
      </c>
      <c r="D6712" s="1635" t="s">
        <v>2860</v>
      </c>
      <c r="E6712" s="1634">
        <v>10</v>
      </c>
      <c r="F6712" s="1635" t="s">
        <v>543</v>
      </c>
      <c r="G6712" s="1636">
        <v>2</v>
      </c>
      <c r="H6712" s="1635">
        <v>2016</v>
      </c>
      <c r="I6712" s="1637">
        <v>136.62799999999999</v>
      </c>
      <c r="J6712" s="1635">
        <f t="shared" si="425"/>
        <v>90</v>
      </c>
      <c r="K6712" s="1637">
        <f t="shared" si="426"/>
        <v>13.66279999999999</v>
      </c>
      <c r="L6712" s="1635"/>
      <c r="M6712" s="1635"/>
      <c r="N6712" s="1638">
        <f t="shared" si="427"/>
        <v>0</v>
      </c>
      <c r="O6712" s="1635"/>
      <c r="P6712" s="1770"/>
      <c r="Q6712" s="1771">
        <f t="shared" si="428"/>
        <v>0</v>
      </c>
      <c r="R6712" s="2194"/>
    </row>
    <row r="6713" spans="3:18">
      <c r="C6713" s="1633">
        <v>267</v>
      </c>
      <c r="D6713" s="1635" t="s">
        <v>3133</v>
      </c>
      <c r="E6713" s="1634">
        <v>10</v>
      </c>
      <c r="F6713" s="1635" t="s">
        <v>543</v>
      </c>
      <c r="G6713" s="1636">
        <v>2</v>
      </c>
      <c r="H6713" s="1635">
        <v>2016</v>
      </c>
      <c r="I6713" s="1637">
        <v>135.6</v>
      </c>
      <c r="J6713" s="1635">
        <f t="shared" si="425"/>
        <v>90</v>
      </c>
      <c r="K6713" s="1637">
        <f t="shared" si="426"/>
        <v>13.560000000000002</v>
      </c>
      <c r="L6713" s="1635"/>
      <c r="M6713" s="1635"/>
      <c r="N6713" s="1638">
        <f t="shared" si="427"/>
        <v>0</v>
      </c>
      <c r="O6713" s="1635"/>
      <c r="P6713" s="1770"/>
      <c r="Q6713" s="1771">
        <f t="shared" si="428"/>
        <v>0</v>
      </c>
      <c r="R6713" s="2194"/>
    </row>
    <row r="6714" spans="3:18">
      <c r="C6714" s="1633">
        <v>268</v>
      </c>
      <c r="D6714" s="1635" t="s">
        <v>2287</v>
      </c>
      <c r="E6714" s="1634">
        <v>10</v>
      </c>
      <c r="F6714" s="1635" t="s">
        <v>543</v>
      </c>
      <c r="G6714" s="1636">
        <v>4</v>
      </c>
      <c r="H6714" s="1635">
        <v>2016</v>
      </c>
      <c r="I6714" s="1637">
        <v>152.62799999999999</v>
      </c>
      <c r="J6714" s="1635">
        <f t="shared" si="425"/>
        <v>90</v>
      </c>
      <c r="K6714" s="1637">
        <f t="shared" si="426"/>
        <v>15.262799999999999</v>
      </c>
      <c r="L6714" s="1635"/>
      <c r="M6714" s="1635"/>
      <c r="N6714" s="1638">
        <f t="shared" si="427"/>
        <v>0</v>
      </c>
      <c r="O6714" s="1635"/>
      <c r="P6714" s="1770"/>
      <c r="Q6714" s="1771">
        <f t="shared" si="428"/>
        <v>0</v>
      </c>
      <c r="R6714" s="2194"/>
    </row>
    <row r="6715" spans="3:18">
      <c r="C6715" s="1633">
        <v>269</v>
      </c>
      <c r="D6715" s="1635" t="s">
        <v>7277</v>
      </c>
      <c r="E6715" s="1634">
        <v>10</v>
      </c>
      <c r="F6715" s="1635" t="s">
        <v>543</v>
      </c>
      <c r="G6715" s="1636">
        <v>2</v>
      </c>
      <c r="H6715" s="1635">
        <v>2016</v>
      </c>
      <c r="I6715" s="1637">
        <v>250.88</v>
      </c>
      <c r="J6715" s="1635">
        <f t="shared" si="425"/>
        <v>90</v>
      </c>
      <c r="K6715" s="1637">
        <f t="shared" si="426"/>
        <v>25.087999999999994</v>
      </c>
      <c r="L6715" s="1635"/>
      <c r="M6715" s="1635"/>
      <c r="N6715" s="1638">
        <f t="shared" si="427"/>
        <v>0</v>
      </c>
      <c r="O6715" s="1635"/>
      <c r="P6715" s="1770"/>
      <c r="Q6715" s="1771">
        <f t="shared" si="428"/>
        <v>0</v>
      </c>
      <c r="R6715" s="2194"/>
    </row>
    <row r="6716" spans="3:18">
      <c r="C6716" s="1633">
        <v>270</v>
      </c>
      <c r="D6716" s="1635" t="s">
        <v>7189</v>
      </c>
      <c r="E6716" s="1634">
        <v>10</v>
      </c>
      <c r="F6716" s="1635" t="s">
        <v>543</v>
      </c>
      <c r="G6716" s="1636">
        <v>2</v>
      </c>
      <c r="H6716" s="1635">
        <v>2016</v>
      </c>
      <c r="I6716" s="1637">
        <v>400</v>
      </c>
      <c r="J6716" s="1635">
        <f t="shared" si="425"/>
        <v>90</v>
      </c>
      <c r="K6716" s="1637">
        <f t="shared" si="426"/>
        <v>40</v>
      </c>
      <c r="L6716" s="1635"/>
      <c r="M6716" s="1635"/>
      <c r="N6716" s="1638">
        <f t="shared" si="427"/>
        <v>0</v>
      </c>
      <c r="O6716" s="1635"/>
      <c r="P6716" s="1770"/>
      <c r="Q6716" s="1771">
        <f t="shared" si="428"/>
        <v>0</v>
      </c>
      <c r="R6716" s="2194"/>
    </row>
    <row r="6717" spans="3:18">
      <c r="C6717" s="1633">
        <v>271</v>
      </c>
      <c r="D6717" s="1635" t="s">
        <v>3150</v>
      </c>
      <c r="E6717" s="1634">
        <v>10</v>
      </c>
      <c r="F6717" s="1635" t="s">
        <v>543</v>
      </c>
      <c r="G6717" s="1636">
        <v>1</v>
      </c>
      <c r="H6717" s="1635">
        <v>2017</v>
      </c>
      <c r="I6717" s="1637">
        <v>118.741</v>
      </c>
      <c r="J6717" s="1635">
        <f t="shared" ref="J6717:J6780" si="429">IF(($J$14-H6717)*J$4209&gt;100,100,($J$14-H6717)*J$4209)</f>
        <v>80</v>
      </c>
      <c r="K6717" s="1637">
        <f t="shared" si="426"/>
        <v>23.748199999999997</v>
      </c>
      <c r="L6717" s="1635"/>
      <c r="M6717" s="1635"/>
      <c r="N6717" s="1638">
        <f t="shared" si="427"/>
        <v>0</v>
      </c>
      <c r="O6717" s="1635"/>
      <c r="P6717" s="1770"/>
      <c r="Q6717" s="1771">
        <f t="shared" si="428"/>
        <v>0</v>
      </c>
      <c r="R6717" s="2194"/>
    </row>
    <row r="6718" spans="3:18">
      <c r="C6718" s="1633">
        <v>272</v>
      </c>
      <c r="D6718" s="1635" t="s">
        <v>7278</v>
      </c>
      <c r="E6718" s="1634">
        <v>10</v>
      </c>
      <c r="F6718" s="1635" t="s">
        <v>543</v>
      </c>
      <c r="G6718" s="1636">
        <v>3</v>
      </c>
      <c r="H6718" s="1635">
        <v>2017</v>
      </c>
      <c r="I6718" s="1637">
        <v>207.18899999999999</v>
      </c>
      <c r="J6718" s="1635">
        <f t="shared" si="429"/>
        <v>80</v>
      </c>
      <c r="K6718" s="1637">
        <f t="shared" si="426"/>
        <v>41.437799999999982</v>
      </c>
      <c r="L6718" s="1635"/>
      <c r="M6718" s="1635"/>
      <c r="N6718" s="1638">
        <f t="shared" si="427"/>
        <v>0</v>
      </c>
      <c r="O6718" s="1635"/>
      <c r="P6718" s="1770"/>
      <c r="Q6718" s="1771">
        <f t="shared" si="428"/>
        <v>0</v>
      </c>
      <c r="R6718" s="2194"/>
    </row>
    <row r="6719" spans="3:18">
      <c r="C6719" s="1633">
        <v>273</v>
      </c>
      <c r="D6719" s="1635" t="s">
        <v>7278</v>
      </c>
      <c r="E6719" s="1634">
        <v>10</v>
      </c>
      <c r="F6719" s="1635" t="s">
        <v>543</v>
      </c>
      <c r="G6719" s="1636">
        <v>50</v>
      </c>
      <c r="H6719" s="1635">
        <v>2017</v>
      </c>
      <c r="I6719" s="1637">
        <v>1302.6500000000001</v>
      </c>
      <c r="J6719" s="1635">
        <f t="shared" si="429"/>
        <v>80</v>
      </c>
      <c r="K6719" s="1637">
        <f t="shared" si="426"/>
        <v>260.52999999999997</v>
      </c>
      <c r="L6719" s="1635"/>
      <c r="M6719" s="1635"/>
      <c r="N6719" s="1638">
        <f t="shared" si="427"/>
        <v>0</v>
      </c>
      <c r="O6719" s="1635"/>
      <c r="P6719" s="1770"/>
      <c r="Q6719" s="1771">
        <f t="shared" si="428"/>
        <v>0</v>
      </c>
      <c r="R6719" s="2194"/>
    </row>
    <row r="6720" spans="3:18">
      <c r="C6720" s="1633">
        <v>274</v>
      </c>
      <c r="D6720" s="1635" t="s">
        <v>3145</v>
      </c>
      <c r="E6720" s="1634">
        <v>10</v>
      </c>
      <c r="F6720" s="1635" t="s">
        <v>543</v>
      </c>
      <c r="G6720" s="1636">
        <v>5</v>
      </c>
      <c r="H6720" s="1635">
        <v>2017</v>
      </c>
      <c r="I6720" s="1637">
        <v>945.495</v>
      </c>
      <c r="J6720" s="1635">
        <f t="shared" si="429"/>
        <v>80</v>
      </c>
      <c r="K6720" s="1637">
        <f t="shared" si="426"/>
        <v>189.09899999999993</v>
      </c>
      <c r="L6720" s="1635"/>
      <c r="M6720" s="1635"/>
      <c r="N6720" s="1638">
        <f t="shared" si="427"/>
        <v>0</v>
      </c>
      <c r="O6720" s="1635"/>
      <c r="P6720" s="1770"/>
      <c r="Q6720" s="1771">
        <f t="shared" si="428"/>
        <v>0</v>
      </c>
      <c r="R6720" s="2194"/>
    </row>
    <row r="6721" spans="3:18">
      <c r="C6721" s="1633">
        <v>275</v>
      </c>
      <c r="D6721" s="1635" t="s">
        <v>7276</v>
      </c>
      <c r="E6721" s="1634">
        <v>10</v>
      </c>
      <c r="F6721" s="1635" t="s">
        <v>543</v>
      </c>
      <c r="G6721" s="1636">
        <v>1</v>
      </c>
      <c r="H6721" s="1635">
        <v>2017</v>
      </c>
      <c r="I6721" s="1637">
        <v>47</v>
      </c>
      <c r="J6721" s="1635">
        <f t="shared" si="429"/>
        <v>80</v>
      </c>
      <c r="K6721" s="1637">
        <f t="shared" si="426"/>
        <v>9.3999999999999986</v>
      </c>
      <c r="L6721" s="1635"/>
      <c r="M6721" s="1635"/>
      <c r="N6721" s="1638">
        <f t="shared" si="427"/>
        <v>0</v>
      </c>
      <c r="O6721" s="1635"/>
      <c r="P6721" s="1770"/>
      <c r="Q6721" s="1771">
        <f t="shared" si="428"/>
        <v>0</v>
      </c>
      <c r="R6721" s="2194"/>
    </row>
    <row r="6722" spans="3:18">
      <c r="C6722" s="1633">
        <v>276</v>
      </c>
      <c r="D6722" s="1635" t="s">
        <v>3138</v>
      </c>
      <c r="E6722" s="1634">
        <v>10</v>
      </c>
      <c r="F6722" s="1635" t="s">
        <v>543</v>
      </c>
      <c r="G6722" s="1636">
        <v>4</v>
      </c>
      <c r="H6722" s="1635">
        <v>2017</v>
      </c>
      <c r="I6722" s="1637">
        <v>209.256</v>
      </c>
      <c r="J6722" s="1635">
        <f t="shared" si="429"/>
        <v>80</v>
      </c>
      <c r="K6722" s="1637">
        <f t="shared" si="426"/>
        <v>41.851199999999977</v>
      </c>
      <c r="L6722" s="1635"/>
      <c r="M6722" s="1635"/>
      <c r="N6722" s="1638">
        <f t="shared" si="427"/>
        <v>0</v>
      </c>
      <c r="O6722" s="1635"/>
      <c r="P6722" s="1770"/>
      <c r="Q6722" s="1771">
        <f t="shared" si="428"/>
        <v>0</v>
      </c>
      <c r="R6722" s="2194"/>
    </row>
    <row r="6723" spans="3:18">
      <c r="C6723" s="1633">
        <v>277</v>
      </c>
      <c r="D6723" s="1635" t="s">
        <v>3137</v>
      </c>
      <c r="E6723" s="1634">
        <v>10</v>
      </c>
      <c r="F6723" s="1635" t="s">
        <v>543</v>
      </c>
      <c r="G6723" s="1636">
        <v>2</v>
      </c>
      <c r="H6723" s="1635">
        <v>2017</v>
      </c>
      <c r="I6723" s="1637">
        <v>127.628</v>
      </c>
      <c r="J6723" s="1635">
        <f t="shared" si="429"/>
        <v>80</v>
      </c>
      <c r="K6723" s="1637">
        <f t="shared" si="426"/>
        <v>25.525599999999997</v>
      </c>
      <c r="L6723" s="1635"/>
      <c r="M6723" s="1635"/>
      <c r="N6723" s="1638">
        <f t="shared" si="427"/>
        <v>0</v>
      </c>
      <c r="O6723" s="1635"/>
      <c r="P6723" s="1770"/>
      <c r="Q6723" s="1771">
        <f t="shared" si="428"/>
        <v>0</v>
      </c>
      <c r="R6723" s="2194"/>
    </row>
    <row r="6724" spans="3:18">
      <c r="C6724" s="1633">
        <v>278</v>
      </c>
      <c r="D6724" s="1635" t="s">
        <v>3144</v>
      </c>
      <c r="E6724" s="1634">
        <v>10</v>
      </c>
      <c r="F6724" s="1635" t="s">
        <v>543</v>
      </c>
      <c r="G6724" s="1636">
        <v>2</v>
      </c>
      <c r="H6724" s="1635">
        <v>2017</v>
      </c>
      <c r="I6724" s="1637">
        <v>56</v>
      </c>
      <c r="J6724" s="1635">
        <f t="shared" si="429"/>
        <v>80</v>
      </c>
      <c r="K6724" s="1637">
        <f t="shared" si="426"/>
        <v>11.199999999999996</v>
      </c>
      <c r="L6724" s="1635"/>
      <c r="M6724" s="1635"/>
      <c r="N6724" s="1638">
        <f t="shared" si="427"/>
        <v>0</v>
      </c>
      <c r="O6724" s="1635"/>
      <c r="P6724" s="1770"/>
      <c r="Q6724" s="1771">
        <f t="shared" si="428"/>
        <v>0</v>
      </c>
      <c r="R6724" s="2194"/>
    </row>
    <row r="6725" spans="3:18">
      <c r="C6725" s="1633">
        <v>279</v>
      </c>
      <c r="D6725" s="1635" t="s">
        <v>3144</v>
      </c>
      <c r="E6725" s="1634">
        <v>10</v>
      </c>
      <c r="F6725" s="1635" t="s">
        <v>543</v>
      </c>
      <c r="G6725" s="1636">
        <v>4</v>
      </c>
      <c r="H6725" s="1635">
        <v>2017</v>
      </c>
      <c r="I6725" s="1637">
        <v>175</v>
      </c>
      <c r="J6725" s="1635">
        <f t="shared" si="429"/>
        <v>80</v>
      </c>
      <c r="K6725" s="1637">
        <f t="shared" si="426"/>
        <v>35</v>
      </c>
      <c r="L6725" s="1635"/>
      <c r="M6725" s="1635"/>
      <c r="N6725" s="1638">
        <f t="shared" si="427"/>
        <v>0</v>
      </c>
      <c r="O6725" s="1635"/>
      <c r="P6725" s="1770"/>
      <c r="Q6725" s="1771">
        <f t="shared" si="428"/>
        <v>0</v>
      </c>
      <c r="R6725" s="2194"/>
    </row>
    <row r="6726" spans="3:18">
      <c r="C6726" s="1633">
        <v>280</v>
      </c>
      <c r="D6726" s="1635" t="s">
        <v>2557</v>
      </c>
      <c r="E6726" s="1634">
        <v>10</v>
      </c>
      <c r="F6726" s="1635" t="s">
        <v>543</v>
      </c>
      <c r="G6726" s="1636">
        <v>16</v>
      </c>
      <c r="H6726" s="1635">
        <v>2017</v>
      </c>
      <c r="I6726" s="1637">
        <v>624</v>
      </c>
      <c r="J6726" s="1635">
        <f t="shared" si="429"/>
        <v>80</v>
      </c>
      <c r="K6726" s="1637">
        <f t="shared" si="426"/>
        <v>124.79999999999995</v>
      </c>
      <c r="L6726" s="1635"/>
      <c r="M6726" s="1635"/>
      <c r="N6726" s="1638">
        <f t="shared" si="427"/>
        <v>0</v>
      </c>
      <c r="O6726" s="1635"/>
      <c r="P6726" s="1770"/>
      <c r="Q6726" s="1771">
        <f t="shared" si="428"/>
        <v>0</v>
      </c>
      <c r="R6726" s="2194"/>
    </row>
    <row r="6727" spans="3:18">
      <c r="C6727" s="1633">
        <v>281</v>
      </c>
      <c r="D6727" s="1635" t="s">
        <v>3133</v>
      </c>
      <c r="E6727" s="1634">
        <v>10</v>
      </c>
      <c r="F6727" s="1635" t="s">
        <v>543</v>
      </c>
      <c r="G6727" s="1636">
        <v>1</v>
      </c>
      <c r="H6727" s="1635">
        <v>2018</v>
      </c>
      <c r="I6727" s="1637">
        <v>67.8</v>
      </c>
      <c r="J6727" s="1635">
        <f t="shared" si="429"/>
        <v>70</v>
      </c>
      <c r="K6727" s="1637">
        <f t="shared" si="426"/>
        <v>20.340000000000003</v>
      </c>
      <c r="L6727" s="1635"/>
      <c r="M6727" s="1635"/>
      <c r="N6727" s="1638">
        <f t="shared" si="427"/>
        <v>0</v>
      </c>
      <c r="O6727" s="1635"/>
      <c r="P6727" s="1770"/>
      <c r="Q6727" s="1771">
        <f t="shared" si="428"/>
        <v>0</v>
      </c>
      <c r="R6727" s="2194"/>
    </row>
    <row r="6728" spans="3:18">
      <c r="C6728" s="1633">
        <v>282</v>
      </c>
      <c r="D6728" s="1635" t="s">
        <v>2328</v>
      </c>
      <c r="E6728" s="1634">
        <v>10</v>
      </c>
      <c r="F6728" s="1635" t="s">
        <v>543</v>
      </c>
      <c r="G6728" s="1636">
        <v>2</v>
      </c>
      <c r="H6728" s="1635">
        <v>2019</v>
      </c>
      <c r="I6728" s="1637">
        <v>66.206399999999988</v>
      </c>
      <c r="J6728" s="1635">
        <f t="shared" si="429"/>
        <v>60</v>
      </c>
      <c r="K6728" s="1637">
        <f t="shared" si="426"/>
        <v>26.482559999999999</v>
      </c>
      <c r="L6728" s="1635"/>
      <c r="M6728" s="1635"/>
      <c r="N6728" s="1638">
        <f t="shared" si="427"/>
        <v>0</v>
      </c>
      <c r="O6728" s="1635"/>
      <c r="P6728" s="1770"/>
      <c r="Q6728" s="1771">
        <f t="shared" si="428"/>
        <v>0</v>
      </c>
      <c r="R6728" s="2194"/>
    </row>
    <row r="6729" spans="3:18">
      <c r="C6729" s="1633">
        <v>283</v>
      </c>
      <c r="D6729" s="1635" t="s">
        <v>2322</v>
      </c>
      <c r="E6729" s="1634">
        <v>10</v>
      </c>
      <c r="F6729" s="1635" t="s">
        <v>543</v>
      </c>
      <c r="G6729" s="1636">
        <v>1</v>
      </c>
      <c r="H6729" s="1635">
        <v>2019</v>
      </c>
      <c r="I6729" s="1637">
        <v>75.081820000000008</v>
      </c>
      <c r="J6729" s="1635">
        <f t="shared" si="429"/>
        <v>60</v>
      </c>
      <c r="K6729" s="1637">
        <f t="shared" si="426"/>
        <v>30.032728000000006</v>
      </c>
      <c r="L6729" s="1635"/>
      <c r="M6729" s="1635"/>
      <c r="N6729" s="1638">
        <f t="shared" si="427"/>
        <v>0</v>
      </c>
      <c r="O6729" s="1635"/>
      <c r="P6729" s="1770"/>
      <c r="Q6729" s="1771">
        <f t="shared" si="428"/>
        <v>0</v>
      </c>
      <c r="R6729" s="2194"/>
    </row>
    <row r="6730" spans="3:18">
      <c r="C6730" s="1633">
        <v>284</v>
      </c>
      <c r="D6730" s="1635" t="s">
        <v>2328</v>
      </c>
      <c r="E6730" s="1634">
        <v>10</v>
      </c>
      <c r="F6730" s="1635" t="s">
        <v>543</v>
      </c>
      <c r="G6730" s="1636">
        <v>3</v>
      </c>
      <c r="H6730" s="1635">
        <v>2019</v>
      </c>
      <c r="I6730" s="1637">
        <v>99.309599999999989</v>
      </c>
      <c r="J6730" s="1635">
        <f t="shared" si="429"/>
        <v>60</v>
      </c>
      <c r="K6730" s="1637">
        <f t="shared" si="426"/>
        <v>39.723839999999996</v>
      </c>
      <c r="L6730" s="1635"/>
      <c r="M6730" s="1635"/>
      <c r="N6730" s="1638">
        <f t="shared" si="427"/>
        <v>0</v>
      </c>
      <c r="O6730" s="1635"/>
      <c r="P6730" s="1770"/>
      <c r="Q6730" s="1771">
        <f t="shared" si="428"/>
        <v>0</v>
      </c>
      <c r="R6730" s="2194"/>
    </row>
    <row r="6731" spans="3:18">
      <c r="C6731" s="1633">
        <v>285</v>
      </c>
      <c r="D6731" s="1635" t="s">
        <v>3170</v>
      </c>
      <c r="E6731" s="1634">
        <v>10</v>
      </c>
      <c r="F6731" s="1635" t="s">
        <v>543</v>
      </c>
      <c r="G6731" s="1636">
        <v>1</v>
      </c>
      <c r="H6731" s="1635">
        <v>2019</v>
      </c>
      <c r="I6731" s="1637">
        <v>94.98</v>
      </c>
      <c r="J6731" s="1635">
        <f t="shared" si="429"/>
        <v>60</v>
      </c>
      <c r="K6731" s="1637">
        <f t="shared" si="426"/>
        <v>37.992000000000004</v>
      </c>
      <c r="L6731" s="1635"/>
      <c r="M6731" s="1635"/>
      <c r="N6731" s="1638">
        <f t="shared" si="427"/>
        <v>0</v>
      </c>
      <c r="O6731" s="1635"/>
      <c r="P6731" s="1770"/>
      <c r="Q6731" s="1771">
        <f t="shared" si="428"/>
        <v>0</v>
      </c>
      <c r="R6731" s="2194"/>
    </row>
    <row r="6732" spans="3:18">
      <c r="C6732" s="1633">
        <v>286</v>
      </c>
      <c r="D6732" s="1635" t="s">
        <v>3177</v>
      </c>
      <c r="E6732" s="1634">
        <v>10</v>
      </c>
      <c r="F6732" s="1635" t="s">
        <v>543</v>
      </c>
      <c r="G6732" s="1636">
        <v>10</v>
      </c>
      <c r="H6732" s="1635">
        <v>2019</v>
      </c>
      <c r="I6732" s="1637">
        <v>189</v>
      </c>
      <c r="J6732" s="1635">
        <f t="shared" si="429"/>
        <v>60</v>
      </c>
      <c r="K6732" s="1637">
        <f t="shared" si="426"/>
        <v>75.600000000000009</v>
      </c>
      <c r="L6732" s="1635"/>
      <c r="M6732" s="1635"/>
      <c r="N6732" s="1638">
        <f t="shared" si="427"/>
        <v>0</v>
      </c>
      <c r="O6732" s="1635"/>
      <c r="P6732" s="1770"/>
      <c r="Q6732" s="1771">
        <f t="shared" si="428"/>
        <v>0</v>
      </c>
      <c r="R6732" s="2194"/>
    </row>
    <row r="6733" spans="3:18" ht="27">
      <c r="C6733" s="1633">
        <v>287</v>
      </c>
      <c r="D6733" s="1635" t="s">
        <v>5788</v>
      </c>
      <c r="E6733" s="1634">
        <v>10</v>
      </c>
      <c r="F6733" s="1635" t="s">
        <v>543</v>
      </c>
      <c r="G6733" s="1636">
        <v>1</v>
      </c>
      <c r="H6733" s="1635">
        <v>2019</v>
      </c>
      <c r="I6733" s="1637">
        <v>73</v>
      </c>
      <c r="J6733" s="1635">
        <f t="shared" si="429"/>
        <v>60</v>
      </c>
      <c r="K6733" s="1637">
        <f t="shared" si="426"/>
        <v>29.200000000000003</v>
      </c>
      <c r="L6733" s="1635"/>
      <c r="M6733" s="1635"/>
      <c r="N6733" s="1638">
        <f t="shared" si="427"/>
        <v>0</v>
      </c>
      <c r="O6733" s="1635"/>
      <c r="P6733" s="1770"/>
      <c r="Q6733" s="1771">
        <f t="shared" si="428"/>
        <v>0</v>
      </c>
      <c r="R6733" s="2194"/>
    </row>
    <row r="6734" spans="3:18">
      <c r="C6734" s="1633">
        <v>288</v>
      </c>
      <c r="D6734" s="1635" t="s">
        <v>3167</v>
      </c>
      <c r="E6734" s="1634">
        <v>10</v>
      </c>
      <c r="F6734" s="1635" t="s">
        <v>543</v>
      </c>
      <c r="G6734" s="1636">
        <v>1</v>
      </c>
      <c r="H6734" s="1635">
        <v>2019</v>
      </c>
      <c r="I6734" s="1637">
        <v>27.3</v>
      </c>
      <c r="J6734" s="1635">
        <f t="shared" si="429"/>
        <v>60</v>
      </c>
      <c r="K6734" s="1637">
        <f t="shared" si="426"/>
        <v>10.920000000000002</v>
      </c>
      <c r="L6734" s="1635"/>
      <c r="M6734" s="1635"/>
      <c r="N6734" s="1638">
        <f t="shared" si="427"/>
        <v>0</v>
      </c>
      <c r="O6734" s="1635"/>
      <c r="P6734" s="1770"/>
      <c r="Q6734" s="1771">
        <f t="shared" si="428"/>
        <v>0</v>
      </c>
      <c r="R6734" s="2194"/>
    </row>
    <row r="6735" spans="3:18">
      <c r="C6735" s="1633">
        <v>289</v>
      </c>
      <c r="D6735" s="1635" t="s">
        <v>2328</v>
      </c>
      <c r="E6735" s="1634">
        <v>10</v>
      </c>
      <c r="F6735" s="1635" t="s">
        <v>543</v>
      </c>
      <c r="G6735" s="1636">
        <v>7</v>
      </c>
      <c r="H6735" s="1635">
        <v>2019</v>
      </c>
      <c r="I6735" s="1637">
        <v>231.72239999999996</v>
      </c>
      <c r="J6735" s="1635">
        <f t="shared" si="429"/>
        <v>60</v>
      </c>
      <c r="K6735" s="1637">
        <f t="shared" si="426"/>
        <v>92.68895999999998</v>
      </c>
      <c r="L6735" s="1635"/>
      <c r="M6735" s="1635"/>
      <c r="N6735" s="1638">
        <f t="shared" si="427"/>
        <v>0</v>
      </c>
      <c r="O6735" s="1635"/>
      <c r="P6735" s="1770"/>
      <c r="Q6735" s="1771">
        <f t="shared" si="428"/>
        <v>0</v>
      </c>
      <c r="R6735" s="2194"/>
    </row>
    <row r="6736" spans="3:18">
      <c r="C6736" s="1633">
        <v>290</v>
      </c>
      <c r="D6736" s="1635" t="s">
        <v>2321</v>
      </c>
      <c r="E6736" s="1634">
        <v>10</v>
      </c>
      <c r="F6736" s="1635" t="s">
        <v>543</v>
      </c>
      <c r="G6736" s="1636">
        <v>1</v>
      </c>
      <c r="H6736" s="1635">
        <v>2019</v>
      </c>
      <c r="I6736" s="1637">
        <v>30</v>
      </c>
      <c r="J6736" s="1635">
        <f t="shared" si="429"/>
        <v>60</v>
      </c>
      <c r="K6736" s="1637">
        <f t="shared" si="426"/>
        <v>12</v>
      </c>
      <c r="L6736" s="1635"/>
      <c r="M6736" s="1635"/>
      <c r="N6736" s="1638">
        <f t="shared" si="427"/>
        <v>0</v>
      </c>
      <c r="O6736" s="1635"/>
      <c r="P6736" s="1770"/>
      <c r="Q6736" s="1771">
        <f t="shared" si="428"/>
        <v>0</v>
      </c>
      <c r="R6736" s="2194"/>
    </row>
    <row r="6737" spans="3:18">
      <c r="C6737" s="1633">
        <v>291</v>
      </c>
      <c r="D6737" s="1635" t="s">
        <v>2557</v>
      </c>
      <c r="E6737" s="1634">
        <v>10</v>
      </c>
      <c r="F6737" s="1635" t="s">
        <v>543</v>
      </c>
      <c r="G6737" s="1636">
        <v>7</v>
      </c>
      <c r="H6737" s="1635">
        <v>2019</v>
      </c>
      <c r="I6737" s="1637">
        <v>94.5</v>
      </c>
      <c r="J6737" s="1635">
        <f t="shared" si="429"/>
        <v>60</v>
      </c>
      <c r="K6737" s="1637">
        <f t="shared" ref="K6737:K6800" si="430">IF(J6737=100,0,I6737-I6737*J6737%)</f>
        <v>37.800000000000004</v>
      </c>
      <c r="L6737" s="1635"/>
      <c r="M6737" s="1635"/>
      <c r="N6737" s="1638">
        <f t="shared" ref="N6737:N6800" si="431">+L6737*M6737</f>
        <v>0</v>
      </c>
      <c r="O6737" s="1635"/>
      <c r="P6737" s="1770"/>
      <c r="Q6737" s="1771">
        <f t="shared" ref="Q6737:Q6800" si="432">+O6737*P6737</f>
        <v>0</v>
      </c>
      <c r="R6737" s="2194"/>
    </row>
    <row r="6738" spans="3:18">
      <c r="C6738" s="1633">
        <v>292</v>
      </c>
      <c r="D6738" s="1635" t="s">
        <v>2335</v>
      </c>
      <c r="E6738" s="1634">
        <v>10</v>
      </c>
      <c r="F6738" s="1635" t="s">
        <v>543</v>
      </c>
      <c r="G6738" s="1636">
        <v>4</v>
      </c>
      <c r="H6738" s="1635">
        <v>2019</v>
      </c>
      <c r="I6738" s="1637">
        <v>56</v>
      </c>
      <c r="J6738" s="1635">
        <f t="shared" si="429"/>
        <v>60</v>
      </c>
      <c r="K6738" s="1637">
        <f t="shared" si="430"/>
        <v>22.4</v>
      </c>
      <c r="L6738" s="1635"/>
      <c r="M6738" s="1635"/>
      <c r="N6738" s="1638">
        <f t="shared" si="431"/>
        <v>0</v>
      </c>
      <c r="O6738" s="1635"/>
      <c r="P6738" s="1770"/>
      <c r="Q6738" s="1771">
        <f t="shared" si="432"/>
        <v>0</v>
      </c>
      <c r="R6738" s="2194"/>
    </row>
    <row r="6739" spans="3:18">
      <c r="C6739" s="1633">
        <v>293</v>
      </c>
      <c r="D6739" s="1635" t="s">
        <v>3169</v>
      </c>
      <c r="E6739" s="1634">
        <v>10</v>
      </c>
      <c r="F6739" s="1635" t="s">
        <v>543</v>
      </c>
      <c r="G6739" s="1636">
        <v>10</v>
      </c>
      <c r="H6739" s="1635">
        <v>2019</v>
      </c>
      <c r="I6739" s="1637">
        <v>473.64</v>
      </c>
      <c r="J6739" s="1635">
        <f t="shared" si="429"/>
        <v>60</v>
      </c>
      <c r="K6739" s="1637">
        <f t="shared" si="430"/>
        <v>189.45600000000002</v>
      </c>
      <c r="L6739" s="1635"/>
      <c r="M6739" s="1635"/>
      <c r="N6739" s="1638">
        <f t="shared" si="431"/>
        <v>0</v>
      </c>
      <c r="O6739" s="1635"/>
      <c r="P6739" s="1770"/>
      <c r="Q6739" s="1771">
        <f t="shared" si="432"/>
        <v>0</v>
      </c>
      <c r="R6739" s="2194"/>
    </row>
    <row r="6740" spans="3:18">
      <c r="C6740" s="1633">
        <v>294</v>
      </c>
      <c r="D6740" s="1635" t="s">
        <v>2321</v>
      </c>
      <c r="E6740" s="1634">
        <v>10</v>
      </c>
      <c r="F6740" s="1635" t="s">
        <v>543</v>
      </c>
      <c r="G6740" s="1636">
        <v>1</v>
      </c>
      <c r="H6740" s="1635">
        <v>2019</v>
      </c>
      <c r="I6740" s="1637">
        <v>30</v>
      </c>
      <c r="J6740" s="1635">
        <f t="shared" si="429"/>
        <v>60</v>
      </c>
      <c r="K6740" s="1637">
        <f t="shared" si="430"/>
        <v>12</v>
      </c>
      <c r="L6740" s="1635"/>
      <c r="M6740" s="1635"/>
      <c r="N6740" s="1638">
        <f t="shared" si="431"/>
        <v>0</v>
      </c>
      <c r="O6740" s="1635"/>
      <c r="P6740" s="1770"/>
      <c r="Q6740" s="1771">
        <f t="shared" si="432"/>
        <v>0</v>
      </c>
      <c r="R6740" s="2194"/>
    </row>
    <row r="6741" spans="3:18">
      <c r="C6741" s="1633">
        <v>295</v>
      </c>
      <c r="D6741" s="1635" t="s">
        <v>7279</v>
      </c>
      <c r="E6741" s="1634">
        <v>10</v>
      </c>
      <c r="F6741" s="1635" t="s">
        <v>543</v>
      </c>
      <c r="G6741" s="1636">
        <v>3</v>
      </c>
      <c r="H6741" s="1635">
        <v>2019</v>
      </c>
      <c r="I6741" s="1637">
        <v>99.309599999999989</v>
      </c>
      <c r="J6741" s="1635">
        <f t="shared" si="429"/>
        <v>60</v>
      </c>
      <c r="K6741" s="1637">
        <f t="shared" si="430"/>
        <v>39.723839999999996</v>
      </c>
      <c r="L6741" s="1635"/>
      <c r="M6741" s="1635"/>
      <c r="N6741" s="1638">
        <f t="shared" si="431"/>
        <v>0</v>
      </c>
      <c r="O6741" s="1635"/>
      <c r="P6741" s="1770"/>
      <c r="Q6741" s="1771">
        <f t="shared" si="432"/>
        <v>0</v>
      </c>
      <c r="R6741" s="2194"/>
    </row>
    <row r="6742" spans="3:18">
      <c r="C6742" s="1633">
        <v>296</v>
      </c>
      <c r="D6742" s="1635" t="s">
        <v>3170</v>
      </c>
      <c r="E6742" s="1634">
        <v>10</v>
      </c>
      <c r="F6742" s="1635" t="s">
        <v>543</v>
      </c>
      <c r="G6742" s="1636">
        <v>1</v>
      </c>
      <c r="H6742" s="1635">
        <v>2020</v>
      </c>
      <c r="I6742" s="1637">
        <v>94.98</v>
      </c>
      <c r="J6742" s="1635">
        <f t="shared" si="429"/>
        <v>50</v>
      </c>
      <c r="K6742" s="1637">
        <f t="shared" si="430"/>
        <v>47.49</v>
      </c>
      <c r="L6742" s="1635"/>
      <c r="M6742" s="1635"/>
      <c r="N6742" s="1638">
        <f t="shared" si="431"/>
        <v>0</v>
      </c>
      <c r="O6742" s="1635"/>
      <c r="P6742" s="1770"/>
      <c r="Q6742" s="1771">
        <f t="shared" si="432"/>
        <v>0</v>
      </c>
      <c r="R6742" s="2194"/>
    </row>
    <row r="6743" spans="3:18">
      <c r="C6743" s="1633">
        <v>297</v>
      </c>
      <c r="D6743" s="1635" t="s">
        <v>3170</v>
      </c>
      <c r="E6743" s="1634">
        <v>10</v>
      </c>
      <c r="F6743" s="1635" t="s">
        <v>543</v>
      </c>
      <c r="G6743" s="1636">
        <v>2</v>
      </c>
      <c r="H6743" s="1635">
        <v>2020</v>
      </c>
      <c r="I6743" s="1637">
        <v>153.96</v>
      </c>
      <c r="J6743" s="1635">
        <f t="shared" si="429"/>
        <v>50</v>
      </c>
      <c r="K6743" s="1637">
        <f t="shared" si="430"/>
        <v>76.98</v>
      </c>
      <c r="L6743" s="1635"/>
      <c r="M6743" s="1635"/>
      <c r="N6743" s="1638">
        <f t="shared" si="431"/>
        <v>0</v>
      </c>
      <c r="O6743" s="1635"/>
      <c r="P6743" s="1770"/>
      <c r="Q6743" s="1771">
        <f t="shared" si="432"/>
        <v>0</v>
      </c>
      <c r="R6743" s="2194"/>
    </row>
    <row r="6744" spans="3:18">
      <c r="C6744" s="1633">
        <v>298</v>
      </c>
      <c r="D6744" s="1635" t="s">
        <v>2266</v>
      </c>
      <c r="E6744" s="1634">
        <v>10</v>
      </c>
      <c r="F6744" s="1635" t="s">
        <v>543</v>
      </c>
      <c r="G6744" s="1636">
        <v>1</v>
      </c>
      <c r="H6744" s="1635">
        <v>2020</v>
      </c>
      <c r="I6744" s="1637">
        <v>28.2</v>
      </c>
      <c r="J6744" s="1635">
        <f t="shared" si="429"/>
        <v>50</v>
      </c>
      <c r="K6744" s="1637">
        <f t="shared" si="430"/>
        <v>14.1</v>
      </c>
      <c r="L6744" s="1635"/>
      <c r="M6744" s="1635"/>
      <c r="N6744" s="1638">
        <f t="shared" si="431"/>
        <v>0</v>
      </c>
      <c r="O6744" s="1635"/>
      <c r="P6744" s="1770"/>
      <c r="Q6744" s="1771">
        <f t="shared" si="432"/>
        <v>0</v>
      </c>
      <c r="R6744" s="2194"/>
    </row>
    <row r="6745" spans="3:18">
      <c r="C6745" s="1633">
        <v>299</v>
      </c>
      <c r="D6745" s="1635" t="s">
        <v>2338</v>
      </c>
      <c r="E6745" s="1634">
        <v>10</v>
      </c>
      <c r="F6745" s="1635" t="s">
        <v>543</v>
      </c>
      <c r="G6745" s="1636">
        <v>9</v>
      </c>
      <c r="H6745" s="1635">
        <v>2020</v>
      </c>
      <c r="I6745" s="1637">
        <v>272.97000000000003</v>
      </c>
      <c r="J6745" s="1635">
        <f t="shared" si="429"/>
        <v>50</v>
      </c>
      <c r="K6745" s="1637">
        <f t="shared" si="430"/>
        <v>136.48500000000001</v>
      </c>
      <c r="L6745" s="1635"/>
      <c r="M6745" s="1635"/>
      <c r="N6745" s="1638">
        <f t="shared" si="431"/>
        <v>0</v>
      </c>
      <c r="O6745" s="1635"/>
      <c r="P6745" s="1770"/>
      <c r="Q6745" s="1771">
        <f t="shared" si="432"/>
        <v>0</v>
      </c>
      <c r="R6745" s="2194"/>
    </row>
    <row r="6746" spans="3:18">
      <c r="C6746" s="1633">
        <v>300</v>
      </c>
      <c r="D6746" s="1635" t="s">
        <v>2385</v>
      </c>
      <c r="E6746" s="1634">
        <v>10</v>
      </c>
      <c r="F6746" s="1635" t="s">
        <v>543</v>
      </c>
      <c r="G6746" s="1636">
        <v>1</v>
      </c>
      <c r="H6746" s="1635">
        <v>2020</v>
      </c>
      <c r="I6746" s="1637">
        <v>29.28</v>
      </c>
      <c r="J6746" s="1635">
        <f t="shared" si="429"/>
        <v>50</v>
      </c>
      <c r="K6746" s="1637">
        <f t="shared" si="430"/>
        <v>14.64</v>
      </c>
      <c r="L6746" s="1635"/>
      <c r="M6746" s="1635"/>
      <c r="N6746" s="1638">
        <f t="shared" si="431"/>
        <v>0</v>
      </c>
      <c r="O6746" s="1635"/>
      <c r="P6746" s="1770"/>
      <c r="Q6746" s="1771">
        <f t="shared" si="432"/>
        <v>0</v>
      </c>
      <c r="R6746" s="2194"/>
    </row>
    <row r="6747" spans="3:18">
      <c r="C6747" s="1633">
        <v>301</v>
      </c>
      <c r="D6747" s="1635" t="s">
        <v>2338</v>
      </c>
      <c r="E6747" s="1634">
        <v>10</v>
      </c>
      <c r="F6747" s="1635" t="s">
        <v>543</v>
      </c>
      <c r="G6747" s="1636">
        <v>6</v>
      </c>
      <c r="H6747" s="1635">
        <v>2020</v>
      </c>
      <c r="I6747" s="1637">
        <v>181.98</v>
      </c>
      <c r="J6747" s="1635">
        <f t="shared" si="429"/>
        <v>50</v>
      </c>
      <c r="K6747" s="1637">
        <f t="shared" si="430"/>
        <v>90.99</v>
      </c>
      <c r="L6747" s="1635"/>
      <c r="M6747" s="1635"/>
      <c r="N6747" s="1638">
        <f t="shared" si="431"/>
        <v>0</v>
      </c>
      <c r="O6747" s="1635"/>
      <c r="P6747" s="1770"/>
      <c r="Q6747" s="1771">
        <f t="shared" si="432"/>
        <v>0</v>
      </c>
      <c r="R6747" s="2194"/>
    </row>
    <row r="6748" spans="3:18">
      <c r="C6748" s="1633">
        <v>302</v>
      </c>
      <c r="D6748" s="1635" t="s">
        <v>2321</v>
      </c>
      <c r="E6748" s="1634">
        <v>10</v>
      </c>
      <c r="F6748" s="1635" t="s">
        <v>543</v>
      </c>
      <c r="G6748" s="1636">
        <v>1</v>
      </c>
      <c r="H6748" s="1635">
        <v>2020</v>
      </c>
      <c r="I6748" s="1637">
        <v>28.994</v>
      </c>
      <c r="J6748" s="1635">
        <f t="shared" si="429"/>
        <v>50</v>
      </c>
      <c r="K6748" s="1637">
        <f t="shared" si="430"/>
        <v>14.497</v>
      </c>
      <c r="L6748" s="1635"/>
      <c r="M6748" s="1635"/>
      <c r="N6748" s="1638">
        <f t="shared" si="431"/>
        <v>0</v>
      </c>
      <c r="O6748" s="1635"/>
      <c r="P6748" s="1770"/>
      <c r="Q6748" s="1771">
        <f t="shared" si="432"/>
        <v>0</v>
      </c>
      <c r="R6748" s="2194"/>
    </row>
    <row r="6749" spans="3:18">
      <c r="C6749" s="1633">
        <v>303</v>
      </c>
      <c r="D6749" s="1635" t="s">
        <v>2755</v>
      </c>
      <c r="E6749" s="1634">
        <v>10</v>
      </c>
      <c r="F6749" s="1635" t="s">
        <v>543</v>
      </c>
      <c r="G6749" s="1636">
        <v>2</v>
      </c>
      <c r="H6749" s="1635">
        <v>2020</v>
      </c>
      <c r="I6749" s="1637">
        <v>257.59199999999998</v>
      </c>
      <c r="J6749" s="1635">
        <f t="shared" si="429"/>
        <v>50</v>
      </c>
      <c r="K6749" s="1637">
        <f t="shared" si="430"/>
        <v>128.79599999999999</v>
      </c>
      <c r="L6749" s="1635"/>
      <c r="M6749" s="1635"/>
      <c r="N6749" s="1638">
        <f t="shared" si="431"/>
        <v>0</v>
      </c>
      <c r="O6749" s="1635"/>
      <c r="P6749" s="1770"/>
      <c r="Q6749" s="1771">
        <f t="shared" si="432"/>
        <v>0</v>
      </c>
      <c r="R6749" s="2194"/>
    </row>
    <row r="6750" spans="3:18">
      <c r="C6750" s="1633">
        <v>304</v>
      </c>
      <c r="D6750" s="1635" t="s">
        <v>5790</v>
      </c>
      <c r="E6750" s="1634">
        <v>10</v>
      </c>
      <c r="F6750" s="1635" t="s">
        <v>543</v>
      </c>
      <c r="G6750" s="1636">
        <v>1</v>
      </c>
      <c r="H6750" s="1635">
        <v>2020</v>
      </c>
      <c r="I6750" s="1637">
        <v>67.593100000000007</v>
      </c>
      <c r="J6750" s="1635">
        <f t="shared" si="429"/>
        <v>50</v>
      </c>
      <c r="K6750" s="1637">
        <f t="shared" si="430"/>
        <v>33.796550000000003</v>
      </c>
      <c r="L6750" s="1635"/>
      <c r="M6750" s="1635"/>
      <c r="N6750" s="1638">
        <f t="shared" si="431"/>
        <v>0</v>
      </c>
      <c r="O6750" s="1635"/>
      <c r="P6750" s="1770"/>
      <c r="Q6750" s="1771">
        <f t="shared" si="432"/>
        <v>0</v>
      </c>
      <c r="R6750" s="2194"/>
    </row>
    <row r="6751" spans="3:18">
      <c r="C6751" s="1633">
        <v>305</v>
      </c>
      <c r="D6751" s="1635" t="s">
        <v>3179</v>
      </c>
      <c r="E6751" s="1634">
        <v>10</v>
      </c>
      <c r="F6751" s="1635" t="s">
        <v>543</v>
      </c>
      <c r="G6751" s="1636">
        <v>1</v>
      </c>
      <c r="H6751" s="1635">
        <v>2020</v>
      </c>
      <c r="I6751" s="1637">
        <v>22.3</v>
      </c>
      <c r="J6751" s="1635">
        <f t="shared" si="429"/>
        <v>50</v>
      </c>
      <c r="K6751" s="1637">
        <f t="shared" si="430"/>
        <v>11.15</v>
      </c>
      <c r="L6751" s="1635"/>
      <c r="M6751" s="1635"/>
      <c r="N6751" s="1638">
        <f t="shared" si="431"/>
        <v>0</v>
      </c>
      <c r="O6751" s="1635"/>
      <c r="P6751" s="1770"/>
      <c r="Q6751" s="1771">
        <f t="shared" si="432"/>
        <v>0</v>
      </c>
      <c r="R6751" s="2194"/>
    </row>
    <row r="6752" spans="3:18">
      <c r="C6752" s="1633">
        <v>306</v>
      </c>
      <c r="D6752" s="1635" t="s">
        <v>3170</v>
      </c>
      <c r="E6752" s="1634">
        <v>10</v>
      </c>
      <c r="F6752" s="1635" t="s">
        <v>543</v>
      </c>
      <c r="G6752" s="1636">
        <v>1</v>
      </c>
      <c r="H6752" s="1635">
        <v>2020</v>
      </c>
      <c r="I6752" s="1637">
        <v>76.98</v>
      </c>
      <c r="J6752" s="1635">
        <f t="shared" si="429"/>
        <v>50</v>
      </c>
      <c r="K6752" s="1637">
        <f t="shared" si="430"/>
        <v>38.49</v>
      </c>
      <c r="L6752" s="1635"/>
      <c r="M6752" s="1635"/>
      <c r="N6752" s="1638">
        <f t="shared" si="431"/>
        <v>0</v>
      </c>
      <c r="O6752" s="1635"/>
      <c r="P6752" s="1770"/>
      <c r="Q6752" s="1771">
        <f t="shared" si="432"/>
        <v>0</v>
      </c>
      <c r="R6752" s="2194"/>
    </row>
    <row r="6753" spans="3:18">
      <c r="C6753" s="1633">
        <v>307</v>
      </c>
      <c r="D6753" s="1635" t="s">
        <v>3177</v>
      </c>
      <c r="E6753" s="1634">
        <v>10</v>
      </c>
      <c r="F6753" s="1635" t="s">
        <v>543</v>
      </c>
      <c r="G6753" s="1636">
        <v>6</v>
      </c>
      <c r="H6753" s="1635">
        <v>2020</v>
      </c>
      <c r="I6753" s="1637">
        <v>95.22</v>
      </c>
      <c r="J6753" s="1635">
        <f t="shared" si="429"/>
        <v>50</v>
      </c>
      <c r="K6753" s="1637">
        <f t="shared" si="430"/>
        <v>47.61</v>
      </c>
      <c r="L6753" s="1635"/>
      <c r="M6753" s="1635"/>
      <c r="N6753" s="1638">
        <f t="shared" si="431"/>
        <v>0</v>
      </c>
      <c r="O6753" s="1635"/>
      <c r="P6753" s="1770"/>
      <c r="Q6753" s="1771">
        <f t="shared" si="432"/>
        <v>0</v>
      </c>
      <c r="R6753" s="2194"/>
    </row>
    <row r="6754" spans="3:18">
      <c r="C6754" s="1633">
        <v>308</v>
      </c>
      <c r="D6754" s="1635" t="s">
        <v>3176</v>
      </c>
      <c r="E6754" s="1634">
        <v>10</v>
      </c>
      <c r="F6754" s="1635" t="s">
        <v>543</v>
      </c>
      <c r="G6754" s="1636">
        <v>45</v>
      </c>
      <c r="H6754" s="1635">
        <v>2020</v>
      </c>
      <c r="I6754" s="1637">
        <v>305.10000000000002</v>
      </c>
      <c r="J6754" s="1635">
        <f t="shared" si="429"/>
        <v>50</v>
      </c>
      <c r="K6754" s="1637">
        <f t="shared" si="430"/>
        <v>152.55000000000001</v>
      </c>
      <c r="L6754" s="1635"/>
      <c r="M6754" s="1635"/>
      <c r="N6754" s="1638">
        <f t="shared" si="431"/>
        <v>0</v>
      </c>
      <c r="O6754" s="1635"/>
      <c r="P6754" s="1770"/>
      <c r="Q6754" s="1771">
        <f t="shared" si="432"/>
        <v>0</v>
      </c>
      <c r="R6754" s="2194"/>
    </row>
    <row r="6755" spans="3:18">
      <c r="C6755" s="1633">
        <v>309</v>
      </c>
      <c r="D6755" s="1635" t="s">
        <v>2385</v>
      </c>
      <c r="E6755" s="1634">
        <v>10</v>
      </c>
      <c r="F6755" s="1635" t="s">
        <v>543</v>
      </c>
      <c r="G6755" s="1636">
        <v>6</v>
      </c>
      <c r="H6755" s="1635">
        <v>2020</v>
      </c>
      <c r="I6755" s="1637">
        <v>175.68</v>
      </c>
      <c r="J6755" s="1635">
        <f t="shared" si="429"/>
        <v>50</v>
      </c>
      <c r="K6755" s="1637">
        <f t="shared" si="430"/>
        <v>87.84</v>
      </c>
      <c r="L6755" s="1635"/>
      <c r="M6755" s="1635"/>
      <c r="N6755" s="1638">
        <f t="shared" si="431"/>
        <v>0</v>
      </c>
      <c r="O6755" s="1635"/>
      <c r="P6755" s="1770"/>
      <c r="Q6755" s="1771">
        <f t="shared" si="432"/>
        <v>0</v>
      </c>
      <c r="R6755" s="2194"/>
    </row>
    <row r="6756" spans="3:18" ht="27">
      <c r="C6756" s="1633">
        <v>310</v>
      </c>
      <c r="D6756" s="1635" t="s">
        <v>3175</v>
      </c>
      <c r="E6756" s="1634">
        <v>10</v>
      </c>
      <c r="F6756" s="1635" t="s">
        <v>543</v>
      </c>
      <c r="G6756" s="1636">
        <v>1</v>
      </c>
      <c r="H6756" s="1635">
        <v>2020</v>
      </c>
      <c r="I6756" s="1637">
        <v>57</v>
      </c>
      <c r="J6756" s="1635">
        <f t="shared" si="429"/>
        <v>50</v>
      </c>
      <c r="K6756" s="1637">
        <f t="shared" si="430"/>
        <v>28.5</v>
      </c>
      <c r="L6756" s="1635"/>
      <c r="M6756" s="1635"/>
      <c r="N6756" s="1638">
        <f t="shared" si="431"/>
        <v>0</v>
      </c>
      <c r="O6756" s="1635"/>
      <c r="P6756" s="1770"/>
      <c r="Q6756" s="1771">
        <f t="shared" si="432"/>
        <v>0</v>
      </c>
      <c r="R6756" s="2194"/>
    </row>
    <row r="6757" spans="3:18">
      <c r="C6757" s="1633">
        <v>311</v>
      </c>
      <c r="D6757" s="1635" t="s">
        <v>2321</v>
      </c>
      <c r="E6757" s="1634">
        <v>10</v>
      </c>
      <c r="F6757" s="1635" t="s">
        <v>543</v>
      </c>
      <c r="G6757" s="1636">
        <v>1</v>
      </c>
      <c r="H6757" s="1635">
        <v>2020</v>
      </c>
      <c r="I6757" s="1637">
        <v>28.994</v>
      </c>
      <c r="J6757" s="1635">
        <f t="shared" si="429"/>
        <v>50</v>
      </c>
      <c r="K6757" s="1637">
        <f t="shared" si="430"/>
        <v>14.497</v>
      </c>
      <c r="L6757" s="1635"/>
      <c r="M6757" s="1635"/>
      <c r="N6757" s="1638">
        <f t="shared" si="431"/>
        <v>0</v>
      </c>
      <c r="O6757" s="1635"/>
      <c r="P6757" s="1770"/>
      <c r="Q6757" s="1771">
        <f t="shared" si="432"/>
        <v>0</v>
      </c>
      <c r="R6757" s="2194"/>
    </row>
    <row r="6758" spans="3:18">
      <c r="C6758" s="1633">
        <v>312</v>
      </c>
      <c r="D6758" s="1635" t="s">
        <v>3177</v>
      </c>
      <c r="E6758" s="1634">
        <v>10</v>
      </c>
      <c r="F6758" s="1635" t="s">
        <v>543</v>
      </c>
      <c r="G6758" s="1636">
        <v>3</v>
      </c>
      <c r="H6758" s="1635">
        <v>2020</v>
      </c>
      <c r="I6758" s="1637">
        <v>47.61</v>
      </c>
      <c r="J6758" s="1635">
        <f t="shared" si="429"/>
        <v>50</v>
      </c>
      <c r="K6758" s="1637">
        <f t="shared" si="430"/>
        <v>23.805</v>
      </c>
      <c r="L6758" s="1635"/>
      <c r="M6758" s="1635"/>
      <c r="N6758" s="1638">
        <f t="shared" si="431"/>
        <v>0</v>
      </c>
      <c r="O6758" s="1635"/>
      <c r="P6758" s="1770"/>
      <c r="Q6758" s="1771">
        <f t="shared" si="432"/>
        <v>0</v>
      </c>
      <c r="R6758" s="2194"/>
    </row>
    <row r="6759" spans="3:18">
      <c r="C6759" s="1633">
        <v>313</v>
      </c>
      <c r="D6759" s="1635" t="s">
        <v>2385</v>
      </c>
      <c r="E6759" s="1634">
        <v>10</v>
      </c>
      <c r="F6759" s="1635" t="s">
        <v>543</v>
      </c>
      <c r="G6759" s="1636">
        <v>2</v>
      </c>
      <c r="H6759" s="1635">
        <v>2020</v>
      </c>
      <c r="I6759" s="1637">
        <v>58.56</v>
      </c>
      <c r="J6759" s="1635">
        <f t="shared" si="429"/>
        <v>50</v>
      </c>
      <c r="K6759" s="1637">
        <f t="shared" si="430"/>
        <v>29.28</v>
      </c>
      <c r="L6759" s="1635"/>
      <c r="M6759" s="1635"/>
      <c r="N6759" s="1638">
        <f t="shared" si="431"/>
        <v>0</v>
      </c>
      <c r="O6759" s="1635"/>
      <c r="P6759" s="1770"/>
      <c r="Q6759" s="1771">
        <f t="shared" si="432"/>
        <v>0</v>
      </c>
      <c r="R6759" s="2194"/>
    </row>
    <row r="6760" spans="3:18">
      <c r="C6760" s="1633">
        <v>314</v>
      </c>
      <c r="D6760" s="1635" t="s">
        <v>3176</v>
      </c>
      <c r="E6760" s="1634">
        <v>10</v>
      </c>
      <c r="F6760" s="1635" t="s">
        <v>543</v>
      </c>
      <c r="G6760" s="1636">
        <v>5</v>
      </c>
      <c r="H6760" s="1635">
        <v>2020</v>
      </c>
      <c r="I6760" s="1637">
        <v>33.9</v>
      </c>
      <c r="J6760" s="1635">
        <f t="shared" si="429"/>
        <v>50</v>
      </c>
      <c r="K6760" s="1637">
        <f t="shared" si="430"/>
        <v>16.95</v>
      </c>
      <c r="L6760" s="1635"/>
      <c r="M6760" s="1635"/>
      <c r="N6760" s="1638">
        <f t="shared" si="431"/>
        <v>0</v>
      </c>
      <c r="O6760" s="1635"/>
      <c r="P6760" s="1770"/>
      <c r="Q6760" s="1771">
        <f t="shared" si="432"/>
        <v>0</v>
      </c>
      <c r="R6760" s="2194"/>
    </row>
    <row r="6761" spans="3:18">
      <c r="C6761" s="1633">
        <v>315</v>
      </c>
      <c r="D6761" s="1635" t="s">
        <v>3170</v>
      </c>
      <c r="E6761" s="1634">
        <v>10</v>
      </c>
      <c r="F6761" s="1635" t="s">
        <v>543</v>
      </c>
      <c r="G6761" s="1636">
        <v>2</v>
      </c>
      <c r="H6761" s="1635">
        <v>2020</v>
      </c>
      <c r="I6761" s="1637">
        <v>153.96</v>
      </c>
      <c r="J6761" s="1635">
        <f t="shared" si="429"/>
        <v>50</v>
      </c>
      <c r="K6761" s="1637">
        <f t="shared" si="430"/>
        <v>76.98</v>
      </c>
      <c r="L6761" s="1635"/>
      <c r="M6761" s="1635"/>
      <c r="N6761" s="1638">
        <f t="shared" si="431"/>
        <v>0</v>
      </c>
      <c r="O6761" s="1635"/>
      <c r="P6761" s="1770"/>
      <c r="Q6761" s="1771">
        <f t="shared" si="432"/>
        <v>0</v>
      </c>
      <c r="R6761" s="2194"/>
    </row>
    <row r="6762" spans="3:18">
      <c r="C6762" s="1633">
        <v>316</v>
      </c>
      <c r="D6762" s="1635" t="s">
        <v>3177</v>
      </c>
      <c r="E6762" s="1634">
        <v>10</v>
      </c>
      <c r="F6762" s="1635" t="s">
        <v>543</v>
      </c>
      <c r="G6762" s="1636">
        <v>2</v>
      </c>
      <c r="H6762" s="1635">
        <v>2020</v>
      </c>
      <c r="I6762" s="1637">
        <v>31.74</v>
      </c>
      <c r="J6762" s="1635">
        <f t="shared" si="429"/>
        <v>50</v>
      </c>
      <c r="K6762" s="1637">
        <f t="shared" si="430"/>
        <v>15.87</v>
      </c>
      <c r="L6762" s="1635"/>
      <c r="M6762" s="1635"/>
      <c r="N6762" s="1638">
        <f t="shared" si="431"/>
        <v>0</v>
      </c>
      <c r="O6762" s="1635"/>
      <c r="P6762" s="1770"/>
      <c r="Q6762" s="1771">
        <f t="shared" si="432"/>
        <v>0</v>
      </c>
      <c r="R6762" s="2194"/>
    </row>
    <row r="6763" spans="3:18">
      <c r="C6763" s="1633">
        <v>317</v>
      </c>
      <c r="D6763" s="1635" t="s">
        <v>3176</v>
      </c>
      <c r="E6763" s="1634">
        <v>10</v>
      </c>
      <c r="F6763" s="1635" t="s">
        <v>543</v>
      </c>
      <c r="G6763" s="1636">
        <v>7</v>
      </c>
      <c r="H6763" s="1635">
        <v>2020</v>
      </c>
      <c r="I6763" s="1637">
        <v>47.46</v>
      </c>
      <c r="J6763" s="1635">
        <f t="shared" si="429"/>
        <v>50</v>
      </c>
      <c r="K6763" s="1637">
        <f t="shared" si="430"/>
        <v>23.73</v>
      </c>
      <c r="L6763" s="1635"/>
      <c r="M6763" s="1635"/>
      <c r="N6763" s="1638">
        <f t="shared" si="431"/>
        <v>0</v>
      </c>
      <c r="O6763" s="1635"/>
      <c r="P6763" s="1770"/>
      <c r="Q6763" s="1771">
        <f t="shared" si="432"/>
        <v>0</v>
      </c>
      <c r="R6763" s="2194"/>
    </row>
    <row r="6764" spans="3:18">
      <c r="C6764" s="1633">
        <v>318</v>
      </c>
      <c r="D6764" s="1635" t="s">
        <v>3137</v>
      </c>
      <c r="E6764" s="1634">
        <v>10</v>
      </c>
      <c r="F6764" s="1635" t="s">
        <v>543</v>
      </c>
      <c r="G6764" s="1636">
        <v>1</v>
      </c>
      <c r="H6764" s="1635">
        <v>2020</v>
      </c>
      <c r="I6764" s="1637">
        <v>90</v>
      </c>
      <c r="J6764" s="1635">
        <f t="shared" si="429"/>
        <v>50</v>
      </c>
      <c r="K6764" s="1637">
        <f t="shared" si="430"/>
        <v>45</v>
      </c>
      <c r="L6764" s="1635"/>
      <c r="M6764" s="1635"/>
      <c r="N6764" s="1638">
        <f t="shared" si="431"/>
        <v>0</v>
      </c>
      <c r="O6764" s="1635"/>
      <c r="P6764" s="1770"/>
      <c r="Q6764" s="1771">
        <f t="shared" si="432"/>
        <v>0</v>
      </c>
      <c r="R6764" s="2194"/>
    </row>
    <row r="6765" spans="3:18">
      <c r="C6765" s="1633">
        <v>319</v>
      </c>
      <c r="D6765" s="1635" t="s">
        <v>3173</v>
      </c>
      <c r="E6765" s="1634">
        <v>10</v>
      </c>
      <c r="F6765" s="1635" t="s">
        <v>543</v>
      </c>
      <c r="G6765" s="1636">
        <v>1</v>
      </c>
      <c r="H6765" s="1635">
        <v>2020</v>
      </c>
      <c r="I6765" s="1637">
        <v>110</v>
      </c>
      <c r="J6765" s="1635">
        <f t="shared" si="429"/>
        <v>50</v>
      </c>
      <c r="K6765" s="1637">
        <f t="shared" si="430"/>
        <v>55</v>
      </c>
      <c r="L6765" s="1635"/>
      <c r="M6765" s="1635"/>
      <c r="N6765" s="1638">
        <f t="shared" si="431"/>
        <v>0</v>
      </c>
      <c r="O6765" s="1635"/>
      <c r="P6765" s="1770"/>
      <c r="Q6765" s="1771">
        <f t="shared" si="432"/>
        <v>0</v>
      </c>
      <c r="R6765" s="2194"/>
    </row>
    <row r="6766" spans="3:18">
      <c r="C6766" s="1633">
        <v>320</v>
      </c>
      <c r="D6766" s="1635" t="s">
        <v>2755</v>
      </c>
      <c r="E6766" s="1634">
        <v>10</v>
      </c>
      <c r="F6766" s="1635" t="s">
        <v>543</v>
      </c>
      <c r="G6766" s="1636">
        <v>2</v>
      </c>
      <c r="H6766" s="1635">
        <v>2020</v>
      </c>
      <c r="I6766" s="1637">
        <v>257.59199999999998</v>
      </c>
      <c r="J6766" s="1635">
        <f t="shared" si="429"/>
        <v>50</v>
      </c>
      <c r="K6766" s="1637">
        <f t="shared" si="430"/>
        <v>128.79599999999999</v>
      </c>
      <c r="L6766" s="1635"/>
      <c r="M6766" s="1635"/>
      <c r="N6766" s="1638">
        <f t="shared" si="431"/>
        <v>0</v>
      </c>
      <c r="O6766" s="1635"/>
      <c r="P6766" s="1770"/>
      <c r="Q6766" s="1771">
        <f t="shared" si="432"/>
        <v>0</v>
      </c>
      <c r="R6766" s="2194"/>
    </row>
    <row r="6767" spans="3:18">
      <c r="C6767" s="1633">
        <v>321</v>
      </c>
      <c r="D6767" s="1635" t="s">
        <v>7280</v>
      </c>
      <c r="E6767" s="1634">
        <v>10</v>
      </c>
      <c r="F6767" s="1635" t="s">
        <v>543</v>
      </c>
      <c r="G6767" s="1636">
        <v>1</v>
      </c>
      <c r="H6767" s="1635">
        <v>2020</v>
      </c>
      <c r="I6767" s="1637">
        <v>31.8</v>
      </c>
      <c r="J6767" s="1635">
        <f t="shared" si="429"/>
        <v>50</v>
      </c>
      <c r="K6767" s="1637">
        <f t="shared" si="430"/>
        <v>15.9</v>
      </c>
      <c r="L6767" s="1635"/>
      <c r="M6767" s="1635"/>
      <c r="N6767" s="1638">
        <f t="shared" si="431"/>
        <v>0</v>
      </c>
      <c r="O6767" s="1635"/>
      <c r="P6767" s="1770"/>
      <c r="Q6767" s="1771">
        <f t="shared" si="432"/>
        <v>0</v>
      </c>
      <c r="R6767" s="2194"/>
    </row>
    <row r="6768" spans="3:18">
      <c r="C6768" s="1633">
        <v>322</v>
      </c>
      <c r="D6768" s="1635" t="s">
        <v>3170</v>
      </c>
      <c r="E6768" s="1634">
        <v>10</v>
      </c>
      <c r="F6768" s="1635" t="s">
        <v>543</v>
      </c>
      <c r="G6768" s="1636">
        <v>2</v>
      </c>
      <c r="H6768" s="1635">
        <v>2020</v>
      </c>
      <c r="I6768" s="1637">
        <v>146</v>
      </c>
      <c r="J6768" s="1635">
        <f t="shared" si="429"/>
        <v>50</v>
      </c>
      <c r="K6768" s="1637">
        <f t="shared" si="430"/>
        <v>73</v>
      </c>
      <c r="L6768" s="1635"/>
      <c r="M6768" s="1635"/>
      <c r="N6768" s="1638">
        <f t="shared" si="431"/>
        <v>0</v>
      </c>
      <c r="O6768" s="1635"/>
      <c r="P6768" s="1770"/>
      <c r="Q6768" s="1771">
        <f t="shared" si="432"/>
        <v>0</v>
      </c>
      <c r="R6768" s="2194"/>
    </row>
    <row r="6769" spans="3:18">
      <c r="C6769" s="1633">
        <v>323</v>
      </c>
      <c r="D6769" s="1635" t="s">
        <v>3177</v>
      </c>
      <c r="E6769" s="1634">
        <v>10</v>
      </c>
      <c r="F6769" s="1635" t="s">
        <v>543</v>
      </c>
      <c r="G6769" s="1636">
        <v>2</v>
      </c>
      <c r="H6769" s="1635">
        <v>2020</v>
      </c>
      <c r="I6769" s="1637">
        <v>37.799999999999997</v>
      </c>
      <c r="J6769" s="1635">
        <f t="shared" si="429"/>
        <v>50</v>
      </c>
      <c r="K6769" s="1637">
        <f t="shared" si="430"/>
        <v>18.899999999999999</v>
      </c>
      <c r="L6769" s="1635"/>
      <c r="M6769" s="1635"/>
      <c r="N6769" s="1638">
        <f t="shared" si="431"/>
        <v>0</v>
      </c>
      <c r="O6769" s="1635"/>
      <c r="P6769" s="1770"/>
      <c r="Q6769" s="1771">
        <f t="shared" si="432"/>
        <v>0</v>
      </c>
      <c r="R6769" s="2194"/>
    </row>
    <row r="6770" spans="3:18">
      <c r="C6770" s="1633">
        <v>324</v>
      </c>
      <c r="D6770" s="1635" t="s">
        <v>2557</v>
      </c>
      <c r="E6770" s="1634">
        <v>10</v>
      </c>
      <c r="F6770" s="1635" t="s">
        <v>543</v>
      </c>
      <c r="G6770" s="1636">
        <v>3</v>
      </c>
      <c r="H6770" s="1635">
        <v>2020</v>
      </c>
      <c r="I6770" s="1637">
        <v>40.5</v>
      </c>
      <c r="J6770" s="1635">
        <f t="shared" si="429"/>
        <v>50</v>
      </c>
      <c r="K6770" s="1637">
        <f t="shared" si="430"/>
        <v>20.25</v>
      </c>
      <c r="L6770" s="1635"/>
      <c r="M6770" s="1635"/>
      <c r="N6770" s="1638">
        <f t="shared" si="431"/>
        <v>0</v>
      </c>
      <c r="O6770" s="1635"/>
      <c r="P6770" s="1770"/>
      <c r="Q6770" s="1771">
        <f t="shared" si="432"/>
        <v>0</v>
      </c>
      <c r="R6770" s="2194"/>
    </row>
    <row r="6771" spans="3:18">
      <c r="C6771" s="1633">
        <v>325</v>
      </c>
      <c r="D6771" s="1635" t="s">
        <v>2335</v>
      </c>
      <c r="E6771" s="1634">
        <v>10</v>
      </c>
      <c r="F6771" s="1635" t="s">
        <v>543</v>
      </c>
      <c r="G6771" s="1636">
        <v>3</v>
      </c>
      <c r="H6771" s="1635">
        <v>2020</v>
      </c>
      <c r="I6771" s="1637">
        <v>42</v>
      </c>
      <c r="J6771" s="1635">
        <f t="shared" si="429"/>
        <v>50</v>
      </c>
      <c r="K6771" s="1637">
        <f t="shared" si="430"/>
        <v>21</v>
      </c>
      <c r="L6771" s="1635"/>
      <c r="M6771" s="1635"/>
      <c r="N6771" s="1638">
        <f t="shared" si="431"/>
        <v>0</v>
      </c>
      <c r="O6771" s="1635"/>
      <c r="P6771" s="1770"/>
      <c r="Q6771" s="1771">
        <f t="shared" si="432"/>
        <v>0</v>
      </c>
      <c r="R6771" s="2194"/>
    </row>
    <row r="6772" spans="3:18" ht="27">
      <c r="C6772" s="1633">
        <v>326</v>
      </c>
      <c r="D6772" s="1635" t="s">
        <v>5788</v>
      </c>
      <c r="E6772" s="1634">
        <v>10</v>
      </c>
      <c r="F6772" s="1635" t="s">
        <v>543</v>
      </c>
      <c r="G6772" s="1636">
        <v>3</v>
      </c>
      <c r="H6772" s="1635">
        <v>2020</v>
      </c>
      <c r="I6772" s="1637">
        <v>230.94</v>
      </c>
      <c r="J6772" s="1635">
        <f t="shared" si="429"/>
        <v>50</v>
      </c>
      <c r="K6772" s="1637">
        <f t="shared" si="430"/>
        <v>115.47</v>
      </c>
      <c r="L6772" s="1635"/>
      <c r="M6772" s="1635"/>
      <c r="N6772" s="1638">
        <f t="shared" si="431"/>
        <v>0</v>
      </c>
      <c r="O6772" s="1635"/>
      <c r="P6772" s="1770"/>
      <c r="Q6772" s="1771">
        <f t="shared" si="432"/>
        <v>0</v>
      </c>
      <c r="R6772" s="2194"/>
    </row>
    <row r="6773" spans="3:18">
      <c r="C6773" s="1633">
        <v>327</v>
      </c>
      <c r="D6773" s="1635" t="s">
        <v>2338</v>
      </c>
      <c r="E6773" s="1634">
        <v>10</v>
      </c>
      <c r="F6773" s="1635" t="s">
        <v>543</v>
      </c>
      <c r="G6773" s="1636">
        <v>1</v>
      </c>
      <c r="H6773" s="1635">
        <v>2021</v>
      </c>
      <c r="I6773" s="1637">
        <v>30.33</v>
      </c>
      <c r="J6773" s="1635">
        <f t="shared" si="429"/>
        <v>40</v>
      </c>
      <c r="K6773" s="1637">
        <f t="shared" si="430"/>
        <v>18.198</v>
      </c>
      <c r="L6773" s="1635"/>
      <c r="M6773" s="1635"/>
      <c r="N6773" s="1638">
        <f t="shared" si="431"/>
        <v>0</v>
      </c>
      <c r="O6773" s="1635"/>
      <c r="P6773" s="1770"/>
      <c r="Q6773" s="1771">
        <f t="shared" si="432"/>
        <v>0</v>
      </c>
      <c r="R6773" s="2194"/>
    </row>
    <row r="6774" spans="3:18">
      <c r="C6774" s="1633">
        <v>328</v>
      </c>
      <c r="D6774" s="1635" t="s">
        <v>3172</v>
      </c>
      <c r="E6774" s="1634">
        <v>10</v>
      </c>
      <c r="F6774" s="1635" t="s">
        <v>543</v>
      </c>
      <c r="G6774" s="1636">
        <v>3</v>
      </c>
      <c r="H6774" s="1635">
        <v>2021</v>
      </c>
      <c r="I6774" s="1637">
        <v>230.94</v>
      </c>
      <c r="J6774" s="1635">
        <f t="shared" si="429"/>
        <v>40</v>
      </c>
      <c r="K6774" s="1637">
        <f t="shared" si="430"/>
        <v>138.56399999999999</v>
      </c>
      <c r="L6774" s="1635"/>
      <c r="M6774" s="1635"/>
      <c r="N6774" s="1638">
        <f t="shared" si="431"/>
        <v>0</v>
      </c>
      <c r="O6774" s="1635"/>
      <c r="P6774" s="1770"/>
      <c r="Q6774" s="1771">
        <f t="shared" si="432"/>
        <v>0</v>
      </c>
      <c r="R6774" s="2194"/>
    </row>
    <row r="6775" spans="3:18">
      <c r="C6775" s="1633">
        <v>329</v>
      </c>
      <c r="D6775" s="1635" t="s">
        <v>3176</v>
      </c>
      <c r="E6775" s="1634">
        <v>10</v>
      </c>
      <c r="F6775" s="1635" t="s">
        <v>543</v>
      </c>
      <c r="G6775" s="1636">
        <v>24</v>
      </c>
      <c r="H6775" s="1635">
        <v>2021</v>
      </c>
      <c r="I6775" s="1637">
        <v>162.72</v>
      </c>
      <c r="J6775" s="1635">
        <f t="shared" si="429"/>
        <v>40</v>
      </c>
      <c r="K6775" s="1637">
        <f t="shared" si="430"/>
        <v>97.631999999999991</v>
      </c>
      <c r="L6775" s="1635"/>
      <c r="M6775" s="1635"/>
      <c r="N6775" s="1638">
        <f t="shared" si="431"/>
        <v>0</v>
      </c>
      <c r="O6775" s="1635"/>
      <c r="P6775" s="1770"/>
      <c r="Q6775" s="1771">
        <f t="shared" si="432"/>
        <v>0</v>
      </c>
      <c r="R6775" s="2194"/>
    </row>
    <row r="6776" spans="3:18">
      <c r="C6776" s="1633">
        <v>330</v>
      </c>
      <c r="D6776" s="1635" t="s">
        <v>3178</v>
      </c>
      <c r="E6776" s="1634">
        <v>10</v>
      </c>
      <c r="F6776" s="1635" t="s">
        <v>543</v>
      </c>
      <c r="G6776" s="1636">
        <v>3</v>
      </c>
      <c r="H6776" s="1635">
        <v>2021</v>
      </c>
      <c r="I6776" s="1637">
        <v>54.9</v>
      </c>
      <c r="J6776" s="1635">
        <f t="shared" si="429"/>
        <v>40</v>
      </c>
      <c r="K6776" s="1637">
        <f t="shared" si="430"/>
        <v>32.94</v>
      </c>
      <c r="L6776" s="1635"/>
      <c r="M6776" s="1635"/>
      <c r="N6776" s="1638">
        <f t="shared" si="431"/>
        <v>0</v>
      </c>
      <c r="O6776" s="1635"/>
      <c r="P6776" s="1770"/>
      <c r="Q6776" s="1771">
        <f t="shared" si="432"/>
        <v>0</v>
      </c>
      <c r="R6776" s="2194"/>
    </row>
    <row r="6777" spans="3:18">
      <c r="C6777" s="1633">
        <v>331</v>
      </c>
      <c r="D6777" s="1635" t="s">
        <v>3179</v>
      </c>
      <c r="E6777" s="1634">
        <v>10</v>
      </c>
      <c r="F6777" s="1635" t="s">
        <v>543</v>
      </c>
      <c r="G6777" s="1636">
        <v>6</v>
      </c>
      <c r="H6777" s="1635">
        <v>2021</v>
      </c>
      <c r="I6777" s="1637">
        <v>133.80000000000001</v>
      </c>
      <c r="J6777" s="1635">
        <f t="shared" si="429"/>
        <v>40</v>
      </c>
      <c r="K6777" s="1637">
        <f t="shared" si="430"/>
        <v>80.28</v>
      </c>
      <c r="L6777" s="1635"/>
      <c r="M6777" s="1635"/>
      <c r="N6777" s="1638">
        <f t="shared" si="431"/>
        <v>0</v>
      </c>
      <c r="O6777" s="1635"/>
      <c r="P6777" s="1770"/>
      <c r="Q6777" s="1771">
        <f t="shared" si="432"/>
        <v>0</v>
      </c>
      <c r="R6777" s="2194"/>
    </row>
    <row r="6778" spans="3:18">
      <c r="C6778" s="1633">
        <v>332</v>
      </c>
      <c r="D6778" s="1635" t="s">
        <v>3170</v>
      </c>
      <c r="E6778" s="1634">
        <v>10</v>
      </c>
      <c r="F6778" s="1635" t="s">
        <v>543</v>
      </c>
      <c r="G6778" s="1636">
        <v>1</v>
      </c>
      <c r="H6778" s="1635">
        <v>2021</v>
      </c>
      <c r="I6778" s="1637">
        <v>76.98</v>
      </c>
      <c r="J6778" s="1635">
        <f t="shared" si="429"/>
        <v>40</v>
      </c>
      <c r="K6778" s="1637">
        <f t="shared" si="430"/>
        <v>46.188000000000002</v>
      </c>
      <c r="L6778" s="1635"/>
      <c r="M6778" s="1635"/>
      <c r="N6778" s="1638">
        <f t="shared" si="431"/>
        <v>0</v>
      </c>
      <c r="O6778" s="1635"/>
      <c r="P6778" s="1770"/>
      <c r="Q6778" s="1771">
        <f t="shared" si="432"/>
        <v>0</v>
      </c>
      <c r="R6778" s="2194"/>
    </row>
    <row r="6779" spans="3:18">
      <c r="C6779" s="1633">
        <v>333</v>
      </c>
      <c r="D6779" s="1635" t="s">
        <v>3177</v>
      </c>
      <c r="E6779" s="1634">
        <v>10</v>
      </c>
      <c r="F6779" s="1635" t="s">
        <v>543</v>
      </c>
      <c r="G6779" s="1636">
        <v>1</v>
      </c>
      <c r="H6779" s="1635">
        <v>2021</v>
      </c>
      <c r="I6779" s="1637">
        <v>18.899999999999999</v>
      </c>
      <c r="J6779" s="1635">
        <f t="shared" si="429"/>
        <v>40</v>
      </c>
      <c r="K6779" s="1637">
        <f t="shared" si="430"/>
        <v>11.34</v>
      </c>
      <c r="L6779" s="1635"/>
      <c r="M6779" s="1635"/>
      <c r="N6779" s="1638">
        <f t="shared" si="431"/>
        <v>0</v>
      </c>
      <c r="O6779" s="1635"/>
      <c r="P6779" s="1770"/>
      <c r="Q6779" s="1771">
        <f t="shared" si="432"/>
        <v>0</v>
      </c>
      <c r="R6779" s="2194"/>
    </row>
    <row r="6780" spans="3:18" ht="27">
      <c r="C6780" s="1633">
        <v>334</v>
      </c>
      <c r="D6780" s="1635" t="s">
        <v>3180</v>
      </c>
      <c r="E6780" s="1634">
        <v>10</v>
      </c>
      <c r="F6780" s="1635" t="s">
        <v>543</v>
      </c>
      <c r="G6780" s="1636">
        <v>1</v>
      </c>
      <c r="H6780" s="1635">
        <v>2021</v>
      </c>
      <c r="I6780" s="1637">
        <v>44</v>
      </c>
      <c r="J6780" s="1635">
        <f t="shared" si="429"/>
        <v>40</v>
      </c>
      <c r="K6780" s="1637">
        <f t="shared" si="430"/>
        <v>26.4</v>
      </c>
      <c r="L6780" s="1635"/>
      <c r="M6780" s="1635"/>
      <c r="N6780" s="1638">
        <f t="shared" si="431"/>
        <v>0</v>
      </c>
      <c r="O6780" s="1635"/>
      <c r="P6780" s="1770"/>
      <c r="Q6780" s="1771">
        <f t="shared" si="432"/>
        <v>0</v>
      </c>
      <c r="R6780" s="2194"/>
    </row>
    <row r="6781" spans="3:18">
      <c r="C6781" s="1633">
        <v>335</v>
      </c>
      <c r="D6781" s="1635" t="s">
        <v>3177</v>
      </c>
      <c r="E6781" s="1634">
        <v>10</v>
      </c>
      <c r="F6781" s="1635" t="s">
        <v>543</v>
      </c>
      <c r="G6781" s="1636">
        <v>1</v>
      </c>
      <c r="H6781" s="1635">
        <v>2021</v>
      </c>
      <c r="I6781" s="1637">
        <v>15.87</v>
      </c>
      <c r="J6781" s="1635">
        <f t="shared" ref="J6781:J6844" si="433">IF(($J$14-H6781)*J$4209&gt;100,100,($J$14-H6781)*J$4209)</f>
        <v>40</v>
      </c>
      <c r="K6781" s="1637">
        <f t="shared" si="430"/>
        <v>9.5219999999999985</v>
      </c>
      <c r="L6781" s="1635"/>
      <c r="M6781" s="1635"/>
      <c r="N6781" s="1638">
        <f t="shared" si="431"/>
        <v>0</v>
      </c>
      <c r="O6781" s="1635"/>
      <c r="P6781" s="1770"/>
      <c r="Q6781" s="1771">
        <f t="shared" si="432"/>
        <v>0</v>
      </c>
      <c r="R6781" s="2194"/>
    </row>
    <row r="6782" spans="3:18" ht="27">
      <c r="C6782" s="1633">
        <v>336</v>
      </c>
      <c r="D6782" s="1635" t="s">
        <v>3175</v>
      </c>
      <c r="E6782" s="1634">
        <v>10</v>
      </c>
      <c r="F6782" s="1635" t="s">
        <v>543</v>
      </c>
      <c r="G6782" s="1636">
        <v>1</v>
      </c>
      <c r="H6782" s="1635">
        <v>2021</v>
      </c>
      <c r="I6782" s="1637">
        <v>57</v>
      </c>
      <c r="J6782" s="1635">
        <f t="shared" si="433"/>
        <v>40</v>
      </c>
      <c r="K6782" s="1637">
        <f t="shared" si="430"/>
        <v>34.200000000000003</v>
      </c>
      <c r="L6782" s="1635"/>
      <c r="M6782" s="1635"/>
      <c r="N6782" s="1638">
        <f t="shared" si="431"/>
        <v>0</v>
      </c>
      <c r="O6782" s="1635"/>
      <c r="P6782" s="1770"/>
      <c r="Q6782" s="1771">
        <f t="shared" si="432"/>
        <v>0</v>
      </c>
      <c r="R6782" s="2194"/>
    </row>
    <row r="6783" spans="3:18">
      <c r="C6783" s="1633">
        <v>337</v>
      </c>
      <c r="D6783" s="1635" t="s">
        <v>2338</v>
      </c>
      <c r="E6783" s="1634">
        <v>10</v>
      </c>
      <c r="F6783" s="1635" t="s">
        <v>543</v>
      </c>
      <c r="G6783" s="1636">
        <v>1</v>
      </c>
      <c r="H6783" s="1635">
        <v>2021</v>
      </c>
      <c r="I6783" s="1637">
        <v>30.33</v>
      </c>
      <c r="J6783" s="1635">
        <f t="shared" si="433"/>
        <v>40</v>
      </c>
      <c r="K6783" s="1637">
        <f t="shared" si="430"/>
        <v>18.198</v>
      </c>
      <c r="L6783" s="1635"/>
      <c r="M6783" s="1635"/>
      <c r="N6783" s="1638">
        <f t="shared" si="431"/>
        <v>0</v>
      </c>
      <c r="O6783" s="1635"/>
      <c r="P6783" s="1770"/>
      <c r="Q6783" s="1771">
        <f t="shared" si="432"/>
        <v>0</v>
      </c>
      <c r="R6783" s="2194"/>
    </row>
    <row r="6784" spans="3:18">
      <c r="C6784" s="1633">
        <v>338</v>
      </c>
      <c r="D6784" s="1635" t="s">
        <v>3170</v>
      </c>
      <c r="E6784" s="1634">
        <v>10</v>
      </c>
      <c r="F6784" s="1635" t="s">
        <v>543</v>
      </c>
      <c r="G6784" s="1636">
        <v>2</v>
      </c>
      <c r="H6784" s="1635">
        <v>2021</v>
      </c>
      <c r="I6784" s="1637">
        <v>153.96</v>
      </c>
      <c r="J6784" s="1635">
        <f t="shared" si="433"/>
        <v>40</v>
      </c>
      <c r="K6784" s="1637">
        <f t="shared" si="430"/>
        <v>92.376000000000005</v>
      </c>
      <c r="L6784" s="1635"/>
      <c r="M6784" s="1635"/>
      <c r="N6784" s="1638">
        <f t="shared" si="431"/>
        <v>0</v>
      </c>
      <c r="O6784" s="1635"/>
      <c r="P6784" s="1770"/>
      <c r="Q6784" s="1771">
        <f t="shared" si="432"/>
        <v>0</v>
      </c>
      <c r="R6784" s="2194"/>
    </row>
    <row r="6785" spans="3:18">
      <c r="C6785" s="1633">
        <v>339</v>
      </c>
      <c r="D6785" s="1635" t="s">
        <v>2374</v>
      </c>
      <c r="E6785" s="1634">
        <v>10</v>
      </c>
      <c r="F6785" s="1635" t="s">
        <v>543</v>
      </c>
      <c r="G6785" s="1636">
        <v>1</v>
      </c>
      <c r="H6785" s="1635">
        <v>2021</v>
      </c>
      <c r="I6785" s="1637">
        <v>13.38</v>
      </c>
      <c r="J6785" s="1635">
        <f t="shared" si="433"/>
        <v>40</v>
      </c>
      <c r="K6785" s="1637">
        <f t="shared" si="430"/>
        <v>8.0280000000000005</v>
      </c>
      <c r="L6785" s="1635"/>
      <c r="M6785" s="1635"/>
      <c r="N6785" s="1638">
        <f t="shared" si="431"/>
        <v>0</v>
      </c>
      <c r="O6785" s="1635"/>
      <c r="P6785" s="1770"/>
      <c r="Q6785" s="1771">
        <f t="shared" si="432"/>
        <v>0</v>
      </c>
      <c r="R6785" s="2194"/>
    </row>
    <row r="6786" spans="3:18">
      <c r="C6786" s="1633">
        <v>340</v>
      </c>
      <c r="D6786" s="1635" t="s">
        <v>2338</v>
      </c>
      <c r="E6786" s="1634">
        <v>10</v>
      </c>
      <c r="F6786" s="1635" t="s">
        <v>543</v>
      </c>
      <c r="G6786" s="1636">
        <v>2</v>
      </c>
      <c r="H6786" s="1635">
        <v>2021</v>
      </c>
      <c r="I6786" s="1637">
        <v>60.66</v>
      </c>
      <c r="J6786" s="1635">
        <f t="shared" si="433"/>
        <v>40</v>
      </c>
      <c r="K6786" s="1637">
        <f t="shared" si="430"/>
        <v>36.396000000000001</v>
      </c>
      <c r="L6786" s="1635"/>
      <c r="M6786" s="1635"/>
      <c r="N6786" s="1638">
        <f t="shared" si="431"/>
        <v>0</v>
      </c>
      <c r="O6786" s="1635"/>
      <c r="P6786" s="1770"/>
      <c r="Q6786" s="1771">
        <f t="shared" si="432"/>
        <v>0</v>
      </c>
      <c r="R6786" s="2194"/>
    </row>
    <row r="6787" spans="3:18">
      <c r="C6787" s="1633">
        <v>341</v>
      </c>
      <c r="D6787" s="1635" t="s">
        <v>2321</v>
      </c>
      <c r="E6787" s="1634">
        <v>10</v>
      </c>
      <c r="F6787" s="1635" t="s">
        <v>543</v>
      </c>
      <c r="G6787" s="1636">
        <v>1</v>
      </c>
      <c r="H6787" s="1635">
        <v>2021</v>
      </c>
      <c r="I6787" s="1637">
        <v>28.994</v>
      </c>
      <c r="J6787" s="1635">
        <f t="shared" si="433"/>
        <v>40</v>
      </c>
      <c r="K6787" s="1637">
        <f t="shared" si="430"/>
        <v>17.3964</v>
      </c>
      <c r="L6787" s="1635"/>
      <c r="M6787" s="1635"/>
      <c r="N6787" s="1638">
        <f t="shared" si="431"/>
        <v>0</v>
      </c>
      <c r="O6787" s="1635"/>
      <c r="P6787" s="1770"/>
      <c r="Q6787" s="1771">
        <f t="shared" si="432"/>
        <v>0</v>
      </c>
      <c r="R6787" s="2194"/>
    </row>
    <row r="6788" spans="3:18">
      <c r="C6788" s="1633">
        <v>342</v>
      </c>
      <c r="D6788" s="1635" t="s">
        <v>2338</v>
      </c>
      <c r="E6788" s="1634">
        <v>10</v>
      </c>
      <c r="F6788" s="1635" t="s">
        <v>543</v>
      </c>
      <c r="G6788" s="1636">
        <v>2</v>
      </c>
      <c r="H6788" s="1635">
        <v>2021</v>
      </c>
      <c r="I6788" s="1637">
        <v>60.66</v>
      </c>
      <c r="J6788" s="1635">
        <f t="shared" si="433"/>
        <v>40</v>
      </c>
      <c r="K6788" s="1637">
        <f t="shared" si="430"/>
        <v>36.396000000000001</v>
      </c>
      <c r="L6788" s="1635"/>
      <c r="M6788" s="1635"/>
      <c r="N6788" s="1638">
        <f t="shared" si="431"/>
        <v>0</v>
      </c>
      <c r="O6788" s="1635"/>
      <c r="P6788" s="1770"/>
      <c r="Q6788" s="1771">
        <f t="shared" si="432"/>
        <v>0</v>
      </c>
      <c r="R6788" s="2194"/>
    </row>
    <row r="6789" spans="3:18">
      <c r="C6789" s="1633">
        <v>343</v>
      </c>
      <c r="D6789" s="1635" t="s">
        <v>3177</v>
      </c>
      <c r="E6789" s="1634">
        <v>10</v>
      </c>
      <c r="F6789" s="1635" t="s">
        <v>543</v>
      </c>
      <c r="G6789" s="1636">
        <v>2</v>
      </c>
      <c r="H6789" s="1635">
        <v>2021</v>
      </c>
      <c r="I6789" s="1637">
        <v>31.74</v>
      </c>
      <c r="J6789" s="1635">
        <f t="shared" si="433"/>
        <v>40</v>
      </c>
      <c r="K6789" s="1637">
        <f t="shared" si="430"/>
        <v>19.043999999999997</v>
      </c>
      <c r="L6789" s="1635"/>
      <c r="M6789" s="1635"/>
      <c r="N6789" s="1638">
        <f t="shared" si="431"/>
        <v>0</v>
      </c>
      <c r="O6789" s="1635"/>
      <c r="P6789" s="1770"/>
      <c r="Q6789" s="1771">
        <f t="shared" si="432"/>
        <v>0</v>
      </c>
      <c r="R6789" s="2194"/>
    </row>
    <row r="6790" spans="3:18">
      <c r="C6790" s="1633">
        <v>344</v>
      </c>
      <c r="D6790" s="1635" t="s">
        <v>5785</v>
      </c>
      <c r="E6790" s="1634">
        <v>10</v>
      </c>
      <c r="F6790" s="1635" t="s">
        <v>543</v>
      </c>
      <c r="G6790" s="1636">
        <v>2</v>
      </c>
      <c r="H6790" s="1635">
        <v>2022</v>
      </c>
      <c r="I6790" s="1637">
        <v>178.363</v>
      </c>
      <c r="J6790" s="1635">
        <f t="shared" si="433"/>
        <v>30</v>
      </c>
      <c r="K6790" s="1637">
        <f t="shared" si="430"/>
        <v>124.8541</v>
      </c>
      <c r="L6790" s="1635"/>
      <c r="M6790" s="1635"/>
      <c r="N6790" s="1638">
        <f t="shared" si="431"/>
        <v>0</v>
      </c>
      <c r="O6790" s="1635"/>
      <c r="P6790" s="1770"/>
      <c r="Q6790" s="1771">
        <f t="shared" si="432"/>
        <v>0</v>
      </c>
      <c r="R6790" s="2194"/>
    </row>
    <row r="6791" spans="3:18">
      <c r="C6791" s="1633">
        <v>345</v>
      </c>
      <c r="D6791" s="1635" t="s">
        <v>5719</v>
      </c>
      <c r="E6791" s="1634">
        <v>10</v>
      </c>
      <c r="F6791" s="1635" t="s">
        <v>543</v>
      </c>
      <c r="G6791" s="1636">
        <v>7</v>
      </c>
      <c r="H6791" s="1635">
        <v>2022</v>
      </c>
      <c r="I6791" s="1637">
        <v>348.56801000000002</v>
      </c>
      <c r="J6791" s="1635">
        <f t="shared" si="433"/>
        <v>30</v>
      </c>
      <c r="K6791" s="1637">
        <f t="shared" si="430"/>
        <v>243.99760700000002</v>
      </c>
      <c r="L6791" s="1635"/>
      <c r="M6791" s="1635"/>
      <c r="N6791" s="1638">
        <f t="shared" si="431"/>
        <v>0</v>
      </c>
      <c r="O6791" s="1635"/>
      <c r="P6791" s="1770"/>
      <c r="Q6791" s="1771">
        <f t="shared" si="432"/>
        <v>0</v>
      </c>
      <c r="R6791" s="2194"/>
    </row>
    <row r="6792" spans="3:18">
      <c r="C6792" s="1633">
        <v>346</v>
      </c>
      <c r="D6792" s="1635" t="s">
        <v>3166</v>
      </c>
      <c r="E6792" s="1634">
        <v>10</v>
      </c>
      <c r="F6792" s="1635" t="s">
        <v>543</v>
      </c>
      <c r="G6792" s="1636">
        <v>4</v>
      </c>
      <c r="H6792" s="1635">
        <v>2022</v>
      </c>
      <c r="I6792" s="1637">
        <v>270</v>
      </c>
      <c r="J6792" s="1635">
        <f t="shared" si="433"/>
        <v>30</v>
      </c>
      <c r="K6792" s="1637">
        <f t="shared" si="430"/>
        <v>189</v>
      </c>
      <c r="L6792" s="1635"/>
      <c r="M6792" s="1635"/>
      <c r="N6792" s="1638">
        <f t="shared" si="431"/>
        <v>0</v>
      </c>
      <c r="O6792" s="1635"/>
      <c r="P6792" s="1770"/>
      <c r="Q6792" s="1771">
        <f t="shared" si="432"/>
        <v>0</v>
      </c>
      <c r="R6792" s="2194"/>
    </row>
    <row r="6793" spans="3:18" ht="27">
      <c r="C6793" s="1633">
        <v>347</v>
      </c>
      <c r="D6793" s="1635" t="s">
        <v>5784</v>
      </c>
      <c r="E6793" s="1634">
        <v>10</v>
      </c>
      <c r="F6793" s="1635" t="s">
        <v>543</v>
      </c>
      <c r="G6793" s="1636">
        <v>7</v>
      </c>
      <c r="H6793" s="1635">
        <v>2022</v>
      </c>
      <c r="I6793" s="1637">
        <v>159.36269999999999</v>
      </c>
      <c r="J6793" s="1635">
        <f t="shared" si="433"/>
        <v>30</v>
      </c>
      <c r="K6793" s="1637">
        <f t="shared" si="430"/>
        <v>111.55389</v>
      </c>
      <c r="L6793" s="1635"/>
      <c r="M6793" s="1635"/>
      <c r="N6793" s="1638">
        <f t="shared" si="431"/>
        <v>0</v>
      </c>
      <c r="O6793" s="1635"/>
      <c r="P6793" s="1770"/>
      <c r="Q6793" s="1771">
        <f t="shared" si="432"/>
        <v>0</v>
      </c>
      <c r="R6793" s="2194"/>
    </row>
    <row r="6794" spans="3:18">
      <c r="C6794" s="1633">
        <v>348</v>
      </c>
      <c r="D6794" s="1635" t="s">
        <v>3178</v>
      </c>
      <c r="E6794" s="1634">
        <v>10</v>
      </c>
      <c r="F6794" s="1635" t="s">
        <v>543</v>
      </c>
      <c r="G6794" s="1636">
        <v>8</v>
      </c>
      <c r="H6794" s="1635">
        <v>2022</v>
      </c>
      <c r="I6794" s="1637">
        <v>188.31200000000001</v>
      </c>
      <c r="J6794" s="1635">
        <f t="shared" si="433"/>
        <v>30</v>
      </c>
      <c r="K6794" s="1637">
        <f t="shared" si="430"/>
        <v>131.8184</v>
      </c>
      <c r="L6794" s="1635"/>
      <c r="M6794" s="1635"/>
      <c r="N6794" s="1638">
        <f t="shared" si="431"/>
        <v>0</v>
      </c>
      <c r="O6794" s="1635"/>
      <c r="P6794" s="1770"/>
      <c r="Q6794" s="1771">
        <f t="shared" si="432"/>
        <v>0</v>
      </c>
      <c r="R6794" s="2194"/>
    </row>
    <row r="6795" spans="3:18" ht="27">
      <c r="C6795" s="1633">
        <v>349</v>
      </c>
      <c r="D6795" s="1635" t="s">
        <v>3180</v>
      </c>
      <c r="E6795" s="1634">
        <v>10</v>
      </c>
      <c r="F6795" s="1635" t="s">
        <v>543</v>
      </c>
      <c r="G6795" s="1636">
        <v>5</v>
      </c>
      <c r="H6795" s="1635">
        <v>2022</v>
      </c>
      <c r="I6795" s="1637">
        <v>352.8</v>
      </c>
      <c r="J6795" s="1635">
        <f t="shared" si="433"/>
        <v>30</v>
      </c>
      <c r="K6795" s="1637">
        <f t="shared" si="430"/>
        <v>246.96</v>
      </c>
      <c r="L6795" s="1635"/>
      <c r="M6795" s="1635"/>
      <c r="N6795" s="1638">
        <f t="shared" si="431"/>
        <v>0</v>
      </c>
      <c r="O6795" s="1635"/>
      <c r="P6795" s="1770"/>
      <c r="Q6795" s="1771">
        <f t="shared" si="432"/>
        <v>0</v>
      </c>
      <c r="R6795" s="2194"/>
    </row>
    <row r="6796" spans="3:18">
      <c r="C6796" s="1633">
        <v>350</v>
      </c>
      <c r="D6796" s="1635" t="s">
        <v>3166</v>
      </c>
      <c r="E6796" s="1634">
        <v>10</v>
      </c>
      <c r="F6796" s="1635" t="s">
        <v>543</v>
      </c>
      <c r="G6796" s="1636">
        <v>5</v>
      </c>
      <c r="H6796" s="1635">
        <v>2022</v>
      </c>
      <c r="I6796" s="1637">
        <v>371.25</v>
      </c>
      <c r="J6796" s="1635">
        <f t="shared" si="433"/>
        <v>30</v>
      </c>
      <c r="K6796" s="1637">
        <f t="shared" si="430"/>
        <v>259.875</v>
      </c>
      <c r="L6796" s="1635"/>
      <c r="M6796" s="1635"/>
      <c r="N6796" s="1638">
        <f t="shared" si="431"/>
        <v>0</v>
      </c>
      <c r="O6796" s="1635"/>
      <c r="P6796" s="1770"/>
      <c r="Q6796" s="1771">
        <f t="shared" si="432"/>
        <v>0</v>
      </c>
      <c r="R6796" s="2194"/>
    </row>
    <row r="6797" spans="3:18" ht="27">
      <c r="C6797" s="1633">
        <v>351</v>
      </c>
      <c r="D6797" s="1635" t="s">
        <v>5784</v>
      </c>
      <c r="E6797" s="1634">
        <v>10</v>
      </c>
      <c r="F6797" s="1635" t="s">
        <v>543</v>
      </c>
      <c r="G6797" s="1636">
        <v>3</v>
      </c>
      <c r="H6797" s="1635">
        <v>2022</v>
      </c>
      <c r="I6797" s="1637">
        <v>68.298299999999983</v>
      </c>
      <c r="J6797" s="1635">
        <f t="shared" si="433"/>
        <v>30</v>
      </c>
      <c r="K6797" s="1637">
        <f t="shared" si="430"/>
        <v>47.808809999999994</v>
      </c>
      <c r="L6797" s="1635"/>
      <c r="M6797" s="1635"/>
      <c r="N6797" s="1638">
        <f t="shared" si="431"/>
        <v>0</v>
      </c>
      <c r="O6797" s="1635"/>
      <c r="P6797" s="1770"/>
      <c r="Q6797" s="1771">
        <f t="shared" si="432"/>
        <v>0</v>
      </c>
      <c r="R6797" s="2194"/>
    </row>
    <row r="6798" spans="3:18">
      <c r="C6798" s="1633">
        <v>352</v>
      </c>
      <c r="D6798" s="1635" t="s">
        <v>3166</v>
      </c>
      <c r="E6798" s="1634">
        <v>10</v>
      </c>
      <c r="F6798" s="1635" t="s">
        <v>543</v>
      </c>
      <c r="G6798" s="1636">
        <v>2</v>
      </c>
      <c r="H6798" s="1635">
        <v>2022</v>
      </c>
      <c r="I6798" s="1637">
        <v>135</v>
      </c>
      <c r="J6798" s="1635">
        <f t="shared" si="433"/>
        <v>30</v>
      </c>
      <c r="K6798" s="1637">
        <f t="shared" si="430"/>
        <v>94.5</v>
      </c>
      <c r="L6798" s="1635"/>
      <c r="M6798" s="1635"/>
      <c r="N6798" s="1638">
        <f t="shared" si="431"/>
        <v>0</v>
      </c>
      <c r="O6798" s="1635"/>
      <c r="P6798" s="1770"/>
      <c r="Q6798" s="1771">
        <f t="shared" si="432"/>
        <v>0</v>
      </c>
      <c r="R6798" s="2194"/>
    </row>
    <row r="6799" spans="3:18">
      <c r="C6799" s="1633">
        <v>353</v>
      </c>
      <c r="D6799" s="1635" t="s">
        <v>5785</v>
      </c>
      <c r="E6799" s="1634">
        <v>10</v>
      </c>
      <c r="F6799" s="1635" t="s">
        <v>543</v>
      </c>
      <c r="G6799" s="1636">
        <v>1</v>
      </c>
      <c r="H6799" s="1635">
        <v>2022</v>
      </c>
      <c r="I6799" s="1637">
        <v>89.1815</v>
      </c>
      <c r="J6799" s="1635">
        <f t="shared" si="433"/>
        <v>30</v>
      </c>
      <c r="K6799" s="1637">
        <f t="shared" si="430"/>
        <v>62.427050000000001</v>
      </c>
      <c r="L6799" s="1635"/>
      <c r="M6799" s="1635"/>
      <c r="N6799" s="1638">
        <f t="shared" si="431"/>
        <v>0</v>
      </c>
      <c r="O6799" s="1635"/>
      <c r="P6799" s="1770"/>
      <c r="Q6799" s="1771">
        <f t="shared" si="432"/>
        <v>0</v>
      </c>
      <c r="R6799" s="2194"/>
    </row>
    <row r="6800" spans="3:18">
      <c r="C6800" s="1633">
        <v>354</v>
      </c>
      <c r="D6800" s="1635" t="s">
        <v>3166</v>
      </c>
      <c r="E6800" s="1634">
        <v>10</v>
      </c>
      <c r="F6800" s="1635" t="s">
        <v>543</v>
      </c>
      <c r="G6800" s="1636">
        <v>4</v>
      </c>
      <c r="H6800" s="1635">
        <v>2022</v>
      </c>
      <c r="I6800" s="1637">
        <v>270</v>
      </c>
      <c r="J6800" s="1635">
        <f t="shared" si="433"/>
        <v>30</v>
      </c>
      <c r="K6800" s="1637">
        <f t="shared" si="430"/>
        <v>189</v>
      </c>
      <c r="L6800" s="1635"/>
      <c r="M6800" s="1635"/>
      <c r="N6800" s="1638">
        <f t="shared" si="431"/>
        <v>0</v>
      </c>
      <c r="O6800" s="1635"/>
      <c r="P6800" s="1770"/>
      <c r="Q6800" s="1771">
        <f t="shared" si="432"/>
        <v>0</v>
      </c>
      <c r="R6800" s="2194"/>
    </row>
    <row r="6801" spans="3:18">
      <c r="C6801" s="1633">
        <v>355</v>
      </c>
      <c r="D6801" s="1635" t="s">
        <v>3178</v>
      </c>
      <c r="E6801" s="1634">
        <v>10</v>
      </c>
      <c r="F6801" s="1635" t="s">
        <v>543</v>
      </c>
      <c r="G6801" s="1636">
        <v>2</v>
      </c>
      <c r="H6801" s="1635">
        <v>2022</v>
      </c>
      <c r="I6801" s="1637">
        <v>47.078000000000003</v>
      </c>
      <c r="J6801" s="1635">
        <f t="shared" si="433"/>
        <v>30</v>
      </c>
      <c r="K6801" s="1637">
        <f t="shared" ref="K6801:K6864" si="434">IF(J6801=100,0,I6801-I6801*J6801%)</f>
        <v>32.954599999999999</v>
      </c>
      <c r="L6801" s="1635"/>
      <c r="M6801" s="1635"/>
      <c r="N6801" s="1638">
        <f t="shared" ref="N6801:N6864" si="435">+L6801*M6801</f>
        <v>0</v>
      </c>
      <c r="O6801" s="1635"/>
      <c r="P6801" s="1770"/>
      <c r="Q6801" s="1771">
        <f t="shared" ref="Q6801:Q6864" si="436">+O6801*P6801</f>
        <v>0</v>
      </c>
      <c r="R6801" s="2194"/>
    </row>
    <row r="6802" spans="3:18">
      <c r="C6802" s="1633">
        <v>356</v>
      </c>
      <c r="D6802" s="1635" t="s">
        <v>2385</v>
      </c>
      <c r="E6802" s="1634">
        <v>10</v>
      </c>
      <c r="F6802" s="1635" t="s">
        <v>543</v>
      </c>
      <c r="G6802" s="1636">
        <v>5</v>
      </c>
      <c r="H6802" s="1635">
        <v>2022</v>
      </c>
      <c r="I6802" s="1637">
        <v>156.75</v>
      </c>
      <c r="J6802" s="1635">
        <f t="shared" si="433"/>
        <v>30</v>
      </c>
      <c r="K6802" s="1637">
        <f t="shared" si="434"/>
        <v>109.72499999999999</v>
      </c>
      <c r="L6802" s="1635"/>
      <c r="M6802" s="1635"/>
      <c r="N6802" s="1638">
        <f t="shared" si="435"/>
        <v>0</v>
      </c>
      <c r="O6802" s="1635"/>
      <c r="P6802" s="1770"/>
      <c r="Q6802" s="1771">
        <f t="shared" si="436"/>
        <v>0</v>
      </c>
      <c r="R6802" s="2194"/>
    </row>
    <row r="6803" spans="3:18">
      <c r="C6803" s="1633">
        <v>357</v>
      </c>
      <c r="D6803" s="1635" t="s">
        <v>5746</v>
      </c>
      <c r="E6803" s="1634">
        <v>10</v>
      </c>
      <c r="F6803" s="1635" t="s">
        <v>543</v>
      </c>
      <c r="G6803" s="1636">
        <v>2</v>
      </c>
      <c r="H6803" s="1635">
        <v>2022</v>
      </c>
      <c r="I6803" s="1637">
        <v>72.666660000000007</v>
      </c>
      <c r="J6803" s="1635">
        <f t="shared" si="433"/>
        <v>30</v>
      </c>
      <c r="K6803" s="1637">
        <f t="shared" si="434"/>
        <v>50.866662000000005</v>
      </c>
      <c r="L6803" s="1635"/>
      <c r="M6803" s="1635"/>
      <c r="N6803" s="1638">
        <f t="shared" si="435"/>
        <v>0</v>
      </c>
      <c r="O6803" s="1635"/>
      <c r="P6803" s="1770"/>
      <c r="Q6803" s="1771">
        <f t="shared" si="436"/>
        <v>0</v>
      </c>
      <c r="R6803" s="2194"/>
    </row>
    <row r="6804" spans="3:18">
      <c r="C6804" s="1633">
        <v>358</v>
      </c>
      <c r="D6804" s="1635" t="s">
        <v>5785</v>
      </c>
      <c r="E6804" s="1634">
        <v>10</v>
      </c>
      <c r="F6804" s="1635" t="s">
        <v>543</v>
      </c>
      <c r="G6804" s="1636">
        <v>8</v>
      </c>
      <c r="H6804" s="1635">
        <v>2022</v>
      </c>
      <c r="I6804" s="1637">
        <v>713.452</v>
      </c>
      <c r="J6804" s="1635">
        <f t="shared" si="433"/>
        <v>30</v>
      </c>
      <c r="K6804" s="1637">
        <f t="shared" si="434"/>
        <v>499.41640000000001</v>
      </c>
      <c r="L6804" s="1635"/>
      <c r="M6804" s="1635"/>
      <c r="N6804" s="1638">
        <f t="shared" si="435"/>
        <v>0</v>
      </c>
      <c r="O6804" s="1635"/>
      <c r="P6804" s="1770"/>
      <c r="Q6804" s="1771">
        <f t="shared" si="436"/>
        <v>0</v>
      </c>
      <c r="R6804" s="2194"/>
    </row>
    <row r="6805" spans="3:18">
      <c r="C6805" s="1633">
        <v>359</v>
      </c>
      <c r="D6805" s="1635" t="s">
        <v>3166</v>
      </c>
      <c r="E6805" s="1634">
        <v>10</v>
      </c>
      <c r="F6805" s="1635" t="s">
        <v>543</v>
      </c>
      <c r="G6805" s="1636">
        <v>8</v>
      </c>
      <c r="H6805" s="1635">
        <v>2022</v>
      </c>
      <c r="I6805" s="1637">
        <v>540</v>
      </c>
      <c r="J6805" s="1635">
        <f t="shared" si="433"/>
        <v>30</v>
      </c>
      <c r="K6805" s="1637">
        <f t="shared" si="434"/>
        <v>378</v>
      </c>
      <c r="L6805" s="1635"/>
      <c r="M6805" s="1635"/>
      <c r="N6805" s="1638">
        <f t="shared" si="435"/>
        <v>0</v>
      </c>
      <c r="O6805" s="1635"/>
      <c r="P6805" s="1770"/>
      <c r="Q6805" s="1771">
        <f t="shared" si="436"/>
        <v>0</v>
      </c>
      <c r="R6805" s="2194"/>
    </row>
    <row r="6806" spans="3:18">
      <c r="C6806" s="1633">
        <v>360</v>
      </c>
      <c r="D6806" s="1635" t="s">
        <v>3178</v>
      </c>
      <c r="E6806" s="1634">
        <v>10</v>
      </c>
      <c r="F6806" s="1635" t="s">
        <v>543</v>
      </c>
      <c r="G6806" s="1636">
        <v>4</v>
      </c>
      <c r="H6806" s="1635">
        <v>2022</v>
      </c>
      <c r="I6806" s="1637">
        <v>94.156000000000006</v>
      </c>
      <c r="J6806" s="1635">
        <f t="shared" si="433"/>
        <v>30</v>
      </c>
      <c r="K6806" s="1637">
        <f t="shared" si="434"/>
        <v>65.909199999999998</v>
      </c>
      <c r="L6806" s="1635"/>
      <c r="M6806" s="1635"/>
      <c r="N6806" s="1638">
        <f t="shared" si="435"/>
        <v>0</v>
      </c>
      <c r="O6806" s="1635"/>
      <c r="P6806" s="1770"/>
      <c r="Q6806" s="1771">
        <f t="shared" si="436"/>
        <v>0</v>
      </c>
      <c r="R6806" s="2194"/>
    </row>
    <row r="6807" spans="3:18" ht="27">
      <c r="C6807" s="1633">
        <v>361</v>
      </c>
      <c r="D6807" s="1635" t="s">
        <v>7281</v>
      </c>
      <c r="E6807" s="1634">
        <v>10</v>
      </c>
      <c r="F6807" s="1635" t="s">
        <v>543</v>
      </c>
      <c r="G6807" s="1636">
        <v>1</v>
      </c>
      <c r="H6807" s="1635">
        <v>2022</v>
      </c>
      <c r="I6807" s="1637">
        <v>86.492310000000003</v>
      </c>
      <c r="J6807" s="1635">
        <f t="shared" si="433"/>
        <v>30</v>
      </c>
      <c r="K6807" s="1637">
        <f t="shared" si="434"/>
        <v>60.544617000000002</v>
      </c>
      <c r="L6807" s="1635"/>
      <c r="M6807" s="1635"/>
      <c r="N6807" s="1638">
        <f t="shared" si="435"/>
        <v>0</v>
      </c>
      <c r="O6807" s="1635"/>
      <c r="P6807" s="1770"/>
      <c r="Q6807" s="1771">
        <f t="shared" si="436"/>
        <v>0</v>
      </c>
      <c r="R6807" s="2194"/>
    </row>
    <row r="6808" spans="3:18">
      <c r="C6808" s="1633">
        <v>362</v>
      </c>
      <c r="D6808" s="1635" t="s">
        <v>3177</v>
      </c>
      <c r="E6808" s="1634">
        <v>10</v>
      </c>
      <c r="F6808" s="1635" t="s">
        <v>543</v>
      </c>
      <c r="G6808" s="1636">
        <v>16</v>
      </c>
      <c r="H6808" s="1635">
        <v>2023</v>
      </c>
      <c r="I6808" s="1637">
        <v>360.56319999999999</v>
      </c>
      <c r="J6808" s="1635">
        <f t="shared" si="433"/>
        <v>20</v>
      </c>
      <c r="K6808" s="1637">
        <f t="shared" si="434"/>
        <v>288.45056</v>
      </c>
      <c r="L6808" s="1635"/>
      <c r="M6808" s="1635"/>
      <c r="N6808" s="1638">
        <f t="shared" si="435"/>
        <v>0</v>
      </c>
      <c r="O6808" s="1635"/>
      <c r="P6808" s="1770"/>
      <c r="Q6808" s="1771">
        <f t="shared" si="436"/>
        <v>0</v>
      </c>
      <c r="R6808" s="2194"/>
    </row>
    <row r="6809" spans="3:18">
      <c r="C6809" s="1633">
        <v>363</v>
      </c>
      <c r="D6809" s="1635" t="s">
        <v>7282</v>
      </c>
      <c r="E6809" s="1634">
        <v>10</v>
      </c>
      <c r="F6809" s="1635" t="s">
        <v>543</v>
      </c>
      <c r="G6809" s="1636">
        <v>1</v>
      </c>
      <c r="H6809" s="1635">
        <v>2023</v>
      </c>
      <c r="I6809" s="1637">
        <v>92.66</v>
      </c>
      <c r="J6809" s="1635">
        <f t="shared" si="433"/>
        <v>20</v>
      </c>
      <c r="K6809" s="1637">
        <f t="shared" si="434"/>
        <v>74.128</v>
      </c>
      <c r="L6809" s="1635"/>
      <c r="M6809" s="1635"/>
      <c r="N6809" s="1638">
        <f t="shared" si="435"/>
        <v>0</v>
      </c>
      <c r="O6809" s="1635"/>
      <c r="P6809" s="1770"/>
      <c r="Q6809" s="1771">
        <f t="shared" si="436"/>
        <v>0</v>
      </c>
      <c r="R6809" s="2194"/>
    </row>
    <row r="6810" spans="3:18">
      <c r="C6810" s="1633">
        <v>364</v>
      </c>
      <c r="D6810" s="1635" t="s">
        <v>7283</v>
      </c>
      <c r="E6810" s="1634">
        <v>10</v>
      </c>
      <c r="F6810" s="1635" t="s">
        <v>543</v>
      </c>
      <c r="G6810" s="1636">
        <v>5</v>
      </c>
      <c r="H6810" s="1635">
        <v>2023</v>
      </c>
      <c r="I6810" s="1637">
        <v>485.42500000000001</v>
      </c>
      <c r="J6810" s="1635">
        <f t="shared" si="433"/>
        <v>20</v>
      </c>
      <c r="K6810" s="1637">
        <f t="shared" si="434"/>
        <v>388.34000000000003</v>
      </c>
      <c r="L6810" s="1635"/>
      <c r="M6810" s="1635"/>
      <c r="N6810" s="1638">
        <f t="shared" si="435"/>
        <v>0</v>
      </c>
      <c r="O6810" s="1635"/>
      <c r="P6810" s="1770"/>
      <c r="Q6810" s="1771">
        <f t="shared" si="436"/>
        <v>0</v>
      </c>
      <c r="R6810" s="2194"/>
    </row>
    <row r="6811" spans="3:18">
      <c r="C6811" s="1633">
        <v>365</v>
      </c>
      <c r="D6811" s="1635" t="s">
        <v>2321</v>
      </c>
      <c r="E6811" s="1634">
        <v>10</v>
      </c>
      <c r="F6811" s="1635" t="s">
        <v>543</v>
      </c>
      <c r="G6811" s="1636">
        <v>1</v>
      </c>
      <c r="H6811" s="1635">
        <v>2023</v>
      </c>
      <c r="I6811" s="1637">
        <v>28.994</v>
      </c>
      <c r="J6811" s="1635">
        <f t="shared" si="433"/>
        <v>20</v>
      </c>
      <c r="K6811" s="1637">
        <f t="shared" si="434"/>
        <v>23.1952</v>
      </c>
      <c r="L6811" s="1635"/>
      <c r="M6811" s="1635"/>
      <c r="N6811" s="1638">
        <f t="shared" si="435"/>
        <v>0</v>
      </c>
      <c r="O6811" s="1635"/>
      <c r="P6811" s="1770"/>
      <c r="Q6811" s="1771">
        <f t="shared" si="436"/>
        <v>0</v>
      </c>
      <c r="R6811" s="2194"/>
    </row>
    <row r="6812" spans="3:18" ht="27">
      <c r="C6812" s="1633">
        <v>366</v>
      </c>
      <c r="D6812" s="1635" t="s">
        <v>7284</v>
      </c>
      <c r="E6812" s="1634">
        <v>10</v>
      </c>
      <c r="F6812" s="1635" t="s">
        <v>543</v>
      </c>
      <c r="G6812" s="1636">
        <v>7</v>
      </c>
      <c r="H6812" s="1635">
        <v>2023</v>
      </c>
      <c r="I6812" s="1637">
        <v>488.56079999999992</v>
      </c>
      <c r="J6812" s="1635">
        <f t="shared" si="433"/>
        <v>20</v>
      </c>
      <c r="K6812" s="1637">
        <f t="shared" si="434"/>
        <v>390.84863999999993</v>
      </c>
      <c r="L6812" s="1635"/>
      <c r="M6812" s="1635"/>
      <c r="N6812" s="1638">
        <f t="shared" si="435"/>
        <v>0</v>
      </c>
      <c r="O6812" s="1635"/>
      <c r="P6812" s="1770"/>
      <c r="Q6812" s="1771">
        <f t="shared" si="436"/>
        <v>0</v>
      </c>
      <c r="R6812" s="2194"/>
    </row>
    <row r="6813" spans="3:18">
      <c r="C6813" s="1633">
        <v>367</v>
      </c>
      <c r="D6813" s="1635" t="s">
        <v>5717</v>
      </c>
      <c r="E6813" s="1634">
        <v>10</v>
      </c>
      <c r="F6813" s="1635" t="s">
        <v>543</v>
      </c>
      <c r="G6813" s="1636">
        <v>6</v>
      </c>
      <c r="H6813" s="1635">
        <v>2023</v>
      </c>
      <c r="I6813" s="1637">
        <v>139.19999999999999</v>
      </c>
      <c r="J6813" s="1635">
        <f t="shared" si="433"/>
        <v>20</v>
      </c>
      <c r="K6813" s="1637">
        <f t="shared" si="434"/>
        <v>111.35999999999999</v>
      </c>
      <c r="L6813" s="1635"/>
      <c r="M6813" s="1635"/>
      <c r="N6813" s="1638">
        <f t="shared" si="435"/>
        <v>0</v>
      </c>
      <c r="O6813" s="1635"/>
      <c r="P6813" s="1770"/>
      <c r="Q6813" s="1771">
        <f t="shared" si="436"/>
        <v>0</v>
      </c>
      <c r="R6813" s="2194"/>
    </row>
    <row r="6814" spans="3:18">
      <c r="C6814" s="1633">
        <v>368</v>
      </c>
      <c r="D6814" s="1635" t="s">
        <v>2338</v>
      </c>
      <c r="E6814" s="1634">
        <v>10</v>
      </c>
      <c r="F6814" s="1635" t="s">
        <v>543</v>
      </c>
      <c r="G6814" s="1636">
        <v>2</v>
      </c>
      <c r="H6814" s="1635">
        <v>2023</v>
      </c>
      <c r="I6814" s="1637">
        <v>55.343679999999999</v>
      </c>
      <c r="J6814" s="1635">
        <f t="shared" si="433"/>
        <v>20</v>
      </c>
      <c r="K6814" s="1637">
        <f t="shared" si="434"/>
        <v>44.274943999999998</v>
      </c>
      <c r="L6814" s="1635"/>
      <c r="M6814" s="1635"/>
      <c r="N6814" s="1638">
        <f t="shared" si="435"/>
        <v>0</v>
      </c>
      <c r="O6814" s="1635"/>
      <c r="P6814" s="1770"/>
      <c r="Q6814" s="1771">
        <f t="shared" si="436"/>
        <v>0</v>
      </c>
      <c r="R6814" s="2194"/>
    </row>
    <row r="6815" spans="3:18" ht="40.5">
      <c r="C6815" s="1633">
        <v>369</v>
      </c>
      <c r="D6815" s="1635" t="s">
        <v>7285</v>
      </c>
      <c r="E6815" s="1634">
        <v>10</v>
      </c>
      <c r="F6815" s="1635" t="s">
        <v>543</v>
      </c>
      <c r="G6815" s="1636">
        <v>1</v>
      </c>
      <c r="H6815" s="1635">
        <v>2023</v>
      </c>
      <c r="I6815" s="1637">
        <v>66.086950000000002</v>
      </c>
      <c r="J6815" s="1635">
        <f t="shared" si="433"/>
        <v>20</v>
      </c>
      <c r="K6815" s="1637">
        <f t="shared" si="434"/>
        <v>52.86956</v>
      </c>
      <c r="L6815" s="1635"/>
      <c r="M6815" s="1635"/>
      <c r="N6815" s="1638">
        <f t="shared" si="435"/>
        <v>0</v>
      </c>
      <c r="O6815" s="1635"/>
      <c r="P6815" s="1770"/>
      <c r="Q6815" s="1771">
        <f t="shared" si="436"/>
        <v>0</v>
      </c>
      <c r="R6815" s="2194"/>
    </row>
    <row r="6816" spans="3:18" ht="40.5">
      <c r="C6816" s="1633">
        <v>370</v>
      </c>
      <c r="D6816" s="1635" t="s">
        <v>7286</v>
      </c>
      <c r="E6816" s="1634">
        <v>10</v>
      </c>
      <c r="F6816" s="1635" t="s">
        <v>543</v>
      </c>
      <c r="G6816" s="1636">
        <v>2</v>
      </c>
      <c r="H6816" s="1635">
        <v>2023</v>
      </c>
      <c r="I6816" s="1637">
        <v>96</v>
      </c>
      <c r="J6816" s="1635">
        <f t="shared" si="433"/>
        <v>20</v>
      </c>
      <c r="K6816" s="1637">
        <f t="shared" si="434"/>
        <v>76.8</v>
      </c>
      <c r="L6816" s="1635"/>
      <c r="M6816" s="1635"/>
      <c r="N6816" s="1638">
        <f t="shared" si="435"/>
        <v>0</v>
      </c>
      <c r="O6816" s="1635"/>
      <c r="P6816" s="1770"/>
      <c r="Q6816" s="1771">
        <f t="shared" si="436"/>
        <v>0</v>
      </c>
      <c r="R6816" s="2194"/>
    </row>
    <row r="6817" spans="3:18">
      <c r="C6817" s="1633">
        <v>371</v>
      </c>
      <c r="D6817" s="1635" t="s">
        <v>7287</v>
      </c>
      <c r="E6817" s="1634">
        <v>10</v>
      </c>
      <c r="F6817" s="1635" t="s">
        <v>543</v>
      </c>
      <c r="G6817" s="1636">
        <v>1</v>
      </c>
      <c r="H6817" s="1635">
        <v>2023</v>
      </c>
      <c r="I6817" s="1637">
        <v>28.571429999999999</v>
      </c>
      <c r="J6817" s="1635">
        <f t="shared" si="433"/>
        <v>20</v>
      </c>
      <c r="K6817" s="1637">
        <f t="shared" si="434"/>
        <v>22.857143999999998</v>
      </c>
      <c r="L6817" s="1635"/>
      <c r="M6817" s="1635"/>
      <c r="N6817" s="1638">
        <f t="shared" si="435"/>
        <v>0</v>
      </c>
      <c r="O6817" s="1635"/>
      <c r="P6817" s="1770"/>
      <c r="Q6817" s="1771">
        <f t="shared" si="436"/>
        <v>0</v>
      </c>
      <c r="R6817" s="2194"/>
    </row>
    <row r="6818" spans="3:18">
      <c r="C6818" s="1633">
        <v>372</v>
      </c>
      <c r="D6818" s="1635" t="s">
        <v>3179</v>
      </c>
      <c r="E6818" s="1634">
        <v>10</v>
      </c>
      <c r="F6818" s="1635" t="s">
        <v>543</v>
      </c>
      <c r="G6818" s="1636">
        <v>5</v>
      </c>
      <c r="H6818" s="1635">
        <v>2023</v>
      </c>
      <c r="I6818" s="1637">
        <v>90.8</v>
      </c>
      <c r="J6818" s="1635">
        <f t="shared" si="433"/>
        <v>20</v>
      </c>
      <c r="K6818" s="1637">
        <f t="shared" si="434"/>
        <v>72.64</v>
      </c>
      <c r="L6818" s="1635"/>
      <c r="M6818" s="1635"/>
      <c r="N6818" s="1638">
        <f t="shared" si="435"/>
        <v>0</v>
      </c>
      <c r="O6818" s="1635"/>
      <c r="P6818" s="1770"/>
      <c r="Q6818" s="1771">
        <f t="shared" si="436"/>
        <v>0</v>
      </c>
      <c r="R6818" s="2194"/>
    </row>
    <row r="6819" spans="3:18">
      <c r="C6819" s="1633">
        <v>373</v>
      </c>
      <c r="D6819" s="1635" t="s">
        <v>7288</v>
      </c>
      <c r="E6819" s="1634">
        <v>10</v>
      </c>
      <c r="F6819" s="1635" t="s">
        <v>543</v>
      </c>
      <c r="G6819" s="1636">
        <v>19</v>
      </c>
      <c r="H6819" s="1635">
        <v>2023</v>
      </c>
      <c r="I6819" s="1637">
        <v>436.97510999999997</v>
      </c>
      <c r="J6819" s="1635">
        <f t="shared" si="433"/>
        <v>20</v>
      </c>
      <c r="K6819" s="1637">
        <f t="shared" si="434"/>
        <v>349.58008799999999</v>
      </c>
      <c r="L6819" s="1635"/>
      <c r="M6819" s="1635"/>
      <c r="N6819" s="1638">
        <f t="shared" si="435"/>
        <v>0</v>
      </c>
      <c r="O6819" s="1635"/>
      <c r="P6819" s="1770"/>
      <c r="Q6819" s="1771">
        <f t="shared" si="436"/>
        <v>0</v>
      </c>
      <c r="R6819" s="2194"/>
    </row>
    <row r="6820" spans="3:18">
      <c r="C6820" s="1633">
        <v>374</v>
      </c>
      <c r="D6820" s="1635" t="s">
        <v>7289</v>
      </c>
      <c r="E6820" s="1634">
        <v>10</v>
      </c>
      <c r="F6820" s="1635" t="s">
        <v>543</v>
      </c>
      <c r="G6820" s="1636">
        <v>1</v>
      </c>
      <c r="H6820" s="1635">
        <v>2023</v>
      </c>
      <c r="I6820" s="1637">
        <v>429.84270000000004</v>
      </c>
      <c r="J6820" s="1635">
        <f t="shared" si="433"/>
        <v>20</v>
      </c>
      <c r="K6820" s="1637">
        <f t="shared" si="434"/>
        <v>343.87416000000002</v>
      </c>
      <c r="L6820" s="1635"/>
      <c r="M6820" s="1635"/>
      <c r="N6820" s="1638">
        <f t="shared" si="435"/>
        <v>0</v>
      </c>
      <c r="O6820" s="1635"/>
      <c r="P6820" s="1770"/>
      <c r="Q6820" s="1771">
        <f t="shared" si="436"/>
        <v>0</v>
      </c>
      <c r="R6820" s="2194"/>
    </row>
    <row r="6821" spans="3:18">
      <c r="C6821" s="1633">
        <v>375</v>
      </c>
      <c r="D6821" s="1635" t="s">
        <v>7289</v>
      </c>
      <c r="E6821" s="1634">
        <v>10</v>
      </c>
      <c r="F6821" s="1635" t="s">
        <v>543</v>
      </c>
      <c r="G6821" s="1636">
        <v>1</v>
      </c>
      <c r="H6821" s="1635">
        <v>2023</v>
      </c>
      <c r="I6821" s="1637">
        <v>321.2946</v>
      </c>
      <c r="J6821" s="1635">
        <f t="shared" si="433"/>
        <v>20</v>
      </c>
      <c r="K6821" s="1637">
        <f t="shared" si="434"/>
        <v>257.03568000000001</v>
      </c>
      <c r="L6821" s="1635"/>
      <c r="M6821" s="1635"/>
      <c r="N6821" s="1638">
        <f t="shared" si="435"/>
        <v>0</v>
      </c>
      <c r="O6821" s="1635"/>
      <c r="P6821" s="1770"/>
      <c r="Q6821" s="1771">
        <f t="shared" si="436"/>
        <v>0</v>
      </c>
      <c r="R6821" s="2194"/>
    </row>
    <row r="6822" spans="3:18">
      <c r="C6822" s="1633">
        <v>376</v>
      </c>
      <c r="D6822" s="1635" t="s">
        <v>7289</v>
      </c>
      <c r="E6822" s="1634">
        <v>10</v>
      </c>
      <c r="F6822" s="1635" t="s">
        <v>543</v>
      </c>
      <c r="G6822" s="1636">
        <v>1</v>
      </c>
      <c r="H6822" s="1635">
        <v>2023</v>
      </c>
      <c r="I6822" s="1637">
        <v>1413.95625</v>
      </c>
      <c r="J6822" s="1635">
        <f t="shared" si="433"/>
        <v>20</v>
      </c>
      <c r="K6822" s="1637">
        <f t="shared" si="434"/>
        <v>1131.165</v>
      </c>
      <c r="L6822" s="1635"/>
      <c r="M6822" s="1635"/>
      <c r="N6822" s="1638">
        <f t="shared" si="435"/>
        <v>0</v>
      </c>
      <c r="O6822" s="1635"/>
      <c r="P6822" s="1770"/>
      <c r="Q6822" s="1771">
        <f t="shared" si="436"/>
        <v>0</v>
      </c>
      <c r="R6822" s="2194"/>
    </row>
    <row r="6823" spans="3:18">
      <c r="C6823" s="1633">
        <v>377</v>
      </c>
      <c r="D6823" s="1635" t="s">
        <v>7289</v>
      </c>
      <c r="E6823" s="1634">
        <v>10</v>
      </c>
      <c r="F6823" s="1635" t="s">
        <v>543</v>
      </c>
      <c r="G6823" s="1636">
        <v>1</v>
      </c>
      <c r="H6823" s="1635">
        <v>2023</v>
      </c>
      <c r="I6823" s="1637">
        <v>1026.3577499999999</v>
      </c>
      <c r="J6823" s="1635">
        <f t="shared" si="433"/>
        <v>20</v>
      </c>
      <c r="K6823" s="1637">
        <f t="shared" si="434"/>
        <v>821.08619999999996</v>
      </c>
      <c r="L6823" s="1635"/>
      <c r="M6823" s="1635"/>
      <c r="N6823" s="1638">
        <f t="shared" si="435"/>
        <v>0</v>
      </c>
      <c r="O6823" s="1635"/>
      <c r="P6823" s="1770"/>
      <c r="Q6823" s="1771">
        <f t="shared" si="436"/>
        <v>0</v>
      </c>
      <c r="R6823" s="2194"/>
    </row>
    <row r="6824" spans="3:18">
      <c r="C6824" s="1633">
        <v>378</v>
      </c>
      <c r="D6824" s="1635" t="s">
        <v>7289</v>
      </c>
      <c r="E6824" s="1634">
        <v>10</v>
      </c>
      <c r="F6824" s="1635" t="s">
        <v>543</v>
      </c>
      <c r="G6824" s="1636">
        <v>1</v>
      </c>
      <c r="H6824" s="1635">
        <v>2023</v>
      </c>
      <c r="I6824" s="1637">
        <v>578.15099999999995</v>
      </c>
      <c r="J6824" s="1635">
        <f t="shared" si="433"/>
        <v>20</v>
      </c>
      <c r="K6824" s="1637">
        <f t="shared" si="434"/>
        <v>462.52079999999995</v>
      </c>
      <c r="L6824" s="1635"/>
      <c r="M6824" s="1635"/>
      <c r="N6824" s="1638">
        <f t="shared" si="435"/>
        <v>0</v>
      </c>
      <c r="O6824" s="1635"/>
      <c r="P6824" s="1770"/>
      <c r="Q6824" s="1771">
        <f t="shared" si="436"/>
        <v>0</v>
      </c>
      <c r="R6824" s="2194"/>
    </row>
    <row r="6825" spans="3:18">
      <c r="C6825" s="1633">
        <v>379</v>
      </c>
      <c r="D6825" s="1635" t="s">
        <v>7289</v>
      </c>
      <c r="E6825" s="1634">
        <v>10</v>
      </c>
      <c r="F6825" s="1635" t="s">
        <v>543</v>
      </c>
      <c r="G6825" s="1636">
        <v>1</v>
      </c>
      <c r="H6825" s="1635">
        <v>2023</v>
      </c>
      <c r="I6825" s="1637">
        <v>478.96695</v>
      </c>
      <c r="J6825" s="1635">
        <f t="shared" si="433"/>
        <v>20</v>
      </c>
      <c r="K6825" s="1637">
        <f t="shared" si="434"/>
        <v>383.17356000000001</v>
      </c>
      <c r="L6825" s="1635"/>
      <c r="M6825" s="1635"/>
      <c r="N6825" s="1638">
        <f t="shared" si="435"/>
        <v>0</v>
      </c>
      <c r="O6825" s="1635"/>
      <c r="P6825" s="1770"/>
      <c r="Q6825" s="1771">
        <f t="shared" si="436"/>
        <v>0</v>
      </c>
      <c r="R6825" s="2194"/>
    </row>
    <row r="6826" spans="3:18">
      <c r="C6826" s="1633">
        <v>380</v>
      </c>
      <c r="D6826" s="1635" t="s">
        <v>7289</v>
      </c>
      <c r="E6826" s="1634">
        <v>10</v>
      </c>
      <c r="F6826" s="1635" t="s">
        <v>543</v>
      </c>
      <c r="G6826" s="1636">
        <v>1</v>
      </c>
      <c r="H6826" s="1635">
        <v>2023</v>
      </c>
      <c r="I6826" s="1637">
        <v>556.92419999999993</v>
      </c>
      <c r="J6826" s="1635">
        <f t="shared" si="433"/>
        <v>20</v>
      </c>
      <c r="K6826" s="1637">
        <f t="shared" si="434"/>
        <v>445.53935999999993</v>
      </c>
      <c r="L6826" s="1635"/>
      <c r="M6826" s="1635"/>
      <c r="N6826" s="1638">
        <f t="shared" si="435"/>
        <v>0</v>
      </c>
      <c r="O6826" s="1635"/>
      <c r="P6826" s="1770"/>
      <c r="Q6826" s="1771">
        <f t="shared" si="436"/>
        <v>0</v>
      </c>
      <c r="R6826" s="2194"/>
    </row>
    <row r="6827" spans="3:18">
      <c r="C6827" s="1633">
        <v>381</v>
      </c>
      <c r="D6827" s="1635" t="s">
        <v>7207</v>
      </c>
      <c r="E6827" s="1634">
        <v>10</v>
      </c>
      <c r="F6827" s="1635" t="s">
        <v>543</v>
      </c>
      <c r="G6827" s="1636">
        <v>20</v>
      </c>
      <c r="H6827" s="1635">
        <v>2023</v>
      </c>
      <c r="I6827" s="1637">
        <v>459.97379999999998</v>
      </c>
      <c r="J6827" s="1635">
        <f t="shared" si="433"/>
        <v>20</v>
      </c>
      <c r="K6827" s="1637">
        <f t="shared" si="434"/>
        <v>367.97904</v>
      </c>
      <c r="L6827" s="1635"/>
      <c r="M6827" s="1635"/>
      <c r="N6827" s="1638">
        <f t="shared" si="435"/>
        <v>0</v>
      </c>
      <c r="O6827" s="1635"/>
      <c r="P6827" s="1770"/>
      <c r="Q6827" s="1771">
        <f t="shared" si="436"/>
        <v>0</v>
      </c>
      <c r="R6827" s="2194"/>
    </row>
    <row r="6828" spans="3:18">
      <c r="C6828" s="1633">
        <v>382</v>
      </c>
      <c r="D6828" s="1635" t="s">
        <v>2338</v>
      </c>
      <c r="E6828" s="1634">
        <v>10</v>
      </c>
      <c r="F6828" s="1635" t="s">
        <v>543</v>
      </c>
      <c r="G6828" s="1636">
        <v>4</v>
      </c>
      <c r="H6828" s="1635">
        <v>2023</v>
      </c>
      <c r="I6828" s="1637">
        <v>110.68736</v>
      </c>
      <c r="J6828" s="1635">
        <f t="shared" si="433"/>
        <v>20</v>
      </c>
      <c r="K6828" s="1637">
        <f t="shared" si="434"/>
        <v>88.549887999999996</v>
      </c>
      <c r="L6828" s="1635"/>
      <c r="M6828" s="1635"/>
      <c r="N6828" s="1638">
        <f t="shared" si="435"/>
        <v>0</v>
      </c>
      <c r="O6828" s="1635"/>
      <c r="P6828" s="1770"/>
      <c r="Q6828" s="1771">
        <f t="shared" si="436"/>
        <v>0</v>
      </c>
      <c r="R6828" s="2194"/>
    </row>
    <row r="6829" spans="3:18">
      <c r="C6829" s="1633">
        <v>383</v>
      </c>
      <c r="D6829" s="1635" t="s">
        <v>7290</v>
      </c>
      <c r="E6829" s="1634">
        <v>10</v>
      </c>
      <c r="F6829" s="1635" t="s">
        <v>543</v>
      </c>
      <c r="G6829" s="1636">
        <v>24</v>
      </c>
      <c r="H6829" s="1635">
        <v>2023</v>
      </c>
      <c r="I6829" s="1637">
        <v>992.35199999999998</v>
      </c>
      <c r="J6829" s="1635">
        <f t="shared" si="433"/>
        <v>20</v>
      </c>
      <c r="K6829" s="1637">
        <f t="shared" si="434"/>
        <v>793.88159999999993</v>
      </c>
      <c r="L6829" s="1635"/>
      <c r="M6829" s="1635"/>
      <c r="N6829" s="1638">
        <f t="shared" si="435"/>
        <v>0</v>
      </c>
      <c r="O6829" s="1635"/>
      <c r="P6829" s="1770"/>
      <c r="Q6829" s="1771">
        <f t="shared" si="436"/>
        <v>0</v>
      </c>
      <c r="R6829" s="2194"/>
    </row>
    <row r="6830" spans="3:18">
      <c r="C6830" s="1633">
        <v>384</v>
      </c>
      <c r="D6830" s="1635" t="s">
        <v>7291</v>
      </c>
      <c r="E6830" s="1634">
        <v>10</v>
      </c>
      <c r="F6830" s="1635" t="s">
        <v>543</v>
      </c>
      <c r="G6830" s="1636">
        <v>3</v>
      </c>
      <c r="H6830" s="1635">
        <v>2023</v>
      </c>
      <c r="I6830" s="1637">
        <v>273.99299999999999</v>
      </c>
      <c r="J6830" s="1635">
        <f t="shared" si="433"/>
        <v>20</v>
      </c>
      <c r="K6830" s="1637">
        <f t="shared" si="434"/>
        <v>219.1944</v>
      </c>
      <c r="L6830" s="1635"/>
      <c r="M6830" s="1635"/>
      <c r="N6830" s="1638">
        <f t="shared" si="435"/>
        <v>0</v>
      </c>
      <c r="O6830" s="1635"/>
      <c r="P6830" s="1770"/>
      <c r="Q6830" s="1771">
        <f t="shared" si="436"/>
        <v>0</v>
      </c>
      <c r="R6830" s="2194"/>
    </row>
    <row r="6831" spans="3:18">
      <c r="C6831" s="1633">
        <v>385</v>
      </c>
      <c r="D6831" s="1635" t="s">
        <v>7292</v>
      </c>
      <c r="E6831" s="1634">
        <v>10</v>
      </c>
      <c r="F6831" s="1635" t="s">
        <v>543</v>
      </c>
      <c r="G6831" s="1636">
        <v>4</v>
      </c>
      <c r="H6831" s="1635">
        <v>2023</v>
      </c>
      <c r="I6831" s="1637">
        <v>548.24800000000005</v>
      </c>
      <c r="J6831" s="1635">
        <f t="shared" si="433"/>
        <v>20</v>
      </c>
      <c r="K6831" s="1637">
        <f t="shared" si="434"/>
        <v>438.59840000000003</v>
      </c>
      <c r="L6831" s="1635"/>
      <c r="M6831" s="1635"/>
      <c r="N6831" s="1638">
        <f t="shared" si="435"/>
        <v>0</v>
      </c>
      <c r="O6831" s="1635"/>
      <c r="P6831" s="1770"/>
      <c r="Q6831" s="1771">
        <f t="shared" si="436"/>
        <v>0</v>
      </c>
      <c r="R6831" s="2194"/>
    </row>
    <row r="6832" spans="3:18">
      <c r="C6832" s="1633">
        <v>386</v>
      </c>
      <c r="D6832" s="1635" t="s">
        <v>7293</v>
      </c>
      <c r="E6832" s="1634">
        <v>10</v>
      </c>
      <c r="F6832" s="1635" t="s">
        <v>543</v>
      </c>
      <c r="G6832" s="1636">
        <v>1</v>
      </c>
      <c r="H6832" s="1635">
        <v>2023</v>
      </c>
      <c r="I6832" s="1637">
        <v>50.898000000000003</v>
      </c>
      <c r="J6832" s="1635">
        <f t="shared" si="433"/>
        <v>20</v>
      </c>
      <c r="K6832" s="1637">
        <f t="shared" si="434"/>
        <v>40.718400000000003</v>
      </c>
      <c r="L6832" s="1635"/>
      <c r="M6832" s="1635"/>
      <c r="N6832" s="1638">
        <f t="shared" si="435"/>
        <v>0</v>
      </c>
      <c r="O6832" s="1635"/>
      <c r="P6832" s="1770"/>
      <c r="Q6832" s="1771">
        <f t="shared" si="436"/>
        <v>0</v>
      </c>
      <c r="R6832" s="2194"/>
    </row>
    <row r="6833" spans="3:18">
      <c r="C6833" s="1633">
        <v>387</v>
      </c>
      <c r="D6833" s="1635" t="s">
        <v>7294</v>
      </c>
      <c r="E6833" s="1634">
        <v>10</v>
      </c>
      <c r="F6833" s="1635" t="s">
        <v>543</v>
      </c>
      <c r="G6833" s="1636">
        <v>3</v>
      </c>
      <c r="H6833" s="1635">
        <v>2023</v>
      </c>
      <c r="I6833" s="1637">
        <v>230.13</v>
      </c>
      <c r="J6833" s="1635">
        <f t="shared" si="433"/>
        <v>20</v>
      </c>
      <c r="K6833" s="1637">
        <f t="shared" si="434"/>
        <v>184.10399999999998</v>
      </c>
      <c r="L6833" s="1635"/>
      <c r="M6833" s="1635"/>
      <c r="N6833" s="1638">
        <f t="shared" si="435"/>
        <v>0</v>
      </c>
      <c r="O6833" s="1635"/>
      <c r="P6833" s="1770"/>
      <c r="Q6833" s="1771">
        <f t="shared" si="436"/>
        <v>0</v>
      </c>
      <c r="R6833" s="2194"/>
    </row>
    <row r="6834" spans="3:18" ht="27">
      <c r="C6834" s="1633">
        <v>388</v>
      </c>
      <c r="D6834" s="1635" t="s">
        <v>7284</v>
      </c>
      <c r="E6834" s="1634">
        <v>10</v>
      </c>
      <c r="F6834" s="1635" t="s">
        <v>543</v>
      </c>
      <c r="G6834" s="1636">
        <v>1</v>
      </c>
      <c r="H6834" s="1635">
        <v>2023</v>
      </c>
      <c r="I6834" s="1637">
        <v>69.794399999999996</v>
      </c>
      <c r="J6834" s="1635">
        <f t="shared" si="433"/>
        <v>20</v>
      </c>
      <c r="K6834" s="1637">
        <f t="shared" si="434"/>
        <v>55.835519999999995</v>
      </c>
      <c r="L6834" s="1635"/>
      <c r="M6834" s="1635"/>
      <c r="N6834" s="1638">
        <f t="shared" si="435"/>
        <v>0</v>
      </c>
      <c r="O6834" s="1635"/>
      <c r="P6834" s="1770"/>
      <c r="Q6834" s="1771">
        <f t="shared" si="436"/>
        <v>0</v>
      </c>
      <c r="R6834" s="2194"/>
    </row>
    <row r="6835" spans="3:18">
      <c r="C6835" s="1633">
        <v>389</v>
      </c>
      <c r="D6835" s="1635" t="s">
        <v>3177</v>
      </c>
      <c r="E6835" s="1634">
        <v>10</v>
      </c>
      <c r="F6835" s="1635" t="s">
        <v>543</v>
      </c>
      <c r="G6835" s="1636">
        <v>7</v>
      </c>
      <c r="H6835" s="1635">
        <v>2023</v>
      </c>
      <c r="I6835" s="1637">
        <v>157.74639999999999</v>
      </c>
      <c r="J6835" s="1635">
        <f t="shared" si="433"/>
        <v>20</v>
      </c>
      <c r="K6835" s="1637">
        <f t="shared" si="434"/>
        <v>126.19712</v>
      </c>
      <c r="L6835" s="1635"/>
      <c r="M6835" s="1635"/>
      <c r="N6835" s="1638">
        <f t="shared" si="435"/>
        <v>0</v>
      </c>
      <c r="O6835" s="1635"/>
      <c r="P6835" s="1770"/>
      <c r="Q6835" s="1771">
        <f t="shared" si="436"/>
        <v>0</v>
      </c>
      <c r="R6835" s="2194"/>
    </row>
    <row r="6836" spans="3:18">
      <c r="C6836" s="1633">
        <v>390</v>
      </c>
      <c r="D6836" s="1635" t="s">
        <v>2338</v>
      </c>
      <c r="E6836" s="1634">
        <v>10</v>
      </c>
      <c r="F6836" s="1635" t="s">
        <v>543</v>
      </c>
      <c r="G6836" s="1636">
        <v>5</v>
      </c>
      <c r="H6836" s="1635">
        <v>2023</v>
      </c>
      <c r="I6836" s="1637">
        <v>180</v>
      </c>
      <c r="J6836" s="1635">
        <f t="shared" si="433"/>
        <v>20</v>
      </c>
      <c r="K6836" s="1637">
        <f t="shared" si="434"/>
        <v>144</v>
      </c>
      <c r="L6836" s="1635"/>
      <c r="M6836" s="1635"/>
      <c r="N6836" s="1638">
        <f t="shared" si="435"/>
        <v>0</v>
      </c>
      <c r="O6836" s="1635"/>
      <c r="P6836" s="1770"/>
      <c r="Q6836" s="1771">
        <f t="shared" si="436"/>
        <v>0</v>
      </c>
      <c r="R6836" s="2194"/>
    </row>
    <row r="6837" spans="3:18">
      <c r="C6837" s="1633">
        <v>391</v>
      </c>
      <c r="D6837" s="1635" t="s">
        <v>7295</v>
      </c>
      <c r="E6837" s="1634">
        <v>10</v>
      </c>
      <c r="F6837" s="1635" t="s">
        <v>543</v>
      </c>
      <c r="G6837" s="1636">
        <v>3</v>
      </c>
      <c r="H6837" s="1635">
        <v>2023</v>
      </c>
      <c r="I6837" s="1637">
        <v>94.05</v>
      </c>
      <c r="J6837" s="1635">
        <f t="shared" si="433"/>
        <v>20</v>
      </c>
      <c r="K6837" s="1637">
        <f t="shared" si="434"/>
        <v>75.239999999999995</v>
      </c>
      <c r="L6837" s="1635"/>
      <c r="M6837" s="1635"/>
      <c r="N6837" s="1638">
        <f t="shared" si="435"/>
        <v>0</v>
      </c>
      <c r="O6837" s="1635"/>
      <c r="P6837" s="1770"/>
      <c r="Q6837" s="1771">
        <f t="shared" si="436"/>
        <v>0</v>
      </c>
      <c r="R6837" s="2194"/>
    </row>
    <row r="6838" spans="3:18" ht="27">
      <c r="C6838" s="1633">
        <v>392</v>
      </c>
      <c r="D6838" s="1635" t="s">
        <v>7284</v>
      </c>
      <c r="E6838" s="1634">
        <v>10</v>
      </c>
      <c r="F6838" s="1635" t="s">
        <v>543</v>
      </c>
      <c r="G6838" s="1636">
        <v>2</v>
      </c>
      <c r="H6838" s="1635">
        <v>2023</v>
      </c>
      <c r="I6838" s="1637">
        <v>139.58879999999999</v>
      </c>
      <c r="J6838" s="1635">
        <f t="shared" si="433"/>
        <v>20</v>
      </c>
      <c r="K6838" s="1637">
        <f t="shared" si="434"/>
        <v>111.67103999999999</v>
      </c>
      <c r="L6838" s="1635"/>
      <c r="M6838" s="1635"/>
      <c r="N6838" s="1638">
        <f t="shared" si="435"/>
        <v>0</v>
      </c>
      <c r="O6838" s="1635"/>
      <c r="P6838" s="1770"/>
      <c r="Q6838" s="1771">
        <f t="shared" si="436"/>
        <v>0</v>
      </c>
      <c r="R6838" s="2194"/>
    </row>
    <row r="6839" spans="3:18">
      <c r="C6839" s="1633">
        <v>393</v>
      </c>
      <c r="D6839" s="1635" t="s">
        <v>7287</v>
      </c>
      <c r="E6839" s="1634">
        <v>10</v>
      </c>
      <c r="F6839" s="1635" t="s">
        <v>543</v>
      </c>
      <c r="G6839" s="1636">
        <v>10</v>
      </c>
      <c r="H6839" s="1635">
        <v>2023</v>
      </c>
      <c r="I6839" s="1637">
        <v>181.6</v>
      </c>
      <c r="J6839" s="1635">
        <f t="shared" si="433"/>
        <v>20</v>
      </c>
      <c r="K6839" s="1637">
        <f t="shared" si="434"/>
        <v>145.28</v>
      </c>
      <c r="L6839" s="1635"/>
      <c r="M6839" s="1635"/>
      <c r="N6839" s="1638">
        <f t="shared" si="435"/>
        <v>0</v>
      </c>
      <c r="O6839" s="1635"/>
      <c r="P6839" s="1770"/>
      <c r="Q6839" s="1771">
        <f t="shared" si="436"/>
        <v>0</v>
      </c>
      <c r="R6839" s="2194"/>
    </row>
    <row r="6840" spans="3:18">
      <c r="C6840" s="1633">
        <v>394</v>
      </c>
      <c r="D6840" s="1635" t="s">
        <v>5717</v>
      </c>
      <c r="E6840" s="1634">
        <v>10</v>
      </c>
      <c r="F6840" s="1635" t="s">
        <v>543</v>
      </c>
      <c r="G6840" s="1636">
        <v>5</v>
      </c>
      <c r="H6840" s="1635">
        <v>2023</v>
      </c>
      <c r="I6840" s="1637">
        <v>116</v>
      </c>
      <c r="J6840" s="1635">
        <f t="shared" si="433"/>
        <v>20</v>
      </c>
      <c r="K6840" s="1637">
        <f t="shared" si="434"/>
        <v>92.8</v>
      </c>
      <c r="L6840" s="1635"/>
      <c r="M6840" s="1635"/>
      <c r="N6840" s="1638">
        <f t="shared" si="435"/>
        <v>0</v>
      </c>
      <c r="O6840" s="1635"/>
      <c r="P6840" s="1770"/>
      <c r="Q6840" s="1771">
        <f t="shared" si="436"/>
        <v>0</v>
      </c>
      <c r="R6840" s="2194"/>
    </row>
    <row r="6841" spans="3:18" ht="40.5">
      <c r="C6841" s="1633">
        <v>395</v>
      </c>
      <c r="D6841" s="1635" t="s">
        <v>7286</v>
      </c>
      <c r="E6841" s="1634">
        <v>10</v>
      </c>
      <c r="F6841" s="1635" t="s">
        <v>543</v>
      </c>
      <c r="G6841" s="1636">
        <v>1</v>
      </c>
      <c r="H6841" s="1635">
        <v>2023</v>
      </c>
      <c r="I6841" s="1637">
        <v>66.086950000000002</v>
      </c>
      <c r="J6841" s="1635">
        <f t="shared" si="433"/>
        <v>20</v>
      </c>
      <c r="K6841" s="1637">
        <f t="shared" si="434"/>
        <v>52.86956</v>
      </c>
      <c r="L6841" s="1635"/>
      <c r="M6841" s="1635"/>
      <c r="N6841" s="1638">
        <f t="shared" si="435"/>
        <v>0</v>
      </c>
      <c r="O6841" s="1635"/>
      <c r="P6841" s="1770"/>
      <c r="Q6841" s="1771">
        <f t="shared" si="436"/>
        <v>0</v>
      </c>
      <c r="R6841" s="2194"/>
    </row>
    <row r="6842" spans="3:18">
      <c r="C6842" s="1633">
        <v>396</v>
      </c>
      <c r="D6842" s="1635" t="s">
        <v>2338</v>
      </c>
      <c r="E6842" s="1634">
        <v>10</v>
      </c>
      <c r="F6842" s="1635" t="s">
        <v>543</v>
      </c>
      <c r="G6842" s="1636">
        <v>10</v>
      </c>
      <c r="H6842" s="1635">
        <v>2023</v>
      </c>
      <c r="I6842" s="1637">
        <v>276.71840000000003</v>
      </c>
      <c r="J6842" s="1635">
        <f t="shared" si="433"/>
        <v>20</v>
      </c>
      <c r="K6842" s="1637">
        <f t="shared" si="434"/>
        <v>221.37472000000002</v>
      </c>
      <c r="L6842" s="1635"/>
      <c r="M6842" s="1635"/>
      <c r="N6842" s="1638">
        <f t="shared" si="435"/>
        <v>0</v>
      </c>
      <c r="O6842" s="1635"/>
      <c r="P6842" s="1770"/>
      <c r="Q6842" s="1771">
        <f t="shared" si="436"/>
        <v>0</v>
      </c>
      <c r="R6842" s="2194"/>
    </row>
    <row r="6843" spans="3:18">
      <c r="C6843" s="1633">
        <v>397</v>
      </c>
      <c r="D6843" s="1635" t="s">
        <v>3177</v>
      </c>
      <c r="E6843" s="1634">
        <v>10</v>
      </c>
      <c r="F6843" s="1635" t="s">
        <v>543</v>
      </c>
      <c r="G6843" s="1636">
        <v>7</v>
      </c>
      <c r="H6843" s="1635">
        <v>2023</v>
      </c>
      <c r="I6843" s="1637">
        <v>157.74639999999999</v>
      </c>
      <c r="J6843" s="1635">
        <f t="shared" si="433"/>
        <v>20</v>
      </c>
      <c r="K6843" s="1637">
        <f t="shared" si="434"/>
        <v>126.19712</v>
      </c>
      <c r="L6843" s="1635"/>
      <c r="M6843" s="1635"/>
      <c r="N6843" s="1638">
        <f t="shared" si="435"/>
        <v>0</v>
      </c>
      <c r="O6843" s="1635"/>
      <c r="P6843" s="1770"/>
      <c r="Q6843" s="1771">
        <f t="shared" si="436"/>
        <v>0</v>
      </c>
      <c r="R6843" s="2194"/>
    </row>
    <row r="6844" spans="3:18">
      <c r="C6844" s="1633">
        <v>398</v>
      </c>
      <c r="D6844" s="1635" t="s">
        <v>5717</v>
      </c>
      <c r="E6844" s="1634">
        <v>10</v>
      </c>
      <c r="F6844" s="1635" t="s">
        <v>543</v>
      </c>
      <c r="G6844" s="1636">
        <v>4</v>
      </c>
      <c r="H6844" s="1635">
        <v>2023</v>
      </c>
      <c r="I6844" s="1637">
        <v>92.8</v>
      </c>
      <c r="J6844" s="1635">
        <f t="shared" si="433"/>
        <v>20</v>
      </c>
      <c r="K6844" s="1637">
        <f t="shared" si="434"/>
        <v>74.239999999999995</v>
      </c>
      <c r="L6844" s="1635"/>
      <c r="M6844" s="1635"/>
      <c r="N6844" s="1638">
        <f t="shared" si="435"/>
        <v>0</v>
      </c>
      <c r="O6844" s="1635"/>
      <c r="P6844" s="1770"/>
      <c r="Q6844" s="1771">
        <f t="shared" si="436"/>
        <v>0</v>
      </c>
      <c r="R6844" s="2194"/>
    </row>
    <row r="6845" spans="3:18">
      <c r="C6845" s="1633">
        <v>399</v>
      </c>
      <c r="D6845" s="1635" t="s">
        <v>2338</v>
      </c>
      <c r="E6845" s="1634">
        <v>10</v>
      </c>
      <c r="F6845" s="1635" t="s">
        <v>543</v>
      </c>
      <c r="G6845" s="1636">
        <v>8</v>
      </c>
      <c r="H6845" s="1635">
        <v>2023</v>
      </c>
      <c r="I6845" s="1637">
        <v>221.37472</v>
      </c>
      <c r="J6845" s="1635">
        <f t="shared" ref="J6845:J6908" si="437">IF(($J$14-H6845)*J$4209&gt;100,100,($J$14-H6845)*J$4209)</f>
        <v>20</v>
      </c>
      <c r="K6845" s="1637">
        <f t="shared" si="434"/>
        <v>177.09977599999999</v>
      </c>
      <c r="L6845" s="1635"/>
      <c r="M6845" s="1635"/>
      <c r="N6845" s="1638">
        <f t="shared" si="435"/>
        <v>0</v>
      </c>
      <c r="O6845" s="1635"/>
      <c r="P6845" s="1770"/>
      <c r="Q6845" s="1771">
        <f t="shared" si="436"/>
        <v>0</v>
      </c>
      <c r="R6845" s="2195"/>
    </row>
    <row r="6846" spans="3:18">
      <c r="C6846" s="1558">
        <v>1</v>
      </c>
      <c r="D6846" s="1561" t="s">
        <v>2269</v>
      </c>
      <c r="E6846" s="1560">
        <v>10</v>
      </c>
      <c r="F6846" s="1561" t="s">
        <v>543</v>
      </c>
      <c r="G6846" s="1562">
        <v>34</v>
      </c>
      <c r="H6846" s="1561">
        <v>2005</v>
      </c>
      <c r="I6846" s="1563">
        <v>7077.3379999999997</v>
      </c>
      <c r="J6846" s="1561">
        <f t="shared" si="437"/>
        <v>100</v>
      </c>
      <c r="K6846" s="1563">
        <f t="shared" si="434"/>
        <v>0</v>
      </c>
      <c r="L6846" s="1561"/>
      <c r="M6846" s="1561"/>
      <c r="N6846" s="1564">
        <f t="shared" si="435"/>
        <v>0</v>
      </c>
      <c r="O6846" s="1561"/>
      <c r="P6846" s="1753"/>
      <c r="Q6846" s="1754">
        <f t="shared" si="436"/>
        <v>0</v>
      </c>
      <c r="R6846" s="2054" t="s">
        <v>7467</v>
      </c>
    </row>
    <row r="6847" spans="3:18">
      <c r="C6847" s="1558">
        <v>2</v>
      </c>
      <c r="D6847" s="1561" t="s">
        <v>2535</v>
      </c>
      <c r="E6847" s="1560">
        <v>10</v>
      </c>
      <c r="F6847" s="1561" t="s">
        <v>543</v>
      </c>
      <c r="G6847" s="1562">
        <v>271</v>
      </c>
      <c r="H6847" s="1561">
        <v>2005</v>
      </c>
      <c r="I6847" s="1563">
        <v>8206.6929999999993</v>
      </c>
      <c r="J6847" s="1561">
        <f t="shared" si="437"/>
        <v>100</v>
      </c>
      <c r="K6847" s="1563">
        <f t="shared" si="434"/>
        <v>0</v>
      </c>
      <c r="L6847" s="1561"/>
      <c r="M6847" s="1561"/>
      <c r="N6847" s="1564">
        <f t="shared" si="435"/>
        <v>0</v>
      </c>
      <c r="O6847" s="1561"/>
      <c r="P6847" s="1753"/>
      <c r="Q6847" s="1754">
        <f t="shared" si="436"/>
        <v>0</v>
      </c>
      <c r="R6847" s="2055"/>
    </row>
    <row r="6848" spans="3:18">
      <c r="C6848" s="1558">
        <v>3</v>
      </c>
      <c r="D6848" s="1561" t="s">
        <v>2275</v>
      </c>
      <c r="E6848" s="1560">
        <v>10</v>
      </c>
      <c r="F6848" s="1561" t="s">
        <v>543</v>
      </c>
      <c r="G6848" s="1562">
        <v>1</v>
      </c>
      <c r="H6848" s="1561">
        <v>2005</v>
      </c>
      <c r="I6848" s="1563">
        <v>465.01400000000001</v>
      </c>
      <c r="J6848" s="1561">
        <f t="shared" si="437"/>
        <v>100</v>
      </c>
      <c r="K6848" s="1563">
        <f t="shared" si="434"/>
        <v>0</v>
      </c>
      <c r="L6848" s="1561"/>
      <c r="M6848" s="1561"/>
      <c r="N6848" s="1564">
        <f t="shared" si="435"/>
        <v>0</v>
      </c>
      <c r="O6848" s="1561"/>
      <c r="P6848" s="1753"/>
      <c r="Q6848" s="1754">
        <f t="shared" si="436"/>
        <v>0</v>
      </c>
      <c r="R6848" s="2055"/>
    </row>
    <row r="6849" spans="3:18">
      <c r="C6849" s="1558">
        <v>4</v>
      </c>
      <c r="D6849" s="1561" t="s">
        <v>2283</v>
      </c>
      <c r="E6849" s="1560">
        <v>10</v>
      </c>
      <c r="F6849" s="1561" t="s">
        <v>543</v>
      </c>
      <c r="G6849" s="1562">
        <v>2</v>
      </c>
      <c r="H6849" s="1561">
        <v>2005</v>
      </c>
      <c r="I6849" s="1563">
        <v>647.65200000000004</v>
      </c>
      <c r="J6849" s="1561">
        <f t="shared" si="437"/>
        <v>100</v>
      </c>
      <c r="K6849" s="1563">
        <f t="shared" si="434"/>
        <v>0</v>
      </c>
      <c r="L6849" s="1561"/>
      <c r="M6849" s="1561"/>
      <c r="N6849" s="1564">
        <f t="shared" si="435"/>
        <v>0</v>
      </c>
      <c r="O6849" s="1561"/>
      <c r="P6849" s="1753"/>
      <c r="Q6849" s="1754">
        <f t="shared" si="436"/>
        <v>0</v>
      </c>
      <c r="R6849" s="2055"/>
    </row>
    <row r="6850" spans="3:18">
      <c r="C6850" s="1558">
        <v>5</v>
      </c>
      <c r="D6850" s="1561" t="s">
        <v>2536</v>
      </c>
      <c r="E6850" s="1560">
        <v>10</v>
      </c>
      <c r="F6850" s="1561" t="s">
        <v>543</v>
      </c>
      <c r="G6850" s="1562">
        <v>48</v>
      </c>
      <c r="H6850" s="1561">
        <v>2005</v>
      </c>
      <c r="I6850" s="1563">
        <v>3853.9679999999998</v>
      </c>
      <c r="J6850" s="1561">
        <f t="shared" si="437"/>
        <v>100</v>
      </c>
      <c r="K6850" s="1563">
        <f t="shared" si="434"/>
        <v>0</v>
      </c>
      <c r="L6850" s="1561"/>
      <c r="M6850" s="1561"/>
      <c r="N6850" s="1564">
        <f t="shared" si="435"/>
        <v>0</v>
      </c>
      <c r="O6850" s="1561"/>
      <c r="P6850" s="1753"/>
      <c r="Q6850" s="1754">
        <f t="shared" si="436"/>
        <v>0</v>
      </c>
      <c r="R6850" s="2055"/>
    </row>
    <row r="6851" spans="3:18">
      <c r="C6851" s="1558">
        <v>6</v>
      </c>
      <c r="D6851" s="1561" t="s">
        <v>2537</v>
      </c>
      <c r="E6851" s="1560">
        <v>10</v>
      </c>
      <c r="F6851" s="1561" t="s">
        <v>543</v>
      </c>
      <c r="G6851" s="1562">
        <v>1</v>
      </c>
      <c r="H6851" s="1561">
        <v>2005</v>
      </c>
      <c r="I6851" s="1563">
        <v>140.90700000000001</v>
      </c>
      <c r="J6851" s="1561">
        <f t="shared" si="437"/>
        <v>100</v>
      </c>
      <c r="K6851" s="1563">
        <f t="shared" si="434"/>
        <v>0</v>
      </c>
      <c r="L6851" s="1561"/>
      <c r="M6851" s="1561"/>
      <c r="N6851" s="1564">
        <f t="shared" si="435"/>
        <v>0</v>
      </c>
      <c r="O6851" s="1561"/>
      <c r="P6851" s="1753"/>
      <c r="Q6851" s="1754">
        <f t="shared" si="436"/>
        <v>0</v>
      </c>
      <c r="R6851" s="2055"/>
    </row>
    <row r="6852" spans="3:18">
      <c r="C6852" s="1558">
        <v>7</v>
      </c>
      <c r="D6852" s="1561" t="s">
        <v>2538</v>
      </c>
      <c r="E6852" s="1560">
        <v>10</v>
      </c>
      <c r="F6852" s="1561" t="s">
        <v>543</v>
      </c>
      <c r="G6852" s="1562">
        <v>19</v>
      </c>
      <c r="H6852" s="1561">
        <v>2005</v>
      </c>
      <c r="I6852" s="1563">
        <v>2591.239</v>
      </c>
      <c r="J6852" s="1561">
        <f t="shared" si="437"/>
        <v>100</v>
      </c>
      <c r="K6852" s="1563">
        <f t="shared" si="434"/>
        <v>0</v>
      </c>
      <c r="L6852" s="1561"/>
      <c r="M6852" s="1561"/>
      <c r="N6852" s="1564">
        <f t="shared" si="435"/>
        <v>0</v>
      </c>
      <c r="O6852" s="1561"/>
      <c r="P6852" s="1753"/>
      <c r="Q6852" s="1754">
        <f t="shared" si="436"/>
        <v>0</v>
      </c>
      <c r="R6852" s="2055"/>
    </row>
    <row r="6853" spans="3:18">
      <c r="C6853" s="1558">
        <v>8</v>
      </c>
      <c r="D6853" s="1561" t="s">
        <v>2539</v>
      </c>
      <c r="E6853" s="1560">
        <v>10</v>
      </c>
      <c r="F6853" s="1561" t="s">
        <v>543</v>
      </c>
      <c r="G6853" s="1562">
        <v>18</v>
      </c>
      <c r="H6853" s="1561">
        <v>2005</v>
      </c>
      <c r="I6853" s="1563">
        <v>1176.624</v>
      </c>
      <c r="J6853" s="1561">
        <f t="shared" si="437"/>
        <v>100</v>
      </c>
      <c r="K6853" s="1563">
        <f t="shared" si="434"/>
        <v>0</v>
      </c>
      <c r="L6853" s="1561"/>
      <c r="M6853" s="1561"/>
      <c r="N6853" s="1564">
        <f t="shared" si="435"/>
        <v>0</v>
      </c>
      <c r="O6853" s="1561"/>
      <c r="P6853" s="1753"/>
      <c r="Q6853" s="1754">
        <f t="shared" si="436"/>
        <v>0</v>
      </c>
      <c r="R6853" s="2055"/>
    </row>
    <row r="6854" spans="3:18">
      <c r="C6854" s="1558">
        <v>9</v>
      </c>
      <c r="D6854" s="1561" t="s">
        <v>2540</v>
      </c>
      <c r="E6854" s="1560">
        <v>10</v>
      </c>
      <c r="F6854" s="1561" t="s">
        <v>543</v>
      </c>
      <c r="G6854" s="1562">
        <v>19</v>
      </c>
      <c r="H6854" s="1561">
        <v>2005</v>
      </c>
      <c r="I6854" s="1563">
        <v>1241.992</v>
      </c>
      <c r="J6854" s="1561">
        <f t="shared" si="437"/>
        <v>100</v>
      </c>
      <c r="K6854" s="1563">
        <f t="shared" si="434"/>
        <v>0</v>
      </c>
      <c r="L6854" s="1561"/>
      <c r="M6854" s="1561"/>
      <c r="N6854" s="1564">
        <f t="shared" si="435"/>
        <v>0</v>
      </c>
      <c r="O6854" s="1561"/>
      <c r="P6854" s="1753"/>
      <c r="Q6854" s="1754">
        <f t="shared" si="436"/>
        <v>0</v>
      </c>
      <c r="R6854" s="2055"/>
    </row>
    <row r="6855" spans="3:18">
      <c r="C6855" s="1558">
        <v>10</v>
      </c>
      <c r="D6855" s="1561" t="s">
        <v>2541</v>
      </c>
      <c r="E6855" s="1560">
        <v>10</v>
      </c>
      <c r="F6855" s="1561" t="s">
        <v>543</v>
      </c>
      <c r="G6855" s="1562">
        <v>40</v>
      </c>
      <c r="H6855" s="1561">
        <v>2005</v>
      </c>
      <c r="I6855" s="1563">
        <v>2423.92</v>
      </c>
      <c r="J6855" s="1561">
        <f t="shared" si="437"/>
        <v>100</v>
      </c>
      <c r="K6855" s="1563">
        <f t="shared" si="434"/>
        <v>0</v>
      </c>
      <c r="L6855" s="1561"/>
      <c r="M6855" s="1561"/>
      <c r="N6855" s="1564">
        <f t="shared" si="435"/>
        <v>0</v>
      </c>
      <c r="O6855" s="1561"/>
      <c r="P6855" s="1753"/>
      <c r="Q6855" s="1754">
        <f t="shared" si="436"/>
        <v>0</v>
      </c>
      <c r="R6855" s="2055"/>
    </row>
    <row r="6856" spans="3:18">
      <c r="C6856" s="1558">
        <v>11</v>
      </c>
      <c r="D6856" s="1561" t="s">
        <v>2380</v>
      </c>
      <c r="E6856" s="1560">
        <v>10</v>
      </c>
      <c r="F6856" s="1561" t="s">
        <v>543</v>
      </c>
      <c r="G6856" s="1562">
        <v>44</v>
      </c>
      <c r="H6856" s="1561">
        <v>2005</v>
      </c>
      <c r="I6856" s="1563">
        <v>2646.7759999999998</v>
      </c>
      <c r="J6856" s="1561">
        <f t="shared" si="437"/>
        <v>100</v>
      </c>
      <c r="K6856" s="1563">
        <f t="shared" si="434"/>
        <v>0</v>
      </c>
      <c r="L6856" s="1561"/>
      <c r="M6856" s="1561"/>
      <c r="N6856" s="1564">
        <f t="shared" si="435"/>
        <v>0</v>
      </c>
      <c r="O6856" s="1561"/>
      <c r="P6856" s="1753"/>
      <c r="Q6856" s="1754">
        <f t="shared" si="436"/>
        <v>0</v>
      </c>
      <c r="R6856" s="2055"/>
    </row>
    <row r="6857" spans="3:18">
      <c r="C6857" s="1558">
        <v>12</v>
      </c>
      <c r="D6857" s="1561" t="s">
        <v>2542</v>
      </c>
      <c r="E6857" s="1560">
        <v>10</v>
      </c>
      <c r="F6857" s="1561" t="s">
        <v>543</v>
      </c>
      <c r="G6857" s="1562">
        <v>50</v>
      </c>
      <c r="H6857" s="1561">
        <v>2005</v>
      </c>
      <c r="I6857" s="1563">
        <v>2501</v>
      </c>
      <c r="J6857" s="1561">
        <f t="shared" si="437"/>
        <v>100</v>
      </c>
      <c r="K6857" s="1563">
        <f t="shared" si="434"/>
        <v>0</v>
      </c>
      <c r="L6857" s="1561"/>
      <c r="M6857" s="1561"/>
      <c r="N6857" s="1564">
        <f t="shared" si="435"/>
        <v>0</v>
      </c>
      <c r="O6857" s="1561"/>
      <c r="P6857" s="1753"/>
      <c r="Q6857" s="1754">
        <f t="shared" si="436"/>
        <v>0</v>
      </c>
      <c r="R6857" s="2055"/>
    </row>
    <row r="6858" spans="3:18">
      <c r="C6858" s="1558">
        <v>13</v>
      </c>
      <c r="D6858" s="1561" t="s">
        <v>2543</v>
      </c>
      <c r="E6858" s="1560">
        <v>10</v>
      </c>
      <c r="F6858" s="1561" t="s">
        <v>543</v>
      </c>
      <c r="G6858" s="1562">
        <v>19</v>
      </c>
      <c r="H6858" s="1561">
        <v>2005</v>
      </c>
      <c r="I6858" s="1563">
        <v>1142.9259999999999</v>
      </c>
      <c r="J6858" s="1561">
        <f t="shared" si="437"/>
        <v>100</v>
      </c>
      <c r="K6858" s="1563">
        <f t="shared" si="434"/>
        <v>0</v>
      </c>
      <c r="L6858" s="1561"/>
      <c r="M6858" s="1561"/>
      <c r="N6858" s="1564">
        <f t="shared" si="435"/>
        <v>0</v>
      </c>
      <c r="O6858" s="1561"/>
      <c r="P6858" s="1753"/>
      <c r="Q6858" s="1754">
        <f t="shared" si="436"/>
        <v>0</v>
      </c>
      <c r="R6858" s="2055"/>
    </row>
    <row r="6859" spans="3:18">
      <c r="C6859" s="1558">
        <v>14</v>
      </c>
      <c r="D6859" s="1561" t="s">
        <v>2544</v>
      </c>
      <c r="E6859" s="1560">
        <v>10</v>
      </c>
      <c r="F6859" s="1561" t="s">
        <v>543</v>
      </c>
      <c r="G6859" s="1562">
        <v>1</v>
      </c>
      <c r="H6859" s="1561">
        <v>2005</v>
      </c>
      <c r="I6859" s="1563">
        <v>192.934</v>
      </c>
      <c r="J6859" s="1561">
        <f t="shared" si="437"/>
        <v>100</v>
      </c>
      <c r="K6859" s="1563">
        <f t="shared" si="434"/>
        <v>0</v>
      </c>
      <c r="L6859" s="1561"/>
      <c r="M6859" s="1561"/>
      <c r="N6859" s="1564">
        <f t="shared" si="435"/>
        <v>0</v>
      </c>
      <c r="O6859" s="1561"/>
      <c r="P6859" s="1753"/>
      <c r="Q6859" s="1754">
        <f t="shared" si="436"/>
        <v>0</v>
      </c>
      <c r="R6859" s="2055"/>
    </row>
    <row r="6860" spans="3:18">
      <c r="C6860" s="1558">
        <v>15</v>
      </c>
      <c r="D6860" s="1561" t="s">
        <v>2545</v>
      </c>
      <c r="E6860" s="1560">
        <v>10</v>
      </c>
      <c r="F6860" s="1561" t="s">
        <v>543</v>
      </c>
      <c r="G6860" s="1562">
        <v>21</v>
      </c>
      <c r="H6860" s="1561">
        <v>2005</v>
      </c>
      <c r="I6860" s="1563">
        <v>4616.6610000000001</v>
      </c>
      <c r="J6860" s="1561">
        <f t="shared" si="437"/>
        <v>100</v>
      </c>
      <c r="K6860" s="1563">
        <f t="shared" si="434"/>
        <v>0</v>
      </c>
      <c r="L6860" s="1561"/>
      <c r="M6860" s="1561"/>
      <c r="N6860" s="1564">
        <f t="shared" si="435"/>
        <v>0</v>
      </c>
      <c r="O6860" s="1561"/>
      <c r="P6860" s="1753"/>
      <c r="Q6860" s="1754">
        <f t="shared" si="436"/>
        <v>0</v>
      </c>
      <c r="R6860" s="2055"/>
    </row>
    <row r="6861" spans="3:18">
      <c r="C6861" s="1558">
        <v>16</v>
      </c>
      <c r="D6861" s="1561" t="s">
        <v>2546</v>
      </c>
      <c r="E6861" s="1560">
        <v>10</v>
      </c>
      <c r="F6861" s="1561" t="s">
        <v>543</v>
      </c>
      <c r="G6861" s="1562">
        <v>21</v>
      </c>
      <c r="H6861" s="1561">
        <v>2005</v>
      </c>
      <c r="I6861" s="1563">
        <v>3676.26</v>
      </c>
      <c r="J6861" s="1561">
        <f t="shared" si="437"/>
        <v>100</v>
      </c>
      <c r="K6861" s="1563">
        <f t="shared" si="434"/>
        <v>0</v>
      </c>
      <c r="L6861" s="1561"/>
      <c r="M6861" s="1561"/>
      <c r="N6861" s="1564">
        <f t="shared" si="435"/>
        <v>0</v>
      </c>
      <c r="O6861" s="1561"/>
      <c r="P6861" s="1753"/>
      <c r="Q6861" s="1754">
        <f t="shared" si="436"/>
        <v>0</v>
      </c>
      <c r="R6861" s="2055"/>
    </row>
    <row r="6862" spans="3:18">
      <c r="C6862" s="1558">
        <v>17</v>
      </c>
      <c r="D6862" s="1561" t="s">
        <v>2547</v>
      </c>
      <c r="E6862" s="1560">
        <v>10</v>
      </c>
      <c r="F6862" s="1561" t="s">
        <v>543</v>
      </c>
      <c r="G6862" s="1562">
        <v>43</v>
      </c>
      <c r="H6862" s="1561">
        <v>2005</v>
      </c>
      <c r="I6862" s="1563">
        <v>7527.58</v>
      </c>
      <c r="J6862" s="1561">
        <f t="shared" si="437"/>
        <v>100</v>
      </c>
      <c r="K6862" s="1563">
        <f t="shared" si="434"/>
        <v>0</v>
      </c>
      <c r="L6862" s="1561"/>
      <c r="M6862" s="1561"/>
      <c r="N6862" s="1564">
        <f t="shared" si="435"/>
        <v>0</v>
      </c>
      <c r="O6862" s="1561"/>
      <c r="P6862" s="1753"/>
      <c r="Q6862" s="1754">
        <f t="shared" si="436"/>
        <v>0</v>
      </c>
      <c r="R6862" s="2055"/>
    </row>
    <row r="6863" spans="3:18">
      <c r="C6863" s="1558">
        <v>18</v>
      </c>
      <c r="D6863" s="1561" t="s">
        <v>2548</v>
      </c>
      <c r="E6863" s="1560">
        <v>10</v>
      </c>
      <c r="F6863" s="1561" t="s">
        <v>543</v>
      </c>
      <c r="G6863" s="1562">
        <v>11</v>
      </c>
      <c r="H6863" s="1561">
        <v>2005</v>
      </c>
      <c r="I6863" s="1563">
        <v>2418.2510000000002</v>
      </c>
      <c r="J6863" s="1561">
        <f t="shared" si="437"/>
        <v>100</v>
      </c>
      <c r="K6863" s="1563">
        <f t="shared" si="434"/>
        <v>0</v>
      </c>
      <c r="L6863" s="1561"/>
      <c r="M6863" s="1561"/>
      <c r="N6863" s="1564">
        <f t="shared" si="435"/>
        <v>0</v>
      </c>
      <c r="O6863" s="1561"/>
      <c r="P6863" s="1753"/>
      <c r="Q6863" s="1754">
        <f t="shared" si="436"/>
        <v>0</v>
      </c>
      <c r="R6863" s="2055"/>
    </row>
    <row r="6864" spans="3:18">
      <c r="C6864" s="1558">
        <v>19</v>
      </c>
      <c r="D6864" s="1561" t="s">
        <v>2549</v>
      </c>
      <c r="E6864" s="1560">
        <v>10</v>
      </c>
      <c r="F6864" s="1561" t="s">
        <v>543</v>
      </c>
      <c r="G6864" s="1562">
        <v>17</v>
      </c>
      <c r="H6864" s="1561">
        <v>2005</v>
      </c>
      <c r="I6864" s="1563">
        <v>787.32100000000003</v>
      </c>
      <c r="J6864" s="1561">
        <f t="shared" si="437"/>
        <v>100</v>
      </c>
      <c r="K6864" s="1563">
        <f t="shared" si="434"/>
        <v>0</v>
      </c>
      <c r="L6864" s="1561"/>
      <c r="M6864" s="1561"/>
      <c r="N6864" s="1564">
        <f t="shared" si="435"/>
        <v>0</v>
      </c>
      <c r="O6864" s="1561"/>
      <c r="P6864" s="1753"/>
      <c r="Q6864" s="1754">
        <f t="shared" si="436"/>
        <v>0</v>
      </c>
      <c r="R6864" s="2055"/>
    </row>
    <row r="6865" spans="3:18">
      <c r="C6865" s="1558">
        <v>20</v>
      </c>
      <c r="D6865" s="1561" t="s">
        <v>2550</v>
      </c>
      <c r="E6865" s="1560">
        <v>10</v>
      </c>
      <c r="F6865" s="1561" t="s">
        <v>543</v>
      </c>
      <c r="G6865" s="1562">
        <v>1</v>
      </c>
      <c r="H6865" s="1561">
        <v>2005</v>
      </c>
      <c r="I6865" s="1563">
        <v>302.39499999999998</v>
      </c>
      <c r="J6865" s="1561">
        <f t="shared" si="437"/>
        <v>100</v>
      </c>
      <c r="K6865" s="1563">
        <f t="shared" ref="K6865:K6928" si="438">IF(J6865=100,0,I6865-I6865*J6865%)</f>
        <v>0</v>
      </c>
      <c r="L6865" s="1561"/>
      <c r="M6865" s="1561"/>
      <c r="N6865" s="1564">
        <f t="shared" ref="N6865:N6928" si="439">+L6865*M6865</f>
        <v>0</v>
      </c>
      <c r="O6865" s="1561"/>
      <c r="P6865" s="1753"/>
      <c r="Q6865" s="1754">
        <f t="shared" ref="Q6865:Q6928" si="440">+O6865*P6865</f>
        <v>0</v>
      </c>
      <c r="R6865" s="2055"/>
    </row>
    <row r="6866" spans="3:18">
      <c r="C6866" s="1558">
        <v>21</v>
      </c>
      <c r="D6866" s="1561" t="s">
        <v>2551</v>
      </c>
      <c r="E6866" s="1560">
        <v>10</v>
      </c>
      <c r="F6866" s="1561" t="s">
        <v>543</v>
      </c>
      <c r="G6866" s="1562">
        <v>1</v>
      </c>
      <c r="H6866" s="1561">
        <v>2005</v>
      </c>
      <c r="I6866" s="1563">
        <v>196.27</v>
      </c>
      <c r="J6866" s="1561">
        <f t="shared" si="437"/>
        <v>100</v>
      </c>
      <c r="K6866" s="1563">
        <f t="shared" si="438"/>
        <v>0</v>
      </c>
      <c r="L6866" s="1561"/>
      <c r="M6866" s="1561"/>
      <c r="N6866" s="1564">
        <f t="shared" si="439"/>
        <v>0</v>
      </c>
      <c r="O6866" s="1561"/>
      <c r="P6866" s="1753"/>
      <c r="Q6866" s="1754">
        <f t="shared" si="440"/>
        <v>0</v>
      </c>
      <c r="R6866" s="2055"/>
    </row>
    <row r="6867" spans="3:18">
      <c r="C6867" s="1558">
        <v>22</v>
      </c>
      <c r="D6867" s="1561" t="s">
        <v>2552</v>
      </c>
      <c r="E6867" s="1560">
        <v>10</v>
      </c>
      <c r="F6867" s="1561" t="s">
        <v>543</v>
      </c>
      <c r="G6867" s="1562">
        <v>2</v>
      </c>
      <c r="H6867" s="1561">
        <v>2005</v>
      </c>
      <c r="I6867" s="1563">
        <v>336.464</v>
      </c>
      <c r="J6867" s="1561">
        <f t="shared" si="437"/>
        <v>100</v>
      </c>
      <c r="K6867" s="1563">
        <f t="shared" si="438"/>
        <v>0</v>
      </c>
      <c r="L6867" s="1561"/>
      <c r="M6867" s="1561"/>
      <c r="N6867" s="1564">
        <f t="shared" si="439"/>
        <v>0</v>
      </c>
      <c r="O6867" s="1561"/>
      <c r="P6867" s="1753"/>
      <c r="Q6867" s="1754">
        <f t="shared" si="440"/>
        <v>0</v>
      </c>
      <c r="R6867" s="2055"/>
    </row>
    <row r="6868" spans="3:18">
      <c r="C6868" s="1558">
        <v>23</v>
      </c>
      <c r="D6868" s="1561" t="s">
        <v>2553</v>
      </c>
      <c r="E6868" s="1560">
        <v>10</v>
      </c>
      <c r="F6868" s="1561" t="s">
        <v>543</v>
      </c>
      <c r="G6868" s="1562">
        <v>3</v>
      </c>
      <c r="H6868" s="1561">
        <v>2005</v>
      </c>
      <c r="I6868" s="1563">
        <v>426.18599999999998</v>
      </c>
      <c r="J6868" s="1561">
        <f t="shared" si="437"/>
        <v>100</v>
      </c>
      <c r="K6868" s="1563">
        <f t="shared" si="438"/>
        <v>0</v>
      </c>
      <c r="L6868" s="1561"/>
      <c r="M6868" s="1561"/>
      <c r="N6868" s="1564">
        <f t="shared" si="439"/>
        <v>0</v>
      </c>
      <c r="O6868" s="1561"/>
      <c r="P6868" s="1753"/>
      <c r="Q6868" s="1754">
        <f t="shared" si="440"/>
        <v>0</v>
      </c>
      <c r="R6868" s="2055"/>
    </row>
    <row r="6869" spans="3:18">
      <c r="C6869" s="1558">
        <v>24</v>
      </c>
      <c r="D6869" s="1561" t="s">
        <v>2554</v>
      </c>
      <c r="E6869" s="1560">
        <v>10</v>
      </c>
      <c r="F6869" s="1561" t="s">
        <v>543</v>
      </c>
      <c r="G6869" s="1562">
        <v>2</v>
      </c>
      <c r="H6869" s="1561">
        <v>2005</v>
      </c>
      <c r="I6869" s="1563">
        <v>345.81</v>
      </c>
      <c r="J6869" s="1561">
        <f t="shared" si="437"/>
        <v>100</v>
      </c>
      <c r="K6869" s="1563">
        <f t="shared" si="438"/>
        <v>0</v>
      </c>
      <c r="L6869" s="1561"/>
      <c r="M6869" s="1561"/>
      <c r="N6869" s="1564">
        <f t="shared" si="439"/>
        <v>0</v>
      </c>
      <c r="O6869" s="1561"/>
      <c r="P6869" s="1753"/>
      <c r="Q6869" s="1754">
        <f t="shared" si="440"/>
        <v>0</v>
      </c>
      <c r="R6869" s="2055"/>
    </row>
    <row r="6870" spans="3:18">
      <c r="C6870" s="1558">
        <v>25</v>
      </c>
      <c r="D6870" s="1561" t="s">
        <v>2555</v>
      </c>
      <c r="E6870" s="1560">
        <v>10</v>
      </c>
      <c r="F6870" s="1561" t="s">
        <v>543</v>
      </c>
      <c r="G6870" s="1562">
        <v>1</v>
      </c>
      <c r="H6870" s="1561">
        <v>2005</v>
      </c>
      <c r="I6870" s="1563">
        <v>228.982</v>
      </c>
      <c r="J6870" s="1561">
        <f t="shared" si="437"/>
        <v>100</v>
      </c>
      <c r="K6870" s="1563">
        <f t="shared" si="438"/>
        <v>0</v>
      </c>
      <c r="L6870" s="1561"/>
      <c r="M6870" s="1561"/>
      <c r="N6870" s="1564">
        <f t="shared" si="439"/>
        <v>0</v>
      </c>
      <c r="O6870" s="1561"/>
      <c r="P6870" s="1753"/>
      <c r="Q6870" s="1754">
        <f t="shared" si="440"/>
        <v>0</v>
      </c>
      <c r="R6870" s="2055"/>
    </row>
    <row r="6871" spans="3:18">
      <c r="C6871" s="1558">
        <v>26</v>
      </c>
      <c r="D6871" s="1561" t="s">
        <v>2556</v>
      </c>
      <c r="E6871" s="1560">
        <v>10</v>
      </c>
      <c r="F6871" s="1561" t="s">
        <v>543</v>
      </c>
      <c r="G6871" s="1562">
        <v>2</v>
      </c>
      <c r="H6871" s="1561">
        <v>2005</v>
      </c>
      <c r="I6871" s="1563">
        <v>289.73200000000003</v>
      </c>
      <c r="J6871" s="1561">
        <f t="shared" si="437"/>
        <v>100</v>
      </c>
      <c r="K6871" s="1563">
        <f t="shared" si="438"/>
        <v>0</v>
      </c>
      <c r="L6871" s="1561"/>
      <c r="M6871" s="1561"/>
      <c r="N6871" s="1564">
        <f t="shared" si="439"/>
        <v>0</v>
      </c>
      <c r="O6871" s="1561"/>
      <c r="P6871" s="1753"/>
      <c r="Q6871" s="1754">
        <f t="shared" si="440"/>
        <v>0</v>
      </c>
      <c r="R6871" s="2055"/>
    </row>
    <row r="6872" spans="3:18">
      <c r="C6872" s="1558">
        <v>27</v>
      </c>
      <c r="D6872" s="1561" t="s">
        <v>2557</v>
      </c>
      <c r="E6872" s="1560">
        <v>10</v>
      </c>
      <c r="F6872" s="1561" t="s">
        <v>543</v>
      </c>
      <c r="G6872" s="1562">
        <v>6</v>
      </c>
      <c r="H6872" s="1561">
        <v>2005</v>
      </c>
      <c r="I6872" s="1563">
        <v>799.09799999999996</v>
      </c>
      <c r="J6872" s="1561">
        <f t="shared" si="437"/>
        <v>100</v>
      </c>
      <c r="K6872" s="1563">
        <f t="shared" si="438"/>
        <v>0</v>
      </c>
      <c r="L6872" s="1561"/>
      <c r="M6872" s="1561"/>
      <c r="N6872" s="1564">
        <f t="shared" si="439"/>
        <v>0</v>
      </c>
      <c r="O6872" s="1561"/>
      <c r="P6872" s="1753"/>
      <c r="Q6872" s="1754">
        <f t="shared" si="440"/>
        <v>0</v>
      </c>
      <c r="R6872" s="2055"/>
    </row>
    <row r="6873" spans="3:18">
      <c r="C6873" s="1558">
        <v>28</v>
      </c>
      <c r="D6873" s="1561" t="s">
        <v>2558</v>
      </c>
      <c r="E6873" s="1560">
        <v>10</v>
      </c>
      <c r="F6873" s="1561" t="s">
        <v>543</v>
      </c>
      <c r="G6873" s="1562">
        <v>13</v>
      </c>
      <c r="H6873" s="1561">
        <v>2005</v>
      </c>
      <c r="I6873" s="1563">
        <v>2308.5140000000001</v>
      </c>
      <c r="J6873" s="1561">
        <f t="shared" si="437"/>
        <v>100</v>
      </c>
      <c r="K6873" s="1563">
        <f t="shared" si="438"/>
        <v>0</v>
      </c>
      <c r="L6873" s="1561"/>
      <c r="M6873" s="1561"/>
      <c r="N6873" s="1564">
        <f t="shared" si="439"/>
        <v>0</v>
      </c>
      <c r="O6873" s="1561"/>
      <c r="P6873" s="1753"/>
      <c r="Q6873" s="1754">
        <f t="shared" si="440"/>
        <v>0</v>
      </c>
      <c r="R6873" s="2055"/>
    </row>
    <row r="6874" spans="3:18">
      <c r="C6874" s="1558">
        <v>29</v>
      </c>
      <c r="D6874" s="1561" t="s">
        <v>2335</v>
      </c>
      <c r="E6874" s="1560">
        <v>10</v>
      </c>
      <c r="F6874" s="1561" t="s">
        <v>543</v>
      </c>
      <c r="G6874" s="1562">
        <v>2</v>
      </c>
      <c r="H6874" s="1561">
        <v>2005</v>
      </c>
      <c r="I6874" s="1563">
        <v>467.31</v>
      </c>
      <c r="J6874" s="1561">
        <f t="shared" si="437"/>
        <v>100</v>
      </c>
      <c r="K6874" s="1563">
        <f t="shared" si="438"/>
        <v>0</v>
      </c>
      <c r="L6874" s="1561"/>
      <c r="M6874" s="1561"/>
      <c r="N6874" s="1564">
        <f t="shared" si="439"/>
        <v>0</v>
      </c>
      <c r="O6874" s="1561"/>
      <c r="P6874" s="1753"/>
      <c r="Q6874" s="1754">
        <f t="shared" si="440"/>
        <v>0</v>
      </c>
      <c r="R6874" s="2055"/>
    </row>
    <row r="6875" spans="3:18">
      <c r="C6875" s="1558">
        <v>30</v>
      </c>
      <c r="D6875" s="1561" t="s">
        <v>2559</v>
      </c>
      <c r="E6875" s="1560">
        <v>10</v>
      </c>
      <c r="F6875" s="1561" t="s">
        <v>543</v>
      </c>
      <c r="G6875" s="1562">
        <v>372</v>
      </c>
      <c r="H6875" s="1561">
        <v>2005</v>
      </c>
      <c r="I6875" s="1563">
        <v>1625.268</v>
      </c>
      <c r="J6875" s="1561">
        <f t="shared" si="437"/>
        <v>100</v>
      </c>
      <c r="K6875" s="1563">
        <f t="shared" si="438"/>
        <v>0</v>
      </c>
      <c r="L6875" s="1561"/>
      <c r="M6875" s="1561"/>
      <c r="N6875" s="1564">
        <f t="shared" si="439"/>
        <v>0</v>
      </c>
      <c r="O6875" s="1561"/>
      <c r="P6875" s="1753"/>
      <c r="Q6875" s="1754">
        <f t="shared" si="440"/>
        <v>0</v>
      </c>
      <c r="R6875" s="2055"/>
    </row>
    <row r="6876" spans="3:18">
      <c r="C6876" s="1558">
        <v>31</v>
      </c>
      <c r="D6876" s="1561" t="s">
        <v>2560</v>
      </c>
      <c r="E6876" s="1560">
        <v>10</v>
      </c>
      <c r="F6876" s="1561" t="s">
        <v>543</v>
      </c>
      <c r="G6876" s="1562">
        <v>60</v>
      </c>
      <c r="H6876" s="1561">
        <v>2005</v>
      </c>
      <c r="I6876" s="1563">
        <v>5108.3999999999996</v>
      </c>
      <c r="J6876" s="1561">
        <f t="shared" si="437"/>
        <v>100</v>
      </c>
      <c r="K6876" s="1563">
        <f t="shared" si="438"/>
        <v>0</v>
      </c>
      <c r="L6876" s="1561"/>
      <c r="M6876" s="1561"/>
      <c r="N6876" s="1564">
        <f t="shared" si="439"/>
        <v>0</v>
      </c>
      <c r="O6876" s="1561"/>
      <c r="P6876" s="1753"/>
      <c r="Q6876" s="1754">
        <f t="shared" si="440"/>
        <v>0</v>
      </c>
      <c r="R6876" s="2055"/>
    </row>
    <row r="6877" spans="3:18">
      <c r="C6877" s="1558">
        <v>32</v>
      </c>
      <c r="D6877" s="1561" t="s">
        <v>2561</v>
      </c>
      <c r="E6877" s="1560">
        <v>10</v>
      </c>
      <c r="F6877" s="1561" t="s">
        <v>543</v>
      </c>
      <c r="G6877" s="1562">
        <v>20</v>
      </c>
      <c r="H6877" s="1561">
        <v>2005</v>
      </c>
      <c r="I6877" s="1563">
        <v>1566.9</v>
      </c>
      <c r="J6877" s="1561">
        <f t="shared" si="437"/>
        <v>100</v>
      </c>
      <c r="K6877" s="1563">
        <f t="shared" si="438"/>
        <v>0</v>
      </c>
      <c r="L6877" s="1561"/>
      <c r="M6877" s="1561"/>
      <c r="N6877" s="1564">
        <f t="shared" si="439"/>
        <v>0</v>
      </c>
      <c r="O6877" s="1561"/>
      <c r="P6877" s="1753"/>
      <c r="Q6877" s="1754">
        <f t="shared" si="440"/>
        <v>0</v>
      </c>
      <c r="R6877" s="2055"/>
    </row>
    <row r="6878" spans="3:18">
      <c r="C6878" s="1558">
        <v>33</v>
      </c>
      <c r="D6878" s="1561" t="s">
        <v>2559</v>
      </c>
      <c r="E6878" s="1560">
        <v>10</v>
      </c>
      <c r="F6878" s="1561" t="s">
        <v>543</v>
      </c>
      <c r="G6878" s="1562">
        <v>20</v>
      </c>
      <c r="H6878" s="1561">
        <v>2005</v>
      </c>
      <c r="I6878" s="1563">
        <v>88.54</v>
      </c>
      <c r="J6878" s="1561">
        <f t="shared" si="437"/>
        <v>100</v>
      </c>
      <c r="K6878" s="1563">
        <f t="shared" si="438"/>
        <v>0</v>
      </c>
      <c r="L6878" s="1561"/>
      <c r="M6878" s="1561"/>
      <c r="N6878" s="1564">
        <f t="shared" si="439"/>
        <v>0</v>
      </c>
      <c r="O6878" s="1561"/>
      <c r="P6878" s="1753"/>
      <c r="Q6878" s="1754">
        <f t="shared" si="440"/>
        <v>0</v>
      </c>
      <c r="R6878" s="2055"/>
    </row>
    <row r="6879" spans="3:18">
      <c r="C6879" s="1558">
        <v>34</v>
      </c>
      <c r="D6879" s="1561" t="s">
        <v>2562</v>
      </c>
      <c r="E6879" s="1560">
        <v>10</v>
      </c>
      <c r="F6879" s="1561" t="s">
        <v>543</v>
      </c>
      <c r="G6879" s="1562">
        <v>2</v>
      </c>
      <c r="H6879" s="1561">
        <v>2005</v>
      </c>
      <c r="I6879" s="1563">
        <v>52.08</v>
      </c>
      <c r="J6879" s="1561">
        <f t="shared" si="437"/>
        <v>100</v>
      </c>
      <c r="K6879" s="1563">
        <f t="shared" si="438"/>
        <v>0</v>
      </c>
      <c r="L6879" s="1561"/>
      <c r="M6879" s="1561"/>
      <c r="N6879" s="1564">
        <f t="shared" si="439"/>
        <v>0</v>
      </c>
      <c r="O6879" s="1561"/>
      <c r="P6879" s="1753"/>
      <c r="Q6879" s="1754">
        <f t="shared" si="440"/>
        <v>0</v>
      </c>
      <c r="R6879" s="2055"/>
    </row>
    <row r="6880" spans="3:18">
      <c r="C6880" s="1558">
        <v>35</v>
      </c>
      <c r="D6880" s="1561" t="s">
        <v>2563</v>
      </c>
      <c r="E6880" s="1560">
        <v>10</v>
      </c>
      <c r="F6880" s="1561" t="s">
        <v>543</v>
      </c>
      <c r="G6880" s="1562">
        <v>2</v>
      </c>
      <c r="H6880" s="1561">
        <v>2005</v>
      </c>
      <c r="I6880" s="1563">
        <v>473.45</v>
      </c>
      <c r="J6880" s="1561">
        <f t="shared" si="437"/>
        <v>100</v>
      </c>
      <c r="K6880" s="1563">
        <f t="shared" si="438"/>
        <v>0</v>
      </c>
      <c r="L6880" s="1561"/>
      <c r="M6880" s="1561"/>
      <c r="N6880" s="1564">
        <f t="shared" si="439"/>
        <v>0</v>
      </c>
      <c r="O6880" s="1561"/>
      <c r="P6880" s="1753"/>
      <c r="Q6880" s="1754">
        <f t="shared" si="440"/>
        <v>0</v>
      </c>
      <c r="R6880" s="2055"/>
    </row>
    <row r="6881" spans="3:18">
      <c r="C6881" s="1558">
        <v>36</v>
      </c>
      <c r="D6881" s="1561" t="s">
        <v>2564</v>
      </c>
      <c r="E6881" s="1560">
        <v>10</v>
      </c>
      <c r="F6881" s="1561" t="s">
        <v>543</v>
      </c>
      <c r="G6881" s="1562">
        <v>2</v>
      </c>
      <c r="H6881" s="1561">
        <v>2005</v>
      </c>
      <c r="I6881" s="1563">
        <v>293.54000000000002</v>
      </c>
      <c r="J6881" s="1561">
        <f t="shared" si="437"/>
        <v>100</v>
      </c>
      <c r="K6881" s="1563">
        <f t="shared" si="438"/>
        <v>0</v>
      </c>
      <c r="L6881" s="1561"/>
      <c r="M6881" s="1561"/>
      <c r="N6881" s="1564">
        <f t="shared" si="439"/>
        <v>0</v>
      </c>
      <c r="O6881" s="1561"/>
      <c r="P6881" s="1753"/>
      <c r="Q6881" s="1754">
        <f t="shared" si="440"/>
        <v>0</v>
      </c>
      <c r="R6881" s="2055"/>
    </row>
    <row r="6882" spans="3:18">
      <c r="C6882" s="1558">
        <v>37</v>
      </c>
      <c r="D6882" s="1561" t="s">
        <v>2565</v>
      </c>
      <c r="E6882" s="1560">
        <v>10</v>
      </c>
      <c r="F6882" s="1561" t="s">
        <v>543</v>
      </c>
      <c r="G6882" s="1562">
        <v>4</v>
      </c>
      <c r="H6882" s="1561">
        <v>2005</v>
      </c>
      <c r="I6882" s="1563">
        <v>719.64400000000001</v>
      </c>
      <c r="J6882" s="1561">
        <f t="shared" si="437"/>
        <v>100</v>
      </c>
      <c r="K6882" s="1563">
        <f t="shared" si="438"/>
        <v>0</v>
      </c>
      <c r="L6882" s="1561"/>
      <c r="M6882" s="1561"/>
      <c r="N6882" s="1564">
        <f t="shared" si="439"/>
        <v>0</v>
      </c>
      <c r="O6882" s="1561"/>
      <c r="P6882" s="1753"/>
      <c r="Q6882" s="1754">
        <f t="shared" si="440"/>
        <v>0</v>
      </c>
      <c r="R6882" s="2055"/>
    </row>
    <row r="6883" spans="3:18">
      <c r="C6883" s="1558">
        <v>38</v>
      </c>
      <c r="D6883" s="1561" t="s">
        <v>2335</v>
      </c>
      <c r="E6883" s="1560">
        <v>10</v>
      </c>
      <c r="F6883" s="1561" t="s">
        <v>543</v>
      </c>
      <c r="G6883" s="1562">
        <v>6</v>
      </c>
      <c r="H6883" s="1561">
        <v>2005</v>
      </c>
      <c r="I6883" s="1563">
        <v>1420.35</v>
      </c>
      <c r="J6883" s="1561">
        <f t="shared" si="437"/>
        <v>100</v>
      </c>
      <c r="K6883" s="1563">
        <f t="shared" si="438"/>
        <v>0</v>
      </c>
      <c r="L6883" s="1561"/>
      <c r="M6883" s="1561"/>
      <c r="N6883" s="1564">
        <f t="shared" si="439"/>
        <v>0</v>
      </c>
      <c r="O6883" s="1561"/>
      <c r="P6883" s="1753"/>
      <c r="Q6883" s="1754">
        <f t="shared" si="440"/>
        <v>0</v>
      </c>
      <c r="R6883" s="2055"/>
    </row>
    <row r="6884" spans="3:18" ht="27">
      <c r="C6884" s="1558">
        <v>39</v>
      </c>
      <c r="D6884" s="1561" t="s">
        <v>2566</v>
      </c>
      <c r="E6884" s="1560">
        <v>10</v>
      </c>
      <c r="F6884" s="1561" t="s">
        <v>543</v>
      </c>
      <c r="G6884" s="1562">
        <v>6</v>
      </c>
      <c r="H6884" s="1561">
        <v>2005</v>
      </c>
      <c r="I6884" s="1563">
        <v>1233.48</v>
      </c>
      <c r="J6884" s="1561">
        <f t="shared" si="437"/>
        <v>100</v>
      </c>
      <c r="K6884" s="1563">
        <f t="shared" si="438"/>
        <v>0</v>
      </c>
      <c r="L6884" s="1561"/>
      <c r="M6884" s="1561"/>
      <c r="N6884" s="1564">
        <f t="shared" si="439"/>
        <v>0</v>
      </c>
      <c r="O6884" s="1561"/>
      <c r="P6884" s="1753"/>
      <c r="Q6884" s="1754">
        <f t="shared" si="440"/>
        <v>0</v>
      </c>
      <c r="R6884" s="2055"/>
    </row>
    <row r="6885" spans="3:18">
      <c r="C6885" s="1558">
        <v>40</v>
      </c>
      <c r="D6885" s="1561" t="s">
        <v>2567</v>
      </c>
      <c r="E6885" s="1560">
        <v>10</v>
      </c>
      <c r="F6885" s="1561" t="s">
        <v>543</v>
      </c>
      <c r="G6885" s="1562">
        <v>18</v>
      </c>
      <c r="H6885" s="1561">
        <v>2005</v>
      </c>
      <c r="I6885" s="1563">
        <v>538.34400000000005</v>
      </c>
      <c r="J6885" s="1561">
        <f t="shared" si="437"/>
        <v>100</v>
      </c>
      <c r="K6885" s="1563">
        <f t="shared" si="438"/>
        <v>0</v>
      </c>
      <c r="L6885" s="1561"/>
      <c r="M6885" s="1561"/>
      <c r="N6885" s="1564">
        <f t="shared" si="439"/>
        <v>0</v>
      </c>
      <c r="O6885" s="1561"/>
      <c r="P6885" s="1753"/>
      <c r="Q6885" s="1754">
        <f t="shared" si="440"/>
        <v>0</v>
      </c>
      <c r="R6885" s="2055"/>
    </row>
    <row r="6886" spans="3:18" ht="27">
      <c r="C6886" s="1558">
        <v>41</v>
      </c>
      <c r="D6886" s="1561" t="s">
        <v>2568</v>
      </c>
      <c r="E6886" s="1560">
        <v>10</v>
      </c>
      <c r="F6886" s="1561" t="s">
        <v>543</v>
      </c>
      <c r="G6886" s="1562">
        <v>2</v>
      </c>
      <c r="H6886" s="1561">
        <v>2005</v>
      </c>
      <c r="I6886" s="1563">
        <v>158.59200000000001</v>
      </c>
      <c r="J6886" s="1561">
        <f t="shared" si="437"/>
        <v>100</v>
      </c>
      <c r="K6886" s="1563">
        <f t="shared" si="438"/>
        <v>0</v>
      </c>
      <c r="L6886" s="1561"/>
      <c r="M6886" s="1561"/>
      <c r="N6886" s="1564">
        <f t="shared" si="439"/>
        <v>0</v>
      </c>
      <c r="O6886" s="1561"/>
      <c r="P6886" s="1753"/>
      <c r="Q6886" s="1754">
        <f t="shared" si="440"/>
        <v>0</v>
      </c>
      <c r="R6886" s="2055"/>
    </row>
    <row r="6887" spans="3:18">
      <c r="C6887" s="1558">
        <v>42</v>
      </c>
      <c r="D6887" s="1561" t="s">
        <v>2539</v>
      </c>
      <c r="E6887" s="1560">
        <v>10</v>
      </c>
      <c r="F6887" s="1561" t="s">
        <v>543</v>
      </c>
      <c r="G6887" s="1562">
        <v>2</v>
      </c>
      <c r="H6887" s="1561">
        <v>2005</v>
      </c>
      <c r="I6887" s="1563">
        <v>129.11799999999999</v>
      </c>
      <c r="J6887" s="1561">
        <f t="shared" si="437"/>
        <v>100</v>
      </c>
      <c r="K6887" s="1563">
        <f t="shared" si="438"/>
        <v>0</v>
      </c>
      <c r="L6887" s="1561"/>
      <c r="M6887" s="1561"/>
      <c r="N6887" s="1564">
        <f t="shared" si="439"/>
        <v>0</v>
      </c>
      <c r="O6887" s="1561"/>
      <c r="P6887" s="1753"/>
      <c r="Q6887" s="1754">
        <f t="shared" si="440"/>
        <v>0</v>
      </c>
      <c r="R6887" s="2055"/>
    </row>
    <row r="6888" spans="3:18">
      <c r="C6888" s="1558">
        <v>43</v>
      </c>
      <c r="D6888" s="1561" t="s">
        <v>2569</v>
      </c>
      <c r="E6888" s="1560">
        <v>10</v>
      </c>
      <c r="F6888" s="1561" t="s">
        <v>543</v>
      </c>
      <c r="G6888" s="1562">
        <v>2</v>
      </c>
      <c r="H6888" s="1561">
        <v>2005</v>
      </c>
      <c r="I6888" s="1563">
        <v>118.818</v>
      </c>
      <c r="J6888" s="1561">
        <f t="shared" si="437"/>
        <v>100</v>
      </c>
      <c r="K6888" s="1563">
        <f t="shared" si="438"/>
        <v>0</v>
      </c>
      <c r="L6888" s="1561"/>
      <c r="M6888" s="1561"/>
      <c r="N6888" s="1564">
        <f t="shared" si="439"/>
        <v>0</v>
      </c>
      <c r="O6888" s="1561"/>
      <c r="P6888" s="1753"/>
      <c r="Q6888" s="1754">
        <f t="shared" si="440"/>
        <v>0</v>
      </c>
      <c r="R6888" s="2055"/>
    </row>
    <row r="6889" spans="3:18">
      <c r="C6889" s="1558">
        <v>44</v>
      </c>
      <c r="D6889" s="1561" t="s">
        <v>2570</v>
      </c>
      <c r="E6889" s="1560">
        <v>10</v>
      </c>
      <c r="F6889" s="1561" t="s">
        <v>543</v>
      </c>
      <c r="G6889" s="1562">
        <v>6</v>
      </c>
      <c r="H6889" s="1561">
        <v>2005</v>
      </c>
      <c r="I6889" s="1563">
        <v>296.40600000000001</v>
      </c>
      <c r="J6889" s="1561">
        <f t="shared" si="437"/>
        <v>100</v>
      </c>
      <c r="K6889" s="1563">
        <f t="shared" si="438"/>
        <v>0</v>
      </c>
      <c r="L6889" s="1561"/>
      <c r="M6889" s="1561"/>
      <c r="N6889" s="1564">
        <f t="shared" si="439"/>
        <v>0</v>
      </c>
      <c r="O6889" s="1561"/>
      <c r="P6889" s="1753"/>
      <c r="Q6889" s="1754">
        <f t="shared" si="440"/>
        <v>0</v>
      </c>
      <c r="R6889" s="2055"/>
    </row>
    <row r="6890" spans="3:18">
      <c r="C6890" s="1558">
        <v>45</v>
      </c>
      <c r="D6890" s="1561" t="s">
        <v>2269</v>
      </c>
      <c r="E6890" s="1560">
        <v>10</v>
      </c>
      <c r="F6890" s="1561" t="s">
        <v>543</v>
      </c>
      <c r="G6890" s="1562">
        <v>1</v>
      </c>
      <c r="H6890" s="1561">
        <v>2008</v>
      </c>
      <c r="I6890" s="1563">
        <v>130</v>
      </c>
      <c r="J6890" s="1561">
        <f t="shared" si="437"/>
        <v>100</v>
      </c>
      <c r="K6890" s="1563">
        <f t="shared" si="438"/>
        <v>0</v>
      </c>
      <c r="L6890" s="1561"/>
      <c r="M6890" s="1561"/>
      <c r="N6890" s="1564">
        <f t="shared" si="439"/>
        <v>0</v>
      </c>
      <c r="O6890" s="1561"/>
      <c r="P6890" s="1753"/>
      <c r="Q6890" s="1754">
        <f t="shared" si="440"/>
        <v>0</v>
      </c>
      <c r="R6890" s="2055"/>
    </row>
    <row r="6891" spans="3:18">
      <c r="C6891" s="1558">
        <v>46</v>
      </c>
      <c r="D6891" s="1561" t="s">
        <v>2282</v>
      </c>
      <c r="E6891" s="1560">
        <v>10</v>
      </c>
      <c r="F6891" s="1561" t="s">
        <v>543</v>
      </c>
      <c r="G6891" s="1562">
        <v>1</v>
      </c>
      <c r="H6891" s="1561">
        <v>2008</v>
      </c>
      <c r="I6891" s="1563">
        <v>150</v>
      </c>
      <c r="J6891" s="1561">
        <f t="shared" si="437"/>
        <v>100</v>
      </c>
      <c r="K6891" s="1563">
        <f t="shared" si="438"/>
        <v>0</v>
      </c>
      <c r="L6891" s="1561"/>
      <c r="M6891" s="1561"/>
      <c r="N6891" s="1564">
        <f t="shared" si="439"/>
        <v>0</v>
      </c>
      <c r="O6891" s="1561"/>
      <c r="P6891" s="1753"/>
      <c r="Q6891" s="1754">
        <f t="shared" si="440"/>
        <v>0</v>
      </c>
      <c r="R6891" s="2055"/>
    </row>
    <row r="6892" spans="3:18">
      <c r="C6892" s="1558">
        <v>47</v>
      </c>
      <c r="D6892" s="1561" t="s">
        <v>2572</v>
      </c>
      <c r="E6892" s="1560">
        <v>10</v>
      </c>
      <c r="F6892" s="1561" t="s">
        <v>543</v>
      </c>
      <c r="G6892" s="1562">
        <v>1</v>
      </c>
      <c r="H6892" s="1561">
        <v>2008</v>
      </c>
      <c r="I6892" s="1563">
        <v>35</v>
      </c>
      <c r="J6892" s="1561">
        <f t="shared" si="437"/>
        <v>100</v>
      </c>
      <c r="K6892" s="1563">
        <f t="shared" si="438"/>
        <v>0</v>
      </c>
      <c r="L6892" s="1561"/>
      <c r="M6892" s="1561"/>
      <c r="N6892" s="1564">
        <f t="shared" si="439"/>
        <v>0</v>
      </c>
      <c r="O6892" s="1561"/>
      <c r="P6892" s="1753"/>
      <c r="Q6892" s="1754">
        <f t="shared" si="440"/>
        <v>0</v>
      </c>
      <c r="R6892" s="2055"/>
    </row>
    <row r="6893" spans="3:18">
      <c r="C6893" s="1558">
        <v>48</v>
      </c>
      <c r="D6893" s="1561" t="s">
        <v>2283</v>
      </c>
      <c r="E6893" s="1560">
        <v>10</v>
      </c>
      <c r="F6893" s="1561" t="s">
        <v>543</v>
      </c>
      <c r="G6893" s="1562">
        <v>3</v>
      </c>
      <c r="H6893" s="1561">
        <v>2008</v>
      </c>
      <c r="I6893" s="1563">
        <v>105</v>
      </c>
      <c r="J6893" s="1561">
        <f t="shared" si="437"/>
        <v>100</v>
      </c>
      <c r="K6893" s="1563">
        <f t="shared" si="438"/>
        <v>0</v>
      </c>
      <c r="L6893" s="1561"/>
      <c r="M6893" s="1561"/>
      <c r="N6893" s="1564">
        <f t="shared" si="439"/>
        <v>0</v>
      </c>
      <c r="O6893" s="1561"/>
      <c r="P6893" s="1753"/>
      <c r="Q6893" s="1754">
        <f t="shared" si="440"/>
        <v>0</v>
      </c>
      <c r="R6893" s="2055"/>
    </row>
    <row r="6894" spans="3:18">
      <c r="C6894" s="1558">
        <v>49</v>
      </c>
      <c r="D6894" s="1561" t="s">
        <v>2283</v>
      </c>
      <c r="E6894" s="1560">
        <v>10</v>
      </c>
      <c r="F6894" s="1561" t="s">
        <v>543</v>
      </c>
      <c r="G6894" s="1562">
        <v>1</v>
      </c>
      <c r="H6894" s="1561">
        <v>2008</v>
      </c>
      <c r="I6894" s="1563">
        <v>39.5</v>
      </c>
      <c r="J6894" s="1561">
        <f t="shared" si="437"/>
        <v>100</v>
      </c>
      <c r="K6894" s="1563">
        <f t="shared" si="438"/>
        <v>0</v>
      </c>
      <c r="L6894" s="1561"/>
      <c r="M6894" s="1561"/>
      <c r="N6894" s="1564">
        <f t="shared" si="439"/>
        <v>0</v>
      </c>
      <c r="O6894" s="1561"/>
      <c r="P6894" s="1753"/>
      <c r="Q6894" s="1754">
        <f t="shared" si="440"/>
        <v>0</v>
      </c>
      <c r="R6894" s="2055"/>
    </row>
    <row r="6895" spans="3:18">
      <c r="C6895" s="1558">
        <v>50</v>
      </c>
      <c r="D6895" s="1561" t="s">
        <v>2573</v>
      </c>
      <c r="E6895" s="1560">
        <v>10</v>
      </c>
      <c r="F6895" s="1561" t="s">
        <v>543</v>
      </c>
      <c r="G6895" s="1562">
        <v>1</v>
      </c>
      <c r="H6895" s="1561">
        <v>2008</v>
      </c>
      <c r="I6895" s="1563">
        <v>106</v>
      </c>
      <c r="J6895" s="1561">
        <f t="shared" si="437"/>
        <v>100</v>
      </c>
      <c r="K6895" s="1563">
        <f t="shared" si="438"/>
        <v>0</v>
      </c>
      <c r="L6895" s="1561"/>
      <c r="M6895" s="1561"/>
      <c r="N6895" s="1564">
        <f t="shared" si="439"/>
        <v>0</v>
      </c>
      <c r="O6895" s="1561"/>
      <c r="P6895" s="1753"/>
      <c r="Q6895" s="1754">
        <f t="shared" si="440"/>
        <v>0</v>
      </c>
      <c r="R6895" s="2055"/>
    </row>
    <row r="6896" spans="3:18">
      <c r="C6896" s="1558">
        <v>51</v>
      </c>
      <c r="D6896" s="1561" t="s">
        <v>2574</v>
      </c>
      <c r="E6896" s="1560">
        <v>10</v>
      </c>
      <c r="F6896" s="1561" t="s">
        <v>543</v>
      </c>
      <c r="G6896" s="1562">
        <v>5</v>
      </c>
      <c r="H6896" s="1561">
        <v>2008</v>
      </c>
      <c r="I6896" s="1563">
        <v>169.315</v>
      </c>
      <c r="J6896" s="1561">
        <f t="shared" si="437"/>
        <v>100</v>
      </c>
      <c r="K6896" s="1563">
        <f t="shared" si="438"/>
        <v>0</v>
      </c>
      <c r="L6896" s="1561"/>
      <c r="M6896" s="1561"/>
      <c r="N6896" s="1564">
        <f t="shared" si="439"/>
        <v>0</v>
      </c>
      <c r="O6896" s="1561"/>
      <c r="P6896" s="1753"/>
      <c r="Q6896" s="1754">
        <f t="shared" si="440"/>
        <v>0</v>
      </c>
      <c r="R6896" s="2055"/>
    </row>
    <row r="6897" spans="3:18">
      <c r="C6897" s="1558">
        <v>52</v>
      </c>
      <c r="D6897" s="1561" t="s">
        <v>2575</v>
      </c>
      <c r="E6897" s="1560">
        <v>10</v>
      </c>
      <c r="F6897" s="1561" t="s">
        <v>543</v>
      </c>
      <c r="G6897" s="1562">
        <v>2</v>
      </c>
      <c r="H6897" s="1561">
        <v>2008</v>
      </c>
      <c r="I6897" s="1563">
        <v>132.25200000000001</v>
      </c>
      <c r="J6897" s="1561">
        <f t="shared" si="437"/>
        <v>100</v>
      </c>
      <c r="K6897" s="1563">
        <f t="shared" si="438"/>
        <v>0</v>
      </c>
      <c r="L6897" s="1561"/>
      <c r="M6897" s="1561"/>
      <c r="N6897" s="1564">
        <f t="shared" si="439"/>
        <v>0</v>
      </c>
      <c r="O6897" s="1561"/>
      <c r="P6897" s="1753"/>
      <c r="Q6897" s="1754">
        <f t="shared" si="440"/>
        <v>0</v>
      </c>
      <c r="R6897" s="2055"/>
    </row>
    <row r="6898" spans="3:18">
      <c r="C6898" s="1558">
        <v>53</v>
      </c>
      <c r="D6898" s="1561" t="s">
        <v>2576</v>
      </c>
      <c r="E6898" s="1560">
        <v>10</v>
      </c>
      <c r="F6898" s="1561" t="s">
        <v>543</v>
      </c>
      <c r="G6898" s="1562">
        <v>4</v>
      </c>
      <c r="H6898" s="1561">
        <v>2008</v>
      </c>
      <c r="I6898" s="1563">
        <v>263.67200000000003</v>
      </c>
      <c r="J6898" s="1561">
        <f t="shared" si="437"/>
        <v>100</v>
      </c>
      <c r="K6898" s="1563">
        <f t="shared" si="438"/>
        <v>0</v>
      </c>
      <c r="L6898" s="1561"/>
      <c r="M6898" s="1561"/>
      <c r="N6898" s="1564">
        <f t="shared" si="439"/>
        <v>0</v>
      </c>
      <c r="O6898" s="1561"/>
      <c r="P6898" s="1753"/>
      <c r="Q6898" s="1754">
        <f t="shared" si="440"/>
        <v>0</v>
      </c>
      <c r="R6898" s="2055"/>
    </row>
    <row r="6899" spans="3:18">
      <c r="C6899" s="1558">
        <v>54</v>
      </c>
      <c r="D6899" s="1561" t="s">
        <v>2577</v>
      </c>
      <c r="E6899" s="1560">
        <v>10</v>
      </c>
      <c r="F6899" s="1561" t="s">
        <v>543</v>
      </c>
      <c r="G6899" s="1562">
        <v>1</v>
      </c>
      <c r="H6899" s="1561">
        <v>2008</v>
      </c>
      <c r="I6899" s="1563">
        <v>233.01499999999999</v>
      </c>
      <c r="J6899" s="1561">
        <f t="shared" si="437"/>
        <v>100</v>
      </c>
      <c r="K6899" s="1563">
        <f t="shared" si="438"/>
        <v>0</v>
      </c>
      <c r="L6899" s="1561"/>
      <c r="M6899" s="1561"/>
      <c r="N6899" s="1564">
        <f t="shared" si="439"/>
        <v>0</v>
      </c>
      <c r="O6899" s="1561"/>
      <c r="P6899" s="1753"/>
      <c r="Q6899" s="1754">
        <f t="shared" si="440"/>
        <v>0</v>
      </c>
      <c r="R6899" s="2055"/>
    </row>
    <row r="6900" spans="3:18">
      <c r="C6900" s="1558">
        <v>55</v>
      </c>
      <c r="D6900" s="1561" t="s">
        <v>2578</v>
      </c>
      <c r="E6900" s="1560">
        <v>10</v>
      </c>
      <c r="F6900" s="1561" t="s">
        <v>543</v>
      </c>
      <c r="G6900" s="1562">
        <v>1</v>
      </c>
      <c r="H6900" s="1561">
        <v>2008</v>
      </c>
      <c r="I6900" s="1563">
        <v>57.939</v>
      </c>
      <c r="J6900" s="1561">
        <f t="shared" si="437"/>
        <v>100</v>
      </c>
      <c r="K6900" s="1563">
        <f t="shared" si="438"/>
        <v>0</v>
      </c>
      <c r="L6900" s="1561"/>
      <c r="M6900" s="1561"/>
      <c r="N6900" s="1564">
        <f t="shared" si="439"/>
        <v>0</v>
      </c>
      <c r="O6900" s="1561"/>
      <c r="P6900" s="1753"/>
      <c r="Q6900" s="1754">
        <f t="shared" si="440"/>
        <v>0</v>
      </c>
      <c r="R6900" s="2055"/>
    </row>
    <row r="6901" spans="3:18">
      <c r="C6901" s="1558">
        <v>56</v>
      </c>
      <c r="D6901" s="1561" t="s">
        <v>2579</v>
      </c>
      <c r="E6901" s="1560">
        <v>10</v>
      </c>
      <c r="F6901" s="1561" t="s">
        <v>543</v>
      </c>
      <c r="G6901" s="1562">
        <v>2</v>
      </c>
      <c r="H6901" s="1561">
        <v>2008</v>
      </c>
      <c r="I6901" s="1563">
        <v>167.24199999999999</v>
      </c>
      <c r="J6901" s="1561">
        <f t="shared" si="437"/>
        <v>100</v>
      </c>
      <c r="K6901" s="1563">
        <f t="shared" si="438"/>
        <v>0</v>
      </c>
      <c r="L6901" s="1561"/>
      <c r="M6901" s="1561"/>
      <c r="N6901" s="1564">
        <f t="shared" si="439"/>
        <v>0</v>
      </c>
      <c r="O6901" s="1561"/>
      <c r="P6901" s="1753"/>
      <c r="Q6901" s="1754">
        <f t="shared" si="440"/>
        <v>0</v>
      </c>
      <c r="R6901" s="2055"/>
    </row>
    <row r="6902" spans="3:18">
      <c r="C6902" s="1558">
        <v>57</v>
      </c>
      <c r="D6902" s="1561" t="s">
        <v>2580</v>
      </c>
      <c r="E6902" s="1560">
        <v>10</v>
      </c>
      <c r="F6902" s="1561" t="s">
        <v>543</v>
      </c>
      <c r="G6902" s="1562">
        <v>2</v>
      </c>
      <c r="H6902" s="1561">
        <v>2013</v>
      </c>
      <c r="I6902" s="1563">
        <v>178.524</v>
      </c>
      <c r="J6902" s="1561">
        <f t="shared" si="437"/>
        <v>100</v>
      </c>
      <c r="K6902" s="1563">
        <f t="shared" si="438"/>
        <v>0</v>
      </c>
      <c r="L6902" s="1561"/>
      <c r="M6902" s="1561"/>
      <c r="N6902" s="1564">
        <f t="shared" si="439"/>
        <v>0</v>
      </c>
      <c r="O6902" s="1561"/>
      <c r="P6902" s="1753"/>
      <c r="Q6902" s="1754">
        <f t="shared" si="440"/>
        <v>0</v>
      </c>
      <c r="R6902" s="2055"/>
    </row>
    <row r="6903" spans="3:18">
      <c r="C6903" s="1558">
        <v>58</v>
      </c>
      <c r="D6903" s="1561" t="s">
        <v>2581</v>
      </c>
      <c r="E6903" s="1560">
        <v>10</v>
      </c>
      <c r="F6903" s="1561" t="s">
        <v>543</v>
      </c>
      <c r="G6903" s="1562">
        <v>1</v>
      </c>
      <c r="H6903" s="1561">
        <v>2019</v>
      </c>
      <c r="I6903" s="1563">
        <v>210</v>
      </c>
      <c r="J6903" s="1561">
        <f t="shared" si="437"/>
        <v>60</v>
      </c>
      <c r="K6903" s="1563">
        <f t="shared" si="438"/>
        <v>84</v>
      </c>
      <c r="L6903" s="1561"/>
      <c r="M6903" s="1561"/>
      <c r="N6903" s="1564">
        <f t="shared" si="439"/>
        <v>0</v>
      </c>
      <c r="O6903" s="1561"/>
      <c r="P6903" s="1753"/>
      <c r="Q6903" s="1754">
        <f t="shared" si="440"/>
        <v>0</v>
      </c>
      <c r="R6903" s="2055"/>
    </row>
    <row r="6904" spans="3:18">
      <c r="C6904" s="1558">
        <v>59</v>
      </c>
      <c r="D6904" s="1561" t="s">
        <v>2582</v>
      </c>
      <c r="E6904" s="1560">
        <v>10</v>
      </c>
      <c r="F6904" s="1561" t="s">
        <v>543</v>
      </c>
      <c r="G6904" s="1562">
        <v>2</v>
      </c>
      <c r="H6904" s="1561">
        <v>2019</v>
      </c>
      <c r="I6904" s="1563">
        <v>210</v>
      </c>
      <c r="J6904" s="1561">
        <f t="shared" si="437"/>
        <v>60</v>
      </c>
      <c r="K6904" s="1563">
        <f t="shared" si="438"/>
        <v>84</v>
      </c>
      <c r="L6904" s="1561"/>
      <c r="M6904" s="1561"/>
      <c r="N6904" s="1564">
        <f t="shared" si="439"/>
        <v>0</v>
      </c>
      <c r="O6904" s="1561"/>
      <c r="P6904" s="1753"/>
      <c r="Q6904" s="1754">
        <f t="shared" si="440"/>
        <v>0</v>
      </c>
      <c r="R6904" s="2055"/>
    </row>
    <row r="6905" spans="3:18">
      <c r="C6905" s="1558">
        <v>60</v>
      </c>
      <c r="D6905" s="1561" t="s">
        <v>2583</v>
      </c>
      <c r="E6905" s="1560">
        <v>10</v>
      </c>
      <c r="F6905" s="1561" t="s">
        <v>543</v>
      </c>
      <c r="G6905" s="1562">
        <v>1</v>
      </c>
      <c r="H6905" s="1561">
        <v>2019</v>
      </c>
      <c r="I6905" s="1563">
        <v>54.99</v>
      </c>
      <c r="J6905" s="1561">
        <f t="shared" si="437"/>
        <v>60</v>
      </c>
      <c r="K6905" s="1563">
        <f t="shared" si="438"/>
        <v>21.996000000000002</v>
      </c>
      <c r="L6905" s="1561"/>
      <c r="M6905" s="1561"/>
      <c r="N6905" s="1564">
        <f t="shared" si="439"/>
        <v>0</v>
      </c>
      <c r="O6905" s="1561"/>
      <c r="P6905" s="1753"/>
      <c r="Q6905" s="1754">
        <f t="shared" si="440"/>
        <v>0</v>
      </c>
      <c r="R6905" s="2055"/>
    </row>
    <row r="6906" spans="3:18">
      <c r="C6906" s="1558">
        <v>61</v>
      </c>
      <c r="D6906" s="1561" t="s">
        <v>2584</v>
      </c>
      <c r="E6906" s="1560">
        <v>10</v>
      </c>
      <c r="F6906" s="1561" t="s">
        <v>543</v>
      </c>
      <c r="G6906" s="1562">
        <v>2</v>
      </c>
      <c r="H6906" s="1561">
        <v>2019</v>
      </c>
      <c r="I6906" s="1563">
        <v>146</v>
      </c>
      <c r="J6906" s="1561">
        <f t="shared" si="437"/>
        <v>60</v>
      </c>
      <c r="K6906" s="1563">
        <f t="shared" si="438"/>
        <v>58.400000000000006</v>
      </c>
      <c r="L6906" s="1561"/>
      <c r="M6906" s="1561"/>
      <c r="N6906" s="1564">
        <f t="shared" si="439"/>
        <v>0</v>
      </c>
      <c r="O6906" s="1561"/>
      <c r="P6906" s="1753"/>
      <c r="Q6906" s="1754">
        <f t="shared" si="440"/>
        <v>0</v>
      </c>
      <c r="R6906" s="2055"/>
    </row>
    <row r="6907" spans="3:18">
      <c r="C6907" s="1558">
        <v>62</v>
      </c>
      <c r="D6907" s="1561" t="s">
        <v>2585</v>
      </c>
      <c r="E6907" s="1560">
        <v>10</v>
      </c>
      <c r="F6907" s="1561" t="s">
        <v>543</v>
      </c>
      <c r="G6907" s="1562">
        <v>2</v>
      </c>
      <c r="H6907" s="1561">
        <v>2019</v>
      </c>
      <c r="I6907" s="1563">
        <v>189.96</v>
      </c>
      <c r="J6907" s="1561">
        <f t="shared" si="437"/>
        <v>60</v>
      </c>
      <c r="K6907" s="1563">
        <f t="shared" si="438"/>
        <v>75.984000000000009</v>
      </c>
      <c r="L6907" s="1561"/>
      <c r="M6907" s="1561"/>
      <c r="N6907" s="1564">
        <f t="shared" si="439"/>
        <v>0</v>
      </c>
      <c r="O6907" s="1561"/>
      <c r="P6907" s="1753"/>
      <c r="Q6907" s="1754">
        <f t="shared" si="440"/>
        <v>0</v>
      </c>
      <c r="R6907" s="2055"/>
    </row>
    <row r="6908" spans="3:18">
      <c r="C6908" s="1558">
        <v>63</v>
      </c>
      <c r="D6908" s="1561" t="s">
        <v>2383</v>
      </c>
      <c r="E6908" s="1560">
        <v>10</v>
      </c>
      <c r="F6908" s="1561" t="s">
        <v>543</v>
      </c>
      <c r="G6908" s="1562">
        <v>3</v>
      </c>
      <c r="H6908" s="1561">
        <v>2019</v>
      </c>
      <c r="I6908" s="1563">
        <v>56.7</v>
      </c>
      <c r="J6908" s="1561">
        <f t="shared" si="437"/>
        <v>60</v>
      </c>
      <c r="K6908" s="1563">
        <f t="shared" si="438"/>
        <v>22.68</v>
      </c>
      <c r="L6908" s="1561"/>
      <c r="M6908" s="1561"/>
      <c r="N6908" s="1564">
        <f t="shared" si="439"/>
        <v>0</v>
      </c>
      <c r="O6908" s="1561"/>
      <c r="P6908" s="1753"/>
      <c r="Q6908" s="1754">
        <f t="shared" si="440"/>
        <v>0</v>
      </c>
      <c r="R6908" s="2055"/>
    </row>
    <row r="6909" spans="3:18">
      <c r="C6909" s="1558">
        <v>64</v>
      </c>
      <c r="D6909" s="1561" t="s">
        <v>2586</v>
      </c>
      <c r="E6909" s="1560">
        <v>10</v>
      </c>
      <c r="F6909" s="1561" t="s">
        <v>543</v>
      </c>
      <c r="G6909" s="1562">
        <v>6</v>
      </c>
      <c r="H6909" s="1561">
        <v>2020</v>
      </c>
      <c r="I6909" s="1563">
        <v>95.22</v>
      </c>
      <c r="J6909" s="1561">
        <f t="shared" ref="J6909:J6957" si="441">IF(($J$14-H6909)*J$4209&gt;100,100,($J$14-H6909)*J$4209)</f>
        <v>50</v>
      </c>
      <c r="K6909" s="1563">
        <f t="shared" si="438"/>
        <v>47.61</v>
      </c>
      <c r="L6909" s="1561"/>
      <c r="M6909" s="1561"/>
      <c r="N6909" s="1564">
        <f t="shared" si="439"/>
        <v>0</v>
      </c>
      <c r="O6909" s="1561"/>
      <c r="P6909" s="1753"/>
      <c r="Q6909" s="1754">
        <f t="shared" si="440"/>
        <v>0</v>
      </c>
      <c r="R6909" s="2055"/>
    </row>
    <row r="6910" spans="3:18">
      <c r="C6910" s="1558">
        <v>65</v>
      </c>
      <c r="D6910" s="1561" t="s">
        <v>2585</v>
      </c>
      <c r="E6910" s="1560">
        <v>10</v>
      </c>
      <c r="F6910" s="1561" t="s">
        <v>543</v>
      </c>
      <c r="G6910" s="1562">
        <v>2</v>
      </c>
      <c r="H6910" s="1561">
        <v>2020</v>
      </c>
      <c r="I6910" s="1563">
        <v>153.96</v>
      </c>
      <c r="J6910" s="1561">
        <f t="shared" si="441"/>
        <v>50</v>
      </c>
      <c r="K6910" s="1563">
        <f t="shared" si="438"/>
        <v>76.98</v>
      </c>
      <c r="L6910" s="1561"/>
      <c r="M6910" s="1561"/>
      <c r="N6910" s="1564">
        <f t="shared" si="439"/>
        <v>0</v>
      </c>
      <c r="O6910" s="1561"/>
      <c r="P6910" s="1753"/>
      <c r="Q6910" s="1754">
        <f t="shared" si="440"/>
        <v>0</v>
      </c>
      <c r="R6910" s="2055"/>
    </row>
    <row r="6911" spans="3:18">
      <c r="C6911" s="1558">
        <v>66</v>
      </c>
      <c r="D6911" s="1561" t="s">
        <v>2587</v>
      </c>
      <c r="E6911" s="1560">
        <v>10</v>
      </c>
      <c r="F6911" s="1561" t="s">
        <v>543</v>
      </c>
      <c r="G6911" s="1562">
        <v>6</v>
      </c>
      <c r="H6911" s="1561">
        <v>2020</v>
      </c>
      <c r="I6911" s="1563">
        <v>181.98</v>
      </c>
      <c r="J6911" s="1561">
        <f t="shared" si="441"/>
        <v>50</v>
      </c>
      <c r="K6911" s="1563">
        <f t="shared" si="438"/>
        <v>90.99</v>
      </c>
      <c r="L6911" s="1561"/>
      <c r="M6911" s="1561"/>
      <c r="N6911" s="1564">
        <f t="shared" si="439"/>
        <v>0</v>
      </c>
      <c r="O6911" s="1561"/>
      <c r="P6911" s="1753"/>
      <c r="Q6911" s="1754">
        <f t="shared" si="440"/>
        <v>0</v>
      </c>
      <c r="R6911" s="2055"/>
    </row>
    <row r="6912" spans="3:18">
      <c r="C6912" s="1558">
        <v>67</v>
      </c>
      <c r="D6912" s="1561" t="s">
        <v>2588</v>
      </c>
      <c r="E6912" s="1560">
        <v>10</v>
      </c>
      <c r="F6912" s="1561" t="s">
        <v>543</v>
      </c>
      <c r="G6912" s="1562">
        <v>2</v>
      </c>
      <c r="H6912" s="1561">
        <v>2020</v>
      </c>
      <c r="I6912" s="1563">
        <v>31.74</v>
      </c>
      <c r="J6912" s="1561">
        <f t="shared" si="441"/>
        <v>50</v>
      </c>
      <c r="K6912" s="1563">
        <f t="shared" si="438"/>
        <v>15.87</v>
      </c>
      <c r="L6912" s="1561"/>
      <c r="M6912" s="1561"/>
      <c r="N6912" s="1564">
        <f t="shared" si="439"/>
        <v>0</v>
      </c>
      <c r="O6912" s="1561"/>
      <c r="P6912" s="1753"/>
      <c r="Q6912" s="1754">
        <f t="shared" si="440"/>
        <v>0</v>
      </c>
      <c r="R6912" s="2055"/>
    </row>
    <row r="6913" spans="3:18">
      <c r="C6913" s="1558">
        <v>68</v>
      </c>
      <c r="D6913" s="1561" t="s">
        <v>2585</v>
      </c>
      <c r="E6913" s="1560">
        <v>10</v>
      </c>
      <c r="F6913" s="1561" t="s">
        <v>543</v>
      </c>
      <c r="G6913" s="1562">
        <v>1</v>
      </c>
      <c r="H6913" s="1561">
        <v>2020</v>
      </c>
      <c r="I6913" s="1563">
        <v>76.98</v>
      </c>
      <c r="J6913" s="1561">
        <f t="shared" si="441"/>
        <v>50</v>
      </c>
      <c r="K6913" s="1563">
        <f t="shared" si="438"/>
        <v>38.49</v>
      </c>
      <c r="L6913" s="1561"/>
      <c r="M6913" s="1561"/>
      <c r="N6913" s="1564">
        <f t="shared" si="439"/>
        <v>0</v>
      </c>
      <c r="O6913" s="1561"/>
      <c r="P6913" s="1753"/>
      <c r="Q6913" s="1754">
        <f t="shared" si="440"/>
        <v>0</v>
      </c>
      <c r="R6913" s="2055"/>
    </row>
    <row r="6914" spans="3:18">
      <c r="C6914" s="1558">
        <v>69</v>
      </c>
      <c r="D6914" s="1561" t="s">
        <v>2589</v>
      </c>
      <c r="E6914" s="1560">
        <v>10</v>
      </c>
      <c r="F6914" s="1561" t="s">
        <v>543</v>
      </c>
      <c r="G6914" s="1562">
        <v>1</v>
      </c>
      <c r="H6914" s="1561">
        <v>2016</v>
      </c>
      <c r="I6914" s="1563">
        <v>68.313999999999993</v>
      </c>
      <c r="J6914" s="1561">
        <f t="shared" si="441"/>
        <v>90</v>
      </c>
      <c r="K6914" s="1563">
        <f t="shared" si="438"/>
        <v>6.831399999999995</v>
      </c>
      <c r="L6914" s="1561"/>
      <c r="M6914" s="1561"/>
      <c r="N6914" s="1564">
        <f t="shared" si="439"/>
        <v>0</v>
      </c>
      <c r="O6914" s="1561"/>
      <c r="P6914" s="1753"/>
      <c r="Q6914" s="1754">
        <f t="shared" si="440"/>
        <v>0</v>
      </c>
      <c r="R6914" s="2055"/>
    </row>
    <row r="6915" spans="3:18">
      <c r="C6915" s="1558">
        <v>70</v>
      </c>
      <c r="D6915" s="1561" t="s">
        <v>2590</v>
      </c>
      <c r="E6915" s="1560">
        <v>10</v>
      </c>
      <c r="F6915" s="1561" t="s">
        <v>543</v>
      </c>
      <c r="G6915" s="1562">
        <v>3</v>
      </c>
      <c r="H6915" s="1561">
        <v>2020</v>
      </c>
      <c r="I6915" s="1563">
        <v>230.94</v>
      </c>
      <c r="J6915" s="1561">
        <f t="shared" si="441"/>
        <v>50</v>
      </c>
      <c r="K6915" s="1563">
        <f t="shared" si="438"/>
        <v>115.47</v>
      </c>
      <c r="L6915" s="1561"/>
      <c r="M6915" s="1561"/>
      <c r="N6915" s="1564">
        <f t="shared" si="439"/>
        <v>0</v>
      </c>
      <c r="O6915" s="1561"/>
      <c r="P6915" s="1753"/>
      <c r="Q6915" s="1754">
        <f t="shared" si="440"/>
        <v>0</v>
      </c>
      <c r="R6915" s="2055"/>
    </row>
    <row r="6916" spans="3:18">
      <c r="C6916" s="1558">
        <v>71</v>
      </c>
      <c r="D6916" s="1561" t="s">
        <v>2266</v>
      </c>
      <c r="E6916" s="1560">
        <v>10</v>
      </c>
      <c r="F6916" s="1561" t="s">
        <v>543</v>
      </c>
      <c r="G6916" s="1562">
        <v>1</v>
      </c>
      <c r="H6916" s="1561">
        <v>2008</v>
      </c>
      <c r="I6916" s="1563">
        <v>176.33592000000002</v>
      </c>
      <c r="J6916" s="1561">
        <f t="shared" si="441"/>
        <v>100</v>
      </c>
      <c r="K6916" s="1563">
        <f t="shared" si="438"/>
        <v>0</v>
      </c>
      <c r="L6916" s="1561"/>
      <c r="M6916" s="1561"/>
      <c r="N6916" s="1564">
        <f t="shared" si="439"/>
        <v>0</v>
      </c>
      <c r="O6916" s="1561"/>
      <c r="P6916" s="1753"/>
      <c r="Q6916" s="1754">
        <f t="shared" si="440"/>
        <v>0</v>
      </c>
      <c r="R6916" s="2055"/>
    </row>
    <row r="6917" spans="3:18">
      <c r="C6917" s="1558">
        <v>72</v>
      </c>
      <c r="D6917" s="1561" t="s">
        <v>2591</v>
      </c>
      <c r="E6917" s="1560">
        <v>10</v>
      </c>
      <c r="F6917" s="1561" t="s">
        <v>543</v>
      </c>
      <c r="G6917" s="1562">
        <v>1</v>
      </c>
      <c r="H6917" s="1561">
        <v>2008</v>
      </c>
      <c r="I6917" s="1563">
        <v>75.572539999999989</v>
      </c>
      <c r="J6917" s="1561">
        <f t="shared" si="441"/>
        <v>100</v>
      </c>
      <c r="K6917" s="1563">
        <f t="shared" si="438"/>
        <v>0</v>
      </c>
      <c r="L6917" s="1561"/>
      <c r="M6917" s="1561"/>
      <c r="N6917" s="1564">
        <f t="shared" si="439"/>
        <v>0</v>
      </c>
      <c r="O6917" s="1561"/>
      <c r="P6917" s="1753"/>
      <c r="Q6917" s="1754">
        <f t="shared" si="440"/>
        <v>0</v>
      </c>
      <c r="R6917" s="2055"/>
    </row>
    <row r="6918" spans="3:18">
      <c r="C6918" s="1558">
        <v>73</v>
      </c>
      <c r="D6918" s="1561" t="s">
        <v>2592</v>
      </c>
      <c r="E6918" s="1560">
        <v>10</v>
      </c>
      <c r="F6918" s="1561" t="s">
        <v>543</v>
      </c>
      <c r="G6918" s="1562">
        <v>1</v>
      </c>
      <c r="H6918" s="1561">
        <v>2008</v>
      </c>
      <c r="I6918" s="1563">
        <v>75.572539999999989</v>
      </c>
      <c r="J6918" s="1561">
        <f t="shared" si="441"/>
        <v>100</v>
      </c>
      <c r="K6918" s="1563">
        <f t="shared" si="438"/>
        <v>0</v>
      </c>
      <c r="L6918" s="1561"/>
      <c r="M6918" s="1561"/>
      <c r="N6918" s="1564">
        <f t="shared" si="439"/>
        <v>0</v>
      </c>
      <c r="O6918" s="1561"/>
      <c r="P6918" s="1753"/>
      <c r="Q6918" s="1754">
        <f t="shared" si="440"/>
        <v>0</v>
      </c>
      <c r="R6918" s="2055"/>
    </row>
    <row r="6919" spans="3:18">
      <c r="C6919" s="1558">
        <v>74</v>
      </c>
      <c r="D6919" s="1561" t="s">
        <v>2378</v>
      </c>
      <c r="E6919" s="1560">
        <v>10</v>
      </c>
      <c r="F6919" s="1561" t="s">
        <v>543</v>
      </c>
      <c r="G6919" s="1562">
        <v>2</v>
      </c>
      <c r="H6919" s="1561">
        <v>2008</v>
      </c>
      <c r="I6919" s="1563">
        <v>132.25193999999999</v>
      </c>
      <c r="J6919" s="1561">
        <f t="shared" si="441"/>
        <v>100</v>
      </c>
      <c r="K6919" s="1563">
        <f t="shared" si="438"/>
        <v>0</v>
      </c>
      <c r="L6919" s="1561"/>
      <c r="M6919" s="1561"/>
      <c r="N6919" s="1564">
        <f t="shared" si="439"/>
        <v>0</v>
      </c>
      <c r="O6919" s="1561"/>
      <c r="P6919" s="1753"/>
      <c r="Q6919" s="1754">
        <f t="shared" si="440"/>
        <v>0</v>
      </c>
      <c r="R6919" s="2055"/>
    </row>
    <row r="6920" spans="3:18">
      <c r="C6920" s="1558">
        <v>75</v>
      </c>
      <c r="D6920" s="1561" t="s">
        <v>2593</v>
      </c>
      <c r="E6920" s="1560">
        <v>10</v>
      </c>
      <c r="F6920" s="1561" t="s">
        <v>543</v>
      </c>
      <c r="G6920" s="1562">
        <v>1</v>
      </c>
      <c r="H6920" s="1561">
        <v>2008</v>
      </c>
      <c r="I6920" s="1563">
        <v>233.01532999999998</v>
      </c>
      <c r="J6920" s="1561">
        <f t="shared" si="441"/>
        <v>100</v>
      </c>
      <c r="K6920" s="1563">
        <f t="shared" si="438"/>
        <v>0</v>
      </c>
      <c r="L6920" s="1561"/>
      <c r="M6920" s="1561"/>
      <c r="N6920" s="1564">
        <f t="shared" si="439"/>
        <v>0</v>
      </c>
      <c r="O6920" s="1561"/>
      <c r="P6920" s="1753"/>
      <c r="Q6920" s="1754">
        <f t="shared" si="440"/>
        <v>0</v>
      </c>
      <c r="R6920" s="2055"/>
    </row>
    <row r="6921" spans="3:18">
      <c r="C6921" s="1558">
        <v>76</v>
      </c>
      <c r="D6921" s="1561" t="s">
        <v>2293</v>
      </c>
      <c r="E6921" s="1560">
        <v>10</v>
      </c>
      <c r="F6921" s="1561" t="s">
        <v>543</v>
      </c>
      <c r="G6921" s="1562">
        <v>1</v>
      </c>
      <c r="H6921" s="1561">
        <v>2008</v>
      </c>
      <c r="I6921" s="1563">
        <v>253.14464000000001</v>
      </c>
      <c r="J6921" s="1561">
        <f t="shared" si="441"/>
        <v>100</v>
      </c>
      <c r="K6921" s="1563">
        <f t="shared" si="438"/>
        <v>0</v>
      </c>
      <c r="L6921" s="1561"/>
      <c r="M6921" s="1561"/>
      <c r="N6921" s="1564">
        <f t="shared" si="439"/>
        <v>0</v>
      </c>
      <c r="O6921" s="1561"/>
      <c r="P6921" s="1753"/>
      <c r="Q6921" s="1754">
        <f t="shared" si="440"/>
        <v>0</v>
      </c>
      <c r="R6921" s="2055"/>
    </row>
    <row r="6922" spans="3:18">
      <c r="C6922" s="1558">
        <v>77</v>
      </c>
      <c r="D6922" s="1561" t="s">
        <v>2281</v>
      </c>
      <c r="E6922" s="1560">
        <v>10</v>
      </c>
      <c r="F6922" s="1561" t="s">
        <v>543</v>
      </c>
      <c r="G6922" s="1562">
        <v>1</v>
      </c>
      <c r="H6922" s="1561">
        <v>2008</v>
      </c>
      <c r="I6922" s="1563">
        <v>201.52677</v>
      </c>
      <c r="J6922" s="1561">
        <f t="shared" si="441"/>
        <v>100</v>
      </c>
      <c r="K6922" s="1563">
        <f t="shared" si="438"/>
        <v>0</v>
      </c>
      <c r="L6922" s="1561"/>
      <c r="M6922" s="1561"/>
      <c r="N6922" s="1564">
        <f t="shared" si="439"/>
        <v>0</v>
      </c>
      <c r="O6922" s="1561"/>
      <c r="P6922" s="1753"/>
      <c r="Q6922" s="1754">
        <f t="shared" si="440"/>
        <v>0</v>
      </c>
      <c r="R6922" s="2055"/>
    </row>
    <row r="6923" spans="3:18">
      <c r="C6923" s="1558">
        <v>78</v>
      </c>
      <c r="D6923" s="1561" t="s">
        <v>2283</v>
      </c>
      <c r="E6923" s="1560">
        <v>10</v>
      </c>
      <c r="F6923" s="1561" t="s">
        <v>543</v>
      </c>
      <c r="G6923" s="1562">
        <v>2</v>
      </c>
      <c r="H6923" s="1561">
        <v>2014</v>
      </c>
      <c r="I6923" s="1563">
        <v>557.08799999999997</v>
      </c>
      <c r="J6923" s="1561">
        <f t="shared" si="441"/>
        <v>100</v>
      </c>
      <c r="K6923" s="1563">
        <f t="shared" si="438"/>
        <v>0</v>
      </c>
      <c r="L6923" s="1561"/>
      <c r="M6923" s="1561"/>
      <c r="N6923" s="1564">
        <f t="shared" si="439"/>
        <v>0</v>
      </c>
      <c r="O6923" s="1561"/>
      <c r="P6923" s="1753"/>
      <c r="Q6923" s="1754">
        <f t="shared" si="440"/>
        <v>0</v>
      </c>
      <c r="R6923" s="2055"/>
    </row>
    <row r="6924" spans="3:18">
      <c r="C6924" s="1558">
        <v>79</v>
      </c>
      <c r="D6924" s="1561" t="s">
        <v>2376</v>
      </c>
      <c r="E6924" s="1560">
        <v>10</v>
      </c>
      <c r="F6924" s="1561" t="s">
        <v>543</v>
      </c>
      <c r="G6924" s="1562">
        <v>4</v>
      </c>
      <c r="H6924" s="1561">
        <v>2005</v>
      </c>
      <c r="I6924" s="1563">
        <v>103.75460000000001</v>
      </c>
      <c r="J6924" s="1561">
        <f t="shared" si="441"/>
        <v>100</v>
      </c>
      <c r="K6924" s="1563">
        <f t="shared" si="438"/>
        <v>0</v>
      </c>
      <c r="L6924" s="1561"/>
      <c r="M6924" s="1561"/>
      <c r="N6924" s="1564">
        <f t="shared" si="439"/>
        <v>0</v>
      </c>
      <c r="O6924" s="1561"/>
      <c r="P6924" s="1753"/>
      <c r="Q6924" s="1754">
        <f t="shared" si="440"/>
        <v>0</v>
      </c>
      <c r="R6924" s="2055"/>
    </row>
    <row r="6925" spans="3:18">
      <c r="C6925" s="1558">
        <v>80</v>
      </c>
      <c r="D6925" s="1561" t="s">
        <v>2594</v>
      </c>
      <c r="E6925" s="1560">
        <v>10</v>
      </c>
      <c r="F6925" s="1561" t="s">
        <v>543</v>
      </c>
      <c r="G6925" s="1562">
        <v>3</v>
      </c>
      <c r="H6925" s="1561">
        <v>2008</v>
      </c>
      <c r="I6925" s="1563">
        <v>250.86303000000001</v>
      </c>
      <c r="J6925" s="1561">
        <f t="shared" si="441"/>
        <v>100</v>
      </c>
      <c r="K6925" s="1563">
        <f t="shared" si="438"/>
        <v>0</v>
      </c>
      <c r="L6925" s="1561"/>
      <c r="M6925" s="1561"/>
      <c r="N6925" s="1564">
        <f t="shared" si="439"/>
        <v>0</v>
      </c>
      <c r="O6925" s="1561"/>
      <c r="P6925" s="1753"/>
      <c r="Q6925" s="1754">
        <f t="shared" si="440"/>
        <v>0</v>
      </c>
      <c r="R6925" s="2055"/>
    </row>
    <row r="6926" spans="3:18">
      <c r="C6926" s="1558">
        <v>81</v>
      </c>
      <c r="D6926" s="1561" t="s">
        <v>2595</v>
      </c>
      <c r="E6926" s="1560">
        <v>10</v>
      </c>
      <c r="F6926" s="1561" t="s">
        <v>543</v>
      </c>
      <c r="G6926" s="1562">
        <v>1</v>
      </c>
      <c r="H6926" s="1561">
        <v>2008</v>
      </c>
      <c r="I6926" s="1563">
        <v>252</v>
      </c>
      <c r="J6926" s="1561">
        <f t="shared" si="441"/>
        <v>100</v>
      </c>
      <c r="K6926" s="1563">
        <f t="shared" si="438"/>
        <v>0</v>
      </c>
      <c r="L6926" s="1561"/>
      <c r="M6926" s="1561"/>
      <c r="N6926" s="1564">
        <f t="shared" si="439"/>
        <v>0</v>
      </c>
      <c r="O6926" s="1561"/>
      <c r="P6926" s="1753"/>
      <c r="Q6926" s="1754">
        <f t="shared" si="440"/>
        <v>0</v>
      </c>
      <c r="R6926" s="2055"/>
    </row>
    <row r="6927" spans="3:18">
      <c r="C6927" s="1558">
        <v>82</v>
      </c>
      <c r="D6927" s="1561" t="s">
        <v>5735</v>
      </c>
      <c r="E6927" s="1560">
        <v>10</v>
      </c>
      <c r="F6927" s="1561" t="s">
        <v>543</v>
      </c>
      <c r="G6927" s="1562">
        <v>50</v>
      </c>
      <c r="H6927" s="1561">
        <v>2022</v>
      </c>
      <c r="I6927" s="1563">
        <v>1138.3</v>
      </c>
      <c r="J6927" s="1561">
        <f t="shared" si="441"/>
        <v>30</v>
      </c>
      <c r="K6927" s="1563">
        <f t="shared" si="438"/>
        <v>796.81</v>
      </c>
      <c r="L6927" s="1561"/>
      <c r="M6927" s="1561"/>
      <c r="N6927" s="1564">
        <f t="shared" si="439"/>
        <v>0</v>
      </c>
      <c r="O6927" s="1561"/>
      <c r="P6927" s="1753"/>
      <c r="Q6927" s="1754">
        <f t="shared" si="440"/>
        <v>0</v>
      </c>
      <c r="R6927" s="2055"/>
    </row>
    <row r="6928" spans="3:18" ht="27">
      <c r="C6928" s="1558">
        <v>83</v>
      </c>
      <c r="D6928" s="1561" t="s">
        <v>5715</v>
      </c>
      <c r="E6928" s="1560">
        <v>10</v>
      </c>
      <c r="F6928" s="1561" t="s">
        <v>543</v>
      </c>
      <c r="G6928" s="1562">
        <v>12</v>
      </c>
      <c r="H6928" s="1561">
        <v>2022</v>
      </c>
      <c r="I6928" s="1563">
        <v>793.04</v>
      </c>
      <c r="J6928" s="1561">
        <f t="shared" si="441"/>
        <v>30</v>
      </c>
      <c r="K6928" s="1563">
        <f t="shared" si="438"/>
        <v>555.12799999999993</v>
      </c>
      <c r="L6928" s="1561"/>
      <c r="M6928" s="1561"/>
      <c r="N6928" s="1564">
        <f t="shared" si="439"/>
        <v>0</v>
      </c>
      <c r="O6928" s="1561"/>
      <c r="P6928" s="1753"/>
      <c r="Q6928" s="1754">
        <f t="shared" si="440"/>
        <v>0</v>
      </c>
      <c r="R6928" s="2055"/>
    </row>
    <row r="6929" spans="3:18">
      <c r="C6929" s="1558">
        <v>84</v>
      </c>
      <c r="D6929" s="1561" t="s">
        <v>5736</v>
      </c>
      <c r="E6929" s="1560">
        <v>10</v>
      </c>
      <c r="F6929" s="1561" t="s">
        <v>543</v>
      </c>
      <c r="G6929" s="1562">
        <v>50</v>
      </c>
      <c r="H6929" s="1561">
        <v>2022</v>
      </c>
      <c r="I6929" s="1563">
        <v>2008.44</v>
      </c>
      <c r="J6929" s="1561">
        <f t="shared" si="441"/>
        <v>30</v>
      </c>
      <c r="K6929" s="1563">
        <f t="shared" ref="K6929:K6957" si="442">IF(J6929=100,0,I6929-I6929*J6929%)</f>
        <v>1405.9079999999999</v>
      </c>
      <c r="L6929" s="1561"/>
      <c r="M6929" s="1561"/>
      <c r="N6929" s="1564">
        <f t="shared" ref="N6929:N6957" si="443">+L6929*M6929</f>
        <v>0</v>
      </c>
      <c r="O6929" s="1561"/>
      <c r="P6929" s="1753"/>
      <c r="Q6929" s="1754">
        <f t="shared" ref="Q6929:Q6957" si="444">+O6929*P6929</f>
        <v>0</v>
      </c>
      <c r="R6929" s="2055"/>
    </row>
    <row r="6930" spans="3:18" ht="27">
      <c r="C6930" s="1558">
        <v>85</v>
      </c>
      <c r="D6930" s="1561" t="s">
        <v>5737</v>
      </c>
      <c r="E6930" s="1560">
        <v>10</v>
      </c>
      <c r="F6930" s="1561" t="s">
        <v>543</v>
      </c>
      <c r="G6930" s="1562">
        <v>12</v>
      </c>
      <c r="H6930" s="1561">
        <v>2022</v>
      </c>
      <c r="I6930" s="1563">
        <v>1317.6</v>
      </c>
      <c r="J6930" s="1561">
        <f t="shared" si="441"/>
        <v>30</v>
      </c>
      <c r="K6930" s="1563">
        <f t="shared" si="442"/>
        <v>922.31999999999994</v>
      </c>
      <c r="L6930" s="1561"/>
      <c r="M6930" s="1561"/>
      <c r="N6930" s="1564">
        <f t="shared" si="443"/>
        <v>0</v>
      </c>
      <c r="O6930" s="1561"/>
      <c r="P6930" s="1753"/>
      <c r="Q6930" s="1754">
        <f t="shared" si="444"/>
        <v>0</v>
      </c>
      <c r="R6930" s="2055"/>
    </row>
    <row r="6931" spans="3:18">
      <c r="C6931" s="1558">
        <v>86</v>
      </c>
      <c r="D6931" s="1561" t="s">
        <v>3178</v>
      </c>
      <c r="E6931" s="1560">
        <v>10</v>
      </c>
      <c r="F6931" s="1561" t="s">
        <v>543</v>
      </c>
      <c r="G6931" s="1562">
        <v>17</v>
      </c>
      <c r="H6931" s="1561">
        <v>2022</v>
      </c>
      <c r="I6931" s="1563">
        <v>426.87</v>
      </c>
      <c r="J6931" s="1561">
        <f t="shared" si="441"/>
        <v>30</v>
      </c>
      <c r="K6931" s="1563">
        <f t="shared" si="442"/>
        <v>298.80899999999997</v>
      </c>
      <c r="L6931" s="1561"/>
      <c r="M6931" s="1561"/>
      <c r="N6931" s="1564">
        <f t="shared" si="443"/>
        <v>0</v>
      </c>
      <c r="O6931" s="1561"/>
      <c r="P6931" s="1753"/>
      <c r="Q6931" s="1754">
        <f t="shared" si="444"/>
        <v>0</v>
      </c>
      <c r="R6931" s="2055"/>
    </row>
    <row r="6932" spans="3:18">
      <c r="C6932" s="1558">
        <v>87</v>
      </c>
      <c r="D6932" s="1561" t="s">
        <v>3179</v>
      </c>
      <c r="E6932" s="1560">
        <v>10</v>
      </c>
      <c r="F6932" s="1561" t="s">
        <v>543</v>
      </c>
      <c r="G6932" s="1562">
        <v>32</v>
      </c>
      <c r="H6932" s="1561">
        <v>2022</v>
      </c>
      <c r="I6932" s="1563">
        <v>770.78</v>
      </c>
      <c r="J6932" s="1561">
        <f t="shared" si="441"/>
        <v>30</v>
      </c>
      <c r="K6932" s="1563">
        <f t="shared" si="442"/>
        <v>539.54600000000005</v>
      </c>
      <c r="L6932" s="1561"/>
      <c r="M6932" s="1561"/>
      <c r="N6932" s="1564">
        <f t="shared" si="443"/>
        <v>0</v>
      </c>
      <c r="O6932" s="1561"/>
      <c r="P6932" s="1753"/>
      <c r="Q6932" s="1754">
        <f t="shared" si="444"/>
        <v>0</v>
      </c>
      <c r="R6932" s="2055"/>
    </row>
    <row r="6933" spans="3:18">
      <c r="C6933" s="1558">
        <v>88</v>
      </c>
      <c r="D6933" s="1561" t="s">
        <v>2322</v>
      </c>
      <c r="E6933" s="1560">
        <v>10</v>
      </c>
      <c r="F6933" s="1561" t="s">
        <v>543</v>
      </c>
      <c r="G6933" s="1562">
        <v>25</v>
      </c>
      <c r="H6933" s="1561">
        <v>2022</v>
      </c>
      <c r="I6933" s="1563">
        <v>1687.5</v>
      </c>
      <c r="J6933" s="1561">
        <f t="shared" si="441"/>
        <v>30</v>
      </c>
      <c r="K6933" s="1563">
        <f t="shared" si="442"/>
        <v>1181.25</v>
      </c>
      <c r="L6933" s="1561"/>
      <c r="M6933" s="1561"/>
      <c r="N6933" s="1564">
        <f t="shared" si="443"/>
        <v>0</v>
      </c>
      <c r="O6933" s="1561"/>
      <c r="P6933" s="1753"/>
      <c r="Q6933" s="1754">
        <f t="shared" si="444"/>
        <v>0</v>
      </c>
      <c r="R6933" s="2055"/>
    </row>
    <row r="6934" spans="3:18">
      <c r="C6934" s="1558">
        <v>89</v>
      </c>
      <c r="D6934" s="1561" t="s">
        <v>5717</v>
      </c>
      <c r="E6934" s="1560">
        <v>10</v>
      </c>
      <c r="F6934" s="1561" t="s">
        <v>543</v>
      </c>
      <c r="G6934" s="1562">
        <v>33</v>
      </c>
      <c r="H6934" s="1561">
        <v>2022</v>
      </c>
      <c r="I6934" s="1563">
        <v>1224.3</v>
      </c>
      <c r="J6934" s="1561">
        <f t="shared" si="441"/>
        <v>30</v>
      </c>
      <c r="K6934" s="1563">
        <f t="shared" si="442"/>
        <v>857.01</v>
      </c>
      <c r="L6934" s="1561"/>
      <c r="M6934" s="1561"/>
      <c r="N6934" s="1564">
        <f t="shared" si="443"/>
        <v>0</v>
      </c>
      <c r="O6934" s="1561"/>
      <c r="P6934" s="1753"/>
      <c r="Q6934" s="1754">
        <f t="shared" si="444"/>
        <v>0</v>
      </c>
      <c r="R6934" s="2055"/>
    </row>
    <row r="6935" spans="3:18">
      <c r="C6935" s="1558">
        <v>90</v>
      </c>
      <c r="D6935" s="1561" t="s">
        <v>2315</v>
      </c>
      <c r="E6935" s="1560">
        <v>10</v>
      </c>
      <c r="F6935" s="1561" t="s">
        <v>543</v>
      </c>
      <c r="G6935" s="1562">
        <v>3</v>
      </c>
      <c r="H6935" s="1561">
        <v>2022</v>
      </c>
      <c r="I6935" s="1563">
        <v>49.49</v>
      </c>
      <c r="J6935" s="1561">
        <f t="shared" si="441"/>
        <v>30</v>
      </c>
      <c r="K6935" s="1563">
        <f t="shared" si="442"/>
        <v>34.643000000000001</v>
      </c>
      <c r="L6935" s="1561"/>
      <c r="M6935" s="1561"/>
      <c r="N6935" s="1564">
        <f t="shared" si="443"/>
        <v>0</v>
      </c>
      <c r="O6935" s="1561"/>
      <c r="P6935" s="1753"/>
      <c r="Q6935" s="1754">
        <f t="shared" si="444"/>
        <v>0</v>
      </c>
      <c r="R6935" s="2055"/>
    </row>
    <row r="6936" spans="3:18">
      <c r="C6936" s="1558">
        <v>91</v>
      </c>
      <c r="D6936" s="1561" t="s">
        <v>5738</v>
      </c>
      <c r="E6936" s="1560">
        <v>10</v>
      </c>
      <c r="F6936" s="1561" t="s">
        <v>543</v>
      </c>
      <c r="G6936" s="1562">
        <v>3</v>
      </c>
      <c r="H6936" s="1561">
        <v>2022</v>
      </c>
      <c r="I6936" s="1563">
        <v>268.2</v>
      </c>
      <c r="J6936" s="1561">
        <f t="shared" si="441"/>
        <v>30</v>
      </c>
      <c r="K6936" s="1563">
        <f t="shared" si="442"/>
        <v>187.74</v>
      </c>
      <c r="L6936" s="1561"/>
      <c r="M6936" s="1561"/>
      <c r="N6936" s="1564">
        <f t="shared" si="443"/>
        <v>0</v>
      </c>
      <c r="O6936" s="1561"/>
      <c r="P6936" s="1753"/>
      <c r="Q6936" s="1754">
        <f t="shared" si="444"/>
        <v>0</v>
      </c>
      <c r="R6936" s="2055"/>
    </row>
    <row r="6937" spans="3:18" ht="27">
      <c r="C6937" s="1558">
        <v>92</v>
      </c>
      <c r="D6937" s="1561" t="s">
        <v>5739</v>
      </c>
      <c r="E6937" s="1560">
        <v>10</v>
      </c>
      <c r="F6937" s="1561" t="s">
        <v>543</v>
      </c>
      <c r="G6937" s="1562">
        <v>9</v>
      </c>
      <c r="H6937" s="1561">
        <v>2022</v>
      </c>
      <c r="I6937" s="1563">
        <v>635.04</v>
      </c>
      <c r="J6937" s="1561">
        <f t="shared" si="441"/>
        <v>30</v>
      </c>
      <c r="K6937" s="1563">
        <f t="shared" si="442"/>
        <v>444.52800000000002</v>
      </c>
      <c r="L6937" s="1561"/>
      <c r="M6937" s="1561"/>
      <c r="N6937" s="1564">
        <f t="shared" si="443"/>
        <v>0</v>
      </c>
      <c r="O6937" s="1561"/>
      <c r="P6937" s="1753"/>
      <c r="Q6937" s="1754">
        <f t="shared" si="444"/>
        <v>0</v>
      </c>
      <c r="R6937" s="2055"/>
    </row>
    <row r="6938" spans="3:18">
      <c r="C6938" s="1558">
        <v>93</v>
      </c>
      <c r="D6938" s="1561" t="s">
        <v>5740</v>
      </c>
      <c r="E6938" s="1560">
        <v>10</v>
      </c>
      <c r="F6938" s="1561" t="s">
        <v>543</v>
      </c>
      <c r="G6938" s="1562">
        <v>50</v>
      </c>
      <c r="H6938" s="1561">
        <v>2022</v>
      </c>
      <c r="I6938" s="1563">
        <v>640.20000000000005</v>
      </c>
      <c r="J6938" s="1561">
        <f t="shared" si="441"/>
        <v>30</v>
      </c>
      <c r="K6938" s="1563">
        <f t="shared" si="442"/>
        <v>448.14000000000004</v>
      </c>
      <c r="L6938" s="1561"/>
      <c r="M6938" s="1561"/>
      <c r="N6938" s="1564">
        <f t="shared" si="443"/>
        <v>0</v>
      </c>
      <c r="O6938" s="1561"/>
      <c r="P6938" s="1753"/>
      <c r="Q6938" s="1754">
        <f t="shared" si="444"/>
        <v>0</v>
      </c>
      <c r="R6938" s="2055"/>
    </row>
    <row r="6939" spans="3:18">
      <c r="C6939" s="1558">
        <v>94</v>
      </c>
      <c r="D6939" s="1561" t="s">
        <v>5717</v>
      </c>
      <c r="E6939" s="1560">
        <v>10</v>
      </c>
      <c r="F6939" s="1561" t="s">
        <v>543</v>
      </c>
      <c r="G6939" s="1562">
        <v>3</v>
      </c>
      <c r="H6939" s="1561">
        <v>2022</v>
      </c>
      <c r="I6939" s="1563">
        <v>111.3</v>
      </c>
      <c r="J6939" s="1561">
        <f t="shared" si="441"/>
        <v>30</v>
      </c>
      <c r="K6939" s="1563">
        <f t="shared" si="442"/>
        <v>77.91</v>
      </c>
      <c r="L6939" s="1561"/>
      <c r="M6939" s="1561"/>
      <c r="N6939" s="1564">
        <f t="shared" si="443"/>
        <v>0</v>
      </c>
      <c r="O6939" s="1561"/>
      <c r="P6939" s="1753"/>
      <c r="Q6939" s="1754">
        <f t="shared" si="444"/>
        <v>0</v>
      </c>
      <c r="R6939" s="2055"/>
    </row>
    <row r="6940" spans="3:18" ht="27">
      <c r="C6940" s="1558">
        <v>95</v>
      </c>
      <c r="D6940" s="1561" t="s">
        <v>5741</v>
      </c>
      <c r="E6940" s="1560">
        <v>10</v>
      </c>
      <c r="F6940" s="1561" t="s">
        <v>543</v>
      </c>
      <c r="G6940" s="1562">
        <v>1</v>
      </c>
      <c r="H6940" s="1561">
        <v>2020</v>
      </c>
      <c r="I6940" s="1563">
        <v>44</v>
      </c>
      <c r="J6940" s="1561">
        <f t="shared" si="441"/>
        <v>50</v>
      </c>
      <c r="K6940" s="1563">
        <f t="shared" si="442"/>
        <v>22</v>
      </c>
      <c r="L6940" s="1561"/>
      <c r="M6940" s="1561"/>
      <c r="N6940" s="1564">
        <f t="shared" si="443"/>
        <v>0</v>
      </c>
      <c r="O6940" s="1561"/>
      <c r="P6940" s="1753"/>
      <c r="Q6940" s="1754">
        <f t="shared" si="444"/>
        <v>0</v>
      </c>
      <c r="R6940" s="2055"/>
    </row>
    <row r="6941" spans="3:18">
      <c r="C6941" s="1558">
        <v>96</v>
      </c>
      <c r="D6941" s="1561" t="s">
        <v>2266</v>
      </c>
      <c r="E6941" s="1560">
        <v>10</v>
      </c>
      <c r="F6941" s="1561" t="s">
        <v>543</v>
      </c>
      <c r="G6941" s="1562">
        <v>3</v>
      </c>
      <c r="H6941" s="1561">
        <v>2021</v>
      </c>
      <c r="I6941" s="1563">
        <v>320</v>
      </c>
      <c r="J6941" s="1561">
        <f t="shared" si="441"/>
        <v>40</v>
      </c>
      <c r="K6941" s="1563">
        <f t="shared" si="442"/>
        <v>192</v>
      </c>
      <c r="L6941" s="1561"/>
      <c r="M6941" s="1561"/>
      <c r="N6941" s="1564">
        <f t="shared" si="443"/>
        <v>0</v>
      </c>
      <c r="O6941" s="1561"/>
      <c r="P6941" s="1753"/>
      <c r="Q6941" s="1754">
        <f t="shared" si="444"/>
        <v>0</v>
      </c>
      <c r="R6941" s="2055"/>
    </row>
    <row r="6942" spans="3:18">
      <c r="C6942" s="1558">
        <v>97</v>
      </c>
      <c r="D6942" s="1561" t="s">
        <v>5742</v>
      </c>
      <c r="E6942" s="1560">
        <v>10</v>
      </c>
      <c r="F6942" s="1561" t="s">
        <v>543</v>
      </c>
      <c r="G6942" s="1562">
        <v>6</v>
      </c>
      <c r="H6942" s="1561">
        <v>2021</v>
      </c>
      <c r="I6942" s="1563">
        <v>258.52999999999997</v>
      </c>
      <c r="J6942" s="1561">
        <f t="shared" si="441"/>
        <v>40</v>
      </c>
      <c r="K6942" s="1563">
        <f t="shared" si="442"/>
        <v>155.11799999999999</v>
      </c>
      <c r="L6942" s="1561"/>
      <c r="M6942" s="1561"/>
      <c r="N6942" s="1564">
        <f t="shared" si="443"/>
        <v>0</v>
      </c>
      <c r="O6942" s="1561"/>
      <c r="P6942" s="1753"/>
      <c r="Q6942" s="1754">
        <f t="shared" si="444"/>
        <v>0</v>
      </c>
      <c r="R6942" s="2055"/>
    </row>
    <row r="6943" spans="3:18">
      <c r="C6943" s="1558">
        <v>98</v>
      </c>
      <c r="D6943" s="1561" t="s">
        <v>2557</v>
      </c>
      <c r="E6943" s="1560">
        <v>10</v>
      </c>
      <c r="F6943" s="1561" t="s">
        <v>543</v>
      </c>
      <c r="G6943" s="1562">
        <v>28</v>
      </c>
      <c r="H6943" s="1561">
        <v>2022</v>
      </c>
      <c r="I6943" s="1563">
        <v>680.4</v>
      </c>
      <c r="J6943" s="1561">
        <f t="shared" si="441"/>
        <v>30</v>
      </c>
      <c r="K6943" s="1563">
        <f t="shared" si="442"/>
        <v>476.28</v>
      </c>
      <c r="L6943" s="1561"/>
      <c r="M6943" s="1561"/>
      <c r="N6943" s="1564">
        <f t="shared" si="443"/>
        <v>0</v>
      </c>
      <c r="O6943" s="1561"/>
      <c r="P6943" s="1753"/>
      <c r="Q6943" s="1754">
        <f t="shared" si="444"/>
        <v>0</v>
      </c>
      <c r="R6943" s="2055"/>
    </row>
    <row r="6944" spans="3:18">
      <c r="C6944" s="1558">
        <v>99</v>
      </c>
      <c r="D6944" s="1561" t="s">
        <v>2385</v>
      </c>
      <c r="E6944" s="1560">
        <v>10</v>
      </c>
      <c r="F6944" s="1561" t="s">
        <v>543</v>
      </c>
      <c r="G6944" s="1562">
        <v>8</v>
      </c>
      <c r="H6944" s="1561">
        <v>2022</v>
      </c>
      <c r="I6944" s="1563">
        <v>250.8</v>
      </c>
      <c r="J6944" s="1561">
        <f t="shared" si="441"/>
        <v>30</v>
      </c>
      <c r="K6944" s="1563">
        <f t="shared" si="442"/>
        <v>175.56</v>
      </c>
      <c r="L6944" s="1561"/>
      <c r="M6944" s="1561"/>
      <c r="N6944" s="1564">
        <f t="shared" si="443"/>
        <v>0</v>
      </c>
      <c r="O6944" s="1561"/>
      <c r="P6944" s="1753"/>
      <c r="Q6944" s="1754">
        <f t="shared" si="444"/>
        <v>0</v>
      </c>
      <c r="R6944" s="2055"/>
    </row>
    <row r="6945" spans="3:18">
      <c r="C6945" s="1558">
        <v>100</v>
      </c>
      <c r="D6945" s="1561" t="s">
        <v>2283</v>
      </c>
      <c r="E6945" s="1560">
        <v>10</v>
      </c>
      <c r="F6945" s="1561" t="s">
        <v>543</v>
      </c>
      <c r="G6945" s="1562">
        <v>12</v>
      </c>
      <c r="H6945" s="1561">
        <v>2022</v>
      </c>
      <c r="I6945" s="1563">
        <v>936</v>
      </c>
      <c r="J6945" s="1561">
        <f t="shared" si="441"/>
        <v>30</v>
      </c>
      <c r="K6945" s="1563">
        <f t="shared" si="442"/>
        <v>655.20000000000005</v>
      </c>
      <c r="L6945" s="1561"/>
      <c r="M6945" s="1561"/>
      <c r="N6945" s="1564">
        <f t="shared" si="443"/>
        <v>0</v>
      </c>
      <c r="O6945" s="1561"/>
      <c r="P6945" s="1753"/>
      <c r="Q6945" s="1754">
        <f t="shared" si="444"/>
        <v>0</v>
      </c>
      <c r="R6945" s="2055"/>
    </row>
    <row r="6946" spans="3:18">
      <c r="C6946" s="1558">
        <v>101</v>
      </c>
      <c r="D6946" s="1561" t="s">
        <v>7111</v>
      </c>
      <c r="E6946" s="1560">
        <v>10</v>
      </c>
      <c r="F6946" s="1561" t="s">
        <v>543</v>
      </c>
      <c r="G6946" s="1562">
        <v>20</v>
      </c>
      <c r="H6946" s="1561">
        <v>2022</v>
      </c>
      <c r="I6946" s="1563">
        <v>253.476</v>
      </c>
      <c r="J6946" s="1561">
        <f t="shared" si="441"/>
        <v>30</v>
      </c>
      <c r="K6946" s="1563">
        <f t="shared" si="442"/>
        <v>177.4332</v>
      </c>
      <c r="L6946" s="1561"/>
      <c r="M6946" s="1561"/>
      <c r="N6946" s="1564">
        <f t="shared" si="443"/>
        <v>0</v>
      </c>
      <c r="O6946" s="1561"/>
      <c r="P6946" s="1753"/>
      <c r="Q6946" s="1754">
        <f t="shared" si="444"/>
        <v>0</v>
      </c>
      <c r="R6946" s="2055"/>
    </row>
    <row r="6947" spans="3:18">
      <c r="C6947" s="1558">
        <v>102</v>
      </c>
      <c r="D6947" s="1561" t="s">
        <v>7112</v>
      </c>
      <c r="E6947" s="1560">
        <v>10</v>
      </c>
      <c r="F6947" s="1561" t="s">
        <v>543</v>
      </c>
      <c r="G6947" s="1562">
        <v>10</v>
      </c>
      <c r="H6947" s="1561">
        <v>2023</v>
      </c>
      <c r="I6947" s="1563">
        <v>229.98699999999999</v>
      </c>
      <c r="J6947" s="1561">
        <f t="shared" si="441"/>
        <v>20</v>
      </c>
      <c r="K6947" s="1563">
        <f t="shared" si="442"/>
        <v>183.9896</v>
      </c>
      <c r="L6947" s="1561"/>
      <c r="M6947" s="1561"/>
      <c r="N6947" s="1564">
        <f t="shared" si="443"/>
        <v>0</v>
      </c>
      <c r="O6947" s="1561"/>
      <c r="P6947" s="1753"/>
      <c r="Q6947" s="1754">
        <f t="shared" si="444"/>
        <v>0</v>
      </c>
      <c r="R6947" s="2055"/>
    </row>
    <row r="6948" spans="3:18" ht="27">
      <c r="C6948" s="1558">
        <v>103</v>
      </c>
      <c r="D6948" s="1561" t="s">
        <v>7113</v>
      </c>
      <c r="E6948" s="1560">
        <v>10</v>
      </c>
      <c r="F6948" s="1561" t="s">
        <v>543</v>
      </c>
      <c r="G6948" s="1562">
        <v>2</v>
      </c>
      <c r="H6948" s="1561">
        <v>2022</v>
      </c>
      <c r="I6948" s="1563">
        <v>139.59</v>
      </c>
      <c r="J6948" s="1561">
        <f t="shared" si="441"/>
        <v>30</v>
      </c>
      <c r="K6948" s="1563">
        <f t="shared" si="442"/>
        <v>97.712999999999994</v>
      </c>
      <c r="L6948" s="1561"/>
      <c r="M6948" s="1561"/>
      <c r="N6948" s="1564">
        <f t="shared" si="443"/>
        <v>0</v>
      </c>
      <c r="O6948" s="1561"/>
      <c r="P6948" s="1753"/>
      <c r="Q6948" s="1754">
        <f t="shared" si="444"/>
        <v>0</v>
      </c>
      <c r="R6948" s="2055"/>
    </row>
    <row r="6949" spans="3:18">
      <c r="C6949" s="1558">
        <v>104</v>
      </c>
      <c r="D6949" s="1561" t="s">
        <v>3179</v>
      </c>
      <c r="E6949" s="1560">
        <v>10</v>
      </c>
      <c r="F6949" s="1561" t="s">
        <v>543</v>
      </c>
      <c r="G6949" s="1562">
        <v>4</v>
      </c>
      <c r="H6949" s="1561">
        <v>2023</v>
      </c>
      <c r="I6949" s="1563">
        <v>72.64</v>
      </c>
      <c r="J6949" s="1561">
        <f t="shared" si="441"/>
        <v>20</v>
      </c>
      <c r="K6949" s="1563">
        <f t="shared" si="442"/>
        <v>58.112000000000002</v>
      </c>
      <c r="L6949" s="1561"/>
      <c r="M6949" s="1561"/>
      <c r="N6949" s="1564">
        <f t="shared" si="443"/>
        <v>0</v>
      </c>
      <c r="O6949" s="1561"/>
      <c r="P6949" s="1753"/>
      <c r="Q6949" s="1754">
        <f t="shared" si="444"/>
        <v>0</v>
      </c>
      <c r="R6949" s="2055"/>
    </row>
    <row r="6950" spans="3:18">
      <c r="C6950" s="1558">
        <v>105</v>
      </c>
      <c r="D6950" s="1561" t="s">
        <v>5717</v>
      </c>
      <c r="E6950" s="1560">
        <v>10</v>
      </c>
      <c r="F6950" s="1561" t="s">
        <v>543</v>
      </c>
      <c r="G6950" s="1562">
        <v>4</v>
      </c>
      <c r="H6950" s="1561">
        <v>2023</v>
      </c>
      <c r="I6950" s="1563">
        <v>92.8</v>
      </c>
      <c r="J6950" s="1561">
        <f t="shared" si="441"/>
        <v>20</v>
      </c>
      <c r="K6950" s="1563">
        <f t="shared" si="442"/>
        <v>74.239999999999995</v>
      </c>
      <c r="L6950" s="1561"/>
      <c r="M6950" s="1561"/>
      <c r="N6950" s="1564">
        <f t="shared" si="443"/>
        <v>0</v>
      </c>
      <c r="O6950" s="1561"/>
      <c r="P6950" s="1753"/>
      <c r="Q6950" s="1754">
        <f t="shared" si="444"/>
        <v>0</v>
      </c>
      <c r="R6950" s="2055"/>
    </row>
    <row r="6951" spans="3:18">
      <c r="C6951" s="1558">
        <v>106</v>
      </c>
      <c r="D6951" s="1561" t="s">
        <v>3179</v>
      </c>
      <c r="E6951" s="1560">
        <v>10</v>
      </c>
      <c r="F6951" s="1561" t="s">
        <v>543</v>
      </c>
      <c r="G6951" s="1562">
        <v>8</v>
      </c>
      <c r="H6951" s="1561">
        <v>2023</v>
      </c>
      <c r="I6951" s="1563">
        <v>145.28</v>
      </c>
      <c r="J6951" s="1561">
        <f t="shared" si="441"/>
        <v>20</v>
      </c>
      <c r="K6951" s="1563">
        <f t="shared" si="442"/>
        <v>116.224</v>
      </c>
      <c r="L6951" s="1561"/>
      <c r="M6951" s="1561"/>
      <c r="N6951" s="1564">
        <f t="shared" si="443"/>
        <v>0</v>
      </c>
      <c r="O6951" s="1561"/>
      <c r="P6951" s="1753"/>
      <c r="Q6951" s="1754">
        <f t="shared" si="444"/>
        <v>0</v>
      </c>
      <c r="R6951" s="2055"/>
    </row>
    <row r="6952" spans="3:18">
      <c r="C6952" s="1558">
        <v>107</v>
      </c>
      <c r="D6952" s="1561" t="s">
        <v>3178</v>
      </c>
      <c r="E6952" s="1560">
        <v>10</v>
      </c>
      <c r="F6952" s="1561" t="s">
        <v>543</v>
      </c>
      <c r="G6952" s="1562">
        <v>6</v>
      </c>
      <c r="H6952" s="1561">
        <v>2022</v>
      </c>
      <c r="I6952" s="1563">
        <v>141.23400000000001</v>
      </c>
      <c r="J6952" s="1561">
        <f t="shared" si="441"/>
        <v>30</v>
      </c>
      <c r="K6952" s="1563">
        <f t="shared" si="442"/>
        <v>98.863799999999998</v>
      </c>
      <c r="L6952" s="1561"/>
      <c r="M6952" s="1561"/>
      <c r="N6952" s="1564">
        <f t="shared" si="443"/>
        <v>0</v>
      </c>
      <c r="O6952" s="1561"/>
      <c r="P6952" s="1753"/>
      <c r="Q6952" s="1754">
        <f t="shared" si="444"/>
        <v>0</v>
      </c>
      <c r="R6952" s="2055"/>
    </row>
    <row r="6953" spans="3:18">
      <c r="C6953" s="1558">
        <v>108</v>
      </c>
      <c r="D6953" s="1561" t="s">
        <v>2338</v>
      </c>
      <c r="E6953" s="1560">
        <v>10</v>
      </c>
      <c r="F6953" s="1561" t="s">
        <v>543</v>
      </c>
      <c r="G6953" s="1562">
        <v>10</v>
      </c>
      <c r="H6953" s="1561">
        <v>2023</v>
      </c>
      <c r="I6953" s="1563">
        <v>276.71800000000002</v>
      </c>
      <c r="J6953" s="1561">
        <f t="shared" si="441"/>
        <v>20</v>
      </c>
      <c r="K6953" s="1563">
        <f t="shared" si="442"/>
        <v>221.37440000000001</v>
      </c>
      <c r="L6953" s="1561"/>
      <c r="M6953" s="1561"/>
      <c r="N6953" s="1564">
        <f t="shared" si="443"/>
        <v>0</v>
      </c>
      <c r="O6953" s="1561"/>
      <c r="P6953" s="1753"/>
      <c r="Q6953" s="1754">
        <f t="shared" si="444"/>
        <v>0</v>
      </c>
      <c r="R6953" s="2055"/>
    </row>
    <row r="6954" spans="3:18">
      <c r="C6954" s="1558">
        <v>109</v>
      </c>
      <c r="D6954" s="1561" t="s">
        <v>2322</v>
      </c>
      <c r="E6954" s="1560">
        <v>10</v>
      </c>
      <c r="F6954" s="1561" t="s">
        <v>543</v>
      </c>
      <c r="G6954" s="1562">
        <v>5</v>
      </c>
      <c r="H6954" s="1561">
        <v>2023</v>
      </c>
      <c r="I6954" s="1563">
        <v>267</v>
      </c>
      <c r="J6954" s="1561">
        <f t="shared" si="441"/>
        <v>20</v>
      </c>
      <c r="K6954" s="1563">
        <f t="shared" si="442"/>
        <v>213.6</v>
      </c>
      <c r="L6954" s="1561"/>
      <c r="M6954" s="1561"/>
      <c r="N6954" s="1564">
        <f t="shared" si="443"/>
        <v>0</v>
      </c>
      <c r="O6954" s="1561"/>
      <c r="P6954" s="1753"/>
      <c r="Q6954" s="1754">
        <f t="shared" si="444"/>
        <v>0</v>
      </c>
      <c r="R6954" s="2055"/>
    </row>
    <row r="6955" spans="3:18">
      <c r="C6955" s="1558">
        <v>110</v>
      </c>
      <c r="D6955" s="1561" t="s">
        <v>7114</v>
      </c>
      <c r="E6955" s="1560">
        <v>10</v>
      </c>
      <c r="F6955" s="1561" t="s">
        <v>543</v>
      </c>
      <c r="G6955" s="1562">
        <v>15</v>
      </c>
      <c r="H6955" s="1561">
        <v>2022</v>
      </c>
      <c r="I6955" s="1563">
        <v>177.38399999999999</v>
      </c>
      <c r="J6955" s="1561">
        <f t="shared" si="441"/>
        <v>30</v>
      </c>
      <c r="K6955" s="1563">
        <f t="shared" si="442"/>
        <v>124.16879999999999</v>
      </c>
      <c r="L6955" s="1673"/>
      <c r="M6955" s="1561"/>
      <c r="N6955" s="1564">
        <f t="shared" si="443"/>
        <v>0</v>
      </c>
      <c r="O6955" s="1561"/>
      <c r="P6955" s="1753"/>
      <c r="Q6955" s="1754">
        <f t="shared" si="444"/>
        <v>0</v>
      </c>
      <c r="R6955" s="2055"/>
    </row>
    <row r="6956" spans="3:18">
      <c r="C6956" s="1558">
        <v>111</v>
      </c>
      <c r="D6956" s="1561" t="s">
        <v>2383</v>
      </c>
      <c r="E6956" s="1560">
        <v>10</v>
      </c>
      <c r="F6956" s="1561" t="s">
        <v>543</v>
      </c>
      <c r="G6956" s="1562">
        <v>4</v>
      </c>
      <c r="H6956" s="1561">
        <v>2023</v>
      </c>
      <c r="I6956" s="1563">
        <v>91.995000000000005</v>
      </c>
      <c r="J6956" s="1561">
        <f t="shared" si="441"/>
        <v>20</v>
      </c>
      <c r="K6956" s="1563">
        <f t="shared" si="442"/>
        <v>73.596000000000004</v>
      </c>
      <c r="L6956" s="1561"/>
      <c r="M6956" s="1561"/>
      <c r="N6956" s="1564">
        <f t="shared" si="443"/>
        <v>0</v>
      </c>
      <c r="O6956" s="1561"/>
      <c r="P6956" s="1753"/>
      <c r="Q6956" s="1754">
        <f t="shared" si="444"/>
        <v>0</v>
      </c>
      <c r="R6956" s="2055"/>
    </row>
    <row r="6957" spans="3:18">
      <c r="C6957" s="1558">
        <v>112</v>
      </c>
      <c r="D6957" s="1561" t="s">
        <v>7115</v>
      </c>
      <c r="E6957" s="1560">
        <v>10</v>
      </c>
      <c r="F6957" s="1561" t="s">
        <v>543</v>
      </c>
      <c r="G6957" s="1562">
        <v>2</v>
      </c>
      <c r="H6957" s="1561">
        <v>2023</v>
      </c>
      <c r="I6957" s="1563">
        <v>36.32</v>
      </c>
      <c r="J6957" s="1561">
        <f t="shared" si="441"/>
        <v>20</v>
      </c>
      <c r="K6957" s="1563">
        <f t="shared" si="442"/>
        <v>29.056000000000001</v>
      </c>
      <c r="L6957" s="1561"/>
      <c r="M6957" s="1561"/>
      <c r="N6957" s="1564">
        <f t="shared" si="443"/>
        <v>0</v>
      </c>
      <c r="O6957" s="1561"/>
      <c r="P6957" s="1753"/>
      <c r="Q6957" s="1754">
        <f t="shared" si="444"/>
        <v>0</v>
      </c>
      <c r="R6957" s="2056"/>
    </row>
    <row r="6958" spans="3:18">
      <c r="C6958" s="1470">
        <v>1</v>
      </c>
      <c r="D6958" s="1422" t="s">
        <v>4138</v>
      </c>
      <c r="E6958" s="1594">
        <v>10</v>
      </c>
      <c r="F6958" s="1422" t="s">
        <v>543</v>
      </c>
      <c r="G6958" s="1472">
        <v>1</v>
      </c>
      <c r="H6958" s="1422">
        <v>2012</v>
      </c>
      <c r="I6958" s="1473">
        <v>89.262</v>
      </c>
      <c r="J6958" s="1422">
        <v>100</v>
      </c>
      <c r="K6958" s="1473">
        <f>IF(J6958=100,0,I6958-I6958*J6958%)</f>
        <v>0</v>
      </c>
      <c r="L6958" s="1422"/>
      <c r="M6958" s="1422"/>
      <c r="N6958" s="1474">
        <f>+L6958*M6958</f>
        <v>0</v>
      </c>
      <c r="O6958" s="1422"/>
      <c r="P6958" s="1724"/>
      <c r="Q6958" s="1725">
        <f>+O6958*P6958</f>
        <v>0</v>
      </c>
      <c r="R6958" s="2179" t="s">
        <v>488</v>
      </c>
    </row>
    <row r="6959" spans="3:18">
      <c r="C6959" s="1470">
        <v>2</v>
      </c>
      <c r="D6959" s="1422" t="s">
        <v>7296</v>
      </c>
      <c r="E6959" s="1594">
        <v>10</v>
      </c>
      <c r="F6959" s="1422" t="s">
        <v>543</v>
      </c>
      <c r="G6959" s="1472">
        <v>1</v>
      </c>
      <c r="H6959" s="1422">
        <v>2014</v>
      </c>
      <c r="I6959" s="1473">
        <v>180</v>
      </c>
      <c r="J6959" s="1422">
        <v>100</v>
      </c>
      <c r="K6959" s="1473">
        <f>IF(J6959=100,0,I6959-I6959*J6959%)</f>
        <v>0</v>
      </c>
      <c r="L6959" s="1422"/>
      <c r="M6959" s="1422"/>
      <c r="N6959" s="1474">
        <f>+L6959*M6959</f>
        <v>0</v>
      </c>
      <c r="O6959" s="1422"/>
      <c r="P6959" s="1724"/>
      <c r="Q6959" s="1725">
        <f>+O6959*P6959</f>
        <v>0</v>
      </c>
      <c r="R6959" s="2180"/>
    </row>
    <row r="6960" spans="3:18">
      <c r="C6960" s="1470">
        <v>3</v>
      </c>
      <c r="D6960" s="1422" t="s">
        <v>4139</v>
      </c>
      <c r="E6960" s="1594">
        <v>10</v>
      </c>
      <c r="F6960" s="1422" t="s">
        <v>543</v>
      </c>
      <c r="G6960" s="1472">
        <v>1</v>
      </c>
      <c r="H6960" s="1422">
        <v>2013</v>
      </c>
      <c r="I6960" s="1473">
        <v>88.14</v>
      </c>
      <c r="J6960" s="1422">
        <v>100</v>
      </c>
      <c r="K6960" s="1473">
        <f t="shared" ref="K6960:K7023" si="445">IF(J6960=100,0,I6960-I6960*J6960%)</f>
        <v>0</v>
      </c>
      <c r="L6960" s="1422"/>
      <c r="M6960" s="1422"/>
      <c r="N6960" s="1474">
        <f t="shared" ref="N6960:N7023" si="446">+L6960*M6960</f>
        <v>0</v>
      </c>
      <c r="O6960" s="1422"/>
      <c r="P6960" s="1724"/>
      <c r="Q6960" s="1725">
        <f t="shared" ref="Q6960:Q7023" si="447">+O6960*P6960</f>
        <v>0</v>
      </c>
      <c r="R6960" s="2180"/>
    </row>
    <row r="6961" spans="3:18">
      <c r="C6961" s="1470">
        <v>4</v>
      </c>
      <c r="D6961" s="1422" t="s">
        <v>7296</v>
      </c>
      <c r="E6961" s="1594">
        <v>10</v>
      </c>
      <c r="F6961" s="1422" t="s">
        <v>543</v>
      </c>
      <c r="G6961" s="1472">
        <v>1</v>
      </c>
      <c r="H6961" s="1422">
        <v>2019</v>
      </c>
      <c r="I6961" s="1473">
        <v>109.95</v>
      </c>
      <c r="J6961" s="1422">
        <v>60</v>
      </c>
      <c r="K6961" s="1473">
        <f t="shared" si="445"/>
        <v>43.980000000000004</v>
      </c>
      <c r="L6961" s="1422"/>
      <c r="M6961" s="1422"/>
      <c r="N6961" s="1474">
        <f t="shared" si="446"/>
        <v>0</v>
      </c>
      <c r="O6961" s="1422"/>
      <c r="P6961" s="1724"/>
      <c r="Q6961" s="1725">
        <f t="shared" si="447"/>
        <v>0</v>
      </c>
      <c r="R6961" s="2180"/>
    </row>
    <row r="6962" spans="3:18">
      <c r="C6962" s="1470">
        <v>5</v>
      </c>
      <c r="D6962" s="1422" t="s">
        <v>7296</v>
      </c>
      <c r="E6962" s="1594">
        <v>10</v>
      </c>
      <c r="F6962" s="1422" t="s">
        <v>543</v>
      </c>
      <c r="G6962" s="1472">
        <v>1</v>
      </c>
      <c r="H6962" s="1422">
        <v>2019</v>
      </c>
      <c r="I6962" s="1473">
        <v>109.95</v>
      </c>
      <c r="J6962" s="1422">
        <v>60</v>
      </c>
      <c r="K6962" s="1473">
        <f t="shared" si="445"/>
        <v>43.980000000000004</v>
      </c>
      <c r="L6962" s="1422"/>
      <c r="M6962" s="1422"/>
      <c r="N6962" s="1474">
        <f t="shared" si="446"/>
        <v>0</v>
      </c>
      <c r="O6962" s="1422"/>
      <c r="P6962" s="1724"/>
      <c r="Q6962" s="1725">
        <f t="shared" si="447"/>
        <v>0</v>
      </c>
      <c r="R6962" s="2180"/>
    </row>
    <row r="6963" spans="3:18">
      <c r="C6963" s="1470">
        <v>6</v>
      </c>
      <c r="D6963" s="1422" t="s">
        <v>7296</v>
      </c>
      <c r="E6963" s="1594">
        <v>10</v>
      </c>
      <c r="F6963" s="1422" t="s">
        <v>543</v>
      </c>
      <c r="G6963" s="1472">
        <v>1</v>
      </c>
      <c r="H6963" s="1422">
        <v>2019</v>
      </c>
      <c r="I6963" s="1473">
        <v>109.95</v>
      </c>
      <c r="J6963" s="1422">
        <v>60</v>
      </c>
      <c r="K6963" s="1473">
        <f t="shared" si="445"/>
        <v>43.980000000000004</v>
      </c>
      <c r="L6963" s="1422"/>
      <c r="M6963" s="1422"/>
      <c r="N6963" s="1474">
        <f t="shared" si="446"/>
        <v>0</v>
      </c>
      <c r="O6963" s="1422"/>
      <c r="P6963" s="1724"/>
      <c r="Q6963" s="1725">
        <f t="shared" si="447"/>
        <v>0</v>
      </c>
      <c r="R6963" s="2180"/>
    </row>
    <row r="6964" spans="3:18">
      <c r="C6964" s="1470">
        <v>7</v>
      </c>
      <c r="D6964" s="1422" t="s">
        <v>7296</v>
      </c>
      <c r="E6964" s="1594">
        <v>10</v>
      </c>
      <c r="F6964" s="1422" t="s">
        <v>543</v>
      </c>
      <c r="G6964" s="1472">
        <v>1</v>
      </c>
      <c r="H6964" s="1422">
        <v>2019</v>
      </c>
      <c r="I6964" s="1473">
        <v>109.95</v>
      </c>
      <c r="J6964" s="1422">
        <v>60</v>
      </c>
      <c r="K6964" s="1473">
        <f t="shared" si="445"/>
        <v>43.980000000000004</v>
      </c>
      <c r="L6964" s="1422"/>
      <c r="M6964" s="1422"/>
      <c r="N6964" s="1474">
        <f t="shared" si="446"/>
        <v>0</v>
      </c>
      <c r="O6964" s="1422"/>
      <c r="P6964" s="1724"/>
      <c r="Q6964" s="1725">
        <f t="shared" si="447"/>
        <v>0</v>
      </c>
      <c r="R6964" s="2180"/>
    </row>
    <row r="6965" spans="3:18">
      <c r="C6965" s="1470">
        <v>8</v>
      </c>
      <c r="D6965" s="1422" t="s">
        <v>7296</v>
      </c>
      <c r="E6965" s="1594">
        <v>10</v>
      </c>
      <c r="F6965" s="1422" t="s">
        <v>543</v>
      </c>
      <c r="G6965" s="1472">
        <v>1</v>
      </c>
      <c r="H6965" s="1422">
        <v>2019</v>
      </c>
      <c r="I6965" s="1473">
        <v>109.95</v>
      </c>
      <c r="J6965" s="1422">
        <v>60</v>
      </c>
      <c r="K6965" s="1473">
        <f t="shared" si="445"/>
        <v>43.980000000000004</v>
      </c>
      <c r="L6965" s="1422"/>
      <c r="M6965" s="1422"/>
      <c r="N6965" s="1474">
        <f t="shared" si="446"/>
        <v>0</v>
      </c>
      <c r="O6965" s="1422"/>
      <c r="P6965" s="1724"/>
      <c r="Q6965" s="1725">
        <f t="shared" si="447"/>
        <v>0</v>
      </c>
      <c r="R6965" s="2180"/>
    </row>
    <row r="6966" spans="3:18">
      <c r="C6966" s="1470">
        <v>9</v>
      </c>
      <c r="D6966" s="1422" t="s">
        <v>2277</v>
      </c>
      <c r="E6966" s="1594">
        <v>10</v>
      </c>
      <c r="F6966" s="1422" t="s">
        <v>543</v>
      </c>
      <c r="G6966" s="1472">
        <v>1</v>
      </c>
      <c r="H6966" s="1422">
        <v>2022</v>
      </c>
      <c r="I6966" s="1473">
        <v>99</v>
      </c>
      <c r="J6966" s="1422">
        <v>30</v>
      </c>
      <c r="K6966" s="1473">
        <f t="shared" si="445"/>
        <v>69.3</v>
      </c>
      <c r="L6966" s="1422"/>
      <c r="M6966" s="1422"/>
      <c r="N6966" s="1474">
        <f t="shared" si="446"/>
        <v>0</v>
      </c>
      <c r="O6966" s="1422"/>
      <c r="P6966" s="1724"/>
      <c r="Q6966" s="1725">
        <f t="shared" si="447"/>
        <v>0</v>
      </c>
      <c r="R6966" s="2180"/>
    </row>
    <row r="6967" spans="3:18">
      <c r="C6967" s="1470">
        <v>10</v>
      </c>
      <c r="D6967" s="1422" t="s">
        <v>2277</v>
      </c>
      <c r="E6967" s="1594">
        <v>10</v>
      </c>
      <c r="F6967" s="1422" t="s">
        <v>543</v>
      </c>
      <c r="G6967" s="1472">
        <v>1</v>
      </c>
      <c r="H6967" s="1422">
        <v>2022</v>
      </c>
      <c r="I6967" s="1473">
        <v>99</v>
      </c>
      <c r="J6967" s="1422">
        <v>30</v>
      </c>
      <c r="K6967" s="1473">
        <f t="shared" si="445"/>
        <v>69.3</v>
      </c>
      <c r="L6967" s="1422"/>
      <c r="M6967" s="1422"/>
      <c r="N6967" s="1474">
        <f t="shared" si="446"/>
        <v>0</v>
      </c>
      <c r="O6967" s="1422"/>
      <c r="P6967" s="1724"/>
      <c r="Q6967" s="1725">
        <f t="shared" si="447"/>
        <v>0</v>
      </c>
      <c r="R6967" s="2180"/>
    </row>
    <row r="6968" spans="3:18" ht="27">
      <c r="C6968" s="1470">
        <v>11</v>
      </c>
      <c r="D6968" s="1422" t="s">
        <v>5813</v>
      </c>
      <c r="E6968" s="1594">
        <v>10</v>
      </c>
      <c r="F6968" s="1422" t="s">
        <v>543</v>
      </c>
      <c r="G6968" s="1472">
        <v>1</v>
      </c>
      <c r="H6968" s="1422">
        <v>2022</v>
      </c>
      <c r="I6968" s="1473">
        <v>109.8</v>
      </c>
      <c r="J6968" s="1422">
        <v>30</v>
      </c>
      <c r="K6968" s="1473">
        <f t="shared" si="445"/>
        <v>76.86</v>
      </c>
      <c r="L6968" s="1422"/>
      <c r="M6968" s="1422"/>
      <c r="N6968" s="1474">
        <f t="shared" si="446"/>
        <v>0</v>
      </c>
      <c r="O6968" s="1422"/>
      <c r="P6968" s="1724"/>
      <c r="Q6968" s="1725">
        <f t="shared" si="447"/>
        <v>0</v>
      </c>
      <c r="R6968" s="2180"/>
    </row>
    <row r="6969" spans="3:18">
      <c r="C6969" s="1470">
        <v>12</v>
      </c>
      <c r="D6969" s="1422" t="s">
        <v>2322</v>
      </c>
      <c r="E6969" s="1594">
        <v>10</v>
      </c>
      <c r="F6969" s="1422" t="s">
        <v>543</v>
      </c>
      <c r="G6969" s="1472">
        <v>1</v>
      </c>
      <c r="H6969" s="1422">
        <v>2019</v>
      </c>
      <c r="I6969" s="1473">
        <v>73</v>
      </c>
      <c r="J6969" s="1422">
        <v>60</v>
      </c>
      <c r="K6969" s="1473">
        <f t="shared" si="445"/>
        <v>29.200000000000003</v>
      </c>
      <c r="L6969" s="1422"/>
      <c r="M6969" s="1422"/>
      <c r="N6969" s="1474">
        <f t="shared" si="446"/>
        <v>0</v>
      </c>
      <c r="O6969" s="1422"/>
      <c r="P6969" s="1724"/>
      <c r="Q6969" s="1725">
        <f t="shared" si="447"/>
        <v>0</v>
      </c>
      <c r="R6969" s="2180"/>
    </row>
    <row r="6970" spans="3:18">
      <c r="C6970" s="1470">
        <v>13</v>
      </c>
      <c r="D6970" s="1422" t="s">
        <v>2322</v>
      </c>
      <c r="E6970" s="1594">
        <v>10</v>
      </c>
      <c r="F6970" s="1422" t="s">
        <v>543</v>
      </c>
      <c r="G6970" s="1472">
        <v>1</v>
      </c>
      <c r="H6970" s="1422">
        <v>2019</v>
      </c>
      <c r="I6970" s="1473">
        <v>73</v>
      </c>
      <c r="J6970" s="1422">
        <v>60</v>
      </c>
      <c r="K6970" s="1473">
        <f t="shared" si="445"/>
        <v>29.200000000000003</v>
      </c>
      <c r="L6970" s="1422"/>
      <c r="M6970" s="1422"/>
      <c r="N6970" s="1474">
        <f t="shared" si="446"/>
        <v>0</v>
      </c>
      <c r="O6970" s="1422"/>
      <c r="P6970" s="1724"/>
      <c r="Q6970" s="1725">
        <f t="shared" si="447"/>
        <v>0</v>
      </c>
      <c r="R6970" s="2180"/>
    </row>
    <row r="6971" spans="3:18">
      <c r="C6971" s="1470">
        <v>14</v>
      </c>
      <c r="D6971" s="1422" t="s">
        <v>2322</v>
      </c>
      <c r="E6971" s="1594">
        <v>10</v>
      </c>
      <c r="F6971" s="1422" t="s">
        <v>543</v>
      </c>
      <c r="G6971" s="1472">
        <v>1</v>
      </c>
      <c r="H6971" s="1422">
        <v>2019</v>
      </c>
      <c r="I6971" s="1473">
        <v>73</v>
      </c>
      <c r="J6971" s="1422">
        <v>60</v>
      </c>
      <c r="K6971" s="1473">
        <f t="shared" si="445"/>
        <v>29.200000000000003</v>
      </c>
      <c r="L6971" s="1422"/>
      <c r="M6971" s="1422"/>
      <c r="N6971" s="1474">
        <f t="shared" si="446"/>
        <v>0</v>
      </c>
      <c r="O6971" s="1422"/>
      <c r="P6971" s="1724"/>
      <c r="Q6971" s="1725">
        <f t="shared" si="447"/>
        <v>0</v>
      </c>
      <c r="R6971" s="2180"/>
    </row>
    <row r="6972" spans="3:18">
      <c r="C6972" s="1470">
        <v>15</v>
      </c>
      <c r="D6972" s="1422" t="s">
        <v>2322</v>
      </c>
      <c r="E6972" s="1594">
        <v>10</v>
      </c>
      <c r="F6972" s="1422" t="s">
        <v>543</v>
      </c>
      <c r="G6972" s="1472">
        <v>1</v>
      </c>
      <c r="H6972" s="1422">
        <v>2019</v>
      </c>
      <c r="I6972" s="1473">
        <v>73</v>
      </c>
      <c r="J6972" s="1422">
        <v>60</v>
      </c>
      <c r="K6972" s="1473">
        <f t="shared" si="445"/>
        <v>29.200000000000003</v>
      </c>
      <c r="L6972" s="1422"/>
      <c r="M6972" s="1422"/>
      <c r="N6972" s="1474">
        <f t="shared" si="446"/>
        <v>0</v>
      </c>
      <c r="O6972" s="1422"/>
      <c r="P6972" s="1724"/>
      <c r="Q6972" s="1725">
        <f t="shared" si="447"/>
        <v>0</v>
      </c>
      <c r="R6972" s="2180"/>
    </row>
    <row r="6973" spans="3:18">
      <c r="C6973" s="1470">
        <v>16</v>
      </c>
      <c r="D6973" s="1422" t="s">
        <v>2322</v>
      </c>
      <c r="E6973" s="1594">
        <v>10</v>
      </c>
      <c r="F6973" s="1422" t="s">
        <v>543</v>
      </c>
      <c r="G6973" s="1472">
        <v>1</v>
      </c>
      <c r="H6973" s="1422">
        <v>2019</v>
      </c>
      <c r="I6973" s="1473">
        <v>73</v>
      </c>
      <c r="J6973" s="1422">
        <v>60</v>
      </c>
      <c r="K6973" s="1473">
        <f t="shared" si="445"/>
        <v>29.200000000000003</v>
      </c>
      <c r="L6973" s="1422"/>
      <c r="M6973" s="1422"/>
      <c r="N6973" s="1474">
        <f t="shared" si="446"/>
        <v>0</v>
      </c>
      <c r="O6973" s="1422"/>
      <c r="P6973" s="1724"/>
      <c r="Q6973" s="1725">
        <f t="shared" si="447"/>
        <v>0</v>
      </c>
      <c r="R6973" s="2180"/>
    </row>
    <row r="6974" spans="3:18">
      <c r="C6974" s="1470">
        <v>17</v>
      </c>
      <c r="D6974" s="1422" t="s">
        <v>2322</v>
      </c>
      <c r="E6974" s="1594">
        <v>10</v>
      </c>
      <c r="F6974" s="1422" t="s">
        <v>543</v>
      </c>
      <c r="G6974" s="1472">
        <v>1</v>
      </c>
      <c r="H6974" s="1422">
        <v>2019</v>
      </c>
      <c r="I6974" s="1473">
        <v>73</v>
      </c>
      <c r="J6974" s="1422">
        <v>60</v>
      </c>
      <c r="K6974" s="1473">
        <f t="shared" si="445"/>
        <v>29.200000000000003</v>
      </c>
      <c r="L6974" s="1422"/>
      <c r="M6974" s="1422"/>
      <c r="N6974" s="1474">
        <f t="shared" si="446"/>
        <v>0</v>
      </c>
      <c r="O6974" s="1422"/>
      <c r="P6974" s="1724"/>
      <c r="Q6974" s="1725">
        <f t="shared" si="447"/>
        <v>0</v>
      </c>
      <c r="R6974" s="2180"/>
    </row>
    <row r="6975" spans="3:18">
      <c r="C6975" s="1470">
        <v>18</v>
      </c>
      <c r="D6975" s="1422" t="s">
        <v>2322</v>
      </c>
      <c r="E6975" s="1594">
        <v>10</v>
      </c>
      <c r="F6975" s="1422" t="s">
        <v>543</v>
      </c>
      <c r="G6975" s="1472">
        <v>1</v>
      </c>
      <c r="H6975" s="1422">
        <v>2019</v>
      </c>
      <c r="I6975" s="1473">
        <v>73</v>
      </c>
      <c r="J6975" s="1422">
        <v>60</v>
      </c>
      <c r="K6975" s="1473">
        <f t="shared" si="445"/>
        <v>29.200000000000003</v>
      </c>
      <c r="L6975" s="1422"/>
      <c r="M6975" s="1422"/>
      <c r="N6975" s="1474">
        <f t="shared" si="446"/>
        <v>0</v>
      </c>
      <c r="O6975" s="1422"/>
      <c r="P6975" s="1724"/>
      <c r="Q6975" s="1725">
        <f t="shared" si="447"/>
        <v>0</v>
      </c>
      <c r="R6975" s="2180"/>
    </row>
    <row r="6976" spans="3:18">
      <c r="C6976" s="1470">
        <v>19</v>
      </c>
      <c r="D6976" s="1422" t="s">
        <v>2322</v>
      </c>
      <c r="E6976" s="1594">
        <v>10</v>
      </c>
      <c r="F6976" s="1422" t="s">
        <v>543</v>
      </c>
      <c r="G6976" s="1472">
        <v>1</v>
      </c>
      <c r="H6976" s="1422">
        <v>2019</v>
      </c>
      <c r="I6976" s="1473">
        <v>73</v>
      </c>
      <c r="J6976" s="1422">
        <v>60</v>
      </c>
      <c r="K6976" s="1473">
        <f t="shared" si="445"/>
        <v>29.200000000000003</v>
      </c>
      <c r="L6976" s="1422"/>
      <c r="M6976" s="1422"/>
      <c r="N6976" s="1474">
        <f t="shared" si="446"/>
        <v>0</v>
      </c>
      <c r="O6976" s="1422"/>
      <c r="P6976" s="1724"/>
      <c r="Q6976" s="1725">
        <f t="shared" si="447"/>
        <v>0</v>
      </c>
      <c r="R6976" s="2180"/>
    </row>
    <row r="6977" spans="3:18">
      <c r="C6977" s="1470">
        <v>20</v>
      </c>
      <c r="D6977" s="1422" t="s">
        <v>2322</v>
      </c>
      <c r="E6977" s="1594">
        <v>10</v>
      </c>
      <c r="F6977" s="1422" t="s">
        <v>543</v>
      </c>
      <c r="G6977" s="1472">
        <v>1</v>
      </c>
      <c r="H6977" s="1422">
        <v>2019</v>
      </c>
      <c r="I6977" s="1473">
        <v>73</v>
      </c>
      <c r="J6977" s="1422">
        <v>60</v>
      </c>
      <c r="K6977" s="1473">
        <f t="shared" si="445"/>
        <v>29.200000000000003</v>
      </c>
      <c r="L6977" s="1422"/>
      <c r="M6977" s="1422"/>
      <c r="N6977" s="1474">
        <f t="shared" si="446"/>
        <v>0</v>
      </c>
      <c r="O6977" s="1422"/>
      <c r="P6977" s="1724"/>
      <c r="Q6977" s="1725">
        <f t="shared" si="447"/>
        <v>0</v>
      </c>
      <c r="R6977" s="2180"/>
    </row>
    <row r="6978" spans="3:18">
      <c r="C6978" s="1470">
        <v>21</v>
      </c>
      <c r="D6978" s="1422" t="s">
        <v>2322</v>
      </c>
      <c r="E6978" s="1594">
        <v>10</v>
      </c>
      <c r="F6978" s="1422" t="s">
        <v>543</v>
      </c>
      <c r="G6978" s="1472">
        <v>1</v>
      </c>
      <c r="H6978" s="1422">
        <v>2019</v>
      </c>
      <c r="I6978" s="1473">
        <v>73</v>
      </c>
      <c r="J6978" s="1422">
        <v>60</v>
      </c>
      <c r="K6978" s="1473">
        <f t="shared" si="445"/>
        <v>29.200000000000003</v>
      </c>
      <c r="L6978" s="1422"/>
      <c r="M6978" s="1422"/>
      <c r="N6978" s="1474">
        <f t="shared" si="446"/>
        <v>0</v>
      </c>
      <c r="O6978" s="1422"/>
      <c r="P6978" s="1724"/>
      <c r="Q6978" s="1725">
        <f t="shared" si="447"/>
        <v>0</v>
      </c>
      <c r="R6978" s="2180"/>
    </row>
    <row r="6979" spans="3:18">
      <c r="C6979" s="1470">
        <v>22</v>
      </c>
      <c r="D6979" s="1422" t="s">
        <v>2322</v>
      </c>
      <c r="E6979" s="1594">
        <v>10</v>
      </c>
      <c r="F6979" s="1422" t="s">
        <v>543</v>
      </c>
      <c r="G6979" s="1472">
        <v>1</v>
      </c>
      <c r="H6979" s="1422">
        <v>2019</v>
      </c>
      <c r="I6979" s="1473">
        <v>73</v>
      </c>
      <c r="J6979" s="1422">
        <v>60</v>
      </c>
      <c r="K6979" s="1473">
        <f t="shared" si="445"/>
        <v>29.200000000000003</v>
      </c>
      <c r="L6979" s="1422"/>
      <c r="M6979" s="1422"/>
      <c r="N6979" s="1474">
        <f t="shared" si="446"/>
        <v>0</v>
      </c>
      <c r="O6979" s="1422"/>
      <c r="P6979" s="1724"/>
      <c r="Q6979" s="1725">
        <f t="shared" si="447"/>
        <v>0</v>
      </c>
      <c r="R6979" s="2180"/>
    </row>
    <row r="6980" spans="3:18">
      <c r="C6980" s="1470">
        <v>23</v>
      </c>
      <c r="D6980" s="1422" t="s">
        <v>2290</v>
      </c>
      <c r="E6980" s="1594">
        <v>10</v>
      </c>
      <c r="F6980" s="1422" t="s">
        <v>543</v>
      </c>
      <c r="G6980" s="1472">
        <v>1</v>
      </c>
      <c r="H6980" s="1422">
        <v>2010</v>
      </c>
      <c r="I6980" s="1473">
        <v>98.874049999999997</v>
      </c>
      <c r="J6980" s="1422">
        <v>100</v>
      </c>
      <c r="K6980" s="1473">
        <f t="shared" si="445"/>
        <v>0</v>
      </c>
      <c r="L6980" s="1422"/>
      <c r="M6980" s="1422"/>
      <c r="N6980" s="1474">
        <f t="shared" si="446"/>
        <v>0</v>
      </c>
      <c r="O6980" s="1422"/>
      <c r="P6980" s="1724"/>
      <c r="Q6980" s="1725">
        <f t="shared" si="447"/>
        <v>0</v>
      </c>
      <c r="R6980" s="2180"/>
    </row>
    <row r="6981" spans="3:18">
      <c r="C6981" s="1470">
        <v>24</v>
      </c>
      <c r="D6981" s="1422" t="s">
        <v>2290</v>
      </c>
      <c r="E6981" s="1594">
        <v>10</v>
      </c>
      <c r="F6981" s="1422" t="s">
        <v>543</v>
      </c>
      <c r="G6981" s="1472">
        <v>1</v>
      </c>
      <c r="H6981" s="1422">
        <v>2010</v>
      </c>
      <c r="I6981" s="1473">
        <v>98.874049999999997</v>
      </c>
      <c r="J6981" s="1422">
        <v>100</v>
      </c>
      <c r="K6981" s="1473">
        <f t="shared" si="445"/>
        <v>0</v>
      </c>
      <c r="L6981" s="1422"/>
      <c r="M6981" s="1422"/>
      <c r="N6981" s="1474">
        <f t="shared" si="446"/>
        <v>0</v>
      </c>
      <c r="O6981" s="1422"/>
      <c r="P6981" s="1724"/>
      <c r="Q6981" s="1725">
        <f t="shared" si="447"/>
        <v>0</v>
      </c>
      <c r="R6981" s="2180"/>
    </row>
    <row r="6982" spans="3:18">
      <c r="C6982" s="1470">
        <v>25</v>
      </c>
      <c r="D6982" s="1422" t="s">
        <v>2292</v>
      </c>
      <c r="E6982" s="1594">
        <v>10</v>
      </c>
      <c r="F6982" s="1422" t="s">
        <v>543</v>
      </c>
      <c r="G6982" s="1472">
        <v>1</v>
      </c>
      <c r="H6982" s="1422">
        <v>2008</v>
      </c>
      <c r="I6982" s="1473">
        <v>65.918149999999997</v>
      </c>
      <c r="J6982" s="1422">
        <v>100</v>
      </c>
      <c r="K6982" s="1473">
        <f t="shared" si="445"/>
        <v>0</v>
      </c>
      <c r="L6982" s="1422"/>
      <c r="M6982" s="1422"/>
      <c r="N6982" s="1474">
        <f t="shared" si="446"/>
        <v>0</v>
      </c>
      <c r="O6982" s="1422"/>
      <c r="P6982" s="1724"/>
      <c r="Q6982" s="1725">
        <f t="shared" si="447"/>
        <v>0</v>
      </c>
      <c r="R6982" s="2180"/>
    </row>
    <row r="6983" spans="3:18">
      <c r="C6983" s="1470">
        <v>26</v>
      </c>
      <c r="D6983" s="1422" t="s">
        <v>2292</v>
      </c>
      <c r="E6983" s="1594">
        <v>10</v>
      </c>
      <c r="F6983" s="1422" t="s">
        <v>543</v>
      </c>
      <c r="G6983" s="1472">
        <v>1</v>
      </c>
      <c r="H6983" s="1422">
        <v>2008</v>
      </c>
      <c r="I6983" s="1473">
        <v>65.918149999999997</v>
      </c>
      <c r="J6983" s="1422">
        <v>100</v>
      </c>
      <c r="K6983" s="1473">
        <f t="shared" si="445"/>
        <v>0</v>
      </c>
      <c r="L6983" s="1422"/>
      <c r="M6983" s="1422"/>
      <c r="N6983" s="1474">
        <f t="shared" si="446"/>
        <v>0</v>
      </c>
      <c r="O6983" s="1422"/>
      <c r="P6983" s="1724"/>
      <c r="Q6983" s="1725">
        <f t="shared" si="447"/>
        <v>0</v>
      </c>
      <c r="R6983" s="2180"/>
    </row>
    <row r="6984" spans="3:18">
      <c r="C6984" s="1470">
        <v>27</v>
      </c>
      <c r="D6984" s="1422" t="s">
        <v>2278</v>
      </c>
      <c r="E6984" s="1594">
        <v>10</v>
      </c>
      <c r="F6984" s="1422" t="s">
        <v>543</v>
      </c>
      <c r="G6984" s="1472">
        <v>1</v>
      </c>
      <c r="H6984" s="1422">
        <v>2008</v>
      </c>
      <c r="I6984" s="1473">
        <v>89</v>
      </c>
      <c r="J6984" s="1422">
        <v>100</v>
      </c>
      <c r="K6984" s="1473">
        <f t="shared" si="445"/>
        <v>0</v>
      </c>
      <c r="L6984" s="1422"/>
      <c r="M6984" s="1422"/>
      <c r="N6984" s="1474">
        <f t="shared" si="446"/>
        <v>0</v>
      </c>
      <c r="O6984" s="1422"/>
      <c r="P6984" s="1724"/>
      <c r="Q6984" s="1725">
        <f t="shared" si="447"/>
        <v>0</v>
      </c>
      <c r="R6984" s="2180"/>
    </row>
    <row r="6985" spans="3:18">
      <c r="C6985" s="1470">
        <v>28</v>
      </c>
      <c r="D6985" s="1422" t="s">
        <v>2278</v>
      </c>
      <c r="E6985" s="1594">
        <v>10</v>
      </c>
      <c r="F6985" s="1422" t="s">
        <v>543</v>
      </c>
      <c r="G6985" s="1472">
        <v>1</v>
      </c>
      <c r="H6985" s="1422">
        <v>2008</v>
      </c>
      <c r="I6985" s="1473">
        <v>89</v>
      </c>
      <c r="J6985" s="1422">
        <v>100</v>
      </c>
      <c r="K6985" s="1473">
        <f t="shared" si="445"/>
        <v>0</v>
      </c>
      <c r="L6985" s="1422"/>
      <c r="M6985" s="1422"/>
      <c r="N6985" s="1474">
        <f t="shared" si="446"/>
        <v>0</v>
      </c>
      <c r="O6985" s="1422"/>
      <c r="P6985" s="1724"/>
      <c r="Q6985" s="1725">
        <f t="shared" si="447"/>
        <v>0</v>
      </c>
      <c r="R6985" s="2180"/>
    </row>
    <row r="6986" spans="3:18">
      <c r="C6986" s="1470">
        <v>29</v>
      </c>
      <c r="D6986" s="1422" t="s">
        <v>3168</v>
      </c>
      <c r="E6986" s="1594">
        <v>10</v>
      </c>
      <c r="F6986" s="1422" t="s">
        <v>543</v>
      </c>
      <c r="G6986" s="1472">
        <v>1</v>
      </c>
      <c r="H6986" s="1422">
        <v>2019</v>
      </c>
      <c r="I6986" s="1473">
        <v>31.8</v>
      </c>
      <c r="J6986" s="1422">
        <v>60</v>
      </c>
      <c r="K6986" s="1473">
        <f t="shared" si="445"/>
        <v>12.720000000000002</v>
      </c>
      <c r="L6986" s="1422"/>
      <c r="M6986" s="1422"/>
      <c r="N6986" s="1474">
        <f t="shared" si="446"/>
        <v>0</v>
      </c>
      <c r="O6986" s="1422"/>
      <c r="P6986" s="1724"/>
      <c r="Q6986" s="1725">
        <f t="shared" si="447"/>
        <v>0</v>
      </c>
      <c r="R6986" s="2180"/>
    </row>
    <row r="6987" spans="3:18">
      <c r="C6987" s="1470">
        <v>30</v>
      </c>
      <c r="D6987" s="1422" t="s">
        <v>4140</v>
      </c>
      <c r="E6987" s="1594">
        <v>10</v>
      </c>
      <c r="F6987" s="1422" t="s">
        <v>543</v>
      </c>
      <c r="G6987" s="1472">
        <v>1</v>
      </c>
      <c r="H6987" s="1422">
        <v>2020</v>
      </c>
      <c r="I6987" s="1473">
        <v>29.28</v>
      </c>
      <c r="J6987" s="1422">
        <v>50</v>
      </c>
      <c r="K6987" s="1473">
        <f t="shared" si="445"/>
        <v>14.64</v>
      </c>
      <c r="L6987" s="1422"/>
      <c r="M6987" s="1422"/>
      <c r="N6987" s="1474">
        <f t="shared" si="446"/>
        <v>0</v>
      </c>
      <c r="O6987" s="1422"/>
      <c r="P6987" s="1724"/>
      <c r="Q6987" s="1725">
        <f t="shared" si="447"/>
        <v>0</v>
      </c>
      <c r="R6987" s="2180"/>
    </row>
    <row r="6988" spans="3:18">
      <c r="C6988" s="1470">
        <v>31</v>
      </c>
      <c r="D6988" s="1422" t="s">
        <v>4140</v>
      </c>
      <c r="E6988" s="1594">
        <v>10</v>
      </c>
      <c r="F6988" s="1422" t="s">
        <v>543</v>
      </c>
      <c r="G6988" s="1472">
        <v>1</v>
      </c>
      <c r="H6988" s="1422">
        <v>2020</v>
      </c>
      <c r="I6988" s="1473">
        <v>29.28</v>
      </c>
      <c r="J6988" s="1422">
        <v>50</v>
      </c>
      <c r="K6988" s="1473">
        <f t="shared" si="445"/>
        <v>14.64</v>
      </c>
      <c r="L6988" s="1422"/>
      <c r="M6988" s="1422"/>
      <c r="N6988" s="1474">
        <f t="shared" si="446"/>
        <v>0</v>
      </c>
      <c r="O6988" s="1422"/>
      <c r="P6988" s="1724"/>
      <c r="Q6988" s="1725">
        <f t="shared" si="447"/>
        <v>0</v>
      </c>
      <c r="R6988" s="2180"/>
    </row>
    <row r="6989" spans="3:18">
      <c r="C6989" s="1470">
        <v>32</v>
      </c>
      <c r="D6989" s="1422" t="s">
        <v>4140</v>
      </c>
      <c r="E6989" s="1594">
        <v>10</v>
      </c>
      <c r="F6989" s="1422" t="s">
        <v>543</v>
      </c>
      <c r="G6989" s="1472">
        <v>1</v>
      </c>
      <c r="H6989" s="1422">
        <v>2020</v>
      </c>
      <c r="I6989" s="1473">
        <v>29.28</v>
      </c>
      <c r="J6989" s="1422">
        <v>50</v>
      </c>
      <c r="K6989" s="1473">
        <f t="shared" si="445"/>
        <v>14.64</v>
      </c>
      <c r="L6989" s="1422"/>
      <c r="M6989" s="1422"/>
      <c r="N6989" s="1474">
        <f t="shared" si="446"/>
        <v>0</v>
      </c>
      <c r="O6989" s="1422"/>
      <c r="P6989" s="1724"/>
      <c r="Q6989" s="1725">
        <f t="shared" si="447"/>
        <v>0</v>
      </c>
      <c r="R6989" s="2180"/>
    </row>
    <row r="6990" spans="3:18">
      <c r="C6990" s="1470">
        <v>33</v>
      </c>
      <c r="D6990" s="1422" t="s">
        <v>4140</v>
      </c>
      <c r="E6990" s="1594">
        <v>10</v>
      </c>
      <c r="F6990" s="1422" t="s">
        <v>543</v>
      </c>
      <c r="G6990" s="1472">
        <v>1</v>
      </c>
      <c r="H6990" s="1422">
        <v>2020</v>
      </c>
      <c r="I6990" s="1473">
        <v>29.28</v>
      </c>
      <c r="J6990" s="1422">
        <v>50</v>
      </c>
      <c r="K6990" s="1473">
        <f t="shared" si="445"/>
        <v>14.64</v>
      </c>
      <c r="L6990" s="1422"/>
      <c r="M6990" s="1422"/>
      <c r="N6990" s="1474">
        <f t="shared" si="446"/>
        <v>0</v>
      </c>
      <c r="O6990" s="1422"/>
      <c r="P6990" s="1724"/>
      <c r="Q6990" s="1725">
        <f t="shared" si="447"/>
        <v>0</v>
      </c>
      <c r="R6990" s="2180"/>
    </row>
    <row r="6991" spans="3:18">
      <c r="C6991" s="1470">
        <v>34</v>
      </c>
      <c r="D6991" s="1422" t="s">
        <v>4140</v>
      </c>
      <c r="E6991" s="1594">
        <v>10</v>
      </c>
      <c r="F6991" s="1422" t="s">
        <v>543</v>
      </c>
      <c r="G6991" s="1472">
        <v>1</v>
      </c>
      <c r="H6991" s="1422">
        <v>2020</v>
      </c>
      <c r="I6991" s="1473">
        <v>29.28</v>
      </c>
      <c r="J6991" s="1422">
        <v>50</v>
      </c>
      <c r="K6991" s="1473">
        <f t="shared" si="445"/>
        <v>14.64</v>
      </c>
      <c r="L6991" s="1422"/>
      <c r="M6991" s="1422"/>
      <c r="N6991" s="1474">
        <f t="shared" si="446"/>
        <v>0</v>
      </c>
      <c r="O6991" s="1422"/>
      <c r="P6991" s="1724"/>
      <c r="Q6991" s="1725">
        <f t="shared" si="447"/>
        <v>0</v>
      </c>
      <c r="R6991" s="2180"/>
    </row>
    <row r="6992" spans="3:18">
      <c r="C6992" s="1470">
        <v>35</v>
      </c>
      <c r="D6992" s="1422" t="s">
        <v>4140</v>
      </c>
      <c r="E6992" s="1594">
        <v>10</v>
      </c>
      <c r="F6992" s="1422" t="s">
        <v>543</v>
      </c>
      <c r="G6992" s="1472">
        <v>1</v>
      </c>
      <c r="H6992" s="1422">
        <v>2020</v>
      </c>
      <c r="I6992" s="1473">
        <v>29.28</v>
      </c>
      <c r="J6992" s="1422">
        <v>50</v>
      </c>
      <c r="K6992" s="1473">
        <f t="shared" si="445"/>
        <v>14.64</v>
      </c>
      <c r="L6992" s="1422"/>
      <c r="M6992" s="1422"/>
      <c r="N6992" s="1474">
        <f t="shared" si="446"/>
        <v>0</v>
      </c>
      <c r="O6992" s="1422"/>
      <c r="P6992" s="1724"/>
      <c r="Q6992" s="1725">
        <f t="shared" si="447"/>
        <v>0</v>
      </c>
      <c r="R6992" s="2180"/>
    </row>
    <row r="6993" spans="3:18">
      <c r="C6993" s="1470">
        <v>36</v>
      </c>
      <c r="D6993" s="1422" t="s">
        <v>4140</v>
      </c>
      <c r="E6993" s="1594">
        <v>10</v>
      </c>
      <c r="F6993" s="1422" t="s">
        <v>543</v>
      </c>
      <c r="G6993" s="1472">
        <v>1</v>
      </c>
      <c r="H6993" s="1422">
        <v>2020</v>
      </c>
      <c r="I6993" s="1473">
        <v>29.28</v>
      </c>
      <c r="J6993" s="1422">
        <v>50</v>
      </c>
      <c r="K6993" s="1473">
        <f t="shared" si="445"/>
        <v>14.64</v>
      </c>
      <c r="L6993" s="1422"/>
      <c r="M6993" s="1422"/>
      <c r="N6993" s="1474">
        <f t="shared" si="446"/>
        <v>0</v>
      </c>
      <c r="O6993" s="1422"/>
      <c r="P6993" s="1724"/>
      <c r="Q6993" s="1725">
        <f t="shared" si="447"/>
        <v>0</v>
      </c>
      <c r="R6993" s="2180"/>
    </row>
    <row r="6994" spans="3:18">
      <c r="C6994" s="1470">
        <v>37</v>
      </c>
      <c r="D6994" s="1422" t="s">
        <v>4140</v>
      </c>
      <c r="E6994" s="1594">
        <v>10</v>
      </c>
      <c r="F6994" s="1422" t="s">
        <v>543</v>
      </c>
      <c r="G6994" s="1472">
        <v>1</v>
      </c>
      <c r="H6994" s="1422">
        <v>2020</v>
      </c>
      <c r="I6994" s="1473">
        <v>29.28</v>
      </c>
      <c r="J6994" s="1422">
        <v>50</v>
      </c>
      <c r="K6994" s="1473">
        <f t="shared" si="445"/>
        <v>14.64</v>
      </c>
      <c r="L6994" s="1422"/>
      <c r="M6994" s="1422"/>
      <c r="N6994" s="1474">
        <f t="shared" si="446"/>
        <v>0</v>
      </c>
      <c r="O6994" s="1422"/>
      <c r="P6994" s="1724"/>
      <c r="Q6994" s="1725">
        <f t="shared" si="447"/>
        <v>0</v>
      </c>
      <c r="R6994" s="2180"/>
    </row>
    <row r="6995" spans="3:18">
      <c r="C6995" s="1470">
        <v>38</v>
      </c>
      <c r="D6995" s="1422" t="s">
        <v>4140</v>
      </c>
      <c r="E6995" s="1594">
        <v>10</v>
      </c>
      <c r="F6995" s="1422" t="s">
        <v>543</v>
      </c>
      <c r="G6995" s="1472">
        <v>1</v>
      </c>
      <c r="H6995" s="1422">
        <v>2020</v>
      </c>
      <c r="I6995" s="1473">
        <v>29.28</v>
      </c>
      <c r="J6995" s="1422">
        <v>50</v>
      </c>
      <c r="K6995" s="1473">
        <f t="shared" si="445"/>
        <v>14.64</v>
      </c>
      <c r="L6995" s="1422"/>
      <c r="M6995" s="1422"/>
      <c r="N6995" s="1474">
        <f t="shared" si="446"/>
        <v>0</v>
      </c>
      <c r="O6995" s="1422"/>
      <c r="P6995" s="1724"/>
      <c r="Q6995" s="1725">
        <f t="shared" si="447"/>
        <v>0</v>
      </c>
      <c r="R6995" s="2180"/>
    </row>
    <row r="6996" spans="3:18">
      <c r="C6996" s="1470">
        <v>39</v>
      </c>
      <c r="D6996" s="1422" t="s">
        <v>4140</v>
      </c>
      <c r="E6996" s="1594">
        <v>10</v>
      </c>
      <c r="F6996" s="1422" t="s">
        <v>543</v>
      </c>
      <c r="G6996" s="1472">
        <v>1</v>
      </c>
      <c r="H6996" s="1422">
        <v>2020</v>
      </c>
      <c r="I6996" s="1473">
        <v>29.28</v>
      </c>
      <c r="J6996" s="1422">
        <v>50</v>
      </c>
      <c r="K6996" s="1473">
        <f t="shared" si="445"/>
        <v>14.64</v>
      </c>
      <c r="L6996" s="1422"/>
      <c r="M6996" s="1422"/>
      <c r="N6996" s="1474">
        <f t="shared" si="446"/>
        <v>0</v>
      </c>
      <c r="O6996" s="1422"/>
      <c r="P6996" s="1724"/>
      <c r="Q6996" s="1725">
        <f t="shared" si="447"/>
        <v>0</v>
      </c>
      <c r="R6996" s="2180"/>
    </row>
    <row r="6997" spans="3:18">
      <c r="C6997" s="1470">
        <v>40</v>
      </c>
      <c r="D6997" s="1422" t="s">
        <v>4140</v>
      </c>
      <c r="E6997" s="1594">
        <v>10</v>
      </c>
      <c r="F6997" s="1422" t="s">
        <v>543</v>
      </c>
      <c r="G6997" s="1472">
        <v>1</v>
      </c>
      <c r="H6997" s="1422">
        <v>2020</v>
      </c>
      <c r="I6997" s="1473">
        <v>29.28</v>
      </c>
      <c r="J6997" s="1422">
        <v>50</v>
      </c>
      <c r="K6997" s="1473">
        <f t="shared" si="445"/>
        <v>14.64</v>
      </c>
      <c r="L6997" s="1422"/>
      <c r="M6997" s="1422"/>
      <c r="N6997" s="1474">
        <f t="shared" si="446"/>
        <v>0</v>
      </c>
      <c r="O6997" s="1422"/>
      <c r="P6997" s="1724"/>
      <c r="Q6997" s="1725">
        <f t="shared" si="447"/>
        <v>0</v>
      </c>
      <c r="R6997" s="2180"/>
    </row>
    <row r="6998" spans="3:18">
      <c r="C6998" s="1470">
        <v>41</v>
      </c>
      <c r="D6998" s="1422" t="s">
        <v>4140</v>
      </c>
      <c r="E6998" s="1594">
        <v>10</v>
      </c>
      <c r="F6998" s="1422" t="s">
        <v>543</v>
      </c>
      <c r="G6998" s="1472">
        <v>1</v>
      </c>
      <c r="H6998" s="1422">
        <v>2020</v>
      </c>
      <c r="I6998" s="1473">
        <v>29.28</v>
      </c>
      <c r="J6998" s="1422">
        <v>50</v>
      </c>
      <c r="K6998" s="1473">
        <f t="shared" si="445"/>
        <v>14.64</v>
      </c>
      <c r="L6998" s="1422"/>
      <c r="M6998" s="1422"/>
      <c r="N6998" s="1474">
        <f t="shared" si="446"/>
        <v>0</v>
      </c>
      <c r="O6998" s="1422"/>
      <c r="P6998" s="1724"/>
      <c r="Q6998" s="1725">
        <f t="shared" si="447"/>
        <v>0</v>
      </c>
      <c r="R6998" s="2180"/>
    </row>
    <row r="6999" spans="3:18">
      <c r="C6999" s="1470">
        <v>42</v>
      </c>
      <c r="D6999" s="1422" t="s">
        <v>4140</v>
      </c>
      <c r="E6999" s="1594">
        <v>10</v>
      </c>
      <c r="F6999" s="1422" t="s">
        <v>543</v>
      </c>
      <c r="G6999" s="1472">
        <v>1</v>
      </c>
      <c r="H6999" s="1422">
        <v>2020</v>
      </c>
      <c r="I6999" s="1473">
        <v>29.28</v>
      </c>
      <c r="J6999" s="1422">
        <v>50</v>
      </c>
      <c r="K6999" s="1473">
        <f t="shared" si="445"/>
        <v>14.64</v>
      </c>
      <c r="L6999" s="1422"/>
      <c r="M6999" s="1422"/>
      <c r="N6999" s="1474">
        <f t="shared" si="446"/>
        <v>0</v>
      </c>
      <c r="O6999" s="1422"/>
      <c r="P6999" s="1724"/>
      <c r="Q6999" s="1725">
        <f t="shared" si="447"/>
        <v>0</v>
      </c>
      <c r="R6999" s="2180"/>
    </row>
    <row r="7000" spans="3:18">
      <c r="C7000" s="1470">
        <v>43</v>
      </c>
      <c r="D7000" s="1422" t="s">
        <v>4140</v>
      </c>
      <c r="E7000" s="1594">
        <v>10</v>
      </c>
      <c r="F7000" s="1422" t="s">
        <v>543</v>
      </c>
      <c r="G7000" s="1472">
        <v>1</v>
      </c>
      <c r="H7000" s="1422">
        <v>2020</v>
      </c>
      <c r="I7000" s="1473">
        <v>29.28</v>
      </c>
      <c r="J7000" s="1422">
        <v>50</v>
      </c>
      <c r="K7000" s="1473">
        <f t="shared" si="445"/>
        <v>14.64</v>
      </c>
      <c r="L7000" s="1422"/>
      <c r="M7000" s="1422"/>
      <c r="N7000" s="1474">
        <f t="shared" si="446"/>
        <v>0</v>
      </c>
      <c r="O7000" s="1422"/>
      <c r="P7000" s="1724"/>
      <c r="Q7000" s="1725">
        <f t="shared" si="447"/>
        <v>0</v>
      </c>
      <c r="R7000" s="2180"/>
    </row>
    <row r="7001" spans="3:18">
      <c r="C7001" s="1470">
        <v>44</v>
      </c>
      <c r="D7001" s="1422" t="s">
        <v>4140</v>
      </c>
      <c r="E7001" s="1594">
        <v>10</v>
      </c>
      <c r="F7001" s="1422" t="s">
        <v>543</v>
      </c>
      <c r="G7001" s="1472">
        <v>1</v>
      </c>
      <c r="H7001" s="1422">
        <v>2020</v>
      </c>
      <c r="I7001" s="1473">
        <v>29.28</v>
      </c>
      <c r="J7001" s="1422">
        <v>50</v>
      </c>
      <c r="K7001" s="1473">
        <f t="shared" si="445"/>
        <v>14.64</v>
      </c>
      <c r="L7001" s="1422"/>
      <c r="M7001" s="1422"/>
      <c r="N7001" s="1474">
        <f t="shared" si="446"/>
        <v>0</v>
      </c>
      <c r="O7001" s="1422"/>
      <c r="P7001" s="1724"/>
      <c r="Q7001" s="1725">
        <f t="shared" si="447"/>
        <v>0</v>
      </c>
      <c r="R7001" s="2180"/>
    </row>
    <row r="7002" spans="3:18">
      <c r="C7002" s="1470">
        <v>45</v>
      </c>
      <c r="D7002" s="1422" t="s">
        <v>4140</v>
      </c>
      <c r="E7002" s="1594">
        <v>10</v>
      </c>
      <c r="F7002" s="1422" t="s">
        <v>543</v>
      </c>
      <c r="G7002" s="1472">
        <v>1</v>
      </c>
      <c r="H7002" s="1422">
        <v>2020</v>
      </c>
      <c r="I7002" s="1473">
        <v>29.28</v>
      </c>
      <c r="J7002" s="1422">
        <v>50</v>
      </c>
      <c r="K7002" s="1473">
        <f t="shared" si="445"/>
        <v>14.64</v>
      </c>
      <c r="L7002" s="1422"/>
      <c r="M7002" s="1422"/>
      <c r="N7002" s="1474">
        <f t="shared" si="446"/>
        <v>0</v>
      </c>
      <c r="O7002" s="1422"/>
      <c r="P7002" s="1724"/>
      <c r="Q7002" s="1725">
        <f t="shared" si="447"/>
        <v>0</v>
      </c>
      <c r="R7002" s="2180"/>
    </row>
    <row r="7003" spans="3:18">
      <c r="C7003" s="1470">
        <v>46</v>
      </c>
      <c r="D7003" s="1422" t="s">
        <v>4140</v>
      </c>
      <c r="E7003" s="1594">
        <v>10</v>
      </c>
      <c r="F7003" s="1422" t="s">
        <v>543</v>
      </c>
      <c r="G7003" s="1472">
        <v>1</v>
      </c>
      <c r="H7003" s="1422">
        <v>2020</v>
      </c>
      <c r="I7003" s="1473">
        <v>29.28</v>
      </c>
      <c r="J7003" s="1422">
        <v>50</v>
      </c>
      <c r="K7003" s="1473">
        <f t="shared" si="445"/>
        <v>14.64</v>
      </c>
      <c r="L7003" s="1422"/>
      <c r="M7003" s="1422"/>
      <c r="N7003" s="1474">
        <f t="shared" si="446"/>
        <v>0</v>
      </c>
      <c r="O7003" s="1422"/>
      <c r="P7003" s="1724"/>
      <c r="Q7003" s="1725">
        <f t="shared" si="447"/>
        <v>0</v>
      </c>
      <c r="R7003" s="2180"/>
    </row>
    <row r="7004" spans="3:18">
      <c r="C7004" s="1470">
        <v>47</v>
      </c>
      <c r="D7004" s="1422" t="s">
        <v>2756</v>
      </c>
      <c r="E7004" s="1594">
        <v>10</v>
      </c>
      <c r="F7004" s="1422" t="s">
        <v>543</v>
      </c>
      <c r="G7004" s="1472">
        <v>1</v>
      </c>
      <c r="H7004" s="1422">
        <v>2020</v>
      </c>
      <c r="I7004" s="1473">
        <v>22.3</v>
      </c>
      <c r="J7004" s="1422">
        <v>50</v>
      </c>
      <c r="K7004" s="1473">
        <f t="shared" si="445"/>
        <v>11.15</v>
      </c>
      <c r="L7004" s="1422"/>
      <c r="M7004" s="1422"/>
      <c r="N7004" s="1474">
        <f t="shared" si="446"/>
        <v>0</v>
      </c>
      <c r="O7004" s="1422"/>
      <c r="P7004" s="1724"/>
      <c r="Q7004" s="1725">
        <f t="shared" si="447"/>
        <v>0</v>
      </c>
      <c r="R7004" s="2180"/>
    </row>
    <row r="7005" spans="3:18">
      <c r="C7005" s="1470">
        <v>48</v>
      </c>
      <c r="D7005" s="1422" t="s">
        <v>2756</v>
      </c>
      <c r="E7005" s="1594">
        <v>10</v>
      </c>
      <c r="F7005" s="1422" t="s">
        <v>543</v>
      </c>
      <c r="G7005" s="1472">
        <v>1</v>
      </c>
      <c r="H7005" s="1422">
        <v>2020</v>
      </c>
      <c r="I7005" s="1473">
        <v>22.3</v>
      </c>
      <c r="J7005" s="1422">
        <v>50</v>
      </c>
      <c r="K7005" s="1473">
        <f t="shared" si="445"/>
        <v>11.15</v>
      </c>
      <c r="L7005" s="1422"/>
      <c r="M7005" s="1422"/>
      <c r="N7005" s="1474">
        <f t="shared" si="446"/>
        <v>0</v>
      </c>
      <c r="O7005" s="1422"/>
      <c r="P7005" s="1724"/>
      <c r="Q7005" s="1725">
        <f t="shared" si="447"/>
        <v>0</v>
      </c>
      <c r="R7005" s="2180"/>
    </row>
    <row r="7006" spans="3:18">
      <c r="C7006" s="1470">
        <v>49</v>
      </c>
      <c r="D7006" s="1422" t="s">
        <v>2756</v>
      </c>
      <c r="E7006" s="1594">
        <v>10</v>
      </c>
      <c r="F7006" s="1422" t="s">
        <v>543</v>
      </c>
      <c r="G7006" s="1472">
        <v>1</v>
      </c>
      <c r="H7006" s="1422">
        <v>2020</v>
      </c>
      <c r="I7006" s="1473">
        <v>22.3</v>
      </c>
      <c r="J7006" s="1422">
        <v>50</v>
      </c>
      <c r="K7006" s="1473">
        <f t="shared" si="445"/>
        <v>11.15</v>
      </c>
      <c r="L7006" s="1422"/>
      <c r="M7006" s="1422"/>
      <c r="N7006" s="1474">
        <f t="shared" si="446"/>
        <v>0</v>
      </c>
      <c r="O7006" s="1422"/>
      <c r="P7006" s="1724"/>
      <c r="Q7006" s="1725">
        <f t="shared" si="447"/>
        <v>0</v>
      </c>
      <c r="R7006" s="2180"/>
    </row>
    <row r="7007" spans="3:18">
      <c r="C7007" s="1470">
        <v>50</v>
      </c>
      <c r="D7007" s="1422" t="s">
        <v>2756</v>
      </c>
      <c r="E7007" s="1594">
        <v>10</v>
      </c>
      <c r="F7007" s="1422" t="s">
        <v>543</v>
      </c>
      <c r="G7007" s="1472">
        <v>1</v>
      </c>
      <c r="H7007" s="1422">
        <v>2022</v>
      </c>
      <c r="I7007" s="1473">
        <v>28.6</v>
      </c>
      <c r="J7007" s="1422">
        <v>30</v>
      </c>
      <c r="K7007" s="1473">
        <f t="shared" si="445"/>
        <v>20.020000000000003</v>
      </c>
      <c r="L7007" s="1422"/>
      <c r="M7007" s="1422"/>
      <c r="N7007" s="1474">
        <f t="shared" si="446"/>
        <v>0</v>
      </c>
      <c r="O7007" s="1422"/>
      <c r="P7007" s="1724"/>
      <c r="Q7007" s="1725">
        <f t="shared" si="447"/>
        <v>0</v>
      </c>
      <c r="R7007" s="2180"/>
    </row>
    <row r="7008" spans="3:18">
      <c r="C7008" s="1470">
        <v>51</v>
      </c>
      <c r="D7008" s="1422" t="s">
        <v>2756</v>
      </c>
      <c r="E7008" s="1594">
        <v>10</v>
      </c>
      <c r="F7008" s="1422" t="s">
        <v>543</v>
      </c>
      <c r="G7008" s="1472">
        <v>1</v>
      </c>
      <c r="H7008" s="1422">
        <v>2022</v>
      </c>
      <c r="I7008" s="1473">
        <v>28.6</v>
      </c>
      <c r="J7008" s="1422">
        <v>30</v>
      </c>
      <c r="K7008" s="1473">
        <f t="shared" si="445"/>
        <v>20.020000000000003</v>
      </c>
      <c r="L7008" s="1422"/>
      <c r="M7008" s="1422"/>
      <c r="N7008" s="1474">
        <f t="shared" si="446"/>
        <v>0</v>
      </c>
      <c r="O7008" s="1422"/>
      <c r="P7008" s="1724"/>
      <c r="Q7008" s="1725">
        <f t="shared" si="447"/>
        <v>0</v>
      </c>
      <c r="R7008" s="2180"/>
    </row>
    <row r="7009" spans="3:18" ht="27">
      <c r="C7009" s="1470">
        <v>52</v>
      </c>
      <c r="D7009" s="1422" t="s">
        <v>3175</v>
      </c>
      <c r="E7009" s="1594">
        <v>10</v>
      </c>
      <c r="F7009" s="1422" t="s">
        <v>543</v>
      </c>
      <c r="G7009" s="1472">
        <v>1</v>
      </c>
      <c r="H7009" s="1422">
        <v>2020</v>
      </c>
      <c r="I7009" s="1473">
        <v>57</v>
      </c>
      <c r="J7009" s="1422">
        <v>50</v>
      </c>
      <c r="K7009" s="1473">
        <f t="shared" si="445"/>
        <v>28.5</v>
      </c>
      <c r="L7009" s="1422"/>
      <c r="M7009" s="1422"/>
      <c r="N7009" s="1474">
        <f t="shared" si="446"/>
        <v>0</v>
      </c>
      <c r="O7009" s="1422"/>
      <c r="P7009" s="1724"/>
      <c r="Q7009" s="1725">
        <f t="shared" si="447"/>
        <v>0</v>
      </c>
      <c r="R7009" s="2180"/>
    </row>
    <row r="7010" spans="3:18" ht="27">
      <c r="C7010" s="1470">
        <v>53</v>
      </c>
      <c r="D7010" s="1422" t="s">
        <v>5715</v>
      </c>
      <c r="E7010" s="1594">
        <v>10</v>
      </c>
      <c r="F7010" s="1422" t="s">
        <v>543</v>
      </c>
      <c r="G7010" s="1472">
        <v>1</v>
      </c>
      <c r="H7010" s="1422">
        <v>2022</v>
      </c>
      <c r="I7010" s="1473">
        <v>66.099999999999994</v>
      </c>
      <c r="J7010" s="1422">
        <v>30</v>
      </c>
      <c r="K7010" s="1473">
        <f t="shared" si="445"/>
        <v>46.269999999999996</v>
      </c>
      <c r="L7010" s="1422"/>
      <c r="M7010" s="1422"/>
      <c r="N7010" s="1474">
        <f t="shared" si="446"/>
        <v>0</v>
      </c>
      <c r="O7010" s="1422"/>
      <c r="P7010" s="1724"/>
      <c r="Q7010" s="1725">
        <f t="shared" si="447"/>
        <v>0</v>
      </c>
      <c r="R7010" s="2180"/>
    </row>
    <row r="7011" spans="3:18" ht="27">
      <c r="C7011" s="1470">
        <v>54</v>
      </c>
      <c r="D7011" s="1422" t="s">
        <v>7297</v>
      </c>
      <c r="E7011" s="1594">
        <v>10</v>
      </c>
      <c r="F7011" s="1422" t="s">
        <v>543</v>
      </c>
      <c r="G7011" s="1472">
        <v>1</v>
      </c>
      <c r="H7011" s="1422">
        <v>2021</v>
      </c>
      <c r="I7011" s="1473">
        <v>112.7</v>
      </c>
      <c r="J7011" s="1422">
        <v>40</v>
      </c>
      <c r="K7011" s="1473">
        <f t="shared" si="445"/>
        <v>67.62</v>
      </c>
      <c r="L7011" s="1422"/>
      <c r="M7011" s="1422"/>
      <c r="N7011" s="1474">
        <f t="shared" si="446"/>
        <v>0</v>
      </c>
      <c r="O7011" s="1422"/>
      <c r="P7011" s="1724"/>
      <c r="Q7011" s="1725">
        <f t="shared" si="447"/>
        <v>0</v>
      </c>
      <c r="R7011" s="2180"/>
    </row>
    <row r="7012" spans="3:18">
      <c r="C7012" s="1470">
        <v>55</v>
      </c>
      <c r="D7012" s="1422" t="s">
        <v>7298</v>
      </c>
      <c r="E7012" s="1594">
        <v>10</v>
      </c>
      <c r="F7012" s="1422" t="s">
        <v>543</v>
      </c>
      <c r="G7012" s="1472">
        <v>1</v>
      </c>
      <c r="H7012" s="1422">
        <v>2019</v>
      </c>
      <c r="I7012" s="1473">
        <v>65.400000000000006</v>
      </c>
      <c r="J7012" s="1422">
        <v>60</v>
      </c>
      <c r="K7012" s="1473">
        <f t="shared" si="445"/>
        <v>26.160000000000004</v>
      </c>
      <c r="L7012" s="1422"/>
      <c r="M7012" s="1422"/>
      <c r="N7012" s="1474">
        <f t="shared" si="446"/>
        <v>0</v>
      </c>
      <c r="O7012" s="1422"/>
      <c r="P7012" s="1724"/>
      <c r="Q7012" s="1725">
        <f t="shared" si="447"/>
        <v>0</v>
      </c>
      <c r="R7012" s="2180"/>
    </row>
    <row r="7013" spans="3:18">
      <c r="C7013" s="1470">
        <v>56</v>
      </c>
      <c r="D7013" s="1422" t="s">
        <v>2374</v>
      </c>
      <c r="E7013" s="1594">
        <v>10</v>
      </c>
      <c r="F7013" s="1422" t="s">
        <v>543</v>
      </c>
      <c r="G7013" s="1472">
        <v>1</v>
      </c>
      <c r="H7013" s="1422">
        <v>2020</v>
      </c>
      <c r="I7013" s="1473">
        <v>13.38</v>
      </c>
      <c r="J7013" s="1422">
        <v>50</v>
      </c>
      <c r="K7013" s="1473">
        <f t="shared" si="445"/>
        <v>6.69</v>
      </c>
      <c r="L7013" s="1422"/>
      <c r="M7013" s="1422"/>
      <c r="N7013" s="1474">
        <f t="shared" si="446"/>
        <v>0</v>
      </c>
      <c r="O7013" s="1422"/>
      <c r="P7013" s="1724"/>
      <c r="Q7013" s="1725">
        <f t="shared" si="447"/>
        <v>0</v>
      </c>
      <c r="R7013" s="2180"/>
    </row>
    <row r="7014" spans="3:18">
      <c r="C7014" s="1470">
        <v>57</v>
      </c>
      <c r="D7014" s="1422" t="s">
        <v>2374</v>
      </c>
      <c r="E7014" s="1594">
        <v>10</v>
      </c>
      <c r="F7014" s="1422" t="s">
        <v>543</v>
      </c>
      <c r="G7014" s="1472">
        <v>1</v>
      </c>
      <c r="H7014" s="1422">
        <v>2019</v>
      </c>
      <c r="I7014" s="1473">
        <v>16.5</v>
      </c>
      <c r="J7014" s="1422">
        <v>60</v>
      </c>
      <c r="K7014" s="1473">
        <f t="shared" si="445"/>
        <v>6.6</v>
      </c>
      <c r="L7014" s="1422"/>
      <c r="M7014" s="1422"/>
      <c r="N7014" s="1474">
        <f t="shared" si="446"/>
        <v>0</v>
      </c>
      <c r="O7014" s="1422"/>
      <c r="P7014" s="1724"/>
      <c r="Q7014" s="1725">
        <f t="shared" si="447"/>
        <v>0</v>
      </c>
      <c r="R7014" s="2180"/>
    </row>
    <row r="7015" spans="3:18">
      <c r="C7015" s="1470">
        <v>58</v>
      </c>
      <c r="D7015" s="1422" t="s">
        <v>4141</v>
      </c>
      <c r="E7015" s="1594">
        <v>10</v>
      </c>
      <c r="F7015" s="1422" t="s">
        <v>543</v>
      </c>
      <c r="G7015" s="1472">
        <v>1</v>
      </c>
      <c r="H7015" s="1422">
        <v>2010</v>
      </c>
      <c r="I7015" s="1473">
        <v>64.558999999999997</v>
      </c>
      <c r="J7015" s="1422">
        <v>100</v>
      </c>
      <c r="K7015" s="1473">
        <f t="shared" si="445"/>
        <v>0</v>
      </c>
      <c r="L7015" s="1422"/>
      <c r="M7015" s="1422"/>
      <c r="N7015" s="1474">
        <f t="shared" si="446"/>
        <v>0</v>
      </c>
      <c r="O7015" s="1422"/>
      <c r="P7015" s="1724"/>
      <c r="Q7015" s="1725">
        <f t="shared" si="447"/>
        <v>0</v>
      </c>
      <c r="R7015" s="2180"/>
    </row>
    <row r="7016" spans="3:18">
      <c r="C7016" s="1470">
        <v>59</v>
      </c>
      <c r="D7016" s="1422" t="s">
        <v>4141</v>
      </c>
      <c r="E7016" s="1594">
        <v>10</v>
      </c>
      <c r="F7016" s="1422" t="s">
        <v>543</v>
      </c>
      <c r="G7016" s="1472">
        <v>1</v>
      </c>
      <c r="H7016" s="1422">
        <v>2010</v>
      </c>
      <c r="I7016" s="1473">
        <v>64.558999999999997</v>
      </c>
      <c r="J7016" s="1422">
        <v>100</v>
      </c>
      <c r="K7016" s="1473">
        <f t="shared" si="445"/>
        <v>0</v>
      </c>
      <c r="L7016" s="1422"/>
      <c r="M7016" s="1422"/>
      <c r="N7016" s="1474">
        <f t="shared" si="446"/>
        <v>0</v>
      </c>
      <c r="O7016" s="1422"/>
      <c r="P7016" s="1724"/>
      <c r="Q7016" s="1725">
        <f t="shared" si="447"/>
        <v>0</v>
      </c>
      <c r="R7016" s="2180"/>
    </row>
    <row r="7017" spans="3:18">
      <c r="C7017" s="1470">
        <v>60</v>
      </c>
      <c r="D7017" s="1422" t="s">
        <v>3989</v>
      </c>
      <c r="E7017" s="1594">
        <v>10</v>
      </c>
      <c r="F7017" s="1422" t="s">
        <v>543</v>
      </c>
      <c r="G7017" s="1472">
        <v>1</v>
      </c>
      <c r="H7017" s="1422">
        <v>2010</v>
      </c>
      <c r="I7017" s="1473">
        <v>134.69200000000001</v>
      </c>
      <c r="J7017" s="1422">
        <v>100</v>
      </c>
      <c r="K7017" s="1473">
        <f t="shared" si="445"/>
        <v>0</v>
      </c>
      <c r="L7017" s="1422"/>
      <c r="M7017" s="1422"/>
      <c r="N7017" s="1474">
        <f t="shared" si="446"/>
        <v>0</v>
      </c>
      <c r="O7017" s="1422"/>
      <c r="P7017" s="1724"/>
      <c r="Q7017" s="1725">
        <f t="shared" si="447"/>
        <v>0</v>
      </c>
      <c r="R7017" s="2180"/>
    </row>
    <row r="7018" spans="3:18">
      <c r="C7018" s="1470">
        <v>61</v>
      </c>
      <c r="D7018" s="1422" t="s">
        <v>4142</v>
      </c>
      <c r="E7018" s="1594">
        <v>10</v>
      </c>
      <c r="F7018" s="1422" t="s">
        <v>543</v>
      </c>
      <c r="G7018" s="1472">
        <v>1</v>
      </c>
      <c r="H7018" s="1422">
        <v>2008</v>
      </c>
      <c r="I7018" s="1473">
        <v>57.938000000000002</v>
      </c>
      <c r="J7018" s="1422">
        <v>100</v>
      </c>
      <c r="K7018" s="1473">
        <f t="shared" si="445"/>
        <v>0</v>
      </c>
      <c r="L7018" s="1422"/>
      <c r="M7018" s="1422"/>
      <c r="N7018" s="1474">
        <f t="shared" si="446"/>
        <v>0</v>
      </c>
      <c r="O7018" s="1422"/>
      <c r="P7018" s="1724"/>
      <c r="Q7018" s="1725">
        <f t="shared" si="447"/>
        <v>0</v>
      </c>
      <c r="R7018" s="2180"/>
    </row>
    <row r="7019" spans="3:18">
      <c r="C7019" s="1470">
        <v>62</v>
      </c>
      <c r="D7019" s="1422" t="s">
        <v>2284</v>
      </c>
      <c r="E7019" s="1594">
        <v>10</v>
      </c>
      <c r="F7019" s="1422" t="s">
        <v>543</v>
      </c>
      <c r="G7019" s="1472">
        <v>1</v>
      </c>
      <c r="H7019" s="1422">
        <v>2010</v>
      </c>
      <c r="I7019" s="1473">
        <v>172.893</v>
      </c>
      <c r="J7019" s="1422">
        <v>100</v>
      </c>
      <c r="K7019" s="1473">
        <f t="shared" si="445"/>
        <v>0</v>
      </c>
      <c r="L7019" s="1422"/>
      <c r="M7019" s="1422"/>
      <c r="N7019" s="1474">
        <f t="shared" si="446"/>
        <v>0</v>
      </c>
      <c r="O7019" s="1422"/>
      <c r="P7019" s="1724"/>
      <c r="Q7019" s="1725">
        <f t="shared" si="447"/>
        <v>0</v>
      </c>
      <c r="R7019" s="2180"/>
    </row>
    <row r="7020" spans="3:18">
      <c r="C7020" s="1470">
        <v>63</v>
      </c>
      <c r="D7020" s="1422" t="s">
        <v>2284</v>
      </c>
      <c r="E7020" s="1594">
        <v>10</v>
      </c>
      <c r="F7020" s="1422" t="s">
        <v>543</v>
      </c>
      <c r="G7020" s="1472">
        <v>1</v>
      </c>
      <c r="H7020" s="1422">
        <v>2010</v>
      </c>
      <c r="I7020" s="1473">
        <v>79</v>
      </c>
      <c r="J7020" s="1422">
        <v>100</v>
      </c>
      <c r="K7020" s="1473">
        <f t="shared" si="445"/>
        <v>0</v>
      </c>
      <c r="L7020" s="1422"/>
      <c r="M7020" s="1422"/>
      <c r="N7020" s="1474">
        <f t="shared" si="446"/>
        <v>0</v>
      </c>
      <c r="O7020" s="1422"/>
      <c r="P7020" s="1724"/>
      <c r="Q7020" s="1725">
        <f t="shared" si="447"/>
        <v>0</v>
      </c>
      <c r="R7020" s="2180"/>
    </row>
    <row r="7021" spans="3:18">
      <c r="C7021" s="1470">
        <v>64</v>
      </c>
      <c r="D7021" s="1422" t="s">
        <v>2284</v>
      </c>
      <c r="E7021" s="1594">
        <v>10</v>
      </c>
      <c r="F7021" s="1422" t="s">
        <v>543</v>
      </c>
      <c r="G7021" s="1472">
        <v>1</v>
      </c>
      <c r="H7021" s="1422">
        <v>2010</v>
      </c>
      <c r="I7021" s="1473">
        <v>79</v>
      </c>
      <c r="J7021" s="1422">
        <v>100</v>
      </c>
      <c r="K7021" s="1473">
        <f t="shared" si="445"/>
        <v>0</v>
      </c>
      <c r="L7021" s="1422"/>
      <c r="M7021" s="1422"/>
      <c r="N7021" s="1474">
        <f t="shared" si="446"/>
        <v>0</v>
      </c>
      <c r="O7021" s="1422"/>
      <c r="P7021" s="1724"/>
      <c r="Q7021" s="1725">
        <f t="shared" si="447"/>
        <v>0</v>
      </c>
      <c r="R7021" s="2180"/>
    </row>
    <row r="7022" spans="3:18">
      <c r="C7022" s="1470">
        <v>65</v>
      </c>
      <c r="D7022" s="1422" t="s">
        <v>2328</v>
      </c>
      <c r="E7022" s="1594">
        <v>10</v>
      </c>
      <c r="F7022" s="1422" t="s">
        <v>543</v>
      </c>
      <c r="G7022" s="1472">
        <v>1</v>
      </c>
      <c r="H7022" s="1422">
        <v>2019</v>
      </c>
      <c r="I7022" s="1473">
        <v>33.103000000000002</v>
      </c>
      <c r="J7022" s="1422">
        <v>60</v>
      </c>
      <c r="K7022" s="1473">
        <f t="shared" si="445"/>
        <v>13.241200000000003</v>
      </c>
      <c r="L7022" s="1422"/>
      <c r="M7022" s="1422"/>
      <c r="N7022" s="1474">
        <f t="shared" si="446"/>
        <v>0</v>
      </c>
      <c r="O7022" s="1422"/>
      <c r="P7022" s="1724"/>
      <c r="Q7022" s="1725">
        <f t="shared" si="447"/>
        <v>0</v>
      </c>
      <c r="R7022" s="2180"/>
    </row>
    <row r="7023" spans="3:18">
      <c r="C7023" s="1470">
        <v>66</v>
      </c>
      <c r="D7023" s="1422" t="s">
        <v>2328</v>
      </c>
      <c r="E7023" s="1594">
        <v>10</v>
      </c>
      <c r="F7023" s="1422" t="s">
        <v>543</v>
      </c>
      <c r="G7023" s="1472">
        <v>1</v>
      </c>
      <c r="H7023" s="1422">
        <v>2019</v>
      </c>
      <c r="I7023" s="1473">
        <v>33.103000000000002</v>
      </c>
      <c r="J7023" s="1422">
        <v>60</v>
      </c>
      <c r="K7023" s="1473">
        <f t="shared" si="445"/>
        <v>13.241200000000003</v>
      </c>
      <c r="L7023" s="1422"/>
      <c r="M7023" s="1422"/>
      <c r="N7023" s="1474">
        <f t="shared" si="446"/>
        <v>0</v>
      </c>
      <c r="O7023" s="1422"/>
      <c r="P7023" s="1724"/>
      <c r="Q7023" s="1725">
        <f t="shared" si="447"/>
        <v>0</v>
      </c>
      <c r="R7023" s="2180"/>
    </row>
    <row r="7024" spans="3:18">
      <c r="C7024" s="1470">
        <v>67</v>
      </c>
      <c r="D7024" s="1422" t="s">
        <v>2328</v>
      </c>
      <c r="E7024" s="1594">
        <v>10</v>
      </c>
      <c r="F7024" s="1422" t="s">
        <v>543</v>
      </c>
      <c r="G7024" s="1472">
        <v>1</v>
      </c>
      <c r="H7024" s="1422">
        <v>2020</v>
      </c>
      <c r="I7024" s="1473">
        <v>30.33</v>
      </c>
      <c r="J7024" s="1422">
        <v>50</v>
      </c>
      <c r="K7024" s="1473">
        <f t="shared" ref="K7024:K7087" si="448">IF(J7024=100,0,I7024-I7024*J7024%)</f>
        <v>15.164999999999999</v>
      </c>
      <c r="L7024" s="1422"/>
      <c r="M7024" s="1422"/>
      <c r="N7024" s="1474">
        <f t="shared" ref="N7024:N7087" si="449">+L7024*M7024</f>
        <v>0</v>
      </c>
      <c r="O7024" s="1422"/>
      <c r="P7024" s="1724"/>
      <c r="Q7024" s="1725">
        <f t="shared" ref="Q7024:Q7087" si="450">+O7024*P7024</f>
        <v>0</v>
      </c>
      <c r="R7024" s="2180"/>
    </row>
    <row r="7025" spans="3:18">
      <c r="C7025" s="1470">
        <v>68</v>
      </c>
      <c r="D7025" s="1422" t="s">
        <v>2328</v>
      </c>
      <c r="E7025" s="1594">
        <v>10</v>
      </c>
      <c r="F7025" s="1422" t="s">
        <v>543</v>
      </c>
      <c r="G7025" s="1472">
        <v>1</v>
      </c>
      <c r="H7025" s="1422">
        <v>2020</v>
      </c>
      <c r="I7025" s="1473">
        <v>30.33</v>
      </c>
      <c r="J7025" s="1422">
        <v>50</v>
      </c>
      <c r="K7025" s="1473">
        <f t="shared" si="448"/>
        <v>15.164999999999999</v>
      </c>
      <c r="L7025" s="1422"/>
      <c r="M7025" s="1422"/>
      <c r="N7025" s="1474">
        <f t="shared" si="449"/>
        <v>0</v>
      </c>
      <c r="O7025" s="1422"/>
      <c r="P7025" s="1724"/>
      <c r="Q7025" s="1725">
        <f t="shared" si="450"/>
        <v>0</v>
      </c>
      <c r="R7025" s="2180"/>
    </row>
    <row r="7026" spans="3:18">
      <c r="C7026" s="1470">
        <v>69</v>
      </c>
      <c r="D7026" s="1422" t="s">
        <v>2328</v>
      </c>
      <c r="E7026" s="1594">
        <v>10</v>
      </c>
      <c r="F7026" s="1422" t="s">
        <v>543</v>
      </c>
      <c r="G7026" s="1472">
        <v>1</v>
      </c>
      <c r="H7026" s="1422">
        <v>2020</v>
      </c>
      <c r="I7026" s="1473">
        <v>30.33</v>
      </c>
      <c r="J7026" s="1422">
        <v>50</v>
      </c>
      <c r="K7026" s="1473">
        <f t="shared" si="448"/>
        <v>15.164999999999999</v>
      </c>
      <c r="L7026" s="1422"/>
      <c r="M7026" s="1422"/>
      <c r="N7026" s="1474">
        <f t="shared" si="449"/>
        <v>0</v>
      </c>
      <c r="O7026" s="1422"/>
      <c r="P7026" s="1724"/>
      <c r="Q7026" s="1725">
        <f t="shared" si="450"/>
        <v>0</v>
      </c>
      <c r="R7026" s="2180"/>
    </row>
    <row r="7027" spans="3:18">
      <c r="C7027" s="1470">
        <v>70</v>
      </c>
      <c r="D7027" s="1422" t="s">
        <v>2328</v>
      </c>
      <c r="E7027" s="1594">
        <v>10</v>
      </c>
      <c r="F7027" s="1422" t="s">
        <v>543</v>
      </c>
      <c r="G7027" s="1472">
        <v>1</v>
      </c>
      <c r="H7027" s="1422">
        <v>2020</v>
      </c>
      <c r="I7027" s="1473">
        <v>30.33</v>
      </c>
      <c r="J7027" s="1422">
        <v>50</v>
      </c>
      <c r="K7027" s="1473">
        <f t="shared" si="448"/>
        <v>15.164999999999999</v>
      </c>
      <c r="L7027" s="1422"/>
      <c r="M7027" s="1422"/>
      <c r="N7027" s="1474">
        <f t="shared" si="449"/>
        <v>0</v>
      </c>
      <c r="O7027" s="1422"/>
      <c r="P7027" s="1724"/>
      <c r="Q7027" s="1725">
        <f t="shared" si="450"/>
        <v>0</v>
      </c>
      <c r="R7027" s="2180"/>
    </row>
    <row r="7028" spans="3:18">
      <c r="C7028" s="1470">
        <v>71</v>
      </c>
      <c r="D7028" s="1422" t="s">
        <v>2328</v>
      </c>
      <c r="E7028" s="1594">
        <v>10</v>
      </c>
      <c r="F7028" s="1422" t="s">
        <v>543</v>
      </c>
      <c r="G7028" s="1472">
        <v>1</v>
      </c>
      <c r="H7028" s="1422">
        <v>2020</v>
      </c>
      <c r="I7028" s="1473">
        <v>30.33</v>
      </c>
      <c r="J7028" s="1422">
        <v>50</v>
      </c>
      <c r="K7028" s="1473">
        <f t="shared" si="448"/>
        <v>15.164999999999999</v>
      </c>
      <c r="L7028" s="1422"/>
      <c r="M7028" s="1422"/>
      <c r="N7028" s="1474">
        <f t="shared" si="449"/>
        <v>0</v>
      </c>
      <c r="O7028" s="1422"/>
      <c r="P7028" s="1724"/>
      <c r="Q7028" s="1725">
        <f t="shared" si="450"/>
        <v>0</v>
      </c>
      <c r="R7028" s="2180"/>
    </row>
    <row r="7029" spans="3:18">
      <c r="C7029" s="1470">
        <v>72</v>
      </c>
      <c r="D7029" s="1422" t="s">
        <v>2328</v>
      </c>
      <c r="E7029" s="1594">
        <v>10</v>
      </c>
      <c r="F7029" s="1422" t="s">
        <v>543</v>
      </c>
      <c r="G7029" s="1472">
        <v>1</v>
      </c>
      <c r="H7029" s="1422">
        <v>2020</v>
      </c>
      <c r="I7029" s="1473">
        <v>30.33</v>
      </c>
      <c r="J7029" s="1422">
        <v>50</v>
      </c>
      <c r="K7029" s="1473">
        <f t="shared" si="448"/>
        <v>15.164999999999999</v>
      </c>
      <c r="L7029" s="1422"/>
      <c r="M7029" s="1422"/>
      <c r="N7029" s="1474">
        <f t="shared" si="449"/>
        <v>0</v>
      </c>
      <c r="O7029" s="1422"/>
      <c r="P7029" s="1724"/>
      <c r="Q7029" s="1725">
        <f t="shared" si="450"/>
        <v>0</v>
      </c>
      <c r="R7029" s="2180"/>
    </row>
    <row r="7030" spans="3:18">
      <c r="C7030" s="1470">
        <v>73</v>
      </c>
      <c r="D7030" s="1422" t="s">
        <v>2328</v>
      </c>
      <c r="E7030" s="1594">
        <v>10</v>
      </c>
      <c r="F7030" s="1422" t="s">
        <v>543</v>
      </c>
      <c r="G7030" s="1472">
        <v>1</v>
      </c>
      <c r="H7030" s="1422">
        <v>2020</v>
      </c>
      <c r="I7030" s="1473">
        <v>30.33</v>
      </c>
      <c r="J7030" s="1422">
        <v>50</v>
      </c>
      <c r="K7030" s="1473">
        <f t="shared" si="448"/>
        <v>15.164999999999999</v>
      </c>
      <c r="L7030" s="1422"/>
      <c r="M7030" s="1422"/>
      <c r="N7030" s="1474">
        <f t="shared" si="449"/>
        <v>0</v>
      </c>
      <c r="O7030" s="1422"/>
      <c r="P7030" s="1724"/>
      <c r="Q7030" s="1725">
        <f t="shared" si="450"/>
        <v>0</v>
      </c>
      <c r="R7030" s="2180"/>
    </row>
    <row r="7031" spans="3:18">
      <c r="C7031" s="1470">
        <v>74</v>
      </c>
      <c r="D7031" s="1422" t="s">
        <v>2328</v>
      </c>
      <c r="E7031" s="1594">
        <v>10</v>
      </c>
      <c r="F7031" s="1422" t="s">
        <v>543</v>
      </c>
      <c r="G7031" s="1472">
        <v>1</v>
      </c>
      <c r="H7031" s="1422">
        <v>2020</v>
      </c>
      <c r="I7031" s="1473">
        <v>30.33</v>
      </c>
      <c r="J7031" s="1422">
        <v>50</v>
      </c>
      <c r="K7031" s="1473">
        <f t="shared" si="448"/>
        <v>15.164999999999999</v>
      </c>
      <c r="L7031" s="1422"/>
      <c r="M7031" s="1422"/>
      <c r="N7031" s="1474">
        <f t="shared" si="449"/>
        <v>0</v>
      </c>
      <c r="O7031" s="1422"/>
      <c r="P7031" s="1724"/>
      <c r="Q7031" s="1725">
        <f t="shared" si="450"/>
        <v>0</v>
      </c>
      <c r="R7031" s="2180"/>
    </row>
    <row r="7032" spans="3:18">
      <c r="C7032" s="1470">
        <v>75</v>
      </c>
      <c r="D7032" s="1422" t="s">
        <v>2328</v>
      </c>
      <c r="E7032" s="1594">
        <v>10</v>
      </c>
      <c r="F7032" s="1422" t="s">
        <v>543</v>
      </c>
      <c r="G7032" s="1472">
        <v>1</v>
      </c>
      <c r="H7032" s="1422">
        <v>2020</v>
      </c>
      <c r="I7032" s="1473">
        <v>30.33</v>
      </c>
      <c r="J7032" s="1422">
        <v>50</v>
      </c>
      <c r="K7032" s="1473">
        <f t="shared" si="448"/>
        <v>15.164999999999999</v>
      </c>
      <c r="L7032" s="1422"/>
      <c r="M7032" s="1422"/>
      <c r="N7032" s="1474">
        <f t="shared" si="449"/>
        <v>0</v>
      </c>
      <c r="O7032" s="1422"/>
      <c r="P7032" s="1724"/>
      <c r="Q7032" s="1725">
        <f t="shared" si="450"/>
        <v>0</v>
      </c>
      <c r="R7032" s="2180"/>
    </row>
    <row r="7033" spans="3:18">
      <c r="C7033" s="1470">
        <v>76</v>
      </c>
      <c r="D7033" s="1422" t="s">
        <v>2328</v>
      </c>
      <c r="E7033" s="1594">
        <v>10</v>
      </c>
      <c r="F7033" s="1422" t="s">
        <v>543</v>
      </c>
      <c r="G7033" s="1472">
        <v>1</v>
      </c>
      <c r="H7033" s="1422">
        <v>2020</v>
      </c>
      <c r="I7033" s="1473">
        <v>30.33</v>
      </c>
      <c r="J7033" s="1422">
        <v>50</v>
      </c>
      <c r="K7033" s="1473">
        <f t="shared" si="448"/>
        <v>15.164999999999999</v>
      </c>
      <c r="L7033" s="1422"/>
      <c r="M7033" s="1422"/>
      <c r="N7033" s="1474">
        <f t="shared" si="449"/>
        <v>0</v>
      </c>
      <c r="O7033" s="1422"/>
      <c r="P7033" s="1724"/>
      <c r="Q7033" s="1725">
        <f t="shared" si="450"/>
        <v>0</v>
      </c>
      <c r="R7033" s="2180"/>
    </row>
    <row r="7034" spans="3:18">
      <c r="C7034" s="1470">
        <v>77</v>
      </c>
      <c r="D7034" s="1422" t="s">
        <v>2328</v>
      </c>
      <c r="E7034" s="1594">
        <v>10</v>
      </c>
      <c r="F7034" s="1422" t="s">
        <v>543</v>
      </c>
      <c r="G7034" s="1472">
        <v>1</v>
      </c>
      <c r="H7034" s="1422">
        <v>2020</v>
      </c>
      <c r="I7034" s="1473">
        <v>30.33</v>
      </c>
      <c r="J7034" s="1422">
        <v>50</v>
      </c>
      <c r="K7034" s="1473">
        <f t="shared" si="448"/>
        <v>15.164999999999999</v>
      </c>
      <c r="L7034" s="1422"/>
      <c r="M7034" s="1422"/>
      <c r="N7034" s="1474">
        <f t="shared" si="449"/>
        <v>0</v>
      </c>
      <c r="O7034" s="1422"/>
      <c r="P7034" s="1724"/>
      <c r="Q7034" s="1725">
        <f t="shared" si="450"/>
        <v>0</v>
      </c>
      <c r="R7034" s="2180"/>
    </row>
    <row r="7035" spans="3:18">
      <c r="C7035" s="1470">
        <v>78</v>
      </c>
      <c r="D7035" s="1422" t="s">
        <v>2328</v>
      </c>
      <c r="E7035" s="1594">
        <v>10</v>
      </c>
      <c r="F7035" s="1422" t="s">
        <v>543</v>
      </c>
      <c r="G7035" s="1472">
        <v>1</v>
      </c>
      <c r="H7035" s="1422">
        <v>2020</v>
      </c>
      <c r="I7035" s="1473">
        <v>30.33</v>
      </c>
      <c r="J7035" s="1422">
        <v>50</v>
      </c>
      <c r="K7035" s="1473">
        <f t="shared" si="448"/>
        <v>15.164999999999999</v>
      </c>
      <c r="L7035" s="1422"/>
      <c r="M7035" s="1422"/>
      <c r="N7035" s="1474">
        <f t="shared" si="449"/>
        <v>0</v>
      </c>
      <c r="O7035" s="1422"/>
      <c r="P7035" s="1724"/>
      <c r="Q7035" s="1725">
        <f t="shared" si="450"/>
        <v>0</v>
      </c>
      <c r="R7035" s="2180"/>
    </row>
    <row r="7036" spans="3:18">
      <c r="C7036" s="1470">
        <v>79</v>
      </c>
      <c r="D7036" s="1422" t="s">
        <v>2338</v>
      </c>
      <c r="E7036" s="1594">
        <v>10</v>
      </c>
      <c r="F7036" s="1422" t="s">
        <v>543</v>
      </c>
      <c r="G7036" s="1472">
        <v>1</v>
      </c>
      <c r="H7036" s="1422">
        <v>2022</v>
      </c>
      <c r="I7036" s="1473">
        <v>40.168750000000003</v>
      </c>
      <c r="J7036" s="1422">
        <v>30</v>
      </c>
      <c r="K7036" s="1473">
        <f t="shared" si="448"/>
        <v>28.118125000000003</v>
      </c>
      <c r="L7036" s="1422"/>
      <c r="M7036" s="1422"/>
      <c r="N7036" s="1474">
        <f t="shared" si="449"/>
        <v>0</v>
      </c>
      <c r="O7036" s="1422"/>
      <c r="P7036" s="1724"/>
      <c r="Q7036" s="1725">
        <f t="shared" si="450"/>
        <v>0</v>
      </c>
      <c r="R7036" s="2180"/>
    </row>
    <row r="7037" spans="3:18">
      <c r="C7037" s="1470">
        <v>80</v>
      </c>
      <c r="D7037" s="1422" t="s">
        <v>2338</v>
      </c>
      <c r="E7037" s="1594">
        <v>10</v>
      </c>
      <c r="F7037" s="1422" t="s">
        <v>543</v>
      </c>
      <c r="G7037" s="1472">
        <v>1</v>
      </c>
      <c r="H7037" s="1422">
        <v>2022</v>
      </c>
      <c r="I7037" s="1473">
        <v>40.168750000000003</v>
      </c>
      <c r="J7037" s="1422">
        <v>30</v>
      </c>
      <c r="K7037" s="1473">
        <f t="shared" si="448"/>
        <v>28.118125000000003</v>
      </c>
      <c r="L7037" s="1422"/>
      <c r="M7037" s="1422"/>
      <c r="N7037" s="1474">
        <f t="shared" si="449"/>
        <v>0</v>
      </c>
      <c r="O7037" s="1422"/>
      <c r="P7037" s="1724"/>
      <c r="Q7037" s="1725">
        <f t="shared" si="450"/>
        <v>0</v>
      </c>
      <c r="R7037" s="2180"/>
    </row>
    <row r="7038" spans="3:18">
      <c r="C7038" s="1470">
        <v>81</v>
      </c>
      <c r="D7038" s="1422" t="s">
        <v>2338</v>
      </c>
      <c r="E7038" s="1594">
        <v>10</v>
      </c>
      <c r="F7038" s="1422" t="s">
        <v>543</v>
      </c>
      <c r="G7038" s="1472">
        <v>1</v>
      </c>
      <c r="H7038" s="1422">
        <v>2022</v>
      </c>
      <c r="I7038" s="1473">
        <v>40.168750000000003</v>
      </c>
      <c r="J7038" s="1422">
        <v>30</v>
      </c>
      <c r="K7038" s="1473">
        <f t="shared" si="448"/>
        <v>28.118125000000003</v>
      </c>
      <c r="L7038" s="1422"/>
      <c r="M7038" s="1422"/>
      <c r="N7038" s="1474">
        <f t="shared" si="449"/>
        <v>0</v>
      </c>
      <c r="O7038" s="1422"/>
      <c r="P7038" s="1724"/>
      <c r="Q7038" s="1725">
        <f t="shared" si="450"/>
        <v>0</v>
      </c>
      <c r="R7038" s="2180"/>
    </row>
    <row r="7039" spans="3:18">
      <c r="C7039" s="1470">
        <v>82</v>
      </c>
      <c r="D7039" s="1422" t="s">
        <v>2338</v>
      </c>
      <c r="E7039" s="1594">
        <v>10</v>
      </c>
      <c r="F7039" s="1422" t="s">
        <v>543</v>
      </c>
      <c r="G7039" s="1472">
        <v>1</v>
      </c>
      <c r="H7039" s="1422">
        <v>2022</v>
      </c>
      <c r="I7039" s="1473">
        <v>40.168750000000003</v>
      </c>
      <c r="J7039" s="1422">
        <v>30</v>
      </c>
      <c r="K7039" s="1473">
        <f t="shared" si="448"/>
        <v>28.118125000000003</v>
      </c>
      <c r="L7039" s="1422"/>
      <c r="M7039" s="1422"/>
      <c r="N7039" s="1474">
        <f t="shared" si="449"/>
        <v>0</v>
      </c>
      <c r="O7039" s="1422"/>
      <c r="P7039" s="1724"/>
      <c r="Q7039" s="1725">
        <f t="shared" si="450"/>
        <v>0</v>
      </c>
      <c r="R7039" s="2180"/>
    </row>
    <row r="7040" spans="3:18">
      <c r="C7040" s="1470">
        <v>83</v>
      </c>
      <c r="D7040" s="1422" t="s">
        <v>2338</v>
      </c>
      <c r="E7040" s="1594">
        <v>10</v>
      </c>
      <c r="F7040" s="1422" t="s">
        <v>543</v>
      </c>
      <c r="G7040" s="1472">
        <v>1</v>
      </c>
      <c r="H7040" s="1422">
        <v>2022</v>
      </c>
      <c r="I7040" s="1473">
        <v>39.799999999999997</v>
      </c>
      <c r="J7040" s="1422">
        <v>30</v>
      </c>
      <c r="K7040" s="1473">
        <f t="shared" si="448"/>
        <v>27.86</v>
      </c>
      <c r="L7040" s="1422"/>
      <c r="M7040" s="1422"/>
      <c r="N7040" s="1474">
        <f t="shared" si="449"/>
        <v>0</v>
      </c>
      <c r="O7040" s="1422"/>
      <c r="P7040" s="1724"/>
      <c r="Q7040" s="1725">
        <f t="shared" si="450"/>
        <v>0</v>
      </c>
      <c r="R7040" s="2180"/>
    </row>
    <row r="7041" spans="3:18">
      <c r="C7041" s="1470">
        <v>84</v>
      </c>
      <c r="D7041" s="1422" t="s">
        <v>2338</v>
      </c>
      <c r="E7041" s="1594">
        <v>10</v>
      </c>
      <c r="F7041" s="1422" t="s">
        <v>543</v>
      </c>
      <c r="G7041" s="1472">
        <v>1</v>
      </c>
      <c r="H7041" s="1422">
        <v>2022</v>
      </c>
      <c r="I7041" s="1473">
        <v>36</v>
      </c>
      <c r="J7041" s="1422">
        <v>30</v>
      </c>
      <c r="K7041" s="1473">
        <f t="shared" si="448"/>
        <v>25.200000000000003</v>
      </c>
      <c r="L7041" s="1422"/>
      <c r="M7041" s="1422"/>
      <c r="N7041" s="1474">
        <f t="shared" si="449"/>
        <v>0</v>
      </c>
      <c r="O7041" s="1422"/>
      <c r="P7041" s="1724"/>
      <c r="Q7041" s="1725">
        <f t="shared" si="450"/>
        <v>0</v>
      </c>
      <c r="R7041" s="2180"/>
    </row>
    <row r="7042" spans="3:18">
      <c r="C7042" s="1470">
        <v>85</v>
      </c>
      <c r="D7042" s="1422" t="s">
        <v>2338</v>
      </c>
      <c r="E7042" s="1594">
        <v>10</v>
      </c>
      <c r="F7042" s="1422" t="s">
        <v>543</v>
      </c>
      <c r="G7042" s="1472">
        <v>1</v>
      </c>
      <c r="H7042" s="1422">
        <v>2022</v>
      </c>
      <c r="I7042" s="1473">
        <v>36</v>
      </c>
      <c r="J7042" s="1422">
        <v>30</v>
      </c>
      <c r="K7042" s="1473">
        <f t="shared" si="448"/>
        <v>25.200000000000003</v>
      </c>
      <c r="L7042" s="1422"/>
      <c r="M7042" s="1422"/>
      <c r="N7042" s="1474">
        <f t="shared" si="449"/>
        <v>0</v>
      </c>
      <c r="O7042" s="1422"/>
      <c r="P7042" s="1724"/>
      <c r="Q7042" s="1725">
        <f t="shared" si="450"/>
        <v>0</v>
      </c>
      <c r="R7042" s="2180"/>
    </row>
    <row r="7043" spans="3:18">
      <c r="C7043" s="1470">
        <v>86</v>
      </c>
      <c r="D7043" s="1422" t="s">
        <v>2338</v>
      </c>
      <c r="E7043" s="1594">
        <v>10</v>
      </c>
      <c r="F7043" s="1422" t="s">
        <v>543</v>
      </c>
      <c r="G7043" s="1472">
        <v>1</v>
      </c>
      <c r="H7043" s="1422">
        <v>2022</v>
      </c>
      <c r="I7043" s="1473">
        <v>36</v>
      </c>
      <c r="J7043" s="1422">
        <v>30</v>
      </c>
      <c r="K7043" s="1473">
        <f t="shared" si="448"/>
        <v>25.200000000000003</v>
      </c>
      <c r="L7043" s="1422"/>
      <c r="M7043" s="1422"/>
      <c r="N7043" s="1474">
        <f t="shared" si="449"/>
        <v>0</v>
      </c>
      <c r="O7043" s="1422"/>
      <c r="P7043" s="1724"/>
      <c r="Q7043" s="1725">
        <f t="shared" si="450"/>
        <v>0</v>
      </c>
      <c r="R7043" s="2180"/>
    </row>
    <row r="7044" spans="3:18">
      <c r="C7044" s="1470">
        <v>87</v>
      </c>
      <c r="D7044" s="1422" t="s">
        <v>2338</v>
      </c>
      <c r="E7044" s="1594">
        <v>10</v>
      </c>
      <c r="F7044" s="1422" t="s">
        <v>543</v>
      </c>
      <c r="G7044" s="1472">
        <v>1</v>
      </c>
      <c r="H7044" s="1422">
        <v>2022</v>
      </c>
      <c r="I7044" s="1473">
        <v>36</v>
      </c>
      <c r="J7044" s="1422">
        <v>30</v>
      </c>
      <c r="K7044" s="1473">
        <f t="shared" si="448"/>
        <v>25.200000000000003</v>
      </c>
      <c r="L7044" s="1422"/>
      <c r="M7044" s="1422"/>
      <c r="N7044" s="1474">
        <f t="shared" si="449"/>
        <v>0</v>
      </c>
      <c r="O7044" s="1422"/>
      <c r="P7044" s="1724"/>
      <c r="Q7044" s="1725">
        <f t="shared" si="450"/>
        <v>0</v>
      </c>
      <c r="R7044" s="2180"/>
    </row>
    <row r="7045" spans="3:18">
      <c r="C7045" s="1470">
        <v>88</v>
      </c>
      <c r="D7045" s="1422" t="s">
        <v>2338</v>
      </c>
      <c r="E7045" s="1594">
        <v>10</v>
      </c>
      <c r="F7045" s="1422" t="s">
        <v>543</v>
      </c>
      <c r="G7045" s="1472">
        <v>1</v>
      </c>
      <c r="H7045" s="1422">
        <v>2022</v>
      </c>
      <c r="I7045" s="1473">
        <v>36</v>
      </c>
      <c r="J7045" s="1422">
        <v>30</v>
      </c>
      <c r="K7045" s="1473">
        <f t="shared" si="448"/>
        <v>25.200000000000003</v>
      </c>
      <c r="L7045" s="1422"/>
      <c r="M7045" s="1422"/>
      <c r="N7045" s="1474">
        <f t="shared" si="449"/>
        <v>0</v>
      </c>
      <c r="O7045" s="1422"/>
      <c r="P7045" s="1724"/>
      <c r="Q7045" s="1725">
        <f t="shared" si="450"/>
        <v>0</v>
      </c>
      <c r="R7045" s="2180"/>
    </row>
    <row r="7046" spans="3:18">
      <c r="C7046" s="1470">
        <v>89</v>
      </c>
      <c r="D7046" s="1422" t="s">
        <v>2338</v>
      </c>
      <c r="E7046" s="1594">
        <v>10</v>
      </c>
      <c r="F7046" s="1422" t="s">
        <v>543</v>
      </c>
      <c r="G7046" s="1472">
        <v>1</v>
      </c>
      <c r="H7046" s="1422">
        <v>2022</v>
      </c>
      <c r="I7046" s="1473">
        <v>36</v>
      </c>
      <c r="J7046" s="1422">
        <v>30</v>
      </c>
      <c r="K7046" s="1473">
        <f t="shared" si="448"/>
        <v>25.200000000000003</v>
      </c>
      <c r="L7046" s="1422"/>
      <c r="M7046" s="1422"/>
      <c r="N7046" s="1474">
        <f t="shared" si="449"/>
        <v>0</v>
      </c>
      <c r="O7046" s="1422"/>
      <c r="P7046" s="1724"/>
      <c r="Q7046" s="1725">
        <f t="shared" si="450"/>
        <v>0</v>
      </c>
      <c r="R7046" s="2180"/>
    </row>
    <row r="7047" spans="3:18">
      <c r="C7047" s="1470">
        <v>90</v>
      </c>
      <c r="D7047" s="1422" t="s">
        <v>4143</v>
      </c>
      <c r="E7047" s="1594">
        <v>10</v>
      </c>
      <c r="F7047" s="1422" t="s">
        <v>543</v>
      </c>
      <c r="G7047" s="1472">
        <v>1</v>
      </c>
      <c r="H7047" s="1422">
        <v>2019</v>
      </c>
      <c r="I7047" s="1473">
        <v>27.3</v>
      </c>
      <c r="J7047" s="1422">
        <v>60</v>
      </c>
      <c r="K7047" s="1473">
        <f t="shared" si="448"/>
        <v>10.920000000000002</v>
      </c>
      <c r="L7047" s="1422"/>
      <c r="M7047" s="1422"/>
      <c r="N7047" s="1474">
        <f t="shared" si="449"/>
        <v>0</v>
      </c>
      <c r="O7047" s="1422"/>
      <c r="P7047" s="1724"/>
      <c r="Q7047" s="1725">
        <f t="shared" si="450"/>
        <v>0</v>
      </c>
      <c r="R7047" s="2180"/>
    </row>
    <row r="7048" spans="3:18">
      <c r="C7048" s="1470">
        <v>91</v>
      </c>
      <c r="D7048" s="1422" t="s">
        <v>4143</v>
      </c>
      <c r="E7048" s="1594">
        <v>10</v>
      </c>
      <c r="F7048" s="1422" t="s">
        <v>543</v>
      </c>
      <c r="G7048" s="1472">
        <v>1</v>
      </c>
      <c r="H7048" s="1422">
        <v>2019</v>
      </c>
      <c r="I7048" s="1473">
        <v>27.3</v>
      </c>
      <c r="J7048" s="1422">
        <v>60</v>
      </c>
      <c r="K7048" s="1473">
        <f t="shared" si="448"/>
        <v>10.920000000000002</v>
      </c>
      <c r="L7048" s="1422"/>
      <c r="M7048" s="1422"/>
      <c r="N7048" s="1474">
        <f t="shared" si="449"/>
        <v>0</v>
      </c>
      <c r="O7048" s="1422"/>
      <c r="P7048" s="1724"/>
      <c r="Q7048" s="1725">
        <f t="shared" si="450"/>
        <v>0</v>
      </c>
      <c r="R7048" s="2180"/>
    </row>
    <row r="7049" spans="3:18">
      <c r="C7049" s="1470">
        <v>92</v>
      </c>
      <c r="D7049" s="1422" t="s">
        <v>5717</v>
      </c>
      <c r="E7049" s="1594">
        <v>10</v>
      </c>
      <c r="F7049" s="1422" t="s">
        <v>543</v>
      </c>
      <c r="G7049" s="1472">
        <v>1</v>
      </c>
      <c r="H7049" s="1422">
        <v>2022</v>
      </c>
      <c r="I7049" s="1473">
        <v>37.1</v>
      </c>
      <c r="J7049" s="1422">
        <v>30</v>
      </c>
      <c r="K7049" s="1473">
        <f t="shared" si="448"/>
        <v>25.97</v>
      </c>
      <c r="L7049" s="1422"/>
      <c r="M7049" s="1422"/>
      <c r="N7049" s="1474">
        <f t="shared" si="449"/>
        <v>0</v>
      </c>
      <c r="O7049" s="1422"/>
      <c r="P7049" s="1724"/>
      <c r="Q7049" s="1725">
        <f t="shared" si="450"/>
        <v>0</v>
      </c>
      <c r="R7049" s="2180"/>
    </row>
    <row r="7050" spans="3:18">
      <c r="C7050" s="1470">
        <v>93</v>
      </c>
      <c r="D7050" s="1422" t="s">
        <v>5717</v>
      </c>
      <c r="E7050" s="1594">
        <v>10</v>
      </c>
      <c r="F7050" s="1422" t="s">
        <v>543</v>
      </c>
      <c r="G7050" s="1472">
        <v>1</v>
      </c>
      <c r="H7050" s="1422">
        <v>2022</v>
      </c>
      <c r="I7050" s="1473">
        <v>37.1</v>
      </c>
      <c r="J7050" s="1422">
        <v>30</v>
      </c>
      <c r="K7050" s="1473">
        <f t="shared" si="448"/>
        <v>25.97</v>
      </c>
      <c r="L7050" s="1422"/>
      <c r="M7050" s="1422"/>
      <c r="N7050" s="1474">
        <f t="shared" si="449"/>
        <v>0</v>
      </c>
      <c r="O7050" s="1422"/>
      <c r="P7050" s="1724"/>
      <c r="Q7050" s="1725">
        <f t="shared" si="450"/>
        <v>0</v>
      </c>
      <c r="R7050" s="2180"/>
    </row>
    <row r="7051" spans="3:18">
      <c r="C7051" s="1470">
        <v>94</v>
      </c>
      <c r="D7051" s="1422" t="s">
        <v>5717</v>
      </c>
      <c r="E7051" s="1594">
        <v>10</v>
      </c>
      <c r="F7051" s="1422" t="s">
        <v>543</v>
      </c>
      <c r="G7051" s="1472">
        <v>1</v>
      </c>
      <c r="H7051" s="1422">
        <v>2022</v>
      </c>
      <c r="I7051" s="1473">
        <v>37.1</v>
      </c>
      <c r="J7051" s="1422">
        <v>30</v>
      </c>
      <c r="K7051" s="1473">
        <f t="shared" si="448"/>
        <v>25.97</v>
      </c>
      <c r="L7051" s="1422"/>
      <c r="M7051" s="1422"/>
      <c r="N7051" s="1474">
        <f t="shared" si="449"/>
        <v>0</v>
      </c>
      <c r="O7051" s="1422"/>
      <c r="P7051" s="1724"/>
      <c r="Q7051" s="1725">
        <f t="shared" si="450"/>
        <v>0</v>
      </c>
      <c r="R7051" s="2180"/>
    </row>
    <row r="7052" spans="3:18">
      <c r="C7052" s="1470">
        <v>95</v>
      </c>
      <c r="D7052" s="1422" t="s">
        <v>5717</v>
      </c>
      <c r="E7052" s="1594">
        <v>10</v>
      </c>
      <c r="F7052" s="1422" t="s">
        <v>543</v>
      </c>
      <c r="G7052" s="1472">
        <v>1</v>
      </c>
      <c r="H7052" s="1422">
        <v>2022</v>
      </c>
      <c r="I7052" s="1473">
        <v>37.1</v>
      </c>
      <c r="J7052" s="1422">
        <v>30</v>
      </c>
      <c r="K7052" s="1473">
        <f t="shared" si="448"/>
        <v>25.97</v>
      </c>
      <c r="L7052" s="1422"/>
      <c r="M7052" s="1422"/>
      <c r="N7052" s="1474">
        <f t="shared" si="449"/>
        <v>0</v>
      </c>
      <c r="O7052" s="1422"/>
      <c r="P7052" s="1724"/>
      <c r="Q7052" s="1725">
        <f t="shared" si="450"/>
        <v>0</v>
      </c>
      <c r="R7052" s="2180"/>
    </row>
    <row r="7053" spans="3:18">
      <c r="C7053" s="1470">
        <v>96</v>
      </c>
      <c r="D7053" s="1422" t="s">
        <v>5717</v>
      </c>
      <c r="E7053" s="1594">
        <v>10</v>
      </c>
      <c r="F7053" s="1422" t="s">
        <v>543</v>
      </c>
      <c r="G7053" s="1472">
        <v>1</v>
      </c>
      <c r="H7053" s="1422">
        <v>2022</v>
      </c>
      <c r="I7053" s="1473">
        <v>37.1</v>
      </c>
      <c r="J7053" s="1422">
        <v>30</v>
      </c>
      <c r="K7053" s="1473">
        <f t="shared" si="448"/>
        <v>25.97</v>
      </c>
      <c r="L7053" s="1422"/>
      <c r="M7053" s="1422"/>
      <c r="N7053" s="1474">
        <f t="shared" si="449"/>
        <v>0</v>
      </c>
      <c r="O7053" s="1422"/>
      <c r="P7053" s="1724"/>
      <c r="Q7053" s="1725">
        <f t="shared" si="450"/>
        <v>0</v>
      </c>
      <c r="R7053" s="2180"/>
    </row>
    <row r="7054" spans="3:18">
      <c r="C7054" s="1470">
        <v>97</v>
      </c>
      <c r="D7054" s="1422" t="s">
        <v>5717</v>
      </c>
      <c r="E7054" s="1594">
        <v>10</v>
      </c>
      <c r="F7054" s="1422" t="s">
        <v>543</v>
      </c>
      <c r="G7054" s="1472">
        <v>1</v>
      </c>
      <c r="H7054" s="1422">
        <v>2022</v>
      </c>
      <c r="I7054" s="1473">
        <v>37.1</v>
      </c>
      <c r="J7054" s="1422">
        <v>30</v>
      </c>
      <c r="K7054" s="1473">
        <f t="shared" si="448"/>
        <v>25.97</v>
      </c>
      <c r="L7054" s="1422"/>
      <c r="M7054" s="1422"/>
      <c r="N7054" s="1474">
        <f t="shared" si="449"/>
        <v>0</v>
      </c>
      <c r="O7054" s="1422"/>
      <c r="P7054" s="1724"/>
      <c r="Q7054" s="1725">
        <f t="shared" si="450"/>
        <v>0</v>
      </c>
      <c r="R7054" s="2180"/>
    </row>
    <row r="7055" spans="3:18">
      <c r="C7055" s="1470">
        <v>98</v>
      </c>
      <c r="D7055" s="1422" t="s">
        <v>5717</v>
      </c>
      <c r="E7055" s="1594">
        <v>10</v>
      </c>
      <c r="F7055" s="1422" t="s">
        <v>543</v>
      </c>
      <c r="G7055" s="1472">
        <v>1</v>
      </c>
      <c r="H7055" s="1422">
        <v>2022</v>
      </c>
      <c r="I7055" s="1473">
        <v>36.299999999999997</v>
      </c>
      <c r="J7055" s="1422">
        <v>30</v>
      </c>
      <c r="K7055" s="1473">
        <f t="shared" si="448"/>
        <v>25.409999999999997</v>
      </c>
      <c r="L7055" s="1422"/>
      <c r="M7055" s="1422"/>
      <c r="N7055" s="1474">
        <f t="shared" si="449"/>
        <v>0</v>
      </c>
      <c r="O7055" s="1422"/>
      <c r="P7055" s="1724"/>
      <c r="Q7055" s="1725">
        <f t="shared" si="450"/>
        <v>0</v>
      </c>
      <c r="R7055" s="2180"/>
    </row>
    <row r="7056" spans="3:18">
      <c r="C7056" s="1470">
        <v>99</v>
      </c>
      <c r="D7056" s="1422" t="s">
        <v>5717</v>
      </c>
      <c r="E7056" s="1594">
        <v>10</v>
      </c>
      <c r="F7056" s="1422" t="s">
        <v>543</v>
      </c>
      <c r="G7056" s="1472">
        <v>1</v>
      </c>
      <c r="H7056" s="1422">
        <v>2022</v>
      </c>
      <c r="I7056" s="1473">
        <v>36.299999999999997</v>
      </c>
      <c r="J7056" s="1422">
        <v>30</v>
      </c>
      <c r="K7056" s="1473">
        <f t="shared" si="448"/>
        <v>25.409999999999997</v>
      </c>
      <c r="L7056" s="1422"/>
      <c r="M7056" s="1422"/>
      <c r="N7056" s="1474">
        <f t="shared" si="449"/>
        <v>0</v>
      </c>
      <c r="O7056" s="1422"/>
      <c r="P7056" s="1724"/>
      <c r="Q7056" s="1725">
        <f t="shared" si="450"/>
        <v>0</v>
      </c>
      <c r="R7056" s="2180"/>
    </row>
    <row r="7057" spans="3:18">
      <c r="C7057" s="1470">
        <v>100</v>
      </c>
      <c r="D7057" s="1422" t="s">
        <v>5717</v>
      </c>
      <c r="E7057" s="1594">
        <v>10</v>
      </c>
      <c r="F7057" s="1422" t="s">
        <v>543</v>
      </c>
      <c r="G7057" s="1472">
        <v>1</v>
      </c>
      <c r="H7057" s="1422">
        <v>2022</v>
      </c>
      <c r="I7057" s="1473">
        <v>36.299999999999997</v>
      </c>
      <c r="J7057" s="1422">
        <v>30</v>
      </c>
      <c r="K7057" s="1473">
        <f t="shared" si="448"/>
        <v>25.409999999999997</v>
      </c>
      <c r="L7057" s="1422"/>
      <c r="M7057" s="1422"/>
      <c r="N7057" s="1474">
        <f t="shared" si="449"/>
        <v>0</v>
      </c>
      <c r="O7057" s="1422"/>
      <c r="P7057" s="1724"/>
      <c r="Q7057" s="1725">
        <f t="shared" si="450"/>
        <v>0</v>
      </c>
      <c r="R7057" s="2180"/>
    </row>
    <row r="7058" spans="3:18">
      <c r="C7058" s="1470">
        <v>101</v>
      </c>
      <c r="D7058" s="1422" t="s">
        <v>5717</v>
      </c>
      <c r="E7058" s="1594">
        <v>10</v>
      </c>
      <c r="F7058" s="1422" t="s">
        <v>543</v>
      </c>
      <c r="G7058" s="1472">
        <v>1</v>
      </c>
      <c r="H7058" s="1422">
        <v>2022</v>
      </c>
      <c r="I7058" s="1473">
        <v>36.299999999999997</v>
      </c>
      <c r="J7058" s="1422">
        <v>30</v>
      </c>
      <c r="K7058" s="1473">
        <f t="shared" si="448"/>
        <v>25.409999999999997</v>
      </c>
      <c r="L7058" s="1422"/>
      <c r="M7058" s="1422"/>
      <c r="N7058" s="1474">
        <f t="shared" si="449"/>
        <v>0</v>
      </c>
      <c r="O7058" s="1422"/>
      <c r="P7058" s="1724"/>
      <c r="Q7058" s="1725">
        <f t="shared" si="450"/>
        <v>0</v>
      </c>
      <c r="R7058" s="2180"/>
    </row>
    <row r="7059" spans="3:18">
      <c r="C7059" s="1470">
        <v>102</v>
      </c>
      <c r="D7059" s="1422" t="s">
        <v>5717</v>
      </c>
      <c r="E7059" s="1594">
        <v>10</v>
      </c>
      <c r="F7059" s="1422" t="s">
        <v>543</v>
      </c>
      <c r="G7059" s="1472">
        <v>1</v>
      </c>
      <c r="H7059" s="1422">
        <v>2022</v>
      </c>
      <c r="I7059" s="1473">
        <v>36.299999999999997</v>
      </c>
      <c r="J7059" s="1422">
        <v>30</v>
      </c>
      <c r="K7059" s="1473">
        <f t="shared" si="448"/>
        <v>25.409999999999997</v>
      </c>
      <c r="L7059" s="1422"/>
      <c r="M7059" s="1422"/>
      <c r="N7059" s="1474">
        <f t="shared" si="449"/>
        <v>0</v>
      </c>
      <c r="O7059" s="1422"/>
      <c r="P7059" s="1724"/>
      <c r="Q7059" s="1725">
        <f t="shared" si="450"/>
        <v>0</v>
      </c>
      <c r="R7059" s="2180"/>
    </row>
    <row r="7060" spans="3:18">
      <c r="C7060" s="1470">
        <v>103</v>
      </c>
      <c r="D7060" s="1422" t="s">
        <v>5717</v>
      </c>
      <c r="E7060" s="1594">
        <v>10</v>
      </c>
      <c r="F7060" s="1422" t="s">
        <v>543</v>
      </c>
      <c r="G7060" s="1472">
        <v>1</v>
      </c>
      <c r="H7060" s="1422">
        <v>2022</v>
      </c>
      <c r="I7060" s="1473">
        <v>36.299999999999997</v>
      </c>
      <c r="J7060" s="1422">
        <v>30</v>
      </c>
      <c r="K7060" s="1473">
        <f t="shared" si="448"/>
        <v>25.409999999999997</v>
      </c>
      <c r="L7060" s="1422"/>
      <c r="M7060" s="1422"/>
      <c r="N7060" s="1474">
        <f t="shared" si="449"/>
        <v>0</v>
      </c>
      <c r="O7060" s="1422"/>
      <c r="P7060" s="1724"/>
      <c r="Q7060" s="1725">
        <f t="shared" si="450"/>
        <v>0</v>
      </c>
      <c r="R7060" s="2180"/>
    </row>
    <row r="7061" spans="3:18">
      <c r="C7061" s="1470">
        <v>104</v>
      </c>
      <c r="D7061" s="1422" t="s">
        <v>5717</v>
      </c>
      <c r="E7061" s="1594">
        <v>10</v>
      </c>
      <c r="F7061" s="1422" t="s">
        <v>543</v>
      </c>
      <c r="G7061" s="1472">
        <v>1</v>
      </c>
      <c r="H7061" s="1422">
        <v>2023</v>
      </c>
      <c r="I7061" s="1473">
        <v>23.2</v>
      </c>
      <c r="J7061" s="1422">
        <v>20</v>
      </c>
      <c r="K7061" s="1473">
        <f t="shared" si="448"/>
        <v>18.559999999999999</v>
      </c>
      <c r="L7061" s="1422"/>
      <c r="M7061" s="1422"/>
      <c r="N7061" s="1474">
        <f t="shared" si="449"/>
        <v>0</v>
      </c>
      <c r="O7061" s="1422"/>
      <c r="P7061" s="1724"/>
      <c r="Q7061" s="1725">
        <f t="shared" si="450"/>
        <v>0</v>
      </c>
      <c r="R7061" s="2180"/>
    </row>
    <row r="7062" spans="3:18">
      <c r="C7062" s="1470">
        <v>105</v>
      </c>
      <c r="D7062" s="1422" t="s">
        <v>2287</v>
      </c>
      <c r="E7062" s="1594">
        <v>10</v>
      </c>
      <c r="F7062" s="1422" t="s">
        <v>543</v>
      </c>
      <c r="G7062" s="1472">
        <v>1</v>
      </c>
      <c r="H7062" s="1422">
        <v>2008</v>
      </c>
      <c r="I7062" s="1473">
        <v>33.862790000000004</v>
      </c>
      <c r="J7062" s="1422">
        <v>100</v>
      </c>
      <c r="K7062" s="1473">
        <f t="shared" si="448"/>
        <v>0</v>
      </c>
      <c r="L7062" s="1422"/>
      <c r="M7062" s="1422"/>
      <c r="N7062" s="1474">
        <f t="shared" si="449"/>
        <v>0</v>
      </c>
      <c r="O7062" s="1422"/>
      <c r="P7062" s="1724"/>
      <c r="Q7062" s="1725">
        <f t="shared" si="450"/>
        <v>0</v>
      </c>
      <c r="R7062" s="2180"/>
    </row>
    <row r="7063" spans="3:18">
      <c r="C7063" s="1470">
        <v>106</v>
      </c>
      <c r="D7063" s="1422" t="s">
        <v>2287</v>
      </c>
      <c r="E7063" s="1594">
        <v>10</v>
      </c>
      <c r="F7063" s="1422" t="s">
        <v>543</v>
      </c>
      <c r="G7063" s="1472">
        <v>1</v>
      </c>
      <c r="H7063" s="1422">
        <v>2008</v>
      </c>
      <c r="I7063" s="1473">
        <v>33.862790000000004</v>
      </c>
      <c r="J7063" s="1422">
        <v>100</v>
      </c>
      <c r="K7063" s="1473">
        <f t="shared" si="448"/>
        <v>0</v>
      </c>
      <c r="L7063" s="1422"/>
      <c r="M7063" s="1422"/>
      <c r="N7063" s="1474">
        <f t="shared" si="449"/>
        <v>0</v>
      </c>
      <c r="O7063" s="1422"/>
      <c r="P7063" s="1724"/>
      <c r="Q7063" s="1725">
        <f t="shared" si="450"/>
        <v>0</v>
      </c>
      <c r="R7063" s="2180"/>
    </row>
    <row r="7064" spans="3:18">
      <c r="C7064" s="1470">
        <v>107</v>
      </c>
      <c r="D7064" s="1422" t="s">
        <v>2287</v>
      </c>
      <c r="E7064" s="1594">
        <v>10</v>
      </c>
      <c r="F7064" s="1422" t="s">
        <v>543</v>
      </c>
      <c r="G7064" s="1472">
        <v>1</v>
      </c>
      <c r="H7064" s="1422">
        <v>2008</v>
      </c>
      <c r="I7064" s="1473">
        <v>33.862790000000004</v>
      </c>
      <c r="J7064" s="1422">
        <v>100</v>
      </c>
      <c r="K7064" s="1473">
        <f t="shared" si="448"/>
        <v>0</v>
      </c>
      <c r="L7064" s="1422"/>
      <c r="M7064" s="1422"/>
      <c r="N7064" s="1474">
        <f t="shared" si="449"/>
        <v>0</v>
      </c>
      <c r="O7064" s="1422"/>
      <c r="P7064" s="1724"/>
      <c r="Q7064" s="1725">
        <f t="shared" si="450"/>
        <v>0</v>
      </c>
      <c r="R7064" s="2180"/>
    </row>
    <row r="7065" spans="3:18">
      <c r="C7065" s="1470">
        <v>108</v>
      </c>
      <c r="D7065" s="1422" t="s">
        <v>2287</v>
      </c>
      <c r="E7065" s="1594">
        <v>10</v>
      </c>
      <c r="F7065" s="1422" t="s">
        <v>543</v>
      </c>
      <c r="G7065" s="1472">
        <v>1</v>
      </c>
      <c r="H7065" s="1422">
        <v>2008</v>
      </c>
      <c r="I7065" s="1473">
        <v>33.862790000000004</v>
      </c>
      <c r="J7065" s="1422">
        <v>100</v>
      </c>
      <c r="K7065" s="1473">
        <f t="shared" si="448"/>
        <v>0</v>
      </c>
      <c r="L7065" s="1422"/>
      <c r="M7065" s="1422"/>
      <c r="N7065" s="1474">
        <f t="shared" si="449"/>
        <v>0</v>
      </c>
      <c r="O7065" s="1422"/>
      <c r="P7065" s="1724"/>
      <c r="Q7065" s="1725">
        <f t="shared" si="450"/>
        <v>0</v>
      </c>
      <c r="R7065" s="2180"/>
    </row>
    <row r="7066" spans="3:18">
      <c r="C7066" s="1470">
        <v>109</v>
      </c>
      <c r="D7066" s="1422" t="s">
        <v>2287</v>
      </c>
      <c r="E7066" s="1594">
        <v>10</v>
      </c>
      <c r="F7066" s="1422" t="s">
        <v>543</v>
      </c>
      <c r="G7066" s="1472">
        <v>1</v>
      </c>
      <c r="H7066" s="1422">
        <v>2008</v>
      </c>
      <c r="I7066" s="1473">
        <v>33.862790000000004</v>
      </c>
      <c r="J7066" s="1422">
        <v>100</v>
      </c>
      <c r="K7066" s="1473">
        <f t="shared" si="448"/>
        <v>0</v>
      </c>
      <c r="L7066" s="1422"/>
      <c r="M7066" s="1422"/>
      <c r="N7066" s="1474">
        <f t="shared" si="449"/>
        <v>0</v>
      </c>
      <c r="O7066" s="1422"/>
      <c r="P7066" s="1724"/>
      <c r="Q7066" s="1725">
        <f t="shared" si="450"/>
        <v>0</v>
      </c>
      <c r="R7066" s="2180"/>
    </row>
    <row r="7067" spans="3:18">
      <c r="C7067" s="1470">
        <v>110</v>
      </c>
      <c r="D7067" s="1422" t="s">
        <v>2287</v>
      </c>
      <c r="E7067" s="1594">
        <v>10</v>
      </c>
      <c r="F7067" s="1422" t="s">
        <v>543</v>
      </c>
      <c r="G7067" s="1472">
        <v>1</v>
      </c>
      <c r="H7067" s="1422">
        <v>2008</v>
      </c>
      <c r="I7067" s="1473">
        <v>33.862790000000004</v>
      </c>
      <c r="J7067" s="1422">
        <v>100</v>
      </c>
      <c r="K7067" s="1473">
        <f t="shared" si="448"/>
        <v>0</v>
      </c>
      <c r="L7067" s="1422"/>
      <c r="M7067" s="1422"/>
      <c r="N7067" s="1474">
        <f t="shared" si="449"/>
        <v>0</v>
      </c>
      <c r="O7067" s="1422"/>
      <c r="P7067" s="1724"/>
      <c r="Q7067" s="1725">
        <f t="shared" si="450"/>
        <v>0</v>
      </c>
      <c r="R7067" s="2180"/>
    </row>
    <row r="7068" spans="3:18">
      <c r="C7068" s="1470">
        <v>111</v>
      </c>
      <c r="D7068" s="1422" t="s">
        <v>2287</v>
      </c>
      <c r="E7068" s="1594">
        <v>10</v>
      </c>
      <c r="F7068" s="1422" t="s">
        <v>543</v>
      </c>
      <c r="G7068" s="1472">
        <v>1</v>
      </c>
      <c r="H7068" s="1422">
        <v>2008</v>
      </c>
      <c r="I7068" s="1473">
        <v>33.862790000000004</v>
      </c>
      <c r="J7068" s="1422">
        <v>100</v>
      </c>
      <c r="K7068" s="1473">
        <f t="shared" si="448"/>
        <v>0</v>
      </c>
      <c r="L7068" s="1422"/>
      <c r="M7068" s="1422"/>
      <c r="N7068" s="1474">
        <f t="shared" si="449"/>
        <v>0</v>
      </c>
      <c r="O7068" s="1422"/>
      <c r="P7068" s="1724"/>
      <c r="Q7068" s="1725">
        <f t="shared" si="450"/>
        <v>0</v>
      </c>
      <c r="R7068" s="2180"/>
    </row>
    <row r="7069" spans="3:18">
      <c r="C7069" s="1470">
        <v>112</v>
      </c>
      <c r="D7069" s="1422" t="s">
        <v>2287</v>
      </c>
      <c r="E7069" s="1594">
        <v>10</v>
      </c>
      <c r="F7069" s="1422" t="s">
        <v>543</v>
      </c>
      <c r="G7069" s="1472">
        <v>1</v>
      </c>
      <c r="H7069" s="1422">
        <v>2008</v>
      </c>
      <c r="I7069" s="1473">
        <v>33.862790000000004</v>
      </c>
      <c r="J7069" s="1422">
        <v>100</v>
      </c>
      <c r="K7069" s="1473">
        <f t="shared" si="448"/>
        <v>0</v>
      </c>
      <c r="L7069" s="1422"/>
      <c r="M7069" s="1422"/>
      <c r="N7069" s="1474">
        <f t="shared" si="449"/>
        <v>0</v>
      </c>
      <c r="O7069" s="1422"/>
      <c r="P7069" s="1724"/>
      <c r="Q7069" s="1725">
        <f t="shared" si="450"/>
        <v>0</v>
      </c>
      <c r="R7069" s="2180"/>
    </row>
    <row r="7070" spans="3:18">
      <c r="C7070" s="1470">
        <v>113</v>
      </c>
      <c r="D7070" s="1422" t="s">
        <v>2287</v>
      </c>
      <c r="E7070" s="1594">
        <v>10</v>
      </c>
      <c r="F7070" s="1422" t="s">
        <v>543</v>
      </c>
      <c r="G7070" s="1472">
        <v>1</v>
      </c>
      <c r="H7070" s="1422">
        <v>2010</v>
      </c>
      <c r="I7070" s="1473">
        <v>38.156699999999994</v>
      </c>
      <c r="J7070" s="1422">
        <v>100</v>
      </c>
      <c r="K7070" s="1473">
        <f t="shared" si="448"/>
        <v>0</v>
      </c>
      <c r="L7070" s="1422"/>
      <c r="M7070" s="1422"/>
      <c r="N7070" s="1474">
        <f t="shared" si="449"/>
        <v>0</v>
      </c>
      <c r="O7070" s="1422"/>
      <c r="P7070" s="1724"/>
      <c r="Q7070" s="1725">
        <f t="shared" si="450"/>
        <v>0</v>
      </c>
      <c r="R7070" s="2180"/>
    </row>
    <row r="7071" spans="3:18">
      <c r="C7071" s="1470">
        <v>114</v>
      </c>
      <c r="D7071" s="1422" t="s">
        <v>2339</v>
      </c>
      <c r="E7071" s="1594">
        <v>10</v>
      </c>
      <c r="F7071" s="1422" t="s">
        <v>543</v>
      </c>
      <c r="G7071" s="1472">
        <v>1</v>
      </c>
      <c r="H7071" s="1422">
        <v>2019</v>
      </c>
      <c r="I7071" s="1473">
        <v>6.72</v>
      </c>
      <c r="J7071" s="1422">
        <v>60</v>
      </c>
      <c r="K7071" s="1473">
        <f t="shared" si="448"/>
        <v>2.6879999999999997</v>
      </c>
      <c r="L7071" s="1422"/>
      <c r="M7071" s="1422"/>
      <c r="N7071" s="1474">
        <f t="shared" si="449"/>
        <v>0</v>
      </c>
      <c r="O7071" s="1422"/>
      <c r="P7071" s="1724"/>
      <c r="Q7071" s="1725">
        <f t="shared" si="450"/>
        <v>0</v>
      </c>
      <c r="R7071" s="2180"/>
    </row>
    <row r="7072" spans="3:18">
      <c r="C7072" s="1470">
        <v>115</v>
      </c>
      <c r="D7072" s="1422" t="s">
        <v>2339</v>
      </c>
      <c r="E7072" s="1594">
        <v>10</v>
      </c>
      <c r="F7072" s="1422" t="s">
        <v>543</v>
      </c>
      <c r="G7072" s="1472">
        <v>1</v>
      </c>
      <c r="H7072" s="1422">
        <v>2019</v>
      </c>
      <c r="I7072" s="1473">
        <v>6.72</v>
      </c>
      <c r="J7072" s="1422">
        <v>60</v>
      </c>
      <c r="K7072" s="1473">
        <f t="shared" si="448"/>
        <v>2.6879999999999997</v>
      </c>
      <c r="L7072" s="1422"/>
      <c r="M7072" s="1422"/>
      <c r="N7072" s="1474">
        <f t="shared" si="449"/>
        <v>0</v>
      </c>
      <c r="O7072" s="1422"/>
      <c r="P7072" s="1724"/>
      <c r="Q7072" s="1725">
        <f t="shared" si="450"/>
        <v>0</v>
      </c>
      <c r="R7072" s="2180"/>
    </row>
    <row r="7073" spans="3:18">
      <c r="C7073" s="1470">
        <v>116</v>
      </c>
      <c r="D7073" s="1422" t="s">
        <v>2339</v>
      </c>
      <c r="E7073" s="1594">
        <v>10</v>
      </c>
      <c r="F7073" s="1422" t="s">
        <v>543</v>
      </c>
      <c r="G7073" s="1472">
        <v>1</v>
      </c>
      <c r="H7073" s="1422">
        <v>2019</v>
      </c>
      <c r="I7073" s="1473">
        <v>6.72</v>
      </c>
      <c r="J7073" s="1422">
        <v>60</v>
      </c>
      <c r="K7073" s="1473">
        <f t="shared" si="448"/>
        <v>2.6879999999999997</v>
      </c>
      <c r="L7073" s="1422"/>
      <c r="M7073" s="1422"/>
      <c r="N7073" s="1474">
        <f t="shared" si="449"/>
        <v>0</v>
      </c>
      <c r="O7073" s="1422"/>
      <c r="P7073" s="1724"/>
      <c r="Q7073" s="1725">
        <f t="shared" si="450"/>
        <v>0</v>
      </c>
      <c r="R7073" s="2180"/>
    </row>
    <row r="7074" spans="3:18">
      <c r="C7074" s="1470">
        <v>117</v>
      </c>
      <c r="D7074" s="1422" t="s">
        <v>2339</v>
      </c>
      <c r="E7074" s="1594">
        <v>10</v>
      </c>
      <c r="F7074" s="1422" t="s">
        <v>543</v>
      </c>
      <c r="G7074" s="1472">
        <v>1</v>
      </c>
      <c r="H7074" s="1422">
        <v>2019</v>
      </c>
      <c r="I7074" s="1473">
        <v>6.72</v>
      </c>
      <c r="J7074" s="1422">
        <v>60</v>
      </c>
      <c r="K7074" s="1473">
        <f t="shared" si="448"/>
        <v>2.6879999999999997</v>
      </c>
      <c r="L7074" s="1422"/>
      <c r="M7074" s="1422"/>
      <c r="N7074" s="1474">
        <f t="shared" si="449"/>
        <v>0</v>
      </c>
      <c r="O7074" s="1422"/>
      <c r="P7074" s="1724"/>
      <c r="Q7074" s="1725">
        <f t="shared" si="450"/>
        <v>0</v>
      </c>
      <c r="R7074" s="2180"/>
    </row>
    <row r="7075" spans="3:18">
      <c r="C7075" s="1470">
        <v>118</v>
      </c>
      <c r="D7075" s="1422" t="s">
        <v>2339</v>
      </c>
      <c r="E7075" s="1594">
        <v>10</v>
      </c>
      <c r="F7075" s="1422" t="s">
        <v>543</v>
      </c>
      <c r="G7075" s="1472">
        <v>1</v>
      </c>
      <c r="H7075" s="1422">
        <v>2019</v>
      </c>
      <c r="I7075" s="1473">
        <v>6.72</v>
      </c>
      <c r="J7075" s="1422">
        <v>60</v>
      </c>
      <c r="K7075" s="1473">
        <f t="shared" si="448"/>
        <v>2.6879999999999997</v>
      </c>
      <c r="L7075" s="1422"/>
      <c r="M7075" s="1422"/>
      <c r="N7075" s="1474">
        <f t="shared" si="449"/>
        <v>0</v>
      </c>
      <c r="O7075" s="1422"/>
      <c r="P7075" s="1724"/>
      <c r="Q7075" s="1725">
        <f t="shared" si="450"/>
        <v>0</v>
      </c>
      <c r="R7075" s="2180"/>
    </row>
    <row r="7076" spans="3:18">
      <c r="C7076" s="1470">
        <v>119</v>
      </c>
      <c r="D7076" s="1422" t="s">
        <v>2339</v>
      </c>
      <c r="E7076" s="1594">
        <v>10</v>
      </c>
      <c r="F7076" s="1422" t="s">
        <v>543</v>
      </c>
      <c r="G7076" s="1472">
        <v>1</v>
      </c>
      <c r="H7076" s="1422">
        <v>2019</v>
      </c>
      <c r="I7076" s="1473">
        <v>6.72</v>
      </c>
      <c r="J7076" s="1422">
        <v>60</v>
      </c>
      <c r="K7076" s="1473">
        <f t="shared" si="448"/>
        <v>2.6879999999999997</v>
      </c>
      <c r="L7076" s="1422"/>
      <c r="M7076" s="1422"/>
      <c r="N7076" s="1474">
        <f t="shared" si="449"/>
        <v>0</v>
      </c>
      <c r="O7076" s="1422"/>
      <c r="P7076" s="1724"/>
      <c r="Q7076" s="1725">
        <f t="shared" si="450"/>
        <v>0</v>
      </c>
      <c r="R7076" s="2180"/>
    </row>
    <row r="7077" spans="3:18">
      <c r="C7077" s="1470">
        <v>120</v>
      </c>
      <c r="D7077" s="1422" t="s">
        <v>2339</v>
      </c>
      <c r="E7077" s="1594">
        <v>10</v>
      </c>
      <c r="F7077" s="1422" t="s">
        <v>543</v>
      </c>
      <c r="G7077" s="1472">
        <v>1</v>
      </c>
      <c r="H7077" s="1422">
        <v>2022</v>
      </c>
      <c r="I7077" s="1473">
        <v>12.7</v>
      </c>
      <c r="J7077" s="1422">
        <v>30</v>
      </c>
      <c r="K7077" s="1473">
        <f t="shared" si="448"/>
        <v>8.89</v>
      </c>
      <c r="L7077" s="1422"/>
      <c r="M7077" s="1422"/>
      <c r="N7077" s="1474">
        <f t="shared" si="449"/>
        <v>0</v>
      </c>
      <c r="O7077" s="1422"/>
      <c r="P7077" s="1724"/>
      <c r="Q7077" s="1725">
        <f t="shared" si="450"/>
        <v>0</v>
      </c>
      <c r="R7077" s="2180"/>
    </row>
    <row r="7078" spans="3:18">
      <c r="C7078" s="1470">
        <v>121</v>
      </c>
      <c r="D7078" s="1422" t="s">
        <v>2339</v>
      </c>
      <c r="E7078" s="1594">
        <v>10</v>
      </c>
      <c r="F7078" s="1422" t="s">
        <v>543</v>
      </c>
      <c r="G7078" s="1472">
        <v>1</v>
      </c>
      <c r="H7078" s="1422">
        <v>2022</v>
      </c>
      <c r="I7078" s="1473">
        <v>12.7</v>
      </c>
      <c r="J7078" s="1422">
        <v>30</v>
      </c>
      <c r="K7078" s="1473">
        <f t="shared" si="448"/>
        <v>8.89</v>
      </c>
      <c r="L7078" s="1422"/>
      <c r="M7078" s="1422"/>
      <c r="N7078" s="1474">
        <f t="shared" si="449"/>
        <v>0</v>
      </c>
      <c r="O7078" s="1422"/>
      <c r="P7078" s="1724"/>
      <c r="Q7078" s="1725">
        <f t="shared" si="450"/>
        <v>0</v>
      </c>
      <c r="R7078" s="2180"/>
    </row>
    <row r="7079" spans="3:18">
      <c r="C7079" s="1470">
        <v>122</v>
      </c>
      <c r="D7079" s="1422" t="s">
        <v>2339</v>
      </c>
      <c r="E7079" s="1594">
        <v>10</v>
      </c>
      <c r="F7079" s="1422" t="s">
        <v>543</v>
      </c>
      <c r="G7079" s="1472">
        <v>1</v>
      </c>
      <c r="H7079" s="1422">
        <v>2022</v>
      </c>
      <c r="I7079" s="1473">
        <v>12.7</v>
      </c>
      <c r="J7079" s="1422">
        <v>30</v>
      </c>
      <c r="K7079" s="1473">
        <f t="shared" si="448"/>
        <v>8.89</v>
      </c>
      <c r="L7079" s="1422"/>
      <c r="M7079" s="1422"/>
      <c r="N7079" s="1474">
        <f t="shared" si="449"/>
        <v>0</v>
      </c>
      <c r="O7079" s="1422"/>
      <c r="P7079" s="1724"/>
      <c r="Q7079" s="1725">
        <f t="shared" si="450"/>
        <v>0</v>
      </c>
      <c r="R7079" s="2180"/>
    </row>
    <row r="7080" spans="3:18">
      <c r="C7080" s="1470">
        <v>123</v>
      </c>
      <c r="D7080" s="1422" t="s">
        <v>2339</v>
      </c>
      <c r="E7080" s="1594">
        <v>10</v>
      </c>
      <c r="F7080" s="1422" t="s">
        <v>543</v>
      </c>
      <c r="G7080" s="1472">
        <v>1</v>
      </c>
      <c r="H7080" s="1422">
        <v>2022</v>
      </c>
      <c r="I7080" s="1473">
        <v>12.7</v>
      </c>
      <c r="J7080" s="1422">
        <v>30</v>
      </c>
      <c r="K7080" s="1473">
        <f t="shared" si="448"/>
        <v>8.89</v>
      </c>
      <c r="L7080" s="1422"/>
      <c r="M7080" s="1422"/>
      <c r="N7080" s="1474">
        <f t="shared" si="449"/>
        <v>0</v>
      </c>
      <c r="O7080" s="1422"/>
      <c r="P7080" s="1724"/>
      <c r="Q7080" s="1725">
        <f t="shared" si="450"/>
        <v>0</v>
      </c>
      <c r="R7080" s="2180"/>
    </row>
    <row r="7081" spans="3:18">
      <c r="C7081" s="1470">
        <v>124</v>
      </c>
      <c r="D7081" s="1422" t="s">
        <v>2339</v>
      </c>
      <c r="E7081" s="1594">
        <v>10</v>
      </c>
      <c r="F7081" s="1422" t="s">
        <v>543</v>
      </c>
      <c r="G7081" s="1472">
        <v>1</v>
      </c>
      <c r="H7081" s="1422">
        <v>2022</v>
      </c>
      <c r="I7081" s="1473">
        <v>12.7</v>
      </c>
      <c r="J7081" s="1422">
        <v>30</v>
      </c>
      <c r="K7081" s="1473">
        <f t="shared" si="448"/>
        <v>8.89</v>
      </c>
      <c r="L7081" s="1422"/>
      <c r="M7081" s="1422"/>
      <c r="N7081" s="1474">
        <f t="shared" si="449"/>
        <v>0</v>
      </c>
      <c r="O7081" s="1422"/>
      <c r="P7081" s="1724"/>
      <c r="Q7081" s="1725">
        <f t="shared" si="450"/>
        <v>0</v>
      </c>
      <c r="R7081" s="2180"/>
    </row>
    <row r="7082" spans="3:18">
      <c r="C7082" s="1470">
        <v>125</v>
      </c>
      <c r="D7082" s="1422" t="s">
        <v>2339</v>
      </c>
      <c r="E7082" s="1594">
        <v>10</v>
      </c>
      <c r="F7082" s="1422" t="s">
        <v>543</v>
      </c>
      <c r="G7082" s="1472">
        <v>1</v>
      </c>
      <c r="H7082" s="1422">
        <v>2022</v>
      </c>
      <c r="I7082" s="1473">
        <v>12.7</v>
      </c>
      <c r="J7082" s="1422">
        <v>30</v>
      </c>
      <c r="K7082" s="1473">
        <f t="shared" si="448"/>
        <v>8.89</v>
      </c>
      <c r="L7082" s="1422"/>
      <c r="M7082" s="1422"/>
      <c r="N7082" s="1474">
        <f t="shared" si="449"/>
        <v>0</v>
      </c>
      <c r="O7082" s="1422"/>
      <c r="P7082" s="1724"/>
      <c r="Q7082" s="1725">
        <f t="shared" si="450"/>
        <v>0</v>
      </c>
      <c r="R7082" s="2180"/>
    </row>
    <row r="7083" spans="3:18">
      <c r="C7083" s="1470">
        <v>126</v>
      </c>
      <c r="D7083" s="1422" t="s">
        <v>2339</v>
      </c>
      <c r="E7083" s="1594">
        <v>10</v>
      </c>
      <c r="F7083" s="1422" t="s">
        <v>543</v>
      </c>
      <c r="G7083" s="1472">
        <v>1</v>
      </c>
      <c r="H7083" s="1422">
        <v>2022</v>
      </c>
      <c r="I7083" s="1473">
        <v>12.7</v>
      </c>
      <c r="J7083" s="1422">
        <v>30</v>
      </c>
      <c r="K7083" s="1473">
        <f t="shared" si="448"/>
        <v>8.89</v>
      </c>
      <c r="L7083" s="1422"/>
      <c r="M7083" s="1422"/>
      <c r="N7083" s="1474">
        <f t="shared" si="449"/>
        <v>0</v>
      </c>
      <c r="O7083" s="1422"/>
      <c r="P7083" s="1724"/>
      <c r="Q7083" s="1725">
        <f t="shared" si="450"/>
        <v>0</v>
      </c>
      <c r="R7083" s="2180"/>
    </row>
    <row r="7084" spans="3:18">
      <c r="C7084" s="1470">
        <v>127</v>
      </c>
      <c r="D7084" s="1422" t="s">
        <v>2339</v>
      </c>
      <c r="E7084" s="1594">
        <v>10</v>
      </c>
      <c r="F7084" s="1422" t="s">
        <v>543</v>
      </c>
      <c r="G7084" s="1472">
        <v>1</v>
      </c>
      <c r="H7084" s="1422">
        <v>2022</v>
      </c>
      <c r="I7084" s="1473">
        <v>12.7</v>
      </c>
      <c r="J7084" s="1422">
        <v>30</v>
      </c>
      <c r="K7084" s="1473">
        <f t="shared" si="448"/>
        <v>8.89</v>
      </c>
      <c r="L7084" s="1422"/>
      <c r="M7084" s="1422"/>
      <c r="N7084" s="1474">
        <f t="shared" si="449"/>
        <v>0</v>
      </c>
      <c r="O7084" s="1422"/>
      <c r="P7084" s="1724"/>
      <c r="Q7084" s="1725">
        <f t="shared" si="450"/>
        <v>0</v>
      </c>
      <c r="R7084" s="2180"/>
    </row>
    <row r="7085" spans="3:18">
      <c r="C7085" s="1470">
        <v>128</v>
      </c>
      <c r="D7085" s="1422" t="s">
        <v>2339</v>
      </c>
      <c r="E7085" s="1594">
        <v>10</v>
      </c>
      <c r="F7085" s="1422" t="s">
        <v>543</v>
      </c>
      <c r="G7085" s="1472">
        <v>1</v>
      </c>
      <c r="H7085" s="1422">
        <v>2022</v>
      </c>
      <c r="I7085" s="1473">
        <v>12.7</v>
      </c>
      <c r="J7085" s="1422">
        <v>30</v>
      </c>
      <c r="K7085" s="1473">
        <f t="shared" si="448"/>
        <v>8.89</v>
      </c>
      <c r="L7085" s="1422"/>
      <c r="M7085" s="1422"/>
      <c r="N7085" s="1474">
        <f t="shared" si="449"/>
        <v>0</v>
      </c>
      <c r="O7085" s="1422"/>
      <c r="P7085" s="1724"/>
      <c r="Q7085" s="1725">
        <f t="shared" si="450"/>
        <v>0</v>
      </c>
      <c r="R7085" s="2180"/>
    </row>
    <row r="7086" spans="3:18">
      <c r="C7086" s="1470">
        <v>129</v>
      </c>
      <c r="D7086" s="1422" t="s">
        <v>2339</v>
      </c>
      <c r="E7086" s="1594">
        <v>10</v>
      </c>
      <c r="F7086" s="1422" t="s">
        <v>543</v>
      </c>
      <c r="G7086" s="1472">
        <v>1</v>
      </c>
      <c r="H7086" s="1422">
        <v>2022</v>
      </c>
      <c r="I7086" s="1473">
        <v>12.7</v>
      </c>
      <c r="J7086" s="1422">
        <v>30</v>
      </c>
      <c r="K7086" s="1473">
        <f t="shared" si="448"/>
        <v>8.89</v>
      </c>
      <c r="L7086" s="1422"/>
      <c r="M7086" s="1422"/>
      <c r="N7086" s="1474">
        <f t="shared" si="449"/>
        <v>0</v>
      </c>
      <c r="O7086" s="1422"/>
      <c r="P7086" s="1724"/>
      <c r="Q7086" s="1725">
        <f t="shared" si="450"/>
        <v>0</v>
      </c>
      <c r="R7086" s="2180"/>
    </row>
    <row r="7087" spans="3:18">
      <c r="C7087" s="1470">
        <v>130</v>
      </c>
      <c r="D7087" s="1422" t="s">
        <v>2339</v>
      </c>
      <c r="E7087" s="1594">
        <v>10</v>
      </c>
      <c r="F7087" s="1422" t="s">
        <v>543</v>
      </c>
      <c r="G7087" s="1472">
        <v>1</v>
      </c>
      <c r="H7087" s="1422">
        <v>2022</v>
      </c>
      <c r="I7087" s="1473">
        <v>12.7</v>
      </c>
      <c r="J7087" s="1422">
        <v>30</v>
      </c>
      <c r="K7087" s="1473">
        <f t="shared" si="448"/>
        <v>8.89</v>
      </c>
      <c r="L7087" s="1422"/>
      <c r="M7087" s="1422"/>
      <c r="N7087" s="1474">
        <f t="shared" si="449"/>
        <v>0</v>
      </c>
      <c r="O7087" s="1422"/>
      <c r="P7087" s="1724"/>
      <c r="Q7087" s="1725">
        <f t="shared" si="450"/>
        <v>0</v>
      </c>
      <c r="R7087" s="2180"/>
    </row>
    <row r="7088" spans="3:18">
      <c r="C7088" s="1470">
        <v>131</v>
      </c>
      <c r="D7088" s="1422" t="s">
        <v>2339</v>
      </c>
      <c r="E7088" s="1594">
        <v>10</v>
      </c>
      <c r="F7088" s="1422" t="s">
        <v>543</v>
      </c>
      <c r="G7088" s="1472">
        <v>1</v>
      </c>
      <c r="H7088" s="1422">
        <v>2022</v>
      </c>
      <c r="I7088" s="1473">
        <v>12.7</v>
      </c>
      <c r="J7088" s="1422">
        <v>30</v>
      </c>
      <c r="K7088" s="1473">
        <f t="shared" ref="K7088:K7151" si="451">IF(J7088=100,0,I7088-I7088*J7088%)</f>
        <v>8.89</v>
      </c>
      <c r="L7088" s="1422"/>
      <c r="M7088" s="1422"/>
      <c r="N7088" s="1474">
        <f t="shared" ref="N7088:N7151" si="452">+L7088*M7088</f>
        <v>0</v>
      </c>
      <c r="O7088" s="1422"/>
      <c r="P7088" s="1724"/>
      <c r="Q7088" s="1725">
        <f t="shared" ref="Q7088:Q7151" si="453">+O7088*P7088</f>
        <v>0</v>
      </c>
      <c r="R7088" s="2180"/>
    </row>
    <row r="7089" spans="3:18">
      <c r="C7089" s="1470">
        <v>132</v>
      </c>
      <c r="D7089" s="1422" t="s">
        <v>2339</v>
      </c>
      <c r="E7089" s="1594">
        <v>10</v>
      </c>
      <c r="F7089" s="1422" t="s">
        <v>543</v>
      </c>
      <c r="G7089" s="1472">
        <v>1</v>
      </c>
      <c r="H7089" s="1422">
        <v>2022</v>
      </c>
      <c r="I7089" s="1473">
        <v>12.7</v>
      </c>
      <c r="J7089" s="1422">
        <v>30</v>
      </c>
      <c r="K7089" s="1473">
        <f t="shared" si="451"/>
        <v>8.89</v>
      </c>
      <c r="L7089" s="1422"/>
      <c r="M7089" s="1422"/>
      <c r="N7089" s="1474">
        <f t="shared" si="452"/>
        <v>0</v>
      </c>
      <c r="O7089" s="1422"/>
      <c r="P7089" s="1724"/>
      <c r="Q7089" s="1725">
        <f t="shared" si="453"/>
        <v>0</v>
      </c>
      <c r="R7089" s="2180"/>
    </row>
    <row r="7090" spans="3:18">
      <c r="C7090" s="1470">
        <v>133</v>
      </c>
      <c r="D7090" s="1422" t="s">
        <v>2339</v>
      </c>
      <c r="E7090" s="1594">
        <v>10</v>
      </c>
      <c r="F7090" s="1422" t="s">
        <v>543</v>
      </c>
      <c r="G7090" s="1472">
        <v>1</v>
      </c>
      <c r="H7090" s="1422">
        <v>2022</v>
      </c>
      <c r="I7090" s="1473">
        <v>12.7</v>
      </c>
      <c r="J7090" s="1422">
        <v>30</v>
      </c>
      <c r="K7090" s="1473">
        <f t="shared" si="451"/>
        <v>8.89</v>
      </c>
      <c r="L7090" s="1422"/>
      <c r="M7090" s="1422"/>
      <c r="N7090" s="1474">
        <f t="shared" si="452"/>
        <v>0</v>
      </c>
      <c r="O7090" s="1422"/>
      <c r="P7090" s="1724"/>
      <c r="Q7090" s="1725">
        <f t="shared" si="453"/>
        <v>0</v>
      </c>
      <c r="R7090" s="2180"/>
    </row>
    <row r="7091" spans="3:18">
      <c r="C7091" s="1470">
        <v>134</v>
      </c>
      <c r="D7091" s="1422" t="s">
        <v>2339</v>
      </c>
      <c r="E7091" s="1594">
        <v>10</v>
      </c>
      <c r="F7091" s="1422" t="s">
        <v>543</v>
      </c>
      <c r="G7091" s="1472">
        <v>1</v>
      </c>
      <c r="H7091" s="1422">
        <v>2022</v>
      </c>
      <c r="I7091" s="1473">
        <v>12.7</v>
      </c>
      <c r="J7091" s="1422">
        <v>30</v>
      </c>
      <c r="K7091" s="1473">
        <f t="shared" si="451"/>
        <v>8.89</v>
      </c>
      <c r="L7091" s="1422"/>
      <c r="M7091" s="1422"/>
      <c r="N7091" s="1474">
        <f t="shared" si="452"/>
        <v>0</v>
      </c>
      <c r="O7091" s="1422"/>
      <c r="P7091" s="1724"/>
      <c r="Q7091" s="1725">
        <f t="shared" si="453"/>
        <v>0</v>
      </c>
      <c r="R7091" s="2180"/>
    </row>
    <row r="7092" spans="3:18">
      <c r="C7092" s="1470">
        <v>135</v>
      </c>
      <c r="D7092" s="1422" t="s">
        <v>2339</v>
      </c>
      <c r="E7092" s="1594">
        <v>10</v>
      </c>
      <c r="F7092" s="1422" t="s">
        <v>543</v>
      </c>
      <c r="G7092" s="1472">
        <v>1</v>
      </c>
      <c r="H7092" s="1422">
        <v>2022</v>
      </c>
      <c r="I7092" s="1473">
        <v>12.7</v>
      </c>
      <c r="J7092" s="1422">
        <v>30</v>
      </c>
      <c r="K7092" s="1473">
        <f t="shared" si="451"/>
        <v>8.89</v>
      </c>
      <c r="L7092" s="1422"/>
      <c r="M7092" s="1422"/>
      <c r="N7092" s="1474">
        <f t="shared" si="452"/>
        <v>0</v>
      </c>
      <c r="O7092" s="1422"/>
      <c r="P7092" s="1724"/>
      <c r="Q7092" s="1725">
        <f t="shared" si="453"/>
        <v>0</v>
      </c>
      <c r="R7092" s="2180"/>
    </row>
    <row r="7093" spans="3:18">
      <c r="C7093" s="1470">
        <v>136</v>
      </c>
      <c r="D7093" s="1422" t="s">
        <v>2339</v>
      </c>
      <c r="E7093" s="1594">
        <v>10</v>
      </c>
      <c r="F7093" s="1422" t="s">
        <v>543</v>
      </c>
      <c r="G7093" s="1472">
        <v>1</v>
      </c>
      <c r="H7093" s="1422">
        <v>2022</v>
      </c>
      <c r="I7093" s="1473">
        <v>12.7</v>
      </c>
      <c r="J7093" s="1422">
        <v>30</v>
      </c>
      <c r="K7093" s="1473">
        <f t="shared" si="451"/>
        <v>8.89</v>
      </c>
      <c r="L7093" s="1422"/>
      <c r="M7093" s="1422"/>
      <c r="N7093" s="1474">
        <f t="shared" si="452"/>
        <v>0</v>
      </c>
      <c r="O7093" s="1422"/>
      <c r="P7093" s="1724"/>
      <c r="Q7093" s="1725">
        <f t="shared" si="453"/>
        <v>0</v>
      </c>
      <c r="R7093" s="2180"/>
    </row>
    <row r="7094" spans="3:18">
      <c r="C7094" s="1470">
        <v>137</v>
      </c>
      <c r="D7094" s="1422" t="s">
        <v>2339</v>
      </c>
      <c r="E7094" s="1594">
        <v>10</v>
      </c>
      <c r="F7094" s="1422" t="s">
        <v>543</v>
      </c>
      <c r="G7094" s="1472">
        <v>1</v>
      </c>
      <c r="H7094" s="1422">
        <v>2022</v>
      </c>
      <c r="I7094" s="1473">
        <v>12.7</v>
      </c>
      <c r="J7094" s="1422">
        <v>30</v>
      </c>
      <c r="K7094" s="1473">
        <f t="shared" si="451"/>
        <v>8.89</v>
      </c>
      <c r="L7094" s="1422"/>
      <c r="M7094" s="1422"/>
      <c r="N7094" s="1474">
        <f t="shared" si="452"/>
        <v>0</v>
      </c>
      <c r="O7094" s="1422"/>
      <c r="P7094" s="1724"/>
      <c r="Q7094" s="1725">
        <f t="shared" si="453"/>
        <v>0</v>
      </c>
      <c r="R7094" s="2180"/>
    </row>
    <row r="7095" spans="3:18">
      <c r="C7095" s="1470">
        <v>138</v>
      </c>
      <c r="D7095" s="1422" t="s">
        <v>2339</v>
      </c>
      <c r="E7095" s="1594">
        <v>10</v>
      </c>
      <c r="F7095" s="1422" t="s">
        <v>543</v>
      </c>
      <c r="G7095" s="1472">
        <v>1</v>
      </c>
      <c r="H7095" s="1422">
        <v>2022</v>
      </c>
      <c r="I7095" s="1473">
        <v>12.7</v>
      </c>
      <c r="J7095" s="1422">
        <v>30</v>
      </c>
      <c r="K7095" s="1473">
        <f t="shared" si="451"/>
        <v>8.89</v>
      </c>
      <c r="L7095" s="1422"/>
      <c r="M7095" s="1422"/>
      <c r="N7095" s="1474">
        <f t="shared" si="452"/>
        <v>0</v>
      </c>
      <c r="O7095" s="1422"/>
      <c r="P7095" s="1724"/>
      <c r="Q7095" s="1725">
        <f t="shared" si="453"/>
        <v>0</v>
      </c>
      <c r="R7095" s="2180"/>
    </row>
    <row r="7096" spans="3:18">
      <c r="C7096" s="1470">
        <v>139</v>
      </c>
      <c r="D7096" s="1422" t="s">
        <v>2339</v>
      </c>
      <c r="E7096" s="1594">
        <v>10</v>
      </c>
      <c r="F7096" s="1422" t="s">
        <v>543</v>
      </c>
      <c r="G7096" s="1472">
        <v>1</v>
      </c>
      <c r="H7096" s="1422">
        <v>2022</v>
      </c>
      <c r="I7096" s="1473">
        <v>12.7</v>
      </c>
      <c r="J7096" s="1422">
        <v>30</v>
      </c>
      <c r="K7096" s="1473">
        <f t="shared" si="451"/>
        <v>8.89</v>
      </c>
      <c r="L7096" s="1422"/>
      <c r="M7096" s="1422"/>
      <c r="N7096" s="1474">
        <f t="shared" si="452"/>
        <v>0</v>
      </c>
      <c r="O7096" s="1422"/>
      <c r="P7096" s="1724"/>
      <c r="Q7096" s="1725">
        <f t="shared" si="453"/>
        <v>0</v>
      </c>
      <c r="R7096" s="2180"/>
    </row>
    <row r="7097" spans="3:18">
      <c r="C7097" s="1470">
        <v>140</v>
      </c>
      <c r="D7097" s="1422" t="s">
        <v>2339</v>
      </c>
      <c r="E7097" s="1594">
        <v>10</v>
      </c>
      <c r="F7097" s="1422" t="s">
        <v>543</v>
      </c>
      <c r="G7097" s="1472">
        <v>1</v>
      </c>
      <c r="H7097" s="1422">
        <v>2022</v>
      </c>
      <c r="I7097" s="1473">
        <v>12.7</v>
      </c>
      <c r="J7097" s="1422">
        <v>30</v>
      </c>
      <c r="K7097" s="1473">
        <f t="shared" si="451"/>
        <v>8.89</v>
      </c>
      <c r="L7097" s="1422"/>
      <c r="M7097" s="1422"/>
      <c r="N7097" s="1474">
        <f t="shared" si="452"/>
        <v>0</v>
      </c>
      <c r="O7097" s="1422"/>
      <c r="P7097" s="1724"/>
      <c r="Q7097" s="1725">
        <f t="shared" si="453"/>
        <v>0</v>
      </c>
      <c r="R7097" s="2180"/>
    </row>
    <row r="7098" spans="3:18">
      <c r="C7098" s="1470">
        <v>141</v>
      </c>
      <c r="D7098" s="1422" t="s">
        <v>2339</v>
      </c>
      <c r="E7098" s="1594">
        <v>10</v>
      </c>
      <c r="F7098" s="1422" t="s">
        <v>543</v>
      </c>
      <c r="G7098" s="1472">
        <v>1</v>
      </c>
      <c r="H7098" s="1422">
        <v>2022</v>
      </c>
      <c r="I7098" s="1473">
        <v>12.7</v>
      </c>
      <c r="J7098" s="1422">
        <v>30</v>
      </c>
      <c r="K7098" s="1473">
        <f t="shared" si="451"/>
        <v>8.89</v>
      </c>
      <c r="L7098" s="1422"/>
      <c r="M7098" s="1422"/>
      <c r="N7098" s="1474">
        <f t="shared" si="452"/>
        <v>0</v>
      </c>
      <c r="O7098" s="1422"/>
      <c r="P7098" s="1724"/>
      <c r="Q7098" s="1725">
        <f t="shared" si="453"/>
        <v>0</v>
      </c>
      <c r="R7098" s="2180"/>
    </row>
    <row r="7099" spans="3:18">
      <c r="C7099" s="1470">
        <v>142</v>
      </c>
      <c r="D7099" s="1422" t="s">
        <v>2339</v>
      </c>
      <c r="E7099" s="1594">
        <v>10</v>
      </c>
      <c r="F7099" s="1422" t="s">
        <v>543</v>
      </c>
      <c r="G7099" s="1472">
        <v>1</v>
      </c>
      <c r="H7099" s="1422">
        <v>2022</v>
      </c>
      <c r="I7099" s="1473">
        <v>12.7</v>
      </c>
      <c r="J7099" s="1422">
        <v>30</v>
      </c>
      <c r="K7099" s="1473">
        <f t="shared" si="451"/>
        <v>8.89</v>
      </c>
      <c r="L7099" s="1422"/>
      <c r="M7099" s="1422"/>
      <c r="N7099" s="1474">
        <f t="shared" si="452"/>
        <v>0</v>
      </c>
      <c r="O7099" s="1422"/>
      <c r="P7099" s="1724"/>
      <c r="Q7099" s="1725">
        <f t="shared" si="453"/>
        <v>0</v>
      </c>
      <c r="R7099" s="2180"/>
    </row>
    <row r="7100" spans="3:18">
      <c r="C7100" s="1470">
        <v>143</v>
      </c>
      <c r="D7100" s="1422" t="s">
        <v>5724</v>
      </c>
      <c r="E7100" s="1594">
        <v>10</v>
      </c>
      <c r="F7100" s="1422" t="s">
        <v>543</v>
      </c>
      <c r="G7100" s="1472">
        <v>1</v>
      </c>
      <c r="H7100" s="1422">
        <v>2022</v>
      </c>
      <c r="I7100" s="1473">
        <v>12.804</v>
      </c>
      <c r="J7100" s="1422">
        <v>30</v>
      </c>
      <c r="K7100" s="1473">
        <f t="shared" si="451"/>
        <v>8.9628000000000014</v>
      </c>
      <c r="L7100" s="1422"/>
      <c r="M7100" s="1422"/>
      <c r="N7100" s="1474">
        <f t="shared" si="452"/>
        <v>0</v>
      </c>
      <c r="O7100" s="1422"/>
      <c r="P7100" s="1724"/>
      <c r="Q7100" s="1725">
        <f t="shared" si="453"/>
        <v>0</v>
      </c>
      <c r="R7100" s="2180"/>
    </row>
    <row r="7101" spans="3:18">
      <c r="C7101" s="1470">
        <v>144</v>
      </c>
      <c r="D7101" s="1422" t="s">
        <v>5724</v>
      </c>
      <c r="E7101" s="1594">
        <v>10</v>
      </c>
      <c r="F7101" s="1422" t="s">
        <v>543</v>
      </c>
      <c r="G7101" s="1472">
        <v>1</v>
      </c>
      <c r="H7101" s="1422">
        <v>2022</v>
      </c>
      <c r="I7101" s="1473">
        <v>12.804</v>
      </c>
      <c r="J7101" s="1422">
        <v>30</v>
      </c>
      <c r="K7101" s="1473">
        <f t="shared" si="451"/>
        <v>8.9628000000000014</v>
      </c>
      <c r="L7101" s="1422"/>
      <c r="M7101" s="1422"/>
      <c r="N7101" s="1474">
        <f t="shared" si="452"/>
        <v>0</v>
      </c>
      <c r="O7101" s="1422"/>
      <c r="P7101" s="1724"/>
      <c r="Q7101" s="1725">
        <f t="shared" si="453"/>
        <v>0</v>
      </c>
      <c r="R7101" s="2180"/>
    </row>
    <row r="7102" spans="3:18">
      <c r="C7102" s="1470">
        <v>145</v>
      </c>
      <c r="D7102" s="1422" t="s">
        <v>5724</v>
      </c>
      <c r="E7102" s="1594">
        <v>10</v>
      </c>
      <c r="F7102" s="1422" t="s">
        <v>543</v>
      </c>
      <c r="G7102" s="1472">
        <v>1</v>
      </c>
      <c r="H7102" s="1422">
        <v>2022</v>
      </c>
      <c r="I7102" s="1473">
        <v>12.804</v>
      </c>
      <c r="J7102" s="1422">
        <v>30</v>
      </c>
      <c r="K7102" s="1473">
        <f t="shared" si="451"/>
        <v>8.9628000000000014</v>
      </c>
      <c r="L7102" s="1422"/>
      <c r="M7102" s="1422"/>
      <c r="N7102" s="1474">
        <f t="shared" si="452"/>
        <v>0</v>
      </c>
      <c r="O7102" s="1422"/>
      <c r="P7102" s="1724"/>
      <c r="Q7102" s="1725">
        <f t="shared" si="453"/>
        <v>0</v>
      </c>
      <c r="R7102" s="2180"/>
    </row>
    <row r="7103" spans="3:18">
      <c r="C7103" s="1470">
        <v>146</v>
      </c>
      <c r="D7103" s="1422" t="s">
        <v>5724</v>
      </c>
      <c r="E7103" s="1594">
        <v>10</v>
      </c>
      <c r="F7103" s="1422" t="s">
        <v>543</v>
      </c>
      <c r="G7103" s="1472">
        <v>1</v>
      </c>
      <c r="H7103" s="1422">
        <v>2022</v>
      </c>
      <c r="I7103" s="1473">
        <v>12.804</v>
      </c>
      <c r="J7103" s="1422">
        <v>30</v>
      </c>
      <c r="K7103" s="1473">
        <f t="shared" si="451"/>
        <v>8.9628000000000014</v>
      </c>
      <c r="L7103" s="1422"/>
      <c r="M7103" s="1422"/>
      <c r="N7103" s="1474">
        <f t="shared" si="452"/>
        <v>0</v>
      </c>
      <c r="O7103" s="1422"/>
      <c r="P7103" s="1724"/>
      <c r="Q7103" s="1725">
        <f t="shared" si="453"/>
        <v>0</v>
      </c>
      <c r="R7103" s="2180"/>
    </row>
    <row r="7104" spans="3:18">
      <c r="C7104" s="1470">
        <v>147</v>
      </c>
      <c r="D7104" s="1422" t="s">
        <v>5724</v>
      </c>
      <c r="E7104" s="1594">
        <v>10</v>
      </c>
      <c r="F7104" s="1422" t="s">
        <v>543</v>
      </c>
      <c r="G7104" s="1472">
        <v>1</v>
      </c>
      <c r="H7104" s="1422">
        <v>2022</v>
      </c>
      <c r="I7104" s="1473">
        <v>12.804</v>
      </c>
      <c r="J7104" s="1422">
        <v>30</v>
      </c>
      <c r="K7104" s="1473">
        <f t="shared" si="451"/>
        <v>8.9628000000000014</v>
      </c>
      <c r="L7104" s="1422"/>
      <c r="M7104" s="1422"/>
      <c r="N7104" s="1474">
        <f t="shared" si="452"/>
        <v>0</v>
      </c>
      <c r="O7104" s="1422"/>
      <c r="P7104" s="1724"/>
      <c r="Q7104" s="1725">
        <f t="shared" si="453"/>
        <v>0</v>
      </c>
      <c r="R7104" s="2180"/>
    </row>
    <row r="7105" spans="3:18">
      <c r="C7105" s="1470">
        <v>148</v>
      </c>
      <c r="D7105" s="1422" t="s">
        <v>5724</v>
      </c>
      <c r="E7105" s="1594">
        <v>10</v>
      </c>
      <c r="F7105" s="1422" t="s">
        <v>543</v>
      </c>
      <c r="G7105" s="1472">
        <v>1</v>
      </c>
      <c r="H7105" s="1422">
        <v>2022</v>
      </c>
      <c r="I7105" s="1473">
        <v>12.804</v>
      </c>
      <c r="J7105" s="1422">
        <v>30</v>
      </c>
      <c r="K7105" s="1473">
        <f t="shared" si="451"/>
        <v>8.9628000000000014</v>
      </c>
      <c r="L7105" s="1422"/>
      <c r="M7105" s="1422"/>
      <c r="N7105" s="1474">
        <f t="shared" si="452"/>
        <v>0</v>
      </c>
      <c r="O7105" s="1422"/>
      <c r="P7105" s="1724"/>
      <c r="Q7105" s="1725">
        <f t="shared" si="453"/>
        <v>0</v>
      </c>
      <c r="R7105" s="2180"/>
    </row>
    <row r="7106" spans="3:18">
      <c r="C7106" s="1470">
        <v>149</v>
      </c>
      <c r="D7106" s="1422" t="s">
        <v>5724</v>
      </c>
      <c r="E7106" s="1594">
        <v>10</v>
      </c>
      <c r="F7106" s="1422" t="s">
        <v>543</v>
      </c>
      <c r="G7106" s="1472">
        <v>1</v>
      </c>
      <c r="H7106" s="1422">
        <v>2022</v>
      </c>
      <c r="I7106" s="1473">
        <v>12.804</v>
      </c>
      <c r="J7106" s="1422">
        <v>30</v>
      </c>
      <c r="K7106" s="1473">
        <f t="shared" si="451"/>
        <v>8.9628000000000014</v>
      </c>
      <c r="L7106" s="1422"/>
      <c r="M7106" s="1422"/>
      <c r="N7106" s="1474">
        <f t="shared" si="452"/>
        <v>0</v>
      </c>
      <c r="O7106" s="1422"/>
      <c r="P7106" s="1724"/>
      <c r="Q7106" s="1725">
        <f t="shared" si="453"/>
        <v>0</v>
      </c>
      <c r="R7106" s="2180"/>
    </row>
    <row r="7107" spans="3:18">
      <c r="C7107" s="1470">
        <v>150</v>
      </c>
      <c r="D7107" s="1422" t="s">
        <v>5724</v>
      </c>
      <c r="E7107" s="1594">
        <v>10</v>
      </c>
      <c r="F7107" s="1422" t="s">
        <v>543</v>
      </c>
      <c r="G7107" s="1472">
        <v>1</v>
      </c>
      <c r="H7107" s="1422">
        <v>2022</v>
      </c>
      <c r="I7107" s="1473">
        <v>12.804</v>
      </c>
      <c r="J7107" s="1422">
        <v>30</v>
      </c>
      <c r="K7107" s="1473">
        <f t="shared" si="451"/>
        <v>8.9628000000000014</v>
      </c>
      <c r="L7107" s="1422"/>
      <c r="M7107" s="1422"/>
      <c r="N7107" s="1474">
        <f t="shared" si="452"/>
        <v>0</v>
      </c>
      <c r="O7107" s="1422"/>
      <c r="P7107" s="1724"/>
      <c r="Q7107" s="1725">
        <f t="shared" si="453"/>
        <v>0</v>
      </c>
      <c r="R7107" s="2180"/>
    </row>
    <row r="7108" spans="3:18">
      <c r="C7108" s="1470">
        <v>151</v>
      </c>
      <c r="D7108" s="1422" t="s">
        <v>5724</v>
      </c>
      <c r="E7108" s="1594">
        <v>10</v>
      </c>
      <c r="F7108" s="1422" t="s">
        <v>543</v>
      </c>
      <c r="G7108" s="1472">
        <v>1</v>
      </c>
      <c r="H7108" s="1422">
        <v>2022</v>
      </c>
      <c r="I7108" s="1473">
        <v>12.804</v>
      </c>
      <c r="J7108" s="1422">
        <v>30</v>
      </c>
      <c r="K7108" s="1473">
        <f t="shared" si="451"/>
        <v>8.9628000000000014</v>
      </c>
      <c r="L7108" s="1422"/>
      <c r="M7108" s="1422"/>
      <c r="N7108" s="1474">
        <f t="shared" si="452"/>
        <v>0</v>
      </c>
      <c r="O7108" s="1422"/>
      <c r="P7108" s="1724"/>
      <c r="Q7108" s="1725">
        <f t="shared" si="453"/>
        <v>0</v>
      </c>
      <c r="R7108" s="2180"/>
    </row>
    <row r="7109" spans="3:18">
      <c r="C7109" s="1470">
        <v>152</v>
      </c>
      <c r="D7109" s="1422" t="s">
        <v>5724</v>
      </c>
      <c r="E7109" s="1594">
        <v>10</v>
      </c>
      <c r="F7109" s="1422" t="s">
        <v>543</v>
      </c>
      <c r="G7109" s="1472">
        <v>1</v>
      </c>
      <c r="H7109" s="1422">
        <v>2022</v>
      </c>
      <c r="I7109" s="1473">
        <v>12.804</v>
      </c>
      <c r="J7109" s="1422">
        <v>30</v>
      </c>
      <c r="K7109" s="1473">
        <f t="shared" si="451"/>
        <v>8.9628000000000014</v>
      </c>
      <c r="L7109" s="1422"/>
      <c r="M7109" s="1422"/>
      <c r="N7109" s="1474">
        <f t="shared" si="452"/>
        <v>0</v>
      </c>
      <c r="O7109" s="1422"/>
      <c r="P7109" s="1724"/>
      <c r="Q7109" s="1725">
        <f t="shared" si="453"/>
        <v>0</v>
      </c>
      <c r="R7109" s="2180"/>
    </row>
    <row r="7110" spans="3:18">
      <c r="C7110" s="1470">
        <v>153</v>
      </c>
      <c r="D7110" s="1422" t="s">
        <v>5724</v>
      </c>
      <c r="E7110" s="1594">
        <v>10</v>
      </c>
      <c r="F7110" s="1422" t="s">
        <v>543</v>
      </c>
      <c r="G7110" s="1472">
        <v>1</v>
      </c>
      <c r="H7110" s="1422">
        <v>2022</v>
      </c>
      <c r="I7110" s="1473">
        <v>12.804</v>
      </c>
      <c r="J7110" s="1422">
        <v>30</v>
      </c>
      <c r="K7110" s="1473">
        <f t="shared" si="451"/>
        <v>8.9628000000000014</v>
      </c>
      <c r="L7110" s="1422"/>
      <c r="M7110" s="1422"/>
      <c r="N7110" s="1474">
        <f t="shared" si="452"/>
        <v>0</v>
      </c>
      <c r="O7110" s="1422"/>
      <c r="P7110" s="1724"/>
      <c r="Q7110" s="1725">
        <f t="shared" si="453"/>
        <v>0</v>
      </c>
      <c r="R7110" s="2180"/>
    </row>
    <row r="7111" spans="3:18">
      <c r="C7111" s="1470">
        <v>154</v>
      </c>
      <c r="D7111" s="1422" t="s">
        <v>5724</v>
      </c>
      <c r="E7111" s="1594">
        <v>10</v>
      </c>
      <c r="F7111" s="1422" t="s">
        <v>543</v>
      </c>
      <c r="G7111" s="1472">
        <v>1</v>
      </c>
      <c r="H7111" s="1422">
        <v>2022</v>
      </c>
      <c r="I7111" s="1473">
        <v>12.804</v>
      </c>
      <c r="J7111" s="1422">
        <v>30</v>
      </c>
      <c r="K7111" s="1473">
        <f t="shared" si="451"/>
        <v>8.9628000000000014</v>
      </c>
      <c r="L7111" s="1422"/>
      <c r="M7111" s="1422"/>
      <c r="N7111" s="1474">
        <f t="shared" si="452"/>
        <v>0</v>
      </c>
      <c r="O7111" s="1422"/>
      <c r="P7111" s="1724"/>
      <c r="Q7111" s="1725">
        <f t="shared" si="453"/>
        <v>0</v>
      </c>
      <c r="R7111" s="2180"/>
    </row>
    <row r="7112" spans="3:18">
      <c r="C7112" s="1470">
        <v>155</v>
      </c>
      <c r="D7112" s="1422" t="s">
        <v>5724</v>
      </c>
      <c r="E7112" s="1594">
        <v>10</v>
      </c>
      <c r="F7112" s="1422" t="s">
        <v>543</v>
      </c>
      <c r="G7112" s="1472">
        <v>1</v>
      </c>
      <c r="H7112" s="1422">
        <v>2022</v>
      </c>
      <c r="I7112" s="1473">
        <v>12.804</v>
      </c>
      <c r="J7112" s="1422">
        <v>30</v>
      </c>
      <c r="K7112" s="1473">
        <f t="shared" si="451"/>
        <v>8.9628000000000014</v>
      </c>
      <c r="L7112" s="1422"/>
      <c r="M7112" s="1422"/>
      <c r="N7112" s="1474">
        <f t="shared" si="452"/>
        <v>0</v>
      </c>
      <c r="O7112" s="1422"/>
      <c r="P7112" s="1724"/>
      <c r="Q7112" s="1725">
        <f t="shared" si="453"/>
        <v>0</v>
      </c>
      <c r="R7112" s="2180"/>
    </row>
    <row r="7113" spans="3:18">
      <c r="C7113" s="1470">
        <v>156</v>
      </c>
      <c r="D7113" s="1422" t="s">
        <v>5724</v>
      </c>
      <c r="E7113" s="1594">
        <v>10</v>
      </c>
      <c r="F7113" s="1422" t="s">
        <v>543</v>
      </c>
      <c r="G7113" s="1472">
        <v>1</v>
      </c>
      <c r="H7113" s="1422">
        <v>2022</v>
      </c>
      <c r="I7113" s="1473">
        <v>12.804</v>
      </c>
      <c r="J7113" s="1422">
        <v>30</v>
      </c>
      <c r="K7113" s="1473">
        <f t="shared" si="451"/>
        <v>8.9628000000000014</v>
      </c>
      <c r="L7113" s="1422"/>
      <c r="M7113" s="1422"/>
      <c r="N7113" s="1474">
        <f t="shared" si="452"/>
        <v>0</v>
      </c>
      <c r="O7113" s="1422"/>
      <c r="P7113" s="1724"/>
      <c r="Q7113" s="1725">
        <f t="shared" si="453"/>
        <v>0</v>
      </c>
      <c r="R7113" s="2180"/>
    </row>
    <row r="7114" spans="3:18">
      <c r="C7114" s="1470">
        <v>157</v>
      </c>
      <c r="D7114" s="1422" t="s">
        <v>5724</v>
      </c>
      <c r="E7114" s="1594">
        <v>10</v>
      </c>
      <c r="F7114" s="1422" t="s">
        <v>543</v>
      </c>
      <c r="G7114" s="1472">
        <v>1</v>
      </c>
      <c r="H7114" s="1422">
        <v>2022</v>
      </c>
      <c r="I7114" s="1473">
        <v>12.804</v>
      </c>
      <c r="J7114" s="1422">
        <v>30</v>
      </c>
      <c r="K7114" s="1473">
        <f t="shared" si="451"/>
        <v>8.9628000000000014</v>
      </c>
      <c r="L7114" s="1422"/>
      <c r="M7114" s="1422"/>
      <c r="N7114" s="1474">
        <f t="shared" si="452"/>
        <v>0</v>
      </c>
      <c r="O7114" s="1422"/>
      <c r="P7114" s="1724"/>
      <c r="Q7114" s="1725">
        <f t="shared" si="453"/>
        <v>0</v>
      </c>
      <c r="R7114" s="2180"/>
    </row>
    <row r="7115" spans="3:18">
      <c r="C7115" s="1470">
        <v>158</v>
      </c>
      <c r="D7115" s="1422" t="s">
        <v>2383</v>
      </c>
      <c r="E7115" s="1594">
        <v>10</v>
      </c>
      <c r="F7115" s="1422" t="s">
        <v>543</v>
      </c>
      <c r="G7115" s="1472">
        <v>1</v>
      </c>
      <c r="H7115" s="1422">
        <v>2019</v>
      </c>
      <c r="I7115" s="1473">
        <v>18.899999999999999</v>
      </c>
      <c r="J7115" s="1422">
        <v>60</v>
      </c>
      <c r="K7115" s="1473">
        <f t="shared" si="451"/>
        <v>7.5600000000000005</v>
      </c>
      <c r="L7115" s="1422"/>
      <c r="M7115" s="1422"/>
      <c r="N7115" s="1474">
        <f t="shared" si="452"/>
        <v>0</v>
      </c>
      <c r="O7115" s="1422"/>
      <c r="P7115" s="1724"/>
      <c r="Q7115" s="1725">
        <f t="shared" si="453"/>
        <v>0</v>
      </c>
      <c r="R7115" s="2180"/>
    </row>
    <row r="7116" spans="3:18">
      <c r="C7116" s="1470">
        <v>159</v>
      </c>
      <c r="D7116" s="1422" t="s">
        <v>2383</v>
      </c>
      <c r="E7116" s="1594">
        <v>10</v>
      </c>
      <c r="F7116" s="1422" t="s">
        <v>543</v>
      </c>
      <c r="G7116" s="1472">
        <v>1</v>
      </c>
      <c r="H7116" s="1422">
        <v>2019</v>
      </c>
      <c r="I7116" s="1473">
        <v>18.899999999999999</v>
      </c>
      <c r="J7116" s="1422">
        <v>60</v>
      </c>
      <c r="K7116" s="1473">
        <f t="shared" si="451"/>
        <v>7.5600000000000005</v>
      </c>
      <c r="L7116" s="1422"/>
      <c r="M7116" s="1422"/>
      <c r="N7116" s="1474">
        <f t="shared" si="452"/>
        <v>0</v>
      </c>
      <c r="O7116" s="1422"/>
      <c r="P7116" s="1724"/>
      <c r="Q7116" s="1725">
        <f t="shared" si="453"/>
        <v>0</v>
      </c>
      <c r="R7116" s="2180"/>
    </row>
    <row r="7117" spans="3:18">
      <c r="C7117" s="1470">
        <v>160</v>
      </c>
      <c r="D7117" s="1422" t="s">
        <v>2383</v>
      </c>
      <c r="E7117" s="1594">
        <v>10</v>
      </c>
      <c r="F7117" s="1422" t="s">
        <v>543</v>
      </c>
      <c r="G7117" s="1472">
        <v>1</v>
      </c>
      <c r="H7117" s="1422">
        <v>2019</v>
      </c>
      <c r="I7117" s="1473">
        <v>18.899999999999999</v>
      </c>
      <c r="J7117" s="1422">
        <v>60</v>
      </c>
      <c r="K7117" s="1473">
        <f t="shared" si="451"/>
        <v>7.5600000000000005</v>
      </c>
      <c r="L7117" s="1422"/>
      <c r="M7117" s="1422"/>
      <c r="N7117" s="1474">
        <f t="shared" si="452"/>
        <v>0</v>
      </c>
      <c r="O7117" s="1422"/>
      <c r="P7117" s="1724"/>
      <c r="Q7117" s="1725">
        <f t="shared" si="453"/>
        <v>0</v>
      </c>
      <c r="R7117" s="2180"/>
    </row>
    <row r="7118" spans="3:18">
      <c r="C7118" s="1470">
        <v>161</v>
      </c>
      <c r="D7118" s="1422" t="s">
        <v>2383</v>
      </c>
      <c r="E7118" s="1594">
        <v>10</v>
      </c>
      <c r="F7118" s="1422" t="s">
        <v>543</v>
      </c>
      <c r="G7118" s="1472">
        <v>1</v>
      </c>
      <c r="H7118" s="1422">
        <v>2019</v>
      </c>
      <c r="I7118" s="1473">
        <v>18.899999999999999</v>
      </c>
      <c r="J7118" s="1422">
        <v>60</v>
      </c>
      <c r="K7118" s="1473">
        <f t="shared" si="451"/>
        <v>7.5600000000000005</v>
      </c>
      <c r="L7118" s="1422"/>
      <c r="M7118" s="1422"/>
      <c r="N7118" s="1474">
        <f t="shared" si="452"/>
        <v>0</v>
      </c>
      <c r="O7118" s="1422"/>
      <c r="P7118" s="1724"/>
      <c r="Q7118" s="1725">
        <f t="shared" si="453"/>
        <v>0</v>
      </c>
      <c r="R7118" s="2180"/>
    </row>
    <row r="7119" spans="3:18">
      <c r="C7119" s="1470">
        <v>162</v>
      </c>
      <c r="D7119" s="1422" t="s">
        <v>2383</v>
      </c>
      <c r="E7119" s="1594">
        <v>10</v>
      </c>
      <c r="F7119" s="1422" t="s">
        <v>543</v>
      </c>
      <c r="G7119" s="1472">
        <v>1</v>
      </c>
      <c r="H7119" s="1422">
        <v>2020</v>
      </c>
      <c r="I7119" s="1473">
        <v>15.87</v>
      </c>
      <c r="J7119" s="1422">
        <v>50</v>
      </c>
      <c r="K7119" s="1473">
        <f t="shared" si="451"/>
        <v>7.9349999999999996</v>
      </c>
      <c r="L7119" s="1422"/>
      <c r="M7119" s="1422"/>
      <c r="N7119" s="1474">
        <f t="shared" si="452"/>
        <v>0</v>
      </c>
      <c r="O7119" s="1422"/>
      <c r="P7119" s="1724"/>
      <c r="Q7119" s="1725">
        <f t="shared" si="453"/>
        <v>0</v>
      </c>
      <c r="R7119" s="2180"/>
    </row>
    <row r="7120" spans="3:18">
      <c r="C7120" s="1470">
        <v>163</v>
      </c>
      <c r="D7120" s="1422" t="s">
        <v>2383</v>
      </c>
      <c r="E7120" s="1594">
        <v>10</v>
      </c>
      <c r="F7120" s="1422" t="s">
        <v>543</v>
      </c>
      <c r="G7120" s="1472">
        <v>1</v>
      </c>
      <c r="H7120" s="1422">
        <v>2020</v>
      </c>
      <c r="I7120" s="1473">
        <v>15.87</v>
      </c>
      <c r="J7120" s="1422">
        <v>50</v>
      </c>
      <c r="K7120" s="1473">
        <f t="shared" si="451"/>
        <v>7.9349999999999996</v>
      </c>
      <c r="L7120" s="1422"/>
      <c r="M7120" s="1422"/>
      <c r="N7120" s="1474">
        <f t="shared" si="452"/>
        <v>0</v>
      </c>
      <c r="O7120" s="1422"/>
      <c r="P7120" s="1724"/>
      <c r="Q7120" s="1725">
        <f t="shared" si="453"/>
        <v>0</v>
      </c>
      <c r="R7120" s="2180"/>
    </row>
    <row r="7121" spans="3:18">
      <c r="C7121" s="1470">
        <v>164</v>
      </c>
      <c r="D7121" s="1422" t="s">
        <v>2383</v>
      </c>
      <c r="E7121" s="1594">
        <v>10</v>
      </c>
      <c r="F7121" s="1422" t="s">
        <v>543</v>
      </c>
      <c r="G7121" s="1472">
        <v>1</v>
      </c>
      <c r="H7121" s="1422">
        <v>2020</v>
      </c>
      <c r="I7121" s="1473">
        <v>15.87</v>
      </c>
      <c r="J7121" s="1422">
        <v>50</v>
      </c>
      <c r="K7121" s="1473">
        <f t="shared" si="451"/>
        <v>7.9349999999999996</v>
      </c>
      <c r="L7121" s="1422"/>
      <c r="M7121" s="1422"/>
      <c r="N7121" s="1474">
        <f t="shared" si="452"/>
        <v>0</v>
      </c>
      <c r="O7121" s="1422"/>
      <c r="P7121" s="1724"/>
      <c r="Q7121" s="1725">
        <f t="shared" si="453"/>
        <v>0</v>
      </c>
      <c r="R7121" s="2180"/>
    </row>
    <row r="7122" spans="3:18">
      <c r="C7122" s="1470">
        <v>165</v>
      </c>
      <c r="D7122" s="1422" t="s">
        <v>2383</v>
      </c>
      <c r="E7122" s="1594">
        <v>10</v>
      </c>
      <c r="F7122" s="1422" t="s">
        <v>543</v>
      </c>
      <c r="G7122" s="1472">
        <v>1</v>
      </c>
      <c r="H7122" s="1422">
        <v>2020</v>
      </c>
      <c r="I7122" s="1473">
        <v>15.87</v>
      </c>
      <c r="J7122" s="1422">
        <v>50</v>
      </c>
      <c r="K7122" s="1473">
        <f t="shared" si="451"/>
        <v>7.9349999999999996</v>
      </c>
      <c r="L7122" s="1422"/>
      <c r="M7122" s="1422"/>
      <c r="N7122" s="1474">
        <f t="shared" si="452"/>
        <v>0</v>
      </c>
      <c r="O7122" s="1422"/>
      <c r="P7122" s="1724"/>
      <c r="Q7122" s="1725">
        <f t="shared" si="453"/>
        <v>0</v>
      </c>
      <c r="R7122" s="2180"/>
    </row>
    <row r="7123" spans="3:18">
      <c r="C7123" s="1470">
        <v>166</v>
      </c>
      <c r="D7123" s="1422" t="s">
        <v>2383</v>
      </c>
      <c r="E7123" s="1594">
        <v>10</v>
      </c>
      <c r="F7123" s="1422" t="s">
        <v>543</v>
      </c>
      <c r="G7123" s="1472">
        <v>1</v>
      </c>
      <c r="H7123" s="1422">
        <v>2020</v>
      </c>
      <c r="I7123" s="1473">
        <v>15.87</v>
      </c>
      <c r="J7123" s="1422">
        <v>50</v>
      </c>
      <c r="K7123" s="1473">
        <f t="shared" si="451"/>
        <v>7.9349999999999996</v>
      </c>
      <c r="L7123" s="1422"/>
      <c r="M7123" s="1422"/>
      <c r="N7123" s="1474">
        <f t="shared" si="452"/>
        <v>0</v>
      </c>
      <c r="O7123" s="1422"/>
      <c r="P7123" s="1724"/>
      <c r="Q7123" s="1725">
        <f t="shared" si="453"/>
        <v>0</v>
      </c>
      <c r="R7123" s="2180"/>
    </row>
    <row r="7124" spans="3:18">
      <c r="C7124" s="1470">
        <v>167</v>
      </c>
      <c r="D7124" s="1422" t="s">
        <v>2383</v>
      </c>
      <c r="E7124" s="1594">
        <v>10</v>
      </c>
      <c r="F7124" s="1422" t="s">
        <v>543</v>
      </c>
      <c r="G7124" s="1472">
        <v>1</v>
      </c>
      <c r="H7124" s="1422">
        <v>2020</v>
      </c>
      <c r="I7124" s="1473">
        <v>15.87</v>
      </c>
      <c r="J7124" s="1422">
        <v>50</v>
      </c>
      <c r="K7124" s="1473">
        <f t="shared" si="451"/>
        <v>7.9349999999999996</v>
      </c>
      <c r="L7124" s="1422"/>
      <c r="M7124" s="1422"/>
      <c r="N7124" s="1474">
        <f t="shared" si="452"/>
        <v>0</v>
      </c>
      <c r="O7124" s="1422"/>
      <c r="P7124" s="1724"/>
      <c r="Q7124" s="1725">
        <f t="shared" si="453"/>
        <v>0</v>
      </c>
      <c r="R7124" s="2180"/>
    </row>
    <row r="7125" spans="3:18">
      <c r="C7125" s="1470">
        <v>168</v>
      </c>
      <c r="D7125" s="1422" t="s">
        <v>2383</v>
      </c>
      <c r="E7125" s="1594">
        <v>10</v>
      </c>
      <c r="F7125" s="1422" t="s">
        <v>543</v>
      </c>
      <c r="G7125" s="1472">
        <v>1</v>
      </c>
      <c r="H7125" s="1422">
        <v>2020</v>
      </c>
      <c r="I7125" s="1473">
        <v>15.87</v>
      </c>
      <c r="J7125" s="1422">
        <v>50</v>
      </c>
      <c r="K7125" s="1473">
        <f t="shared" si="451"/>
        <v>7.9349999999999996</v>
      </c>
      <c r="L7125" s="1422"/>
      <c r="M7125" s="1422"/>
      <c r="N7125" s="1474">
        <f t="shared" si="452"/>
        <v>0</v>
      </c>
      <c r="O7125" s="1422"/>
      <c r="P7125" s="1724"/>
      <c r="Q7125" s="1725">
        <f t="shared" si="453"/>
        <v>0</v>
      </c>
      <c r="R7125" s="2180"/>
    </row>
    <row r="7126" spans="3:18">
      <c r="C7126" s="1470">
        <v>169</v>
      </c>
      <c r="D7126" s="1422" t="s">
        <v>2383</v>
      </c>
      <c r="E7126" s="1594">
        <v>10</v>
      </c>
      <c r="F7126" s="1422" t="s">
        <v>543</v>
      </c>
      <c r="G7126" s="1472">
        <v>1</v>
      </c>
      <c r="H7126" s="1422">
        <v>2020</v>
      </c>
      <c r="I7126" s="1473">
        <v>15.87</v>
      </c>
      <c r="J7126" s="1422">
        <v>50</v>
      </c>
      <c r="K7126" s="1473">
        <f t="shared" si="451"/>
        <v>7.9349999999999996</v>
      </c>
      <c r="L7126" s="1422"/>
      <c r="M7126" s="1422"/>
      <c r="N7126" s="1474">
        <f t="shared" si="452"/>
        <v>0</v>
      </c>
      <c r="O7126" s="1422"/>
      <c r="P7126" s="1724"/>
      <c r="Q7126" s="1725">
        <f t="shared" si="453"/>
        <v>0</v>
      </c>
      <c r="R7126" s="2180"/>
    </row>
    <row r="7127" spans="3:18">
      <c r="C7127" s="1470">
        <v>170</v>
      </c>
      <c r="D7127" s="1422" t="s">
        <v>2383</v>
      </c>
      <c r="E7127" s="1594">
        <v>10</v>
      </c>
      <c r="F7127" s="1422" t="s">
        <v>543</v>
      </c>
      <c r="G7127" s="1472">
        <v>1</v>
      </c>
      <c r="H7127" s="1422">
        <v>2020</v>
      </c>
      <c r="I7127" s="1473">
        <v>15.87</v>
      </c>
      <c r="J7127" s="1422">
        <v>50</v>
      </c>
      <c r="K7127" s="1473">
        <f t="shared" si="451"/>
        <v>7.9349999999999996</v>
      </c>
      <c r="L7127" s="1422"/>
      <c r="M7127" s="1422"/>
      <c r="N7127" s="1474">
        <f t="shared" si="452"/>
        <v>0</v>
      </c>
      <c r="O7127" s="1422"/>
      <c r="P7127" s="1724"/>
      <c r="Q7127" s="1725">
        <f t="shared" si="453"/>
        <v>0</v>
      </c>
      <c r="R7127" s="2180"/>
    </row>
    <row r="7128" spans="3:18">
      <c r="C7128" s="1470">
        <v>171</v>
      </c>
      <c r="D7128" s="1422" t="s">
        <v>2383</v>
      </c>
      <c r="E7128" s="1594">
        <v>10</v>
      </c>
      <c r="F7128" s="1422" t="s">
        <v>543</v>
      </c>
      <c r="G7128" s="1472">
        <v>1</v>
      </c>
      <c r="H7128" s="1422">
        <v>2020</v>
      </c>
      <c r="I7128" s="1473">
        <v>15.87</v>
      </c>
      <c r="J7128" s="1422">
        <v>50</v>
      </c>
      <c r="K7128" s="1473">
        <f t="shared" si="451"/>
        <v>7.9349999999999996</v>
      </c>
      <c r="L7128" s="1422"/>
      <c r="M7128" s="1422"/>
      <c r="N7128" s="1474">
        <f t="shared" si="452"/>
        <v>0</v>
      </c>
      <c r="O7128" s="1422"/>
      <c r="P7128" s="1724"/>
      <c r="Q7128" s="1725">
        <f t="shared" si="453"/>
        <v>0</v>
      </c>
      <c r="R7128" s="2180"/>
    </row>
    <row r="7129" spans="3:18">
      <c r="C7129" s="1470">
        <v>172</v>
      </c>
      <c r="D7129" s="1422" t="s">
        <v>2383</v>
      </c>
      <c r="E7129" s="1594">
        <v>10</v>
      </c>
      <c r="F7129" s="1422" t="s">
        <v>543</v>
      </c>
      <c r="G7129" s="1472">
        <v>1</v>
      </c>
      <c r="H7129" s="1422">
        <v>2020</v>
      </c>
      <c r="I7129" s="1473">
        <v>15.87</v>
      </c>
      <c r="J7129" s="1422">
        <v>50</v>
      </c>
      <c r="K7129" s="1473">
        <f t="shared" si="451"/>
        <v>7.9349999999999996</v>
      </c>
      <c r="L7129" s="1422"/>
      <c r="M7129" s="1422"/>
      <c r="N7129" s="1474">
        <f t="shared" si="452"/>
        <v>0</v>
      </c>
      <c r="O7129" s="1422"/>
      <c r="P7129" s="1724"/>
      <c r="Q7129" s="1725">
        <f t="shared" si="453"/>
        <v>0</v>
      </c>
      <c r="R7129" s="2180"/>
    </row>
    <row r="7130" spans="3:18">
      <c r="C7130" s="1470">
        <v>173</v>
      </c>
      <c r="D7130" s="1422" t="s">
        <v>2383</v>
      </c>
      <c r="E7130" s="1594">
        <v>10</v>
      </c>
      <c r="F7130" s="1422" t="s">
        <v>543</v>
      </c>
      <c r="G7130" s="1472">
        <v>1</v>
      </c>
      <c r="H7130" s="1422">
        <v>2020</v>
      </c>
      <c r="I7130" s="1473">
        <v>15.87</v>
      </c>
      <c r="J7130" s="1422">
        <v>50</v>
      </c>
      <c r="K7130" s="1473">
        <f t="shared" si="451"/>
        <v>7.9349999999999996</v>
      </c>
      <c r="L7130" s="1422"/>
      <c r="M7130" s="1422"/>
      <c r="N7130" s="1474">
        <f t="shared" si="452"/>
        <v>0</v>
      </c>
      <c r="O7130" s="1422"/>
      <c r="P7130" s="1724"/>
      <c r="Q7130" s="1725">
        <f t="shared" si="453"/>
        <v>0</v>
      </c>
      <c r="R7130" s="2180"/>
    </row>
    <row r="7131" spans="3:18">
      <c r="C7131" s="1470">
        <v>174</v>
      </c>
      <c r="D7131" s="1422" t="s">
        <v>2383</v>
      </c>
      <c r="E7131" s="1594">
        <v>10</v>
      </c>
      <c r="F7131" s="1422" t="s">
        <v>543</v>
      </c>
      <c r="G7131" s="1472">
        <v>1</v>
      </c>
      <c r="H7131" s="1422">
        <v>2020</v>
      </c>
      <c r="I7131" s="1473">
        <v>15.87</v>
      </c>
      <c r="J7131" s="1422">
        <v>50</v>
      </c>
      <c r="K7131" s="1473">
        <f t="shared" si="451"/>
        <v>7.9349999999999996</v>
      </c>
      <c r="L7131" s="1422"/>
      <c r="M7131" s="1422"/>
      <c r="N7131" s="1474">
        <f t="shared" si="452"/>
        <v>0</v>
      </c>
      <c r="O7131" s="1422"/>
      <c r="P7131" s="1724"/>
      <c r="Q7131" s="1725">
        <f t="shared" si="453"/>
        <v>0</v>
      </c>
      <c r="R7131" s="2180"/>
    </row>
    <row r="7132" spans="3:18">
      <c r="C7132" s="1470">
        <v>175</v>
      </c>
      <c r="D7132" s="1422" t="s">
        <v>2383</v>
      </c>
      <c r="E7132" s="1594">
        <v>10</v>
      </c>
      <c r="F7132" s="1422" t="s">
        <v>543</v>
      </c>
      <c r="G7132" s="1472">
        <v>1</v>
      </c>
      <c r="H7132" s="1422">
        <v>2020</v>
      </c>
      <c r="I7132" s="1473">
        <v>15.87</v>
      </c>
      <c r="J7132" s="1422">
        <v>50</v>
      </c>
      <c r="K7132" s="1473">
        <f t="shared" si="451"/>
        <v>7.9349999999999996</v>
      </c>
      <c r="L7132" s="1422"/>
      <c r="M7132" s="1422"/>
      <c r="N7132" s="1474">
        <f t="shared" si="452"/>
        <v>0</v>
      </c>
      <c r="O7132" s="1422"/>
      <c r="P7132" s="1724"/>
      <c r="Q7132" s="1725">
        <f t="shared" si="453"/>
        <v>0</v>
      </c>
      <c r="R7132" s="2180"/>
    </row>
    <row r="7133" spans="3:18">
      <c r="C7133" s="1470">
        <v>176</v>
      </c>
      <c r="D7133" s="1422" t="s">
        <v>2383</v>
      </c>
      <c r="E7133" s="1594">
        <v>10</v>
      </c>
      <c r="F7133" s="1422" t="s">
        <v>543</v>
      </c>
      <c r="G7133" s="1472">
        <v>1</v>
      </c>
      <c r="H7133" s="1422">
        <v>2020</v>
      </c>
      <c r="I7133" s="1473">
        <v>15.87</v>
      </c>
      <c r="J7133" s="1422">
        <v>50</v>
      </c>
      <c r="K7133" s="1473">
        <f t="shared" si="451"/>
        <v>7.9349999999999996</v>
      </c>
      <c r="L7133" s="1422"/>
      <c r="M7133" s="1422"/>
      <c r="N7133" s="1474">
        <f t="shared" si="452"/>
        <v>0</v>
      </c>
      <c r="O7133" s="1422"/>
      <c r="P7133" s="1724"/>
      <c r="Q7133" s="1725">
        <f t="shared" si="453"/>
        <v>0</v>
      </c>
      <c r="R7133" s="2180"/>
    </row>
    <row r="7134" spans="3:18">
      <c r="C7134" s="1470">
        <v>177</v>
      </c>
      <c r="D7134" s="1422" t="s">
        <v>2383</v>
      </c>
      <c r="E7134" s="1594">
        <v>10</v>
      </c>
      <c r="F7134" s="1422" t="s">
        <v>543</v>
      </c>
      <c r="G7134" s="1472">
        <v>1</v>
      </c>
      <c r="H7134" s="1422">
        <v>2020</v>
      </c>
      <c r="I7134" s="1473">
        <v>15.87</v>
      </c>
      <c r="J7134" s="1422">
        <v>50</v>
      </c>
      <c r="K7134" s="1473">
        <f t="shared" si="451"/>
        <v>7.9349999999999996</v>
      </c>
      <c r="L7134" s="1422"/>
      <c r="M7134" s="1422"/>
      <c r="N7134" s="1474">
        <f t="shared" si="452"/>
        <v>0</v>
      </c>
      <c r="O7134" s="1422"/>
      <c r="P7134" s="1724"/>
      <c r="Q7134" s="1725">
        <f t="shared" si="453"/>
        <v>0</v>
      </c>
      <c r="R7134" s="2180"/>
    </row>
    <row r="7135" spans="3:18">
      <c r="C7135" s="1470">
        <v>178</v>
      </c>
      <c r="D7135" s="1422" t="s">
        <v>2383</v>
      </c>
      <c r="E7135" s="1594">
        <v>10</v>
      </c>
      <c r="F7135" s="1422" t="s">
        <v>543</v>
      </c>
      <c r="G7135" s="1472">
        <v>1</v>
      </c>
      <c r="H7135" s="1422">
        <v>2020</v>
      </c>
      <c r="I7135" s="1473">
        <v>15.87</v>
      </c>
      <c r="J7135" s="1422">
        <v>50</v>
      </c>
      <c r="K7135" s="1473">
        <f t="shared" si="451"/>
        <v>7.9349999999999996</v>
      </c>
      <c r="L7135" s="1422"/>
      <c r="M7135" s="1422"/>
      <c r="N7135" s="1474">
        <f t="shared" si="452"/>
        <v>0</v>
      </c>
      <c r="O7135" s="1422"/>
      <c r="P7135" s="1724"/>
      <c r="Q7135" s="1725">
        <f t="shared" si="453"/>
        <v>0</v>
      </c>
      <c r="R7135" s="2180"/>
    </row>
    <row r="7136" spans="3:18">
      <c r="C7136" s="1470">
        <v>179</v>
      </c>
      <c r="D7136" s="1422" t="s">
        <v>2383</v>
      </c>
      <c r="E7136" s="1594">
        <v>10</v>
      </c>
      <c r="F7136" s="1422" t="s">
        <v>543</v>
      </c>
      <c r="G7136" s="1472">
        <v>1</v>
      </c>
      <c r="H7136" s="1422">
        <v>2020</v>
      </c>
      <c r="I7136" s="1473">
        <v>15.87</v>
      </c>
      <c r="J7136" s="1422">
        <v>50</v>
      </c>
      <c r="K7136" s="1473">
        <f t="shared" si="451"/>
        <v>7.9349999999999996</v>
      </c>
      <c r="L7136" s="1422"/>
      <c r="M7136" s="1422"/>
      <c r="N7136" s="1474">
        <f t="shared" si="452"/>
        <v>0</v>
      </c>
      <c r="O7136" s="1422"/>
      <c r="P7136" s="1724"/>
      <c r="Q7136" s="1725">
        <f t="shared" si="453"/>
        <v>0</v>
      </c>
      <c r="R7136" s="2180"/>
    </row>
    <row r="7137" spans="3:18">
      <c r="C7137" s="1470">
        <v>180</v>
      </c>
      <c r="D7137" s="1422" t="s">
        <v>2383</v>
      </c>
      <c r="E7137" s="1594">
        <v>10</v>
      </c>
      <c r="F7137" s="1422" t="s">
        <v>543</v>
      </c>
      <c r="G7137" s="1472">
        <v>1</v>
      </c>
      <c r="H7137" s="1422">
        <v>2020</v>
      </c>
      <c r="I7137" s="1473">
        <v>15.87</v>
      </c>
      <c r="J7137" s="1422">
        <v>50</v>
      </c>
      <c r="K7137" s="1473">
        <f t="shared" si="451"/>
        <v>7.9349999999999996</v>
      </c>
      <c r="L7137" s="1422"/>
      <c r="M7137" s="1422"/>
      <c r="N7137" s="1474">
        <f t="shared" si="452"/>
        <v>0</v>
      </c>
      <c r="O7137" s="1422"/>
      <c r="P7137" s="1724"/>
      <c r="Q7137" s="1725">
        <f t="shared" si="453"/>
        <v>0</v>
      </c>
      <c r="R7137" s="2180"/>
    </row>
    <row r="7138" spans="3:18">
      <c r="C7138" s="1470">
        <v>181</v>
      </c>
      <c r="D7138" s="1422" t="s">
        <v>2383</v>
      </c>
      <c r="E7138" s="1594">
        <v>10</v>
      </c>
      <c r="F7138" s="1422" t="s">
        <v>543</v>
      </c>
      <c r="G7138" s="1472">
        <v>1</v>
      </c>
      <c r="H7138" s="1422">
        <v>2020</v>
      </c>
      <c r="I7138" s="1473">
        <v>15.87</v>
      </c>
      <c r="J7138" s="1422">
        <v>50</v>
      </c>
      <c r="K7138" s="1473">
        <f t="shared" si="451"/>
        <v>7.9349999999999996</v>
      </c>
      <c r="L7138" s="1422"/>
      <c r="M7138" s="1422"/>
      <c r="N7138" s="1474">
        <f t="shared" si="452"/>
        <v>0</v>
      </c>
      <c r="O7138" s="1422"/>
      <c r="P7138" s="1724"/>
      <c r="Q7138" s="1725">
        <f t="shared" si="453"/>
        <v>0</v>
      </c>
      <c r="R7138" s="2180"/>
    </row>
    <row r="7139" spans="3:18">
      <c r="C7139" s="1470">
        <v>182</v>
      </c>
      <c r="D7139" s="1422" t="s">
        <v>2383</v>
      </c>
      <c r="E7139" s="1594">
        <v>10</v>
      </c>
      <c r="F7139" s="1422" t="s">
        <v>543</v>
      </c>
      <c r="G7139" s="1472">
        <v>1</v>
      </c>
      <c r="H7139" s="1422">
        <v>2020</v>
      </c>
      <c r="I7139" s="1473">
        <v>15.87</v>
      </c>
      <c r="J7139" s="1422">
        <v>50</v>
      </c>
      <c r="K7139" s="1473">
        <f t="shared" si="451"/>
        <v>7.9349999999999996</v>
      </c>
      <c r="L7139" s="1422"/>
      <c r="M7139" s="1422"/>
      <c r="N7139" s="1474">
        <f t="shared" si="452"/>
        <v>0</v>
      </c>
      <c r="O7139" s="1422"/>
      <c r="P7139" s="1724"/>
      <c r="Q7139" s="1725">
        <f t="shared" si="453"/>
        <v>0</v>
      </c>
      <c r="R7139" s="2180"/>
    </row>
    <row r="7140" spans="3:18">
      <c r="C7140" s="1470">
        <v>183</v>
      </c>
      <c r="D7140" s="1422" t="s">
        <v>2383</v>
      </c>
      <c r="E7140" s="1594">
        <v>10</v>
      </c>
      <c r="F7140" s="1422" t="s">
        <v>543</v>
      </c>
      <c r="G7140" s="1472">
        <v>1</v>
      </c>
      <c r="H7140" s="1422">
        <v>2020</v>
      </c>
      <c r="I7140" s="1473">
        <v>15.87</v>
      </c>
      <c r="J7140" s="1422">
        <v>50</v>
      </c>
      <c r="K7140" s="1473">
        <f t="shared" si="451"/>
        <v>7.9349999999999996</v>
      </c>
      <c r="L7140" s="1422"/>
      <c r="M7140" s="1422"/>
      <c r="N7140" s="1474">
        <f t="shared" si="452"/>
        <v>0</v>
      </c>
      <c r="O7140" s="1422"/>
      <c r="P7140" s="1724"/>
      <c r="Q7140" s="1725">
        <f t="shared" si="453"/>
        <v>0</v>
      </c>
      <c r="R7140" s="2180"/>
    </row>
    <row r="7141" spans="3:18">
      <c r="C7141" s="1470">
        <v>184</v>
      </c>
      <c r="D7141" s="1422" t="s">
        <v>2383</v>
      </c>
      <c r="E7141" s="1594">
        <v>10</v>
      </c>
      <c r="F7141" s="1422" t="s">
        <v>543</v>
      </c>
      <c r="G7141" s="1472">
        <v>1</v>
      </c>
      <c r="H7141" s="1422">
        <v>2020</v>
      </c>
      <c r="I7141" s="1473">
        <v>15.87</v>
      </c>
      <c r="J7141" s="1422">
        <v>50</v>
      </c>
      <c r="K7141" s="1473">
        <f t="shared" si="451"/>
        <v>7.9349999999999996</v>
      </c>
      <c r="L7141" s="1422"/>
      <c r="M7141" s="1422"/>
      <c r="N7141" s="1474">
        <f t="shared" si="452"/>
        <v>0</v>
      </c>
      <c r="O7141" s="1422"/>
      <c r="P7141" s="1724"/>
      <c r="Q7141" s="1725">
        <f t="shared" si="453"/>
        <v>0</v>
      </c>
      <c r="R7141" s="2180"/>
    </row>
    <row r="7142" spans="3:18">
      <c r="C7142" s="1470">
        <v>185</v>
      </c>
      <c r="D7142" s="1422" t="s">
        <v>2383</v>
      </c>
      <c r="E7142" s="1594">
        <v>10</v>
      </c>
      <c r="F7142" s="1422" t="s">
        <v>543</v>
      </c>
      <c r="G7142" s="1472">
        <v>1</v>
      </c>
      <c r="H7142" s="1422">
        <v>2020</v>
      </c>
      <c r="I7142" s="1473">
        <v>15.87</v>
      </c>
      <c r="J7142" s="1422">
        <v>50</v>
      </c>
      <c r="K7142" s="1473">
        <f t="shared" si="451"/>
        <v>7.9349999999999996</v>
      </c>
      <c r="L7142" s="1422"/>
      <c r="M7142" s="1422"/>
      <c r="N7142" s="1474">
        <f t="shared" si="452"/>
        <v>0</v>
      </c>
      <c r="O7142" s="1422"/>
      <c r="P7142" s="1724"/>
      <c r="Q7142" s="1725">
        <f t="shared" si="453"/>
        <v>0</v>
      </c>
      <c r="R7142" s="2180"/>
    </row>
    <row r="7143" spans="3:18">
      <c r="C7143" s="1470">
        <v>186</v>
      </c>
      <c r="D7143" s="1422" t="s">
        <v>2383</v>
      </c>
      <c r="E7143" s="1594">
        <v>10</v>
      </c>
      <c r="F7143" s="1422" t="s">
        <v>543</v>
      </c>
      <c r="G7143" s="1472">
        <v>1</v>
      </c>
      <c r="H7143" s="1422">
        <v>2020</v>
      </c>
      <c r="I7143" s="1473">
        <v>15.87</v>
      </c>
      <c r="J7143" s="1422">
        <v>50</v>
      </c>
      <c r="K7143" s="1473">
        <f t="shared" si="451"/>
        <v>7.9349999999999996</v>
      </c>
      <c r="L7143" s="1422"/>
      <c r="M7143" s="1422"/>
      <c r="N7143" s="1474">
        <f t="shared" si="452"/>
        <v>0</v>
      </c>
      <c r="O7143" s="1422"/>
      <c r="P7143" s="1724"/>
      <c r="Q7143" s="1725">
        <f t="shared" si="453"/>
        <v>0</v>
      </c>
      <c r="R7143" s="2180"/>
    </row>
    <row r="7144" spans="3:18">
      <c r="C7144" s="1470">
        <v>187</v>
      </c>
      <c r="D7144" s="1422" t="s">
        <v>2383</v>
      </c>
      <c r="E7144" s="1594">
        <v>10</v>
      </c>
      <c r="F7144" s="1422" t="s">
        <v>543</v>
      </c>
      <c r="G7144" s="1472">
        <v>1</v>
      </c>
      <c r="H7144" s="1422">
        <v>2020</v>
      </c>
      <c r="I7144" s="1473">
        <v>15.87</v>
      </c>
      <c r="J7144" s="1422">
        <v>50</v>
      </c>
      <c r="K7144" s="1473">
        <f t="shared" si="451"/>
        <v>7.9349999999999996</v>
      </c>
      <c r="L7144" s="1422"/>
      <c r="M7144" s="1422"/>
      <c r="N7144" s="1474">
        <f t="shared" si="452"/>
        <v>0</v>
      </c>
      <c r="O7144" s="1422"/>
      <c r="P7144" s="1724"/>
      <c r="Q7144" s="1725">
        <f t="shared" si="453"/>
        <v>0</v>
      </c>
      <c r="R7144" s="2180"/>
    </row>
    <row r="7145" spans="3:18">
      <c r="C7145" s="1470">
        <v>188</v>
      </c>
      <c r="D7145" s="1422" t="s">
        <v>2383</v>
      </c>
      <c r="E7145" s="1594">
        <v>10</v>
      </c>
      <c r="F7145" s="1422" t="s">
        <v>543</v>
      </c>
      <c r="G7145" s="1472">
        <v>1</v>
      </c>
      <c r="H7145" s="1422">
        <v>2020</v>
      </c>
      <c r="I7145" s="1473">
        <v>15.87</v>
      </c>
      <c r="J7145" s="1422">
        <v>50</v>
      </c>
      <c r="K7145" s="1473">
        <f t="shared" si="451"/>
        <v>7.9349999999999996</v>
      </c>
      <c r="L7145" s="1422"/>
      <c r="M7145" s="1422"/>
      <c r="N7145" s="1474">
        <f t="shared" si="452"/>
        <v>0</v>
      </c>
      <c r="O7145" s="1422"/>
      <c r="P7145" s="1724"/>
      <c r="Q7145" s="1725">
        <f t="shared" si="453"/>
        <v>0</v>
      </c>
      <c r="R7145" s="2180"/>
    </row>
    <row r="7146" spans="3:18">
      <c r="C7146" s="1470">
        <v>189</v>
      </c>
      <c r="D7146" s="1422" t="s">
        <v>2383</v>
      </c>
      <c r="E7146" s="1594">
        <v>10</v>
      </c>
      <c r="F7146" s="1422" t="s">
        <v>543</v>
      </c>
      <c r="G7146" s="1472">
        <v>1</v>
      </c>
      <c r="H7146" s="1422">
        <v>2020</v>
      </c>
      <c r="I7146" s="1473">
        <v>15.87</v>
      </c>
      <c r="J7146" s="1422">
        <v>50</v>
      </c>
      <c r="K7146" s="1473">
        <f t="shared" si="451"/>
        <v>7.9349999999999996</v>
      </c>
      <c r="L7146" s="1422"/>
      <c r="M7146" s="1422"/>
      <c r="N7146" s="1474">
        <f t="shared" si="452"/>
        <v>0</v>
      </c>
      <c r="O7146" s="1422"/>
      <c r="P7146" s="1724"/>
      <c r="Q7146" s="1725">
        <f t="shared" si="453"/>
        <v>0</v>
      </c>
      <c r="R7146" s="2180"/>
    </row>
    <row r="7147" spans="3:18">
      <c r="C7147" s="1470">
        <v>190</v>
      </c>
      <c r="D7147" s="1422" t="s">
        <v>2383</v>
      </c>
      <c r="E7147" s="1594">
        <v>10</v>
      </c>
      <c r="F7147" s="1422" t="s">
        <v>543</v>
      </c>
      <c r="G7147" s="1472">
        <v>1</v>
      </c>
      <c r="H7147" s="1422">
        <v>2020</v>
      </c>
      <c r="I7147" s="1473">
        <v>15.87</v>
      </c>
      <c r="J7147" s="1422">
        <v>50</v>
      </c>
      <c r="K7147" s="1473">
        <f t="shared" si="451"/>
        <v>7.9349999999999996</v>
      </c>
      <c r="L7147" s="1422"/>
      <c r="M7147" s="1422"/>
      <c r="N7147" s="1474">
        <f t="shared" si="452"/>
        <v>0</v>
      </c>
      <c r="O7147" s="1422"/>
      <c r="P7147" s="1724"/>
      <c r="Q7147" s="1725">
        <f t="shared" si="453"/>
        <v>0</v>
      </c>
      <c r="R7147" s="2180"/>
    </row>
    <row r="7148" spans="3:18">
      <c r="C7148" s="1470">
        <v>191</v>
      </c>
      <c r="D7148" s="1422" t="s">
        <v>2383</v>
      </c>
      <c r="E7148" s="1594">
        <v>10</v>
      </c>
      <c r="F7148" s="1422" t="s">
        <v>543</v>
      </c>
      <c r="G7148" s="1472">
        <v>1</v>
      </c>
      <c r="H7148" s="1422">
        <v>2020</v>
      </c>
      <c r="I7148" s="1473">
        <v>15.87</v>
      </c>
      <c r="J7148" s="1422">
        <v>50</v>
      </c>
      <c r="K7148" s="1473">
        <f t="shared" si="451"/>
        <v>7.9349999999999996</v>
      </c>
      <c r="L7148" s="1422"/>
      <c r="M7148" s="1422"/>
      <c r="N7148" s="1474">
        <f t="shared" si="452"/>
        <v>0</v>
      </c>
      <c r="O7148" s="1422"/>
      <c r="P7148" s="1724"/>
      <c r="Q7148" s="1725">
        <f t="shared" si="453"/>
        <v>0</v>
      </c>
      <c r="R7148" s="2180"/>
    </row>
    <row r="7149" spans="3:18">
      <c r="C7149" s="1470">
        <v>192</v>
      </c>
      <c r="D7149" s="1422" t="s">
        <v>2383</v>
      </c>
      <c r="E7149" s="1594">
        <v>10</v>
      </c>
      <c r="F7149" s="1422" t="s">
        <v>543</v>
      </c>
      <c r="G7149" s="1472">
        <v>1</v>
      </c>
      <c r="H7149" s="1422">
        <v>2020</v>
      </c>
      <c r="I7149" s="1473">
        <v>15.87</v>
      </c>
      <c r="J7149" s="1422">
        <v>50</v>
      </c>
      <c r="K7149" s="1473">
        <f t="shared" si="451"/>
        <v>7.9349999999999996</v>
      </c>
      <c r="L7149" s="1422"/>
      <c r="M7149" s="1422"/>
      <c r="N7149" s="1474">
        <f t="shared" si="452"/>
        <v>0</v>
      </c>
      <c r="O7149" s="1422"/>
      <c r="P7149" s="1724"/>
      <c r="Q7149" s="1725">
        <f t="shared" si="453"/>
        <v>0</v>
      </c>
      <c r="R7149" s="2180"/>
    </row>
    <row r="7150" spans="3:18">
      <c r="C7150" s="1470">
        <v>193</v>
      </c>
      <c r="D7150" s="1422" t="s">
        <v>2383</v>
      </c>
      <c r="E7150" s="1594">
        <v>10</v>
      </c>
      <c r="F7150" s="1422" t="s">
        <v>543</v>
      </c>
      <c r="G7150" s="1472">
        <v>1</v>
      </c>
      <c r="H7150" s="1422">
        <v>2020</v>
      </c>
      <c r="I7150" s="1473">
        <v>15.87</v>
      </c>
      <c r="J7150" s="1422">
        <v>50</v>
      </c>
      <c r="K7150" s="1473">
        <f t="shared" si="451"/>
        <v>7.9349999999999996</v>
      </c>
      <c r="L7150" s="1422"/>
      <c r="M7150" s="1422"/>
      <c r="N7150" s="1474">
        <f t="shared" si="452"/>
        <v>0</v>
      </c>
      <c r="O7150" s="1422"/>
      <c r="P7150" s="1724"/>
      <c r="Q7150" s="1725">
        <f t="shared" si="453"/>
        <v>0</v>
      </c>
      <c r="R7150" s="2180"/>
    </row>
    <row r="7151" spans="3:18">
      <c r="C7151" s="1470">
        <v>194</v>
      </c>
      <c r="D7151" s="1422" t="s">
        <v>2383</v>
      </c>
      <c r="E7151" s="1594">
        <v>10</v>
      </c>
      <c r="F7151" s="1422" t="s">
        <v>543</v>
      </c>
      <c r="G7151" s="1472">
        <v>1</v>
      </c>
      <c r="H7151" s="1422">
        <v>2020</v>
      </c>
      <c r="I7151" s="1473">
        <v>15.87</v>
      </c>
      <c r="J7151" s="1422">
        <v>50</v>
      </c>
      <c r="K7151" s="1473">
        <f t="shared" si="451"/>
        <v>7.9349999999999996</v>
      </c>
      <c r="L7151" s="1422"/>
      <c r="M7151" s="1422"/>
      <c r="N7151" s="1474">
        <f t="shared" si="452"/>
        <v>0</v>
      </c>
      <c r="O7151" s="1422"/>
      <c r="P7151" s="1724"/>
      <c r="Q7151" s="1725">
        <f t="shared" si="453"/>
        <v>0</v>
      </c>
      <c r="R7151" s="2180"/>
    </row>
    <row r="7152" spans="3:18">
      <c r="C7152" s="1470">
        <v>195</v>
      </c>
      <c r="D7152" s="1422" t="s">
        <v>2383</v>
      </c>
      <c r="E7152" s="1594">
        <v>10</v>
      </c>
      <c r="F7152" s="1422" t="s">
        <v>543</v>
      </c>
      <c r="G7152" s="1472">
        <v>1</v>
      </c>
      <c r="H7152" s="1422">
        <v>2020</v>
      </c>
      <c r="I7152" s="1473">
        <v>15.87</v>
      </c>
      <c r="J7152" s="1422">
        <v>50</v>
      </c>
      <c r="K7152" s="1473">
        <f t="shared" ref="K7152:K7197" si="454">IF(J7152=100,0,I7152-I7152*J7152%)</f>
        <v>7.9349999999999996</v>
      </c>
      <c r="L7152" s="1422"/>
      <c r="M7152" s="1422"/>
      <c r="N7152" s="1474">
        <f t="shared" ref="N7152:N7197" si="455">+L7152*M7152</f>
        <v>0</v>
      </c>
      <c r="O7152" s="1422"/>
      <c r="P7152" s="1724"/>
      <c r="Q7152" s="1725">
        <f t="shared" ref="Q7152:Q7197" si="456">+O7152*P7152</f>
        <v>0</v>
      </c>
      <c r="R7152" s="2180"/>
    </row>
    <row r="7153" spans="3:18">
      <c r="C7153" s="1470">
        <v>196</v>
      </c>
      <c r="D7153" s="1422" t="s">
        <v>2383</v>
      </c>
      <c r="E7153" s="1594">
        <v>10</v>
      </c>
      <c r="F7153" s="1422" t="s">
        <v>543</v>
      </c>
      <c r="G7153" s="1472">
        <v>1</v>
      </c>
      <c r="H7153" s="1422">
        <v>2020</v>
      </c>
      <c r="I7153" s="1473">
        <v>15.87</v>
      </c>
      <c r="J7153" s="1422">
        <v>50</v>
      </c>
      <c r="K7153" s="1473">
        <f t="shared" si="454"/>
        <v>7.9349999999999996</v>
      </c>
      <c r="L7153" s="1422"/>
      <c r="M7153" s="1422"/>
      <c r="N7153" s="1474">
        <f t="shared" si="455"/>
        <v>0</v>
      </c>
      <c r="O7153" s="1422"/>
      <c r="P7153" s="1724"/>
      <c r="Q7153" s="1725">
        <f t="shared" si="456"/>
        <v>0</v>
      </c>
      <c r="R7153" s="2180"/>
    </row>
    <row r="7154" spans="3:18">
      <c r="C7154" s="1470">
        <v>197</v>
      </c>
      <c r="D7154" s="1422" t="s">
        <v>2383</v>
      </c>
      <c r="E7154" s="1594">
        <v>10</v>
      </c>
      <c r="F7154" s="1422" t="s">
        <v>543</v>
      </c>
      <c r="G7154" s="1472">
        <v>1</v>
      </c>
      <c r="H7154" s="1422">
        <v>2020</v>
      </c>
      <c r="I7154" s="1473">
        <v>15.87</v>
      </c>
      <c r="J7154" s="1422">
        <v>50</v>
      </c>
      <c r="K7154" s="1473">
        <f t="shared" si="454"/>
        <v>7.9349999999999996</v>
      </c>
      <c r="L7154" s="1422"/>
      <c r="M7154" s="1422"/>
      <c r="N7154" s="1474">
        <f t="shared" si="455"/>
        <v>0</v>
      </c>
      <c r="O7154" s="1422"/>
      <c r="P7154" s="1724"/>
      <c r="Q7154" s="1725">
        <f t="shared" si="456"/>
        <v>0</v>
      </c>
      <c r="R7154" s="2180"/>
    </row>
    <row r="7155" spans="3:18">
      <c r="C7155" s="1470">
        <v>198</v>
      </c>
      <c r="D7155" s="1422" t="s">
        <v>2383</v>
      </c>
      <c r="E7155" s="1594">
        <v>10</v>
      </c>
      <c r="F7155" s="1422" t="s">
        <v>543</v>
      </c>
      <c r="G7155" s="1472">
        <v>1</v>
      </c>
      <c r="H7155" s="1422">
        <v>2020</v>
      </c>
      <c r="I7155" s="1473">
        <v>15.87</v>
      </c>
      <c r="J7155" s="1422">
        <v>50</v>
      </c>
      <c r="K7155" s="1473">
        <f t="shared" si="454"/>
        <v>7.9349999999999996</v>
      </c>
      <c r="L7155" s="1422"/>
      <c r="M7155" s="1422"/>
      <c r="N7155" s="1474">
        <f t="shared" si="455"/>
        <v>0</v>
      </c>
      <c r="O7155" s="1422"/>
      <c r="P7155" s="1724"/>
      <c r="Q7155" s="1725">
        <f t="shared" si="456"/>
        <v>0</v>
      </c>
      <c r="R7155" s="2180"/>
    </row>
    <row r="7156" spans="3:18">
      <c r="C7156" s="1470">
        <v>199</v>
      </c>
      <c r="D7156" s="1422" t="s">
        <v>2383</v>
      </c>
      <c r="E7156" s="1594">
        <v>10</v>
      </c>
      <c r="F7156" s="1422" t="s">
        <v>543</v>
      </c>
      <c r="G7156" s="1472">
        <v>1</v>
      </c>
      <c r="H7156" s="1422">
        <v>2020</v>
      </c>
      <c r="I7156" s="1473">
        <v>15.87</v>
      </c>
      <c r="J7156" s="1422">
        <v>50</v>
      </c>
      <c r="K7156" s="1473">
        <f t="shared" si="454"/>
        <v>7.9349999999999996</v>
      </c>
      <c r="L7156" s="1422"/>
      <c r="M7156" s="1422"/>
      <c r="N7156" s="1474">
        <f t="shared" si="455"/>
        <v>0</v>
      </c>
      <c r="O7156" s="1422"/>
      <c r="P7156" s="1724"/>
      <c r="Q7156" s="1725">
        <f t="shared" si="456"/>
        <v>0</v>
      </c>
      <c r="R7156" s="2180"/>
    </row>
    <row r="7157" spans="3:18">
      <c r="C7157" s="1470">
        <v>200</v>
      </c>
      <c r="D7157" s="1422" t="s">
        <v>2383</v>
      </c>
      <c r="E7157" s="1594">
        <v>10</v>
      </c>
      <c r="F7157" s="1422" t="s">
        <v>543</v>
      </c>
      <c r="G7157" s="1472">
        <v>1</v>
      </c>
      <c r="H7157" s="1422">
        <v>2020</v>
      </c>
      <c r="I7157" s="1473">
        <v>15.87</v>
      </c>
      <c r="J7157" s="1422">
        <v>50</v>
      </c>
      <c r="K7157" s="1473">
        <f t="shared" si="454"/>
        <v>7.9349999999999996</v>
      </c>
      <c r="L7157" s="1422"/>
      <c r="M7157" s="1422"/>
      <c r="N7157" s="1474">
        <f t="shared" si="455"/>
        <v>0</v>
      </c>
      <c r="O7157" s="1422"/>
      <c r="P7157" s="1724"/>
      <c r="Q7157" s="1725">
        <f t="shared" si="456"/>
        <v>0</v>
      </c>
      <c r="R7157" s="2180"/>
    </row>
    <row r="7158" spans="3:18">
      <c r="C7158" s="1470">
        <v>201</v>
      </c>
      <c r="D7158" s="1422" t="s">
        <v>2383</v>
      </c>
      <c r="E7158" s="1594">
        <v>10</v>
      </c>
      <c r="F7158" s="1422" t="s">
        <v>543</v>
      </c>
      <c r="G7158" s="1472">
        <v>1</v>
      </c>
      <c r="H7158" s="1422">
        <v>2020</v>
      </c>
      <c r="I7158" s="1473">
        <v>15.87</v>
      </c>
      <c r="J7158" s="1422">
        <v>50</v>
      </c>
      <c r="K7158" s="1473">
        <f t="shared" si="454"/>
        <v>7.9349999999999996</v>
      </c>
      <c r="L7158" s="1422"/>
      <c r="M7158" s="1422"/>
      <c r="N7158" s="1474">
        <f t="shared" si="455"/>
        <v>0</v>
      </c>
      <c r="O7158" s="1422"/>
      <c r="P7158" s="1724"/>
      <c r="Q7158" s="1725">
        <f t="shared" si="456"/>
        <v>0</v>
      </c>
      <c r="R7158" s="2180"/>
    </row>
    <row r="7159" spans="3:18">
      <c r="C7159" s="1470">
        <v>202</v>
      </c>
      <c r="D7159" s="1422" t="s">
        <v>2383</v>
      </c>
      <c r="E7159" s="1594">
        <v>10</v>
      </c>
      <c r="F7159" s="1422" t="s">
        <v>543</v>
      </c>
      <c r="G7159" s="1472">
        <v>1</v>
      </c>
      <c r="H7159" s="1422">
        <v>2022</v>
      </c>
      <c r="I7159" s="1473">
        <v>22.76604</v>
      </c>
      <c r="J7159" s="1422">
        <v>30</v>
      </c>
      <c r="K7159" s="1473">
        <f t="shared" si="454"/>
        <v>15.936228</v>
      </c>
      <c r="L7159" s="1422"/>
      <c r="M7159" s="1422"/>
      <c r="N7159" s="1474">
        <f t="shared" si="455"/>
        <v>0</v>
      </c>
      <c r="O7159" s="1422"/>
      <c r="P7159" s="1724"/>
      <c r="Q7159" s="1725">
        <f t="shared" si="456"/>
        <v>0</v>
      </c>
      <c r="R7159" s="2180"/>
    </row>
    <row r="7160" spans="3:18">
      <c r="C7160" s="1470">
        <v>203</v>
      </c>
      <c r="D7160" s="1422" t="s">
        <v>2383</v>
      </c>
      <c r="E7160" s="1594">
        <v>10</v>
      </c>
      <c r="F7160" s="1422" t="s">
        <v>543</v>
      </c>
      <c r="G7160" s="1472">
        <v>1</v>
      </c>
      <c r="H7160" s="1422">
        <v>2022</v>
      </c>
      <c r="I7160" s="1473">
        <v>22.76604</v>
      </c>
      <c r="J7160" s="1422">
        <v>30</v>
      </c>
      <c r="K7160" s="1473">
        <f t="shared" si="454"/>
        <v>15.936228</v>
      </c>
      <c r="L7160" s="1422"/>
      <c r="M7160" s="1422"/>
      <c r="N7160" s="1474">
        <f t="shared" si="455"/>
        <v>0</v>
      </c>
      <c r="O7160" s="1422"/>
      <c r="P7160" s="1724"/>
      <c r="Q7160" s="1725">
        <f t="shared" si="456"/>
        <v>0</v>
      </c>
      <c r="R7160" s="2180"/>
    </row>
    <row r="7161" spans="3:18">
      <c r="C7161" s="1470">
        <v>204</v>
      </c>
      <c r="D7161" s="1422" t="s">
        <v>2383</v>
      </c>
      <c r="E7161" s="1594">
        <v>10</v>
      </c>
      <c r="F7161" s="1422" t="s">
        <v>543</v>
      </c>
      <c r="G7161" s="1472">
        <v>1</v>
      </c>
      <c r="H7161" s="1422">
        <v>2022</v>
      </c>
      <c r="I7161" s="1473">
        <v>22.76604</v>
      </c>
      <c r="J7161" s="1422">
        <v>30</v>
      </c>
      <c r="K7161" s="1473">
        <f t="shared" si="454"/>
        <v>15.936228</v>
      </c>
      <c r="L7161" s="1422"/>
      <c r="M7161" s="1422"/>
      <c r="N7161" s="1474">
        <f t="shared" si="455"/>
        <v>0</v>
      </c>
      <c r="O7161" s="1422"/>
      <c r="P7161" s="1724"/>
      <c r="Q7161" s="1725">
        <f t="shared" si="456"/>
        <v>0</v>
      </c>
      <c r="R7161" s="2180"/>
    </row>
    <row r="7162" spans="3:18">
      <c r="C7162" s="1470">
        <v>205</v>
      </c>
      <c r="D7162" s="1422" t="s">
        <v>2383</v>
      </c>
      <c r="E7162" s="1594">
        <v>10</v>
      </c>
      <c r="F7162" s="1422" t="s">
        <v>543</v>
      </c>
      <c r="G7162" s="1472">
        <v>1</v>
      </c>
      <c r="H7162" s="1422">
        <v>2022</v>
      </c>
      <c r="I7162" s="1473">
        <v>22.76604</v>
      </c>
      <c r="J7162" s="1422">
        <v>30</v>
      </c>
      <c r="K7162" s="1473">
        <f t="shared" si="454"/>
        <v>15.936228</v>
      </c>
      <c r="L7162" s="1422"/>
      <c r="M7162" s="1422"/>
      <c r="N7162" s="1474">
        <f t="shared" si="455"/>
        <v>0</v>
      </c>
      <c r="O7162" s="1422"/>
      <c r="P7162" s="1724"/>
      <c r="Q7162" s="1725">
        <f t="shared" si="456"/>
        <v>0</v>
      </c>
      <c r="R7162" s="2180"/>
    </row>
    <row r="7163" spans="3:18">
      <c r="C7163" s="1470">
        <v>206</v>
      </c>
      <c r="D7163" s="1422" t="s">
        <v>2383</v>
      </c>
      <c r="E7163" s="1594">
        <v>10</v>
      </c>
      <c r="F7163" s="1422" t="s">
        <v>543</v>
      </c>
      <c r="G7163" s="1472">
        <v>1</v>
      </c>
      <c r="H7163" s="1422">
        <v>2022</v>
      </c>
      <c r="I7163" s="1473">
        <v>22.76604</v>
      </c>
      <c r="J7163" s="1422">
        <v>30</v>
      </c>
      <c r="K7163" s="1473">
        <f t="shared" si="454"/>
        <v>15.936228</v>
      </c>
      <c r="L7163" s="1422"/>
      <c r="M7163" s="1422"/>
      <c r="N7163" s="1474">
        <f t="shared" si="455"/>
        <v>0</v>
      </c>
      <c r="O7163" s="1422"/>
      <c r="P7163" s="1724"/>
      <c r="Q7163" s="1725">
        <f t="shared" si="456"/>
        <v>0</v>
      </c>
      <c r="R7163" s="2180"/>
    </row>
    <row r="7164" spans="3:18">
      <c r="C7164" s="1470">
        <v>207</v>
      </c>
      <c r="D7164" s="1422" t="s">
        <v>2383</v>
      </c>
      <c r="E7164" s="1594">
        <v>10</v>
      </c>
      <c r="F7164" s="1422" t="s">
        <v>543</v>
      </c>
      <c r="G7164" s="1472">
        <v>1</v>
      </c>
      <c r="H7164" s="1422">
        <v>2022</v>
      </c>
      <c r="I7164" s="1473">
        <v>22.76604</v>
      </c>
      <c r="J7164" s="1422">
        <v>30</v>
      </c>
      <c r="K7164" s="1473">
        <f t="shared" si="454"/>
        <v>15.936228</v>
      </c>
      <c r="L7164" s="1422"/>
      <c r="M7164" s="1422"/>
      <c r="N7164" s="1474">
        <f t="shared" si="455"/>
        <v>0</v>
      </c>
      <c r="O7164" s="1422"/>
      <c r="P7164" s="1724"/>
      <c r="Q7164" s="1725">
        <f t="shared" si="456"/>
        <v>0</v>
      </c>
      <c r="R7164" s="2180"/>
    </row>
    <row r="7165" spans="3:18">
      <c r="C7165" s="1470">
        <v>208</v>
      </c>
      <c r="D7165" s="1422" t="s">
        <v>2295</v>
      </c>
      <c r="E7165" s="1594">
        <v>10</v>
      </c>
      <c r="F7165" s="1422" t="s">
        <v>543</v>
      </c>
      <c r="G7165" s="1472">
        <v>1</v>
      </c>
      <c r="H7165" s="1422">
        <v>2008</v>
      </c>
      <c r="I7165" s="1473">
        <v>83.620999999999995</v>
      </c>
      <c r="J7165" s="1422">
        <v>100</v>
      </c>
      <c r="K7165" s="1473">
        <f t="shared" si="454"/>
        <v>0</v>
      </c>
      <c r="L7165" s="1422"/>
      <c r="M7165" s="1422"/>
      <c r="N7165" s="1474">
        <f t="shared" si="455"/>
        <v>0</v>
      </c>
      <c r="O7165" s="1422"/>
      <c r="P7165" s="1724"/>
      <c r="Q7165" s="1725">
        <f t="shared" si="456"/>
        <v>0</v>
      </c>
      <c r="R7165" s="2180"/>
    </row>
    <row r="7166" spans="3:18">
      <c r="C7166" s="1470">
        <v>209</v>
      </c>
      <c r="D7166" s="1422" t="s">
        <v>2295</v>
      </c>
      <c r="E7166" s="1594">
        <v>10</v>
      </c>
      <c r="F7166" s="1422" t="s">
        <v>543</v>
      </c>
      <c r="G7166" s="1472">
        <v>1</v>
      </c>
      <c r="H7166" s="1422">
        <v>2008</v>
      </c>
      <c r="I7166" s="1473">
        <v>83.620999999999995</v>
      </c>
      <c r="J7166" s="1422">
        <v>100</v>
      </c>
      <c r="K7166" s="1473">
        <f t="shared" si="454"/>
        <v>0</v>
      </c>
      <c r="L7166" s="1422"/>
      <c r="M7166" s="1422"/>
      <c r="N7166" s="1474">
        <f t="shared" si="455"/>
        <v>0</v>
      </c>
      <c r="O7166" s="1422"/>
      <c r="P7166" s="1724"/>
      <c r="Q7166" s="1725">
        <f t="shared" si="456"/>
        <v>0</v>
      </c>
      <c r="R7166" s="2180"/>
    </row>
    <row r="7167" spans="3:18">
      <c r="C7167" s="1470">
        <v>210</v>
      </c>
      <c r="D7167" s="1422" t="s">
        <v>2295</v>
      </c>
      <c r="E7167" s="1594">
        <v>10</v>
      </c>
      <c r="F7167" s="1422" t="s">
        <v>543</v>
      </c>
      <c r="G7167" s="1472">
        <v>1</v>
      </c>
      <c r="H7167" s="1422">
        <v>2008</v>
      </c>
      <c r="I7167" s="1473">
        <v>83.620999999999995</v>
      </c>
      <c r="J7167" s="1422">
        <v>100</v>
      </c>
      <c r="K7167" s="1473">
        <f t="shared" si="454"/>
        <v>0</v>
      </c>
      <c r="L7167" s="1422"/>
      <c r="M7167" s="1422"/>
      <c r="N7167" s="1474">
        <f t="shared" si="455"/>
        <v>0</v>
      </c>
      <c r="O7167" s="1422"/>
      <c r="P7167" s="1724"/>
      <c r="Q7167" s="1725">
        <f t="shared" si="456"/>
        <v>0</v>
      </c>
      <c r="R7167" s="2180"/>
    </row>
    <row r="7168" spans="3:18">
      <c r="C7168" s="1470">
        <v>211</v>
      </c>
      <c r="D7168" s="1422" t="s">
        <v>2295</v>
      </c>
      <c r="E7168" s="1594">
        <v>10</v>
      </c>
      <c r="F7168" s="1422" t="s">
        <v>543</v>
      </c>
      <c r="G7168" s="1472">
        <v>1</v>
      </c>
      <c r="H7168" s="1422">
        <v>2008</v>
      </c>
      <c r="I7168" s="1473">
        <v>83.620999999999995</v>
      </c>
      <c r="J7168" s="1422">
        <v>100</v>
      </c>
      <c r="K7168" s="1473">
        <f t="shared" si="454"/>
        <v>0</v>
      </c>
      <c r="L7168" s="1422"/>
      <c r="M7168" s="1422"/>
      <c r="N7168" s="1474">
        <f t="shared" si="455"/>
        <v>0</v>
      </c>
      <c r="O7168" s="1422"/>
      <c r="P7168" s="1724"/>
      <c r="Q7168" s="1725">
        <f t="shared" si="456"/>
        <v>0</v>
      </c>
      <c r="R7168" s="2180"/>
    </row>
    <row r="7169" spans="3:18">
      <c r="C7169" s="1470">
        <v>212</v>
      </c>
      <c r="D7169" s="1422" t="s">
        <v>2295</v>
      </c>
      <c r="E7169" s="1594">
        <v>10</v>
      </c>
      <c r="F7169" s="1422" t="s">
        <v>543</v>
      </c>
      <c r="G7169" s="1472">
        <v>1</v>
      </c>
      <c r="H7169" s="1422">
        <v>2008</v>
      </c>
      <c r="I7169" s="1473">
        <v>83.620999999999995</v>
      </c>
      <c r="J7169" s="1422">
        <v>100</v>
      </c>
      <c r="K7169" s="1473">
        <f t="shared" si="454"/>
        <v>0</v>
      </c>
      <c r="L7169" s="1422"/>
      <c r="M7169" s="1422"/>
      <c r="N7169" s="1474">
        <f t="shared" si="455"/>
        <v>0</v>
      </c>
      <c r="O7169" s="1422"/>
      <c r="P7169" s="1724"/>
      <c r="Q7169" s="1725">
        <f t="shared" si="456"/>
        <v>0</v>
      </c>
      <c r="R7169" s="2180"/>
    </row>
    <row r="7170" spans="3:18">
      <c r="C7170" s="1470">
        <v>213</v>
      </c>
      <c r="D7170" s="1422" t="s">
        <v>2295</v>
      </c>
      <c r="E7170" s="1594">
        <v>10</v>
      </c>
      <c r="F7170" s="1422" t="s">
        <v>543</v>
      </c>
      <c r="G7170" s="1472">
        <v>1</v>
      </c>
      <c r="H7170" s="1422">
        <v>2008</v>
      </c>
      <c r="I7170" s="1473">
        <v>83.620999999999995</v>
      </c>
      <c r="J7170" s="1422">
        <v>100</v>
      </c>
      <c r="K7170" s="1473">
        <f t="shared" si="454"/>
        <v>0</v>
      </c>
      <c r="L7170" s="1422"/>
      <c r="M7170" s="1422"/>
      <c r="N7170" s="1474">
        <f t="shared" si="455"/>
        <v>0</v>
      </c>
      <c r="O7170" s="1422"/>
      <c r="P7170" s="1724"/>
      <c r="Q7170" s="1725">
        <f t="shared" si="456"/>
        <v>0</v>
      </c>
      <c r="R7170" s="2180"/>
    </row>
    <row r="7171" spans="3:18">
      <c r="C7171" s="1470">
        <v>214</v>
      </c>
      <c r="D7171" s="1422" t="s">
        <v>2295</v>
      </c>
      <c r="E7171" s="1594">
        <v>10</v>
      </c>
      <c r="F7171" s="1422" t="s">
        <v>543</v>
      </c>
      <c r="G7171" s="1472">
        <v>1</v>
      </c>
      <c r="H7171" s="1422">
        <v>2008</v>
      </c>
      <c r="I7171" s="1473">
        <v>83.620999999999995</v>
      </c>
      <c r="J7171" s="1422">
        <v>100</v>
      </c>
      <c r="K7171" s="1473">
        <f t="shared" si="454"/>
        <v>0</v>
      </c>
      <c r="L7171" s="1422"/>
      <c r="M7171" s="1422"/>
      <c r="N7171" s="1474">
        <f t="shared" si="455"/>
        <v>0</v>
      </c>
      <c r="O7171" s="1422"/>
      <c r="P7171" s="1724"/>
      <c r="Q7171" s="1725">
        <f t="shared" si="456"/>
        <v>0</v>
      </c>
      <c r="R7171" s="2180"/>
    </row>
    <row r="7172" spans="3:18">
      <c r="C7172" s="1470">
        <v>215</v>
      </c>
      <c r="D7172" s="1422" t="s">
        <v>2295</v>
      </c>
      <c r="E7172" s="1594">
        <v>10</v>
      </c>
      <c r="F7172" s="1422" t="s">
        <v>543</v>
      </c>
      <c r="G7172" s="1472">
        <v>1</v>
      </c>
      <c r="H7172" s="1422">
        <v>2008</v>
      </c>
      <c r="I7172" s="1473">
        <v>83.620999999999995</v>
      </c>
      <c r="J7172" s="1422">
        <v>100</v>
      </c>
      <c r="K7172" s="1473">
        <f t="shared" si="454"/>
        <v>0</v>
      </c>
      <c r="L7172" s="1422"/>
      <c r="M7172" s="1422"/>
      <c r="N7172" s="1474">
        <f t="shared" si="455"/>
        <v>0</v>
      </c>
      <c r="O7172" s="1422"/>
      <c r="P7172" s="1724"/>
      <c r="Q7172" s="1725">
        <f t="shared" si="456"/>
        <v>0</v>
      </c>
      <c r="R7172" s="2180"/>
    </row>
    <row r="7173" spans="3:18">
      <c r="C7173" s="1470">
        <v>216</v>
      </c>
      <c r="D7173" s="1422" t="s">
        <v>2295</v>
      </c>
      <c r="E7173" s="1594">
        <v>10</v>
      </c>
      <c r="F7173" s="1422" t="s">
        <v>543</v>
      </c>
      <c r="G7173" s="1472">
        <v>1</v>
      </c>
      <c r="H7173" s="1422">
        <v>2008</v>
      </c>
      <c r="I7173" s="1473">
        <v>83.620999999999995</v>
      </c>
      <c r="J7173" s="1422">
        <v>100</v>
      </c>
      <c r="K7173" s="1473">
        <f t="shared" si="454"/>
        <v>0</v>
      </c>
      <c r="L7173" s="1422"/>
      <c r="M7173" s="1422"/>
      <c r="N7173" s="1474">
        <f t="shared" si="455"/>
        <v>0</v>
      </c>
      <c r="O7173" s="1422"/>
      <c r="P7173" s="1724"/>
      <c r="Q7173" s="1725">
        <f t="shared" si="456"/>
        <v>0</v>
      </c>
      <c r="R7173" s="2180"/>
    </row>
    <row r="7174" spans="3:18">
      <c r="C7174" s="1470">
        <v>217</v>
      </c>
      <c r="D7174" s="1422" t="s">
        <v>2283</v>
      </c>
      <c r="E7174" s="1594">
        <v>10</v>
      </c>
      <c r="F7174" s="1422" t="s">
        <v>543</v>
      </c>
      <c r="G7174" s="1472">
        <v>1</v>
      </c>
      <c r="H7174" s="1422">
        <v>2010</v>
      </c>
      <c r="I7174" s="1473">
        <v>35</v>
      </c>
      <c r="J7174" s="1422">
        <v>100</v>
      </c>
      <c r="K7174" s="1473">
        <f t="shared" si="454"/>
        <v>0</v>
      </c>
      <c r="L7174" s="1422"/>
      <c r="M7174" s="1422"/>
      <c r="N7174" s="1474">
        <f t="shared" si="455"/>
        <v>0</v>
      </c>
      <c r="O7174" s="1422"/>
      <c r="P7174" s="1724"/>
      <c r="Q7174" s="1725">
        <f t="shared" si="456"/>
        <v>0</v>
      </c>
      <c r="R7174" s="2180"/>
    </row>
    <row r="7175" spans="3:18" ht="27">
      <c r="C7175" s="1470">
        <v>218</v>
      </c>
      <c r="D7175" s="1422" t="s">
        <v>4144</v>
      </c>
      <c r="E7175" s="1594">
        <v>10</v>
      </c>
      <c r="F7175" s="1422" t="s">
        <v>543</v>
      </c>
      <c r="G7175" s="1472">
        <v>1</v>
      </c>
      <c r="H7175" s="1422">
        <v>2019</v>
      </c>
      <c r="I7175" s="1473">
        <v>73</v>
      </c>
      <c r="J7175" s="1422">
        <v>60</v>
      </c>
      <c r="K7175" s="1473">
        <f t="shared" si="454"/>
        <v>29.200000000000003</v>
      </c>
      <c r="L7175" s="1422"/>
      <c r="M7175" s="1422"/>
      <c r="N7175" s="1474">
        <f t="shared" si="455"/>
        <v>0</v>
      </c>
      <c r="O7175" s="1422"/>
      <c r="P7175" s="1724"/>
      <c r="Q7175" s="1725">
        <f t="shared" si="456"/>
        <v>0</v>
      </c>
      <c r="R7175" s="2180"/>
    </row>
    <row r="7176" spans="3:18" ht="27">
      <c r="C7176" s="1470">
        <v>219</v>
      </c>
      <c r="D7176" s="1422" t="s">
        <v>4144</v>
      </c>
      <c r="E7176" s="1594">
        <v>10</v>
      </c>
      <c r="F7176" s="1422" t="s">
        <v>543</v>
      </c>
      <c r="G7176" s="1472">
        <v>1</v>
      </c>
      <c r="H7176" s="1422">
        <v>2019</v>
      </c>
      <c r="I7176" s="1473">
        <v>73</v>
      </c>
      <c r="J7176" s="1422">
        <v>60</v>
      </c>
      <c r="K7176" s="1473">
        <f t="shared" si="454"/>
        <v>29.200000000000003</v>
      </c>
      <c r="L7176" s="1422"/>
      <c r="M7176" s="1422"/>
      <c r="N7176" s="1474">
        <f t="shared" si="455"/>
        <v>0</v>
      </c>
      <c r="O7176" s="1422"/>
      <c r="P7176" s="1724"/>
      <c r="Q7176" s="1725">
        <f t="shared" si="456"/>
        <v>0</v>
      </c>
      <c r="R7176" s="2180"/>
    </row>
    <row r="7177" spans="3:18" ht="27">
      <c r="C7177" s="1470">
        <v>220</v>
      </c>
      <c r="D7177" s="1422" t="s">
        <v>4144</v>
      </c>
      <c r="E7177" s="1594">
        <v>10</v>
      </c>
      <c r="F7177" s="1422" t="s">
        <v>543</v>
      </c>
      <c r="G7177" s="1472">
        <v>1</v>
      </c>
      <c r="H7177" s="1422">
        <v>2019</v>
      </c>
      <c r="I7177" s="1473">
        <v>73</v>
      </c>
      <c r="J7177" s="1422">
        <v>60</v>
      </c>
      <c r="K7177" s="1473">
        <f t="shared" si="454"/>
        <v>29.200000000000003</v>
      </c>
      <c r="L7177" s="1422"/>
      <c r="M7177" s="1422"/>
      <c r="N7177" s="1474">
        <f t="shared" si="455"/>
        <v>0</v>
      </c>
      <c r="O7177" s="1422"/>
      <c r="P7177" s="1724"/>
      <c r="Q7177" s="1725">
        <f t="shared" si="456"/>
        <v>0</v>
      </c>
      <c r="R7177" s="2180"/>
    </row>
    <row r="7178" spans="3:18">
      <c r="C7178" s="1470">
        <v>221</v>
      </c>
      <c r="D7178" s="1422" t="s">
        <v>4033</v>
      </c>
      <c r="E7178" s="1594">
        <v>10</v>
      </c>
      <c r="F7178" s="1422" t="s">
        <v>543</v>
      </c>
      <c r="G7178" s="1472">
        <v>1</v>
      </c>
      <c r="H7178" s="1422">
        <v>2019</v>
      </c>
      <c r="I7178" s="1473">
        <v>94.98</v>
      </c>
      <c r="J7178" s="1422">
        <v>60</v>
      </c>
      <c r="K7178" s="1473">
        <f t="shared" si="454"/>
        <v>37.992000000000004</v>
      </c>
      <c r="L7178" s="1422"/>
      <c r="M7178" s="1422"/>
      <c r="N7178" s="1474">
        <f t="shared" si="455"/>
        <v>0</v>
      </c>
      <c r="O7178" s="1422"/>
      <c r="P7178" s="1724"/>
      <c r="Q7178" s="1725">
        <f t="shared" si="456"/>
        <v>0</v>
      </c>
      <c r="R7178" s="2180"/>
    </row>
    <row r="7179" spans="3:18">
      <c r="C7179" s="1470">
        <v>222</v>
      </c>
      <c r="D7179" s="1422" t="s">
        <v>4033</v>
      </c>
      <c r="E7179" s="1594">
        <v>10</v>
      </c>
      <c r="F7179" s="1422" t="s">
        <v>543</v>
      </c>
      <c r="G7179" s="1472">
        <v>1</v>
      </c>
      <c r="H7179" s="1422">
        <v>2020</v>
      </c>
      <c r="I7179" s="1473">
        <v>76.98</v>
      </c>
      <c r="J7179" s="1422">
        <v>50</v>
      </c>
      <c r="K7179" s="1473">
        <f t="shared" si="454"/>
        <v>38.49</v>
      </c>
      <c r="L7179" s="1422"/>
      <c r="M7179" s="1422"/>
      <c r="N7179" s="1474">
        <f t="shared" si="455"/>
        <v>0</v>
      </c>
      <c r="O7179" s="1422"/>
      <c r="P7179" s="1724"/>
      <c r="Q7179" s="1725">
        <f t="shared" si="456"/>
        <v>0</v>
      </c>
      <c r="R7179" s="2180"/>
    </row>
    <row r="7180" spans="3:18">
      <c r="C7180" s="1470">
        <v>223</v>
      </c>
      <c r="D7180" s="1422" t="s">
        <v>4033</v>
      </c>
      <c r="E7180" s="1594">
        <v>10</v>
      </c>
      <c r="F7180" s="1422" t="s">
        <v>543</v>
      </c>
      <c r="G7180" s="1472">
        <v>1</v>
      </c>
      <c r="H7180" s="1422">
        <v>2020</v>
      </c>
      <c r="I7180" s="1473">
        <v>76.98</v>
      </c>
      <c r="J7180" s="1422">
        <v>50</v>
      </c>
      <c r="K7180" s="1473">
        <f t="shared" si="454"/>
        <v>38.49</v>
      </c>
      <c r="L7180" s="1422"/>
      <c r="M7180" s="1422"/>
      <c r="N7180" s="1474">
        <f t="shared" si="455"/>
        <v>0</v>
      </c>
      <c r="O7180" s="1422"/>
      <c r="P7180" s="1724"/>
      <c r="Q7180" s="1725">
        <f t="shared" si="456"/>
        <v>0</v>
      </c>
      <c r="R7180" s="2180"/>
    </row>
    <row r="7181" spans="3:18" ht="27">
      <c r="C7181" s="1470">
        <v>224</v>
      </c>
      <c r="D7181" s="1422" t="s">
        <v>5726</v>
      </c>
      <c r="E7181" s="1594">
        <v>10</v>
      </c>
      <c r="F7181" s="1422" t="s">
        <v>543</v>
      </c>
      <c r="G7181" s="1472">
        <v>1</v>
      </c>
      <c r="H7181" s="1422">
        <v>2022</v>
      </c>
      <c r="I7181" s="1473">
        <v>70.56</v>
      </c>
      <c r="J7181" s="1422">
        <v>30</v>
      </c>
      <c r="K7181" s="1473">
        <f t="shared" si="454"/>
        <v>49.392000000000003</v>
      </c>
      <c r="L7181" s="1422"/>
      <c r="M7181" s="1422"/>
      <c r="N7181" s="1474">
        <f t="shared" si="455"/>
        <v>0</v>
      </c>
      <c r="O7181" s="1422"/>
      <c r="P7181" s="1724"/>
      <c r="Q7181" s="1725">
        <f t="shared" si="456"/>
        <v>0</v>
      </c>
      <c r="R7181" s="2180"/>
    </row>
    <row r="7182" spans="3:18">
      <c r="C7182" s="1470">
        <v>225</v>
      </c>
      <c r="D7182" s="1422" t="s">
        <v>4033</v>
      </c>
      <c r="E7182" s="1594">
        <v>10</v>
      </c>
      <c r="F7182" s="1422" t="s">
        <v>543</v>
      </c>
      <c r="G7182" s="1472">
        <v>1</v>
      </c>
      <c r="H7182" s="1422">
        <v>2022</v>
      </c>
      <c r="I7182" s="1473">
        <v>110.129</v>
      </c>
      <c r="J7182" s="1422">
        <v>30</v>
      </c>
      <c r="K7182" s="1473">
        <f t="shared" si="454"/>
        <v>77.090300000000013</v>
      </c>
      <c r="L7182" s="1422"/>
      <c r="M7182" s="1422"/>
      <c r="N7182" s="1474">
        <f t="shared" si="455"/>
        <v>0</v>
      </c>
      <c r="O7182" s="1422"/>
      <c r="P7182" s="1724"/>
      <c r="Q7182" s="1725">
        <f t="shared" si="456"/>
        <v>0</v>
      </c>
      <c r="R7182" s="2180"/>
    </row>
    <row r="7183" spans="3:18">
      <c r="C7183" s="1470">
        <v>226</v>
      </c>
      <c r="D7183" s="1422" t="s">
        <v>2286</v>
      </c>
      <c r="E7183" s="1594">
        <v>10</v>
      </c>
      <c r="F7183" s="1422" t="s">
        <v>543</v>
      </c>
      <c r="G7183" s="1472">
        <v>1</v>
      </c>
      <c r="H7183" s="1422">
        <v>2010</v>
      </c>
      <c r="I7183" s="1473">
        <v>214.75700000000001</v>
      </c>
      <c r="J7183" s="1422">
        <v>100</v>
      </c>
      <c r="K7183" s="1473">
        <f t="shared" si="454"/>
        <v>0</v>
      </c>
      <c r="L7183" s="1422"/>
      <c r="M7183" s="1422"/>
      <c r="N7183" s="1474">
        <f t="shared" si="455"/>
        <v>0</v>
      </c>
      <c r="O7183" s="1422"/>
      <c r="P7183" s="1724"/>
      <c r="Q7183" s="1725">
        <f t="shared" si="456"/>
        <v>0</v>
      </c>
      <c r="R7183" s="2180"/>
    </row>
    <row r="7184" spans="3:18">
      <c r="C7184" s="1470">
        <v>227</v>
      </c>
      <c r="D7184" s="1422" t="s">
        <v>2860</v>
      </c>
      <c r="E7184" s="1594">
        <v>10</v>
      </c>
      <c r="F7184" s="1422" t="s">
        <v>543</v>
      </c>
      <c r="G7184" s="1472">
        <v>1</v>
      </c>
      <c r="H7184" s="1422">
        <v>2016</v>
      </c>
      <c r="I7184" s="1473">
        <v>68.313999999999993</v>
      </c>
      <c r="J7184" s="1422">
        <v>90</v>
      </c>
      <c r="K7184" s="1473">
        <f t="shared" si="454"/>
        <v>6.831399999999995</v>
      </c>
      <c r="L7184" s="1422"/>
      <c r="M7184" s="1422"/>
      <c r="N7184" s="1474">
        <f t="shared" si="455"/>
        <v>0</v>
      </c>
      <c r="O7184" s="1422"/>
      <c r="P7184" s="1724"/>
      <c r="Q7184" s="1725">
        <f t="shared" si="456"/>
        <v>0</v>
      </c>
      <c r="R7184" s="2180"/>
    </row>
    <row r="7185" spans="1:18">
      <c r="C7185" s="1470">
        <v>228</v>
      </c>
      <c r="D7185" s="1422" t="s">
        <v>7299</v>
      </c>
      <c r="E7185" s="1594">
        <v>10</v>
      </c>
      <c r="F7185" s="1422" t="s">
        <v>543</v>
      </c>
      <c r="G7185" s="1472">
        <v>1</v>
      </c>
      <c r="H7185" s="1422">
        <v>2022</v>
      </c>
      <c r="I7185" s="1473">
        <v>78</v>
      </c>
      <c r="J7185" s="1422">
        <v>30</v>
      </c>
      <c r="K7185" s="1473">
        <f t="shared" si="454"/>
        <v>54.6</v>
      </c>
      <c r="L7185" s="1422"/>
      <c r="M7185" s="1422"/>
      <c r="N7185" s="1474">
        <f t="shared" si="455"/>
        <v>0</v>
      </c>
      <c r="O7185" s="1422"/>
      <c r="P7185" s="1724"/>
      <c r="Q7185" s="1725">
        <f t="shared" si="456"/>
        <v>0</v>
      </c>
      <c r="R7185" s="2180"/>
    </row>
    <row r="7186" spans="1:18" ht="27">
      <c r="C7186" s="1470">
        <v>229</v>
      </c>
      <c r="D7186" s="1422" t="s">
        <v>5726</v>
      </c>
      <c r="E7186" s="1594">
        <v>10</v>
      </c>
      <c r="F7186" s="1422" t="s">
        <v>543</v>
      </c>
      <c r="G7186" s="1472">
        <v>1</v>
      </c>
      <c r="H7186" s="1422">
        <v>2022</v>
      </c>
      <c r="I7186" s="1473">
        <v>69.7</v>
      </c>
      <c r="J7186" s="1422">
        <v>30</v>
      </c>
      <c r="K7186" s="1473">
        <f t="shared" si="454"/>
        <v>48.790000000000006</v>
      </c>
      <c r="L7186" s="1422"/>
      <c r="M7186" s="1422"/>
      <c r="N7186" s="1474">
        <f t="shared" si="455"/>
        <v>0</v>
      </c>
      <c r="O7186" s="1422"/>
      <c r="P7186" s="1724"/>
      <c r="Q7186" s="1725">
        <f t="shared" si="456"/>
        <v>0</v>
      </c>
      <c r="R7186" s="2180"/>
    </row>
    <row r="7187" spans="1:18" ht="27">
      <c r="C7187" s="1470">
        <v>230</v>
      </c>
      <c r="D7187" s="1422" t="s">
        <v>5726</v>
      </c>
      <c r="E7187" s="1594">
        <v>10</v>
      </c>
      <c r="F7187" s="1422" t="s">
        <v>543</v>
      </c>
      <c r="G7187" s="1472">
        <v>1</v>
      </c>
      <c r="H7187" s="1422">
        <v>2022</v>
      </c>
      <c r="I7187" s="1473">
        <v>69.7</v>
      </c>
      <c r="J7187" s="1422">
        <v>30</v>
      </c>
      <c r="K7187" s="1473">
        <f t="shared" si="454"/>
        <v>48.790000000000006</v>
      </c>
      <c r="L7187" s="1422"/>
      <c r="M7187" s="1422"/>
      <c r="N7187" s="1474">
        <f t="shared" si="455"/>
        <v>0</v>
      </c>
      <c r="O7187" s="1422"/>
      <c r="P7187" s="1724"/>
      <c r="Q7187" s="1725">
        <f t="shared" si="456"/>
        <v>0</v>
      </c>
      <c r="R7187" s="2180"/>
    </row>
    <row r="7188" spans="1:18" ht="27">
      <c r="C7188" s="1470">
        <v>231</v>
      </c>
      <c r="D7188" s="1422" t="s">
        <v>5726</v>
      </c>
      <c r="E7188" s="1594">
        <v>10</v>
      </c>
      <c r="F7188" s="1422" t="s">
        <v>543</v>
      </c>
      <c r="G7188" s="1472">
        <v>1</v>
      </c>
      <c r="H7188" s="1422">
        <v>2022</v>
      </c>
      <c r="I7188" s="1473">
        <v>69.7</v>
      </c>
      <c r="J7188" s="1422">
        <v>30</v>
      </c>
      <c r="K7188" s="1473">
        <f t="shared" si="454"/>
        <v>48.790000000000006</v>
      </c>
      <c r="L7188" s="1422"/>
      <c r="M7188" s="1422"/>
      <c r="N7188" s="1474">
        <f t="shared" si="455"/>
        <v>0</v>
      </c>
      <c r="O7188" s="1422"/>
      <c r="P7188" s="1724"/>
      <c r="Q7188" s="1725">
        <f t="shared" si="456"/>
        <v>0</v>
      </c>
      <c r="R7188" s="2180"/>
    </row>
    <row r="7189" spans="1:18" ht="27">
      <c r="C7189" s="1470">
        <v>232</v>
      </c>
      <c r="D7189" s="1422" t="s">
        <v>5726</v>
      </c>
      <c r="E7189" s="1594">
        <v>10</v>
      </c>
      <c r="F7189" s="1422" t="s">
        <v>543</v>
      </c>
      <c r="G7189" s="1472">
        <v>1</v>
      </c>
      <c r="H7189" s="1422">
        <v>2022</v>
      </c>
      <c r="I7189" s="1473">
        <v>69.7</v>
      </c>
      <c r="J7189" s="1422">
        <v>30</v>
      </c>
      <c r="K7189" s="1473">
        <f t="shared" si="454"/>
        <v>48.790000000000006</v>
      </c>
      <c r="L7189" s="1422"/>
      <c r="M7189" s="1422"/>
      <c r="N7189" s="1474">
        <f t="shared" si="455"/>
        <v>0</v>
      </c>
      <c r="O7189" s="1422"/>
      <c r="P7189" s="1724"/>
      <c r="Q7189" s="1725">
        <f t="shared" si="456"/>
        <v>0</v>
      </c>
      <c r="R7189" s="2180"/>
    </row>
    <row r="7190" spans="1:18" ht="27">
      <c r="C7190" s="1470">
        <v>233</v>
      </c>
      <c r="D7190" s="1422" t="s">
        <v>5726</v>
      </c>
      <c r="E7190" s="1594">
        <v>10</v>
      </c>
      <c r="F7190" s="1422" t="s">
        <v>543</v>
      </c>
      <c r="G7190" s="1472">
        <v>1</v>
      </c>
      <c r="H7190" s="1422">
        <v>2022</v>
      </c>
      <c r="I7190" s="1473">
        <v>69.7</v>
      </c>
      <c r="J7190" s="1422">
        <v>30</v>
      </c>
      <c r="K7190" s="1473">
        <f t="shared" si="454"/>
        <v>48.790000000000006</v>
      </c>
      <c r="L7190" s="1422"/>
      <c r="M7190" s="1422"/>
      <c r="N7190" s="1474">
        <f t="shared" si="455"/>
        <v>0</v>
      </c>
      <c r="O7190" s="1422"/>
      <c r="P7190" s="1724"/>
      <c r="Q7190" s="1725">
        <f t="shared" si="456"/>
        <v>0</v>
      </c>
      <c r="R7190" s="2180"/>
    </row>
    <row r="7191" spans="1:18">
      <c r="C7191" s="1470">
        <v>234</v>
      </c>
      <c r="D7191" s="1422" t="s">
        <v>2726</v>
      </c>
      <c r="E7191" s="1594">
        <v>10</v>
      </c>
      <c r="F7191" s="1422" t="s">
        <v>543</v>
      </c>
      <c r="G7191" s="1472">
        <v>1</v>
      </c>
      <c r="H7191" s="1422">
        <v>2010</v>
      </c>
      <c r="I7191" s="1473">
        <v>29.908000000000001</v>
      </c>
      <c r="J7191" s="1422">
        <v>100</v>
      </c>
      <c r="K7191" s="1473">
        <f t="shared" si="454"/>
        <v>0</v>
      </c>
      <c r="L7191" s="1422"/>
      <c r="M7191" s="1422"/>
      <c r="N7191" s="1474">
        <f t="shared" si="455"/>
        <v>0</v>
      </c>
      <c r="O7191" s="1422"/>
      <c r="P7191" s="1724"/>
      <c r="Q7191" s="1725">
        <f t="shared" si="456"/>
        <v>0</v>
      </c>
      <c r="R7191" s="2180"/>
    </row>
    <row r="7192" spans="1:18">
      <c r="C7192" s="1470">
        <v>235</v>
      </c>
      <c r="D7192" s="1422" t="s">
        <v>2726</v>
      </c>
      <c r="E7192" s="1594">
        <v>10</v>
      </c>
      <c r="F7192" s="1422" t="s">
        <v>543</v>
      </c>
      <c r="G7192" s="1472">
        <v>1</v>
      </c>
      <c r="H7192" s="1422">
        <v>2010</v>
      </c>
      <c r="I7192" s="1473">
        <v>29.908000000000001</v>
      </c>
      <c r="J7192" s="1422">
        <v>100</v>
      </c>
      <c r="K7192" s="1473">
        <f t="shared" si="454"/>
        <v>0</v>
      </c>
      <c r="L7192" s="1422"/>
      <c r="M7192" s="1422"/>
      <c r="N7192" s="1474">
        <f t="shared" si="455"/>
        <v>0</v>
      </c>
      <c r="O7192" s="1422"/>
      <c r="P7192" s="1724"/>
      <c r="Q7192" s="1725">
        <f t="shared" si="456"/>
        <v>0</v>
      </c>
      <c r="R7192" s="2180"/>
    </row>
    <row r="7193" spans="1:18">
      <c r="C7193" s="1470">
        <v>236</v>
      </c>
      <c r="D7193" s="1422" t="s">
        <v>2726</v>
      </c>
      <c r="E7193" s="1594">
        <v>10</v>
      </c>
      <c r="F7193" s="1422" t="s">
        <v>543</v>
      </c>
      <c r="G7193" s="1472">
        <v>1</v>
      </c>
      <c r="H7193" s="1422">
        <v>2010</v>
      </c>
      <c r="I7193" s="1473">
        <v>29.908000000000001</v>
      </c>
      <c r="J7193" s="1422">
        <v>100</v>
      </c>
      <c r="K7193" s="1473">
        <f t="shared" si="454"/>
        <v>0</v>
      </c>
      <c r="L7193" s="1422"/>
      <c r="M7193" s="1422"/>
      <c r="N7193" s="1474">
        <f t="shared" si="455"/>
        <v>0</v>
      </c>
      <c r="O7193" s="1422"/>
      <c r="P7193" s="1724"/>
      <c r="Q7193" s="1725">
        <f t="shared" si="456"/>
        <v>0</v>
      </c>
      <c r="R7193" s="2180"/>
    </row>
    <row r="7194" spans="1:18">
      <c r="C7194" s="1470">
        <v>237</v>
      </c>
      <c r="D7194" s="1422" t="s">
        <v>2726</v>
      </c>
      <c r="E7194" s="1594">
        <v>10</v>
      </c>
      <c r="F7194" s="1422" t="s">
        <v>543</v>
      </c>
      <c r="G7194" s="1472">
        <v>1</v>
      </c>
      <c r="H7194" s="1422">
        <v>2010</v>
      </c>
      <c r="I7194" s="1473">
        <v>29.908000000000001</v>
      </c>
      <c r="J7194" s="1422">
        <v>100</v>
      </c>
      <c r="K7194" s="1473">
        <f t="shared" si="454"/>
        <v>0</v>
      </c>
      <c r="L7194" s="1422"/>
      <c r="M7194" s="1422"/>
      <c r="N7194" s="1474">
        <f t="shared" si="455"/>
        <v>0</v>
      </c>
      <c r="O7194" s="1422"/>
      <c r="P7194" s="1724"/>
      <c r="Q7194" s="1725">
        <f t="shared" si="456"/>
        <v>0</v>
      </c>
      <c r="R7194" s="2180"/>
    </row>
    <row r="7195" spans="1:18">
      <c r="C7195" s="1470">
        <v>238</v>
      </c>
      <c r="D7195" s="1422" t="s">
        <v>2378</v>
      </c>
      <c r="E7195" s="1594">
        <v>10</v>
      </c>
      <c r="F7195" s="1422" t="s">
        <v>543</v>
      </c>
      <c r="G7195" s="1472">
        <v>1</v>
      </c>
      <c r="H7195" s="1422">
        <v>2010</v>
      </c>
      <c r="I7195" s="1473">
        <v>59.408999999999999</v>
      </c>
      <c r="J7195" s="1422">
        <v>100</v>
      </c>
      <c r="K7195" s="1473">
        <f t="shared" si="454"/>
        <v>0</v>
      </c>
      <c r="L7195" s="1422"/>
      <c r="M7195" s="1422"/>
      <c r="N7195" s="1474">
        <f t="shared" si="455"/>
        <v>0</v>
      </c>
      <c r="O7195" s="1422"/>
      <c r="P7195" s="1724"/>
      <c r="Q7195" s="1725">
        <f t="shared" si="456"/>
        <v>0</v>
      </c>
      <c r="R7195" s="2180"/>
    </row>
    <row r="7196" spans="1:18">
      <c r="C7196" s="1470">
        <v>239</v>
      </c>
      <c r="D7196" s="1422" t="s">
        <v>2291</v>
      </c>
      <c r="E7196" s="1594">
        <v>10</v>
      </c>
      <c r="F7196" s="1422" t="s">
        <v>543</v>
      </c>
      <c r="G7196" s="1472">
        <v>1</v>
      </c>
      <c r="H7196" s="1422">
        <v>2010</v>
      </c>
      <c r="I7196" s="1473">
        <v>66.125969999999995</v>
      </c>
      <c r="J7196" s="1422">
        <v>100</v>
      </c>
      <c r="K7196" s="1473">
        <f t="shared" si="454"/>
        <v>0</v>
      </c>
      <c r="L7196" s="1422"/>
      <c r="M7196" s="1422"/>
      <c r="N7196" s="1474">
        <f t="shared" si="455"/>
        <v>0</v>
      </c>
      <c r="O7196" s="1422"/>
      <c r="P7196" s="1724"/>
      <c r="Q7196" s="1725">
        <f t="shared" si="456"/>
        <v>0</v>
      </c>
      <c r="R7196" s="2180"/>
    </row>
    <row r="7197" spans="1:18">
      <c r="C7197" s="1470">
        <v>240</v>
      </c>
      <c r="D7197" s="1422" t="s">
        <v>2291</v>
      </c>
      <c r="E7197" s="1594">
        <v>10</v>
      </c>
      <c r="F7197" s="1422" t="s">
        <v>543</v>
      </c>
      <c r="G7197" s="1472">
        <v>1</v>
      </c>
      <c r="H7197" s="1422">
        <v>2010</v>
      </c>
      <c r="I7197" s="1473">
        <v>66.125969999999995</v>
      </c>
      <c r="J7197" s="1422">
        <v>100</v>
      </c>
      <c r="K7197" s="1473">
        <f t="shared" si="454"/>
        <v>0</v>
      </c>
      <c r="L7197" s="1422"/>
      <c r="M7197" s="1422"/>
      <c r="N7197" s="1474">
        <f t="shared" si="455"/>
        <v>0</v>
      </c>
      <c r="O7197" s="1422"/>
      <c r="P7197" s="1724"/>
      <c r="Q7197" s="1725">
        <f t="shared" si="456"/>
        <v>0</v>
      </c>
      <c r="R7197" s="2196"/>
    </row>
    <row r="7198" spans="1:18" ht="27">
      <c r="C7198" s="25"/>
      <c r="D7198" s="1421" t="s">
        <v>6791</v>
      </c>
      <c r="E7198" s="11"/>
      <c r="F7198" s="11"/>
      <c r="G7198" s="1574">
        <f>SUMIF(J4210:J7197,"&lt;100",G4210:G7197)</f>
        <v>9121.11</v>
      </c>
      <c r="H7198" s="11"/>
      <c r="I7198" s="1573"/>
      <c r="K7198" s="1573"/>
      <c r="L7198" s="11"/>
      <c r="M7198" s="11"/>
      <c r="N7198" s="80"/>
      <c r="O7198" s="11"/>
      <c r="P7198" s="1720"/>
      <c r="Q7198" s="1757"/>
    </row>
    <row r="7199" spans="1:18" ht="37.5" customHeight="1">
      <c r="A7199" s="1628"/>
      <c r="B7199" s="1628"/>
      <c r="C7199" s="1629">
        <v>621</v>
      </c>
      <c r="D7199" s="1144" t="s">
        <v>2104</v>
      </c>
      <c r="E7199" s="1009">
        <v>5</v>
      </c>
      <c r="F7199" s="11"/>
      <c r="G7199" s="1464">
        <f>SUM(G7200:G7366)</f>
        <v>1289</v>
      </c>
      <c r="H7199" s="11"/>
      <c r="I7199" s="1573"/>
      <c r="J7199" s="1009">
        <v>20</v>
      </c>
      <c r="K7199" s="1573"/>
      <c r="L7199" s="130">
        <f>SUM(L7200:L7366)</f>
        <v>0</v>
      </c>
      <c r="M7199" s="11"/>
      <c r="N7199" s="130">
        <f>SUM(N7200:N7366)</f>
        <v>0</v>
      </c>
      <c r="O7199" s="130">
        <f>SUM(O7200:O7366)</f>
        <v>0</v>
      </c>
      <c r="P7199" s="1720"/>
      <c r="Q7199" s="1721">
        <f>SUM(Q7200:Q7366)</f>
        <v>0</v>
      </c>
    </row>
    <row r="7200" spans="1:18">
      <c r="C7200" s="1465">
        <v>1</v>
      </c>
      <c r="D7200" s="1411" t="s">
        <v>3728</v>
      </c>
      <c r="E7200" s="509">
        <v>5</v>
      </c>
      <c r="F7200" s="1411" t="s">
        <v>543</v>
      </c>
      <c r="G7200" s="1469">
        <v>1</v>
      </c>
      <c r="H7200" s="1411">
        <v>2007</v>
      </c>
      <c r="I7200" s="1466">
        <v>35.200000000000003</v>
      </c>
      <c r="J7200" s="1411">
        <f t="shared" ref="J7200:J7231" si="457">IF(($J$14-H7200)*J$7199&gt;100,100,($J$14-H7200)*J$7199)</f>
        <v>100</v>
      </c>
      <c r="K7200" s="1466">
        <f>IF(J7200=100,0,I7200-I7200*J7200%)</f>
        <v>0</v>
      </c>
      <c r="L7200" s="1411"/>
      <c r="M7200" s="1411"/>
      <c r="N7200" s="433">
        <f>+L7200*M7200</f>
        <v>0</v>
      </c>
      <c r="O7200" s="1411"/>
      <c r="P7200" s="1707"/>
      <c r="Q7200" s="430">
        <f>+O7200*P7200</f>
        <v>0</v>
      </c>
      <c r="R7200" s="2091" t="s">
        <v>5337</v>
      </c>
    </row>
    <row r="7201" spans="3:18">
      <c r="C7201" s="1465">
        <v>2</v>
      </c>
      <c r="D7201" s="1411" t="s">
        <v>4643</v>
      </c>
      <c r="E7201" s="509">
        <v>5</v>
      </c>
      <c r="F7201" s="1411" t="s">
        <v>543</v>
      </c>
      <c r="G7201" s="1469">
        <v>2</v>
      </c>
      <c r="H7201" s="1411">
        <v>2008</v>
      </c>
      <c r="I7201" s="1466">
        <v>80</v>
      </c>
      <c r="J7201" s="1411">
        <f t="shared" si="457"/>
        <v>100</v>
      </c>
      <c r="K7201" s="1466">
        <f t="shared" ref="K7201:K7264" si="458">IF(J7201=100,0,I7201-I7201*J7201%)</f>
        <v>0</v>
      </c>
      <c r="L7201" s="1411"/>
      <c r="M7201" s="1411"/>
      <c r="N7201" s="433">
        <f t="shared" ref="N7201:N7264" si="459">+L7201*M7201</f>
        <v>0</v>
      </c>
      <c r="O7201" s="1411"/>
      <c r="P7201" s="1707"/>
      <c r="Q7201" s="430">
        <f t="shared" ref="Q7201:Q7264" si="460">+O7201*P7201</f>
        <v>0</v>
      </c>
      <c r="R7201" s="2092"/>
    </row>
    <row r="7202" spans="3:18">
      <c r="C7202" s="1465">
        <v>3</v>
      </c>
      <c r="D7202" s="1411" t="s">
        <v>4644</v>
      </c>
      <c r="E7202" s="509">
        <v>5</v>
      </c>
      <c r="F7202" s="1411" t="s">
        <v>543</v>
      </c>
      <c r="G7202" s="1469">
        <v>1</v>
      </c>
      <c r="H7202" s="1411">
        <v>2008</v>
      </c>
      <c r="I7202" s="1466">
        <v>60.8</v>
      </c>
      <c r="J7202" s="1411">
        <f t="shared" si="457"/>
        <v>100</v>
      </c>
      <c r="K7202" s="1466">
        <f t="shared" si="458"/>
        <v>0</v>
      </c>
      <c r="L7202" s="1411"/>
      <c r="M7202" s="1411"/>
      <c r="N7202" s="433">
        <f t="shared" si="459"/>
        <v>0</v>
      </c>
      <c r="O7202" s="1411"/>
      <c r="P7202" s="1707"/>
      <c r="Q7202" s="430">
        <f t="shared" si="460"/>
        <v>0</v>
      </c>
      <c r="R7202" s="2092"/>
    </row>
    <row r="7203" spans="3:18">
      <c r="C7203" s="1465">
        <v>4</v>
      </c>
      <c r="D7203" s="1411" t="s">
        <v>4645</v>
      </c>
      <c r="E7203" s="509">
        <v>5</v>
      </c>
      <c r="F7203" s="1411" t="s">
        <v>543</v>
      </c>
      <c r="G7203" s="1469">
        <v>11</v>
      </c>
      <c r="H7203" s="1411">
        <v>2008</v>
      </c>
      <c r="I7203" s="1466">
        <v>30.69</v>
      </c>
      <c r="J7203" s="1411">
        <f t="shared" si="457"/>
        <v>100</v>
      </c>
      <c r="K7203" s="1466">
        <f t="shared" si="458"/>
        <v>0</v>
      </c>
      <c r="L7203" s="1411"/>
      <c r="M7203" s="1411"/>
      <c r="N7203" s="433">
        <f t="shared" si="459"/>
        <v>0</v>
      </c>
      <c r="O7203" s="1411"/>
      <c r="P7203" s="1707"/>
      <c r="Q7203" s="430">
        <f t="shared" si="460"/>
        <v>0</v>
      </c>
      <c r="R7203" s="2092"/>
    </row>
    <row r="7204" spans="3:18">
      <c r="C7204" s="1465">
        <v>5</v>
      </c>
      <c r="D7204" s="1411" t="s">
        <v>4646</v>
      </c>
      <c r="E7204" s="509">
        <v>5</v>
      </c>
      <c r="F7204" s="1411" t="s">
        <v>543</v>
      </c>
      <c r="G7204" s="1469">
        <v>5</v>
      </c>
      <c r="H7204" s="1411">
        <v>2008</v>
      </c>
      <c r="I7204" s="1466">
        <v>30.69</v>
      </c>
      <c r="J7204" s="1411">
        <f t="shared" si="457"/>
        <v>100</v>
      </c>
      <c r="K7204" s="1466">
        <f t="shared" si="458"/>
        <v>0</v>
      </c>
      <c r="L7204" s="1411"/>
      <c r="M7204" s="1411"/>
      <c r="N7204" s="433">
        <f t="shared" si="459"/>
        <v>0</v>
      </c>
      <c r="O7204" s="1411"/>
      <c r="P7204" s="1707"/>
      <c r="Q7204" s="430">
        <f t="shared" si="460"/>
        <v>0</v>
      </c>
      <c r="R7204" s="2092"/>
    </row>
    <row r="7205" spans="3:18">
      <c r="C7205" s="1465">
        <v>6</v>
      </c>
      <c r="D7205" s="1411" t="s">
        <v>4644</v>
      </c>
      <c r="E7205" s="509">
        <v>5</v>
      </c>
      <c r="F7205" s="1411" t="s">
        <v>543</v>
      </c>
      <c r="G7205" s="1469">
        <v>1</v>
      </c>
      <c r="H7205" s="1411">
        <v>2008</v>
      </c>
      <c r="I7205" s="1466">
        <v>60.8</v>
      </c>
      <c r="J7205" s="1411">
        <f t="shared" si="457"/>
        <v>100</v>
      </c>
      <c r="K7205" s="1466">
        <f t="shared" si="458"/>
        <v>0</v>
      </c>
      <c r="L7205" s="1411"/>
      <c r="M7205" s="1411"/>
      <c r="N7205" s="433">
        <f t="shared" si="459"/>
        <v>0</v>
      </c>
      <c r="O7205" s="1411"/>
      <c r="P7205" s="1707"/>
      <c r="Q7205" s="430">
        <f t="shared" si="460"/>
        <v>0</v>
      </c>
      <c r="R7205" s="2092"/>
    </row>
    <row r="7206" spans="3:18">
      <c r="C7206" s="1465">
        <v>7</v>
      </c>
      <c r="D7206" s="1411" t="s">
        <v>4648</v>
      </c>
      <c r="E7206" s="509">
        <v>5</v>
      </c>
      <c r="F7206" s="1411" t="s">
        <v>543</v>
      </c>
      <c r="G7206" s="1469">
        <v>1</v>
      </c>
      <c r="H7206" s="1411">
        <v>2008</v>
      </c>
      <c r="I7206" s="1466">
        <v>80</v>
      </c>
      <c r="J7206" s="1411">
        <f t="shared" si="457"/>
        <v>100</v>
      </c>
      <c r="K7206" s="1466">
        <f t="shared" si="458"/>
        <v>0</v>
      </c>
      <c r="L7206" s="1411"/>
      <c r="M7206" s="1411"/>
      <c r="N7206" s="433">
        <f t="shared" si="459"/>
        <v>0</v>
      </c>
      <c r="O7206" s="1411"/>
      <c r="P7206" s="1707"/>
      <c r="Q7206" s="430">
        <f t="shared" si="460"/>
        <v>0</v>
      </c>
      <c r="R7206" s="2092"/>
    </row>
    <row r="7207" spans="3:18">
      <c r="C7207" s="1465">
        <v>8</v>
      </c>
      <c r="D7207" s="1411" t="s">
        <v>4564</v>
      </c>
      <c r="E7207" s="509">
        <v>5</v>
      </c>
      <c r="F7207" s="1411" t="s">
        <v>543</v>
      </c>
      <c r="G7207" s="1469">
        <v>1</v>
      </c>
      <c r="H7207" s="1411">
        <v>2018</v>
      </c>
      <c r="I7207" s="1466">
        <v>7998</v>
      </c>
      <c r="J7207" s="1411">
        <f t="shared" si="457"/>
        <v>100</v>
      </c>
      <c r="K7207" s="1466">
        <f t="shared" si="458"/>
        <v>0</v>
      </c>
      <c r="L7207" s="1411"/>
      <c r="M7207" s="1411"/>
      <c r="N7207" s="433">
        <f t="shared" si="459"/>
        <v>0</v>
      </c>
      <c r="O7207" s="1411"/>
      <c r="P7207" s="1707"/>
      <c r="Q7207" s="430">
        <f t="shared" si="460"/>
        <v>0</v>
      </c>
      <c r="R7207" s="2092"/>
    </row>
    <row r="7208" spans="3:18">
      <c r="C7208" s="1465">
        <v>9</v>
      </c>
      <c r="D7208" s="1411" t="s">
        <v>4565</v>
      </c>
      <c r="E7208" s="509">
        <v>5</v>
      </c>
      <c r="F7208" s="1411" t="s">
        <v>543</v>
      </c>
      <c r="G7208" s="1469">
        <v>100</v>
      </c>
      <c r="H7208" s="1411">
        <v>2018</v>
      </c>
      <c r="I7208" s="1466">
        <v>49.86</v>
      </c>
      <c r="J7208" s="1411">
        <f t="shared" si="457"/>
        <v>100</v>
      </c>
      <c r="K7208" s="1466">
        <f t="shared" si="458"/>
        <v>0</v>
      </c>
      <c r="L7208" s="1411"/>
      <c r="M7208" s="1411"/>
      <c r="N7208" s="433">
        <f t="shared" si="459"/>
        <v>0</v>
      </c>
      <c r="O7208" s="1411"/>
      <c r="P7208" s="1707"/>
      <c r="Q7208" s="430">
        <f t="shared" si="460"/>
        <v>0</v>
      </c>
      <c r="R7208" s="2092"/>
    </row>
    <row r="7209" spans="3:18">
      <c r="C7209" s="1465">
        <v>10</v>
      </c>
      <c r="D7209" s="1411" t="s">
        <v>4563</v>
      </c>
      <c r="E7209" s="509">
        <v>5</v>
      </c>
      <c r="F7209" s="1411" t="s">
        <v>3813</v>
      </c>
      <c r="G7209" s="1469">
        <v>2</v>
      </c>
      <c r="H7209" s="1411">
        <v>2021</v>
      </c>
      <c r="I7209" s="1466">
        <v>55.485999999999997</v>
      </c>
      <c r="J7209" s="1411">
        <f t="shared" si="457"/>
        <v>80</v>
      </c>
      <c r="K7209" s="1466">
        <f t="shared" si="458"/>
        <v>11.097199999999994</v>
      </c>
      <c r="L7209" s="1411"/>
      <c r="M7209" s="1411"/>
      <c r="N7209" s="433">
        <f t="shared" si="459"/>
        <v>0</v>
      </c>
      <c r="O7209" s="1411"/>
      <c r="P7209" s="1707"/>
      <c r="Q7209" s="430">
        <f t="shared" si="460"/>
        <v>0</v>
      </c>
      <c r="R7209" s="2092"/>
    </row>
    <row r="7210" spans="3:18">
      <c r="C7210" s="1465">
        <v>11</v>
      </c>
      <c r="D7210" s="1411" t="s">
        <v>7300</v>
      </c>
      <c r="E7210" s="509">
        <v>5</v>
      </c>
      <c r="F7210" s="1411" t="s">
        <v>3813</v>
      </c>
      <c r="G7210" s="1469">
        <v>1</v>
      </c>
      <c r="H7210" s="1411">
        <v>2023</v>
      </c>
      <c r="I7210" s="1466">
        <v>2532</v>
      </c>
      <c r="J7210" s="1411">
        <f t="shared" si="457"/>
        <v>40</v>
      </c>
      <c r="K7210" s="1466">
        <f t="shared" si="458"/>
        <v>1519.1999999999998</v>
      </c>
      <c r="L7210" s="1411"/>
      <c r="M7210" s="1411"/>
      <c r="N7210" s="433">
        <f t="shared" si="459"/>
        <v>0</v>
      </c>
      <c r="O7210" s="1411"/>
      <c r="P7210" s="1707"/>
      <c r="Q7210" s="430">
        <f t="shared" si="460"/>
        <v>0</v>
      </c>
      <c r="R7210" s="2092"/>
    </row>
    <row r="7211" spans="3:18">
      <c r="C7211" s="1465">
        <v>12</v>
      </c>
      <c r="D7211" s="1411" t="s">
        <v>4564</v>
      </c>
      <c r="E7211" s="509">
        <v>5</v>
      </c>
      <c r="F7211" s="1411" t="s">
        <v>543</v>
      </c>
      <c r="G7211" s="1469">
        <v>1</v>
      </c>
      <c r="H7211" s="1411">
        <v>2018</v>
      </c>
      <c r="I7211" s="1466">
        <v>7998</v>
      </c>
      <c r="J7211" s="1411">
        <f t="shared" si="457"/>
        <v>100</v>
      </c>
      <c r="K7211" s="1466">
        <f t="shared" si="458"/>
        <v>0</v>
      </c>
      <c r="L7211" s="1411"/>
      <c r="M7211" s="1411"/>
      <c r="N7211" s="433">
        <f t="shared" si="459"/>
        <v>0</v>
      </c>
      <c r="O7211" s="1411"/>
      <c r="P7211" s="1707"/>
      <c r="Q7211" s="430">
        <f t="shared" si="460"/>
        <v>0</v>
      </c>
      <c r="R7211" s="2092"/>
    </row>
    <row r="7212" spans="3:18">
      <c r="C7212" s="1465">
        <v>13</v>
      </c>
      <c r="D7212" s="1411" t="s">
        <v>4578</v>
      </c>
      <c r="E7212" s="509">
        <v>5</v>
      </c>
      <c r="F7212" s="1411" t="s">
        <v>543</v>
      </c>
      <c r="G7212" s="1469">
        <v>3</v>
      </c>
      <c r="H7212" s="1411">
        <v>2019</v>
      </c>
      <c r="I7212" s="1466">
        <v>265</v>
      </c>
      <c r="J7212" s="1411">
        <f t="shared" si="457"/>
        <v>100</v>
      </c>
      <c r="K7212" s="1466">
        <f t="shared" si="458"/>
        <v>0</v>
      </c>
      <c r="L7212" s="1411"/>
      <c r="M7212" s="1411"/>
      <c r="N7212" s="433">
        <f t="shared" si="459"/>
        <v>0</v>
      </c>
      <c r="O7212" s="1411"/>
      <c r="P7212" s="1707"/>
      <c r="Q7212" s="430">
        <f t="shared" si="460"/>
        <v>0</v>
      </c>
      <c r="R7212" s="2093"/>
    </row>
    <row r="7213" spans="3:18">
      <c r="C7213" s="1565">
        <v>1</v>
      </c>
      <c r="D7213" s="1152" t="s">
        <v>2598</v>
      </c>
      <c r="E7213" s="1600">
        <v>5</v>
      </c>
      <c r="F7213" s="1152" t="s">
        <v>543</v>
      </c>
      <c r="G7213" s="1567">
        <v>1</v>
      </c>
      <c r="H7213" s="1152">
        <v>2008</v>
      </c>
      <c r="I7213" s="1568">
        <v>58</v>
      </c>
      <c r="J7213" s="1152">
        <f t="shared" si="457"/>
        <v>100</v>
      </c>
      <c r="K7213" s="1568">
        <f t="shared" si="458"/>
        <v>0</v>
      </c>
      <c r="L7213" s="1152"/>
      <c r="M7213" s="1152"/>
      <c r="N7213" s="1569">
        <f t="shared" si="459"/>
        <v>0</v>
      </c>
      <c r="O7213" s="1152"/>
      <c r="P7213" s="1755"/>
      <c r="Q7213" s="1756">
        <f t="shared" si="460"/>
        <v>0</v>
      </c>
      <c r="R7213" s="2141" t="s">
        <v>483</v>
      </c>
    </row>
    <row r="7214" spans="3:18">
      <c r="C7214" s="1565">
        <v>2</v>
      </c>
      <c r="D7214" s="1152" t="s">
        <v>4392</v>
      </c>
      <c r="E7214" s="1600">
        <v>5</v>
      </c>
      <c r="F7214" s="1152" t="s">
        <v>543</v>
      </c>
      <c r="G7214" s="1567">
        <v>1</v>
      </c>
      <c r="H7214" s="1152">
        <v>2008</v>
      </c>
      <c r="I7214" s="1568">
        <v>30.7</v>
      </c>
      <c r="J7214" s="1152">
        <f t="shared" si="457"/>
        <v>100</v>
      </c>
      <c r="K7214" s="1568">
        <f t="shared" si="458"/>
        <v>0</v>
      </c>
      <c r="L7214" s="1152"/>
      <c r="M7214" s="1152"/>
      <c r="N7214" s="1569">
        <f t="shared" si="459"/>
        <v>0</v>
      </c>
      <c r="O7214" s="1152"/>
      <c r="P7214" s="1755"/>
      <c r="Q7214" s="1756">
        <f t="shared" si="460"/>
        <v>0</v>
      </c>
      <c r="R7214" s="2142"/>
    </row>
    <row r="7215" spans="3:18">
      <c r="C7215" s="1565">
        <v>3</v>
      </c>
      <c r="D7215" s="1152" t="s">
        <v>4393</v>
      </c>
      <c r="E7215" s="1600">
        <v>5</v>
      </c>
      <c r="F7215" s="1152" t="s">
        <v>543</v>
      </c>
      <c r="G7215" s="1567">
        <v>1</v>
      </c>
      <c r="H7215" s="1152">
        <v>2009</v>
      </c>
      <c r="I7215" s="1568">
        <v>30.7</v>
      </c>
      <c r="J7215" s="1152">
        <f t="shared" si="457"/>
        <v>100</v>
      </c>
      <c r="K7215" s="1568">
        <f t="shared" si="458"/>
        <v>0</v>
      </c>
      <c r="L7215" s="1152"/>
      <c r="M7215" s="1152"/>
      <c r="N7215" s="1569">
        <f t="shared" si="459"/>
        <v>0</v>
      </c>
      <c r="O7215" s="1152"/>
      <c r="P7215" s="1755"/>
      <c r="Q7215" s="1756">
        <f t="shared" si="460"/>
        <v>0</v>
      </c>
      <c r="R7215" s="2142"/>
    </row>
    <row r="7216" spans="3:18">
      <c r="C7216" s="1565">
        <v>4</v>
      </c>
      <c r="D7216" s="1152" t="s">
        <v>4394</v>
      </c>
      <c r="E7216" s="1600">
        <v>5</v>
      </c>
      <c r="F7216" s="1152" t="s">
        <v>543</v>
      </c>
      <c r="G7216" s="1567">
        <v>1</v>
      </c>
      <c r="H7216" s="1152">
        <v>2008</v>
      </c>
      <c r="I7216" s="1568">
        <v>30.7</v>
      </c>
      <c r="J7216" s="1152">
        <f t="shared" si="457"/>
        <v>100</v>
      </c>
      <c r="K7216" s="1568">
        <f t="shared" si="458"/>
        <v>0</v>
      </c>
      <c r="L7216" s="1152"/>
      <c r="M7216" s="1152"/>
      <c r="N7216" s="1569">
        <f t="shared" si="459"/>
        <v>0</v>
      </c>
      <c r="O7216" s="1152"/>
      <c r="P7216" s="1755"/>
      <c r="Q7216" s="1756">
        <f t="shared" si="460"/>
        <v>0</v>
      </c>
      <c r="R7216" s="2142"/>
    </row>
    <row r="7217" spans="3:18">
      <c r="C7217" s="1565">
        <v>5</v>
      </c>
      <c r="D7217" s="1152" t="s">
        <v>4395</v>
      </c>
      <c r="E7217" s="1600">
        <v>5</v>
      </c>
      <c r="F7217" s="1152" t="s">
        <v>543</v>
      </c>
      <c r="G7217" s="1567">
        <v>1</v>
      </c>
      <c r="H7217" s="1152">
        <v>1997</v>
      </c>
      <c r="I7217" s="1568">
        <v>255.7</v>
      </c>
      <c r="J7217" s="1152">
        <f t="shared" si="457"/>
        <v>100</v>
      </c>
      <c r="K7217" s="1568">
        <f t="shared" si="458"/>
        <v>0</v>
      </c>
      <c r="L7217" s="1152"/>
      <c r="M7217" s="1152"/>
      <c r="N7217" s="1569">
        <f t="shared" si="459"/>
        <v>0</v>
      </c>
      <c r="O7217" s="1152"/>
      <c r="P7217" s="1755"/>
      <c r="Q7217" s="1756">
        <f t="shared" si="460"/>
        <v>0</v>
      </c>
      <c r="R7217" s="2142"/>
    </row>
    <row r="7218" spans="3:18">
      <c r="C7218" s="1565">
        <v>6</v>
      </c>
      <c r="D7218" s="1152" t="s">
        <v>2598</v>
      </c>
      <c r="E7218" s="1600">
        <v>5</v>
      </c>
      <c r="F7218" s="1152" t="s">
        <v>543</v>
      </c>
      <c r="G7218" s="1567">
        <v>1</v>
      </c>
      <c r="H7218" s="1152">
        <v>1995</v>
      </c>
      <c r="I7218" s="1568">
        <v>244.2</v>
      </c>
      <c r="J7218" s="1152">
        <f t="shared" si="457"/>
        <v>100</v>
      </c>
      <c r="K7218" s="1568">
        <f t="shared" si="458"/>
        <v>0</v>
      </c>
      <c r="L7218" s="1152"/>
      <c r="M7218" s="1152"/>
      <c r="N7218" s="1569">
        <f t="shared" si="459"/>
        <v>0</v>
      </c>
      <c r="O7218" s="1152"/>
      <c r="P7218" s="1755"/>
      <c r="Q7218" s="1756">
        <f t="shared" si="460"/>
        <v>0</v>
      </c>
      <c r="R7218" s="2142"/>
    </row>
    <row r="7219" spans="3:18">
      <c r="C7219" s="1565">
        <v>7</v>
      </c>
      <c r="D7219" s="1152" t="s">
        <v>3727</v>
      </c>
      <c r="E7219" s="1600">
        <v>5</v>
      </c>
      <c r="F7219" s="1152" t="s">
        <v>543</v>
      </c>
      <c r="G7219" s="1567">
        <v>1</v>
      </c>
      <c r="H7219" s="1152">
        <v>2007</v>
      </c>
      <c r="I7219" s="1568">
        <v>90.2</v>
      </c>
      <c r="J7219" s="1152">
        <f t="shared" si="457"/>
        <v>100</v>
      </c>
      <c r="K7219" s="1568">
        <f t="shared" si="458"/>
        <v>0</v>
      </c>
      <c r="L7219" s="1152"/>
      <c r="M7219" s="1152"/>
      <c r="N7219" s="1569">
        <f t="shared" si="459"/>
        <v>0</v>
      </c>
      <c r="O7219" s="1152"/>
      <c r="P7219" s="1755"/>
      <c r="Q7219" s="1756">
        <f t="shared" si="460"/>
        <v>0</v>
      </c>
      <c r="R7219" s="2142"/>
    </row>
    <row r="7220" spans="3:18">
      <c r="C7220" s="1565">
        <v>8</v>
      </c>
      <c r="D7220" s="1152" t="s">
        <v>2347</v>
      </c>
      <c r="E7220" s="1600">
        <v>5</v>
      </c>
      <c r="F7220" s="1152" t="s">
        <v>543</v>
      </c>
      <c r="G7220" s="1567">
        <v>1</v>
      </c>
      <c r="H7220" s="1152">
        <v>2018</v>
      </c>
      <c r="I7220" s="1568">
        <v>7.8</v>
      </c>
      <c r="J7220" s="1152">
        <f t="shared" si="457"/>
        <v>100</v>
      </c>
      <c r="K7220" s="1568">
        <f t="shared" si="458"/>
        <v>0</v>
      </c>
      <c r="L7220" s="1152"/>
      <c r="M7220" s="1152"/>
      <c r="N7220" s="1569">
        <f t="shared" si="459"/>
        <v>0</v>
      </c>
      <c r="O7220" s="1152"/>
      <c r="P7220" s="1755"/>
      <c r="Q7220" s="1756">
        <f t="shared" si="460"/>
        <v>0</v>
      </c>
      <c r="R7220" s="2143"/>
    </row>
    <row r="7221" spans="3:18">
      <c r="C7221" s="1475">
        <v>1</v>
      </c>
      <c r="D7221" s="1427" t="s">
        <v>2763</v>
      </c>
      <c r="E7221" s="1476">
        <v>5</v>
      </c>
      <c r="F7221" s="1427" t="s">
        <v>543</v>
      </c>
      <c r="G7221" s="1477">
        <v>1</v>
      </c>
      <c r="H7221" s="1427">
        <v>2007</v>
      </c>
      <c r="I7221" s="1478">
        <v>90.2</v>
      </c>
      <c r="J7221" s="1427">
        <f t="shared" si="457"/>
        <v>100</v>
      </c>
      <c r="K7221" s="1478">
        <f t="shared" si="458"/>
        <v>0</v>
      </c>
      <c r="L7221" s="1427"/>
      <c r="M7221" s="1427"/>
      <c r="N7221" s="1479">
        <f t="shared" si="459"/>
        <v>0</v>
      </c>
      <c r="O7221" s="1427"/>
      <c r="P7221" s="1726"/>
      <c r="Q7221" s="1727">
        <f t="shared" si="460"/>
        <v>0</v>
      </c>
      <c r="R7221" s="2146" t="s">
        <v>485</v>
      </c>
    </row>
    <row r="7222" spans="3:18">
      <c r="C7222" s="1475">
        <v>2</v>
      </c>
      <c r="D7222" s="1427" t="s">
        <v>2601</v>
      </c>
      <c r="E7222" s="1476">
        <v>5</v>
      </c>
      <c r="F7222" s="1427" t="s">
        <v>543</v>
      </c>
      <c r="G7222" s="1477">
        <v>8</v>
      </c>
      <c r="H7222" s="1427">
        <v>2020</v>
      </c>
      <c r="I7222" s="1478">
        <v>63.2</v>
      </c>
      <c r="J7222" s="1427">
        <f t="shared" si="457"/>
        <v>100</v>
      </c>
      <c r="K7222" s="1478">
        <f t="shared" si="458"/>
        <v>0</v>
      </c>
      <c r="L7222" s="1427"/>
      <c r="M7222" s="1427"/>
      <c r="N7222" s="1479">
        <f t="shared" si="459"/>
        <v>0</v>
      </c>
      <c r="O7222" s="1427"/>
      <c r="P7222" s="1726"/>
      <c r="Q7222" s="1727">
        <f t="shared" si="460"/>
        <v>0</v>
      </c>
      <c r="R7222" s="2147"/>
    </row>
    <row r="7223" spans="3:18">
      <c r="C7223" s="1475">
        <v>3</v>
      </c>
      <c r="D7223" s="1427" t="s">
        <v>7027</v>
      </c>
      <c r="E7223" s="1476">
        <v>5</v>
      </c>
      <c r="F7223" s="1427" t="s">
        <v>543</v>
      </c>
      <c r="G7223" s="1477">
        <v>5</v>
      </c>
      <c r="H7223" s="1427">
        <v>2023</v>
      </c>
      <c r="I7223" s="1478">
        <v>42.2</v>
      </c>
      <c r="J7223" s="1427">
        <f t="shared" si="457"/>
        <v>40</v>
      </c>
      <c r="K7223" s="1478">
        <f t="shared" si="458"/>
        <v>25.32</v>
      </c>
      <c r="L7223" s="1427"/>
      <c r="M7223" s="1427"/>
      <c r="N7223" s="1479">
        <f t="shared" si="459"/>
        <v>0</v>
      </c>
      <c r="O7223" s="1427"/>
      <c r="P7223" s="1726"/>
      <c r="Q7223" s="1727">
        <f t="shared" si="460"/>
        <v>0</v>
      </c>
      <c r="R7223" s="2148"/>
    </row>
    <row r="7224" spans="3:18">
      <c r="C7224" s="1480">
        <v>1</v>
      </c>
      <c r="D7224" s="1154" t="s">
        <v>2596</v>
      </c>
      <c r="E7224" s="1482">
        <v>5</v>
      </c>
      <c r="F7224" s="1154" t="s">
        <v>543</v>
      </c>
      <c r="G7224" s="1483">
        <v>1</v>
      </c>
      <c r="H7224" s="1154">
        <v>2008</v>
      </c>
      <c r="I7224" s="1484">
        <v>80</v>
      </c>
      <c r="J7224" s="1154">
        <f t="shared" si="457"/>
        <v>100</v>
      </c>
      <c r="K7224" s="1484">
        <f t="shared" si="458"/>
        <v>0</v>
      </c>
      <c r="L7224" s="1154"/>
      <c r="M7224" s="1154"/>
      <c r="N7224" s="1485">
        <f t="shared" si="459"/>
        <v>0</v>
      </c>
      <c r="O7224" s="1154"/>
      <c r="P7224" s="1728"/>
      <c r="Q7224" s="1729">
        <f t="shared" si="460"/>
        <v>0</v>
      </c>
      <c r="R7224" s="2128" t="s">
        <v>481</v>
      </c>
    </row>
    <row r="7225" spans="3:18">
      <c r="C7225" s="1480">
        <v>2</v>
      </c>
      <c r="D7225" s="1154" t="s">
        <v>2597</v>
      </c>
      <c r="E7225" s="1482">
        <v>5</v>
      </c>
      <c r="F7225" s="1154" t="s">
        <v>543</v>
      </c>
      <c r="G7225" s="1483">
        <v>1</v>
      </c>
      <c r="H7225" s="1154">
        <v>2008</v>
      </c>
      <c r="I7225" s="1484">
        <v>30.69</v>
      </c>
      <c r="J7225" s="1154">
        <f t="shared" si="457"/>
        <v>100</v>
      </c>
      <c r="K7225" s="1484">
        <f t="shared" si="458"/>
        <v>0</v>
      </c>
      <c r="L7225" s="1154"/>
      <c r="M7225" s="1154"/>
      <c r="N7225" s="1485">
        <f t="shared" si="459"/>
        <v>0</v>
      </c>
      <c r="O7225" s="1154"/>
      <c r="P7225" s="1728"/>
      <c r="Q7225" s="1729">
        <f t="shared" si="460"/>
        <v>0</v>
      </c>
      <c r="R7225" s="2129"/>
    </row>
    <row r="7226" spans="3:18">
      <c r="C7226" s="1480">
        <v>3</v>
      </c>
      <c r="D7226" s="1154" t="s">
        <v>2598</v>
      </c>
      <c r="E7226" s="1482">
        <v>5</v>
      </c>
      <c r="F7226" s="1154" t="s">
        <v>543</v>
      </c>
      <c r="G7226" s="1483">
        <v>1</v>
      </c>
      <c r="H7226" s="1154">
        <v>2008</v>
      </c>
      <c r="I7226" s="1484">
        <v>60.8</v>
      </c>
      <c r="J7226" s="1154">
        <f t="shared" si="457"/>
        <v>100</v>
      </c>
      <c r="K7226" s="1484">
        <f t="shared" si="458"/>
        <v>0</v>
      </c>
      <c r="L7226" s="1154"/>
      <c r="M7226" s="1154"/>
      <c r="N7226" s="1485">
        <f t="shared" si="459"/>
        <v>0</v>
      </c>
      <c r="O7226" s="1154"/>
      <c r="P7226" s="1728"/>
      <c r="Q7226" s="1729">
        <f t="shared" si="460"/>
        <v>0</v>
      </c>
      <c r="R7226" s="2129"/>
    </row>
    <row r="7227" spans="3:18">
      <c r="C7227" s="1480">
        <v>4</v>
      </c>
      <c r="D7227" s="1154" t="s">
        <v>2599</v>
      </c>
      <c r="E7227" s="1482">
        <v>5</v>
      </c>
      <c r="F7227" s="1154" t="s">
        <v>543</v>
      </c>
      <c r="G7227" s="1483">
        <v>6</v>
      </c>
      <c r="H7227" s="1154">
        <v>2018</v>
      </c>
      <c r="I7227" s="1484">
        <v>46.8</v>
      </c>
      <c r="J7227" s="1154">
        <f t="shared" si="457"/>
        <v>100</v>
      </c>
      <c r="K7227" s="1484">
        <f t="shared" si="458"/>
        <v>0</v>
      </c>
      <c r="L7227" s="1154"/>
      <c r="M7227" s="1154"/>
      <c r="N7227" s="1485">
        <f t="shared" si="459"/>
        <v>0</v>
      </c>
      <c r="O7227" s="1154"/>
      <c r="P7227" s="1728"/>
      <c r="Q7227" s="1729">
        <f t="shared" si="460"/>
        <v>0</v>
      </c>
      <c r="R7227" s="2129"/>
    </row>
    <row r="7228" spans="3:18">
      <c r="C7228" s="1480">
        <v>5</v>
      </c>
      <c r="D7228" s="1154" t="s">
        <v>2600</v>
      </c>
      <c r="E7228" s="1482">
        <v>5</v>
      </c>
      <c r="F7228" s="1154" t="s">
        <v>543</v>
      </c>
      <c r="G7228" s="1483">
        <v>5</v>
      </c>
      <c r="H7228" s="1154">
        <v>2020</v>
      </c>
      <c r="I7228" s="1484">
        <v>39.5</v>
      </c>
      <c r="J7228" s="1154">
        <f t="shared" si="457"/>
        <v>100</v>
      </c>
      <c r="K7228" s="1484">
        <f t="shared" si="458"/>
        <v>0</v>
      </c>
      <c r="L7228" s="1154"/>
      <c r="M7228" s="1154"/>
      <c r="N7228" s="1485">
        <f t="shared" si="459"/>
        <v>0</v>
      </c>
      <c r="O7228" s="1154"/>
      <c r="P7228" s="1728"/>
      <c r="Q7228" s="1729">
        <f t="shared" si="460"/>
        <v>0</v>
      </c>
      <c r="R7228" s="2129"/>
    </row>
    <row r="7229" spans="3:18">
      <c r="C7229" s="1480">
        <v>6</v>
      </c>
      <c r="D7229" s="1154" t="s">
        <v>2601</v>
      </c>
      <c r="E7229" s="1482">
        <v>5</v>
      </c>
      <c r="F7229" s="1154" t="s">
        <v>543</v>
      </c>
      <c r="G7229" s="1483">
        <v>3</v>
      </c>
      <c r="H7229" s="1154">
        <v>2020</v>
      </c>
      <c r="I7229" s="1484">
        <v>23.7</v>
      </c>
      <c r="J7229" s="1154">
        <f t="shared" si="457"/>
        <v>100</v>
      </c>
      <c r="K7229" s="1484">
        <f t="shared" si="458"/>
        <v>0</v>
      </c>
      <c r="L7229" s="1154"/>
      <c r="M7229" s="1154"/>
      <c r="N7229" s="1485">
        <f t="shared" si="459"/>
        <v>0</v>
      </c>
      <c r="O7229" s="1154"/>
      <c r="P7229" s="1728"/>
      <c r="Q7229" s="1729">
        <f t="shared" si="460"/>
        <v>0</v>
      </c>
      <c r="R7229" s="2129"/>
    </row>
    <row r="7230" spans="3:18">
      <c r="C7230" s="1480">
        <v>7</v>
      </c>
      <c r="D7230" s="1154" t="s">
        <v>7301</v>
      </c>
      <c r="E7230" s="1482">
        <v>5</v>
      </c>
      <c r="F7230" s="1154" t="s">
        <v>543</v>
      </c>
      <c r="G7230" s="1483">
        <v>10</v>
      </c>
      <c r="H7230" s="1154">
        <v>2023</v>
      </c>
      <c r="I7230" s="1484">
        <v>84.47</v>
      </c>
      <c r="J7230" s="1154">
        <f t="shared" si="457"/>
        <v>40</v>
      </c>
      <c r="K7230" s="1484">
        <f t="shared" si="458"/>
        <v>50.681999999999995</v>
      </c>
      <c r="L7230" s="1154"/>
      <c r="M7230" s="1154"/>
      <c r="N7230" s="1485">
        <f t="shared" si="459"/>
        <v>0</v>
      </c>
      <c r="O7230" s="1154"/>
      <c r="P7230" s="1728"/>
      <c r="Q7230" s="1729">
        <f t="shared" si="460"/>
        <v>0</v>
      </c>
      <c r="R7230" s="2130"/>
    </row>
    <row r="7231" spans="3:18">
      <c r="C7231" s="1465">
        <v>1</v>
      </c>
      <c r="D7231" s="1411" t="s">
        <v>2596</v>
      </c>
      <c r="E7231" s="509">
        <v>5</v>
      </c>
      <c r="F7231" s="1411" t="s">
        <v>543</v>
      </c>
      <c r="G7231" s="1469">
        <v>1</v>
      </c>
      <c r="H7231" s="1411">
        <v>2008</v>
      </c>
      <c r="I7231" s="1466">
        <v>80</v>
      </c>
      <c r="J7231" s="1411">
        <f t="shared" si="457"/>
        <v>100</v>
      </c>
      <c r="K7231" s="1466">
        <f t="shared" si="458"/>
        <v>0</v>
      </c>
      <c r="L7231" s="1411"/>
      <c r="M7231" s="1411"/>
      <c r="N7231" s="433">
        <f t="shared" si="459"/>
        <v>0</v>
      </c>
      <c r="O7231" s="1411"/>
      <c r="P7231" s="1707"/>
      <c r="Q7231" s="430">
        <f t="shared" si="460"/>
        <v>0</v>
      </c>
      <c r="R7231" s="2091" t="s">
        <v>486</v>
      </c>
    </row>
    <row r="7232" spans="3:18">
      <c r="C7232" s="1465">
        <v>2</v>
      </c>
      <c r="D7232" s="1411" t="s">
        <v>2597</v>
      </c>
      <c r="E7232" s="509">
        <v>5</v>
      </c>
      <c r="F7232" s="1411" t="s">
        <v>543</v>
      </c>
      <c r="G7232" s="1469">
        <v>1</v>
      </c>
      <c r="H7232" s="1411">
        <v>2008</v>
      </c>
      <c r="I7232" s="1466">
        <v>30.69</v>
      </c>
      <c r="J7232" s="1411">
        <f t="shared" ref="J7232:J7263" si="461">IF(($J$14-H7232)*J$7199&gt;100,100,($J$14-H7232)*J$7199)</f>
        <v>100</v>
      </c>
      <c r="K7232" s="1466">
        <f t="shared" si="458"/>
        <v>0</v>
      </c>
      <c r="L7232" s="1411"/>
      <c r="M7232" s="1411"/>
      <c r="N7232" s="433">
        <f t="shared" si="459"/>
        <v>0</v>
      </c>
      <c r="O7232" s="1411"/>
      <c r="P7232" s="1707"/>
      <c r="Q7232" s="430">
        <f t="shared" si="460"/>
        <v>0</v>
      </c>
      <c r="R7232" s="2092"/>
    </row>
    <row r="7233" spans="3:18">
      <c r="C7233" s="1465">
        <v>3</v>
      </c>
      <c r="D7233" s="1411" t="s">
        <v>2598</v>
      </c>
      <c r="E7233" s="509">
        <v>5</v>
      </c>
      <c r="F7233" s="1411" t="s">
        <v>543</v>
      </c>
      <c r="G7233" s="1469">
        <v>1</v>
      </c>
      <c r="H7233" s="1411">
        <v>2008</v>
      </c>
      <c r="I7233" s="1466">
        <v>60.8</v>
      </c>
      <c r="J7233" s="1411">
        <f t="shared" si="461"/>
        <v>100</v>
      </c>
      <c r="K7233" s="1466">
        <f t="shared" si="458"/>
        <v>0</v>
      </c>
      <c r="L7233" s="1411"/>
      <c r="M7233" s="1411"/>
      <c r="N7233" s="433">
        <f t="shared" si="459"/>
        <v>0</v>
      </c>
      <c r="O7233" s="1411"/>
      <c r="P7233" s="1707"/>
      <c r="Q7233" s="430">
        <f t="shared" si="460"/>
        <v>0</v>
      </c>
      <c r="R7233" s="2092"/>
    </row>
    <row r="7234" spans="3:18">
      <c r="C7234" s="1465">
        <v>4</v>
      </c>
      <c r="D7234" s="1411" t="s">
        <v>2599</v>
      </c>
      <c r="E7234" s="509">
        <v>5</v>
      </c>
      <c r="F7234" s="1411" t="s">
        <v>543</v>
      </c>
      <c r="G7234" s="1469">
        <v>6</v>
      </c>
      <c r="H7234" s="1411">
        <v>2018</v>
      </c>
      <c r="I7234" s="1466">
        <v>46.8</v>
      </c>
      <c r="J7234" s="1411">
        <f t="shared" si="461"/>
        <v>100</v>
      </c>
      <c r="K7234" s="1466">
        <f t="shared" si="458"/>
        <v>0</v>
      </c>
      <c r="L7234" s="1411"/>
      <c r="M7234" s="1411"/>
      <c r="N7234" s="433">
        <f t="shared" si="459"/>
        <v>0</v>
      </c>
      <c r="O7234" s="1411"/>
      <c r="P7234" s="1707"/>
      <c r="Q7234" s="430">
        <f t="shared" si="460"/>
        <v>0</v>
      </c>
      <c r="R7234" s="2092"/>
    </row>
    <row r="7235" spans="3:18">
      <c r="C7235" s="1465">
        <v>5</v>
      </c>
      <c r="D7235" s="1411" t="s">
        <v>2600</v>
      </c>
      <c r="E7235" s="509">
        <v>5</v>
      </c>
      <c r="F7235" s="1411" t="s">
        <v>543</v>
      </c>
      <c r="G7235" s="1469">
        <v>5</v>
      </c>
      <c r="H7235" s="1411">
        <v>2020</v>
      </c>
      <c r="I7235" s="1466">
        <v>39.5</v>
      </c>
      <c r="J7235" s="1411">
        <f t="shared" si="461"/>
        <v>100</v>
      </c>
      <c r="K7235" s="1466">
        <f t="shared" si="458"/>
        <v>0</v>
      </c>
      <c r="L7235" s="1411"/>
      <c r="M7235" s="1411"/>
      <c r="N7235" s="433">
        <f t="shared" si="459"/>
        <v>0</v>
      </c>
      <c r="O7235" s="1411"/>
      <c r="P7235" s="1707"/>
      <c r="Q7235" s="430">
        <f t="shared" si="460"/>
        <v>0</v>
      </c>
      <c r="R7235" s="2092"/>
    </row>
    <row r="7236" spans="3:18">
      <c r="C7236" s="1465">
        <v>6</v>
      </c>
      <c r="D7236" s="1411" t="s">
        <v>2601</v>
      </c>
      <c r="E7236" s="509">
        <v>5</v>
      </c>
      <c r="F7236" s="1411" t="s">
        <v>543</v>
      </c>
      <c r="G7236" s="1469">
        <v>3</v>
      </c>
      <c r="H7236" s="1411">
        <v>2020</v>
      </c>
      <c r="I7236" s="1466">
        <v>23.7</v>
      </c>
      <c r="J7236" s="1411">
        <f t="shared" si="461"/>
        <v>100</v>
      </c>
      <c r="K7236" s="1466">
        <f t="shared" si="458"/>
        <v>0</v>
      </c>
      <c r="L7236" s="1411"/>
      <c r="M7236" s="1411"/>
      <c r="N7236" s="433">
        <f t="shared" si="459"/>
        <v>0</v>
      </c>
      <c r="O7236" s="1411"/>
      <c r="P7236" s="1707"/>
      <c r="Q7236" s="430">
        <f t="shared" si="460"/>
        <v>0</v>
      </c>
      <c r="R7236" s="2092"/>
    </row>
    <row r="7237" spans="3:18">
      <c r="C7237" s="1465">
        <v>7</v>
      </c>
      <c r="D7237" s="1411" t="s">
        <v>7301</v>
      </c>
      <c r="E7237" s="509">
        <v>5</v>
      </c>
      <c r="F7237" s="1411" t="s">
        <v>543</v>
      </c>
      <c r="G7237" s="1469">
        <v>10</v>
      </c>
      <c r="H7237" s="1411">
        <v>2023</v>
      </c>
      <c r="I7237" s="1466">
        <v>84.47</v>
      </c>
      <c r="J7237" s="1411">
        <f t="shared" si="461"/>
        <v>40</v>
      </c>
      <c r="K7237" s="1466">
        <f t="shared" si="458"/>
        <v>50.681999999999995</v>
      </c>
      <c r="L7237" s="1411"/>
      <c r="M7237" s="1411"/>
      <c r="N7237" s="433">
        <f t="shared" si="459"/>
        <v>0</v>
      </c>
      <c r="O7237" s="1411"/>
      <c r="P7237" s="1707"/>
      <c r="Q7237" s="430">
        <f t="shared" si="460"/>
        <v>0</v>
      </c>
      <c r="R7237" s="2093"/>
    </row>
    <row r="7238" spans="3:18">
      <c r="C7238" s="1674">
        <v>1</v>
      </c>
      <c r="D7238" s="1675" t="s">
        <v>7302</v>
      </c>
      <c r="E7238" s="1676">
        <v>5</v>
      </c>
      <c r="F7238" s="1675" t="s">
        <v>543</v>
      </c>
      <c r="G7238" s="1677">
        <v>1</v>
      </c>
      <c r="H7238" s="1675">
        <v>2008</v>
      </c>
      <c r="I7238" s="1678">
        <v>80</v>
      </c>
      <c r="J7238" s="1675">
        <f t="shared" si="461"/>
        <v>100</v>
      </c>
      <c r="K7238" s="1678">
        <f t="shared" si="458"/>
        <v>0</v>
      </c>
      <c r="L7238" s="1675"/>
      <c r="M7238" s="1675"/>
      <c r="N7238" s="1679">
        <f t="shared" si="459"/>
        <v>0</v>
      </c>
      <c r="O7238" s="1675"/>
      <c r="P7238" s="1784"/>
      <c r="Q7238" s="1785">
        <f t="shared" si="460"/>
        <v>0</v>
      </c>
      <c r="R7238" s="2139" t="s">
        <v>487</v>
      </c>
    </row>
    <row r="7239" spans="3:18">
      <c r="C7239" s="1558">
        <v>2</v>
      </c>
      <c r="D7239" s="1561" t="s">
        <v>7303</v>
      </c>
      <c r="E7239" s="1676">
        <v>5</v>
      </c>
      <c r="F7239" s="1561" t="s">
        <v>543</v>
      </c>
      <c r="G7239" s="1562">
        <v>1</v>
      </c>
      <c r="H7239" s="1561">
        <v>1999</v>
      </c>
      <c r="I7239" s="1563">
        <v>244.26900000000001</v>
      </c>
      <c r="J7239" s="1561">
        <f t="shared" si="461"/>
        <v>100</v>
      </c>
      <c r="K7239" s="1563">
        <f t="shared" si="458"/>
        <v>0</v>
      </c>
      <c r="L7239" s="1561"/>
      <c r="M7239" s="1561"/>
      <c r="N7239" s="1564">
        <f t="shared" si="459"/>
        <v>0</v>
      </c>
      <c r="O7239" s="1561"/>
      <c r="P7239" s="1753"/>
      <c r="Q7239" s="1754">
        <f t="shared" si="460"/>
        <v>0</v>
      </c>
      <c r="R7239" s="2140"/>
    </row>
    <row r="7240" spans="3:18">
      <c r="C7240" s="1674">
        <v>3</v>
      </c>
      <c r="D7240" s="1561" t="s">
        <v>2801</v>
      </c>
      <c r="E7240" s="1676">
        <v>5</v>
      </c>
      <c r="F7240" s="1561" t="s">
        <v>543</v>
      </c>
      <c r="G7240" s="1562">
        <v>1</v>
      </c>
      <c r="H7240" s="1561">
        <v>2008</v>
      </c>
      <c r="I7240" s="1563">
        <v>119</v>
      </c>
      <c r="J7240" s="1561">
        <f t="shared" si="461"/>
        <v>100</v>
      </c>
      <c r="K7240" s="1563">
        <f t="shared" si="458"/>
        <v>0</v>
      </c>
      <c r="L7240" s="1561"/>
      <c r="M7240" s="1561"/>
      <c r="N7240" s="1564">
        <f t="shared" si="459"/>
        <v>0</v>
      </c>
      <c r="O7240" s="1561"/>
      <c r="P7240" s="1753"/>
      <c r="Q7240" s="1754">
        <f t="shared" si="460"/>
        <v>0</v>
      </c>
      <c r="R7240" s="2140"/>
    </row>
    <row r="7241" spans="3:18" ht="27">
      <c r="C7241" s="1558">
        <v>4</v>
      </c>
      <c r="D7241" s="1561" t="s">
        <v>7304</v>
      </c>
      <c r="E7241" s="1676">
        <v>5</v>
      </c>
      <c r="F7241" s="1561" t="s">
        <v>543</v>
      </c>
      <c r="G7241" s="1562">
        <v>1</v>
      </c>
      <c r="H7241" s="1561">
        <v>2006</v>
      </c>
      <c r="I7241" s="1563">
        <v>322.33699999999999</v>
      </c>
      <c r="J7241" s="1561">
        <f t="shared" si="461"/>
        <v>100</v>
      </c>
      <c r="K7241" s="1563">
        <f t="shared" si="458"/>
        <v>0</v>
      </c>
      <c r="L7241" s="1561"/>
      <c r="M7241" s="1561"/>
      <c r="N7241" s="1564">
        <f t="shared" si="459"/>
        <v>0</v>
      </c>
      <c r="O7241" s="1561"/>
      <c r="P7241" s="1753"/>
      <c r="Q7241" s="1754">
        <f t="shared" si="460"/>
        <v>0</v>
      </c>
      <c r="R7241" s="2140"/>
    </row>
    <row r="7242" spans="3:18">
      <c r="C7242" s="1674">
        <v>5</v>
      </c>
      <c r="D7242" s="1561" t="s">
        <v>7305</v>
      </c>
      <c r="E7242" s="1676">
        <v>5</v>
      </c>
      <c r="F7242" s="1561" t="s">
        <v>543</v>
      </c>
      <c r="G7242" s="1562">
        <v>1</v>
      </c>
      <c r="H7242" s="1561">
        <v>2009</v>
      </c>
      <c r="I7242" s="1563">
        <v>30.69</v>
      </c>
      <c r="J7242" s="1561">
        <f t="shared" si="461"/>
        <v>100</v>
      </c>
      <c r="K7242" s="1563">
        <f t="shared" si="458"/>
        <v>0</v>
      </c>
      <c r="L7242" s="1561"/>
      <c r="M7242" s="1561"/>
      <c r="N7242" s="1564">
        <f t="shared" si="459"/>
        <v>0</v>
      </c>
      <c r="O7242" s="1561"/>
      <c r="P7242" s="1753"/>
      <c r="Q7242" s="1754">
        <f t="shared" si="460"/>
        <v>0</v>
      </c>
      <c r="R7242" s="2140"/>
    </row>
    <row r="7243" spans="3:18">
      <c r="C7243" s="1558">
        <v>6</v>
      </c>
      <c r="D7243" s="1561" t="s">
        <v>2347</v>
      </c>
      <c r="E7243" s="1676">
        <v>5</v>
      </c>
      <c r="F7243" s="1561" t="s">
        <v>543</v>
      </c>
      <c r="G7243" s="1562">
        <v>6</v>
      </c>
      <c r="H7243" s="1561">
        <v>2018</v>
      </c>
      <c r="I7243" s="1563">
        <v>46.8</v>
      </c>
      <c r="J7243" s="1561">
        <f t="shared" si="461"/>
        <v>100</v>
      </c>
      <c r="K7243" s="1563">
        <f t="shared" si="458"/>
        <v>0</v>
      </c>
      <c r="L7243" s="1561"/>
      <c r="M7243" s="1561"/>
      <c r="N7243" s="1564">
        <f t="shared" si="459"/>
        <v>0</v>
      </c>
      <c r="O7243" s="1561"/>
      <c r="P7243" s="1753"/>
      <c r="Q7243" s="1754">
        <f t="shared" si="460"/>
        <v>0</v>
      </c>
      <c r="R7243" s="2140"/>
    </row>
    <row r="7244" spans="3:18">
      <c r="C7244" s="1674">
        <v>7</v>
      </c>
      <c r="D7244" s="1561" t="s">
        <v>2347</v>
      </c>
      <c r="E7244" s="1676">
        <v>5</v>
      </c>
      <c r="F7244" s="1561" t="s">
        <v>543</v>
      </c>
      <c r="G7244" s="1562">
        <v>2</v>
      </c>
      <c r="H7244" s="1561">
        <v>2019</v>
      </c>
      <c r="I7244" s="1563">
        <v>15.8</v>
      </c>
      <c r="J7244" s="1561">
        <f t="shared" si="461"/>
        <v>100</v>
      </c>
      <c r="K7244" s="1563">
        <f t="shared" si="458"/>
        <v>0</v>
      </c>
      <c r="L7244" s="1561"/>
      <c r="M7244" s="1561"/>
      <c r="N7244" s="1564">
        <f t="shared" si="459"/>
        <v>0</v>
      </c>
      <c r="O7244" s="1561"/>
      <c r="P7244" s="1753"/>
      <c r="Q7244" s="1754">
        <f t="shared" si="460"/>
        <v>0</v>
      </c>
      <c r="R7244" s="2140"/>
    </row>
    <row r="7245" spans="3:18">
      <c r="C7245" s="1558">
        <v>8</v>
      </c>
      <c r="D7245" s="1561" t="s">
        <v>7306</v>
      </c>
      <c r="E7245" s="1676">
        <v>5</v>
      </c>
      <c r="F7245" s="1561" t="s">
        <v>543</v>
      </c>
      <c r="G7245" s="1562">
        <v>1</v>
      </c>
      <c r="H7245" s="1561">
        <v>2022</v>
      </c>
      <c r="I7245" s="1563">
        <v>7464</v>
      </c>
      <c r="J7245" s="1561">
        <f t="shared" si="461"/>
        <v>60</v>
      </c>
      <c r="K7245" s="1563">
        <f t="shared" si="458"/>
        <v>2985.6000000000004</v>
      </c>
      <c r="L7245" s="1561"/>
      <c r="M7245" s="1561"/>
      <c r="N7245" s="1564">
        <f t="shared" si="459"/>
        <v>0</v>
      </c>
      <c r="O7245" s="1561"/>
      <c r="P7245" s="1753"/>
      <c r="Q7245" s="1754">
        <f t="shared" si="460"/>
        <v>0</v>
      </c>
      <c r="R7245" s="2140"/>
    </row>
    <row r="7246" spans="3:18">
      <c r="C7246" s="1674">
        <v>9</v>
      </c>
      <c r="D7246" s="1561" t="s">
        <v>7027</v>
      </c>
      <c r="E7246" s="1676">
        <v>5</v>
      </c>
      <c r="F7246" s="1561" t="s">
        <v>543</v>
      </c>
      <c r="G7246" s="1562">
        <v>25</v>
      </c>
      <c r="H7246" s="1561">
        <v>2023</v>
      </c>
      <c r="I7246" s="1563">
        <v>211.17500000000001</v>
      </c>
      <c r="J7246" s="1561">
        <f t="shared" si="461"/>
        <v>40</v>
      </c>
      <c r="K7246" s="1563">
        <f t="shared" si="458"/>
        <v>126.705</v>
      </c>
      <c r="L7246" s="1561"/>
      <c r="M7246" s="1561"/>
      <c r="N7246" s="1564">
        <f t="shared" si="459"/>
        <v>0</v>
      </c>
      <c r="O7246" s="1561"/>
      <c r="P7246" s="1753"/>
      <c r="Q7246" s="1754">
        <f t="shared" si="460"/>
        <v>0</v>
      </c>
      <c r="R7246" s="2140"/>
    </row>
    <row r="7247" spans="3:18">
      <c r="C7247" s="1496">
        <v>1</v>
      </c>
      <c r="D7247" s="1147" t="s">
        <v>7307</v>
      </c>
      <c r="E7247" s="1498">
        <v>5</v>
      </c>
      <c r="F7247" s="1147" t="s">
        <v>543</v>
      </c>
      <c r="G7247" s="1499">
        <v>1</v>
      </c>
      <c r="H7247" s="1147">
        <v>2008</v>
      </c>
      <c r="I7247" s="1500">
        <v>58</v>
      </c>
      <c r="J7247" s="1147">
        <f t="shared" si="461"/>
        <v>100</v>
      </c>
      <c r="K7247" s="1500">
        <f t="shared" si="458"/>
        <v>0</v>
      </c>
      <c r="L7247" s="1147"/>
      <c r="M7247" s="1147"/>
      <c r="N7247" s="1501">
        <f t="shared" si="459"/>
        <v>0</v>
      </c>
      <c r="O7247" s="1147"/>
      <c r="P7247" s="1718"/>
      <c r="Q7247" s="1733">
        <f t="shared" si="460"/>
        <v>0</v>
      </c>
      <c r="R7247" s="2136" t="s">
        <v>2174</v>
      </c>
    </row>
    <row r="7248" spans="3:18">
      <c r="C7248" s="1496">
        <v>2</v>
      </c>
      <c r="D7248" s="1147" t="s">
        <v>2347</v>
      </c>
      <c r="E7248" s="1498">
        <v>5</v>
      </c>
      <c r="F7248" s="1147" t="s">
        <v>543</v>
      </c>
      <c r="G7248" s="1499">
        <v>3</v>
      </c>
      <c r="H7248" s="1147">
        <v>2018</v>
      </c>
      <c r="I7248" s="1500">
        <v>23.4</v>
      </c>
      <c r="J7248" s="1147">
        <f t="shared" si="461"/>
        <v>100</v>
      </c>
      <c r="K7248" s="1500">
        <f t="shared" si="458"/>
        <v>0</v>
      </c>
      <c r="L7248" s="1147"/>
      <c r="M7248" s="1147"/>
      <c r="N7248" s="1501">
        <f t="shared" si="459"/>
        <v>0</v>
      </c>
      <c r="O7248" s="1147"/>
      <c r="P7248" s="1718"/>
      <c r="Q7248" s="1733">
        <f t="shared" si="460"/>
        <v>0</v>
      </c>
      <c r="R7248" s="2137"/>
    </row>
    <row r="7249" spans="3:18">
      <c r="C7249" s="1496">
        <v>3</v>
      </c>
      <c r="D7249" s="1147" t="s">
        <v>2347</v>
      </c>
      <c r="E7249" s="1498">
        <v>5</v>
      </c>
      <c r="F7249" s="1147" t="s">
        <v>543</v>
      </c>
      <c r="G7249" s="1499">
        <v>4</v>
      </c>
      <c r="H7249" s="1147">
        <v>2020</v>
      </c>
      <c r="I7249" s="1500">
        <v>31.6</v>
      </c>
      <c r="J7249" s="1147">
        <f t="shared" si="461"/>
        <v>100</v>
      </c>
      <c r="K7249" s="1500">
        <f t="shared" si="458"/>
        <v>0</v>
      </c>
      <c r="L7249" s="1147"/>
      <c r="M7249" s="1147"/>
      <c r="N7249" s="1501">
        <f t="shared" si="459"/>
        <v>0</v>
      </c>
      <c r="O7249" s="1147"/>
      <c r="P7249" s="1718"/>
      <c r="Q7249" s="1733">
        <f t="shared" si="460"/>
        <v>0</v>
      </c>
      <c r="R7249" s="2137"/>
    </row>
    <row r="7250" spans="3:18">
      <c r="C7250" s="1496">
        <v>4</v>
      </c>
      <c r="D7250" s="1147" t="s">
        <v>7308</v>
      </c>
      <c r="E7250" s="1498">
        <v>5</v>
      </c>
      <c r="F7250" s="1147" t="s">
        <v>543</v>
      </c>
      <c r="G7250" s="1499">
        <v>1</v>
      </c>
      <c r="H7250" s="1147">
        <v>2020</v>
      </c>
      <c r="I7250" s="1500">
        <v>70</v>
      </c>
      <c r="J7250" s="1147">
        <f t="shared" si="461"/>
        <v>100</v>
      </c>
      <c r="K7250" s="1500">
        <f t="shared" si="458"/>
        <v>0</v>
      </c>
      <c r="L7250" s="1147"/>
      <c r="M7250" s="1147"/>
      <c r="N7250" s="1501">
        <f t="shared" si="459"/>
        <v>0</v>
      </c>
      <c r="O7250" s="1147"/>
      <c r="P7250" s="1718"/>
      <c r="Q7250" s="1733">
        <f t="shared" si="460"/>
        <v>0</v>
      </c>
      <c r="R7250" s="2137"/>
    </row>
    <row r="7251" spans="3:18">
      <c r="C7251" s="1496">
        <v>5</v>
      </c>
      <c r="D7251" s="1147" t="s">
        <v>2348</v>
      </c>
      <c r="E7251" s="1498">
        <v>5</v>
      </c>
      <c r="F7251" s="1147" t="s">
        <v>543</v>
      </c>
      <c r="G7251" s="1499">
        <v>1</v>
      </c>
      <c r="H7251" s="1147">
        <v>2021</v>
      </c>
      <c r="I7251" s="1500">
        <v>780</v>
      </c>
      <c r="J7251" s="1147">
        <f t="shared" si="461"/>
        <v>80</v>
      </c>
      <c r="K7251" s="1500">
        <f t="shared" si="458"/>
        <v>156</v>
      </c>
      <c r="L7251" s="1147"/>
      <c r="M7251" s="1147"/>
      <c r="N7251" s="1501">
        <f t="shared" si="459"/>
        <v>0</v>
      </c>
      <c r="O7251" s="1147"/>
      <c r="P7251" s="1718"/>
      <c r="Q7251" s="1733">
        <f t="shared" si="460"/>
        <v>0</v>
      </c>
      <c r="R7251" s="2137"/>
    </row>
    <row r="7252" spans="3:18">
      <c r="C7252" s="1680">
        <v>6</v>
      </c>
      <c r="D7252" s="1681" t="s">
        <v>7309</v>
      </c>
      <c r="E7252" s="1682">
        <v>5</v>
      </c>
      <c r="F7252" s="1681" t="s">
        <v>543</v>
      </c>
      <c r="G7252" s="1683">
        <v>2</v>
      </c>
      <c r="H7252" s="1681">
        <v>2021</v>
      </c>
      <c r="I7252" s="1684">
        <v>15.8</v>
      </c>
      <c r="J7252" s="1681">
        <f t="shared" si="461"/>
        <v>80</v>
      </c>
      <c r="K7252" s="1684">
        <f t="shared" si="458"/>
        <v>3.16</v>
      </c>
      <c r="L7252" s="1681"/>
      <c r="M7252" s="1681"/>
      <c r="N7252" s="1685">
        <f t="shared" si="459"/>
        <v>0</v>
      </c>
      <c r="O7252" s="1681"/>
      <c r="P7252" s="1786"/>
      <c r="Q7252" s="1787">
        <f t="shared" si="460"/>
        <v>0</v>
      </c>
      <c r="R7252" s="2138"/>
    </row>
    <row r="7253" spans="3:18">
      <c r="C7253" s="1502">
        <v>1</v>
      </c>
      <c r="D7253" s="1423" t="s">
        <v>3307</v>
      </c>
      <c r="E7253" s="1503">
        <v>5</v>
      </c>
      <c r="F7253" s="1423" t="s">
        <v>543</v>
      </c>
      <c r="G7253" s="1504">
        <v>1</v>
      </c>
      <c r="H7253" s="1423">
        <v>2006</v>
      </c>
      <c r="I7253" s="1505">
        <v>819.62</v>
      </c>
      <c r="J7253" s="1423">
        <f t="shared" si="461"/>
        <v>100</v>
      </c>
      <c r="K7253" s="1505">
        <f t="shared" si="458"/>
        <v>0</v>
      </c>
      <c r="L7253" s="1423"/>
      <c r="M7253" s="1423"/>
      <c r="N7253" s="1506">
        <f t="shared" si="459"/>
        <v>0</v>
      </c>
      <c r="O7253" s="1423"/>
      <c r="P7253" s="1734"/>
      <c r="Q7253" s="1735">
        <f t="shared" si="460"/>
        <v>0</v>
      </c>
      <c r="R7253" s="2164" t="s">
        <v>7462</v>
      </c>
    </row>
    <row r="7254" spans="3:18" ht="27">
      <c r="C7254" s="1502">
        <v>2</v>
      </c>
      <c r="D7254" s="1423" t="s">
        <v>7310</v>
      </c>
      <c r="E7254" s="1503">
        <v>5</v>
      </c>
      <c r="F7254" s="1423" t="s">
        <v>543</v>
      </c>
      <c r="G7254" s="1504">
        <v>1</v>
      </c>
      <c r="H7254" s="1423">
        <v>2005</v>
      </c>
      <c r="I7254" s="1505">
        <v>286.62</v>
      </c>
      <c r="J7254" s="1423">
        <f t="shared" si="461"/>
        <v>100</v>
      </c>
      <c r="K7254" s="1505">
        <f t="shared" si="458"/>
        <v>0</v>
      </c>
      <c r="L7254" s="1423"/>
      <c r="M7254" s="1423"/>
      <c r="N7254" s="1506">
        <f t="shared" si="459"/>
        <v>0</v>
      </c>
      <c r="O7254" s="1423"/>
      <c r="P7254" s="1734"/>
      <c r="Q7254" s="1735">
        <f t="shared" si="460"/>
        <v>0</v>
      </c>
      <c r="R7254" s="2165"/>
    </row>
    <row r="7255" spans="3:18">
      <c r="C7255" s="1502">
        <v>3</v>
      </c>
      <c r="D7255" s="1423" t="s">
        <v>7027</v>
      </c>
      <c r="E7255" s="1503">
        <v>5</v>
      </c>
      <c r="F7255" s="1423" t="s">
        <v>543</v>
      </c>
      <c r="G7255" s="1504">
        <v>34</v>
      </c>
      <c r="H7255" s="1423">
        <v>2023</v>
      </c>
      <c r="I7255" s="1505">
        <v>287.2</v>
      </c>
      <c r="J7255" s="1423">
        <f t="shared" si="461"/>
        <v>40</v>
      </c>
      <c r="K7255" s="1505">
        <f t="shared" si="458"/>
        <v>172.32</v>
      </c>
      <c r="L7255" s="1423"/>
      <c r="M7255" s="1423"/>
      <c r="N7255" s="1506">
        <f t="shared" si="459"/>
        <v>0</v>
      </c>
      <c r="O7255" s="1423"/>
      <c r="P7255" s="1734"/>
      <c r="Q7255" s="1735">
        <f t="shared" si="460"/>
        <v>0</v>
      </c>
      <c r="R7255" s="2166"/>
    </row>
    <row r="7256" spans="3:18">
      <c r="C7256" s="1507">
        <v>1</v>
      </c>
      <c r="D7256" s="1509" t="s">
        <v>5814</v>
      </c>
      <c r="E7256" s="1596">
        <v>5</v>
      </c>
      <c r="F7256" s="1509" t="s">
        <v>543</v>
      </c>
      <c r="G7256" s="1510">
        <v>12</v>
      </c>
      <c r="H7256" s="1509">
        <v>2022</v>
      </c>
      <c r="I7256" s="1511">
        <v>57.6</v>
      </c>
      <c r="J7256" s="1509">
        <f t="shared" si="461"/>
        <v>60</v>
      </c>
      <c r="K7256" s="1511">
        <f t="shared" si="458"/>
        <v>23.04</v>
      </c>
      <c r="L7256" s="1509"/>
      <c r="M7256" s="1509"/>
      <c r="N7256" s="1512">
        <f t="shared" si="459"/>
        <v>0</v>
      </c>
      <c r="O7256" s="1509"/>
      <c r="P7256" s="1736"/>
      <c r="Q7256" s="1737">
        <f t="shared" si="460"/>
        <v>0</v>
      </c>
      <c r="R7256" s="2154" t="s">
        <v>5693</v>
      </c>
    </row>
    <row r="7257" spans="3:18">
      <c r="C7257" s="1507">
        <v>2</v>
      </c>
      <c r="D7257" s="1509" t="s">
        <v>2347</v>
      </c>
      <c r="E7257" s="1596">
        <v>5</v>
      </c>
      <c r="F7257" s="1509" t="s">
        <v>543</v>
      </c>
      <c r="G7257" s="1510">
        <v>7</v>
      </c>
      <c r="H7257" s="1509">
        <v>2018</v>
      </c>
      <c r="I7257" s="1511">
        <v>54.6</v>
      </c>
      <c r="J7257" s="1509">
        <f t="shared" si="461"/>
        <v>100</v>
      </c>
      <c r="K7257" s="1511">
        <f t="shared" si="458"/>
        <v>0</v>
      </c>
      <c r="L7257" s="1509"/>
      <c r="M7257" s="1509"/>
      <c r="N7257" s="1512">
        <f t="shared" si="459"/>
        <v>0</v>
      </c>
      <c r="O7257" s="1509"/>
      <c r="P7257" s="1736"/>
      <c r="Q7257" s="1737">
        <f t="shared" si="460"/>
        <v>0</v>
      </c>
      <c r="R7257" s="2155"/>
    </row>
    <row r="7258" spans="3:18">
      <c r="C7258" s="1507">
        <v>3</v>
      </c>
      <c r="D7258" s="1509" t="s">
        <v>2347</v>
      </c>
      <c r="E7258" s="1596">
        <v>5</v>
      </c>
      <c r="F7258" s="1509" t="s">
        <v>543</v>
      </c>
      <c r="G7258" s="1510">
        <v>2</v>
      </c>
      <c r="H7258" s="1509">
        <v>2019</v>
      </c>
      <c r="I7258" s="1511">
        <v>15.8</v>
      </c>
      <c r="J7258" s="1509">
        <f t="shared" si="461"/>
        <v>100</v>
      </c>
      <c r="K7258" s="1511">
        <f t="shared" si="458"/>
        <v>0</v>
      </c>
      <c r="L7258" s="1509"/>
      <c r="M7258" s="1509"/>
      <c r="N7258" s="1512">
        <f t="shared" si="459"/>
        <v>0</v>
      </c>
      <c r="O7258" s="1509"/>
      <c r="P7258" s="1736"/>
      <c r="Q7258" s="1737">
        <f t="shared" si="460"/>
        <v>0</v>
      </c>
      <c r="R7258" s="2155"/>
    </row>
    <row r="7259" spans="3:18">
      <c r="C7259" s="1507">
        <v>4</v>
      </c>
      <c r="D7259" s="1509" t="s">
        <v>2601</v>
      </c>
      <c r="E7259" s="1596">
        <v>5</v>
      </c>
      <c r="F7259" s="1509" t="s">
        <v>543</v>
      </c>
      <c r="G7259" s="1510">
        <v>10</v>
      </c>
      <c r="H7259" s="1509">
        <v>2020</v>
      </c>
      <c r="I7259" s="1511">
        <v>79</v>
      </c>
      <c r="J7259" s="1509">
        <f t="shared" si="461"/>
        <v>100</v>
      </c>
      <c r="K7259" s="1511">
        <f t="shared" si="458"/>
        <v>0</v>
      </c>
      <c r="L7259" s="1509"/>
      <c r="M7259" s="1509"/>
      <c r="N7259" s="1512">
        <f t="shared" si="459"/>
        <v>0</v>
      </c>
      <c r="O7259" s="1509"/>
      <c r="P7259" s="1736"/>
      <c r="Q7259" s="1737">
        <f t="shared" si="460"/>
        <v>0</v>
      </c>
      <c r="R7259" s="2155"/>
    </row>
    <row r="7260" spans="3:18">
      <c r="C7260" s="1507">
        <v>5</v>
      </c>
      <c r="D7260" s="1509" t="s">
        <v>7311</v>
      </c>
      <c r="E7260" s="1596">
        <v>5</v>
      </c>
      <c r="F7260" s="1509" t="s">
        <v>543</v>
      </c>
      <c r="G7260" s="1510">
        <v>6</v>
      </c>
      <c r="H7260" s="1509">
        <v>2008</v>
      </c>
      <c r="I7260" s="1511">
        <v>184.14</v>
      </c>
      <c r="J7260" s="1509">
        <f t="shared" si="461"/>
        <v>100</v>
      </c>
      <c r="K7260" s="1511">
        <f t="shared" si="458"/>
        <v>0</v>
      </c>
      <c r="L7260" s="1509"/>
      <c r="M7260" s="1509"/>
      <c r="N7260" s="1512">
        <f t="shared" si="459"/>
        <v>0</v>
      </c>
      <c r="O7260" s="1509"/>
      <c r="P7260" s="1736"/>
      <c r="Q7260" s="1737">
        <f t="shared" si="460"/>
        <v>0</v>
      </c>
      <c r="R7260" s="2155"/>
    </row>
    <row r="7261" spans="3:18">
      <c r="C7261" s="1507">
        <v>6</v>
      </c>
      <c r="D7261" s="1509" t="s">
        <v>7312</v>
      </c>
      <c r="E7261" s="1596">
        <v>5</v>
      </c>
      <c r="F7261" s="1509" t="s">
        <v>543</v>
      </c>
      <c r="G7261" s="1510">
        <v>3</v>
      </c>
      <c r="H7261" s="1509">
        <v>2006</v>
      </c>
      <c r="I7261" s="1511">
        <v>124.71899999999999</v>
      </c>
      <c r="J7261" s="1509">
        <f t="shared" si="461"/>
        <v>100</v>
      </c>
      <c r="K7261" s="1511">
        <f t="shared" si="458"/>
        <v>0</v>
      </c>
      <c r="L7261" s="1509"/>
      <c r="M7261" s="1509"/>
      <c r="N7261" s="1512">
        <f t="shared" si="459"/>
        <v>0</v>
      </c>
      <c r="O7261" s="1509"/>
      <c r="P7261" s="1736"/>
      <c r="Q7261" s="1737">
        <f t="shared" si="460"/>
        <v>0</v>
      </c>
      <c r="R7261" s="2155"/>
    </row>
    <row r="7262" spans="3:18">
      <c r="C7262" s="1507">
        <v>7</v>
      </c>
      <c r="D7262" s="1509" t="s">
        <v>7313</v>
      </c>
      <c r="E7262" s="1596">
        <v>5</v>
      </c>
      <c r="F7262" s="1509" t="s">
        <v>543</v>
      </c>
      <c r="G7262" s="1510">
        <v>1</v>
      </c>
      <c r="H7262" s="1509">
        <v>2008</v>
      </c>
      <c r="I7262" s="1511">
        <v>60.8</v>
      </c>
      <c r="J7262" s="1509">
        <f t="shared" si="461"/>
        <v>100</v>
      </c>
      <c r="K7262" s="1511">
        <f t="shared" si="458"/>
        <v>0</v>
      </c>
      <c r="L7262" s="1509"/>
      <c r="M7262" s="1509"/>
      <c r="N7262" s="1512">
        <f t="shared" si="459"/>
        <v>0</v>
      </c>
      <c r="O7262" s="1509"/>
      <c r="P7262" s="1736"/>
      <c r="Q7262" s="1737">
        <f t="shared" si="460"/>
        <v>0</v>
      </c>
      <c r="R7262" s="2155"/>
    </row>
    <row r="7263" spans="3:18">
      <c r="C7263" s="1507">
        <v>8</v>
      </c>
      <c r="D7263" s="1509" t="s">
        <v>7314</v>
      </c>
      <c r="E7263" s="1596">
        <v>5</v>
      </c>
      <c r="F7263" s="1509" t="s">
        <v>543</v>
      </c>
      <c r="G7263" s="1510">
        <v>1</v>
      </c>
      <c r="H7263" s="1509">
        <v>2006</v>
      </c>
      <c r="I7263" s="1511">
        <v>857.03</v>
      </c>
      <c r="J7263" s="1509">
        <f t="shared" si="461"/>
        <v>100</v>
      </c>
      <c r="K7263" s="1511">
        <f t="shared" si="458"/>
        <v>0</v>
      </c>
      <c r="L7263" s="1509"/>
      <c r="M7263" s="1509"/>
      <c r="N7263" s="1512">
        <f t="shared" si="459"/>
        <v>0</v>
      </c>
      <c r="O7263" s="1509"/>
      <c r="P7263" s="1736"/>
      <c r="Q7263" s="1737">
        <f t="shared" si="460"/>
        <v>0</v>
      </c>
      <c r="R7263" s="2156"/>
    </row>
    <row r="7264" spans="3:18">
      <c r="C7264" s="1519">
        <v>1</v>
      </c>
      <c r="D7264" s="1428" t="s">
        <v>3473</v>
      </c>
      <c r="E7264" s="1520">
        <v>5</v>
      </c>
      <c r="F7264" s="1428" t="s">
        <v>543</v>
      </c>
      <c r="G7264" s="1521">
        <v>1</v>
      </c>
      <c r="H7264" s="1428">
        <v>2019</v>
      </c>
      <c r="I7264" s="1522">
        <v>7.8</v>
      </c>
      <c r="J7264" s="1428">
        <f t="shared" ref="J7264:J7285" si="462">IF(($J$14-H7264)*J$7199&gt;100,100,($J$14-H7264)*J$7199)</f>
        <v>100</v>
      </c>
      <c r="K7264" s="1522">
        <f t="shared" si="458"/>
        <v>0</v>
      </c>
      <c r="L7264" s="1428"/>
      <c r="M7264" s="1428"/>
      <c r="N7264" s="1523">
        <f t="shared" si="459"/>
        <v>0</v>
      </c>
      <c r="O7264" s="1428"/>
      <c r="P7264" s="1740"/>
      <c r="Q7264" s="1741">
        <f t="shared" si="460"/>
        <v>0</v>
      </c>
      <c r="R7264" s="2157" t="s">
        <v>3317</v>
      </c>
    </row>
    <row r="7265" spans="3:18">
      <c r="C7265" s="1519">
        <v>2</v>
      </c>
      <c r="D7265" s="1428" t="s">
        <v>3473</v>
      </c>
      <c r="E7265" s="1520">
        <v>5</v>
      </c>
      <c r="F7265" s="1428" t="s">
        <v>543</v>
      </c>
      <c r="G7265" s="1521">
        <v>5</v>
      </c>
      <c r="H7265" s="1428">
        <v>2020</v>
      </c>
      <c r="I7265" s="1522">
        <v>39.5</v>
      </c>
      <c r="J7265" s="1428">
        <f t="shared" si="462"/>
        <v>100</v>
      </c>
      <c r="K7265" s="1522">
        <f t="shared" ref="K7265:K7285" si="463">IF(J7265=100,0,I7265-I7265*J7265%)</f>
        <v>0</v>
      </c>
      <c r="L7265" s="1428"/>
      <c r="M7265" s="1428"/>
      <c r="N7265" s="1523">
        <f t="shared" ref="N7265:N7328" si="464">+L7265*M7265</f>
        <v>0</v>
      </c>
      <c r="O7265" s="1428"/>
      <c r="P7265" s="1740"/>
      <c r="Q7265" s="1741">
        <f t="shared" ref="Q7265:Q7328" si="465">+O7265*P7265</f>
        <v>0</v>
      </c>
      <c r="R7265" s="2158"/>
    </row>
    <row r="7266" spans="3:18">
      <c r="C7266" s="1519">
        <v>3</v>
      </c>
      <c r="D7266" s="1428" t="s">
        <v>2601</v>
      </c>
      <c r="E7266" s="1520">
        <v>5</v>
      </c>
      <c r="F7266" s="1428" t="s">
        <v>543</v>
      </c>
      <c r="G7266" s="1521">
        <v>3</v>
      </c>
      <c r="H7266" s="1428">
        <v>2020</v>
      </c>
      <c r="I7266" s="1522">
        <v>23.7</v>
      </c>
      <c r="J7266" s="1428">
        <f t="shared" si="462"/>
        <v>100</v>
      </c>
      <c r="K7266" s="1522">
        <f t="shared" si="463"/>
        <v>0</v>
      </c>
      <c r="L7266" s="1428"/>
      <c r="M7266" s="1428"/>
      <c r="N7266" s="1523">
        <f t="shared" si="464"/>
        <v>0</v>
      </c>
      <c r="O7266" s="1428"/>
      <c r="P7266" s="1740"/>
      <c r="Q7266" s="1741">
        <f t="shared" si="465"/>
        <v>0</v>
      </c>
      <c r="R7266" s="2158"/>
    </row>
    <row r="7267" spans="3:18">
      <c r="C7267" s="1519">
        <v>4</v>
      </c>
      <c r="D7267" s="1428" t="s">
        <v>7027</v>
      </c>
      <c r="E7267" s="1520">
        <v>5</v>
      </c>
      <c r="F7267" s="1428" t="s">
        <v>543</v>
      </c>
      <c r="G7267" s="1521">
        <v>5</v>
      </c>
      <c r="H7267" s="1428">
        <v>2023</v>
      </c>
      <c r="I7267" s="1522">
        <v>42.2</v>
      </c>
      <c r="J7267" s="1428">
        <f t="shared" si="462"/>
        <v>40</v>
      </c>
      <c r="K7267" s="1522">
        <f t="shared" si="463"/>
        <v>25.32</v>
      </c>
      <c r="L7267" s="1428"/>
      <c r="M7267" s="1428"/>
      <c r="N7267" s="1523">
        <f t="shared" si="464"/>
        <v>0</v>
      </c>
      <c r="O7267" s="1428"/>
      <c r="P7267" s="1740"/>
      <c r="Q7267" s="1741">
        <f t="shared" si="465"/>
        <v>0</v>
      </c>
      <c r="R7267" s="2159"/>
    </row>
    <row r="7268" spans="3:18">
      <c r="C7268" s="1524">
        <v>1</v>
      </c>
      <c r="D7268" s="1153" t="s">
        <v>5816</v>
      </c>
      <c r="E7268" s="1525">
        <v>5</v>
      </c>
      <c r="F7268" s="1153" t="s">
        <v>543</v>
      </c>
      <c r="G7268" s="1526">
        <v>1</v>
      </c>
      <c r="H7268" s="1597">
        <v>2006</v>
      </c>
      <c r="I7268" s="1527">
        <v>821.22900000000004</v>
      </c>
      <c r="J7268" s="1153">
        <f t="shared" si="462"/>
        <v>100</v>
      </c>
      <c r="K7268" s="1527">
        <f t="shared" si="463"/>
        <v>0</v>
      </c>
      <c r="L7268" s="1153"/>
      <c r="M7268" s="1153"/>
      <c r="N7268" s="1528">
        <f t="shared" si="464"/>
        <v>0</v>
      </c>
      <c r="O7268" s="1153"/>
      <c r="P7268" s="1742"/>
      <c r="Q7268" s="1743">
        <f t="shared" si="465"/>
        <v>0</v>
      </c>
      <c r="R7268" s="2106" t="s">
        <v>3489</v>
      </c>
    </row>
    <row r="7269" spans="3:18">
      <c r="C7269" s="1524">
        <v>2</v>
      </c>
      <c r="D7269" s="1153" t="s">
        <v>5820</v>
      </c>
      <c r="E7269" s="1525">
        <v>5</v>
      </c>
      <c r="F7269" s="1153" t="s">
        <v>543</v>
      </c>
      <c r="G7269" s="1526">
        <v>1</v>
      </c>
      <c r="H7269" s="1597">
        <v>2007</v>
      </c>
      <c r="I7269" s="1527">
        <v>153.75</v>
      </c>
      <c r="J7269" s="1153">
        <f t="shared" si="462"/>
        <v>100</v>
      </c>
      <c r="K7269" s="1527">
        <f t="shared" si="463"/>
        <v>0</v>
      </c>
      <c r="L7269" s="1153"/>
      <c r="M7269" s="1153"/>
      <c r="N7269" s="1528">
        <f t="shared" si="464"/>
        <v>0</v>
      </c>
      <c r="O7269" s="1153"/>
      <c r="P7269" s="1742"/>
      <c r="Q7269" s="1743">
        <f t="shared" si="465"/>
        <v>0</v>
      </c>
      <c r="R7269" s="2107"/>
    </row>
    <row r="7270" spans="3:18">
      <c r="C7270" s="1524">
        <v>3</v>
      </c>
      <c r="D7270" s="1153" t="s">
        <v>5818</v>
      </c>
      <c r="E7270" s="1525">
        <v>5</v>
      </c>
      <c r="F7270" s="1153" t="s">
        <v>543</v>
      </c>
      <c r="G7270" s="1526">
        <v>1</v>
      </c>
      <c r="H7270" s="1597">
        <v>2008</v>
      </c>
      <c r="I7270" s="1527">
        <v>60.8</v>
      </c>
      <c r="J7270" s="1153">
        <f t="shared" si="462"/>
        <v>100</v>
      </c>
      <c r="K7270" s="1527">
        <f t="shared" si="463"/>
        <v>0</v>
      </c>
      <c r="L7270" s="1153"/>
      <c r="M7270" s="1153"/>
      <c r="N7270" s="1528">
        <f t="shared" si="464"/>
        <v>0</v>
      </c>
      <c r="O7270" s="1153"/>
      <c r="P7270" s="1742"/>
      <c r="Q7270" s="1743">
        <f t="shared" si="465"/>
        <v>0</v>
      </c>
      <c r="R7270" s="2107"/>
    </row>
    <row r="7271" spans="3:18">
      <c r="C7271" s="1524">
        <v>4</v>
      </c>
      <c r="D7271" s="1153" t="s">
        <v>5819</v>
      </c>
      <c r="E7271" s="1525">
        <v>5</v>
      </c>
      <c r="F7271" s="1153" t="s">
        <v>543</v>
      </c>
      <c r="G7271" s="1526">
        <v>1</v>
      </c>
      <c r="H7271" s="1597">
        <v>2008</v>
      </c>
      <c r="I7271" s="1527">
        <v>58</v>
      </c>
      <c r="J7271" s="1153">
        <f t="shared" si="462"/>
        <v>100</v>
      </c>
      <c r="K7271" s="1527">
        <f t="shared" si="463"/>
        <v>0</v>
      </c>
      <c r="L7271" s="1153"/>
      <c r="M7271" s="1153"/>
      <c r="N7271" s="1528">
        <f t="shared" si="464"/>
        <v>0</v>
      </c>
      <c r="O7271" s="1153"/>
      <c r="P7271" s="1742"/>
      <c r="Q7271" s="1743">
        <f t="shared" si="465"/>
        <v>0</v>
      </c>
      <c r="R7271" s="2107"/>
    </row>
    <row r="7272" spans="3:18">
      <c r="C7272" s="1524">
        <v>5</v>
      </c>
      <c r="D7272" s="1153" t="s">
        <v>5817</v>
      </c>
      <c r="E7272" s="1525">
        <v>5</v>
      </c>
      <c r="F7272" s="1153" t="s">
        <v>543</v>
      </c>
      <c r="G7272" s="1526">
        <v>12</v>
      </c>
      <c r="H7272" s="1597">
        <v>2020</v>
      </c>
      <c r="I7272" s="1527">
        <v>94.8</v>
      </c>
      <c r="J7272" s="1153">
        <f t="shared" si="462"/>
        <v>100</v>
      </c>
      <c r="K7272" s="1527">
        <f t="shared" si="463"/>
        <v>0</v>
      </c>
      <c r="L7272" s="1153"/>
      <c r="M7272" s="1153"/>
      <c r="N7272" s="1528">
        <f t="shared" si="464"/>
        <v>0</v>
      </c>
      <c r="O7272" s="1153"/>
      <c r="P7272" s="1742"/>
      <c r="Q7272" s="1743">
        <f t="shared" si="465"/>
        <v>0</v>
      </c>
      <c r="R7272" s="2107"/>
    </row>
    <row r="7273" spans="3:18">
      <c r="C7273" s="1524">
        <v>6</v>
      </c>
      <c r="D7273" s="1153" t="s">
        <v>5815</v>
      </c>
      <c r="E7273" s="1525">
        <v>5</v>
      </c>
      <c r="F7273" s="1153" t="s">
        <v>543</v>
      </c>
      <c r="G7273" s="1526">
        <v>3</v>
      </c>
      <c r="H7273" s="1597">
        <v>2022</v>
      </c>
      <c r="I7273" s="1527">
        <v>60</v>
      </c>
      <c r="J7273" s="1153">
        <f t="shared" si="462"/>
        <v>60</v>
      </c>
      <c r="K7273" s="1527">
        <f t="shared" si="463"/>
        <v>24</v>
      </c>
      <c r="L7273" s="1153"/>
      <c r="M7273" s="1153"/>
      <c r="N7273" s="1528">
        <f t="shared" si="464"/>
        <v>0</v>
      </c>
      <c r="O7273" s="1153"/>
      <c r="P7273" s="1742"/>
      <c r="Q7273" s="1743">
        <f t="shared" si="465"/>
        <v>0</v>
      </c>
      <c r="R7273" s="2107"/>
    </row>
    <row r="7274" spans="3:18">
      <c r="C7274" s="1524">
        <v>7</v>
      </c>
      <c r="D7274" s="1153" t="s">
        <v>2348</v>
      </c>
      <c r="E7274" s="1525">
        <v>5</v>
      </c>
      <c r="F7274" s="1153" t="s">
        <v>543</v>
      </c>
      <c r="G7274" s="1526">
        <v>1</v>
      </c>
      <c r="H7274" s="1597">
        <v>2023</v>
      </c>
      <c r="I7274" s="1527">
        <v>780</v>
      </c>
      <c r="J7274" s="1153">
        <f t="shared" si="462"/>
        <v>40</v>
      </c>
      <c r="K7274" s="1527">
        <f t="shared" si="463"/>
        <v>468</v>
      </c>
      <c r="L7274" s="1153"/>
      <c r="M7274" s="1153"/>
      <c r="N7274" s="1528">
        <f t="shared" si="464"/>
        <v>0</v>
      </c>
      <c r="O7274" s="1153"/>
      <c r="P7274" s="1742"/>
      <c r="Q7274" s="1743">
        <f t="shared" si="465"/>
        <v>0</v>
      </c>
      <c r="R7274" s="2108"/>
    </row>
    <row r="7275" spans="3:18">
      <c r="C7275" s="1513">
        <v>1</v>
      </c>
      <c r="D7275" s="1426" t="s">
        <v>3646</v>
      </c>
      <c r="E7275" s="1686">
        <v>5</v>
      </c>
      <c r="F7275" s="1426" t="s">
        <v>543</v>
      </c>
      <c r="G7275" s="1515">
        <v>1</v>
      </c>
      <c r="H7275" s="1426">
        <v>2008</v>
      </c>
      <c r="I7275" s="1516">
        <v>58</v>
      </c>
      <c r="J7275" s="1426">
        <f t="shared" si="462"/>
        <v>100</v>
      </c>
      <c r="K7275" s="1516">
        <f t="shared" si="463"/>
        <v>0</v>
      </c>
      <c r="L7275" s="1426"/>
      <c r="M7275" s="1426"/>
      <c r="N7275" s="1517">
        <f t="shared" si="464"/>
        <v>0</v>
      </c>
      <c r="O7275" s="1426"/>
      <c r="P7275" s="1738"/>
      <c r="Q7275" s="1739">
        <f t="shared" si="465"/>
        <v>0</v>
      </c>
      <c r="R7275" s="2063" t="s">
        <v>3542</v>
      </c>
    </row>
    <row r="7276" spans="3:18">
      <c r="C7276" s="1513">
        <v>2</v>
      </c>
      <c r="D7276" s="1426" t="s">
        <v>7315</v>
      </c>
      <c r="E7276" s="1686">
        <v>5</v>
      </c>
      <c r="F7276" s="1426" t="s">
        <v>543</v>
      </c>
      <c r="G7276" s="1515">
        <v>5</v>
      </c>
      <c r="H7276" s="1426">
        <v>2018</v>
      </c>
      <c r="I7276" s="1516">
        <v>39</v>
      </c>
      <c r="J7276" s="1426">
        <f t="shared" si="462"/>
        <v>100</v>
      </c>
      <c r="K7276" s="1516">
        <f t="shared" si="463"/>
        <v>0</v>
      </c>
      <c r="L7276" s="1426"/>
      <c r="M7276" s="1426"/>
      <c r="N7276" s="1517">
        <f t="shared" si="464"/>
        <v>0</v>
      </c>
      <c r="O7276" s="1426"/>
      <c r="P7276" s="1738"/>
      <c r="Q7276" s="1739">
        <f t="shared" si="465"/>
        <v>0</v>
      </c>
      <c r="R7276" s="2064"/>
    </row>
    <row r="7277" spans="3:18">
      <c r="C7277" s="1513">
        <v>3</v>
      </c>
      <c r="D7277" s="1426" t="s">
        <v>2347</v>
      </c>
      <c r="E7277" s="1686">
        <v>5</v>
      </c>
      <c r="F7277" s="1426" t="s">
        <v>543</v>
      </c>
      <c r="G7277" s="1515">
        <v>5</v>
      </c>
      <c r="H7277" s="1426">
        <v>2019</v>
      </c>
      <c r="I7277" s="1516">
        <v>39.5</v>
      </c>
      <c r="J7277" s="1426">
        <f t="shared" si="462"/>
        <v>100</v>
      </c>
      <c r="K7277" s="1516">
        <f t="shared" si="463"/>
        <v>0</v>
      </c>
      <c r="L7277" s="1426"/>
      <c r="M7277" s="1426"/>
      <c r="N7277" s="1517">
        <f t="shared" si="464"/>
        <v>0</v>
      </c>
      <c r="O7277" s="1426"/>
      <c r="P7277" s="1738"/>
      <c r="Q7277" s="1739">
        <f t="shared" si="465"/>
        <v>0</v>
      </c>
      <c r="R7277" s="2064"/>
    </row>
    <row r="7278" spans="3:18">
      <c r="C7278" s="1513">
        <v>4</v>
      </c>
      <c r="D7278" s="1426" t="s">
        <v>2347</v>
      </c>
      <c r="E7278" s="1686">
        <v>5</v>
      </c>
      <c r="F7278" s="1426" t="s">
        <v>543</v>
      </c>
      <c r="G7278" s="1515">
        <v>1</v>
      </c>
      <c r="H7278" s="1426">
        <v>2019</v>
      </c>
      <c r="I7278" s="1516">
        <v>780</v>
      </c>
      <c r="J7278" s="1426">
        <f t="shared" si="462"/>
        <v>100</v>
      </c>
      <c r="K7278" s="1516">
        <f t="shared" si="463"/>
        <v>0</v>
      </c>
      <c r="L7278" s="1426"/>
      <c r="M7278" s="1426"/>
      <c r="N7278" s="1517">
        <f t="shared" si="464"/>
        <v>0</v>
      </c>
      <c r="O7278" s="1426"/>
      <c r="P7278" s="1738"/>
      <c r="Q7278" s="1739">
        <f t="shared" si="465"/>
        <v>0</v>
      </c>
      <c r="R7278" s="2064"/>
    </row>
    <row r="7279" spans="3:18">
      <c r="C7279" s="1513">
        <v>5</v>
      </c>
      <c r="D7279" s="1426" t="s">
        <v>2601</v>
      </c>
      <c r="E7279" s="1686">
        <v>5</v>
      </c>
      <c r="F7279" s="1426" t="s">
        <v>543</v>
      </c>
      <c r="G7279" s="1515">
        <v>2</v>
      </c>
      <c r="H7279" s="1426">
        <v>2020</v>
      </c>
      <c r="I7279" s="1516">
        <v>15.8</v>
      </c>
      <c r="J7279" s="1426">
        <f t="shared" si="462"/>
        <v>100</v>
      </c>
      <c r="K7279" s="1516">
        <f t="shared" si="463"/>
        <v>0</v>
      </c>
      <c r="L7279" s="1426"/>
      <c r="M7279" s="1426"/>
      <c r="N7279" s="1517">
        <f t="shared" si="464"/>
        <v>0</v>
      </c>
      <c r="O7279" s="1426"/>
      <c r="P7279" s="1738"/>
      <c r="Q7279" s="1739">
        <f t="shared" si="465"/>
        <v>0</v>
      </c>
      <c r="R7279" s="2064"/>
    </row>
    <row r="7280" spans="3:18">
      <c r="C7280" s="1513">
        <v>6</v>
      </c>
      <c r="D7280" s="1426" t="s">
        <v>7316</v>
      </c>
      <c r="E7280" s="1686">
        <v>5</v>
      </c>
      <c r="F7280" s="1426" t="s">
        <v>543</v>
      </c>
      <c r="G7280" s="1515">
        <v>10</v>
      </c>
      <c r="H7280" s="1426">
        <v>2023</v>
      </c>
      <c r="I7280" s="1516">
        <v>84.47</v>
      </c>
      <c r="J7280" s="1426">
        <f t="shared" si="462"/>
        <v>40</v>
      </c>
      <c r="K7280" s="1516">
        <f t="shared" si="463"/>
        <v>50.681999999999995</v>
      </c>
      <c r="L7280" s="1426"/>
      <c r="M7280" s="1426"/>
      <c r="N7280" s="1517">
        <f t="shared" si="464"/>
        <v>0</v>
      </c>
      <c r="O7280" s="1426"/>
      <c r="P7280" s="1738"/>
      <c r="Q7280" s="1739">
        <f t="shared" si="465"/>
        <v>0</v>
      </c>
      <c r="R7280" s="2065"/>
    </row>
    <row r="7281" spans="3:18">
      <c r="C7281" s="1490">
        <v>1</v>
      </c>
      <c r="D7281" s="1492" t="s">
        <v>3727</v>
      </c>
      <c r="E7281" s="1491">
        <v>5</v>
      </c>
      <c r="F7281" s="1492" t="s">
        <v>543</v>
      </c>
      <c r="G7281" s="1493">
        <v>1</v>
      </c>
      <c r="H7281" s="1492">
        <v>2008</v>
      </c>
      <c r="I7281" s="1494">
        <v>60.8</v>
      </c>
      <c r="J7281" s="1492">
        <f t="shared" si="462"/>
        <v>100</v>
      </c>
      <c r="K7281" s="1494">
        <f t="shared" si="463"/>
        <v>0</v>
      </c>
      <c r="L7281" s="1492"/>
      <c r="M7281" s="1492"/>
      <c r="N7281" s="1495">
        <f t="shared" si="464"/>
        <v>0</v>
      </c>
      <c r="O7281" s="1492"/>
      <c r="P7281" s="1731"/>
      <c r="Q7281" s="1732">
        <f t="shared" si="465"/>
        <v>0</v>
      </c>
      <c r="R7281" s="2149" t="s">
        <v>3688</v>
      </c>
    </row>
    <row r="7282" spans="3:18">
      <c r="C7282" s="1490">
        <v>2</v>
      </c>
      <c r="D7282" s="1492" t="s">
        <v>2598</v>
      </c>
      <c r="E7282" s="1491">
        <v>5</v>
      </c>
      <c r="F7282" s="1492" t="s">
        <v>543</v>
      </c>
      <c r="G7282" s="1493">
        <v>1</v>
      </c>
      <c r="H7282" s="1492">
        <v>2011</v>
      </c>
      <c r="I7282" s="1494">
        <v>244.26900000000001</v>
      </c>
      <c r="J7282" s="1492">
        <f t="shared" si="462"/>
        <v>100</v>
      </c>
      <c r="K7282" s="1494">
        <f t="shared" si="463"/>
        <v>0</v>
      </c>
      <c r="L7282" s="1492"/>
      <c r="M7282" s="1492"/>
      <c r="N7282" s="1495">
        <f t="shared" si="464"/>
        <v>0</v>
      </c>
      <c r="O7282" s="1492"/>
      <c r="P7282" s="1731"/>
      <c r="Q7282" s="1732">
        <f t="shared" si="465"/>
        <v>0</v>
      </c>
      <c r="R7282" s="2150"/>
    </row>
    <row r="7283" spans="3:18">
      <c r="C7283" s="1490">
        <v>3</v>
      </c>
      <c r="D7283" s="1492" t="s">
        <v>3728</v>
      </c>
      <c r="E7283" s="1491">
        <v>5</v>
      </c>
      <c r="F7283" s="1492" t="s">
        <v>543</v>
      </c>
      <c r="G7283" s="1493">
        <v>2</v>
      </c>
      <c r="H7283" s="1492">
        <v>2018</v>
      </c>
      <c r="I7283" s="1494">
        <v>15.6</v>
      </c>
      <c r="J7283" s="1492">
        <f t="shared" si="462"/>
        <v>100</v>
      </c>
      <c r="K7283" s="1494">
        <f t="shared" si="463"/>
        <v>0</v>
      </c>
      <c r="L7283" s="1492"/>
      <c r="M7283" s="1492"/>
      <c r="N7283" s="1495">
        <f t="shared" si="464"/>
        <v>0</v>
      </c>
      <c r="O7283" s="1492"/>
      <c r="P7283" s="1731"/>
      <c r="Q7283" s="1732">
        <f t="shared" si="465"/>
        <v>0</v>
      </c>
      <c r="R7283" s="2150"/>
    </row>
    <row r="7284" spans="3:18">
      <c r="C7284" s="1490">
        <v>4</v>
      </c>
      <c r="D7284" s="1492" t="s">
        <v>2601</v>
      </c>
      <c r="E7284" s="1491">
        <v>5</v>
      </c>
      <c r="F7284" s="1492" t="s">
        <v>543</v>
      </c>
      <c r="G7284" s="1493">
        <v>9</v>
      </c>
      <c r="H7284" s="1492">
        <v>2021</v>
      </c>
      <c r="I7284" s="1494">
        <v>71.099999999999994</v>
      </c>
      <c r="J7284" s="1492">
        <f t="shared" si="462"/>
        <v>80</v>
      </c>
      <c r="K7284" s="1494">
        <f t="shared" si="463"/>
        <v>14.219999999999999</v>
      </c>
      <c r="L7284" s="1492"/>
      <c r="M7284" s="1492"/>
      <c r="N7284" s="1495">
        <f t="shared" si="464"/>
        <v>0</v>
      </c>
      <c r="O7284" s="1492"/>
      <c r="P7284" s="1731"/>
      <c r="Q7284" s="1732">
        <f t="shared" si="465"/>
        <v>0</v>
      </c>
      <c r="R7284" s="2150"/>
    </row>
    <row r="7285" spans="3:18">
      <c r="C7285" s="1490">
        <v>5</v>
      </c>
      <c r="D7285" s="1492" t="s">
        <v>7027</v>
      </c>
      <c r="E7285" s="1491">
        <v>5</v>
      </c>
      <c r="F7285" s="1492" t="s">
        <v>543</v>
      </c>
      <c r="G7285" s="1493">
        <v>10</v>
      </c>
      <c r="H7285" s="1492">
        <v>2023</v>
      </c>
      <c r="I7285" s="1494">
        <v>84.47</v>
      </c>
      <c r="J7285" s="1492">
        <f t="shared" si="462"/>
        <v>40</v>
      </c>
      <c r="K7285" s="1494">
        <f t="shared" si="463"/>
        <v>50.681999999999995</v>
      </c>
      <c r="L7285" s="1492"/>
      <c r="M7285" s="1492"/>
      <c r="N7285" s="1495">
        <f t="shared" si="464"/>
        <v>0</v>
      </c>
      <c r="O7285" s="1492"/>
      <c r="P7285" s="1731"/>
      <c r="Q7285" s="1732">
        <f t="shared" si="465"/>
        <v>0</v>
      </c>
      <c r="R7285" s="2163"/>
    </row>
    <row r="7286" spans="3:18">
      <c r="C7286" s="1529">
        <v>1</v>
      </c>
      <c r="D7286" s="1532" t="s">
        <v>2861</v>
      </c>
      <c r="E7286" s="1531">
        <v>5</v>
      </c>
      <c r="F7286" s="1532" t="s">
        <v>543</v>
      </c>
      <c r="G7286" s="1533">
        <v>1</v>
      </c>
      <c r="H7286" s="1532">
        <v>2019</v>
      </c>
      <c r="I7286" s="1534">
        <v>70</v>
      </c>
      <c r="J7286" s="1532">
        <v>100</v>
      </c>
      <c r="K7286" s="1534">
        <v>0</v>
      </c>
      <c r="L7286" s="1532"/>
      <c r="M7286" s="1532"/>
      <c r="N7286" s="1535">
        <f t="shared" si="464"/>
        <v>0</v>
      </c>
      <c r="O7286" s="1532"/>
      <c r="P7286" s="1744"/>
      <c r="Q7286" s="1745">
        <f t="shared" si="465"/>
        <v>0</v>
      </c>
      <c r="R7286" s="2176" t="s">
        <v>3767</v>
      </c>
    </row>
    <row r="7287" spans="3:18">
      <c r="C7287" s="1536">
        <v>2</v>
      </c>
      <c r="D7287" s="1430" t="s">
        <v>2347</v>
      </c>
      <c r="E7287" s="1531">
        <v>5</v>
      </c>
      <c r="F7287" s="1430" t="s">
        <v>543</v>
      </c>
      <c r="G7287" s="1537">
        <v>2</v>
      </c>
      <c r="H7287" s="1430">
        <v>2019</v>
      </c>
      <c r="I7287" s="1538">
        <v>31.6</v>
      </c>
      <c r="J7287" s="1430">
        <v>100</v>
      </c>
      <c r="K7287" s="1538">
        <v>0</v>
      </c>
      <c r="L7287" s="1430"/>
      <c r="M7287" s="1430"/>
      <c r="N7287" s="1539">
        <f t="shared" si="464"/>
        <v>0</v>
      </c>
      <c r="O7287" s="1430"/>
      <c r="P7287" s="1746"/>
      <c r="Q7287" s="1747">
        <f t="shared" si="465"/>
        <v>0</v>
      </c>
      <c r="R7287" s="2178"/>
    </row>
    <row r="7288" spans="3:18">
      <c r="C7288" s="1540">
        <v>1</v>
      </c>
      <c r="D7288" s="1542" t="s">
        <v>2347</v>
      </c>
      <c r="E7288" s="1687">
        <v>5</v>
      </c>
      <c r="F7288" s="1542" t="s">
        <v>543</v>
      </c>
      <c r="G7288" s="1543">
        <v>1</v>
      </c>
      <c r="H7288" s="1542">
        <v>2018</v>
      </c>
      <c r="I7288" s="1545">
        <v>7.8</v>
      </c>
      <c r="J7288" s="1542">
        <v>100</v>
      </c>
      <c r="K7288" s="1545">
        <f t="shared" ref="K7288:K7351" si="466">IF(J7288=100,0,I7288-I7288*J7288%)</f>
        <v>0</v>
      </c>
      <c r="L7288" s="1542"/>
      <c r="M7288" s="1542"/>
      <c r="N7288" s="1546">
        <f t="shared" si="464"/>
        <v>0</v>
      </c>
      <c r="O7288" s="1542"/>
      <c r="P7288" s="1748"/>
      <c r="Q7288" s="469">
        <f t="shared" si="465"/>
        <v>0</v>
      </c>
      <c r="R7288" s="2115" t="s">
        <v>489</v>
      </c>
    </row>
    <row r="7289" spans="3:18">
      <c r="C7289" s="1540">
        <v>2</v>
      </c>
      <c r="D7289" s="1542" t="s">
        <v>2347</v>
      </c>
      <c r="E7289" s="1687">
        <v>5</v>
      </c>
      <c r="F7289" s="1542" t="s">
        <v>543</v>
      </c>
      <c r="G7289" s="1543">
        <v>8</v>
      </c>
      <c r="H7289" s="1542">
        <v>2019</v>
      </c>
      <c r="I7289" s="1545">
        <v>63.2</v>
      </c>
      <c r="J7289" s="1542">
        <v>100</v>
      </c>
      <c r="K7289" s="1545">
        <f t="shared" si="466"/>
        <v>0</v>
      </c>
      <c r="L7289" s="1542"/>
      <c r="M7289" s="1542"/>
      <c r="N7289" s="1546">
        <f t="shared" si="464"/>
        <v>0</v>
      </c>
      <c r="O7289" s="1542"/>
      <c r="P7289" s="1748"/>
      <c r="Q7289" s="469">
        <f t="shared" si="465"/>
        <v>0</v>
      </c>
      <c r="R7289" s="2116"/>
    </row>
    <row r="7290" spans="3:18">
      <c r="C7290" s="1540">
        <v>3</v>
      </c>
      <c r="D7290" s="1542" t="s">
        <v>3948</v>
      </c>
      <c r="E7290" s="1687">
        <v>5</v>
      </c>
      <c r="F7290" s="1542" t="s">
        <v>543</v>
      </c>
      <c r="G7290" s="1543">
        <v>1</v>
      </c>
      <c r="H7290" s="1542">
        <v>2008</v>
      </c>
      <c r="I7290" s="1545">
        <v>60.8</v>
      </c>
      <c r="J7290" s="1542">
        <v>100</v>
      </c>
      <c r="K7290" s="1545">
        <f t="shared" si="466"/>
        <v>0</v>
      </c>
      <c r="L7290" s="1542"/>
      <c r="M7290" s="1542"/>
      <c r="N7290" s="1546">
        <f t="shared" si="464"/>
        <v>0</v>
      </c>
      <c r="O7290" s="1542"/>
      <c r="P7290" s="1748"/>
      <c r="Q7290" s="469">
        <f t="shared" si="465"/>
        <v>0</v>
      </c>
      <c r="R7290" s="2116"/>
    </row>
    <row r="7291" spans="3:18">
      <c r="C7291" s="1540">
        <v>4</v>
      </c>
      <c r="D7291" s="1542" t="s">
        <v>7027</v>
      </c>
      <c r="E7291" s="1687">
        <v>5</v>
      </c>
      <c r="F7291" s="1542" t="s">
        <v>543</v>
      </c>
      <c r="G7291" s="1543">
        <v>15</v>
      </c>
      <c r="H7291" s="1542">
        <v>2023</v>
      </c>
      <c r="I7291" s="1545">
        <v>126.705</v>
      </c>
      <c r="J7291" s="1542">
        <v>40</v>
      </c>
      <c r="K7291" s="1545">
        <f t="shared" si="466"/>
        <v>76.022999999999996</v>
      </c>
      <c r="L7291" s="1542"/>
      <c r="M7291" s="1542"/>
      <c r="N7291" s="1546">
        <f t="shared" si="464"/>
        <v>0</v>
      </c>
      <c r="O7291" s="1542"/>
      <c r="P7291" s="1748"/>
      <c r="Q7291" s="469">
        <f t="shared" si="465"/>
        <v>0</v>
      </c>
      <c r="R7291" s="2116"/>
    </row>
    <row r="7292" spans="3:18">
      <c r="C7292" s="1540">
        <v>5</v>
      </c>
      <c r="D7292" s="1542" t="s">
        <v>7027</v>
      </c>
      <c r="E7292" s="1687">
        <v>5</v>
      </c>
      <c r="F7292" s="1542" t="s">
        <v>543</v>
      </c>
      <c r="G7292" s="1543">
        <v>3</v>
      </c>
      <c r="H7292" s="1542">
        <v>2023</v>
      </c>
      <c r="I7292" s="1545">
        <v>25.341000000000001</v>
      </c>
      <c r="J7292" s="1542">
        <v>40</v>
      </c>
      <c r="K7292" s="1545">
        <f t="shared" si="466"/>
        <v>15.204599999999999</v>
      </c>
      <c r="L7292" s="1542"/>
      <c r="M7292" s="1542"/>
      <c r="N7292" s="1546">
        <f t="shared" si="464"/>
        <v>0</v>
      </c>
      <c r="O7292" s="1542"/>
      <c r="P7292" s="1748"/>
      <c r="Q7292" s="469">
        <f t="shared" si="465"/>
        <v>0</v>
      </c>
      <c r="R7292" s="2117"/>
    </row>
    <row r="7293" spans="3:18">
      <c r="C7293" s="1547">
        <v>1</v>
      </c>
      <c r="D7293" s="1549" t="s">
        <v>5815</v>
      </c>
      <c r="E7293" s="1548">
        <v>5</v>
      </c>
      <c r="F7293" s="1549" t="s">
        <v>543</v>
      </c>
      <c r="G7293" s="1550">
        <v>16</v>
      </c>
      <c r="H7293" s="1549">
        <v>2022</v>
      </c>
      <c r="I7293" s="1551">
        <v>320</v>
      </c>
      <c r="J7293" s="1549">
        <f t="shared" ref="J7293:J7324" si="467">IF(($J$14-H7293)*J$7199&gt;100,100,($J$14-H7293)*J$7199)</f>
        <v>60</v>
      </c>
      <c r="K7293" s="1551">
        <f t="shared" si="466"/>
        <v>128</v>
      </c>
      <c r="L7293" s="1549"/>
      <c r="M7293" s="1549"/>
      <c r="N7293" s="1552">
        <f t="shared" si="464"/>
        <v>0</v>
      </c>
      <c r="O7293" s="1549"/>
      <c r="P7293" s="1749"/>
      <c r="Q7293" s="1750">
        <f t="shared" si="465"/>
        <v>0</v>
      </c>
      <c r="R7293" s="2057" t="s">
        <v>2132</v>
      </c>
    </row>
    <row r="7294" spans="3:18">
      <c r="C7294" s="1547">
        <v>2</v>
      </c>
      <c r="D7294" s="1549" t="s">
        <v>5822</v>
      </c>
      <c r="E7294" s="1548">
        <v>5</v>
      </c>
      <c r="F7294" s="1549" t="s">
        <v>543</v>
      </c>
      <c r="G7294" s="1550">
        <v>31</v>
      </c>
      <c r="H7294" s="1549">
        <v>2022</v>
      </c>
      <c r="I7294" s="1551">
        <v>186</v>
      </c>
      <c r="J7294" s="1549">
        <f t="shared" si="467"/>
        <v>60</v>
      </c>
      <c r="K7294" s="1551">
        <f t="shared" si="466"/>
        <v>74.400000000000006</v>
      </c>
      <c r="L7294" s="1549"/>
      <c r="M7294" s="1549"/>
      <c r="N7294" s="1552">
        <f t="shared" si="464"/>
        <v>0</v>
      </c>
      <c r="O7294" s="1549"/>
      <c r="P7294" s="1749"/>
      <c r="Q7294" s="1750">
        <f t="shared" si="465"/>
        <v>0</v>
      </c>
      <c r="R7294" s="2058"/>
    </row>
    <row r="7295" spans="3:18">
      <c r="C7295" s="1547">
        <v>3</v>
      </c>
      <c r="D7295" s="1549" t="s">
        <v>7027</v>
      </c>
      <c r="E7295" s="1548">
        <v>5</v>
      </c>
      <c r="F7295" s="1549" t="s">
        <v>543</v>
      </c>
      <c r="G7295" s="1550">
        <v>10</v>
      </c>
      <c r="H7295" s="1549">
        <v>2023</v>
      </c>
      <c r="I7295" s="1551">
        <v>84.47</v>
      </c>
      <c r="J7295" s="1549">
        <f t="shared" si="467"/>
        <v>40</v>
      </c>
      <c r="K7295" s="1551">
        <f t="shared" si="466"/>
        <v>50.681999999999995</v>
      </c>
      <c r="L7295" s="1549"/>
      <c r="M7295" s="1549"/>
      <c r="N7295" s="1552">
        <f t="shared" si="464"/>
        <v>0</v>
      </c>
      <c r="O7295" s="1549"/>
      <c r="P7295" s="1749"/>
      <c r="Q7295" s="1750">
        <f t="shared" si="465"/>
        <v>0</v>
      </c>
      <c r="R7295" s="2059"/>
    </row>
    <row r="7296" spans="3:18">
      <c r="C7296" s="1688">
        <v>1</v>
      </c>
      <c r="D7296" s="1637" t="s">
        <v>5827</v>
      </c>
      <c r="E7296" s="1689">
        <v>5</v>
      </c>
      <c r="F7296" s="1690" t="s">
        <v>543</v>
      </c>
      <c r="G7296" s="1637">
        <v>1</v>
      </c>
      <c r="H7296" s="1637">
        <v>1999</v>
      </c>
      <c r="I7296" s="1637">
        <v>244.16900000000001</v>
      </c>
      <c r="J7296" s="1635">
        <f t="shared" si="467"/>
        <v>100</v>
      </c>
      <c r="K7296" s="1637">
        <f t="shared" si="466"/>
        <v>0</v>
      </c>
      <c r="L7296" s="1635"/>
      <c r="M7296" s="1635"/>
      <c r="N7296" s="1638">
        <f t="shared" si="464"/>
        <v>0</v>
      </c>
      <c r="O7296" s="1635"/>
      <c r="P7296" s="1770"/>
      <c r="Q7296" s="1771">
        <f t="shared" si="465"/>
        <v>0</v>
      </c>
      <c r="R7296" s="2193" t="s">
        <v>7471</v>
      </c>
    </row>
    <row r="7297" spans="3:18">
      <c r="C7297" s="1688">
        <v>2</v>
      </c>
      <c r="D7297" s="1637" t="s">
        <v>5823</v>
      </c>
      <c r="E7297" s="1689">
        <v>5</v>
      </c>
      <c r="F7297" s="1690" t="s">
        <v>543</v>
      </c>
      <c r="G7297" s="1637">
        <v>1</v>
      </c>
      <c r="H7297" s="1637">
        <v>1999</v>
      </c>
      <c r="I7297" s="1637">
        <v>244.26900000000001</v>
      </c>
      <c r="J7297" s="1635">
        <f t="shared" si="467"/>
        <v>100</v>
      </c>
      <c r="K7297" s="1637">
        <f t="shared" si="466"/>
        <v>0</v>
      </c>
      <c r="L7297" s="1635"/>
      <c r="M7297" s="1635"/>
      <c r="N7297" s="1638">
        <f t="shared" si="464"/>
        <v>0</v>
      </c>
      <c r="O7297" s="1635"/>
      <c r="P7297" s="1770"/>
      <c r="Q7297" s="1771">
        <f t="shared" si="465"/>
        <v>0</v>
      </c>
      <c r="R7297" s="2194"/>
    </row>
    <row r="7298" spans="3:18">
      <c r="C7298" s="1688">
        <v>3</v>
      </c>
      <c r="D7298" s="1637" t="s">
        <v>3182</v>
      </c>
      <c r="E7298" s="1689">
        <v>5</v>
      </c>
      <c r="F7298" s="1690" t="s">
        <v>543</v>
      </c>
      <c r="G7298" s="1637">
        <v>1</v>
      </c>
      <c r="H7298" s="1637">
        <v>2002</v>
      </c>
      <c r="I7298" s="1637">
        <v>72.498000000000005</v>
      </c>
      <c r="J7298" s="1635">
        <f t="shared" si="467"/>
        <v>100</v>
      </c>
      <c r="K7298" s="1637">
        <f t="shared" si="466"/>
        <v>0</v>
      </c>
      <c r="L7298" s="1635"/>
      <c r="M7298" s="1635"/>
      <c r="N7298" s="1638">
        <f t="shared" si="464"/>
        <v>0</v>
      </c>
      <c r="O7298" s="1635"/>
      <c r="P7298" s="1770"/>
      <c r="Q7298" s="1771">
        <f t="shared" si="465"/>
        <v>0</v>
      </c>
      <c r="R7298" s="2194"/>
    </row>
    <row r="7299" spans="3:18">
      <c r="C7299" s="1688">
        <v>4</v>
      </c>
      <c r="D7299" s="1637" t="s">
        <v>5824</v>
      </c>
      <c r="E7299" s="1689">
        <v>5</v>
      </c>
      <c r="F7299" s="1690" t="s">
        <v>543</v>
      </c>
      <c r="G7299" s="1637">
        <v>1</v>
      </c>
      <c r="H7299" s="1637">
        <v>2003</v>
      </c>
      <c r="I7299" s="1637">
        <v>72.498000000000005</v>
      </c>
      <c r="J7299" s="1635">
        <f t="shared" si="467"/>
        <v>100</v>
      </c>
      <c r="K7299" s="1637">
        <f t="shared" si="466"/>
        <v>0</v>
      </c>
      <c r="L7299" s="1635"/>
      <c r="M7299" s="1635"/>
      <c r="N7299" s="1638">
        <f t="shared" si="464"/>
        <v>0</v>
      </c>
      <c r="O7299" s="1635"/>
      <c r="P7299" s="1770"/>
      <c r="Q7299" s="1771">
        <f t="shared" si="465"/>
        <v>0</v>
      </c>
      <c r="R7299" s="2194"/>
    </row>
    <row r="7300" spans="3:18">
      <c r="C7300" s="1688">
        <v>5</v>
      </c>
      <c r="D7300" s="1637" t="s">
        <v>7317</v>
      </c>
      <c r="E7300" s="1689">
        <v>5</v>
      </c>
      <c r="F7300" s="1690" t="s">
        <v>543</v>
      </c>
      <c r="G7300" s="1637">
        <v>1</v>
      </c>
      <c r="H7300" s="1637">
        <v>2006</v>
      </c>
      <c r="I7300" s="1637">
        <v>1662.86544</v>
      </c>
      <c r="J7300" s="1635">
        <f t="shared" si="467"/>
        <v>100</v>
      </c>
      <c r="K7300" s="1637">
        <f t="shared" si="466"/>
        <v>0</v>
      </c>
      <c r="L7300" s="1635"/>
      <c r="M7300" s="1635"/>
      <c r="N7300" s="1638">
        <f t="shared" si="464"/>
        <v>0</v>
      </c>
      <c r="O7300" s="1635"/>
      <c r="P7300" s="1770"/>
      <c r="Q7300" s="1771">
        <f t="shared" si="465"/>
        <v>0</v>
      </c>
      <c r="R7300" s="2194"/>
    </row>
    <row r="7301" spans="3:18">
      <c r="C7301" s="1688">
        <v>6</v>
      </c>
      <c r="D7301" s="1637" t="s">
        <v>7318</v>
      </c>
      <c r="E7301" s="1689">
        <v>5</v>
      </c>
      <c r="F7301" s="1690" t="s">
        <v>543</v>
      </c>
      <c r="G7301" s="1637">
        <v>1</v>
      </c>
      <c r="H7301" s="1637">
        <v>2006</v>
      </c>
      <c r="I7301" s="1637">
        <v>1474.55</v>
      </c>
      <c r="J7301" s="1635">
        <f t="shared" si="467"/>
        <v>100</v>
      </c>
      <c r="K7301" s="1637">
        <f t="shared" si="466"/>
        <v>0</v>
      </c>
      <c r="L7301" s="1635"/>
      <c r="M7301" s="1635"/>
      <c r="N7301" s="1638">
        <f t="shared" si="464"/>
        <v>0</v>
      </c>
      <c r="O7301" s="1635"/>
      <c r="P7301" s="1770"/>
      <c r="Q7301" s="1771">
        <f t="shared" si="465"/>
        <v>0</v>
      </c>
      <c r="R7301" s="2194"/>
    </row>
    <row r="7302" spans="3:18">
      <c r="C7302" s="1688">
        <v>7</v>
      </c>
      <c r="D7302" s="1637" t="s">
        <v>7319</v>
      </c>
      <c r="E7302" s="1689">
        <v>5</v>
      </c>
      <c r="F7302" s="1690" t="s">
        <v>543</v>
      </c>
      <c r="G7302" s="1637">
        <v>18</v>
      </c>
      <c r="H7302" s="1637">
        <v>2006</v>
      </c>
      <c r="I7302" s="1637">
        <v>688.428</v>
      </c>
      <c r="J7302" s="1635">
        <f t="shared" si="467"/>
        <v>100</v>
      </c>
      <c r="K7302" s="1637">
        <f t="shared" si="466"/>
        <v>0</v>
      </c>
      <c r="L7302" s="1635"/>
      <c r="M7302" s="1635"/>
      <c r="N7302" s="1638">
        <f t="shared" si="464"/>
        <v>0</v>
      </c>
      <c r="O7302" s="1635"/>
      <c r="P7302" s="1770"/>
      <c r="Q7302" s="1771">
        <f t="shared" si="465"/>
        <v>0</v>
      </c>
      <c r="R7302" s="2194"/>
    </row>
    <row r="7303" spans="3:18">
      <c r="C7303" s="1688">
        <v>8</v>
      </c>
      <c r="D7303" s="1637" t="s">
        <v>7319</v>
      </c>
      <c r="E7303" s="1689">
        <v>5</v>
      </c>
      <c r="F7303" s="1690" t="s">
        <v>543</v>
      </c>
      <c r="G7303" s="1637">
        <v>1</v>
      </c>
      <c r="H7303" s="1637">
        <v>2006</v>
      </c>
      <c r="I7303" s="1637">
        <v>34.80386</v>
      </c>
      <c r="J7303" s="1635">
        <f t="shared" si="467"/>
        <v>100</v>
      </c>
      <c r="K7303" s="1637">
        <f t="shared" si="466"/>
        <v>0</v>
      </c>
      <c r="L7303" s="1635"/>
      <c r="M7303" s="1635"/>
      <c r="N7303" s="1638">
        <f t="shared" si="464"/>
        <v>0</v>
      </c>
      <c r="O7303" s="1635"/>
      <c r="P7303" s="1770"/>
      <c r="Q7303" s="1771">
        <f t="shared" si="465"/>
        <v>0</v>
      </c>
      <c r="R7303" s="2194"/>
    </row>
    <row r="7304" spans="3:18">
      <c r="C7304" s="1688">
        <v>9</v>
      </c>
      <c r="D7304" s="1637" t="s">
        <v>3183</v>
      </c>
      <c r="E7304" s="1689">
        <v>5</v>
      </c>
      <c r="F7304" s="1690" t="s">
        <v>543</v>
      </c>
      <c r="G7304" s="1637">
        <v>3</v>
      </c>
      <c r="H7304" s="1637">
        <v>2006</v>
      </c>
      <c r="I7304" s="1637">
        <v>124.75100999999999</v>
      </c>
      <c r="J7304" s="1635">
        <f t="shared" si="467"/>
        <v>100</v>
      </c>
      <c r="K7304" s="1637">
        <f t="shared" si="466"/>
        <v>0</v>
      </c>
      <c r="L7304" s="1635"/>
      <c r="M7304" s="1635"/>
      <c r="N7304" s="1638">
        <f t="shared" si="464"/>
        <v>0</v>
      </c>
      <c r="O7304" s="1635"/>
      <c r="P7304" s="1770"/>
      <c r="Q7304" s="1771">
        <f t="shared" si="465"/>
        <v>0</v>
      </c>
      <c r="R7304" s="2194"/>
    </row>
    <row r="7305" spans="3:18">
      <c r="C7305" s="1688">
        <v>10</v>
      </c>
      <c r="D7305" s="1637" t="s">
        <v>5825</v>
      </c>
      <c r="E7305" s="1689">
        <v>5</v>
      </c>
      <c r="F7305" s="1690" t="s">
        <v>543</v>
      </c>
      <c r="G7305" s="1637">
        <v>2</v>
      </c>
      <c r="H7305" s="1637">
        <v>2007</v>
      </c>
      <c r="I7305" s="1637">
        <v>180.4</v>
      </c>
      <c r="J7305" s="1635">
        <f t="shared" si="467"/>
        <v>100</v>
      </c>
      <c r="K7305" s="1637">
        <f t="shared" si="466"/>
        <v>0</v>
      </c>
      <c r="L7305" s="1635"/>
      <c r="M7305" s="1635"/>
      <c r="N7305" s="1638">
        <f t="shared" si="464"/>
        <v>0</v>
      </c>
      <c r="O7305" s="1635"/>
      <c r="P7305" s="1770"/>
      <c r="Q7305" s="1771">
        <f t="shared" si="465"/>
        <v>0</v>
      </c>
      <c r="R7305" s="2194"/>
    </row>
    <row r="7306" spans="3:18">
      <c r="C7306" s="1688">
        <v>11</v>
      </c>
      <c r="D7306" s="1637" t="s">
        <v>5827</v>
      </c>
      <c r="E7306" s="1689">
        <v>5</v>
      </c>
      <c r="F7306" s="1690" t="s">
        <v>543</v>
      </c>
      <c r="G7306" s="1637">
        <v>1</v>
      </c>
      <c r="H7306" s="1637">
        <v>2007</v>
      </c>
      <c r="I7306" s="1637">
        <v>77.849999999999994</v>
      </c>
      <c r="J7306" s="1635">
        <f t="shared" si="467"/>
        <v>100</v>
      </c>
      <c r="K7306" s="1637">
        <f t="shared" si="466"/>
        <v>0</v>
      </c>
      <c r="L7306" s="1635"/>
      <c r="M7306" s="1635"/>
      <c r="N7306" s="1638">
        <f t="shared" si="464"/>
        <v>0</v>
      </c>
      <c r="O7306" s="1635"/>
      <c r="P7306" s="1770"/>
      <c r="Q7306" s="1771">
        <f t="shared" si="465"/>
        <v>0</v>
      </c>
      <c r="R7306" s="2194"/>
    </row>
    <row r="7307" spans="3:18">
      <c r="C7307" s="1688">
        <v>12</v>
      </c>
      <c r="D7307" s="1637" t="s">
        <v>3187</v>
      </c>
      <c r="E7307" s="1689">
        <v>5</v>
      </c>
      <c r="F7307" s="1690" t="s">
        <v>543</v>
      </c>
      <c r="G7307" s="1637">
        <v>1</v>
      </c>
      <c r="H7307" s="1637">
        <v>2007</v>
      </c>
      <c r="I7307" s="1637">
        <v>60.8</v>
      </c>
      <c r="J7307" s="1635">
        <f t="shared" si="467"/>
        <v>100</v>
      </c>
      <c r="K7307" s="1637">
        <f t="shared" si="466"/>
        <v>0</v>
      </c>
      <c r="L7307" s="1635"/>
      <c r="M7307" s="1635"/>
      <c r="N7307" s="1638">
        <f t="shared" si="464"/>
        <v>0</v>
      </c>
      <c r="O7307" s="1635"/>
      <c r="P7307" s="1770"/>
      <c r="Q7307" s="1771">
        <f t="shared" si="465"/>
        <v>0</v>
      </c>
      <c r="R7307" s="2194"/>
    </row>
    <row r="7308" spans="3:18" ht="27">
      <c r="C7308" s="1688">
        <v>13</v>
      </c>
      <c r="D7308" s="1637" t="s">
        <v>3189</v>
      </c>
      <c r="E7308" s="1689">
        <v>5</v>
      </c>
      <c r="F7308" s="1690" t="s">
        <v>543</v>
      </c>
      <c r="G7308" s="1637">
        <v>1</v>
      </c>
      <c r="H7308" s="1637">
        <v>2007</v>
      </c>
      <c r="I7308" s="1637">
        <v>2184.1999999999998</v>
      </c>
      <c r="J7308" s="1635">
        <f t="shared" si="467"/>
        <v>100</v>
      </c>
      <c r="K7308" s="1637">
        <f t="shared" si="466"/>
        <v>0</v>
      </c>
      <c r="L7308" s="1635"/>
      <c r="M7308" s="1635"/>
      <c r="N7308" s="1638">
        <f t="shared" si="464"/>
        <v>0</v>
      </c>
      <c r="O7308" s="1635"/>
      <c r="P7308" s="1770"/>
      <c r="Q7308" s="1771">
        <f t="shared" si="465"/>
        <v>0</v>
      </c>
      <c r="R7308" s="2194"/>
    </row>
    <row r="7309" spans="3:18">
      <c r="C7309" s="1688">
        <v>14</v>
      </c>
      <c r="D7309" s="1637" t="s">
        <v>3190</v>
      </c>
      <c r="E7309" s="1689">
        <v>5</v>
      </c>
      <c r="F7309" s="1690" t="s">
        <v>543</v>
      </c>
      <c r="G7309" s="1637">
        <v>1</v>
      </c>
      <c r="H7309" s="1637">
        <v>2007</v>
      </c>
      <c r="I7309" s="1637">
        <v>76</v>
      </c>
      <c r="J7309" s="1635">
        <f t="shared" si="467"/>
        <v>100</v>
      </c>
      <c r="K7309" s="1637">
        <f t="shared" si="466"/>
        <v>0</v>
      </c>
      <c r="L7309" s="1635"/>
      <c r="M7309" s="1635"/>
      <c r="N7309" s="1638">
        <f t="shared" si="464"/>
        <v>0</v>
      </c>
      <c r="O7309" s="1635"/>
      <c r="P7309" s="1770"/>
      <c r="Q7309" s="1771">
        <f t="shared" si="465"/>
        <v>0</v>
      </c>
      <c r="R7309" s="2194"/>
    </row>
    <row r="7310" spans="3:18">
      <c r="C7310" s="1688">
        <v>15</v>
      </c>
      <c r="D7310" s="1637" t="s">
        <v>3191</v>
      </c>
      <c r="E7310" s="1689">
        <v>5</v>
      </c>
      <c r="F7310" s="1690" t="s">
        <v>543</v>
      </c>
      <c r="G7310" s="1637">
        <v>1</v>
      </c>
      <c r="H7310" s="1637">
        <v>2007</v>
      </c>
      <c r="I7310" s="1637">
        <v>73.8</v>
      </c>
      <c r="J7310" s="1635">
        <f t="shared" si="467"/>
        <v>100</v>
      </c>
      <c r="K7310" s="1637">
        <f t="shared" si="466"/>
        <v>0</v>
      </c>
      <c r="L7310" s="1635"/>
      <c r="M7310" s="1635"/>
      <c r="N7310" s="1638">
        <f t="shared" si="464"/>
        <v>0</v>
      </c>
      <c r="O7310" s="1635"/>
      <c r="P7310" s="1770"/>
      <c r="Q7310" s="1771">
        <f t="shared" si="465"/>
        <v>0</v>
      </c>
      <c r="R7310" s="2194"/>
    </row>
    <row r="7311" spans="3:18">
      <c r="C7311" s="1688">
        <v>16</v>
      </c>
      <c r="D7311" s="1637" t="s">
        <v>3192</v>
      </c>
      <c r="E7311" s="1689">
        <v>5</v>
      </c>
      <c r="F7311" s="1690" t="s">
        <v>543</v>
      </c>
      <c r="G7311" s="1637">
        <v>3</v>
      </c>
      <c r="H7311" s="1637">
        <v>2007</v>
      </c>
      <c r="I7311" s="1637">
        <v>110.7</v>
      </c>
      <c r="J7311" s="1635">
        <f t="shared" si="467"/>
        <v>100</v>
      </c>
      <c r="K7311" s="1637">
        <f t="shared" si="466"/>
        <v>0</v>
      </c>
      <c r="L7311" s="1635"/>
      <c r="M7311" s="1635"/>
      <c r="N7311" s="1638">
        <f t="shared" si="464"/>
        <v>0</v>
      </c>
      <c r="O7311" s="1635"/>
      <c r="P7311" s="1770"/>
      <c r="Q7311" s="1771">
        <f t="shared" si="465"/>
        <v>0</v>
      </c>
      <c r="R7311" s="2194"/>
    </row>
    <row r="7312" spans="3:18">
      <c r="C7312" s="1688">
        <v>17</v>
      </c>
      <c r="D7312" s="1637" t="s">
        <v>3193</v>
      </c>
      <c r="E7312" s="1689">
        <v>5</v>
      </c>
      <c r="F7312" s="1690" t="s">
        <v>543</v>
      </c>
      <c r="G7312" s="1637">
        <v>24</v>
      </c>
      <c r="H7312" s="1637">
        <v>2007</v>
      </c>
      <c r="I7312" s="1637">
        <v>624</v>
      </c>
      <c r="J7312" s="1635">
        <f t="shared" si="467"/>
        <v>100</v>
      </c>
      <c r="K7312" s="1637">
        <f t="shared" si="466"/>
        <v>0</v>
      </c>
      <c r="L7312" s="1635"/>
      <c r="M7312" s="1635"/>
      <c r="N7312" s="1638">
        <f t="shared" si="464"/>
        <v>0</v>
      </c>
      <c r="O7312" s="1635"/>
      <c r="P7312" s="1770"/>
      <c r="Q7312" s="1771">
        <f t="shared" si="465"/>
        <v>0</v>
      </c>
      <c r="R7312" s="2194"/>
    </row>
    <row r="7313" spans="3:18">
      <c r="C7313" s="1688">
        <v>18</v>
      </c>
      <c r="D7313" s="1637" t="s">
        <v>3187</v>
      </c>
      <c r="E7313" s="1689">
        <v>5</v>
      </c>
      <c r="F7313" s="1690" t="s">
        <v>543</v>
      </c>
      <c r="G7313" s="1637">
        <v>1</v>
      </c>
      <c r="H7313" s="1637">
        <v>2008</v>
      </c>
      <c r="I7313" s="1637">
        <v>60.8</v>
      </c>
      <c r="J7313" s="1635">
        <f t="shared" si="467"/>
        <v>100</v>
      </c>
      <c r="K7313" s="1637">
        <f t="shared" si="466"/>
        <v>0</v>
      </c>
      <c r="L7313" s="1635"/>
      <c r="M7313" s="1635"/>
      <c r="N7313" s="1638">
        <f t="shared" si="464"/>
        <v>0</v>
      </c>
      <c r="O7313" s="1635"/>
      <c r="P7313" s="1770"/>
      <c r="Q7313" s="1771">
        <f t="shared" si="465"/>
        <v>0</v>
      </c>
      <c r="R7313" s="2194"/>
    </row>
    <row r="7314" spans="3:18" ht="27">
      <c r="C7314" s="1688">
        <v>19</v>
      </c>
      <c r="D7314" s="1637" t="s">
        <v>5826</v>
      </c>
      <c r="E7314" s="1689">
        <v>5</v>
      </c>
      <c r="F7314" s="1690" t="s">
        <v>543</v>
      </c>
      <c r="G7314" s="1637">
        <v>1</v>
      </c>
      <c r="H7314" s="1637">
        <v>2008</v>
      </c>
      <c r="I7314" s="1637">
        <v>510.45</v>
      </c>
      <c r="J7314" s="1635">
        <f t="shared" si="467"/>
        <v>100</v>
      </c>
      <c r="K7314" s="1637">
        <f t="shared" si="466"/>
        <v>0</v>
      </c>
      <c r="L7314" s="1635"/>
      <c r="M7314" s="1635"/>
      <c r="N7314" s="1638">
        <f t="shared" si="464"/>
        <v>0</v>
      </c>
      <c r="O7314" s="1635"/>
      <c r="P7314" s="1770"/>
      <c r="Q7314" s="1771">
        <f t="shared" si="465"/>
        <v>0</v>
      </c>
      <c r="R7314" s="2194"/>
    </row>
    <row r="7315" spans="3:18">
      <c r="C7315" s="1688">
        <v>20</v>
      </c>
      <c r="D7315" s="1637" t="s">
        <v>7320</v>
      </c>
      <c r="E7315" s="1689">
        <v>5</v>
      </c>
      <c r="F7315" s="1690" t="s">
        <v>543</v>
      </c>
      <c r="G7315" s="1637">
        <v>1</v>
      </c>
      <c r="H7315" s="1637">
        <v>2008</v>
      </c>
      <c r="I7315" s="1637">
        <v>80</v>
      </c>
      <c r="J7315" s="1635">
        <f t="shared" si="467"/>
        <v>100</v>
      </c>
      <c r="K7315" s="1637">
        <f t="shared" si="466"/>
        <v>0</v>
      </c>
      <c r="L7315" s="1635"/>
      <c r="M7315" s="1635"/>
      <c r="N7315" s="1638">
        <f t="shared" si="464"/>
        <v>0</v>
      </c>
      <c r="O7315" s="1635"/>
      <c r="P7315" s="1770"/>
      <c r="Q7315" s="1771">
        <f t="shared" si="465"/>
        <v>0</v>
      </c>
      <c r="R7315" s="2194"/>
    </row>
    <row r="7316" spans="3:18">
      <c r="C7316" s="1688">
        <v>21</v>
      </c>
      <c r="D7316" s="1637" t="s">
        <v>3187</v>
      </c>
      <c r="E7316" s="1689">
        <v>5</v>
      </c>
      <c r="F7316" s="1690" t="s">
        <v>543</v>
      </c>
      <c r="G7316" s="1637">
        <v>1</v>
      </c>
      <c r="H7316" s="1637">
        <v>2008</v>
      </c>
      <c r="I7316" s="1637">
        <v>60.8</v>
      </c>
      <c r="J7316" s="1635">
        <f t="shared" si="467"/>
        <v>100</v>
      </c>
      <c r="K7316" s="1637">
        <f t="shared" si="466"/>
        <v>0</v>
      </c>
      <c r="L7316" s="1635"/>
      <c r="M7316" s="1635"/>
      <c r="N7316" s="1638">
        <f t="shared" si="464"/>
        <v>0</v>
      </c>
      <c r="O7316" s="1635"/>
      <c r="P7316" s="1770"/>
      <c r="Q7316" s="1771">
        <f t="shared" si="465"/>
        <v>0</v>
      </c>
      <c r="R7316" s="2194"/>
    </row>
    <row r="7317" spans="3:18">
      <c r="C7317" s="1688">
        <v>22</v>
      </c>
      <c r="D7317" s="1637" t="s">
        <v>3948</v>
      </c>
      <c r="E7317" s="1689">
        <v>5</v>
      </c>
      <c r="F7317" s="1690" t="s">
        <v>543</v>
      </c>
      <c r="G7317" s="1637">
        <v>1</v>
      </c>
      <c r="H7317" s="1637">
        <v>2008</v>
      </c>
      <c r="I7317" s="1637">
        <v>60.8</v>
      </c>
      <c r="J7317" s="1635">
        <f t="shared" si="467"/>
        <v>100</v>
      </c>
      <c r="K7317" s="1637">
        <f t="shared" si="466"/>
        <v>0</v>
      </c>
      <c r="L7317" s="1635"/>
      <c r="M7317" s="1635"/>
      <c r="N7317" s="1638">
        <f t="shared" si="464"/>
        <v>0</v>
      </c>
      <c r="O7317" s="1635"/>
      <c r="P7317" s="1770"/>
      <c r="Q7317" s="1771">
        <f t="shared" si="465"/>
        <v>0</v>
      </c>
      <c r="R7317" s="2194"/>
    </row>
    <row r="7318" spans="3:18">
      <c r="C7318" s="1688">
        <v>23</v>
      </c>
      <c r="D7318" s="1637" t="s">
        <v>2599</v>
      </c>
      <c r="E7318" s="1689">
        <v>5</v>
      </c>
      <c r="F7318" s="1690" t="s">
        <v>543</v>
      </c>
      <c r="G7318" s="1637">
        <v>12</v>
      </c>
      <c r="H7318" s="1637">
        <v>2018</v>
      </c>
      <c r="I7318" s="1637">
        <v>93.6</v>
      </c>
      <c r="J7318" s="1635">
        <f t="shared" si="467"/>
        <v>100</v>
      </c>
      <c r="K7318" s="1637">
        <f t="shared" si="466"/>
        <v>0</v>
      </c>
      <c r="L7318" s="1635"/>
      <c r="M7318" s="1635"/>
      <c r="N7318" s="1638">
        <f t="shared" si="464"/>
        <v>0</v>
      </c>
      <c r="O7318" s="1635"/>
      <c r="P7318" s="1770"/>
      <c r="Q7318" s="1771">
        <f t="shared" si="465"/>
        <v>0</v>
      </c>
      <c r="R7318" s="2194"/>
    </row>
    <row r="7319" spans="3:18">
      <c r="C7319" s="1688">
        <v>24</v>
      </c>
      <c r="D7319" s="1637" t="s">
        <v>2599</v>
      </c>
      <c r="E7319" s="1689">
        <v>5</v>
      </c>
      <c r="F7319" s="1690" t="s">
        <v>543</v>
      </c>
      <c r="G7319" s="1637">
        <v>3</v>
      </c>
      <c r="H7319" s="1637">
        <v>2020</v>
      </c>
      <c r="I7319" s="1637">
        <v>23.7</v>
      </c>
      <c r="J7319" s="1635">
        <f t="shared" si="467"/>
        <v>100</v>
      </c>
      <c r="K7319" s="1637">
        <f t="shared" si="466"/>
        <v>0</v>
      </c>
      <c r="L7319" s="1635"/>
      <c r="M7319" s="1635"/>
      <c r="N7319" s="1638">
        <f t="shared" si="464"/>
        <v>0</v>
      </c>
      <c r="O7319" s="1635"/>
      <c r="P7319" s="1770"/>
      <c r="Q7319" s="1771">
        <f t="shared" si="465"/>
        <v>0</v>
      </c>
      <c r="R7319" s="2194"/>
    </row>
    <row r="7320" spans="3:18">
      <c r="C7320" s="1688">
        <v>25</v>
      </c>
      <c r="D7320" s="1637" t="s">
        <v>2601</v>
      </c>
      <c r="E7320" s="1689">
        <v>5</v>
      </c>
      <c r="F7320" s="1690" t="s">
        <v>543</v>
      </c>
      <c r="G7320" s="1637">
        <v>18</v>
      </c>
      <c r="H7320" s="1637">
        <v>2020</v>
      </c>
      <c r="I7320" s="1637">
        <v>142.19999999999999</v>
      </c>
      <c r="J7320" s="1635">
        <f t="shared" si="467"/>
        <v>100</v>
      </c>
      <c r="K7320" s="1637">
        <f t="shared" si="466"/>
        <v>0</v>
      </c>
      <c r="L7320" s="1635"/>
      <c r="M7320" s="1635"/>
      <c r="N7320" s="1638">
        <f t="shared" si="464"/>
        <v>0</v>
      </c>
      <c r="O7320" s="1635"/>
      <c r="P7320" s="1770"/>
      <c r="Q7320" s="1771">
        <f t="shared" si="465"/>
        <v>0</v>
      </c>
      <c r="R7320" s="2194"/>
    </row>
    <row r="7321" spans="3:18">
      <c r="C7321" s="1688">
        <v>26</v>
      </c>
      <c r="D7321" s="1637" t="s">
        <v>2599</v>
      </c>
      <c r="E7321" s="1689">
        <v>5</v>
      </c>
      <c r="F7321" s="1690" t="s">
        <v>543</v>
      </c>
      <c r="G7321" s="1637">
        <v>4</v>
      </c>
      <c r="H7321" s="1637">
        <v>2020</v>
      </c>
      <c r="I7321" s="1637">
        <v>31.6</v>
      </c>
      <c r="J7321" s="1635">
        <f t="shared" si="467"/>
        <v>100</v>
      </c>
      <c r="K7321" s="1637">
        <f t="shared" si="466"/>
        <v>0</v>
      </c>
      <c r="L7321" s="1635"/>
      <c r="M7321" s="1635"/>
      <c r="N7321" s="1638">
        <f t="shared" si="464"/>
        <v>0</v>
      </c>
      <c r="O7321" s="1635"/>
      <c r="P7321" s="1770"/>
      <c r="Q7321" s="1771">
        <f t="shared" si="465"/>
        <v>0</v>
      </c>
      <c r="R7321" s="2194"/>
    </row>
    <row r="7322" spans="3:18">
      <c r="C7322" s="1688">
        <v>27</v>
      </c>
      <c r="D7322" s="1637" t="s">
        <v>2601</v>
      </c>
      <c r="E7322" s="1689">
        <v>5</v>
      </c>
      <c r="F7322" s="1690" t="s">
        <v>543</v>
      </c>
      <c r="G7322" s="1637">
        <v>6</v>
      </c>
      <c r="H7322" s="1637">
        <v>2020</v>
      </c>
      <c r="I7322" s="1637">
        <v>47.4</v>
      </c>
      <c r="J7322" s="1635">
        <f t="shared" si="467"/>
        <v>100</v>
      </c>
      <c r="K7322" s="1637">
        <f t="shared" si="466"/>
        <v>0</v>
      </c>
      <c r="L7322" s="1635"/>
      <c r="M7322" s="1635"/>
      <c r="N7322" s="1638">
        <f t="shared" si="464"/>
        <v>0</v>
      </c>
      <c r="O7322" s="1635"/>
      <c r="P7322" s="1770"/>
      <c r="Q7322" s="1771">
        <f t="shared" si="465"/>
        <v>0</v>
      </c>
      <c r="R7322" s="2194"/>
    </row>
    <row r="7323" spans="3:18">
      <c r="C7323" s="1688">
        <v>28</v>
      </c>
      <c r="D7323" s="1637" t="s">
        <v>7321</v>
      </c>
      <c r="E7323" s="1689">
        <v>5</v>
      </c>
      <c r="F7323" s="1690" t="s">
        <v>543</v>
      </c>
      <c r="G7323" s="1637">
        <v>1</v>
      </c>
      <c r="H7323" s="1637">
        <v>2023</v>
      </c>
      <c r="I7323" s="1637">
        <v>67.8</v>
      </c>
      <c r="J7323" s="1635">
        <f t="shared" si="467"/>
        <v>40</v>
      </c>
      <c r="K7323" s="1637">
        <f t="shared" si="466"/>
        <v>40.679999999999993</v>
      </c>
      <c r="L7323" s="1635"/>
      <c r="M7323" s="1635"/>
      <c r="N7323" s="1638">
        <f t="shared" si="464"/>
        <v>0</v>
      </c>
      <c r="O7323" s="1635"/>
      <c r="P7323" s="1770"/>
      <c r="Q7323" s="1771">
        <f t="shared" si="465"/>
        <v>0</v>
      </c>
      <c r="R7323" s="2194"/>
    </row>
    <row r="7324" spans="3:18">
      <c r="C7324" s="1688">
        <v>29</v>
      </c>
      <c r="D7324" s="1637" t="s">
        <v>7322</v>
      </c>
      <c r="E7324" s="1689">
        <v>5</v>
      </c>
      <c r="F7324" s="1690" t="s">
        <v>543</v>
      </c>
      <c r="G7324" s="1637">
        <v>5</v>
      </c>
      <c r="H7324" s="1637">
        <v>2023</v>
      </c>
      <c r="I7324" s="1637">
        <v>42.234999999999999</v>
      </c>
      <c r="J7324" s="1635">
        <f t="shared" si="467"/>
        <v>40</v>
      </c>
      <c r="K7324" s="1637">
        <f t="shared" si="466"/>
        <v>25.340999999999998</v>
      </c>
      <c r="L7324" s="1635"/>
      <c r="M7324" s="1635"/>
      <c r="N7324" s="1638">
        <f t="shared" si="464"/>
        <v>0</v>
      </c>
      <c r="O7324" s="1635"/>
      <c r="P7324" s="1770"/>
      <c r="Q7324" s="1771">
        <f t="shared" si="465"/>
        <v>0</v>
      </c>
      <c r="R7324" s="2195"/>
    </row>
    <row r="7325" spans="3:18">
      <c r="C7325" s="1490">
        <v>1</v>
      </c>
      <c r="D7325" s="1492" t="s">
        <v>3184</v>
      </c>
      <c r="E7325" s="1491">
        <v>5</v>
      </c>
      <c r="F7325" s="1492" t="s">
        <v>543</v>
      </c>
      <c r="G7325" s="1493">
        <v>1</v>
      </c>
      <c r="H7325" s="1492">
        <v>1999</v>
      </c>
      <c r="I7325" s="1494">
        <v>244.22399999999999</v>
      </c>
      <c r="J7325" s="1492">
        <f t="shared" ref="J7325:J7343" si="468">IF(($J$14-H7325)*J$7199&gt;100,100,($J$14-H7325)*J$7199)</f>
        <v>100</v>
      </c>
      <c r="K7325" s="1494">
        <f t="shared" si="466"/>
        <v>0</v>
      </c>
      <c r="L7325" s="1492"/>
      <c r="M7325" s="1492"/>
      <c r="N7325" s="1495">
        <f t="shared" si="464"/>
        <v>0</v>
      </c>
      <c r="O7325" s="1492"/>
      <c r="P7325" s="1731"/>
      <c r="Q7325" s="1732">
        <f t="shared" si="465"/>
        <v>0</v>
      </c>
      <c r="R7325" s="2149" t="s">
        <v>7472</v>
      </c>
    </row>
    <row r="7326" spans="3:18">
      <c r="C7326" s="1490">
        <v>2</v>
      </c>
      <c r="D7326" s="1492" t="s">
        <v>3183</v>
      </c>
      <c r="E7326" s="1491">
        <v>5</v>
      </c>
      <c r="F7326" s="1492" t="s">
        <v>543</v>
      </c>
      <c r="G7326" s="1493">
        <v>3</v>
      </c>
      <c r="H7326" s="1492">
        <v>2006</v>
      </c>
      <c r="I7326" s="1494">
        <v>124.752</v>
      </c>
      <c r="J7326" s="1492">
        <f t="shared" si="468"/>
        <v>100</v>
      </c>
      <c r="K7326" s="1494">
        <f t="shared" si="466"/>
        <v>0</v>
      </c>
      <c r="L7326" s="1492"/>
      <c r="M7326" s="1492"/>
      <c r="N7326" s="1495">
        <f t="shared" si="464"/>
        <v>0</v>
      </c>
      <c r="O7326" s="1492"/>
      <c r="P7326" s="1731"/>
      <c r="Q7326" s="1732">
        <f t="shared" si="465"/>
        <v>0</v>
      </c>
      <c r="R7326" s="2150"/>
    </row>
    <row r="7327" spans="3:18">
      <c r="C7327" s="1490">
        <v>3</v>
      </c>
      <c r="D7327" s="1492" t="s">
        <v>7323</v>
      </c>
      <c r="E7327" s="1491">
        <v>5</v>
      </c>
      <c r="F7327" s="1492" t="s">
        <v>543</v>
      </c>
      <c r="G7327" s="1493">
        <v>1</v>
      </c>
      <c r="H7327" s="1492">
        <v>2008</v>
      </c>
      <c r="I7327" s="1494">
        <v>60.8</v>
      </c>
      <c r="J7327" s="1492">
        <f t="shared" si="468"/>
        <v>100</v>
      </c>
      <c r="K7327" s="1494">
        <f t="shared" si="466"/>
        <v>0</v>
      </c>
      <c r="L7327" s="1492"/>
      <c r="M7327" s="1492"/>
      <c r="N7327" s="1495">
        <f t="shared" si="464"/>
        <v>0</v>
      </c>
      <c r="O7327" s="1492"/>
      <c r="P7327" s="1731"/>
      <c r="Q7327" s="1732">
        <f t="shared" si="465"/>
        <v>0</v>
      </c>
      <c r="R7327" s="2150"/>
    </row>
    <row r="7328" spans="3:18">
      <c r="C7328" s="1490">
        <v>4</v>
      </c>
      <c r="D7328" s="1492" t="s">
        <v>7324</v>
      </c>
      <c r="E7328" s="1491">
        <v>5</v>
      </c>
      <c r="F7328" s="1492" t="s">
        <v>543</v>
      </c>
      <c r="G7328" s="1493">
        <v>1</v>
      </c>
      <c r="H7328" s="1492">
        <v>2007</v>
      </c>
      <c r="I7328" s="1494">
        <v>165</v>
      </c>
      <c r="J7328" s="1492">
        <f t="shared" si="468"/>
        <v>100</v>
      </c>
      <c r="K7328" s="1494">
        <f t="shared" si="466"/>
        <v>0</v>
      </c>
      <c r="L7328" s="1492"/>
      <c r="M7328" s="1492"/>
      <c r="N7328" s="1495">
        <f t="shared" si="464"/>
        <v>0</v>
      </c>
      <c r="O7328" s="1492"/>
      <c r="P7328" s="1731"/>
      <c r="Q7328" s="1732">
        <f t="shared" si="465"/>
        <v>0</v>
      </c>
      <c r="R7328" s="2150"/>
    </row>
    <row r="7329" spans="3:18">
      <c r="C7329" s="1490">
        <v>5</v>
      </c>
      <c r="D7329" s="1492" t="s">
        <v>3185</v>
      </c>
      <c r="E7329" s="1491">
        <v>5</v>
      </c>
      <c r="F7329" s="1492" t="s">
        <v>543</v>
      </c>
      <c r="G7329" s="1493">
        <v>1</v>
      </c>
      <c r="H7329" s="1492">
        <v>2007</v>
      </c>
      <c r="I7329" s="1494">
        <v>547.79999999999995</v>
      </c>
      <c r="J7329" s="1492">
        <f t="shared" si="468"/>
        <v>100</v>
      </c>
      <c r="K7329" s="1494">
        <f t="shared" si="466"/>
        <v>0</v>
      </c>
      <c r="L7329" s="1492"/>
      <c r="M7329" s="1492"/>
      <c r="N7329" s="1495">
        <f t="shared" ref="N7329:N7362" si="469">+L7329*M7329</f>
        <v>0</v>
      </c>
      <c r="O7329" s="1492"/>
      <c r="P7329" s="1731"/>
      <c r="Q7329" s="1732">
        <f t="shared" ref="Q7329:Q7362" si="470">+O7329*P7329</f>
        <v>0</v>
      </c>
      <c r="R7329" s="2150"/>
    </row>
    <row r="7330" spans="3:18">
      <c r="C7330" s="1490">
        <v>6</v>
      </c>
      <c r="D7330" s="1492" t="s">
        <v>3186</v>
      </c>
      <c r="E7330" s="1491">
        <v>5</v>
      </c>
      <c r="F7330" s="1492" t="s">
        <v>543</v>
      </c>
      <c r="G7330" s="1493">
        <v>10</v>
      </c>
      <c r="H7330" s="1492">
        <v>2007</v>
      </c>
      <c r="I7330" s="1494">
        <v>260</v>
      </c>
      <c r="J7330" s="1492">
        <f t="shared" si="468"/>
        <v>100</v>
      </c>
      <c r="K7330" s="1494">
        <f t="shared" si="466"/>
        <v>0</v>
      </c>
      <c r="L7330" s="1492"/>
      <c r="M7330" s="1492"/>
      <c r="N7330" s="1495">
        <f t="shared" si="469"/>
        <v>0</v>
      </c>
      <c r="O7330" s="1492"/>
      <c r="P7330" s="1731"/>
      <c r="Q7330" s="1732">
        <f t="shared" si="470"/>
        <v>0</v>
      </c>
      <c r="R7330" s="2150"/>
    </row>
    <row r="7331" spans="3:18">
      <c r="C7331" s="1490">
        <v>7</v>
      </c>
      <c r="D7331" s="1492" t="s">
        <v>3187</v>
      </c>
      <c r="E7331" s="1491">
        <v>5</v>
      </c>
      <c r="F7331" s="1492" t="s">
        <v>543</v>
      </c>
      <c r="G7331" s="1493">
        <v>1</v>
      </c>
      <c r="H7331" s="1492">
        <v>2008</v>
      </c>
      <c r="I7331" s="1494">
        <v>60.8</v>
      </c>
      <c r="J7331" s="1492">
        <f t="shared" si="468"/>
        <v>100</v>
      </c>
      <c r="K7331" s="1494">
        <f t="shared" si="466"/>
        <v>0</v>
      </c>
      <c r="L7331" s="1492"/>
      <c r="M7331" s="1492"/>
      <c r="N7331" s="1495">
        <f t="shared" si="469"/>
        <v>0</v>
      </c>
      <c r="O7331" s="1492"/>
      <c r="P7331" s="1731"/>
      <c r="Q7331" s="1732">
        <f t="shared" si="470"/>
        <v>0</v>
      </c>
      <c r="R7331" s="2150"/>
    </row>
    <row r="7332" spans="3:18">
      <c r="C7332" s="1490">
        <v>8</v>
      </c>
      <c r="D7332" s="1492" t="s">
        <v>2347</v>
      </c>
      <c r="E7332" s="1491">
        <v>5</v>
      </c>
      <c r="F7332" s="1492" t="s">
        <v>543</v>
      </c>
      <c r="G7332" s="1493">
        <v>1</v>
      </c>
      <c r="H7332" s="1492">
        <v>2019</v>
      </c>
      <c r="I7332" s="1494">
        <v>7.8</v>
      </c>
      <c r="J7332" s="1492">
        <f t="shared" si="468"/>
        <v>100</v>
      </c>
      <c r="K7332" s="1494">
        <f t="shared" si="466"/>
        <v>0</v>
      </c>
      <c r="L7332" s="1492"/>
      <c r="M7332" s="1492"/>
      <c r="N7332" s="1495">
        <f t="shared" si="469"/>
        <v>0</v>
      </c>
      <c r="O7332" s="1492"/>
      <c r="P7332" s="1731"/>
      <c r="Q7332" s="1732">
        <f t="shared" si="470"/>
        <v>0</v>
      </c>
      <c r="R7332" s="2150"/>
    </row>
    <row r="7333" spans="3:18">
      <c r="C7333" s="1490">
        <v>9</v>
      </c>
      <c r="D7333" s="1492" t="s">
        <v>3194</v>
      </c>
      <c r="E7333" s="1491">
        <v>5</v>
      </c>
      <c r="F7333" s="1492" t="s">
        <v>543</v>
      </c>
      <c r="G7333" s="1493">
        <v>20</v>
      </c>
      <c r="H7333" s="1492">
        <v>2021</v>
      </c>
      <c r="I7333" s="1494">
        <v>997.2</v>
      </c>
      <c r="J7333" s="1492">
        <f t="shared" si="468"/>
        <v>80</v>
      </c>
      <c r="K7333" s="1494">
        <f t="shared" si="466"/>
        <v>199.43999999999994</v>
      </c>
      <c r="L7333" s="1492"/>
      <c r="M7333" s="1492"/>
      <c r="N7333" s="1495">
        <f t="shared" si="469"/>
        <v>0</v>
      </c>
      <c r="O7333" s="1492"/>
      <c r="P7333" s="1731"/>
      <c r="Q7333" s="1732">
        <f t="shared" si="470"/>
        <v>0</v>
      </c>
      <c r="R7333" s="2150"/>
    </row>
    <row r="7334" spans="3:18">
      <c r="C7334" s="1490">
        <v>10</v>
      </c>
      <c r="D7334" s="1492" t="s">
        <v>4563</v>
      </c>
      <c r="E7334" s="1491">
        <v>5</v>
      </c>
      <c r="F7334" s="1492" t="s">
        <v>543</v>
      </c>
      <c r="G7334" s="1493">
        <v>28</v>
      </c>
      <c r="H7334" s="1492">
        <v>2022</v>
      </c>
      <c r="I7334" s="1494">
        <v>1553.6079999999999</v>
      </c>
      <c r="J7334" s="1492">
        <f t="shared" si="468"/>
        <v>60</v>
      </c>
      <c r="K7334" s="1494">
        <f t="shared" si="466"/>
        <v>621.44320000000005</v>
      </c>
      <c r="L7334" s="1492"/>
      <c r="M7334" s="1492"/>
      <c r="N7334" s="1495">
        <f t="shared" si="469"/>
        <v>0</v>
      </c>
      <c r="O7334" s="1492"/>
      <c r="P7334" s="1731"/>
      <c r="Q7334" s="1732">
        <f t="shared" si="470"/>
        <v>0</v>
      </c>
      <c r="R7334" s="2150"/>
    </row>
    <row r="7335" spans="3:18">
      <c r="C7335" s="1490">
        <v>11</v>
      </c>
      <c r="D7335" s="1492" t="s">
        <v>2347</v>
      </c>
      <c r="E7335" s="1491">
        <v>5</v>
      </c>
      <c r="F7335" s="1492" t="s">
        <v>543</v>
      </c>
      <c r="G7335" s="1493">
        <v>1</v>
      </c>
      <c r="H7335" s="1492">
        <v>2020</v>
      </c>
      <c r="I7335" s="1494">
        <v>7.9</v>
      </c>
      <c r="J7335" s="1492">
        <f t="shared" si="468"/>
        <v>100</v>
      </c>
      <c r="K7335" s="1494">
        <f t="shared" si="466"/>
        <v>0</v>
      </c>
      <c r="L7335" s="1492"/>
      <c r="M7335" s="1492"/>
      <c r="N7335" s="1495">
        <f t="shared" si="469"/>
        <v>0</v>
      </c>
      <c r="O7335" s="1492"/>
      <c r="P7335" s="1731"/>
      <c r="Q7335" s="1732">
        <f t="shared" si="470"/>
        <v>0</v>
      </c>
      <c r="R7335" s="2150"/>
    </row>
    <row r="7336" spans="3:18">
      <c r="C7336" s="1490">
        <v>12</v>
      </c>
      <c r="D7336" s="1492" t="s">
        <v>2347</v>
      </c>
      <c r="E7336" s="1491">
        <v>5</v>
      </c>
      <c r="F7336" s="1492" t="s">
        <v>543</v>
      </c>
      <c r="G7336" s="1493">
        <v>1</v>
      </c>
      <c r="H7336" s="1492">
        <v>2020</v>
      </c>
      <c r="I7336" s="1494">
        <v>7.9</v>
      </c>
      <c r="J7336" s="1492">
        <f t="shared" si="468"/>
        <v>100</v>
      </c>
      <c r="K7336" s="1494">
        <f t="shared" si="466"/>
        <v>0</v>
      </c>
      <c r="L7336" s="1492"/>
      <c r="M7336" s="1492"/>
      <c r="N7336" s="1495">
        <f t="shared" si="469"/>
        <v>0</v>
      </c>
      <c r="O7336" s="1492"/>
      <c r="P7336" s="1731"/>
      <c r="Q7336" s="1732">
        <f t="shared" si="470"/>
        <v>0</v>
      </c>
      <c r="R7336" s="2150"/>
    </row>
    <row r="7337" spans="3:18">
      <c r="C7337" s="1490">
        <v>13</v>
      </c>
      <c r="D7337" s="1492" t="s">
        <v>2347</v>
      </c>
      <c r="E7337" s="1491">
        <v>5</v>
      </c>
      <c r="F7337" s="1492" t="s">
        <v>543</v>
      </c>
      <c r="G7337" s="1493">
        <v>11</v>
      </c>
      <c r="H7337" s="1492">
        <v>2020</v>
      </c>
      <c r="I7337" s="1494">
        <v>86.9</v>
      </c>
      <c r="J7337" s="1492">
        <f t="shared" si="468"/>
        <v>100</v>
      </c>
      <c r="K7337" s="1494">
        <f t="shared" si="466"/>
        <v>0</v>
      </c>
      <c r="L7337" s="1492"/>
      <c r="M7337" s="1492"/>
      <c r="N7337" s="1495">
        <f t="shared" si="469"/>
        <v>0</v>
      </c>
      <c r="O7337" s="1492"/>
      <c r="P7337" s="1731"/>
      <c r="Q7337" s="1732">
        <f t="shared" si="470"/>
        <v>0</v>
      </c>
      <c r="R7337" s="2150"/>
    </row>
    <row r="7338" spans="3:18">
      <c r="C7338" s="1490">
        <v>14</v>
      </c>
      <c r="D7338" s="1492" t="s">
        <v>7071</v>
      </c>
      <c r="E7338" s="1491">
        <v>5</v>
      </c>
      <c r="F7338" s="1492" t="s">
        <v>543</v>
      </c>
      <c r="G7338" s="1493">
        <v>4</v>
      </c>
      <c r="H7338" s="1492">
        <v>2023</v>
      </c>
      <c r="I7338" s="1494">
        <v>271.2</v>
      </c>
      <c r="J7338" s="1492">
        <f t="shared" si="468"/>
        <v>40</v>
      </c>
      <c r="K7338" s="1494">
        <f t="shared" si="466"/>
        <v>162.71999999999997</v>
      </c>
      <c r="L7338" s="1492"/>
      <c r="M7338" s="1492"/>
      <c r="N7338" s="1495">
        <f t="shared" si="469"/>
        <v>0</v>
      </c>
      <c r="O7338" s="1492"/>
      <c r="P7338" s="1731"/>
      <c r="Q7338" s="1732">
        <f t="shared" si="470"/>
        <v>0</v>
      </c>
      <c r="R7338" s="2150"/>
    </row>
    <row r="7339" spans="3:18">
      <c r="C7339" s="1490">
        <v>15</v>
      </c>
      <c r="D7339" s="1492" t="s">
        <v>7325</v>
      </c>
      <c r="E7339" s="1491">
        <v>5</v>
      </c>
      <c r="F7339" s="1492" t="s">
        <v>543</v>
      </c>
      <c r="G7339" s="1493">
        <v>5</v>
      </c>
      <c r="H7339" s="1492">
        <v>2023</v>
      </c>
      <c r="I7339" s="1494">
        <v>42.234999999999999</v>
      </c>
      <c r="J7339" s="1492">
        <f t="shared" si="468"/>
        <v>40</v>
      </c>
      <c r="K7339" s="1494">
        <f t="shared" si="466"/>
        <v>25.340999999999998</v>
      </c>
      <c r="L7339" s="1492"/>
      <c r="M7339" s="1492"/>
      <c r="N7339" s="1495">
        <f t="shared" si="469"/>
        <v>0</v>
      </c>
      <c r="O7339" s="1492"/>
      <c r="P7339" s="1731"/>
      <c r="Q7339" s="1732">
        <f t="shared" si="470"/>
        <v>0</v>
      </c>
      <c r="R7339" s="2150"/>
    </row>
    <row r="7340" spans="3:18">
      <c r="C7340" s="1490">
        <v>16</v>
      </c>
      <c r="D7340" s="1492" t="s">
        <v>7325</v>
      </c>
      <c r="E7340" s="1491">
        <v>5</v>
      </c>
      <c r="F7340" s="1492" t="s">
        <v>543</v>
      </c>
      <c r="G7340" s="1493">
        <v>10</v>
      </c>
      <c r="H7340" s="1492">
        <v>2023</v>
      </c>
      <c r="I7340" s="1494">
        <v>84.47</v>
      </c>
      <c r="J7340" s="1492">
        <f t="shared" si="468"/>
        <v>40</v>
      </c>
      <c r="K7340" s="1494">
        <f t="shared" si="466"/>
        <v>50.681999999999995</v>
      </c>
      <c r="L7340" s="1492"/>
      <c r="M7340" s="1492"/>
      <c r="N7340" s="1495">
        <f t="shared" si="469"/>
        <v>0</v>
      </c>
      <c r="O7340" s="1492"/>
      <c r="P7340" s="1731"/>
      <c r="Q7340" s="1732">
        <f t="shared" si="470"/>
        <v>0</v>
      </c>
      <c r="R7340" s="2150"/>
    </row>
    <row r="7341" spans="3:18">
      <c r="C7341" s="1490">
        <v>17</v>
      </c>
      <c r="D7341" s="1492" t="s">
        <v>7325</v>
      </c>
      <c r="E7341" s="1491">
        <v>5</v>
      </c>
      <c r="F7341" s="1492" t="s">
        <v>543</v>
      </c>
      <c r="G7341" s="1493">
        <v>10</v>
      </c>
      <c r="H7341" s="1492">
        <v>2023</v>
      </c>
      <c r="I7341" s="1494">
        <v>84.47</v>
      </c>
      <c r="J7341" s="1492">
        <f t="shared" si="468"/>
        <v>40</v>
      </c>
      <c r="K7341" s="1494">
        <f t="shared" si="466"/>
        <v>50.681999999999995</v>
      </c>
      <c r="L7341" s="1492"/>
      <c r="M7341" s="1492"/>
      <c r="N7341" s="1495">
        <f t="shared" si="469"/>
        <v>0</v>
      </c>
      <c r="O7341" s="1492"/>
      <c r="P7341" s="1731"/>
      <c r="Q7341" s="1732">
        <f t="shared" si="470"/>
        <v>0</v>
      </c>
      <c r="R7341" s="2150"/>
    </row>
    <row r="7342" spans="3:18">
      <c r="C7342" s="1490">
        <v>18</v>
      </c>
      <c r="D7342" s="1492" t="s">
        <v>7326</v>
      </c>
      <c r="E7342" s="1491">
        <v>5</v>
      </c>
      <c r="F7342" s="1492" t="s">
        <v>543</v>
      </c>
      <c r="G7342" s="1493">
        <v>5</v>
      </c>
      <c r="H7342" s="1492">
        <v>2023</v>
      </c>
      <c r="I7342" s="1494">
        <v>339</v>
      </c>
      <c r="J7342" s="1492">
        <f t="shared" si="468"/>
        <v>40</v>
      </c>
      <c r="K7342" s="1494">
        <f t="shared" si="466"/>
        <v>203.4</v>
      </c>
      <c r="L7342" s="1492"/>
      <c r="M7342" s="1492"/>
      <c r="N7342" s="1495">
        <f t="shared" si="469"/>
        <v>0</v>
      </c>
      <c r="O7342" s="1492"/>
      <c r="P7342" s="1731"/>
      <c r="Q7342" s="1732">
        <f t="shared" si="470"/>
        <v>0</v>
      </c>
      <c r="R7342" s="2150"/>
    </row>
    <row r="7343" spans="3:18">
      <c r="C7343" s="1490">
        <v>19</v>
      </c>
      <c r="D7343" s="1492" t="s">
        <v>7326</v>
      </c>
      <c r="E7343" s="1491">
        <v>5</v>
      </c>
      <c r="F7343" s="1492" t="s">
        <v>543</v>
      </c>
      <c r="G7343" s="1493">
        <v>6</v>
      </c>
      <c r="H7343" s="1691">
        <v>2023</v>
      </c>
      <c r="I7343" s="1494">
        <v>406.8</v>
      </c>
      <c r="J7343" s="1492">
        <f t="shared" si="468"/>
        <v>40</v>
      </c>
      <c r="K7343" s="1494">
        <f t="shared" si="466"/>
        <v>244.07999999999998</v>
      </c>
      <c r="L7343" s="1492"/>
      <c r="M7343" s="1492"/>
      <c r="N7343" s="1495">
        <f t="shared" si="469"/>
        <v>0</v>
      </c>
      <c r="O7343" s="1492"/>
      <c r="P7343" s="1731"/>
      <c r="Q7343" s="1732">
        <f t="shared" si="470"/>
        <v>0</v>
      </c>
      <c r="R7343" s="2163"/>
    </row>
    <row r="7344" spans="3:18">
      <c r="C7344" s="1470">
        <v>1</v>
      </c>
      <c r="D7344" s="1422" t="s">
        <v>4145</v>
      </c>
      <c r="E7344" s="1471">
        <v>5</v>
      </c>
      <c r="F7344" s="1422" t="s">
        <v>543</v>
      </c>
      <c r="G7344" s="1472">
        <v>270</v>
      </c>
      <c r="H7344" s="1422">
        <v>2008</v>
      </c>
      <c r="I7344" s="1473">
        <v>18738</v>
      </c>
      <c r="J7344" s="1422">
        <v>100</v>
      </c>
      <c r="K7344" s="1473">
        <f t="shared" si="466"/>
        <v>0</v>
      </c>
      <c r="L7344" s="1422"/>
      <c r="M7344" s="1422"/>
      <c r="N7344" s="1474">
        <f t="shared" si="469"/>
        <v>0</v>
      </c>
      <c r="O7344" s="1422"/>
      <c r="P7344" s="1724"/>
      <c r="Q7344" s="1725">
        <f t="shared" si="470"/>
        <v>0</v>
      </c>
      <c r="R7344" s="2084" t="s">
        <v>488</v>
      </c>
    </row>
    <row r="7345" spans="3:18">
      <c r="C7345" s="1470">
        <v>2</v>
      </c>
      <c r="D7345" s="1422" t="s">
        <v>4146</v>
      </c>
      <c r="E7345" s="1471">
        <v>5</v>
      </c>
      <c r="F7345" s="1422" t="s">
        <v>4147</v>
      </c>
      <c r="G7345" s="1472">
        <v>207</v>
      </c>
      <c r="H7345" s="1422">
        <v>2008</v>
      </c>
      <c r="I7345" s="1473">
        <v>17388</v>
      </c>
      <c r="J7345" s="1422">
        <v>100</v>
      </c>
      <c r="K7345" s="1473">
        <f t="shared" si="466"/>
        <v>0</v>
      </c>
      <c r="L7345" s="1422"/>
      <c r="M7345" s="1422"/>
      <c r="N7345" s="1474">
        <f t="shared" si="469"/>
        <v>0</v>
      </c>
      <c r="O7345" s="1422"/>
      <c r="P7345" s="1724"/>
      <c r="Q7345" s="1725">
        <f t="shared" si="470"/>
        <v>0</v>
      </c>
      <c r="R7345" s="2085"/>
    </row>
    <row r="7346" spans="3:18">
      <c r="C7346" s="1470">
        <v>3</v>
      </c>
      <c r="D7346" s="1422" t="s">
        <v>4146</v>
      </c>
      <c r="E7346" s="1471">
        <v>5</v>
      </c>
      <c r="F7346" s="1422" t="s">
        <v>4147</v>
      </c>
      <c r="G7346" s="1472">
        <v>1</v>
      </c>
      <c r="H7346" s="1422">
        <v>2008</v>
      </c>
      <c r="I7346" s="1473">
        <v>17</v>
      </c>
      <c r="J7346" s="1422">
        <v>100</v>
      </c>
      <c r="K7346" s="1473">
        <f t="shared" si="466"/>
        <v>0</v>
      </c>
      <c r="L7346" s="1422"/>
      <c r="M7346" s="1422"/>
      <c r="N7346" s="1474">
        <f t="shared" si="469"/>
        <v>0</v>
      </c>
      <c r="O7346" s="1422"/>
      <c r="P7346" s="1724"/>
      <c r="Q7346" s="1725">
        <f t="shared" si="470"/>
        <v>0</v>
      </c>
      <c r="R7346" s="2085"/>
    </row>
    <row r="7347" spans="3:18">
      <c r="C7347" s="1470">
        <v>4</v>
      </c>
      <c r="D7347" s="1422" t="s">
        <v>4148</v>
      </c>
      <c r="E7347" s="1471">
        <v>5</v>
      </c>
      <c r="F7347" s="1422" t="s">
        <v>543</v>
      </c>
      <c r="G7347" s="1472">
        <v>52</v>
      </c>
      <c r="H7347" s="1422">
        <v>2006</v>
      </c>
      <c r="I7347" s="1473">
        <v>13000</v>
      </c>
      <c r="J7347" s="1422">
        <v>100</v>
      </c>
      <c r="K7347" s="1473">
        <f t="shared" si="466"/>
        <v>0</v>
      </c>
      <c r="L7347" s="1422"/>
      <c r="M7347" s="1422"/>
      <c r="N7347" s="1474">
        <f t="shared" si="469"/>
        <v>0</v>
      </c>
      <c r="O7347" s="1422"/>
      <c r="P7347" s="1724"/>
      <c r="Q7347" s="1725">
        <f t="shared" si="470"/>
        <v>0</v>
      </c>
      <c r="R7347" s="2085"/>
    </row>
    <row r="7348" spans="3:18">
      <c r="C7348" s="1470">
        <v>5</v>
      </c>
      <c r="D7348" s="1422" t="s">
        <v>4149</v>
      </c>
      <c r="E7348" s="1471">
        <v>5</v>
      </c>
      <c r="F7348" s="1422" t="s">
        <v>543</v>
      </c>
      <c r="G7348" s="1472">
        <v>1</v>
      </c>
      <c r="H7348" s="1422">
        <v>2009</v>
      </c>
      <c r="I7348" s="1473">
        <v>78.75</v>
      </c>
      <c r="J7348" s="1422">
        <v>100</v>
      </c>
      <c r="K7348" s="1473">
        <f t="shared" si="466"/>
        <v>0</v>
      </c>
      <c r="L7348" s="1422"/>
      <c r="M7348" s="1422"/>
      <c r="N7348" s="1474">
        <f t="shared" si="469"/>
        <v>0</v>
      </c>
      <c r="O7348" s="1422"/>
      <c r="P7348" s="1724"/>
      <c r="Q7348" s="1725">
        <f t="shared" si="470"/>
        <v>0</v>
      </c>
      <c r="R7348" s="2085"/>
    </row>
    <row r="7349" spans="3:18">
      <c r="C7349" s="1470">
        <v>6</v>
      </c>
      <c r="D7349" s="1422" t="s">
        <v>2347</v>
      </c>
      <c r="E7349" s="1471">
        <v>5</v>
      </c>
      <c r="F7349" s="1422" t="s">
        <v>543</v>
      </c>
      <c r="G7349" s="1472">
        <v>1</v>
      </c>
      <c r="H7349" s="1422">
        <v>2019</v>
      </c>
      <c r="I7349" s="1473">
        <v>7.9</v>
      </c>
      <c r="J7349" s="1422">
        <v>100</v>
      </c>
      <c r="K7349" s="1473">
        <f t="shared" si="466"/>
        <v>0</v>
      </c>
      <c r="L7349" s="1422"/>
      <c r="M7349" s="1422"/>
      <c r="N7349" s="1474">
        <f t="shared" si="469"/>
        <v>0</v>
      </c>
      <c r="O7349" s="1422"/>
      <c r="P7349" s="1724"/>
      <c r="Q7349" s="1725">
        <f t="shared" si="470"/>
        <v>0</v>
      </c>
      <c r="R7349" s="2085"/>
    </row>
    <row r="7350" spans="3:18">
      <c r="C7350" s="1470">
        <v>7</v>
      </c>
      <c r="D7350" s="1422" t="s">
        <v>2601</v>
      </c>
      <c r="E7350" s="1471">
        <v>5</v>
      </c>
      <c r="F7350" s="1422" t="s">
        <v>543</v>
      </c>
      <c r="G7350" s="1472">
        <v>1</v>
      </c>
      <c r="H7350" s="1422">
        <v>2020</v>
      </c>
      <c r="I7350" s="1473">
        <v>7.9</v>
      </c>
      <c r="J7350" s="1422">
        <v>100</v>
      </c>
      <c r="K7350" s="1473">
        <f t="shared" si="466"/>
        <v>0</v>
      </c>
      <c r="L7350" s="1422"/>
      <c r="M7350" s="1422"/>
      <c r="N7350" s="1474">
        <f t="shared" si="469"/>
        <v>0</v>
      </c>
      <c r="O7350" s="1422"/>
      <c r="P7350" s="1724"/>
      <c r="Q7350" s="1725">
        <f t="shared" si="470"/>
        <v>0</v>
      </c>
      <c r="R7350" s="2085"/>
    </row>
    <row r="7351" spans="3:18">
      <c r="C7351" s="1470">
        <v>8</v>
      </c>
      <c r="D7351" s="1422" t="s">
        <v>2601</v>
      </c>
      <c r="E7351" s="1471">
        <v>5</v>
      </c>
      <c r="F7351" s="1422" t="s">
        <v>543</v>
      </c>
      <c r="G7351" s="1472">
        <v>1</v>
      </c>
      <c r="H7351" s="1422">
        <v>2020</v>
      </c>
      <c r="I7351" s="1473">
        <v>7.9</v>
      </c>
      <c r="J7351" s="1422">
        <v>100</v>
      </c>
      <c r="K7351" s="1473">
        <f t="shared" si="466"/>
        <v>0</v>
      </c>
      <c r="L7351" s="1422"/>
      <c r="M7351" s="1422"/>
      <c r="N7351" s="1474">
        <f t="shared" si="469"/>
        <v>0</v>
      </c>
      <c r="O7351" s="1422"/>
      <c r="P7351" s="1724"/>
      <c r="Q7351" s="1725">
        <f t="shared" si="470"/>
        <v>0</v>
      </c>
      <c r="R7351" s="2085"/>
    </row>
    <row r="7352" spans="3:18">
      <c r="C7352" s="1470">
        <v>9</v>
      </c>
      <c r="D7352" s="1422" t="s">
        <v>2601</v>
      </c>
      <c r="E7352" s="1471">
        <v>5</v>
      </c>
      <c r="F7352" s="1422" t="s">
        <v>543</v>
      </c>
      <c r="G7352" s="1472">
        <v>1</v>
      </c>
      <c r="H7352" s="1422">
        <v>2020</v>
      </c>
      <c r="I7352" s="1473">
        <v>7.9</v>
      </c>
      <c r="J7352" s="1422">
        <v>100</v>
      </c>
      <c r="K7352" s="1473">
        <f t="shared" ref="K7352:K7362" si="471">IF(J7352=100,0,I7352-I7352*J7352%)</f>
        <v>0</v>
      </c>
      <c r="L7352" s="1422"/>
      <c r="M7352" s="1422"/>
      <c r="N7352" s="1474">
        <f t="shared" si="469"/>
        <v>0</v>
      </c>
      <c r="O7352" s="1422"/>
      <c r="P7352" s="1724"/>
      <c r="Q7352" s="1725">
        <f t="shared" si="470"/>
        <v>0</v>
      </c>
      <c r="R7352" s="2085"/>
    </row>
    <row r="7353" spans="3:18">
      <c r="C7353" s="1470">
        <v>10</v>
      </c>
      <c r="D7353" s="1422" t="s">
        <v>7327</v>
      </c>
      <c r="E7353" s="1471">
        <v>5</v>
      </c>
      <c r="F7353" s="1422" t="s">
        <v>543</v>
      </c>
      <c r="G7353" s="1472">
        <v>1</v>
      </c>
      <c r="H7353" s="1422">
        <v>2022</v>
      </c>
      <c r="I7353" s="1473">
        <v>67.8</v>
      </c>
      <c r="J7353" s="1422">
        <v>60</v>
      </c>
      <c r="K7353" s="1473">
        <f t="shared" si="471"/>
        <v>27.119999999999997</v>
      </c>
      <c r="L7353" s="1422"/>
      <c r="M7353" s="1422"/>
      <c r="N7353" s="1474">
        <f t="shared" si="469"/>
        <v>0</v>
      </c>
      <c r="O7353" s="1422"/>
      <c r="P7353" s="1724"/>
      <c r="Q7353" s="1725">
        <f t="shared" si="470"/>
        <v>0</v>
      </c>
      <c r="R7353" s="2085"/>
    </row>
    <row r="7354" spans="3:18">
      <c r="C7354" s="1470">
        <v>11</v>
      </c>
      <c r="D7354" s="1422" t="s">
        <v>7327</v>
      </c>
      <c r="E7354" s="1471">
        <v>5</v>
      </c>
      <c r="F7354" s="1422" t="s">
        <v>543</v>
      </c>
      <c r="G7354" s="1472">
        <v>1</v>
      </c>
      <c r="H7354" s="1422">
        <v>2022</v>
      </c>
      <c r="I7354" s="1473">
        <v>67.8</v>
      </c>
      <c r="J7354" s="1422">
        <v>60</v>
      </c>
      <c r="K7354" s="1473">
        <f t="shared" si="471"/>
        <v>27.119999999999997</v>
      </c>
      <c r="L7354" s="1422"/>
      <c r="M7354" s="1422"/>
      <c r="N7354" s="1474">
        <f t="shared" si="469"/>
        <v>0</v>
      </c>
      <c r="O7354" s="1422"/>
      <c r="P7354" s="1724"/>
      <c r="Q7354" s="1725">
        <f t="shared" si="470"/>
        <v>0</v>
      </c>
      <c r="R7354" s="2085"/>
    </row>
    <row r="7355" spans="3:18">
      <c r="C7355" s="1470">
        <v>12</v>
      </c>
      <c r="D7355" s="1422" t="s">
        <v>7327</v>
      </c>
      <c r="E7355" s="1471">
        <v>5</v>
      </c>
      <c r="F7355" s="1422" t="s">
        <v>543</v>
      </c>
      <c r="G7355" s="1472">
        <v>1</v>
      </c>
      <c r="H7355" s="1422">
        <v>2022</v>
      </c>
      <c r="I7355" s="1473">
        <v>67.8</v>
      </c>
      <c r="J7355" s="1422">
        <v>60</v>
      </c>
      <c r="K7355" s="1473">
        <f t="shared" si="471"/>
        <v>27.119999999999997</v>
      </c>
      <c r="L7355" s="1422"/>
      <c r="M7355" s="1422"/>
      <c r="N7355" s="1474">
        <f t="shared" si="469"/>
        <v>0</v>
      </c>
      <c r="O7355" s="1422"/>
      <c r="P7355" s="1724"/>
      <c r="Q7355" s="1725">
        <f t="shared" si="470"/>
        <v>0</v>
      </c>
      <c r="R7355" s="2085"/>
    </row>
    <row r="7356" spans="3:18">
      <c r="C7356" s="1470">
        <v>13</v>
      </c>
      <c r="D7356" s="1422" t="s">
        <v>7327</v>
      </c>
      <c r="E7356" s="1471">
        <v>5</v>
      </c>
      <c r="F7356" s="1422" t="s">
        <v>543</v>
      </c>
      <c r="G7356" s="1472">
        <v>1</v>
      </c>
      <c r="H7356" s="1422">
        <v>2022</v>
      </c>
      <c r="I7356" s="1473">
        <v>67.8</v>
      </c>
      <c r="J7356" s="1422">
        <v>60</v>
      </c>
      <c r="K7356" s="1473">
        <f t="shared" si="471"/>
        <v>27.119999999999997</v>
      </c>
      <c r="L7356" s="1422"/>
      <c r="M7356" s="1422"/>
      <c r="N7356" s="1474">
        <f t="shared" si="469"/>
        <v>0</v>
      </c>
      <c r="O7356" s="1422"/>
      <c r="P7356" s="1724"/>
      <c r="Q7356" s="1725">
        <f t="shared" si="470"/>
        <v>0</v>
      </c>
      <c r="R7356" s="2085"/>
    </row>
    <row r="7357" spans="3:18">
      <c r="C7357" s="1470">
        <v>14</v>
      </c>
      <c r="D7357" s="1422" t="s">
        <v>7327</v>
      </c>
      <c r="E7357" s="1471">
        <v>5</v>
      </c>
      <c r="F7357" s="1422" t="s">
        <v>543</v>
      </c>
      <c r="G7357" s="1472">
        <v>1</v>
      </c>
      <c r="H7357" s="1422">
        <v>2022</v>
      </c>
      <c r="I7357" s="1473">
        <v>67.8</v>
      </c>
      <c r="J7357" s="1422">
        <v>60</v>
      </c>
      <c r="K7357" s="1473">
        <f t="shared" si="471"/>
        <v>27.119999999999997</v>
      </c>
      <c r="L7357" s="1422"/>
      <c r="M7357" s="1422"/>
      <c r="N7357" s="1474">
        <f t="shared" si="469"/>
        <v>0</v>
      </c>
      <c r="O7357" s="1422"/>
      <c r="P7357" s="1724"/>
      <c r="Q7357" s="1725">
        <f t="shared" si="470"/>
        <v>0</v>
      </c>
      <c r="R7357" s="2085"/>
    </row>
    <row r="7358" spans="3:18">
      <c r="C7358" s="1470">
        <v>15</v>
      </c>
      <c r="D7358" s="1422" t="s">
        <v>7327</v>
      </c>
      <c r="E7358" s="1471">
        <v>5</v>
      </c>
      <c r="F7358" s="1422" t="s">
        <v>543</v>
      </c>
      <c r="G7358" s="1472">
        <v>1</v>
      </c>
      <c r="H7358" s="1422">
        <v>2022</v>
      </c>
      <c r="I7358" s="1473">
        <v>67.8</v>
      </c>
      <c r="J7358" s="1422">
        <v>60</v>
      </c>
      <c r="K7358" s="1473">
        <f t="shared" si="471"/>
        <v>27.119999999999997</v>
      </c>
      <c r="L7358" s="1422"/>
      <c r="M7358" s="1422"/>
      <c r="N7358" s="1474">
        <f t="shared" si="469"/>
        <v>0</v>
      </c>
      <c r="O7358" s="1422"/>
      <c r="P7358" s="1724"/>
      <c r="Q7358" s="1725">
        <f t="shared" si="470"/>
        <v>0</v>
      </c>
      <c r="R7358" s="2085"/>
    </row>
    <row r="7359" spans="3:18">
      <c r="C7359" s="1470">
        <v>16</v>
      </c>
      <c r="D7359" s="1422" t="s">
        <v>7327</v>
      </c>
      <c r="E7359" s="1471">
        <v>5</v>
      </c>
      <c r="F7359" s="1422" t="s">
        <v>543</v>
      </c>
      <c r="G7359" s="1472">
        <v>1</v>
      </c>
      <c r="H7359" s="1422">
        <v>2022</v>
      </c>
      <c r="I7359" s="1473">
        <v>67.8</v>
      </c>
      <c r="J7359" s="1422">
        <v>60</v>
      </c>
      <c r="K7359" s="1473">
        <f t="shared" si="471"/>
        <v>27.119999999999997</v>
      </c>
      <c r="L7359" s="1422"/>
      <c r="M7359" s="1422"/>
      <c r="N7359" s="1474">
        <f t="shared" si="469"/>
        <v>0</v>
      </c>
      <c r="O7359" s="1422"/>
      <c r="P7359" s="1724"/>
      <c r="Q7359" s="1725">
        <f t="shared" si="470"/>
        <v>0</v>
      </c>
      <c r="R7359" s="2085"/>
    </row>
    <row r="7360" spans="3:18">
      <c r="C7360" s="1470">
        <v>17</v>
      </c>
      <c r="D7360" s="1422" t="s">
        <v>7327</v>
      </c>
      <c r="E7360" s="1471">
        <v>5</v>
      </c>
      <c r="F7360" s="1422" t="s">
        <v>543</v>
      </c>
      <c r="G7360" s="1472">
        <v>1</v>
      </c>
      <c r="H7360" s="1422">
        <v>2022</v>
      </c>
      <c r="I7360" s="1473">
        <v>67.8</v>
      </c>
      <c r="J7360" s="1422">
        <v>60</v>
      </c>
      <c r="K7360" s="1473">
        <f t="shared" si="471"/>
        <v>27.119999999999997</v>
      </c>
      <c r="L7360" s="1422"/>
      <c r="M7360" s="1422"/>
      <c r="N7360" s="1474">
        <f t="shared" si="469"/>
        <v>0</v>
      </c>
      <c r="O7360" s="1422"/>
      <c r="P7360" s="1724"/>
      <c r="Q7360" s="1725">
        <f t="shared" si="470"/>
        <v>0</v>
      </c>
      <c r="R7360" s="2085"/>
    </row>
    <row r="7361" spans="1:21">
      <c r="C7361" s="1470">
        <v>18</v>
      </c>
      <c r="D7361" s="1422" t="s">
        <v>7327</v>
      </c>
      <c r="E7361" s="1471">
        <v>5</v>
      </c>
      <c r="F7361" s="1422" t="s">
        <v>543</v>
      </c>
      <c r="G7361" s="1472">
        <v>1</v>
      </c>
      <c r="H7361" s="1422">
        <v>2022</v>
      </c>
      <c r="I7361" s="1473">
        <v>67.8</v>
      </c>
      <c r="J7361" s="1422">
        <v>60</v>
      </c>
      <c r="K7361" s="1473">
        <f t="shared" si="471"/>
        <v>27.119999999999997</v>
      </c>
      <c r="L7361" s="1422"/>
      <c r="M7361" s="1422"/>
      <c r="N7361" s="1474">
        <f t="shared" si="469"/>
        <v>0</v>
      </c>
      <c r="O7361" s="1422"/>
      <c r="P7361" s="1724"/>
      <c r="Q7361" s="1725">
        <f t="shared" si="470"/>
        <v>0</v>
      </c>
      <c r="R7361" s="2085"/>
    </row>
    <row r="7362" spans="1:21">
      <c r="C7362" s="1470">
        <v>19</v>
      </c>
      <c r="D7362" s="1422" t="s">
        <v>7327</v>
      </c>
      <c r="E7362" s="1471">
        <v>5</v>
      </c>
      <c r="F7362" s="1422" t="s">
        <v>543</v>
      </c>
      <c r="G7362" s="1472">
        <v>1</v>
      </c>
      <c r="H7362" s="1422">
        <v>2022</v>
      </c>
      <c r="I7362" s="1473">
        <v>67.8</v>
      </c>
      <c r="J7362" s="1422">
        <v>60</v>
      </c>
      <c r="K7362" s="1473">
        <f t="shared" si="471"/>
        <v>27.119999999999997</v>
      </c>
      <c r="L7362" s="1422"/>
      <c r="M7362" s="1422"/>
      <c r="N7362" s="1474">
        <f t="shared" si="469"/>
        <v>0</v>
      </c>
      <c r="O7362" s="1422"/>
      <c r="P7362" s="1724"/>
      <c r="Q7362" s="1725">
        <f t="shared" si="470"/>
        <v>0</v>
      </c>
      <c r="R7362" s="2085"/>
    </row>
    <row r="7363" spans="1:21">
      <c r="C7363" s="1470">
        <v>20</v>
      </c>
      <c r="D7363" s="1422" t="s">
        <v>7327</v>
      </c>
      <c r="E7363" s="1471">
        <v>5</v>
      </c>
      <c r="F7363" s="1422" t="s">
        <v>543</v>
      </c>
      <c r="G7363" s="1472">
        <v>1</v>
      </c>
      <c r="H7363" s="1422">
        <v>2022</v>
      </c>
      <c r="I7363" s="1473">
        <v>67.8</v>
      </c>
      <c r="J7363" s="1422">
        <v>60</v>
      </c>
      <c r="K7363" s="1473">
        <f>IF(J7363=100,0,I7363-I7363*J7363%)</f>
        <v>27.119999999999997</v>
      </c>
      <c r="L7363" s="1422"/>
      <c r="M7363" s="1422"/>
      <c r="N7363" s="1474">
        <f>+L7363*M7363</f>
        <v>0</v>
      </c>
      <c r="O7363" s="1422"/>
      <c r="P7363" s="1724"/>
      <c r="Q7363" s="1725">
        <f>+O7363*P7363</f>
        <v>0</v>
      </c>
      <c r="R7363" s="2085"/>
    </row>
    <row r="7364" spans="1:21">
      <c r="C7364" s="1470">
        <v>21</v>
      </c>
      <c r="D7364" s="1422" t="s">
        <v>7327</v>
      </c>
      <c r="E7364" s="1471">
        <v>5</v>
      </c>
      <c r="F7364" s="1422" t="s">
        <v>543</v>
      </c>
      <c r="G7364" s="1472">
        <v>1</v>
      </c>
      <c r="H7364" s="1422">
        <v>2022</v>
      </c>
      <c r="I7364" s="1473">
        <v>67.8</v>
      </c>
      <c r="J7364" s="1422">
        <v>60</v>
      </c>
      <c r="K7364" s="1473">
        <f>IF(J7364=100,0,I7364-I7364*J7364%)</f>
        <v>27.119999999999997</v>
      </c>
      <c r="L7364" s="1422"/>
      <c r="M7364" s="1422"/>
      <c r="N7364" s="1474">
        <f>+L7364*M7364</f>
        <v>0</v>
      </c>
      <c r="O7364" s="1422"/>
      <c r="P7364" s="1724"/>
      <c r="Q7364" s="1725">
        <f>+O7364*P7364</f>
        <v>0</v>
      </c>
      <c r="R7364" s="2085"/>
    </row>
    <row r="7365" spans="1:21">
      <c r="C7365" s="1470">
        <v>22</v>
      </c>
      <c r="D7365" s="1422" t="s">
        <v>7327</v>
      </c>
      <c r="E7365" s="1471">
        <v>5</v>
      </c>
      <c r="F7365" s="1422" t="s">
        <v>543</v>
      </c>
      <c r="G7365" s="1472">
        <v>1</v>
      </c>
      <c r="H7365" s="1422">
        <v>2022</v>
      </c>
      <c r="I7365" s="1473">
        <v>67.8</v>
      </c>
      <c r="J7365" s="1422">
        <v>60</v>
      </c>
      <c r="K7365" s="1473">
        <f>IF(J7365=100,0,I7365-I7365*J7365%)</f>
        <v>27.119999999999997</v>
      </c>
      <c r="L7365" s="1422"/>
      <c r="M7365" s="1422"/>
      <c r="N7365" s="1474">
        <f>+L7365*M7365</f>
        <v>0</v>
      </c>
      <c r="O7365" s="1422"/>
      <c r="P7365" s="1724"/>
      <c r="Q7365" s="1725">
        <f>+O7365*P7365</f>
        <v>0</v>
      </c>
      <c r="R7365" s="2085"/>
    </row>
    <row r="7366" spans="1:21">
      <c r="C7366" s="1470">
        <v>23</v>
      </c>
      <c r="D7366" s="1422" t="s">
        <v>7327</v>
      </c>
      <c r="E7366" s="1471">
        <v>5</v>
      </c>
      <c r="F7366" s="1422" t="s">
        <v>543</v>
      </c>
      <c r="G7366" s="1472">
        <v>1</v>
      </c>
      <c r="H7366" s="1422">
        <v>2022</v>
      </c>
      <c r="I7366" s="1473">
        <v>67.8</v>
      </c>
      <c r="J7366" s="1422">
        <v>60</v>
      </c>
      <c r="K7366" s="1473">
        <f>IF(J7366=100,0,I7366-I7366*J7366%)</f>
        <v>27.119999999999997</v>
      </c>
      <c r="L7366" s="1422"/>
      <c r="M7366" s="1422"/>
      <c r="N7366" s="1474">
        <f>+L7366*M7366</f>
        <v>0</v>
      </c>
      <c r="O7366" s="1422"/>
      <c r="P7366" s="1724"/>
      <c r="Q7366" s="1725">
        <f>+O7366*P7366</f>
        <v>0</v>
      </c>
      <c r="R7366" s="2086"/>
    </row>
    <row r="7367" spans="1:21" ht="27">
      <c r="C7367" s="25"/>
      <c r="D7367" s="1421" t="s">
        <v>6791</v>
      </c>
      <c r="E7367" s="11"/>
      <c r="F7367" s="11"/>
      <c r="G7367" s="1574">
        <f>SUMIF(J7200:J7366,"&lt;100",G7200:G7366)</f>
        <v>324</v>
      </c>
      <c r="H7367" s="11"/>
      <c r="I7367" s="1573"/>
      <c r="K7367" s="1573"/>
      <c r="L7367" s="11"/>
      <c r="M7367" s="11"/>
      <c r="N7367" s="80"/>
      <c r="O7367" s="11"/>
      <c r="P7367" s="1720"/>
      <c r="Q7367" s="1757"/>
    </row>
    <row r="7368" spans="1:21" ht="99">
      <c r="A7368" s="1628"/>
      <c r="B7368" s="1628"/>
      <c r="C7368" s="1629">
        <v>622</v>
      </c>
      <c r="D7368" s="1144" t="s">
        <v>2105</v>
      </c>
      <c r="E7368" s="1009">
        <v>8</v>
      </c>
      <c r="F7368" s="11"/>
      <c r="G7368" s="1464">
        <f>SUM(G7369:G7937)</f>
        <v>2317</v>
      </c>
      <c r="H7368" s="11"/>
      <c r="I7368" s="1573"/>
      <c r="J7368" s="1009">
        <v>12.5</v>
      </c>
      <c r="K7368" s="1573"/>
      <c r="L7368" s="130">
        <f>SUM(L7369:L7699)</f>
        <v>0</v>
      </c>
      <c r="M7368" s="11"/>
      <c r="N7368" s="130">
        <f>+L7368*M7368</f>
        <v>0</v>
      </c>
      <c r="O7368" s="130"/>
      <c r="P7368" s="1720"/>
      <c r="Q7368" s="1721">
        <f>SUM(Q7369:Q7937)</f>
        <v>24519</v>
      </c>
    </row>
    <row r="7369" spans="1:21" ht="13.5" customHeight="1">
      <c r="C7369" s="1465">
        <v>1</v>
      </c>
      <c r="D7369" s="1411" t="s">
        <v>2862</v>
      </c>
      <c r="E7369" s="1576">
        <v>8</v>
      </c>
      <c r="F7369" s="1411" t="s">
        <v>543</v>
      </c>
      <c r="G7369" s="1469">
        <v>2</v>
      </c>
      <c r="H7369" s="1411">
        <v>2007</v>
      </c>
      <c r="I7369" s="1466">
        <v>26</v>
      </c>
      <c r="J7369" s="1411">
        <f t="shared" ref="J7369:J7388" si="472">IF(($J$14-H7369)*J$7368&gt;100,100,($J$14-H7369)*J$7368)</f>
        <v>100</v>
      </c>
      <c r="K7369" s="1466">
        <f>IF(J7369=100,0,I7369-I7369*J7369%)</f>
        <v>0</v>
      </c>
      <c r="L7369" s="1411"/>
      <c r="M7369" s="1411"/>
      <c r="N7369" s="433">
        <f>+L7369*M7369</f>
        <v>0</v>
      </c>
      <c r="O7369" s="1411"/>
      <c r="P7369" s="1707"/>
      <c r="Q7369" s="430">
        <f>+O7369*P7369</f>
        <v>0</v>
      </c>
      <c r="R7369" s="2200" t="s">
        <v>7328</v>
      </c>
      <c r="T7369" s="90">
        <v>26000</v>
      </c>
      <c r="U7369" s="1467">
        <f>+T7369/1000</f>
        <v>26</v>
      </c>
    </row>
    <row r="7370" spans="1:21">
      <c r="C7370" s="1465">
        <v>2</v>
      </c>
      <c r="D7370" s="1411" t="s">
        <v>4649</v>
      </c>
      <c r="E7370" s="1576">
        <v>8</v>
      </c>
      <c r="F7370" s="1411" t="s">
        <v>543</v>
      </c>
      <c r="G7370" s="1469">
        <v>2</v>
      </c>
      <c r="H7370" s="1411">
        <v>2008</v>
      </c>
      <c r="I7370" s="1466">
        <v>204</v>
      </c>
      <c r="J7370" s="1411">
        <f t="shared" si="472"/>
        <v>100</v>
      </c>
      <c r="K7370" s="1466">
        <f t="shared" ref="K7370:K7436" si="473">IF(J7370=100,0,I7370-I7370*J7370%)</f>
        <v>0</v>
      </c>
      <c r="L7370" s="1411"/>
      <c r="M7370" s="1411"/>
      <c r="N7370" s="433">
        <f t="shared" ref="N7370:N7388" si="474">+L7370*M7370</f>
        <v>0</v>
      </c>
      <c r="O7370" s="1411"/>
      <c r="P7370" s="1707"/>
      <c r="Q7370" s="430">
        <f t="shared" ref="Q7370:Q7415" si="475">+O7370*P7370</f>
        <v>0</v>
      </c>
      <c r="R7370" s="2201"/>
      <c r="T7370" s="90">
        <v>204000</v>
      </c>
      <c r="U7370" s="1467">
        <f t="shared" ref="U7370:U7412" si="476">+T7370/1000</f>
        <v>204</v>
      </c>
    </row>
    <row r="7371" spans="1:21">
      <c r="C7371" s="1465">
        <v>3</v>
      </c>
      <c r="D7371" s="1411" t="s">
        <v>4650</v>
      </c>
      <c r="E7371" s="1576">
        <v>8</v>
      </c>
      <c r="F7371" s="1411" t="s">
        <v>543</v>
      </c>
      <c r="G7371" s="1469">
        <v>1</v>
      </c>
      <c r="H7371" s="1411">
        <v>2008</v>
      </c>
      <c r="I7371" s="1466">
        <v>330.75</v>
      </c>
      <c r="J7371" s="1411">
        <f t="shared" si="472"/>
        <v>100</v>
      </c>
      <c r="K7371" s="1466">
        <f t="shared" si="473"/>
        <v>0</v>
      </c>
      <c r="L7371" s="1411"/>
      <c r="M7371" s="1411"/>
      <c r="N7371" s="433">
        <f t="shared" si="474"/>
        <v>0</v>
      </c>
      <c r="O7371" s="1411"/>
      <c r="P7371" s="1707"/>
      <c r="Q7371" s="430">
        <f t="shared" si="475"/>
        <v>0</v>
      </c>
      <c r="R7371" s="2201"/>
      <c r="T7371" s="90">
        <v>330750</v>
      </c>
      <c r="U7371" s="1467">
        <f t="shared" si="476"/>
        <v>330.75</v>
      </c>
    </row>
    <row r="7372" spans="1:21">
      <c r="C7372" s="1465">
        <v>4</v>
      </c>
      <c r="D7372" s="1411" t="s">
        <v>4651</v>
      </c>
      <c r="E7372" s="1576">
        <v>8</v>
      </c>
      <c r="F7372" s="1411" t="s">
        <v>543</v>
      </c>
      <c r="G7372" s="1469">
        <v>4</v>
      </c>
      <c r="H7372" s="1411">
        <v>2007</v>
      </c>
      <c r="I7372" s="1466">
        <v>638</v>
      </c>
      <c r="J7372" s="1411">
        <f t="shared" si="472"/>
        <v>100</v>
      </c>
      <c r="K7372" s="1466">
        <f t="shared" si="473"/>
        <v>0</v>
      </c>
      <c r="L7372" s="1411"/>
      <c r="M7372" s="1411"/>
      <c r="N7372" s="433">
        <f t="shared" si="474"/>
        <v>0</v>
      </c>
      <c r="O7372" s="1411"/>
      <c r="P7372" s="1707"/>
      <c r="Q7372" s="430">
        <f t="shared" si="475"/>
        <v>0</v>
      </c>
      <c r="R7372" s="2201"/>
      <c r="T7372" s="90">
        <v>638000</v>
      </c>
      <c r="U7372" s="1467">
        <f t="shared" si="476"/>
        <v>638</v>
      </c>
    </row>
    <row r="7373" spans="1:21">
      <c r="C7373" s="1465">
        <v>5</v>
      </c>
      <c r="D7373" s="1411" t="s">
        <v>4652</v>
      </c>
      <c r="E7373" s="1576">
        <v>8</v>
      </c>
      <c r="F7373" s="1411" t="s">
        <v>543</v>
      </c>
      <c r="G7373" s="1469">
        <v>1</v>
      </c>
      <c r="H7373" s="1411">
        <v>2009</v>
      </c>
      <c r="I7373" s="1466">
        <v>362.25</v>
      </c>
      <c r="J7373" s="1411">
        <f t="shared" si="472"/>
        <v>100</v>
      </c>
      <c r="K7373" s="1466">
        <f t="shared" si="473"/>
        <v>0</v>
      </c>
      <c r="L7373" s="1411"/>
      <c r="M7373" s="1411"/>
      <c r="N7373" s="433">
        <f t="shared" si="474"/>
        <v>0</v>
      </c>
      <c r="O7373" s="1411"/>
      <c r="P7373" s="1707"/>
      <c r="Q7373" s="430">
        <f t="shared" si="475"/>
        <v>0</v>
      </c>
      <c r="R7373" s="2201"/>
      <c r="T7373" s="90">
        <v>362250</v>
      </c>
      <c r="U7373" s="1467">
        <f t="shared" si="476"/>
        <v>362.25</v>
      </c>
    </row>
    <row r="7374" spans="1:21">
      <c r="C7374" s="1465">
        <v>6</v>
      </c>
      <c r="D7374" s="1411" t="s">
        <v>4653</v>
      </c>
      <c r="E7374" s="1576">
        <v>8</v>
      </c>
      <c r="F7374" s="1411" t="s">
        <v>543</v>
      </c>
      <c r="G7374" s="1469">
        <v>1</v>
      </c>
      <c r="H7374" s="1411">
        <v>2013</v>
      </c>
      <c r="I7374" s="1466">
        <v>119</v>
      </c>
      <c r="J7374" s="1411">
        <f t="shared" si="472"/>
        <v>100</v>
      </c>
      <c r="K7374" s="1466">
        <f t="shared" si="473"/>
        <v>0</v>
      </c>
      <c r="L7374" s="1411"/>
      <c r="M7374" s="1411"/>
      <c r="N7374" s="433">
        <f t="shared" si="474"/>
        <v>0</v>
      </c>
      <c r="O7374" s="1411"/>
      <c r="P7374" s="1707"/>
      <c r="Q7374" s="430">
        <f t="shared" si="475"/>
        <v>0</v>
      </c>
      <c r="R7374" s="2201"/>
      <c r="T7374" s="90">
        <v>119000</v>
      </c>
      <c r="U7374" s="1467">
        <f t="shared" si="476"/>
        <v>119</v>
      </c>
    </row>
    <row r="7375" spans="1:21">
      <c r="C7375" s="1465">
        <v>7</v>
      </c>
      <c r="D7375" s="1411" t="s">
        <v>2356</v>
      </c>
      <c r="E7375" s="1576">
        <v>8</v>
      </c>
      <c r="F7375" s="1411" t="s">
        <v>543</v>
      </c>
      <c r="G7375" s="1469">
        <v>1</v>
      </c>
      <c r="H7375" s="1411">
        <v>2014</v>
      </c>
      <c r="I7375" s="1466">
        <v>137.6</v>
      </c>
      <c r="J7375" s="1411">
        <f t="shared" si="472"/>
        <v>100</v>
      </c>
      <c r="K7375" s="1466">
        <f t="shared" si="473"/>
        <v>0</v>
      </c>
      <c r="L7375" s="1411"/>
      <c r="M7375" s="1411"/>
      <c r="N7375" s="433">
        <f t="shared" si="474"/>
        <v>0</v>
      </c>
      <c r="O7375" s="1411"/>
      <c r="P7375" s="1707"/>
      <c r="Q7375" s="430">
        <f t="shared" si="475"/>
        <v>0</v>
      </c>
      <c r="R7375" s="2201"/>
      <c r="T7375" s="90">
        <v>137600</v>
      </c>
      <c r="U7375" s="1467">
        <f t="shared" si="476"/>
        <v>137.6</v>
      </c>
    </row>
    <row r="7376" spans="1:21">
      <c r="C7376" s="1465">
        <v>8</v>
      </c>
      <c r="D7376" s="1411" t="s">
        <v>2356</v>
      </c>
      <c r="E7376" s="1576">
        <v>8</v>
      </c>
      <c r="F7376" s="1411" t="s">
        <v>543</v>
      </c>
      <c r="G7376" s="1469">
        <v>2</v>
      </c>
      <c r="H7376" s="1411">
        <v>2015</v>
      </c>
      <c r="I7376" s="1466">
        <v>163.428</v>
      </c>
      <c r="J7376" s="1411">
        <f t="shared" si="472"/>
        <v>100</v>
      </c>
      <c r="K7376" s="1466">
        <f t="shared" si="473"/>
        <v>0</v>
      </c>
      <c r="L7376" s="1411"/>
      <c r="M7376" s="1411"/>
      <c r="N7376" s="433">
        <f t="shared" si="474"/>
        <v>0</v>
      </c>
      <c r="O7376" s="1411"/>
      <c r="P7376" s="1707"/>
      <c r="Q7376" s="430">
        <f t="shared" si="475"/>
        <v>0</v>
      </c>
      <c r="R7376" s="2201"/>
      <c r="T7376" s="90">
        <v>163428</v>
      </c>
      <c r="U7376" s="1467">
        <f t="shared" si="476"/>
        <v>163.428</v>
      </c>
    </row>
    <row r="7377" spans="3:21">
      <c r="C7377" s="1465">
        <v>9</v>
      </c>
      <c r="D7377" s="1411" t="s">
        <v>2356</v>
      </c>
      <c r="E7377" s="1576">
        <v>8</v>
      </c>
      <c r="F7377" s="1411" t="s">
        <v>543</v>
      </c>
      <c r="G7377" s="1469">
        <v>1</v>
      </c>
      <c r="H7377" s="1411">
        <v>2016</v>
      </c>
      <c r="I7377" s="1466">
        <v>146.1</v>
      </c>
      <c r="J7377" s="1411">
        <f t="shared" si="472"/>
        <v>100</v>
      </c>
      <c r="K7377" s="1466">
        <f t="shared" si="473"/>
        <v>0</v>
      </c>
      <c r="L7377" s="1411"/>
      <c r="M7377" s="1411"/>
      <c r="N7377" s="433">
        <f t="shared" si="474"/>
        <v>0</v>
      </c>
      <c r="O7377" s="1411"/>
      <c r="P7377" s="1707"/>
      <c r="Q7377" s="430">
        <f t="shared" si="475"/>
        <v>0</v>
      </c>
      <c r="R7377" s="2201"/>
      <c r="T7377" s="90">
        <v>146100</v>
      </c>
      <c r="U7377" s="1467">
        <f t="shared" si="476"/>
        <v>146.1</v>
      </c>
    </row>
    <row r="7378" spans="3:21">
      <c r="C7378" s="1465">
        <v>10</v>
      </c>
      <c r="D7378" s="1411" t="s">
        <v>2779</v>
      </c>
      <c r="E7378" s="1576">
        <v>8</v>
      </c>
      <c r="F7378" s="1411" t="s">
        <v>543</v>
      </c>
      <c r="G7378" s="1469">
        <v>69</v>
      </c>
      <c r="H7378" s="1411">
        <v>2019</v>
      </c>
      <c r="I7378" s="1466">
        <v>270</v>
      </c>
      <c r="J7378" s="1411">
        <f t="shared" si="472"/>
        <v>75</v>
      </c>
      <c r="K7378" s="1466">
        <f t="shared" si="473"/>
        <v>67.5</v>
      </c>
      <c r="L7378" s="1411"/>
      <c r="M7378" s="1411"/>
      <c r="N7378" s="433">
        <f t="shared" si="474"/>
        <v>0</v>
      </c>
      <c r="O7378" s="1411"/>
      <c r="P7378" s="1707"/>
      <c r="Q7378" s="430">
        <f t="shared" si="475"/>
        <v>0</v>
      </c>
      <c r="R7378" s="2201"/>
      <c r="T7378" s="90">
        <v>270000</v>
      </c>
      <c r="U7378" s="1467">
        <f t="shared" si="476"/>
        <v>270</v>
      </c>
    </row>
    <row r="7379" spans="3:21">
      <c r="C7379" s="1465">
        <v>11</v>
      </c>
      <c r="D7379" s="1411" t="s">
        <v>4654</v>
      </c>
      <c r="E7379" s="1576">
        <v>8</v>
      </c>
      <c r="F7379" s="1411" t="s">
        <v>543</v>
      </c>
      <c r="G7379" s="1469">
        <v>4</v>
      </c>
      <c r="H7379" s="1411">
        <v>2019</v>
      </c>
      <c r="I7379" s="1466">
        <v>1530</v>
      </c>
      <c r="J7379" s="1411">
        <f t="shared" si="472"/>
        <v>75</v>
      </c>
      <c r="K7379" s="1466">
        <f t="shared" si="473"/>
        <v>382.5</v>
      </c>
      <c r="L7379" s="1411"/>
      <c r="M7379" s="1411"/>
      <c r="N7379" s="433">
        <f t="shared" si="474"/>
        <v>0</v>
      </c>
      <c r="O7379" s="1411"/>
      <c r="P7379" s="1707"/>
      <c r="Q7379" s="430">
        <f t="shared" si="475"/>
        <v>0</v>
      </c>
      <c r="R7379" s="2201"/>
      <c r="T7379" s="90">
        <v>1530000</v>
      </c>
      <c r="U7379" s="1467">
        <f t="shared" si="476"/>
        <v>1530</v>
      </c>
    </row>
    <row r="7380" spans="3:21">
      <c r="C7380" s="1465">
        <v>12</v>
      </c>
      <c r="D7380" s="1411" t="s">
        <v>4655</v>
      </c>
      <c r="E7380" s="1576">
        <v>8</v>
      </c>
      <c r="F7380" s="1411" t="s">
        <v>3813</v>
      </c>
      <c r="G7380" s="1469">
        <v>1</v>
      </c>
      <c r="H7380" s="1411">
        <v>2020</v>
      </c>
      <c r="I7380" s="1466">
        <v>297.95999999999998</v>
      </c>
      <c r="J7380" s="1411">
        <f t="shared" si="472"/>
        <v>62.5</v>
      </c>
      <c r="K7380" s="1466">
        <f t="shared" si="473"/>
        <v>111.73499999999999</v>
      </c>
      <c r="L7380" s="1411"/>
      <c r="M7380" s="1411"/>
      <c r="N7380" s="433">
        <f t="shared" si="474"/>
        <v>0</v>
      </c>
      <c r="O7380" s="1411"/>
      <c r="P7380" s="1707"/>
      <c r="Q7380" s="430">
        <f t="shared" si="475"/>
        <v>0</v>
      </c>
      <c r="R7380" s="2201"/>
      <c r="T7380" s="90">
        <v>297960</v>
      </c>
      <c r="U7380" s="1467">
        <f t="shared" si="476"/>
        <v>297.95999999999998</v>
      </c>
    </row>
    <row r="7381" spans="3:21">
      <c r="C7381" s="1465">
        <v>13</v>
      </c>
      <c r="D7381" s="1411" t="s">
        <v>5828</v>
      </c>
      <c r="E7381" s="1576">
        <v>8</v>
      </c>
      <c r="F7381" s="1411" t="s">
        <v>3813</v>
      </c>
      <c r="G7381" s="1469">
        <v>2</v>
      </c>
      <c r="H7381" s="1411">
        <v>2022</v>
      </c>
      <c r="I7381" s="1466">
        <v>200</v>
      </c>
      <c r="J7381" s="1411">
        <f t="shared" si="472"/>
        <v>37.5</v>
      </c>
      <c r="K7381" s="1466">
        <f t="shared" si="473"/>
        <v>125</v>
      </c>
      <c r="L7381" s="1411"/>
      <c r="M7381" s="1411"/>
      <c r="N7381" s="433">
        <f t="shared" si="474"/>
        <v>0</v>
      </c>
      <c r="O7381" s="1411"/>
      <c r="P7381" s="1707"/>
      <c r="Q7381" s="430">
        <f t="shared" si="475"/>
        <v>0</v>
      </c>
      <c r="R7381" s="2201"/>
      <c r="T7381" s="90">
        <v>200000</v>
      </c>
      <c r="U7381" s="1467">
        <f t="shared" si="476"/>
        <v>200</v>
      </c>
    </row>
    <row r="7382" spans="3:21">
      <c r="C7382" s="1465">
        <v>14</v>
      </c>
      <c r="D7382" s="1411" t="s">
        <v>5831</v>
      </c>
      <c r="E7382" s="1576">
        <v>8</v>
      </c>
      <c r="F7382" s="1411" t="s">
        <v>3813</v>
      </c>
      <c r="G7382" s="1469">
        <v>4</v>
      </c>
      <c r="H7382" s="1411">
        <v>2022</v>
      </c>
      <c r="I7382" s="1466">
        <v>39</v>
      </c>
      <c r="J7382" s="1411">
        <f t="shared" si="472"/>
        <v>37.5</v>
      </c>
      <c r="K7382" s="1466">
        <f t="shared" si="473"/>
        <v>24.375</v>
      </c>
      <c r="L7382" s="1411"/>
      <c r="M7382" s="1411"/>
      <c r="N7382" s="433">
        <f t="shared" si="474"/>
        <v>0</v>
      </c>
      <c r="O7382" s="1411"/>
      <c r="P7382" s="1707"/>
      <c r="Q7382" s="430">
        <f t="shared" si="475"/>
        <v>0</v>
      </c>
      <c r="R7382" s="2201"/>
      <c r="T7382" s="90">
        <v>39000</v>
      </c>
      <c r="U7382" s="1467">
        <f t="shared" si="476"/>
        <v>39</v>
      </c>
    </row>
    <row r="7383" spans="3:21">
      <c r="C7383" s="1465">
        <v>15</v>
      </c>
      <c r="D7383" s="1411" t="s">
        <v>5833</v>
      </c>
      <c r="E7383" s="1576">
        <v>8</v>
      </c>
      <c r="F7383" s="1411" t="s">
        <v>3813</v>
      </c>
      <c r="G7383" s="1469">
        <v>1</v>
      </c>
      <c r="H7383" s="1411">
        <v>2022</v>
      </c>
      <c r="I7383" s="1466">
        <v>280</v>
      </c>
      <c r="J7383" s="1411">
        <f t="shared" si="472"/>
        <v>37.5</v>
      </c>
      <c r="K7383" s="1466">
        <f t="shared" si="473"/>
        <v>175</v>
      </c>
      <c r="L7383" s="1411"/>
      <c r="M7383" s="1411"/>
      <c r="N7383" s="433">
        <f t="shared" si="474"/>
        <v>0</v>
      </c>
      <c r="O7383" s="1411"/>
      <c r="P7383" s="1707"/>
      <c r="Q7383" s="430">
        <f t="shared" si="475"/>
        <v>0</v>
      </c>
      <c r="R7383" s="2201"/>
      <c r="T7383" s="90">
        <v>280000</v>
      </c>
      <c r="U7383" s="1467">
        <f t="shared" si="476"/>
        <v>280</v>
      </c>
    </row>
    <row r="7384" spans="3:21">
      <c r="C7384" s="1465">
        <v>16</v>
      </c>
      <c r="D7384" s="1411" t="s">
        <v>2779</v>
      </c>
      <c r="E7384" s="1576">
        <v>8</v>
      </c>
      <c r="F7384" s="1411" t="s">
        <v>3813</v>
      </c>
      <c r="G7384" s="1469">
        <v>8</v>
      </c>
      <c r="H7384" s="1411">
        <v>2022</v>
      </c>
      <c r="I7384" s="1466">
        <v>200</v>
      </c>
      <c r="J7384" s="1411">
        <f t="shared" si="472"/>
        <v>37.5</v>
      </c>
      <c r="K7384" s="1466">
        <f t="shared" si="473"/>
        <v>125</v>
      </c>
      <c r="L7384" s="1411"/>
      <c r="M7384" s="1411"/>
      <c r="N7384" s="433">
        <f t="shared" si="474"/>
        <v>0</v>
      </c>
      <c r="O7384" s="1411"/>
      <c r="P7384" s="1707"/>
      <c r="Q7384" s="430">
        <f t="shared" si="475"/>
        <v>0</v>
      </c>
      <c r="R7384" s="2201"/>
      <c r="T7384" s="90">
        <v>200000</v>
      </c>
      <c r="U7384" s="1467">
        <f t="shared" si="476"/>
        <v>200</v>
      </c>
    </row>
    <row r="7385" spans="3:21">
      <c r="C7385" s="1465">
        <v>17</v>
      </c>
      <c r="D7385" s="1411" t="s">
        <v>7329</v>
      </c>
      <c r="E7385" s="1576">
        <v>8</v>
      </c>
      <c r="F7385" s="1411" t="s">
        <v>3813</v>
      </c>
      <c r="G7385" s="1469">
        <v>2</v>
      </c>
      <c r="H7385" s="1411">
        <v>2022</v>
      </c>
      <c r="I7385" s="1466">
        <v>207</v>
      </c>
      <c r="J7385" s="1411">
        <f t="shared" si="472"/>
        <v>37.5</v>
      </c>
      <c r="K7385" s="1466">
        <f t="shared" si="473"/>
        <v>129.375</v>
      </c>
      <c r="L7385" s="1411"/>
      <c r="M7385" s="1411"/>
      <c r="N7385" s="433">
        <f t="shared" si="474"/>
        <v>0</v>
      </c>
      <c r="O7385" s="1411"/>
      <c r="P7385" s="1707"/>
      <c r="Q7385" s="430">
        <f t="shared" si="475"/>
        <v>0</v>
      </c>
      <c r="R7385" s="2201"/>
      <c r="T7385" s="90">
        <v>207000</v>
      </c>
      <c r="U7385" s="1467">
        <f t="shared" si="476"/>
        <v>207</v>
      </c>
    </row>
    <row r="7386" spans="3:21">
      <c r="C7386" s="1465">
        <v>18</v>
      </c>
      <c r="D7386" s="1411" t="s">
        <v>7330</v>
      </c>
      <c r="E7386" s="1576">
        <v>8</v>
      </c>
      <c r="F7386" s="1411" t="s">
        <v>3813</v>
      </c>
      <c r="G7386" s="1469">
        <v>2</v>
      </c>
      <c r="H7386" s="1411">
        <v>2023</v>
      </c>
      <c r="I7386" s="1466">
        <v>169.99963</v>
      </c>
      <c r="J7386" s="1411">
        <f t="shared" si="472"/>
        <v>25</v>
      </c>
      <c r="K7386" s="1466">
        <f t="shared" si="473"/>
        <v>127.49972249999999</v>
      </c>
      <c r="L7386" s="1411"/>
      <c r="M7386" s="1411"/>
      <c r="N7386" s="433">
        <f t="shared" si="474"/>
        <v>0</v>
      </c>
      <c r="O7386" s="1411"/>
      <c r="P7386" s="1707"/>
      <c r="Q7386" s="430">
        <f t="shared" si="475"/>
        <v>0</v>
      </c>
      <c r="R7386" s="2201"/>
      <c r="T7386" s="90">
        <v>169999.63</v>
      </c>
      <c r="U7386" s="1467">
        <f t="shared" si="476"/>
        <v>169.99963</v>
      </c>
    </row>
    <row r="7387" spans="3:21">
      <c r="C7387" s="1465">
        <v>19</v>
      </c>
      <c r="D7387" s="1411" t="s">
        <v>7026</v>
      </c>
      <c r="E7387" s="1576">
        <v>8</v>
      </c>
      <c r="F7387" s="1411" t="s">
        <v>3813</v>
      </c>
      <c r="G7387" s="1469">
        <v>2</v>
      </c>
      <c r="H7387" s="1411">
        <v>2023</v>
      </c>
      <c r="I7387" s="1466">
        <v>166.27199999999999</v>
      </c>
      <c r="J7387" s="1411">
        <f t="shared" si="472"/>
        <v>25</v>
      </c>
      <c r="K7387" s="1466">
        <f t="shared" si="473"/>
        <v>124.70399999999999</v>
      </c>
      <c r="L7387" s="1411"/>
      <c r="M7387" s="1411"/>
      <c r="N7387" s="433">
        <f t="shared" si="474"/>
        <v>0</v>
      </c>
      <c r="O7387" s="1411"/>
      <c r="P7387" s="1707"/>
      <c r="Q7387" s="430">
        <f t="shared" si="475"/>
        <v>0</v>
      </c>
      <c r="R7387" s="2201"/>
      <c r="T7387" s="90">
        <v>166272</v>
      </c>
      <c r="U7387" s="1467">
        <f t="shared" si="476"/>
        <v>166.27199999999999</v>
      </c>
    </row>
    <row r="7388" spans="3:21">
      <c r="C7388" s="1465">
        <v>20</v>
      </c>
      <c r="D7388" s="1411" t="s">
        <v>7331</v>
      </c>
      <c r="E7388" s="1576">
        <v>8</v>
      </c>
      <c r="F7388" s="1411" t="s">
        <v>3813</v>
      </c>
      <c r="G7388" s="1469">
        <v>2</v>
      </c>
      <c r="H7388" s="1411">
        <v>2023</v>
      </c>
      <c r="I7388" s="1466">
        <v>224.37</v>
      </c>
      <c r="J7388" s="1411">
        <f t="shared" si="472"/>
        <v>25</v>
      </c>
      <c r="K7388" s="1466">
        <f t="shared" si="473"/>
        <v>168.2775</v>
      </c>
      <c r="L7388" s="1411"/>
      <c r="M7388" s="1411"/>
      <c r="N7388" s="433">
        <f t="shared" si="474"/>
        <v>0</v>
      </c>
      <c r="O7388" s="1411"/>
      <c r="P7388" s="1707"/>
      <c r="Q7388" s="430">
        <f t="shared" si="475"/>
        <v>0</v>
      </c>
      <c r="R7388" s="2201"/>
      <c r="T7388" s="90">
        <v>224370</v>
      </c>
      <c r="U7388" s="1467">
        <f t="shared" si="476"/>
        <v>224.37</v>
      </c>
    </row>
    <row r="7389" spans="3:21">
      <c r="C7389" s="1465">
        <v>21</v>
      </c>
      <c r="D7389" s="1411" t="s">
        <v>2355</v>
      </c>
      <c r="E7389" s="1576">
        <v>8</v>
      </c>
      <c r="F7389" s="1411" t="s">
        <v>543</v>
      </c>
      <c r="G7389" s="1469">
        <v>1</v>
      </c>
      <c r="H7389" s="1411">
        <v>2008</v>
      </c>
      <c r="I7389" s="1466">
        <v>63.55</v>
      </c>
      <c r="J7389" s="1411">
        <v>73</v>
      </c>
      <c r="K7389" s="1466">
        <f t="shared" si="473"/>
        <v>17.158500000000004</v>
      </c>
      <c r="L7389" s="1411"/>
      <c r="M7389" s="1411"/>
      <c r="N7389" s="433">
        <v>0</v>
      </c>
      <c r="O7389" s="1411"/>
      <c r="P7389" s="1707"/>
      <c r="Q7389" s="430">
        <f t="shared" si="475"/>
        <v>0</v>
      </c>
      <c r="R7389" s="2201"/>
      <c r="T7389" s="90">
        <v>63550</v>
      </c>
      <c r="U7389" s="1467">
        <f t="shared" si="476"/>
        <v>63.55</v>
      </c>
    </row>
    <row r="7390" spans="3:21">
      <c r="C7390" s="1465">
        <v>22</v>
      </c>
      <c r="D7390" s="1411" t="s">
        <v>4659</v>
      </c>
      <c r="E7390" s="1576">
        <v>8</v>
      </c>
      <c r="F7390" s="1411" t="s">
        <v>543</v>
      </c>
      <c r="G7390" s="1469">
        <v>2</v>
      </c>
      <c r="H7390" s="1411">
        <v>2008</v>
      </c>
      <c r="I7390" s="1466">
        <v>43.05</v>
      </c>
      <c r="J7390" s="1411">
        <v>74</v>
      </c>
      <c r="K7390" s="1466">
        <f t="shared" si="473"/>
        <v>11.193000000000001</v>
      </c>
      <c r="L7390" s="1411"/>
      <c r="M7390" s="1411"/>
      <c r="N7390" s="433">
        <v>0</v>
      </c>
      <c r="O7390" s="1411"/>
      <c r="P7390" s="1707"/>
      <c r="Q7390" s="430">
        <f t="shared" si="475"/>
        <v>0</v>
      </c>
      <c r="R7390" s="2201"/>
      <c r="T7390" s="90">
        <v>43050</v>
      </c>
      <c r="U7390" s="1467">
        <f t="shared" si="476"/>
        <v>43.05</v>
      </c>
    </row>
    <row r="7391" spans="3:21">
      <c r="C7391" s="1465">
        <v>23</v>
      </c>
      <c r="D7391" s="1411" t="s">
        <v>2280</v>
      </c>
      <c r="E7391" s="1576">
        <v>8</v>
      </c>
      <c r="F7391" s="1411" t="s">
        <v>543</v>
      </c>
      <c r="G7391" s="1469">
        <v>2</v>
      </c>
      <c r="H7391" s="1411">
        <v>2008</v>
      </c>
      <c r="I7391" s="1466">
        <v>49.5</v>
      </c>
      <c r="J7391" s="1411">
        <v>75</v>
      </c>
      <c r="K7391" s="1466">
        <f t="shared" si="473"/>
        <v>12.375</v>
      </c>
      <c r="L7391" s="1411"/>
      <c r="M7391" s="1411"/>
      <c r="N7391" s="433">
        <v>0</v>
      </c>
      <c r="O7391" s="1411"/>
      <c r="P7391" s="1707"/>
      <c r="Q7391" s="430">
        <f t="shared" si="475"/>
        <v>0</v>
      </c>
      <c r="R7391" s="2201"/>
      <c r="T7391" s="90">
        <v>49500</v>
      </c>
      <c r="U7391" s="1467">
        <f t="shared" si="476"/>
        <v>49.5</v>
      </c>
    </row>
    <row r="7392" spans="3:21">
      <c r="C7392" s="1465">
        <v>24</v>
      </c>
      <c r="D7392" s="1411" t="s">
        <v>4657</v>
      </c>
      <c r="E7392" s="1576">
        <v>8</v>
      </c>
      <c r="F7392" s="1411" t="s">
        <v>543</v>
      </c>
      <c r="G7392" s="1469">
        <v>2</v>
      </c>
      <c r="H7392" s="1411">
        <v>2008</v>
      </c>
      <c r="I7392" s="1466">
        <v>62.8</v>
      </c>
      <c r="J7392" s="1411">
        <v>76</v>
      </c>
      <c r="K7392" s="1466">
        <f t="shared" si="473"/>
        <v>15.071999999999996</v>
      </c>
      <c r="L7392" s="1411"/>
      <c r="M7392" s="1411"/>
      <c r="N7392" s="433">
        <v>0</v>
      </c>
      <c r="O7392" s="1411"/>
      <c r="P7392" s="1707"/>
      <c r="Q7392" s="430">
        <f t="shared" si="475"/>
        <v>0</v>
      </c>
      <c r="R7392" s="2201"/>
      <c r="T7392" s="90">
        <v>62800</v>
      </c>
      <c r="U7392" s="1467">
        <f t="shared" si="476"/>
        <v>62.8</v>
      </c>
    </row>
    <row r="7393" spans="3:21">
      <c r="C7393" s="1465">
        <v>25</v>
      </c>
      <c r="D7393" s="1411" t="s">
        <v>4658</v>
      </c>
      <c r="E7393" s="1576">
        <v>8</v>
      </c>
      <c r="F7393" s="1411" t="s">
        <v>543</v>
      </c>
      <c r="G7393" s="1469">
        <v>1</v>
      </c>
      <c r="H7393" s="1411">
        <v>2008</v>
      </c>
      <c r="I7393" s="1466">
        <v>64.8</v>
      </c>
      <c r="J7393" s="1411">
        <v>77</v>
      </c>
      <c r="K7393" s="1466">
        <f t="shared" si="473"/>
        <v>14.903999999999996</v>
      </c>
      <c r="L7393" s="1411"/>
      <c r="M7393" s="1411"/>
      <c r="N7393" s="433">
        <v>0</v>
      </c>
      <c r="O7393" s="1411"/>
      <c r="P7393" s="1707"/>
      <c r="Q7393" s="430">
        <f t="shared" si="475"/>
        <v>0</v>
      </c>
      <c r="R7393" s="2201"/>
      <c r="T7393" s="90">
        <v>64800</v>
      </c>
      <c r="U7393" s="1467">
        <f t="shared" si="476"/>
        <v>64.8</v>
      </c>
    </row>
    <row r="7394" spans="3:21">
      <c r="C7394" s="1465">
        <v>26</v>
      </c>
      <c r="D7394" s="1411" t="s">
        <v>4661</v>
      </c>
      <c r="E7394" s="1576">
        <v>8</v>
      </c>
      <c r="F7394" s="1411" t="s">
        <v>543</v>
      </c>
      <c r="G7394" s="1469">
        <v>2</v>
      </c>
      <c r="H7394" s="1411">
        <v>2013</v>
      </c>
      <c r="I7394" s="1466">
        <v>79.5</v>
      </c>
      <c r="J7394" s="1411">
        <v>78</v>
      </c>
      <c r="K7394" s="1466">
        <f t="shared" si="473"/>
        <v>17.489999999999995</v>
      </c>
      <c r="L7394" s="1411"/>
      <c r="M7394" s="1411"/>
      <c r="N7394" s="433">
        <v>0</v>
      </c>
      <c r="O7394" s="1411"/>
      <c r="P7394" s="1707"/>
      <c r="Q7394" s="430">
        <f t="shared" si="475"/>
        <v>0</v>
      </c>
      <c r="R7394" s="2201"/>
      <c r="T7394" s="90">
        <v>79500</v>
      </c>
      <c r="U7394" s="1467">
        <f t="shared" si="476"/>
        <v>79.5</v>
      </c>
    </row>
    <row r="7395" spans="3:21">
      <c r="C7395" s="1465">
        <v>27</v>
      </c>
      <c r="D7395" s="1411" t="s">
        <v>4662</v>
      </c>
      <c r="E7395" s="1576">
        <v>8</v>
      </c>
      <c r="F7395" s="1411" t="s">
        <v>543</v>
      </c>
      <c r="G7395" s="1469">
        <v>4</v>
      </c>
      <c r="H7395" s="1411">
        <v>2014</v>
      </c>
      <c r="I7395" s="1466">
        <v>35.049999999999997</v>
      </c>
      <c r="J7395" s="1411">
        <v>79</v>
      </c>
      <c r="K7395" s="1466">
        <f t="shared" si="473"/>
        <v>7.3604999999999983</v>
      </c>
      <c r="L7395" s="1411"/>
      <c r="M7395" s="1411"/>
      <c r="N7395" s="433">
        <v>0</v>
      </c>
      <c r="O7395" s="1411"/>
      <c r="P7395" s="1707"/>
      <c r="Q7395" s="430">
        <f t="shared" si="475"/>
        <v>0</v>
      </c>
      <c r="R7395" s="2201"/>
      <c r="T7395" s="90">
        <v>35050</v>
      </c>
      <c r="U7395" s="1467">
        <f t="shared" si="476"/>
        <v>35.049999999999997</v>
      </c>
    </row>
    <row r="7396" spans="3:21">
      <c r="C7396" s="1465">
        <v>28</v>
      </c>
      <c r="D7396" s="1411" t="s">
        <v>2347</v>
      </c>
      <c r="E7396" s="1576">
        <v>8</v>
      </c>
      <c r="F7396" s="1411" t="s">
        <v>543</v>
      </c>
      <c r="G7396" s="1469">
        <v>20</v>
      </c>
      <c r="H7396" s="1411">
        <v>2018</v>
      </c>
      <c r="I7396" s="1466">
        <v>7.8</v>
      </c>
      <c r="J7396" s="1411">
        <v>80</v>
      </c>
      <c r="K7396" s="1466">
        <f t="shared" si="473"/>
        <v>1.5599999999999996</v>
      </c>
      <c r="L7396" s="1411"/>
      <c r="M7396" s="1411"/>
      <c r="N7396" s="433">
        <v>0</v>
      </c>
      <c r="O7396" s="1411"/>
      <c r="P7396" s="1707"/>
      <c r="Q7396" s="430">
        <f t="shared" si="475"/>
        <v>0</v>
      </c>
      <c r="R7396" s="2201"/>
      <c r="T7396" s="90">
        <v>7800</v>
      </c>
      <c r="U7396" s="1467">
        <f t="shared" si="476"/>
        <v>7.8</v>
      </c>
    </row>
    <row r="7397" spans="3:21">
      <c r="C7397" s="1465">
        <v>29</v>
      </c>
      <c r="D7397" s="1411" t="s">
        <v>2359</v>
      </c>
      <c r="E7397" s="1576">
        <v>8</v>
      </c>
      <c r="F7397" s="1411" t="s">
        <v>543</v>
      </c>
      <c r="G7397" s="1469">
        <v>11</v>
      </c>
      <c r="H7397" s="1411">
        <v>2018</v>
      </c>
      <c r="I7397" s="1466">
        <v>269</v>
      </c>
      <c r="J7397" s="1411">
        <v>81</v>
      </c>
      <c r="K7397" s="1466">
        <f t="shared" si="473"/>
        <v>51.109999999999985</v>
      </c>
      <c r="L7397" s="1411"/>
      <c r="M7397" s="1411"/>
      <c r="N7397" s="433">
        <v>0</v>
      </c>
      <c r="O7397" s="1411"/>
      <c r="P7397" s="1707"/>
      <c r="Q7397" s="430">
        <f t="shared" si="475"/>
        <v>0</v>
      </c>
      <c r="R7397" s="2201"/>
      <c r="T7397" s="90">
        <v>269000</v>
      </c>
      <c r="U7397" s="1467">
        <f t="shared" si="476"/>
        <v>269</v>
      </c>
    </row>
    <row r="7398" spans="3:21">
      <c r="C7398" s="1465">
        <v>30</v>
      </c>
      <c r="D7398" s="1411" t="s">
        <v>4660</v>
      </c>
      <c r="E7398" s="1576">
        <v>8</v>
      </c>
      <c r="F7398" s="1411" t="s">
        <v>543</v>
      </c>
      <c r="G7398" s="1469">
        <v>3</v>
      </c>
      <c r="H7398" s="1411">
        <v>2018</v>
      </c>
      <c r="I7398" s="1466">
        <v>66.8</v>
      </c>
      <c r="J7398" s="1411">
        <v>82</v>
      </c>
      <c r="K7398" s="1466">
        <f t="shared" si="473"/>
        <v>12.024000000000001</v>
      </c>
      <c r="L7398" s="1411"/>
      <c r="M7398" s="1411"/>
      <c r="N7398" s="433">
        <v>0</v>
      </c>
      <c r="O7398" s="1411"/>
      <c r="P7398" s="1707"/>
      <c r="Q7398" s="430">
        <f t="shared" si="475"/>
        <v>0</v>
      </c>
      <c r="R7398" s="2201"/>
      <c r="T7398" s="90">
        <v>66800</v>
      </c>
      <c r="U7398" s="1467">
        <f t="shared" si="476"/>
        <v>66.8</v>
      </c>
    </row>
    <row r="7399" spans="3:21">
      <c r="C7399" s="1465">
        <v>31</v>
      </c>
      <c r="D7399" s="1411" t="s">
        <v>2359</v>
      </c>
      <c r="E7399" s="1576">
        <v>8</v>
      </c>
      <c r="F7399" s="1411" t="s">
        <v>543</v>
      </c>
      <c r="G7399" s="1469">
        <v>4</v>
      </c>
      <c r="H7399" s="1411">
        <v>2019</v>
      </c>
      <c r="I7399" s="1466">
        <v>199</v>
      </c>
      <c r="J7399" s="1411">
        <v>83</v>
      </c>
      <c r="K7399" s="1466">
        <f t="shared" si="473"/>
        <v>33.830000000000013</v>
      </c>
      <c r="L7399" s="1411"/>
      <c r="M7399" s="1411"/>
      <c r="N7399" s="433">
        <v>0</v>
      </c>
      <c r="O7399" s="1411"/>
      <c r="P7399" s="1707"/>
      <c r="Q7399" s="430">
        <f t="shared" si="475"/>
        <v>0</v>
      </c>
      <c r="R7399" s="2201"/>
      <c r="T7399" s="90">
        <v>199000</v>
      </c>
      <c r="U7399" s="1467">
        <f t="shared" si="476"/>
        <v>199</v>
      </c>
    </row>
    <row r="7400" spans="3:21">
      <c r="C7400" s="1465">
        <v>32</v>
      </c>
      <c r="D7400" s="1411" t="s">
        <v>2863</v>
      </c>
      <c r="E7400" s="1576">
        <v>8</v>
      </c>
      <c r="F7400" s="1411" t="s">
        <v>543</v>
      </c>
      <c r="G7400" s="1469">
        <v>2</v>
      </c>
      <c r="H7400" s="1411">
        <v>2019</v>
      </c>
      <c r="I7400" s="1466">
        <v>198</v>
      </c>
      <c r="J7400" s="1411">
        <v>84</v>
      </c>
      <c r="K7400" s="1466">
        <f t="shared" si="473"/>
        <v>31.680000000000007</v>
      </c>
      <c r="L7400" s="1411"/>
      <c r="M7400" s="1411"/>
      <c r="N7400" s="433">
        <v>0</v>
      </c>
      <c r="O7400" s="1411"/>
      <c r="P7400" s="1707"/>
      <c r="Q7400" s="430">
        <f t="shared" si="475"/>
        <v>0</v>
      </c>
      <c r="R7400" s="2201"/>
      <c r="T7400" s="90">
        <v>198000</v>
      </c>
      <c r="U7400" s="1467">
        <f t="shared" si="476"/>
        <v>198</v>
      </c>
    </row>
    <row r="7401" spans="3:21">
      <c r="C7401" s="1465">
        <v>33</v>
      </c>
      <c r="D7401" s="1411" t="s">
        <v>2321</v>
      </c>
      <c r="E7401" s="1576">
        <v>8</v>
      </c>
      <c r="F7401" s="1411" t="s">
        <v>543</v>
      </c>
      <c r="G7401" s="1469">
        <v>2</v>
      </c>
      <c r="H7401" s="1411">
        <v>2019</v>
      </c>
      <c r="I7401" s="1466">
        <v>28.994</v>
      </c>
      <c r="J7401" s="1411">
        <v>85</v>
      </c>
      <c r="K7401" s="1466">
        <f t="shared" si="473"/>
        <v>4.3491</v>
      </c>
      <c r="L7401" s="1411"/>
      <c r="M7401" s="1411"/>
      <c r="N7401" s="433">
        <v>0</v>
      </c>
      <c r="O7401" s="1411"/>
      <c r="P7401" s="1707"/>
      <c r="Q7401" s="430">
        <f t="shared" si="475"/>
        <v>0</v>
      </c>
      <c r="R7401" s="2201"/>
      <c r="T7401" s="90">
        <v>28994</v>
      </c>
      <c r="U7401" s="1467">
        <f t="shared" si="476"/>
        <v>28.994</v>
      </c>
    </row>
    <row r="7402" spans="3:21">
      <c r="C7402" s="1465">
        <v>34</v>
      </c>
      <c r="D7402" s="1411" t="s">
        <v>2347</v>
      </c>
      <c r="E7402" s="1576">
        <v>8</v>
      </c>
      <c r="F7402" s="1411" t="s">
        <v>543</v>
      </c>
      <c r="G7402" s="1469">
        <v>1</v>
      </c>
      <c r="H7402" s="1411">
        <v>2019</v>
      </c>
      <c r="I7402" s="1466">
        <v>7.9</v>
      </c>
      <c r="J7402" s="1411">
        <v>86</v>
      </c>
      <c r="K7402" s="1466">
        <f t="shared" si="473"/>
        <v>1.1059999999999999</v>
      </c>
      <c r="L7402" s="1411"/>
      <c r="M7402" s="1411"/>
      <c r="N7402" s="433">
        <v>0</v>
      </c>
      <c r="O7402" s="1411"/>
      <c r="P7402" s="1707"/>
      <c r="Q7402" s="430">
        <f t="shared" si="475"/>
        <v>0</v>
      </c>
      <c r="R7402" s="2201"/>
      <c r="T7402" s="90">
        <v>7900</v>
      </c>
      <c r="U7402" s="1467">
        <f t="shared" si="476"/>
        <v>7.9</v>
      </c>
    </row>
    <row r="7403" spans="3:21">
      <c r="C7403" s="1465">
        <v>35</v>
      </c>
      <c r="D7403" s="1411" t="s">
        <v>2861</v>
      </c>
      <c r="E7403" s="1576">
        <v>8</v>
      </c>
      <c r="F7403" s="1411" t="s">
        <v>543</v>
      </c>
      <c r="G7403" s="1469">
        <v>4</v>
      </c>
      <c r="H7403" s="1411">
        <v>2019</v>
      </c>
      <c r="I7403" s="1466">
        <v>70</v>
      </c>
      <c r="J7403" s="1411">
        <v>87</v>
      </c>
      <c r="K7403" s="1466">
        <f t="shared" si="473"/>
        <v>9.1000000000000014</v>
      </c>
      <c r="L7403" s="1411"/>
      <c r="M7403" s="1411"/>
      <c r="N7403" s="433">
        <v>0</v>
      </c>
      <c r="O7403" s="1411"/>
      <c r="P7403" s="1707"/>
      <c r="Q7403" s="430">
        <f t="shared" si="475"/>
        <v>0</v>
      </c>
      <c r="R7403" s="2201"/>
      <c r="T7403" s="90">
        <v>70000</v>
      </c>
      <c r="U7403" s="1467">
        <f t="shared" si="476"/>
        <v>70</v>
      </c>
    </row>
    <row r="7404" spans="3:21">
      <c r="C7404" s="1465">
        <v>36</v>
      </c>
      <c r="D7404" s="1411" t="s">
        <v>2355</v>
      </c>
      <c r="E7404" s="1576">
        <v>8</v>
      </c>
      <c r="F7404" s="1411" t="s">
        <v>543</v>
      </c>
      <c r="G7404" s="1469">
        <v>4</v>
      </c>
      <c r="H7404" s="1411">
        <v>2019</v>
      </c>
      <c r="I7404" s="1466">
        <v>70</v>
      </c>
      <c r="J7404" s="1411">
        <v>88</v>
      </c>
      <c r="K7404" s="1466">
        <f t="shared" si="473"/>
        <v>8.3999999999999986</v>
      </c>
      <c r="L7404" s="1411"/>
      <c r="M7404" s="1411"/>
      <c r="N7404" s="433">
        <v>0</v>
      </c>
      <c r="O7404" s="1411"/>
      <c r="P7404" s="1707"/>
      <c r="Q7404" s="430">
        <f t="shared" si="475"/>
        <v>0</v>
      </c>
      <c r="R7404" s="2201"/>
      <c r="T7404" s="90">
        <v>70000</v>
      </c>
      <c r="U7404" s="1467">
        <f t="shared" si="476"/>
        <v>70</v>
      </c>
    </row>
    <row r="7405" spans="3:21">
      <c r="C7405" s="1465">
        <v>37</v>
      </c>
      <c r="D7405" s="1411" t="s">
        <v>3648</v>
      </c>
      <c r="E7405" s="1576">
        <v>8</v>
      </c>
      <c r="F7405" s="1411" t="s">
        <v>543</v>
      </c>
      <c r="G7405" s="1469">
        <v>1</v>
      </c>
      <c r="H7405" s="1411">
        <v>2020</v>
      </c>
      <c r="I7405" s="1466">
        <v>137.4</v>
      </c>
      <c r="J7405" s="1411">
        <v>89</v>
      </c>
      <c r="K7405" s="1466">
        <f t="shared" si="473"/>
        <v>15.114000000000004</v>
      </c>
      <c r="L7405" s="1411"/>
      <c r="M7405" s="1411"/>
      <c r="N7405" s="433">
        <v>0</v>
      </c>
      <c r="O7405" s="1411"/>
      <c r="P7405" s="1707"/>
      <c r="Q7405" s="430">
        <f t="shared" si="475"/>
        <v>0</v>
      </c>
      <c r="R7405" s="2201"/>
      <c r="T7405" s="90">
        <v>137400</v>
      </c>
      <c r="U7405" s="1467">
        <f t="shared" si="476"/>
        <v>137.4</v>
      </c>
    </row>
    <row r="7406" spans="3:21">
      <c r="C7406" s="1465">
        <v>38</v>
      </c>
      <c r="D7406" s="1411" t="s">
        <v>2828</v>
      </c>
      <c r="E7406" s="1576">
        <v>8</v>
      </c>
      <c r="F7406" s="1411" t="s">
        <v>543</v>
      </c>
      <c r="G7406" s="1469">
        <v>3</v>
      </c>
      <c r="H7406" s="1411">
        <v>2020</v>
      </c>
      <c r="I7406" s="1466">
        <v>37</v>
      </c>
      <c r="J7406" s="1411">
        <v>90</v>
      </c>
      <c r="K7406" s="1466">
        <f t="shared" si="473"/>
        <v>3.6999999999999957</v>
      </c>
      <c r="L7406" s="1411"/>
      <c r="M7406" s="1411"/>
      <c r="N7406" s="433">
        <v>0</v>
      </c>
      <c r="O7406" s="1411"/>
      <c r="P7406" s="1707"/>
      <c r="Q7406" s="430">
        <f t="shared" si="475"/>
        <v>0</v>
      </c>
      <c r="R7406" s="2201"/>
      <c r="T7406" s="90">
        <v>37000</v>
      </c>
      <c r="U7406" s="1467">
        <f t="shared" si="476"/>
        <v>37</v>
      </c>
    </row>
    <row r="7407" spans="3:21">
      <c r="C7407" s="1465">
        <v>39</v>
      </c>
      <c r="D7407" s="1411" t="s">
        <v>4656</v>
      </c>
      <c r="E7407" s="1576">
        <v>8</v>
      </c>
      <c r="F7407" s="1411" t="s">
        <v>543</v>
      </c>
      <c r="G7407" s="1469">
        <v>2</v>
      </c>
      <c r="H7407" s="1411">
        <v>2020</v>
      </c>
      <c r="I7407" s="1466">
        <v>399.9</v>
      </c>
      <c r="J7407" s="1411">
        <v>91</v>
      </c>
      <c r="K7407" s="1466">
        <f t="shared" si="473"/>
        <v>35.990999999999985</v>
      </c>
      <c r="L7407" s="1411"/>
      <c r="M7407" s="1411"/>
      <c r="N7407" s="433">
        <v>0</v>
      </c>
      <c r="O7407" s="1411"/>
      <c r="P7407" s="1707"/>
      <c r="Q7407" s="430">
        <f t="shared" si="475"/>
        <v>0</v>
      </c>
      <c r="R7407" s="2201"/>
      <c r="T7407" s="90">
        <v>399900</v>
      </c>
      <c r="U7407" s="1467">
        <f t="shared" si="476"/>
        <v>399.9</v>
      </c>
    </row>
    <row r="7408" spans="3:21">
      <c r="C7408" s="1465">
        <v>40</v>
      </c>
      <c r="D7408" s="1411" t="s">
        <v>2360</v>
      </c>
      <c r="E7408" s="1576">
        <v>8</v>
      </c>
      <c r="F7408" s="1411" t="s">
        <v>543</v>
      </c>
      <c r="G7408" s="1469">
        <v>8</v>
      </c>
      <c r="H7408" s="1411">
        <v>2020</v>
      </c>
      <c r="I7408" s="1466">
        <v>41</v>
      </c>
      <c r="J7408" s="1411">
        <v>92</v>
      </c>
      <c r="K7408" s="1466">
        <f t="shared" si="473"/>
        <v>3.2800000000000011</v>
      </c>
      <c r="L7408" s="1411"/>
      <c r="M7408" s="1411"/>
      <c r="N7408" s="433">
        <v>0</v>
      </c>
      <c r="O7408" s="1411"/>
      <c r="P7408" s="1707"/>
      <c r="Q7408" s="430">
        <f t="shared" si="475"/>
        <v>0</v>
      </c>
      <c r="R7408" s="2201"/>
      <c r="T7408" s="90">
        <v>41000</v>
      </c>
      <c r="U7408" s="1467">
        <f t="shared" si="476"/>
        <v>41</v>
      </c>
    </row>
    <row r="7409" spans="3:21">
      <c r="C7409" s="1465">
        <v>41</v>
      </c>
      <c r="D7409" s="1411" t="s">
        <v>2864</v>
      </c>
      <c r="E7409" s="1576">
        <v>8</v>
      </c>
      <c r="F7409" s="1411" t="s">
        <v>543</v>
      </c>
      <c r="G7409" s="1469">
        <v>3</v>
      </c>
      <c r="H7409" s="1411">
        <v>2020</v>
      </c>
      <c r="I7409" s="1466">
        <v>175</v>
      </c>
      <c r="J7409" s="1411">
        <v>93</v>
      </c>
      <c r="K7409" s="1466">
        <f t="shared" si="473"/>
        <v>12.25</v>
      </c>
      <c r="L7409" s="1411"/>
      <c r="M7409" s="1411"/>
      <c r="N7409" s="433">
        <v>0</v>
      </c>
      <c r="O7409" s="1411"/>
      <c r="P7409" s="1707"/>
      <c r="Q7409" s="430">
        <f t="shared" si="475"/>
        <v>0</v>
      </c>
      <c r="R7409" s="2201"/>
      <c r="T7409" s="90">
        <v>175000</v>
      </c>
      <c r="U7409" s="1467">
        <f t="shared" si="476"/>
        <v>175</v>
      </c>
    </row>
    <row r="7410" spans="3:21">
      <c r="C7410" s="1465">
        <v>42</v>
      </c>
      <c r="D7410" s="1411" t="s">
        <v>5710</v>
      </c>
      <c r="E7410" s="1576">
        <v>8</v>
      </c>
      <c r="F7410" s="1411" t="s">
        <v>543</v>
      </c>
      <c r="G7410" s="1469">
        <v>1</v>
      </c>
      <c r="H7410" s="1411">
        <v>2021</v>
      </c>
      <c r="I7410" s="1466">
        <v>30</v>
      </c>
      <c r="J7410" s="1411">
        <v>94</v>
      </c>
      <c r="K7410" s="1466">
        <f t="shared" si="473"/>
        <v>1.8000000000000007</v>
      </c>
      <c r="L7410" s="1411"/>
      <c r="M7410" s="1411"/>
      <c r="N7410" s="433">
        <v>0</v>
      </c>
      <c r="O7410" s="1411"/>
      <c r="P7410" s="1707"/>
      <c r="Q7410" s="430">
        <f t="shared" si="475"/>
        <v>0</v>
      </c>
      <c r="R7410" s="2201"/>
      <c r="T7410" s="90">
        <v>30000</v>
      </c>
      <c r="U7410" s="1467">
        <f t="shared" si="476"/>
        <v>30</v>
      </c>
    </row>
    <row r="7411" spans="3:21">
      <c r="C7411" s="1465">
        <v>43</v>
      </c>
      <c r="D7411" s="1411" t="s">
        <v>5711</v>
      </c>
      <c r="E7411" s="1576">
        <v>8</v>
      </c>
      <c r="F7411" s="1411" t="s">
        <v>543</v>
      </c>
      <c r="G7411" s="1469">
        <v>1</v>
      </c>
      <c r="H7411" s="1411">
        <v>2021</v>
      </c>
      <c r="I7411" s="1466">
        <v>32.22</v>
      </c>
      <c r="J7411" s="1411">
        <v>95</v>
      </c>
      <c r="K7411" s="1466">
        <f t="shared" si="473"/>
        <v>1.6110000000000007</v>
      </c>
      <c r="L7411" s="1411"/>
      <c r="M7411" s="1411"/>
      <c r="N7411" s="433">
        <v>0</v>
      </c>
      <c r="O7411" s="1411"/>
      <c r="P7411" s="1707"/>
      <c r="Q7411" s="430">
        <f t="shared" si="475"/>
        <v>0</v>
      </c>
      <c r="R7411" s="2201"/>
      <c r="T7411" s="90">
        <v>32220</v>
      </c>
      <c r="U7411" s="1467">
        <f t="shared" si="476"/>
        <v>32.22</v>
      </c>
    </row>
    <row r="7412" spans="3:21">
      <c r="C7412" s="1465">
        <v>44</v>
      </c>
      <c r="D7412" s="1411" t="s">
        <v>5712</v>
      </c>
      <c r="E7412" s="1576">
        <v>8</v>
      </c>
      <c r="F7412" s="1411" t="s">
        <v>543</v>
      </c>
      <c r="G7412" s="1469">
        <v>1</v>
      </c>
      <c r="H7412" s="1411">
        <v>2021</v>
      </c>
      <c r="I7412" s="1466">
        <v>60</v>
      </c>
      <c r="J7412" s="1411">
        <v>96</v>
      </c>
      <c r="K7412" s="1466">
        <f t="shared" si="473"/>
        <v>2.4000000000000057</v>
      </c>
      <c r="L7412" s="1411"/>
      <c r="M7412" s="1411"/>
      <c r="N7412" s="433">
        <v>0</v>
      </c>
      <c r="O7412" s="1411"/>
      <c r="P7412" s="1707"/>
      <c r="Q7412" s="430">
        <f t="shared" si="475"/>
        <v>0</v>
      </c>
      <c r="R7412" s="2201"/>
      <c r="T7412" s="90">
        <v>60000</v>
      </c>
      <c r="U7412" s="1467">
        <f t="shared" si="476"/>
        <v>60</v>
      </c>
    </row>
    <row r="7413" spans="3:21">
      <c r="C7413" s="1465">
        <v>45</v>
      </c>
      <c r="D7413" s="1411" t="s">
        <v>7485</v>
      </c>
      <c r="E7413" s="1576">
        <v>8</v>
      </c>
      <c r="F7413" s="1411"/>
      <c r="G7413" s="1469"/>
      <c r="H7413" s="1411"/>
      <c r="I7413" s="1466"/>
      <c r="J7413" s="1411"/>
      <c r="K7413" s="1466"/>
      <c r="L7413" s="1411"/>
      <c r="M7413" s="1411"/>
      <c r="N7413" s="433"/>
      <c r="O7413" s="1411">
        <v>73</v>
      </c>
      <c r="P7413" s="1707">
        <v>200</v>
      </c>
      <c r="Q7413" s="430">
        <f t="shared" si="475"/>
        <v>14600</v>
      </c>
      <c r="R7413" s="2201"/>
      <c r="U7413" s="1467"/>
    </row>
    <row r="7414" spans="3:21">
      <c r="C7414" s="1465">
        <v>46</v>
      </c>
      <c r="D7414" s="1411" t="s">
        <v>2772</v>
      </c>
      <c r="E7414" s="1576">
        <v>8</v>
      </c>
      <c r="F7414" s="1411"/>
      <c r="G7414" s="1469"/>
      <c r="H7414" s="1411"/>
      <c r="I7414" s="1466"/>
      <c r="J7414" s="1411"/>
      <c r="K7414" s="1466"/>
      <c r="L7414" s="1411"/>
      <c r="M7414" s="1411"/>
      <c r="N7414" s="433"/>
      <c r="O7414" s="1411">
        <v>49</v>
      </c>
      <c r="P7414" s="1707">
        <v>31</v>
      </c>
      <c r="Q7414" s="430">
        <f t="shared" si="475"/>
        <v>1519</v>
      </c>
      <c r="R7414" s="2201"/>
      <c r="U7414" s="1467"/>
    </row>
    <row r="7415" spans="3:21">
      <c r="C7415" s="1465">
        <v>47</v>
      </c>
      <c r="D7415" s="1411" t="s">
        <v>2865</v>
      </c>
      <c r="E7415" s="1576">
        <v>8</v>
      </c>
      <c r="F7415" s="1411"/>
      <c r="G7415" s="1469"/>
      <c r="H7415" s="1411"/>
      <c r="I7415" s="1466"/>
      <c r="J7415" s="1411"/>
      <c r="K7415" s="1466"/>
      <c r="L7415" s="1411"/>
      <c r="M7415" s="1411"/>
      <c r="N7415" s="433"/>
      <c r="O7415" s="1411">
        <v>48</v>
      </c>
      <c r="P7415" s="1707">
        <v>175</v>
      </c>
      <c r="Q7415" s="430">
        <f t="shared" si="475"/>
        <v>8400</v>
      </c>
      <c r="R7415" s="2202"/>
      <c r="U7415" s="1467"/>
    </row>
    <row r="7416" spans="3:21">
      <c r="C7416" s="1565">
        <v>1</v>
      </c>
      <c r="D7416" s="1152" t="s">
        <v>7332</v>
      </c>
      <c r="E7416" s="1600">
        <v>8</v>
      </c>
      <c r="F7416" s="1152" t="s">
        <v>543</v>
      </c>
      <c r="G7416" s="1567">
        <v>2</v>
      </c>
      <c r="H7416" s="1152">
        <v>2000</v>
      </c>
      <c r="I7416" s="1568">
        <v>801.6</v>
      </c>
      <c r="J7416" s="1152">
        <v>100</v>
      </c>
      <c r="K7416" s="1568">
        <f t="shared" si="473"/>
        <v>0</v>
      </c>
      <c r="L7416" s="1152"/>
      <c r="M7416" s="1152"/>
      <c r="N7416" s="1569">
        <f t="shared" ref="N7416:N7479" si="477">+L7416*M7416</f>
        <v>0</v>
      </c>
      <c r="O7416" s="1152"/>
      <c r="P7416" s="1755"/>
      <c r="Q7416" s="1756">
        <f t="shared" ref="Q7416:Q7479" si="478">+O7416*P7416</f>
        <v>0</v>
      </c>
      <c r="R7416" s="2141" t="s">
        <v>483</v>
      </c>
    </row>
    <row r="7417" spans="3:21">
      <c r="C7417" s="1565">
        <v>2</v>
      </c>
      <c r="D7417" s="1152" t="s">
        <v>4342</v>
      </c>
      <c r="E7417" s="1600">
        <v>8</v>
      </c>
      <c r="F7417" s="1152" t="s">
        <v>543</v>
      </c>
      <c r="G7417" s="1567">
        <v>2</v>
      </c>
      <c r="H7417" s="1152">
        <v>2006</v>
      </c>
      <c r="I7417" s="1568">
        <v>2395</v>
      </c>
      <c r="J7417" s="1152">
        <v>100</v>
      </c>
      <c r="K7417" s="1568">
        <f t="shared" si="473"/>
        <v>0</v>
      </c>
      <c r="L7417" s="1152"/>
      <c r="M7417" s="1152"/>
      <c r="N7417" s="1569">
        <f t="shared" si="477"/>
        <v>0</v>
      </c>
      <c r="O7417" s="1152"/>
      <c r="P7417" s="1755"/>
      <c r="Q7417" s="1756">
        <f t="shared" si="478"/>
        <v>0</v>
      </c>
      <c r="R7417" s="2142"/>
    </row>
    <row r="7418" spans="3:21">
      <c r="C7418" s="1565">
        <v>3</v>
      </c>
      <c r="D7418" s="1152" t="s">
        <v>4343</v>
      </c>
      <c r="E7418" s="1600">
        <v>8</v>
      </c>
      <c r="F7418" s="1152" t="s">
        <v>543</v>
      </c>
      <c r="G7418" s="1567">
        <v>1</v>
      </c>
      <c r="H7418" s="1152">
        <v>2011</v>
      </c>
      <c r="I7418" s="1568">
        <v>267</v>
      </c>
      <c r="J7418" s="1152">
        <v>100</v>
      </c>
      <c r="K7418" s="1568">
        <f t="shared" si="473"/>
        <v>0</v>
      </c>
      <c r="L7418" s="1152"/>
      <c r="M7418" s="1152"/>
      <c r="N7418" s="1569">
        <f t="shared" si="477"/>
        <v>0</v>
      </c>
      <c r="O7418" s="1152"/>
      <c r="P7418" s="1755"/>
      <c r="Q7418" s="1756">
        <f t="shared" si="478"/>
        <v>0</v>
      </c>
      <c r="R7418" s="2142"/>
    </row>
    <row r="7419" spans="3:21">
      <c r="C7419" s="1565">
        <v>4</v>
      </c>
      <c r="D7419" s="1152" t="s">
        <v>4344</v>
      </c>
      <c r="E7419" s="1600">
        <v>8</v>
      </c>
      <c r="F7419" s="1152" t="s">
        <v>543</v>
      </c>
      <c r="G7419" s="1567">
        <v>1</v>
      </c>
      <c r="H7419" s="1152">
        <v>2011</v>
      </c>
      <c r="I7419" s="1568">
        <v>180</v>
      </c>
      <c r="J7419" s="1152">
        <v>100</v>
      </c>
      <c r="K7419" s="1568">
        <f t="shared" si="473"/>
        <v>0</v>
      </c>
      <c r="L7419" s="1152"/>
      <c r="M7419" s="1152"/>
      <c r="N7419" s="1569">
        <f t="shared" si="477"/>
        <v>0</v>
      </c>
      <c r="O7419" s="1152"/>
      <c r="P7419" s="1755"/>
      <c r="Q7419" s="1756">
        <f t="shared" si="478"/>
        <v>0</v>
      </c>
      <c r="R7419" s="2142"/>
    </row>
    <row r="7420" spans="3:21">
      <c r="C7420" s="1565">
        <v>5</v>
      </c>
      <c r="D7420" s="1152" t="s">
        <v>4345</v>
      </c>
      <c r="E7420" s="1600">
        <v>8</v>
      </c>
      <c r="F7420" s="1152" t="s">
        <v>543</v>
      </c>
      <c r="G7420" s="1567">
        <v>3</v>
      </c>
      <c r="H7420" s="1152">
        <v>2012</v>
      </c>
      <c r="I7420" s="1568">
        <v>468</v>
      </c>
      <c r="J7420" s="1152">
        <v>100</v>
      </c>
      <c r="K7420" s="1568">
        <f t="shared" si="473"/>
        <v>0</v>
      </c>
      <c r="L7420" s="1152"/>
      <c r="M7420" s="1152"/>
      <c r="N7420" s="1569">
        <f t="shared" si="477"/>
        <v>0</v>
      </c>
      <c r="O7420" s="1152"/>
      <c r="P7420" s="1755"/>
      <c r="Q7420" s="1756">
        <f t="shared" si="478"/>
        <v>0</v>
      </c>
      <c r="R7420" s="2142"/>
    </row>
    <row r="7421" spans="3:21">
      <c r="C7421" s="1565">
        <v>6</v>
      </c>
      <c r="D7421" s="1152" t="s">
        <v>4346</v>
      </c>
      <c r="E7421" s="1600">
        <v>8</v>
      </c>
      <c r="F7421" s="1152" t="s">
        <v>543</v>
      </c>
      <c r="G7421" s="1567">
        <v>1</v>
      </c>
      <c r="H7421" s="1152">
        <v>2013</v>
      </c>
      <c r="I7421" s="1568">
        <v>410</v>
      </c>
      <c r="J7421" s="1152">
        <v>100</v>
      </c>
      <c r="K7421" s="1568">
        <f t="shared" si="473"/>
        <v>0</v>
      </c>
      <c r="L7421" s="1152"/>
      <c r="M7421" s="1152"/>
      <c r="N7421" s="1569">
        <f t="shared" si="477"/>
        <v>0</v>
      </c>
      <c r="O7421" s="1152"/>
      <c r="P7421" s="1755"/>
      <c r="Q7421" s="1756">
        <f t="shared" si="478"/>
        <v>0</v>
      </c>
      <c r="R7421" s="2142"/>
    </row>
    <row r="7422" spans="3:21">
      <c r="C7422" s="1565">
        <v>7</v>
      </c>
      <c r="D7422" s="1152" t="s">
        <v>4347</v>
      </c>
      <c r="E7422" s="1600">
        <v>8</v>
      </c>
      <c r="F7422" s="1152" t="s">
        <v>543</v>
      </c>
      <c r="G7422" s="1567">
        <v>2</v>
      </c>
      <c r="H7422" s="1152">
        <v>2013</v>
      </c>
      <c r="I7422" s="1568">
        <v>238</v>
      </c>
      <c r="J7422" s="1152">
        <v>100</v>
      </c>
      <c r="K7422" s="1568">
        <f t="shared" si="473"/>
        <v>0</v>
      </c>
      <c r="L7422" s="1152"/>
      <c r="M7422" s="1152"/>
      <c r="N7422" s="1569">
        <f t="shared" si="477"/>
        <v>0</v>
      </c>
      <c r="O7422" s="1152"/>
      <c r="P7422" s="1755"/>
      <c r="Q7422" s="1756">
        <f t="shared" si="478"/>
        <v>0</v>
      </c>
      <c r="R7422" s="2142"/>
    </row>
    <row r="7423" spans="3:21">
      <c r="C7423" s="1565">
        <v>8</v>
      </c>
      <c r="D7423" s="1152" t="s">
        <v>4348</v>
      </c>
      <c r="E7423" s="1600">
        <v>8</v>
      </c>
      <c r="F7423" s="1152" t="s">
        <v>543</v>
      </c>
      <c r="G7423" s="1567">
        <v>1</v>
      </c>
      <c r="H7423" s="1152">
        <v>2014</v>
      </c>
      <c r="I7423" s="1568">
        <v>428.7</v>
      </c>
      <c r="J7423" s="1152">
        <v>100</v>
      </c>
      <c r="K7423" s="1568">
        <f t="shared" si="473"/>
        <v>0</v>
      </c>
      <c r="L7423" s="1152"/>
      <c r="M7423" s="1152"/>
      <c r="N7423" s="1569">
        <f t="shared" si="477"/>
        <v>0</v>
      </c>
      <c r="O7423" s="1152"/>
      <c r="P7423" s="1755"/>
      <c r="Q7423" s="1756">
        <f t="shared" si="478"/>
        <v>0</v>
      </c>
      <c r="R7423" s="2142"/>
    </row>
    <row r="7424" spans="3:21">
      <c r="C7424" s="1565">
        <v>9</v>
      </c>
      <c r="D7424" s="1152" t="s">
        <v>4349</v>
      </c>
      <c r="E7424" s="1600">
        <v>8</v>
      </c>
      <c r="F7424" s="1152" t="s">
        <v>543</v>
      </c>
      <c r="G7424" s="1567">
        <v>17</v>
      </c>
      <c r="H7424" s="1152">
        <v>2020</v>
      </c>
      <c r="I7424" s="1568">
        <v>3570</v>
      </c>
      <c r="J7424" s="1152">
        <v>62.5</v>
      </c>
      <c r="K7424" s="1568">
        <f t="shared" si="473"/>
        <v>1338.75</v>
      </c>
      <c r="L7424" s="1152"/>
      <c r="M7424" s="1152"/>
      <c r="N7424" s="1569">
        <f t="shared" si="477"/>
        <v>0</v>
      </c>
      <c r="O7424" s="1152"/>
      <c r="P7424" s="1755"/>
      <c r="Q7424" s="1756">
        <f t="shared" si="478"/>
        <v>0</v>
      </c>
      <c r="R7424" s="2142"/>
    </row>
    <row r="7425" spans="3:18">
      <c r="C7425" s="1565">
        <v>10</v>
      </c>
      <c r="D7425" s="1152" t="s">
        <v>4350</v>
      </c>
      <c r="E7425" s="1600">
        <v>8</v>
      </c>
      <c r="F7425" s="1152" t="s">
        <v>543</v>
      </c>
      <c r="G7425" s="1567">
        <v>3</v>
      </c>
      <c r="H7425" s="1152">
        <v>2017</v>
      </c>
      <c r="I7425" s="1568">
        <v>4290</v>
      </c>
      <c r="J7425" s="1152">
        <v>100</v>
      </c>
      <c r="K7425" s="1568">
        <f t="shared" si="473"/>
        <v>0</v>
      </c>
      <c r="L7425" s="1152"/>
      <c r="M7425" s="1152"/>
      <c r="N7425" s="1569">
        <f t="shared" si="477"/>
        <v>0</v>
      </c>
      <c r="O7425" s="1152"/>
      <c r="P7425" s="1755"/>
      <c r="Q7425" s="1756">
        <f t="shared" si="478"/>
        <v>0</v>
      </c>
      <c r="R7425" s="2142"/>
    </row>
    <row r="7426" spans="3:18">
      <c r="C7426" s="1565">
        <v>11</v>
      </c>
      <c r="D7426" s="1152" t="s">
        <v>4351</v>
      </c>
      <c r="E7426" s="1600">
        <v>8</v>
      </c>
      <c r="F7426" s="1152" t="s">
        <v>543</v>
      </c>
      <c r="G7426" s="1567">
        <v>1</v>
      </c>
      <c r="H7426" s="1152">
        <v>2015</v>
      </c>
      <c r="I7426" s="1568">
        <v>199.8</v>
      </c>
      <c r="J7426" s="1152">
        <v>100</v>
      </c>
      <c r="K7426" s="1568">
        <f t="shared" si="473"/>
        <v>0</v>
      </c>
      <c r="L7426" s="1152"/>
      <c r="M7426" s="1152"/>
      <c r="N7426" s="1569">
        <f t="shared" si="477"/>
        <v>0</v>
      </c>
      <c r="O7426" s="1152"/>
      <c r="P7426" s="1755"/>
      <c r="Q7426" s="1756">
        <f t="shared" si="478"/>
        <v>0</v>
      </c>
      <c r="R7426" s="2142"/>
    </row>
    <row r="7427" spans="3:18">
      <c r="C7427" s="1565">
        <v>12</v>
      </c>
      <c r="D7427" s="1152" t="s">
        <v>4352</v>
      </c>
      <c r="E7427" s="1600">
        <v>8</v>
      </c>
      <c r="F7427" s="1152" t="s">
        <v>543</v>
      </c>
      <c r="G7427" s="1567">
        <v>4</v>
      </c>
      <c r="H7427" s="1152">
        <v>2016</v>
      </c>
      <c r="I7427" s="1568">
        <v>5720</v>
      </c>
      <c r="J7427" s="1152">
        <v>100</v>
      </c>
      <c r="K7427" s="1568">
        <f t="shared" si="473"/>
        <v>0</v>
      </c>
      <c r="L7427" s="1152"/>
      <c r="M7427" s="1152"/>
      <c r="N7427" s="1569">
        <f t="shared" si="477"/>
        <v>0</v>
      </c>
      <c r="O7427" s="1152"/>
      <c r="P7427" s="1755"/>
      <c r="Q7427" s="1756">
        <f t="shared" si="478"/>
        <v>0</v>
      </c>
      <c r="R7427" s="2142"/>
    </row>
    <row r="7428" spans="3:18">
      <c r="C7428" s="1565">
        <v>13</v>
      </c>
      <c r="D7428" s="1152" t="s">
        <v>2356</v>
      </c>
      <c r="E7428" s="1600">
        <v>8</v>
      </c>
      <c r="F7428" s="1152" t="s">
        <v>543</v>
      </c>
      <c r="G7428" s="1567">
        <v>1</v>
      </c>
      <c r="H7428" s="1152">
        <v>2016</v>
      </c>
      <c r="I7428" s="1568">
        <v>146.1</v>
      </c>
      <c r="J7428" s="1152">
        <v>100</v>
      </c>
      <c r="K7428" s="1568">
        <f t="shared" si="473"/>
        <v>0</v>
      </c>
      <c r="L7428" s="1152"/>
      <c r="M7428" s="1152"/>
      <c r="N7428" s="1569">
        <f t="shared" si="477"/>
        <v>0</v>
      </c>
      <c r="O7428" s="1152"/>
      <c r="P7428" s="1755"/>
      <c r="Q7428" s="1756">
        <f t="shared" si="478"/>
        <v>0</v>
      </c>
      <c r="R7428" s="2142"/>
    </row>
    <row r="7429" spans="3:18">
      <c r="C7429" s="1565">
        <v>14</v>
      </c>
      <c r="D7429" s="1152" t="s">
        <v>4353</v>
      </c>
      <c r="E7429" s="1600">
        <v>8</v>
      </c>
      <c r="F7429" s="1152" t="s">
        <v>543</v>
      </c>
      <c r="G7429" s="1567">
        <v>17</v>
      </c>
      <c r="H7429" s="1152">
        <v>2020</v>
      </c>
      <c r="I7429" s="1568">
        <v>3570</v>
      </c>
      <c r="J7429" s="1152">
        <v>62.5</v>
      </c>
      <c r="K7429" s="1568">
        <f t="shared" si="473"/>
        <v>1338.75</v>
      </c>
      <c r="L7429" s="1152"/>
      <c r="M7429" s="1152"/>
      <c r="N7429" s="1569">
        <f t="shared" si="477"/>
        <v>0</v>
      </c>
      <c r="O7429" s="1152"/>
      <c r="P7429" s="1755"/>
      <c r="Q7429" s="1756">
        <f t="shared" si="478"/>
        <v>0</v>
      </c>
      <c r="R7429" s="2142"/>
    </row>
    <row r="7430" spans="3:18">
      <c r="C7430" s="1565">
        <v>15</v>
      </c>
      <c r="D7430" s="1152" t="s">
        <v>4354</v>
      </c>
      <c r="E7430" s="1600">
        <v>8</v>
      </c>
      <c r="F7430" s="1152" t="s">
        <v>543</v>
      </c>
      <c r="G7430" s="1567">
        <v>1</v>
      </c>
      <c r="H7430" s="1152">
        <v>2019</v>
      </c>
      <c r="I7430" s="1568">
        <v>270</v>
      </c>
      <c r="J7430" s="1152">
        <v>75</v>
      </c>
      <c r="K7430" s="1568">
        <f t="shared" si="473"/>
        <v>67.5</v>
      </c>
      <c r="L7430" s="1152"/>
      <c r="M7430" s="1152"/>
      <c r="N7430" s="1569">
        <f t="shared" si="477"/>
        <v>0</v>
      </c>
      <c r="O7430" s="1152"/>
      <c r="P7430" s="1755"/>
      <c r="Q7430" s="1756">
        <f t="shared" si="478"/>
        <v>0</v>
      </c>
      <c r="R7430" s="2142"/>
    </row>
    <row r="7431" spans="3:18">
      <c r="C7431" s="1565">
        <v>16</v>
      </c>
      <c r="D7431" s="1152" t="s">
        <v>2779</v>
      </c>
      <c r="E7431" s="1600">
        <v>8</v>
      </c>
      <c r="F7431" s="1152" t="s">
        <v>543</v>
      </c>
      <c r="G7431" s="1567">
        <v>1</v>
      </c>
      <c r="H7431" s="1152">
        <v>2020</v>
      </c>
      <c r="I7431" s="1568">
        <v>210</v>
      </c>
      <c r="J7431" s="1152">
        <v>62.5</v>
      </c>
      <c r="K7431" s="1568">
        <f t="shared" si="473"/>
        <v>78.75</v>
      </c>
      <c r="L7431" s="1152"/>
      <c r="M7431" s="1152"/>
      <c r="N7431" s="1569">
        <f t="shared" si="477"/>
        <v>0</v>
      </c>
      <c r="O7431" s="1152"/>
      <c r="P7431" s="1755"/>
      <c r="Q7431" s="1756">
        <f t="shared" si="478"/>
        <v>0</v>
      </c>
      <c r="R7431" s="2142"/>
    </row>
    <row r="7432" spans="3:18">
      <c r="C7432" s="1565">
        <v>17</v>
      </c>
      <c r="D7432" s="1152" t="s">
        <v>4355</v>
      </c>
      <c r="E7432" s="1600">
        <v>8</v>
      </c>
      <c r="F7432" s="1152" t="s">
        <v>543</v>
      </c>
      <c r="G7432" s="1567">
        <v>1</v>
      </c>
      <c r="H7432" s="1152">
        <v>2013</v>
      </c>
      <c r="I7432" s="1568">
        <v>420</v>
      </c>
      <c r="J7432" s="1152">
        <v>100</v>
      </c>
      <c r="K7432" s="1568">
        <f t="shared" si="473"/>
        <v>0</v>
      </c>
      <c r="L7432" s="1152"/>
      <c r="M7432" s="1152"/>
      <c r="N7432" s="1569">
        <f t="shared" si="477"/>
        <v>0</v>
      </c>
      <c r="O7432" s="1152"/>
      <c r="P7432" s="1755"/>
      <c r="Q7432" s="1756">
        <f t="shared" si="478"/>
        <v>0</v>
      </c>
      <c r="R7432" s="2142"/>
    </row>
    <row r="7433" spans="3:18">
      <c r="C7433" s="1565">
        <v>18</v>
      </c>
      <c r="D7433" s="1152" t="s">
        <v>4356</v>
      </c>
      <c r="E7433" s="1600">
        <v>8</v>
      </c>
      <c r="F7433" s="1152" t="s">
        <v>543</v>
      </c>
      <c r="G7433" s="1567">
        <v>1</v>
      </c>
      <c r="H7433" s="1152">
        <v>1996</v>
      </c>
      <c r="I7433" s="1568">
        <v>398.5</v>
      </c>
      <c r="J7433" s="1152">
        <v>100</v>
      </c>
      <c r="K7433" s="1568">
        <f t="shared" si="473"/>
        <v>0</v>
      </c>
      <c r="L7433" s="1152"/>
      <c r="M7433" s="1152"/>
      <c r="N7433" s="1569">
        <f t="shared" si="477"/>
        <v>0</v>
      </c>
      <c r="O7433" s="1152"/>
      <c r="P7433" s="1755"/>
      <c r="Q7433" s="1756">
        <f t="shared" si="478"/>
        <v>0</v>
      </c>
      <c r="R7433" s="2142"/>
    </row>
    <row r="7434" spans="3:18">
      <c r="C7434" s="1565">
        <v>19</v>
      </c>
      <c r="D7434" s="1152" t="s">
        <v>4357</v>
      </c>
      <c r="E7434" s="1600">
        <v>8</v>
      </c>
      <c r="F7434" s="1152" t="s">
        <v>543</v>
      </c>
      <c r="G7434" s="1567">
        <v>1</v>
      </c>
      <c r="H7434" s="1152">
        <v>1996</v>
      </c>
      <c r="I7434" s="1568">
        <v>103.4</v>
      </c>
      <c r="J7434" s="1152">
        <v>100</v>
      </c>
      <c r="K7434" s="1568">
        <f t="shared" si="473"/>
        <v>0</v>
      </c>
      <c r="L7434" s="1152"/>
      <c r="M7434" s="1152"/>
      <c r="N7434" s="1569">
        <f t="shared" si="477"/>
        <v>0</v>
      </c>
      <c r="O7434" s="1152"/>
      <c r="P7434" s="1755"/>
      <c r="Q7434" s="1756">
        <f t="shared" si="478"/>
        <v>0</v>
      </c>
      <c r="R7434" s="2142"/>
    </row>
    <row r="7435" spans="3:18">
      <c r="C7435" s="1565">
        <v>20</v>
      </c>
      <c r="D7435" s="1152" t="s">
        <v>4358</v>
      </c>
      <c r="E7435" s="1600">
        <v>8</v>
      </c>
      <c r="F7435" s="1152" t="s">
        <v>543</v>
      </c>
      <c r="G7435" s="1567">
        <v>1</v>
      </c>
      <c r="H7435" s="1152">
        <v>1989</v>
      </c>
      <c r="I7435" s="1568">
        <v>24.9</v>
      </c>
      <c r="J7435" s="1152">
        <v>100</v>
      </c>
      <c r="K7435" s="1568">
        <f t="shared" si="473"/>
        <v>0</v>
      </c>
      <c r="L7435" s="1152"/>
      <c r="M7435" s="1152"/>
      <c r="N7435" s="1569">
        <f t="shared" si="477"/>
        <v>0</v>
      </c>
      <c r="O7435" s="1152"/>
      <c r="P7435" s="1755"/>
      <c r="Q7435" s="1756">
        <f t="shared" si="478"/>
        <v>0</v>
      </c>
      <c r="R7435" s="2142"/>
    </row>
    <row r="7436" spans="3:18">
      <c r="C7436" s="1565">
        <v>21</v>
      </c>
      <c r="D7436" s="1152" t="s">
        <v>4359</v>
      </c>
      <c r="E7436" s="1600">
        <v>8</v>
      </c>
      <c r="F7436" s="1152" t="s">
        <v>543</v>
      </c>
      <c r="G7436" s="1567">
        <v>1</v>
      </c>
      <c r="H7436" s="1152">
        <v>2008</v>
      </c>
      <c r="I7436" s="1568">
        <v>64.8</v>
      </c>
      <c r="J7436" s="1152">
        <v>100</v>
      </c>
      <c r="K7436" s="1568">
        <f t="shared" si="473"/>
        <v>0</v>
      </c>
      <c r="L7436" s="1152"/>
      <c r="M7436" s="1152"/>
      <c r="N7436" s="1569">
        <f t="shared" si="477"/>
        <v>0</v>
      </c>
      <c r="O7436" s="1152"/>
      <c r="P7436" s="1755"/>
      <c r="Q7436" s="1756">
        <f t="shared" si="478"/>
        <v>0</v>
      </c>
      <c r="R7436" s="2142"/>
    </row>
    <row r="7437" spans="3:18">
      <c r="C7437" s="1565">
        <v>22</v>
      </c>
      <c r="D7437" s="1152" t="s">
        <v>4360</v>
      </c>
      <c r="E7437" s="1600">
        <v>8</v>
      </c>
      <c r="F7437" s="1152" t="s">
        <v>543</v>
      </c>
      <c r="G7437" s="1567">
        <v>2</v>
      </c>
      <c r="H7437" s="1152">
        <v>1978</v>
      </c>
      <c r="I7437" s="1568">
        <v>21.1</v>
      </c>
      <c r="J7437" s="1152">
        <v>100</v>
      </c>
      <c r="K7437" s="1568">
        <f t="shared" ref="K7437:K7499" si="479">IF(J7437=100,0,I7437-I7437*J7437%)</f>
        <v>0</v>
      </c>
      <c r="L7437" s="1152"/>
      <c r="M7437" s="1152"/>
      <c r="N7437" s="1569">
        <f t="shared" si="477"/>
        <v>0</v>
      </c>
      <c r="O7437" s="1152"/>
      <c r="P7437" s="1755"/>
      <c r="Q7437" s="1756">
        <f t="shared" si="478"/>
        <v>0</v>
      </c>
      <c r="R7437" s="2142"/>
    </row>
    <row r="7438" spans="3:18">
      <c r="C7438" s="1565">
        <v>23</v>
      </c>
      <c r="D7438" s="1152" t="s">
        <v>4361</v>
      </c>
      <c r="E7438" s="1600">
        <v>8</v>
      </c>
      <c r="F7438" s="1152" t="s">
        <v>543</v>
      </c>
      <c r="G7438" s="1567">
        <v>1</v>
      </c>
      <c r="H7438" s="1152">
        <v>1993</v>
      </c>
      <c r="I7438" s="1568">
        <v>289.89999999999998</v>
      </c>
      <c r="J7438" s="1152">
        <v>100</v>
      </c>
      <c r="K7438" s="1568">
        <f t="shared" si="479"/>
        <v>0</v>
      </c>
      <c r="L7438" s="1152"/>
      <c r="M7438" s="1152"/>
      <c r="N7438" s="1569">
        <f t="shared" si="477"/>
        <v>0</v>
      </c>
      <c r="O7438" s="1152"/>
      <c r="P7438" s="1755"/>
      <c r="Q7438" s="1756">
        <f t="shared" si="478"/>
        <v>0</v>
      </c>
      <c r="R7438" s="2142"/>
    </row>
    <row r="7439" spans="3:18">
      <c r="C7439" s="1565">
        <v>24</v>
      </c>
      <c r="D7439" s="1152" t="s">
        <v>4362</v>
      </c>
      <c r="E7439" s="1600">
        <v>8</v>
      </c>
      <c r="F7439" s="1152" t="s">
        <v>543</v>
      </c>
      <c r="G7439" s="1567">
        <v>14</v>
      </c>
      <c r="H7439" s="1152">
        <v>1996</v>
      </c>
      <c r="I7439" s="1568">
        <v>194.6</v>
      </c>
      <c r="J7439" s="1152">
        <v>100</v>
      </c>
      <c r="K7439" s="1568">
        <f t="shared" si="479"/>
        <v>0</v>
      </c>
      <c r="L7439" s="1152"/>
      <c r="M7439" s="1152"/>
      <c r="N7439" s="1569">
        <f t="shared" si="477"/>
        <v>0</v>
      </c>
      <c r="O7439" s="1152"/>
      <c r="P7439" s="1755"/>
      <c r="Q7439" s="1756">
        <f t="shared" si="478"/>
        <v>0</v>
      </c>
      <c r="R7439" s="2142"/>
    </row>
    <row r="7440" spans="3:18" ht="27">
      <c r="C7440" s="1565">
        <v>25</v>
      </c>
      <c r="D7440" s="1152" t="s">
        <v>4396</v>
      </c>
      <c r="E7440" s="1600">
        <v>8</v>
      </c>
      <c r="F7440" s="1152" t="s">
        <v>543</v>
      </c>
      <c r="G7440" s="1567">
        <v>2</v>
      </c>
      <c r="H7440" s="1152">
        <v>1996</v>
      </c>
      <c r="I7440" s="1568">
        <v>421.6</v>
      </c>
      <c r="J7440" s="1152">
        <v>100</v>
      </c>
      <c r="K7440" s="1568">
        <f t="shared" si="479"/>
        <v>0</v>
      </c>
      <c r="L7440" s="1152"/>
      <c r="M7440" s="1152"/>
      <c r="N7440" s="1569">
        <f t="shared" si="477"/>
        <v>0</v>
      </c>
      <c r="O7440" s="1152"/>
      <c r="P7440" s="1755"/>
      <c r="Q7440" s="1756">
        <f t="shared" si="478"/>
        <v>0</v>
      </c>
      <c r="R7440" s="2142"/>
    </row>
    <row r="7441" spans="3:18">
      <c r="C7441" s="1565">
        <v>26</v>
      </c>
      <c r="D7441" s="1152" t="s">
        <v>4363</v>
      </c>
      <c r="E7441" s="1600">
        <v>8</v>
      </c>
      <c r="F7441" s="1152" t="s">
        <v>543</v>
      </c>
      <c r="G7441" s="1567">
        <v>6</v>
      </c>
      <c r="H7441" s="1152">
        <v>1998</v>
      </c>
      <c r="I7441" s="1568">
        <v>219.6</v>
      </c>
      <c r="J7441" s="1152">
        <v>100</v>
      </c>
      <c r="K7441" s="1568">
        <f t="shared" si="479"/>
        <v>0</v>
      </c>
      <c r="L7441" s="1152"/>
      <c r="M7441" s="1152"/>
      <c r="N7441" s="1569">
        <f t="shared" si="477"/>
        <v>0</v>
      </c>
      <c r="O7441" s="1152"/>
      <c r="P7441" s="1755"/>
      <c r="Q7441" s="1756">
        <f t="shared" si="478"/>
        <v>0</v>
      </c>
      <c r="R7441" s="2142"/>
    </row>
    <row r="7442" spans="3:18">
      <c r="C7442" s="1565">
        <v>27</v>
      </c>
      <c r="D7442" s="1152" t="s">
        <v>4364</v>
      </c>
      <c r="E7442" s="1600">
        <v>8</v>
      </c>
      <c r="F7442" s="1152" t="s">
        <v>543</v>
      </c>
      <c r="G7442" s="1567">
        <v>1</v>
      </c>
      <c r="H7442" s="1152">
        <v>1986</v>
      </c>
      <c r="I7442" s="1568">
        <v>4.0999999999999996</v>
      </c>
      <c r="J7442" s="1152">
        <v>100</v>
      </c>
      <c r="K7442" s="1568">
        <f t="shared" si="479"/>
        <v>0</v>
      </c>
      <c r="L7442" s="1152"/>
      <c r="M7442" s="1152"/>
      <c r="N7442" s="1569">
        <f t="shared" si="477"/>
        <v>0</v>
      </c>
      <c r="O7442" s="1152"/>
      <c r="P7442" s="1755"/>
      <c r="Q7442" s="1756">
        <f t="shared" si="478"/>
        <v>0</v>
      </c>
      <c r="R7442" s="2142"/>
    </row>
    <row r="7443" spans="3:18">
      <c r="C7443" s="1565">
        <v>28</v>
      </c>
      <c r="D7443" s="1152" t="s">
        <v>3912</v>
      </c>
      <c r="E7443" s="1600">
        <v>8</v>
      </c>
      <c r="F7443" s="1152" t="s">
        <v>543</v>
      </c>
      <c r="G7443" s="1567">
        <v>1</v>
      </c>
      <c r="H7443" s="1152">
        <v>1983</v>
      </c>
      <c r="I7443" s="1568">
        <v>5.0999999999999996</v>
      </c>
      <c r="J7443" s="1152">
        <v>100</v>
      </c>
      <c r="K7443" s="1568">
        <f t="shared" si="479"/>
        <v>0</v>
      </c>
      <c r="L7443" s="1152"/>
      <c r="M7443" s="1152"/>
      <c r="N7443" s="1569">
        <f t="shared" si="477"/>
        <v>0</v>
      </c>
      <c r="O7443" s="1152"/>
      <c r="P7443" s="1755"/>
      <c r="Q7443" s="1756">
        <f t="shared" si="478"/>
        <v>0</v>
      </c>
      <c r="R7443" s="2142"/>
    </row>
    <row r="7444" spans="3:18">
      <c r="C7444" s="1565">
        <v>29</v>
      </c>
      <c r="D7444" s="1152" t="s">
        <v>4365</v>
      </c>
      <c r="E7444" s="1600">
        <v>8</v>
      </c>
      <c r="F7444" s="1152" t="s">
        <v>543</v>
      </c>
      <c r="G7444" s="1567">
        <v>1</v>
      </c>
      <c r="H7444" s="1152">
        <v>1984</v>
      </c>
      <c r="I7444" s="1568">
        <v>10.8</v>
      </c>
      <c r="J7444" s="1152">
        <v>100</v>
      </c>
      <c r="K7444" s="1568">
        <f t="shared" si="479"/>
        <v>0</v>
      </c>
      <c r="L7444" s="1152"/>
      <c r="M7444" s="1152"/>
      <c r="N7444" s="1569">
        <f t="shared" si="477"/>
        <v>0</v>
      </c>
      <c r="O7444" s="1152"/>
      <c r="P7444" s="1755"/>
      <c r="Q7444" s="1756">
        <f t="shared" si="478"/>
        <v>0</v>
      </c>
      <c r="R7444" s="2142"/>
    </row>
    <row r="7445" spans="3:18">
      <c r="C7445" s="1565">
        <v>30</v>
      </c>
      <c r="D7445" s="1152" t="s">
        <v>4366</v>
      </c>
      <c r="E7445" s="1600">
        <v>8</v>
      </c>
      <c r="F7445" s="1152" t="s">
        <v>543</v>
      </c>
      <c r="G7445" s="1567">
        <v>1</v>
      </c>
      <c r="H7445" s="1152">
        <v>2009</v>
      </c>
      <c r="I7445" s="1568">
        <v>363</v>
      </c>
      <c r="J7445" s="1152">
        <v>100</v>
      </c>
      <c r="K7445" s="1568">
        <f t="shared" si="479"/>
        <v>0</v>
      </c>
      <c r="L7445" s="1152"/>
      <c r="M7445" s="1152"/>
      <c r="N7445" s="1569">
        <f t="shared" si="477"/>
        <v>0</v>
      </c>
      <c r="O7445" s="1152"/>
      <c r="P7445" s="1755"/>
      <c r="Q7445" s="1756">
        <f t="shared" si="478"/>
        <v>0</v>
      </c>
      <c r="R7445" s="2142"/>
    </row>
    <row r="7446" spans="3:18">
      <c r="C7446" s="1565">
        <v>31</v>
      </c>
      <c r="D7446" s="1152" t="s">
        <v>4367</v>
      </c>
      <c r="E7446" s="1600">
        <v>8</v>
      </c>
      <c r="F7446" s="1152" t="s">
        <v>543</v>
      </c>
      <c r="G7446" s="1567">
        <v>1</v>
      </c>
      <c r="H7446" s="1152">
        <v>2009</v>
      </c>
      <c r="I7446" s="1568">
        <v>852</v>
      </c>
      <c r="J7446" s="1152">
        <v>100</v>
      </c>
      <c r="K7446" s="1568">
        <f t="shared" si="479"/>
        <v>0</v>
      </c>
      <c r="L7446" s="1152"/>
      <c r="M7446" s="1152"/>
      <c r="N7446" s="1569">
        <f t="shared" si="477"/>
        <v>0</v>
      </c>
      <c r="O7446" s="1152"/>
      <c r="P7446" s="1755"/>
      <c r="Q7446" s="1756">
        <f t="shared" si="478"/>
        <v>0</v>
      </c>
      <c r="R7446" s="2142"/>
    </row>
    <row r="7447" spans="3:18">
      <c r="C7447" s="1565">
        <v>32</v>
      </c>
      <c r="D7447" s="1152" t="s">
        <v>4368</v>
      </c>
      <c r="E7447" s="1600">
        <v>8</v>
      </c>
      <c r="F7447" s="1152" t="s">
        <v>543</v>
      </c>
      <c r="G7447" s="1567">
        <v>9</v>
      </c>
      <c r="H7447" s="1152">
        <v>2007</v>
      </c>
      <c r="I7447" s="1568">
        <v>540</v>
      </c>
      <c r="J7447" s="1152">
        <v>100</v>
      </c>
      <c r="K7447" s="1568">
        <f t="shared" si="479"/>
        <v>0</v>
      </c>
      <c r="L7447" s="1152"/>
      <c r="M7447" s="1152"/>
      <c r="N7447" s="1569">
        <f t="shared" si="477"/>
        <v>0</v>
      </c>
      <c r="O7447" s="1152"/>
      <c r="P7447" s="1755"/>
      <c r="Q7447" s="1756">
        <f t="shared" si="478"/>
        <v>0</v>
      </c>
      <c r="R7447" s="2142"/>
    </row>
    <row r="7448" spans="3:18">
      <c r="C7448" s="1565">
        <v>33</v>
      </c>
      <c r="D7448" s="1152" t="s">
        <v>4369</v>
      </c>
      <c r="E7448" s="1600">
        <v>8</v>
      </c>
      <c r="F7448" s="1152" t="s">
        <v>543</v>
      </c>
      <c r="G7448" s="1567">
        <v>1</v>
      </c>
      <c r="H7448" s="1152">
        <v>2006</v>
      </c>
      <c r="I7448" s="1568">
        <v>67.5</v>
      </c>
      <c r="J7448" s="1152">
        <v>100</v>
      </c>
      <c r="K7448" s="1568">
        <f t="shared" si="479"/>
        <v>0</v>
      </c>
      <c r="L7448" s="1152"/>
      <c r="M7448" s="1152"/>
      <c r="N7448" s="1569">
        <f t="shared" si="477"/>
        <v>0</v>
      </c>
      <c r="O7448" s="1152"/>
      <c r="P7448" s="1755"/>
      <c r="Q7448" s="1756">
        <f t="shared" si="478"/>
        <v>0</v>
      </c>
      <c r="R7448" s="2142"/>
    </row>
    <row r="7449" spans="3:18">
      <c r="C7449" s="1565">
        <v>34</v>
      </c>
      <c r="D7449" s="1152" t="s">
        <v>4370</v>
      </c>
      <c r="E7449" s="1600">
        <v>8</v>
      </c>
      <c r="F7449" s="1152" t="s">
        <v>543</v>
      </c>
      <c r="G7449" s="1567">
        <v>1</v>
      </c>
      <c r="H7449" s="1152">
        <v>2000</v>
      </c>
      <c r="I7449" s="1568">
        <v>432</v>
      </c>
      <c r="J7449" s="1152">
        <v>100</v>
      </c>
      <c r="K7449" s="1568">
        <f t="shared" si="479"/>
        <v>0</v>
      </c>
      <c r="L7449" s="1152"/>
      <c r="M7449" s="1152"/>
      <c r="N7449" s="1569">
        <f t="shared" si="477"/>
        <v>0</v>
      </c>
      <c r="O7449" s="1152"/>
      <c r="P7449" s="1755"/>
      <c r="Q7449" s="1756">
        <f t="shared" si="478"/>
        <v>0</v>
      </c>
      <c r="R7449" s="2142"/>
    </row>
    <row r="7450" spans="3:18">
      <c r="C7450" s="1565">
        <v>35</v>
      </c>
      <c r="D7450" s="1152" t="s">
        <v>4371</v>
      </c>
      <c r="E7450" s="1600">
        <v>8</v>
      </c>
      <c r="F7450" s="1152" t="s">
        <v>543</v>
      </c>
      <c r="G7450" s="1567">
        <v>1</v>
      </c>
      <c r="H7450" s="1152">
        <v>2000</v>
      </c>
      <c r="I7450" s="1568">
        <v>75.599999999999994</v>
      </c>
      <c r="J7450" s="1152">
        <v>100</v>
      </c>
      <c r="K7450" s="1568">
        <f t="shared" si="479"/>
        <v>0</v>
      </c>
      <c r="L7450" s="1152"/>
      <c r="M7450" s="1152"/>
      <c r="N7450" s="1569">
        <f t="shared" si="477"/>
        <v>0</v>
      </c>
      <c r="O7450" s="1152"/>
      <c r="P7450" s="1755"/>
      <c r="Q7450" s="1756">
        <f t="shared" si="478"/>
        <v>0</v>
      </c>
      <c r="R7450" s="2142"/>
    </row>
    <row r="7451" spans="3:18">
      <c r="C7451" s="1565">
        <v>36</v>
      </c>
      <c r="D7451" s="1152" t="s">
        <v>4372</v>
      </c>
      <c r="E7451" s="1600">
        <v>8</v>
      </c>
      <c r="F7451" s="1152" t="s">
        <v>543</v>
      </c>
      <c r="G7451" s="1567">
        <v>1</v>
      </c>
      <c r="H7451" s="1152">
        <v>2000</v>
      </c>
      <c r="I7451" s="1568">
        <v>686.6</v>
      </c>
      <c r="J7451" s="1152">
        <v>100</v>
      </c>
      <c r="K7451" s="1568">
        <f t="shared" si="479"/>
        <v>0</v>
      </c>
      <c r="L7451" s="1152"/>
      <c r="M7451" s="1152"/>
      <c r="N7451" s="1569">
        <f t="shared" si="477"/>
        <v>0</v>
      </c>
      <c r="O7451" s="1152"/>
      <c r="P7451" s="1755"/>
      <c r="Q7451" s="1756">
        <f t="shared" si="478"/>
        <v>0</v>
      </c>
      <c r="R7451" s="2142"/>
    </row>
    <row r="7452" spans="3:18">
      <c r="C7452" s="1565">
        <v>37</v>
      </c>
      <c r="D7452" s="1152" t="s">
        <v>4373</v>
      </c>
      <c r="E7452" s="1600">
        <v>8</v>
      </c>
      <c r="F7452" s="1152" t="s">
        <v>543</v>
      </c>
      <c r="G7452" s="1567">
        <v>1</v>
      </c>
      <c r="H7452" s="1152">
        <v>2000</v>
      </c>
      <c r="I7452" s="1568">
        <v>324.3</v>
      </c>
      <c r="J7452" s="1152">
        <v>100</v>
      </c>
      <c r="K7452" s="1568">
        <f t="shared" si="479"/>
        <v>0</v>
      </c>
      <c r="L7452" s="1152"/>
      <c r="M7452" s="1152"/>
      <c r="N7452" s="1569">
        <f t="shared" si="477"/>
        <v>0</v>
      </c>
      <c r="O7452" s="1152"/>
      <c r="P7452" s="1755"/>
      <c r="Q7452" s="1756">
        <f t="shared" si="478"/>
        <v>0</v>
      </c>
      <c r="R7452" s="2142"/>
    </row>
    <row r="7453" spans="3:18">
      <c r="C7453" s="1565">
        <v>38</v>
      </c>
      <c r="D7453" s="1152" t="s">
        <v>4374</v>
      </c>
      <c r="E7453" s="1600">
        <v>8</v>
      </c>
      <c r="F7453" s="1152" t="s">
        <v>543</v>
      </c>
      <c r="G7453" s="1567">
        <v>1</v>
      </c>
      <c r="H7453" s="1152">
        <v>2000</v>
      </c>
      <c r="I7453" s="1568">
        <v>384.4</v>
      </c>
      <c r="J7453" s="1152">
        <v>100</v>
      </c>
      <c r="K7453" s="1568">
        <f t="shared" si="479"/>
        <v>0</v>
      </c>
      <c r="L7453" s="1152"/>
      <c r="M7453" s="1152"/>
      <c r="N7453" s="1569">
        <f t="shared" si="477"/>
        <v>0</v>
      </c>
      <c r="O7453" s="1152"/>
      <c r="P7453" s="1755"/>
      <c r="Q7453" s="1756">
        <f t="shared" si="478"/>
        <v>0</v>
      </c>
      <c r="R7453" s="2142"/>
    </row>
    <row r="7454" spans="3:18">
      <c r="C7454" s="1565">
        <v>39</v>
      </c>
      <c r="D7454" s="1152" t="s">
        <v>4375</v>
      </c>
      <c r="E7454" s="1600">
        <v>8</v>
      </c>
      <c r="F7454" s="1152" t="s">
        <v>543</v>
      </c>
      <c r="G7454" s="1567">
        <v>1</v>
      </c>
      <c r="H7454" s="1152">
        <v>2004</v>
      </c>
      <c r="I7454" s="1568">
        <v>1226.2</v>
      </c>
      <c r="J7454" s="1152">
        <v>100</v>
      </c>
      <c r="K7454" s="1568">
        <f t="shared" si="479"/>
        <v>0</v>
      </c>
      <c r="L7454" s="1152"/>
      <c r="M7454" s="1152"/>
      <c r="N7454" s="1569">
        <f t="shared" si="477"/>
        <v>0</v>
      </c>
      <c r="O7454" s="1152"/>
      <c r="P7454" s="1755"/>
      <c r="Q7454" s="1756">
        <f t="shared" si="478"/>
        <v>0</v>
      </c>
      <c r="R7454" s="2142"/>
    </row>
    <row r="7455" spans="3:18">
      <c r="C7455" s="1565">
        <v>40</v>
      </c>
      <c r="D7455" s="1152" t="s">
        <v>4376</v>
      </c>
      <c r="E7455" s="1600">
        <v>8</v>
      </c>
      <c r="F7455" s="1152" t="s">
        <v>543</v>
      </c>
      <c r="G7455" s="1567">
        <v>1</v>
      </c>
      <c r="H7455" s="1152">
        <v>2004</v>
      </c>
      <c r="I7455" s="1568">
        <v>2733.9</v>
      </c>
      <c r="J7455" s="1152">
        <v>100</v>
      </c>
      <c r="K7455" s="1568">
        <f t="shared" si="479"/>
        <v>0</v>
      </c>
      <c r="L7455" s="1152"/>
      <c r="M7455" s="1152"/>
      <c r="N7455" s="1569">
        <f t="shared" si="477"/>
        <v>0</v>
      </c>
      <c r="O7455" s="1152"/>
      <c r="P7455" s="1755"/>
      <c r="Q7455" s="1756">
        <f t="shared" si="478"/>
        <v>0</v>
      </c>
      <c r="R7455" s="2142"/>
    </row>
    <row r="7456" spans="3:18">
      <c r="C7456" s="1565">
        <v>41</v>
      </c>
      <c r="D7456" s="1152" t="s">
        <v>4377</v>
      </c>
      <c r="E7456" s="1600">
        <v>8</v>
      </c>
      <c r="F7456" s="1152" t="s">
        <v>543</v>
      </c>
      <c r="G7456" s="1567">
        <v>1</v>
      </c>
      <c r="H7456" s="1152">
        <v>2005</v>
      </c>
      <c r="I7456" s="1568">
        <v>2346</v>
      </c>
      <c r="J7456" s="1152">
        <v>100</v>
      </c>
      <c r="K7456" s="1568">
        <f t="shared" si="479"/>
        <v>0</v>
      </c>
      <c r="L7456" s="1152"/>
      <c r="M7456" s="1152"/>
      <c r="N7456" s="1569">
        <f t="shared" si="477"/>
        <v>0</v>
      </c>
      <c r="O7456" s="1152"/>
      <c r="P7456" s="1755"/>
      <c r="Q7456" s="1756">
        <f t="shared" si="478"/>
        <v>0</v>
      </c>
      <c r="R7456" s="2142"/>
    </row>
    <row r="7457" spans="3:18">
      <c r="C7457" s="1565">
        <v>42</v>
      </c>
      <c r="D7457" s="1152" t="s">
        <v>4378</v>
      </c>
      <c r="E7457" s="1600">
        <v>8</v>
      </c>
      <c r="F7457" s="1152" t="s">
        <v>543</v>
      </c>
      <c r="G7457" s="1567">
        <v>1</v>
      </c>
      <c r="H7457" s="1152">
        <v>2007</v>
      </c>
      <c r="I7457" s="1568">
        <v>312.7</v>
      </c>
      <c r="J7457" s="1152">
        <v>100</v>
      </c>
      <c r="K7457" s="1568">
        <f t="shared" si="479"/>
        <v>0</v>
      </c>
      <c r="L7457" s="1152"/>
      <c r="M7457" s="1152"/>
      <c r="N7457" s="1569">
        <f t="shared" si="477"/>
        <v>0</v>
      </c>
      <c r="O7457" s="1152"/>
      <c r="P7457" s="1755"/>
      <c r="Q7457" s="1756">
        <f t="shared" si="478"/>
        <v>0</v>
      </c>
      <c r="R7457" s="2142"/>
    </row>
    <row r="7458" spans="3:18">
      <c r="C7458" s="1565">
        <v>43</v>
      </c>
      <c r="D7458" s="1152" t="s">
        <v>4379</v>
      </c>
      <c r="E7458" s="1600">
        <v>8</v>
      </c>
      <c r="F7458" s="1152" t="s">
        <v>543</v>
      </c>
      <c r="G7458" s="1567">
        <v>1</v>
      </c>
      <c r="H7458" s="1152">
        <v>2007</v>
      </c>
      <c r="I7458" s="1568">
        <v>78.8</v>
      </c>
      <c r="J7458" s="1152">
        <v>100</v>
      </c>
      <c r="K7458" s="1568">
        <f t="shared" si="479"/>
        <v>0</v>
      </c>
      <c r="L7458" s="1152"/>
      <c r="M7458" s="1152"/>
      <c r="N7458" s="1569">
        <f t="shared" si="477"/>
        <v>0</v>
      </c>
      <c r="O7458" s="1152"/>
      <c r="P7458" s="1755"/>
      <c r="Q7458" s="1756">
        <f t="shared" si="478"/>
        <v>0</v>
      </c>
      <c r="R7458" s="2142"/>
    </row>
    <row r="7459" spans="3:18">
      <c r="C7459" s="1565">
        <v>44</v>
      </c>
      <c r="D7459" s="1152" t="s">
        <v>4380</v>
      </c>
      <c r="E7459" s="1600">
        <v>8</v>
      </c>
      <c r="F7459" s="1152" t="s">
        <v>543</v>
      </c>
      <c r="G7459" s="1567">
        <v>1</v>
      </c>
      <c r="H7459" s="1152">
        <v>2006</v>
      </c>
      <c r="I7459" s="1568">
        <v>16949.900000000001</v>
      </c>
      <c r="J7459" s="1152">
        <v>100</v>
      </c>
      <c r="K7459" s="1568">
        <f t="shared" si="479"/>
        <v>0</v>
      </c>
      <c r="L7459" s="1152"/>
      <c r="M7459" s="1152"/>
      <c r="N7459" s="1569">
        <f t="shared" si="477"/>
        <v>0</v>
      </c>
      <c r="O7459" s="1152"/>
      <c r="P7459" s="1755"/>
      <c r="Q7459" s="1756">
        <f t="shared" si="478"/>
        <v>0</v>
      </c>
      <c r="R7459" s="2142"/>
    </row>
    <row r="7460" spans="3:18">
      <c r="C7460" s="1565">
        <v>45</v>
      </c>
      <c r="D7460" s="1152" t="s">
        <v>4381</v>
      </c>
      <c r="E7460" s="1600">
        <v>8</v>
      </c>
      <c r="F7460" s="1152" t="s">
        <v>543</v>
      </c>
      <c r="G7460" s="1567">
        <v>1</v>
      </c>
      <c r="H7460" s="1152">
        <v>2006</v>
      </c>
      <c r="I7460" s="1568">
        <v>1220.8</v>
      </c>
      <c r="J7460" s="1152">
        <v>100</v>
      </c>
      <c r="K7460" s="1568">
        <f t="shared" si="479"/>
        <v>0</v>
      </c>
      <c r="L7460" s="1152"/>
      <c r="M7460" s="1152"/>
      <c r="N7460" s="1569">
        <f t="shared" si="477"/>
        <v>0</v>
      </c>
      <c r="O7460" s="1152"/>
      <c r="P7460" s="1755"/>
      <c r="Q7460" s="1756">
        <f t="shared" si="478"/>
        <v>0</v>
      </c>
      <c r="R7460" s="2142"/>
    </row>
    <row r="7461" spans="3:18">
      <c r="C7461" s="1565">
        <v>46</v>
      </c>
      <c r="D7461" s="1152" t="s">
        <v>4382</v>
      </c>
      <c r="E7461" s="1600">
        <v>8</v>
      </c>
      <c r="F7461" s="1152" t="s">
        <v>543</v>
      </c>
      <c r="G7461" s="1567">
        <v>1</v>
      </c>
      <c r="H7461" s="1152">
        <v>2006</v>
      </c>
      <c r="I7461" s="1568">
        <v>1029.0999999999999</v>
      </c>
      <c r="J7461" s="1152">
        <v>100</v>
      </c>
      <c r="K7461" s="1568">
        <f t="shared" si="479"/>
        <v>0</v>
      </c>
      <c r="L7461" s="1152"/>
      <c r="M7461" s="1152"/>
      <c r="N7461" s="1569">
        <f t="shared" si="477"/>
        <v>0</v>
      </c>
      <c r="O7461" s="1152"/>
      <c r="P7461" s="1755"/>
      <c r="Q7461" s="1756">
        <f t="shared" si="478"/>
        <v>0</v>
      </c>
      <c r="R7461" s="2142"/>
    </row>
    <row r="7462" spans="3:18" ht="27">
      <c r="C7462" s="1565">
        <v>47</v>
      </c>
      <c r="D7462" s="1152" t="s">
        <v>4383</v>
      </c>
      <c r="E7462" s="1600">
        <v>8</v>
      </c>
      <c r="F7462" s="1152" t="s">
        <v>543</v>
      </c>
      <c r="G7462" s="1567">
        <v>14</v>
      </c>
      <c r="H7462" s="1152">
        <v>2008</v>
      </c>
      <c r="I7462" s="1568">
        <v>1273.4000000000001</v>
      </c>
      <c r="J7462" s="1152">
        <v>100</v>
      </c>
      <c r="K7462" s="1568">
        <f t="shared" si="479"/>
        <v>0</v>
      </c>
      <c r="L7462" s="1152"/>
      <c r="M7462" s="1152"/>
      <c r="N7462" s="1569">
        <f t="shared" si="477"/>
        <v>0</v>
      </c>
      <c r="O7462" s="1152"/>
      <c r="P7462" s="1755"/>
      <c r="Q7462" s="1756">
        <f t="shared" si="478"/>
        <v>0</v>
      </c>
      <c r="R7462" s="2142"/>
    </row>
    <row r="7463" spans="3:18">
      <c r="C7463" s="1565">
        <v>48</v>
      </c>
      <c r="D7463" s="1152" t="s">
        <v>4384</v>
      </c>
      <c r="E7463" s="1600">
        <v>8</v>
      </c>
      <c r="F7463" s="1152" t="s">
        <v>543</v>
      </c>
      <c r="G7463" s="1567">
        <v>100</v>
      </c>
      <c r="H7463" s="1152">
        <v>2008</v>
      </c>
      <c r="I7463" s="1568">
        <v>614.20000000000005</v>
      </c>
      <c r="J7463" s="1152">
        <v>100</v>
      </c>
      <c r="K7463" s="1568">
        <f t="shared" si="479"/>
        <v>0</v>
      </c>
      <c r="L7463" s="1152"/>
      <c r="M7463" s="1152"/>
      <c r="N7463" s="1569">
        <f t="shared" si="477"/>
        <v>0</v>
      </c>
      <c r="O7463" s="1152"/>
      <c r="P7463" s="1755"/>
      <c r="Q7463" s="1756">
        <f t="shared" si="478"/>
        <v>0</v>
      </c>
      <c r="R7463" s="2142"/>
    </row>
    <row r="7464" spans="3:18">
      <c r="C7464" s="1565">
        <v>49</v>
      </c>
      <c r="D7464" s="1152" t="s">
        <v>4385</v>
      </c>
      <c r="E7464" s="1600">
        <v>8</v>
      </c>
      <c r="F7464" s="1152" t="s">
        <v>543</v>
      </c>
      <c r="G7464" s="1567">
        <v>1</v>
      </c>
      <c r="H7464" s="1152">
        <v>2008</v>
      </c>
      <c r="I7464" s="1568">
        <v>80</v>
      </c>
      <c r="J7464" s="1152">
        <v>100</v>
      </c>
      <c r="K7464" s="1568">
        <f t="shared" si="479"/>
        <v>0</v>
      </c>
      <c r="L7464" s="1152"/>
      <c r="M7464" s="1152"/>
      <c r="N7464" s="1569">
        <f t="shared" si="477"/>
        <v>0</v>
      </c>
      <c r="O7464" s="1152"/>
      <c r="P7464" s="1755"/>
      <c r="Q7464" s="1756">
        <f t="shared" si="478"/>
        <v>0</v>
      </c>
      <c r="R7464" s="2142"/>
    </row>
    <row r="7465" spans="3:18">
      <c r="C7465" s="1565">
        <v>50</v>
      </c>
      <c r="D7465" s="1152" t="s">
        <v>4386</v>
      </c>
      <c r="E7465" s="1600">
        <v>8</v>
      </c>
      <c r="F7465" s="1152" t="s">
        <v>543</v>
      </c>
      <c r="G7465" s="1567">
        <v>10</v>
      </c>
      <c r="H7465" s="1152">
        <v>2011</v>
      </c>
      <c r="I7465" s="1568">
        <v>813</v>
      </c>
      <c r="J7465" s="1152">
        <v>100</v>
      </c>
      <c r="K7465" s="1568">
        <f t="shared" si="479"/>
        <v>0</v>
      </c>
      <c r="L7465" s="1152"/>
      <c r="M7465" s="1152"/>
      <c r="N7465" s="1569">
        <f t="shared" si="477"/>
        <v>0</v>
      </c>
      <c r="O7465" s="1152"/>
      <c r="P7465" s="1755"/>
      <c r="Q7465" s="1756">
        <f t="shared" si="478"/>
        <v>0</v>
      </c>
      <c r="R7465" s="2142"/>
    </row>
    <row r="7466" spans="3:18">
      <c r="C7466" s="1565">
        <v>51</v>
      </c>
      <c r="D7466" s="1152" t="s">
        <v>4387</v>
      </c>
      <c r="E7466" s="1600">
        <v>8</v>
      </c>
      <c r="F7466" s="1152" t="s">
        <v>543</v>
      </c>
      <c r="G7466" s="1567">
        <v>2</v>
      </c>
      <c r="H7466" s="1152">
        <v>2011</v>
      </c>
      <c r="I7466" s="1568">
        <v>182</v>
      </c>
      <c r="J7466" s="1152">
        <v>100</v>
      </c>
      <c r="K7466" s="1568">
        <f t="shared" si="479"/>
        <v>0</v>
      </c>
      <c r="L7466" s="1152"/>
      <c r="M7466" s="1152"/>
      <c r="N7466" s="1569">
        <f t="shared" si="477"/>
        <v>0</v>
      </c>
      <c r="O7466" s="1152"/>
      <c r="P7466" s="1755"/>
      <c r="Q7466" s="1756">
        <f t="shared" si="478"/>
        <v>0</v>
      </c>
      <c r="R7466" s="2142"/>
    </row>
    <row r="7467" spans="3:18">
      <c r="C7467" s="1565">
        <v>52</v>
      </c>
      <c r="D7467" s="1152" t="s">
        <v>4388</v>
      </c>
      <c r="E7467" s="1600">
        <v>8</v>
      </c>
      <c r="F7467" s="1152" t="s">
        <v>543</v>
      </c>
      <c r="G7467" s="1567">
        <v>1</v>
      </c>
      <c r="H7467" s="1152">
        <v>2011</v>
      </c>
      <c r="I7467" s="1568">
        <v>2658.6</v>
      </c>
      <c r="J7467" s="1152">
        <v>100</v>
      </c>
      <c r="K7467" s="1568">
        <f t="shared" si="479"/>
        <v>0</v>
      </c>
      <c r="L7467" s="1152"/>
      <c r="M7467" s="1152"/>
      <c r="N7467" s="1569">
        <f t="shared" si="477"/>
        <v>0</v>
      </c>
      <c r="O7467" s="1152"/>
      <c r="P7467" s="1755"/>
      <c r="Q7467" s="1756">
        <f t="shared" si="478"/>
        <v>0</v>
      </c>
      <c r="R7467" s="2142"/>
    </row>
    <row r="7468" spans="3:18">
      <c r="C7468" s="1565">
        <v>53</v>
      </c>
      <c r="D7468" s="1152" t="s">
        <v>4389</v>
      </c>
      <c r="E7468" s="1600">
        <v>8</v>
      </c>
      <c r="F7468" s="1152" t="s">
        <v>543</v>
      </c>
      <c r="G7468" s="1567">
        <v>1</v>
      </c>
      <c r="H7468" s="1152">
        <v>2014</v>
      </c>
      <c r="I7468" s="1568">
        <v>64.8</v>
      </c>
      <c r="J7468" s="1152">
        <v>100</v>
      </c>
      <c r="K7468" s="1568">
        <f t="shared" si="479"/>
        <v>0</v>
      </c>
      <c r="L7468" s="1152"/>
      <c r="M7468" s="1152"/>
      <c r="N7468" s="1569">
        <f t="shared" si="477"/>
        <v>0</v>
      </c>
      <c r="O7468" s="1152"/>
      <c r="P7468" s="1755"/>
      <c r="Q7468" s="1756">
        <f t="shared" si="478"/>
        <v>0</v>
      </c>
      <c r="R7468" s="2142"/>
    </row>
    <row r="7469" spans="3:18">
      <c r="C7469" s="1565">
        <v>54</v>
      </c>
      <c r="D7469" s="1152" t="s">
        <v>2772</v>
      </c>
      <c r="E7469" s="1600">
        <v>8</v>
      </c>
      <c r="F7469" s="1152" t="s">
        <v>543</v>
      </c>
      <c r="G7469" s="1567">
        <v>1</v>
      </c>
      <c r="H7469" s="1152">
        <v>2011</v>
      </c>
      <c r="I7469" s="1568">
        <v>60</v>
      </c>
      <c r="J7469" s="1152">
        <v>100</v>
      </c>
      <c r="K7469" s="1568">
        <f t="shared" si="479"/>
        <v>0</v>
      </c>
      <c r="L7469" s="1152"/>
      <c r="M7469" s="1152"/>
      <c r="N7469" s="1569">
        <f t="shared" si="477"/>
        <v>0</v>
      </c>
      <c r="O7469" s="1152"/>
      <c r="P7469" s="1755"/>
      <c r="Q7469" s="1756">
        <f t="shared" si="478"/>
        <v>0</v>
      </c>
      <c r="R7469" s="2142"/>
    </row>
    <row r="7470" spans="3:18">
      <c r="C7470" s="1565">
        <v>55</v>
      </c>
      <c r="D7470" s="1152" t="s">
        <v>2828</v>
      </c>
      <c r="E7470" s="1600">
        <v>8</v>
      </c>
      <c r="F7470" s="1152" t="s">
        <v>543</v>
      </c>
      <c r="G7470" s="1567">
        <v>1</v>
      </c>
      <c r="H7470" s="1152">
        <v>2020</v>
      </c>
      <c r="I7470" s="1568">
        <v>37</v>
      </c>
      <c r="J7470" s="1152">
        <v>62.5</v>
      </c>
      <c r="K7470" s="1568">
        <f t="shared" si="479"/>
        <v>13.875</v>
      </c>
      <c r="L7470" s="1152"/>
      <c r="M7470" s="1152"/>
      <c r="N7470" s="1569">
        <f t="shared" si="477"/>
        <v>0</v>
      </c>
      <c r="O7470" s="1152"/>
      <c r="P7470" s="1755"/>
      <c r="Q7470" s="1756">
        <f t="shared" si="478"/>
        <v>0</v>
      </c>
      <c r="R7470" s="2142"/>
    </row>
    <row r="7471" spans="3:18">
      <c r="C7471" s="1565">
        <v>56</v>
      </c>
      <c r="D7471" s="1152" t="s">
        <v>2772</v>
      </c>
      <c r="E7471" s="1600">
        <v>8</v>
      </c>
      <c r="F7471" s="1152" t="s">
        <v>543</v>
      </c>
      <c r="G7471" s="1567">
        <v>1</v>
      </c>
      <c r="H7471" s="1152">
        <v>2013</v>
      </c>
      <c r="I7471" s="1568">
        <v>66</v>
      </c>
      <c r="J7471" s="1152">
        <v>100</v>
      </c>
      <c r="K7471" s="1568">
        <f t="shared" si="479"/>
        <v>0</v>
      </c>
      <c r="L7471" s="1152"/>
      <c r="M7471" s="1152"/>
      <c r="N7471" s="1569">
        <f t="shared" si="477"/>
        <v>0</v>
      </c>
      <c r="O7471" s="1152"/>
      <c r="P7471" s="1755"/>
      <c r="Q7471" s="1756">
        <f t="shared" si="478"/>
        <v>0</v>
      </c>
      <c r="R7471" s="2142"/>
    </row>
    <row r="7472" spans="3:18">
      <c r="C7472" s="1565">
        <v>57</v>
      </c>
      <c r="D7472" s="1152" t="s">
        <v>2360</v>
      </c>
      <c r="E7472" s="1600">
        <v>8</v>
      </c>
      <c r="F7472" s="1152" t="s">
        <v>543</v>
      </c>
      <c r="G7472" s="1567">
        <v>1</v>
      </c>
      <c r="H7472" s="1152">
        <v>2020</v>
      </c>
      <c r="I7472" s="1568">
        <v>41</v>
      </c>
      <c r="J7472" s="1152">
        <v>62.5</v>
      </c>
      <c r="K7472" s="1568">
        <f t="shared" si="479"/>
        <v>15.375</v>
      </c>
      <c r="L7472" s="1152"/>
      <c r="M7472" s="1152"/>
      <c r="N7472" s="1569">
        <f t="shared" si="477"/>
        <v>0</v>
      </c>
      <c r="O7472" s="1152"/>
      <c r="P7472" s="1755"/>
      <c r="Q7472" s="1756">
        <f t="shared" si="478"/>
        <v>0</v>
      </c>
      <c r="R7472" s="2142"/>
    </row>
    <row r="7473" spans="3:18">
      <c r="C7473" s="1565">
        <v>58</v>
      </c>
      <c r="D7473" s="1152" t="s">
        <v>7333</v>
      </c>
      <c r="E7473" s="1600">
        <v>8</v>
      </c>
      <c r="F7473" s="1152" t="s">
        <v>543</v>
      </c>
      <c r="G7473" s="1567">
        <v>2</v>
      </c>
      <c r="H7473" s="1152">
        <v>2019</v>
      </c>
      <c r="I7473" s="1568">
        <v>396</v>
      </c>
      <c r="J7473" s="1152">
        <v>75</v>
      </c>
      <c r="K7473" s="1568">
        <f t="shared" si="479"/>
        <v>99</v>
      </c>
      <c r="L7473" s="1152"/>
      <c r="M7473" s="1152"/>
      <c r="N7473" s="1569">
        <f t="shared" si="477"/>
        <v>0</v>
      </c>
      <c r="O7473" s="1152"/>
      <c r="P7473" s="1755"/>
      <c r="Q7473" s="1756">
        <f t="shared" si="478"/>
        <v>0</v>
      </c>
      <c r="R7473" s="2142"/>
    </row>
    <row r="7474" spans="3:18">
      <c r="C7474" s="1565">
        <v>59</v>
      </c>
      <c r="D7474" s="1152" t="s">
        <v>3648</v>
      </c>
      <c r="E7474" s="1600">
        <v>8</v>
      </c>
      <c r="F7474" s="1152" t="s">
        <v>543</v>
      </c>
      <c r="G7474" s="1567">
        <v>1</v>
      </c>
      <c r="H7474" s="1152">
        <v>2020</v>
      </c>
      <c r="I7474" s="1568">
        <v>137.4</v>
      </c>
      <c r="J7474" s="1152">
        <v>62.5</v>
      </c>
      <c r="K7474" s="1568">
        <f t="shared" si="479"/>
        <v>51.525000000000006</v>
      </c>
      <c r="L7474" s="1152"/>
      <c r="M7474" s="1152"/>
      <c r="N7474" s="1569">
        <f t="shared" si="477"/>
        <v>0</v>
      </c>
      <c r="O7474" s="1152"/>
      <c r="P7474" s="1755"/>
      <c r="Q7474" s="1756">
        <f t="shared" si="478"/>
        <v>0</v>
      </c>
      <c r="R7474" s="2142"/>
    </row>
    <row r="7475" spans="3:18">
      <c r="C7475" s="1565">
        <v>60</v>
      </c>
      <c r="D7475" s="1152" t="s">
        <v>4390</v>
      </c>
      <c r="E7475" s="1600">
        <v>8</v>
      </c>
      <c r="F7475" s="1152" t="s">
        <v>543</v>
      </c>
      <c r="G7475" s="1567">
        <v>1</v>
      </c>
      <c r="H7475" s="1152">
        <v>2021</v>
      </c>
      <c r="I7475" s="1568">
        <v>780</v>
      </c>
      <c r="J7475" s="1152">
        <v>50</v>
      </c>
      <c r="K7475" s="1568">
        <f t="shared" si="479"/>
        <v>390</v>
      </c>
      <c r="L7475" s="1152"/>
      <c r="M7475" s="1152"/>
      <c r="N7475" s="1569">
        <f t="shared" si="477"/>
        <v>0</v>
      </c>
      <c r="O7475" s="1152"/>
      <c r="P7475" s="1755"/>
      <c r="Q7475" s="1756">
        <f t="shared" si="478"/>
        <v>0</v>
      </c>
      <c r="R7475" s="2142"/>
    </row>
    <row r="7476" spans="3:18">
      <c r="C7476" s="1565">
        <v>61</v>
      </c>
      <c r="D7476" s="1152" t="s">
        <v>2362</v>
      </c>
      <c r="E7476" s="1600">
        <v>8</v>
      </c>
      <c r="F7476" s="1152" t="s">
        <v>543</v>
      </c>
      <c r="G7476" s="1567"/>
      <c r="H7476" s="1152"/>
      <c r="I7476" s="1568"/>
      <c r="J7476" s="1152">
        <v>100</v>
      </c>
      <c r="K7476" s="1568">
        <f t="shared" si="479"/>
        <v>0</v>
      </c>
      <c r="L7476" s="1152"/>
      <c r="M7476" s="1152"/>
      <c r="N7476" s="1569">
        <f t="shared" si="477"/>
        <v>0</v>
      </c>
      <c r="O7476" s="1152"/>
      <c r="P7476" s="1755"/>
      <c r="Q7476" s="1756">
        <f t="shared" si="478"/>
        <v>0</v>
      </c>
      <c r="R7476" s="2142"/>
    </row>
    <row r="7477" spans="3:18">
      <c r="C7477" s="1565">
        <v>62</v>
      </c>
      <c r="D7477" s="1152" t="s">
        <v>4391</v>
      </c>
      <c r="E7477" s="1600">
        <v>8</v>
      </c>
      <c r="F7477" s="1152" t="s">
        <v>543</v>
      </c>
      <c r="G7477" s="1567">
        <v>5</v>
      </c>
      <c r="H7477" s="1152">
        <v>2007</v>
      </c>
      <c r="I7477" s="1568">
        <v>1300.7</v>
      </c>
      <c r="J7477" s="1152">
        <v>100</v>
      </c>
      <c r="K7477" s="1568">
        <f t="shared" si="479"/>
        <v>0</v>
      </c>
      <c r="L7477" s="1152"/>
      <c r="M7477" s="1152"/>
      <c r="N7477" s="1569">
        <f t="shared" si="477"/>
        <v>0</v>
      </c>
      <c r="O7477" s="1152"/>
      <c r="P7477" s="1755"/>
      <c r="Q7477" s="1756">
        <f t="shared" si="478"/>
        <v>0</v>
      </c>
      <c r="R7477" s="2142"/>
    </row>
    <row r="7478" spans="3:18">
      <c r="C7478" s="1565">
        <v>63</v>
      </c>
      <c r="D7478" s="1152" t="s">
        <v>2779</v>
      </c>
      <c r="E7478" s="1600">
        <v>8</v>
      </c>
      <c r="F7478" s="1152" t="s">
        <v>543</v>
      </c>
      <c r="G7478" s="1567">
        <v>1</v>
      </c>
      <c r="H7478" s="1152">
        <v>2020</v>
      </c>
      <c r="I7478" s="1568">
        <v>210</v>
      </c>
      <c r="J7478" s="1152">
        <v>62.5</v>
      </c>
      <c r="K7478" s="1568">
        <f t="shared" si="479"/>
        <v>78.75</v>
      </c>
      <c r="L7478" s="1152"/>
      <c r="M7478" s="1152"/>
      <c r="N7478" s="1569">
        <f t="shared" si="477"/>
        <v>0</v>
      </c>
      <c r="O7478" s="1152"/>
      <c r="P7478" s="1755"/>
      <c r="Q7478" s="1756">
        <f t="shared" si="478"/>
        <v>0</v>
      </c>
      <c r="R7478" s="2142"/>
    </row>
    <row r="7479" spans="3:18">
      <c r="C7479" s="1565">
        <v>64</v>
      </c>
      <c r="D7479" s="1152" t="s">
        <v>2779</v>
      </c>
      <c r="E7479" s="1600">
        <v>8</v>
      </c>
      <c r="F7479" s="1152" t="s">
        <v>543</v>
      </c>
      <c r="G7479" s="1567">
        <v>5</v>
      </c>
      <c r="H7479" s="1152">
        <v>2022</v>
      </c>
      <c r="I7479" s="1568">
        <v>1000</v>
      </c>
      <c r="J7479" s="1152">
        <v>37.5</v>
      </c>
      <c r="K7479" s="1568">
        <f t="shared" si="479"/>
        <v>625</v>
      </c>
      <c r="L7479" s="1152"/>
      <c r="M7479" s="1152"/>
      <c r="N7479" s="1569">
        <f t="shared" si="477"/>
        <v>0</v>
      </c>
      <c r="O7479" s="1152"/>
      <c r="P7479" s="1755"/>
      <c r="Q7479" s="1756">
        <f t="shared" si="478"/>
        <v>0</v>
      </c>
      <c r="R7479" s="2142"/>
    </row>
    <row r="7480" spans="3:18">
      <c r="C7480" s="1565">
        <v>65</v>
      </c>
      <c r="D7480" s="1152" t="s">
        <v>2779</v>
      </c>
      <c r="E7480" s="1600">
        <v>8</v>
      </c>
      <c r="F7480" s="1152" t="s">
        <v>543</v>
      </c>
      <c r="G7480" s="1567">
        <v>1</v>
      </c>
      <c r="H7480" s="1152">
        <v>2022</v>
      </c>
      <c r="I7480" s="1568">
        <v>200</v>
      </c>
      <c r="J7480" s="1152">
        <v>37.5</v>
      </c>
      <c r="K7480" s="1568">
        <f t="shared" si="479"/>
        <v>125</v>
      </c>
      <c r="L7480" s="1152"/>
      <c r="M7480" s="1152"/>
      <c r="N7480" s="1569">
        <f t="shared" ref="N7480:N7543" si="480">+L7480*M7480</f>
        <v>0</v>
      </c>
      <c r="O7480" s="1152"/>
      <c r="P7480" s="1755"/>
      <c r="Q7480" s="1756">
        <f t="shared" ref="Q7480:Q7543" si="481">+O7480*P7480</f>
        <v>0</v>
      </c>
      <c r="R7480" s="2142"/>
    </row>
    <row r="7481" spans="3:18">
      <c r="C7481" s="1565">
        <v>66</v>
      </c>
      <c r="D7481" s="1152" t="s">
        <v>5837</v>
      </c>
      <c r="E7481" s="1600">
        <v>8</v>
      </c>
      <c r="F7481" s="1152" t="s">
        <v>543</v>
      </c>
      <c r="G7481" s="1567">
        <v>1</v>
      </c>
      <c r="H7481" s="1152">
        <v>2022</v>
      </c>
      <c r="I7481" s="1568">
        <v>388.9</v>
      </c>
      <c r="J7481" s="1152">
        <v>37.5</v>
      </c>
      <c r="K7481" s="1568">
        <f t="shared" si="479"/>
        <v>243.0625</v>
      </c>
      <c r="L7481" s="1152"/>
      <c r="M7481" s="1152"/>
      <c r="N7481" s="1569">
        <f t="shared" si="480"/>
        <v>0</v>
      </c>
      <c r="O7481" s="1152"/>
      <c r="P7481" s="1755"/>
      <c r="Q7481" s="1756">
        <f t="shared" si="481"/>
        <v>0</v>
      </c>
      <c r="R7481" s="2142"/>
    </row>
    <row r="7482" spans="3:18">
      <c r="C7482" s="1565">
        <v>67</v>
      </c>
      <c r="D7482" s="1152" t="s">
        <v>5838</v>
      </c>
      <c r="E7482" s="1600">
        <v>8</v>
      </c>
      <c r="F7482" s="1152" t="s">
        <v>543</v>
      </c>
      <c r="G7482" s="1567">
        <v>1</v>
      </c>
      <c r="H7482" s="1152">
        <v>2022</v>
      </c>
      <c r="I7482" s="1568">
        <v>185</v>
      </c>
      <c r="J7482" s="1152">
        <v>37.5</v>
      </c>
      <c r="K7482" s="1568">
        <f t="shared" si="479"/>
        <v>115.625</v>
      </c>
      <c r="L7482" s="1152"/>
      <c r="M7482" s="1152"/>
      <c r="N7482" s="1569">
        <f t="shared" si="480"/>
        <v>0</v>
      </c>
      <c r="O7482" s="1152"/>
      <c r="P7482" s="1755"/>
      <c r="Q7482" s="1756">
        <f t="shared" si="481"/>
        <v>0</v>
      </c>
      <c r="R7482" s="2142"/>
    </row>
    <row r="7483" spans="3:18">
      <c r="C7483" s="1565">
        <v>68</v>
      </c>
      <c r="D7483" s="1152" t="s">
        <v>5839</v>
      </c>
      <c r="E7483" s="1600">
        <v>8</v>
      </c>
      <c r="F7483" s="1152" t="s">
        <v>543</v>
      </c>
      <c r="G7483" s="1567">
        <v>4</v>
      </c>
      <c r="H7483" s="1152">
        <v>2022</v>
      </c>
      <c r="I7483" s="1568">
        <v>1400</v>
      </c>
      <c r="J7483" s="1152">
        <v>37.5</v>
      </c>
      <c r="K7483" s="1568">
        <f t="shared" si="479"/>
        <v>875</v>
      </c>
      <c r="L7483" s="1152"/>
      <c r="M7483" s="1152"/>
      <c r="N7483" s="1569">
        <f t="shared" si="480"/>
        <v>0</v>
      </c>
      <c r="O7483" s="1152"/>
      <c r="P7483" s="1755"/>
      <c r="Q7483" s="1756">
        <f t="shared" si="481"/>
        <v>0</v>
      </c>
      <c r="R7483" s="2142"/>
    </row>
    <row r="7484" spans="3:18">
      <c r="C7484" s="1565">
        <v>69</v>
      </c>
      <c r="D7484" s="1152" t="s">
        <v>5840</v>
      </c>
      <c r="E7484" s="1600">
        <v>8</v>
      </c>
      <c r="F7484" s="1152" t="s">
        <v>543</v>
      </c>
      <c r="G7484" s="1567">
        <v>2</v>
      </c>
      <c r="H7484" s="1152">
        <v>2022</v>
      </c>
      <c r="I7484" s="1568">
        <v>777.84</v>
      </c>
      <c r="J7484" s="1152">
        <v>37.5</v>
      </c>
      <c r="K7484" s="1568">
        <f t="shared" si="479"/>
        <v>486.15000000000003</v>
      </c>
      <c r="L7484" s="1152"/>
      <c r="M7484" s="1152"/>
      <c r="N7484" s="1569">
        <f t="shared" si="480"/>
        <v>0</v>
      </c>
      <c r="O7484" s="1152"/>
      <c r="P7484" s="1755"/>
      <c r="Q7484" s="1756">
        <f t="shared" si="481"/>
        <v>0</v>
      </c>
      <c r="R7484" s="2142"/>
    </row>
    <row r="7485" spans="3:18">
      <c r="C7485" s="1565">
        <v>70</v>
      </c>
      <c r="D7485" s="1152" t="s">
        <v>2843</v>
      </c>
      <c r="E7485" s="1600">
        <v>8</v>
      </c>
      <c r="F7485" s="1152" t="s">
        <v>543</v>
      </c>
      <c r="G7485" s="1567">
        <v>1</v>
      </c>
      <c r="H7485" s="1152">
        <v>2023</v>
      </c>
      <c r="I7485" s="1568">
        <v>140.9</v>
      </c>
      <c r="J7485" s="1152">
        <v>25</v>
      </c>
      <c r="K7485" s="1568">
        <f t="shared" si="479"/>
        <v>105.67500000000001</v>
      </c>
      <c r="L7485" s="1152"/>
      <c r="M7485" s="1152"/>
      <c r="N7485" s="1569">
        <f t="shared" si="480"/>
        <v>0</v>
      </c>
      <c r="O7485" s="1152"/>
      <c r="P7485" s="1755"/>
      <c r="Q7485" s="1756">
        <f t="shared" si="481"/>
        <v>0</v>
      </c>
      <c r="R7485" s="2142"/>
    </row>
    <row r="7486" spans="3:18">
      <c r="C7486" s="1565">
        <v>71</v>
      </c>
      <c r="D7486" s="1152" t="s">
        <v>7334</v>
      </c>
      <c r="E7486" s="1600">
        <v>8</v>
      </c>
      <c r="F7486" s="1152" t="s">
        <v>543</v>
      </c>
      <c r="G7486" s="1567">
        <v>3</v>
      </c>
      <c r="H7486" s="1152">
        <v>2023</v>
      </c>
      <c r="I7486" s="1568">
        <v>498.8</v>
      </c>
      <c r="J7486" s="1152">
        <v>25</v>
      </c>
      <c r="K7486" s="1568">
        <f t="shared" si="479"/>
        <v>374.1</v>
      </c>
      <c r="L7486" s="1152"/>
      <c r="M7486" s="1152"/>
      <c r="N7486" s="1569">
        <f t="shared" si="480"/>
        <v>0</v>
      </c>
      <c r="O7486" s="1152"/>
      <c r="P7486" s="1755"/>
      <c r="Q7486" s="1756">
        <f t="shared" si="481"/>
        <v>0</v>
      </c>
      <c r="R7486" s="2142"/>
    </row>
    <row r="7487" spans="3:18">
      <c r="C7487" s="1565">
        <v>72</v>
      </c>
      <c r="D7487" s="1152" t="s">
        <v>7025</v>
      </c>
      <c r="E7487" s="1600">
        <v>8</v>
      </c>
      <c r="F7487" s="1152" t="s">
        <v>543</v>
      </c>
      <c r="G7487" s="1567">
        <v>4</v>
      </c>
      <c r="H7487" s="1152">
        <v>2023</v>
      </c>
      <c r="I7487" s="1568">
        <v>679.9</v>
      </c>
      <c r="J7487" s="1152">
        <v>25</v>
      </c>
      <c r="K7487" s="1568">
        <f t="shared" si="479"/>
        <v>509.92499999999995</v>
      </c>
      <c r="L7487" s="1152"/>
      <c r="M7487" s="1152"/>
      <c r="N7487" s="1569">
        <f t="shared" si="480"/>
        <v>0</v>
      </c>
      <c r="O7487" s="1152"/>
      <c r="P7487" s="1755"/>
      <c r="Q7487" s="1756">
        <f t="shared" si="481"/>
        <v>0</v>
      </c>
      <c r="R7487" s="2142"/>
    </row>
    <row r="7488" spans="3:18">
      <c r="C7488" s="1565">
        <v>73</v>
      </c>
      <c r="D7488" s="1152" t="s">
        <v>2779</v>
      </c>
      <c r="E7488" s="1600">
        <v>8</v>
      </c>
      <c r="F7488" s="1152" t="s">
        <v>543</v>
      </c>
      <c r="G7488" s="1567">
        <v>2</v>
      </c>
      <c r="H7488" s="1152">
        <v>2023</v>
      </c>
      <c r="I7488" s="1568">
        <v>400</v>
      </c>
      <c r="J7488" s="1152">
        <v>25</v>
      </c>
      <c r="K7488" s="1568">
        <f t="shared" si="479"/>
        <v>300</v>
      </c>
      <c r="L7488" s="1152"/>
      <c r="M7488" s="1152"/>
      <c r="N7488" s="1569">
        <f t="shared" si="480"/>
        <v>0</v>
      </c>
      <c r="O7488" s="1152"/>
      <c r="P7488" s="1755"/>
      <c r="Q7488" s="1756">
        <f t="shared" si="481"/>
        <v>0</v>
      </c>
      <c r="R7488" s="2142"/>
    </row>
    <row r="7489" spans="3:18">
      <c r="C7489" s="1565">
        <v>74</v>
      </c>
      <c r="D7489" s="1152" t="s">
        <v>7335</v>
      </c>
      <c r="E7489" s="1600">
        <v>8</v>
      </c>
      <c r="F7489" s="1152" t="s">
        <v>543</v>
      </c>
      <c r="G7489" s="1567">
        <v>1</v>
      </c>
      <c r="H7489" s="1152">
        <v>2022</v>
      </c>
      <c r="I7489" s="1568">
        <v>185</v>
      </c>
      <c r="J7489" s="1152">
        <v>37.5</v>
      </c>
      <c r="K7489" s="1568">
        <f t="shared" si="479"/>
        <v>115.625</v>
      </c>
      <c r="L7489" s="1152"/>
      <c r="M7489" s="1152"/>
      <c r="N7489" s="1569">
        <f t="shared" si="480"/>
        <v>0</v>
      </c>
      <c r="O7489" s="1152"/>
      <c r="P7489" s="1755"/>
      <c r="Q7489" s="1756">
        <f t="shared" si="481"/>
        <v>0</v>
      </c>
      <c r="R7489" s="2142"/>
    </row>
    <row r="7490" spans="3:18">
      <c r="C7490" s="1565">
        <v>75</v>
      </c>
      <c r="D7490" s="1152" t="s">
        <v>7336</v>
      </c>
      <c r="E7490" s="1600">
        <v>8</v>
      </c>
      <c r="F7490" s="1152" t="s">
        <v>543</v>
      </c>
      <c r="G7490" s="1567">
        <v>1</v>
      </c>
      <c r="H7490" s="1152">
        <v>2020</v>
      </c>
      <c r="I7490" s="1568">
        <v>280.8</v>
      </c>
      <c r="J7490" s="1152">
        <v>62.5</v>
      </c>
      <c r="K7490" s="1568">
        <f t="shared" si="479"/>
        <v>105.30000000000001</v>
      </c>
      <c r="L7490" s="1152"/>
      <c r="M7490" s="1152"/>
      <c r="N7490" s="1569">
        <f t="shared" si="480"/>
        <v>0</v>
      </c>
      <c r="O7490" s="1152"/>
      <c r="P7490" s="1755"/>
      <c r="Q7490" s="1756">
        <f t="shared" si="481"/>
        <v>0</v>
      </c>
      <c r="R7490" s="2142"/>
    </row>
    <row r="7491" spans="3:18">
      <c r="C7491" s="1565">
        <v>76</v>
      </c>
      <c r="D7491" s="1152" t="s">
        <v>7337</v>
      </c>
      <c r="E7491" s="1600">
        <v>8</v>
      </c>
      <c r="F7491" s="1152" t="s">
        <v>543</v>
      </c>
      <c r="G7491" s="1567">
        <v>1</v>
      </c>
      <c r="H7491" s="1152">
        <v>2016</v>
      </c>
      <c r="I7491" s="1568">
        <v>146.1</v>
      </c>
      <c r="J7491" s="1152">
        <v>100</v>
      </c>
      <c r="K7491" s="1568">
        <f t="shared" si="479"/>
        <v>0</v>
      </c>
      <c r="L7491" s="1152"/>
      <c r="M7491" s="1152"/>
      <c r="N7491" s="1569">
        <f t="shared" si="480"/>
        <v>0</v>
      </c>
      <c r="O7491" s="1152"/>
      <c r="P7491" s="1755"/>
      <c r="Q7491" s="1756">
        <f t="shared" si="481"/>
        <v>0</v>
      </c>
      <c r="R7491" s="2142"/>
    </row>
    <row r="7492" spans="3:18">
      <c r="C7492" s="1565">
        <v>77</v>
      </c>
      <c r="D7492" s="1152" t="s">
        <v>7338</v>
      </c>
      <c r="E7492" s="1600">
        <v>8</v>
      </c>
      <c r="F7492" s="1152" t="s">
        <v>543</v>
      </c>
      <c r="G7492" s="1567">
        <v>1</v>
      </c>
      <c r="H7492" s="1152">
        <v>2007</v>
      </c>
      <c r="I7492" s="1568">
        <v>249.6</v>
      </c>
      <c r="J7492" s="1152">
        <v>100</v>
      </c>
      <c r="K7492" s="1568">
        <f t="shared" si="479"/>
        <v>0</v>
      </c>
      <c r="L7492" s="1152"/>
      <c r="M7492" s="1152"/>
      <c r="N7492" s="1569">
        <f t="shared" si="480"/>
        <v>0</v>
      </c>
      <c r="O7492" s="1152"/>
      <c r="P7492" s="1755"/>
      <c r="Q7492" s="1756">
        <f t="shared" si="481"/>
        <v>0</v>
      </c>
      <c r="R7492" s="2142"/>
    </row>
    <row r="7493" spans="3:18">
      <c r="C7493" s="1565">
        <v>78</v>
      </c>
      <c r="D7493" s="1152" t="s">
        <v>7339</v>
      </c>
      <c r="E7493" s="1600">
        <v>8</v>
      </c>
      <c r="F7493" s="1152" t="s">
        <v>543</v>
      </c>
      <c r="G7493" s="1567">
        <v>1</v>
      </c>
      <c r="H7493" s="1152">
        <v>2008</v>
      </c>
      <c r="I7493" s="1568">
        <v>204</v>
      </c>
      <c r="J7493" s="1152">
        <v>100</v>
      </c>
      <c r="K7493" s="1568">
        <f t="shared" si="479"/>
        <v>0</v>
      </c>
      <c r="L7493" s="1152"/>
      <c r="M7493" s="1152"/>
      <c r="N7493" s="1569">
        <f t="shared" si="480"/>
        <v>0</v>
      </c>
      <c r="O7493" s="1152"/>
      <c r="P7493" s="1755"/>
      <c r="Q7493" s="1756">
        <f t="shared" si="481"/>
        <v>0</v>
      </c>
      <c r="R7493" s="2142"/>
    </row>
    <row r="7494" spans="3:18">
      <c r="C7494" s="1565">
        <v>79</v>
      </c>
      <c r="D7494" s="1152" t="s">
        <v>4650</v>
      </c>
      <c r="E7494" s="1600">
        <v>8</v>
      </c>
      <c r="F7494" s="1152" t="s">
        <v>543</v>
      </c>
      <c r="G7494" s="1567">
        <v>1</v>
      </c>
      <c r="H7494" s="1152">
        <v>2008</v>
      </c>
      <c r="I7494" s="1568">
        <v>330.8</v>
      </c>
      <c r="J7494" s="1152">
        <v>100</v>
      </c>
      <c r="K7494" s="1568">
        <f t="shared" si="479"/>
        <v>0</v>
      </c>
      <c r="L7494" s="1152"/>
      <c r="M7494" s="1152"/>
      <c r="N7494" s="1569">
        <f t="shared" si="480"/>
        <v>0</v>
      </c>
      <c r="O7494" s="1152"/>
      <c r="P7494" s="1755"/>
      <c r="Q7494" s="1756">
        <f t="shared" si="481"/>
        <v>0</v>
      </c>
      <c r="R7494" s="2142"/>
    </row>
    <row r="7495" spans="3:18">
      <c r="C7495" s="1565">
        <v>80</v>
      </c>
      <c r="D7495" s="1152" t="s">
        <v>7340</v>
      </c>
      <c r="E7495" s="1600">
        <v>8</v>
      </c>
      <c r="F7495" s="1152" t="s">
        <v>543</v>
      </c>
      <c r="G7495" s="1567">
        <v>1</v>
      </c>
      <c r="H7495" s="1152">
        <v>2007</v>
      </c>
      <c r="I7495" s="1568">
        <v>638</v>
      </c>
      <c r="J7495" s="1152">
        <v>100</v>
      </c>
      <c r="K7495" s="1568">
        <f t="shared" si="479"/>
        <v>0</v>
      </c>
      <c r="L7495" s="1152"/>
      <c r="M7495" s="1152"/>
      <c r="N7495" s="1569">
        <f t="shared" si="480"/>
        <v>0</v>
      </c>
      <c r="O7495" s="1152"/>
      <c r="P7495" s="1755"/>
      <c r="Q7495" s="1756">
        <f t="shared" si="481"/>
        <v>0</v>
      </c>
      <c r="R7495" s="2142"/>
    </row>
    <row r="7496" spans="3:18">
      <c r="C7496" s="1565">
        <v>81</v>
      </c>
      <c r="D7496" s="1152" t="s">
        <v>7341</v>
      </c>
      <c r="E7496" s="1600">
        <v>8</v>
      </c>
      <c r="F7496" s="1152" t="s">
        <v>543</v>
      </c>
      <c r="G7496" s="1567">
        <v>1</v>
      </c>
      <c r="H7496" s="1152">
        <v>2013</v>
      </c>
      <c r="I7496" s="1568">
        <v>119</v>
      </c>
      <c r="J7496" s="1152">
        <v>100</v>
      </c>
      <c r="K7496" s="1568">
        <f t="shared" si="479"/>
        <v>0</v>
      </c>
      <c r="L7496" s="1152"/>
      <c r="M7496" s="1152"/>
      <c r="N7496" s="1569">
        <f t="shared" si="480"/>
        <v>0</v>
      </c>
      <c r="O7496" s="1152"/>
      <c r="P7496" s="1755"/>
      <c r="Q7496" s="1756">
        <f t="shared" si="481"/>
        <v>0</v>
      </c>
      <c r="R7496" s="2142"/>
    </row>
    <row r="7497" spans="3:18">
      <c r="C7497" s="1565">
        <v>82</v>
      </c>
      <c r="D7497" s="1152" t="s">
        <v>7337</v>
      </c>
      <c r="E7497" s="1600">
        <v>8</v>
      </c>
      <c r="F7497" s="1152" t="s">
        <v>543</v>
      </c>
      <c r="G7497" s="1567">
        <v>6</v>
      </c>
      <c r="H7497" s="1152">
        <v>2014</v>
      </c>
      <c r="I7497" s="1568">
        <v>825.6</v>
      </c>
      <c r="J7497" s="1152">
        <v>100</v>
      </c>
      <c r="K7497" s="1568">
        <f t="shared" si="479"/>
        <v>0</v>
      </c>
      <c r="L7497" s="1152"/>
      <c r="M7497" s="1152"/>
      <c r="N7497" s="1569">
        <f t="shared" si="480"/>
        <v>0</v>
      </c>
      <c r="O7497" s="1152"/>
      <c r="P7497" s="1755"/>
      <c r="Q7497" s="1756">
        <f t="shared" si="481"/>
        <v>0</v>
      </c>
      <c r="R7497" s="2142"/>
    </row>
    <row r="7498" spans="3:18">
      <c r="C7498" s="1565">
        <v>83</v>
      </c>
      <c r="D7498" s="1152" t="s">
        <v>7337</v>
      </c>
      <c r="E7498" s="1600">
        <v>8</v>
      </c>
      <c r="F7498" s="1152" t="s">
        <v>543</v>
      </c>
      <c r="G7498" s="1567">
        <v>1</v>
      </c>
      <c r="H7498" s="1152">
        <v>2015</v>
      </c>
      <c r="I7498" s="1568">
        <v>163.4</v>
      </c>
      <c r="J7498" s="1152">
        <v>100</v>
      </c>
      <c r="K7498" s="1568">
        <f t="shared" si="479"/>
        <v>0</v>
      </c>
      <c r="L7498" s="1152"/>
      <c r="M7498" s="1152"/>
      <c r="N7498" s="1569">
        <f t="shared" si="480"/>
        <v>0</v>
      </c>
      <c r="O7498" s="1152"/>
      <c r="P7498" s="1755"/>
      <c r="Q7498" s="1756">
        <f t="shared" si="481"/>
        <v>0</v>
      </c>
      <c r="R7498" s="2142"/>
    </row>
    <row r="7499" spans="3:18">
      <c r="C7499" s="1565">
        <v>84</v>
      </c>
      <c r="D7499" s="1152" t="s">
        <v>7337</v>
      </c>
      <c r="E7499" s="1600">
        <v>8</v>
      </c>
      <c r="F7499" s="1152" t="s">
        <v>543</v>
      </c>
      <c r="G7499" s="1567">
        <v>1</v>
      </c>
      <c r="H7499" s="1152">
        <v>2015</v>
      </c>
      <c r="I7499" s="1568">
        <v>164.9</v>
      </c>
      <c r="J7499" s="1152">
        <v>100</v>
      </c>
      <c r="K7499" s="1568">
        <f t="shared" si="479"/>
        <v>0</v>
      </c>
      <c r="L7499" s="1152"/>
      <c r="M7499" s="1152"/>
      <c r="N7499" s="1569">
        <f t="shared" si="480"/>
        <v>0</v>
      </c>
      <c r="O7499" s="1152"/>
      <c r="P7499" s="1755"/>
      <c r="Q7499" s="1756">
        <f t="shared" si="481"/>
        <v>0</v>
      </c>
      <c r="R7499" s="2143"/>
    </row>
    <row r="7500" spans="3:18">
      <c r="C7500" s="1475">
        <v>1</v>
      </c>
      <c r="D7500" s="1427" t="s">
        <v>2764</v>
      </c>
      <c r="E7500" s="1476">
        <v>8</v>
      </c>
      <c r="F7500" s="1427" t="s">
        <v>543</v>
      </c>
      <c r="G7500" s="1477">
        <v>6</v>
      </c>
      <c r="H7500" s="1427">
        <v>2005</v>
      </c>
      <c r="I7500" s="1478">
        <v>697.2</v>
      </c>
      <c r="J7500" s="1427">
        <v>100</v>
      </c>
      <c r="K7500" s="1478">
        <v>0</v>
      </c>
      <c r="L7500" s="1427"/>
      <c r="M7500" s="1427"/>
      <c r="N7500" s="1479">
        <v>0</v>
      </c>
      <c r="O7500" s="1427"/>
      <c r="P7500" s="1726"/>
      <c r="Q7500" s="1727">
        <v>0</v>
      </c>
      <c r="R7500" s="2146" t="s">
        <v>485</v>
      </c>
    </row>
    <row r="7501" spans="3:18">
      <c r="C7501" s="1475">
        <v>2</v>
      </c>
      <c r="D7501" s="1427" t="s">
        <v>2764</v>
      </c>
      <c r="E7501" s="1476">
        <v>8</v>
      </c>
      <c r="F7501" s="1427" t="s">
        <v>543</v>
      </c>
      <c r="G7501" s="1477">
        <v>13</v>
      </c>
      <c r="H7501" s="1427">
        <v>2005</v>
      </c>
      <c r="I7501" s="1478">
        <v>1692</v>
      </c>
      <c r="J7501" s="1427">
        <v>100</v>
      </c>
      <c r="K7501" s="1478">
        <v>0</v>
      </c>
      <c r="L7501" s="1427"/>
      <c r="M7501" s="1427"/>
      <c r="N7501" s="1479">
        <v>0</v>
      </c>
      <c r="O7501" s="1427"/>
      <c r="P7501" s="1726"/>
      <c r="Q7501" s="1727">
        <v>0</v>
      </c>
      <c r="R7501" s="2147"/>
    </row>
    <row r="7502" spans="3:18">
      <c r="C7502" s="1475">
        <v>3</v>
      </c>
      <c r="D7502" s="1427" t="s">
        <v>2764</v>
      </c>
      <c r="E7502" s="1476">
        <v>8</v>
      </c>
      <c r="F7502" s="1427" t="s">
        <v>543</v>
      </c>
      <c r="G7502" s="1477">
        <v>32</v>
      </c>
      <c r="H7502" s="1427">
        <v>2005</v>
      </c>
      <c r="I7502" s="1478">
        <v>5354.8</v>
      </c>
      <c r="J7502" s="1427">
        <v>100</v>
      </c>
      <c r="K7502" s="1478">
        <v>0</v>
      </c>
      <c r="L7502" s="1427"/>
      <c r="M7502" s="1427"/>
      <c r="N7502" s="1479">
        <v>0</v>
      </c>
      <c r="O7502" s="1427"/>
      <c r="P7502" s="1726"/>
      <c r="Q7502" s="1727">
        <v>0</v>
      </c>
      <c r="R7502" s="2147"/>
    </row>
    <row r="7503" spans="3:18">
      <c r="C7503" s="1475">
        <v>4</v>
      </c>
      <c r="D7503" s="1427" t="s">
        <v>2764</v>
      </c>
      <c r="E7503" s="1476">
        <v>8</v>
      </c>
      <c r="F7503" s="1427" t="s">
        <v>543</v>
      </c>
      <c r="G7503" s="1477">
        <v>14</v>
      </c>
      <c r="H7503" s="1427">
        <v>2005</v>
      </c>
      <c r="I7503" s="1478">
        <v>3058.6</v>
      </c>
      <c r="J7503" s="1427">
        <v>100</v>
      </c>
      <c r="K7503" s="1478">
        <v>0</v>
      </c>
      <c r="L7503" s="1427"/>
      <c r="M7503" s="1427"/>
      <c r="N7503" s="1479">
        <v>0</v>
      </c>
      <c r="O7503" s="1427"/>
      <c r="P7503" s="1726"/>
      <c r="Q7503" s="1727">
        <v>0</v>
      </c>
      <c r="R7503" s="2147"/>
    </row>
    <row r="7504" spans="3:18">
      <c r="C7504" s="1475">
        <v>5</v>
      </c>
      <c r="D7504" s="1427" t="s">
        <v>2765</v>
      </c>
      <c r="E7504" s="1476">
        <v>8</v>
      </c>
      <c r="F7504" s="1427" t="s">
        <v>543</v>
      </c>
      <c r="G7504" s="1477">
        <v>1</v>
      </c>
      <c r="H7504" s="1427">
        <v>2006</v>
      </c>
      <c r="I7504" s="1478">
        <v>130.5</v>
      </c>
      <c r="J7504" s="1427">
        <v>100</v>
      </c>
      <c r="K7504" s="1478">
        <v>0</v>
      </c>
      <c r="L7504" s="1427"/>
      <c r="M7504" s="1427"/>
      <c r="N7504" s="1479">
        <v>0</v>
      </c>
      <c r="O7504" s="1427"/>
      <c r="P7504" s="1726"/>
      <c r="Q7504" s="1727">
        <v>0</v>
      </c>
      <c r="R7504" s="2147"/>
    </row>
    <row r="7505" spans="3:18">
      <c r="C7505" s="1475">
        <v>6</v>
      </c>
      <c r="D7505" s="1427" t="s">
        <v>2766</v>
      </c>
      <c r="E7505" s="1476">
        <v>8</v>
      </c>
      <c r="F7505" s="1427" t="s">
        <v>543</v>
      </c>
      <c r="G7505" s="1477">
        <v>1</v>
      </c>
      <c r="H7505" s="1427">
        <v>2006</v>
      </c>
      <c r="I7505" s="1478">
        <v>78.7</v>
      </c>
      <c r="J7505" s="1427">
        <v>100</v>
      </c>
      <c r="K7505" s="1478">
        <v>0</v>
      </c>
      <c r="L7505" s="1427"/>
      <c r="M7505" s="1427"/>
      <c r="N7505" s="1479">
        <v>0</v>
      </c>
      <c r="O7505" s="1427"/>
      <c r="P7505" s="1726"/>
      <c r="Q7505" s="1727">
        <v>0</v>
      </c>
      <c r="R7505" s="2147"/>
    </row>
    <row r="7506" spans="3:18">
      <c r="C7506" s="1475">
        <v>7</v>
      </c>
      <c r="D7506" s="1427" t="s">
        <v>2767</v>
      </c>
      <c r="E7506" s="1476">
        <v>8</v>
      </c>
      <c r="F7506" s="1427" t="s">
        <v>543</v>
      </c>
      <c r="G7506" s="1477">
        <v>3</v>
      </c>
      <c r="H7506" s="1427">
        <v>2006</v>
      </c>
      <c r="I7506" s="1478">
        <v>270</v>
      </c>
      <c r="J7506" s="1427">
        <v>100</v>
      </c>
      <c r="K7506" s="1478">
        <v>0</v>
      </c>
      <c r="L7506" s="1427"/>
      <c r="M7506" s="1427"/>
      <c r="N7506" s="1479">
        <v>0</v>
      </c>
      <c r="O7506" s="1427"/>
      <c r="P7506" s="1726"/>
      <c r="Q7506" s="1727">
        <v>0</v>
      </c>
      <c r="R7506" s="2147"/>
    </row>
    <row r="7507" spans="3:18">
      <c r="C7507" s="1475">
        <v>8</v>
      </c>
      <c r="D7507" s="1427" t="s">
        <v>2768</v>
      </c>
      <c r="E7507" s="1476">
        <v>8</v>
      </c>
      <c r="F7507" s="1427" t="s">
        <v>543</v>
      </c>
      <c r="G7507" s="1477">
        <v>1</v>
      </c>
      <c r="H7507" s="1427">
        <v>2006</v>
      </c>
      <c r="I7507" s="1478">
        <v>123.6</v>
      </c>
      <c r="J7507" s="1427">
        <v>100</v>
      </c>
      <c r="K7507" s="1478">
        <v>0</v>
      </c>
      <c r="L7507" s="1427"/>
      <c r="M7507" s="1427"/>
      <c r="N7507" s="1479">
        <v>0</v>
      </c>
      <c r="O7507" s="1427"/>
      <c r="P7507" s="1726"/>
      <c r="Q7507" s="1727">
        <v>0</v>
      </c>
      <c r="R7507" s="2147"/>
    </row>
    <row r="7508" spans="3:18">
      <c r="C7508" s="1475">
        <v>9</v>
      </c>
      <c r="D7508" s="1427" t="s">
        <v>2769</v>
      </c>
      <c r="E7508" s="1476">
        <v>8</v>
      </c>
      <c r="F7508" s="1427" t="s">
        <v>543</v>
      </c>
      <c r="G7508" s="1477">
        <v>4</v>
      </c>
      <c r="H7508" s="1427">
        <v>2007</v>
      </c>
      <c r="I7508" s="1478">
        <v>430</v>
      </c>
      <c r="J7508" s="1427">
        <v>100</v>
      </c>
      <c r="K7508" s="1478">
        <v>0</v>
      </c>
      <c r="L7508" s="1427"/>
      <c r="M7508" s="1427"/>
      <c r="N7508" s="1479">
        <v>0</v>
      </c>
      <c r="O7508" s="1427"/>
      <c r="P7508" s="1726"/>
      <c r="Q7508" s="1727">
        <v>0</v>
      </c>
      <c r="R7508" s="2147"/>
    </row>
    <row r="7509" spans="3:18">
      <c r="C7509" s="1475">
        <v>10</v>
      </c>
      <c r="D7509" s="1427" t="s">
        <v>2770</v>
      </c>
      <c r="E7509" s="1476">
        <v>8</v>
      </c>
      <c r="F7509" s="1427" t="s">
        <v>543</v>
      </c>
      <c r="G7509" s="1477">
        <v>1</v>
      </c>
      <c r="H7509" s="1427">
        <v>2005</v>
      </c>
      <c r="I7509" s="1478">
        <v>49.5</v>
      </c>
      <c r="J7509" s="1427">
        <v>100</v>
      </c>
      <c r="K7509" s="1478">
        <v>0</v>
      </c>
      <c r="L7509" s="1427"/>
      <c r="M7509" s="1427"/>
      <c r="N7509" s="1479">
        <v>0</v>
      </c>
      <c r="O7509" s="1427"/>
      <c r="P7509" s="1726"/>
      <c r="Q7509" s="1727">
        <v>0</v>
      </c>
      <c r="R7509" s="2147"/>
    </row>
    <row r="7510" spans="3:18">
      <c r="C7510" s="1475">
        <v>11</v>
      </c>
      <c r="D7510" s="1427" t="s">
        <v>2771</v>
      </c>
      <c r="E7510" s="1476">
        <v>8</v>
      </c>
      <c r="F7510" s="1427" t="s">
        <v>543</v>
      </c>
      <c r="G7510" s="1477">
        <v>1</v>
      </c>
      <c r="H7510" s="1427">
        <v>2007</v>
      </c>
      <c r="I7510" s="1478">
        <v>953.4</v>
      </c>
      <c r="J7510" s="1427">
        <v>100</v>
      </c>
      <c r="K7510" s="1478">
        <v>0</v>
      </c>
      <c r="L7510" s="1427"/>
      <c r="M7510" s="1427"/>
      <c r="N7510" s="1479">
        <v>0</v>
      </c>
      <c r="O7510" s="1427"/>
      <c r="P7510" s="1726"/>
      <c r="Q7510" s="1727">
        <v>0</v>
      </c>
      <c r="R7510" s="2147"/>
    </row>
    <row r="7511" spans="3:18">
      <c r="C7511" s="1475">
        <v>12</v>
      </c>
      <c r="D7511" s="1427" t="s">
        <v>2772</v>
      </c>
      <c r="E7511" s="1476">
        <v>8</v>
      </c>
      <c r="F7511" s="1427" t="s">
        <v>543</v>
      </c>
      <c r="G7511" s="1477">
        <v>1</v>
      </c>
      <c r="H7511" s="1427">
        <v>2011</v>
      </c>
      <c r="I7511" s="1478">
        <v>60</v>
      </c>
      <c r="J7511" s="1427">
        <v>100</v>
      </c>
      <c r="K7511" s="1478">
        <v>0</v>
      </c>
      <c r="L7511" s="1427"/>
      <c r="M7511" s="1427"/>
      <c r="N7511" s="1479">
        <v>0</v>
      </c>
      <c r="O7511" s="1427"/>
      <c r="P7511" s="1726"/>
      <c r="Q7511" s="1727">
        <v>0</v>
      </c>
      <c r="R7511" s="2147"/>
    </row>
    <row r="7512" spans="3:18">
      <c r="C7512" s="1475">
        <v>13</v>
      </c>
      <c r="D7512" s="1427" t="s">
        <v>2773</v>
      </c>
      <c r="E7512" s="1476">
        <v>8</v>
      </c>
      <c r="F7512" s="1427" t="s">
        <v>543</v>
      </c>
      <c r="G7512" s="1477">
        <v>2</v>
      </c>
      <c r="H7512" s="1427">
        <v>2014</v>
      </c>
      <c r="I7512" s="1478">
        <v>37.200000000000003</v>
      </c>
      <c r="J7512" s="1427">
        <v>100</v>
      </c>
      <c r="K7512" s="1478">
        <v>0</v>
      </c>
      <c r="L7512" s="1427"/>
      <c r="M7512" s="1427"/>
      <c r="N7512" s="1479">
        <v>0</v>
      </c>
      <c r="O7512" s="1427"/>
      <c r="P7512" s="1726"/>
      <c r="Q7512" s="1727">
        <v>0</v>
      </c>
      <c r="R7512" s="2147"/>
    </row>
    <row r="7513" spans="3:18">
      <c r="C7513" s="1475">
        <v>14</v>
      </c>
      <c r="D7513" s="1427" t="s">
        <v>2774</v>
      </c>
      <c r="E7513" s="1476">
        <v>8</v>
      </c>
      <c r="F7513" s="1427" t="s">
        <v>543</v>
      </c>
      <c r="G7513" s="1477">
        <v>10</v>
      </c>
      <c r="H7513" s="1427">
        <v>2015</v>
      </c>
      <c r="I7513" s="1478">
        <v>59</v>
      </c>
      <c r="J7513" s="1427">
        <v>100</v>
      </c>
      <c r="K7513" s="1478">
        <v>0</v>
      </c>
      <c r="L7513" s="1427"/>
      <c r="M7513" s="1427"/>
      <c r="N7513" s="1479">
        <v>0</v>
      </c>
      <c r="O7513" s="1427"/>
      <c r="P7513" s="1726"/>
      <c r="Q7513" s="1727">
        <v>0</v>
      </c>
      <c r="R7513" s="2147"/>
    </row>
    <row r="7514" spans="3:18">
      <c r="C7514" s="1475">
        <v>15</v>
      </c>
      <c r="D7514" s="1427" t="s">
        <v>2356</v>
      </c>
      <c r="E7514" s="1476">
        <v>8</v>
      </c>
      <c r="F7514" s="1427" t="s">
        <v>543</v>
      </c>
      <c r="G7514" s="1477">
        <v>1</v>
      </c>
      <c r="H7514" s="1427">
        <v>2015</v>
      </c>
      <c r="I7514" s="1478">
        <v>164.9</v>
      </c>
      <c r="J7514" s="1427">
        <v>100</v>
      </c>
      <c r="K7514" s="1478">
        <v>0</v>
      </c>
      <c r="L7514" s="1427"/>
      <c r="M7514" s="1427"/>
      <c r="N7514" s="1479">
        <v>0</v>
      </c>
      <c r="O7514" s="1427"/>
      <c r="P7514" s="1726"/>
      <c r="Q7514" s="1727">
        <v>0</v>
      </c>
      <c r="R7514" s="2147"/>
    </row>
    <row r="7515" spans="3:18">
      <c r="C7515" s="1475">
        <v>16</v>
      </c>
      <c r="D7515" s="1427" t="s">
        <v>2775</v>
      </c>
      <c r="E7515" s="1476">
        <v>8</v>
      </c>
      <c r="F7515" s="1427" t="s">
        <v>543</v>
      </c>
      <c r="G7515" s="1477">
        <v>1</v>
      </c>
      <c r="H7515" s="1427">
        <v>2017</v>
      </c>
      <c r="I7515" s="1478">
        <v>16833.599999999999</v>
      </c>
      <c r="J7515" s="1427">
        <v>100</v>
      </c>
      <c r="K7515" s="1478">
        <v>0</v>
      </c>
      <c r="L7515" s="1427"/>
      <c r="M7515" s="1427"/>
      <c r="N7515" s="1479">
        <v>0</v>
      </c>
      <c r="O7515" s="1427"/>
      <c r="P7515" s="1726"/>
      <c r="Q7515" s="1727">
        <v>0</v>
      </c>
      <c r="R7515" s="2147"/>
    </row>
    <row r="7516" spans="3:18">
      <c r="C7516" s="1475">
        <v>17</v>
      </c>
      <c r="D7516" s="1427" t="s">
        <v>2776</v>
      </c>
      <c r="E7516" s="1476">
        <v>8</v>
      </c>
      <c r="F7516" s="1427" t="s">
        <v>543</v>
      </c>
      <c r="G7516" s="1477">
        <v>22</v>
      </c>
      <c r="H7516" s="1427">
        <v>2020</v>
      </c>
      <c r="I7516" s="1478">
        <v>4620</v>
      </c>
      <c r="J7516" s="1427">
        <v>62.5</v>
      </c>
      <c r="K7516" s="1478">
        <v>1732.5</v>
      </c>
      <c r="L7516" s="1427"/>
      <c r="M7516" s="1427"/>
      <c r="N7516" s="1479">
        <v>0</v>
      </c>
      <c r="O7516" s="1427"/>
      <c r="P7516" s="1726"/>
      <c r="Q7516" s="1727">
        <v>0</v>
      </c>
      <c r="R7516" s="2147"/>
    </row>
    <row r="7517" spans="3:18">
      <c r="C7517" s="1475">
        <v>18</v>
      </c>
      <c r="D7517" s="1427" t="s">
        <v>2777</v>
      </c>
      <c r="E7517" s="1476">
        <v>8</v>
      </c>
      <c r="F7517" s="1427" t="s">
        <v>543</v>
      </c>
      <c r="G7517" s="1477">
        <v>3</v>
      </c>
      <c r="H7517" s="1427">
        <v>2020</v>
      </c>
      <c r="I7517" s="1478">
        <v>893.9</v>
      </c>
      <c r="J7517" s="1427">
        <v>62.5</v>
      </c>
      <c r="K7517" s="1478">
        <v>335.21249999999998</v>
      </c>
      <c r="L7517" s="1427"/>
      <c r="M7517" s="1427"/>
      <c r="N7517" s="1479">
        <v>0</v>
      </c>
      <c r="O7517" s="1427"/>
      <c r="P7517" s="1726"/>
      <c r="Q7517" s="1727">
        <v>0</v>
      </c>
      <c r="R7517" s="2147"/>
    </row>
    <row r="7518" spans="3:18" ht="27">
      <c r="C7518" s="1475">
        <v>19</v>
      </c>
      <c r="D7518" s="1427" t="s">
        <v>2778</v>
      </c>
      <c r="E7518" s="1476">
        <v>8</v>
      </c>
      <c r="F7518" s="1427" t="s">
        <v>2424</v>
      </c>
      <c r="G7518" s="1477">
        <v>8</v>
      </c>
      <c r="H7518" s="1427">
        <v>2018</v>
      </c>
      <c r="I7518" s="1478">
        <v>325.2</v>
      </c>
      <c r="J7518" s="1427">
        <v>87.5</v>
      </c>
      <c r="K7518" s="1478">
        <v>40.649999999999977</v>
      </c>
      <c r="L7518" s="1427"/>
      <c r="M7518" s="1427"/>
      <c r="N7518" s="1479">
        <v>0</v>
      </c>
      <c r="O7518" s="1427"/>
      <c r="P7518" s="1726"/>
      <c r="Q7518" s="1727">
        <v>0</v>
      </c>
      <c r="R7518" s="2147"/>
    </row>
    <row r="7519" spans="3:18">
      <c r="C7519" s="1475">
        <v>20</v>
      </c>
      <c r="D7519" s="1427" t="s">
        <v>2779</v>
      </c>
      <c r="E7519" s="1476">
        <v>8</v>
      </c>
      <c r="F7519" s="1427" t="s">
        <v>543</v>
      </c>
      <c r="G7519" s="1477">
        <v>18</v>
      </c>
      <c r="H7519" s="1427">
        <v>2019</v>
      </c>
      <c r="I7519" s="1478">
        <v>4860</v>
      </c>
      <c r="J7519" s="1427">
        <v>75</v>
      </c>
      <c r="K7519" s="1478">
        <v>1215</v>
      </c>
      <c r="L7519" s="1427"/>
      <c r="M7519" s="1427"/>
      <c r="N7519" s="1479">
        <v>0</v>
      </c>
      <c r="O7519" s="1427"/>
      <c r="P7519" s="1726"/>
      <c r="Q7519" s="1727">
        <v>0</v>
      </c>
      <c r="R7519" s="2147"/>
    </row>
    <row r="7520" spans="3:18">
      <c r="C7520" s="1475">
        <v>21</v>
      </c>
      <c r="D7520" s="1427" t="s">
        <v>2780</v>
      </c>
      <c r="E7520" s="1476">
        <v>8</v>
      </c>
      <c r="F7520" s="1427" t="s">
        <v>543</v>
      </c>
      <c r="G7520" s="1477">
        <v>1</v>
      </c>
      <c r="H7520" s="1427">
        <v>2018</v>
      </c>
      <c r="I7520" s="1478">
        <v>2499.9</v>
      </c>
      <c r="J7520" s="1427">
        <v>87.5</v>
      </c>
      <c r="K7520" s="1478">
        <v>312.48750000000018</v>
      </c>
      <c r="L7520" s="1427"/>
      <c r="M7520" s="1427"/>
      <c r="N7520" s="1479">
        <v>0</v>
      </c>
      <c r="O7520" s="1427"/>
      <c r="P7520" s="1726"/>
      <c r="Q7520" s="1727">
        <v>0</v>
      </c>
      <c r="R7520" s="2147"/>
    </row>
    <row r="7521" spans="3:18">
      <c r="C7521" s="1475">
        <v>22</v>
      </c>
      <c r="D7521" s="1427" t="s">
        <v>2779</v>
      </c>
      <c r="E7521" s="1476">
        <v>8</v>
      </c>
      <c r="F7521" s="1427" t="s">
        <v>543</v>
      </c>
      <c r="G7521" s="1477">
        <v>5</v>
      </c>
      <c r="H7521" s="1427">
        <v>2022</v>
      </c>
      <c r="I7521" s="1478">
        <v>1000</v>
      </c>
      <c r="J7521" s="1427">
        <v>37.5</v>
      </c>
      <c r="K7521" s="1478">
        <v>625</v>
      </c>
      <c r="L7521" s="1427"/>
      <c r="M7521" s="1427"/>
      <c r="N7521" s="1479">
        <v>0</v>
      </c>
      <c r="O7521" s="1427"/>
      <c r="P7521" s="1726"/>
      <c r="Q7521" s="1727">
        <v>0</v>
      </c>
      <c r="R7521" s="2147"/>
    </row>
    <row r="7522" spans="3:18">
      <c r="C7522" s="1475">
        <v>23</v>
      </c>
      <c r="D7522" s="1427" t="s">
        <v>5829</v>
      </c>
      <c r="E7522" s="1476">
        <v>8</v>
      </c>
      <c r="F7522" s="1427" t="s">
        <v>543</v>
      </c>
      <c r="G7522" s="1477">
        <v>1</v>
      </c>
      <c r="H7522" s="1427">
        <v>2022</v>
      </c>
      <c r="I7522" s="1478">
        <v>210</v>
      </c>
      <c r="J7522" s="1427">
        <v>37.5</v>
      </c>
      <c r="K7522" s="1478">
        <v>131.25</v>
      </c>
      <c r="L7522" s="1427"/>
      <c r="M7522" s="1427"/>
      <c r="N7522" s="1479">
        <v>0</v>
      </c>
      <c r="O7522" s="1427"/>
      <c r="P7522" s="1726"/>
      <c r="Q7522" s="1727">
        <v>0</v>
      </c>
      <c r="R7522" s="2147"/>
    </row>
    <row r="7523" spans="3:18">
      <c r="C7523" s="1475">
        <v>24</v>
      </c>
      <c r="D7523" s="1427" t="s">
        <v>5829</v>
      </c>
      <c r="E7523" s="1476">
        <v>8</v>
      </c>
      <c r="F7523" s="1427" t="s">
        <v>543</v>
      </c>
      <c r="G7523" s="1477">
        <v>6</v>
      </c>
      <c r="H7523" s="1427">
        <v>2022</v>
      </c>
      <c r="I7523" s="1478">
        <v>1260</v>
      </c>
      <c r="J7523" s="1427">
        <v>37.5</v>
      </c>
      <c r="K7523" s="1478">
        <v>787.5</v>
      </c>
      <c r="L7523" s="1427"/>
      <c r="M7523" s="1427"/>
      <c r="N7523" s="1479">
        <v>0</v>
      </c>
      <c r="O7523" s="1427"/>
      <c r="P7523" s="1726"/>
      <c r="Q7523" s="1727">
        <v>0</v>
      </c>
      <c r="R7523" s="2147"/>
    </row>
    <row r="7524" spans="3:18">
      <c r="C7524" s="1475">
        <v>25</v>
      </c>
      <c r="D7524" s="1427" t="s">
        <v>7329</v>
      </c>
      <c r="E7524" s="1476">
        <v>8</v>
      </c>
      <c r="F7524" s="1427" t="s">
        <v>543</v>
      </c>
      <c r="G7524" s="1477">
        <v>1</v>
      </c>
      <c r="H7524" s="1427">
        <v>2022</v>
      </c>
      <c r="I7524" s="1478">
        <v>207</v>
      </c>
      <c r="J7524" s="1427">
        <v>37.5</v>
      </c>
      <c r="K7524" s="1478">
        <v>129.375</v>
      </c>
      <c r="L7524" s="1427"/>
      <c r="M7524" s="1427"/>
      <c r="N7524" s="1479">
        <v>0</v>
      </c>
      <c r="O7524" s="1427"/>
      <c r="P7524" s="1726"/>
      <c r="Q7524" s="1727">
        <v>0</v>
      </c>
      <c r="R7524" s="2147"/>
    </row>
    <row r="7525" spans="3:18">
      <c r="C7525" s="1475">
        <v>26</v>
      </c>
      <c r="D7525" s="1427" t="s">
        <v>2779</v>
      </c>
      <c r="E7525" s="1476">
        <v>8</v>
      </c>
      <c r="F7525" s="1427" t="s">
        <v>543</v>
      </c>
      <c r="G7525" s="1477">
        <v>1</v>
      </c>
      <c r="H7525" s="1427">
        <v>2022</v>
      </c>
      <c r="I7525" s="1478">
        <v>200</v>
      </c>
      <c r="J7525" s="1427">
        <v>37.5</v>
      </c>
      <c r="K7525" s="1478">
        <v>125</v>
      </c>
      <c r="L7525" s="1427"/>
      <c r="M7525" s="1427"/>
      <c r="N7525" s="1479">
        <v>0</v>
      </c>
      <c r="O7525" s="1427"/>
      <c r="P7525" s="1726"/>
      <c r="Q7525" s="1727">
        <v>0</v>
      </c>
      <c r="R7525" s="2147"/>
    </row>
    <row r="7526" spans="3:18">
      <c r="C7526" s="1475">
        <v>27</v>
      </c>
      <c r="D7526" s="1427" t="s">
        <v>7342</v>
      </c>
      <c r="E7526" s="1476">
        <v>8</v>
      </c>
      <c r="F7526" s="1427" t="s">
        <v>543</v>
      </c>
      <c r="G7526" s="1477">
        <v>1</v>
      </c>
      <c r="H7526" s="1427">
        <v>2023</v>
      </c>
      <c r="I7526" s="1478">
        <v>200</v>
      </c>
      <c r="J7526" s="1427">
        <v>25</v>
      </c>
      <c r="K7526" s="1478">
        <v>150</v>
      </c>
      <c r="L7526" s="1427"/>
      <c r="M7526" s="1427"/>
      <c r="N7526" s="1479">
        <v>0</v>
      </c>
      <c r="O7526" s="1427"/>
      <c r="P7526" s="1726"/>
      <c r="Q7526" s="1727">
        <v>0</v>
      </c>
      <c r="R7526" s="2147"/>
    </row>
    <row r="7527" spans="3:18">
      <c r="C7527" s="1475">
        <v>28</v>
      </c>
      <c r="D7527" s="1427" t="s">
        <v>7026</v>
      </c>
      <c r="E7527" s="1476">
        <v>8</v>
      </c>
      <c r="F7527" s="1427" t="s">
        <v>543</v>
      </c>
      <c r="G7527" s="1477">
        <v>1</v>
      </c>
      <c r="H7527" s="1427">
        <v>2023</v>
      </c>
      <c r="I7527" s="1478">
        <v>166.3</v>
      </c>
      <c r="J7527" s="1427">
        <v>25</v>
      </c>
      <c r="K7527" s="1478">
        <v>124.72500000000001</v>
      </c>
      <c r="L7527" s="1427"/>
      <c r="M7527" s="1427"/>
      <c r="N7527" s="1479">
        <v>0</v>
      </c>
      <c r="O7527" s="1427"/>
      <c r="P7527" s="1726"/>
      <c r="Q7527" s="1727">
        <v>0</v>
      </c>
      <c r="R7527" s="2148"/>
    </row>
    <row r="7528" spans="3:18">
      <c r="C7528" s="1480">
        <v>1</v>
      </c>
      <c r="D7528" s="1154" t="s">
        <v>2602</v>
      </c>
      <c r="E7528" s="1476">
        <v>8</v>
      </c>
      <c r="F7528" s="1154" t="s">
        <v>543</v>
      </c>
      <c r="G7528" s="1483">
        <v>1</v>
      </c>
      <c r="H7528" s="1154">
        <v>2014</v>
      </c>
      <c r="I7528" s="1484">
        <v>300</v>
      </c>
      <c r="J7528" s="1154">
        <f t="shared" ref="J7528:J7559" si="482">IF(($J$14-H7528)*J$7368&gt;100,100,($J$14-H7528)*J$7368)</f>
        <v>100</v>
      </c>
      <c r="K7528" s="1484">
        <f t="shared" ref="K7528:K7591" si="483">IF(J7528=100,0,I7528-I7528*J7528%)</f>
        <v>0</v>
      </c>
      <c r="L7528" s="1154"/>
      <c r="M7528" s="1154"/>
      <c r="N7528" s="1485">
        <f t="shared" si="480"/>
        <v>0</v>
      </c>
      <c r="O7528" s="1154"/>
      <c r="P7528" s="1728"/>
      <c r="Q7528" s="1729">
        <f t="shared" si="481"/>
        <v>0</v>
      </c>
      <c r="R7528" s="2190" t="s">
        <v>481</v>
      </c>
    </row>
    <row r="7529" spans="3:18">
      <c r="C7529" s="1480">
        <v>2</v>
      </c>
      <c r="D7529" s="1154" t="s">
        <v>2603</v>
      </c>
      <c r="E7529" s="1482">
        <v>8</v>
      </c>
      <c r="F7529" s="1154" t="s">
        <v>543</v>
      </c>
      <c r="G7529" s="1483">
        <v>1</v>
      </c>
      <c r="H7529" s="1154">
        <v>2015</v>
      </c>
      <c r="I7529" s="1484">
        <v>163.428</v>
      </c>
      <c r="J7529" s="1154">
        <f t="shared" si="482"/>
        <v>100</v>
      </c>
      <c r="K7529" s="1484">
        <f t="shared" si="483"/>
        <v>0</v>
      </c>
      <c r="L7529" s="1154"/>
      <c r="M7529" s="1154"/>
      <c r="N7529" s="1485">
        <f t="shared" si="480"/>
        <v>0</v>
      </c>
      <c r="O7529" s="1154"/>
      <c r="P7529" s="1728"/>
      <c r="Q7529" s="1729">
        <f t="shared" si="481"/>
        <v>0</v>
      </c>
      <c r="R7529" s="2191"/>
    </row>
    <row r="7530" spans="3:18">
      <c r="C7530" s="1480">
        <v>3</v>
      </c>
      <c r="D7530" s="1154" t="s">
        <v>2603</v>
      </c>
      <c r="E7530" s="1482">
        <v>8</v>
      </c>
      <c r="F7530" s="1154" t="s">
        <v>543</v>
      </c>
      <c r="G7530" s="1483">
        <v>1</v>
      </c>
      <c r="H7530" s="1154">
        <v>2015</v>
      </c>
      <c r="I7530" s="1484">
        <v>164.94</v>
      </c>
      <c r="J7530" s="1154">
        <f t="shared" si="482"/>
        <v>100</v>
      </c>
      <c r="K7530" s="1484">
        <f t="shared" si="483"/>
        <v>0</v>
      </c>
      <c r="L7530" s="1154"/>
      <c r="M7530" s="1154"/>
      <c r="N7530" s="1485">
        <f t="shared" si="480"/>
        <v>0</v>
      </c>
      <c r="O7530" s="1154"/>
      <c r="P7530" s="1728"/>
      <c r="Q7530" s="1729">
        <f t="shared" si="481"/>
        <v>0</v>
      </c>
      <c r="R7530" s="2191"/>
    </row>
    <row r="7531" spans="3:18">
      <c r="C7531" s="1480">
        <v>4</v>
      </c>
      <c r="D7531" s="1154" t="s">
        <v>2603</v>
      </c>
      <c r="E7531" s="1482">
        <v>8</v>
      </c>
      <c r="F7531" s="1154" t="s">
        <v>543</v>
      </c>
      <c r="G7531" s="1483">
        <v>1</v>
      </c>
      <c r="H7531" s="1154">
        <v>2016</v>
      </c>
      <c r="I7531" s="1484">
        <v>146.1</v>
      </c>
      <c r="J7531" s="1154">
        <f t="shared" si="482"/>
        <v>100</v>
      </c>
      <c r="K7531" s="1484">
        <f t="shared" si="483"/>
        <v>0</v>
      </c>
      <c r="L7531" s="1154"/>
      <c r="M7531" s="1154"/>
      <c r="N7531" s="1485">
        <f t="shared" si="480"/>
        <v>0</v>
      </c>
      <c r="O7531" s="1154"/>
      <c r="P7531" s="1728"/>
      <c r="Q7531" s="1729">
        <f t="shared" si="481"/>
        <v>0</v>
      </c>
      <c r="R7531" s="2191"/>
    </row>
    <row r="7532" spans="3:18">
      <c r="C7532" s="1480">
        <v>5</v>
      </c>
      <c r="D7532" s="1154" t="s">
        <v>2604</v>
      </c>
      <c r="E7532" s="1482">
        <v>8</v>
      </c>
      <c r="F7532" s="1154" t="s">
        <v>543</v>
      </c>
      <c r="G7532" s="1483">
        <v>22</v>
      </c>
      <c r="H7532" s="1154">
        <v>2020</v>
      </c>
      <c r="I7532" s="1484">
        <v>4620</v>
      </c>
      <c r="J7532" s="1154">
        <f t="shared" si="482"/>
        <v>62.5</v>
      </c>
      <c r="K7532" s="1484">
        <f t="shared" si="483"/>
        <v>1732.5</v>
      </c>
      <c r="L7532" s="1154"/>
      <c r="M7532" s="1154"/>
      <c r="N7532" s="1485">
        <f t="shared" si="480"/>
        <v>0</v>
      </c>
      <c r="O7532" s="1154"/>
      <c r="P7532" s="1728"/>
      <c r="Q7532" s="1729">
        <f t="shared" si="481"/>
        <v>0</v>
      </c>
      <c r="R7532" s="2191"/>
    </row>
    <row r="7533" spans="3:18">
      <c r="C7533" s="1480">
        <v>6</v>
      </c>
      <c r="D7533" s="1154" t="s">
        <v>2605</v>
      </c>
      <c r="E7533" s="1482">
        <v>8</v>
      </c>
      <c r="F7533" s="1154" t="s">
        <v>543</v>
      </c>
      <c r="G7533" s="1483">
        <v>9</v>
      </c>
      <c r="H7533" s="1154">
        <v>2005</v>
      </c>
      <c r="I7533" s="1484">
        <v>1045.8630000000001</v>
      </c>
      <c r="J7533" s="1154">
        <f t="shared" si="482"/>
        <v>100</v>
      </c>
      <c r="K7533" s="1484">
        <f t="shared" si="483"/>
        <v>0</v>
      </c>
      <c r="L7533" s="1154"/>
      <c r="M7533" s="1154"/>
      <c r="N7533" s="1485">
        <f t="shared" si="480"/>
        <v>0</v>
      </c>
      <c r="O7533" s="1154"/>
      <c r="P7533" s="1728"/>
      <c r="Q7533" s="1729">
        <f t="shared" si="481"/>
        <v>0</v>
      </c>
      <c r="R7533" s="2191"/>
    </row>
    <row r="7534" spans="3:18">
      <c r="C7534" s="1480">
        <v>7</v>
      </c>
      <c r="D7534" s="1154" t="s">
        <v>2606</v>
      </c>
      <c r="E7534" s="1482">
        <v>8</v>
      </c>
      <c r="F7534" s="1154" t="s">
        <v>543</v>
      </c>
      <c r="G7534" s="1483">
        <v>34</v>
      </c>
      <c r="H7534" s="1154">
        <v>2005</v>
      </c>
      <c r="I7534" s="1484">
        <v>4425.1679999999997</v>
      </c>
      <c r="J7534" s="1154">
        <f t="shared" si="482"/>
        <v>100</v>
      </c>
      <c r="K7534" s="1484">
        <f t="shared" si="483"/>
        <v>0</v>
      </c>
      <c r="L7534" s="1154"/>
      <c r="M7534" s="1154"/>
      <c r="N7534" s="1485">
        <f t="shared" si="480"/>
        <v>0</v>
      </c>
      <c r="O7534" s="1154"/>
      <c r="P7534" s="1728"/>
      <c r="Q7534" s="1729">
        <f t="shared" si="481"/>
        <v>0</v>
      </c>
      <c r="R7534" s="2191"/>
    </row>
    <row r="7535" spans="3:18">
      <c r="C7535" s="1480">
        <v>8</v>
      </c>
      <c r="D7535" s="1154" t="s">
        <v>2607</v>
      </c>
      <c r="E7535" s="1482">
        <v>8</v>
      </c>
      <c r="F7535" s="1154" t="s">
        <v>543</v>
      </c>
      <c r="G7535" s="1483">
        <v>20</v>
      </c>
      <c r="H7535" s="1154">
        <v>2005</v>
      </c>
      <c r="I7535" s="1484">
        <v>3346.78</v>
      </c>
      <c r="J7535" s="1154">
        <f t="shared" si="482"/>
        <v>100</v>
      </c>
      <c r="K7535" s="1484">
        <f t="shared" si="483"/>
        <v>0</v>
      </c>
      <c r="L7535" s="1154"/>
      <c r="M7535" s="1154"/>
      <c r="N7535" s="1485">
        <f t="shared" si="480"/>
        <v>0</v>
      </c>
      <c r="O7535" s="1154"/>
      <c r="P7535" s="1728"/>
      <c r="Q7535" s="1729">
        <f t="shared" si="481"/>
        <v>0</v>
      </c>
      <c r="R7535" s="2191"/>
    </row>
    <row r="7536" spans="3:18">
      <c r="C7536" s="1480">
        <v>9</v>
      </c>
      <c r="D7536" s="1154" t="s">
        <v>2608</v>
      </c>
      <c r="E7536" s="1482">
        <v>8</v>
      </c>
      <c r="F7536" s="1154" t="s">
        <v>543</v>
      </c>
      <c r="G7536" s="1483">
        <v>5</v>
      </c>
      <c r="H7536" s="1154">
        <v>2005</v>
      </c>
      <c r="I7536" s="1484">
        <v>1092.3499999999999</v>
      </c>
      <c r="J7536" s="1154">
        <f t="shared" si="482"/>
        <v>100</v>
      </c>
      <c r="K7536" s="1484">
        <f t="shared" si="483"/>
        <v>0</v>
      </c>
      <c r="L7536" s="1154"/>
      <c r="M7536" s="1154"/>
      <c r="N7536" s="1485">
        <f t="shared" si="480"/>
        <v>0</v>
      </c>
      <c r="O7536" s="1154"/>
      <c r="P7536" s="1728"/>
      <c r="Q7536" s="1729">
        <f t="shared" si="481"/>
        <v>0</v>
      </c>
      <c r="R7536" s="2191"/>
    </row>
    <row r="7537" spans="3:18" ht="27">
      <c r="C7537" s="1480">
        <v>10</v>
      </c>
      <c r="D7537" s="1154" t="s">
        <v>2609</v>
      </c>
      <c r="E7537" s="1482">
        <v>8</v>
      </c>
      <c r="F7537" s="1154" t="s">
        <v>543</v>
      </c>
      <c r="G7537" s="1483">
        <v>1</v>
      </c>
      <c r="H7537" s="1154">
        <v>2005</v>
      </c>
      <c r="I7537" s="1484">
        <v>170.125</v>
      </c>
      <c r="J7537" s="1154">
        <f t="shared" si="482"/>
        <v>100</v>
      </c>
      <c r="K7537" s="1484">
        <f t="shared" si="483"/>
        <v>0</v>
      </c>
      <c r="L7537" s="1154"/>
      <c r="M7537" s="1154"/>
      <c r="N7537" s="1485">
        <f t="shared" si="480"/>
        <v>0</v>
      </c>
      <c r="O7537" s="1154"/>
      <c r="P7537" s="1728"/>
      <c r="Q7537" s="1729">
        <f t="shared" si="481"/>
        <v>0</v>
      </c>
      <c r="R7537" s="2191"/>
    </row>
    <row r="7538" spans="3:18" ht="27">
      <c r="C7538" s="1480">
        <v>11</v>
      </c>
      <c r="D7538" s="1154" t="s">
        <v>2610</v>
      </c>
      <c r="E7538" s="1482">
        <v>8</v>
      </c>
      <c r="F7538" s="1154" t="s">
        <v>543</v>
      </c>
      <c r="G7538" s="1483">
        <v>4</v>
      </c>
      <c r="H7538" s="1154">
        <v>2005</v>
      </c>
      <c r="I7538" s="1484">
        <v>888.43200000000002</v>
      </c>
      <c r="J7538" s="1154">
        <f t="shared" si="482"/>
        <v>100</v>
      </c>
      <c r="K7538" s="1484">
        <f t="shared" si="483"/>
        <v>0</v>
      </c>
      <c r="L7538" s="1154"/>
      <c r="M7538" s="1154"/>
      <c r="N7538" s="1485">
        <f t="shared" si="480"/>
        <v>0</v>
      </c>
      <c r="O7538" s="1154"/>
      <c r="P7538" s="1728"/>
      <c r="Q7538" s="1729">
        <f t="shared" si="481"/>
        <v>0</v>
      </c>
      <c r="R7538" s="2191"/>
    </row>
    <row r="7539" spans="3:18">
      <c r="C7539" s="1480">
        <v>12</v>
      </c>
      <c r="D7539" s="1154" t="s">
        <v>2611</v>
      </c>
      <c r="E7539" s="1482">
        <v>8</v>
      </c>
      <c r="F7539" s="1154" t="s">
        <v>543</v>
      </c>
      <c r="G7539" s="1483">
        <v>2</v>
      </c>
      <c r="H7539" s="1154">
        <v>2019</v>
      </c>
      <c r="I7539" s="1484">
        <v>396</v>
      </c>
      <c r="J7539" s="1154">
        <f t="shared" si="482"/>
        <v>75</v>
      </c>
      <c r="K7539" s="1484">
        <f t="shared" si="483"/>
        <v>99</v>
      </c>
      <c r="L7539" s="1154"/>
      <c r="M7539" s="1154"/>
      <c r="N7539" s="1485">
        <f t="shared" si="480"/>
        <v>0</v>
      </c>
      <c r="O7539" s="1154"/>
      <c r="P7539" s="1728"/>
      <c r="Q7539" s="1729">
        <f t="shared" si="481"/>
        <v>0</v>
      </c>
      <c r="R7539" s="2191"/>
    </row>
    <row r="7540" spans="3:18">
      <c r="C7540" s="1480">
        <v>13</v>
      </c>
      <c r="D7540" s="1154" t="s">
        <v>2612</v>
      </c>
      <c r="E7540" s="1482">
        <v>8</v>
      </c>
      <c r="F7540" s="1154" t="s">
        <v>543</v>
      </c>
      <c r="G7540" s="1483">
        <v>16</v>
      </c>
      <c r="H7540" s="1154">
        <v>2019</v>
      </c>
      <c r="I7540" s="1484">
        <v>4320</v>
      </c>
      <c r="J7540" s="1154">
        <f t="shared" si="482"/>
        <v>75</v>
      </c>
      <c r="K7540" s="1484">
        <f t="shared" si="483"/>
        <v>1080</v>
      </c>
      <c r="L7540" s="1154"/>
      <c r="M7540" s="1154"/>
      <c r="N7540" s="1485">
        <f t="shared" si="480"/>
        <v>0</v>
      </c>
      <c r="O7540" s="1154"/>
      <c r="P7540" s="1728"/>
      <c r="Q7540" s="1729">
        <f t="shared" si="481"/>
        <v>0</v>
      </c>
      <c r="R7540" s="2191"/>
    </row>
    <row r="7541" spans="3:18">
      <c r="C7541" s="1480">
        <v>14</v>
      </c>
      <c r="D7541" s="1154" t="s">
        <v>2613</v>
      </c>
      <c r="E7541" s="1482">
        <v>8</v>
      </c>
      <c r="F7541" s="1154" t="s">
        <v>543</v>
      </c>
      <c r="G7541" s="1483">
        <v>1</v>
      </c>
      <c r="H7541" s="1154">
        <v>2019</v>
      </c>
      <c r="I7541" s="1484">
        <v>70</v>
      </c>
      <c r="J7541" s="1154">
        <f t="shared" si="482"/>
        <v>75</v>
      </c>
      <c r="K7541" s="1484">
        <f t="shared" si="483"/>
        <v>17.5</v>
      </c>
      <c r="L7541" s="1154"/>
      <c r="M7541" s="1154"/>
      <c r="N7541" s="1485">
        <f t="shared" si="480"/>
        <v>0</v>
      </c>
      <c r="O7541" s="1154"/>
      <c r="P7541" s="1728"/>
      <c r="Q7541" s="1729">
        <f t="shared" si="481"/>
        <v>0</v>
      </c>
      <c r="R7541" s="2191"/>
    </row>
    <row r="7542" spans="3:18">
      <c r="C7542" s="1480">
        <v>15</v>
      </c>
      <c r="D7542" s="1154" t="s">
        <v>2614</v>
      </c>
      <c r="E7542" s="1482">
        <v>8</v>
      </c>
      <c r="F7542" s="1154" t="s">
        <v>543</v>
      </c>
      <c r="G7542" s="1483">
        <v>1</v>
      </c>
      <c r="H7542" s="1154">
        <v>2019</v>
      </c>
      <c r="I7542" s="1484">
        <v>199</v>
      </c>
      <c r="J7542" s="1154">
        <f t="shared" si="482"/>
        <v>75</v>
      </c>
      <c r="K7542" s="1484">
        <f t="shared" si="483"/>
        <v>49.75</v>
      </c>
      <c r="L7542" s="1154"/>
      <c r="M7542" s="1154"/>
      <c r="N7542" s="1485">
        <f t="shared" si="480"/>
        <v>0</v>
      </c>
      <c r="O7542" s="1154"/>
      <c r="P7542" s="1728"/>
      <c r="Q7542" s="1729">
        <f t="shared" si="481"/>
        <v>0</v>
      </c>
      <c r="R7542" s="2191"/>
    </row>
    <row r="7543" spans="3:18">
      <c r="C7543" s="1480">
        <v>16</v>
      </c>
      <c r="D7543" s="1154" t="s">
        <v>2615</v>
      </c>
      <c r="E7543" s="1482">
        <v>8</v>
      </c>
      <c r="F7543" s="1154" t="s">
        <v>543</v>
      </c>
      <c r="G7543" s="1483">
        <v>5</v>
      </c>
      <c r="H7543" s="1154">
        <v>2020</v>
      </c>
      <c r="I7543" s="1484">
        <v>687</v>
      </c>
      <c r="J7543" s="1154">
        <f t="shared" si="482"/>
        <v>62.5</v>
      </c>
      <c r="K7543" s="1484">
        <f t="shared" si="483"/>
        <v>257.625</v>
      </c>
      <c r="L7543" s="1154"/>
      <c r="M7543" s="1154"/>
      <c r="N7543" s="1485">
        <f t="shared" si="480"/>
        <v>0</v>
      </c>
      <c r="O7543" s="1154"/>
      <c r="P7543" s="1728"/>
      <c r="Q7543" s="1729">
        <f t="shared" si="481"/>
        <v>0</v>
      </c>
      <c r="R7543" s="2191"/>
    </row>
    <row r="7544" spans="3:18">
      <c r="C7544" s="1480">
        <v>17</v>
      </c>
      <c r="D7544" s="1154" t="s">
        <v>2616</v>
      </c>
      <c r="E7544" s="1482">
        <v>8</v>
      </c>
      <c r="F7544" s="1154" t="s">
        <v>543</v>
      </c>
      <c r="G7544" s="1483">
        <v>1</v>
      </c>
      <c r="H7544" s="1154">
        <v>2020</v>
      </c>
      <c r="I7544" s="1484">
        <v>41</v>
      </c>
      <c r="J7544" s="1154">
        <f t="shared" si="482"/>
        <v>62.5</v>
      </c>
      <c r="K7544" s="1484">
        <f t="shared" si="483"/>
        <v>15.375</v>
      </c>
      <c r="L7544" s="1154"/>
      <c r="M7544" s="1154"/>
      <c r="N7544" s="1485">
        <f t="shared" ref="N7544:N7607" si="484">+L7544*M7544</f>
        <v>0</v>
      </c>
      <c r="O7544" s="1154"/>
      <c r="P7544" s="1728"/>
      <c r="Q7544" s="1729">
        <f t="shared" ref="Q7544:Q7607" si="485">+O7544*P7544</f>
        <v>0</v>
      </c>
      <c r="R7544" s="2191"/>
    </row>
    <row r="7545" spans="3:18">
      <c r="C7545" s="1480">
        <v>18</v>
      </c>
      <c r="D7545" s="1154" t="s">
        <v>2617</v>
      </c>
      <c r="E7545" s="1482">
        <v>8</v>
      </c>
      <c r="F7545" s="1154" t="s">
        <v>543</v>
      </c>
      <c r="G7545" s="1483">
        <v>1</v>
      </c>
      <c r="H7545" s="1154">
        <v>2020</v>
      </c>
      <c r="I7545" s="1484">
        <v>175</v>
      </c>
      <c r="J7545" s="1154">
        <f t="shared" si="482"/>
        <v>62.5</v>
      </c>
      <c r="K7545" s="1484">
        <f t="shared" si="483"/>
        <v>65.625</v>
      </c>
      <c r="L7545" s="1154"/>
      <c r="M7545" s="1154"/>
      <c r="N7545" s="1485">
        <f t="shared" si="484"/>
        <v>0</v>
      </c>
      <c r="O7545" s="1154"/>
      <c r="P7545" s="1728"/>
      <c r="Q7545" s="1729">
        <f t="shared" si="485"/>
        <v>0</v>
      </c>
      <c r="R7545" s="2191"/>
    </row>
    <row r="7546" spans="3:18">
      <c r="C7546" s="1480">
        <v>19</v>
      </c>
      <c r="D7546" s="1154" t="s">
        <v>2618</v>
      </c>
      <c r="E7546" s="1482">
        <v>8</v>
      </c>
      <c r="F7546" s="1154" t="s">
        <v>543</v>
      </c>
      <c r="G7546" s="1483">
        <v>1</v>
      </c>
      <c r="H7546" s="1154">
        <v>2020</v>
      </c>
      <c r="I7546" s="1484">
        <v>41</v>
      </c>
      <c r="J7546" s="1154">
        <f t="shared" si="482"/>
        <v>62.5</v>
      </c>
      <c r="K7546" s="1484">
        <f t="shared" si="483"/>
        <v>15.375</v>
      </c>
      <c r="L7546" s="1154"/>
      <c r="M7546" s="1154"/>
      <c r="N7546" s="1485">
        <f t="shared" si="484"/>
        <v>0</v>
      </c>
      <c r="O7546" s="1154"/>
      <c r="P7546" s="1728"/>
      <c r="Q7546" s="1729">
        <f t="shared" si="485"/>
        <v>0</v>
      </c>
      <c r="R7546" s="2191"/>
    </row>
    <row r="7547" spans="3:18">
      <c r="C7547" s="1480">
        <v>20</v>
      </c>
      <c r="D7547" s="1154" t="s">
        <v>2337</v>
      </c>
      <c r="E7547" s="1482">
        <v>8</v>
      </c>
      <c r="F7547" s="1154" t="s">
        <v>543</v>
      </c>
      <c r="G7547" s="1483">
        <v>1</v>
      </c>
      <c r="H7547" s="1154">
        <v>2020</v>
      </c>
      <c r="I7547" s="1484">
        <v>37</v>
      </c>
      <c r="J7547" s="1154">
        <f t="shared" si="482"/>
        <v>62.5</v>
      </c>
      <c r="K7547" s="1484">
        <f t="shared" si="483"/>
        <v>13.875</v>
      </c>
      <c r="L7547" s="1154"/>
      <c r="M7547" s="1154"/>
      <c r="N7547" s="1485">
        <f t="shared" si="484"/>
        <v>0</v>
      </c>
      <c r="O7547" s="1154"/>
      <c r="P7547" s="1728"/>
      <c r="Q7547" s="1729">
        <f t="shared" si="485"/>
        <v>0</v>
      </c>
      <c r="R7547" s="2191"/>
    </row>
    <row r="7548" spans="3:18">
      <c r="C7548" s="1480">
        <v>21</v>
      </c>
      <c r="D7548" s="1154" t="s">
        <v>2619</v>
      </c>
      <c r="E7548" s="1482">
        <v>8</v>
      </c>
      <c r="F7548" s="1154" t="s">
        <v>543</v>
      </c>
      <c r="G7548" s="1483">
        <v>1</v>
      </c>
      <c r="H7548" s="1154">
        <v>2020</v>
      </c>
      <c r="I7548" s="1484">
        <v>175</v>
      </c>
      <c r="J7548" s="1154">
        <f t="shared" si="482"/>
        <v>62.5</v>
      </c>
      <c r="K7548" s="1484">
        <f t="shared" si="483"/>
        <v>65.625</v>
      </c>
      <c r="L7548" s="1154"/>
      <c r="M7548" s="1154"/>
      <c r="N7548" s="1485">
        <f t="shared" si="484"/>
        <v>0</v>
      </c>
      <c r="O7548" s="1154"/>
      <c r="P7548" s="1728"/>
      <c r="Q7548" s="1729">
        <f t="shared" si="485"/>
        <v>0</v>
      </c>
      <c r="R7548" s="2191"/>
    </row>
    <row r="7549" spans="3:18">
      <c r="C7549" s="1480">
        <v>22</v>
      </c>
      <c r="D7549" s="1154" t="s">
        <v>2611</v>
      </c>
      <c r="E7549" s="1482">
        <v>8</v>
      </c>
      <c r="F7549" s="1154" t="s">
        <v>543</v>
      </c>
      <c r="G7549" s="1483">
        <v>1</v>
      </c>
      <c r="H7549" s="1154">
        <v>2019</v>
      </c>
      <c r="I7549" s="1484">
        <v>198</v>
      </c>
      <c r="J7549" s="1154">
        <f t="shared" si="482"/>
        <v>75</v>
      </c>
      <c r="K7549" s="1484">
        <f t="shared" si="483"/>
        <v>49.5</v>
      </c>
      <c r="L7549" s="1154"/>
      <c r="M7549" s="1154"/>
      <c r="N7549" s="1485">
        <f t="shared" si="484"/>
        <v>0</v>
      </c>
      <c r="O7549" s="1154"/>
      <c r="P7549" s="1728"/>
      <c r="Q7549" s="1729">
        <f t="shared" si="485"/>
        <v>0</v>
      </c>
      <c r="R7549" s="2191"/>
    </row>
    <row r="7550" spans="3:18">
      <c r="C7550" s="1480">
        <v>23</v>
      </c>
      <c r="D7550" s="1154" t="s">
        <v>2620</v>
      </c>
      <c r="E7550" s="1482">
        <v>8</v>
      </c>
      <c r="F7550" s="1154" t="s">
        <v>543</v>
      </c>
      <c r="G7550" s="1483">
        <v>1</v>
      </c>
      <c r="H7550" s="1154">
        <v>2007</v>
      </c>
      <c r="I7550" s="1484">
        <v>94.5</v>
      </c>
      <c r="J7550" s="1154">
        <f t="shared" si="482"/>
        <v>100</v>
      </c>
      <c r="K7550" s="1484">
        <f t="shared" si="483"/>
        <v>0</v>
      </c>
      <c r="L7550" s="1154"/>
      <c r="M7550" s="1154"/>
      <c r="N7550" s="1485">
        <f t="shared" si="484"/>
        <v>0</v>
      </c>
      <c r="O7550" s="1154"/>
      <c r="P7550" s="1728"/>
      <c r="Q7550" s="1729">
        <f t="shared" si="485"/>
        <v>0</v>
      </c>
      <c r="R7550" s="2191"/>
    </row>
    <row r="7551" spans="3:18">
      <c r="C7551" s="1480">
        <v>24</v>
      </c>
      <c r="D7551" s="1154" t="s">
        <v>5841</v>
      </c>
      <c r="E7551" s="1482">
        <v>8</v>
      </c>
      <c r="F7551" s="1154" t="s">
        <v>543</v>
      </c>
      <c r="G7551" s="1483">
        <v>1</v>
      </c>
      <c r="H7551" s="1154">
        <v>2022</v>
      </c>
      <c r="I7551" s="1484">
        <v>200</v>
      </c>
      <c r="J7551" s="1154">
        <f t="shared" si="482"/>
        <v>37.5</v>
      </c>
      <c r="K7551" s="1484">
        <f t="shared" si="483"/>
        <v>125</v>
      </c>
      <c r="L7551" s="1154"/>
      <c r="M7551" s="1154"/>
      <c r="N7551" s="1485">
        <f t="shared" si="484"/>
        <v>0</v>
      </c>
      <c r="O7551" s="1154"/>
      <c r="P7551" s="1728"/>
      <c r="Q7551" s="1729">
        <f t="shared" si="485"/>
        <v>0</v>
      </c>
      <c r="R7551" s="2191"/>
    </row>
    <row r="7552" spans="3:18">
      <c r="C7552" s="1480">
        <v>25</v>
      </c>
      <c r="D7552" s="1154" t="s">
        <v>5842</v>
      </c>
      <c r="E7552" s="1482">
        <v>8</v>
      </c>
      <c r="F7552" s="1154" t="s">
        <v>543</v>
      </c>
      <c r="G7552" s="1483">
        <v>3</v>
      </c>
      <c r="H7552" s="1154">
        <v>2022</v>
      </c>
      <c r="I7552" s="1484">
        <v>630</v>
      </c>
      <c r="J7552" s="1154">
        <f t="shared" si="482"/>
        <v>37.5</v>
      </c>
      <c r="K7552" s="1484">
        <f t="shared" si="483"/>
        <v>393.75</v>
      </c>
      <c r="L7552" s="1154"/>
      <c r="M7552" s="1154"/>
      <c r="N7552" s="1485">
        <f t="shared" si="484"/>
        <v>0</v>
      </c>
      <c r="O7552" s="1154"/>
      <c r="P7552" s="1728"/>
      <c r="Q7552" s="1729">
        <f t="shared" si="485"/>
        <v>0</v>
      </c>
      <c r="R7552" s="2191"/>
    </row>
    <row r="7553" spans="3:18">
      <c r="C7553" s="1480">
        <v>26</v>
      </c>
      <c r="D7553" s="1154" t="s">
        <v>2779</v>
      </c>
      <c r="E7553" s="1482">
        <v>8</v>
      </c>
      <c r="F7553" s="1154" t="s">
        <v>543</v>
      </c>
      <c r="G7553" s="1483">
        <v>19</v>
      </c>
      <c r="H7553" s="1154">
        <v>2022</v>
      </c>
      <c r="I7553" s="1484">
        <v>3800</v>
      </c>
      <c r="J7553" s="1154">
        <f t="shared" si="482"/>
        <v>37.5</v>
      </c>
      <c r="K7553" s="1484">
        <f t="shared" si="483"/>
        <v>2375</v>
      </c>
      <c r="L7553" s="1154"/>
      <c r="M7553" s="1154"/>
      <c r="N7553" s="1485">
        <f t="shared" si="484"/>
        <v>0</v>
      </c>
      <c r="O7553" s="1154"/>
      <c r="P7553" s="1728"/>
      <c r="Q7553" s="1729">
        <f t="shared" si="485"/>
        <v>0</v>
      </c>
      <c r="R7553" s="2191"/>
    </row>
    <row r="7554" spans="3:18">
      <c r="C7554" s="1480">
        <v>27</v>
      </c>
      <c r="D7554" s="1154" t="s">
        <v>5843</v>
      </c>
      <c r="E7554" s="1482">
        <v>8</v>
      </c>
      <c r="F7554" s="1154" t="s">
        <v>543</v>
      </c>
      <c r="G7554" s="1483">
        <v>3</v>
      </c>
      <c r="H7554" s="1154">
        <v>2022</v>
      </c>
      <c r="I7554" s="1484">
        <v>840</v>
      </c>
      <c r="J7554" s="1154">
        <f t="shared" si="482"/>
        <v>37.5</v>
      </c>
      <c r="K7554" s="1484">
        <f t="shared" si="483"/>
        <v>525</v>
      </c>
      <c r="L7554" s="1154"/>
      <c r="M7554" s="1154"/>
      <c r="N7554" s="1485">
        <f t="shared" si="484"/>
        <v>0</v>
      </c>
      <c r="O7554" s="1154"/>
      <c r="P7554" s="1728"/>
      <c r="Q7554" s="1729">
        <f t="shared" si="485"/>
        <v>0</v>
      </c>
      <c r="R7554" s="2191"/>
    </row>
    <row r="7555" spans="3:18">
      <c r="C7555" s="1480">
        <v>28</v>
      </c>
      <c r="D7555" s="1154" t="s">
        <v>2779</v>
      </c>
      <c r="E7555" s="1482">
        <v>8</v>
      </c>
      <c r="F7555" s="1154" t="s">
        <v>543</v>
      </c>
      <c r="G7555" s="1483">
        <v>2</v>
      </c>
      <c r="H7555" s="1154">
        <v>2022</v>
      </c>
      <c r="I7555" s="1484">
        <v>400</v>
      </c>
      <c r="J7555" s="1154">
        <f t="shared" si="482"/>
        <v>37.5</v>
      </c>
      <c r="K7555" s="1484">
        <f t="shared" si="483"/>
        <v>250</v>
      </c>
      <c r="L7555" s="1154"/>
      <c r="M7555" s="1154"/>
      <c r="N7555" s="1485">
        <f t="shared" si="484"/>
        <v>0</v>
      </c>
      <c r="O7555" s="1154"/>
      <c r="P7555" s="1728"/>
      <c r="Q7555" s="1729">
        <f t="shared" si="485"/>
        <v>0</v>
      </c>
      <c r="R7555" s="2191"/>
    </row>
    <row r="7556" spans="3:18">
      <c r="C7556" s="1480">
        <v>29</v>
      </c>
      <c r="D7556" s="1154" t="s">
        <v>2779</v>
      </c>
      <c r="E7556" s="1482">
        <v>8</v>
      </c>
      <c r="F7556" s="1154" t="s">
        <v>543</v>
      </c>
      <c r="G7556" s="1483">
        <v>13</v>
      </c>
      <c r="H7556" s="1154">
        <v>2022</v>
      </c>
      <c r="I7556" s="1484">
        <v>2600</v>
      </c>
      <c r="J7556" s="1154">
        <f t="shared" si="482"/>
        <v>37.5</v>
      </c>
      <c r="K7556" s="1484">
        <f t="shared" si="483"/>
        <v>1625</v>
      </c>
      <c r="L7556" s="1154"/>
      <c r="M7556" s="1154"/>
      <c r="N7556" s="1485">
        <f t="shared" si="484"/>
        <v>0</v>
      </c>
      <c r="O7556" s="1154"/>
      <c r="P7556" s="1728"/>
      <c r="Q7556" s="1729">
        <f t="shared" si="485"/>
        <v>0</v>
      </c>
      <c r="R7556" s="2191"/>
    </row>
    <row r="7557" spans="3:18">
      <c r="C7557" s="1480">
        <v>30</v>
      </c>
      <c r="D7557" s="1154" t="s">
        <v>7343</v>
      </c>
      <c r="E7557" s="1482">
        <v>8</v>
      </c>
      <c r="F7557" s="1154" t="s">
        <v>543</v>
      </c>
      <c r="G7557" s="1483">
        <v>11</v>
      </c>
      <c r="H7557" s="1154">
        <v>2022</v>
      </c>
      <c r="I7557" s="1484">
        <v>2277</v>
      </c>
      <c r="J7557" s="1154">
        <f t="shared" si="482"/>
        <v>37.5</v>
      </c>
      <c r="K7557" s="1484">
        <f t="shared" si="483"/>
        <v>1423.125</v>
      </c>
      <c r="L7557" s="1154"/>
      <c r="M7557" s="1154"/>
      <c r="N7557" s="1485">
        <f t="shared" si="484"/>
        <v>0</v>
      </c>
      <c r="O7557" s="1154"/>
      <c r="P7557" s="1728"/>
      <c r="Q7557" s="1729">
        <f t="shared" si="485"/>
        <v>0</v>
      </c>
      <c r="R7557" s="2191"/>
    </row>
    <row r="7558" spans="3:18">
      <c r="C7558" s="1480">
        <v>31</v>
      </c>
      <c r="D7558" s="1154" t="s">
        <v>7344</v>
      </c>
      <c r="E7558" s="1482">
        <v>8</v>
      </c>
      <c r="F7558" s="1154" t="s">
        <v>543</v>
      </c>
      <c r="G7558" s="1483">
        <v>3</v>
      </c>
      <c r="H7558" s="1154">
        <v>2023</v>
      </c>
      <c r="I7558" s="1484">
        <v>509.99799999999999</v>
      </c>
      <c r="J7558" s="1154">
        <f t="shared" si="482"/>
        <v>25</v>
      </c>
      <c r="K7558" s="1484">
        <f t="shared" si="483"/>
        <v>382.49849999999998</v>
      </c>
      <c r="L7558" s="1154"/>
      <c r="M7558" s="1154"/>
      <c r="N7558" s="1485">
        <f t="shared" si="484"/>
        <v>0</v>
      </c>
      <c r="O7558" s="1154"/>
      <c r="P7558" s="1728"/>
      <c r="Q7558" s="1729">
        <f t="shared" si="485"/>
        <v>0</v>
      </c>
      <c r="R7558" s="2191"/>
    </row>
    <row r="7559" spans="3:18">
      <c r="C7559" s="1692">
        <v>32</v>
      </c>
      <c r="D7559" s="1693" t="s">
        <v>7331</v>
      </c>
      <c r="E7559" s="1694">
        <v>8</v>
      </c>
      <c r="F7559" s="1693" t="s">
        <v>543</v>
      </c>
      <c r="G7559" s="1695">
        <v>1</v>
      </c>
      <c r="H7559" s="1693">
        <v>2023</v>
      </c>
      <c r="I7559" s="1696">
        <v>224.37</v>
      </c>
      <c r="J7559" s="1693">
        <f t="shared" si="482"/>
        <v>25</v>
      </c>
      <c r="K7559" s="1696">
        <f t="shared" si="483"/>
        <v>168.2775</v>
      </c>
      <c r="L7559" s="1693"/>
      <c r="M7559" s="1693"/>
      <c r="N7559" s="1697">
        <f t="shared" si="484"/>
        <v>0</v>
      </c>
      <c r="O7559" s="1693"/>
      <c r="P7559" s="1788"/>
      <c r="Q7559" s="1789">
        <f t="shared" si="485"/>
        <v>0</v>
      </c>
      <c r="R7559" s="2192"/>
    </row>
    <row r="7560" spans="3:18">
      <c r="C7560" s="1465">
        <v>1</v>
      </c>
      <c r="D7560" s="1411" t="s">
        <v>2602</v>
      </c>
      <c r="E7560" s="509">
        <v>8</v>
      </c>
      <c r="F7560" s="1411" t="s">
        <v>543</v>
      </c>
      <c r="G7560" s="1469">
        <v>1</v>
      </c>
      <c r="H7560" s="1411">
        <v>2014</v>
      </c>
      <c r="I7560" s="1466">
        <v>300</v>
      </c>
      <c r="J7560" s="1411">
        <v>100</v>
      </c>
      <c r="K7560" s="1466">
        <f t="shared" si="483"/>
        <v>0</v>
      </c>
      <c r="L7560" s="1411"/>
      <c r="M7560" s="1411"/>
      <c r="N7560" s="433">
        <f t="shared" si="484"/>
        <v>0</v>
      </c>
      <c r="O7560" s="1411"/>
      <c r="P7560" s="1707"/>
      <c r="Q7560" s="430">
        <f t="shared" si="485"/>
        <v>0</v>
      </c>
      <c r="R7560" s="2200" t="s">
        <v>7473</v>
      </c>
    </row>
    <row r="7561" spans="3:18">
      <c r="C7561" s="1465">
        <v>2</v>
      </c>
      <c r="D7561" s="1411" t="s">
        <v>2603</v>
      </c>
      <c r="E7561" s="509">
        <v>8</v>
      </c>
      <c r="F7561" s="1411" t="s">
        <v>543</v>
      </c>
      <c r="G7561" s="1469">
        <v>1</v>
      </c>
      <c r="H7561" s="1411">
        <v>2015</v>
      </c>
      <c r="I7561" s="1466">
        <v>163.428</v>
      </c>
      <c r="J7561" s="1411">
        <v>100</v>
      </c>
      <c r="K7561" s="1466">
        <f t="shared" si="483"/>
        <v>0</v>
      </c>
      <c r="L7561" s="1411"/>
      <c r="M7561" s="1411"/>
      <c r="N7561" s="433">
        <f t="shared" si="484"/>
        <v>0</v>
      </c>
      <c r="O7561" s="1411"/>
      <c r="P7561" s="1707"/>
      <c r="Q7561" s="430">
        <f t="shared" si="485"/>
        <v>0</v>
      </c>
      <c r="R7561" s="2201"/>
    </row>
    <row r="7562" spans="3:18">
      <c r="C7562" s="1465">
        <v>3</v>
      </c>
      <c r="D7562" s="1411" t="s">
        <v>2603</v>
      </c>
      <c r="E7562" s="509">
        <v>8</v>
      </c>
      <c r="F7562" s="1411" t="s">
        <v>543</v>
      </c>
      <c r="G7562" s="1469">
        <v>1</v>
      </c>
      <c r="H7562" s="1411">
        <v>2015</v>
      </c>
      <c r="I7562" s="1466">
        <v>164.94</v>
      </c>
      <c r="J7562" s="1411">
        <v>100</v>
      </c>
      <c r="K7562" s="1466">
        <f t="shared" si="483"/>
        <v>0</v>
      </c>
      <c r="L7562" s="1411"/>
      <c r="M7562" s="1411"/>
      <c r="N7562" s="433">
        <f t="shared" si="484"/>
        <v>0</v>
      </c>
      <c r="O7562" s="1411"/>
      <c r="P7562" s="1707"/>
      <c r="Q7562" s="430">
        <f t="shared" si="485"/>
        <v>0</v>
      </c>
      <c r="R7562" s="2201"/>
    </row>
    <row r="7563" spans="3:18">
      <c r="C7563" s="1465">
        <v>4</v>
      </c>
      <c r="D7563" s="1411" t="s">
        <v>2603</v>
      </c>
      <c r="E7563" s="509">
        <v>8</v>
      </c>
      <c r="F7563" s="1411" t="s">
        <v>543</v>
      </c>
      <c r="G7563" s="1469">
        <v>1</v>
      </c>
      <c r="H7563" s="1411">
        <v>2016</v>
      </c>
      <c r="I7563" s="1466">
        <v>146.1</v>
      </c>
      <c r="J7563" s="1411">
        <v>100</v>
      </c>
      <c r="K7563" s="1466">
        <f t="shared" si="483"/>
        <v>0</v>
      </c>
      <c r="L7563" s="1411"/>
      <c r="M7563" s="1411"/>
      <c r="N7563" s="433">
        <f t="shared" si="484"/>
        <v>0</v>
      </c>
      <c r="O7563" s="1411"/>
      <c r="P7563" s="1707"/>
      <c r="Q7563" s="430">
        <f t="shared" si="485"/>
        <v>0</v>
      </c>
      <c r="R7563" s="2201"/>
    </row>
    <row r="7564" spans="3:18">
      <c r="C7564" s="1465">
        <v>5</v>
      </c>
      <c r="D7564" s="1411" t="s">
        <v>2604</v>
      </c>
      <c r="E7564" s="509">
        <v>8</v>
      </c>
      <c r="F7564" s="1411" t="s">
        <v>543</v>
      </c>
      <c r="G7564" s="1469">
        <v>22</v>
      </c>
      <c r="H7564" s="1411">
        <v>2020</v>
      </c>
      <c r="I7564" s="1466">
        <v>4620</v>
      </c>
      <c r="J7564" s="1411">
        <v>62.5</v>
      </c>
      <c r="K7564" s="1466">
        <f t="shared" si="483"/>
        <v>1732.5</v>
      </c>
      <c r="L7564" s="1411"/>
      <c r="M7564" s="1411"/>
      <c r="N7564" s="433">
        <f t="shared" si="484"/>
        <v>0</v>
      </c>
      <c r="O7564" s="1411"/>
      <c r="P7564" s="1707"/>
      <c r="Q7564" s="430">
        <f t="shared" si="485"/>
        <v>0</v>
      </c>
      <c r="R7564" s="2201"/>
    </row>
    <row r="7565" spans="3:18">
      <c r="C7565" s="1465">
        <v>6</v>
      </c>
      <c r="D7565" s="1411" t="s">
        <v>2605</v>
      </c>
      <c r="E7565" s="509">
        <v>8</v>
      </c>
      <c r="F7565" s="1411" t="s">
        <v>543</v>
      </c>
      <c r="G7565" s="1469">
        <v>9</v>
      </c>
      <c r="H7565" s="1411">
        <v>2005</v>
      </c>
      <c r="I7565" s="1466">
        <v>1045.8630000000001</v>
      </c>
      <c r="J7565" s="1411">
        <v>100</v>
      </c>
      <c r="K7565" s="1466">
        <f t="shared" si="483"/>
        <v>0</v>
      </c>
      <c r="L7565" s="1411"/>
      <c r="M7565" s="1411"/>
      <c r="N7565" s="433">
        <f t="shared" si="484"/>
        <v>0</v>
      </c>
      <c r="O7565" s="1411"/>
      <c r="P7565" s="1707"/>
      <c r="Q7565" s="430">
        <f t="shared" si="485"/>
        <v>0</v>
      </c>
      <c r="R7565" s="2201"/>
    </row>
    <row r="7566" spans="3:18">
      <c r="C7566" s="1465">
        <v>7</v>
      </c>
      <c r="D7566" s="1411" t="s">
        <v>2606</v>
      </c>
      <c r="E7566" s="509">
        <v>8</v>
      </c>
      <c r="F7566" s="1411" t="s">
        <v>543</v>
      </c>
      <c r="G7566" s="1469">
        <v>34</v>
      </c>
      <c r="H7566" s="1411">
        <v>2005</v>
      </c>
      <c r="I7566" s="1466">
        <v>4425.1679999999997</v>
      </c>
      <c r="J7566" s="1411">
        <v>100</v>
      </c>
      <c r="K7566" s="1466">
        <f t="shared" si="483"/>
        <v>0</v>
      </c>
      <c r="L7566" s="1411"/>
      <c r="M7566" s="1411"/>
      <c r="N7566" s="433">
        <f t="shared" si="484"/>
        <v>0</v>
      </c>
      <c r="O7566" s="1411"/>
      <c r="P7566" s="1707"/>
      <c r="Q7566" s="430">
        <f t="shared" si="485"/>
        <v>0</v>
      </c>
      <c r="R7566" s="2201"/>
    </row>
    <row r="7567" spans="3:18">
      <c r="C7567" s="1465">
        <v>8</v>
      </c>
      <c r="D7567" s="1411" t="s">
        <v>2607</v>
      </c>
      <c r="E7567" s="509">
        <v>8</v>
      </c>
      <c r="F7567" s="1411" t="s">
        <v>543</v>
      </c>
      <c r="G7567" s="1469">
        <v>20</v>
      </c>
      <c r="H7567" s="1411">
        <v>2005</v>
      </c>
      <c r="I7567" s="1466">
        <v>3346.78</v>
      </c>
      <c r="J7567" s="1411">
        <v>100</v>
      </c>
      <c r="K7567" s="1466">
        <f t="shared" si="483"/>
        <v>0</v>
      </c>
      <c r="L7567" s="1411"/>
      <c r="M7567" s="1411"/>
      <c r="N7567" s="433">
        <f t="shared" si="484"/>
        <v>0</v>
      </c>
      <c r="O7567" s="1411"/>
      <c r="P7567" s="1707"/>
      <c r="Q7567" s="430">
        <f t="shared" si="485"/>
        <v>0</v>
      </c>
      <c r="R7567" s="2201"/>
    </row>
    <row r="7568" spans="3:18">
      <c r="C7568" s="1465">
        <v>9</v>
      </c>
      <c r="D7568" s="1411" t="s">
        <v>2608</v>
      </c>
      <c r="E7568" s="509">
        <v>8</v>
      </c>
      <c r="F7568" s="1411" t="s">
        <v>543</v>
      </c>
      <c r="G7568" s="1469">
        <v>5</v>
      </c>
      <c r="H7568" s="1411">
        <v>2005</v>
      </c>
      <c r="I7568" s="1466">
        <v>1092.3499999999999</v>
      </c>
      <c r="J7568" s="1411">
        <v>100</v>
      </c>
      <c r="K7568" s="1466">
        <f t="shared" si="483"/>
        <v>0</v>
      </c>
      <c r="L7568" s="1411"/>
      <c r="M7568" s="1411"/>
      <c r="N7568" s="433">
        <f t="shared" si="484"/>
        <v>0</v>
      </c>
      <c r="O7568" s="1411"/>
      <c r="P7568" s="1707"/>
      <c r="Q7568" s="430">
        <f t="shared" si="485"/>
        <v>0</v>
      </c>
      <c r="R7568" s="2201"/>
    </row>
    <row r="7569" spans="3:18" ht="27">
      <c r="C7569" s="1465">
        <v>10</v>
      </c>
      <c r="D7569" s="1411" t="s">
        <v>2609</v>
      </c>
      <c r="E7569" s="509">
        <v>8</v>
      </c>
      <c r="F7569" s="1411" t="s">
        <v>543</v>
      </c>
      <c r="G7569" s="1469">
        <v>1</v>
      </c>
      <c r="H7569" s="1411">
        <v>2005</v>
      </c>
      <c r="I7569" s="1466">
        <v>170.125</v>
      </c>
      <c r="J7569" s="1411">
        <v>100</v>
      </c>
      <c r="K7569" s="1466">
        <f t="shared" si="483"/>
        <v>0</v>
      </c>
      <c r="L7569" s="1411"/>
      <c r="M7569" s="1411"/>
      <c r="N7569" s="433">
        <f t="shared" si="484"/>
        <v>0</v>
      </c>
      <c r="O7569" s="1411"/>
      <c r="P7569" s="1707"/>
      <c r="Q7569" s="430">
        <f t="shared" si="485"/>
        <v>0</v>
      </c>
      <c r="R7569" s="2201"/>
    </row>
    <row r="7570" spans="3:18" ht="27">
      <c r="C7570" s="1465">
        <v>11</v>
      </c>
      <c r="D7570" s="1411" t="s">
        <v>2610</v>
      </c>
      <c r="E7570" s="509">
        <v>8</v>
      </c>
      <c r="F7570" s="1411" t="s">
        <v>543</v>
      </c>
      <c r="G7570" s="1469">
        <v>4</v>
      </c>
      <c r="H7570" s="1411">
        <v>2005</v>
      </c>
      <c r="I7570" s="1466">
        <v>888.43200000000002</v>
      </c>
      <c r="J7570" s="1411">
        <v>100</v>
      </c>
      <c r="K7570" s="1466">
        <f t="shared" si="483"/>
        <v>0</v>
      </c>
      <c r="L7570" s="1411"/>
      <c r="M7570" s="1411"/>
      <c r="N7570" s="433">
        <f t="shared" si="484"/>
        <v>0</v>
      </c>
      <c r="O7570" s="1411"/>
      <c r="P7570" s="1707"/>
      <c r="Q7570" s="430">
        <f t="shared" si="485"/>
        <v>0</v>
      </c>
      <c r="R7570" s="2201"/>
    </row>
    <row r="7571" spans="3:18">
      <c r="C7571" s="1465">
        <v>12</v>
      </c>
      <c r="D7571" s="1411" t="s">
        <v>2611</v>
      </c>
      <c r="E7571" s="509">
        <v>8</v>
      </c>
      <c r="F7571" s="1411" t="s">
        <v>543</v>
      </c>
      <c r="G7571" s="1469">
        <v>2</v>
      </c>
      <c r="H7571" s="1411">
        <v>2019</v>
      </c>
      <c r="I7571" s="1466">
        <v>396</v>
      </c>
      <c r="J7571" s="1411">
        <v>75</v>
      </c>
      <c r="K7571" s="1466">
        <f t="shared" si="483"/>
        <v>99</v>
      </c>
      <c r="L7571" s="1411"/>
      <c r="M7571" s="1411"/>
      <c r="N7571" s="433">
        <f t="shared" si="484"/>
        <v>0</v>
      </c>
      <c r="O7571" s="1411"/>
      <c r="P7571" s="1707"/>
      <c r="Q7571" s="430">
        <f t="shared" si="485"/>
        <v>0</v>
      </c>
      <c r="R7571" s="2201"/>
    </row>
    <row r="7572" spans="3:18">
      <c r="C7572" s="1465">
        <v>13</v>
      </c>
      <c r="D7572" s="1411" t="s">
        <v>2612</v>
      </c>
      <c r="E7572" s="509">
        <v>8</v>
      </c>
      <c r="F7572" s="1411" t="s">
        <v>543</v>
      </c>
      <c r="G7572" s="1469">
        <v>16</v>
      </c>
      <c r="H7572" s="1411">
        <v>2019</v>
      </c>
      <c r="I7572" s="1466">
        <v>4320</v>
      </c>
      <c r="J7572" s="1411">
        <v>75</v>
      </c>
      <c r="K7572" s="1466">
        <f t="shared" si="483"/>
        <v>1080</v>
      </c>
      <c r="L7572" s="1411"/>
      <c r="M7572" s="1411"/>
      <c r="N7572" s="433">
        <f t="shared" si="484"/>
        <v>0</v>
      </c>
      <c r="O7572" s="1411"/>
      <c r="P7572" s="1707"/>
      <c r="Q7572" s="430">
        <f t="shared" si="485"/>
        <v>0</v>
      </c>
      <c r="R7572" s="2201"/>
    </row>
    <row r="7573" spans="3:18">
      <c r="C7573" s="1465">
        <v>14</v>
      </c>
      <c r="D7573" s="1411" t="s">
        <v>2613</v>
      </c>
      <c r="E7573" s="509">
        <v>8</v>
      </c>
      <c r="F7573" s="1411" t="s">
        <v>543</v>
      </c>
      <c r="G7573" s="1469">
        <v>1</v>
      </c>
      <c r="H7573" s="1411">
        <v>2019</v>
      </c>
      <c r="I7573" s="1466">
        <v>70</v>
      </c>
      <c r="J7573" s="1411">
        <v>75</v>
      </c>
      <c r="K7573" s="1466">
        <f t="shared" si="483"/>
        <v>17.5</v>
      </c>
      <c r="L7573" s="1411"/>
      <c r="M7573" s="1411"/>
      <c r="N7573" s="433">
        <f t="shared" si="484"/>
        <v>0</v>
      </c>
      <c r="O7573" s="1411"/>
      <c r="P7573" s="1707"/>
      <c r="Q7573" s="430">
        <f t="shared" si="485"/>
        <v>0</v>
      </c>
      <c r="R7573" s="2201"/>
    </row>
    <row r="7574" spans="3:18">
      <c r="C7574" s="1465">
        <v>15</v>
      </c>
      <c r="D7574" s="1411" t="s">
        <v>2614</v>
      </c>
      <c r="E7574" s="509">
        <v>8</v>
      </c>
      <c r="F7574" s="1411" t="s">
        <v>543</v>
      </c>
      <c r="G7574" s="1469">
        <v>1</v>
      </c>
      <c r="H7574" s="1411">
        <v>2019</v>
      </c>
      <c r="I7574" s="1466">
        <v>199</v>
      </c>
      <c r="J7574" s="1411">
        <v>75</v>
      </c>
      <c r="K7574" s="1466">
        <f t="shared" si="483"/>
        <v>49.75</v>
      </c>
      <c r="L7574" s="1411"/>
      <c r="M7574" s="1411"/>
      <c r="N7574" s="433">
        <f t="shared" si="484"/>
        <v>0</v>
      </c>
      <c r="O7574" s="1411"/>
      <c r="P7574" s="1707"/>
      <c r="Q7574" s="430">
        <f t="shared" si="485"/>
        <v>0</v>
      </c>
      <c r="R7574" s="2201"/>
    </row>
    <row r="7575" spans="3:18">
      <c r="C7575" s="1465">
        <v>16</v>
      </c>
      <c r="D7575" s="1411" t="s">
        <v>2615</v>
      </c>
      <c r="E7575" s="509">
        <v>8</v>
      </c>
      <c r="F7575" s="1411" t="s">
        <v>543</v>
      </c>
      <c r="G7575" s="1469">
        <v>5</v>
      </c>
      <c r="H7575" s="1411">
        <v>2020</v>
      </c>
      <c r="I7575" s="1466">
        <v>687</v>
      </c>
      <c r="J7575" s="1411">
        <v>62.5</v>
      </c>
      <c r="K7575" s="1466">
        <f t="shared" si="483"/>
        <v>257.625</v>
      </c>
      <c r="L7575" s="1411"/>
      <c r="M7575" s="1411"/>
      <c r="N7575" s="433">
        <f t="shared" si="484"/>
        <v>0</v>
      </c>
      <c r="O7575" s="1411"/>
      <c r="P7575" s="1707"/>
      <c r="Q7575" s="430">
        <f t="shared" si="485"/>
        <v>0</v>
      </c>
      <c r="R7575" s="2201"/>
    </row>
    <row r="7576" spans="3:18">
      <c r="C7576" s="1465">
        <v>17</v>
      </c>
      <c r="D7576" s="1411" t="s">
        <v>2616</v>
      </c>
      <c r="E7576" s="509">
        <v>8</v>
      </c>
      <c r="F7576" s="1411" t="s">
        <v>543</v>
      </c>
      <c r="G7576" s="1469">
        <v>1</v>
      </c>
      <c r="H7576" s="1411">
        <v>2020</v>
      </c>
      <c r="I7576" s="1466">
        <v>41</v>
      </c>
      <c r="J7576" s="1411">
        <v>62.5</v>
      </c>
      <c r="K7576" s="1466">
        <f t="shared" si="483"/>
        <v>15.375</v>
      </c>
      <c r="L7576" s="1411"/>
      <c r="M7576" s="1411"/>
      <c r="N7576" s="433">
        <f t="shared" si="484"/>
        <v>0</v>
      </c>
      <c r="O7576" s="1411"/>
      <c r="P7576" s="1707"/>
      <c r="Q7576" s="430">
        <f t="shared" si="485"/>
        <v>0</v>
      </c>
      <c r="R7576" s="2201"/>
    </row>
    <row r="7577" spans="3:18">
      <c r="C7577" s="1465">
        <v>18</v>
      </c>
      <c r="D7577" s="1411" t="s">
        <v>2617</v>
      </c>
      <c r="E7577" s="509">
        <v>8</v>
      </c>
      <c r="F7577" s="1411" t="s">
        <v>543</v>
      </c>
      <c r="G7577" s="1469">
        <v>1</v>
      </c>
      <c r="H7577" s="1411">
        <v>2020</v>
      </c>
      <c r="I7577" s="1466">
        <v>175</v>
      </c>
      <c r="J7577" s="1411">
        <v>62.5</v>
      </c>
      <c r="K7577" s="1466">
        <f t="shared" si="483"/>
        <v>65.625</v>
      </c>
      <c r="L7577" s="1411"/>
      <c r="M7577" s="1411"/>
      <c r="N7577" s="433">
        <f t="shared" si="484"/>
        <v>0</v>
      </c>
      <c r="O7577" s="1411"/>
      <c r="P7577" s="1707"/>
      <c r="Q7577" s="430">
        <f t="shared" si="485"/>
        <v>0</v>
      </c>
      <c r="R7577" s="2201"/>
    </row>
    <row r="7578" spans="3:18">
      <c r="C7578" s="1465">
        <v>19</v>
      </c>
      <c r="D7578" s="1411" t="s">
        <v>2618</v>
      </c>
      <c r="E7578" s="509">
        <v>8</v>
      </c>
      <c r="F7578" s="1411" t="s">
        <v>543</v>
      </c>
      <c r="G7578" s="1469">
        <v>1</v>
      </c>
      <c r="H7578" s="1411">
        <v>2020</v>
      </c>
      <c r="I7578" s="1466">
        <v>41</v>
      </c>
      <c r="J7578" s="1411">
        <v>62.5</v>
      </c>
      <c r="K7578" s="1466">
        <f t="shared" si="483"/>
        <v>15.375</v>
      </c>
      <c r="L7578" s="1411"/>
      <c r="M7578" s="1411"/>
      <c r="N7578" s="433">
        <f t="shared" si="484"/>
        <v>0</v>
      </c>
      <c r="O7578" s="1411"/>
      <c r="P7578" s="1707"/>
      <c r="Q7578" s="430">
        <f t="shared" si="485"/>
        <v>0</v>
      </c>
      <c r="R7578" s="2201"/>
    </row>
    <row r="7579" spans="3:18">
      <c r="C7579" s="1465">
        <v>20</v>
      </c>
      <c r="D7579" s="1411" t="s">
        <v>2337</v>
      </c>
      <c r="E7579" s="509">
        <v>8</v>
      </c>
      <c r="F7579" s="1411" t="s">
        <v>543</v>
      </c>
      <c r="G7579" s="1469">
        <v>1</v>
      </c>
      <c r="H7579" s="1411">
        <v>2020</v>
      </c>
      <c r="I7579" s="1466">
        <v>37</v>
      </c>
      <c r="J7579" s="1411">
        <v>62.5</v>
      </c>
      <c r="K7579" s="1466">
        <f t="shared" si="483"/>
        <v>13.875</v>
      </c>
      <c r="L7579" s="1411"/>
      <c r="M7579" s="1411"/>
      <c r="N7579" s="433">
        <f t="shared" si="484"/>
        <v>0</v>
      </c>
      <c r="O7579" s="1411"/>
      <c r="P7579" s="1707"/>
      <c r="Q7579" s="430">
        <f t="shared" si="485"/>
        <v>0</v>
      </c>
      <c r="R7579" s="2201"/>
    </row>
    <row r="7580" spans="3:18">
      <c r="C7580" s="1465">
        <v>21</v>
      </c>
      <c r="D7580" s="1411" t="s">
        <v>2619</v>
      </c>
      <c r="E7580" s="509">
        <v>8</v>
      </c>
      <c r="F7580" s="1411" t="s">
        <v>543</v>
      </c>
      <c r="G7580" s="1469">
        <v>1</v>
      </c>
      <c r="H7580" s="1411">
        <v>2020</v>
      </c>
      <c r="I7580" s="1466">
        <v>175</v>
      </c>
      <c r="J7580" s="1411">
        <v>62.5</v>
      </c>
      <c r="K7580" s="1466">
        <f t="shared" si="483"/>
        <v>65.625</v>
      </c>
      <c r="L7580" s="1411"/>
      <c r="M7580" s="1411"/>
      <c r="N7580" s="433">
        <f t="shared" si="484"/>
        <v>0</v>
      </c>
      <c r="O7580" s="1411"/>
      <c r="P7580" s="1707"/>
      <c r="Q7580" s="430">
        <f t="shared" si="485"/>
        <v>0</v>
      </c>
      <c r="R7580" s="2201"/>
    </row>
    <row r="7581" spans="3:18">
      <c r="C7581" s="1465">
        <v>22</v>
      </c>
      <c r="D7581" s="1411" t="s">
        <v>2611</v>
      </c>
      <c r="E7581" s="509">
        <v>8</v>
      </c>
      <c r="F7581" s="1411" t="s">
        <v>543</v>
      </c>
      <c r="G7581" s="1469">
        <v>1</v>
      </c>
      <c r="H7581" s="1411">
        <v>2019</v>
      </c>
      <c r="I7581" s="1466">
        <v>198</v>
      </c>
      <c r="J7581" s="1411">
        <v>75</v>
      </c>
      <c r="K7581" s="1466">
        <f t="shared" si="483"/>
        <v>49.5</v>
      </c>
      <c r="L7581" s="1411"/>
      <c r="M7581" s="1411"/>
      <c r="N7581" s="433">
        <f t="shared" si="484"/>
        <v>0</v>
      </c>
      <c r="O7581" s="1411"/>
      <c r="P7581" s="1707"/>
      <c r="Q7581" s="430">
        <f t="shared" si="485"/>
        <v>0</v>
      </c>
      <c r="R7581" s="2201"/>
    </row>
    <row r="7582" spans="3:18">
      <c r="C7582" s="1465">
        <v>23</v>
      </c>
      <c r="D7582" s="1411" t="s">
        <v>2620</v>
      </c>
      <c r="E7582" s="509">
        <v>8</v>
      </c>
      <c r="F7582" s="1411" t="s">
        <v>543</v>
      </c>
      <c r="G7582" s="1469">
        <v>1</v>
      </c>
      <c r="H7582" s="1411">
        <v>2007</v>
      </c>
      <c r="I7582" s="1466">
        <v>94.5</v>
      </c>
      <c r="J7582" s="1411">
        <v>100</v>
      </c>
      <c r="K7582" s="1466">
        <f t="shared" si="483"/>
        <v>0</v>
      </c>
      <c r="L7582" s="1411"/>
      <c r="M7582" s="1411"/>
      <c r="N7582" s="433">
        <f t="shared" si="484"/>
        <v>0</v>
      </c>
      <c r="O7582" s="1411"/>
      <c r="P7582" s="1707"/>
      <c r="Q7582" s="430">
        <f t="shared" si="485"/>
        <v>0</v>
      </c>
      <c r="R7582" s="2201"/>
    </row>
    <row r="7583" spans="3:18">
      <c r="C7583" s="1465">
        <v>24</v>
      </c>
      <c r="D7583" s="1411" t="s">
        <v>5841</v>
      </c>
      <c r="E7583" s="509">
        <v>8</v>
      </c>
      <c r="F7583" s="1411" t="s">
        <v>543</v>
      </c>
      <c r="G7583" s="1469">
        <v>1</v>
      </c>
      <c r="H7583" s="1411">
        <v>2022</v>
      </c>
      <c r="I7583" s="1466">
        <v>200</v>
      </c>
      <c r="J7583" s="1411">
        <v>37.5</v>
      </c>
      <c r="K7583" s="1466">
        <f t="shared" si="483"/>
        <v>125</v>
      </c>
      <c r="L7583" s="1411"/>
      <c r="M7583" s="1411"/>
      <c r="N7583" s="433">
        <f t="shared" si="484"/>
        <v>0</v>
      </c>
      <c r="O7583" s="1411"/>
      <c r="P7583" s="1707"/>
      <c r="Q7583" s="430">
        <f t="shared" si="485"/>
        <v>0</v>
      </c>
      <c r="R7583" s="2201"/>
    </row>
    <row r="7584" spans="3:18">
      <c r="C7584" s="1465">
        <v>25</v>
      </c>
      <c r="D7584" s="1411" t="s">
        <v>5842</v>
      </c>
      <c r="E7584" s="509">
        <v>8</v>
      </c>
      <c r="F7584" s="1411" t="s">
        <v>543</v>
      </c>
      <c r="G7584" s="1469">
        <v>3</v>
      </c>
      <c r="H7584" s="1411">
        <v>2022</v>
      </c>
      <c r="I7584" s="1466">
        <v>630</v>
      </c>
      <c r="J7584" s="1411">
        <v>37.5</v>
      </c>
      <c r="K7584" s="1466">
        <f t="shared" si="483"/>
        <v>393.75</v>
      </c>
      <c r="L7584" s="1411"/>
      <c r="M7584" s="1411"/>
      <c r="N7584" s="433">
        <f t="shared" si="484"/>
        <v>0</v>
      </c>
      <c r="O7584" s="1411"/>
      <c r="P7584" s="1707"/>
      <c r="Q7584" s="430">
        <f t="shared" si="485"/>
        <v>0</v>
      </c>
      <c r="R7584" s="2201"/>
    </row>
    <row r="7585" spans="3:18">
      <c r="C7585" s="1465">
        <v>26</v>
      </c>
      <c r="D7585" s="1411" t="s">
        <v>2779</v>
      </c>
      <c r="E7585" s="509">
        <v>8</v>
      </c>
      <c r="F7585" s="1411" t="s">
        <v>543</v>
      </c>
      <c r="G7585" s="1469">
        <v>19</v>
      </c>
      <c r="H7585" s="1411">
        <v>2022</v>
      </c>
      <c r="I7585" s="1466">
        <v>3800</v>
      </c>
      <c r="J7585" s="1411">
        <v>37.5</v>
      </c>
      <c r="K7585" s="1466">
        <f t="shared" si="483"/>
        <v>2375</v>
      </c>
      <c r="L7585" s="1411"/>
      <c r="M7585" s="1411"/>
      <c r="N7585" s="433">
        <f t="shared" si="484"/>
        <v>0</v>
      </c>
      <c r="O7585" s="1411"/>
      <c r="P7585" s="1707"/>
      <c r="Q7585" s="430">
        <f t="shared" si="485"/>
        <v>0</v>
      </c>
      <c r="R7585" s="2201"/>
    </row>
    <row r="7586" spans="3:18">
      <c r="C7586" s="1465">
        <v>27</v>
      </c>
      <c r="D7586" s="1411" t="s">
        <v>5843</v>
      </c>
      <c r="E7586" s="509">
        <v>8</v>
      </c>
      <c r="F7586" s="1411" t="s">
        <v>543</v>
      </c>
      <c r="G7586" s="1469">
        <v>3</v>
      </c>
      <c r="H7586" s="1411">
        <v>2022</v>
      </c>
      <c r="I7586" s="1466">
        <v>840</v>
      </c>
      <c r="J7586" s="1411">
        <v>37.5</v>
      </c>
      <c r="K7586" s="1466">
        <f t="shared" si="483"/>
        <v>525</v>
      </c>
      <c r="L7586" s="1411"/>
      <c r="M7586" s="1411"/>
      <c r="N7586" s="433">
        <f t="shared" si="484"/>
        <v>0</v>
      </c>
      <c r="O7586" s="1411"/>
      <c r="P7586" s="1707"/>
      <c r="Q7586" s="430">
        <f t="shared" si="485"/>
        <v>0</v>
      </c>
      <c r="R7586" s="2201"/>
    </row>
    <row r="7587" spans="3:18">
      <c r="C7587" s="1465">
        <v>28</v>
      </c>
      <c r="D7587" s="1411" t="s">
        <v>2779</v>
      </c>
      <c r="E7587" s="509">
        <v>8</v>
      </c>
      <c r="F7587" s="1411" t="s">
        <v>543</v>
      </c>
      <c r="G7587" s="1469">
        <v>2</v>
      </c>
      <c r="H7587" s="1411">
        <v>2022</v>
      </c>
      <c r="I7587" s="1466">
        <v>400</v>
      </c>
      <c r="J7587" s="1411">
        <v>37.5</v>
      </c>
      <c r="K7587" s="1466">
        <f t="shared" si="483"/>
        <v>250</v>
      </c>
      <c r="L7587" s="1411"/>
      <c r="M7587" s="1411"/>
      <c r="N7587" s="433">
        <f t="shared" si="484"/>
        <v>0</v>
      </c>
      <c r="O7587" s="1411"/>
      <c r="P7587" s="1707"/>
      <c r="Q7587" s="430">
        <f t="shared" si="485"/>
        <v>0</v>
      </c>
      <c r="R7587" s="2201"/>
    </row>
    <row r="7588" spans="3:18">
      <c r="C7588" s="1465">
        <v>29</v>
      </c>
      <c r="D7588" s="1411" t="s">
        <v>2779</v>
      </c>
      <c r="E7588" s="509">
        <v>8</v>
      </c>
      <c r="F7588" s="1411" t="s">
        <v>543</v>
      </c>
      <c r="G7588" s="1469">
        <v>13</v>
      </c>
      <c r="H7588" s="1411">
        <v>2022</v>
      </c>
      <c r="I7588" s="1466">
        <v>2600</v>
      </c>
      <c r="J7588" s="1411">
        <v>60</v>
      </c>
      <c r="K7588" s="1466">
        <f t="shared" si="483"/>
        <v>1040</v>
      </c>
      <c r="L7588" s="1411"/>
      <c r="M7588" s="1411"/>
      <c r="N7588" s="433">
        <f t="shared" si="484"/>
        <v>0</v>
      </c>
      <c r="O7588" s="1411"/>
      <c r="P7588" s="1707"/>
      <c r="Q7588" s="430">
        <f t="shared" si="485"/>
        <v>0</v>
      </c>
      <c r="R7588" s="2201"/>
    </row>
    <row r="7589" spans="3:18">
      <c r="C7589" s="1465">
        <v>30</v>
      </c>
      <c r="D7589" s="1411" t="s">
        <v>7343</v>
      </c>
      <c r="E7589" s="509">
        <v>8</v>
      </c>
      <c r="F7589" s="1411" t="s">
        <v>543</v>
      </c>
      <c r="G7589" s="1469">
        <v>11</v>
      </c>
      <c r="H7589" s="1411">
        <v>2022</v>
      </c>
      <c r="I7589" s="1466">
        <v>2277</v>
      </c>
      <c r="J7589" s="1411">
        <v>60</v>
      </c>
      <c r="K7589" s="1466">
        <f t="shared" si="483"/>
        <v>910.8</v>
      </c>
      <c r="L7589" s="1411"/>
      <c r="M7589" s="1411"/>
      <c r="N7589" s="433">
        <f t="shared" si="484"/>
        <v>0</v>
      </c>
      <c r="O7589" s="1411"/>
      <c r="P7589" s="1707"/>
      <c r="Q7589" s="430">
        <f t="shared" si="485"/>
        <v>0</v>
      </c>
      <c r="R7589" s="2201"/>
    </row>
    <row r="7590" spans="3:18">
      <c r="C7590" s="1465">
        <v>31</v>
      </c>
      <c r="D7590" s="1411" t="s">
        <v>7344</v>
      </c>
      <c r="E7590" s="509">
        <v>8</v>
      </c>
      <c r="F7590" s="1411" t="s">
        <v>543</v>
      </c>
      <c r="G7590" s="1469">
        <v>3</v>
      </c>
      <c r="H7590" s="1411">
        <v>2023</v>
      </c>
      <c r="I7590" s="1466">
        <v>509.99799999999999</v>
      </c>
      <c r="J7590" s="1411">
        <v>40</v>
      </c>
      <c r="K7590" s="1466">
        <f t="shared" si="483"/>
        <v>305.99879999999996</v>
      </c>
      <c r="L7590" s="1411"/>
      <c r="M7590" s="1411"/>
      <c r="N7590" s="433">
        <f t="shared" si="484"/>
        <v>0</v>
      </c>
      <c r="O7590" s="1411"/>
      <c r="P7590" s="1707"/>
      <c r="Q7590" s="430">
        <f t="shared" si="485"/>
        <v>0</v>
      </c>
      <c r="R7590" s="2201"/>
    </row>
    <row r="7591" spans="3:18">
      <c r="C7591" s="1465">
        <v>32</v>
      </c>
      <c r="D7591" s="1411" t="s">
        <v>7331</v>
      </c>
      <c r="E7591" s="509">
        <v>8</v>
      </c>
      <c r="F7591" s="1411" t="s">
        <v>543</v>
      </c>
      <c r="G7591" s="1469">
        <v>1</v>
      </c>
      <c r="H7591" s="1411">
        <v>2023</v>
      </c>
      <c r="I7591" s="1466">
        <v>224.37</v>
      </c>
      <c r="J7591" s="1411">
        <v>40</v>
      </c>
      <c r="K7591" s="1466">
        <f t="shared" si="483"/>
        <v>134.62200000000001</v>
      </c>
      <c r="L7591" s="1411"/>
      <c r="M7591" s="1411"/>
      <c r="N7591" s="433">
        <f t="shared" si="484"/>
        <v>0</v>
      </c>
      <c r="O7591" s="1411"/>
      <c r="P7591" s="1707"/>
      <c r="Q7591" s="430">
        <f t="shared" si="485"/>
        <v>0</v>
      </c>
      <c r="R7591" s="2202"/>
    </row>
    <row r="7592" spans="3:18">
      <c r="C7592" s="1558">
        <v>1</v>
      </c>
      <c r="D7592" s="1561" t="s">
        <v>7345</v>
      </c>
      <c r="E7592" s="1560">
        <v>8</v>
      </c>
      <c r="F7592" s="1561" t="s">
        <v>543</v>
      </c>
      <c r="G7592" s="1562">
        <v>2</v>
      </c>
      <c r="H7592" s="1561">
        <v>2005</v>
      </c>
      <c r="I7592" s="1563">
        <v>236.28533000000002</v>
      </c>
      <c r="J7592" s="1561">
        <f t="shared" ref="J7592:J7623" si="486">IF(($J$14-H7592)*J$7368&gt;100,100,($J$14-H7592)*J$7368)</f>
        <v>100</v>
      </c>
      <c r="K7592" s="1563">
        <f t="shared" ref="K7592:K7655" si="487">IF(J7592=100,0,I7592-I7592*J7592%)</f>
        <v>0</v>
      </c>
      <c r="L7592" s="1561"/>
      <c r="M7592" s="1561"/>
      <c r="N7592" s="1564">
        <f t="shared" si="484"/>
        <v>0</v>
      </c>
      <c r="O7592" s="1561"/>
      <c r="P7592" s="1753"/>
      <c r="Q7592" s="1754">
        <f t="shared" si="485"/>
        <v>0</v>
      </c>
      <c r="R7592" s="2173" t="s">
        <v>487</v>
      </c>
    </row>
    <row r="7593" spans="3:18">
      <c r="C7593" s="1558">
        <v>2</v>
      </c>
      <c r="D7593" s="1561" t="s">
        <v>7346</v>
      </c>
      <c r="E7593" s="1560">
        <v>8</v>
      </c>
      <c r="F7593" s="1561" t="s">
        <v>543</v>
      </c>
      <c r="G7593" s="1562">
        <v>16</v>
      </c>
      <c r="H7593" s="1561">
        <v>2005</v>
      </c>
      <c r="I7593" s="1563">
        <v>2117.1134099999999</v>
      </c>
      <c r="J7593" s="1561">
        <f t="shared" si="486"/>
        <v>100</v>
      </c>
      <c r="K7593" s="1563">
        <f t="shared" si="487"/>
        <v>0</v>
      </c>
      <c r="L7593" s="1561"/>
      <c r="M7593" s="1561"/>
      <c r="N7593" s="1564">
        <f t="shared" si="484"/>
        <v>0</v>
      </c>
      <c r="O7593" s="1561"/>
      <c r="P7593" s="1753"/>
      <c r="Q7593" s="1754">
        <f t="shared" si="485"/>
        <v>0</v>
      </c>
      <c r="R7593" s="2174"/>
    </row>
    <row r="7594" spans="3:18">
      <c r="C7594" s="1558">
        <v>3</v>
      </c>
      <c r="D7594" s="1561" t="s">
        <v>7347</v>
      </c>
      <c r="E7594" s="1560">
        <v>8</v>
      </c>
      <c r="F7594" s="1561" t="s">
        <v>543</v>
      </c>
      <c r="G7594" s="1562">
        <v>17</v>
      </c>
      <c r="H7594" s="1561">
        <v>2005</v>
      </c>
      <c r="I7594" s="1563">
        <v>2892.125</v>
      </c>
      <c r="J7594" s="1561">
        <f t="shared" si="486"/>
        <v>100</v>
      </c>
      <c r="K7594" s="1563">
        <f t="shared" si="487"/>
        <v>0</v>
      </c>
      <c r="L7594" s="1561"/>
      <c r="M7594" s="1561"/>
      <c r="N7594" s="1564">
        <f t="shared" si="484"/>
        <v>0</v>
      </c>
      <c r="O7594" s="1561"/>
      <c r="P7594" s="1753"/>
      <c r="Q7594" s="1754">
        <f t="shared" si="485"/>
        <v>0</v>
      </c>
      <c r="R7594" s="2174"/>
    </row>
    <row r="7595" spans="3:18" ht="27">
      <c r="C7595" s="1558">
        <v>4</v>
      </c>
      <c r="D7595" s="1561" t="s">
        <v>7348</v>
      </c>
      <c r="E7595" s="1560">
        <v>8</v>
      </c>
      <c r="F7595" s="1561" t="s">
        <v>543</v>
      </c>
      <c r="G7595" s="1562">
        <v>6</v>
      </c>
      <c r="H7595" s="1561">
        <v>2005</v>
      </c>
      <c r="I7595" s="1563">
        <v>1332.6479999999999</v>
      </c>
      <c r="J7595" s="1561">
        <f t="shared" si="486"/>
        <v>100</v>
      </c>
      <c r="K7595" s="1563">
        <f t="shared" si="487"/>
        <v>0</v>
      </c>
      <c r="L7595" s="1561"/>
      <c r="M7595" s="1561"/>
      <c r="N7595" s="1564">
        <f t="shared" si="484"/>
        <v>0</v>
      </c>
      <c r="O7595" s="1561"/>
      <c r="P7595" s="1753"/>
      <c r="Q7595" s="1754">
        <f t="shared" si="485"/>
        <v>0</v>
      </c>
      <c r="R7595" s="2174"/>
    </row>
    <row r="7596" spans="3:18">
      <c r="C7596" s="1558">
        <v>5</v>
      </c>
      <c r="D7596" s="1561" t="s">
        <v>7349</v>
      </c>
      <c r="E7596" s="1560">
        <v>8</v>
      </c>
      <c r="F7596" s="1561" t="s">
        <v>543</v>
      </c>
      <c r="G7596" s="1562">
        <v>2</v>
      </c>
      <c r="H7596" s="1561">
        <v>2005</v>
      </c>
      <c r="I7596" s="1563">
        <v>260.30500000000001</v>
      </c>
      <c r="J7596" s="1561">
        <f t="shared" si="486"/>
        <v>100</v>
      </c>
      <c r="K7596" s="1563">
        <f t="shared" si="487"/>
        <v>0</v>
      </c>
      <c r="L7596" s="1561"/>
      <c r="M7596" s="1561"/>
      <c r="N7596" s="1564">
        <f t="shared" si="484"/>
        <v>0</v>
      </c>
      <c r="O7596" s="1561"/>
      <c r="P7596" s="1753"/>
      <c r="Q7596" s="1754">
        <f t="shared" si="485"/>
        <v>0</v>
      </c>
      <c r="R7596" s="2174"/>
    </row>
    <row r="7597" spans="3:18">
      <c r="C7597" s="1558">
        <v>6</v>
      </c>
      <c r="D7597" s="1561" t="s">
        <v>7350</v>
      </c>
      <c r="E7597" s="1560">
        <v>8</v>
      </c>
      <c r="F7597" s="1561" t="s">
        <v>543</v>
      </c>
      <c r="G7597" s="1562">
        <v>5</v>
      </c>
      <c r="H7597" s="1561">
        <v>2005</v>
      </c>
      <c r="I7597" s="1563">
        <v>836.69399999999996</v>
      </c>
      <c r="J7597" s="1561">
        <f t="shared" si="486"/>
        <v>100</v>
      </c>
      <c r="K7597" s="1563">
        <f t="shared" si="487"/>
        <v>0</v>
      </c>
      <c r="L7597" s="1561"/>
      <c r="M7597" s="1561"/>
      <c r="N7597" s="1564">
        <f t="shared" si="484"/>
        <v>0</v>
      </c>
      <c r="O7597" s="1561"/>
      <c r="P7597" s="1753"/>
      <c r="Q7597" s="1754">
        <f t="shared" si="485"/>
        <v>0</v>
      </c>
      <c r="R7597" s="2174"/>
    </row>
    <row r="7598" spans="3:18">
      <c r="C7598" s="1558">
        <v>7</v>
      </c>
      <c r="D7598" s="1561" t="s">
        <v>7351</v>
      </c>
      <c r="E7598" s="1560">
        <v>8</v>
      </c>
      <c r="F7598" s="1561" t="s">
        <v>543</v>
      </c>
      <c r="G7598" s="1562">
        <v>8</v>
      </c>
      <c r="H7598" s="1561">
        <v>2005</v>
      </c>
      <c r="I7598" s="1563">
        <v>1747.761</v>
      </c>
      <c r="J7598" s="1561">
        <f t="shared" si="486"/>
        <v>100</v>
      </c>
      <c r="K7598" s="1563">
        <f t="shared" si="487"/>
        <v>0</v>
      </c>
      <c r="L7598" s="1561"/>
      <c r="M7598" s="1561"/>
      <c r="N7598" s="1564">
        <f t="shared" si="484"/>
        <v>0</v>
      </c>
      <c r="O7598" s="1561"/>
      <c r="P7598" s="1753"/>
      <c r="Q7598" s="1754">
        <f t="shared" si="485"/>
        <v>0</v>
      </c>
      <c r="R7598" s="2174"/>
    </row>
    <row r="7599" spans="3:18">
      <c r="C7599" s="1558">
        <v>8</v>
      </c>
      <c r="D7599" s="1561" t="s">
        <v>2862</v>
      </c>
      <c r="E7599" s="1560">
        <v>8</v>
      </c>
      <c r="F7599" s="1561" t="s">
        <v>543</v>
      </c>
      <c r="G7599" s="1562">
        <v>2</v>
      </c>
      <c r="H7599" s="1561">
        <v>2005</v>
      </c>
      <c r="I7599" s="1563">
        <v>436.94</v>
      </c>
      <c r="J7599" s="1561">
        <f t="shared" si="486"/>
        <v>100</v>
      </c>
      <c r="K7599" s="1563">
        <f t="shared" si="487"/>
        <v>0</v>
      </c>
      <c r="L7599" s="1561"/>
      <c r="M7599" s="1561"/>
      <c r="N7599" s="1564">
        <f t="shared" si="484"/>
        <v>0</v>
      </c>
      <c r="O7599" s="1561"/>
      <c r="P7599" s="1753"/>
      <c r="Q7599" s="1754">
        <f t="shared" si="485"/>
        <v>0</v>
      </c>
      <c r="R7599" s="2174"/>
    </row>
    <row r="7600" spans="3:18">
      <c r="C7600" s="1558">
        <v>9</v>
      </c>
      <c r="D7600" s="1561" t="s">
        <v>7352</v>
      </c>
      <c r="E7600" s="1560">
        <v>8</v>
      </c>
      <c r="F7600" s="1561" t="s">
        <v>543</v>
      </c>
      <c r="G7600" s="1562">
        <v>1</v>
      </c>
      <c r="H7600" s="1561">
        <v>2012</v>
      </c>
      <c r="I7600" s="1563">
        <v>156</v>
      </c>
      <c r="J7600" s="1561">
        <f t="shared" si="486"/>
        <v>100</v>
      </c>
      <c r="K7600" s="1563">
        <f t="shared" si="487"/>
        <v>0</v>
      </c>
      <c r="L7600" s="1561"/>
      <c r="M7600" s="1561"/>
      <c r="N7600" s="1564">
        <f t="shared" si="484"/>
        <v>0</v>
      </c>
      <c r="O7600" s="1561"/>
      <c r="P7600" s="1753"/>
      <c r="Q7600" s="1754">
        <f t="shared" si="485"/>
        <v>0</v>
      </c>
      <c r="R7600" s="2174"/>
    </row>
    <row r="7601" spans="3:18">
      <c r="C7601" s="1558">
        <v>10</v>
      </c>
      <c r="D7601" s="1561" t="s">
        <v>2603</v>
      </c>
      <c r="E7601" s="1560">
        <v>8</v>
      </c>
      <c r="F7601" s="1561" t="s">
        <v>543</v>
      </c>
      <c r="G7601" s="1562">
        <v>5</v>
      </c>
      <c r="H7601" s="1561">
        <v>2014</v>
      </c>
      <c r="I7601" s="1563">
        <v>688</v>
      </c>
      <c r="J7601" s="1561">
        <f t="shared" si="486"/>
        <v>100</v>
      </c>
      <c r="K7601" s="1563">
        <f t="shared" si="487"/>
        <v>0</v>
      </c>
      <c r="L7601" s="1561"/>
      <c r="M7601" s="1561"/>
      <c r="N7601" s="1564">
        <f t="shared" si="484"/>
        <v>0</v>
      </c>
      <c r="O7601" s="1561"/>
      <c r="P7601" s="1753"/>
      <c r="Q7601" s="1754">
        <f t="shared" si="485"/>
        <v>0</v>
      </c>
      <c r="R7601" s="2174"/>
    </row>
    <row r="7602" spans="3:18">
      <c r="C7602" s="1558">
        <v>11</v>
      </c>
      <c r="D7602" s="1561" t="s">
        <v>2603</v>
      </c>
      <c r="E7602" s="1560">
        <v>8</v>
      </c>
      <c r="F7602" s="1561" t="s">
        <v>543</v>
      </c>
      <c r="G7602" s="1562">
        <v>6</v>
      </c>
      <c r="H7602" s="1561">
        <v>2015</v>
      </c>
      <c r="I7602" s="1563">
        <v>980.56799999999998</v>
      </c>
      <c r="J7602" s="1561">
        <f t="shared" si="486"/>
        <v>100</v>
      </c>
      <c r="K7602" s="1563">
        <f t="shared" si="487"/>
        <v>0</v>
      </c>
      <c r="L7602" s="1561"/>
      <c r="M7602" s="1561"/>
      <c r="N7602" s="1564">
        <f t="shared" si="484"/>
        <v>0</v>
      </c>
      <c r="O7602" s="1561"/>
      <c r="P7602" s="1753"/>
      <c r="Q7602" s="1754">
        <f t="shared" si="485"/>
        <v>0</v>
      </c>
      <c r="R7602" s="2174"/>
    </row>
    <row r="7603" spans="3:18">
      <c r="C7603" s="1558">
        <v>12</v>
      </c>
      <c r="D7603" s="1561" t="s">
        <v>2603</v>
      </c>
      <c r="E7603" s="1560">
        <v>8</v>
      </c>
      <c r="F7603" s="1561" t="s">
        <v>543</v>
      </c>
      <c r="G7603" s="1562">
        <v>2</v>
      </c>
      <c r="H7603" s="1561">
        <v>2015</v>
      </c>
      <c r="I7603" s="1563">
        <v>329.88</v>
      </c>
      <c r="J7603" s="1561">
        <f t="shared" si="486"/>
        <v>100</v>
      </c>
      <c r="K7603" s="1563">
        <f t="shared" si="487"/>
        <v>0</v>
      </c>
      <c r="L7603" s="1561"/>
      <c r="M7603" s="1561"/>
      <c r="N7603" s="1564">
        <f t="shared" si="484"/>
        <v>0</v>
      </c>
      <c r="O7603" s="1561"/>
      <c r="P7603" s="1753"/>
      <c r="Q7603" s="1754">
        <f t="shared" si="485"/>
        <v>0</v>
      </c>
      <c r="R7603" s="2174"/>
    </row>
    <row r="7604" spans="3:18">
      <c r="C7604" s="1558">
        <v>13</v>
      </c>
      <c r="D7604" s="1561" t="s">
        <v>2603</v>
      </c>
      <c r="E7604" s="1560">
        <v>8</v>
      </c>
      <c r="F7604" s="1561" t="s">
        <v>543</v>
      </c>
      <c r="G7604" s="1562">
        <v>1</v>
      </c>
      <c r="H7604" s="1561">
        <v>2016</v>
      </c>
      <c r="I7604" s="1563">
        <v>146.1</v>
      </c>
      <c r="J7604" s="1561">
        <f t="shared" si="486"/>
        <v>100</v>
      </c>
      <c r="K7604" s="1563">
        <f t="shared" si="487"/>
        <v>0</v>
      </c>
      <c r="L7604" s="1561"/>
      <c r="M7604" s="1561"/>
      <c r="N7604" s="1564">
        <f t="shared" si="484"/>
        <v>0</v>
      </c>
      <c r="O7604" s="1561"/>
      <c r="P7604" s="1753"/>
      <c r="Q7604" s="1754">
        <f t="shared" si="485"/>
        <v>0</v>
      </c>
      <c r="R7604" s="2174"/>
    </row>
    <row r="7605" spans="3:18">
      <c r="C7605" s="1558">
        <v>14</v>
      </c>
      <c r="D7605" s="1561" t="s">
        <v>2779</v>
      </c>
      <c r="E7605" s="1560">
        <v>8</v>
      </c>
      <c r="F7605" s="1561" t="s">
        <v>543</v>
      </c>
      <c r="G7605" s="1562">
        <v>20</v>
      </c>
      <c r="H7605" s="1561">
        <v>2019</v>
      </c>
      <c r="I7605" s="1563">
        <v>5400</v>
      </c>
      <c r="J7605" s="1561">
        <f t="shared" si="486"/>
        <v>75</v>
      </c>
      <c r="K7605" s="1563">
        <f t="shared" si="487"/>
        <v>1350</v>
      </c>
      <c r="L7605" s="1561"/>
      <c r="M7605" s="1561"/>
      <c r="N7605" s="1564">
        <f t="shared" si="484"/>
        <v>0</v>
      </c>
      <c r="O7605" s="1561"/>
      <c r="P7605" s="1753"/>
      <c r="Q7605" s="1754">
        <f t="shared" si="485"/>
        <v>0</v>
      </c>
      <c r="R7605" s="2174"/>
    </row>
    <row r="7606" spans="3:18">
      <c r="C7606" s="1558">
        <v>15</v>
      </c>
      <c r="D7606" s="1561" t="s">
        <v>2776</v>
      </c>
      <c r="E7606" s="1560">
        <v>8</v>
      </c>
      <c r="F7606" s="1561" t="s">
        <v>543</v>
      </c>
      <c r="G7606" s="1562">
        <v>12</v>
      </c>
      <c r="H7606" s="1561">
        <v>2020</v>
      </c>
      <c r="I7606" s="1563">
        <v>2520</v>
      </c>
      <c r="J7606" s="1561">
        <f t="shared" si="486"/>
        <v>62.5</v>
      </c>
      <c r="K7606" s="1563">
        <f t="shared" si="487"/>
        <v>945</v>
      </c>
      <c r="L7606" s="1561"/>
      <c r="M7606" s="1561"/>
      <c r="N7606" s="1564">
        <f t="shared" si="484"/>
        <v>0</v>
      </c>
      <c r="O7606" s="1561"/>
      <c r="P7606" s="1753"/>
      <c r="Q7606" s="1754">
        <f t="shared" si="485"/>
        <v>0</v>
      </c>
      <c r="R7606" s="2174"/>
    </row>
    <row r="7607" spans="3:18">
      <c r="C7607" s="1558">
        <v>16</v>
      </c>
      <c r="D7607" s="1561" t="s">
        <v>2779</v>
      </c>
      <c r="E7607" s="1560">
        <v>8</v>
      </c>
      <c r="F7607" s="1561" t="s">
        <v>543</v>
      </c>
      <c r="G7607" s="1562">
        <v>23</v>
      </c>
      <c r="H7607" s="1561">
        <v>2022</v>
      </c>
      <c r="I7607" s="1563">
        <v>4600</v>
      </c>
      <c r="J7607" s="1561">
        <f t="shared" si="486"/>
        <v>37.5</v>
      </c>
      <c r="K7607" s="1563">
        <f t="shared" si="487"/>
        <v>2875</v>
      </c>
      <c r="L7607" s="1561"/>
      <c r="M7607" s="1561"/>
      <c r="N7607" s="1564">
        <f t="shared" si="484"/>
        <v>0</v>
      </c>
      <c r="O7607" s="1561"/>
      <c r="P7607" s="1753"/>
      <c r="Q7607" s="1754">
        <f t="shared" si="485"/>
        <v>0</v>
      </c>
      <c r="R7607" s="2174"/>
    </row>
    <row r="7608" spans="3:18">
      <c r="C7608" s="1558">
        <v>17</v>
      </c>
      <c r="D7608" s="1561" t="s">
        <v>5830</v>
      </c>
      <c r="E7608" s="1560">
        <v>8</v>
      </c>
      <c r="F7608" s="1561" t="s">
        <v>543</v>
      </c>
      <c r="G7608" s="1562">
        <v>1</v>
      </c>
      <c r="H7608" s="1561">
        <v>2022</v>
      </c>
      <c r="I7608" s="1563">
        <v>388.92</v>
      </c>
      <c r="J7608" s="1561">
        <f t="shared" si="486"/>
        <v>37.5</v>
      </c>
      <c r="K7608" s="1563">
        <f t="shared" si="487"/>
        <v>243.07500000000002</v>
      </c>
      <c r="L7608" s="1561"/>
      <c r="M7608" s="1561"/>
      <c r="N7608" s="1564">
        <f t="shared" ref="N7608:N7671" si="488">+L7608*M7608</f>
        <v>0</v>
      </c>
      <c r="O7608" s="1561"/>
      <c r="P7608" s="1753"/>
      <c r="Q7608" s="1754">
        <f t="shared" ref="Q7608:Q7671" si="489">+O7608*P7608</f>
        <v>0</v>
      </c>
      <c r="R7608" s="2174"/>
    </row>
    <row r="7609" spans="3:18">
      <c r="C7609" s="1558">
        <v>18</v>
      </c>
      <c r="D7609" s="1561" t="s">
        <v>5829</v>
      </c>
      <c r="E7609" s="1560">
        <v>8</v>
      </c>
      <c r="F7609" s="1561" t="s">
        <v>543</v>
      </c>
      <c r="G7609" s="1562">
        <v>2</v>
      </c>
      <c r="H7609" s="1561">
        <v>2022</v>
      </c>
      <c r="I7609" s="1563">
        <v>420</v>
      </c>
      <c r="J7609" s="1561">
        <f t="shared" si="486"/>
        <v>37.5</v>
      </c>
      <c r="K7609" s="1563">
        <f t="shared" si="487"/>
        <v>262.5</v>
      </c>
      <c r="L7609" s="1561"/>
      <c r="M7609" s="1561"/>
      <c r="N7609" s="1564">
        <f t="shared" si="488"/>
        <v>0</v>
      </c>
      <c r="O7609" s="1561"/>
      <c r="P7609" s="1753"/>
      <c r="Q7609" s="1754">
        <f t="shared" si="489"/>
        <v>0</v>
      </c>
      <c r="R7609" s="2174"/>
    </row>
    <row r="7610" spans="3:18">
      <c r="C7610" s="1558">
        <v>19</v>
      </c>
      <c r="D7610" s="1561" t="s">
        <v>7329</v>
      </c>
      <c r="E7610" s="1560">
        <v>8</v>
      </c>
      <c r="F7610" s="1561" t="s">
        <v>543</v>
      </c>
      <c r="G7610" s="1562">
        <v>3</v>
      </c>
      <c r="H7610" s="1561">
        <v>2022</v>
      </c>
      <c r="I7610" s="1563">
        <v>621</v>
      </c>
      <c r="J7610" s="1561">
        <f t="shared" si="486"/>
        <v>37.5</v>
      </c>
      <c r="K7610" s="1563">
        <f t="shared" si="487"/>
        <v>388.125</v>
      </c>
      <c r="L7610" s="1561"/>
      <c r="M7610" s="1561"/>
      <c r="N7610" s="1564">
        <f t="shared" si="488"/>
        <v>0</v>
      </c>
      <c r="O7610" s="1561"/>
      <c r="P7610" s="1753"/>
      <c r="Q7610" s="1754">
        <f t="shared" si="489"/>
        <v>0</v>
      </c>
      <c r="R7610" s="2174"/>
    </row>
    <row r="7611" spans="3:18">
      <c r="C7611" s="1558">
        <v>20</v>
      </c>
      <c r="D7611" s="1561" t="s">
        <v>7330</v>
      </c>
      <c r="E7611" s="1560">
        <v>8</v>
      </c>
      <c r="F7611" s="1561" t="s">
        <v>543</v>
      </c>
      <c r="G7611" s="1562">
        <v>2</v>
      </c>
      <c r="H7611" s="1561">
        <v>2023</v>
      </c>
      <c r="I7611" s="1563">
        <v>339.99925999999999</v>
      </c>
      <c r="J7611" s="1561">
        <f t="shared" si="486"/>
        <v>25</v>
      </c>
      <c r="K7611" s="1563">
        <f t="shared" si="487"/>
        <v>254.99944499999998</v>
      </c>
      <c r="L7611" s="1561"/>
      <c r="M7611" s="1561"/>
      <c r="N7611" s="1564">
        <f t="shared" si="488"/>
        <v>0</v>
      </c>
      <c r="O7611" s="1561"/>
      <c r="P7611" s="1753"/>
      <c r="Q7611" s="1754">
        <f t="shared" si="489"/>
        <v>0</v>
      </c>
      <c r="R7611" s="2174"/>
    </row>
    <row r="7612" spans="3:18">
      <c r="C7612" s="1558">
        <v>21</v>
      </c>
      <c r="D7612" s="1561" t="s">
        <v>7353</v>
      </c>
      <c r="E7612" s="1560">
        <v>8</v>
      </c>
      <c r="F7612" s="1561" t="s">
        <v>543</v>
      </c>
      <c r="G7612" s="1562">
        <v>1</v>
      </c>
      <c r="H7612" s="1561">
        <v>2023</v>
      </c>
      <c r="I7612" s="1563">
        <v>166.27199999999999</v>
      </c>
      <c r="J7612" s="1561">
        <f t="shared" si="486"/>
        <v>25</v>
      </c>
      <c r="K7612" s="1563">
        <f t="shared" si="487"/>
        <v>124.70399999999999</v>
      </c>
      <c r="L7612" s="1561"/>
      <c r="M7612" s="1561"/>
      <c r="N7612" s="1564">
        <f t="shared" si="488"/>
        <v>0</v>
      </c>
      <c r="O7612" s="1561"/>
      <c r="P7612" s="1753"/>
      <c r="Q7612" s="1754">
        <f t="shared" si="489"/>
        <v>0</v>
      </c>
      <c r="R7612" s="2174"/>
    </row>
    <row r="7613" spans="3:18">
      <c r="C7613" s="1558">
        <v>22</v>
      </c>
      <c r="D7613" s="1561" t="s">
        <v>7354</v>
      </c>
      <c r="E7613" s="1560">
        <v>8</v>
      </c>
      <c r="F7613" s="1561" t="s">
        <v>543</v>
      </c>
      <c r="G7613" s="1562">
        <v>1</v>
      </c>
      <c r="H7613" s="1561">
        <v>2007</v>
      </c>
      <c r="I7613" s="1563">
        <v>347</v>
      </c>
      <c r="J7613" s="1561">
        <f t="shared" si="486"/>
        <v>100</v>
      </c>
      <c r="K7613" s="1563">
        <f t="shared" si="487"/>
        <v>0</v>
      </c>
      <c r="L7613" s="1561"/>
      <c r="M7613" s="1561"/>
      <c r="N7613" s="1564">
        <f t="shared" si="488"/>
        <v>0</v>
      </c>
      <c r="O7613" s="1561"/>
      <c r="P7613" s="1753"/>
      <c r="Q7613" s="1754">
        <f t="shared" si="489"/>
        <v>0</v>
      </c>
      <c r="R7613" s="2174"/>
    </row>
    <row r="7614" spans="3:18">
      <c r="C7614" s="1558">
        <v>23</v>
      </c>
      <c r="D7614" s="1561" t="s">
        <v>2355</v>
      </c>
      <c r="E7614" s="1560">
        <v>8</v>
      </c>
      <c r="F7614" s="1561" t="s">
        <v>543</v>
      </c>
      <c r="G7614" s="1562">
        <v>1</v>
      </c>
      <c r="H7614" s="1561">
        <v>2019</v>
      </c>
      <c r="I7614" s="1563">
        <v>70</v>
      </c>
      <c r="J7614" s="1561">
        <f t="shared" si="486"/>
        <v>75</v>
      </c>
      <c r="K7614" s="1563">
        <f t="shared" si="487"/>
        <v>17.5</v>
      </c>
      <c r="L7614" s="1561"/>
      <c r="M7614" s="1561"/>
      <c r="N7614" s="1564">
        <f t="shared" si="488"/>
        <v>0</v>
      </c>
      <c r="O7614" s="1561"/>
      <c r="P7614" s="1753"/>
      <c r="Q7614" s="1754">
        <f t="shared" si="489"/>
        <v>0</v>
      </c>
      <c r="R7614" s="2174"/>
    </row>
    <row r="7615" spans="3:18">
      <c r="C7615" s="1558">
        <v>24</v>
      </c>
      <c r="D7615" s="1561" t="s">
        <v>2863</v>
      </c>
      <c r="E7615" s="1560">
        <v>8</v>
      </c>
      <c r="F7615" s="1561" t="s">
        <v>543</v>
      </c>
      <c r="G7615" s="1562">
        <v>3</v>
      </c>
      <c r="H7615" s="1561">
        <v>2019</v>
      </c>
      <c r="I7615" s="1563">
        <v>594</v>
      </c>
      <c r="J7615" s="1561">
        <f t="shared" si="486"/>
        <v>75</v>
      </c>
      <c r="K7615" s="1563">
        <f t="shared" si="487"/>
        <v>148.5</v>
      </c>
      <c r="L7615" s="1561"/>
      <c r="M7615" s="1561"/>
      <c r="N7615" s="1564">
        <f t="shared" si="488"/>
        <v>0</v>
      </c>
      <c r="O7615" s="1561"/>
      <c r="P7615" s="1753"/>
      <c r="Q7615" s="1754">
        <f t="shared" si="489"/>
        <v>0</v>
      </c>
      <c r="R7615" s="2174"/>
    </row>
    <row r="7616" spans="3:18">
      <c r="C7616" s="1558">
        <v>25</v>
      </c>
      <c r="D7616" s="1561" t="s">
        <v>2864</v>
      </c>
      <c r="E7616" s="1560">
        <v>8</v>
      </c>
      <c r="F7616" s="1561" t="s">
        <v>543</v>
      </c>
      <c r="G7616" s="1562">
        <v>2</v>
      </c>
      <c r="H7616" s="1561">
        <v>2020</v>
      </c>
      <c r="I7616" s="1563">
        <v>350</v>
      </c>
      <c r="J7616" s="1561">
        <f t="shared" si="486"/>
        <v>62.5</v>
      </c>
      <c r="K7616" s="1563">
        <f t="shared" si="487"/>
        <v>131.25</v>
      </c>
      <c r="L7616" s="1561"/>
      <c r="M7616" s="1561"/>
      <c r="N7616" s="1564">
        <f t="shared" si="488"/>
        <v>0</v>
      </c>
      <c r="O7616" s="1561"/>
      <c r="P7616" s="1753"/>
      <c r="Q7616" s="1754">
        <f t="shared" si="489"/>
        <v>0</v>
      </c>
      <c r="R7616" s="2174"/>
    </row>
    <row r="7617" spans="3:18">
      <c r="C7617" s="1558">
        <v>26</v>
      </c>
      <c r="D7617" s="1561" t="s">
        <v>2360</v>
      </c>
      <c r="E7617" s="1560">
        <v>8</v>
      </c>
      <c r="F7617" s="1561" t="s">
        <v>543</v>
      </c>
      <c r="G7617" s="1562">
        <v>4</v>
      </c>
      <c r="H7617" s="1561">
        <v>2020</v>
      </c>
      <c r="I7617" s="1563">
        <v>164</v>
      </c>
      <c r="J7617" s="1561">
        <f t="shared" si="486"/>
        <v>62.5</v>
      </c>
      <c r="K7617" s="1563">
        <f t="shared" si="487"/>
        <v>61.5</v>
      </c>
      <c r="L7617" s="1561"/>
      <c r="M7617" s="1561"/>
      <c r="N7617" s="1564">
        <f t="shared" si="488"/>
        <v>0</v>
      </c>
      <c r="O7617" s="1561"/>
      <c r="P7617" s="1753"/>
      <c r="Q7617" s="1754">
        <f t="shared" si="489"/>
        <v>0</v>
      </c>
      <c r="R7617" s="2174"/>
    </row>
    <row r="7618" spans="3:18">
      <c r="C7618" s="1558">
        <v>27</v>
      </c>
      <c r="D7618" s="1561" t="s">
        <v>2828</v>
      </c>
      <c r="E7618" s="1560">
        <v>8</v>
      </c>
      <c r="F7618" s="1561" t="s">
        <v>543</v>
      </c>
      <c r="G7618" s="1562">
        <v>1</v>
      </c>
      <c r="H7618" s="1561">
        <v>2020</v>
      </c>
      <c r="I7618" s="1563">
        <v>37</v>
      </c>
      <c r="J7618" s="1561">
        <f t="shared" si="486"/>
        <v>62.5</v>
      </c>
      <c r="K7618" s="1563">
        <f t="shared" si="487"/>
        <v>13.875</v>
      </c>
      <c r="L7618" s="1561"/>
      <c r="M7618" s="1561"/>
      <c r="N7618" s="1564">
        <f t="shared" si="488"/>
        <v>0</v>
      </c>
      <c r="O7618" s="1561"/>
      <c r="P7618" s="1753"/>
      <c r="Q7618" s="1754">
        <f t="shared" si="489"/>
        <v>0</v>
      </c>
      <c r="R7618" s="2174"/>
    </row>
    <row r="7619" spans="3:18">
      <c r="C7619" s="1558">
        <v>28</v>
      </c>
      <c r="D7619" s="1561" t="s">
        <v>5786</v>
      </c>
      <c r="E7619" s="1560">
        <v>8</v>
      </c>
      <c r="F7619" s="1561" t="s">
        <v>543</v>
      </c>
      <c r="G7619" s="1562">
        <v>1</v>
      </c>
      <c r="H7619" s="1561">
        <v>2021</v>
      </c>
      <c r="I7619" s="1563">
        <v>32.22</v>
      </c>
      <c r="J7619" s="1561">
        <f t="shared" si="486"/>
        <v>50</v>
      </c>
      <c r="K7619" s="1563">
        <f t="shared" si="487"/>
        <v>16.11</v>
      </c>
      <c r="L7619" s="1561"/>
      <c r="M7619" s="1561"/>
      <c r="N7619" s="1564">
        <f t="shared" si="488"/>
        <v>0</v>
      </c>
      <c r="O7619" s="1561"/>
      <c r="P7619" s="1753"/>
      <c r="Q7619" s="1754">
        <f t="shared" si="489"/>
        <v>0</v>
      </c>
      <c r="R7619" s="2175"/>
    </row>
    <row r="7620" spans="3:18">
      <c r="C7620" s="1502">
        <v>1</v>
      </c>
      <c r="D7620" s="1423" t="s">
        <v>7355</v>
      </c>
      <c r="E7620" s="1503">
        <v>8</v>
      </c>
      <c r="F7620" s="1423" t="s">
        <v>543</v>
      </c>
      <c r="G7620" s="1504">
        <v>17</v>
      </c>
      <c r="H7620" s="1423">
        <v>2005</v>
      </c>
      <c r="I7620" s="1505">
        <v>2273.42</v>
      </c>
      <c r="J7620" s="1423">
        <f t="shared" si="486"/>
        <v>100</v>
      </c>
      <c r="K7620" s="1505">
        <f t="shared" si="487"/>
        <v>0</v>
      </c>
      <c r="L7620" s="1423"/>
      <c r="M7620" s="1423"/>
      <c r="N7620" s="1506">
        <f t="shared" si="488"/>
        <v>0</v>
      </c>
      <c r="O7620" s="1423"/>
      <c r="P7620" s="1734"/>
      <c r="Q7620" s="1735">
        <f t="shared" si="489"/>
        <v>0</v>
      </c>
      <c r="R7620" s="2151" t="s">
        <v>7474</v>
      </c>
    </row>
    <row r="7621" spans="3:18">
      <c r="C7621" s="1502">
        <v>2</v>
      </c>
      <c r="D7621" s="1423" t="s">
        <v>7356</v>
      </c>
      <c r="E7621" s="1503">
        <v>8</v>
      </c>
      <c r="F7621" s="1423" t="s">
        <v>543</v>
      </c>
      <c r="G7621" s="1504">
        <v>4</v>
      </c>
      <c r="H7621" s="1423">
        <v>2005</v>
      </c>
      <c r="I7621" s="1505">
        <v>592.24</v>
      </c>
      <c r="J7621" s="1423">
        <f t="shared" si="486"/>
        <v>100</v>
      </c>
      <c r="K7621" s="1505">
        <f t="shared" si="487"/>
        <v>0</v>
      </c>
      <c r="L7621" s="1423"/>
      <c r="M7621" s="1423"/>
      <c r="N7621" s="1506">
        <f t="shared" si="488"/>
        <v>0</v>
      </c>
      <c r="O7621" s="1423"/>
      <c r="P7621" s="1734"/>
      <c r="Q7621" s="1735">
        <f t="shared" si="489"/>
        <v>0</v>
      </c>
      <c r="R7621" s="2152"/>
    </row>
    <row r="7622" spans="3:18">
      <c r="C7622" s="1502">
        <v>3</v>
      </c>
      <c r="D7622" s="1423" t="s">
        <v>7357</v>
      </c>
      <c r="E7622" s="1503">
        <v>8</v>
      </c>
      <c r="F7622" s="1423" t="s">
        <v>543</v>
      </c>
      <c r="G7622" s="1504">
        <v>4</v>
      </c>
      <c r="H7622" s="1423">
        <v>2005</v>
      </c>
      <c r="I7622" s="1505">
        <v>687.76</v>
      </c>
      <c r="J7622" s="1423">
        <f t="shared" si="486"/>
        <v>100</v>
      </c>
      <c r="K7622" s="1505">
        <f t="shared" si="487"/>
        <v>0</v>
      </c>
      <c r="L7622" s="1423"/>
      <c r="M7622" s="1423"/>
      <c r="N7622" s="1506">
        <f t="shared" si="488"/>
        <v>0</v>
      </c>
      <c r="O7622" s="1423"/>
      <c r="P7622" s="1734"/>
      <c r="Q7622" s="1735">
        <f t="shared" si="489"/>
        <v>0</v>
      </c>
      <c r="R7622" s="2152"/>
    </row>
    <row r="7623" spans="3:18">
      <c r="C7623" s="1502">
        <v>4</v>
      </c>
      <c r="D7623" s="1423" t="s">
        <v>7358</v>
      </c>
      <c r="E7623" s="1503">
        <v>8</v>
      </c>
      <c r="F7623" s="1423" t="s">
        <v>543</v>
      </c>
      <c r="G7623" s="1504">
        <v>3</v>
      </c>
      <c r="H7623" s="1423">
        <v>2005</v>
      </c>
      <c r="I7623" s="1505">
        <v>888.35</v>
      </c>
      <c r="J7623" s="1423">
        <f t="shared" si="486"/>
        <v>100</v>
      </c>
      <c r="K7623" s="1505">
        <f t="shared" si="487"/>
        <v>0</v>
      </c>
      <c r="L7623" s="1423"/>
      <c r="M7623" s="1423"/>
      <c r="N7623" s="1506">
        <f t="shared" si="488"/>
        <v>0</v>
      </c>
      <c r="O7623" s="1423"/>
      <c r="P7623" s="1734"/>
      <c r="Q7623" s="1735">
        <f t="shared" si="489"/>
        <v>0</v>
      </c>
      <c r="R7623" s="2152"/>
    </row>
    <row r="7624" spans="3:18">
      <c r="C7624" s="1502">
        <v>5</v>
      </c>
      <c r="D7624" s="1423" t="s">
        <v>7359</v>
      </c>
      <c r="E7624" s="1503">
        <v>8</v>
      </c>
      <c r="F7624" s="1423" t="s">
        <v>543</v>
      </c>
      <c r="G7624" s="1504">
        <v>1</v>
      </c>
      <c r="H7624" s="1423">
        <v>2005</v>
      </c>
      <c r="I7624" s="1505">
        <v>238.81</v>
      </c>
      <c r="J7624" s="1423">
        <f t="shared" ref="J7624:J7655" si="490">IF(($J$14-H7624)*J$7368&gt;100,100,($J$14-H7624)*J$7368)</f>
        <v>100</v>
      </c>
      <c r="K7624" s="1505">
        <f t="shared" si="487"/>
        <v>0</v>
      </c>
      <c r="L7624" s="1423"/>
      <c r="M7624" s="1423"/>
      <c r="N7624" s="1506">
        <f t="shared" si="488"/>
        <v>0</v>
      </c>
      <c r="O7624" s="1423"/>
      <c r="P7624" s="1734"/>
      <c r="Q7624" s="1735">
        <f t="shared" si="489"/>
        <v>0</v>
      </c>
      <c r="R7624" s="2152"/>
    </row>
    <row r="7625" spans="3:18">
      <c r="C7625" s="1502">
        <v>6</v>
      </c>
      <c r="D7625" s="1423" t="s">
        <v>2356</v>
      </c>
      <c r="E7625" s="1503">
        <v>8</v>
      </c>
      <c r="F7625" s="1423" t="s">
        <v>543</v>
      </c>
      <c r="G7625" s="1504">
        <v>1</v>
      </c>
      <c r="H7625" s="1423">
        <v>2015</v>
      </c>
      <c r="I7625" s="1505">
        <v>164.94</v>
      </c>
      <c r="J7625" s="1423">
        <f t="shared" si="490"/>
        <v>100</v>
      </c>
      <c r="K7625" s="1505">
        <f t="shared" si="487"/>
        <v>0</v>
      </c>
      <c r="L7625" s="1423"/>
      <c r="M7625" s="1423"/>
      <c r="N7625" s="1506">
        <f t="shared" si="488"/>
        <v>0</v>
      </c>
      <c r="O7625" s="1423"/>
      <c r="P7625" s="1734"/>
      <c r="Q7625" s="1735">
        <f t="shared" si="489"/>
        <v>0</v>
      </c>
      <c r="R7625" s="2152"/>
    </row>
    <row r="7626" spans="3:18">
      <c r="C7626" s="1502">
        <v>7</v>
      </c>
      <c r="D7626" s="1423" t="s">
        <v>7360</v>
      </c>
      <c r="E7626" s="1503">
        <v>8</v>
      </c>
      <c r="F7626" s="1423" t="s">
        <v>543</v>
      </c>
      <c r="G7626" s="1504">
        <v>5</v>
      </c>
      <c r="H7626" s="1423">
        <v>2020</v>
      </c>
      <c r="I7626" s="1505">
        <v>1050</v>
      </c>
      <c r="J7626" s="1423">
        <f t="shared" si="490"/>
        <v>62.5</v>
      </c>
      <c r="K7626" s="1505">
        <f t="shared" si="487"/>
        <v>393.75</v>
      </c>
      <c r="L7626" s="1423"/>
      <c r="M7626" s="1423"/>
      <c r="N7626" s="1506">
        <f t="shared" si="488"/>
        <v>0</v>
      </c>
      <c r="O7626" s="1423"/>
      <c r="P7626" s="1734"/>
      <c r="Q7626" s="1735">
        <f t="shared" si="489"/>
        <v>0</v>
      </c>
      <c r="R7626" s="2152"/>
    </row>
    <row r="7627" spans="3:18">
      <c r="C7627" s="1502">
        <v>8</v>
      </c>
      <c r="D7627" s="1423" t="s">
        <v>7361</v>
      </c>
      <c r="E7627" s="1503">
        <v>8</v>
      </c>
      <c r="F7627" s="1423" t="s">
        <v>543</v>
      </c>
      <c r="G7627" s="1504">
        <v>1</v>
      </c>
      <c r="H7627" s="1423">
        <v>2020</v>
      </c>
      <c r="I7627" s="1505">
        <v>210</v>
      </c>
      <c r="J7627" s="1423">
        <f t="shared" si="490"/>
        <v>62.5</v>
      </c>
      <c r="K7627" s="1505">
        <f t="shared" si="487"/>
        <v>78.75</v>
      </c>
      <c r="L7627" s="1423"/>
      <c r="M7627" s="1423"/>
      <c r="N7627" s="1506">
        <f t="shared" si="488"/>
        <v>0</v>
      </c>
      <c r="O7627" s="1423"/>
      <c r="P7627" s="1734"/>
      <c r="Q7627" s="1735">
        <f t="shared" si="489"/>
        <v>0</v>
      </c>
      <c r="R7627" s="2152"/>
    </row>
    <row r="7628" spans="3:18">
      <c r="C7628" s="1502">
        <v>9</v>
      </c>
      <c r="D7628" s="1423" t="s">
        <v>2828</v>
      </c>
      <c r="E7628" s="1503">
        <v>8</v>
      </c>
      <c r="F7628" s="1423" t="s">
        <v>543</v>
      </c>
      <c r="G7628" s="1504">
        <v>5</v>
      </c>
      <c r="H7628" s="1423">
        <v>2020</v>
      </c>
      <c r="I7628" s="1505">
        <v>185</v>
      </c>
      <c r="J7628" s="1423">
        <f t="shared" si="490"/>
        <v>62.5</v>
      </c>
      <c r="K7628" s="1505">
        <f t="shared" si="487"/>
        <v>69.375</v>
      </c>
      <c r="L7628" s="1423"/>
      <c r="M7628" s="1423"/>
      <c r="N7628" s="1506">
        <f t="shared" si="488"/>
        <v>0</v>
      </c>
      <c r="O7628" s="1423"/>
      <c r="P7628" s="1734"/>
      <c r="Q7628" s="1735">
        <f t="shared" si="489"/>
        <v>0</v>
      </c>
      <c r="R7628" s="2152"/>
    </row>
    <row r="7629" spans="3:18">
      <c r="C7629" s="1502">
        <v>10</v>
      </c>
      <c r="D7629" s="1423" t="s">
        <v>2355</v>
      </c>
      <c r="E7629" s="1503">
        <v>8</v>
      </c>
      <c r="F7629" s="1423" t="s">
        <v>543</v>
      </c>
      <c r="G7629" s="1504">
        <v>1</v>
      </c>
      <c r="H7629" s="1423">
        <v>2019</v>
      </c>
      <c r="I7629" s="1505">
        <v>70</v>
      </c>
      <c r="J7629" s="1423">
        <f t="shared" si="490"/>
        <v>75</v>
      </c>
      <c r="K7629" s="1505">
        <f t="shared" si="487"/>
        <v>17.5</v>
      </c>
      <c r="L7629" s="1423"/>
      <c r="M7629" s="1423"/>
      <c r="N7629" s="1506">
        <f t="shared" si="488"/>
        <v>0</v>
      </c>
      <c r="O7629" s="1423"/>
      <c r="P7629" s="1734"/>
      <c r="Q7629" s="1735">
        <f t="shared" si="489"/>
        <v>0</v>
      </c>
      <c r="R7629" s="2152"/>
    </row>
    <row r="7630" spans="3:18">
      <c r="C7630" s="1502">
        <v>11</v>
      </c>
      <c r="D7630" s="1423" t="s">
        <v>7362</v>
      </c>
      <c r="E7630" s="1503">
        <v>8</v>
      </c>
      <c r="F7630" s="1423" t="s">
        <v>543</v>
      </c>
      <c r="G7630" s="1504">
        <v>4</v>
      </c>
      <c r="H7630" s="1423">
        <v>2020</v>
      </c>
      <c r="I7630" s="1505">
        <v>164</v>
      </c>
      <c r="J7630" s="1423">
        <f t="shared" si="490"/>
        <v>62.5</v>
      </c>
      <c r="K7630" s="1505">
        <f t="shared" si="487"/>
        <v>61.5</v>
      </c>
      <c r="L7630" s="1423"/>
      <c r="M7630" s="1423"/>
      <c r="N7630" s="1506">
        <f t="shared" si="488"/>
        <v>0</v>
      </c>
      <c r="O7630" s="1423"/>
      <c r="P7630" s="1734"/>
      <c r="Q7630" s="1735">
        <f t="shared" si="489"/>
        <v>0</v>
      </c>
      <c r="R7630" s="2152"/>
    </row>
    <row r="7631" spans="3:18">
      <c r="C7631" s="1502">
        <v>12</v>
      </c>
      <c r="D7631" s="1423" t="s">
        <v>2321</v>
      </c>
      <c r="E7631" s="1503">
        <v>8</v>
      </c>
      <c r="F7631" s="1423" t="s">
        <v>543</v>
      </c>
      <c r="G7631" s="1504">
        <v>1</v>
      </c>
      <c r="H7631" s="1423">
        <v>2019</v>
      </c>
      <c r="I7631" s="1505">
        <v>29</v>
      </c>
      <c r="J7631" s="1423">
        <f t="shared" si="490"/>
        <v>75</v>
      </c>
      <c r="K7631" s="1505">
        <f t="shared" si="487"/>
        <v>7.25</v>
      </c>
      <c r="L7631" s="1423"/>
      <c r="M7631" s="1423"/>
      <c r="N7631" s="1506">
        <f t="shared" si="488"/>
        <v>0</v>
      </c>
      <c r="O7631" s="1423"/>
      <c r="P7631" s="1734"/>
      <c r="Q7631" s="1735">
        <f t="shared" si="489"/>
        <v>0</v>
      </c>
      <c r="R7631" s="2152"/>
    </row>
    <row r="7632" spans="3:18">
      <c r="C7632" s="1502">
        <v>13</v>
      </c>
      <c r="D7632" s="1423" t="s">
        <v>7363</v>
      </c>
      <c r="E7632" s="1503">
        <v>8</v>
      </c>
      <c r="F7632" s="1423" t="s">
        <v>543</v>
      </c>
      <c r="G7632" s="1504">
        <v>5</v>
      </c>
      <c r="H7632" s="1423">
        <v>2020</v>
      </c>
      <c r="I7632" s="1505">
        <v>875</v>
      </c>
      <c r="J7632" s="1423">
        <f t="shared" si="490"/>
        <v>62.5</v>
      </c>
      <c r="K7632" s="1505">
        <f t="shared" si="487"/>
        <v>328.125</v>
      </c>
      <c r="L7632" s="1423"/>
      <c r="M7632" s="1423"/>
      <c r="N7632" s="1506">
        <f t="shared" si="488"/>
        <v>0</v>
      </c>
      <c r="O7632" s="1423"/>
      <c r="P7632" s="1734"/>
      <c r="Q7632" s="1735">
        <f t="shared" si="489"/>
        <v>0</v>
      </c>
      <c r="R7632" s="2152"/>
    </row>
    <row r="7633" spans="3:18">
      <c r="C7633" s="1502">
        <v>14</v>
      </c>
      <c r="D7633" s="1423" t="s">
        <v>7364</v>
      </c>
      <c r="E7633" s="1503">
        <v>8</v>
      </c>
      <c r="F7633" s="1423" t="s">
        <v>543</v>
      </c>
      <c r="G7633" s="1504">
        <v>1</v>
      </c>
      <c r="H7633" s="1423">
        <v>2020</v>
      </c>
      <c r="I7633" s="1505">
        <v>137.4</v>
      </c>
      <c r="J7633" s="1423">
        <f t="shared" si="490"/>
        <v>62.5</v>
      </c>
      <c r="K7633" s="1505">
        <f t="shared" si="487"/>
        <v>51.525000000000006</v>
      </c>
      <c r="L7633" s="1423"/>
      <c r="M7633" s="1423"/>
      <c r="N7633" s="1506">
        <f t="shared" si="488"/>
        <v>0</v>
      </c>
      <c r="O7633" s="1423"/>
      <c r="P7633" s="1734"/>
      <c r="Q7633" s="1735">
        <f t="shared" si="489"/>
        <v>0</v>
      </c>
      <c r="R7633" s="2152"/>
    </row>
    <row r="7634" spans="3:18">
      <c r="C7634" s="1502">
        <v>15</v>
      </c>
      <c r="D7634" s="1423" t="s">
        <v>7365</v>
      </c>
      <c r="E7634" s="1503">
        <v>8</v>
      </c>
      <c r="F7634" s="1423" t="s">
        <v>543</v>
      </c>
      <c r="G7634" s="1504">
        <v>5</v>
      </c>
      <c r="H7634" s="1423">
        <v>2022</v>
      </c>
      <c r="I7634" s="1505">
        <v>1050</v>
      </c>
      <c r="J7634" s="1423">
        <f t="shared" si="490"/>
        <v>37.5</v>
      </c>
      <c r="K7634" s="1505">
        <f t="shared" si="487"/>
        <v>656.25</v>
      </c>
      <c r="L7634" s="1423"/>
      <c r="M7634" s="1423"/>
      <c r="N7634" s="1506">
        <f t="shared" si="488"/>
        <v>0</v>
      </c>
      <c r="O7634" s="1423"/>
      <c r="P7634" s="1734"/>
      <c r="Q7634" s="1735">
        <f t="shared" si="489"/>
        <v>0</v>
      </c>
      <c r="R7634" s="2152"/>
    </row>
    <row r="7635" spans="3:18">
      <c r="C7635" s="1502">
        <v>16</v>
      </c>
      <c r="D7635" s="1423" t="s">
        <v>7366</v>
      </c>
      <c r="E7635" s="1503">
        <v>8</v>
      </c>
      <c r="F7635" s="1423" t="s">
        <v>543</v>
      </c>
      <c r="G7635" s="1504">
        <v>1</v>
      </c>
      <c r="H7635" s="1423">
        <v>2022</v>
      </c>
      <c r="I7635" s="1505">
        <v>388.92</v>
      </c>
      <c r="J7635" s="1423">
        <f t="shared" si="490"/>
        <v>37.5</v>
      </c>
      <c r="K7635" s="1505">
        <f t="shared" si="487"/>
        <v>243.07500000000002</v>
      </c>
      <c r="L7635" s="1423"/>
      <c r="M7635" s="1423"/>
      <c r="N7635" s="1506">
        <f t="shared" si="488"/>
        <v>0</v>
      </c>
      <c r="O7635" s="1423"/>
      <c r="P7635" s="1734"/>
      <c r="Q7635" s="1735">
        <f t="shared" si="489"/>
        <v>0</v>
      </c>
      <c r="R7635" s="2152"/>
    </row>
    <row r="7636" spans="3:18">
      <c r="C7636" s="1502">
        <v>17</v>
      </c>
      <c r="D7636" s="1423" t="s">
        <v>7367</v>
      </c>
      <c r="E7636" s="1503">
        <v>8</v>
      </c>
      <c r="F7636" s="1423" t="s">
        <v>543</v>
      </c>
      <c r="G7636" s="1504">
        <v>1</v>
      </c>
      <c r="H7636" s="1423">
        <v>2007</v>
      </c>
      <c r="I7636" s="1505">
        <v>638</v>
      </c>
      <c r="J7636" s="1423">
        <f t="shared" si="490"/>
        <v>100</v>
      </c>
      <c r="K7636" s="1505">
        <f t="shared" si="487"/>
        <v>0</v>
      </c>
      <c r="L7636" s="1423"/>
      <c r="M7636" s="1423"/>
      <c r="N7636" s="1506">
        <f t="shared" si="488"/>
        <v>0</v>
      </c>
      <c r="O7636" s="1423"/>
      <c r="P7636" s="1734"/>
      <c r="Q7636" s="1735">
        <f t="shared" si="489"/>
        <v>0</v>
      </c>
      <c r="R7636" s="2152"/>
    </row>
    <row r="7637" spans="3:18">
      <c r="C7637" s="1502">
        <v>18</v>
      </c>
      <c r="D7637" s="1423" t="s">
        <v>5844</v>
      </c>
      <c r="E7637" s="1503">
        <v>8</v>
      </c>
      <c r="F7637" s="1423" t="s">
        <v>543</v>
      </c>
      <c r="G7637" s="1504">
        <v>3</v>
      </c>
      <c r="H7637" s="1423">
        <v>2022</v>
      </c>
      <c r="I7637" s="1505">
        <v>555</v>
      </c>
      <c r="J7637" s="1423">
        <f t="shared" si="490"/>
        <v>37.5</v>
      </c>
      <c r="K7637" s="1505">
        <f t="shared" si="487"/>
        <v>346.875</v>
      </c>
      <c r="L7637" s="1423"/>
      <c r="M7637" s="1423"/>
      <c r="N7637" s="1506">
        <f t="shared" si="488"/>
        <v>0</v>
      </c>
      <c r="O7637" s="1423"/>
      <c r="P7637" s="1734"/>
      <c r="Q7637" s="1735">
        <f t="shared" si="489"/>
        <v>0</v>
      </c>
      <c r="R7637" s="2152"/>
    </row>
    <row r="7638" spans="3:18">
      <c r="C7638" s="1502">
        <v>19</v>
      </c>
      <c r="D7638" s="1423" t="s">
        <v>7365</v>
      </c>
      <c r="E7638" s="1503">
        <v>8</v>
      </c>
      <c r="F7638" s="1423" t="s">
        <v>543</v>
      </c>
      <c r="G7638" s="1504">
        <v>5</v>
      </c>
      <c r="H7638" s="1423">
        <v>2022</v>
      </c>
      <c r="I7638" s="1505">
        <v>1035</v>
      </c>
      <c r="J7638" s="1423">
        <f t="shared" si="490"/>
        <v>37.5</v>
      </c>
      <c r="K7638" s="1505">
        <f t="shared" si="487"/>
        <v>646.875</v>
      </c>
      <c r="L7638" s="1423"/>
      <c r="M7638" s="1423"/>
      <c r="N7638" s="1506">
        <f t="shared" si="488"/>
        <v>0</v>
      </c>
      <c r="O7638" s="1423"/>
      <c r="P7638" s="1734"/>
      <c r="Q7638" s="1735">
        <f t="shared" si="489"/>
        <v>0</v>
      </c>
      <c r="R7638" s="2152"/>
    </row>
    <row r="7639" spans="3:18">
      <c r="C7639" s="1502">
        <v>20</v>
      </c>
      <c r="D7639" s="1423" t="s">
        <v>5844</v>
      </c>
      <c r="E7639" s="1503">
        <v>8</v>
      </c>
      <c r="F7639" s="1423" t="s">
        <v>543</v>
      </c>
      <c r="G7639" s="1504">
        <v>3</v>
      </c>
      <c r="H7639" s="1423">
        <v>2022</v>
      </c>
      <c r="I7639" s="1505">
        <v>555</v>
      </c>
      <c r="J7639" s="1423">
        <f t="shared" si="490"/>
        <v>37.5</v>
      </c>
      <c r="K7639" s="1505">
        <f t="shared" si="487"/>
        <v>346.875</v>
      </c>
      <c r="L7639" s="1423"/>
      <c r="M7639" s="1423"/>
      <c r="N7639" s="1506">
        <f t="shared" si="488"/>
        <v>0</v>
      </c>
      <c r="O7639" s="1423"/>
      <c r="P7639" s="1734"/>
      <c r="Q7639" s="1735">
        <f t="shared" si="489"/>
        <v>0</v>
      </c>
      <c r="R7639" s="2152"/>
    </row>
    <row r="7640" spans="3:18">
      <c r="C7640" s="1502">
        <v>21</v>
      </c>
      <c r="D7640" s="1423" t="s">
        <v>7368</v>
      </c>
      <c r="E7640" s="1503">
        <v>8</v>
      </c>
      <c r="F7640" s="1423" t="s">
        <v>543</v>
      </c>
      <c r="G7640" s="1504">
        <v>8</v>
      </c>
      <c r="H7640" s="1423">
        <v>2023</v>
      </c>
      <c r="I7640" s="1505">
        <v>1360</v>
      </c>
      <c r="J7640" s="1423">
        <f t="shared" si="490"/>
        <v>25</v>
      </c>
      <c r="K7640" s="1505">
        <f t="shared" si="487"/>
        <v>1020</v>
      </c>
      <c r="L7640" s="1423"/>
      <c r="M7640" s="1423"/>
      <c r="N7640" s="1506">
        <f t="shared" si="488"/>
        <v>0</v>
      </c>
      <c r="O7640" s="1423"/>
      <c r="P7640" s="1734"/>
      <c r="Q7640" s="1735">
        <f t="shared" si="489"/>
        <v>0</v>
      </c>
      <c r="R7640" s="2152"/>
    </row>
    <row r="7641" spans="3:18">
      <c r="C7641" s="1502">
        <v>22</v>
      </c>
      <c r="D7641" s="1423" t="s">
        <v>7368</v>
      </c>
      <c r="E7641" s="1503">
        <v>8</v>
      </c>
      <c r="F7641" s="1423" t="s">
        <v>543</v>
      </c>
      <c r="G7641" s="1504">
        <v>4</v>
      </c>
      <c r="H7641" s="1423">
        <v>2023</v>
      </c>
      <c r="I7641" s="1505">
        <v>680</v>
      </c>
      <c r="J7641" s="1423">
        <f t="shared" si="490"/>
        <v>25</v>
      </c>
      <c r="K7641" s="1505">
        <f t="shared" si="487"/>
        <v>510</v>
      </c>
      <c r="L7641" s="1423"/>
      <c r="M7641" s="1423"/>
      <c r="N7641" s="1506">
        <f t="shared" si="488"/>
        <v>0</v>
      </c>
      <c r="O7641" s="1423"/>
      <c r="P7641" s="1734"/>
      <c r="Q7641" s="1735">
        <f t="shared" si="489"/>
        <v>0</v>
      </c>
      <c r="R7641" s="2152"/>
    </row>
    <row r="7642" spans="3:18">
      <c r="C7642" s="1502">
        <v>23</v>
      </c>
      <c r="D7642" s="1423" t="s">
        <v>7369</v>
      </c>
      <c r="E7642" s="1503">
        <v>8</v>
      </c>
      <c r="F7642" s="1423" t="s">
        <v>543</v>
      </c>
      <c r="G7642" s="1504">
        <v>2</v>
      </c>
      <c r="H7642" s="1423">
        <v>2023</v>
      </c>
      <c r="I7642" s="1505">
        <v>340</v>
      </c>
      <c r="J7642" s="1423">
        <f t="shared" si="490"/>
        <v>25</v>
      </c>
      <c r="K7642" s="1505">
        <f t="shared" si="487"/>
        <v>255</v>
      </c>
      <c r="L7642" s="1423"/>
      <c r="M7642" s="1423"/>
      <c r="N7642" s="1506">
        <f t="shared" si="488"/>
        <v>0</v>
      </c>
      <c r="O7642" s="1423"/>
      <c r="P7642" s="1734"/>
      <c r="Q7642" s="1735">
        <f t="shared" si="489"/>
        <v>0</v>
      </c>
      <c r="R7642" s="2152"/>
    </row>
    <row r="7643" spans="3:18">
      <c r="C7643" s="1502">
        <v>24</v>
      </c>
      <c r="D7643" s="1423" t="s">
        <v>7370</v>
      </c>
      <c r="E7643" s="1503">
        <v>8</v>
      </c>
      <c r="F7643" s="1423" t="s">
        <v>543</v>
      </c>
      <c r="G7643" s="1504">
        <v>2</v>
      </c>
      <c r="H7643" s="1423">
        <v>2023</v>
      </c>
      <c r="I7643" s="1505">
        <v>448.74</v>
      </c>
      <c r="J7643" s="1423">
        <f t="shared" si="490"/>
        <v>25</v>
      </c>
      <c r="K7643" s="1505">
        <f t="shared" si="487"/>
        <v>336.55500000000001</v>
      </c>
      <c r="L7643" s="1423"/>
      <c r="M7643" s="1423"/>
      <c r="N7643" s="1506">
        <f t="shared" si="488"/>
        <v>0</v>
      </c>
      <c r="O7643" s="1423"/>
      <c r="P7643" s="1734"/>
      <c r="Q7643" s="1735">
        <f t="shared" si="489"/>
        <v>0</v>
      </c>
      <c r="R7643" s="2152"/>
    </row>
    <row r="7644" spans="3:18">
      <c r="C7644" s="1502">
        <v>25</v>
      </c>
      <c r="D7644" s="1423" t="s">
        <v>7371</v>
      </c>
      <c r="E7644" s="1503">
        <v>8</v>
      </c>
      <c r="F7644" s="1423" t="s">
        <v>543</v>
      </c>
      <c r="G7644" s="1504">
        <v>2</v>
      </c>
      <c r="H7644" s="1423">
        <v>2023</v>
      </c>
      <c r="I7644" s="1505">
        <v>332.54</v>
      </c>
      <c r="J7644" s="1423">
        <f t="shared" si="490"/>
        <v>25</v>
      </c>
      <c r="K7644" s="1505">
        <f t="shared" si="487"/>
        <v>249.40500000000003</v>
      </c>
      <c r="L7644" s="1423"/>
      <c r="M7644" s="1423"/>
      <c r="N7644" s="1506">
        <f t="shared" si="488"/>
        <v>0</v>
      </c>
      <c r="O7644" s="1423"/>
      <c r="P7644" s="1734"/>
      <c r="Q7644" s="1735">
        <f t="shared" si="489"/>
        <v>0</v>
      </c>
      <c r="R7644" s="2153"/>
    </row>
    <row r="7645" spans="3:18">
      <c r="C7645" s="1507">
        <v>1</v>
      </c>
      <c r="D7645" s="1509" t="s">
        <v>7372</v>
      </c>
      <c r="E7645" s="1596">
        <v>8</v>
      </c>
      <c r="F7645" s="1509" t="s">
        <v>543</v>
      </c>
      <c r="G7645" s="1510">
        <v>3</v>
      </c>
      <c r="H7645" s="1509">
        <v>2008</v>
      </c>
      <c r="I7645" s="1511">
        <v>137.04</v>
      </c>
      <c r="J7645" s="1509">
        <f t="shared" si="490"/>
        <v>100</v>
      </c>
      <c r="K7645" s="1511">
        <f t="shared" si="487"/>
        <v>0</v>
      </c>
      <c r="L7645" s="1509"/>
      <c r="M7645" s="1509"/>
      <c r="N7645" s="1512">
        <f t="shared" si="488"/>
        <v>0</v>
      </c>
      <c r="O7645" s="1509"/>
      <c r="P7645" s="1736"/>
      <c r="Q7645" s="1737">
        <f t="shared" si="489"/>
        <v>0</v>
      </c>
      <c r="R7645" s="2097" t="s">
        <v>5693</v>
      </c>
    </row>
    <row r="7646" spans="3:18">
      <c r="C7646" s="1507">
        <v>2</v>
      </c>
      <c r="D7646" s="1509" t="s">
        <v>7373</v>
      </c>
      <c r="E7646" s="1596">
        <v>8</v>
      </c>
      <c r="F7646" s="1509" t="s">
        <v>543</v>
      </c>
      <c r="G7646" s="1510">
        <v>1</v>
      </c>
      <c r="H7646" s="1509">
        <v>2008</v>
      </c>
      <c r="I7646" s="1511">
        <v>62.8</v>
      </c>
      <c r="J7646" s="1509">
        <f t="shared" si="490"/>
        <v>100</v>
      </c>
      <c r="K7646" s="1511">
        <f t="shared" si="487"/>
        <v>0</v>
      </c>
      <c r="L7646" s="1509"/>
      <c r="M7646" s="1509"/>
      <c r="N7646" s="1512">
        <f t="shared" si="488"/>
        <v>0</v>
      </c>
      <c r="O7646" s="1509"/>
      <c r="P7646" s="1736"/>
      <c r="Q7646" s="1737">
        <f t="shared" si="489"/>
        <v>0</v>
      </c>
      <c r="R7646" s="2098"/>
    </row>
    <row r="7647" spans="3:18">
      <c r="C7647" s="1507">
        <v>3</v>
      </c>
      <c r="D7647" s="1509" t="s">
        <v>5866</v>
      </c>
      <c r="E7647" s="1596">
        <v>8</v>
      </c>
      <c r="F7647" s="1509" t="s">
        <v>543</v>
      </c>
      <c r="G7647" s="1510">
        <v>4</v>
      </c>
      <c r="H7647" s="1509">
        <v>2008</v>
      </c>
      <c r="I7647" s="1511">
        <v>724.2</v>
      </c>
      <c r="J7647" s="1509">
        <f t="shared" si="490"/>
        <v>100</v>
      </c>
      <c r="K7647" s="1511">
        <f t="shared" si="487"/>
        <v>0</v>
      </c>
      <c r="L7647" s="1509"/>
      <c r="M7647" s="1509"/>
      <c r="N7647" s="1512">
        <f t="shared" si="488"/>
        <v>0</v>
      </c>
      <c r="O7647" s="1509"/>
      <c r="P7647" s="1736"/>
      <c r="Q7647" s="1737">
        <f t="shared" si="489"/>
        <v>0</v>
      </c>
      <c r="R7647" s="2098"/>
    </row>
    <row r="7648" spans="3:18">
      <c r="C7648" s="1507">
        <v>4</v>
      </c>
      <c r="D7648" s="1509" t="s">
        <v>7374</v>
      </c>
      <c r="E7648" s="1596">
        <v>8</v>
      </c>
      <c r="F7648" s="1509" t="s">
        <v>543</v>
      </c>
      <c r="G7648" s="1510">
        <v>2</v>
      </c>
      <c r="H7648" s="1509">
        <v>2008</v>
      </c>
      <c r="I7648" s="1511">
        <v>472.5</v>
      </c>
      <c r="J7648" s="1509">
        <f t="shared" si="490"/>
        <v>100</v>
      </c>
      <c r="K7648" s="1511">
        <f t="shared" si="487"/>
        <v>0</v>
      </c>
      <c r="L7648" s="1509"/>
      <c r="M7648" s="1509"/>
      <c r="N7648" s="1512">
        <f t="shared" si="488"/>
        <v>0</v>
      </c>
      <c r="O7648" s="1509"/>
      <c r="P7648" s="1736"/>
      <c r="Q7648" s="1737">
        <f t="shared" si="489"/>
        <v>0</v>
      </c>
      <c r="R7648" s="2098"/>
    </row>
    <row r="7649" spans="3:18">
      <c r="C7649" s="1507">
        <v>5</v>
      </c>
      <c r="D7649" s="1509" t="s">
        <v>7375</v>
      </c>
      <c r="E7649" s="1596">
        <v>8</v>
      </c>
      <c r="F7649" s="1509" t="s">
        <v>543</v>
      </c>
      <c r="G7649" s="1510">
        <v>3</v>
      </c>
      <c r="H7649" s="1509">
        <v>2008</v>
      </c>
      <c r="I7649" s="1511">
        <v>992.25</v>
      </c>
      <c r="J7649" s="1509">
        <f t="shared" si="490"/>
        <v>100</v>
      </c>
      <c r="K7649" s="1511">
        <f t="shared" si="487"/>
        <v>0</v>
      </c>
      <c r="L7649" s="1509"/>
      <c r="M7649" s="1509"/>
      <c r="N7649" s="1512">
        <f t="shared" si="488"/>
        <v>0</v>
      </c>
      <c r="O7649" s="1509"/>
      <c r="P7649" s="1736"/>
      <c r="Q7649" s="1737">
        <f t="shared" si="489"/>
        <v>0</v>
      </c>
      <c r="R7649" s="2098"/>
    </row>
    <row r="7650" spans="3:18">
      <c r="C7650" s="1507">
        <v>6</v>
      </c>
      <c r="D7650" s="1509" t="s">
        <v>3733</v>
      </c>
      <c r="E7650" s="1596">
        <v>8</v>
      </c>
      <c r="F7650" s="1509" t="s">
        <v>543</v>
      </c>
      <c r="G7650" s="1510">
        <v>2</v>
      </c>
      <c r="H7650" s="1509">
        <v>2020</v>
      </c>
      <c r="I7650" s="1511">
        <v>74</v>
      </c>
      <c r="J7650" s="1509">
        <f t="shared" si="490"/>
        <v>62.5</v>
      </c>
      <c r="K7650" s="1511">
        <f t="shared" si="487"/>
        <v>27.75</v>
      </c>
      <c r="L7650" s="1509"/>
      <c r="M7650" s="1509"/>
      <c r="N7650" s="1512">
        <f t="shared" si="488"/>
        <v>0</v>
      </c>
      <c r="O7650" s="1509"/>
      <c r="P7650" s="1736"/>
      <c r="Q7650" s="1737">
        <f t="shared" si="489"/>
        <v>0</v>
      </c>
      <c r="R7650" s="2098"/>
    </row>
    <row r="7651" spans="3:18">
      <c r="C7651" s="1507">
        <v>7</v>
      </c>
      <c r="D7651" s="1509" t="s">
        <v>7376</v>
      </c>
      <c r="E7651" s="1596">
        <v>8</v>
      </c>
      <c r="F7651" s="1509" t="s">
        <v>543</v>
      </c>
      <c r="G7651" s="1510">
        <v>2</v>
      </c>
      <c r="H7651" s="1509">
        <v>2020</v>
      </c>
      <c r="I7651" s="1511">
        <v>82</v>
      </c>
      <c r="J7651" s="1509">
        <f t="shared" si="490"/>
        <v>62.5</v>
      </c>
      <c r="K7651" s="1511">
        <f t="shared" si="487"/>
        <v>30.75</v>
      </c>
      <c r="L7651" s="1509"/>
      <c r="M7651" s="1509"/>
      <c r="N7651" s="1512">
        <f t="shared" si="488"/>
        <v>0</v>
      </c>
      <c r="O7651" s="1509"/>
      <c r="P7651" s="1736"/>
      <c r="Q7651" s="1737">
        <f t="shared" si="489"/>
        <v>0</v>
      </c>
      <c r="R7651" s="2098"/>
    </row>
    <row r="7652" spans="3:18">
      <c r="C7652" s="1507">
        <v>8</v>
      </c>
      <c r="D7652" s="1509" t="s">
        <v>2774</v>
      </c>
      <c r="E7652" s="1596">
        <v>8</v>
      </c>
      <c r="F7652" s="1509" t="s">
        <v>543</v>
      </c>
      <c r="G7652" s="1510">
        <v>6</v>
      </c>
      <c r="H7652" s="1509">
        <v>2015</v>
      </c>
      <c r="I7652" s="1511">
        <v>354</v>
      </c>
      <c r="J7652" s="1509">
        <f t="shared" si="490"/>
        <v>100</v>
      </c>
      <c r="K7652" s="1511">
        <f t="shared" si="487"/>
        <v>0</v>
      </c>
      <c r="L7652" s="1509"/>
      <c r="M7652" s="1509"/>
      <c r="N7652" s="1512">
        <f t="shared" si="488"/>
        <v>0</v>
      </c>
      <c r="O7652" s="1509"/>
      <c r="P7652" s="1736"/>
      <c r="Q7652" s="1737">
        <f t="shared" si="489"/>
        <v>0</v>
      </c>
      <c r="R7652" s="2098"/>
    </row>
    <row r="7653" spans="3:18">
      <c r="C7653" s="1507">
        <v>9</v>
      </c>
      <c r="D7653" s="1509" t="s">
        <v>2527</v>
      </c>
      <c r="E7653" s="1596">
        <v>8</v>
      </c>
      <c r="F7653" s="1509" t="s">
        <v>543</v>
      </c>
      <c r="G7653" s="1510">
        <v>1</v>
      </c>
      <c r="H7653" s="1509">
        <v>2011</v>
      </c>
      <c r="I7653" s="1511">
        <v>60</v>
      </c>
      <c r="J7653" s="1509">
        <f t="shared" si="490"/>
        <v>100</v>
      </c>
      <c r="K7653" s="1511">
        <f t="shared" si="487"/>
        <v>0</v>
      </c>
      <c r="L7653" s="1509"/>
      <c r="M7653" s="1509"/>
      <c r="N7653" s="1512">
        <f t="shared" si="488"/>
        <v>0</v>
      </c>
      <c r="O7653" s="1509"/>
      <c r="P7653" s="1736"/>
      <c r="Q7653" s="1737">
        <f t="shared" si="489"/>
        <v>0</v>
      </c>
      <c r="R7653" s="2098"/>
    </row>
    <row r="7654" spans="3:18">
      <c r="C7654" s="1507">
        <v>10</v>
      </c>
      <c r="D7654" s="1509" t="s">
        <v>5871</v>
      </c>
      <c r="E7654" s="1596">
        <v>8</v>
      </c>
      <c r="F7654" s="1509" t="s">
        <v>543</v>
      </c>
      <c r="G7654" s="1510">
        <v>1</v>
      </c>
      <c r="H7654" s="1509">
        <v>2005</v>
      </c>
      <c r="I7654" s="1511">
        <v>118.14267</v>
      </c>
      <c r="J7654" s="1509">
        <f t="shared" si="490"/>
        <v>100</v>
      </c>
      <c r="K7654" s="1511">
        <f t="shared" si="487"/>
        <v>0</v>
      </c>
      <c r="L7654" s="1509"/>
      <c r="M7654" s="1509"/>
      <c r="N7654" s="1512">
        <f t="shared" si="488"/>
        <v>0</v>
      </c>
      <c r="O7654" s="1509"/>
      <c r="P7654" s="1736"/>
      <c r="Q7654" s="1737">
        <f t="shared" si="489"/>
        <v>0</v>
      </c>
      <c r="R7654" s="2098"/>
    </row>
    <row r="7655" spans="3:18">
      <c r="C7655" s="1507">
        <v>11</v>
      </c>
      <c r="D7655" s="1509" t="s">
        <v>5871</v>
      </c>
      <c r="E7655" s="1596">
        <v>8</v>
      </c>
      <c r="F7655" s="1509" t="s">
        <v>543</v>
      </c>
      <c r="G7655" s="1510">
        <v>1</v>
      </c>
      <c r="H7655" s="1509">
        <v>2005</v>
      </c>
      <c r="I7655" s="1511">
        <v>132.31959000000001</v>
      </c>
      <c r="J7655" s="1509">
        <f t="shared" si="490"/>
        <v>100</v>
      </c>
      <c r="K7655" s="1511">
        <f t="shared" si="487"/>
        <v>0</v>
      </c>
      <c r="L7655" s="1509"/>
      <c r="M7655" s="1509"/>
      <c r="N7655" s="1512">
        <f t="shared" si="488"/>
        <v>0</v>
      </c>
      <c r="O7655" s="1509"/>
      <c r="P7655" s="1736"/>
      <c r="Q7655" s="1737">
        <f t="shared" si="489"/>
        <v>0</v>
      </c>
      <c r="R7655" s="2098"/>
    </row>
    <row r="7656" spans="3:18">
      <c r="C7656" s="1507">
        <v>12</v>
      </c>
      <c r="D7656" s="1509" t="s">
        <v>7377</v>
      </c>
      <c r="E7656" s="1596">
        <v>8</v>
      </c>
      <c r="F7656" s="1509" t="s">
        <v>543</v>
      </c>
      <c r="G7656" s="1510">
        <v>2</v>
      </c>
      <c r="H7656" s="1509">
        <v>2020</v>
      </c>
      <c r="I7656" s="1511">
        <v>274.8</v>
      </c>
      <c r="J7656" s="1509">
        <f t="shared" ref="J7656:J7687" si="491">IF(($J$14-H7656)*J$7368&gt;100,100,($J$14-H7656)*J$7368)</f>
        <v>62.5</v>
      </c>
      <c r="K7656" s="1511">
        <f t="shared" ref="K7656:K7697" si="492">IF(J7656=100,0,I7656-I7656*J7656%)</f>
        <v>103.05000000000001</v>
      </c>
      <c r="L7656" s="1509"/>
      <c r="M7656" s="1509"/>
      <c r="N7656" s="1512">
        <f t="shared" si="488"/>
        <v>0</v>
      </c>
      <c r="O7656" s="1509"/>
      <c r="P7656" s="1736"/>
      <c r="Q7656" s="1737">
        <f t="shared" si="489"/>
        <v>0</v>
      </c>
      <c r="R7656" s="2098"/>
    </row>
    <row r="7657" spans="3:18">
      <c r="C7657" s="1507">
        <v>13</v>
      </c>
      <c r="D7657" s="1509" t="s">
        <v>7378</v>
      </c>
      <c r="E7657" s="1596">
        <v>8</v>
      </c>
      <c r="F7657" s="1509" t="s">
        <v>543</v>
      </c>
      <c r="G7657" s="1510">
        <v>4</v>
      </c>
      <c r="H7657" s="1509">
        <v>2006</v>
      </c>
      <c r="I7657" s="1511">
        <v>644</v>
      </c>
      <c r="J7657" s="1509">
        <f t="shared" si="491"/>
        <v>100</v>
      </c>
      <c r="K7657" s="1511">
        <f t="shared" si="492"/>
        <v>0</v>
      </c>
      <c r="L7657" s="1509"/>
      <c r="M7657" s="1509"/>
      <c r="N7657" s="1512">
        <f t="shared" si="488"/>
        <v>0</v>
      </c>
      <c r="O7657" s="1509"/>
      <c r="P7657" s="1736"/>
      <c r="Q7657" s="1737">
        <f t="shared" si="489"/>
        <v>0</v>
      </c>
      <c r="R7657" s="2098"/>
    </row>
    <row r="7658" spans="3:18">
      <c r="C7658" s="1507">
        <v>14</v>
      </c>
      <c r="D7658" s="1509" t="s">
        <v>2356</v>
      </c>
      <c r="E7658" s="1596">
        <v>8</v>
      </c>
      <c r="F7658" s="1509" t="s">
        <v>543</v>
      </c>
      <c r="G7658" s="1510">
        <v>1</v>
      </c>
      <c r="H7658" s="1509">
        <v>2015</v>
      </c>
      <c r="I7658" s="1511">
        <v>164.94</v>
      </c>
      <c r="J7658" s="1509">
        <f t="shared" si="491"/>
        <v>100</v>
      </c>
      <c r="K7658" s="1511">
        <f t="shared" si="492"/>
        <v>0</v>
      </c>
      <c r="L7658" s="1509"/>
      <c r="M7658" s="1509"/>
      <c r="N7658" s="1512">
        <f t="shared" si="488"/>
        <v>0</v>
      </c>
      <c r="O7658" s="1509"/>
      <c r="P7658" s="1736"/>
      <c r="Q7658" s="1737">
        <f t="shared" si="489"/>
        <v>0</v>
      </c>
      <c r="R7658" s="2098"/>
    </row>
    <row r="7659" spans="3:18">
      <c r="C7659" s="1507">
        <v>15</v>
      </c>
      <c r="D7659" s="1509" t="s">
        <v>7379</v>
      </c>
      <c r="E7659" s="1596">
        <v>8</v>
      </c>
      <c r="F7659" s="1509" t="s">
        <v>543</v>
      </c>
      <c r="G7659" s="1510">
        <v>6</v>
      </c>
      <c r="H7659" s="1509">
        <v>2023</v>
      </c>
      <c r="I7659" s="1511">
        <v>1020</v>
      </c>
      <c r="J7659" s="1509">
        <f t="shared" si="491"/>
        <v>25</v>
      </c>
      <c r="K7659" s="1511">
        <f t="shared" si="492"/>
        <v>765</v>
      </c>
      <c r="L7659" s="1509"/>
      <c r="M7659" s="1509"/>
      <c r="N7659" s="1512">
        <f t="shared" si="488"/>
        <v>0</v>
      </c>
      <c r="O7659" s="1509"/>
      <c r="P7659" s="1736"/>
      <c r="Q7659" s="1737">
        <f t="shared" si="489"/>
        <v>0</v>
      </c>
      <c r="R7659" s="2098"/>
    </row>
    <row r="7660" spans="3:18">
      <c r="C7660" s="1507">
        <v>16</v>
      </c>
      <c r="D7660" s="1509" t="s">
        <v>7380</v>
      </c>
      <c r="E7660" s="1596">
        <v>8</v>
      </c>
      <c r="F7660" s="1509" t="s">
        <v>543</v>
      </c>
      <c r="G7660" s="1510">
        <v>1</v>
      </c>
      <c r="H7660" s="1509">
        <v>2011</v>
      </c>
      <c r="I7660" s="1511">
        <v>180</v>
      </c>
      <c r="J7660" s="1509">
        <f t="shared" si="491"/>
        <v>100</v>
      </c>
      <c r="K7660" s="1511">
        <f t="shared" si="492"/>
        <v>0</v>
      </c>
      <c r="L7660" s="1509"/>
      <c r="M7660" s="1509"/>
      <c r="N7660" s="1512">
        <f t="shared" si="488"/>
        <v>0</v>
      </c>
      <c r="O7660" s="1509"/>
      <c r="P7660" s="1736"/>
      <c r="Q7660" s="1737">
        <f t="shared" si="489"/>
        <v>0</v>
      </c>
      <c r="R7660" s="2098"/>
    </row>
    <row r="7661" spans="3:18">
      <c r="C7661" s="1507">
        <v>17</v>
      </c>
      <c r="D7661" s="1509" t="s">
        <v>5869</v>
      </c>
      <c r="E7661" s="1596">
        <v>8</v>
      </c>
      <c r="F7661" s="1509" t="s">
        <v>543</v>
      </c>
      <c r="G7661" s="1510">
        <v>4</v>
      </c>
      <c r="H7661" s="1509">
        <v>2019</v>
      </c>
      <c r="I7661" s="1511">
        <v>1080</v>
      </c>
      <c r="J7661" s="1509">
        <f t="shared" si="491"/>
        <v>75</v>
      </c>
      <c r="K7661" s="1511">
        <f t="shared" si="492"/>
        <v>270</v>
      </c>
      <c r="L7661" s="1509"/>
      <c r="M7661" s="1509"/>
      <c r="N7661" s="1512">
        <f t="shared" si="488"/>
        <v>0</v>
      </c>
      <c r="O7661" s="1509"/>
      <c r="P7661" s="1736"/>
      <c r="Q7661" s="1737">
        <f t="shared" si="489"/>
        <v>0</v>
      </c>
      <c r="R7661" s="2098"/>
    </row>
    <row r="7662" spans="3:18">
      <c r="C7662" s="1507">
        <v>18</v>
      </c>
      <c r="D7662" s="1509" t="s">
        <v>5874</v>
      </c>
      <c r="E7662" s="1596">
        <v>8</v>
      </c>
      <c r="F7662" s="1509" t="s">
        <v>543</v>
      </c>
      <c r="G7662" s="1510">
        <v>5</v>
      </c>
      <c r="H7662" s="1509">
        <v>2022</v>
      </c>
      <c r="I7662" s="1511">
        <v>925</v>
      </c>
      <c r="J7662" s="1509">
        <f t="shared" si="491"/>
        <v>37.5</v>
      </c>
      <c r="K7662" s="1511">
        <f t="shared" si="492"/>
        <v>578.125</v>
      </c>
      <c r="L7662" s="1509"/>
      <c r="M7662" s="1509"/>
      <c r="N7662" s="1512">
        <f t="shared" si="488"/>
        <v>0</v>
      </c>
      <c r="O7662" s="1509"/>
      <c r="P7662" s="1736"/>
      <c r="Q7662" s="1737">
        <f t="shared" si="489"/>
        <v>0</v>
      </c>
      <c r="R7662" s="2098"/>
    </row>
    <row r="7663" spans="3:18">
      <c r="C7663" s="1507">
        <v>19</v>
      </c>
      <c r="D7663" s="1509" t="s">
        <v>7381</v>
      </c>
      <c r="E7663" s="1596">
        <v>8</v>
      </c>
      <c r="F7663" s="1509" t="s">
        <v>543</v>
      </c>
      <c r="G7663" s="1510">
        <v>14</v>
      </c>
      <c r="H7663" s="1509">
        <v>2023</v>
      </c>
      <c r="I7663" s="1511">
        <v>2800</v>
      </c>
      <c r="J7663" s="1509">
        <f t="shared" si="491"/>
        <v>25</v>
      </c>
      <c r="K7663" s="1511">
        <f t="shared" si="492"/>
        <v>2100</v>
      </c>
      <c r="L7663" s="1509"/>
      <c r="M7663" s="1509"/>
      <c r="N7663" s="1512">
        <f t="shared" si="488"/>
        <v>0</v>
      </c>
      <c r="O7663" s="1509"/>
      <c r="P7663" s="1736"/>
      <c r="Q7663" s="1737">
        <f t="shared" si="489"/>
        <v>0</v>
      </c>
      <c r="R7663" s="2098"/>
    </row>
    <row r="7664" spans="3:18">
      <c r="C7664" s="1507">
        <v>20</v>
      </c>
      <c r="D7664" s="1509" t="s">
        <v>5870</v>
      </c>
      <c r="E7664" s="1596">
        <v>8</v>
      </c>
      <c r="F7664" s="1509" t="s">
        <v>543</v>
      </c>
      <c r="G7664" s="1510">
        <v>1</v>
      </c>
      <c r="H7664" s="1509">
        <v>2016</v>
      </c>
      <c r="I7664" s="1511">
        <v>210</v>
      </c>
      <c r="J7664" s="1509">
        <f t="shared" si="491"/>
        <v>100</v>
      </c>
      <c r="K7664" s="1511">
        <f t="shared" si="492"/>
        <v>0</v>
      </c>
      <c r="L7664" s="1509"/>
      <c r="M7664" s="1509"/>
      <c r="N7664" s="1512">
        <f t="shared" si="488"/>
        <v>0</v>
      </c>
      <c r="O7664" s="1509"/>
      <c r="P7664" s="1736"/>
      <c r="Q7664" s="1737">
        <f t="shared" si="489"/>
        <v>0</v>
      </c>
      <c r="R7664" s="2098"/>
    </row>
    <row r="7665" spans="3:18">
      <c r="C7665" s="1507">
        <v>21</v>
      </c>
      <c r="D7665" s="1509" t="s">
        <v>2357</v>
      </c>
      <c r="E7665" s="1596">
        <v>8</v>
      </c>
      <c r="F7665" s="1509" t="s">
        <v>543</v>
      </c>
      <c r="G7665" s="1510">
        <v>5</v>
      </c>
      <c r="H7665" s="1509">
        <v>2020</v>
      </c>
      <c r="I7665" s="1511">
        <v>1050</v>
      </c>
      <c r="J7665" s="1509">
        <f t="shared" si="491"/>
        <v>62.5</v>
      </c>
      <c r="K7665" s="1511">
        <f t="shared" si="492"/>
        <v>393.75</v>
      </c>
      <c r="L7665" s="1509"/>
      <c r="M7665" s="1509"/>
      <c r="N7665" s="1512">
        <f t="shared" si="488"/>
        <v>0</v>
      </c>
      <c r="O7665" s="1509"/>
      <c r="P7665" s="1736"/>
      <c r="Q7665" s="1737">
        <f t="shared" si="489"/>
        <v>0</v>
      </c>
      <c r="R7665" s="2098"/>
    </row>
    <row r="7666" spans="3:18">
      <c r="C7666" s="1507">
        <v>22</v>
      </c>
      <c r="D7666" s="1509" t="s">
        <v>5829</v>
      </c>
      <c r="E7666" s="1596">
        <v>8</v>
      </c>
      <c r="F7666" s="1509" t="s">
        <v>543</v>
      </c>
      <c r="G7666" s="1510">
        <v>2</v>
      </c>
      <c r="H7666" s="1509">
        <v>2022</v>
      </c>
      <c r="I7666" s="1511">
        <v>420</v>
      </c>
      <c r="J7666" s="1509">
        <f t="shared" si="491"/>
        <v>37.5</v>
      </c>
      <c r="K7666" s="1511">
        <f t="shared" si="492"/>
        <v>262.5</v>
      </c>
      <c r="L7666" s="1509"/>
      <c r="M7666" s="1509"/>
      <c r="N7666" s="1512">
        <f t="shared" si="488"/>
        <v>0</v>
      </c>
      <c r="O7666" s="1509"/>
      <c r="P7666" s="1736"/>
      <c r="Q7666" s="1737">
        <f t="shared" si="489"/>
        <v>0</v>
      </c>
      <c r="R7666" s="2098"/>
    </row>
    <row r="7667" spans="3:18">
      <c r="C7667" s="1507">
        <v>23</v>
      </c>
      <c r="D7667" s="1509" t="s">
        <v>5873</v>
      </c>
      <c r="E7667" s="1596">
        <v>8</v>
      </c>
      <c r="F7667" s="1509" t="s">
        <v>543</v>
      </c>
      <c r="G7667" s="1510">
        <v>5</v>
      </c>
      <c r="H7667" s="1509">
        <v>2022</v>
      </c>
      <c r="I7667" s="1511">
        <v>1750</v>
      </c>
      <c r="J7667" s="1509">
        <f t="shared" si="491"/>
        <v>37.5</v>
      </c>
      <c r="K7667" s="1511">
        <f t="shared" si="492"/>
        <v>1093.75</v>
      </c>
      <c r="L7667" s="1509"/>
      <c r="M7667" s="1509"/>
      <c r="N7667" s="1512">
        <f t="shared" si="488"/>
        <v>0</v>
      </c>
      <c r="O7667" s="1509"/>
      <c r="P7667" s="1736"/>
      <c r="Q7667" s="1737">
        <f t="shared" si="489"/>
        <v>0</v>
      </c>
      <c r="R7667" s="2098"/>
    </row>
    <row r="7668" spans="3:18">
      <c r="C7668" s="1507">
        <v>24</v>
      </c>
      <c r="D7668" s="1509" t="s">
        <v>7382</v>
      </c>
      <c r="E7668" s="1596">
        <v>8</v>
      </c>
      <c r="F7668" s="1509" t="s">
        <v>543</v>
      </c>
      <c r="G7668" s="1510">
        <v>1</v>
      </c>
      <c r="H7668" s="1509">
        <v>2022</v>
      </c>
      <c r="I7668" s="1511">
        <v>224.37</v>
      </c>
      <c r="J7668" s="1509">
        <f t="shared" si="491"/>
        <v>37.5</v>
      </c>
      <c r="K7668" s="1511">
        <f t="shared" si="492"/>
        <v>140.23124999999999</v>
      </c>
      <c r="L7668" s="1509"/>
      <c r="M7668" s="1509"/>
      <c r="N7668" s="1512">
        <f t="shared" si="488"/>
        <v>0</v>
      </c>
      <c r="O7668" s="1509"/>
      <c r="P7668" s="1736"/>
      <c r="Q7668" s="1737">
        <f t="shared" si="489"/>
        <v>0</v>
      </c>
      <c r="R7668" s="2098"/>
    </row>
    <row r="7669" spans="3:18">
      <c r="C7669" s="1507">
        <v>25</v>
      </c>
      <c r="D7669" s="1509" t="s">
        <v>7383</v>
      </c>
      <c r="E7669" s="1596">
        <v>8</v>
      </c>
      <c r="F7669" s="1509" t="s">
        <v>543</v>
      </c>
      <c r="G7669" s="1510">
        <v>5</v>
      </c>
      <c r="H7669" s="1509">
        <v>2006</v>
      </c>
      <c r="I7669" s="1511">
        <v>1295</v>
      </c>
      <c r="J7669" s="1509">
        <f t="shared" si="491"/>
        <v>100</v>
      </c>
      <c r="K7669" s="1511">
        <f t="shared" si="492"/>
        <v>0</v>
      </c>
      <c r="L7669" s="1509"/>
      <c r="M7669" s="1509"/>
      <c r="N7669" s="1512">
        <f t="shared" si="488"/>
        <v>0</v>
      </c>
      <c r="O7669" s="1509"/>
      <c r="P7669" s="1736"/>
      <c r="Q7669" s="1737">
        <f t="shared" si="489"/>
        <v>0</v>
      </c>
      <c r="R7669" s="2098"/>
    </row>
    <row r="7670" spans="3:18">
      <c r="C7670" s="1507">
        <v>26</v>
      </c>
      <c r="D7670" s="1509" t="s">
        <v>7384</v>
      </c>
      <c r="E7670" s="1596">
        <v>8</v>
      </c>
      <c r="F7670" s="1509" t="s">
        <v>543</v>
      </c>
      <c r="G7670" s="1510">
        <v>1</v>
      </c>
      <c r="H7670" s="1509">
        <v>2006</v>
      </c>
      <c r="I7670" s="1511">
        <v>662</v>
      </c>
      <c r="J7670" s="1509">
        <f t="shared" si="491"/>
        <v>100</v>
      </c>
      <c r="K7670" s="1511">
        <f t="shared" si="492"/>
        <v>0</v>
      </c>
      <c r="L7670" s="1509"/>
      <c r="M7670" s="1509"/>
      <c r="N7670" s="1512">
        <f t="shared" si="488"/>
        <v>0</v>
      </c>
      <c r="O7670" s="1509"/>
      <c r="P7670" s="1736"/>
      <c r="Q7670" s="1737">
        <f t="shared" si="489"/>
        <v>0</v>
      </c>
      <c r="R7670" s="2098"/>
    </row>
    <row r="7671" spans="3:18">
      <c r="C7671" s="1507">
        <v>27</v>
      </c>
      <c r="D7671" s="1509" t="s">
        <v>7385</v>
      </c>
      <c r="E7671" s="1596">
        <v>8</v>
      </c>
      <c r="F7671" s="1509" t="s">
        <v>543</v>
      </c>
      <c r="G7671" s="1510">
        <v>1</v>
      </c>
      <c r="H7671" s="1509">
        <v>2006</v>
      </c>
      <c r="I7671" s="1511">
        <v>3692.9989999999998</v>
      </c>
      <c r="J7671" s="1509">
        <f t="shared" si="491"/>
        <v>100</v>
      </c>
      <c r="K7671" s="1511">
        <f t="shared" si="492"/>
        <v>0</v>
      </c>
      <c r="L7671" s="1509"/>
      <c r="M7671" s="1509"/>
      <c r="N7671" s="1512">
        <f t="shared" si="488"/>
        <v>0</v>
      </c>
      <c r="O7671" s="1509"/>
      <c r="P7671" s="1736"/>
      <c r="Q7671" s="1737">
        <f t="shared" si="489"/>
        <v>0</v>
      </c>
      <c r="R7671" s="2098"/>
    </row>
    <row r="7672" spans="3:18">
      <c r="C7672" s="1507">
        <v>28</v>
      </c>
      <c r="D7672" s="1509" t="s">
        <v>7386</v>
      </c>
      <c r="E7672" s="1596">
        <v>8</v>
      </c>
      <c r="F7672" s="1509" t="s">
        <v>543</v>
      </c>
      <c r="G7672" s="1510">
        <v>5</v>
      </c>
      <c r="H7672" s="1509">
        <v>2006</v>
      </c>
      <c r="I7672" s="1511">
        <v>1440</v>
      </c>
      <c r="J7672" s="1509">
        <f t="shared" si="491"/>
        <v>100</v>
      </c>
      <c r="K7672" s="1511">
        <f t="shared" si="492"/>
        <v>0</v>
      </c>
      <c r="L7672" s="1509"/>
      <c r="M7672" s="1509"/>
      <c r="N7672" s="1512">
        <f t="shared" ref="N7672:N7735" si="493">+L7672*M7672</f>
        <v>0</v>
      </c>
      <c r="O7672" s="1509"/>
      <c r="P7672" s="1736"/>
      <c r="Q7672" s="1737">
        <f t="shared" ref="Q7672:Q7735" si="494">+O7672*P7672</f>
        <v>0</v>
      </c>
      <c r="R7672" s="2099"/>
    </row>
    <row r="7673" spans="3:18">
      <c r="C7673" s="1519">
        <v>1</v>
      </c>
      <c r="D7673" s="1428" t="s">
        <v>3474</v>
      </c>
      <c r="E7673" s="1520">
        <v>8</v>
      </c>
      <c r="F7673" s="1428" t="s">
        <v>543</v>
      </c>
      <c r="G7673" s="1521">
        <v>9</v>
      </c>
      <c r="H7673" s="1428">
        <v>2007</v>
      </c>
      <c r="I7673" s="1522">
        <v>1108.8</v>
      </c>
      <c r="J7673" s="1428">
        <f t="shared" si="491"/>
        <v>100</v>
      </c>
      <c r="K7673" s="1522">
        <f t="shared" si="492"/>
        <v>0</v>
      </c>
      <c r="L7673" s="1428"/>
      <c r="M7673" s="1428"/>
      <c r="N7673" s="1523">
        <f t="shared" si="493"/>
        <v>0</v>
      </c>
      <c r="O7673" s="1428"/>
      <c r="P7673" s="1740"/>
      <c r="Q7673" s="1741">
        <f t="shared" si="494"/>
        <v>0</v>
      </c>
      <c r="R7673" s="2157" t="s">
        <v>3317</v>
      </c>
    </row>
    <row r="7674" spans="3:18">
      <c r="C7674" s="1519">
        <v>2</v>
      </c>
      <c r="D7674" s="1428" t="s">
        <v>3475</v>
      </c>
      <c r="E7674" s="1520">
        <v>8</v>
      </c>
      <c r="F7674" s="1428" t="s">
        <v>543</v>
      </c>
      <c r="G7674" s="1521">
        <v>1</v>
      </c>
      <c r="H7674" s="1428">
        <v>2007</v>
      </c>
      <c r="I7674" s="1522">
        <v>123.2</v>
      </c>
      <c r="J7674" s="1428">
        <f t="shared" si="491"/>
        <v>100</v>
      </c>
      <c r="K7674" s="1522">
        <f t="shared" si="492"/>
        <v>0</v>
      </c>
      <c r="L7674" s="1428"/>
      <c r="M7674" s="1428"/>
      <c r="N7674" s="1523">
        <f t="shared" si="493"/>
        <v>0</v>
      </c>
      <c r="O7674" s="1428"/>
      <c r="P7674" s="1740"/>
      <c r="Q7674" s="1741">
        <f t="shared" si="494"/>
        <v>0</v>
      </c>
      <c r="R7674" s="2158"/>
    </row>
    <row r="7675" spans="3:18">
      <c r="C7675" s="1519">
        <v>3</v>
      </c>
      <c r="D7675" s="1428" t="s">
        <v>3476</v>
      </c>
      <c r="E7675" s="1520">
        <v>8</v>
      </c>
      <c r="F7675" s="1428" t="s">
        <v>543</v>
      </c>
      <c r="G7675" s="1521">
        <v>1</v>
      </c>
      <c r="H7675" s="1428">
        <v>2009</v>
      </c>
      <c r="I7675" s="1522">
        <v>48</v>
      </c>
      <c r="J7675" s="1428">
        <f t="shared" si="491"/>
        <v>100</v>
      </c>
      <c r="K7675" s="1522">
        <f t="shared" si="492"/>
        <v>0</v>
      </c>
      <c r="L7675" s="1428"/>
      <c r="M7675" s="1428"/>
      <c r="N7675" s="1523">
        <f t="shared" si="493"/>
        <v>0</v>
      </c>
      <c r="O7675" s="1428"/>
      <c r="P7675" s="1740"/>
      <c r="Q7675" s="1741">
        <f t="shared" si="494"/>
        <v>0</v>
      </c>
      <c r="R7675" s="2158"/>
    </row>
    <row r="7676" spans="3:18">
      <c r="C7676" s="1519">
        <v>4</v>
      </c>
      <c r="D7676" s="1428" t="s">
        <v>3477</v>
      </c>
      <c r="E7676" s="1520">
        <v>8</v>
      </c>
      <c r="F7676" s="1428" t="s">
        <v>543</v>
      </c>
      <c r="G7676" s="1521">
        <v>26</v>
      </c>
      <c r="H7676" s="1428">
        <v>2010</v>
      </c>
      <c r="I7676" s="1522">
        <v>2756</v>
      </c>
      <c r="J7676" s="1428">
        <f t="shared" si="491"/>
        <v>100</v>
      </c>
      <c r="K7676" s="1522">
        <f t="shared" si="492"/>
        <v>0</v>
      </c>
      <c r="L7676" s="1428"/>
      <c r="M7676" s="1428"/>
      <c r="N7676" s="1523">
        <f t="shared" si="493"/>
        <v>0</v>
      </c>
      <c r="O7676" s="1428"/>
      <c r="P7676" s="1740"/>
      <c r="Q7676" s="1741">
        <f t="shared" si="494"/>
        <v>0</v>
      </c>
      <c r="R7676" s="2158"/>
    </row>
    <row r="7677" spans="3:18">
      <c r="C7677" s="1519">
        <v>5</v>
      </c>
      <c r="D7677" s="1428" t="s">
        <v>3478</v>
      </c>
      <c r="E7677" s="1520">
        <v>8</v>
      </c>
      <c r="F7677" s="1428" t="s">
        <v>543</v>
      </c>
      <c r="G7677" s="1521">
        <v>13</v>
      </c>
      <c r="H7677" s="1428">
        <v>2010</v>
      </c>
      <c r="I7677" s="1522">
        <v>503.9</v>
      </c>
      <c r="J7677" s="1428">
        <f t="shared" si="491"/>
        <v>100</v>
      </c>
      <c r="K7677" s="1522">
        <f t="shared" si="492"/>
        <v>0</v>
      </c>
      <c r="L7677" s="1428"/>
      <c r="M7677" s="1428"/>
      <c r="N7677" s="1523">
        <f t="shared" si="493"/>
        <v>0</v>
      </c>
      <c r="O7677" s="1428"/>
      <c r="P7677" s="1740"/>
      <c r="Q7677" s="1741">
        <f t="shared" si="494"/>
        <v>0</v>
      </c>
      <c r="R7677" s="2158"/>
    </row>
    <row r="7678" spans="3:18">
      <c r="C7678" s="1519">
        <v>6</v>
      </c>
      <c r="D7678" s="1428" t="s">
        <v>3479</v>
      </c>
      <c r="E7678" s="1520">
        <v>8</v>
      </c>
      <c r="F7678" s="1428" t="s">
        <v>543</v>
      </c>
      <c r="G7678" s="1521">
        <v>13</v>
      </c>
      <c r="H7678" s="1428">
        <v>2010</v>
      </c>
      <c r="I7678" s="1522">
        <v>488.3</v>
      </c>
      <c r="J7678" s="1428">
        <f t="shared" si="491"/>
        <v>100</v>
      </c>
      <c r="K7678" s="1522">
        <f t="shared" si="492"/>
        <v>0</v>
      </c>
      <c r="L7678" s="1428"/>
      <c r="M7678" s="1428"/>
      <c r="N7678" s="1523">
        <f t="shared" si="493"/>
        <v>0</v>
      </c>
      <c r="O7678" s="1428"/>
      <c r="P7678" s="1740"/>
      <c r="Q7678" s="1741">
        <f t="shared" si="494"/>
        <v>0</v>
      </c>
      <c r="R7678" s="2158"/>
    </row>
    <row r="7679" spans="3:18">
      <c r="C7679" s="1519">
        <v>7</v>
      </c>
      <c r="D7679" s="1428" t="s">
        <v>3480</v>
      </c>
      <c r="E7679" s="1520">
        <v>8</v>
      </c>
      <c r="F7679" s="1428" t="s">
        <v>543</v>
      </c>
      <c r="G7679" s="1521">
        <v>13</v>
      </c>
      <c r="H7679" s="1428">
        <v>2010</v>
      </c>
      <c r="I7679" s="1522">
        <v>549.1</v>
      </c>
      <c r="J7679" s="1428">
        <f t="shared" si="491"/>
        <v>100</v>
      </c>
      <c r="K7679" s="1522">
        <f t="shared" si="492"/>
        <v>0</v>
      </c>
      <c r="L7679" s="1428"/>
      <c r="M7679" s="1428"/>
      <c r="N7679" s="1523">
        <f t="shared" si="493"/>
        <v>0</v>
      </c>
      <c r="O7679" s="1428"/>
      <c r="P7679" s="1740"/>
      <c r="Q7679" s="1741">
        <f t="shared" si="494"/>
        <v>0</v>
      </c>
      <c r="R7679" s="2158"/>
    </row>
    <row r="7680" spans="3:18">
      <c r="C7680" s="1519">
        <v>8</v>
      </c>
      <c r="D7680" s="1428" t="s">
        <v>3481</v>
      </c>
      <c r="E7680" s="1520">
        <v>8</v>
      </c>
      <c r="F7680" s="1428" t="s">
        <v>543</v>
      </c>
      <c r="G7680" s="1521">
        <v>3</v>
      </c>
      <c r="H7680" s="1428">
        <v>2010</v>
      </c>
      <c r="I7680" s="1522">
        <v>1152</v>
      </c>
      <c r="J7680" s="1428">
        <f t="shared" si="491"/>
        <v>100</v>
      </c>
      <c r="K7680" s="1522">
        <f t="shared" si="492"/>
        <v>0</v>
      </c>
      <c r="L7680" s="1428"/>
      <c r="M7680" s="1428"/>
      <c r="N7680" s="1523">
        <f t="shared" si="493"/>
        <v>0</v>
      </c>
      <c r="O7680" s="1428"/>
      <c r="P7680" s="1740"/>
      <c r="Q7680" s="1741">
        <f t="shared" si="494"/>
        <v>0</v>
      </c>
      <c r="R7680" s="2158"/>
    </row>
    <row r="7681" spans="3:18">
      <c r="C7681" s="1519">
        <v>9</v>
      </c>
      <c r="D7681" s="1428" t="s">
        <v>3482</v>
      </c>
      <c r="E7681" s="1520">
        <v>8</v>
      </c>
      <c r="F7681" s="1428" t="s">
        <v>543</v>
      </c>
      <c r="G7681" s="1521">
        <v>1</v>
      </c>
      <c r="H7681" s="1428">
        <v>2013</v>
      </c>
      <c r="I7681" s="1522">
        <v>155</v>
      </c>
      <c r="J7681" s="1428">
        <f t="shared" si="491"/>
        <v>100</v>
      </c>
      <c r="K7681" s="1522">
        <f t="shared" si="492"/>
        <v>0</v>
      </c>
      <c r="L7681" s="1428"/>
      <c r="M7681" s="1428"/>
      <c r="N7681" s="1523">
        <f t="shared" si="493"/>
        <v>0</v>
      </c>
      <c r="O7681" s="1428"/>
      <c r="P7681" s="1740"/>
      <c r="Q7681" s="1741">
        <f t="shared" si="494"/>
        <v>0</v>
      </c>
      <c r="R7681" s="2158"/>
    </row>
    <row r="7682" spans="3:18">
      <c r="C7682" s="1519">
        <v>10</v>
      </c>
      <c r="D7682" s="1428" t="s">
        <v>2828</v>
      </c>
      <c r="E7682" s="1520">
        <v>8</v>
      </c>
      <c r="F7682" s="1428" t="s">
        <v>543</v>
      </c>
      <c r="G7682" s="1521">
        <v>5</v>
      </c>
      <c r="H7682" s="1428">
        <v>2020</v>
      </c>
      <c r="I7682" s="1522">
        <v>185</v>
      </c>
      <c r="J7682" s="1428">
        <f t="shared" si="491"/>
        <v>62.5</v>
      </c>
      <c r="K7682" s="1522">
        <f t="shared" si="492"/>
        <v>69.375</v>
      </c>
      <c r="L7682" s="1428"/>
      <c r="M7682" s="1428"/>
      <c r="N7682" s="1523">
        <f t="shared" si="493"/>
        <v>0</v>
      </c>
      <c r="O7682" s="1428"/>
      <c r="P7682" s="1740"/>
      <c r="Q7682" s="1741">
        <f t="shared" si="494"/>
        <v>0</v>
      </c>
      <c r="R7682" s="2158"/>
    </row>
    <row r="7683" spans="3:18">
      <c r="C7683" s="1519">
        <v>11</v>
      </c>
      <c r="D7683" s="1428" t="s">
        <v>3483</v>
      </c>
      <c r="E7683" s="1520">
        <v>8</v>
      </c>
      <c r="F7683" s="1428" t="s">
        <v>543</v>
      </c>
      <c r="G7683" s="1521">
        <v>1</v>
      </c>
      <c r="H7683" s="1428">
        <v>2020</v>
      </c>
      <c r="I7683" s="1522">
        <v>41</v>
      </c>
      <c r="J7683" s="1428">
        <f t="shared" si="491"/>
        <v>62.5</v>
      </c>
      <c r="K7683" s="1522">
        <f t="shared" si="492"/>
        <v>15.375</v>
      </c>
      <c r="L7683" s="1428"/>
      <c r="M7683" s="1428"/>
      <c r="N7683" s="1523">
        <f t="shared" si="493"/>
        <v>0</v>
      </c>
      <c r="O7683" s="1428"/>
      <c r="P7683" s="1740"/>
      <c r="Q7683" s="1741">
        <f t="shared" si="494"/>
        <v>0</v>
      </c>
      <c r="R7683" s="2158"/>
    </row>
    <row r="7684" spans="3:18">
      <c r="C7684" s="1519">
        <v>12</v>
      </c>
      <c r="D7684" s="1428" t="s">
        <v>7025</v>
      </c>
      <c r="E7684" s="1520">
        <v>8</v>
      </c>
      <c r="F7684" s="1428" t="s">
        <v>543</v>
      </c>
      <c r="G7684" s="1521">
        <v>11</v>
      </c>
      <c r="H7684" s="1428">
        <v>2023</v>
      </c>
      <c r="I7684" s="1522">
        <v>1870</v>
      </c>
      <c r="J7684" s="1428">
        <f t="shared" si="491"/>
        <v>25</v>
      </c>
      <c r="K7684" s="1522">
        <f t="shared" si="492"/>
        <v>1402.5</v>
      </c>
      <c r="L7684" s="1428"/>
      <c r="M7684" s="1428"/>
      <c r="N7684" s="1523">
        <f t="shared" si="493"/>
        <v>0</v>
      </c>
      <c r="O7684" s="1428"/>
      <c r="P7684" s="1740"/>
      <c r="Q7684" s="1741">
        <f t="shared" si="494"/>
        <v>0</v>
      </c>
      <c r="R7684" s="2158"/>
    </row>
    <row r="7685" spans="3:18">
      <c r="C7685" s="1519">
        <v>13</v>
      </c>
      <c r="D7685" s="1428" t="s">
        <v>7331</v>
      </c>
      <c r="E7685" s="1520">
        <v>8</v>
      </c>
      <c r="F7685" s="1428" t="s">
        <v>543</v>
      </c>
      <c r="G7685" s="1521">
        <v>3</v>
      </c>
      <c r="H7685" s="1428">
        <v>2023</v>
      </c>
      <c r="I7685" s="1522">
        <v>673.1</v>
      </c>
      <c r="J7685" s="1428">
        <f t="shared" si="491"/>
        <v>25</v>
      </c>
      <c r="K7685" s="1522">
        <f t="shared" si="492"/>
        <v>504.82500000000005</v>
      </c>
      <c r="L7685" s="1428"/>
      <c r="M7685" s="1428"/>
      <c r="N7685" s="1523">
        <f t="shared" si="493"/>
        <v>0</v>
      </c>
      <c r="O7685" s="1428"/>
      <c r="P7685" s="1740"/>
      <c r="Q7685" s="1741">
        <f t="shared" si="494"/>
        <v>0</v>
      </c>
      <c r="R7685" s="2159"/>
    </row>
    <row r="7686" spans="3:18">
      <c r="C7686" s="1524">
        <v>1</v>
      </c>
      <c r="D7686" s="1153" t="s">
        <v>7387</v>
      </c>
      <c r="E7686" s="1525">
        <v>8</v>
      </c>
      <c r="F7686" s="1153" t="s">
        <v>543</v>
      </c>
      <c r="G7686" s="1526">
        <v>1</v>
      </c>
      <c r="H7686" s="1597">
        <v>2015</v>
      </c>
      <c r="I7686" s="1527">
        <v>164.94</v>
      </c>
      <c r="J7686" s="1153">
        <f t="shared" si="491"/>
        <v>100</v>
      </c>
      <c r="K7686" s="1527">
        <f t="shared" si="492"/>
        <v>0</v>
      </c>
      <c r="L7686" s="1153"/>
      <c r="M7686" s="1153"/>
      <c r="N7686" s="1528">
        <f t="shared" si="493"/>
        <v>0</v>
      </c>
      <c r="O7686" s="1153"/>
      <c r="P7686" s="1742"/>
      <c r="Q7686" s="1743">
        <f t="shared" si="494"/>
        <v>0</v>
      </c>
      <c r="R7686" s="2106" t="s">
        <v>3489</v>
      </c>
    </row>
    <row r="7687" spans="3:18">
      <c r="C7687" s="1524">
        <v>2</v>
      </c>
      <c r="D7687" s="1153" t="s">
        <v>3648</v>
      </c>
      <c r="E7687" s="1525">
        <v>8</v>
      </c>
      <c r="F7687" s="1153" t="s">
        <v>543</v>
      </c>
      <c r="G7687" s="1526">
        <v>1</v>
      </c>
      <c r="H7687" s="1597">
        <v>2020</v>
      </c>
      <c r="I7687" s="1527">
        <v>137.4</v>
      </c>
      <c r="J7687" s="1153">
        <f t="shared" si="491"/>
        <v>62.5</v>
      </c>
      <c r="K7687" s="1527">
        <f t="shared" si="492"/>
        <v>51.525000000000006</v>
      </c>
      <c r="L7687" s="1153"/>
      <c r="M7687" s="1153"/>
      <c r="N7687" s="1528">
        <f t="shared" si="493"/>
        <v>0</v>
      </c>
      <c r="O7687" s="1153"/>
      <c r="P7687" s="1742"/>
      <c r="Q7687" s="1743">
        <f t="shared" si="494"/>
        <v>0</v>
      </c>
      <c r="R7687" s="2107"/>
    </row>
    <row r="7688" spans="3:18">
      <c r="C7688" s="1524">
        <v>3</v>
      </c>
      <c r="D7688" s="1153" t="s">
        <v>2828</v>
      </c>
      <c r="E7688" s="1525">
        <v>8</v>
      </c>
      <c r="F7688" s="1153" t="s">
        <v>543</v>
      </c>
      <c r="G7688" s="1526">
        <v>4</v>
      </c>
      <c r="H7688" s="1597">
        <v>2020</v>
      </c>
      <c r="I7688" s="1527">
        <v>148</v>
      </c>
      <c r="J7688" s="1153">
        <f t="shared" ref="J7688:J7722" si="495">IF(($J$14-H7688)*J$7368&gt;100,100,($J$14-H7688)*J$7368)</f>
        <v>62.5</v>
      </c>
      <c r="K7688" s="1527">
        <f t="shared" si="492"/>
        <v>55.5</v>
      </c>
      <c r="L7688" s="1153"/>
      <c r="M7688" s="1153"/>
      <c r="N7688" s="1528">
        <f t="shared" si="493"/>
        <v>0</v>
      </c>
      <c r="O7688" s="1153"/>
      <c r="P7688" s="1742"/>
      <c r="Q7688" s="1743">
        <f t="shared" si="494"/>
        <v>0</v>
      </c>
      <c r="R7688" s="2107"/>
    </row>
    <row r="7689" spans="3:18">
      <c r="C7689" s="1524">
        <v>4</v>
      </c>
      <c r="D7689" s="1153" t="s">
        <v>2864</v>
      </c>
      <c r="E7689" s="1525">
        <v>8</v>
      </c>
      <c r="F7689" s="1153" t="s">
        <v>543</v>
      </c>
      <c r="G7689" s="1526">
        <v>5</v>
      </c>
      <c r="H7689" s="1597">
        <v>2020</v>
      </c>
      <c r="I7689" s="1527">
        <v>875</v>
      </c>
      <c r="J7689" s="1153">
        <f t="shared" si="495"/>
        <v>62.5</v>
      </c>
      <c r="K7689" s="1527">
        <f t="shared" si="492"/>
        <v>328.125</v>
      </c>
      <c r="L7689" s="1153"/>
      <c r="M7689" s="1153"/>
      <c r="N7689" s="1528">
        <f t="shared" si="493"/>
        <v>0</v>
      </c>
      <c r="O7689" s="1153"/>
      <c r="P7689" s="1742"/>
      <c r="Q7689" s="1743">
        <f t="shared" si="494"/>
        <v>0</v>
      </c>
      <c r="R7689" s="2107"/>
    </row>
    <row r="7690" spans="3:18">
      <c r="C7690" s="1524">
        <v>5</v>
      </c>
      <c r="D7690" s="1153" t="s">
        <v>2360</v>
      </c>
      <c r="E7690" s="1525">
        <v>8</v>
      </c>
      <c r="F7690" s="1153" t="s">
        <v>543</v>
      </c>
      <c r="G7690" s="1526">
        <v>4</v>
      </c>
      <c r="H7690" s="1597">
        <v>2020</v>
      </c>
      <c r="I7690" s="1527">
        <v>164</v>
      </c>
      <c r="J7690" s="1153">
        <f t="shared" si="495"/>
        <v>62.5</v>
      </c>
      <c r="K7690" s="1527">
        <f t="shared" si="492"/>
        <v>61.5</v>
      </c>
      <c r="L7690" s="1153"/>
      <c r="M7690" s="1153"/>
      <c r="N7690" s="1528">
        <f t="shared" si="493"/>
        <v>0</v>
      </c>
      <c r="O7690" s="1153"/>
      <c r="P7690" s="1742"/>
      <c r="Q7690" s="1743">
        <f t="shared" si="494"/>
        <v>0</v>
      </c>
      <c r="R7690" s="2107"/>
    </row>
    <row r="7691" spans="3:18">
      <c r="C7691" s="1524">
        <v>6</v>
      </c>
      <c r="D7691" s="1153" t="s">
        <v>7388</v>
      </c>
      <c r="E7691" s="1525">
        <v>8</v>
      </c>
      <c r="F7691" s="1153" t="s">
        <v>543</v>
      </c>
      <c r="G7691" s="1526">
        <v>2</v>
      </c>
      <c r="H7691" s="1597">
        <v>2022</v>
      </c>
      <c r="I7691" s="1527">
        <v>400</v>
      </c>
      <c r="J7691" s="1153">
        <f t="shared" si="495"/>
        <v>37.5</v>
      </c>
      <c r="K7691" s="1527">
        <f t="shared" si="492"/>
        <v>250</v>
      </c>
      <c r="L7691" s="1153"/>
      <c r="M7691" s="1153"/>
      <c r="N7691" s="1528">
        <f t="shared" si="493"/>
        <v>0</v>
      </c>
      <c r="O7691" s="1153"/>
      <c r="P7691" s="1742"/>
      <c r="Q7691" s="1743">
        <f t="shared" si="494"/>
        <v>0</v>
      </c>
      <c r="R7691" s="2107"/>
    </row>
    <row r="7692" spans="3:18">
      <c r="C7692" s="1524">
        <v>7</v>
      </c>
      <c r="D7692" s="1153" t="s">
        <v>7389</v>
      </c>
      <c r="E7692" s="1525">
        <v>8</v>
      </c>
      <c r="F7692" s="1153" t="s">
        <v>543</v>
      </c>
      <c r="G7692" s="1526">
        <v>1</v>
      </c>
      <c r="H7692" s="1597">
        <v>2022</v>
      </c>
      <c r="I7692" s="1527">
        <v>210</v>
      </c>
      <c r="J7692" s="1153">
        <f t="shared" si="495"/>
        <v>37.5</v>
      </c>
      <c r="K7692" s="1527">
        <f t="shared" si="492"/>
        <v>131.25</v>
      </c>
      <c r="L7692" s="1153"/>
      <c r="M7692" s="1153"/>
      <c r="N7692" s="1528">
        <f t="shared" si="493"/>
        <v>0</v>
      </c>
      <c r="O7692" s="1153"/>
      <c r="P7692" s="1742"/>
      <c r="Q7692" s="1743">
        <f t="shared" si="494"/>
        <v>0</v>
      </c>
      <c r="R7692" s="2107"/>
    </row>
    <row r="7693" spans="3:18">
      <c r="C7693" s="1524">
        <v>8</v>
      </c>
      <c r="D7693" s="1153" t="s">
        <v>2779</v>
      </c>
      <c r="E7693" s="1525">
        <v>8</v>
      </c>
      <c r="F7693" s="1153" t="s">
        <v>543</v>
      </c>
      <c r="G7693" s="1526">
        <v>4</v>
      </c>
      <c r="H7693" s="1153">
        <v>2022</v>
      </c>
      <c r="I7693" s="1527">
        <v>840</v>
      </c>
      <c r="J7693" s="1153">
        <f t="shared" si="495"/>
        <v>37.5</v>
      </c>
      <c r="K7693" s="1527">
        <f t="shared" si="492"/>
        <v>525</v>
      </c>
      <c r="L7693" s="1153"/>
      <c r="M7693" s="1153"/>
      <c r="N7693" s="1528">
        <f t="shared" si="493"/>
        <v>0</v>
      </c>
      <c r="O7693" s="1153"/>
      <c r="P7693" s="1742"/>
      <c r="Q7693" s="1743">
        <f t="shared" si="494"/>
        <v>0</v>
      </c>
      <c r="R7693" s="2107"/>
    </row>
    <row r="7694" spans="3:18">
      <c r="C7694" s="1524">
        <v>9</v>
      </c>
      <c r="D7694" s="1153" t="s">
        <v>5832</v>
      </c>
      <c r="E7694" s="1525">
        <v>8</v>
      </c>
      <c r="F7694" s="1153" t="s">
        <v>543</v>
      </c>
      <c r="G7694" s="1526">
        <v>3</v>
      </c>
      <c r="H7694" s="1597">
        <v>2023</v>
      </c>
      <c r="I7694" s="1527">
        <v>555</v>
      </c>
      <c r="J7694" s="1153">
        <f t="shared" si="495"/>
        <v>25</v>
      </c>
      <c r="K7694" s="1527">
        <f t="shared" si="492"/>
        <v>416.25</v>
      </c>
      <c r="L7694" s="1153"/>
      <c r="M7694" s="1153"/>
      <c r="N7694" s="1528">
        <f t="shared" si="493"/>
        <v>0</v>
      </c>
      <c r="O7694" s="1153"/>
      <c r="P7694" s="1742"/>
      <c r="Q7694" s="1743">
        <f t="shared" si="494"/>
        <v>0</v>
      </c>
      <c r="R7694" s="2107"/>
    </row>
    <row r="7695" spans="3:18">
      <c r="C7695" s="1524">
        <v>10</v>
      </c>
      <c r="D7695" s="1153" t="s">
        <v>7025</v>
      </c>
      <c r="E7695" s="1525">
        <v>8</v>
      </c>
      <c r="F7695" s="1153" t="s">
        <v>543</v>
      </c>
      <c r="G7695" s="1526">
        <v>8</v>
      </c>
      <c r="H7695" s="1597">
        <v>2023</v>
      </c>
      <c r="I7695" s="1527">
        <v>1359.99704</v>
      </c>
      <c r="J7695" s="1153">
        <f t="shared" si="495"/>
        <v>25</v>
      </c>
      <c r="K7695" s="1527">
        <f t="shared" si="492"/>
        <v>1019.9977799999999</v>
      </c>
      <c r="L7695" s="1153"/>
      <c r="M7695" s="1153"/>
      <c r="N7695" s="1528">
        <f t="shared" si="493"/>
        <v>0</v>
      </c>
      <c r="O7695" s="1153"/>
      <c r="P7695" s="1742"/>
      <c r="Q7695" s="1743">
        <f t="shared" si="494"/>
        <v>0</v>
      </c>
      <c r="R7695" s="2107"/>
    </row>
    <row r="7696" spans="3:18">
      <c r="C7696" s="1524">
        <v>11</v>
      </c>
      <c r="D7696" s="1153" t="s">
        <v>7026</v>
      </c>
      <c r="E7696" s="1525">
        <v>8</v>
      </c>
      <c r="F7696" s="1153" t="s">
        <v>543</v>
      </c>
      <c r="G7696" s="1526">
        <v>2</v>
      </c>
      <c r="H7696" s="1597">
        <v>2023</v>
      </c>
      <c r="I7696" s="1527">
        <v>332.54399999999998</v>
      </c>
      <c r="J7696" s="1153">
        <f t="shared" si="495"/>
        <v>25</v>
      </c>
      <c r="K7696" s="1527">
        <f t="shared" si="492"/>
        <v>249.40799999999999</v>
      </c>
      <c r="L7696" s="1153"/>
      <c r="M7696" s="1153"/>
      <c r="N7696" s="1528">
        <f t="shared" si="493"/>
        <v>0</v>
      </c>
      <c r="O7696" s="1153"/>
      <c r="P7696" s="1742"/>
      <c r="Q7696" s="1743">
        <f t="shared" si="494"/>
        <v>0</v>
      </c>
      <c r="R7696" s="2107"/>
    </row>
    <row r="7697" spans="3:18">
      <c r="C7697" s="1524">
        <v>12</v>
      </c>
      <c r="D7697" s="1153" t="s">
        <v>7331</v>
      </c>
      <c r="E7697" s="1525">
        <v>8</v>
      </c>
      <c r="F7697" s="1153" t="s">
        <v>543</v>
      </c>
      <c r="G7697" s="1526">
        <v>1</v>
      </c>
      <c r="H7697" s="1597">
        <v>2023</v>
      </c>
      <c r="I7697" s="1527">
        <v>224.37</v>
      </c>
      <c r="J7697" s="1153">
        <f t="shared" si="495"/>
        <v>25</v>
      </c>
      <c r="K7697" s="1527">
        <f t="shared" si="492"/>
        <v>168.2775</v>
      </c>
      <c r="L7697" s="1153"/>
      <c r="M7697" s="1153"/>
      <c r="N7697" s="1528">
        <f t="shared" si="493"/>
        <v>0</v>
      </c>
      <c r="O7697" s="1153"/>
      <c r="P7697" s="1742"/>
      <c r="Q7697" s="1743">
        <f t="shared" si="494"/>
        <v>0</v>
      </c>
      <c r="R7697" s="2108"/>
    </row>
    <row r="7698" spans="3:18">
      <c r="C7698" s="1513">
        <v>1</v>
      </c>
      <c r="D7698" s="1426" t="s">
        <v>2779</v>
      </c>
      <c r="E7698" s="1514">
        <v>8</v>
      </c>
      <c r="F7698" s="1426" t="s">
        <v>543</v>
      </c>
      <c r="G7698" s="1515">
        <v>13</v>
      </c>
      <c r="H7698" s="1426">
        <v>2019</v>
      </c>
      <c r="I7698" s="1516">
        <v>3510</v>
      </c>
      <c r="J7698" s="1426">
        <f t="shared" si="495"/>
        <v>75</v>
      </c>
      <c r="K7698" s="1516">
        <f>IF(J7698=100,0,I7698-I7698*J7698%)</f>
        <v>877.5</v>
      </c>
      <c r="L7698" s="1426"/>
      <c r="M7698" s="1426"/>
      <c r="N7698" s="1517">
        <f t="shared" si="493"/>
        <v>0</v>
      </c>
      <c r="O7698" s="1426"/>
      <c r="P7698" s="1738"/>
      <c r="Q7698" s="1739">
        <f t="shared" si="494"/>
        <v>0</v>
      </c>
      <c r="R7698" s="2109" t="s">
        <v>3542</v>
      </c>
    </row>
    <row r="7699" spans="3:18">
      <c r="C7699" s="1513">
        <v>2</v>
      </c>
      <c r="D7699" s="1426" t="s">
        <v>3647</v>
      </c>
      <c r="E7699" s="1514">
        <v>8</v>
      </c>
      <c r="F7699" s="1426" t="s">
        <v>543</v>
      </c>
      <c r="G7699" s="1515">
        <v>1</v>
      </c>
      <c r="H7699" s="1426">
        <v>2005</v>
      </c>
      <c r="I7699" s="1516">
        <v>99</v>
      </c>
      <c r="J7699" s="1426">
        <f t="shared" si="495"/>
        <v>100</v>
      </c>
      <c r="K7699" s="1516">
        <f>IF(J7699=100,0,I7699-I7699*J7699%)</f>
        <v>0</v>
      </c>
      <c r="L7699" s="1426"/>
      <c r="M7699" s="1426"/>
      <c r="N7699" s="1517">
        <f t="shared" si="493"/>
        <v>0</v>
      </c>
      <c r="O7699" s="1426"/>
      <c r="P7699" s="1738"/>
      <c r="Q7699" s="1739">
        <f t="shared" si="494"/>
        <v>0</v>
      </c>
      <c r="R7699" s="2110"/>
    </row>
    <row r="7700" spans="3:18">
      <c r="C7700" s="1513">
        <v>3</v>
      </c>
      <c r="D7700" s="1426" t="s">
        <v>3648</v>
      </c>
      <c r="E7700" s="1514">
        <v>8</v>
      </c>
      <c r="F7700" s="1426" t="s">
        <v>543</v>
      </c>
      <c r="G7700" s="1515">
        <v>1</v>
      </c>
      <c r="H7700" s="1426">
        <v>2020</v>
      </c>
      <c r="I7700" s="1516">
        <v>137.4</v>
      </c>
      <c r="J7700" s="1426">
        <f t="shared" si="495"/>
        <v>62.5</v>
      </c>
      <c r="K7700" s="1516">
        <f t="shared" ref="K7700:K7885" si="496">IF(J7700=100,0,I7700-I7700*J7700%)</f>
        <v>51.525000000000006</v>
      </c>
      <c r="L7700" s="1426"/>
      <c r="M7700" s="1426"/>
      <c r="N7700" s="1517">
        <f t="shared" si="493"/>
        <v>0</v>
      </c>
      <c r="O7700" s="1426"/>
      <c r="P7700" s="1738"/>
      <c r="Q7700" s="1739">
        <f t="shared" si="494"/>
        <v>0</v>
      </c>
      <c r="R7700" s="2110"/>
    </row>
    <row r="7701" spans="3:18">
      <c r="C7701" s="1513">
        <v>4</v>
      </c>
      <c r="D7701" s="1426" t="s">
        <v>3649</v>
      </c>
      <c r="E7701" s="1514">
        <v>8</v>
      </c>
      <c r="F7701" s="1426" t="s">
        <v>543</v>
      </c>
      <c r="G7701" s="1515">
        <v>1</v>
      </c>
      <c r="H7701" s="1426">
        <v>2007</v>
      </c>
      <c r="I7701" s="1516">
        <v>60.75</v>
      </c>
      <c r="J7701" s="1426">
        <f t="shared" si="495"/>
        <v>100</v>
      </c>
      <c r="K7701" s="1516">
        <f t="shared" si="496"/>
        <v>0</v>
      </c>
      <c r="L7701" s="1426"/>
      <c r="M7701" s="1426"/>
      <c r="N7701" s="1517">
        <f t="shared" si="493"/>
        <v>0</v>
      </c>
      <c r="O7701" s="1426"/>
      <c r="P7701" s="1738"/>
      <c r="Q7701" s="1739">
        <f t="shared" si="494"/>
        <v>0</v>
      </c>
      <c r="R7701" s="2110"/>
    </row>
    <row r="7702" spans="3:18">
      <c r="C7702" s="1513">
        <v>5</v>
      </c>
      <c r="D7702" s="1426" t="s">
        <v>3650</v>
      </c>
      <c r="E7702" s="1514">
        <v>8</v>
      </c>
      <c r="F7702" s="1426" t="s">
        <v>543</v>
      </c>
      <c r="G7702" s="1515">
        <v>1</v>
      </c>
      <c r="H7702" s="1426">
        <v>2007</v>
      </c>
      <c r="I7702" s="1516">
        <v>109.65</v>
      </c>
      <c r="J7702" s="1426">
        <f t="shared" si="495"/>
        <v>100</v>
      </c>
      <c r="K7702" s="1516">
        <f t="shared" si="496"/>
        <v>0</v>
      </c>
      <c r="L7702" s="1426"/>
      <c r="M7702" s="1426"/>
      <c r="N7702" s="1517">
        <f t="shared" si="493"/>
        <v>0</v>
      </c>
      <c r="O7702" s="1426"/>
      <c r="P7702" s="1738"/>
      <c r="Q7702" s="1739">
        <f t="shared" si="494"/>
        <v>0</v>
      </c>
      <c r="R7702" s="2110"/>
    </row>
    <row r="7703" spans="3:18">
      <c r="C7703" s="1513">
        <v>6</v>
      </c>
      <c r="D7703" s="1426" t="s">
        <v>3651</v>
      </c>
      <c r="E7703" s="1514">
        <v>8</v>
      </c>
      <c r="F7703" s="1426" t="s">
        <v>543</v>
      </c>
      <c r="G7703" s="1515">
        <v>1</v>
      </c>
      <c r="H7703" s="1426">
        <v>2009</v>
      </c>
      <c r="I7703" s="1516">
        <v>373</v>
      </c>
      <c r="J7703" s="1426">
        <f t="shared" si="495"/>
        <v>100</v>
      </c>
      <c r="K7703" s="1516">
        <f t="shared" si="496"/>
        <v>0</v>
      </c>
      <c r="L7703" s="1426"/>
      <c r="M7703" s="1426"/>
      <c r="N7703" s="1517">
        <f t="shared" si="493"/>
        <v>0</v>
      </c>
      <c r="O7703" s="1426"/>
      <c r="P7703" s="1738"/>
      <c r="Q7703" s="1739">
        <f t="shared" si="494"/>
        <v>0</v>
      </c>
      <c r="R7703" s="2110"/>
    </row>
    <row r="7704" spans="3:18">
      <c r="C7704" s="1513">
        <v>7</v>
      </c>
      <c r="D7704" s="1426" t="s">
        <v>3652</v>
      </c>
      <c r="E7704" s="1514">
        <v>8</v>
      </c>
      <c r="F7704" s="1426" t="s">
        <v>543</v>
      </c>
      <c r="G7704" s="1515">
        <v>1</v>
      </c>
      <c r="H7704" s="1426">
        <v>2019</v>
      </c>
      <c r="I7704" s="1516">
        <v>275</v>
      </c>
      <c r="J7704" s="1426">
        <f t="shared" si="495"/>
        <v>75</v>
      </c>
      <c r="K7704" s="1516">
        <f t="shared" si="496"/>
        <v>68.75</v>
      </c>
      <c r="L7704" s="1426"/>
      <c r="M7704" s="1426"/>
      <c r="N7704" s="1517">
        <f t="shared" si="493"/>
        <v>0</v>
      </c>
      <c r="O7704" s="1426"/>
      <c r="P7704" s="1738"/>
      <c r="Q7704" s="1739">
        <f t="shared" si="494"/>
        <v>0</v>
      </c>
      <c r="R7704" s="2110"/>
    </row>
    <row r="7705" spans="3:18">
      <c r="C7705" s="1513">
        <v>8</v>
      </c>
      <c r="D7705" s="1426" t="s">
        <v>5883</v>
      </c>
      <c r="E7705" s="1514">
        <v>8</v>
      </c>
      <c r="F7705" s="1426" t="s">
        <v>543</v>
      </c>
      <c r="G7705" s="1515">
        <v>1</v>
      </c>
      <c r="H7705" s="1426">
        <v>2022</v>
      </c>
      <c r="I7705" s="1516">
        <v>1415</v>
      </c>
      <c r="J7705" s="1426">
        <f t="shared" si="495"/>
        <v>37.5</v>
      </c>
      <c r="K7705" s="1516">
        <f t="shared" si="496"/>
        <v>884.375</v>
      </c>
      <c r="L7705" s="1426"/>
      <c r="M7705" s="1426"/>
      <c r="N7705" s="1517">
        <f t="shared" si="493"/>
        <v>0</v>
      </c>
      <c r="O7705" s="1426"/>
      <c r="P7705" s="1738"/>
      <c r="Q7705" s="1739">
        <f t="shared" si="494"/>
        <v>0</v>
      </c>
      <c r="R7705" s="2110"/>
    </row>
    <row r="7706" spans="3:18">
      <c r="C7706" s="1513">
        <v>9</v>
      </c>
      <c r="D7706" s="1426" t="s">
        <v>5884</v>
      </c>
      <c r="E7706" s="1514">
        <v>8</v>
      </c>
      <c r="F7706" s="1426" t="s">
        <v>543</v>
      </c>
      <c r="G7706" s="1515">
        <v>2</v>
      </c>
      <c r="H7706" s="1426">
        <v>2022</v>
      </c>
      <c r="I7706" s="1516">
        <v>400</v>
      </c>
      <c r="J7706" s="1426">
        <f t="shared" si="495"/>
        <v>37.5</v>
      </c>
      <c r="K7706" s="1516">
        <f t="shared" si="496"/>
        <v>250</v>
      </c>
      <c r="L7706" s="1426"/>
      <c r="M7706" s="1426"/>
      <c r="N7706" s="1517">
        <f t="shared" si="493"/>
        <v>0</v>
      </c>
      <c r="O7706" s="1426"/>
      <c r="P7706" s="1738"/>
      <c r="Q7706" s="1739">
        <f t="shared" si="494"/>
        <v>0</v>
      </c>
      <c r="R7706" s="2110"/>
    </row>
    <row r="7707" spans="3:18">
      <c r="C7707" s="1513">
        <v>10</v>
      </c>
      <c r="D7707" s="1426" t="s">
        <v>5885</v>
      </c>
      <c r="E7707" s="1514">
        <v>8</v>
      </c>
      <c r="F7707" s="1426" t="s">
        <v>543</v>
      </c>
      <c r="G7707" s="1515">
        <v>3</v>
      </c>
      <c r="H7707" s="1426">
        <v>2022</v>
      </c>
      <c r="I7707" s="1516">
        <v>630</v>
      </c>
      <c r="J7707" s="1426">
        <f t="shared" si="495"/>
        <v>37.5</v>
      </c>
      <c r="K7707" s="1516">
        <f t="shared" si="496"/>
        <v>393.75</v>
      </c>
      <c r="L7707" s="1426"/>
      <c r="M7707" s="1426"/>
      <c r="N7707" s="1517">
        <f t="shared" si="493"/>
        <v>0</v>
      </c>
      <c r="O7707" s="1426"/>
      <c r="P7707" s="1738"/>
      <c r="Q7707" s="1739">
        <f t="shared" si="494"/>
        <v>0</v>
      </c>
      <c r="R7707" s="2110"/>
    </row>
    <row r="7708" spans="3:18">
      <c r="C7708" s="1513">
        <v>11</v>
      </c>
      <c r="D7708" s="1426" t="s">
        <v>5886</v>
      </c>
      <c r="E7708" s="1514">
        <v>8</v>
      </c>
      <c r="F7708" s="1426" t="s">
        <v>543</v>
      </c>
      <c r="G7708" s="1515">
        <v>1</v>
      </c>
      <c r="H7708" s="1426">
        <v>2021</v>
      </c>
      <c r="I7708" s="1516">
        <v>32.22</v>
      </c>
      <c r="J7708" s="1426">
        <f t="shared" si="495"/>
        <v>50</v>
      </c>
      <c r="K7708" s="1516">
        <f t="shared" si="496"/>
        <v>16.11</v>
      </c>
      <c r="L7708" s="1426"/>
      <c r="M7708" s="1426"/>
      <c r="N7708" s="1517">
        <f t="shared" si="493"/>
        <v>0</v>
      </c>
      <c r="O7708" s="1426"/>
      <c r="P7708" s="1738"/>
      <c r="Q7708" s="1739">
        <f t="shared" si="494"/>
        <v>0</v>
      </c>
      <c r="R7708" s="2110"/>
    </row>
    <row r="7709" spans="3:18">
      <c r="C7709" s="1513">
        <v>12</v>
      </c>
      <c r="D7709" s="1426" t="s">
        <v>7330</v>
      </c>
      <c r="E7709" s="1514">
        <v>8</v>
      </c>
      <c r="F7709" s="1426" t="s">
        <v>543</v>
      </c>
      <c r="G7709" s="1515">
        <v>14</v>
      </c>
      <c r="H7709" s="1426">
        <v>2023</v>
      </c>
      <c r="I7709" s="1516">
        <v>2379.9948200000003</v>
      </c>
      <c r="J7709" s="1426">
        <f t="shared" si="495"/>
        <v>25</v>
      </c>
      <c r="K7709" s="1516">
        <f t="shared" si="496"/>
        <v>1784.9961150000004</v>
      </c>
      <c r="L7709" s="1426"/>
      <c r="M7709" s="1426"/>
      <c r="N7709" s="1517">
        <f t="shared" si="493"/>
        <v>0</v>
      </c>
      <c r="O7709" s="1426"/>
      <c r="P7709" s="1738"/>
      <c r="Q7709" s="1739">
        <f t="shared" si="494"/>
        <v>0</v>
      </c>
      <c r="R7709" s="2110"/>
    </row>
    <row r="7710" spans="3:18">
      <c r="C7710" s="1513">
        <v>13</v>
      </c>
      <c r="D7710" s="1426" t="s">
        <v>2828</v>
      </c>
      <c r="E7710" s="1514">
        <v>8</v>
      </c>
      <c r="F7710" s="1426" t="s">
        <v>543</v>
      </c>
      <c r="G7710" s="1515">
        <v>2</v>
      </c>
      <c r="H7710" s="1426">
        <v>2020</v>
      </c>
      <c r="I7710" s="1516">
        <v>74</v>
      </c>
      <c r="J7710" s="1426">
        <f t="shared" si="495"/>
        <v>62.5</v>
      </c>
      <c r="K7710" s="1516">
        <f t="shared" si="496"/>
        <v>27.75</v>
      </c>
      <c r="L7710" s="1426"/>
      <c r="M7710" s="1426"/>
      <c r="N7710" s="1517">
        <f t="shared" si="493"/>
        <v>0</v>
      </c>
      <c r="O7710" s="1426"/>
      <c r="P7710" s="1738"/>
      <c r="Q7710" s="1739">
        <f t="shared" si="494"/>
        <v>0</v>
      </c>
      <c r="R7710" s="2111"/>
    </row>
    <row r="7711" spans="3:18">
      <c r="C7711" s="1490">
        <v>1</v>
      </c>
      <c r="D7711" s="1492" t="s">
        <v>3729</v>
      </c>
      <c r="E7711" s="1491">
        <v>8</v>
      </c>
      <c r="F7711" s="1492" t="s">
        <v>543</v>
      </c>
      <c r="G7711" s="1493">
        <v>1</v>
      </c>
      <c r="H7711" s="1492">
        <v>2019</v>
      </c>
      <c r="I7711" s="1494">
        <v>1900</v>
      </c>
      <c r="J7711" s="1492">
        <f t="shared" si="495"/>
        <v>75</v>
      </c>
      <c r="K7711" s="1494">
        <f t="shared" si="496"/>
        <v>475</v>
      </c>
      <c r="L7711" s="1492"/>
      <c r="M7711" s="1492"/>
      <c r="N7711" s="1495">
        <f t="shared" si="493"/>
        <v>0</v>
      </c>
      <c r="O7711" s="1492"/>
      <c r="P7711" s="1731"/>
      <c r="Q7711" s="1732">
        <f t="shared" si="494"/>
        <v>0</v>
      </c>
      <c r="R7711" s="2149" t="s">
        <v>3688</v>
      </c>
    </row>
    <row r="7712" spans="3:18">
      <c r="C7712" s="1490">
        <v>2</v>
      </c>
      <c r="D7712" s="1492" t="s">
        <v>3730</v>
      </c>
      <c r="E7712" s="1491">
        <v>8</v>
      </c>
      <c r="F7712" s="1492" t="s">
        <v>543</v>
      </c>
      <c r="G7712" s="1493">
        <v>5</v>
      </c>
      <c r="H7712" s="1492">
        <v>2020</v>
      </c>
      <c r="I7712" s="1494">
        <v>1050</v>
      </c>
      <c r="J7712" s="1492">
        <f t="shared" si="495"/>
        <v>62.5</v>
      </c>
      <c r="K7712" s="1494">
        <f t="shared" si="496"/>
        <v>393.75</v>
      </c>
      <c r="L7712" s="1492"/>
      <c r="M7712" s="1492"/>
      <c r="N7712" s="1495">
        <f t="shared" si="493"/>
        <v>0</v>
      </c>
      <c r="O7712" s="1492"/>
      <c r="P7712" s="1731"/>
      <c r="Q7712" s="1732">
        <f t="shared" si="494"/>
        <v>0</v>
      </c>
      <c r="R7712" s="2150"/>
    </row>
    <row r="7713" spans="3:18">
      <c r="C7713" s="1490">
        <v>3</v>
      </c>
      <c r="D7713" s="1492" t="s">
        <v>3731</v>
      </c>
      <c r="E7713" s="1491">
        <v>8</v>
      </c>
      <c r="F7713" s="1492" t="s">
        <v>543</v>
      </c>
      <c r="G7713" s="1493">
        <v>4</v>
      </c>
      <c r="H7713" s="1492">
        <v>2019</v>
      </c>
      <c r="I7713" s="1494">
        <v>1080</v>
      </c>
      <c r="J7713" s="1492">
        <f t="shared" si="495"/>
        <v>75</v>
      </c>
      <c r="K7713" s="1494">
        <f t="shared" si="496"/>
        <v>270</v>
      </c>
      <c r="L7713" s="1492"/>
      <c r="M7713" s="1492"/>
      <c r="N7713" s="1495">
        <f t="shared" si="493"/>
        <v>0</v>
      </c>
      <c r="O7713" s="1492"/>
      <c r="P7713" s="1731"/>
      <c r="Q7713" s="1732">
        <f t="shared" si="494"/>
        <v>0</v>
      </c>
      <c r="R7713" s="2150"/>
    </row>
    <row r="7714" spans="3:18">
      <c r="C7714" s="1490">
        <v>4</v>
      </c>
      <c r="D7714" s="1492" t="s">
        <v>3732</v>
      </c>
      <c r="E7714" s="1491">
        <v>8</v>
      </c>
      <c r="F7714" s="1492" t="s">
        <v>543</v>
      </c>
      <c r="G7714" s="1493">
        <v>7</v>
      </c>
      <c r="H7714" s="1492">
        <v>2021</v>
      </c>
      <c r="I7714" s="1494">
        <v>378</v>
      </c>
      <c r="J7714" s="1492">
        <f t="shared" si="495"/>
        <v>50</v>
      </c>
      <c r="K7714" s="1494">
        <f t="shared" si="496"/>
        <v>189</v>
      </c>
      <c r="L7714" s="1492"/>
      <c r="M7714" s="1492"/>
      <c r="N7714" s="1495">
        <f t="shared" si="493"/>
        <v>0</v>
      </c>
      <c r="O7714" s="1492"/>
      <c r="P7714" s="1731"/>
      <c r="Q7714" s="1732">
        <f t="shared" si="494"/>
        <v>0</v>
      </c>
      <c r="R7714" s="2150"/>
    </row>
    <row r="7715" spans="3:18">
      <c r="C7715" s="1490">
        <v>5</v>
      </c>
      <c r="D7715" s="1492" t="s">
        <v>3733</v>
      </c>
      <c r="E7715" s="1491">
        <v>8</v>
      </c>
      <c r="F7715" s="1492" t="s">
        <v>543</v>
      </c>
      <c r="G7715" s="1493">
        <v>2</v>
      </c>
      <c r="H7715" s="1492">
        <v>2020</v>
      </c>
      <c r="I7715" s="1494">
        <v>74</v>
      </c>
      <c r="J7715" s="1492">
        <f t="shared" si="495"/>
        <v>62.5</v>
      </c>
      <c r="K7715" s="1494">
        <f t="shared" si="496"/>
        <v>27.75</v>
      </c>
      <c r="L7715" s="1492"/>
      <c r="M7715" s="1492"/>
      <c r="N7715" s="1495">
        <f t="shared" si="493"/>
        <v>0</v>
      </c>
      <c r="O7715" s="1492"/>
      <c r="P7715" s="1731"/>
      <c r="Q7715" s="1732">
        <f t="shared" si="494"/>
        <v>0</v>
      </c>
      <c r="R7715" s="2150"/>
    </row>
    <row r="7716" spans="3:18">
      <c r="C7716" s="1490">
        <v>6</v>
      </c>
      <c r="D7716" s="1492" t="s">
        <v>3733</v>
      </c>
      <c r="E7716" s="1491">
        <v>8</v>
      </c>
      <c r="F7716" s="1492" t="s">
        <v>543</v>
      </c>
      <c r="G7716" s="1493">
        <v>2</v>
      </c>
      <c r="H7716" s="1492">
        <v>2020</v>
      </c>
      <c r="I7716" s="1494">
        <v>74</v>
      </c>
      <c r="J7716" s="1492">
        <f t="shared" si="495"/>
        <v>62.5</v>
      </c>
      <c r="K7716" s="1494">
        <f t="shared" si="496"/>
        <v>27.75</v>
      </c>
      <c r="L7716" s="1492"/>
      <c r="M7716" s="1492"/>
      <c r="N7716" s="1495">
        <f t="shared" si="493"/>
        <v>0</v>
      </c>
      <c r="O7716" s="1492"/>
      <c r="P7716" s="1731"/>
      <c r="Q7716" s="1732">
        <f t="shared" si="494"/>
        <v>0</v>
      </c>
      <c r="R7716" s="2150"/>
    </row>
    <row r="7717" spans="3:18">
      <c r="C7717" s="1490">
        <v>7</v>
      </c>
      <c r="D7717" s="1492" t="s">
        <v>2864</v>
      </c>
      <c r="E7717" s="1491">
        <v>8</v>
      </c>
      <c r="F7717" s="1492" t="s">
        <v>543</v>
      </c>
      <c r="G7717" s="1493">
        <v>3</v>
      </c>
      <c r="H7717" s="1492">
        <v>2021</v>
      </c>
      <c r="I7717" s="1494">
        <v>525</v>
      </c>
      <c r="J7717" s="1492">
        <f t="shared" si="495"/>
        <v>50</v>
      </c>
      <c r="K7717" s="1494">
        <f t="shared" si="496"/>
        <v>262.5</v>
      </c>
      <c r="L7717" s="1492"/>
      <c r="M7717" s="1492"/>
      <c r="N7717" s="1495">
        <f t="shared" si="493"/>
        <v>0</v>
      </c>
      <c r="O7717" s="1492"/>
      <c r="P7717" s="1731"/>
      <c r="Q7717" s="1732">
        <f t="shared" si="494"/>
        <v>0</v>
      </c>
      <c r="R7717" s="2150"/>
    </row>
    <row r="7718" spans="3:18">
      <c r="C7718" s="1490">
        <v>8</v>
      </c>
      <c r="D7718" s="1492" t="s">
        <v>2360</v>
      </c>
      <c r="E7718" s="1491">
        <v>8</v>
      </c>
      <c r="F7718" s="1492" t="s">
        <v>543</v>
      </c>
      <c r="G7718" s="1493">
        <v>3</v>
      </c>
      <c r="H7718" s="1492">
        <v>2021</v>
      </c>
      <c r="I7718" s="1494">
        <v>123</v>
      </c>
      <c r="J7718" s="1492">
        <f t="shared" si="495"/>
        <v>50</v>
      </c>
      <c r="K7718" s="1494">
        <f t="shared" si="496"/>
        <v>61.5</v>
      </c>
      <c r="L7718" s="1492"/>
      <c r="M7718" s="1492"/>
      <c r="N7718" s="1495">
        <f t="shared" si="493"/>
        <v>0</v>
      </c>
      <c r="O7718" s="1492"/>
      <c r="P7718" s="1731"/>
      <c r="Q7718" s="1732">
        <f t="shared" si="494"/>
        <v>0</v>
      </c>
      <c r="R7718" s="2150"/>
    </row>
    <row r="7719" spans="3:18">
      <c r="C7719" s="1490">
        <v>9</v>
      </c>
      <c r="D7719" s="1492" t="s">
        <v>5832</v>
      </c>
      <c r="E7719" s="1491">
        <v>8</v>
      </c>
      <c r="F7719" s="1492" t="s">
        <v>543</v>
      </c>
      <c r="G7719" s="1493">
        <v>7</v>
      </c>
      <c r="H7719" s="1492">
        <v>2022</v>
      </c>
      <c r="I7719" s="1494">
        <v>1295</v>
      </c>
      <c r="J7719" s="1492">
        <f t="shared" si="495"/>
        <v>37.5</v>
      </c>
      <c r="K7719" s="1494">
        <f t="shared" si="496"/>
        <v>809.375</v>
      </c>
      <c r="L7719" s="1492"/>
      <c r="M7719" s="1492"/>
      <c r="N7719" s="1495">
        <f t="shared" si="493"/>
        <v>0</v>
      </c>
      <c r="O7719" s="1492"/>
      <c r="P7719" s="1731"/>
      <c r="Q7719" s="1732">
        <f t="shared" si="494"/>
        <v>0</v>
      </c>
      <c r="R7719" s="2150"/>
    </row>
    <row r="7720" spans="3:18">
      <c r="C7720" s="1490">
        <v>10</v>
      </c>
      <c r="D7720" s="1492" t="s">
        <v>5834</v>
      </c>
      <c r="E7720" s="1491">
        <v>8</v>
      </c>
      <c r="F7720" s="1492" t="s">
        <v>543</v>
      </c>
      <c r="G7720" s="1493">
        <v>5</v>
      </c>
      <c r="H7720" s="1492">
        <v>2022</v>
      </c>
      <c r="I7720" s="1494">
        <v>1750</v>
      </c>
      <c r="J7720" s="1492">
        <f t="shared" si="495"/>
        <v>37.5</v>
      </c>
      <c r="K7720" s="1494">
        <f t="shared" si="496"/>
        <v>1093.75</v>
      </c>
      <c r="L7720" s="1492"/>
      <c r="M7720" s="1492"/>
      <c r="N7720" s="1495">
        <f t="shared" si="493"/>
        <v>0</v>
      </c>
      <c r="O7720" s="1492"/>
      <c r="P7720" s="1731"/>
      <c r="Q7720" s="1732">
        <f t="shared" si="494"/>
        <v>0</v>
      </c>
      <c r="R7720" s="2150"/>
    </row>
    <row r="7721" spans="3:18">
      <c r="C7721" s="1490">
        <v>11</v>
      </c>
      <c r="D7721" s="1492" t="s">
        <v>7026</v>
      </c>
      <c r="E7721" s="1491">
        <v>8</v>
      </c>
      <c r="F7721" s="1492" t="s">
        <v>543</v>
      </c>
      <c r="G7721" s="1493">
        <v>2</v>
      </c>
      <c r="H7721" s="1492">
        <v>2023</v>
      </c>
      <c r="I7721" s="1494">
        <v>332.54</v>
      </c>
      <c r="J7721" s="1492">
        <f t="shared" si="495"/>
        <v>25</v>
      </c>
      <c r="K7721" s="1494">
        <f t="shared" si="496"/>
        <v>249.40500000000003</v>
      </c>
      <c r="L7721" s="1492"/>
      <c r="M7721" s="1492"/>
      <c r="N7721" s="1495">
        <f t="shared" si="493"/>
        <v>0</v>
      </c>
      <c r="O7721" s="1492"/>
      <c r="P7721" s="1731"/>
      <c r="Q7721" s="1732">
        <f t="shared" si="494"/>
        <v>0</v>
      </c>
      <c r="R7721" s="2150"/>
    </row>
    <row r="7722" spans="3:18">
      <c r="C7722" s="1490">
        <v>12</v>
      </c>
      <c r="D7722" s="1492" t="s">
        <v>4347</v>
      </c>
      <c r="E7722" s="1491">
        <v>8</v>
      </c>
      <c r="F7722" s="1492" t="s">
        <v>543</v>
      </c>
      <c r="G7722" s="1493">
        <v>1</v>
      </c>
      <c r="H7722" s="1492">
        <v>2023</v>
      </c>
      <c r="I7722" s="1494">
        <v>119</v>
      </c>
      <c r="J7722" s="1492">
        <f t="shared" si="495"/>
        <v>25</v>
      </c>
      <c r="K7722" s="1494">
        <f t="shared" si="496"/>
        <v>89.25</v>
      </c>
      <c r="L7722" s="1492"/>
      <c r="M7722" s="1492"/>
      <c r="N7722" s="1495">
        <f t="shared" si="493"/>
        <v>0</v>
      </c>
      <c r="O7722" s="1492"/>
      <c r="P7722" s="1731"/>
      <c r="Q7722" s="1732">
        <f t="shared" si="494"/>
        <v>0</v>
      </c>
      <c r="R7722" s="2163"/>
    </row>
    <row r="7723" spans="3:18">
      <c r="C7723" s="1536">
        <v>1</v>
      </c>
      <c r="D7723" s="1430" t="s">
        <v>4036</v>
      </c>
      <c r="E7723" s="1619">
        <v>8</v>
      </c>
      <c r="F7723" s="1430" t="s">
        <v>543</v>
      </c>
      <c r="G7723" s="1537">
        <v>3</v>
      </c>
      <c r="H7723" s="1430">
        <v>2019</v>
      </c>
      <c r="I7723" s="1538">
        <v>594</v>
      </c>
      <c r="J7723" s="1430">
        <v>75</v>
      </c>
      <c r="K7723" s="1538">
        <v>148.5</v>
      </c>
      <c r="L7723" s="1430"/>
      <c r="M7723" s="1430"/>
      <c r="N7723" s="1539">
        <f t="shared" si="493"/>
        <v>0</v>
      </c>
      <c r="O7723" s="1430"/>
      <c r="P7723" s="1746"/>
      <c r="Q7723" s="1747">
        <f t="shared" si="494"/>
        <v>0</v>
      </c>
      <c r="R7723" s="2176" t="s">
        <v>3767</v>
      </c>
    </row>
    <row r="7724" spans="3:18">
      <c r="C7724" s="1536">
        <v>2</v>
      </c>
      <c r="D7724" s="1430" t="s">
        <v>2321</v>
      </c>
      <c r="E7724" s="1619">
        <v>8</v>
      </c>
      <c r="F7724" s="1430" t="s">
        <v>543</v>
      </c>
      <c r="G7724" s="1537">
        <v>1</v>
      </c>
      <c r="H7724" s="1430">
        <v>2019</v>
      </c>
      <c r="I7724" s="1538">
        <v>28.994</v>
      </c>
      <c r="J7724" s="1430">
        <v>75</v>
      </c>
      <c r="K7724" s="1538">
        <v>7.2484999999999999</v>
      </c>
      <c r="L7724" s="1430"/>
      <c r="M7724" s="1430"/>
      <c r="N7724" s="1539">
        <f t="shared" si="493"/>
        <v>0</v>
      </c>
      <c r="O7724" s="1430"/>
      <c r="P7724" s="1746"/>
      <c r="Q7724" s="1747">
        <f t="shared" si="494"/>
        <v>0</v>
      </c>
      <c r="R7724" s="2177"/>
    </row>
    <row r="7725" spans="3:18">
      <c r="C7725" s="1536">
        <v>3</v>
      </c>
      <c r="D7725" s="1430" t="s">
        <v>2828</v>
      </c>
      <c r="E7725" s="1619">
        <v>8</v>
      </c>
      <c r="F7725" s="1430" t="s">
        <v>543</v>
      </c>
      <c r="G7725" s="1537">
        <v>4</v>
      </c>
      <c r="H7725" s="1430">
        <v>2020</v>
      </c>
      <c r="I7725" s="1538">
        <v>148</v>
      </c>
      <c r="J7725" s="1430">
        <v>62.5</v>
      </c>
      <c r="K7725" s="1538">
        <v>55.5</v>
      </c>
      <c r="L7725" s="1430"/>
      <c r="M7725" s="1430"/>
      <c r="N7725" s="1539">
        <f t="shared" si="493"/>
        <v>0</v>
      </c>
      <c r="O7725" s="1430"/>
      <c r="P7725" s="1746"/>
      <c r="Q7725" s="1747">
        <f t="shared" si="494"/>
        <v>0</v>
      </c>
      <c r="R7725" s="2177"/>
    </row>
    <row r="7726" spans="3:18">
      <c r="C7726" s="1536">
        <v>4</v>
      </c>
      <c r="D7726" s="1430" t="s">
        <v>2355</v>
      </c>
      <c r="E7726" s="1619">
        <v>8</v>
      </c>
      <c r="F7726" s="1430" t="s">
        <v>543</v>
      </c>
      <c r="G7726" s="1537">
        <v>1</v>
      </c>
      <c r="H7726" s="1430">
        <v>2019</v>
      </c>
      <c r="I7726" s="1538">
        <v>70</v>
      </c>
      <c r="J7726" s="1430">
        <v>75</v>
      </c>
      <c r="K7726" s="1538">
        <v>17.5</v>
      </c>
      <c r="L7726" s="1430"/>
      <c r="M7726" s="1430"/>
      <c r="N7726" s="1539">
        <f t="shared" si="493"/>
        <v>0</v>
      </c>
      <c r="O7726" s="1430"/>
      <c r="P7726" s="1746"/>
      <c r="Q7726" s="1747">
        <f t="shared" si="494"/>
        <v>0</v>
      </c>
      <c r="R7726" s="2177"/>
    </row>
    <row r="7727" spans="3:18">
      <c r="C7727" s="1536">
        <v>5</v>
      </c>
      <c r="D7727" s="1430" t="s">
        <v>2864</v>
      </c>
      <c r="E7727" s="1619">
        <v>8</v>
      </c>
      <c r="F7727" s="1430" t="s">
        <v>543</v>
      </c>
      <c r="G7727" s="1537">
        <v>1</v>
      </c>
      <c r="H7727" s="1430">
        <v>2020</v>
      </c>
      <c r="I7727" s="1538">
        <v>175</v>
      </c>
      <c r="J7727" s="1430">
        <v>62.5</v>
      </c>
      <c r="K7727" s="1538">
        <v>65.625</v>
      </c>
      <c r="L7727" s="1430"/>
      <c r="M7727" s="1430"/>
      <c r="N7727" s="1539">
        <f t="shared" si="493"/>
        <v>0</v>
      </c>
      <c r="O7727" s="1430"/>
      <c r="P7727" s="1746"/>
      <c r="Q7727" s="1747">
        <f t="shared" si="494"/>
        <v>0</v>
      </c>
      <c r="R7727" s="2178"/>
    </row>
    <row r="7728" spans="3:18" ht="13.5" customHeight="1">
      <c r="C7728" s="1540">
        <v>1</v>
      </c>
      <c r="D7728" s="1542" t="s">
        <v>2779</v>
      </c>
      <c r="E7728" s="472">
        <v>8</v>
      </c>
      <c r="F7728" s="1542" t="s">
        <v>543</v>
      </c>
      <c r="G7728" s="1543">
        <v>12</v>
      </c>
      <c r="H7728" s="1542">
        <v>2019</v>
      </c>
      <c r="I7728" s="1545">
        <v>3240</v>
      </c>
      <c r="J7728" s="1542">
        <f t="shared" ref="J7728:J7748" si="497">IF(($J$14-H7728)*J$7939&gt;100,100,($J$14-H7728)*J$7939)</f>
        <v>75</v>
      </c>
      <c r="K7728" s="1545">
        <f t="shared" ref="K7728:K7748" si="498">IF(J7728=100,0,I7728-I7728*J7728%)</f>
        <v>810</v>
      </c>
      <c r="L7728" s="1542"/>
      <c r="M7728" s="1542"/>
      <c r="N7728" s="1546">
        <f t="shared" si="493"/>
        <v>0</v>
      </c>
      <c r="O7728" s="1542"/>
      <c r="P7728" s="1748"/>
      <c r="Q7728" s="469">
        <f t="shared" si="494"/>
        <v>0</v>
      </c>
      <c r="R7728" s="2187" t="s">
        <v>489</v>
      </c>
    </row>
    <row r="7729" spans="3:18" ht="13.5" customHeight="1">
      <c r="C7729" s="1540">
        <v>2</v>
      </c>
      <c r="D7729" s="1542" t="s">
        <v>2779</v>
      </c>
      <c r="E7729" s="472">
        <v>8</v>
      </c>
      <c r="F7729" s="1542" t="s">
        <v>543</v>
      </c>
      <c r="G7729" s="1543">
        <v>1</v>
      </c>
      <c r="H7729" s="1542">
        <v>2019</v>
      </c>
      <c r="I7729" s="1545">
        <v>270</v>
      </c>
      <c r="J7729" s="1542">
        <f t="shared" si="497"/>
        <v>75</v>
      </c>
      <c r="K7729" s="1545">
        <f t="shared" si="498"/>
        <v>67.5</v>
      </c>
      <c r="L7729" s="1542"/>
      <c r="M7729" s="1542"/>
      <c r="N7729" s="1546">
        <f t="shared" si="493"/>
        <v>0</v>
      </c>
      <c r="O7729" s="1542"/>
      <c r="P7729" s="1748"/>
      <c r="Q7729" s="469">
        <f t="shared" si="494"/>
        <v>0</v>
      </c>
      <c r="R7729" s="2188"/>
    </row>
    <row r="7730" spans="3:18" ht="13.5" customHeight="1">
      <c r="C7730" s="1540">
        <v>3</v>
      </c>
      <c r="D7730" s="1542" t="s">
        <v>2779</v>
      </c>
      <c r="E7730" s="472">
        <v>8</v>
      </c>
      <c r="F7730" s="1542" t="s">
        <v>543</v>
      </c>
      <c r="G7730" s="1543">
        <v>2</v>
      </c>
      <c r="H7730" s="1542">
        <v>2019</v>
      </c>
      <c r="I7730" s="1545">
        <v>540</v>
      </c>
      <c r="J7730" s="1542">
        <f t="shared" si="497"/>
        <v>75</v>
      </c>
      <c r="K7730" s="1545">
        <f t="shared" si="498"/>
        <v>135</v>
      </c>
      <c r="L7730" s="1542"/>
      <c r="M7730" s="1542"/>
      <c r="N7730" s="1546">
        <f t="shared" si="493"/>
        <v>0</v>
      </c>
      <c r="O7730" s="1542"/>
      <c r="P7730" s="1748"/>
      <c r="Q7730" s="469">
        <f t="shared" si="494"/>
        <v>0</v>
      </c>
      <c r="R7730" s="2188"/>
    </row>
    <row r="7731" spans="3:18" ht="13.5" customHeight="1">
      <c r="C7731" s="1540">
        <v>4</v>
      </c>
      <c r="D7731" s="1542" t="s">
        <v>2779</v>
      </c>
      <c r="E7731" s="472">
        <v>8</v>
      </c>
      <c r="F7731" s="1542" t="s">
        <v>543</v>
      </c>
      <c r="G7731" s="1543">
        <v>1</v>
      </c>
      <c r="H7731" s="1542">
        <v>2019</v>
      </c>
      <c r="I7731" s="1545">
        <v>270</v>
      </c>
      <c r="J7731" s="1542">
        <f t="shared" si="497"/>
        <v>75</v>
      </c>
      <c r="K7731" s="1545">
        <f t="shared" si="498"/>
        <v>67.5</v>
      </c>
      <c r="L7731" s="1542"/>
      <c r="M7731" s="1542"/>
      <c r="N7731" s="1546">
        <f t="shared" si="493"/>
        <v>0</v>
      </c>
      <c r="O7731" s="1542"/>
      <c r="P7731" s="1748"/>
      <c r="Q7731" s="469">
        <f t="shared" si="494"/>
        <v>0</v>
      </c>
      <c r="R7731" s="2188"/>
    </row>
    <row r="7732" spans="3:18" ht="13.5" customHeight="1">
      <c r="C7732" s="1540">
        <v>5</v>
      </c>
      <c r="D7732" s="1542" t="s">
        <v>2863</v>
      </c>
      <c r="E7732" s="472">
        <v>8</v>
      </c>
      <c r="F7732" s="1542" t="s">
        <v>543</v>
      </c>
      <c r="G7732" s="1543">
        <v>1</v>
      </c>
      <c r="H7732" s="1542">
        <v>2019</v>
      </c>
      <c r="I7732" s="1545">
        <v>198</v>
      </c>
      <c r="J7732" s="1542">
        <f t="shared" si="497"/>
        <v>75</v>
      </c>
      <c r="K7732" s="1545">
        <f t="shared" si="498"/>
        <v>49.5</v>
      </c>
      <c r="L7732" s="1542"/>
      <c r="M7732" s="1542"/>
      <c r="N7732" s="1546">
        <f t="shared" si="493"/>
        <v>0</v>
      </c>
      <c r="O7732" s="1542"/>
      <c r="P7732" s="1748"/>
      <c r="Q7732" s="469">
        <f t="shared" si="494"/>
        <v>0</v>
      </c>
      <c r="R7732" s="2188"/>
    </row>
    <row r="7733" spans="3:18" ht="13.5" customHeight="1">
      <c r="C7733" s="1540">
        <v>6</v>
      </c>
      <c r="D7733" s="1542" t="s">
        <v>2863</v>
      </c>
      <c r="E7733" s="472">
        <v>8</v>
      </c>
      <c r="F7733" s="1542" t="s">
        <v>543</v>
      </c>
      <c r="G7733" s="1543">
        <v>1</v>
      </c>
      <c r="H7733" s="1542">
        <v>2019</v>
      </c>
      <c r="I7733" s="1545">
        <v>198</v>
      </c>
      <c r="J7733" s="1542">
        <f t="shared" si="497"/>
        <v>75</v>
      </c>
      <c r="K7733" s="1545">
        <f t="shared" si="498"/>
        <v>49.5</v>
      </c>
      <c r="L7733" s="1542"/>
      <c r="M7733" s="1542"/>
      <c r="N7733" s="1546">
        <f t="shared" si="493"/>
        <v>0</v>
      </c>
      <c r="O7733" s="1542"/>
      <c r="P7733" s="1748"/>
      <c r="Q7733" s="469">
        <f t="shared" si="494"/>
        <v>0</v>
      </c>
      <c r="R7733" s="2188"/>
    </row>
    <row r="7734" spans="3:18" ht="13.5" customHeight="1">
      <c r="C7734" s="1540">
        <v>7</v>
      </c>
      <c r="D7734" s="1542" t="s">
        <v>2359</v>
      </c>
      <c r="E7734" s="472">
        <v>8</v>
      </c>
      <c r="F7734" s="1542" t="s">
        <v>543</v>
      </c>
      <c r="G7734" s="1543">
        <v>2</v>
      </c>
      <c r="H7734" s="1542">
        <v>2019</v>
      </c>
      <c r="I7734" s="1545">
        <v>398</v>
      </c>
      <c r="J7734" s="1542">
        <f t="shared" si="497"/>
        <v>75</v>
      </c>
      <c r="K7734" s="1545">
        <f t="shared" si="498"/>
        <v>99.5</v>
      </c>
      <c r="L7734" s="1542"/>
      <c r="M7734" s="1542"/>
      <c r="N7734" s="1546">
        <f t="shared" si="493"/>
        <v>0</v>
      </c>
      <c r="O7734" s="1542"/>
      <c r="P7734" s="1748"/>
      <c r="Q7734" s="469">
        <f t="shared" si="494"/>
        <v>0</v>
      </c>
      <c r="R7734" s="2188"/>
    </row>
    <row r="7735" spans="3:18" ht="13.5" customHeight="1">
      <c r="C7735" s="1540">
        <v>8</v>
      </c>
      <c r="D7735" s="1542" t="s">
        <v>2355</v>
      </c>
      <c r="E7735" s="472">
        <v>8</v>
      </c>
      <c r="F7735" s="1542" t="s">
        <v>543</v>
      </c>
      <c r="G7735" s="1543">
        <v>3</v>
      </c>
      <c r="H7735" s="1542">
        <v>2019</v>
      </c>
      <c r="I7735" s="1545">
        <v>210</v>
      </c>
      <c r="J7735" s="1542">
        <f t="shared" si="497"/>
        <v>75</v>
      </c>
      <c r="K7735" s="1545">
        <f t="shared" si="498"/>
        <v>52.5</v>
      </c>
      <c r="L7735" s="1542"/>
      <c r="M7735" s="1542"/>
      <c r="N7735" s="1546">
        <f t="shared" si="493"/>
        <v>0</v>
      </c>
      <c r="O7735" s="1542"/>
      <c r="P7735" s="1748"/>
      <c r="Q7735" s="469">
        <f t="shared" si="494"/>
        <v>0</v>
      </c>
      <c r="R7735" s="2188"/>
    </row>
    <row r="7736" spans="3:18" ht="13.5" customHeight="1">
      <c r="C7736" s="1540">
        <v>9</v>
      </c>
      <c r="D7736" s="1542" t="s">
        <v>2779</v>
      </c>
      <c r="E7736" s="472">
        <v>8</v>
      </c>
      <c r="F7736" s="1542" t="s">
        <v>543</v>
      </c>
      <c r="G7736" s="1543">
        <v>5</v>
      </c>
      <c r="H7736" s="1542">
        <v>2020</v>
      </c>
      <c r="I7736" s="1545">
        <v>1050</v>
      </c>
      <c r="J7736" s="1542">
        <f t="shared" si="497"/>
        <v>62.5</v>
      </c>
      <c r="K7736" s="1545">
        <f t="shared" si="498"/>
        <v>393.75</v>
      </c>
      <c r="L7736" s="1542"/>
      <c r="M7736" s="1542"/>
      <c r="N7736" s="1546">
        <f t="shared" ref="N7736:N7799" si="499">+L7736*M7736</f>
        <v>0</v>
      </c>
      <c r="O7736" s="1542"/>
      <c r="P7736" s="1748"/>
      <c r="Q7736" s="469">
        <f t="shared" ref="Q7736:Q7799" si="500">+O7736*P7736</f>
        <v>0</v>
      </c>
      <c r="R7736" s="2188"/>
    </row>
    <row r="7737" spans="3:18" ht="13.5" customHeight="1">
      <c r="C7737" s="1540">
        <v>10</v>
      </c>
      <c r="D7737" s="1542" t="s">
        <v>2779</v>
      </c>
      <c r="E7737" s="472">
        <v>8</v>
      </c>
      <c r="F7737" s="1542" t="s">
        <v>543</v>
      </c>
      <c r="G7737" s="1543">
        <v>3</v>
      </c>
      <c r="H7737" s="1542">
        <v>2020</v>
      </c>
      <c r="I7737" s="1545">
        <v>630</v>
      </c>
      <c r="J7737" s="1542">
        <f t="shared" si="497"/>
        <v>62.5</v>
      </c>
      <c r="K7737" s="1545">
        <f t="shared" si="498"/>
        <v>236.25</v>
      </c>
      <c r="L7737" s="1542"/>
      <c r="M7737" s="1542"/>
      <c r="N7737" s="1546">
        <f t="shared" si="499"/>
        <v>0</v>
      </c>
      <c r="O7737" s="1542"/>
      <c r="P7737" s="1748"/>
      <c r="Q7737" s="469">
        <f t="shared" si="500"/>
        <v>0</v>
      </c>
      <c r="R7737" s="2188"/>
    </row>
    <row r="7738" spans="3:18" ht="13.5" customHeight="1">
      <c r="C7738" s="1540">
        <v>11</v>
      </c>
      <c r="D7738" s="1542" t="s">
        <v>3949</v>
      </c>
      <c r="E7738" s="472">
        <v>8</v>
      </c>
      <c r="F7738" s="1542" t="s">
        <v>543</v>
      </c>
      <c r="G7738" s="1543">
        <v>1</v>
      </c>
      <c r="H7738" s="1542">
        <v>1982</v>
      </c>
      <c r="I7738" s="1545">
        <v>16.418200000000002</v>
      </c>
      <c r="J7738" s="1542">
        <f t="shared" si="497"/>
        <v>100</v>
      </c>
      <c r="K7738" s="1545">
        <f t="shared" si="498"/>
        <v>0</v>
      </c>
      <c r="L7738" s="1542"/>
      <c r="M7738" s="1542"/>
      <c r="N7738" s="1546">
        <f t="shared" si="499"/>
        <v>0</v>
      </c>
      <c r="O7738" s="1542"/>
      <c r="P7738" s="1748"/>
      <c r="Q7738" s="469">
        <f t="shared" si="500"/>
        <v>0</v>
      </c>
      <c r="R7738" s="2188"/>
    </row>
    <row r="7739" spans="3:18" ht="13.5" customHeight="1">
      <c r="C7739" s="1540">
        <v>12</v>
      </c>
      <c r="D7739" s="1542" t="s">
        <v>3950</v>
      </c>
      <c r="E7739" s="472">
        <v>8</v>
      </c>
      <c r="F7739" s="1542" t="s">
        <v>543</v>
      </c>
      <c r="G7739" s="1543">
        <v>1</v>
      </c>
      <c r="H7739" s="1542">
        <v>1987</v>
      </c>
      <c r="I7739" s="1545">
        <v>9.2279999999999998</v>
      </c>
      <c r="J7739" s="1542">
        <f t="shared" si="497"/>
        <v>100</v>
      </c>
      <c r="K7739" s="1545">
        <f t="shared" si="498"/>
        <v>0</v>
      </c>
      <c r="L7739" s="1542"/>
      <c r="M7739" s="1542"/>
      <c r="N7739" s="1546">
        <f t="shared" si="499"/>
        <v>0</v>
      </c>
      <c r="O7739" s="1542"/>
      <c r="P7739" s="1748"/>
      <c r="Q7739" s="469">
        <f t="shared" si="500"/>
        <v>0</v>
      </c>
      <c r="R7739" s="2188"/>
    </row>
    <row r="7740" spans="3:18" ht="13.5" customHeight="1">
      <c r="C7740" s="1540">
        <v>13</v>
      </c>
      <c r="D7740" s="1542" t="s">
        <v>2772</v>
      </c>
      <c r="E7740" s="472">
        <v>8</v>
      </c>
      <c r="F7740" s="1542" t="s">
        <v>543</v>
      </c>
      <c r="G7740" s="1543">
        <v>1</v>
      </c>
      <c r="H7740" s="1542">
        <v>2011</v>
      </c>
      <c r="I7740" s="1545">
        <v>60</v>
      </c>
      <c r="J7740" s="1542">
        <f t="shared" si="497"/>
        <v>100</v>
      </c>
      <c r="K7740" s="1545">
        <f t="shared" si="498"/>
        <v>0</v>
      </c>
      <c r="L7740" s="1542"/>
      <c r="M7740" s="1542"/>
      <c r="N7740" s="1546">
        <f t="shared" si="499"/>
        <v>0</v>
      </c>
      <c r="O7740" s="1542"/>
      <c r="P7740" s="1748"/>
      <c r="Q7740" s="469">
        <f t="shared" si="500"/>
        <v>0</v>
      </c>
      <c r="R7740" s="2188"/>
    </row>
    <row r="7741" spans="3:18" ht="13.5" customHeight="1">
      <c r="C7741" s="1540">
        <v>14</v>
      </c>
      <c r="D7741" s="1542" t="s">
        <v>3210</v>
      </c>
      <c r="E7741" s="472">
        <v>8</v>
      </c>
      <c r="F7741" s="1542" t="s">
        <v>543</v>
      </c>
      <c r="G7741" s="1543">
        <v>1</v>
      </c>
      <c r="H7741" s="1542">
        <v>2012</v>
      </c>
      <c r="I7741" s="1545">
        <v>156</v>
      </c>
      <c r="J7741" s="1542">
        <f t="shared" si="497"/>
        <v>100</v>
      </c>
      <c r="K7741" s="1545">
        <f t="shared" si="498"/>
        <v>0</v>
      </c>
      <c r="L7741" s="1542"/>
      <c r="M7741" s="1542"/>
      <c r="N7741" s="1546">
        <f t="shared" si="499"/>
        <v>0</v>
      </c>
      <c r="O7741" s="1542"/>
      <c r="P7741" s="1748"/>
      <c r="Q7741" s="469">
        <f t="shared" si="500"/>
        <v>0</v>
      </c>
      <c r="R7741" s="2188"/>
    </row>
    <row r="7742" spans="3:18" ht="13.5" customHeight="1">
      <c r="C7742" s="1540">
        <v>15</v>
      </c>
      <c r="D7742" s="1542" t="s">
        <v>2356</v>
      </c>
      <c r="E7742" s="472">
        <v>8</v>
      </c>
      <c r="F7742" s="1542" t="s">
        <v>543</v>
      </c>
      <c r="G7742" s="1543">
        <v>1</v>
      </c>
      <c r="H7742" s="1542">
        <v>2015</v>
      </c>
      <c r="I7742" s="1545">
        <v>164.94</v>
      </c>
      <c r="J7742" s="1542">
        <f t="shared" si="497"/>
        <v>100</v>
      </c>
      <c r="K7742" s="1545">
        <f t="shared" si="498"/>
        <v>0</v>
      </c>
      <c r="L7742" s="1542"/>
      <c r="M7742" s="1542"/>
      <c r="N7742" s="1546">
        <f t="shared" si="499"/>
        <v>0</v>
      </c>
      <c r="O7742" s="1542"/>
      <c r="P7742" s="1748"/>
      <c r="Q7742" s="469">
        <f t="shared" si="500"/>
        <v>0</v>
      </c>
      <c r="R7742" s="2188"/>
    </row>
    <row r="7743" spans="3:18" ht="13.5" customHeight="1">
      <c r="C7743" s="1540">
        <v>16</v>
      </c>
      <c r="D7743" s="1542" t="s">
        <v>3951</v>
      </c>
      <c r="E7743" s="472">
        <v>8</v>
      </c>
      <c r="F7743" s="1542" t="s">
        <v>543</v>
      </c>
      <c r="G7743" s="1543">
        <v>1</v>
      </c>
      <c r="H7743" s="1542">
        <v>2015</v>
      </c>
      <c r="I7743" s="1545">
        <v>199.86</v>
      </c>
      <c r="J7743" s="1542">
        <f t="shared" si="497"/>
        <v>100</v>
      </c>
      <c r="K7743" s="1545">
        <f t="shared" si="498"/>
        <v>0</v>
      </c>
      <c r="L7743" s="1542"/>
      <c r="M7743" s="1542"/>
      <c r="N7743" s="1546">
        <f t="shared" si="499"/>
        <v>0</v>
      </c>
      <c r="O7743" s="1542"/>
      <c r="P7743" s="1748"/>
      <c r="Q7743" s="469">
        <f t="shared" si="500"/>
        <v>0</v>
      </c>
      <c r="R7743" s="2188"/>
    </row>
    <row r="7744" spans="3:18" ht="13.5" customHeight="1">
      <c r="C7744" s="1540">
        <v>17</v>
      </c>
      <c r="D7744" s="1542" t="s">
        <v>3952</v>
      </c>
      <c r="E7744" s="472">
        <v>8</v>
      </c>
      <c r="F7744" s="1542" t="s">
        <v>543</v>
      </c>
      <c r="G7744" s="1543">
        <v>1</v>
      </c>
      <c r="H7744" s="1542">
        <v>1995</v>
      </c>
      <c r="I7744" s="1545">
        <v>60</v>
      </c>
      <c r="J7744" s="1542">
        <f t="shared" si="497"/>
        <v>100</v>
      </c>
      <c r="K7744" s="1545">
        <f t="shared" si="498"/>
        <v>0</v>
      </c>
      <c r="L7744" s="1542"/>
      <c r="M7744" s="1542"/>
      <c r="N7744" s="1546">
        <f t="shared" si="499"/>
        <v>0</v>
      </c>
      <c r="O7744" s="1542"/>
      <c r="P7744" s="1748"/>
      <c r="Q7744" s="469">
        <f t="shared" si="500"/>
        <v>0</v>
      </c>
      <c r="R7744" s="2188"/>
    </row>
    <row r="7745" spans="3:18" ht="13.5" customHeight="1">
      <c r="C7745" s="1540">
        <v>18</v>
      </c>
      <c r="D7745" s="1542" t="s">
        <v>5887</v>
      </c>
      <c r="E7745" s="472">
        <v>8</v>
      </c>
      <c r="F7745" s="1542" t="s">
        <v>3813</v>
      </c>
      <c r="G7745" s="1543">
        <v>2</v>
      </c>
      <c r="H7745" s="1544">
        <v>2022</v>
      </c>
      <c r="I7745" s="1545">
        <v>400</v>
      </c>
      <c r="J7745" s="1542">
        <f t="shared" si="497"/>
        <v>37.5</v>
      </c>
      <c r="K7745" s="1545">
        <f t="shared" si="498"/>
        <v>250</v>
      </c>
      <c r="L7745" s="1542"/>
      <c r="M7745" s="1542"/>
      <c r="N7745" s="1546">
        <f t="shared" si="499"/>
        <v>0</v>
      </c>
      <c r="O7745" s="1542"/>
      <c r="P7745" s="1748"/>
      <c r="Q7745" s="469">
        <f t="shared" si="500"/>
        <v>0</v>
      </c>
      <c r="R7745" s="2188"/>
    </row>
    <row r="7746" spans="3:18" ht="13.5" customHeight="1">
      <c r="C7746" s="1540">
        <v>19</v>
      </c>
      <c r="D7746" s="1542" t="s">
        <v>5887</v>
      </c>
      <c r="E7746" s="472">
        <v>8</v>
      </c>
      <c r="F7746" s="1542" t="s">
        <v>3813</v>
      </c>
      <c r="G7746" s="1543">
        <v>2</v>
      </c>
      <c r="H7746" s="1544">
        <v>2022</v>
      </c>
      <c r="I7746" s="1545">
        <v>400</v>
      </c>
      <c r="J7746" s="1542">
        <f t="shared" si="497"/>
        <v>37.5</v>
      </c>
      <c r="K7746" s="1545">
        <f t="shared" si="498"/>
        <v>250</v>
      </c>
      <c r="L7746" s="1542"/>
      <c r="M7746" s="1542"/>
      <c r="N7746" s="1546">
        <f t="shared" si="499"/>
        <v>0</v>
      </c>
      <c r="O7746" s="1542"/>
      <c r="P7746" s="1748"/>
      <c r="Q7746" s="469">
        <f t="shared" si="500"/>
        <v>0</v>
      </c>
      <c r="R7746" s="2188"/>
    </row>
    <row r="7747" spans="3:18" ht="13.5" customHeight="1">
      <c r="C7747" s="1540">
        <v>20</v>
      </c>
      <c r="D7747" s="1542" t="s">
        <v>3951</v>
      </c>
      <c r="E7747" s="472">
        <v>8</v>
      </c>
      <c r="F7747" s="1542" t="s">
        <v>3813</v>
      </c>
      <c r="G7747" s="1543">
        <v>2</v>
      </c>
      <c r="H7747" s="1544">
        <v>2022</v>
      </c>
      <c r="I7747" s="1545">
        <v>414</v>
      </c>
      <c r="J7747" s="1542">
        <f t="shared" si="497"/>
        <v>37.5</v>
      </c>
      <c r="K7747" s="1545">
        <f t="shared" si="498"/>
        <v>258.75</v>
      </c>
      <c r="L7747" s="1542"/>
      <c r="M7747" s="1542"/>
      <c r="N7747" s="1546">
        <f t="shared" si="499"/>
        <v>0</v>
      </c>
      <c r="O7747" s="1542"/>
      <c r="P7747" s="1748"/>
      <c r="Q7747" s="469">
        <f t="shared" si="500"/>
        <v>0</v>
      </c>
      <c r="R7747" s="2188"/>
    </row>
    <row r="7748" spans="3:18" ht="13.5" customHeight="1">
      <c r="C7748" s="1540">
        <v>21</v>
      </c>
      <c r="D7748" s="1542" t="s">
        <v>7025</v>
      </c>
      <c r="E7748" s="472">
        <v>8</v>
      </c>
      <c r="F7748" s="1542" t="s">
        <v>3813</v>
      </c>
      <c r="G7748" s="1543">
        <v>9</v>
      </c>
      <c r="H7748" s="1544">
        <v>2023</v>
      </c>
      <c r="I7748" s="1545">
        <v>1529.9960000000001</v>
      </c>
      <c r="J7748" s="1542">
        <f t="shared" si="497"/>
        <v>25</v>
      </c>
      <c r="K7748" s="1545">
        <f t="shared" si="498"/>
        <v>1147.4970000000001</v>
      </c>
      <c r="L7748" s="1542"/>
      <c r="M7748" s="1542"/>
      <c r="N7748" s="1546">
        <f t="shared" si="499"/>
        <v>0</v>
      </c>
      <c r="O7748" s="1542"/>
      <c r="P7748" s="1748"/>
      <c r="Q7748" s="469">
        <f t="shared" si="500"/>
        <v>0</v>
      </c>
      <c r="R7748" s="2189"/>
    </row>
    <row r="7749" spans="3:18">
      <c r="C7749" s="1547">
        <v>1</v>
      </c>
      <c r="D7749" s="1549" t="s">
        <v>2779</v>
      </c>
      <c r="E7749" s="1548">
        <v>8</v>
      </c>
      <c r="F7749" s="1549" t="s">
        <v>543</v>
      </c>
      <c r="G7749" s="1550">
        <v>25</v>
      </c>
      <c r="H7749" s="1549">
        <v>2022</v>
      </c>
      <c r="I7749" s="1551">
        <v>5000</v>
      </c>
      <c r="J7749" s="1549">
        <f t="shared" ref="J7749:J7755" si="501">IF(($J$14-H7749)*J$7368&gt;100,100,($J$14-H7749)*J$7368)</f>
        <v>37.5</v>
      </c>
      <c r="K7749" s="1551">
        <f t="shared" si="496"/>
        <v>3125</v>
      </c>
      <c r="L7749" s="1549"/>
      <c r="M7749" s="1549"/>
      <c r="N7749" s="1552">
        <f t="shared" si="499"/>
        <v>0</v>
      </c>
      <c r="O7749" s="1549"/>
      <c r="P7749" s="1749"/>
      <c r="Q7749" s="1750">
        <f t="shared" si="500"/>
        <v>0</v>
      </c>
      <c r="R7749" s="2057" t="s">
        <v>2132</v>
      </c>
    </row>
    <row r="7750" spans="3:18">
      <c r="C7750" s="1547">
        <v>2</v>
      </c>
      <c r="D7750" s="1549" t="s">
        <v>5833</v>
      </c>
      <c r="E7750" s="1548">
        <v>8</v>
      </c>
      <c r="F7750" s="1549" t="s">
        <v>543</v>
      </c>
      <c r="G7750" s="1550">
        <v>3</v>
      </c>
      <c r="H7750" s="1549">
        <v>2022</v>
      </c>
      <c r="I7750" s="1551">
        <v>840</v>
      </c>
      <c r="J7750" s="1549">
        <f t="shared" si="501"/>
        <v>37.5</v>
      </c>
      <c r="K7750" s="1551">
        <f t="shared" si="496"/>
        <v>525</v>
      </c>
      <c r="L7750" s="1549"/>
      <c r="M7750" s="1549"/>
      <c r="N7750" s="1552">
        <f t="shared" si="499"/>
        <v>0</v>
      </c>
      <c r="O7750" s="1549"/>
      <c r="P7750" s="1749"/>
      <c r="Q7750" s="1750">
        <f t="shared" si="500"/>
        <v>0</v>
      </c>
      <c r="R7750" s="2058"/>
    </row>
    <row r="7751" spans="3:18">
      <c r="C7751" s="1547">
        <v>3</v>
      </c>
      <c r="D7751" s="1549" t="s">
        <v>5834</v>
      </c>
      <c r="E7751" s="1548">
        <v>8</v>
      </c>
      <c r="F7751" s="1549" t="s">
        <v>543</v>
      </c>
      <c r="G7751" s="1550">
        <v>6</v>
      </c>
      <c r="H7751" s="1549">
        <v>2022</v>
      </c>
      <c r="I7751" s="1551">
        <v>2100</v>
      </c>
      <c r="J7751" s="1549">
        <f t="shared" si="501"/>
        <v>37.5</v>
      </c>
      <c r="K7751" s="1551">
        <f t="shared" si="496"/>
        <v>1312.5</v>
      </c>
      <c r="L7751" s="1549"/>
      <c r="M7751" s="1549"/>
      <c r="N7751" s="1552">
        <f t="shared" si="499"/>
        <v>0</v>
      </c>
      <c r="O7751" s="1549"/>
      <c r="P7751" s="1749"/>
      <c r="Q7751" s="1750">
        <f t="shared" si="500"/>
        <v>0</v>
      </c>
      <c r="R7751" s="2058"/>
    </row>
    <row r="7752" spans="3:18">
      <c r="C7752" s="1547">
        <v>4</v>
      </c>
      <c r="D7752" s="1549" t="s">
        <v>5832</v>
      </c>
      <c r="E7752" s="1548">
        <v>8</v>
      </c>
      <c r="F7752" s="1549" t="s">
        <v>543</v>
      </c>
      <c r="G7752" s="1550">
        <v>6</v>
      </c>
      <c r="H7752" s="1549">
        <v>2022</v>
      </c>
      <c r="I7752" s="1551">
        <v>1110</v>
      </c>
      <c r="J7752" s="1549">
        <f t="shared" si="501"/>
        <v>37.5</v>
      </c>
      <c r="K7752" s="1551">
        <f t="shared" si="496"/>
        <v>693.75</v>
      </c>
      <c r="L7752" s="1549"/>
      <c r="M7752" s="1549"/>
      <c r="N7752" s="1552">
        <f t="shared" si="499"/>
        <v>0</v>
      </c>
      <c r="O7752" s="1549"/>
      <c r="P7752" s="1749"/>
      <c r="Q7752" s="1750">
        <f t="shared" si="500"/>
        <v>0</v>
      </c>
      <c r="R7752" s="2058"/>
    </row>
    <row r="7753" spans="3:18">
      <c r="C7753" s="1547">
        <v>5</v>
      </c>
      <c r="D7753" s="1549" t="s">
        <v>2360</v>
      </c>
      <c r="E7753" s="1548">
        <v>8</v>
      </c>
      <c r="F7753" s="1549" t="s">
        <v>543</v>
      </c>
      <c r="G7753" s="1550">
        <v>1</v>
      </c>
      <c r="H7753" s="1549">
        <v>2020</v>
      </c>
      <c r="I7753" s="1551">
        <v>41</v>
      </c>
      <c r="J7753" s="1549">
        <f t="shared" si="501"/>
        <v>62.5</v>
      </c>
      <c r="K7753" s="1551">
        <f t="shared" si="496"/>
        <v>15.375</v>
      </c>
      <c r="L7753" s="1549"/>
      <c r="M7753" s="1549"/>
      <c r="N7753" s="1552">
        <f t="shared" si="499"/>
        <v>0</v>
      </c>
      <c r="O7753" s="1549"/>
      <c r="P7753" s="1749"/>
      <c r="Q7753" s="1750">
        <f t="shared" si="500"/>
        <v>0</v>
      </c>
      <c r="R7753" s="2058"/>
    </row>
    <row r="7754" spans="3:18">
      <c r="C7754" s="1547">
        <v>6</v>
      </c>
      <c r="D7754" s="1549" t="s">
        <v>7331</v>
      </c>
      <c r="E7754" s="1548">
        <v>8</v>
      </c>
      <c r="F7754" s="1549" t="s">
        <v>543</v>
      </c>
      <c r="G7754" s="1550">
        <v>2</v>
      </c>
      <c r="H7754" s="1549">
        <v>2023</v>
      </c>
      <c r="I7754" s="1551">
        <v>448.74</v>
      </c>
      <c r="J7754" s="1549">
        <f t="shared" si="501"/>
        <v>25</v>
      </c>
      <c r="K7754" s="1551">
        <f t="shared" si="496"/>
        <v>336.55500000000001</v>
      </c>
      <c r="L7754" s="1549"/>
      <c r="M7754" s="1549"/>
      <c r="N7754" s="1552">
        <f t="shared" si="499"/>
        <v>0</v>
      </c>
      <c r="O7754" s="1549"/>
      <c r="P7754" s="1749"/>
      <c r="Q7754" s="1750">
        <f t="shared" si="500"/>
        <v>0</v>
      </c>
      <c r="R7754" s="2058"/>
    </row>
    <row r="7755" spans="3:18">
      <c r="C7755" s="1547">
        <v>7</v>
      </c>
      <c r="D7755" s="1549" t="s">
        <v>7330</v>
      </c>
      <c r="E7755" s="1548">
        <v>8</v>
      </c>
      <c r="F7755" s="1549" t="s">
        <v>543</v>
      </c>
      <c r="G7755" s="1550">
        <v>3</v>
      </c>
      <c r="H7755" s="1549">
        <v>2023</v>
      </c>
      <c r="I7755" s="1551">
        <v>509.99</v>
      </c>
      <c r="J7755" s="1549">
        <f t="shared" si="501"/>
        <v>25</v>
      </c>
      <c r="K7755" s="1551">
        <f t="shared" si="496"/>
        <v>382.49250000000001</v>
      </c>
      <c r="L7755" s="1549"/>
      <c r="M7755" s="1549"/>
      <c r="N7755" s="1552">
        <f t="shared" si="499"/>
        <v>0</v>
      </c>
      <c r="O7755" s="1549"/>
      <c r="P7755" s="1749"/>
      <c r="Q7755" s="1750">
        <f t="shared" si="500"/>
        <v>0</v>
      </c>
      <c r="R7755" s="2059"/>
    </row>
    <row r="7756" spans="3:18">
      <c r="C7756" s="1633">
        <v>1</v>
      </c>
      <c r="D7756" s="1635" t="s">
        <v>7390</v>
      </c>
      <c r="E7756" s="1634">
        <v>8</v>
      </c>
      <c r="F7756" s="1635" t="s">
        <v>543</v>
      </c>
      <c r="G7756" s="1636">
        <v>1</v>
      </c>
      <c r="H7756" s="1635">
        <v>1982</v>
      </c>
      <c r="I7756" s="1637">
        <v>0</v>
      </c>
      <c r="J7756" s="1635">
        <v>100</v>
      </c>
      <c r="K7756" s="1637">
        <f t="shared" si="496"/>
        <v>0</v>
      </c>
      <c r="L7756" s="1635"/>
      <c r="M7756" s="1635"/>
      <c r="N7756" s="1638">
        <f t="shared" si="499"/>
        <v>0</v>
      </c>
      <c r="O7756" s="1635"/>
      <c r="P7756" s="1770"/>
      <c r="Q7756" s="1771">
        <f t="shared" si="500"/>
        <v>0</v>
      </c>
      <c r="R7756" s="2193" t="s">
        <v>7465</v>
      </c>
    </row>
    <row r="7757" spans="3:18">
      <c r="C7757" s="1633">
        <v>2</v>
      </c>
      <c r="D7757" s="1635" t="s">
        <v>7391</v>
      </c>
      <c r="E7757" s="1634">
        <v>8</v>
      </c>
      <c r="F7757" s="1635" t="s">
        <v>543</v>
      </c>
      <c r="G7757" s="1636">
        <v>1</v>
      </c>
      <c r="H7757" s="1635">
        <v>1987</v>
      </c>
      <c r="I7757" s="1637">
        <v>0</v>
      </c>
      <c r="J7757" s="1635">
        <v>100</v>
      </c>
      <c r="K7757" s="1637">
        <f t="shared" si="496"/>
        <v>0</v>
      </c>
      <c r="L7757" s="1635"/>
      <c r="M7757" s="1635"/>
      <c r="N7757" s="1638">
        <f t="shared" si="499"/>
        <v>0</v>
      </c>
      <c r="O7757" s="1635"/>
      <c r="P7757" s="1770"/>
      <c r="Q7757" s="1771">
        <f t="shared" si="500"/>
        <v>0</v>
      </c>
      <c r="R7757" s="2194"/>
    </row>
    <row r="7758" spans="3:18">
      <c r="C7758" s="1633">
        <v>3</v>
      </c>
      <c r="D7758" s="1635" t="s">
        <v>3911</v>
      </c>
      <c r="E7758" s="1634">
        <v>8</v>
      </c>
      <c r="F7758" s="1635" t="s">
        <v>543</v>
      </c>
      <c r="G7758" s="1636">
        <v>1</v>
      </c>
      <c r="H7758" s="1635">
        <v>1987</v>
      </c>
      <c r="I7758" s="1637">
        <v>0</v>
      </c>
      <c r="J7758" s="1635">
        <v>100</v>
      </c>
      <c r="K7758" s="1637">
        <f t="shared" si="496"/>
        <v>0</v>
      </c>
      <c r="L7758" s="1635"/>
      <c r="M7758" s="1635"/>
      <c r="N7758" s="1638">
        <f t="shared" si="499"/>
        <v>0</v>
      </c>
      <c r="O7758" s="1635"/>
      <c r="P7758" s="1770"/>
      <c r="Q7758" s="1771">
        <f t="shared" si="500"/>
        <v>0</v>
      </c>
      <c r="R7758" s="2194"/>
    </row>
    <row r="7759" spans="3:18">
      <c r="C7759" s="1633">
        <v>4</v>
      </c>
      <c r="D7759" s="1635" t="s">
        <v>3207</v>
      </c>
      <c r="E7759" s="1634">
        <v>8</v>
      </c>
      <c r="F7759" s="1635" t="s">
        <v>543</v>
      </c>
      <c r="G7759" s="1636">
        <v>2</v>
      </c>
      <c r="H7759" s="1635">
        <v>2006</v>
      </c>
      <c r="I7759" s="1637">
        <v>0</v>
      </c>
      <c r="J7759" s="1635">
        <v>100</v>
      </c>
      <c r="K7759" s="1637">
        <f t="shared" si="496"/>
        <v>0</v>
      </c>
      <c r="L7759" s="1635"/>
      <c r="M7759" s="1635"/>
      <c r="N7759" s="1638">
        <f t="shared" si="499"/>
        <v>0</v>
      </c>
      <c r="O7759" s="1635"/>
      <c r="P7759" s="1770"/>
      <c r="Q7759" s="1771">
        <f t="shared" si="500"/>
        <v>0</v>
      </c>
      <c r="R7759" s="2194"/>
    </row>
    <row r="7760" spans="3:18">
      <c r="C7760" s="1633">
        <v>5</v>
      </c>
      <c r="D7760" s="1635" t="s">
        <v>3195</v>
      </c>
      <c r="E7760" s="1634">
        <v>8</v>
      </c>
      <c r="F7760" s="1635" t="s">
        <v>543</v>
      </c>
      <c r="G7760" s="1636">
        <v>1</v>
      </c>
      <c r="H7760" s="1635">
        <v>2007</v>
      </c>
      <c r="I7760" s="1637">
        <v>347.6</v>
      </c>
      <c r="J7760" s="1635">
        <v>100</v>
      </c>
      <c r="K7760" s="1637">
        <f t="shared" si="496"/>
        <v>0</v>
      </c>
      <c r="L7760" s="1635"/>
      <c r="M7760" s="1635"/>
      <c r="N7760" s="1638">
        <f t="shared" si="499"/>
        <v>0</v>
      </c>
      <c r="O7760" s="1635"/>
      <c r="P7760" s="1770"/>
      <c r="Q7760" s="1771">
        <f t="shared" si="500"/>
        <v>0</v>
      </c>
      <c r="R7760" s="2194"/>
    </row>
    <row r="7761" spans="3:18">
      <c r="C7761" s="1633">
        <v>6</v>
      </c>
      <c r="D7761" s="1635" t="s">
        <v>2865</v>
      </c>
      <c r="E7761" s="1634">
        <v>8</v>
      </c>
      <c r="F7761" s="1635" t="s">
        <v>543</v>
      </c>
      <c r="G7761" s="1636">
        <v>1</v>
      </c>
      <c r="H7761" s="1635">
        <v>2007</v>
      </c>
      <c r="I7761" s="1637">
        <v>198</v>
      </c>
      <c r="J7761" s="1635">
        <v>100</v>
      </c>
      <c r="K7761" s="1637">
        <f t="shared" si="496"/>
        <v>0</v>
      </c>
      <c r="L7761" s="1635"/>
      <c r="M7761" s="1635"/>
      <c r="N7761" s="1638">
        <f t="shared" si="499"/>
        <v>0</v>
      </c>
      <c r="O7761" s="1635"/>
      <c r="P7761" s="1770"/>
      <c r="Q7761" s="1771">
        <f t="shared" si="500"/>
        <v>0</v>
      </c>
      <c r="R7761" s="2194"/>
    </row>
    <row r="7762" spans="3:18">
      <c r="C7762" s="1633">
        <v>7</v>
      </c>
      <c r="D7762" s="1635" t="s">
        <v>3198</v>
      </c>
      <c r="E7762" s="1634">
        <v>8</v>
      </c>
      <c r="F7762" s="1635" t="s">
        <v>543</v>
      </c>
      <c r="G7762" s="1636">
        <v>2</v>
      </c>
      <c r="H7762" s="1635">
        <v>2007</v>
      </c>
      <c r="I7762" s="1637">
        <v>0</v>
      </c>
      <c r="J7762" s="1635">
        <v>100</v>
      </c>
      <c r="K7762" s="1637">
        <f t="shared" si="496"/>
        <v>0</v>
      </c>
      <c r="L7762" s="1635"/>
      <c r="M7762" s="1635"/>
      <c r="N7762" s="1638">
        <f t="shared" si="499"/>
        <v>0</v>
      </c>
      <c r="O7762" s="1635"/>
      <c r="P7762" s="1770"/>
      <c r="Q7762" s="1771">
        <f t="shared" si="500"/>
        <v>0</v>
      </c>
      <c r="R7762" s="2194"/>
    </row>
    <row r="7763" spans="3:18">
      <c r="C7763" s="1633">
        <v>8</v>
      </c>
      <c r="D7763" s="1635" t="s">
        <v>3198</v>
      </c>
      <c r="E7763" s="1634">
        <v>8</v>
      </c>
      <c r="F7763" s="1635" t="s">
        <v>543</v>
      </c>
      <c r="G7763" s="1636">
        <v>5</v>
      </c>
      <c r="H7763" s="1635">
        <v>2007</v>
      </c>
      <c r="I7763" s="1637">
        <v>0</v>
      </c>
      <c r="J7763" s="1635">
        <v>100</v>
      </c>
      <c r="K7763" s="1637">
        <f t="shared" si="496"/>
        <v>0</v>
      </c>
      <c r="L7763" s="1635"/>
      <c r="M7763" s="1635"/>
      <c r="N7763" s="1638">
        <f t="shared" si="499"/>
        <v>0</v>
      </c>
      <c r="O7763" s="1635"/>
      <c r="P7763" s="1770"/>
      <c r="Q7763" s="1771">
        <f t="shared" si="500"/>
        <v>0</v>
      </c>
      <c r="R7763" s="2194"/>
    </row>
    <row r="7764" spans="3:18">
      <c r="C7764" s="1633">
        <v>9</v>
      </c>
      <c r="D7764" s="1635" t="s">
        <v>7392</v>
      </c>
      <c r="E7764" s="1634">
        <v>8</v>
      </c>
      <c r="F7764" s="1635" t="s">
        <v>543</v>
      </c>
      <c r="G7764" s="1636">
        <v>1</v>
      </c>
      <c r="H7764" s="1635">
        <v>2007</v>
      </c>
      <c r="I7764" s="1637">
        <v>0</v>
      </c>
      <c r="J7764" s="1635">
        <v>100</v>
      </c>
      <c r="K7764" s="1637">
        <f t="shared" si="496"/>
        <v>0</v>
      </c>
      <c r="L7764" s="1635"/>
      <c r="M7764" s="1635"/>
      <c r="N7764" s="1638">
        <f t="shared" si="499"/>
        <v>0</v>
      </c>
      <c r="O7764" s="1635"/>
      <c r="P7764" s="1770"/>
      <c r="Q7764" s="1771">
        <f t="shared" si="500"/>
        <v>0</v>
      </c>
      <c r="R7764" s="2194"/>
    </row>
    <row r="7765" spans="3:18">
      <c r="C7765" s="1633">
        <v>10</v>
      </c>
      <c r="D7765" s="1635" t="s">
        <v>3200</v>
      </c>
      <c r="E7765" s="1634">
        <v>8</v>
      </c>
      <c r="F7765" s="1635" t="s">
        <v>543</v>
      </c>
      <c r="G7765" s="1636">
        <v>1</v>
      </c>
      <c r="H7765" s="1635">
        <v>2007</v>
      </c>
      <c r="I7765" s="1637">
        <v>0</v>
      </c>
      <c r="J7765" s="1635">
        <v>100</v>
      </c>
      <c r="K7765" s="1637">
        <f t="shared" si="496"/>
        <v>0</v>
      </c>
      <c r="L7765" s="1635"/>
      <c r="M7765" s="1635"/>
      <c r="N7765" s="1638">
        <f t="shared" si="499"/>
        <v>0</v>
      </c>
      <c r="O7765" s="1635"/>
      <c r="P7765" s="1770"/>
      <c r="Q7765" s="1771">
        <f t="shared" si="500"/>
        <v>0</v>
      </c>
      <c r="R7765" s="2194"/>
    </row>
    <row r="7766" spans="3:18">
      <c r="C7766" s="1633">
        <v>11</v>
      </c>
      <c r="D7766" s="1635" t="s">
        <v>7393</v>
      </c>
      <c r="E7766" s="1634">
        <v>8</v>
      </c>
      <c r="F7766" s="1635" t="s">
        <v>543</v>
      </c>
      <c r="G7766" s="1636">
        <v>2</v>
      </c>
      <c r="H7766" s="1635">
        <v>2007</v>
      </c>
      <c r="I7766" s="1637">
        <v>0</v>
      </c>
      <c r="J7766" s="1635">
        <v>100</v>
      </c>
      <c r="K7766" s="1637">
        <f t="shared" si="496"/>
        <v>0</v>
      </c>
      <c r="L7766" s="1635"/>
      <c r="M7766" s="1635"/>
      <c r="N7766" s="1638">
        <f t="shared" si="499"/>
        <v>0</v>
      </c>
      <c r="O7766" s="1635"/>
      <c r="P7766" s="1770"/>
      <c r="Q7766" s="1771">
        <f t="shared" si="500"/>
        <v>0</v>
      </c>
      <c r="R7766" s="2194"/>
    </row>
    <row r="7767" spans="3:18">
      <c r="C7767" s="1633">
        <v>12</v>
      </c>
      <c r="D7767" s="1635" t="s">
        <v>3201</v>
      </c>
      <c r="E7767" s="1634">
        <v>8</v>
      </c>
      <c r="F7767" s="1635" t="s">
        <v>543</v>
      </c>
      <c r="G7767" s="1636">
        <v>1</v>
      </c>
      <c r="H7767" s="1635">
        <v>2007</v>
      </c>
      <c r="I7767" s="1637">
        <v>0</v>
      </c>
      <c r="J7767" s="1635">
        <v>100</v>
      </c>
      <c r="K7767" s="1637">
        <f t="shared" si="496"/>
        <v>0</v>
      </c>
      <c r="L7767" s="1635"/>
      <c r="M7767" s="1635"/>
      <c r="N7767" s="1638">
        <f t="shared" si="499"/>
        <v>0</v>
      </c>
      <c r="O7767" s="1635"/>
      <c r="P7767" s="1770"/>
      <c r="Q7767" s="1771">
        <f t="shared" si="500"/>
        <v>0</v>
      </c>
      <c r="R7767" s="2194"/>
    </row>
    <row r="7768" spans="3:18">
      <c r="C7768" s="1633">
        <v>13</v>
      </c>
      <c r="D7768" s="1635" t="s">
        <v>3202</v>
      </c>
      <c r="E7768" s="1634">
        <v>8</v>
      </c>
      <c r="F7768" s="1635" t="s">
        <v>543</v>
      </c>
      <c r="G7768" s="1636">
        <v>1</v>
      </c>
      <c r="H7768" s="1635">
        <v>2007</v>
      </c>
      <c r="I7768" s="1637">
        <v>0</v>
      </c>
      <c r="J7768" s="1635">
        <v>100</v>
      </c>
      <c r="K7768" s="1637">
        <f t="shared" si="496"/>
        <v>0</v>
      </c>
      <c r="L7768" s="1635"/>
      <c r="M7768" s="1635"/>
      <c r="N7768" s="1638">
        <f t="shared" si="499"/>
        <v>0</v>
      </c>
      <c r="O7768" s="1635"/>
      <c r="P7768" s="1770"/>
      <c r="Q7768" s="1771">
        <f t="shared" si="500"/>
        <v>0</v>
      </c>
      <c r="R7768" s="2194"/>
    </row>
    <row r="7769" spans="3:18">
      <c r="C7769" s="1633">
        <v>14</v>
      </c>
      <c r="D7769" s="1635" t="s">
        <v>7394</v>
      </c>
      <c r="E7769" s="1634">
        <v>8</v>
      </c>
      <c r="F7769" s="1635" t="s">
        <v>543</v>
      </c>
      <c r="G7769" s="1636">
        <v>3</v>
      </c>
      <c r="H7769" s="1635">
        <v>2007</v>
      </c>
      <c r="I7769" s="1637">
        <v>0</v>
      </c>
      <c r="J7769" s="1635">
        <v>100</v>
      </c>
      <c r="K7769" s="1637">
        <f t="shared" si="496"/>
        <v>0</v>
      </c>
      <c r="L7769" s="1635"/>
      <c r="M7769" s="1635"/>
      <c r="N7769" s="1638">
        <f t="shared" si="499"/>
        <v>0</v>
      </c>
      <c r="O7769" s="1635"/>
      <c r="P7769" s="1770"/>
      <c r="Q7769" s="1771">
        <f t="shared" si="500"/>
        <v>0</v>
      </c>
      <c r="R7769" s="2194"/>
    </row>
    <row r="7770" spans="3:18">
      <c r="C7770" s="1633">
        <v>15</v>
      </c>
      <c r="D7770" s="1635" t="s">
        <v>3203</v>
      </c>
      <c r="E7770" s="1634">
        <v>8</v>
      </c>
      <c r="F7770" s="1635" t="s">
        <v>543</v>
      </c>
      <c r="G7770" s="1636">
        <v>1</v>
      </c>
      <c r="H7770" s="1635">
        <v>2007</v>
      </c>
      <c r="I7770" s="1637">
        <v>0</v>
      </c>
      <c r="J7770" s="1635">
        <v>100</v>
      </c>
      <c r="K7770" s="1637">
        <f t="shared" si="496"/>
        <v>0</v>
      </c>
      <c r="L7770" s="1635"/>
      <c r="M7770" s="1635"/>
      <c r="N7770" s="1638">
        <f t="shared" si="499"/>
        <v>0</v>
      </c>
      <c r="O7770" s="1635"/>
      <c r="P7770" s="1770"/>
      <c r="Q7770" s="1771">
        <f t="shared" si="500"/>
        <v>0</v>
      </c>
      <c r="R7770" s="2194"/>
    </row>
    <row r="7771" spans="3:18">
      <c r="C7771" s="1633">
        <v>16</v>
      </c>
      <c r="D7771" s="1635" t="s">
        <v>7395</v>
      </c>
      <c r="E7771" s="1634">
        <v>8</v>
      </c>
      <c r="F7771" s="1635" t="s">
        <v>543</v>
      </c>
      <c r="G7771" s="1636">
        <v>1</v>
      </c>
      <c r="H7771" s="1635">
        <v>2007</v>
      </c>
      <c r="I7771" s="1637">
        <v>0</v>
      </c>
      <c r="J7771" s="1635">
        <v>100</v>
      </c>
      <c r="K7771" s="1637">
        <f t="shared" si="496"/>
        <v>0</v>
      </c>
      <c r="L7771" s="1635"/>
      <c r="M7771" s="1635"/>
      <c r="N7771" s="1638">
        <f t="shared" si="499"/>
        <v>0</v>
      </c>
      <c r="O7771" s="1635"/>
      <c r="P7771" s="1770"/>
      <c r="Q7771" s="1771">
        <f t="shared" si="500"/>
        <v>0</v>
      </c>
      <c r="R7771" s="2194"/>
    </row>
    <row r="7772" spans="3:18">
      <c r="C7772" s="1633">
        <v>17</v>
      </c>
      <c r="D7772" s="1635" t="s">
        <v>3204</v>
      </c>
      <c r="E7772" s="1634">
        <v>8</v>
      </c>
      <c r="F7772" s="1635" t="s">
        <v>543</v>
      </c>
      <c r="G7772" s="1636">
        <v>1</v>
      </c>
      <c r="H7772" s="1635">
        <v>2007</v>
      </c>
      <c r="I7772" s="1637">
        <v>0</v>
      </c>
      <c r="J7772" s="1635">
        <v>100</v>
      </c>
      <c r="K7772" s="1637">
        <f t="shared" si="496"/>
        <v>0</v>
      </c>
      <c r="L7772" s="1635"/>
      <c r="M7772" s="1635"/>
      <c r="N7772" s="1638">
        <f t="shared" si="499"/>
        <v>0</v>
      </c>
      <c r="O7772" s="1635"/>
      <c r="P7772" s="1770"/>
      <c r="Q7772" s="1771">
        <f t="shared" si="500"/>
        <v>0</v>
      </c>
      <c r="R7772" s="2194"/>
    </row>
    <row r="7773" spans="3:18">
      <c r="C7773" s="1633">
        <v>18</v>
      </c>
      <c r="D7773" s="1635" t="s">
        <v>7396</v>
      </c>
      <c r="E7773" s="1634">
        <v>8</v>
      </c>
      <c r="F7773" s="1635" t="s">
        <v>543</v>
      </c>
      <c r="G7773" s="1636">
        <v>2</v>
      </c>
      <c r="H7773" s="1635">
        <v>2007</v>
      </c>
      <c r="I7773" s="1637">
        <v>0</v>
      </c>
      <c r="J7773" s="1635">
        <v>100</v>
      </c>
      <c r="K7773" s="1637">
        <f t="shared" si="496"/>
        <v>0</v>
      </c>
      <c r="L7773" s="1635"/>
      <c r="M7773" s="1635"/>
      <c r="N7773" s="1638">
        <f t="shared" si="499"/>
        <v>0</v>
      </c>
      <c r="O7773" s="1635"/>
      <c r="P7773" s="1770"/>
      <c r="Q7773" s="1771">
        <f t="shared" si="500"/>
        <v>0</v>
      </c>
      <c r="R7773" s="2194"/>
    </row>
    <row r="7774" spans="3:18">
      <c r="C7774" s="1633">
        <v>19</v>
      </c>
      <c r="D7774" s="1635" t="s">
        <v>3205</v>
      </c>
      <c r="E7774" s="1634">
        <v>8</v>
      </c>
      <c r="F7774" s="1635" t="s">
        <v>543</v>
      </c>
      <c r="G7774" s="1636">
        <v>1</v>
      </c>
      <c r="H7774" s="1635">
        <v>2007</v>
      </c>
      <c r="I7774" s="1637">
        <v>0</v>
      </c>
      <c r="J7774" s="1635">
        <v>100</v>
      </c>
      <c r="K7774" s="1637">
        <f t="shared" si="496"/>
        <v>0</v>
      </c>
      <c r="L7774" s="1635"/>
      <c r="M7774" s="1635"/>
      <c r="N7774" s="1638">
        <f t="shared" si="499"/>
        <v>0</v>
      </c>
      <c r="O7774" s="1635"/>
      <c r="P7774" s="1770"/>
      <c r="Q7774" s="1771">
        <f t="shared" si="500"/>
        <v>0</v>
      </c>
      <c r="R7774" s="2194"/>
    </row>
    <row r="7775" spans="3:18">
      <c r="C7775" s="1633">
        <v>20</v>
      </c>
      <c r="D7775" s="1635" t="s">
        <v>3209</v>
      </c>
      <c r="E7775" s="1634">
        <v>8</v>
      </c>
      <c r="F7775" s="1635" t="s">
        <v>543</v>
      </c>
      <c r="G7775" s="1636">
        <v>3</v>
      </c>
      <c r="H7775" s="1635">
        <v>2007</v>
      </c>
      <c r="I7775" s="1637">
        <v>0</v>
      </c>
      <c r="J7775" s="1635">
        <v>100</v>
      </c>
      <c r="K7775" s="1637">
        <f t="shared" si="496"/>
        <v>0</v>
      </c>
      <c r="L7775" s="1635"/>
      <c r="M7775" s="1635"/>
      <c r="N7775" s="1638">
        <f t="shared" si="499"/>
        <v>0</v>
      </c>
      <c r="O7775" s="1635"/>
      <c r="P7775" s="1770"/>
      <c r="Q7775" s="1771">
        <f t="shared" si="500"/>
        <v>0</v>
      </c>
      <c r="R7775" s="2194"/>
    </row>
    <row r="7776" spans="3:18">
      <c r="C7776" s="1633">
        <v>21</v>
      </c>
      <c r="D7776" s="1635" t="s">
        <v>3212</v>
      </c>
      <c r="E7776" s="1634">
        <v>8</v>
      </c>
      <c r="F7776" s="1635" t="s">
        <v>543</v>
      </c>
      <c r="G7776" s="1636">
        <v>1</v>
      </c>
      <c r="H7776" s="1635">
        <v>2007</v>
      </c>
      <c r="I7776" s="1637">
        <v>27</v>
      </c>
      <c r="J7776" s="1635">
        <v>100</v>
      </c>
      <c r="K7776" s="1637">
        <f t="shared" si="496"/>
        <v>0</v>
      </c>
      <c r="L7776" s="1635"/>
      <c r="M7776" s="1635"/>
      <c r="N7776" s="1638">
        <f t="shared" si="499"/>
        <v>0</v>
      </c>
      <c r="O7776" s="1635"/>
      <c r="P7776" s="1770"/>
      <c r="Q7776" s="1771">
        <f t="shared" si="500"/>
        <v>0</v>
      </c>
      <c r="R7776" s="2194"/>
    </row>
    <row r="7777" spans="3:18">
      <c r="C7777" s="1633">
        <v>22</v>
      </c>
      <c r="D7777" s="1635" t="s">
        <v>7397</v>
      </c>
      <c r="E7777" s="1634">
        <v>8</v>
      </c>
      <c r="F7777" s="1635" t="s">
        <v>543</v>
      </c>
      <c r="G7777" s="1636">
        <v>1</v>
      </c>
      <c r="H7777" s="1635">
        <v>2007</v>
      </c>
      <c r="I7777" s="1637">
        <v>0</v>
      </c>
      <c r="J7777" s="1635">
        <v>100</v>
      </c>
      <c r="K7777" s="1637">
        <f t="shared" si="496"/>
        <v>0</v>
      </c>
      <c r="L7777" s="1635"/>
      <c r="M7777" s="1635"/>
      <c r="N7777" s="1638">
        <f t="shared" si="499"/>
        <v>0</v>
      </c>
      <c r="O7777" s="1635"/>
      <c r="P7777" s="1770"/>
      <c r="Q7777" s="1771">
        <f t="shared" si="500"/>
        <v>0</v>
      </c>
      <c r="R7777" s="2194"/>
    </row>
    <row r="7778" spans="3:18">
      <c r="C7778" s="1633">
        <v>23</v>
      </c>
      <c r="D7778" s="1635" t="s">
        <v>5861</v>
      </c>
      <c r="E7778" s="1634">
        <v>8</v>
      </c>
      <c r="F7778" s="1635" t="s">
        <v>543</v>
      </c>
      <c r="G7778" s="1636">
        <v>15</v>
      </c>
      <c r="H7778" s="1635">
        <v>2007</v>
      </c>
      <c r="I7778" s="1637">
        <v>4554</v>
      </c>
      <c r="J7778" s="1635">
        <v>100</v>
      </c>
      <c r="K7778" s="1637">
        <f t="shared" si="496"/>
        <v>0</v>
      </c>
      <c r="L7778" s="1635"/>
      <c r="M7778" s="1635"/>
      <c r="N7778" s="1638">
        <f t="shared" si="499"/>
        <v>0</v>
      </c>
      <c r="O7778" s="1635"/>
      <c r="P7778" s="1770"/>
      <c r="Q7778" s="1771">
        <f t="shared" si="500"/>
        <v>0</v>
      </c>
      <c r="R7778" s="2194"/>
    </row>
    <row r="7779" spans="3:18">
      <c r="C7779" s="1633">
        <v>24</v>
      </c>
      <c r="D7779" s="1635" t="s">
        <v>5863</v>
      </c>
      <c r="E7779" s="1634">
        <v>8</v>
      </c>
      <c r="F7779" s="1635" t="s">
        <v>543</v>
      </c>
      <c r="G7779" s="1636">
        <v>1</v>
      </c>
      <c r="H7779" s="1635">
        <v>2007</v>
      </c>
      <c r="I7779" s="1637">
        <v>261.8</v>
      </c>
      <c r="J7779" s="1635">
        <v>100</v>
      </c>
      <c r="K7779" s="1637">
        <f t="shared" si="496"/>
        <v>0</v>
      </c>
      <c r="L7779" s="1635"/>
      <c r="M7779" s="1635"/>
      <c r="N7779" s="1638">
        <f t="shared" si="499"/>
        <v>0</v>
      </c>
      <c r="O7779" s="1635"/>
      <c r="P7779" s="1770"/>
      <c r="Q7779" s="1771">
        <f t="shared" si="500"/>
        <v>0</v>
      </c>
      <c r="R7779" s="2194"/>
    </row>
    <row r="7780" spans="3:18">
      <c r="C7780" s="1633">
        <v>25</v>
      </c>
      <c r="D7780" s="1635" t="s">
        <v>3213</v>
      </c>
      <c r="E7780" s="1634">
        <v>8</v>
      </c>
      <c r="F7780" s="1635" t="s">
        <v>543</v>
      </c>
      <c r="G7780" s="1636">
        <v>1</v>
      </c>
      <c r="H7780" s="1635">
        <v>2007</v>
      </c>
      <c r="I7780" s="1637">
        <v>60.75</v>
      </c>
      <c r="J7780" s="1635">
        <v>100</v>
      </c>
      <c r="K7780" s="1637">
        <f t="shared" si="496"/>
        <v>0</v>
      </c>
      <c r="L7780" s="1635"/>
      <c r="M7780" s="1635"/>
      <c r="N7780" s="1638">
        <f t="shared" si="499"/>
        <v>0</v>
      </c>
      <c r="O7780" s="1635"/>
      <c r="P7780" s="1770"/>
      <c r="Q7780" s="1771">
        <f t="shared" si="500"/>
        <v>0</v>
      </c>
      <c r="R7780" s="2194"/>
    </row>
    <row r="7781" spans="3:18">
      <c r="C7781" s="1633">
        <v>26</v>
      </c>
      <c r="D7781" s="1635" t="s">
        <v>3214</v>
      </c>
      <c r="E7781" s="1634">
        <v>8</v>
      </c>
      <c r="F7781" s="1635" t="s">
        <v>543</v>
      </c>
      <c r="G7781" s="1636">
        <v>1</v>
      </c>
      <c r="H7781" s="1635">
        <v>2007</v>
      </c>
      <c r="I7781" s="1637">
        <v>381.3</v>
      </c>
      <c r="J7781" s="1635">
        <v>100</v>
      </c>
      <c r="K7781" s="1637">
        <f t="shared" si="496"/>
        <v>0</v>
      </c>
      <c r="L7781" s="1635"/>
      <c r="M7781" s="1635"/>
      <c r="N7781" s="1638">
        <f t="shared" si="499"/>
        <v>0</v>
      </c>
      <c r="O7781" s="1635"/>
      <c r="P7781" s="1770"/>
      <c r="Q7781" s="1771">
        <f t="shared" si="500"/>
        <v>0</v>
      </c>
      <c r="R7781" s="2194"/>
    </row>
    <row r="7782" spans="3:18">
      <c r="C7782" s="1633">
        <v>27</v>
      </c>
      <c r="D7782" s="1635" t="s">
        <v>5862</v>
      </c>
      <c r="E7782" s="1634">
        <v>8</v>
      </c>
      <c r="F7782" s="1635" t="s">
        <v>543</v>
      </c>
      <c r="G7782" s="1636">
        <v>2</v>
      </c>
      <c r="H7782" s="1635">
        <v>2007</v>
      </c>
      <c r="I7782" s="1637">
        <v>600</v>
      </c>
      <c r="J7782" s="1635">
        <v>100</v>
      </c>
      <c r="K7782" s="1637">
        <f t="shared" si="496"/>
        <v>0</v>
      </c>
      <c r="L7782" s="1635"/>
      <c r="M7782" s="1635"/>
      <c r="N7782" s="1638">
        <f t="shared" si="499"/>
        <v>0</v>
      </c>
      <c r="O7782" s="1635"/>
      <c r="P7782" s="1770"/>
      <c r="Q7782" s="1771">
        <f t="shared" si="500"/>
        <v>0</v>
      </c>
      <c r="R7782" s="2194"/>
    </row>
    <row r="7783" spans="3:18">
      <c r="C7783" s="1633">
        <v>28</v>
      </c>
      <c r="D7783" s="1635" t="s">
        <v>3215</v>
      </c>
      <c r="E7783" s="1634">
        <v>8</v>
      </c>
      <c r="F7783" s="1635" t="s">
        <v>543</v>
      </c>
      <c r="G7783" s="1636">
        <v>1</v>
      </c>
      <c r="H7783" s="1635">
        <v>2007</v>
      </c>
      <c r="I7783" s="1637">
        <v>86.4</v>
      </c>
      <c r="J7783" s="1635">
        <v>100</v>
      </c>
      <c r="K7783" s="1637">
        <f t="shared" si="496"/>
        <v>0</v>
      </c>
      <c r="L7783" s="1635"/>
      <c r="M7783" s="1635"/>
      <c r="N7783" s="1638">
        <f t="shared" si="499"/>
        <v>0</v>
      </c>
      <c r="O7783" s="1635"/>
      <c r="P7783" s="1770"/>
      <c r="Q7783" s="1771">
        <f t="shared" si="500"/>
        <v>0</v>
      </c>
      <c r="R7783" s="2194"/>
    </row>
    <row r="7784" spans="3:18">
      <c r="C7784" s="1633">
        <v>29</v>
      </c>
      <c r="D7784" s="1635" t="s">
        <v>3216</v>
      </c>
      <c r="E7784" s="1634">
        <v>8</v>
      </c>
      <c r="F7784" s="1635" t="s">
        <v>543</v>
      </c>
      <c r="G7784" s="1636">
        <v>9</v>
      </c>
      <c r="H7784" s="1635">
        <v>2007</v>
      </c>
      <c r="I7784" s="1637">
        <v>13053.884040000001</v>
      </c>
      <c r="J7784" s="1635">
        <v>100</v>
      </c>
      <c r="K7784" s="1637">
        <f t="shared" si="496"/>
        <v>0</v>
      </c>
      <c r="L7784" s="1635"/>
      <c r="M7784" s="1635"/>
      <c r="N7784" s="1638">
        <f t="shared" si="499"/>
        <v>0</v>
      </c>
      <c r="O7784" s="1635"/>
      <c r="P7784" s="1770"/>
      <c r="Q7784" s="1771">
        <f t="shared" si="500"/>
        <v>0</v>
      </c>
      <c r="R7784" s="2194"/>
    </row>
    <row r="7785" spans="3:18">
      <c r="C7785" s="1633">
        <v>30</v>
      </c>
      <c r="D7785" s="1635" t="s">
        <v>3217</v>
      </c>
      <c r="E7785" s="1634">
        <v>8</v>
      </c>
      <c r="F7785" s="1635" t="s">
        <v>543</v>
      </c>
      <c r="G7785" s="1636">
        <v>23</v>
      </c>
      <c r="H7785" s="1635">
        <v>2007</v>
      </c>
      <c r="I7785" s="1637">
        <v>3137.5569599999999</v>
      </c>
      <c r="J7785" s="1635">
        <v>100</v>
      </c>
      <c r="K7785" s="1637">
        <f t="shared" si="496"/>
        <v>0</v>
      </c>
      <c r="L7785" s="1635"/>
      <c r="M7785" s="1635"/>
      <c r="N7785" s="1638">
        <f t="shared" si="499"/>
        <v>0</v>
      </c>
      <c r="O7785" s="1635"/>
      <c r="P7785" s="1770"/>
      <c r="Q7785" s="1771">
        <f t="shared" si="500"/>
        <v>0</v>
      </c>
      <c r="R7785" s="2194"/>
    </row>
    <row r="7786" spans="3:18">
      <c r="C7786" s="1633">
        <v>31</v>
      </c>
      <c r="D7786" s="1635" t="s">
        <v>5854</v>
      </c>
      <c r="E7786" s="1634">
        <v>8</v>
      </c>
      <c r="F7786" s="1635" t="s">
        <v>543</v>
      </c>
      <c r="G7786" s="1636">
        <v>7</v>
      </c>
      <c r="H7786" s="1635">
        <v>2007</v>
      </c>
      <c r="I7786" s="1637">
        <v>1170.5329999999999</v>
      </c>
      <c r="J7786" s="1635">
        <v>100</v>
      </c>
      <c r="K7786" s="1637">
        <f t="shared" si="496"/>
        <v>0</v>
      </c>
      <c r="L7786" s="1635"/>
      <c r="M7786" s="1635"/>
      <c r="N7786" s="1638">
        <f t="shared" si="499"/>
        <v>0</v>
      </c>
      <c r="O7786" s="1635"/>
      <c r="P7786" s="1770"/>
      <c r="Q7786" s="1771">
        <f t="shared" si="500"/>
        <v>0</v>
      </c>
      <c r="R7786" s="2194"/>
    </row>
    <row r="7787" spans="3:18">
      <c r="C7787" s="1633">
        <v>32</v>
      </c>
      <c r="D7787" s="1635" t="s">
        <v>5855</v>
      </c>
      <c r="E7787" s="1634">
        <v>8</v>
      </c>
      <c r="F7787" s="1635" t="s">
        <v>543</v>
      </c>
      <c r="G7787" s="1636">
        <v>1</v>
      </c>
      <c r="H7787" s="1635">
        <v>2007</v>
      </c>
      <c r="I7787" s="1637">
        <v>594.0675</v>
      </c>
      <c r="J7787" s="1635">
        <v>100</v>
      </c>
      <c r="K7787" s="1637">
        <f t="shared" si="496"/>
        <v>0</v>
      </c>
      <c r="L7787" s="1635"/>
      <c r="M7787" s="1635"/>
      <c r="N7787" s="1638">
        <f t="shared" si="499"/>
        <v>0</v>
      </c>
      <c r="O7787" s="1635"/>
      <c r="P7787" s="1770"/>
      <c r="Q7787" s="1771">
        <f t="shared" si="500"/>
        <v>0</v>
      </c>
      <c r="R7787" s="2194"/>
    </row>
    <row r="7788" spans="3:18">
      <c r="C7788" s="1633">
        <v>33</v>
      </c>
      <c r="D7788" s="1635" t="s">
        <v>3218</v>
      </c>
      <c r="E7788" s="1634">
        <v>8</v>
      </c>
      <c r="F7788" s="1635" t="s">
        <v>543</v>
      </c>
      <c r="G7788" s="1636">
        <v>11</v>
      </c>
      <c r="H7788" s="1635">
        <v>2007</v>
      </c>
      <c r="I7788" s="1637">
        <v>1580.6909800000001</v>
      </c>
      <c r="J7788" s="1635">
        <v>100</v>
      </c>
      <c r="K7788" s="1637">
        <f t="shared" si="496"/>
        <v>0</v>
      </c>
      <c r="L7788" s="1635"/>
      <c r="M7788" s="1635"/>
      <c r="N7788" s="1638">
        <f t="shared" si="499"/>
        <v>0</v>
      </c>
      <c r="O7788" s="1635"/>
      <c r="P7788" s="1770"/>
      <c r="Q7788" s="1771">
        <f t="shared" si="500"/>
        <v>0</v>
      </c>
      <c r="R7788" s="2194"/>
    </row>
    <row r="7789" spans="3:18">
      <c r="C7789" s="1633">
        <v>34</v>
      </c>
      <c r="D7789" s="1635" t="s">
        <v>5860</v>
      </c>
      <c r="E7789" s="1634">
        <v>8</v>
      </c>
      <c r="F7789" s="1635" t="s">
        <v>543</v>
      </c>
      <c r="G7789" s="1636">
        <v>8</v>
      </c>
      <c r="H7789" s="1635">
        <v>2007</v>
      </c>
      <c r="I7789" s="1637">
        <v>1077.7439999999999</v>
      </c>
      <c r="J7789" s="1635">
        <v>100</v>
      </c>
      <c r="K7789" s="1637">
        <f t="shared" si="496"/>
        <v>0</v>
      </c>
      <c r="L7789" s="1635"/>
      <c r="M7789" s="1635"/>
      <c r="N7789" s="1638">
        <f t="shared" si="499"/>
        <v>0</v>
      </c>
      <c r="O7789" s="1635"/>
      <c r="P7789" s="1770"/>
      <c r="Q7789" s="1771">
        <f t="shared" si="500"/>
        <v>0</v>
      </c>
      <c r="R7789" s="2194"/>
    </row>
    <row r="7790" spans="3:18">
      <c r="C7790" s="1633">
        <v>35</v>
      </c>
      <c r="D7790" s="1635" t="s">
        <v>5859</v>
      </c>
      <c r="E7790" s="1634">
        <v>8</v>
      </c>
      <c r="F7790" s="1635" t="s">
        <v>543</v>
      </c>
      <c r="G7790" s="1636">
        <v>5</v>
      </c>
      <c r="H7790" s="1635">
        <v>2007</v>
      </c>
      <c r="I7790" s="1637">
        <v>561.32500000000005</v>
      </c>
      <c r="J7790" s="1635">
        <v>100</v>
      </c>
      <c r="K7790" s="1637">
        <f t="shared" si="496"/>
        <v>0</v>
      </c>
      <c r="L7790" s="1635"/>
      <c r="M7790" s="1635"/>
      <c r="N7790" s="1638">
        <f t="shared" si="499"/>
        <v>0</v>
      </c>
      <c r="O7790" s="1635"/>
      <c r="P7790" s="1770"/>
      <c r="Q7790" s="1771">
        <f t="shared" si="500"/>
        <v>0</v>
      </c>
      <c r="R7790" s="2194"/>
    </row>
    <row r="7791" spans="3:18">
      <c r="C7791" s="1633">
        <v>36</v>
      </c>
      <c r="D7791" s="1635" t="s">
        <v>5858</v>
      </c>
      <c r="E7791" s="1634">
        <v>8</v>
      </c>
      <c r="F7791" s="1635" t="s">
        <v>543</v>
      </c>
      <c r="G7791" s="1636">
        <v>7</v>
      </c>
      <c r="H7791" s="1635">
        <v>2007</v>
      </c>
      <c r="I7791" s="1637">
        <v>628.68399999999997</v>
      </c>
      <c r="J7791" s="1635">
        <v>100</v>
      </c>
      <c r="K7791" s="1637">
        <f t="shared" si="496"/>
        <v>0</v>
      </c>
      <c r="L7791" s="1635"/>
      <c r="M7791" s="1635"/>
      <c r="N7791" s="1638">
        <f t="shared" si="499"/>
        <v>0</v>
      </c>
      <c r="O7791" s="1635"/>
      <c r="P7791" s="1770"/>
      <c r="Q7791" s="1771">
        <f t="shared" si="500"/>
        <v>0</v>
      </c>
      <c r="R7791" s="2194"/>
    </row>
    <row r="7792" spans="3:18">
      <c r="C7792" s="1633">
        <v>37</v>
      </c>
      <c r="D7792" s="1635" t="s">
        <v>5857</v>
      </c>
      <c r="E7792" s="1634">
        <v>8</v>
      </c>
      <c r="F7792" s="1635" t="s">
        <v>543</v>
      </c>
      <c r="G7792" s="1636">
        <v>1</v>
      </c>
      <c r="H7792" s="1635">
        <v>2007</v>
      </c>
      <c r="I7792" s="1637">
        <v>67.358999999999995</v>
      </c>
      <c r="J7792" s="1635">
        <v>100</v>
      </c>
      <c r="K7792" s="1637">
        <f t="shared" si="496"/>
        <v>0</v>
      </c>
      <c r="L7792" s="1635"/>
      <c r="M7792" s="1635"/>
      <c r="N7792" s="1638">
        <f t="shared" si="499"/>
        <v>0</v>
      </c>
      <c r="O7792" s="1635"/>
      <c r="P7792" s="1770"/>
      <c r="Q7792" s="1771">
        <f t="shared" si="500"/>
        <v>0</v>
      </c>
      <c r="R7792" s="2194"/>
    </row>
    <row r="7793" spans="3:18">
      <c r="C7793" s="1633">
        <v>38</v>
      </c>
      <c r="D7793" s="1635" t="s">
        <v>3206</v>
      </c>
      <c r="E7793" s="1634">
        <v>8</v>
      </c>
      <c r="F7793" s="1635" t="s">
        <v>543</v>
      </c>
      <c r="G7793" s="1636">
        <v>1</v>
      </c>
      <c r="H7793" s="1635">
        <v>2008</v>
      </c>
      <c r="I7793" s="1637">
        <v>0</v>
      </c>
      <c r="J7793" s="1635">
        <v>100</v>
      </c>
      <c r="K7793" s="1637">
        <f t="shared" si="496"/>
        <v>0</v>
      </c>
      <c r="L7793" s="1635"/>
      <c r="M7793" s="1635"/>
      <c r="N7793" s="1638">
        <f t="shared" si="499"/>
        <v>0</v>
      </c>
      <c r="O7793" s="1635"/>
      <c r="P7793" s="1770"/>
      <c r="Q7793" s="1771">
        <f t="shared" si="500"/>
        <v>0</v>
      </c>
      <c r="R7793" s="2194"/>
    </row>
    <row r="7794" spans="3:18">
      <c r="C7794" s="1633">
        <v>39</v>
      </c>
      <c r="D7794" s="1635" t="s">
        <v>3219</v>
      </c>
      <c r="E7794" s="1634">
        <v>8</v>
      </c>
      <c r="F7794" s="1635" t="s">
        <v>543</v>
      </c>
      <c r="G7794" s="1636">
        <v>8</v>
      </c>
      <c r="H7794" s="1635">
        <v>2008</v>
      </c>
      <c r="I7794" s="1637">
        <v>1963.2</v>
      </c>
      <c r="J7794" s="1635">
        <v>100</v>
      </c>
      <c r="K7794" s="1637">
        <f t="shared" si="496"/>
        <v>0</v>
      </c>
      <c r="L7794" s="1635"/>
      <c r="M7794" s="1635"/>
      <c r="N7794" s="1638">
        <f t="shared" si="499"/>
        <v>0</v>
      </c>
      <c r="O7794" s="1635"/>
      <c r="P7794" s="1770"/>
      <c r="Q7794" s="1771">
        <f t="shared" si="500"/>
        <v>0</v>
      </c>
      <c r="R7794" s="2194"/>
    </row>
    <row r="7795" spans="3:18">
      <c r="C7795" s="1633">
        <v>40</v>
      </c>
      <c r="D7795" s="1635" t="s">
        <v>3220</v>
      </c>
      <c r="E7795" s="1634">
        <v>8</v>
      </c>
      <c r="F7795" s="1635" t="s">
        <v>543</v>
      </c>
      <c r="G7795" s="1636">
        <v>1</v>
      </c>
      <c r="H7795" s="1635">
        <v>2008</v>
      </c>
      <c r="I7795" s="1637">
        <v>77.040000000000006</v>
      </c>
      <c r="J7795" s="1635">
        <v>100</v>
      </c>
      <c r="K7795" s="1637">
        <f t="shared" si="496"/>
        <v>0</v>
      </c>
      <c r="L7795" s="1635"/>
      <c r="M7795" s="1635"/>
      <c r="N7795" s="1638">
        <f t="shared" si="499"/>
        <v>0</v>
      </c>
      <c r="O7795" s="1635"/>
      <c r="P7795" s="1770"/>
      <c r="Q7795" s="1771">
        <f t="shared" si="500"/>
        <v>0</v>
      </c>
      <c r="R7795" s="2194"/>
    </row>
    <row r="7796" spans="3:18">
      <c r="C7796" s="1633">
        <v>41</v>
      </c>
      <c r="D7796" s="1635" t="s">
        <v>3220</v>
      </c>
      <c r="E7796" s="1634">
        <v>8</v>
      </c>
      <c r="F7796" s="1635" t="s">
        <v>543</v>
      </c>
      <c r="G7796" s="1636">
        <v>1</v>
      </c>
      <c r="H7796" s="1635">
        <v>2008</v>
      </c>
      <c r="I7796" s="1637">
        <v>77.040000000000006</v>
      </c>
      <c r="J7796" s="1635">
        <v>100</v>
      </c>
      <c r="K7796" s="1637">
        <f t="shared" si="496"/>
        <v>0</v>
      </c>
      <c r="L7796" s="1635"/>
      <c r="M7796" s="1635"/>
      <c r="N7796" s="1638">
        <f t="shared" si="499"/>
        <v>0</v>
      </c>
      <c r="O7796" s="1635"/>
      <c r="P7796" s="1770"/>
      <c r="Q7796" s="1771">
        <f t="shared" si="500"/>
        <v>0</v>
      </c>
      <c r="R7796" s="2194"/>
    </row>
    <row r="7797" spans="3:18">
      <c r="C7797" s="1633">
        <v>42</v>
      </c>
      <c r="D7797" s="1635" t="s">
        <v>3221</v>
      </c>
      <c r="E7797" s="1634">
        <v>8</v>
      </c>
      <c r="F7797" s="1635" t="s">
        <v>543</v>
      </c>
      <c r="G7797" s="1636">
        <v>3</v>
      </c>
      <c r="H7797" s="1635">
        <v>2008</v>
      </c>
      <c r="I7797" s="1637">
        <v>623.19998999999996</v>
      </c>
      <c r="J7797" s="1635">
        <v>100</v>
      </c>
      <c r="K7797" s="1637">
        <f t="shared" si="496"/>
        <v>0</v>
      </c>
      <c r="L7797" s="1635"/>
      <c r="M7797" s="1635"/>
      <c r="N7797" s="1638">
        <f t="shared" si="499"/>
        <v>0</v>
      </c>
      <c r="O7797" s="1635"/>
      <c r="P7797" s="1770"/>
      <c r="Q7797" s="1771">
        <f t="shared" si="500"/>
        <v>0</v>
      </c>
      <c r="R7797" s="2194"/>
    </row>
    <row r="7798" spans="3:18">
      <c r="C7798" s="1633">
        <v>43</v>
      </c>
      <c r="D7798" s="1635" t="s">
        <v>3222</v>
      </c>
      <c r="E7798" s="1634">
        <v>8</v>
      </c>
      <c r="F7798" s="1635" t="s">
        <v>543</v>
      </c>
      <c r="G7798" s="1636">
        <v>2</v>
      </c>
      <c r="H7798" s="1635">
        <v>2008</v>
      </c>
      <c r="I7798" s="1637">
        <v>510</v>
      </c>
      <c r="J7798" s="1635">
        <v>100</v>
      </c>
      <c r="K7798" s="1637">
        <f t="shared" si="496"/>
        <v>0</v>
      </c>
      <c r="L7798" s="1635"/>
      <c r="M7798" s="1635"/>
      <c r="N7798" s="1638">
        <f t="shared" si="499"/>
        <v>0</v>
      </c>
      <c r="O7798" s="1635"/>
      <c r="P7798" s="1770"/>
      <c r="Q7798" s="1771">
        <f t="shared" si="500"/>
        <v>0</v>
      </c>
      <c r="R7798" s="2194"/>
    </row>
    <row r="7799" spans="3:18">
      <c r="C7799" s="1633">
        <v>44</v>
      </c>
      <c r="D7799" s="1635" t="s">
        <v>3223</v>
      </c>
      <c r="E7799" s="1634">
        <v>8</v>
      </c>
      <c r="F7799" s="1635" t="s">
        <v>543</v>
      </c>
      <c r="G7799" s="1636">
        <v>1</v>
      </c>
      <c r="H7799" s="1635">
        <v>2008</v>
      </c>
      <c r="I7799" s="1637">
        <v>35.520000000000003</v>
      </c>
      <c r="J7799" s="1635">
        <v>100</v>
      </c>
      <c r="K7799" s="1637">
        <f t="shared" si="496"/>
        <v>0</v>
      </c>
      <c r="L7799" s="1635"/>
      <c r="M7799" s="1635"/>
      <c r="N7799" s="1638">
        <f t="shared" si="499"/>
        <v>0</v>
      </c>
      <c r="O7799" s="1635"/>
      <c r="P7799" s="1770"/>
      <c r="Q7799" s="1771">
        <f t="shared" si="500"/>
        <v>0</v>
      </c>
      <c r="R7799" s="2194"/>
    </row>
    <row r="7800" spans="3:18">
      <c r="C7800" s="1633">
        <v>45</v>
      </c>
      <c r="D7800" s="1635" t="s">
        <v>3224</v>
      </c>
      <c r="E7800" s="1634">
        <v>8</v>
      </c>
      <c r="F7800" s="1635" t="s">
        <v>543</v>
      </c>
      <c r="G7800" s="1636">
        <v>2</v>
      </c>
      <c r="H7800" s="1635">
        <v>2008</v>
      </c>
      <c r="I7800" s="1637">
        <v>67.2</v>
      </c>
      <c r="J7800" s="1635">
        <v>100</v>
      </c>
      <c r="K7800" s="1637">
        <f t="shared" si="496"/>
        <v>0</v>
      </c>
      <c r="L7800" s="1635"/>
      <c r="M7800" s="1635"/>
      <c r="N7800" s="1638">
        <f t="shared" ref="N7800:N7863" si="502">+L7800*M7800</f>
        <v>0</v>
      </c>
      <c r="O7800" s="1635"/>
      <c r="P7800" s="1770"/>
      <c r="Q7800" s="1771">
        <f t="shared" ref="Q7800:Q7863" si="503">+O7800*P7800</f>
        <v>0</v>
      </c>
      <c r="R7800" s="2194"/>
    </row>
    <row r="7801" spans="3:18">
      <c r="C7801" s="1633">
        <v>46</v>
      </c>
      <c r="D7801" s="1635" t="s">
        <v>3225</v>
      </c>
      <c r="E7801" s="1634">
        <v>8</v>
      </c>
      <c r="F7801" s="1635" t="s">
        <v>543</v>
      </c>
      <c r="G7801" s="1636">
        <v>6</v>
      </c>
      <c r="H7801" s="1635">
        <v>2008</v>
      </c>
      <c r="I7801" s="1637">
        <v>172.8</v>
      </c>
      <c r="J7801" s="1635">
        <v>100</v>
      </c>
      <c r="K7801" s="1637">
        <f t="shared" si="496"/>
        <v>0</v>
      </c>
      <c r="L7801" s="1635"/>
      <c r="M7801" s="1635"/>
      <c r="N7801" s="1638">
        <f t="shared" si="502"/>
        <v>0</v>
      </c>
      <c r="O7801" s="1635"/>
      <c r="P7801" s="1770"/>
      <c r="Q7801" s="1771">
        <f t="shared" si="503"/>
        <v>0</v>
      </c>
      <c r="R7801" s="2194"/>
    </row>
    <row r="7802" spans="3:18">
      <c r="C7802" s="1633">
        <v>47</v>
      </c>
      <c r="D7802" s="1635" t="s">
        <v>3196</v>
      </c>
      <c r="E7802" s="1634">
        <v>8</v>
      </c>
      <c r="F7802" s="1635" t="s">
        <v>543</v>
      </c>
      <c r="G7802" s="1636">
        <v>2</v>
      </c>
      <c r="H7802" s="1635">
        <v>2012</v>
      </c>
      <c r="I7802" s="1637">
        <v>312</v>
      </c>
      <c r="J7802" s="1635">
        <v>100</v>
      </c>
      <c r="K7802" s="1637">
        <f t="shared" si="496"/>
        <v>0</v>
      </c>
      <c r="L7802" s="1635"/>
      <c r="M7802" s="1635"/>
      <c r="N7802" s="1638">
        <f t="shared" si="502"/>
        <v>0</v>
      </c>
      <c r="O7802" s="1635"/>
      <c r="P7802" s="1770"/>
      <c r="Q7802" s="1771">
        <f t="shared" si="503"/>
        <v>0</v>
      </c>
      <c r="R7802" s="2194"/>
    </row>
    <row r="7803" spans="3:18">
      <c r="C7803" s="1633">
        <v>48</v>
      </c>
      <c r="D7803" s="1635" t="s">
        <v>5848</v>
      </c>
      <c r="E7803" s="1634">
        <v>8</v>
      </c>
      <c r="F7803" s="1635" t="s">
        <v>543</v>
      </c>
      <c r="G7803" s="1636">
        <v>2</v>
      </c>
      <c r="H7803" s="1635">
        <v>2012</v>
      </c>
      <c r="I7803" s="1637">
        <v>0</v>
      </c>
      <c r="J7803" s="1635">
        <v>100</v>
      </c>
      <c r="K7803" s="1637">
        <f t="shared" si="496"/>
        <v>0</v>
      </c>
      <c r="L7803" s="1635"/>
      <c r="M7803" s="1635"/>
      <c r="N7803" s="1638">
        <f t="shared" si="502"/>
        <v>0</v>
      </c>
      <c r="O7803" s="1635"/>
      <c r="P7803" s="1770"/>
      <c r="Q7803" s="1771">
        <f t="shared" si="503"/>
        <v>0</v>
      </c>
      <c r="R7803" s="2194"/>
    </row>
    <row r="7804" spans="3:18">
      <c r="C7804" s="1633">
        <v>49</v>
      </c>
      <c r="D7804" s="1635" t="s">
        <v>7398</v>
      </c>
      <c r="E7804" s="1634">
        <v>8</v>
      </c>
      <c r="F7804" s="1635" t="s">
        <v>543</v>
      </c>
      <c r="G7804" s="1636">
        <v>1</v>
      </c>
      <c r="H7804" s="1635">
        <v>2012</v>
      </c>
      <c r="I7804" s="1637">
        <v>0</v>
      </c>
      <c r="J7804" s="1635">
        <v>100</v>
      </c>
      <c r="K7804" s="1637">
        <f t="shared" si="496"/>
        <v>0</v>
      </c>
      <c r="L7804" s="1635"/>
      <c r="M7804" s="1635"/>
      <c r="N7804" s="1638">
        <f t="shared" si="502"/>
        <v>0</v>
      </c>
      <c r="O7804" s="1635"/>
      <c r="P7804" s="1770"/>
      <c r="Q7804" s="1771">
        <f t="shared" si="503"/>
        <v>0</v>
      </c>
      <c r="R7804" s="2194"/>
    </row>
    <row r="7805" spans="3:18">
      <c r="C7805" s="1633">
        <v>50</v>
      </c>
      <c r="D7805" s="1635" t="s">
        <v>3208</v>
      </c>
      <c r="E7805" s="1634">
        <v>8</v>
      </c>
      <c r="F7805" s="1635" t="s">
        <v>543</v>
      </c>
      <c r="G7805" s="1636">
        <v>1</v>
      </c>
      <c r="H7805" s="1635">
        <v>2013</v>
      </c>
      <c r="I7805" s="1637">
        <v>0</v>
      </c>
      <c r="J7805" s="1635">
        <v>100</v>
      </c>
      <c r="K7805" s="1637">
        <f t="shared" si="496"/>
        <v>0</v>
      </c>
      <c r="L7805" s="1635"/>
      <c r="M7805" s="1635"/>
      <c r="N7805" s="1638">
        <f t="shared" si="502"/>
        <v>0</v>
      </c>
      <c r="O7805" s="1635"/>
      <c r="P7805" s="1770"/>
      <c r="Q7805" s="1771">
        <f t="shared" si="503"/>
        <v>0</v>
      </c>
      <c r="R7805" s="2194"/>
    </row>
    <row r="7806" spans="3:18">
      <c r="C7806" s="1633">
        <v>51</v>
      </c>
      <c r="D7806" s="1635" t="s">
        <v>7399</v>
      </c>
      <c r="E7806" s="1634">
        <v>8</v>
      </c>
      <c r="F7806" s="1635" t="s">
        <v>543</v>
      </c>
      <c r="G7806" s="1636">
        <v>1</v>
      </c>
      <c r="H7806" s="1635">
        <v>2013</v>
      </c>
      <c r="I7806" s="1637">
        <v>0</v>
      </c>
      <c r="J7806" s="1635">
        <v>100</v>
      </c>
      <c r="K7806" s="1637">
        <f t="shared" si="496"/>
        <v>0</v>
      </c>
      <c r="L7806" s="1635"/>
      <c r="M7806" s="1635"/>
      <c r="N7806" s="1638">
        <f t="shared" si="502"/>
        <v>0</v>
      </c>
      <c r="O7806" s="1635"/>
      <c r="P7806" s="1770"/>
      <c r="Q7806" s="1771">
        <f t="shared" si="503"/>
        <v>0</v>
      </c>
      <c r="R7806" s="2194"/>
    </row>
    <row r="7807" spans="3:18">
      <c r="C7807" s="1633">
        <v>52</v>
      </c>
      <c r="D7807" s="1635" t="s">
        <v>3197</v>
      </c>
      <c r="E7807" s="1634">
        <v>8</v>
      </c>
      <c r="F7807" s="1635" t="s">
        <v>543</v>
      </c>
      <c r="G7807" s="1636">
        <v>1</v>
      </c>
      <c r="H7807" s="1635">
        <v>2015</v>
      </c>
      <c r="I7807" s="1637">
        <v>0</v>
      </c>
      <c r="J7807" s="1635">
        <v>100</v>
      </c>
      <c r="K7807" s="1637">
        <f t="shared" si="496"/>
        <v>0</v>
      </c>
      <c r="L7807" s="1635"/>
      <c r="M7807" s="1635"/>
      <c r="N7807" s="1638">
        <f t="shared" si="502"/>
        <v>0</v>
      </c>
      <c r="O7807" s="1635"/>
      <c r="P7807" s="1770"/>
      <c r="Q7807" s="1771">
        <f t="shared" si="503"/>
        <v>0</v>
      </c>
      <c r="R7807" s="2194"/>
    </row>
    <row r="7808" spans="3:18">
      <c r="C7808" s="1633">
        <v>53</v>
      </c>
      <c r="D7808" s="1635" t="s">
        <v>3197</v>
      </c>
      <c r="E7808" s="1634">
        <v>8</v>
      </c>
      <c r="F7808" s="1635" t="s">
        <v>543</v>
      </c>
      <c r="G7808" s="1636">
        <v>9</v>
      </c>
      <c r="H7808" s="1635">
        <v>2015</v>
      </c>
      <c r="I7808" s="1637">
        <v>531</v>
      </c>
      <c r="J7808" s="1635">
        <v>100</v>
      </c>
      <c r="K7808" s="1637">
        <f t="shared" si="496"/>
        <v>0</v>
      </c>
      <c r="L7808" s="1635"/>
      <c r="M7808" s="1635"/>
      <c r="N7808" s="1638">
        <f t="shared" si="502"/>
        <v>0</v>
      </c>
      <c r="O7808" s="1635"/>
      <c r="P7808" s="1770"/>
      <c r="Q7808" s="1771">
        <f t="shared" si="503"/>
        <v>0</v>
      </c>
      <c r="R7808" s="2194"/>
    </row>
    <row r="7809" spans="3:18">
      <c r="C7809" s="1633">
        <v>54</v>
      </c>
      <c r="D7809" s="1635" t="s">
        <v>2356</v>
      </c>
      <c r="E7809" s="1634">
        <v>8</v>
      </c>
      <c r="F7809" s="1635" t="s">
        <v>543</v>
      </c>
      <c r="G7809" s="1636">
        <v>3</v>
      </c>
      <c r="H7809" s="1635">
        <v>2015</v>
      </c>
      <c r="I7809" s="1637">
        <v>494.82</v>
      </c>
      <c r="J7809" s="1635">
        <v>100</v>
      </c>
      <c r="K7809" s="1637">
        <f t="shared" si="496"/>
        <v>0</v>
      </c>
      <c r="L7809" s="1635"/>
      <c r="M7809" s="1635"/>
      <c r="N7809" s="1638">
        <f t="shared" si="502"/>
        <v>0</v>
      </c>
      <c r="O7809" s="1635"/>
      <c r="P7809" s="1770"/>
      <c r="Q7809" s="1771">
        <f t="shared" si="503"/>
        <v>0</v>
      </c>
      <c r="R7809" s="2194"/>
    </row>
    <row r="7810" spans="3:18">
      <c r="C7810" s="1633">
        <v>55</v>
      </c>
      <c r="D7810" s="1635" t="s">
        <v>2806</v>
      </c>
      <c r="E7810" s="1634">
        <v>8</v>
      </c>
      <c r="F7810" s="1635" t="s">
        <v>543</v>
      </c>
      <c r="G7810" s="1636">
        <v>10</v>
      </c>
      <c r="H7810" s="1635">
        <v>2015</v>
      </c>
      <c r="I7810" s="1637">
        <v>0</v>
      </c>
      <c r="J7810" s="1635">
        <v>100</v>
      </c>
      <c r="K7810" s="1637">
        <f t="shared" si="496"/>
        <v>0</v>
      </c>
      <c r="L7810" s="1635"/>
      <c r="M7810" s="1635"/>
      <c r="N7810" s="1638">
        <f t="shared" si="502"/>
        <v>0</v>
      </c>
      <c r="O7810" s="1635"/>
      <c r="P7810" s="1770"/>
      <c r="Q7810" s="1771">
        <f t="shared" si="503"/>
        <v>0</v>
      </c>
      <c r="R7810" s="2194"/>
    </row>
    <row r="7811" spans="3:18">
      <c r="C7811" s="1633">
        <v>56</v>
      </c>
      <c r="D7811" s="1635" t="s">
        <v>7400</v>
      </c>
      <c r="E7811" s="1634">
        <v>8</v>
      </c>
      <c r="F7811" s="1635" t="s">
        <v>543</v>
      </c>
      <c r="G7811" s="1636">
        <v>2</v>
      </c>
      <c r="H7811" s="1635">
        <v>2015</v>
      </c>
      <c r="I7811" s="1637">
        <v>0</v>
      </c>
      <c r="J7811" s="1635">
        <v>100</v>
      </c>
      <c r="K7811" s="1637">
        <f t="shared" si="496"/>
        <v>0</v>
      </c>
      <c r="L7811" s="1635"/>
      <c r="M7811" s="1635"/>
      <c r="N7811" s="1638">
        <f t="shared" si="502"/>
        <v>0</v>
      </c>
      <c r="O7811" s="1635"/>
      <c r="P7811" s="1770"/>
      <c r="Q7811" s="1771">
        <f t="shared" si="503"/>
        <v>0</v>
      </c>
      <c r="R7811" s="2194"/>
    </row>
    <row r="7812" spans="3:18">
      <c r="C7812" s="1633">
        <v>57</v>
      </c>
      <c r="D7812" s="1635" t="s">
        <v>2806</v>
      </c>
      <c r="E7812" s="1634">
        <v>8</v>
      </c>
      <c r="F7812" s="1635" t="s">
        <v>543</v>
      </c>
      <c r="G7812" s="1636">
        <v>1</v>
      </c>
      <c r="H7812" s="1635">
        <v>2015</v>
      </c>
      <c r="I7812" s="1637">
        <v>0</v>
      </c>
      <c r="J7812" s="1635">
        <v>100</v>
      </c>
      <c r="K7812" s="1637">
        <f t="shared" si="496"/>
        <v>0</v>
      </c>
      <c r="L7812" s="1635"/>
      <c r="M7812" s="1635"/>
      <c r="N7812" s="1638">
        <f t="shared" si="502"/>
        <v>0</v>
      </c>
      <c r="O7812" s="1635"/>
      <c r="P7812" s="1770"/>
      <c r="Q7812" s="1771">
        <f t="shared" si="503"/>
        <v>0</v>
      </c>
      <c r="R7812" s="2194"/>
    </row>
    <row r="7813" spans="3:18">
      <c r="C7813" s="1633">
        <v>58</v>
      </c>
      <c r="D7813" s="1635" t="s">
        <v>3211</v>
      </c>
      <c r="E7813" s="1634">
        <v>8</v>
      </c>
      <c r="F7813" s="1635" t="s">
        <v>543</v>
      </c>
      <c r="G7813" s="1636">
        <v>1</v>
      </c>
      <c r="H7813" s="1635">
        <v>2015</v>
      </c>
      <c r="I7813" s="1637">
        <v>59</v>
      </c>
      <c r="J7813" s="1635">
        <v>100</v>
      </c>
      <c r="K7813" s="1637">
        <f t="shared" si="496"/>
        <v>0</v>
      </c>
      <c r="L7813" s="1635"/>
      <c r="M7813" s="1635"/>
      <c r="N7813" s="1638">
        <f t="shared" si="502"/>
        <v>0</v>
      </c>
      <c r="O7813" s="1635"/>
      <c r="P7813" s="1770"/>
      <c r="Q7813" s="1771">
        <f t="shared" si="503"/>
        <v>0</v>
      </c>
      <c r="R7813" s="2194"/>
    </row>
    <row r="7814" spans="3:18">
      <c r="C7814" s="1633">
        <v>59</v>
      </c>
      <c r="D7814" s="1635" t="s">
        <v>3211</v>
      </c>
      <c r="E7814" s="1634">
        <v>8</v>
      </c>
      <c r="F7814" s="1635" t="s">
        <v>543</v>
      </c>
      <c r="G7814" s="1636">
        <v>2</v>
      </c>
      <c r="H7814" s="1635">
        <v>2015</v>
      </c>
      <c r="I7814" s="1637">
        <v>0</v>
      </c>
      <c r="J7814" s="1635">
        <v>100</v>
      </c>
      <c r="K7814" s="1637">
        <f t="shared" si="496"/>
        <v>0</v>
      </c>
      <c r="L7814" s="1635"/>
      <c r="M7814" s="1635"/>
      <c r="N7814" s="1638">
        <f t="shared" si="502"/>
        <v>0</v>
      </c>
      <c r="O7814" s="1635"/>
      <c r="P7814" s="1770"/>
      <c r="Q7814" s="1771">
        <f t="shared" si="503"/>
        <v>0</v>
      </c>
      <c r="R7814" s="2194"/>
    </row>
    <row r="7815" spans="3:18">
      <c r="C7815" s="1633">
        <v>60</v>
      </c>
      <c r="D7815" s="1635" t="s">
        <v>3211</v>
      </c>
      <c r="E7815" s="1634">
        <v>8</v>
      </c>
      <c r="F7815" s="1635" t="s">
        <v>543</v>
      </c>
      <c r="G7815" s="1636">
        <v>2</v>
      </c>
      <c r="H7815" s="1635">
        <v>2015</v>
      </c>
      <c r="I7815" s="1637">
        <v>118</v>
      </c>
      <c r="J7815" s="1635">
        <v>100</v>
      </c>
      <c r="K7815" s="1637">
        <f t="shared" si="496"/>
        <v>0</v>
      </c>
      <c r="L7815" s="1635"/>
      <c r="M7815" s="1635"/>
      <c r="N7815" s="1638">
        <f t="shared" si="502"/>
        <v>0</v>
      </c>
      <c r="O7815" s="1635"/>
      <c r="P7815" s="1770"/>
      <c r="Q7815" s="1771">
        <f t="shared" si="503"/>
        <v>0</v>
      </c>
      <c r="R7815" s="2194"/>
    </row>
    <row r="7816" spans="3:18">
      <c r="C7816" s="1633">
        <v>61</v>
      </c>
      <c r="D7816" s="1635" t="s">
        <v>2356</v>
      </c>
      <c r="E7816" s="1634">
        <v>8</v>
      </c>
      <c r="F7816" s="1635" t="s">
        <v>543</v>
      </c>
      <c r="G7816" s="1636">
        <v>1</v>
      </c>
      <c r="H7816" s="1635">
        <v>2015</v>
      </c>
      <c r="I7816" s="1637">
        <v>0</v>
      </c>
      <c r="J7816" s="1635">
        <v>100</v>
      </c>
      <c r="K7816" s="1637">
        <f t="shared" si="496"/>
        <v>0</v>
      </c>
      <c r="L7816" s="1635"/>
      <c r="M7816" s="1635"/>
      <c r="N7816" s="1638">
        <f t="shared" si="502"/>
        <v>0</v>
      </c>
      <c r="O7816" s="1635"/>
      <c r="P7816" s="1770"/>
      <c r="Q7816" s="1771">
        <f t="shared" si="503"/>
        <v>0</v>
      </c>
      <c r="R7816" s="2194"/>
    </row>
    <row r="7817" spans="3:18">
      <c r="C7817" s="1633">
        <v>62</v>
      </c>
      <c r="D7817" s="1635" t="s">
        <v>3951</v>
      </c>
      <c r="E7817" s="1634">
        <v>8</v>
      </c>
      <c r="F7817" s="1635" t="s">
        <v>543</v>
      </c>
      <c r="G7817" s="1636">
        <v>1</v>
      </c>
      <c r="H7817" s="1635">
        <v>2015</v>
      </c>
      <c r="I7817" s="1637">
        <v>0</v>
      </c>
      <c r="J7817" s="1635">
        <v>100</v>
      </c>
      <c r="K7817" s="1637">
        <f t="shared" si="496"/>
        <v>0</v>
      </c>
      <c r="L7817" s="1635"/>
      <c r="M7817" s="1635"/>
      <c r="N7817" s="1638">
        <f t="shared" si="502"/>
        <v>0</v>
      </c>
      <c r="O7817" s="1635"/>
      <c r="P7817" s="1770"/>
      <c r="Q7817" s="1771">
        <f t="shared" si="503"/>
        <v>0</v>
      </c>
      <c r="R7817" s="2194"/>
    </row>
    <row r="7818" spans="3:18">
      <c r="C7818" s="1633">
        <v>63</v>
      </c>
      <c r="D7818" s="1635" t="s">
        <v>2806</v>
      </c>
      <c r="E7818" s="1634">
        <v>8</v>
      </c>
      <c r="F7818" s="1635" t="s">
        <v>543</v>
      </c>
      <c r="G7818" s="1636">
        <v>9</v>
      </c>
      <c r="H7818" s="1635">
        <v>2015</v>
      </c>
      <c r="I7818" s="1637">
        <v>531</v>
      </c>
      <c r="J7818" s="1635">
        <v>100</v>
      </c>
      <c r="K7818" s="1637">
        <f t="shared" si="496"/>
        <v>0</v>
      </c>
      <c r="L7818" s="1635"/>
      <c r="M7818" s="1635"/>
      <c r="N7818" s="1638">
        <f t="shared" si="502"/>
        <v>0</v>
      </c>
      <c r="O7818" s="1635"/>
      <c r="P7818" s="1770"/>
      <c r="Q7818" s="1771">
        <f t="shared" si="503"/>
        <v>0</v>
      </c>
      <c r="R7818" s="2194"/>
    </row>
    <row r="7819" spans="3:18">
      <c r="C7819" s="1633">
        <v>64</v>
      </c>
      <c r="D7819" s="1635" t="s">
        <v>2806</v>
      </c>
      <c r="E7819" s="1634">
        <v>8</v>
      </c>
      <c r="F7819" s="1635" t="s">
        <v>543</v>
      </c>
      <c r="G7819" s="1636">
        <v>2</v>
      </c>
      <c r="H7819" s="1635">
        <v>2016</v>
      </c>
      <c r="I7819" s="1637">
        <v>0</v>
      </c>
      <c r="J7819" s="1635">
        <v>100</v>
      </c>
      <c r="K7819" s="1637">
        <f t="shared" si="496"/>
        <v>0</v>
      </c>
      <c r="L7819" s="1635"/>
      <c r="M7819" s="1635"/>
      <c r="N7819" s="1638">
        <f t="shared" si="502"/>
        <v>0</v>
      </c>
      <c r="O7819" s="1635"/>
      <c r="P7819" s="1770"/>
      <c r="Q7819" s="1771">
        <f t="shared" si="503"/>
        <v>0</v>
      </c>
      <c r="R7819" s="2194"/>
    </row>
    <row r="7820" spans="3:18">
      <c r="C7820" s="1633">
        <v>65</v>
      </c>
      <c r="D7820" s="1635" t="s">
        <v>2356</v>
      </c>
      <c r="E7820" s="1634">
        <v>8</v>
      </c>
      <c r="F7820" s="1635" t="s">
        <v>543</v>
      </c>
      <c r="G7820" s="1636">
        <v>1</v>
      </c>
      <c r="H7820" s="1635">
        <v>2016</v>
      </c>
      <c r="I7820" s="1637">
        <v>146.1</v>
      </c>
      <c r="J7820" s="1635">
        <v>100</v>
      </c>
      <c r="K7820" s="1637">
        <f t="shared" si="496"/>
        <v>0</v>
      </c>
      <c r="L7820" s="1635"/>
      <c r="M7820" s="1635"/>
      <c r="N7820" s="1638">
        <f t="shared" si="502"/>
        <v>0</v>
      </c>
      <c r="O7820" s="1635"/>
      <c r="P7820" s="1770"/>
      <c r="Q7820" s="1771">
        <f t="shared" si="503"/>
        <v>0</v>
      </c>
      <c r="R7820" s="2194"/>
    </row>
    <row r="7821" spans="3:18">
      <c r="C7821" s="1633">
        <v>66</v>
      </c>
      <c r="D7821" s="1635" t="s">
        <v>2806</v>
      </c>
      <c r="E7821" s="1634">
        <v>8</v>
      </c>
      <c r="F7821" s="1635" t="s">
        <v>543</v>
      </c>
      <c r="G7821" s="1636">
        <v>2</v>
      </c>
      <c r="H7821" s="1635">
        <v>2016</v>
      </c>
      <c r="I7821" s="1637">
        <v>118</v>
      </c>
      <c r="J7821" s="1635">
        <v>100</v>
      </c>
      <c r="K7821" s="1637">
        <f t="shared" si="496"/>
        <v>0</v>
      </c>
      <c r="L7821" s="1635"/>
      <c r="M7821" s="1635"/>
      <c r="N7821" s="1638">
        <f t="shared" si="502"/>
        <v>0</v>
      </c>
      <c r="O7821" s="1635"/>
      <c r="P7821" s="1770"/>
      <c r="Q7821" s="1771">
        <f t="shared" si="503"/>
        <v>0</v>
      </c>
      <c r="R7821" s="2194"/>
    </row>
    <row r="7822" spans="3:18">
      <c r="C7822" s="1633">
        <v>67</v>
      </c>
      <c r="D7822" s="1635" t="s">
        <v>2356</v>
      </c>
      <c r="E7822" s="1634">
        <v>8</v>
      </c>
      <c r="F7822" s="1635" t="s">
        <v>543</v>
      </c>
      <c r="G7822" s="1636">
        <v>1</v>
      </c>
      <c r="H7822" s="1635">
        <v>2016</v>
      </c>
      <c r="I7822" s="1637">
        <v>146.1</v>
      </c>
      <c r="J7822" s="1635">
        <v>100</v>
      </c>
      <c r="K7822" s="1637">
        <f t="shared" si="496"/>
        <v>0</v>
      </c>
      <c r="L7822" s="1635"/>
      <c r="M7822" s="1635"/>
      <c r="N7822" s="1638">
        <f t="shared" si="502"/>
        <v>0</v>
      </c>
      <c r="O7822" s="1635"/>
      <c r="P7822" s="1770"/>
      <c r="Q7822" s="1771">
        <f t="shared" si="503"/>
        <v>0</v>
      </c>
      <c r="R7822" s="2194"/>
    </row>
    <row r="7823" spans="3:18" ht="27">
      <c r="C7823" s="1633">
        <v>68</v>
      </c>
      <c r="D7823" s="1635" t="s">
        <v>3226</v>
      </c>
      <c r="E7823" s="1634">
        <v>8</v>
      </c>
      <c r="F7823" s="1635" t="s">
        <v>543</v>
      </c>
      <c r="G7823" s="1636">
        <v>1</v>
      </c>
      <c r="H7823" s="1635">
        <v>2018</v>
      </c>
      <c r="I7823" s="1637">
        <v>0</v>
      </c>
      <c r="J7823" s="1635">
        <v>87.5</v>
      </c>
      <c r="K7823" s="1637">
        <f t="shared" si="496"/>
        <v>0</v>
      </c>
      <c r="L7823" s="1635"/>
      <c r="M7823" s="1635"/>
      <c r="N7823" s="1638">
        <f t="shared" si="502"/>
        <v>0</v>
      </c>
      <c r="O7823" s="1635"/>
      <c r="P7823" s="1770"/>
      <c r="Q7823" s="1771">
        <f t="shared" si="503"/>
        <v>0</v>
      </c>
      <c r="R7823" s="2194"/>
    </row>
    <row r="7824" spans="3:18">
      <c r="C7824" s="1633">
        <v>69</v>
      </c>
      <c r="D7824" s="1635" t="s">
        <v>7401</v>
      </c>
      <c r="E7824" s="1634">
        <v>8</v>
      </c>
      <c r="F7824" s="1635" t="s">
        <v>543</v>
      </c>
      <c r="G7824" s="1636">
        <v>7</v>
      </c>
      <c r="H7824" s="1635">
        <v>2019</v>
      </c>
      <c r="I7824" s="1637">
        <v>1890</v>
      </c>
      <c r="J7824" s="1635">
        <v>75</v>
      </c>
      <c r="K7824" s="1637">
        <f t="shared" si="496"/>
        <v>472.5</v>
      </c>
      <c r="L7824" s="1635"/>
      <c r="M7824" s="1635"/>
      <c r="N7824" s="1638">
        <f t="shared" si="502"/>
        <v>0</v>
      </c>
      <c r="O7824" s="1635"/>
      <c r="P7824" s="1770"/>
      <c r="Q7824" s="1771">
        <f t="shared" si="503"/>
        <v>0</v>
      </c>
      <c r="R7824" s="2194"/>
    </row>
    <row r="7825" spans="3:18">
      <c r="C7825" s="1633">
        <v>70</v>
      </c>
      <c r="D7825" s="1635" t="s">
        <v>4036</v>
      </c>
      <c r="E7825" s="1634">
        <v>8</v>
      </c>
      <c r="F7825" s="1635" t="s">
        <v>543</v>
      </c>
      <c r="G7825" s="1636">
        <v>2</v>
      </c>
      <c r="H7825" s="1635">
        <v>2019</v>
      </c>
      <c r="I7825" s="1637">
        <v>396</v>
      </c>
      <c r="J7825" s="1635">
        <v>100</v>
      </c>
      <c r="K7825" s="1637">
        <f t="shared" si="496"/>
        <v>0</v>
      </c>
      <c r="L7825" s="1635"/>
      <c r="M7825" s="1635"/>
      <c r="N7825" s="1638">
        <f t="shared" si="502"/>
        <v>0</v>
      </c>
      <c r="O7825" s="1635"/>
      <c r="P7825" s="1770"/>
      <c r="Q7825" s="1771">
        <f t="shared" si="503"/>
        <v>0</v>
      </c>
      <c r="R7825" s="2194"/>
    </row>
    <row r="7826" spans="3:18">
      <c r="C7826" s="1633">
        <v>71</v>
      </c>
      <c r="D7826" s="1635" t="s">
        <v>7401</v>
      </c>
      <c r="E7826" s="1634">
        <v>8</v>
      </c>
      <c r="F7826" s="1635" t="s">
        <v>543</v>
      </c>
      <c r="G7826" s="1636">
        <v>7</v>
      </c>
      <c r="H7826" s="1635">
        <v>2019</v>
      </c>
      <c r="I7826" s="1637">
        <v>1890</v>
      </c>
      <c r="J7826" s="1635">
        <v>100</v>
      </c>
      <c r="K7826" s="1637">
        <f t="shared" si="496"/>
        <v>0</v>
      </c>
      <c r="L7826" s="1635"/>
      <c r="M7826" s="1635"/>
      <c r="N7826" s="1638">
        <f t="shared" si="502"/>
        <v>0</v>
      </c>
      <c r="O7826" s="1635"/>
      <c r="P7826" s="1770"/>
      <c r="Q7826" s="1771">
        <f t="shared" si="503"/>
        <v>0</v>
      </c>
      <c r="R7826" s="2194"/>
    </row>
    <row r="7827" spans="3:18">
      <c r="C7827" s="1633">
        <v>72</v>
      </c>
      <c r="D7827" s="1635" t="s">
        <v>5847</v>
      </c>
      <c r="E7827" s="1634">
        <v>8</v>
      </c>
      <c r="F7827" s="1635" t="s">
        <v>543</v>
      </c>
      <c r="G7827" s="1636">
        <v>7</v>
      </c>
      <c r="H7827" s="1635">
        <v>2019</v>
      </c>
      <c r="I7827" s="1637">
        <v>0</v>
      </c>
      <c r="J7827" s="1635">
        <v>100</v>
      </c>
      <c r="K7827" s="1637">
        <f t="shared" si="496"/>
        <v>0</v>
      </c>
      <c r="L7827" s="1635"/>
      <c r="M7827" s="1635"/>
      <c r="N7827" s="1638">
        <f t="shared" si="502"/>
        <v>0</v>
      </c>
      <c r="O7827" s="1635"/>
      <c r="P7827" s="1770"/>
      <c r="Q7827" s="1771">
        <f t="shared" si="503"/>
        <v>0</v>
      </c>
      <c r="R7827" s="2194"/>
    </row>
    <row r="7828" spans="3:18">
      <c r="C7828" s="1633">
        <v>73</v>
      </c>
      <c r="D7828" s="1635" t="s">
        <v>5847</v>
      </c>
      <c r="E7828" s="1634">
        <v>8</v>
      </c>
      <c r="F7828" s="1635" t="s">
        <v>543</v>
      </c>
      <c r="G7828" s="1636">
        <v>14</v>
      </c>
      <c r="H7828" s="1635">
        <v>2019</v>
      </c>
      <c r="I7828" s="1637">
        <v>3780</v>
      </c>
      <c r="J7828" s="1635">
        <v>75</v>
      </c>
      <c r="K7828" s="1637">
        <f t="shared" si="496"/>
        <v>945</v>
      </c>
      <c r="L7828" s="1635"/>
      <c r="M7828" s="1635"/>
      <c r="N7828" s="1638">
        <f t="shared" si="502"/>
        <v>0</v>
      </c>
      <c r="O7828" s="1635"/>
      <c r="P7828" s="1770"/>
      <c r="Q7828" s="1771">
        <f t="shared" si="503"/>
        <v>0</v>
      </c>
      <c r="R7828" s="2194"/>
    </row>
    <row r="7829" spans="3:18">
      <c r="C7829" s="1633">
        <v>74</v>
      </c>
      <c r="D7829" s="1635" t="s">
        <v>5853</v>
      </c>
      <c r="E7829" s="1634">
        <v>8</v>
      </c>
      <c r="F7829" s="1635" t="s">
        <v>543</v>
      </c>
      <c r="G7829" s="1636">
        <v>2</v>
      </c>
      <c r="H7829" s="1635">
        <v>2020</v>
      </c>
      <c r="I7829" s="1637">
        <v>595.91999999999996</v>
      </c>
      <c r="J7829" s="1635">
        <v>62.5</v>
      </c>
      <c r="K7829" s="1637">
        <f t="shared" si="496"/>
        <v>223.46999999999997</v>
      </c>
      <c r="L7829" s="1635"/>
      <c r="M7829" s="1635"/>
      <c r="N7829" s="1638">
        <f t="shared" si="502"/>
        <v>0</v>
      </c>
      <c r="O7829" s="1635"/>
      <c r="P7829" s="1770"/>
      <c r="Q7829" s="1771">
        <f t="shared" si="503"/>
        <v>0</v>
      </c>
      <c r="R7829" s="2194"/>
    </row>
    <row r="7830" spans="3:18">
      <c r="C7830" s="1633">
        <v>75</v>
      </c>
      <c r="D7830" s="1635" t="s">
        <v>5846</v>
      </c>
      <c r="E7830" s="1634">
        <v>8</v>
      </c>
      <c r="F7830" s="1635" t="s">
        <v>543</v>
      </c>
      <c r="G7830" s="1636">
        <v>12</v>
      </c>
      <c r="H7830" s="1635">
        <v>2020</v>
      </c>
      <c r="I7830" s="1637">
        <v>2520</v>
      </c>
      <c r="J7830" s="1635">
        <v>62.5</v>
      </c>
      <c r="K7830" s="1637">
        <f t="shared" si="496"/>
        <v>945</v>
      </c>
      <c r="L7830" s="1635"/>
      <c r="M7830" s="1635"/>
      <c r="N7830" s="1638">
        <f t="shared" si="502"/>
        <v>0</v>
      </c>
      <c r="O7830" s="1635"/>
      <c r="P7830" s="1770"/>
      <c r="Q7830" s="1771">
        <f t="shared" si="503"/>
        <v>0</v>
      </c>
      <c r="R7830" s="2194"/>
    </row>
    <row r="7831" spans="3:18">
      <c r="C7831" s="1633">
        <v>76</v>
      </c>
      <c r="D7831" s="1635" t="s">
        <v>3227</v>
      </c>
      <c r="E7831" s="1634">
        <v>8</v>
      </c>
      <c r="F7831" s="1635" t="s">
        <v>543</v>
      </c>
      <c r="G7831" s="1636">
        <v>5</v>
      </c>
      <c r="H7831" s="1635">
        <v>2020</v>
      </c>
      <c r="I7831" s="1637">
        <v>1350</v>
      </c>
      <c r="J7831" s="1635">
        <v>100</v>
      </c>
      <c r="K7831" s="1637">
        <f t="shared" si="496"/>
        <v>0</v>
      </c>
      <c r="L7831" s="1635"/>
      <c r="M7831" s="1635"/>
      <c r="N7831" s="1638">
        <f t="shared" si="502"/>
        <v>0</v>
      </c>
      <c r="O7831" s="1635"/>
      <c r="P7831" s="1770"/>
      <c r="Q7831" s="1771">
        <f t="shared" si="503"/>
        <v>0</v>
      </c>
      <c r="R7831" s="2194"/>
    </row>
    <row r="7832" spans="3:18">
      <c r="C7832" s="1633">
        <v>77</v>
      </c>
      <c r="D7832" s="1635" t="s">
        <v>3229</v>
      </c>
      <c r="E7832" s="1634">
        <v>8</v>
      </c>
      <c r="F7832" s="1635" t="s">
        <v>543</v>
      </c>
      <c r="G7832" s="1636">
        <v>1</v>
      </c>
      <c r="H7832" s="1635">
        <v>2020</v>
      </c>
      <c r="I7832" s="1637">
        <v>297.95999999999998</v>
      </c>
      <c r="J7832" s="1635">
        <v>100</v>
      </c>
      <c r="K7832" s="1637">
        <f t="shared" si="496"/>
        <v>0</v>
      </c>
      <c r="L7832" s="1635"/>
      <c r="M7832" s="1635"/>
      <c r="N7832" s="1638">
        <f t="shared" si="502"/>
        <v>0</v>
      </c>
      <c r="O7832" s="1635"/>
      <c r="P7832" s="1770"/>
      <c r="Q7832" s="1771">
        <f t="shared" si="503"/>
        <v>0</v>
      </c>
      <c r="R7832" s="2194"/>
    </row>
    <row r="7833" spans="3:18">
      <c r="C7833" s="1633">
        <v>78</v>
      </c>
      <c r="D7833" s="1635" t="s">
        <v>5851</v>
      </c>
      <c r="E7833" s="1634">
        <v>8</v>
      </c>
      <c r="F7833" s="1635" t="s">
        <v>543</v>
      </c>
      <c r="G7833" s="1636">
        <v>4</v>
      </c>
      <c r="H7833" s="1635">
        <v>2020</v>
      </c>
      <c r="I7833" s="1637">
        <v>280</v>
      </c>
      <c r="J7833" s="1635">
        <v>100</v>
      </c>
      <c r="K7833" s="1637">
        <f t="shared" si="496"/>
        <v>0</v>
      </c>
      <c r="L7833" s="1635"/>
      <c r="M7833" s="1635"/>
      <c r="N7833" s="1638">
        <f t="shared" si="502"/>
        <v>0</v>
      </c>
      <c r="O7833" s="1635"/>
      <c r="P7833" s="1770"/>
      <c r="Q7833" s="1771">
        <f t="shared" si="503"/>
        <v>0</v>
      </c>
      <c r="R7833" s="2194"/>
    </row>
    <row r="7834" spans="3:18">
      <c r="C7834" s="1633">
        <v>79</v>
      </c>
      <c r="D7834" s="1635" t="s">
        <v>2337</v>
      </c>
      <c r="E7834" s="1634">
        <v>8</v>
      </c>
      <c r="F7834" s="1635" t="s">
        <v>543</v>
      </c>
      <c r="G7834" s="1636">
        <v>4</v>
      </c>
      <c r="H7834" s="1635">
        <v>2020</v>
      </c>
      <c r="I7834" s="1637">
        <v>148</v>
      </c>
      <c r="J7834" s="1635">
        <v>62.5</v>
      </c>
      <c r="K7834" s="1637">
        <f t="shared" si="496"/>
        <v>55.5</v>
      </c>
      <c r="L7834" s="1635"/>
      <c r="M7834" s="1635"/>
      <c r="N7834" s="1638">
        <f t="shared" si="502"/>
        <v>0</v>
      </c>
      <c r="O7834" s="1635"/>
      <c r="P7834" s="1770"/>
      <c r="Q7834" s="1771">
        <f t="shared" si="503"/>
        <v>0</v>
      </c>
      <c r="R7834" s="2194"/>
    </row>
    <row r="7835" spans="3:18">
      <c r="C7835" s="1633">
        <v>80</v>
      </c>
      <c r="D7835" s="1635" t="s">
        <v>5846</v>
      </c>
      <c r="E7835" s="1634">
        <v>8</v>
      </c>
      <c r="F7835" s="1635" t="s">
        <v>543</v>
      </c>
      <c r="G7835" s="1636">
        <v>7</v>
      </c>
      <c r="H7835" s="1635">
        <v>2020</v>
      </c>
      <c r="I7835" s="1637">
        <v>1470</v>
      </c>
      <c r="J7835" s="1635">
        <v>62.5</v>
      </c>
      <c r="K7835" s="1637">
        <f t="shared" si="496"/>
        <v>551.25</v>
      </c>
      <c r="L7835" s="1635"/>
      <c r="M7835" s="1635"/>
      <c r="N7835" s="1638">
        <f t="shared" si="502"/>
        <v>0</v>
      </c>
      <c r="O7835" s="1635"/>
      <c r="P7835" s="1770"/>
      <c r="Q7835" s="1771">
        <f t="shared" si="503"/>
        <v>0</v>
      </c>
      <c r="R7835" s="2194"/>
    </row>
    <row r="7836" spans="3:18">
      <c r="C7836" s="1633">
        <v>81</v>
      </c>
      <c r="D7836" s="1635" t="s">
        <v>5853</v>
      </c>
      <c r="E7836" s="1634">
        <v>8</v>
      </c>
      <c r="F7836" s="1635" t="s">
        <v>543</v>
      </c>
      <c r="G7836" s="1636">
        <v>3</v>
      </c>
      <c r="H7836" s="1635">
        <v>2020</v>
      </c>
      <c r="I7836" s="1637">
        <v>893.88</v>
      </c>
      <c r="J7836" s="1635">
        <v>62.5</v>
      </c>
      <c r="K7836" s="1637">
        <f t="shared" si="496"/>
        <v>335.20500000000004</v>
      </c>
      <c r="L7836" s="1635"/>
      <c r="M7836" s="1635"/>
      <c r="N7836" s="1638">
        <f t="shared" si="502"/>
        <v>0</v>
      </c>
      <c r="O7836" s="1635"/>
      <c r="P7836" s="1770"/>
      <c r="Q7836" s="1771">
        <f t="shared" si="503"/>
        <v>0</v>
      </c>
      <c r="R7836" s="2194"/>
    </row>
    <row r="7837" spans="3:18">
      <c r="C7837" s="1633">
        <v>82</v>
      </c>
      <c r="D7837" s="1635" t="s">
        <v>3227</v>
      </c>
      <c r="E7837" s="1634">
        <v>8</v>
      </c>
      <c r="F7837" s="1635" t="s">
        <v>543</v>
      </c>
      <c r="G7837" s="1636">
        <v>1</v>
      </c>
      <c r="H7837" s="1635">
        <v>2020</v>
      </c>
      <c r="I7837" s="1637">
        <v>270</v>
      </c>
      <c r="J7837" s="1635">
        <v>100</v>
      </c>
      <c r="K7837" s="1637">
        <f t="shared" si="496"/>
        <v>0</v>
      </c>
      <c r="L7837" s="1635"/>
      <c r="M7837" s="1635"/>
      <c r="N7837" s="1638">
        <f t="shared" si="502"/>
        <v>0</v>
      </c>
      <c r="O7837" s="1635"/>
      <c r="P7837" s="1770"/>
      <c r="Q7837" s="1771">
        <f t="shared" si="503"/>
        <v>0</v>
      </c>
      <c r="R7837" s="2194"/>
    </row>
    <row r="7838" spans="3:18">
      <c r="C7838" s="1633">
        <v>83</v>
      </c>
      <c r="D7838" s="1635" t="s">
        <v>2337</v>
      </c>
      <c r="E7838" s="1634">
        <v>8</v>
      </c>
      <c r="F7838" s="1635" t="s">
        <v>543</v>
      </c>
      <c r="G7838" s="1636">
        <v>1</v>
      </c>
      <c r="H7838" s="1635">
        <v>2020</v>
      </c>
      <c r="I7838" s="1637">
        <v>37</v>
      </c>
      <c r="J7838" s="1635">
        <v>100</v>
      </c>
      <c r="K7838" s="1637">
        <f t="shared" si="496"/>
        <v>0</v>
      </c>
      <c r="L7838" s="1635"/>
      <c r="M7838" s="1635"/>
      <c r="N7838" s="1638">
        <f t="shared" si="502"/>
        <v>0</v>
      </c>
      <c r="O7838" s="1635"/>
      <c r="P7838" s="1770"/>
      <c r="Q7838" s="1771">
        <f t="shared" si="503"/>
        <v>0</v>
      </c>
      <c r="R7838" s="2194"/>
    </row>
    <row r="7839" spans="3:18">
      <c r="C7839" s="1633">
        <v>84</v>
      </c>
      <c r="D7839" s="1635" t="s">
        <v>5856</v>
      </c>
      <c r="E7839" s="1634">
        <v>8</v>
      </c>
      <c r="F7839" s="1635" t="s">
        <v>543</v>
      </c>
      <c r="G7839" s="1636">
        <v>1</v>
      </c>
      <c r="H7839" s="1635">
        <v>2020</v>
      </c>
      <c r="I7839" s="1637">
        <v>175</v>
      </c>
      <c r="J7839" s="1635">
        <v>100</v>
      </c>
      <c r="K7839" s="1637">
        <f t="shared" si="496"/>
        <v>0</v>
      </c>
      <c r="L7839" s="1635"/>
      <c r="M7839" s="1635"/>
      <c r="N7839" s="1638">
        <f t="shared" si="502"/>
        <v>0</v>
      </c>
      <c r="O7839" s="1635"/>
      <c r="P7839" s="1770"/>
      <c r="Q7839" s="1771">
        <f t="shared" si="503"/>
        <v>0</v>
      </c>
      <c r="R7839" s="2194"/>
    </row>
    <row r="7840" spans="3:18">
      <c r="C7840" s="1633">
        <v>85</v>
      </c>
      <c r="D7840" s="1635" t="s">
        <v>2337</v>
      </c>
      <c r="E7840" s="1634">
        <v>8</v>
      </c>
      <c r="F7840" s="1635" t="s">
        <v>543</v>
      </c>
      <c r="G7840" s="1636">
        <v>1</v>
      </c>
      <c r="H7840" s="1635">
        <v>2020</v>
      </c>
      <c r="I7840" s="1637">
        <v>0</v>
      </c>
      <c r="J7840" s="1635">
        <v>62.5</v>
      </c>
      <c r="K7840" s="1637">
        <f t="shared" si="496"/>
        <v>0</v>
      </c>
      <c r="L7840" s="1635"/>
      <c r="M7840" s="1635"/>
      <c r="N7840" s="1638">
        <f t="shared" si="502"/>
        <v>0</v>
      </c>
      <c r="O7840" s="1635"/>
      <c r="P7840" s="1770"/>
      <c r="Q7840" s="1771">
        <f t="shared" si="503"/>
        <v>0</v>
      </c>
      <c r="R7840" s="2194"/>
    </row>
    <row r="7841" spans="3:18">
      <c r="C7841" s="1633">
        <v>86</v>
      </c>
      <c r="D7841" s="1635" t="s">
        <v>5846</v>
      </c>
      <c r="E7841" s="1634">
        <v>8</v>
      </c>
      <c r="F7841" s="1635" t="s">
        <v>543</v>
      </c>
      <c r="G7841" s="1636">
        <v>15</v>
      </c>
      <c r="H7841" s="1635">
        <v>2020</v>
      </c>
      <c r="I7841" s="1637">
        <v>0</v>
      </c>
      <c r="J7841" s="1635">
        <v>62.5</v>
      </c>
      <c r="K7841" s="1637">
        <f t="shared" si="496"/>
        <v>0</v>
      </c>
      <c r="L7841" s="1635"/>
      <c r="M7841" s="1635"/>
      <c r="N7841" s="1638">
        <f t="shared" si="502"/>
        <v>0</v>
      </c>
      <c r="O7841" s="1635"/>
      <c r="P7841" s="1770"/>
      <c r="Q7841" s="1771">
        <f t="shared" si="503"/>
        <v>0</v>
      </c>
      <c r="R7841" s="2194"/>
    </row>
    <row r="7842" spans="3:18">
      <c r="C7842" s="1633">
        <v>87</v>
      </c>
      <c r="D7842" s="1635" t="s">
        <v>3227</v>
      </c>
      <c r="E7842" s="1634">
        <v>8</v>
      </c>
      <c r="F7842" s="1635" t="s">
        <v>543</v>
      </c>
      <c r="G7842" s="1636">
        <v>3</v>
      </c>
      <c r="H7842" s="1635">
        <v>2020</v>
      </c>
      <c r="I7842" s="1637">
        <v>0</v>
      </c>
      <c r="J7842" s="1635">
        <v>62.5</v>
      </c>
      <c r="K7842" s="1637">
        <f t="shared" si="496"/>
        <v>0</v>
      </c>
      <c r="L7842" s="1635"/>
      <c r="M7842" s="1635"/>
      <c r="N7842" s="1638">
        <f t="shared" si="502"/>
        <v>0</v>
      </c>
      <c r="O7842" s="1635"/>
      <c r="P7842" s="1770"/>
      <c r="Q7842" s="1771">
        <f t="shared" si="503"/>
        <v>0</v>
      </c>
      <c r="R7842" s="2194"/>
    </row>
    <row r="7843" spans="3:18">
      <c r="C7843" s="1633">
        <v>88</v>
      </c>
      <c r="D7843" s="1635" t="s">
        <v>2337</v>
      </c>
      <c r="E7843" s="1634">
        <v>8</v>
      </c>
      <c r="F7843" s="1635" t="s">
        <v>543</v>
      </c>
      <c r="G7843" s="1636">
        <v>1</v>
      </c>
      <c r="H7843" s="1635">
        <v>2020</v>
      </c>
      <c r="I7843" s="1637">
        <v>0</v>
      </c>
      <c r="J7843" s="1635">
        <v>100</v>
      </c>
      <c r="K7843" s="1637">
        <f t="shared" si="496"/>
        <v>0</v>
      </c>
      <c r="L7843" s="1635"/>
      <c r="M7843" s="1635"/>
      <c r="N7843" s="1638">
        <f t="shared" si="502"/>
        <v>0</v>
      </c>
      <c r="O7843" s="1635"/>
      <c r="P7843" s="1770"/>
      <c r="Q7843" s="1771">
        <f t="shared" si="503"/>
        <v>0</v>
      </c>
      <c r="R7843" s="2194"/>
    </row>
    <row r="7844" spans="3:18">
      <c r="C7844" s="1633">
        <v>89</v>
      </c>
      <c r="D7844" s="1635" t="s">
        <v>5846</v>
      </c>
      <c r="E7844" s="1634">
        <v>8</v>
      </c>
      <c r="F7844" s="1635" t="s">
        <v>543</v>
      </c>
      <c r="G7844" s="1636">
        <v>6</v>
      </c>
      <c r="H7844" s="1635">
        <v>2020</v>
      </c>
      <c r="I7844" s="1637">
        <v>1260</v>
      </c>
      <c r="J7844" s="1635">
        <v>100</v>
      </c>
      <c r="K7844" s="1637">
        <f t="shared" si="496"/>
        <v>0</v>
      </c>
      <c r="L7844" s="1635"/>
      <c r="M7844" s="1635"/>
      <c r="N7844" s="1638">
        <f t="shared" si="502"/>
        <v>0</v>
      </c>
      <c r="O7844" s="1635"/>
      <c r="P7844" s="1770"/>
      <c r="Q7844" s="1771">
        <f t="shared" si="503"/>
        <v>0</v>
      </c>
      <c r="R7844" s="2194"/>
    </row>
    <row r="7845" spans="3:18">
      <c r="C7845" s="1633">
        <v>90</v>
      </c>
      <c r="D7845" s="1635" t="s">
        <v>5846</v>
      </c>
      <c r="E7845" s="1634">
        <v>8</v>
      </c>
      <c r="F7845" s="1635" t="s">
        <v>543</v>
      </c>
      <c r="G7845" s="1636">
        <v>6</v>
      </c>
      <c r="H7845" s="1635">
        <v>2020</v>
      </c>
      <c r="I7845" s="1637">
        <v>0</v>
      </c>
      <c r="J7845" s="1635">
        <v>100</v>
      </c>
      <c r="K7845" s="1637">
        <f t="shared" si="496"/>
        <v>0</v>
      </c>
      <c r="L7845" s="1635"/>
      <c r="M7845" s="1635"/>
      <c r="N7845" s="1638">
        <f t="shared" si="502"/>
        <v>0</v>
      </c>
      <c r="O7845" s="1635"/>
      <c r="P7845" s="1770"/>
      <c r="Q7845" s="1771">
        <f t="shared" si="503"/>
        <v>0</v>
      </c>
      <c r="R7845" s="2194"/>
    </row>
    <row r="7846" spans="3:18">
      <c r="C7846" s="1633">
        <v>91</v>
      </c>
      <c r="D7846" s="1635" t="s">
        <v>2337</v>
      </c>
      <c r="E7846" s="1634">
        <v>8</v>
      </c>
      <c r="F7846" s="1635" t="s">
        <v>543</v>
      </c>
      <c r="G7846" s="1636">
        <v>1</v>
      </c>
      <c r="H7846" s="1635">
        <v>2020</v>
      </c>
      <c r="I7846" s="1637">
        <v>37</v>
      </c>
      <c r="J7846" s="1635">
        <v>62.5</v>
      </c>
      <c r="K7846" s="1637">
        <f t="shared" si="496"/>
        <v>13.875</v>
      </c>
      <c r="L7846" s="1635"/>
      <c r="M7846" s="1635"/>
      <c r="N7846" s="1638">
        <f t="shared" si="502"/>
        <v>0</v>
      </c>
      <c r="O7846" s="1635"/>
      <c r="P7846" s="1770"/>
      <c r="Q7846" s="1771">
        <f t="shared" si="503"/>
        <v>0</v>
      </c>
      <c r="R7846" s="2194"/>
    </row>
    <row r="7847" spans="3:18">
      <c r="C7847" s="1633">
        <v>92</v>
      </c>
      <c r="D7847" s="1635" t="s">
        <v>5846</v>
      </c>
      <c r="E7847" s="1634">
        <v>8</v>
      </c>
      <c r="F7847" s="1635" t="s">
        <v>543</v>
      </c>
      <c r="G7847" s="1636">
        <v>4</v>
      </c>
      <c r="H7847" s="1635">
        <v>2020</v>
      </c>
      <c r="I7847" s="1637">
        <v>840</v>
      </c>
      <c r="J7847" s="1635">
        <v>62.5</v>
      </c>
      <c r="K7847" s="1637">
        <f t="shared" si="496"/>
        <v>315</v>
      </c>
      <c r="L7847" s="1635"/>
      <c r="M7847" s="1635"/>
      <c r="N7847" s="1638">
        <f t="shared" si="502"/>
        <v>0</v>
      </c>
      <c r="O7847" s="1635"/>
      <c r="P7847" s="1770"/>
      <c r="Q7847" s="1771">
        <f t="shared" si="503"/>
        <v>0</v>
      </c>
      <c r="R7847" s="2194"/>
    </row>
    <row r="7848" spans="3:18">
      <c r="C7848" s="1633">
        <v>93</v>
      </c>
      <c r="D7848" s="1635" t="s">
        <v>2337</v>
      </c>
      <c r="E7848" s="1634">
        <v>8</v>
      </c>
      <c r="F7848" s="1635" t="s">
        <v>543</v>
      </c>
      <c r="G7848" s="1636">
        <v>1</v>
      </c>
      <c r="H7848" s="1635">
        <v>2020</v>
      </c>
      <c r="I7848" s="1637">
        <v>37</v>
      </c>
      <c r="J7848" s="1635">
        <v>62.5</v>
      </c>
      <c r="K7848" s="1637">
        <f t="shared" si="496"/>
        <v>13.875</v>
      </c>
      <c r="L7848" s="1635"/>
      <c r="M7848" s="1635"/>
      <c r="N7848" s="1638">
        <f t="shared" si="502"/>
        <v>0</v>
      </c>
      <c r="O7848" s="1635"/>
      <c r="P7848" s="1770"/>
      <c r="Q7848" s="1771">
        <f t="shared" si="503"/>
        <v>0</v>
      </c>
      <c r="R7848" s="2194"/>
    </row>
    <row r="7849" spans="3:18">
      <c r="C7849" s="1633">
        <v>94</v>
      </c>
      <c r="D7849" s="1635" t="s">
        <v>5846</v>
      </c>
      <c r="E7849" s="1634">
        <v>8</v>
      </c>
      <c r="F7849" s="1635" t="s">
        <v>543</v>
      </c>
      <c r="G7849" s="1636">
        <v>4</v>
      </c>
      <c r="H7849" s="1635">
        <v>2020</v>
      </c>
      <c r="I7849" s="1637">
        <v>840</v>
      </c>
      <c r="J7849" s="1635">
        <v>100</v>
      </c>
      <c r="K7849" s="1637">
        <f t="shared" si="496"/>
        <v>0</v>
      </c>
      <c r="L7849" s="1635"/>
      <c r="M7849" s="1635"/>
      <c r="N7849" s="1638">
        <f t="shared" si="502"/>
        <v>0</v>
      </c>
      <c r="O7849" s="1635"/>
      <c r="P7849" s="1770"/>
      <c r="Q7849" s="1771">
        <f t="shared" si="503"/>
        <v>0</v>
      </c>
      <c r="R7849" s="2194"/>
    </row>
    <row r="7850" spans="3:18">
      <c r="C7850" s="1633">
        <v>95</v>
      </c>
      <c r="D7850" s="1635" t="s">
        <v>5786</v>
      </c>
      <c r="E7850" s="1634">
        <v>8</v>
      </c>
      <c r="F7850" s="1635" t="s">
        <v>543</v>
      </c>
      <c r="G7850" s="1636">
        <v>2</v>
      </c>
      <c r="H7850" s="1635">
        <v>2022</v>
      </c>
      <c r="I7850" s="1637">
        <v>64.44</v>
      </c>
      <c r="J7850" s="1635">
        <v>60</v>
      </c>
      <c r="K7850" s="1637">
        <f t="shared" si="496"/>
        <v>25.776000000000003</v>
      </c>
      <c r="L7850" s="1635"/>
      <c r="M7850" s="1635"/>
      <c r="N7850" s="1638">
        <f t="shared" si="502"/>
        <v>0</v>
      </c>
      <c r="O7850" s="1635"/>
      <c r="P7850" s="1770"/>
      <c r="Q7850" s="1771">
        <f t="shared" si="503"/>
        <v>0</v>
      </c>
      <c r="R7850" s="2194"/>
    </row>
    <row r="7851" spans="3:18">
      <c r="C7851" s="1633">
        <v>96</v>
      </c>
      <c r="D7851" s="1635" t="s">
        <v>5852</v>
      </c>
      <c r="E7851" s="1634">
        <v>8</v>
      </c>
      <c r="F7851" s="1635" t="s">
        <v>543</v>
      </c>
      <c r="G7851" s="1636">
        <v>2</v>
      </c>
      <c r="H7851" s="1635">
        <v>2022</v>
      </c>
      <c r="I7851" s="1637">
        <v>78</v>
      </c>
      <c r="J7851" s="1635">
        <v>60</v>
      </c>
      <c r="K7851" s="1637">
        <f t="shared" si="496"/>
        <v>31.200000000000003</v>
      </c>
      <c r="L7851" s="1635"/>
      <c r="M7851" s="1635"/>
      <c r="N7851" s="1638">
        <f t="shared" si="502"/>
        <v>0</v>
      </c>
      <c r="O7851" s="1635"/>
      <c r="P7851" s="1770"/>
      <c r="Q7851" s="1771">
        <f t="shared" si="503"/>
        <v>0</v>
      </c>
      <c r="R7851" s="2194"/>
    </row>
    <row r="7852" spans="3:18">
      <c r="C7852" s="1633">
        <v>97</v>
      </c>
      <c r="D7852" s="1635" t="s">
        <v>5834</v>
      </c>
      <c r="E7852" s="1634">
        <v>8</v>
      </c>
      <c r="F7852" s="1635" t="s">
        <v>543</v>
      </c>
      <c r="G7852" s="1636">
        <v>1</v>
      </c>
      <c r="H7852" s="1635">
        <v>2022</v>
      </c>
      <c r="I7852" s="1637">
        <v>350</v>
      </c>
      <c r="J7852" s="1635">
        <v>37.5</v>
      </c>
      <c r="K7852" s="1637">
        <f t="shared" si="496"/>
        <v>218.75</v>
      </c>
      <c r="L7852" s="1635"/>
      <c r="M7852" s="1635"/>
      <c r="N7852" s="1638">
        <f t="shared" si="502"/>
        <v>0</v>
      </c>
      <c r="O7852" s="1635"/>
      <c r="P7852" s="1770"/>
      <c r="Q7852" s="1771">
        <f t="shared" si="503"/>
        <v>0</v>
      </c>
      <c r="R7852" s="2194"/>
    </row>
    <row r="7853" spans="3:18">
      <c r="C7853" s="1633">
        <v>98</v>
      </c>
      <c r="D7853" s="1635" t="s">
        <v>5833</v>
      </c>
      <c r="E7853" s="1634">
        <v>8</v>
      </c>
      <c r="F7853" s="1635" t="s">
        <v>543</v>
      </c>
      <c r="G7853" s="1636">
        <v>1</v>
      </c>
      <c r="H7853" s="1635">
        <v>2022</v>
      </c>
      <c r="I7853" s="1637">
        <v>280</v>
      </c>
      <c r="J7853" s="1635">
        <v>37.5</v>
      </c>
      <c r="K7853" s="1637">
        <f t="shared" si="496"/>
        <v>175</v>
      </c>
      <c r="L7853" s="1635"/>
      <c r="M7853" s="1635"/>
      <c r="N7853" s="1638">
        <f t="shared" si="502"/>
        <v>0</v>
      </c>
      <c r="O7853" s="1635"/>
      <c r="P7853" s="1770"/>
      <c r="Q7853" s="1771">
        <f t="shared" si="503"/>
        <v>0</v>
      </c>
      <c r="R7853" s="2194"/>
    </row>
    <row r="7854" spans="3:18">
      <c r="C7854" s="1633">
        <v>99</v>
      </c>
      <c r="D7854" s="1635" t="s">
        <v>5850</v>
      </c>
      <c r="E7854" s="1634">
        <v>8</v>
      </c>
      <c r="F7854" s="1635" t="s">
        <v>543</v>
      </c>
      <c r="G7854" s="1636">
        <v>1</v>
      </c>
      <c r="H7854" s="1635">
        <v>2022</v>
      </c>
      <c r="I7854" s="1637">
        <v>200</v>
      </c>
      <c r="J7854" s="1635">
        <v>37.5</v>
      </c>
      <c r="K7854" s="1637">
        <f t="shared" si="496"/>
        <v>125</v>
      </c>
      <c r="L7854" s="1635"/>
      <c r="M7854" s="1635"/>
      <c r="N7854" s="1638">
        <f t="shared" si="502"/>
        <v>0</v>
      </c>
      <c r="O7854" s="1635"/>
      <c r="P7854" s="1770"/>
      <c r="Q7854" s="1771">
        <f t="shared" si="503"/>
        <v>0</v>
      </c>
      <c r="R7854" s="2194"/>
    </row>
    <row r="7855" spans="3:18">
      <c r="C7855" s="1633">
        <v>100</v>
      </c>
      <c r="D7855" s="1635" t="s">
        <v>5830</v>
      </c>
      <c r="E7855" s="1634">
        <v>8</v>
      </c>
      <c r="F7855" s="1635" t="s">
        <v>543</v>
      </c>
      <c r="G7855" s="1636">
        <v>1</v>
      </c>
      <c r="H7855" s="1635">
        <v>2022</v>
      </c>
      <c r="I7855" s="1637">
        <v>388.92</v>
      </c>
      <c r="J7855" s="1635">
        <v>60</v>
      </c>
      <c r="K7855" s="1637">
        <f t="shared" si="496"/>
        <v>155.56800000000001</v>
      </c>
      <c r="L7855" s="1635"/>
      <c r="M7855" s="1635"/>
      <c r="N7855" s="1638">
        <f t="shared" si="502"/>
        <v>0</v>
      </c>
      <c r="O7855" s="1635"/>
      <c r="P7855" s="1770"/>
      <c r="Q7855" s="1771">
        <f t="shared" si="503"/>
        <v>0</v>
      </c>
      <c r="R7855" s="2194"/>
    </row>
    <row r="7856" spans="3:18">
      <c r="C7856" s="1633">
        <v>101</v>
      </c>
      <c r="D7856" s="1635" t="s">
        <v>5852</v>
      </c>
      <c r="E7856" s="1634">
        <v>8</v>
      </c>
      <c r="F7856" s="1635" t="s">
        <v>543</v>
      </c>
      <c r="G7856" s="1636">
        <v>1</v>
      </c>
      <c r="H7856" s="1635">
        <v>2022</v>
      </c>
      <c r="I7856" s="1637">
        <v>39</v>
      </c>
      <c r="J7856" s="1635">
        <v>60</v>
      </c>
      <c r="K7856" s="1637">
        <f t="shared" si="496"/>
        <v>15.600000000000001</v>
      </c>
      <c r="L7856" s="1635"/>
      <c r="M7856" s="1635"/>
      <c r="N7856" s="1638">
        <f t="shared" si="502"/>
        <v>0</v>
      </c>
      <c r="O7856" s="1635"/>
      <c r="P7856" s="1770"/>
      <c r="Q7856" s="1771">
        <f t="shared" si="503"/>
        <v>0</v>
      </c>
      <c r="R7856" s="2194"/>
    </row>
    <row r="7857" spans="3:18">
      <c r="C7857" s="1633">
        <v>102</v>
      </c>
      <c r="D7857" s="1635" t="s">
        <v>5834</v>
      </c>
      <c r="E7857" s="1634">
        <v>8</v>
      </c>
      <c r="F7857" s="1635" t="s">
        <v>543</v>
      </c>
      <c r="G7857" s="1636">
        <v>1</v>
      </c>
      <c r="H7857" s="1635">
        <v>2022</v>
      </c>
      <c r="I7857" s="1637">
        <v>0</v>
      </c>
      <c r="J7857" s="1635">
        <v>60</v>
      </c>
      <c r="K7857" s="1637">
        <f t="shared" si="496"/>
        <v>0</v>
      </c>
      <c r="L7857" s="1635"/>
      <c r="M7857" s="1635"/>
      <c r="N7857" s="1638">
        <f t="shared" si="502"/>
        <v>0</v>
      </c>
      <c r="O7857" s="1635"/>
      <c r="P7857" s="1770"/>
      <c r="Q7857" s="1771">
        <f t="shared" si="503"/>
        <v>0</v>
      </c>
      <c r="R7857" s="2194"/>
    </row>
    <row r="7858" spans="3:18">
      <c r="C7858" s="1633">
        <v>103</v>
      </c>
      <c r="D7858" s="1635" t="s">
        <v>5832</v>
      </c>
      <c r="E7858" s="1634">
        <v>8</v>
      </c>
      <c r="F7858" s="1635" t="s">
        <v>543</v>
      </c>
      <c r="G7858" s="1636">
        <v>1</v>
      </c>
      <c r="H7858" s="1635">
        <v>2022</v>
      </c>
      <c r="I7858" s="1637">
        <v>0</v>
      </c>
      <c r="J7858" s="1635">
        <v>100</v>
      </c>
      <c r="K7858" s="1637">
        <f t="shared" si="496"/>
        <v>0</v>
      </c>
      <c r="L7858" s="1635"/>
      <c r="M7858" s="1635"/>
      <c r="N7858" s="1638">
        <f t="shared" si="502"/>
        <v>0</v>
      </c>
      <c r="O7858" s="1635"/>
      <c r="P7858" s="1770"/>
      <c r="Q7858" s="1771">
        <f t="shared" si="503"/>
        <v>0</v>
      </c>
      <c r="R7858" s="2194"/>
    </row>
    <row r="7859" spans="3:18">
      <c r="C7859" s="1633">
        <v>104</v>
      </c>
      <c r="D7859" s="1635" t="s">
        <v>5830</v>
      </c>
      <c r="E7859" s="1634">
        <v>8</v>
      </c>
      <c r="F7859" s="1635" t="s">
        <v>543</v>
      </c>
      <c r="G7859" s="1636">
        <v>1</v>
      </c>
      <c r="H7859" s="1635">
        <v>2022</v>
      </c>
      <c r="I7859" s="1637">
        <v>0</v>
      </c>
      <c r="J7859" s="1635">
        <v>60</v>
      </c>
      <c r="K7859" s="1637">
        <f t="shared" si="496"/>
        <v>0</v>
      </c>
      <c r="L7859" s="1635"/>
      <c r="M7859" s="1635"/>
      <c r="N7859" s="1638">
        <f t="shared" si="502"/>
        <v>0</v>
      </c>
      <c r="O7859" s="1635"/>
      <c r="P7859" s="1770"/>
      <c r="Q7859" s="1771">
        <f t="shared" si="503"/>
        <v>0</v>
      </c>
      <c r="R7859" s="2194"/>
    </row>
    <row r="7860" spans="3:18">
      <c r="C7860" s="1633">
        <v>105</v>
      </c>
      <c r="D7860" s="1635" t="s">
        <v>5847</v>
      </c>
      <c r="E7860" s="1634">
        <v>8</v>
      </c>
      <c r="F7860" s="1635" t="s">
        <v>543</v>
      </c>
      <c r="G7860" s="1636">
        <v>2</v>
      </c>
      <c r="H7860" s="1635">
        <v>2022</v>
      </c>
      <c r="I7860" s="1637">
        <v>0</v>
      </c>
      <c r="J7860" s="1635">
        <v>60</v>
      </c>
      <c r="K7860" s="1637">
        <f t="shared" si="496"/>
        <v>0</v>
      </c>
      <c r="L7860" s="1635"/>
      <c r="M7860" s="1635"/>
      <c r="N7860" s="1638">
        <f t="shared" si="502"/>
        <v>0</v>
      </c>
      <c r="O7860" s="1635"/>
      <c r="P7860" s="1770"/>
      <c r="Q7860" s="1771">
        <f t="shared" si="503"/>
        <v>0</v>
      </c>
      <c r="R7860" s="2194"/>
    </row>
    <row r="7861" spans="3:18">
      <c r="C7861" s="1633">
        <v>106</v>
      </c>
      <c r="D7861" s="1635" t="s">
        <v>5786</v>
      </c>
      <c r="E7861" s="1634">
        <v>8</v>
      </c>
      <c r="F7861" s="1635" t="s">
        <v>543</v>
      </c>
      <c r="G7861" s="1636">
        <v>1</v>
      </c>
      <c r="H7861" s="1635">
        <v>2022</v>
      </c>
      <c r="I7861" s="1637">
        <v>32.22</v>
      </c>
      <c r="J7861" s="1635">
        <v>60</v>
      </c>
      <c r="K7861" s="1637">
        <f t="shared" si="496"/>
        <v>12.888000000000002</v>
      </c>
      <c r="L7861" s="1635"/>
      <c r="M7861" s="1635"/>
      <c r="N7861" s="1638">
        <f t="shared" si="502"/>
        <v>0</v>
      </c>
      <c r="O7861" s="1635"/>
      <c r="P7861" s="1770"/>
      <c r="Q7861" s="1771">
        <f t="shared" si="503"/>
        <v>0</v>
      </c>
      <c r="R7861" s="2194"/>
    </row>
    <row r="7862" spans="3:18">
      <c r="C7862" s="1633">
        <v>107</v>
      </c>
      <c r="D7862" s="1635" t="s">
        <v>5850</v>
      </c>
      <c r="E7862" s="1634">
        <v>8</v>
      </c>
      <c r="F7862" s="1635" t="s">
        <v>543</v>
      </c>
      <c r="G7862" s="1636">
        <v>1</v>
      </c>
      <c r="H7862" s="1635">
        <v>2022</v>
      </c>
      <c r="I7862" s="1637">
        <v>200</v>
      </c>
      <c r="J7862" s="1635">
        <v>100</v>
      </c>
      <c r="K7862" s="1637">
        <f t="shared" si="496"/>
        <v>0</v>
      </c>
      <c r="L7862" s="1635"/>
      <c r="M7862" s="1635"/>
      <c r="N7862" s="1638">
        <f t="shared" si="502"/>
        <v>0</v>
      </c>
      <c r="O7862" s="1635"/>
      <c r="P7862" s="1770"/>
      <c r="Q7862" s="1771">
        <f t="shared" si="503"/>
        <v>0</v>
      </c>
      <c r="R7862" s="2194"/>
    </row>
    <row r="7863" spans="3:18">
      <c r="C7863" s="1633">
        <v>108</v>
      </c>
      <c r="D7863" s="1635" t="s">
        <v>5829</v>
      </c>
      <c r="E7863" s="1634">
        <v>8</v>
      </c>
      <c r="F7863" s="1635" t="s">
        <v>543</v>
      </c>
      <c r="G7863" s="1636">
        <v>12</v>
      </c>
      <c r="H7863" s="1635">
        <v>2022</v>
      </c>
      <c r="I7863" s="1637">
        <v>0</v>
      </c>
      <c r="J7863" s="1635">
        <v>100</v>
      </c>
      <c r="K7863" s="1637">
        <f t="shared" si="496"/>
        <v>0</v>
      </c>
      <c r="L7863" s="1635"/>
      <c r="M7863" s="1635"/>
      <c r="N7863" s="1638">
        <f t="shared" si="502"/>
        <v>0</v>
      </c>
      <c r="O7863" s="1635"/>
      <c r="P7863" s="1770"/>
      <c r="Q7863" s="1771">
        <f t="shared" si="503"/>
        <v>0</v>
      </c>
      <c r="R7863" s="2194"/>
    </row>
    <row r="7864" spans="3:18">
      <c r="C7864" s="1633">
        <v>109</v>
      </c>
      <c r="D7864" s="1635" t="s">
        <v>5849</v>
      </c>
      <c r="E7864" s="1634">
        <v>8</v>
      </c>
      <c r="F7864" s="1635" t="s">
        <v>543</v>
      </c>
      <c r="G7864" s="1636">
        <v>3</v>
      </c>
      <c r="H7864" s="1635">
        <v>2022</v>
      </c>
      <c r="I7864" s="1637">
        <v>0</v>
      </c>
      <c r="J7864" s="1635">
        <v>100</v>
      </c>
      <c r="K7864" s="1637">
        <f t="shared" si="496"/>
        <v>0</v>
      </c>
      <c r="L7864" s="1635"/>
      <c r="M7864" s="1635"/>
      <c r="N7864" s="1638">
        <f t="shared" ref="N7864:N7884" si="504">+L7864*M7864</f>
        <v>0</v>
      </c>
      <c r="O7864" s="1635"/>
      <c r="P7864" s="1770"/>
      <c r="Q7864" s="1771">
        <f t="shared" ref="Q7864:Q7884" si="505">+O7864*P7864</f>
        <v>0</v>
      </c>
      <c r="R7864" s="2194"/>
    </row>
    <row r="7865" spans="3:18">
      <c r="C7865" s="1633">
        <v>110</v>
      </c>
      <c r="D7865" s="1635" t="s">
        <v>5829</v>
      </c>
      <c r="E7865" s="1634">
        <v>8</v>
      </c>
      <c r="F7865" s="1635" t="s">
        <v>543</v>
      </c>
      <c r="G7865" s="1636">
        <v>8</v>
      </c>
      <c r="H7865" s="1635">
        <v>2022</v>
      </c>
      <c r="I7865" s="1637">
        <v>0</v>
      </c>
      <c r="J7865" s="1635">
        <v>60</v>
      </c>
      <c r="K7865" s="1637">
        <f t="shared" si="496"/>
        <v>0</v>
      </c>
      <c r="L7865" s="1635"/>
      <c r="M7865" s="1635"/>
      <c r="N7865" s="1638">
        <f t="shared" si="504"/>
        <v>0</v>
      </c>
      <c r="O7865" s="1635"/>
      <c r="P7865" s="1770"/>
      <c r="Q7865" s="1771">
        <f t="shared" si="505"/>
        <v>0</v>
      </c>
      <c r="R7865" s="2194"/>
    </row>
    <row r="7866" spans="3:18">
      <c r="C7866" s="1633">
        <v>111</v>
      </c>
      <c r="D7866" s="1635" t="s">
        <v>5850</v>
      </c>
      <c r="E7866" s="1634">
        <v>8</v>
      </c>
      <c r="F7866" s="1635" t="s">
        <v>543</v>
      </c>
      <c r="G7866" s="1636">
        <v>15</v>
      </c>
      <c r="H7866" s="1635">
        <v>2022</v>
      </c>
      <c r="I7866" s="1637">
        <v>0</v>
      </c>
      <c r="J7866" s="1635">
        <v>60</v>
      </c>
      <c r="K7866" s="1637">
        <f t="shared" si="496"/>
        <v>0</v>
      </c>
      <c r="L7866" s="1635"/>
      <c r="M7866" s="1635"/>
      <c r="N7866" s="1638">
        <f t="shared" si="504"/>
        <v>0</v>
      </c>
      <c r="O7866" s="1635"/>
      <c r="P7866" s="1770"/>
      <c r="Q7866" s="1771">
        <f t="shared" si="505"/>
        <v>0</v>
      </c>
      <c r="R7866" s="2194"/>
    </row>
    <row r="7867" spans="3:18" ht="27">
      <c r="C7867" s="1633">
        <v>112</v>
      </c>
      <c r="D7867" s="1635" t="s">
        <v>7402</v>
      </c>
      <c r="E7867" s="1634">
        <v>8</v>
      </c>
      <c r="F7867" s="1635" t="s">
        <v>543</v>
      </c>
      <c r="G7867" s="1636">
        <v>9</v>
      </c>
      <c r="H7867" s="1635">
        <v>2023</v>
      </c>
      <c r="I7867" s="1637">
        <v>0</v>
      </c>
      <c r="J7867" s="1635">
        <v>40</v>
      </c>
      <c r="K7867" s="1637">
        <f t="shared" si="496"/>
        <v>0</v>
      </c>
      <c r="L7867" s="1635"/>
      <c r="M7867" s="1635"/>
      <c r="N7867" s="1638">
        <f t="shared" si="504"/>
        <v>0</v>
      </c>
      <c r="O7867" s="1635"/>
      <c r="P7867" s="1770"/>
      <c r="Q7867" s="1771">
        <f t="shared" si="505"/>
        <v>0</v>
      </c>
      <c r="R7867" s="2194"/>
    </row>
    <row r="7868" spans="3:18">
      <c r="C7868" s="1633">
        <v>113</v>
      </c>
      <c r="D7868" s="1635" t="s">
        <v>7403</v>
      </c>
      <c r="E7868" s="1634">
        <v>8</v>
      </c>
      <c r="F7868" s="1635" t="s">
        <v>543</v>
      </c>
      <c r="G7868" s="1636">
        <v>10</v>
      </c>
      <c r="H7868" s="1635">
        <v>2023</v>
      </c>
      <c r="I7868" s="1637">
        <v>2000</v>
      </c>
      <c r="J7868" s="1635">
        <v>100</v>
      </c>
      <c r="K7868" s="1637">
        <f t="shared" si="496"/>
        <v>0</v>
      </c>
      <c r="L7868" s="1635"/>
      <c r="M7868" s="1635"/>
      <c r="N7868" s="1638">
        <f t="shared" si="504"/>
        <v>0</v>
      </c>
      <c r="O7868" s="1635"/>
      <c r="P7868" s="1770"/>
      <c r="Q7868" s="1771">
        <f t="shared" si="505"/>
        <v>0</v>
      </c>
      <c r="R7868" s="2194"/>
    </row>
    <row r="7869" spans="3:18">
      <c r="C7869" s="1633">
        <v>114</v>
      </c>
      <c r="D7869" s="1635" t="s">
        <v>7404</v>
      </c>
      <c r="E7869" s="1634">
        <v>8</v>
      </c>
      <c r="F7869" s="1635" t="s">
        <v>543</v>
      </c>
      <c r="G7869" s="1636">
        <v>2</v>
      </c>
      <c r="H7869" s="1635">
        <v>2023</v>
      </c>
      <c r="I7869" s="1637">
        <v>370</v>
      </c>
      <c r="J7869" s="1635">
        <v>100</v>
      </c>
      <c r="K7869" s="1637">
        <f t="shared" si="496"/>
        <v>0</v>
      </c>
      <c r="L7869" s="1635"/>
      <c r="M7869" s="1635"/>
      <c r="N7869" s="1638">
        <f t="shared" si="504"/>
        <v>0</v>
      </c>
      <c r="O7869" s="1635"/>
      <c r="P7869" s="1770"/>
      <c r="Q7869" s="1771">
        <f t="shared" si="505"/>
        <v>0</v>
      </c>
      <c r="R7869" s="2194"/>
    </row>
    <row r="7870" spans="3:18">
      <c r="C7870" s="1633">
        <v>115</v>
      </c>
      <c r="D7870" s="1635" t="s">
        <v>7405</v>
      </c>
      <c r="E7870" s="1634">
        <v>8</v>
      </c>
      <c r="F7870" s="1635" t="s">
        <v>543</v>
      </c>
      <c r="G7870" s="1636">
        <v>4</v>
      </c>
      <c r="H7870" s="1635">
        <v>2023</v>
      </c>
      <c r="I7870" s="1637">
        <v>1400</v>
      </c>
      <c r="J7870" s="1635">
        <v>100</v>
      </c>
      <c r="K7870" s="1637">
        <f t="shared" si="496"/>
        <v>0</v>
      </c>
      <c r="L7870" s="1635"/>
      <c r="M7870" s="1635"/>
      <c r="N7870" s="1638">
        <f t="shared" si="504"/>
        <v>0</v>
      </c>
      <c r="O7870" s="1635"/>
      <c r="P7870" s="1770"/>
      <c r="Q7870" s="1771">
        <f t="shared" si="505"/>
        <v>0</v>
      </c>
      <c r="R7870" s="2194"/>
    </row>
    <row r="7871" spans="3:18">
      <c r="C7871" s="1633">
        <v>116</v>
      </c>
      <c r="D7871" s="1635" t="s">
        <v>7025</v>
      </c>
      <c r="E7871" s="1634">
        <v>8</v>
      </c>
      <c r="F7871" s="1635" t="s">
        <v>543</v>
      </c>
      <c r="G7871" s="1636">
        <v>14</v>
      </c>
      <c r="H7871" s="1635">
        <v>2023</v>
      </c>
      <c r="I7871" s="1637">
        <v>2379.9948200000003</v>
      </c>
      <c r="J7871" s="1635">
        <v>40</v>
      </c>
      <c r="K7871" s="1637">
        <f t="shared" si="496"/>
        <v>1427.9968920000001</v>
      </c>
      <c r="L7871" s="1635"/>
      <c r="M7871" s="1635"/>
      <c r="N7871" s="1638">
        <f t="shared" si="504"/>
        <v>0</v>
      </c>
      <c r="O7871" s="1635"/>
      <c r="P7871" s="1770"/>
      <c r="Q7871" s="1771">
        <f t="shared" si="505"/>
        <v>0</v>
      </c>
      <c r="R7871" s="2194"/>
    </row>
    <row r="7872" spans="3:18">
      <c r="C7872" s="1633">
        <v>117</v>
      </c>
      <c r="D7872" s="1635" t="s">
        <v>7406</v>
      </c>
      <c r="E7872" s="1634">
        <v>8</v>
      </c>
      <c r="F7872" s="1635" t="s">
        <v>543</v>
      </c>
      <c r="G7872" s="1636">
        <v>4</v>
      </c>
      <c r="H7872" s="1635">
        <v>2023</v>
      </c>
      <c r="I7872" s="1637">
        <v>897.48</v>
      </c>
      <c r="J7872" s="1635">
        <v>40</v>
      </c>
      <c r="K7872" s="1637">
        <f t="shared" si="496"/>
        <v>538.48800000000006</v>
      </c>
      <c r="L7872" s="1635"/>
      <c r="M7872" s="1635"/>
      <c r="N7872" s="1638">
        <f t="shared" si="504"/>
        <v>0</v>
      </c>
      <c r="O7872" s="1635"/>
      <c r="P7872" s="1770"/>
      <c r="Q7872" s="1771">
        <f t="shared" si="505"/>
        <v>0</v>
      </c>
      <c r="R7872" s="2194"/>
    </row>
    <row r="7873" spans="3:18">
      <c r="C7873" s="1633">
        <v>118</v>
      </c>
      <c r="D7873" s="1635" t="s">
        <v>7407</v>
      </c>
      <c r="E7873" s="1634">
        <v>8</v>
      </c>
      <c r="F7873" s="1635" t="s">
        <v>543</v>
      </c>
      <c r="G7873" s="1636">
        <v>1</v>
      </c>
      <c r="H7873" s="1635">
        <v>2023</v>
      </c>
      <c r="I7873" s="1637">
        <v>166.27199999999999</v>
      </c>
      <c r="J7873" s="1635">
        <v>40</v>
      </c>
      <c r="K7873" s="1637">
        <f t="shared" si="496"/>
        <v>99.763199999999998</v>
      </c>
      <c r="L7873" s="1635"/>
      <c r="M7873" s="1635"/>
      <c r="N7873" s="1638">
        <f t="shared" si="504"/>
        <v>0</v>
      </c>
      <c r="O7873" s="1635"/>
      <c r="P7873" s="1770"/>
      <c r="Q7873" s="1771">
        <f t="shared" si="505"/>
        <v>0</v>
      </c>
      <c r="R7873" s="2194"/>
    </row>
    <row r="7874" spans="3:18">
      <c r="C7874" s="1633">
        <v>119</v>
      </c>
      <c r="D7874" s="1635" t="s">
        <v>7382</v>
      </c>
      <c r="E7874" s="1634">
        <v>8</v>
      </c>
      <c r="F7874" s="1635" t="s">
        <v>543</v>
      </c>
      <c r="G7874" s="1636">
        <v>4</v>
      </c>
      <c r="H7874" s="1635">
        <v>2023</v>
      </c>
      <c r="I7874" s="1637">
        <v>897.48</v>
      </c>
      <c r="J7874" s="1635">
        <v>100</v>
      </c>
      <c r="K7874" s="1637">
        <f t="shared" si="496"/>
        <v>0</v>
      </c>
      <c r="L7874" s="1635"/>
      <c r="M7874" s="1635"/>
      <c r="N7874" s="1638">
        <f t="shared" si="504"/>
        <v>0</v>
      </c>
      <c r="O7874" s="1635"/>
      <c r="P7874" s="1770"/>
      <c r="Q7874" s="1771">
        <f t="shared" si="505"/>
        <v>0</v>
      </c>
      <c r="R7874" s="2194"/>
    </row>
    <row r="7875" spans="3:18">
      <c r="C7875" s="1633">
        <v>120</v>
      </c>
      <c r="D7875" s="1635" t="s">
        <v>7407</v>
      </c>
      <c r="E7875" s="1634">
        <v>8</v>
      </c>
      <c r="F7875" s="1635" t="s">
        <v>543</v>
      </c>
      <c r="G7875" s="1636">
        <v>2</v>
      </c>
      <c r="H7875" s="1635">
        <v>2023</v>
      </c>
      <c r="I7875" s="1637">
        <v>332.54399999999998</v>
      </c>
      <c r="J7875" s="1635">
        <v>100</v>
      </c>
      <c r="K7875" s="1637">
        <f t="shared" si="496"/>
        <v>0</v>
      </c>
      <c r="L7875" s="1635"/>
      <c r="M7875" s="1635"/>
      <c r="N7875" s="1638">
        <f t="shared" si="504"/>
        <v>0</v>
      </c>
      <c r="O7875" s="1635"/>
      <c r="P7875" s="1770"/>
      <c r="Q7875" s="1771">
        <f t="shared" si="505"/>
        <v>0</v>
      </c>
      <c r="R7875" s="2194"/>
    </row>
    <row r="7876" spans="3:18">
      <c r="C7876" s="1633">
        <v>121</v>
      </c>
      <c r="D7876" s="1635" t="s">
        <v>7382</v>
      </c>
      <c r="E7876" s="1634">
        <v>8</v>
      </c>
      <c r="F7876" s="1635" t="s">
        <v>543</v>
      </c>
      <c r="G7876" s="1636">
        <v>2</v>
      </c>
      <c r="H7876" s="1635">
        <v>2023</v>
      </c>
      <c r="I7876" s="1637">
        <v>448.74</v>
      </c>
      <c r="J7876" s="1635">
        <v>100</v>
      </c>
      <c r="K7876" s="1637">
        <f t="shared" si="496"/>
        <v>0</v>
      </c>
      <c r="L7876" s="1635"/>
      <c r="M7876" s="1635"/>
      <c r="N7876" s="1638">
        <f t="shared" si="504"/>
        <v>0</v>
      </c>
      <c r="O7876" s="1635"/>
      <c r="P7876" s="1770"/>
      <c r="Q7876" s="1771">
        <f t="shared" si="505"/>
        <v>0</v>
      </c>
      <c r="R7876" s="2194"/>
    </row>
    <row r="7877" spans="3:18">
      <c r="C7877" s="1633">
        <v>122</v>
      </c>
      <c r="D7877" s="1635" t="s">
        <v>7408</v>
      </c>
      <c r="E7877" s="1634">
        <v>8</v>
      </c>
      <c r="F7877" s="1635" t="s">
        <v>543</v>
      </c>
      <c r="G7877" s="1636">
        <v>1</v>
      </c>
      <c r="H7877" s="1635">
        <v>2023</v>
      </c>
      <c r="I7877" s="1637">
        <v>0</v>
      </c>
      <c r="J7877" s="1635">
        <v>40</v>
      </c>
      <c r="K7877" s="1637">
        <f t="shared" si="496"/>
        <v>0</v>
      </c>
      <c r="L7877" s="1635"/>
      <c r="M7877" s="1635"/>
      <c r="N7877" s="1638">
        <f t="shared" si="504"/>
        <v>0</v>
      </c>
      <c r="O7877" s="1635"/>
      <c r="P7877" s="1770"/>
      <c r="Q7877" s="1771">
        <f t="shared" si="505"/>
        <v>0</v>
      </c>
      <c r="R7877" s="2194"/>
    </row>
    <row r="7878" spans="3:18">
      <c r="C7878" s="1633">
        <v>123</v>
      </c>
      <c r="D7878" s="1635" t="s">
        <v>7335</v>
      </c>
      <c r="E7878" s="1634">
        <v>8</v>
      </c>
      <c r="F7878" s="1635" t="s">
        <v>543</v>
      </c>
      <c r="G7878" s="1636">
        <v>3</v>
      </c>
      <c r="H7878" s="1635">
        <v>2023</v>
      </c>
      <c r="I7878" s="1637">
        <v>0</v>
      </c>
      <c r="J7878" s="1635">
        <v>40</v>
      </c>
      <c r="K7878" s="1637">
        <f t="shared" si="496"/>
        <v>0</v>
      </c>
      <c r="L7878" s="1635"/>
      <c r="M7878" s="1635"/>
      <c r="N7878" s="1638">
        <f t="shared" si="504"/>
        <v>0</v>
      </c>
      <c r="O7878" s="1635"/>
      <c r="P7878" s="1770"/>
      <c r="Q7878" s="1771">
        <f t="shared" si="505"/>
        <v>0</v>
      </c>
      <c r="R7878" s="2194"/>
    </row>
    <row r="7879" spans="3:18">
      <c r="C7879" s="1633">
        <v>124</v>
      </c>
      <c r="D7879" s="1635" t="s">
        <v>7409</v>
      </c>
      <c r="E7879" s="1634">
        <v>8</v>
      </c>
      <c r="F7879" s="1635" t="s">
        <v>543</v>
      </c>
      <c r="G7879" s="1636">
        <v>1</v>
      </c>
      <c r="H7879" s="1635">
        <v>2023</v>
      </c>
      <c r="I7879" s="1637">
        <v>2392.9940000000001</v>
      </c>
      <c r="J7879" s="1635">
        <v>40</v>
      </c>
      <c r="K7879" s="1637">
        <f t="shared" si="496"/>
        <v>1435.7964000000002</v>
      </c>
      <c r="L7879" s="1635"/>
      <c r="M7879" s="1635"/>
      <c r="N7879" s="1638">
        <f t="shared" si="504"/>
        <v>0</v>
      </c>
      <c r="O7879" s="1635"/>
      <c r="P7879" s="1770"/>
      <c r="Q7879" s="1771">
        <f t="shared" si="505"/>
        <v>0</v>
      </c>
      <c r="R7879" s="2194"/>
    </row>
    <row r="7880" spans="3:18">
      <c r="C7880" s="1633">
        <v>125</v>
      </c>
      <c r="D7880" s="1635" t="s">
        <v>7410</v>
      </c>
      <c r="E7880" s="1634">
        <v>8</v>
      </c>
      <c r="F7880" s="1635" t="s">
        <v>543</v>
      </c>
      <c r="G7880" s="1636">
        <v>1</v>
      </c>
      <c r="H7880" s="1635">
        <v>2023</v>
      </c>
      <c r="I7880" s="1637">
        <v>72.400000000000006</v>
      </c>
      <c r="J7880" s="1635">
        <v>100</v>
      </c>
      <c r="K7880" s="1637">
        <f t="shared" si="496"/>
        <v>0</v>
      </c>
      <c r="L7880" s="1635"/>
      <c r="M7880" s="1635"/>
      <c r="N7880" s="1638">
        <f t="shared" si="504"/>
        <v>0</v>
      </c>
      <c r="O7880" s="1635"/>
      <c r="P7880" s="1770"/>
      <c r="Q7880" s="1771">
        <f t="shared" si="505"/>
        <v>0</v>
      </c>
      <c r="R7880" s="2194"/>
    </row>
    <row r="7881" spans="3:18">
      <c r="C7881" s="1633">
        <v>126</v>
      </c>
      <c r="D7881" s="1635" t="s">
        <v>7411</v>
      </c>
      <c r="E7881" s="1634">
        <v>8</v>
      </c>
      <c r="F7881" s="1635" t="s">
        <v>543</v>
      </c>
      <c r="G7881" s="1636">
        <v>1</v>
      </c>
      <c r="H7881" s="1635">
        <v>2023</v>
      </c>
      <c r="I7881" s="1637">
        <v>51.441699999999997</v>
      </c>
      <c r="J7881" s="1635">
        <v>100</v>
      </c>
      <c r="K7881" s="1637">
        <f t="shared" si="496"/>
        <v>0</v>
      </c>
      <c r="L7881" s="1635"/>
      <c r="M7881" s="1635"/>
      <c r="N7881" s="1638">
        <f t="shared" si="504"/>
        <v>0</v>
      </c>
      <c r="O7881" s="1635"/>
      <c r="P7881" s="1770"/>
      <c r="Q7881" s="1771">
        <f t="shared" si="505"/>
        <v>0</v>
      </c>
      <c r="R7881" s="2194"/>
    </row>
    <row r="7882" spans="3:18">
      <c r="C7882" s="1633">
        <v>127</v>
      </c>
      <c r="D7882" s="1635" t="s">
        <v>2359</v>
      </c>
      <c r="E7882" s="1634">
        <v>8</v>
      </c>
      <c r="F7882" s="1635" t="s">
        <v>543</v>
      </c>
      <c r="G7882" s="1636">
        <v>1</v>
      </c>
      <c r="H7882" s="1635">
        <v>2023</v>
      </c>
      <c r="I7882" s="1637">
        <v>145.5</v>
      </c>
      <c r="J7882" s="1635">
        <v>100</v>
      </c>
      <c r="K7882" s="1637">
        <f t="shared" si="496"/>
        <v>0</v>
      </c>
      <c r="L7882" s="1635"/>
      <c r="M7882" s="1635"/>
      <c r="N7882" s="1638">
        <f t="shared" si="504"/>
        <v>0</v>
      </c>
      <c r="O7882" s="1635"/>
      <c r="P7882" s="1770"/>
      <c r="Q7882" s="1771">
        <f t="shared" si="505"/>
        <v>0</v>
      </c>
      <c r="R7882" s="2194"/>
    </row>
    <row r="7883" spans="3:18">
      <c r="C7883" s="1633">
        <v>128</v>
      </c>
      <c r="D7883" s="1635" t="s">
        <v>7412</v>
      </c>
      <c r="E7883" s="1634">
        <v>8</v>
      </c>
      <c r="F7883" s="1635" t="s">
        <v>543</v>
      </c>
      <c r="G7883" s="1636">
        <v>1</v>
      </c>
      <c r="H7883" s="1635">
        <v>2023</v>
      </c>
      <c r="I7883" s="1637">
        <v>166.27199999999999</v>
      </c>
      <c r="J7883" s="1635">
        <v>40</v>
      </c>
      <c r="K7883" s="1637">
        <f t="shared" si="496"/>
        <v>99.763199999999998</v>
      </c>
      <c r="L7883" s="1635"/>
      <c r="M7883" s="1635"/>
      <c r="N7883" s="1638">
        <f t="shared" si="504"/>
        <v>0</v>
      </c>
      <c r="O7883" s="1635"/>
      <c r="P7883" s="1770"/>
      <c r="Q7883" s="1771">
        <f t="shared" si="505"/>
        <v>0</v>
      </c>
      <c r="R7883" s="2194"/>
    </row>
    <row r="7884" spans="3:18">
      <c r="C7884" s="1633">
        <v>129</v>
      </c>
      <c r="D7884" s="1635" t="s">
        <v>5834</v>
      </c>
      <c r="E7884" s="1634">
        <v>8</v>
      </c>
      <c r="F7884" s="1635" t="s">
        <v>543</v>
      </c>
      <c r="G7884" s="1636">
        <v>2</v>
      </c>
      <c r="H7884" s="1635">
        <v>2023</v>
      </c>
      <c r="I7884" s="1637">
        <v>700</v>
      </c>
      <c r="J7884" s="1635">
        <v>40</v>
      </c>
      <c r="K7884" s="1637">
        <f t="shared" si="496"/>
        <v>420</v>
      </c>
      <c r="L7884" s="1635"/>
      <c r="M7884" s="1635"/>
      <c r="N7884" s="1638">
        <f t="shared" si="504"/>
        <v>0</v>
      </c>
      <c r="O7884" s="1635"/>
      <c r="P7884" s="1770"/>
      <c r="Q7884" s="1771">
        <f t="shared" si="505"/>
        <v>0</v>
      </c>
      <c r="R7884" s="2194"/>
    </row>
    <row r="7885" spans="3:18" ht="27">
      <c r="C7885" s="1633">
        <v>130</v>
      </c>
      <c r="D7885" s="1635" t="s">
        <v>7402</v>
      </c>
      <c r="E7885" s="1634">
        <v>8</v>
      </c>
      <c r="F7885" s="1635" t="s">
        <v>543</v>
      </c>
      <c r="G7885" s="1636">
        <v>2</v>
      </c>
      <c r="H7885" s="1635">
        <v>2023</v>
      </c>
      <c r="I7885" s="1637">
        <v>0</v>
      </c>
      <c r="J7885" s="1635">
        <v>40</v>
      </c>
      <c r="K7885" s="1637">
        <f t="shared" si="496"/>
        <v>0</v>
      </c>
      <c r="L7885" s="1635"/>
      <c r="M7885" s="1635"/>
      <c r="N7885" s="1638">
        <f>+L7885*M7885</f>
        <v>0</v>
      </c>
      <c r="O7885" s="1635"/>
      <c r="P7885" s="1770"/>
      <c r="Q7885" s="1771">
        <f>+O7885*P7885</f>
        <v>0</v>
      </c>
      <c r="R7885" s="2195"/>
    </row>
    <row r="7886" spans="3:18">
      <c r="C7886" s="1490">
        <v>1</v>
      </c>
      <c r="D7886" s="1492" t="s">
        <v>3198</v>
      </c>
      <c r="E7886" s="1491">
        <v>8</v>
      </c>
      <c r="F7886" s="1492" t="s">
        <v>543</v>
      </c>
      <c r="G7886" s="1493">
        <v>1</v>
      </c>
      <c r="H7886" s="1492">
        <v>2007</v>
      </c>
      <c r="I7886" s="1494">
        <f>396000/1000</f>
        <v>396</v>
      </c>
      <c r="J7886" s="1492">
        <v>100</v>
      </c>
      <c r="K7886" s="1494">
        <f t="shared" ref="K7886:K7937" si="506">IF(J7886=100,0,I7886-I7886*J7886%)</f>
        <v>0</v>
      </c>
      <c r="L7886" s="1492"/>
      <c r="M7886" s="1492"/>
      <c r="N7886" s="1495">
        <f t="shared" ref="N7886:N7937" si="507">+L7886*M7886</f>
        <v>0</v>
      </c>
      <c r="O7886" s="1492"/>
      <c r="P7886" s="1731"/>
      <c r="Q7886" s="1732">
        <f t="shared" ref="Q7886:Q7937" si="508">+O7886*P7886</f>
        <v>0</v>
      </c>
      <c r="R7886" s="2203" t="s">
        <v>7467</v>
      </c>
    </row>
    <row r="7887" spans="3:18">
      <c r="C7887" s="1490">
        <v>2</v>
      </c>
      <c r="D7887" s="1492" t="s">
        <v>3199</v>
      </c>
      <c r="E7887" s="1491">
        <v>8</v>
      </c>
      <c r="F7887" s="1492" t="s">
        <v>543</v>
      </c>
      <c r="G7887" s="1493">
        <v>2</v>
      </c>
      <c r="H7887" s="1492">
        <v>2007</v>
      </c>
      <c r="I7887" s="1494">
        <v>1738</v>
      </c>
      <c r="J7887" s="1492">
        <v>100</v>
      </c>
      <c r="K7887" s="1494">
        <f t="shared" si="506"/>
        <v>0</v>
      </c>
      <c r="L7887" s="1492"/>
      <c r="M7887" s="1492"/>
      <c r="N7887" s="1495">
        <f t="shared" si="507"/>
        <v>0</v>
      </c>
      <c r="O7887" s="1492"/>
      <c r="P7887" s="1731"/>
      <c r="Q7887" s="1732">
        <f t="shared" si="508"/>
        <v>0</v>
      </c>
      <c r="R7887" s="2204"/>
    </row>
    <row r="7888" spans="3:18">
      <c r="C7888" s="1490">
        <v>3</v>
      </c>
      <c r="D7888" s="1492" t="s">
        <v>7413</v>
      </c>
      <c r="E7888" s="1491">
        <v>8</v>
      </c>
      <c r="F7888" s="1492" t="s">
        <v>543</v>
      </c>
      <c r="G7888" s="1493">
        <v>5</v>
      </c>
      <c r="H7888" s="1492">
        <v>2007</v>
      </c>
      <c r="I7888" s="1494">
        <v>198</v>
      </c>
      <c r="J7888" s="1492">
        <v>100</v>
      </c>
      <c r="K7888" s="1494">
        <f t="shared" si="506"/>
        <v>0</v>
      </c>
      <c r="L7888" s="1492"/>
      <c r="M7888" s="1492"/>
      <c r="N7888" s="1495">
        <f t="shared" si="507"/>
        <v>0</v>
      </c>
      <c r="O7888" s="1492"/>
      <c r="P7888" s="1731"/>
      <c r="Q7888" s="1732">
        <f t="shared" si="508"/>
        <v>0</v>
      </c>
      <c r="R7888" s="2204"/>
    </row>
    <row r="7889" spans="3:18">
      <c r="C7889" s="1490">
        <v>4</v>
      </c>
      <c r="D7889" s="1492" t="s">
        <v>3200</v>
      </c>
      <c r="E7889" s="1491">
        <v>8</v>
      </c>
      <c r="F7889" s="1492" t="s">
        <v>543</v>
      </c>
      <c r="G7889" s="1493">
        <v>1</v>
      </c>
      <c r="H7889" s="1492">
        <v>2007</v>
      </c>
      <c r="I7889" s="1494">
        <v>220.59</v>
      </c>
      <c r="J7889" s="1492">
        <v>100</v>
      </c>
      <c r="K7889" s="1494">
        <f t="shared" si="506"/>
        <v>0</v>
      </c>
      <c r="L7889" s="1492"/>
      <c r="M7889" s="1492"/>
      <c r="N7889" s="1495">
        <f t="shared" si="507"/>
        <v>0</v>
      </c>
      <c r="O7889" s="1492"/>
      <c r="P7889" s="1731"/>
      <c r="Q7889" s="1732">
        <f t="shared" si="508"/>
        <v>0</v>
      </c>
      <c r="R7889" s="2204"/>
    </row>
    <row r="7890" spans="3:18">
      <c r="C7890" s="1490">
        <v>5</v>
      </c>
      <c r="D7890" s="1492" t="s">
        <v>7393</v>
      </c>
      <c r="E7890" s="1491">
        <v>8</v>
      </c>
      <c r="F7890" s="1492" t="s">
        <v>543</v>
      </c>
      <c r="G7890" s="1493">
        <v>1</v>
      </c>
      <c r="H7890" s="1492">
        <v>2007</v>
      </c>
      <c r="I7890" s="1494">
        <v>396</v>
      </c>
      <c r="J7890" s="1492">
        <v>100</v>
      </c>
      <c r="K7890" s="1494">
        <f t="shared" si="506"/>
        <v>0</v>
      </c>
      <c r="L7890" s="1492"/>
      <c r="M7890" s="1492"/>
      <c r="N7890" s="1495">
        <f t="shared" si="507"/>
        <v>0</v>
      </c>
      <c r="O7890" s="1492"/>
      <c r="P7890" s="1731"/>
      <c r="Q7890" s="1732">
        <f t="shared" si="508"/>
        <v>0</v>
      </c>
      <c r="R7890" s="2204"/>
    </row>
    <row r="7891" spans="3:18">
      <c r="C7891" s="1490">
        <v>6</v>
      </c>
      <c r="D7891" s="1492" t="s">
        <v>3202</v>
      </c>
      <c r="E7891" s="1491">
        <v>8</v>
      </c>
      <c r="F7891" s="1492" t="s">
        <v>543</v>
      </c>
      <c r="G7891" s="1493">
        <v>2</v>
      </c>
      <c r="H7891" s="1492">
        <v>2007</v>
      </c>
      <c r="I7891" s="1494">
        <v>349.8</v>
      </c>
      <c r="J7891" s="1492">
        <v>100</v>
      </c>
      <c r="K7891" s="1494">
        <f t="shared" si="506"/>
        <v>0</v>
      </c>
      <c r="L7891" s="1492"/>
      <c r="M7891" s="1492"/>
      <c r="N7891" s="1495">
        <f t="shared" si="507"/>
        <v>0</v>
      </c>
      <c r="O7891" s="1492"/>
      <c r="P7891" s="1731"/>
      <c r="Q7891" s="1732">
        <f t="shared" si="508"/>
        <v>0</v>
      </c>
      <c r="R7891" s="2204"/>
    </row>
    <row r="7892" spans="3:18">
      <c r="C7892" s="1490">
        <v>7</v>
      </c>
      <c r="D7892" s="1492" t="s">
        <v>7394</v>
      </c>
      <c r="E7892" s="1491">
        <v>8</v>
      </c>
      <c r="F7892" s="1492" t="s">
        <v>543</v>
      </c>
      <c r="G7892" s="1493">
        <v>1</v>
      </c>
      <c r="H7892" s="1492">
        <v>2007</v>
      </c>
      <c r="I7892" s="1494">
        <v>1042.8</v>
      </c>
      <c r="J7892" s="1492">
        <v>100</v>
      </c>
      <c r="K7892" s="1494">
        <f t="shared" si="506"/>
        <v>0</v>
      </c>
      <c r="L7892" s="1492"/>
      <c r="M7892" s="1492"/>
      <c r="N7892" s="1495">
        <f t="shared" si="507"/>
        <v>0</v>
      </c>
      <c r="O7892" s="1492"/>
      <c r="P7892" s="1731"/>
      <c r="Q7892" s="1732">
        <f t="shared" si="508"/>
        <v>0</v>
      </c>
      <c r="R7892" s="2204"/>
    </row>
    <row r="7893" spans="3:18">
      <c r="C7893" s="1490">
        <v>8</v>
      </c>
      <c r="D7893" s="1492" t="s">
        <v>7395</v>
      </c>
      <c r="E7893" s="1491">
        <v>8</v>
      </c>
      <c r="F7893" s="1492" t="s">
        <v>543</v>
      </c>
      <c r="G7893" s="1493">
        <v>3</v>
      </c>
      <c r="H7893" s="1492">
        <v>2007</v>
      </c>
      <c r="I7893" s="1494">
        <v>209</v>
      </c>
      <c r="J7893" s="1492">
        <v>100</v>
      </c>
      <c r="K7893" s="1494">
        <f t="shared" si="506"/>
        <v>0</v>
      </c>
      <c r="L7893" s="1492"/>
      <c r="M7893" s="1492"/>
      <c r="N7893" s="1495">
        <f t="shared" si="507"/>
        <v>0</v>
      </c>
      <c r="O7893" s="1492"/>
      <c r="P7893" s="1731"/>
      <c r="Q7893" s="1732">
        <f t="shared" si="508"/>
        <v>0</v>
      </c>
      <c r="R7893" s="2204"/>
    </row>
    <row r="7894" spans="3:18">
      <c r="C7894" s="1490">
        <v>9</v>
      </c>
      <c r="D7894" s="1492" t="s">
        <v>3204</v>
      </c>
      <c r="E7894" s="1491">
        <v>8</v>
      </c>
      <c r="F7894" s="1492" t="s">
        <v>543</v>
      </c>
      <c r="G7894" s="1493">
        <v>1</v>
      </c>
      <c r="H7894" s="1492">
        <v>2007</v>
      </c>
      <c r="I7894" s="1494">
        <v>198.8</v>
      </c>
      <c r="J7894" s="1492">
        <v>100</v>
      </c>
      <c r="K7894" s="1494">
        <f t="shared" si="506"/>
        <v>0</v>
      </c>
      <c r="L7894" s="1492"/>
      <c r="M7894" s="1492"/>
      <c r="N7894" s="1495">
        <f t="shared" si="507"/>
        <v>0</v>
      </c>
      <c r="O7894" s="1492"/>
      <c r="P7894" s="1731"/>
      <c r="Q7894" s="1732">
        <f t="shared" si="508"/>
        <v>0</v>
      </c>
      <c r="R7894" s="2204"/>
    </row>
    <row r="7895" spans="3:18">
      <c r="C7895" s="1490">
        <v>10</v>
      </c>
      <c r="D7895" s="1492" t="s">
        <v>7414</v>
      </c>
      <c r="E7895" s="1491">
        <v>8</v>
      </c>
      <c r="F7895" s="1492" t="s">
        <v>543</v>
      </c>
      <c r="G7895" s="1493">
        <v>1</v>
      </c>
      <c r="H7895" s="1492">
        <v>2007</v>
      </c>
      <c r="I7895" s="1494">
        <v>396</v>
      </c>
      <c r="J7895" s="1492">
        <v>100</v>
      </c>
      <c r="K7895" s="1494">
        <f t="shared" si="506"/>
        <v>0</v>
      </c>
      <c r="L7895" s="1492"/>
      <c r="M7895" s="1492"/>
      <c r="N7895" s="1495">
        <f t="shared" si="507"/>
        <v>0</v>
      </c>
      <c r="O7895" s="1492"/>
      <c r="P7895" s="1731"/>
      <c r="Q7895" s="1732">
        <f t="shared" si="508"/>
        <v>0</v>
      </c>
      <c r="R7895" s="2204"/>
    </row>
    <row r="7896" spans="3:18">
      <c r="C7896" s="1490">
        <v>11</v>
      </c>
      <c r="D7896" s="1492" t="s">
        <v>3205</v>
      </c>
      <c r="E7896" s="1491">
        <v>8</v>
      </c>
      <c r="F7896" s="1492" t="s">
        <v>543</v>
      </c>
      <c r="G7896" s="1493">
        <v>2</v>
      </c>
      <c r="H7896" s="1492">
        <v>2007</v>
      </c>
      <c r="I7896" s="1494">
        <v>205.59</v>
      </c>
      <c r="J7896" s="1492">
        <v>100</v>
      </c>
      <c r="K7896" s="1494">
        <f t="shared" si="506"/>
        <v>0</v>
      </c>
      <c r="L7896" s="1492"/>
      <c r="M7896" s="1492"/>
      <c r="N7896" s="1495">
        <f t="shared" si="507"/>
        <v>0</v>
      </c>
      <c r="O7896" s="1492"/>
      <c r="P7896" s="1731"/>
      <c r="Q7896" s="1732">
        <f t="shared" si="508"/>
        <v>0</v>
      </c>
      <c r="R7896" s="2204"/>
    </row>
    <row r="7897" spans="3:18">
      <c r="C7897" s="1490">
        <v>12</v>
      </c>
      <c r="D7897" s="1492" t="s">
        <v>3206</v>
      </c>
      <c r="E7897" s="1491">
        <v>8</v>
      </c>
      <c r="F7897" s="1492" t="s">
        <v>543</v>
      </c>
      <c r="G7897" s="1493">
        <v>1</v>
      </c>
      <c r="H7897" s="1492">
        <v>2008</v>
      </c>
      <c r="I7897" s="1494">
        <v>488.25</v>
      </c>
      <c r="J7897" s="1492">
        <v>100</v>
      </c>
      <c r="K7897" s="1494">
        <f t="shared" si="506"/>
        <v>0</v>
      </c>
      <c r="L7897" s="1492"/>
      <c r="M7897" s="1492"/>
      <c r="N7897" s="1495">
        <f t="shared" si="507"/>
        <v>0</v>
      </c>
      <c r="O7897" s="1492"/>
      <c r="P7897" s="1731"/>
      <c r="Q7897" s="1732">
        <f t="shared" si="508"/>
        <v>0</v>
      </c>
      <c r="R7897" s="2204"/>
    </row>
    <row r="7898" spans="3:18">
      <c r="C7898" s="1490">
        <v>13</v>
      </c>
      <c r="D7898" s="1492" t="s">
        <v>5848</v>
      </c>
      <c r="E7898" s="1491">
        <v>8</v>
      </c>
      <c r="F7898" s="1492" t="s">
        <v>543</v>
      </c>
      <c r="G7898" s="1493">
        <v>1</v>
      </c>
      <c r="H7898" s="1492">
        <v>2012</v>
      </c>
      <c r="I7898" s="1494">
        <v>156</v>
      </c>
      <c r="J7898" s="1492">
        <v>100</v>
      </c>
      <c r="K7898" s="1494">
        <f t="shared" si="506"/>
        <v>0</v>
      </c>
      <c r="L7898" s="1492"/>
      <c r="M7898" s="1492"/>
      <c r="N7898" s="1495">
        <f t="shared" si="507"/>
        <v>0</v>
      </c>
      <c r="O7898" s="1492"/>
      <c r="P7898" s="1731"/>
      <c r="Q7898" s="1732">
        <f t="shared" si="508"/>
        <v>0</v>
      </c>
      <c r="R7898" s="2204"/>
    </row>
    <row r="7899" spans="3:18">
      <c r="C7899" s="1490">
        <v>14</v>
      </c>
      <c r="D7899" s="1492" t="s">
        <v>3208</v>
      </c>
      <c r="E7899" s="1491">
        <v>8</v>
      </c>
      <c r="F7899" s="1492" t="s">
        <v>543</v>
      </c>
      <c r="G7899" s="1493">
        <v>1</v>
      </c>
      <c r="H7899" s="1492">
        <v>2013</v>
      </c>
      <c r="I7899" s="1494">
        <v>1020</v>
      </c>
      <c r="J7899" s="1492">
        <v>100</v>
      </c>
      <c r="K7899" s="1494">
        <f t="shared" si="506"/>
        <v>0</v>
      </c>
      <c r="L7899" s="1492"/>
      <c r="M7899" s="1492"/>
      <c r="N7899" s="1495">
        <f t="shared" si="507"/>
        <v>0</v>
      </c>
      <c r="O7899" s="1492"/>
      <c r="P7899" s="1731"/>
      <c r="Q7899" s="1732">
        <f t="shared" si="508"/>
        <v>0</v>
      </c>
      <c r="R7899" s="2204"/>
    </row>
    <row r="7900" spans="3:18">
      <c r="C7900" s="1490">
        <v>15</v>
      </c>
      <c r="D7900" s="1492" t="s">
        <v>2806</v>
      </c>
      <c r="E7900" s="1491">
        <v>8</v>
      </c>
      <c r="F7900" s="1492" t="s">
        <v>543</v>
      </c>
      <c r="G7900" s="1493">
        <v>1</v>
      </c>
      <c r="H7900" s="1492">
        <v>2015</v>
      </c>
      <c r="I7900" s="1494">
        <v>531</v>
      </c>
      <c r="J7900" s="1492">
        <v>100</v>
      </c>
      <c r="K7900" s="1494">
        <f t="shared" si="506"/>
        <v>0</v>
      </c>
      <c r="L7900" s="1492"/>
      <c r="M7900" s="1492"/>
      <c r="N7900" s="1495">
        <f t="shared" si="507"/>
        <v>0</v>
      </c>
      <c r="O7900" s="1492"/>
      <c r="P7900" s="1731"/>
      <c r="Q7900" s="1732">
        <f t="shared" si="508"/>
        <v>0</v>
      </c>
      <c r="R7900" s="2204"/>
    </row>
    <row r="7901" spans="3:18">
      <c r="C7901" s="1490">
        <v>16</v>
      </c>
      <c r="D7901" s="1492" t="s">
        <v>2806</v>
      </c>
      <c r="E7901" s="1491">
        <v>8</v>
      </c>
      <c r="F7901" s="1492" t="s">
        <v>543</v>
      </c>
      <c r="G7901" s="1493">
        <v>9</v>
      </c>
      <c r="H7901" s="1492">
        <v>2016</v>
      </c>
      <c r="I7901" s="1494">
        <v>118</v>
      </c>
      <c r="J7901" s="1492">
        <v>100</v>
      </c>
      <c r="K7901" s="1494">
        <f t="shared" si="506"/>
        <v>0</v>
      </c>
      <c r="L7901" s="1492"/>
      <c r="M7901" s="1492"/>
      <c r="N7901" s="1495">
        <f t="shared" si="507"/>
        <v>0</v>
      </c>
      <c r="O7901" s="1492"/>
      <c r="P7901" s="1731"/>
      <c r="Q7901" s="1732">
        <f t="shared" si="508"/>
        <v>0</v>
      </c>
      <c r="R7901" s="2204"/>
    </row>
    <row r="7902" spans="3:18">
      <c r="C7902" s="1490">
        <v>17</v>
      </c>
      <c r="D7902" s="1492" t="s">
        <v>3209</v>
      </c>
      <c r="E7902" s="1491">
        <v>8</v>
      </c>
      <c r="F7902" s="1492" t="s">
        <v>543</v>
      </c>
      <c r="G7902" s="1493">
        <v>2</v>
      </c>
      <c r="H7902" s="1492">
        <v>2007</v>
      </c>
      <c r="I7902" s="1494">
        <v>1914</v>
      </c>
      <c r="J7902" s="1492">
        <v>100</v>
      </c>
      <c r="K7902" s="1494">
        <f t="shared" si="506"/>
        <v>0</v>
      </c>
      <c r="L7902" s="1492"/>
      <c r="M7902" s="1492"/>
      <c r="N7902" s="1495">
        <f t="shared" si="507"/>
        <v>0</v>
      </c>
      <c r="O7902" s="1492"/>
      <c r="P7902" s="1731"/>
      <c r="Q7902" s="1732">
        <f t="shared" si="508"/>
        <v>0</v>
      </c>
      <c r="R7902" s="2204"/>
    </row>
    <row r="7903" spans="3:18">
      <c r="C7903" s="1490">
        <v>18</v>
      </c>
      <c r="D7903" s="1492" t="s">
        <v>3032</v>
      </c>
      <c r="E7903" s="1491">
        <v>8</v>
      </c>
      <c r="F7903" s="1492" t="s">
        <v>543</v>
      </c>
      <c r="G7903" s="1493">
        <v>3</v>
      </c>
      <c r="H7903" s="1492">
        <v>2007</v>
      </c>
      <c r="I7903" s="1494">
        <v>719.55</v>
      </c>
      <c r="J7903" s="1492">
        <v>100</v>
      </c>
      <c r="K7903" s="1494">
        <f t="shared" si="506"/>
        <v>0</v>
      </c>
      <c r="L7903" s="1492"/>
      <c r="M7903" s="1492"/>
      <c r="N7903" s="1495">
        <f t="shared" si="507"/>
        <v>0</v>
      </c>
      <c r="O7903" s="1492"/>
      <c r="P7903" s="1731"/>
      <c r="Q7903" s="1732">
        <f t="shared" si="508"/>
        <v>0</v>
      </c>
      <c r="R7903" s="2204"/>
    </row>
    <row r="7904" spans="3:18">
      <c r="C7904" s="1490">
        <v>19</v>
      </c>
      <c r="D7904" s="1492" t="s">
        <v>7400</v>
      </c>
      <c r="E7904" s="1491">
        <v>8</v>
      </c>
      <c r="F7904" s="1492" t="s">
        <v>543</v>
      </c>
      <c r="G7904" s="1493">
        <v>27</v>
      </c>
      <c r="H7904" s="1492">
        <v>2015</v>
      </c>
      <c r="I7904" s="1494">
        <v>118</v>
      </c>
      <c r="J7904" s="1492">
        <v>100</v>
      </c>
      <c r="K7904" s="1494">
        <f t="shared" si="506"/>
        <v>0</v>
      </c>
      <c r="L7904" s="1492"/>
      <c r="M7904" s="1492"/>
      <c r="N7904" s="1495">
        <f t="shared" si="507"/>
        <v>0</v>
      </c>
      <c r="O7904" s="1492"/>
      <c r="P7904" s="1731"/>
      <c r="Q7904" s="1732">
        <f t="shared" si="508"/>
        <v>0</v>
      </c>
      <c r="R7904" s="2204"/>
    </row>
    <row r="7905" spans="3:18">
      <c r="C7905" s="1490">
        <v>20</v>
      </c>
      <c r="D7905" s="1492" t="s">
        <v>2806</v>
      </c>
      <c r="E7905" s="1491">
        <v>8</v>
      </c>
      <c r="F7905" s="1492" t="s">
        <v>543</v>
      </c>
      <c r="G7905" s="1493">
        <v>2</v>
      </c>
      <c r="H7905" s="1492">
        <v>2015</v>
      </c>
      <c r="I7905" s="1494">
        <v>59</v>
      </c>
      <c r="J7905" s="1492">
        <v>100</v>
      </c>
      <c r="K7905" s="1494">
        <f t="shared" si="506"/>
        <v>0</v>
      </c>
      <c r="L7905" s="1492"/>
      <c r="M7905" s="1492"/>
      <c r="N7905" s="1495">
        <f t="shared" si="507"/>
        <v>0</v>
      </c>
      <c r="O7905" s="1492"/>
      <c r="P7905" s="1731"/>
      <c r="Q7905" s="1732">
        <f t="shared" si="508"/>
        <v>0</v>
      </c>
      <c r="R7905" s="2204"/>
    </row>
    <row r="7906" spans="3:18" ht="27">
      <c r="C7906" s="1490">
        <v>21</v>
      </c>
      <c r="D7906" s="1492" t="s">
        <v>3226</v>
      </c>
      <c r="E7906" s="1491">
        <v>8</v>
      </c>
      <c r="F7906" s="1492" t="s">
        <v>543</v>
      </c>
      <c r="G7906" s="1493">
        <v>1</v>
      </c>
      <c r="H7906" s="1492">
        <v>2018</v>
      </c>
      <c r="I7906" s="1494">
        <v>59</v>
      </c>
      <c r="J7906" s="1492">
        <v>100</v>
      </c>
      <c r="K7906" s="1494">
        <f t="shared" si="506"/>
        <v>0</v>
      </c>
      <c r="L7906" s="1492"/>
      <c r="M7906" s="1492"/>
      <c r="N7906" s="1495">
        <f t="shared" si="507"/>
        <v>0</v>
      </c>
      <c r="O7906" s="1492"/>
      <c r="P7906" s="1731"/>
      <c r="Q7906" s="1732">
        <f t="shared" si="508"/>
        <v>0</v>
      </c>
      <c r="R7906" s="2204"/>
    </row>
    <row r="7907" spans="3:18">
      <c r="C7907" s="1490">
        <v>22</v>
      </c>
      <c r="D7907" s="1492" t="s">
        <v>7401</v>
      </c>
      <c r="E7907" s="1491">
        <v>8</v>
      </c>
      <c r="F7907" s="1492" t="s">
        <v>543</v>
      </c>
      <c r="G7907" s="1493">
        <v>1</v>
      </c>
      <c r="H7907" s="1492">
        <v>2019</v>
      </c>
      <c r="I7907" s="1494">
        <v>810</v>
      </c>
      <c r="J7907" s="1492">
        <v>100</v>
      </c>
      <c r="K7907" s="1494">
        <f t="shared" si="506"/>
        <v>0</v>
      </c>
      <c r="L7907" s="1492"/>
      <c r="M7907" s="1492"/>
      <c r="N7907" s="1495">
        <f t="shared" si="507"/>
        <v>0</v>
      </c>
      <c r="O7907" s="1492"/>
      <c r="P7907" s="1731"/>
      <c r="Q7907" s="1732">
        <f t="shared" si="508"/>
        <v>0</v>
      </c>
      <c r="R7907" s="2204"/>
    </row>
    <row r="7908" spans="3:18">
      <c r="C7908" s="1490">
        <v>23</v>
      </c>
      <c r="D7908" s="1492" t="s">
        <v>3227</v>
      </c>
      <c r="E7908" s="1491">
        <v>8</v>
      </c>
      <c r="F7908" s="1492" t="s">
        <v>543</v>
      </c>
      <c r="G7908" s="1493">
        <v>3</v>
      </c>
      <c r="H7908" s="1492">
        <v>2019</v>
      </c>
      <c r="I7908" s="1494">
        <v>1080</v>
      </c>
      <c r="J7908" s="1492">
        <v>100</v>
      </c>
      <c r="K7908" s="1494">
        <f t="shared" si="506"/>
        <v>0</v>
      </c>
      <c r="L7908" s="1492"/>
      <c r="M7908" s="1492"/>
      <c r="N7908" s="1495">
        <f t="shared" si="507"/>
        <v>0</v>
      </c>
      <c r="O7908" s="1492"/>
      <c r="P7908" s="1731"/>
      <c r="Q7908" s="1732">
        <f t="shared" si="508"/>
        <v>0</v>
      </c>
      <c r="R7908" s="2204"/>
    </row>
    <row r="7909" spans="3:18">
      <c r="C7909" s="1490">
        <v>24</v>
      </c>
      <c r="D7909" s="1492" t="s">
        <v>3227</v>
      </c>
      <c r="E7909" s="1491">
        <v>8</v>
      </c>
      <c r="F7909" s="1492" t="s">
        <v>543</v>
      </c>
      <c r="G7909" s="1493">
        <v>4</v>
      </c>
      <c r="H7909" s="1492">
        <v>2020</v>
      </c>
      <c r="I7909" s="1494">
        <v>810</v>
      </c>
      <c r="J7909" s="1492">
        <v>100</v>
      </c>
      <c r="K7909" s="1494">
        <f t="shared" si="506"/>
        <v>0</v>
      </c>
      <c r="L7909" s="1492"/>
      <c r="M7909" s="1492"/>
      <c r="N7909" s="1495">
        <f t="shared" si="507"/>
        <v>0</v>
      </c>
      <c r="O7909" s="1492"/>
      <c r="P7909" s="1731"/>
      <c r="Q7909" s="1732">
        <f t="shared" si="508"/>
        <v>0</v>
      </c>
      <c r="R7909" s="2204"/>
    </row>
    <row r="7910" spans="3:18">
      <c r="C7910" s="1490">
        <v>25</v>
      </c>
      <c r="D7910" s="1492" t="s">
        <v>7415</v>
      </c>
      <c r="E7910" s="1491">
        <v>8</v>
      </c>
      <c r="F7910" s="1492" t="s">
        <v>543</v>
      </c>
      <c r="G7910" s="1493">
        <v>3</v>
      </c>
      <c r="H7910" s="1492">
        <v>2020</v>
      </c>
      <c r="I7910" s="1494">
        <v>220.44</v>
      </c>
      <c r="J7910" s="1492">
        <v>100</v>
      </c>
      <c r="K7910" s="1494">
        <f t="shared" si="506"/>
        <v>0</v>
      </c>
      <c r="L7910" s="1492"/>
      <c r="M7910" s="1492"/>
      <c r="N7910" s="1495">
        <f t="shared" si="507"/>
        <v>0</v>
      </c>
      <c r="O7910" s="1492"/>
      <c r="P7910" s="1731"/>
      <c r="Q7910" s="1732">
        <f t="shared" si="508"/>
        <v>0</v>
      </c>
      <c r="R7910" s="2204"/>
    </row>
    <row r="7911" spans="3:18">
      <c r="C7911" s="1490">
        <v>26</v>
      </c>
      <c r="D7911" s="1492" t="s">
        <v>7415</v>
      </c>
      <c r="E7911" s="1491">
        <v>8</v>
      </c>
      <c r="F7911" s="1492" t="s">
        <v>543</v>
      </c>
      <c r="G7911" s="1493">
        <v>1</v>
      </c>
      <c r="H7911" s="1492">
        <v>2020</v>
      </c>
      <c r="I7911" s="1494">
        <v>220.44</v>
      </c>
      <c r="J7911" s="1492">
        <v>100</v>
      </c>
      <c r="K7911" s="1494">
        <f t="shared" si="506"/>
        <v>0</v>
      </c>
      <c r="L7911" s="1492"/>
      <c r="M7911" s="1492"/>
      <c r="N7911" s="1495">
        <f t="shared" si="507"/>
        <v>0</v>
      </c>
      <c r="O7911" s="1492"/>
      <c r="P7911" s="1731"/>
      <c r="Q7911" s="1732">
        <f t="shared" si="508"/>
        <v>0</v>
      </c>
      <c r="R7911" s="2204"/>
    </row>
    <row r="7912" spans="3:18">
      <c r="C7912" s="1490">
        <v>27</v>
      </c>
      <c r="D7912" s="1492" t="s">
        <v>7401</v>
      </c>
      <c r="E7912" s="1491">
        <v>8</v>
      </c>
      <c r="F7912" s="1492" t="s">
        <v>543</v>
      </c>
      <c r="G7912" s="1493">
        <v>1</v>
      </c>
      <c r="H7912" s="1492">
        <v>2022</v>
      </c>
      <c r="I7912" s="1494">
        <v>3000</v>
      </c>
      <c r="J7912" s="1492">
        <v>60</v>
      </c>
      <c r="K7912" s="1494">
        <f t="shared" si="506"/>
        <v>1200</v>
      </c>
      <c r="L7912" s="1492"/>
      <c r="M7912" s="1492"/>
      <c r="N7912" s="1495">
        <f t="shared" si="507"/>
        <v>0</v>
      </c>
      <c r="O7912" s="1492"/>
      <c r="P7912" s="1731"/>
      <c r="Q7912" s="1732">
        <f t="shared" si="508"/>
        <v>0</v>
      </c>
      <c r="R7912" s="2204"/>
    </row>
    <row r="7913" spans="3:18">
      <c r="C7913" s="1490">
        <v>28</v>
      </c>
      <c r="D7913" s="1492" t="s">
        <v>7416</v>
      </c>
      <c r="E7913" s="1491">
        <v>8</v>
      </c>
      <c r="F7913" s="1492" t="s">
        <v>543</v>
      </c>
      <c r="G7913" s="1493">
        <v>15</v>
      </c>
      <c r="H7913" s="1492">
        <v>2022</v>
      </c>
      <c r="I7913" s="1494">
        <v>1166.76</v>
      </c>
      <c r="J7913" s="1492">
        <v>60</v>
      </c>
      <c r="K7913" s="1494">
        <f t="shared" si="506"/>
        <v>466.70400000000006</v>
      </c>
      <c r="L7913" s="1492"/>
      <c r="M7913" s="1492"/>
      <c r="N7913" s="1495">
        <f t="shared" si="507"/>
        <v>0</v>
      </c>
      <c r="O7913" s="1492"/>
      <c r="P7913" s="1731"/>
      <c r="Q7913" s="1732">
        <f t="shared" si="508"/>
        <v>0</v>
      </c>
      <c r="R7913" s="2204"/>
    </row>
    <row r="7914" spans="3:18">
      <c r="C7914" s="1490">
        <v>29</v>
      </c>
      <c r="D7914" s="1492" t="s">
        <v>7417</v>
      </c>
      <c r="E7914" s="1491">
        <v>8</v>
      </c>
      <c r="F7914" s="1492" t="s">
        <v>543</v>
      </c>
      <c r="G7914" s="1493">
        <v>3</v>
      </c>
      <c r="H7914" s="1492">
        <v>2020</v>
      </c>
      <c r="I7914" s="1494">
        <v>3150</v>
      </c>
      <c r="J7914" s="1492">
        <v>100</v>
      </c>
      <c r="K7914" s="1494">
        <f t="shared" si="506"/>
        <v>0</v>
      </c>
      <c r="L7914" s="1492"/>
      <c r="M7914" s="1492"/>
      <c r="N7914" s="1495">
        <f t="shared" si="507"/>
        <v>0</v>
      </c>
      <c r="O7914" s="1492"/>
      <c r="P7914" s="1731"/>
      <c r="Q7914" s="1732">
        <f t="shared" si="508"/>
        <v>0</v>
      </c>
      <c r="R7914" s="2204"/>
    </row>
    <row r="7915" spans="3:18">
      <c r="C7915" s="1490">
        <v>30</v>
      </c>
      <c r="D7915" s="1492" t="s">
        <v>7417</v>
      </c>
      <c r="E7915" s="1491">
        <v>8</v>
      </c>
      <c r="F7915" s="1492" t="s">
        <v>543</v>
      </c>
      <c r="G7915" s="1493">
        <v>15</v>
      </c>
      <c r="H7915" s="1492">
        <v>2022</v>
      </c>
      <c r="I7915" s="1494">
        <v>210</v>
      </c>
      <c r="J7915" s="1492">
        <v>60</v>
      </c>
      <c r="K7915" s="1494">
        <f t="shared" si="506"/>
        <v>84</v>
      </c>
      <c r="L7915" s="1492"/>
      <c r="M7915" s="1492"/>
      <c r="N7915" s="1495">
        <f t="shared" si="507"/>
        <v>0</v>
      </c>
      <c r="O7915" s="1492"/>
      <c r="P7915" s="1731"/>
      <c r="Q7915" s="1732">
        <f t="shared" si="508"/>
        <v>0</v>
      </c>
      <c r="R7915" s="2204"/>
    </row>
    <row r="7916" spans="3:18">
      <c r="C7916" s="1490">
        <v>31</v>
      </c>
      <c r="D7916" s="1492" t="s">
        <v>7417</v>
      </c>
      <c r="E7916" s="1491">
        <v>8</v>
      </c>
      <c r="F7916" s="1492" t="s">
        <v>543</v>
      </c>
      <c r="G7916" s="1493">
        <v>1</v>
      </c>
      <c r="H7916" s="1492">
        <v>2020</v>
      </c>
      <c r="I7916" s="1494">
        <v>1050</v>
      </c>
      <c r="J7916" s="1492">
        <v>100</v>
      </c>
      <c r="K7916" s="1494">
        <f t="shared" si="506"/>
        <v>0</v>
      </c>
      <c r="L7916" s="1492"/>
      <c r="M7916" s="1492"/>
      <c r="N7916" s="1495">
        <f t="shared" si="507"/>
        <v>0</v>
      </c>
      <c r="O7916" s="1492"/>
      <c r="P7916" s="1731"/>
      <c r="Q7916" s="1732">
        <f t="shared" si="508"/>
        <v>0</v>
      </c>
      <c r="R7916" s="2204"/>
    </row>
    <row r="7917" spans="3:18">
      <c r="C7917" s="1490">
        <v>32</v>
      </c>
      <c r="D7917" s="1492" t="s">
        <v>7417</v>
      </c>
      <c r="E7917" s="1491">
        <v>8</v>
      </c>
      <c r="F7917" s="1492" t="s">
        <v>543</v>
      </c>
      <c r="G7917" s="1493">
        <v>5</v>
      </c>
      <c r="H7917" s="1492">
        <v>2022</v>
      </c>
      <c r="I7917" s="1494">
        <v>1680</v>
      </c>
      <c r="J7917" s="1492">
        <v>60</v>
      </c>
      <c r="K7917" s="1494">
        <f t="shared" si="506"/>
        <v>672</v>
      </c>
      <c r="L7917" s="1492"/>
      <c r="M7917" s="1492"/>
      <c r="N7917" s="1495">
        <f t="shared" si="507"/>
        <v>0</v>
      </c>
      <c r="O7917" s="1492"/>
      <c r="P7917" s="1731"/>
      <c r="Q7917" s="1732">
        <f t="shared" si="508"/>
        <v>0</v>
      </c>
      <c r="R7917" s="2204"/>
    </row>
    <row r="7918" spans="3:18">
      <c r="C7918" s="1490">
        <v>33</v>
      </c>
      <c r="D7918" s="1492" t="s">
        <v>7418</v>
      </c>
      <c r="E7918" s="1491">
        <v>8</v>
      </c>
      <c r="F7918" s="1492" t="s">
        <v>543</v>
      </c>
      <c r="G7918" s="1493">
        <v>8</v>
      </c>
      <c r="H7918" s="1492">
        <v>2022</v>
      </c>
      <c r="I7918" s="1494">
        <v>600</v>
      </c>
      <c r="J7918" s="1492">
        <v>60</v>
      </c>
      <c r="K7918" s="1494">
        <f t="shared" si="506"/>
        <v>240</v>
      </c>
      <c r="L7918" s="1492"/>
      <c r="M7918" s="1492"/>
      <c r="N7918" s="1495">
        <f t="shared" si="507"/>
        <v>0</v>
      </c>
      <c r="O7918" s="1492"/>
      <c r="P7918" s="1731"/>
      <c r="Q7918" s="1732">
        <f t="shared" si="508"/>
        <v>0</v>
      </c>
      <c r="R7918" s="2204"/>
    </row>
    <row r="7919" spans="3:18">
      <c r="C7919" s="1490">
        <v>34</v>
      </c>
      <c r="D7919" s="1492" t="s">
        <v>7419</v>
      </c>
      <c r="E7919" s="1491">
        <v>8</v>
      </c>
      <c r="F7919" s="1492" t="s">
        <v>543</v>
      </c>
      <c r="G7919" s="1493">
        <v>3</v>
      </c>
      <c r="H7919" s="1492">
        <v>2022</v>
      </c>
      <c r="I7919" s="1494">
        <v>1890</v>
      </c>
      <c r="J7919" s="1492">
        <v>60</v>
      </c>
      <c r="K7919" s="1494">
        <f t="shared" si="506"/>
        <v>756</v>
      </c>
      <c r="L7919" s="1492"/>
      <c r="M7919" s="1492"/>
      <c r="N7919" s="1495">
        <f t="shared" si="507"/>
        <v>0</v>
      </c>
      <c r="O7919" s="1492"/>
      <c r="P7919" s="1731"/>
      <c r="Q7919" s="1732">
        <f t="shared" si="508"/>
        <v>0</v>
      </c>
      <c r="R7919" s="2204"/>
    </row>
    <row r="7920" spans="3:18">
      <c r="C7920" s="1490">
        <v>35</v>
      </c>
      <c r="D7920" s="1492" t="s">
        <v>7420</v>
      </c>
      <c r="E7920" s="1491">
        <v>8</v>
      </c>
      <c r="F7920" s="1492" t="s">
        <v>543</v>
      </c>
      <c r="G7920" s="1493">
        <v>9</v>
      </c>
      <c r="H7920" s="1492">
        <v>2022</v>
      </c>
      <c r="I7920" s="1494">
        <v>388.92</v>
      </c>
      <c r="J7920" s="1492">
        <v>60</v>
      </c>
      <c r="K7920" s="1494">
        <f t="shared" si="506"/>
        <v>155.56800000000001</v>
      </c>
      <c r="L7920" s="1492"/>
      <c r="M7920" s="1492"/>
      <c r="N7920" s="1495">
        <f t="shared" si="507"/>
        <v>0</v>
      </c>
      <c r="O7920" s="1492"/>
      <c r="P7920" s="1731"/>
      <c r="Q7920" s="1732">
        <f t="shared" si="508"/>
        <v>0</v>
      </c>
      <c r="R7920" s="2204"/>
    </row>
    <row r="7921" spans="3:18">
      <c r="C7921" s="1490">
        <v>36</v>
      </c>
      <c r="D7921" s="1492" t="s">
        <v>7421</v>
      </c>
      <c r="E7921" s="1491">
        <v>8</v>
      </c>
      <c r="F7921" s="1492" t="s">
        <v>543</v>
      </c>
      <c r="G7921" s="1493">
        <v>1</v>
      </c>
      <c r="H7921" s="1492">
        <v>2022</v>
      </c>
      <c r="I7921" s="1494">
        <v>350</v>
      </c>
      <c r="J7921" s="1492">
        <v>60</v>
      </c>
      <c r="K7921" s="1494">
        <f t="shared" si="506"/>
        <v>140</v>
      </c>
      <c r="L7921" s="1492"/>
      <c r="M7921" s="1492"/>
      <c r="N7921" s="1495">
        <f t="shared" si="507"/>
        <v>0</v>
      </c>
      <c r="O7921" s="1492"/>
      <c r="P7921" s="1731"/>
      <c r="Q7921" s="1732">
        <f t="shared" si="508"/>
        <v>0</v>
      </c>
      <c r="R7921" s="2204"/>
    </row>
    <row r="7922" spans="3:18">
      <c r="C7922" s="1490">
        <v>37</v>
      </c>
      <c r="D7922" s="1492" t="s">
        <v>7401</v>
      </c>
      <c r="E7922" s="1491">
        <v>8</v>
      </c>
      <c r="F7922" s="1492" t="s">
        <v>543</v>
      </c>
      <c r="G7922" s="1493">
        <v>1</v>
      </c>
      <c r="H7922" s="1492">
        <v>2022</v>
      </c>
      <c r="I7922" s="1494">
        <v>400</v>
      </c>
      <c r="J7922" s="1492">
        <v>60</v>
      </c>
      <c r="K7922" s="1494">
        <f t="shared" si="506"/>
        <v>160</v>
      </c>
      <c r="L7922" s="1492"/>
      <c r="M7922" s="1492"/>
      <c r="N7922" s="1495">
        <f t="shared" si="507"/>
        <v>0</v>
      </c>
      <c r="O7922" s="1492"/>
      <c r="P7922" s="1731"/>
      <c r="Q7922" s="1732">
        <f t="shared" si="508"/>
        <v>0</v>
      </c>
      <c r="R7922" s="2204"/>
    </row>
    <row r="7923" spans="3:18">
      <c r="C7923" s="1490">
        <v>38</v>
      </c>
      <c r="D7923" s="1492" t="s">
        <v>7422</v>
      </c>
      <c r="E7923" s="1491">
        <v>8</v>
      </c>
      <c r="F7923" s="1492" t="s">
        <v>543</v>
      </c>
      <c r="G7923" s="1493">
        <v>2</v>
      </c>
      <c r="H7923" s="1492">
        <v>2022</v>
      </c>
      <c r="I7923" s="1494">
        <v>185</v>
      </c>
      <c r="J7923" s="1492">
        <v>60</v>
      </c>
      <c r="K7923" s="1494">
        <f t="shared" si="506"/>
        <v>74</v>
      </c>
      <c r="L7923" s="1492"/>
      <c r="M7923" s="1492"/>
      <c r="N7923" s="1495">
        <f t="shared" si="507"/>
        <v>0</v>
      </c>
      <c r="O7923" s="1492"/>
      <c r="P7923" s="1731"/>
      <c r="Q7923" s="1732">
        <f t="shared" si="508"/>
        <v>0</v>
      </c>
      <c r="R7923" s="2204"/>
    </row>
    <row r="7924" spans="3:18">
      <c r="C7924" s="1490">
        <v>39</v>
      </c>
      <c r="D7924" s="1492" t="s">
        <v>5631</v>
      </c>
      <c r="E7924" s="1491">
        <v>8</v>
      </c>
      <c r="F7924" s="1492" t="s">
        <v>543</v>
      </c>
      <c r="G7924" s="1493">
        <v>1</v>
      </c>
      <c r="H7924" s="1492">
        <v>2022</v>
      </c>
      <c r="I7924" s="1494">
        <v>6420</v>
      </c>
      <c r="J7924" s="1492">
        <v>60</v>
      </c>
      <c r="K7924" s="1494">
        <f t="shared" si="506"/>
        <v>2568</v>
      </c>
      <c r="L7924" s="1492"/>
      <c r="M7924" s="1492"/>
      <c r="N7924" s="1495">
        <f t="shared" si="507"/>
        <v>0</v>
      </c>
      <c r="O7924" s="1492"/>
      <c r="P7924" s="1731"/>
      <c r="Q7924" s="1732">
        <f t="shared" si="508"/>
        <v>0</v>
      </c>
      <c r="R7924" s="2204"/>
    </row>
    <row r="7925" spans="3:18">
      <c r="C7925" s="1490">
        <v>40</v>
      </c>
      <c r="D7925" s="1492" t="s">
        <v>7423</v>
      </c>
      <c r="E7925" s="1491">
        <v>8</v>
      </c>
      <c r="F7925" s="1492" t="s">
        <v>543</v>
      </c>
      <c r="G7925" s="1493">
        <v>1</v>
      </c>
      <c r="H7925" s="1492">
        <v>2022</v>
      </c>
      <c r="I7925" s="1494">
        <v>48.1</v>
      </c>
      <c r="J7925" s="1492">
        <v>60</v>
      </c>
      <c r="K7925" s="1494">
        <f t="shared" si="506"/>
        <v>19.240000000000002</v>
      </c>
      <c r="L7925" s="1492"/>
      <c r="M7925" s="1492"/>
      <c r="N7925" s="1495">
        <f t="shared" si="507"/>
        <v>0</v>
      </c>
      <c r="O7925" s="1492"/>
      <c r="P7925" s="1731"/>
      <c r="Q7925" s="1732">
        <f t="shared" si="508"/>
        <v>0</v>
      </c>
      <c r="R7925" s="2204"/>
    </row>
    <row r="7926" spans="3:18">
      <c r="C7926" s="1490">
        <v>41</v>
      </c>
      <c r="D7926" s="1492" t="s">
        <v>7424</v>
      </c>
      <c r="E7926" s="1491">
        <v>8</v>
      </c>
      <c r="F7926" s="1492" t="s">
        <v>543</v>
      </c>
      <c r="G7926" s="1493">
        <v>1</v>
      </c>
      <c r="H7926" s="1492">
        <v>2022</v>
      </c>
      <c r="I7926" s="1494">
        <v>37</v>
      </c>
      <c r="J7926" s="1492">
        <v>60</v>
      </c>
      <c r="K7926" s="1494">
        <f t="shared" si="506"/>
        <v>14.8</v>
      </c>
      <c r="L7926" s="1492"/>
      <c r="M7926" s="1492"/>
      <c r="N7926" s="1495">
        <f t="shared" si="507"/>
        <v>0</v>
      </c>
      <c r="O7926" s="1492"/>
      <c r="P7926" s="1731"/>
      <c r="Q7926" s="1732">
        <f t="shared" si="508"/>
        <v>0</v>
      </c>
      <c r="R7926" s="2204"/>
    </row>
    <row r="7927" spans="3:18">
      <c r="C7927" s="1490">
        <v>42</v>
      </c>
      <c r="D7927" s="1492" t="s">
        <v>5832</v>
      </c>
      <c r="E7927" s="1491">
        <v>8</v>
      </c>
      <c r="F7927" s="1492" t="s">
        <v>543</v>
      </c>
      <c r="G7927" s="1493">
        <v>2</v>
      </c>
      <c r="H7927" s="1691">
        <v>2023</v>
      </c>
      <c r="I7927" s="1494">
        <v>185</v>
      </c>
      <c r="J7927" s="1492">
        <v>40</v>
      </c>
      <c r="K7927" s="1494">
        <f t="shared" si="506"/>
        <v>111</v>
      </c>
      <c r="L7927" s="1492"/>
      <c r="M7927" s="1492"/>
      <c r="N7927" s="1495">
        <f t="shared" si="507"/>
        <v>0</v>
      </c>
      <c r="O7927" s="1492"/>
      <c r="P7927" s="1731"/>
      <c r="Q7927" s="1732">
        <f t="shared" si="508"/>
        <v>0</v>
      </c>
      <c r="R7927" s="2204"/>
    </row>
    <row r="7928" spans="3:18">
      <c r="C7928" s="1490">
        <v>43</v>
      </c>
      <c r="D7928" s="1492" t="s">
        <v>2779</v>
      </c>
      <c r="E7928" s="1491">
        <v>8</v>
      </c>
      <c r="F7928" s="1492" t="s">
        <v>543</v>
      </c>
      <c r="G7928" s="1493">
        <v>1</v>
      </c>
      <c r="H7928" s="1691">
        <v>2023</v>
      </c>
      <c r="I7928" s="1494">
        <v>200</v>
      </c>
      <c r="J7928" s="1492">
        <v>40</v>
      </c>
      <c r="K7928" s="1494">
        <f t="shared" si="506"/>
        <v>120</v>
      </c>
      <c r="L7928" s="1492"/>
      <c r="M7928" s="1492"/>
      <c r="N7928" s="1495">
        <f t="shared" si="507"/>
        <v>0</v>
      </c>
      <c r="O7928" s="1492"/>
      <c r="P7928" s="1731"/>
      <c r="Q7928" s="1732">
        <f t="shared" si="508"/>
        <v>0</v>
      </c>
      <c r="R7928" s="2204"/>
    </row>
    <row r="7929" spans="3:18">
      <c r="C7929" s="1490">
        <v>44</v>
      </c>
      <c r="D7929" s="1492" t="s">
        <v>7025</v>
      </c>
      <c r="E7929" s="1491">
        <v>8</v>
      </c>
      <c r="F7929" s="1492" t="s">
        <v>543</v>
      </c>
      <c r="G7929" s="1493">
        <v>1</v>
      </c>
      <c r="H7929" s="1492">
        <v>2023</v>
      </c>
      <c r="I7929" s="1494">
        <v>1189.9974100000002</v>
      </c>
      <c r="J7929" s="1492">
        <v>40</v>
      </c>
      <c r="K7929" s="1494">
        <f t="shared" si="506"/>
        <v>713.99844600000006</v>
      </c>
      <c r="L7929" s="1492"/>
      <c r="M7929" s="1492"/>
      <c r="N7929" s="1495">
        <f t="shared" si="507"/>
        <v>0</v>
      </c>
      <c r="O7929" s="1492"/>
      <c r="P7929" s="1731"/>
      <c r="Q7929" s="1732">
        <f t="shared" si="508"/>
        <v>0</v>
      </c>
      <c r="R7929" s="2204"/>
    </row>
    <row r="7930" spans="3:18">
      <c r="C7930" s="1490">
        <v>45</v>
      </c>
      <c r="D7930" s="1492" t="s">
        <v>7425</v>
      </c>
      <c r="E7930" s="1491">
        <v>8</v>
      </c>
      <c r="F7930" s="1492" t="s">
        <v>543</v>
      </c>
      <c r="G7930" s="1493">
        <v>7</v>
      </c>
      <c r="H7930" s="1492">
        <v>2023</v>
      </c>
      <c r="I7930" s="1494">
        <v>509.99889000000002</v>
      </c>
      <c r="J7930" s="1492">
        <v>40</v>
      </c>
      <c r="K7930" s="1494">
        <f t="shared" si="506"/>
        <v>305.99933399999998</v>
      </c>
      <c r="L7930" s="1492"/>
      <c r="M7930" s="1492"/>
      <c r="N7930" s="1495">
        <f t="shared" si="507"/>
        <v>0</v>
      </c>
      <c r="O7930" s="1492"/>
      <c r="P7930" s="1731"/>
      <c r="Q7930" s="1732">
        <f t="shared" si="508"/>
        <v>0</v>
      </c>
      <c r="R7930" s="2204"/>
    </row>
    <row r="7931" spans="3:18">
      <c r="C7931" s="1490">
        <v>46</v>
      </c>
      <c r="D7931" s="1492" t="s">
        <v>7426</v>
      </c>
      <c r="E7931" s="1491">
        <v>8</v>
      </c>
      <c r="F7931" s="1492" t="s">
        <v>543</v>
      </c>
      <c r="G7931" s="1493">
        <v>3</v>
      </c>
      <c r="H7931" s="1492">
        <v>2023</v>
      </c>
      <c r="I7931" s="1494">
        <v>207</v>
      </c>
      <c r="J7931" s="1492">
        <v>25</v>
      </c>
      <c r="K7931" s="1494">
        <f t="shared" si="506"/>
        <v>155.25</v>
      </c>
      <c r="L7931" s="1492"/>
      <c r="M7931" s="1492"/>
      <c r="N7931" s="1495">
        <f t="shared" si="507"/>
        <v>0</v>
      </c>
      <c r="O7931" s="1492"/>
      <c r="P7931" s="1731"/>
      <c r="Q7931" s="1732">
        <f t="shared" si="508"/>
        <v>0</v>
      </c>
      <c r="R7931" s="2204"/>
    </row>
    <row r="7932" spans="3:18">
      <c r="C7932" s="1490">
        <v>47</v>
      </c>
      <c r="D7932" s="1492" t="s">
        <v>5832</v>
      </c>
      <c r="E7932" s="1491">
        <v>8</v>
      </c>
      <c r="F7932" s="1492" t="s">
        <v>543</v>
      </c>
      <c r="G7932" s="1493">
        <v>1</v>
      </c>
      <c r="H7932" s="1492">
        <v>2023</v>
      </c>
      <c r="I7932" s="1494">
        <v>555</v>
      </c>
      <c r="J7932" s="1492">
        <v>25</v>
      </c>
      <c r="K7932" s="1494">
        <f t="shared" si="506"/>
        <v>416.25</v>
      </c>
      <c r="L7932" s="1492"/>
      <c r="M7932" s="1492"/>
      <c r="N7932" s="1495">
        <f t="shared" si="507"/>
        <v>0</v>
      </c>
      <c r="O7932" s="1492"/>
      <c r="P7932" s="1731"/>
      <c r="Q7932" s="1732">
        <f t="shared" si="508"/>
        <v>0</v>
      </c>
      <c r="R7932" s="2204"/>
    </row>
    <row r="7933" spans="3:18" ht="27">
      <c r="C7933" s="1490">
        <v>48</v>
      </c>
      <c r="D7933" s="1492" t="s">
        <v>7427</v>
      </c>
      <c r="E7933" s="1491">
        <v>8</v>
      </c>
      <c r="F7933" s="1492" t="s">
        <v>543</v>
      </c>
      <c r="G7933" s="1493">
        <v>3</v>
      </c>
      <c r="H7933" s="1492">
        <v>2023</v>
      </c>
      <c r="I7933" s="1494">
        <v>2200</v>
      </c>
      <c r="J7933" s="1492">
        <v>25</v>
      </c>
      <c r="K7933" s="1494">
        <f t="shared" si="506"/>
        <v>1650</v>
      </c>
      <c r="L7933" s="1492"/>
      <c r="M7933" s="1492"/>
      <c r="N7933" s="1495">
        <f t="shared" si="507"/>
        <v>0</v>
      </c>
      <c r="O7933" s="1492"/>
      <c r="P7933" s="1731"/>
      <c r="Q7933" s="1732">
        <f t="shared" si="508"/>
        <v>0</v>
      </c>
      <c r="R7933" s="2204"/>
    </row>
    <row r="7934" spans="3:18">
      <c r="C7934" s="1490">
        <v>49</v>
      </c>
      <c r="D7934" s="1492" t="s">
        <v>7428</v>
      </c>
      <c r="E7934" s="1491">
        <v>8</v>
      </c>
      <c r="F7934" s="1492" t="s">
        <v>543</v>
      </c>
      <c r="G7934" s="1493">
        <v>11</v>
      </c>
      <c r="H7934" s="1492">
        <v>2023</v>
      </c>
      <c r="I7934" s="1494">
        <v>831.36</v>
      </c>
      <c r="J7934" s="1492">
        <v>40</v>
      </c>
      <c r="K7934" s="1494">
        <f t="shared" si="506"/>
        <v>498.81599999999997</v>
      </c>
      <c r="L7934" s="1492"/>
      <c r="M7934" s="1492"/>
      <c r="N7934" s="1495">
        <f t="shared" si="507"/>
        <v>0</v>
      </c>
      <c r="O7934" s="1492"/>
      <c r="P7934" s="1731"/>
      <c r="Q7934" s="1732">
        <f t="shared" si="508"/>
        <v>0</v>
      </c>
      <c r="R7934" s="2204"/>
    </row>
    <row r="7935" spans="3:18">
      <c r="C7935" s="1490">
        <v>50</v>
      </c>
      <c r="D7935" s="1492" t="s">
        <v>7429</v>
      </c>
      <c r="E7935" s="1491">
        <v>8</v>
      </c>
      <c r="F7935" s="1492" t="s">
        <v>543</v>
      </c>
      <c r="G7935" s="1493">
        <v>5</v>
      </c>
      <c r="H7935" s="1492">
        <v>2023</v>
      </c>
      <c r="I7935" s="1494">
        <v>224.37</v>
      </c>
      <c r="J7935" s="1492">
        <v>40</v>
      </c>
      <c r="K7935" s="1494">
        <f t="shared" si="506"/>
        <v>134.62200000000001</v>
      </c>
      <c r="L7935" s="1492"/>
      <c r="M7935" s="1492"/>
      <c r="N7935" s="1495">
        <f t="shared" si="507"/>
        <v>0</v>
      </c>
      <c r="O7935" s="1492"/>
      <c r="P7935" s="1731"/>
      <c r="Q7935" s="1732">
        <f t="shared" si="508"/>
        <v>0</v>
      </c>
      <c r="R7935" s="2204"/>
    </row>
    <row r="7936" spans="3:18">
      <c r="C7936" s="1490">
        <v>51</v>
      </c>
      <c r="D7936" s="1492" t="s">
        <v>3228</v>
      </c>
      <c r="E7936" s="1491">
        <v>8</v>
      </c>
      <c r="F7936" s="1492" t="s">
        <v>543</v>
      </c>
      <c r="G7936" s="1493">
        <v>1</v>
      </c>
      <c r="H7936" s="1492">
        <v>2020</v>
      </c>
      <c r="I7936" s="1494">
        <v>288.42</v>
      </c>
      <c r="J7936" s="1492">
        <v>100</v>
      </c>
      <c r="K7936" s="1494">
        <f t="shared" si="506"/>
        <v>0</v>
      </c>
      <c r="L7936" s="1492"/>
      <c r="M7936" s="1492"/>
      <c r="N7936" s="1495">
        <f t="shared" si="507"/>
        <v>0</v>
      </c>
      <c r="O7936" s="1492"/>
      <c r="P7936" s="1731"/>
      <c r="Q7936" s="1732">
        <f t="shared" si="508"/>
        <v>0</v>
      </c>
      <c r="R7936" s="2204"/>
    </row>
    <row r="7937" spans="1:18">
      <c r="C7937" s="1490">
        <v>52</v>
      </c>
      <c r="D7937" s="1492" t="s">
        <v>3228</v>
      </c>
      <c r="E7937" s="1491">
        <v>8</v>
      </c>
      <c r="F7937" s="1492" t="s">
        <v>543</v>
      </c>
      <c r="G7937" s="1493">
        <v>1</v>
      </c>
      <c r="H7937" s="1492">
        <v>2020</v>
      </c>
      <c r="I7937" s="1494">
        <v>288.42</v>
      </c>
      <c r="J7937" s="1492">
        <v>100</v>
      </c>
      <c r="K7937" s="1494">
        <f t="shared" si="506"/>
        <v>0</v>
      </c>
      <c r="L7937" s="1492"/>
      <c r="M7937" s="1492"/>
      <c r="N7937" s="1495">
        <f t="shared" si="507"/>
        <v>0</v>
      </c>
      <c r="O7937" s="1492"/>
      <c r="P7937" s="1731"/>
      <c r="Q7937" s="1732">
        <f t="shared" si="508"/>
        <v>0</v>
      </c>
      <c r="R7937" s="2204"/>
    </row>
    <row r="7938" spans="1:18" ht="27">
      <c r="C7938" s="25"/>
      <c r="D7938" s="1421" t="s">
        <v>6791</v>
      </c>
      <c r="E7938" s="11"/>
      <c r="F7938" s="11"/>
      <c r="G7938" s="1574">
        <f>SUMIF(J7369:J7937,"&lt;100",G7369:G7937)</f>
        <v>1203</v>
      </c>
      <c r="H7938" s="11"/>
      <c r="I7938" s="1573"/>
      <c r="K7938" s="1573"/>
      <c r="L7938" s="11"/>
      <c r="M7938" s="11"/>
      <c r="N7938" s="80"/>
      <c r="O7938" s="11"/>
      <c r="P7938" s="1720"/>
      <c r="Q7938" s="1757"/>
    </row>
    <row r="7939" spans="1:18" ht="29.25" customHeight="1">
      <c r="A7939" s="1628"/>
      <c r="B7939" s="1628"/>
      <c r="C7939" s="1629">
        <v>629</v>
      </c>
      <c r="D7939" s="1144" t="s">
        <v>2106</v>
      </c>
      <c r="E7939" s="1009">
        <v>8</v>
      </c>
      <c r="F7939" s="11"/>
      <c r="G7939" s="1464">
        <f>SUM(G7940:G8233)</f>
        <v>1666</v>
      </c>
      <c r="H7939" s="11"/>
      <c r="I7939" s="1573"/>
      <c r="J7939" s="1009">
        <v>12.5</v>
      </c>
      <c r="K7939" s="1573"/>
      <c r="L7939" s="130">
        <f>SUM(L7940:L8233)</f>
        <v>0</v>
      </c>
      <c r="M7939" s="11"/>
      <c r="N7939" s="130">
        <f>+L7939*M7939</f>
        <v>0</v>
      </c>
      <c r="O7939" s="130"/>
      <c r="P7939" s="1720"/>
      <c r="Q7939" s="1721">
        <f>+O7939*P7939</f>
        <v>0</v>
      </c>
    </row>
    <row r="7940" spans="1:18" ht="14.25">
      <c r="C7940" s="25"/>
      <c r="D7940" s="21"/>
      <c r="E7940" s="21"/>
      <c r="F7940" s="11"/>
      <c r="G7940" s="1572"/>
      <c r="H7940" s="11"/>
      <c r="I7940" s="1573"/>
      <c r="J7940" s="11">
        <f t="shared" ref="J7940:J7974" si="509">IF(($J$14-H7940)*J$7939&gt;100,100,($J$14-H7940)*J$7939)</f>
        <v>100</v>
      </c>
      <c r="K7940" s="1573">
        <f>IF(J7940=100,0,I7940-I7940*J7940%)</f>
        <v>0</v>
      </c>
      <c r="L7940" s="11"/>
      <c r="M7940" s="11"/>
      <c r="N7940" s="80">
        <f>+L7940*M7940</f>
        <v>0</v>
      </c>
      <c r="O7940" s="11"/>
      <c r="P7940" s="1720"/>
      <c r="Q7940" s="1757">
        <f>+O7940*P7940</f>
        <v>0</v>
      </c>
    </row>
    <row r="7941" spans="1:18">
      <c r="C7941" s="1480">
        <v>1</v>
      </c>
      <c r="D7941" s="1154" t="s">
        <v>2562</v>
      </c>
      <c r="E7941" s="1482">
        <v>8</v>
      </c>
      <c r="F7941" s="1154" t="s">
        <v>543</v>
      </c>
      <c r="G7941" s="1483">
        <v>2</v>
      </c>
      <c r="H7941" s="1154">
        <v>2005</v>
      </c>
      <c r="I7941" s="1484">
        <v>51.404000000000003</v>
      </c>
      <c r="J7941" s="1154">
        <f t="shared" si="509"/>
        <v>100</v>
      </c>
      <c r="K7941" s="1484">
        <f t="shared" ref="K7941:K8004" si="510">IF(J7941=100,0,I7941-I7941*J7941%)</f>
        <v>0</v>
      </c>
      <c r="L7941" s="1154"/>
      <c r="M7941" s="1154"/>
      <c r="N7941" s="1485">
        <f t="shared" ref="N7941:N8004" si="511">+L7941*M7941</f>
        <v>0</v>
      </c>
      <c r="O7941" s="1154"/>
      <c r="P7941" s="1728"/>
      <c r="Q7941" s="1729">
        <f t="shared" ref="Q7941:Q8004" si="512">+O7941*P7941</f>
        <v>0</v>
      </c>
      <c r="R7941" s="2190" t="s">
        <v>481</v>
      </c>
    </row>
    <row r="7942" spans="1:18">
      <c r="C7942" s="1480">
        <v>2</v>
      </c>
      <c r="D7942" s="1154" t="s">
        <v>2621</v>
      </c>
      <c r="E7942" s="1482">
        <v>8</v>
      </c>
      <c r="F7942" s="1154" t="s">
        <v>543</v>
      </c>
      <c r="G7942" s="1483">
        <v>21</v>
      </c>
      <c r="H7942" s="1154">
        <v>2005</v>
      </c>
      <c r="I7942" s="1484">
        <v>490.66500000000002</v>
      </c>
      <c r="J7942" s="1154">
        <f t="shared" si="509"/>
        <v>100</v>
      </c>
      <c r="K7942" s="1484">
        <f t="shared" si="510"/>
        <v>0</v>
      </c>
      <c r="L7942" s="1154"/>
      <c r="M7942" s="1154"/>
      <c r="N7942" s="1485">
        <f t="shared" si="511"/>
        <v>0</v>
      </c>
      <c r="O7942" s="1154"/>
      <c r="P7942" s="1728"/>
      <c r="Q7942" s="1729">
        <f t="shared" si="512"/>
        <v>0</v>
      </c>
      <c r="R7942" s="2191"/>
    </row>
    <row r="7943" spans="1:18">
      <c r="C7943" s="1480">
        <v>3</v>
      </c>
      <c r="D7943" s="1154" t="s">
        <v>2622</v>
      </c>
      <c r="E7943" s="1482">
        <v>8</v>
      </c>
      <c r="F7943" s="1154" t="s">
        <v>543</v>
      </c>
      <c r="G7943" s="1483">
        <v>24</v>
      </c>
      <c r="H7943" s="1154">
        <v>2005</v>
      </c>
      <c r="I7943" s="1484">
        <v>358.89600000000002</v>
      </c>
      <c r="J7943" s="1154">
        <f t="shared" si="509"/>
        <v>100</v>
      </c>
      <c r="K7943" s="1484">
        <f t="shared" si="510"/>
        <v>0</v>
      </c>
      <c r="L7943" s="1154"/>
      <c r="M7943" s="1154"/>
      <c r="N7943" s="1485">
        <f t="shared" si="511"/>
        <v>0</v>
      </c>
      <c r="O7943" s="1154"/>
      <c r="P7943" s="1728"/>
      <c r="Q7943" s="1729">
        <f t="shared" si="512"/>
        <v>0</v>
      </c>
      <c r="R7943" s="2191"/>
    </row>
    <row r="7944" spans="1:18">
      <c r="C7944" s="1480">
        <v>4</v>
      </c>
      <c r="D7944" s="1154" t="s">
        <v>2622</v>
      </c>
      <c r="E7944" s="1482">
        <v>8</v>
      </c>
      <c r="F7944" s="1154" t="s">
        <v>543</v>
      </c>
      <c r="G7944" s="1483">
        <v>2</v>
      </c>
      <c r="H7944" s="1154">
        <v>2005</v>
      </c>
      <c r="I7944" s="1484">
        <v>30.3</v>
      </c>
      <c r="J7944" s="1154">
        <f t="shared" si="509"/>
        <v>100</v>
      </c>
      <c r="K7944" s="1484">
        <f t="shared" si="510"/>
        <v>0</v>
      </c>
      <c r="L7944" s="1154"/>
      <c r="M7944" s="1154"/>
      <c r="N7944" s="1485">
        <f t="shared" si="511"/>
        <v>0</v>
      </c>
      <c r="O7944" s="1154"/>
      <c r="P7944" s="1728"/>
      <c r="Q7944" s="1729">
        <f t="shared" si="512"/>
        <v>0</v>
      </c>
      <c r="R7944" s="2191"/>
    </row>
    <row r="7945" spans="1:18">
      <c r="C7945" s="1480">
        <v>5</v>
      </c>
      <c r="D7945" s="1154" t="s">
        <v>2279</v>
      </c>
      <c r="E7945" s="1482">
        <v>8</v>
      </c>
      <c r="F7945" s="1154" t="s">
        <v>543</v>
      </c>
      <c r="G7945" s="1483">
        <v>1</v>
      </c>
      <c r="H7945" s="1154">
        <v>2008</v>
      </c>
      <c r="I7945" s="1484">
        <v>75</v>
      </c>
      <c r="J7945" s="1154">
        <f t="shared" si="509"/>
        <v>100</v>
      </c>
      <c r="K7945" s="1484">
        <f t="shared" si="510"/>
        <v>0</v>
      </c>
      <c r="L7945" s="1154"/>
      <c r="M7945" s="1154"/>
      <c r="N7945" s="1485">
        <f t="shared" si="511"/>
        <v>0</v>
      </c>
      <c r="O7945" s="1154"/>
      <c r="P7945" s="1728"/>
      <c r="Q7945" s="1729">
        <f t="shared" si="512"/>
        <v>0</v>
      </c>
      <c r="R7945" s="2191"/>
    </row>
    <row r="7946" spans="1:18">
      <c r="C7946" s="1480">
        <v>6</v>
      </c>
      <c r="D7946" s="1154" t="s">
        <v>2280</v>
      </c>
      <c r="E7946" s="1482">
        <v>8</v>
      </c>
      <c r="F7946" s="1154" t="s">
        <v>543</v>
      </c>
      <c r="G7946" s="1483">
        <v>1</v>
      </c>
      <c r="H7946" s="1154">
        <v>2008</v>
      </c>
      <c r="I7946" s="1484">
        <v>49.5</v>
      </c>
      <c r="J7946" s="1154">
        <f t="shared" si="509"/>
        <v>100</v>
      </c>
      <c r="K7946" s="1484">
        <f t="shared" si="510"/>
        <v>0</v>
      </c>
      <c r="L7946" s="1154"/>
      <c r="M7946" s="1154"/>
      <c r="N7946" s="1485">
        <f t="shared" si="511"/>
        <v>0</v>
      </c>
      <c r="O7946" s="1154"/>
      <c r="P7946" s="1728"/>
      <c r="Q7946" s="1729">
        <f t="shared" si="512"/>
        <v>0</v>
      </c>
      <c r="R7946" s="2191"/>
    </row>
    <row r="7947" spans="1:18">
      <c r="C7947" s="1480">
        <v>7</v>
      </c>
      <c r="D7947" s="1154" t="s">
        <v>2623</v>
      </c>
      <c r="E7947" s="1482">
        <v>8</v>
      </c>
      <c r="F7947" s="1154" t="s">
        <v>543</v>
      </c>
      <c r="G7947" s="1483">
        <v>1</v>
      </c>
      <c r="H7947" s="1154">
        <v>2008</v>
      </c>
      <c r="I7947" s="1484">
        <v>12.5</v>
      </c>
      <c r="J7947" s="1154">
        <f t="shared" si="509"/>
        <v>100</v>
      </c>
      <c r="K7947" s="1484">
        <f t="shared" si="510"/>
        <v>0</v>
      </c>
      <c r="L7947" s="1154"/>
      <c r="M7947" s="1154"/>
      <c r="N7947" s="1485">
        <f t="shared" si="511"/>
        <v>0</v>
      </c>
      <c r="O7947" s="1154"/>
      <c r="P7947" s="1728"/>
      <c r="Q7947" s="1729">
        <f t="shared" si="512"/>
        <v>0</v>
      </c>
      <c r="R7947" s="2191"/>
    </row>
    <row r="7948" spans="1:18">
      <c r="C7948" s="1480">
        <v>8</v>
      </c>
      <c r="D7948" s="1154" t="s">
        <v>2624</v>
      </c>
      <c r="E7948" s="1482">
        <v>8</v>
      </c>
      <c r="F7948" s="1154" t="s">
        <v>543</v>
      </c>
      <c r="G7948" s="1483">
        <v>1</v>
      </c>
      <c r="H7948" s="1154">
        <v>2008</v>
      </c>
      <c r="I7948" s="1484">
        <v>49.5</v>
      </c>
      <c r="J7948" s="1154">
        <f t="shared" si="509"/>
        <v>100</v>
      </c>
      <c r="K7948" s="1484">
        <f t="shared" si="510"/>
        <v>0</v>
      </c>
      <c r="L7948" s="1154"/>
      <c r="M7948" s="1154"/>
      <c r="N7948" s="1485">
        <f t="shared" si="511"/>
        <v>0</v>
      </c>
      <c r="O7948" s="1154"/>
      <c r="P7948" s="1728"/>
      <c r="Q7948" s="1729">
        <f t="shared" si="512"/>
        <v>0</v>
      </c>
      <c r="R7948" s="2191"/>
    </row>
    <row r="7949" spans="1:18">
      <c r="C7949" s="1480">
        <v>9</v>
      </c>
      <c r="D7949" s="1154" t="s">
        <v>2280</v>
      </c>
      <c r="E7949" s="1482">
        <v>8</v>
      </c>
      <c r="F7949" s="1154" t="s">
        <v>543</v>
      </c>
      <c r="G7949" s="1483">
        <v>1</v>
      </c>
      <c r="H7949" s="1154">
        <v>2008</v>
      </c>
      <c r="I7949" s="1484">
        <v>49.5</v>
      </c>
      <c r="J7949" s="1154">
        <f t="shared" si="509"/>
        <v>100</v>
      </c>
      <c r="K7949" s="1484">
        <f t="shared" si="510"/>
        <v>0</v>
      </c>
      <c r="L7949" s="1154"/>
      <c r="M7949" s="1154"/>
      <c r="N7949" s="1485">
        <f t="shared" si="511"/>
        <v>0</v>
      </c>
      <c r="O7949" s="1154"/>
      <c r="P7949" s="1728"/>
      <c r="Q7949" s="1729">
        <f t="shared" si="512"/>
        <v>0</v>
      </c>
      <c r="R7949" s="2191"/>
    </row>
    <row r="7950" spans="1:18">
      <c r="C7950" s="1480">
        <v>10</v>
      </c>
      <c r="D7950" s="1154" t="s">
        <v>2625</v>
      </c>
      <c r="E7950" s="1482">
        <v>8</v>
      </c>
      <c r="F7950" s="1154" t="s">
        <v>543</v>
      </c>
      <c r="G7950" s="1483">
        <v>1</v>
      </c>
      <c r="H7950" s="1154">
        <v>2018</v>
      </c>
      <c r="I7950" s="1484">
        <v>30</v>
      </c>
      <c r="J7950" s="1154">
        <f t="shared" si="509"/>
        <v>87.5</v>
      </c>
      <c r="K7950" s="1484">
        <f t="shared" si="510"/>
        <v>3.75</v>
      </c>
      <c r="L7950" s="1154"/>
      <c r="M7950" s="1154"/>
      <c r="N7950" s="1485">
        <f t="shared" si="511"/>
        <v>0</v>
      </c>
      <c r="O7950" s="1154"/>
      <c r="P7950" s="1728"/>
      <c r="Q7950" s="1729">
        <f t="shared" si="512"/>
        <v>0</v>
      </c>
      <c r="R7950" s="2191"/>
    </row>
    <row r="7951" spans="1:18">
      <c r="C7951" s="1480">
        <v>11</v>
      </c>
      <c r="D7951" s="1154" t="s">
        <v>2625</v>
      </c>
      <c r="E7951" s="1482">
        <v>8</v>
      </c>
      <c r="F7951" s="1154" t="s">
        <v>543</v>
      </c>
      <c r="G7951" s="1483">
        <v>1</v>
      </c>
      <c r="H7951" s="1154">
        <v>2019</v>
      </c>
      <c r="I7951" s="1484">
        <v>28.994</v>
      </c>
      <c r="J7951" s="1154">
        <f t="shared" si="509"/>
        <v>75</v>
      </c>
      <c r="K7951" s="1484">
        <f t="shared" si="510"/>
        <v>7.2484999999999999</v>
      </c>
      <c r="L7951" s="1154"/>
      <c r="M7951" s="1154"/>
      <c r="N7951" s="1485">
        <f t="shared" si="511"/>
        <v>0</v>
      </c>
      <c r="O7951" s="1154"/>
      <c r="P7951" s="1728"/>
      <c r="Q7951" s="1729">
        <f t="shared" si="512"/>
        <v>0</v>
      </c>
      <c r="R7951" s="2191"/>
    </row>
    <row r="7952" spans="1:18">
      <c r="C7952" s="1480">
        <v>12</v>
      </c>
      <c r="D7952" s="1154" t="s">
        <v>2625</v>
      </c>
      <c r="E7952" s="1482">
        <v>8</v>
      </c>
      <c r="F7952" s="1154" t="s">
        <v>543</v>
      </c>
      <c r="G7952" s="1483">
        <v>1</v>
      </c>
      <c r="H7952" s="1154">
        <v>2016</v>
      </c>
      <c r="I7952" s="1484">
        <v>115.5</v>
      </c>
      <c r="J7952" s="1154">
        <f t="shared" si="509"/>
        <v>100</v>
      </c>
      <c r="K7952" s="1484">
        <f t="shared" si="510"/>
        <v>0</v>
      </c>
      <c r="L7952" s="1154"/>
      <c r="M7952" s="1154"/>
      <c r="N7952" s="1485">
        <f t="shared" si="511"/>
        <v>0</v>
      </c>
      <c r="O7952" s="1154"/>
      <c r="P7952" s="1728"/>
      <c r="Q7952" s="1729">
        <f t="shared" si="512"/>
        <v>0</v>
      </c>
      <c r="R7952" s="2191"/>
    </row>
    <row r="7953" spans="3:18">
      <c r="C7953" s="1480">
        <v>13</v>
      </c>
      <c r="D7953" s="1154" t="s">
        <v>2280</v>
      </c>
      <c r="E7953" s="1482">
        <v>8</v>
      </c>
      <c r="F7953" s="1154" t="s">
        <v>543</v>
      </c>
      <c r="G7953" s="1483">
        <v>1</v>
      </c>
      <c r="H7953" s="1154">
        <v>2008</v>
      </c>
      <c r="I7953" s="1484">
        <v>49.5</v>
      </c>
      <c r="J7953" s="1154">
        <f t="shared" si="509"/>
        <v>100</v>
      </c>
      <c r="K7953" s="1484">
        <f t="shared" si="510"/>
        <v>0</v>
      </c>
      <c r="L7953" s="1154"/>
      <c r="M7953" s="1154"/>
      <c r="N7953" s="1485">
        <f t="shared" si="511"/>
        <v>0</v>
      </c>
      <c r="O7953" s="1154"/>
      <c r="P7953" s="1728"/>
      <c r="Q7953" s="1729">
        <f t="shared" si="512"/>
        <v>0</v>
      </c>
      <c r="R7953" s="2191"/>
    </row>
    <row r="7954" spans="3:18">
      <c r="C7954" s="1480">
        <v>14</v>
      </c>
      <c r="D7954" s="1154" t="s">
        <v>7430</v>
      </c>
      <c r="E7954" s="1482">
        <v>8</v>
      </c>
      <c r="F7954" s="1154" t="s">
        <v>543</v>
      </c>
      <c r="G7954" s="1483">
        <v>1</v>
      </c>
      <c r="H7954" s="1154">
        <v>2022</v>
      </c>
      <c r="I7954" s="1484">
        <v>47</v>
      </c>
      <c r="J7954" s="1154">
        <f t="shared" si="509"/>
        <v>37.5</v>
      </c>
      <c r="K7954" s="1484">
        <f t="shared" si="510"/>
        <v>29.375</v>
      </c>
      <c r="L7954" s="1154"/>
      <c r="M7954" s="1154"/>
      <c r="N7954" s="1485">
        <f t="shared" si="511"/>
        <v>0</v>
      </c>
      <c r="O7954" s="1154"/>
      <c r="P7954" s="1728"/>
      <c r="Q7954" s="1729">
        <f t="shared" si="512"/>
        <v>0</v>
      </c>
      <c r="R7954" s="2191"/>
    </row>
    <row r="7955" spans="3:18">
      <c r="C7955" s="1480">
        <v>15</v>
      </c>
      <c r="D7955" s="1154" t="s">
        <v>7431</v>
      </c>
      <c r="E7955" s="1482">
        <v>8</v>
      </c>
      <c r="F7955" s="1154" t="s">
        <v>543</v>
      </c>
      <c r="G7955" s="1483">
        <v>2</v>
      </c>
      <c r="H7955" s="1154">
        <v>2022</v>
      </c>
      <c r="I7955" s="1484">
        <v>150</v>
      </c>
      <c r="J7955" s="1154">
        <f t="shared" si="509"/>
        <v>37.5</v>
      </c>
      <c r="K7955" s="1484">
        <f t="shared" si="510"/>
        <v>93.75</v>
      </c>
      <c r="L7955" s="1154"/>
      <c r="M7955" s="1154"/>
      <c r="N7955" s="1485">
        <f t="shared" si="511"/>
        <v>0</v>
      </c>
      <c r="O7955" s="1154"/>
      <c r="P7955" s="1728"/>
      <c r="Q7955" s="1729">
        <f t="shared" si="512"/>
        <v>0</v>
      </c>
      <c r="R7955" s="2191"/>
    </row>
    <row r="7956" spans="3:18">
      <c r="C7956" s="1480">
        <v>16</v>
      </c>
      <c r="D7956" s="1154" t="s">
        <v>7432</v>
      </c>
      <c r="E7956" s="1482">
        <v>8</v>
      </c>
      <c r="F7956" s="1154" t="s">
        <v>543</v>
      </c>
      <c r="G7956" s="1483">
        <v>1</v>
      </c>
      <c r="H7956" s="1154">
        <v>2023</v>
      </c>
      <c r="I7956" s="1484">
        <v>130</v>
      </c>
      <c r="J7956" s="1154">
        <f t="shared" si="509"/>
        <v>25</v>
      </c>
      <c r="K7956" s="1484">
        <f t="shared" si="510"/>
        <v>97.5</v>
      </c>
      <c r="L7956" s="1154"/>
      <c r="M7956" s="1154"/>
      <c r="N7956" s="1485">
        <f t="shared" si="511"/>
        <v>0</v>
      </c>
      <c r="O7956" s="1154"/>
      <c r="P7956" s="1728"/>
      <c r="Q7956" s="1729">
        <f t="shared" si="512"/>
        <v>0</v>
      </c>
      <c r="R7956" s="2191"/>
    </row>
    <row r="7957" spans="3:18" ht="27">
      <c r="C7957" s="1480">
        <v>17</v>
      </c>
      <c r="D7957" s="1154" t="s">
        <v>7433</v>
      </c>
      <c r="E7957" s="1482">
        <v>8</v>
      </c>
      <c r="F7957" s="1154" t="s">
        <v>543</v>
      </c>
      <c r="G7957" s="1483">
        <v>1</v>
      </c>
      <c r="H7957" s="1154">
        <v>2023</v>
      </c>
      <c r="I7957" s="1484">
        <v>110</v>
      </c>
      <c r="J7957" s="1154">
        <f t="shared" si="509"/>
        <v>25</v>
      </c>
      <c r="K7957" s="1484">
        <f t="shared" si="510"/>
        <v>82.5</v>
      </c>
      <c r="L7957" s="1154"/>
      <c r="M7957" s="1154"/>
      <c r="N7957" s="1485">
        <f t="shared" si="511"/>
        <v>0</v>
      </c>
      <c r="O7957" s="1154"/>
      <c r="P7957" s="1728"/>
      <c r="Q7957" s="1729">
        <f t="shared" si="512"/>
        <v>0</v>
      </c>
      <c r="R7957" s="2192"/>
    </row>
    <row r="7958" spans="3:18">
      <c r="C7958" s="1465">
        <v>1</v>
      </c>
      <c r="D7958" s="1411" t="s">
        <v>2562</v>
      </c>
      <c r="E7958" s="509">
        <v>8</v>
      </c>
      <c r="F7958" s="1411" t="s">
        <v>543</v>
      </c>
      <c r="G7958" s="1469">
        <v>2</v>
      </c>
      <c r="H7958" s="1411">
        <v>2005</v>
      </c>
      <c r="I7958" s="1466">
        <v>51.404000000000003</v>
      </c>
      <c r="J7958" s="1411">
        <f t="shared" si="509"/>
        <v>100</v>
      </c>
      <c r="K7958" s="1466">
        <f t="shared" si="510"/>
        <v>0</v>
      </c>
      <c r="L7958" s="1411"/>
      <c r="M7958" s="1411"/>
      <c r="N7958" s="433">
        <f t="shared" si="511"/>
        <v>0</v>
      </c>
      <c r="O7958" s="1411"/>
      <c r="P7958" s="1707"/>
      <c r="Q7958" s="430">
        <f t="shared" si="512"/>
        <v>0</v>
      </c>
      <c r="R7958" s="2160" t="s">
        <v>486</v>
      </c>
    </row>
    <row r="7959" spans="3:18">
      <c r="C7959" s="1465">
        <v>2</v>
      </c>
      <c r="D7959" s="1411" t="s">
        <v>2621</v>
      </c>
      <c r="E7959" s="509">
        <v>8</v>
      </c>
      <c r="F7959" s="1411" t="s">
        <v>543</v>
      </c>
      <c r="G7959" s="1469">
        <v>21</v>
      </c>
      <c r="H7959" s="1411">
        <v>2005</v>
      </c>
      <c r="I7959" s="1466">
        <v>490.66500000000002</v>
      </c>
      <c r="J7959" s="1411">
        <f t="shared" si="509"/>
        <v>100</v>
      </c>
      <c r="K7959" s="1466">
        <f t="shared" si="510"/>
        <v>0</v>
      </c>
      <c r="L7959" s="1411"/>
      <c r="M7959" s="1411"/>
      <c r="N7959" s="433">
        <f t="shared" si="511"/>
        <v>0</v>
      </c>
      <c r="O7959" s="1411"/>
      <c r="P7959" s="1707"/>
      <c r="Q7959" s="430">
        <f t="shared" si="512"/>
        <v>0</v>
      </c>
      <c r="R7959" s="2161"/>
    </row>
    <row r="7960" spans="3:18">
      <c r="C7960" s="1465">
        <v>3</v>
      </c>
      <c r="D7960" s="1411" t="s">
        <v>2622</v>
      </c>
      <c r="E7960" s="509">
        <v>8</v>
      </c>
      <c r="F7960" s="1411" t="s">
        <v>543</v>
      </c>
      <c r="G7960" s="1469">
        <v>24</v>
      </c>
      <c r="H7960" s="1411">
        <v>2005</v>
      </c>
      <c r="I7960" s="1466">
        <v>358.89600000000002</v>
      </c>
      <c r="J7960" s="1411">
        <f t="shared" si="509"/>
        <v>100</v>
      </c>
      <c r="K7960" s="1466">
        <f t="shared" si="510"/>
        <v>0</v>
      </c>
      <c r="L7960" s="1411"/>
      <c r="M7960" s="1411"/>
      <c r="N7960" s="433">
        <f t="shared" si="511"/>
        <v>0</v>
      </c>
      <c r="O7960" s="1411"/>
      <c r="P7960" s="1707"/>
      <c r="Q7960" s="430">
        <f t="shared" si="512"/>
        <v>0</v>
      </c>
      <c r="R7960" s="2161"/>
    </row>
    <row r="7961" spans="3:18">
      <c r="C7961" s="1465">
        <v>4</v>
      </c>
      <c r="D7961" s="1411" t="s">
        <v>2622</v>
      </c>
      <c r="E7961" s="509">
        <v>8</v>
      </c>
      <c r="F7961" s="1411" t="s">
        <v>543</v>
      </c>
      <c r="G7961" s="1469">
        <v>2</v>
      </c>
      <c r="H7961" s="1411">
        <v>2005</v>
      </c>
      <c r="I7961" s="1466">
        <v>30.3</v>
      </c>
      <c r="J7961" s="1411">
        <f t="shared" si="509"/>
        <v>100</v>
      </c>
      <c r="K7961" s="1466">
        <f t="shared" si="510"/>
        <v>0</v>
      </c>
      <c r="L7961" s="1411"/>
      <c r="M7961" s="1411"/>
      <c r="N7961" s="433">
        <f t="shared" si="511"/>
        <v>0</v>
      </c>
      <c r="O7961" s="1411"/>
      <c r="P7961" s="1707"/>
      <c r="Q7961" s="430">
        <f t="shared" si="512"/>
        <v>0</v>
      </c>
      <c r="R7961" s="2161"/>
    </row>
    <row r="7962" spans="3:18">
      <c r="C7962" s="1465">
        <v>5</v>
      </c>
      <c r="D7962" s="1411" t="s">
        <v>2279</v>
      </c>
      <c r="E7962" s="509">
        <v>8</v>
      </c>
      <c r="F7962" s="1411" t="s">
        <v>543</v>
      </c>
      <c r="G7962" s="1469">
        <v>1</v>
      </c>
      <c r="H7962" s="1411">
        <v>2008</v>
      </c>
      <c r="I7962" s="1466">
        <v>75</v>
      </c>
      <c r="J7962" s="1411">
        <f t="shared" si="509"/>
        <v>100</v>
      </c>
      <c r="K7962" s="1466">
        <f t="shared" si="510"/>
        <v>0</v>
      </c>
      <c r="L7962" s="1411"/>
      <c r="M7962" s="1411"/>
      <c r="N7962" s="433">
        <f t="shared" si="511"/>
        <v>0</v>
      </c>
      <c r="O7962" s="1411"/>
      <c r="P7962" s="1707"/>
      <c r="Q7962" s="430">
        <f t="shared" si="512"/>
        <v>0</v>
      </c>
      <c r="R7962" s="2161"/>
    </row>
    <row r="7963" spans="3:18">
      <c r="C7963" s="1465">
        <v>6</v>
      </c>
      <c r="D7963" s="1411" t="s">
        <v>2280</v>
      </c>
      <c r="E7963" s="509">
        <v>8</v>
      </c>
      <c r="F7963" s="1411" t="s">
        <v>543</v>
      </c>
      <c r="G7963" s="1469">
        <v>1</v>
      </c>
      <c r="H7963" s="1411">
        <v>2008</v>
      </c>
      <c r="I7963" s="1466">
        <v>49.5</v>
      </c>
      <c r="J7963" s="1411">
        <f t="shared" si="509"/>
        <v>100</v>
      </c>
      <c r="K7963" s="1466">
        <f t="shared" si="510"/>
        <v>0</v>
      </c>
      <c r="L7963" s="1411"/>
      <c r="M7963" s="1411"/>
      <c r="N7963" s="433">
        <f t="shared" si="511"/>
        <v>0</v>
      </c>
      <c r="O7963" s="1411"/>
      <c r="P7963" s="1707"/>
      <c r="Q7963" s="430">
        <f t="shared" si="512"/>
        <v>0</v>
      </c>
      <c r="R7963" s="2161"/>
    </row>
    <row r="7964" spans="3:18">
      <c r="C7964" s="1465">
        <v>7</v>
      </c>
      <c r="D7964" s="1411" t="s">
        <v>2623</v>
      </c>
      <c r="E7964" s="509">
        <v>8</v>
      </c>
      <c r="F7964" s="1411" t="s">
        <v>543</v>
      </c>
      <c r="G7964" s="1469">
        <v>1</v>
      </c>
      <c r="H7964" s="1411">
        <v>2008</v>
      </c>
      <c r="I7964" s="1466">
        <v>12.5</v>
      </c>
      <c r="J7964" s="1411">
        <f t="shared" si="509"/>
        <v>100</v>
      </c>
      <c r="K7964" s="1466">
        <f t="shared" si="510"/>
        <v>0</v>
      </c>
      <c r="L7964" s="1411"/>
      <c r="M7964" s="1411"/>
      <c r="N7964" s="433">
        <f t="shared" si="511"/>
        <v>0</v>
      </c>
      <c r="O7964" s="1411"/>
      <c r="P7964" s="1707"/>
      <c r="Q7964" s="430">
        <f t="shared" si="512"/>
        <v>0</v>
      </c>
      <c r="R7964" s="2161"/>
    </row>
    <row r="7965" spans="3:18">
      <c r="C7965" s="1465">
        <v>8</v>
      </c>
      <c r="D7965" s="1411" t="s">
        <v>2624</v>
      </c>
      <c r="E7965" s="509">
        <v>8</v>
      </c>
      <c r="F7965" s="1411" t="s">
        <v>543</v>
      </c>
      <c r="G7965" s="1469">
        <v>1</v>
      </c>
      <c r="H7965" s="1411">
        <v>2008</v>
      </c>
      <c r="I7965" s="1466">
        <v>49.5</v>
      </c>
      <c r="J7965" s="1411">
        <f t="shared" si="509"/>
        <v>100</v>
      </c>
      <c r="K7965" s="1466">
        <f t="shared" si="510"/>
        <v>0</v>
      </c>
      <c r="L7965" s="1411"/>
      <c r="M7965" s="1411"/>
      <c r="N7965" s="433">
        <f t="shared" si="511"/>
        <v>0</v>
      </c>
      <c r="O7965" s="1411"/>
      <c r="P7965" s="1707"/>
      <c r="Q7965" s="430">
        <f t="shared" si="512"/>
        <v>0</v>
      </c>
      <c r="R7965" s="2161"/>
    </row>
    <row r="7966" spans="3:18">
      <c r="C7966" s="1465">
        <v>9</v>
      </c>
      <c r="D7966" s="1411" t="s">
        <v>2280</v>
      </c>
      <c r="E7966" s="509">
        <v>8</v>
      </c>
      <c r="F7966" s="1411" t="s">
        <v>543</v>
      </c>
      <c r="G7966" s="1469">
        <v>1</v>
      </c>
      <c r="H7966" s="1411">
        <v>2008</v>
      </c>
      <c r="I7966" s="1466">
        <v>49.5</v>
      </c>
      <c r="J7966" s="1411">
        <f t="shared" si="509"/>
        <v>100</v>
      </c>
      <c r="K7966" s="1466">
        <f t="shared" si="510"/>
        <v>0</v>
      </c>
      <c r="L7966" s="1411"/>
      <c r="M7966" s="1411"/>
      <c r="N7966" s="433">
        <f t="shared" si="511"/>
        <v>0</v>
      </c>
      <c r="O7966" s="1411"/>
      <c r="P7966" s="1707"/>
      <c r="Q7966" s="430">
        <f t="shared" si="512"/>
        <v>0</v>
      </c>
      <c r="R7966" s="2161"/>
    </row>
    <row r="7967" spans="3:18">
      <c r="C7967" s="1465">
        <v>10</v>
      </c>
      <c r="D7967" s="1411" t="s">
        <v>2625</v>
      </c>
      <c r="E7967" s="509">
        <v>8</v>
      </c>
      <c r="F7967" s="1411" t="s">
        <v>543</v>
      </c>
      <c r="G7967" s="1469">
        <v>1</v>
      </c>
      <c r="H7967" s="1411">
        <v>2018</v>
      </c>
      <c r="I7967" s="1466">
        <v>30</v>
      </c>
      <c r="J7967" s="1411">
        <f t="shared" si="509"/>
        <v>87.5</v>
      </c>
      <c r="K7967" s="1466">
        <f t="shared" si="510"/>
        <v>3.75</v>
      </c>
      <c r="L7967" s="1411"/>
      <c r="M7967" s="1411"/>
      <c r="N7967" s="433">
        <f t="shared" si="511"/>
        <v>0</v>
      </c>
      <c r="O7967" s="1411"/>
      <c r="P7967" s="1707"/>
      <c r="Q7967" s="430">
        <f t="shared" si="512"/>
        <v>0</v>
      </c>
      <c r="R7967" s="2161"/>
    </row>
    <row r="7968" spans="3:18">
      <c r="C7968" s="1465">
        <v>11</v>
      </c>
      <c r="D7968" s="1411" t="s">
        <v>2625</v>
      </c>
      <c r="E7968" s="509">
        <v>8</v>
      </c>
      <c r="F7968" s="1411" t="s">
        <v>543</v>
      </c>
      <c r="G7968" s="1469">
        <v>1</v>
      </c>
      <c r="H7968" s="1411">
        <v>2019</v>
      </c>
      <c r="I7968" s="1466">
        <v>28.994</v>
      </c>
      <c r="J7968" s="1411">
        <f t="shared" si="509"/>
        <v>75</v>
      </c>
      <c r="K7968" s="1466">
        <f t="shared" si="510"/>
        <v>7.2484999999999999</v>
      </c>
      <c r="L7968" s="1411"/>
      <c r="M7968" s="1411"/>
      <c r="N7968" s="433">
        <f t="shared" si="511"/>
        <v>0</v>
      </c>
      <c r="O7968" s="1411"/>
      <c r="P7968" s="1707"/>
      <c r="Q7968" s="430">
        <f t="shared" si="512"/>
        <v>0</v>
      </c>
      <c r="R7968" s="2161"/>
    </row>
    <row r="7969" spans="3:18">
      <c r="C7969" s="1465">
        <v>12</v>
      </c>
      <c r="D7969" s="1411" t="s">
        <v>2625</v>
      </c>
      <c r="E7969" s="509">
        <v>8</v>
      </c>
      <c r="F7969" s="1411" t="s">
        <v>543</v>
      </c>
      <c r="G7969" s="1469">
        <v>1</v>
      </c>
      <c r="H7969" s="1411">
        <v>2016</v>
      </c>
      <c r="I7969" s="1466">
        <v>115.5</v>
      </c>
      <c r="J7969" s="1411">
        <f t="shared" si="509"/>
        <v>100</v>
      </c>
      <c r="K7969" s="1466">
        <f t="shared" si="510"/>
        <v>0</v>
      </c>
      <c r="L7969" s="1411"/>
      <c r="M7969" s="1411"/>
      <c r="N7969" s="433">
        <f t="shared" si="511"/>
        <v>0</v>
      </c>
      <c r="O7969" s="1411"/>
      <c r="P7969" s="1707"/>
      <c r="Q7969" s="430">
        <f t="shared" si="512"/>
        <v>0</v>
      </c>
      <c r="R7969" s="2161"/>
    </row>
    <row r="7970" spans="3:18">
      <c r="C7970" s="1465">
        <v>13</v>
      </c>
      <c r="D7970" s="1411" t="s">
        <v>2280</v>
      </c>
      <c r="E7970" s="509">
        <v>8</v>
      </c>
      <c r="F7970" s="1411" t="s">
        <v>543</v>
      </c>
      <c r="G7970" s="1469">
        <v>1</v>
      </c>
      <c r="H7970" s="1411">
        <v>2008</v>
      </c>
      <c r="I7970" s="1466">
        <v>49.5</v>
      </c>
      <c r="J7970" s="1411">
        <f t="shared" si="509"/>
        <v>100</v>
      </c>
      <c r="K7970" s="1466">
        <f t="shared" si="510"/>
        <v>0</v>
      </c>
      <c r="L7970" s="1411"/>
      <c r="M7970" s="1411"/>
      <c r="N7970" s="433">
        <f t="shared" si="511"/>
        <v>0</v>
      </c>
      <c r="O7970" s="1411"/>
      <c r="P7970" s="1707"/>
      <c r="Q7970" s="430">
        <f t="shared" si="512"/>
        <v>0</v>
      </c>
      <c r="R7970" s="2161"/>
    </row>
    <row r="7971" spans="3:18">
      <c r="C7971" s="1465">
        <v>14</v>
      </c>
      <c r="D7971" s="1411" t="s">
        <v>7430</v>
      </c>
      <c r="E7971" s="509">
        <v>8</v>
      </c>
      <c r="F7971" s="1411" t="s">
        <v>543</v>
      </c>
      <c r="G7971" s="1469">
        <v>1</v>
      </c>
      <c r="H7971" s="1411">
        <v>2022</v>
      </c>
      <c r="I7971" s="1466">
        <v>47</v>
      </c>
      <c r="J7971" s="1411">
        <f t="shared" si="509"/>
        <v>37.5</v>
      </c>
      <c r="K7971" s="1466">
        <f t="shared" si="510"/>
        <v>29.375</v>
      </c>
      <c r="L7971" s="1411"/>
      <c r="M7971" s="1411"/>
      <c r="N7971" s="433">
        <f t="shared" si="511"/>
        <v>0</v>
      </c>
      <c r="O7971" s="1411"/>
      <c r="P7971" s="1707"/>
      <c r="Q7971" s="430">
        <f t="shared" si="512"/>
        <v>0</v>
      </c>
      <c r="R7971" s="2161"/>
    </row>
    <row r="7972" spans="3:18">
      <c r="C7972" s="1465">
        <v>15</v>
      </c>
      <c r="D7972" s="1411" t="s">
        <v>7431</v>
      </c>
      <c r="E7972" s="509">
        <v>8</v>
      </c>
      <c r="F7972" s="1411" t="s">
        <v>543</v>
      </c>
      <c r="G7972" s="1469">
        <v>2</v>
      </c>
      <c r="H7972" s="1411">
        <v>2022</v>
      </c>
      <c r="I7972" s="1466">
        <v>150</v>
      </c>
      <c r="J7972" s="1411">
        <f t="shared" si="509"/>
        <v>37.5</v>
      </c>
      <c r="K7972" s="1466">
        <f t="shared" si="510"/>
        <v>93.75</v>
      </c>
      <c r="L7972" s="1411"/>
      <c r="M7972" s="1411"/>
      <c r="N7972" s="433">
        <f t="shared" si="511"/>
        <v>0</v>
      </c>
      <c r="O7972" s="1411"/>
      <c r="P7972" s="1707"/>
      <c r="Q7972" s="430">
        <f t="shared" si="512"/>
        <v>0</v>
      </c>
      <c r="R7972" s="2161"/>
    </row>
    <row r="7973" spans="3:18">
      <c r="C7973" s="1465">
        <v>16</v>
      </c>
      <c r="D7973" s="1411" t="s">
        <v>7432</v>
      </c>
      <c r="E7973" s="509">
        <v>8</v>
      </c>
      <c r="F7973" s="1411" t="s">
        <v>543</v>
      </c>
      <c r="G7973" s="1469">
        <v>1</v>
      </c>
      <c r="H7973" s="1411">
        <v>2023</v>
      </c>
      <c r="I7973" s="1466">
        <v>130</v>
      </c>
      <c r="J7973" s="1411">
        <f t="shared" si="509"/>
        <v>25</v>
      </c>
      <c r="K7973" s="1466">
        <f t="shared" si="510"/>
        <v>97.5</v>
      </c>
      <c r="L7973" s="1411"/>
      <c r="M7973" s="1411"/>
      <c r="N7973" s="433">
        <f t="shared" si="511"/>
        <v>0</v>
      </c>
      <c r="O7973" s="1411"/>
      <c r="P7973" s="1707"/>
      <c r="Q7973" s="430">
        <f t="shared" si="512"/>
        <v>0</v>
      </c>
      <c r="R7973" s="2161"/>
    </row>
    <row r="7974" spans="3:18" ht="27">
      <c r="C7974" s="1465">
        <v>17</v>
      </c>
      <c r="D7974" s="1411" t="s">
        <v>7433</v>
      </c>
      <c r="E7974" s="509">
        <v>8</v>
      </c>
      <c r="F7974" s="1411" t="s">
        <v>543</v>
      </c>
      <c r="G7974" s="1469">
        <v>1</v>
      </c>
      <c r="H7974" s="1411">
        <v>2023</v>
      </c>
      <c r="I7974" s="1466">
        <v>110</v>
      </c>
      <c r="J7974" s="1411">
        <f t="shared" si="509"/>
        <v>25</v>
      </c>
      <c r="K7974" s="1466">
        <f t="shared" si="510"/>
        <v>82.5</v>
      </c>
      <c r="L7974" s="1411"/>
      <c r="M7974" s="1411"/>
      <c r="N7974" s="433">
        <f t="shared" si="511"/>
        <v>0</v>
      </c>
      <c r="O7974" s="1411"/>
      <c r="P7974" s="1707"/>
      <c r="Q7974" s="430">
        <f t="shared" si="512"/>
        <v>0</v>
      </c>
      <c r="R7974" s="2162"/>
    </row>
    <row r="7975" spans="3:18">
      <c r="C7975" s="1558">
        <v>1</v>
      </c>
      <c r="D7975" s="1561" t="s">
        <v>7434</v>
      </c>
      <c r="E7975" s="1560">
        <v>8</v>
      </c>
      <c r="F7975" s="1561" t="s">
        <v>543</v>
      </c>
      <c r="G7975" s="1562">
        <v>11</v>
      </c>
      <c r="H7975" s="1561">
        <v>2005</v>
      </c>
      <c r="I7975" s="1563">
        <v>282.72300000000001</v>
      </c>
      <c r="J7975" s="1561">
        <v>100</v>
      </c>
      <c r="K7975" s="1563">
        <f t="shared" si="510"/>
        <v>0</v>
      </c>
      <c r="L7975" s="1561"/>
      <c r="M7975" s="1561"/>
      <c r="N7975" s="1564">
        <f t="shared" si="511"/>
        <v>0</v>
      </c>
      <c r="O7975" s="1561"/>
      <c r="P7975" s="1753"/>
      <c r="Q7975" s="1754">
        <f t="shared" si="512"/>
        <v>0</v>
      </c>
      <c r="R7975" s="2173" t="s">
        <v>487</v>
      </c>
    </row>
    <row r="7976" spans="3:18">
      <c r="C7976" s="1558">
        <v>2</v>
      </c>
      <c r="D7976" s="1561" t="s">
        <v>2866</v>
      </c>
      <c r="E7976" s="1560">
        <v>8</v>
      </c>
      <c r="F7976" s="1561" t="s">
        <v>543</v>
      </c>
      <c r="G7976" s="1562">
        <v>8</v>
      </c>
      <c r="H7976" s="1561">
        <v>2008</v>
      </c>
      <c r="I7976" s="1563">
        <v>396</v>
      </c>
      <c r="J7976" s="1561">
        <v>100</v>
      </c>
      <c r="K7976" s="1563">
        <f t="shared" si="510"/>
        <v>0</v>
      </c>
      <c r="L7976" s="1561"/>
      <c r="M7976" s="1561"/>
      <c r="N7976" s="1564">
        <f t="shared" si="511"/>
        <v>0</v>
      </c>
      <c r="O7976" s="1561"/>
      <c r="P7976" s="1753"/>
      <c r="Q7976" s="1754">
        <f t="shared" si="512"/>
        <v>0</v>
      </c>
      <c r="R7976" s="2174"/>
    </row>
    <row r="7977" spans="3:18">
      <c r="C7977" s="1558">
        <v>3</v>
      </c>
      <c r="D7977" s="1561" t="s">
        <v>2280</v>
      </c>
      <c r="E7977" s="1560">
        <v>8</v>
      </c>
      <c r="F7977" s="1561" t="s">
        <v>543</v>
      </c>
      <c r="G7977" s="1562">
        <v>1</v>
      </c>
      <c r="H7977" s="1561">
        <v>2005</v>
      </c>
      <c r="I7977" s="1563">
        <v>25.702000000000002</v>
      </c>
      <c r="J7977" s="1561">
        <v>100</v>
      </c>
      <c r="K7977" s="1563">
        <f t="shared" si="510"/>
        <v>0</v>
      </c>
      <c r="L7977" s="1561"/>
      <c r="M7977" s="1561"/>
      <c r="N7977" s="1564">
        <f t="shared" si="511"/>
        <v>0</v>
      </c>
      <c r="O7977" s="1561"/>
      <c r="P7977" s="1753"/>
      <c r="Q7977" s="1754">
        <f t="shared" si="512"/>
        <v>0</v>
      </c>
      <c r="R7977" s="2174"/>
    </row>
    <row r="7978" spans="3:18">
      <c r="C7978" s="1558">
        <v>4</v>
      </c>
      <c r="D7978" s="1561" t="s">
        <v>2280</v>
      </c>
      <c r="E7978" s="1560">
        <v>8</v>
      </c>
      <c r="F7978" s="1561" t="s">
        <v>543</v>
      </c>
      <c r="G7978" s="1562">
        <v>1</v>
      </c>
      <c r="H7978" s="1561">
        <v>2008</v>
      </c>
      <c r="I7978" s="1563">
        <v>49.5</v>
      </c>
      <c r="J7978" s="1561">
        <v>100</v>
      </c>
      <c r="K7978" s="1563">
        <f t="shared" si="510"/>
        <v>0</v>
      </c>
      <c r="L7978" s="1561"/>
      <c r="M7978" s="1561"/>
      <c r="N7978" s="1564">
        <f t="shared" si="511"/>
        <v>0</v>
      </c>
      <c r="O7978" s="1561"/>
      <c r="P7978" s="1753"/>
      <c r="Q7978" s="1754">
        <f t="shared" si="512"/>
        <v>0</v>
      </c>
      <c r="R7978" s="2174"/>
    </row>
    <row r="7979" spans="3:18">
      <c r="C7979" s="1558">
        <v>5</v>
      </c>
      <c r="D7979" s="1561" t="s">
        <v>2280</v>
      </c>
      <c r="E7979" s="1560">
        <v>8</v>
      </c>
      <c r="F7979" s="1561" t="s">
        <v>543</v>
      </c>
      <c r="G7979" s="1562">
        <v>1</v>
      </c>
      <c r="H7979" s="1561">
        <v>2008</v>
      </c>
      <c r="I7979" s="1563">
        <v>49.5</v>
      </c>
      <c r="J7979" s="1561">
        <v>100</v>
      </c>
      <c r="K7979" s="1563">
        <f t="shared" si="510"/>
        <v>0</v>
      </c>
      <c r="L7979" s="1561"/>
      <c r="M7979" s="1561"/>
      <c r="N7979" s="1564">
        <f t="shared" si="511"/>
        <v>0</v>
      </c>
      <c r="O7979" s="1561"/>
      <c r="P7979" s="1753"/>
      <c r="Q7979" s="1754">
        <f t="shared" si="512"/>
        <v>0</v>
      </c>
      <c r="R7979" s="2174"/>
    </row>
    <row r="7980" spans="3:18">
      <c r="C7980" s="1558">
        <v>6</v>
      </c>
      <c r="D7980" s="1561" t="s">
        <v>2622</v>
      </c>
      <c r="E7980" s="1560">
        <v>8</v>
      </c>
      <c r="F7980" s="1561" t="s">
        <v>543</v>
      </c>
      <c r="G7980" s="1562">
        <v>7</v>
      </c>
      <c r="H7980" s="1561">
        <v>2005</v>
      </c>
      <c r="I7980" s="1563">
        <v>104.6773</v>
      </c>
      <c r="J7980" s="1561">
        <v>100</v>
      </c>
      <c r="K7980" s="1563">
        <f t="shared" si="510"/>
        <v>0</v>
      </c>
      <c r="L7980" s="1561"/>
      <c r="M7980" s="1561"/>
      <c r="N7980" s="1564">
        <f t="shared" si="511"/>
        <v>0</v>
      </c>
      <c r="O7980" s="1561"/>
      <c r="P7980" s="1753"/>
      <c r="Q7980" s="1754">
        <f t="shared" si="512"/>
        <v>0</v>
      </c>
      <c r="R7980" s="2174"/>
    </row>
    <row r="7981" spans="3:18">
      <c r="C7981" s="1558">
        <v>7</v>
      </c>
      <c r="D7981" s="1561" t="s">
        <v>7435</v>
      </c>
      <c r="E7981" s="1560">
        <v>8</v>
      </c>
      <c r="F7981" s="1561" t="s">
        <v>543</v>
      </c>
      <c r="G7981" s="1562">
        <v>4</v>
      </c>
      <c r="H7981" s="1561">
        <v>2005</v>
      </c>
      <c r="I7981" s="1563">
        <v>946.9</v>
      </c>
      <c r="J7981" s="1561">
        <v>100</v>
      </c>
      <c r="K7981" s="1563">
        <f t="shared" si="510"/>
        <v>0</v>
      </c>
      <c r="L7981" s="1561"/>
      <c r="M7981" s="1561"/>
      <c r="N7981" s="1564">
        <f t="shared" si="511"/>
        <v>0</v>
      </c>
      <c r="O7981" s="1561"/>
      <c r="P7981" s="1753"/>
      <c r="Q7981" s="1754">
        <f t="shared" si="512"/>
        <v>0</v>
      </c>
      <c r="R7981" s="2174"/>
    </row>
    <row r="7982" spans="3:18">
      <c r="C7982" s="1558">
        <v>8</v>
      </c>
      <c r="D7982" s="1561" t="s">
        <v>7436</v>
      </c>
      <c r="E7982" s="1560">
        <v>8</v>
      </c>
      <c r="F7982" s="1561" t="s">
        <v>543</v>
      </c>
      <c r="G7982" s="1562">
        <v>2</v>
      </c>
      <c r="H7982" s="1561">
        <v>2005</v>
      </c>
      <c r="I7982" s="1563">
        <v>224.30866999999998</v>
      </c>
      <c r="J7982" s="1561">
        <v>100</v>
      </c>
      <c r="K7982" s="1563">
        <f t="shared" si="510"/>
        <v>0</v>
      </c>
      <c r="L7982" s="1561"/>
      <c r="M7982" s="1561"/>
      <c r="N7982" s="1564">
        <f t="shared" si="511"/>
        <v>0</v>
      </c>
      <c r="O7982" s="1561"/>
      <c r="P7982" s="1753"/>
      <c r="Q7982" s="1754">
        <f t="shared" si="512"/>
        <v>0</v>
      </c>
      <c r="R7982" s="2174"/>
    </row>
    <row r="7983" spans="3:18">
      <c r="C7983" s="1558">
        <v>9</v>
      </c>
      <c r="D7983" s="1561" t="s">
        <v>7437</v>
      </c>
      <c r="E7983" s="1560">
        <v>8</v>
      </c>
      <c r="F7983" s="1561" t="s">
        <v>543</v>
      </c>
      <c r="G7983" s="1562">
        <v>1</v>
      </c>
      <c r="H7983" s="1561">
        <v>2005</v>
      </c>
      <c r="I7983" s="1563">
        <v>142.06200000000001</v>
      </c>
      <c r="J7983" s="1561">
        <v>100</v>
      </c>
      <c r="K7983" s="1563">
        <f t="shared" si="510"/>
        <v>0</v>
      </c>
      <c r="L7983" s="1561"/>
      <c r="M7983" s="1561"/>
      <c r="N7983" s="1564">
        <f t="shared" si="511"/>
        <v>0</v>
      </c>
      <c r="O7983" s="1561"/>
      <c r="P7983" s="1753"/>
      <c r="Q7983" s="1754">
        <f t="shared" si="512"/>
        <v>0</v>
      </c>
      <c r="R7983" s="2174"/>
    </row>
    <row r="7984" spans="3:18">
      <c r="C7984" s="1558">
        <v>10</v>
      </c>
      <c r="D7984" s="1561" t="s">
        <v>7438</v>
      </c>
      <c r="E7984" s="1560">
        <v>8</v>
      </c>
      <c r="F7984" s="1561" t="s">
        <v>543</v>
      </c>
      <c r="G7984" s="1562">
        <v>2</v>
      </c>
      <c r="H7984" s="1561">
        <v>2005</v>
      </c>
      <c r="I7984" s="1563">
        <v>269.17099999999999</v>
      </c>
      <c r="J7984" s="1561">
        <v>100</v>
      </c>
      <c r="K7984" s="1563">
        <f t="shared" si="510"/>
        <v>0</v>
      </c>
      <c r="L7984" s="1561"/>
      <c r="M7984" s="1561"/>
      <c r="N7984" s="1564">
        <f t="shared" si="511"/>
        <v>0</v>
      </c>
      <c r="O7984" s="1561"/>
      <c r="P7984" s="1753"/>
      <c r="Q7984" s="1754">
        <f t="shared" si="512"/>
        <v>0</v>
      </c>
      <c r="R7984" s="2174"/>
    </row>
    <row r="7985" spans="3:18">
      <c r="C7985" s="1558">
        <v>11</v>
      </c>
      <c r="D7985" s="1561" t="s">
        <v>7439</v>
      </c>
      <c r="E7985" s="1560">
        <v>8</v>
      </c>
      <c r="F7985" s="1561" t="s">
        <v>543</v>
      </c>
      <c r="G7985" s="1562">
        <v>3</v>
      </c>
      <c r="H7985" s="1561">
        <v>2005</v>
      </c>
      <c r="I7985" s="1563">
        <v>381.32499999999999</v>
      </c>
      <c r="J7985" s="1561">
        <v>100</v>
      </c>
      <c r="K7985" s="1563">
        <f t="shared" si="510"/>
        <v>0</v>
      </c>
      <c r="L7985" s="1561"/>
      <c r="M7985" s="1561"/>
      <c r="N7985" s="1564">
        <f t="shared" si="511"/>
        <v>0</v>
      </c>
      <c r="O7985" s="1561"/>
      <c r="P7985" s="1753"/>
      <c r="Q7985" s="1754">
        <f t="shared" si="512"/>
        <v>0</v>
      </c>
      <c r="R7985" s="2174"/>
    </row>
    <row r="7986" spans="3:18">
      <c r="C7986" s="1558">
        <v>12</v>
      </c>
      <c r="D7986" s="1561" t="s">
        <v>7440</v>
      </c>
      <c r="E7986" s="1560">
        <v>8</v>
      </c>
      <c r="F7986" s="1561" t="s">
        <v>543</v>
      </c>
      <c r="G7986" s="1562">
        <v>2</v>
      </c>
      <c r="H7986" s="1561">
        <v>2005</v>
      </c>
      <c r="I7986" s="1563">
        <v>292.41000000000003</v>
      </c>
      <c r="J7986" s="1561">
        <v>100</v>
      </c>
      <c r="K7986" s="1563">
        <f t="shared" si="510"/>
        <v>0</v>
      </c>
      <c r="L7986" s="1561"/>
      <c r="M7986" s="1561"/>
      <c r="N7986" s="1564">
        <f t="shared" si="511"/>
        <v>0</v>
      </c>
      <c r="O7986" s="1561"/>
      <c r="P7986" s="1753"/>
      <c r="Q7986" s="1754">
        <f t="shared" si="512"/>
        <v>0</v>
      </c>
      <c r="R7986" s="2174"/>
    </row>
    <row r="7987" spans="3:18">
      <c r="C7987" s="1558">
        <v>13</v>
      </c>
      <c r="D7987" s="1561" t="s">
        <v>7441</v>
      </c>
      <c r="E7987" s="1560">
        <v>8</v>
      </c>
      <c r="F7987" s="1561" t="s">
        <v>543</v>
      </c>
      <c r="G7987" s="1562">
        <v>2</v>
      </c>
      <c r="H7987" s="1561">
        <v>2005</v>
      </c>
      <c r="I7987" s="1563">
        <v>299.07799999999997</v>
      </c>
      <c r="J7987" s="1561">
        <v>100</v>
      </c>
      <c r="K7987" s="1563">
        <f t="shared" si="510"/>
        <v>0</v>
      </c>
      <c r="L7987" s="1561"/>
      <c r="M7987" s="1561"/>
      <c r="N7987" s="1564">
        <f t="shared" si="511"/>
        <v>0</v>
      </c>
      <c r="O7987" s="1561"/>
      <c r="P7987" s="1753"/>
      <c r="Q7987" s="1754">
        <f t="shared" si="512"/>
        <v>0</v>
      </c>
      <c r="R7987" s="2174"/>
    </row>
    <row r="7988" spans="3:18">
      <c r="C7988" s="1558">
        <v>14</v>
      </c>
      <c r="D7988" s="1561" t="s">
        <v>7441</v>
      </c>
      <c r="E7988" s="1560">
        <v>8</v>
      </c>
      <c r="F7988" s="1561" t="s">
        <v>543</v>
      </c>
      <c r="G7988" s="1562">
        <v>2</v>
      </c>
      <c r="H7988" s="1561">
        <v>2005</v>
      </c>
      <c r="I7988" s="1563">
        <v>328.98599999999999</v>
      </c>
      <c r="J7988" s="1561">
        <v>100</v>
      </c>
      <c r="K7988" s="1563">
        <f t="shared" si="510"/>
        <v>0</v>
      </c>
      <c r="L7988" s="1561"/>
      <c r="M7988" s="1561"/>
      <c r="N7988" s="1564">
        <f t="shared" si="511"/>
        <v>0</v>
      </c>
      <c r="O7988" s="1561"/>
      <c r="P7988" s="1753"/>
      <c r="Q7988" s="1754">
        <f t="shared" si="512"/>
        <v>0</v>
      </c>
      <c r="R7988" s="2174"/>
    </row>
    <row r="7989" spans="3:18">
      <c r="C7989" s="1558">
        <v>15</v>
      </c>
      <c r="D7989" s="1561" t="s">
        <v>7442</v>
      </c>
      <c r="E7989" s="1560">
        <v>8</v>
      </c>
      <c r="F7989" s="1561" t="s">
        <v>544</v>
      </c>
      <c r="G7989" s="1562">
        <v>210</v>
      </c>
      <c r="H7989" s="1561">
        <v>2005</v>
      </c>
      <c r="I7989" s="1563">
        <v>929.62</v>
      </c>
      <c r="J7989" s="1561">
        <v>100</v>
      </c>
      <c r="K7989" s="1563">
        <f t="shared" si="510"/>
        <v>0</v>
      </c>
      <c r="L7989" s="1561"/>
      <c r="M7989" s="1561"/>
      <c r="N7989" s="1564">
        <f t="shared" si="511"/>
        <v>0</v>
      </c>
      <c r="O7989" s="1561"/>
      <c r="P7989" s="1753"/>
      <c r="Q7989" s="1754">
        <f t="shared" si="512"/>
        <v>0</v>
      </c>
      <c r="R7989" s="2174"/>
    </row>
    <row r="7990" spans="3:18">
      <c r="C7990" s="1558">
        <v>16</v>
      </c>
      <c r="D7990" s="1561" t="s">
        <v>7443</v>
      </c>
      <c r="E7990" s="1560">
        <v>8</v>
      </c>
      <c r="F7990" s="1561" t="s">
        <v>544</v>
      </c>
      <c r="G7990" s="1562">
        <v>46</v>
      </c>
      <c r="H7990" s="1561">
        <v>2005</v>
      </c>
      <c r="I7990" s="1563">
        <v>200.99000000000004</v>
      </c>
      <c r="J7990" s="1561">
        <v>100</v>
      </c>
      <c r="K7990" s="1563">
        <f t="shared" si="510"/>
        <v>0</v>
      </c>
      <c r="L7990" s="1561"/>
      <c r="M7990" s="1561"/>
      <c r="N7990" s="1564">
        <f t="shared" si="511"/>
        <v>0</v>
      </c>
      <c r="O7990" s="1561"/>
      <c r="P7990" s="1753"/>
      <c r="Q7990" s="1754">
        <f t="shared" si="512"/>
        <v>0</v>
      </c>
      <c r="R7990" s="2174"/>
    </row>
    <row r="7991" spans="3:18">
      <c r="C7991" s="1558">
        <v>17</v>
      </c>
      <c r="D7991" s="1561" t="s">
        <v>2315</v>
      </c>
      <c r="E7991" s="1560">
        <v>8</v>
      </c>
      <c r="F7991" s="1561" t="s">
        <v>543</v>
      </c>
      <c r="G7991" s="1562">
        <v>2</v>
      </c>
      <c r="H7991" s="1561">
        <v>2005</v>
      </c>
      <c r="I7991" s="1563">
        <v>293.54000000000002</v>
      </c>
      <c r="J7991" s="1561">
        <v>100</v>
      </c>
      <c r="K7991" s="1563">
        <f t="shared" si="510"/>
        <v>0</v>
      </c>
      <c r="L7991" s="1561"/>
      <c r="M7991" s="1561"/>
      <c r="N7991" s="1564">
        <f t="shared" si="511"/>
        <v>0</v>
      </c>
      <c r="O7991" s="1561"/>
      <c r="P7991" s="1753"/>
      <c r="Q7991" s="1754">
        <f t="shared" si="512"/>
        <v>0</v>
      </c>
      <c r="R7991" s="2174"/>
    </row>
    <row r="7992" spans="3:18">
      <c r="C7992" s="1558">
        <v>18</v>
      </c>
      <c r="D7992" s="1561" t="s">
        <v>2315</v>
      </c>
      <c r="E7992" s="1560">
        <v>8</v>
      </c>
      <c r="F7992" s="1561" t="s">
        <v>543</v>
      </c>
      <c r="G7992" s="1562">
        <v>2</v>
      </c>
      <c r="H7992" s="1561">
        <v>2005</v>
      </c>
      <c r="I7992" s="1563">
        <v>289.73200000000003</v>
      </c>
      <c r="J7992" s="1561">
        <v>100</v>
      </c>
      <c r="K7992" s="1563">
        <f t="shared" si="510"/>
        <v>0</v>
      </c>
      <c r="L7992" s="1561"/>
      <c r="M7992" s="1561"/>
      <c r="N7992" s="1564">
        <f t="shared" si="511"/>
        <v>0</v>
      </c>
      <c r="O7992" s="1561"/>
      <c r="P7992" s="1753"/>
      <c r="Q7992" s="1754">
        <f t="shared" si="512"/>
        <v>0</v>
      </c>
      <c r="R7992" s="2174"/>
    </row>
    <row r="7993" spans="3:18">
      <c r="C7993" s="1558">
        <v>19</v>
      </c>
      <c r="D7993" s="1561" t="s">
        <v>2315</v>
      </c>
      <c r="E7993" s="1560">
        <v>8</v>
      </c>
      <c r="F7993" s="1561" t="s">
        <v>543</v>
      </c>
      <c r="G7993" s="1562">
        <v>1</v>
      </c>
      <c r="H7993" s="1561">
        <v>2005</v>
      </c>
      <c r="I7993" s="1563">
        <v>110.40900000000001</v>
      </c>
      <c r="J7993" s="1561">
        <v>100</v>
      </c>
      <c r="K7993" s="1563">
        <f t="shared" si="510"/>
        <v>0</v>
      </c>
      <c r="L7993" s="1561"/>
      <c r="M7993" s="1561"/>
      <c r="N7993" s="1564">
        <f t="shared" si="511"/>
        <v>0</v>
      </c>
      <c r="O7993" s="1561"/>
      <c r="P7993" s="1753"/>
      <c r="Q7993" s="1754">
        <f t="shared" si="512"/>
        <v>0</v>
      </c>
      <c r="R7993" s="2174"/>
    </row>
    <row r="7994" spans="3:18">
      <c r="C7994" s="1558">
        <v>20</v>
      </c>
      <c r="D7994" s="1561" t="s">
        <v>2867</v>
      </c>
      <c r="E7994" s="1560">
        <v>8</v>
      </c>
      <c r="F7994" s="1561" t="s">
        <v>543</v>
      </c>
      <c r="G7994" s="1562">
        <v>2</v>
      </c>
      <c r="H7994" s="1561">
        <v>2005</v>
      </c>
      <c r="I7994" s="1563">
        <v>289.73200000000003</v>
      </c>
      <c r="J7994" s="1561">
        <v>100</v>
      </c>
      <c r="K7994" s="1563">
        <f t="shared" si="510"/>
        <v>0</v>
      </c>
      <c r="L7994" s="1561"/>
      <c r="M7994" s="1561"/>
      <c r="N7994" s="1564">
        <f t="shared" si="511"/>
        <v>0</v>
      </c>
      <c r="O7994" s="1561"/>
      <c r="P7994" s="1753"/>
      <c r="Q7994" s="1754">
        <f t="shared" si="512"/>
        <v>0</v>
      </c>
      <c r="R7994" s="2174"/>
    </row>
    <row r="7995" spans="3:18">
      <c r="C7995" s="1558">
        <v>21</v>
      </c>
      <c r="D7995" s="1561" t="s">
        <v>2279</v>
      </c>
      <c r="E7995" s="1560">
        <v>8</v>
      </c>
      <c r="F7995" s="1561" t="s">
        <v>543</v>
      </c>
      <c r="G7995" s="1562">
        <v>6</v>
      </c>
      <c r="H7995" s="1561">
        <v>2008</v>
      </c>
      <c r="I7995" s="1563">
        <v>450</v>
      </c>
      <c r="J7995" s="1561">
        <v>100</v>
      </c>
      <c r="K7995" s="1563">
        <f t="shared" si="510"/>
        <v>0</v>
      </c>
      <c r="L7995" s="1561"/>
      <c r="M7995" s="1561"/>
      <c r="N7995" s="1564">
        <f t="shared" si="511"/>
        <v>0</v>
      </c>
      <c r="O7995" s="1561"/>
      <c r="P7995" s="1753"/>
      <c r="Q7995" s="1754">
        <f t="shared" si="512"/>
        <v>0</v>
      </c>
      <c r="R7995" s="2174"/>
    </row>
    <row r="7996" spans="3:18">
      <c r="C7996" s="1558">
        <v>22</v>
      </c>
      <c r="D7996" s="1561" t="s">
        <v>7444</v>
      </c>
      <c r="E7996" s="1560">
        <v>8</v>
      </c>
      <c r="F7996" s="1561" t="s">
        <v>543</v>
      </c>
      <c r="G7996" s="1562">
        <v>1</v>
      </c>
      <c r="H7996" s="1561">
        <v>2011</v>
      </c>
      <c r="I7996" s="1563">
        <v>218.4</v>
      </c>
      <c r="J7996" s="1561">
        <v>100</v>
      </c>
      <c r="K7996" s="1563">
        <f t="shared" si="510"/>
        <v>0</v>
      </c>
      <c r="L7996" s="1561"/>
      <c r="M7996" s="1561"/>
      <c r="N7996" s="1564">
        <f t="shared" si="511"/>
        <v>0</v>
      </c>
      <c r="O7996" s="1561"/>
      <c r="P7996" s="1753"/>
      <c r="Q7996" s="1754">
        <f t="shared" si="512"/>
        <v>0</v>
      </c>
      <c r="R7996" s="2174"/>
    </row>
    <row r="7997" spans="3:18">
      <c r="C7997" s="1558">
        <v>23</v>
      </c>
      <c r="D7997" s="1561" t="s">
        <v>2821</v>
      </c>
      <c r="E7997" s="1560">
        <v>8</v>
      </c>
      <c r="F7997" s="1561" t="s">
        <v>543</v>
      </c>
      <c r="G7997" s="1562">
        <v>8</v>
      </c>
      <c r="H7997" s="1561">
        <v>2013</v>
      </c>
      <c r="I7997" s="1563">
        <v>398.4</v>
      </c>
      <c r="J7997" s="1561">
        <v>100</v>
      </c>
      <c r="K7997" s="1563">
        <f t="shared" si="510"/>
        <v>0</v>
      </c>
      <c r="L7997" s="1561"/>
      <c r="M7997" s="1561"/>
      <c r="N7997" s="1564">
        <f t="shared" si="511"/>
        <v>0</v>
      </c>
      <c r="O7997" s="1561"/>
      <c r="P7997" s="1753"/>
      <c r="Q7997" s="1754">
        <f t="shared" si="512"/>
        <v>0</v>
      </c>
      <c r="R7997" s="2174"/>
    </row>
    <row r="7998" spans="3:18">
      <c r="C7998" s="1558">
        <v>24</v>
      </c>
      <c r="D7998" s="1561" t="s">
        <v>2315</v>
      </c>
      <c r="E7998" s="1560">
        <v>8</v>
      </c>
      <c r="F7998" s="1561" t="s">
        <v>543</v>
      </c>
      <c r="G7998" s="1562">
        <v>8</v>
      </c>
      <c r="H7998" s="1561">
        <v>2013</v>
      </c>
      <c r="I7998" s="1563">
        <v>480</v>
      </c>
      <c r="J7998" s="1561">
        <v>100</v>
      </c>
      <c r="K7998" s="1563">
        <f t="shared" si="510"/>
        <v>0</v>
      </c>
      <c r="L7998" s="1561"/>
      <c r="M7998" s="1561"/>
      <c r="N7998" s="1564">
        <f t="shared" si="511"/>
        <v>0</v>
      </c>
      <c r="O7998" s="1561"/>
      <c r="P7998" s="1753"/>
      <c r="Q7998" s="1754">
        <f t="shared" si="512"/>
        <v>0</v>
      </c>
      <c r="R7998" s="2174"/>
    </row>
    <row r="7999" spans="3:18">
      <c r="C7999" s="1558">
        <v>25</v>
      </c>
      <c r="D7999" s="1561" t="s">
        <v>2321</v>
      </c>
      <c r="E7999" s="1560">
        <v>8</v>
      </c>
      <c r="F7999" s="1561" t="s">
        <v>543</v>
      </c>
      <c r="G7999" s="1562">
        <v>1</v>
      </c>
      <c r="H7999" s="1561">
        <v>2018</v>
      </c>
      <c r="I7999" s="1563">
        <v>30</v>
      </c>
      <c r="J7999" s="1561">
        <v>87.5</v>
      </c>
      <c r="K7999" s="1563">
        <f t="shared" si="510"/>
        <v>3.75</v>
      </c>
      <c r="L7999" s="1561"/>
      <c r="M7999" s="1561"/>
      <c r="N7999" s="1564">
        <f t="shared" si="511"/>
        <v>0</v>
      </c>
      <c r="O7999" s="1561"/>
      <c r="P7999" s="1753"/>
      <c r="Q7999" s="1754">
        <f t="shared" si="512"/>
        <v>0</v>
      </c>
      <c r="R7999" s="2174"/>
    </row>
    <row r="8000" spans="3:18">
      <c r="C8000" s="1558">
        <v>26</v>
      </c>
      <c r="D8000" s="1561" t="s">
        <v>2321</v>
      </c>
      <c r="E8000" s="1560">
        <v>8</v>
      </c>
      <c r="F8000" s="1561" t="s">
        <v>543</v>
      </c>
      <c r="G8000" s="1562">
        <v>1</v>
      </c>
      <c r="H8000" s="1561">
        <v>2019</v>
      </c>
      <c r="I8000" s="1563">
        <v>28.994</v>
      </c>
      <c r="J8000" s="1561">
        <v>75</v>
      </c>
      <c r="K8000" s="1563">
        <f t="shared" si="510"/>
        <v>7.2484999999999999</v>
      </c>
      <c r="L8000" s="1561"/>
      <c r="M8000" s="1561"/>
      <c r="N8000" s="1564">
        <f t="shared" si="511"/>
        <v>0</v>
      </c>
      <c r="O8000" s="1561"/>
      <c r="P8000" s="1753"/>
      <c r="Q8000" s="1754">
        <f t="shared" si="512"/>
        <v>0</v>
      </c>
      <c r="R8000" s="2175"/>
    </row>
    <row r="8001" spans="3:18">
      <c r="C8001" s="1496">
        <v>1</v>
      </c>
      <c r="D8001" s="1147" t="s">
        <v>2349</v>
      </c>
      <c r="E8001" s="1498">
        <v>8</v>
      </c>
      <c r="F8001" s="1147" t="s">
        <v>543</v>
      </c>
      <c r="G8001" s="1499">
        <v>2</v>
      </c>
      <c r="H8001" s="1147">
        <v>2006</v>
      </c>
      <c r="I8001" s="1500">
        <v>676.8</v>
      </c>
      <c r="J8001" s="1147">
        <f t="shared" ref="J8001:J8032" si="513">IF(($J$14-H8001)*J$7939&gt;100,100,($J$14-H8001)*J$7939)</f>
        <v>100</v>
      </c>
      <c r="K8001" s="1500">
        <f t="shared" si="510"/>
        <v>0</v>
      </c>
      <c r="L8001" s="1147"/>
      <c r="M8001" s="1147"/>
      <c r="N8001" s="1501">
        <f t="shared" si="511"/>
        <v>0</v>
      </c>
      <c r="O8001" s="1147"/>
      <c r="P8001" s="1718"/>
      <c r="Q8001" s="1733">
        <f t="shared" si="512"/>
        <v>0</v>
      </c>
      <c r="R8001" s="2136" t="s">
        <v>2174</v>
      </c>
    </row>
    <row r="8002" spans="3:18">
      <c r="C8002" s="1496">
        <v>2</v>
      </c>
      <c r="D8002" s="1147" t="s">
        <v>2350</v>
      </c>
      <c r="E8002" s="1498">
        <v>8</v>
      </c>
      <c r="F8002" s="1147" t="s">
        <v>543</v>
      </c>
      <c r="G8002" s="1499">
        <v>9</v>
      </c>
      <c r="H8002" s="1147">
        <v>2006</v>
      </c>
      <c r="I8002" s="1500">
        <v>1759.5</v>
      </c>
      <c r="J8002" s="1147">
        <f t="shared" si="513"/>
        <v>100</v>
      </c>
      <c r="K8002" s="1500">
        <f t="shared" si="510"/>
        <v>0</v>
      </c>
      <c r="L8002" s="1147"/>
      <c r="M8002" s="1147"/>
      <c r="N8002" s="1501">
        <f t="shared" si="511"/>
        <v>0</v>
      </c>
      <c r="O8002" s="1147"/>
      <c r="P8002" s="1718"/>
      <c r="Q8002" s="1733">
        <f t="shared" si="512"/>
        <v>0</v>
      </c>
      <c r="R8002" s="2137"/>
    </row>
    <row r="8003" spans="3:18">
      <c r="C8003" s="1496">
        <v>3</v>
      </c>
      <c r="D8003" s="1147" t="s">
        <v>2351</v>
      </c>
      <c r="E8003" s="1498">
        <v>8</v>
      </c>
      <c r="F8003" s="1147" t="s">
        <v>543</v>
      </c>
      <c r="G8003" s="1499">
        <v>2</v>
      </c>
      <c r="H8003" s="1147">
        <v>2007</v>
      </c>
      <c r="I8003" s="1500">
        <v>858.28</v>
      </c>
      <c r="J8003" s="1147">
        <f t="shared" si="513"/>
        <v>100</v>
      </c>
      <c r="K8003" s="1500">
        <f t="shared" si="510"/>
        <v>0</v>
      </c>
      <c r="L8003" s="1147"/>
      <c r="M8003" s="1147"/>
      <c r="N8003" s="1501">
        <f t="shared" si="511"/>
        <v>0</v>
      </c>
      <c r="O8003" s="1147"/>
      <c r="P8003" s="1718"/>
      <c r="Q8003" s="1733">
        <f t="shared" si="512"/>
        <v>0</v>
      </c>
      <c r="R8003" s="2137"/>
    </row>
    <row r="8004" spans="3:18">
      <c r="C8004" s="1496">
        <v>4</v>
      </c>
      <c r="D8004" s="1147" t="s">
        <v>2352</v>
      </c>
      <c r="E8004" s="1498">
        <v>8</v>
      </c>
      <c r="F8004" s="1147" t="s">
        <v>543</v>
      </c>
      <c r="G8004" s="1499">
        <v>2</v>
      </c>
      <c r="H8004" s="1147">
        <v>2007</v>
      </c>
      <c r="I8004" s="1500">
        <v>1023.4</v>
      </c>
      <c r="J8004" s="1147">
        <f t="shared" si="513"/>
        <v>100</v>
      </c>
      <c r="K8004" s="1500">
        <f t="shared" si="510"/>
        <v>0</v>
      </c>
      <c r="L8004" s="1147"/>
      <c r="M8004" s="1147"/>
      <c r="N8004" s="1501">
        <f t="shared" si="511"/>
        <v>0</v>
      </c>
      <c r="O8004" s="1147"/>
      <c r="P8004" s="1718"/>
      <c r="Q8004" s="1733">
        <f t="shared" si="512"/>
        <v>0</v>
      </c>
      <c r="R8004" s="2137"/>
    </row>
    <row r="8005" spans="3:18">
      <c r="C8005" s="1496">
        <v>5</v>
      </c>
      <c r="D8005" s="1147" t="s">
        <v>2353</v>
      </c>
      <c r="E8005" s="1498">
        <v>8</v>
      </c>
      <c r="F8005" s="1147" t="s">
        <v>543</v>
      </c>
      <c r="G8005" s="1499">
        <v>5</v>
      </c>
      <c r="H8005" s="1147">
        <v>2007</v>
      </c>
      <c r="I8005" s="1500">
        <v>698.75</v>
      </c>
      <c r="J8005" s="1147">
        <f t="shared" si="513"/>
        <v>100</v>
      </c>
      <c r="K8005" s="1500">
        <f t="shared" ref="K8005:K8068" si="514">IF(J8005=100,0,I8005-I8005*J8005%)</f>
        <v>0</v>
      </c>
      <c r="L8005" s="1147"/>
      <c r="M8005" s="1147"/>
      <c r="N8005" s="1501">
        <f t="shared" ref="N8005:N8068" si="515">+L8005*M8005</f>
        <v>0</v>
      </c>
      <c r="O8005" s="1147"/>
      <c r="P8005" s="1718"/>
      <c r="Q8005" s="1733">
        <f t="shared" ref="Q8005:Q8068" si="516">+O8005*P8005</f>
        <v>0</v>
      </c>
      <c r="R8005" s="2137"/>
    </row>
    <row r="8006" spans="3:18">
      <c r="C8006" s="1496">
        <v>6</v>
      </c>
      <c r="D8006" s="1147" t="s">
        <v>2354</v>
      </c>
      <c r="E8006" s="1498">
        <v>8</v>
      </c>
      <c r="F8006" s="1147" t="s">
        <v>543</v>
      </c>
      <c r="G8006" s="1499">
        <v>1</v>
      </c>
      <c r="H8006" s="1147">
        <v>2007</v>
      </c>
      <c r="I8006" s="1500">
        <v>189.2</v>
      </c>
      <c r="J8006" s="1147">
        <f t="shared" si="513"/>
        <v>100</v>
      </c>
      <c r="K8006" s="1500">
        <f t="shared" si="514"/>
        <v>0</v>
      </c>
      <c r="L8006" s="1147"/>
      <c r="M8006" s="1147"/>
      <c r="N8006" s="1501">
        <f t="shared" si="515"/>
        <v>0</v>
      </c>
      <c r="O8006" s="1147"/>
      <c r="P8006" s="1718"/>
      <c r="Q8006" s="1733">
        <f t="shared" si="516"/>
        <v>0</v>
      </c>
      <c r="R8006" s="2137"/>
    </row>
    <row r="8007" spans="3:18">
      <c r="C8007" s="1496">
        <v>7</v>
      </c>
      <c r="D8007" s="1147" t="s">
        <v>2355</v>
      </c>
      <c r="E8007" s="1498">
        <v>8</v>
      </c>
      <c r="F8007" s="1147" t="s">
        <v>543</v>
      </c>
      <c r="G8007" s="1499">
        <v>4</v>
      </c>
      <c r="H8007" s="1147">
        <v>2007</v>
      </c>
      <c r="I8007" s="1500">
        <v>243</v>
      </c>
      <c r="J8007" s="1147">
        <f t="shared" si="513"/>
        <v>100</v>
      </c>
      <c r="K8007" s="1500">
        <f t="shared" si="514"/>
        <v>0</v>
      </c>
      <c r="L8007" s="1147"/>
      <c r="M8007" s="1147"/>
      <c r="N8007" s="1501">
        <f t="shared" si="515"/>
        <v>0</v>
      </c>
      <c r="O8007" s="1147"/>
      <c r="P8007" s="1718"/>
      <c r="Q8007" s="1733">
        <f t="shared" si="516"/>
        <v>0</v>
      </c>
      <c r="R8007" s="2137"/>
    </row>
    <row r="8008" spans="3:18">
      <c r="C8008" s="1496">
        <v>8</v>
      </c>
      <c r="D8008" s="1147" t="s">
        <v>2356</v>
      </c>
      <c r="E8008" s="1498">
        <v>8</v>
      </c>
      <c r="F8008" s="1147" t="s">
        <v>543</v>
      </c>
      <c r="G8008" s="1499">
        <v>2</v>
      </c>
      <c r="H8008" s="1147">
        <v>2016</v>
      </c>
      <c r="I8008" s="1500">
        <v>292.2</v>
      </c>
      <c r="J8008" s="1147">
        <f t="shared" si="513"/>
        <v>100</v>
      </c>
      <c r="K8008" s="1500">
        <f t="shared" si="514"/>
        <v>0</v>
      </c>
      <c r="L8008" s="1147"/>
      <c r="M8008" s="1147"/>
      <c r="N8008" s="1501">
        <f t="shared" si="515"/>
        <v>0</v>
      </c>
      <c r="O8008" s="1147"/>
      <c r="P8008" s="1718"/>
      <c r="Q8008" s="1733">
        <f t="shared" si="516"/>
        <v>0</v>
      </c>
      <c r="R8008" s="2137"/>
    </row>
    <row r="8009" spans="3:18">
      <c r="C8009" s="1496">
        <v>9</v>
      </c>
      <c r="D8009" s="1147" t="s">
        <v>2357</v>
      </c>
      <c r="E8009" s="1498">
        <v>8</v>
      </c>
      <c r="F8009" s="1147" t="s">
        <v>543</v>
      </c>
      <c r="G8009" s="1499">
        <v>3</v>
      </c>
      <c r="H8009" s="1147">
        <v>2020</v>
      </c>
      <c r="I8009" s="1500">
        <v>630</v>
      </c>
      <c r="J8009" s="1147">
        <f t="shared" si="513"/>
        <v>62.5</v>
      </c>
      <c r="K8009" s="1500">
        <f t="shared" si="514"/>
        <v>236.25</v>
      </c>
      <c r="L8009" s="1147"/>
      <c r="M8009" s="1147"/>
      <c r="N8009" s="1501">
        <f t="shared" si="515"/>
        <v>0</v>
      </c>
      <c r="O8009" s="1147"/>
      <c r="P8009" s="1718"/>
      <c r="Q8009" s="1733">
        <f t="shared" si="516"/>
        <v>0</v>
      </c>
      <c r="R8009" s="2137"/>
    </row>
    <row r="8010" spans="3:18">
      <c r="C8010" s="1496">
        <v>10</v>
      </c>
      <c r="D8010" s="1147" t="s">
        <v>2357</v>
      </c>
      <c r="E8010" s="1498">
        <v>8</v>
      </c>
      <c r="F8010" s="1147" t="s">
        <v>543</v>
      </c>
      <c r="G8010" s="1499">
        <v>3</v>
      </c>
      <c r="H8010" s="1147">
        <v>2019</v>
      </c>
      <c r="I8010" s="1500">
        <v>810</v>
      </c>
      <c r="J8010" s="1147">
        <f t="shared" si="513"/>
        <v>75</v>
      </c>
      <c r="K8010" s="1500">
        <f t="shared" si="514"/>
        <v>202.5</v>
      </c>
      <c r="L8010" s="1147"/>
      <c r="M8010" s="1147"/>
      <c r="N8010" s="1501">
        <f t="shared" si="515"/>
        <v>0</v>
      </c>
      <c r="O8010" s="1147"/>
      <c r="P8010" s="1718"/>
      <c r="Q8010" s="1733">
        <f t="shared" si="516"/>
        <v>0</v>
      </c>
      <c r="R8010" s="2137"/>
    </row>
    <row r="8011" spans="3:18">
      <c r="C8011" s="1496">
        <v>11</v>
      </c>
      <c r="D8011" s="1147" t="s">
        <v>2358</v>
      </c>
      <c r="E8011" s="1498">
        <v>8</v>
      </c>
      <c r="F8011" s="1147" t="s">
        <v>543</v>
      </c>
      <c r="G8011" s="1499">
        <v>2</v>
      </c>
      <c r="H8011" s="1147">
        <v>2020</v>
      </c>
      <c r="I8011" s="1500">
        <v>396</v>
      </c>
      <c r="J8011" s="1147">
        <f t="shared" si="513"/>
        <v>62.5</v>
      </c>
      <c r="K8011" s="1500">
        <f t="shared" si="514"/>
        <v>148.5</v>
      </c>
      <c r="L8011" s="1147"/>
      <c r="M8011" s="1147"/>
      <c r="N8011" s="1501">
        <f t="shared" si="515"/>
        <v>0</v>
      </c>
      <c r="O8011" s="1147"/>
      <c r="P8011" s="1718"/>
      <c r="Q8011" s="1733">
        <f t="shared" si="516"/>
        <v>0</v>
      </c>
      <c r="R8011" s="2137"/>
    </row>
    <row r="8012" spans="3:18">
      <c r="C8012" s="1496">
        <v>12</v>
      </c>
      <c r="D8012" s="1147" t="s">
        <v>2359</v>
      </c>
      <c r="E8012" s="1498">
        <v>8</v>
      </c>
      <c r="F8012" s="1147" t="s">
        <v>543</v>
      </c>
      <c r="G8012" s="1499">
        <v>1</v>
      </c>
      <c r="H8012" s="1147">
        <v>2020</v>
      </c>
      <c r="I8012" s="1500">
        <v>199</v>
      </c>
      <c r="J8012" s="1147">
        <f t="shared" si="513"/>
        <v>62.5</v>
      </c>
      <c r="K8012" s="1500">
        <f t="shared" si="514"/>
        <v>74.625</v>
      </c>
      <c r="L8012" s="1147"/>
      <c r="M8012" s="1147"/>
      <c r="N8012" s="1501">
        <f t="shared" si="515"/>
        <v>0</v>
      </c>
      <c r="O8012" s="1147"/>
      <c r="P8012" s="1718"/>
      <c r="Q8012" s="1733">
        <f t="shared" si="516"/>
        <v>0</v>
      </c>
      <c r="R8012" s="2137"/>
    </row>
    <row r="8013" spans="3:18">
      <c r="C8013" s="1496">
        <v>13</v>
      </c>
      <c r="D8013" s="1147" t="s">
        <v>2360</v>
      </c>
      <c r="E8013" s="1498">
        <v>8</v>
      </c>
      <c r="F8013" s="1147" t="s">
        <v>543</v>
      </c>
      <c r="G8013" s="1499">
        <v>3</v>
      </c>
      <c r="H8013" s="1147">
        <v>2020</v>
      </c>
      <c r="I8013" s="1500">
        <v>123</v>
      </c>
      <c r="J8013" s="1147">
        <f t="shared" si="513"/>
        <v>62.5</v>
      </c>
      <c r="K8013" s="1500">
        <f t="shared" si="514"/>
        <v>46.125</v>
      </c>
      <c r="L8013" s="1147"/>
      <c r="M8013" s="1147"/>
      <c r="N8013" s="1501">
        <f t="shared" si="515"/>
        <v>0</v>
      </c>
      <c r="O8013" s="1147"/>
      <c r="P8013" s="1718"/>
      <c r="Q8013" s="1733">
        <f t="shared" si="516"/>
        <v>0</v>
      </c>
      <c r="R8013" s="2137"/>
    </row>
    <row r="8014" spans="3:18">
      <c r="C8014" s="1496">
        <v>14</v>
      </c>
      <c r="D8014" s="1147" t="s">
        <v>2355</v>
      </c>
      <c r="E8014" s="1498">
        <v>8</v>
      </c>
      <c r="F8014" s="1147" t="s">
        <v>543</v>
      </c>
      <c r="G8014" s="1499">
        <v>3</v>
      </c>
      <c r="H8014" s="1147">
        <v>2020</v>
      </c>
      <c r="I8014" s="1500">
        <v>210</v>
      </c>
      <c r="J8014" s="1147">
        <f t="shared" si="513"/>
        <v>62.5</v>
      </c>
      <c r="K8014" s="1500">
        <f t="shared" si="514"/>
        <v>78.75</v>
      </c>
      <c r="L8014" s="1147"/>
      <c r="M8014" s="1147"/>
      <c r="N8014" s="1501">
        <f t="shared" si="515"/>
        <v>0</v>
      </c>
      <c r="O8014" s="1147"/>
      <c r="P8014" s="1718"/>
      <c r="Q8014" s="1733">
        <f t="shared" si="516"/>
        <v>0</v>
      </c>
      <c r="R8014" s="2137"/>
    </row>
    <row r="8015" spans="3:18">
      <c r="C8015" s="1496">
        <v>15</v>
      </c>
      <c r="D8015" s="1147" t="s">
        <v>2361</v>
      </c>
      <c r="E8015" s="1498">
        <v>8</v>
      </c>
      <c r="F8015" s="1147" t="s">
        <v>543</v>
      </c>
      <c r="G8015" s="1499">
        <v>1</v>
      </c>
      <c r="H8015" s="1147">
        <v>2020</v>
      </c>
      <c r="I8015" s="1500">
        <v>175</v>
      </c>
      <c r="J8015" s="1147">
        <f t="shared" si="513"/>
        <v>62.5</v>
      </c>
      <c r="K8015" s="1500">
        <f t="shared" si="514"/>
        <v>65.625</v>
      </c>
      <c r="L8015" s="1147"/>
      <c r="M8015" s="1147"/>
      <c r="N8015" s="1501">
        <f t="shared" si="515"/>
        <v>0</v>
      </c>
      <c r="O8015" s="1147"/>
      <c r="P8015" s="1718"/>
      <c r="Q8015" s="1733">
        <f t="shared" si="516"/>
        <v>0</v>
      </c>
      <c r="R8015" s="2137"/>
    </row>
    <row r="8016" spans="3:18">
      <c r="C8016" s="1496">
        <v>16</v>
      </c>
      <c r="D8016" s="1147" t="s">
        <v>5864</v>
      </c>
      <c r="E8016" s="1498">
        <v>8</v>
      </c>
      <c r="F8016" s="1147" t="s">
        <v>543</v>
      </c>
      <c r="G8016" s="1499">
        <v>5</v>
      </c>
      <c r="H8016" s="1147">
        <v>2022</v>
      </c>
      <c r="I8016" s="1500">
        <v>1000</v>
      </c>
      <c r="J8016" s="1147">
        <f t="shared" si="513"/>
        <v>37.5</v>
      </c>
      <c r="K8016" s="1500">
        <f t="shared" si="514"/>
        <v>625</v>
      </c>
      <c r="L8016" s="1147"/>
      <c r="M8016" s="1147"/>
      <c r="N8016" s="1501">
        <f t="shared" si="515"/>
        <v>0</v>
      </c>
      <c r="O8016" s="1147"/>
      <c r="P8016" s="1718"/>
      <c r="Q8016" s="1733">
        <f t="shared" si="516"/>
        <v>0</v>
      </c>
      <c r="R8016" s="2137"/>
    </row>
    <row r="8017" spans="3:18">
      <c r="C8017" s="1496">
        <v>17</v>
      </c>
      <c r="D8017" s="1147" t="s">
        <v>7445</v>
      </c>
      <c r="E8017" s="1498">
        <v>8</v>
      </c>
      <c r="F8017" s="1147" t="s">
        <v>543</v>
      </c>
      <c r="G8017" s="1499">
        <v>1</v>
      </c>
      <c r="H8017" s="1147">
        <v>2023</v>
      </c>
      <c r="I8017" s="1500">
        <v>50</v>
      </c>
      <c r="J8017" s="1147">
        <f t="shared" si="513"/>
        <v>25</v>
      </c>
      <c r="K8017" s="1500">
        <f t="shared" si="514"/>
        <v>37.5</v>
      </c>
      <c r="L8017" s="1147"/>
      <c r="M8017" s="1147"/>
      <c r="N8017" s="1501">
        <f t="shared" si="515"/>
        <v>0</v>
      </c>
      <c r="O8017" s="1147"/>
      <c r="P8017" s="1718"/>
      <c r="Q8017" s="1733">
        <f t="shared" si="516"/>
        <v>0</v>
      </c>
      <c r="R8017" s="2137"/>
    </row>
    <row r="8018" spans="3:18">
      <c r="C8018" s="1496">
        <v>18</v>
      </c>
      <c r="D8018" s="1147" t="s">
        <v>7025</v>
      </c>
      <c r="E8018" s="1498">
        <v>8</v>
      </c>
      <c r="F8018" s="1147" t="s">
        <v>543</v>
      </c>
      <c r="G8018" s="1499">
        <v>8</v>
      </c>
      <c r="H8018" s="1147">
        <v>2023</v>
      </c>
      <c r="I8018" s="1500">
        <v>1360</v>
      </c>
      <c r="J8018" s="1147">
        <f t="shared" si="513"/>
        <v>25</v>
      </c>
      <c r="K8018" s="1500">
        <f t="shared" si="514"/>
        <v>1020</v>
      </c>
      <c r="L8018" s="1147"/>
      <c r="M8018" s="1147"/>
      <c r="N8018" s="1501">
        <f t="shared" si="515"/>
        <v>0</v>
      </c>
      <c r="O8018" s="1147"/>
      <c r="P8018" s="1718"/>
      <c r="Q8018" s="1733">
        <f t="shared" si="516"/>
        <v>0</v>
      </c>
      <c r="R8018" s="2137"/>
    </row>
    <row r="8019" spans="3:18">
      <c r="C8019" s="1496">
        <v>19</v>
      </c>
      <c r="D8019" s="1147" t="s">
        <v>7446</v>
      </c>
      <c r="E8019" s="1498">
        <v>8</v>
      </c>
      <c r="F8019" s="1147" t="s">
        <v>543</v>
      </c>
      <c r="G8019" s="1499">
        <v>2</v>
      </c>
      <c r="H8019" s="1147">
        <v>2023</v>
      </c>
      <c r="I8019" s="1500">
        <v>332.54399999999998</v>
      </c>
      <c r="J8019" s="1147">
        <f t="shared" si="513"/>
        <v>25</v>
      </c>
      <c r="K8019" s="1500">
        <f t="shared" si="514"/>
        <v>249.40799999999999</v>
      </c>
      <c r="L8019" s="1147"/>
      <c r="M8019" s="1147"/>
      <c r="N8019" s="1501">
        <f t="shared" si="515"/>
        <v>0</v>
      </c>
      <c r="O8019" s="1147"/>
      <c r="P8019" s="1718"/>
      <c r="Q8019" s="1733">
        <f t="shared" si="516"/>
        <v>0</v>
      </c>
      <c r="R8019" s="2137"/>
    </row>
    <row r="8020" spans="3:18">
      <c r="C8020" s="1496">
        <v>20</v>
      </c>
      <c r="D8020" s="1147" t="s">
        <v>7447</v>
      </c>
      <c r="E8020" s="1498">
        <v>8</v>
      </c>
      <c r="F8020" s="1147" t="s">
        <v>543</v>
      </c>
      <c r="G8020" s="1499">
        <v>2</v>
      </c>
      <c r="H8020" s="1147">
        <v>2023</v>
      </c>
      <c r="I8020" s="1500">
        <v>448.74</v>
      </c>
      <c r="J8020" s="1147">
        <f t="shared" si="513"/>
        <v>25</v>
      </c>
      <c r="K8020" s="1500">
        <f t="shared" si="514"/>
        <v>336.55500000000001</v>
      </c>
      <c r="L8020" s="1147"/>
      <c r="M8020" s="1147"/>
      <c r="N8020" s="1501">
        <f t="shared" si="515"/>
        <v>0</v>
      </c>
      <c r="O8020" s="1147"/>
      <c r="P8020" s="1718"/>
      <c r="Q8020" s="1733">
        <f t="shared" si="516"/>
        <v>0</v>
      </c>
      <c r="R8020" s="2138"/>
    </row>
    <row r="8021" spans="3:18">
      <c r="C8021" s="1502">
        <v>1</v>
      </c>
      <c r="D8021" s="1423" t="s">
        <v>7355</v>
      </c>
      <c r="E8021" s="1503">
        <v>8</v>
      </c>
      <c r="F8021" s="1423" t="s">
        <v>543</v>
      </c>
      <c r="G8021" s="1504">
        <v>17</v>
      </c>
      <c r="H8021" s="1423">
        <v>2005</v>
      </c>
      <c r="I8021" s="1505">
        <v>2273.42</v>
      </c>
      <c r="J8021" s="1423">
        <f t="shared" si="513"/>
        <v>100</v>
      </c>
      <c r="K8021" s="1505">
        <f t="shared" si="514"/>
        <v>0</v>
      </c>
      <c r="L8021" s="1423"/>
      <c r="M8021" s="1423"/>
      <c r="N8021" s="1506">
        <f t="shared" si="515"/>
        <v>0</v>
      </c>
      <c r="O8021" s="1423"/>
      <c r="P8021" s="1734"/>
      <c r="Q8021" s="1735">
        <f t="shared" si="516"/>
        <v>0</v>
      </c>
      <c r="R8021" s="2164" t="s">
        <v>7462</v>
      </c>
    </row>
    <row r="8022" spans="3:18">
      <c r="C8022" s="1502">
        <v>2</v>
      </c>
      <c r="D8022" s="1423" t="s">
        <v>7356</v>
      </c>
      <c r="E8022" s="1503">
        <v>8</v>
      </c>
      <c r="F8022" s="1423" t="s">
        <v>543</v>
      </c>
      <c r="G8022" s="1504">
        <v>4</v>
      </c>
      <c r="H8022" s="1423">
        <v>2005</v>
      </c>
      <c r="I8022" s="1505">
        <v>592.24</v>
      </c>
      <c r="J8022" s="1423">
        <f t="shared" si="513"/>
        <v>100</v>
      </c>
      <c r="K8022" s="1505">
        <f t="shared" si="514"/>
        <v>0</v>
      </c>
      <c r="L8022" s="1423"/>
      <c r="M8022" s="1423"/>
      <c r="N8022" s="1506">
        <f t="shared" si="515"/>
        <v>0</v>
      </c>
      <c r="O8022" s="1423"/>
      <c r="P8022" s="1734"/>
      <c r="Q8022" s="1735">
        <f t="shared" si="516"/>
        <v>0</v>
      </c>
      <c r="R8022" s="2165"/>
    </row>
    <row r="8023" spans="3:18">
      <c r="C8023" s="1502">
        <v>3</v>
      </c>
      <c r="D8023" s="1423" t="s">
        <v>7357</v>
      </c>
      <c r="E8023" s="1503">
        <v>8</v>
      </c>
      <c r="F8023" s="1423" t="s">
        <v>543</v>
      </c>
      <c r="G8023" s="1504">
        <v>4</v>
      </c>
      <c r="H8023" s="1423">
        <v>2005</v>
      </c>
      <c r="I8023" s="1505">
        <v>687.76</v>
      </c>
      <c r="J8023" s="1423">
        <f t="shared" si="513"/>
        <v>100</v>
      </c>
      <c r="K8023" s="1505">
        <f t="shared" si="514"/>
        <v>0</v>
      </c>
      <c r="L8023" s="1423"/>
      <c r="M8023" s="1423"/>
      <c r="N8023" s="1506">
        <f t="shared" si="515"/>
        <v>0</v>
      </c>
      <c r="O8023" s="1423"/>
      <c r="P8023" s="1734"/>
      <c r="Q8023" s="1735">
        <f t="shared" si="516"/>
        <v>0</v>
      </c>
      <c r="R8023" s="2165"/>
    </row>
    <row r="8024" spans="3:18">
      <c r="C8024" s="1502">
        <v>4</v>
      </c>
      <c r="D8024" s="1423" t="s">
        <v>7358</v>
      </c>
      <c r="E8024" s="1503">
        <v>8</v>
      </c>
      <c r="F8024" s="1423" t="s">
        <v>543</v>
      </c>
      <c r="G8024" s="1504">
        <v>3</v>
      </c>
      <c r="H8024" s="1423">
        <v>2005</v>
      </c>
      <c r="I8024" s="1505">
        <v>888.35</v>
      </c>
      <c r="J8024" s="1423">
        <f t="shared" si="513"/>
        <v>100</v>
      </c>
      <c r="K8024" s="1505">
        <f t="shared" si="514"/>
        <v>0</v>
      </c>
      <c r="L8024" s="1423"/>
      <c r="M8024" s="1423"/>
      <c r="N8024" s="1506">
        <f t="shared" si="515"/>
        <v>0</v>
      </c>
      <c r="O8024" s="1423"/>
      <c r="P8024" s="1734"/>
      <c r="Q8024" s="1735">
        <f t="shared" si="516"/>
        <v>0</v>
      </c>
      <c r="R8024" s="2165"/>
    </row>
    <row r="8025" spans="3:18">
      <c r="C8025" s="1502">
        <v>5</v>
      </c>
      <c r="D8025" s="1423" t="s">
        <v>7359</v>
      </c>
      <c r="E8025" s="1503">
        <v>8</v>
      </c>
      <c r="F8025" s="1423" t="s">
        <v>543</v>
      </c>
      <c r="G8025" s="1504">
        <v>1</v>
      </c>
      <c r="H8025" s="1423">
        <v>2005</v>
      </c>
      <c r="I8025" s="1505">
        <v>238.81</v>
      </c>
      <c r="J8025" s="1423">
        <f t="shared" si="513"/>
        <v>100</v>
      </c>
      <c r="K8025" s="1505">
        <f t="shared" si="514"/>
        <v>0</v>
      </c>
      <c r="L8025" s="1423"/>
      <c r="M8025" s="1423"/>
      <c r="N8025" s="1506">
        <f t="shared" si="515"/>
        <v>0</v>
      </c>
      <c r="O8025" s="1423"/>
      <c r="P8025" s="1734"/>
      <c r="Q8025" s="1735">
        <f t="shared" si="516"/>
        <v>0</v>
      </c>
      <c r="R8025" s="2165"/>
    </row>
    <row r="8026" spans="3:18">
      <c r="C8026" s="1502">
        <v>6</v>
      </c>
      <c r="D8026" s="1423" t="s">
        <v>2356</v>
      </c>
      <c r="E8026" s="1503">
        <v>8</v>
      </c>
      <c r="F8026" s="1423" t="s">
        <v>543</v>
      </c>
      <c r="G8026" s="1504">
        <v>1</v>
      </c>
      <c r="H8026" s="1423">
        <v>2015</v>
      </c>
      <c r="I8026" s="1505">
        <v>164.94</v>
      </c>
      <c r="J8026" s="1423">
        <f t="shared" si="513"/>
        <v>100</v>
      </c>
      <c r="K8026" s="1505">
        <f t="shared" si="514"/>
        <v>0</v>
      </c>
      <c r="L8026" s="1423"/>
      <c r="M8026" s="1423"/>
      <c r="N8026" s="1506">
        <f t="shared" si="515"/>
        <v>0</v>
      </c>
      <c r="O8026" s="1423"/>
      <c r="P8026" s="1734"/>
      <c r="Q8026" s="1735">
        <f t="shared" si="516"/>
        <v>0</v>
      </c>
      <c r="R8026" s="2165"/>
    </row>
    <row r="8027" spans="3:18">
      <c r="C8027" s="1502">
        <v>7</v>
      </c>
      <c r="D8027" s="1423" t="s">
        <v>7360</v>
      </c>
      <c r="E8027" s="1503">
        <v>8</v>
      </c>
      <c r="F8027" s="1423" t="s">
        <v>543</v>
      </c>
      <c r="G8027" s="1504">
        <v>5</v>
      </c>
      <c r="H8027" s="1423">
        <v>2020</v>
      </c>
      <c r="I8027" s="1505">
        <v>1050</v>
      </c>
      <c r="J8027" s="1423">
        <f t="shared" si="513"/>
        <v>62.5</v>
      </c>
      <c r="K8027" s="1505">
        <f t="shared" si="514"/>
        <v>393.75</v>
      </c>
      <c r="L8027" s="1423"/>
      <c r="M8027" s="1423"/>
      <c r="N8027" s="1506">
        <f t="shared" si="515"/>
        <v>0</v>
      </c>
      <c r="O8027" s="1423"/>
      <c r="P8027" s="1734"/>
      <c r="Q8027" s="1735">
        <f t="shared" si="516"/>
        <v>0</v>
      </c>
      <c r="R8027" s="2165"/>
    </row>
    <row r="8028" spans="3:18">
      <c r="C8028" s="1502">
        <v>8</v>
      </c>
      <c r="D8028" s="1423" t="s">
        <v>7361</v>
      </c>
      <c r="E8028" s="1503">
        <v>8</v>
      </c>
      <c r="F8028" s="1423" t="s">
        <v>543</v>
      </c>
      <c r="G8028" s="1504">
        <v>1</v>
      </c>
      <c r="H8028" s="1423">
        <v>2020</v>
      </c>
      <c r="I8028" s="1505">
        <v>210</v>
      </c>
      <c r="J8028" s="1423">
        <f t="shared" si="513"/>
        <v>62.5</v>
      </c>
      <c r="K8028" s="1505">
        <f t="shared" si="514"/>
        <v>78.75</v>
      </c>
      <c r="L8028" s="1423"/>
      <c r="M8028" s="1423"/>
      <c r="N8028" s="1506">
        <f t="shared" si="515"/>
        <v>0</v>
      </c>
      <c r="O8028" s="1423"/>
      <c r="P8028" s="1734"/>
      <c r="Q8028" s="1735">
        <f t="shared" si="516"/>
        <v>0</v>
      </c>
      <c r="R8028" s="2165"/>
    </row>
    <row r="8029" spans="3:18">
      <c r="C8029" s="1502">
        <v>9</v>
      </c>
      <c r="D8029" s="1423" t="s">
        <v>2828</v>
      </c>
      <c r="E8029" s="1503">
        <v>8</v>
      </c>
      <c r="F8029" s="1423" t="s">
        <v>543</v>
      </c>
      <c r="G8029" s="1504">
        <v>5</v>
      </c>
      <c r="H8029" s="1423">
        <v>2020</v>
      </c>
      <c r="I8029" s="1505">
        <v>185</v>
      </c>
      <c r="J8029" s="1423">
        <f t="shared" si="513"/>
        <v>62.5</v>
      </c>
      <c r="K8029" s="1505">
        <f t="shared" si="514"/>
        <v>69.375</v>
      </c>
      <c r="L8029" s="1423"/>
      <c r="M8029" s="1423"/>
      <c r="N8029" s="1506">
        <f t="shared" si="515"/>
        <v>0</v>
      </c>
      <c r="O8029" s="1423"/>
      <c r="P8029" s="1734"/>
      <c r="Q8029" s="1735">
        <f t="shared" si="516"/>
        <v>0</v>
      </c>
      <c r="R8029" s="2165"/>
    </row>
    <row r="8030" spans="3:18">
      <c r="C8030" s="1502">
        <v>10</v>
      </c>
      <c r="D8030" s="1423" t="s">
        <v>2355</v>
      </c>
      <c r="E8030" s="1503">
        <v>8</v>
      </c>
      <c r="F8030" s="1423" t="s">
        <v>543</v>
      </c>
      <c r="G8030" s="1504">
        <v>1</v>
      </c>
      <c r="H8030" s="1423">
        <v>2019</v>
      </c>
      <c r="I8030" s="1505">
        <v>70</v>
      </c>
      <c r="J8030" s="1423">
        <f t="shared" si="513"/>
        <v>75</v>
      </c>
      <c r="K8030" s="1505">
        <f t="shared" si="514"/>
        <v>17.5</v>
      </c>
      <c r="L8030" s="1423"/>
      <c r="M8030" s="1423"/>
      <c r="N8030" s="1506">
        <f t="shared" si="515"/>
        <v>0</v>
      </c>
      <c r="O8030" s="1423"/>
      <c r="P8030" s="1734"/>
      <c r="Q8030" s="1735">
        <f t="shared" si="516"/>
        <v>0</v>
      </c>
      <c r="R8030" s="2165"/>
    </row>
    <row r="8031" spans="3:18">
      <c r="C8031" s="1502">
        <v>11</v>
      </c>
      <c r="D8031" s="1423" t="s">
        <v>7362</v>
      </c>
      <c r="E8031" s="1503">
        <v>8</v>
      </c>
      <c r="F8031" s="1423" t="s">
        <v>543</v>
      </c>
      <c r="G8031" s="1504">
        <v>4</v>
      </c>
      <c r="H8031" s="1423">
        <v>2020</v>
      </c>
      <c r="I8031" s="1505">
        <v>164</v>
      </c>
      <c r="J8031" s="1423">
        <f t="shared" si="513"/>
        <v>62.5</v>
      </c>
      <c r="K8031" s="1505">
        <f t="shared" si="514"/>
        <v>61.5</v>
      </c>
      <c r="L8031" s="1423"/>
      <c r="M8031" s="1423"/>
      <c r="N8031" s="1506">
        <f t="shared" si="515"/>
        <v>0</v>
      </c>
      <c r="O8031" s="1423"/>
      <c r="P8031" s="1734"/>
      <c r="Q8031" s="1735">
        <f t="shared" si="516"/>
        <v>0</v>
      </c>
      <c r="R8031" s="2165"/>
    </row>
    <row r="8032" spans="3:18">
      <c r="C8032" s="1502">
        <v>12</v>
      </c>
      <c r="D8032" s="1423" t="s">
        <v>2321</v>
      </c>
      <c r="E8032" s="1503">
        <v>8</v>
      </c>
      <c r="F8032" s="1423" t="s">
        <v>543</v>
      </c>
      <c r="G8032" s="1504">
        <v>1</v>
      </c>
      <c r="H8032" s="1423">
        <v>2019</v>
      </c>
      <c r="I8032" s="1505">
        <v>29</v>
      </c>
      <c r="J8032" s="1423">
        <f t="shared" si="513"/>
        <v>75</v>
      </c>
      <c r="K8032" s="1505">
        <f t="shared" si="514"/>
        <v>7.25</v>
      </c>
      <c r="L8032" s="1423"/>
      <c r="M8032" s="1423"/>
      <c r="N8032" s="1506">
        <f t="shared" si="515"/>
        <v>0</v>
      </c>
      <c r="O8032" s="1423"/>
      <c r="P8032" s="1734"/>
      <c r="Q8032" s="1735">
        <f t="shared" si="516"/>
        <v>0</v>
      </c>
      <c r="R8032" s="2165"/>
    </row>
    <row r="8033" spans="3:18">
      <c r="C8033" s="1502">
        <v>13</v>
      </c>
      <c r="D8033" s="1423" t="s">
        <v>7363</v>
      </c>
      <c r="E8033" s="1503">
        <v>8</v>
      </c>
      <c r="F8033" s="1423" t="s">
        <v>543</v>
      </c>
      <c r="G8033" s="1504">
        <v>5</v>
      </c>
      <c r="H8033" s="1423">
        <v>2020</v>
      </c>
      <c r="I8033" s="1505">
        <v>875</v>
      </c>
      <c r="J8033" s="1423">
        <f t="shared" ref="J8033:J8064" si="517">IF(($J$14-H8033)*J$7939&gt;100,100,($J$14-H8033)*J$7939)</f>
        <v>62.5</v>
      </c>
      <c r="K8033" s="1505">
        <f t="shared" si="514"/>
        <v>328.125</v>
      </c>
      <c r="L8033" s="1423"/>
      <c r="M8033" s="1423"/>
      <c r="N8033" s="1506">
        <f t="shared" si="515"/>
        <v>0</v>
      </c>
      <c r="O8033" s="1423"/>
      <c r="P8033" s="1734"/>
      <c r="Q8033" s="1735">
        <f t="shared" si="516"/>
        <v>0</v>
      </c>
      <c r="R8033" s="2165"/>
    </row>
    <row r="8034" spans="3:18">
      <c r="C8034" s="1502">
        <v>14</v>
      </c>
      <c r="D8034" s="1423" t="s">
        <v>7364</v>
      </c>
      <c r="E8034" s="1503">
        <v>8</v>
      </c>
      <c r="F8034" s="1423" t="s">
        <v>543</v>
      </c>
      <c r="G8034" s="1504">
        <v>1</v>
      </c>
      <c r="H8034" s="1423">
        <v>2020</v>
      </c>
      <c r="I8034" s="1505">
        <v>137.4</v>
      </c>
      <c r="J8034" s="1423">
        <f t="shared" si="517"/>
        <v>62.5</v>
      </c>
      <c r="K8034" s="1505">
        <f t="shared" si="514"/>
        <v>51.525000000000006</v>
      </c>
      <c r="L8034" s="1423"/>
      <c r="M8034" s="1423"/>
      <c r="N8034" s="1506">
        <f t="shared" si="515"/>
        <v>0</v>
      </c>
      <c r="O8034" s="1423"/>
      <c r="P8034" s="1734"/>
      <c r="Q8034" s="1735">
        <f t="shared" si="516"/>
        <v>0</v>
      </c>
      <c r="R8034" s="2165"/>
    </row>
    <row r="8035" spans="3:18">
      <c r="C8035" s="1502">
        <v>15</v>
      </c>
      <c r="D8035" s="1423" t="s">
        <v>7365</v>
      </c>
      <c r="E8035" s="1503">
        <v>8</v>
      </c>
      <c r="F8035" s="1423" t="s">
        <v>543</v>
      </c>
      <c r="G8035" s="1504">
        <v>5</v>
      </c>
      <c r="H8035" s="1423">
        <v>2022</v>
      </c>
      <c r="I8035" s="1505">
        <v>1050</v>
      </c>
      <c r="J8035" s="1423">
        <f t="shared" si="517"/>
        <v>37.5</v>
      </c>
      <c r="K8035" s="1505">
        <f t="shared" si="514"/>
        <v>656.25</v>
      </c>
      <c r="L8035" s="1423"/>
      <c r="M8035" s="1423"/>
      <c r="N8035" s="1506">
        <f t="shared" si="515"/>
        <v>0</v>
      </c>
      <c r="O8035" s="1423"/>
      <c r="P8035" s="1734"/>
      <c r="Q8035" s="1735">
        <f t="shared" si="516"/>
        <v>0</v>
      </c>
      <c r="R8035" s="2165"/>
    </row>
    <row r="8036" spans="3:18">
      <c r="C8036" s="1502">
        <v>16</v>
      </c>
      <c r="D8036" s="1423" t="s">
        <v>7366</v>
      </c>
      <c r="E8036" s="1503">
        <v>8</v>
      </c>
      <c r="F8036" s="1423" t="s">
        <v>543</v>
      </c>
      <c r="G8036" s="1504">
        <v>1</v>
      </c>
      <c r="H8036" s="1423">
        <v>2022</v>
      </c>
      <c r="I8036" s="1505">
        <v>388.92</v>
      </c>
      <c r="J8036" s="1423">
        <f t="shared" si="517"/>
        <v>37.5</v>
      </c>
      <c r="K8036" s="1505">
        <f t="shared" si="514"/>
        <v>243.07500000000002</v>
      </c>
      <c r="L8036" s="1423"/>
      <c r="M8036" s="1423"/>
      <c r="N8036" s="1506">
        <f t="shared" si="515"/>
        <v>0</v>
      </c>
      <c r="O8036" s="1423"/>
      <c r="P8036" s="1734"/>
      <c r="Q8036" s="1735">
        <f t="shared" si="516"/>
        <v>0</v>
      </c>
      <c r="R8036" s="2165"/>
    </row>
    <row r="8037" spans="3:18">
      <c r="C8037" s="1502">
        <v>17</v>
      </c>
      <c r="D8037" s="1423" t="s">
        <v>7367</v>
      </c>
      <c r="E8037" s="1503">
        <v>8</v>
      </c>
      <c r="F8037" s="1423" t="s">
        <v>543</v>
      </c>
      <c r="G8037" s="1504">
        <v>1</v>
      </c>
      <c r="H8037" s="1423">
        <v>2007</v>
      </c>
      <c r="I8037" s="1505">
        <v>638</v>
      </c>
      <c r="J8037" s="1423">
        <f t="shared" si="517"/>
        <v>100</v>
      </c>
      <c r="K8037" s="1505">
        <f t="shared" si="514"/>
        <v>0</v>
      </c>
      <c r="L8037" s="1423"/>
      <c r="M8037" s="1423"/>
      <c r="N8037" s="1506">
        <f t="shared" si="515"/>
        <v>0</v>
      </c>
      <c r="O8037" s="1423"/>
      <c r="P8037" s="1734"/>
      <c r="Q8037" s="1735">
        <f t="shared" si="516"/>
        <v>0</v>
      </c>
      <c r="R8037" s="2165"/>
    </row>
    <row r="8038" spans="3:18">
      <c r="C8038" s="1502">
        <v>18</v>
      </c>
      <c r="D8038" s="1423" t="s">
        <v>5844</v>
      </c>
      <c r="E8038" s="1503">
        <v>8</v>
      </c>
      <c r="F8038" s="1423" t="s">
        <v>543</v>
      </c>
      <c r="G8038" s="1504">
        <v>3</v>
      </c>
      <c r="H8038" s="1423">
        <v>2022</v>
      </c>
      <c r="I8038" s="1505">
        <v>555</v>
      </c>
      <c r="J8038" s="1423">
        <f t="shared" si="517"/>
        <v>37.5</v>
      </c>
      <c r="K8038" s="1505">
        <f t="shared" si="514"/>
        <v>346.875</v>
      </c>
      <c r="L8038" s="1423"/>
      <c r="M8038" s="1423"/>
      <c r="N8038" s="1506">
        <f t="shared" si="515"/>
        <v>0</v>
      </c>
      <c r="O8038" s="1423"/>
      <c r="P8038" s="1734"/>
      <c r="Q8038" s="1735">
        <f t="shared" si="516"/>
        <v>0</v>
      </c>
      <c r="R8038" s="2165"/>
    </row>
    <row r="8039" spans="3:18">
      <c r="C8039" s="1502">
        <v>19</v>
      </c>
      <c r="D8039" s="1423" t="s">
        <v>7365</v>
      </c>
      <c r="E8039" s="1503">
        <v>8</v>
      </c>
      <c r="F8039" s="1423" t="s">
        <v>543</v>
      </c>
      <c r="G8039" s="1504">
        <v>5</v>
      </c>
      <c r="H8039" s="1423">
        <v>2022</v>
      </c>
      <c r="I8039" s="1505">
        <v>1035</v>
      </c>
      <c r="J8039" s="1423">
        <f t="shared" si="517"/>
        <v>37.5</v>
      </c>
      <c r="K8039" s="1505">
        <f t="shared" si="514"/>
        <v>646.875</v>
      </c>
      <c r="L8039" s="1423"/>
      <c r="M8039" s="1423"/>
      <c r="N8039" s="1506">
        <f t="shared" si="515"/>
        <v>0</v>
      </c>
      <c r="O8039" s="1423"/>
      <c r="P8039" s="1734"/>
      <c r="Q8039" s="1735">
        <f t="shared" si="516"/>
        <v>0</v>
      </c>
      <c r="R8039" s="2165"/>
    </row>
    <row r="8040" spans="3:18">
      <c r="C8040" s="1502">
        <v>20</v>
      </c>
      <c r="D8040" s="1423" t="s">
        <v>5844</v>
      </c>
      <c r="E8040" s="1503">
        <v>8</v>
      </c>
      <c r="F8040" s="1423" t="s">
        <v>543</v>
      </c>
      <c r="G8040" s="1504">
        <v>3</v>
      </c>
      <c r="H8040" s="1423">
        <v>2022</v>
      </c>
      <c r="I8040" s="1505">
        <v>555</v>
      </c>
      <c r="J8040" s="1423">
        <f t="shared" si="517"/>
        <v>37.5</v>
      </c>
      <c r="K8040" s="1505">
        <f t="shared" si="514"/>
        <v>346.875</v>
      </c>
      <c r="L8040" s="1423"/>
      <c r="M8040" s="1423"/>
      <c r="N8040" s="1506">
        <f t="shared" si="515"/>
        <v>0</v>
      </c>
      <c r="O8040" s="1423"/>
      <c r="P8040" s="1734"/>
      <c r="Q8040" s="1735">
        <f t="shared" si="516"/>
        <v>0</v>
      </c>
      <c r="R8040" s="2165"/>
    </row>
    <row r="8041" spans="3:18">
      <c r="C8041" s="1502">
        <v>21</v>
      </c>
      <c r="D8041" s="1423" t="s">
        <v>7368</v>
      </c>
      <c r="E8041" s="1503">
        <v>8</v>
      </c>
      <c r="F8041" s="1423" t="s">
        <v>543</v>
      </c>
      <c r="G8041" s="1504">
        <v>8</v>
      </c>
      <c r="H8041" s="1423">
        <v>2023</v>
      </c>
      <c r="I8041" s="1505">
        <v>1360</v>
      </c>
      <c r="J8041" s="1423">
        <f t="shared" si="517"/>
        <v>25</v>
      </c>
      <c r="K8041" s="1505">
        <f t="shared" si="514"/>
        <v>1020</v>
      </c>
      <c r="L8041" s="1423"/>
      <c r="M8041" s="1423"/>
      <c r="N8041" s="1506">
        <f t="shared" si="515"/>
        <v>0</v>
      </c>
      <c r="O8041" s="1423"/>
      <c r="P8041" s="1734"/>
      <c r="Q8041" s="1735">
        <f t="shared" si="516"/>
        <v>0</v>
      </c>
      <c r="R8041" s="2165"/>
    </row>
    <row r="8042" spans="3:18">
      <c r="C8042" s="1502">
        <v>22</v>
      </c>
      <c r="D8042" s="1423" t="s">
        <v>7368</v>
      </c>
      <c r="E8042" s="1503">
        <v>8</v>
      </c>
      <c r="F8042" s="1423" t="s">
        <v>543</v>
      </c>
      <c r="G8042" s="1504">
        <v>4</v>
      </c>
      <c r="H8042" s="1423">
        <v>2023</v>
      </c>
      <c r="I8042" s="1505">
        <v>680</v>
      </c>
      <c r="J8042" s="1423">
        <f t="shared" si="517"/>
        <v>25</v>
      </c>
      <c r="K8042" s="1505">
        <f t="shared" si="514"/>
        <v>510</v>
      </c>
      <c r="L8042" s="1423"/>
      <c r="M8042" s="1423"/>
      <c r="N8042" s="1506">
        <f t="shared" si="515"/>
        <v>0</v>
      </c>
      <c r="O8042" s="1423"/>
      <c r="P8042" s="1734"/>
      <c r="Q8042" s="1735">
        <f t="shared" si="516"/>
        <v>0</v>
      </c>
      <c r="R8042" s="2165"/>
    </row>
    <row r="8043" spans="3:18">
      <c r="C8043" s="1502">
        <v>23</v>
      </c>
      <c r="D8043" s="1423" t="s">
        <v>7369</v>
      </c>
      <c r="E8043" s="1503">
        <v>8</v>
      </c>
      <c r="F8043" s="1423" t="s">
        <v>543</v>
      </c>
      <c r="G8043" s="1504">
        <v>2</v>
      </c>
      <c r="H8043" s="1423">
        <v>2023</v>
      </c>
      <c r="I8043" s="1505">
        <v>340</v>
      </c>
      <c r="J8043" s="1423">
        <f t="shared" si="517"/>
        <v>25</v>
      </c>
      <c r="K8043" s="1505">
        <f t="shared" si="514"/>
        <v>255</v>
      </c>
      <c r="L8043" s="1423"/>
      <c r="M8043" s="1423"/>
      <c r="N8043" s="1506">
        <f t="shared" si="515"/>
        <v>0</v>
      </c>
      <c r="O8043" s="1423"/>
      <c r="P8043" s="1734"/>
      <c r="Q8043" s="1735">
        <f t="shared" si="516"/>
        <v>0</v>
      </c>
      <c r="R8043" s="2165"/>
    </row>
    <row r="8044" spans="3:18">
      <c r="C8044" s="1502">
        <v>24</v>
      </c>
      <c r="D8044" s="1423" t="s">
        <v>7370</v>
      </c>
      <c r="E8044" s="1503">
        <v>8</v>
      </c>
      <c r="F8044" s="1423" t="s">
        <v>543</v>
      </c>
      <c r="G8044" s="1504">
        <v>2</v>
      </c>
      <c r="H8044" s="1423">
        <v>2023</v>
      </c>
      <c r="I8044" s="1505">
        <v>448.74</v>
      </c>
      <c r="J8044" s="1423">
        <f t="shared" si="517"/>
        <v>25</v>
      </c>
      <c r="K8044" s="1505">
        <f t="shared" si="514"/>
        <v>336.55500000000001</v>
      </c>
      <c r="L8044" s="1423"/>
      <c r="M8044" s="1423"/>
      <c r="N8044" s="1506">
        <f t="shared" si="515"/>
        <v>0</v>
      </c>
      <c r="O8044" s="1423"/>
      <c r="P8044" s="1734"/>
      <c r="Q8044" s="1735">
        <f t="shared" si="516"/>
        <v>0</v>
      </c>
      <c r="R8044" s="2165"/>
    </row>
    <row r="8045" spans="3:18">
      <c r="C8045" s="1698">
        <v>25</v>
      </c>
      <c r="D8045" s="1699" t="s">
        <v>7371</v>
      </c>
      <c r="E8045" s="1700">
        <v>8</v>
      </c>
      <c r="F8045" s="1699" t="s">
        <v>543</v>
      </c>
      <c r="G8045" s="1701">
        <v>2</v>
      </c>
      <c r="H8045" s="1699">
        <v>2023</v>
      </c>
      <c r="I8045" s="1702">
        <v>332.54</v>
      </c>
      <c r="J8045" s="1699">
        <f t="shared" si="517"/>
        <v>25</v>
      </c>
      <c r="K8045" s="1702">
        <f t="shared" si="514"/>
        <v>249.40500000000003</v>
      </c>
      <c r="L8045" s="1699"/>
      <c r="M8045" s="1699"/>
      <c r="N8045" s="1703">
        <f t="shared" si="515"/>
        <v>0</v>
      </c>
      <c r="O8045" s="1699"/>
      <c r="P8045" s="1790"/>
      <c r="Q8045" s="1791">
        <f t="shared" si="516"/>
        <v>0</v>
      </c>
      <c r="R8045" s="2166"/>
    </row>
    <row r="8046" spans="3:18">
      <c r="C8046" s="1507">
        <v>1</v>
      </c>
      <c r="D8046" s="1509" t="s">
        <v>2106</v>
      </c>
      <c r="E8046" s="1596">
        <v>8</v>
      </c>
      <c r="F8046" s="1509" t="s">
        <v>543</v>
      </c>
      <c r="G8046" s="1510">
        <v>20</v>
      </c>
      <c r="H8046" s="1509">
        <v>2006</v>
      </c>
      <c r="I8046" s="1511">
        <v>1878.5329999999999</v>
      </c>
      <c r="J8046" s="1509">
        <f t="shared" si="517"/>
        <v>100</v>
      </c>
      <c r="K8046" s="1511">
        <f t="shared" si="514"/>
        <v>0</v>
      </c>
      <c r="L8046" s="1509"/>
      <c r="M8046" s="1509"/>
      <c r="N8046" s="1512">
        <f t="shared" si="515"/>
        <v>0</v>
      </c>
      <c r="O8046" s="1509"/>
      <c r="P8046" s="1736"/>
      <c r="Q8046" s="1737">
        <f t="shared" si="516"/>
        <v>0</v>
      </c>
      <c r="R8046" s="2154" t="s">
        <v>5693</v>
      </c>
    </row>
    <row r="8047" spans="3:18">
      <c r="C8047" s="1507">
        <v>2</v>
      </c>
      <c r="D8047" s="1509" t="s">
        <v>5757</v>
      </c>
      <c r="E8047" s="1596">
        <v>8</v>
      </c>
      <c r="F8047" s="1509" t="s">
        <v>543</v>
      </c>
      <c r="G8047" s="1510">
        <v>4</v>
      </c>
      <c r="H8047" s="1509">
        <v>2006</v>
      </c>
      <c r="I8047" s="1511">
        <v>108</v>
      </c>
      <c r="J8047" s="1509">
        <f t="shared" si="517"/>
        <v>100</v>
      </c>
      <c r="K8047" s="1511">
        <f t="shared" si="514"/>
        <v>0</v>
      </c>
      <c r="L8047" s="1509"/>
      <c r="M8047" s="1509"/>
      <c r="N8047" s="1512">
        <f t="shared" si="515"/>
        <v>0</v>
      </c>
      <c r="O8047" s="1509"/>
      <c r="P8047" s="1736"/>
      <c r="Q8047" s="1737">
        <f t="shared" si="516"/>
        <v>0</v>
      </c>
      <c r="R8047" s="2155"/>
    </row>
    <row r="8048" spans="3:18">
      <c r="C8048" s="1507">
        <v>3</v>
      </c>
      <c r="D8048" s="1509" t="s">
        <v>3033</v>
      </c>
      <c r="E8048" s="1596">
        <v>8</v>
      </c>
      <c r="F8048" s="1509" t="s">
        <v>543</v>
      </c>
      <c r="G8048" s="1510">
        <v>2</v>
      </c>
      <c r="H8048" s="1509">
        <v>2006</v>
      </c>
      <c r="I8048" s="1511">
        <v>95.86</v>
      </c>
      <c r="J8048" s="1509">
        <f t="shared" si="517"/>
        <v>100</v>
      </c>
      <c r="K8048" s="1511">
        <f t="shared" si="514"/>
        <v>0</v>
      </c>
      <c r="L8048" s="1509"/>
      <c r="M8048" s="1509"/>
      <c r="N8048" s="1512">
        <f t="shared" si="515"/>
        <v>0</v>
      </c>
      <c r="O8048" s="1509"/>
      <c r="P8048" s="1736"/>
      <c r="Q8048" s="1737">
        <f t="shared" si="516"/>
        <v>0</v>
      </c>
      <c r="R8048" s="2155"/>
    </row>
    <row r="8049" spans="3:18">
      <c r="C8049" s="1507">
        <v>4</v>
      </c>
      <c r="D8049" s="1509" t="s">
        <v>5865</v>
      </c>
      <c r="E8049" s="1596">
        <v>8</v>
      </c>
      <c r="F8049" s="1509" t="s">
        <v>543</v>
      </c>
      <c r="G8049" s="1510">
        <v>2</v>
      </c>
      <c r="H8049" s="1509">
        <v>2006</v>
      </c>
      <c r="I8049" s="1511">
        <v>96.391999999999996</v>
      </c>
      <c r="J8049" s="1509">
        <f t="shared" si="517"/>
        <v>100</v>
      </c>
      <c r="K8049" s="1511">
        <f t="shared" si="514"/>
        <v>0</v>
      </c>
      <c r="L8049" s="1509"/>
      <c r="M8049" s="1509"/>
      <c r="N8049" s="1512">
        <f t="shared" si="515"/>
        <v>0</v>
      </c>
      <c r="O8049" s="1509"/>
      <c r="P8049" s="1736"/>
      <c r="Q8049" s="1737">
        <f t="shared" si="516"/>
        <v>0</v>
      </c>
      <c r="R8049" s="2155"/>
    </row>
    <row r="8050" spans="3:18" ht="27">
      <c r="C8050" s="1507">
        <v>5</v>
      </c>
      <c r="D8050" s="1509" t="s">
        <v>5762</v>
      </c>
      <c r="E8050" s="1596">
        <v>8</v>
      </c>
      <c r="F8050" s="1509" t="s">
        <v>543</v>
      </c>
      <c r="G8050" s="1510">
        <v>2</v>
      </c>
      <c r="H8050" s="1509">
        <v>2020</v>
      </c>
      <c r="I8050" s="1511">
        <v>118</v>
      </c>
      <c r="J8050" s="1509">
        <f t="shared" si="517"/>
        <v>62.5</v>
      </c>
      <c r="K8050" s="1511">
        <f t="shared" si="514"/>
        <v>44.25</v>
      </c>
      <c r="L8050" s="1509"/>
      <c r="M8050" s="1509"/>
      <c r="N8050" s="1512">
        <f t="shared" si="515"/>
        <v>0</v>
      </c>
      <c r="O8050" s="1509"/>
      <c r="P8050" s="1736"/>
      <c r="Q8050" s="1737">
        <f t="shared" si="516"/>
        <v>0</v>
      </c>
      <c r="R8050" s="2155"/>
    </row>
    <row r="8051" spans="3:18">
      <c r="C8051" s="1507">
        <v>6</v>
      </c>
      <c r="D8051" s="1509" t="s">
        <v>5872</v>
      </c>
      <c r="E8051" s="1596">
        <v>8</v>
      </c>
      <c r="F8051" s="1509" t="s">
        <v>543</v>
      </c>
      <c r="G8051" s="1510">
        <v>2</v>
      </c>
      <c r="H8051" s="1509">
        <v>2016</v>
      </c>
      <c r="I8051" s="1511">
        <v>129</v>
      </c>
      <c r="J8051" s="1509">
        <f t="shared" si="517"/>
        <v>100</v>
      </c>
      <c r="K8051" s="1511">
        <f t="shared" si="514"/>
        <v>0</v>
      </c>
      <c r="L8051" s="1509"/>
      <c r="M8051" s="1509"/>
      <c r="N8051" s="1512">
        <f t="shared" si="515"/>
        <v>0</v>
      </c>
      <c r="O8051" s="1509"/>
      <c r="P8051" s="1736"/>
      <c r="Q8051" s="1737">
        <f t="shared" si="516"/>
        <v>0</v>
      </c>
      <c r="R8051" s="2155"/>
    </row>
    <row r="8052" spans="3:18">
      <c r="C8052" s="1507">
        <v>7</v>
      </c>
      <c r="D8052" s="1509" t="s">
        <v>2702</v>
      </c>
      <c r="E8052" s="1596">
        <v>8</v>
      </c>
      <c r="F8052" s="1509" t="s">
        <v>543</v>
      </c>
      <c r="G8052" s="1510">
        <v>2</v>
      </c>
      <c r="H8052" s="1509">
        <v>2006</v>
      </c>
      <c r="I8052" s="1511">
        <v>227.667</v>
      </c>
      <c r="J8052" s="1509">
        <f t="shared" si="517"/>
        <v>100</v>
      </c>
      <c r="K8052" s="1511">
        <f t="shared" si="514"/>
        <v>0</v>
      </c>
      <c r="L8052" s="1509"/>
      <c r="M8052" s="1509"/>
      <c r="N8052" s="1512">
        <f t="shared" si="515"/>
        <v>0</v>
      </c>
      <c r="O8052" s="1509"/>
      <c r="P8052" s="1736"/>
      <c r="Q8052" s="1737">
        <f t="shared" si="516"/>
        <v>0</v>
      </c>
      <c r="R8052" s="2155"/>
    </row>
    <row r="8053" spans="3:18">
      <c r="C8053" s="1507">
        <v>8</v>
      </c>
      <c r="D8053" s="1509" t="s">
        <v>5868</v>
      </c>
      <c r="E8053" s="1596">
        <v>8</v>
      </c>
      <c r="F8053" s="1509" t="s">
        <v>543</v>
      </c>
      <c r="G8053" s="1510">
        <v>1</v>
      </c>
      <c r="H8053" s="1509">
        <v>2013</v>
      </c>
      <c r="I8053" s="1511">
        <v>120</v>
      </c>
      <c r="J8053" s="1509">
        <f t="shared" si="517"/>
        <v>100</v>
      </c>
      <c r="K8053" s="1511">
        <f t="shared" si="514"/>
        <v>0</v>
      </c>
      <c r="L8053" s="1509"/>
      <c r="M8053" s="1509"/>
      <c r="N8053" s="1512">
        <f t="shared" si="515"/>
        <v>0</v>
      </c>
      <c r="O8053" s="1509"/>
      <c r="P8053" s="1736"/>
      <c r="Q8053" s="1737">
        <f t="shared" si="516"/>
        <v>0</v>
      </c>
      <c r="R8053" s="2155"/>
    </row>
    <row r="8054" spans="3:18">
      <c r="C8054" s="1507">
        <v>9</v>
      </c>
      <c r="D8054" s="1509" t="s">
        <v>7448</v>
      </c>
      <c r="E8054" s="1596">
        <v>8</v>
      </c>
      <c r="F8054" s="1509" t="s">
        <v>543</v>
      </c>
      <c r="G8054" s="1510">
        <v>2</v>
      </c>
      <c r="H8054" s="1509">
        <v>2006</v>
      </c>
      <c r="I8054" s="1511">
        <v>263.61399999999998</v>
      </c>
      <c r="J8054" s="1509">
        <f t="shared" si="517"/>
        <v>100</v>
      </c>
      <c r="K8054" s="1511">
        <f t="shared" si="514"/>
        <v>0</v>
      </c>
      <c r="L8054" s="1509"/>
      <c r="M8054" s="1509"/>
      <c r="N8054" s="1512">
        <f t="shared" si="515"/>
        <v>0</v>
      </c>
      <c r="O8054" s="1509"/>
      <c r="P8054" s="1736"/>
      <c r="Q8054" s="1737">
        <f t="shared" si="516"/>
        <v>0</v>
      </c>
      <c r="R8054" s="2155"/>
    </row>
    <row r="8055" spans="3:18">
      <c r="C8055" s="1507">
        <v>10</v>
      </c>
      <c r="D8055" s="1509" t="s">
        <v>2279</v>
      </c>
      <c r="E8055" s="1596">
        <v>8</v>
      </c>
      <c r="F8055" s="1509" t="s">
        <v>543</v>
      </c>
      <c r="G8055" s="1510">
        <v>2</v>
      </c>
      <c r="H8055" s="1509">
        <v>2008</v>
      </c>
      <c r="I8055" s="1511">
        <v>150</v>
      </c>
      <c r="J8055" s="1509">
        <f t="shared" si="517"/>
        <v>100</v>
      </c>
      <c r="K8055" s="1511">
        <f t="shared" si="514"/>
        <v>0</v>
      </c>
      <c r="L8055" s="1509"/>
      <c r="M8055" s="1509"/>
      <c r="N8055" s="1512">
        <f t="shared" si="515"/>
        <v>0</v>
      </c>
      <c r="O8055" s="1509"/>
      <c r="P8055" s="1736"/>
      <c r="Q8055" s="1737">
        <f t="shared" si="516"/>
        <v>0</v>
      </c>
      <c r="R8055" s="2155"/>
    </row>
    <row r="8056" spans="3:18">
      <c r="C8056" s="1507">
        <v>11</v>
      </c>
      <c r="D8056" s="1509" t="s">
        <v>5867</v>
      </c>
      <c r="E8056" s="1596">
        <v>8</v>
      </c>
      <c r="F8056" s="1509" t="s">
        <v>543</v>
      </c>
      <c r="G8056" s="1510">
        <v>1</v>
      </c>
      <c r="H8056" s="1509">
        <v>2010</v>
      </c>
      <c r="I8056" s="1511">
        <v>570</v>
      </c>
      <c r="J8056" s="1509">
        <f t="shared" si="517"/>
        <v>100</v>
      </c>
      <c r="K8056" s="1511">
        <f t="shared" si="514"/>
        <v>0</v>
      </c>
      <c r="L8056" s="1509"/>
      <c r="M8056" s="1509"/>
      <c r="N8056" s="1512">
        <f t="shared" si="515"/>
        <v>0</v>
      </c>
      <c r="O8056" s="1509"/>
      <c r="P8056" s="1736"/>
      <c r="Q8056" s="1737">
        <f t="shared" si="516"/>
        <v>0</v>
      </c>
      <c r="R8056" s="2156"/>
    </row>
    <row r="8057" spans="3:18">
      <c r="C8057" s="1598">
        <v>1</v>
      </c>
      <c r="D8057" s="1668" t="s">
        <v>5845</v>
      </c>
      <c r="E8057" s="1669">
        <v>8</v>
      </c>
      <c r="F8057" s="1668" t="s">
        <v>543</v>
      </c>
      <c r="G8057" s="1670">
        <v>1</v>
      </c>
      <c r="H8057" s="1668">
        <v>2022</v>
      </c>
      <c r="I8057" s="1671">
        <v>32.22</v>
      </c>
      <c r="J8057" s="1668">
        <f t="shared" si="517"/>
        <v>37.5</v>
      </c>
      <c r="K8057" s="1671">
        <f t="shared" si="514"/>
        <v>20.137499999999999</v>
      </c>
      <c r="L8057" s="1668"/>
      <c r="M8057" s="1668"/>
      <c r="N8057" s="1672">
        <f t="shared" si="515"/>
        <v>0</v>
      </c>
      <c r="O8057" s="1668"/>
      <c r="P8057" s="1782"/>
      <c r="Q8057" s="1783">
        <f t="shared" si="516"/>
        <v>0</v>
      </c>
      <c r="R8057" s="2063" t="s">
        <v>5364</v>
      </c>
    </row>
    <row r="8058" spans="3:18" ht="27">
      <c r="C8058" s="1513">
        <v>2</v>
      </c>
      <c r="D8058" s="1426" t="s">
        <v>5762</v>
      </c>
      <c r="E8058" s="1514">
        <v>8</v>
      </c>
      <c r="F8058" s="1426" t="s">
        <v>543</v>
      </c>
      <c r="G8058" s="1515">
        <v>4</v>
      </c>
      <c r="H8058" s="1426">
        <v>2022</v>
      </c>
      <c r="I8058" s="1516">
        <v>236</v>
      </c>
      <c r="J8058" s="1426">
        <f t="shared" si="517"/>
        <v>37.5</v>
      </c>
      <c r="K8058" s="1516">
        <f t="shared" si="514"/>
        <v>147.5</v>
      </c>
      <c r="L8058" s="1426"/>
      <c r="M8058" s="1426"/>
      <c r="N8058" s="1517">
        <f t="shared" si="515"/>
        <v>0</v>
      </c>
      <c r="O8058" s="1426"/>
      <c r="P8058" s="1738"/>
      <c r="Q8058" s="1739">
        <f t="shared" si="516"/>
        <v>0</v>
      </c>
      <c r="R8058" s="2065"/>
    </row>
    <row r="8059" spans="3:18">
      <c r="C8059" s="1519">
        <v>1</v>
      </c>
      <c r="D8059" s="1428" t="s">
        <v>3484</v>
      </c>
      <c r="E8059" s="1520">
        <v>8</v>
      </c>
      <c r="F8059" s="1428" t="s">
        <v>543</v>
      </c>
      <c r="G8059" s="1521">
        <v>5</v>
      </c>
      <c r="H8059" s="1428">
        <v>2008</v>
      </c>
      <c r="I8059" s="1522">
        <v>375</v>
      </c>
      <c r="J8059" s="1428">
        <f t="shared" si="517"/>
        <v>100</v>
      </c>
      <c r="K8059" s="1522">
        <f t="shared" si="514"/>
        <v>0</v>
      </c>
      <c r="L8059" s="1428"/>
      <c r="M8059" s="1428"/>
      <c r="N8059" s="1523">
        <f t="shared" si="515"/>
        <v>0</v>
      </c>
      <c r="O8059" s="1428"/>
      <c r="P8059" s="1740"/>
      <c r="Q8059" s="1741">
        <f t="shared" si="516"/>
        <v>0</v>
      </c>
      <c r="R8059" s="2157" t="s">
        <v>3317</v>
      </c>
    </row>
    <row r="8060" spans="3:18">
      <c r="C8060" s="1519">
        <v>2</v>
      </c>
      <c r="D8060" s="1428" t="s">
        <v>3485</v>
      </c>
      <c r="E8060" s="1520">
        <v>8</v>
      </c>
      <c r="F8060" s="1428" t="s">
        <v>543</v>
      </c>
      <c r="G8060" s="1521">
        <v>3</v>
      </c>
      <c r="H8060" s="1428">
        <v>2008</v>
      </c>
      <c r="I8060" s="1522">
        <v>148.5</v>
      </c>
      <c r="J8060" s="1428">
        <f t="shared" si="517"/>
        <v>100</v>
      </c>
      <c r="K8060" s="1522">
        <f t="shared" si="514"/>
        <v>0</v>
      </c>
      <c r="L8060" s="1428"/>
      <c r="M8060" s="1428"/>
      <c r="N8060" s="1523">
        <f t="shared" si="515"/>
        <v>0</v>
      </c>
      <c r="O8060" s="1428"/>
      <c r="P8060" s="1740"/>
      <c r="Q8060" s="1741">
        <f t="shared" si="516"/>
        <v>0</v>
      </c>
      <c r="R8060" s="2158"/>
    </row>
    <row r="8061" spans="3:18">
      <c r="C8061" s="1519">
        <v>3</v>
      </c>
      <c r="D8061" s="1428" t="s">
        <v>3485</v>
      </c>
      <c r="E8061" s="1520">
        <v>8</v>
      </c>
      <c r="F8061" s="1428" t="s">
        <v>543</v>
      </c>
      <c r="G8061" s="1521">
        <v>1</v>
      </c>
      <c r="H8061" s="1428">
        <v>2009</v>
      </c>
      <c r="I8061" s="1522">
        <v>49.5</v>
      </c>
      <c r="J8061" s="1428">
        <f t="shared" si="517"/>
        <v>100</v>
      </c>
      <c r="K8061" s="1522">
        <f t="shared" si="514"/>
        <v>0</v>
      </c>
      <c r="L8061" s="1428"/>
      <c r="M8061" s="1428"/>
      <c r="N8061" s="1523">
        <f t="shared" si="515"/>
        <v>0</v>
      </c>
      <c r="O8061" s="1428"/>
      <c r="P8061" s="1740"/>
      <c r="Q8061" s="1741">
        <f t="shared" si="516"/>
        <v>0</v>
      </c>
      <c r="R8061" s="2158"/>
    </row>
    <row r="8062" spans="3:18">
      <c r="C8062" s="1519">
        <v>4</v>
      </c>
      <c r="D8062" s="1428" t="s">
        <v>3485</v>
      </c>
      <c r="E8062" s="1520">
        <v>8</v>
      </c>
      <c r="F8062" s="1428" t="s">
        <v>543</v>
      </c>
      <c r="G8062" s="1521">
        <v>1</v>
      </c>
      <c r="H8062" s="1428">
        <v>2018</v>
      </c>
      <c r="I8062" s="1522">
        <v>49.5</v>
      </c>
      <c r="J8062" s="1428">
        <f t="shared" si="517"/>
        <v>87.5</v>
      </c>
      <c r="K8062" s="1522">
        <f t="shared" si="514"/>
        <v>6.1875</v>
      </c>
      <c r="L8062" s="1428"/>
      <c r="M8062" s="1428"/>
      <c r="N8062" s="1523">
        <f t="shared" si="515"/>
        <v>0</v>
      </c>
      <c r="O8062" s="1428"/>
      <c r="P8062" s="1740"/>
      <c r="Q8062" s="1741">
        <f t="shared" si="516"/>
        <v>0</v>
      </c>
      <c r="R8062" s="2158"/>
    </row>
    <row r="8063" spans="3:18">
      <c r="C8063" s="1519">
        <v>5</v>
      </c>
      <c r="D8063" s="1428" t="s">
        <v>2321</v>
      </c>
      <c r="E8063" s="1520">
        <v>8</v>
      </c>
      <c r="F8063" s="1428" t="s">
        <v>543</v>
      </c>
      <c r="G8063" s="1521">
        <v>1</v>
      </c>
      <c r="H8063" s="1428">
        <v>2020</v>
      </c>
      <c r="I8063" s="1522">
        <v>28.99</v>
      </c>
      <c r="J8063" s="1428">
        <f t="shared" si="517"/>
        <v>62.5</v>
      </c>
      <c r="K8063" s="1522">
        <f t="shared" si="514"/>
        <v>10.87125</v>
      </c>
      <c r="L8063" s="1428"/>
      <c r="M8063" s="1428"/>
      <c r="N8063" s="1523">
        <f t="shared" si="515"/>
        <v>0</v>
      </c>
      <c r="O8063" s="1428"/>
      <c r="P8063" s="1740"/>
      <c r="Q8063" s="1741">
        <f t="shared" si="516"/>
        <v>0</v>
      </c>
      <c r="R8063" s="2158"/>
    </row>
    <row r="8064" spans="3:18" ht="27">
      <c r="C8064" s="1519">
        <v>6</v>
      </c>
      <c r="D8064" s="1428" t="s">
        <v>3486</v>
      </c>
      <c r="E8064" s="1520">
        <v>8</v>
      </c>
      <c r="F8064" s="1428" t="s">
        <v>543</v>
      </c>
      <c r="G8064" s="1521">
        <v>5</v>
      </c>
      <c r="H8064" s="1428">
        <v>2021</v>
      </c>
      <c r="I8064" s="1522">
        <v>295</v>
      </c>
      <c r="J8064" s="1428">
        <f t="shared" si="517"/>
        <v>50</v>
      </c>
      <c r="K8064" s="1522">
        <f t="shared" si="514"/>
        <v>147.5</v>
      </c>
      <c r="L8064" s="1428"/>
      <c r="M8064" s="1428"/>
      <c r="N8064" s="1523">
        <f t="shared" si="515"/>
        <v>0</v>
      </c>
      <c r="O8064" s="1428"/>
      <c r="P8064" s="1740"/>
      <c r="Q8064" s="1741">
        <f t="shared" si="516"/>
        <v>0</v>
      </c>
      <c r="R8064" s="2159"/>
    </row>
    <row r="8065" spans="3:18">
      <c r="C8065" s="1524">
        <v>1</v>
      </c>
      <c r="D8065" s="1153" t="s">
        <v>5876</v>
      </c>
      <c r="E8065" s="1525">
        <v>8</v>
      </c>
      <c r="F8065" s="1153" t="s">
        <v>543</v>
      </c>
      <c r="G8065" s="1526">
        <v>16</v>
      </c>
      <c r="H8065" s="1597">
        <v>1984</v>
      </c>
      <c r="I8065" s="1527">
        <v>42.335999999999999</v>
      </c>
      <c r="J8065" s="1153">
        <f t="shared" ref="J8065:J8096" si="518">IF(($J$14-H8065)*J$7939&gt;100,100,($J$14-H8065)*J$7939)</f>
        <v>100</v>
      </c>
      <c r="K8065" s="1527">
        <f t="shared" si="514"/>
        <v>0</v>
      </c>
      <c r="L8065" s="1153"/>
      <c r="M8065" s="1153"/>
      <c r="N8065" s="1528">
        <f t="shared" si="515"/>
        <v>0</v>
      </c>
      <c r="O8065" s="1153"/>
      <c r="P8065" s="1742"/>
      <c r="Q8065" s="1743">
        <f t="shared" si="516"/>
        <v>0</v>
      </c>
      <c r="R8065" s="2106" t="s">
        <v>3489</v>
      </c>
    </row>
    <row r="8066" spans="3:18">
      <c r="C8066" s="1524">
        <v>2</v>
      </c>
      <c r="D8066" s="1153" t="s">
        <v>5878</v>
      </c>
      <c r="E8066" s="1525">
        <v>8</v>
      </c>
      <c r="F8066" s="1153" t="s">
        <v>543</v>
      </c>
      <c r="G8066" s="1526">
        <v>2</v>
      </c>
      <c r="H8066" s="1597">
        <v>1984</v>
      </c>
      <c r="I8066" s="1527">
        <v>44.101999999999997</v>
      </c>
      <c r="J8066" s="1153">
        <f t="shared" si="518"/>
        <v>100</v>
      </c>
      <c r="K8066" s="1527">
        <f t="shared" si="514"/>
        <v>0</v>
      </c>
      <c r="L8066" s="1153"/>
      <c r="M8066" s="1153"/>
      <c r="N8066" s="1528">
        <f t="shared" si="515"/>
        <v>0</v>
      </c>
      <c r="O8066" s="1153"/>
      <c r="P8066" s="1742"/>
      <c r="Q8066" s="1743">
        <f t="shared" si="516"/>
        <v>0</v>
      </c>
      <c r="R8066" s="2107"/>
    </row>
    <row r="8067" spans="3:18">
      <c r="C8067" s="1524">
        <v>3</v>
      </c>
      <c r="D8067" s="1153" t="s">
        <v>3402</v>
      </c>
      <c r="E8067" s="1525">
        <v>8</v>
      </c>
      <c r="F8067" s="1153" t="s">
        <v>543</v>
      </c>
      <c r="G8067" s="1526">
        <v>19</v>
      </c>
      <c r="H8067" s="1597">
        <v>1995</v>
      </c>
      <c r="I8067" s="1527">
        <v>206.72</v>
      </c>
      <c r="J8067" s="1153">
        <f t="shared" si="518"/>
        <v>100</v>
      </c>
      <c r="K8067" s="1527">
        <f t="shared" si="514"/>
        <v>0</v>
      </c>
      <c r="L8067" s="1153"/>
      <c r="M8067" s="1153"/>
      <c r="N8067" s="1528">
        <f t="shared" si="515"/>
        <v>0</v>
      </c>
      <c r="O8067" s="1153"/>
      <c r="P8067" s="1742"/>
      <c r="Q8067" s="1743">
        <f t="shared" si="516"/>
        <v>0</v>
      </c>
      <c r="R8067" s="2107"/>
    </row>
    <row r="8068" spans="3:18">
      <c r="C8068" s="1524">
        <v>4</v>
      </c>
      <c r="D8068" s="1153" t="s">
        <v>3506</v>
      </c>
      <c r="E8068" s="1525">
        <v>8</v>
      </c>
      <c r="F8068" s="1153" t="s">
        <v>543</v>
      </c>
      <c r="G8068" s="1526">
        <v>3</v>
      </c>
      <c r="H8068" s="1597">
        <v>1995</v>
      </c>
      <c r="I8068" s="1527">
        <v>15</v>
      </c>
      <c r="J8068" s="1153">
        <f t="shared" si="518"/>
        <v>100</v>
      </c>
      <c r="K8068" s="1527">
        <f t="shared" si="514"/>
        <v>0</v>
      </c>
      <c r="L8068" s="1153"/>
      <c r="M8068" s="1153"/>
      <c r="N8068" s="1528">
        <f t="shared" si="515"/>
        <v>0</v>
      </c>
      <c r="O8068" s="1153"/>
      <c r="P8068" s="1742"/>
      <c r="Q8068" s="1743">
        <f t="shared" si="516"/>
        <v>0</v>
      </c>
      <c r="R8068" s="2107"/>
    </row>
    <row r="8069" spans="3:18">
      <c r="C8069" s="1524">
        <v>5</v>
      </c>
      <c r="D8069" s="1153" t="s">
        <v>5879</v>
      </c>
      <c r="E8069" s="1525">
        <v>8</v>
      </c>
      <c r="F8069" s="1153" t="s">
        <v>543</v>
      </c>
      <c r="G8069" s="1526">
        <v>2</v>
      </c>
      <c r="H8069" s="1597">
        <v>2006</v>
      </c>
      <c r="I8069" s="1527">
        <v>258.75</v>
      </c>
      <c r="J8069" s="1153">
        <f t="shared" si="518"/>
        <v>100</v>
      </c>
      <c r="K8069" s="1527">
        <f t="shared" ref="K8069:K8132" si="519">IF(J8069=100,0,I8069-I8069*J8069%)</f>
        <v>0</v>
      </c>
      <c r="L8069" s="1153"/>
      <c r="M8069" s="1153"/>
      <c r="N8069" s="1528">
        <f t="shared" ref="N8069:N8132" si="520">+L8069*M8069</f>
        <v>0</v>
      </c>
      <c r="O8069" s="1153"/>
      <c r="P8069" s="1742"/>
      <c r="Q8069" s="1743">
        <f t="shared" ref="Q8069:Q8132" si="521">+O8069*P8069</f>
        <v>0</v>
      </c>
      <c r="R8069" s="2107"/>
    </row>
    <row r="8070" spans="3:18">
      <c r="C8070" s="1524">
        <v>6</v>
      </c>
      <c r="D8070" s="1153" t="s">
        <v>2283</v>
      </c>
      <c r="E8070" s="1525">
        <v>8</v>
      </c>
      <c r="F8070" s="1153" t="s">
        <v>543</v>
      </c>
      <c r="G8070" s="1526">
        <v>9</v>
      </c>
      <c r="H8070" s="1597">
        <v>2008</v>
      </c>
      <c r="I8070" s="1527">
        <v>355.5</v>
      </c>
      <c r="J8070" s="1153">
        <f t="shared" si="518"/>
        <v>100</v>
      </c>
      <c r="K8070" s="1527">
        <f t="shared" si="519"/>
        <v>0</v>
      </c>
      <c r="L8070" s="1153"/>
      <c r="M8070" s="1153"/>
      <c r="N8070" s="1528">
        <f t="shared" si="520"/>
        <v>0</v>
      </c>
      <c r="O8070" s="1153"/>
      <c r="P8070" s="1742"/>
      <c r="Q8070" s="1743">
        <f t="shared" si="521"/>
        <v>0</v>
      </c>
      <c r="R8070" s="2107"/>
    </row>
    <row r="8071" spans="3:18">
      <c r="C8071" s="1524">
        <v>7</v>
      </c>
      <c r="D8071" s="1153" t="s">
        <v>2284</v>
      </c>
      <c r="E8071" s="1525">
        <v>8</v>
      </c>
      <c r="F8071" s="1153" t="s">
        <v>543</v>
      </c>
      <c r="G8071" s="1526">
        <v>11</v>
      </c>
      <c r="H8071" s="1597">
        <v>2008</v>
      </c>
      <c r="I8071" s="1527">
        <v>869</v>
      </c>
      <c r="J8071" s="1153">
        <f t="shared" si="518"/>
        <v>100</v>
      </c>
      <c r="K8071" s="1527">
        <f t="shared" si="519"/>
        <v>0</v>
      </c>
      <c r="L8071" s="1153"/>
      <c r="M8071" s="1153"/>
      <c r="N8071" s="1528">
        <f t="shared" si="520"/>
        <v>0</v>
      </c>
      <c r="O8071" s="1153"/>
      <c r="P8071" s="1742"/>
      <c r="Q8071" s="1743">
        <f t="shared" si="521"/>
        <v>0</v>
      </c>
      <c r="R8071" s="2107"/>
    </row>
    <row r="8072" spans="3:18">
      <c r="C8072" s="1524">
        <v>8</v>
      </c>
      <c r="D8072" s="1153" t="s">
        <v>2286</v>
      </c>
      <c r="E8072" s="1525">
        <v>8</v>
      </c>
      <c r="F8072" s="1153" t="s">
        <v>543</v>
      </c>
      <c r="G8072" s="1526">
        <v>1</v>
      </c>
      <c r="H8072" s="1597">
        <v>2008</v>
      </c>
      <c r="I8072" s="1527">
        <v>214.75200000000001</v>
      </c>
      <c r="J8072" s="1153">
        <f t="shared" si="518"/>
        <v>100</v>
      </c>
      <c r="K8072" s="1527">
        <f t="shared" si="519"/>
        <v>0</v>
      </c>
      <c r="L8072" s="1153"/>
      <c r="M8072" s="1153"/>
      <c r="N8072" s="1528">
        <f t="shared" si="520"/>
        <v>0</v>
      </c>
      <c r="O8072" s="1153"/>
      <c r="P8072" s="1742"/>
      <c r="Q8072" s="1743">
        <f t="shared" si="521"/>
        <v>0</v>
      </c>
      <c r="R8072" s="2107"/>
    </row>
    <row r="8073" spans="3:18">
      <c r="C8073" s="1524">
        <v>9</v>
      </c>
      <c r="D8073" s="1153" t="s">
        <v>2280</v>
      </c>
      <c r="E8073" s="1525">
        <v>8</v>
      </c>
      <c r="F8073" s="1153" t="s">
        <v>543</v>
      </c>
      <c r="G8073" s="1526">
        <v>2</v>
      </c>
      <c r="H8073" s="1597">
        <v>2008</v>
      </c>
      <c r="I8073" s="1527">
        <v>99</v>
      </c>
      <c r="J8073" s="1153">
        <f t="shared" si="518"/>
        <v>100</v>
      </c>
      <c r="K8073" s="1527">
        <f t="shared" si="519"/>
        <v>0</v>
      </c>
      <c r="L8073" s="1153"/>
      <c r="M8073" s="1153"/>
      <c r="N8073" s="1528">
        <f t="shared" si="520"/>
        <v>0</v>
      </c>
      <c r="O8073" s="1153"/>
      <c r="P8073" s="1742"/>
      <c r="Q8073" s="1743">
        <f t="shared" si="521"/>
        <v>0</v>
      </c>
      <c r="R8073" s="2107"/>
    </row>
    <row r="8074" spans="3:18">
      <c r="C8074" s="1524">
        <v>10</v>
      </c>
      <c r="D8074" s="1153" t="s">
        <v>3427</v>
      </c>
      <c r="E8074" s="1525">
        <v>8</v>
      </c>
      <c r="F8074" s="1153" t="s">
        <v>543</v>
      </c>
      <c r="G8074" s="1526">
        <v>13</v>
      </c>
      <c r="H8074" s="1597">
        <v>2008</v>
      </c>
      <c r="I8074" s="1527">
        <v>1436</v>
      </c>
      <c r="J8074" s="1153">
        <f t="shared" si="518"/>
        <v>100</v>
      </c>
      <c r="K8074" s="1527">
        <f t="shared" si="519"/>
        <v>0</v>
      </c>
      <c r="L8074" s="1153"/>
      <c r="M8074" s="1153"/>
      <c r="N8074" s="1528">
        <f t="shared" si="520"/>
        <v>0</v>
      </c>
      <c r="O8074" s="1153"/>
      <c r="P8074" s="1742"/>
      <c r="Q8074" s="1743">
        <f t="shared" si="521"/>
        <v>0</v>
      </c>
      <c r="R8074" s="2107"/>
    </row>
    <row r="8075" spans="3:18">
      <c r="C8075" s="1524">
        <v>11</v>
      </c>
      <c r="D8075" s="1153" t="s">
        <v>2277</v>
      </c>
      <c r="E8075" s="1525">
        <v>8</v>
      </c>
      <c r="F8075" s="1153" t="s">
        <v>543</v>
      </c>
      <c r="G8075" s="1526">
        <v>2</v>
      </c>
      <c r="H8075" s="1597">
        <v>2008</v>
      </c>
      <c r="I8075" s="1527">
        <v>300</v>
      </c>
      <c r="J8075" s="1153">
        <f t="shared" si="518"/>
        <v>100</v>
      </c>
      <c r="K8075" s="1527">
        <f t="shared" si="519"/>
        <v>0</v>
      </c>
      <c r="L8075" s="1153"/>
      <c r="M8075" s="1153"/>
      <c r="N8075" s="1528">
        <f t="shared" si="520"/>
        <v>0</v>
      </c>
      <c r="O8075" s="1153"/>
      <c r="P8075" s="1742"/>
      <c r="Q8075" s="1743">
        <f t="shared" si="521"/>
        <v>0</v>
      </c>
      <c r="R8075" s="2107"/>
    </row>
    <row r="8076" spans="3:18">
      <c r="C8076" s="1524">
        <v>12</v>
      </c>
      <c r="D8076" s="1153" t="s">
        <v>2279</v>
      </c>
      <c r="E8076" s="1525">
        <v>8</v>
      </c>
      <c r="F8076" s="1153" t="s">
        <v>543</v>
      </c>
      <c r="G8076" s="1526">
        <v>4</v>
      </c>
      <c r="H8076" s="1597">
        <v>2008</v>
      </c>
      <c r="I8076" s="1527">
        <v>300</v>
      </c>
      <c r="J8076" s="1153">
        <f t="shared" si="518"/>
        <v>100</v>
      </c>
      <c r="K8076" s="1527">
        <f t="shared" si="519"/>
        <v>0</v>
      </c>
      <c r="L8076" s="1153"/>
      <c r="M8076" s="1153"/>
      <c r="N8076" s="1528">
        <f t="shared" si="520"/>
        <v>0</v>
      </c>
      <c r="O8076" s="1153"/>
      <c r="P8076" s="1742"/>
      <c r="Q8076" s="1743">
        <f t="shared" si="521"/>
        <v>0</v>
      </c>
      <c r="R8076" s="2107"/>
    </row>
    <row r="8077" spans="3:18">
      <c r="C8077" s="1524">
        <v>13</v>
      </c>
      <c r="D8077" s="1153" t="s">
        <v>3459</v>
      </c>
      <c r="E8077" s="1525">
        <v>8</v>
      </c>
      <c r="F8077" s="1153" t="s">
        <v>543</v>
      </c>
      <c r="G8077" s="1526">
        <v>12</v>
      </c>
      <c r="H8077" s="1597">
        <v>2010</v>
      </c>
      <c r="I8077" s="1527">
        <v>1207.5011200000001</v>
      </c>
      <c r="J8077" s="1153">
        <f t="shared" si="518"/>
        <v>100</v>
      </c>
      <c r="K8077" s="1527">
        <f t="shared" si="519"/>
        <v>0</v>
      </c>
      <c r="L8077" s="1153"/>
      <c r="M8077" s="1153"/>
      <c r="N8077" s="1528">
        <f t="shared" si="520"/>
        <v>0</v>
      </c>
      <c r="O8077" s="1153"/>
      <c r="P8077" s="1742"/>
      <c r="Q8077" s="1743">
        <f t="shared" si="521"/>
        <v>0</v>
      </c>
      <c r="R8077" s="2107"/>
    </row>
    <row r="8078" spans="3:18">
      <c r="C8078" s="1524">
        <v>14</v>
      </c>
      <c r="D8078" s="1153" t="s">
        <v>3460</v>
      </c>
      <c r="E8078" s="1525">
        <v>8</v>
      </c>
      <c r="F8078" s="1153" t="s">
        <v>543</v>
      </c>
      <c r="G8078" s="1526">
        <v>29</v>
      </c>
      <c r="H8078" s="1597">
        <v>2010</v>
      </c>
      <c r="I8078" s="1527">
        <v>3757.0095200000014</v>
      </c>
      <c r="J8078" s="1153">
        <f t="shared" si="518"/>
        <v>100</v>
      </c>
      <c r="K8078" s="1527">
        <f t="shared" si="519"/>
        <v>0</v>
      </c>
      <c r="L8078" s="1153"/>
      <c r="M8078" s="1153"/>
      <c r="N8078" s="1528">
        <f t="shared" si="520"/>
        <v>0</v>
      </c>
      <c r="O8078" s="1153"/>
      <c r="P8078" s="1742"/>
      <c r="Q8078" s="1743">
        <f t="shared" si="521"/>
        <v>0</v>
      </c>
      <c r="R8078" s="2107"/>
    </row>
    <row r="8079" spans="3:18">
      <c r="C8079" s="1524">
        <v>15</v>
      </c>
      <c r="D8079" s="1153" t="s">
        <v>3128</v>
      </c>
      <c r="E8079" s="1525">
        <v>8</v>
      </c>
      <c r="F8079" s="1153" t="s">
        <v>543</v>
      </c>
      <c r="G8079" s="1526">
        <v>17</v>
      </c>
      <c r="H8079" s="1597">
        <v>2010</v>
      </c>
      <c r="I8079" s="1527">
        <v>2658.2035999999998</v>
      </c>
      <c r="J8079" s="1153">
        <f t="shared" si="518"/>
        <v>100</v>
      </c>
      <c r="K8079" s="1527">
        <f t="shared" si="519"/>
        <v>0</v>
      </c>
      <c r="L8079" s="1153"/>
      <c r="M8079" s="1153"/>
      <c r="N8079" s="1528">
        <f t="shared" si="520"/>
        <v>0</v>
      </c>
      <c r="O8079" s="1153"/>
      <c r="P8079" s="1742"/>
      <c r="Q8079" s="1743">
        <f t="shared" si="521"/>
        <v>0</v>
      </c>
      <c r="R8079" s="2107"/>
    </row>
    <row r="8080" spans="3:18">
      <c r="C8080" s="1524">
        <v>16</v>
      </c>
      <c r="D8080" s="1153" t="s">
        <v>2309</v>
      </c>
      <c r="E8080" s="1525">
        <v>8</v>
      </c>
      <c r="F8080" s="1153" t="s">
        <v>543</v>
      </c>
      <c r="G8080" s="1526">
        <v>138</v>
      </c>
      <c r="H8080" s="1597">
        <v>2010</v>
      </c>
      <c r="I8080" s="1527">
        <v>4737.6558599999998</v>
      </c>
      <c r="J8080" s="1153">
        <f t="shared" si="518"/>
        <v>100</v>
      </c>
      <c r="K8080" s="1527">
        <f t="shared" si="519"/>
        <v>0</v>
      </c>
      <c r="L8080" s="1153"/>
      <c r="M8080" s="1153"/>
      <c r="N8080" s="1528">
        <f t="shared" si="520"/>
        <v>0</v>
      </c>
      <c r="O8080" s="1153"/>
      <c r="P8080" s="1742"/>
      <c r="Q8080" s="1743">
        <f t="shared" si="521"/>
        <v>0</v>
      </c>
      <c r="R8080" s="2107"/>
    </row>
    <row r="8081" spans="3:18">
      <c r="C8081" s="1524">
        <v>17</v>
      </c>
      <c r="D8081" s="1153" t="s">
        <v>2310</v>
      </c>
      <c r="E8081" s="1525">
        <v>8</v>
      </c>
      <c r="F8081" s="1153" t="s">
        <v>543</v>
      </c>
      <c r="G8081" s="1526">
        <v>34</v>
      </c>
      <c r="H8081" s="1597">
        <v>2010</v>
      </c>
      <c r="I8081" s="1527">
        <v>3006.0799200000006</v>
      </c>
      <c r="J8081" s="1153">
        <f t="shared" si="518"/>
        <v>100</v>
      </c>
      <c r="K8081" s="1527">
        <f t="shared" si="519"/>
        <v>0</v>
      </c>
      <c r="L8081" s="1153"/>
      <c r="M8081" s="1153"/>
      <c r="N8081" s="1528">
        <f t="shared" si="520"/>
        <v>0</v>
      </c>
      <c r="O8081" s="1153"/>
      <c r="P8081" s="1742"/>
      <c r="Q8081" s="1743">
        <f t="shared" si="521"/>
        <v>0</v>
      </c>
      <c r="R8081" s="2107"/>
    </row>
    <row r="8082" spans="3:18">
      <c r="C8082" s="1524">
        <v>18</v>
      </c>
      <c r="D8082" s="1153" t="s">
        <v>2283</v>
      </c>
      <c r="E8082" s="1525">
        <v>8</v>
      </c>
      <c r="F8082" s="1153" t="s">
        <v>543</v>
      </c>
      <c r="G8082" s="1526">
        <v>4</v>
      </c>
      <c r="H8082" s="1597">
        <v>2010</v>
      </c>
      <c r="I8082" s="1527">
        <v>1848.9291799999999</v>
      </c>
      <c r="J8082" s="1153">
        <f t="shared" si="518"/>
        <v>100</v>
      </c>
      <c r="K8082" s="1527">
        <f t="shared" si="519"/>
        <v>0</v>
      </c>
      <c r="L8082" s="1153"/>
      <c r="M8082" s="1153"/>
      <c r="N8082" s="1528">
        <f t="shared" si="520"/>
        <v>0</v>
      </c>
      <c r="O8082" s="1153"/>
      <c r="P8082" s="1742"/>
      <c r="Q8082" s="1743">
        <f t="shared" si="521"/>
        <v>0</v>
      </c>
      <c r="R8082" s="2107"/>
    </row>
    <row r="8083" spans="3:18">
      <c r="C8083" s="1524">
        <v>19</v>
      </c>
      <c r="D8083" s="1153" t="s">
        <v>2269</v>
      </c>
      <c r="E8083" s="1525">
        <v>8</v>
      </c>
      <c r="F8083" s="1153" t="s">
        <v>543</v>
      </c>
      <c r="G8083" s="1526">
        <v>1</v>
      </c>
      <c r="H8083" s="1597">
        <v>2010</v>
      </c>
      <c r="I8083" s="1527">
        <v>222.78644</v>
      </c>
      <c r="J8083" s="1153">
        <f t="shared" si="518"/>
        <v>100</v>
      </c>
      <c r="K8083" s="1527">
        <f t="shared" si="519"/>
        <v>0</v>
      </c>
      <c r="L8083" s="1153"/>
      <c r="M8083" s="1153"/>
      <c r="N8083" s="1528">
        <f t="shared" si="520"/>
        <v>0</v>
      </c>
      <c r="O8083" s="1153"/>
      <c r="P8083" s="1742"/>
      <c r="Q8083" s="1743">
        <f t="shared" si="521"/>
        <v>0</v>
      </c>
      <c r="R8083" s="2107"/>
    </row>
    <row r="8084" spans="3:18">
      <c r="C8084" s="1524">
        <v>20</v>
      </c>
      <c r="D8084" s="1153" t="s">
        <v>3507</v>
      </c>
      <c r="E8084" s="1525">
        <v>8</v>
      </c>
      <c r="F8084" s="1153" t="s">
        <v>543</v>
      </c>
      <c r="G8084" s="1526">
        <v>8</v>
      </c>
      <c r="H8084" s="1597">
        <v>2010</v>
      </c>
      <c r="I8084" s="1527">
        <v>2370.0360000000001</v>
      </c>
      <c r="J8084" s="1153">
        <f t="shared" si="518"/>
        <v>100</v>
      </c>
      <c r="K8084" s="1527">
        <f t="shared" si="519"/>
        <v>0</v>
      </c>
      <c r="L8084" s="1153"/>
      <c r="M8084" s="1153"/>
      <c r="N8084" s="1528">
        <f t="shared" si="520"/>
        <v>0</v>
      </c>
      <c r="O8084" s="1153"/>
      <c r="P8084" s="1742"/>
      <c r="Q8084" s="1743">
        <f t="shared" si="521"/>
        <v>0</v>
      </c>
      <c r="R8084" s="2107"/>
    </row>
    <row r="8085" spans="3:18">
      <c r="C8085" s="1524">
        <v>21</v>
      </c>
      <c r="D8085" s="1153" t="s">
        <v>2308</v>
      </c>
      <c r="E8085" s="1525">
        <v>8</v>
      </c>
      <c r="F8085" s="1153" t="s">
        <v>543</v>
      </c>
      <c r="G8085" s="1526">
        <v>9</v>
      </c>
      <c r="H8085" s="1597">
        <v>2010</v>
      </c>
      <c r="I8085" s="1527">
        <v>2031.2931899999999</v>
      </c>
      <c r="J8085" s="1153">
        <f t="shared" si="518"/>
        <v>100</v>
      </c>
      <c r="K8085" s="1527">
        <f t="shared" si="519"/>
        <v>0</v>
      </c>
      <c r="L8085" s="1153"/>
      <c r="M8085" s="1153"/>
      <c r="N8085" s="1528">
        <f t="shared" si="520"/>
        <v>0</v>
      </c>
      <c r="O8085" s="1153"/>
      <c r="P8085" s="1742"/>
      <c r="Q8085" s="1743">
        <f t="shared" si="521"/>
        <v>0</v>
      </c>
      <c r="R8085" s="2107"/>
    </row>
    <row r="8086" spans="3:18">
      <c r="C8086" s="1524">
        <v>22</v>
      </c>
      <c r="D8086" s="1153" t="s">
        <v>5880</v>
      </c>
      <c r="E8086" s="1525">
        <v>8</v>
      </c>
      <c r="F8086" s="1153" t="s">
        <v>543</v>
      </c>
      <c r="G8086" s="1526">
        <v>2</v>
      </c>
      <c r="H8086" s="1597">
        <v>2010</v>
      </c>
      <c r="I8086" s="1527">
        <v>440</v>
      </c>
      <c r="J8086" s="1153">
        <f t="shared" si="518"/>
        <v>100</v>
      </c>
      <c r="K8086" s="1527">
        <f t="shared" si="519"/>
        <v>0</v>
      </c>
      <c r="L8086" s="1153"/>
      <c r="M8086" s="1153"/>
      <c r="N8086" s="1528">
        <f t="shared" si="520"/>
        <v>0</v>
      </c>
      <c r="O8086" s="1153"/>
      <c r="P8086" s="1742"/>
      <c r="Q8086" s="1743">
        <f t="shared" si="521"/>
        <v>0</v>
      </c>
      <c r="R8086" s="2107"/>
    </row>
    <row r="8087" spans="3:18">
      <c r="C8087" s="1524">
        <v>23</v>
      </c>
      <c r="D8087" s="1153" t="s">
        <v>2281</v>
      </c>
      <c r="E8087" s="1525">
        <v>8</v>
      </c>
      <c r="F8087" s="1153" t="s">
        <v>543</v>
      </c>
      <c r="G8087" s="1526">
        <v>2</v>
      </c>
      <c r="H8087" s="1597">
        <v>2010</v>
      </c>
      <c r="I8087" s="1527">
        <v>354.13202000000001</v>
      </c>
      <c r="J8087" s="1153">
        <f t="shared" si="518"/>
        <v>100</v>
      </c>
      <c r="K8087" s="1527">
        <f t="shared" si="519"/>
        <v>0</v>
      </c>
      <c r="L8087" s="1153"/>
      <c r="M8087" s="1153"/>
      <c r="N8087" s="1528">
        <f t="shared" si="520"/>
        <v>0</v>
      </c>
      <c r="O8087" s="1153"/>
      <c r="P8087" s="1742"/>
      <c r="Q8087" s="1743">
        <f t="shared" si="521"/>
        <v>0</v>
      </c>
      <c r="R8087" s="2107"/>
    </row>
    <row r="8088" spans="3:18">
      <c r="C8088" s="1524">
        <v>24</v>
      </c>
      <c r="D8088" s="1153" t="s">
        <v>5882</v>
      </c>
      <c r="E8088" s="1525">
        <v>8</v>
      </c>
      <c r="F8088" s="1153" t="s">
        <v>543</v>
      </c>
      <c r="G8088" s="1526">
        <v>4</v>
      </c>
      <c r="H8088" s="1597">
        <v>2010</v>
      </c>
      <c r="I8088" s="1527">
        <v>882.048</v>
      </c>
      <c r="J8088" s="1153">
        <f t="shared" si="518"/>
        <v>100</v>
      </c>
      <c r="K8088" s="1527">
        <f t="shared" si="519"/>
        <v>0</v>
      </c>
      <c r="L8088" s="1153"/>
      <c r="M8088" s="1153"/>
      <c r="N8088" s="1528">
        <f t="shared" si="520"/>
        <v>0</v>
      </c>
      <c r="O8088" s="1153"/>
      <c r="P8088" s="1742"/>
      <c r="Q8088" s="1743">
        <f t="shared" si="521"/>
        <v>0</v>
      </c>
      <c r="R8088" s="2107"/>
    </row>
    <row r="8089" spans="3:18">
      <c r="C8089" s="1524">
        <v>25</v>
      </c>
      <c r="D8089" s="1153" t="s">
        <v>5875</v>
      </c>
      <c r="E8089" s="1525">
        <v>8</v>
      </c>
      <c r="F8089" s="1153" t="s">
        <v>543</v>
      </c>
      <c r="G8089" s="1526">
        <v>1</v>
      </c>
      <c r="H8089" s="1597">
        <v>2012</v>
      </c>
      <c r="I8089" s="1527">
        <v>61.8</v>
      </c>
      <c r="J8089" s="1153">
        <f t="shared" si="518"/>
        <v>100</v>
      </c>
      <c r="K8089" s="1527">
        <f t="shared" si="519"/>
        <v>0</v>
      </c>
      <c r="L8089" s="1153"/>
      <c r="M8089" s="1153"/>
      <c r="N8089" s="1528">
        <f t="shared" si="520"/>
        <v>0</v>
      </c>
      <c r="O8089" s="1153"/>
      <c r="P8089" s="1742"/>
      <c r="Q8089" s="1743">
        <f t="shared" si="521"/>
        <v>0</v>
      </c>
      <c r="R8089" s="2107"/>
    </row>
    <row r="8090" spans="3:18">
      <c r="C8090" s="1524">
        <v>26</v>
      </c>
      <c r="D8090" s="1153" t="s">
        <v>5881</v>
      </c>
      <c r="E8090" s="1525">
        <v>8</v>
      </c>
      <c r="F8090" s="1153" t="s">
        <v>543</v>
      </c>
      <c r="G8090" s="1526">
        <v>3</v>
      </c>
      <c r="H8090" s="1597">
        <v>2012</v>
      </c>
      <c r="I8090" s="1527">
        <v>267.786</v>
      </c>
      <c r="J8090" s="1153">
        <f t="shared" si="518"/>
        <v>100</v>
      </c>
      <c r="K8090" s="1527">
        <f t="shared" si="519"/>
        <v>0</v>
      </c>
      <c r="L8090" s="1153"/>
      <c r="M8090" s="1153"/>
      <c r="N8090" s="1528">
        <f t="shared" si="520"/>
        <v>0</v>
      </c>
      <c r="O8090" s="1153"/>
      <c r="P8090" s="1742"/>
      <c r="Q8090" s="1743">
        <f t="shared" si="521"/>
        <v>0</v>
      </c>
      <c r="R8090" s="2107"/>
    </row>
    <row r="8091" spans="3:18">
      <c r="C8091" s="1524">
        <v>27</v>
      </c>
      <c r="D8091" s="1153" t="s">
        <v>4613</v>
      </c>
      <c r="E8091" s="1525">
        <v>8</v>
      </c>
      <c r="F8091" s="1153" t="s">
        <v>543</v>
      </c>
      <c r="G8091" s="1526">
        <v>10</v>
      </c>
      <c r="H8091" s="1597">
        <v>2017</v>
      </c>
      <c r="I8091" s="1527">
        <v>390</v>
      </c>
      <c r="J8091" s="1153">
        <f t="shared" si="518"/>
        <v>100</v>
      </c>
      <c r="K8091" s="1527">
        <f t="shared" si="519"/>
        <v>0</v>
      </c>
      <c r="L8091" s="1153"/>
      <c r="M8091" s="1153"/>
      <c r="N8091" s="1528">
        <f t="shared" si="520"/>
        <v>0</v>
      </c>
      <c r="O8091" s="1153"/>
      <c r="P8091" s="1742"/>
      <c r="Q8091" s="1743">
        <f t="shared" si="521"/>
        <v>0</v>
      </c>
      <c r="R8091" s="2107"/>
    </row>
    <row r="8092" spans="3:18">
      <c r="C8092" s="1524">
        <v>28</v>
      </c>
      <c r="D8092" s="1153" t="s">
        <v>2321</v>
      </c>
      <c r="E8092" s="1525">
        <v>8</v>
      </c>
      <c r="F8092" s="1153" t="s">
        <v>543</v>
      </c>
      <c r="G8092" s="1526">
        <v>1</v>
      </c>
      <c r="H8092" s="1597">
        <v>2020</v>
      </c>
      <c r="I8092" s="1527">
        <v>28.994</v>
      </c>
      <c r="J8092" s="1153">
        <f t="shared" si="518"/>
        <v>62.5</v>
      </c>
      <c r="K8092" s="1527">
        <f t="shared" si="519"/>
        <v>10.87275</v>
      </c>
      <c r="L8092" s="1153"/>
      <c r="M8092" s="1153"/>
      <c r="N8092" s="1528">
        <f t="shared" si="520"/>
        <v>0</v>
      </c>
      <c r="O8092" s="1153"/>
      <c r="P8092" s="1742"/>
      <c r="Q8092" s="1743">
        <f t="shared" si="521"/>
        <v>0</v>
      </c>
      <c r="R8092" s="2107"/>
    </row>
    <row r="8093" spans="3:18" ht="27">
      <c r="C8093" s="1524">
        <v>29</v>
      </c>
      <c r="D8093" s="1153" t="s">
        <v>3645</v>
      </c>
      <c r="E8093" s="1525">
        <v>8</v>
      </c>
      <c r="F8093" s="1153" t="s">
        <v>543</v>
      </c>
      <c r="G8093" s="1526">
        <v>4</v>
      </c>
      <c r="H8093" s="1597">
        <v>2022</v>
      </c>
      <c r="I8093" s="1527">
        <v>236</v>
      </c>
      <c r="J8093" s="1153">
        <f t="shared" si="518"/>
        <v>37.5</v>
      </c>
      <c r="K8093" s="1527">
        <f t="shared" si="519"/>
        <v>147.5</v>
      </c>
      <c r="L8093" s="1153"/>
      <c r="M8093" s="1153"/>
      <c r="N8093" s="1528">
        <f t="shared" si="520"/>
        <v>0</v>
      </c>
      <c r="O8093" s="1153"/>
      <c r="P8093" s="1742"/>
      <c r="Q8093" s="1743">
        <f t="shared" si="521"/>
        <v>0</v>
      </c>
      <c r="R8093" s="2107"/>
    </row>
    <row r="8094" spans="3:18">
      <c r="C8094" s="1524">
        <v>30</v>
      </c>
      <c r="D8094" s="1153" t="s">
        <v>2322</v>
      </c>
      <c r="E8094" s="1525">
        <v>8</v>
      </c>
      <c r="F8094" s="1153" t="s">
        <v>543</v>
      </c>
      <c r="G8094" s="1526">
        <v>1</v>
      </c>
      <c r="H8094" s="1597">
        <v>2023</v>
      </c>
      <c r="I8094" s="1527">
        <v>53.4</v>
      </c>
      <c r="J8094" s="1153">
        <f t="shared" si="518"/>
        <v>25</v>
      </c>
      <c r="K8094" s="1527">
        <f t="shared" si="519"/>
        <v>40.049999999999997</v>
      </c>
      <c r="L8094" s="1153"/>
      <c r="M8094" s="1153"/>
      <c r="N8094" s="1528">
        <f t="shared" si="520"/>
        <v>0</v>
      </c>
      <c r="O8094" s="1153"/>
      <c r="P8094" s="1742"/>
      <c r="Q8094" s="1743">
        <f t="shared" si="521"/>
        <v>0</v>
      </c>
      <c r="R8094" s="2108"/>
    </row>
    <row r="8095" spans="3:18">
      <c r="C8095" s="1513">
        <v>1</v>
      </c>
      <c r="D8095" s="1426" t="s">
        <v>3653</v>
      </c>
      <c r="E8095" s="1514">
        <v>8</v>
      </c>
      <c r="F8095" s="1426" t="s">
        <v>543</v>
      </c>
      <c r="G8095" s="1515">
        <v>12</v>
      </c>
      <c r="H8095" s="1426">
        <v>2010</v>
      </c>
      <c r="I8095" s="1516">
        <v>1272</v>
      </c>
      <c r="J8095" s="1426">
        <f t="shared" si="518"/>
        <v>100</v>
      </c>
      <c r="K8095" s="1516">
        <f t="shared" si="519"/>
        <v>0</v>
      </c>
      <c r="L8095" s="1426"/>
      <c r="M8095" s="1426"/>
      <c r="N8095" s="1517">
        <f t="shared" si="520"/>
        <v>0</v>
      </c>
      <c r="O8095" s="1426"/>
      <c r="P8095" s="1738"/>
      <c r="Q8095" s="1739">
        <f t="shared" si="521"/>
        <v>0</v>
      </c>
      <c r="R8095" s="2063" t="s">
        <v>3542</v>
      </c>
    </row>
    <row r="8096" spans="3:18">
      <c r="C8096" s="1513">
        <v>2</v>
      </c>
      <c r="D8096" s="1426" t="s">
        <v>3654</v>
      </c>
      <c r="E8096" s="1514">
        <v>8</v>
      </c>
      <c r="F8096" s="1426" t="s">
        <v>543</v>
      </c>
      <c r="G8096" s="1515">
        <v>6</v>
      </c>
      <c r="H8096" s="1426">
        <v>2010</v>
      </c>
      <c r="I8096" s="1516">
        <v>232.56</v>
      </c>
      <c r="J8096" s="1426">
        <f t="shared" si="518"/>
        <v>100</v>
      </c>
      <c r="K8096" s="1516">
        <f t="shared" si="519"/>
        <v>0</v>
      </c>
      <c r="L8096" s="1426"/>
      <c r="M8096" s="1426"/>
      <c r="N8096" s="1517">
        <f t="shared" si="520"/>
        <v>0</v>
      </c>
      <c r="O8096" s="1426"/>
      <c r="P8096" s="1738"/>
      <c r="Q8096" s="1739">
        <f t="shared" si="521"/>
        <v>0</v>
      </c>
      <c r="R8096" s="2064"/>
    </row>
    <row r="8097" spans="3:18">
      <c r="C8097" s="1513">
        <v>3</v>
      </c>
      <c r="D8097" s="1426" t="s">
        <v>2238</v>
      </c>
      <c r="E8097" s="1514">
        <v>8</v>
      </c>
      <c r="F8097" s="1426" t="s">
        <v>543</v>
      </c>
      <c r="G8097" s="1515">
        <v>6</v>
      </c>
      <c r="H8097" s="1426">
        <v>2010</v>
      </c>
      <c r="I8097" s="1516">
        <v>225.36</v>
      </c>
      <c r="J8097" s="1426">
        <f t="shared" ref="J8097:J8128" si="522">IF(($J$14-H8097)*J$7939&gt;100,100,($J$14-H8097)*J$7939)</f>
        <v>100</v>
      </c>
      <c r="K8097" s="1516">
        <f t="shared" si="519"/>
        <v>0</v>
      </c>
      <c r="L8097" s="1426"/>
      <c r="M8097" s="1426"/>
      <c r="N8097" s="1517">
        <f t="shared" si="520"/>
        <v>0</v>
      </c>
      <c r="O8097" s="1426"/>
      <c r="P8097" s="1738"/>
      <c r="Q8097" s="1739">
        <f t="shared" si="521"/>
        <v>0</v>
      </c>
      <c r="R8097" s="2064"/>
    </row>
    <row r="8098" spans="3:18">
      <c r="C8098" s="1513">
        <v>4</v>
      </c>
      <c r="D8098" s="1426" t="s">
        <v>3655</v>
      </c>
      <c r="E8098" s="1514">
        <v>8</v>
      </c>
      <c r="F8098" s="1426" t="s">
        <v>543</v>
      </c>
      <c r="G8098" s="1515">
        <v>6</v>
      </c>
      <c r="H8098" s="1426">
        <v>2010</v>
      </c>
      <c r="I8098" s="1516">
        <v>253.44</v>
      </c>
      <c r="J8098" s="1426">
        <f t="shared" si="522"/>
        <v>100</v>
      </c>
      <c r="K8098" s="1516">
        <f t="shared" si="519"/>
        <v>0</v>
      </c>
      <c r="L8098" s="1426"/>
      <c r="M8098" s="1426"/>
      <c r="N8098" s="1517">
        <f t="shared" si="520"/>
        <v>0</v>
      </c>
      <c r="O8098" s="1426"/>
      <c r="P8098" s="1738"/>
      <c r="Q8098" s="1739">
        <f t="shared" si="521"/>
        <v>0</v>
      </c>
      <c r="R8098" s="2064"/>
    </row>
    <row r="8099" spans="3:18" ht="40.5">
      <c r="C8099" s="1513">
        <v>5</v>
      </c>
      <c r="D8099" s="1426" t="s">
        <v>3656</v>
      </c>
      <c r="E8099" s="1514">
        <v>8</v>
      </c>
      <c r="F8099" s="1426" t="s">
        <v>543</v>
      </c>
      <c r="G8099" s="1515">
        <v>1</v>
      </c>
      <c r="H8099" s="1426">
        <v>2010</v>
      </c>
      <c r="I8099" s="1516">
        <v>384</v>
      </c>
      <c r="J8099" s="1426">
        <f t="shared" si="522"/>
        <v>100</v>
      </c>
      <c r="K8099" s="1516">
        <f t="shared" si="519"/>
        <v>0</v>
      </c>
      <c r="L8099" s="1426"/>
      <c r="M8099" s="1426"/>
      <c r="N8099" s="1517">
        <f t="shared" si="520"/>
        <v>0</v>
      </c>
      <c r="O8099" s="1426"/>
      <c r="P8099" s="1738"/>
      <c r="Q8099" s="1739">
        <f t="shared" si="521"/>
        <v>0</v>
      </c>
      <c r="R8099" s="2064"/>
    </row>
    <row r="8100" spans="3:18">
      <c r="C8100" s="1513">
        <v>6</v>
      </c>
      <c r="D8100" s="1426" t="s">
        <v>3657</v>
      </c>
      <c r="E8100" s="1514">
        <v>8</v>
      </c>
      <c r="F8100" s="1426" t="s">
        <v>543</v>
      </c>
      <c r="G8100" s="1515">
        <v>1</v>
      </c>
      <c r="H8100" s="1426">
        <v>1972</v>
      </c>
      <c r="I8100" s="1516">
        <v>3.6909999999999998</v>
      </c>
      <c r="J8100" s="1426">
        <f t="shared" si="522"/>
        <v>100</v>
      </c>
      <c r="K8100" s="1516">
        <f t="shared" si="519"/>
        <v>0</v>
      </c>
      <c r="L8100" s="1426"/>
      <c r="M8100" s="1426"/>
      <c r="N8100" s="1517">
        <f t="shared" si="520"/>
        <v>0</v>
      </c>
      <c r="O8100" s="1426"/>
      <c r="P8100" s="1738"/>
      <c r="Q8100" s="1739">
        <f t="shared" si="521"/>
        <v>0</v>
      </c>
      <c r="R8100" s="2065"/>
    </row>
    <row r="8101" spans="3:18">
      <c r="C8101" s="1490">
        <v>1</v>
      </c>
      <c r="D8101" s="1492" t="s">
        <v>5845</v>
      </c>
      <c r="E8101" s="1491">
        <v>8</v>
      </c>
      <c r="F8101" s="1492" t="s">
        <v>543</v>
      </c>
      <c r="G8101" s="1493">
        <v>1</v>
      </c>
      <c r="H8101" s="1492">
        <v>2022</v>
      </c>
      <c r="I8101" s="1494">
        <v>32.22</v>
      </c>
      <c r="J8101" s="1492">
        <f t="shared" si="522"/>
        <v>37.5</v>
      </c>
      <c r="K8101" s="1494">
        <f t="shared" si="519"/>
        <v>20.137499999999999</v>
      </c>
      <c r="L8101" s="1492"/>
      <c r="M8101" s="1492"/>
      <c r="N8101" s="1495">
        <f t="shared" si="520"/>
        <v>0</v>
      </c>
      <c r="O8101" s="1492"/>
      <c r="P8101" s="1731"/>
      <c r="Q8101" s="1732">
        <f t="shared" si="521"/>
        <v>0</v>
      </c>
      <c r="R8101" s="2149" t="s">
        <v>3688</v>
      </c>
    </row>
    <row r="8102" spans="3:18" ht="27">
      <c r="C8102" s="1490">
        <v>2</v>
      </c>
      <c r="D8102" s="1492" t="s">
        <v>5762</v>
      </c>
      <c r="E8102" s="1491">
        <v>8</v>
      </c>
      <c r="F8102" s="1492" t="s">
        <v>543</v>
      </c>
      <c r="G8102" s="1493">
        <v>4</v>
      </c>
      <c r="H8102" s="1492">
        <v>2022</v>
      </c>
      <c r="I8102" s="1494">
        <v>236</v>
      </c>
      <c r="J8102" s="1492">
        <f t="shared" si="522"/>
        <v>37.5</v>
      </c>
      <c r="K8102" s="1494">
        <f t="shared" si="519"/>
        <v>147.5</v>
      </c>
      <c r="L8102" s="1492"/>
      <c r="M8102" s="1492"/>
      <c r="N8102" s="1495">
        <f t="shared" si="520"/>
        <v>0</v>
      </c>
      <c r="O8102" s="1492"/>
      <c r="P8102" s="1731"/>
      <c r="Q8102" s="1732">
        <f t="shared" si="521"/>
        <v>0</v>
      </c>
      <c r="R8102" s="2163"/>
    </row>
    <row r="8103" spans="3:18">
      <c r="C8103" s="1536">
        <v>1</v>
      </c>
      <c r="D8103" s="1430" t="s">
        <v>2279</v>
      </c>
      <c r="E8103" s="1619">
        <v>8</v>
      </c>
      <c r="F8103" s="1430" t="s">
        <v>543</v>
      </c>
      <c r="G8103" s="1537">
        <v>1</v>
      </c>
      <c r="H8103" s="1430">
        <v>2008</v>
      </c>
      <c r="I8103" s="1538">
        <v>75</v>
      </c>
      <c r="J8103" s="1430">
        <f t="shared" si="522"/>
        <v>100</v>
      </c>
      <c r="K8103" s="1538">
        <f t="shared" si="519"/>
        <v>0</v>
      </c>
      <c r="L8103" s="1430"/>
      <c r="M8103" s="1430"/>
      <c r="N8103" s="1539">
        <f t="shared" si="520"/>
        <v>0</v>
      </c>
      <c r="O8103" s="1430"/>
      <c r="P8103" s="1746"/>
      <c r="Q8103" s="1747">
        <f t="shared" si="521"/>
        <v>0</v>
      </c>
      <c r="R8103" s="2176" t="s">
        <v>3767</v>
      </c>
    </row>
    <row r="8104" spans="3:18">
      <c r="C8104" s="1536">
        <v>2</v>
      </c>
      <c r="D8104" s="1430" t="s">
        <v>2279</v>
      </c>
      <c r="E8104" s="1619">
        <v>8</v>
      </c>
      <c r="F8104" s="1430" t="s">
        <v>543</v>
      </c>
      <c r="G8104" s="1537">
        <v>1</v>
      </c>
      <c r="H8104" s="1430">
        <v>2008</v>
      </c>
      <c r="I8104" s="1538">
        <v>75</v>
      </c>
      <c r="J8104" s="1430">
        <f t="shared" si="522"/>
        <v>100</v>
      </c>
      <c r="K8104" s="1538">
        <f t="shared" si="519"/>
        <v>0</v>
      </c>
      <c r="L8104" s="1430"/>
      <c r="M8104" s="1430"/>
      <c r="N8104" s="1539">
        <f t="shared" si="520"/>
        <v>0</v>
      </c>
      <c r="O8104" s="1430"/>
      <c r="P8104" s="1746"/>
      <c r="Q8104" s="1747">
        <f t="shared" si="521"/>
        <v>0</v>
      </c>
      <c r="R8104" s="2177"/>
    </row>
    <row r="8105" spans="3:18">
      <c r="C8105" s="1536">
        <v>3</v>
      </c>
      <c r="D8105" s="1430" t="s">
        <v>2279</v>
      </c>
      <c r="E8105" s="1619">
        <v>8</v>
      </c>
      <c r="F8105" s="1430" t="s">
        <v>543</v>
      </c>
      <c r="G8105" s="1537">
        <v>1</v>
      </c>
      <c r="H8105" s="1430">
        <v>2008</v>
      </c>
      <c r="I8105" s="1538">
        <v>75</v>
      </c>
      <c r="J8105" s="1430">
        <f t="shared" si="522"/>
        <v>100</v>
      </c>
      <c r="K8105" s="1538">
        <f t="shared" si="519"/>
        <v>0</v>
      </c>
      <c r="L8105" s="1430"/>
      <c r="M8105" s="1430"/>
      <c r="N8105" s="1539">
        <f t="shared" si="520"/>
        <v>0</v>
      </c>
      <c r="O8105" s="1430"/>
      <c r="P8105" s="1746"/>
      <c r="Q8105" s="1747">
        <f t="shared" si="521"/>
        <v>0</v>
      </c>
      <c r="R8105" s="2177"/>
    </row>
    <row r="8106" spans="3:18">
      <c r="C8106" s="1536">
        <v>4</v>
      </c>
      <c r="D8106" s="1430" t="s">
        <v>2280</v>
      </c>
      <c r="E8106" s="1619">
        <v>8</v>
      </c>
      <c r="F8106" s="1430" t="s">
        <v>543</v>
      </c>
      <c r="G8106" s="1537">
        <v>1</v>
      </c>
      <c r="H8106" s="1430">
        <v>2008</v>
      </c>
      <c r="I8106" s="1538">
        <v>49.5</v>
      </c>
      <c r="J8106" s="1430">
        <f t="shared" si="522"/>
        <v>100</v>
      </c>
      <c r="K8106" s="1538">
        <f t="shared" si="519"/>
        <v>0</v>
      </c>
      <c r="L8106" s="1430"/>
      <c r="M8106" s="1430"/>
      <c r="N8106" s="1539">
        <f t="shared" si="520"/>
        <v>0</v>
      </c>
      <c r="O8106" s="1430"/>
      <c r="P8106" s="1746"/>
      <c r="Q8106" s="1747">
        <f t="shared" si="521"/>
        <v>0</v>
      </c>
      <c r="R8106" s="2177"/>
    </row>
    <row r="8107" spans="3:18" ht="27">
      <c r="C8107" s="1536">
        <v>5</v>
      </c>
      <c r="D8107" s="1430" t="s">
        <v>4037</v>
      </c>
      <c r="E8107" s="1619">
        <v>8</v>
      </c>
      <c r="F8107" s="1430" t="s">
        <v>543</v>
      </c>
      <c r="G8107" s="1537">
        <v>4</v>
      </c>
      <c r="H8107" s="1430">
        <v>2020</v>
      </c>
      <c r="I8107" s="1538">
        <v>236</v>
      </c>
      <c r="J8107" s="1430">
        <f t="shared" si="522"/>
        <v>62.5</v>
      </c>
      <c r="K8107" s="1538">
        <f t="shared" si="519"/>
        <v>88.5</v>
      </c>
      <c r="L8107" s="1430"/>
      <c r="M8107" s="1430"/>
      <c r="N8107" s="1539">
        <f t="shared" si="520"/>
        <v>0</v>
      </c>
      <c r="O8107" s="1430"/>
      <c r="P8107" s="1746"/>
      <c r="Q8107" s="1747">
        <f t="shared" si="521"/>
        <v>0</v>
      </c>
      <c r="R8107" s="2177"/>
    </row>
    <row r="8108" spans="3:18" ht="27">
      <c r="C8108" s="1536">
        <v>6</v>
      </c>
      <c r="D8108" s="1430" t="s">
        <v>4038</v>
      </c>
      <c r="E8108" s="1619">
        <v>8</v>
      </c>
      <c r="F8108" s="1430" t="s">
        <v>543</v>
      </c>
      <c r="G8108" s="1537">
        <v>8</v>
      </c>
      <c r="H8108" s="1430">
        <v>2011</v>
      </c>
      <c r="I8108" s="1538">
        <v>602.4</v>
      </c>
      <c r="J8108" s="1430">
        <f t="shared" si="522"/>
        <v>100</v>
      </c>
      <c r="K8108" s="1538">
        <f t="shared" si="519"/>
        <v>0</v>
      </c>
      <c r="L8108" s="1430"/>
      <c r="M8108" s="1430"/>
      <c r="N8108" s="1539">
        <f t="shared" si="520"/>
        <v>0</v>
      </c>
      <c r="O8108" s="1430"/>
      <c r="P8108" s="1746"/>
      <c r="Q8108" s="1747">
        <f t="shared" si="521"/>
        <v>0</v>
      </c>
      <c r="R8108" s="2177"/>
    </row>
    <row r="8109" spans="3:18">
      <c r="C8109" s="1536">
        <v>7</v>
      </c>
      <c r="D8109" s="1430" t="s">
        <v>4039</v>
      </c>
      <c r="E8109" s="1619">
        <v>8</v>
      </c>
      <c r="F8109" s="1430" t="s">
        <v>543</v>
      </c>
      <c r="G8109" s="1537">
        <v>4</v>
      </c>
      <c r="H8109" s="1430">
        <v>2011</v>
      </c>
      <c r="I8109" s="1538">
        <v>154.80000000000001</v>
      </c>
      <c r="J8109" s="1430">
        <f t="shared" si="522"/>
        <v>100</v>
      </c>
      <c r="K8109" s="1538">
        <f t="shared" si="519"/>
        <v>0</v>
      </c>
      <c r="L8109" s="1430"/>
      <c r="M8109" s="1430"/>
      <c r="N8109" s="1539">
        <f t="shared" si="520"/>
        <v>0</v>
      </c>
      <c r="O8109" s="1430"/>
      <c r="P8109" s="1746"/>
      <c r="Q8109" s="1747">
        <f t="shared" si="521"/>
        <v>0</v>
      </c>
      <c r="R8109" s="2177"/>
    </row>
    <row r="8110" spans="3:18">
      <c r="C8110" s="1536">
        <v>8</v>
      </c>
      <c r="D8110" s="1430" t="s">
        <v>2238</v>
      </c>
      <c r="E8110" s="1619">
        <v>8</v>
      </c>
      <c r="F8110" s="1430" t="s">
        <v>543</v>
      </c>
      <c r="G8110" s="1537">
        <v>4</v>
      </c>
      <c r="H8110" s="1430">
        <v>2011</v>
      </c>
      <c r="I8110" s="1538">
        <v>150</v>
      </c>
      <c r="J8110" s="1430">
        <f t="shared" si="522"/>
        <v>100</v>
      </c>
      <c r="K8110" s="1538">
        <f t="shared" si="519"/>
        <v>0</v>
      </c>
      <c r="L8110" s="1430"/>
      <c r="M8110" s="1430"/>
      <c r="N8110" s="1539">
        <f t="shared" si="520"/>
        <v>0</v>
      </c>
      <c r="O8110" s="1430"/>
      <c r="P8110" s="1746"/>
      <c r="Q8110" s="1747">
        <f t="shared" si="521"/>
        <v>0</v>
      </c>
      <c r="R8110" s="2177"/>
    </row>
    <row r="8111" spans="3:18">
      <c r="C8111" s="1536">
        <v>9</v>
      </c>
      <c r="D8111" s="1430" t="s">
        <v>4040</v>
      </c>
      <c r="E8111" s="1619">
        <v>8</v>
      </c>
      <c r="F8111" s="1430" t="s">
        <v>543</v>
      </c>
      <c r="G8111" s="1537">
        <v>4</v>
      </c>
      <c r="H8111" s="1430">
        <v>2011</v>
      </c>
      <c r="I8111" s="1538">
        <v>162</v>
      </c>
      <c r="J8111" s="1430">
        <f t="shared" si="522"/>
        <v>100</v>
      </c>
      <c r="K8111" s="1538">
        <f t="shared" si="519"/>
        <v>0</v>
      </c>
      <c r="L8111" s="1430"/>
      <c r="M8111" s="1430"/>
      <c r="N8111" s="1539">
        <f t="shared" si="520"/>
        <v>0</v>
      </c>
      <c r="O8111" s="1430"/>
      <c r="P8111" s="1746"/>
      <c r="Q8111" s="1747">
        <f t="shared" si="521"/>
        <v>0</v>
      </c>
      <c r="R8111" s="2177"/>
    </row>
    <row r="8112" spans="3:18" ht="40.5">
      <c r="C8112" s="1536">
        <v>10</v>
      </c>
      <c r="D8112" s="1430" t="s">
        <v>4041</v>
      </c>
      <c r="E8112" s="1619">
        <v>8</v>
      </c>
      <c r="F8112" s="1430" t="s">
        <v>543</v>
      </c>
      <c r="G8112" s="1537">
        <v>1</v>
      </c>
      <c r="H8112" s="1430">
        <v>2011</v>
      </c>
      <c r="I8112" s="1538">
        <v>308</v>
      </c>
      <c r="J8112" s="1430">
        <f t="shared" si="522"/>
        <v>100</v>
      </c>
      <c r="K8112" s="1538">
        <f t="shared" si="519"/>
        <v>0</v>
      </c>
      <c r="L8112" s="1430"/>
      <c r="M8112" s="1430"/>
      <c r="N8112" s="1539">
        <f t="shared" si="520"/>
        <v>0</v>
      </c>
      <c r="O8112" s="1430"/>
      <c r="P8112" s="1746"/>
      <c r="Q8112" s="1747">
        <f t="shared" si="521"/>
        <v>0</v>
      </c>
      <c r="R8112" s="2177"/>
    </row>
    <row r="8113" spans="3:18">
      <c r="C8113" s="1536">
        <v>11</v>
      </c>
      <c r="D8113" s="1430" t="s">
        <v>2280</v>
      </c>
      <c r="E8113" s="1619">
        <v>8</v>
      </c>
      <c r="F8113" s="1430" t="s">
        <v>543</v>
      </c>
      <c r="G8113" s="1537">
        <v>5</v>
      </c>
      <c r="H8113" s="1430">
        <v>2008</v>
      </c>
      <c r="I8113" s="1538">
        <v>247.5</v>
      </c>
      <c r="J8113" s="1430">
        <f t="shared" si="522"/>
        <v>100</v>
      </c>
      <c r="K8113" s="1538">
        <f t="shared" si="519"/>
        <v>0</v>
      </c>
      <c r="L8113" s="1430"/>
      <c r="M8113" s="1430"/>
      <c r="N8113" s="1539">
        <f t="shared" si="520"/>
        <v>0</v>
      </c>
      <c r="O8113" s="1430"/>
      <c r="P8113" s="1746"/>
      <c r="Q8113" s="1747">
        <f t="shared" si="521"/>
        <v>0</v>
      </c>
      <c r="R8113" s="2177"/>
    </row>
    <row r="8114" spans="3:18">
      <c r="C8114" s="1536">
        <v>12</v>
      </c>
      <c r="D8114" s="1430" t="s">
        <v>2279</v>
      </c>
      <c r="E8114" s="1619">
        <v>8</v>
      </c>
      <c r="F8114" s="1430" t="s">
        <v>543</v>
      </c>
      <c r="G8114" s="1537">
        <v>1</v>
      </c>
      <c r="H8114" s="1430">
        <v>2008</v>
      </c>
      <c r="I8114" s="1538">
        <v>75</v>
      </c>
      <c r="J8114" s="1430">
        <f t="shared" si="522"/>
        <v>100</v>
      </c>
      <c r="K8114" s="1538">
        <f t="shared" si="519"/>
        <v>0</v>
      </c>
      <c r="L8114" s="1430"/>
      <c r="M8114" s="1430"/>
      <c r="N8114" s="1539">
        <f t="shared" si="520"/>
        <v>0</v>
      </c>
      <c r="O8114" s="1430"/>
      <c r="P8114" s="1746"/>
      <c r="Q8114" s="1747">
        <f t="shared" si="521"/>
        <v>0</v>
      </c>
      <c r="R8114" s="2177"/>
    </row>
    <row r="8115" spans="3:18" ht="27">
      <c r="C8115" s="1536">
        <v>13</v>
      </c>
      <c r="D8115" s="1430" t="s">
        <v>4038</v>
      </c>
      <c r="E8115" s="1619">
        <v>8</v>
      </c>
      <c r="F8115" s="1430" t="s">
        <v>543</v>
      </c>
      <c r="G8115" s="1537">
        <v>10</v>
      </c>
      <c r="H8115" s="1430">
        <v>2010</v>
      </c>
      <c r="I8115" s="1538">
        <v>1060</v>
      </c>
      <c r="J8115" s="1430">
        <f t="shared" si="522"/>
        <v>100</v>
      </c>
      <c r="K8115" s="1538">
        <f t="shared" si="519"/>
        <v>0</v>
      </c>
      <c r="L8115" s="1430"/>
      <c r="M8115" s="1430"/>
      <c r="N8115" s="1539">
        <f t="shared" si="520"/>
        <v>0</v>
      </c>
      <c r="O8115" s="1430"/>
      <c r="P8115" s="1746"/>
      <c r="Q8115" s="1747">
        <f t="shared" si="521"/>
        <v>0</v>
      </c>
      <c r="R8115" s="2177"/>
    </row>
    <row r="8116" spans="3:18">
      <c r="C8116" s="1536">
        <v>14</v>
      </c>
      <c r="D8116" s="1430" t="s">
        <v>4039</v>
      </c>
      <c r="E8116" s="1619">
        <v>8</v>
      </c>
      <c r="F8116" s="1430" t="s">
        <v>543</v>
      </c>
      <c r="G8116" s="1537">
        <v>5</v>
      </c>
      <c r="H8116" s="1430">
        <v>2010</v>
      </c>
      <c r="I8116" s="1538">
        <v>193.8</v>
      </c>
      <c r="J8116" s="1430">
        <f t="shared" si="522"/>
        <v>100</v>
      </c>
      <c r="K8116" s="1538">
        <f t="shared" si="519"/>
        <v>0</v>
      </c>
      <c r="L8116" s="1430"/>
      <c r="M8116" s="1430"/>
      <c r="N8116" s="1539">
        <f t="shared" si="520"/>
        <v>0</v>
      </c>
      <c r="O8116" s="1430"/>
      <c r="P8116" s="1746"/>
      <c r="Q8116" s="1747">
        <f t="shared" si="521"/>
        <v>0</v>
      </c>
      <c r="R8116" s="2177"/>
    </row>
    <row r="8117" spans="3:18">
      <c r="C8117" s="1536">
        <v>15</v>
      </c>
      <c r="D8117" s="1430" t="s">
        <v>2238</v>
      </c>
      <c r="E8117" s="1619">
        <v>8</v>
      </c>
      <c r="F8117" s="1430" t="s">
        <v>543</v>
      </c>
      <c r="G8117" s="1537">
        <v>5</v>
      </c>
      <c r="H8117" s="1430">
        <v>2010</v>
      </c>
      <c r="I8117" s="1538">
        <v>187.8</v>
      </c>
      <c r="J8117" s="1430">
        <f t="shared" si="522"/>
        <v>100</v>
      </c>
      <c r="K8117" s="1538">
        <f t="shared" si="519"/>
        <v>0</v>
      </c>
      <c r="L8117" s="1430"/>
      <c r="M8117" s="1430"/>
      <c r="N8117" s="1539">
        <f t="shared" si="520"/>
        <v>0</v>
      </c>
      <c r="O8117" s="1430"/>
      <c r="P8117" s="1746"/>
      <c r="Q8117" s="1747">
        <f t="shared" si="521"/>
        <v>0</v>
      </c>
      <c r="R8117" s="2177"/>
    </row>
    <row r="8118" spans="3:18">
      <c r="C8118" s="1536">
        <v>16</v>
      </c>
      <c r="D8118" s="1430" t="s">
        <v>4040</v>
      </c>
      <c r="E8118" s="1619">
        <v>8</v>
      </c>
      <c r="F8118" s="1430" t="s">
        <v>543</v>
      </c>
      <c r="G8118" s="1537">
        <v>5</v>
      </c>
      <c r="H8118" s="1430">
        <v>2010</v>
      </c>
      <c r="I8118" s="1538">
        <v>211.2</v>
      </c>
      <c r="J8118" s="1430">
        <f t="shared" si="522"/>
        <v>100</v>
      </c>
      <c r="K8118" s="1538">
        <f t="shared" si="519"/>
        <v>0</v>
      </c>
      <c r="L8118" s="1430"/>
      <c r="M8118" s="1430"/>
      <c r="N8118" s="1539">
        <f t="shared" si="520"/>
        <v>0</v>
      </c>
      <c r="O8118" s="1430"/>
      <c r="P8118" s="1746"/>
      <c r="Q8118" s="1747">
        <f t="shared" si="521"/>
        <v>0</v>
      </c>
      <c r="R8118" s="2177"/>
    </row>
    <row r="8119" spans="3:18" ht="40.5">
      <c r="C8119" s="1536">
        <v>17</v>
      </c>
      <c r="D8119" s="1430" t="s">
        <v>4041</v>
      </c>
      <c r="E8119" s="1619">
        <v>8</v>
      </c>
      <c r="F8119" s="1430" t="s">
        <v>543</v>
      </c>
      <c r="G8119" s="1537">
        <v>1</v>
      </c>
      <c r="H8119" s="1430">
        <v>2010</v>
      </c>
      <c r="I8119" s="1538">
        <v>384</v>
      </c>
      <c r="J8119" s="1430">
        <f t="shared" si="522"/>
        <v>100</v>
      </c>
      <c r="K8119" s="1538">
        <f t="shared" si="519"/>
        <v>0</v>
      </c>
      <c r="L8119" s="1430"/>
      <c r="M8119" s="1430"/>
      <c r="N8119" s="1539">
        <f t="shared" si="520"/>
        <v>0</v>
      </c>
      <c r="O8119" s="1430"/>
      <c r="P8119" s="1746"/>
      <c r="Q8119" s="1747">
        <f t="shared" si="521"/>
        <v>0</v>
      </c>
      <c r="R8119" s="2178"/>
    </row>
    <row r="8120" spans="3:18">
      <c r="C8120" s="1540">
        <v>1</v>
      </c>
      <c r="D8120" s="1542" t="s">
        <v>2315</v>
      </c>
      <c r="E8120" s="472">
        <v>8</v>
      </c>
      <c r="F8120" s="1542" t="s">
        <v>3813</v>
      </c>
      <c r="G8120" s="1543">
        <v>1</v>
      </c>
      <c r="H8120" s="1544">
        <v>2019</v>
      </c>
      <c r="I8120" s="1545">
        <v>28.5</v>
      </c>
      <c r="J8120" s="1542">
        <f t="shared" si="522"/>
        <v>75</v>
      </c>
      <c r="K8120" s="1545">
        <f t="shared" si="519"/>
        <v>7.125</v>
      </c>
      <c r="L8120" s="1542"/>
      <c r="M8120" s="1542"/>
      <c r="N8120" s="1546">
        <f t="shared" si="520"/>
        <v>0</v>
      </c>
      <c r="O8120" s="1542"/>
      <c r="P8120" s="1748"/>
      <c r="Q8120" s="469">
        <f t="shared" si="521"/>
        <v>0</v>
      </c>
      <c r="R8120" s="2115" t="s">
        <v>489</v>
      </c>
    </row>
    <row r="8121" spans="3:18">
      <c r="C8121" s="1540">
        <v>2</v>
      </c>
      <c r="D8121" s="1542" t="s">
        <v>2321</v>
      </c>
      <c r="E8121" s="472">
        <v>8</v>
      </c>
      <c r="F8121" s="1542" t="s">
        <v>3813</v>
      </c>
      <c r="G8121" s="1543">
        <v>1</v>
      </c>
      <c r="H8121" s="1544">
        <v>2019</v>
      </c>
      <c r="I8121" s="1545">
        <v>28.994</v>
      </c>
      <c r="J8121" s="1542">
        <f t="shared" si="522"/>
        <v>75</v>
      </c>
      <c r="K8121" s="1545">
        <f t="shared" si="519"/>
        <v>7.2484999999999999</v>
      </c>
      <c r="L8121" s="1542"/>
      <c r="M8121" s="1542"/>
      <c r="N8121" s="1546">
        <f t="shared" si="520"/>
        <v>0</v>
      </c>
      <c r="O8121" s="1542"/>
      <c r="P8121" s="1748"/>
      <c r="Q8121" s="469">
        <f t="shared" si="521"/>
        <v>0</v>
      </c>
      <c r="R8121" s="2116"/>
    </row>
    <row r="8122" spans="3:18">
      <c r="C8122" s="1540">
        <v>3</v>
      </c>
      <c r="D8122" s="1542" t="s">
        <v>2321</v>
      </c>
      <c r="E8122" s="472">
        <v>8</v>
      </c>
      <c r="F8122" s="1542" t="s">
        <v>3813</v>
      </c>
      <c r="G8122" s="1543">
        <v>1</v>
      </c>
      <c r="H8122" s="1544">
        <v>2019</v>
      </c>
      <c r="I8122" s="1545">
        <v>28.994</v>
      </c>
      <c r="J8122" s="1542">
        <f t="shared" si="522"/>
        <v>75</v>
      </c>
      <c r="K8122" s="1545">
        <f t="shared" si="519"/>
        <v>7.2484999999999999</v>
      </c>
      <c r="L8122" s="1542"/>
      <c r="M8122" s="1542"/>
      <c r="N8122" s="1546">
        <f t="shared" si="520"/>
        <v>0</v>
      </c>
      <c r="O8122" s="1542"/>
      <c r="P8122" s="1748"/>
      <c r="Q8122" s="469">
        <f t="shared" si="521"/>
        <v>0</v>
      </c>
      <c r="R8122" s="2116"/>
    </row>
    <row r="8123" spans="3:18">
      <c r="C8123" s="1540">
        <v>4</v>
      </c>
      <c r="D8123" s="1542" t="s">
        <v>3240</v>
      </c>
      <c r="E8123" s="472">
        <v>8</v>
      </c>
      <c r="F8123" s="1542" t="s">
        <v>543</v>
      </c>
      <c r="G8123" s="1543">
        <v>1</v>
      </c>
      <c r="H8123" s="1542">
        <v>2002</v>
      </c>
      <c r="I8123" s="1545">
        <v>53.674999999999997</v>
      </c>
      <c r="J8123" s="1542">
        <f t="shared" si="522"/>
        <v>100</v>
      </c>
      <c r="K8123" s="1545">
        <f t="shared" si="519"/>
        <v>0</v>
      </c>
      <c r="L8123" s="1542"/>
      <c r="M8123" s="1542"/>
      <c r="N8123" s="1546">
        <f t="shared" si="520"/>
        <v>0</v>
      </c>
      <c r="O8123" s="1542"/>
      <c r="P8123" s="1748"/>
      <c r="Q8123" s="469">
        <f t="shared" si="521"/>
        <v>0</v>
      </c>
      <c r="R8123" s="2116"/>
    </row>
    <row r="8124" spans="3:18">
      <c r="C8124" s="1540">
        <v>5</v>
      </c>
      <c r="D8124" s="1542" t="s">
        <v>2315</v>
      </c>
      <c r="E8124" s="472">
        <v>8</v>
      </c>
      <c r="F8124" s="1542" t="s">
        <v>543</v>
      </c>
      <c r="G8124" s="1543">
        <v>5</v>
      </c>
      <c r="H8124" s="1542">
        <v>2002</v>
      </c>
      <c r="I8124" s="1545">
        <v>211.875</v>
      </c>
      <c r="J8124" s="1542">
        <f t="shared" si="522"/>
        <v>100</v>
      </c>
      <c r="K8124" s="1545">
        <f t="shared" si="519"/>
        <v>0</v>
      </c>
      <c r="L8124" s="1542"/>
      <c r="M8124" s="1542"/>
      <c r="N8124" s="1546">
        <f t="shared" si="520"/>
        <v>0</v>
      </c>
      <c r="O8124" s="1542"/>
      <c r="P8124" s="1748"/>
      <c r="Q8124" s="469">
        <f t="shared" si="521"/>
        <v>0</v>
      </c>
      <c r="R8124" s="2116"/>
    </row>
    <row r="8125" spans="3:18">
      <c r="C8125" s="1540">
        <v>6</v>
      </c>
      <c r="D8125" s="1542" t="s">
        <v>3248</v>
      </c>
      <c r="E8125" s="472">
        <v>8</v>
      </c>
      <c r="F8125" s="1542" t="s">
        <v>543</v>
      </c>
      <c r="G8125" s="1543">
        <v>1</v>
      </c>
      <c r="H8125" s="1542">
        <v>2010</v>
      </c>
      <c r="I8125" s="1545">
        <v>75</v>
      </c>
      <c r="J8125" s="1542">
        <f t="shared" si="522"/>
        <v>100</v>
      </c>
      <c r="K8125" s="1545">
        <f t="shared" si="519"/>
        <v>0</v>
      </c>
      <c r="L8125" s="1542"/>
      <c r="M8125" s="1542"/>
      <c r="N8125" s="1546">
        <f t="shared" si="520"/>
        <v>0</v>
      </c>
      <c r="O8125" s="1542"/>
      <c r="P8125" s="1748"/>
      <c r="Q8125" s="469">
        <f t="shared" si="521"/>
        <v>0</v>
      </c>
      <c r="R8125" s="2116"/>
    </row>
    <row r="8126" spans="3:18">
      <c r="C8126" s="1540">
        <v>7</v>
      </c>
      <c r="D8126" s="1542" t="s">
        <v>2828</v>
      </c>
      <c r="E8126" s="472">
        <v>8</v>
      </c>
      <c r="F8126" s="1542" t="s">
        <v>543</v>
      </c>
      <c r="G8126" s="1543">
        <v>1</v>
      </c>
      <c r="H8126" s="1542">
        <v>2020</v>
      </c>
      <c r="I8126" s="1545">
        <v>37</v>
      </c>
      <c r="J8126" s="1542">
        <f t="shared" si="522"/>
        <v>62.5</v>
      </c>
      <c r="K8126" s="1545">
        <f t="shared" si="519"/>
        <v>13.875</v>
      </c>
      <c r="L8126" s="1542"/>
      <c r="M8126" s="1542"/>
      <c r="N8126" s="1546">
        <f t="shared" si="520"/>
        <v>0</v>
      </c>
      <c r="O8126" s="1542"/>
      <c r="P8126" s="1748"/>
      <c r="Q8126" s="469">
        <f t="shared" si="521"/>
        <v>0</v>
      </c>
      <c r="R8126" s="2116"/>
    </row>
    <row r="8127" spans="3:18">
      <c r="C8127" s="1540">
        <v>8</v>
      </c>
      <c r="D8127" s="1542" t="s">
        <v>7449</v>
      </c>
      <c r="E8127" s="472">
        <v>8</v>
      </c>
      <c r="F8127" s="1542" t="s">
        <v>543</v>
      </c>
      <c r="G8127" s="1543">
        <v>1</v>
      </c>
      <c r="H8127" s="1542">
        <v>2022</v>
      </c>
      <c r="I8127" s="1545">
        <v>48</v>
      </c>
      <c r="J8127" s="1542">
        <f t="shared" si="522"/>
        <v>37.5</v>
      </c>
      <c r="K8127" s="1545">
        <f t="shared" si="519"/>
        <v>30</v>
      </c>
      <c r="L8127" s="1542"/>
      <c r="M8127" s="1542"/>
      <c r="N8127" s="1546">
        <f t="shared" si="520"/>
        <v>0</v>
      </c>
      <c r="O8127" s="1542"/>
      <c r="P8127" s="1748"/>
      <c r="Q8127" s="469">
        <f t="shared" si="521"/>
        <v>0</v>
      </c>
      <c r="R8127" s="2117"/>
    </row>
    <row r="8128" spans="3:18">
      <c r="C8128" s="1547">
        <v>1</v>
      </c>
      <c r="D8128" s="1549" t="s">
        <v>2315</v>
      </c>
      <c r="E8128" s="1548">
        <v>8</v>
      </c>
      <c r="F8128" s="1549" t="s">
        <v>543</v>
      </c>
      <c r="G8128" s="1550">
        <v>8</v>
      </c>
      <c r="H8128" s="1549">
        <v>2022</v>
      </c>
      <c r="I8128" s="1551">
        <v>131.96</v>
      </c>
      <c r="J8128" s="1549">
        <f t="shared" si="522"/>
        <v>37.5</v>
      </c>
      <c r="K8128" s="1551">
        <f t="shared" si="519"/>
        <v>82.475000000000009</v>
      </c>
      <c r="L8128" s="1549"/>
      <c r="M8128" s="1549"/>
      <c r="N8128" s="1552">
        <f t="shared" si="520"/>
        <v>0</v>
      </c>
      <c r="O8128" s="1549"/>
      <c r="P8128" s="1749"/>
      <c r="Q8128" s="1750">
        <f t="shared" si="521"/>
        <v>0</v>
      </c>
      <c r="R8128" s="2057" t="s">
        <v>2132</v>
      </c>
    </row>
    <row r="8129" spans="3:18">
      <c r="C8129" s="1547">
        <v>2</v>
      </c>
      <c r="D8129" s="1549" t="s">
        <v>7450</v>
      </c>
      <c r="E8129" s="1548">
        <v>8</v>
      </c>
      <c r="F8129" s="1549" t="s">
        <v>543</v>
      </c>
      <c r="G8129" s="1550">
        <v>1</v>
      </c>
      <c r="H8129" s="1549">
        <v>2022</v>
      </c>
      <c r="I8129" s="1551">
        <v>75</v>
      </c>
      <c r="J8129" s="1549">
        <f t="shared" ref="J8129:J8160" si="523">IF(($J$14-H8129)*J$7939&gt;100,100,($J$14-H8129)*J$7939)</f>
        <v>37.5</v>
      </c>
      <c r="K8129" s="1551">
        <f t="shared" si="519"/>
        <v>46.875</v>
      </c>
      <c r="L8129" s="1549"/>
      <c r="M8129" s="1549"/>
      <c r="N8129" s="1552">
        <f t="shared" si="520"/>
        <v>0</v>
      </c>
      <c r="O8129" s="1549"/>
      <c r="P8129" s="1749"/>
      <c r="Q8129" s="1750">
        <f t="shared" si="521"/>
        <v>0</v>
      </c>
      <c r="R8129" s="2058"/>
    </row>
    <row r="8130" spans="3:18">
      <c r="C8130" s="1547">
        <v>3</v>
      </c>
      <c r="D8130" s="1549" t="s">
        <v>7451</v>
      </c>
      <c r="E8130" s="1548">
        <v>8</v>
      </c>
      <c r="F8130" s="1549" t="s">
        <v>543</v>
      </c>
      <c r="G8130" s="1550">
        <v>2</v>
      </c>
      <c r="H8130" s="1549">
        <v>2022</v>
      </c>
      <c r="I8130" s="1551">
        <v>64</v>
      </c>
      <c r="J8130" s="1549">
        <f t="shared" si="523"/>
        <v>37.5</v>
      </c>
      <c r="K8130" s="1551">
        <f t="shared" si="519"/>
        <v>40</v>
      </c>
      <c r="L8130" s="1549"/>
      <c r="M8130" s="1549"/>
      <c r="N8130" s="1552">
        <f t="shared" si="520"/>
        <v>0</v>
      </c>
      <c r="O8130" s="1549"/>
      <c r="P8130" s="1749"/>
      <c r="Q8130" s="1750">
        <f t="shared" si="521"/>
        <v>0</v>
      </c>
      <c r="R8130" s="2059"/>
    </row>
    <row r="8131" spans="3:18">
      <c r="C8131" s="1633">
        <v>1</v>
      </c>
      <c r="D8131" s="1635" t="s">
        <v>3241</v>
      </c>
      <c r="E8131" s="1704">
        <v>8</v>
      </c>
      <c r="F8131" s="1635" t="s">
        <v>543</v>
      </c>
      <c r="G8131" s="1636">
        <v>1</v>
      </c>
      <c r="H8131" s="1635">
        <v>2002</v>
      </c>
      <c r="I8131" s="1637">
        <v>75</v>
      </c>
      <c r="J8131" s="1635">
        <f t="shared" si="523"/>
        <v>100</v>
      </c>
      <c r="K8131" s="1637">
        <f t="shared" si="519"/>
        <v>0</v>
      </c>
      <c r="L8131" s="1635"/>
      <c r="M8131" s="1635"/>
      <c r="N8131" s="1638">
        <f t="shared" si="520"/>
        <v>0</v>
      </c>
      <c r="O8131" s="1635"/>
      <c r="P8131" s="1770"/>
      <c r="Q8131" s="1771">
        <f t="shared" si="521"/>
        <v>0</v>
      </c>
      <c r="R8131" s="2170" t="s">
        <v>7465</v>
      </c>
    </row>
    <row r="8132" spans="3:18">
      <c r="C8132" s="1633">
        <v>2</v>
      </c>
      <c r="D8132" s="1635" t="s">
        <v>5888</v>
      </c>
      <c r="E8132" s="1704">
        <v>8</v>
      </c>
      <c r="F8132" s="1635" t="s">
        <v>543</v>
      </c>
      <c r="G8132" s="1636">
        <v>1</v>
      </c>
      <c r="H8132" s="1635">
        <v>2002</v>
      </c>
      <c r="I8132" s="1637">
        <v>3.6909999999999998</v>
      </c>
      <c r="J8132" s="1635">
        <f t="shared" si="523"/>
        <v>100</v>
      </c>
      <c r="K8132" s="1637">
        <f t="shared" si="519"/>
        <v>0</v>
      </c>
      <c r="L8132" s="1635"/>
      <c r="M8132" s="1635"/>
      <c r="N8132" s="1638">
        <f t="shared" si="520"/>
        <v>0</v>
      </c>
      <c r="O8132" s="1635"/>
      <c r="P8132" s="1770"/>
      <c r="Q8132" s="1771">
        <f t="shared" si="521"/>
        <v>0</v>
      </c>
      <c r="R8132" s="2171"/>
    </row>
    <row r="8133" spans="3:18">
      <c r="C8133" s="1633">
        <v>3</v>
      </c>
      <c r="D8133" s="1635" t="s">
        <v>5888</v>
      </c>
      <c r="E8133" s="1704">
        <v>8</v>
      </c>
      <c r="F8133" s="1635" t="s">
        <v>543</v>
      </c>
      <c r="G8133" s="1636">
        <v>2</v>
      </c>
      <c r="H8133" s="1635">
        <v>2002</v>
      </c>
      <c r="I8133" s="1637">
        <v>11.074</v>
      </c>
      <c r="J8133" s="1635">
        <f t="shared" si="523"/>
        <v>100</v>
      </c>
      <c r="K8133" s="1637">
        <f t="shared" ref="K8133:K8196" si="524">IF(J8133=100,0,I8133-I8133*J8133%)</f>
        <v>0</v>
      </c>
      <c r="L8133" s="1635"/>
      <c r="M8133" s="1635"/>
      <c r="N8133" s="1638">
        <f t="shared" ref="N8133:N8196" si="525">+L8133*M8133</f>
        <v>0</v>
      </c>
      <c r="O8133" s="1635"/>
      <c r="P8133" s="1770"/>
      <c r="Q8133" s="1771">
        <f t="shared" ref="Q8133:Q8196" si="526">+O8133*P8133</f>
        <v>0</v>
      </c>
      <c r="R8133" s="2171"/>
    </row>
    <row r="8134" spans="3:18">
      <c r="C8134" s="1633">
        <v>4</v>
      </c>
      <c r="D8134" s="1635" t="s">
        <v>2867</v>
      </c>
      <c r="E8134" s="1704">
        <v>8</v>
      </c>
      <c r="F8134" s="1635" t="s">
        <v>543</v>
      </c>
      <c r="G8134" s="1636">
        <v>4</v>
      </c>
      <c r="H8134" s="1635">
        <v>2005</v>
      </c>
      <c r="I8134" s="1637">
        <v>554.39159999999993</v>
      </c>
      <c r="J8134" s="1635">
        <f t="shared" si="523"/>
        <v>100</v>
      </c>
      <c r="K8134" s="1637">
        <f t="shared" si="524"/>
        <v>0</v>
      </c>
      <c r="L8134" s="1635"/>
      <c r="M8134" s="1635"/>
      <c r="N8134" s="1638">
        <f t="shared" si="525"/>
        <v>0</v>
      </c>
      <c r="O8134" s="1635"/>
      <c r="P8134" s="1770"/>
      <c r="Q8134" s="1771">
        <f t="shared" si="526"/>
        <v>0</v>
      </c>
      <c r="R8134" s="2171"/>
    </row>
    <row r="8135" spans="3:18">
      <c r="C8135" s="1633">
        <v>5</v>
      </c>
      <c r="D8135" s="1635" t="s">
        <v>2867</v>
      </c>
      <c r="E8135" s="1704">
        <v>8</v>
      </c>
      <c r="F8135" s="1635" t="s">
        <v>543</v>
      </c>
      <c r="G8135" s="1636">
        <v>5</v>
      </c>
      <c r="H8135" s="1635">
        <v>2006</v>
      </c>
      <c r="I8135" s="1637">
        <v>552.04499999999996</v>
      </c>
      <c r="J8135" s="1635">
        <f t="shared" si="523"/>
        <v>100</v>
      </c>
      <c r="K8135" s="1637">
        <f t="shared" si="524"/>
        <v>0</v>
      </c>
      <c r="L8135" s="1635"/>
      <c r="M8135" s="1635"/>
      <c r="N8135" s="1638">
        <f t="shared" si="525"/>
        <v>0</v>
      </c>
      <c r="O8135" s="1635"/>
      <c r="P8135" s="1770"/>
      <c r="Q8135" s="1771">
        <f t="shared" si="526"/>
        <v>0</v>
      </c>
      <c r="R8135" s="2171"/>
    </row>
    <row r="8136" spans="3:18">
      <c r="C8136" s="1633">
        <v>6</v>
      </c>
      <c r="D8136" s="1635" t="s">
        <v>3230</v>
      </c>
      <c r="E8136" s="1704">
        <v>8</v>
      </c>
      <c r="F8136" s="1635" t="s">
        <v>543</v>
      </c>
      <c r="G8136" s="1636">
        <v>1</v>
      </c>
      <c r="H8136" s="1635">
        <v>2006</v>
      </c>
      <c r="I8136" s="1637">
        <v>126.712</v>
      </c>
      <c r="J8136" s="1635">
        <f t="shared" si="523"/>
        <v>100</v>
      </c>
      <c r="K8136" s="1637">
        <f t="shared" si="524"/>
        <v>0</v>
      </c>
      <c r="L8136" s="1635"/>
      <c r="M8136" s="1635"/>
      <c r="N8136" s="1638">
        <f t="shared" si="525"/>
        <v>0</v>
      </c>
      <c r="O8136" s="1635"/>
      <c r="P8136" s="1770"/>
      <c r="Q8136" s="1771">
        <f t="shared" si="526"/>
        <v>0</v>
      </c>
      <c r="R8136" s="2171"/>
    </row>
    <row r="8137" spans="3:18">
      <c r="C8137" s="1633">
        <v>7</v>
      </c>
      <c r="D8137" s="1635" t="s">
        <v>3231</v>
      </c>
      <c r="E8137" s="1704">
        <v>8</v>
      </c>
      <c r="F8137" s="1635" t="s">
        <v>543</v>
      </c>
      <c r="G8137" s="1636">
        <v>9</v>
      </c>
      <c r="H8137" s="1635">
        <v>2006</v>
      </c>
      <c r="I8137" s="1637">
        <v>1296.3510000000001</v>
      </c>
      <c r="J8137" s="1635">
        <f t="shared" si="523"/>
        <v>100</v>
      </c>
      <c r="K8137" s="1637">
        <f t="shared" si="524"/>
        <v>0</v>
      </c>
      <c r="L8137" s="1635"/>
      <c r="M8137" s="1635"/>
      <c r="N8137" s="1638">
        <f t="shared" si="525"/>
        <v>0</v>
      </c>
      <c r="O8137" s="1635"/>
      <c r="P8137" s="1770"/>
      <c r="Q8137" s="1771">
        <f t="shared" si="526"/>
        <v>0</v>
      </c>
      <c r="R8137" s="2171"/>
    </row>
    <row r="8138" spans="3:18">
      <c r="C8138" s="1633">
        <v>8</v>
      </c>
      <c r="D8138" s="1635" t="s">
        <v>3232</v>
      </c>
      <c r="E8138" s="1704">
        <v>8</v>
      </c>
      <c r="F8138" s="1635" t="s">
        <v>543</v>
      </c>
      <c r="G8138" s="1636">
        <v>1</v>
      </c>
      <c r="H8138" s="1635">
        <v>2006</v>
      </c>
      <c r="I8138" s="1637">
        <v>256.36099999999999</v>
      </c>
      <c r="J8138" s="1635">
        <f t="shared" si="523"/>
        <v>100</v>
      </c>
      <c r="K8138" s="1637">
        <f t="shared" si="524"/>
        <v>0</v>
      </c>
      <c r="L8138" s="1635"/>
      <c r="M8138" s="1635"/>
      <c r="N8138" s="1638">
        <f t="shared" si="525"/>
        <v>0</v>
      </c>
      <c r="O8138" s="1635"/>
      <c r="P8138" s="1770"/>
      <c r="Q8138" s="1771">
        <f t="shared" si="526"/>
        <v>0</v>
      </c>
      <c r="R8138" s="2171"/>
    </row>
    <row r="8139" spans="3:18">
      <c r="C8139" s="1633">
        <v>9</v>
      </c>
      <c r="D8139" s="1635" t="s">
        <v>3233</v>
      </c>
      <c r="E8139" s="1704">
        <v>8</v>
      </c>
      <c r="F8139" s="1635" t="s">
        <v>543</v>
      </c>
      <c r="G8139" s="1636">
        <v>1</v>
      </c>
      <c r="H8139" s="1635">
        <v>2007</v>
      </c>
      <c r="I8139" s="1637">
        <v>638.50800000000004</v>
      </c>
      <c r="J8139" s="1635">
        <f t="shared" si="523"/>
        <v>100</v>
      </c>
      <c r="K8139" s="1637">
        <f t="shared" si="524"/>
        <v>0</v>
      </c>
      <c r="L8139" s="1635"/>
      <c r="M8139" s="1635"/>
      <c r="N8139" s="1638">
        <f t="shared" si="525"/>
        <v>0</v>
      </c>
      <c r="O8139" s="1635"/>
      <c r="P8139" s="1770"/>
      <c r="Q8139" s="1771">
        <f t="shared" si="526"/>
        <v>0</v>
      </c>
      <c r="R8139" s="2171"/>
    </row>
    <row r="8140" spans="3:18">
      <c r="C8140" s="1633">
        <v>10</v>
      </c>
      <c r="D8140" s="1635" t="s">
        <v>3245</v>
      </c>
      <c r="E8140" s="1704">
        <v>8</v>
      </c>
      <c r="F8140" s="1635" t="s">
        <v>543</v>
      </c>
      <c r="G8140" s="1636">
        <v>1</v>
      </c>
      <c r="H8140" s="1635">
        <v>2007</v>
      </c>
      <c r="I8140" s="1637">
        <v>99</v>
      </c>
      <c r="J8140" s="1635">
        <f t="shared" si="523"/>
        <v>100</v>
      </c>
      <c r="K8140" s="1637">
        <f t="shared" si="524"/>
        <v>0</v>
      </c>
      <c r="L8140" s="1635"/>
      <c r="M8140" s="1635"/>
      <c r="N8140" s="1638">
        <f t="shared" si="525"/>
        <v>0</v>
      </c>
      <c r="O8140" s="1635"/>
      <c r="P8140" s="1770"/>
      <c r="Q8140" s="1771">
        <f t="shared" si="526"/>
        <v>0</v>
      </c>
      <c r="R8140" s="2171"/>
    </row>
    <row r="8141" spans="3:18">
      <c r="C8141" s="1633">
        <v>11</v>
      </c>
      <c r="D8141" s="1635" t="s">
        <v>3246</v>
      </c>
      <c r="E8141" s="1704">
        <v>8</v>
      </c>
      <c r="F8141" s="1635" t="s">
        <v>543</v>
      </c>
      <c r="G8141" s="1636">
        <v>9</v>
      </c>
      <c r="H8141" s="1635">
        <v>2007</v>
      </c>
      <c r="I8141" s="1637">
        <v>909</v>
      </c>
      <c r="J8141" s="1635">
        <f t="shared" si="523"/>
        <v>100</v>
      </c>
      <c r="K8141" s="1637">
        <f t="shared" si="524"/>
        <v>0</v>
      </c>
      <c r="L8141" s="1635"/>
      <c r="M8141" s="1635"/>
      <c r="N8141" s="1638">
        <f t="shared" si="525"/>
        <v>0</v>
      </c>
      <c r="O8141" s="1635"/>
      <c r="P8141" s="1770"/>
      <c r="Q8141" s="1771">
        <f t="shared" si="526"/>
        <v>0</v>
      </c>
      <c r="R8141" s="2171"/>
    </row>
    <row r="8142" spans="3:18">
      <c r="C8142" s="1633">
        <v>12</v>
      </c>
      <c r="D8142" s="1635" t="s">
        <v>2315</v>
      </c>
      <c r="E8142" s="1704">
        <v>8</v>
      </c>
      <c r="F8142" s="1635" t="s">
        <v>543</v>
      </c>
      <c r="G8142" s="1636">
        <v>6</v>
      </c>
      <c r="H8142" s="1635">
        <v>2007</v>
      </c>
      <c r="I8142" s="1637">
        <v>600</v>
      </c>
      <c r="J8142" s="1635">
        <f t="shared" si="523"/>
        <v>100</v>
      </c>
      <c r="K8142" s="1637">
        <f t="shared" si="524"/>
        <v>0</v>
      </c>
      <c r="L8142" s="1635"/>
      <c r="M8142" s="1635"/>
      <c r="N8142" s="1638">
        <f t="shared" si="525"/>
        <v>0</v>
      </c>
      <c r="O8142" s="1635"/>
      <c r="P8142" s="1770"/>
      <c r="Q8142" s="1771">
        <f t="shared" si="526"/>
        <v>0</v>
      </c>
      <c r="R8142" s="2171"/>
    </row>
    <row r="8143" spans="3:18">
      <c r="C8143" s="1633">
        <v>13</v>
      </c>
      <c r="D8143" s="1635" t="s">
        <v>3247</v>
      </c>
      <c r="E8143" s="1704">
        <v>8</v>
      </c>
      <c r="F8143" s="1635" t="s">
        <v>543</v>
      </c>
      <c r="G8143" s="1636">
        <v>6</v>
      </c>
      <c r="H8143" s="1635">
        <v>2007</v>
      </c>
      <c r="I8143" s="1637">
        <v>160.84200000000001</v>
      </c>
      <c r="J8143" s="1635">
        <f t="shared" si="523"/>
        <v>100</v>
      </c>
      <c r="K8143" s="1637">
        <f t="shared" si="524"/>
        <v>0</v>
      </c>
      <c r="L8143" s="1635"/>
      <c r="M8143" s="1635"/>
      <c r="N8143" s="1638">
        <f t="shared" si="525"/>
        <v>0</v>
      </c>
      <c r="O8143" s="1635"/>
      <c r="P8143" s="1770"/>
      <c r="Q8143" s="1771">
        <f t="shared" si="526"/>
        <v>0</v>
      </c>
      <c r="R8143" s="2171"/>
    </row>
    <row r="8144" spans="3:18">
      <c r="C8144" s="1633">
        <v>14</v>
      </c>
      <c r="D8144" s="1635" t="s">
        <v>2279</v>
      </c>
      <c r="E8144" s="1704">
        <v>8</v>
      </c>
      <c r="F8144" s="1635" t="s">
        <v>543</v>
      </c>
      <c r="G8144" s="1636">
        <v>2</v>
      </c>
      <c r="H8144" s="1635">
        <v>2007</v>
      </c>
      <c r="I8144" s="1637">
        <v>180</v>
      </c>
      <c r="J8144" s="1635">
        <f t="shared" si="523"/>
        <v>100</v>
      </c>
      <c r="K8144" s="1637">
        <f t="shared" si="524"/>
        <v>0</v>
      </c>
      <c r="L8144" s="1635"/>
      <c r="M8144" s="1635"/>
      <c r="N8144" s="1638">
        <f t="shared" si="525"/>
        <v>0</v>
      </c>
      <c r="O8144" s="1635"/>
      <c r="P8144" s="1770"/>
      <c r="Q8144" s="1771">
        <f t="shared" si="526"/>
        <v>0</v>
      </c>
      <c r="R8144" s="2171"/>
    </row>
    <row r="8145" spans="3:18">
      <c r="C8145" s="1633">
        <v>15</v>
      </c>
      <c r="D8145" s="1635" t="s">
        <v>2279</v>
      </c>
      <c r="E8145" s="1704">
        <v>8</v>
      </c>
      <c r="F8145" s="1635" t="s">
        <v>543</v>
      </c>
      <c r="G8145" s="1636">
        <v>1</v>
      </c>
      <c r="H8145" s="1635">
        <v>2008</v>
      </c>
      <c r="I8145" s="1637">
        <v>75</v>
      </c>
      <c r="J8145" s="1635">
        <f t="shared" si="523"/>
        <v>100</v>
      </c>
      <c r="K8145" s="1637">
        <f t="shared" si="524"/>
        <v>0</v>
      </c>
      <c r="L8145" s="1635"/>
      <c r="M8145" s="1635"/>
      <c r="N8145" s="1638">
        <f t="shared" si="525"/>
        <v>0</v>
      </c>
      <c r="O8145" s="1635"/>
      <c r="P8145" s="1770"/>
      <c r="Q8145" s="1771">
        <f t="shared" si="526"/>
        <v>0</v>
      </c>
      <c r="R8145" s="2171"/>
    </row>
    <row r="8146" spans="3:18">
      <c r="C8146" s="1633">
        <v>16</v>
      </c>
      <c r="D8146" s="1635" t="s">
        <v>3125</v>
      </c>
      <c r="E8146" s="1704">
        <v>8</v>
      </c>
      <c r="F8146" s="1635" t="s">
        <v>543</v>
      </c>
      <c r="G8146" s="1636">
        <v>4</v>
      </c>
      <c r="H8146" s="1635">
        <v>2008</v>
      </c>
      <c r="I8146" s="1637">
        <v>859.23199999999997</v>
      </c>
      <c r="J8146" s="1635">
        <f t="shared" si="523"/>
        <v>100</v>
      </c>
      <c r="K8146" s="1637">
        <f t="shared" si="524"/>
        <v>0</v>
      </c>
      <c r="L8146" s="1635"/>
      <c r="M8146" s="1635"/>
      <c r="N8146" s="1638">
        <f t="shared" si="525"/>
        <v>0</v>
      </c>
      <c r="O8146" s="1635"/>
      <c r="P8146" s="1770"/>
      <c r="Q8146" s="1771">
        <f t="shared" si="526"/>
        <v>0</v>
      </c>
      <c r="R8146" s="2171"/>
    </row>
    <row r="8147" spans="3:18">
      <c r="C8147" s="1633">
        <v>17</v>
      </c>
      <c r="D8147" s="1635" t="s">
        <v>2315</v>
      </c>
      <c r="E8147" s="1704">
        <v>8</v>
      </c>
      <c r="F8147" s="1635" t="s">
        <v>543</v>
      </c>
      <c r="G8147" s="1636">
        <v>5</v>
      </c>
      <c r="H8147" s="1635">
        <v>2008</v>
      </c>
      <c r="I8147" s="1637">
        <v>756.87900000000002</v>
      </c>
      <c r="J8147" s="1635">
        <f t="shared" si="523"/>
        <v>100</v>
      </c>
      <c r="K8147" s="1637">
        <f t="shared" si="524"/>
        <v>0</v>
      </c>
      <c r="L8147" s="1635"/>
      <c r="M8147" s="1635"/>
      <c r="N8147" s="1638">
        <f t="shared" si="525"/>
        <v>0</v>
      </c>
      <c r="O8147" s="1635"/>
      <c r="P8147" s="1770"/>
      <c r="Q8147" s="1771">
        <f t="shared" si="526"/>
        <v>0</v>
      </c>
      <c r="R8147" s="2171"/>
    </row>
    <row r="8148" spans="3:18">
      <c r="C8148" s="1633">
        <v>18</v>
      </c>
      <c r="D8148" s="1635" t="s">
        <v>2866</v>
      </c>
      <c r="E8148" s="1704">
        <v>8</v>
      </c>
      <c r="F8148" s="1635" t="s">
        <v>543</v>
      </c>
      <c r="G8148" s="1636">
        <v>5</v>
      </c>
      <c r="H8148" s="1635">
        <v>2008</v>
      </c>
      <c r="I8148" s="1637">
        <v>247.5</v>
      </c>
      <c r="J8148" s="1635">
        <f t="shared" si="523"/>
        <v>100</v>
      </c>
      <c r="K8148" s="1637">
        <f t="shared" si="524"/>
        <v>0</v>
      </c>
      <c r="L8148" s="1635"/>
      <c r="M8148" s="1635"/>
      <c r="N8148" s="1638">
        <f t="shared" si="525"/>
        <v>0</v>
      </c>
      <c r="O8148" s="1635"/>
      <c r="P8148" s="1770"/>
      <c r="Q8148" s="1771">
        <f t="shared" si="526"/>
        <v>0</v>
      </c>
      <c r="R8148" s="2171"/>
    </row>
    <row r="8149" spans="3:18">
      <c r="C8149" s="1633">
        <v>19</v>
      </c>
      <c r="D8149" s="1635" t="s">
        <v>3125</v>
      </c>
      <c r="E8149" s="1704">
        <v>8</v>
      </c>
      <c r="F8149" s="1635" t="s">
        <v>543</v>
      </c>
      <c r="G8149" s="1636">
        <v>1</v>
      </c>
      <c r="H8149" s="1635">
        <v>2008</v>
      </c>
      <c r="I8149" s="1637">
        <v>214.8081</v>
      </c>
      <c r="J8149" s="1635">
        <f t="shared" si="523"/>
        <v>100</v>
      </c>
      <c r="K8149" s="1637">
        <f t="shared" si="524"/>
        <v>0</v>
      </c>
      <c r="L8149" s="1635"/>
      <c r="M8149" s="1635"/>
      <c r="N8149" s="1638">
        <f t="shared" si="525"/>
        <v>0</v>
      </c>
      <c r="O8149" s="1635"/>
      <c r="P8149" s="1770"/>
      <c r="Q8149" s="1771">
        <f t="shared" si="526"/>
        <v>0</v>
      </c>
      <c r="R8149" s="2171"/>
    </row>
    <row r="8150" spans="3:18">
      <c r="C8150" s="1633">
        <v>20</v>
      </c>
      <c r="D8150" s="1635" t="s">
        <v>2315</v>
      </c>
      <c r="E8150" s="1704">
        <v>8</v>
      </c>
      <c r="F8150" s="1635" t="s">
        <v>543</v>
      </c>
      <c r="G8150" s="1636">
        <v>1</v>
      </c>
      <c r="H8150" s="1635">
        <v>2008</v>
      </c>
      <c r="I8150" s="1637">
        <v>151.3759</v>
      </c>
      <c r="J8150" s="1635">
        <f t="shared" si="523"/>
        <v>100</v>
      </c>
      <c r="K8150" s="1637">
        <f t="shared" si="524"/>
        <v>0</v>
      </c>
      <c r="L8150" s="1635"/>
      <c r="M8150" s="1635"/>
      <c r="N8150" s="1638">
        <f t="shared" si="525"/>
        <v>0</v>
      </c>
      <c r="O8150" s="1635"/>
      <c r="P8150" s="1770"/>
      <c r="Q8150" s="1771">
        <f t="shared" si="526"/>
        <v>0</v>
      </c>
      <c r="R8150" s="2171"/>
    </row>
    <row r="8151" spans="3:18">
      <c r="C8151" s="1633">
        <v>21</v>
      </c>
      <c r="D8151" s="1635" t="s">
        <v>3241</v>
      </c>
      <c r="E8151" s="1704">
        <v>8</v>
      </c>
      <c r="F8151" s="1635" t="s">
        <v>543</v>
      </c>
      <c r="G8151" s="1636">
        <v>1</v>
      </c>
      <c r="H8151" s="1635">
        <v>2008</v>
      </c>
      <c r="I8151" s="1637">
        <v>75</v>
      </c>
      <c r="J8151" s="1635">
        <f t="shared" si="523"/>
        <v>100</v>
      </c>
      <c r="K8151" s="1637">
        <f t="shared" si="524"/>
        <v>0</v>
      </c>
      <c r="L8151" s="1635"/>
      <c r="M8151" s="1635"/>
      <c r="N8151" s="1638">
        <f t="shared" si="525"/>
        <v>0</v>
      </c>
      <c r="O8151" s="1635"/>
      <c r="P8151" s="1770"/>
      <c r="Q8151" s="1771">
        <f t="shared" si="526"/>
        <v>0</v>
      </c>
      <c r="R8151" s="2171"/>
    </row>
    <row r="8152" spans="3:18">
      <c r="C8152" s="1633">
        <v>22</v>
      </c>
      <c r="D8152" s="1635" t="s">
        <v>2280</v>
      </c>
      <c r="E8152" s="1704">
        <v>8</v>
      </c>
      <c r="F8152" s="1635" t="s">
        <v>543</v>
      </c>
      <c r="G8152" s="1636">
        <v>5</v>
      </c>
      <c r="H8152" s="1635">
        <v>2008</v>
      </c>
      <c r="I8152" s="1637">
        <v>247.5</v>
      </c>
      <c r="J8152" s="1635">
        <f t="shared" si="523"/>
        <v>100</v>
      </c>
      <c r="K8152" s="1637">
        <f t="shared" si="524"/>
        <v>0</v>
      </c>
      <c r="L8152" s="1635"/>
      <c r="M8152" s="1635"/>
      <c r="N8152" s="1638">
        <f t="shared" si="525"/>
        <v>0</v>
      </c>
      <c r="O8152" s="1635"/>
      <c r="P8152" s="1770"/>
      <c r="Q8152" s="1771">
        <f t="shared" si="526"/>
        <v>0</v>
      </c>
      <c r="R8152" s="2171"/>
    </row>
    <row r="8153" spans="3:18">
      <c r="C8153" s="1633">
        <v>23</v>
      </c>
      <c r="D8153" s="1635" t="s">
        <v>3125</v>
      </c>
      <c r="E8153" s="1704">
        <v>8</v>
      </c>
      <c r="F8153" s="1635" t="s">
        <v>543</v>
      </c>
      <c r="G8153" s="1636">
        <v>6</v>
      </c>
      <c r="H8153" s="1635">
        <v>2008</v>
      </c>
      <c r="I8153" s="1637">
        <v>1288.848</v>
      </c>
      <c r="J8153" s="1635">
        <f t="shared" si="523"/>
        <v>100</v>
      </c>
      <c r="K8153" s="1637">
        <f t="shared" si="524"/>
        <v>0</v>
      </c>
      <c r="L8153" s="1635"/>
      <c r="M8153" s="1635"/>
      <c r="N8153" s="1638">
        <f t="shared" si="525"/>
        <v>0</v>
      </c>
      <c r="O8153" s="1635"/>
      <c r="P8153" s="1770"/>
      <c r="Q8153" s="1771">
        <f t="shared" si="526"/>
        <v>0</v>
      </c>
      <c r="R8153" s="2171"/>
    </row>
    <row r="8154" spans="3:18">
      <c r="C8154" s="1633">
        <v>24</v>
      </c>
      <c r="D8154" s="1635" t="s">
        <v>2315</v>
      </c>
      <c r="E8154" s="1704">
        <v>8</v>
      </c>
      <c r="F8154" s="1635" t="s">
        <v>543</v>
      </c>
      <c r="G8154" s="1636">
        <v>3</v>
      </c>
      <c r="H8154" s="1635">
        <v>2008</v>
      </c>
      <c r="I8154" s="1637">
        <v>454.125</v>
      </c>
      <c r="J8154" s="1635">
        <f t="shared" si="523"/>
        <v>100</v>
      </c>
      <c r="K8154" s="1637">
        <f t="shared" si="524"/>
        <v>0</v>
      </c>
      <c r="L8154" s="1635"/>
      <c r="M8154" s="1635"/>
      <c r="N8154" s="1638">
        <f t="shared" si="525"/>
        <v>0</v>
      </c>
      <c r="O8154" s="1635"/>
      <c r="P8154" s="1770"/>
      <c r="Q8154" s="1771">
        <f t="shared" si="526"/>
        <v>0</v>
      </c>
      <c r="R8154" s="2171"/>
    </row>
    <row r="8155" spans="3:18">
      <c r="C8155" s="1633">
        <v>25</v>
      </c>
      <c r="D8155" s="1635" t="s">
        <v>2280</v>
      </c>
      <c r="E8155" s="1704">
        <v>8</v>
      </c>
      <c r="F8155" s="1635" t="s">
        <v>543</v>
      </c>
      <c r="G8155" s="1636">
        <v>1</v>
      </c>
      <c r="H8155" s="1635">
        <v>2008</v>
      </c>
      <c r="I8155" s="1637">
        <v>49.5</v>
      </c>
      <c r="J8155" s="1635">
        <f t="shared" si="523"/>
        <v>100</v>
      </c>
      <c r="K8155" s="1637">
        <f t="shared" si="524"/>
        <v>0</v>
      </c>
      <c r="L8155" s="1635"/>
      <c r="M8155" s="1635"/>
      <c r="N8155" s="1638">
        <f t="shared" si="525"/>
        <v>0</v>
      </c>
      <c r="O8155" s="1635"/>
      <c r="P8155" s="1770"/>
      <c r="Q8155" s="1771">
        <f t="shared" si="526"/>
        <v>0</v>
      </c>
      <c r="R8155" s="2171"/>
    </row>
    <row r="8156" spans="3:18">
      <c r="C8156" s="1633">
        <v>26</v>
      </c>
      <c r="D8156" s="1635" t="s">
        <v>3241</v>
      </c>
      <c r="E8156" s="1704">
        <v>8</v>
      </c>
      <c r="F8156" s="1635" t="s">
        <v>543</v>
      </c>
      <c r="G8156" s="1636">
        <v>3</v>
      </c>
      <c r="H8156" s="1635">
        <v>2009</v>
      </c>
      <c r="I8156" s="1637">
        <v>225</v>
      </c>
      <c r="J8156" s="1635">
        <f t="shared" si="523"/>
        <v>100</v>
      </c>
      <c r="K8156" s="1637">
        <f t="shared" si="524"/>
        <v>0</v>
      </c>
      <c r="L8156" s="1635"/>
      <c r="M8156" s="1635"/>
      <c r="N8156" s="1638">
        <f t="shared" si="525"/>
        <v>0</v>
      </c>
      <c r="O8156" s="1635"/>
      <c r="P8156" s="1770"/>
      <c r="Q8156" s="1771">
        <f t="shared" si="526"/>
        <v>0</v>
      </c>
      <c r="R8156" s="2171"/>
    </row>
    <row r="8157" spans="3:18">
      <c r="C8157" s="1633">
        <v>27</v>
      </c>
      <c r="D8157" s="1635" t="s">
        <v>2315</v>
      </c>
      <c r="E8157" s="1704">
        <v>8</v>
      </c>
      <c r="F8157" s="1635" t="s">
        <v>543</v>
      </c>
      <c r="G8157" s="1636">
        <v>1</v>
      </c>
      <c r="H8157" s="1635">
        <v>2010</v>
      </c>
      <c r="I8157" s="1637">
        <v>218.4</v>
      </c>
      <c r="J8157" s="1635">
        <f t="shared" si="523"/>
        <v>100</v>
      </c>
      <c r="K8157" s="1637">
        <f t="shared" si="524"/>
        <v>0</v>
      </c>
      <c r="L8157" s="1635"/>
      <c r="M8157" s="1635"/>
      <c r="N8157" s="1638">
        <f t="shared" si="525"/>
        <v>0</v>
      </c>
      <c r="O8157" s="1635"/>
      <c r="P8157" s="1770"/>
      <c r="Q8157" s="1771">
        <f t="shared" si="526"/>
        <v>0</v>
      </c>
      <c r="R8157" s="2171"/>
    </row>
    <row r="8158" spans="3:18">
      <c r="C8158" s="1633">
        <v>28</v>
      </c>
      <c r="D8158" s="1635" t="s">
        <v>3237</v>
      </c>
      <c r="E8158" s="1704">
        <v>8</v>
      </c>
      <c r="F8158" s="1635" t="s">
        <v>543</v>
      </c>
      <c r="G8158" s="1636">
        <v>1</v>
      </c>
      <c r="H8158" s="1635">
        <v>2010</v>
      </c>
      <c r="I8158" s="1637">
        <v>75</v>
      </c>
      <c r="J8158" s="1635">
        <f t="shared" si="523"/>
        <v>100</v>
      </c>
      <c r="K8158" s="1637">
        <f t="shared" si="524"/>
        <v>0</v>
      </c>
      <c r="L8158" s="1635"/>
      <c r="M8158" s="1635"/>
      <c r="N8158" s="1638">
        <f t="shared" si="525"/>
        <v>0</v>
      </c>
      <c r="O8158" s="1635"/>
      <c r="P8158" s="1770"/>
      <c r="Q8158" s="1771">
        <f t="shared" si="526"/>
        <v>0</v>
      </c>
      <c r="R8158" s="2171"/>
    </row>
    <row r="8159" spans="3:18">
      <c r="C8159" s="1633">
        <v>29</v>
      </c>
      <c r="D8159" s="1635" t="s">
        <v>3244</v>
      </c>
      <c r="E8159" s="1704">
        <v>8</v>
      </c>
      <c r="F8159" s="1635" t="s">
        <v>543</v>
      </c>
      <c r="G8159" s="1636">
        <v>2</v>
      </c>
      <c r="H8159" s="1635">
        <v>2013</v>
      </c>
      <c r="I8159" s="1637">
        <v>495.6</v>
      </c>
      <c r="J8159" s="1635">
        <f t="shared" si="523"/>
        <v>100</v>
      </c>
      <c r="K8159" s="1637">
        <f t="shared" si="524"/>
        <v>0</v>
      </c>
      <c r="L8159" s="1635"/>
      <c r="M8159" s="1635"/>
      <c r="N8159" s="1638">
        <f t="shared" si="525"/>
        <v>0</v>
      </c>
      <c r="O8159" s="1635"/>
      <c r="P8159" s="1770"/>
      <c r="Q8159" s="1771">
        <f t="shared" si="526"/>
        <v>0</v>
      </c>
      <c r="R8159" s="2171"/>
    </row>
    <row r="8160" spans="3:18">
      <c r="C8160" s="1633">
        <v>30</v>
      </c>
      <c r="D8160" s="1635" t="s">
        <v>3242</v>
      </c>
      <c r="E8160" s="1704">
        <v>8</v>
      </c>
      <c r="F8160" s="1635" t="s">
        <v>543</v>
      </c>
      <c r="G8160" s="1636">
        <v>1</v>
      </c>
      <c r="H8160" s="1635">
        <v>2014</v>
      </c>
      <c r="I8160" s="1637">
        <v>85.5</v>
      </c>
      <c r="J8160" s="1635">
        <f t="shared" si="523"/>
        <v>100</v>
      </c>
      <c r="K8160" s="1637">
        <f t="shared" si="524"/>
        <v>0</v>
      </c>
      <c r="L8160" s="1635"/>
      <c r="M8160" s="1635"/>
      <c r="N8160" s="1638">
        <f t="shared" si="525"/>
        <v>0</v>
      </c>
      <c r="O8160" s="1635"/>
      <c r="P8160" s="1770"/>
      <c r="Q8160" s="1771">
        <f t="shared" si="526"/>
        <v>0</v>
      </c>
      <c r="R8160" s="2171"/>
    </row>
    <row r="8161" spans="3:18">
      <c r="C8161" s="1633">
        <v>31</v>
      </c>
      <c r="D8161" s="1635" t="s">
        <v>3243</v>
      </c>
      <c r="E8161" s="1704">
        <v>8</v>
      </c>
      <c r="F8161" s="1635" t="s">
        <v>543</v>
      </c>
      <c r="G8161" s="1636">
        <v>2</v>
      </c>
      <c r="H8161" s="1635">
        <v>2014</v>
      </c>
      <c r="I8161" s="1637">
        <v>81.725999999999999</v>
      </c>
      <c r="J8161" s="1635">
        <f t="shared" ref="J8161:J8174" si="527">IF(($J$14-H8161)*J$7939&gt;100,100,($J$14-H8161)*J$7939)</f>
        <v>100</v>
      </c>
      <c r="K8161" s="1637">
        <f t="shared" si="524"/>
        <v>0</v>
      </c>
      <c r="L8161" s="1635"/>
      <c r="M8161" s="1635"/>
      <c r="N8161" s="1638">
        <f t="shared" si="525"/>
        <v>0</v>
      </c>
      <c r="O8161" s="1635"/>
      <c r="P8161" s="1770"/>
      <c r="Q8161" s="1771">
        <f t="shared" si="526"/>
        <v>0</v>
      </c>
      <c r="R8161" s="2171"/>
    </row>
    <row r="8162" spans="3:18">
      <c r="C8162" s="1633">
        <v>32</v>
      </c>
      <c r="D8162" s="1635" t="s">
        <v>5889</v>
      </c>
      <c r="E8162" s="1704">
        <v>8</v>
      </c>
      <c r="F8162" s="1635" t="s">
        <v>543</v>
      </c>
      <c r="G8162" s="1636">
        <v>2</v>
      </c>
      <c r="H8162" s="1635">
        <v>2015</v>
      </c>
      <c r="I8162" s="1637">
        <v>424.8</v>
      </c>
      <c r="J8162" s="1635">
        <f t="shared" si="527"/>
        <v>100</v>
      </c>
      <c r="K8162" s="1637">
        <f t="shared" si="524"/>
        <v>0</v>
      </c>
      <c r="L8162" s="1635"/>
      <c r="M8162" s="1635"/>
      <c r="N8162" s="1638">
        <f t="shared" si="525"/>
        <v>0</v>
      </c>
      <c r="O8162" s="1635"/>
      <c r="P8162" s="1770"/>
      <c r="Q8162" s="1771">
        <f t="shared" si="526"/>
        <v>0</v>
      </c>
      <c r="R8162" s="2171"/>
    </row>
    <row r="8163" spans="3:18">
      <c r="C8163" s="1633">
        <v>33</v>
      </c>
      <c r="D8163" s="1635" t="s">
        <v>2315</v>
      </c>
      <c r="E8163" s="1704">
        <v>8</v>
      </c>
      <c r="F8163" s="1635" t="s">
        <v>543</v>
      </c>
      <c r="G8163" s="1636">
        <v>1</v>
      </c>
      <c r="H8163" s="1635">
        <v>2015</v>
      </c>
      <c r="I8163" s="1637">
        <v>218.4</v>
      </c>
      <c r="J8163" s="1635">
        <f t="shared" si="527"/>
        <v>100</v>
      </c>
      <c r="K8163" s="1637">
        <f t="shared" si="524"/>
        <v>0</v>
      </c>
      <c r="L8163" s="1635"/>
      <c r="M8163" s="1635"/>
      <c r="N8163" s="1638">
        <f t="shared" si="525"/>
        <v>0</v>
      </c>
      <c r="O8163" s="1635"/>
      <c r="P8163" s="1770"/>
      <c r="Q8163" s="1771">
        <f t="shared" si="526"/>
        <v>0</v>
      </c>
      <c r="R8163" s="2171"/>
    </row>
    <row r="8164" spans="3:18">
      <c r="C8164" s="1633">
        <v>34</v>
      </c>
      <c r="D8164" s="1635" t="s">
        <v>2315</v>
      </c>
      <c r="E8164" s="1704">
        <v>8</v>
      </c>
      <c r="F8164" s="1635" t="s">
        <v>543</v>
      </c>
      <c r="G8164" s="1636">
        <v>1</v>
      </c>
      <c r="H8164" s="1635">
        <v>2015</v>
      </c>
      <c r="I8164" s="1637">
        <v>214.8</v>
      </c>
      <c r="J8164" s="1635">
        <f t="shared" si="527"/>
        <v>100</v>
      </c>
      <c r="K8164" s="1637">
        <f t="shared" si="524"/>
        <v>0</v>
      </c>
      <c r="L8164" s="1635"/>
      <c r="M8164" s="1635"/>
      <c r="N8164" s="1638">
        <f t="shared" si="525"/>
        <v>0</v>
      </c>
      <c r="O8164" s="1635"/>
      <c r="P8164" s="1770"/>
      <c r="Q8164" s="1771">
        <f t="shared" si="526"/>
        <v>0</v>
      </c>
      <c r="R8164" s="2171"/>
    </row>
    <row r="8165" spans="3:18">
      <c r="C8165" s="1633">
        <v>35</v>
      </c>
      <c r="D8165" s="1635" t="s">
        <v>3243</v>
      </c>
      <c r="E8165" s="1704">
        <v>8</v>
      </c>
      <c r="F8165" s="1635" t="s">
        <v>543</v>
      </c>
      <c r="G8165" s="1636">
        <v>6</v>
      </c>
      <c r="H8165" s="1635">
        <v>2017</v>
      </c>
      <c r="I8165" s="1637">
        <v>245.178</v>
      </c>
      <c r="J8165" s="1635">
        <f t="shared" si="527"/>
        <v>100</v>
      </c>
      <c r="K8165" s="1637">
        <f t="shared" si="524"/>
        <v>0</v>
      </c>
      <c r="L8165" s="1635"/>
      <c r="M8165" s="1635"/>
      <c r="N8165" s="1638">
        <f t="shared" si="525"/>
        <v>0</v>
      </c>
      <c r="O8165" s="1635"/>
      <c r="P8165" s="1770"/>
      <c r="Q8165" s="1771">
        <f t="shared" si="526"/>
        <v>0</v>
      </c>
      <c r="R8165" s="2171"/>
    </row>
    <row r="8166" spans="3:18">
      <c r="C8166" s="1633">
        <v>36</v>
      </c>
      <c r="D8166" s="1635" t="s">
        <v>2867</v>
      </c>
      <c r="E8166" s="1704">
        <v>8</v>
      </c>
      <c r="F8166" s="1635" t="s">
        <v>543</v>
      </c>
      <c r="G8166" s="1636">
        <v>2</v>
      </c>
      <c r="H8166" s="1635">
        <v>2017</v>
      </c>
      <c r="I8166" s="1637">
        <v>116.834</v>
      </c>
      <c r="J8166" s="1635">
        <f t="shared" si="527"/>
        <v>100</v>
      </c>
      <c r="K8166" s="1637">
        <f t="shared" si="524"/>
        <v>0</v>
      </c>
      <c r="L8166" s="1635"/>
      <c r="M8166" s="1635"/>
      <c r="N8166" s="1638">
        <f t="shared" si="525"/>
        <v>0</v>
      </c>
      <c r="O8166" s="1635"/>
      <c r="P8166" s="1770"/>
      <c r="Q8166" s="1771">
        <f t="shared" si="526"/>
        <v>0</v>
      </c>
      <c r="R8166" s="2171"/>
    </row>
    <row r="8167" spans="3:18">
      <c r="C8167" s="1633">
        <v>37</v>
      </c>
      <c r="D8167" s="1635" t="s">
        <v>3228</v>
      </c>
      <c r="E8167" s="1704">
        <v>8</v>
      </c>
      <c r="F8167" s="1635" t="s">
        <v>543</v>
      </c>
      <c r="G8167" s="1636">
        <v>2</v>
      </c>
      <c r="H8167" s="1635">
        <v>2020</v>
      </c>
      <c r="I8167" s="1637">
        <v>576.84</v>
      </c>
      <c r="J8167" s="1635">
        <f t="shared" si="527"/>
        <v>62.5</v>
      </c>
      <c r="K8167" s="1637">
        <f t="shared" si="524"/>
        <v>216.315</v>
      </c>
      <c r="L8167" s="1635"/>
      <c r="M8167" s="1635"/>
      <c r="N8167" s="1638">
        <f t="shared" si="525"/>
        <v>0</v>
      </c>
      <c r="O8167" s="1635"/>
      <c r="P8167" s="1770"/>
      <c r="Q8167" s="1771">
        <f t="shared" si="526"/>
        <v>0</v>
      </c>
      <c r="R8167" s="2171"/>
    </row>
    <row r="8168" spans="3:18">
      <c r="C8168" s="1633">
        <v>38</v>
      </c>
      <c r="D8168" s="1635" t="s">
        <v>2315</v>
      </c>
      <c r="E8168" s="1704">
        <v>8</v>
      </c>
      <c r="F8168" s="1635" t="s">
        <v>543</v>
      </c>
      <c r="G8168" s="1636">
        <v>1</v>
      </c>
      <c r="H8168" s="1635">
        <v>2020</v>
      </c>
      <c r="I8168" s="1637">
        <v>15.99</v>
      </c>
      <c r="J8168" s="1635">
        <f t="shared" si="527"/>
        <v>62.5</v>
      </c>
      <c r="K8168" s="1637">
        <f t="shared" si="524"/>
        <v>5.9962499999999999</v>
      </c>
      <c r="L8168" s="1635"/>
      <c r="M8168" s="1635"/>
      <c r="N8168" s="1638">
        <f t="shared" si="525"/>
        <v>0</v>
      </c>
      <c r="O8168" s="1635"/>
      <c r="P8168" s="1770"/>
      <c r="Q8168" s="1771">
        <f t="shared" si="526"/>
        <v>0</v>
      </c>
      <c r="R8168" s="2171"/>
    </row>
    <row r="8169" spans="3:18">
      <c r="C8169" s="1633">
        <v>39</v>
      </c>
      <c r="D8169" s="1635" t="s">
        <v>3228</v>
      </c>
      <c r="E8169" s="1704">
        <v>8</v>
      </c>
      <c r="F8169" s="1635" t="s">
        <v>543</v>
      </c>
      <c r="G8169" s="1636">
        <v>3</v>
      </c>
      <c r="H8169" s="1635">
        <v>2020</v>
      </c>
      <c r="I8169" s="1637">
        <v>865.26</v>
      </c>
      <c r="J8169" s="1635">
        <f t="shared" si="527"/>
        <v>62.5</v>
      </c>
      <c r="K8169" s="1637">
        <f t="shared" si="524"/>
        <v>324.47249999999997</v>
      </c>
      <c r="L8169" s="1635"/>
      <c r="M8169" s="1635"/>
      <c r="N8169" s="1638">
        <f t="shared" si="525"/>
        <v>0</v>
      </c>
      <c r="O8169" s="1635"/>
      <c r="P8169" s="1770"/>
      <c r="Q8169" s="1771">
        <f t="shared" si="526"/>
        <v>0</v>
      </c>
      <c r="R8169" s="2171"/>
    </row>
    <row r="8170" spans="3:18">
      <c r="C8170" s="1633">
        <v>40</v>
      </c>
      <c r="D8170" s="1635" t="s">
        <v>2315</v>
      </c>
      <c r="E8170" s="1704">
        <v>8</v>
      </c>
      <c r="F8170" s="1635" t="s">
        <v>543</v>
      </c>
      <c r="G8170" s="1636">
        <v>2</v>
      </c>
      <c r="H8170" s="1635">
        <v>2020</v>
      </c>
      <c r="I8170" s="1637">
        <v>57</v>
      </c>
      <c r="J8170" s="1635">
        <f t="shared" si="527"/>
        <v>62.5</v>
      </c>
      <c r="K8170" s="1637">
        <f t="shared" si="524"/>
        <v>21.375</v>
      </c>
      <c r="L8170" s="1635"/>
      <c r="M8170" s="1635"/>
      <c r="N8170" s="1638">
        <f t="shared" si="525"/>
        <v>0</v>
      </c>
      <c r="O8170" s="1635"/>
      <c r="P8170" s="1770"/>
      <c r="Q8170" s="1771">
        <f t="shared" si="526"/>
        <v>0</v>
      </c>
      <c r="R8170" s="2171"/>
    </row>
    <row r="8171" spans="3:18" ht="27">
      <c r="C8171" s="1633">
        <v>41</v>
      </c>
      <c r="D8171" s="1635" t="s">
        <v>7452</v>
      </c>
      <c r="E8171" s="1704">
        <v>8</v>
      </c>
      <c r="F8171" s="1635" t="s">
        <v>543</v>
      </c>
      <c r="G8171" s="1636">
        <v>1</v>
      </c>
      <c r="H8171" s="1635">
        <v>2023</v>
      </c>
      <c r="I8171" s="1637">
        <v>110</v>
      </c>
      <c r="J8171" s="1635">
        <f t="shared" si="527"/>
        <v>25</v>
      </c>
      <c r="K8171" s="1637">
        <f t="shared" si="524"/>
        <v>82.5</v>
      </c>
      <c r="L8171" s="1635"/>
      <c r="M8171" s="1635"/>
      <c r="N8171" s="1638">
        <f t="shared" si="525"/>
        <v>0</v>
      </c>
      <c r="O8171" s="1635"/>
      <c r="P8171" s="1770"/>
      <c r="Q8171" s="1771">
        <f t="shared" si="526"/>
        <v>0</v>
      </c>
      <c r="R8171" s="2171"/>
    </row>
    <row r="8172" spans="3:18">
      <c r="C8172" s="1633">
        <v>42</v>
      </c>
      <c r="D8172" s="1635" t="s">
        <v>4603</v>
      </c>
      <c r="E8172" s="1704">
        <v>8</v>
      </c>
      <c r="F8172" s="1635" t="s">
        <v>543</v>
      </c>
      <c r="G8172" s="1636">
        <v>1</v>
      </c>
      <c r="H8172" s="1635">
        <v>2023</v>
      </c>
      <c r="I8172" s="1637">
        <v>85.5</v>
      </c>
      <c r="J8172" s="1635">
        <f t="shared" si="527"/>
        <v>25</v>
      </c>
      <c r="K8172" s="1637">
        <f t="shared" si="524"/>
        <v>64.125</v>
      </c>
      <c r="L8172" s="1635"/>
      <c r="M8172" s="1635"/>
      <c r="N8172" s="1638">
        <f t="shared" si="525"/>
        <v>0</v>
      </c>
      <c r="O8172" s="1635"/>
      <c r="P8172" s="1770"/>
      <c r="Q8172" s="1771">
        <f t="shared" si="526"/>
        <v>0</v>
      </c>
      <c r="R8172" s="2171"/>
    </row>
    <row r="8173" spans="3:18" ht="27">
      <c r="C8173" s="1633">
        <v>43</v>
      </c>
      <c r="D8173" s="1635" t="s">
        <v>7452</v>
      </c>
      <c r="E8173" s="1704">
        <v>8</v>
      </c>
      <c r="F8173" s="1635" t="s">
        <v>543</v>
      </c>
      <c r="G8173" s="1636">
        <v>3</v>
      </c>
      <c r="H8173" s="1635">
        <v>2023</v>
      </c>
      <c r="I8173" s="1637">
        <v>330</v>
      </c>
      <c r="J8173" s="1635">
        <f t="shared" si="527"/>
        <v>25</v>
      </c>
      <c r="K8173" s="1637">
        <f t="shared" si="524"/>
        <v>247.5</v>
      </c>
      <c r="L8173" s="1635"/>
      <c r="M8173" s="1635"/>
      <c r="N8173" s="1638">
        <f t="shared" si="525"/>
        <v>0</v>
      </c>
      <c r="O8173" s="1635"/>
      <c r="P8173" s="1770"/>
      <c r="Q8173" s="1771">
        <f t="shared" si="526"/>
        <v>0</v>
      </c>
      <c r="R8173" s="2171"/>
    </row>
    <row r="8174" spans="3:18">
      <c r="C8174" s="1633">
        <v>44</v>
      </c>
      <c r="D8174" s="1635" t="s">
        <v>4497</v>
      </c>
      <c r="E8174" s="1704">
        <v>8</v>
      </c>
      <c r="F8174" s="1635" t="s">
        <v>543</v>
      </c>
      <c r="G8174" s="1636">
        <v>3</v>
      </c>
      <c r="H8174" s="1635">
        <v>2023</v>
      </c>
      <c r="I8174" s="1637">
        <v>270.92655000000002</v>
      </c>
      <c r="J8174" s="1635">
        <f t="shared" si="527"/>
        <v>25</v>
      </c>
      <c r="K8174" s="1637">
        <f t="shared" si="524"/>
        <v>203.19491250000002</v>
      </c>
      <c r="L8174" s="1635"/>
      <c r="M8174" s="1635"/>
      <c r="N8174" s="1638">
        <f t="shared" si="525"/>
        <v>0</v>
      </c>
      <c r="O8174" s="1635"/>
      <c r="P8174" s="1770"/>
      <c r="Q8174" s="1771">
        <f t="shared" si="526"/>
        <v>0</v>
      </c>
      <c r="R8174" s="2172"/>
    </row>
    <row r="8175" spans="3:18">
      <c r="C8175" s="1490">
        <v>1</v>
      </c>
      <c r="D8175" s="1492" t="s">
        <v>2867</v>
      </c>
      <c r="E8175" s="1491">
        <v>8</v>
      </c>
      <c r="F8175" s="1492" t="s">
        <v>543</v>
      </c>
      <c r="G8175" s="1493">
        <v>6</v>
      </c>
      <c r="H8175" s="1492">
        <v>2006</v>
      </c>
      <c r="I8175" s="1494">
        <v>662.45399999999995</v>
      </c>
      <c r="J8175" s="1492">
        <v>100</v>
      </c>
      <c r="K8175" s="1494">
        <f t="shared" si="524"/>
        <v>0</v>
      </c>
      <c r="L8175" s="1492"/>
      <c r="M8175" s="1492"/>
      <c r="N8175" s="1495">
        <f t="shared" si="525"/>
        <v>0</v>
      </c>
      <c r="O8175" s="1492"/>
      <c r="P8175" s="1731"/>
      <c r="Q8175" s="1732">
        <f t="shared" si="526"/>
        <v>0</v>
      </c>
      <c r="R8175" s="2205" t="s">
        <v>7475</v>
      </c>
    </row>
    <row r="8176" spans="3:18">
      <c r="C8176" s="1490">
        <v>2</v>
      </c>
      <c r="D8176" s="1492" t="s">
        <v>3234</v>
      </c>
      <c r="E8176" s="1491">
        <v>8</v>
      </c>
      <c r="F8176" s="1492" t="s">
        <v>543</v>
      </c>
      <c r="G8176" s="1493">
        <v>4</v>
      </c>
      <c r="H8176" s="1492">
        <v>2006</v>
      </c>
      <c r="I8176" s="1494">
        <v>406.12400000000002</v>
      </c>
      <c r="J8176" s="1492">
        <v>100</v>
      </c>
      <c r="K8176" s="1494">
        <f t="shared" si="524"/>
        <v>0</v>
      </c>
      <c r="L8176" s="1492"/>
      <c r="M8176" s="1492"/>
      <c r="N8176" s="1495">
        <f t="shared" si="525"/>
        <v>0</v>
      </c>
      <c r="O8176" s="1492"/>
      <c r="P8176" s="1731"/>
      <c r="Q8176" s="1732">
        <f t="shared" si="526"/>
        <v>0</v>
      </c>
      <c r="R8176" s="2205"/>
    </row>
    <row r="8177" spans="3:18">
      <c r="C8177" s="1490">
        <v>3</v>
      </c>
      <c r="D8177" s="1492" t="s">
        <v>3235</v>
      </c>
      <c r="E8177" s="1491">
        <v>8</v>
      </c>
      <c r="F8177" s="1492" t="s">
        <v>543</v>
      </c>
      <c r="G8177" s="1493">
        <v>4</v>
      </c>
      <c r="H8177" s="1492">
        <v>2006</v>
      </c>
      <c r="I8177" s="1494">
        <v>503.596</v>
      </c>
      <c r="J8177" s="1492">
        <v>100</v>
      </c>
      <c r="K8177" s="1494">
        <f t="shared" si="524"/>
        <v>0</v>
      </c>
      <c r="L8177" s="1492"/>
      <c r="M8177" s="1492"/>
      <c r="N8177" s="1495">
        <f t="shared" si="525"/>
        <v>0</v>
      </c>
      <c r="O8177" s="1492"/>
      <c r="P8177" s="1731"/>
      <c r="Q8177" s="1732">
        <f t="shared" si="526"/>
        <v>0</v>
      </c>
      <c r="R8177" s="2205"/>
    </row>
    <row r="8178" spans="3:18">
      <c r="C8178" s="1490">
        <v>4</v>
      </c>
      <c r="D8178" s="1492" t="s">
        <v>3236</v>
      </c>
      <c r="E8178" s="1491">
        <v>8</v>
      </c>
      <c r="F8178" s="1492" t="s">
        <v>543</v>
      </c>
      <c r="G8178" s="1493">
        <v>4</v>
      </c>
      <c r="H8178" s="1492">
        <v>2006</v>
      </c>
      <c r="I8178" s="1494">
        <v>617.30799999999999</v>
      </c>
      <c r="J8178" s="1492">
        <v>100</v>
      </c>
      <c r="K8178" s="1494">
        <f t="shared" si="524"/>
        <v>0</v>
      </c>
      <c r="L8178" s="1492"/>
      <c r="M8178" s="1492"/>
      <c r="N8178" s="1495">
        <f t="shared" si="525"/>
        <v>0</v>
      </c>
      <c r="O8178" s="1492"/>
      <c r="P8178" s="1731"/>
      <c r="Q8178" s="1732">
        <f t="shared" si="526"/>
        <v>0</v>
      </c>
      <c r="R8178" s="2205"/>
    </row>
    <row r="8179" spans="3:18">
      <c r="C8179" s="1490">
        <v>5</v>
      </c>
      <c r="D8179" s="1492" t="s">
        <v>2279</v>
      </c>
      <c r="E8179" s="1491">
        <v>8</v>
      </c>
      <c r="F8179" s="1492" t="s">
        <v>543</v>
      </c>
      <c r="G8179" s="1493">
        <v>1</v>
      </c>
      <c r="H8179" s="1492">
        <v>2008</v>
      </c>
      <c r="I8179" s="1494">
        <v>75</v>
      </c>
      <c r="J8179" s="1492">
        <v>100</v>
      </c>
      <c r="K8179" s="1494">
        <f t="shared" si="524"/>
        <v>0</v>
      </c>
      <c r="L8179" s="1492"/>
      <c r="M8179" s="1492"/>
      <c r="N8179" s="1495">
        <f t="shared" si="525"/>
        <v>0</v>
      </c>
      <c r="O8179" s="1492"/>
      <c r="P8179" s="1731"/>
      <c r="Q8179" s="1732">
        <f t="shared" si="526"/>
        <v>0</v>
      </c>
      <c r="R8179" s="2205"/>
    </row>
    <row r="8180" spans="3:18">
      <c r="C8180" s="1490">
        <v>6</v>
      </c>
      <c r="D8180" s="1492" t="s">
        <v>2280</v>
      </c>
      <c r="E8180" s="1491">
        <v>8</v>
      </c>
      <c r="F8180" s="1492" t="s">
        <v>543</v>
      </c>
      <c r="G8180" s="1493">
        <v>4</v>
      </c>
      <c r="H8180" s="1492">
        <v>2008</v>
      </c>
      <c r="I8180" s="1494">
        <v>198</v>
      </c>
      <c r="J8180" s="1492">
        <v>100</v>
      </c>
      <c r="K8180" s="1494">
        <f t="shared" si="524"/>
        <v>0</v>
      </c>
      <c r="L8180" s="1492"/>
      <c r="M8180" s="1492"/>
      <c r="N8180" s="1495">
        <f t="shared" si="525"/>
        <v>0</v>
      </c>
      <c r="O8180" s="1492"/>
      <c r="P8180" s="1731"/>
      <c r="Q8180" s="1732">
        <f t="shared" si="526"/>
        <v>0</v>
      </c>
      <c r="R8180" s="2205"/>
    </row>
    <row r="8181" spans="3:18">
      <c r="C8181" s="1490">
        <v>7</v>
      </c>
      <c r="D8181" s="1492" t="s">
        <v>2315</v>
      </c>
      <c r="E8181" s="1491">
        <v>8</v>
      </c>
      <c r="F8181" s="1492" t="s">
        <v>543</v>
      </c>
      <c r="G8181" s="1493">
        <v>4</v>
      </c>
      <c r="H8181" s="1492">
        <v>2008</v>
      </c>
      <c r="I8181" s="1494">
        <v>605.50400000000002</v>
      </c>
      <c r="J8181" s="1492">
        <v>100</v>
      </c>
      <c r="K8181" s="1494">
        <f t="shared" si="524"/>
        <v>0</v>
      </c>
      <c r="L8181" s="1492"/>
      <c r="M8181" s="1492"/>
      <c r="N8181" s="1495">
        <f t="shared" si="525"/>
        <v>0</v>
      </c>
      <c r="O8181" s="1492"/>
      <c r="P8181" s="1731"/>
      <c r="Q8181" s="1732">
        <f t="shared" si="526"/>
        <v>0</v>
      </c>
      <c r="R8181" s="2205"/>
    </row>
    <row r="8182" spans="3:18">
      <c r="C8182" s="1490">
        <v>8</v>
      </c>
      <c r="D8182" s="1492" t="s">
        <v>3125</v>
      </c>
      <c r="E8182" s="1491">
        <v>8</v>
      </c>
      <c r="F8182" s="1492" t="s">
        <v>543</v>
      </c>
      <c r="G8182" s="1493">
        <v>8</v>
      </c>
      <c r="H8182" s="1492">
        <v>2008</v>
      </c>
      <c r="I8182" s="1494">
        <v>1718.4646399999999</v>
      </c>
      <c r="J8182" s="1492">
        <v>100</v>
      </c>
      <c r="K8182" s="1494">
        <f t="shared" si="524"/>
        <v>0</v>
      </c>
      <c r="L8182" s="1492"/>
      <c r="M8182" s="1492"/>
      <c r="N8182" s="1495">
        <f t="shared" si="525"/>
        <v>0</v>
      </c>
      <c r="O8182" s="1492"/>
      <c r="P8182" s="1731"/>
      <c r="Q8182" s="1732">
        <f t="shared" si="526"/>
        <v>0</v>
      </c>
      <c r="R8182" s="2205"/>
    </row>
    <row r="8183" spans="3:18">
      <c r="C8183" s="1490">
        <v>9</v>
      </c>
      <c r="D8183" s="1492" t="s">
        <v>2280</v>
      </c>
      <c r="E8183" s="1491">
        <v>8</v>
      </c>
      <c r="F8183" s="1492" t="s">
        <v>543</v>
      </c>
      <c r="G8183" s="1493">
        <v>1</v>
      </c>
      <c r="H8183" s="1492">
        <v>2008</v>
      </c>
      <c r="I8183" s="1494">
        <v>49.5</v>
      </c>
      <c r="J8183" s="1492">
        <v>100</v>
      </c>
      <c r="K8183" s="1494">
        <f t="shared" si="524"/>
        <v>0</v>
      </c>
      <c r="L8183" s="1492"/>
      <c r="M8183" s="1492"/>
      <c r="N8183" s="1495">
        <f t="shared" si="525"/>
        <v>0</v>
      </c>
      <c r="O8183" s="1492"/>
      <c r="P8183" s="1731"/>
      <c r="Q8183" s="1732">
        <f t="shared" si="526"/>
        <v>0</v>
      </c>
      <c r="R8183" s="2205"/>
    </row>
    <row r="8184" spans="3:18">
      <c r="C8184" s="1490">
        <v>10</v>
      </c>
      <c r="D8184" s="1492" t="s">
        <v>3237</v>
      </c>
      <c r="E8184" s="1491">
        <v>8</v>
      </c>
      <c r="F8184" s="1492" t="s">
        <v>543</v>
      </c>
      <c r="G8184" s="1493">
        <v>1</v>
      </c>
      <c r="H8184" s="1492">
        <v>2010</v>
      </c>
      <c r="I8184" s="1494">
        <v>75</v>
      </c>
      <c r="J8184" s="1492">
        <v>100</v>
      </c>
      <c r="K8184" s="1494">
        <f t="shared" si="524"/>
        <v>0</v>
      </c>
      <c r="L8184" s="1492"/>
      <c r="M8184" s="1492"/>
      <c r="N8184" s="1495">
        <f t="shared" si="525"/>
        <v>0</v>
      </c>
      <c r="O8184" s="1492"/>
      <c r="P8184" s="1731"/>
      <c r="Q8184" s="1732">
        <f t="shared" si="526"/>
        <v>0</v>
      </c>
      <c r="R8184" s="2205"/>
    </row>
    <row r="8185" spans="3:18">
      <c r="C8185" s="1490">
        <v>11</v>
      </c>
      <c r="D8185" s="1492" t="s">
        <v>2280</v>
      </c>
      <c r="E8185" s="1491">
        <v>8</v>
      </c>
      <c r="F8185" s="1492" t="s">
        <v>543</v>
      </c>
      <c r="G8185" s="1493">
        <v>1</v>
      </c>
      <c r="H8185" s="1492">
        <v>2008</v>
      </c>
      <c r="I8185" s="1494">
        <v>49.5</v>
      </c>
      <c r="J8185" s="1492">
        <v>100</v>
      </c>
      <c r="K8185" s="1494">
        <f t="shared" si="524"/>
        <v>0</v>
      </c>
      <c r="L8185" s="1492"/>
      <c r="M8185" s="1492"/>
      <c r="N8185" s="1495">
        <f t="shared" si="525"/>
        <v>0</v>
      </c>
      <c r="O8185" s="1492"/>
      <c r="P8185" s="1731"/>
      <c r="Q8185" s="1732">
        <f t="shared" si="526"/>
        <v>0</v>
      </c>
      <c r="R8185" s="2205"/>
    </row>
    <row r="8186" spans="3:18">
      <c r="C8186" s="1490">
        <v>12</v>
      </c>
      <c r="D8186" s="1492" t="s">
        <v>3238</v>
      </c>
      <c r="E8186" s="1491">
        <v>8</v>
      </c>
      <c r="F8186" s="1492" t="s">
        <v>543</v>
      </c>
      <c r="G8186" s="1493">
        <v>1</v>
      </c>
      <c r="H8186" s="1492">
        <v>2008</v>
      </c>
      <c r="I8186" s="1494">
        <v>60</v>
      </c>
      <c r="J8186" s="1492">
        <v>100</v>
      </c>
      <c r="K8186" s="1494">
        <f t="shared" si="524"/>
        <v>0</v>
      </c>
      <c r="L8186" s="1492"/>
      <c r="M8186" s="1492"/>
      <c r="N8186" s="1495">
        <f t="shared" si="525"/>
        <v>0</v>
      </c>
      <c r="O8186" s="1492"/>
      <c r="P8186" s="1731"/>
      <c r="Q8186" s="1732">
        <f t="shared" si="526"/>
        <v>0</v>
      </c>
      <c r="R8186" s="2205"/>
    </row>
    <row r="8187" spans="3:18">
      <c r="C8187" s="1490">
        <v>13</v>
      </c>
      <c r="D8187" s="1492" t="s">
        <v>7453</v>
      </c>
      <c r="E8187" s="1491">
        <v>8</v>
      </c>
      <c r="F8187" s="1492" t="s">
        <v>543</v>
      </c>
      <c r="G8187" s="1493">
        <v>1</v>
      </c>
      <c r="H8187" s="1492">
        <v>2008</v>
      </c>
      <c r="I8187" s="1494">
        <v>49.5</v>
      </c>
      <c r="J8187" s="1492">
        <v>100</v>
      </c>
      <c r="K8187" s="1494">
        <f t="shared" si="524"/>
        <v>0</v>
      </c>
      <c r="L8187" s="1492"/>
      <c r="M8187" s="1492"/>
      <c r="N8187" s="1495">
        <f t="shared" si="525"/>
        <v>0</v>
      </c>
      <c r="O8187" s="1492"/>
      <c r="P8187" s="1731"/>
      <c r="Q8187" s="1732">
        <f t="shared" si="526"/>
        <v>0</v>
      </c>
      <c r="R8187" s="2205"/>
    </row>
    <row r="8188" spans="3:18">
      <c r="C8188" s="1490">
        <v>14</v>
      </c>
      <c r="D8188" s="1492" t="s">
        <v>2867</v>
      </c>
      <c r="E8188" s="1491">
        <v>8</v>
      </c>
      <c r="F8188" s="1492" t="s">
        <v>543</v>
      </c>
      <c r="G8188" s="1493">
        <v>2</v>
      </c>
      <c r="H8188" s="1492">
        <v>2016</v>
      </c>
      <c r="I8188" s="1494">
        <v>116.834</v>
      </c>
      <c r="J8188" s="1492">
        <v>100</v>
      </c>
      <c r="K8188" s="1494">
        <f t="shared" si="524"/>
        <v>0</v>
      </c>
      <c r="L8188" s="1492"/>
      <c r="M8188" s="1492"/>
      <c r="N8188" s="1495">
        <f t="shared" si="525"/>
        <v>0</v>
      </c>
      <c r="O8188" s="1492"/>
      <c r="P8188" s="1731"/>
      <c r="Q8188" s="1732">
        <f t="shared" si="526"/>
        <v>0</v>
      </c>
      <c r="R8188" s="2205"/>
    </row>
    <row r="8189" spans="3:18">
      <c r="C8189" s="1490">
        <v>15</v>
      </c>
      <c r="D8189" s="1492" t="s">
        <v>2279</v>
      </c>
      <c r="E8189" s="1491">
        <v>8</v>
      </c>
      <c r="F8189" s="1492" t="s">
        <v>543</v>
      </c>
      <c r="G8189" s="1493">
        <v>1</v>
      </c>
      <c r="H8189" s="1492">
        <v>2008</v>
      </c>
      <c r="I8189" s="1494">
        <v>75</v>
      </c>
      <c r="J8189" s="1492">
        <v>100</v>
      </c>
      <c r="K8189" s="1494">
        <f t="shared" si="524"/>
        <v>0</v>
      </c>
      <c r="L8189" s="1492"/>
      <c r="M8189" s="1492"/>
      <c r="N8189" s="1495">
        <f t="shared" si="525"/>
        <v>0</v>
      </c>
      <c r="O8189" s="1492"/>
      <c r="P8189" s="1731"/>
      <c r="Q8189" s="1732">
        <f t="shared" si="526"/>
        <v>0</v>
      </c>
      <c r="R8189" s="2205"/>
    </row>
    <row r="8190" spans="3:18">
      <c r="C8190" s="1490">
        <v>16</v>
      </c>
      <c r="D8190" s="1492" t="s">
        <v>2866</v>
      </c>
      <c r="E8190" s="1491">
        <v>8</v>
      </c>
      <c r="F8190" s="1492" t="s">
        <v>543</v>
      </c>
      <c r="G8190" s="1493">
        <v>6</v>
      </c>
      <c r="H8190" s="1492">
        <v>2008</v>
      </c>
      <c r="I8190" s="1494">
        <v>297</v>
      </c>
      <c r="J8190" s="1492">
        <v>100</v>
      </c>
      <c r="K8190" s="1494">
        <f t="shared" si="524"/>
        <v>0</v>
      </c>
      <c r="L8190" s="1492"/>
      <c r="M8190" s="1492"/>
      <c r="N8190" s="1495">
        <f t="shared" si="525"/>
        <v>0</v>
      </c>
      <c r="O8190" s="1492"/>
      <c r="P8190" s="1731"/>
      <c r="Q8190" s="1732">
        <f t="shared" si="526"/>
        <v>0</v>
      </c>
      <c r="R8190" s="2205"/>
    </row>
    <row r="8191" spans="3:18">
      <c r="C8191" s="1490">
        <v>17</v>
      </c>
      <c r="D8191" s="1492" t="s">
        <v>3139</v>
      </c>
      <c r="E8191" s="1491">
        <v>8</v>
      </c>
      <c r="F8191" s="1492" t="s">
        <v>543</v>
      </c>
      <c r="G8191" s="1493">
        <v>4</v>
      </c>
      <c r="H8191" s="1492">
        <v>2008</v>
      </c>
      <c r="I8191" s="1494">
        <v>573.6</v>
      </c>
      <c r="J8191" s="1492">
        <v>100</v>
      </c>
      <c r="K8191" s="1494">
        <f t="shared" si="524"/>
        <v>0</v>
      </c>
      <c r="L8191" s="1492"/>
      <c r="M8191" s="1492"/>
      <c r="N8191" s="1495">
        <f t="shared" si="525"/>
        <v>0</v>
      </c>
      <c r="O8191" s="1492"/>
      <c r="P8191" s="1731"/>
      <c r="Q8191" s="1732">
        <f t="shared" si="526"/>
        <v>0</v>
      </c>
      <c r="R8191" s="2205"/>
    </row>
    <row r="8192" spans="3:18">
      <c r="C8192" s="1490">
        <v>18</v>
      </c>
      <c r="D8192" s="1492" t="s">
        <v>3140</v>
      </c>
      <c r="E8192" s="1491">
        <v>8</v>
      </c>
      <c r="F8192" s="1492" t="s">
        <v>543</v>
      </c>
      <c r="G8192" s="1493">
        <v>8</v>
      </c>
      <c r="H8192" s="1492">
        <v>2008</v>
      </c>
      <c r="I8192" s="1494">
        <v>1616.8</v>
      </c>
      <c r="J8192" s="1492">
        <v>100</v>
      </c>
      <c r="K8192" s="1494">
        <f t="shared" si="524"/>
        <v>0</v>
      </c>
      <c r="L8192" s="1492"/>
      <c r="M8192" s="1492"/>
      <c r="N8192" s="1495">
        <f t="shared" si="525"/>
        <v>0</v>
      </c>
      <c r="O8192" s="1492"/>
      <c r="P8192" s="1731"/>
      <c r="Q8192" s="1732">
        <f t="shared" si="526"/>
        <v>0</v>
      </c>
      <c r="R8192" s="2205"/>
    </row>
    <row r="8193" spans="3:18">
      <c r="C8193" s="1490">
        <v>19</v>
      </c>
      <c r="D8193" s="1492" t="s">
        <v>3141</v>
      </c>
      <c r="E8193" s="1491">
        <v>8</v>
      </c>
      <c r="F8193" s="1492" t="s">
        <v>543</v>
      </c>
      <c r="G8193" s="1493">
        <v>2</v>
      </c>
      <c r="H8193" s="1492">
        <v>2008</v>
      </c>
      <c r="I8193" s="1494">
        <v>930.2</v>
      </c>
      <c r="J8193" s="1492">
        <v>100</v>
      </c>
      <c r="K8193" s="1494">
        <f t="shared" si="524"/>
        <v>0</v>
      </c>
      <c r="L8193" s="1492"/>
      <c r="M8193" s="1492"/>
      <c r="N8193" s="1495">
        <f t="shared" si="525"/>
        <v>0</v>
      </c>
      <c r="O8193" s="1492"/>
      <c r="P8193" s="1731"/>
      <c r="Q8193" s="1732">
        <f t="shared" si="526"/>
        <v>0</v>
      </c>
      <c r="R8193" s="2205"/>
    </row>
    <row r="8194" spans="3:18">
      <c r="C8194" s="1490">
        <v>20</v>
      </c>
      <c r="D8194" s="1492" t="s">
        <v>2315</v>
      </c>
      <c r="E8194" s="1491">
        <v>8</v>
      </c>
      <c r="F8194" s="1492" t="s">
        <v>543</v>
      </c>
      <c r="G8194" s="1493">
        <v>6</v>
      </c>
      <c r="H8194" s="1492">
        <v>2008</v>
      </c>
      <c r="I8194" s="1494">
        <v>613.79999999999995</v>
      </c>
      <c r="J8194" s="1492">
        <v>100</v>
      </c>
      <c r="K8194" s="1494">
        <f t="shared" si="524"/>
        <v>0</v>
      </c>
      <c r="L8194" s="1492"/>
      <c r="M8194" s="1492"/>
      <c r="N8194" s="1495">
        <f t="shared" si="525"/>
        <v>0</v>
      </c>
      <c r="O8194" s="1492"/>
      <c r="P8194" s="1731"/>
      <c r="Q8194" s="1732">
        <f t="shared" si="526"/>
        <v>0</v>
      </c>
      <c r="R8194" s="2205"/>
    </row>
    <row r="8195" spans="3:18">
      <c r="C8195" s="1490">
        <v>21</v>
      </c>
      <c r="D8195" s="1492" t="s">
        <v>7454</v>
      </c>
      <c r="E8195" s="1491">
        <v>8</v>
      </c>
      <c r="F8195" s="1492" t="s">
        <v>543</v>
      </c>
      <c r="G8195" s="1493">
        <v>1</v>
      </c>
      <c r="H8195" s="1492">
        <v>2009</v>
      </c>
      <c r="I8195" s="1494">
        <v>75</v>
      </c>
      <c r="J8195" s="1492">
        <v>100</v>
      </c>
      <c r="K8195" s="1494">
        <f t="shared" si="524"/>
        <v>0</v>
      </c>
      <c r="L8195" s="1492"/>
      <c r="M8195" s="1492"/>
      <c r="N8195" s="1495">
        <f t="shared" si="525"/>
        <v>0</v>
      </c>
      <c r="O8195" s="1492"/>
      <c r="P8195" s="1731"/>
      <c r="Q8195" s="1732">
        <f t="shared" si="526"/>
        <v>0</v>
      </c>
      <c r="R8195" s="2205"/>
    </row>
    <row r="8196" spans="3:18" ht="27">
      <c r="C8196" s="1490">
        <v>22</v>
      </c>
      <c r="D8196" s="1492" t="s">
        <v>3239</v>
      </c>
      <c r="E8196" s="1491">
        <v>8</v>
      </c>
      <c r="F8196" s="1492" t="s">
        <v>543</v>
      </c>
      <c r="G8196" s="1493">
        <v>1</v>
      </c>
      <c r="H8196" s="1492">
        <v>2010</v>
      </c>
      <c r="I8196" s="1494">
        <v>500</v>
      </c>
      <c r="J8196" s="1492">
        <v>100</v>
      </c>
      <c r="K8196" s="1494">
        <f t="shared" si="524"/>
        <v>0</v>
      </c>
      <c r="L8196" s="1492"/>
      <c r="M8196" s="1492"/>
      <c r="N8196" s="1495">
        <f t="shared" si="525"/>
        <v>0</v>
      </c>
      <c r="O8196" s="1492"/>
      <c r="P8196" s="1731"/>
      <c r="Q8196" s="1732">
        <f t="shared" si="526"/>
        <v>0</v>
      </c>
      <c r="R8196" s="2205"/>
    </row>
    <row r="8197" spans="3:18">
      <c r="C8197" s="1490">
        <v>23</v>
      </c>
      <c r="D8197" s="1492" t="s">
        <v>7455</v>
      </c>
      <c r="E8197" s="1491">
        <v>8</v>
      </c>
      <c r="F8197" s="1492" t="s">
        <v>543</v>
      </c>
      <c r="G8197" s="1493">
        <v>1</v>
      </c>
      <c r="H8197" s="1492">
        <v>2011</v>
      </c>
      <c r="I8197" s="1494">
        <v>178.5</v>
      </c>
      <c r="J8197" s="1492">
        <v>100</v>
      </c>
      <c r="K8197" s="1494">
        <f t="shared" ref="K8197:K8199" si="528">IF(J8197=100,0,I8197-I8197*J8197%)</f>
        <v>0</v>
      </c>
      <c r="L8197" s="1492"/>
      <c r="M8197" s="1492"/>
      <c r="N8197" s="1495">
        <f t="shared" ref="N8197:N8228" si="529">+L8197*M8197</f>
        <v>0</v>
      </c>
      <c r="O8197" s="1492"/>
      <c r="P8197" s="1731"/>
      <c r="Q8197" s="1732">
        <f t="shared" ref="Q8197:Q8228" si="530">+O8197*P8197</f>
        <v>0</v>
      </c>
      <c r="R8197" s="2205"/>
    </row>
    <row r="8198" spans="3:18">
      <c r="C8198" s="1490">
        <v>24</v>
      </c>
      <c r="D8198" s="1492" t="s">
        <v>2321</v>
      </c>
      <c r="E8198" s="1491">
        <v>8</v>
      </c>
      <c r="F8198" s="1492" t="s">
        <v>543</v>
      </c>
      <c r="G8198" s="1493">
        <v>1</v>
      </c>
      <c r="H8198" s="1492">
        <v>2016</v>
      </c>
      <c r="I8198" s="1494">
        <v>115.5</v>
      </c>
      <c r="J8198" s="1492">
        <v>100</v>
      </c>
      <c r="K8198" s="1494">
        <f t="shared" si="528"/>
        <v>0</v>
      </c>
      <c r="L8198" s="1492"/>
      <c r="M8198" s="1492"/>
      <c r="N8198" s="1495">
        <f t="shared" si="529"/>
        <v>0</v>
      </c>
      <c r="O8198" s="1492"/>
      <c r="P8198" s="1731"/>
      <c r="Q8198" s="1732">
        <f t="shared" si="530"/>
        <v>0</v>
      </c>
      <c r="R8198" s="2205"/>
    </row>
    <row r="8199" spans="3:18">
      <c r="C8199" s="1490">
        <v>25</v>
      </c>
      <c r="D8199" s="1492" t="s">
        <v>2315</v>
      </c>
      <c r="E8199" s="1491">
        <v>8</v>
      </c>
      <c r="F8199" s="1492" t="s">
        <v>543</v>
      </c>
      <c r="G8199" s="1493">
        <v>3</v>
      </c>
      <c r="H8199" s="1492">
        <v>2021</v>
      </c>
      <c r="I8199" s="1494">
        <v>85.5</v>
      </c>
      <c r="J8199" s="1492">
        <v>50</v>
      </c>
      <c r="K8199" s="1494">
        <f t="shared" si="528"/>
        <v>42.75</v>
      </c>
      <c r="L8199" s="1492"/>
      <c r="M8199" s="1492"/>
      <c r="N8199" s="1495">
        <f t="shared" si="529"/>
        <v>0</v>
      </c>
      <c r="O8199" s="1492"/>
      <c r="P8199" s="1731"/>
      <c r="Q8199" s="1732">
        <f t="shared" si="530"/>
        <v>0</v>
      </c>
      <c r="R8199" s="2205"/>
    </row>
    <row r="8200" spans="3:18">
      <c r="C8200" s="1490">
        <v>26</v>
      </c>
      <c r="D8200" s="1492" t="s">
        <v>3240</v>
      </c>
      <c r="E8200" s="1491">
        <v>8</v>
      </c>
      <c r="F8200" s="1492" t="s">
        <v>543</v>
      </c>
      <c r="G8200" s="1493">
        <v>4</v>
      </c>
      <c r="H8200" s="1492">
        <v>2002</v>
      </c>
      <c r="I8200" s="1494">
        <v>214.7</v>
      </c>
      <c r="J8200" s="1492">
        <v>100</v>
      </c>
      <c r="K8200" s="1494">
        <f>IF(J8200=100,0,I8200-I8200*J8200%)</f>
        <v>0</v>
      </c>
      <c r="L8200" s="1492"/>
      <c r="M8200" s="1492"/>
      <c r="N8200" s="1495">
        <f t="shared" si="529"/>
        <v>0</v>
      </c>
      <c r="O8200" s="1492"/>
      <c r="P8200" s="1731"/>
      <c r="Q8200" s="1732">
        <f t="shared" si="530"/>
        <v>0</v>
      </c>
      <c r="R8200" s="2205"/>
    </row>
    <row r="8201" spans="3:18" ht="27">
      <c r="C8201" s="1490">
        <v>27</v>
      </c>
      <c r="D8201" s="1492" t="s">
        <v>7456</v>
      </c>
      <c r="E8201" s="1491">
        <v>8</v>
      </c>
      <c r="F8201" s="1492" t="s">
        <v>543</v>
      </c>
      <c r="G8201" s="1493">
        <v>2</v>
      </c>
      <c r="H8201" s="1492">
        <v>2023</v>
      </c>
      <c r="I8201" s="1494">
        <v>330</v>
      </c>
      <c r="J8201" s="1492">
        <v>25</v>
      </c>
      <c r="K8201" s="1494">
        <f>IF(J8201=100,0,I8201-I8201*J8201%)</f>
        <v>247.5</v>
      </c>
      <c r="L8201" s="1492"/>
      <c r="M8201" s="1492"/>
      <c r="N8201" s="1495">
        <f t="shared" si="529"/>
        <v>0</v>
      </c>
      <c r="O8201" s="1492"/>
      <c r="P8201" s="1731"/>
      <c r="Q8201" s="1732">
        <f t="shared" si="530"/>
        <v>0</v>
      </c>
      <c r="R8201" s="2205"/>
    </row>
    <row r="8202" spans="3:18">
      <c r="C8202" s="1490">
        <v>28</v>
      </c>
      <c r="D8202" s="1492" t="s">
        <v>7457</v>
      </c>
      <c r="E8202" s="1491">
        <v>8</v>
      </c>
      <c r="F8202" s="1492" t="s">
        <v>543</v>
      </c>
      <c r="G8202" s="1493">
        <v>1</v>
      </c>
      <c r="H8202" s="1492">
        <v>2023</v>
      </c>
      <c r="I8202" s="1494">
        <v>35</v>
      </c>
      <c r="J8202" s="1492">
        <v>25</v>
      </c>
      <c r="K8202" s="1494">
        <f>IF(J8202=100,0,I8202-I8202*J8202%)</f>
        <v>26.25</v>
      </c>
      <c r="L8202" s="1492"/>
      <c r="M8202" s="1492"/>
      <c r="N8202" s="1495">
        <f t="shared" si="529"/>
        <v>0</v>
      </c>
      <c r="O8202" s="1492"/>
      <c r="P8202" s="1731"/>
      <c r="Q8202" s="1732">
        <f t="shared" si="530"/>
        <v>0</v>
      </c>
      <c r="R8202" s="2205"/>
    </row>
    <row r="8203" spans="3:18">
      <c r="C8203" s="1490">
        <v>29</v>
      </c>
      <c r="D8203" s="1492" t="s">
        <v>7458</v>
      </c>
      <c r="E8203" s="1491">
        <v>8</v>
      </c>
      <c r="F8203" s="1492" t="s">
        <v>543</v>
      </c>
      <c r="G8203" s="1493">
        <v>1</v>
      </c>
      <c r="H8203" s="1492">
        <v>2023</v>
      </c>
      <c r="I8203" s="1494">
        <v>78</v>
      </c>
      <c r="J8203" s="1492">
        <v>25</v>
      </c>
      <c r="K8203" s="1494">
        <f>IF(J8203=100,0,I8203-I8203*J8203%)</f>
        <v>58.5</v>
      </c>
      <c r="L8203" s="1492"/>
      <c r="M8203" s="1492"/>
      <c r="N8203" s="1495">
        <f t="shared" si="529"/>
        <v>0</v>
      </c>
      <c r="O8203" s="1492"/>
      <c r="P8203" s="1731"/>
      <c r="Q8203" s="1732">
        <f t="shared" si="530"/>
        <v>0</v>
      </c>
      <c r="R8203" s="2205"/>
    </row>
    <row r="8204" spans="3:18">
      <c r="C8204" s="1470">
        <v>1</v>
      </c>
      <c r="D8204" s="1422" t="s">
        <v>4150</v>
      </c>
      <c r="E8204" s="1471">
        <v>8</v>
      </c>
      <c r="F8204" s="1422" t="s">
        <v>543</v>
      </c>
      <c r="G8204" s="1472">
        <v>150</v>
      </c>
      <c r="H8204" s="1422">
        <v>2008</v>
      </c>
      <c r="I8204" s="1473">
        <v>15749.25</v>
      </c>
      <c r="J8204" s="1422">
        <v>100</v>
      </c>
      <c r="K8204" s="1473">
        <v>0</v>
      </c>
      <c r="L8204" s="1422"/>
      <c r="M8204" s="1422"/>
      <c r="N8204" s="1474">
        <f t="shared" si="529"/>
        <v>0</v>
      </c>
      <c r="O8204" s="1422"/>
      <c r="P8204" s="1724"/>
      <c r="Q8204" s="1725">
        <f t="shared" si="530"/>
        <v>0</v>
      </c>
      <c r="R8204" s="2084" t="s">
        <v>488</v>
      </c>
    </row>
    <row r="8205" spans="3:18">
      <c r="C8205" s="1470">
        <v>2</v>
      </c>
      <c r="D8205" s="1422" t="s">
        <v>4151</v>
      </c>
      <c r="E8205" s="1471">
        <v>8</v>
      </c>
      <c r="F8205" s="1422" t="s">
        <v>543</v>
      </c>
      <c r="G8205" s="1472">
        <v>1</v>
      </c>
      <c r="H8205" s="1422">
        <v>2008</v>
      </c>
      <c r="I8205" s="1473">
        <v>3996</v>
      </c>
      <c r="J8205" s="1422">
        <v>100</v>
      </c>
      <c r="K8205" s="1473">
        <v>0</v>
      </c>
      <c r="L8205" s="1422"/>
      <c r="M8205" s="1422"/>
      <c r="N8205" s="1474">
        <f t="shared" si="529"/>
        <v>0</v>
      </c>
      <c r="O8205" s="1422"/>
      <c r="P8205" s="1724"/>
      <c r="Q8205" s="1725">
        <f t="shared" si="530"/>
        <v>0</v>
      </c>
      <c r="R8205" s="2085"/>
    </row>
    <row r="8206" spans="3:18">
      <c r="C8206" s="1470">
        <v>3</v>
      </c>
      <c r="D8206" s="1422" t="s">
        <v>4152</v>
      </c>
      <c r="E8206" s="1471">
        <v>8</v>
      </c>
      <c r="F8206" s="1422" t="s">
        <v>543</v>
      </c>
      <c r="G8206" s="1472">
        <v>45</v>
      </c>
      <c r="H8206" s="1422">
        <v>2008</v>
      </c>
      <c r="I8206" s="1473">
        <v>14145.75</v>
      </c>
      <c r="J8206" s="1422">
        <v>100</v>
      </c>
      <c r="K8206" s="1473">
        <v>0</v>
      </c>
      <c r="L8206" s="1422"/>
      <c r="M8206" s="1422"/>
      <c r="N8206" s="1474">
        <f t="shared" si="529"/>
        <v>0</v>
      </c>
      <c r="O8206" s="1422"/>
      <c r="P8206" s="1724"/>
      <c r="Q8206" s="1725">
        <f t="shared" si="530"/>
        <v>0</v>
      </c>
      <c r="R8206" s="2085"/>
    </row>
    <row r="8207" spans="3:18">
      <c r="C8207" s="1470">
        <v>4</v>
      </c>
      <c r="D8207" s="1422" t="s">
        <v>4153</v>
      </c>
      <c r="E8207" s="1471">
        <v>8</v>
      </c>
      <c r="F8207" s="1422" t="s">
        <v>543</v>
      </c>
      <c r="G8207" s="1472">
        <v>67</v>
      </c>
      <c r="H8207" s="1422">
        <v>2008</v>
      </c>
      <c r="I8207" s="1473">
        <v>9105.2999999999993</v>
      </c>
      <c r="J8207" s="1422">
        <v>100</v>
      </c>
      <c r="K8207" s="1473">
        <v>0</v>
      </c>
      <c r="L8207" s="1422"/>
      <c r="M8207" s="1422"/>
      <c r="N8207" s="1474">
        <f t="shared" si="529"/>
        <v>0</v>
      </c>
      <c r="O8207" s="1422"/>
      <c r="P8207" s="1724"/>
      <c r="Q8207" s="1725">
        <f t="shared" si="530"/>
        <v>0</v>
      </c>
      <c r="R8207" s="2085"/>
    </row>
    <row r="8208" spans="3:18">
      <c r="C8208" s="1470">
        <v>5</v>
      </c>
      <c r="D8208" s="1422" t="s">
        <v>4567</v>
      </c>
      <c r="E8208" s="1471">
        <v>8</v>
      </c>
      <c r="F8208" s="1422" t="s">
        <v>543</v>
      </c>
      <c r="G8208" s="1472">
        <v>10</v>
      </c>
      <c r="H8208" s="1422">
        <v>2018</v>
      </c>
      <c r="I8208" s="1473">
        <v>1249.2</v>
      </c>
      <c r="J8208" s="1422">
        <v>87.5</v>
      </c>
      <c r="K8208" s="1473">
        <v>156.15000000000009</v>
      </c>
      <c r="L8208" s="1422"/>
      <c r="M8208" s="1422"/>
      <c r="N8208" s="1474">
        <f t="shared" si="529"/>
        <v>0</v>
      </c>
      <c r="O8208" s="1422"/>
      <c r="P8208" s="1724"/>
      <c r="Q8208" s="1725">
        <f t="shared" si="530"/>
        <v>0</v>
      </c>
      <c r="R8208" s="2085"/>
    </row>
    <row r="8209" spans="3:18">
      <c r="C8209" s="1470">
        <v>6</v>
      </c>
      <c r="D8209" s="1422" t="s">
        <v>2356</v>
      </c>
      <c r="E8209" s="1471">
        <v>8</v>
      </c>
      <c r="F8209" s="1422" t="s">
        <v>543</v>
      </c>
      <c r="G8209" s="1472">
        <v>1</v>
      </c>
      <c r="H8209" s="1422">
        <v>2016</v>
      </c>
      <c r="I8209" s="1473">
        <v>146.1</v>
      </c>
      <c r="J8209" s="1422">
        <v>100</v>
      </c>
      <c r="K8209" s="1473">
        <v>0</v>
      </c>
      <c r="L8209" s="1422"/>
      <c r="M8209" s="1422"/>
      <c r="N8209" s="1474">
        <f t="shared" si="529"/>
        <v>0</v>
      </c>
      <c r="O8209" s="1422"/>
      <c r="P8209" s="1724"/>
      <c r="Q8209" s="1725">
        <f t="shared" si="530"/>
        <v>0</v>
      </c>
      <c r="R8209" s="2085"/>
    </row>
    <row r="8210" spans="3:18">
      <c r="C8210" s="1470">
        <v>7</v>
      </c>
      <c r="D8210" s="1422" t="s">
        <v>5836</v>
      </c>
      <c r="E8210" s="1471">
        <v>8</v>
      </c>
      <c r="F8210" s="1422" t="s">
        <v>543</v>
      </c>
      <c r="G8210" s="1472">
        <v>1</v>
      </c>
      <c r="H8210" s="1422">
        <v>2022</v>
      </c>
      <c r="I8210" s="1473">
        <v>39</v>
      </c>
      <c r="J8210" s="1422">
        <v>37.5</v>
      </c>
      <c r="K8210" s="1473">
        <v>24.375</v>
      </c>
      <c r="L8210" s="1422"/>
      <c r="M8210" s="1422"/>
      <c r="N8210" s="1474">
        <f t="shared" si="529"/>
        <v>0</v>
      </c>
      <c r="O8210" s="1422"/>
      <c r="P8210" s="1724"/>
      <c r="Q8210" s="1725">
        <f t="shared" si="530"/>
        <v>0</v>
      </c>
      <c r="R8210" s="2085"/>
    </row>
    <row r="8211" spans="3:18">
      <c r="C8211" s="1470">
        <v>8</v>
      </c>
      <c r="D8211" s="1422" t="s">
        <v>5833</v>
      </c>
      <c r="E8211" s="1471">
        <v>8</v>
      </c>
      <c r="F8211" s="1422" t="s">
        <v>543</v>
      </c>
      <c r="G8211" s="1472">
        <v>1</v>
      </c>
      <c r="H8211" s="1422">
        <v>2022</v>
      </c>
      <c r="I8211" s="1473">
        <v>280</v>
      </c>
      <c r="J8211" s="1422">
        <v>37.5</v>
      </c>
      <c r="K8211" s="1473">
        <v>175</v>
      </c>
      <c r="L8211" s="1422"/>
      <c r="M8211" s="1422"/>
      <c r="N8211" s="1474">
        <f t="shared" si="529"/>
        <v>0</v>
      </c>
      <c r="O8211" s="1422"/>
      <c r="P8211" s="1724"/>
      <c r="Q8211" s="1725">
        <f t="shared" si="530"/>
        <v>0</v>
      </c>
      <c r="R8211" s="2085"/>
    </row>
    <row r="8212" spans="3:18">
      <c r="C8212" s="1470">
        <v>9</v>
      </c>
      <c r="D8212" s="1422" t="s">
        <v>5833</v>
      </c>
      <c r="E8212" s="1471">
        <v>8</v>
      </c>
      <c r="F8212" s="1422" t="s">
        <v>543</v>
      </c>
      <c r="G8212" s="1472">
        <v>1</v>
      </c>
      <c r="H8212" s="1422">
        <v>2022</v>
      </c>
      <c r="I8212" s="1473">
        <v>280</v>
      </c>
      <c r="J8212" s="1422">
        <v>37.5</v>
      </c>
      <c r="K8212" s="1473">
        <v>175</v>
      </c>
      <c r="L8212" s="1422"/>
      <c r="M8212" s="1422"/>
      <c r="N8212" s="1474">
        <f t="shared" si="529"/>
        <v>0</v>
      </c>
      <c r="O8212" s="1422"/>
      <c r="P8212" s="1724"/>
      <c r="Q8212" s="1725">
        <f t="shared" si="530"/>
        <v>0</v>
      </c>
      <c r="R8212" s="2085"/>
    </row>
    <row r="8213" spans="3:18">
      <c r="C8213" s="1470">
        <v>10</v>
      </c>
      <c r="D8213" s="1422" t="s">
        <v>5833</v>
      </c>
      <c r="E8213" s="1471">
        <v>8</v>
      </c>
      <c r="F8213" s="1422" t="s">
        <v>543</v>
      </c>
      <c r="G8213" s="1472">
        <v>1</v>
      </c>
      <c r="H8213" s="1422">
        <v>2022</v>
      </c>
      <c r="I8213" s="1473">
        <v>280</v>
      </c>
      <c r="J8213" s="1422">
        <v>37.5</v>
      </c>
      <c r="K8213" s="1473">
        <v>175</v>
      </c>
      <c r="L8213" s="1422"/>
      <c r="M8213" s="1422"/>
      <c r="N8213" s="1474">
        <f t="shared" si="529"/>
        <v>0</v>
      </c>
      <c r="O8213" s="1422"/>
      <c r="P8213" s="1724"/>
      <c r="Q8213" s="1725">
        <f t="shared" si="530"/>
        <v>0</v>
      </c>
      <c r="R8213" s="2085"/>
    </row>
    <row r="8214" spans="3:18">
      <c r="C8214" s="1470">
        <v>11</v>
      </c>
      <c r="D8214" s="1422" t="s">
        <v>2779</v>
      </c>
      <c r="E8214" s="1471">
        <v>8</v>
      </c>
      <c r="F8214" s="1422" t="s">
        <v>543</v>
      </c>
      <c r="G8214" s="1472">
        <v>1</v>
      </c>
      <c r="H8214" s="1422">
        <v>2022</v>
      </c>
      <c r="I8214" s="1473">
        <v>200</v>
      </c>
      <c r="J8214" s="1422">
        <v>37.5</v>
      </c>
      <c r="K8214" s="1473">
        <v>125</v>
      </c>
      <c r="L8214" s="1422"/>
      <c r="M8214" s="1422"/>
      <c r="N8214" s="1474">
        <f t="shared" si="529"/>
        <v>0</v>
      </c>
      <c r="O8214" s="1422"/>
      <c r="P8214" s="1724"/>
      <c r="Q8214" s="1725">
        <f t="shared" si="530"/>
        <v>0</v>
      </c>
      <c r="R8214" s="2085"/>
    </row>
    <row r="8215" spans="3:18">
      <c r="C8215" s="1470">
        <v>12</v>
      </c>
      <c r="D8215" s="1422" t="s">
        <v>2779</v>
      </c>
      <c r="E8215" s="1471">
        <v>8</v>
      </c>
      <c r="F8215" s="1422" t="s">
        <v>543</v>
      </c>
      <c r="G8215" s="1472">
        <v>1</v>
      </c>
      <c r="H8215" s="1422">
        <v>2022</v>
      </c>
      <c r="I8215" s="1473">
        <v>200</v>
      </c>
      <c r="J8215" s="1422">
        <v>37.5</v>
      </c>
      <c r="K8215" s="1473">
        <v>125</v>
      </c>
      <c r="L8215" s="1422"/>
      <c r="M8215" s="1422"/>
      <c r="N8215" s="1474">
        <f t="shared" si="529"/>
        <v>0</v>
      </c>
      <c r="O8215" s="1422"/>
      <c r="P8215" s="1724"/>
      <c r="Q8215" s="1725">
        <f t="shared" si="530"/>
        <v>0</v>
      </c>
      <c r="R8215" s="2085"/>
    </row>
    <row r="8216" spans="3:18">
      <c r="C8216" s="1470">
        <v>13</v>
      </c>
      <c r="D8216" s="1422" t="s">
        <v>2779</v>
      </c>
      <c r="E8216" s="1471">
        <v>8</v>
      </c>
      <c r="F8216" s="1422" t="s">
        <v>543</v>
      </c>
      <c r="G8216" s="1472">
        <v>1</v>
      </c>
      <c r="H8216" s="1422">
        <v>2022</v>
      </c>
      <c r="I8216" s="1473">
        <v>200</v>
      </c>
      <c r="J8216" s="1422">
        <v>37.5</v>
      </c>
      <c r="K8216" s="1473">
        <v>125</v>
      </c>
      <c r="L8216" s="1422"/>
      <c r="M8216" s="1422"/>
      <c r="N8216" s="1474">
        <f t="shared" si="529"/>
        <v>0</v>
      </c>
      <c r="O8216" s="1422"/>
      <c r="P8216" s="1724"/>
      <c r="Q8216" s="1725">
        <f t="shared" si="530"/>
        <v>0</v>
      </c>
      <c r="R8216" s="2085"/>
    </row>
    <row r="8217" spans="3:18">
      <c r="C8217" s="1470">
        <v>14</v>
      </c>
      <c r="D8217" s="1422" t="s">
        <v>2779</v>
      </c>
      <c r="E8217" s="1471">
        <v>8</v>
      </c>
      <c r="F8217" s="1422" t="s">
        <v>543</v>
      </c>
      <c r="G8217" s="1472">
        <v>1</v>
      </c>
      <c r="H8217" s="1422">
        <v>2022</v>
      </c>
      <c r="I8217" s="1473">
        <v>200</v>
      </c>
      <c r="J8217" s="1422">
        <v>37.5</v>
      </c>
      <c r="K8217" s="1473">
        <v>125</v>
      </c>
      <c r="L8217" s="1422"/>
      <c r="M8217" s="1422"/>
      <c r="N8217" s="1474">
        <f t="shared" si="529"/>
        <v>0</v>
      </c>
      <c r="O8217" s="1422"/>
      <c r="P8217" s="1724"/>
      <c r="Q8217" s="1725">
        <f t="shared" si="530"/>
        <v>0</v>
      </c>
      <c r="R8217" s="2085"/>
    </row>
    <row r="8218" spans="3:18">
      <c r="C8218" s="1470">
        <v>15</v>
      </c>
      <c r="D8218" s="1422" t="s">
        <v>2779</v>
      </c>
      <c r="E8218" s="1471">
        <v>8</v>
      </c>
      <c r="F8218" s="1422" t="s">
        <v>543</v>
      </c>
      <c r="G8218" s="1472">
        <v>1</v>
      </c>
      <c r="H8218" s="1422">
        <v>2022</v>
      </c>
      <c r="I8218" s="1473">
        <v>200</v>
      </c>
      <c r="J8218" s="1422">
        <v>37.5</v>
      </c>
      <c r="K8218" s="1473">
        <v>125</v>
      </c>
      <c r="L8218" s="1422"/>
      <c r="M8218" s="1422"/>
      <c r="N8218" s="1474">
        <f t="shared" si="529"/>
        <v>0</v>
      </c>
      <c r="O8218" s="1422"/>
      <c r="P8218" s="1724"/>
      <c r="Q8218" s="1725">
        <f t="shared" si="530"/>
        <v>0</v>
      </c>
      <c r="R8218" s="2085"/>
    </row>
    <row r="8219" spans="3:18">
      <c r="C8219" s="1470">
        <v>16</v>
      </c>
      <c r="D8219" s="1422" t="s">
        <v>2779</v>
      </c>
      <c r="E8219" s="1471">
        <v>8</v>
      </c>
      <c r="F8219" s="1422" t="s">
        <v>543</v>
      </c>
      <c r="G8219" s="1472">
        <v>1</v>
      </c>
      <c r="H8219" s="1422">
        <v>2022</v>
      </c>
      <c r="I8219" s="1473">
        <v>200</v>
      </c>
      <c r="J8219" s="1422">
        <v>37.5</v>
      </c>
      <c r="K8219" s="1473">
        <v>125</v>
      </c>
      <c r="L8219" s="1422"/>
      <c r="M8219" s="1422"/>
      <c r="N8219" s="1474">
        <f t="shared" si="529"/>
        <v>0</v>
      </c>
      <c r="O8219" s="1422"/>
      <c r="P8219" s="1724"/>
      <c r="Q8219" s="1725">
        <f t="shared" si="530"/>
        <v>0</v>
      </c>
      <c r="R8219" s="2085"/>
    </row>
    <row r="8220" spans="3:18">
      <c r="C8220" s="1470">
        <v>17</v>
      </c>
      <c r="D8220" s="1422" t="s">
        <v>2779</v>
      </c>
      <c r="E8220" s="1471">
        <v>8</v>
      </c>
      <c r="F8220" s="1422" t="s">
        <v>543</v>
      </c>
      <c r="G8220" s="1472">
        <v>1</v>
      </c>
      <c r="H8220" s="1422">
        <v>2022</v>
      </c>
      <c r="I8220" s="1473">
        <v>200</v>
      </c>
      <c r="J8220" s="1422">
        <v>37.5</v>
      </c>
      <c r="K8220" s="1473">
        <v>125</v>
      </c>
      <c r="L8220" s="1422"/>
      <c r="M8220" s="1422"/>
      <c r="N8220" s="1474">
        <f t="shared" si="529"/>
        <v>0</v>
      </c>
      <c r="O8220" s="1422"/>
      <c r="P8220" s="1724"/>
      <c r="Q8220" s="1725">
        <f t="shared" si="530"/>
        <v>0</v>
      </c>
      <c r="R8220" s="2085"/>
    </row>
    <row r="8221" spans="3:18">
      <c r="C8221" s="1470">
        <v>18</v>
      </c>
      <c r="D8221" s="1422" t="s">
        <v>2779</v>
      </c>
      <c r="E8221" s="1471">
        <v>8</v>
      </c>
      <c r="F8221" s="1422" t="s">
        <v>543</v>
      </c>
      <c r="G8221" s="1472">
        <v>1</v>
      </c>
      <c r="H8221" s="1422">
        <v>2022</v>
      </c>
      <c r="I8221" s="1473">
        <v>200</v>
      </c>
      <c r="J8221" s="1422">
        <v>37.5</v>
      </c>
      <c r="K8221" s="1473">
        <v>125</v>
      </c>
      <c r="L8221" s="1422"/>
      <c r="M8221" s="1422"/>
      <c r="N8221" s="1474">
        <f t="shared" si="529"/>
        <v>0</v>
      </c>
      <c r="O8221" s="1422"/>
      <c r="P8221" s="1724"/>
      <c r="Q8221" s="1725">
        <f t="shared" si="530"/>
        <v>0</v>
      </c>
      <c r="R8221" s="2085"/>
    </row>
    <row r="8222" spans="3:18">
      <c r="C8222" s="1470">
        <v>19</v>
      </c>
      <c r="D8222" s="1422" t="s">
        <v>2779</v>
      </c>
      <c r="E8222" s="1471">
        <v>8</v>
      </c>
      <c r="F8222" s="1422" t="s">
        <v>543</v>
      </c>
      <c r="G8222" s="1472">
        <v>1</v>
      </c>
      <c r="H8222" s="1422">
        <v>2022</v>
      </c>
      <c r="I8222" s="1473">
        <v>200</v>
      </c>
      <c r="J8222" s="1422">
        <v>37.5</v>
      </c>
      <c r="K8222" s="1473">
        <v>125</v>
      </c>
      <c r="L8222" s="1422"/>
      <c r="M8222" s="1422"/>
      <c r="N8222" s="1474">
        <f t="shared" si="529"/>
        <v>0</v>
      </c>
      <c r="O8222" s="1422"/>
      <c r="P8222" s="1724"/>
      <c r="Q8222" s="1725">
        <f t="shared" si="530"/>
        <v>0</v>
      </c>
      <c r="R8222" s="2085"/>
    </row>
    <row r="8223" spans="3:18">
      <c r="C8223" s="1470">
        <v>20</v>
      </c>
      <c r="D8223" s="1422" t="s">
        <v>2779</v>
      </c>
      <c r="E8223" s="1471">
        <v>8</v>
      </c>
      <c r="F8223" s="1422" t="s">
        <v>543</v>
      </c>
      <c r="G8223" s="1472">
        <v>1</v>
      </c>
      <c r="H8223" s="1422">
        <v>2022</v>
      </c>
      <c r="I8223" s="1473">
        <v>200</v>
      </c>
      <c r="J8223" s="1422">
        <v>37.5</v>
      </c>
      <c r="K8223" s="1473">
        <v>125</v>
      </c>
      <c r="L8223" s="1422"/>
      <c r="M8223" s="1422"/>
      <c r="N8223" s="1474">
        <f t="shared" si="529"/>
        <v>0</v>
      </c>
      <c r="O8223" s="1422"/>
      <c r="P8223" s="1724"/>
      <c r="Q8223" s="1725">
        <f t="shared" si="530"/>
        <v>0</v>
      </c>
      <c r="R8223" s="2085"/>
    </row>
    <row r="8224" spans="3:18">
      <c r="C8224" s="1470">
        <v>21</v>
      </c>
      <c r="D8224" s="1422" t="s">
        <v>7459</v>
      </c>
      <c r="E8224" s="1471">
        <v>8</v>
      </c>
      <c r="F8224" s="1422" t="s">
        <v>543</v>
      </c>
      <c r="G8224" s="1472">
        <v>1</v>
      </c>
      <c r="H8224" s="1422">
        <v>2023</v>
      </c>
      <c r="I8224" s="1473">
        <v>68</v>
      </c>
      <c r="J8224" s="1422">
        <v>25</v>
      </c>
      <c r="K8224" s="1473">
        <v>51</v>
      </c>
      <c r="L8224" s="1422"/>
      <c r="M8224" s="1422"/>
      <c r="N8224" s="1474">
        <f t="shared" si="529"/>
        <v>0</v>
      </c>
      <c r="O8224" s="1422"/>
      <c r="P8224" s="1724"/>
      <c r="Q8224" s="1725">
        <f t="shared" si="530"/>
        <v>0</v>
      </c>
      <c r="R8224" s="2085"/>
    </row>
    <row r="8225" spans="1:18">
      <c r="C8225" s="1470">
        <v>22</v>
      </c>
      <c r="D8225" s="1422" t="s">
        <v>2864</v>
      </c>
      <c r="E8225" s="1471">
        <v>8</v>
      </c>
      <c r="F8225" s="1422" t="s">
        <v>543</v>
      </c>
      <c r="G8225" s="1472">
        <v>1</v>
      </c>
      <c r="H8225" s="1422">
        <v>2020</v>
      </c>
      <c r="I8225" s="1473">
        <v>175</v>
      </c>
      <c r="J8225" s="1422">
        <v>62.5</v>
      </c>
      <c r="K8225" s="1473">
        <v>65.625</v>
      </c>
      <c r="L8225" s="1422"/>
      <c r="M8225" s="1422"/>
      <c r="N8225" s="1474">
        <f t="shared" si="529"/>
        <v>0</v>
      </c>
      <c r="O8225" s="1422"/>
      <c r="P8225" s="1724"/>
      <c r="Q8225" s="1725">
        <f t="shared" si="530"/>
        <v>0</v>
      </c>
      <c r="R8225" s="2085"/>
    </row>
    <row r="8226" spans="1:18">
      <c r="C8226" s="1470">
        <v>23</v>
      </c>
      <c r="D8226" s="1422" t="s">
        <v>2864</v>
      </c>
      <c r="E8226" s="1471">
        <v>8</v>
      </c>
      <c r="F8226" s="1422" t="s">
        <v>543</v>
      </c>
      <c r="G8226" s="1472">
        <v>1</v>
      </c>
      <c r="H8226" s="1422">
        <v>2020</v>
      </c>
      <c r="I8226" s="1473">
        <v>175</v>
      </c>
      <c r="J8226" s="1422">
        <v>62.5</v>
      </c>
      <c r="K8226" s="1473">
        <v>65.625</v>
      </c>
      <c r="L8226" s="1422"/>
      <c r="M8226" s="1422"/>
      <c r="N8226" s="1474">
        <f t="shared" si="529"/>
        <v>0</v>
      </c>
      <c r="O8226" s="1422"/>
      <c r="P8226" s="1724"/>
      <c r="Q8226" s="1725">
        <f t="shared" si="530"/>
        <v>0</v>
      </c>
      <c r="R8226" s="2085"/>
    </row>
    <row r="8227" spans="1:18">
      <c r="C8227" s="1470">
        <v>24</v>
      </c>
      <c r="D8227" s="1422" t="s">
        <v>2828</v>
      </c>
      <c r="E8227" s="1471">
        <v>8</v>
      </c>
      <c r="F8227" s="1422" t="s">
        <v>543</v>
      </c>
      <c r="G8227" s="1472">
        <v>1</v>
      </c>
      <c r="H8227" s="1422">
        <v>2020</v>
      </c>
      <c r="I8227" s="1473">
        <v>37</v>
      </c>
      <c r="J8227" s="1422">
        <v>62.5</v>
      </c>
      <c r="K8227" s="1473">
        <v>13.875</v>
      </c>
      <c r="L8227" s="1422"/>
      <c r="M8227" s="1422"/>
      <c r="N8227" s="1474">
        <f t="shared" si="529"/>
        <v>0</v>
      </c>
      <c r="O8227" s="1422"/>
      <c r="P8227" s="1724"/>
      <c r="Q8227" s="1725">
        <f t="shared" si="530"/>
        <v>0</v>
      </c>
      <c r="R8227" s="2086"/>
    </row>
    <row r="8228" spans="1:18">
      <c r="C8228" s="1465">
        <v>1</v>
      </c>
      <c r="D8228" s="1411" t="s">
        <v>4586</v>
      </c>
      <c r="E8228" s="509">
        <v>8</v>
      </c>
      <c r="F8228" s="1411" t="s">
        <v>543</v>
      </c>
      <c r="G8228" s="1469">
        <v>3</v>
      </c>
      <c r="H8228" s="1411">
        <v>2008</v>
      </c>
      <c r="I8228" s="1411">
        <v>341</v>
      </c>
      <c r="J8228" s="1411">
        <f t="shared" ref="J8228:J8233" si="531">IF(($J$14-H8228)*J$7939&gt;100,100,($J$14-H8228)*J$7939)</f>
        <v>100</v>
      </c>
      <c r="K8228" s="1411">
        <f t="shared" ref="K8228:K8233" si="532">IF(J8228=100,0,I8228-I8228*J8228%)</f>
        <v>0</v>
      </c>
      <c r="L8228" s="1411"/>
      <c r="M8228" s="1411"/>
      <c r="N8228" s="433">
        <f t="shared" si="529"/>
        <v>0</v>
      </c>
      <c r="O8228" s="1411"/>
      <c r="P8228" s="1707"/>
      <c r="Q8228" s="430">
        <f t="shared" si="530"/>
        <v>0</v>
      </c>
      <c r="R8228" s="2091" t="s">
        <v>7460</v>
      </c>
    </row>
    <row r="8229" spans="1:18">
      <c r="C8229" s="1465">
        <v>2</v>
      </c>
      <c r="D8229" s="1411" t="s">
        <v>4514</v>
      </c>
      <c r="E8229" s="509">
        <v>8</v>
      </c>
      <c r="F8229" s="1411" t="s">
        <v>543</v>
      </c>
      <c r="G8229" s="1469">
        <v>1</v>
      </c>
      <c r="H8229" s="1411">
        <v>2009</v>
      </c>
      <c r="I8229" s="1411">
        <v>45.45</v>
      </c>
      <c r="J8229" s="1411">
        <f t="shared" si="531"/>
        <v>100</v>
      </c>
      <c r="K8229" s="1411">
        <f t="shared" si="532"/>
        <v>0</v>
      </c>
      <c r="L8229" s="1411"/>
      <c r="M8229" s="1411"/>
      <c r="N8229" s="433">
        <f>+L8229*M8229</f>
        <v>0</v>
      </c>
      <c r="O8229" s="1411"/>
      <c r="P8229" s="1707"/>
      <c r="Q8229" s="430">
        <f>+O8229*P8229</f>
        <v>0</v>
      </c>
      <c r="R8229" s="2092"/>
    </row>
    <row r="8230" spans="1:18">
      <c r="C8230" s="1465">
        <v>3</v>
      </c>
      <c r="D8230" s="1411" t="s">
        <v>4515</v>
      </c>
      <c r="E8230" s="509">
        <v>8</v>
      </c>
      <c r="F8230" s="1411" t="s">
        <v>543</v>
      </c>
      <c r="G8230" s="1469">
        <v>1</v>
      </c>
      <c r="H8230" s="1411">
        <v>2009</v>
      </c>
      <c r="I8230" s="1411">
        <v>45.45</v>
      </c>
      <c r="J8230" s="1411">
        <f t="shared" si="531"/>
        <v>100</v>
      </c>
      <c r="K8230" s="1411">
        <f t="shared" si="532"/>
        <v>0</v>
      </c>
      <c r="L8230" s="1411"/>
      <c r="M8230" s="1411"/>
      <c r="N8230" s="433">
        <f>+L8230*M8230</f>
        <v>0</v>
      </c>
      <c r="O8230" s="1411"/>
      <c r="P8230" s="1707"/>
      <c r="Q8230" s="430">
        <f>+O8230*P8230</f>
        <v>0</v>
      </c>
      <c r="R8230" s="2092"/>
    </row>
    <row r="8231" spans="1:18">
      <c r="C8231" s="1465">
        <v>4</v>
      </c>
      <c r="D8231" s="1411" t="s">
        <v>2772</v>
      </c>
      <c r="E8231" s="509">
        <v>8</v>
      </c>
      <c r="F8231" s="1411" t="s">
        <v>543</v>
      </c>
      <c r="G8231" s="1469">
        <v>3</v>
      </c>
      <c r="H8231" s="1411">
        <v>2010</v>
      </c>
      <c r="I8231" s="1411">
        <v>29.5</v>
      </c>
      <c r="J8231" s="1411">
        <f t="shared" si="531"/>
        <v>100</v>
      </c>
      <c r="K8231" s="1411">
        <f t="shared" si="532"/>
        <v>0</v>
      </c>
      <c r="L8231" s="1411"/>
      <c r="M8231" s="1411"/>
      <c r="N8231" s="433">
        <f>+L8231*M8231</f>
        <v>0</v>
      </c>
      <c r="O8231" s="1411"/>
      <c r="P8231" s="1707"/>
      <c r="Q8231" s="430">
        <f>+O8231*P8231</f>
        <v>0</v>
      </c>
      <c r="R8231" s="2092"/>
    </row>
    <row r="8232" spans="1:18">
      <c r="C8232" s="1465">
        <v>5</v>
      </c>
      <c r="D8232" s="1411" t="s">
        <v>2772</v>
      </c>
      <c r="E8232" s="509">
        <v>8</v>
      </c>
      <c r="F8232" s="1411" t="s">
        <v>543</v>
      </c>
      <c r="G8232" s="1469">
        <v>3</v>
      </c>
      <c r="H8232" s="1411">
        <v>2011</v>
      </c>
      <c r="I8232" s="1411">
        <v>60</v>
      </c>
      <c r="J8232" s="1411">
        <f t="shared" si="531"/>
        <v>100</v>
      </c>
      <c r="K8232" s="1411">
        <f t="shared" si="532"/>
        <v>0</v>
      </c>
      <c r="L8232" s="1411"/>
      <c r="M8232" s="1411"/>
      <c r="N8232" s="433">
        <f>+L8232*M8232</f>
        <v>0</v>
      </c>
      <c r="O8232" s="1411"/>
      <c r="P8232" s="1707"/>
      <c r="Q8232" s="430">
        <f>+O8232*P8232</f>
        <v>0</v>
      </c>
      <c r="R8232" s="2092"/>
    </row>
    <row r="8233" spans="1:18">
      <c r="C8233" s="1465">
        <v>6</v>
      </c>
      <c r="D8233" s="1411" t="s">
        <v>4587</v>
      </c>
      <c r="E8233" s="509">
        <v>8</v>
      </c>
      <c r="F8233" s="1411" t="s">
        <v>543</v>
      </c>
      <c r="G8233" s="1469">
        <v>2</v>
      </c>
      <c r="H8233" s="1411">
        <v>2013</v>
      </c>
      <c r="I8233" s="1411">
        <v>623.20000000000005</v>
      </c>
      <c r="J8233" s="1411">
        <f t="shared" si="531"/>
        <v>100</v>
      </c>
      <c r="K8233" s="1411">
        <f t="shared" si="532"/>
        <v>0</v>
      </c>
      <c r="L8233" s="1411"/>
      <c r="M8233" s="1411"/>
      <c r="N8233" s="433">
        <f>+L8233*M8233</f>
        <v>0</v>
      </c>
      <c r="O8233" s="1411"/>
      <c r="P8233" s="1707"/>
      <c r="Q8233" s="430">
        <f>+O8233*P8233</f>
        <v>0</v>
      </c>
      <c r="R8233" s="2093"/>
    </row>
    <row r="8234" spans="1:18" ht="27">
      <c r="C8234" s="25"/>
      <c r="D8234" s="1421" t="s">
        <v>6791</v>
      </c>
      <c r="E8234" s="11"/>
      <c r="F8234" s="11"/>
      <c r="G8234" s="1574">
        <f>SUMIF(J7940:J8233,"&lt;100",G7940:G8233)</f>
        <v>204</v>
      </c>
      <c r="H8234" s="11"/>
      <c r="I8234" s="11"/>
      <c r="K8234" s="11"/>
      <c r="L8234" s="11"/>
      <c r="M8234" s="11"/>
      <c r="N8234" s="80"/>
      <c r="O8234" s="11"/>
      <c r="P8234" s="1720"/>
      <c r="Q8234" s="1757"/>
    </row>
    <row r="8235" spans="1:18" ht="32.25" customHeight="1">
      <c r="A8235" s="1155"/>
      <c r="B8235" s="1155"/>
      <c r="C8235" s="1007"/>
      <c r="D8235" s="1143" t="s">
        <v>375</v>
      </c>
      <c r="E8235" s="1008"/>
      <c r="F8235" s="1405" t="s">
        <v>1</v>
      </c>
      <c r="G8235" s="1456" t="s">
        <v>1</v>
      </c>
      <c r="H8235" s="1455" t="s">
        <v>1</v>
      </c>
      <c r="I8235" s="1455" t="s">
        <v>1</v>
      </c>
      <c r="J8235" s="1455" t="s">
        <v>1</v>
      </c>
      <c r="K8235" s="1455" t="s">
        <v>1</v>
      </c>
      <c r="L8235" s="1456" t="s">
        <v>1</v>
      </c>
      <c r="M8235" s="1455" t="s">
        <v>1</v>
      </c>
      <c r="N8235" s="1406">
        <f>+N4208+N16</f>
        <v>0</v>
      </c>
      <c r="O8235" s="1705" t="s">
        <v>1</v>
      </c>
      <c r="P8235" s="1716" t="s">
        <v>1</v>
      </c>
      <c r="Q8235" s="1717">
        <f>+Q4208+Q16</f>
        <v>383494.43400000001</v>
      </c>
    </row>
    <row r="8236" spans="1:18">
      <c r="Q8236" s="1793"/>
    </row>
  </sheetData>
  <mergeCells count="174">
    <mergeCell ref="R8128:R8130"/>
    <mergeCell ref="R8131:R8174"/>
    <mergeCell ref="R8175:R8203"/>
    <mergeCell ref="R8204:R8227"/>
    <mergeCell ref="R8228:R8233"/>
    <mergeCell ref="R8021:R8045"/>
    <mergeCell ref="R8046:R8056"/>
    <mergeCell ref="R8057:R8058"/>
    <mergeCell ref="R8059:R8064"/>
    <mergeCell ref="R8065:R8094"/>
    <mergeCell ref="R8095:R8100"/>
    <mergeCell ref="R8101:R8102"/>
    <mergeCell ref="R8103:R8119"/>
    <mergeCell ref="R8120:R8127"/>
    <mergeCell ref="R7723:R7727"/>
    <mergeCell ref="R7728:R7748"/>
    <mergeCell ref="R7749:R7755"/>
    <mergeCell ref="R7756:R7885"/>
    <mergeCell ref="R7886:R7937"/>
    <mergeCell ref="R7941:R7957"/>
    <mergeCell ref="R7958:R7974"/>
    <mergeCell ref="R7975:R8000"/>
    <mergeCell ref="R8001:R8020"/>
    <mergeCell ref="R7560:R7591"/>
    <mergeCell ref="R7592:R7619"/>
    <mergeCell ref="R7620:R7644"/>
    <mergeCell ref="R7645:R7672"/>
    <mergeCell ref="R7369:R7415"/>
    <mergeCell ref="R7673:R7685"/>
    <mergeCell ref="R7686:R7697"/>
    <mergeCell ref="R7698:R7710"/>
    <mergeCell ref="R7711:R7722"/>
    <mergeCell ref="R7286:R7287"/>
    <mergeCell ref="R7288:R7292"/>
    <mergeCell ref="R7293:R7295"/>
    <mergeCell ref="R7296:R7324"/>
    <mergeCell ref="R7325:R7343"/>
    <mergeCell ref="R7344:R7366"/>
    <mergeCell ref="R7416:R7499"/>
    <mergeCell ref="R7500:R7527"/>
    <mergeCell ref="R7528:R7559"/>
    <mergeCell ref="R7231:R7237"/>
    <mergeCell ref="R7238:R7246"/>
    <mergeCell ref="R7247:R7252"/>
    <mergeCell ref="R7253:R7255"/>
    <mergeCell ref="R7256:R7263"/>
    <mergeCell ref="R7264:R7267"/>
    <mergeCell ref="R7268:R7274"/>
    <mergeCell ref="R7275:R7280"/>
    <mergeCell ref="R7281:R7285"/>
    <mergeCell ref="R3762:R3791"/>
    <mergeCell ref="R3792:R3821"/>
    <mergeCell ref="R3822:R3840"/>
    <mergeCell ref="R7200:R7212"/>
    <mergeCell ref="R7213:R7220"/>
    <mergeCell ref="R7221:R7223"/>
    <mergeCell ref="R7224:R7230"/>
    <mergeCell ref="R6447:R6845"/>
    <mergeCell ref="R6846:R6957"/>
    <mergeCell ref="R6958:R7197"/>
    <mergeCell ref="R6300:R6416"/>
    <mergeCell ref="R6417:R6446"/>
    <mergeCell ref="R6163:R6299"/>
    <mergeCell ref="R5010:R5174"/>
    <mergeCell ref="R5176:R5306"/>
    <mergeCell ref="R5307:R5476"/>
    <mergeCell ref="R5477:R5552"/>
    <mergeCell ref="R5553:R5687"/>
    <mergeCell ref="R5688:R5840"/>
    <mergeCell ref="R5841:R5901"/>
    <mergeCell ref="R5902:R6028"/>
    <mergeCell ref="R6029:R6162"/>
    <mergeCell ref="R4692:R4784"/>
    <mergeCell ref="R4785:R4897"/>
    <mergeCell ref="R2775:R2830"/>
    <mergeCell ref="R2992:R3034"/>
    <mergeCell ref="R3035:R3084"/>
    <mergeCell ref="R3085:R3106"/>
    <mergeCell ref="R2053:R2096"/>
    <mergeCell ref="R2097:R2134"/>
    <mergeCell ref="R2135:R2202"/>
    <mergeCell ref="R2203:R2249"/>
    <mergeCell ref="R2250:R2289"/>
    <mergeCell ref="R2290:R2344"/>
    <mergeCell ref="R2345:R2356"/>
    <mergeCell ref="R2357:R2410"/>
    <mergeCell ref="R2411:R2455"/>
    <mergeCell ref="R2456:R2507"/>
    <mergeCell ref="R2508:R2571"/>
    <mergeCell ref="R2834:R2991"/>
    <mergeCell ref="R4898:R5009"/>
    <mergeCell ref="R3107:R3128"/>
    <mergeCell ref="R3129:R3186"/>
    <mergeCell ref="R3187:R3239"/>
    <mergeCell ref="R3240:R3274"/>
    <mergeCell ref="R3275:R3292"/>
    <mergeCell ref="R3293:R3359"/>
    <mergeCell ref="R3360:R3413"/>
    <mergeCell ref="R3841:R3866"/>
    <mergeCell ref="R3867:R3868"/>
    <mergeCell ref="R3869:R3873"/>
    <mergeCell ref="R3874:R3911"/>
    <mergeCell ref="R3912:R3944"/>
    <mergeCell ref="R3945:R3959"/>
    <mergeCell ref="R3960:R3966"/>
    <mergeCell ref="R3967:R3973"/>
    <mergeCell ref="R3974:R4176"/>
    <mergeCell ref="R3456:R3505"/>
    <mergeCell ref="R3506:R3508"/>
    <mergeCell ref="R3509:R3711"/>
    <mergeCell ref="R3712:R3733"/>
    <mergeCell ref="R3734:R3759"/>
    <mergeCell ref="R4210:R4453"/>
    <mergeCell ref="R3414:R3455"/>
    <mergeCell ref="R59:R123"/>
    <mergeCell ref="R124:R173"/>
    <mergeCell ref="R174:R224"/>
    <mergeCell ref="R225:R271"/>
    <mergeCell ref="R272:R348"/>
    <mergeCell ref="R349:R399"/>
    <mergeCell ref="R1751:R1814"/>
    <mergeCell ref="R4177:R4206"/>
    <mergeCell ref="R4454:R4691"/>
    <mergeCell ref="R946:R996"/>
    <mergeCell ref="R997:R1069"/>
    <mergeCell ref="R1078:R1084"/>
    <mergeCell ref="R1101:R1117"/>
    <mergeCell ref="R1118:R1158"/>
    <mergeCell ref="R1159:R1183"/>
    <mergeCell ref="R1184:R1213"/>
    <mergeCell ref="R1214:R1243"/>
    <mergeCell ref="R1087:R1089"/>
    <mergeCell ref="R1244:R1291"/>
    <mergeCell ref="R1292:R1318"/>
    <mergeCell ref="R1319:R1359"/>
    <mergeCell ref="R1360:R1377"/>
    <mergeCell ref="R1378:R1401"/>
    <mergeCell ref="R1402:R1431"/>
    <mergeCell ref="J2:L2"/>
    <mergeCell ref="D4:H4"/>
    <mergeCell ref="C5:M5"/>
    <mergeCell ref="C7:M7"/>
    <mergeCell ref="C8:M8"/>
    <mergeCell ref="G11:K11"/>
    <mergeCell ref="L11:N11"/>
    <mergeCell ref="O11:Q11"/>
    <mergeCell ref="R19:R57"/>
    <mergeCell ref="R400:R479"/>
    <mergeCell ref="R480:R517"/>
    <mergeCell ref="R518:R546"/>
    <mergeCell ref="R547:R581"/>
    <mergeCell ref="R582:R618"/>
    <mergeCell ref="R619:R672"/>
    <mergeCell ref="R673:R713"/>
    <mergeCell ref="R714:R769"/>
    <mergeCell ref="R770:R821"/>
    <mergeCell ref="R822:R832"/>
    <mergeCell ref="R833:R945"/>
    <mergeCell ref="R2575:R2711"/>
    <mergeCell ref="R2712:R2774"/>
    <mergeCell ref="R2572:R2574"/>
    <mergeCell ref="R1432:R1456"/>
    <mergeCell ref="R1457:R1482"/>
    <mergeCell ref="R1483:R1507"/>
    <mergeCell ref="R1508:R1538"/>
    <mergeCell ref="R1539:R1578"/>
    <mergeCell ref="R1579:R1581"/>
    <mergeCell ref="R1582:R1670"/>
    <mergeCell ref="R1671:R1700"/>
    <mergeCell ref="R1701:R1748"/>
    <mergeCell ref="R1815:R1887"/>
    <mergeCell ref="R1888:R1926"/>
    <mergeCell ref="R1927:R1989"/>
    <mergeCell ref="R1990:R2052"/>
  </mergeCells>
  <phoneticPr fontId="2" type="noConversion"/>
  <conditionalFormatting sqref="B11548:B12582">
    <cfRule type="cellIs" dxfId="3" priority="2" stopIfTrue="1" operator="equal">
      <formula>0</formula>
    </cfRule>
  </conditionalFormatting>
  <pageMargins left="0.19" right="0.18" top="0.38" bottom="0.24" header="0.17" footer="0.19"/>
  <pageSetup paperSize="9" scale="76" orientation="landscape"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9" tint="0.79998168889431442"/>
  </sheetPr>
  <dimension ref="A1:N41"/>
  <sheetViews>
    <sheetView topLeftCell="A9" zoomScaleNormal="100" workbookViewId="0">
      <pane xSplit="3" ySplit="3" topLeftCell="M12" activePane="bottomRight" state="frozen"/>
      <selection activeCell="A9" sqref="A9"/>
      <selection pane="topRight" activeCell="D9" sqref="D9"/>
      <selection pane="bottomLeft" activeCell="A12" sqref="A12"/>
      <selection pane="bottomRight" activeCell="N37" sqref="N37"/>
    </sheetView>
  </sheetViews>
  <sheetFormatPr defaultRowHeight="17.25"/>
  <cols>
    <col min="1" max="1" width="3.5703125" style="189" bestFit="1" customWidth="1"/>
    <col min="2" max="2" width="40.7109375" style="190" customWidth="1"/>
    <col min="3" max="3" width="9.5703125" style="189" customWidth="1"/>
    <col min="4" max="6" width="9.5703125" style="190" customWidth="1"/>
    <col min="7" max="9" width="12.7109375" style="190" customWidth="1"/>
    <col min="10" max="10" width="13" style="190" customWidth="1"/>
    <col min="11" max="14" width="12.7109375" style="190" customWidth="1"/>
    <col min="15" max="256" width="9.140625" style="190"/>
    <col min="257" max="257" width="3.5703125" style="190" bestFit="1" customWidth="1"/>
    <col min="258" max="258" width="40.7109375" style="190" customWidth="1"/>
    <col min="259" max="262" width="9.5703125" style="190" customWidth="1"/>
    <col min="263" max="265" width="12.7109375" style="190" customWidth="1"/>
    <col min="266" max="266" width="13" style="190" customWidth="1"/>
    <col min="267" max="270" width="12.7109375" style="190" customWidth="1"/>
    <col min="271" max="512" width="9.140625" style="190"/>
    <col min="513" max="513" width="3.5703125" style="190" bestFit="1" customWidth="1"/>
    <col min="514" max="514" width="40.7109375" style="190" customWidth="1"/>
    <col min="515" max="518" width="9.5703125" style="190" customWidth="1"/>
    <col min="519" max="521" width="12.7109375" style="190" customWidth="1"/>
    <col min="522" max="522" width="13" style="190" customWidth="1"/>
    <col min="523" max="526" width="12.7109375" style="190" customWidth="1"/>
    <col min="527" max="768" width="9.140625" style="190"/>
    <col min="769" max="769" width="3.5703125" style="190" bestFit="1" customWidth="1"/>
    <col min="770" max="770" width="40.7109375" style="190" customWidth="1"/>
    <col min="771" max="774" width="9.5703125" style="190" customWidth="1"/>
    <col min="775" max="777" width="12.7109375" style="190" customWidth="1"/>
    <col min="778" max="778" width="13" style="190" customWidth="1"/>
    <col min="779" max="782" width="12.7109375" style="190" customWidth="1"/>
    <col min="783" max="1024" width="9.140625" style="190"/>
    <col min="1025" max="1025" width="3.5703125" style="190" bestFit="1" customWidth="1"/>
    <col min="1026" max="1026" width="40.7109375" style="190" customWidth="1"/>
    <col min="1027" max="1030" width="9.5703125" style="190" customWidth="1"/>
    <col min="1031" max="1033" width="12.7109375" style="190" customWidth="1"/>
    <col min="1034" max="1034" width="13" style="190" customWidth="1"/>
    <col min="1035" max="1038" width="12.7109375" style="190" customWidth="1"/>
    <col min="1039" max="1280" width="9.140625" style="190"/>
    <col min="1281" max="1281" width="3.5703125" style="190" bestFit="1" customWidth="1"/>
    <col min="1282" max="1282" width="40.7109375" style="190" customWidth="1"/>
    <col min="1283" max="1286" width="9.5703125" style="190" customWidth="1"/>
    <col min="1287" max="1289" width="12.7109375" style="190" customWidth="1"/>
    <col min="1290" max="1290" width="13" style="190" customWidth="1"/>
    <col min="1291" max="1294" width="12.7109375" style="190" customWidth="1"/>
    <col min="1295" max="1536" width="9.140625" style="190"/>
    <col min="1537" max="1537" width="3.5703125" style="190" bestFit="1" customWidth="1"/>
    <col min="1538" max="1538" width="40.7109375" style="190" customWidth="1"/>
    <col min="1539" max="1542" width="9.5703125" style="190" customWidth="1"/>
    <col min="1543" max="1545" width="12.7109375" style="190" customWidth="1"/>
    <col min="1546" max="1546" width="13" style="190" customWidth="1"/>
    <col min="1547" max="1550" width="12.7109375" style="190" customWidth="1"/>
    <col min="1551" max="1792" width="9.140625" style="190"/>
    <col min="1793" max="1793" width="3.5703125" style="190" bestFit="1" customWidth="1"/>
    <col min="1794" max="1794" width="40.7109375" style="190" customWidth="1"/>
    <col min="1795" max="1798" width="9.5703125" style="190" customWidth="1"/>
    <col min="1799" max="1801" width="12.7109375" style="190" customWidth="1"/>
    <col min="1802" max="1802" width="13" style="190" customWidth="1"/>
    <col min="1803" max="1806" width="12.7109375" style="190" customWidth="1"/>
    <col min="1807" max="2048" width="9.140625" style="190"/>
    <col min="2049" max="2049" width="3.5703125" style="190" bestFit="1" customWidth="1"/>
    <col min="2050" max="2050" width="40.7109375" style="190" customWidth="1"/>
    <col min="2051" max="2054" width="9.5703125" style="190" customWidth="1"/>
    <col min="2055" max="2057" width="12.7109375" style="190" customWidth="1"/>
    <col min="2058" max="2058" width="13" style="190" customWidth="1"/>
    <col min="2059" max="2062" width="12.7109375" style="190" customWidth="1"/>
    <col min="2063" max="2304" width="9.140625" style="190"/>
    <col min="2305" max="2305" width="3.5703125" style="190" bestFit="1" customWidth="1"/>
    <col min="2306" max="2306" width="40.7109375" style="190" customWidth="1"/>
    <col min="2307" max="2310" width="9.5703125" style="190" customWidth="1"/>
    <col min="2311" max="2313" width="12.7109375" style="190" customWidth="1"/>
    <col min="2314" max="2314" width="13" style="190" customWidth="1"/>
    <col min="2315" max="2318" width="12.7109375" style="190" customWidth="1"/>
    <col min="2319" max="2560" width="9.140625" style="190"/>
    <col min="2561" max="2561" width="3.5703125" style="190" bestFit="1" customWidth="1"/>
    <col min="2562" max="2562" width="40.7109375" style="190" customWidth="1"/>
    <col min="2563" max="2566" width="9.5703125" style="190" customWidth="1"/>
    <col min="2567" max="2569" width="12.7109375" style="190" customWidth="1"/>
    <col min="2570" max="2570" width="13" style="190" customWidth="1"/>
    <col min="2571" max="2574" width="12.7109375" style="190" customWidth="1"/>
    <col min="2575" max="2816" width="9.140625" style="190"/>
    <col min="2817" max="2817" width="3.5703125" style="190" bestFit="1" customWidth="1"/>
    <col min="2818" max="2818" width="40.7109375" style="190" customWidth="1"/>
    <col min="2819" max="2822" width="9.5703125" style="190" customWidth="1"/>
    <col min="2823" max="2825" width="12.7109375" style="190" customWidth="1"/>
    <col min="2826" max="2826" width="13" style="190" customWidth="1"/>
    <col min="2827" max="2830" width="12.7109375" style="190" customWidth="1"/>
    <col min="2831" max="3072" width="9.140625" style="190"/>
    <col min="3073" max="3073" width="3.5703125" style="190" bestFit="1" customWidth="1"/>
    <col min="3074" max="3074" width="40.7109375" style="190" customWidth="1"/>
    <col min="3075" max="3078" width="9.5703125" style="190" customWidth="1"/>
    <col min="3079" max="3081" width="12.7109375" style="190" customWidth="1"/>
    <col min="3082" max="3082" width="13" style="190" customWidth="1"/>
    <col min="3083" max="3086" width="12.7109375" style="190" customWidth="1"/>
    <col min="3087" max="3328" width="9.140625" style="190"/>
    <col min="3329" max="3329" width="3.5703125" style="190" bestFit="1" customWidth="1"/>
    <col min="3330" max="3330" width="40.7109375" style="190" customWidth="1"/>
    <col min="3331" max="3334" width="9.5703125" style="190" customWidth="1"/>
    <col min="3335" max="3337" width="12.7109375" style="190" customWidth="1"/>
    <col min="3338" max="3338" width="13" style="190" customWidth="1"/>
    <col min="3339" max="3342" width="12.7109375" style="190" customWidth="1"/>
    <col min="3343" max="3584" width="9.140625" style="190"/>
    <col min="3585" max="3585" width="3.5703125" style="190" bestFit="1" customWidth="1"/>
    <col min="3586" max="3586" width="40.7109375" style="190" customWidth="1"/>
    <col min="3587" max="3590" width="9.5703125" style="190" customWidth="1"/>
    <col min="3591" max="3593" width="12.7109375" style="190" customWidth="1"/>
    <col min="3594" max="3594" width="13" style="190" customWidth="1"/>
    <col min="3595" max="3598" width="12.7109375" style="190" customWidth="1"/>
    <col min="3599" max="3840" width="9.140625" style="190"/>
    <col min="3841" max="3841" width="3.5703125" style="190" bestFit="1" customWidth="1"/>
    <col min="3842" max="3842" width="40.7109375" style="190" customWidth="1"/>
    <col min="3843" max="3846" width="9.5703125" style="190" customWidth="1"/>
    <col min="3847" max="3849" width="12.7109375" style="190" customWidth="1"/>
    <col min="3850" max="3850" width="13" style="190" customWidth="1"/>
    <col min="3851" max="3854" width="12.7109375" style="190" customWidth="1"/>
    <col min="3855" max="4096" width="9.140625" style="190"/>
    <col min="4097" max="4097" width="3.5703125" style="190" bestFit="1" customWidth="1"/>
    <col min="4098" max="4098" width="40.7109375" style="190" customWidth="1"/>
    <col min="4099" max="4102" width="9.5703125" style="190" customWidth="1"/>
    <col min="4103" max="4105" width="12.7109375" style="190" customWidth="1"/>
    <col min="4106" max="4106" width="13" style="190" customWidth="1"/>
    <col min="4107" max="4110" width="12.7109375" style="190" customWidth="1"/>
    <col min="4111" max="4352" width="9.140625" style="190"/>
    <col min="4353" max="4353" width="3.5703125" style="190" bestFit="1" customWidth="1"/>
    <col min="4354" max="4354" width="40.7109375" style="190" customWidth="1"/>
    <col min="4355" max="4358" width="9.5703125" style="190" customWidth="1"/>
    <col min="4359" max="4361" width="12.7109375" style="190" customWidth="1"/>
    <col min="4362" max="4362" width="13" style="190" customWidth="1"/>
    <col min="4363" max="4366" width="12.7109375" style="190" customWidth="1"/>
    <col min="4367" max="4608" width="9.140625" style="190"/>
    <col min="4609" max="4609" width="3.5703125" style="190" bestFit="1" customWidth="1"/>
    <col min="4610" max="4610" width="40.7109375" style="190" customWidth="1"/>
    <col min="4611" max="4614" width="9.5703125" style="190" customWidth="1"/>
    <col min="4615" max="4617" width="12.7109375" style="190" customWidth="1"/>
    <col min="4618" max="4618" width="13" style="190" customWidth="1"/>
    <col min="4619" max="4622" width="12.7109375" style="190" customWidth="1"/>
    <col min="4623" max="4864" width="9.140625" style="190"/>
    <col min="4865" max="4865" width="3.5703125" style="190" bestFit="1" customWidth="1"/>
    <col min="4866" max="4866" width="40.7109375" style="190" customWidth="1"/>
    <col min="4867" max="4870" width="9.5703125" style="190" customWidth="1"/>
    <col min="4871" max="4873" width="12.7109375" style="190" customWidth="1"/>
    <col min="4874" max="4874" width="13" style="190" customWidth="1"/>
    <col min="4875" max="4878" width="12.7109375" style="190" customWidth="1"/>
    <col min="4879" max="5120" width="9.140625" style="190"/>
    <col min="5121" max="5121" width="3.5703125" style="190" bestFit="1" customWidth="1"/>
    <col min="5122" max="5122" width="40.7109375" style="190" customWidth="1"/>
    <col min="5123" max="5126" width="9.5703125" style="190" customWidth="1"/>
    <col min="5127" max="5129" width="12.7109375" style="190" customWidth="1"/>
    <col min="5130" max="5130" width="13" style="190" customWidth="1"/>
    <col min="5131" max="5134" width="12.7109375" style="190" customWidth="1"/>
    <col min="5135" max="5376" width="9.140625" style="190"/>
    <col min="5377" max="5377" width="3.5703125" style="190" bestFit="1" customWidth="1"/>
    <col min="5378" max="5378" width="40.7109375" style="190" customWidth="1"/>
    <col min="5379" max="5382" width="9.5703125" style="190" customWidth="1"/>
    <col min="5383" max="5385" width="12.7109375" style="190" customWidth="1"/>
    <col min="5386" max="5386" width="13" style="190" customWidth="1"/>
    <col min="5387" max="5390" width="12.7109375" style="190" customWidth="1"/>
    <col min="5391" max="5632" width="9.140625" style="190"/>
    <col min="5633" max="5633" width="3.5703125" style="190" bestFit="1" customWidth="1"/>
    <col min="5634" max="5634" width="40.7109375" style="190" customWidth="1"/>
    <col min="5635" max="5638" width="9.5703125" style="190" customWidth="1"/>
    <col min="5639" max="5641" width="12.7109375" style="190" customWidth="1"/>
    <col min="5642" max="5642" width="13" style="190" customWidth="1"/>
    <col min="5643" max="5646" width="12.7109375" style="190" customWidth="1"/>
    <col min="5647" max="5888" width="9.140625" style="190"/>
    <col min="5889" max="5889" width="3.5703125" style="190" bestFit="1" customWidth="1"/>
    <col min="5890" max="5890" width="40.7109375" style="190" customWidth="1"/>
    <col min="5891" max="5894" width="9.5703125" style="190" customWidth="1"/>
    <col min="5895" max="5897" width="12.7109375" style="190" customWidth="1"/>
    <col min="5898" max="5898" width="13" style="190" customWidth="1"/>
    <col min="5899" max="5902" width="12.7109375" style="190" customWidth="1"/>
    <col min="5903" max="6144" width="9.140625" style="190"/>
    <col min="6145" max="6145" width="3.5703125" style="190" bestFit="1" customWidth="1"/>
    <col min="6146" max="6146" width="40.7109375" style="190" customWidth="1"/>
    <col min="6147" max="6150" width="9.5703125" style="190" customWidth="1"/>
    <col min="6151" max="6153" width="12.7109375" style="190" customWidth="1"/>
    <col min="6154" max="6154" width="13" style="190" customWidth="1"/>
    <col min="6155" max="6158" width="12.7109375" style="190" customWidth="1"/>
    <col min="6159" max="6400" width="9.140625" style="190"/>
    <col min="6401" max="6401" width="3.5703125" style="190" bestFit="1" customWidth="1"/>
    <col min="6402" max="6402" width="40.7109375" style="190" customWidth="1"/>
    <col min="6403" max="6406" width="9.5703125" style="190" customWidth="1"/>
    <col min="6407" max="6409" width="12.7109375" style="190" customWidth="1"/>
    <col min="6410" max="6410" width="13" style="190" customWidth="1"/>
    <col min="6411" max="6414" width="12.7109375" style="190" customWidth="1"/>
    <col min="6415" max="6656" width="9.140625" style="190"/>
    <col min="6657" max="6657" width="3.5703125" style="190" bestFit="1" customWidth="1"/>
    <col min="6658" max="6658" width="40.7109375" style="190" customWidth="1"/>
    <col min="6659" max="6662" width="9.5703125" style="190" customWidth="1"/>
    <col min="6663" max="6665" width="12.7109375" style="190" customWidth="1"/>
    <col min="6666" max="6666" width="13" style="190" customWidth="1"/>
    <col min="6667" max="6670" width="12.7109375" style="190" customWidth="1"/>
    <col min="6671" max="6912" width="9.140625" style="190"/>
    <col min="6913" max="6913" width="3.5703125" style="190" bestFit="1" customWidth="1"/>
    <col min="6914" max="6914" width="40.7109375" style="190" customWidth="1"/>
    <col min="6915" max="6918" width="9.5703125" style="190" customWidth="1"/>
    <col min="6919" max="6921" width="12.7109375" style="190" customWidth="1"/>
    <col min="6922" max="6922" width="13" style="190" customWidth="1"/>
    <col min="6923" max="6926" width="12.7109375" style="190" customWidth="1"/>
    <col min="6927" max="7168" width="9.140625" style="190"/>
    <col min="7169" max="7169" width="3.5703125" style="190" bestFit="1" customWidth="1"/>
    <col min="7170" max="7170" width="40.7109375" style="190" customWidth="1"/>
    <col min="7171" max="7174" width="9.5703125" style="190" customWidth="1"/>
    <col min="7175" max="7177" width="12.7109375" style="190" customWidth="1"/>
    <col min="7178" max="7178" width="13" style="190" customWidth="1"/>
    <col min="7179" max="7182" width="12.7109375" style="190" customWidth="1"/>
    <col min="7183" max="7424" width="9.140625" style="190"/>
    <col min="7425" max="7425" width="3.5703125" style="190" bestFit="1" customWidth="1"/>
    <col min="7426" max="7426" width="40.7109375" style="190" customWidth="1"/>
    <col min="7427" max="7430" width="9.5703125" style="190" customWidth="1"/>
    <col min="7431" max="7433" width="12.7109375" style="190" customWidth="1"/>
    <col min="7434" max="7434" width="13" style="190" customWidth="1"/>
    <col min="7435" max="7438" width="12.7109375" style="190" customWidth="1"/>
    <col min="7439" max="7680" width="9.140625" style="190"/>
    <col min="7681" max="7681" width="3.5703125" style="190" bestFit="1" customWidth="1"/>
    <col min="7682" max="7682" width="40.7109375" style="190" customWidth="1"/>
    <col min="7683" max="7686" width="9.5703125" style="190" customWidth="1"/>
    <col min="7687" max="7689" width="12.7109375" style="190" customWidth="1"/>
    <col min="7690" max="7690" width="13" style="190" customWidth="1"/>
    <col min="7691" max="7694" width="12.7109375" style="190" customWidth="1"/>
    <col min="7695" max="7936" width="9.140625" style="190"/>
    <col min="7937" max="7937" width="3.5703125" style="190" bestFit="1" customWidth="1"/>
    <col min="7938" max="7938" width="40.7109375" style="190" customWidth="1"/>
    <col min="7939" max="7942" width="9.5703125" style="190" customWidth="1"/>
    <col min="7943" max="7945" width="12.7109375" style="190" customWidth="1"/>
    <col min="7946" max="7946" width="13" style="190" customWidth="1"/>
    <col min="7947" max="7950" width="12.7109375" style="190" customWidth="1"/>
    <col min="7951" max="8192" width="9.140625" style="190"/>
    <col min="8193" max="8193" width="3.5703125" style="190" bestFit="1" customWidth="1"/>
    <col min="8194" max="8194" width="40.7109375" style="190" customWidth="1"/>
    <col min="8195" max="8198" width="9.5703125" style="190" customWidth="1"/>
    <col min="8199" max="8201" width="12.7109375" style="190" customWidth="1"/>
    <col min="8202" max="8202" width="13" style="190" customWidth="1"/>
    <col min="8203" max="8206" width="12.7109375" style="190" customWidth="1"/>
    <col min="8207" max="8448" width="9.140625" style="190"/>
    <col min="8449" max="8449" width="3.5703125" style="190" bestFit="1" customWidth="1"/>
    <col min="8450" max="8450" width="40.7109375" style="190" customWidth="1"/>
    <col min="8451" max="8454" width="9.5703125" style="190" customWidth="1"/>
    <col min="8455" max="8457" width="12.7109375" style="190" customWidth="1"/>
    <col min="8458" max="8458" width="13" style="190" customWidth="1"/>
    <col min="8459" max="8462" width="12.7109375" style="190" customWidth="1"/>
    <col min="8463" max="8704" width="9.140625" style="190"/>
    <col min="8705" max="8705" width="3.5703125" style="190" bestFit="1" customWidth="1"/>
    <col min="8706" max="8706" width="40.7109375" style="190" customWidth="1"/>
    <col min="8707" max="8710" width="9.5703125" style="190" customWidth="1"/>
    <col min="8711" max="8713" width="12.7109375" style="190" customWidth="1"/>
    <col min="8714" max="8714" width="13" style="190" customWidth="1"/>
    <col min="8715" max="8718" width="12.7109375" style="190" customWidth="1"/>
    <col min="8719" max="8960" width="9.140625" style="190"/>
    <col min="8961" max="8961" width="3.5703125" style="190" bestFit="1" customWidth="1"/>
    <col min="8962" max="8962" width="40.7109375" style="190" customWidth="1"/>
    <col min="8963" max="8966" width="9.5703125" style="190" customWidth="1"/>
    <col min="8967" max="8969" width="12.7109375" style="190" customWidth="1"/>
    <col min="8970" max="8970" width="13" style="190" customWidth="1"/>
    <col min="8971" max="8974" width="12.7109375" style="190" customWidth="1"/>
    <col min="8975" max="9216" width="9.140625" style="190"/>
    <col min="9217" max="9217" width="3.5703125" style="190" bestFit="1" customWidth="1"/>
    <col min="9218" max="9218" width="40.7109375" style="190" customWidth="1"/>
    <col min="9219" max="9222" width="9.5703125" style="190" customWidth="1"/>
    <col min="9223" max="9225" width="12.7109375" style="190" customWidth="1"/>
    <col min="9226" max="9226" width="13" style="190" customWidth="1"/>
    <col min="9227" max="9230" width="12.7109375" style="190" customWidth="1"/>
    <col min="9231" max="9472" width="9.140625" style="190"/>
    <col min="9473" max="9473" width="3.5703125" style="190" bestFit="1" customWidth="1"/>
    <col min="9474" max="9474" width="40.7109375" style="190" customWidth="1"/>
    <col min="9475" max="9478" width="9.5703125" style="190" customWidth="1"/>
    <col min="9479" max="9481" width="12.7109375" style="190" customWidth="1"/>
    <col min="9482" max="9482" width="13" style="190" customWidth="1"/>
    <col min="9483" max="9486" width="12.7109375" style="190" customWidth="1"/>
    <col min="9487" max="9728" width="9.140625" style="190"/>
    <col min="9729" max="9729" width="3.5703125" style="190" bestFit="1" customWidth="1"/>
    <col min="9730" max="9730" width="40.7109375" style="190" customWidth="1"/>
    <col min="9731" max="9734" width="9.5703125" style="190" customWidth="1"/>
    <col min="9735" max="9737" width="12.7109375" style="190" customWidth="1"/>
    <col min="9738" max="9738" width="13" style="190" customWidth="1"/>
    <col min="9739" max="9742" width="12.7109375" style="190" customWidth="1"/>
    <col min="9743" max="9984" width="9.140625" style="190"/>
    <col min="9985" max="9985" width="3.5703125" style="190" bestFit="1" customWidth="1"/>
    <col min="9986" max="9986" width="40.7109375" style="190" customWidth="1"/>
    <col min="9987" max="9990" width="9.5703125" style="190" customWidth="1"/>
    <col min="9991" max="9993" width="12.7109375" style="190" customWidth="1"/>
    <col min="9994" max="9994" width="13" style="190" customWidth="1"/>
    <col min="9995" max="9998" width="12.7109375" style="190" customWidth="1"/>
    <col min="9999" max="10240" width="9.140625" style="190"/>
    <col min="10241" max="10241" width="3.5703125" style="190" bestFit="1" customWidth="1"/>
    <col min="10242" max="10242" width="40.7109375" style="190" customWidth="1"/>
    <col min="10243" max="10246" width="9.5703125" style="190" customWidth="1"/>
    <col min="10247" max="10249" width="12.7109375" style="190" customWidth="1"/>
    <col min="10250" max="10250" width="13" style="190" customWidth="1"/>
    <col min="10251" max="10254" width="12.7109375" style="190" customWidth="1"/>
    <col min="10255" max="10496" width="9.140625" style="190"/>
    <col min="10497" max="10497" width="3.5703125" style="190" bestFit="1" customWidth="1"/>
    <col min="10498" max="10498" width="40.7109375" style="190" customWidth="1"/>
    <col min="10499" max="10502" width="9.5703125" style="190" customWidth="1"/>
    <col min="10503" max="10505" width="12.7109375" style="190" customWidth="1"/>
    <col min="10506" max="10506" width="13" style="190" customWidth="1"/>
    <col min="10507" max="10510" width="12.7109375" style="190" customWidth="1"/>
    <col min="10511" max="10752" width="9.140625" style="190"/>
    <col min="10753" max="10753" width="3.5703125" style="190" bestFit="1" customWidth="1"/>
    <col min="10754" max="10754" width="40.7109375" style="190" customWidth="1"/>
    <col min="10755" max="10758" width="9.5703125" style="190" customWidth="1"/>
    <col min="10759" max="10761" width="12.7109375" style="190" customWidth="1"/>
    <col min="10762" max="10762" width="13" style="190" customWidth="1"/>
    <col min="10763" max="10766" width="12.7109375" style="190" customWidth="1"/>
    <col min="10767" max="11008" width="9.140625" style="190"/>
    <col min="11009" max="11009" width="3.5703125" style="190" bestFit="1" customWidth="1"/>
    <col min="11010" max="11010" width="40.7109375" style="190" customWidth="1"/>
    <col min="11011" max="11014" width="9.5703125" style="190" customWidth="1"/>
    <col min="11015" max="11017" width="12.7109375" style="190" customWidth="1"/>
    <col min="11018" max="11018" width="13" style="190" customWidth="1"/>
    <col min="11019" max="11022" width="12.7109375" style="190" customWidth="1"/>
    <col min="11023" max="11264" width="9.140625" style="190"/>
    <col min="11265" max="11265" width="3.5703125" style="190" bestFit="1" customWidth="1"/>
    <col min="11266" max="11266" width="40.7109375" style="190" customWidth="1"/>
    <col min="11267" max="11270" width="9.5703125" style="190" customWidth="1"/>
    <col min="11271" max="11273" width="12.7109375" style="190" customWidth="1"/>
    <col min="11274" max="11274" width="13" style="190" customWidth="1"/>
    <col min="11275" max="11278" width="12.7109375" style="190" customWidth="1"/>
    <col min="11279" max="11520" width="9.140625" style="190"/>
    <col min="11521" max="11521" width="3.5703125" style="190" bestFit="1" customWidth="1"/>
    <col min="11522" max="11522" width="40.7109375" style="190" customWidth="1"/>
    <col min="11523" max="11526" width="9.5703125" style="190" customWidth="1"/>
    <col min="11527" max="11529" width="12.7109375" style="190" customWidth="1"/>
    <col min="11530" max="11530" width="13" style="190" customWidth="1"/>
    <col min="11531" max="11534" width="12.7109375" style="190" customWidth="1"/>
    <col min="11535" max="11776" width="9.140625" style="190"/>
    <col min="11777" max="11777" width="3.5703125" style="190" bestFit="1" customWidth="1"/>
    <col min="11778" max="11778" width="40.7109375" style="190" customWidth="1"/>
    <col min="11779" max="11782" width="9.5703125" style="190" customWidth="1"/>
    <col min="11783" max="11785" width="12.7109375" style="190" customWidth="1"/>
    <col min="11786" max="11786" width="13" style="190" customWidth="1"/>
    <col min="11787" max="11790" width="12.7109375" style="190" customWidth="1"/>
    <col min="11791" max="12032" width="9.140625" style="190"/>
    <col min="12033" max="12033" width="3.5703125" style="190" bestFit="1" customWidth="1"/>
    <col min="12034" max="12034" width="40.7109375" style="190" customWidth="1"/>
    <col min="12035" max="12038" width="9.5703125" style="190" customWidth="1"/>
    <col min="12039" max="12041" width="12.7109375" style="190" customWidth="1"/>
    <col min="12042" max="12042" width="13" style="190" customWidth="1"/>
    <col min="12043" max="12046" width="12.7109375" style="190" customWidth="1"/>
    <col min="12047" max="12288" width="9.140625" style="190"/>
    <col min="12289" max="12289" width="3.5703125" style="190" bestFit="1" customWidth="1"/>
    <col min="12290" max="12290" width="40.7109375" style="190" customWidth="1"/>
    <col min="12291" max="12294" width="9.5703125" style="190" customWidth="1"/>
    <col min="12295" max="12297" width="12.7109375" style="190" customWidth="1"/>
    <col min="12298" max="12298" width="13" style="190" customWidth="1"/>
    <col min="12299" max="12302" width="12.7109375" style="190" customWidth="1"/>
    <col min="12303" max="12544" width="9.140625" style="190"/>
    <col min="12545" max="12545" width="3.5703125" style="190" bestFit="1" customWidth="1"/>
    <col min="12546" max="12546" width="40.7109375" style="190" customWidth="1"/>
    <col min="12547" max="12550" width="9.5703125" style="190" customWidth="1"/>
    <col min="12551" max="12553" width="12.7109375" style="190" customWidth="1"/>
    <col min="12554" max="12554" width="13" style="190" customWidth="1"/>
    <col min="12555" max="12558" width="12.7109375" style="190" customWidth="1"/>
    <col min="12559" max="12800" width="9.140625" style="190"/>
    <col min="12801" max="12801" width="3.5703125" style="190" bestFit="1" customWidth="1"/>
    <col min="12802" max="12802" width="40.7109375" style="190" customWidth="1"/>
    <col min="12803" max="12806" width="9.5703125" style="190" customWidth="1"/>
    <col min="12807" max="12809" width="12.7109375" style="190" customWidth="1"/>
    <col min="12810" max="12810" width="13" style="190" customWidth="1"/>
    <col min="12811" max="12814" width="12.7109375" style="190" customWidth="1"/>
    <col min="12815" max="13056" width="9.140625" style="190"/>
    <col min="13057" max="13057" width="3.5703125" style="190" bestFit="1" customWidth="1"/>
    <col min="13058" max="13058" width="40.7109375" style="190" customWidth="1"/>
    <col min="13059" max="13062" width="9.5703125" style="190" customWidth="1"/>
    <col min="13063" max="13065" width="12.7109375" style="190" customWidth="1"/>
    <col min="13066" max="13066" width="13" style="190" customWidth="1"/>
    <col min="13067" max="13070" width="12.7109375" style="190" customWidth="1"/>
    <col min="13071" max="13312" width="9.140625" style="190"/>
    <col min="13313" max="13313" width="3.5703125" style="190" bestFit="1" customWidth="1"/>
    <col min="13314" max="13314" width="40.7109375" style="190" customWidth="1"/>
    <col min="13315" max="13318" width="9.5703125" style="190" customWidth="1"/>
    <col min="13319" max="13321" width="12.7109375" style="190" customWidth="1"/>
    <col min="13322" max="13322" width="13" style="190" customWidth="1"/>
    <col min="13323" max="13326" width="12.7109375" style="190" customWidth="1"/>
    <col min="13327" max="13568" width="9.140625" style="190"/>
    <col min="13569" max="13569" width="3.5703125" style="190" bestFit="1" customWidth="1"/>
    <col min="13570" max="13570" width="40.7109375" style="190" customWidth="1"/>
    <col min="13571" max="13574" width="9.5703125" style="190" customWidth="1"/>
    <col min="13575" max="13577" width="12.7109375" style="190" customWidth="1"/>
    <col min="13578" max="13578" width="13" style="190" customWidth="1"/>
    <col min="13579" max="13582" width="12.7109375" style="190" customWidth="1"/>
    <col min="13583" max="13824" width="9.140625" style="190"/>
    <col min="13825" max="13825" width="3.5703125" style="190" bestFit="1" customWidth="1"/>
    <col min="13826" max="13826" width="40.7109375" style="190" customWidth="1"/>
    <col min="13827" max="13830" width="9.5703125" style="190" customWidth="1"/>
    <col min="13831" max="13833" width="12.7109375" style="190" customWidth="1"/>
    <col min="13834" max="13834" width="13" style="190" customWidth="1"/>
    <col min="13835" max="13838" width="12.7109375" style="190" customWidth="1"/>
    <col min="13839" max="14080" width="9.140625" style="190"/>
    <col min="14081" max="14081" width="3.5703125" style="190" bestFit="1" customWidth="1"/>
    <col min="14082" max="14082" width="40.7109375" style="190" customWidth="1"/>
    <col min="14083" max="14086" width="9.5703125" style="190" customWidth="1"/>
    <col min="14087" max="14089" width="12.7109375" style="190" customWidth="1"/>
    <col min="14090" max="14090" width="13" style="190" customWidth="1"/>
    <col min="14091" max="14094" width="12.7109375" style="190" customWidth="1"/>
    <col min="14095" max="14336" width="9.140625" style="190"/>
    <col min="14337" max="14337" width="3.5703125" style="190" bestFit="1" customWidth="1"/>
    <col min="14338" max="14338" width="40.7109375" style="190" customWidth="1"/>
    <col min="14339" max="14342" width="9.5703125" style="190" customWidth="1"/>
    <col min="14343" max="14345" width="12.7109375" style="190" customWidth="1"/>
    <col min="14346" max="14346" width="13" style="190" customWidth="1"/>
    <col min="14347" max="14350" width="12.7109375" style="190" customWidth="1"/>
    <col min="14351" max="14592" width="9.140625" style="190"/>
    <col min="14593" max="14593" width="3.5703125" style="190" bestFit="1" customWidth="1"/>
    <col min="14594" max="14594" width="40.7109375" style="190" customWidth="1"/>
    <col min="14595" max="14598" width="9.5703125" style="190" customWidth="1"/>
    <col min="14599" max="14601" width="12.7109375" style="190" customWidth="1"/>
    <col min="14602" max="14602" width="13" style="190" customWidth="1"/>
    <col min="14603" max="14606" width="12.7109375" style="190" customWidth="1"/>
    <col min="14607" max="14848" width="9.140625" style="190"/>
    <col min="14849" max="14849" width="3.5703125" style="190" bestFit="1" customWidth="1"/>
    <col min="14850" max="14850" width="40.7109375" style="190" customWidth="1"/>
    <col min="14851" max="14854" width="9.5703125" style="190" customWidth="1"/>
    <col min="14855" max="14857" width="12.7109375" style="190" customWidth="1"/>
    <col min="14858" max="14858" width="13" style="190" customWidth="1"/>
    <col min="14859" max="14862" width="12.7109375" style="190" customWidth="1"/>
    <col min="14863" max="15104" width="9.140625" style="190"/>
    <col min="15105" max="15105" width="3.5703125" style="190" bestFit="1" customWidth="1"/>
    <col min="15106" max="15106" width="40.7109375" style="190" customWidth="1"/>
    <col min="15107" max="15110" width="9.5703125" style="190" customWidth="1"/>
    <col min="15111" max="15113" width="12.7109375" style="190" customWidth="1"/>
    <col min="15114" max="15114" width="13" style="190" customWidth="1"/>
    <col min="15115" max="15118" width="12.7109375" style="190" customWidth="1"/>
    <col min="15119" max="15360" width="9.140625" style="190"/>
    <col min="15361" max="15361" width="3.5703125" style="190" bestFit="1" customWidth="1"/>
    <col min="15362" max="15362" width="40.7109375" style="190" customWidth="1"/>
    <col min="15363" max="15366" width="9.5703125" style="190" customWidth="1"/>
    <col min="15367" max="15369" width="12.7109375" style="190" customWidth="1"/>
    <col min="15370" max="15370" width="13" style="190" customWidth="1"/>
    <col min="15371" max="15374" width="12.7109375" style="190" customWidth="1"/>
    <col min="15375" max="15616" width="9.140625" style="190"/>
    <col min="15617" max="15617" width="3.5703125" style="190" bestFit="1" customWidth="1"/>
    <col min="15618" max="15618" width="40.7109375" style="190" customWidth="1"/>
    <col min="15619" max="15622" width="9.5703125" style="190" customWidth="1"/>
    <col min="15623" max="15625" width="12.7109375" style="190" customWidth="1"/>
    <col min="15626" max="15626" width="13" style="190" customWidth="1"/>
    <col min="15627" max="15630" width="12.7109375" style="190" customWidth="1"/>
    <col min="15631" max="15872" width="9.140625" style="190"/>
    <col min="15873" max="15873" width="3.5703125" style="190" bestFit="1" customWidth="1"/>
    <col min="15874" max="15874" width="40.7109375" style="190" customWidth="1"/>
    <col min="15875" max="15878" width="9.5703125" style="190" customWidth="1"/>
    <col min="15879" max="15881" width="12.7109375" style="190" customWidth="1"/>
    <col min="15882" max="15882" width="13" style="190" customWidth="1"/>
    <col min="15883" max="15886" width="12.7109375" style="190" customWidth="1"/>
    <col min="15887" max="16128" width="9.140625" style="190"/>
    <col min="16129" max="16129" width="3.5703125" style="190" bestFit="1" customWidth="1"/>
    <col min="16130" max="16130" width="40.7109375" style="190" customWidth="1"/>
    <col min="16131" max="16134" width="9.5703125" style="190" customWidth="1"/>
    <col min="16135" max="16137" width="12.7109375" style="190" customWidth="1"/>
    <col min="16138" max="16138" width="13" style="190" customWidth="1"/>
    <col min="16139" max="16142" width="12.7109375" style="190" customWidth="1"/>
    <col min="16143" max="16384" width="9.140625" style="190"/>
  </cols>
  <sheetData>
    <row r="1" spans="1:14" s="1131" customFormat="1" ht="13.5">
      <c r="A1" s="301"/>
      <c r="B1" s="3"/>
      <c r="C1" s="133"/>
      <c r="D1" s="120"/>
      <c r="E1" s="120"/>
      <c r="F1" s="1130"/>
      <c r="G1" s="1130"/>
      <c r="H1" s="1011"/>
      <c r="I1" s="1011"/>
      <c r="J1" s="30"/>
      <c r="K1" s="133" t="s">
        <v>195</v>
      </c>
      <c r="L1" s="3"/>
      <c r="M1" s="30"/>
      <c r="N1" s="30"/>
    </row>
    <row r="2" spans="1:14" s="1131" customFormat="1" ht="12.75" customHeight="1">
      <c r="A2" s="301"/>
      <c r="B2" s="3"/>
      <c r="C2" s="133"/>
      <c r="D2" s="120"/>
      <c r="E2" s="120"/>
      <c r="F2" s="1130"/>
      <c r="G2" s="1130"/>
      <c r="H2" s="1011"/>
      <c r="I2" s="1011"/>
      <c r="J2" s="1892" t="s">
        <v>28</v>
      </c>
      <c r="K2" s="1892"/>
      <c r="L2" s="1892"/>
      <c r="M2" s="1892"/>
      <c r="N2" s="1892"/>
    </row>
    <row r="3" spans="1:14" s="31" customFormat="1" ht="15" thickBot="1">
      <c r="A3" s="30"/>
      <c r="B3" s="2212" t="s">
        <v>490</v>
      </c>
      <c r="C3" s="2212"/>
      <c r="D3" s="2212"/>
      <c r="E3" s="2212"/>
      <c r="F3" s="2212"/>
      <c r="G3" s="2212"/>
      <c r="H3" s="2212"/>
      <c r="I3" s="2212"/>
    </row>
    <row r="4" spans="1:14" s="176" customFormat="1" ht="17.25" customHeight="1">
      <c r="A4" s="30"/>
      <c r="B4" s="2215" t="s">
        <v>29</v>
      </c>
      <c r="C4" s="2215"/>
      <c r="D4" s="2215"/>
      <c r="E4" s="2215"/>
      <c r="F4" s="175"/>
      <c r="G4" s="175"/>
      <c r="H4" s="41"/>
      <c r="I4" s="175"/>
      <c r="J4" s="175"/>
      <c r="K4" s="175"/>
      <c r="L4" s="175"/>
      <c r="M4" s="175"/>
      <c r="N4" s="175"/>
    </row>
    <row r="5" spans="1:14" s="1131" customFormat="1" ht="39.75" customHeight="1">
      <c r="A5" s="2216" t="s">
        <v>63</v>
      </c>
      <c r="B5" s="2216"/>
      <c r="C5" s="2216"/>
      <c r="D5" s="2216"/>
      <c r="E5" s="2216"/>
      <c r="F5" s="2216"/>
      <c r="G5" s="2216"/>
      <c r="H5" s="2216"/>
      <c r="I5" s="2216"/>
      <c r="J5" s="2216"/>
      <c r="K5" s="2216"/>
      <c r="L5" s="2216"/>
    </row>
    <row r="6" spans="1:14" s="176" customFormat="1" ht="17.25" customHeight="1">
      <c r="A6" s="2213" t="s">
        <v>5322</v>
      </c>
      <c r="B6" s="2213"/>
      <c r="C6" s="2213"/>
      <c r="D6" s="2213"/>
      <c r="E6" s="2213"/>
      <c r="F6" s="2213"/>
      <c r="G6" s="2213"/>
      <c r="H6" s="2213"/>
      <c r="I6" s="2213"/>
      <c r="J6" s="2213"/>
      <c r="K6" s="2213"/>
      <c r="L6" s="2213"/>
      <c r="M6" s="2213"/>
      <c r="N6" s="2213"/>
    </row>
    <row r="7" spans="1:14" s="176" customFormat="1" ht="21" customHeight="1">
      <c r="A7" s="2214" t="s">
        <v>5323</v>
      </c>
      <c r="B7" s="2214"/>
      <c r="C7" s="2214"/>
      <c r="D7" s="2214"/>
      <c r="E7" s="2214"/>
      <c r="F7" s="2214"/>
      <c r="G7" s="2214"/>
      <c r="H7" s="2214"/>
      <c r="I7" s="2214"/>
      <c r="J7" s="2214"/>
      <c r="K7" s="2214"/>
      <c r="L7" s="2214"/>
      <c r="M7" s="2214"/>
      <c r="N7" s="2214"/>
    </row>
    <row r="8" spans="1:14" s="176" customFormat="1" ht="21" customHeight="1">
      <c r="A8" s="2206"/>
      <c r="B8" s="2206"/>
      <c r="C8" s="2206"/>
      <c r="D8" s="2206"/>
      <c r="E8" s="2206"/>
      <c r="F8" s="2206"/>
      <c r="G8" s="2206"/>
      <c r="H8" s="2206"/>
      <c r="I8" s="2206"/>
      <c r="J8" s="2206"/>
      <c r="K8" s="2206"/>
      <c r="L8" s="2206"/>
      <c r="M8" s="2206"/>
      <c r="N8" s="2206"/>
    </row>
    <row r="9" spans="1:14" s="1131" customFormat="1" ht="14.25">
      <c r="A9" s="1132"/>
      <c r="B9" s="1132"/>
      <c r="C9" s="1132"/>
      <c r="D9" s="1132"/>
      <c r="E9" s="1132"/>
      <c r="F9" s="1132"/>
      <c r="G9" s="1132"/>
      <c r="H9" s="1132"/>
      <c r="I9" s="1132"/>
      <c r="J9" s="1132"/>
      <c r="K9" s="1132"/>
      <c r="L9" s="1132"/>
    </row>
    <row r="10" spans="1:14" s="171" customFormat="1" ht="13.5" customHeight="1">
      <c r="A10" s="2207" t="s">
        <v>118</v>
      </c>
      <c r="B10" s="2208" t="s">
        <v>201</v>
      </c>
      <c r="C10" s="2209" t="s">
        <v>202</v>
      </c>
      <c r="D10" s="2207" t="s">
        <v>203</v>
      </c>
      <c r="E10" s="1909" t="s">
        <v>204</v>
      </c>
      <c r="F10" s="1909" t="s">
        <v>5324</v>
      </c>
      <c r="G10" s="2211" t="s">
        <v>207</v>
      </c>
      <c r="H10" s="2211"/>
      <c r="I10" s="1909" t="s">
        <v>208</v>
      </c>
      <c r="J10" s="1909" t="s">
        <v>5325</v>
      </c>
      <c r="K10" s="1909" t="s">
        <v>6605</v>
      </c>
      <c r="L10" s="1909" t="s">
        <v>209</v>
      </c>
      <c r="M10" s="1909" t="s">
        <v>5326</v>
      </c>
      <c r="N10" s="1909" t="s">
        <v>6606</v>
      </c>
    </row>
    <row r="11" spans="1:14" s="171" customFormat="1" ht="61.5" customHeight="1">
      <c r="A11" s="2207"/>
      <c r="B11" s="2208"/>
      <c r="C11" s="2210"/>
      <c r="D11" s="2207"/>
      <c r="E11" s="1910"/>
      <c r="F11" s="1910"/>
      <c r="G11" s="595" t="s">
        <v>205</v>
      </c>
      <c r="H11" s="595" t="s">
        <v>206</v>
      </c>
      <c r="I11" s="1910"/>
      <c r="J11" s="1910"/>
      <c r="K11" s="1910"/>
      <c r="L11" s="1910"/>
      <c r="M11" s="1910"/>
      <c r="N11" s="1910"/>
    </row>
    <row r="12" spans="1:14" s="1134" customFormat="1" ht="13.5">
      <c r="A12" s="1017">
        <v>1</v>
      </c>
      <c r="B12" s="1128">
        <v>2</v>
      </c>
      <c r="C12" s="1133">
        <v>3</v>
      </c>
      <c r="D12" s="1017">
        <v>4</v>
      </c>
      <c r="E12" s="1128">
        <v>5</v>
      </c>
      <c r="F12" s="1133">
        <v>6</v>
      </c>
      <c r="G12" s="1017">
        <v>7</v>
      </c>
      <c r="H12" s="1128">
        <v>8</v>
      </c>
      <c r="I12" s="1133">
        <v>9</v>
      </c>
      <c r="J12" s="1017">
        <v>10</v>
      </c>
      <c r="K12" s="1128">
        <v>11</v>
      </c>
      <c r="L12" s="1133">
        <v>12</v>
      </c>
      <c r="M12" s="1128">
        <v>13</v>
      </c>
      <c r="N12" s="1133">
        <v>14</v>
      </c>
    </row>
    <row r="13" spans="1:14" s="1134" customFormat="1" ht="17.100000000000001" customHeight="1">
      <c r="A13" s="1397"/>
      <c r="B13" s="1398" t="s">
        <v>5327</v>
      </c>
      <c r="C13" s="1399"/>
      <c r="D13" s="1397"/>
      <c r="E13" s="1397"/>
      <c r="F13" s="1399"/>
      <c r="G13" s="1397"/>
      <c r="H13" s="1397"/>
      <c r="I13" s="1399"/>
      <c r="J13" s="1397"/>
      <c r="K13" s="1397"/>
      <c r="L13" s="1399"/>
      <c r="M13" s="1397"/>
      <c r="N13" s="1399"/>
    </row>
    <row r="14" spans="1:14" s="594" customFormat="1" ht="17.100000000000001" customHeight="1">
      <c r="A14" s="1331">
        <v>1</v>
      </c>
      <c r="B14" s="621" t="s">
        <v>4404</v>
      </c>
      <c r="C14" s="746">
        <v>591</v>
      </c>
      <c r="D14" s="1400">
        <v>1</v>
      </c>
      <c r="E14" s="746">
        <v>1</v>
      </c>
      <c r="F14" s="1400">
        <v>3082</v>
      </c>
      <c r="G14" s="746">
        <v>2023</v>
      </c>
      <c r="H14" s="1400">
        <f>C14*E14*F14</f>
        <v>1821462</v>
      </c>
      <c r="I14" s="746">
        <f>D14+G14</f>
        <v>2024</v>
      </c>
      <c r="J14" s="1400">
        <f>IF($D14=1,$H14,0)/1000</f>
        <v>1821.462</v>
      </c>
      <c r="K14" s="1400">
        <f>IF($D14=1,$H14,0)/1000</f>
        <v>1821.462</v>
      </c>
      <c r="L14" s="1400">
        <f>K14-J14</f>
        <v>0</v>
      </c>
      <c r="M14" s="1400">
        <f>IF($D14=1,$H14,0)/1000</f>
        <v>1821.462</v>
      </c>
      <c r="N14" s="1400">
        <f>IF($D14=1,$H14,0)/1000</f>
        <v>1821.462</v>
      </c>
    </row>
    <row r="15" spans="1:14" s="594" customFormat="1" ht="17.100000000000001" customHeight="1">
      <c r="A15" s="1331">
        <v>2</v>
      </c>
      <c r="B15" s="621" t="s">
        <v>4405</v>
      </c>
      <c r="C15" s="746">
        <v>130</v>
      </c>
      <c r="D15" s="1400">
        <v>1</v>
      </c>
      <c r="E15" s="746">
        <v>1</v>
      </c>
      <c r="F15" s="1400">
        <v>3712.5</v>
      </c>
      <c r="G15" s="746">
        <v>2023</v>
      </c>
      <c r="H15" s="1400">
        <f t="shared" ref="H15:H22" si="0">C15*E15*F15</f>
        <v>482625</v>
      </c>
      <c r="I15" s="746">
        <f t="shared" ref="I15:I22" si="1">D15+G15</f>
        <v>2024</v>
      </c>
      <c r="J15" s="1400">
        <f t="shared" ref="J15:K24" si="2">IF($D15=1,$H15,0)/1000</f>
        <v>482.625</v>
      </c>
      <c r="K15" s="1400">
        <f t="shared" si="2"/>
        <v>482.625</v>
      </c>
      <c r="L15" s="1400">
        <f t="shared" ref="L15:L36" si="3">K15-J15</f>
        <v>0</v>
      </c>
      <c r="M15" s="1400">
        <f t="shared" ref="M15:N24" si="4">IF($D15=1,$H15,0)/1000</f>
        <v>482.625</v>
      </c>
      <c r="N15" s="1400">
        <f t="shared" si="4"/>
        <v>482.625</v>
      </c>
    </row>
    <row r="16" spans="1:14" s="594" customFormat="1" ht="17.100000000000001" customHeight="1">
      <c r="A16" s="1331">
        <v>3</v>
      </c>
      <c r="B16" s="621" t="s">
        <v>988</v>
      </c>
      <c r="C16" s="746">
        <v>591</v>
      </c>
      <c r="D16" s="1400">
        <v>1</v>
      </c>
      <c r="E16" s="746">
        <v>2</v>
      </c>
      <c r="F16" s="1400">
        <v>11499</v>
      </c>
      <c r="G16" s="746">
        <v>2023</v>
      </c>
      <c r="H16" s="1400">
        <f t="shared" si="0"/>
        <v>13591818</v>
      </c>
      <c r="I16" s="746">
        <f t="shared" si="1"/>
        <v>2024</v>
      </c>
      <c r="J16" s="1400">
        <f t="shared" si="2"/>
        <v>13591.817999999999</v>
      </c>
      <c r="K16" s="1400">
        <f t="shared" si="2"/>
        <v>13591.817999999999</v>
      </c>
      <c r="L16" s="1400">
        <f t="shared" si="3"/>
        <v>0</v>
      </c>
      <c r="M16" s="1400">
        <f t="shared" si="4"/>
        <v>13591.817999999999</v>
      </c>
      <c r="N16" s="1400">
        <f t="shared" si="4"/>
        <v>13591.817999999999</v>
      </c>
    </row>
    <row r="17" spans="1:14" s="594" customFormat="1" ht="17.100000000000001" customHeight="1">
      <c r="A17" s="1331">
        <v>4</v>
      </c>
      <c r="B17" s="621" t="s">
        <v>989</v>
      </c>
      <c r="C17" s="746">
        <v>130</v>
      </c>
      <c r="D17" s="1400">
        <v>1</v>
      </c>
      <c r="E17" s="746">
        <v>1</v>
      </c>
      <c r="F17" s="1400">
        <v>11499</v>
      </c>
      <c r="G17" s="746">
        <v>2023</v>
      </c>
      <c r="H17" s="1400">
        <f t="shared" si="0"/>
        <v>1494870</v>
      </c>
      <c r="I17" s="746">
        <f t="shared" si="1"/>
        <v>2024</v>
      </c>
      <c r="J17" s="1400">
        <f t="shared" si="2"/>
        <v>1494.87</v>
      </c>
      <c r="K17" s="1400">
        <f t="shared" si="2"/>
        <v>1494.87</v>
      </c>
      <c r="L17" s="1400">
        <f t="shared" si="3"/>
        <v>0</v>
      </c>
      <c r="M17" s="1400">
        <f t="shared" si="4"/>
        <v>1494.87</v>
      </c>
      <c r="N17" s="1400">
        <f t="shared" si="4"/>
        <v>1494.87</v>
      </c>
    </row>
    <row r="18" spans="1:14" s="594" customFormat="1" ht="17.100000000000001" customHeight="1">
      <c r="A18" s="1331">
        <v>5</v>
      </c>
      <c r="B18" s="621" t="s">
        <v>990</v>
      </c>
      <c r="C18" s="746">
        <v>130</v>
      </c>
      <c r="D18" s="1400">
        <v>1</v>
      </c>
      <c r="E18" s="746">
        <v>1</v>
      </c>
      <c r="F18" s="1400">
        <v>6188</v>
      </c>
      <c r="G18" s="746">
        <v>2023</v>
      </c>
      <c r="H18" s="1400">
        <f t="shared" si="0"/>
        <v>804440</v>
      </c>
      <c r="I18" s="746">
        <f t="shared" si="1"/>
        <v>2024</v>
      </c>
      <c r="J18" s="1400">
        <f t="shared" si="2"/>
        <v>804.44</v>
      </c>
      <c r="K18" s="1400">
        <f t="shared" si="2"/>
        <v>804.44</v>
      </c>
      <c r="L18" s="1400">
        <f t="shared" si="3"/>
        <v>0</v>
      </c>
      <c r="M18" s="1400">
        <f t="shared" si="4"/>
        <v>804.44</v>
      </c>
      <c r="N18" s="1400">
        <f t="shared" si="4"/>
        <v>804.44</v>
      </c>
    </row>
    <row r="19" spans="1:14" s="594" customFormat="1" ht="17.100000000000001" customHeight="1">
      <c r="A19" s="1331">
        <v>6</v>
      </c>
      <c r="B19" s="621" t="s">
        <v>991</v>
      </c>
      <c r="C19" s="746">
        <v>721</v>
      </c>
      <c r="D19" s="1400">
        <v>1</v>
      </c>
      <c r="E19" s="746">
        <v>1</v>
      </c>
      <c r="F19" s="1400">
        <v>6228</v>
      </c>
      <c r="G19" s="746">
        <v>2023</v>
      </c>
      <c r="H19" s="1400">
        <f t="shared" si="0"/>
        <v>4490388</v>
      </c>
      <c r="I19" s="746">
        <f t="shared" si="1"/>
        <v>2024</v>
      </c>
      <c r="J19" s="1400">
        <f t="shared" si="2"/>
        <v>4490.3879999999999</v>
      </c>
      <c r="K19" s="1400">
        <f t="shared" si="2"/>
        <v>4490.3879999999999</v>
      </c>
      <c r="L19" s="1400">
        <f t="shared" si="3"/>
        <v>0</v>
      </c>
      <c r="M19" s="1400">
        <f t="shared" si="4"/>
        <v>4490.3879999999999</v>
      </c>
      <c r="N19" s="1400">
        <f t="shared" si="4"/>
        <v>4490.3879999999999</v>
      </c>
    </row>
    <row r="20" spans="1:14" s="594" customFormat="1" ht="17.100000000000001" customHeight="1">
      <c r="A20" s="1331">
        <v>7</v>
      </c>
      <c r="B20" s="621" t="s">
        <v>992</v>
      </c>
      <c r="C20" s="746">
        <v>721</v>
      </c>
      <c r="D20" s="1400">
        <v>1</v>
      </c>
      <c r="E20" s="746">
        <v>1</v>
      </c>
      <c r="F20" s="1400">
        <v>6240</v>
      </c>
      <c r="G20" s="746">
        <v>2023</v>
      </c>
      <c r="H20" s="1400">
        <f t="shared" si="0"/>
        <v>4499040</v>
      </c>
      <c r="I20" s="746">
        <f t="shared" si="1"/>
        <v>2024</v>
      </c>
      <c r="J20" s="1400">
        <f t="shared" si="2"/>
        <v>4499.04</v>
      </c>
      <c r="K20" s="1400">
        <f t="shared" si="2"/>
        <v>4499.04</v>
      </c>
      <c r="L20" s="1400">
        <f t="shared" si="3"/>
        <v>0</v>
      </c>
      <c r="M20" s="1400">
        <f t="shared" si="4"/>
        <v>4499.04</v>
      </c>
      <c r="N20" s="1400">
        <f t="shared" si="4"/>
        <v>4499.04</v>
      </c>
    </row>
    <row r="21" spans="1:14" s="594" customFormat="1" ht="17.100000000000001" customHeight="1">
      <c r="A21" s="1331">
        <v>8</v>
      </c>
      <c r="B21" s="621" t="s">
        <v>993</v>
      </c>
      <c r="C21" s="746">
        <v>721</v>
      </c>
      <c r="D21" s="1400">
        <v>1</v>
      </c>
      <c r="E21" s="746">
        <v>2</v>
      </c>
      <c r="F21" s="1400">
        <v>4718</v>
      </c>
      <c r="G21" s="746">
        <v>2023</v>
      </c>
      <c r="H21" s="1400">
        <f t="shared" si="0"/>
        <v>6803356</v>
      </c>
      <c r="I21" s="746">
        <f t="shared" si="1"/>
        <v>2024</v>
      </c>
      <c r="J21" s="1400">
        <f t="shared" si="2"/>
        <v>6803.3559999999998</v>
      </c>
      <c r="K21" s="1400">
        <f t="shared" si="2"/>
        <v>6803.3559999999998</v>
      </c>
      <c r="L21" s="1400">
        <f t="shared" si="3"/>
        <v>0</v>
      </c>
      <c r="M21" s="1400">
        <f t="shared" si="4"/>
        <v>6803.3559999999998</v>
      </c>
      <c r="N21" s="1400">
        <f t="shared" si="4"/>
        <v>6803.3559999999998</v>
      </c>
    </row>
    <row r="22" spans="1:14" s="594" customFormat="1" ht="17.100000000000001" customHeight="1">
      <c r="A22" s="1331">
        <v>9</v>
      </c>
      <c r="B22" s="621" t="s">
        <v>4406</v>
      </c>
      <c r="C22" s="746">
        <v>721</v>
      </c>
      <c r="D22" s="1400">
        <v>1</v>
      </c>
      <c r="E22" s="746">
        <v>1</v>
      </c>
      <c r="F22" s="1400">
        <v>7717</v>
      </c>
      <c r="G22" s="746">
        <v>2023</v>
      </c>
      <c r="H22" s="1400">
        <f t="shared" si="0"/>
        <v>5563957</v>
      </c>
      <c r="I22" s="746">
        <f t="shared" si="1"/>
        <v>2024</v>
      </c>
      <c r="J22" s="1400">
        <f t="shared" si="2"/>
        <v>5563.9570000000003</v>
      </c>
      <c r="K22" s="1400">
        <f t="shared" si="2"/>
        <v>5563.9570000000003</v>
      </c>
      <c r="L22" s="1400">
        <f t="shared" si="3"/>
        <v>0</v>
      </c>
      <c r="M22" s="1400">
        <f t="shared" si="4"/>
        <v>5563.9570000000003</v>
      </c>
      <c r="N22" s="1400">
        <f t="shared" si="4"/>
        <v>5563.9570000000003</v>
      </c>
    </row>
    <row r="23" spans="1:14" s="594" customFormat="1" ht="17.100000000000001" customHeight="1">
      <c r="A23" s="1331">
        <v>10</v>
      </c>
      <c r="B23" s="621" t="s">
        <v>5328</v>
      </c>
      <c r="C23" s="746">
        <v>591</v>
      </c>
      <c r="D23" s="1400">
        <v>1</v>
      </c>
      <c r="E23" s="746">
        <v>1</v>
      </c>
      <c r="F23" s="1400">
        <v>2730</v>
      </c>
      <c r="G23" s="746">
        <v>2023</v>
      </c>
      <c r="H23" s="1400">
        <f>C23*E23*F23</f>
        <v>1613430</v>
      </c>
      <c r="I23" s="746">
        <f>D23+G23</f>
        <v>2024</v>
      </c>
      <c r="J23" s="1400">
        <f t="shared" si="2"/>
        <v>1613.43</v>
      </c>
      <c r="K23" s="1400">
        <f t="shared" si="2"/>
        <v>1613.43</v>
      </c>
      <c r="L23" s="1400">
        <f t="shared" si="3"/>
        <v>0</v>
      </c>
      <c r="M23" s="1400">
        <f t="shared" si="4"/>
        <v>1613.43</v>
      </c>
      <c r="N23" s="1400">
        <f t="shared" si="4"/>
        <v>1613.43</v>
      </c>
    </row>
    <row r="24" spans="1:14" s="594" customFormat="1" ht="17.100000000000001" customHeight="1">
      <c r="A24" s="1331">
        <v>11</v>
      </c>
      <c r="B24" s="621" t="s">
        <v>5329</v>
      </c>
      <c r="C24" s="746">
        <v>130</v>
      </c>
      <c r="D24" s="1400">
        <v>1</v>
      </c>
      <c r="E24" s="746">
        <v>1</v>
      </c>
      <c r="F24" s="1400">
        <v>2970</v>
      </c>
      <c r="G24" s="746">
        <v>2023</v>
      </c>
      <c r="H24" s="1400">
        <f>C24*E24*F24</f>
        <v>386100</v>
      </c>
      <c r="I24" s="746">
        <f>D24+G24</f>
        <v>2024</v>
      </c>
      <c r="J24" s="1400">
        <f t="shared" si="2"/>
        <v>386.1</v>
      </c>
      <c r="K24" s="1400">
        <f t="shared" si="2"/>
        <v>386.1</v>
      </c>
      <c r="L24" s="1400">
        <f t="shared" si="3"/>
        <v>0</v>
      </c>
      <c r="M24" s="1400">
        <f t="shared" si="4"/>
        <v>386.1</v>
      </c>
      <c r="N24" s="1400">
        <f t="shared" si="4"/>
        <v>386.1</v>
      </c>
    </row>
    <row r="25" spans="1:14" s="1134" customFormat="1" ht="17.100000000000001" customHeight="1">
      <c r="A25" s="1397"/>
      <c r="B25" s="1398" t="s">
        <v>5330</v>
      </c>
      <c r="C25" s="1399"/>
      <c r="D25" s="1397"/>
      <c r="E25" s="1397"/>
      <c r="F25" s="1399"/>
      <c r="G25" s="1397"/>
      <c r="H25" s="1397"/>
      <c r="I25" s="1399"/>
      <c r="J25" s="1397"/>
      <c r="K25" s="1397"/>
      <c r="L25" s="1401"/>
      <c r="M25" s="1397"/>
      <c r="N25" s="1399"/>
    </row>
    <row r="26" spans="1:14" s="594" customFormat="1" ht="17.100000000000001" customHeight="1">
      <c r="A26" s="1331">
        <v>1</v>
      </c>
      <c r="B26" s="621" t="s">
        <v>4407</v>
      </c>
      <c r="C26" s="746">
        <v>591</v>
      </c>
      <c r="D26" s="1400">
        <v>2</v>
      </c>
      <c r="E26" s="746">
        <v>1</v>
      </c>
      <c r="F26" s="1400">
        <v>24246</v>
      </c>
      <c r="G26" s="746">
        <v>2022</v>
      </c>
      <c r="H26" s="1400">
        <f>C26*E26*F26</f>
        <v>14329386</v>
      </c>
      <c r="I26" s="746">
        <f>D26+G26</f>
        <v>2024</v>
      </c>
      <c r="J26" s="1400">
        <f>IF($I26=2024,$H26,0)/1000</f>
        <v>14329.386</v>
      </c>
      <c r="K26" s="1400">
        <f>IF($I26=2025,$H26,0)/1000</f>
        <v>0</v>
      </c>
      <c r="L26" s="1400">
        <f t="shared" si="3"/>
        <v>-14329.386</v>
      </c>
      <c r="M26" s="1400">
        <f>IF($I26=2024,$H26,0)/1000</f>
        <v>14329.386</v>
      </c>
      <c r="N26" s="1400">
        <f>IF($I26=2025,$H26,0)/1000</f>
        <v>0</v>
      </c>
    </row>
    <row r="27" spans="1:14" s="594" customFormat="1" ht="17.100000000000001" customHeight="1">
      <c r="A27" s="1331">
        <v>2</v>
      </c>
      <c r="B27" s="621" t="s">
        <v>4408</v>
      </c>
      <c r="C27" s="746">
        <v>130</v>
      </c>
      <c r="D27" s="1400">
        <v>2</v>
      </c>
      <c r="E27" s="746">
        <v>1</v>
      </c>
      <c r="F27" s="1400">
        <v>24246</v>
      </c>
      <c r="G27" s="746">
        <v>2022</v>
      </c>
      <c r="H27" s="1400">
        <f>C27*E27*F27</f>
        <v>3151980</v>
      </c>
      <c r="I27" s="746">
        <f>D27+G27</f>
        <v>2024</v>
      </c>
      <c r="J27" s="1400">
        <f>IF($I27=2024,$H27,0)/1000</f>
        <v>3151.98</v>
      </c>
      <c r="K27" s="1400">
        <f>IF($I27=2025,$H27,0)/1000</f>
        <v>0</v>
      </c>
      <c r="L27" s="1400">
        <f t="shared" si="3"/>
        <v>-3151.98</v>
      </c>
      <c r="M27" s="1400">
        <f>IF($I27=2024,$H27,0)/1000</f>
        <v>3151.98</v>
      </c>
      <c r="N27" s="1400">
        <f>IF($I27=2025,$H27,0)/1000</f>
        <v>0</v>
      </c>
    </row>
    <row r="28" spans="1:14" s="594" customFormat="1" ht="17.100000000000001" customHeight="1">
      <c r="A28" s="1331">
        <v>3</v>
      </c>
      <c r="B28" s="621" t="s">
        <v>1926</v>
      </c>
      <c r="C28" s="746">
        <v>721</v>
      </c>
      <c r="D28" s="1400">
        <v>2</v>
      </c>
      <c r="E28" s="746">
        <v>1</v>
      </c>
      <c r="F28" s="1400">
        <v>2204.6999999999998</v>
      </c>
      <c r="G28" s="746">
        <v>2023</v>
      </c>
      <c r="H28" s="1400">
        <f>C28*E28*F28</f>
        <v>1589588.7</v>
      </c>
      <c r="I28" s="746">
        <f>D28+G28</f>
        <v>2025</v>
      </c>
      <c r="J28" s="1400">
        <f>IF($I28=2024,$H28,0)/1000</f>
        <v>0</v>
      </c>
      <c r="K28" s="1400">
        <f>IF($I28=2025,$H28,0)/1000</f>
        <v>1589.5887</v>
      </c>
      <c r="L28" s="1400">
        <f t="shared" si="3"/>
        <v>1589.5887</v>
      </c>
      <c r="M28" s="1400">
        <f>IF($I28=2024,$H28,0)/1000</f>
        <v>0</v>
      </c>
      <c r="N28" s="1400">
        <f>IF($I28=2025,$H28,0)/1000</f>
        <v>1589.5887</v>
      </c>
    </row>
    <row r="29" spans="1:14" s="594" customFormat="1" ht="17.100000000000001" customHeight="1">
      <c r="A29" s="1331">
        <v>4</v>
      </c>
      <c r="B29" s="621" t="s">
        <v>994</v>
      </c>
      <c r="C29" s="746">
        <v>721</v>
      </c>
      <c r="D29" s="1400">
        <v>2</v>
      </c>
      <c r="E29" s="746">
        <v>1</v>
      </c>
      <c r="F29" s="1400">
        <v>6000</v>
      </c>
      <c r="G29" s="746">
        <v>2022</v>
      </c>
      <c r="H29" s="1400">
        <f>C29*E29*F29</f>
        <v>4326000</v>
      </c>
      <c r="I29" s="746">
        <f>D29+G29</f>
        <v>2024</v>
      </c>
      <c r="J29" s="1400">
        <f>IF($I29=2024,$H29,0)/1000</f>
        <v>4326</v>
      </c>
      <c r="K29" s="1400">
        <f>IF($I29=2025,$H29,0)/1000</f>
        <v>0</v>
      </c>
      <c r="L29" s="1400">
        <f t="shared" si="3"/>
        <v>-4326</v>
      </c>
      <c r="M29" s="1400">
        <f>IF($I29=2024,$H29,0)/1000</f>
        <v>4326</v>
      </c>
      <c r="N29" s="1400">
        <f>IF($I29=2025,$H29,0)/1000</f>
        <v>0</v>
      </c>
    </row>
    <row r="30" spans="1:14" s="1134" customFormat="1" ht="17.100000000000001" customHeight="1">
      <c r="A30" s="1397"/>
      <c r="B30" s="1398" t="s">
        <v>5331</v>
      </c>
      <c r="C30" s="1397"/>
      <c r="D30" s="1397"/>
      <c r="E30" s="1397"/>
      <c r="F30" s="1399"/>
      <c r="G30" s="1397"/>
      <c r="H30" s="1397"/>
      <c r="I30" s="1399"/>
      <c r="J30" s="1397"/>
      <c r="K30" s="1397"/>
      <c r="L30" s="1401"/>
      <c r="M30" s="1397"/>
      <c r="N30" s="1399"/>
    </row>
    <row r="31" spans="1:14" s="594" customFormat="1" ht="17.100000000000001" customHeight="1">
      <c r="A31" s="1331">
        <v>1</v>
      </c>
      <c r="B31" s="621" t="s">
        <v>4409</v>
      </c>
      <c r="C31" s="746">
        <v>30</v>
      </c>
      <c r="D31" s="1400">
        <v>3</v>
      </c>
      <c r="E31" s="746">
        <v>1</v>
      </c>
      <c r="F31" s="1400">
        <v>24250</v>
      </c>
      <c r="G31" s="746">
        <v>2023</v>
      </c>
      <c r="H31" s="1400">
        <f t="shared" ref="H31:H36" si="5">C31*E31*F31</f>
        <v>727500</v>
      </c>
      <c r="I31" s="746">
        <f t="shared" ref="I31:I36" si="6">D31+G31</f>
        <v>2026</v>
      </c>
      <c r="J31" s="1400">
        <f t="shared" ref="J31:J36" si="7">IF($I31=2024,$H31,0)/1000</f>
        <v>0</v>
      </c>
      <c r="K31" s="1400">
        <f t="shared" ref="K31:K36" si="8">IF($I31=2025,$H31,0)/1000</f>
        <v>0</v>
      </c>
      <c r="L31" s="1400">
        <f t="shared" si="3"/>
        <v>0</v>
      </c>
      <c r="M31" s="1400">
        <f t="shared" ref="M31:M36" si="9">IF($I31=2026,$H31,0)/1000</f>
        <v>727.5</v>
      </c>
      <c r="N31" s="1400">
        <f t="shared" ref="N31:N36" si="10">IF($I31=2024,$H31,0)/1000</f>
        <v>0</v>
      </c>
    </row>
    <row r="32" spans="1:14" s="594" customFormat="1" ht="17.100000000000001" customHeight="1">
      <c r="A32" s="1331">
        <v>2</v>
      </c>
      <c r="B32" s="621" t="s">
        <v>4410</v>
      </c>
      <c r="C32" s="746">
        <v>30</v>
      </c>
      <c r="D32" s="1400">
        <v>3</v>
      </c>
      <c r="E32" s="746">
        <v>1</v>
      </c>
      <c r="F32" s="1400">
        <v>6188</v>
      </c>
      <c r="G32" s="746">
        <v>2023</v>
      </c>
      <c r="H32" s="1400">
        <f t="shared" si="5"/>
        <v>185640</v>
      </c>
      <c r="I32" s="746">
        <f t="shared" si="6"/>
        <v>2026</v>
      </c>
      <c r="J32" s="1400">
        <f t="shared" si="7"/>
        <v>0</v>
      </c>
      <c r="K32" s="1400">
        <f t="shared" si="8"/>
        <v>0</v>
      </c>
      <c r="L32" s="1400">
        <f t="shared" si="3"/>
        <v>0</v>
      </c>
      <c r="M32" s="1400">
        <f t="shared" si="9"/>
        <v>185.64</v>
      </c>
      <c r="N32" s="1400">
        <f t="shared" si="10"/>
        <v>0</v>
      </c>
    </row>
    <row r="33" spans="1:14" s="594" customFormat="1" ht="17.100000000000001" customHeight="1">
      <c r="A33" s="1331">
        <v>3</v>
      </c>
      <c r="B33" s="621" t="s">
        <v>995</v>
      </c>
      <c r="C33" s="746">
        <v>721</v>
      </c>
      <c r="D33" s="1400">
        <v>3</v>
      </c>
      <c r="E33" s="746">
        <v>1</v>
      </c>
      <c r="F33" s="1400">
        <v>4898</v>
      </c>
      <c r="G33" s="746">
        <v>2021</v>
      </c>
      <c r="H33" s="1400">
        <f t="shared" si="5"/>
        <v>3531458</v>
      </c>
      <c r="I33" s="746">
        <f t="shared" si="6"/>
        <v>2024</v>
      </c>
      <c r="J33" s="1400">
        <f t="shared" si="7"/>
        <v>3531.4580000000001</v>
      </c>
      <c r="K33" s="1400">
        <f t="shared" si="8"/>
        <v>0</v>
      </c>
      <c r="L33" s="1400">
        <f t="shared" si="3"/>
        <v>-3531.4580000000001</v>
      </c>
      <c r="M33" s="1400">
        <f t="shared" si="9"/>
        <v>0</v>
      </c>
      <c r="N33" s="1400">
        <f t="shared" si="10"/>
        <v>3531.4580000000001</v>
      </c>
    </row>
    <row r="34" spans="1:14" s="594" customFormat="1" ht="17.100000000000001" customHeight="1">
      <c r="A34" s="1331">
        <v>4</v>
      </c>
      <c r="B34" s="621" t="s">
        <v>6643</v>
      </c>
      <c r="C34" s="746">
        <v>591</v>
      </c>
      <c r="D34" s="1400">
        <v>3</v>
      </c>
      <c r="E34" s="746">
        <v>1</v>
      </c>
      <c r="F34" s="1400">
        <v>24246</v>
      </c>
      <c r="G34" s="746">
        <v>2023</v>
      </c>
      <c r="H34" s="1400">
        <f t="shared" si="5"/>
        <v>14329386</v>
      </c>
      <c r="I34" s="746">
        <f t="shared" si="6"/>
        <v>2026</v>
      </c>
      <c r="J34" s="1400">
        <f t="shared" si="7"/>
        <v>0</v>
      </c>
      <c r="K34" s="1400">
        <f t="shared" si="8"/>
        <v>0</v>
      </c>
      <c r="L34" s="1400">
        <f t="shared" si="3"/>
        <v>0</v>
      </c>
      <c r="M34" s="1400">
        <f t="shared" si="9"/>
        <v>14329.386</v>
      </c>
      <c r="N34" s="1400">
        <f t="shared" si="10"/>
        <v>0</v>
      </c>
    </row>
    <row r="35" spans="1:14" s="594" customFormat="1" ht="17.100000000000001" customHeight="1">
      <c r="A35" s="1331">
        <v>5</v>
      </c>
      <c r="B35" s="621" t="s">
        <v>6644</v>
      </c>
      <c r="C35" s="746">
        <v>130</v>
      </c>
      <c r="D35" s="1400">
        <v>3</v>
      </c>
      <c r="E35" s="746">
        <v>1</v>
      </c>
      <c r="F35" s="1400">
        <v>24246</v>
      </c>
      <c r="G35" s="746">
        <v>2021</v>
      </c>
      <c r="H35" s="1400">
        <f t="shared" si="5"/>
        <v>3151980</v>
      </c>
      <c r="I35" s="746">
        <f t="shared" si="6"/>
        <v>2024</v>
      </c>
      <c r="J35" s="1400">
        <f t="shared" si="7"/>
        <v>3151.98</v>
      </c>
      <c r="K35" s="1400">
        <f t="shared" si="8"/>
        <v>0</v>
      </c>
      <c r="L35" s="1400">
        <f t="shared" si="3"/>
        <v>-3151.98</v>
      </c>
      <c r="M35" s="1400">
        <f t="shared" si="9"/>
        <v>0</v>
      </c>
      <c r="N35" s="1400">
        <f t="shared" si="10"/>
        <v>3151.98</v>
      </c>
    </row>
    <row r="36" spans="1:14" s="594" customFormat="1" ht="17.100000000000001" customHeight="1">
      <c r="A36" s="1331">
        <v>6</v>
      </c>
      <c r="B36" s="621" t="s">
        <v>4411</v>
      </c>
      <c r="C36" s="746">
        <v>2</v>
      </c>
      <c r="D36" s="1400">
        <v>3</v>
      </c>
      <c r="E36" s="746">
        <v>1</v>
      </c>
      <c r="F36" s="1400">
        <v>79998</v>
      </c>
      <c r="G36" s="746">
        <v>2021</v>
      </c>
      <c r="H36" s="1400">
        <f t="shared" si="5"/>
        <v>159996</v>
      </c>
      <c r="I36" s="746">
        <f t="shared" si="6"/>
        <v>2024</v>
      </c>
      <c r="J36" s="1400">
        <f t="shared" si="7"/>
        <v>159.99600000000001</v>
      </c>
      <c r="K36" s="1400">
        <f t="shared" si="8"/>
        <v>0</v>
      </c>
      <c r="L36" s="1400">
        <f t="shared" si="3"/>
        <v>-159.99600000000001</v>
      </c>
      <c r="M36" s="1400">
        <f t="shared" si="9"/>
        <v>0</v>
      </c>
      <c r="N36" s="1400">
        <f t="shared" si="10"/>
        <v>159.99600000000001</v>
      </c>
    </row>
    <row r="37" spans="1:14" s="594" customFormat="1" ht="24.75" customHeight="1">
      <c r="A37" s="1304"/>
      <c r="B37" s="1402" t="s">
        <v>113</v>
      </c>
      <c r="C37" s="1403">
        <f>SUM(C14:C36)</f>
        <v>8844</v>
      </c>
      <c r="D37" s="1402" t="s">
        <v>1</v>
      </c>
      <c r="E37" s="1402" t="s">
        <v>1</v>
      </c>
      <c r="F37" s="1402" t="s">
        <v>1</v>
      </c>
      <c r="G37" s="1402" t="s">
        <v>1</v>
      </c>
      <c r="H37" s="1402" t="s">
        <v>1</v>
      </c>
      <c r="I37" s="1402" t="s">
        <v>1</v>
      </c>
      <c r="J37" s="1403">
        <f>SUM(J14:J36)</f>
        <v>70202.285999999993</v>
      </c>
      <c r="K37" s="1403">
        <f>SUM(K14:K36)</f>
        <v>43141.074699999997</v>
      </c>
      <c r="L37" s="1403">
        <f>SUM(L14:L36)</f>
        <v>-27061.211299999999</v>
      </c>
      <c r="M37" s="1403">
        <f>SUM(M14:M36)</f>
        <v>78601.377999999997</v>
      </c>
      <c r="N37" s="1403">
        <f>SUM(N14:N36)</f>
        <v>49984.508699999998</v>
      </c>
    </row>
    <row r="38" spans="1:14" s="5" customFormat="1" ht="13.5">
      <c r="A38" s="1125"/>
      <c r="C38" s="1125"/>
      <c r="H38" s="20"/>
      <c r="I38" s="20"/>
      <c r="J38" s="20"/>
      <c r="K38" s="20"/>
    </row>
    <row r="39" spans="1:14" s="1136" customFormat="1" ht="27" customHeight="1">
      <c r="A39" s="1135"/>
      <c r="B39" s="1136" t="s">
        <v>5332</v>
      </c>
      <c r="C39" s="1135"/>
    </row>
    <row r="40" spans="1:14" s="1136" customFormat="1" ht="18" customHeight="1">
      <c r="A40" s="1135"/>
      <c r="C40" s="1135"/>
    </row>
    <row r="41" spans="1:14" s="1136" customFormat="1" ht="18" customHeight="1">
      <c r="A41" s="1135"/>
      <c r="C41" s="1135"/>
    </row>
  </sheetData>
  <protectedRanges>
    <protectedRange password="CF5E" sqref="D14:D36" name="Диапазон2"/>
  </protectedRanges>
  <mergeCells count="21">
    <mergeCell ref="M2:N2"/>
    <mergeCell ref="B3:I3"/>
    <mergeCell ref="A6:N6"/>
    <mergeCell ref="A7:N7"/>
    <mergeCell ref="J2:L2"/>
    <mergeCell ref="B4:E4"/>
    <mergeCell ref="A5:L5"/>
    <mergeCell ref="A8:N8"/>
    <mergeCell ref="A10:A11"/>
    <mergeCell ref="B10:B11"/>
    <mergeCell ref="C10:C11"/>
    <mergeCell ref="D10:D11"/>
    <mergeCell ref="E10:E11"/>
    <mergeCell ref="F10:F11"/>
    <mergeCell ref="G10:H10"/>
    <mergeCell ref="I10:I11"/>
    <mergeCell ref="J10:J11"/>
    <mergeCell ref="K10:K11"/>
    <mergeCell ref="L10:L11"/>
    <mergeCell ref="M10:M11"/>
    <mergeCell ref="N10:N11"/>
  </mergeCells>
  <phoneticPr fontId="2"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0" tint="-0.14999847407452621"/>
  </sheetPr>
  <dimension ref="A1:N28"/>
  <sheetViews>
    <sheetView workbookViewId="0">
      <selection activeCell="B23" sqref="B23"/>
    </sheetView>
  </sheetViews>
  <sheetFormatPr defaultRowHeight="17.25"/>
  <cols>
    <col min="1" max="1" width="6.28515625" style="189" customWidth="1"/>
    <col min="2" max="2" width="23.42578125" style="190" customWidth="1"/>
    <col min="3" max="3" width="21" style="190" customWidth="1"/>
    <col min="4" max="4" width="12.28515625" style="190" customWidth="1"/>
    <col min="5" max="5" width="29.85546875" style="190" customWidth="1"/>
    <col min="6" max="6" width="25.28515625" style="190" customWidth="1"/>
    <col min="7" max="9" width="16.140625" style="190" customWidth="1"/>
    <col min="10" max="10" width="12.140625" style="190" customWidth="1"/>
    <col min="11" max="11" width="16" style="190" customWidth="1"/>
    <col min="12" max="12" width="26.85546875" style="190" customWidth="1"/>
    <col min="13" max="16384" width="9.140625" style="190"/>
  </cols>
  <sheetData>
    <row r="1" spans="1:14" s="305" customFormat="1">
      <c r="A1" s="191"/>
      <c r="B1" s="2217" t="s">
        <v>444</v>
      </c>
      <c r="C1" s="2217"/>
      <c r="D1" s="30"/>
      <c r="F1" s="133"/>
      <c r="G1" s="133"/>
      <c r="H1" s="133"/>
      <c r="I1" s="133"/>
      <c r="J1" s="133"/>
      <c r="K1" s="133"/>
      <c r="L1" s="133"/>
      <c r="N1" s="3"/>
    </row>
    <row r="2" spans="1:14" s="305" customFormat="1" ht="17.25" customHeight="1">
      <c r="A2" s="191"/>
      <c r="F2" s="400"/>
      <c r="G2" s="400"/>
      <c r="H2" s="400"/>
      <c r="I2" s="400"/>
      <c r="J2" s="400"/>
      <c r="K2" s="400"/>
      <c r="L2" s="400"/>
      <c r="N2" s="148"/>
    </row>
    <row r="3" spans="1:14" s="305" customFormat="1" ht="18" thickBot="1">
      <c r="A3" s="191"/>
      <c r="B3" s="192"/>
      <c r="C3" s="192"/>
      <c r="D3" s="192"/>
      <c r="E3" s="192"/>
      <c r="F3" s="192"/>
      <c r="G3" s="192"/>
      <c r="H3" s="192"/>
      <c r="I3" s="192"/>
      <c r="J3" s="192"/>
      <c r="K3" s="192"/>
      <c r="L3" s="192"/>
    </row>
    <row r="4" spans="1:14" s="306" customFormat="1" ht="27" customHeight="1">
      <c r="A4" s="191"/>
      <c r="B4" s="401" t="s">
        <v>29</v>
      </c>
      <c r="C4" s="401"/>
      <c r="D4" s="193"/>
      <c r="E4" s="401"/>
      <c r="F4" s="193"/>
      <c r="G4" s="193"/>
      <c r="H4" s="193"/>
      <c r="I4" s="193"/>
      <c r="J4" s="193"/>
      <c r="K4" s="193"/>
      <c r="L4" s="193"/>
    </row>
    <row r="5" spans="1:14" s="305" customFormat="1" ht="22.7" customHeight="1">
      <c r="A5" s="483" t="s">
        <v>344</v>
      </c>
      <c r="B5" s="483"/>
      <c r="C5" s="483"/>
      <c r="D5" s="483"/>
      <c r="E5" s="483"/>
      <c r="F5" s="483"/>
      <c r="G5" s="483"/>
      <c r="H5" s="483"/>
      <c r="I5" s="483"/>
      <c r="J5" s="483"/>
      <c r="K5" s="483"/>
      <c r="L5" s="483"/>
    </row>
    <row r="6" spans="1:14" s="305" customFormat="1" ht="22.7" customHeight="1">
      <c r="A6" s="483" t="s">
        <v>373</v>
      </c>
      <c r="B6" s="483"/>
      <c r="C6" s="483"/>
      <c r="D6" s="483"/>
      <c r="E6" s="483"/>
      <c r="F6" s="483"/>
      <c r="G6" s="483"/>
      <c r="H6" s="483"/>
      <c r="I6" s="483"/>
      <c r="J6" s="483"/>
      <c r="K6" s="483"/>
      <c r="L6" s="483"/>
    </row>
    <row r="7" spans="1:14" s="306" customFormat="1">
      <c r="A7" s="191"/>
      <c r="B7" s="193"/>
      <c r="C7" s="193"/>
      <c r="D7" s="193"/>
      <c r="E7" s="193"/>
      <c r="F7" s="193"/>
      <c r="G7" s="193"/>
      <c r="H7" s="193"/>
      <c r="I7" s="193"/>
      <c r="J7" s="193"/>
      <c r="K7" s="193"/>
      <c r="L7" s="193"/>
    </row>
    <row r="8" spans="1:14" s="194" customFormat="1">
      <c r="A8" s="191"/>
      <c r="B8" s="193"/>
      <c r="C8" s="193"/>
      <c r="D8" s="193"/>
      <c r="E8" s="193"/>
      <c r="F8" s="193"/>
      <c r="G8" s="193"/>
      <c r="H8" s="193"/>
      <c r="I8" s="193"/>
      <c r="J8" s="193"/>
      <c r="K8" s="193"/>
      <c r="L8" s="193"/>
    </row>
    <row r="9" spans="1:14" s="194" customFormat="1">
      <c r="A9" s="191"/>
      <c r="B9" s="2217"/>
      <c r="C9" s="2217"/>
      <c r="D9" s="193"/>
      <c r="E9" s="193"/>
      <c r="F9" s="463"/>
      <c r="G9" s="463"/>
      <c r="H9" s="463"/>
      <c r="I9" s="463"/>
      <c r="J9" s="463"/>
      <c r="K9" s="463"/>
      <c r="L9" s="463" t="s">
        <v>372</v>
      </c>
    </row>
    <row r="10" spans="1:14" s="194" customFormat="1">
      <c r="A10" s="191"/>
      <c r="B10" s="193"/>
      <c r="C10" s="193"/>
      <c r="D10" s="193"/>
      <c r="E10" s="193"/>
      <c r="F10" s="463"/>
      <c r="G10" s="463"/>
      <c r="H10" s="463"/>
      <c r="I10" s="463"/>
      <c r="J10" s="463"/>
      <c r="K10" s="463"/>
      <c r="L10" s="463"/>
    </row>
    <row r="11" spans="1:14" s="176" customFormat="1" ht="132" customHeight="1">
      <c r="A11" s="195" t="s">
        <v>114</v>
      </c>
      <c r="B11" s="261" t="s">
        <v>378</v>
      </c>
      <c r="C11" s="261" t="s">
        <v>374</v>
      </c>
      <c r="D11" s="261" t="s">
        <v>377</v>
      </c>
      <c r="E11" s="261" t="s">
        <v>406</v>
      </c>
      <c r="F11" s="261" t="s">
        <v>417</v>
      </c>
      <c r="G11" s="261" t="s">
        <v>418</v>
      </c>
      <c r="H11" s="261" t="s">
        <v>419</v>
      </c>
      <c r="I11" s="261" t="s">
        <v>420</v>
      </c>
      <c r="J11" s="261" t="s">
        <v>421</v>
      </c>
      <c r="K11" s="261" t="s">
        <v>376</v>
      </c>
      <c r="L11" s="261" t="s">
        <v>407</v>
      </c>
    </row>
    <row r="12" spans="1:14" s="176" customFormat="1" ht="13.5">
      <c r="A12" s="195">
        <v>1</v>
      </c>
      <c r="B12" s="29">
        <v>2</v>
      </c>
      <c r="C12" s="29">
        <v>3</v>
      </c>
      <c r="D12" s="29">
        <v>4</v>
      </c>
      <c r="E12" s="29">
        <v>5</v>
      </c>
      <c r="F12" s="29">
        <v>6</v>
      </c>
      <c r="G12" s="29">
        <v>6.1</v>
      </c>
      <c r="H12" s="29">
        <v>6.2</v>
      </c>
      <c r="I12" s="29">
        <v>6.3</v>
      </c>
      <c r="J12" s="29">
        <v>6.4</v>
      </c>
      <c r="K12" s="29">
        <v>7</v>
      </c>
      <c r="L12" s="29">
        <v>8</v>
      </c>
    </row>
    <row r="13" spans="1:14" s="176" customFormat="1" ht="32.25" customHeight="1">
      <c r="A13" s="508"/>
      <c r="B13" s="509" t="s">
        <v>404</v>
      </c>
      <c r="C13" s="509"/>
      <c r="D13" s="509">
        <f>SUM(D14:D17)</f>
        <v>0</v>
      </c>
      <c r="E13" s="509"/>
      <c r="F13" s="509"/>
      <c r="G13" s="509"/>
      <c r="H13" s="509"/>
      <c r="I13" s="509"/>
      <c r="J13" s="509"/>
      <c r="K13" s="509" t="s">
        <v>1</v>
      </c>
      <c r="L13" s="509"/>
    </row>
    <row r="14" spans="1:14">
      <c r="A14" s="196">
        <v>1</v>
      </c>
      <c r="B14" s="198"/>
      <c r="C14" s="198"/>
      <c r="D14" s="198"/>
      <c r="E14" s="196"/>
      <c r="F14" s="196">
        <f>SUM(G14:J14)</f>
        <v>0</v>
      </c>
      <c r="G14" s="196"/>
      <c r="H14" s="196"/>
      <c r="I14" s="196"/>
      <c r="J14" s="196"/>
      <c r="K14" s="196" t="s">
        <v>1</v>
      </c>
      <c r="L14" s="196"/>
    </row>
    <row r="15" spans="1:14">
      <c r="A15" s="196">
        <v>2</v>
      </c>
      <c r="B15" s="198"/>
      <c r="C15" s="198"/>
      <c r="D15" s="198"/>
      <c r="E15" s="196"/>
      <c r="F15" s="196">
        <f t="shared" ref="F15:F22" si="0">SUM(G15:J15)</f>
        <v>0</v>
      </c>
      <c r="G15" s="196"/>
      <c r="H15" s="196"/>
      <c r="I15" s="196"/>
      <c r="J15" s="196"/>
      <c r="K15" s="196" t="s">
        <v>1</v>
      </c>
      <c r="L15" s="196"/>
    </row>
    <row r="16" spans="1:14">
      <c r="A16" s="196">
        <v>3</v>
      </c>
      <c r="B16" s="198"/>
      <c r="C16" s="198"/>
      <c r="D16" s="198"/>
      <c r="E16" s="196"/>
      <c r="F16" s="196">
        <f t="shared" si="0"/>
        <v>0</v>
      </c>
      <c r="G16" s="196"/>
      <c r="H16" s="196"/>
      <c r="I16" s="196"/>
      <c r="J16" s="196"/>
      <c r="K16" s="196" t="s">
        <v>1</v>
      </c>
      <c r="L16" s="196"/>
    </row>
    <row r="17" spans="1:12">
      <c r="A17" s="196" t="s">
        <v>318</v>
      </c>
      <c r="B17" s="198"/>
      <c r="C17" s="198"/>
      <c r="D17" s="198"/>
      <c r="E17" s="196"/>
      <c r="F17" s="196">
        <f t="shared" si="0"/>
        <v>0</v>
      </c>
      <c r="G17" s="196"/>
      <c r="H17" s="196"/>
      <c r="I17" s="196"/>
      <c r="J17" s="196"/>
      <c r="K17" s="196" t="s">
        <v>1</v>
      </c>
      <c r="L17" s="196"/>
    </row>
    <row r="18" spans="1:12" s="176" customFormat="1" ht="32.25" customHeight="1">
      <c r="A18" s="508"/>
      <c r="B18" s="509" t="s">
        <v>405</v>
      </c>
      <c r="C18" s="509"/>
      <c r="D18" s="509">
        <f>SUM(D19:D22)</f>
        <v>0</v>
      </c>
      <c r="E18" s="509"/>
      <c r="F18" s="509"/>
      <c r="G18" s="509"/>
      <c r="H18" s="509"/>
      <c r="I18" s="509"/>
      <c r="J18" s="509"/>
      <c r="K18" s="509" t="s">
        <v>1</v>
      </c>
      <c r="L18" s="509"/>
    </row>
    <row r="19" spans="1:12">
      <c r="A19" s="196">
        <v>1</v>
      </c>
      <c r="B19" s="198"/>
      <c r="C19" s="198"/>
      <c r="D19" s="198"/>
      <c r="E19" s="196"/>
      <c r="F19" s="196">
        <f t="shared" si="0"/>
        <v>0</v>
      </c>
      <c r="G19" s="196"/>
      <c r="H19" s="196"/>
      <c r="I19" s="196"/>
      <c r="J19" s="196"/>
      <c r="K19" s="196" t="s">
        <v>1</v>
      </c>
      <c r="L19" s="196"/>
    </row>
    <row r="20" spans="1:12">
      <c r="A20" s="196">
        <v>2</v>
      </c>
      <c r="B20" s="198"/>
      <c r="C20" s="198"/>
      <c r="D20" s="198"/>
      <c r="E20" s="196"/>
      <c r="F20" s="196">
        <f t="shared" si="0"/>
        <v>0</v>
      </c>
      <c r="G20" s="196"/>
      <c r="H20" s="196"/>
      <c r="I20" s="196"/>
      <c r="J20" s="196"/>
      <c r="K20" s="196" t="s">
        <v>1</v>
      </c>
      <c r="L20" s="196"/>
    </row>
    <row r="21" spans="1:12">
      <c r="A21" s="196">
        <v>3</v>
      </c>
      <c r="B21" s="198"/>
      <c r="C21" s="198"/>
      <c r="D21" s="198"/>
      <c r="E21" s="196"/>
      <c r="F21" s="196">
        <f t="shared" si="0"/>
        <v>0</v>
      </c>
      <c r="G21" s="196"/>
      <c r="H21" s="196"/>
      <c r="I21" s="196"/>
      <c r="J21" s="196"/>
      <c r="K21" s="196" t="s">
        <v>1</v>
      </c>
      <c r="L21" s="196"/>
    </row>
    <row r="22" spans="1:12">
      <c r="A22" s="196" t="s">
        <v>318</v>
      </c>
      <c r="B22" s="198"/>
      <c r="C22" s="198"/>
      <c r="D22" s="198"/>
      <c r="E22" s="196"/>
      <c r="F22" s="196">
        <f t="shared" si="0"/>
        <v>0</v>
      </c>
      <c r="G22" s="196"/>
      <c r="H22" s="196"/>
      <c r="I22" s="196"/>
      <c r="J22" s="196"/>
      <c r="K22" s="196" t="s">
        <v>1</v>
      </c>
      <c r="L22" s="196"/>
    </row>
    <row r="23" spans="1:12" s="176" customFormat="1" ht="32.25" customHeight="1">
      <c r="A23" s="508"/>
      <c r="B23" s="509" t="s">
        <v>403</v>
      </c>
      <c r="C23" s="509"/>
      <c r="D23" s="509">
        <f>SUM(D24:D27)</f>
        <v>0</v>
      </c>
      <c r="E23" s="509"/>
      <c r="F23" s="509"/>
      <c r="G23" s="509"/>
      <c r="H23" s="509"/>
      <c r="I23" s="509"/>
      <c r="J23" s="509"/>
      <c r="K23" s="509"/>
      <c r="L23" s="509"/>
    </row>
    <row r="24" spans="1:12">
      <c r="A24" s="196">
        <v>1</v>
      </c>
      <c r="B24" s="198"/>
      <c r="C24" s="198"/>
      <c r="D24" s="198"/>
      <c r="E24" s="196"/>
      <c r="F24" s="196">
        <f>SUM(G24:J24)</f>
        <v>0</v>
      </c>
      <c r="G24" s="196"/>
      <c r="H24" s="196"/>
      <c r="I24" s="196"/>
      <c r="J24" s="196"/>
      <c r="K24" s="196"/>
      <c r="L24" s="196"/>
    </row>
    <row r="25" spans="1:12">
      <c r="A25" s="196">
        <v>2</v>
      </c>
      <c r="B25" s="198"/>
      <c r="C25" s="198"/>
      <c r="D25" s="198"/>
      <c r="E25" s="196"/>
      <c r="F25" s="196">
        <f>SUM(G25:J25)</f>
        <v>0</v>
      </c>
      <c r="G25" s="196"/>
      <c r="H25" s="196"/>
      <c r="I25" s="196"/>
      <c r="J25" s="196"/>
      <c r="K25" s="196"/>
      <c r="L25" s="196"/>
    </row>
    <row r="26" spans="1:12">
      <c r="A26" s="196">
        <v>3</v>
      </c>
      <c r="B26" s="198"/>
      <c r="C26" s="198"/>
      <c r="D26" s="198"/>
      <c r="E26" s="196"/>
      <c r="F26" s="196">
        <f>SUM(G26:J26)</f>
        <v>0</v>
      </c>
      <c r="G26" s="196"/>
      <c r="H26" s="196"/>
      <c r="I26" s="196"/>
      <c r="J26" s="196"/>
      <c r="K26" s="196"/>
      <c r="L26" s="196"/>
    </row>
    <row r="27" spans="1:12">
      <c r="A27" s="196" t="s">
        <v>318</v>
      </c>
      <c r="B27" s="198"/>
      <c r="C27" s="198"/>
      <c r="D27" s="198"/>
      <c r="E27" s="196"/>
      <c r="F27" s="196">
        <f>SUM(G27:J27)</f>
        <v>0</v>
      </c>
      <c r="G27" s="196"/>
      <c r="H27" s="196"/>
      <c r="I27" s="196"/>
      <c r="J27" s="196"/>
      <c r="K27" s="196"/>
      <c r="L27" s="196"/>
    </row>
    <row r="28" spans="1:12" s="176" customFormat="1" ht="32.25" customHeight="1">
      <c r="A28" s="508"/>
      <c r="B28" s="510" t="s">
        <v>375</v>
      </c>
      <c r="C28" s="509"/>
      <c r="D28" s="509"/>
      <c r="E28" s="509"/>
      <c r="F28" s="509"/>
      <c r="G28" s="509"/>
      <c r="H28" s="509"/>
      <c r="I28" s="509"/>
      <c r="J28" s="509"/>
      <c r="K28" s="511">
        <f>SUM(K24:K27)</f>
        <v>0</v>
      </c>
      <c r="L28" s="509"/>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L55"/>
  <sheetViews>
    <sheetView topLeftCell="A4" workbookViewId="0">
      <selection activeCell="M27" sqref="M27"/>
    </sheetView>
  </sheetViews>
  <sheetFormatPr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56" t="s">
        <v>218</v>
      </c>
      <c r="C1" s="31"/>
      <c r="D1" s="31"/>
      <c r="E1" s="31"/>
      <c r="F1" s="31"/>
      <c r="G1" s="31"/>
      <c r="H1" s="31"/>
      <c r="I1" s="134"/>
      <c r="J1" s="31"/>
      <c r="K1" s="133" t="s">
        <v>370</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57"/>
      <c r="C2" s="172"/>
      <c r="D2" s="172"/>
      <c r="E2" s="23"/>
      <c r="F2" s="172"/>
      <c r="G2" s="172"/>
      <c r="H2" s="172"/>
      <c r="J2" s="148"/>
      <c r="K2" s="400" t="s">
        <v>28</v>
      </c>
      <c r="L2" s="148"/>
      <c r="M2" s="9"/>
      <c r="N2" s="9"/>
      <c r="O2" s="148"/>
      <c r="P2" s="148"/>
      <c r="Q2" s="9"/>
      <c r="R2" s="173"/>
      <c r="S2" s="1892"/>
      <c r="T2" s="1892"/>
      <c r="U2" s="1892"/>
      <c r="V2" s="1892"/>
      <c r="W2" s="1892"/>
      <c r="X2" s="1892"/>
      <c r="Y2" s="9"/>
      <c r="Z2" s="9"/>
      <c r="AA2" s="9"/>
      <c r="AB2" s="173"/>
      <c r="AC2" s="9"/>
      <c r="AD2" s="173"/>
      <c r="AE2" s="148"/>
      <c r="AF2" s="9"/>
      <c r="AG2" s="9"/>
      <c r="AH2" s="9"/>
      <c r="AI2" s="173"/>
      <c r="AJ2" s="9"/>
      <c r="AK2" s="173"/>
      <c r="AL2" s="223"/>
    </row>
    <row r="3" spans="1:38" s="176" customFormat="1" ht="25.5" customHeight="1">
      <c r="A3" s="30"/>
      <c r="B3" s="558" t="s">
        <v>29</v>
      </c>
      <c r="C3" s="134"/>
      <c r="D3" s="134"/>
      <c r="E3" s="174"/>
      <c r="F3" s="134"/>
      <c r="G3" s="31"/>
      <c r="H3" s="31"/>
      <c r="I3" s="31"/>
      <c r="J3" s="31"/>
      <c r="K3" s="41" t="s">
        <v>216</v>
      </c>
      <c r="L3" s="34"/>
      <c r="M3" s="134"/>
      <c r="N3" s="31"/>
      <c r="O3" s="31"/>
      <c r="P3" s="31"/>
      <c r="Q3" s="31"/>
      <c r="R3" s="175"/>
      <c r="S3" s="31"/>
      <c r="T3" s="31"/>
      <c r="U3" s="31"/>
      <c r="V3" s="31"/>
      <c r="W3" s="41" t="s">
        <v>216</v>
      </c>
      <c r="X3" s="34"/>
      <c r="Y3" s="134"/>
      <c r="Z3" s="31"/>
      <c r="AA3" s="31"/>
      <c r="AB3" s="31"/>
      <c r="AC3" s="31"/>
      <c r="AD3" s="175"/>
      <c r="AE3" s="34"/>
      <c r="AF3" s="134"/>
      <c r="AG3" s="31"/>
      <c r="AH3" s="31"/>
      <c r="AI3" s="31"/>
      <c r="AJ3" s="31"/>
      <c r="AK3" s="175"/>
    </row>
    <row r="4" spans="1:38" s="326" customFormat="1" ht="14.25">
      <c r="A4" s="246"/>
      <c r="B4" s="559"/>
      <c r="C4" s="324"/>
      <c r="D4" s="325"/>
      <c r="E4" s="327"/>
      <c r="F4" s="325"/>
      <c r="G4" s="325"/>
      <c r="H4" s="327" t="s">
        <v>383</v>
      </c>
      <c r="I4" s="325"/>
      <c r="J4" s="325"/>
      <c r="K4" s="447"/>
      <c r="L4" s="445"/>
      <c r="M4" s="325"/>
      <c r="N4" s="445"/>
      <c r="O4" s="445" t="s">
        <v>343</v>
      </c>
      <c r="P4" s="445"/>
      <c r="Q4" s="445"/>
      <c r="R4" s="446"/>
      <c r="S4" s="2220" t="s">
        <v>217</v>
      </c>
      <c r="T4" s="2220"/>
      <c r="U4" s="2220"/>
      <c r="V4" s="2220"/>
      <c r="W4" s="2220"/>
      <c r="X4" s="230" t="s">
        <v>413</v>
      </c>
      <c r="Y4" s="231"/>
      <c r="Z4" s="231"/>
      <c r="AA4" s="231"/>
      <c r="AB4" s="231"/>
      <c r="AC4" s="231"/>
      <c r="AD4" s="451"/>
      <c r="AE4" s="230" t="s">
        <v>447</v>
      </c>
      <c r="AF4" s="231"/>
      <c r="AG4" s="231"/>
      <c r="AH4" s="231"/>
      <c r="AI4" s="231"/>
      <c r="AJ4" s="231"/>
      <c r="AK4" s="451"/>
    </row>
    <row r="5" spans="1:38" s="176" customFormat="1" ht="76.5">
      <c r="A5" s="211" t="s">
        <v>114</v>
      </c>
      <c r="B5" s="319" t="s">
        <v>219</v>
      </c>
      <c r="C5" s="64" t="s">
        <v>220</v>
      </c>
      <c r="D5" s="64" t="s">
        <v>221</v>
      </c>
      <c r="E5" s="64" t="s">
        <v>211</v>
      </c>
      <c r="F5" s="528" t="s">
        <v>408</v>
      </c>
      <c r="G5" s="529" t="s">
        <v>384</v>
      </c>
      <c r="H5" s="283" t="s">
        <v>463</v>
      </c>
      <c r="I5" s="64" t="s">
        <v>223</v>
      </c>
      <c r="J5" s="64" t="s">
        <v>224</v>
      </c>
      <c r="K5" s="64" t="s">
        <v>367</v>
      </c>
      <c r="L5" s="64" t="s">
        <v>211</v>
      </c>
      <c r="M5" s="528" t="s">
        <v>455</v>
      </c>
      <c r="N5" s="529" t="s">
        <v>364</v>
      </c>
      <c r="O5" s="64" t="s">
        <v>285</v>
      </c>
      <c r="P5" s="64" t="s">
        <v>223</v>
      </c>
      <c r="Q5" s="64" t="s">
        <v>224</v>
      </c>
      <c r="R5" s="64" t="s">
        <v>366</v>
      </c>
      <c r="S5" s="64" t="s">
        <v>211</v>
      </c>
      <c r="T5" s="64" t="s">
        <v>285</v>
      </c>
      <c r="U5" s="64" t="s">
        <v>223</v>
      </c>
      <c r="V5" s="64" t="s">
        <v>224</v>
      </c>
      <c r="W5" s="64" t="s">
        <v>365</v>
      </c>
      <c r="X5" s="64" t="s">
        <v>211</v>
      </c>
      <c r="Y5" s="64" t="s">
        <v>408</v>
      </c>
      <c r="Z5" s="528" t="s">
        <v>411</v>
      </c>
      <c r="AA5" s="64" t="s">
        <v>285</v>
      </c>
      <c r="AB5" s="64" t="s">
        <v>223</v>
      </c>
      <c r="AC5" s="64" t="s">
        <v>224</v>
      </c>
      <c r="AD5" s="64" t="s">
        <v>365</v>
      </c>
      <c r="AE5" s="64" t="s">
        <v>211</v>
      </c>
      <c r="AF5" s="64" t="s">
        <v>410</v>
      </c>
      <c r="AG5" s="528" t="s">
        <v>456</v>
      </c>
      <c r="AH5" s="64" t="s">
        <v>285</v>
      </c>
      <c r="AI5" s="64" t="s">
        <v>223</v>
      </c>
      <c r="AJ5" s="64" t="s">
        <v>224</v>
      </c>
      <c r="AK5" s="64" t="s">
        <v>365</v>
      </c>
    </row>
    <row r="6" spans="1:38" s="35" customFormat="1" ht="12.75">
      <c r="A6" s="123">
        <v>1</v>
      </c>
      <c r="B6" s="321">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12" t="s">
        <v>2</v>
      </c>
      <c r="B7" s="560" t="s">
        <v>452</v>
      </c>
      <c r="C7" s="214"/>
      <c r="D7" s="214"/>
      <c r="E7" s="213"/>
      <c r="F7" s="214"/>
      <c r="G7" s="214"/>
      <c r="H7" s="214"/>
      <c r="I7" s="214"/>
      <c r="J7" s="214"/>
      <c r="K7" s="214"/>
      <c r="L7" s="213"/>
      <c r="M7" s="214"/>
      <c r="N7" s="214"/>
      <c r="O7" s="214"/>
      <c r="P7" s="214"/>
      <c r="Q7" s="214"/>
      <c r="R7" s="214"/>
      <c r="S7" s="214"/>
      <c r="T7" s="214"/>
      <c r="U7" s="214"/>
      <c r="V7" s="214"/>
      <c r="W7" s="214"/>
      <c r="X7" s="213"/>
      <c r="Y7" s="214"/>
      <c r="Z7" s="214"/>
      <c r="AA7" s="214"/>
      <c r="AB7" s="214"/>
      <c r="AC7" s="214"/>
      <c r="AD7" s="214"/>
      <c r="AE7" s="213"/>
      <c r="AF7" s="214"/>
      <c r="AG7" s="214"/>
      <c r="AH7" s="214"/>
      <c r="AI7" s="214"/>
      <c r="AJ7" s="214"/>
      <c r="AK7" s="214"/>
    </row>
    <row r="8" spans="1:38">
      <c r="A8" s="195"/>
      <c r="B8" s="295" t="s">
        <v>194</v>
      </c>
      <c r="C8" s="214"/>
      <c r="D8" s="214"/>
      <c r="E8" s="180"/>
      <c r="F8" s="214"/>
      <c r="G8" s="214"/>
      <c r="H8" s="214"/>
      <c r="I8" s="214"/>
      <c r="J8" s="214"/>
      <c r="K8" s="214"/>
      <c r="L8" s="180"/>
      <c r="M8" s="214"/>
      <c r="N8" s="214"/>
      <c r="O8" s="214"/>
      <c r="P8" s="214"/>
      <c r="Q8" s="214"/>
      <c r="R8" s="214"/>
      <c r="S8" s="214"/>
      <c r="T8" s="214"/>
      <c r="U8" s="214"/>
      <c r="V8" s="214"/>
      <c r="W8" s="214"/>
      <c r="X8" s="180"/>
      <c r="Y8" s="214"/>
      <c r="Z8" s="214"/>
      <c r="AA8" s="214"/>
      <c r="AB8" s="214"/>
      <c r="AC8" s="214"/>
      <c r="AD8" s="214"/>
      <c r="AE8" s="180"/>
      <c r="AF8" s="214"/>
      <c r="AG8" s="214"/>
      <c r="AH8" s="214"/>
      <c r="AI8" s="214"/>
      <c r="AJ8" s="214"/>
      <c r="AK8" s="214"/>
    </row>
    <row r="9" spans="1:38">
      <c r="A9" s="195"/>
      <c r="B9" s="295"/>
      <c r="C9" s="214"/>
      <c r="D9" s="214"/>
      <c r="E9" s="180"/>
      <c r="F9" s="214"/>
      <c r="G9" s="214"/>
      <c r="H9" s="180"/>
      <c r="I9" s="180"/>
      <c r="J9" s="180"/>
      <c r="K9" s="180"/>
      <c r="L9" s="180"/>
      <c r="M9" s="214"/>
      <c r="N9" s="214"/>
      <c r="O9" s="180"/>
      <c r="P9" s="180"/>
      <c r="Q9" s="180"/>
      <c r="R9" s="180"/>
      <c r="S9" s="180"/>
      <c r="T9" s="180"/>
      <c r="U9" s="180"/>
      <c r="V9" s="180"/>
      <c r="W9" s="180"/>
      <c r="X9" s="180"/>
      <c r="Y9" s="214"/>
      <c r="Z9" s="214"/>
      <c r="AA9" s="180"/>
      <c r="AB9" s="180"/>
      <c r="AC9" s="180"/>
      <c r="AD9" s="180"/>
      <c r="AE9" s="180"/>
      <c r="AF9" s="214"/>
      <c r="AG9" s="214"/>
      <c r="AH9" s="180"/>
      <c r="AI9" s="180"/>
      <c r="AJ9" s="180"/>
      <c r="AK9" s="180"/>
    </row>
    <row r="10" spans="1:38">
      <c r="A10" s="195">
        <v>1</v>
      </c>
      <c r="B10" s="255"/>
      <c r="C10" s="195"/>
      <c r="D10" s="214" t="s">
        <v>1</v>
      </c>
      <c r="E10" s="102"/>
      <c r="F10" s="214" t="s">
        <v>1</v>
      </c>
      <c r="G10" s="214"/>
      <c r="H10" s="195"/>
      <c r="I10" s="195"/>
      <c r="J10" s="195"/>
      <c r="K10" s="214">
        <f>H10+I10+J10</f>
        <v>0</v>
      </c>
      <c r="L10" s="102"/>
      <c r="M10" s="214" t="s">
        <v>1</v>
      </c>
      <c r="N10" s="214"/>
      <c r="O10" s="195"/>
      <c r="P10" s="195"/>
      <c r="Q10" s="195"/>
      <c r="R10" s="214">
        <f>O10+P10+Q10</f>
        <v>0</v>
      </c>
      <c r="S10" s="214">
        <f>+E10-L10</f>
        <v>0</v>
      </c>
      <c r="T10" s="214">
        <f t="shared" ref="T10:V12" si="0">H10-O10</f>
        <v>0</v>
      </c>
      <c r="U10" s="214">
        <f t="shared" si="0"/>
        <v>0</v>
      </c>
      <c r="V10" s="214">
        <f t="shared" si="0"/>
        <v>0</v>
      </c>
      <c r="W10" s="214">
        <f>T10+U10+V10</f>
        <v>0</v>
      </c>
      <c r="X10" s="102"/>
      <c r="Y10" s="214" t="s">
        <v>1</v>
      </c>
      <c r="Z10" s="214"/>
      <c r="AA10" s="195"/>
      <c r="AB10" s="195"/>
      <c r="AC10" s="195"/>
      <c r="AD10" s="214">
        <f>AA10+AB10+AC10</f>
        <v>0</v>
      </c>
      <c r="AE10" s="102"/>
      <c r="AF10" s="214" t="s">
        <v>1</v>
      </c>
      <c r="AG10" s="214"/>
      <c r="AH10" s="195"/>
      <c r="AI10" s="195"/>
      <c r="AJ10" s="195"/>
      <c r="AK10" s="214">
        <f>AH10+AI10+AJ10</f>
        <v>0</v>
      </c>
    </row>
    <row r="11" spans="1:38">
      <c r="A11" s="195">
        <v>2</v>
      </c>
      <c r="B11" s="255"/>
      <c r="C11" s="195"/>
      <c r="D11" s="214" t="s">
        <v>1</v>
      </c>
      <c r="E11" s="102"/>
      <c r="F11" s="214" t="s">
        <v>1</v>
      </c>
      <c r="G11" s="214"/>
      <c r="H11" s="195"/>
      <c r="I11" s="195"/>
      <c r="J11" s="195"/>
      <c r="K11" s="214">
        <f>H11+I11+J11</f>
        <v>0</v>
      </c>
      <c r="L11" s="102"/>
      <c r="M11" s="214" t="s">
        <v>1</v>
      </c>
      <c r="N11" s="214"/>
      <c r="O11" s="195"/>
      <c r="P11" s="195"/>
      <c r="Q11" s="195"/>
      <c r="R11" s="214">
        <f>O11+P11+Q11</f>
        <v>0</v>
      </c>
      <c r="S11" s="214">
        <f>+E11-L11</f>
        <v>0</v>
      </c>
      <c r="T11" s="214">
        <f t="shared" si="0"/>
        <v>0</v>
      </c>
      <c r="U11" s="214">
        <f t="shared" si="0"/>
        <v>0</v>
      </c>
      <c r="V11" s="214">
        <f t="shared" si="0"/>
        <v>0</v>
      </c>
      <c r="W11" s="214">
        <f>T11+U11+V11</f>
        <v>0</v>
      </c>
      <c r="X11" s="102"/>
      <c r="Y11" s="214" t="s">
        <v>1</v>
      </c>
      <c r="Z11" s="214"/>
      <c r="AA11" s="195"/>
      <c r="AB11" s="195"/>
      <c r="AC11" s="195"/>
      <c r="AD11" s="214">
        <f>AA11+AB11+AC11</f>
        <v>0</v>
      </c>
      <c r="AE11" s="102"/>
      <c r="AF11" s="214" t="s">
        <v>1</v>
      </c>
      <c r="AG11" s="214"/>
      <c r="AH11" s="195"/>
      <c r="AI11" s="195"/>
      <c r="AJ11" s="195"/>
      <c r="AK11" s="214">
        <f>AH11+AI11+AJ11</f>
        <v>0</v>
      </c>
    </row>
    <row r="12" spans="1:38">
      <c r="A12" s="195">
        <v>3</v>
      </c>
      <c r="B12" s="255"/>
      <c r="C12" s="195"/>
      <c r="D12" s="214" t="s">
        <v>1</v>
      </c>
      <c r="E12" s="102"/>
      <c r="F12" s="214" t="s">
        <v>1</v>
      </c>
      <c r="G12" s="214"/>
      <c r="H12" s="195"/>
      <c r="I12" s="195"/>
      <c r="J12" s="195"/>
      <c r="K12" s="214">
        <f>H12+I12+J12</f>
        <v>0</v>
      </c>
      <c r="L12" s="102"/>
      <c r="M12" s="214" t="s">
        <v>1</v>
      </c>
      <c r="N12" s="214"/>
      <c r="O12" s="195"/>
      <c r="P12" s="195"/>
      <c r="Q12" s="195"/>
      <c r="R12" s="214">
        <f>O12+P12+Q12</f>
        <v>0</v>
      </c>
      <c r="S12" s="214">
        <f>+E12-L12</f>
        <v>0</v>
      </c>
      <c r="T12" s="214">
        <f t="shared" si="0"/>
        <v>0</v>
      </c>
      <c r="U12" s="214">
        <f t="shared" si="0"/>
        <v>0</v>
      </c>
      <c r="V12" s="214">
        <f t="shared" si="0"/>
        <v>0</v>
      </c>
      <c r="W12" s="214">
        <f>T12+U12+V12</f>
        <v>0</v>
      </c>
      <c r="X12" s="102"/>
      <c r="Y12" s="214" t="s">
        <v>1</v>
      </c>
      <c r="Z12" s="214"/>
      <c r="AA12" s="195"/>
      <c r="AB12" s="195"/>
      <c r="AC12" s="195"/>
      <c r="AD12" s="214">
        <f>AA12+AB12+AC12</f>
        <v>0</v>
      </c>
      <c r="AE12" s="102"/>
      <c r="AF12" s="214" t="s">
        <v>1</v>
      </c>
      <c r="AG12" s="214"/>
      <c r="AH12" s="195"/>
      <c r="AI12" s="195"/>
      <c r="AJ12" s="195"/>
      <c r="AK12" s="214">
        <f>AH12+AI12+AJ12</f>
        <v>0</v>
      </c>
    </row>
    <row r="13" spans="1:38">
      <c r="A13" s="195"/>
      <c r="B13" s="255"/>
      <c r="C13" s="195"/>
      <c r="D13" s="214"/>
      <c r="E13" s="102"/>
      <c r="F13" s="214"/>
      <c r="G13" s="214"/>
      <c r="H13" s="195"/>
      <c r="I13" s="195"/>
      <c r="J13" s="195"/>
      <c r="K13" s="214"/>
      <c r="L13" s="102"/>
      <c r="M13" s="214"/>
      <c r="N13" s="214"/>
      <c r="O13" s="195"/>
      <c r="P13" s="195"/>
      <c r="Q13" s="195"/>
      <c r="R13" s="214"/>
      <c r="S13" s="214"/>
      <c r="T13" s="195"/>
      <c r="U13" s="195"/>
      <c r="V13" s="195"/>
      <c r="W13" s="214"/>
      <c r="X13" s="102"/>
      <c r="Y13" s="214"/>
      <c r="Z13" s="214"/>
      <c r="AA13" s="195"/>
      <c r="AB13" s="195"/>
      <c r="AC13" s="195"/>
      <c r="AD13" s="214"/>
      <c r="AE13" s="102"/>
      <c r="AF13" s="214"/>
      <c r="AG13" s="214"/>
      <c r="AH13" s="195"/>
      <c r="AI13" s="195"/>
      <c r="AJ13" s="195"/>
      <c r="AK13" s="214"/>
    </row>
    <row r="14" spans="1:38" s="217" customFormat="1" ht="14.25">
      <c r="A14" s="212"/>
      <c r="B14" s="561" t="s">
        <v>113</v>
      </c>
      <c r="C14" s="216" t="s">
        <v>1</v>
      </c>
      <c r="D14" s="216" t="s">
        <v>1</v>
      </c>
      <c r="E14" s="216">
        <f>SUM(E10:E12)</f>
        <v>0</v>
      </c>
      <c r="F14" s="216" t="s">
        <v>1</v>
      </c>
      <c r="G14" s="216" t="s">
        <v>1</v>
      </c>
      <c r="H14" s="216">
        <f t="shared" ref="H14:W14" si="1">SUM(H10:H12)</f>
        <v>0</v>
      </c>
      <c r="I14" s="216">
        <f t="shared" si="1"/>
        <v>0</v>
      </c>
      <c r="J14" s="216">
        <f t="shared" si="1"/>
        <v>0</v>
      </c>
      <c r="K14" s="216">
        <f t="shared" si="1"/>
        <v>0</v>
      </c>
      <c r="L14" s="216">
        <f>SUM(L10:L12)</f>
        <v>0</v>
      </c>
      <c r="M14" s="216" t="s">
        <v>1</v>
      </c>
      <c r="N14" s="216" t="s">
        <v>1</v>
      </c>
      <c r="O14" s="216">
        <f>SUM(O10:O12)</f>
        <v>0</v>
      </c>
      <c r="P14" s="216">
        <f>SUM(P10:P12)</f>
        <v>0</v>
      </c>
      <c r="Q14" s="216">
        <f>SUM(Q10:Q12)</f>
        <v>0</v>
      </c>
      <c r="R14" s="216">
        <f>SUM(R10:R12)</f>
        <v>0</v>
      </c>
      <c r="S14" s="216">
        <f t="shared" si="1"/>
        <v>0</v>
      </c>
      <c r="T14" s="216">
        <f t="shared" si="1"/>
        <v>0</v>
      </c>
      <c r="U14" s="216">
        <f t="shared" si="1"/>
        <v>0</v>
      </c>
      <c r="V14" s="216">
        <f t="shared" si="1"/>
        <v>0</v>
      </c>
      <c r="W14" s="216">
        <f t="shared" si="1"/>
        <v>0</v>
      </c>
      <c r="X14" s="216">
        <f t="shared" ref="X14:AK14" si="2">SUM(X10:X12)</f>
        <v>0</v>
      </c>
      <c r="Y14" s="216" t="s">
        <v>1</v>
      </c>
      <c r="Z14" s="216" t="s">
        <v>1</v>
      </c>
      <c r="AA14" s="216">
        <f t="shared" si="2"/>
        <v>0</v>
      </c>
      <c r="AB14" s="216">
        <f t="shared" si="2"/>
        <v>0</v>
      </c>
      <c r="AC14" s="216">
        <f t="shared" si="2"/>
        <v>0</v>
      </c>
      <c r="AD14" s="216">
        <f t="shared" si="2"/>
        <v>0</v>
      </c>
      <c r="AE14" s="216">
        <f t="shared" si="2"/>
        <v>0</v>
      </c>
      <c r="AF14" s="216" t="s">
        <v>1</v>
      </c>
      <c r="AG14" s="216" t="s">
        <v>1</v>
      </c>
      <c r="AH14" s="216">
        <f t="shared" si="2"/>
        <v>0</v>
      </c>
      <c r="AI14" s="216">
        <f t="shared" si="2"/>
        <v>0</v>
      </c>
      <c r="AJ14" s="216">
        <f t="shared" si="2"/>
        <v>0</v>
      </c>
      <c r="AK14" s="216">
        <f t="shared" si="2"/>
        <v>0</v>
      </c>
    </row>
    <row r="15" spans="1:38">
      <c r="A15" s="195"/>
      <c r="B15" s="561"/>
      <c r="C15" s="214"/>
      <c r="D15" s="214"/>
      <c r="E15" s="215"/>
      <c r="F15" s="214"/>
      <c r="G15" s="214"/>
      <c r="H15" s="215"/>
      <c r="I15" s="215"/>
      <c r="J15" s="215"/>
      <c r="K15" s="215"/>
      <c r="L15" s="215"/>
      <c r="M15" s="214"/>
      <c r="N15" s="214"/>
      <c r="O15" s="215"/>
      <c r="P15" s="215"/>
      <c r="Q15" s="215"/>
      <c r="R15" s="215"/>
      <c r="S15" s="215"/>
      <c r="T15" s="215"/>
      <c r="U15" s="215"/>
      <c r="V15" s="215"/>
      <c r="W15" s="215"/>
      <c r="X15" s="215"/>
      <c r="Y15" s="214"/>
      <c r="Z15" s="214"/>
      <c r="AA15" s="215"/>
      <c r="AB15" s="215"/>
      <c r="AC15" s="215"/>
      <c r="AD15" s="215"/>
      <c r="AE15" s="215"/>
      <c r="AF15" s="214"/>
      <c r="AG15" s="214"/>
      <c r="AH15" s="215"/>
      <c r="AI15" s="215"/>
      <c r="AJ15" s="215"/>
      <c r="AK15" s="215"/>
    </row>
    <row r="16" spans="1:38">
      <c r="A16" s="195"/>
      <c r="B16" s="561"/>
      <c r="C16" s="214"/>
      <c r="D16" s="214"/>
      <c r="E16" s="215"/>
      <c r="F16" s="214"/>
      <c r="G16" s="214"/>
      <c r="H16" s="215"/>
      <c r="I16" s="215"/>
      <c r="J16" s="215"/>
      <c r="K16" s="215"/>
      <c r="L16" s="215"/>
      <c r="M16" s="214"/>
      <c r="N16" s="214"/>
      <c r="O16" s="215"/>
      <c r="P16" s="215"/>
      <c r="Q16" s="215"/>
      <c r="R16" s="215"/>
      <c r="S16" s="215"/>
      <c r="T16" s="215"/>
      <c r="U16" s="215"/>
      <c r="V16" s="215"/>
      <c r="W16" s="215"/>
      <c r="X16" s="215"/>
      <c r="Y16" s="214"/>
      <c r="Z16" s="214"/>
      <c r="AA16" s="215"/>
      <c r="AB16" s="215"/>
      <c r="AC16" s="215"/>
      <c r="AD16" s="215"/>
      <c r="AE16" s="215"/>
      <c r="AF16" s="214"/>
      <c r="AG16" s="214"/>
      <c r="AH16" s="215"/>
      <c r="AI16" s="215"/>
      <c r="AJ16" s="215"/>
      <c r="AK16" s="215"/>
    </row>
    <row r="17" spans="1:37" ht="46.5" customHeight="1">
      <c r="A17" s="212" t="s">
        <v>3</v>
      </c>
      <c r="B17" s="560" t="s">
        <v>472</v>
      </c>
      <c r="C17" s="214"/>
      <c r="D17" s="214"/>
      <c r="E17" s="213"/>
      <c r="F17" s="214"/>
      <c r="G17" s="214"/>
      <c r="H17" s="213"/>
      <c r="I17" s="213"/>
      <c r="J17" s="213"/>
      <c r="K17" s="213"/>
      <c r="L17" s="213"/>
      <c r="M17" s="214"/>
      <c r="N17" s="214"/>
      <c r="O17" s="213"/>
      <c r="P17" s="213"/>
      <c r="Q17" s="213"/>
      <c r="R17" s="213"/>
      <c r="S17" s="213"/>
      <c r="T17" s="213"/>
      <c r="U17" s="213"/>
      <c r="V17" s="213"/>
      <c r="W17" s="213"/>
      <c r="X17" s="213"/>
      <c r="Y17" s="214"/>
      <c r="Z17" s="214"/>
      <c r="AA17" s="213"/>
      <c r="AB17" s="213"/>
      <c r="AC17" s="213"/>
      <c r="AD17" s="213"/>
      <c r="AE17" s="213"/>
      <c r="AF17" s="214"/>
      <c r="AG17" s="214"/>
      <c r="AH17" s="213"/>
      <c r="AI17" s="213"/>
      <c r="AJ17" s="213"/>
      <c r="AK17" s="213"/>
    </row>
    <row r="18" spans="1:37">
      <c r="A18" s="195"/>
      <c r="B18" s="295" t="s">
        <v>194</v>
      </c>
      <c r="C18" s="214"/>
      <c r="D18" s="214"/>
      <c r="E18" s="180"/>
      <c r="F18" s="214"/>
      <c r="G18" s="214"/>
      <c r="H18" s="180"/>
      <c r="I18" s="180"/>
      <c r="J18" s="180"/>
      <c r="K18" s="180"/>
      <c r="L18" s="180"/>
      <c r="M18" s="214"/>
      <c r="N18" s="214"/>
      <c r="O18" s="180"/>
      <c r="P18" s="180"/>
      <c r="Q18" s="180"/>
      <c r="R18" s="180"/>
      <c r="S18" s="180"/>
      <c r="T18" s="180"/>
      <c r="U18" s="180"/>
      <c r="V18" s="180"/>
      <c r="W18" s="180"/>
      <c r="X18" s="180"/>
      <c r="Y18" s="214"/>
      <c r="Z18" s="214"/>
      <c r="AA18" s="180"/>
      <c r="AB18" s="180"/>
      <c r="AC18" s="180"/>
      <c r="AD18" s="180"/>
      <c r="AE18" s="180"/>
      <c r="AF18" s="214"/>
      <c r="AG18" s="214"/>
      <c r="AH18" s="180"/>
      <c r="AI18" s="180"/>
      <c r="AJ18" s="180"/>
      <c r="AK18" s="180"/>
    </row>
    <row r="19" spans="1:37">
      <c r="A19" s="195">
        <v>1</v>
      </c>
      <c r="B19" s="562"/>
      <c r="C19" s="195"/>
      <c r="D19" s="214" t="s">
        <v>1</v>
      </c>
      <c r="E19" s="102"/>
      <c r="F19" s="214" t="s">
        <v>1</v>
      </c>
      <c r="G19" s="214"/>
      <c r="H19" s="102"/>
      <c r="I19" s="102"/>
      <c r="J19" s="102"/>
      <c r="K19" s="214">
        <f>H19+I19+J19</f>
        <v>0</v>
      </c>
      <c r="L19" s="102"/>
      <c r="M19" s="214" t="s">
        <v>1</v>
      </c>
      <c r="N19" s="214"/>
      <c r="O19" s="102"/>
      <c r="P19" s="102"/>
      <c r="Q19" s="102"/>
      <c r="R19" s="214">
        <f>O19+P19+Q19</f>
        <v>0</v>
      </c>
      <c r="S19" s="214">
        <f>+E19-L19</f>
        <v>0</v>
      </c>
      <c r="T19" s="214">
        <f t="shared" ref="T19:V21" si="3">H19-O19</f>
        <v>0</v>
      </c>
      <c r="U19" s="214">
        <f t="shared" si="3"/>
        <v>0</v>
      </c>
      <c r="V19" s="214">
        <f t="shared" si="3"/>
        <v>0</v>
      </c>
      <c r="W19" s="214">
        <f>T19+U19+V19</f>
        <v>0</v>
      </c>
      <c r="X19" s="102"/>
      <c r="Y19" s="214" t="s">
        <v>1</v>
      </c>
      <c r="Z19" s="214"/>
      <c r="AA19" s="102"/>
      <c r="AB19" s="102"/>
      <c r="AC19" s="102"/>
      <c r="AD19" s="214">
        <f>AA19+AB19+AC19</f>
        <v>0</v>
      </c>
      <c r="AE19" s="102"/>
      <c r="AF19" s="214" t="s">
        <v>1</v>
      </c>
      <c r="AG19" s="214"/>
      <c r="AH19" s="102"/>
      <c r="AI19" s="102"/>
      <c r="AJ19" s="102"/>
      <c r="AK19" s="214">
        <f>AH19+AI19+AJ19</f>
        <v>0</v>
      </c>
    </row>
    <row r="20" spans="1:37">
      <c r="A20" s="195">
        <v>2</v>
      </c>
      <c r="B20" s="562"/>
      <c r="C20" s="195"/>
      <c r="D20" s="214" t="s">
        <v>1</v>
      </c>
      <c r="E20" s="102"/>
      <c r="F20" s="214" t="s">
        <v>1</v>
      </c>
      <c r="G20" s="214"/>
      <c r="H20" s="102"/>
      <c r="I20" s="102"/>
      <c r="J20" s="102"/>
      <c r="K20" s="214">
        <f>H20+I20+J20</f>
        <v>0</v>
      </c>
      <c r="L20" s="102"/>
      <c r="M20" s="214" t="s">
        <v>1</v>
      </c>
      <c r="N20" s="214"/>
      <c r="O20" s="102"/>
      <c r="P20" s="102"/>
      <c r="Q20" s="102"/>
      <c r="R20" s="214">
        <f>O20+P20+Q20</f>
        <v>0</v>
      </c>
      <c r="S20" s="214">
        <f>+E20-L20</f>
        <v>0</v>
      </c>
      <c r="T20" s="214">
        <f t="shared" si="3"/>
        <v>0</v>
      </c>
      <c r="U20" s="214">
        <f t="shared" si="3"/>
        <v>0</v>
      </c>
      <c r="V20" s="214">
        <f t="shared" si="3"/>
        <v>0</v>
      </c>
      <c r="W20" s="214">
        <f>T20+U20+V20</f>
        <v>0</v>
      </c>
      <c r="X20" s="102"/>
      <c r="Y20" s="214" t="s">
        <v>1</v>
      </c>
      <c r="Z20" s="214"/>
      <c r="AA20" s="102"/>
      <c r="AB20" s="102"/>
      <c r="AC20" s="102"/>
      <c r="AD20" s="214">
        <f>AA20+AB20+AC20</f>
        <v>0</v>
      </c>
      <c r="AE20" s="102"/>
      <c r="AF20" s="214" t="s">
        <v>1</v>
      </c>
      <c r="AG20" s="214"/>
      <c r="AH20" s="102"/>
      <c r="AI20" s="102"/>
      <c r="AJ20" s="102"/>
      <c r="AK20" s="214">
        <f>AH20+AI20+AJ20</f>
        <v>0</v>
      </c>
    </row>
    <row r="21" spans="1:37">
      <c r="A21" s="195">
        <v>3</v>
      </c>
      <c r="B21" s="562"/>
      <c r="C21" s="195"/>
      <c r="D21" s="214" t="s">
        <v>1</v>
      </c>
      <c r="E21" s="102"/>
      <c r="F21" s="214" t="s">
        <v>1</v>
      </c>
      <c r="G21" s="214"/>
      <c r="H21" s="102"/>
      <c r="I21" s="102"/>
      <c r="J21" s="102"/>
      <c r="K21" s="214">
        <f>H21+I21+J21</f>
        <v>0</v>
      </c>
      <c r="L21" s="102"/>
      <c r="M21" s="214" t="s">
        <v>1</v>
      </c>
      <c r="N21" s="214"/>
      <c r="O21" s="102"/>
      <c r="P21" s="102"/>
      <c r="Q21" s="102"/>
      <c r="R21" s="214">
        <f>O21+P21+Q21</f>
        <v>0</v>
      </c>
      <c r="S21" s="214">
        <f>+E21-L21</f>
        <v>0</v>
      </c>
      <c r="T21" s="214">
        <f t="shared" si="3"/>
        <v>0</v>
      </c>
      <c r="U21" s="214">
        <f t="shared" si="3"/>
        <v>0</v>
      </c>
      <c r="V21" s="214">
        <f t="shared" si="3"/>
        <v>0</v>
      </c>
      <c r="W21" s="214">
        <f>T21+U21+V21</f>
        <v>0</v>
      </c>
      <c r="X21" s="102"/>
      <c r="Y21" s="214" t="s">
        <v>1</v>
      </c>
      <c r="Z21" s="214"/>
      <c r="AA21" s="102"/>
      <c r="AB21" s="102"/>
      <c r="AC21" s="102"/>
      <c r="AD21" s="214">
        <f>AA21+AB21+AC21</f>
        <v>0</v>
      </c>
      <c r="AE21" s="102"/>
      <c r="AF21" s="214" t="s">
        <v>1</v>
      </c>
      <c r="AG21" s="214"/>
      <c r="AH21" s="102"/>
      <c r="AI21" s="102"/>
      <c r="AJ21" s="102"/>
      <c r="AK21" s="214">
        <f>AH21+AI21+AJ21</f>
        <v>0</v>
      </c>
    </row>
    <row r="22" spans="1:37">
      <c r="A22" s="195"/>
      <c r="B22" s="255"/>
      <c r="C22" s="195"/>
      <c r="D22" s="214"/>
      <c r="E22" s="102"/>
      <c r="F22" s="214"/>
      <c r="G22" s="214"/>
      <c r="H22" s="102"/>
      <c r="I22" s="102"/>
      <c r="J22" s="102"/>
      <c r="K22" s="102"/>
      <c r="L22" s="102"/>
      <c r="M22" s="214"/>
      <c r="N22" s="214"/>
      <c r="O22" s="102"/>
      <c r="P22" s="102"/>
      <c r="Q22" s="102"/>
      <c r="R22" s="102"/>
      <c r="S22" s="102"/>
      <c r="T22" s="102"/>
      <c r="U22" s="102"/>
      <c r="V22" s="102"/>
      <c r="W22" s="102"/>
      <c r="X22" s="102"/>
      <c r="Y22" s="214"/>
      <c r="Z22" s="214"/>
      <c r="AA22" s="102"/>
      <c r="AB22" s="102"/>
      <c r="AC22" s="102"/>
      <c r="AD22" s="102"/>
      <c r="AE22" s="102"/>
      <c r="AF22" s="214"/>
      <c r="AG22" s="214"/>
      <c r="AH22" s="102"/>
      <c r="AI22" s="102"/>
      <c r="AJ22" s="102"/>
      <c r="AK22" s="102"/>
    </row>
    <row r="23" spans="1:37" s="217" customFormat="1" ht="14.25">
      <c r="A23" s="212"/>
      <c r="B23" s="561" t="s">
        <v>113</v>
      </c>
      <c r="C23" s="216" t="s">
        <v>1</v>
      </c>
      <c r="D23" s="216" t="s">
        <v>1</v>
      </c>
      <c r="E23" s="216">
        <f>SUM(E19:E21)</f>
        <v>0</v>
      </c>
      <c r="F23" s="216" t="s">
        <v>1</v>
      </c>
      <c r="G23" s="216" t="s">
        <v>1</v>
      </c>
      <c r="H23" s="216">
        <f t="shared" ref="H23:W23" si="4">SUM(H19:H21)</f>
        <v>0</v>
      </c>
      <c r="I23" s="216">
        <f t="shared" si="4"/>
        <v>0</v>
      </c>
      <c r="J23" s="216">
        <f t="shared" si="4"/>
        <v>0</v>
      </c>
      <c r="K23" s="216">
        <f t="shared" si="4"/>
        <v>0</v>
      </c>
      <c r="L23" s="216">
        <f>SUM(L19:L21)</f>
        <v>0</v>
      </c>
      <c r="M23" s="216" t="s">
        <v>1</v>
      </c>
      <c r="N23" s="216" t="s">
        <v>1</v>
      </c>
      <c r="O23" s="216">
        <f>SUM(O19:O21)</f>
        <v>0</v>
      </c>
      <c r="P23" s="216">
        <f>SUM(P19:P21)</f>
        <v>0</v>
      </c>
      <c r="Q23" s="216">
        <f>SUM(Q19:Q21)</f>
        <v>0</v>
      </c>
      <c r="R23" s="216">
        <f>SUM(R19:R21)</f>
        <v>0</v>
      </c>
      <c r="S23" s="216">
        <f t="shared" si="4"/>
        <v>0</v>
      </c>
      <c r="T23" s="216">
        <f t="shared" si="4"/>
        <v>0</v>
      </c>
      <c r="U23" s="216">
        <f t="shared" si="4"/>
        <v>0</v>
      </c>
      <c r="V23" s="216">
        <f t="shared" si="4"/>
        <v>0</v>
      </c>
      <c r="W23" s="216">
        <f t="shared" si="4"/>
        <v>0</v>
      </c>
      <c r="X23" s="216">
        <f t="shared" ref="X23:AK23" si="5">SUM(X19:X21)</f>
        <v>0</v>
      </c>
      <c r="Y23" s="216" t="s">
        <v>1</v>
      </c>
      <c r="Z23" s="216" t="s">
        <v>1</v>
      </c>
      <c r="AA23" s="216">
        <f t="shared" si="5"/>
        <v>0</v>
      </c>
      <c r="AB23" s="216">
        <f t="shared" si="5"/>
        <v>0</v>
      </c>
      <c r="AC23" s="216">
        <f t="shared" si="5"/>
        <v>0</v>
      </c>
      <c r="AD23" s="216">
        <f t="shared" si="5"/>
        <v>0</v>
      </c>
      <c r="AE23" s="216">
        <f t="shared" si="5"/>
        <v>0</v>
      </c>
      <c r="AF23" s="216" t="s">
        <v>1</v>
      </c>
      <c r="AG23" s="216" t="s">
        <v>1</v>
      </c>
      <c r="AH23" s="216">
        <f t="shared" si="5"/>
        <v>0</v>
      </c>
      <c r="AI23" s="216">
        <f t="shared" si="5"/>
        <v>0</v>
      </c>
      <c r="AJ23" s="216">
        <f t="shared" si="5"/>
        <v>0</v>
      </c>
      <c r="AK23" s="216">
        <f t="shared" si="5"/>
        <v>0</v>
      </c>
    </row>
    <row r="24" spans="1:37">
      <c r="A24" s="195"/>
      <c r="B24" s="560"/>
      <c r="C24" s="214"/>
      <c r="D24" s="214"/>
      <c r="E24" s="213"/>
      <c r="F24" s="214"/>
      <c r="G24" s="214"/>
      <c r="H24" s="213"/>
      <c r="I24" s="213"/>
      <c r="J24" s="213"/>
      <c r="K24" s="213"/>
      <c r="L24" s="213"/>
      <c r="M24" s="214"/>
      <c r="N24" s="214"/>
      <c r="O24" s="213"/>
      <c r="P24" s="213"/>
      <c r="Q24" s="213"/>
      <c r="R24" s="213"/>
      <c r="S24" s="213"/>
      <c r="T24" s="213"/>
      <c r="U24" s="213"/>
      <c r="V24" s="213"/>
      <c r="W24" s="213"/>
      <c r="X24" s="213"/>
      <c r="Y24" s="214"/>
      <c r="Z24" s="214"/>
      <c r="AA24" s="213"/>
      <c r="AB24" s="213"/>
      <c r="AC24" s="213"/>
      <c r="AD24" s="213"/>
      <c r="AE24" s="213"/>
      <c r="AF24" s="214"/>
      <c r="AG24" s="214"/>
      <c r="AH24" s="213"/>
      <c r="AI24" s="213"/>
      <c r="AJ24" s="213"/>
      <c r="AK24" s="213"/>
    </row>
    <row r="25" spans="1:37">
      <c r="A25" s="195"/>
      <c r="B25" s="561"/>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row>
    <row r="26" spans="1:37" ht="27">
      <c r="A26" s="212" t="s">
        <v>4</v>
      </c>
      <c r="B26" s="560" t="s">
        <v>362</v>
      </c>
      <c r="C26" s="214"/>
      <c r="D26" s="214"/>
      <c r="E26" s="213"/>
      <c r="F26" s="214"/>
      <c r="G26" s="214"/>
      <c r="H26" s="213"/>
      <c r="I26" s="213"/>
      <c r="J26" s="213"/>
      <c r="K26" s="213"/>
      <c r="L26" s="213"/>
      <c r="M26" s="214"/>
      <c r="N26" s="214"/>
      <c r="O26" s="213"/>
      <c r="P26" s="213"/>
      <c r="Q26" s="213"/>
      <c r="R26" s="213"/>
      <c r="S26" s="213"/>
      <c r="T26" s="213"/>
      <c r="U26" s="213"/>
      <c r="V26" s="213"/>
      <c r="W26" s="213"/>
      <c r="X26" s="213"/>
      <c r="Y26" s="214"/>
      <c r="Z26" s="214"/>
      <c r="AA26" s="213"/>
      <c r="AB26" s="213"/>
      <c r="AC26" s="213"/>
      <c r="AD26" s="213"/>
      <c r="AE26" s="213"/>
      <c r="AF26" s="214"/>
      <c r="AG26" s="214"/>
      <c r="AH26" s="213"/>
      <c r="AI26" s="213"/>
      <c r="AJ26" s="213"/>
      <c r="AK26" s="213"/>
    </row>
    <row r="27" spans="1:37">
      <c r="A27" s="195"/>
      <c r="B27" s="295" t="s">
        <v>194</v>
      </c>
      <c r="C27" s="214"/>
      <c r="D27" s="214"/>
      <c r="E27" s="180"/>
      <c r="F27" s="214"/>
      <c r="G27" s="214"/>
      <c r="H27" s="180"/>
      <c r="I27" s="180"/>
      <c r="J27" s="180"/>
      <c r="K27" s="180"/>
      <c r="L27" s="180"/>
      <c r="M27" s="214"/>
      <c r="N27" s="214"/>
      <c r="O27" s="180"/>
      <c r="P27" s="180"/>
      <c r="Q27" s="180"/>
      <c r="R27" s="180"/>
      <c r="S27" s="180"/>
      <c r="T27" s="180"/>
      <c r="U27" s="180"/>
      <c r="V27" s="180"/>
      <c r="W27" s="180"/>
      <c r="X27" s="180"/>
      <c r="Y27" s="214"/>
      <c r="Z27" s="214"/>
      <c r="AA27" s="180"/>
      <c r="AB27" s="180"/>
      <c r="AC27" s="180"/>
      <c r="AD27" s="180"/>
      <c r="AE27" s="180"/>
      <c r="AF27" s="214"/>
      <c r="AG27" s="214"/>
      <c r="AH27" s="180"/>
      <c r="AI27" s="180"/>
      <c r="AJ27" s="180"/>
      <c r="AK27" s="180"/>
    </row>
    <row r="28" spans="1:37">
      <c r="A28" s="195"/>
      <c r="B28" s="295" t="s">
        <v>226</v>
      </c>
      <c r="C28" s="214"/>
      <c r="D28" s="214"/>
      <c r="E28" s="180"/>
      <c r="F28" s="214"/>
      <c r="G28" s="214"/>
      <c r="H28" s="180"/>
      <c r="I28" s="180"/>
      <c r="J28" s="180"/>
      <c r="K28" s="180"/>
      <c r="L28" s="180"/>
      <c r="M28" s="214"/>
      <c r="N28" s="214"/>
      <c r="O28" s="180"/>
      <c r="P28" s="180"/>
      <c r="Q28" s="180"/>
      <c r="R28" s="180"/>
      <c r="S28" s="180"/>
      <c r="T28" s="180"/>
      <c r="U28" s="180"/>
      <c r="V28" s="180"/>
      <c r="W28" s="180"/>
      <c r="X28" s="180"/>
      <c r="Y28" s="214"/>
      <c r="Z28" s="214"/>
      <c r="AA28" s="180"/>
      <c r="AB28" s="180"/>
      <c r="AC28" s="180"/>
      <c r="AD28" s="180"/>
      <c r="AE28" s="180"/>
      <c r="AF28" s="214"/>
      <c r="AG28" s="214"/>
      <c r="AH28" s="180"/>
      <c r="AI28" s="180"/>
      <c r="AJ28" s="180"/>
      <c r="AK28" s="180"/>
    </row>
    <row r="29" spans="1:37">
      <c r="A29" s="195"/>
      <c r="B29" s="295" t="s">
        <v>227</v>
      </c>
      <c r="C29" s="214"/>
      <c r="D29" s="214"/>
      <c r="E29" s="180"/>
      <c r="F29" s="214"/>
      <c r="G29" s="214"/>
      <c r="H29" s="180"/>
      <c r="I29" s="180"/>
      <c r="J29" s="180"/>
      <c r="K29" s="180"/>
      <c r="L29" s="180"/>
      <c r="M29" s="214"/>
      <c r="N29" s="214"/>
      <c r="O29" s="180"/>
      <c r="P29" s="180"/>
      <c r="Q29" s="180"/>
      <c r="R29" s="180"/>
      <c r="S29" s="180"/>
      <c r="T29" s="180"/>
      <c r="U29" s="180"/>
      <c r="V29" s="180"/>
      <c r="W29" s="180"/>
      <c r="X29" s="180"/>
      <c r="Y29" s="214"/>
      <c r="Z29" s="214"/>
      <c r="AA29" s="180"/>
      <c r="AB29" s="180"/>
      <c r="AC29" s="180"/>
      <c r="AD29" s="180"/>
      <c r="AE29" s="180"/>
      <c r="AF29" s="214"/>
      <c r="AG29" s="214"/>
      <c r="AH29" s="180"/>
      <c r="AI29" s="180"/>
      <c r="AJ29" s="180"/>
      <c r="AK29" s="180"/>
    </row>
    <row r="30" spans="1:37">
      <c r="A30" s="195">
        <v>1</v>
      </c>
      <c r="B30" s="255"/>
      <c r="C30" s="195"/>
      <c r="D30" s="195"/>
      <c r="E30" s="102"/>
      <c r="F30" s="195"/>
      <c r="G30" s="195"/>
      <c r="H30" s="102"/>
      <c r="I30" s="102"/>
      <c r="J30" s="102"/>
      <c r="K30" s="214">
        <f>H30+I30+J30</f>
        <v>0</v>
      </c>
      <c r="L30" s="102"/>
      <c r="M30" s="195"/>
      <c r="N30" s="195"/>
      <c r="O30" s="102"/>
      <c r="P30" s="102"/>
      <c r="Q30" s="102"/>
      <c r="R30" s="214">
        <f>O30+P30+Q30</f>
        <v>0</v>
      </c>
      <c r="S30" s="214">
        <f>+E30-L30</f>
        <v>0</v>
      </c>
      <c r="T30" s="214">
        <f t="shared" ref="T30:V32" si="6">H30-O30</f>
        <v>0</v>
      </c>
      <c r="U30" s="214">
        <f t="shared" si="6"/>
        <v>0</v>
      </c>
      <c r="V30" s="214">
        <f t="shared" si="6"/>
        <v>0</v>
      </c>
      <c r="W30" s="214">
        <f>T30+U30+V30</f>
        <v>0</v>
      </c>
      <c r="X30" s="102"/>
      <c r="Y30" s="195"/>
      <c r="Z30" s="195"/>
      <c r="AA30" s="102"/>
      <c r="AB30" s="102"/>
      <c r="AC30" s="102"/>
      <c r="AD30" s="214">
        <f>AA30+AB30+AC30</f>
        <v>0</v>
      </c>
      <c r="AE30" s="102"/>
      <c r="AF30" s="195"/>
      <c r="AG30" s="195"/>
      <c r="AH30" s="102"/>
      <c r="AI30" s="102"/>
      <c r="AJ30" s="102"/>
      <c r="AK30" s="214">
        <f>AH30+AI30+AJ30</f>
        <v>0</v>
      </c>
    </row>
    <row r="31" spans="1:37">
      <c r="A31" s="195">
        <v>2</v>
      </c>
      <c r="B31" s="255"/>
      <c r="C31" s="195"/>
      <c r="D31" s="195"/>
      <c r="E31" s="102"/>
      <c r="F31" s="195"/>
      <c r="G31" s="195"/>
      <c r="H31" s="102"/>
      <c r="I31" s="102"/>
      <c r="J31" s="102"/>
      <c r="K31" s="214">
        <f>H31+I31+J31</f>
        <v>0</v>
      </c>
      <c r="L31" s="102"/>
      <c r="M31" s="195"/>
      <c r="N31" s="195"/>
      <c r="O31" s="102"/>
      <c r="P31" s="102"/>
      <c r="Q31" s="102"/>
      <c r="R31" s="214">
        <f>O31+P31+Q31</f>
        <v>0</v>
      </c>
      <c r="S31" s="214">
        <f>+E31-L31</f>
        <v>0</v>
      </c>
      <c r="T31" s="214">
        <f t="shared" si="6"/>
        <v>0</v>
      </c>
      <c r="U31" s="214">
        <f t="shared" si="6"/>
        <v>0</v>
      </c>
      <c r="V31" s="214">
        <f t="shared" si="6"/>
        <v>0</v>
      </c>
      <c r="W31" s="214">
        <f>T31+U31+V31</f>
        <v>0</v>
      </c>
      <c r="X31" s="102"/>
      <c r="Y31" s="195"/>
      <c r="Z31" s="195"/>
      <c r="AA31" s="102"/>
      <c r="AB31" s="102"/>
      <c r="AC31" s="102"/>
      <c r="AD31" s="214">
        <f>AA31+AB31+AC31</f>
        <v>0</v>
      </c>
      <c r="AE31" s="102"/>
      <c r="AF31" s="195"/>
      <c r="AG31" s="195"/>
      <c r="AH31" s="102"/>
      <c r="AI31" s="102"/>
      <c r="AJ31" s="102"/>
      <c r="AK31" s="214">
        <f>AH31+AI31+AJ31</f>
        <v>0</v>
      </c>
    </row>
    <row r="32" spans="1:37">
      <c r="A32" s="195">
        <v>3</v>
      </c>
      <c r="B32" s="561"/>
      <c r="C32" s="195"/>
      <c r="D32" s="195"/>
      <c r="E32" s="102"/>
      <c r="F32" s="195"/>
      <c r="G32" s="195"/>
      <c r="H32" s="102"/>
      <c r="I32" s="102"/>
      <c r="J32" s="102"/>
      <c r="K32" s="214">
        <f>H32+I32+J32</f>
        <v>0</v>
      </c>
      <c r="L32" s="102"/>
      <c r="M32" s="195"/>
      <c r="N32" s="195"/>
      <c r="O32" s="102"/>
      <c r="P32" s="102"/>
      <c r="Q32" s="102"/>
      <c r="R32" s="214">
        <f>O32+P32+Q32</f>
        <v>0</v>
      </c>
      <c r="S32" s="214">
        <f>+E32-L32</f>
        <v>0</v>
      </c>
      <c r="T32" s="214">
        <f t="shared" si="6"/>
        <v>0</v>
      </c>
      <c r="U32" s="214">
        <f t="shared" si="6"/>
        <v>0</v>
      </c>
      <c r="V32" s="214">
        <f t="shared" si="6"/>
        <v>0</v>
      </c>
      <c r="W32" s="214">
        <f>T32+U32+V32</f>
        <v>0</v>
      </c>
      <c r="X32" s="102"/>
      <c r="Y32" s="195"/>
      <c r="Z32" s="195"/>
      <c r="AA32" s="102"/>
      <c r="AB32" s="102"/>
      <c r="AC32" s="102"/>
      <c r="AD32" s="214">
        <f>AA32+AB32+AC32</f>
        <v>0</v>
      </c>
      <c r="AE32" s="102"/>
      <c r="AF32" s="195"/>
      <c r="AG32" s="195"/>
      <c r="AH32" s="102"/>
      <c r="AI32" s="102"/>
      <c r="AJ32" s="102"/>
      <c r="AK32" s="214">
        <f>AH32+AI32+AJ32</f>
        <v>0</v>
      </c>
    </row>
    <row r="33" spans="1:37" s="217" customFormat="1" ht="27">
      <c r="A33" s="212"/>
      <c r="B33" s="563" t="s">
        <v>228</v>
      </c>
      <c r="C33" s="216" t="s">
        <v>1</v>
      </c>
      <c r="D33" s="216" t="s">
        <v>1</v>
      </c>
      <c r="E33" s="216">
        <f>SUM(E30:E32)</f>
        <v>0</v>
      </c>
      <c r="F33" s="216" t="s">
        <v>1</v>
      </c>
      <c r="G33" s="216" t="s">
        <v>1</v>
      </c>
      <c r="H33" s="216">
        <f>SUM(H30:H32)</f>
        <v>0</v>
      </c>
      <c r="I33" s="216">
        <f>SUM(I30:I32)</f>
        <v>0</v>
      </c>
      <c r="J33" s="216">
        <f>SUM(J30:J32)</f>
        <v>0</v>
      </c>
      <c r="K33" s="216">
        <f>SUM(K30:K32)</f>
        <v>0</v>
      </c>
      <c r="L33" s="216">
        <f>SUM(L30:L32)</f>
        <v>0</v>
      </c>
      <c r="M33" s="216" t="s">
        <v>1</v>
      </c>
      <c r="N33" s="216" t="s">
        <v>1</v>
      </c>
      <c r="O33" s="216">
        <f>SUM(O30:O32)</f>
        <v>0</v>
      </c>
      <c r="P33" s="216">
        <f>SUM(P30:P32)</f>
        <v>0</v>
      </c>
      <c r="Q33" s="216">
        <f>SUM(Q30:Q32)</f>
        <v>0</v>
      </c>
      <c r="R33" s="216">
        <f>SUM(R30:R32)</f>
        <v>0</v>
      </c>
      <c r="S33" s="216">
        <f>SUM(S30:S32)</f>
        <v>0</v>
      </c>
      <c r="T33" s="216">
        <f t="shared" ref="T33:AK33" si="7">SUM(T30:T32)</f>
        <v>0</v>
      </c>
      <c r="U33" s="216">
        <f t="shared" si="7"/>
        <v>0</v>
      </c>
      <c r="V33" s="216">
        <f t="shared" si="7"/>
        <v>0</v>
      </c>
      <c r="W33" s="216">
        <f t="shared" si="7"/>
        <v>0</v>
      </c>
      <c r="X33" s="216">
        <f t="shared" si="7"/>
        <v>0</v>
      </c>
      <c r="Y33" s="216" t="s">
        <v>1</v>
      </c>
      <c r="Z33" s="216" t="s">
        <v>1</v>
      </c>
      <c r="AA33" s="216">
        <f t="shared" si="7"/>
        <v>0</v>
      </c>
      <c r="AB33" s="216">
        <f t="shared" si="7"/>
        <v>0</v>
      </c>
      <c r="AC33" s="216">
        <f t="shared" si="7"/>
        <v>0</v>
      </c>
      <c r="AD33" s="216">
        <f t="shared" si="7"/>
        <v>0</v>
      </c>
      <c r="AE33" s="216">
        <f t="shared" si="7"/>
        <v>0</v>
      </c>
      <c r="AF33" s="216" t="s">
        <v>1</v>
      </c>
      <c r="AG33" s="216" t="s">
        <v>1</v>
      </c>
      <c r="AH33" s="216">
        <f t="shared" si="7"/>
        <v>0</v>
      </c>
      <c r="AI33" s="216">
        <f t="shared" si="7"/>
        <v>0</v>
      </c>
      <c r="AJ33" s="216">
        <f t="shared" si="7"/>
        <v>0</v>
      </c>
      <c r="AK33" s="216">
        <f t="shared" si="7"/>
        <v>0</v>
      </c>
    </row>
    <row r="34" spans="1:37">
      <c r="A34" s="195"/>
      <c r="B34" s="295" t="s">
        <v>227</v>
      </c>
      <c r="C34" s="214"/>
      <c r="D34" s="214"/>
      <c r="E34" s="180"/>
      <c r="F34" s="214"/>
      <c r="G34" s="214"/>
      <c r="H34" s="180"/>
      <c r="I34" s="180"/>
      <c r="J34" s="180"/>
      <c r="K34" s="180"/>
      <c r="L34" s="180"/>
      <c r="M34" s="214"/>
      <c r="N34" s="214"/>
      <c r="O34" s="180"/>
      <c r="P34" s="180"/>
      <c r="Q34" s="180"/>
      <c r="R34" s="180"/>
      <c r="S34" s="180"/>
      <c r="T34" s="180"/>
      <c r="U34" s="180"/>
      <c r="V34" s="180"/>
      <c r="W34" s="180"/>
      <c r="X34" s="180"/>
      <c r="Y34" s="214"/>
      <c r="Z34" s="214"/>
      <c r="AA34" s="180"/>
      <c r="AB34" s="180"/>
      <c r="AC34" s="180"/>
      <c r="AD34" s="180"/>
      <c r="AE34" s="180"/>
      <c r="AF34" s="214"/>
      <c r="AG34" s="214"/>
      <c r="AH34" s="180"/>
      <c r="AI34" s="180"/>
      <c r="AJ34" s="180"/>
      <c r="AK34" s="180"/>
    </row>
    <row r="35" spans="1:37">
      <c r="A35" s="195">
        <v>1</v>
      </c>
      <c r="B35" s="255"/>
      <c r="C35" s="195"/>
      <c r="D35" s="195"/>
      <c r="E35" s="102"/>
      <c r="F35" s="195"/>
      <c r="G35" s="195"/>
      <c r="H35" s="102"/>
      <c r="I35" s="102"/>
      <c r="J35" s="102"/>
      <c r="K35" s="214">
        <f>H35+I35+J35</f>
        <v>0</v>
      </c>
      <c r="L35" s="102"/>
      <c r="M35" s="195"/>
      <c r="N35" s="195"/>
      <c r="O35" s="102"/>
      <c r="P35" s="102"/>
      <c r="Q35" s="102"/>
      <c r="R35" s="214">
        <f>O35+P35+Q35</f>
        <v>0</v>
      </c>
      <c r="S35" s="214">
        <f>+E35-L35</f>
        <v>0</v>
      </c>
      <c r="T35" s="214">
        <f t="shared" ref="T35:V37" si="8">H35-O35</f>
        <v>0</v>
      </c>
      <c r="U35" s="214">
        <f t="shared" si="8"/>
        <v>0</v>
      </c>
      <c r="V35" s="214">
        <f t="shared" si="8"/>
        <v>0</v>
      </c>
      <c r="W35" s="214">
        <f>T35+U35+V35</f>
        <v>0</v>
      </c>
      <c r="X35" s="102"/>
      <c r="Y35" s="195"/>
      <c r="Z35" s="195"/>
      <c r="AA35" s="102"/>
      <c r="AB35" s="102"/>
      <c r="AC35" s="102"/>
      <c r="AD35" s="214">
        <f>AA35+AB35+AC35</f>
        <v>0</v>
      </c>
      <c r="AE35" s="102"/>
      <c r="AF35" s="195"/>
      <c r="AG35" s="195"/>
      <c r="AH35" s="102"/>
      <c r="AI35" s="102"/>
      <c r="AJ35" s="102"/>
      <c r="AK35" s="214">
        <f>AH35+AI35+AJ35</f>
        <v>0</v>
      </c>
    </row>
    <row r="36" spans="1:37">
      <c r="A36" s="195">
        <v>2</v>
      </c>
      <c r="B36" s="255"/>
      <c r="C36" s="195"/>
      <c r="D36" s="195"/>
      <c r="E36" s="102"/>
      <c r="F36" s="195"/>
      <c r="G36" s="195"/>
      <c r="H36" s="102"/>
      <c r="I36" s="102"/>
      <c r="J36" s="102"/>
      <c r="K36" s="214">
        <f>H36+I36+J36</f>
        <v>0</v>
      </c>
      <c r="L36" s="102"/>
      <c r="M36" s="195"/>
      <c r="N36" s="195"/>
      <c r="O36" s="102"/>
      <c r="P36" s="102"/>
      <c r="Q36" s="102"/>
      <c r="R36" s="214">
        <f>O36+P36+Q36</f>
        <v>0</v>
      </c>
      <c r="S36" s="214">
        <f>+E36-L36</f>
        <v>0</v>
      </c>
      <c r="T36" s="214">
        <f t="shared" si="8"/>
        <v>0</v>
      </c>
      <c r="U36" s="214">
        <f t="shared" si="8"/>
        <v>0</v>
      </c>
      <c r="V36" s="214">
        <f t="shared" si="8"/>
        <v>0</v>
      </c>
      <c r="W36" s="214">
        <f>T36+U36+V36</f>
        <v>0</v>
      </c>
      <c r="X36" s="102"/>
      <c r="Y36" s="195"/>
      <c r="Z36" s="195"/>
      <c r="AA36" s="102"/>
      <c r="AB36" s="102"/>
      <c r="AC36" s="102"/>
      <c r="AD36" s="214">
        <f>AA36+AB36+AC36</f>
        <v>0</v>
      </c>
      <c r="AE36" s="102"/>
      <c r="AF36" s="195"/>
      <c r="AG36" s="195"/>
      <c r="AH36" s="102"/>
      <c r="AI36" s="102"/>
      <c r="AJ36" s="102"/>
      <c r="AK36" s="214">
        <f>AH36+AI36+AJ36</f>
        <v>0</v>
      </c>
    </row>
    <row r="37" spans="1:37">
      <c r="A37" s="195">
        <v>3</v>
      </c>
      <c r="B37" s="561"/>
      <c r="C37" s="195"/>
      <c r="D37" s="195"/>
      <c r="E37" s="102"/>
      <c r="F37" s="195"/>
      <c r="G37" s="195"/>
      <c r="H37" s="102"/>
      <c r="I37" s="102"/>
      <c r="J37" s="102"/>
      <c r="K37" s="214">
        <f>H37+I37+J37</f>
        <v>0</v>
      </c>
      <c r="L37" s="102"/>
      <c r="M37" s="195"/>
      <c r="N37" s="195"/>
      <c r="O37" s="102"/>
      <c r="P37" s="102"/>
      <c r="Q37" s="102"/>
      <c r="R37" s="214">
        <f>O37+P37+Q37</f>
        <v>0</v>
      </c>
      <c r="S37" s="214">
        <f>+E37-L37</f>
        <v>0</v>
      </c>
      <c r="T37" s="214">
        <f t="shared" si="8"/>
        <v>0</v>
      </c>
      <c r="U37" s="214">
        <f t="shared" si="8"/>
        <v>0</v>
      </c>
      <c r="V37" s="214">
        <f t="shared" si="8"/>
        <v>0</v>
      </c>
      <c r="W37" s="214">
        <f>T37+U37+V37</f>
        <v>0</v>
      </c>
      <c r="X37" s="102"/>
      <c r="Y37" s="195"/>
      <c r="Z37" s="195"/>
      <c r="AA37" s="102"/>
      <c r="AB37" s="102"/>
      <c r="AC37" s="102"/>
      <c r="AD37" s="214">
        <f>AA37+AB37+AC37</f>
        <v>0</v>
      </c>
      <c r="AE37" s="102"/>
      <c r="AF37" s="195"/>
      <c r="AG37" s="195"/>
      <c r="AH37" s="102"/>
      <c r="AI37" s="102"/>
      <c r="AJ37" s="102"/>
      <c r="AK37" s="214">
        <f>AH37+AI37+AJ37</f>
        <v>0</v>
      </c>
    </row>
    <row r="38" spans="1:37" s="217" customFormat="1" ht="27">
      <c r="A38" s="212"/>
      <c r="B38" s="563" t="s">
        <v>228</v>
      </c>
      <c r="C38" s="216" t="s">
        <v>1</v>
      </c>
      <c r="D38" s="216" t="s">
        <v>1</v>
      </c>
      <c r="E38" s="216">
        <f>SUM(E35:E37)</f>
        <v>0</v>
      </c>
      <c r="F38" s="216" t="s">
        <v>1</v>
      </c>
      <c r="G38" s="216" t="s">
        <v>1</v>
      </c>
      <c r="H38" s="216">
        <f>SUM(H35:H37)</f>
        <v>0</v>
      </c>
      <c r="I38" s="216">
        <f>SUM(I35:I37)</f>
        <v>0</v>
      </c>
      <c r="J38" s="216">
        <f>SUM(J35:J37)</f>
        <v>0</v>
      </c>
      <c r="K38" s="216">
        <f>SUM(K35:K37)</f>
        <v>0</v>
      </c>
      <c r="L38" s="216">
        <f>SUM(L35:L37)</f>
        <v>0</v>
      </c>
      <c r="M38" s="216" t="s">
        <v>1</v>
      </c>
      <c r="N38" s="216" t="s">
        <v>1</v>
      </c>
      <c r="O38" s="216">
        <f>SUM(O35:O37)</f>
        <v>0</v>
      </c>
      <c r="P38" s="216">
        <f>SUM(P35:P37)</f>
        <v>0</v>
      </c>
      <c r="Q38" s="216">
        <f>SUM(Q35:Q37)</f>
        <v>0</v>
      </c>
      <c r="R38" s="216">
        <f>SUM(R35:R37)</f>
        <v>0</v>
      </c>
      <c r="S38" s="216">
        <f>SUM(S35:S37)</f>
        <v>0</v>
      </c>
      <c r="T38" s="216">
        <f t="shared" ref="T38:AK38" si="9">SUM(T35:T37)</f>
        <v>0</v>
      </c>
      <c r="U38" s="216">
        <f t="shared" si="9"/>
        <v>0</v>
      </c>
      <c r="V38" s="216">
        <f t="shared" si="9"/>
        <v>0</v>
      </c>
      <c r="W38" s="216">
        <f t="shared" si="9"/>
        <v>0</v>
      </c>
      <c r="X38" s="216">
        <f t="shared" si="9"/>
        <v>0</v>
      </c>
      <c r="Y38" s="216" t="s">
        <v>1</v>
      </c>
      <c r="Z38" s="216" t="s">
        <v>1</v>
      </c>
      <c r="AA38" s="216">
        <f t="shared" si="9"/>
        <v>0</v>
      </c>
      <c r="AB38" s="216">
        <f t="shared" si="9"/>
        <v>0</v>
      </c>
      <c r="AC38" s="216">
        <f t="shared" si="9"/>
        <v>0</v>
      </c>
      <c r="AD38" s="216">
        <f t="shared" si="9"/>
        <v>0</v>
      </c>
      <c r="AE38" s="216">
        <f t="shared" si="9"/>
        <v>0</v>
      </c>
      <c r="AF38" s="216" t="s">
        <v>1</v>
      </c>
      <c r="AG38" s="216" t="s">
        <v>1</v>
      </c>
      <c r="AH38" s="216">
        <f t="shared" si="9"/>
        <v>0</v>
      </c>
      <c r="AI38" s="216">
        <f t="shared" si="9"/>
        <v>0</v>
      </c>
      <c r="AJ38" s="216">
        <f t="shared" si="9"/>
        <v>0</v>
      </c>
      <c r="AK38" s="216">
        <f t="shared" si="9"/>
        <v>0</v>
      </c>
    </row>
    <row r="39" spans="1:37" s="217" customFormat="1" ht="40.5">
      <c r="A39" s="212"/>
      <c r="B39" s="563" t="s">
        <v>229</v>
      </c>
      <c r="C39" s="216" t="s">
        <v>1</v>
      </c>
      <c r="D39" s="216" t="s">
        <v>1</v>
      </c>
      <c r="E39" s="216">
        <f>E33+E38</f>
        <v>0</v>
      </c>
      <c r="F39" s="216" t="s">
        <v>1</v>
      </c>
      <c r="G39" s="216" t="s">
        <v>1</v>
      </c>
      <c r="H39" s="216">
        <f>H33+H38</f>
        <v>0</v>
      </c>
      <c r="I39" s="216">
        <f>I33+I38</f>
        <v>0</v>
      </c>
      <c r="J39" s="216">
        <f>J33+J38</f>
        <v>0</v>
      </c>
      <c r="K39" s="216">
        <f>K33+K38</f>
        <v>0</v>
      </c>
      <c r="L39" s="216">
        <f>L33+L38</f>
        <v>0</v>
      </c>
      <c r="M39" s="216" t="s">
        <v>1</v>
      </c>
      <c r="N39" s="216" t="s">
        <v>1</v>
      </c>
      <c r="O39" s="216">
        <f>O33+O38</f>
        <v>0</v>
      </c>
      <c r="P39" s="216">
        <f>P33+P38</f>
        <v>0</v>
      </c>
      <c r="Q39" s="216">
        <f>Q33+Q38</f>
        <v>0</v>
      </c>
      <c r="R39" s="216">
        <f>R33+R38</f>
        <v>0</v>
      </c>
      <c r="S39" s="216">
        <f>S33+S38</f>
        <v>0</v>
      </c>
      <c r="T39" s="216">
        <f t="shared" ref="T39:AK39" si="10">T33+T38</f>
        <v>0</v>
      </c>
      <c r="U39" s="216">
        <f t="shared" si="10"/>
        <v>0</v>
      </c>
      <c r="V39" s="216">
        <f t="shared" si="10"/>
        <v>0</v>
      </c>
      <c r="W39" s="216">
        <f t="shared" si="10"/>
        <v>0</v>
      </c>
      <c r="X39" s="216">
        <f t="shared" si="10"/>
        <v>0</v>
      </c>
      <c r="Y39" s="216" t="s">
        <v>1</v>
      </c>
      <c r="Z39" s="216" t="s">
        <v>1</v>
      </c>
      <c r="AA39" s="216">
        <f t="shared" si="10"/>
        <v>0</v>
      </c>
      <c r="AB39" s="216">
        <f t="shared" si="10"/>
        <v>0</v>
      </c>
      <c r="AC39" s="216">
        <f t="shared" si="10"/>
        <v>0</v>
      </c>
      <c r="AD39" s="216">
        <f t="shared" si="10"/>
        <v>0</v>
      </c>
      <c r="AE39" s="216">
        <f t="shared" si="10"/>
        <v>0</v>
      </c>
      <c r="AF39" s="216" t="s">
        <v>1</v>
      </c>
      <c r="AG39" s="216" t="s">
        <v>1</v>
      </c>
      <c r="AH39" s="216">
        <f t="shared" si="10"/>
        <v>0</v>
      </c>
      <c r="AI39" s="216">
        <f t="shared" si="10"/>
        <v>0</v>
      </c>
      <c r="AJ39" s="216">
        <f t="shared" si="10"/>
        <v>0</v>
      </c>
      <c r="AK39" s="216">
        <f t="shared" si="10"/>
        <v>0</v>
      </c>
    </row>
    <row r="40" spans="1:37">
      <c r="A40" s="195"/>
      <c r="B40" s="561"/>
      <c r="C40" s="214"/>
      <c r="D40" s="214"/>
      <c r="E40" s="215"/>
      <c r="F40" s="214"/>
      <c r="G40" s="214"/>
      <c r="H40" s="215"/>
      <c r="I40" s="215"/>
      <c r="J40" s="215"/>
      <c r="K40" s="215"/>
      <c r="L40" s="215"/>
      <c r="M40" s="214"/>
      <c r="N40" s="214"/>
      <c r="O40" s="215"/>
      <c r="P40" s="215"/>
      <c r="Q40" s="215"/>
      <c r="R40" s="215"/>
      <c r="S40" s="215"/>
      <c r="T40" s="215"/>
      <c r="U40" s="215"/>
      <c r="V40" s="215"/>
      <c r="W40" s="215"/>
      <c r="X40" s="215"/>
      <c r="Y40" s="214"/>
      <c r="Z40" s="214"/>
      <c r="AA40" s="215"/>
      <c r="AB40" s="215"/>
      <c r="AC40" s="215"/>
      <c r="AD40" s="215"/>
      <c r="AE40" s="215"/>
      <c r="AF40" s="214"/>
      <c r="AG40" s="214"/>
      <c r="AH40" s="215"/>
      <c r="AI40" s="215"/>
      <c r="AJ40" s="215"/>
      <c r="AK40" s="215"/>
    </row>
    <row r="41" spans="1:37">
      <c r="A41" s="195"/>
      <c r="B41" s="255"/>
      <c r="C41" s="214"/>
      <c r="D41" s="214"/>
      <c r="E41" s="102"/>
      <c r="F41" s="214"/>
      <c r="G41" s="214"/>
      <c r="H41" s="102"/>
      <c r="I41" s="102"/>
      <c r="J41" s="102"/>
      <c r="K41" s="102"/>
      <c r="L41" s="102"/>
      <c r="M41" s="214"/>
      <c r="N41" s="214"/>
      <c r="O41" s="102"/>
      <c r="P41" s="102"/>
      <c r="Q41" s="102"/>
      <c r="R41" s="102"/>
      <c r="S41" s="102"/>
      <c r="T41" s="102"/>
      <c r="U41" s="102"/>
      <c r="V41" s="102"/>
      <c r="W41" s="102"/>
      <c r="X41" s="102"/>
      <c r="Y41" s="214"/>
      <c r="Z41" s="214"/>
      <c r="AA41" s="102"/>
      <c r="AB41" s="102"/>
      <c r="AC41" s="102"/>
      <c r="AD41" s="102"/>
      <c r="AE41" s="102"/>
      <c r="AF41" s="214"/>
      <c r="AG41" s="214"/>
      <c r="AH41" s="102"/>
      <c r="AI41" s="102"/>
      <c r="AJ41" s="102"/>
      <c r="AK41" s="102"/>
    </row>
    <row r="42" spans="1:37" ht="54">
      <c r="A42" s="212" t="s">
        <v>5</v>
      </c>
      <c r="B42" s="560" t="s">
        <v>458</v>
      </c>
      <c r="C42" s="214"/>
      <c r="D42" s="214"/>
      <c r="E42" s="213"/>
      <c r="F42" s="214"/>
      <c r="G42" s="214"/>
      <c r="H42" s="213"/>
      <c r="I42" s="213"/>
      <c r="J42" s="213"/>
      <c r="K42" s="213"/>
      <c r="L42" s="213"/>
      <c r="M42" s="214"/>
      <c r="N42" s="214"/>
      <c r="O42" s="213"/>
      <c r="P42" s="213"/>
      <c r="Q42" s="213"/>
      <c r="R42" s="213"/>
      <c r="S42" s="213"/>
      <c r="T42" s="213"/>
      <c r="U42" s="213"/>
      <c r="V42" s="213"/>
      <c r="W42" s="213"/>
      <c r="X42" s="213"/>
      <c r="Y42" s="214"/>
      <c r="Z42" s="214"/>
      <c r="AA42" s="213"/>
      <c r="AB42" s="213"/>
      <c r="AC42" s="213"/>
      <c r="AD42" s="213"/>
      <c r="AE42" s="213"/>
      <c r="AF42" s="214"/>
      <c r="AG42" s="214"/>
      <c r="AH42" s="213"/>
      <c r="AI42" s="213"/>
      <c r="AJ42" s="213"/>
      <c r="AK42" s="213"/>
    </row>
    <row r="43" spans="1:37">
      <c r="A43" s="195"/>
      <c r="B43" s="295" t="s">
        <v>194</v>
      </c>
      <c r="C43" s="214"/>
      <c r="D43" s="214"/>
      <c r="E43" s="180"/>
      <c r="F43" s="214"/>
      <c r="G43" s="214"/>
      <c r="H43" s="180"/>
      <c r="I43" s="180"/>
      <c r="J43" s="180"/>
      <c r="K43" s="180"/>
      <c r="L43" s="180"/>
      <c r="M43" s="214"/>
      <c r="N43" s="214"/>
      <c r="O43" s="180"/>
      <c r="P43" s="180"/>
      <c r="Q43" s="180"/>
      <c r="R43" s="180"/>
      <c r="S43" s="180"/>
      <c r="T43" s="180"/>
      <c r="U43" s="180"/>
      <c r="V43" s="180"/>
      <c r="W43" s="180"/>
      <c r="X43" s="180"/>
      <c r="Y43" s="214"/>
      <c r="Z43" s="214"/>
      <c r="AA43" s="180"/>
      <c r="AB43" s="180"/>
      <c r="AC43" s="180"/>
      <c r="AD43" s="180"/>
      <c r="AE43" s="180"/>
      <c r="AF43" s="214"/>
      <c r="AG43" s="214"/>
      <c r="AH43" s="180"/>
      <c r="AI43" s="180"/>
      <c r="AJ43" s="180"/>
      <c r="AK43" s="180"/>
    </row>
    <row r="44" spans="1:37">
      <c r="A44" s="195">
        <v>1</v>
      </c>
      <c r="B44" s="255"/>
      <c r="C44" s="214"/>
      <c r="D44" s="214" t="s">
        <v>1</v>
      </c>
      <c r="E44" s="102"/>
      <c r="F44" s="214" t="s">
        <v>1</v>
      </c>
      <c r="G44" s="214"/>
      <c r="H44" s="102"/>
      <c r="I44" s="102"/>
      <c r="J44" s="102"/>
      <c r="K44" s="214">
        <f>H44+I44+J44</f>
        <v>0</v>
      </c>
      <c r="L44" s="102"/>
      <c r="M44" s="214" t="s">
        <v>1</v>
      </c>
      <c r="N44" s="214"/>
      <c r="O44" s="102"/>
      <c r="P44" s="102"/>
      <c r="Q44" s="102"/>
      <c r="R44" s="214">
        <f>O44+P44+Q44</f>
        <v>0</v>
      </c>
      <c r="S44" s="214">
        <f>+E44-L44</f>
        <v>0</v>
      </c>
      <c r="T44" s="214">
        <f t="shared" ref="T44:V46" si="11">H44-O44</f>
        <v>0</v>
      </c>
      <c r="U44" s="214">
        <f t="shared" si="11"/>
        <v>0</v>
      </c>
      <c r="V44" s="214">
        <f t="shared" si="11"/>
        <v>0</v>
      </c>
      <c r="W44" s="214">
        <f>T44+U44+V44</f>
        <v>0</v>
      </c>
      <c r="X44" s="102"/>
      <c r="Y44" s="214" t="s">
        <v>1</v>
      </c>
      <c r="Z44" s="214"/>
      <c r="AA44" s="102"/>
      <c r="AB44" s="102"/>
      <c r="AC44" s="102"/>
      <c r="AD44" s="214">
        <f>AA44+AB44+AC44</f>
        <v>0</v>
      </c>
      <c r="AE44" s="102"/>
      <c r="AF44" s="214" t="s">
        <v>1</v>
      </c>
      <c r="AG44" s="214"/>
      <c r="AH44" s="102"/>
      <c r="AI44" s="102"/>
      <c r="AJ44" s="102"/>
      <c r="AK44" s="214">
        <f>AH44+AI44+AJ44</f>
        <v>0</v>
      </c>
    </row>
    <row r="45" spans="1:37">
      <c r="A45" s="195">
        <v>2</v>
      </c>
      <c r="B45" s="255"/>
      <c r="C45" s="214"/>
      <c r="D45" s="214" t="s">
        <v>1</v>
      </c>
      <c r="E45" s="102"/>
      <c r="F45" s="214" t="s">
        <v>1</v>
      </c>
      <c r="G45" s="214"/>
      <c r="H45" s="102"/>
      <c r="I45" s="102"/>
      <c r="J45" s="102"/>
      <c r="K45" s="214">
        <f>H45+I45+J45</f>
        <v>0</v>
      </c>
      <c r="L45" s="102"/>
      <c r="M45" s="214" t="s">
        <v>1</v>
      </c>
      <c r="N45" s="214"/>
      <c r="O45" s="102"/>
      <c r="P45" s="102"/>
      <c r="Q45" s="102"/>
      <c r="R45" s="214">
        <f>O45+P45+Q45</f>
        <v>0</v>
      </c>
      <c r="S45" s="214">
        <f>+E45-L45</f>
        <v>0</v>
      </c>
      <c r="T45" s="214">
        <f t="shared" si="11"/>
        <v>0</v>
      </c>
      <c r="U45" s="214">
        <f t="shared" si="11"/>
        <v>0</v>
      </c>
      <c r="V45" s="214">
        <f t="shared" si="11"/>
        <v>0</v>
      </c>
      <c r="W45" s="214">
        <f>T45+U45+V45</f>
        <v>0</v>
      </c>
      <c r="X45" s="102"/>
      <c r="Y45" s="214" t="s">
        <v>1</v>
      </c>
      <c r="Z45" s="214"/>
      <c r="AA45" s="102"/>
      <c r="AB45" s="102"/>
      <c r="AC45" s="102"/>
      <c r="AD45" s="214">
        <f>AA45+AB45+AC45</f>
        <v>0</v>
      </c>
      <c r="AE45" s="102"/>
      <c r="AF45" s="214" t="s">
        <v>1</v>
      </c>
      <c r="AG45" s="214"/>
      <c r="AH45" s="102"/>
      <c r="AI45" s="102"/>
      <c r="AJ45" s="102"/>
      <c r="AK45" s="214">
        <f>AH45+AI45+AJ45</f>
        <v>0</v>
      </c>
    </row>
    <row r="46" spans="1:37">
      <c r="A46" s="195">
        <v>3</v>
      </c>
      <c r="B46" s="255"/>
      <c r="C46" s="214"/>
      <c r="D46" s="214" t="s">
        <v>1</v>
      </c>
      <c r="E46" s="102"/>
      <c r="F46" s="214" t="s">
        <v>1</v>
      </c>
      <c r="G46" s="214"/>
      <c r="H46" s="102"/>
      <c r="I46" s="102"/>
      <c r="J46" s="102"/>
      <c r="K46" s="214">
        <f>H46+I46+J46</f>
        <v>0</v>
      </c>
      <c r="L46" s="102"/>
      <c r="M46" s="214" t="s">
        <v>1</v>
      </c>
      <c r="N46" s="214"/>
      <c r="O46" s="102"/>
      <c r="P46" s="102"/>
      <c r="Q46" s="102"/>
      <c r="R46" s="214">
        <f>O46+P46+Q46</f>
        <v>0</v>
      </c>
      <c r="S46" s="214">
        <f>+E46-L46</f>
        <v>0</v>
      </c>
      <c r="T46" s="214">
        <f t="shared" si="11"/>
        <v>0</v>
      </c>
      <c r="U46" s="214">
        <f t="shared" si="11"/>
        <v>0</v>
      </c>
      <c r="V46" s="214">
        <f t="shared" si="11"/>
        <v>0</v>
      </c>
      <c r="W46" s="214">
        <f>T46+U46+V46</f>
        <v>0</v>
      </c>
      <c r="X46" s="102"/>
      <c r="Y46" s="214" t="s">
        <v>1</v>
      </c>
      <c r="Z46" s="214"/>
      <c r="AA46" s="102"/>
      <c r="AB46" s="102"/>
      <c r="AC46" s="102"/>
      <c r="AD46" s="214">
        <f>AA46+AB46+AC46</f>
        <v>0</v>
      </c>
      <c r="AE46" s="102"/>
      <c r="AF46" s="214" t="s">
        <v>1</v>
      </c>
      <c r="AG46" s="214"/>
      <c r="AH46" s="102"/>
      <c r="AI46" s="102"/>
      <c r="AJ46" s="102"/>
      <c r="AK46" s="214">
        <f>AH46+AI46+AJ46</f>
        <v>0</v>
      </c>
    </row>
    <row r="47" spans="1:37" s="217" customFormat="1" ht="14.25">
      <c r="A47" s="212"/>
      <c r="B47" s="561" t="s">
        <v>113</v>
      </c>
      <c r="C47" s="216" t="s">
        <v>1</v>
      </c>
      <c r="D47" s="216" t="s">
        <v>1</v>
      </c>
      <c r="E47" s="216">
        <f>SUM(E44:E46)</f>
        <v>0</v>
      </c>
      <c r="F47" s="216" t="s">
        <v>1</v>
      </c>
      <c r="G47" s="216" t="s">
        <v>1</v>
      </c>
      <c r="H47" s="216">
        <f>SUM(H44:H46)</f>
        <v>0</v>
      </c>
      <c r="I47" s="216">
        <f>SUM(I44:I46)</f>
        <v>0</v>
      </c>
      <c r="J47" s="216">
        <f>SUM(J44:J46)</f>
        <v>0</v>
      </c>
      <c r="K47" s="216">
        <f>SUM(K44:K46)</f>
        <v>0</v>
      </c>
      <c r="L47" s="216">
        <f>SUM(L44:L46)</f>
        <v>0</v>
      </c>
      <c r="M47" s="216" t="s">
        <v>1</v>
      </c>
      <c r="N47" s="216" t="s">
        <v>1</v>
      </c>
      <c r="O47" s="216">
        <f>SUM(O44:O46)</f>
        <v>0</v>
      </c>
      <c r="P47" s="216">
        <f>SUM(P44:P46)</f>
        <v>0</v>
      </c>
      <c r="Q47" s="216">
        <f>SUM(Q44:Q46)</f>
        <v>0</v>
      </c>
      <c r="R47" s="216">
        <f>SUM(R44:R46)</f>
        <v>0</v>
      </c>
      <c r="S47" s="216">
        <f>SUM(S44:S46)</f>
        <v>0</v>
      </c>
      <c r="T47" s="216">
        <f t="shared" ref="T47:AK47" si="12">SUM(T44:T46)</f>
        <v>0</v>
      </c>
      <c r="U47" s="216">
        <f t="shared" si="12"/>
        <v>0</v>
      </c>
      <c r="V47" s="216">
        <f t="shared" si="12"/>
        <v>0</v>
      </c>
      <c r="W47" s="216">
        <f t="shared" si="12"/>
        <v>0</v>
      </c>
      <c r="X47" s="216">
        <f t="shared" si="12"/>
        <v>0</v>
      </c>
      <c r="Y47" s="216" t="s">
        <v>1</v>
      </c>
      <c r="Z47" s="216" t="s">
        <v>1</v>
      </c>
      <c r="AA47" s="216">
        <f t="shared" si="12"/>
        <v>0</v>
      </c>
      <c r="AB47" s="216">
        <f t="shared" si="12"/>
        <v>0</v>
      </c>
      <c r="AC47" s="216">
        <f t="shared" si="12"/>
        <v>0</v>
      </c>
      <c r="AD47" s="216">
        <f t="shared" si="12"/>
        <v>0</v>
      </c>
      <c r="AE47" s="216">
        <f t="shared" si="12"/>
        <v>0</v>
      </c>
      <c r="AF47" s="216" t="s">
        <v>1</v>
      </c>
      <c r="AG47" s="216" t="s">
        <v>1</v>
      </c>
      <c r="AH47" s="216">
        <f t="shared" si="12"/>
        <v>0</v>
      </c>
      <c r="AI47" s="216">
        <f t="shared" si="12"/>
        <v>0</v>
      </c>
      <c r="AJ47" s="216">
        <f t="shared" si="12"/>
        <v>0</v>
      </c>
      <c r="AK47" s="216">
        <f t="shared" si="12"/>
        <v>0</v>
      </c>
    </row>
    <row r="48" spans="1:37">
      <c r="A48" s="195"/>
      <c r="B48" s="255"/>
      <c r="C48" s="214"/>
      <c r="D48" s="214"/>
      <c r="E48" s="102"/>
      <c r="F48" s="214"/>
      <c r="G48" s="214"/>
      <c r="H48" s="214"/>
      <c r="I48" s="214"/>
      <c r="J48" s="214"/>
      <c r="K48" s="214"/>
      <c r="L48" s="102"/>
      <c r="M48" s="214"/>
      <c r="N48" s="214"/>
      <c r="O48" s="214"/>
      <c r="P48" s="214"/>
      <c r="Q48" s="214"/>
      <c r="R48" s="214"/>
      <c r="S48" s="214"/>
      <c r="T48" s="214"/>
      <c r="U48" s="214"/>
      <c r="V48" s="214"/>
      <c r="W48" s="214"/>
      <c r="X48" s="102"/>
      <c r="Y48" s="214"/>
      <c r="Z48" s="214"/>
      <c r="AA48" s="214"/>
      <c r="AB48" s="214"/>
      <c r="AC48" s="214"/>
      <c r="AD48" s="214"/>
      <c r="AE48" s="102"/>
      <c r="AF48" s="214"/>
      <c r="AG48" s="214"/>
      <c r="AH48" s="214"/>
      <c r="AI48" s="214"/>
      <c r="AJ48" s="214"/>
      <c r="AK48" s="214"/>
    </row>
    <row r="49" spans="1:37" s="555" customFormat="1" ht="30" customHeight="1">
      <c r="A49" s="553"/>
      <c r="B49" s="554" t="s">
        <v>265</v>
      </c>
      <c r="C49" s="322" t="s">
        <v>1</v>
      </c>
      <c r="D49" s="322" t="s">
        <v>1</v>
      </c>
      <c r="E49" s="322">
        <f>E14+E23+E39+E47</f>
        <v>0</v>
      </c>
      <c r="F49" s="322" t="s">
        <v>1</v>
      </c>
      <c r="G49" s="322" t="s">
        <v>1</v>
      </c>
      <c r="H49" s="322">
        <f t="shared" ref="H49:AK49" si="13">H14+H23+H39+H47</f>
        <v>0</v>
      </c>
      <c r="I49" s="322">
        <f t="shared" si="13"/>
        <v>0</v>
      </c>
      <c r="J49" s="322">
        <f t="shared" si="13"/>
        <v>0</v>
      </c>
      <c r="K49" s="322">
        <f t="shared" si="13"/>
        <v>0</v>
      </c>
      <c r="L49" s="322">
        <f>L14+L23+L39+L47</f>
        <v>0</v>
      </c>
      <c r="M49" s="322" t="s">
        <v>1</v>
      </c>
      <c r="N49" s="322" t="s">
        <v>1</v>
      </c>
      <c r="O49" s="322">
        <f t="shared" si="13"/>
        <v>0</v>
      </c>
      <c r="P49" s="322">
        <f t="shared" si="13"/>
        <v>0</v>
      </c>
      <c r="Q49" s="322">
        <f t="shared" si="13"/>
        <v>0</v>
      </c>
      <c r="R49" s="322">
        <f t="shared" si="13"/>
        <v>0</v>
      </c>
      <c r="S49" s="322">
        <f t="shared" si="13"/>
        <v>0</v>
      </c>
      <c r="T49" s="322">
        <f t="shared" si="13"/>
        <v>0</v>
      </c>
      <c r="U49" s="322">
        <f t="shared" si="13"/>
        <v>0</v>
      </c>
      <c r="V49" s="322">
        <f t="shared" si="13"/>
        <v>0</v>
      </c>
      <c r="W49" s="322">
        <f t="shared" si="13"/>
        <v>0</v>
      </c>
      <c r="X49" s="322">
        <f t="shared" si="13"/>
        <v>0</v>
      </c>
      <c r="Y49" s="322" t="s">
        <v>1</v>
      </c>
      <c r="Z49" s="322" t="s">
        <v>1</v>
      </c>
      <c r="AA49" s="322">
        <f t="shared" si="13"/>
        <v>0</v>
      </c>
      <c r="AB49" s="322">
        <f t="shared" si="13"/>
        <v>0</v>
      </c>
      <c r="AC49" s="322">
        <f t="shared" si="13"/>
        <v>0</v>
      </c>
      <c r="AD49" s="322">
        <f t="shared" si="13"/>
        <v>0</v>
      </c>
      <c r="AE49" s="322">
        <f t="shared" si="13"/>
        <v>0</v>
      </c>
      <c r="AF49" s="322" t="s">
        <v>1</v>
      </c>
      <c r="AG49" s="322" t="s">
        <v>1</v>
      </c>
      <c r="AH49" s="322">
        <f t="shared" si="13"/>
        <v>0</v>
      </c>
      <c r="AI49" s="322">
        <f t="shared" si="13"/>
        <v>0</v>
      </c>
      <c r="AJ49" s="322">
        <f t="shared" si="13"/>
        <v>0</v>
      </c>
      <c r="AK49" s="322">
        <f t="shared" si="13"/>
        <v>0</v>
      </c>
    </row>
    <row r="50" spans="1:37" s="16" customFormat="1" ht="12" customHeight="1">
      <c r="A50" s="41"/>
      <c r="B50" s="564"/>
      <c r="C50" s="222"/>
      <c r="D50" s="41"/>
      <c r="E50" s="221"/>
      <c r="F50" s="41"/>
      <c r="G50" s="41"/>
      <c r="H50" s="41"/>
      <c r="I50" s="41"/>
      <c r="J50" s="41"/>
      <c r="K50" s="41"/>
      <c r="L50" s="221"/>
      <c r="M50" s="41"/>
      <c r="N50" s="41"/>
      <c r="O50" s="41"/>
      <c r="P50" s="41"/>
      <c r="Q50" s="41"/>
      <c r="R50" s="41"/>
      <c r="S50" s="41"/>
      <c r="T50" s="41"/>
      <c r="U50" s="41"/>
      <c r="V50" s="41"/>
      <c r="W50" s="41"/>
      <c r="X50" s="221"/>
      <c r="Y50" s="41"/>
      <c r="Z50" s="41"/>
      <c r="AA50" s="41"/>
      <c r="AB50" s="41"/>
      <c r="AC50" s="41"/>
      <c r="AD50" s="41"/>
      <c r="AE50" s="221"/>
      <c r="AF50" s="41"/>
      <c r="AG50" s="41"/>
      <c r="AH50" s="41"/>
      <c r="AI50" s="41"/>
      <c r="AJ50" s="41"/>
      <c r="AK50" s="41"/>
    </row>
    <row r="52" spans="1:37">
      <c r="B52" s="20" t="s">
        <v>231</v>
      </c>
    </row>
    <row r="53" spans="1:37" ht="19.5" customHeight="1">
      <c r="B53" s="565" t="s">
        <v>454</v>
      </c>
      <c r="C53" s="176"/>
      <c r="D53" s="282"/>
      <c r="E53" s="282"/>
      <c r="F53" s="282"/>
      <c r="G53" s="282"/>
      <c r="M53" s="282"/>
      <c r="N53" s="282"/>
      <c r="Y53" s="282"/>
      <c r="Z53" s="282"/>
      <c r="AF53" s="282"/>
      <c r="AG53" s="282"/>
    </row>
    <row r="54" spans="1:37" ht="33.75" customHeight="1">
      <c r="B54" s="2218" t="s">
        <v>453</v>
      </c>
      <c r="C54" s="2219"/>
      <c r="D54" s="2219"/>
      <c r="E54" s="2219"/>
      <c r="F54" s="2219"/>
      <c r="G54" s="2219"/>
      <c r="H54" s="2219"/>
      <c r="I54" s="2219"/>
    </row>
    <row r="55" spans="1:37" ht="19.5" customHeight="1">
      <c r="B55" s="566" t="s">
        <v>292</v>
      </c>
      <c r="C55" s="282"/>
      <c r="D55" s="282"/>
      <c r="E55" s="282"/>
      <c r="F55" s="282"/>
      <c r="G55" s="282"/>
      <c r="M55" s="282"/>
      <c r="N55" s="282"/>
      <c r="Y55" s="282"/>
      <c r="Z55" s="282"/>
      <c r="AF55" s="282"/>
      <c r="AG55" s="282"/>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2" type="noConversion"/>
  <pageMargins left="0.16" right="0.17" top="0.17" bottom="0.17" header="0.18" footer="0.17"/>
  <pageSetup paperSize="9" scale="80" orientation="portrait" verticalDpi="1200"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F64"/>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04" t="s">
        <v>218</v>
      </c>
      <c r="C1" s="31"/>
      <c r="D1" s="31"/>
      <c r="E1" s="31"/>
      <c r="F1" s="31"/>
      <c r="G1" s="31"/>
      <c r="H1" s="31"/>
      <c r="I1" s="3"/>
      <c r="J1" s="30"/>
      <c r="K1" s="133" t="s">
        <v>215</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2"/>
      <c r="D2" s="172"/>
      <c r="E2" s="172"/>
      <c r="F2" s="172"/>
      <c r="G2" s="23"/>
      <c r="H2" s="172"/>
      <c r="I2" s="173"/>
      <c r="K2" s="400" t="s">
        <v>28</v>
      </c>
      <c r="L2" s="148"/>
      <c r="M2" s="148"/>
      <c r="N2" s="206"/>
      <c r="O2" s="1892"/>
      <c r="P2" s="1892"/>
      <c r="Q2" s="1892"/>
      <c r="R2" s="148"/>
      <c r="S2" s="148"/>
      <c r="T2" s="148"/>
      <c r="U2" s="148"/>
      <c r="V2" s="148"/>
      <c r="W2" s="148"/>
      <c r="X2" s="148"/>
      <c r="Y2" s="148"/>
      <c r="Z2" s="31"/>
      <c r="AA2" s="31"/>
      <c r="AB2" s="31"/>
      <c r="AC2" s="31"/>
      <c r="AD2" s="31"/>
      <c r="AE2" s="31"/>
      <c r="AF2" s="31"/>
    </row>
    <row r="3" spans="1:32" s="176" customFormat="1" ht="25.5" customHeight="1">
      <c r="A3" s="30"/>
      <c r="B3" s="401" t="s">
        <v>29</v>
      </c>
      <c r="C3" s="134"/>
      <c r="D3" s="134"/>
      <c r="E3" s="134"/>
      <c r="F3" s="31"/>
      <c r="G3" s="174"/>
      <c r="H3" s="31"/>
      <c r="I3" s="31"/>
      <c r="J3" s="31"/>
      <c r="K3" s="41" t="s">
        <v>216</v>
      </c>
      <c r="L3" s="41"/>
      <c r="M3" s="34"/>
      <c r="N3" s="175"/>
      <c r="O3" s="31"/>
      <c r="P3" s="41"/>
      <c r="Q3" s="34"/>
      <c r="R3" s="175"/>
      <c r="S3" s="34"/>
      <c r="T3" s="175"/>
      <c r="U3" s="34"/>
      <c r="V3" s="175"/>
      <c r="W3" s="34"/>
      <c r="X3" s="175"/>
      <c r="Y3" s="175"/>
      <c r="Z3" s="175"/>
      <c r="AA3" s="175"/>
      <c r="AB3" s="175"/>
      <c r="AC3" s="175"/>
      <c r="AD3" s="175"/>
      <c r="AE3" s="175"/>
      <c r="AF3" s="175"/>
    </row>
    <row r="4" spans="1:32" s="176" customFormat="1">
      <c r="A4" s="207"/>
      <c r="B4" s="208"/>
      <c r="C4" s="209"/>
      <c r="D4" s="210"/>
      <c r="E4" s="210"/>
      <c r="F4" s="210"/>
      <c r="G4" s="316" t="s">
        <v>383</v>
      </c>
      <c r="H4" s="210"/>
      <c r="I4" s="210"/>
      <c r="J4" s="210"/>
      <c r="K4" s="210"/>
      <c r="L4" s="209"/>
      <c r="M4" s="2222" t="s">
        <v>343</v>
      </c>
      <c r="N4" s="2222"/>
      <c r="O4" s="2222"/>
      <c r="P4" s="2222"/>
      <c r="Q4" s="2223"/>
      <c r="R4" s="2222" t="s">
        <v>217</v>
      </c>
      <c r="S4" s="2222"/>
      <c r="T4" s="2222"/>
      <c r="U4" s="2222"/>
      <c r="V4" s="2222"/>
      <c r="W4" s="2221" t="s">
        <v>409</v>
      </c>
      <c r="X4" s="2222"/>
      <c r="Y4" s="2222"/>
      <c r="Z4" s="2222"/>
      <c r="AA4" s="2222"/>
      <c r="AB4" s="2221" t="s">
        <v>447</v>
      </c>
      <c r="AC4" s="2222"/>
      <c r="AD4" s="2222"/>
      <c r="AE4" s="2222"/>
      <c r="AF4" s="2223"/>
    </row>
    <row r="5" spans="1:32" s="176" customFormat="1" ht="102">
      <c r="A5" s="211" t="s">
        <v>114</v>
      </c>
      <c r="B5" s="64" t="s">
        <v>219</v>
      </c>
      <c r="C5" s="64" t="s">
        <v>220</v>
      </c>
      <c r="D5" s="64" t="s">
        <v>221</v>
      </c>
      <c r="E5" s="528" t="s">
        <v>465</v>
      </c>
      <c r="F5" s="528" t="s">
        <v>384</v>
      </c>
      <c r="G5" s="64" t="s">
        <v>211</v>
      </c>
      <c r="H5" s="283" t="s">
        <v>324</v>
      </c>
      <c r="I5" s="64" t="s">
        <v>223</v>
      </c>
      <c r="J5" s="64" t="s">
        <v>224</v>
      </c>
      <c r="K5" s="64" t="s">
        <v>225</v>
      </c>
      <c r="L5" s="528" t="s">
        <v>364</v>
      </c>
      <c r="M5" s="64" t="s">
        <v>211</v>
      </c>
      <c r="N5" s="64" t="s">
        <v>285</v>
      </c>
      <c r="O5" s="64" t="s">
        <v>223</v>
      </c>
      <c r="P5" s="64" t="s">
        <v>224</v>
      </c>
      <c r="Q5" s="64" t="s">
        <v>302</v>
      </c>
      <c r="R5" s="64" t="s">
        <v>211</v>
      </c>
      <c r="S5" s="64" t="s">
        <v>285</v>
      </c>
      <c r="T5" s="64" t="s">
        <v>223</v>
      </c>
      <c r="U5" s="64" t="s">
        <v>224</v>
      </c>
      <c r="V5" s="64" t="s">
        <v>303</v>
      </c>
      <c r="W5" s="64" t="s">
        <v>211</v>
      </c>
      <c r="X5" s="64" t="s">
        <v>285</v>
      </c>
      <c r="Y5" s="64" t="s">
        <v>223</v>
      </c>
      <c r="Z5" s="64" t="s">
        <v>224</v>
      </c>
      <c r="AA5" s="64" t="s">
        <v>304</v>
      </c>
      <c r="AB5" s="64" t="s">
        <v>211</v>
      </c>
      <c r="AC5" s="64" t="s">
        <v>285</v>
      </c>
      <c r="AD5" s="64" t="s">
        <v>223</v>
      </c>
      <c r="AE5" s="64" t="s">
        <v>224</v>
      </c>
      <c r="AF5" s="64" t="s">
        <v>305</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12" t="s">
        <v>2</v>
      </c>
      <c r="B7" s="213" t="s">
        <v>452</v>
      </c>
      <c r="C7" s="214"/>
      <c r="D7" s="214"/>
      <c r="E7" s="214"/>
      <c r="F7" s="214"/>
      <c r="G7" s="213"/>
      <c r="H7" s="214"/>
      <c r="I7" s="214"/>
      <c r="J7" s="214"/>
      <c r="K7" s="214"/>
      <c r="L7" s="214"/>
      <c r="M7" s="213"/>
      <c r="N7" s="214"/>
      <c r="O7" s="214"/>
      <c r="P7" s="214"/>
      <c r="Q7" s="213"/>
      <c r="R7" s="213"/>
      <c r="S7" s="213"/>
      <c r="T7" s="213"/>
      <c r="U7" s="106"/>
      <c r="V7" s="106"/>
      <c r="W7" s="106"/>
      <c r="X7" s="106"/>
      <c r="Y7" s="106"/>
      <c r="Z7" s="106"/>
      <c r="AA7" s="106"/>
      <c r="AB7" s="106"/>
      <c r="AC7" s="106"/>
      <c r="AD7" s="106"/>
      <c r="AE7" s="106"/>
      <c r="AF7" s="106"/>
    </row>
    <row r="8" spans="1:32">
      <c r="A8" s="195"/>
      <c r="B8" s="180" t="s">
        <v>194</v>
      </c>
      <c r="C8" s="214"/>
      <c r="D8" s="214"/>
      <c r="E8" s="214"/>
      <c r="F8" s="214"/>
      <c r="G8" s="180"/>
      <c r="H8" s="214"/>
      <c r="I8" s="214"/>
      <c r="J8" s="214"/>
      <c r="K8" s="214"/>
      <c r="L8" s="214"/>
      <c r="M8" s="180"/>
      <c r="N8" s="214"/>
      <c r="O8" s="214"/>
      <c r="P8" s="214"/>
      <c r="Q8" s="180"/>
      <c r="R8" s="180"/>
      <c r="S8" s="180"/>
      <c r="T8" s="180"/>
      <c r="U8" s="106"/>
      <c r="V8" s="106"/>
      <c r="W8" s="106"/>
      <c r="X8" s="106"/>
      <c r="Y8" s="106"/>
      <c r="Z8" s="106"/>
      <c r="AA8" s="106"/>
      <c r="AB8" s="106"/>
      <c r="AC8" s="106"/>
      <c r="AD8" s="106"/>
      <c r="AE8" s="106"/>
      <c r="AF8" s="106"/>
    </row>
    <row r="9" spans="1:32">
      <c r="A9" s="195">
        <v>1</v>
      </c>
      <c r="B9" s="102"/>
      <c r="C9" s="195"/>
      <c r="D9" s="214" t="s">
        <v>1</v>
      </c>
      <c r="E9" s="214" t="s">
        <v>1</v>
      </c>
      <c r="F9" s="214"/>
      <c r="G9" s="102"/>
      <c r="H9" s="195"/>
      <c r="I9" s="195"/>
      <c r="J9" s="195"/>
      <c r="K9" s="214">
        <f>H9+I9+J9</f>
        <v>0</v>
      </c>
      <c r="L9" s="214"/>
      <c r="M9" s="102"/>
      <c r="N9" s="195"/>
      <c r="O9" s="195"/>
      <c r="P9" s="195"/>
      <c r="Q9" s="214">
        <f>N9+O9+P9</f>
        <v>0</v>
      </c>
      <c r="R9" s="214">
        <f t="shared" ref="R9:U11" si="0">G9-M9</f>
        <v>0</v>
      </c>
      <c r="S9" s="214">
        <f t="shared" si="0"/>
        <v>0</v>
      </c>
      <c r="T9" s="214">
        <f t="shared" si="0"/>
        <v>0</v>
      </c>
      <c r="U9" s="214">
        <f t="shared" si="0"/>
        <v>0</v>
      </c>
      <c r="V9" s="214">
        <f>S9+T9+U9</f>
        <v>0</v>
      </c>
      <c r="W9" s="102"/>
      <c r="X9" s="195"/>
      <c r="Y9" s="195"/>
      <c r="Z9" s="195"/>
      <c r="AA9" s="214">
        <f>X9+Y9+Z9</f>
        <v>0</v>
      </c>
      <c r="AB9" s="102"/>
      <c r="AC9" s="195"/>
      <c r="AD9" s="195"/>
      <c r="AE9" s="195"/>
      <c r="AF9" s="214">
        <f>AC9+AD9+AE9</f>
        <v>0</v>
      </c>
    </row>
    <row r="10" spans="1:32">
      <c r="A10" s="195">
        <v>2</v>
      </c>
      <c r="B10" s="102"/>
      <c r="C10" s="195"/>
      <c r="D10" s="214" t="s">
        <v>1</v>
      </c>
      <c r="E10" s="214" t="s">
        <v>1</v>
      </c>
      <c r="F10" s="214"/>
      <c r="G10" s="102"/>
      <c r="H10" s="195"/>
      <c r="I10" s="195"/>
      <c r="J10" s="195"/>
      <c r="K10" s="214">
        <f>H10+I10+J10</f>
        <v>0</v>
      </c>
      <c r="L10" s="214"/>
      <c r="M10" s="102"/>
      <c r="N10" s="195"/>
      <c r="O10" s="195"/>
      <c r="P10" s="195"/>
      <c r="Q10" s="214">
        <f>N10+O10+P10</f>
        <v>0</v>
      </c>
      <c r="R10" s="214">
        <f t="shared" si="0"/>
        <v>0</v>
      </c>
      <c r="S10" s="214">
        <f t="shared" si="0"/>
        <v>0</v>
      </c>
      <c r="T10" s="214">
        <f t="shared" si="0"/>
        <v>0</v>
      </c>
      <c r="U10" s="214">
        <f t="shared" si="0"/>
        <v>0</v>
      </c>
      <c r="V10" s="214">
        <f>S10+T10+U10</f>
        <v>0</v>
      </c>
      <c r="W10" s="102"/>
      <c r="X10" s="195"/>
      <c r="Y10" s="195"/>
      <c r="Z10" s="195"/>
      <c r="AA10" s="214">
        <f>X10+Y10+Z10</f>
        <v>0</v>
      </c>
      <c r="AB10" s="102"/>
      <c r="AC10" s="195"/>
      <c r="AD10" s="195"/>
      <c r="AE10" s="195"/>
      <c r="AF10" s="214">
        <f>AC10+AD10+AE10</f>
        <v>0</v>
      </c>
    </row>
    <row r="11" spans="1:32">
      <c r="A11" s="195">
        <v>3</v>
      </c>
      <c r="B11" s="102"/>
      <c r="C11" s="195"/>
      <c r="D11" s="214" t="s">
        <v>1</v>
      </c>
      <c r="E11" s="214" t="s">
        <v>1</v>
      </c>
      <c r="F11" s="214"/>
      <c r="G11" s="102"/>
      <c r="H11" s="195"/>
      <c r="I11" s="195"/>
      <c r="J11" s="195"/>
      <c r="K11" s="214">
        <f>H11+I11+J11</f>
        <v>0</v>
      </c>
      <c r="L11" s="214"/>
      <c r="M11" s="102"/>
      <c r="N11" s="195"/>
      <c r="O11" s="195"/>
      <c r="P11" s="195"/>
      <c r="Q11" s="214">
        <f>N11+O11+P11</f>
        <v>0</v>
      </c>
      <c r="R11" s="214">
        <f t="shared" si="0"/>
        <v>0</v>
      </c>
      <c r="S11" s="214">
        <f t="shared" si="0"/>
        <v>0</v>
      </c>
      <c r="T11" s="214">
        <f t="shared" si="0"/>
        <v>0</v>
      </c>
      <c r="U11" s="214">
        <f t="shared" si="0"/>
        <v>0</v>
      </c>
      <c r="V11" s="214">
        <f>S11+T11+U11</f>
        <v>0</v>
      </c>
      <c r="W11" s="102"/>
      <c r="X11" s="195"/>
      <c r="Y11" s="195"/>
      <c r="Z11" s="195"/>
      <c r="AA11" s="214">
        <f>X11+Y11+Z11</f>
        <v>0</v>
      </c>
      <c r="AB11" s="102"/>
      <c r="AC11" s="195"/>
      <c r="AD11" s="195"/>
      <c r="AE11" s="195"/>
      <c r="AF11" s="214">
        <f>AC11+AD11+AE11</f>
        <v>0</v>
      </c>
    </row>
    <row r="12" spans="1:32" s="217" customFormat="1" ht="14.25">
      <c r="A12" s="212"/>
      <c r="B12" s="215" t="s">
        <v>113</v>
      </c>
      <c r="C12" s="216" t="s">
        <v>1</v>
      </c>
      <c r="D12" s="216" t="s">
        <v>1</v>
      </c>
      <c r="E12" s="216" t="s">
        <v>1</v>
      </c>
      <c r="F12" s="216" t="s">
        <v>1</v>
      </c>
      <c r="G12" s="216">
        <f t="shared" ref="G12:P12" si="1">SUM(G9:G11)</f>
        <v>0</v>
      </c>
      <c r="H12" s="216">
        <f t="shared" si="1"/>
        <v>0</v>
      </c>
      <c r="I12" s="216">
        <f t="shared" si="1"/>
        <v>0</v>
      </c>
      <c r="J12" s="216">
        <f t="shared" si="1"/>
        <v>0</v>
      </c>
      <c r="K12" s="216">
        <f t="shared" si="1"/>
        <v>0</v>
      </c>
      <c r="L12" s="216" t="s">
        <v>1</v>
      </c>
      <c r="M12" s="216">
        <f t="shared" si="1"/>
        <v>0</v>
      </c>
      <c r="N12" s="216">
        <f t="shared" si="1"/>
        <v>0</v>
      </c>
      <c r="O12" s="216">
        <f t="shared" si="1"/>
        <v>0</v>
      </c>
      <c r="P12" s="216">
        <f t="shared" si="1"/>
        <v>0</v>
      </c>
      <c r="Q12" s="216">
        <f>SUM(Q9:Q11)</f>
        <v>0</v>
      </c>
      <c r="R12" s="216">
        <f>SUM(R9:R11)</f>
        <v>0</v>
      </c>
      <c r="S12" s="216">
        <f>SUM(S9:S11)</f>
        <v>0</v>
      </c>
      <c r="T12" s="216">
        <f>SUM(T9:T11)</f>
        <v>0</v>
      </c>
      <c r="U12" s="216">
        <f t="shared" ref="U12:AF12" si="2">SUM(U9:U11)</f>
        <v>0</v>
      </c>
      <c r="V12" s="216">
        <f t="shared" si="2"/>
        <v>0</v>
      </c>
      <c r="W12" s="216">
        <f t="shared" si="2"/>
        <v>0</v>
      </c>
      <c r="X12" s="216">
        <f t="shared" si="2"/>
        <v>0</v>
      </c>
      <c r="Y12" s="216">
        <f t="shared" si="2"/>
        <v>0</v>
      </c>
      <c r="Z12" s="216">
        <f t="shared" si="2"/>
        <v>0</v>
      </c>
      <c r="AA12" s="216">
        <f t="shared" si="2"/>
        <v>0</v>
      </c>
      <c r="AB12" s="216">
        <f t="shared" si="2"/>
        <v>0</v>
      </c>
      <c r="AC12" s="216">
        <f t="shared" si="2"/>
        <v>0</v>
      </c>
      <c r="AD12" s="216">
        <f t="shared" si="2"/>
        <v>0</v>
      </c>
      <c r="AE12" s="216">
        <f t="shared" si="2"/>
        <v>0</v>
      </c>
      <c r="AF12" s="216">
        <f t="shared" si="2"/>
        <v>0</v>
      </c>
    </row>
    <row r="13" spans="1:32" ht="40.5">
      <c r="A13" s="212" t="s">
        <v>3</v>
      </c>
      <c r="B13" s="213" t="s">
        <v>472</v>
      </c>
      <c r="C13" s="214"/>
      <c r="D13" s="214"/>
      <c r="E13" s="214"/>
      <c r="F13" s="214"/>
      <c r="G13" s="213"/>
      <c r="H13" s="213"/>
      <c r="I13" s="213"/>
      <c r="J13" s="213"/>
      <c r="K13" s="213"/>
      <c r="L13" s="214"/>
      <c r="M13" s="213"/>
      <c r="N13" s="213"/>
      <c r="O13" s="213"/>
      <c r="P13" s="213"/>
      <c r="Q13" s="213"/>
      <c r="R13" s="213"/>
      <c r="S13" s="213"/>
      <c r="T13" s="213"/>
      <c r="U13" s="106"/>
      <c r="V13" s="106"/>
      <c r="W13" s="106"/>
      <c r="X13" s="106"/>
      <c r="Y13" s="106"/>
      <c r="Z13" s="106"/>
      <c r="AA13" s="106"/>
      <c r="AB13" s="106"/>
      <c r="AC13" s="106"/>
      <c r="AD13" s="106"/>
      <c r="AE13" s="106"/>
      <c r="AF13" s="106"/>
    </row>
    <row r="14" spans="1:32">
      <c r="A14" s="195"/>
      <c r="B14" s="180" t="s">
        <v>194</v>
      </c>
      <c r="C14" s="214"/>
      <c r="D14" s="214"/>
      <c r="E14" s="214"/>
      <c r="F14" s="214"/>
      <c r="G14" s="180"/>
      <c r="H14" s="180"/>
      <c r="I14" s="180"/>
      <c r="J14" s="180"/>
      <c r="K14" s="180"/>
      <c r="L14" s="214"/>
      <c r="M14" s="180"/>
      <c r="N14" s="180"/>
      <c r="O14" s="180"/>
      <c r="P14" s="180"/>
      <c r="Q14" s="180"/>
      <c r="R14" s="180"/>
      <c r="S14" s="180"/>
      <c r="T14" s="180"/>
      <c r="U14" s="106"/>
      <c r="V14" s="106"/>
      <c r="W14" s="106"/>
      <c r="X14" s="106"/>
      <c r="Y14" s="106"/>
      <c r="Z14" s="106"/>
      <c r="AA14" s="106"/>
      <c r="AB14" s="106"/>
      <c r="AC14" s="106"/>
      <c r="AD14" s="106"/>
      <c r="AE14" s="106"/>
      <c r="AF14" s="106"/>
    </row>
    <row r="15" spans="1:32">
      <c r="A15" s="195">
        <v>1</v>
      </c>
      <c r="B15" s="218"/>
      <c r="C15" s="195"/>
      <c r="D15" s="214" t="s">
        <v>1</v>
      </c>
      <c r="E15" s="214" t="s">
        <v>1</v>
      </c>
      <c r="F15" s="214"/>
      <c r="G15" s="102"/>
      <c r="H15" s="195"/>
      <c r="I15" s="195"/>
      <c r="J15" s="195"/>
      <c r="K15" s="214">
        <f>H15+I15+J15</f>
        <v>0</v>
      </c>
      <c r="L15" s="214"/>
      <c r="M15" s="102"/>
      <c r="N15" s="195"/>
      <c r="O15" s="195"/>
      <c r="P15" s="195"/>
      <c r="Q15" s="214">
        <f>N15+O15+P15</f>
        <v>0</v>
      </c>
      <c r="R15" s="214">
        <f t="shared" ref="R15:U17" si="3">G15-M15</f>
        <v>0</v>
      </c>
      <c r="S15" s="214">
        <f t="shared" si="3"/>
        <v>0</v>
      </c>
      <c r="T15" s="214">
        <f t="shared" si="3"/>
        <v>0</v>
      </c>
      <c r="U15" s="214">
        <f t="shared" si="3"/>
        <v>0</v>
      </c>
      <c r="V15" s="214">
        <f>S15+T15+U15</f>
        <v>0</v>
      </c>
      <c r="W15" s="102"/>
      <c r="X15" s="195"/>
      <c r="Y15" s="195"/>
      <c r="Z15" s="195"/>
      <c r="AA15" s="214">
        <f>X15+Y15+Z15</f>
        <v>0</v>
      </c>
      <c r="AB15" s="102"/>
      <c r="AC15" s="195"/>
      <c r="AD15" s="195"/>
      <c r="AE15" s="195"/>
      <c r="AF15" s="214">
        <f>AC15+AD15+AE15</f>
        <v>0</v>
      </c>
    </row>
    <row r="16" spans="1:32">
      <c r="A16" s="195">
        <v>2</v>
      </c>
      <c r="B16" s="218"/>
      <c r="C16" s="195"/>
      <c r="D16" s="214" t="s">
        <v>1</v>
      </c>
      <c r="E16" s="214" t="s">
        <v>1</v>
      </c>
      <c r="F16" s="214"/>
      <c r="G16" s="102"/>
      <c r="H16" s="195"/>
      <c r="I16" s="195"/>
      <c r="J16" s="195"/>
      <c r="K16" s="214">
        <f>H16+I16+J16</f>
        <v>0</v>
      </c>
      <c r="L16" s="214"/>
      <c r="M16" s="102"/>
      <c r="N16" s="195"/>
      <c r="O16" s="195"/>
      <c r="P16" s="195"/>
      <c r="Q16" s="214">
        <f>N16+O16+P16</f>
        <v>0</v>
      </c>
      <c r="R16" s="214">
        <f t="shared" si="3"/>
        <v>0</v>
      </c>
      <c r="S16" s="214">
        <f t="shared" si="3"/>
        <v>0</v>
      </c>
      <c r="T16" s="214">
        <f t="shared" si="3"/>
        <v>0</v>
      </c>
      <c r="U16" s="214">
        <f t="shared" si="3"/>
        <v>0</v>
      </c>
      <c r="V16" s="214">
        <f>S16+T16+U16</f>
        <v>0</v>
      </c>
      <c r="W16" s="102"/>
      <c r="X16" s="195"/>
      <c r="Y16" s="195"/>
      <c r="Z16" s="195"/>
      <c r="AA16" s="214">
        <f>X16+Y16+Z16</f>
        <v>0</v>
      </c>
      <c r="AB16" s="102"/>
      <c r="AC16" s="195"/>
      <c r="AD16" s="195"/>
      <c r="AE16" s="195"/>
      <c r="AF16" s="214">
        <f>AC16+AD16+AE16</f>
        <v>0</v>
      </c>
    </row>
    <row r="17" spans="1:32">
      <c r="A17" s="195">
        <v>3</v>
      </c>
      <c r="B17" s="218"/>
      <c r="C17" s="195"/>
      <c r="D17" s="214" t="s">
        <v>1</v>
      </c>
      <c r="E17" s="214" t="s">
        <v>1</v>
      </c>
      <c r="F17" s="214"/>
      <c r="G17" s="102"/>
      <c r="H17" s="195"/>
      <c r="I17" s="195"/>
      <c r="J17" s="195"/>
      <c r="K17" s="214">
        <f>H17+I17+J17</f>
        <v>0</v>
      </c>
      <c r="L17" s="214"/>
      <c r="M17" s="102"/>
      <c r="N17" s="195"/>
      <c r="O17" s="195"/>
      <c r="P17" s="195"/>
      <c r="Q17" s="214">
        <f>N17+O17+P17</f>
        <v>0</v>
      </c>
      <c r="R17" s="214">
        <f t="shared" si="3"/>
        <v>0</v>
      </c>
      <c r="S17" s="214">
        <f t="shared" si="3"/>
        <v>0</v>
      </c>
      <c r="T17" s="214">
        <f t="shared" si="3"/>
        <v>0</v>
      </c>
      <c r="U17" s="214">
        <f t="shared" si="3"/>
        <v>0</v>
      </c>
      <c r="V17" s="214">
        <f>S17+T17+U17</f>
        <v>0</v>
      </c>
      <c r="W17" s="102"/>
      <c r="X17" s="195"/>
      <c r="Y17" s="195"/>
      <c r="Z17" s="195"/>
      <c r="AA17" s="214">
        <f>X17+Y17+Z17</f>
        <v>0</v>
      </c>
      <c r="AB17" s="102"/>
      <c r="AC17" s="195"/>
      <c r="AD17" s="195"/>
      <c r="AE17" s="195"/>
      <c r="AF17" s="214">
        <f>AC17+AD17+AE17</f>
        <v>0</v>
      </c>
    </row>
    <row r="18" spans="1:32" s="217" customFormat="1" ht="14.25">
      <c r="A18" s="212"/>
      <c r="B18" s="215" t="s">
        <v>113</v>
      </c>
      <c r="C18" s="216" t="s">
        <v>1</v>
      </c>
      <c r="D18" s="216" t="s">
        <v>1</v>
      </c>
      <c r="E18" s="216" t="s">
        <v>1</v>
      </c>
      <c r="F18" s="216" t="s">
        <v>1</v>
      </c>
      <c r="G18" s="216">
        <f t="shared" ref="G18:P18" si="4">SUM(G15:G17)</f>
        <v>0</v>
      </c>
      <c r="H18" s="216">
        <f t="shared" si="4"/>
        <v>0</v>
      </c>
      <c r="I18" s="216">
        <f t="shared" si="4"/>
        <v>0</v>
      </c>
      <c r="J18" s="216">
        <f t="shared" si="4"/>
        <v>0</v>
      </c>
      <c r="K18" s="216">
        <f t="shared" si="4"/>
        <v>0</v>
      </c>
      <c r="L18" s="216" t="s">
        <v>1</v>
      </c>
      <c r="M18" s="216">
        <f t="shared" si="4"/>
        <v>0</v>
      </c>
      <c r="N18" s="216">
        <f t="shared" si="4"/>
        <v>0</v>
      </c>
      <c r="O18" s="216">
        <f t="shared" si="4"/>
        <v>0</v>
      </c>
      <c r="P18" s="216">
        <f t="shared" si="4"/>
        <v>0</v>
      </c>
      <c r="Q18" s="216">
        <f>SUM(Q15:Q17)</f>
        <v>0</v>
      </c>
      <c r="R18" s="216">
        <f>SUM(R15:R17)</f>
        <v>0</v>
      </c>
      <c r="S18" s="216">
        <f>SUM(S15:S17)</f>
        <v>0</v>
      </c>
      <c r="T18" s="216">
        <f>SUM(T15:T17)</f>
        <v>0</v>
      </c>
      <c r="U18" s="216">
        <f t="shared" ref="U18:AF18" si="5">SUM(U15:U17)</f>
        <v>0</v>
      </c>
      <c r="V18" s="216">
        <f t="shared" si="5"/>
        <v>0</v>
      </c>
      <c r="W18" s="216">
        <f t="shared" si="5"/>
        <v>0</v>
      </c>
      <c r="X18" s="216">
        <f t="shared" si="5"/>
        <v>0</v>
      </c>
      <c r="Y18" s="216">
        <f t="shared" si="5"/>
        <v>0</v>
      </c>
      <c r="Z18" s="216">
        <f t="shared" si="5"/>
        <v>0</v>
      </c>
      <c r="AA18" s="216">
        <f t="shared" si="5"/>
        <v>0</v>
      </c>
      <c r="AB18" s="216">
        <f t="shared" si="5"/>
        <v>0</v>
      </c>
      <c r="AC18" s="216">
        <f t="shared" si="5"/>
        <v>0</v>
      </c>
      <c r="AD18" s="216">
        <f t="shared" si="5"/>
        <v>0</v>
      </c>
      <c r="AE18" s="216">
        <f t="shared" si="5"/>
        <v>0</v>
      </c>
      <c r="AF18" s="216">
        <f t="shared" si="5"/>
        <v>0</v>
      </c>
    </row>
    <row r="19" spans="1:32">
      <c r="A19" s="195"/>
      <c r="B19" s="215"/>
      <c r="C19" s="214"/>
      <c r="D19" s="214"/>
      <c r="E19" s="214"/>
      <c r="F19" s="214"/>
      <c r="G19" s="214"/>
      <c r="H19" s="214"/>
      <c r="I19" s="214"/>
      <c r="J19" s="214"/>
      <c r="K19" s="214"/>
      <c r="L19" s="214"/>
      <c r="M19" s="214"/>
      <c r="N19" s="214"/>
      <c r="O19" s="214"/>
      <c r="P19" s="214"/>
      <c r="Q19" s="214"/>
      <c r="R19" s="214"/>
      <c r="S19" s="214"/>
      <c r="T19" s="214"/>
      <c r="U19" s="106"/>
      <c r="V19" s="106"/>
      <c r="W19" s="106"/>
      <c r="X19" s="106"/>
      <c r="Y19" s="106"/>
      <c r="Z19" s="106"/>
      <c r="AA19" s="106"/>
      <c r="AB19" s="106"/>
      <c r="AC19" s="106"/>
      <c r="AD19" s="106"/>
      <c r="AE19" s="106"/>
      <c r="AF19" s="106"/>
    </row>
    <row r="20" spans="1:32">
      <c r="A20" s="195"/>
      <c r="B20" s="215"/>
      <c r="C20" s="214"/>
      <c r="D20" s="214"/>
      <c r="E20" s="214"/>
      <c r="F20" s="214"/>
      <c r="G20" s="214"/>
      <c r="H20" s="214"/>
      <c r="I20" s="214"/>
      <c r="J20" s="214"/>
      <c r="K20" s="214"/>
      <c r="L20" s="214"/>
      <c r="M20" s="214"/>
      <c r="N20" s="214"/>
      <c r="O20" s="214"/>
      <c r="P20" s="214"/>
      <c r="Q20" s="214"/>
      <c r="R20" s="214"/>
      <c r="S20" s="214"/>
      <c r="T20" s="214"/>
      <c r="U20" s="106"/>
      <c r="V20" s="106"/>
      <c r="W20" s="106"/>
      <c r="X20" s="106"/>
      <c r="Y20" s="106"/>
      <c r="Z20" s="106"/>
      <c r="AA20" s="106"/>
      <c r="AB20" s="106"/>
      <c r="AC20" s="106"/>
      <c r="AD20" s="106"/>
      <c r="AE20" s="106"/>
      <c r="AF20" s="106"/>
    </row>
    <row r="21" spans="1:32" ht="14.25">
      <c r="A21" s="212" t="s">
        <v>4</v>
      </c>
      <c r="B21" s="213" t="s">
        <v>233</v>
      </c>
      <c r="C21" s="214"/>
      <c r="D21" s="214"/>
      <c r="E21" s="214"/>
      <c r="F21" s="214"/>
      <c r="G21" s="213"/>
      <c r="H21" s="213"/>
      <c r="I21" s="213"/>
      <c r="J21" s="213"/>
      <c r="K21" s="213"/>
      <c r="L21" s="214"/>
      <c r="M21" s="213"/>
      <c r="N21" s="213"/>
      <c r="O21" s="213"/>
      <c r="P21" s="213"/>
      <c r="Q21" s="213"/>
      <c r="R21" s="213"/>
      <c r="S21" s="213"/>
      <c r="T21" s="213"/>
      <c r="U21" s="106"/>
      <c r="V21" s="106"/>
      <c r="W21" s="106"/>
      <c r="X21" s="106"/>
      <c r="Y21" s="106"/>
      <c r="Z21" s="106"/>
      <c r="AA21" s="106"/>
      <c r="AB21" s="106"/>
      <c r="AC21" s="106"/>
      <c r="AD21" s="106"/>
      <c r="AE21" s="106"/>
      <c r="AF21" s="106"/>
    </row>
    <row r="22" spans="1:32">
      <c r="A22" s="195"/>
      <c r="B22" s="180" t="s">
        <v>194</v>
      </c>
      <c r="C22" s="214"/>
      <c r="D22" s="214"/>
      <c r="E22" s="214"/>
      <c r="F22" s="214"/>
      <c r="G22" s="180"/>
      <c r="H22" s="180"/>
      <c r="I22" s="180"/>
      <c r="J22" s="180"/>
      <c r="K22" s="180"/>
      <c r="L22" s="214"/>
      <c r="M22" s="180"/>
      <c r="N22" s="180"/>
      <c r="O22" s="180"/>
      <c r="P22" s="180"/>
      <c r="Q22" s="180"/>
      <c r="R22" s="180"/>
      <c r="S22" s="180"/>
      <c r="T22" s="180"/>
      <c r="U22" s="106"/>
      <c r="V22" s="106"/>
      <c r="W22" s="106"/>
      <c r="X22" s="106"/>
      <c r="Y22" s="106"/>
      <c r="Z22" s="106"/>
      <c r="AA22" s="106"/>
      <c r="AB22" s="106"/>
      <c r="AC22" s="106"/>
      <c r="AD22" s="106"/>
      <c r="AE22" s="106"/>
      <c r="AF22" s="106"/>
    </row>
    <row r="23" spans="1:32">
      <c r="A23" s="195"/>
      <c r="B23" s="180" t="s">
        <v>226</v>
      </c>
      <c r="C23" s="214"/>
      <c r="D23" s="214"/>
      <c r="E23" s="214"/>
      <c r="F23" s="214"/>
      <c r="G23" s="180"/>
      <c r="H23" s="180"/>
      <c r="I23" s="180"/>
      <c r="J23" s="180"/>
      <c r="K23" s="180"/>
      <c r="L23" s="214"/>
      <c r="M23" s="180"/>
      <c r="N23" s="180"/>
      <c r="O23" s="180"/>
      <c r="P23" s="180"/>
      <c r="Q23" s="180"/>
      <c r="R23" s="180"/>
      <c r="S23" s="180"/>
      <c r="T23" s="180"/>
      <c r="U23" s="106"/>
      <c r="V23" s="106"/>
      <c r="W23" s="106"/>
      <c r="X23" s="106"/>
      <c r="Y23" s="106"/>
      <c r="Z23" s="106"/>
      <c r="AA23" s="106"/>
      <c r="AB23" s="106"/>
      <c r="AC23" s="106"/>
      <c r="AD23" s="106"/>
      <c r="AE23" s="106"/>
      <c r="AF23" s="106"/>
    </row>
    <row r="24" spans="1:32">
      <c r="A24" s="195"/>
      <c r="B24" s="180" t="s">
        <v>227</v>
      </c>
      <c r="C24" s="214"/>
      <c r="D24" s="214"/>
      <c r="E24" s="214"/>
      <c r="F24" s="214"/>
      <c r="G24" s="180"/>
      <c r="H24" s="180"/>
      <c r="I24" s="180"/>
      <c r="J24" s="180"/>
      <c r="K24" s="180"/>
      <c r="L24" s="214"/>
      <c r="M24" s="180"/>
      <c r="N24" s="180"/>
      <c r="O24" s="180"/>
      <c r="P24" s="180"/>
      <c r="Q24" s="180"/>
      <c r="R24" s="180"/>
      <c r="S24" s="180"/>
      <c r="T24" s="180"/>
      <c r="U24" s="106"/>
      <c r="V24" s="106"/>
      <c r="W24" s="106"/>
      <c r="X24" s="106"/>
      <c r="Y24" s="106"/>
      <c r="Z24" s="106"/>
      <c r="AA24" s="106"/>
      <c r="AB24" s="106"/>
      <c r="AC24" s="106"/>
      <c r="AD24" s="106"/>
      <c r="AE24" s="106"/>
      <c r="AF24" s="106"/>
    </row>
    <row r="25" spans="1:32">
      <c r="A25" s="195">
        <v>1</v>
      </c>
      <c r="B25" s="102"/>
      <c r="C25" s="195"/>
      <c r="D25" s="214"/>
      <c r="E25" s="214"/>
      <c r="F25" s="214"/>
      <c r="G25" s="102"/>
      <c r="H25" s="195"/>
      <c r="I25" s="195"/>
      <c r="J25" s="195"/>
      <c r="K25" s="214">
        <f>H25+I25+J25</f>
        <v>0</v>
      </c>
      <c r="L25" s="214"/>
      <c r="M25" s="102"/>
      <c r="N25" s="195"/>
      <c r="O25" s="195"/>
      <c r="P25" s="195"/>
      <c r="Q25" s="214">
        <f>N25+O25+P25</f>
        <v>0</v>
      </c>
      <c r="R25" s="214">
        <f t="shared" ref="R25:U27" si="6">G25-M25</f>
        <v>0</v>
      </c>
      <c r="S25" s="214">
        <f t="shared" si="6"/>
        <v>0</v>
      </c>
      <c r="T25" s="214">
        <f t="shared" si="6"/>
        <v>0</v>
      </c>
      <c r="U25" s="214">
        <f t="shared" si="6"/>
        <v>0</v>
      </c>
      <c r="V25" s="214">
        <f>S25+T25+U25</f>
        <v>0</v>
      </c>
      <c r="W25" s="102"/>
      <c r="X25" s="195"/>
      <c r="Y25" s="195"/>
      <c r="Z25" s="195"/>
      <c r="AA25" s="214">
        <f>X25+Y25+Z25</f>
        <v>0</v>
      </c>
      <c r="AB25" s="102"/>
      <c r="AC25" s="195"/>
      <c r="AD25" s="195"/>
      <c r="AE25" s="195"/>
      <c r="AF25" s="214">
        <f>AC25+AD25+AE25</f>
        <v>0</v>
      </c>
    </row>
    <row r="26" spans="1:32">
      <c r="A26" s="195">
        <v>2</v>
      </c>
      <c r="B26" s="102"/>
      <c r="C26" s="195"/>
      <c r="D26" s="214"/>
      <c r="E26" s="214"/>
      <c r="F26" s="214"/>
      <c r="G26" s="102"/>
      <c r="H26" s="195"/>
      <c r="I26" s="195"/>
      <c r="J26" s="195"/>
      <c r="K26" s="214">
        <f>H26+I26+J26</f>
        <v>0</v>
      </c>
      <c r="L26" s="214"/>
      <c r="M26" s="102"/>
      <c r="N26" s="195"/>
      <c r="O26" s="195"/>
      <c r="P26" s="195"/>
      <c r="Q26" s="214">
        <f>N26+O26+P26</f>
        <v>0</v>
      </c>
      <c r="R26" s="214">
        <f t="shared" si="6"/>
        <v>0</v>
      </c>
      <c r="S26" s="214">
        <f t="shared" si="6"/>
        <v>0</v>
      </c>
      <c r="T26" s="214">
        <f t="shared" si="6"/>
        <v>0</v>
      </c>
      <c r="U26" s="214">
        <f t="shared" si="6"/>
        <v>0</v>
      </c>
      <c r="V26" s="214">
        <f>S26+T26+U26</f>
        <v>0</v>
      </c>
      <c r="W26" s="102"/>
      <c r="X26" s="195"/>
      <c r="Y26" s="195"/>
      <c r="Z26" s="195"/>
      <c r="AA26" s="214">
        <f>X26+Y26+Z26</f>
        <v>0</v>
      </c>
      <c r="AB26" s="102"/>
      <c r="AC26" s="195"/>
      <c r="AD26" s="195"/>
      <c r="AE26" s="195"/>
      <c r="AF26" s="214">
        <f>AC26+AD26+AE26</f>
        <v>0</v>
      </c>
    </row>
    <row r="27" spans="1:32">
      <c r="A27" s="195">
        <v>3</v>
      </c>
      <c r="B27" s="215"/>
      <c r="C27" s="195"/>
      <c r="D27" s="214"/>
      <c r="E27" s="214"/>
      <c r="F27" s="214"/>
      <c r="G27" s="102"/>
      <c r="H27" s="195"/>
      <c r="I27" s="195"/>
      <c r="J27" s="195"/>
      <c r="K27" s="214">
        <f>H27+I27+J27</f>
        <v>0</v>
      </c>
      <c r="L27" s="214"/>
      <c r="M27" s="102"/>
      <c r="N27" s="195"/>
      <c r="O27" s="195"/>
      <c r="P27" s="195"/>
      <c r="Q27" s="214">
        <f>N27+O27+P27</f>
        <v>0</v>
      </c>
      <c r="R27" s="214">
        <f t="shared" si="6"/>
        <v>0</v>
      </c>
      <c r="S27" s="214">
        <f t="shared" si="6"/>
        <v>0</v>
      </c>
      <c r="T27" s="214">
        <f t="shared" si="6"/>
        <v>0</v>
      </c>
      <c r="U27" s="214">
        <f t="shared" si="6"/>
        <v>0</v>
      </c>
      <c r="V27" s="214">
        <f>S27+T27+U27</f>
        <v>0</v>
      </c>
      <c r="W27" s="102"/>
      <c r="X27" s="195"/>
      <c r="Y27" s="195"/>
      <c r="Z27" s="195"/>
      <c r="AA27" s="214">
        <f>X27+Y27+Z27</f>
        <v>0</v>
      </c>
      <c r="AB27" s="102"/>
      <c r="AC27" s="195"/>
      <c r="AD27" s="195"/>
      <c r="AE27" s="195"/>
      <c r="AF27" s="214">
        <f>AC27+AD27+AE27</f>
        <v>0</v>
      </c>
    </row>
    <row r="28" spans="1:32" s="217" customFormat="1" ht="27">
      <c r="A28" s="212"/>
      <c r="B28" s="220" t="s">
        <v>228</v>
      </c>
      <c r="C28" s="216" t="s">
        <v>1</v>
      </c>
      <c r="D28" s="216" t="s">
        <v>1</v>
      </c>
      <c r="E28" s="216" t="s">
        <v>1</v>
      </c>
      <c r="F28" s="216" t="s">
        <v>1</v>
      </c>
      <c r="G28" s="216">
        <f>SUM(G25:G27)</f>
        <v>0</v>
      </c>
      <c r="H28" s="216">
        <f t="shared" ref="H28:AF28" si="7">SUM(H25:H27)</f>
        <v>0</v>
      </c>
      <c r="I28" s="216">
        <f t="shared" si="7"/>
        <v>0</v>
      </c>
      <c r="J28" s="216">
        <f t="shared" si="7"/>
        <v>0</v>
      </c>
      <c r="K28" s="216">
        <f t="shared" si="7"/>
        <v>0</v>
      </c>
      <c r="L28" s="216" t="s">
        <v>1</v>
      </c>
      <c r="M28" s="216">
        <f t="shared" si="7"/>
        <v>0</v>
      </c>
      <c r="N28" s="216">
        <f t="shared" si="7"/>
        <v>0</v>
      </c>
      <c r="O28" s="216">
        <f t="shared" si="7"/>
        <v>0</v>
      </c>
      <c r="P28" s="216">
        <f t="shared" si="7"/>
        <v>0</v>
      </c>
      <c r="Q28" s="216">
        <f t="shared" si="7"/>
        <v>0</v>
      </c>
      <c r="R28" s="216">
        <f t="shared" si="7"/>
        <v>0</v>
      </c>
      <c r="S28" s="216">
        <f t="shared" si="7"/>
        <v>0</v>
      </c>
      <c r="T28" s="216">
        <f t="shared" si="7"/>
        <v>0</v>
      </c>
      <c r="U28" s="216">
        <f t="shared" si="7"/>
        <v>0</v>
      </c>
      <c r="V28" s="216">
        <f t="shared" si="7"/>
        <v>0</v>
      </c>
      <c r="W28" s="216">
        <f t="shared" si="7"/>
        <v>0</v>
      </c>
      <c r="X28" s="216">
        <f t="shared" si="7"/>
        <v>0</v>
      </c>
      <c r="Y28" s="216">
        <f t="shared" si="7"/>
        <v>0</v>
      </c>
      <c r="Z28" s="216">
        <f t="shared" si="7"/>
        <v>0</v>
      </c>
      <c r="AA28" s="216">
        <f t="shared" si="7"/>
        <v>0</v>
      </c>
      <c r="AB28" s="216">
        <f t="shared" si="7"/>
        <v>0</v>
      </c>
      <c r="AC28" s="216">
        <f t="shared" si="7"/>
        <v>0</v>
      </c>
      <c r="AD28" s="216">
        <f t="shared" si="7"/>
        <v>0</v>
      </c>
      <c r="AE28" s="216">
        <f t="shared" si="7"/>
        <v>0</v>
      </c>
      <c r="AF28" s="216">
        <f t="shared" si="7"/>
        <v>0</v>
      </c>
    </row>
    <row r="29" spans="1:32">
      <c r="A29" s="195"/>
      <c r="B29" s="180" t="s">
        <v>227</v>
      </c>
      <c r="C29" s="214"/>
      <c r="D29" s="214"/>
      <c r="E29" s="214"/>
      <c r="F29" s="214"/>
      <c r="G29" s="180"/>
      <c r="H29" s="180"/>
      <c r="I29" s="180"/>
      <c r="J29" s="180"/>
      <c r="K29" s="180"/>
      <c r="L29" s="214"/>
      <c r="M29" s="180"/>
      <c r="N29" s="180"/>
      <c r="O29" s="180"/>
      <c r="P29" s="180"/>
      <c r="Q29" s="180"/>
      <c r="R29" s="180"/>
      <c r="S29" s="180"/>
      <c r="T29" s="180"/>
      <c r="U29" s="106"/>
      <c r="V29" s="106"/>
      <c r="W29" s="106"/>
      <c r="X29" s="106"/>
      <c r="Y29" s="106"/>
      <c r="Z29" s="106"/>
      <c r="AA29" s="106"/>
      <c r="AB29" s="106"/>
      <c r="AC29" s="106"/>
      <c r="AD29" s="106"/>
      <c r="AE29" s="106"/>
      <c r="AF29" s="106"/>
    </row>
    <row r="30" spans="1:32">
      <c r="A30" s="195">
        <v>1</v>
      </c>
      <c r="B30" s="102"/>
      <c r="C30" s="195"/>
      <c r="D30" s="214"/>
      <c r="E30" s="214"/>
      <c r="F30" s="214"/>
      <c r="G30" s="102"/>
      <c r="H30" s="195"/>
      <c r="I30" s="195"/>
      <c r="J30" s="195"/>
      <c r="K30" s="214">
        <f>H30+I30+J30</f>
        <v>0</v>
      </c>
      <c r="L30" s="214"/>
      <c r="M30" s="102"/>
      <c r="N30" s="195"/>
      <c r="O30" s="195"/>
      <c r="P30" s="195"/>
      <c r="Q30" s="214">
        <f>N30+O30+P30</f>
        <v>0</v>
      </c>
      <c r="R30" s="214">
        <f t="shared" ref="R30:U32" si="8">G30-M30</f>
        <v>0</v>
      </c>
      <c r="S30" s="214">
        <f t="shared" si="8"/>
        <v>0</v>
      </c>
      <c r="T30" s="214">
        <f t="shared" si="8"/>
        <v>0</v>
      </c>
      <c r="U30" s="214">
        <f t="shared" si="8"/>
        <v>0</v>
      </c>
      <c r="V30" s="214">
        <f>S30+T30+U30</f>
        <v>0</v>
      </c>
      <c r="W30" s="102"/>
      <c r="X30" s="195"/>
      <c r="Y30" s="195"/>
      <c r="Z30" s="195"/>
      <c r="AA30" s="214">
        <f>X30+Y30+Z30</f>
        <v>0</v>
      </c>
      <c r="AB30" s="102"/>
      <c r="AC30" s="195"/>
      <c r="AD30" s="195"/>
      <c r="AE30" s="195"/>
      <c r="AF30" s="214">
        <f>AC30+AD30+AE30</f>
        <v>0</v>
      </c>
    </row>
    <row r="31" spans="1:32">
      <c r="A31" s="195">
        <v>2</v>
      </c>
      <c r="B31" s="102"/>
      <c r="C31" s="195"/>
      <c r="D31" s="214"/>
      <c r="E31" s="214"/>
      <c r="F31" s="214"/>
      <c r="G31" s="102"/>
      <c r="H31" s="195"/>
      <c r="I31" s="195"/>
      <c r="J31" s="195"/>
      <c r="K31" s="214">
        <f>H31+I31+J31</f>
        <v>0</v>
      </c>
      <c r="L31" s="214"/>
      <c r="M31" s="102"/>
      <c r="N31" s="195"/>
      <c r="O31" s="195"/>
      <c r="P31" s="195"/>
      <c r="Q31" s="214">
        <f>N31+O31+P31</f>
        <v>0</v>
      </c>
      <c r="R31" s="214">
        <f t="shared" si="8"/>
        <v>0</v>
      </c>
      <c r="S31" s="214">
        <f t="shared" si="8"/>
        <v>0</v>
      </c>
      <c r="T31" s="214">
        <f t="shared" si="8"/>
        <v>0</v>
      </c>
      <c r="U31" s="214">
        <f t="shared" si="8"/>
        <v>0</v>
      </c>
      <c r="V31" s="214">
        <f>S31+T31+U31</f>
        <v>0</v>
      </c>
      <c r="W31" s="102"/>
      <c r="X31" s="195"/>
      <c r="Y31" s="195"/>
      <c r="Z31" s="195"/>
      <c r="AA31" s="214">
        <f>X31+Y31+Z31</f>
        <v>0</v>
      </c>
      <c r="AB31" s="102"/>
      <c r="AC31" s="195"/>
      <c r="AD31" s="195"/>
      <c r="AE31" s="195"/>
      <c r="AF31" s="214">
        <f>AC31+AD31+AE31</f>
        <v>0</v>
      </c>
    </row>
    <row r="32" spans="1:32">
      <c r="A32" s="195">
        <v>3</v>
      </c>
      <c r="B32" s="215"/>
      <c r="C32" s="195"/>
      <c r="D32" s="214"/>
      <c r="E32" s="214"/>
      <c r="F32" s="214"/>
      <c r="G32" s="102"/>
      <c r="H32" s="195"/>
      <c r="I32" s="195"/>
      <c r="J32" s="195"/>
      <c r="K32" s="214">
        <f>H32+I32+J32</f>
        <v>0</v>
      </c>
      <c r="L32" s="214"/>
      <c r="M32" s="102"/>
      <c r="N32" s="195"/>
      <c r="O32" s="195"/>
      <c r="P32" s="195"/>
      <c r="Q32" s="214">
        <f>N32+O32+P32</f>
        <v>0</v>
      </c>
      <c r="R32" s="214">
        <f t="shared" si="8"/>
        <v>0</v>
      </c>
      <c r="S32" s="214">
        <f t="shared" si="8"/>
        <v>0</v>
      </c>
      <c r="T32" s="214">
        <f t="shared" si="8"/>
        <v>0</v>
      </c>
      <c r="U32" s="214">
        <f t="shared" si="8"/>
        <v>0</v>
      </c>
      <c r="V32" s="214">
        <f>S32+T32+U32</f>
        <v>0</v>
      </c>
      <c r="W32" s="102"/>
      <c r="X32" s="195"/>
      <c r="Y32" s="195"/>
      <c r="Z32" s="195"/>
      <c r="AA32" s="214">
        <f>X32+Y32+Z32</f>
        <v>0</v>
      </c>
      <c r="AB32" s="102"/>
      <c r="AC32" s="195"/>
      <c r="AD32" s="195"/>
      <c r="AE32" s="195"/>
      <c r="AF32" s="214">
        <f>AC32+AD32+AE32</f>
        <v>0</v>
      </c>
    </row>
    <row r="33" spans="1:32" s="217" customFormat="1" ht="27">
      <c r="A33" s="212"/>
      <c r="B33" s="220" t="s">
        <v>228</v>
      </c>
      <c r="C33" s="216" t="s">
        <v>1</v>
      </c>
      <c r="D33" s="216" t="s">
        <v>1</v>
      </c>
      <c r="E33" s="216" t="s">
        <v>1</v>
      </c>
      <c r="F33" s="216" t="s">
        <v>1</v>
      </c>
      <c r="G33" s="216">
        <f t="shared" ref="G33:P33" si="9">SUM(G30:G32)</f>
        <v>0</v>
      </c>
      <c r="H33" s="216">
        <f t="shared" si="9"/>
        <v>0</v>
      </c>
      <c r="I33" s="216">
        <f t="shared" si="9"/>
        <v>0</v>
      </c>
      <c r="J33" s="216">
        <f t="shared" si="9"/>
        <v>0</v>
      </c>
      <c r="K33" s="216">
        <f t="shared" si="9"/>
        <v>0</v>
      </c>
      <c r="L33" s="216" t="s">
        <v>1</v>
      </c>
      <c r="M33" s="216">
        <f t="shared" si="9"/>
        <v>0</v>
      </c>
      <c r="N33" s="216">
        <f t="shared" si="9"/>
        <v>0</v>
      </c>
      <c r="O33" s="216">
        <f t="shared" si="9"/>
        <v>0</v>
      </c>
      <c r="P33" s="216">
        <f t="shared" si="9"/>
        <v>0</v>
      </c>
      <c r="Q33" s="216">
        <f>SUM(Q30:Q32)</f>
        <v>0</v>
      </c>
      <c r="R33" s="216">
        <f>SUM(R30:R32)</f>
        <v>0</v>
      </c>
      <c r="S33" s="216">
        <f>SUM(S30:S32)</f>
        <v>0</v>
      </c>
      <c r="T33" s="216">
        <f>SUM(T30:T32)</f>
        <v>0</v>
      </c>
      <c r="U33" s="216">
        <f t="shared" ref="U33:AF33" si="10">SUM(U30:U32)</f>
        <v>0</v>
      </c>
      <c r="V33" s="216">
        <f t="shared" si="10"/>
        <v>0</v>
      </c>
      <c r="W33" s="216">
        <f t="shared" si="10"/>
        <v>0</v>
      </c>
      <c r="X33" s="216">
        <f t="shared" si="10"/>
        <v>0</v>
      </c>
      <c r="Y33" s="216">
        <f t="shared" si="10"/>
        <v>0</v>
      </c>
      <c r="Z33" s="216">
        <f t="shared" si="10"/>
        <v>0</v>
      </c>
      <c r="AA33" s="216">
        <f t="shared" si="10"/>
        <v>0</v>
      </c>
      <c r="AB33" s="216">
        <f t="shared" si="10"/>
        <v>0</v>
      </c>
      <c r="AC33" s="216">
        <f t="shared" si="10"/>
        <v>0</v>
      </c>
      <c r="AD33" s="216">
        <f t="shared" si="10"/>
        <v>0</v>
      </c>
      <c r="AE33" s="216">
        <f t="shared" si="10"/>
        <v>0</v>
      </c>
      <c r="AF33" s="216">
        <f t="shared" si="10"/>
        <v>0</v>
      </c>
    </row>
    <row r="34" spans="1:32" s="217" customFormat="1" ht="27">
      <c r="A34" s="212"/>
      <c r="B34" s="220" t="s">
        <v>234</v>
      </c>
      <c r="C34" s="216" t="s">
        <v>1</v>
      </c>
      <c r="D34" s="216" t="s">
        <v>1</v>
      </c>
      <c r="E34" s="216" t="s">
        <v>1</v>
      </c>
      <c r="F34" s="216" t="s">
        <v>1</v>
      </c>
      <c r="G34" s="216">
        <f>G28+G33</f>
        <v>0</v>
      </c>
      <c r="H34" s="216">
        <f t="shared" ref="H34:AF34" si="11">H28+H33</f>
        <v>0</v>
      </c>
      <c r="I34" s="216">
        <f t="shared" si="11"/>
        <v>0</v>
      </c>
      <c r="J34" s="216">
        <f t="shared" si="11"/>
        <v>0</v>
      </c>
      <c r="K34" s="216">
        <f t="shared" si="11"/>
        <v>0</v>
      </c>
      <c r="L34" s="216" t="s">
        <v>1</v>
      </c>
      <c r="M34" s="216">
        <f t="shared" si="11"/>
        <v>0</v>
      </c>
      <c r="N34" s="216">
        <f t="shared" si="11"/>
        <v>0</v>
      </c>
      <c r="O34" s="216">
        <f t="shared" si="11"/>
        <v>0</v>
      </c>
      <c r="P34" s="216">
        <f t="shared" si="11"/>
        <v>0</v>
      </c>
      <c r="Q34" s="216">
        <f t="shared" si="11"/>
        <v>0</v>
      </c>
      <c r="R34" s="216">
        <f t="shared" si="11"/>
        <v>0</v>
      </c>
      <c r="S34" s="216">
        <f t="shared" si="11"/>
        <v>0</v>
      </c>
      <c r="T34" s="216">
        <f t="shared" si="11"/>
        <v>0</v>
      </c>
      <c r="U34" s="216">
        <f t="shared" si="11"/>
        <v>0</v>
      </c>
      <c r="V34" s="216">
        <f t="shared" si="11"/>
        <v>0</v>
      </c>
      <c r="W34" s="216">
        <f t="shared" si="11"/>
        <v>0</v>
      </c>
      <c r="X34" s="216">
        <f t="shared" si="11"/>
        <v>0</v>
      </c>
      <c r="Y34" s="216">
        <f t="shared" si="11"/>
        <v>0</v>
      </c>
      <c r="Z34" s="216">
        <f t="shared" si="11"/>
        <v>0</v>
      </c>
      <c r="AA34" s="216">
        <f t="shared" si="11"/>
        <v>0</v>
      </c>
      <c r="AB34" s="216">
        <f t="shared" si="11"/>
        <v>0</v>
      </c>
      <c r="AC34" s="216">
        <f t="shared" si="11"/>
        <v>0</v>
      </c>
      <c r="AD34" s="216">
        <f t="shared" si="11"/>
        <v>0</v>
      </c>
      <c r="AE34" s="216">
        <f t="shared" si="11"/>
        <v>0</v>
      </c>
      <c r="AF34" s="216">
        <f t="shared" si="11"/>
        <v>0</v>
      </c>
    </row>
    <row r="35" spans="1:32">
      <c r="A35" s="195"/>
      <c r="B35" s="215"/>
      <c r="C35" s="214"/>
      <c r="D35" s="214"/>
      <c r="E35" s="214"/>
      <c r="F35" s="214"/>
      <c r="G35" s="215"/>
      <c r="H35" s="215"/>
      <c r="I35" s="215"/>
      <c r="J35" s="215"/>
      <c r="K35" s="215"/>
      <c r="L35" s="214"/>
      <c r="M35" s="215"/>
      <c r="N35" s="215"/>
      <c r="O35" s="215"/>
      <c r="P35" s="215"/>
      <c r="Q35" s="215"/>
      <c r="R35" s="215"/>
      <c r="S35" s="215"/>
      <c r="T35" s="215"/>
      <c r="U35" s="106"/>
      <c r="V35" s="106"/>
      <c r="W35" s="106"/>
      <c r="X35" s="106"/>
      <c r="Y35" s="106"/>
      <c r="Z35" s="106"/>
      <c r="AA35" s="106"/>
      <c r="AB35" s="106"/>
      <c r="AC35" s="106"/>
      <c r="AD35" s="106"/>
      <c r="AE35" s="106"/>
      <c r="AF35" s="106"/>
    </row>
    <row r="36" spans="1:32" ht="27">
      <c r="A36" s="212" t="s">
        <v>350</v>
      </c>
      <c r="B36" s="213" t="s">
        <v>239</v>
      </c>
      <c r="C36" s="226"/>
      <c r="D36" s="214"/>
      <c r="E36" s="214"/>
      <c r="F36" s="214"/>
      <c r="G36" s="214"/>
      <c r="H36" s="214"/>
      <c r="I36" s="214"/>
      <c r="J36" s="214"/>
      <c r="K36" s="214"/>
      <c r="L36" s="214"/>
      <c r="M36" s="214"/>
      <c r="N36" s="214"/>
      <c r="O36" s="214"/>
      <c r="P36" s="70"/>
      <c r="Q36" s="214"/>
      <c r="R36" s="214"/>
      <c r="S36" s="214"/>
      <c r="T36" s="214"/>
      <c r="U36" s="106"/>
      <c r="V36" s="106"/>
      <c r="W36" s="106"/>
      <c r="X36" s="106"/>
      <c r="Y36" s="106"/>
      <c r="Z36" s="106"/>
      <c r="AA36" s="106"/>
      <c r="AB36" s="106"/>
      <c r="AC36" s="106"/>
      <c r="AD36" s="106"/>
      <c r="AE36" s="106"/>
      <c r="AF36" s="106"/>
    </row>
    <row r="37" spans="1:32">
      <c r="A37" s="195"/>
      <c r="B37" s="180" t="s">
        <v>126</v>
      </c>
      <c r="C37" s="214"/>
      <c r="D37" s="214"/>
      <c r="E37" s="214"/>
      <c r="F37" s="214"/>
      <c r="G37" s="180"/>
      <c r="H37" s="180"/>
      <c r="I37" s="180"/>
      <c r="J37" s="180"/>
      <c r="K37" s="180"/>
      <c r="L37" s="180"/>
      <c r="M37" s="180"/>
      <c r="N37" s="180"/>
      <c r="O37" s="180"/>
      <c r="P37" s="180"/>
      <c r="Q37" s="180"/>
      <c r="R37" s="180"/>
      <c r="S37" s="180"/>
      <c r="T37" s="180"/>
      <c r="U37" s="106"/>
      <c r="V37" s="106"/>
      <c r="W37" s="106"/>
      <c r="X37" s="106"/>
      <c r="Y37" s="106"/>
      <c r="Z37" s="106"/>
      <c r="AA37" s="106"/>
      <c r="AB37" s="106"/>
      <c r="AC37" s="106"/>
      <c r="AD37" s="106"/>
      <c r="AE37" s="106"/>
      <c r="AF37" s="106"/>
    </row>
    <row r="38" spans="1:32">
      <c r="A38" s="195"/>
      <c r="B38" s="180" t="s">
        <v>226</v>
      </c>
      <c r="C38" s="214"/>
      <c r="D38" s="214"/>
      <c r="E38" s="214"/>
      <c r="F38" s="214"/>
      <c r="G38" s="180"/>
      <c r="H38" s="180"/>
      <c r="I38" s="180"/>
      <c r="J38" s="180"/>
      <c r="K38" s="180"/>
      <c r="L38" s="180"/>
      <c r="M38" s="180"/>
      <c r="N38" s="180"/>
      <c r="O38" s="180"/>
      <c r="P38" s="180"/>
      <c r="Q38" s="180"/>
      <c r="R38" s="180"/>
      <c r="S38" s="180"/>
      <c r="T38" s="180"/>
      <c r="U38" s="106"/>
      <c r="V38" s="106"/>
      <c r="W38" s="106"/>
      <c r="X38" s="106"/>
      <c r="Y38" s="106"/>
      <c r="Z38" s="106"/>
      <c r="AA38" s="106"/>
      <c r="AB38" s="106"/>
      <c r="AC38" s="106"/>
      <c r="AD38" s="106"/>
      <c r="AE38" s="106"/>
      <c r="AF38" s="106"/>
    </row>
    <row r="39" spans="1:32">
      <c r="A39" s="195"/>
      <c r="B39" s="180" t="s">
        <v>227</v>
      </c>
      <c r="C39" s="214"/>
      <c r="D39" s="214"/>
      <c r="E39" s="214"/>
      <c r="F39" s="214"/>
      <c r="G39" s="180"/>
      <c r="H39" s="180"/>
      <c r="I39" s="180"/>
      <c r="J39" s="180"/>
      <c r="K39" s="180"/>
      <c r="L39" s="180"/>
      <c r="M39" s="180"/>
      <c r="N39" s="180"/>
      <c r="O39" s="180"/>
      <c r="P39" s="180"/>
      <c r="Q39" s="180"/>
      <c r="R39" s="180"/>
      <c r="S39" s="180"/>
      <c r="T39" s="180"/>
      <c r="U39" s="106"/>
      <c r="V39" s="106"/>
      <c r="W39" s="106"/>
      <c r="X39" s="106"/>
      <c r="Y39" s="106"/>
      <c r="Z39" s="106"/>
      <c r="AA39" s="106"/>
      <c r="AB39" s="106"/>
      <c r="AC39" s="106"/>
      <c r="AD39" s="106"/>
      <c r="AE39" s="106"/>
      <c r="AF39" s="106"/>
    </row>
    <row r="40" spans="1:32">
      <c r="A40" s="195">
        <v>1</v>
      </c>
      <c r="B40" s="102"/>
      <c r="C40" s="195"/>
      <c r="D40" s="195"/>
      <c r="E40" s="195"/>
      <c r="F40" s="195"/>
      <c r="G40" s="102"/>
      <c r="H40" s="102"/>
      <c r="I40" s="102"/>
      <c r="J40" s="102"/>
      <c r="K40" s="214">
        <f>H40+I40+J40</f>
        <v>0</v>
      </c>
      <c r="L40" s="214"/>
      <c r="M40" s="102"/>
      <c r="N40" s="195"/>
      <c r="O40" s="195"/>
      <c r="P40" s="195"/>
      <c r="Q40" s="214">
        <f>N40+O40+P40</f>
        <v>0</v>
      </c>
      <c r="R40" s="214">
        <f t="shared" ref="R40:U42" si="12">G40-M40</f>
        <v>0</v>
      </c>
      <c r="S40" s="214">
        <f t="shared" si="12"/>
        <v>0</v>
      </c>
      <c r="T40" s="214">
        <f t="shared" si="12"/>
        <v>0</v>
      </c>
      <c r="U40" s="214">
        <f t="shared" si="12"/>
        <v>0</v>
      </c>
      <c r="V40" s="214">
        <f>S40+T40+U40</f>
        <v>0</v>
      </c>
      <c r="W40" s="102"/>
      <c r="X40" s="195"/>
      <c r="Y40" s="195"/>
      <c r="Z40" s="195"/>
      <c r="AA40" s="214">
        <f>X40+Y40+Z40</f>
        <v>0</v>
      </c>
      <c r="AB40" s="102"/>
      <c r="AC40" s="195"/>
      <c r="AD40" s="195"/>
      <c r="AE40" s="195"/>
      <c r="AF40" s="214">
        <f>AC40+AD40+AE40</f>
        <v>0</v>
      </c>
    </row>
    <row r="41" spans="1:32">
      <c r="A41" s="195">
        <v>2</v>
      </c>
      <c r="B41" s="102"/>
      <c r="C41" s="195"/>
      <c r="D41" s="195"/>
      <c r="E41" s="195"/>
      <c r="F41" s="195"/>
      <c r="G41" s="102"/>
      <c r="H41" s="102"/>
      <c r="I41" s="102"/>
      <c r="J41" s="102"/>
      <c r="K41" s="214">
        <f>H41+I41+J41</f>
        <v>0</v>
      </c>
      <c r="L41" s="214"/>
      <c r="M41" s="102"/>
      <c r="N41" s="195"/>
      <c r="O41" s="195"/>
      <c r="P41" s="195"/>
      <c r="Q41" s="214">
        <f>N41+O41+P41</f>
        <v>0</v>
      </c>
      <c r="R41" s="214">
        <f t="shared" si="12"/>
        <v>0</v>
      </c>
      <c r="S41" s="214">
        <f t="shared" si="12"/>
        <v>0</v>
      </c>
      <c r="T41" s="214">
        <f t="shared" si="12"/>
        <v>0</v>
      </c>
      <c r="U41" s="214">
        <f t="shared" si="12"/>
        <v>0</v>
      </c>
      <c r="V41" s="214">
        <f>S41+T41+U41</f>
        <v>0</v>
      </c>
      <c r="W41" s="102"/>
      <c r="X41" s="195"/>
      <c r="Y41" s="195"/>
      <c r="Z41" s="195"/>
      <c r="AA41" s="214">
        <f>X41+Y41+Z41</f>
        <v>0</v>
      </c>
      <c r="AB41" s="102"/>
      <c r="AC41" s="195"/>
      <c r="AD41" s="195"/>
      <c r="AE41" s="195"/>
      <c r="AF41" s="214">
        <f>AC41+AD41+AE41</f>
        <v>0</v>
      </c>
    </row>
    <row r="42" spans="1:32">
      <c r="A42" s="195">
        <v>3</v>
      </c>
      <c r="B42" s="215"/>
      <c r="C42" s="195"/>
      <c r="D42" s="195"/>
      <c r="E42" s="195"/>
      <c r="F42" s="195"/>
      <c r="G42" s="102"/>
      <c r="H42" s="102"/>
      <c r="I42" s="102"/>
      <c r="J42" s="102"/>
      <c r="K42" s="214">
        <f>H42+I42+J42</f>
        <v>0</v>
      </c>
      <c r="L42" s="214"/>
      <c r="M42" s="102"/>
      <c r="N42" s="195"/>
      <c r="O42" s="195"/>
      <c r="P42" s="195"/>
      <c r="Q42" s="214">
        <f>N42+O42+P42</f>
        <v>0</v>
      </c>
      <c r="R42" s="214">
        <f t="shared" si="12"/>
        <v>0</v>
      </c>
      <c r="S42" s="214">
        <f t="shared" si="12"/>
        <v>0</v>
      </c>
      <c r="T42" s="214">
        <f t="shared" si="12"/>
        <v>0</v>
      </c>
      <c r="U42" s="214">
        <f t="shared" si="12"/>
        <v>0</v>
      </c>
      <c r="V42" s="214">
        <f>S42+T42+U42</f>
        <v>0</v>
      </c>
      <c r="W42" s="102"/>
      <c r="X42" s="195"/>
      <c r="Y42" s="195"/>
      <c r="Z42" s="195"/>
      <c r="AA42" s="214">
        <f>X42+Y42+Z42</f>
        <v>0</v>
      </c>
      <c r="AB42" s="102"/>
      <c r="AC42" s="195"/>
      <c r="AD42" s="195"/>
      <c r="AE42" s="195"/>
      <c r="AF42" s="214">
        <f>AC42+AD42+AE42</f>
        <v>0</v>
      </c>
    </row>
    <row r="43" spans="1:32" s="217" customFormat="1" ht="27">
      <c r="A43" s="212"/>
      <c r="B43" s="220" t="s">
        <v>228</v>
      </c>
      <c r="C43" s="216" t="s">
        <v>1</v>
      </c>
      <c r="D43" s="216" t="s">
        <v>1</v>
      </c>
      <c r="E43" s="216" t="s">
        <v>1</v>
      </c>
      <c r="F43" s="216" t="s">
        <v>1</v>
      </c>
      <c r="G43" s="216">
        <f>SUM(G40:G42)</f>
        <v>0</v>
      </c>
      <c r="H43" s="216">
        <f>SUM(H40:H42)</f>
        <v>0</v>
      </c>
      <c r="I43" s="216">
        <f>SUM(I40:I42)</f>
        <v>0</v>
      </c>
      <c r="J43" s="216">
        <f>SUM(J40:J42)</f>
        <v>0</v>
      </c>
      <c r="K43" s="216">
        <f>SUM(K40:K42)</f>
        <v>0</v>
      </c>
      <c r="L43" s="216"/>
      <c r="M43" s="216">
        <f t="shared" ref="M43:AF43" si="13">SUM(M40:M42)</f>
        <v>0</v>
      </c>
      <c r="N43" s="216">
        <f t="shared" si="13"/>
        <v>0</v>
      </c>
      <c r="O43" s="216">
        <f t="shared" si="13"/>
        <v>0</v>
      </c>
      <c r="P43" s="216">
        <f t="shared" si="13"/>
        <v>0</v>
      </c>
      <c r="Q43" s="216">
        <f t="shared" si="13"/>
        <v>0</v>
      </c>
      <c r="R43" s="216">
        <f t="shared" si="13"/>
        <v>0</v>
      </c>
      <c r="S43" s="216">
        <f t="shared" si="13"/>
        <v>0</v>
      </c>
      <c r="T43" s="216">
        <f t="shared" si="13"/>
        <v>0</v>
      </c>
      <c r="U43" s="216">
        <f t="shared" si="13"/>
        <v>0</v>
      </c>
      <c r="V43" s="216">
        <f t="shared" si="13"/>
        <v>0</v>
      </c>
      <c r="W43" s="216">
        <f t="shared" si="13"/>
        <v>0</v>
      </c>
      <c r="X43" s="216">
        <f t="shared" si="13"/>
        <v>0</v>
      </c>
      <c r="Y43" s="216">
        <f t="shared" si="13"/>
        <v>0</v>
      </c>
      <c r="Z43" s="216">
        <f t="shared" si="13"/>
        <v>0</v>
      </c>
      <c r="AA43" s="216">
        <f t="shared" si="13"/>
        <v>0</v>
      </c>
      <c r="AB43" s="216">
        <f t="shared" si="13"/>
        <v>0</v>
      </c>
      <c r="AC43" s="216">
        <f t="shared" si="13"/>
        <v>0</v>
      </c>
      <c r="AD43" s="216">
        <f t="shared" si="13"/>
        <v>0</v>
      </c>
      <c r="AE43" s="216">
        <f t="shared" si="13"/>
        <v>0</v>
      </c>
      <c r="AF43" s="216">
        <f t="shared" si="13"/>
        <v>0</v>
      </c>
    </row>
    <row r="44" spans="1:32">
      <c r="A44" s="195"/>
      <c r="B44" s="180" t="s">
        <v>227</v>
      </c>
      <c r="C44" s="214"/>
      <c r="D44" s="214"/>
      <c r="E44" s="214"/>
      <c r="F44" s="214"/>
      <c r="G44" s="180"/>
      <c r="H44" s="180"/>
      <c r="I44" s="180"/>
      <c r="J44" s="180"/>
      <c r="K44" s="180"/>
      <c r="L44" s="180"/>
      <c r="M44" s="180"/>
      <c r="N44" s="180"/>
      <c r="O44" s="180"/>
      <c r="P44" s="180"/>
      <c r="Q44" s="180"/>
      <c r="R44" s="180"/>
      <c r="S44" s="180"/>
      <c r="T44" s="180"/>
      <c r="U44" s="106"/>
      <c r="V44" s="106"/>
      <c r="W44" s="106"/>
      <c r="X44" s="106"/>
      <c r="Y44" s="106"/>
      <c r="Z44" s="106"/>
      <c r="AA44" s="106"/>
      <c r="AB44" s="106"/>
      <c r="AC44" s="106"/>
      <c r="AD44" s="106"/>
      <c r="AE44" s="106"/>
      <c r="AF44" s="106"/>
    </row>
    <row r="45" spans="1:32">
      <c r="A45" s="195">
        <v>1</v>
      </c>
      <c r="B45" s="102"/>
      <c r="C45" s="195"/>
      <c r="D45" s="195"/>
      <c r="E45" s="195"/>
      <c r="F45" s="195"/>
      <c r="G45" s="102"/>
      <c r="H45" s="102"/>
      <c r="I45" s="102"/>
      <c r="J45" s="102"/>
      <c r="K45" s="214">
        <f>H45+I45+J45</f>
        <v>0</v>
      </c>
      <c r="L45" s="214"/>
      <c r="M45" s="102"/>
      <c r="N45" s="195"/>
      <c r="O45" s="195"/>
      <c r="P45" s="195"/>
      <c r="Q45" s="214">
        <f>N45+O45+P45</f>
        <v>0</v>
      </c>
      <c r="R45" s="214">
        <f t="shared" ref="R45:U47" si="14">G45-M45</f>
        <v>0</v>
      </c>
      <c r="S45" s="214">
        <f t="shared" si="14"/>
        <v>0</v>
      </c>
      <c r="T45" s="214">
        <f t="shared" si="14"/>
        <v>0</v>
      </c>
      <c r="U45" s="214">
        <f t="shared" si="14"/>
        <v>0</v>
      </c>
      <c r="V45" s="214">
        <f>S45+T45+U45</f>
        <v>0</v>
      </c>
      <c r="W45" s="102"/>
      <c r="X45" s="195"/>
      <c r="Y45" s="195"/>
      <c r="Z45" s="195"/>
      <c r="AA45" s="214">
        <f>X45+Y45+Z45</f>
        <v>0</v>
      </c>
      <c r="AB45" s="102"/>
      <c r="AC45" s="195"/>
      <c r="AD45" s="195"/>
      <c r="AE45" s="195"/>
      <c r="AF45" s="214">
        <f>AC45+AD45+AE45</f>
        <v>0</v>
      </c>
    </row>
    <row r="46" spans="1:32">
      <c r="A46" s="195">
        <v>2</v>
      </c>
      <c r="B46" s="102"/>
      <c r="C46" s="195"/>
      <c r="D46" s="195"/>
      <c r="E46" s="195"/>
      <c r="F46" s="195"/>
      <c r="G46" s="102"/>
      <c r="H46" s="102"/>
      <c r="I46" s="102"/>
      <c r="J46" s="102"/>
      <c r="K46" s="214">
        <f>H46+I46+J46</f>
        <v>0</v>
      </c>
      <c r="L46" s="214"/>
      <c r="M46" s="102"/>
      <c r="N46" s="195"/>
      <c r="O46" s="195"/>
      <c r="P46" s="195"/>
      <c r="Q46" s="214">
        <f>N46+O46+P46</f>
        <v>0</v>
      </c>
      <c r="R46" s="214">
        <f t="shared" si="14"/>
        <v>0</v>
      </c>
      <c r="S46" s="214">
        <f t="shared" si="14"/>
        <v>0</v>
      </c>
      <c r="T46" s="214">
        <f t="shared" si="14"/>
        <v>0</v>
      </c>
      <c r="U46" s="214">
        <f t="shared" si="14"/>
        <v>0</v>
      </c>
      <c r="V46" s="214">
        <f>S46+T46+U46</f>
        <v>0</v>
      </c>
      <c r="W46" s="102"/>
      <c r="X46" s="195"/>
      <c r="Y46" s="195"/>
      <c r="Z46" s="195"/>
      <c r="AA46" s="214">
        <f>X46+Y46+Z46</f>
        <v>0</v>
      </c>
      <c r="AB46" s="102"/>
      <c r="AC46" s="195"/>
      <c r="AD46" s="195"/>
      <c r="AE46" s="195"/>
      <c r="AF46" s="214">
        <f>AC46+AD46+AE46</f>
        <v>0</v>
      </c>
    </row>
    <row r="47" spans="1:32">
      <c r="A47" s="195">
        <v>3</v>
      </c>
      <c r="B47" s="215"/>
      <c r="C47" s="195"/>
      <c r="D47" s="195"/>
      <c r="E47" s="195"/>
      <c r="F47" s="195"/>
      <c r="G47" s="102"/>
      <c r="H47" s="102"/>
      <c r="I47" s="102"/>
      <c r="J47" s="102"/>
      <c r="K47" s="214">
        <f>H47+I47+J47</f>
        <v>0</v>
      </c>
      <c r="L47" s="214"/>
      <c r="M47" s="102"/>
      <c r="N47" s="195"/>
      <c r="O47" s="195"/>
      <c r="P47" s="195"/>
      <c r="Q47" s="214">
        <f>N47+O47+P47</f>
        <v>0</v>
      </c>
      <c r="R47" s="214">
        <f t="shared" si="14"/>
        <v>0</v>
      </c>
      <c r="S47" s="214">
        <f t="shared" si="14"/>
        <v>0</v>
      </c>
      <c r="T47" s="214">
        <f t="shared" si="14"/>
        <v>0</v>
      </c>
      <c r="U47" s="214">
        <f t="shared" si="14"/>
        <v>0</v>
      </c>
      <c r="V47" s="214">
        <f>S47+T47+U47</f>
        <v>0</v>
      </c>
      <c r="W47" s="102"/>
      <c r="X47" s="195"/>
      <c r="Y47" s="195"/>
      <c r="Z47" s="195"/>
      <c r="AA47" s="214">
        <f>X47+Y47+Z47</f>
        <v>0</v>
      </c>
      <c r="AB47" s="102"/>
      <c r="AC47" s="195"/>
      <c r="AD47" s="195"/>
      <c r="AE47" s="195"/>
      <c r="AF47" s="214">
        <f>AC47+AD47+AE47</f>
        <v>0</v>
      </c>
    </row>
    <row r="48" spans="1:32" s="217" customFormat="1" ht="27">
      <c r="A48" s="212"/>
      <c r="B48" s="220" t="s">
        <v>228</v>
      </c>
      <c r="C48" s="216" t="s">
        <v>1</v>
      </c>
      <c r="D48" s="216" t="s">
        <v>1</v>
      </c>
      <c r="E48" s="216" t="s">
        <v>1</v>
      </c>
      <c r="F48" s="216" t="s">
        <v>1</v>
      </c>
      <c r="G48" s="216">
        <f>SUM(G45:G47)</f>
        <v>0</v>
      </c>
      <c r="H48" s="216">
        <f>SUM(H45:H47)</f>
        <v>0</v>
      </c>
      <c r="I48" s="216">
        <f>SUM(I45:I47)</f>
        <v>0</v>
      </c>
      <c r="J48" s="216">
        <f>SUM(J45:J47)</f>
        <v>0</v>
      </c>
      <c r="K48" s="216">
        <f>SUM(K45:K47)</f>
        <v>0</v>
      </c>
      <c r="L48" s="216"/>
      <c r="M48" s="216">
        <f t="shared" ref="M48:AF48" si="15">SUM(M45:M47)</f>
        <v>0</v>
      </c>
      <c r="N48" s="216">
        <f t="shared" si="15"/>
        <v>0</v>
      </c>
      <c r="O48" s="216">
        <f t="shared" si="15"/>
        <v>0</v>
      </c>
      <c r="P48" s="216">
        <f t="shared" si="15"/>
        <v>0</v>
      </c>
      <c r="Q48" s="216">
        <f t="shared" si="15"/>
        <v>0</v>
      </c>
      <c r="R48" s="216">
        <f t="shared" si="15"/>
        <v>0</v>
      </c>
      <c r="S48" s="216">
        <f t="shared" si="15"/>
        <v>0</v>
      </c>
      <c r="T48" s="216">
        <f t="shared" si="15"/>
        <v>0</v>
      </c>
      <c r="U48" s="216">
        <f t="shared" si="15"/>
        <v>0</v>
      </c>
      <c r="V48" s="216">
        <f t="shared" si="15"/>
        <v>0</v>
      </c>
      <c r="W48" s="216">
        <f t="shared" si="15"/>
        <v>0</v>
      </c>
      <c r="X48" s="216">
        <f t="shared" si="15"/>
        <v>0</v>
      </c>
      <c r="Y48" s="216">
        <f t="shared" si="15"/>
        <v>0</v>
      </c>
      <c r="Z48" s="216">
        <f t="shared" si="15"/>
        <v>0</v>
      </c>
      <c r="AA48" s="216">
        <f t="shared" si="15"/>
        <v>0</v>
      </c>
      <c r="AB48" s="216">
        <f t="shared" si="15"/>
        <v>0</v>
      </c>
      <c r="AC48" s="216">
        <f t="shared" si="15"/>
        <v>0</v>
      </c>
      <c r="AD48" s="216">
        <f t="shared" si="15"/>
        <v>0</v>
      </c>
      <c r="AE48" s="216">
        <f t="shared" si="15"/>
        <v>0</v>
      </c>
      <c r="AF48" s="216">
        <f t="shared" si="15"/>
        <v>0</v>
      </c>
    </row>
    <row r="49" spans="1:32" s="217" customFormat="1" ht="28.5">
      <c r="A49" s="212"/>
      <c r="B49" s="285" t="s">
        <v>240</v>
      </c>
      <c r="C49" s="216" t="s">
        <v>1</v>
      </c>
      <c r="D49" s="216" t="s">
        <v>1</v>
      </c>
      <c r="E49" s="216" t="s">
        <v>1</v>
      </c>
      <c r="F49" s="216" t="s">
        <v>1</v>
      </c>
      <c r="G49" s="216">
        <f>G43+G48</f>
        <v>0</v>
      </c>
      <c r="H49" s="216">
        <f>H43+H48</f>
        <v>0</v>
      </c>
      <c r="I49" s="216">
        <f>I43+I48</f>
        <v>0</v>
      </c>
      <c r="J49" s="216">
        <f>J43+J48</f>
        <v>0</v>
      </c>
      <c r="K49" s="216">
        <f>K43+K48</f>
        <v>0</v>
      </c>
      <c r="L49" s="216"/>
      <c r="M49" s="216">
        <f t="shared" ref="M49:AF49" si="16">M43+M48</f>
        <v>0</v>
      </c>
      <c r="N49" s="216">
        <f t="shared" si="16"/>
        <v>0</v>
      </c>
      <c r="O49" s="216">
        <f t="shared" si="16"/>
        <v>0</v>
      </c>
      <c r="P49" s="216">
        <f t="shared" si="16"/>
        <v>0</v>
      </c>
      <c r="Q49" s="216">
        <f t="shared" si="16"/>
        <v>0</v>
      </c>
      <c r="R49" s="216">
        <f t="shared" si="16"/>
        <v>0</v>
      </c>
      <c r="S49" s="216">
        <f t="shared" si="16"/>
        <v>0</v>
      </c>
      <c r="T49" s="216">
        <f t="shared" si="16"/>
        <v>0</v>
      </c>
      <c r="U49" s="216">
        <f t="shared" si="16"/>
        <v>0</v>
      </c>
      <c r="V49" s="216">
        <f t="shared" si="16"/>
        <v>0</v>
      </c>
      <c r="W49" s="216">
        <f t="shared" si="16"/>
        <v>0</v>
      </c>
      <c r="X49" s="216">
        <f t="shared" si="16"/>
        <v>0</v>
      </c>
      <c r="Y49" s="216">
        <f t="shared" si="16"/>
        <v>0</v>
      </c>
      <c r="Z49" s="216">
        <f t="shared" si="16"/>
        <v>0</v>
      </c>
      <c r="AA49" s="216">
        <f t="shared" si="16"/>
        <v>0</v>
      </c>
      <c r="AB49" s="216">
        <f t="shared" si="16"/>
        <v>0</v>
      </c>
      <c r="AC49" s="216">
        <f t="shared" si="16"/>
        <v>0</v>
      </c>
      <c r="AD49" s="216">
        <f t="shared" si="16"/>
        <v>0</v>
      </c>
      <c r="AE49" s="216">
        <f t="shared" si="16"/>
        <v>0</v>
      </c>
      <c r="AF49" s="216">
        <f t="shared" si="16"/>
        <v>0</v>
      </c>
    </row>
    <row r="50" spans="1:32">
      <c r="A50" s="195"/>
      <c r="B50" s="102"/>
      <c r="C50" s="214"/>
      <c r="D50" s="214"/>
      <c r="E50" s="214"/>
      <c r="F50" s="214"/>
      <c r="G50" s="102"/>
      <c r="H50" s="102"/>
      <c r="I50" s="102"/>
      <c r="J50" s="102"/>
      <c r="K50" s="102"/>
      <c r="L50" s="214"/>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12" t="s">
        <v>25</v>
      </c>
      <c r="B51" s="213" t="s">
        <v>457</v>
      </c>
      <c r="C51" s="214"/>
      <c r="D51" s="214"/>
      <c r="E51" s="214"/>
      <c r="F51" s="214"/>
      <c r="G51" s="213"/>
      <c r="H51" s="213"/>
      <c r="I51" s="213"/>
      <c r="J51" s="213"/>
      <c r="K51" s="213"/>
      <c r="L51" s="214"/>
      <c r="M51" s="213"/>
      <c r="N51" s="213"/>
      <c r="O51" s="213"/>
      <c r="P51" s="213"/>
      <c r="Q51" s="213"/>
      <c r="R51" s="213"/>
      <c r="S51" s="213"/>
      <c r="T51" s="213"/>
      <c r="U51" s="106"/>
      <c r="V51" s="106"/>
      <c r="W51" s="106"/>
      <c r="X51" s="106"/>
      <c r="Y51" s="106"/>
      <c r="Z51" s="106"/>
      <c r="AA51" s="106"/>
      <c r="AB51" s="106"/>
      <c r="AC51" s="106"/>
      <c r="AD51" s="106"/>
      <c r="AE51" s="106"/>
      <c r="AF51" s="106"/>
    </row>
    <row r="52" spans="1:32">
      <c r="A52" s="195"/>
      <c r="B52" s="180" t="s">
        <v>194</v>
      </c>
      <c r="C52" s="214"/>
      <c r="D52" s="214"/>
      <c r="E52" s="214"/>
      <c r="F52" s="214"/>
      <c r="G52" s="180"/>
      <c r="H52" s="180"/>
      <c r="I52" s="180"/>
      <c r="J52" s="180"/>
      <c r="K52" s="180"/>
      <c r="L52" s="214"/>
      <c r="M52" s="180"/>
      <c r="N52" s="180"/>
      <c r="O52" s="180"/>
      <c r="P52" s="180"/>
      <c r="Q52" s="180"/>
      <c r="R52" s="180"/>
      <c r="S52" s="180"/>
      <c r="T52" s="180"/>
      <c r="U52" s="106"/>
      <c r="V52" s="106"/>
      <c r="W52" s="106"/>
      <c r="X52" s="106"/>
      <c r="Y52" s="106"/>
      <c r="Z52" s="106"/>
      <c r="AA52" s="106"/>
      <c r="AB52" s="106"/>
      <c r="AC52" s="106"/>
      <c r="AD52" s="106"/>
      <c r="AE52" s="106"/>
      <c r="AF52" s="106"/>
    </row>
    <row r="53" spans="1:32">
      <c r="A53" s="195">
        <v>1</v>
      </c>
      <c r="B53" s="102"/>
      <c r="C53" s="195"/>
      <c r="D53" s="214" t="s">
        <v>1</v>
      </c>
      <c r="E53" s="214" t="s">
        <v>1</v>
      </c>
      <c r="F53" s="214"/>
      <c r="G53" s="102"/>
      <c r="H53" s="195"/>
      <c r="I53" s="195"/>
      <c r="J53" s="195"/>
      <c r="K53" s="214">
        <f>H53+I53+J53</f>
        <v>0</v>
      </c>
      <c r="L53" s="214"/>
      <c r="M53" s="102"/>
      <c r="N53" s="195"/>
      <c r="O53" s="195"/>
      <c r="P53" s="195"/>
      <c r="Q53" s="214">
        <f>N53+O53+P53</f>
        <v>0</v>
      </c>
      <c r="R53" s="214">
        <f t="shared" ref="R53:U55" si="17">G53-M53</f>
        <v>0</v>
      </c>
      <c r="S53" s="214">
        <f t="shared" si="17"/>
        <v>0</v>
      </c>
      <c r="T53" s="214">
        <f t="shared" si="17"/>
        <v>0</v>
      </c>
      <c r="U53" s="214">
        <f t="shared" si="17"/>
        <v>0</v>
      </c>
      <c r="V53" s="214">
        <f>S53+T53+U53</f>
        <v>0</v>
      </c>
      <c r="W53" s="102"/>
      <c r="X53" s="195"/>
      <c r="Y53" s="195"/>
      <c r="Z53" s="195"/>
      <c r="AA53" s="214">
        <f>X53+Y53+Z53</f>
        <v>0</v>
      </c>
      <c r="AB53" s="102"/>
      <c r="AC53" s="195"/>
      <c r="AD53" s="195"/>
      <c r="AE53" s="195"/>
      <c r="AF53" s="214">
        <f>AC53+AD53+AE53</f>
        <v>0</v>
      </c>
    </row>
    <row r="54" spans="1:32">
      <c r="A54" s="195">
        <v>2</v>
      </c>
      <c r="B54" s="102"/>
      <c r="C54" s="195"/>
      <c r="D54" s="214" t="s">
        <v>1</v>
      </c>
      <c r="E54" s="214" t="s">
        <v>1</v>
      </c>
      <c r="F54" s="214"/>
      <c r="G54" s="102"/>
      <c r="H54" s="195"/>
      <c r="I54" s="195"/>
      <c r="J54" s="195"/>
      <c r="K54" s="214">
        <f>H54+I54+J54</f>
        <v>0</v>
      </c>
      <c r="L54" s="214"/>
      <c r="M54" s="102"/>
      <c r="N54" s="195"/>
      <c r="O54" s="195"/>
      <c r="P54" s="195"/>
      <c r="Q54" s="214">
        <f>N54+O54+P54</f>
        <v>0</v>
      </c>
      <c r="R54" s="214">
        <f t="shared" si="17"/>
        <v>0</v>
      </c>
      <c r="S54" s="214">
        <f t="shared" si="17"/>
        <v>0</v>
      </c>
      <c r="T54" s="214">
        <f t="shared" si="17"/>
        <v>0</v>
      </c>
      <c r="U54" s="214">
        <f t="shared" si="17"/>
        <v>0</v>
      </c>
      <c r="V54" s="214">
        <f>S54+T54+U54</f>
        <v>0</v>
      </c>
      <c r="W54" s="102"/>
      <c r="X54" s="195"/>
      <c r="Y54" s="195"/>
      <c r="Z54" s="195"/>
      <c r="AA54" s="214">
        <f>X54+Y54+Z54</f>
        <v>0</v>
      </c>
      <c r="AB54" s="102"/>
      <c r="AC54" s="195"/>
      <c r="AD54" s="195"/>
      <c r="AE54" s="195"/>
      <c r="AF54" s="214">
        <f>AC54+AD54+AE54</f>
        <v>0</v>
      </c>
    </row>
    <row r="55" spans="1:32">
      <c r="A55" s="195">
        <v>3</v>
      </c>
      <c r="B55" s="102"/>
      <c r="C55" s="195"/>
      <c r="D55" s="214" t="s">
        <v>1</v>
      </c>
      <c r="E55" s="214" t="s">
        <v>1</v>
      </c>
      <c r="F55" s="214"/>
      <c r="G55" s="102"/>
      <c r="H55" s="195"/>
      <c r="I55" s="195"/>
      <c r="J55" s="195"/>
      <c r="K55" s="214">
        <f>H55+I55+J55</f>
        <v>0</v>
      </c>
      <c r="L55" s="214"/>
      <c r="M55" s="102"/>
      <c r="N55" s="195"/>
      <c r="O55" s="195"/>
      <c r="P55" s="195"/>
      <c r="Q55" s="214">
        <f>N55+O55+P55</f>
        <v>0</v>
      </c>
      <c r="R55" s="214">
        <f t="shared" si="17"/>
        <v>0</v>
      </c>
      <c r="S55" s="214">
        <f t="shared" si="17"/>
        <v>0</v>
      </c>
      <c r="T55" s="214">
        <f t="shared" si="17"/>
        <v>0</v>
      </c>
      <c r="U55" s="214">
        <f t="shared" si="17"/>
        <v>0</v>
      </c>
      <c r="V55" s="214">
        <f>S55+T55+U55</f>
        <v>0</v>
      </c>
      <c r="W55" s="102"/>
      <c r="X55" s="195"/>
      <c r="Y55" s="195"/>
      <c r="Z55" s="195"/>
      <c r="AA55" s="214">
        <f>X55+Y55+Z55</f>
        <v>0</v>
      </c>
      <c r="AB55" s="102"/>
      <c r="AC55" s="195"/>
      <c r="AD55" s="195"/>
      <c r="AE55" s="195"/>
      <c r="AF55" s="214">
        <f>AC55+AD55+AE55</f>
        <v>0</v>
      </c>
    </row>
    <row r="56" spans="1:32" s="217" customFormat="1" ht="14.25">
      <c r="A56" s="212"/>
      <c r="B56" s="215" t="s">
        <v>113</v>
      </c>
      <c r="C56" s="216" t="s">
        <v>1</v>
      </c>
      <c r="D56" s="216" t="s">
        <v>1</v>
      </c>
      <c r="E56" s="216" t="s">
        <v>1</v>
      </c>
      <c r="F56" s="216" t="s">
        <v>1</v>
      </c>
      <c r="G56" s="216">
        <f t="shared" ref="G56:P56" si="18">SUM(G53:G55)</f>
        <v>0</v>
      </c>
      <c r="H56" s="216">
        <f t="shared" si="18"/>
        <v>0</v>
      </c>
      <c r="I56" s="216">
        <f t="shared" si="18"/>
        <v>0</v>
      </c>
      <c r="J56" s="216">
        <f t="shared" si="18"/>
        <v>0</v>
      </c>
      <c r="K56" s="216">
        <f t="shared" si="18"/>
        <v>0</v>
      </c>
      <c r="L56" s="216" t="s">
        <v>1</v>
      </c>
      <c r="M56" s="216">
        <f t="shared" si="18"/>
        <v>0</v>
      </c>
      <c r="N56" s="216">
        <f t="shared" si="18"/>
        <v>0</v>
      </c>
      <c r="O56" s="216">
        <f t="shared" si="18"/>
        <v>0</v>
      </c>
      <c r="P56" s="216">
        <f t="shared" si="18"/>
        <v>0</v>
      </c>
      <c r="Q56" s="216">
        <f>SUM(Q53:Q55)</f>
        <v>0</v>
      </c>
      <c r="R56" s="216">
        <f>SUM(R53:R55)</f>
        <v>0</v>
      </c>
      <c r="S56" s="216">
        <f>SUM(S53:S55)</f>
        <v>0</v>
      </c>
      <c r="T56" s="216">
        <f>SUM(T53:T55)</f>
        <v>0</v>
      </c>
      <c r="U56" s="216">
        <f t="shared" ref="U56:AF56" si="19">SUM(U53:U55)</f>
        <v>0</v>
      </c>
      <c r="V56" s="216">
        <f t="shared" si="19"/>
        <v>0</v>
      </c>
      <c r="W56" s="216">
        <f t="shared" si="19"/>
        <v>0</v>
      </c>
      <c r="X56" s="216">
        <f t="shared" si="19"/>
        <v>0</v>
      </c>
      <c r="Y56" s="216">
        <f t="shared" si="19"/>
        <v>0</v>
      </c>
      <c r="Z56" s="216">
        <f t="shared" si="19"/>
        <v>0</v>
      </c>
      <c r="AA56" s="216">
        <f t="shared" si="19"/>
        <v>0</v>
      </c>
      <c r="AB56" s="216">
        <f t="shared" si="19"/>
        <v>0</v>
      </c>
      <c r="AC56" s="216">
        <f t="shared" si="19"/>
        <v>0</v>
      </c>
      <c r="AD56" s="216">
        <f t="shared" si="19"/>
        <v>0</v>
      </c>
      <c r="AE56" s="216">
        <f t="shared" si="19"/>
        <v>0</v>
      </c>
      <c r="AF56" s="216">
        <f t="shared" si="19"/>
        <v>0</v>
      </c>
    </row>
    <row r="57" spans="1:32">
      <c r="A57" s="195"/>
      <c r="B57" s="102"/>
      <c r="C57" s="214"/>
      <c r="D57" s="214"/>
      <c r="E57" s="214"/>
      <c r="F57" s="214"/>
      <c r="G57" s="102"/>
      <c r="H57" s="214"/>
      <c r="I57" s="214"/>
      <c r="J57" s="214"/>
      <c r="K57" s="214"/>
      <c r="L57" s="214"/>
      <c r="M57" s="102"/>
      <c r="N57" s="214"/>
      <c r="O57" s="214"/>
      <c r="P57" s="214"/>
      <c r="Q57" s="102"/>
      <c r="R57" s="102"/>
      <c r="S57" s="102"/>
      <c r="T57" s="102"/>
      <c r="U57" s="106"/>
      <c r="V57" s="106"/>
      <c r="W57" s="106"/>
      <c r="X57" s="106"/>
      <c r="Y57" s="106"/>
      <c r="Z57" s="106"/>
      <c r="AA57" s="106"/>
      <c r="AB57" s="106"/>
      <c r="AC57" s="106"/>
      <c r="AD57" s="106"/>
      <c r="AE57" s="106"/>
      <c r="AF57" s="106"/>
    </row>
    <row r="58" spans="1:32" s="555" customFormat="1" ht="29.25" customHeight="1">
      <c r="A58" s="553"/>
      <c r="B58" s="554" t="s">
        <v>474</v>
      </c>
      <c r="C58" s="322" t="s">
        <v>1</v>
      </c>
      <c r="D58" s="322" t="s">
        <v>1</v>
      </c>
      <c r="E58" s="322" t="s">
        <v>1</v>
      </c>
      <c r="F58" s="322" t="s">
        <v>1</v>
      </c>
      <c r="G58" s="322">
        <f>+G12+G18+G34+G49+G56</f>
        <v>0</v>
      </c>
      <c r="H58" s="322">
        <f t="shared" ref="H58:AF58" si="20">+H12+H18+H34+H49+H56</f>
        <v>0</v>
      </c>
      <c r="I58" s="322">
        <f t="shared" si="20"/>
        <v>0</v>
      </c>
      <c r="J58" s="322">
        <f t="shared" si="20"/>
        <v>0</v>
      </c>
      <c r="K58" s="322">
        <f t="shared" si="20"/>
        <v>0</v>
      </c>
      <c r="L58" s="322"/>
      <c r="M58" s="322">
        <f t="shared" si="20"/>
        <v>0</v>
      </c>
      <c r="N58" s="322">
        <f t="shared" si="20"/>
        <v>0</v>
      </c>
      <c r="O58" s="322">
        <f t="shared" si="20"/>
        <v>0</v>
      </c>
      <c r="P58" s="322">
        <f t="shared" si="20"/>
        <v>0</v>
      </c>
      <c r="Q58" s="322">
        <f t="shared" si="20"/>
        <v>0</v>
      </c>
      <c r="R58" s="322">
        <f t="shared" si="20"/>
        <v>0</v>
      </c>
      <c r="S58" s="322">
        <f t="shared" si="20"/>
        <v>0</v>
      </c>
      <c r="T58" s="322">
        <f t="shared" si="20"/>
        <v>0</v>
      </c>
      <c r="U58" s="322">
        <f t="shared" si="20"/>
        <v>0</v>
      </c>
      <c r="V58" s="322">
        <f t="shared" si="20"/>
        <v>0</v>
      </c>
      <c r="W58" s="322">
        <f t="shared" si="20"/>
        <v>0</v>
      </c>
      <c r="X58" s="322">
        <f t="shared" si="20"/>
        <v>0</v>
      </c>
      <c r="Y58" s="322">
        <f t="shared" si="20"/>
        <v>0</v>
      </c>
      <c r="Z58" s="322">
        <f t="shared" si="20"/>
        <v>0</v>
      </c>
      <c r="AA58" s="322">
        <f t="shared" si="20"/>
        <v>0</v>
      </c>
      <c r="AB58" s="322">
        <f t="shared" si="20"/>
        <v>0</v>
      </c>
      <c r="AC58" s="322">
        <f t="shared" si="20"/>
        <v>0</v>
      </c>
      <c r="AD58" s="322">
        <f t="shared" si="20"/>
        <v>0</v>
      </c>
      <c r="AE58" s="322">
        <f t="shared" si="20"/>
        <v>0</v>
      </c>
      <c r="AF58" s="322">
        <f t="shared" si="20"/>
        <v>0</v>
      </c>
    </row>
    <row r="59" spans="1:32" s="16" customFormat="1">
      <c r="A59" s="41"/>
      <c r="B59" s="221"/>
      <c r="C59" s="222"/>
      <c r="D59" s="41"/>
      <c r="E59" s="41"/>
      <c r="F59" s="41"/>
      <c r="G59" s="221"/>
      <c r="H59" s="41"/>
      <c r="I59" s="41"/>
      <c r="J59" s="41"/>
      <c r="K59" s="41"/>
      <c r="L59" s="41"/>
      <c r="M59" s="221"/>
      <c r="N59" s="41" t="s">
        <v>0</v>
      </c>
      <c r="O59" s="41"/>
      <c r="P59" s="41"/>
      <c r="Q59" s="5"/>
      <c r="R59" s="5"/>
      <c r="S59" s="5"/>
      <c r="T59" s="5"/>
    </row>
    <row r="61" spans="1:32">
      <c r="B61" s="5" t="s">
        <v>231</v>
      </c>
    </row>
    <row r="62" spans="1:32" ht="27.75" customHeight="1">
      <c r="B62" s="176" t="s">
        <v>454</v>
      </c>
      <c r="C62" s="176"/>
      <c r="D62" s="282"/>
      <c r="E62" s="282"/>
      <c r="F62" s="282"/>
      <c r="G62" s="282"/>
    </row>
    <row r="63" spans="1:32" ht="37.5" customHeight="1">
      <c r="B63" s="2218" t="s">
        <v>453</v>
      </c>
      <c r="C63" s="2219"/>
      <c r="D63" s="2219"/>
      <c r="E63" s="2219"/>
      <c r="F63" s="2219"/>
      <c r="G63" s="2219"/>
      <c r="H63" s="2219"/>
      <c r="I63" s="2219"/>
    </row>
    <row r="64" spans="1:32" ht="29.25" customHeight="1">
      <c r="B64" s="567" t="s">
        <v>476</v>
      </c>
      <c r="C64" s="282"/>
      <c r="D64" s="282"/>
      <c r="E64" s="282"/>
      <c r="F64" s="282"/>
      <c r="G64" s="282"/>
    </row>
  </sheetData>
  <mergeCells count="6">
    <mergeCell ref="B63:I63"/>
    <mergeCell ref="W4:AA4"/>
    <mergeCell ref="AB4:AF4"/>
    <mergeCell ref="O2:Q2"/>
    <mergeCell ref="M4:Q4"/>
    <mergeCell ref="R4:V4"/>
  </mergeCells>
  <phoneticPr fontId="2"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H68"/>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04" t="s">
        <v>218</v>
      </c>
      <c r="C1" s="31"/>
      <c r="D1" s="31"/>
      <c r="E1" s="31"/>
      <c r="F1" s="31"/>
      <c r="G1" s="31"/>
      <c r="H1" s="31"/>
      <c r="I1" s="31"/>
      <c r="J1" s="31"/>
      <c r="K1" s="3"/>
      <c r="L1" s="30"/>
      <c r="M1" s="133" t="s">
        <v>232</v>
      </c>
      <c r="N1" s="133"/>
      <c r="O1" s="31"/>
      <c r="P1" s="134"/>
      <c r="Q1" s="30"/>
      <c r="R1" s="133"/>
      <c r="S1" s="31"/>
      <c r="T1" s="320"/>
      <c r="U1" s="31"/>
      <c r="V1" s="134"/>
      <c r="W1" s="31"/>
      <c r="X1" s="134"/>
      <c r="Y1" s="31"/>
      <c r="Z1" s="134"/>
      <c r="AA1" s="3"/>
      <c r="AB1" s="31"/>
      <c r="AC1" s="31"/>
      <c r="AD1" s="31"/>
      <c r="AE1" s="31"/>
      <c r="AF1" s="31"/>
      <c r="AG1" s="31"/>
      <c r="AH1" s="31"/>
    </row>
    <row r="2" spans="1:34" ht="16.5" customHeight="1" thickBot="1">
      <c r="A2" s="30"/>
      <c r="B2" s="23"/>
      <c r="C2" s="172"/>
      <c r="D2" s="172"/>
      <c r="E2" s="172"/>
      <c r="F2" s="172"/>
      <c r="G2" s="172"/>
      <c r="H2" s="172"/>
      <c r="I2" s="23"/>
      <c r="J2" s="172"/>
      <c r="K2" s="173"/>
      <c r="M2" s="400" t="s">
        <v>28</v>
      </c>
      <c r="N2" s="148"/>
      <c r="O2" s="148"/>
      <c r="P2" s="148"/>
      <c r="Q2" s="148"/>
      <c r="R2" s="148"/>
      <c r="S2" s="148"/>
      <c r="T2" s="223"/>
      <c r="U2" s="148"/>
      <c r="V2" s="148"/>
      <c r="W2" s="148"/>
      <c r="X2" s="148"/>
      <c r="Y2" s="148"/>
      <c r="Z2" s="148"/>
      <c r="AA2" s="148"/>
      <c r="AB2" s="31"/>
      <c r="AC2" s="31"/>
      <c r="AD2" s="31"/>
      <c r="AE2" s="31"/>
      <c r="AF2" s="31"/>
      <c r="AG2" s="31"/>
      <c r="AH2" s="31"/>
    </row>
    <row r="3" spans="1:34" s="176" customFormat="1" ht="25.5" customHeight="1">
      <c r="A3" s="30"/>
      <c r="B3" s="401" t="s">
        <v>29</v>
      </c>
      <c r="C3" s="134"/>
      <c r="D3" s="134"/>
      <c r="E3" s="134"/>
      <c r="F3" s="134"/>
      <c r="G3" s="134"/>
      <c r="H3" s="31"/>
      <c r="I3" s="174"/>
      <c r="J3" s="31"/>
      <c r="K3" s="31"/>
      <c r="L3" s="31"/>
      <c r="M3" s="41" t="s">
        <v>216</v>
      </c>
      <c r="N3" s="41"/>
      <c r="O3" s="34"/>
      <c r="P3" s="175"/>
      <c r="Q3" s="31"/>
      <c r="R3" s="41"/>
      <c r="S3" s="34"/>
      <c r="T3" s="275"/>
      <c r="U3" s="34"/>
      <c r="V3" s="175"/>
      <c r="W3" s="34"/>
      <c r="X3" s="175"/>
      <c r="Y3" s="34"/>
      <c r="Z3" s="175"/>
      <c r="AA3" s="175"/>
      <c r="AB3" s="175"/>
      <c r="AC3" s="175"/>
      <c r="AD3" s="175"/>
      <c r="AE3" s="175"/>
      <c r="AF3" s="175"/>
      <c r="AG3" s="175"/>
      <c r="AH3" s="175"/>
    </row>
    <row r="4" spans="1:34" s="176" customFormat="1" ht="13.7" customHeight="1">
      <c r="A4" s="207"/>
      <c r="B4" s="208"/>
      <c r="C4" s="209"/>
      <c r="D4" s="210"/>
      <c r="E4" s="210"/>
      <c r="F4" s="210"/>
      <c r="G4" s="210"/>
      <c r="H4" s="2224" t="s">
        <v>380</v>
      </c>
      <c r="I4" s="2224"/>
      <c r="J4" s="2224"/>
      <c r="K4" s="2224"/>
      <c r="L4" s="2224"/>
      <c r="M4" s="2225"/>
      <c r="N4" s="2226" t="s">
        <v>412</v>
      </c>
      <c r="O4" s="2227"/>
      <c r="P4" s="2227"/>
      <c r="Q4" s="2227"/>
      <c r="R4" s="2227"/>
      <c r="S4" s="2228"/>
      <c r="T4" s="2221" t="s">
        <v>217</v>
      </c>
      <c r="U4" s="2222"/>
      <c r="V4" s="2222"/>
      <c r="W4" s="2222"/>
      <c r="X4" s="2223"/>
      <c r="Y4" s="2221" t="s">
        <v>409</v>
      </c>
      <c r="Z4" s="2222"/>
      <c r="AA4" s="2222"/>
      <c r="AB4" s="2222"/>
      <c r="AC4" s="2223"/>
      <c r="AD4" s="2221" t="s">
        <v>447</v>
      </c>
      <c r="AE4" s="2222"/>
      <c r="AF4" s="2222"/>
      <c r="AG4" s="2222"/>
      <c r="AH4" s="2223"/>
    </row>
    <row r="5" spans="1:34" s="176" customFormat="1" ht="114.75">
      <c r="A5" s="211" t="s">
        <v>114</v>
      </c>
      <c r="B5" s="64" t="s">
        <v>219</v>
      </c>
      <c r="C5" s="64" t="s">
        <v>220</v>
      </c>
      <c r="D5" s="64" t="s">
        <v>221</v>
      </c>
      <c r="E5" s="64" t="s">
        <v>464</v>
      </c>
      <c r="F5" s="528" t="s">
        <v>466</v>
      </c>
      <c r="G5" s="64" t="s">
        <v>222</v>
      </c>
      <c r="H5" s="528" t="s">
        <v>384</v>
      </c>
      <c r="I5" s="64" t="s">
        <v>211</v>
      </c>
      <c r="J5" s="283" t="s">
        <v>295</v>
      </c>
      <c r="K5" s="64" t="s">
        <v>286</v>
      </c>
      <c r="L5" s="64" t="s">
        <v>224</v>
      </c>
      <c r="M5" s="64" t="s">
        <v>255</v>
      </c>
      <c r="N5" s="528" t="s">
        <v>364</v>
      </c>
      <c r="O5" s="64" t="s">
        <v>211</v>
      </c>
      <c r="P5" s="64" t="s">
        <v>285</v>
      </c>
      <c r="Q5" s="64" t="s">
        <v>286</v>
      </c>
      <c r="R5" s="64" t="s">
        <v>224</v>
      </c>
      <c r="S5" s="64" t="s">
        <v>255</v>
      </c>
      <c r="T5" s="319" t="s">
        <v>211</v>
      </c>
      <c r="U5" s="64" t="s">
        <v>285</v>
      </c>
      <c r="V5" s="64" t="s">
        <v>286</v>
      </c>
      <c r="W5" s="64" t="s">
        <v>224</v>
      </c>
      <c r="X5" s="64" t="s">
        <v>255</v>
      </c>
      <c r="Y5" s="64" t="s">
        <v>211</v>
      </c>
      <c r="Z5" s="64" t="s">
        <v>285</v>
      </c>
      <c r="AA5" s="64" t="s">
        <v>286</v>
      </c>
      <c r="AB5" s="64" t="s">
        <v>224</v>
      </c>
      <c r="AC5" s="64" t="s">
        <v>255</v>
      </c>
      <c r="AD5" s="64" t="s">
        <v>211</v>
      </c>
      <c r="AE5" s="64" t="s">
        <v>285</v>
      </c>
      <c r="AF5" s="64" t="s">
        <v>286</v>
      </c>
      <c r="AG5" s="64" t="s">
        <v>224</v>
      </c>
      <c r="AH5" s="64" t="s">
        <v>255</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21">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12" t="s">
        <v>2</v>
      </c>
      <c r="B7" s="213" t="s">
        <v>452</v>
      </c>
      <c r="C7" s="214"/>
      <c r="D7" s="214"/>
      <c r="E7" s="214"/>
      <c r="F7" s="214"/>
      <c r="G7" s="214"/>
      <c r="H7" s="214"/>
      <c r="I7" s="213"/>
      <c r="J7" s="214"/>
      <c r="K7" s="214"/>
      <c r="L7" s="214"/>
      <c r="M7" s="214"/>
      <c r="N7" s="214"/>
      <c r="O7" s="213"/>
      <c r="P7" s="214"/>
      <c r="Q7" s="214"/>
      <c r="R7" s="214"/>
      <c r="S7" s="213"/>
      <c r="T7" s="278"/>
      <c r="U7" s="213"/>
      <c r="V7" s="214"/>
      <c r="W7" s="106"/>
      <c r="X7" s="106"/>
      <c r="Y7" s="106"/>
      <c r="Z7" s="106"/>
      <c r="AA7" s="106"/>
      <c r="AB7" s="106"/>
      <c r="AC7" s="106"/>
      <c r="AD7" s="106"/>
      <c r="AE7" s="106"/>
      <c r="AF7" s="106"/>
      <c r="AG7" s="106"/>
      <c r="AH7" s="106"/>
    </row>
    <row r="8" spans="1:34">
      <c r="A8" s="195"/>
      <c r="B8" s="180" t="s">
        <v>126</v>
      </c>
      <c r="C8" s="214"/>
      <c r="D8" s="214"/>
      <c r="E8" s="214"/>
      <c r="F8" s="214"/>
      <c r="G8" s="214"/>
      <c r="H8" s="214"/>
      <c r="I8" s="180"/>
      <c r="J8" s="214"/>
      <c r="K8" s="214"/>
      <c r="L8" s="214"/>
      <c r="M8" s="214"/>
      <c r="N8" s="214"/>
      <c r="O8" s="180"/>
      <c r="P8" s="214"/>
      <c r="Q8" s="214"/>
      <c r="R8" s="214"/>
      <c r="S8" s="180"/>
      <c r="T8" s="278"/>
      <c r="U8" s="180"/>
      <c r="V8" s="214"/>
      <c r="W8" s="106"/>
      <c r="X8" s="106"/>
      <c r="Y8" s="106"/>
      <c r="Z8" s="106"/>
      <c r="AA8" s="106"/>
      <c r="AB8" s="106"/>
      <c r="AC8" s="106"/>
      <c r="AD8" s="106"/>
      <c r="AE8" s="106"/>
      <c r="AF8" s="106"/>
      <c r="AG8" s="106"/>
      <c r="AH8" s="106"/>
    </row>
    <row r="9" spans="1:34">
      <c r="A9" s="195">
        <v>1</v>
      </c>
      <c r="B9" s="102"/>
      <c r="C9" s="195"/>
      <c r="D9" s="214" t="s">
        <v>1</v>
      </c>
      <c r="E9" s="214"/>
      <c r="F9" s="214"/>
      <c r="G9" s="214" t="s">
        <v>1</v>
      </c>
      <c r="H9" s="214"/>
      <c r="I9" s="102"/>
      <c r="J9" s="195"/>
      <c r="K9" s="195"/>
      <c r="L9" s="195"/>
      <c r="M9" s="214">
        <f>J9+K9+L9</f>
        <v>0</v>
      </c>
      <c r="N9" s="214"/>
      <c r="O9" s="102"/>
      <c r="P9" s="195"/>
      <c r="Q9" s="195"/>
      <c r="R9" s="195"/>
      <c r="S9" s="214">
        <f>P9+Q9+R9</f>
        <v>0</v>
      </c>
      <c r="T9" s="278">
        <f>I9-O9</f>
        <v>0</v>
      </c>
      <c r="U9" s="214">
        <f>J9-P9</f>
        <v>0</v>
      </c>
      <c r="V9" s="214">
        <f>K9-Q9</f>
        <v>0</v>
      </c>
      <c r="W9" s="214">
        <f>L9-R9</f>
        <v>0</v>
      </c>
      <c r="X9" s="214">
        <f>U9+V9+W9</f>
        <v>0</v>
      </c>
      <c r="Y9" s="102"/>
      <c r="Z9" s="195"/>
      <c r="AA9" s="195"/>
      <c r="AB9" s="195"/>
      <c r="AC9" s="214">
        <f>Z9+AA9+AB9</f>
        <v>0</v>
      </c>
      <c r="AD9" s="102"/>
      <c r="AE9" s="195"/>
      <c r="AF9" s="195"/>
      <c r="AG9" s="195"/>
      <c r="AH9" s="214">
        <f>AE9+AF9+AG9</f>
        <v>0</v>
      </c>
    </row>
    <row r="10" spans="1:34">
      <c r="A10" s="195">
        <v>2</v>
      </c>
      <c r="B10" s="102"/>
      <c r="C10" s="195"/>
      <c r="D10" s="214" t="s">
        <v>1</v>
      </c>
      <c r="E10" s="214"/>
      <c r="F10" s="214"/>
      <c r="G10" s="214" t="s">
        <v>1</v>
      </c>
      <c r="H10" s="214"/>
      <c r="I10" s="102"/>
      <c r="J10" s="195"/>
      <c r="K10" s="195"/>
      <c r="L10" s="195"/>
      <c r="M10" s="214">
        <f>J10+K10+L10</f>
        <v>0</v>
      </c>
      <c r="N10" s="214"/>
      <c r="O10" s="102"/>
      <c r="P10" s="195"/>
      <c r="Q10" s="195"/>
      <c r="R10" s="195"/>
      <c r="S10" s="214">
        <f>P10+Q10+R10</f>
        <v>0</v>
      </c>
      <c r="T10" s="278">
        <f t="shared" ref="T10:T60" si="0">I10-O10</f>
        <v>0</v>
      </c>
      <c r="U10" s="214">
        <f t="shared" ref="U10:U60" si="1">J10-P10</f>
        <v>0</v>
      </c>
      <c r="V10" s="214">
        <f t="shared" ref="V10:V60" si="2">K10-Q10</f>
        <v>0</v>
      </c>
      <c r="W10" s="214">
        <f t="shared" ref="W10:W60" si="3">L10-R10</f>
        <v>0</v>
      </c>
      <c r="X10" s="214">
        <f t="shared" ref="X10:X60" si="4">U10+V10+W10</f>
        <v>0</v>
      </c>
      <c r="Y10" s="102"/>
      <c r="Z10" s="195"/>
      <c r="AA10" s="195"/>
      <c r="AB10" s="195"/>
      <c r="AC10" s="214">
        <f>Z10+AA10+AB10</f>
        <v>0</v>
      </c>
      <c r="AD10" s="102"/>
      <c r="AE10" s="195"/>
      <c r="AF10" s="195"/>
      <c r="AG10" s="195"/>
      <c r="AH10" s="214">
        <f>AE10+AF10+AG10</f>
        <v>0</v>
      </c>
    </row>
    <row r="11" spans="1:34">
      <c r="A11" s="195">
        <v>3</v>
      </c>
      <c r="B11" s="102"/>
      <c r="C11" s="195"/>
      <c r="D11" s="214" t="s">
        <v>1</v>
      </c>
      <c r="E11" s="214"/>
      <c r="F11" s="214"/>
      <c r="G11" s="214" t="s">
        <v>1</v>
      </c>
      <c r="H11" s="214"/>
      <c r="I11" s="102"/>
      <c r="J11" s="195"/>
      <c r="K11" s="195"/>
      <c r="L11" s="195"/>
      <c r="M11" s="214">
        <f>J11+K11+L11</f>
        <v>0</v>
      </c>
      <c r="N11" s="214"/>
      <c r="O11" s="102"/>
      <c r="P11" s="195"/>
      <c r="Q11" s="195"/>
      <c r="R11" s="195"/>
      <c r="S11" s="214">
        <f>P11+Q11+R11</f>
        <v>0</v>
      </c>
      <c r="T11" s="278">
        <f t="shared" si="0"/>
        <v>0</v>
      </c>
      <c r="U11" s="214">
        <f t="shared" si="1"/>
        <v>0</v>
      </c>
      <c r="V11" s="214">
        <f t="shared" si="2"/>
        <v>0</v>
      </c>
      <c r="W11" s="214">
        <f t="shared" si="3"/>
        <v>0</v>
      </c>
      <c r="X11" s="214">
        <f t="shared" si="4"/>
        <v>0</v>
      </c>
      <c r="Y11" s="102"/>
      <c r="Z11" s="195"/>
      <c r="AA11" s="195"/>
      <c r="AB11" s="195"/>
      <c r="AC11" s="214">
        <f>Z11+AA11+AB11</f>
        <v>0</v>
      </c>
      <c r="AD11" s="102"/>
      <c r="AE11" s="195"/>
      <c r="AF11" s="195"/>
      <c r="AG11" s="195"/>
      <c r="AH11" s="214">
        <f>AE11+AF11+AG11</f>
        <v>0</v>
      </c>
    </row>
    <row r="12" spans="1:34">
      <c r="A12" s="195"/>
      <c r="B12" s="102"/>
      <c r="C12" s="195"/>
      <c r="D12" s="214"/>
      <c r="E12" s="214"/>
      <c r="F12" s="214"/>
      <c r="G12" s="214"/>
      <c r="H12" s="214"/>
      <c r="I12" s="102"/>
      <c r="J12" s="195"/>
      <c r="K12" s="195"/>
      <c r="L12" s="195"/>
      <c r="M12" s="214"/>
      <c r="N12" s="214"/>
      <c r="O12" s="102"/>
      <c r="P12" s="195"/>
      <c r="Q12" s="214"/>
      <c r="R12" s="214"/>
      <c r="S12" s="102"/>
      <c r="T12" s="278">
        <f t="shared" si="0"/>
        <v>0</v>
      </c>
      <c r="U12" s="214">
        <f t="shared" si="1"/>
        <v>0</v>
      </c>
      <c r="V12" s="214">
        <f t="shared" si="2"/>
        <v>0</v>
      </c>
      <c r="W12" s="214">
        <f t="shared" si="3"/>
        <v>0</v>
      </c>
      <c r="X12" s="214">
        <f t="shared" si="4"/>
        <v>0</v>
      </c>
      <c r="Y12" s="106"/>
      <c r="Z12" s="106"/>
      <c r="AA12" s="106"/>
      <c r="AB12" s="106"/>
      <c r="AC12" s="106"/>
      <c r="AD12" s="106"/>
      <c r="AE12" s="106"/>
      <c r="AF12" s="106"/>
      <c r="AG12" s="106"/>
      <c r="AH12" s="106"/>
    </row>
    <row r="13" spans="1:34" s="217" customFormat="1" ht="14.25">
      <c r="A13" s="212"/>
      <c r="B13" s="215" t="s">
        <v>113</v>
      </c>
      <c r="C13" s="216" t="s">
        <v>1</v>
      </c>
      <c r="D13" s="216" t="s">
        <v>1</v>
      </c>
      <c r="E13" s="216" t="s">
        <v>1</v>
      </c>
      <c r="F13" s="216" t="s">
        <v>1</v>
      </c>
      <c r="G13" s="216" t="s">
        <v>1</v>
      </c>
      <c r="H13" s="216" t="s">
        <v>1</v>
      </c>
      <c r="I13" s="216">
        <f>SUM(I9:I11)</f>
        <v>0</v>
      </c>
      <c r="J13" s="216">
        <f>SUM(J9:J11)</f>
        <v>0</v>
      </c>
      <c r="K13" s="216">
        <f>SUM(K9:K11)</f>
        <v>0</v>
      </c>
      <c r="L13" s="216">
        <f>SUM(L9:L11)</f>
        <v>0</v>
      </c>
      <c r="M13" s="216">
        <f>SUM(M9:M11)</f>
        <v>0</v>
      </c>
      <c r="N13" s="216" t="s">
        <v>1</v>
      </c>
      <c r="O13" s="216">
        <f t="shared" ref="O13:AG13" si="5">SUM(O9:O11)</f>
        <v>0</v>
      </c>
      <c r="P13" s="216">
        <f t="shared" si="5"/>
        <v>0</v>
      </c>
      <c r="Q13" s="216">
        <f t="shared" si="5"/>
        <v>0</v>
      </c>
      <c r="R13" s="216">
        <f t="shared" si="5"/>
        <v>0</v>
      </c>
      <c r="S13" s="216">
        <f t="shared" si="5"/>
        <v>0</v>
      </c>
      <c r="T13" s="216">
        <f t="shared" si="5"/>
        <v>0</v>
      </c>
      <c r="U13" s="216">
        <f t="shared" si="5"/>
        <v>0</v>
      </c>
      <c r="V13" s="216">
        <f t="shared" si="5"/>
        <v>0</v>
      </c>
      <c r="W13" s="216">
        <f t="shared" si="5"/>
        <v>0</v>
      </c>
      <c r="X13" s="216">
        <f t="shared" si="5"/>
        <v>0</v>
      </c>
      <c r="Y13" s="216">
        <f t="shared" si="5"/>
        <v>0</v>
      </c>
      <c r="Z13" s="216">
        <f t="shared" si="5"/>
        <v>0</v>
      </c>
      <c r="AA13" s="216">
        <f t="shared" si="5"/>
        <v>0</v>
      </c>
      <c r="AB13" s="216">
        <f t="shared" si="5"/>
        <v>0</v>
      </c>
      <c r="AC13" s="216">
        <f t="shared" si="5"/>
        <v>0</v>
      </c>
      <c r="AD13" s="216">
        <f t="shared" si="5"/>
        <v>0</v>
      </c>
      <c r="AE13" s="216">
        <f t="shared" si="5"/>
        <v>0</v>
      </c>
      <c r="AF13" s="216">
        <f t="shared" si="5"/>
        <v>0</v>
      </c>
      <c r="AG13" s="216">
        <f t="shared" si="5"/>
        <v>0</v>
      </c>
      <c r="AH13" s="216">
        <f>SUM(AH9:AH11)</f>
        <v>0</v>
      </c>
    </row>
    <row r="14" spans="1:34">
      <c r="A14" s="195"/>
      <c r="B14" s="215"/>
      <c r="C14" s="214"/>
      <c r="D14" s="214"/>
      <c r="E14" s="214"/>
      <c r="F14" s="214"/>
      <c r="G14" s="214"/>
      <c r="H14" s="214"/>
      <c r="I14" s="215"/>
      <c r="J14" s="215"/>
      <c r="K14" s="215"/>
      <c r="L14" s="215"/>
      <c r="M14" s="215"/>
      <c r="N14" s="214"/>
      <c r="O14" s="215"/>
      <c r="P14" s="215"/>
      <c r="Q14" s="215"/>
      <c r="R14" s="215"/>
      <c r="S14" s="215"/>
      <c r="T14" s="278"/>
      <c r="U14" s="214"/>
      <c r="V14" s="214"/>
      <c r="W14" s="214"/>
      <c r="X14" s="214"/>
      <c r="Y14" s="106"/>
      <c r="Z14" s="106"/>
      <c r="AA14" s="106"/>
      <c r="AB14" s="106"/>
      <c r="AC14" s="106"/>
      <c r="AD14" s="106"/>
      <c r="AE14" s="106"/>
      <c r="AF14" s="106"/>
      <c r="AG14" s="106"/>
      <c r="AH14" s="106"/>
    </row>
    <row r="15" spans="1:34">
      <c r="A15" s="195"/>
      <c r="B15" s="215"/>
      <c r="C15" s="214"/>
      <c r="D15" s="214"/>
      <c r="E15" s="214"/>
      <c r="F15" s="214"/>
      <c r="G15" s="214"/>
      <c r="H15" s="214"/>
      <c r="I15" s="215"/>
      <c r="J15" s="215"/>
      <c r="K15" s="215"/>
      <c r="L15" s="215"/>
      <c r="M15" s="215"/>
      <c r="N15" s="214"/>
      <c r="O15" s="215"/>
      <c r="P15" s="215"/>
      <c r="Q15" s="215"/>
      <c r="R15" s="215"/>
      <c r="S15" s="215"/>
      <c r="T15" s="278"/>
      <c r="U15" s="214"/>
      <c r="V15" s="214"/>
      <c r="W15" s="214"/>
      <c r="X15" s="214"/>
      <c r="Y15" s="106"/>
      <c r="Z15" s="106"/>
      <c r="AA15" s="106"/>
      <c r="AB15" s="106"/>
      <c r="AC15" s="106"/>
      <c r="AD15" s="106"/>
      <c r="AE15" s="106"/>
      <c r="AF15" s="106"/>
      <c r="AG15" s="106"/>
      <c r="AH15" s="106"/>
    </row>
    <row r="16" spans="1:34" ht="40.5">
      <c r="A16" s="212" t="s">
        <v>3</v>
      </c>
      <c r="B16" s="213" t="s">
        <v>472</v>
      </c>
      <c r="C16" s="214"/>
      <c r="D16" s="214"/>
      <c r="E16" s="214"/>
      <c r="F16" s="214"/>
      <c r="G16" s="214"/>
      <c r="H16" s="214"/>
      <c r="I16" s="213"/>
      <c r="J16" s="213"/>
      <c r="K16" s="213"/>
      <c r="L16" s="213"/>
      <c r="M16" s="213"/>
      <c r="N16" s="214"/>
      <c r="O16" s="213"/>
      <c r="P16" s="213"/>
      <c r="Q16" s="213"/>
      <c r="R16" s="213"/>
      <c r="S16" s="213"/>
      <c r="T16" s="278"/>
      <c r="U16" s="214"/>
      <c r="V16" s="214"/>
      <c r="W16" s="214"/>
      <c r="X16" s="214"/>
      <c r="Y16" s="106"/>
      <c r="Z16" s="106"/>
      <c r="AA16" s="106"/>
      <c r="AB16" s="106"/>
      <c r="AC16" s="106"/>
      <c r="AD16" s="106"/>
      <c r="AE16" s="106"/>
      <c r="AF16" s="106"/>
      <c r="AG16" s="106"/>
      <c r="AH16" s="106"/>
    </row>
    <row r="17" spans="1:34">
      <c r="A17" s="195"/>
      <c r="B17" s="180" t="s">
        <v>126</v>
      </c>
      <c r="C17" s="214"/>
      <c r="D17" s="214"/>
      <c r="E17" s="214"/>
      <c r="F17" s="214"/>
      <c r="G17" s="214"/>
      <c r="H17" s="214"/>
      <c r="I17" s="180"/>
      <c r="J17" s="180"/>
      <c r="K17" s="180"/>
      <c r="L17" s="180"/>
      <c r="M17" s="180"/>
      <c r="N17" s="214"/>
      <c r="O17" s="180"/>
      <c r="P17" s="180"/>
      <c r="Q17" s="180"/>
      <c r="R17" s="180"/>
      <c r="S17" s="180"/>
      <c r="T17" s="278"/>
      <c r="U17" s="214"/>
      <c r="V17" s="214"/>
      <c r="W17" s="214"/>
      <c r="X17" s="214"/>
      <c r="Y17" s="106"/>
      <c r="Z17" s="106"/>
      <c r="AA17" s="106"/>
      <c r="AB17" s="106"/>
      <c r="AC17" s="106"/>
      <c r="AD17" s="106"/>
      <c r="AE17" s="106"/>
      <c r="AF17" s="106"/>
      <c r="AG17" s="106"/>
      <c r="AH17" s="106"/>
    </row>
    <row r="18" spans="1:34">
      <c r="A18" s="195">
        <v>1</v>
      </c>
      <c r="B18" s="218"/>
      <c r="C18" s="195"/>
      <c r="D18" s="214" t="s">
        <v>1</v>
      </c>
      <c r="E18" s="214"/>
      <c r="F18" s="214"/>
      <c r="G18" s="214" t="s">
        <v>1</v>
      </c>
      <c r="H18" s="214"/>
      <c r="I18" s="102"/>
      <c r="J18" s="195"/>
      <c r="K18" s="195"/>
      <c r="L18" s="195"/>
      <c r="M18" s="214">
        <f>J18+K18+L18</f>
        <v>0</v>
      </c>
      <c r="N18" s="214"/>
      <c r="O18" s="102"/>
      <c r="P18" s="195"/>
      <c r="Q18" s="195"/>
      <c r="R18" s="195"/>
      <c r="S18" s="214">
        <f>P18+Q18+R18</f>
        <v>0</v>
      </c>
      <c r="T18" s="278">
        <f t="shared" si="0"/>
        <v>0</v>
      </c>
      <c r="U18" s="214">
        <f t="shared" si="1"/>
        <v>0</v>
      </c>
      <c r="V18" s="214">
        <f t="shared" si="2"/>
        <v>0</v>
      </c>
      <c r="W18" s="214">
        <f t="shared" si="3"/>
        <v>0</v>
      </c>
      <c r="X18" s="214">
        <f t="shared" si="4"/>
        <v>0</v>
      </c>
      <c r="Y18" s="102"/>
      <c r="Z18" s="195"/>
      <c r="AA18" s="195"/>
      <c r="AB18" s="195"/>
      <c r="AC18" s="214">
        <f>Z18+AA18+AB18</f>
        <v>0</v>
      </c>
      <c r="AD18" s="102"/>
      <c r="AE18" s="195"/>
      <c r="AF18" s="195"/>
      <c r="AG18" s="195"/>
      <c r="AH18" s="214">
        <f>AE18+AF18+AG18</f>
        <v>0</v>
      </c>
    </row>
    <row r="19" spans="1:34">
      <c r="A19" s="195">
        <v>2</v>
      </c>
      <c r="B19" s="218"/>
      <c r="C19" s="195"/>
      <c r="D19" s="214" t="s">
        <v>1</v>
      </c>
      <c r="E19" s="214"/>
      <c r="F19" s="214"/>
      <c r="G19" s="214" t="s">
        <v>1</v>
      </c>
      <c r="H19" s="214"/>
      <c r="I19" s="102"/>
      <c r="J19" s="195"/>
      <c r="K19" s="195"/>
      <c r="L19" s="195"/>
      <c r="M19" s="214">
        <f>J19+K19+L19</f>
        <v>0</v>
      </c>
      <c r="N19" s="214"/>
      <c r="O19" s="102"/>
      <c r="P19" s="195"/>
      <c r="Q19" s="195"/>
      <c r="R19" s="195"/>
      <c r="S19" s="214">
        <f>P19+Q19+R19</f>
        <v>0</v>
      </c>
      <c r="T19" s="278">
        <f t="shared" si="0"/>
        <v>0</v>
      </c>
      <c r="U19" s="214">
        <f t="shared" si="1"/>
        <v>0</v>
      </c>
      <c r="V19" s="214">
        <f t="shared" si="2"/>
        <v>0</v>
      </c>
      <c r="W19" s="214">
        <f t="shared" si="3"/>
        <v>0</v>
      </c>
      <c r="X19" s="214">
        <f t="shared" si="4"/>
        <v>0</v>
      </c>
      <c r="Y19" s="102"/>
      <c r="Z19" s="195"/>
      <c r="AA19" s="195"/>
      <c r="AB19" s="195"/>
      <c r="AC19" s="214">
        <f>Z19+AA19+AB19</f>
        <v>0</v>
      </c>
      <c r="AD19" s="102"/>
      <c r="AE19" s="195"/>
      <c r="AF19" s="195"/>
      <c r="AG19" s="195"/>
      <c r="AH19" s="214">
        <f>AE19+AF19+AG19</f>
        <v>0</v>
      </c>
    </row>
    <row r="20" spans="1:34">
      <c r="A20" s="195">
        <v>3</v>
      </c>
      <c r="B20" s="218"/>
      <c r="C20" s="195"/>
      <c r="D20" s="214" t="s">
        <v>1</v>
      </c>
      <c r="E20" s="214"/>
      <c r="F20" s="214"/>
      <c r="G20" s="214" t="s">
        <v>1</v>
      </c>
      <c r="H20" s="214"/>
      <c r="I20" s="102"/>
      <c r="J20" s="195"/>
      <c r="K20" s="195"/>
      <c r="L20" s="195"/>
      <c r="M20" s="214">
        <f>J20+K20+L20</f>
        <v>0</v>
      </c>
      <c r="N20" s="214"/>
      <c r="O20" s="102"/>
      <c r="P20" s="195"/>
      <c r="Q20" s="195"/>
      <c r="R20" s="195"/>
      <c r="S20" s="214">
        <f>P20+Q20+R20</f>
        <v>0</v>
      </c>
      <c r="T20" s="278">
        <f t="shared" si="0"/>
        <v>0</v>
      </c>
      <c r="U20" s="214">
        <f t="shared" si="1"/>
        <v>0</v>
      </c>
      <c r="V20" s="214">
        <f t="shared" si="2"/>
        <v>0</v>
      </c>
      <c r="W20" s="214">
        <f t="shared" si="3"/>
        <v>0</v>
      </c>
      <c r="X20" s="214">
        <f t="shared" si="4"/>
        <v>0</v>
      </c>
      <c r="Y20" s="102"/>
      <c r="Z20" s="195"/>
      <c r="AA20" s="195"/>
      <c r="AB20" s="195"/>
      <c r="AC20" s="214">
        <f>Z20+AA20+AB20</f>
        <v>0</v>
      </c>
      <c r="AD20" s="102"/>
      <c r="AE20" s="195"/>
      <c r="AF20" s="195"/>
      <c r="AG20" s="195"/>
      <c r="AH20" s="214">
        <f>AE20+AF20+AG20</f>
        <v>0</v>
      </c>
    </row>
    <row r="21" spans="1:34">
      <c r="A21" s="195"/>
      <c r="B21" s="102"/>
      <c r="C21" s="195"/>
      <c r="D21" s="214"/>
      <c r="E21" s="214"/>
      <c r="F21" s="214"/>
      <c r="G21" s="214"/>
      <c r="H21" s="214"/>
      <c r="I21" s="102"/>
      <c r="J21" s="102"/>
      <c r="K21" s="102"/>
      <c r="L21" s="102"/>
      <c r="M21" s="102"/>
      <c r="N21" s="214"/>
      <c r="O21" s="102"/>
      <c r="P21" s="102"/>
      <c r="Q21" s="102"/>
      <c r="R21" s="102"/>
      <c r="S21" s="102"/>
      <c r="T21" s="278">
        <f t="shared" si="0"/>
        <v>0</v>
      </c>
      <c r="U21" s="214">
        <f t="shared" si="1"/>
        <v>0</v>
      </c>
      <c r="V21" s="214">
        <f t="shared" si="2"/>
        <v>0</v>
      </c>
      <c r="W21" s="214">
        <f t="shared" si="3"/>
        <v>0</v>
      </c>
      <c r="X21" s="214">
        <f t="shared" si="4"/>
        <v>0</v>
      </c>
      <c r="Y21" s="106"/>
      <c r="Z21" s="106"/>
      <c r="AA21" s="106"/>
      <c r="AB21" s="106"/>
      <c r="AC21" s="106"/>
      <c r="AD21" s="106"/>
      <c r="AE21" s="106"/>
      <c r="AF21" s="106"/>
      <c r="AG21" s="106"/>
      <c r="AH21" s="106"/>
    </row>
    <row r="22" spans="1:34" s="217" customFormat="1" ht="14.25">
      <c r="A22" s="212"/>
      <c r="B22" s="215" t="s">
        <v>113</v>
      </c>
      <c r="C22" s="216" t="s">
        <v>1</v>
      </c>
      <c r="D22" s="216" t="s">
        <v>1</v>
      </c>
      <c r="E22" s="216" t="s">
        <v>1</v>
      </c>
      <c r="F22" s="216" t="s">
        <v>1</v>
      </c>
      <c r="G22" s="216" t="s">
        <v>1</v>
      </c>
      <c r="H22" s="216" t="s">
        <v>1</v>
      </c>
      <c r="I22" s="216">
        <f>SUM(I18:I20)</f>
        <v>0</v>
      </c>
      <c r="J22" s="216">
        <f>SUM(J18:J20)</f>
        <v>0</v>
      </c>
      <c r="K22" s="216">
        <f>SUM(K18:K20)</f>
        <v>0</v>
      </c>
      <c r="L22" s="216">
        <f>SUM(L18:L20)</f>
        <v>0</v>
      </c>
      <c r="M22" s="216">
        <f>SUM(M18:M20)</f>
        <v>0</v>
      </c>
      <c r="N22" s="216" t="s">
        <v>1</v>
      </c>
      <c r="O22" s="216">
        <f t="shared" ref="O22:Y22" si="6">SUM(O18:O20)</f>
        <v>0</v>
      </c>
      <c r="P22" s="216">
        <f t="shared" si="6"/>
        <v>0</v>
      </c>
      <c r="Q22" s="216">
        <f t="shared" si="6"/>
        <v>0</v>
      </c>
      <c r="R22" s="216">
        <f t="shared" si="6"/>
        <v>0</v>
      </c>
      <c r="S22" s="216">
        <f t="shared" si="6"/>
        <v>0</v>
      </c>
      <c r="T22" s="216">
        <f t="shared" si="6"/>
        <v>0</v>
      </c>
      <c r="U22" s="216">
        <f t="shared" si="6"/>
        <v>0</v>
      </c>
      <c r="V22" s="216">
        <f t="shared" si="6"/>
        <v>0</v>
      </c>
      <c r="W22" s="216">
        <f t="shared" si="6"/>
        <v>0</v>
      </c>
      <c r="X22" s="216">
        <f t="shared" si="6"/>
        <v>0</v>
      </c>
      <c r="Y22" s="216">
        <f t="shared" si="6"/>
        <v>0</v>
      </c>
      <c r="Z22" s="216">
        <f t="shared" ref="Z22:AH22" si="7">SUM(Z18:Z20)</f>
        <v>0</v>
      </c>
      <c r="AA22" s="216">
        <f t="shared" si="7"/>
        <v>0</v>
      </c>
      <c r="AB22" s="216">
        <f t="shared" si="7"/>
        <v>0</v>
      </c>
      <c r="AC22" s="216">
        <f t="shared" si="7"/>
        <v>0</v>
      </c>
      <c r="AD22" s="216">
        <f t="shared" si="7"/>
        <v>0</v>
      </c>
      <c r="AE22" s="216">
        <f t="shared" si="7"/>
        <v>0</v>
      </c>
      <c r="AF22" s="216">
        <f t="shared" si="7"/>
        <v>0</v>
      </c>
      <c r="AG22" s="216">
        <f t="shared" si="7"/>
        <v>0</v>
      </c>
      <c r="AH22" s="216">
        <f t="shared" si="7"/>
        <v>0</v>
      </c>
    </row>
    <row r="23" spans="1:34">
      <c r="A23" s="195"/>
      <c r="B23" s="213"/>
      <c r="C23" s="214"/>
      <c r="D23" s="214"/>
      <c r="E23" s="214"/>
      <c r="F23" s="214"/>
      <c r="G23" s="214"/>
      <c r="H23" s="214"/>
      <c r="I23" s="213"/>
      <c r="J23" s="213"/>
      <c r="K23" s="213"/>
      <c r="L23" s="213"/>
      <c r="M23" s="213"/>
      <c r="N23" s="214"/>
      <c r="O23" s="213"/>
      <c r="P23" s="213"/>
      <c r="Q23" s="213"/>
      <c r="R23" s="213"/>
      <c r="S23" s="213"/>
      <c r="T23" s="278"/>
      <c r="U23" s="214"/>
      <c r="V23" s="214"/>
      <c r="W23" s="214"/>
      <c r="X23" s="214"/>
      <c r="Y23" s="106"/>
      <c r="Z23" s="106"/>
      <c r="AA23" s="106"/>
      <c r="AB23" s="106"/>
      <c r="AC23" s="106"/>
      <c r="AD23" s="106"/>
      <c r="AE23" s="106"/>
      <c r="AF23" s="106"/>
      <c r="AG23" s="106"/>
      <c r="AH23" s="106"/>
    </row>
    <row r="24" spans="1:34" ht="28.5">
      <c r="A24" s="212" t="s">
        <v>2</v>
      </c>
      <c r="B24" s="28" t="s">
        <v>237</v>
      </c>
      <c r="C24" s="214"/>
      <c r="D24" s="214"/>
      <c r="E24" s="214"/>
      <c r="F24" s="214"/>
      <c r="G24" s="214"/>
      <c r="H24" s="214"/>
      <c r="I24" s="213"/>
      <c r="J24" s="213"/>
      <c r="K24" s="213"/>
      <c r="L24" s="213"/>
      <c r="M24" s="213"/>
      <c r="N24" s="214"/>
      <c r="O24" s="213"/>
      <c r="P24" s="213"/>
      <c r="Q24" s="213"/>
      <c r="R24" s="213"/>
      <c r="S24" s="213"/>
      <c r="T24" s="278"/>
      <c r="U24" s="214"/>
      <c r="V24" s="214"/>
      <c r="W24" s="214"/>
      <c r="X24" s="214"/>
      <c r="Y24" s="106"/>
      <c r="Z24" s="106"/>
      <c r="AA24" s="106"/>
      <c r="AB24" s="106"/>
      <c r="AC24" s="106"/>
      <c r="AD24" s="106"/>
      <c r="AE24" s="106"/>
      <c r="AF24" s="106"/>
      <c r="AG24" s="106"/>
      <c r="AH24" s="106"/>
    </row>
    <row r="25" spans="1:34">
      <c r="A25" s="195"/>
      <c r="B25" s="180" t="s">
        <v>126</v>
      </c>
      <c r="C25" s="214"/>
      <c r="D25" s="214"/>
      <c r="E25" s="214"/>
      <c r="F25" s="214"/>
      <c r="G25" s="214"/>
      <c r="H25" s="214"/>
      <c r="I25" s="180"/>
      <c r="J25" s="180"/>
      <c r="K25" s="180"/>
      <c r="L25" s="180"/>
      <c r="M25" s="180"/>
      <c r="N25" s="214"/>
      <c r="O25" s="180"/>
      <c r="P25" s="180"/>
      <c r="Q25" s="180"/>
      <c r="R25" s="180"/>
      <c r="S25" s="180"/>
      <c r="T25" s="278"/>
      <c r="U25" s="214"/>
      <c r="V25" s="214"/>
      <c r="W25" s="214"/>
      <c r="X25" s="214"/>
      <c r="Y25" s="106"/>
      <c r="Z25" s="106"/>
      <c r="AA25" s="106"/>
      <c r="AB25" s="106"/>
      <c r="AC25" s="106"/>
      <c r="AD25" s="106"/>
      <c r="AE25" s="106"/>
      <c r="AF25" s="106"/>
      <c r="AG25" s="106"/>
      <c r="AH25" s="106"/>
    </row>
    <row r="26" spans="1:34">
      <c r="A26" s="195"/>
      <c r="B26" s="180" t="s">
        <v>226</v>
      </c>
      <c r="C26" s="214"/>
      <c r="D26" s="214"/>
      <c r="E26" s="214"/>
      <c r="F26" s="214"/>
      <c r="G26" s="214"/>
      <c r="H26" s="214"/>
      <c r="I26" s="180"/>
      <c r="J26" s="180"/>
      <c r="K26" s="180"/>
      <c r="L26" s="180"/>
      <c r="M26" s="180"/>
      <c r="N26" s="214"/>
      <c r="O26" s="180"/>
      <c r="P26" s="180"/>
      <c r="Q26" s="180"/>
      <c r="R26" s="180"/>
      <c r="S26" s="180"/>
      <c r="T26" s="278"/>
      <c r="U26" s="214"/>
      <c r="V26" s="214"/>
      <c r="W26" s="214"/>
      <c r="X26" s="214"/>
      <c r="Y26" s="106"/>
      <c r="Z26" s="106"/>
      <c r="AA26" s="106"/>
      <c r="AB26" s="106"/>
      <c r="AC26" s="106"/>
      <c r="AD26" s="106"/>
      <c r="AE26" s="106"/>
      <c r="AF26" s="106"/>
      <c r="AG26" s="106"/>
      <c r="AH26" s="106"/>
    </row>
    <row r="27" spans="1:34">
      <c r="A27" s="195"/>
      <c r="B27" s="180" t="s">
        <v>227</v>
      </c>
      <c r="C27" s="214"/>
      <c r="D27" s="214"/>
      <c r="E27" s="214"/>
      <c r="F27" s="214"/>
      <c r="G27" s="214"/>
      <c r="H27" s="214"/>
      <c r="I27" s="180"/>
      <c r="J27" s="180"/>
      <c r="K27" s="180"/>
      <c r="L27" s="180"/>
      <c r="M27" s="180"/>
      <c r="N27" s="214"/>
      <c r="O27" s="180"/>
      <c r="P27" s="180"/>
      <c r="Q27" s="180"/>
      <c r="R27" s="180"/>
      <c r="S27" s="180"/>
      <c r="T27" s="278"/>
      <c r="U27" s="214"/>
      <c r="V27" s="214"/>
      <c r="W27" s="214"/>
      <c r="X27" s="214"/>
      <c r="Y27" s="106"/>
      <c r="Z27" s="106"/>
      <c r="AA27" s="106"/>
      <c r="AB27" s="106"/>
      <c r="AC27" s="106"/>
      <c r="AD27" s="106"/>
      <c r="AE27" s="106"/>
      <c r="AF27" s="106"/>
      <c r="AG27" s="106"/>
      <c r="AH27" s="106"/>
    </row>
    <row r="28" spans="1:34">
      <c r="A28" s="195">
        <v>1</v>
      </c>
      <c r="B28" s="102"/>
      <c r="C28" s="195"/>
      <c r="D28" s="214"/>
      <c r="E28" s="214"/>
      <c r="F28" s="214"/>
      <c r="G28" s="214"/>
      <c r="H28" s="214"/>
      <c r="I28" s="102"/>
      <c r="J28" s="195"/>
      <c r="K28" s="195"/>
      <c r="L28" s="195"/>
      <c r="M28" s="214">
        <f>J28+K28+L28</f>
        <v>0</v>
      </c>
      <c r="N28" s="214"/>
      <c r="O28" s="102"/>
      <c r="P28" s="195"/>
      <c r="Q28" s="195"/>
      <c r="R28" s="195"/>
      <c r="S28" s="214">
        <f>P28+Q28+R28</f>
        <v>0</v>
      </c>
      <c r="T28" s="278">
        <f t="shared" si="0"/>
        <v>0</v>
      </c>
      <c r="U28" s="214">
        <f t="shared" si="1"/>
        <v>0</v>
      </c>
      <c r="V28" s="214">
        <f t="shared" si="2"/>
        <v>0</v>
      </c>
      <c r="W28" s="214">
        <f t="shared" si="3"/>
        <v>0</v>
      </c>
      <c r="X28" s="214">
        <f t="shared" si="4"/>
        <v>0</v>
      </c>
      <c r="Y28" s="102"/>
      <c r="Z28" s="195"/>
      <c r="AA28" s="195"/>
      <c r="AB28" s="195"/>
      <c r="AC28" s="214">
        <f>Z28+AA28+AB28</f>
        <v>0</v>
      </c>
      <c r="AD28" s="102"/>
      <c r="AE28" s="195"/>
      <c r="AF28" s="195"/>
      <c r="AG28" s="195"/>
      <c r="AH28" s="214">
        <f>AE28+AF28+AG28</f>
        <v>0</v>
      </c>
    </row>
    <row r="29" spans="1:34">
      <c r="A29" s="195">
        <v>2</v>
      </c>
      <c r="B29" s="102"/>
      <c r="C29" s="195"/>
      <c r="D29" s="214"/>
      <c r="E29" s="214"/>
      <c r="F29" s="214"/>
      <c r="G29" s="214"/>
      <c r="H29" s="214"/>
      <c r="I29" s="102"/>
      <c r="J29" s="195"/>
      <c r="K29" s="195"/>
      <c r="L29" s="195"/>
      <c r="M29" s="214">
        <f>J29+K29+L29</f>
        <v>0</v>
      </c>
      <c r="N29" s="214"/>
      <c r="O29" s="102"/>
      <c r="P29" s="195"/>
      <c r="Q29" s="195"/>
      <c r="R29" s="195"/>
      <c r="S29" s="214">
        <f>P29+Q29+R29</f>
        <v>0</v>
      </c>
      <c r="T29" s="278">
        <f t="shared" si="0"/>
        <v>0</v>
      </c>
      <c r="U29" s="214">
        <f t="shared" si="1"/>
        <v>0</v>
      </c>
      <c r="V29" s="214">
        <f t="shared" si="2"/>
        <v>0</v>
      </c>
      <c r="W29" s="214">
        <f t="shared" si="3"/>
        <v>0</v>
      </c>
      <c r="X29" s="214">
        <f t="shared" si="4"/>
        <v>0</v>
      </c>
      <c r="Y29" s="102"/>
      <c r="Z29" s="195"/>
      <c r="AA29" s="195"/>
      <c r="AB29" s="195"/>
      <c r="AC29" s="214">
        <f>Z29+AA29+AB29</f>
        <v>0</v>
      </c>
      <c r="AD29" s="102"/>
      <c r="AE29" s="195"/>
      <c r="AF29" s="195"/>
      <c r="AG29" s="195"/>
      <c r="AH29" s="214">
        <f>AE29+AF29+AG29</f>
        <v>0</v>
      </c>
    </row>
    <row r="30" spans="1:34">
      <c r="A30" s="195">
        <v>3</v>
      </c>
      <c r="B30" s="215"/>
      <c r="C30" s="195"/>
      <c r="D30" s="214"/>
      <c r="E30" s="214"/>
      <c r="F30" s="214"/>
      <c r="G30" s="214"/>
      <c r="H30" s="214"/>
      <c r="I30" s="102"/>
      <c r="J30" s="195"/>
      <c r="K30" s="195"/>
      <c r="L30" s="195"/>
      <c r="M30" s="214">
        <f>J30+K30+L30</f>
        <v>0</v>
      </c>
      <c r="N30" s="214"/>
      <c r="O30" s="102"/>
      <c r="P30" s="195"/>
      <c r="Q30" s="195"/>
      <c r="R30" s="195"/>
      <c r="S30" s="214">
        <f>P30+Q30+R30</f>
        <v>0</v>
      </c>
      <c r="T30" s="278">
        <f t="shared" si="0"/>
        <v>0</v>
      </c>
      <c r="U30" s="214">
        <f t="shared" si="1"/>
        <v>0</v>
      </c>
      <c r="V30" s="214">
        <f t="shared" si="2"/>
        <v>0</v>
      </c>
      <c r="W30" s="214">
        <f t="shared" si="3"/>
        <v>0</v>
      </c>
      <c r="X30" s="214">
        <f t="shared" si="4"/>
        <v>0</v>
      </c>
      <c r="Y30" s="102"/>
      <c r="Z30" s="195"/>
      <c r="AA30" s="195"/>
      <c r="AB30" s="195"/>
      <c r="AC30" s="214">
        <f>Z30+AA30+AB30</f>
        <v>0</v>
      </c>
      <c r="AD30" s="102"/>
      <c r="AE30" s="195"/>
      <c r="AF30" s="195"/>
      <c r="AG30" s="195"/>
      <c r="AH30" s="214">
        <f>AE30+AF30+AG30</f>
        <v>0</v>
      </c>
    </row>
    <row r="31" spans="1:34" s="217" customFormat="1" ht="27">
      <c r="A31" s="212"/>
      <c r="B31" s="220" t="s">
        <v>228</v>
      </c>
      <c r="C31" s="216" t="s">
        <v>1</v>
      </c>
      <c r="D31" s="216" t="s">
        <v>1</v>
      </c>
      <c r="E31" s="216" t="s">
        <v>1</v>
      </c>
      <c r="F31" s="216" t="s">
        <v>1</v>
      </c>
      <c r="G31" s="216" t="s">
        <v>1</v>
      </c>
      <c r="H31" s="216" t="s">
        <v>1</v>
      </c>
      <c r="I31" s="216">
        <f>SUM(I28:I30)</f>
        <v>0</v>
      </c>
      <c r="J31" s="216">
        <f>SUM(J28:J30)</f>
        <v>0</v>
      </c>
      <c r="K31" s="216">
        <f>SUM(K28:K30)</f>
        <v>0</v>
      </c>
      <c r="L31" s="216">
        <f>SUM(L28:L30)</f>
        <v>0</v>
      </c>
      <c r="M31" s="216">
        <f>SUM(M28:M30)</f>
        <v>0</v>
      </c>
      <c r="N31" s="216" t="s">
        <v>1</v>
      </c>
      <c r="O31" s="216">
        <f>SUM(O28:O30)</f>
        <v>0</v>
      </c>
      <c r="P31" s="216">
        <f>SUM(P28:P30)</f>
        <v>0</v>
      </c>
      <c r="Q31" s="216">
        <f>SUM(Q28:Q30)</f>
        <v>0</v>
      </c>
      <c r="R31" s="216">
        <f>SUM(R28:R30)</f>
        <v>0</v>
      </c>
      <c r="S31" s="216">
        <f t="shared" ref="S31:AB31" si="8">SUM(S28:S30)</f>
        <v>0</v>
      </c>
      <c r="T31" s="216">
        <f t="shared" si="8"/>
        <v>0</v>
      </c>
      <c r="U31" s="216">
        <f t="shared" si="8"/>
        <v>0</v>
      </c>
      <c r="V31" s="216">
        <f t="shared" si="8"/>
        <v>0</v>
      </c>
      <c r="W31" s="216">
        <f t="shared" si="8"/>
        <v>0</v>
      </c>
      <c r="X31" s="216">
        <f t="shared" si="8"/>
        <v>0</v>
      </c>
      <c r="Y31" s="216">
        <f t="shared" si="8"/>
        <v>0</v>
      </c>
      <c r="Z31" s="216">
        <f t="shared" si="8"/>
        <v>0</v>
      </c>
      <c r="AA31" s="216">
        <f t="shared" si="8"/>
        <v>0</v>
      </c>
      <c r="AB31" s="216">
        <f t="shared" si="8"/>
        <v>0</v>
      </c>
      <c r="AC31" s="216">
        <f t="shared" ref="AC31:AH31" si="9">SUM(AC28:AC30)</f>
        <v>0</v>
      </c>
      <c r="AD31" s="216">
        <f t="shared" si="9"/>
        <v>0</v>
      </c>
      <c r="AE31" s="216">
        <f t="shared" si="9"/>
        <v>0</v>
      </c>
      <c r="AF31" s="216">
        <f t="shared" si="9"/>
        <v>0</v>
      </c>
      <c r="AG31" s="216">
        <f t="shared" si="9"/>
        <v>0</v>
      </c>
      <c r="AH31" s="216">
        <f t="shared" si="9"/>
        <v>0</v>
      </c>
    </row>
    <row r="32" spans="1:34">
      <c r="A32" s="195"/>
      <c r="B32" s="180" t="s">
        <v>227</v>
      </c>
      <c r="C32" s="214"/>
      <c r="D32" s="214"/>
      <c r="E32" s="214"/>
      <c r="F32" s="214"/>
      <c r="G32" s="214"/>
      <c r="H32" s="214"/>
      <c r="I32" s="180"/>
      <c r="J32" s="180"/>
      <c r="K32" s="180"/>
      <c r="L32" s="180"/>
      <c r="M32" s="180"/>
      <c r="N32" s="214"/>
      <c r="O32" s="180"/>
      <c r="P32" s="180"/>
      <c r="Q32" s="180"/>
      <c r="R32" s="180"/>
      <c r="S32" s="180"/>
      <c r="T32" s="278"/>
      <c r="U32" s="214"/>
      <c r="V32" s="214"/>
      <c r="W32" s="214"/>
      <c r="X32" s="214"/>
      <c r="Y32" s="106"/>
      <c r="Z32" s="106"/>
      <c r="AA32" s="106"/>
      <c r="AB32" s="106"/>
      <c r="AC32" s="106"/>
      <c r="AD32" s="106"/>
      <c r="AE32" s="106"/>
      <c r="AF32" s="106"/>
      <c r="AG32" s="106"/>
      <c r="AH32" s="106"/>
    </row>
    <row r="33" spans="1:34">
      <c r="A33" s="195">
        <v>1</v>
      </c>
      <c r="B33" s="102"/>
      <c r="C33" s="195"/>
      <c r="D33" s="214"/>
      <c r="E33" s="214"/>
      <c r="F33" s="214"/>
      <c r="G33" s="214"/>
      <c r="H33" s="214"/>
      <c r="I33" s="102"/>
      <c r="J33" s="195"/>
      <c r="K33" s="195"/>
      <c r="L33" s="195"/>
      <c r="M33" s="214">
        <f>J33+K33+L33</f>
        <v>0</v>
      </c>
      <c r="N33" s="214"/>
      <c r="O33" s="102"/>
      <c r="P33" s="195"/>
      <c r="Q33" s="195"/>
      <c r="R33" s="195"/>
      <c r="S33" s="214">
        <f>P33+Q33+R33</f>
        <v>0</v>
      </c>
      <c r="T33" s="278">
        <f t="shared" si="0"/>
        <v>0</v>
      </c>
      <c r="U33" s="214">
        <f t="shared" si="1"/>
        <v>0</v>
      </c>
      <c r="V33" s="214">
        <f t="shared" si="2"/>
        <v>0</v>
      </c>
      <c r="W33" s="214">
        <f t="shared" si="3"/>
        <v>0</v>
      </c>
      <c r="X33" s="214">
        <f t="shared" si="4"/>
        <v>0</v>
      </c>
      <c r="Y33" s="102"/>
      <c r="Z33" s="195"/>
      <c r="AA33" s="195"/>
      <c r="AB33" s="195"/>
      <c r="AC33" s="214">
        <f>Z33+AA33+AB33</f>
        <v>0</v>
      </c>
      <c r="AD33" s="102"/>
      <c r="AE33" s="195"/>
      <c r="AF33" s="195"/>
      <c r="AG33" s="195"/>
      <c r="AH33" s="214">
        <f>AE33+AF33+AG33</f>
        <v>0</v>
      </c>
    </row>
    <row r="34" spans="1:34">
      <c r="A34" s="195">
        <v>2</v>
      </c>
      <c r="B34" s="102"/>
      <c r="C34" s="195"/>
      <c r="D34" s="214"/>
      <c r="E34" s="214"/>
      <c r="F34" s="214"/>
      <c r="G34" s="214"/>
      <c r="H34" s="214"/>
      <c r="I34" s="102"/>
      <c r="J34" s="195"/>
      <c r="K34" s="195"/>
      <c r="L34" s="195"/>
      <c r="M34" s="214">
        <f>J34+K34+L34</f>
        <v>0</v>
      </c>
      <c r="N34" s="214"/>
      <c r="O34" s="102"/>
      <c r="P34" s="195"/>
      <c r="Q34" s="195"/>
      <c r="R34" s="195"/>
      <c r="S34" s="214">
        <f>P34+Q34+R34</f>
        <v>0</v>
      </c>
      <c r="T34" s="278">
        <f t="shared" si="0"/>
        <v>0</v>
      </c>
      <c r="U34" s="214">
        <f t="shared" si="1"/>
        <v>0</v>
      </c>
      <c r="V34" s="214">
        <f t="shared" si="2"/>
        <v>0</v>
      </c>
      <c r="W34" s="214">
        <f t="shared" si="3"/>
        <v>0</v>
      </c>
      <c r="X34" s="214">
        <f t="shared" si="4"/>
        <v>0</v>
      </c>
      <c r="Y34" s="102"/>
      <c r="Z34" s="195"/>
      <c r="AA34" s="195"/>
      <c r="AB34" s="195"/>
      <c r="AC34" s="214">
        <f>Z34+AA34+AB34</f>
        <v>0</v>
      </c>
      <c r="AD34" s="102"/>
      <c r="AE34" s="195"/>
      <c r="AF34" s="195"/>
      <c r="AG34" s="195"/>
      <c r="AH34" s="214">
        <f>AE34+AF34+AG34</f>
        <v>0</v>
      </c>
    </row>
    <row r="35" spans="1:34">
      <c r="A35" s="195">
        <v>3</v>
      </c>
      <c r="B35" s="215"/>
      <c r="C35" s="195"/>
      <c r="D35" s="214"/>
      <c r="E35" s="214"/>
      <c r="F35" s="214"/>
      <c r="G35" s="214"/>
      <c r="H35" s="214"/>
      <c r="I35" s="102"/>
      <c r="J35" s="195"/>
      <c r="K35" s="195"/>
      <c r="L35" s="195"/>
      <c r="M35" s="214">
        <f>J35+K35+L35</f>
        <v>0</v>
      </c>
      <c r="N35" s="214"/>
      <c r="O35" s="102"/>
      <c r="P35" s="195"/>
      <c r="Q35" s="195"/>
      <c r="R35" s="195"/>
      <c r="S35" s="214">
        <f>P35+Q35+R35</f>
        <v>0</v>
      </c>
      <c r="T35" s="278">
        <f t="shared" si="0"/>
        <v>0</v>
      </c>
      <c r="U35" s="214">
        <f t="shared" si="1"/>
        <v>0</v>
      </c>
      <c r="V35" s="214">
        <f t="shared" si="2"/>
        <v>0</v>
      </c>
      <c r="W35" s="214">
        <f t="shared" si="3"/>
        <v>0</v>
      </c>
      <c r="X35" s="214">
        <f t="shared" si="4"/>
        <v>0</v>
      </c>
      <c r="Y35" s="102"/>
      <c r="Z35" s="195"/>
      <c r="AA35" s="195"/>
      <c r="AB35" s="195"/>
      <c r="AC35" s="214">
        <f>Z35+AA35+AB35</f>
        <v>0</v>
      </c>
      <c r="AD35" s="102"/>
      <c r="AE35" s="195"/>
      <c r="AF35" s="195"/>
      <c r="AG35" s="195"/>
      <c r="AH35" s="214">
        <f>AE35+AF35+AG35</f>
        <v>0</v>
      </c>
    </row>
    <row r="36" spans="1:34" s="217" customFormat="1" ht="27">
      <c r="A36" s="212"/>
      <c r="B36" s="220" t="s">
        <v>228</v>
      </c>
      <c r="C36" s="216" t="s">
        <v>1</v>
      </c>
      <c r="D36" s="216" t="s">
        <v>1</v>
      </c>
      <c r="E36" s="216" t="s">
        <v>1</v>
      </c>
      <c r="F36" s="216" t="s">
        <v>1</v>
      </c>
      <c r="G36" s="216" t="s">
        <v>1</v>
      </c>
      <c r="H36" s="216" t="s">
        <v>1</v>
      </c>
      <c r="I36" s="216">
        <f>SUM(I33:I35)</f>
        <v>0</v>
      </c>
      <c r="J36" s="216">
        <f>SUM(J33:J35)</f>
        <v>0</v>
      </c>
      <c r="K36" s="216">
        <f>SUM(K33:K35)</f>
        <v>0</v>
      </c>
      <c r="L36" s="216">
        <f>SUM(L33:L35)</f>
        <v>0</v>
      </c>
      <c r="M36" s="216">
        <f>SUM(M33:M35)</f>
        <v>0</v>
      </c>
      <c r="N36" s="216" t="s">
        <v>1</v>
      </c>
      <c r="O36" s="216">
        <f>SUM(O33:O35)</f>
        <v>0</v>
      </c>
      <c r="P36" s="216">
        <f>SUM(P33:P35)</f>
        <v>0</v>
      </c>
      <c r="Q36" s="216">
        <f>SUM(Q33:Q35)</f>
        <v>0</v>
      </c>
      <c r="R36" s="216">
        <f>SUM(R33:R35)</f>
        <v>0</v>
      </c>
      <c r="S36" s="216">
        <f>SUM(S33:S35)</f>
        <v>0</v>
      </c>
      <c r="T36" s="278">
        <f t="shared" si="0"/>
        <v>0</v>
      </c>
      <c r="U36" s="214">
        <f t="shared" si="1"/>
        <v>0</v>
      </c>
      <c r="V36" s="214">
        <f t="shared" si="2"/>
        <v>0</v>
      </c>
      <c r="W36" s="214">
        <f t="shared" si="3"/>
        <v>0</v>
      </c>
      <c r="X36" s="214">
        <f t="shared" si="4"/>
        <v>0</v>
      </c>
      <c r="Y36" s="216">
        <f t="shared" ref="Y36:AH36" si="10">SUM(Y33:Y35)</f>
        <v>0</v>
      </c>
      <c r="Z36" s="216">
        <f t="shared" si="10"/>
        <v>0</v>
      </c>
      <c r="AA36" s="216">
        <f t="shared" si="10"/>
        <v>0</v>
      </c>
      <c r="AB36" s="216">
        <f t="shared" si="10"/>
        <v>0</v>
      </c>
      <c r="AC36" s="216">
        <f t="shared" si="10"/>
        <v>0</v>
      </c>
      <c r="AD36" s="216">
        <f t="shared" si="10"/>
        <v>0</v>
      </c>
      <c r="AE36" s="216">
        <f t="shared" si="10"/>
        <v>0</v>
      </c>
      <c r="AF36" s="216">
        <f t="shared" si="10"/>
        <v>0</v>
      </c>
      <c r="AG36" s="216">
        <f t="shared" si="10"/>
        <v>0</v>
      </c>
      <c r="AH36" s="216">
        <f t="shared" si="10"/>
        <v>0</v>
      </c>
    </row>
    <row r="37" spans="1:34" s="217" customFormat="1" ht="27">
      <c r="A37" s="212"/>
      <c r="B37" s="220" t="s">
        <v>238</v>
      </c>
      <c r="C37" s="216" t="s">
        <v>1</v>
      </c>
      <c r="D37" s="216" t="s">
        <v>1</v>
      </c>
      <c r="E37" s="216" t="s">
        <v>1</v>
      </c>
      <c r="F37" s="216" t="s">
        <v>1</v>
      </c>
      <c r="G37" s="216" t="s">
        <v>1</v>
      </c>
      <c r="H37" s="216" t="s">
        <v>1</v>
      </c>
      <c r="I37" s="216">
        <f>I31+I36</f>
        <v>0</v>
      </c>
      <c r="J37" s="216">
        <f>J31+J36</f>
        <v>0</v>
      </c>
      <c r="K37" s="216">
        <f>K31+K36</f>
        <v>0</v>
      </c>
      <c r="L37" s="216">
        <f>L31+L36</f>
        <v>0</v>
      </c>
      <c r="M37" s="216">
        <f>M31+M36</f>
        <v>0</v>
      </c>
      <c r="N37" s="216" t="s">
        <v>1</v>
      </c>
      <c r="O37" s="216">
        <f>O31+O36</f>
        <v>0</v>
      </c>
      <c r="P37" s="216">
        <f>P31+P36</f>
        <v>0</v>
      </c>
      <c r="Q37" s="216">
        <f>Q31+Q36</f>
        <v>0</v>
      </c>
      <c r="R37" s="216">
        <f>R31+R36</f>
        <v>0</v>
      </c>
      <c r="S37" s="216">
        <f>S31+S36</f>
        <v>0</v>
      </c>
      <c r="T37" s="278">
        <f t="shared" si="0"/>
        <v>0</v>
      </c>
      <c r="U37" s="214">
        <f t="shared" si="1"/>
        <v>0</v>
      </c>
      <c r="V37" s="214">
        <f t="shared" si="2"/>
        <v>0</v>
      </c>
      <c r="W37" s="214">
        <f t="shared" si="3"/>
        <v>0</v>
      </c>
      <c r="X37" s="214">
        <f t="shared" si="4"/>
        <v>0</v>
      </c>
      <c r="Y37" s="216">
        <f t="shared" ref="Y37:AH37" si="11">Y31+Y36</f>
        <v>0</v>
      </c>
      <c r="Z37" s="216">
        <f t="shared" si="11"/>
        <v>0</v>
      </c>
      <c r="AA37" s="216">
        <f t="shared" si="11"/>
        <v>0</v>
      </c>
      <c r="AB37" s="216">
        <f t="shared" si="11"/>
        <v>0</v>
      </c>
      <c r="AC37" s="216">
        <f t="shared" si="11"/>
        <v>0</v>
      </c>
      <c r="AD37" s="216">
        <f t="shared" si="11"/>
        <v>0</v>
      </c>
      <c r="AE37" s="216">
        <f t="shared" si="11"/>
        <v>0</v>
      </c>
      <c r="AF37" s="216">
        <f t="shared" si="11"/>
        <v>0</v>
      </c>
      <c r="AG37" s="216">
        <f t="shared" si="11"/>
        <v>0</v>
      </c>
      <c r="AH37" s="216">
        <f t="shared" si="11"/>
        <v>0</v>
      </c>
    </row>
    <row r="38" spans="1:34" s="217" customFormat="1" ht="14.25">
      <c r="A38" s="212"/>
      <c r="B38" s="220"/>
      <c r="C38" s="216"/>
      <c r="D38" s="216"/>
      <c r="E38" s="216"/>
      <c r="F38" s="216"/>
      <c r="G38" s="216"/>
      <c r="H38" s="216"/>
      <c r="I38" s="216"/>
      <c r="J38" s="216"/>
      <c r="K38" s="216"/>
      <c r="L38" s="216"/>
      <c r="M38" s="216"/>
      <c r="N38" s="216"/>
      <c r="O38" s="216"/>
      <c r="P38" s="216"/>
      <c r="Q38" s="216"/>
      <c r="R38" s="216"/>
      <c r="S38" s="216"/>
      <c r="T38" s="278"/>
      <c r="U38" s="214"/>
      <c r="V38" s="214"/>
      <c r="W38" s="214"/>
      <c r="X38" s="214"/>
      <c r="Y38" s="112"/>
      <c r="Z38" s="112"/>
      <c r="AA38" s="112"/>
      <c r="AB38" s="112"/>
      <c r="AC38" s="112"/>
      <c r="AD38" s="112"/>
      <c r="AE38" s="112"/>
      <c r="AF38" s="112"/>
      <c r="AG38" s="112"/>
      <c r="AH38" s="112"/>
    </row>
    <row r="39" spans="1:34" ht="14.25">
      <c r="A39" s="212" t="s">
        <v>3</v>
      </c>
      <c r="B39" s="213" t="s">
        <v>233</v>
      </c>
      <c r="C39" s="214"/>
      <c r="D39" s="214"/>
      <c r="E39" s="214"/>
      <c r="F39" s="214"/>
      <c r="G39" s="214"/>
      <c r="H39" s="214"/>
      <c r="I39" s="213"/>
      <c r="J39" s="213"/>
      <c r="K39" s="213"/>
      <c r="L39" s="213"/>
      <c r="M39" s="213"/>
      <c r="N39" s="214"/>
      <c r="O39" s="213"/>
      <c r="P39" s="213"/>
      <c r="Q39" s="213"/>
      <c r="R39" s="213"/>
      <c r="S39" s="213"/>
      <c r="T39" s="278"/>
      <c r="U39" s="214"/>
      <c r="V39" s="214"/>
      <c r="W39" s="214"/>
      <c r="X39" s="214"/>
      <c r="Y39" s="106"/>
      <c r="Z39" s="106"/>
      <c r="AA39" s="106"/>
      <c r="AB39" s="106"/>
      <c r="AC39" s="106"/>
      <c r="AD39" s="106"/>
      <c r="AE39" s="106"/>
      <c r="AF39" s="106"/>
      <c r="AG39" s="106"/>
      <c r="AH39" s="106"/>
    </row>
    <row r="40" spans="1:34">
      <c r="A40" s="195"/>
      <c r="B40" s="180" t="s">
        <v>126</v>
      </c>
      <c r="C40" s="214"/>
      <c r="D40" s="214"/>
      <c r="E40" s="214"/>
      <c r="F40" s="214"/>
      <c r="G40" s="214"/>
      <c r="H40" s="214"/>
      <c r="I40" s="180"/>
      <c r="J40" s="180"/>
      <c r="K40" s="180"/>
      <c r="L40" s="180"/>
      <c r="M40" s="180"/>
      <c r="N40" s="214"/>
      <c r="O40" s="180"/>
      <c r="P40" s="180"/>
      <c r="Q40" s="180"/>
      <c r="R40" s="180"/>
      <c r="S40" s="180"/>
      <c r="T40" s="278"/>
      <c r="U40" s="214"/>
      <c r="V40" s="214"/>
      <c r="W40" s="214"/>
      <c r="X40" s="214"/>
      <c r="Y40" s="106"/>
      <c r="Z40" s="106"/>
      <c r="AA40" s="106"/>
      <c r="AB40" s="106"/>
      <c r="AC40" s="106"/>
      <c r="AD40" s="106"/>
      <c r="AE40" s="106"/>
      <c r="AF40" s="106"/>
      <c r="AG40" s="106"/>
      <c r="AH40" s="106"/>
    </row>
    <row r="41" spans="1:34">
      <c r="A41" s="195"/>
      <c r="B41" s="180" t="s">
        <v>226</v>
      </c>
      <c r="C41" s="214"/>
      <c r="D41" s="214"/>
      <c r="E41" s="214"/>
      <c r="F41" s="214"/>
      <c r="G41" s="214"/>
      <c r="H41" s="214"/>
      <c r="I41" s="180"/>
      <c r="J41" s="180"/>
      <c r="K41" s="180"/>
      <c r="L41" s="180"/>
      <c r="M41" s="180"/>
      <c r="N41" s="214"/>
      <c r="O41" s="180"/>
      <c r="P41" s="180"/>
      <c r="Q41" s="180"/>
      <c r="R41" s="180"/>
      <c r="S41" s="180"/>
      <c r="T41" s="278"/>
      <c r="U41" s="214"/>
      <c r="V41" s="214"/>
      <c r="W41" s="214"/>
      <c r="X41" s="214"/>
      <c r="Y41" s="106"/>
      <c r="Z41" s="106"/>
      <c r="AA41" s="106"/>
      <c r="AB41" s="106"/>
      <c r="AC41" s="106"/>
      <c r="AD41" s="106"/>
      <c r="AE41" s="106"/>
      <c r="AF41" s="106"/>
      <c r="AG41" s="106"/>
      <c r="AH41" s="106"/>
    </row>
    <row r="42" spans="1:34">
      <c r="A42" s="195"/>
      <c r="B42" s="180" t="s">
        <v>227</v>
      </c>
      <c r="C42" s="214"/>
      <c r="D42" s="214"/>
      <c r="E42" s="214"/>
      <c r="F42" s="214"/>
      <c r="G42" s="214"/>
      <c r="H42" s="214"/>
      <c r="I42" s="180"/>
      <c r="J42" s="180"/>
      <c r="K42" s="180"/>
      <c r="L42" s="180"/>
      <c r="M42" s="180"/>
      <c r="N42" s="214"/>
      <c r="O42" s="180"/>
      <c r="P42" s="180"/>
      <c r="Q42" s="180"/>
      <c r="R42" s="180"/>
      <c r="S42" s="180"/>
      <c r="T42" s="278"/>
      <c r="U42" s="214"/>
      <c r="V42" s="214"/>
      <c r="W42" s="214"/>
      <c r="X42" s="214"/>
      <c r="Y42" s="106"/>
      <c r="Z42" s="106"/>
      <c r="AA42" s="106"/>
      <c r="AB42" s="106"/>
      <c r="AC42" s="106"/>
      <c r="AD42" s="106"/>
      <c r="AE42" s="106"/>
      <c r="AF42" s="106"/>
      <c r="AG42" s="106"/>
      <c r="AH42" s="106"/>
    </row>
    <row r="43" spans="1:34">
      <c r="A43" s="195">
        <v>1</v>
      </c>
      <c r="B43" s="102"/>
      <c r="C43" s="195"/>
      <c r="D43" s="214"/>
      <c r="E43" s="214"/>
      <c r="F43" s="214"/>
      <c r="G43" s="214"/>
      <c r="H43" s="214"/>
      <c r="I43" s="102"/>
      <c r="J43" s="195"/>
      <c r="K43" s="195"/>
      <c r="L43" s="195"/>
      <c r="M43" s="214">
        <f>J43+K43+L43</f>
        <v>0</v>
      </c>
      <c r="N43" s="214"/>
      <c r="O43" s="102"/>
      <c r="P43" s="195"/>
      <c r="Q43" s="195"/>
      <c r="R43" s="195"/>
      <c r="S43" s="214">
        <f>P43+Q43+R43</f>
        <v>0</v>
      </c>
      <c r="T43" s="278">
        <f t="shared" si="0"/>
        <v>0</v>
      </c>
      <c r="U43" s="214">
        <f t="shared" si="1"/>
        <v>0</v>
      </c>
      <c r="V43" s="214">
        <f t="shared" si="2"/>
        <v>0</v>
      </c>
      <c r="W43" s="214">
        <f t="shared" si="3"/>
        <v>0</v>
      </c>
      <c r="X43" s="214">
        <f t="shared" si="4"/>
        <v>0</v>
      </c>
      <c r="Y43" s="102"/>
      <c r="Z43" s="195"/>
      <c r="AA43" s="195"/>
      <c r="AB43" s="195"/>
      <c r="AC43" s="214">
        <f>Z43+AA43+AB43</f>
        <v>0</v>
      </c>
      <c r="AD43" s="102"/>
      <c r="AE43" s="195"/>
      <c r="AF43" s="195"/>
      <c r="AG43" s="195"/>
      <c r="AH43" s="214">
        <f>AE43+AF43+AG43</f>
        <v>0</v>
      </c>
    </row>
    <row r="44" spans="1:34">
      <c r="A44" s="195">
        <v>2</v>
      </c>
      <c r="B44" s="102"/>
      <c r="C44" s="195"/>
      <c r="D44" s="214"/>
      <c r="E44" s="214"/>
      <c r="F44" s="214"/>
      <c r="G44" s="214"/>
      <c r="H44" s="214"/>
      <c r="I44" s="102"/>
      <c r="J44" s="195"/>
      <c r="K44" s="195"/>
      <c r="L44" s="195"/>
      <c r="M44" s="214">
        <f>J44+K44+L44</f>
        <v>0</v>
      </c>
      <c r="N44" s="214"/>
      <c r="O44" s="102"/>
      <c r="P44" s="195"/>
      <c r="Q44" s="195"/>
      <c r="R44" s="195"/>
      <c r="S44" s="214">
        <f>P44+Q44+R44</f>
        <v>0</v>
      </c>
      <c r="T44" s="278">
        <f t="shared" si="0"/>
        <v>0</v>
      </c>
      <c r="U44" s="214">
        <f t="shared" si="1"/>
        <v>0</v>
      </c>
      <c r="V44" s="214">
        <f t="shared" si="2"/>
        <v>0</v>
      </c>
      <c r="W44" s="214">
        <f t="shared" si="3"/>
        <v>0</v>
      </c>
      <c r="X44" s="214">
        <f t="shared" si="4"/>
        <v>0</v>
      </c>
      <c r="Y44" s="102"/>
      <c r="Z44" s="195"/>
      <c r="AA44" s="195"/>
      <c r="AB44" s="195"/>
      <c r="AC44" s="214">
        <f>Z44+AA44+AB44</f>
        <v>0</v>
      </c>
      <c r="AD44" s="102"/>
      <c r="AE44" s="195"/>
      <c r="AF44" s="195"/>
      <c r="AG44" s="195"/>
      <c r="AH44" s="214">
        <f>AE44+AF44+AG44</f>
        <v>0</v>
      </c>
    </row>
    <row r="45" spans="1:34">
      <c r="A45" s="195">
        <v>3</v>
      </c>
      <c r="B45" s="215"/>
      <c r="C45" s="195"/>
      <c r="D45" s="214"/>
      <c r="E45" s="214"/>
      <c r="F45" s="214"/>
      <c r="G45" s="214"/>
      <c r="H45" s="214"/>
      <c r="I45" s="102"/>
      <c r="J45" s="195"/>
      <c r="K45" s="195"/>
      <c r="L45" s="195"/>
      <c r="M45" s="214">
        <f>J45+K45+L45</f>
        <v>0</v>
      </c>
      <c r="N45" s="214"/>
      <c r="O45" s="102"/>
      <c r="P45" s="195"/>
      <c r="Q45" s="195"/>
      <c r="R45" s="195"/>
      <c r="S45" s="214">
        <f>P45+Q45+R45</f>
        <v>0</v>
      </c>
      <c r="T45" s="278">
        <f t="shared" si="0"/>
        <v>0</v>
      </c>
      <c r="U45" s="214">
        <f t="shared" si="1"/>
        <v>0</v>
      </c>
      <c r="V45" s="214">
        <f t="shared" si="2"/>
        <v>0</v>
      </c>
      <c r="W45" s="214">
        <f t="shared" si="3"/>
        <v>0</v>
      </c>
      <c r="X45" s="214">
        <f t="shared" si="4"/>
        <v>0</v>
      </c>
      <c r="Y45" s="102"/>
      <c r="Z45" s="195"/>
      <c r="AA45" s="195"/>
      <c r="AB45" s="195"/>
      <c r="AC45" s="214">
        <f>Z45+AA45+AB45</f>
        <v>0</v>
      </c>
      <c r="AD45" s="102"/>
      <c r="AE45" s="195"/>
      <c r="AF45" s="195"/>
      <c r="AG45" s="195"/>
      <c r="AH45" s="214">
        <f>AE45+AF45+AG45</f>
        <v>0</v>
      </c>
    </row>
    <row r="46" spans="1:34" s="217" customFormat="1" ht="27">
      <c r="A46" s="212"/>
      <c r="B46" s="220" t="s">
        <v>228</v>
      </c>
      <c r="C46" s="216" t="s">
        <v>1</v>
      </c>
      <c r="D46" s="216" t="s">
        <v>1</v>
      </c>
      <c r="E46" s="216" t="s">
        <v>1</v>
      </c>
      <c r="F46" s="216" t="s">
        <v>1</v>
      </c>
      <c r="G46" s="216" t="s">
        <v>1</v>
      </c>
      <c r="H46" s="216" t="s">
        <v>1</v>
      </c>
      <c r="I46" s="216">
        <f>SUM(I43:I45)</f>
        <v>0</v>
      </c>
      <c r="J46" s="216">
        <f>SUM(J43:J45)</f>
        <v>0</v>
      </c>
      <c r="K46" s="216">
        <f>SUM(K43:K45)</f>
        <v>0</v>
      </c>
      <c r="L46" s="216">
        <f>SUM(L43:L45)</f>
        <v>0</v>
      </c>
      <c r="M46" s="216">
        <f>SUM(M43:M45)</f>
        <v>0</v>
      </c>
      <c r="N46" s="216" t="s">
        <v>1</v>
      </c>
      <c r="O46" s="216">
        <f>SUM(O43:O45)</f>
        <v>0</v>
      </c>
      <c r="P46" s="216">
        <f>SUM(P43:P45)</f>
        <v>0</v>
      </c>
      <c r="Q46" s="216">
        <f>SUM(Q43:Q45)</f>
        <v>0</v>
      </c>
      <c r="R46" s="216">
        <f>SUM(R43:R45)</f>
        <v>0</v>
      </c>
      <c r="S46" s="216">
        <f>SUM(S43:S45)</f>
        <v>0</v>
      </c>
      <c r="T46" s="322">
        <f t="shared" si="0"/>
        <v>0</v>
      </c>
      <c r="U46" s="216">
        <f t="shared" si="1"/>
        <v>0</v>
      </c>
      <c r="V46" s="216">
        <f t="shared" si="2"/>
        <v>0</v>
      </c>
      <c r="W46" s="216">
        <f t="shared" si="3"/>
        <v>0</v>
      </c>
      <c r="X46" s="216">
        <f t="shared" si="4"/>
        <v>0</v>
      </c>
      <c r="Y46" s="216">
        <f t="shared" ref="Y46:AH46" si="12">SUM(Y43:Y45)</f>
        <v>0</v>
      </c>
      <c r="Z46" s="216">
        <f t="shared" si="12"/>
        <v>0</v>
      </c>
      <c r="AA46" s="216">
        <f t="shared" si="12"/>
        <v>0</v>
      </c>
      <c r="AB46" s="216">
        <f t="shared" si="12"/>
        <v>0</v>
      </c>
      <c r="AC46" s="216">
        <f t="shared" si="12"/>
        <v>0</v>
      </c>
      <c r="AD46" s="216">
        <f t="shared" si="12"/>
        <v>0</v>
      </c>
      <c r="AE46" s="216">
        <f t="shared" si="12"/>
        <v>0</v>
      </c>
      <c r="AF46" s="216">
        <f t="shared" si="12"/>
        <v>0</v>
      </c>
      <c r="AG46" s="216">
        <f t="shared" si="12"/>
        <v>0</v>
      </c>
      <c r="AH46" s="216">
        <f t="shared" si="12"/>
        <v>0</v>
      </c>
    </row>
    <row r="47" spans="1:34">
      <c r="A47" s="195"/>
      <c r="B47" s="180" t="s">
        <v>227</v>
      </c>
      <c r="C47" s="214"/>
      <c r="D47" s="214"/>
      <c r="E47" s="214"/>
      <c r="F47" s="214"/>
      <c r="G47" s="214"/>
      <c r="H47" s="214"/>
      <c r="I47" s="180"/>
      <c r="J47" s="180"/>
      <c r="K47" s="180"/>
      <c r="L47" s="180"/>
      <c r="M47" s="180"/>
      <c r="N47" s="214"/>
      <c r="O47" s="180"/>
      <c r="P47" s="180"/>
      <c r="Q47" s="180"/>
      <c r="R47" s="180"/>
      <c r="S47" s="180"/>
      <c r="T47" s="278">
        <f t="shared" si="0"/>
        <v>0</v>
      </c>
      <c r="U47" s="214">
        <f t="shared" si="1"/>
        <v>0</v>
      </c>
      <c r="V47" s="214">
        <f t="shared" si="2"/>
        <v>0</v>
      </c>
      <c r="W47" s="214">
        <f t="shared" si="3"/>
        <v>0</v>
      </c>
      <c r="X47" s="214">
        <f t="shared" si="4"/>
        <v>0</v>
      </c>
      <c r="Y47" s="106"/>
      <c r="Z47" s="106"/>
      <c r="AA47" s="106"/>
      <c r="AB47" s="106"/>
      <c r="AC47" s="106"/>
      <c r="AD47" s="106"/>
      <c r="AE47" s="106"/>
      <c r="AF47" s="106"/>
      <c r="AG47" s="106"/>
      <c r="AH47" s="106"/>
    </row>
    <row r="48" spans="1:34">
      <c r="A48" s="195">
        <v>1</v>
      </c>
      <c r="B48" s="102"/>
      <c r="C48" s="195"/>
      <c r="D48" s="214"/>
      <c r="E48" s="214"/>
      <c r="F48" s="214"/>
      <c r="G48" s="214"/>
      <c r="H48" s="214"/>
      <c r="I48" s="102"/>
      <c r="J48" s="195"/>
      <c r="K48" s="195"/>
      <c r="L48" s="195"/>
      <c r="M48" s="214">
        <f>J48+K48+L48</f>
        <v>0</v>
      </c>
      <c r="N48" s="214"/>
      <c r="O48" s="102"/>
      <c r="P48" s="195"/>
      <c r="Q48" s="195"/>
      <c r="R48" s="195"/>
      <c r="S48" s="214">
        <f>P48+Q48+R48</f>
        <v>0</v>
      </c>
      <c r="T48" s="278">
        <f t="shared" si="0"/>
        <v>0</v>
      </c>
      <c r="U48" s="214">
        <f t="shared" si="1"/>
        <v>0</v>
      </c>
      <c r="V48" s="214">
        <f t="shared" si="2"/>
        <v>0</v>
      </c>
      <c r="W48" s="214">
        <f t="shared" si="3"/>
        <v>0</v>
      </c>
      <c r="X48" s="214">
        <f t="shared" si="4"/>
        <v>0</v>
      </c>
      <c r="Y48" s="102"/>
      <c r="Z48" s="195"/>
      <c r="AA48" s="195"/>
      <c r="AB48" s="195"/>
      <c r="AC48" s="214">
        <f>Z48+AA48+AB48</f>
        <v>0</v>
      </c>
      <c r="AD48" s="102"/>
      <c r="AE48" s="195"/>
      <c r="AF48" s="195"/>
      <c r="AG48" s="195"/>
      <c r="AH48" s="214">
        <f>AE48+AF48+AG48</f>
        <v>0</v>
      </c>
    </row>
    <row r="49" spans="1:34">
      <c r="A49" s="195">
        <v>2</v>
      </c>
      <c r="B49" s="102"/>
      <c r="C49" s="195"/>
      <c r="D49" s="214"/>
      <c r="E49" s="214"/>
      <c r="F49" s="214"/>
      <c r="G49" s="214"/>
      <c r="H49" s="214"/>
      <c r="I49" s="102"/>
      <c r="J49" s="195"/>
      <c r="K49" s="195"/>
      <c r="L49" s="195"/>
      <c r="M49" s="214">
        <f>J49+K49+L49</f>
        <v>0</v>
      </c>
      <c r="N49" s="214"/>
      <c r="O49" s="102"/>
      <c r="P49" s="195"/>
      <c r="Q49" s="195"/>
      <c r="R49" s="195"/>
      <c r="S49" s="214">
        <f>P49+Q49+R49</f>
        <v>0</v>
      </c>
      <c r="T49" s="278">
        <f t="shared" si="0"/>
        <v>0</v>
      </c>
      <c r="U49" s="214">
        <f t="shared" si="1"/>
        <v>0</v>
      </c>
      <c r="V49" s="214">
        <f t="shared" si="2"/>
        <v>0</v>
      </c>
      <c r="W49" s="214">
        <f t="shared" si="3"/>
        <v>0</v>
      </c>
      <c r="X49" s="214">
        <f t="shared" si="4"/>
        <v>0</v>
      </c>
      <c r="Y49" s="102"/>
      <c r="Z49" s="195"/>
      <c r="AA49" s="195"/>
      <c r="AB49" s="195"/>
      <c r="AC49" s="214">
        <f>Z49+AA49+AB49</f>
        <v>0</v>
      </c>
      <c r="AD49" s="102"/>
      <c r="AE49" s="195"/>
      <c r="AF49" s="195"/>
      <c r="AG49" s="195"/>
      <c r="AH49" s="214">
        <f>AE49+AF49+AG49</f>
        <v>0</v>
      </c>
    </row>
    <row r="50" spans="1:34">
      <c r="A50" s="195">
        <v>3</v>
      </c>
      <c r="B50" s="215"/>
      <c r="C50" s="195"/>
      <c r="D50" s="214"/>
      <c r="E50" s="214"/>
      <c r="F50" s="214"/>
      <c r="G50" s="214"/>
      <c r="H50" s="214"/>
      <c r="I50" s="102"/>
      <c r="J50" s="195"/>
      <c r="K50" s="195"/>
      <c r="L50" s="195"/>
      <c r="M50" s="214">
        <f>J50+K50+L50</f>
        <v>0</v>
      </c>
      <c r="N50" s="214"/>
      <c r="O50" s="102"/>
      <c r="P50" s="195"/>
      <c r="Q50" s="195"/>
      <c r="R50" s="195"/>
      <c r="S50" s="214">
        <f>P50+Q50+R50</f>
        <v>0</v>
      </c>
      <c r="T50" s="278">
        <f t="shared" si="0"/>
        <v>0</v>
      </c>
      <c r="U50" s="214">
        <f t="shared" si="1"/>
        <v>0</v>
      </c>
      <c r="V50" s="214">
        <f t="shared" si="2"/>
        <v>0</v>
      </c>
      <c r="W50" s="214">
        <f t="shared" si="3"/>
        <v>0</v>
      </c>
      <c r="X50" s="214">
        <f t="shared" si="4"/>
        <v>0</v>
      </c>
      <c r="Y50" s="102"/>
      <c r="Z50" s="195"/>
      <c r="AA50" s="195"/>
      <c r="AB50" s="195"/>
      <c r="AC50" s="214">
        <f>Z50+AA50+AB50</f>
        <v>0</v>
      </c>
      <c r="AD50" s="102"/>
      <c r="AE50" s="195"/>
      <c r="AF50" s="195"/>
      <c r="AG50" s="195"/>
      <c r="AH50" s="214">
        <f>AE50+AF50+AG50</f>
        <v>0</v>
      </c>
    </row>
    <row r="51" spans="1:34" ht="27">
      <c r="A51" s="195"/>
      <c r="B51" s="219" t="s">
        <v>228</v>
      </c>
      <c r="C51" s="216" t="s">
        <v>1</v>
      </c>
      <c r="D51" s="216" t="s">
        <v>1</v>
      </c>
      <c r="E51" s="216" t="s">
        <v>1</v>
      </c>
      <c r="F51" s="216" t="s">
        <v>1</v>
      </c>
      <c r="G51" s="216" t="s">
        <v>1</v>
      </c>
      <c r="H51" s="216" t="s">
        <v>1</v>
      </c>
      <c r="I51" s="214">
        <f>SUM(I48:I50)</f>
        <v>0</v>
      </c>
      <c r="J51" s="214">
        <f>SUM(J48:J50)</f>
        <v>0</v>
      </c>
      <c r="K51" s="214">
        <f>SUM(K48:K50)</f>
        <v>0</v>
      </c>
      <c r="L51" s="214">
        <f>SUM(L48:L50)</f>
        <v>0</v>
      </c>
      <c r="M51" s="214">
        <f>SUM(M48:M50)</f>
        <v>0</v>
      </c>
      <c r="N51" s="216" t="s">
        <v>1</v>
      </c>
      <c r="O51" s="214">
        <f>SUM(O48:O50)</f>
        <v>0</v>
      </c>
      <c r="P51" s="214">
        <f>SUM(P48:P50)</f>
        <v>0</v>
      </c>
      <c r="Q51" s="214">
        <f>SUM(Q48:Q50)</f>
        <v>0</v>
      </c>
      <c r="R51" s="214">
        <f>SUM(R48:R50)</f>
        <v>0</v>
      </c>
      <c r="S51" s="214">
        <f>SUM(S48:S50)</f>
        <v>0</v>
      </c>
      <c r="T51" s="278">
        <f t="shared" si="0"/>
        <v>0</v>
      </c>
      <c r="U51" s="214">
        <f t="shared" si="1"/>
        <v>0</v>
      </c>
      <c r="V51" s="214">
        <f t="shared" si="2"/>
        <v>0</v>
      </c>
      <c r="W51" s="214">
        <f t="shared" si="3"/>
        <v>0</v>
      </c>
      <c r="X51" s="214">
        <f t="shared" si="4"/>
        <v>0</v>
      </c>
      <c r="Y51" s="214">
        <f t="shared" ref="Y51:AH51" si="13">SUM(Y48:Y50)</f>
        <v>0</v>
      </c>
      <c r="Z51" s="214">
        <f t="shared" si="13"/>
        <v>0</v>
      </c>
      <c r="AA51" s="214">
        <f t="shared" si="13"/>
        <v>0</v>
      </c>
      <c r="AB51" s="214">
        <f t="shared" si="13"/>
        <v>0</v>
      </c>
      <c r="AC51" s="214">
        <f t="shared" si="13"/>
        <v>0</v>
      </c>
      <c r="AD51" s="214">
        <f t="shared" si="13"/>
        <v>0</v>
      </c>
      <c r="AE51" s="214">
        <f t="shared" si="13"/>
        <v>0</v>
      </c>
      <c r="AF51" s="214">
        <f t="shared" si="13"/>
        <v>0</v>
      </c>
      <c r="AG51" s="214">
        <f t="shared" si="13"/>
        <v>0</v>
      </c>
      <c r="AH51" s="214">
        <f t="shared" si="13"/>
        <v>0</v>
      </c>
    </row>
    <row r="52" spans="1:34" s="217" customFormat="1" ht="27">
      <c r="A52" s="212"/>
      <c r="B52" s="220" t="s">
        <v>234</v>
      </c>
      <c r="C52" s="216" t="s">
        <v>1</v>
      </c>
      <c r="D52" s="216" t="s">
        <v>1</v>
      </c>
      <c r="E52" s="216" t="s">
        <v>1</v>
      </c>
      <c r="F52" s="216" t="s">
        <v>1</v>
      </c>
      <c r="G52" s="216" t="s">
        <v>1</v>
      </c>
      <c r="H52" s="216" t="s">
        <v>1</v>
      </c>
      <c r="I52" s="216">
        <f>I46+I51</f>
        <v>0</v>
      </c>
      <c r="J52" s="216">
        <f>J46+J51</f>
        <v>0</v>
      </c>
      <c r="K52" s="216">
        <f>K46+K51</f>
        <v>0</v>
      </c>
      <c r="L52" s="216">
        <f>L46+L51</f>
        <v>0</v>
      </c>
      <c r="M52" s="216">
        <f>M46+M51</f>
        <v>0</v>
      </c>
      <c r="N52" s="216" t="s">
        <v>1</v>
      </c>
      <c r="O52" s="216">
        <f>O46+O51</f>
        <v>0</v>
      </c>
      <c r="P52" s="216">
        <f>P46+P51</f>
        <v>0</v>
      </c>
      <c r="Q52" s="216">
        <f>Q46+Q51</f>
        <v>0</v>
      </c>
      <c r="R52" s="216">
        <f>R46+R51</f>
        <v>0</v>
      </c>
      <c r="S52" s="216">
        <f t="shared" ref="S52:X52" si="14">S46+S51</f>
        <v>0</v>
      </c>
      <c r="T52" s="216">
        <f t="shared" si="14"/>
        <v>0</v>
      </c>
      <c r="U52" s="216">
        <f t="shared" si="14"/>
        <v>0</v>
      </c>
      <c r="V52" s="216">
        <f t="shared" si="14"/>
        <v>0</v>
      </c>
      <c r="W52" s="216">
        <f t="shared" si="14"/>
        <v>0</v>
      </c>
      <c r="X52" s="216">
        <f t="shared" si="14"/>
        <v>0</v>
      </c>
      <c r="Y52" s="216">
        <f t="shared" ref="Y52:AH52" si="15">Y46+Y51</f>
        <v>0</v>
      </c>
      <c r="Z52" s="216">
        <f t="shared" si="15"/>
        <v>0</v>
      </c>
      <c r="AA52" s="216">
        <f t="shared" si="15"/>
        <v>0</v>
      </c>
      <c r="AB52" s="216">
        <f t="shared" si="15"/>
        <v>0</v>
      </c>
      <c r="AC52" s="216">
        <f t="shared" si="15"/>
        <v>0</v>
      </c>
      <c r="AD52" s="216">
        <f t="shared" si="15"/>
        <v>0</v>
      </c>
      <c r="AE52" s="216">
        <f t="shared" si="15"/>
        <v>0</v>
      </c>
      <c r="AF52" s="216">
        <f t="shared" si="15"/>
        <v>0</v>
      </c>
      <c r="AG52" s="216">
        <f t="shared" si="15"/>
        <v>0</v>
      </c>
      <c r="AH52" s="216">
        <f t="shared" si="15"/>
        <v>0</v>
      </c>
    </row>
    <row r="53" spans="1:34">
      <c r="A53" s="195"/>
      <c r="B53" s="215"/>
      <c r="C53" s="214"/>
      <c r="D53" s="214"/>
      <c r="E53" s="214"/>
      <c r="F53" s="214"/>
      <c r="G53" s="214"/>
      <c r="H53" s="214"/>
      <c r="I53" s="215"/>
      <c r="J53" s="215"/>
      <c r="K53" s="215"/>
      <c r="L53" s="215"/>
      <c r="M53" s="215"/>
      <c r="N53" s="214"/>
      <c r="O53" s="215"/>
      <c r="P53" s="215"/>
      <c r="Q53" s="215"/>
      <c r="R53" s="215"/>
      <c r="S53" s="215"/>
      <c r="T53" s="278"/>
      <c r="U53" s="214"/>
      <c r="V53" s="214"/>
      <c r="W53" s="214"/>
      <c r="X53" s="214"/>
      <c r="Y53" s="106"/>
      <c r="Z53" s="106"/>
      <c r="AA53" s="106"/>
      <c r="AB53" s="106"/>
      <c r="AC53" s="106"/>
      <c r="AD53" s="106"/>
      <c r="AE53" s="106"/>
      <c r="AF53" s="106"/>
      <c r="AG53" s="106"/>
      <c r="AH53" s="106"/>
    </row>
    <row r="54" spans="1:34">
      <c r="A54" s="195"/>
      <c r="B54" s="102"/>
      <c r="C54" s="214"/>
      <c r="D54" s="214"/>
      <c r="E54" s="214"/>
      <c r="F54" s="214"/>
      <c r="G54" s="214"/>
      <c r="H54" s="214"/>
      <c r="I54" s="102"/>
      <c r="J54" s="102"/>
      <c r="K54" s="102"/>
      <c r="L54" s="102"/>
      <c r="M54" s="102"/>
      <c r="N54" s="214"/>
      <c r="O54" s="102"/>
      <c r="P54" s="102"/>
      <c r="Q54" s="102"/>
      <c r="R54" s="102"/>
      <c r="S54" s="102"/>
      <c r="T54" s="278"/>
      <c r="U54" s="214"/>
      <c r="V54" s="214"/>
      <c r="W54" s="214"/>
      <c r="X54" s="214"/>
      <c r="Y54" s="106"/>
      <c r="Z54" s="106"/>
      <c r="AA54" s="106"/>
      <c r="AB54" s="106"/>
      <c r="AC54" s="106"/>
      <c r="AD54" s="106"/>
      <c r="AE54" s="106"/>
      <c r="AF54" s="106"/>
      <c r="AG54" s="106"/>
      <c r="AH54" s="106"/>
    </row>
    <row r="55" spans="1:34" ht="54">
      <c r="A55" s="212" t="s">
        <v>3</v>
      </c>
      <c r="B55" s="213" t="s">
        <v>458</v>
      </c>
      <c r="C55" s="214"/>
      <c r="D55" s="214"/>
      <c r="E55" s="214"/>
      <c r="F55" s="214"/>
      <c r="G55" s="214"/>
      <c r="H55" s="214"/>
      <c r="I55" s="213"/>
      <c r="J55" s="213"/>
      <c r="K55" s="213"/>
      <c r="L55" s="213"/>
      <c r="M55" s="213"/>
      <c r="N55" s="214"/>
      <c r="O55" s="213"/>
      <c r="P55" s="213"/>
      <c r="Q55" s="213"/>
      <c r="R55" s="213"/>
      <c r="S55" s="213"/>
      <c r="T55" s="278"/>
      <c r="U55" s="214"/>
      <c r="V55" s="214"/>
      <c r="W55" s="214"/>
      <c r="X55" s="214"/>
      <c r="Y55" s="106"/>
      <c r="Z55" s="106"/>
      <c r="AA55" s="106"/>
      <c r="AB55" s="106"/>
      <c r="AC55" s="106"/>
      <c r="AD55" s="106"/>
      <c r="AE55" s="106"/>
      <c r="AF55" s="106"/>
      <c r="AG55" s="106"/>
      <c r="AH55" s="106"/>
    </row>
    <row r="56" spans="1:34">
      <c r="A56" s="195"/>
      <c r="B56" s="180" t="s">
        <v>126</v>
      </c>
      <c r="C56" s="214"/>
      <c r="D56" s="214"/>
      <c r="E56" s="214"/>
      <c r="F56" s="214"/>
      <c r="G56" s="214"/>
      <c r="H56" s="214"/>
      <c r="I56" s="180"/>
      <c r="J56" s="180"/>
      <c r="K56" s="180"/>
      <c r="L56" s="180"/>
      <c r="M56" s="180"/>
      <c r="N56" s="214"/>
      <c r="O56" s="180"/>
      <c r="P56" s="180"/>
      <c r="Q56" s="180"/>
      <c r="R56" s="180"/>
      <c r="S56" s="180"/>
      <c r="T56" s="278"/>
      <c r="U56" s="214"/>
      <c r="V56" s="214"/>
      <c r="W56" s="214"/>
      <c r="X56" s="214"/>
      <c r="Y56" s="106"/>
      <c r="Z56" s="106"/>
      <c r="AA56" s="106"/>
      <c r="AB56" s="106"/>
      <c r="AC56" s="106"/>
      <c r="AD56" s="106"/>
      <c r="AE56" s="106"/>
      <c r="AF56" s="106"/>
      <c r="AG56" s="106"/>
      <c r="AH56" s="106"/>
    </row>
    <row r="57" spans="1:34">
      <c r="A57" s="195">
        <v>1</v>
      </c>
      <c r="B57" s="102"/>
      <c r="C57" s="195"/>
      <c r="D57" s="214" t="s">
        <v>1</v>
      </c>
      <c r="E57" s="214"/>
      <c r="F57" s="214"/>
      <c r="G57" s="214" t="s">
        <v>1</v>
      </c>
      <c r="H57" s="214"/>
      <c r="I57" s="102"/>
      <c r="J57" s="195"/>
      <c r="K57" s="195"/>
      <c r="L57" s="195"/>
      <c r="M57" s="214">
        <f>J57+K57+L57</f>
        <v>0</v>
      </c>
      <c r="N57" s="214"/>
      <c r="O57" s="102"/>
      <c r="P57" s="195"/>
      <c r="Q57" s="195"/>
      <c r="R57" s="195"/>
      <c r="S57" s="214">
        <f>P57+Q57+R57</f>
        <v>0</v>
      </c>
      <c r="T57" s="278">
        <f t="shared" si="0"/>
        <v>0</v>
      </c>
      <c r="U57" s="214">
        <f t="shared" si="1"/>
        <v>0</v>
      </c>
      <c r="V57" s="214">
        <f t="shared" si="2"/>
        <v>0</v>
      </c>
      <c r="W57" s="214">
        <f t="shared" si="3"/>
        <v>0</v>
      </c>
      <c r="X57" s="214">
        <f t="shared" si="4"/>
        <v>0</v>
      </c>
      <c r="Y57" s="102"/>
      <c r="Z57" s="195"/>
      <c r="AA57" s="195"/>
      <c r="AB57" s="195"/>
      <c r="AC57" s="214">
        <f>Z57+AA57+AB57</f>
        <v>0</v>
      </c>
      <c r="AD57" s="102"/>
      <c r="AE57" s="195"/>
      <c r="AF57" s="195"/>
      <c r="AG57" s="195"/>
      <c r="AH57" s="214">
        <f>AE57+AF57+AG57</f>
        <v>0</v>
      </c>
    </row>
    <row r="58" spans="1:34">
      <c r="A58" s="195">
        <v>2</v>
      </c>
      <c r="B58" s="102"/>
      <c r="C58" s="195"/>
      <c r="D58" s="214" t="s">
        <v>1</v>
      </c>
      <c r="E58" s="214"/>
      <c r="F58" s="214"/>
      <c r="G58" s="214" t="s">
        <v>1</v>
      </c>
      <c r="H58" s="214"/>
      <c r="I58" s="102"/>
      <c r="J58" s="195"/>
      <c r="K58" s="195"/>
      <c r="L58" s="195"/>
      <c r="M58" s="214">
        <f>J58+K58+L58</f>
        <v>0</v>
      </c>
      <c r="N58" s="214"/>
      <c r="O58" s="102"/>
      <c r="P58" s="195"/>
      <c r="Q58" s="195"/>
      <c r="R58" s="195"/>
      <c r="S58" s="214">
        <f>P58+Q58+R58</f>
        <v>0</v>
      </c>
      <c r="T58" s="278">
        <f t="shared" si="0"/>
        <v>0</v>
      </c>
      <c r="U58" s="214">
        <f t="shared" si="1"/>
        <v>0</v>
      </c>
      <c r="V58" s="214">
        <f t="shared" si="2"/>
        <v>0</v>
      </c>
      <c r="W58" s="214">
        <f t="shared" si="3"/>
        <v>0</v>
      </c>
      <c r="X58" s="214">
        <f t="shared" si="4"/>
        <v>0</v>
      </c>
      <c r="Y58" s="102"/>
      <c r="Z58" s="195"/>
      <c r="AA58" s="195"/>
      <c r="AB58" s="195"/>
      <c r="AC58" s="214">
        <f>Z58+AA58+AB58</f>
        <v>0</v>
      </c>
      <c r="AD58" s="102"/>
      <c r="AE58" s="195"/>
      <c r="AF58" s="195"/>
      <c r="AG58" s="195"/>
      <c r="AH58" s="214">
        <f>AE58+AF58+AG58</f>
        <v>0</v>
      </c>
    </row>
    <row r="59" spans="1:34">
      <c r="A59" s="195">
        <v>3</v>
      </c>
      <c r="B59" s="102"/>
      <c r="C59" s="195"/>
      <c r="D59" s="214" t="s">
        <v>1</v>
      </c>
      <c r="E59" s="214"/>
      <c r="F59" s="214"/>
      <c r="G59" s="214" t="s">
        <v>1</v>
      </c>
      <c r="H59" s="214"/>
      <c r="I59" s="102"/>
      <c r="J59" s="195"/>
      <c r="K59" s="195"/>
      <c r="L59" s="195"/>
      <c r="M59" s="214">
        <f>J59+K59+L59</f>
        <v>0</v>
      </c>
      <c r="N59" s="214"/>
      <c r="O59" s="102"/>
      <c r="P59" s="195"/>
      <c r="Q59" s="195"/>
      <c r="R59" s="195"/>
      <c r="S59" s="214">
        <f>P59+Q59+R59</f>
        <v>0</v>
      </c>
      <c r="T59" s="278">
        <f t="shared" si="0"/>
        <v>0</v>
      </c>
      <c r="U59" s="214">
        <f t="shared" si="1"/>
        <v>0</v>
      </c>
      <c r="V59" s="214">
        <f t="shared" si="2"/>
        <v>0</v>
      </c>
      <c r="W59" s="214">
        <f t="shared" si="3"/>
        <v>0</v>
      </c>
      <c r="X59" s="214">
        <f t="shared" si="4"/>
        <v>0</v>
      </c>
      <c r="Y59" s="102"/>
      <c r="Z59" s="195"/>
      <c r="AA59" s="195"/>
      <c r="AB59" s="195"/>
      <c r="AC59" s="214">
        <f>Z59+AA59+AB59</f>
        <v>0</v>
      </c>
      <c r="AD59" s="102"/>
      <c r="AE59" s="195"/>
      <c r="AF59" s="195"/>
      <c r="AG59" s="195"/>
      <c r="AH59" s="214">
        <f>AE59+AF59+AG59</f>
        <v>0</v>
      </c>
    </row>
    <row r="60" spans="1:34" s="217" customFormat="1" ht="14.25">
      <c r="A60" s="212"/>
      <c r="B60" s="215" t="s">
        <v>113</v>
      </c>
      <c r="C60" s="216" t="s">
        <v>1</v>
      </c>
      <c r="D60" s="216" t="s">
        <v>1</v>
      </c>
      <c r="E60" s="216" t="s">
        <v>1</v>
      </c>
      <c r="F60" s="216" t="s">
        <v>1</v>
      </c>
      <c r="G60" s="216" t="s">
        <v>1</v>
      </c>
      <c r="H60" s="216" t="s">
        <v>1</v>
      </c>
      <c r="I60" s="216">
        <f>SUM(I57:I59)</f>
        <v>0</v>
      </c>
      <c r="J60" s="216">
        <f>SUM(J57:J59)</f>
        <v>0</v>
      </c>
      <c r="K60" s="216">
        <f>SUM(K57:K59)</f>
        <v>0</v>
      </c>
      <c r="L60" s="216">
        <f>SUM(L57:L59)</f>
        <v>0</v>
      </c>
      <c r="M60" s="216">
        <f>SUM(M57:M59)</f>
        <v>0</v>
      </c>
      <c r="N60" s="216" t="s">
        <v>1</v>
      </c>
      <c r="O60" s="216">
        <f>SUM(O57:O59)</f>
        <v>0</v>
      </c>
      <c r="P60" s="216">
        <f>SUM(P57:P59)</f>
        <v>0</v>
      </c>
      <c r="Q60" s="216">
        <f>SUM(Q57:Q59)</f>
        <v>0</v>
      </c>
      <c r="R60" s="216">
        <f>SUM(R57:R59)</f>
        <v>0</v>
      </c>
      <c r="S60" s="216">
        <f>SUM(S57:S59)</f>
        <v>0</v>
      </c>
      <c r="T60" s="278">
        <f t="shared" si="0"/>
        <v>0</v>
      </c>
      <c r="U60" s="214">
        <f t="shared" si="1"/>
        <v>0</v>
      </c>
      <c r="V60" s="214">
        <f t="shared" si="2"/>
        <v>0</v>
      </c>
      <c r="W60" s="214">
        <f t="shared" si="3"/>
        <v>0</v>
      </c>
      <c r="X60" s="214">
        <f t="shared" si="4"/>
        <v>0</v>
      </c>
      <c r="Y60" s="216">
        <f t="shared" ref="Y60:AH60" si="16">SUM(Y57:Y59)</f>
        <v>0</v>
      </c>
      <c r="Z60" s="216">
        <f t="shared" si="16"/>
        <v>0</v>
      </c>
      <c r="AA60" s="216">
        <f t="shared" si="16"/>
        <v>0</v>
      </c>
      <c r="AB60" s="216">
        <f t="shared" si="16"/>
        <v>0</v>
      </c>
      <c r="AC60" s="216">
        <f t="shared" si="16"/>
        <v>0</v>
      </c>
      <c r="AD60" s="216">
        <f t="shared" si="16"/>
        <v>0</v>
      </c>
      <c r="AE60" s="216">
        <f t="shared" si="16"/>
        <v>0</v>
      </c>
      <c r="AF60" s="216">
        <f t="shared" si="16"/>
        <v>0</v>
      </c>
      <c r="AG60" s="216">
        <f t="shared" si="16"/>
        <v>0</v>
      </c>
      <c r="AH60" s="216">
        <f t="shared" si="16"/>
        <v>0</v>
      </c>
    </row>
    <row r="61" spans="1:34">
      <c r="A61" s="195"/>
      <c r="B61" s="102"/>
      <c r="C61" s="214"/>
      <c r="D61" s="214"/>
      <c r="E61" s="214"/>
      <c r="F61" s="214"/>
      <c r="G61" s="214"/>
      <c r="H61" s="214"/>
      <c r="I61" s="102"/>
      <c r="J61" s="214"/>
      <c r="K61" s="214"/>
      <c r="L61" s="214"/>
      <c r="M61" s="214"/>
      <c r="N61" s="214"/>
      <c r="O61" s="102"/>
      <c r="P61" s="214"/>
      <c r="Q61" s="214"/>
      <c r="R61" s="214"/>
      <c r="S61" s="102"/>
      <c r="T61" s="278"/>
      <c r="U61" s="214"/>
      <c r="V61" s="214"/>
      <c r="W61" s="214"/>
      <c r="X61" s="214"/>
      <c r="Y61" s="214"/>
      <c r="Z61" s="214"/>
      <c r="AA61" s="214"/>
      <c r="AB61" s="214"/>
      <c r="AC61" s="214"/>
      <c r="AD61" s="214"/>
      <c r="AE61" s="214"/>
      <c r="AF61" s="214"/>
      <c r="AG61" s="214"/>
      <c r="AH61" s="214"/>
    </row>
    <row r="62" spans="1:34" s="555" customFormat="1" ht="34.5">
      <c r="A62" s="553"/>
      <c r="B62" s="554" t="s">
        <v>235</v>
      </c>
      <c r="C62" s="322" t="s">
        <v>1</v>
      </c>
      <c r="D62" s="322" t="s">
        <v>1</v>
      </c>
      <c r="E62" s="322" t="s">
        <v>1</v>
      </c>
      <c r="F62" s="322" t="s">
        <v>1</v>
      </c>
      <c r="G62" s="322" t="s">
        <v>1</v>
      </c>
      <c r="H62" s="322" t="s">
        <v>1</v>
      </c>
      <c r="I62" s="322">
        <f>+I13+I22+I37+I52+I60</f>
        <v>0</v>
      </c>
      <c r="J62" s="322">
        <f t="shared" ref="J62:AH62" si="17">+J13+J22+J37+J52+J60</f>
        <v>0</v>
      </c>
      <c r="K62" s="322">
        <f t="shared" si="17"/>
        <v>0</v>
      </c>
      <c r="L62" s="322">
        <f t="shared" si="17"/>
        <v>0</v>
      </c>
      <c r="M62" s="322">
        <f t="shared" si="17"/>
        <v>0</v>
      </c>
      <c r="N62" s="322"/>
      <c r="O62" s="322">
        <f t="shared" si="17"/>
        <v>0</v>
      </c>
      <c r="P62" s="322">
        <f t="shared" si="17"/>
        <v>0</v>
      </c>
      <c r="Q62" s="322">
        <f t="shared" si="17"/>
        <v>0</v>
      </c>
      <c r="R62" s="322">
        <f t="shared" si="17"/>
        <v>0</v>
      </c>
      <c r="S62" s="322">
        <f t="shared" si="17"/>
        <v>0</v>
      </c>
      <c r="T62" s="322">
        <f t="shared" si="17"/>
        <v>0</v>
      </c>
      <c r="U62" s="322">
        <f t="shared" si="17"/>
        <v>0</v>
      </c>
      <c r="V62" s="322">
        <f t="shared" si="17"/>
        <v>0</v>
      </c>
      <c r="W62" s="322">
        <f t="shared" si="17"/>
        <v>0</v>
      </c>
      <c r="X62" s="322">
        <f t="shared" si="17"/>
        <v>0</v>
      </c>
      <c r="Y62" s="322">
        <f t="shared" si="17"/>
        <v>0</v>
      </c>
      <c r="Z62" s="322">
        <f t="shared" si="17"/>
        <v>0</v>
      </c>
      <c r="AA62" s="322">
        <f t="shared" si="17"/>
        <v>0</v>
      </c>
      <c r="AB62" s="322">
        <f t="shared" si="17"/>
        <v>0</v>
      </c>
      <c r="AC62" s="322">
        <f t="shared" si="17"/>
        <v>0</v>
      </c>
      <c r="AD62" s="322">
        <f t="shared" si="17"/>
        <v>0</v>
      </c>
      <c r="AE62" s="322">
        <f t="shared" si="17"/>
        <v>0</v>
      </c>
      <c r="AF62" s="322">
        <f t="shared" si="17"/>
        <v>0</v>
      </c>
      <c r="AG62" s="322">
        <f t="shared" si="17"/>
        <v>0</v>
      </c>
      <c r="AH62" s="322">
        <f t="shared" si="17"/>
        <v>0</v>
      </c>
    </row>
    <row r="63" spans="1:34" s="16" customFormat="1" ht="12.75">
      <c r="A63" s="41"/>
      <c r="B63" s="221"/>
      <c r="C63" s="222"/>
      <c r="D63" s="41"/>
      <c r="E63" s="41"/>
      <c r="F63" s="41"/>
      <c r="G63" s="41"/>
      <c r="H63" s="41"/>
      <c r="I63" s="221"/>
      <c r="J63" s="41"/>
      <c r="K63" s="41"/>
      <c r="L63" s="41"/>
      <c r="M63" s="41"/>
      <c r="N63" s="41"/>
      <c r="O63" s="221"/>
      <c r="P63" s="41" t="s">
        <v>0</v>
      </c>
      <c r="Q63" s="41"/>
      <c r="R63" s="41"/>
      <c r="S63" s="221"/>
      <c r="T63" s="252" t="s">
        <v>0</v>
      </c>
      <c r="U63" s="221"/>
      <c r="V63" s="41" t="s">
        <v>0</v>
      </c>
    </row>
    <row r="65" spans="2:20">
      <c r="B65" s="5" t="s">
        <v>231</v>
      </c>
      <c r="T65" s="5"/>
    </row>
    <row r="66" spans="2:20" ht="27.75" customHeight="1">
      <c r="B66" s="176" t="s">
        <v>454</v>
      </c>
      <c r="C66" s="176"/>
      <c r="D66" s="282"/>
      <c r="E66" s="282"/>
      <c r="F66" s="282"/>
      <c r="G66" s="282"/>
      <c r="T66" s="5"/>
    </row>
    <row r="67" spans="2:20" ht="37.5" customHeight="1">
      <c r="B67" s="2218" t="s">
        <v>453</v>
      </c>
      <c r="C67" s="2219"/>
      <c r="D67" s="2219"/>
      <c r="E67" s="2219"/>
      <c r="F67" s="2219"/>
      <c r="G67" s="2219"/>
      <c r="H67" s="2219"/>
      <c r="I67" s="2219"/>
      <c r="T67" s="5"/>
    </row>
    <row r="68" spans="2:20" ht="29.25" customHeight="1">
      <c r="B68" s="567" t="s">
        <v>476</v>
      </c>
      <c r="C68" s="282"/>
      <c r="D68" s="282"/>
      <c r="E68" s="282"/>
      <c r="F68" s="282"/>
      <c r="G68" s="282"/>
      <c r="T68" s="5"/>
    </row>
  </sheetData>
  <mergeCells count="6">
    <mergeCell ref="B67:I67"/>
    <mergeCell ref="H4:M4"/>
    <mergeCell ref="N4:S4"/>
    <mergeCell ref="T4:X4"/>
    <mergeCell ref="AD4:AH4"/>
    <mergeCell ref="Y4:AC4"/>
  </mergeCells>
  <phoneticPr fontId="2" type="noConversion"/>
  <pageMargins left="0.17" right="0.16" top="0.22" bottom="0.19" header="0.17" footer="0.18"/>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I36"/>
  <sheetViews>
    <sheetView workbookViewId="0">
      <selection activeCell="D13" sqref="D13"/>
    </sheetView>
  </sheetViews>
  <sheetFormatPr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04" t="s">
        <v>218</v>
      </c>
      <c r="C1" s="31"/>
      <c r="D1" s="31"/>
      <c r="E1" s="31"/>
      <c r="F1" s="31"/>
      <c r="G1" s="31"/>
      <c r="H1" s="31"/>
      <c r="I1" s="31"/>
      <c r="J1" s="31"/>
      <c r="K1" s="3"/>
      <c r="L1" s="286"/>
      <c r="M1" s="133" t="s">
        <v>236</v>
      </c>
      <c r="N1" s="133"/>
      <c r="O1" s="175"/>
      <c r="P1" s="22"/>
      <c r="Q1" s="286"/>
      <c r="R1" s="133"/>
      <c r="S1" s="175"/>
      <c r="T1" s="22"/>
      <c r="U1" s="175"/>
      <c r="V1" s="22"/>
      <c r="W1" s="175"/>
      <c r="X1" s="22"/>
      <c r="Y1" s="175"/>
      <c r="Z1" s="22"/>
      <c r="AA1" s="3"/>
      <c r="AB1" s="175"/>
      <c r="AC1" s="175"/>
      <c r="AD1" s="175"/>
      <c r="AE1" s="175"/>
      <c r="AF1" s="175"/>
      <c r="AG1" s="175"/>
      <c r="AH1" s="175"/>
      <c r="AI1" s="175"/>
    </row>
    <row r="2" spans="1:35" ht="16.5" customHeight="1" thickBot="1">
      <c r="A2" s="30"/>
      <c r="B2" s="23"/>
      <c r="C2" s="172"/>
      <c r="D2" s="172"/>
      <c r="E2" s="172"/>
      <c r="F2" s="172"/>
      <c r="G2" s="172"/>
      <c r="H2" s="172"/>
      <c r="I2" s="23"/>
      <c r="J2" s="172"/>
      <c r="K2" s="173"/>
      <c r="M2" s="400" t="s">
        <v>28</v>
      </c>
      <c r="N2" s="148"/>
      <c r="O2" s="148"/>
      <c r="P2" s="206"/>
      <c r="Q2" s="1892"/>
      <c r="R2" s="1892"/>
      <c r="S2" s="1892"/>
      <c r="T2" s="148"/>
      <c r="U2" s="148"/>
      <c r="V2" s="148"/>
      <c r="W2" s="148"/>
      <c r="X2" s="148"/>
      <c r="Y2" s="148"/>
      <c r="Z2" s="148"/>
      <c r="AA2" s="148"/>
      <c r="AB2" s="175"/>
      <c r="AC2" s="175"/>
      <c r="AD2" s="175"/>
      <c r="AE2" s="175"/>
      <c r="AF2" s="175"/>
      <c r="AG2" s="175"/>
      <c r="AH2" s="175"/>
      <c r="AI2" s="175"/>
    </row>
    <row r="3" spans="1:35" s="176" customFormat="1" ht="25.5" customHeight="1">
      <c r="A3" s="30"/>
      <c r="B3" s="401" t="s">
        <v>29</v>
      </c>
      <c r="C3" s="134"/>
      <c r="D3" s="134"/>
      <c r="E3" s="134"/>
      <c r="F3" s="134"/>
      <c r="G3" s="134"/>
      <c r="H3" s="31"/>
      <c r="I3" s="174"/>
      <c r="J3" s="31"/>
      <c r="K3" s="31"/>
      <c r="L3" s="31"/>
      <c r="M3" s="41" t="s">
        <v>216</v>
      </c>
      <c r="N3" s="41"/>
      <c r="O3" s="34"/>
      <c r="P3" s="175"/>
      <c r="Q3" s="31"/>
      <c r="R3" s="41"/>
      <c r="S3" s="34"/>
      <c r="T3" s="175"/>
      <c r="U3" s="34"/>
      <c r="V3" s="175"/>
      <c r="W3" s="34"/>
      <c r="X3" s="175"/>
      <c r="Y3" s="34"/>
      <c r="Z3" s="175"/>
      <c r="AA3" s="175"/>
      <c r="AB3" s="175"/>
      <c r="AC3" s="175"/>
      <c r="AD3" s="175"/>
      <c r="AE3" s="175"/>
      <c r="AF3" s="175"/>
      <c r="AG3" s="175"/>
      <c r="AH3" s="175"/>
    </row>
    <row r="4" spans="1:35" s="176" customFormat="1" ht="13.7" customHeight="1">
      <c r="A4" s="207"/>
      <c r="B4" s="208"/>
      <c r="C4" s="209"/>
      <c r="D4" s="210"/>
      <c r="E4" s="210"/>
      <c r="F4" s="210"/>
      <c r="G4" s="210"/>
      <c r="H4" s="210"/>
      <c r="I4" s="316" t="s">
        <v>386</v>
      </c>
      <c r="J4" s="210"/>
      <c r="K4" s="210"/>
      <c r="L4" s="210"/>
      <c r="M4" s="210"/>
      <c r="N4" s="209"/>
      <c r="O4" s="2222" t="s">
        <v>412</v>
      </c>
      <c r="P4" s="2222"/>
      <c r="Q4" s="2222"/>
      <c r="R4" s="2222"/>
      <c r="S4" s="2223"/>
      <c r="T4" s="2222" t="s">
        <v>217</v>
      </c>
      <c r="U4" s="2222"/>
      <c r="V4" s="2222"/>
      <c r="W4" s="2222"/>
      <c r="X4" s="2223"/>
      <c r="Y4" s="2221" t="s">
        <v>409</v>
      </c>
      <c r="Z4" s="2222"/>
      <c r="AA4" s="2222"/>
      <c r="AB4" s="2222"/>
      <c r="AC4" s="2223"/>
      <c r="AD4" s="2221" t="s">
        <v>447</v>
      </c>
      <c r="AE4" s="2222"/>
      <c r="AF4" s="2222"/>
      <c r="AG4" s="2222"/>
      <c r="AH4" s="2223"/>
    </row>
    <row r="5" spans="1:35" s="176" customFormat="1" ht="89.25">
      <c r="A5" s="211" t="s">
        <v>114</v>
      </c>
      <c r="B5" s="64" t="s">
        <v>219</v>
      </c>
      <c r="C5" s="64" t="s">
        <v>220</v>
      </c>
      <c r="D5" s="64" t="s">
        <v>289</v>
      </c>
      <c r="E5" s="64" t="s">
        <v>459</v>
      </c>
      <c r="F5" s="64" t="s">
        <v>221</v>
      </c>
      <c r="G5" s="64" t="s">
        <v>222</v>
      </c>
      <c r="H5" s="528" t="s">
        <v>384</v>
      </c>
      <c r="I5" s="64" t="s">
        <v>211</v>
      </c>
      <c r="J5" s="283" t="s">
        <v>295</v>
      </c>
      <c r="K5" s="64" t="s">
        <v>223</v>
      </c>
      <c r="L5" s="64" t="s">
        <v>290</v>
      </c>
      <c r="M5" s="64" t="s">
        <v>291</v>
      </c>
      <c r="N5" s="528" t="s">
        <v>364</v>
      </c>
      <c r="O5" s="64" t="s">
        <v>211</v>
      </c>
      <c r="P5" s="64" t="s">
        <v>306</v>
      </c>
      <c r="Q5" s="64" t="s">
        <v>223</v>
      </c>
      <c r="R5" s="64" t="s">
        <v>290</v>
      </c>
      <c r="S5" s="64" t="s">
        <v>307</v>
      </c>
      <c r="T5" s="64" t="s">
        <v>211</v>
      </c>
      <c r="U5" s="64" t="s">
        <v>241</v>
      </c>
      <c r="V5" s="64" t="s">
        <v>223</v>
      </c>
      <c r="W5" s="64" t="s">
        <v>290</v>
      </c>
      <c r="X5" s="64" t="s">
        <v>308</v>
      </c>
      <c r="Y5" s="64" t="s">
        <v>211</v>
      </c>
      <c r="Z5" s="64" t="s">
        <v>241</v>
      </c>
      <c r="AA5" s="64" t="s">
        <v>223</v>
      </c>
      <c r="AB5" s="64" t="s">
        <v>290</v>
      </c>
      <c r="AC5" s="64" t="s">
        <v>309</v>
      </c>
      <c r="AD5" s="64" t="s">
        <v>211</v>
      </c>
      <c r="AE5" s="64" t="s">
        <v>241</v>
      </c>
      <c r="AF5" s="64" t="s">
        <v>223</v>
      </c>
      <c r="AG5" s="64" t="s">
        <v>290</v>
      </c>
      <c r="AH5" s="64" t="s">
        <v>310</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195"/>
      <c r="B7" s="102"/>
      <c r="C7" s="226"/>
      <c r="D7" s="226"/>
      <c r="E7" s="226"/>
      <c r="F7" s="214"/>
      <c r="G7" s="214"/>
      <c r="H7" s="214"/>
      <c r="I7" s="214"/>
      <c r="J7" s="214"/>
      <c r="K7" s="214"/>
      <c r="L7" s="214"/>
      <c r="M7" s="214"/>
      <c r="N7" s="214"/>
      <c r="O7" s="214"/>
      <c r="P7" s="214"/>
      <c r="Q7" s="214"/>
      <c r="R7" s="70"/>
      <c r="S7" s="214"/>
      <c r="T7" s="214"/>
      <c r="U7" s="214"/>
      <c r="V7" s="214"/>
      <c r="W7" s="106"/>
      <c r="X7" s="106"/>
      <c r="Y7" s="106"/>
      <c r="Z7" s="106"/>
      <c r="AA7" s="106"/>
      <c r="AB7" s="106"/>
      <c r="AC7" s="106"/>
      <c r="AD7" s="106"/>
      <c r="AE7" s="106"/>
      <c r="AF7" s="106"/>
      <c r="AG7" s="106"/>
      <c r="AH7" s="106"/>
    </row>
    <row r="8" spans="1:35" ht="14.25">
      <c r="A8" s="212" t="s">
        <v>2</v>
      </c>
      <c r="B8" s="213" t="s">
        <v>242</v>
      </c>
      <c r="C8" s="226"/>
      <c r="D8" s="226"/>
      <c r="E8" s="226"/>
      <c r="F8" s="214"/>
      <c r="G8" s="214"/>
      <c r="H8" s="214"/>
      <c r="I8" s="214"/>
      <c r="J8" s="214"/>
      <c r="K8" s="214"/>
      <c r="L8" s="214"/>
      <c r="M8" s="214"/>
      <c r="N8" s="214"/>
      <c r="O8" s="214"/>
      <c r="P8" s="214"/>
      <c r="Q8" s="214"/>
      <c r="R8" s="70"/>
      <c r="S8" s="214"/>
      <c r="T8" s="214"/>
      <c r="U8" s="214"/>
      <c r="V8" s="214"/>
      <c r="W8" s="106"/>
      <c r="X8" s="106"/>
      <c r="Y8" s="106"/>
      <c r="Z8" s="106"/>
      <c r="AA8" s="106"/>
      <c r="AB8" s="106"/>
      <c r="AC8" s="106"/>
      <c r="AD8" s="106"/>
      <c r="AE8" s="106"/>
      <c r="AF8" s="106"/>
      <c r="AG8" s="106"/>
      <c r="AH8" s="106"/>
    </row>
    <row r="9" spans="1:35" ht="12" customHeight="1">
      <c r="A9" s="195"/>
      <c r="B9" s="180" t="s">
        <v>126</v>
      </c>
      <c r="C9" s="214"/>
      <c r="D9" s="214"/>
      <c r="E9" s="214"/>
      <c r="F9" s="214"/>
      <c r="G9" s="214"/>
      <c r="H9" s="214"/>
      <c r="I9" s="180"/>
      <c r="J9" s="180"/>
      <c r="K9" s="180"/>
      <c r="L9" s="180"/>
      <c r="M9" s="180"/>
      <c r="N9" s="214"/>
      <c r="O9" s="180"/>
      <c r="P9" s="180"/>
      <c r="Q9" s="180"/>
      <c r="R9" s="180"/>
      <c r="S9" s="180"/>
      <c r="T9" s="180"/>
      <c r="U9" s="180"/>
      <c r="V9" s="180"/>
      <c r="W9" s="106"/>
      <c r="X9" s="106"/>
      <c r="Y9" s="106"/>
      <c r="Z9" s="106"/>
      <c r="AA9" s="106"/>
      <c r="AB9" s="106"/>
      <c r="AC9" s="106"/>
      <c r="AD9" s="106"/>
      <c r="AE9" s="106"/>
      <c r="AF9" s="106"/>
      <c r="AG9" s="106"/>
      <c r="AH9" s="106"/>
    </row>
    <row r="10" spans="1:35">
      <c r="A10" s="195"/>
      <c r="B10" s="180" t="s">
        <v>226</v>
      </c>
      <c r="C10" s="214"/>
      <c r="D10" s="214"/>
      <c r="E10" s="214"/>
      <c r="F10" s="214"/>
      <c r="G10" s="214"/>
      <c r="H10" s="214"/>
      <c r="I10" s="180"/>
      <c r="J10" s="180"/>
      <c r="K10" s="180"/>
      <c r="L10" s="180"/>
      <c r="M10" s="180"/>
      <c r="N10" s="214"/>
      <c r="O10" s="180"/>
      <c r="P10" s="180"/>
      <c r="Q10" s="180"/>
      <c r="R10" s="180"/>
      <c r="S10" s="180"/>
      <c r="T10" s="180"/>
      <c r="U10" s="180"/>
      <c r="V10" s="180"/>
      <c r="W10" s="106"/>
      <c r="X10" s="106"/>
      <c r="Y10" s="106"/>
      <c r="Z10" s="106"/>
      <c r="AA10" s="106"/>
      <c r="AB10" s="106"/>
      <c r="AC10" s="106"/>
      <c r="AD10" s="106"/>
      <c r="AE10" s="106"/>
      <c r="AF10" s="106"/>
      <c r="AG10" s="106"/>
      <c r="AH10" s="106"/>
    </row>
    <row r="11" spans="1:35">
      <c r="A11" s="195"/>
      <c r="B11" s="180" t="s">
        <v>227</v>
      </c>
      <c r="C11" s="214"/>
      <c r="D11" s="214"/>
      <c r="E11" s="214"/>
      <c r="F11" s="214"/>
      <c r="G11" s="214"/>
      <c r="H11" s="214"/>
      <c r="I11" s="180"/>
      <c r="J11" s="180"/>
      <c r="K11" s="180"/>
      <c r="L11" s="180"/>
      <c r="M11" s="180"/>
      <c r="N11" s="214"/>
      <c r="O11" s="180"/>
      <c r="P11" s="180"/>
      <c r="Q11" s="180"/>
      <c r="R11" s="180"/>
      <c r="S11" s="180"/>
      <c r="T11" s="180"/>
      <c r="U11" s="180"/>
      <c r="V11" s="180"/>
      <c r="W11" s="106"/>
      <c r="X11" s="106"/>
      <c r="Y11" s="106"/>
      <c r="Z11" s="106"/>
      <c r="AA11" s="106"/>
      <c r="AB11" s="106"/>
      <c r="AC11" s="106"/>
      <c r="AD11" s="106"/>
      <c r="AE11" s="106"/>
      <c r="AF11" s="106"/>
      <c r="AG11" s="106"/>
      <c r="AH11" s="106"/>
    </row>
    <row r="12" spans="1:35">
      <c r="A12" s="195">
        <v>1</v>
      </c>
      <c r="B12" s="102"/>
      <c r="C12" s="195"/>
      <c r="D12" s="195"/>
      <c r="E12" s="195"/>
      <c r="F12" s="195"/>
      <c r="G12" s="195"/>
      <c r="H12" s="195"/>
      <c r="I12" s="102"/>
      <c r="J12" s="102"/>
      <c r="K12" s="102"/>
      <c r="L12" s="102"/>
      <c r="M12" s="214">
        <f>J12+K12+L12</f>
        <v>0</v>
      </c>
      <c r="N12" s="195"/>
      <c r="O12" s="102"/>
      <c r="P12" s="195"/>
      <c r="Q12" s="195"/>
      <c r="R12" s="195"/>
      <c r="S12" s="214">
        <f>P12+Q12+R12</f>
        <v>0</v>
      </c>
      <c r="T12" s="214">
        <f t="shared" ref="T12:W14" si="0">I12-O12</f>
        <v>0</v>
      </c>
      <c r="U12" s="214">
        <f t="shared" si="0"/>
        <v>0</v>
      </c>
      <c r="V12" s="214">
        <f t="shared" si="0"/>
        <v>0</v>
      </c>
      <c r="W12" s="214">
        <f t="shared" si="0"/>
        <v>0</v>
      </c>
      <c r="X12" s="214">
        <f>U12+V12+W12</f>
        <v>0</v>
      </c>
      <c r="Y12" s="102"/>
      <c r="Z12" s="195"/>
      <c r="AA12" s="195"/>
      <c r="AB12" s="195"/>
      <c r="AC12" s="214">
        <f>Z12+AA12+AB12</f>
        <v>0</v>
      </c>
      <c r="AD12" s="102"/>
      <c r="AE12" s="195"/>
      <c r="AF12" s="195"/>
      <c r="AG12" s="195"/>
      <c r="AH12" s="214">
        <f>AE12+AF12+AG12</f>
        <v>0</v>
      </c>
    </row>
    <row r="13" spans="1:35">
      <c r="A13" s="195">
        <v>2</v>
      </c>
      <c r="B13" s="102"/>
      <c r="C13" s="195"/>
      <c r="D13" s="195"/>
      <c r="E13" s="195"/>
      <c r="F13" s="195"/>
      <c r="G13" s="195"/>
      <c r="H13" s="195"/>
      <c r="I13" s="102"/>
      <c r="J13" s="102"/>
      <c r="K13" s="102"/>
      <c r="L13" s="102"/>
      <c r="M13" s="214">
        <f>J13+K13+L13</f>
        <v>0</v>
      </c>
      <c r="N13" s="195"/>
      <c r="O13" s="102"/>
      <c r="P13" s="195"/>
      <c r="Q13" s="195"/>
      <c r="R13" s="195"/>
      <c r="S13" s="214">
        <f>P13+Q13+R13</f>
        <v>0</v>
      </c>
      <c r="T13" s="214">
        <f t="shared" si="0"/>
        <v>0</v>
      </c>
      <c r="U13" s="214">
        <f t="shared" si="0"/>
        <v>0</v>
      </c>
      <c r="V13" s="214">
        <f t="shared" si="0"/>
        <v>0</v>
      </c>
      <c r="W13" s="214">
        <f t="shared" si="0"/>
        <v>0</v>
      </c>
      <c r="X13" s="214">
        <f>U13+V13+W13</f>
        <v>0</v>
      </c>
      <c r="Y13" s="102"/>
      <c r="Z13" s="195"/>
      <c r="AA13" s="195"/>
      <c r="AB13" s="195"/>
      <c r="AC13" s="214">
        <f>Z13+AA13+AB13</f>
        <v>0</v>
      </c>
      <c r="AD13" s="102"/>
      <c r="AE13" s="195"/>
      <c r="AF13" s="195"/>
      <c r="AG13" s="195"/>
      <c r="AH13" s="214">
        <f>AE13+AF13+AG13</f>
        <v>0</v>
      </c>
    </row>
    <row r="14" spans="1:35">
      <c r="A14" s="195">
        <v>3</v>
      </c>
      <c r="B14" s="215"/>
      <c r="C14" s="195"/>
      <c r="D14" s="195"/>
      <c r="E14" s="195"/>
      <c r="F14" s="195"/>
      <c r="G14" s="195"/>
      <c r="H14" s="195"/>
      <c r="I14" s="102"/>
      <c r="J14" s="102"/>
      <c r="K14" s="102"/>
      <c r="L14" s="102"/>
      <c r="M14" s="214">
        <f>J14+K14+L14</f>
        <v>0</v>
      </c>
      <c r="N14" s="195"/>
      <c r="O14" s="102"/>
      <c r="P14" s="195"/>
      <c r="Q14" s="195"/>
      <c r="R14" s="195"/>
      <c r="S14" s="214">
        <f>P14+Q14+R14</f>
        <v>0</v>
      </c>
      <c r="T14" s="214">
        <f t="shared" si="0"/>
        <v>0</v>
      </c>
      <c r="U14" s="214">
        <f t="shared" si="0"/>
        <v>0</v>
      </c>
      <c r="V14" s="214">
        <f t="shared" si="0"/>
        <v>0</v>
      </c>
      <c r="W14" s="214">
        <f t="shared" si="0"/>
        <v>0</v>
      </c>
      <c r="X14" s="214">
        <f>U14+V14+W14</f>
        <v>0</v>
      </c>
      <c r="Y14" s="102"/>
      <c r="Z14" s="195"/>
      <c r="AA14" s="195"/>
      <c r="AB14" s="195"/>
      <c r="AC14" s="214">
        <f>Z14+AA14+AB14</f>
        <v>0</v>
      </c>
      <c r="AD14" s="102"/>
      <c r="AE14" s="195"/>
      <c r="AF14" s="195"/>
      <c r="AG14" s="195"/>
      <c r="AH14" s="214">
        <f>AE14+AF14+AG14</f>
        <v>0</v>
      </c>
    </row>
    <row r="15" spans="1:35" s="217" customFormat="1" ht="27">
      <c r="A15" s="212"/>
      <c r="B15" s="220" t="s">
        <v>228</v>
      </c>
      <c r="C15" s="216" t="s">
        <v>1</v>
      </c>
      <c r="D15" s="216"/>
      <c r="E15" s="216"/>
      <c r="F15" s="216" t="s">
        <v>1</v>
      </c>
      <c r="G15" s="216" t="s">
        <v>1</v>
      </c>
      <c r="H15" s="216" t="s">
        <v>1</v>
      </c>
      <c r="I15" s="216">
        <f>SUM(I12:I14)</f>
        <v>0</v>
      </c>
      <c r="J15" s="216">
        <f t="shared" ref="J15:R15" si="1">SUM(J12:J14)</f>
        <v>0</v>
      </c>
      <c r="K15" s="216">
        <f t="shared" si="1"/>
        <v>0</v>
      </c>
      <c r="L15" s="216">
        <f t="shared" si="1"/>
        <v>0</v>
      </c>
      <c r="M15" s="216">
        <f t="shared" si="1"/>
        <v>0</v>
      </c>
      <c r="N15" s="216" t="s">
        <v>1</v>
      </c>
      <c r="O15" s="216">
        <f t="shared" si="1"/>
        <v>0</v>
      </c>
      <c r="P15" s="216">
        <f t="shared" si="1"/>
        <v>0</v>
      </c>
      <c r="Q15" s="216">
        <f t="shared" si="1"/>
        <v>0</v>
      </c>
      <c r="R15" s="216">
        <f t="shared" si="1"/>
        <v>0</v>
      </c>
      <c r="S15" s="216">
        <f>SUM(S12:S14)</f>
        <v>0</v>
      </c>
      <c r="T15" s="216">
        <f>SUM(T12:T14)</f>
        <v>0</v>
      </c>
      <c r="U15" s="216">
        <f>SUM(U12:U14)</f>
        <v>0</v>
      </c>
      <c r="V15" s="216">
        <f>SUM(V12:V14)</f>
        <v>0</v>
      </c>
      <c r="W15" s="216">
        <f t="shared" ref="W15:AH15" si="2">SUM(W12:W14)</f>
        <v>0</v>
      </c>
      <c r="X15" s="216">
        <f t="shared" si="2"/>
        <v>0</v>
      </c>
      <c r="Y15" s="216">
        <f t="shared" si="2"/>
        <v>0</v>
      </c>
      <c r="Z15" s="216">
        <f t="shared" si="2"/>
        <v>0</v>
      </c>
      <c r="AA15" s="216">
        <f t="shared" si="2"/>
        <v>0</v>
      </c>
      <c r="AB15" s="216">
        <f t="shared" si="2"/>
        <v>0</v>
      </c>
      <c r="AC15" s="216">
        <f t="shared" si="2"/>
        <v>0</v>
      </c>
      <c r="AD15" s="216">
        <f t="shared" si="2"/>
        <v>0</v>
      </c>
      <c r="AE15" s="216">
        <f t="shared" si="2"/>
        <v>0</v>
      </c>
      <c r="AF15" s="216">
        <f t="shared" si="2"/>
        <v>0</v>
      </c>
      <c r="AG15" s="216">
        <f t="shared" si="2"/>
        <v>0</v>
      </c>
      <c r="AH15" s="216">
        <f t="shared" si="2"/>
        <v>0</v>
      </c>
    </row>
    <row r="16" spans="1:35">
      <c r="A16" s="195"/>
      <c r="B16" s="180" t="s">
        <v>227</v>
      </c>
      <c r="C16" s="214"/>
      <c r="D16" s="214"/>
      <c r="E16" s="214"/>
      <c r="F16" s="214"/>
      <c r="G16" s="214"/>
      <c r="H16" s="214"/>
      <c r="I16" s="180"/>
      <c r="J16" s="180"/>
      <c r="K16" s="180"/>
      <c r="L16" s="180"/>
      <c r="M16" s="180"/>
      <c r="N16" s="214"/>
      <c r="O16" s="180"/>
      <c r="P16" s="180"/>
      <c r="Q16" s="180"/>
      <c r="R16" s="180"/>
      <c r="S16" s="180"/>
      <c r="T16" s="180"/>
      <c r="U16" s="180"/>
      <c r="V16" s="180"/>
      <c r="W16" s="106"/>
      <c r="X16" s="106"/>
      <c r="Y16" s="106"/>
      <c r="Z16" s="106"/>
      <c r="AA16" s="106"/>
      <c r="AB16" s="106"/>
      <c r="AC16" s="106"/>
      <c r="AD16" s="106"/>
      <c r="AE16" s="106"/>
      <c r="AF16" s="106"/>
      <c r="AG16" s="106"/>
      <c r="AH16" s="106"/>
    </row>
    <row r="17" spans="1:34">
      <c r="A17" s="195">
        <v>1</v>
      </c>
      <c r="B17" s="102"/>
      <c r="C17" s="195"/>
      <c r="D17" s="195"/>
      <c r="E17" s="195"/>
      <c r="F17" s="195"/>
      <c r="G17" s="195"/>
      <c r="H17" s="195"/>
      <c r="I17" s="102"/>
      <c r="J17" s="102"/>
      <c r="K17" s="102"/>
      <c r="L17" s="102"/>
      <c r="M17" s="214">
        <f>J17+K17+L17</f>
        <v>0</v>
      </c>
      <c r="N17" s="195"/>
      <c r="O17" s="102"/>
      <c r="P17" s="195"/>
      <c r="Q17" s="195"/>
      <c r="R17" s="195"/>
      <c r="S17" s="214">
        <f>P17+Q17+R17</f>
        <v>0</v>
      </c>
      <c r="T17" s="214">
        <f t="shared" ref="T17:W19" si="3">I17-O17</f>
        <v>0</v>
      </c>
      <c r="U17" s="214">
        <f t="shared" si="3"/>
        <v>0</v>
      </c>
      <c r="V17" s="214">
        <f t="shared" si="3"/>
        <v>0</v>
      </c>
      <c r="W17" s="214">
        <f t="shared" si="3"/>
        <v>0</v>
      </c>
      <c r="X17" s="214">
        <f>U17+V17+W17</f>
        <v>0</v>
      </c>
      <c r="Y17" s="102"/>
      <c r="Z17" s="195"/>
      <c r="AA17" s="195"/>
      <c r="AB17" s="195"/>
      <c r="AC17" s="214">
        <f>Z17+AA17+AB17</f>
        <v>0</v>
      </c>
      <c r="AD17" s="102"/>
      <c r="AE17" s="195"/>
      <c r="AF17" s="195"/>
      <c r="AG17" s="195"/>
      <c r="AH17" s="214">
        <f>AE17+AF17+AG17</f>
        <v>0</v>
      </c>
    </row>
    <row r="18" spans="1:34">
      <c r="A18" s="195">
        <v>2</v>
      </c>
      <c r="B18" s="102"/>
      <c r="C18" s="195"/>
      <c r="D18" s="195"/>
      <c r="E18" s="195"/>
      <c r="F18" s="195"/>
      <c r="G18" s="195"/>
      <c r="H18" s="195"/>
      <c r="I18" s="102"/>
      <c r="J18" s="102"/>
      <c r="K18" s="102"/>
      <c r="L18" s="102"/>
      <c r="M18" s="214">
        <f>J18+K18+L18</f>
        <v>0</v>
      </c>
      <c r="N18" s="195"/>
      <c r="O18" s="102"/>
      <c r="P18" s="195"/>
      <c r="Q18" s="195"/>
      <c r="R18" s="195"/>
      <c r="S18" s="214">
        <f>P18+Q18+R18</f>
        <v>0</v>
      </c>
      <c r="T18" s="214">
        <f t="shared" si="3"/>
        <v>0</v>
      </c>
      <c r="U18" s="214">
        <f t="shared" si="3"/>
        <v>0</v>
      </c>
      <c r="V18" s="214">
        <f t="shared" si="3"/>
        <v>0</v>
      </c>
      <c r="W18" s="214">
        <f t="shared" si="3"/>
        <v>0</v>
      </c>
      <c r="X18" s="214">
        <f>U18+V18+W18</f>
        <v>0</v>
      </c>
      <c r="Y18" s="102"/>
      <c r="Z18" s="195"/>
      <c r="AA18" s="195"/>
      <c r="AB18" s="195"/>
      <c r="AC18" s="214">
        <f>Z18+AA18+AB18</f>
        <v>0</v>
      </c>
      <c r="AD18" s="102"/>
      <c r="AE18" s="195"/>
      <c r="AF18" s="195"/>
      <c r="AG18" s="195"/>
      <c r="AH18" s="214">
        <f>AE18+AF18+AG18</f>
        <v>0</v>
      </c>
    </row>
    <row r="19" spans="1:34">
      <c r="A19" s="195">
        <v>3</v>
      </c>
      <c r="B19" s="215"/>
      <c r="C19" s="195"/>
      <c r="D19" s="195"/>
      <c r="E19" s="195"/>
      <c r="F19" s="195"/>
      <c r="G19" s="195"/>
      <c r="H19" s="195"/>
      <c r="I19" s="102"/>
      <c r="J19" s="102"/>
      <c r="K19" s="102"/>
      <c r="L19" s="102"/>
      <c r="M19" s="214">
        <f>J19+K19+L19</f>
        <v>0</v>
      </c>
      <c r="N19" s="195"/>
      <c r="O19" s="102"/>
      <c r="P19" s="195"/>
      <c r="Q19" s="195"/>
      <c r="R19" s="195"/>
      <c r="S19" s="214">
        <f>P19+Q19+R19</f>
        <v>0</v>
      </c>
      <c r="T19" s="214">
        <f t="shared" si="3"/>
        <v>0</v>
      </c>
      <c r="U19" s="214">
        <f t="shared" si="3"/>
        <v>0</v>
      </c>
      <c r="V19" s="214">
        <f t="shared" si="3"/>
        <v>0</v>
      </c>
      <c r="W19" s="214">
        <f t="shared" si="3"/>
        <v>0</v>
      </c>
      <c r="X19" s="214">
        <f>U19+V19+W19</f>
        <v>0</v>
      </c>
      <c r="Y19" s="102"/>
      <c r="Z19" s="195"/>
      <c r="AA19" s="195"/>
      <c r="AB19" s="195"/>
      <c r="AC19" s="214">
        <f>Z19+AA19+AB19</f>
        <v>0</v>
      </c>
      <c r="AD19" s="102"/>
      <c r="AE19" s="195"/>
      <c r="AF19" s="195"/>
      <c r="AG19" s="195"/>
      <c r="AH19" s="214">
        <f>AE19+AF19+AG19</f>
        <v>0</v>
      </c>
    </row>
    <row r="20" spans="1:34" s="217" customFormat="1" ht="27">
      <c r="A20" s="212"/>
      <c r="B20" s="220" t="s">
        <v>228</v>
      </c>
      <c r="C20" s="216" t="s">
        <v>1</v>
      </c>
      <c r="D20" s="216"/>
      <c r="E20" s="216"/>
      <c r="F20" s="216" t="s">
        <v>1</v>
      </c>
      <c r="G20" s="216" t="s">
        <v>1</v>
      </c>
      <c r="H20" s="216" t="s">
        <v>1</v>
      </c>
      <c r="I20" s="216">
        <f t="shared" ref="I20:R20" si="4">SUM(I17:I19)</f>
        <v>0</v>
      </c>
      <c r="J20" s="216">
        <f t="shared" si="4"/>
        <v>0</v>
      </c>
      <c r="K20" s="216">
        <f t="shared" si="4"/>
        <v>0</v>
      </c>
      <c r="L20" s="216">
        <f t="shared" si="4"/>
        <v>0</v>
      </c>
      <c r="M20" s="216">
        <f t="shared" si="4"/>
        <v>0</v>
      </c>
      <c r="N20" s="216" t="s">
        <v>1</v>
      </c>
      <c r="O20" s="216">
        <f t="shared" si="4"/>
        <v>0</v>
      </c>
      <c r="P20" s="216">
        <f t="shared" si="4"/>
        <v>0</v>
      </c>
      <c r="Q20" s="216">
        <f t="shared" si="4"/>
        <v>0</v>
      </c>
      <c r="R20" s="216">
        <f t="shared" si="4"/>
        <v>0</v>
      </c>
      <c r="S20" s="216">
        <f>SUM(S17:S19)</f>
        <v>0</v>
      </c>
      <c r="T20" s="216">
        <f>SUM(T17:T19)</f>
        <v>0</v>
      </c>
      <c r="U20" s="216">
        <f>SUM(U17:U19)</f>
        <v>0</v>
      </c>
      <c r="V20" s="216">
        <f>SUM(V17:V19)</f>
        <v>0</v>
      </c>
      <c r="W20" s="216">
        <f t="shared" ref="W20:AH20" si="5">SUM(W17:W19)</f>
        <v>0</v>
      </c>
      <c r="X20" s="216">
        <f t="shared" si="5"/>
        <v>0</v>
      </c>
      <c r="Y20" s="216">
        <f t="shared" si="5"/>
        <v>0</v>
      </c>
      <c r="Z20" s="216">
        <f t="shared" si="5"/>
        <v>0</v>
      </c>
      <c r="AA20" s="216">
        <f t="shared" si="5"/>
        <v>0</v>
      </c>
      <c r="AB20" s="216">
        <f t="shared" si="5"/>
        <v>0</v>
      </c>
      <c r="AC20" s="216">
        <f t="shared" si="5"/>
        <v>0</v>
      </c>
      <c r="AD20" s="216">
        <f t="shared" si="5"/>
        <v>0</v>
      </c>
      <c r="AE20" s="216">
        <f t="shared" si="5"/>
        <v>0</v>
      </c>
      <c r="AF20" s="216">
        <f t="shared" si="5"/>
        <v>0</v>
      </c>
      <c r="AG20" s="216">
        <f t="shared" si="5"/>
        <v>0</v>
      </c>
      <c r="AH20" s="216">
        <f t="shared" si="5"/>
        <v>0</v>
      </c>
    </row>
    <row r="21" spans="1:34" s="217" customFormat="1" ht="27">
      <c r="A21" s="212"/>
      <c r="B21" s="220" t="s">
        <v>243</v>
      </c>
      <c r="C21" s="216" t="s">
        <v>1</v>
      </c>
      <c r="D21" s="216"/>
      <c r="E21" s="216"/>
      <c r="F21" s="216" t="s">
        <v>1</v>
      </c>
      <c r="G21" s="216" t="s">
        <v>1</v>
      </c>
      <c r="H21" s="216" t="s">
        <v>1</v>
      </c>
      <c r="I21" s="216">
        <f>I15+I20</f>
        <v>0</v>
      </c>
      <c r="J21" s="216">
        <f t="shared" ref="J21:R21" si="6">J15+J20</f>
        <v>0</v>
      </c>
      <c r="K21" s="216">
        <f t="shared" si="6"/>
        <v>0</v>
      </c>
      <c r="L21" s="216">
        <f t="shared" si="6"/>
        <v>0</v>
      </c>
      <c r="M21" s="216">
        <f t="shared" si="6"/>
        <v>0</v>
      </c>
      <c r="N21" s="216" t="s">
        <v>1</v>
      </c>
      <c r="O21" s="216">
        <f t="shared" si="6"/>
        <v>0</v>
      </c>
      <c r="P21" s="216">
        <f t="shared" si="6"/>
        <v>0</v>
      </c>
      <c r="Q21" s="216">
        <f t="shared" si="6"/>
        <v>0</v>
      </c>
      <c r="R21" s="216">
        <f t="shared" si="6"/>
        <v>0</v>
      </c>
      <c r="S21" s="216">
        <f>S15+S20</f>
        <v>0</v>
      </c>
      <c r="T21" s="216">
        <f>T15+T20</f>
        <v>0</v>
      </c>
      <c r="U21" s="216">
        <f>U15+U20</f>
        <v>0</v>
      </c>
      <c r="V21" s="216">
        <f>V15+V20</f>
        <v>0</v>
      </c>
      <c r="W21" s="216">
        <f t="shared" ref="W21:AH21" si="7">W15+W20</f>
        <v>0</v>
      </c>
      <c r="X21" s="216">
        <f t="shared" si="7"/>
        <v>0</v>
      </c>
      <c r="Y21" s="216">
        <f t="shared" si="7"/>
        <v>0</v>
      </c>
      <c r="Z21" s="216">
        <f t="shared" si="7"/>
        <v>0</v>
      </c>
      <c r="AA21" s="216">
        <f t="shared" si="7"/>
        <v>0</v>
      </c>
      <c r="AB21" s="216">
        <f t="shared" si="7"/>
        <v>0</v>
      </c>
      <c r="AC21" s="216">
        <f t="shared" si="7"/>
        <v>0</v>
      </c>
      <c r="AD21" s="216">
        <f t="shared" si="7"/>
        <v>0</v>
      </c>
      <c r="AE21" s="216">
        <f t="shared" si="7"/>
        <v>0</v>
      </c>
      <c r="AF21" s="216">
        <f t="shared" si="7"/>
        <v>0</v>
      </c>
      <c r="AG21" s="216">
        <f t="shared" si="7"/>
        <v>0</v>
      </c>
      <c r="AH21" s="216">
        <f t="shared" si="7"/>
        <v>0</v>
      </c>
    </row>
    <row r="22" spans="1:34">
      <c r="A22" s="195"/>
      <c r="B22" s="215"/>
      <c r="C22" s="226"/>
      <c r="D22" s="226"/>
      <c r="E22" s="226"/>
      <c r="F22" s="214"/>
      <c r="G22" s="214"/>
      <c r="H22" s="214"/>
      <c r="I22" s="214"/>
      <c r="J22" s="214"/>
      <c r="K22" s="214"/>
      <c r="L22" s="214"/>
      <c r="M22" s="214"/>
      <c r="N22" s="214"/>
      <c r="O22" s="214"/>
      <c r="P22" s="214"/>
      <c r="Q22" s="214"/>
      <c r="R22" s="70"/>
      <c r="S22" s="214"/>
      <c r="T22" s="214"/>
      <c r="U22" s="214"/>
      <c r="V22" s="214"/>
      <c r="W22" s="106"/>
      <c r="X22" s="106"/>
      <c r="Y22" s="106"/>
      <c r="Z22" s="106"/>
      <c r="AA22" s="106"/>
      <c r="AB22" s="106"/>
      <c r="AC22" s="106"/>
      <c r="AD22" s="106"/>
      <c r="AE22" s="106"/>
      <c r="AF22" s="106"/>
      <c r="AG22" s="106"/>
      <c r="AH22" s="106"/>
    </row>
    <row r="23" spans="1:34">
      <c r="A23" s="195"/>
      <c r="B23" s="215"/>
      <c r="C23" s="226"/>
      <c r="D23" s="226"/>
      <c r="E23" s="226"/>
      <c r="F23" s="214"/>
      <c r="G23" s="214"/>
      <c r="H23" s="214"/>
      <c r="I23" s="214"/>
      <c r="J23" s="214"/>
      <c r="K23" s="214"/>
      <c r="L23" s="214"/>
      <c r="M23" s="214"/>
      <c r="N23" s="214"/>
      <c r="O23" s="214"/>
      <c r="P23" s="214"/>
      <c r="Q23" s="214"/>
      <c r="R23" s="70"/>
      <c r="S23" s="214"/>
      <c r="T23" s="214"/>
      <c r="U23" s="214"/>
      <c r="V23" s="214"/>
      <c r="W23" s="106"/>
      <c r="X23" s="106"/>
      <c r="Y23" s="106"/>
      <c r="Z23" s="106"/>
      <c r="AA23" s="106"/>
      <c r="AB23" s="106"/>
      <c r="AC23" s="106"/>
      <c r="AD23" s="106"/>
      <c r="AE23" s="106"/>
      <c r="AF23" s="106"/>
      <c r="AG23" s="106"/>
      <c r="AH23" s="106"/>
    </row>
    <row r="24" spans="1:34" ht="54">
      <c r="A24" s="212" t="s">
        <v>3</v>
      </c>
      <c r="B24" s="213" t="s">
        <v>458</v>
      </c>
      <c r="C24" s="226"/>
      <c r="D24" s="226"/>
      <c r="E24" s="226"/>
      <c r="F24" s="214"/>
      <c r="G24" s="214"/>
      <c r="H24" s="214"/>
      <c r="I24" s="214"/>
      <c r="J24" s="214"/>
      <c r="K24" s="214"/>
      <c r="L24" s="214"/>
      <c r="M24" s="214"/>
      <c r="N24" s="214"/>
      <c r="O24" s="214"/>
      <c r="P24" s="214"/>
      <c r="Q24" s="214"/>
      <c r="R24" s="70"/>
      <c r="S24" s="214"/>
      <c r="T24" s="214"/>
      <c r="U24" s="214"/>
      <c r="V24" s="214"/>
      <c r="W24" s="106"/>
      <c r="X24" s="106"/>
      <c r="Y24" s="106"/>
      <c r="Z24" s="106"/>
      <c r="AA24" s="106"/>
      <c r="AB24" s="106"/>
      <c r="AC24" s="106"/>
      <c r="AD24" s="106"/>
      <c r="AE24" s="106"/>
      <c r="AF24" s="106"/>
      <c r="AG24" s="106"/>
      <c r="AH24" s="106"/>
    </row>
    <row r="25" spans="1:34">
      <c r="A25" s="195"/>
      <c r="B25" s="180" t="s">
        <v>126</v>
      </c>
      <c r="C25" s="226"/>
      <c r="D25" s="226"/>
      <c r="E25" s="226"/>
      <c r="F25" s="214"/>
      <c r="G25" s="214"/>
      <c r="H25" s="214"/>
      <c r="I25" s="214"/>
      <c r="J25" s="214"/>
      <c r="K25" s="214"/>
      <c r="L25" s="214"/>
      <c r="M25" s="214"/>
      <c r="N25" s="214"/>
      <c r="O25" s="214"/>
      <c r="P25" s="214"/>
      <c r="Q25" s="214"/>
      <c r="R25" s="70"/>
      <c r="S25" s="214"/>
      <c r="T25" s="214"/>
      <c r="U25" s="214"/>
      <c r="V25" s="214"/>
      <c r="W25" s="106"/>
      <c r="X25" s="106"/>
      <c r="Y25" s="106"/>
      <c r="Z25" s="106"/>
      <c r="AA25" s="106"/>
      <c r="AB25" s="106"/>
      <c r="AC25" s="106"/>
      <c r="AD25" s="106"/>
      <c r="AE25" s="106"/>
      <c r="AF25" s="106"/>
      <c r="AG25" s="106"/>
      <c r="AH25" s="106"/>
    </row>
    <row r="26" spans="1:34">
      <c r="A26" s="195">
        <v>1</v>
      </c>
      <c r="B26" s="102"/>
      <c r="C26" s="214"/>
      <c r="D26" s="214"/>
      <c r="E26" s="214"/>
      <c r="F26" s="214" t="s">
        <v>1</v>
      </c>
      <c r="G26" s="214" t="s">
        <v>1</v>
      </c>
      <c r="H26" s="214"/>
      <c r="I26" s="214"/>
      <c r="J26" s="214"/>
      <c r="K26" s="214"/>
      <c r="L26" s="214"/>
      <c r="M26" s="214">
        <f>J26+K26+L26</f>
        <v>0</v>
      </c>
      <c r="N26" s="214"/>
      <c r="O26" s="102"/>
      <c r="P26" s="195"/>
      <c r="Q26" s="195"/>
      <c r="R26" s="195"/>
      <c r="S26" s="214">
        <f>P26+Q26+R26</f>
        <v>0</v>
      </c>
      <c r="T26" s="214">
        <f t="shared" ref="T26:W28" si="8">I26-O26</f>
        <v>0</v>
      </c>
      <c r="U26" s="214">
        <f t="shared" si="8"/>
        <v>0</v>
      </c>
      <c r="V26" s="214">
        <f t="shared" si="8"/>
        <v>0</v>
      </c>
      <c r="W26" s="214">
        <f t="shared" si="8"/>
        <v>0</v>
      </c>
      <c r="X26" s="214">
        <f>U26+V26+W26</f>
        <v>0</v>
      </c>
      <c r="Y26" s="102"/>
      <c r="Z26" s="195"/>
      <c r="AA26" s="195"/>
      <c r="AB26" s="195"/>
      <c r="AC26" s="214">
        <f>Z26+AA26+AB26</f>
        <v>0</v>
      </c>
      <c r="AD26" s="102"/>
      <c r="AE26" s="195"/>
      <c r="AF26" s="195"/>
      <c r="AG26" s="195"/>
      <c r="AH26" s="214">
        <f>AE26+AF26+AG26</f>
        <v>0</v>
      </c>
    </row>
    <row r="27" spans="1:34">
      <c r="A27" s="195">
        <v>2</v>
      </c>
      <c r="B27" s="102"/>
      <c r="C27" s="214"/>
      <c r="D27" s="214"/>
      <c r="E27" s="214"/>
      <c r="F27" s="214" t="s">
        <v>1</v>
      </c>
      <c r="G27" s="214" t="s">
        <v>1</v>
      </c>
      <c r="H27" s="214"/>
      <c r="I27" s="214"/>
      <c r="J27" s="214"/>
      <c r="K27" s="214"/>
      <c r="L27" s="214"/>
      <c r="M27" s="214">
        <f>J27+K27+L27</f>
        <v>0</v>
      </c>
      <c r="N27" s="214"/>
      <c r="O27" s="102"/>
      <c r="P27" s="195"/>
      <c r="Q27" s="195"/>
      <c r="R27" s="195"/>
      <c r="S27" s="214">
        <f>P27+Q27+R27</f>
        <v>0</v>
      </c>
      <c r="T27" s="214">
        <f t="shared" si="8"/>
        <v>0</v>
      </c>
      <c r="U27" s="214">
        <f t="shared" si="8"/>
        <v>0</v>
      </c>
      <c r="V27" s="214">
        <f t="shared" si="8"/>
        <v>0</v>
      </c>
      <c r="W27" s="214">
        <f t="shared" si="8"/>
        <v>0</v>
      </c>
      <c r="X27" s="214">
        <f>U27+V27+W27</f>
        <v>0</v>
      </c>
      <c r="Y27" s="102"/>
      <c r="Z27" s="195"/>
      <c r="AA27" s="195"/>
      <c r="AB27" s="195"/>
      <c r="AC27" s="214">
        <f>Z27+AA27+AB27</f>
        <v>0</v>
      </c>
      <c r="AD27" s="102"/>
      <c r="AE27" s="195"/>
      <c r="AF27" s="195"/>
      <c r="AG27" s="195"/>
      <c r="AH27" s="214">
        <f>AE27+AF27+AG27</f>
        <v>0</v>
      </c>
    </row>
    <row r="28" spans="1:34">
      <c r="A28" s="195">
        <v>3</v>
      </c>
      <c r="B28" s="102"/>
      <c r="C28" s="214"/>
      <c r="D28" s="214"/>
      <c r="E28" s="214"/>
      <c r="F28" s="214" t="s">
        <v>1</v>
      </c>
      <c r="G28" s="214" t="s">
        <v>1</v>
      </c>
      <c r="H28" s="214"/>
      <c r="I28" s="214"/>
      <c r="J28" s="214"/>
      <c r="K28" s="214"/>
      <c r="L28" s="214"/>
      <c r="M28" s="214">
        <f>J28+K28+L28</f>
        <v>0</v>
      </c>
      <c r="N28" s="214"/>
      <c r="O28" s="102"/>
      <c r="P28" s="195"/>
      <c r="Q28" s="195"/>
      <c r="R28" s="195"/>
      <c r="S28" s="214">
        <f>P28+Q28+R28</f>
        <v>0</v>
      </c>
      <c r="T28" s="214">
        <f t="shared" si="8"/>
        <v>0</v>
      </c>
      <c r="U28" s="214">
        <f t="shared" si="8"/>
        <v>0</v>
      </c>
      <c r="V28" s="214">
        <f t="shared" si="8"/>
        <v>0</v>
      </c>
      <c r="W28" s="214">
        <f t="shared" si="8"/>
        <v>0</v>
      </c>
      <c r="X28" s="214">
        <f>U28+V28+W28</f>
        <v>0</v>
      </c>
      <c r="Y28" s="102"/>
      <c r="Z28" s="195"/>
      <c r="AA28" s="195"/>
      <c r="AB28" s="195"/>
      <c r="AC28" s="214">
        <f>Z28+AA28+AB28</f>
        <v>0</v>
      </c>
      <c r="AD28" s="102"/>
      <c r="AE28" s="195"/>
      <c r="AF28" s="195"/>
      <c r="AG28" s="195"/>
      <c r="AH28" s="214">
        <f>AE28+AF28+AG28</f>
        <v>0</v>
      </c>
    </row>
    <row r="29" spans="1:34" s="217" customFormat="1" ht="14.25">
      <c r="A29" s="212"/>
      <c r="B29" s="215" t="s">
        <v>113</v>
      </c>
      <c r="C29" s="216" t="s">
        <v>1</v>
      </c>
      <c r="D29" s="216"/>
      <c r="E29" s="216"/>
      <c r="F29" s="216" t="s">
        <v>1</v>
      </c>
      <c r="G29" s="216" t="s">
        <v>1</v>
      </c>
      <c r="H29" s="216" t="s">
        <v>1</v>
      </c>
      <c r="I29" s="216">
        <f>SUM(I26:I28)</f>
        <v>0</v>
      </c>
      <c r="J29" s="216">
        <f t="shared" ref="J29:R29" si="9">SUM(J26:J28)</f>
        <v>0</v>
      </c>
      <c r="K29" s="216">
        <f t="shared" si="9"/>
        <v>0</v>
      </c>
      <c r="L29" s="216">
        <f t="shared" si="9"/>
        <v>0</v>
      </c>
      <c r="M29" s="216">
        <f t="shared" si="9"/>
        <v>0</v>
      </c>
      <c r="N29" s="216" t="s">
        <v>1</v>
      </c>
      <c r="O29" s="216">
        <f t="shared" si="9"/>
        <v>0</v>
      </c>
      <c r="P29" s="216">
        <f t="shared" si="9"/>
        <v>0</v>
      </c>
      <c r="Q29" s="216">
        <f t="shared" si="9"/>
        <v>0</v>
      </c>
      <c r="R29" s="216">
        <f t="shared" si="9"/>
        <v>0</v>
      </c>
      <c r="S29" s="216">
        <f>SUM(S26:S28)</f>
        <v>0</v>
      </c>
      <c r="T29" s="216">
        <f>SUM(T26:T28)</f>
        <v>0</v>
      </c>
      <c r="U29" s="216">
        <f>SUM(U26:U28)</f>
        <v>0</v>
      </c>
      <c r="V29" s="216">
        <f>SUM(V26:V28)</f>
        <v>0</v>
      </c>
      <c r="W29" s="216">
        <f t="shared" ref="W29:AH29" si="10">SUM(W26:W28)</f>
        <v>0</v>
      </c>
      <c r="X29" s="216">
        <f t="shared" si="10"/>
        <v>0</v>
      </c>
      <c r="Y29" s="216">
        <f t="shared" si="10"/>
        <v>0</v>
      </c>
      <c r="Z29" s="216">
        <f t="shared" si="10"/>
        <v>0</v>
      </c>
      <c r="AA29" s="216">
        <f t="shared" si="10"/>
        <v>0</v>
      </c>
      <c r="AB29" s="216">
        <f t="shared" si="10"/>
        <v>0</v>
      </c>
      <c r="AC29" s="216">
        <f t="shared" si="10"/>
        <v>0</v>
      </c>
      <c r="AD29" s="216">
        <f t="shared" si="10"/>
        <v>0</v>
      </c>
      <c r="AE29" s="216">
        <f t="shared" si="10"/>
        <v>0</v>
      </c>
      <c r="AF29" s="216">
        <f t="shared" si="10"/>
        <v>0</v>
      </c>
      <c r="AG29" s="216">
        <f t="shared" si="10"/>
        <v>0</v>
      </c>
      <c r="AH29" s="216">
        <f t="shared" si="10"/>
        <v>0</v>
      </c>
    </row>
    <row r="30" spans="1:34" s="217" customFormat="1" ht="14.25">
      <c r="A30" s="212"/>
      <c r="B30" s="241"/>
      <c r="C30" s="280"/>
      <c r="D30" s="280"/>
      <c r="E30" s="280"/>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row>
    <row r="31" spans="1:34" s="217" customFormat="1" ht="30" customHeight="1">
      <c r="A31" s="212"/>
      <c r="B31" s="552" t="s">
        <v>475</v>
      </c>
      <c r="C31" s="216" t="s">
        <v>1</v>
      </c>
      <c r="D31" s="216"/>
      <c r="E31" s="216"/>
      <c r="F31" s="216" t="s">
        <v>1</v>
      </c>
      <c r="G31" s="216" t="s">
        <v>1</v>
      </c>
      <c r="H31" s="216" t="s">
        <v>1</v>
      </c>
      <c r="I31" s="216">
        <f>I21+I29</f>
        <v>0</v>
      </c>
      <c r="J31" s="216">
        <f t="shared" ref="J31:AH31" si="11">J21+J29</f>
        <v>0</v>
      </c>
      <c r="K31" s="216">
        <f t="shared" si="11"/>
        <v>0</v>
      </c>
      <c r="L31" s="216">
        <f t="shared" si="11"/>
        <v>0</v>
      </c>
      <c r="M31" s="216">
        <f t="shared" si="11"/>
        <v>0</v>
      </c>
      <c r="N31" s="216" t="s">
        <v>1</v>
      </c>
      <c r="O31" s="216">
        <f t="shared" si="11"/>
        <v>0</v>
      </c>
      <c r="P31" s="216">
        <f t="shared" si="11"/>
        <v>0</v>
      </c>
      <c r="Q31" s="216">
        <f t="shared" si="11"/>
        <v>0</v>
      </c>
      <c r="R31" s="216">
        <f t="shared" si="11"/>
        <v>0</v>
      </c>
      <c r="S31" s="216">
        <f t="shared" si="11"/>
        <v>0</v>
      </c>
      <c r="T31" s="216">
        <f t="shared" si="11"/>
        <v>0</v>
      </c>
      <c r="U31" s="216">
        <f t="shared" si="11"/>
        <v>0</v>
      </c>
      <c r="V31" s="216">
        <f t="shared" si="11"/>
        <v>0</v>
      </c>
      <c r="W31" s="216">
        <f t="shared" si="11"/>
        <v>0</v>
      </c>
      <c r="X31" s="216">
        <f t="shared" si="11"/>
        <v>0</v>
      </c>
      <c r="Y31" s="216">
        <f t="shared" si="11"/>
        <v>0</v>
      </c>
      <c r="Z31" s="216">
        <f t="shared" si="11"/>
        <v>0</v>
      </c>
      <c r="AA31" s="216">
        <f t="shared" si="11"/>
        <v>0</v>
      </c>
      <c r="AB31" s="216">
        <f t="shared" si="11"/>
        <v>0</v>
      </c>
      <c r="AC31" s="216">
        <f t="shared" si="11"/>
        <v>0</v>
      </c>
      <c r="AD31" s="216">
        <f t="shared" si="11"/>
        <v>0</v>
      </c>
      <c r="AE31" s="216">
        <f t="shared" si="11"/>
        <v>0</v>
      </c>
      <c r="AF31" s="216">
        <f t="shared" si="11"/>
        <v>0</v>
      </c>
      <c r="AG31" s="216">
        <f t="shared" si="11"/>
        <v>0</v>
      </c>
      <c r="AH31" s="216">
        <f t="shared" si="11"/>
        <v>0</v>
      </c>
    </row>
    <row r="32" spans="1:34" s="16" customFormat="1" ht="12.75">
      <c r="A32" s="41"/>
      <c r="B32" s="227"/>
      <c r="C32" s="43"/>
      <c r="D32" s="43"/>
      <c r="E32" s="43"/>
      <c r="F32" s="43"/>
      <c r="G32" s="43"/>
      <c r="H32" s="43"/>
      <c r="I32" s="43"/>
      <c r="J32" s="43"/>
      <c r="K32" s="43"/>
      <c r="L32" s="43"/>
      <c r="M32" s="43"/>
      <c r="N32" s="43"/>
      <c r="O32" s="43"/>
      <c r="P32" s="43"/>
      <c r="Q32" s="43"/>
      <c r="S32" s="43"/>
      <c r="T32" s="43"/>
      <c r="U32" s="43"/>
      <c r="V32" s="43"/>
    </row>
    <row r="33" spans="2:9">
      <c r="B33" s="5" t="s">
        <v>231</v>
      </c>
    </row>
    <row r="34" spans="2:9" ht="27.75" customHeight="1">
      <c r="B34" s="282" t="s">
        <v>454</v>
      </c>
      <c r="C34" s="176"/>
      <c r="D34" s="282"/>
      <c r="E34" s="282"/>
      <c r="F34" s="282"/>
      <c r="G34" s="282"/>
    </row>
    <row r="35" spans="2:9" ht="37.5" customHeight="1">
      <c r="B35" s="2218" t="s">
        <v>453</v>
      </c>
      <c r="C35" s="2219"/>
      <c r="D35" s="2219"/>
      <c r="E35" s="2219"/>
      <c r="F35" s="2219"/>
      <c r="G35" s="2219"/>
      <c r="H35" s="2219"/>
      <c r="I35" s="2219"/>
    </row>
    <row r="36" spans="2:9" ht="29.25" customHeight="1">
      <c r="B36" s="284" t="s">
        <v>292</v>
      </c>
      <c r="C36" s="282"/>
      <c r="D36" s="282"/>
      <c r="E36" s="282"/>
      <c r="F36" s="282"/>
      <c r="G36" s="282"/>
    </row>
  </sheetData>
  <mergeCells count="6">
    <mergeCell ref="B35:I35"/>
    <mergeCell ref="Y4:AC4"/>
    <mergeCell ref="AD4:AH4"/>
    <mergeCell ref="Q2:S2"/>
    <mergeCell ref="O4:S4"/>
    <mergeCell ref="T4:X4"/>
  </mergeCells>
  <phoneticPr fontId="2"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20"/>
  <sheetViews>
    <sheetView workbookViewId="0">
      <selection activeCell="B14" sqref="B14"/>
    </sheetView>
  </sheetViews>
  <sheetFormatPr defaultRowHeight="17.25"/>
  <cols>
    <col min="1" max="1" width="6.28515625" style="189" customWidth="1"/>
    <col min="2" max="2" width="36" style="190" customWidth="1"/>
    <col min="3" max="3" width="80.140625" style="190" customWidth="1"/>
    <col min="4" max="4" width="24.28515625" style="190" customWidth="1"/>
    <col min="5" max="256" width="9.140625" style="190"/>
    <col min="257" max="257" width="6.28515625" style="190" customWidth="1"/>
    <col min="258" max="258" width="36" style="190" customWidth="1"/>
    <col min="259" max="259" width="80.140625" style="190" customWidth="1"/>
    <col min="260" max="260" width="24.28515625" style="190" customWidth="1"/>
    <col min="261" max="512" width="9.140625" style="190"/>
    <col min="513" max="513" width="6.28515625" style="190" customWidth="1"/>
    <col min="514" max="514" width="36" style="190" customWidth="1"/>
    <col min="515" max="515" width="80.140625" style="190" customWidth="1"/>
    <col min="516" max="516" width="24.28515625" style="190" customWidth="1"/>
    <col min="517" max="768" width="9.140625" style="190"/>
    <col min="769" max="769" width="6.28515625" style="190" customWidth="1"/>
    <col min="770" max="770" width="36" style="190" customWidth="1"/>
    <col min="771" max="771" width="80.140625" style="190" customWidth="1"/>
    <col min="772" max="772" width="24.28515625" style="190" customWidth="1"/>
    <col min="773" max="1024" width="9.140625" style="190"/>
    <col min="1025" max="1025" width="6.28515625" style="190" customWidth="1"/>
    <col min="1026" max="1026" width="36" style="190" customWidth="1"/>
    <col min="1027" max="1027" width="80.140625" style="190" customWidth="1"/>
    <col min="1028" max="1028" width="24.28515625" style="190" customWidth="1"/>
    <col min="1029" max="1280" width="9.140625" style="190"/>
    <col min="1281" max="1281" width="6.28515625" style="190" customWidth="1"/>
    <col min="1282" max="1282" width="36" style="190" customWidth="1"/>
    <col min="1283" max="1283" width="80.140625" style="190" customWidth="1"/>
    <col min="1284" max="1284" width="24.28515625" style="190" customWidth="1"/>
    <col min="1285" max="1536" width="9.140625" style="190"/>
    <col min="1537" max="1537" width="6.28515625" style="190" customWidth="1"/>
    <col min="1538" max="1538" width="36" style="190" customWidth="1"/>
    <col min="1539" max="1539" width="80.140625" style="190" customWidth="1"/>
    <col min="1540" max="1540" width="24.28515625" style="190" customWidth="1"/>
    <col min="1541" max="1792" width="9.140625" style="190"/>
    <col min="1793" max="1793" width="6.28515625" style="190" customWidth="1"/>
    <col min="1794" max="1794" width="36" style="190" customWidth="1"/>
    <col min="1795" max="1795" width="80.140625" style="190" customWidth="1"/>
    <col min="1796" max="1796" width="24.28515625" style="190" customWidth="1"/>
    <col min="1797" max="2048" width="9.140625" style="190"/>
    <col min="2049" max="2049" width="6.28515625" style="190" customWidth="1"/>
    <col min="2050" max="2050" width="36" style="190" customWidth="1"/>
    <col min="2051" max="2051" width="80.140625" style="190" customWidth="1"/>
    <col min="2052" max="2052" width="24.28515625" style="190" customWidth="1"/>
    <col min="2053" max="2304" width="9.140625" style="190"/>
    <col min="2305" max="2305" width="6.28515625" style="190" customWidth="1"/>
    <col min="2306" max="2306" width="36" style="190" customWidth="1"/>
    <col min="2307" max="2307" width="80.140625" style="190" customWidth="1"/>
    <col min="2308" max="2308" width="24.28515625" style="190" customWidth="1"/>
    <col min="2309" max="2560" width="9.140625" style="190"/>
    <col min="2561" max="2561" width="6.28515625" style="190" customWidth="1"/>
    <col min="2562" max="2562" width="36" style="190" customWidth="1"/>
    <col min="2563" max="2563" width="80.140625" style="190" customWidth="1"/>
    <col min="2564" max="2564" width="24.28515625" style="190" customWidth="1"/>
    <col min="2565" max="2816" width="9.140625" style="190"/>
    <col min="2817" max="2817" width="6.28515625" style="190" customWidth="1"/>
    <col min="2818" max="2818" width="36" style="190" customWidth="1"/>
    <col min="2819" max="2819" width="80.140625" style="190" customWidth="1"/>
    <col min="2820" max="2820" width="24.28515625" style="190" customWidth="1"/>
    <col min="2821" max="3072" width="9.140625" style="190"/>
    <col min="3073" max="3073" width="6.28515625" style="190" customWidth="1"/>
    <col min="3074" max="3074" width="36" style="190" customWidth="1"/>
    <col min="3075" max="3075" width="80.140625" style="190" customWidth="1"/>
    <col min="3076" max="3076" width="24.28515625" style="190" customWidth="1"/>
    <col min="3077" max="3328" width="9.140625" style="190"/>
    <col min="3329" max="3329" width="6.28515625" style="190" customWidth="1"/>
    <col min="3330" max="3330" width="36" style="190" customWidth="1"/>
    <col min="3331" max="3331" width="80.140625" style="190" customWidth="1"/>
    <col min="3332" max="3332" width="24.28515625" style="190" customWidth="1"/>
    <col min="3333" max="3584" width="9.140625" style="190"/>
    <col min="3585" max="3585" width="6.28515625" style="190" customWidth="1"/>
    <col min="3586" max="3586" width="36" style="190" customWidth="1"/>
    <col min="3587" max="3587" width="80.140625" style="190" customWidth="1"/>
    <col min="3588" max="3588" width="24.28515625" style="190" customWidth="1"/>
    <col min="3589" max="3840" width="9.140625" style="190"/>
    <col min="3841" max="3841" width="6.28515625" style="190" customWidth="1"/>
    <col min="3842" max="3842" width="36" style="190" customWidth="1"/>
    <col min="3843" max="3843" width="80.140625" style="190" customWidth="1"/>
    <col min="3844" max="3844" width="24.28515625" style="190" customWidth="1"/>
    <col min="3845" max="4096" width="9.140625" style="190"/>
    <col min="4097" max="4097" width="6.28515625" style="190" customWidth="1"/>
    <col min="4098" max="4098" width="36" style="190" customWidth="1"/>
    <col min="4099" max="4099" width="80.140625" style="190" customWidth="1"/>
    <col min="4100" max="4100" width="24.28515625" style="190" customWidth="1"/>
    <col min="4101" max="4352" width="9.140625" style="190"/>
    <col min="4353" max="4353" width="6.28515625" style="190" customWidth="1"/>
    <col min="4354" max="4354" width="36" style="190" customWidth="1"/>
    <col min="4355" max="4355" width="80.140625" style="190" customWidth="1"/>
    <col min="4356" max="4356" width="24.28515625" style="190" customWidth="1"/>
    <col min="4357" max="4608" width="9.140625" style="190"/>
    <col min="4609" max="4609" width="6.28515625" style="190" customWidth="1"/>
    <col min="4610" max="4610" width="36" style="190" customWidth="1"/>
    <col min="4611" max="4611" width="80.140625" style="190" customWidth="1"/>
    <col min="4612" max="4612" width="24.28515625" style="190" customWidth="1"/>
    <col min="4613" max="4864" width="9.140625" style="190"/>
    <col min="4865" max="4865" width="6.28515625" style="190" customWidth="1"/>
    <col min="4866" max="4866" width="36" style="190" customWidth="1"/>
    <col min="4867" max="4867" width="80.140625" style="190" customWidth="1"/>
    <col min="4868" max="4868" width="24.28515625" style="190" customWidth="1"/>
    <col min="4869" max="5120" width="9.140625" style="190"/>
    <col min="5121" max="5121" width="6.28515625" style="190" customWidth="1"/>
    <col min="5122" max="5122" width="36" style="190" customWidth="1"/>
    <col min="5123" max="5123" width="80.140625" style="190" customWidth="1"/>
    <col min="5124" max="5124" width="24.28515625" style="190" customWidth="1"/>
    <col min="5125" max="5376" width="9.140625" style="190"/>
    <col min="5377" max="5377" width="6.28515625" style="190" customWidth="1"/>
    <col min="5378" max="5378" width="36" style="190" customWidth="1"/>
    <col min="5379" max="5379" width="80.140625" style="190" customWidth="1"/>
    <col min="5380" max="5380" width="24.28515625" style="190" customWidth="1"/>
    <col min="5381" max="5632" width="9.140625" style="190"/>
    <col min="5633" max="5633" width="6.28515625" style="190" customWidth="1"/>
    <col min="5634" max="5634" width="36" style="190" customWidth="1"/>
    <col min="5635" max="5635" width="80.140625" style="190" customWidth="1"/>
    <col min="5636" max="5636" width="24.28515625" style="190" customWidth="1"/>
    <col min="5637" max="5888" width="9.140625" style="190"/>
    <col min="5889" max="5889" width="6.28515625" style="190" customWidth="1"/>
    <col min="5890" max="5890" width="36" style="190" customWidth="1"/>
    <col min="5891" max="5891" width="80.140625" style="190" customWidth="1"/>
    <col min="5892" max="5892" width="24.28515625" style="190" customWidth="1"/>
    <col min="5893" max="6144" width="9.140625" style="190"/>
    <col min="6145" max="6145" width="6.28515625" style="190" customWidth="1"/>
    <col min="6146" max="6146" width="36" style="190" customWidth="1"/>
    <col min="6147" max="6147" width="80.140625" style="190" customWidth="1"/>
    <col min="6148" max="6148" width="24.28515625" style="190" customWidth="1"/>
    <col min="6149" max="6400" width="9.140625" style="190"/>
    <col min="6401" max="6401" width="6.28515625" style="190" customWidth="1"/>
    <col min="6402" max="6402" width="36" style="190" customWidth="1"/>
    <col min="6403" max="6403" width="80.140625" style="190" customWidth="1"/>
    <col min="6404" max="6404" width="24.28515625" style="190" customWidth="1"/>
    <col min="6405" max="6656" width="9.140625" style="190"/>
    <col min="6657" max="6657" width="6.28515625" style="190" customWidth="1"/>
    <col min="6658" max="6658" width="36" style="190" customWidth="1"/>
    <col min="6659" max="6659" width="80.140625" style="190" customWidth="1"/>
    <col min="6660" max="6660" width="24.28515625" style="190" customWidth="1"/>
    <col min="6661" max="6912" width="9.140625" style="190"/>
    <col min="6913" max="6913" width="6.28515625" style="190" customWidth="1"/>
    <col min="6914" max="6914" width="36" style="190" customWidth="1"/>
    <col min="6915" max="6915" width="80.140625" style="190" customWidth="1"/>
    <col min="6916" max="6916" width="24.28515625" style="190" customWidth="1"/>
    <col min="6917" max="7168" width="9.140625" style="190"/>
    <col min="7169" max="7169" width="6.28515625" style="190" customWidth="1"/>
    <col min="7170" max="7170" width="36" style="190" customWidth="1"/>
    <col min="7171" max="7171" width="80.140625" style="190" customWidth="1"/>
    <col min="7172" max="7172" width="24.28515625" style="190" customWidth="1"/>
    <col min="7173" max="7424" width="9.140625" style="190"/>
    <col min="7425" max="7425" width="6.28515625" style="190" customWidth="1"/>
    <col min="7426" max="7426" width="36" style="190" customWidth="1"/>
    <col min="7427" max="7427" width="80.140625" style="190" customWidth="1"/>
    <col min="7428" max="7428" width="24.28515625" style="190" customWidth="1"/>
    <col min="7429" max="7680" width="9.140625" style="190"/>
    <col min="7681" max="7681" width="6.28515625" style="190" customWidth="1"/>
    <col min="7682" max="7682" width="36" style="190" customWidth="1"/>
    <col min="7683" max="7683" width="80.140625" style="190" customWidth="1"/>
    <col min="7684" max="7684" width="24.28515625" style="190" customWidth="1"/>
    <col min="7685" max="7936" width="9.140625" style="190"/>
    <col min="7937" max="7937" width="6.28515625" style="190" customWidth="1"/>
    <col min="7938" max="7938" width="36" style="190" customWidth="1"/>
    <col min="7939" max="7939" width="80.140625" style="190" customWidth="1"/>
    <col min="7940" max="7940" width="24.28515625" style="190" customWidth="1"/>
    <col min="7941" max="8192" width="9.140625" style="190"/>
    <col min="8193" max="8193" width="6.28515625" style="190" customWidth="1"/>
    <col min="8194" max="8194" width="36" style="190" customWidth="1"/>
    <col min="8195" max="8195" width="80.140625" style="190" customWidth="1"/>
    <col min="8196" max="8196" width="24.28515625" style="190" customWidth="1"/>
    <col min="8197" max="8448" width="9.140625" style="190"/>
    <col min="8449" max="8449" width="6.28515625" style="190" customWidth="1"/>
    <col min="8450" max="8450" width="36" style="190" customWidth="1"/>
    <col min="8451" max="8451" width="80.140625" style="190" customWidth="1"/>
    <col min="8452" max="8452" width="24.28515625" style="190" customWidth="1"/>
    <col min="8453" max="8704" width="9.140625" style="190"/>
    <col min="8705" max="8705" width="6.28515625" style="190" customWidth="1"/>
    <col min="8706" max="8706" width="36" style="190" customWidth="1"/>
    <col min="8707" max="8707" width="80.140625" style="190" customWidth="1"/>
    <col min="8708" max="8708" width="24.28515625" style="190" customWidth="1"/>
    <col min="8709" max="8960" width="9.140625" style="190"/>
    <col min="8961" max="8961" width="6.28515625" style="190" customWidth="1"/>
    <col min="8962" max="8962" width="36" style="190" customWidth="1"/>
    <col min="8963" max="8963" width="80.140625" style="190" customWidth="1"/>
    <col min="8964" max="8964" width="24.28515625" style="190" customWidth="1"/>
    <col min="8965" max="9216" width="9.140625" style="190"/>
    <col min="9217" max="9217" width="6.28515625" style="190" customWidth="1"/>
    <col min="9218" max="9218" width="36" style="190" customWidth="1"/>
    <col min="9219" max="9219" width="80.140625" style="190" customWidth="1"/>
    <col min="9220" max="9220" width="24.28515625" style="190" customWidth="1"/>
    <col min="9221" max="9472" width="9.140625" style="190"/>
    <col min="9473" max="9473" width="6.28515625" style="190" customWidth="1"/>
    <col min="9474" max="9474" width="36" style="190" customWidth="1"/>
    <col min="9475" max="9475" width="80.140625" style="190" customWidth="1"/>
    <col min="9476" max="9476" width="24.28515625" style="190" customWidth="1"/>
    <col min="9477" max="9728" width="9.140625" style="190"/>
    <col min="9729" max="9729" width="6.28515625" style="190" customWidth="1"/>
    <col min="9730" max="9730" width="36" style="190" customWidth="1"/>
    <col min="9731" max="9731" width="80.140625" style="190" customWidth="1"/>
    <col min="9732" max="9732" width="24.28515625" style="190" customWidth="1"/>
    <col min="9733" max="9984" width="9.140625" style="190"/>
    <col min="9985" max="9985" width="6.28515625" style="190" customWidth="1"/>
    <col min="9986" max="9986" width="36" style="190" customWidth="1"/>
    <col min="9987" max="9987" width="80.140625" style="190" customWidth="1"/>
    <col min="9988" max="9988" width="24.28515625" style="190" customWidth="1"/>
    <col min="9989" max="10240" width="9.140625" style="190"/>
    <col min="10241" max="10241" width="6.28515625" style="190" customWidth="1"/>
    <col min="10242" max="10242" width="36" style="190" customWidth="1"/>
    <col min="10243" max="10243" width="80.140625" style="190" customWidth="1"/>
    <col min="10244" max="10244" width="24.28515625" style="190" customWidth="1"/>
    <col min="10245" max="10496" width="9.140625" style="190"/>
    <col min="10497" max="10497" width="6.28515625" style="190" customWidth="1"/>
    <col min="10498" max="10498" width="36" style="190" customWidth="1"/>
    <col min="10499" max="10499" width="80.140625" style="190" customWidth="1"/>
    <col min="10500" max="10500" width="24.28515625" style="190" customWidth="1"/>
    <col min="10501" max="10752" width="9.140625" style="190"/>
    <col min="10753" max="10753" width="6.28515625" style="190" customWidth="1"/>
    <col min="10754" max="10754" width="36" style="190" customWidth="1"/>
    <col min="10755" max="10755" width="80.140625" style="190" customWidth="1"/>
    <col min="10756" max="10756" width="24.28515625" style="190" customWidth="1"/>
    <col min="10757" max="11008" width="9.140625" style="190"/>
    <col min="11009" max="11009" width="6.28515625" style="190" customWidth="1"/>
    <col min="11010" max="11010" width="36" style="190" customWidth="1"/>
    <col min="11011" max="11011" width="80.140625" style="190" customWidth="1"/>
    <col min="11012" max="11012" width="24.28515625" style="190" customWidth="1"/>
    <col min="11013" max="11264" width="9.140625" style="190"/>
    <col min="11265" max="11265" width="6.28515625" style="190" customWidth="1"/>
    <col min="11266" max="11266" width="36" style="190" customWidth="1"/>
    <col min="11267" max="11267" width="80.140625" style="190" customWidth="1"/>
    <col min="11268" max="11268" width="24.28515625" style="190" customWidth="1"/>
    <col min="11269" max="11520" width="9.140625" style="190"/>
    <col min="11521" max="11521" width="6.28515625" style="190" customWidth="1"/>
    <col min="11522" max="11522" width="36" style="190" customWidth="1"/>
    <col min="11523" max="11523" width="80.140625" style="190" customWidth="1"/>
    <col min="11524" max="11524" width="24.28515625" style="190" customWidth="1"/>
    <col min="11525" max="11776" width="9.140625" style="190"/>
    <col min="11777" max="11777" width="6.28515625" style="190" customWidth="1"/>
    <col min="11778" max="11778" width="36" style="190" customWidth="1"/>
    <col min="11779" max="11779" width="80.140625" style="190" customWidth="1"/>
    <col min="11780" max="11780" width="24.28515625" style="190" customWidth="1"/>
    <col min="11781" max="12032" width="9.140625" style="190"/>
    <col min="12033" max="12033" width="6.28515625" style="190" customWidth="1"/>
    <col min="12034" max="12034" width="36" style="190" customWidth="1"/>
    <col min="12035" max="12035" width="80.140625" style="190" customWidth="1"/>
    <col min="12036" max="12036" width="24.28515625" style="190" customWidth="1"/>
    <col min="12037" max="12288" width="9.140625" style="190"/>
    <col min="12289" max="12289" width="6.28515625" style="190" customWidth="1"/>
    <col min="12290" max="12290" width="36" style="190" customWidth="1"/>
    <col min="12291" max="12291" width="80.140625" style="190" customWidth="1"/>
    <col min="12292" max="12292" width="24.28515625" style="190" customWidth="1"/>
    <col min="12293" max="12544" width="9.140625" style="190"/>
    <col min="12545" max="12545" width="6.28515625" style="190" customWidth="1"/>
    <col min="12546" max="12546" width="36" style="190" customWidth="1"/>
    <col min="12547" max="12547" width="80.140625" style="190" customWidth="1"/>
    <col min="12548" max="12548" width="24.28515625" style="190" customWidth="1"/>
    <col min="12549" max="12800" width="9.140625" style="190"/>
    <col min="12801" max="12801" width="6.28515625" style="190" customWidth="1"/>
    <col min="12802" max="12802" width="36" style="190" customWidth="1"/>
    <col min="12803" max="12803" width="80.140625" style="190" customWidth="1"/>
    <col min="12804" max="12804" width="24.28515625" style="190" customWidth="1"/>
    <col min="12805" max="13056" width="9.140625" style="190"/>
    <col min="13057" max="13057" width="6.28515625" style="190" customWidth="1"/>
    <col min="13058" max="13058" width="36" style="190" customWidth="1"/>
    <col min="13059" max="13059" width="80.140625" style="190" customWidth="1"/>
    <col min="13060" max="13060" width="24.28515625" style="190" customWidth="1"/>
    <col min="13061" max="13312" width="9.140625" style="190"/>
    <col min="13313" max="13313" width="6.28515625" style="190" customWidth="1"/>
    <col min="13314" max="13314" width="36" style="190" customWidth="1"/>
    <col min="13315" max="13315" width="80.140625" style="190" customWidth="1"/>
    <col min="13316" max="13316" width="24.28515625" style="190" customWidth="1"/>
    <col min="13317" max="13568" width="9.140625" style="190"/>
    <col min="13569" max="13569" width="6.28515625" style="190" customWidth="1"/>
    <col min="13570" max="13570" width="36" style="190" customWidth="1"/>
    <col min="13571" max="13571" width="80.140625" style="190" customWidth="1"/>
    <col min="13572" max="13572" width="24.28515625" style="190" customWidth="1"/>
    <col min="13573" max="13824" width="9.140625" style="190"/>
    <col min="13825" max="13825" width="6.28515625" style="190" customWidth="1"/>
    <col min="13826" max="13826" width="36" style="190" customWidth="1"/>
    <col min="13827" max="13827" width="80.140625" style="190" customWidth="1"/>
    <col min="13828" max="13828" width="24.28515625" style="190" customWidth="1"/>
    <col min="13829" max="14080" width="9.140625" style="190"/>
    <col min="14081" max="14081" width="6.28515625" style="190" customWidth="1"/>
    <col min="14082" max="14082" width="36" style="190" customWidth="1"/>
    <col min="14083" max="14083" width="80.140625" style="190" customWidth="1"/>
    <col min="14084" max="14084" width="24.28515625" style="190" customWidth="1"/>
    <col min="14085" max="14336" width="9.140625" style="190"/>
    <col min="14337" max="14337" width="6.28515625" style="190" customWidth="1"/>
    <col min="14338" max="14338" width="36" style="190" customWidth="1"/>
    <col min="14339" max="14339" width="80.140625" style="190" customWidth="1"/>
    <col min="14340" max="14340" width="24.28515625" style="190" customWidth="1"/>
    <col min="14341" max="14592" width="9.140625" style="190"/>
    <col min="14593" max="14593" width="6.28515625" style="190" customWidth="1"/>
    <col min="14594" max="14594" width="36" style="190" customWidth="1"/>
    <col min="14595" max="14595" width="80.140625" style="190" customWidth="1"/>
    <col min="14596" max="14596" width="24.28515625" style="190" customWidth="1"/>
    <col min="14597" max="14848" width="9.140625" style="190"/>
    <col min="14849" max="14849" width="6.28515625" style="190" customWidth="1"/>
    <col min="14850" max="14850" width="36" style="190" customWidth="1"/>
    <col min="14851" max="14851" width="80.140625" style="190" customWidth="1"/>
    <col min="14852" max="14852" width="24.28515625" style="190" customWidth="1"/>
    <col min="14853" max="15104" width="9.140625" style="190"/>
    <col min="15105" max="15105" width="6.28515625" style="190" customWidth="1"/>
    <col min="15106" max="15106" width="36" style="190" customWidth="1"/>
    <col min="15107" max="15107" width="80.140625" style="190" customWidth="1"/>
    <col min="15108" max="15108" width="24.28515625" style="190" customWidth="1"/>
    <col min="15109" max="15360" width="9.140625" style="190"/>
    <col min="15361" max="15361" width="6.28515625" style="190" customWidth="1"/>
    <col min="15362" max="15362" width="36" style="190" customWidth="1"/>
    <col min="15363" max="15363" width="80.140625" style="190" customWidth="1"/>
    <col min="15364" max="15364" width="24.28515625" style="190" customWidth="1"/>
    <col min="15365" max="15616" width="9.140625" style="190"/>
    <col min="15617" max="15617" width="6.28515625" style="190" customWidth="1"/>
    <col min="15618" max="15618" width="36" style="190" customWidth="1"/>
    <col min="15619" max="15619" width="80.140625" style="190" customWidth="1"/>
    <col min="15620" max="15620" width="24.28515625" style="190" customWidth="1"/>
    <col min="15621" max="15872" width="9.140625" style="190"/>
    <col min="15873" max="15873" width="6.28515625" style="190" customWidth="1"/>
    <col min="15874" max="15874" width="36" style="190" customWidth="1"/>
    <col min="15875" max="15875" width="80.140625" style="190" customWidth="1"/>
    <col min="15876" max="15876" width="24.28515625" style="190" customWidth="1"/>
    <col min="15877" max="16128" width="9.140625" style="190"/>
    <col min="16129" max="16129" width="6.28515625" style="190" customWidth="1"/>
    <col min="16130" max="16130" width="36" style="190" customWidth="1"/>
    <col min="16131" max="16131" width="80.140625" style="190" customWidth="1"/>
    <col min="16132" max="16132" width="24.28515625" style="190" customWidth="1"/>
    <col min="16133" max="16384" width="9.140625" style="190"/>
  </cols>
  <sheetData>
    <row r="1" spans="1:4" s="305" customFormat="1">
      <c r="A1" s="191"/>
      <c r="B1" s="2217"/>
      <c r="C1" s="2217"/>
      <c r="D1" s="995" t="s">
        <v>200</v>
      </c>
    </row>
    <row r="2" spans="1:4" s="305" customFormat="1">
      <c r="A2" s="191"/>
      <c r="D2" s="1011" t="s">
        <v>28</v>
      </c>
    </row>
    <row r="3" spans="1:4" s="305" customFormat="1" ht="35.25" customHeight="1" thickBot="1">
      <c r="A3" s="191"/>
      <c r="B3" s="2229" t="s">
        <v>779</v>
      </c>
      <c r="C3" s="2229"/>
    </row>
    <row r="4" spans="1:4" s="306" customFormat="1">
      <c r="A4" s="191"/>
      <c r="B4" s="997" t="s">
        <v>29</v>
      </c>
      <c r="C4" s="997"/>
    </row>
    <row r="5" spans="1:4" s="305" customFormat="1">
      <c r="A5" s="483" t="s">
        <v>344</v>
      </c>
      <c r="B5" s="483"/>
      <c r="C5" s="483"/>
    </row>
    <row r="6" spans="1:4" s="305" customFormat="1">
      <c r="A6" s="483" t="s">
        <v>2107</v>
      </c>
      <c r="B6" s="483"/>
      <c r="C6" s="483"/>
    </row>
    <row r="7" spans="1:4" s="306" customFormat="1">
      <c r="A7" s="191"/>
      <c r="B7" s="193"/>
      <c r="C7" s="193"/>
    </row>
    <row r="8" spans="1:4" ht="40.5">
      <c r="A8" s="352">
        <v>1</v>
      </c>
      <c r="B8" s="261" t="s">
        <v>2108</v>
      </c>
      <c r="C8" s="769"/>
    </row>
    <row r="9" spans="1:4" ht="27">
      <c r="A9" s="352">
        <v>2</v>
      </c>
      <c r="B9" s="261" t="s">
        <v>2109</v>
      </c>
      <c r="C9" s="769"/>
    </row>
    <row r="10" spans="1:4" ht="27">
      <c r="A10" s="352">
        <v>3</v>
      </c>
      <c r="B10" s="261" t="s">
        <v>2110</v>
      </c>
      <c r="C10" s="769"/>
    </row>
    <row r="11" spans="1:4">
      <c r="A11" s="352">
        <v>4</v>
      </c>
      <c r="B11" s="261" t="s">
        <v>2111</v>
      </c>
      <c r="C11" s="769"/>
    </row>
    <row r="12" spans="1:4" ht="40.5">
      <c r="A12" s="352">
        <v>5</v>
      </c>
      <c r="B12" s="261" t="s">
        <v>2112</v>
      </c>
      <c r="C12" s="769"/>
    </row>
    <row r="13" spans="1:4" ht="54">
      <c r="A13" s="189" t="s">
        <v>7</v>
      </c>
      <c r="B13" s="1012" t="s">
        <v>2113</v>
      </c>
      <c r="C13" s="1013"/>
    </row>
    <row r="14" spans="1:4" ht="27">
      <c r="A14" s="1014" t="s">
        <v>2114</v>
      </c>
      <c r="B14" s="1015"/>
      <c r="C14" s="1016"/>
    </row>
    <row r="15" spans="1:4" ht="41.25">
      <c r="A15" s="1014"/>
      <c r="B15" s="25" t="s">
        <v>2115</v>
      </c>
      <c r="C15" s="1017" t="s">
        <v>2116</v>
      </c>
    </row>
    <row r="16" spans="1:4">
      <c r="A16" s="196">
        <v>1</v>
      </c>
      <c r="B16" s="198"/>
      <c r="C16" s="198"/>
    </row>
    <row r="17" spans="1:3">
      <c r="A17" s="196">
        <v>2</v>
      </c>
      <c r="B17" s="198"/>
      <c r="C17" s="198"/>
    </row>
    <row r="18" spans="1:3">
      <c r="A18" s="196">
        <v>3</v>
      </c>
      <c r="B18" s="198"/>
      <c r="C18" s="198"/>
    </row>
    <row r="19" spans="1:3">
      <c r="A19" s="196" t="s">
        <v>318</v>
      </c>
      <c r="B19" s="198"/>
      <c r="C19" s="198"/>
    </row>
    <row r="20" spans="1:3" s="176" customFormat="1">
      <c r="A20" s="508"/>
      <c r="B20" s="510" t="s">
        <v>375</v>
      </c>
      <c r="C20" s="509">
        <f>SUM(C16:C19)</f>
        <v>0</v>
      </c>
    </row>
  </sheetData>
  <mergeCells count="2">
    <mergeCell ref="B1:C1"/>
    <mergeCell ref="B3:C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F15"/>
  <sheetViews>
    <sheetView workbookViewId="0">
      <selection activeCell="F23" sqref="F23"/>
    </sheetView>
  </sheetViews>
  <sheetFormatPr defaultRowHeight="13.5"/>
  <cols>
    <col min="1" max="1" width="6.140625" style="5" customWidth="1"/>
    <col min="2" max="2" width="39.140625" style="5" customWidth="1"/>
    <col min="3" max="3" width="16.5703125" style="5" customWidth="1"/>
    <col min="4" max="4" width="18.42578125" style="5" customWidth="1"/>
    <col min="5" max="5" width="19.7109375" style="5" customWidth="1"/>
    <col min="6" max="6" width="23.5703125" style="5" customWidth="1"/>
    <col min="7" max="7" width="12.42578125" style="5" customWidth="1"/>
    <col min="8" max="8" width="26.7109375" style="5" customWidth="1"/>
    <col min="9" max="9" width="11.28515625" style="5" customWidth="1"/>
    <col min="10" max="10" width="14" style="5" customWidth="1"/>
    <col min="11" max="11" width="10.7109375" style="5" customWidth="1"/>
    <col min="12" max="12" width="10.28515625" style="5" customWidth="1"/>
    <col min="13" max="256" width="9.140625" style="5"/>
    <col min="257" max="257" width="6.140625" style="5" customWidth="1"/>
    <col min="258" max="258" width="39.140625" style="5" customWidth="1"/>
    <col min="259" max="259" width="16.5703125" style="5" customWidth="1"/>
    <col min="260" max="260" width="18.42578125" style="5" customWidth="1"/>
    <col min="261" max="261" width="19.7109375" style="5" customWidth="1"/>
    <col min="262" max="262" width="23.5703125" style="5" customWidth="1"/>
    <col min="263" max="263" width="12.42578125" style="5" customWidth="1"/>
    <col min="264" max="264" width="26.7109375" style="5" customWidth="1"/>
    <col min="265" max="265" width="11.28515625" style="5" customWidth="1"/>
    <col min="266" max="266" width="14" style="5" customWidth="1"/>
    <col min="267" max="267" width="10.7109375" style="5" customWidth="1"/>
    <col min="268" max="268" width="10.28515625" style="5" customWidth="1"/>
    <col min="269" max="512" width="9.140625" style="5"/>
    <col min="513" max="513" width="6.140625" style="5" customWidth="1"/>
    <col min="514" max="514" width="39.140625" style="5" customWidth="1"/>
    <col min="515" max="515" width="16.5703125" style="5" customWidth="1"/>
    <col min="516" max="516" width="18.42578125" style="5" customWidth="1"/>
    <col min="517" max="517" width="19.7109375" style="5" customWidth="1"/>
    <col min="518" max="518" width="23.5703125" style="5" customWidth="1"/>
    <col min="519" max="519" width="12.42578125" style="5" customWidth="1"/>
    <col min="520" max="520" width="26.7109375" style="5" customWidth="1"/>
    <col min="521" max="521" width="11.28515625" style="5" customWidth="1"/>
    <col min="522" max="522" width="14" style="5" customWidth="1"/>
    <col min="523" max="523" width="10.7109375" style="5" customWidth="1"/>
    <col min="524" max="524" width="10.28515625" style="5" customWidth="1"/>
    <col min="525" max="768" width="9.140625" style="5"/>
    <col min="769" max="769" width="6.140625" style="5" customWidth="1"/>
    <col min="770" max="770" width="39.140625" style="5" customWidth="1"/>
    <col min="771" max="771" width="16.5703125" style="5" customWidth="1"/>
    <col min="772" max="772" width="18.42578125" style="5" customWidth="1"/>
    <col min="773" max="773" width="19.7109375" style="5" customWidth="1"/>
    <col min="774" max="774" width="23.5703125" style="5" customWidth="1"/>
    <col min="775" max="775" width="12.42578125" style="5" customWidth="1"/>
    <col min="776" max="776" width="26.7109375" style="5" customWidth="1"/>
    <col min="777" max="777" width="11.28515625" style="5" customWidth="1"/>
    <col min="778" max="778" width="14" style="5" customWidth="1"/>
    <col min="779" max="779" width="10.7109375" style="5" customWidth="1"/>
    <col min="780" max="780" width="10.28515625" style="5" customWidth="1"/>
    <col min="781" max="1024" width="9.140625" style="5"/>
    <col min="1025" max="1025" width="6.140625" style="5" customWidth="1"/>
    <col min="1026" max="1026" width="39.140625" style="5" customWidth="1"/>
    <col min="1027" max="1027" width="16.5703125" style="5" customWidth="1"/>
    <col min="1028" max="1028" width="18.42578125" style="5" customWidth="1"/>
    <col min="1029" max="1029" width="19.7109375" style="5" customWidth="1"/>
    <col min="1030" max="1030" width="23.5703125" style="5" customWidth="1"/>
    <col min="1031" max="1031" width="12.42578125" style="5" customWidth="1"/>
    <col min="1032" max="1032" width="26.7109375" style="5" customWidth="1"/>
    <col min="1033" max="1033" width="11.28515625" style="5" customWidth="1"/>
    <col min="1034" max="1034" width="14" style="5" customWidth="1"/>
    <col min="1035" max="1035" width="10.7109375" style="5" customWidth="1"/>
    <col min="1036" max="1036" width="10.28515625" style="5" customWidth="1"/>
    <col min="1037" max="1280" width="9.140625" style="5"/>
    <col min="1281" max="1281" width="6.140625" style="5" customWidth="1"/>
    <col min="1282" max="1282" width="39.140625" style="5" customWidth="1"/>
    <col min="1283" max="1283" width="16.5703125" style="5" customWidth="1"/>
    <col min="1284" max="1284" width="18.42578125" style="5" customWidth="1"/>
    <col min="1285" max="1285" width="19.7109375" style="5" customWidth="1"/>
    <col min="1286" max="1286" width="23.5703125" style="5" customWidth="1"/>
    <col min="1287" max="1287" width="12.42578125" style="5" customWidth="1"/>
    <col min="1288" max="1288" width="26.7109375" style="5" customWidth="1"/>
    <col min="1289" max="1289" width="11.28515625" style="5" customWidth="1"/>
    <col min="1290" max="1290" width="14" style="5" customWidth="1"/>
    <col min="1291" max="1291" width="10.7109375" style="5" customWidth="1"/>
    <col min="1292" max="1292" width="10.28515625" style="5" customWidth="1"/>
    <col min="1293" max="1536" width="9.140625" style="5"/>
    <col min="1537" max="1537" width="6.140625" style="5" customWidth="1"/>
    <col min="1538" max="1538" width="39.140625" style="5" customWidth="1"/>
    <col min="1539" max="1539" width="16.5703125" style="5" customWidth="1"/>
    <col min="1540" max="1540" width="18.42578125" style="5" customWidth="1"/>
    <col min="1541" max="1541" width="19.7109375" style="5" customWidth="1"/>
    <col min="1542" max="1542" width="23.5703125" style="5" customWidth="1"/>
    <col min="1543" max="1543" width="12.42578125" style="5" customWidth="1"/>
    <col min="1544" max="1544" width="26.7109375" style="5" customWidth="1"/>
    <col min="1545" max="1545" width="11.28515625" style="5" customWidth="1"/>
    <col min="1546" max="1546" width="14" style="5" customWidth="1"/>
    <col min="1547" max="1547" width="10.7109375" style="5" customWidth="1"/>
    <col min="1548" max="1548" width="10.28515625" style="5" customWidth="1"/>
    <col min="1549" max="1792" width="9.140625" style="5"/>
    <col min="1793" max="1793" width="6.140625" style="5" customWidth="1"/>
    <col min="1794" max="1794" width="39.140625" style="5" customWidth="1"/>
    <col min="1795" max="1795" width="16.5703125" style="5" customWidth="1"/>
    <col min="1796" max="1796" width="18.42578125" style="5" customWidth="1"/>
    <col min="1797" max="1797" width="19.7109375" style="5" customWidth="1"/>
    <col min="1798" max="1798" width="23.5703125" style="5" customWidth="1"/>
    <col min="1799" max="1799" width="12.42578125" style="5" customWidth="1"/>
    <col min="1800" max="1800" width="26.7109375" style="5" customWidth="1"/>
    <col min="1801" max="1801" width="11.28515625" style="5" customWidth="1"/>
    <col min="1802" max="1802" width="14" style="5" customWidth="1"/>
    <col min="1803" max="1803" width="10.7109375" style="5" customWidth="1"/>
    <col min="1804" max="1804" width="10.28515625" style="5" customWidth="1"/>
    <col min="1805" max="2048" width="9.140625" style="5"/>
    <col min="2049" max="2049" width="6.140625" style="5" customWidth="1"/>
    <col min="2050" max="2050" width="39.140625" style="5" customWidth="1"/>
    <col min="2051" max="2051" width="16.5703125" style="5" customWidth="1"/>
    <col min="2052" max="2052" width="18.42578125" style="5" customWidth="1"/>
    <col min="2053" max="2053" width="19.7109375" style="5" customWidth="1"/>
    <col min="2054" max="2054" width="23.5703125" style="5" customWidth="1"/>
    <col min="2055" max="2055" width="12.42578125" style="5" customWidth="1"/>
    <col min="2056" max="2056" width="26.7109375" style="5" customWidth="1"/>
    <col min="2057" max="2057" width="11.28515625" style="5" customWidth="1"/>
    <col min="2058" max="2058" width="14" style="5" customWidth="1"/>
    <col min="2059" max="2059" width="10.7109375" style="5" customWidth="1"/>
    <col min="2060" max="2060" width="10.28515625" style="5" customWidth="1"/>
    <col min="2061" max="2304" width="9.140625" style="5"/>
    <col min="2305" max="2305" width="6.140625" style="5" customWidth="1"/>
    <col min="2306" max="2306" width="39.140625" style="5" customWidth="1"/>
    <col min="2307" max="2307" width="16.5703125" style="5" customWidth="1"/>
    <col min="2308" max="2308" width="18.42578125" style="5" customWidth="1"/>
    <col min="2309" max="2309" width="19.7109375" style="5" customWidth="1"/>
    <col min="2310" max="2310" width="23.5703125" style="5" customWidth="1"/>
    <col min="2311" max="2311" width="12.42578125" style="5" customWidth="1"/>
    <col min="2312" max="2312" width="26.7109375" style="5" customWidth="1"/>
    <col min="2313" max="2313" width="11.28515625" style="5" customWidth="1"/>
    <col min="2314" max="2314" width="14" style="5" customWidth="1"/>
    <col min="2315" max="2315" width="10.7109375" style="5" customWidth="1"/>
    <col min="2316" max="2316" width="10.28515625" style="5" customWidth="1"/>
    <col min="2317" max="2560" width="9.140625" style="5"/>
    <col min="2561" max="2561" width="6.140625" style="5" customWidth="1"/>
    <col min="2562" max="2562" width="39.140625" style="5" customWidth="1"/>
    <col min="2563" max="2563" width="16.5703125" style="5" customWidth="1"/>
    <col min="2564" max="2564" width="18.42578125" style="5" customWidth="1"/>
    <col min="2565" max="2565" width="19.7109375" style="5" customWidth="1"/>
    <col min="2566" max="2566" width="23.5703125" style="5" customWidth="1"/>
    <col min="2567" max="2567" width="12.42578125" style="5" customWidth="1"/>
    <col min="2568" max="2568" width="26.7109375" style="5" customWidth="1"/>
    <col min="2569" max="2569" width="11.28515625" style="5" customWidth="1"/>
    <col min="2570" max="2570" width="14" style="5" customWidth="1"/>
    <col min="2571" max="2571" width="10.7109375" style="5" customWidth="1"/>
    <col min="2572" max="2572" width="10.28515625" style="5" customWidth="1"/>
    <col min="2573" max="2816" width="9.140625" style="5"/>
    <col min="2817" max="2817" width="6.140625" style="5" customWidth="1"/>
    <col min="2818" max="2818" width="39.140625" style="5" customWidth="1"/>
    <col min="2819" max="2819" width="16.5703125" style="5" customWidth="1"/>
    <col min="2820" max="2820" width="18.42578125" style="5" customWidth="1"/>
    <col min="2821" max="2821" width="19.7109375" style="5" customWidth="1"/>
    <col min="2822" max="2822" width="23.5703125" style="5" customWidth="1"/>
    <col min="2823" max="2823" width="12.42578125" style="5" customWidth="1"/>
    <col min="2824" max="2824" width="26.7109375" style="5" customWidth="1"/>
    <col min="2825" max="2825" width="11.28515625" style="5" customWidth="1"/>
    <col min="2826" max="2826" width="14" style="5" customWidth="1"/>
    <col min="2827" max="2827" width="10.7109375" style="5" customWidth="1"/>
    <col min="2828" max="2828" width="10.28515625" style="5" customWidth="1"/>
    <col min="2829" max="3072" width="9.140625" style="5"/>
    <col min="3073" max="3073" width="6.140625" style="5" customWidth="1"/>
    <col min="3074" max="3074" width="39.140625" style="5" customWidth="1"/>
    <col min="3075" max="3075" width="16.5703125" style="5" customWidth="1"/>
    <col min="3076" max="3076" width="18.42578125" style="5" customWidth="1"/>
    <col min="3077" max="3077" width="19.7109375" style="5" customWidth="1"/>
    <col min="3078" max="3078" width="23.5703125" style="5" customWidth="1"/>
    <col min="3079" max="3079" width="12.42578125" style="5" customWidth="1"/>
    <col min="3080" max="3080" width="26.7109375" style="5" customWidth="1"/>
    <col min="3081" max="3081" width="11.28515625" style="5" customWidth="1"/>
    <col min="3082" max="3082" width="14" style="5" customWidth="1"/>
    <col min="3083" max="3083" width="10.7109375" style="5" customWidth="1"/>
    <col min="3084" max="3084" width="10.28515625" style="5" customWidth="1"/>
    <col min="3085" max="3328" width="9.140625" style="5"/>
    <col min="3329" max="3329" width="6.140625" style="5" customWidth="1"/>
    <col min="3330" max="3330" width="39.140625" style="5" customWidth="1"/>
    <col min="3331" max="3331" width="16.5703125" style="5" customWidth="1"/>
    <col min="3332" max="3332" width="18.42578125" style="5" customWidth="1"/>
    <col min="3333" max="3333" width="19.7109375" style="5" customWidth="1"/>
    <col min="3334" max="3334" width="23.5703125" style="5" customWidth="1"/>
    <col min="3335" max="3335" width="12.42578125" style="5" customWidth="1"/>
    <col min="3336" max="3336" width="26.7109375" style="5" customWidth="1"/>
    <col min="3337" max="3337" width="11.28515625" style="5" customWidth="1"/>
    <col min="3338" max="3338" width="14" style="5" customWidth="1"/>
    <col min="3339" max="3339" width="10.7109375" style="5" customWidth="1"/>
    <col min="3340" max="3340" width="10.28515625" style="5" customWidth="1"/>
    <col min="3341" max="3584" width="9.140625" style="5"/>
    <col min="3585" max="3585" width="6.140625" style="5" customWidth="1"/>
    <col min="3586" max="3586" width="39.140625" style="5" customWidth="1"/>
    <col min="3587" max="3587" width="16.5703125" style="5" customWidth="1"/>
    <col min="3588" max="3588" width="18.42578125" style="5" customWidth="1"/>
    <col min="3589" max="3589" width="19.7109375" style="5" customWidth="1"/>
    <col min="3590" max="3590" width="23.5703125" style="5" customWidth="1"/>
    <col min="3591" max="3591" width="12.42578125" style="5" customWidth="1"/>
    <col min="3592" max="3592" width="26.7109375" style="5" customWidth="1"/>
    <col min="3593" max="3593" width="11.28515625" style="5" customWidth="1"/>
    <col min="3594" max="3594" width="14" style="5" customWidth="1"/>
    <col min="3595" max="3595" width="10.7109375" style="5" customWidth="1"/>
    <col min="3596" max="3596" width="10.28515625" style="5" customWidth="1"/>
    <col min="3597" max="3840" width="9.140625" style="5"/>
    <col min="3841" max="3841" width="6.140625" style="5" customWidth="1"/>
    <col min="3842" max="3842" width="39.140625" style="5" customWidth="1"/>
    <col min="3843" max="3843" width="16.5703125" style="5" customWidth="1"/>
    <col min="3844" max="3844" width="18.42578125" style="5" customWidth="1"/>
    <col min="3845" max="3845" width="19.7109375" style="5" customWidth="1"/>
    <col min="3846" max="3846" width="23.5703125" style="5" customWidth="1"/>
    <col min="3847" max="3847" width="12.42578125" style="5" customWidth="1"/>
    <col min="3848" max="3848" width="26.7109375" style="5" customWidth="1"/>
    <col min="3849" max="3849" width="11.28515625" style="5" customWidth="1"/>
    <col min="3850" max="3850" width="14" style="5" customWidth="1"/>
    <col min="3851" max="3851" width="10.7109375" style="5" customWidth="1"/>
    <col min="3852" max="3852" width="10.28515625" style="5" customWidth="1"/>
    <col min="3853" max="4096" width="9.140625" style="5"/>
    <col min="4097" max="4097" width="6.140625" style="5" customWidth="1"/>
    <col min="4098" max="4098" width="39.140625" style="5" customWidth="1"/>
    <col min="4099" max="4099" width="16.5703125" style="5" customWidth="1"/>
    <col min="4100" max="4100" width="18.42578125" style="5" customWidth="1"/>
    <col min="4101" max="4101" width="19.7109375" style="5" customWidth="1"/>
    <col min="4102" max="4102" width="23.5703125" style="5" customWidth="1"/>
    <col min="4103" max="4103" width="12.42578125" style="5" customWidth="1"/>
    <col min="4104" max="4104" width="26.7109375" style="5" customWidth="1"/>
    <col min="4105" max="4105" width="11.28515625" style="5" customWidth="1"/>
    <col min="4106" max="4106" width="14" style="5" customWidth="1"/>
    <col min="4107" max="4107" width="10.7109375" style="5" customWidth="1"/>
    <col min="4108" max="4108" width="10.28515625" style="5" customWidth="1"/>
    <col min="4109" max="4352" width="9.140625" style="5"/>
    <col min="4353" max="4353" width="6.140625" style="5" customWidth="1"/>
    <col min="4354" max="4354" width="39.140625" style="5" customWidth="1"/>
    <col min="4355" max="4355" width="16.5703125" style="5" customWidth="1"/>
    <col min="4356" max="4356" width="18.42578125" style="5" customWidth="1"/>
    <col min="4357" max="4357" width="19.7109375" style="5" customWidth="1"/>
    <col min="4358" max="4358" width="23.5703125" style="5" customWidth="1"/>
    <col min="4359" max="4359" width="12.42578125" style="5" customWidth="1"/>
    <col min="4360" max="4360" width="26.7109375" style="5" customWidth="1"/>
    <col min="4361" max="4361" width="11.28515625" style="5" customWidth="1"/>
    <col min="4362" max="4362" width="14" style="5" customWidth="1"/>
    <col min="4363" max="4363" width="10.7109375" style="5" customWidth="1"/>
    <col min="4364" max="4364" width="10.28515625" style="5" customWidth="1"/>
    <col min="4365" max="4608" width="9.140625" style="5"/>
    <col min="4609" max="4609" width="6.140625" style="5" customWidth="1"/>
    <col min="4610" max="4610" width="39.140625" style="5" customWidth="1"/>
    <col min="4611" max="4611" width="16.5703125" style="5" customWidth="1"/>
    <col min="4612" max="4612" width="18.42578125" style="5" customWidth="1"/>
    <col min="4613" max="4613" width="19.7109375" style="5" customWidth="1"/>
    <col min="4614" max="4614" width="23.5703125" style="5" customWidth="1"/>
    <col min="4615" max="4615" width="12.42578125" style="5" customWidth="1"/>
    <col min="4616" max="4616" width="26.7109375" style="5" customWidth="1"/>
    <col min="4617" max="4617" width="11.28515625" style="5" customWidth="1"/>
    <col min="4618" max="4618" width="14" style="5" customWidth="1"/>
    <col min="4619" max="4619" width="10.7109375" style="5" customWidth="1"/>
    <col min="4620" max="4620" width="10.28515625" style="5" customWidth="1"/>
    <col min="4621" max="4864" width="9.140625" style="5"/>
    <col min="4865" max="4865" width="6.140625" style="5" customWidth="1"/>
    <col min="4866" max="4866" width="39.140625" style="5" customWidth="1"/>
    <col min="4867" max="4867" width="16.5703125" style="5" customWidth="1"/>
    <col min="4868" max="4868" width="18.42578125" style="5" customWidth="1"/>
    <col min="4869" max="4869" width="19.7109375" style="5" customWidth="1"/>
    <col min="4870" max="4870" width="23.5703125" style="5" customWidth="1"/>
    <col min="4871" max="4871" width="12.42578125" style="5" customWidth="1"/>
    <col min="4872" max="4872" width="26.7109375" style="5" customWidth="1"/>
    <col min="4873" max="4873" width="11.28515625" style="5" customWidth="1"/>
    <col min="4874" max="4874" width="14" style="5" customWidth="1"/>
    <col min="4875" max="4875" width="10.7109375" style="5" customWidth="1"/>
    <col min="4876" max="4876" width="10.28515625" style="5" customWidth="1"/>
    <col min="4877" max="5120" width="9.140625" style="5"/>
    <col min="5121" max="5121" width="6.140625" style="5" customWidth="1"/>
    <col min="5122" max="5122" width="39.140625" style="5" customWidth="1"/>
    <col min="5123" max="5123" width="16.5703125" style="5" customWidth="1"/>
    <col min="5124" max="5124" width="18.42578125" style="5" customWidth="1"/>
    <col min="5125" max="5125" width="19.7109375" style="5" customWidth="1"/>
    <col min="5126" max="5126" width="23.5703125" style="5" customWidth="1"/>
    <col min="5127" max="5127" width="12.42578125" style="5" customWidth="1"/>
    <col min="5128" max="5128" width="26.7109375" style="5" customWidth="1"/>
    <col min="5129" max="5129" width="11.28515625" style="5" customWidth="1"/>
    <col min="5130" max="5130" width="14" style="5" customWidth="1"/>
    <col min="5131" max="5131" width="10.7109375" style="5" customWidth="1"/>
    <col min="5132" max="5132" width="10.28515625" style="5" customWidth="1"/>
    <col min="5133" max="5376" width="9.140625" style="5"/>
    <col min="5377" max="5377" width="6.140625" style="5" customWidth="1"/>
    <col min="5378" max="5378" width="39.140625" style="5" customWidth="1"/>
    <col min="5379" max="5379" width="16.5703125" style="5" customWidth="1"/>
    <col min="5380" max="5380" width="18.42578125" style="5" customWidth="1"/>
    <col min="5381" max="5381" width="19.7109375" style="5" customWidth="1"/>
    <col min="5382" max="5382" width="23.5703125" style="5" customWidth="1"/>
    <col min="5383" max="5383" width="12.42578125" style="5" customWidth="1"/>
    <col min="5384" max="5384" width="26.7109375" style="5" customWidth="1"/>
    <col min="5385" max="5385" width="11.28515625" style="5" customWidth="1"/>
    <col min="5386" max="5386" width="14" style="5" customWidth="1"/>
    <col min="5387" max="5387" width="10.7109375" style="5" customWidth="1"/>
    <col min="5388" max="5388" width="10.28515625" style="5" customWidth="1"/>
    <col min="5389" max="5632" width="9.140625" style="5"/>
    <col min="5633" max="5633" width="6.140625" style="5" customWidth="1"/>
    <col min="5634" max="5634" width="39.140625" style="5" customWidth="1"/>
    <col min="5635" max="5635" width="16.5703125" style="5" customWidth="1"/>
    <col min="5636" max="5636" width="18.42578125" style="5" customWidth="1"/>
    <col min="5637" max="5637" width="19.7109375" style="5" customWidth="1"/>
    <col min="5638" max="5638" width="23.5703125" style="5" customWidth="1"/>
    <col min="5639" max="5639" width="12.42578125" style="5" customWidth="1"/>
    <col min="5640" max="5640" width="26.7109375" style="5" customWidth="1"/>
    <col min="5641" max="5641" width="11.28515625" style="5" customWidth="1"/>
    <col min="5642" max="5642" width="14" style="5" customWidth="1"/>
    <col min="5643" max="5643" width="10.7109375" style="5" customWidth="1"/>
    <col min="5644" max="5644" width="10.28515625" style="5" customWidth="1"/>
    <col min="5645" max="5888" width="9.140625" style="5"/>
    <col min="5889" max="5889" width="6.140625" style="5" customWidth="1"/>
    <col min="5890" max="5890" width="39.140625" style="5" customWidth="1"/>
    <col min="5891" max="5891" width="16.5703125" style="5" customWidth="1"/>
    <col min="5892" max="5892" width="18.42578125" style="5" customWidth="1"/>
    <col min="5893" max="5893" width="19.7109375" style="5" customWidth="1"/>
    <col min="5894" max="5894" width="23.5703125" style="5" customWidth="1"/>
    <col min="5895" max="5895" width="12.42578125" style="5" customWidth="1"/>
    <col min="5896" max="5896" width="26.7109375" style="5" customWidth="1"/>
    <col min="5897" max="5897" width="11.28515625" style="5" customWidth="1"/>
    <col min="5898" max="5898" width="14" style="5" customWidth="1"/>
    <col min="5899" max="5899" width="10.7109375" style="5" customWidth="1"/>
    <col min="5900" max="5900" width="10.28515625" style="5" customWidth="1"/>
    <col min="5901" max="6144" width="9.140625" style="5"/>
    <col min="6145" max="6145" width="6.140625" style="5" customWidth="1"/>
    <col min="6146" max="6146" width="39.140625" style="5" customWidth="1"/>
    <col min="6147" max="6147" width="16.5703125" style="5" customWidth="1"/>
    <col min="6148" max="6148" width="18.42578125" style="5" customWidth="1"/>
    <col min="6149" max="6149" width="19.7109375" style="5" customWidth="1"/>
    <col min="6150" max="6150" width="23.5703125" style="5" customWidth="1"/>
    <col min="6151" max="6151" width="12.42578125" style="5" customWidth="1"/>
    <col min="6152" max="6152" width="26.7109375" style="5" customWidth="1"/>
    <col min="6153" max="6153" width="11.28515625" style="5" customWidth="1"/>
    <col min="6154" max="6154" width="14" style="5" customWidth="1"/>
    <col min="6155" max="6155" width="10.7109375" style="5" customWidth="1"/>
    <col min="6156" max="6156" width="10.28515625" style="5" customWidth="1"/>
    <col min="6157" max="6400" width="9.140625" style="5"/>
    <col min="6401" max="6401" width="6.140625" style="5" customWidth="1"/>
    <col min="6402" max="6402" width="39.140625" style="5" customWidth="1"/>
    <col min="6403" max="6403" width="16.5703125" style="5" customWidth="1"/>
    <col min="6404" max="6404" width="18.42578125" style="5" customWidth="1"/>
    <col min="6405" max="6405" width="19.7109375" style="5" customWidth="1"/>
    <col min="6406" max="6406" width="23.5703125" style="5" customWidth="1"/>
    <col min="6407" max="6407" width="12.42578125" style="5" customWidth="1"/>
    <col min="6408" max="6408" width="26.7109375" style="5" customWidth="1"/>
    <col min="6409" max="6409" width="11.28515625" style="5" customWidth="1"/>
    <col min="6410" max="6410" width="14" style="5" customWidth="1"/>
    <col min="6411" max="6411" width="10.7109375" style="5" customWidth="1"/>
    <col min="6412" max="6412" width="10.28515625" style="5" customWidth="1"/>
    <col min="6413" max="6656" width="9.140625" style="5"/>
    <col min="6657" max="6657" width="6.140625" style="5" customWidth="1"/>
    <col min="6658" max="6658" width="39.140625" style="5" customWidth="1"/>
    <col min="6659" max="6659" width="16.5703125" style="5" customWidth="1"/>
    <col min="6660" max="6660" width="18.42578125" style="5" customWidth="1"/>
    <col min="6661" max="6661" width="19.7109375" style="5" customWidth="1"/>
    <col min="6662" max="6662" width="23.5703125" style="5" customWidth="1"/>
    <col min="6663" max="6663" width="12.42578125" style="5" customWidth="1"/>
    <col min="6664" max="6664" width="26.7109375" style="5" customWidth="1"/>
    <col min="6665" max="6665" width="11.28515625" style="5" customWidth="1"/>
    <col min="6666" max="6666" width="14" style="5" customWidth="1"/>
    <col min="6667" max="6667" width="10.7109375" style="5" customWidth="1"/>
    <col min="6668" max="6668" width="10.28515625" style="5" customWidth="1"/>
    <col min="6669" max="6912" width="9.140625" style="5"/>
    <col min="6913" max="6913" width="6.140625" style="5" customWidth="1"/>
    <col min="6914" max="6914" width="39.140625" style="5" customWidth="1"/>
    <col min="6915" max="6915" width="16.5703125" style="5" customWidth="1"/>
    <col min="6916" max="6916" width="18.42578125" style="5" customWidth="1"/>
    <col min="6917" max="6917" width="19.7109375" style="5" customWidth="1"/>
    <col min="6918" max="6918" width="23.5703125" style="5" customWidth="1"/>
    <col min="6919" max="6919" width="12.42578125" style="5" customWidth="1"/>
    <col min="6920" max="6920" width="26.7109375" style="5" customWidth="1"/>
    <col min="6921" max="6921" width="11.28515625" style="5" customWidth="1"/>
    <col min="6922" max="6922" width="14" style="5" customWidth="1"/>
    <col min="6923" max="6923" width="10.7109375" style="5" customWidth="1"/>
    <col min="6924" max="6924" width="10.28515625" style="5" customWidth="1"/>
    <col min="6925" max="7168" width="9.140625" style="5"/>
    <col min="7169" max="7169" width="6.140625" style="5" customWidth="1"/>
    <col min="7170" max="7170" width="39.140625" style="5" customWidth="1"/>
    <col min="7171" max="7171" width="16.5703125" style="5" customWidth="1"/>
    <col min="7172" max="7172" width="18.42578125" style="5" customWidth="1"/>
    <col min="7173" max="7173" width="19.7109375" style="5" customWidth="1"/>
    <col min="7174" max="7174" width="23.5703125" style="5" customWidth="1"/>
    <col min="7175" max="7175" width="12.42578125" style="5" customWidth="1"/>
    <col min="7176" max="7176" width="26.7109375" style="5" customWidth="1"/>
    <col min="7177" max="7177" width="11.28515625" style="5" customWidth="1"/>
    <col min="7178" max="7178" width="14" style="5" customWidth="1"/>
    <col min="7179" max="7179" width="10.7109375" style="5" customWidth="1"/>
    <col min="7180" max="7180" width="10.28515625" style="5" customWidth="1"/>
    <col min="7181" max="7424" width="9.140625" style="5"/>
    <col min="7425" max="7425" width="6.140625" style="5" customWidth="1"/>
    <col min="7426" max="7426" width="39.140625" style="5" customWidth="1"/>
    <col min="7427" max="7427" width="16.5703125" style="5" customWidth="1"/>
    <col min="7428" max="7428" width="18.42578125" style="5" customWidth="1"/>
    <col min="7429" max="7429" width="19.7109375" style="5" customWidth="1"/>
    <col min="7430" max="7430" width="23.5703125" style="5" customWidth="1"/>
    <col min="7431" max="7431" width="12.42578125" style="5" customWidth="1"/>
    <col min="7432" max="7432" width="26.7109375" style="5" customWidth="1"/>
    <col min="7433" max="7433" width="11.28515625" style="5" customWidth="1"/>
    <col min="7434" max="7434" width="14" style="5" customWidth="1"/>
    <col min="7435" max="7435" width="10.7109375" style="5" customWidth="1"/>
    <col min="7436" max="7436" width="10.28515625" style="5" customWidth="1"/>
    <col min="7437" max="7680" width="9.140625" style="5"/>
    <col min="7681" max="7681" width="6.140625" style="5" customWidth="1"/>
    <col min="7682" max="7682" width="39.140625" style="5" customWidth="1"/>
    <col min="7683" max="7683" width="16.5703125" style="5" customWidth="1"/>
    <col min="7684" max="7684" width="18.42578125" style="5" customWidth="1"/>
    <col min="7685" max="7685" width="19.7109375" style="5" customWidth="1"/>
    <col min="7686" max="7686" width="23.5703125" style="5" customWidth="1"/>
    <col min="7687" max="7687" width="12.42578125" style="5" customWidth="1"/>
    <col min="7688" max="7688" width="26.7109375" style="5" customWidth="1"/>
    <col min="7689" max="7689" width="11.28515625" style="5" customWidth="1"/>
    <col min="7690" max="7690" width="14" style="5" customWidth="1"/>
    <col min="7691" max="7691" width="10.7109375" style="5" customWidth="1"/>
    <col min="7692" max="7692" width="10.28515625" style="5" customWidth="1"/>
    <col min="7693" max="7936" width="9.140625" style="5"/>
    <col min="7937" max="7937" width="6.140625" style="5" customWidth="1"/>
    <col min="7938" max="7938" width="39.140625" style="5" customWidth="1"/>
    <col min="7939" max="7939" width="16.5703125" style="5" customWidth="1"/>
    <col min="7940" max="7940" width="18.42578125" style="5" customWidth="1"/>
    <col min="7941" max="7941" width="19.7109375" style="5" customWidth="1"/>
    <col min="7942" max="7942" width="23.5703125" style="5" customWidth="1"/>
    <col min="7943" max="7943" width="12.42578125" style="5" customWidth="1"/>
    <col min="7944" max="7944" width="26.7109375" style="5" customWidth="1"/>
    <col min="7945" max="7945" width="11.28515625" style="5" customWidth="1"/>
    <col min="7946" max="7946" width="14" style="5" customWidth="1"/>
    <col min="7947" max="7947" width="10.7109375" style="5" customWidth="1"/>
    <col min="7948" max="7948" width="10.28515625" style="5" customWidth="1"/>
    <col min="7949" max="8192" width="9.140625" style="5"/>
    <col min="8193" max="8193" width="6.140625" style="5" customWidth="1"/>
    <col min="8194" max="8194" width="39.140625" style="5" customWidth="1"/>
    <col min="8195" max="8195" width="16.5703125" style="5" customWidth="1"/>
    <col min="8196" max="8196" width="18.42578125" style="5" customWidth="1"/>
    <col min="8197" max="8197" width="19.7109375" style="5" customWidth="1"/>
    <col min="8198" max="8198" width="23.5703125" style="5" customWidth="1"/>
    <col min="8199" max="8199" width="12.42578125" style="5" customWidth="1"/>
    <col min="8200" max="8200" width="26.7109375" style="5" customWidth="1"/>
    <col min="8201" max="8201" width="11.28515625" style="5" customWidth="1"/>
    <col min="8202" max="8202" width="14" style="5" customWidth="1"/>
    <col min="8203" max="8203" width="10.7109375" style="5" customWidth="1"/>
    <col min="8204" max="8204" width="10.28515625" style="5" customWidth="1"/>
    <col min="8205" max="8448" width="9.140625" style="5"/>
    <col min="8449" max="8449" width="6.140625" style="5" customWidth="1"/>
    <col min="8450" max="8450" width="39.140625" style="5" customWidth="1"/>
    <col min="8451" max="8451" width="16.5703125" style="5" customWidth="1"/>
    <col min="8452" max="8452" width="18.42578125" style="5" customWidth="1"/>
    <col min="8453" max="8453" width="19.7109375" style="5" customWidth="1"/>
    <col min="8454" max="8454" width="23.5703125" style="5" customWidth="1"/>
    <col min="8455" max="8455" width="12.42578125" style="5" customWidth="1"/>
    <col min="8456" max="8456" width="26.7109375" style="5" customWidth="1"/>
    <col min="8457" max="8457" width="11.28515625" style="5" customWidth="1"/>
    <col min="8458" max="8458" width="14" style="5" customWidth="1"/>
    <col min="8459" max="8459" width="10.7109375" style="5" customWidth="1"/>
    <col min="8460" max="8460" width="10.28515625" style="5" customWidth="1"/>
    <col min="8461" max="8704" width="9.140625" style="5"/>
    <col min="8705" max="8705" width="6.140625" style="5" customWidth="1"/>
    <col min="8706" max="8706" width="39.140625" style="5" customWidth="1"/>
    <col min="8707" max="8707" width="16.5703125" style="5" customWidth="1"/>
    <col min="8708" max="8708" width="18.42578125" style="5" customWidth="1"/>
    <col min="8709" max="8709" width="19.7109375" style="5" customWidth="1"/>
    <col min="8710" max="8710" width="23.5703125" style="5" customWidth="1"/>
    <col min="8711" max="8711" width="12.42578125" style="5" customWidth="1"/>
    <col min="8712" max="8712" width="26.7109375" style="5" customWidth="1"/>
    <col min="8713" max="8713" width="11.28515625" style="5" customWidth="1"/>
    <col min="8714" max="8714" width="14" style="5" customWidth="1"/>
    <col min="8715" max="8715" width="10.7109375" style="5" customWidth="1"/>
    <col min="8716" max="8716" width="10.28515625" style="5" customWidth="1"/>
    <col min="8717" max="8960" width="9.140625" style="5"/>
    <col min="8961" max="8961" width="6.140625" style="5" customWidth="1"/>
    <col min="8962" max="8962" width="39.140625" style="5" customWidth="1"/>
    <col min="8963" max="8963" width="16.5703125" style="5" customWidth="1"/>
    <col min="8964" max="8964" width="18.42578125" style="5" customWidth="1"/>
    <col min="8965" max="8965" width="19.7109375" style="5" customWidth="1"/>
    <col min="8966" max="8966" width="23.5703125" style="5" customWidth="1"/>
    <col min="8967" max="8967" width="12.42578125" style="5" customWidth="1"/>
    <col min="8968" max="8968" width="26.7109375" style="5" customWidth="1"/>
    <col min="8969" max="8969" width="11.28515625" style="5" customWidth="1"/>
    <col min="8970" max="8970" width="14" style="5" customWidth="1"/>
    <col min="8971" max="8971" width="10.7109375" style="5" customWidth="1"/>
    <col min="8972" max="8972" width="10.28515625" style="5" customWidth="1"/>
    <col min="8973" max="9216" width="9.140625" style="5"/>
    <col min="9217" max="9217" width="6.140625" style="5" customWidth="1"/>
    <col min="9218" max="9218" width="39.140625" style="5" customWidth="1"/>
    <col min="9219" max="9219" width="16.5703125" style="5" customWidth="1"/>
    <col min="9220" max="9220" width="18.42578125" style="5" customWidth="1"/>
    <col min="9221" max="9221" width="19.7109375" style="5" customWidth="1"/>
    <col min="9222" max="9222" width="23.5703125" style="5" customWidth="1"/>
    <col min="9223" max="9223" width="12.42578125" style="5" customWidth="1"/>
    <col min="9224" max="9224" width="26.7109375" style="5" customWidth="1"/>
    <col min="9225" max="9225" width="11.28515625" style="5" customWidth="1"/>
    <col min="9226" max="9226" width="14" style="5" customWidth="1"/>
    <col min="9227" max="9227" width="10.7109375" style="5" customWidth="1"/>
    <col min="9228" max="9228" width="10.28515625" style="5" customWidth="1"/>
    <col min="9229" max="9472" width="9.140625" style="5"/>
    <col min="9473" max="9473" width="6.140625" style="5" customWidth="1"/>
    <col min="9474" max="9474" width="39.140625" style="5" customWidth="1"/>
    <col min="9475" max="9475" width="16.5703125" style="5" customWidth="1"/>
    <col min="9476" max="9476" width="18.42578125" style="5" customWidth="1"/>
    <col min="9477" max="9477" width="19.7109375" style="5" customWidth="1"/>
    <col min="9478" max="9478" width="23.5703125" style="5" customWidth="1"/>
    <col min="9479" max="9479" width="12.42578125" style="5" customWidth="1"/>
    <col min="9480" max="9480" width="26.7109375" style="5" customWidth="1"/>
    <col min="9481" max="9481" width="11.28515625" style="5" customWidth="1"/>
    <col min="9482" max="9482" width="14" style="5" customWidth="1"/>
    <col min="9483" max="9483" width="10.7109375" style="5" customWidth="1"/>
    <col min="9484" max="9484" width="10.28515625" style="5" customWidth="1"/>
    <col min="9485" max="9728" width="9.140625" style="5"/>
    <col min="9729" max="9729" width="6.140625" style="5" customWidth="1"/>
    <col min="9730" max="9730" width="39.140625" style="5" customWidth="1"/>
    <col min="9731" max="9731" width="16.5703125" style="5" customWidth="1"/>
    <col min="9732" max="9732" width="18.42578125" style="5" customWidth="1"/>
    <col min="9733" max="9733" width="19.7109375" style="5" customWidth="1"/>
    <col min="9734" max="9734" width="23.5703125" style="5" customWidth="1"/>
    <col min="9735" max="9735" width="12.42578125" style="5" customWidth="1"/>
    <col min="9736" max="9736" width="26.7109375" style="5" customWidth="1"/>
    <col min="9737" max="9737" width="11.28515625" style="5" customWidth="1"/>
    <col min="9738" max="9738" width="14" style="5" customWidth="1"/>
    <col min="9739" max="9739" width="10.7109375" style="5" customWidth="1"/>
    <col min="9740" max="9740" width="10.28515625" style="5" customWidth="1"/>
    <col min="9741" max="9984" width="9.140625" style="5"/>
    <col min="9985" max="9985" width="6.140625" style="5" customWidth="1"/>
    <col min="9986" max="9986" width="39.140625" style="5" customWidth="1"/>
    <col min="9987" max="9987" width="16.5703125" style="5" customWidth="1"/>
    <col min="9988" max="9988" width="18.42578125" style="5" customWidth="1"/>
    <col min="9989" max="9989" width="19.7109375" style="5" customWidth="1"/>
    <col min="9990" max="9990" width="23.5703125" style="5" customWidth="1"/>
    <col min="9991" max="9991" width="12.42578125" style="5" customWidth="1"/>
    <col min="9992" max="9992" width="26.7109375" style="5" customWidth="1"/>
    <col min="9993" max="9993" width="11.28515625" style="5" customWidth="1"/>
    <col min="9994" max="9994" width="14" style="5" customWidth="1"/>
    <col min="9995" max="9995" width="10.7109375" style="5" customWidth="1"/>
    <col min="9996" max="9996" width="10.28515625" style="5" customWidth="1"/>
    <col min="9997" max="10240" width="9.140625" style="5"/>
    <col min="10241" max="10241" width="6.140625" style="5" customWidth="1"/>
    <col min="10242" max="10242" width="39.140625" style="5" customWidth="1"/>
    <col min="10243" max="10243" width="16.5703125" style="5" customWidth="1"/>
    <col min="10244" max="10244" width="18.42578125" style="5" customWidth="1"/>
    <col min="10245" max="10245" width="19.7109375" style="5" customWidth="1"/>
    <col min="10246" max="10246" width="23.5703125" style="5" customWidth="1"/>
    <col min="10247" max="10247" width="12.42578125" style="5" customWidth="1"/>
    <col min="10248" max="10248" width="26.7109375" style="5" customWidth="1"/>
    <col min="10249" max="10249" width="11.28515625" style="5" customWidth="1"/>
    <col min="10250" max="10250" width="14" style="5" customWidth="1"/>
    <col min="10251" max="10251" width="10.7109375" style="5" customWidth="1"/>
    <col min="10252" max="10252" width="10.28515625" style="5" customWidth="1"/>
    <col min="10253" max="10496" width="9.140625" style="5"/>
    <col min="10497" max="10497" width="6.140625" style="5" customWidth="1"/>
    <col min="10498" max="10498" width="39.140625" style="5" customWidth="1"/>
    <col min="10499" max="10499" width="16.5703125" style="5" customWidth="1"/>
    <col min="10500" max="10500" width="18.42578125" style="5" customWidth="1"/>
    <col min="10501" max="10501" width="19.7109375" style="5" customWidth="1"/>
    <col min="10502" max="10502" width="23.5703125" style="5" customWidth="1"/>
    <col min="10503" max="10503" width="12.42578125" style="5" customWidth="1"/>
    <col min="10504" max="10504" width="26.7109375" style="5" customWidth="1"/>
    <col min="10505" max="10505" width="11.28515625" style="5" customWidth="1"/>
    <col min="10506" max="10506" width="14" style="5" customWidth="1"/>
    <col min="10507" max="10507" width="10.7109375" style="5" customWidth="1"/>
    <col min="10508" max="10508" width="10.28515625" style="5" customWidth="1"/>
    <col min="10509" max="10752" width="9.140625" style="5"/>
    <col min="10753" max="10753" width="6.140625" style="5" customWidth="1"/>
    <col min="10754" max="10754" width="39.140625" style="5" customWidth="1"/>
    <col min="10755" max="10755" width="16.5703125" style="5" customWidth="1"/>
    <col min="10756" max="10756" width="18.42578125" style="5" customWidth="1"/>
    <col min="10757" max="10757" width="19.7109375" style="5" customWidth="1"/>
    <col min="10758" max="10758" width="23.5703125" style="5" customWidth="1"/>
    <col min="10759" max="10759" width="12.42578125" style="5" customWidth="1"/>
    <col min="10760" max="10760" width="26.7109375" style="5" customWidth="1"/>
    <col min="10761" max="10761" width="11.28515625" style="5" customWidth="1"/>
    <col min="10762" max="10762" width="14" style="5" customWidth="1"/>
    <col min="10763" max="10763" width="10.7109375" style="5" customWidth="1"/>
    <col min="10764" max="10764" width="10.28515625" style="5" customWidth="1"/>
    <col min="10765" max="11008" width="9.140625" style="5"/>
    <col min="11009" max="11009" width="6.140625" style="5" customWidth="1"/>
    <col min="11010" max="11010" width="39.140625" style="5" customWidth="1"/>
    <col min="11011" max="11011" width="16.5703125" style="5" customWidth="1"/>
    <col min="11012" max="11012" width="18.42578125" style="5" customWidth="1"/>
    <col min="11013" max="11013" width="19.7109375" style="5" customWidth="1"/>
    <col min="11014" max="11014" width="23.5703125" style="5" customWidth="1"/>
    <col min="11015" max="11015" width="12.42578125" style="5" customWidth="1"/>
    <col min="11016" max="11016" width="26.7109375" style="5" customWidth="1"/>
    <col min="11017" max="11017" width="11.28515625" style="5" customWidth="1"/>
    <col min="11018" max="11018" width="14" style="5" customWidth="1"/>
    <col min="11019" max="11019" width="10.7109375" style="5" customWidth="1"/>
    <col min="11020" max="11020" width="10.28515625" style="5" customWidth="1"/>
    <col min="11021" max="11264" width="9.140625" style="5"/>
    <col min="11265" max="11265" width="6.140625" style="5" customWidth="1"/>
    <col min="11266" max="11266" width="39.140625" style="5" customWidth="1"/>
    <col min="11267" max="11267" width="16.5703125" style="5" customWidth="1"/>
    <col min="11268" max="11268" width="18.42578125" style="5" customWidth="1"/>
    <col min="11269" max="11269" width="19.7109375" style="5" customWidth="1"/>
    <col min="11270" max="11270" width="23.5703125" style="5" customWidth="1"/>
    <col min="11271" max="11271" width="12.42578125" style="5" customWidth="1"/>
    <col min="11272" max="11272" width="26.7109375" style="5" customWidth="1"/>
    <col min="11273" max="11273" width="11.28515625" style="5" customWidth="1"/>
    <col min="11274" max="11274" width="14" style="5" customWidth="1"/>
    <col min="11275" max="11275" width="10.7109375" style="5" customWidth="1"/>
    <col min="11276" max="11276" width="10.28515625" style="5" customWidth="1"/>
    <col min="11277" max="11520" width="9.140625" style="5"/>
    <col min="11521" max="11521" width="6.140625" style="5" customWidth="1"/>
    <col min="11522" max="11522" width="39.140625" style="5" customWidth="1"/>
    <col min="11523" max="11523" width="16.5703125" style="5" customWidth="1"/>
    <col min="11524" max="11524" width="18.42578125" style="5" customWidth="1"/>
    <col min="11525" max="11525" width="19.7109375" style="5" customWidth="1"/>
    <col min="11526" max="11526" width="23.5703125" style="5" customWidth="1"/>
    <col min="11527" max="11527" width="12.42578125" style="5" customWidth="1"/>
    <col min="11528" max="11528" width="26.7109375" style="5" customWidth="1"/>
    <col min="11529" max="11529" width="11.28515625" style="5" customWidth="1"/>
    <col min="11530" max="11530" width="14" style="5" customWidth="1"/>
    <col min="11531" max="11531" width="10.7109375" style="5" customWidth="1"/>
    <col min="11532" max="11532" width="10.28515625" style="5" customWidth="1"/>
    <col min="11533" max="11776" width="9.140625" style="5"/>
    <col min="11777" max="11777" width="6.140625" style="5" customWidth="1"/>
    <col min="11778" max="11778" width="39.140625" style="5" customWidth="1"/>
    <col min="11779" max="11779" width="16.5703125" style="5" customWidth="1"/>
    <col min="11780" max="11780" width="18.42578125" style="5" customWidth="1"/>
    <col min="11781" max="11781" width="19.7109375" style="5" customWidth="1"/>
    <col min="11782" max="11782" width="23.5703125" style="5" customWidth="1"/>
    <col min="11783" max="11783" width="12.42578125" style="5" customWidth="1"/>
    <col min="11784" max="11784" width="26.7109375" style="5" customWidth="1"/>
    <col min="11785" max="11785" width="11.28515625" style="5" customWidth="1"/>
    <col min="11786" max="11786" width="14" style="5" customWidth="1"/>
    <col min="11787" max="11787" width="10.7109375" style="5" customWidth="1"/>
    <col min="11788" max="11788" width="10.28515625" style="5" customWidth="1"/>
    <col min="11789" max="12032" width="9.140625" style="5"/>
    <col min="12033" max="12033" width="6.140625" style="5" customWidth="1"/>
    <col min="12034" max="12034" width="39.140625" style="5" customWidth="1"/>
    <col min="12035" max="12035" width="16.5703125" style="5" customWidth="1"/>
    <col min="12036" max="12036" width="18.42578125" style="5" customWidth="1"/>
    <col min="12037" max="12037" width="19.7109375" style="5" customWidth="1"/>
    <col min="12038" max="12038" width="23.5703125" style="5" customWidth="1"/>
    <col min="12039" max="12039" width="12.42578125" style="5" customWidth="1"/>
    <col min="12040" max="12040" width="26.7109375" style="5" customWidth="1"/>
    <col min="12041" max="12041" width="11.28515625" style="5" customWidth="1"/>
    <col min="12042" max="12042" width="14" style="5" customWidth="1"/>
    <col min="12043" max="12043" width="10.7109375" style="5" customWidth="1"/>
    <col min="12044" max="12044" width="10.28515625" style="5" customWidth="1"/>
    <col min="12045" max="12288" width="9.140625" style="5"/>
    <col min="12289" max="12289" width="6.140625" style="5" customWidth="1"/>
    <col min="12290" max="12290" width="39.140625" style="5" customWidth="1"/>
    <col min="12291" max="12291" width="16.5703125" style="5" customWidth="1"/>
    <col min="12292" max="12292" width="18.42578125" style="5" customWidth="1"/>
    <col min="12293" max="12293" width="19.7109375" style="5" customWidth="1"/>
    <col min="12294" max="12294" width="23.5703125" style="5" customWidth="1"/>
    <col min="12295" max="12295" width="12.42578125" style="5" customWidth="1"/>
    <col min="12296" max="12296" width="26.7109375" style="5" customWidth="1"/>
    <col min="12297" max="12297" width="11.28515625" style="5" customWidth="1"/>
    <col min="12298" max="12298" width="14" style="5" customWidth="1"/>
    <col min="12299" max="12299" width="10.7109375" style="5" customWidth="1"/>
    <col min="12300" max="12300" width="10.28515625" style="5" customWidth="1"/>
    <col min="12301" max="12544" width="9.140625" style="5"/>
    <col min="12545" max="12545" width="6.140625" style="5" customWidth="1"/>
    <col min="12546" max="12546" width="39.140625" style="5" customWidth="1"/>
    <col min="12547" max="12547" width="16.5703125" style="5" customWidth="1"/>
    <col min="12548" max="12548" width="18.42578125" style="5" customWidth="1"/>
    <col min="12549" max="12549" width="19.7109375" style="5" customWidth="1"/>
    <col min="12550" max="12550" width="23.5703125" style="5" customWidth="1"/>
    <col min="12551" max="12551" width="12.42578125" style="5" customWidth="1"/>
    <col min="12552" max="12552" width="26.7109375" style="5" customWidth="1"/>
    <col min="12553" max="12553" width="11.28515625" style="5" customWidth="1"/>
    <col min="12554" max="12554" width="14" style="5" customWidth="1"/>
    <col min="12555" max="12555" width="10.7109375" style="5" customWidth="1"/>
    <col min="12556" max="12556" width="10.28515625" style="5" customWidth="1"/>
    <col min="12557" max="12800" width="9.140625" style="5"/>
    <col min="12801" max="12801" width="6.140625" style="5" customWidth="1"/>
    <col min="12802" max="12802" width="39.140625" style="5" customWidth="1"/>
    <col min="12803" max="12803" width="16.5703125" style="5" customWidth="1"/>
    <col min="12804" max="12804" width="18.42578125" style="5" customWidth="1"/>
    <col min="12805" max="12805" width="19.7109375" style="5" customWidth="1"/>
    <col min="12806" max="12806" width="23.5703125" style="5" customWidth="1"/>
    <col min="12807" max="12807" width="12.42578125" style="5" customWidth="1"/>
    <col min="12808" max="12808" width="26.7109375" style="5" customWidth="1"/>
    <col min="12809" max="12809" width="11.28515625" style="5" customWidth="1"/>
    <col min="12810" max="12810" width="14" style="5" customWidth="1"/>
    <col min="12811" max="12811" width="10.7109375" style="5" customWidth="1"/>
    <col min="12812" max="12812" width="10.28515625" style="5" customWidth="1"/>
    <col min="12813" max="13056" width="9.140625" style="5"/>
    <col min="13057" max="13057" width="6.140625" style="5" customWidth="1"/>
    <col min="13058" max="13058" width="39.140625" style="5" customWidth="1"/>
    <col min="13059" max="13059" width="16.5703125" style="5" customWidth="1"/>
    <col min="13060" max="13060" width="18.42578125" style="5" customWidth="1"/>
    <col min="13061" max="13061" width="19.7109375" style="5" customWidth="1"/>
    <col min="13062" max="13062" width="23.5703125" style="5" customWidth="1"/>
    <col min="13063" max="13063" width="12.42578125" style="5" customWidth="1"/>
    <col min="13064" max="13064" width="26.7109375" style="5" customWidth="1"/>
    <col min="13065" max="13065" width="11.28515625" style="5" customWidth="1"/>
    <col min="13066" max="13066" width="14" style="5" customWidth="1"/>
    <col min="13067" max="13067" width="10.7109375" style="5" customWidth="1"/>
    <col min="13068" max="13068" width="10.28515625" style="5" customWidth="1"/>
    <col min="13069" max="13312" width="9.140625" style="5"/>
    <col min="13313" max="13313" width="6.140625" style="5" customWidth="1"/>
    <col min="13314" max="13314" width="39.140625" style="5" customWidth="1"/>
    <col min="13315" max="13315" width="16.5703125" style="5" customWidth="1"/>
    <col min="13316" max="13316" width="18.42578125" style="5" customWidth="1"/>
    <col min="13317" max="13317" width="19.7109375" style="5" customWidth="1"/>
    <col min="13318" max="13318" width="23.5703125" style="5" customWidth="1"/>
    <col min="13319" max="13319" width="12.42578125" style="5" customWidth="1"/>
    <col min="13320" max="13320" width="26.7109375" style="5" customWidth="1"/>
    <col min="13321" max="13321" width="11.28515625" style="5" customWidth="1"/>
    <col min="13322" max="13322" width="14" style="5" customWidth="1"/>
    <col min="13323" max="13323" width="10.7109375" style="5" customWidth="1"/>
    <col min="13324" max="13324" width="10.28515625" style="5" customWidth="1"/>
    <col min="13325" max="13568" width="9.140625" style="5"/>
    <col min="13569" max="13569" width="6.140625" style="5" customWidth="1"/>
    <col min="13570" max="13570" width="39.140625" style="5" customWidth="1"/>
    <col min="13571" max="13571" width="16.5703125" style="5" customWidth="1"/>
    <col min="13572" max="13572" width="18.42578125" style="5" customWidth="1"/>
    <col min="13573" max="13573" width="19.7109375" style="5" customWidth="1"/>
    <col min="13574" max="13574" width="23.5703125" style="5" customWidth="1"/>
    <col min="13575" max="13575" width="12.42578125" style="5" customWidth="1"/>
    <col min="13576" max="13576" width="26.7109375" style="5" customWidth="1"/>
    <col min="13577" max="13577" width="11.28515625" style="5" customWidth="1"/>
    <col min="13578" max="13578" width="14" style="5" customWidth="1"/>
    <col min="13579" max="13579" width="10.7109375" style="5" customWidth="1"/>
    <col min="13580" max="13580" width="10.28515625" style="5" customWidth="1"/>
    <col min="13581" max="13824" width="9.140625" style="5"/>
    <col min="13825" max="13825" width="6.140625" style="5" customWidth="1"/>
    <col min="13826" max="13826" width="39.140625" style="5" customWidth="1"/>
    <col min="13827" max="13827" width="16.5703125" style="5" customWidth="1"/>
    <col min="13828" max="13828" width="18.42578125" style="5" customWidth="1"/>
    <col min="13829" max="13829" width="19.7109375" style="5" customWidth="1"/>
    <col min="13830" max="13830" width="23.5703125" style="5" customWidth="1"/>
    <col min="13831" max="13831" width="12.42578125" style="5" customWidth="1"/>
    <col min="13832" max="13832" width="26.7109375" style="5" customWidth="1"/>
    <col min="13833" max="13833" width="11.28515625" style="5" customWidth="1"/>
    <col min="13834" max="13834" width="14" style="5" customWidth="1"/>
    <col min="13835" max="13835" width="10.7109375" style="5" customWidth="1"/>
    <col min="13836" max="13836" width="10.28515625" style="5" customWidth="1"/>
    <col min="13837" max="14080" width="9.140625" style="5"/>
    <col min="14081" max="14081" width="6.140625" style="5" customWidth="1"/>
    <col min="14082" max="14082" width="39.140625" style="5" customWidth="1"/>
    <col min="14083" max="14083" width="16.5703125" style="5" customWidth="1"/>
    <col min="14084" max="14084" width="18.42578125" style="5" customWidth="1"/>
    <col min="14085" max="14085" width="19.7109375" style="5" customWidth="1"/>
    <col min="14086" max="14086" width="23.5703125" style="5" customWidth="1"/>
    <col min="14087" max="14087" width="12.42578125" style="5" customWidth="1"/>
    <col min="14088" max="14088" width="26.7109375" style="5" customWidth="1"/>
    <col min="14089" max="14089" width="11.28515625" style="5" customWidth="1"/>
    <col min="14090" max="14090" width="14" style="5" customWidth="1"/>
    <col min="14091" max="14091" width="10.7109375" style="5" customWidth="1"/>
    <col min="14092" max="14092" width="10.28515625" style="5" customWidth="1"/>
    <col min="14093" max="14336" width="9.140625" style="5"/>
    <col min="14337" max="14337" width="6.140625" style="5" customWidth="1"/>
    <col min="14338" max="14338" width="39.140625" style="5" customWidth="1"/>
    <col min="14339" max="14339" width="16.5703125" style="5" customWidth="1"/>
    <col min="14340" max="14340" width="18.42578125" style="5" customWidth="1"/>
    <col min="14341" max="14341" width="19.7109375" style="5" customWidth="1"/>
    <col min="14342" max="14342" width="23.5703125" style="5" customWidth="1"/>
    <col min="14343" max="14343" width="12.42578125" style="5" customWidth="1"/>
    <col min="14344" max="14344" width="26.7109375" style="5" customWidth="1"/>
    <col min="14345" max="14345" width="11.28515625" style="5" customWidth="1"/>
    <col min="14346" max="14346" width="14" style="5" customWidth="1"/>
    <col min="14347" max="14347" width="10.7109375" style="5" customWidth="1"/>
    <col min="14348" max="14348" width="10.28515625" style="5" customWidth="1"/>
    <col min="14349" max="14592" width="9.140625" style="5"/>
    <col min="14593" max="14593" width="6.140625" style="5" customWidth="1"/>
    <col min="14594" max="14594" width="39.140625" style="5" customWidth="1"/>
    <col min="14595" max="14595" width="16.5703125" style="5" customWidth="1"/>
    <col min="14596" max="14596" width="18.42578125" style="5" customWidth="1"/>
    <col min="14597" max="14597" width="19.7109375" style="5" customWidth="1"/>
    <col min="14598" max="14598" width="23.5703125" style="5" customWidth="1"/>
    <col min="14599" max="14599" width="12.42578125" style="5" customWidth="1"/>
    <col min="14600" max="14600" width="26.7109375" style="5" customWidth="1"/>
    <col min="14601" max="14601" width="11.28515625" style="5" customWidth="1"/>
    <col min="14602" max="14602" width="14" style="5" customWidth="1"/>
    <col min="14603" max="14603" width="10.7109375" style="5" customWidth="1"/>
    <col min="14604" max="14604" width="10.28515625" style="5" customWidth="1"/>
    <col min="14605" max="14848" width="9.140625" style="5"/>
    <col min="14849" max="14849" width="6.140625" style="5" customWidth="1"/>
    <col min="14850" max="14850" width="39.140625" style="5" customWidth="1"/>
    <col min="14851" max="14851" width="16.5703125" style="5" customWidth="1"/>
    <col min="14852" max="14852" width="18.42578125" style="5" customWidth="1"/>
    <col min="14853" max="14853" width="19.7109375" style="5" customWidth="1"/>
    <col min="14854" max="14854" width="23.5703125" style="5" customWidth="1"/>
    <col min="14855" max="14855" width="12.42578125" style="5" customWidth="1"/>
    <col min="14856" max="14856" width="26.7109375" style="5" customWidth="1"/>
    <col min="14857" max="14857" width="11.28515625" style="5" customWidth="1"/>
    <col min="14858" max="14858" width="14" style="5" customWidth="1"/>
    <col min="14859" max="14859" width="10.7109375" style="5" customWidth="1"/>
    <col min="14860" max="14860" width="10.28515625" style="5" customWidth="1"/>
    <col min="14861" max="15104" width="9.140625" style="5"/>
    <col min="15105" max="15105" width="6.140625" style="5" customWidth="1"/>
    <col min="15106" max="15106" width="39.140625" style="5" customWidth="1"/>
    <col min="15107" max="15107" width="16.5703125" style="5" customWidth="1"/>
    <col min="15108" max="15108" width="18.42578125" style="5" customWidth="1"/>
    <col min="15109" max="15109" width="19.7109375" style="5" customWidth="1"/>
    <col min="15110" max="15110" width="23.5703125" style="5" customWidth="1"/>
    <col min="15111" max="15111" width="12.42578125" style="5" customWidth="1"/>
    <col min="15112" max="15112" width="26.7109375" style="5" customWidth="1"/>
    <col min="15113" max="15113" width="11.28515625" style="5" customWidth="1"/>
    <col min="15114" max="15114" width="14" style="5" customWidth="1"/>
    <col min="15115" max="15115" width="10.7109375" style="5" customWidth="1"/>
    <col min="15116" max="15116" width="10.28515625" style="5" customWidth="1"/>
    <col min="15117" max="15360" width="9.140625" style="5"/>
    <col min="15361" max="15361" width="6.140625" style="5" customWidth="1"/>
    <col min="15362" max="15362" width="39.140625" style="5" customWidth="1"/>
    <col min="15363" max="15363" width="16.5703125" style="5" customWidth="1"/>
    <col min="15364" max="15364" width="18.42578125" style="5" customWidth="1"/>
    <col min="15365" max="15365" width="19.7109375" style="5" customWidth="1"/>
    <col min="15366" max="15366" width="23.5703125" style="5" customWidth="1"/>
    <col min="15367" max="15367" width="12.42578125" style="5" customWidth="1"/>
    <col min="15368" max="15368" width="26.7109375" style="5" customWidth="1"/>
    <col min="15369" max="15369" width="11.28515625" style="5" customWidth="1"/>
    <col min="15370" max="15370" width="14" style="5" customWidth="1"/>
    <col min="15371" max="15371" width="10.7109375" style="5" customWidth="1"/>
    <col min="15372" max="15372" width="10.28515625" style="5" customWidth="1"/>
    <col min="15373" max="15616" width="9.140625" style="5"/>
    <col min="15617" max="15617" width="6.140625" style="5" customWidth="1"/>
    <col min="15618" max="15618" width="39.140625" style="5" customWidth="1"/>
    <col min="15619" max="15619" width="16.5703125" style="5" customWidth="1"/>
    <col min="15620" max="15620" width="18.42578125" style="5" customWidth="1"/>
    <col min="15621" max="15621" width="19.7109375" style="5" customWidth="1"/>
    <col min="15622" max="15622" width="23.5703125" style="5" customWidth="1"/>
    <col min="15623" max="15623" width="12.42578125" style="5" customWidth="1"/>
    <col min="15624" max="15624" width="26.7109375" style="5" customWidth="1"/>
    <col min="15625" max="15625" width="11.28515625" style="5" customWidth="1"/>
    <col min="15626" max="15626" width="14" style="5" customWidth="1"/>
    <col min="15627" max="15627" width="10.7109375" style="5" customWidth="1"/>
    <col min="15628" max="15628" width="10.28515625" style="5" customWidth="1"/>
    <col min="15629" max="15872" width="9.140625" style="5"/>
    <col min="15873" max="15873" width="6.140625" style="5" customWidth="1"/>
    <col min="15874" max="15874" width="39.140625" style="5" customWidth="1"/>
    <col min="15875" max="15875" width="16.5703125" style="5" customWidth="1"/>
    <col min="15876" max="15876" width="18.42578125" style="5" customWidth="1"/>
    <col min="15877" max="15877" width="19.7109375" style="5" customWidth="1"/>
    <col min="15878" max="15878" width="23.5703125" style="5" customWidth="1"/>
    <col min="15879" max="15879" width="12.42578125" style="5" customWidth="1"/>
    <col min="15880" max="15880" width="26.7109375" style="5" customWidth="1"/>
    <col min="15881" max="15881" width="11.28515625" style="5" customWidth="1"/>
    <col min="15882" max="15882" width="14" style="5" customWidth="1"/>
    <col min="15883" max="15883" width="10.7109375" style="5" customWidth="1"/>
    <col min="15884" max="15884" width="10.28515625" style="5" customWidth="1"/>
    <col min="15885" max="16128" width="9.140625" style="5"/>
    <col min="16129" max="16129" width="6.140625" style="5" customWidth="1"/>
    <col min="16130" max="16130" width="39.140625" style="5" customWidth="1"/>
    <col min="16131" max="16131" width="16.5703125" style="5" customWidth="1"/>
    <col min="16132" max="16132" width="18.42578125" style="5" customWidth="1"/>
    <col min="16133" max="16133" width="19.7109375" style="5" customWidth="1"/>
    <col min="16134" max="16134" width="23.5703125" style="5" customWidth="1"/>
    <col min="16135" max="16135" width="12.42578125" style="5" customWidth="1"/>
    <col min="16136" max="16136" width="26.7109375" style="5" customWidth="1"/>
    <col min="16137" max="16137" width="11.28515625" style="5" customWidth="1"/>
    <col min="16138" max="16138" width="14" style="5" customWidth="1"/>
    <col min="16139" max="16139" width="10.7109375" style="5" customWidth="1"/>
    <col min="16140" max="16140" width="10.28515625" style="5" customWidth="1"/>
    <col min="16141" max="16384" width="9.140625" style="5"/>
  </cols>
  <sheetData>
    <row r="1" spans="1:6">
      <c r="F1" s="133" t="s">
        <v>370</v>
      </c>
    </row>
    <row r="2" spans="1:6">
      <c r="F2" s="1011" t="s">
        <v>28</v>
      </c>
    </row>
    <row r="4" spans="1:6">
      <c r="B4" s="2230" t="s">
        <v>779</v>
      </c>
      <c r="C4" s="2230"/>
      <c r="D4" s="2230"/>
      <c r="E4" s="2230"/>
      <c r="F4" s="2230"/>
    </row>
    <row r="6" spans="1:6" ht="17.25">
      <c r="A6" s="2231" t="s">
        <v>2117</v>
      </c>
      <c r="B6" s="2231"/>
      <c r="C6" s="2231"/>
      <c r="D6" s="2231"/>
      <c r="E6" s="2231"/>
      <c r="F6" s="2231"/>
    </row>
    <row r="7" spans="1:6" ht="17.25">
      <c r="A7" s="2231" t="s">
        <v>2118</v>
      </c>
      <c r="B7" s="2231"/>
      <c r="C7" s="2231"/>
      <c r="D7" s="2231"/>
      <c r="E7" s="2231"/>
      <c r="F7" s="2231"/>
    </row>
    <row r="8" spans="1:6">
      <c r="A8" s="1018"/>
      <c r="B8" s="1018"/>
      <c r="C8" s="1018"/>
      <c r="D8" s="1018"/>
      <c r="E8" s="1018"/>
      <c r="F8" s="1018"/>
    </row>
    <row r="9" spans="1:6">
      <c r="A9" s="1018"/>
      <c r="B9" s="1018"/>
      <c r="C9" s="1018"/>
      <c r="D9" s="1018"/>
      <c r="E9" s="1018"/>
      <c r="F9" s="1018"/>
    </row>
    <row r="10" spans="1:6">
      <c r="A10" s="1909" t="s">
        <v>6</v>
      </c>
      <c r="B10" s="1909" t="s">
        <v>2119</v>
      </c>
      <c r="C10" s="1912" t="s">
        <v>970</v>
      </c>
      <c r="D10" s="1913"/>
      <c r="E10" s="1913"/>
      <c r="F10" s="1914"/>
    </row>
    <row r="11" spans="1:6" ht="54">
      <c r="A11" s="1910"/>
      <c r="B11" s="1910"/>
      <c r="C11" s="996" t="s">
        <v>2120</v>
      </c>
      <c r="D11" s="996" t="s">
        <v>2121</v>
      </c>
      <c r="E11" s="996" t="s">
        <v>2122</v>
      </c>
      <c r="F11" s="1019" t="s">
        <v>2123</v>
      </c>
    </row>
    <row r="12" spans="1:6">
      <c r="A12" s="1020" t="s">
        <v>2124</v>
      </c>
      <c r="B12" s="1020">
        <v>1</v>
      </c>
      <c r="C12" s="1020">
        <v>2</v>
      </c>
      <c r="D12" s="1020">
        <v>3</v>
      </c>
      <c r="E12" s="1020">
        <v>4</v>
      </c>
      <c r="F12" s="1020">
        <v>5</v>
      </c>
    </row>
    <row r="13" spans="1:6" ht="14.25">
      <c r="A13" s="1021">
        <v>1</v>
      </c>
      <c r="B13" s="1022" t="s">
        <v>2125</v>
      </c>
      <c r="C13" s="596"/>
      <c r="D13" s="596"/>
      <c r="E13" s="596"/>
      <c r="F13" s="761">
        <f>C13*D13*E13/1000</f>
        <v>0</v>
      </c>
    </row>
    <row r="14" spans="1:6" ht="14.25">
      <c r="A14" s="1021">
        <v>2</v>
      </c>
      <c r="B14" s="1022" t="s">
        <v>2126</v>
      </c>
      <c r="C14" s="596"/>
      <c r="D14" s="596"/>
      <c r="E14" s="596"/>
      <c r="F14" s="761">
        <f>C14*D14*E14/1000</f>
        <v>0</v>
      </c>
    </row>
    <row r="15" spans="1:6" ht="17.25">
      <c r="A15" s="1023"/>
      <c r="B15" s="1024" t="s">
        <v>113</v>
      </c>
      <c r="C15" s="1025">
        <f>SUM(C13:C14)</f>
        <v>0</v>
      </c>
      <c r="D15" s="1025" t="s">
        <v>1</v>
      </c>
      <c r="E15" s="1025" t="s">
        <v>1</v>
      </c>
      <c r="F15" s="1025">
        <f>SUM(F13:F14)</f>
        <v>0</v>
      </c>
    </row>
  </sheetData>
  <mergeCells count="6">
    <mergeCell ref="B4:F4"/>
    <mergeCell ref="A6:F6"/>
    <mergeCell ref="A7:F7"/>
    <mergeCell ref="A10:A11"/>
    <mergeCell ref="B10:B11"/>
    <mergeCell ref="C10:F10"/>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theme="9" tint="0.79998168889431442"/>
  </sheetPr>
  <dimension ref="A1:H97"/>
  <sheetViews>
    <sheetView topLeftCell="A79" zoomScaleNormal="100" workbookViewId="0">
      <selection activeCell="B99" sqref="B99"/>
    </sheetView>
  </sheetViews>
  <sheetFormatPr defaultRowHeight="17.25"/>
  <cols>
    <col min="1" max="1" width="6.28515625" style="189" customWidth="1"/>
    <col min="2" max="2" width="70.85546875" style="190" customWidth="1"/>
    <col min="3" max="3" width="18" style="778" customWidth="1"/>
    <col min="4" max="16384" width="9.140625" style="190"/>
  </cols>
  <sheetData>
    <row r="1" spans="1:8" s="305" customFormat="1">
      <c r="A1" s="191"/>
      <c r="C1" s="967" t="s">
        <v>200</v>
      </c>
    </row>
    <row r="2" spans="1:8" s="305" customFormat="1">
      <c r="A2" s="191"/>
      <c r="C2" s="772" t="s">
        <v>28</v>
      </c>
    </row>
    <row r="3" spans="1:8" s="305" customFormat="1" ht="18" thickBot="1">
      <c r="A3" s="191"/>
      <c r="B3" s="192" t="s">
        <v>779</v>
      </c>
      <c r="C3" s="773"/>
    </row>
    <row r="4" spans="1:8" s="397" customFormat="1" ht="17.25" customHeight="1">
      <c r="A4" s="304"/>
      <c r="B4" s="2232" t="s">
        <v>29</v>
      </c>
      <c r="C4" s="2232"/>
      <c r="D4" s="314"/>
      <c r="E4" s="314"/>
      <c r="F4" s="314"/>
      <c r="G4" s="314"/>
      <c r="H4" s="314"/>
    </row>
    <row r="5" spans="1:8" s="305" customFormat="1" ht="24" customHeight="1">
      <c r="A5" s="2233" t="s">
        <v>176</v>
      </c>
      <c r="B5" s="2233"/>
      <c r="C5" s="2233"/>
    </row>
    <row r="6" spans="1:8" s="305" customFormat="1">
      <c r="A6" s="2234" t="s">
        <v>345</v>
      </c>
      <c r="B6" s="2234"/>
      <c r="C6" s="2234"/>
    </row>
    <row r="7" spans="1:8" s="306" customFormat="1">
      <c r="A7" s="191"/>
      <c r="B7" s="193"/>
      <c r="C7" s="774"/>
    </row>
    <row r="8" spans="1:8" s="194" customFormat="1" ht="34.5" customHeight="1">
      <c r="A8" s="191"/>
      <c r="B8" s="2235" t="s">
        <v>705</v>
      </c>
      <c r="C8" s="2235"/>
    </row>
    <row r="9" spans="1:8" s="194" customFormat="1" ht="31.7" customHeight="1">
      <c r="A9" s="191"/>
      <c r="B9" s="2236" t="s">
        <v>351</v>
      </c>
      <c r="C9" s="2236"/>
    </row>
    <row r="10" spans="1:8" s="194" customFormat="1">
      <c r="A10" s="191"/>
      <c r="B10" s="193"/>
      <c r="C10" s="774"/>
    </row>
    <row r="11" spans="1:8" s="176" customFormat="1" ht="35.25" customHeight="1">
      <c r="A11" s="195" t="s">
        <v>114</v>
      </c>
      <c r="B11" s="29" t="s">
        <v>210</v>
      </c>
      <c r="C11" s="26" t="s">
        <v>211</v>
      </c>
    </row>
    <row r="12" spans="1:8" s="176" customFormat="1" ht="13.5">
      <c r="A12" s="195">
        <v>1</v>
      </c>
      <c r="B12" s="29">
        <v>2</v>
      </c>
      <c r="C12" s="26">
        <v>3</v>
      </c>
    </row>
    <row r="13" spans="1:8" ht="40.5">
      <c r="A13" s="195"/>
      <c r="B13" s="766" t="s">
        <v>706</v>
      </c>
      <c r="C13" s="775">
        <v>5</v>
      </c>
    </row>
    <row r="14" spans="1:8" ht="20.25">
      <c r="A14" s="195"/>
      <c r="B14" s="767" t="s">
        <v>707</v>
      </c>
      <c r="C14" s="775">
        <f>SUM(C16:C34)</f>
        <v>338</v>
      </c>
    </row>
    <row r="15" spans="1:8">
      <c r="A15" s="195"/>
      <c r="B15" s="197" t="s">
        <v>194</v>
      </c>
      <c r="C15" s="26"/>
    </row>
    <row r="16" spans="1:8">
      <c r="A16" s="195"/>
      <c r="B16" s="768" t="s">
        <v>950</v>
      </c>
      <c r="C16" s="1137">
        <v>28</v>
      </c>
    </row>
    <row r="17" spans="1:8">
      <c r="A17" s="195"/>
      <c r="B17" s="768" t="s">
        <v>951</v>
      </c>
      <c r="C17" s="1137">
        <v>19</v>
      </c>
    </row>
    <row r="18" spans="1:8">
      <c r="A18" s="195"/>
      <c r="B18" s="768" t="s">
        <v>952</v>
      </c>
      <c r="C18" s="1137">
        <v>21</v>
      </c>
    </row>
    <row r="19" spans="1:8">
      <c r="A19" s="195"/>
      <c r="B19" s="768" t="s">
        <v>953</v>
      </c>
      <c r="C19" s="1137">
        <v>13</v>
      </c>
    </row>
    <row r="20" spans="1:8">
      <c r="A20" s="195"/>
      <c r="B20" s="768" t="s">
        <v>954</v>
      </c>
      <c r="C20" s="1137">
        <v>24</v>
      </c>
    </row>
    <row r="21" spans="1:8" ht="34.5">
      <c r="A21" s="195"/>
      <c r="B21" s="768" t="s">
        <v>711</v>
      </c>
      <c r="C21" s="1137">
        <v>8</v>
      </c>
    </row>
    <row r="22" spans="1:8" ht="34.5">
      <c r="A22" s="195"/>
      <c r="B22" s="768" t="s">
        <v>709</v>
      </c>
      <c r="C22" s="1137">
        <v>14</v>
      </c>
    </row>
    <row r="23" spans="1:8" ht="34.5">
      <c r="A23" s="195"/>
      <c r="B23" s="768" t="s">
        <v>710</v>
      </c>
      <c r="C23" s="1137">
        <v>12</v>
      </c>
    </row>
    <row r="24" spans="1:8" ht="34.5">
      <c r="A24" s="195"/>
      <c r="B24" s="768" t="s">
        <v>715</v>
      </c>
      <c r="C24" s="1137">
        <v>10</v>
      </c>
    </row>
    <row r="25" spans="1:8" ht="34.5">
      <c r="A25" s="195"/>
      <c r="B25" s="768" t="s">
        <v>713</v>
      </c>
      <c r="C25" s="1137">
        <v>15</v>
      </c>
    </row>
    <row r="26" spans="1:8" ht="35.25" customHeight="1">
      <c r="A26" s="195"/>
      <c r="B26" s="768" t="s">
        <v>708</v>
      </c>
      <c r="C26" s="1137">
        <v>15</v>
      </c>
    </row>
    <row r="27" spans="1:8" ht="34.5">
      <c r="A27" s="195"/>
      <c r="B27" s="768" t="s">
        <v>712</v>
      </c>
      <c r="C27" s="1137">
        <v>15</v>
      </c>
      <c r="F27" s="527"/>
      <c r="H27" s="526"/>
    </row>
    <row r="28" spans="1:8" ht="34.5">
      <c r="A28" s="195"/>
      <c r="B28" s="768" t="s">
        <v>716</v>
      </c>
      <c r="C28" s="1137">
        <v>13</v>
      </c>
    </row>
    <row r="29" spans="1:8" ht="34.5">
      <c r="A29" s="195"/>
      <c r="B29" s="768" t="s">
        <v>714</v>
      </c>
      <c r="C29" s="1137">
        <v>7</v>
      </c>
    </row>
    <row r="30" spans="1:8">
      <c r="A30" s="195"/>
      <c r="B30" s="768" t="s">
        <v>955</v>
      </c>
      <c r="C30" s="1137">
        <v>15</v>
      </c>
    </row>
    <row r="31" spans="1:8">
      <c r="A31" s="195"/>
      <c r="B31" s="768" t="s">
        <v>5262</v>
      </c>
      <c r="C31" s="1137">
        <v>16</v>
      </c>
    </row>
    <row r="32" spans="1:8">
      <c r="A32" s="195"/>
      <c r="B32" s="768" t="s">
        <v>5307</v>
      </c>
      <c r="C32" s="1137">
        <v>12</v>
      </c>
    </row>
    <row r="33" spans="1:8" ht="34.5">
      <c r="A33" s="195"/>
      <c r="B33" s="768" t="s">
        <v>5308</v>
      </c>
      <c r="C33" s="1137">
        <v>40</v>
      </c>
    </row>
    <row r="34" spans="1:8" ht="34.5">
      <c r="A34" s="195"/>
      <c r="B34" s="768" t="s">
        <v>5310</v>
      </c>
      <c r="C34" s="1137">
        <v>41</v>
      </c>
    </row>
    <row r="35" spans="1:8" ht="20.25">
      <c r="A35" s="195"/>
      <c r="B35" s="767" t="s">
        <v>717</v>
      </c>
      <c r="C35" s="26"/>
    </row>
    <row r="36" spans="1:8">
      <c r="A36" s="195"/>
      <c r="B36" s="197" t="s">
        <v>194</v>
      </c>
      <c r="C36" s="26"/>
    </row>
    <row r="37" spans="1:8">
      <c r="A37" s="196" t="s">
        <v>2</v>
      </c>
      <c r="B37" s="197" t="s">
        <v>718</v>
      </c>
      <c r="C37" s="775">
        <f>+C38+C39</f>
        <v>5</v>
      </c>
    </row>
    <row r="38" spans="1:8">
      <c r="A38" s="196"/>
      <c r="B38" s="398" t="s">
        <v>95</v>
      </c>
      <c r="C38" s="776">
        <v>1</v>
      </c>
    </row>
    <row r="39" spans="1:8">
      <c r="A39" s="196"/>
      <c r="B39" s="398" t="s">
        <v>719</v>
      </c>
      <c r="C39" s="776">
        <v>4</v>
      </c>
    </row>
    <row r="40" spans="1:8">
      <c r="A40" s="196" t="s">
        <v>3</v>
      </c>
      <c r="B40" s="197" t="s">
        <v>346</v>
      </c>
      <c r="C40" s="775">
        <f>+C41+C42+C43+C44</f>
        <v>378</v>
      </c>
    </row>
    <row r="41" spans="1:8">
      <c r="A41" s="196"/>
      <c r="B41" s="398" t="s">
        <v>347</v>
      </c>
      <c r="C41" s="776">
        <v>3</v>
      </c>
    </row>
    <row r="42" spans="1:8">
      <c r="A42" s="196"/>
      <c r="B42" s="398" t="s">
        <v>348</v>
      </c>
      <c r="C42" s="776">
        <v>373</v>
      </c>
    </row>
    <row r="43" spans="1:8">
      <c r="A43" s="196"/>
      <c r="B43" s="398" t="s">
        <v>5263</v>
      </c>
      <c r="C43" s="776">
        <v>1</v>
      </c>
    </row>
    <row r="44" spans="1:8">
      <c r="A44" s="196"/>
      <c r="B44" s="398" t="s">
        <v>5264</v>
      </c>
      <c r="C44" s="776">
        <v>1</v>
      </c>
    </row>
    <row r="45" spans="1:8">
      <c r="A45" s="196" t="s">
        <v>4</v>
      </c>
      <c r="B45" s="197" t="s">
        <v>720</v>
      </c>
      <c r="C45" s="775">
        <f>+C46+C47+C48+C63+C65</f>
        <v>111</v>
      </c>
    </row>
    <row r="46" spans="1:8">
      <c r="A46" s="196"/>
      <c r="B46" s="398" t="s">
        <v>100</v>
      </c>
      <c r="C46" s="776"/>
      <c r="F46" s="527"/>
      <c r="H46" s="526"/>
    </row>
    <row r="47" spans="1:8">
      <c r="A47" s="196"/>
      <c r="B47" s="398" t="s">
        <v>101</v>
      </c>
      <c r="C47" s="776"/>
    </row>
    <row r="48" spans="1:8">
      <c r="A48" s="195"/>
      <c r="B48" s="197" t="s">
        <v>212</v>
      </c>
      <c r="C48" s="775">
        <f>SUM(C50:C62)</f>
        <v>96</v>
      </c>
    </row>
    <row r="49" spans="1:3">
      <c r="A49" s="196"/>
      <c r="B49" s="180" t="s">
        <v>194</v>
      </c>
      <c r="C49" s="776"/>
    </row>
    <row r="50" spans="1:3" ht="34.5">
      <c r="A50" s="199">
        <v>1</v>
      </c>
      <c r="B50" s="768" t="s">
        <v>721</v>
      </c>
      <c r="C50" s="776">
        <v>14</v>
      </c>
    </row>
    <row r="51" spans="1:3">
      <c r="A51" s="199">
        <v>2</v>
      </c>
      <c r="B51" s="768" t="s">
        <v>722</v>
      </c>
      <c r="C51" s="776">
        <v>10</v>
      </c>
    </row>
    <row r="52" spans="1:3" ht="34.5">
      <c r="A52" s="199">
        <v>3</v>
      </c>
      <c r="B52" s="768" t="s">
        <v>723</v>
      </c>
      <c r="C52" s="776">
        <f>1+4+3</f>
        <v>8</v>
      </c>
    </row>
    <row r="53" spans="1:3" ht="34.5">
      <c r="A53" s="199">
        <v>4</v>
      </c>
      <c r="B53" s="768" t="s">
        <v>724</v>
      </c>
      <c r="C53" s="776">
        <v>10</v>
      </c>
    </row>
    <row r="54" spans="1:3">
      <c r="A54" s="199">
        <v>5</v>
      </c>
      <c r="B54" s="769" t="s">
        <v>725</v>
      </c>
      <c r="C54" s="776">
        <v>6</v>
      </c>
    </row>
    <row r="55" spans="1:3">
      <c r="A55" s="199">
        <v>6</v>
      </c>
      <c r="B55" s="769" t="s">
        <v>726</v>
      </c>
      <c r="C55" s="776">
        <f>1+1+1+1</f>
        <v>4</v>
      </c>
    </row>
    <row r="56" spans="1:3">
      <c r="A56" s="199">
        <v>7</v>
      </c>
      <c r="B56" s="769" t="s">
        <v>727</v>
      </c>
      <c r="C56" s="776">
        <f>1+2+1</f>
        <v>4</v>
      </c>
    </row>
    <row r="57" spans="1:3">
      <c r="A57" s="199">
        <v>8</v>
      </c>
      <c r="B57" s="768" t="s">
        <v>728</v>
      </c>
      <c r="C57" s="776">
        <f>1+2+2+1</f>
        <v>6</v>
      </c>
    </row>
    <row r="58" spans="1:3">
      <c r="A58" s="199">
        <v>10</v>
      </c>
      <c r="B58" s="768" t="s">
        <v>729</v>
      </c>
      <c r="C58" s="776">
        <f>1+1+1+3+1</f>
        <v>7</v>
      </c>
    </row>
    <row r="59" spans="1:3" ht="34.5">
      <c r="A59" s="199">
        <v>11</v>
      </c>
      <c r="B59" s="768" t="s">
        <v>480</v>
      </c>
      <c r="C59" s="776">
        <v>10</v>
      </c>
    </row>
    <row r="60" spans="1:3">
      <c r="A60" s="199">
        <v>12</v>
      </c>
      <c r="B60" s="768" t="s">
        <v>730</v>
      </c>
      <c r="C60" s="776">
        <v>3</v>
      </c>
    </row>
    <row r="61" spans="1:3">
      <c r="A61" s="199">
        <v>13</v>
      </c>
      <c r="B61" s="768" t="s">
        <v>731</v>
      </c>
      <c r="C61" s="776">
        <v>8</v>
      </c>
    </row>
    <row r="62" spans="1:3">
      <c r="A62" s="199">
        <v>14</v>
      </c>
      <c r="B62" s="768" t="s">
        <v>732</v>
      </c>
      <c r="C62" s="776">
        <v>6</v>
      </c>
    </row>
    <row r="63" spans="1:3">
      <c r="A63" s="195"/>
      <c r="B63" s="197" t="s">
        <v>213</v>
      </c>
      <c r="C63" s="776"/>
    </row>
    <row r="64" spans="1:3">
      <c r="A64" s="196"/>
      <c r="B64" s="200"/>
      <c r="C64" s="776"/>
    </row>
    <row r="65" spans="1:3">
      <c r="A65" s="195"/>
      <c r="B65" s="197" t="s">
        <v>214</v>
      </c>
      <c r="C65" s="775">
        <f>SUM(C67:C69)</f>
        <v>15</v>
      </c>
    </row>
    <row r="66" spans="1:3">
      <c r="A66" s="196"/>
      <c r="B66" s="180" t="s">
        <v>194</v>
      </c>
      <c r="C66" s="776"/>
    </row>
    <row r="67" spans="1:3" s="203" customFormat="1" ht="30.75" customHeight="1">
      <c r="A67" s="199">
        <v>1</v>
      </c>
      <c r="B67" s="770" t="s">
        <v>733</v>
      </c>
      <c r="C67" s="776">
        <f>1+1+1</f>
        <v>3</v>
      </c>
    </row>
    <row r="68" spans="1:3">
      <c r="A68" s="199">
        <v>2</v>
      </c>
      <c r="B68" s="768" t="s">
        <v>734</v>
      </c>
      <c r="C68" s="776">
        <f>1+4+1</f>
        <v>6</v>
      </c>
    </row>
    <row r="69" spans="1:3">
      <c r="A69" s="199">
        <v>3</v>
      </c>
      <c r="B69" s="768" t="s">
        <v>735</v>
      </c>
      <c r="C69" s="776">
        <f>1+2+1+2</f>
        <v>6</v>
      </c>
    </row>
    <row r="70" spans="1:3">
      <c r="A70" s="196" t="s">
        <v>350</v>
      </c>
      <c r="B70" s="197" t="s">
        <v>736</v>
      </c>
      <c r="C70" s="775">
        <f>SUM(C72:C91)</f>
        <v>1641</v>
      </c>
    </row>
    <row r="71" spans="1:3">
      <c r="A71" s="196"/>
      <c r="B71" s="180" t="s">
        <v>194</v>
      </c>
      <c r="C71" s="776"/>
    </row>
    <row r="72" spans="1:3">
      <c r="A72" s="199">
        <v>1</v>
      </c>
      <c r="B72" s="768" t="s">
        <v>737</v>
      </c>
      <c r="C72" s="776">
        <v>48</v>
      </c>
    </row>
    <row r="73" spans="1:3">
      <c r="A73" s="199">
        <v>2</v>
      </c>
      <c r="B73" s="768" t="s">
        <v>738</v>
      </c>
      <c r="C73" s="776">
        <v>42</v>
      </c>
    </row>
    <row r="74" spans="1:3">
      <c r="A74" s="199">
        <v>3</v>
      </c>
      <c r="B74" s="768" t="s">
        <v>739</v>
      </c>
      <c r="C74" s="776">
        <v>45</v>
      </c>
    </row>
    <row r="75" spans="1:3">
      <c r="A75" s="199">
        <v>4</v>
      </c>
      <c r="B75" s="768" t="s">
        <v>740</v>
      </c>
      <c r="C75" s="776">
        <v>30</v>
      </c>
    </row>
    <row r="76" spans="1:3">
      <c r="A76" s="199">
        <v>5</v>
      </c>
      <c r="B76" s="768" t="s">
        <v>741</v>
      </c>
      <c r="C76" s="776">
        <v>71</v>
      </c>
    </row>
    <row r="77" spans="1:3" ht="34.5">
      <c r="A77" s="199">
        <v>9</v>
      </c>
      <c r="B77" s="768" t="s">
        <v>746</v>
      </c>
      <c r="C77" s="776">
        <v>28</v>
      </c>
    </row>
    <row r="78" spans="1:3" ht="34.5">
      <c r="A78" s="199">
        <v>10</v>
      </c>
      <c r="B78" s="768" t="s">
        <v>744</v>
      </c>
      <c r="C78" s="776">
        <v>41</v>
      </c>
    </row>
    <row r="79" spans="1:3" ht="34.5">
      <c r="A79" s="199">
        <v>11</v>
      </c>
      <c r="B79" s="768" t="s">
        <v>745</v>
      </c>
      <c r="C79" s="776">
        <v>34</v>
      </c>
    </row>
    <row r="80" spans="1:3" ht="34.5">
      <c r="A80" s="199">
        <v>12</v>
      </c>
      <c r="B80" s="768" t="s">
        <v>750</v>
      </c>
      <c r="C80" s="776">
        <v>32</v>
      </c>
    </row>
    <row r="81" spans="1:3" ht="34.5">
      <c r="A81" s="199">
        <v>13</v>
      </c>
      <c r="B81" s="768" t="s">
        <v>748</v>
      </c>
      <c r="C81" s="776">
        <v>41</v>
      </c>
    </row>
    <row r="82" spans="1:3" ht="34.5">
      <c r="A82" s="199">
        <v>14</v>
      </c>
      <c r="B82" s="768" t="s">
        <v>743</v>
      </c>
      <c r="C82" s="776">
        <v>43</v>
      </c>
    </row>
    <row r="83" spans="1:3" ht="34.5">
      <c r="A83" s="199">
        <v>15</v>
      </c>
      <c r="B83" s="768" t="s">
        <v>747</v>
      </c>
      <c r="C83" s="776">
        <v>38</v>
      </c>
    </row>
    <row r="84" spans="1:3" ht="34.5">
      <c r="A84" s="199">
        <v>16</v>
      </c>
      <c r="B84" s="768" t="s">
        <v>751</v>
      </c>
      <c r="C84" s="776">
        <v>36</v>
      </c>
    </row>
    <row r="85" spans="1:3" ht="34.5">
      <c r="A85" s="199">
        <v>17</v>
      </c>
      <c r="B85" s="768" t="s">
        <v>749</v>
      </c>
      <c r="C85" s="776">
        <v>25</v>
      </c>
    </row>
    <row r="86" spans="1:3">
      <c r="A86" s="199">
        <v>6</v>
      </c>
      <c r="B86" s="768" t="s">
        <v>742</v>
      </c>
      <c r="C86" s="776">
        <v>42</v>
      </c>
    </row>
    <row r="87" spans="1:3">
      <c r="A87" s="199">
        <v>7</v>
      </c>
      <c r="B87" s="768" t="s">
        <v>5265</v>
      </c>
      <c r="C87" s="776">
        <v>48</v>
      </c>
    </row>
    <row r="88" spans="1:3">
      <c r="A88" s="199">
        <v>7</v>
      </c>
      <c r="B88" s="768" t="s">
        <v>5307</v>
      </c>
      <c r="C88" s="776">
        <v>27</v>
      </c>
    </row>
    <row r="89" spans="1:3" ht="34.5">
      <c r="A89" s="199">
        <v>8</v>
      </c>
      <c r="B89" s="768" t="s">
        <v>5308</v>
      </c>
      <c r="C89" s="776">
        <v>123</v>
      </c>
    </row>
    <row r="90" spans="1:3" ht="34.5">
      <c r="A90" s="199">
        <v>8</v>
      </c>
      <c r="B90" s="768" t="s">
        <v>5310</v>
      </c>
      <c r="C90" s="776">
        <v>113</v>
      </c>
    </row>
    <row r="91" spans="1:3">
      <c r="A91" s="199">
        <v>18</v>
      </c>
      <c r="B91" s="768" t="s">
        <v>488</v>
      </c>
      <c r="C91" s="776">
        <v>734</v>
      </c>
    </row>
    <row r="92" spans="1:3" ht="34.5">
      <c r="A92" s="196" t="s">
        <v>25</v>
      </c>
      <c r="B92" s="202" t="s">
        <v>349</v>
      </c>
      <c r="C92" s="776">
        <v>511</v>
      </c>
    </row>
    <row r="93" spans="1:3">
      <c r="A93" s="196"/>
      <c r="B93" s="180"/>
      <c r="C93" s="776"/>
    </row>
    <row r="94" spans="1:3" ht="34.5">
      <c r="A94" s="201"/>
      <c r="B94" s="399" t="s">
        <v>752</v>
      </c>
      <c r="C94" s="775">
        <f>+C37+C40+C45+C70+C92</f>
        <v>2646</v>
      </c>
    </row>
    <row r="95" spans="1:3">
      <c r="A95" s="352"/>
      <c r="B95" s="769"/>
      <c r="C95" s="777"/>
    </row>
    <row r="96" spans="1:3">
      <c r="A96" s="352"/>
      <c r="B96" s="769"/>
      <c r="C96" s="777"/>
    </row>
    <row r="97" spans="1:3" ht="22.5">
      <c r="A97" s="201"/>
      <c r="B97" s="771" t="s">
        <v>265</v>
      </c>
      <c r="C97" s="775">
        <f>+C94+C14+C13</f>
        <v>2989</v>
      </c>
    </row>
  </sheetData>
  <mergeCells count="5">
    <mergeCell ref="B4:C4"/>
    <mergeCell ref="A5:C5"/>
    <mergeCell ref="A6:C6"/>
    <mergeCell ref="B8:C8"/>
    <mergeCell ref="B9:C9"/>
  </mergeCells>
  <pageMargins left="0.24" right="0.35" top="0.37" bottom="0.4" header="0.21" footer="0.19"/>
  <pageSetup paperSize="9" scale="90" orientation="portrait" verticalDpi="1200"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79998168889431442"/>
  </sheetPr>
  <dimension ref="A1:AS533"/>
  <sheetViews>
    <sheetView topLeftCell="C388" zoomScaleNormal="100" workbookViewId="0">
      <selection activeCell="C388" sqref="A1:XFD1048576"/>
    </sheetView>
  </sheetViews>
  <sheetFormatPr defaultRowHeight="13.5"/>
  <cols>
    <col min="1" max="1" width="3.5703125" style="5" customWidth="1"/>
    <col min="2" max="2" width="26.7109375" style="5" customWidth="1"/>
    <col min="3" max="3" width="10.7109375" style="5" customWidth="1"/>
    <col min="4" max="4" width="13.5703125" style="5" customWidth="1"/>
    <col min="5" max="5" width="11.140625" style="5" customWidth="1"/>
    <col min="6" max="6" width="8" style="5" customWidth="1"/>
    <col min="7" max="7" width="9.85546875" style="5" customWidth="1"/>
    <col min="8" max="8" width="11.5703125" style="5" customWidth="1"/>
    <col min="9" max="9" width="11" style="334" customWidth="1"/>
    <col min="10" max="10" width="12" style="5" customWidth="1"/>
    <col min="11" max="11" width="9.28515625" style="5" customWidth="1"/>
    <col min="12" max="12" width="10.85546875" style="5" customWidth="1"/>
    <col min="13" max="13" width="11.28515625" style="5" customWidth="1"/>
    <col min="14" max="14" width="13" style="5" customWidth="1"/>
    <col min="15" max="15" width="8" style="5" customWidth="1"/>
    <col min="16" max="16" width="8.42578125" style="5" customWidth="1"/>
    <col min="17" max="17" width="12.42578125" style="5" customWidth="1"/>
    <col min="18" max="18" width="9.85546875" style="334" customWidth="1"/>
    <col min="19" max="19" width="11.85546875" style="5" customWidth="1"/>
    <col min="20" max="20" width="9.140625" style="5"/>
    <col min="21" max="21" width="11" style="5" customWidth="1"/>
    <col min="22" max="22" width="11.140625" style="5" customWidth="1"/>
    <col min="23" max="23" width="13.42578125" style="5" customWidth="1"/>
    <col min="24" max="25" width="8.42578125" style="1830" customWidth="1"/>
    <col min="26" max="26" width="11.85546875" style="1830" customWidth="1"/>
    <col min="27" max="27" width="9.85546875" style="5" customWidth="1"/>
    <col min="28" max="29" width="8" style="5" customWidth="1"/>
    <col min="30" max="30" width="11.7109375" style="5" bestFit="1" customWidth="1"/>
    <col min="31" max="31" width="11" style="334" customWidth="1"/>
    <col min="32" max="32" width="11.7109375" style="5" customWidth="1"/>
    <col min="33" max="33" width="9.28515625" style="5" customWidth="1"/>
    <col min="34" max="34" width="11.7109375" style="5" customWidth="1"/>
    <col min="35" max="35" width="12.42578125" style="5" customWidth="1"/>
    <col min="36" max="36" width="13.5703125" style="5" customWidth="1"/>
    <col min="37" max="38" width="8" style="5" customWidth="1"/>
    <col min="39" max="39" width="12.140625" style="5" customWidth="1"/>
    <col min="40" max="40" width="11" style="334" customWidth="1"/>
    <col min="41" max="41" width="12" style="5" customWidth="1"/>
    <col min="42" max="42" width="9.28515625" style="5" customWidth="1"/>
    <col min="43" max="43" width="11.140625" style="5" customWidth="1"/>
    <col min="44" max="44" width="11.28515625" style="5" bestFit="1" customWidth="1"/>
    <col min="45" max="45" width="13.5703125" style="5" customWidth="1"/>
    <col min="46" max="256" width="9.140625" style="5"/>
    <col min="257" max="257" width="3.5703125" style="5" customWidth="1"/>
    <col min="258" max="258" width="26.7109375" style="5" customWidth="1"/>
    <col min="259" max="259" width="10.7109375" style="5" customWidth="1"/>
    <col min="260" max="260" width="13.5703125" style="5" customWidth="1"/>
    <col min="261" max="261" width="6.7109375" style="5" customWidth="1"/>
    <col min="262" max="262" width="8" style="5" customWidth="1"/>
    <col min="263" max="263" width="9.85546875" style="5" customWidth="1"/>
    <col min="264" max="264" width="11.5703125" style="5" customWidth="1"/>
    <col min="265" max="265" width="11" style="5" customWidth="1"/>
    <col min="266" max="266" width="12" style="5" customWidth="1"/>
    <col min="267" max="267" width="9.28515625" style="5" customWidth="1"/>
    <col min="268" max="268" width="10.85546875" style="5" customWidth="1"/>
    <col min="269" max="269" width="11.28515625" style="5" customWidth="1"/>
    <col min="270" max="270" width="13" style="5" customWidth="1"/>
    <col min="271" max="271" width="8" style="5" customWidth="1"/>
    <col min="272" max="272" width="8.42578125" style="5" customWidth="1"/>
    <col min="273" max="273" width="12.42578125" style="5" customWidth="1"/>
    <col min="274" max="274" width="9.85546875" style="5" customWidth="1"/>
    <col min="275" max="275" width="11.85546875" style="5" customWidth="1"/>
    <col min="276" max="276" width="9.140625" style="5"/>
    <col min="277" max="277" width="11" style="5" customWidth="1"/>
    <col min="278" max="278" width="11.140625" style="5" customWidth="1"/>
    <col min="279" max="279" width="13.42578125" style="5" customWidth="1"/>
    <col min="280" max="281" width="8.42578125" style="5" customWidth="1"/>
    <col min="282" max="282" width="11.85546875" style="5" customWidth="1"/>
    <col min="283" max="283" width="9.85546875" style="5" customWidth="1"/>
    <col min="284" max="285" width="8" style="5" customWidth="1"/>
    <col min="286" max="286" width="11.28515625" style="5" customWidth="1"/>
    <col min="287" max="287" width="11" style="5" customWidth="1"/>
    <col min="288" max="288" width="11.7109375" style="5" customWidth="1"/>
    <col min="289" max="289" width="9.28515625" style="5" customWidth="1"/>
    <col min="290" max="290" width="11.7109375" style="5" customWidth="1"/>
    <col min="291" max="291" width="10.85546875" style="5" customWidth="1"/>
    <col min="292" max="292" width="13.5703125" style="5" customWidth="1"/>
    <col min="293" max="294" width="8" style="5" customWidth="1"/>
    <col min="295" max="295" width="12.140625" style="5" customWidth="1"/>
    <col min="296" max="296" width="11" style="5" customWidth="1"/>
    <col min="297" max="297" width="12" style="5" customWidth="1"/>
    <col min="298" max="298" width="9.28515625" style="5" customWidth="1"/>
    <col min="299" max="299" width="11.140625" style="5" customWidth="1"/>
    <col min="300" max="300" width="10.7109375" style="5" customWidth="1"/>
    <col min="301" max="301" width="13.5703125" style="5" customWidth="1"/>
    <col min="302" max="512" width="9.140625" style="5"/>
    <col min="513" max="513" width="3.5703125" style="5" customWidth="1"/>
    <col min="514" max="514" width="26.7109375" style="5" customWidth="1"/>
    <col min="515" max="515" width="10.7109375" style="5" customWidth="1"/>
    <col min="516" max="516" width="13.5703125" style="5" customWidth="1"/>
    <col min="517" max="517" width="6.7109375" style="5" customWidth="1"/>
    <col min="518" max="518" width="8" style="5" customWidth="1"/>
    <col min="519" max="519" width="9.85546875" style="5" customWidth="1"/>
    <col min="520" max="520" width="11.5703125" style="5" customWidth="1"/>
    <col min="521" max="521" width="11" style="5" customWidth="1"/>
    <col min="522" max="522" width="12" style="5" customWidth="1"/>
    <col min="523" max="523" width="9.28515625" style="5" customWidth="1"/>
    <col min="524" max="524" width="10.85546875" style="5" customWidth="1"/>
    <col min="525" max="525" width="11.28515625" style="5" customWidth="1"/>
    <col min="526" max="526" width="13" style="5" customWidth="1"/>
    <col min="527" max="527" width="8" style="5" customWidth="1"/>
    <col min="528" max="528" width="8.42578125" style="5" customWidth="1"/>
    <col min="529" max="529" width="12.42578125" style="5" customWidth="1"/>
    <col min="530" max="530" width="9.85546875" style="5" customWidth="1"/>
    <col min="531" max="531" width="11.85546875" style="5" customWidth="1"/>
    <col min="532" max="532" width="9.140625" style="5"/>
    <col min="533" max="533" width="11" style="5" customWidth="1"/>
    <col min="534" max="534" width="11.140625" style="5" customWidth="1"/>
    <col min="535" max="535" width="13.42578125" style="5" customWidth="1"/>
    <col min="536" max="537" width="8.42578125" style="5" customWidth="1"/>
    <col min="538" max="538" width="11.85546875" style="5" customWidth="1"/>
    <col min="539" max="539" width="9.85546875" style="5" customWidth="1"/>
    <col min="540" max="541" width="8" style="5" customWidth="1"/>
    <col min="542" max="542" width="11.28515625" style="5" customWidth="1"/>
    <col min="543" max="543" width="11" style="5" customWidth="1"/>
    <col min="544" max="544" width="11.7109375" style="5" customWidth="1"/>
    <col min="545" max="545" width="9.28515625" style="5" customWidth="1"/>
    <col min="546" max="546" width="11.7109375" style="5" customWidth="1"/>
    <col min="547" max="547" width="10.85546875" style="5" customWidth="1"/>
    <col min="548" max="548" width="13.5703125" style="5" customWidth="1"/>
    <col min="549" max="550" width="8" style="5" customWidth="1"/>
    <col min="551" max="551" width="12.140625" style="5" customWidth="1"/>
    <col min="552" max="552" width="11" style="5" customWidth="1"/>
    <col min="553" max="553" width="12" style="5" customWidth="1"/>
    <col min="554" max="554" width="9.28515625" style="5" customWidth="1"/>
    <col min="555" max="555" width="11.140625" style="5" customWidth="1"/>
    <col min="556" max="556" width="10.7109375" style="5" customWidth="1"/>
    <col min="557" max="557" width="13.5703125" style="5" customWidth="1"/>
    <col min="558" max="768" width="9.140625" style="5"/>
    <col min="769" max="769" width="3.5703125" style="5" customWidth="1"/>
    <col min="770" max="770" width="26.7109375" style="5" customWidth="1"/>
    <col min="771" max="771" width="10.7109375" style="5" customWidth="1"/>
    <col min="772" max="772" width="13.5703125" style="5" customWidth="1"/>
    <col min="773" max="773" width="6.7109375" style="5" customWidth="1"/>
    <col min="774" max="774" width="8" style="5" customWidth="1"/>
    <col min="775" max="775" width="9.85546875" style="5" customWidth="1"/>
    <col min="776" max="776" width="11.5703125" style="5" customWidth="1"/>
    <col min="777" max="777" width="11" style="5" customWidth="1"/>
    <col min="778" max="778" width="12" style="5" customWidth="1"/>
    <col min="779" max="779" width="9.28515625" style="5" customWidth="1"/>
    <col min="780" max="780" width="10.85546875" style="5" customWidth="1"/>
    <col min="781" max="781" width="11.28515625" style="5" customWidth="1"/>
    <col min="782" max="782" width="13" style="5" customWidth="1"/>
    <col min="783" max="783" width="8" style="5" customWidth="1"/>
    <col min="784" max="784" width="8.42578125" style="5" customWidth="1"/>
    <col min="785" max="785" width="12.42578125" style="5" customWidth="1"/>
    <col min="786" max="786" width="9.85546875" style="5" customWidth="1"/>
    <col min="787" max="787" width="11.85546875" style="5" customWidth="1"/>
    <col min="788" max="788" width="9.140625" style="5"/>
    <col min="789" max="789" width="11" style="5" customWidth="1"/>
    <col min="790" max="790" width="11.140625" style="5" customWidth="1"/>
    <col min="791" max="791" width="13.42578125" style="5" customWidth="1"/>
    <col min="792" max="793" width="8.42578125" style="5" customWidth="1"/>
    <col min="794" max="794" width="11.85546875" style="5" customWidth="1"/>
    <col min="795" max="795" width="9.85546875" style="5" customWidth="1"/>
    <col min="796" max="797" width="8" style="5" customWidth="1"/>
    <col min="798" max="798" width="11.28515625" style="5" customWidth="1"/>
    <col min="799" max="799" width="11" style="5" customWidth="1"/>
    <col min="800" max="800" width="11.7109375" style="5" customWidth="1"/>
    <col min="801" max="801" width="9.28515625" style="5" customWidth="1"/>
    <col min="802" max="802" width="11.7109375" style="5" customWidth="1"/>
    <col min="803" max="803" width="10.85546875" style="5" customWidth="1"/>
    <col min="804" max="804" width="13.5703125" style="5" customWidth="1"/>
    <col min="805" max="806" width="8" style="5" customWidth="1"/>
    <col min="807" max="807" width="12.140625" style="5" customWidth="1"/>
    <col min="808" max="808" width="11" style="5" customWidth="1"/>
    <col min="809" max="809" width="12" style="5" customWidth="1"/>
    <col min="810" max="810" width="9.28515625" style="5" customWidth="1"/>
    <col min="811" max="811" width="11.140625" style="5" customWidth="1"/>
    <col min="812" max="812" width="10.7109375" style="5" customWidth="1"/>
    <col min="813" max="813" width="13.5703125" style="5" customWidth="1"/>
    <col min="814" max="1024" width="9.140625" style="5"/>
    <col min="1025" max="1025" width="3.5703125" style="5" customWidth="1"/>
    <col min="1026" max="1026" width="26.7109375" style="5" customWidth="1"/>
    <col min="1027" max="1027" width="10.7109375" style="5" customWidth="1"/>
    <col min="1028" max="1028" width="13.5703125" style="5" customWidth="1"/>
    <col min="1029" max="1029" width="6.7109375" style="5" customWidth="1"/>
    <col min="1030" max="1030" width="8" style="5" customWidth="1"/>
    <col min="1031" max="1031" width="9.85546875" style="5" customWidth="1"/>
    <col min="1032" max="1032" width="11.5703125" style="5" customWidth="1"/>
    <col min="1033" max="1033" width="11" style="5" customWidth="1"/>
    <col min="1034" max="1034" width="12" style="5" customWidth="1"/>
    <col min="1035" max="1035" width="9.28515625" style="5" customWidth="1"/>
    <col min="1036" max="1036" width="10.85546875" style="5" customWidth="1"/>
    <col min="1037" max="1037" width="11.28515625" style="5" customWidth="1"/>
    <col min="1038" max="1038" width="13" style="5" customWidth="1"/>
    <col min="1039" max="1039" width="8" style="5" customWidth="1"/>
    <col min="1040" max="1040" width="8.42578125" style="5" customWidth="1"/>
    <col min="1041" max="1041" width="12.42578125" style="5" customWidth="1"/>
    <col min="1042" max="1042" width="9.85546875" style="5" customWidth="1"/>
    <col min="1043" max="1043" width="11.85546875" style="5" customWidth="1"/>
    <col min="1044" max="1044" width="9.140625" style="5"/>
    <col min="1045" max="1045" width="11" style="5" customWidth="1"/>
    <col min="1046" max="1046" width="11.140625" style="5" customWidth="1"/>
    <col min="1047" max="1047" width="13.42578125" style="5" customWidth="1"/>
    <col min="1048" max="1049" width="8.42578125" style="5" customWidth="1"/>
    <col min="1050" max="1050" width="11.85546875" style="5" customWidth="1"/>
    <col min="1051" max="1051" width="9.85546875" style="5" customWidth="1"/>
    <col min="1052" max="1053" width="8" style="5" customWidth="1"/>
    <col min="1054" max="1054" width="11.28515625" style="5" customWidth="1"/>
    <col min="1055" max="1055" width="11" style="5" customWidth="1"/>
    <col min="1056" max="1056" width="11.7109375" style="5" customWidth="1"/>
    <col min="1057" max="1057" width="9.28515625" style="5" customWidth="1"/>
    <col min="1058" max="1058" width="11.7109375" style="5" customWidth="1"/>
    <col min="1059" max="1059" width="10.85546875" style="5" customWidth="1"/>
    <col min="1060" max="1060" width="13.5703125" style="5" customWidth="1"/>
    <col min="1061" max="1062" width="8" style="5" customWidth="1"/>
    <col min="1063" max="1063" width="12.140625" style="5" customWidth="1"/>
    <col min="1064" max="1064" width="11" style="5" customWidth="1"/>
    <col min="1065" max="1065" width="12" style="5" customWidth="1"/>
    <col min="1066" max="1066" width="9.28515625" style="5" customWidth="1"/>
    <col min="1067" max="1067" width="11.140625" style="5" customWidth="1"/>
    <col min="1068" max="1068" width="10.7109375" style="5" customWidth="1"/>
    <col min="1069" max="1069" width="13.5703125" style="5" customWidth="1"/>
    <col min="1070" max="1280" width="9.140625" style="5"/>
    <col min="1281" max="1281" width="3.5703125" style="5" customWidth="1"/>
    <col min="1282" max="1282" width="26.7109375" style="5" customWidth="1"/>
    <col min="1283" max="1283" width="10.7109375" style="5" customWidth="1"/>
    <col min="1284" max="1284" width="13.5703125" style="5" customWidth="1"/>
    <col min="1285" max="1285" width="6.7109375" style="5" customWidth="1"/>
    <col min="1286" max="1286" width="8" style="5" customWidth="1"/>
    <col min="1287" max="1287" width="9.85546875" style="5" customWidth="1"/>
    <col min="1288" max="1288" width="11.5703125" style="5" customWidth="1"/>
    <col min="1289" max="1289" width="11" style="5" customWidth="1"/>
    <col min="1290" max="1290" width="12" style="5" customWidth="1"/>
    <col min="1291" max="1291" width="9.28515625" style="5" customWidth="1"/>
    <col min="1292" max="1292" width="10.85546875" style="5" customWidth="1"/>
    <col min="1293" max="1293" width="11.28515625" style="5" customWidth="1"/>
    <col min="1294" max="1294" width="13" style="5" customWidth="1"/>
    <col min="1295" max="1295" width="8" style="5" customWidth="1"/>
    <col min="1296" max="1296" width="8.42578125" style="5" customWidth="1"/>
    <col min="1297" max="1297" width="12.42578125" style="5" customWidth="1"/>
    <col min="1298" max="1298" width="9.85546875" style="5" customWidth="1"/>
    <col min="1299" max="1299" width="11.85546875" style="5" customWidth="1"/>
    <col min="1300" max="1300" width="9.140625" style="5"/>
    <col min="1301" max="1301" width="11" style="5" customWidth="1"/>
    <col min="1302" max="1302" width="11.140625" style="5" customWidth="1"/>
    <col min="1303" max="1303" width="13.42578125" style="5" customWidth="1"/>
    <col min="1304" max="1305" width="8.42578125" style="5" customWidth="1"/>
    <col min="1306" max="1306" width="11.85546875" style="5" customWidth="1"/>
    <col min="1307" max="1307" width="9.85546875" style="5" customWidth="1"/>
    <col min="1308" max="1309" width="8" style="5" customWidth="1"/>
    <col min="1310" max="1310" width="11.28515625" style="5" customWidth="1"/>
    <col min="1311" max="1311" width="11" style="5" customWidth="1"/>
    <col min="1312" max="1312" width="11.7109375" style="5" customWidth="1"/>
    <col min="1313" max="1313" width="9.28515625" style="5" customWidth="1"/>
    <col min="1314" max="1314" width="11.7109375" style="5" customWidth="1"/>
    <col min="1315" max="1315" width="10.85546875" style="5" customWidth="1"/>
    <col min="1316" max="1316" width="13.5703125" style="5" customWidth="1"/>
    <col min="1317" max="1318" width="8" style="5" customWidth="1"/>
    <col min="1319" max="1319" width="12.140625" style="5" customWidth="1"/>
    <col min="1320" max="1320" width="11" style="5" customWidth="1"/>
    <col min="1321" max="1321" width="12" style="5" customWidth="1"/>
    <col min="1322" max="1322" width="9.28515625" style="5" customWidth="1"/>
    <col min="1323" max="1323" width="11.140625" style="5" customWidth="1"/>
    <col min="1324" max="1324" width="10.7109375" style="5" customWidth="1"/>
    <col min="1325" max="1325" width="13.5703125" style="5" customWidth="1"/>
    <col min="1326" max="1536" width="9.140625" style="5"/>
    <col min="1537" max="1537" width="3.5703125" style="5" customWidth="1"/>
    <col min="1538" max="1538" width="26.7109375" style="5" customWidth="1"/>
    <col min="1539" max="1539" width="10.7109375" style="5" customWidth="1"/>
    <col min="1540" max="1540" width="13.5703125" style="5" customWidth="1"/>
    <col min="1541" max="1541" width="6.7109375" style="5" customWidth="1"/>
    <col min="1542" max="1542" width="8" style="5" customWidth="1"/>
    <col min="1543" max="1543" width="9.85546875" style="5" customWidth="1"/>
    <col min="1544" max="1544" width="11.5703125" style="5" customWidth="1"/>
    <col min="1545" max="1545" width="11" style="5" customWidth="1"/>
    <col min="1546" max="1546" width="12" style="5" customWidth="1"/>
    <col min="1547" max="1547" width="9.28515625" style="5" customWidth="1"/>
    <col min="1548" max="1548" width="10.85546875" style="5" customWidth="1"/>
    <col min="1549" max="1549" width="11.28515625" style="5" customWidth="1"/>
    <col min="1550" max="1550" width="13" style="5" customWidth="1"/>
    <col min="1551" max="1551" width="8" style="5" customWidth="1"/>
    <col min="1552" max="1552" width="8.42578125" style="5" customWidth="1"/>
    <col min="1553" max="1553" width="12.42578125" style="5" customWidth="1"/>
    <col min="1554" max="1554" width="9.85546875" style="5" customWidth="1"/>
    <col min="1555" max="1555" width="11.85546875" style="5" customWidth="1"/>
    <col min="1556" max="1556" width="9.140625" style="5"/>
    <col min="1557" max="1557" width="11" style="5" customWidth="1"/>
    <col min="1558" max="1558" width="11.140625" style="5" customWidth="1"/>
    <col min="1559" max="1559" width="13.42578125" style="5" customWidth="1"/>
    <col min="1560" max="1561" width="8.42578125" style="5" customWidth="1"/>
    <col min="1562" max="1562" width="11.85546875" style="5" customWidth="1"/>
    <col min="1563" max="1563" width="9.85546875" style="5" customWidth="1"/>
    <col min="1564" max="1565" width="8" style="5" customWidth="1"/>
    <col min="1566" max="1566" width="11.28515625" style="5" customWidth="1"/>
    <col min="1567" max="1567" width="11" style="5" customWidth="1"/>
    <col min="1568" max="1568" width="11.7109375" style="5" customWidth="1"/>
    <col min="1569" max="1569" width="9.28515625" style="5" customWidth="1"/>
    <col min="1570" max="1570" width="11.7109375" style="5" customWidth="1"/>
    <col min="1571" max="1571" width="10.85546875" style="5" customWidth="1"/>
    <col min="1572" max="1572" width="13.5703125" style="5" customWidth="1"/>
    <col min="1573" max="1574" width="8" style="5" customWidth="1"/>
    <col min="1575" max="1575" width="12.140625" style="5" customWidth="1"/>
    <col min="1576" max="1576" width="11" style="5" customWidth="1"/>
    <col min="1577" max="1577" width="12" style="5" customWidth="1"/>
    <col min="1578" max="1578" width="9.28515625" style="5" customWidth="1"/>
    <col min="1579" max="1579" width="11.140625" style="5" customWidth="1"/>
    <col min="1580" max="1580" width="10.7109375" style="5" customWidth="1"/>
    <col min="1581" max="1581" width="13.5703125" style="5" customWidth="1"/>
    <col min="1582" max="1792" width="9.140625" style="5"/>
    <col min="1793" max="1793" width="3.5703125" style="5" customWidth="1"/>
    <col min="1794" max="1794" width="26.7109375" style="5" customWidth="1"/>
    <col min="1795" max="1795" width="10.7109375" style="5" customWidth="1"/>
    <col min="1796" max="1796" width="13.5703125" style="5" customWidth="1"/>
    <col min="1797" max="1797" width="6.7109375" style="5" customWidth="1"/>
    <col min="1798" max="1798" width="8" style="5" customWidth="1"/>
    <col min="1799" max="1799" width="9.85546875" style="5" customWidth="1"/>
    <col min="1800" max="1800" width="11.5703125" style="5" customWidth="1"/>
    <col min="1801" max="1801" width="11" style="5" customWidth="1"/>
    <col min="1802" max="1802" width="12" style="5" customWidth="1"/>
    <col min="1803" max="1803" width="9.28515625" style="5" customWidth="1"/>
    <col min="1804" max="1804" width="10.85546875" style="5" customWidth="1"/>
    <col min="1805" max="1805" width="11.28515625" style="5" customWidth="1"/>
    <col min="1806" max="1806" width="13" style="5" customWidth="1"/>
    <col min="1807" max="1807" width="8" style="5" customWidth="1"/>
    <col min="1808" max="1808" width="8.42578125" style="5" customWidth="1"/>
    <col min="1809" max="1809" width="12.42578125" style="5" customWidth="1"/>
    <col min="1810" max="1810" width="9.85546875" style="5" customWidth="1"/>
    <col min="1811" max="1811" width="11.85546875" style="5" customWidth="1"/>
    <col min="1812" max="1812" width="9.140625" style="5"/>
    <col min="1813" max="1813" width="11" style="5" customWidth="1"/>
    <col min="1814" max="1814" width="11.140625" style="5" customWidth="1"/>
    <col min="1815" max="1815" width="13.42578125" style="5" customWidth="1"/>
    <col min="1816" max="1817" width="8.42578125" style="5" customWidth="1"/>
    <col min="1818" max="1818" width="11.85546875" style="5" customWidth="1"/>
    <col min="1819" max="1819" width="9.85546875" style="5" customWidth="1"/>
    <col min="1820" max="1821" width="8" style="5" customWidth="1"/>
    <col min="1822" max="1822" width="11.28515625" style="5" customWidth="1"/>
    <col min="1823" max="1823" width="11" style="5" customWidth="1"/>
    <col min="1824" max="1824" width="11.7109375" style="5" customWidth="1"/>
    <col min="1825" max="1825" width="9.28515625" style="5" customWidth="1"/>
    <col min="1826" max="1826" width="11.7109375" style="5" customWidth="1"/>
    <col min="1827" max="1827" width="10.85546875" style="5" customWidth="1"/>
    <col min="1828" max="1828" width="13.5703125" style="5" customWidth="1"/>
    <col min="1829" max="1830" width="8" style="5" customWidth="1"/>
    <col min="1831" max="1831" width="12.140625" style="5" customWidth="1"/>
    <col min="1832" max="1832" width="11" style="5" customWidth="1"/>
    <col min="1833" max="1833" width="12" style="5" customWidth="1"/>
    <col min="1834" max="1834" width="9.28515625" style="5" customWidth="1"/>
    <col min="1835" max="1835" width="11.140625" style="5" customWidth="1"/>
    <col min="1836" max="1836" width="10.7109375" style="5" customWidth="1"/>
    <col min="1837" max="1837" width="13.5703125" style="5" customWidth="1"/>
    <col min="1838" max="2048" width="9.140625" style="5"/>
    <col min="2049" max="2049" width="3.5703125" style="5" customWidth="1"/>
    <col min="2050" max="2050" width="26.7109375" style="5" customWidth="1"/>
    <col min="2051" max="2051" width="10.7109375" style="5" customWidth="1"/>
    <col min="2052" max="2052" width="13.5703125" style="5" customWidth="1"/>
    <col min="2053" max="2053" width="6.7109375" style="5" customWidth="1"/>
    <col min="2054" max="2054" width="8" style="5" customWidth="1"/>
    <col min="2055" max="2055" width="9.85546875" style="5" customWidth="1"/>
    <col min="2056" max="2056" width="11.5703125" style="5" customWidth="1"/>
    <col min="2057" max="2057" width="11" style="5" customWidth="1"/>
    <col min="2058" max="2058" width="12" style="5" customWidth="1"/>
    <col min="2059" max="2059" width="9.28515625" style="5" customWidth="1"/>
    <col min="2060" max="2060" width="10.85546875" style="5" customWidth="1"/>
    <col min="2061" max="2061" width="11.28515625" style="5" customWidth="1"/>
    <col min="2062" max="2062" width="13" style="5" customWidth="1"/>
    <col min="2063" max="2063" width="8" style="5" customWidth="1"/>
    <col min="2064" max="2064" width="8.42578125" style="5" customWidth="1"/>
    <col min="2065" max="2065" width="12.42578125" style="5" customWidth="1"/>
    <col min="2066" max="2066" width="9.85546875" style="5" customWidth="1"/>
    <col min="2067" max="2067" width="11.85546875" style="5" customWidth="1"/>
    <col min="2068" max="2068" width="9.140625" style="5"/>
    <col min="2069" max="2069" width="11" style="5" customWidth="1"/>
    <col min="2070" max="2070" width="11.140625" style="5" customWidth="1"/>
    <col min="2071" max="2071" width="13.42578125" style="5" customWidth="1"/>
    <col min="2072" max="2073" width="8.42578125" style="5" customWidth="1"/>
    <col min="2074" max="2074" width="11.85546875" style="5" customWidth="1"/>
    <col min="2075" max="2075" width="9.85546875" style="5" customWidth="1"/>
    <col min="2076" max="2077" width="8" style="5" customWidth="1"/>
    <col min="2078" max="2078" width="11.28515625" style="5" customWidth="1"/>
    <col min="2079" max="2079" width="11" style="5" customWidth="1"/>
    <col min="2080" max="2080" width="11.7109375" style="5" customWidth="1"/>
    <col min="2081" max="2081" width="9.28515625" style="5" customWidth="1"/>
    <col min="2082" max="2082" width="11.7109375" style="5" customWidth="1"/>
    <col min="2083" max="2083" width="10.85546875" style="5" customWidth="1"/>
    <col min="2084" max="2084" width="13.5703125" style="5" customWidth="1"/>
    <col min="2085" max="2086" width="8" style="5" customWidth="1"/>
    <col min="2087" max="2087" width="12.140625" style="5" customWidth="1"/>
    <col min="2088" max="2088" width="11" style="5" customWidth="1"/>
    <col min="2089" max="2089" width="12" style="5" customWidth="1"/>
    <col min="2090" max="2090" width="9.28515625" style="5" customWidth="1"/>
    <col min="2091" max="2091" width="11.140625" style="5" customWidth="1"/>
    <col min="2092" max="2092" width="10.7109375" style="5" customWidth="1"/>
    <col min="2093" max="2093" width="13.5703125" style="5" customWidth="1"/>
    <col min="2094" max="2304" width="9.140625" style="5"/>
    <col min="2305" max="2305" width="3.5703125" style="5" customWidth="1"/>
    <col min="2306" max="2306" width="26.7109375" style="5" customWidth="1"/>
    <col min="2307" max="2307" width="10.7109375" style="5" customWidth="1"/>
    <col min="2308" max="2308" width="13.5703125" style="5" customWidth="1"/>
    <col min="2309" max="2309" width="6.7109375" style="5" customWidth="1"/>
    <col min="2310" max="2310" width="8" style="5" customWidth="1"/>
    <col min="2311" max="2311" width="9.85546875" style="5" customWidth="1"/>
    <col min="2312" max="2312" width="11.5703125" style="5" customWidth="1"/>
    <col min="2313" max="2313" width="11" style="5" customWidth="1"/>
    <col min="2314" max="2314" width="12" style="5" customWidth="1"/>
    <col min="2315" max="2315" width="9.28515625" style="5" customWidth="1"/>
    <col min="2316" max="2316" width="10.85546875" style="5" customWidth="1"/>
    <col min="2317" max="2317" width="11.28515625" style="5" customWidth="1"/>
    <col min="2318" max="2318" width="13" style="5" customWidth="1"/>
    <col min="2319" max="2319" width="8" style="5" customWidth="1"/>
    <col min="2320" max="2320" width="8.42578125" style="5" customWidth="1"/>
    <col min="2321" max="2321" width="12.42578125" style="5" customWidth="1"/>
    <col min="2322" max="2322" width="9.85546875" style="5" customWidth="1"/>
    <col min="2323" max="2323" width="11.85546875" style="5" customWidth="1"/>
    <col min="2324" max="2324" width="9.140625" style="5"/>
    <col min="2325" max="2325" width="11" style="5" customWidth="1"/>
    <col min="2326" max="2326" width="11.140625" style="5" customWidth="1"/>
    <col min="2327" max="2327" width="13.42578125" style="5" customWidth="1"/>
    <col min="2328" max="2329" width="8.42578125" style="5" customWidth="1"/>
    <col min="2330" max="2330" width="11.85546875" style="5" customWidth="1"/>
    <col min="2331" max="2331" width="9.85546875" style="5" customWidth="1"/>
    <col min="2332" max="2333" width="8" style="5" customWidth="1"/>
    <col min="2334" max="2334" width="11.28515625" style="5" customWidth="1"/>
    <col min="2335" max="2335" width="11" style="5" customWidth="1"/>
    <col min="2336" max="2336" width="11.7109375" style="5" customWidth="1"/>
    <col min="2337" max="2337" width="9.28515625" style="5" customWidth="1"/>
    <col min="2338" max="2338" width="11.7109375" style="5" customWidth="1"/>
    <col min="2339" max="2339" width="10.85546875" style="5" customWidth="1"/>
    <col min="2340" max="2340" width="13.5703125" style="5" customWidth="1"/>
    <col min="2341" max="2342" width="8" style="5" customWidth="1"/>
    <col min="2343" max="2343" width="12.140625" style="5" customWidth="1"/>
    <col min="2344" max="2344" width="11" style="5" customWidth="1"/>
    <col min="2345" max="2345" width="12" style="5" customWidth="1"/>
    <col min="2346" max="2346" width="9.28515625" style="5" customWidth="1"/>
    <col min="2347" max="2347" width="11.140625" style="5" customWidth="1"/>
    <col min="2348" max="2348" width="10.7109375" style="5" customWidth="1"/>
    <col min="2349" max="2349" width="13.5703125" style="5" customWidth="1"/>
    <col min="2350" max="2560" width="9.140625" style="5"/>
    <col min="2561" max="2561" width="3.5703125" style="5" customWidth="1"/>
    <col min="2562" max="2562" width="26.7109375" style="5" customWidth="1"/>
    <col min="2563" max="2563" width="10.7109375" style="5" customWidth="1"/>
    <col min="2564" max="2564" width="13.5703125" style="5" customWidth="1"/>
    <col min="2565" max="2565" width="6.7109375" style="5" customWidth="1"/>
    <col min="2566" max="2566" width="8" style="5" customWidth="1"/>
    <col min="2567" max="2567" width="9.85546875" style="5" customWidth="1"/>
    <col min="2568" max="2568" width="11.5703125" style="5" customWidth="1"/>
    <col min="2569" max="2569" width="11" style="5" customWidth="1"/>
    <col min="2570" max="2570" width="12" style="5" customWidth="1"/>
    <col min="2571" max="2571" width="9.28515625" style="5" customWidth="1"/>
    <col min="2572" max="2572" width="10.85546875" style="5" customWidth="1"/>
    <col min="2573" max="2573" width="11.28515625" style="5" customWidth="1"/>
    <col min="2574" max="2574" width="13" style="5" customWidth="1"/>
    <col min="2575" max="2575" width="8" style="5" customWidth="1"/>
    <col min="2576" max="2576" width="8.42578125" style="5" customWidth="1"/>
    <col min="2577" max="2577" width="12.42578125" style="5" customWidth="1"/>
    <col min="2578" max="2578" width="9.85546875" style="5" customWidth="1"/>
    <col min="2579" max="2579" width="11.85546875" style="5" customWidth="1"/>
    <col min="2580" max="2580" width="9.140625" style="5"/>
    <col min="2581" max="2581" width="11" style="5" customWidth="1"/>
    <col min="2582" max="2582" width="11.140625" style="5" customWidth="1"/>
    <col min="2583" max="2583" width="13.42578125" style="5" customWidth="1"/>
    <col min="2584" max="2585" width="8.42578125" style="5" customWidth="1"/>
    <col min="2586" max="2586" width="11.85546875" style="5" customWidth="1"/>
    <col min="2587" max="2587" width="9.85546875" style="5" customWidth="1"/>
    <col min="2588" max="2589" width="8" style="5" customWidth="1"/>
    <col min="2590" max="2590" width="11.28515625" style="5" customWidth="1"/>
    <col min="2591" max="2591" width="11" style="5" customWidth="1"/>
    <col min="2592" max="2592" width="11.7109375" style="5" customWidth="1"/>
    <col min="2593" max="2593" width="9.28515625" style="5" customWidth="1"/>
    <col min="2594" max="2594" width="11.7109375" style="5" customWidth="1"/>
    <col min="2595" max="2595" width="10.85546875" style="5" customWidth="1"/>
    <col min="2596" max="2596" width="13.5703125" style="5" customWidth="1"/>
    <col min="2597" max="2598" width="8" style="5" customWidth="1"/>
    <col min="2599" max="2599" width="12.140625" style="5" customWidth="1"/>
    <col min="2600" max="2600" width="11" style="5" customWidth="1"/>
    <col min="2601" max="2601" width="12" style="5" customWidth="1"/>
    <col min="2602" max="2602" width="9.28515625" style="5" customWidth="1"/>
    <col min="2603" max="2603" width="11.140625" style="5" customWidth="1"/>
    <col min="2604" max="2604" width="10.7109375" style="5" customWidth="1"/>
    <col min="2605" max="2605" width="13.5703125" style="5" customWidth="1"/>
    <col min="2606" max="2816" width="9.140625" style="5"/>
    <col min="2817" max="2817" width="3.5703125" style="5" customWidth="1"/>
    <col min="2818" max="2818" width="26.7109375" style="5" customWidth="1"/>
    <col min="2819" max="2819" width="10.7109375" style="5" customWidth="1"/>
    <col min="2820" max="2820" width="13.5703125" style="5" customWidth="1"/>
    <col min="2821" max="2821" width="6.7109375" style="5" customWidth="1"/>
    <col min="2822" max="2822" width="8" style="5" customWidth="1"/>
    <col min="2823" max="2823" width="9.85546875" style="5" customWidth="1"/>
    <col min="2824" max="2824" width="11.5703125" style="5" customWidth="1"/>
    <col min="2825" max="2825" width="11" style="5" customWidth="1"/>
    <col min="2826" max="2826" width="12" style="5" customWidth="1"/>
    <col min="2827" max="2827" width="9.28515625" style="5" customWidth="1"/>
    <col min="2828" max="2828" width="10.85546875" style="5" customWidth="1"/>
    <col min="2829" max="2829" width="11.28515625" style="5" customWidth="1"/>
    <col min="2830" max="2830" width="13" style="5" customWidth="1"/>
    <col min="2831" max="2831" width="8" style="5" customWidth="1"/>
    <col min="2832" max="2832" width="8.42578125" style="5" customWidth="1"/>
    <col min="2833" max="2833" width="12.42578125" style="5" customWidth="1"/>
    <col min="2834" max="2834" width="9.85546875" style="5" customWidth="1"/>
    <col min="2835" max="2835" width="11.85546875" style="5" customWidth="1"/>
    <col min="2836" max="2836" width="9.140625" style="5"/>
    <col min="2837" max="2837" width="11" style="5" customWidth="1"/>
    <col min="2838" max="2838" width="11.140625" style="5" customWidth="1"/>
    <col min="2839" max="2839" width="13.42578125" style="5" customWidth="1"/>
    <col min="2840" max="2841" width="8.42578125" style="5" customWidth="1"/>
    <col min="2842" max="2842" width="11.85546875" style="5" customWidth="1"/>
    <col min="2843" max="2843" width="9.85546875" style="5" customWidth="1"/>
    <col min="2844" max="2845" width="8" style="5" customWidth="1"/>
    <col min="2846" max="2846" width="11.28515625" style="5" customWidth="1"/>
    <col min="2847" max="2847" width="11" style="5" customWidth="1"/>
    <col min="2848" max="2848" width="11.7109375" style="5" customWidth="1"/>
    <col min="2849" max="2849" width="9.28515625" style="5" customWidth="1"/>
    <col min="2850" max="2850" width="11.7109375" style="5" customWidth="1"/>
    <col min="2851" max="2851" width="10.85546875" style="5" customWidth="1"/>
    <col min="2852" max="2852" width="13.5703125" style="5" customWidth="1"/>
    <col min="2853" max="2854" width="8" style="5" customWidth="1"/>
    <col min="2855" max="2855" width="12.140625" style="5" customWidth="1"/>
    <col min="2856" max="2856" width="11" style="5" customWidth="1"/>
    <col min="2857" max="2857" width="12" style="5" customWidth="1"/>
    <col min="2858" max="2858" width="9.28515625" style="5" customWidth="1"/>
    <col min="2859" max="2859" width="11.140625" style="5" customWidth="1"/>
    <col min="2860" max="2860" width="10.7109375" style="5" customWidth="1"/>
    <col min="2861" max="2861" width="13.5703125" style="5" customWidth="1"/>
    <col min="2862" max="3072" width="9.140625" style="5"/>
    <col min="3073" max="3073" width="3.5703125" style="5" customWidth="1"/>
    <col min="3074" max="3074" width="26.7109375" style="5" customWidth="1"/>
    <col min="3075" max="3075" width="10.7109375" style="5" customWidth="1"/>
    <col min="3076" max="3076" width="13.5703125" style="5" customWidth="1"/>
    <col min="3077" max="3077" width="6.7109375" style="5" customWidth="1"/>
    <col min="3078" max="3078" width="8" style="5" customWidth="1"/>
    <col min="3079" max="3079" width="9.85546875" style="5" customWidth="1"/>
    <col min="3080" max="3080" width="11.5703125" style="5" customWidth="1"/>
    <col min="3081" max="3081" width="11" style="5" customWidth="1"/>
    <col min="3082" max="3082" width="12" style="5" customWidth="1"/>
    <col min="3083" max="3083" width="9.28515625" style="5" customWidth="1"/>
    <col min="3084" max="3084" width="10.85546875" style="5" customWidth="1"/>
    <col min="3085" max="3085" width="11.28515625" style="5" customWidth="1"/>
    <col min="3086" max="3086" width="13" style="5" customWidth="1"/>
    <col min="3087" max="3087" width="8" style="5" customWidth="1"/>
    <col min="3088" max="3088" width="8.42578125" style="5" customWidth="1"/>
    <col min="3089" max="3089" width="12.42578125" style="5" customWidth="1"/>
    <col min="3090" max="3090" width="9.85546875" style="5" customWidth="1"/>
    <col min="3091" max="3091" width="11.85546875" style="5" customWidth="1"/>
    <col min="3092" max="3092" width="9.140625" style="5"/>
    <col min="3093" max="3093" width="11" style="5" customWidth="1"/>
    <col min="3094" max="3094" width="11.140625" style="5" customWidth="1"/>
    <col min="3095" max="3095" width="13.42578125" style="5" customWidth="1"/>
    <col min="3096" max="3097" width="8.42578125" style="5" customWidth="1"/>
    <col min="3098" max="3098" width="11.85546875" style="5" customWidth="1"/>
    <col min="3099" max="3099" width="9.85546875" style="5" customWidth="1"/>
    <col min="3100" max="3101" width="8" style="5" customWidth="1"/>
    <col min="3102" max="3102" width="11.28515625" style="5" customWidth="1"/>
    <col min="3103" max="3103" width="11" style="5" customWidth="1"/>
    <col min="3104" max="3104" width="11.7109375" style="5" customWidth="1"/>
    <col min="3105" max="3105" width="9.28515625" style="5" customWidth="1"/>
    <col min="3106" max="3106" width="11.7109375" style="5" customWidth="1"/>
    <col min="3107" max="3107" width="10.85546875" style="5" customWidth="1"/>
    <col min="3108" max="3108" width="13.5703125" style="5" customWidth="1"/>
    <col min="3109" max="3110" width="8" style="5" customWidth="1"/>
    <col min="3111" max="3111" width="12.140625" style="5" customWidth="1"/>
    <col min="3112" max="3112" width="11" style="5" customWidth="1"/>
    <col min="3113" max="3113" width="12" style="5" customWidth="1"/>
    <col min="3114" max="3114" width="9.28515625" style="5" customWidth="1"/>
    <col min="3115" max="3115" width="11.140625" style="5" customWidth="1"/>
    <col min="3116" max="3116" width="10.7109375" style="5" customWidth="1"/>
    <col min="3117" max="3117" width="13.5703125" style="5" customWidth="1"/>
    <col min="3118" max="3328" width="9.140625" style="5"/>
    <col min="3329" max="3329" width="3.5703125" style="5" customWidth="1"/>
    <col min="3330" max="3330" width="26.7109375" style="5" customWidth="1"/>
    <col min="3331" max="3331" width="10.7109375" style="5" customWidth="1"/>
    <col min="3332" max="3332" width="13.5703125" style="5" customWidth="1"/>
    <col min="3333" max="3333" width="6.7109375" style="5" customWidth="1"/>
    <col min="3334" max="3334" width="8" style="5" customWidth="1"/>
    <col min="3335" max="3335" width="9.85546875" style="5" customWidth="1"/>
    <col min="3336" max="3336" width="11.5703125" style="5" customWidth="1"/>
    <col min="3337" max="3337" width="11" style="5" customWidth="1"/>
    <col min="3338" max="3338" width="12" style="5" customWidth="1"/>
    <col min="3339" max="3339" width="9.28515625" style="5" customWidth="1"/>
    <col min="3340" max="3340" width="10.85546875" style="5" customWidth="1"/>
    <col min="3341" max="3341" width="11.28515625" style="5" customWidth="1"/>
    <col min="3342" max="3342" width="13" style="5" customWidth="1"/>
    <col min="3343" max="3343" width="8" style="5" customWidth="1"/>
    <col min="3344" max="3344" width="8.42578125" style="5" customWidth="1"/>
    <col min="3345" max="3345" width="12.42578125" style="5" customWidth="1"/>
    <col min="3346" max="3346" width="9.85546875" style="5" customWidth="1"/>
    <col min="3347" max="3347" width="11.85546875" style="5" customWidth="1"/>
    <col min="3348" max="3348" width="9.140625" style="5"/>
    <col min="3349" max="3349" width="11" style="5" customWidth="1"/>
    <col min="3350" max="3350" width="11.140625" style="5" customWidth="1"/>
    <col min="3351" max="3351" width="13.42578125" style="5" customWidth="1"/>
    <col min="3352" max="3353" width="8.42578125" style="5" customWidth="1"/>
    <col min="3354" max="3354" width="11.85546875" style="5" customWidth="1"/>
    <col min="3355" max="3355" width="9.85546875" style="5" customWidth="1"/>
    <col min="3356" max="3357" width="8" style="5" customWidth="1"/>
    <col min="3358" max="3358" width="11.28515625" style="5" customWidth="1"/>
    <col min="3359" max="3359" width="11" style="5" customWidth="1"/>
    <col min="3360" max="3360" width="11.7109375" style="5" customWidth="1"/>
    <col min="3361" max="3361" width="9.28515625" style="5" customWidth="1"/>
    <col min="3362" max="3362" width="11.7109375" style="5" customWidth="1"/>
    <col min="3363" max="3363" width="10.85546875" style="5" customWidth="1"/>
    <col min="3364" max="3364" width="13.5703125" style="5" customWidth="1"/>
    <col min="3365" max="3366" width="8" style="5" customWidth="1"/>
    <col min="3367" max="3367" width="12.140625" style="5" customWidth="1"/>
    <col min="3368" max="3368" width="11" style="5" customWidth="1"/>
    <col min="3369" max="3369" width="12" style="5" customWidth="1"/>
    <col min="3370" max="3370" width="9.28515625" style="5" customWidth="1"/>
    <col min="3371" max="3371" width="11.140625" style="5" customWidth="1"/>
    <col min="3372" max="3372" width="10.7109375" style="5" customWidth="1"/>
    <col min="3373" max="3373" width="13.5703125" style="5" customWidth="1"/>
    <col min="3374" max="3584" width="9.140625" style="5"/>
    <col min="3585" max="3585" width="3.5703125" style="5" customWidth="1"/>
    <col min="3586" max="3586" width="26.7109375" style="5" customWidth="1"/>
    <col min="3587" max="3587" width="10.7109375" style="5" customWidth="1"/>
    <col min="3588" max="3588" width="13.5703125" style="5" customWidth="1"/>
    <col min="3589" max="3589" width="6.7109375" style="5" customWidth="1"/>
    <col min="3590" max="3590" width="8" style="5" customWidth="1"/>
    <col min="3591" max="3591" width="9.85546875" style="5" customWidth="1"/>
    <col min="3592" max="3592" width="11.5703125" style="5" customWidth="1"/>
    <col min="3593" max="3593" width="11" style="5" customWidth="1"/>
    <col min="3594" max="3594" width="12" style="5" customWidth="1"/>
    <col min="3595" max="3595" width="9.28515625" style="5" customWidth="1"/>
    <col min="3596" max="3596" width="10.85546875" style="5" customWidth="1"/>
    <col min="3597" max="3597" width="11.28515625" style="5" customWidth="1"/>
    <col min="3598" max="3598" width="13" style="5" customWidth="1"/>
    <col min="3599" max="3599" width="8" style="5" customWidth="1"/>
    <col min="3600" max="3600" width="8.42578125" style="5" customWidth="1"/>
    <col min="3601" max="3601" width="12.42578125" style="5" customWidth="1"/>
    <col min="3602" max="3602" width="9.85546875" style="5" customWidth="1"/>
    <col min="3603" max="3603" width="11.85546875" style="5" customWidth="1"/>
    <col min="3604" max="3604" width="9.140625" style="5"/>
    <col min="3605" max="3605" width="11" style="5" customWidth="1"/>
    <col min="3606" max="3606" width="11.140625" style="5" customWidth="1"/>
    <col min="3607" max="3607" width="13.42578125" style="5" customWidth="1"/>
    <col min="3608" max="3609" width="8.42578125" style="5" customWidth="1"/>
    <col min="3610" max="3610" width="11.85546875" style="5" customWidth="1"/>
    <col min="3611" max="3611" width="9.85546875" style="5" customWidth="1"/>
    <col min="3612" max="3613" width="8" style="5" customWidth="1"/>
    <col min="3614" max="3614" width="11.28515625" style="5" customWidth="1"/>
    <col min="3615" max="3615" width="11" style="5" customWidth="1"/>
    <col min="3616" max="3616" width="11.7109375" style="5" customWidth="1"/>
    <col min="3617" max="3617" width="9.28515625" style="5" customWidth="1"/>
    <col min="3618" max="3618" width="11.7109375" style="5" customWidth="1"/>
    <col min="3619" max="3619" width="10.85546875" style="5" customWidth="1"/>
    <col min="3620" max="3620" width="13.5703125" style="5" customWidth="1"/>
    <col min="3621" max="3622" width="8" style="5" customWidth="1"/>
    <col min="3623" max="3623" width="12.140625" style="5" customWidth="1"/>
    <col min="3624" max="3624" width="11" style="5" customWidth="1"/>
    <col min="3625" max="3625" width="12" style="5" customWidth="1"/>
    <col min="3626" max="3626" width="9.28515625" style="5" customWidth="1"/>
    <col min="3627" max="3627" width="11.140625" style="5" customWidth="1"/>
    <col min="3628" max="3628" width="10.7109375" style="5" customWidth="1"/>
    <col min="3629" max="3629" width="13.5703125" style="5" customWidth="1"/>
    <col min="3630" max="3840" width="9.140625" style="5"/>
    <col min="3841" max="3841" width="3.5703125" style="5" customWidth="1"/>
    <col min="3842" max="3842" width="26.7109375" style="5" customWidth="1"/>
    <col min="3843" max="3843" width="10.7109375" style="5" customWidth="1"/>
    <col min="3844" max="3844" width="13.5703125" style="5" customWidth="1"/>
    <col min="3845" max="3845" width="6.7109375" style="5" customWidth="1"/>
    <col min="3846" max="3846" width="8" style="5" customWidth="1"/>
    <col min="3847" max="3847" width="9.85546875" style="5" customWidth="1"/>
    <col min="3848" max="3848" width="11.5703125" style="5" customWidth="1"/>
    <col min="3849" max="3849" width="11" style="5" customWidth="1"/>
    <col min="3850" max="3850" width="12" style="5" customWidth="1"/>
    <col min="3851" max="3851" width="9.28515625" style="5" customWidth="1"/>
    <col min="3852" max="3852" width="10.85546875" style="5" customWidth="1"/>
    <col min="3853" max="3853" width="11.28515625" style="5" customWidth="1"/>
    <col min="3854" max="3854" width="13" style="5" customWidth="1"/>
    <col min="3855" max="3855" width="8" style="5" customWidth="1"/>
    <col min="3856" max="3856" width="8.42578125" style="5" customWidth="1"/>
    <col min="3857" max="3857" width="12.42578125" style="5" customWidth="1"/>
    <col min="3858" max="3858" width="9.85546875" style="5" customWidth="1"/>
    <col min="3859" max="3859" width="11.85546875" style="5" customWidth="1"/>
    <col min="3860" max="3860" width="9.140625" style="5"/>
    <col min="3861" max="3861" width="11" style="5" customWidth="1"/>
    <col min="3862" max="3862" width="11.140625" style="5" customWidth="1"/>
    <col min="3863" max="3863" width="13.42578125" style="5" customWidth="1"/>
    <col min="3864" max="3865" width="8.42578125" style="5" customWidth="1"/>
    <col min="3866" max="3866" width="11.85546875" style="5" customWidth="1"/>
    <col min="3867" max="3867" width="9.85546875" style="5" customWidth="1"/>
    <col min="3868" max="3869" width="8" style="5" customWidth="1"/>
    <col min="3870" max="3870" width="11.28515625" style="5" customWidth="1"/>
    <col min="3871" max="3871" width="11" style="5" customWidth="1"/>
    <col min="3872" max="3872" width="11.7109375" style="5" customWidth="1"/>
    <col min="3873" max="3873" width="9.28515625" style="5" customWidth="1"/>
    <col min="3874" max="3874" width="11.7109375" style="5" customWidth="1"/>
    <col min="3875" max="3875" width="10.85546875" style="5" customWidth="1"/>
    <col min="3876" max="3876" width="13.5703125" style="5" customWidth="1"/>
    <col min="3877" max="3878" width="8" style="5" customWidth="1"/>
    <col min="3879" max="3879" width="12.140625" style="5" customWidth="1"/>
    <col min="3880" max="3880" width="11" style="5" customWidth="1"/>
    <col min="3881" max="3881" width="12" style="5" customWidth="1"/>
    <col min="3882" max="3882" width="9.28515625" style="5" customWidth="1"/>
    <col min="3883" max="3883" width="11.140625" style="5" customWidth="1"/>
    <col min="3884" max="3884" width="10.7109375" style="5" customWidth="1"/>
    <col min="3885" max="3885" width="13.5703125" style="5" customWidth="1"/>
    <col min="3886" max="4096" width="9.140625" style="5"/>
    <col min="4097" max="4097" width="3.5703125" style="5" customWidth="1"/>
    <col min="4098" max="4098" width="26.7109375" style="5" customWidth="1"/>
    <col min="4099" max="4099" width="10.7109375" style="5" customWidth="1"/>
    <col min="4100" max="4100" width="13.5703125" style="5" customWidth="1"/>
    <col min="4101" max="4101" width="6.7109375" style="5" customWidth="1"/>
    <col min="4102" max="4102" width="8" style="5" customWidth="1"/>
    <col min="4103" max="4103" width="9.85546875" style="5" customWidth="1"/>
    <col min="4104" max="4104" width="11.5703125" style="5" customWidth="1"/>
    <col min="4105" max="4105" width="11" style="5" customWidth="1"/>
    <col min="4106" max="4106" width="12" style="5" customWidth="1"/>
    <col min="4107" max="4107" width="9.28515625" style="5" customWidth="1"/>
    <col min="4108" max="4108" width="10.85546875" style="5" customWidth="1"/>
    <col min="4109" max="4109" width="11.28515625" style="5" customWidth="1"/>
    <col min="4110" max="4110" width="13" style="5" customWidth="1"/>
    <col min="4111" max="4111" width="8" style="5" customWidth="1"/>
    <col min="4112" max="4112" width="8.42578125" style="5" customWidth="1"/>
    <col min="4113" max="4113" width="12.42578125" style="5" customWidth="1"/>
    <col min="4114" max="4114" width="9.85546875" style="5" customWidth="1"/>
    <col min="4115" max="4115" width="11.85546875" style="5" customWidth="1"/>
    <col min="4116" max="4116" width="9.140625" style="5"/>
    <col min="4117" max="4117" width="11" style="5" customWidth="1"/>
    <col min="4118" max="4118" width="11.140625" style="5" customWidth="1"/>
    <col min="4119" max="4119" width="13.42578125" style="5" customWidth="1"/>
    <col min="4120" max="4121" width="8.42578125" style="5" customWidth="1"/>
    <col min="4122" max="4122" width="11.85546875" style="5" customWidth="1"/>
    <col min="4123" max="4123" width="9.85546875" style="5" customWidth="1"/>
    <col min="4124" max="4125" width="8" style="5" customWidth="1"/>
    <col min="4126" max="4126" width="11.28515625" style="5" customWidth="1"/>
    <col min="4127" max="4127" width="11" style="5" customWidth="1"/>
    <col min="4128" max="4128" width="11.7109375" style="5" customWidth="1"/>
    <col min="4129" max="4129" width="9.28515625" style="5" customWidth="1"/>
    <col min="4130" max="4130" width="11.7109375" style="5" customWidth="1"/>
    <col min="4131" max="4131" width="10.85546875" style="5" customWidth="1"/>
    <col min="4132" max="4132" width="13.5703125" style="5" customWidth="1"/>
    <col min="4133" max="4134" width="8" style="5" customWidth="1"/>
    <col min="4135" max="4135" width="12.140625" style="5" customWidth="1"/>
    <col min="4136" max="4136" width="11" style="5" customWidth="1"/>
    <col min="4137" max="4137" width="12" style="5" customWidth="1"/>
    <col min="4138" max="4138" width="9.28515625" style="5" customWidth="1"/>
    <col min="4139" max="4139" width="11.140625" style="5" customWidth="1"/>
    <col min="4140" max="4140" width="10.7109375" style="5" customWidth="1"/>
    <col min="4141" max="4141" width="13.5703125" style="5" customWidth="1"/>
    <col min="4142" max="4352" width="9.140625" style="5"/>
    <col min="4353" max="4353" width="3.5703125" style="5" customWidth="1"/>
    <col min="4354" max="4354" width="26.7109375" style="5" customWidth="1"/>
    <col min="4355" max="4355" width="10.7109375" style="5" customWidth="1"/>
    <col min="4356" max="4356" width="13.5703125" style="5" customWidth="1"/>
    <col min="4357" max="4357" width="6.7109375" style="5" customWidth="1"/>
    <col min="4358" max="4358" width="8" style="5" customWidth="1"/>
    <col min="4359" max="4359" width="9.85546875" style="5" customWidth="1"/>
    <col min="4360" max="4360" width="11.5703125" style="5" customWidth="1"/>
    <col min="4361" max="4361" width="11" style="5" customWidth="1"/>
    <col min="4362" max="4362" width="12" style="5" customWidth="1"/>
    <col min="4363" max="4363" width="9.28515625" style="5" customWidth="1"/>
    <col min="4364" max="4364" width="10.85546875" style="5" customWidth="1"/>
    <col min="4365" max="4365" width="11.28515625" style="5" customWidth="1"/>
    <col min="4366" max="4366" width="13" style="5" customWidth="1"/>
    <col min="4367" max="4367" width="8" style="5" customWidth="1"/>
    <col min="4368" max="4368" width="8.42578125" style="5" customWidth="1"/>
    <col min="4369" max="4369" width="12.42578125" style="5" customWidth="1"/>
    <col min="4370" max="4370" width="9.85546875" style="5" customWidth="1"/>
    <col min="4371" max="4371" width="11.85546875" style="5" customWidth="1"/>
    <col min="4372" max="4372" width="9.140625" style="5"/>
    <col min="4373" max="4373" width="11" style="5" customWidth="1"/>
    <col min="4374" max="4374" width="11.140625" style="5" customWidth="1"/>
    <col min="4375" max="4375" width="13.42578125" style="5" customWidth="1"/>
    <col min="4376" max="4377" width="8.42578125" style="5" customWidth="1"/>
    <col min="4378" max="4378" width="11.85546875" style="5" customWidth="1"/>
    <col min="4379" max="4379" width="9.85546875" style="5" customWidth="1"/>
    <col min="4380" max="4381" width="8" style="5" customWidth="1"/>
    <col min="4382" max="4382" width="11.28515625" style="5" customWidth="1"/>
    <col min="4383" max="4383" width="11" style="5" customWidth="1"/>
    <col min="4384" max="4384" width="11.7109375" style="5" customWidth="1"/>
    <col min="4385" max="4385" width="9.28515625" style="5" customWidth="1"/>
    <col min="4386" max="4386" width="11.7109375" style="5" customWidth="1"/>
    <col min="4387" max="4387" width="10.85546875" style="5" customWidth="1"/>
    <col min="4388" max="4388" width="13.5703125" style="5" customWidth="1"/>
    <col min="4389" max="4390" width="8" style="5" customWidth="1"/>
    <col min="4391" max="4391" width="12.140625" style="5" customWidth="1"/>
    <col min="4392" max="4392" width="11" style="5" customWidth="1"/>
    <col min="4393" max="4393" width="12" style="5" customWidth="1"/>
    <col min="4394" max="4394" width="9.28515625" style="5" customWidth="1"/>
    <col min="4395" max="4395" width="11.140625" style="5" customWidth="1"/>
    <col min="4396" max="4396" width="10.7109375" style="5" customWidth="1"/>
    <col min="4397" max="4397" width="13.5703125" style="5" customWidth="1"/>
    <col min="4398" max="4608" width="9.140625" style="5"/>
    <col min="4609" max="4609" width="3.5703125" style="5" customWidth="1"/>
    <col min="4610" max="4610" width="26.7109375" style="5" customWidth="1"/>
    <col min="4611" max="4611" width="10.7109375" style="5" customWidth="1"/>
    <col min="4612" max="4612" width="13.5703125" style="5" customWidth="1"/>
    <col min="4613" max="4613" width="6.7109375" style="5" customWidth="1"/>
    <col min="4614" max="4614" width="8" style="5" customWidth="1"/>
    <col min="4615" max="4615" width="9.85546875" style="5" customWidth="1"/>
    <col min="4616" max="4616" width="11.5703125" style="5" customWidth="1"/>
    <col min="4617" max="4617" width="11" style="5" customWidth="1"/>
    <col min="4618" max="4618" width="12" style="5" customWidth="1"/>
    <col min="4619" max="4619" width="9.28515625" style="5" customWidth="1"/>
    <col min="4620" max="4620" width="10.85546875" style="5" customWidth="1"/>
    <col min="4621" max="4621" width="11.28515625" style="5" customWidth="1"/>
    <col min="4622" max="4622" width="13" style="5" customWidth="1"/>
    <col min="4623" max="4623" width="8" style="5" customWidth="1"/>
    <col min="4624" max="4624" width="8.42578125" style="5" customWidth="1"/>
    <col min="4625" max="4625" width="12.42578125" style="5" customWidth="1"/>
    <col min="4626" max="4626" width="9.85546875" style="5" customWidth="1"/>
    <col min="4627" max="4627" width="11.85546875" style="5" customWidth="1"/>
    <col min="4628" max="4628" width="9.140625" style="5"/>
    <col min="4629" max="4629" width="11" style="5" customWidth="1"/>
    <col min="4630" max="4630" width="11.140625" style="5" customWidth="1"/>
    <col min="4631" max="4631" width="13.42578125" style="5" customWidth="1"/>
    <col min="4632" max="4633" width="8.42578125" style="5" customWidth="1"/>
    <col min="4634" max="4634" width="11.85546875" style="5" customWidth="1"/>
    <col min="4635" max="4635" width="9.85546875" style="5" customWidth="1"/>
    <col min="4636" max="4637" width="8" style="5" customWidth="1"/>
    <col min="4638" max="4638" width="11.28515625" style="5" customWidth="1"/>
    <col min="4639" max="4639" width="11" style="5" customWidth="1"/>
    <col min="4640" max="4640" width="11.7109375" style="5" customWidth="1"/>
    <col min="4641" max="4641" width="9.28515625" style="5" customWidth="1"/>
    <col min="4642" max="4642" width="11.7109375" style="5" customWidth="1"/>
    <col min="4643" max="4643" width="10.85546875" style="5" customWidth="1"/>
    <col min="4644" max="4644" width="13.5703125" style="5" customWidth="1"/>
    <col min="4645" max="4646" width="8" style="5" customWidth="1"/>
    <col min="4647" max="4647" width="12.140625" style="5" customWidth="1"/>
    <col min="4648" max="4648" width="11" style="5" customWidth="1"/>
    <col min="4649" max="4649" width="12" style="5" customWidth="1"/>
    <col min="4650" max="4650" width="9.28515625" style="5" customWidth="1"/>
    <col min="4651" max="4651" width="11.140625" style="5" customWidth="1"/>
    <col min="4652" max="4652" width="10.7109375" style="5" customWidth="1"/>
    <col min="4653" max="4653" width="13.5703125" style="5" customWidth="1"/>
    <col min="4654" max="4864" width="9.140625" style="5"/>
    <col min="4865" max="4865" width="3.5703125" style="5" customWidth="1"/>
    <col min="4866" max="4866" width="26.7109375" style="5" customWidth="1"/>
    <col min="4867" max="4867" width="10.7109375" style="5" customWidth="1"/>
    <col min="4868" max="4868" width="13.5703125" style="5" customWidth="1"/>
    <col min="4869" max="4869" width="6.7109375" style="5" customWidth="1"/>
    <col min="4870" max="4870" width="8" style="5" customWidth="1"/>
    <col min="4871" max="4871" width="9.85546875" style="5" customWidth="1"/>
    <col min="4872" max="4872" width="11.5703125" style="5" customWidth="1"/>
    <col min="4873" max="4873" width="11" style="5" customWidth="1"/>
    <col min="4874" max="4874" width="12" style="5" customWidth="1"/>
    <col min="4875" max="4875" width="9.28515625" style="5" customWidth="1"/>
    <col min="4876" max="4876" width="10.85546875" style="5" customWidth="1"/>
    <col min="4877" max="4877" width="11.28515625" style="5" customWidth="1"/>
    <col min="4878" max="4878" width="13" style="5" customWidth="1"/>
    <col min="4879" max="4879" width="8" style="5" customWidth="1"/>
    <col min="4880" max="4880" width="8.42578125" style="5" customWidth="1"/>
    <col min="4881" max="4881" width="12.42578125" style="5" customWidth="1"/>
    <col min="4882" max="4882" width="9.85546875" style="5" customWidth="1"/>
    <col min="4883" max="4883" width="11.85546875" style="5" customWidth="1"/>
    <col min="4884" max="4884" width="9.140625" style="5"/>
    <col min="4885" max="4885" width="11" style="5" customWidth="1"/>
    <col min="4886" max="4886" width="11.140625" style="5" customWidth="1"/>
    <col min="4887" max="4887" width="13.42578125" style="5" customWidth="1"/>
    <col min="4888" max="4889" width="8.42578125" style="5" customWidth="1"/>
    <col min="4890" max="4890" width="11.85546875" style="5" customWidth="1"/>
    <col min="4891" max="4891" width="9.85546875" style="5" customWidth="1"/>
    <col min="4892" max="4893" width="8" style="5" customWidth="1"/>
    <col min="4894" max="4894" width="11.28515625" style="5" customWidth="1"/>
    <col min="4895" max="4895" width="11" style="5" customWidth="1"/>
    <col min="4896" max="4896" width="11.7109375" style="5" customWidth="1"/>
    <col min="4897" max="4897" width="9.28515625" style="5" customWidth="1"/>
    <col min="4898" max="4898" width="11.7109375" style="5" customWidth="1"/>
    <col min="4899" max="4899" width="10.85546875" style="5" customWidth="1"/>
    <col min="4900" max="4900" width="13.5703125" style="5" customWidth="1"/>
    <col min="4901" max="4902" width="8" style="5" customWidth="1"/>
    <col min="4903" max="4903" width="12.140625" style="5" customWidth="1"/>
    <col min="4904" max="4904" width="11" style="5" customWidth="1"/>
    <col min="4905" max="4905" width="12" style="5" customWidth="1"/>
    <col min="4906" max="4906" width="9.28515625" style="5" customWidth="1"/>
    <col min="4907" max="4907" width="11.140625" style="5" customWidth="1"/>
    <col min="4908" max="4908" width="10.7109375" style="5" customWidth="1"/>
    <col min="4909" max="4909" width="13.5703125" style="5" customWidth="1"/>
    <col min="4910" max="5120" width="9.140625" style="5"/>
    <col min="5121" max="5121" width="3.5703125" style="5" customWidth="1"/>
    <col min="5122" max="5122" width="26.7109375" style="5" customWidth="1"/>
    <col min="5123" max="5123" width="10.7109375" style="5" customWidth="1"/>
    <col min="5124" max="5124" width="13.5703125" style="5" customWidth="1"/>
    <col min="5125" max="5125" width="6.7109375" style="5" customWidth="1"/>
    <col min="5126" max="5126" width="8" style="5" customWidth="1"/>
    <col min="5127" max="5127" width="9.85546875" style="5" customWidth="1"/>
    <col min="5128" max="5128" width="11.5703125" style="5" customWidth="1"/>
    <col min="5129" max="5129" width="11" style="5" customWidth="1"/>
    <col min="5130" max="5130" width="12" style="5" customWidth="1"/>
    <col min="5131" max="5131" width="9.28515625" style="5" customWidth="1"/>
    <col min="5132" max="5132" width="10.85546875" style="5" customWidth="1"/>
    <col min="5133" max="5133" width="11.28515625" style="5" customWidth="1"/>
    <col min="5134" max="5134" width="13" style="5" customWidth="1"/>
    <col min="5135" max="5135" width="8" style="5" customWidth="1"/>
    <col min="5136" max="5136" width="8.42578125" style="5" customWidth="1"/>
    <col min="5137" max="5137" width="12.42578125" style="5" customWidth="1"/>
    <col min="5138" max="5138" width="9.85546875" style="5" customWidth="1"/>
    <col min="5139" max="5139" width="11.85546875" style="5" customWidth="1"/>
    <col min="5140" max="5140" width="9.140625" style="5"/>
    <col min="5141" max="5141" width="11" style="5" customWidth="1"/>
    <col min="5142" max="5142" width="11.140625" style="5" customWidth="1"/>
    <col min="5143" max="5143" width="13.42578125" style="5" customWidth="1"/>
    <col min="5144" max="5145" width="8.42578125" style="5" customWidth="1"/>
    <col min="5146" max="5146" width="11.85546875" style="5" customWidth="1"/>
    <col min="5147" max="5147" width="9.85546875" style="5" customWidth="1"/>
    <col min="5148" max="5149" width="8" style="5" customWidth="1"/>
    <col min="5150" max="5150" width="11.28515625" style="5" customWidth="1"/>
    <col min="5151" max="5151" width="11" style="5" customWidth="1"/>
    <col min="5152" max="5152" width="11.7109375" style="5" customWidth="1"/>
    <col min="5153" max="5153" width="9.28515625" style="5" customWidth="1"/>
    <col min="5154" max="5154" width="11.7109375" style="5" customWidth="1"/>
    <col min="5155" max="5155" width="10.85546875" style="5" customWidth="1"/>
    <col min="5156" max="5156" width="13.5703125" style="5" customWidth="1"/>
    <col min="5157" max="5158" width="8" style="5" customWidth="1"/>
    <col min="5159" max="5159" width="12.140625" style="5" customWidth="1"/>
    <col min="5160" max="5160" width="11" style="5" customWidth="1"/>
    <col min="5161" max="5161" width="12" style="5" customWidth="1"/>
    <col min="5162" max="5162" width="9.28515625" style="5" customWidth="1"/>
    <col min="5163" max="5163" width="11.140625" style="5" customWidth="1"/>
    <col min="5164" max="5164" width="10.7109375" style="5" customWidth="1"/>
    <col min="5165" max="5165" width="13.5703125" style="5" customWidth="1"/>
    <col min="5166" max="5376" width="9.140625" style="5"/>
    <col min="5377" max="5377" width="3.5703125" style="5" customWidth="1"/>
    <col min="5378" max="5378" width="26.7109375" style="5" customWidth="1"/>
    <col min="5379" max="5379" width="10.7109375" style="5" customWidth="1"/>
    <col min="5380" max="5380" width="13.5703125" style="5" customWidth="1"/>
    <col min="5381" max="5381" width="6.7109375" style="5" customWidth="1"/>
    <col min="5382" max="5382" width="8" style="5" customWidth="1"/>
    <col min="5383" max="5383" width="9.85546875" style="5" customWidth="1"/>
    <col min="5384" max="5384" width="11.5703125" style="5" customWidth="1"/>
    <col min="5385" max="5385" width="11" style="5" customWidth="1"/>
    <col min="5386" max="5386" width="12" style="5" customWidth="1"/>
    <col min="5387" max="5387" width="9.28515625" style="5" customWidth="1"/>
    <col min="5388" max="5388" width="10.85546875" style="5" customWidth="1"/>
    <col min="5389" max="5389" width="11.28515625" style="5" customWidth="1"/>
    <col min="5390" max="5390" width="13" style="5" customWidth="1"/>
    <col min="5391" max="5391" width="8" style="5" customWidth="1"/>
    <col min="5392" max="5392" width="8.42578125" style="5" customWidth="1"/>
    <col min="5393" max="5393" width="12.42578125" style="5" customWidth="1"/>
    <col min="5394" max="5394" width="9.85546875" style="5" customWidth="1"/>
    <col min="5395" max="5395" width="11.85546875" style="5" customWidth="1"/>
    <col min="5396" max="5396" width="9.140625" style="5"/>
    <col min="5397" max="5397" width="11" style="5" customWidth="1"/>
    <col min="5398" max="5398" width="11.140625" style="5" customWidth="1"/>
    <col min="5399" max="5399" width="13.42578125" style="5" customWidth="1"/>
    <col min="5400" max="5401" width="8.42578125" style="5" customWidth="1"/>
    <col min="5402" max="5402" width="11.85546875" style="5" customWidth="1"/>
    <col min="5403" max="5403" width="9.85546875" style="5" customWidth="1"/>
    <col min="5404" max="5405" width="8" style="5" customWidth="1"/>
    <col min="5406" max="5406" width="11.28515625" style="5" customWidth="1"/>
    <col min="5407" max="5407" width="11" style="5" customWidth="1"/>
    <col min="5408" max="5408" width="11.7109375" style="5" customWidth="1"/>
    <col min="5409" max="5409" width="9.28515625" style="5" customWidth="1"/>
    <col min="5410" max="5410" width="11.7109375" style="5" customWidth="1"/>
    <col min="5411" max="5411" width="10.85546875" style="5" customWidth="1"/>
    <col min="5412" max="5412" width="13.5703125" style="5" customWidth="1"/>
    <col min="5413" max="5414" width="8" style="5" customWidth="1"/>
    <col min="5415" max="5415" width="12.140625" style="5" customWidth="1"/>
    <col min="5416" max="5416" width="11" style="5" customWidth="1"/>
    <col min="5417" max="5417" width="12" style="5" customWidth="1"/>
    <col min="5418" max="5418" width="9.28515625" style="5" customWidth="1"/>
    <col min="5419" max="5419" width="11.140625" style="5" customWidth="1"/>
    <col min="5420" max="5420" width="10.7109375" style="5" customWidth="1"/>
    <col min="5421" max="5421" width="13.5703125" style="5" customWidth="1"/>
    <col min="5422" max="5632" width="9.140625" style="5"/>
    <col min="5633" max="5633" width="3.5703125" style="5" customWidth="1"/>
    <col min="5634" max="5634" width="26.7109375" style="5" customWidth="1"/>
    <col min="5635" max="5635" width="10.7109375" style="5" customWidth="1"/>
    <col min="5636" max="5636" width="13.5703125" style="5" customWidth="1"/>
    <col min="5637" max="5637" width="6.7109375" style="5" customWidth="1"/>
    <col min="5638" max="5638" width="8" style="5" customWidth="1"/>
    <col min="5639" max="5639" width="9.85546875" style="5" customWidth="1"/>
    <col min="5640" max="5640" width="11.5703125" style="5" customWidth="1"/>
    <col min="5641" max="5641" width="11" style="5" customWidth="1"/>
    <col min="5642" max="5642" width="12" style="5" customWidth="1"/>
    <col min="5643" max="5643" width="9.28515625" style="5" customWidth="1"/>
    <col min="5644" max="5644" width="10.85546875" style="5" customWidth="1"/>
    <col min="5645" max="5645" width="11.28515625" style="5" customWidth="1"/>
    <col min="5646" max="5646" width="13" style="5" customWidth="1"/>
    <col min="5647" max="5647" width="8" style="5" customWidth="1"/>
    <col min="5648" max="5648" width="8.42578125" style="5" customWidth="1"/>
    <col min="5649" max="5649" width="12.42578125" style="5" customWidth="1"/>
    <col min="5650" max="5650" width="9.85546875" style="5" customWidth="1"/>
    <col min="5651" max="5651" width="11.85546875" style="5" customWidth="1"/>
    <col min="5652" max="5652" width="9.140625" style="5"/>
    <col min="5653" max="5653" width="11" style="5" customWidth="1"/>
    <col min="5654" max="5654" width="11.140625" style="5" customWidth="1"/>
    <col min="5655" max="5655" width="13.42578125" style="5" customWidth="1"/>
    <col min="5656" max="5657" width="8.42578125" style="5" customWidth="1"/>
    <col min="5658" max="5658" width="11.85546875" style="5" customWidth="1"/>
    <col min="5659" max="5659" width="9.85546875" style="5" customWidth="1"/>
    <col min="5660" max="5661" width="8" style="5" customWidth="1"/>
    <col min="5662" max="5662" width="11.28515625" style="5" customWidth="1"/>
    <col min="5663" max="5663" width="11" style="5" customWidth="1"/>
    <col min="5664" max="5664" width="11.7109375" style="5" customWidth="1"/>
    <col min="5665" max="5665" width="9.28515625" style="5" customWidth="1"/>
    <col min="5666" max="5666" width="11.7109375" style="5" customWidth="1"/>
    <col min="5667" max="5667" width="10.85546875" style="5" customWidth="1"/>
    <col min="5668" max="5668" width="13.5703125" style="5" customWidth="1"/>
    <col min="5669" max="5670" width="8" style="5" customWidth="1"/>
    <col min="5671" max="5671" width="12.140625" style="5" customWidth="1"/>
    <col min="5672" max="5672" width="11" style="5" customWidth="1"/>
    <col min="5673" max="5673" width="12" style="5" customWidth="1"/>
    <col min="5674" max="5674" width="9.28515625" style="5" customWidth="1"/>
    <col min="5675" max="5675" width="11.140625" style="5" customWidth="1"/>
    <col min="5676" max="5676" width="10.7109375" style="5" customWidth="1"/>
    <col min="5677" max="5677" width="13.5703125" style="5" customWidth="1"/>
    <col min="5678" max="5888" width="9.140625" style="5"/>
    <col min="5889" max="5889" width="3.5703125" style="5" customWidth="1"/>
    <col min="5890" max="5890" width="26.7109375" style="5" customWidth="1"/>
    <col min="5891" max="5891" width="10.7109375" style="5" customWidth="1"/>
    <col min="5892" max="5892" width="13.5703125" style="5" customWidth="1"/>
    <col min="5893" max="5893" width="6.7109375" style="5" customWidth="1"/>
    <col min="5894" max="5894" width="8" style="5" customWidth="1"/>
    <col min="5895" max="5895" width="9.85546875" style="5" customWidth="1"/>
    <col min="5896" max="5896" width="11.5703125" style="5" customWidth="1"/>
    <col min="5897" max="5897" width="11" style="5" customWidth="1"/>
    <col min="5898" max="5898" width="12" style="5" customWidth="1"/>
    <col min="5899" max="5899" width="9.28515625" style="5" customWidth="1"/>
    <col min="5900" max="5900" width="10.85546875" style="5" customWidth="1"/>
    <col min="5901" max="5901" width="11.28515625" style="5" customWidth="1"/>
    <col min="5902" max="5902" width="13" style="5" customWidth="1"/>
    <col min="5903" max="5903" width="8" style="5" customWidth="1"/>
    <col min="5904" max="5904" width="8.42578125" style="5" customWidth="1"/>
    <col min="5905" max="5905" width="12.42578125" style="5" customWidth="1"/>
    <col min="5906" max="5906" width="9.85546875" style="5" customWidth="1"/>
    <col min="5907" max="5907" width="11.85546875" style="5" customWidth="1"/>
    <col min="5908" max="5908" width="9.140625" style="5"/>
    <col min="5909" max="5909" width="11" style="5" customWidth="1"/>
    <col min="5910" max="5910" width="11.140625" style="5" customWidth="1"/>
    <col min="5911" max="5911" width="13.42578125" style="5" customWidth="1"/>
    <col min="5912" max="5913" width="8.42578125" style="5" customWidth="1"/>
    <col min="5914" max="5914" width="11.85546875" style="5" customWidth="1"/>
    <col min="5915" max="5915" width="9.85546875" style="5" customWidth="1"/>
    <col min="5916" max="5917" width="8" style="5" customWidth="1"/>
    <col min="5918" max="5918" width="11.28515625" style="5" customWidth="1"/>
    <col min="5919" max="5919" width="11" style="5" customWidth="1"/>
    <col min="5920" max="5920" width="11.7109375" style="5" customWidth="1"/>
    <col min="5921" max="5921" width="9.28515625" style="5" customWidth="1"/>
    <col min="5922" max="5922" width="11.7109375" style="5" customWidth="1"/>
    <col min="5923" max="5923" width="10.85546875" style="5" customWidth="1"/>
    <col min="5924" max="5924" width="13.5703125" style="5" customWidth="1"/>
    <col min="5925" max="5926" width="8" style="5" customWidth="1"/>
    <col min="5927" max="5927" width="12.140625" style="5" customWidth="1"/>
    <col min="5928" max="5928" width="11" style="5" customWidth="1"/>
    <col min="5929" max="5929" width="12" style="5" customWidth="1"/>
    <col min="5930" max="5930" width="9.28515625" style="5" customWidth="1"/>
    <col min="5931" max="5931" width="11.140625" style="5" customWidth="1"/>
    <col min="5932" max="5932" width="10.7109375" style="5" customWidth="1"/>
    <col min="5933" max="5933" width="13.5703125" style="5" customWidth="1"/>
    <col min="5934" max="6144" width="9.140625" style="5"/>
    <col min="6145" max="6145" width="3.5703125" style="5" customWidth="1"/>
    <col min="6146" max="6146" width="26.7109375" style="5" customWidth="1"/>
    <col min="6147" max="6147" width="10.7109375" style="5" customWidth="1"/>
    <col min="6148" max="6148" width="13.5703125" style="5" customWidth="1"/>
    <col min="6149" max="6149" width="6.7109375" style="5" customWidth="1"/>
    <col min="6150" max="6150" width="8" style="5" customWidth="1"/>
    <col min="6151" max="6151" width="9.85546875" style="5" customWidth="1"/>
    <col min="6152" max="6152" width="11.5703125" style="5" customWidth="1"/>
    <col min="6153" max="6153" width="11" style="5" customWidth="1"/>
    <col min="6154" max="6154" width="12" style="5" customWidth="1"/>
    <col min="6155" max="6155" width="9.28515625" style="5" customWidth="1"/>
    <col min="6156" max="6156" width="10.85546875" style="5" customWidth="1"/>
    <col min="6157" max="6157" width="11.28515625" style="5" customWidth="1"/>
    <col min="6158" max="6158" width="13" style="5" customWidth="1"/>
    <col min="6159" max="6159" width="8" style="5" customWidth="1"/>
    <col min="6160" max="6160" width="8.42578125" style="5" customWidth="1"/>
    <col min="6161" max="6161" width="12.42578125" style="5" customWidth="1"/>
    <col min="6162" max="6162" width="9.85546875" style="5" customWidth="1"/>
    <col min="6163" max="6163" width="11.85546875" style="5" customWidth="1"/>
    <col min="6164" max="6164" width="9.140625" style="5"/>
    <col min="6165" max="6165" width="11" style="5" customWidth="1"/>
    <col min="6166" max="6166" width="11.140625" style="5" customWidth="1"/>
    <col min="6167" max="6167" width="13.42578125" style="5" customWidth="1"/>
    <col min="6168" max="6169" width="8.42578125" style="5" customWidth="1"/>
    <col min="6170" max="6170" width="11.85546875" style="5" customWidth="1"/>
    <col min="6171" max="6171" width="9.85546875" style="5" customWidth="1"/>
    <col min="6172" max="6173" width="8" style="5" customWidth="1"/>
    <col min="6174" max="6174" width="11.28515625" style="5" customWidth="1"/>
    <col min="6175" max="6175" width="11" style="5" customWidth="1"/>
    <col min="6176" max="6176" width="11.7109375" style="5" customWidth="1"/>
    <col min="6177" max="6177" width="9.28515625" style="5" customWidth="1"/>
    <col min="6178" max="6178" width="11.7109375" style="5" customWidth="1"/>
    <col min="6179" max="6179" width="10.85546875" style="5" customWidth="1"/>
    <col min="6180" max="6180" width="13.5703125" style="5" customWidth="1"/>
    <col min="6181" max="6182" width="8" style="5" customWidth="1"/>
    <col min="6183" max="6183" width="12.140625" style="5" customWidth="1"/>
    <col min="6184" max="6184" width="11" style="5" customWidth="1"/>
    <col min="6185" max="6185" width="12" style="5" customWidth="1"/>
    <col min="6186" max="6186" width="9.28515625" style="5" customWidth="1"/>
    <col min="6187" max="6187" width="11.140625" style="5" customWidth="1"/>
    <col min="6188" max="6188" width="10.7109375" style="5" customWidth="1"/>
    <col min="6189" max="6189" width="13.5703125" style="5" customWidth="1"/>
    <col min="6190" max="6400" width="9.140625" style="5"/>
    <col min="6401" max="6401" width="3.5703125" style="5" customWidth="1"/>
    <col min="6402" max="6402" width="26.7109375" style="5" customWidth="1"/>
    <col min="6403" max="6403" width="10.7109375" style="5" customWidth="1"/>
    <col min="6404" max="6404" width="13.5703125" style="5" customWidth="1"/>
    <col min="6405" max="6405" width="6.7109375" style="5" customWidth="1"/>
    <col min="6406" max="6406" width="8" style="5" customWidth="1"/>
    <col min="6407" max="6407" width="9.85546875" style="5" customWidth="1"/>
    <col min="6408" max="6408" width="11.5703125" style="5" customWidth="1"/>
    <col min="6409" max="6409" width="11" style="5" customWidth="1"/>
    <col min="6410" max="6410" width="12" style="5" customWidth="1"/>
    <col min="6411" max="6411" width="9.28515625" style="5" customWidth="1"/>
    <col min="6412" max="6412" width="10.85546875" style="5" customWidth="1"/>
    <col min="6413" max="6413" width="11.28515625" style="5" customWidth="1"/>
    <col min="6414" max="6414" width="13" style="5" customWidth="1"/>
    <col min="6415" max="6415" width="8" style="5" customWidth="1"/>
    <col min="6416" max="6416" width="8.42578125" style="5" customWidth="1"/>
    <col min="6417" max="6417" width="12.42578125" style="5" customWidth="1"/>
    <col min="6418" max="6418" width="9.85546875" style="5" customWidth="1"/>
    <col min="6419" max="6419" width="11.85546875" style="5" customWidth="1"/>
    <col min="6420" max="6420" width="9.140625" style="5"/>
    <col min="6421" max="6421" width="11" style="5" customWidth="1"/>
    <col min="6422" max="6422" width="11.140625" style="5" customWidth="1"/>
    <col min="6423" max="6423" width="13.42578125" style="5" customWidth="1"/>
    <col min="6424" max="6425" width="8.42578125" style="5" customWidth="1"/>
    <col min="6426" max="6426" width="11.85546875" style="5" customWidth="1"/>
    <col min="6427" max="6427" width="9.85546875" style="5" customWidth="1"/>
    <col min="6428" max="6429" width="8" style="5" customWidth="1"/>
    <col min="6430" max="6430" width="11.28515625" style="5" customWidth="1"/>
    <col min="6431" max="6431" width="11" style="5" customWidth="1"/>
    <col min="6432" max="6432" width="11.7109375" style="5" customWidth="1"/>
    <col min="6433" max="6433" width="9.28515625" style="5" customWidth="1"/>
    <col min="6434" max="6434" width="11.7109375" style="5" customWidth="1"/>
    <col min="6435" max="6435" width="10.85546875" style="5" customWidth="1"/>
    <col min="6436" max="6436" width="13.5703125" style="5" customWidth="1"/>
    <col min="6437" max="6438" width="8" style="5" customWidth="1"/>
    <col min="6439" max="6439" width="12.140625" style="5" customWidth="1"/>
    <col min="6440" max="6440" width="11" style="5" customWidth="1"/>
    <col min="6441" max="6441" width="12" style="5" customWidth="1"/>
    <col min="6442" max="6442" width="9.28515625" style="5" customWidth="1"/>
    <col min="6443" max="6443" width="11.140625" style="5" customWidth="1"/>
    <col min="6444" max="6444" width="10.7109375" style="5" customWidth="1"/>
    <col min="6445" max="6445" width="13.5703125" style="5" customWidth="1"/>
    <col min="6446" max="6656" width="9.140625" style="5"/>
    <col min="6657" max="6657" width="3.5703125" style="5" customWidth="1"/>
    <col min="6658" max="6658" width="26.7109375" style="5" customWidth="1"/>
    <col min="6659" max="6659" width="10.7109375" style="5" customWidth="1"/>
    <col min="6660" max="6660" width="13.5703125" style="5" customWidth="1"/>
    <col min="6661" max="6661" width="6.7109375" style="5" customWidth="1"/>
    <col min="6662" max="6662" width="8" style="5" customWidth="1"/>
    <col min="6663" max="6663" width="9.85546875" style="5" customWidth="1"/>
    <col min="6664" max="6664" width="11.5703125" style="5" customWidth="1"/>
    <col min="6665" max="6665" width="11" style="5" customWidth="1"/>
    <col min="6666" max="6666" width="12" style="5" customWidth="1"/>
    <col min="6667" max="6667" width="9.28515625" style="5" customWidth="1"/>
    <col min="6668" max="6668" width="10.85546875" style="5" customWidth="1"/>
    <col min="6669" max="6669" width="11.28515625" style="5" customWidth="1"/>
    <col min="6670" max="6670" width="13" style="5" customWidth="1"/>
    <col min="6671" max="6671" width="8" style="5" customWidth="1"/>
    <col min="6672" max="6672" width="8.42578125" style="5" customWidth="1"/>
    <col min="6673" max="6673" width="12.42578125" style="5" customWidth="1"/>
    <col min="6674" max="6674" width="9.85546875" style="5" customWidth="1"/>
    <col min="6675" max="6675" width="11.85546875" style="5" customWidth="1"/>
    <col min="6676" max="6676" width="9.140625" style="5"/>
    <col min="6677" max="6677" width="11" style="5" customWidth="1"/>
    <col min="6678" max="6678" width="11.140625" style="5" customWidth="1"/>
    <col min="6679" max="6679" width="13.42578125" style="5" customWidth="1"/>
    <col min="6680" max="6681" width="8.42578125" style="5" customWidth="1"/>
    <col min="6682" max="6682" width="11.85546875" style="5" customWidth="1"/>
    <col min="6683" max="6683" width="9.85546875" style="5" customWidth="1"/>
    <col min="6684" max="6685" width="8" style="5" customWidth="1"/>
    <col min="6686" max="6686" width="11.28515625" style="5" customWidth="1"/>
    <col min="6687" max="6687" width="11" style="5" customWidth="1"/>
    <col min="6688" max="6688" width="11.7109375" style="5" customWidth="1"/>
    <col min="6689" max="6689" width="9.28515625" style="5" customWidth="1"/>
    <col min="6690" max="6690" width="11.7109375" style="5" customWidth="1"/>
    <col min="6691" max="6691" width="10.85546875" style="5" customWidth="1"/>
    <col min="6692" max="6692" width="13.5703125" style="5" customWidth="1"/>
    <col min="6693" max="6694" width="8" style="5" customWidth="1"/>
    <col min="6695" max="6695" width="12.140625" style="5" customWidth="1"/>
    <col min="6696" max="6696" width="11" style="5" customWidth="1"/>
    <col min="6697" max="6697" width="12" style="5" customWidth="1"/>
    <col min="6698" max="6698" width="9.28515625" style="5" customWidth="1"/>
    <col min="6699" max="6699" width="11.140625" style="5" customWidth="1"/>
    <col min="6700" max="6700" width="10.7109375" style="5" customWidth="1"/>
    <col min="6701" max="6701" width="13.5703125" style="5" customWidth="1"/>
    <col min="6702" max="6912" width="9.140625" style="5"/>
    <col min="6913" max="6913" width="3.5703125" style="5" customWidth="1"/>
    <col min="6914" max="6914" width="26.7109375" style="5" customWidth="1"/>
    <col min="6915" max="6915" width="10.7109375" style="5" customWidth="1"/>
    <col min="6916" max="6916" width="13.5703125" style="5" customWidth="1"/>
    <col min="6917" max="6917" width="6.7109375" style="5" customWidth="1"/>
    <col min="6918" max="6918" width="8" style="5" customWidth="1"/>
    <col min="6919" max="6919" width="9.85546875" style="5" customWidth="1"/>
    <col min="6920" max="6920" width="11.5703125" style="5" customWidth="1"/>
    <col min="6921" max="6921" width="11" style="5" customWidth="1"/>
    <col min="6922" max="6922" width="12" style="5" customWidth="1"/>
    <col min="6923" max="6923" width="9.28515625" style="5" customWidth="1"/>
    <col min="6924" max="6924" width="10.85546875" style="5" customWidth="1"/>
    <col min="6925" max="6925" width="11.28515625" style="5" customWidth="1"/>
    <col min="6926" max="6926" width="13" style="5" customWidth="1"/>
    <col min="6927" max="6927" width="8" style="5" customWidth="1"/>
    <col min="6928" max="6928" width="8.42578125" style="5" customWidth="1"/>
    <col min="6929" max="6929" width="12.42578125" style="5" customWidth="1"/>
    <col min="6930" max="6930" width="9.85546875" style="5" customWidth="1"/>
    <col min="6931" max="6931" width="11.85546875" style="5" customWidth="1"/>
    <col min="6932" max="6932" width="9.140625" style="5"/>
    <col min="6933" max="6933" width="11" style="5" customWidth="1"/>
    <col min="6934" max="6934" width="11.140625" style="5" customWidth="1"/>
    <col min="6935" max="6935" width="13.42578125" style="5" customWidth="1"/>
    <col min="6936" max="6937" width="8.42578125" style="5" customWidth="1"/>
    <col min="6938" max="6938" width="11.85546875" style="5" customWidth="1"/>
    <col min="6939" max="6939" width="9.85546875" style="5" customWidth="1"/>
    <col min="6940" max="6941" width="8" style="5" customWidth="1"/>
    <col min="6942" max="6942" width="11.28515625" style="5" customWidth="1"/>
    <col min="6943" max="6943" width="11" style="5" customWidth="1"/>
    <col min="6944" max="6944" width="11.7109375" style="5" customWidth="1"/>
    <col min="6945" max="6945" width="9.28515625" style="5" customWidth="1"/>
    <col min="6946" max="6946" width="11.7109375" style="5" customWidth="1"/>
    <col min="6947" max="6947" width="10.85546875" style="5" customWidth="1"/>
    <col min="6948" max="6948" width="13.5703125" style="5" customWidth="1"/>
    <col min="6949" max="6950" width="8" style="5" customWidth="1"/>
    <col min="6951" max="6951" width="12.140625" style="5" customWidth="1"/>
    <col min="6952" max="6952" width="11" style="5" customWidth="1"/>
    <col min="6953" max="6953" width="12" style="5" customWidth="1"/>
    <col min="6954" max="6954" width="9.28515625" style="5" customWidth="1"/>
    <col min="6955" max="6955" width="11.140625" style="5" customWidth="1"/>
    <col min="6956" max="6956" width="10.7109375" style="5" customWidth="1"/>
    <col min="6957" max="6957" width="13.5703125" style="5" customWidth="1"/>
    <col min="6958" max="7168" width="9.140625" style="5"/>
    <col min="7169" max="7169" width="3.5703125" style="5" customWidth="1"/>
    <col min="7170" max="7170" width="26.7109375" style="5" customWidth="1"/>
    <col min="7171" max="7171" width="10.7109375" style="5" customWidth="1"/>
    <col min="7172" max="7172" width="13.5703125" style="5" customWidth="1"/>
    <col min="7173" max="7173" width="6.7109375" style="5" customWidth="1"/>
    <col min="7174" max="7174" width="8" style="5" customWidth="1"/>
    <col min="7175" max="7175" width="9.85546875" style="5" customWidth="1"/>
    <col min="7176" max="7176" width="11.5703125" style="5" customWidth="1"/>
    <col min="7177" max="7177" width="11" style="5" customWidth="1"/>
    <col min="7178" max="7178" width="12" style="5" customWidth="1"/>
    <col min="7179" max="7179" width="9.28515625" style="5" customWidth="1"/>
    <col min="7180" max="7180" width="10.85546875" style="5" customWidth="1"/>
    <col min="7181" max="7181" width="11.28515625" style="5" customWidth="1"/>
    <col min="7182" max="7182" width="13" style="5" customWidth="1"/>
    <col min="7183" max="7183" width="8" style="5" customWidth="1"/>
    <col min="7184" max="7184" width="8.42578125" style="5" customWidth="1"/>
    <col min="7185" max="7185" width="12.42578125" style="5" customWidth="1"/>
    <col min="7186" max="7186" width="9.85546875" style="5" customWidth="1"/>
    <col min="7187" max="7187" width="11.85546875" style="5" customWidth="1"/>
    <col min="7188" max="7188" width="9.140625" style="5"/>
    <col min="7189" max="7189" width="11" style="5" customWidth="1"/>
    <col min="7190" max="7190" width="11.140625" style="5" customWidth="1"/>
    <col min="7191" max="7191" width="13.42578125" style="5" customWidth="1"/>
    <col min="7192" max="7193" width="8.42578125" style="5" customWidth="1"/>
    <col min="7194" max="7194" width="11.85546875" style="5" customWidth="1"/>
    <col min="7195" max="7195" width="9.85546875" style="5" customWidth="1"/>
    <col min="7196" max="7197" width="8" style="5" customWidth="1"/>
    <col min="7198" max="7198" width="11.28515625" style="5" customWidth="1"/>
    <col min="7199" max="7199" width="11" style="5" customWidth="1"/>
    <col min="7200" max="7200" width="11.7109375" style="5" customWidth="1"/>
    <col min="7201" max="7201" width="9.28515625" style="5" customWidth="1"/>
    <col min="7202" max="7202" width="11.7109375" style="5" customWidth="1"/>
    <col min="7203" max="7203" width="10.85546875" style="5" customWidth="1"/>
    <col min="7204" max="7204" width="13.5703125" style="5" customWidth="1"/>
    <col min="7205" max="7206" width="8" style="5" customWidth="1"/>
    <col min="7207" max="7207" width="12.140625" style="5" customWidth="1"/>
    <col min="7208" max="7208" width="11" style="5" customWidth="1"/>
    <col min="7209" max="7209" width="12" style="5" customWidth="1"/>
    <col min="7210" max="7210" width="9.28515625" style="5" customWidth="1"/>
    <col min="7211" max="7211" width="11.140625" style="5" customWidth="1"/>
    <col min="7212" max="7212" width="10.7109375" style="5" customWidth="1"/>
    <col min="7213" max="7213" width="13.5703125" style="5" customWidth="1"/>
    <col min="7214" max="7424" width="9.140625" style="5"/>
    <col min="7425" max="7425" width="3.5703125" style="5" customWidth="1"/>
    <col min="7426" max="7426" width="26.7109375" style="5" customWidth="1"/>
    <col min="7427" max="7427" width="10.7109375" style="5" customWidth="1"/>
    <col min="7428" max="7428" width="13.5703125" style="5" customWidth="1"/>
    <col min="7429" max="7429" width="6.7109375" style="5" customWidth="1"/>
    <col min="7430" max="7430" width="8" style="5" customWidth="1"/>
    <col min="7431" max="7431" width="9.85546875" style="5" customWidth="1"/>
    <col min="7432" max="7432" width="11.5703125" style="5" customWidth="1"/>
    <col min="7433" max="7433" width="11" style="5" customWidth="1"/>
    <col min="7434" max="7434" width="12" style="5" customWidth="1"/>
    <col min="7435" max="7435" width="9.28515625" style="5" customWidth="1"/>
    <col min="7436" max="7436" width="10.85546875" style="5" customWidth="1"/>
    <col min="7437" max="7437" width="11.28515625" style="5" customWidth="1"/>
    <col min="7438" max="7438" width="13" style="5" customWidth="1"/>
    <col min="7439" max="7439" width="8" style="5" customWidth="1"/>
    <col min="7440" max="7440" width="8.42578125" style="5" customWidth="1"/>
    <col min="7441" max="7441" width="12.42578125" style="5" customWidth="1"/>
    <col min="7442" max="7442" width="9.85546875" style="5" customWidth="1"/>
    <col min="7443" max="7443" width="11.85546875" style="5" customWidth="1"/>
    <col min="7444" max="7444" width="9.140625" style="5"/>
    <col min="7445" max="7445" width="11" style="5" customWidth="1"/>
    <col min="7446" max="7446" width="11.140625" style="5" customWidth="1"/>
    <col min="7447" max="7447" width="13.42578125" style="5" customWidth="1"/>
    <col min="7448" max="7449" width="8.42578125" style="5" customWidth="1"/>
    <col min="7450" max="7450" width="11.85546875" style="5" customWidth="1"/>
    <col min="7451" max="7451" width="9.85546875" style="5" customWidth="1"/>
    <col min="7452" max="7453" width="8" style="5" customWidth="1"/>
    <col min="7454" max="7454" width="11.28515625" style="5" customWidth="1"/>
    <col min="7455" max="7455" width="11" style="5" customWidth="1"/>
    <col min="7456" max="7456" width="11.7109375" style="5" customWidth="1"/>
    <col min="7457" max="7457" width="9.28515625" style="5" customWidth="1"/>
    <col min="7458" max="7458" width="11.7109375" style="5" customWidth="1"/>
    <col min="7459" max="7459" width="10.85546875" style="5" customWidth="1"/>
    <col min="7460" max="7460" width="13.5703125" style="5" customWidth="1"/>
    <col min="7461" max="7462" width="8" style="5" customWidth="1"/>
    <col min="7463" max="7463" width="12.140625" style="5" customWidth="1"/>
    <col min="7464" max="7464" width="11" style="5" customWidth="1"/>
    <col min="7465" max="7465" width="12" style="5" customWidth="1"/>
    <col min="7466" max="7466" width="9.28515625" style="5" customWidth="1"/>
    <col min="7467" max="7467" width="11.140625" style="5" customWidth="1"/>
    <col min="7468" max="7468" width="10.7109375" style="5" customWidth="1"/>
    <col min="7469" max="7469" width="13.5703125" style="5" customWidth="1"/>
    <col min="7470" max="7680" width="9.140625" style="5"/>
    <col min="7681" max="7681" width="3.5703125" style="5" customWidth="1"/>
    <col min="7682" max="7682" width="26.7109375" style="5" customWidth="1"/>
    <col min="7683" max="7683" width="10.7109375" style="5" customWidth="1"/>
    <col min="7684" max="7684" width="13.5703125" style="5" customWidth="1"/>
    <col min="7685" max="7685" width="6.7109375" style="5" customWidth="1"/>
    <col min="7686" max="7686" width="8" style="5" customWidth="1"/>
    <col min="7687" max="7687" width="9.85546875" style="5" customWidth="1"/>
    <col min="7688" max="7688" width="11.5703125" style="5" customWidth="1"/>
    <col min="7689" max="7689" width="11" style="5" customWidth="1"/>
    <col min="7690" max="7690" width="12" style="5" customWidth="1"/>
    <col min="7691" max="7691" width="9.28515625" style="5" customWidth="1"/>
    <col min="7692" max="7692" width="10.85546875" style="5" customWidth="1"/>
    <col min="7693" max="7693" width="11.28515625" style="5" customWidth="1"/>
    <col min="7694" max="7694" width="13" style="5" customWidth="1"/>
    <col min="7695" max="7695" width="8" style="5" customWidth="1"/>
    <col min="7696" max="7696" width="8.42578125" style="5" customWidth="1"/>
    <col min="7697" max="7697" width="12.42578125" style="5" customWidth="1"/>
    <col min="7698" max="7698" width="9.85546875" style="5" customWidth="1"/>
    <col min="7699" max="7699" width="11.85546875" style="5" customWidth="1"/>
    <col min="7700" max="7700" width="9.140625" style="5"/>
    <col min="7701" max="7701" width="11" style="5" customWidth="1"/>
    <col min="7702" max="7702" width="11.140625" style="5" customWidth="1"/>
    <col min="7703" max="7703" width="13.42578125" style="5" customWidth="1"/>
    <col min="7704" max="7705" width="8.42578125" style="5" customWidth="1"/>
    <col min="7706" max="7706" width="11.85546875" style="5" customWidth="1"/>
    <col min="7707" max="7707" width="9.85546875" style="5" customWidth="1"/>
    <col min="7708" max="7709" width="8" style="5" customWidth="1"/>
    <col min="7710" max="7710" width="11.28515625" style="5" customWidth="1"/>
    <col min="7711" max="7711" width="11" style="5" customWidth="1"/>
    <col min="7712" max="7712" width="11.7109375" style="5" customWidth="1"/>
    <col min="7713" max="7713" width="9.28515625" style="5" customWidth="1"/>
    <col min="7714" max="7714" width="11.7109375" style="5" customWidth="1"/>
    <col min="7715" max="7715" width="10.85546875" style="5" customWidth="1"/>
    <col min="7716" max="7716" width="13.5703125" style="5" customWidth="1"/>
    <col min="7717" max="7718" width="8" style="5" customWidth="1"/>
    <col min="7719" max="7719" width="12.140625" style="5" customWidth="1"/>
    <col min="7720" max="7720" width="11" style="5" customWidth="1"/>
    <col min="7721" max="7721" width="12" style="5" customWidth="1"/>
    <col min="7722" max="7722" width="9.28515625" style="5" customWidth="1"/>
    <col min="7723" max="7723" width="11.140625" style="5" customWidth="1"/>
    <col min="7724" max="7724" width="10.7109375" style="5" customWidth="1"/>
    <col min="7725" max="7725" width="13.5703125" style="5" customWidth="1"/>
    <col min="7726" max="7936" width="9.140625" style="5"/>
    <col min="7937" max="7937" width="3.5703125" style="5" customWidth="1"/>
    <col min="7938" max="7938" width="26.7109375" style="5" customWidth="1"/>
    <col min="7939" max="7939" width="10.7109375" style="5" customWidth="1"/>
    <col min="7940" max="7940" width="13.5703125" style="5" customWidth="1"/>
    <col min="7941" max="7941" width="6.7109375" style="5" customWidth="1"/>
    <col min="7942" max="7942" width="8" style="5" customWidth="1"/>
    <col min="7943" max="7943" width="9.85546875" style="5" customWidth="1"/>
    <col min="7944" max="7944" width="11.5703125" style="5" customWidth="1"/>
    <col min="7945" max="7945" width="11" style="5" customWidth="1"/>
    <col min="7946" max="7946" width="12" style="5" customWidth="1"/>
    <col min="7947" max="7947" width="9.28515625" style="5" customWidth="1"/>
    <col min="7948" max="7948" width="10.85546875" style="5" customWidth="1"/>
    <col min="7949" max="7949" width="11.28515625" style="5" customWidth="1"/>
    <col min="7950" max="7950" width="13" style="5" customWidth="1"/>
    <col min="7951" max="7951" width="8" style="5" customWidth="1"/>
    <col min="7952" max="7952" width="8.42578125" style="5" customWidth="1"/>
    <col min="7953" max="7953" width="12.42578125" style="5" customWidth="1"/>
    <col min="7954" max="7954" width="9.85546875" style="5" customWidth="1"/>
    <col min="7955" max="7955" width="11.85546875" style="5" customWidth="1"/>
    <col min="7956" max="7956" width="9.140625" style="5"/>
    <col min="7957" max="7957" width="11" style="5" customWidth="1"/>
    <col min="7958" max="7958" width="11.140625" style="5" customWidth="1"/>
    <col min="7959" max="7959" width="13.42578125" style="5" customWidth="1"/>
    <col min="7960" max="7961" width="8.42578125" style="5" customWidth="1"/>
    <col min="7962" max="7962" width="11.85546875" style="5" customWidth="1"/>
    <col min="7963" max="7963" width="9.85546875" style="5" customWidth="1"/>
    <col min="7964" max="7965" width="8" style="5" customWidth="1"/>
    <col min="7966" max="7966" width="11.28515625" style="5" customWidth="1"/>
    <col min="7967" max="7967" width="11" style="5" customWidth="1"/>
    <col min="7968" max="7968" width="11.7109375" style="5" customWidth="1"/>
    <col min="7969" max="7969" width="9.28515625" style="5" customWidth="1"/>
    <col min="7970" max="7970" width="11.7109375" style="5" customWidth="1"/>
    <col min="7971" max="7971" width="10.85546875" style="5" customWidth="1"/>
    <col min="7972" max="7972" width="13.5703125" style="5" customWidth="1"/>
    <col min="7973" max="7974" width="8" style="5" customWidth="1"/>
    <col min="7975" max="7975" width="12.140625" style="5" customWidth="1"/>
    <col min="7976" max="7976" width="11" style="5" customWidth="1"/>
    <col min="7977" max="7977" width="12" style="5" customWidth="1"/>
    <col min="7978" max="7978" width="9.28515625" style="5" customWidth="1"/>
    <col min="7979" max="7979" width="11.140625" style="5" customWidth="1"/>
    <col min="7980" max="7980" width="10.7109375" style="5" customWidth="1"/>
    <col min="7981" max="7981" width="13.5703125" style="5" customWidth="1"/>
    <col min="7982" max="8192" width="9.140625" style="5"/>
    <col min="8193" max="8193" width="3.5703125" style="5" customWidth="1"/>
    <col min="8194" max="8194" width="26.7109375" style="5" customWidth="1"/>
    <col min="8195" max="8195" width="10.7109375" style="5" customWidth="1"/>
    <col min="8196" max="8196" width="13.5703125" style="5" customWidth="1"/>
    <col min="8197" max="8197" width="6.7109375" style="5" customWidth="1"/>
    <col min="8198" max="8198" width="8" style="5" customWidth="1"/>
    <col min="8199" max="8199" width="9.85546875" style="5" customWidth="1"/>
    <col min="8200" max="8200" width="11.5703125" style="5" customWidth="1"/>
    <col min="8201" max="8201" width="11" style="5" customWidth="1"/>
    <col min="8202" max="8202" width="12" style="5" customWidth="1"/>
    <col min="8203" max="8203" width="9.28515625" style="5" customWidth="1"/>
    <col min="8204" max="8204" width="10.85546875" style="5" customWidth="1"/>
    <col min="8205" max="8205" width="11.28515625" style="5" customWidth="1"/>
    <col min="8206" max="8206" width="13" style="5" customWidth="1"/>
    <col min="8207" max="8207" width="8" style="5" customWidth="1"/>
    <col min="8208" max="8208" width="8.42578125" style="5" customWidth="1"/>
    <col min="8209" max="8209" width="12.42578125" style="5" customWidth="1"/>
    <col min="8210" max="8210" width="9.85546875" style="5" customWidth="1"/>
    <col min="8211" max="8211" width="11.85546875" style="5" customWidth="1"/>
    <col min="8212" max="8212" width="9.140625" style="5"/>
    <col min="8213" max="8213" width="11" style="5" customWidth="1"/>
    <col min="8214" max="8214" width="11.140625" style="5" customWidth="1"/>
    <col min="8215" max="8215" width="13.42578125" style="5" customWidth="1"/>
    <col min="8216" max="8217" width="8.42578125" style="5" customWidth="1"/>
    <col min="8218" max="8218" width="11.85546875" style="5" customWidth="1"/>
    <col min="8219" max="8219" width="9.85546875" style="5" customWidth="1"/>
    <col min="8220" max="8221" width="8" style="5" customWidth="1"/>
    <col min="8222" max="8222" width="11.28515625" style="5" customWidth="1"/>
    <col min="8223" max="8223" width="11" style="5" customWidth="1"/>
    <col min="8224" max="8224" width="11.7109375" style="5" customWidth="1"/>
    <col min="8225" max="8225" width="9.28515625" style="5" customWidth="1"/>
    <col min="8226" max="8226" width="11.7109375" style="5" customWidth="1"/>
    <col min="8227" max="8227" width="10.85546875" style="5" customWidth="1"/>
    <col min="8228" max="8228" width="13.5703125" style="5" customWidth="1"/>
    <col min="8229" max="8230" width="8" style="5" customWidth="1"/>
    <col min="8231" max="8231" width="12.140625" style="5" customWidth="1"/>
    <col min="8232" max="8232" width="11" style="5" customWidth="1"/>
    <col min="8233" max="8233" width="12" style="5" customWidth="1"/>
    <col min="8234" max="8234" width="9.28515625" style="5" customWidth="1"/>
    <col min="8235" max="8235" width="11.140625" style="5" customWidth="1"/>
    <col min="8236" max="8236" width="10.7109375" style="5" customWidth="1"/>
    <col min="8237" max="8237" width="13.5703125" style="5" customWidth="1"/>
    <col min="8238" max="8448" width="9.140625" style="5"/>
    <col min="8449" max="8449" width="3.5703125" style="5" customWidth="1"/>
    <col min="8450" max="8450" width="26.7109375" style="5" customWidth="1"/>
    <col min="8451" max="8451" width="10.7109375" style="5" customWidth="1"/>
    <col min="8452" max="8452" width="13.5703125" style="5" customWidth="1"/>
    <col min="8453" max="8453" width="6.7109375" style="5" customWidth="1"/>
    <col min="8454" max="8454" width="8" style="5" customWidth="1"/>
    <col min="8455" max="8455" width="9.85546875" style="5" customWidth="1"/>
    <col min="8456" max="8456" width="11.5703125" style="5" customWidth="1"/>
    <col min="8457" max="8457" width="11" style="5" customWidth="1"/>
    <col min="8458" max="8458" width="12" style="5" customWidth="1"/>
    <col min="8459" max="8459" width="9.28515625" style="5" customWidth="1"/>
    <col min="8460" max="8460" width="10.85546875" style="5" customWidth="1"/>
    <col min="8461" max="8461" width="11.28515625" style="5" customWidth="1"/>
    <col min="8462" max="8462" width="13" style="5" customWidth="1"/>
    <col min="8463" max="8463" width="8" style="5" customWidth="1"/>
    <col min="8464" max="8464" width="8.42578125" style="5" customWidth="1"/>
    <col min="8465" max="8465" width="12.42578125" style="5" customWidth="1"/>
    <col min="8466" max="8466" width="9.85546875" style="5" customWidth="1"/>
    <col min="8467" max="8467" width="11.85546875" style="5" customWidth="1"/>
    <col min="8468" max="8468" width="9.140625" style="5"/>
    <col min="8469" max="8469" width="11" style="5" customWidth="1"/>
    <col min="8470" max="8470" width="11.140625" style="5" customWidth="1"/>
    <col min="8471" max="8471" width="13.42578125" style="5" customWidth="1"/>
    <col min="8472" max="8473" width="8.42578125" style="5" customWidth="1"/>
    <col min="8474" max="8474" width="11.85546875" style="5" customWidth="1"/>
    <col min="8475" max="8475" width="9.85546875" style="5" customWidth="1"/>
    <col min="8476" max="8477" width="8" style="5" customWidth="1"/>
    <col min="8478" max="8478" width="11.28515625" style="5" customWidth="1"/>
    <col min="8479" max="8479" width="11" style="5" customWidth="1"/>
    <col min="8480" max="8480" width="11.7109375" style="5" customWidth="1"/>
    <col min="8481" max="8481" width="9.28515625" style="5" customWidth="1"/>
    <col min="8482" max="8482" width="11.7109375" style="5" customWidth="1"/>
    <col min="8483" max="8483" width="10.85546875" style="5" customWidth="1"/>
    <col min="8484" max="8484" width="13.5703125" style="5" customWidth="1"/>
    <col min="8485" max="8486" width="8" style="5" customWidth="1"/>
    <col min="8487" max="8487" width="12.140625" style="5" customWidth="1"/>
    <col min="8488" max="8488" width="11" style="5" customWidth="1"/>
    <col min="8489" max="8489" width="12" style="5" customWidth="1"/>
    <col min="8490" max="8490" width="9.28515625" style="5" customWidth="1"/>
    <col min="8491" max="8491" width="11.140625" style="5" customWidth="1"/>
    <col min="8492" max="8492" width="10.7109375" style="5" customWidth="1"/>
    <col min="8493" max="8493" width="13.5703125" style="5" customWidth="1"/>
    <col min="8494" max="8704" width="9.140625" style="5"/>
    <col min="8705" max="8705" width="3.5703125" style="5" customWidth="1"/>
    <col min="8706" max="8706" width="26.7109375" style="5" customWidth="1"/>
    <col min="8707" max="8707" width="10.7109375" style="5" customWidth="1"/>
    <col min="8708" max="8708" width="13.5703125" style="5" customWidth="1"/>
    <col min="8709" max="8709" width="6.7109375" style="5" customWidth="1"/>
    <col min="8710" max="8710" width="8" style="5" customWidth="1"/>
    <col min="8711" max="8711" width="9.85546875" style="5" customWidth="1"/>
    <col min="8712" max="8712" width="11.5703125" style="5" customWidth="1"/>
    <col min="8713" max="8713" width="11" style="5" customWidth="1"/>
    <col min="8714" max="8714" width="12" style="5" customWidth="1"/>
    <col min="8715" max="8715" width="9.28515625" style="5" customWidth="1"/>
    <col min="8716" max="8716" width="10.85546875" style="5" customWidth="1"/>
    <col min="8717" max="8717" width="11.28515625" style="5" customWidth="1"/>
    <col min="8718" max="8718" width="13" style="5" customWidth="1"/>
    <col min="8719" max="8719" width="8" style="5" customWidth="1"/>
    <col min="8720" max="8720" width="8.42578125" style="5" customWidth="1"/>
    <col min="8721" max="8721" width="12.42578125" style="5" customWidth="1"/>
    <col min="8722" max="8722" width="9.85546875" style="5" customWidth="1"/>
    <col min="8723" max="8723" width="11.85546875" style="5" customWidth="1"/>
    <col min="8724" max="8724" width="9.140625" style="5"/>
    <col min="8725" max="8725" width="11" style="5" customWidth="1"/>
    <col min="8726" max="8726" width="11.140625" style="5" customWidth="1"/>
    <col min="8727" max="8727" width="13.42578125" style="5" customWidth="1"/>
    <col min="8728" max="8729" width="8.42578125" style="5" customWidth="1"/>
    <col min="8730" max="8730" width="11.85546875" style="5" customWidth="1"/>
    <col min="8731" max="8731" width="9.85546875" style="5" customWidth="1"/>
    <col min="8732" max="8733" width="8" style="5" customWidth="1"/>
    <col min="8734" max="8734" width="11.28515625" style="5" customWidth="1"/>
    <col min="8735" max="8735" width="11" style="5" customWidth="1"/>
    <col min="8736" max="8736" width="11.7109375" style="5" customWidth="1"/>
    <col min="8737" max="8737" width="9.28515625" style="5" customWidth="1"/>
    <col min="8738" max="8738" width="11.7109375" style="5" customWidth="1"/>
    <col min="8739" max="8739" width="10.85546875" style="5" customWidth="1"/>
    <col min="8740" max="8740" width="13.5703125" style="5" customWidth="1"/>
    <col min="8741" max="8742" width="8" style="5" customWidth="1"/>
    <col min="8743" max="8743" width="12.140625" style="5" customWidth="1"/>
    <col min="8744" max="8744" width="11" style="5" customWidth="1"/>
    <col min="8745" max="8745" width="12" style="5" customWidth="1"/>
    <col min="8746" max="8746" width="9.28515625" style="5" customWidth="1"/>
    <col min="8747" max="8747" width="11.140625" style="5" customWidth="1"/>
    <col min="8748" max="8748" width="10.7109375" style="5" customWidth="1"/>
    <col min="8749" max="8749" width="13.5703125" style="5" customWidth="1"/>
    <col min="8750" max="8960" width="9.140625" style="5"/>
    <col min="8961" max="8961" width="3.5703125" style="5" customWidth="1"/>
    <col min="8962" max="8962" width="26.7109375" style="5" customWidth="1"/>
    <col min="8963" max="8963" width="10.7109375" style="5" customWidth="1"/>
    <col min="8964" max="8964" width="13.5703125" style="5" customWidth="1"/>
    <col min="8965" max="8965" width="6.7109375" style="5" customWidth="1"/>
    <col min="8966" max="8966" width="8" style="5" customWidth="1"/>
    <col min="8967" max="8967" width="9.85546875" style="5" customWidth="1"/>
    <col min="8968" max="8968" width="11.5703125" style="5" customWidth="1"/>
    <col min="8969" max="8969" width="11" style="5" customWidth="1"/>
    <col min="8970" max="8970" width="12" style="5" customWidth="1"/>
    <col min="8971" max="8971" width="9.28515625" style="5" customWidth="1"/>
    <col min="8972" max="8972" width="10.85546875" style="5" customWidth="1"/>
    <col min="8973" max="8973" width="11.28515625" style="5" customWidth="1"/>
    <col min="8974" max="8974" width="13" style="5" customWidth="1"/>
    <col min="8975" max="8975" width="8" style="5" customWidth="1"/>
    <col min="8976" max="8976" width="8.42578125" style="5" customWidth="1"/>
    <col min="8977" max="8977" width="12.42578125" style="5" customWidth="1"/>
    <col min="8978" max="8978" width="9.85546875" style="5" customWidth="1"/>
    <col min="8979" max="8979" width="11.85546875" style="5" customWidth="1"/>
    <col min="8980" max="8980" width="9.140625" style="5"/>
    <col min="8981" max="8981" width="11" style="5" customWidth="1"/>
    <col min="8982" max="8982" width="11.140625" style="5" customWidth="1"/>
    <col min="8983" max="8983" width="13.42578125" style="5" customWidth="1"/>
    <col min="8984" max="8985" width="8.42578125" style="5" customWidth="1"/>
    <col min="8986" max="8986" width="11.85546875" style="5" customWidth="1"/>
    <col min="8987" max="8987" width="9.85546875" style="5" customWidth="1"/>
    <col min="8988" max="8989" width="8" style="5" customWidth="1"/>
    <col min="8990" max="8990" width="11.28515625" style="5" customWidth="1"/>
    <col min="8991" max="8991" width="11" style="5" customWidth="1"/>
    <col min="8992" max="8992" width="11.7109375" style="5" customWidth="1"/>
    <col min="8993" max="8993" width="9.28515625" style="5" customWidth="1"/>
    <col min="8994" max="8994" width="11.7109375" style="5" customWidth="1"/>
    <col min="8995" max="8995" width="10.85546875" style="5" customWidth="1"/>
    <col min="8996" max="8996" width="13.5703125" style="5" customWidth="1"/>
    <col min="8997" max="8998" width="8" style="5" customWidth="1"/>
    <col min="8999" max="8999" width="12.140625" style="5" customWidth="1"/>
    <col min="9000" max="9000" width="11" style="5" customWidth="1"/>
    <col min="9001" max="9001" width="12" style="5" customWidth="1"/>
    <col min="9002" max="9002" width="9.28515625" style="5" customWidth="1"/>
    <col min="9003" max="9003" width="11.140625" style="5" customWidth="1"/>
    <col min="9004" max="9004" width="10.7109375" style="5" customWidth="1"/>
    <col min="9005" max="9005" width="13.5703125" style="5" customWidth="1"/>
    <col min="9006" max="9216" width="9.140625" style="5"/>
    <col min="9217" max="9217" width="3.5703125" style="5" customWidth="1"/>
    <col min="9218" max="9218" width="26.7109375" style="5" customWidth="1"/>
    <col min="9219" max="9219" width="10.7109375" style="5" customWidth="1"/>
    <col min="9220" max="9220" width="13.5703125" style="5" customWidth="1"/>
    <col min="9221" max="9221" width="6.7109375" style="5" customWidth="1"/>
    <col min="9222" max="9222" width="8" style="5" customWidth="1"/>
    <col min="9223" max="9223" width="9.85546875" style="5" customWidth="1"/>
    <col min="9224" max="9224" width="11.5703125" style="5" customWidth="1"/>
    <col min="9225" max="9225" width="11" style="5" customWidth="1"/>
    <col min="9226" max="9226" width="12" style="5" customWidth="1"/>
    <col min="9227" max="9227" width="9.28515625" style="5" customWidth="1"/>
    <col min="9228" max="9228" width="10.85546875" style="5" customWidth="1"/>
    <col min="9229" max="9229" width="11.28515625" style="5" customWidth="1"/>
    <col min="9230" max="9230" width="13" style="5" customWidth="1"/>
    <col min="9231" max="9231" width="8" style="5" customWidth="1"/>
    <col min="9232" max="9232" width="8.42578125" style="5" customWidth="1"/>
    <col min="9233" max="9233" width="12.42578125" style="5" customWidth="1"/>
    <col min="9234" max="9234" width="9.85546875" style="5" customWidth="1"/>
    <col min="9235" max="9235" width="11.85546875" style="5" customWidth="1"/>
    <col min="9236" max="9236" width="9.140625" style="5"/>
    <col min="9237" max="9237" width="11" style="5" customWidth="1"/>
    <col min="9238" max="9238" width="11.140625" style="5" customWidth="1"/>
    <col min="9239" max="9239" width="13.42578125" style="5" customWidth="1"/>
    <col min="9240" max="9241" width="8.42578125" style="5" customWidth="1"/>
    <col min="9242" max="9242" width="11.85546875" style="5" customWidth="1"/>
    <col min="9243" max="9243" width="9.85546875" style="5" customWidth="1"/>
    <col min="9244" max="9245" width="8" style="5" customWidth="1"/>
    <col min="9246" max="9246" width="11.28515625" style="5" customWidth="1"/>
    <col min="9247" max="9247" width="11" style="5" customWidth="1"/>
    <col min="9248" max="9248" width="11.7109375" style="5" customWidth="1"/>
    <col min="9249" max="9249" width="9.28515625" style="5" customWidth="1"/>
    <col min="9250" max="9250" width="11.7109375" style="5" customWidth="1"/>
    <col min="9251" max="9251" width="10.85546875" style="5" customWidth="1"/>
    <col min="9252" max="9252" width="13.5703125" style="5" customWidth="1"/>
    <col min="9253" max="9254" width="8" style="5" customWidth="1"/>
    <col min="9255" max="9255" width="12.140625" style="5" customWidth="1"/>
    <col min="9256" max="9256" width="11" style="5" customWidth="1"/>
    <col min="9257" max="9257" width="12" style="5" customWidth="1"/>
    <col min="9258" max="9258" width="9.28515625" style="5" customWidth="1"/>
    <col min="9259" max="9259" width="11.140625" style="5" customWidth="1"/>
    <col min="9260" max="9260" width="10.7109375" style="5" customWidth="1"/>
    <col min="9261" max="9261" width="13.5703125" style="5" customWidth="1"/>
    <col min="9262" max="9472" width="9.140625" style="5"/>
    <col min="9473" max="9473" width="3.5703125" style="5" customWidth="1"/>
    <col min="9474" max="9474" width="26.7109375" style="5" customWidth="1"/>
    <col min="9475" max="9475" width="10.7109375" style="5" customWidth="1"/>
    <col min="9476" max="9476" width="13.5703125" style="5" customWidth="1"/>
    <col min="9477" max="9477" width="6.7109375" style="5" customWidth="1"/>
    <col min="9478" max="9478" width="8" style="5" customWidth="1"/>
    <col min="9479" max="9479" width="9.85546875" style="5" customWidth="1"/>
    <col min="9480" max="9480" width="11.5703125" style="5" customWidth="1"/>
    <col min="9481" max="9481" width="11" style="5" customWidth="1"/>
    <col min="9482" max="9482" width="12" style="5" customWidth="1"/>
    <col min="9483" max="9483" width="9.28515625" style="5" customWidth="1"/>
    <col min="9484" max="9484" width="10.85546875" style="5" customWidth="1"/>
    <col min="9485" max="9485" width="11.28515625" style="5" customWidth="1"/>
    <col min="9486" max="9486" width="13" style="5" customWidth="1"/>
    <col min="9487" max="9487" width="8" style="5" customWidth="1"/>
    <col min="9488" max="9488" width="8.42578125" style="5" customWidth="1"/>
    <col min="9489" max="9489" width="12.42578125" style="5" customWidth="1"/>
    <col min="9490" max="9490" width="9.85546875" style="5" customWidth="1"/>
    <col min="9491" max="9491" width="11.85546875" style="5" customWidth="1"/>
    <col min="9492" max="9492" width="9.140625" style="5"/>
    <col min="9493" max="9493" width="11" style="5" customWidth="1"/>
    <col min="9494" max="9494" width="11.140625" style="5" customWidth="1"/>
    <col min="9495" max="9495" width="13.42578125" style="5" customWidth="1"/>
    <col min="9496" max="9497" width="8.42578125" style="5" customWidth="1"/>
    <col min="9498" max="9498" width="11.85546875" style="5" customWidth="1"/>
    <col min="9499" max="9499" width="9.85546875" style="5" customWidth="1"/>
    <col min="9500" max="9501" width="8" style="5" customWidth="1"/>
    <col min="9502" max="9502" width="11.28515625" style="5" customWidth="1"/>
    <col min="9503" max="9503" width="11" style="5" customWidth="1"/>
    <col min="9504" max="9504" width="11.7109375" style="5" customWidth="1"/>
    <col min="9505" max="9505" width="9.28515625" style="5" customWidth="1"/>
    <col min="9506" max="9506" width="11.7109375" style="5" customWidth="1"/>
    <col min="9507" max="9507" width="10.85546875" style="5" customWidth="1"/>
    <col min="9508" max="9508" width="13.5703125" style="5" customWidth="1"/>
    <col min="9509" max="9510" width="8" style="5" customWidth="1"/>
    <col min="9511" max="9511" width="12.140625" style="5" customWidth="1"/>
    <col min="9512" max="9512" width="11" style="5" customWidth="1"/>
    <col min="9513" max="9513" width="12" style="5" customWidth="1"/>
    <col min="9514" max="9514" width="9.28515625" style="5" customWidth="1"/>
    <col min="9515" max="9515" width="11.140625" style="5" customWidth="1"/>
    <col min="9516" max="9516" width="10.7109375" style="5" customWidth="1"/>
    <col min="9517" max="9517" width="13.5703125" style="5" customWidth="1"/>
    <col min="9518" max="9728" width="9.140625" style="5"/>
    <col min="9729" max="9729" width="3.5703125" style="5" customWidth="1"/>
    <col min="9730" max="9730" width="26.7109375" style="5" customWidth="1"/>
    <col min="9731" max="9731" width="10.7109375" style="5" customWidth="1"/>
    <col min="9732" max="9732" width="13.5703125" style="5" customWidth="1"/>
    <col min="9733" max="9733" width="6.7109375" style="5" customWidth="1"/>
    <col min="9734" max="9734" width="8" style="5" customWidth="1"/>
    <col min="9735" max="9735" width="9.85546875" style="5" customWidth="1"/>
    <col min="9736" max="9736" width="11.5703125" style="5" customWidth="1"/>
    <col min="9737" max="9737" width="11" style="5" customWidth="1"/>
    <col min="9738" max="9738" width="12" style="5" customWidth="1"/>
    <col min="9739" max="9739" width="9.28515625" style="5" customWidth="1"/>
    <col min="9740" max="9740" width="10.85546875" style="5" customWidth="1"/>
    <col min="9741" max="9741" width="11.28515625" style="5" customWidth="1"/>
    <col min="9742" max="9742" width="13" style="5" customWidth="1"/>
    <col min="9743" max="9743" width="8" style="5" customWidth="1"/>
    <col min="9744" max="9744" width="8.42578125" style="5" customWidth="1"/>
    <col min="9745" max="9745" width="12.42578125" style="5" customWidth="1"/>
    <col min="9746" max="9746" width="9.85546875" style="5" customWidth="1"/>
    <col min="9747" max="9747" width="11.85546875" style="5" customWidth="1"/>
    <col min="9748" max="9748" width="9.140625" style="5"/>
    <col min="9749" max="9749" width="11" style="5" customWidth="1"/>
    <col min="9750" max="9750" width="11.140625" style="5" customWidth="1"/>
    <col min="9751" max="9751" width="13.42578125" style="5" customWidth="1"/>
    <col min="9752" max="9753" width="8.42578125" style="5" customWidth="1"/>
    <col min="9754" max="9754" width="11.85546875" style="5" customWidth="1"/>
    <col min="9755" max="9755" width="9.85546875" style="5" customWidth="1"/>
    <col min="9756" max="9757" width="8" style="5" customWidth="1"/>
    <col min="9758" max="9758" width="11.28515625" style="5" customWidth="1"/>
    <col min="9759" max="9759" width="11" style="5" customWidth="1"/>
    <col min="9760" max="9760" width="11.7109375" style="5" customWidth="1"/>
    <col min="9761" max="9761" width="9.28515625" style="5" customWidth="1"/>
    <col min="9762" max="9762" width="11.7109375" style="5" customWidth="1"/>
    <col min="9763" max="9763" width="10.85546875" style="5" customWidth="1"/>
    <col min="9764" max="9764" width="13.5703125" style="5" customWidth="1"/>
    <col min="9765" max="9766" width="8" style="5" customWidth="1"/>
    <col min="9767" max="9767" width="12.140625" style="5" customWidth="1"/>
    <col min="9768" max="9768" width="11" style="5" customWidth="1"/>
    <col min="9769" max="9769" width="12" style="5" customWidth="1"/>
    <col min="9770" max="9770" width="9.28515625" style="5" customWidth="1"/>
    <col min="9771" max="9771" width="11.140625" style="5" customWidth="1"/>
    <col min="9772" max="9772" width="10.7109375" style="5" customWidth="1"/>
    <col min="9773" max="9773" width="13.5703125" style="5" customWidth="1"/>
    <col min="9774" max="9984" width="9.140625" style="5"/>
    <col min="9985" max="9985" width="3.5703125" style="5" customWidth="1"/>
    <col min="9986" max="9986" width="26.7109375" style="5" customWidth="1"/>
    <col min="9987" max="9987" width="10.7109375" style="5" customWidth="1"/>
    <col min="9988" max="9988" width="13.5703125" style="5" customWidth="1"/>
    <col min="9989" max="9989" width="6.7109375" style="5" customWidth="1"/>
    <col min="9990" max="9990" width="8" style="5" customWidth="1"/>
    <col min="9991" max="9991" width="9.85546875" style="5" customWidth="1"/>
    <col min="9992" max="9992" width="11.5703125" style="5" customWidth="1"/>
    <col min="9993" max="9993" width="11" style="5" customWidth="1"/>
    <col min="9994" max="9994" width="12" style="5" customWidth="1"/>
    <col min="9995" max="9995" width="9.28515625" style="5" customWidth="1"/>
    <col min="9996" max="9996" width="10.85546875" style="5" customWidth="1"/>
    <col min="9997" max="9997" width="11.28515625" style="5" customWidth="1"/>
    <col min="9998" max="9998" width="13" style="5" customWidth="1"/>
    <col min="9999" max="9999" width="8" style="5" customWidth="1"/>
    <col min="10000" max="10000" width="8.42578125" style="5" customWidth="1"/>
    <col min="10001" max="10001" width="12.42578125" style="5" customWidth="1"/>
    <col min="10002" max="10002" width="9.85546875" style="5" customWidth="1"/>
    <col min="10003" max="10003" width="11.85546875" style="5" customWidth="1"/>
    <col min="10004" max="10004" width="9.140625" style="5"/>
    <col min="10005" max="10005" width="11" style="5" customWidth="1"/>
    <col min="10006" max="10006" width="11.140625" style="5" customWidth="1"/>
    <col min="10007" max="10007" width="13.42578125" style="5" customWidth="1"/>
    <col min="10008" max="10009" width="8.42578125" style="5" customWidth="1"/>
    <col min="10010" max="10010" width="11.85546875" style="5" customWidth="1"/>
    <col min="10011" max="10011" width="9.85546875" style="5" customWidth="1"/>
    <col min="10012" max="10013" width="8" style="5" customWidth="1"/>
    <col min="10014" max="10014" width="11.28515625" style="5" customWidth="1"/>
    <col min="10015" max="10015" width="11" style="5" customWidth="1"/>
    <col min="10016" max="10016" width="11.7109375" style="5" customWidth="1"/>
    <col min="10017" max="10017" width="9.28515625" style="5" customWidth="1"/>
    <col min="10018" max="10018" width="11.7109375" style="5" customWidth="1"/>
    <col min="10019" max="10019" width="10.85546875" style="5" customWidth="1"/>
    <col min="10020" max="10020" width="13.5703125" style="5" customWidth="1"/>
    <col min="10021" max="10022" width="8" style="5" customWidth="1"/>
    <col min="10023" max="10023" width="12.140625" style="5" customWidth="1"/>
    <col min="10024" max="10024" width="11" style="5" customWidth="1"/>
    <col min="10025" max="10025" width="12" style="5" customWidth="1"/>
    <col min="10026" max="10026" width="9.28515625" style="5" customWidth="1"/>
    <col min="10027" max="10027" width="11.140625" style="5" customWidth="1"/>
    <col min="10028" max="10028" width="10.7109375" style="5" customWidth="1"/>
    <col min="10029" max="10029" width="13.5703125" style="5" customWidth="1"/>
    <col min="10030" max="10240" width="9.140625" style="5"/>
    <col min="10241" max="10241" width="3.5703125" style="5" customWidth="1"/>
    <col min="10242" max="10242" width="26.7109375" style="5" customWidth="1"/>
    <col min="10243" max="10243" width="10.7109375" style="5" customWidth="1"/>
    <col min="10244" max="10244" width="13.5703125" style="5" customWidth="1"/>
    <col min="10245" max="10245" width="6.7109375" style="5" customWidth="1"/>
    <col min="10246" max="10246" width="8" style="5" customWidth="1"/>
    <col min="10247" max="10247" width="9.85546875" style="5" customWidth="1"/>
    <col min="10248" max="10248" width="11.5703125" style="5" customWidth="1"/>
    <col min="10249" max="10249" width="11" style="5" customWidth="1"/>
    <col min="10250" max="10250" width="12" style="5" customWidth="1"/>
    <col min="10251" max="10251" width="9.28515625" style="5" customWidth="1"/>
    <col min="10252" max="10252" width="10.85546875" style="5" customWidth="1"/>
    <col min="10253" max="10253" width="11.28515625" style="5" customWidth="1"/>
    <col min="10254" max="10254" width="13" style="5" customWidth="1"/>
    <col min="10255" max="10255" width="8" style="5" customWidth="1"/>
    <col min="10256" max="10256" width="8.42578125" style="5" customWidth="1"/>
    <col min="10257" max="10257" width="12.42578125" style="5" customWidth="1"/>
    <col min="10258" max="10258" width="9.85546875" style="5" customWidth="1"/>
    <col min="10259" max="10259" width="11.85546875" style="5" customWidth="1"/>
    <col min="10260" max="10260" width="9.140625" style="5"/>
    <col min="10261" max="10261" width="11" style="5" customWidth="1"/>
    <col min="10262" max="10262" width="11.140625" style="5" customWidth="1"/>
    <col min="10263" max="10263" width="13.42578125" style="5" customWidth="1"/>
    <col min="10264" max="10265" width="8.42578125" style="5" customWidth="1"/>
    <col min="10266" max="10266" width="11.85546875" style="5" customWidth="1"/>
    <col min="10267" max="10267" width="9.85546875" style="5" customWidth="1"/>
    <col min="10268" max="10269" width="8" style="5" customWidth="1"/>
    <col min="10270" max="10270" width="11.28515625" style="5" customWidth="1"/>
    <col min="10271" max="10271" width="11" style="5" customWidth="1"/>
    <col min="10272" max="10272" width="11.7109375" style="5" customWidth="1"/>
    <col min="10273" max="10273" width="9.28515625" style="5" customWidth="1"/>
    <col min="10274" max="10274" width="11.7109375" style="5" customWidth="1"/>
    <col min="10275" max="10275" width="10.85546875" style="5" customWidth="1"/>
    <col min="10276" max="10276" width="13.5703125" style="5" customWidth="1"/>
    <col min="10277" max="10278" width="8" style="5" customWidth="1"/>
    <col min="10279" max="10279" width="12.140625" style="5" customWidth="1"/>
    <col min="10280" max="10280" width="11" style="5" customWidth="1"/>
    <col min="10281" max="10281" width="12" style="5" customWidth="1"/>
    <col min="10282" max="10282" width="9.28515625" style="5" customWidth="1"/>
    <col min="10283" max="10283" width="11.140625" style="5" customWidth="1"/>
    <col min="10284" max="10284" width="10.7109375" style="5" customWidth="1"/>
    <col min="10285" max="10285" width="13.5703125" style="5" customWidth="1"/>
    <col min="10286" max="10496" width="9.140625" style="5"/>
    <col min="10497" max="10497" width="3.5703125" style="5" customWidth="1"/>
    <col min="10498" max="10498" width="26.7109375" style="5" customWidth="1"/>
    <col min="10499" max="10499" width="10.7109375" style="5" customWidth="1"/>
    <col min="10500" max="10500" width="13.5703125" style="5" customWidth="1"/>
    <col min="10501" max="10501" width="6.7109375" style="5" customWidth="1"/>
    <col min="10502" max="10502" width="8" style="5" customWidth="1"/>
    <col min="10503" max="10503" width="9.85546875" style="5" customWidth="1"/>
    <col min="10504" max="10504" width="11.5703125" style="5" customWidth="1"/>
    <col min="10505" max="10505" width="11" style="5" customWidth="1"/>
    <col min="10506" max="10506" width="12" style="5" customWidth="1"/>
    <col min="10507" max="10507" width="9.28515625" style="5" customWidth="1"/>
    <col min="10508" max="10508" width="10.85546875" style="5" customWidth="1"/>
    <col min="10509" max="10509" width="11.28515625" style="5" customWidth="1"/>
    <col min="10510" max="10510" width="13" style="5" customWidth="1"/>
    <col min="10511" max="10511" width="8" style="5" customWidth="1"/>
    <col min="10512" max="10512" width="8.42578125" style="5" customWidth="1"/>
    <col min="10513" max="10513" width="12.42578125" style="5" customWidth="1"/>
    <col min="10514" max="10514" width="9.85546875" style="5" customWidth="1"/>
    <col min="10515" max="10515" width="11.85546875" style="5" customWidth="1"/>
    <col min="10516" max="10516" width="9.140625" style="5"/>
    <col min="10517" max="10517" width="11" style="5" customWidth="1"/>
    <col min="10518" max="10518" width="11.140625" style="5" customWidth="1"/>
    <col min="10519" max="10519" width="13.42578125" style="5" customWidth="1"/>
    <col min="10520" max="10521" width="8.42578125" style="5" customWidth="1"/>
    <col min="10522" max="10522" width="11.85546875" style="5" customWidth="1"/>
    <col min="10523" max="10523" width="9.85546875" style="5" customWidth="1"/>
    <col min="10524" max="10525" width="8" style="5" customWidth="1"/>
    <col min="10526" max="10526" width="11.28515625" style="5" customWidth="1"/>
    <col min="10527" max="10527" width="11" style="5" customWidth="1"/>
    <col min="10528" max="10528" width="11.7109375" style="5" customWidth="1"/>
    <col min="10529" max="10529" width="9.28515625" style="5" customWidth="1"/>
    <col min="10530" max="10530" width="11.7109375" style="5" customWidth="1"/>
    <col min="10531" max="10531" width="10.85546875" style="5" customWidth="1"/>
    <col min="10532" max="10532" width="13.5703125" style="5" customWidth="1"/>
    <col min="10533" max="10534" width="8" style="5" customWidth="1"/>
    <col min="10535" max="10535" width="12.140625" style="5" customWidth="1"/>
    <col min="10536" max="10536" width="11" style="5" customWidth="1"/>
    <col min="10537" max="10537" width="12" style="5" customWidth="1"/>
    <col min="10538" max="10538" width="9.28515625" style="5" customWidth="1"/>
    <col min="10539" max="10539" width="11.140625" style="5" customWidth="1"/>
    <col min="10540" max="10540" width="10.7109375" style="5" customWidth="1"/>
    <col min="10541" max="10541" width="13.5703125" style="5" customWidth="1"/>
    <col min="10542" max="10752" width="9.140625" style="5"/>
    <col min="10753" max="10753" width="3.5703125" style="5" customWidth="1"/>
    <col min="10754" max="10754" width="26.7109375" style="5" customWidth="1"/>
    <col min="10755" max="10755" width="10.7109375" style="5" customWidth="1"/>
    <col min="10756" max="10756" width="13.5703125" style="5" customWidth="1"/>
    <col min="10757" max="10757" width="6.7109375" style="5" customWidth="1"/>
    <col min="10758" max="10758" width="8" style="5" customWidth="1"/>
    <col min="10759" max="10759" width="9.85546875" style="5" customWidth="1"/>
    <col min="10760" max="10760" width="11.5703125" style="5" customWidth="1"/>
    <col min="10761" max="10761" width="11" style="5" customWidth="1"/>
    <col min="10762" max="10762" width="12" style="5" customWidth="1"/>
    <col min="10763" max="10763" width="9.28515625" style="5" customWidth="1"/>
    <col min="10764" max="10764" width="10.85546875" style="5" customWidth="1"/>
    <col min="10765" max="10765" width="11.28515625" style="5" customWidth="1"/>
    <col min="10766" max="10766" width="13" style="5" customWidth="1"/>
    <col min="10767" max="10767" width="8" style="5" customWidth="1"/>
    <col min="10768" max="10768" width="8.42578125" style="5" customWidth="1"/>
    <col min="10769" max="10769" width="12.42578125" style="5" customWidth="1"/>
    <col min="10770" max="10770" width="9.85546875" style="5" customWidth="1"/>
    <col min="10771" max="10771" width="11.85546875" style="5" customWidth="1"/>
    <col min="10772" max="10772" width="9.140625" style="5"/>
    <col min="10773" max="10773" width="11" style="5" customWidth="1"/>
    <col min="10774" max="10774" width="11.140625" style="5" customWidth="1"/>
    <col min="10775" max="10775" width="13.42578125" style="5" customWidth="1"/>
    <col min="10776" max="10777" width="8.42578125" style="5" customWidth="1"/>
    <col min="10778" max="10778" width="11.85546875" style="5" customWidth="1"/>
    <col min="10779" max="10779" width="9.85546875" style="5" customWidth="1"/>
    <col min="10780" max="10781" width="8" style="5" customWidth="1"/>
    <col min="10782" max="10782" width="11.28515625" style="5" customWidth="1"/>
    <col min="10783" max="10783" width="11" style="5" customWidth="1"/>
    <col min="10784" max="10784" width="11.7109375" style="5" customWidth="1"/>
    <col min="10785" max="10785" width="9.28515625" style="5" customWidth="1"/>
    <col min="10786" max="10786" width="11.7109375" style="5" customWidth="1"/>
    <col min="10787" max="10787" width="10.85546875" style="5" customWidth="1"/>
    <col min="10788" max="10788" width="13.5703125" style="5" customWidth="1"/>
    <col min="10789" max="10790" width="8" style="5" customWidth="1"/>
    <col min="10791" max="10791" width="12.140625" style="5" customWidth="1"/>
    <col min="10792" max="10792" width="11" style="5" customWidth="1"/>
    <col min="10793" max="10793" width="12" style="5" customWidth="1"/>
    <col min="10794" max="10794" width="9.28515625" style="5" customWidth="1"/>
    <col min="10795" max="10795" width="11.140625" style="5" customWidth="1"/>
    <col min="10796" max="10796" width="10.7109375" style="5" customWidth="1"/>
    <col min="10797" max="10797" width="13.5703125" style="5" customWidth="1"/>
    <col min="10798" max="11008" width="9.140625" style="5"/>
    <col min="11009" max="11009" width="3.5703125" style="5" customWidth="1"/>
    <col min="11010" max="11010" width="26.7109375" style="5" customWidth="1"/>
    <col min="11011" max="11011" width="10.7109375" style="5" customWidth="1"/>
    <col min="11012" max="11012" width="13.5703125" style="5" customWidth="1"/>
    <col min="11013" max="11013" width="6.7109375" style="5" customWidth="1"/>
    <col min="11014" max="11014" width="8" style="5" customWidth="1"/>
    <col min="11015" max="11015" width="9.85546875" style="5" customWidth="1"/>
    <col min="11016" max="11016" width="11.5703125" style="5" customWidth="1"/>
    <col min="11017" max="11017" width="11" style="5" customWidth="1"/>
    <col min="11018" max="11018" width="12" style="5" customWidth="1"/>
    <col min="11019" max="11019" width="9.28515625" style="5" customWidth="1"/>
    <col min="11020" max="11020" width="10.85546875" style="5" customWidth="1"/>
    <col min="11021" max="11021" width="11.28515625" style="5" customWidth="1"/>
    <col min="11022" max="11022" width="13" style="5" customWidth="1"/>
    <col min="11023" max="11023" width="8" style="5" customWidth="1"/>
    <col min="11024" max="11024" width="8.42578125" style="5" customWidth="1"/>
    <col min="11025" max="11025" width="12.42578125" style="5" customWidth="1"/>
    <col min="11026" max="11026" width="9.85546875" style="5" customWidth="1"/>
    <col min="11027" max="11027" width="11.85546875" style="5" customWidth="1"/>
    <col min="11028" max="11028" width="9.140625" style="5"/>
    <col min="11029" max="11029" width="11" style="5" customWidth="1"/>
    <col min="11030" max="11030" width="11.140625" style="5" customWidth="1"/>
    <col min="11031" max="11031" width="13.42578125" style="5" customWidth="1"/>
    <col min="11032" max="11033" width="8.42578125" style="5" customWidth="1"/>
    <col min="11034" max="11034" width="11.85546875" style="5" customWidth="1"/>
    <col min="11035" max="11035" width="9.85546875" style="5" customWidth="1"/>
    <col min="11036" max="11037" width="8" style="5" customWidth="1"/>
    <col min="11038" max="11038" width="11.28515625" style="5" customWidth="1"/>
    <col min="11039" max="11039" width="11" style="5" customWidth="1"/>
    <col min="11040" max="11040" width="11.7109375" style="5" customWidth="1"/>
    <col min="11041" max="11041" width="9.28515625" style="5" customWidth="1"/>
    <col min="11042" max="11042" width="11.7109375" style="5" customWidth="1"/>
    <col min="11043" max="11043" width="10.85546875" style="5" customWidth="1"/>
    <col min="11044" max="11044" width="13.5703125" style="5" customWidth="1"/>
    <col min="11045" max="11046" width="8" style="5" customWidth="1"/>
    <col min="11047" max="11047" width="12.140625" style="5" customWidth="1"/>
    <col min="11048" max="11048" width="11" style="5" customWidth="1"/>
    <col min="11049" max="11049" width="12" style="5" customWidth="1"/>
    <col min="11050" max="11050" width="9.28515625" style="5" customWidth="1"/>
    <col min="11051" max="11051" width="11.140625" style="5" customWidth="1"/>
    <col min="11052" max="11052" width="10.7109375" style="5" customWidth="1"/>
    <col min="11053" max="11053" width="13.5703125" style="5" customWidth="1"/>
    <col min="11054" max="11264" width="9.140625" style="5"/>
    <col min="11265" max="11265" width="3.5703125" style="5" customWidth="1"/>
    <col min="11266" max="11266" width="26.7109375" style="5" customWidth="1"/>
    <col min="11267" max="11267" width="10.7109375" style="5" customWidth="1"/>
    <col min="11268" max="11268" width="13.5703125" style="5" customWidth="1"/>
    <col min="11269" max="11269" width="6.7109375" style="5" customWidth="1"/>
    <col min="11270" max="11270" width="8" style="5" customWidth="1"/>
    <col min="11271" max="11271" width="9.85546875" style="5" customWidth="1"/>
    <col min="11272" max="11272" width="11.5703125" style="5" customWidth="1"/>
    <col min="11273" max="11273" width="11" style="5" customWidth="1"/>
    <col min="11274" max="11274" width="12" style="5" customWidth="1"/>
    <col min="11275" max="11275" width="9.28515625" style="5" customWidth="1"/>
    <col min="11276" max="11276" width="10.85546875" style="5" customWidth="1"/>
    <col min="11277" max="11277" width="11.28515625" style="5" customWidth="1"/>
    <col min="11278" max="11278" width="13" style="5" customWidth="1"/>
    <col min="11279" max="11279" width="8" style="5" customWidth="1"/>
    <col min="11280" max="11280" width="8.42578125" style="5" customWidth="1"/>
    <col min="11281" max="11281" width="12.42578125" style="5" customWidth="1"/>
    <col min="11282" max="11282" width="9.85546875" style="5" customWidth="1"/>
    <col min="11283" max="11283" width="11.85546875" style="5" customWidth="1"/>
    <col min="11284" max="11284" width="9.140625" style="5"/>
    <col min="11285" max="11285" width="11" style="5" customWidth="1"/>
    <col min="11286" max="11286" width="11.140625" style="5" customWidth="1"/>
    <col min="11287" max="11287" width="13.42578125" style="5" customWidth="1"/>
    <col min="11288" max="11289" width="8.42578125" style="5" customWidth="1"/>
    <col min="11290" max="11290" width="11.85546875" style="5" customWidth="1"/>
    <col min="11291" max="11291" width="9.85546875" style="5" customWidth="1"/>
    <col min="11292" max="11293" width="8" style="5" customWidth="1"/>
    <col min="11294" max="11294" width="11.28515625" style="5" customWidth="1"/>
    <col min="11295" max="11295" width="11" style="5" customWidth="1"/>
    <col min="11296" max="11296" width="11.7109375" style="5" customWidth="1"/>
    <col min="11297" max="11297" width="9.28515625" style="5" customWidth="1"/>
    <col min="11298" max="11298" width="11.7109375" style="5" customWidth="1"/>
    <col min="11299" max="11299" width="10.85546875" style="5" customWidth="1"/>
    <col min="11300" max="11300" width="13.5703125" style="5" customWidth="1"/>
    <col min="11301" max="11302" width="8" style="5" customWidth="1"/>
    <col min="11303" max="11303" width="12.140625" style="5" customWidth="1"/>
    <col min="11304" max="11304" width="11" style="5" customWidth="1"/>
    <col min="11305" max="11305" width="12" style="5" customWidth="1"/>
    <col min="11306" max="11306" width="9.28515625" style="5" customWidth="1"/>
    <col min="11307" max="11307" width="11.140625" style="5" customWidth="1"/>
    <col min="11308" max="11308" width="10.7109375" style="5" customWidth="1"/>
    <col min="11309" max="11309" width="13.5703125" style="5" customWidth="1"/>
    <col min="11310" max="11520" width="9.140625" style="5"/>
    <col min="11521" max="11521" width="3.5703125" style="5" customWidth="1"/>
    <col min="11522" max="11522" width="26.7109375" style="5" customWidth="1"/>
    <col min="11523" max="11523" width="10.7109375" style="5" customWidth="1"/>
    <col min="11524" max="11524" width="13.5703125" style="5" customWidth="1"/>
    <col min="11525" max="11525" width="6.7109375" style="5" customWidth="1"/>
    <col min="11526" max="11526" width="8" style="5" customWidth="1"/>
    <col min="11527" max="11527" width="9.85546875" style="5" customWidth="1"/>
    <col min="11528" max="11528" width="11.5703125" style="5" customWidth="1"/>
    <col min="11529" max="11529" width="11" style="5" customWidth="1"/>
    <col min="11530" max="11530" width="12" style="5" customWidth="1"/>
    <col min="11531" max="11531" width="9.28515625" style="5" customWidth="1"/>
    <col min="11532" max="11532" width="10.85546875" style="5" customWidth="1"/>
    <col min="11533" max="11533" width="11.28515625" style="5" customWidth="1"/>
    <col min="11534" max="11534" width="13" style="5" customWidth="1"/>
    <col min="11535" max="11535" width="8" style="5" customWidth="1"/>
    <col min="11536" max="11536" width="8.42578125" style="5" customWidth="1"/>
    <col min="11537" max="11537" width="12.42578125" style="5" customWidth="1"/>
    <col min="11538" max="11538" width="9.85546875" style="5" customWidth="1"/>
    <col min="11539" max="11539" width="11.85546875" style="5" customWidth="1"/>
    <col min="11540" max="11540" width="9.140625" style="5"/>
    <col min="11541" max="11541" width="11" style="5" customWidth="1"/>
    <col min="11542" max="11542" width="11.140625" style="5" customWidth="1"/>
    <col min="11543" max="11543" width="13.42578125" style="5" customWidth="1"/>
    <col min="11544" max="11545" width="8.42578125" style="5" customWidth="1"/>
    <col min="11546" max="11546" width="11.85546875" style="5" customWidth="1"/>
    <col min="11547" max="11547" width="9.85546875" style="5" customWidth="1"/>
    <col min="11548" max="11549" width="8" style="5" customWidth="1"/>
    <col min="11550" max="11550" width="11.28515625" style="5" customWidth="1"/>
    <col min="11551" max="11551" width="11" style="5" customWidth="1"/>
    <col min="11552" max="11552" width="11.7109375" style="5" customWidth="1"/>
    <col min="11553" max="11553" width="9.28515625" style="5" customWidth="1"/>
    <col min="11554" max="11554" width="11.7109375" style="5" customWidth="1"/>
    <col min="11555" max="11555" width="10.85546875" style="5" customWidth="1"/>
    <col min="11556" max="11556" width="13.5703125" style="5" customWidth="1"/>
    <col min="11557" max="11558" width="8" style="5" customWidth="1"/>
    <col min="11559" max="11559" width="12.140625" style="5" customWidth="1"/>
    <col min="11560" max="11560" width="11" style="5" customWidth="1"/>
    <col min="11561" max="11561" width="12" style="5" customWidth="1"/>
    <col min="11562" max="11562" width="9.28515625" style="5" customWidth="1"/>
    <col min="11563" max="11563" width="11.140625" style="5" customWidth="1"/>
    <col min="11564" max="11564" width="10.7109375" style="5" customWidth="1"/>
    <col min="11565" max="11565" width="13.5703125" style="5" customWidth="1"/>
    <col min="11566" max="11776" width="9.140625" style="5"/>
    <col min="11777" max="11777" width="3.5703125" style="5" customWidth="1"/>
    <col min="11778" max="11778" width="26.7109375" style="5" customWidth="1"/>
    <col min="11779" max="11779" width="10.7109375" style="5" customWidth="1"/>
    <col min="11780" max="11780" width="13.5703125" style="5" customWidth="1"/>
    <col min="11781" max="11781" width="6.7109375" style="5" customWidth="1"/>
    <col min="11782" max="11782" width="8" style="5" customWidth="1"/>
    <col min="11783" max="11783" width="9.85546875" style="5" customWidth="1"/>
    <col min="11784" max="11784" width="11.5703125" style="5" customWidth="1"/>
    <col min="11785" max="11785" width="11" style="5" customWidth="1"/>
    <col min="11786" max="11786" width="12" style="5" customWidth="1"/>
    <col min="11787" max="11787" width="9.28515625" style="5" customWidth="1"/>
    <col min="11788" max="11788" width="10.85546875" style="5" customWidth="1"/>
    <col min="11789" max="11789" width="11.28515625" style="5" customWidth="1"/>
    <col min="11790" max="11790" width="13" style="5" customWidth="1"/>
    <col min="11791" max="11791" width="8" style="5" customWidth="1"/>
    <col min="11792" max="11792" width="8.42578125" style="5" customWidth="1"/>
    <col min="11793" max="11793" width="12.42578125" style="5" customWidth="1"/>
    <col min="11794" max="11794" width="9.85546875" style="5" customWidth="1"/>
    <col min="11795" max="11795" width="11.85546875" style="5" customWidth="1"/>
    <col min="11796" max="11796" width="9.140625" style="5"/>
    <col min="11797" max="11797" width="11" style="5" customWidth="1"/>
    <col min="11798" max="11798" width="11.140625" style="5" customWidth="1"/>
    <col min="11799" max="11799" width="13.42578125" style="5" customWidth="1"/>
    <col min="11800" max="11801" width="8.42578125" style="5" customWidth="1"/>
    <col min="11802" max="11802" width="11.85546875" style="5" customWidth="1"/>
    <col min="11803" max="11803" width="9.85546875" style="5" customWidth="1"/>
    <col min="11804" max="11805" width="8" style="5" customWidth="1"/>
    <col min="11806" max="11806" width="11.28515625" style="5" customWidth="1"/>
    <col min="11807" max="11807" width="11" style="5" customWidth="1"/>
    <col min="11808" max="11808" width="11.7109375" style="5" customWidth="1"/>
    <col min="11809" max="11809" width="9.28515625" style="5" customWidth="1"/>
    <col min="11810" max="11810" width="11.7109375" style="5" customWidth="1"/>
    <col min="11811" max="11811" width="10.85546875" style="5" customWidth="1"/>
    <col min="11812" max="11812" width="13.5703125" style="5" customWidth="1"/>
    <col min="11813" max="11814" width="8" style="5" customWidth="1"/>
    <col min="11815" max="11815" width="12.140625" style="5" customWidth="1"/>
    <col min="11816" max="11816" width="11" style="5" customWidth="1"/>
    <col min="11817" max="11817" width="12" style="5" customWidth="1"/>
    <col min="11818" max="11818" width="9.28515625" style="5" customWidth="1"/>
    <col min="11819" max="11819" width="11.140625" style="5" customWidth="1"/>
    <col min="11820" max="11820" width="10.7109375" style="5" customWidth="1"/>
    <col min="11821" max="11821" width="13.5703125" style="5" customWidth="1"/>
    <col min="11822" max="12032" width="9.140625" style="5"/>
    <col min="12033" max="12033" width="3.5703125" style="5" customWidth="1"/>
    <col min="12034" max="12034" width="26.7109375" style="5" customWidth="1"/>
    <col min="12035" max="12035" width="10.7109375" style="5" customWidth="1"/>
    <col min="12036" max="12036" width="13.5703125" style="5" customWidth="1"/>
    <col min="12037" max="12037" width="6.7109375" style="5" customWidth="1"/>
    <col min="12038" max="12038" width="8" style="5" customWidth="1"/>
    <col min="12039" max="12039" width="9.85546875" style="5" customWidth="1"/>
    <col min="12040" max="12040" width="11.5703125" style="5" customWidth="1"/>
    <col min="12041" max="12041" width="11" style="5" customWidth="1"/>
    <col min="12042" max="12042" width="12" style="5" customWidth="1"/>
    <col min="12043" max="12043" width="9.28515625" style="5" customWidth="1"/>
    <col min="12044" max="12044" width="10.85546875" style="5" customWidth="1"/>
    <col min="12045" max="12045" width="11.28515625" style="5" customWidth="1"/>
    <col min="12046" max="12046" width="13" style="5" customWidth="1"/>
    <col min="12047" max="12047" width="8" style="5" customWidth="1"/>
    <col min="12048" max="12048" width="8.42578125" style="5" customWidth="1"/>
    <col min="12049" max="12049" width="12.42578125" style="5" customWidth="1"/>
    <col min="12050" max="12050" width="9.85546875" style="5" customWidth="1"/>
    <col min="12051" max="12051" width="11.85546875" style="5" customWidth="1"/>
    <col min="12052" max="12052" width="9.140625" style="5"/>
    <col min="12053" max="12053" width="11" style="5" customWidth="1"/>
    <col min="12054" max="12054" width="11.140625" style="5" customWidth="1"/>
    <col min="12055" max="12055" width="13.42578125" style="5" customWidth="1"/>
    <col min="12056" max="12057" width="8.42578125" style="5" customWidth="1"/>
    <col min="12058" max="12058" width="11.85546875" style="5" customWidth="1"/>
    <col min="12059" max="12059" width="9.85546875" style="5" customWidth="1"/>
    <col min="12060" max="12061" width="8" style="5" customWidth="1"/>
    <col min="12062" max="12062" width="11.28515625" style="5" customWidth="1"/>
    <col min="12063" max="12063" width="11" style="5" customWidth="1"/>
    <col min="12064" max="12064" width="11.7109375" style="5" customWidth="1"/>
    <col min="12065" max="12065" width="9.28515625" style="5" customWidth="1"/>
    <col min="12066" max="12066" width="11.7109375" style="5" customWidth="1"/>
    <col min="12067" max="12067" width="10.85546875" style="5" customWidth="1"/>
    <col min="12068" max="12068" width="13.5703125" style="5" customWidth="1"/>
    <col min="12069" max="12070" width="8" style="5" customWidth="1"/>
    <col min="12071" max="12071" width="12.140625" style="5" customWidth="1"/>
    <col min="12072" max="12072" width="11" style="5" customWidth="1"/>
    <col min="12073" max="12073" width="12" style="5" customWidth="1"/>
    <col min="12074" max="12074" width="9.28515625" style="5" customWidth="1"/>
    <col min="12075" max="12075" width="11.140625" style="5" customWidth="1"/>
    <col min="12076" max="12076" width="10.7109375" style="5" customWidth="1"/>
    <col min="12077" max="12077" width="13.5703125" style="5" customWidth="1"/>
    <col min="12078" max="12288" width="9.140625" style="5"/>
    <col min="12289" max="12289" width="3.5703125" style="5" customWidth="1"/>
    <col min="12290" max="12290" width="26.7109375" style="5" customWidth="1"/>
    <col min="12291" max="12291" width="10.7109375" style="5" customWidth="1"/>
    <col min="12292" max="12292" width="13.5703125" style="5" customWidth="1"/>
    <col min="12293" max="12293" width="6.7109375" style="5" customWidth="1"/>
    <col min="12294" max="12294" width="8" style="5" customWidth="1"/>
    <col min="12295" max="12295" width="9.85546875" style="5" customWidth="1"/>
    <col min="12296" max="12296" width="11.5703125" style="5" customWidth="1"/>
    <col min="12297" max="12297" width="11" style="5" customWidth="1"/>
    <col min="12298" max="12298" width="12" style="5" customWidth="1"/>
    <col min="12299" max="12299" width="9.28515625" style="5" customWidth="1"/>
    <col min="12300" max="12300" width="10.85546875" style="5" customWidth="1"/>
    <col min="12301" max="12301" width="11.28515625" style="5" customWidth="1"/>
    <col min="12302" max="12302" width="13" style="5" customWidth="1"/>
    <col min="12303" max="12303" width="8" style="5" customWidth="1"/>
    <col min="12304" max="12304" width="8.42578125" style="5" customWidth="1"/>
    <col min="12305" max="12305" width="12.42578125" style="5" customWidth="1"/>
    <col min="12306" max="12306" width="9.85546875" style="5" customWidth="1"/>
    <col min="12307" max="12307" width="11.85546875" style="5" customWidth="1"/>
    <col min="12308" max="12308" width="9.140625" style="5"/>
    <col min="12309" max="12309" width="11" style="5" customWidth="1"/>
    <col min="12310" max="12310" width="11.140625" style="5" customWidth="1"/>
    <col min="12311" max="12311" width="13.42578125" style="5" customWidth="1"/>
    <col min="12312" max="12313" width="8.42578125" style="5" customWidth="1"/>
    <col min="12314" max="12314" width="11.85546875" style="5" customWidth="1"/>
    <col min="12315" max="12315" width="9.85546875" style="5" customWidth="1"/>
    <col min="12316" max="12317" width="8" style="5" customWidth="1"/>
    <col min="12318" max="12318" width="11.28515625" style="5" customWidth="1"/>
    <col min="12319" max="12319" width="11" style="5" customWidth="1"/>
    <col min="12320" max="12320" width="11.7109375" style="5" customWidth="1"/>
    <col min="12321" max="12321" width="9.28515625" style="5" customWidth="1"/>
    <col min="12322" max="12322" width="11.7109375" style="5" customWidth="1"/>
    <col min="12323" max="12323" width="10.85546875" style="5" customWidth="1"/>
    <col min="12324" max="12324" width="13.5703125" style="5" customWidth="1"/>
    <col min="12325" max="12326" width="8" style="5" customWidth="1"/>
    <col min="12327" max="12327" width="12.140625" style="5" customWidth="1"/>
    <col min="12328" max="12328" width="11" style="5" customWidth="1"/>
    <col min="12329" max="12329" width="12" style="5" customWidth="1"/>
    <col min="12330" max="12330" width="9.28515625" style="5" customWidth="1"/>
    <col min="12331" max="12331" width="11.140625" style="5" customWidth="1"/>
    <col min="12332" max="12332" width="10.7109375" style="5" customWidth="1"/>
    <col min="12333" max="12333" width="13.5703125" style="5" customWidth="1"/>
    <col min="12334" max="12544" width="9.140625" style="5"/>
    <col min="12545" max="12545" width="3.5703125" style="5" customWidth="1"/>
    <col min="12546" max="12546" width="26.7109375" style="5" customWidth="1"/>
    <col min="12547" max="12547" width="10.7109375" style="5" customWidth="1"/>
    <col min="12548" max="12548" width="13.5703125" style="5" customWidth="1"/>
    <col min="12549" max="12549" width="6.7109375" style="5" customWidth="1"/>
    <col min="12550" max="12550" width="8" style="5" customWidth="1"/>
    <col min="12551" max="12551" width="9.85546875" style="5" customWidth="1"/>
    <col min="12552" max="12552" width="11.5703125" style="5" customWidth="1"/>
    <col min="12553" max="12553" width="11" style="5" customWidth="1"/>
    <col min="12554" max="12554" width="12" style="5" customWidth="1"/>
    <col min="12555" max="12555" width="9.28515625" style="5" customWidth="1"/>
    <col min="12556" max="12556" width="10.85546875" style="5" customWidth="1"/>
    <col min="12557" max="12557" width="11.28515625" style="5" customWidth="1"/>
    <col min="12558" max="12558" width="13" style="5" customWidth="1"/>
    <col min="12559" max="12559" width="8" style="5" customWidth="1"/>
    <col min="12560" max="12560" width="8.42578125" style="5" customWidth="1"/>
    <col min="12561" max="12561" width="12.42578125" style="5" customWidth="1"/>
    <col min="12562" max="12562" width="9.85546875" style="5" customWidth="1"/>
    <col min="12563" max="12563" width="11.85546875" style="5" customWidth="1"/>
    <col min="12564" max="12564" width="9.140625" style="5"/>
    <col min="12565" max="12565" width="11" style="5" customWidth="1"/>
    <col min="12566" max="12566" width="11.140625" style="5" customWidth="1"/>
    <col min="12567" max="12567" width="13.42578125" style="5" customWidth="1"/>
    <col min="12568" max="12569" width="8.42578125" style="5" customWidth="1"/>
    <col min="12570" max="12570" width="11.85546875" style="5" customWidth="1"/>
    <col min="12571" max="12571" width="9.85546875" style="5" customWidth="1"/>
    <col min="12572" max="12573" width="8" style="5" customWidth="1"/>
    <col min="12574" max="12574" width="11.28515625" style="5" customWidth="1"/>
    <col min="12575" max="12575" width="11" style="5" customWidth="1"/>
    <col min="12576" max="12576" width="11.7109375" style="5" customWidth="1"/>
    <col min="12577" max="12577" width="9.28515625" style="5" customWidth="1"/>
    <col min="12578" max="12578" width="11.7109375" style="5" customWidth="1"/>
    <col min="12579" max="12579" width="10.85546875" style="5" customWidth="1"/>
    <col min="12580" max="12580" width="13.5703125" style="5" customWidth="1"/>
    <col min="12581" max="12582" width="8" style="5" customWidth="1"/>
    <col min="12583" max="12583" width="12.140625" style="5" customWidth="1"/>
    <col min="12584" max="12584" width="11" style="5" customWidth="1"/>
    <col min="12585" max="12585" width="12" style="5" customWidth="1"/>
    <col min="12586" max="12586" width="9.28515625" style="5" customWidth="1"/>
    <col min="12587" max="12587" width="11.140625" style="5" customWidth="1"/>
    <col min="12588" max="12588" width="10.7109375" style="5" customWidth="1"/>
    <col min="12589" max="12589" width="13.5703125" style="5" customWidth="1"/>
    <col min="12590" max="12800" width="9.140625" style="5"/>
    <col min="12801" max="12801" width="3.5703125" style="5" customWidth="1"/>
    <col min="12802" max="12802" width="26.7109375" style="5" customWidth="1"/>
    <col min="12803" max="12803" width="10.7109375" style="5" customWidth="1"/>
    <col min="12804" max="12804" width="13.5703125" style="5" customWidth="1"/>
    <col min="12805" max="12805" width="6.7109375" style="5" customWidth="1"/>
    <col min="12806" max="12806" width="8" style="5" customWidth="1"/>
    <col min="12807" max="12807" width="9.85546875" style="5" customWidth="1"/>
    <col min="12808" max="12808" width="11.5703125" style="5" customWidth="1"/>
    <col min="12809" max="12809" width="11" style="5" customWidth="1"/>
    <col min="12810" max="12810" width="12" style="5" customWidth="1"/>
    <col min="12811" max="12811" width="9.28515625" style="5" customWidth="1"/>
    <col min="12812" max="12812" width="10.85546875" style="5" customWidth="1"/>
    <col min="12813" max="12813" width="11.28515625" style="5" customWidth="1"/>
    <col min="12814" max="12814" width="13" style="5" customWidth="1"/>
    <col min="12815" max="12815" width="8" style="5" customWidth="1"/>
    <col min="12816" max="12816" width="8.42578125" style="5" customWidth="1"/>
    <col min="12817" max="12817" width="12.42578125" style="5" customWidth="1"/>
    <col min="12818" max="12818" width="9.85546875" style="5" customWidth="1"/>
    <col min="12819" max="12819" width="11.85546875" style="5" customWidth="1"/>
    <col min="12820" max="12820" width="9.140625" style="5"/>
    <col min="12821" max="12821" width="11" style="5" customWidth="1"/>
    <col min="12822" max="12822" width="11.140625" style="5" customWidth="1"/>
    <col min="12823" max="12823" width="13.42578125" style="5" customWidth="1"/>
    <col min="12824" max="12825" width="8.42578125" style="5" customWidth="1"/>
    <col min="12826" max="12826" width="11.85546875" style="5" customWidth="1"/>
    <col min="12827" max="12827" width="9.85546875" style="5" customWidth="1"/>
    <col min="12828" max="12829" width="8" style="5" customWidth="1"/>
    <col min="12830" max="12830" width="11.28515625" style="5" customWidth="1"/>
    <col min="12831" max="12831" width="11" style="5" customWidth="1"/>
    <col min="12832" max="12832" width="11.7109375" style="5" customWidth="1"/>
    <col min="12833" max="12833" width="9.28515625" style="5" customWidth="1"/>
    <col min="12834" max="12834" width="11.7109375" style="5" customWidth="1"/>
    <col min="12835" max="12835" width="10.85546875" style="5" customWidth="1"/>
    <col min="12836" max="12836" width="13.5703125" style="5" customWidth="1"/>
    <col min="12837" max="12838" width="8" style="5" customWidth="1"/>
    <col min="12839" max="12839" width="12.140625" style="5" customWidth="1"/>
    <col min="12840" max="12840" width="11" style="5" customWidth="1"/>
    <col min="12841" max="12841" width="12" style="5" customWidth="1"/>
    <col min="12842" max="12842" width="9.28515625" style="5" customWidth="1"/>
    <col min="12843" max="12843" width="11.140625" style="5" customWidth="1"/>
    <col min="12844" max="12844" width="10.7109375" style="5" customWidth="1"/>
    <col min="12845" max="12845" width="13.5703125" style="5" customWidth="1"/>
    <col min="12846" max="13056" width="9.140625" style="5"/>
    <col min="13057" max="13057" width="3.5703125" style="5" customWidth="1"/>
    <col min="13058" max="13058" width="26.7109375" style="5" customWidth="1"/>
    <col min="13059" max="13059" width="10.7109375" style="5" customWidth="1"/>
    <col min="13060" max="13060" width="13.5703125" style="5" customWidth="1"/>
    <col min="13061" max="13061" width="6.7109375" style="5" customWidth="1"/>
    <col min="13062" max="13062" width="8" style="5" customWidth="1"/>
    <col min="13063" max="13063" width="9.85546875" style="5" customWidth="1"/>
    <col min="13064" max="13064" width="11.5703125" style="5" customWidth="1"/>
    <col min="13065" max="13065" width="11" style="5" customWidth="1"/>
    <col min="13066" max="13066" width="12" style="5" customWidth="1"/>
    <col min="13067" max="13067" width="9.28515625" style="5" customWidth="1"/>
    <col min="13068" max="13068" width="10.85546875" style="5" customWidth="1"/>
    <col min="13069" max="13069" width="11.28515625" style="5" customWidth="1"/>
    <col min="13070" max="13070" width="13" style="5" customWidth="1"/>
    <col min="13071" max="13071" width="8" style="5" customWidth="1"/>
    <col min="13072" max="13072" width="8.42578125" style="5" customWidth="1"/>
    <col min="13073" max="13073" width="12.42578125" style="5" customWidth="1"/>
    <col min="13074" max="13074" width="9.85546875" style="5" customWidth="1"/>
    <col min="13075" max="13075" width="11.85546875" style="5" customWidth="1"/>
    <col min="13076" max="13076" width="9.140625" style="5"/>
    <col min="13077" max="13077" width="11" style="5" customWidth="1"/>
    <col min="13078" max="13078" width="11.140625" style="5" customWidth="1"/>
    <col min="13079" max="13079" width="13.42578125" style="5" customWidth="1"/>
    <col min="13080" max="13081" width="8.42578125" style="5" customWidth="1"/>
    <col min="13082" max="13082" width="11.85546875" style="5" customWidth="1"/>
    <col min="13083" max="13083" width="9.85546875" style="5" customWidth="1"/>
    <col min="13084" max="13085" width="8" style="5" customWidth="1"/>
    <col min="13086" max="13086" width="11.28515625" style="5" customWidth="1"/>
    <col min="13087" max="13087" width="11" style="5" customWidth="1"/>
    <col min="13088" max="13088" width="11.7109375" style="5" customWidth="1"/>
    <col min="13089" max="13089" width="9.28515625" style="5" customWidth="1"/>
    <col min="13090" max="13090" width="11.7109375" style="5" customWidth="1"/>
    <col min="13091" max="13091" width="10.85546875" style="5" customWidth="1"/>
    <col min="13092" max="13092" width="13.5703125" style="5" customWidth="1"/>
    <col min="13093" max="13094" width="8" style="5" customWidth="1"/>
    <col min="13095" max="13095" width="12.140625" style="5" customWidth="1"/>
    <col min="13096" max="13096" width="11" style="5" customWidth="1"/>
    <col min="13097" max="13097" width="12" style="5" customWidth="1"/>
    <col min="13098" max="13098" width="9.28515625" style="5" customWidth="1"/>
    <col min="13099" max="13099" width="11.140625" style="5" customWidth="1"/>
    <col min="13100" max="13100" width="10.7109375" style="5" customWidth="1"/>
    <col min="13101" max="13101" width="13.5703125" style="5" customWidth="1"/>
    <col min="13102" max="13312" width="9.140625" style="5"/>
    <col min="13313" max="13313" width="3.5703125" style="5" customWidth="1"/>
    <col min="13314" max="13314" width="26.7109375" style="5" customWidth="1"/>
    <col min="13315" max="13315" width="10.7109375" style="5" customWidth="1"/>
    <col min="13316" max="13316" width="13.5703125" style="5" customWidth="1"/>
    <col min="13317" max="13317" width="6.7109375" style="5" customWidth="1"/>
    <col min="13318" max="13318" width="8" style="5" customWidth="1"/>
    <col min="13319" max="13319" width="9.85546875" style="5" customWidth="1"/>
    <col min="13320" max="13320" width="11.5703125" style="5" customWidth="1"/>
    <col min="13321" max="13321" width="11" style="5" customWidth="1"/>
    <col min="13322" max="13322" width="12" style="5" customWidth="1"/>
    <col min="13323" max="13323" width="9.28515625" style="5" customWidth="1"/>
    <col min="13324" max="13324" width="10.85546875" style="5" customWidth="1"/>
    <col min="13325" max="13325" width="11.28515625" style="5" customWidth="1"/>
    <col min="13326" max="13326" width="13" style="5" customWidth="1"/>
    <col min="13327" max="13327" width="8" style="5" customWidth="1"/>
    <col min="13328" max="13328" width="8.42578125" style="5" customWidth="1"/>
    <col min="13329" max="13329" width="12.42578125" style="5" customWidth="1"/>
    <col min="13330" max="13330" width="9.85546875" style="5" customWidth="1"/>
    <col min="13331" max="13331" width="11.85546875" style="5" customWidth="1"/>
    <col min="13332" max="13332" width="9.140625" style="5"/>
    <col min="13333" max="13333" width="11" style="5" customWidth="1"/>
    <col min="13334" max="13334" width="11.140625" style="5" customWidth="1"/>
    <col min="13335" max="13335" width="13.42578125" style="5" customWidth="1"/>
    <col min="13336" max="13337" width="8.42578125" style="5" customWidth="1"/>
    <col min="13338" max="13338" width="11.85546875" style="5" customWidth="1"/>
    <col min="13339" max="13339" width="9.85546875" style="5" customWidth="1"/>
    <col min="13340" max="13341" width="8" style="5" customWidth="1"/>
    <col min="13342" max="13342" width="11.28515625" style="5" customWidth="1"/>
    <col min="13343" max="13343" width="11" style="5" customWidth="1"/>
    <col min="13344" max="13344" width="11.7109375" style="5" customWidth="1"/>
    <col min="13345" max="13345" width="9.28515625" style="5" customWidth="1"/>
    <col min="13346" max="13346" width="11.7109375" style="5" customWidth="1"/>
    <col min="13347" max="13347" width="10.85546875" style="5" customWidth="1"/>
    <col min="13348" max="13348" width="13.5703125" style="5" customWidth="1"/>
    <col min="13349" max="13350" width="8" style="5" customWidth="1"/>
    <col min="13351" max="13351" width="12.140625" style="5" customWidth="1"/>
    <col min="13352" max="13352" width="11" style="5" customWidth="1"/>
    <col min="13353" max="13353" width="12" style="5" customWidth="1"/>
    <col min="13354" max="13354" width="9.28515625" style="5" customWidth="1"/>
    <col min="13355" max="13355" width="11.140625" style="5" customWidth="1"/>
    <col min="13356" max="13356" width="10.7109375" style="5" customWidth="1"/>
    <col min="13357" max="13357" width="13.5703125" style="5" customWidth="1"/>
    <col min="13358" max="13568" width="9.140625" style="5"/>
    <col min="13569" max="13569" width="3.5703125" style="5" customWidth="1"/>
    <col min="13570" max="13570" width="26.7109375" style="5" customWidth="1"/>
    <col min="13571" max="13571" width="10.7109375" style="5" customWidth="1"/>
    <col min="13572" max="13572" width="13.5703125" style="5" customWidth="1"/>
    <col min="13573" max="13573" width="6.7109375" style="5" customWidth="1"/>
    <col min="13574" max="13574" width="8" style="5" customWidth="1"/>
    <col min="13575" max="13575" width="9.85546875" style="5" customWidth="1"/>
    <col min="13576" max="13576" width="11.5703125" style="5" customWidth="1"/>
    <col min="13577" max="13577" width="11" style="5" customWidth="1"/>
    <col min="13578" max="13578" width="12" style="5" customWidth="1"/>
    <col min="13579" max="13579" width="9.28515625" style="5" customWidth="1"/>
    <col min="13580" max="13580" width="10.85546875" style="5" customWidth="1"/>
    <col min="13581" max="13581" width="11.28515625" style="5" customWidth="1"/>
    <col min="13582" max="13582" width="13" style="5" customWidth="1"/>
    <col min="13583" max="13583" width="8" style="5" customWidth="1"/>
    <col min="13584" max="13584" width="8.42578125" style="5" customWidth="1"/>
    <col min="13585" max="13585" width="12.42578125" style="5" customWidth="1"/>
    <col min="13586" max="13586" width="9.85546875" style="5" customWidth="1"/>
    <col min="13587" max="13587" width="11.85546875" style="5" customWidth="1"/>
    <col min="13588" max="13588" width="9.140625" style="5"/>
    <col min="13589" max="13589" width="11" style="5" customWidth="1"/>
    <col min="13590" max="13590" width="11.140625" style="5" customWidth="1"/>
    <col min="13591" max="13591" width="13.42578125" style="5" customWidth="1"/>
    <col min="13592" max="13593" width="8.42578125" style="5" customWidth="1"/>
    <col min="13594" max="13594" width="11.85546875" style="5" customWidth="1"/>
    <col min="13595" max="13595" width="9.85546875" style="5" customWidth="1"/>
    <col min="13596" max="13597" width="8" style="5" customWidth="1"/>
    <col min="13598" max="13598" width="11.28515625" style="5" customWidth="1"/>
    <col min="13599" max="13599" width="11" style="5" customWidth="1"/>
    <col min="13600" max="13600" width="11.7109375" style="5" customWidth="1"/>
    <col min="13601" max="13601" width="9.28515625" style="5" customWidth="1"/>
    <col min="13602" max="13602" width="11.7109375" style="5" customWidth="1"/>
    <col min="13603" max="13603" width="10.85546875" style="5" customWidth="1"/>
    <col min="13604" max="13604" width="13.5703125" style="5" customWidth="1"/>
    <col min="13605" max="13606" width="8" style="5" customWidth="1"/>
    <col min="13607" max="13607" width="12.140625" style="5" customWidth="1"/>
    <col min="13608" max="13608" width="11" style="5" customWidth="1"/>
    <col min="13609" max="13609" width="12" style="5" customWidth="1"/>
    <col min="13610" max="13610" width="9.28515625" style="5" customWidth="1"/>
    <col min="13611" max="13611" width="11.140625" style="5" customWidth="1"/>
    <col min="13612" max="13612" width="10.7109375" style="5" customWidth="1"/>
    <col min="13613" max="13613" width="13.5703125" style="5" customWidth="1"/>
    <col min="13614" max="13824" width="9.140625" style="5"/>
    <col min="13825" max="13825" width="3.5703125" style="5" customWidth="1"/>
    <col min="13826" max="13826" width="26.7109375" style="5" customWidth="1"/>
    <col min="13827" max="13827" width="10.7109375" style="5" customWidth="1"/>
    <col min="13828" max="13828" width="13.5703125" style="5" customWidth="1"/>
    <col min="13829" max="13829" width="6.7109375" style="5" customWidth="1"/>
    <col min="13830" max="13830" width="8" style="5" customWidth="1"/>
    <col min="13831" max="13831" width="9.85546875" style="5" customWidth="1"/>
    <col min="13832" max="13832" width="11.5703125" style="5" customWidth="1"/>
    <col min="13833" max="13833" width="11" style="5" customWidth="1"/>
    <col min="13834" max="13834" width="12" style="5" customWidth="1"/>
    <col min="13835" max="13835" width="9.28515625" style="5" customWidth="1"/>
    <col min="13836" max="13836" width="10.85546875" style="5" customWidth="1"/>
    <col min="13837" max="13837" width="11.28515625" style="5" customWidth="1"/>
    <col min="13838" max="13838" width="13" style="5" customWidth="1"/>
    <col min="13839" max="13839" width="8" style="5" customWidth="1"/>
    <col min="13840" max="13840" width="8.42578125" style="5" customWidth="1"/>
    <col min="13841" max="13841" width="12.42578125" style="5" customWidth="1"/>
    <col min="13842" max="13842" width="9.85546875" style="5" customWidth="1"/>
    <col min="13843" max="13843" width="11.85546875" style="5" customWidth="1"/>
    <col min="13844" max="13844" width="9.140625" style="5"/>
    <col min="13845" max="13845" width="11" style="5" customWidth="1"/>
    <col min="13846" max="13846" width="11.140625" style="5" customWidth="1"/>
    <col min="13847" max="13847" width="13.42578125" style="5" customWidth="1"/>
    <col min="13848" max="13849" width="8.42578125" style="5" customWidth="1"/>
    <col min="13850" max="13850" width="11.85546875" style="5" customWidth="1"/>
    <col min="13851" max="13851" width="9.85546875" style="5" customWidth="1"/>
    <col min="13852" max="13853" width="8" style="5" customWidth="1"/>
    <col min="13854" max="13854" width="11.28515625" style="5" customWidth="1"/>
    <col min="13855" max="13855" width="11" style="5" customWidth="1"/>
    <col min="13856" max="13856" width="11.7109375" style="5" customWidth="1"/>
    <col min="13857" max="13857" width="9.28515625" style="5" customWidth="1"/>
    <col min="13858" max="13858" width="11.7109375" style="5" customWidth="1"/>
    <col min="13859" max="13859" width="10.85546875" style="5" customWidth="1"/>
    <col min="13860" max="13860" width="13.5703125" style="5" customWidth="1"/>
    <col min="13861" max="13862" width="8" style="5" customWidth="1"/>
    <col min="13863" max="13863" width="12.140625" style="5" customWidth="1"/>
    <col min="13864" max="13864" width="11" style="5" customWidth="1"/>
    <col min="13865" max="13865" width="12" style="5" customWidth="1"/>
    <col min="13866" max="13866" width="9.28515625" style="5" customWidth="1"/>
    <col min="13867" max="13867" width="11.140625" style="5" customWidth="1"/>
    <col min="13868" max="13868" width="10.7109375" style="5" customWidth="1"/>
    <col min="13869" max="13869" width="13.5703125" style="5" customWidth="1"/>
    <col min="13870" max="14080" width="9.140625" style="5"/>
    <col min="14081" max="14081" width="3.5703125" style="5" customWidth="1"/>
    <col min="14082" max="14082" width="26.7109375" style="5" customWidth="1"/>
    <col min="14083" max="14083" width="10.7109375" style="5" customWidth="1"/>
    <col min="14084" max="14084" width="13.5703125" style="5" customWidth="1"/>
    <col min="14085" max="14085" width="6.7109375" style="5" customWidth="1"/>
    <col min="14086" max="14086" width="8" style="5" customWidth="1"/>
    <col min="14087" max="14087" width="9.85546875" style="5" customWidth="1"/>
    <col min="14088" max="14088" width="11.5703125" style="5" customWidth="1"/>
    <col min="14089" max="14089" width="11" style="5" customWidth="1"/>
    <col min="14090" max="14090" width="12" style="5" customWidth="1"/>
    <col min="14091" max="14091" width="9.28515625" style="5" customWidth="1"/>
    <col min="14092" max="14092" width="10.85546875" style="5" customWidth="1"/>
    <col min="14093" max="14093" width="11.28515625" style="5" customWidth="1"/>
    <col min="14094" max="14094" width="13" style="5" customWidth="1"/>
    <col min="14095" max="14095" width="8" style="5" customWidth="1"/>
    <col min="14096" max="14096" width="8.42578125" style="5" customWidth="1"/>
    <col min="14097" max="14097" width="12.42578125" style="5" customWidth="1"/>
    <col min="14098" max="14098" width="9.85546875" style="5" customWidth="1"/>
    <col min="14099" max="14099" width="11.85546875" style="5" customWidth="1"/>
    <col min="14100" max="14100" width="9.140625" style="5"/>
    <col min="14101" max="14101" width="11" style="5" customWidth="1"/>
    <col min="14102" max="14102" width="11.140625" style="5" customWidth="1"/>
    <col min="14103" max="14103" width="13.42578125" style="5" customWidth="1"/>
    <col min="14104" max="14105" width="8.42578125" style="5" customWidth="1"/>
    <col min="14106" max="14106" width="11.85546875" style="5" customWidth="1"/>
    <col min="14107" max="14107" width="9.85546875" style="5" customWidth="1"/>
    <col min="14108" max="14109" width="8" style="5" customWidth="1"/>
    <col min="14110" max="14110" width="11.28515625" style="5" customWidth="1"/>
    <col min="14111" max="14111" width="11" style="5" customWidth="1"/>
    <col min="14112" max="14112" width="11.7109375" style="5" customWidth="1"/>
    <col min="14113" max="14113" width="9.28515625" style="5" customWidth="1"/>
    <col min="14114" max="14114" width="11.7109375" style="5" customWidth="1"/>
    <col min="14115" max="14115" width="10.85546875" style="5" customWidth="1"/>
    <col min="14116" max="14116" width="13.5703125" style="5" customWidth="1"/>
    <col min="14117" max="14118" width="8" style="5" customWidth="1"/>
    <col min="14119" max="14119" width="12.140625" style="5" customWidth="1"/>
    <col min="14120" max="14120" width="11" style="5" customWidth="1"/>
    <col min="14121" max="14121" width="12" style="5" customWidth="1"/>
    <col min="14122" max="14122" width="9.28515625" style="5" customWidth="1"/>
    <col min="14123" max="14123" width="11.140625" style="5" customWidth="1"/>
    <col min="14124" max="14124" width="10.7109375" style="5" customWidth="1"/>
    <col min="14125" max="14125" width="13.5703125" style="5" customWidth="1"/>
    <col min="14126" max="14336" width="9.140625" style="5"/>
    <col min="14337" max="14337" width="3.5703125" style="5" customWidth="1"/>
    <col min="14338" max="14338" width="26.7109375" style="5" customWidth="1"/>
    <col min="14339" max="14339" width="10.7109375" style="5" customWidth="1"/>
    <col min="14340" max="14340" width="13.5703125" style="5" customWidth="1"/>
    <col min="14341" max="14341" width="6.7109375" style="5" customWidth="1"/>
    <col min="14342" max="14342" width="8" style="5" customWidth="1"/>
    <col min="14343" max="14343" width="9.85546875" style="5" customWidth="1"/>
    <col min="14344" max="14344" width="11.5703125" style="5" customWidth="1"/>
    <col min="14345" max="14345" width="11" style="5" customWidth="1"/>
    <col min="14346" max="14346" width="12" style="5" customWidth="1"/>
    <col min="14347" max="14347" width="9.28515625" style="5" customWidth="1"/>
    <col min="14348" max="14348" width="10.85546875" style="5" customWidth="1"/>
    <col min="14349" max="14349" width="11.28515625" style="5" customWidth="1"/>
    <col min="14350" max="14350" width="13" style="5" customWidth="1"/>
    <col min="14351" max="14351" width="8" style="5" customWidth="1"/>
    <col min="14352" max="14352" width="8.42578125" style="5" customWidth="1"/>
    <col min="14353" max="14353" width="12.42578125" style="5" customWidth="1"/>
    <col min="14354" max="14354" width="9.85546875" style="5" customWidth="1"/>
    <col min="14355" max="14355" width="11.85546875" style="5" customWidth="1"/>
    <col min="14356" max="14356" width="9.140625" style="5"/>
    <col min="14357" max="14357" width="11" style="5" customWidth="1"/>
    <col min="14358" max="14358" width="11.140625" style="5" customWidth="1"/>
    <col min="14359" max="14359" width="13.42578125" style="5" customWidth="1"/>
    <col min="14360" max="14361" width="8.42578125" style="5" customWidth="1"/>
    <col min="14362" max="14362" width="11.85546875" style="5" customWidth="1"/>
    <col min="14363" max="14363" width="9.85546875" style="5" customWidth="1"/>
    <col min="14364" max="14365" width="8" style="5" customWidth="1"/>
    <col min="14366" max="14366" width="11.28515625" style="5" customWidth="1"/>
    <col min="14367" max="14367" width="11" style="5" customWidth="1"/>
    <col min="14368" max="14368" width="11.7109375" style="5" customWidth="1"/>
    <col min="14369" max="14369" width="9.28515625" style="5" customWidth="1"/>
    <col min="14370" max="14370" width="11.7109375" style="5" customWidth="1"/>
    <col min="14371" max="14371" width="10.85546875" style="5" customWidth="1"/>
    <col min="14372" max="14372" width="13.5703125" style="5" customWidth="1"/>
    <col min="14373" max="14374" width="8" style="5" customWidth="1"/>
    <col min="14375" max="14375" width="12.140625" style="5" customWidth="1"/>
    <col min="14376" max="14376" width="11" style="5" customWidth="1"/>
    <col min="14377" max="14377" width="12" style="5" customWidth="1"/>
    <col min="14378" max="14378" width="9.28515625" style="5" customWidth="1"/>
    <col min="14379" max="14379" width="11.140625" style="5" customWidth="1"/>
    <col min="14380" max="14380" width="10.7109375" style="5" customWidth="1"/>
    <col min="14381" max="14381" width="13.5703125" style="5" customWidth="1"/>
    <col min="14382" max="14592" width="9.140625" style="5"/>
    <col min="14593" max="14593" width="3.5703125" style="5" customWidth="1"/>
    <col min="14594" max="14594" width="26.7109375" style="5" customWidth="1"/>
    <col min="14595" max="14595" width="10.7109375" style="5" customWidth="1"/>
    <col min="14596" max="14596" width="13.5703125" style="5" customWidth="1"/>
    <col min="14597" max="14597" width="6.7109375" style="5" customWidth="1"/>
    <col min="14598" max="14598" width="8" style="5" customWidth="1"/>
    <col min="14599" max="14599" width="9.85546875" style="5" customWidth="1"/>
    <col min="14600" max="14600" width="11.5703125" style="5" customWidth="1"/>
    <col min="14601" max="14601" width="11" style="5" customWidth="1"/>
    <col min="14602" max="14602" width="12" style="5" customWidth="1"/>
    <col min="14603" max="14603" width="9.28515625" style="5" customWidth="1"/>
    <col min="14604" max="14604" width="10.85546875" style="5" customWidth="1"/>
    <col min="14605" max="14605" width="11.28515625" style="5" customWidth="1"/>
    <col min="14606" max="14606" width="13" style="5" customWidth="1"/>
    <col min="14607" max="14607" width="8" style="5" customWidth="1"/>
    <col min="14608" max="14608" width="8.42578125" style="5" customWidth="1"/>
    <col min="14609" max="14609" width="12.42578125" style="5" customWidth="1"/>
    <col min="14610" max="14610" width="9.85546875" style="5" customWidth="1"/>
    <col min="14611" max="14611" width="11.85546875" style="5" customWidth="1"/>
    <col min="14612" max="14612" width="9.140625" style="5"/>
    <col min="14613" max="14613" width="11" style="5" customWidth="1"/>
    <col min="14614" max="14614" width="11.140625" style="5" customWidth="1"/>
    <col min="14615" max="14615" width="13.42578125" style="5" customWidth="1"/>
    <col min="14616" max="14617" width="8.42578125" style="5" customWidth="1"/>
    <col min="14618" max="14618" width="11.85546875" style="5" customWidth="1"/>
    <col min="14619" max="14619" width="9.85546875" style="5" customWidth="1"/>
    <col min="14620" max="14621" width="8" style="5" customWidth="1"/>
    <col min="14622" max="14622" width="11.28515625" style="5" customWidth="1"/>
    <col min="14623" max="14623" width="11" style="5" customWidth="1"/>
    <col min="14624" max="14624" width="11.7109375" style="5" customWidth="1"/>
    <col min="14625" max="14625" width="9.28515625" style="5" customWidth="1"/>
    <col min="14626" max="14626" width="11.7109375" style="5" customWidth="1"/>
    <col min="14627" max="14627" width="10.85546875" style="5" customWidth="1"/>
    <col min="14628" max="14628" width="13.5703125" style="5" customWidth="1"/>
    <col min="14629" max="14630" width="8" style="5" customWidth="1"/>
    <col min="14631" max="14631" width="12.140625" style="5" customWidth="1"/>
    <col min="14632" max="14632" width="11" style="5" customWidth="1"/>
    <col min="14633" max="14633" width="12" style="5" customWidth="1"/>
    <col min="14634" max="14634" width="9.28515625" style="5" customWidth="1"/>
    <col min="14635" max="14635" width="11.140625" style="5" customWidth="1"/>
    <col min="14636" max="14636" width="10.7109375" style="5" customWidth="1"/>
    <col min="14637" max="14637" width="13.5703125" style="5" customWidth="1"/>
    <col min="14638" max="14848" width="9.140625" style="5"/>
    <col min="14849" max="14849" width="3.5703125" style="5" customWidth="1"/>
    <col min="14850" max="14850" width="26.7109375" style="5" customWidth="1"/>
    <col min="14851" max="14851" width="10.7109375" style="5" customWidth="1"/>
    <col min="14852" max="14852" width="13.5703125" style="5" customWidth="1"/>
    <col min="14853" max="14853" width="6.7109375" style="5" customWidth="1"/>
    <col min="14854" max="14854" width="8" style="5" customWidth="1"/>
    <col min="14855" max="14855" width="9.85546875" style="5" customWidth="1"/>
    <col min="14856" max="14856" width="11.5703125" style="5" customWidth="1"/>
    <col min="14857" max="14857" width="11" style="5" customWidth="1"/>
    <col min="14858" max="14858" width="12" style="5" customWidth="1"/>
    <col min="14859" max="14859" width="9.28515625" style="5" customWidth="1"/>
    <col min="14860" max="14860" width="10.85546875" style="5" customWidth="1"/>
    <col min="14861" max="14861" width="11.28515625" style="5" customWidth="1"/>
    <col min="14862" max="14862" width="13" style="5" customWidth="1"/>
    <col min="14863" max="14863" width="8" style="5" customWidth="1"/>
    <col min="14864" max="14864" width="8.42578125" style="5" customWidth="1"/>
    <col min="14865" max="14865" width="12.42578125" style="5" customWidth="1"/>
    <col min="14866" max="14866" width="9.85546875" style="5" customWidth="1"/>
    <col min="14867" max="14867" width="11.85546875" style="5" customWidth="1"/>
    <col min="14868" max="14868" width="9.140625" style="5"/>
    <col min="14869" max="14869" width="11" style="5" customWidth="1"/>
    <col min="14870" max="14870" width="11.140625" style="5" customWidth="1"/>
    <col min="14871" max="14871" width="13.42578125" style="5" customWidth="1"/>
    <col min="14872" max="14873" width="8.42578125" style="5" customWidth="1"/>
    <col min="14874" max="14874" width="11.85546875" style="5" customWidth="1"/>
    <col min="14875" max="14875" width="9.85546875" style="5" customWidth="1"/>
    <col min="14876" max="14877" width="8" style="5" customWidth="1"/>
    <col min="14878" max="14878" width="11.28515625" style="5" customWidth="1"/>
    <col min="14879" max="14879" width="11" style="5" customWidth="1"/>
    <col min="14880" max="14880" width="11.7109375" style="5" customWidth="1"/>
    <col min="14881" max="14881" width="9.28515625" style="5" customWidth="1"/>
    <col min="14882" max="14882" width="11.7109375" style="5" customWidth="1"/>
    <col min="14883" max="14883" width="10.85546875" style="5" customWidth="1"/>
    <col min="14884" max="14884" width="13.5703125" style="5" customWidth="1"/>
    <col min="14885" max="14886" width="8" style="5" customWidth="1"/>
    <col min="14887" max="14887" width="12.140625" style="5" customWidth="1"/>
    <col min="14888" max="14888" width="11" style="5" customWidth="1"/>
    <col min="14889" max="14889" width="12" style="5" customWidth="1"/>
    <col min="14890" max="14890" width="9.28515625" style="5" customWidth="1"/>
    <col min="14891" max="14891" width="11.140625" style="5" customWidth="1"/>
    <col min="14892" max="14892" width="10.7109375" style="5" customWidth="1"/>
    <col min="14893" max="14893" width="13.5703125" style="5" customWidth="1"/>
    <col min="14894" max="15104" width="9.140625" style="5"/>
    <col min="15105" max="15105" width="3.5703125" style="5" customWidth="1"/>
    <col min="15106" max="15106" width="26.7109375" style="5" customWidth="1"/>
    <col min="15107" max="15107" width="10.7109375" style="5" customWidth="1"/>
    <col min="15108" max="15108" width="13.5703125" style="5" customWidth="1"/>
    <col min="15109" max="15109" width="6.7109375" style="5" customWidth="1"/>
    <col min="15110" max="15110" width="8" style="5" customWidth="1"/>
    <col min="15111" max="15111" width="9.85546875" style="5" customWidth="1"/>
    <col min="15112" max="15112" width="11.5703125" style="5" customWidth="1"/>
    <col min="15113" max="15113" width="11" style="5" customWidth="1"/>
    <col min="15114" max="15114" width="12" style="5" customWidth="1"/>
    <col min="15115" max="15115" width="9.28515625" style="5" customWidth="1"/>
    <col min="15116" max="15116" width="10.85546875" style="5" customWidth="1"/>
    <col min="15117" max="15117" width="11.28515625" style="5" customWidth="1"/>
    <col min="15118" max="15118" width="13" style="5" customWidth="1"/>
    <col min="15119" max="15119" width="8" style="5" customWidth="1"/>
    <col min="15120" max="15120" width="8.42578125" style="5" customWidth="1"/>
    <col min="15121" max="15121" width="12.42578125" style="5" customWidth="1"/>
    <col min="15122" max="15122" width="9.85546875" style="5" customWidth="1"/>
    <col min="15123" max="15123" width="11.85546875" style="5" customWidth="1"/>
    <col min="15124" max="15124" width="9.140625" style="5"/>
    <col min="15125" max="15125" width="11" style="5" customWidth="1"/>
    <col min="15126" max="15126" width="11.140625" style="5" customWidth="1"/>
    <col min="15127" max="15127" width="13.42578125" style="5" customWidth="1"/>
    <col min="15128" max="15129" width="8.42578125" style="5" customWidth="1"/>
    <col min="15130" max="15130" width="11.85546875" style="5" customWidth="1"/>
    <col min="15131" max="15131" width="9.85546875" style="5" customWidth="1"/>
    <col min="15132" max="15133" width="8" style="5" customWidth="1"/>
    <col min="15134" max="15134" width="11.28515625" style="5" customWidth="1"/>
    <col min="15135" max="15135" width="11" style="5" customWidth="1"/>
    <col min="15136" max="15136" width="11.7109375" style="5" customWidth="1"/>
    <col min="15137" max="15137" width="9.28515625" style="5" customWidth="1"/>
    <col min="15138" max="15138" width="11.7109375" style="5" customWidth="1"/>
    <col min="15139" max="15139" width="10.85546875" style="5" customWidth="1"/>
    <col min="15140" max="15140" width="13.5703125" style="5" customWidth="1"/>
    <col min="15141" max="15142" width="8" style="5" customWidth="1"/>
    <col min="15143" max="15143" width="12.140625" style="5" customWidth="1"/>
    <col min="15144" max="15144" width="11" style="5" customWidth="1"/>
    <col min="15145" max="15145" width="12" style="5" customWidth="1"/>
    <col min="15146" max="15146" width="9.28515625" style="5" customWidth="1"/>
    <col min="15147" max="15147" width="11.140625" style="5" customWidth="1"/>
    <col min="15148" max="15148" width="10.7109375" style="5" customWidth="1"/>
    <col min="15149" max="15149" width="13.5703125" style="5" customWidth="1"/>
    <col min="15150" max="15360" width="9.140625" style="5"/>
    <col min="15361" max="15361" width="3.5703125" style="5" customWidth="1"/>
    <col min="15362" max="15362" width="26.7109375" style="5" customWidth="1"/>
    <col min="15363" max="15363" width="10.7109375" style="5" customWidth="1"/>
    <col min="15364" max="15364" width="13.5703125" style="5" customWidth="1"/>
    <col min="15365" max="15365" width="6.7109375" style="5" customWidth="1"/>
    <col min="15366" max="15366" width="8" style="5" customWidth="1"/>
    <col min="15367" max="15367" width="9.85546875" style="5" customWidth="1"/>
    <col min="15368" max="15368" width="11.5703125" style="5" customWidth="1"/>
    <col min="15369" max="15369" width="11" style="5" customWidth="1"/>
    <col min="15370" max="15370" width="12" style="5" customWidth="1"/>
    <col min="15371" max="15371" width="9.28515625" style="5" customWidth="1"/>
    <col min="15372" max="15372" width="10.85546875" style="5" customWidth="1"/>
    <col min="15373" max="15373" width="11.28515625" style="5" customWidth="1"/>
    <col min="15374" max="15374" width="13" style="5" customWidth="1"/>
    <col min="15375" max="15375" width="8" style="5" customWidth="1"/>
    <col min="15376" max="15376" width="8.42578125" style="5" customWidth="1"/>
    <col min="15377" max="15377" width="12.42578125" style="5" customWidth="1"/>
    <col min="15378" max="15378" width="9.85546875" style="5" customWidth="1"/>
    <col min="15379" max="15379" width="11.85546875" style="5" customWidth="1"/>
    <col min="15380" max="15380" width="9.140625" style="5"/>
    <col min="15381" max="15381" width="11" style="5" customWidth="1"/>
    <col min="15382" max="15382" width="11.140625" style="5" customWidth="1"/>
    <col min="15383" max="15383" width="13.42578125" style="5" customWidth="1"/>
    <col min="15384" max="15385" width="8.42578125" style="5" customWidth="1"/>
    <col min="15386" max="15386" width="11.85546875" style="5" customWidth="1"/>
    <col min="15387" max="15387" width="9.85546875" style="5" customWidth="1"/>
    <col min="15388" max="15389" width="8" style="5" customWidth="1"/>
    <col min="15390" max="15390" width="11.28515625" style="5" customWidth="1"/>
    <col min="15391" max="15391" width="11" style="5" customWidth="1"/>
    <col min="15392" max="15392" width="11.7109375" style="5" customWidth="1"/>
    <col min="15393" max="15393" width="9.28515625" style="5" customWidth="1"/>
    <col min="15394" max="15394" width="11.7109375" style="5" customWidth="1"/>
    <col min="15395" max="15395" width="10.85546875" style="5" customWidth="1"/>
    <col min="15396" max="15396" width="13.5703125" style="5" customWidth="1"/>
    <col min="15397" max="15398" width="8" style="5" customWidth="1"/>
    <col min="15399" max="15399" width="12.140625" style="5" customWidth="1"/>
    <col min="15400" max="15400" width="11" style="5" customWidth="1"/>
    <col min="15401" max="15401" width="12" style="5" customWidth="1"/>
    <col min="15402" max="15402" width="9.28515625" style="5" customWidth="1"/>
    <col min="15403" max="15403" width="11.140625" style="5" customWidth="1"/>
    <col min="15404" max="15404" width="10.7109375" style="5" customWidth="1"/>
    <col min="15405" max="15405" width="13.5703125" style="5" customWidth="1"/>
    <col min="15406" max="15616" width="9.140625" style="5"/>
    <col min="15617" max="15617" width="3.5703125" style="5" customWidth="1"/>
    <col min="15618" max="15618" width="26.7109375" style="5" customWidth="1"/>
    <col min="15619" max="15619" width="10.7109375" style="5" customWidth="1"/>
    <col min="15620" max="15620" width="13.5703125" style="5" customWidth="1"/>
    <col min="15621" max="15621" width="6.7109375" style="5" customWidth="1"/>
    <col min="15622" max="15622" width="8" style="5" customWidth="1"/>
    <col min="15623" max="15623" width="9.85546875" style="5" customWidth="1"/>
    <col min="15624" max="15624" width="11.5703125" style="5" customWidth="1"/>
    <col min="15625" max="15625" width="11" style="5" customWidth="1"/>
    <col min="15626" max="15626" width="12" style="5" customWidth="1"/>
    <col min="15627" max="15627" width="9.28515625" style="5" customWidth="1"/>
    <col min="15628" max="15628" width="10.85546875" style="5" customWidth="1"/>
    <col min="15629" max="15629" width="11.28515625" style="5" customWidth="1"/>
    <col min="15630" max="15630" width="13" style="5" customWidth="1"/>
    <col min="15631" max="15631" width="8" style="5" customWidth="1"/>
    <col min="15632" max="15632" width="8.42578125" style="5" customWidth="1"/>
    <col min="15633" max="15633" width="12.42578125" style="5" customWidth="1"/>
    <col min="15634" max="15634" width="9.85546875" style="5" customWidth="1"/>
    <col min="15635" max="15635" width="11.85546875" style="5" customWidth="1"/>
    <col min="15636" max="15636" width="9.140625" style="5"/>
    <col min="15637" max="15637" width="11" style="5" customWidth="1"/>
    <col min="15638" max="15638" width="11.140625" style="5" customWidth="1"/>
    <col min="15639" max="15639" width="13.42578125" style="5" customWidth="1"/>
    <col min="15640" max="15641" width="8.42578125" style="5" customWidth="1"/>
    <col min="15642" max="15642" width="11.85546875" style="5" customWidth="1"/>
    <col min="15643" max="15643" width="9.85546875" style="5" customWidth="1"/>
    <col min="15644" max="15645" width="8" style="5" customWidth="1"/>
    <col min="15646" max="15646" width="11.28515625" style="5" customWidth="1"/>
    <col min="15647" max="15647" width="11" style="5" customWidth="1"/>
    <col min="15648" max="15648" width="11.7109375" style="5" customWidth="1"/>
    <col min="15649" max="15649" width="9.28515625" style="5" customWidth="1"/>
    <col min="15650" max="15650" width="11.7109375" style="5" customWidth="1"/>
    <col min="15651" max="15651" width="10.85546875" style="5" customWidth="1"/>
    <col min="15652" max="15652" width="13.5703125" style="5" customWidth="1"/>
    <col min="15653" max="15654" width="8" style="5" customWidth="1"/>
    <col min="15655" max="15655" width="12.140625" style="5" customWidth="1"/>
    <col min="15656" max="15656" width="11" style="5" customWidth="1"/>
    <col min="15657" max="15657" width="12" style="5" customWidth="1"/>
    <col min="15658" max="15658" width="9.28515625" style="5" customWidth="1"/>
    <col min="15659" max="15659" width="11.140625" style="5" customWidth="1"/>
    <col min="15660" max="15660" width="10.7109375" style="5" customWidth="1"/>
    <col min="15661" max="15661" width="13.5703125" style="5" customWidth="1"/>
    <col min="15662" max="15872" width="9.140625" style="5"/>
    <col min="15873" max="15873" width="3.5703125" style="5" customWidth="1"/>
    <col min="15874" max="15874" width="26.7109375" style="5" customWidth="1"/>
    <col min="15875" max="15875" width="10.7109375" style="5" customWidth="1"/>
    <col min="15876" max="15876" width="13.5703125" style="5" customWidth="1"/>
    <col min="15877" max="15877" width="6.7109375" style="5" customWidth="1"/>
    <col min="15878" max="15878" width="8" style="5" customWidth="1"/>
    <col min="15879" max="15879" width="9.85546875" style="5" customWidth="1"/>
    <col min="15880" max="15880" width="11.5703125" style="5" customWidth="1"/>
    <col min="15881" max="15881" width="11" style="5" customWidth="1"/>
    <col min="15882" max="15882" width="12" style="5" customWidth="1"/>
    <col min="15883" max="15883" width="9.28515625" style="5" customWidth="1"/>
    <col min="15884" max="15884" width="10.85546875" style="5" customWidth="1"/>
    <col min="15885" max="15885" width="11.28515625" style="5" customWidth="1"/>
    <col min="15886" max="15886" width="13" style="5" customWidth="1"/>
    <col min="15887" max="15887" width="8" style="5" customWidth="1"/>
    <col min="15888" max="15888" width="8.42578125" style="5" customWidth="1"/>
    <col min="15889" max="15889" width="12.42578125" style="5" customWidth="1"/>
    <col min="15890" max="15890" width="9.85546875" style="5" customWidth="1"/>
    <col min="15891" max="15891" width="11.85546875" style="5" customWidth="1"/>
    <col min="15892" max="15892" width="9.140625" style="5"/>
    <col min="15893" max="15893" width="11" style="5" customWidth="1"/>
    <col min="15894" max="15894" width="11.140625" style="5" customWidth="1"/>
    <col min="15895" max="15895" width="13.42578125" style="5" customWidth="1"/>
    <col min="15896" max="15897" width="8.42578125" style="5" customWidth="1"/>
    <col min="15898" max="15898" width="11.85546875" style="5" customWidth="1"/>
    <col min="15899" max="15899" width="9.85546875" style="5" customWidth="1"/>
    <col min="15900" max="15901" width="8" style="5" customWidth="1"/>
    <col min="15902" max="15902" width="11.28515625" style="5" customWidth="1"/>
    <col min="15903" max="15903" width="11" style="5" customWidth="1"/>
    <col min="15904" max="15904" width="11.7109375" style="5" customWidth="1"/>
    <col min="15905" max="15905" width="9.28515625" style="5" customWidth="1"/>
    <col min="15906" max="15906" width="11.7109375" style="5" customWidth="1"/>
    <col min="15907" max="15907" width="10.85546875" style="5" customWidth="1"/>
    <col min="15908" max="15908" width="13.5703125" style="5" customWidth="1"/>
    <col min="15909" max="15910" width="8" style="5" customWidth="1"/>
    <col min="15911" max="15911" width="12.140625" style="5" customWidth="1"/>
    <col min="15912" max="15912" width="11" style="5" customWidth="1"/>
    <col min="15913" max="15913" width="12" style="5" customWidth="1"/>
    <col min="15914" max="15914" width="9.28515625" style="5" customWidth="1"/>
    <col min="15915" max="15915" width="11.140625" style="5" customWidth="1"/>
    <col min="15916" max="15916" width="10.7109375" style="5" customWidth="1"/>
    <col min="15917" max="15917" width="13.5703125" style="5" customWidth="1"/>
    <col min="15918" max="16128" width="9.140625" style="5"/>
    <col min="16129" max="16129" width="3.5703125" style="5" customWidth="1"/>
    <col min="16130" max="16130" width="26.7109375" style="5" customWidth="1"/>
    <col min="16131" max="16131" width="10.7109375" style="5" customWidth="1"/>
    <col min="16132" max="16132" width="13.5703125" style="5" customWidth="1"/>
    <col min="16133" max="16133" width="6.7109375" style="5" customWidth="1"/>
    <col min="16134" max="16134" width="8" style="5" customWidth="1"/>
    <col min="16135" max="16135" width="9.85546875" style="5" customWidth="1"/>
    <col min="16136" max="16136" width="11.5703125" style="5" customWidth="1"/>
    <col min="16137" max="16137" width="11" style="5" customWidth="1"/>
    <col min="16138" max="16138" width="12" style="5" customWidth="1"/>
    <col min="16139" max="16139" width="9.28515625" style="5" customWidth="1"/>
    <col min="16140" max="16140" width="10.85546875" style="5" customWidth="1"/>
    <col min="16141" max="16141" width="11.28515625" style="5" customWidth="1"/>
    <col min="16142" max="16142" width="13" style="5" customWidth="1"/>
    <col min="16143" max="16143" width="8" style="5" customWidth="1"/>
    <col min="16144" max="16144" width="8.42578125" style="5" customWidth="1"/>
    <col min="16145" max="16145" width="12.42578125" style="5" customWidth="1"/>
    <col min="16146" max="16146" width="9.85546875" style="5" customWidth="1"/>
    <col min="16147" max="16147" width="11.85546875" style="5" customWidth="1"/>
    <col min="16148" max="16148" width="9.140625" style="5"/>
    <col min="16149" max="16149" width="11" style="5" customWidth="1"/>
    <col min="16150" max="16150" width="11.140625" style="5" customWidth="1"/>
    <col min="16151" max="16151" width="13.42578125" style="5" customWidth="1"/>
    <col min="16152" max="16153" width="8.42578125" style="5" customWidth="1"/>
    <col min="16154" max="16154" width="11.85546875" style="5" customWidth="1"/>
    <col min="16155" max="16155" width="9.85546875" style="5" customWidth="1"/>
    <col min="16156" max="16157" width="8" style="5" customWidth="1"/>
    <col min="16158" max="16158" width="11.28515625" style="5" customWidth="1"/>
    <col min="16159" max="16159" width="11" style="5" customWidth="1"/>
    <col min="16160" max="16160" width="11.7109375" style="5" customWidth="1"/>
    <col min="16161" max="16161" width="9.28515625" style="5" customWidth="1"/>
    <col min="16162" max="16162" width="11.7109375" style="5" customWidth="1"/>
    <col min="16163" max="16163" width="10.85546875" style="5" customWidth="1"/>
    <col min="16164" max="16164" width="13.5703125" style="5" customWidth="1"/>
    <col min="16165" max="16166" width="8" style="5" customWidth="1"/>
    <col min="16167" max="16167" width="12.140625" style="5" customWidth="1"/>
    <col min="16168" max="16168" width="11" style="5" customWidth="1"/>
    <col min="16169" max="16169" width="12" style="5" customWidth="1"/>
    <col min="16170" max="16170" width="9.28515625" style="5" customWidth="1"/>
    <col min="16171" max="16171" width="11.140625" style="5" customWidth="1"/>
    <col min="16172" max="16172" width="10.7109375" style="5" customWidth="1"/>
    <col min="16173" max="16173" width="13.5703125" style="5" customWidth="1"/>
    <col min="16174" max="16384" width="9.140625" style="5"/>
  </cols>
  <sheetData>
    <row r="1" spans="1:45" ht="16.5">
      <c r="A1" s="30"/>
      <c r="B1" s="204" t="s">
        <v>218</v>
      </c>
      <c r="C1" s="204"/>
      <c r="D1" s="204"/>
      <c r="E1" s="31"/>
      <c r="F1" s="31"/>
      <c r="G1" s="31"/>
      <c r="H1" s="31"/>
      <c r="J1" s="31"/>
      <c r="K1" s="31"/>
      <c r="L1" s="31"/>
      <c r="M1" s="31"/>
      <c r="N1" s="3"/>
      <c r="O1" s="22"/>
      <c r="P1" s="175"/>
      <c r="Q1" s="22"/>
      <c r="R1" s="373"/>
      <c r="S1" s="175"/>
      <c r="T1" s="22"/>
      <c r="U1" s="22"/>
      <c r="V1" s="286"/>
      <c r="W1" s="133" t="s">
        <v>5266</v>
      </c>
      <c r="X1" s="175"/>
      <c r="Y1" s="175"/>
      <c r="Z1" s="175"/>
      <c r="AA1" s="22"/>
      <c r="AB1" s="31"/>
      <c r="AC1" s="31"/>
      <c r="AD1" s="31"/>
      <c r="AF1" s="31"/>
      <c r="AG1" s="31"/>
      <c r="AH1" s="31"/>
      <c r="AI1" s="31"/>
      <c r="AJ1" s="3"/>
      <c r="AK1" s="31"/>
      <c r="AL1" s="31"/>
      <c r="AM1" s="31"/>
      <c r="AO1" s="31"/>
      <c r="AP1" s="31"/>
      <c r="AQ1" s="31"/>
      <c r="AR1" s="31"/>
      <c r="AS1" s="3"/>
    </row>
    <row r="2" spans="1:45" ht="16.5" customHeight="1" thickBot="1">
      <c r="A2" s="30"/>
      <c r="B2" s="1827"/>
      <c r="C2" s="1827"/>
      <c r="D2" s="1827"/>
      <c r="E2" s="172"/>
      <c r="F2" s="172"/>
      <c r="G2" s="172"/>
      <c r="H2" s="172"/>
      <c r="I2" s="335"/>
      <c r="J2" s="172"/>
      <c r="K2" s="1827"/>
      <c r="L2" s="172"/>
      <c r="M2" s="9"/>
      <c r="N2" s="173"/>
      <c r="O2" s="9"/>
      <c r="P2" s="9"/>
      <c r="Q2" s="173"/>
      <c r="R2" s="362"/>
      <c r="S2" s="205"/>
      <c r="T2" s="206"/>
      <c r="U2" s="206"/>
      <c r="V2" s="1892" t="s">
        <v>28</v>
      </c>
      <c r="W2" s="1892"/>
      <c r="X2" s="1892"/>
      <c r="Y2" s="133"/>
      <c r="Z2" s="133"/>
      <c r="AA2" s="148"/>
      <c r="AB2" s="9"/>
      <c r="AC2" s="9"/>
      <c r="AD2" s="9"/>
      <c r="AE2" s="372"/>
      <c r="AF2" s="9"/>
      <c r="AG2" s="1831"/>
      <c r="AH2" s="1831"/>
      <c r="AI2" s="9"/>
      <c r="AJ2" s="173"/>
      <c r="AK2" s="9"/>
      <c r="AL2" s="9"/>
      <c r="AM2" s="9"/>
      <c r="AN2" s="372"/>
      <c r="AO2" s="9"/>
      <c r="AP2" s="1831"/>
      <c r="AQ2" s="1831"/>
      <c r="AR2" s="9"/>
      <c r="AS2" s="173"/>
    </row>
    <row r="3" spans="1:45" s="415" customFormat="1" ht="39.75" customHeight="1">
      <c r="A3" s="1840"/>
      <c r="B3" s="2245" t="s">
        <v>4692</v>
      </c>
      <c r="C3" s="2245"/>
      <c r="D3" s="2245"/>
      <c r="E3" s="2245"/>
      <c r="F3" s="2245"/>
      <c r="G3" s="2245"/>
      <c r="H3" s="2245"/>
      <c r="I3" s="417"/>
      <c r="J3" s="412"/>
      <c r="K3" s="1841"/>
      <c r="L3" s="412"/>
      <c r="M3" s="412"/>
      <c r="N3" s="412"/>
      <c r="O3" s="412"/>
      <c r="P3" s="417"/>
      <c r="S3" s="1842"/>
      <c r="V3" s="412"/>
      <c r="W3" s="416" t="s">
        <v>216</v>
      </c>
      <c r="X3" s="1842"/>
      <c r="Y3" s="1842"/>
      <c r="Z3" s="1842"/>
      <c r="AB3" s="417"/>
      <c r="AC3" s="417"/>
      <c r="AD3" s="417"/>
      <c r="AE3" s="417"/>
      <c r="AF3" s="412"/>
      <c r="AG3" s="1841"/>
      <c r="AH3" s="1841"/>
      <c r="AI3" s="412"/>
      <c r="AJ3" s="412"/>
      <c r="AK3" s="417"/>
      <c r="AL3" s="417"/>
      <c r="AM3" s="417"/>
      <c r="AN3" s="417"/>
      <c r="AO3" s="412"/>
      <c r="AP3" s="1841"/>
      <c r="AQ3" s="1841"/>
      <c r="AR3" s="412"/>
      <c r="AS3" s="412"/>
    </row>
    <row r="4" spans="1:45" ht="14.25" customHeight="1">
      <c r="A4" s="228"/>
      <c r="B4" s="229"/>
      <c r="C4" s="2246" t="s">
        <v>5890</v>
      </c>
      <c r="D4" s="2246" t="s">
        <v>5891</v>
      </c>
      <c r="E4" s="1070" t="s">
        <v>2130</v>
      </c>
      <c r="F4" s="1070"/>
      <c r="G4" s="1070"/>
      <c r="H4" s="1070"/>
      <c r="I4" s="1071"/>
      <c r="J4" s="230"/>
      <c r="K4" s="231"/>
      <c r="L4" s="1072"/>
      <c r="M4" s="1072"/>
      <c r="N4" s="232"/>
      <c r="O4" s="1843" t="s">
        <v>1953</v>
      </c>
      <c r="P4" s="1070"/>
      <c r="Q4" s="1070"/>
      <c r="R4" s="1071"/>
      <c r="S4" s="1844"/>
      <c r="T4" s="1072"/>
      <c r="U4" s="1072"/>
      <c r="V4" s="232"/>
      <c r="W4" s="232"/>
      <c r="X4" s="2221" t="s">
        <v>250</v>
      </c>
      <c r="Y4" s="2222"/>
      <c r="Z4" s="2222"/>
      <c r="AA4" s="2223"/>
      <c r="AB4" s="1070" t="s">
        <v>5892</v>
      </c>
      <c r="AC4" s="1070"/>
      <c r="AD4" s="1070"/>
      <c r="AE4" s="1071"/>
      <c r="AF4" s="230"/>
      <c r="AG4" s="231"/>
      <c r="AH4" s="231"/>
      <c r="AI4" s="1072"/>
      <c r="AJ4" s="232"/>
      <c r="AK4" s="1070" t="s">
        <v>7501</v>
      </c>
      <c r="AL4" s="1070"/>
      <c r="AM4" s="1070"/>
      <c r="AN4" s="1071"/>
      <c r="AO4" s="230"/>
      <c r="AP4" s="231"/>
      <c r="AQ4" s="231"/>
      <c r="AR4" s="1072"/>
      <c r="AS4" s="232"/>
    </row>
    <row r="5" spans="1:45" s="176" customFormat="1" ht="22.5" customHeight="1">
      <c r="A5" s="233"/>
      <c r="B5" s="234"/>
      <c r="C5" s="2247"/>
      <c r="D5" s="2247"/>
      <c r="E5" s="228"/>
      <c r="F5" s="228"/>
      <c r="G5" s="228"/>
      <c r="H5" s="228"/>
      <c r="I5" s="1073"/>
      <c r="J5" s="237" t="s">
        <v>5893</v>
      </c>
      <c r="K5" s="237"/>
      <c r="L5" s="237"/>
      <c r="M5" s="22"/>
      <c r="N5" s="207"/>
      <c r="O5" s="228"/>
      <c r="P5" s="228"/>
      <c r="Q5" s="228"/>
      <c r="R5" s="345"/>
      <c r="S5" s="237" t="s">
        <v>5893</v>
      </c>
      <c r="T5" s="237"/>
      <c r="U5" s="237"/>
      <c r="V5" s="22"/>
      <c r="W5" s="207"/>
      <c r="X5" s="228"/>
      <c r="Y5" s="2240" t="s">
        <v>245</v>
      </c>
      <c r="Z5" s="2240" t="s">
        <v>248</v>
      </c>
      <c r="AA5" s="228"/>
      <c r="AB5" s="228"/>
      <c r="AC5" s="228"/>
      <c r="AD5" s="228"/>
      <c r="AE5" s="237" t="s">
        <v>5893</v>
      </c>
      <c r="AF5" s="235"/>
      <c r="AG5" s="236"/>
      <c r="AH5" s="236"/>
      <c r="AI5" s="232"/>
      <c r="AJ5" s="207"/>
      <c r="AK5" s="228"/>
      <c r="AL5" s="228"/>
      <c r="AM5" s="228"/>
      <c r="AN5" s="237" t="s">
        <v>5893</v>
      </c>
      <c r="AO5" s="235"/>
      <c r="AP5" s="236"/>
      <c r="AQ5" s="236"/>
      <c r="AR5" s="232"/>
      <c r="AS5" s="207"/>
    </row>
    <row r="6" spans="1:45" s="35" customFormat="1" ht="89.25">
      <c r="A6" s="211" t="s">
        <v>114</v>
      </c>
      <c r="B6" s="1832" t="s">
        <v>219</v>
      </c>
      <c r="C6" s="2248"/>
      <c r="D6" s="2248"/>
      <c r="E6" s="1832" t="s">
        <v>211</v>
      </c>
      <c r="F6" s="1832" t="s">
        <v>244</v>
      </c>
      <c r="G6" s="1832" t="s">
        <v>284</v>
      </c>
      <c r="H6" s="1836" t="s">
        <v>245</v>
      </c>
      <c r="I6" s="531" t="s">
        <v>323</v>
      </c>
      <c r="J6" s="251" t="s">
        <v>300</v>
      </c>
      <c r="K6" s="251" t="s">
        <v>246</v>
      </c>
      <c r="L6" s="1173" t="s">
        <v>301</v>
      </c>
      <c r="M6" s="251" t="s">
        <v>5267</v>
      </c>
      <c r="N6" s="1836" t="s">
        <v>247</v>
      </c>
      <c r="O6" s="1832" t="s">
        <v>211</v>
      </c>
      <c r="P6" s="1832" t="s">
        <v>244</v>
      </c>
      <c r="Q6" s="1836" t="s">
        <v>245</v>
      </c>
      <c r="R6" s="531" t="s">
        <v>323</v>
      </c>
      <c r="S6" s="251" t="s">
        <v>300</v>
      </c>
      <c r="T6" s="251" t="s">
        <v>246</v>
      </c>
      <c r="U6" s="1173" t="s">
        <v>301</v>
      </c>
      <c r="V6" s="251" t="s">
        <v>5267</v>
      </c>
      <c r="W6" s="1836" t="s">
        <v>247</v>
      </c>
      <c r="X6" s="1832" t="s">
        <v>211</v>
      </c>
      <c r="Y6" s="2241"/>
      <c r="Z6" s="2241"/>
      <c r="AA6" s="1832" t="s">
        <v>249</v>
      </c>
      <c r="AB6" s="1832" t="s">
        <v>211</v>
      </c>
      <c r="AC6" s="1832" t="s">
        <v>244</v>
      </c>
      <c r="AD6" s="1836" t="s">
        <v>245</v>
      </c>
      <c r="AE6" s="530" t="s">
        <v>323</v>
      </c>
      <c r="AF6" s="251" t="s">
        <v>300</v>
      </c>
      <c r="AG6" s="251" t="s">
        <v>246</v>
      </c>
      <c r="AH6" s="1173" t="s">
        <v>301</v>
      </c>
      <c r="AI6" s="251" t="s">
        <v>5267</v>
      </c>
      <c r="AJ6" s="1836" t="s">
        <v>247</v>
      </c>
      <c r="AK6" s="1832" t="s">
        <v>211</v>
      </c>
      <c r="AL6" s="1832" t="s">
        <v>244</v>
      </c>
      <c r="AM6" s="1836" t="s">
        <v>245</v>
      </c>
      <c r="AN6" s="530" t="s">
        <v>323</v>
      </c>
      <c r="AO6" s="251" t="s">
        <v>300</v>
      </c>
      <c r="AP6" s="251" t="s">
        <v>246</v>
      </c>
      <c r="AQ6" s="1173" t="s">
        <v>301</v>
      </c>
      <c r="AR6" s="251" t="s">
        <v>5267</v>
      </c>
      <c r="AS6" s="1836" t="s">
        <v>247</v>
      </c>
    </row>
    <row r="7" spans="1:45" s="15" customFormat="1" ht="12.75">
      <c r="A7" s="123">
        <v>1</v>
      </c>
      <c r="B7" s="123">
        <v>2</v>
      </c>
      <c r="C7" s="123"/>
      <c r="D7" s="123">
        <v>3</v>
      </c>
      <c r="E7" s="123">
        <v>4</v>
      </c>
      <c r="F7" s="123">
        <v>5</v>
      </c>
      <c r="G7" s="123">
        <v>6</v>
      </c>
      <c r="H7" s="123">
        <v>7</v>
      </c>
      <c r="I7" s="123">
        <v>8</v>
      </c>
      <c r="J7" s="123">
        <v>9</v>
      </c>
      <c r="K7" s="123">
        <v>10</v>
      </c>
      <c r="L7" s="123">
        <v>11</v>
      </c>
      <c r="M7" s="123">
        <v>12</v>
      </c>
      <c r="N7" s="123">
        <v>13</v>
      </c>
      <c r="O7" s="123">
        <v>14</v>
      </c>
      <c r="P7" s="123">
        <v>15</v>
      </c>
      <c r="Q7" s="123">
        <v>16</v>
      </c>
      <c r="R7" s="123">
        <v>17</v>
      </c>
      <c r="S7" s="123">
        <v>18</v>
      </c>
      <c r="T7" s="123">
        <v>19</v>
      </c>
      <c r="U7" s="123">
        <v>20</v>
      </c>
      <c r="V7" s="123">
        <v>21</v>
      </c>
      <c r="W7" s="123">
        <v>22</v>
      </c>
      <c r="X7" s="123">
        <v>23</v>
      </c>
      <c r="Y7" s="123">
        <v>24</v>
      </c>
      <c r="Z7" s="123">
        <v>25</v>
      </c>
      <c r="AA7" s="123">
        <v>26</v>
      </c>
      <c r="AB7" s="123">
        <v>27</v>
      </c>
      <c r="AC7" s="123">
        <v>28</v>
      </c>
      <c r="AD7" s="123">
        <v>29</v>
      </c>
      <c r="AE7" s="123">
        <v>30</v>
      </c>
      <c r="AF7" s="123">
        <v>31</v>
      </c>
      <c r="AG7" s="123">
        <v>32</v>
      </c>
      <c r="AH7" s="123">
        <v>33</v>
      </c>
      <c r="AI7" s="123">
        <v>34</v>
      </c>
      <c r="AJ7" s="123">
        <v>35</v>
      </c>
      <c r="AK7" s="123">
        <v>36</v>
      </c>
      <c r="AL7" s="123">
        <v>37</v>
      </c>
      <c r="AM7" s="123">
        <v>38</v>
      </c>
      <c r="AN7" s="123">
        <v>39</v>
      </c>
      <c r="AO7" s="123">
        <v>40</v>
      </c>
      <c r="AP7" s="123">
        <v>41</v>
      </c>
      <c r="AQ7" s="123">
        <v>42</v>
      </c>
      <c r="AR7" s="123">
        <v>43</v>
      </c>
      <c r="AS7" s="123">
        <v>44</v>
      </c>
    </row>
    <row r="8" spans="1:45">
      <c r="A8" s="102"/>
      <c r="B8" s="213" t="s">
        <v>251</v>
      </c>
      <c r="C8" s="213"/>
      <c r="D8" s="213"/>
      <c r="E8" s="102"/>
      <c r="F8" s="102"/>
      <c r="G8" s="102"/>
      <c r="H8" s="195"/>
      <c r="I8" s="349"/>
      <c r="J8" s="195"/>
      <c r="K8" s="195"/>
      <c r="L8" s="195"/>
      <c r="M8" s="195"/>
      <c r="N8" s="195"/>
      <c r="O8" s="102"/>
      <c r="P8" s="102"/>
      <c r="Q8" s="195"/>
      <c r="R8" s="349"/>
      <c r="S8" s="195"/>
      <c r="T8" s="195"/>
      <c r="U8" s="195"/>
      <c r="V8" s="195"/>
      <c r="W8" s="195"/>
      <c r="X8" s="214"/>
      <c r="Y8" s="214"/>
      <c r="Z8" s="214"/>
      <c r="AA8" s="1828"/>
      <c r="AB8" s="102"/>
      <c r="AC8" s="102"/>
      <c r="AD8" s="195"/>
      <c r="AE8" s="349"/>
      <c r="AF8" s="195"/>
      <c r="AG8" s="195"/>
      <c r="AH8" s="195"/>
      <c r="AI8" s="195"/>
      <c r="AJ8" s="195"/>
      <c r="AK8" s="102"/>
      <c r="AL8" s="102"/>
      <c r="AM8" s="195"/>
      <c r="AN8" s="349"/>
      <c r="AO8" s="195"/>
      <c r="AP8" s="195"/>
      <c r="AQ8" s="195"/>
      <c r="AR8" s="195"/>
      <c r="AS8" s="195"/>
    </row>
    <row r="9" spans="1:45">
      <c r="A9" s="102"/>
      <c r="B9" s="213"/>
      <c r="C9" s="213"/>
      <c r="D9" s="213"/>
      <c r="E9" s="102"/>
      <c r="F9" s="102"/>
      <c r="G9" s="102"/>
      <c r="H9" s="195"/>
      <c r="I9" s="349"/>
      <c r="J9" s="195"/>
      <c r="K9" s="195"/>
      <c r="L9" s="195"/>
      <c r="M9" s="195"/>
      <c r="N9" s="195"/>
      <c r="O9" s="102"/>
      <c r="P9" s="102"/>
      <c r="Q9" s="195"/>
      <c r="R9" s="349"/>
      <c r="S9" s="195"/>
      <c r="T9" s="195"/>
      <c r="U9" s="195"/>
      <c r="V9" s="195"/>
      <c r="W9" s="195"/>
      <c r="X9" s="214"/>
      <c r="Y9" s="214"/>
      <c r="Z9" s="214"/>
      <c r="AA9" s="1828"/>
      <c r="AB9" s="102"/>
      <c r="AC9" s="102"/>
      <c r="AD9" s="195"/>
      <c r="AE9" s="349"/>
      <c r="AF9" s="195"/>
      <c r="AG9" s="195"/>
      <c r="AH9" s="195"/>
      <c r="AI9" s="195"/>
      <c r="AJ9" s="195"/>
      <c r="AK9" s="102"/>
      <c r="AL9" s="102"/>
      <c r="AM9" s="195"/>
      <c r="AN9" s="349"/>
      <c r="AO9" s="195"/>
      <c r="AP9" s="195"/>
      <c r="AQ9" s="195"/>
      <c r="AR9" s="195"/>
      <c r="AS9" s="195"/>
    </row>
    <row r="10" spans="1:45" ht="14.25">
      <c r="A10" s="102"/>
      <c r="B10" s="215" t="s">
        <v>113</v>
      </c>
      <c r="C10" s="215"/>
      <c r="D10" s="214" t="s">
        <v>1</v>
      </c>
      <c r="E10" s="216">
        <f>SUM(E12:E39)</f>
        <v>28</v>
      </c>
      <c r="F10" s="214" t="s">
        <v>1</v>
      </c>
      <c r="G10" s="214" t="s">
        <v>1</v>
      </c>
      <c r="H10" s="214">
        <f t="shared" ref="H10:O10" si="0">SUM(H12:H39)</f>
        <v>27372800</v>
      </c>
      <c r="I10" s="214">
        <f t="shared" si="0"/>
        <v>0</v>
      </c>
      <c r="J10" s="214">
        <f t="shared" si="0"/>
        <v>7615278</v>
      </c>
      <c r="K10" s="214">
        <f t="shared" si="0"/>
        <v>0</v>
      </c>
      <c r="L10" s="214">
        <f t="shared" si="0"/>
        <v>0</v>
      </c>
      <c r="M10" s="214">
        <f t="shared" si="0"/>
        <v>13686400</v>
      </c>
      <c r="N10" s="216">
        <f t="shared" si="0"/>
        <v>48674478</v>
      </c>
      <c r="O10" s="216">
        <f t="shared" si="0"/>
        <v>28</v>
      </c>
      <c r="P10" s="214"/>
      <c r="Q10" s="214">
        <f t="shared" ref="Q10:W10" si="1">SUM(Q12:Q39)</f>
        <v>27372800</v>
      </c>
      <c r="R10" s="214">
        <f t="shared" si="1"/>
        <v>0</v>
      </c>
      <c r="S10" s="214">
        <f t="shared" si="1"/>
        <v>7310766</v>
      </c>
      <c r="T10" s="214">
        <f t="shared" si="1"/>
        <v>0</v>
      </c>
      <c r="U10" s="214">
        <f t="shared" si="1"/>
        <v>0</v>
      </c>
      <c r="V10" s="214">
        <f t="shared" si="1"/>
        <v>13686400</v>
      </c>
      <c r="W10" s="216">
        <f t="shared" si="1"/>
        <v>48369966</v>
      </c>
      <c r="X10" s="214">
        <f>SUM(X12:X20)</f>
        <v>0</v>
      </c>
      <c r="Y10" s="214">
        <f>SUM(Y12:Y20)</f>
        <v>0</v>
      </c>
      <c r="Z10" s="214">
        <f>SUM(Z12:Z20)</f>
        <v>82368</v>
      </c>
      <c r="AA10" s="214">
        <f>SUM(AA12:AA20)</f>
        <v>82368</v>
      </c>
      <c r="AB10" s="216">
        <f>SUM(AB12:AB39)</f>
        <v>28</v>
      </c>
      <c r="AC10" s="214"/>
      <c r="AD10" s="214">
        <f t="shared" ref="AD10:AK10" si="2">SUM(AD12:AD39)</f>
        <v>27372800</v>
      </c>
      <c r="AE10" s="214">
        <f t="shared" si="2"/>
        <v>0</v>
      </c>
      <c r="AF10" s="214">
        <f t="shared" si="2"/>
        <v>7909806</v>
      </c>
      <c r="AG10" s="214">
        <f t="shared" si="2"/>
        <v>0</v>
      </c>
      <c r="AH10" s="214">
        <f t="shared" si="2"/>
        <v>0</v>
      </c>
      <c r="AI10" s="214">
        <f t="shared" si="2"/>
        <v>13686400</v>
      </c>
      <c r="AJ10" s="216">
        <f t="shared" si="2"/>
        <v>48969006</v>
      </c>
      <c r="AK10" s="216">
        <f t="shared" si="2"/>
        <v>28</v>
      </c>
      <c r="AL10" s="214"/>
      <c r="AM10" s="214">
        <f t="shared" ref="AM10:AS10" si="3">SUM(AM12:AM39)</f>
        <v>27372800</v>
      </c>
      <c r="AN10" s="214">
        <f t="shared" si="3"/>
        <v>0</v>
      </c>
      <c r="AO10" s="214">
        <f t="shared" si="3"/>
        <v>8166062</v>
      </c>
      <c r="AP10" s="214">
        <f t="shared" si="3"/>
        <v>0</v>
      </c>
      <c r="AQ10" s="214">
        <f t="shared" si="3"/>
        <v>0</v>
      </c>
      <c r="AR10" s="214">
        <f t="shared" si="3"/>
        <v>13686400</v>
      </c>
      <c r="AS10" s="216">
        <f t="shared" si="3"/>
        <v>49225262</v>
      </c>
    </row>
    <row r="11" spans="1:45">
      <c r="A11" s="102"/>
      <c r="B11" s="180" t="s">
        <v>126</v>
      </c>
      <c r="C11" s="180"/>
      <c r="D11" s="180"/>
      <c r="E11" s="102"/>
      <c r="F11" s="102"/>
      <c r="G11" s="102"/>
      <c r="H11" s="195"/>
      <c r="I11" s="349"/>
      <c r="J11" s="195"/>
      <c r="K11" s="195"/>
      <c r="L11" s="195"/>
      <c r="M11" s="195"/>
      <c r="N11" s="195"/>
      <c r="O11" s="102"/>
      <c r="P11" s="102"/>
      <c r="Q11" s="195"/>
      <c r="R11" s="349"/>
      <c r="S11" s="195"/>
      <c r="T11" s="195"/>
      <c r="U11" s="195"/>
      <c r="V11" s="195"/>
      <c r="W11" s="195"/>
      <c r="X11" s="214"/>
      <c r="Y11" s="214"/>
      <c r="Z11" s="214"/>
      <c r="AA11" s="1828"/>
      <c r="AB11" s="102"/>
      <c r="AC11" s="102"/>
      <c r="AD11" s="195"/>
      <c r="AE11" s="349"/>
      <c r="AF11" s="195"/>
      <c r="AG11" s="195"/>
      <c r="AH11" s="195"/>
      <c r="AI11" s="195"/>
      <c r="AJ11" s="195"/>
      <c r="AK11" s="102"/>
      <c r="AL11" s="102"/>
      <c r="AM11" s="195"/>
      <c r="AN11" s="349"/>
      <c r="AO11" s="195"/>
      <c r="AP11" s="195"/>
      <c r="AQ11" s="195"/>
      <c r="AR11" s="195"/>
      <c r="AS11" s="195"/>
    </row>
    <row r="12" spans="1:45" ht="18.95" customHeight="1">
      <c r="A12" s="102">
        <v>1</v>
      </c>
      <c r="B12" s="102" t="s">
        <v>780</v>
      </c>
      <c r="C12" s="102" t="s">
        <v>5894</v>
      </c>
      <c r="D12" s="102">
        <v>1978</v>
      </c>
      <c r="E12" s="102">
        <v>1</v>
      </c>
      <c r="F12" s="102">
        <v>13</v>
      </c>
      <c r="G12" s="102">
        <v>15</v>
      </c>
      <c r="H12" s="195">
        <v>1248000</v>
      </c>
      <c r="I12" s="349"/>
      <c r="J12" s="195">
        <v>324480</v>
      </c>
      <c r="K12" s="195"/>
      <c r="L12" s="195"/>
      <c r="M12" s="195">
        <v>624000</v>
      </c>
      <c r="N12" s="214">
        <f>+H12+J12+K12+L12+M12</f>
        <v>2196480</v>
      </c>
      <c r="O12" s="102">
        <v>1</v>
      </c>
      <c r="P12" s="102">
        <v>12</v>
      </c>
      <c r="Q12" s="195">
        <v>1248000</v>
      </c>
      <c r="R12" s="349"/>
      <c r="S12" s="195">
        <v>299520</v>
      </c>
      <c r="T12" s="195"/>
      <c r="U12" s="195"/>
      <c r="V12" s="195">
        <v>624000</v>
      </c>
      <c r="W12" s="214">
        <f>+Q12+S12+T12+U12+V12</f>
        <v>2171520</v>
      </c>
      <c r="X12" s="214">
        <f t="shared" ref="X12:X38" si="4">E12-O12</f>
        <v>0</v>
      </c>
      <c r="Y12" s="214">
        <f t="shared" ref="Y12:Y38" si="5">+H12-Q12</f>
        <v>0</v>
      </c>
      <c r="Z12" s="214">
        <f t="shared" ref="Z12:Z39" si="6">+J12+K12+L12+M12-S12-T12-U12-V12</f>
        <v>24960</v>
      </c>
      <c r="AA12" s="74">
        <f>N12-W12</f>
        <v>24960</v>
      </c>
      <c r="AB12" s="102">
        <v>1</v>
      </c>
      <c r="AC12" s="102">
        <v>14</v>
      </c>
      <c r="AD12" s="195">
        <v>1248000</v>
      </c>
      <c r="AE12" s="349"/>
      <c r="AF12" s="195">
        <v>349440.00000000006</v>
      </c>
      <c r="AG12" s="195"/>
      <c r="AH12" s="195"/>
      <c r="AI12" s="195">
        <v>624000</v>
      </c>
      <c r="AJ12" s="214">
        <f>+AD12+AF12+AG12+AH12+AI12</f>
        <v>2221440</v>
      </c>
      <c r="AK12" s="102">
        <v>1</v>
      </c>
      <c r="AL12" s="102">
        <v>15</v>
      </c>
      <c r="AM12" s="195">
        <v>1248000</v>
      </c>
      <c r="AN12" s="349"/>
      <c r="AO12" s="195">
        <v>374400</v>
      </c>
      <c r="AP12" s="195"/>
      <c r="AQ12" s="195"/>
      <c r="AR12" s="195">
        <v>624000</v>
      </c>
      <c r="AS12" s="214">
        <f>+AM12+AO12+AP12+AQ12+AR12</f>
        <v>2246400</v>
      </c>
    </row>
    <row r="13" spans="1:45" ht="18.95" customHeight="1">
      <c r="A13" s="102">
        <v>2</v>
      </c>
      <c r="B13" s="102" t="s">
        <v>783</v>
      </c>
      <c r="C13" s="102" t="s">
        <v>5895</v>
      </c>
      <c r="D13" s="102">
        <v>1968</v>
      </c>
      <c r="E13" s="102">
        <v>1</v>
      </c>
      <c r="F13" s="102">
        <v>26</v>
      </c>
      <c r="G13" s="102">
        <v>12</v>
      </c>
      <c r="H13" s="195">
        <v>998400</v>
      </c>
      <c r="I13" s="349"/>
      <c r="J13" s="195">
        <v>425484</v>
      </c>
      <c r="K13" s="195"/>
      <c r="L13" s="195"/>
      <c r="M13" s="195">
        <v>499200</v>
      </c>
      <c r="N13" s="214">
        <f t="shared" ref="N13:N39" si="7">+H13+J13+K13+L13+M13</f>
        <v>1923084</v>
      </c>
      <c r="O13" s="102">
        <v>1</v>
      </c>
      <c r="P13" s="102">
        <v>25</v>
      </c>
      <c r="Q13" s="195">
        <v>998400</v>
      </c>
      <c r="R13" s="349"/>
      <c r="S13" s="195">
        <v>425484</v>
      </c>
      <c r="T13" s="195"/>
      <c r="U13" s="195"/>
      <c r="V13" s="195">
        <v>499200</v>
      </c>
      <c r="W13" s="214">
        <f t="shared" ref="W13:W39" si="8">+Q13+S13+T13+U13+V13</f>
        <v>1923084</v>
      </c>
      <c r="X13" s="214">
        <f t="shared" si="4"/>
        <v>0</v>
      </c>
      <c r="Y13" s="214">
        <f t="shared" si="5"/>
        <v>0</v>
      </c>
      <c r="Z13" s="214">
        <f t="shared" si="6"/>
        <v>0</v>
      </c>
      <c r="AA13" s="74">
        <f t="shared" ref="AA13:AA20" si="9">N13-W13</f>
        <v>0</v>
      </c>
      <c r="AB13" s="102">
        <v>1</v>
      </c>
      <c r="AC13" s="102">
        <v>27</v>
      </c>
      <c r="AD13" s="195">
        <v>998400</v>
      </c>
      <c r="AE13" s="349"/>
      <c r="AF13" s="195">
        <v>425484</v>
      </c>
      <c r="AG13" s="195"/>
      <c r="AH13" s="195"/>
      <c r="AI13" s="195">
        <v>499200</v>
      </c>
      <c r="AJ13" s="214">
        <f t="shared" ref="AJ13:AJ39" si="10">+AD13+AF13+AG13+AH13+AI13</f>
        <v>1923084</v>
      </c>
      <c r="AK13" s="102">
        <v>1</v>
      </c>
      <c r="AL13" s="102">
        <v>28</v>
      </c>
      <c r="AM13" s="195">
        <v>998400</v>
      </c>
      <c r="AN13" s="349"/>
      <c r="AO13" s="195">
        <v>425484</v>
      </c>
      <c r="AP13" s="195"/>
      <c r="AQ13" s="195"/>
      <c r="AR13" s="195">
        <v>499200</v>
      </c>
      <c r="AS13" s="214">
        <f t="shared" ref="AS13:AS39" si="11">+AM13+AO13+AP13+AQ13+AR13</f>
        <v>1923084</v>
      </c>
    </row>
    <row r="14" spans="1:45" ht="18.95" customHeight="1">
      <c r="A14" s="102">
        <v>3</v>
      </c>
      <c r="B14" s="102" t="s">
        <v>785</v>
      </c>
      <c r="C14" s="102" t="s">
        <v>5895</v>
      </c>
      <c r="D14" s="102">
        <v>1964</v>
      </c>
      <c r="E14" s="102">
        <v>1</v>
      </c>
      <c r="F14" s="102">
        <v>26</v>
      </c>
      <c r="G14" s="102">
        <v>11.5</v>
      </c>
      <c r="H14" s="195">
        <v>956800</v>
      </c>
      <c r="I14" s="349"/>
      <c r="J14" s="195">
        <v>425484</v>
      </c>
      <c r="K14" s="195"/>
      <c r="L14" s="195"/>
      <c r="M14" s="195">
        <v>478400</v>
      </c>
      <c r="N14" s="214">
        <f t="shared" si="7"/>
        <v>1860684</v>
      </c>
      <c r="O14" s="102">
        <v>1</v>
      </c>
      <c r="P14" s="102">
        <v>25</v>
      </c>
      <c r="Q14" s="195">
        <v>956800</v>
      </c>
      <c r="R14" s="349"/>
      <c r="S14" s="195">
        <v>425484</v>
      </c>
      <c r="T14" s="195"/>
      <c r="U14" s="195"/>
      <c r="V14" s="195">
        <v>478400</v>
      </c>
      <c r="W14" s="214">
        <f t="shared" si="8"/>
        <v>1860684</v>
      </c>
      <c r="X14" s="214">
        <f t="shared" si="4"/>
        <v>0</v>
      </c>
      <c r="Y14" s="214">
        <f t="shared" si="5"/>
        <v>0</v>
      </c>
      <c r="Z14" s="214">
        <f t="shared" si="6"/>
        <v>0</v>
      </c>
      <c r="AA14" s="74">
        <f t="shared" si="9"/>
        <v>0</v>
      </c>
      <c r="AB14" s="102">
        <v>1</v>
      </c>
      <c r="AC14" s="102">
        <v>27</v>
      </c>
      <c r="AD14" s="195">
        <v>956800</v>
      </c>
      <c r="AE14" s="349"/>
      <c r="AF14" s="195">
        <v>425484</v>
      </c>
      <c r="AG14" s="195"/>
      <c r="AH14" s="195"/>
      <c r="AI14" s="195">
        <v>478400</v>
      </c>
      <c r="AJ14" s="214">
        <f t="shared" si="10"/>
        <v>1860684</v>
      </c>
      <c r="AK14" s="102">
        <v>1</v>
      </c>
      <c r="AL14" s="102">
        <v>28</v>
      </c>
      <c r="AM14" s="195">
        <v>956800</v>
      </c>
      <c r="AN14" s="349"/>
      <c r="AO14" s="195">
        <v>425484</v>
      </c>
      <c r="AP14" s="195"/>
      <c r="AQ14" s="195"/>
      <c r="AR14" s="195">
        <v>478400</v>
      </c>
      <c r="AS14" s="214">
        <f t="shared" si="11"/>
        <v>1860684</v>
      </c>
    </row>
    <row r="15" spans="1:45" ht="18.95" customHeight="1">
      <c r="A15" s="102">
        <v>4</v>
      </c>
      <c r="B15" s="102" t="s">
        <v>782</v>
      </c>
      <c r="C15" s="102" t="s">
        <v>5895</v>
      </c>
      <c r="D15" s="102">
        <v>1966</v>
      </c>
      <c r="E15" s="102">
        <v>1</v>
      </c>
      <c r="F15" s="102">
        <v>32</v>
      </c>
      <c r="G15" s="102">
        <v>11.5</v>
      </c>
      <c r="H15" s="195">
        <v>956800</v>
      </c>
      <c r="I15" s="349"/>
      <c r="J15" s="195">
        <v>638226</v>
      </c>
      <c r="K15" s="195"/>
      <c r="L15" s="195"/>
      <c r="M15" s="195">
        <v>478400</v>
      </c>
      <c r="N15" s="214">
        <f t="shared" si="7"/>
        <v>2073426</v>
      </c>
      <c r="O15" s="102">
        <v>1</v>
      </c>
      <c r="P15" s="102">
        <v>31</v>
      </c>
      <c r="Q15" s="195">
        <v>956800</v>
      </c>
      <c r="R15" s="349"/>
      <c r="S15" s="195">
        <v>638226</v>
      </c>
      <c r="T15" s="195"/>
      <c r="U15" s="195"/>
      <c r="V15" s="195">
        <v>478400</v>
      </c>
      <c r="W15" s="214">
        <f t="shared" si="8"/>
        <v>2073426</v>
      </c>
      <c r="X15" s="214">
        <f t="shared" si="4"/>
        <v>0</v>
      </c>
      <c r="Y15" s="214">
        <f t="shared" si="5"/>
        <v>0</v>
      </c>
      <c r="Z15" s="214">
        <f t="shared" si="6"/>
        <v>0</v>
      </c>
      <c r="AA15" s="74">
        <f t="shared" si="9"/>
        <v>0</v>
      </c>
      <c r="AB15" s="102">
        <v>1</v>
      </c>
      <c r="AC15" s="102">
        <v>33</v>
      </c>
      <c r="AD15" s="195">
        <v>956800</v>
      </c>
      <c r="AE15" s="349"/>
      <c r="AF15" s="195">
        <v>638226</v>
      </c>
      <c r="AG15" s="195"/>
      <c r="AH15" s="195"/>
      <c r="AI15" s="195">
        <v>478400</v>
      </c>
      <c r="AJ15" s="214">
        <f t="shared" si="10"/>
        <v>2073426</v>
      </c>
      <c r="AK15" s="102">
        <v>1</v>
      </c>
      <c r="AL15" s="102">
        <v>34</v>
      </c>
      <c r="AM15" s="195">
        <v>956800</v>
      </c>
      <c r="AN15" s="349"/>
      <c r="AO15" s="195">
        <v>638226</v>
      </c>
      <c r="AP15" s="195"/>
      <c r="AQ15" s="195"/>
      <c r="AR15" s="195">
        <v>478400</v>
      </c>
      <c r="AS15" s="214">
        <f t="shared" si="11"/>
        <v>2073426</v>
      </c>
    </row>
    <row r="16" spans="1:45" ht="18.95" customHeight="1">
      <c r="A16" s="102">
        <v>5</v>
      </c>
      <c r="B16" s="102" t="s">
        <v>784</v>
      </c>
      <c r="C16" s="102" t="s">
        <v>5895</v>
      </c>
      <c r="D16" s="102">
        <v>1959</v>
      </c>
      <c r="E16" s="102">
        <v>1</v>
      </c>
      <c r="F16" s="102">
        <v>29</v>
      </c>
      <c r="G16" s="102">
        <v>11.5</v>
      </c>
      <c r="H16" s="195">
        <v>956800</v>
      </c>
      <c r="I16" s="349"/>
      <c r="J16" s="195">
        <v>531855</v>
      </c>
      <c r="K16" s="195"/>
      <c r="L16" s="195"/>
      <c r="M16" s="195">
        <v>478400</v>
      </c>
      <c r="N16" s="214">
        <f t="shared" si="7"/>
        <v>1967055</v>
      </c>
      <c r="O16" s="102">
        <v>1</v>
      </c>
      <c r="P16" s="102">
        <v>28</v>
      </c>
      <c r="Q16" s="195">
        <v>956800</v>
      </c>
      <c r="R16" s="349"/>
      <c r="S16" s="195">
        <v>531855</v>
      </c>
      <c r="T16" s="195"/>
      <c r="U16" s="195"/>
      <c r="V16" s="195">
        <v>478400</v>
      </c>
      <c r="W16" s="214">
        <f t="shared" si="8"/>
        <v>1967055</v>
      </c>
      <c r="X16" s="214">
        <f t="shared" si="4"/>
        <v>0</v>
      </c>
      <c r="Y16" s="214">
        <f t="shared" si="5"/>
        <v>0</v>
      </c>
      <c r="Z16" s="214">
        <f t="shared" si="6"/>
        <v>0</v>
      </c>
      <c r="AA16" s="74">
        <f t="shared" si="9"/>
        <v>0</v>
      </c>
      <c r="AB16" s="102">
        <v>1</v>
      </c>
      <c r="AC16" s="102">
        <v>30</v>
      </c>
      <c r="AD16" s="195">
        <v>956800</v>
      </c>
      <c r="AE16" s="349"/>
      <c r="AF16" s="195">
        <v>531855</v>
      </c>
      <c r="AG16" s="195"/>
      <c r="AH16" s="195"/>
      <c r="AI16" s="195">
        <v>478400</v>
      </c>
      <c r="AJ16" s="214">
        <f t="shared" si="10"/>
        <v>1967055</v>
      </c>
      <c r="AK16" s="102">
        <v>1</v>
      </c>
      <c r="AL16" s="102">
        <v>31</v>
      </c>
      <c r="AM16" s="195">
        <v>956800</v>
      </c>
      <c r="AN16" s="349"/>
      <c r="AO16" s="195">
        <v>531855</v>
      </c>
      <c r="AP16" s="195"/>
      <c r="AQ16" s="195"/>
      <c r="AR16" s="195">
        <v>478400</v>
      </c>
      <c r="AS16" s="214">
        <f t="shared" si="11"/>
        <v>1967055</v>
      </c>
    </row>
    <row r="17" spans="1:45" ht="18.95" customHeight="1">
      <c r="A17" s="102">
        <v>6</v>
      </c>
      <c r="B17" s="102" t="s">
        <v>2072</v>
      </c>
      <c r="C17" s="102" t="s">
        <v>5895</v>
      </c>
      <c r="D17" s="102">
        <v>1975</v>
      </c>
      <c r="E17" s="102">
        <v>1</v>
      </c>
      <c r="F17" s="102">
        <v>2</v>
      </c>
      <c r="G17" s="102">
        <v>11.5</v>
      </c>
      <c r="H17" s="195">
        <v>956800</v>
      </c>
      <c r="I17" s="349"/>
      <c r="J17" s="195">
        <v>38272</v>
      </c>
      <c r="K17" s="195"/>
      <c r="L17" s="195"/>
      <c r="M17" s="195">
        <v>478400</v>
      </c>
      <c r="N17" s="214">
        <f t="shared" si="7"/>
        <v>1473472</v>
      </c>
      <c r="O17" s="102">
        <v>1</v>
      </c>
      <c r="P17" s="102">
        <v>1</v>
      </c>
      <c r="Q17" s="195">
        <v>956800</v>
      </c>
      <c r="R17" s="349"/>
      <c r="S17" s="195">
        <v>19136</v>
      </c>
      <c r="T17" s="195"/>
      <c r="U17" s="195"/>
      <c r="V17" s="195">
        <v>478400</v>
      </c>
      <c r="W17" s="214">
        <f t="shared" si="8"/>
        <v>1454336</v>
      </c>
      <c r="X17" s="214">
        <f t="shared" si="4"/>
        <v>0</v>
      </c>
      <c r="Y17" s="214">
        <f t="shared" si="5"/>
        <v>0</v>
      </c>
      <c r="Z17" s="214">
        <f t="shared" si="6"/>
        <v>19136</v>
      </c>
      <c r="AA17" s="74">
        <f t="shared" si="9"/>
        <v>19136</v>
      </c>
      <c r="AB17" s="102">
        <v>1</v>
      </c>
      <c r="AC17" s="102">
        <v>3</v>
      </c>
      <c r="AD17" s="195">
        <v>956800</v>
      </c>
      <c r="AE17" s="349"/>
      <c r="AF17" s="195">
        <v>57408</v>
      </c>
      <c r="AG17" s="195"/>
      <c r="AH17" s="195"/>
      <c r="AI17" s="195">
        <v>478400</v>
      </c>
      <c r="AJ17" s="214">
        <f t="shared" si="10"/>
        <v>1492608</v>
      </c>
      <c r="AK17" s="102">
        <v>1</v>
      </c>
      <c r="AL17" s="102">
        <v>4</v>
      </c>
      <c r="AM17" s="195">
        <v>956800</v>
      </c>
      <c r="AN17" s="349"/>
      <c r="AO17" s="195">
        <v>76544</v>
      </c>
      <c r="AP17" s="195"/>
      <c r="AQ17" s="195"/>
      <c r="AR17" s="195">
        <v>478400</v>
      </c>
      <c r="AS17" s="214">
        <f t="shared" si="11"/>
        <v>1511744</v>
      </c>
    </row>
    <row r="18" spans="1:45" ht="18.95" customHeight="1">
      <c r="A18" s="102">
        <v>7</v>
      </c>
      <c r="B18" s="102" t="s">
        <v>788</v>
      </c>
      <c r="C18" s="102" t="s">
        <v>5895</v>
      </c>
      <c r="D18" s="102">
        <v>1972</v>
      </c>
      <c r="E18" s="102">
        <v>1</v>
      </c>
      <c r="F18" s="102">
        <v>26</v>
      </c>
      <c r="G18" s="102">
        <v>12</v>
      </c>
      <c r="H18" s="195">
        <v>998400</v>
      </c>
      <c r="I18" s="349"/>
      <c r="J18" s="195">
        <v>425484</v>
      </c>
      <c r="K18" s="195"/>
      <c r="L18" s="195"/>
      <c r="M18" s="195">
        <v>499200</v>
      </c>
      <c r="N18" s="214">
        <f t="shared" si="7"/>
        <v>1923084</v>
      </c>
      <c r="O18" s="102">
        <v>1</v>
      </c>
      <c r="P18" s="102">
        <v>25</v>
      </c>
      <c r="Q18" s="195">
        <v>998400</v>
      </c>
      <c r="R18" s="349"/>
      <c r="S18" s="195">
        <v>425484</v>
      </c>
      <c r="T18" s="195"/>
      <c r="U18" s="195"/>
      <c r="V18" s="195">
        <v>499200</v>
      </c>
      <c r="W18" s="214">
        <f t="shared" si="8"/>
        <v>1923084</v>
      </c>
      <c r="X18" s="214">
        <f t="shared" si="4"/>
        <v>0</v>
      </c>
      <c r="Y18" s="214">
        <f t="shared" si="5"/>
        <v>0</v>
      </c>
      <c r="Z18" s="214">
        <f t="shared" si="6"/>
        <v>0</v>
      </c>
      <c r="AA18" s="74">
        <f t="shared" si="9"/>
        <v>0</v>
      </c>
      <c r="AB18" s="102">
        <v>1</v>
      </c>
      <c r="AC18" s="102">
        <v>27</v>
      </c>
      <c r="AD18" s="195">
        <v>998400</v>
      </c>
      <c r="AE18" s="349"/>
      <c r="AF18" s="195">
        <v>425484</v>
      </c>
      <c r="AG18" s="195"/>
      <c r="AH18" s="195"/>
      <c r="AI18" s="195">
        <v>499200</v>
      </c>
      <c r="AJ18" s="214">
        <f t="shared" si="10"/>
        <v>1923084</v>
      </c>
      <c r="AK18" s="102">
        <v>1</v>
      </c>
      <c r="AL18" s="102">
        <v>28</v>
      </c>
      <c r="AM18" s="195">
        <v>998400</v>
      </c>
      <c r="AN18" s="349"/>
      <c r="AO18" s="195">
        <v>425484</v>
      </c>
      <c r="AP18" s="195"/>
      <c r="AQ18" s="195"/>
      <c r="AR18" s="195">
        <v>499200</v>
      </c>
      <c r="AS18" s="214">
        <f t="shared" si="11"/>
        <v>1923084</v>
      </c>
    </row>
    <row r="19" spans="1:45" ht="18.95" customHeight="1">
      <c r="A19" s="102">
        <v>8</v>
      </c>
      <c r="B19" s="102" t="s">
        <v>787</v>
      </c>
      <c r="C19" s="102" t="s">
        <v>5895</v>
      </c>
      <c r="D19" s="102">
        <v>1969</v>
      </c>
      <c r="E19" s="102">
        <v>1</v>
      </c>
      <c r="F19" s="102">
        <v>14</v>
      </c>
      <c r="G19" s="102">
        <v>11.5</v>
      </c>
      <c r="H19" s="195">
        <v>956800</v>
      </c>
      <c r="I19" s="349"/>
      <c r="J19" s="195">
        <v>267904</v>
      </c>
      <c r="K19" s="195"/>
      <c r="L19" s="195"/>
      <c r="M19" s="195">
        <v>478400</v>
      </c>
      <c r="N19" s="214">
        <f t="shared" si="7"/>
        <v>1703104</v>
      </c>
      <c r="O19" s="102">
        <v>1</v>
      </c>
      <c r="P19" s="102">
        <v>13</v>
      </c>
      <c r="Q19" s="195">
        <v>956800</v>
      </c>
      <c r="R19" s="349"/>
      <c r="S19" s="195">
        <v>248768</v>
      </c>
      <c r="T19" s="195"/>
      <c r="U19" s="195"/>
      <c r="V19" s="195">
        <v>478400</v>
      </c>
      <c r="W19" s="214">
        <f t="shared" si="8"/>
        <v>1683968</v>
      </c>
      <c r="X19" s="214">
        <f t="shared" si="4"/>
        <v>0</v>
      </c>
      <c r="Y19" s="214">
        <f t="shared" si="5"/>
        <v>0</v>
      </c>
      <c r="Z19" s="214">
        <f t="shared" si="6"/>
        <v>19136</v>
      </c>
      <c r="AA19" s="74">
        <f t="shared" si="9"/>
        <v>19136</v>
      </c>
      <c r="AB19" s="102">
        <v>1</v>
      </c>
      <c r="AC19" s="102">
        <v>15</v>
      </c>
      <c r="AD19" s="195">
        <v>956800</v>
      </c>
      <c r="AE19" s="349"/>
      <c r="AF19" s="195">
        <v>287040</v>
      </c>
      <c r="AG19" s="195"/>
      <c r="AH19" s="195"/>
      <c r="AI19" s="195">
        <v>478400</v>
      </c>
      <c r="AJ19" s="214">
        <f t="shared" si="10"/>
        <v>1722240</v>
      </c>
      <c r="AK19" s="102">
        <v>1</v>
      </c>
      <c r="AL19" s="102">
        <v>16</v>
      </c>
      <c r="AM19" s="195">
        <v>956800</v>
      </c>
      <c r="AN19" s="349"/>
      <c r="AO19" s="195">
        <v>287040</v>
      </c>
      <c r="AP19" s="195"/>
      <c r="AQ19" s="195"/>
      <c r="AR19" s="195">
        <v>478400</v>
      </c>
      <c r="AS19" s="214">
        <f t="shared" si="11"/>
        <v>1722240</v>
      </c>
    </row>
    <row r="20" spans="1:45" ht="18.95" customHeight="1">
      <c r="A20" s="102">
        <v>9</v>
      </c>
      <c r="B20" s="102" t="s">
        <v>789</v>
      </c>
      <c r="C20" s="102" t="s">
        <v>5895</v>
      </c>
      <c r="D20" s="102">
        <v>1973</v>
      </c>
      <c r="E20" s="102">
        <v>1</v>
      </c>
      <c r="F20" s="102">
        <v>14</v>
      </c>
      <c r="G20" s="102">
        <v>11.5</v>
      </c>
      <c r="H20" s="195">
        <v>956800</v>
      </c>
      <c r="I20" s="349"/>
      <c r="J20" s="195">
        <v>267904</v>
      </c>
      <c r="K20" s="195"/>
      <c r="L20" s="195"/>
      <c r="M20" s="195">
        <v>478400</v>
      </c>
      <c r="N20" s="214">
        <f t="shared" si="7"/>
        <v>1703104</v>
      </c>
      <c r="O20" s="102">
        <v>1</v>
      </c>
      <c r="P20" s="102">
        <v>13</v>
      </c>
      <c r="Q20" s="195">
        <v>956800</v>
      </c>
      <c r="R20" s="349"/>
      <c r="S20" s="195">
        <v>248768</v>
      </c>
      <c r="T20" s="195"/>
      <c r="U20" s="195"/>
      <c r="V20" s="195">
        <v>478400</v>
      </c>
      <c r="W20" s="214">
        <f t="shared" si="8"/>
        <v>1683968</v>
      </c>
      <c r="X20" s="214">
        <f t="shared" si="4"/>
        <v>0</v>
      </c>
      <c r="Y20" s="214">
        <f t="shared" si="5"/>
        <v>0</v>
      </c>
      <c r="Z20" s="214">
        <f t="shared" si="6"/>
        <v>19136</v>
      </c>
      <c r="AA20" s="74">
        <f t="shared" si="9"/>
        <v>19136</v>
      </c>
      <c r="AB20" s="102">
        <v>1</v>
      </c>
      <c r="AC20" s="102">
        <v>15</v>
      </c>
      <c r="AD20" s="195">
        <v>956800</v>
      </c>
      <c r="AE20" s="349"/>
      <c r="AF20" s="195">
        <v>287040</v>
      </c>
      <c r="AG20" s="195"/>
      <c r="AH20" s="195"/>
      <c r="AI20" s="195">
        <v>478400</v>
      </c>
      <c r="AJ20" s="214">
        <f t="shared" si="10"/>
        <v>1722240</v>
      </c>
      <c r="AK20" s="102">
        <v>1</v>
      </c>
      <c r="AL20" s="102">
        <v>16</v>
      </c>
      <c r="AM20" s="195">
        <v>956800</v>
      </c>
      <c r="AN20" s="349"/>
      <c r="AO20" s="195">
        <v>287040</v>
      </c>
      <c r="AP20" s="195"/>
      <c r="AQ20" s="195"/>
      <c r="AR20" s="195">
        <v>478400</v>
      </c>
      <c r="AS20" s="214">
        <f t="shared" si="11"/>
        <v>1722240</v>
      </c>
    </row>
    <row r="21" spans="1:45" ht="18.95" customHeight="1">
      <c r="A21" s="102">
        <v>10</v>
      </c>
      <c r="B21" s="102" t="s">
        <v>845</v>
      </c>
      <c r="C21" s="102" t="s">
        <v>5894</v>
      </c>
      <c r="D21" s="102">
        <v>1966</v>
      </c>
      <c r="E21" s="102">
        <v>1</v>
      </c>
      <c r="F21" s="102">
        <v>29</v>
      </c>
      <c r="G21" s="102">
        <v>12</v>
      </c>
      <c r="H21" s="195">
        <v>998400</v>
      </c>
      <c r="I21" s="349"/>
      <c r="J21" s="195">
        <v>358804</v>
      </c>
      <c r="K21" s="195"/>
      <c r="L21" s="195"/>
      <c r="M21" s="195">
        <v>499200</v>
      </c>
      <c r="N21" s="214">
        <f t="shared" si="7"/>
        <v>1856404</v>
      </c>
      <c r="O21" s="102">
        <v>1</v>
      </c>
      <c r="P21" s="102">
        <v>28</v>
      </c>
      <c r="Q21" s="195">
        <v>998400</v>
      </c>
      <c r="R21" s="349"/>
      <c r="S21" s="195">
        <v>358804</v>
      </c>
      <c r="T21" s="195"/>
      <c r="U21" s="195"/>
      <c r="V21" s="195">
        <v>499200</v>
      </c>
      <c r="W21" s="214">
        <f t="shared" si="8"/>
        <v>1856404</v>
      </c>
      <c r="X21" s="214">
        <f t="shared" si="4"/>
        <v>0</v>
      </c>
      <c r="Y21" s="214">
        <f t="shared" si="5"/>
        <v>0</v>
      </c>
      <c r="Z21" s="214">
        <f t="shared" si="6"/>
        <v>0</v>
      </c>
      <c r="AA21" s="74">
        <f>N21-W21</f>
        <v>0</v>
      </c>
      <c r="AB21" s="102">
        <v>1</v>
      </c>
      <c r="AC21" s="102">
        <v>30</v>
      </c>
      <c r="AD21" s="195">
        <v>998400</v>
      </c>
      <c r="AE21" s="349"/>
      <c r="AF21" s="195">
        <v>358804</v>
      </c>
      <c r="AG21" s="195"/>
      <c r="AH21" s="195"/>
      <c r="AI21" s="195">
        <v>499200</v>
      </c>
      <c r="AJ21" s="214">
        <f t="shared" si="10"/>
        <v>1856404</v>
      </c>
      <c r="AK21" s="102">
        <v>1</v>
      </c>
      <c r="AL21" s="102">
        <v>31</v>
      </c>
      <c r="AM21" s="195">
        <v>998400</v>
      </c>
      <c r="AN21" s="349"/>
      <c r="AO21" s="195">
        <v>358804</v>
      </c>
      <c r="AP21" s="195"/>
      <c r="AQ21" s="195"/>
      <c r="AR21" s="195">
        <v>499200</v>
      </c>
      <c r="AS21" s="214">
        <f t="shared" si="11"/>
        <v>1856404</v>
      </c>
    </row>
    <row r="22" spans="1:45" ht="18.95" customHeight="1">
      <c r="A22" s="102">
        <v>11</v>
      </c>
      <c r="B22" s="102" t="s">
        <v>7502</v>
      </c>
      <c r="C22" s="102" t="s">
        <v>5895</v>
      </c>
      <c r="D22" s="102">
        <v>1976</v>
      </c>
      <c r="E22" s="102">
        <v>1</v>
      </c>
      <c r="F22" s="102">
        <v>2</v>
      </c>
      <c r="G22" s="102">
        <v>11.5</v>
      </c>
      <c r="H22" s="195">
        <v>956800</v>
      </c>
      <c r="I22" s="349"/>
      <c r="J22" s="195">
        <v>38272</v>
      </c>
      <c r="K22" s="195"/>
      <c r="L22" s="195"/>
      <c r="M22" s="195">
        <v>478400</v>
      </c>
      <c r="N22" s="214">
        <f t="shared" si="7"/>
        <v>1473472</v>
      </c>
      <c r="O22" s="102">
        <v>1</v>
      </c>
      <c r="P22" s="102">
        <v>1</v>
      </c>
      <c r="Q22" s="195">
        <v>956800</v>
      </c>
      <c r="R22" s="349"/>
      <c r="S22" s="195">
        <v>19136</v>
      </c>
      <c r="T22" s="195"/>
      <c r="U22" s="195"/>
      <c r="V22" s="195">
        <v>478400</v>
      </c>
      <c r="W22" s="214">
        <f t="shared" si="8"/>
        <v>1454336</v>
      </c>
      <c r="X22" s="214">
        <f t="shared" si="4"/>
        <v>0</v>
      </c>
      <c r="Y22" s="214">
        <f t="shared" si="5"/>
        <v>0</v>
      </c>
      <c r="Z22" s="214">
        <f t="shared" si="6"/>
        <v>19136</v>
      </c>
      <c r="AA22" s="74">
        <f t="shared" ref="AA22:AA29" si="12">N22-W22</f>
        <v>19136</v>
      </c>
      <c r="AB22" s="102">
        <v>1</v>
      </c>
      <c r="AC22" s="102">
        <v>3</v>
      </c>
      <c r="AD22" s="195">
        <v>956800</v>
      </c>
      <c r="AE22" s="349"/>
      <c r="AF22" s="195">
        <v>57408</v>
      </c>
      <c r="AG22" s="195"/>
      <c r="AH22" s="195"/>
      <c r="AI22" s="195">
        <v>478400</v>
      </c>
      <c r="AJ22" s="214">
        <f t="shared" si="10"/>
        <v>1492608</v>
      </c>
      <c r="AK22" s="102">
        <v>1</v>
      </c>
      <c r="AL22" s="102">
        <v>4</v>
      </c>
      <c r="AM22" s="195">
        <v>956800</v>
      </c>
      <c r="AN22" s="349"/>
      <c r="AO22" s="195">
        <v>76544</v>
      </c>
      <c r="AP22" s="195"/>
      <c r="AQ22" s="195"/>
      <c r="AR22" s="195">
        <v>478400</v>
      </c>
      <c r="AS22" s="214">
        <f t="shared" si="11"/>
        <v>1511744</v>
      </c>
    </row>
    <row r="23" spans="1:45" ht="18.95" customHeight="1">
      <c r="A23" s="102">
        <v>12</v>
      </c>
      <c r="B23" s="102" t="s">
        <v>910</v>
      </c>
      <c r="C23" s="102" t="s">
        <v>5911</v>
      </c>
      <c r="D23" s="102">
        <v>1982</v>
      </c>
      <c r="E23" s="102">
        <v>1</v>
      </c>
      <c r="F23" s="102">
        <v>13</v>
      </c>
      <c r="G23" s="102">
        <v>12</v>
      </c>
      <c r="H23" s="195">
        <v>998400</v>
      </c>
      <c r="I23" s="349"/>
      <c r="J23" s="195">
        <v>259584</v>
      </c>
      <c r="K23" s="195"/>
      <c r="L23" s="195"/>
      <c r="M23" s="195">
        <v>499200</v>
      </c>
      <c r="N23" s="214">
        <f t="shared" si="7"/>
        <v>1757184</v>
      </c>
      <c r="O23" s="102">
        <v>1</v>
      </c>
      <c r="P23" s="102">
        <v>12</v>
      </c>
      <c r="Q23" s="195">
        <v>998400</v>
      </c>
      <c r="R23" s="349"/>
      <c r="S23" s="195">
        <v>229632</v>
      </c>
      <c r="T23" s="195"/>
      <c r="U23" s="195"/>
      <c r="V23" s="195">
        <v>499200</v>
      </c>
      <c r="W23" s="214">
        <f t="shared" si="8"/>
        <v>1727232</v>
      </c>
      <c r="X23" s="214">
        <f t="shared" si="4"/>
        <v>0</v>
      </c>
      <c r="Y23" s="214">
        <f t="shared" si="5"/>
        <v>0</v>
      </c>
      <c r="Z23" s="214">
        <f t="shared" si="6"/>
        <v>29952</v>
      </c>
      <c r="AA23" s="74">
        <f t="shared" si="12"/>
        <v>29952</v>
      </c>
      <c r="AB23" s="102">
        <v>1</v>
      </c>
      <c r="AC23" s="102">
        <v>14</v>
      </c>
      <c r="AD23" s="195">
        <v>998400</v>
      </c>
      <c r="AE23" s="349"/>
      <c r="AF23" s="195">
        <v>279552</v>
      </c>
      <c r="AG23" s="195"/>
      <c r="AH23" s="195"/>
      <c r="AI23" s="195">
        <v>499200</v>
      </c>
      <c r="AJ23" s="214">
        <f t="shared" si="10"/>
        <v>1777152</v>
      </c>
      <c r="AK23" s="102">
        <v>1</v>
      </c>
      <c r="AL23" s="102">
        <v>15</v>
      </c>
      <c r="AM23" s="195">
        <v>998400</v>
      </c>
      <c r="AN23" s="349"/>
      <c r="AO23" s="195">
        <v>299520</v>
      </c>
      <c r="AP23" s="195"/>
      <c r="AQ23" s="195"/>
      <c r="AR23" s="195">
        <v>499200</v>
      </c>
      <c r="AS23" s="214">
        <f t="shared" si="11"/>
        <v>1797120</v>
      </c>
    </row>
    <row r="24" spans="1:45" ht="18.95" customHeight="1">
      <c r="A24" s="102">
        <v>13</v>
      </c>
      <c r="B24" s="102" t="s">
        <v>800</v>
      </c>
      <c r="C24" s="102"/>
      <c r="D24" s="102"/>
      <c r="E24" s="102">
        <v>1</v>
      </c>
      <c r="F24" s="102">
        <v>7</v>
      </c>
      <c r="G24" s="102">
        <v>11.5</v>
      </c>
      <c r="H24" s="195">
        <v>956800</v>
      </c>
      <c r="I24" s="349"/>
      <c r="J24" s="195">
        <v>133952</v>
      </c>
      <c r="K24" s="195"/>
      <c r="L24" s="195"/>
      <c r="M24" s="195">
        <v>478400</v>
      </c>
      <c r="N24" s="214">
        <f t="shared" si="7"/>
        <v>1569152</v>
      </c>
      <c r="O24" s="102">
        <v>1</v>
      </c>
      <c r="P24" s="102">
        <v>6</v>
      </c>
      <c r="Q24" s="195">
        <v>956800</v>
      </c>
      <c r="R24" s="349"/>
      <c r="S24" s="195">
        <v>114816</v>
      </c>
      <c r="T24" s="195"/>
      <c r="U24" s="195"/>
      <c r="V24" s="195">
        <v>478400</v>
      </c>
      <c r="W24" s="214">
        <f t="shared" si="8"/>
        <v>1550016</v>
      </c>
      <c r="X24" s="214">
        <f t="shared" si="4"/>
        <v>0</v>
      </c>
      <c r="Y24" s="214">
        <f t="shared" si="5"/>
        <v>0</v>
      </c>
      <c r="Z24" s="214">
        <f t="shared" si="6"/>
        <v>19136</v>
      </c>
      <c r="AA24" s="74">
        <f t="shared" si="12"/>
        <v>19136</v>
      </c>
      <c r="AB24" s="102">
        <v>1</v>
      </c>
      <c r="AC24" s="102">
        <v>8</v>
      </c>
      <c r="AD24" s="195">
        <v>956800</v>
      </c>
      <c r="AE24" s="349"/>
      <c r="AF24" s="195">
        <v>153088</v>
      </c>
      <c r="AG24" s="195"/>
      <c r="AH24" s="195"/>
      <c r="AI24" s="195">
        <v>478400</v>
      </c>
      <c r="AJ24" s="214">
        <f t="shared" si="10"/>
        <v>1588288</v>
      </c>
      <c r="AK24" s="102">
        <v>1</v>
      </c>
      <c r="AL24" s="102">
        <v>9</v>
      </c>
      <c r="AM24" s="195">
        <v>956800</v>
      </c>
      <c r="AN24" s="349"/>
      <c r="AO24" s="195">
        <v>172224</v>
      </c>
      <c r="AP24" s="195"/>
      <c r="AQ24" s="195"/>
      <c r="AR24" s="195">
        <v>478400</v>
      </c>
      <c r="AS24" s="214">
        <f t="shared" si="11"/>
        <v>1607424</v>
      </c>
    </row>
    <row r="25" spans="1:45" ht="18.95" customHeight="1">
      <c r="A25" s="102">
        <v>14</v>
      </c>
      <c r="B25" s="102" t="s">
        <v>814</v>
      </c>
      <c r="C25" s="102" t="s">
        <v>5895</v>
      </c>
      <c r="D25" s="102">
        <v>1975</v>
      </c>
      <c r="E25" s="102">
        <v>1</v>
      </c>
      <c r="F25" s="102">
        <v>17</v>
      </c>
      <c r="G25" s="102">
        <v>12</v>
      </c>
      <c r="H25" s="195">
        <v>998400</v>
      </c>
      <c r="I25" s="349"/>
      <c r="J25" s="195">
        <v>299520</v>
      </c>
      <c r="K25" s="195"/>
      <c r="L25" s="195"/>
      <c r="M25" s="195">
        <v>499200</v>
      </c>
      <c r="N25" s="214">
        <f t="shared" si="7"/>
        <v>1797120</v>
      </c>
      <c r="O25" s="102">
        <v>1</v>
      </c>
      <c r="P25" s="102">
        <v>16</v>
      </c>
      <c r="Q25" s="195">
        <v>998400</v>
      </c>
      <c r="R25" s="349"/>
      <c r="S25" s="195">
        <v>299520</v>
      </c>
      <c r="T25" s="195"/>
      <c r="U25" s="195"/>
      <c r="V25" s="195">
        <v>499200</v>
      </c>
      <c r="W25" s="214">
        <f t="shared" si="8"/>
        <v>1797120</v>
      </c>
      <c r="X25" s="214">
        <f t="shared" si="4"/>
        <v>0</v>
      </c>
      <c r="Y25" s="214">
        <f t="shared" si="5"/>
        <v>0</v>
      </c>
      <c r="Z25" s="214">
        <f t="shared" si="6"/>
        <v>0</v>
      </c>
      <c r="AA25" s="74">
        <f t="shared" si="12"/>
        <v>0</v>
      </c>
      <c r="AB25" s="102">
        <v>1</v>
      </c>
      <c r="AC25" s="102">
        <v>18</v>
      </c>
      <c r="AD25" s="195">
        <v>998400</v>
      </c>
      <c r="AE25" s="349"/>
      <c r="AF25" s="195">
        <v>299520</v>
      </c>
      <c r="AG25" s="195"/>
      <c r="AH25" s="195"/>
      <c r="AI25" s="195">
        <v>499200</v>
      </c>
      <c r="AJ25" s="214">
        <f t="shared" si="10"/>
        <v>1797120</v>
      </c>
      <c r="AK25" s="102">
        <v>1</v>
      </c>
      <c r="AL25" s="102">
        <v>19</v>
      </c>
      <c r="AM25" s="195">
        <v>998400</v>
      </c>
      <c r="AN25" s="349"/>
      <c r="AO25" s="195">
        <v>299520</v>
      </c>
      <c r="AP25" s="195"/>
      <c r="AQ25" s="195"/>
      <c r="AR25" s="195">
        <v>499200</v>
      </c>
      <c r="AS25" s="214">
        <f t="shared" si="11"/>
        <v>1797120</v>
      </c>
    </row>
    <row r="26" spans="1:45" ht="18.95" customHeight="1">
      <c r="A26" s="102">
        <v>15</v>
      </c>
      <c r="B26" s="102" t="s">
        <v>815</v>
      </c>
      <c r="C26" s="102" t="s">
        <v>5895</v>
      </c>
      <c r="D26" s="102">
        <v>1981</v>
      </c>
      <c r="E26" s="102">
        <v>1</v>
      </c>
      <c r="F26" s="102">
        <v>17</v>
      </c>
      <c r="G26" s="102">
        <v>11.5</v>
      </c>
      <c r="H26" s="195">
        <v>956800</v>
      </c>
      <c r="I26" s="349"/>
      <c r="J26" s="195">
        <v>287040</v>
      </c>
      <c r="K26" s="195"/>
      <c r="L26" s="195"/>
      <c r="M26" s="195">
        <v>478400</v>
      </c>
      <c r="N26" s="214">
        <f t="shared" si="7"/>
        <v>1722240</v>
      </c>
      <c r="O26" s="102">
        <v>1</v>
      </c>
      <c r="P26" s="102">
        <v>16</v>
      </c>
      <c r="Q26" s="195">
        <v>956800</v>
      </c>
      <c r="R26" s="349"/>
      <c r="S26" s="195">
        <v>287040</v>
      </c>
      <c r="T26" s="195"/>
      <c r="U26" s="195"/>
      <c r="V26" s="195">
        <v>478400</v>
      </c>
      <c r="W26" s="214">
        <f t="shared" si="8"/>
        <v>1722240</v>
      </c>
      <c r="X26" s="214">
        <f t="shared" si="4"/>
        <v>0</v>
      </c>
      <c r="Y26" s="214">
        <f t="shared" si="5"/>
        <v>0</v>
      </c>
      <c r="Z26" s="214">
        <f t="shared" si="6"/>
        <v>0</v>
      </c>
      <c r="AA26" s="74">
        <f t="shared" si="12"/>
        <v>0</v>
      </c>
      <c r="AB26" s="102">
        <v>1</v>
      </c>
      <c r="AC26" s="102">
        <v>18</v>
      </c>
      <c r="AD26" s="195">
        <v>956800</v>
      </c>
      <c r="AE26" s="349"/>
      <c r="AF26" s="195">
        <v>287040</v>
      </c>
      <c r="AG26" s="195"/>
      <c r="AH26" s="195"/>
      <c r="AI26" s="195">
        <v>478400</v>
      </c>
      <c r="AJ26" s="214">
        <f t="shared" si="10"/>
        <v>1722240</v>
      </c>
      <c r="AK26" s="102">
        <v>1</v>
      </c>
      <c r="AL26" s="102">
        <v>19</v>
      </c>
      <c r="AM26" s="195">
        <v>956800</v>
      </c>
      <c r="AN26" s="349"/>
      <c r="AO26" s="195">
        <v>287040</v>
      </c>
      <c r="AP26" s="195"/>
      <c r="AQ26" s="195"/>
      <c r="AR26" s="195">
        <v>478400</v>
      </c>
      <c r="AS26" s="214">
        <f t="shared" si="11"/>
        <v>1722240</v>
      </c>
    </row>
    <row r="27" spans="1:45" ht="18.95" customHeight="1">
      <c r="A27" s="102">
        <v>16</v>
      </c>
      <c r="B27" s="102" t="s">
        <v>5896</v>
      </c>
      <c r="C27" s="102" t="s">
        <v>5894</v>
      </c>
      <c r="D27" s="102">
        <v>1977</v>
      </c>
      <c r="E27" s="102">
        <v>1</v>
      </c>
      <c r="F27" s="102">
        <v>17</v>
      </c>
      <c r="G27" s="102">
        <v>12</v>
      </c>
      <c r="H27" s="195">
        <v>998400</v>
      </c>
      <c r="I27" s="349"/>
      <c r="J27" s="195">
        <v>299520</v>
      </c>
      <c r="K27" s="195"/>
      <c r="L27" s="195"/>
      <c r="M27" s="195">
        <v>499200</v>
      </c>
      <c r="N27" s="214">
        <f t="shared" si="7"/>
        <v>1797120</v>
      </c>
      <c r="O27" s="102">
        <v>1</v>
      </c>
      <c r="P27" s="102">
        <v>16</v>
      </c>
      <c r="Q27" s="195">
        <v>998400</v>
      </c>
      <c r="R27" s="349"/>
      <c r="S27" s="195">
        <v>299520</v>
      </c>
      <c r="T27" s="195"/>
      <c r="U27" s="195"/>
      <c r="V27" s="195">
        <v>499200</v>
      </c>
      <c r="W27" s="214">
        <f t="shared" si="8"/>
        <v>1797120</v>
      </c>
      <c r="X27" s="214">
        <f t="shared" si="4"/>
        <v>0</v>
      </c>
      <c r="Y27" s="214">
        <f t="shared" si="5"/>
        <v>0</v>
      </c>
      <c r="Z27" s="214">
        <f t="shared" si="6"/>
        <v>0</v>
      </c>
      <c r="AA27" s="74">
        <f t="shared" si="12"/>
        <v>0</v>
      </c>
      <c r="AB27" s="102">
        <v>1</v>
      </c>
      <c r="AC27" s="102">
        <v>18</v>
      </c>
      <c r="AD27" s="195">
        <v>998400</v>
      </c>
      <c r="AE27" s="349"/>
      <c r="AF27" s="195">
        <v>299520</v>
      </c>
      <c r="AG27" s="195"/>
      <c r="AH27" s="195"/>
      <c r="AI27" s="195">
        <v>499200</v>
      </c>
      <c r="AJ27" s="214">
        <f t="shared" si="10"/>
        <v>1797120</v>
      </c>
      <c r="AK27" s="102">
        <v>1</v>
      </c>
      <c r="AL27" s="102">
        <v>19</v>
      </c>
      <c r="AM27" s="195">
        <v>998400</v>
      </c>
      <c r="AN27" s="349"/>
      <c r="AO27" s="195">
        <v>299520</v>
      </c>
      <c r="AP27" s="195"/>
      <c r="AQ27" s="195"/>
      <c r="AR27" s="195">
        <v>499200</v>
      </c>
      <c r="AS27" s="214">
        <f t="shared" si="11"/>
        <v>1797120</v>
      </c>
    </row>
    <row r="28" spans="1:45" ht="18.95" customHeight="1">
      <c r="A28" s="102">
        <v>17</v>
      </c>
      <c r="B28" s="102" t="s">
        <v>1946</v>
      </c>
      <c r="C28" s="102" t="s">
        <v>5894</v>
      </c>
      <c r="D28" s="102">
        <v>1976</v>
      </c>
      <c r="E28" s="102">
        <v>1</v>
      </c>
      <c r="F28" s="102">
        <v>12</v>
      </c>
      <c r="G28" s="102">
        <v>11.5</v>
      </c>
      <c r="H28" s="195">
        <v>956800</v>
      </c>
      <c r="I28" s="349"/>
      <c r="J28" s="195">
        <v>229632</v>
      </c>
      <c r="K28" s="195"/>
      <c r="L28" s="195"/>
      <c r="M28" s="195">
        <v>478400</v>
      </c>
      <c r="N28" s="214">
        <f t="shared" si="7"/>
        <v>1664832</v>
      </c>
      <c r="O28" s="102">
        <v>1</v>
      </c>
      <c r="P28" s="102">
        <v>11</v>
      </c>
      <c r="Q28" s="195">
        <v>956800</v>
      </c>
      <c r="R28" s="349"/>
      <c r="S28" s="195">
        <v>210496</v>
      </c>
      <c r="T28" s="195"/>
      <c r="U28" s="195"/>
      <c r="V28" s="195">
        <v>478400</v>
      </c>
      <c r="W28" s="214">
        <f t="shared" si="8"/>
        <v>1645696</v>
      </c>
      <c r="X28" s="214">
        <f t="shared" si="4"/>
        <v>0</v>
      </c>
      <c r="Y28" s="214">
        <f t="shared" si="5"/>
        <v>0</v>
      </c>
      <c r="Z28" s="214">
        <f t="shared" si="6"/>
        <v>19136</v>
      </c>
      <c r="AA28" s="74">
        <f t="shared" si="12"/>
        <v>19136</v>
      </c>
      <c r="AB28" s="102">
        <v>1</v>
      </c>
      <c r="AC28" s="102">
        <v>13</v>
      </c>
      <c r="AD28" s="195">
        <v>956800</v>
      </c>
      <c r="AE28" s="349"/>
      <c r="AF28" s="195">
        <v>248768</v>
      </c>
      <c r="AG28" s="195"/>
      <c r="AH28" s="195"/>
      <c r="AI28" s="195">
        <v>478400</v>
      </c>
      <c r="AJ28" s="214">
        <f t="shared" si="10"/>
        <v>1683968</v>
      </c>
      <c r="AK28" s="102">
        <v>1</v>
      </c>
      <c r="AL28" s="102">
        <v>14</v>
      </c>
      <c r="AM28" s="195">
        <v>956800</v>
      </c>
      <c r="AN28" s="349"/>
      <c r="AO28" s="195">
        <v>267904</v>
      </c>
      <c r="AP28" s="195"/>
      <c r="AQ28" s="195"/>
      <c r="AR28" s="195">
        <v>478400</v>
      </c>
      <c r="AS28" s="214">
        <f t="shared" si="11"/>
        <v>1703104</v>
      </c>
    </row>
    <row r="29" spans="1:45" ht="18.95" customHeight="1">
      <c r="A29" s="102">
        <v>18</v>
      </c>
      <c r="B29" s="102" t="s">
        <v>781</v>
      </c>
      <c r="C29" s="102" t="s">
        <v>5894</v>
      </c>
      <c r="D29" s="102">
        <v>1967</v>
      </c>
      <c r="E29" s="102">
        <v>1</v>
      </c>
      <c r="F29" s="102">
        <v>23</v>
      </c>
      <c r="G29" s="102">
        <v>11.5</v>
      </c>
      <c r="H29" s="195">
        <v>956800</v>
      </c>
      <c r="I29" s="349"/>
      <c r="J29" s="195">
        <v>287040</v>
      </c>
      <c r="K29" s="195"/>
      <c r="L29" s="195"/>
      <c r="M29" s="195">
        <v>478400</v>
      </c>
      <c r="N29" s="214">
        <f t="shared" si="7"/>
        <v>1722240</v>
      </c>
      <c r="O29" s="102">
        <v>1</v>
      </c>
      <c r="P29" s="102">
        <v>22</v>
      </c>
      <c r="Q29" s="195">
        <v>956800</v>
      </c>
      <c r="R29" s="349"/>
      <c r="S29" s="195">
        <v>287040</v>
      </c>
      <c r="T29" s="195"/>
      <c r="U29" s="195"/>
      <c r="V29" s="195">
        <v>478400</v>
      </c>
      <c r="W29" s="214">
        <f t="shared" si="8"/>
        <v>1722240</v>
      </c>
      <c r="X29" s="214">
        <f t="shared" si="4"/>
        <v>0</v>
      </c>
      <c r="Y29" s="214">
        <f t="shared" si="5"/>
        <v>0</v>
      </c>
      <c r="Z29" s="214">
        <f t="shared" si="6"/>
        <v>0</v>
      </c>
      <c r="AA29" s="74">
        <f t="shared" si="12"/>
        <v>0</v>
      </c>
      <c r="AB29" s="102">
        <v>1</v>
      </c>
      <c r="AC29" s="102">
        <v>24</v>
      </c>
      <c r="AD29" s="195">
        <v>956800</v>
      </c>
      <c r="AE29" s="349"/>
      <c r="AF29" s="195">
        <v>287040</v>
      </c>
      <c r="AG29" s="195"/>
      <c r="AH29" s="195"/>
      <c r="AI29" s="195">
        <v>478400</v>
      </c>
      <c r="AJ29" s="214">
        <f t="shared" si="10"/>
        <v>1722240</v>
      </c>
      <c r="AK29" s="102">
        <v>1</v>
      </c>
      <c r="AL29" s="102">
        <v>25</v>
      </c>
      <c r="AM29" s="195">
        <v>956800</v>
      </c>
      <c r="AN29" s="349"/>
      <c r="AO29" s="195">
        <v>287040</v>
      </c>
      <c r="AP29" s="195"/>
      <c r="AQ29" s="195"/>
      <c r="AR29" s="195">
        <v>478400</v>
      </c>
      <c r="AS29" s="214">
        <f t="shared" si="11"/>
        <v>1722240</v>
      </c>
    </row>
    <row r="30" spans="1:45" ht="18.95" customHeight="1">
      <c r="A30" s="102">
        <v>19</v>
      </c>
      <c r="B30" s="102" t="s">
        <v>5897</v>
      </c>
      <c r="C30" s="102" t="s">
        <v>5895</v>
      </c>
      <c r="D30" s="102">
        <v>1975</v>
      </c>
      <c r="E30" s="102">
        <v>1</v>
      </c>
      <c r="F30" s="102">
        <v>3</v>
      </c>
      <c r="G30" s="102">
        <v>12</v>
      </c>
      <c r="H30" s="195">
        <v>998400</v>
      </c>
      <c r="I30" s="349"/>
      <c r="J30" s="195">
        <v>59904</v>
      </c>
      <c r="K30" s="195"/>
      <c r="L30" s="195"/>
      <c r="M30" s="195">
        <v>499200</v>
      </c>
      <c r="N30" s="214">
        <f t="shared" si="7"/>
        <v>1557504</v>
      </c>
      <c r="O30" s="102">
        <v>1</v>
      </c>
      <c r="P30" s="102">
        <v>2</v>
      </c>
      <c r="Q30" s="195">
        <v>998400</v>
      </c>
      <c r="R30" s="349"/>
      <c r="S30" s="195">
        <v>39936</v>
      </c>
      <c r="T30" s="195"/>
      <c r="U30" s="195"/>
      <c r="V30" s="195">
        <v>499200</v>
      </c>
      <c r="W30" s="214">
        <f t="shared" si="8"/>
        <v>1537536</v>
      </c>
      <c r="X30" s="214">
        <f t="shared" si="4"/>
        <v>0</v>
      </c>
      <c r="Y30" s="214">
        <f t="shared" si="5"/>
        <v>0</v>
      </c>
      <c r="Z30" s="214">
        <f t="shared" si="6"/>
        <v>19968</v>
      </c>
      <c r="AA30" s="74">
        <f>N30-W30</f>
        <v>19968</v>
      </c>
      <c r="AB30" s="102">
        <v>1</v>
      </c>
      <c r="AC30" s="102">
        <v>4</v>
      </c>
      <c r="AD30" s="195">
        <v>998400</v>
      </c>
      <c r="AE30" s="349"/>
      <c r="AF30" s="195">
        <v>79872</v>
      </c>
      <c r="AG30" s="195"/>
      <c r="AH30" s="195"/>
      <c r="AI30" s="195">
        <v>499200</v>
      </c>
      <c r="AJ30" s="214">
        <f t="shared" si="10"/>
        <v>1577472</v>
      </c>
      <c r="AK30" s="102">
        <v>1</v>
      </c>
      <c r="AL30" s="102">
        <v>5</v>
      </c>
      <c r="AM30" s="195">
        <v>998400</v>
      </c>
      <c r="AN30" s="349"/>
      <c r="AO30" s="195">
        <v>99840</v>
      </c>
      <c r="AP30" s="195"/>
      <c r="AQ30" s="195"/>
      <c r="AR30" s="195">
        <v>499200</v>
      </c>
      <c r="AS30" s="214">
        <f t="shared" si="11"/>
        <v>1597440</v>
      </c>
    </row>
    <row r="31" spans="1:45" ht="18.95" customHeight="1">
      <c r="A31" s="102">
        <v>20</v>
      </c>
      <c r="B31" s="102" t="s">
        <v>870</v>
      </c>
      <c r="C31" s="102" t="s">
        <v>5895</v>
      </c>
      <c r="D31" s="102">
        <v>1966</v>
      </c>
      <c r="E31" s="102">
        <v>1</v>
      </c>
      <c r="F31" s="102">
        <v>26</v>
      </c>
      <c r="G31" s="102">
        <v>11.5</v>
      </c>
      <c r="H31" s="195">
        <v>956800</v>
      </c>
      <c r="I31" s="349"/>
      <c r="J31" s="195">
        <v>370113</v>
      </c>
      <c r="K31" s="195"/>
      <c r="L31" s="195"/>
      <c r="M31" s="195">
        <v>478400</v>
      </c>
      <c r="N31" s="214">
        <f t="shared" si="7"/>
        <v>1805313</v>
      </c>
      <c r="O31" s="102">
        <v>1</v>
      </c>
      <c r="P31" s="102">
        <v>25</v>
      </c>
      <c r="Q31" s="195">
        <v>956800</v>
      </c>
      <c r="R31" s="349"/>
      <c r="S31" s="195">
        <v>370113</v>
      </c>
      <c r="T31" s="195"/>
      <c r="U31" s="195"/>
      <c r="V31" s="195">
        <v>478400</v>
      </c>
      <c r="W31" s="214">
        <f t="shared" si="8"/>
        <v>1805313</v>
      </c>
      <c r="X31" s="214">
        <f t="shared" si="4"/>
        <v>0</v>
      </c>
      <c r="Y31" s="214">
        <f t="shared" si="5"/>
        <v>0</v>
      </c>
      <c r="Z31" s="214">
        <f t="shared" si="6"/>
        <v>0</v>
      </c>
      <c r="AA31" s="74">
        <f t="shared" ref="AA31:AA38" si="13">N31-W31</f>
        <v>0</v>
      </c>
      <c r="AB31" s="102">
        <v>1</v>
      </c>
      <c r="AC31" s="102">
        <v>27</v>
      </c>
      <c r="AD31" s="195">
        <v>956800</v>
      </c>
      <c r="AE31" s="349"/>
      <c r="AF31" s="195">
        <v>370113</v>
      </c>
      <c r="AG31" s="195"/>
      <c r="AH31" s="195"/>
      <c r="AI31" s="195">
        <v>478400</v>
      </c>
      <c r="AJ31" s="214">
        <f t="shared" si="10"/>
        <v>1805313</v>
      </c>
      <c r="AK31" s="102">
        <v>1</v>
      </c>
      <c r="AL31" s="102">
        <v>28</v>
      </c>
      <c r="AM31" s="195">
        <v>956800</v>
      </c>
      <c r="AN31" s="349"/>
      <c r="AO31" s="195">
        <v>370113</v>
      </c>
      <c r="AP31" s="195"/>
      <c r="AQ31" s="195"/>
      <c r="AR31" s="195">
        <v>478400</v>
      </c>
      <c r="AS31" s="214">
        <f t="shared" si="11"/>
        <v>1805313</v>
      </c>
    </row>
    <row r="32" spans="1:45" ht="18.95" customHeight="1">
      <c r="A32" s="102">
        <v>21</v>
      </c>
      <c r="B32" s="102" t="s">
        <v>786</v>
      </c>
      <c r="C32" s="102" t="s">
        <v>5894</v>
      </c>
      <c r="D32" s="102">
        <v>1964</v>
      </c>
      <c r="E32" s="102">
        <v>1</v>
      </c>
      <c r="F32" s="102">
        <v>33</v>
      </c>
      <c r="G32" s="102">
        <v>11.5</v>
      </c>
      <c r="H32" s="195">
        <v>956800</v>
      </c>
      <c r="I32" s="349"/>
      <c r="J32" s="195">
        <v>709140</v>
      </c>
      <c r="K32" s="195"/>
      <c r="L32" s="195"/>
      <c r="M32" s="195">
        <v>478400</v>
      </c>
      <c r="N32" s="214">
        <f t="shared" si="7"/>
        <v>2144340</v>
      </c>
      <c r="O32" s="102">
        <v>1</v>
      </c>
      <c r="P32" s="102">
        <v>32</v>
      </c>
      <c r="Q32" s="195">
        <v>956800</v>
      </c>
      <c r="R32" s="349"/>
      <c r="S32" s="195">
        <v>709140</v>
      </c>
      <c r="T32" s="195"/>
      <c r="U32" s="195"/>
      <c r="V32" s="195">
        <v>478400</v>
      </c>
      <c r="W32" s="214">
        <f t="shared" si="8"/>
        <v>2144340</v>
      </c>
      <c r="X32" s="214">
        <f t="shared" si="4"/>
        <v>0</v>
      </c>
      <c r="Y32" s="214">
        <f t="shared" si="5"/>
        <v>0</v>
      </c>
      <c r="Z32" s="214">
        <f t="shared" si="6"/>
        <v>0</v>
      </c>
      <c r="AA32" s="74">
        <f t="shared" si="13"/>
        <v>0</v>
      </c>
      <c r="AB32" s="102">
        <v>1</v>
      </c>
      <c r="AC32" s="102">
        <v>34</v>
      </c>
      <c r="AD32" s="195">
        <v>956800</v>
      </c>
      <c r="AE32" s="349"/>
      <c r="AF32" s="195">
        <v>709140</v>
      </c>
      <c r="AG32" s="195"/>
      <c r="AH32" s="195"/>
      <c r="AI32" s="195">
        <v>478400</v>
      </c>
      <c r="AJ32" s="214">
        <f t="shared" si="10"/>
        <v>2144340</v>
      </c>
      <c r="AK32" s="102">
        <v>1</v>
      </c>
      <c r="AL32" s="102">
        <v>35</v>
      </c>
      <c r="AM32" s="195">
        <v>956800</v>
      </c>
      <c r="AN32" s="349"/>
      <c r="AO32" s="195">
        <v>709140</v>
      </c>
      <c r="AP32" s="195"/>
      <c r="AQ32" s="195"/>
      <c r="AR32" s="195">
        <v>478400</v>
      </c>
      <c r="AS32" s="214">
        <f t="shared" si="11"/>
        <v>2144340</v>
      </c>
    </row>
    <row r="33" spans="1:45" ht="18.95" customHeight="1">
      <c r="A33" s="102">
        <v>22</v>
      </c>
      <c r="B33" s="102" t="s">
        <v>5898</v>
      </c>
      <c r="C33" s="102" t="s">
        <v>5895</v>
      </c>
      <c r="D33" s="102">
        <v>1976</v>
      </c>
      <c r="E33" s="102">
        <v>1</v>
      </c>
      <c r="F33" s="102">
        <v>3</v>
      </c>
      <c r="G33" s="102">
        <v>11.5</v>
      </c>
      <c r="H33" s="195">
        <v>956800</v>
      </c>
      <c r="I33" s="349"/>
      <c r="J33" s="195">
        <v>57408</v>
      </c>
      <c r="K33" s="195"/>
      <c r="L33" s="195"/>
      <c r="M33" s="195">
        <v>478400</v>
      </c>
      <c r="N33" s="214">
        <f t="shared" si="7"/>
        <v>1492608</v>
      </c>
      <c r="O33" s="102">
        <v>1</v>
      </c>
      <c r="P33" s="102">
        <v>2</v>
      </c>
      <c r="Q33" s="195">
        <v>956800</v>
      </c>
      <c r="R33" s="349"/>
      <c r="S33" s="195">
        <v>38272</v>
      </c>
      <c r="T33" s="195"/>
      <c r="U33" s="195"/>
      <c r="V33" s="195">
        <v>478400</v>
      </c>
      <c r="W33" s="214">
        <f t="shared" si="8"/>
        <v>1473472</v>
      </c>
      <c r="X33" s="214">
        <f t="shared" si="4"/>
        <v>0</v>
      </c>
      <c r="Y33" s="214">
        <f t="shared" si="5"/>
        <v>0</v>
      </c>
      <c r="Z33" s="214">
        <f t="shared" si="6"/>
        <v>19136</v>
      </c>
      <c r="AA33" s="74">
        <f t="shared" si="13"/>
        <v>19136</v>
      </c>
      <c r="AB33" s="102">
        <v>1</v>
      </c>
      <c r="AC33" s="102">
        <v>4</v>
      </c>
      <c r="AD33" s="195">
        <v>956800</v>
      </c>
      <c r="AE33" s="349"/>
      <c r="AF33" s="195">
        <v>76544</v>
      </c>
      <c r="AG33" s="195"/>
      <c r="AH33" s="195"/>
      <c r="AI33" s="195">
        <v>478400</v>
      </c>
      <c r="AJ33" s="214">
        <f t="shared" si="10"/>
        <v>1511744</v>
      </c>
      <c r="AK33" s="102">
        <v>1</v>
      </c>
      <c r="AL33" s="102">
        <v>5</v>
      </c>
      <c r="AM33" s="195">
        <v>956800</v>
      </c>
      <c r="AN33" s="349"/>
      <c r="AO33" s="195">
        <v>95680</v>
      </c>
      <c r="AP33" s="195"/>
      <c r="AQ33" s="195"/>
      <c r="AR33" s="195">
        <v>478400</v>
      </c>
      <c r="AS33" s="214">
        <f t="shared" si="11"/>
        <v>1530880</v>
      </c>
    </row>
    <row r="34" spans="1:45" ht="18.95" customHeight="1">
      <c r="A34" s="102">
        <v>23</v>
      </c>
      <c r="B34" s="102" t="s">
        <v>809</v>
      </c>
      <c r="C34" s="102" t="s">
        <v>5895</v>
      </c>
      <c r="D34" s="102">
        <v>1981</v>
      </c>
      <c r="E34" s="102">
        <v>1</v>
      </c>
      <c r="F34" s="102">
        <v>10</v>
      </c>
      <c r="G34" s="102">
        <v>11.5</v>
      </c>
      <c r="H34" s="195">
        <v>956800</v>
      </c>
      <c r="I34" s="349"/>
      <c r="J34" s="195">
        <v>191360</v>
      </c>
      <c r="K34" s="195"/>
      <c r="L34" s="195"/>
      <c r="M34" s="195">
        <v>478400</v>
      </c>
      <c r="N34" s="214">
        <f t="shared" si="7"/>
        <v>1626560</v>
      </c>
      <c r="O34" s="102">
        <v>1</v>
      </c>
      <c r="P34" s="102">
        <v>9</v>
      </c>
      <c r="Q34" s="195">
        <v>956800</v>
      </c>
      <c r="R34" s="349"/>
      <c r="S34" s="195">
        <v>172224</v>
      </c>
      <c r="T34" s="195"/>
      <c r="U34" s="195"/>
      <c r="V34" s="195">
        <v>478400</v>
      </c>
      <c r="W34" s="214">
        <f t="shared" si="8"/>
        <v>1607424</v>
      </c>
      <c r="X34" s="214">
        <f t="shared" si="4"/>
        <v>0</v>
      </c>
      <c r="Y34" s="214">
        <f t="shared" si="5"/>
        <v>0</v>
      </c>
      <c r="Z34" s="214">
        <f t="shared" si="6"/>
        <v>19136</v>
      </c>
      <c r="AA34" s="74">
        <f t="shared" si="13"/>
        <v>19136</v>
      </c>
      <c r="AB34" s="102">
        <v>1</v>
      </c>
      <c r="AC34" s="102">
        <v>11</v>
      </c>
      <c r="AD34" s="195">
        <v>956800</v>
      </c>
      <c r="AE34" s="349"/>
      <c r="AF34" s="195">
        <v>210496</v>
      </c>
      <c r="AG34" s="195"/>
      <c r="AH34" s="195"/>
      <c r="AI34" s="195">
        <v>478400</v>
      </c>
      <c r="AJ34" s="214">
        <f t="shared" si="10"/>
        <v>1645696</v>
      </c>
      <c r="AK34" s="102">
        <v>1</v>
      </c>
      <c r="AL34" s="102">
        <v>12</v>
      </c>
      <c r="AM34" s="195">
        <v>956800</v>
      </c>
      <c r="AN34" s="349"/>
      <c r="AO34" s="195">
        <v>229632</v>
      </c>
      <c r="AP34" s="195"/>
      <c r="AQ34" s="195"/>
      <c r="AR34" s="195">
        <v>478400</v>
      </c>
      <c r="AS34" s="214">
        <f t="shared" si="11"/>
        <v>1664832</v>
      </c>
    </row>
    <row r="35" spans="1:45" ht="18.95" customHeight="1">
      <c r="A35" s="102">
        <v>24</v>
      </c>
      <c r="B35" s="102" t="s">
        <v>5900</v>
      </c>
      <c r="C35" s="102" t="s">
        <v>5895</v>
      </c>
      <c r="D35" s="102">
        <v>1974</v>
      </c>
      <c r="E35" s="102">
        <v>1</v>
      </c>
      <c r="F35" s="102">
        <v>3</v>
      </c>
      <c r="G35" s="102">
        <v>11.5</v>
      </c>
      <c r="H35" s="195">
        <v>956800</v>
      </c>
      <c r="I35" s="349"/>
      <c r="J35" s="195">
        <v>57408</v>
      </c>
      <c r="K35" s="195"/>
      <c r="L35" s="195"/>
      <c r="M35" s="195">
        <v>478400</v>
      </c>
      <c r="N35" s="214">
        <f t="shared" si="7"/>
        <v>1492608</v>
      </c>
      <c r="O35" s="102">
        <v>1</v>
      </c>
      <c r="P35" s="102">
        <v>2</v>
      </c>
      <c r="Q35" s="195">
        <v>956800</v>
      </c>
      <c r="R35" s="349"/>
      <c r="S35" s="195">
        <v>38272</v>
      </c>
      <c r="T35" s="195"/>
      <c r="U35" s="195"/>
      <c r="V35" s="195">
        <v>478400</v>
      </c>
      <c r="W35" s="214">
        <f t="shared" si="8"/>
        <v>1473472</v>
      </c>
      <c r="X35" s="214">
        <f t="shared" si="4"/>
        <v>0</v>
      </c>
      <c r="Y35" s="214">
        <f t="shared" si="5"/>
        <v>0</v>
      </c>
      <c r="Z35" s="214">
        <f t="shared" si="6"/>
        <v>19136</v>
      </c>
      <c r="AA35" s="74">
        <f t="shared" si="13"/>
        <v>19136</v>
      </c>
      <c r="AB35" s="102">
        <v>1</v>
      </c>
      <c r="AC35" s="102">
        <v>4</v>
      </c>
      <c r="AD35" s="195">
        <v>956800</v>
      </c>
      <c r="AE35" s="349"/>
      <c r="AF35" s="195">
        <v>76544</v>
      </c>
      <c r="AG35" s="195"/>
      <c r="AH35" s="195"/>
      <c r="AI35" s="195">
        <v>478400</v>
      </c>
      <c r="AJ35" s="214">
        <f t="shared" si="10"/>
        <v>1511744</v>
      </c>
      <c r="AK35" s="102">
        <v>1</v>
      </c>
      <c r="AL35" s="102">
        <v>5</v>
      </c>
      <c r="AM35" s="195">
        <v>956800</v>
      </c>
      <c r="AN35" s="349"/>
      <c r="AO35" s="195">
        <v>95680</v>
      </c>
      <c r="AP35" s="195"/>
      <c r="AQ35" s="195"/>
      <c r="AR35" s="195">
        <v>478400</v>
      </c>
      <c r="AS35" s="214">
        <f t="shared" si="11"/>
        <v>1530880</v>
      </c>
    </row>
    <row r="36" spans="1:45" ht="18.95" customHeight="1">
      <c r="A36" s="102">
        <v>25</v>
      </c>
      <c r="B36" s="102" t="s">
        <v>904</v>
      </c>
      <c r="C36" s="102" t="s">
        <v>5895</v>
      </c>
      <c r="D36" s="102">
        <v>1974</v>
      </c>
      <c r="E36" s="102">
        <v>1</v>
      </c>
      <c r="F36" s="102">
        <v>17</v>
      </c>
      <c r="G36" s="102">
        <v>11.5</v>
      </c>
      <c r="H36" s="195">
        <v>956800</v>
      </c>
      <c r="I36" s="349"/>
      <c r="J36" s="195">
        <v>287040</v>
      </c>
      <c r="K36" s="195"/>
      <c r="L36" s="195"/>
      <c r="M36" s="195">
        <v>478400</v>
      </c>
      <c r="N36" s="214">
        <f t="shared" si="7"/>
        <v>1722240</v>
      </c>
      <c r="O36" s="102">
        <v>1</v>
      </c>
      <c r="P36" s="102">
        <v>16</v>
      </c>
      <c r="Q36" s="195">
        <v>956800</v>
      </c>
      <c r="R36" s="349"/>
      <c r="S36" s="195">
        <v>287040</v>
      </c>
      <c r="T36" s="195"/>
      <c r="U36" s="195"/>
      <c r="V36" s="195">
        <v>478400</v>
      </c>
      <c r="W36" s="214">
        <f t="shared" si="8"/>
        <v>1722240</v>
      </c>
      <c r="X36" s="214">
        <f t="shared" si="4"/>
        <v>0</v>
      </c>
      <c r="Y36" s="214">
        <f t="shared" si="5"/>
        <v>0</v>
      </c>
      <c r="Z36" s="214">
        <f t="shared" si="6"/>
        <v>0</v>
      </c>
      <c r="AA36" s="74">
        <f t="shared" si="13"/>
        <v>0</v>
      </c>
      <c r="AB36" s="102">
        <v>1</v>
      </c>
      <c r="AC36" s="102">
        <v>18</v>
      </c>
      <c r="AD36" s="195">
        <v>956800</v>
      </c>
      <c r="AE36" s="349"/>
      <c r="AF36" s="195">
        <v>287040</v>
      </c>
      <c r="AG36" s="195"/>
      <c r="AH36" s="195"/>
      <c r="AI36" s="195">
        <v>478400</v>
      </c>
      <c r="AJ36" s="214">
        <f t="shared" si="10"/>
        <v>1722240</v>
      </c>
      <c r="AK36" s="102">
        <v>1</v>
      </c>
      <c r="AL36" s="102">
        <v>19</v>
      </c>
      <c r="AM36" s="195">
        <v>956800</v>
      </c>
      <c r="AN36" s="349"/>
      <c r="AO36" s="195">
        <v>287040</v>
      </c>
      <c r="AP36" s="195"/>
      <c r="AQ36" s="195"/>
      <c r="AR36" s="195">
        <v>478400</v>
      </c>
      <c r="AS36" s="214">
        <f t="shared" si="11"/>
        <v>1722240</v>
      </c>
    </row>
    <row r="37" spans="1:45" ht="18.95" customHeight="1">
      <c r="A37" s="102">
        <v>26</v>
      </c>
      <c r="B37" s="102" t="s">
        <v>823</v>
      </c>
      <c r="C37" s="102" t="s">
        <v>5894</v>
      </c>
      <c r="D37" s="102">
        <v>1973</v>
      </c>
      <c r="E37" s="102">
        <v>1</v>
      </c>
      <c r="F37" s="102">
        <v>12</v>
      </c>
      <c r="G37" s="102">
        <v>11.5</v>
      </c>
      <c r="H37" s="195">
        <v>956800</v>
      </c>
      <c r="I37" s="349"/>
      <c r="J37" s="195">
        <v>229632</v>
      </c>
      <c r="K37" s="195"/>
      <c r="L37" s="195"/>
      <c r="M37" s="195">
        <v>478400</v>
      </c>
      <c r="N37" s="214">
        <f t="shared" si="7"/>
        <v>1664832</v>
      </c>
      <c r="O37" s="102">
        <v>1</v>
      </c>
      <c r="P37" s="102">
        <v>11</v>
      </c>
      <c r="Q37" s="195">
        <v>956800</v>
      </c>
      <c r="R37" s="349"/>
      <c r="S37" s="195">
        <v>210496</v>
      </c>
      <c r="T37" s="195"/>
      <c r="U37" s="195"/>
      <c r="V37" s="195">
        <v>478400</v>
      </c>
      <c r="W37" s="214">
        <f t="shared" si="8"/>
        <v>1645696</v>
      </c>
      <c r="X37" s="214">
        <f t="shared" si="4"/>
        <v>0</v>
      </c>
      <c r="Y37" s="214">
        <f t="shared" si="5"/>
        <v>0</v>
      </c>
      <c r="Z37" s="214">
        <f t="shared" si="6"/>
        <v>19136</v>
      </c>
      <c r="AA37" s="74">
        <f t="shared" si="13"/>
        <v>19136</v>
      </c>
      <c r="AB37" s="102">
        <v>1</v>
      </c>
      <c r="AC37" s="102">
        <v>13</v>
      </c>
      <c r="AD37" s="195">
        <v>956800</v>
      </c>
      <c r="AE37" s="349"/>
      <c r="AF37" s="195">
        <v>248768</v>
      </c>
      <c r="AG37" s="195"/>
      <c r="AH37" s="195"/>
      <c r="AI37" s="195">
        <v>478400</v>
      </c>
      <c r="AJ37" s="214">
        <f t="shared" si="10"/>
        <v>1683968</v>
      </c>
      <c r="AK37" s="102">
        <v>1</v>
      </c>
      <c r="AL37" s="102">
        <v>14</v>
      </c>
      <c r="AM37" s="195">
        <v>956800</v>
      </c>
      <c r="AN37" s="349"/>
      <c r="AO37" s="195">
        <v>267904</v>
      </c>
      <c r="AP37" s="195"/>
      <c r="AQ37" s="195"/>
      <c r="AR37" s="195">
        <v>478400</v>
      </c>
      <c r="AS37" s="214">
        <f t="shared" si="11"/>
        <v>1703104</v>
      </c>
    </row>
    <row r="38" spans="1:45" ht="18.95" customHeight="1">
      <c r="A38" s="102">
        <v>27</v>
      </c>
      <c r="B38" s="102" t="s">
        <v>923</v>
      </c>
      <c r="C38" s="102" t="s">
        <v>5895</v>
      </c>
      <c r="D38" s="102">
        <v>1974</v>
      </c>
      <c r="E38" s="102">
        <v>1</v>
      </c>
      <c r="F38" s="102">
        <v>3</v>
      </c>
      <c r="G38" s="102">
        <v>11.5</v>
      </c>
      <c r="H38" s="195">
        <v>956800</v>
      </c>
      <c r="I38" s="349"/>
      <c r="J38" s="195">
        <v>57408</v>
      </c>
      <c r="K38" s="195"/>
      <c r="L38" s="195"/>
      <c r="M38" s="195">
        <v>478400</v>
      </c>
      <c r="N38" s="214">
        <f t="shared" si="7"/>
        <v>1492608</v>
      </c>
      <c r="O38" s="102">
        <v>1</v>
      </c>
      <c r="P38" s="102">
        <v>2</v>
      </c>
      <c r="Q38" s="195">
        <v>956800</v>
      </c>
      <c r="R38" s="349"/>
      <c r="S38" s="195">
        <v>38272</v>
      </c>
      <c r="T38" s="195"/>
      <c r="U38" s="195"/>
      <c r="V38" s="195">
        <v>478400</v>
      </c>
      <c r="W38" s="214">
        <f t="shared" si="8"/>
        <v>1473472</v>
      </c>
      <c r="X38" s="214">
        <f t="shared" si="4"/>
        <v>0</v>
      </c>
      <c r="Y38" s="214">
        <f t="shared" si="5"/>
        <v>0</v>
      </c>
      <c r="Z38" s="214">
        <f t="shared" si="6"/>
        <v>19136</v>
      </c>
      <c r="AA38" s="74">
        <f t="shared" si="13"/>
        <v>19136</v>
      </c>
      <c r="AB38" s="102">
        <v>1</v>
      </c>
      <c r="AC38" s="102">
        <v>4</v>
      </c>
      <c r="AD38" s="195">
        <v>956800</v>
      </c>
      <c r="AE38" s="349"/>
      <c r="AF38" s="195">
        <v>76544</v>
      </c>
      <c r="AG38" s="195"/>
      <c r="AH38" s="195"/>
      <c r="AI38" s="195">
        <v>478400</v>
      </c>
      <c r="AJ38" s="214">
        <f t="shared" si="10"/>
        <v>1511744</v>
      </c>
      <c r="AK38" s="102">
        <v>1</v>
      </c>
      <c r="AL38" s="102">
        <v>5</v>
      </c>
      <c r="AM38" s="195">
        <v>956800</v>
      </c>
      <c r="AN38" s="349"/>
      <c r="AO38" s="195">
        <v>95680</v>
      </c>
      <c r="AP38" s="195"/>
      <c r="AQ38" s="195"/>
      <c r="AR38" s="195">
        <v>478400</v>
      </c>
      <c r="AS38" s="214">
        <f t="shared" si="11"/>
        <v>1530880</v>
      </c>
    </row>
    <row r="39" spans="1:45" ht="18.95" customHeight="1">
      <c r="A39" s="102">
        <v>28</v>
      </c>
      <c r="B39" s="102" t="s">
        <v>5899</v>
      </c>
      <c r="C39" s="102" t="s">
        <v>5895</v>
      </c>
      <c r="D39" s="102">
        <v>1980</v>
      </c>
      <c r="E39" s="102">
        <v>1</v>
      </c>
      <c r="F39" s="102">
        <v>3</v>
      </c>
      <c r="G39" s="102">
        <v>11.5</v>
      </c>
      <c r="H39" s="195">
        <v>956800</v>
      </c>
      <c r="I39" s="349"/>
      <c r="J39" s="195">
        <v>57408</v>
      </c>
      <c r="K39" s="195"/>
      <c r="L39" s="195"/>
      <c r="M39" s="195">
        <v>478400</v>
      </c>
      <c r="N39" s="214">
        <f t="shared" si="7"/>
        <v>1492608</v>
      </c>
      <c r="O39" s="102">
        <v>1</v>
      </c>
      <c r="P39" s="102">
        <v>2</v>
      </c>
      <c r="Q39" s="195">
        <v>956800</v>
      </c>
      <c r="R39" s="349"/>
      <c r="S39" s="195">
        <v>38272</v>
      </c>
      <c r="T39" s="195"/>
      <c r="U39" s="195"/>
      <c r="V39" s="195">
        <v>478400</v>
      </c>
      <c r="W39" s="214">
        <f t="shared" si="8"/>
        <v>1473472</v>
      </c>
      <c r="X39" s="214">
        <f>E39-O39</f>
        <v>0</v>
      </c>
      <c r="Y39" s="214">
        <f>+H39-Q39</f>
        <v>0</v>
      </c>
      <c r="Z39" s="214">
        <f t="shared" si="6"/>
        <v>19136</v>
      </c>
      <c r="AA39" s="74">
        <f>N39-W39</f>
        <v>19136</v>
      </c>
      <c r="AB39" s="102">
        <v>1</v>
      </c>
      <c r="AC39" s="102">
        <v>4</v>
      </c>
      <c r="AD39" s="195">
        <v>956800</v>
      </c>
      <c r="AE39" s="349"/>
      <c r="AF39" s="195">
        <v>76544</v>
      </c>
      <c r="AG39" s="195"/>
      <c r="AH39" s="195"/>
      <c r="AI39" s="195">
        <v>478400</v>
      </c>
      <c r="AJ39" s="214">
        <f t="shared" si="10"/>
        <v>1511744</v>
      </c>
      <c r="AK39" s="102">
        <v>1</v>
      </c>
      <c r="AL39" s="102">
        <v>5</v>
      </c>
      <c r="AM39" s="195">
        <v>956800</v>
      </c>
      <c r="AN39" s="349"/>
      <c r="AO39" s="195">
        <v>95680</v>
      </c>
      <c r="AP39" s="195"/>
      <c r="AQ39" s="195"/>
      <c r="AR39" s="195">
        <v>478400</v>
      </c>
      <c r="AS39" s="214">
        <f t="shared" si="11"/>
        <v>1530880</v>
      </c>
    </row>
    <row r="41" spans="1:45" s="415" customFormat="1" ht="24" customHeight="1">
      <c r="A41" s="1840"/>
      <c r="B41" s="2242" t="s">
        <v>4714</v>
      </c>
      <c r="C41" s="2242"/>
      <c r="D41" s="2242"/>
      <c r="E41" s="2242"/>
      <c r="F41" s="2242"/>
      <c r="G41" s="2242"/>
      <c r="H41" s="417"/>
      <c r="I41" s="417"/>
      <c r="J41" s="412"/>
      <c r="K41" s="1841"/>
      <c r="L41" s="412"/>
      <c r="M41" s="412"/>
      <c r="N41" s="412"/>
      <c r="O41" s="412"/>
      <c r="P41" s="417"/>
      <c r="S41" s="1842"/>
      <c r="V41" s="412"/>
      <c r="W41" s="416" t="s">
        <v>216</v>
      </c>
      <c r="X41" s="1842"/>
      <c r="Y41" s="1842"/>
      <c r="Z41" s="1842"/>
      <c r="AB41" s="417"/>
      <c r="AC41" s="417"/>
      <c r="AD41" s="417"/>
      <c r="AE41" s="417"/>
      <c r="AF41" s="412"/>
      <c r="AG41" s="1841"/>
      <c r="AH41" s="1841"/>
      <c r="AI41" s="412"/>
      <c r="AJ41" s="412"/>
      <c r="AK41" s="417"/>
      <c r="AL41" s="417"/>
      <c r="AM41" s="417"/>
      <c r="AN41" s="417"/>
      <c r="AO41" s="412"/>
      <c r="AP41" s="1841"/>
      <c r="AQ41" s="1841"/>
      <c r="AR41" s="412"/>
      <c r="AS41" s="412"/>
    </row>
    <row r="42" spans="1:45" ht="14.25">
      <c r="A42" s="228"/>
      <c r="B42" s="229"/>
      <c r="C42" s="2237" t="s">
        <v>5890</v>
      </c>
      <c r="D42" s="2237" t="s">
        <v>5891</v>
      </c>
      <c r="E42" s="1070" t="s">
        <v>2130</v>
      </c>
      <c r="F42" s="1070"/>
      <c r="G42" s="1070"/>
      <c r="H42" s="1070"/>
      <c r="I42" s="1071"/>
      <c r="J42" s="230"/>
      <c r="K42" s="231"/>
      <c r="L42" s="1072"/>
      <c r="M42" s="1072"/>
      <c r="N42" s="232"/>
      <c r="O42" s="1843" t="s">
        <v>1953</v>
      </c>
      <c r="P42" s="1070"/>
      <c r="Q42" s="1070"/>
      <c r="R42" s="1071"/>
      <c r="S42" s="1844"/>
      <c r="T42" s="1072"/>
      <c r="U42" s="1072"/>
      <c r="V42" s="232"/>
      <c r="W42" s="232"/>
      <c r="X42" s="2221" t="s">
        <v>250</v>
      </c>
      <c r="Y42" s="2222"/>
      <c r="Z42" s="2222"/>
      <c r="AA42" s="2223"/>
      <c r="AB42" s="1070" t="s">
        <v>5892</v>
      </c>
      <c r="AC42" s="1070"/>
      <c r="AD42" s="1070"/>
      <c r="AE42" s="1071"/>
      <c r="AF42" s="230"/>
      <c r="AG42" s="231"/>
      <c r="AH42" s="231"/>
      <c r="AI42" s="1072"/>
      <c r="AJ42" s="232"/>
      <c r="AK42" s="1070" t="s">
        <v>7501</v>
      </c>
      <c r="AL42" s="1070"/>
      <c r="AM42" s="1070"/>
      <c r="AN42" s="1071"/>
      <c r="AO42" s="230"/>
      <c r="AP42" s="231"/>
      <c r="AQ42" s="231"/>
      <c r="AR42" s="1072"/>
      <c r="AS42" s="232"/>
    </row>
    <row r="43" spans="1:45" s="176" customFormat="1" ht="22.5" customHeight="1">
      <c r="A43" s="233"/>
      <c r="B43" s="234"/>
      <c r="C43" s="2238"/>
      <c r="D43" s="2238"/>
      <c r="E43" s="228"/>
      <c r="F43" s="228"/>
      <c r="G43" s="228"/>
      <c r="H43" s="228"/>
      <c r="I43" s="1073"/>
      <c r="J43" s="237" t="s">
        <v>5893</v>
      </c>
      <c r="K43" s="237"/>
      <c r="L43" s="237"/>
      <c r="M43" s="22"/>
      <c r="N43" s="207"/>
      <c r="O43" s="228"/>
      <c r="P43" s="228"/>
      <c r="Q43" s="228"/>
      <c r="R43" s="345"/>
      <c r="S43" s="237" t="s">
        <v>5893</v>
      </c>
      <c r="T43" s="237"/>
      <c r="U43" s="237"/>
      <c r="V43" s="22"/>
      <c r="W43" s="207"/>
      <c r="X43" s="228"/>
      <c r="Y43" s="2240" t="s">
        <v>245</v>
      </c>
      <c r="Z43" s="2240" t="s">
        <v>248</v>
      </c>
      <c r="AA43" s="228"/>
      <c r="AB43" s="228"/>
      <c r="AC43" s="228"/>
      <c r="AD43" s="228"/>
      <c r="AE43" s="237" t="s">
        <v>5893</v>
      </c>
      <c r="AF43" s="235"/>
      <c r="AG43" s="236"/>
      <c r="AH43" s="236"/>
      <c r="AI43" s="232"/>
      <c r="AJ43" s="207"/>
      <c r="AK43" s="228"/>
      <c r="AL43" s="228"/>
      <c r="AM43" s="228"/>
      <c r="AN43" s="237" t="s">
        <v>5893</v>
      </c>
      <c r="AO43" s="235"/>
      <c r="AP43" s="236"/>
      <c r="AQ43" s="236"/>
      <c r="AR43" s="232"/>
      <c r="AS43" s="207"/>
    </row>
    <row r="44" spans="1:45" s="35" customFormat="1" ht="89.25">
      <c r="A44" s="211" t="s">
        <v>114</v>
      </c>
      <c r="B44" s="1832" t="s">
        <v>219</v>
      </c>
      <c r="C44" s="2239"/>
      <c r="D44" s="2239"/>
      <c r="E44" s="1832" t="s">
        <v>211</v>
      </c>
      <c r="F44" s="1832" t="s">
        <v>244</v>
      </c>
      <c r="G44" s="1832" t="s">
        <v>284</v>
      </c>
      <c r="H44" s="1836" t="s">
        <v>245</v>
      </c>
      <c r="I44" s="531" t="s">
        <v>323</v>
      </c>
      <c r="J44" s="251" t="s">
        <v>300</v>
      </c>
      <c r="K44" s="251" t="s">
        <v>246</v>
      </c>
      <c r="L44" s="1173" t="s">
        <v>301</v>
      </c>
      <c r="M44" s="251" t="s">
        <v>5267</v>
      </c>
      <c r="N44" s="1836" t="s">
        <v>247</v>
      </c>
      <c r="O44" s="1832" t="s">
        <v>211</v>
      </c>
      <c r="P44" s="1832" t="s">
        <v>244</v>
      </c>
      <c r="Q44" s="1836" t="s">
        <v>245</v>
      </c>
      <c r="R44" s="531" t="s">
        <v>323</v>
      </c>
      <c r="S44" s="251" t="s">
        <v>300</v>
      </c>
      <c r="T44" s="251" t="s">
        <v>246</v>
      </c>
      <c r="U44" s="1173" t="s">
        <v>301</v>
      </c>
      <c r="V44" s="251" t="s">
        <v>5267</v>
      </c>
      <c r="W44" s="1836" t="s">
        <v>247</v>
      </c>
      <c r="X44" s="1832" t="s">
        <v>211</v>
      </c>
      <c r="Y44" s="2241"/>
      <c r="Z44" s="2241"/>
      <c r="AA44" s="1832" t="s">
        <v>249</v>
      </c>
      <c r="AB44" s="1832" t="s">
        <v>211</v>
      </c>
      <c r="AC44" s="1832" t="s">
        <v>244</v>
      </c>
      <c r="AD44" s="1836" t="s">
        <v>245</v>
      </c>
      <c r="AE44" s="530" t="s">
        <v>323</v>
      </c>
      <c r="AF44" s="251" t="s">
        <v>300</v>
      </c>
      <c r="AG44" s="251" t="s">
        <v>246</v>
      </c>
      <c r="AH44" s="1173" t="s">
        <v>301</v>
      </c>
      <c r="AI44" s="251" t="s">
        <v>5267</v>
      </c>
      <c r="AJ44" s="1836" t="s">
        <v>247</v>
      </c>
      <c r="AK44" s="1832" t="s">
        <v>211</v>
      </c>
      <c r="AL44" s="1832" t="s">
        <v>244</v>
      </c>
      <c r="AM44" s="1836" t="s">
        <v>245</v>
      </c>
      <c r="AN44" s="530" t="s">
        <v>323</v>
      </c>
      <c r="AO44" s="251" t="s">
        <v>300</v>
      </c>
      <c r="AP44" s="251" t="s">
        <v>246</v>
      </c>
      <c r="AQ44" s="1173" t="s">
        <v>301</v>
      </c>
      <c r="AR44" s="251" t="s">
        <v>5267</v>
      </c>
      <c r="AS44" s="1836" t="s">
        <v>247</v>
      </c>
    </row>
    <row r="45" spans="1:45" s="15" customFormat="1" ht="12.75">
      <c r="A45" s="123">
        <v>1</v>
      </c>
      <c r="B45" s="123">
        <v>2</v>
      </c>
      <c r="C45" s="123"/>
      <c r="D45" s="123">
        <v>3</v>
      </c>
      <c r="E45" s="123">
        <v>4</v>
      </c>
      <c r="F45" s="123">
        <v>5</v>
      </c>
      <c r="G45" s="123">
        <v>6</v>
      </c>
      <c r="H45" s="123">
        <v>7</v>
      </c>
      <c r="I45" s="123">
        <v>8</v>
      </c>
      <c r="J45" s="123">
        <v>9</v>
      </c>
      <c r="K45" s="123">
        <v>10</v>
      </c>
      <c r="L45" s="123">
        <v>11</v>
      </c>
      <c r="M45" s="123">
        <v>12</v>
      </c>
      <c r="N45" s="123">
        <v>13</v>
      </c>
      <c r="O45" s="123">
        <v>14</v>
      </c>
      <c r="P45" s="123">
        <v>15</v>
      </c>
      <c r="Q45" s="123">
        <v>16</v>
      </c>
      <c r="R45" s="123">
        <v>17</v>
      </c>
      <c r="S45" s="123">
        <v>18</v>
      </c>
      <c r="T45" s="123">
        <v>19</v>
      </c>
      <c r="U45" s="123">
        <v>20</v>
      </c>
      <c r="V45" s="123">
        <v>21</v>
      </c>
      <c r="W45" s="123">
        <v>22</v>
      </c>
      <c r="X45" s="123">
        <v>23</v>
      </c>
      <c r="Y45" s="123">
        <v>24</v>
      </c>
      <c r="Z45" s="123">
        <v>25</v>
      </c>
      <c r="AA45" s="123">
        <v>26</v>
      </c>
      <c r="AB45" s="123">
        <v>27</v>
      </c>
      <c r="AC45" s="123">
        <v>28</v>
      </c>
      <c r="AD45" s="123">
        <v>29</v>
      </c>
      <c r="AE45" s="123">
        <v>30</v>
      </c>
      <c r="AF45" s="123">
        <v>31</v>
      </c>
      <c r="AG45" s="123">
        <v>32</v>
      </c>
      <c r="AH45" s="123">
        <v>33</v>
      </c>
      <c r="AI45" s="123">
        <v>34</v>
      </c>
      <c r="AJ45" s="123">
        <v>35</v>
      </c>
      <c r="AK45" s="123">
        <v>36</v>
      </c>
      <c r="AL45" s="123">
        <v>37</v>
      </c>
      <c r="AM45" s="123">
        <v>38</v>
      </c>
      <c r="AN45" s="123">
        <v>39</v>
      </c>
      <c r="AO45" s="123">
        <v>40</v>
      </c>
      <c r="AP45" s="123">
        <v>41</v>
      </c>
      <c r="AQ45" s="123">
        <v>42</v>
      </c>
      <c r="AR45" s="123">
        <v>43</v>
      </c>
      <c r="AS45" s="123">
        <v>44</v>
      </c>
    </row>
    <row r="46" spans="1:45">
      <c r="A46" s="102"/>
      <c r="B46" s="213" t="s">
        <v>251</v>
      </c>
      <c r="C46" s="213"/>
      <c r="D46" s="213"/>
      <c r="E46" s="102"/>
      <c r="F46" s="102"/>
      <c r="G46" s="102"/>
      <c r="H46" s="195"/>
      <c r="I46" s="349"/>
      <c r="J46" s="195"/>
      <c r="K46" s="195"/>
      <c r="L46" s="195"/>
      <c r="M46" s="195"/>
      <c r="N46" s="195"/>
      <c r="O46" s="102"/>
      <c r="P46" s="102"/>
      <c r="Q46" s="195"/>
      <c r="R46" s="349"/>
      <c r="S46" s="195"/>
      <c r="T46" s="195"/>
      <c r="U46" s="195"/>
      <c r="V46" s="195"/>
      <c r="W46" s="195"/>
      <c r="X46" s="214"/>
      <c r="Y46" s="214"/>
      <c r="Z46" s="214"/>
      <c r="AA46" s="1828"/>
      <c r="AB46" s="102"/>
      <c r="AC46" s="102"/>
      <c r="AD46" s="195"/>
      <c r="AE46" s="349"/>
      <c r="AF46" s="195"/>
      <c r="AG46" s="195"/>
      <c r="AH46" s="195"/>
      <c r="AI46" s="195"/>
      <c r="AJ46" s="195"/>
      <c r="AK46" s="102"/>
      <c r="AL46" s="102"/>
      <c r="AM46" s="195"/>
      <c r="AN46" s="349"/>
      <c r="AO46" s="195"/>
      <c r="AP46" s="195"/>
      <c r="AQ46" s="195"/>
      <c r="AR46" s="195"/>
      <c r="AS46" s="195"/>
    </row>
    <row r="47" spans="1:45">
      <c r="A47" s="102"/>
      <c r="B47" s="213"/>
      <c r="C47" s="213"/>
      <c r="D47" s="213"/>
      <c r="E47" s="102"/>
      <c r="F47" s="102"/>
      <c r="G47" s="102"/>
      <c r="H47" s="195"/>
      <c r="I47" s="349"/>
      <c r="J47" s="195"/>
      <c r="K47" s="195"/>
      <c r="L47" s="195"/>
      <c r="M47" s="195"/>
      <c r="N47" s="195"/>
      <c r="O47" s="102"/>
      <c r="P47" s="102"/>
      <c r="Q47" s="195"/>
      <c r="R47" s="349"/>
      <c r="S47" s="195"/>
      <c r="T47" s="195"/>
      <c r="U47" s="195"/>
      <c r="V47" s="195"/>
      <c r="W47" s="195"/>
      <c r="X47" s="214"/>
      <c r="Y47" s="214"/>
      <c r="Z47" s="214"/>
      <c r="AA47" s="1828"/>
      <c r="AB47" s="102"/>
      <c r="AC47" s="102"/>
      <c r="AD47" s="195"/>
      <c r="AE47" s="349"/>
      <c r="AF47" s="195"/>
      <c r="AG47" s="195"/>
      <c r="AH47" s="195"/>
      <c r="AI47" s="195"/>
      <c r="AJ47" s="195"/>
      <c r="AK47" s="102"/>
      <c r="AL47" s="102"/>
      <c r="AM47" s="195"/>
      <c r="AN47" s="349"/>
      <c r="AO47" s="195"/>
      <c r="AP47" s="195"/>
      <c r="AQ47" s="195"/>
      <c r="AR47" s="195"/>
      <c r="AS47" s="195"/>
    </row>
    <row r="48" spans="1:45" ht="14.25">
      <c r="A48" s="102"/>
      <c r="B48" s="215" t="s">
        <v>113</v>
      </c>
      <c r="C48" s="215"/>
      <c r="D48" s="214" t="s">
        <v>1</v>
      </c>
      <c r="E48" s="216">
        <f>SUM(E50:E68)</f>
        <v>19</v>
      </c>
      <c r="F48" s="214" t="s">
        <v>1</v>
      </c>
      <c r="G48" s="214" t="s">
        <v>1</v>
      </c>
      <c r="H48" s="214">
        <f t="shared" ref="H48:O48" si="14">SUM(H50:H68)</f>
        <v>17430400</v>
      </c>
      <c r="I48" s="214">
        <f t="shared" si="14"/>
        <v>0</v>
      </c>
      <c r="J48" s="214">
        <f t="shared" si="14"/>
        <v>4391619</v>
      </c>
      <c r="K48" s="214">
        <f t="shared" si="14"/>
        <v>0</v>
      </c>
      <c r="L48" s="214">
        <f t="shared" si="14"/>
        <v>0</v>
      </c>
      <c r="M48" s="214">
        <f t="shared" si="14"/>
        <v>9586720</v>
      </c>
      <c r="N48" s="216">
        <f t="shared" si="14"/>
        <v>31408739</v>
      </c>
      <c r="O48" s="216">
        <f t="shared" si="14"/>
        <v>19</v>
      </c>
      <c r="P48" s="214"/>
      <c r="Q48" s="214">
        <f t="shared" ref="Q48:W48" si="15">SUM(Q50:Q68)</f>
        <v>17430400</v>
      </c>
      <c r="R48" s="214">
        <f t="shared" si="15"/>
        <v>0</v>
      </c>
      <c r="S48" s="214">
        <f t="shared" si="15"/>
        <v>4208579</v>
      </c>
      <c r="T48" s="214">
        <f t="shared" si="15"/>
        <v>0</v>
      </c>
      <c r="U48" s="214">
        <f t="shared" si="15"/>
        <v>0</v>
      </c>
      <c r="V48" s="214">
        <f t="shared" si="15"/>
        <v>9586720</v>
      </c>
      <c r="W48" s="216">
        <f t="shared" si="15"/>
        <v>31225699</v>
      </c>
      <c r="X48" s="214">
        <f>SUM(X50:X58)</f>
        <v>0</v>
      </c>
      <c r="Y48" s="214">
        <f>SUM(Y50:Y58)</f>
        <v>0</v>
      </c>
      <c r="Z48" s="214">
        <f>SUM(Z50:Z58)</f>
        <v>54911.999999999825</v>
      </c>
      <c r="AA48" s="214">
        <f>SUM(AA50:AA58)</f>
        <v>54912</v>
      </c>
      <c r="AB48" s="216">
        <f>SUM(AB50:AB68)</f>
        <v>19</v>
      </c>
      <c r="AC48" s="214"/>
      <c r="AD48" s="214">
        <f t="shared" ref="AD48:AK48" si="16">SUM(AD50:AD68)</f>
        <v>17430400</v>
      </c>
      <c r="AE48" s="214">
        <f t="shared" si="16"/>
        <v>0</v>
      </c>
      <c r="AF48" s="214">
        <f t="shared" si="16"/>
        <v>4574659</v>
      </c>
      <c r="AG48" s="214">
        <f t="shared" si="16"/>
        <v>0</v>
      </c>
      <c r="AH48" s="214">
        <f t="shared" si="16"/>
        <v>0</v>
      </c>
      <c r="AI48" s="214">
        <f t="shared" si="16"/>
        <v>9586720</v>
      </c>
      <c r="AJ48" s="216">
        <f t="shared" si="16"/>
        <v>31591779</v>
      </c>
      <c r="AK48" s="216">
        <f t="shared" si="16"/>
        <v>19</v>
      </c>
      <c r="AL48" s="214"/>
      <c r="AM48" s="214">
        <f t="shared" ref="AM48:AS48" si="17">SUM(AM50:AM68)</f>
        <v>17430400</v>
      </c>
      <c r="AN48" s="214">
        <f t="shared" si="17"/>
        <v>0</v>
      </c>
      <c r="AO48" s="214">
        <f t="shared" si="17"/>
        <v>4739395</v>
      </c>
      <c r="AP48" s="214">
        <f t="shared" si="17"/>
        <v>0</v>
      </c>
      <c r="AQ48" s="214">
        <f t="shared" si="17"/>
        <v>0</v>
      </c>
      <c r="AR48" s="214">
        <f t="shared" si="17"/>
        <v>9586720</v>
      </c>
      <c r="AS48" s="216">
        <f t="shared" si="17"/>
        <v>31756515</v>
      </c>
    </row>
    <row r="49" spans="1:45">
      <c r="A49" s="102"/>
      <c r="B49" s="180" t="s">
        <v>126</v>
      </c>
      <c r="C49" s="180"/>
      <c r="D49" s="180"/>
      <c r="E49" s="102"/>
      <c r="F49" s="102"/>
      <c r="G49" s="102"/>
      <c r="H49" s="195"/>
      <c r="I49" s="349"/>
      <c r="J49" s="195"/>
      <c r="K49" s="195"/>
      <c r="L49" s="195"/>
      <c r="M49" s="195"/>
      <c r="N49" s="195"/>
      <c r="O49" s="102"/>
      <c r="P49" s="102"/>
      <c r="Q49" s="195"/>
      <c r="R49" s="349"/>
      <c r="S49" s="195"/>
      <c r="T49" s="195"/>
      <c r="U49" s="195"/>
      <c r="V49" s="195"/>
      <c r="W49" s="195"/>
      <c r="X49" s="214"/>
      <c r="Y49" s="214"/>
      <c r="Z49" s="214"/>
      <c r="AA49" s="1828"/>
      <c r="AB49" s="102"/>
      <c r="AC49" s="102"/>
      <c r="AD49" s="195"/>
      <c r="AE49" s="349"/>
      <c r="AF49" s="195"/>
      <c r="AG49" s="195"/>
      <c r="AH49" s="195"/>
      <c r="AI49" s="195"/>
      <c r="AJ49" s="195"/>
      <c r="AK49" s="102"/>
      <c r="AL49" s="102"/>
      <c r="AM49" s="195"/>
      <c r="AN49" s="349"/>
      <c r="AO49" s="195"/>
      <c r="AP49" s="195"/>
      <c r="AQ49" s="195"/>
      <c r="AR49" s="195"/>
      <c r="AS49" s="195"/>
    </row>
    <row r="50" spans="1:45" ht="18.95" customHeight="1">
      <c r="A50" s="102">
        <v>1</v>
      </c>
      <c r="B50" s="102" t="s">
        <v>798</v>
      </c>
      <c r="C50" s="102" t="s">
        <v>5895</v>
      </c>
      <c r="D50" s="102">
        <v>1971</v>
      </c>
      <c r="E50" s="102">
        <v>1</v>
      </c>
      <c r="F50" s="102">
        <v>19</v>
      </c>
      <c r="G50" s="102">
        <v>11.5</v>
      </c>
      <c r="H50" s="195">
        <v>956800</v>
      </c>
      <c r="I50" s="349"/>
      <c r="J50" s="195">
        <v>287040</v>
      </c>
      <c r="K50" s="195"/>
      <c r="L50" s="195"/>
      <c r="M50" s="195">
        <v>526240</v>
      </c>
      <c r="N50" s="214">
        <f>+H50+J50+K50+L50+M50</f>
        <v>1770080</v>
      </c>
      <c r="O50" s="102">
        <v>1</v>
      </c>
      <c r="P50" s="102">
        <v>18</v>
      </c>
      <c r="Q50" s="195">
        <v>956800</v>
      </c>
      <c r="R50" s="349"/>
      <c r="S50" s="195">
        <v>287040</v>
      </c>
      <c r="T50" s="195"/>
      <c r="U50" s="195"/>
      <c r="V50" s="195">
        <v>526240</v>
      </c>
      <c r="W50" s="214">
        <f>+Q50+S50+T50+U50+V50</f>
        <v>1770080</v>
      </c>
      <c r="X50" s="214">
        <f t="shared" ref="X50:X68" si="18">E50-O50</f>
        <v>0</v>
      </c>
      <c r="Y50" s="214">
        <f t="shared" ref="Y50:Y68" si="19">+H50-Q50</f>
        <v>0</v>
      </c>
      <c r="Z50" s="214">
        <f t="shared" ref="Z50:Z68" si="20">+J50+K50+L50+M50-S50-T50-U50-V50</f>
        <v>0</v>
      </c>
      <c r="AA50" s="74">
        <f>N50-W50</f>
        <v>0</v>
      </c>
      <c r="AB50" s="102">
        <v>1</v>
      </c>
      <c r="AC50" s="102">
        <v>20</v>
      </c>
      <c r="AD50" s="195">
        <v>956800</v>
      </c>
      <c r="AE50" s="349"/>
      <c r="AF50" s="195">
        <v>287040</v>
      </c>
      <c r="AG50" s="195"/>
      <c r="AH50" s="195"/>
      <c r="AI50" s="195">
        <v>526240</v>
      </c>
      <c r="AJ50" s="214">
        <f>+AD50+AF50+AG50+AH50+AI50</f>
        <v>1770080</v>
      </c>
      <c r="AK50" s="102">
        <v>1</v>
      </c>
      <c r="AL50" s="102">
        <v>21</v>
      </c>
      <c r="AM50" s="195">
        <v>956800</v>
      </c>
      <c r="AN50" s="349"/>
      <c r="AO50" s="195">
        <v>287040</v>
      </c>
      <c r="AP50" s="195"/>
      <c r="AQ50" s="195"/>
      <c r="AR50" s="195">
        <v>526240</v>
      </c>
      <c r="AS50" s="214">
        <f>+AM50+AO50+AP50+AQ50+AR50</f>
        <v>1770080</v>
      </c>
    </row>
    <row r="51" spans="1:45" ht="18.95" customHeight="1">
      <c r="A51" s="102">
        <v>2</v>
      </c>
      <c r="B51" s="102" t="s">
        <v>792</v>
      </c>
      <c r="C51" s="102" t="s">
        <v>5895</v>
      </c>
      <c r="D51" s="102">
        <v>1962</v>
      </c>
      <c r="E51" s="102">
        <v>1</v>
      </c>
      <c r="F51" s="102">
        <v>30</v>
      </c>
      <c r="G51" s="102">
        <v>11</v>
      </c>
      <c r="H51" s="195">
        <v>915200</v>
      </c>
      <c r="I51" s="349"/>
      <c r="J51" s="195">
        <v>493484</v>
      </c>
      <c r="K51" s="195"/>
      <c r="L51" s="195"/>
      <c r="M51" s="195">
        <v>503360.00000000006</v>
      </c>
      <c r="N51" s="214">
        <f t="shared" ref="N51:N68" si="21">+H51+J51+K51+L51+M51</f>
        <v>1912044</v>
      </c>
      <c r="O51" s="102">
        <v>1</v>
      </c>
      <c r="P51" s="102">
        <v>29</v>
      </c>
      <c r="Q51" s="195">
        <v>915200</v>
      </c>
      <c r="R51" s="349"/>
      <c r="S51" s="195">
        <v>493484</v>
      </c>
      <c r="T51" s="195"/>
      <c r="U51" s="195"/>
      <c r="V51" s="195">
        <v>503360.00000000006</v>
      </c>
      <c r="W51" s="214">
        <f t="shared" ref="W51:W68" si="22">+Q51+S51+T51+U51+V51</f>
        <v>1912044</v>
      </c>
      <c r="X51" s="214">
        <f t="shared" si="18"/>
        <v>0</v>
      </c>
      <c r="Y51" s="214">
        <f t="shared" si="19"/>
        <v>0</v>
      </c>
      <c r="Z51" s="214">
        <f t="shared" si="20"/>
        <v>0</v>
      </c>
      <c r="AA51" s="74">
        <f t="shared" ref="AA51:AA58" si="23">N51-W51</f>
        <v>0</v>
      </c>
      <c r="AB51" s="102">
        <v>1</v>
      </c>
      <c r="AC51" s="102">
        <v>31</v>
      </c>
      <c r="AD51" s="195">
        <v>915200</v>
      </c>
      <c r="AE51" s="349"/>
      <c r="AF51" s="195">
        <v>493484</v>
      </c>
      <c r="AG51" s="195"/>
      <c r="AH51" s="195"/>
      <c r="AI51" s="195">
        <v>503360.00000000006</v>
      </c>
      <c r="AJ51" s="214">
        <f t="shared" ref="AJ51:AJ68" si="24">+AD51+AF51+AG51+AH51+AI51</f>
        <v>1912044</v>
      </c>
      <c r="AK51" s="102">
        <v>1</v>
      </c>
      <c r="AL51" s="102">
        <v>32</v>
      </c>
      <c r="AM51" s="195">
        <v>915200</v>
      </c>
      <c r="AN51" s="349"/>
      <c r="AO51" s="195">
        <v>493484</v>
      </c>
      <c r="AP51" s="195"/>
      <c r="AQ51" s="195"/>
      <c r="AR51" s="195">
        <v>503360.00000000006</v>
      </c>
      <c r="AS51" s="214">
        <f t="shared" ref="AS51:AS68" si="25">+AM51+AO51+AP51+AQ51+AR51</f>
        <v>1912044</v>
      </c>
    </row>
    <row r="52" spans="1:45" ht="18.95" customHeight="1">
      <c r="A52" s="102">
        <v>3</v>
      </c>
      <c r="B52" s="102" t="s">
        <v>799</v>
      </c>
      <c r="C52" s="102" t="s">
        <v>5894</v>
      </c>
      <c r="D52" s="102">
        <v>1984</v>
      </c>
      <c r="E52" s="102">
        <v>1</v>
      </c>
      <c r="F52" s="102">
        <v>13</v>
      </c>
      <c r="G52" s="102">
        <v>11</v>
      </c>
      <c r="H52" s="195">
        <v>915200</v>
      </c>
      <c r="I52" s="349"/>
      <c r="J52" s="195">
        <v>237952</v>
      </c>
      <c r="K52" s="195"/>
      <c r="L52" s="195"/>
      <c r="M52" s="195">
        <v>503360.00000000006</v>
      </c>
      <c r="N52" s="214">
        <f t="shared" si="21"/>
        <v>1656512</v>
      </c>
      <c r="O52" s="102">
        <v>1</v>
      </c>
      <c r="P52" s="102">
        <v>12</v>
      </c>
      <c r="Q52" s="195">
        <v>915200</v>
      </c>
      <c r="R52" s="349"/>
      <c r="S52" s="195">
        <v>219648</v>
      </c>
      <c r="T52" s="195"/>
      <c r="U52" s="195"/>
      <c r="V52" s="195">
        <v>503360.00000000006</v>
      </c>
      <c r="W52" s="214">
        <f t="shared" si="22"/>
        <v>1638208</v>
      </c>
      <c r="X52" s="214">
        <f t="shared" si="18"/>
        <v>0</v>
      </c>
      <c r="Y52" s="214">
        <f t="shared" si="19"/>
        <v>0</v>
      </c>
      <c r="Z52" s="214">
        <f t="shared" si="20"/>
        <v>18303.999999999942</v>
      </c>
      <c r="AA52" s="74">
        <f t="shared" si="23"/>
        <v>18304</v>
      </c>
      <c r="AB52" s="102">
        <v>1</v>
      </c>
      <c r="AC52" s="102">
        <v>14</v>
      </c>
      <c r="AD52" s="195">
        <v>915200</v>
      </c>
      <c r="AE52" s="349"/>
      <c r="AF52" s="195">
        <v>256256.00000000003</v>
      </c>
      <c r="AG52" s="195"/>
      <c r="AH52" s="195"/>
      <c r="AI52" s="195">
        <v>503360.00000000006</v>
      </c>
      <c r="AJ52" s="214">
        <f t="shared" si="24"/>
        <v>1674816</v>
      </c>
      <c r="AK52" s="102">
        <v>1</v>
      </c>
      <c r="AL52" s="102">
        <v>15</v>
      </c>
      <c r="AM52" s="195">
        <v>915200</v>
      </c>
      <c r="AN52" s="349"/>
      <c r="AO52" s="195">
        <v>274560</v>
      </c>
      <c r="AP52" s="195"/>
      <c r="AQ52" s="195"/>
      <c r="AR52" s="195">
        <v>503360.00000000006</v>
      </c>
      <c r="AS52" s="214">
        <f t="shared" si="25"/>
        <v>1693120</v>
      </c>
    </row>
    <row r="53" spans="1:45" ht="18.95" customHeight="1">
      <c r="A53" s="102">
        <v>4</v>
      </c>
      <c r="B53" s="102" t="s">
        <v>5268</v>
      </c>
      <c r="C53" s="102" t="s">
        <v>5895</v>
      </c>
      <c r="D53" s="102">
        <v>1985</v>
      </c>
      <c r="E53" s="102">
        <v>1</v>
      </c>
      <c r="F53" s="102">
        <v>4</v>
      </c>
      <c r="G53" s="102">
        <v>11</v>
      </c>
      <c r="H53" s="195">
        <v>915200</v>
      </c>
      <c r="I53" s="349"/>
      <c r="J53" s="195">
        <v>73216</v>
      </c>
      <c r="K53" s="195"/>
      <c r="L53" s="195"/>
      <c r="M53" s="195">
        <v>503360.00000000006</v>
      </c>
      <c r="N53" s="214">
        <f t="shared" si="21"/>
        <v>1491776</v>
      </c>
      <c r="O53" s="102">
        <v>1</v>
      </c>
      <c r="P53" s="102">
        <v>3</v>
      </c>
      <c r="Q53" s="195">
        <v>915200</v>
      </c>
      <c r="R53" s="349"/>
      <c r="S53" s="195">
        <v>54912</v>
      </c>
      <c r="T53" s="195"/>
      <c r="U53" s="195"/>
      <c r="V53" s="195">
        <v>503360.00000000006</v>
      </c>
      <c r="W53" s="214">
        <f t="shared" si="22"/>
        <v>1473472</v>
      </c>
      <c r="X53" s="214">
        <f t="shared" si="18"/>
        <v>0</v>
      </c>
      <c r="Y53" s="214">
        <f t="shared" si="19"/>
        <v>0</v>
      </c>
      <c r="Z53" s="214">
        <f t="shared" si="20"/>
        <v>18303.999999999942</v>
      </c>
      <c r="AA53" s="74">
        <f t="shared" si="23"/>
        <v>18304</v>
      </c>
      <c r="AB53" s="102">
        <v>1</v>
      </c>
      <c r="AC53" s="102">
        <v>5</v>
      </c>
      <c r="AD53" s="195">
        <v>915200</v>
      </c>
      <c r="AE53" s="349"/>
      <c r="AF53" s="195">
        <v>91520</v>
      </c>
      <c r="AG53" s="195"/>
      <c r="AH53" s="195"/>
      <c r="AI53" s="195">
        <v>503360.00000000006</v>
      </c>
      <c r="AJ53" s="214">
        <f t="shared" si="24"/>
        <v>1510080</v>
      </c>
      <c r="AK53" s="102">
        <v>1</v>
      </c>
      <c r="AL53" s="102">
        <v>6</v>
      </c>
      <c r="AM53" s="195">
        <v>915200</v>
      </c>
      <c r="AN53" s="349"/>
      <c r="AO53" s="195">
        <v>109824</v>
      </c>
      <c r="AP53" s="195"/>
      <c r="AQ53" s="195"/>
      <c r="AR53" s="195">
        <v>503360.00000000006</v>
      </c>
      <c r="AS53" s="214">
        <f t="shared" si="25"/>
        <v>1528384</v>
      </c>
    </row>
    <row r="54" spans="1:45" ht="18.95" customHeight="1">
      <c r="A54" s="102">
        <v>5</v>
      </c>
      <c r="B54" s="102" t="s">
        <v>793</v>
      </c>
      <c r="C54" s="102" t="s">
        <v>5895</v>
      </c>
      <c r="D54" s="102">
        <v>1968</v>
      </c>
      <c r="E54" s="102">
        <v>1</v>
      </c>
      <c r="F54" s="102">
        <v>6</v>
      </c>
      <c r="G54" s="102">
        <v>11</v>
      </c>
      <c r="H54" s="195">
        <v>915200</v>
      </c>
      <c r="I54" s="349"/>
      <c r="J54" s="195">
        <v>109824</v>
      </c>
      <c r="K54" s="195"/>
      <c r="L54" s="195"/>
      <c r="M54" s="195">
        <v>503360.00000000006</v>
      </c>
      <c r="N54" s="214">
        <f t="shared" si="21"/>
        <v>1528384</v>
      </c>
      <c r="O54" s="102">
        <v>1</v>
      </c>
      <c r="P54" s="102">
        <v>5</v>
      </c>
      <c r="Q54" s="195">
        <v>915200</v>
      </c>
      <c r="R54" s="349"/>
      <c r="S54" s="195">
        <v>91520</v>
      </c>
      <c r="T54" s="195"/>
      <c r="U54" s="195"/>
      <c r="V54" s="195">
        <v>503360.00000000006</v>
      </c>
      <c r="W54" s="214">
        <f t="shared" si="22"/>
        <v>1510080</v>
      </c>
      <c r="X54" s="214">
        <f t="shared" si="18"/>
        <v>0</v>
      </c>
      <c r="Y54" s="214">
        <f t="shared" si="19"/>
        <v>0</v>
      </c>
      <c r="Z54" s="214">
        <f t="shared" si="20"/>
        <v>18303.999999999942</v>
      </c>
      <c r="AA54" s="74">
        <f t="shared" si="23"/>
        <v>18304</v>
      </c>
      <c r="AB54" s="102">
        <v>1</v>
      </c>
      <c r="AC54" s="102">
        <v>7</v>
      </c>
      <c r="AD54" s="195">
        <v>915200</v>
      </c>
      <c r="AE54" s="349"/>
      <c r="AF54" s="195">
        <v>128128.00000000001</v>
      </c>
      <c r="AG54" s="195"/>
      <c r="AH54" s="195"/>
      <c r="AI54" s="195">
        <v>503360.00000000006</v>
      </c>
      <c r="AJ54" s="214">
        <f t="shared" si="24"/>
        <v>1546688</v>
      </c>
      <c r="AK54" s="102">
        <v>1</v>
      </c>
      <c r="AL54" s="102">
        <v>8</v>
      </c>
      <c r="AM54" s="195">
        <v>915200</v>
      </c>
      <c r="AN54" s="349"/>
      <c r="AO54" s="195">
        <v>146432</v>
      </c>
      <c r="AP54" s="195"/>
      <c r="AQ54" s="195"/>
      <c r="AR54" s="195">
        <v>503360.00000000006</v>
      </c>
      <c r="AS54" s="214">
        <f t="shared" si="25"/>
        <v>1564992</v>
      </c>
    </row>
    <row r="55" spans="1:45" ht="18.95" customHeight="1">
      <c r="A55" s="102">
        <v>6</v>
      </c>
      <c r="B55" s="102" t="s">
        <v>797</v>
      </c>
      <c r="C55" s="102" t="s">
        <v>5895</v>
      </c>
      <c r="D55" s="102">
        <v>1967</v>
      </c>
      <c r="E55" s="102">
        <v>1</v>
      </c>
      <c r="F55" s="102">
        <v>19</v>
      </c>
      <c r="G55" s="102">
        <v>11</v>
      </c>
      <c r="H55" s="195">
        <v>915200</v>
      </c>
      <c r="I55" s="349"/>
      <c r="J55" s="195">
        <v>274560</v>
      </c>
      <c r="K55" s="195"/>
      <c r="L55" s="195"/>
      <c r="M55" s="195">
        <v>503360.00000000006</v>
      </c>
      <c r="N55" s="214">
        <f t="shared" si="21"/>
        <v>1693120</v>
      </c>
      <c r="O55" s="102">
        <v>1</v>
      </c>
      <c r="P55" s="102">
        <v>18</v>
      </c>
      <c r="Q55" s="195">
        <v>915200</v>
      </c>
      <c r="R55" s="349"/>
      <c r="S55" s="195">
        <v>274560</v>
      </c>
      <c r="T55" s="195"/>
      <c r="U55" s="195"/>
      <c r="V55" s="195">
        <v>503360.00000000006</v>
      </c>
      <c r="W55" s="214">
        <f t="shared" si="22"/>
        <v>1693120</v>
      </c>
      <c r="X55" s="214">
        <f t="shared" si="18"/>
        <v>0</v>
      </c>
      <c r="Y55" s="214">
        <f t="shared" si="19"/>
        <v>0</v>
      </c>
      <c r="Z55" s="214">
        <f t="shared" si="20"/>
        <v>0</v>
      </c>
      <c r="AA55" s="74">
        <f t="shared" si="23"/>
        <v>0</v>
      </c>
      <c r="AB55" s="102">
        <v>1</v>
      </c>
      <c r="AC55" s="102">
        <v>20</v>
      </c>
      <c r="AD55" s="195">
        <v>915200</v>
      </c>
      <c r="AE55" s="349"/>
      <c r="AF55" s="195">
        <v>274560</v>
      </c>
      <c r="AG55" s="195"/>
      <c r="AH55" s="195"/>
      <c r="AI55" s="195">
        <v>503360.00000000006</v>
      </c>
      <c r="AJ55" s="214">
        <f t="shared" si="24"/>
        <v>1693120</v>
      </c>
      <c r="AK55" s="102">
        <v>1</v>
      </c>
      <c r="AL55" s="102">
        <v>21</v>
      </c>
      <c r="AM55" s="195">
        <v>915200</v>
      </c>
      <c r="AN55" s="349"/>
      <c r="AO55" s="195">
        <v>274560</v>
      </c>
      <c r="AP55" s="195"/>
      <c r="AQ55" s="195"/>
      <c r="AR55" s="195">
        <v>503360.00000000006</v>
      </c>
      <c r="AS55" s="214">
        <f t="shared" si="25"/>
        <v>1693120</v>
      </c>
    </row>
    <row r="56" spans="1:45" ht="18.95" customHeight="1">
      <c r="A56" s="102">
        <v>7</v>
      </c>
      <c r="B56" s="102" t="s">
        <v>790</v>
      </c>
      <c r="C56" s="102" t="s">
        <v>5894</v>
      </c>
      <c r="D56" s="102">
        <v>1979</v>
      </c>
      <c r="E56" s="102">
        <v>1</v>
      </c>
      <c r="F56" s="102">
        <v>17</v>
      </c>
      <c r="G56" s="102">
        <v>11</v>
      </c>
      <c r="H56" s="195">
        <v>915200</v>
      </c>
      <c r="I56" s="349"/>
      <c r="J56" s="195">
        <v>274560</v>
      </c>
      <c r="K56" s="195"/>
      <c r="L56" s="195"/>
      <c r="M56" s="195">
        <v>503360.00000000006</v>
      </c>
      <c r="N56" s="214">
        <f t="shared" si="21"/>
        <v>1693120</v>
      </c>
      <c r="O56" s="102">
        <v>1</v>
      </c>
      <c r="P56" s="102">
        <v>16</v>
      </c>
      <c r="Q56" s="195">
        <v>915200</v>
      </c>
      <c r="R56" s="349"/>
      <c r="S56" s="195">
        <v>274560</v>
      </c>
      <c r="T56" s="195"/>
      <c r="U56" s="195"/>
      <c r="V56" s="195">
        <v>503360.00000000006</v>
      </c>
      <c r="W56" s="214">
        <f t="shared" si="22"/>
        <v>1693120</v>
      </c>
      <c r="X56" s="214">
        <f t="shared" si="18"/>
        <v>0</v>
      </c>
      <c r="Y56" s="214">
        <f t="shared" si="19"/>
        <v>0</v>
      </c>
      <c r="Z56" s="214">
        <f t="shared" si="20"/>
        <v>0</v>
      </c>
      <c r="AA56" s="74">
        <f t="shared" si="23"/>
        <v>0</v>
      </c>
      <c r="AB56" s="102">
        <v>1</v>
      </c>
      <c r="AC56" s="102">
        <v>18</v>
      </c>
      <c r="AD56" s="195">
        <v>915200</v>
      </c>
      <c r="AE56" s="349"/>
      <c r="AF56" s="195">
        <v>274560</v>
      </c>
      <c r="AG56" s="195"/>
      <c r="AH56" s="195"/>
      <c r="AI56" s="195">
        <v>503360.00000000006</v>
      </c>
      <c r="AJ56" s="214">
        <f t="shared" si="24"/>
        <v>1693120</v>
      </c>
      <c r="AK56" s="102">
        <v>1</v>
      </c>
      <c r="AL56" s="102">
        <v>19</v>
      </c>
      <c r="AM56" s="195">
        <v>915200</v>
      </c>
      <c r="AN56" s="349"/>
      <c r="AO56" s="195">
        <v>274560</v>
      </c>
      <c r="AP56" s="195"/>
      <c r="AQ56" s="195"/>
      <c r="AR56" s="195">
        <v>503360.00000000006</v>
      </c>
      <c r="AS56" s="214">
        <f t="shared" si="25"/>
        <v>1693120</v>
      </c>
    </row>
    <row r="57" spans="1:45" ht="18.95" customHeight="1">
      <c r="A57" s="102">
        <v>8</v>
      </c>
      <c r="B57" s="102" t="s">
        <v>794</v>
      </c>
      <c r="C57" s="102" t="s">
        <v>5894</v>
      </c>
      <c r="D57" s="102">
        <v>1962</v>
      </c>
      <c r="E57" s="102">
        <v>1</v>
      </c>
      <c r="F57" s="102">
        <v>26</v>
      </c>
      <c r="G57" s="102">
        <v>11</v>
      </c>
      <c r="H57" s="195">
        <v>915200</v>
      </c>
      <c r="I57" s="349"/>
      <c r="J57" s="195">
        <v>287043</v>
      </c>
      <c r="K57" s="195"/>
      <c r="L57" s="195"/>
      <c r="M57" s="195">
        <v>503360.00000000006</v>
      </c>
      <c r="N57" s="214">
        <f t="shared" si="21"/>
        <v>1705603</v>
      </c>
      <c r="O57" s="102">
        <v>1</v>
      </c>
      <c r="P57" s="102">
        <v>25</v>
      </c>
      <c r="Q57" s="195">
        <v>915200</v>
      </c>
      <c r="R57" s="349"/>
      <c r="S57" s="195">
        <v>287043</v>
      </c>
      <c r="T57" s="195"/>
      <c r="U57" s="195"/>
      <c r="V57" s="195">
        <v>503360.00000000006</v>
      </c>
      <c r="W57" s="214">
        <f t="shared" si="22"/>
        <v>1705603</v>
      </c>
      <c r="X57" s="214">
        <f t="shared" si="18"/>
        <v>0</v>
      </c>
      <c r="Y57" s="214">
        <f t="shared" si="19"/>
        <v>0</v>
      </c>
      <c r="Z57" s="214">
        <f t="shared" si="20"/>
        <v>0</v>
      </c>
      <c r="AA57" s="74">
        <f t="shared" si="23"/>
        <v>0</v>
      </c>
      <c r="AB57" s="102">
        <v>1</v>
      </c>
      <c r="AC57" s="102">
        <v>27</v>
      </c>
      <c r="AD57" s="195">
        <v>915200</v>
      </c>
      <c r="AE57" s="349"/>
      <c r="AF57" s="195">
        <v>287043</v>
      </c>
      <c r="AG57" s="195"/>
      <c r="AH57" s="195"/>
      <c r="AI57" s="195">
        <v>503360.00000000006</v>
      </c>
      <c r="AJ57" s="214">
        <f t="shared" si="24"/>
        <v>1705603</v>
      </c>
      <c r="AK57" s="102">
        <v>1</v>
      </c>
      <c r="AL57" s="102">
        <v>28</v>
      </c>
      <c r="AM57" s="195">
        <v>915200</v>
      </c>
      <c r="AN57" s="349"/>
      <c r="AO57" s="195">
        <v>287043</v>
      </c>
      <c r="AP57" s="195"/>
      <c r="AQ57" s="195"/>
      <c r="AR57" s="195">
        <v>503360.00000000006</v>
      </c>
      <c r="AS57" s="214">
        <f t="shared" si="25"/>
        <v>1705603</v>
      </c>
    </row>
    <row r="58" spans="1:45" ht="18.95" customHeight="1">
      <c r="A58" s="102">
        <v>9</v>
      </c>
      <c r="B58" s="102" t="s">
        <v>796</v>
      </c>
      <c r="C58" s="102" t="s">
        <v>5894</v>
      </c>
      <c r="D58" s="102">
        <v>1966</v>
      </c>
      <c r="E58" s="102">
        <v>1</v>
      </c>
      <c r="F58" s="102">
        <v>20</v>
      </c>
      <c r="G58" s="102">
        <v>11</v>
      </c>
      <c r="H58" s="195">
        <v>915200</v>
      </c>
      <c r="I58" s="349"/>
      <c r="J58" s="195">
        <v>274560</v>
      </c>
      <c r="K58" s="195"/>
      <c r="L58" s="195"/>
      <c r="M58" s="195">
        <v>503360.00000000006</v>
      </c>
      <c r="N58" s="214">
        <f t="shared" si="21"/>
        <v>1693120</v>
      </c>
      <c r="O58" s="102">
        <v>1</v>
      </c>
      <c r="P58" s="102">
        <v>19</v>
      </c>
      <c r="Q58" s="195">
        <v>915200</v>
      </c>
      <c r="R58" s="349"/>
      <c r="S58" s="195">
        <v>274560</v>
      </c>
      <c r="T58" s="195"/>
      <c r="U58" s="195"/>
      <c r="V58" s="195">
        <v>503360.00000000006</v>
      </c>
      <c r="W58" s="214">
        <f t="shared" si="22"/>
        <v>1693120</v>
      </c>
      <c r="X58" s="214">
        <f t="shared" si="18"/>
        <v>0</v>
      </c>
      <c r="Y58" s="214">
        <f t="shared" si="19"/>
        <v>0</v>
      </c>
      <c r="Z58" s="214">
        <f t="shared" si="20"/>
        <v>0</v>
      </c>
      <c r="AA58" s="74">
        <f t="shared" si="23"/>
        <v>0</v>
      </c>
      <c r="AB58" s="102">
        <v>1</v>
      </c>
      <c r="AC58" s="102">
        <v>21</v>
      </c>
      <c r="AD58" s="195">
        <v>915200</v>
      </c>
      <c r="AE58" s="349"/>
      <c r="AF58" s="195">
        <v>274560</v>
      </c>
      <c r="AG58" s="195"/>
      <c r="AH58" s="195"/>
      <c r="AI58" s="195">
        <v>503360.00000000006</v>
      </c>
      <c r="AJ58" s="214">
        <f t="shared" si="24"/>
        <v>1693120</v>
      </c>
      <c r="AK58" s="102">
        <v>1</v>
      </c>
      <c r="AL58" s="102">
        <v>22</v>
      </c>
      <c r="AM58" s="195">
        <v>915200</v>
      </c>
      <c r="AN58" s="349"/>
      <c r="AO58" s="195">
        <v>274560</v>
      </c>
      <c r="AP58" s="195"/>
      <c r="AQ58" s="195"/>
      <c r="AR58" s="195">
        <v>503360.00000000006</v>
      </c>
      <c r="AS58" s="214">
        <f t="shared" si="25"/>
        <v>1693120</v>
      </c>
    </row>
    <row r="59" spans="1:45" ht="18.95" customHeight="1">
      <c r="A59" s="102">
        <v>10</v>
      </c>
      <c r="B59" s="102" t="s">
        <v>791</v>
      </c>
      <c r="C59" s="102" t="s">
        <v>5894</v>
      </c>
      <c r="D59" s="102">
        <v>1971</v>
      </c>
      <c r="E59" s="102">
        <v>1</v>
      </c>
      <c r="F59" s="102">
        <v>19</v>
      </c>
      <c r="G59" s="102">
        <v>11</v>
      </c>
      <c r="H59" s="195">
        <v>915200</v>
      </c>
      <c r="I59" s="349"/>
      <c r="J59" s="195">
        <v>274560</v>
      </c>
      <c r="K59" s="195"/>
      <c r="L59" s="195"/>
      <c r="M59" s="195">
        <v>503360.00000000006</v>
      </c>
      <c r="N59" s="214">
        <f t="shared" si="21"/>
        <v>1693120</v>
      </c>
      <c r="O59" s="102">
        <v>1</v>
      </c>
      <c r="P59" s="102">
        <v>18</v>
      </c>
      <c r="Q59" s="195">
        <v>915200</v>
      </c>
      <c r="R59" s="349"/>
      <c r="S59" s="195">
        <v>274560</v>
      </c>
      <c r="T59" s="195"/>
      <c r="U59" s="195"/>
      <c r="V59" s="195">
        <v>503360.00000000006</v>
      </c>
      <c r="W59" s="214">
        <f t="shared" si="22"/>
        <v>1693120</v>
      </c>
      <c r="X59" s="214">
        <f t="shared" si="18"/>
        <v>0</v>
      </c>
      <c r="Y59" s="214">
        <f t="shared" si="19"/>
        <v>0</v>
      </c>
      <c r="Z59" s="214">
        <f t="shared" si="20"/>
        <v>0</v>
      </c>
      <c r="AA59" s="74">
        <f>N59-W59</f>
        <v>0</v>
      </c>
      <c r="AB59" s="102">
        <v>1</v>
      </c>
      <c r="AC59" s="102">
        <v>20</v>
      </c>
      <c r="AD59" s="195">
        <v>915200</v>
      </c>
      <c r="AE59" s="349"/>
      <c r="AF59" s="195">
        <v>274560</v>
      </c>
      <c r="AG59" s="195"/>
      <c r="AH59" s="195"/>
      <c r="AI59" s="195">
        <v>503360.00000000006</v>
      </c>
      <c r="AJ59" s="214">
        <f t="shared" si="24"/>
        <v>1693120</v>
      </c>
      <c r="AK59" s="102">
        <v>1</v>
      </c>
      <c r="AL59" s="102">
        <v>21</v>
      </c>
      <c r="AM59" s="195">
        <v>915200</v>
      </c>
      <c r="AN59" s="349"/>
      <c r="AO59" s="195">
        <v>274560</v>
      </c>
      <c r="AP59" s="195"/>
      <c r="AQ59" s="195"/>
      <c r="AR59" s="195">
        <v>503360.00000000006</v>
      </c>
      <c r="AS59" s="214">
        <f t="shared" si="25"/>
        <v>1693120</v>
      </c>
    </row>
    <row r="60" spans="1:45" ht="18.95" customHeight="1">
      <c r="A60" s="102">
        <v>11</v>
      </c>
      <c r="B60" s="102" t="s">
        <v>1279</v>
      </c>
      <c r="C60" s="102" t="s">
        <v>5895</v>
      </c>
      <c r="D60" s="102">
        <v>1976</v>
      </c>
      <c r="E60" s="102">
        <v>1</v>
      </c>
      <c r="F60" s="102">
        <v>5</v>
      </c>
      <c r="G60" s="102">
        <v>11</v>
      </c>
      <c r="H60" s="195">
        <v>915200</v>
      </c>
      <c r="I60" s="349"/>
      <c r="J60" s="195">
        <v>91520</v>
      </c>
      <c r="K60" s="195"/>
      <c r="L60" s="195"/>
      <c r="M60" s="195">
        <v>503360.00000000006</v>
      </c>
      <c r="N60" s="214">
        <f t="shared" si="21"/>
        <v>1510080</v>
      </c>
      <c r="O60" s="102">
        <v>1</v>
      </c>
      <c r="P60" s="102">
        <v>4</v>
      </c>
      <c r="Q60" s="195">
        <v>915200</v>
      </c>
      <c r="R60" s="349"/>
      <c r="S60" s="195">
        <v>73216</v>
      </c>
      <c r="T60" s="195"/>
      <c r="U60" s="195"/>
      <c r="V60" s="195">
        <v>503360.00000000006</v>
      </c>
      <c r="W60" s="214">
        <f t="shared" si="22"/>
        <v>1491776</v>
      </c>
      <c r="X60" s="214">
        <f t="shared" si="18"/>
        <v>0</v>
      </c>
      <c r="Y60" s="214">
        <f t="shared" si="19"/>
        <v>0</v>
      </c>
      <c r="Z60" s="214">
        <f t="shared" si="20"/>
        <v>18303.999999999942</v>
      </c>
      <c r="AA60" s="74">
        <f t="shared" ref="AA60:AA67" si="26">N60-W60</f>
        <v>18304</v>
      </c>
      <c r="AB60" s="102">
        <v>1</v>
      </c>
      <c r="AC60" s="102">
        <v>6</v>
      </c>
      <c r="AD60" s="195">
        <v>915200</v>
      </c>
      <c r="AE60" s="349"/>
      <c r="AF60" s="195">
        <v>109824</v>
      </c>
      <c r="AG60" s="195"/>
      <c r="AH60" s="195"/>
      <c r="AI60" s="195">
        <v>503360.00000000006</v>
      </c>
      <c r="AJ60" s="214">
        <f t="shared" si="24"/>
        <v>1528384</v>
      </c>
      <c r="AK60" s="102">
        <v>1</v>
      </c>
      <c r="AL60" s="102">
        <v>7</v>
      </c>
      <c r="AM60" s="195">
        <v>915200</v>
      </c>
      <c r="AN60" s="349"/>
      <c r="AO60" s="195">
        <v>128128.00000000001</v>
      </c>
      <c r="AP60" s="195"/>
      <c r="AQ60" s="195"/>
      <c r="AR60" s="195">
        <v>503360.00000000006</v>
      </c>
      <c r="AS60" s="214">
        <f t="shared" si="25"/>
        <v>1546688</v>
      </c>
    </row>
    <row r="61" spans="1:45" ht="18.95" customHeight="1">
      <c r="A61" s="102">
        <v>12</v>
      </c>
      <c r="B61" s="102" t="s">
        <v>795</v>
      </c>
      <c r="C61" s="102" t="s">
        <v>5895</v>
      </c>
      <c r="D61" s="102">
        <v>1959</v>
      </c>
      <c r="E61" s="102">
        <v>1</v>
      </c>
      <c r="F61" s="102">
        <v>29</v>
      </c>
      <c r="G61" s="102">
        <v>11</v>
      </c>
      <c r="H61" s="195">
        <v>915200</v>
      </c>
      <c r="I61" s="349"/>
      <c r="J61" s="195">
        <v>358804</v>
      </c>
      <c r="K61" s="195"/>
      <c r="L61" s="195"/>
      <c r="M61" s="195">
        <v>503360.00000000006</v>
      </c>
      <c r="N61" s="214">
        <f t="shared" si="21"/>
        <v>1777364</v>
      </c>
      <c r="O61" s="102">
        <v>1</v>
      </c>
      <c r="P61" s="102">
        <v>28</v>
      </c>
      <c r="Q61" s="195">
        <v>915200</v>
      </c>
      <c r="R61" s="349"/>
      <c r="S61" s="195">
        <v>358804</v>
      </c>
      <c r="T61" s="195"/>
      <c r="U61" s="195"/>
      <c r="V61" s="195">
        <v>503360.00000000006</v>
      </c>
      <c r="W61" s="214">
        <f t="shared" si="22"/>
        <v>1777364</v>
      </c>
      <c r="X61" s="214">
        <f t="shared" si="18"/>
        <v>0</v>
      </c>
      <c r="Y61" s="214">
        <f t="shared" si="19"/>
        <v>0</v>
      </c>
      <c r="Z61" s="214">
        <f t="shared" si="20"/>
        <v>0</v>
      </c>
      <c r="AA61" s="74">
        <f t="shared" si="26"/>
        <v>0</v>
      </c>
      <c r="AB61" s="102">
        <v>1</v>
      </c>
      <c r="AC61" s="102">
        <v>30</v>
      </c>
      <c r="AD61" s="195">
        <v>915200</v>
      </c>
      <c r="AE61" s="349"/>
      <c r="AF61" s="195">
        <v>358804</v>
      </c>
      <c r="AG61" s="195"/>
      <c r="AH61" s="195"/>
      <c r="AI61" s="195">
        <v>503360.00000000006</v>
      </c>
      <c r="AJ61" s="214">
        <f t="shared" si="24"/>
        <v>1777364</v>
      </c>
      <c r="AK61" s="102">
        <v>1</v>
      </c>
      <c r="AL61" s="102">
        <v>31</v>
      </c>
      <c r="AM61" s="195">
        <v>915200</v>
      </c>
      <c r="AN61" s="349"/>
      <c r="AO61" s="195">
        <v>358804</v>
      </c>
      <c r="AP61" s="195"/>
      <c r="AQ61" s="195"/>
      <c r="AR61" s="195">
        <v>503360.00000000006</v>
      </c>
      <c r="AS61" s="214">
        <f t="shared" si="25"/>
        <v>1777364</v>
      </c>
    </row>
    <row r="62" spans="1:45" ht="18.95" customHeight="1">
      <c r="A62" s="102">
        <v>13</v>
      </c>
      <c r="B62" s="102" t="s">
        <v>892</v>
      </c>
      <c r="C62" s="102" t="s">
        <v>5895</v>
      </c>
      <c r="D62" s="102">
        <v>1985</v>
      </c>
      <c r="E62" s="102">
        <v>1</v>
      </c>
      <c r="F62" s="102">
        <v>8</v>
      </c>
      <c r="G62" s="102">
        <v>11</v>
      </c>
      <c r="H62" s="195">
        <v>915200</v>
      </c>
      <c r="I62" s="349"/>
      <c r="J62" s="195">
        <v>146432</v>
      </c>
      <c r="K62" s="195"/>
      <c r="L62" s="195"/>
      <c r="M62" s="195">
        <v>503360.00000000006</v>
      </c>
      <c r="N62" s="214">
        <f t="shared" si="21"/>
        <v>1564992</v>
      </c>
      <c r="O62" s="102">
        <v>1</v>
      </c>
      <c r="P62" s="102">
        <v>7</v>
      </c>
      <c r="Q62" s="195">
        <v>915200</v>
      </c>
      <c r="R62" s="349"/>
      <c r="S62" s="195">
        <v>128128.00000000001</v>
      </c>
      <c r="T62" s="195"/>
      <c r="U62" s="195"/>
      <c r="V62" s="195">
        <v>503360.00000000006</v>
      </c>
      <c r="W62" s="214">
        <f t="shared" si="22"/>
        <v>1546688</v>
      </c>
      <c r="X62" s="214">
        <f t="shared" si="18"/>
        <v>0</v>
      </c>
      <c r="Y62" s="214">
        <f t="shared" si="19"/>
        <v>0</v>
      </c>
      <c r="Z62" s="214">
        <f t="shared" si="20"/>
        <v>18303.999999999942</v>
      </c>
      <c r="AA62" s="74">
        <f t="shared" si="26"/>
        <v>18304</v>
      </c>
      <c r="AB62" s="102">
        <v>1</v>
      </c>
      <c r="AC62" s="102">
        <v>9</v>
      </c>
      <c r="AD62" s="195">
        <v>915200</v>
      </c>
      <c r="AE62" s="349"/>
      <c r="AF62" s="195">
        <v>164736</v>
      </c>
      <c r="AG62" s="195"/>
      <c r="AH62" s="195"/>
      <c r="AI62" s="195">
        <v>503360.00000000006</v>
      </c>
      <c r="AJ62" s="214">
        <f t="shared" si="24"/>
        <v>1583296</v>
      </c>
      <c r="AK62" s="102">
        <v>1</v>
      </c>
      <c r="AL62" s="102">
        <v>10</v>
      </c>
      <c r="AM62" s="195">
        <v>915200</v>
      </c>
      <c r="AN62" s="349"/>
      <c r="AO62" s="195">
        <v>183040</v>
      </c>
      <c r="AP62" s="195"/>
      <c r="AQ62" s="195"/>
      <c r="AR62" s="195">
        <v>503360.00000000006</v>
      </c>
      <c r="AS62" s="214">
        <f t="shared" si="25"/>
        <v>1601600</v>
      </c>
    </row>
    <row r="63" spans="1:45" ht="18.95" customHeight="1">
      <c r="A63" s="102">
        <v>14</v>
      </c>
      <c r="B63" s="102" t="s">
        <v>898</v>
      </c>
      <c r="C63" s="102" t="s">
        <v>5895</v>
      </c>
      <c r="D63" s="102">
        <v>1974</v>
      </c>
      <c r="E63" s="102">
        <v>1</v>
      </c>
      <c r="F63" s="102">
        <v>17</v>
      </c>
      <c r="G63" s="102">
        <v>11</v>
      </c>
      <c r="H63" s="195">
        <v>915200</v>
      </c>
      <c r="I63" s="349"/>
      <c r="J63" s="195">
        <v>274560</v>
      </c>
      <c r="K63" s="195"/>
      <c r="L63" s="195"/>
      <c r="M63" s="195">
        <v>503360.00000000006</v>
      </c>
      <c r="N63" s="214">
        <f t="shared" si="21"/>
        <v>1693120</v>
      </c>
      <c r="O63" s="102">
        <v>1</v>
      </c>
      <c r="P63" s="102">
        <v>16</v>
      </c>
      <c r="Q63" s="195">
        <v>915200</v>
      </c>
      <c r="R63" s="349"/>
      <c r="S63" s="195">
        <v>274560</v>
      </c>
      <c r="T63" s="195"/>
      <c r="U63" s="195"/>
      <c r="V63" s="195">
        <v>503360.00000000006</v>
      </c>
      <c r="W63" s="214">
        <f t="shared" si="22"/>
        <v>1693120</v>
      </c>
      <c r="X63" s="214">
        <f t="shared" si="18"/>
        <v>0</v>
      </c>
      <c r="Y63" s="214">
        <f t="shared" si="19"/>
        <v>0</v>
      </c>
      <c r="Z63" s="214">
        <f t="shared" si="20"/>
        <v>0</v>
      </c>
      <c r="AA63" s="74">
        <f t="shared" si="26"/>
        <v>0</v>
      </c>
      <c r="AB63" s="102">
        <v>1</v>
      </c>
      <c r="AC63" s="102">
        <v>18</v>
      </c>
      <c r="AD63" s="195">
        <v>915200</v>
      </c>
      <c r="AE63" s="349"/>
      <c r="AF63" s="195">
        <v>274560</v>
      </c>
      <c r="AG63" s="195"/>
      <c r="AH63" s="195"/>
      <c r="AI63" s="195">
        <v>503360.00000000006</v>
      </c>
      <c r="AJ63" s="214">
        <f t="shared" si="24"/>
        <v>1693120</v>
      </c>
      <c r="AK63" s="102">
        <v>1</v>
      </c>
      <c r="AL63" s="102">
        <v>19</v>
      </c>
      <c r="AM63" s="195">
        <v>915200</v>
      </c>
      <c r="AN63" s="349"/>
      <c r="AO63" s="195">
        <v>274560</v>
      </c>
      <c r="AP63" s="195"/>
      <c r="AQ63" s="195"/>
      <c r="AR63" s="195">
        <v>503360.00000000006</v>
      </c>
      <c r="AS63" s="214">
        <f t="shared" si="25"/>
        <v>1693120</v>
      </c>
    </row>
    <row r="64" spans="1:45" ht="18.95" customHeight="1">
      <c r="A64" s="102">
        <v>15</v>
      </c>
      <c r="B64" s="102" t="s">
        <v>860</v>
      </c>
      <c r="C64" s="102" t="s">
        <v>5895</v>
      </c>
      <c r="D64" s="102">
        <v>1976</v>
      </c>
      <c r="E64" s="102">
        <v>1</v>
      </c>
      <c r="F64" s="102">
        <v>10</v>
      </c>
      <c r="G64" s="102">
        <v>11</v>
      </c>
      <c r="H64" s="195">
        <v>915200</v>
      </c>
      <c r="I64" s="349"/>
      <c r="J64" s="195">
        <v>183040</v>
      </c>
      <c r="K64" s="195"/>
      <c r="L64" s="195"/>
      <c r="M64" s="195">
        <v>503360.00000000006</v>
      </c>
      <c r="N64" s="214">
        <f t="shared" si="21"/>
        <v>1601600</v>
      </c>
      <c r="O64" s="102">
        <v>1</v>
      </c>
      <c r="P64" s="102">
        <v>9</v>
      </c>
      <c r="Q64" s="195">
        <v>915200</v>
      </c>
      <c r="R64" s="349"/>
      <c r="S64" s="195">
        <v>164736</v>
      </c>
      <c r="T64" s="195"/>
      <c r="U64" s="195"/>
      <c r="V64" s="195">
        <v>503360.00000000006</v>
      </c>
      <c r="W64" s="214">
        <f t="shared" si="22"/>
        <v>1583296</v>
      </c>
      <c r="X64" s="214">
        <f t="shared" si="18"/>
        <v>0</v>
      </c>
      <c r="Y64" s="214">
        <f t="shared" si="19"/>
        <v>0</v>
      </c>
      <c r="Z64" s="214">
        <f t="shared" si="20"/>
        <v>18303.999999999942</v>
      </c>
      <c r="AA64" s="74">
        <f t="shared" si="26"/>
        <v>18304</v>
      </c>
      <c r="AB64" s="102">
        <v>1</v>
      </c>
      <c r="AC64" s="102">
        <v>11</v>
      </c>
      <c r="AD64" s="195">
        <v>915200</v>
      </c>
      <c r="AE64" s="349"/>
      <c r="AF64" s="195">
        <v>201344</v>
      </c>
      <c r="AG64" s="195"/>
      <c r="AH64" s="195"/>
      <c r="AI64" s="195">
        <v>503360.00000000006</v>
      </c>
      <c r="AJ64" s="214">
        <f t="shared" si="24"/>
        <v>1619904</v>
      </c>
      <c r="AK64" s="102">
        <v>1</v>
      </c>
      <c r="AL64" s="102">
        <v>12</v>
      </c>
      <c r="AM64" s="195">
        <v>915200</v>
      </c>
      <c r="AN64" s="349"/>
      <c r="AO64" s="195">
        <v>219648</v>
      </c>
      <c r="AP64" s="195"/>
      <c r="AQ64" s="195"/>
      <c r="AR64" s="195">
        <v>503360.00000000006</v>
      </c>
      <c r="AS64" s="214">
        <f t="shared" si="25"/>
        <v>1638208</v>
      </c>
    </row>
    <row r="65" spans="1:45" ht="18.95" customHeight="1">
      <c r="A65" s="102">
        <v>16</v>
      </c>
      <c r="B65" s="102" t="s">
        <v>861</v>
      </c>
      <c r="C65" s="102" t="s">
        <v>5895</v>
      </c>
      <c r="D65" s="102">
        <v>1978</v>
      </c>
      <c r="E65" s="102">
        <v>1</v>
      </c>
      <c r="F65" s="102">
        <v>10</v>
      </c>
      <c r="G65" s="102">
        <v>11</v>
      </c>
      <c r="H65" s="195">
        <v>915200</v>
      </c>
      <c r="I65" s="349"/>
      <c r="J65" s="195">
        <v>183040</v>
      </c>
      <c r="K65" s="195"/>
      <c r="L65" s="195"/>
      <c r="M65" s="195">
        <v>503360.00000000006</v>
      </c>
      <c r="N65" s="214">
        <f t="shared" si="21"/>
        <v>1601600</v>
      </c>
      <c r="O65" s="102">
        <v>1</v>
      </c>
      <c r="P65" s="102">
        <v>9</v>
      </c>
      <c r="Q65" s="195">
        <v>915200</v>
      </c>
      <c r="R65" s="349"/>
      <c r="S65" s="195">
        <v>164736</v>
      </c>
      <c r="T65" s="195"/>
      <c r="U65" s="195"/>
      <c r="V65" s="195">
        <v>503360.00000000006</v>
      </c>
      <c r="W65" s="214">
        <f t="shared" si="22"/>
        <v>1583296</v>
      </c>
      <c r="X65" s="214">
        <f t="shared" si="18"/>
        <v>0</v>
      </c>
      <c r="Y65" s="214">
        <f t="shared" si="19"/>
        <v>0</v>
      </c>
      <c r="Z65" s="214">
        <f t="shared" si="20"/>
        <v>18303.999999999942</v>
      </c>
      <c r="AA65" s="74">
        <f t="shared" si="26"/>
        <v>18304</v>
      </c>
      <c r="AB65" s="102">
        <v>1</v>
      </c>
      <c r="AC65" s="102">
        <v>11</v>
      </c>
      <c r="AD65" s="195">
        <v>915200</v>
      </c>
      <c r="AE65" s="349"/>
      <c r="AF65" s="195">
        <v>201344</v>
      </c>
      <c r="AG65" s="195"/>
      <c r="AH65" s="195"/>
      <c r="AI65" s="195">
        <v>503360.00000000006</v>
      </c>
      <c r="AJ65" s="214">
        <f t="shared" si="24"/>
        <v>1619904</v>
      </c>
      <c r="AK65" s="102">
        <v>1</v>
      </c>
      <c r="AL65" s="102">
        <v>12</v>
      </c>
      <c r="AM65" s="195">
        <v>915200</v>
      </c>
      <c r="AN65" s="349"/>
      <c r="AO65" s="195">
        <v>219648</v>
      </c>
      <c r="AP65" s="195"/>
      <c r="AQ65" s="195"/>
      <c r="AR65" s="195">
        <v>503360.00000000006</v>
      </c>
      <c r="AS65" s="214">
        <f t="shared" si="25"/>
        <v>1638208</v>
      </c>
    </row>
    <row r="66" spans="1:45" ht="18.95" customHeight="1">
      <c r="A66" s="102">
        <v>17</v>
      </c>
      <c r="B66" s="102" t="s">
        <v>824</v>
      </c>
      <c r="C66" s="102" t="s">
        <v>5894</v>
      </c>
      <c r="D66" s="102">
        <v>1970</v>
      </c>
      <c r="E66" s="102">
        <v>1</v>
      </c>
      <c r="F66" s="102">
        <v>14</v>
      </c>
      <c r="G66" s="102">
        <v>11</v>
      </c>
      <c r="H66" s="195">
        <v>915200</v>
      </c>
      <c r="I66" s="349"/>
      <c r="J66" s="195">
        <v>256256.00000000003</v>
      </c>
      <c r="K66" s="195"/>
      <c r="L66" s="195"/>
      <c r="M66" s="195">
        <v>503360.00000000006</v>
      </c>
      <c r="N66" s="214">
        <f t="shared" si="21"/>
        <v>1674816</v>
      </c>
      <c r="O66" s="102">
        <v>1</v>
      </c>
      <c r="P66" s="102">
        <v>13</v>
      </c>
      <c r="Q66" s="195">
        <v>915200</v>
      </c>
      <c r="R66" s="349"/>
      <c r="S66" s="195">
        <v>237952</v>
      </c>
      <c r="T66" s="195"/>
      <c r="U66" s="195"/>
      <c r="V66" s="195">
        <v>503360.00000000006</v>
      </c>
      <c r="W66" s="214">
        <f t="shared" si="22"/>
        <v>1656512</v>
      </c>
      <c r="X66" s="214">
        <f t="shared" si="18"/>
        <v>0</v>
      </c>
      <c r="Y66" s="214">
        <f t="shared" si="19"/>
        <v>0</v>
      </c>
      <c r="Z66" s="214">
        <f t="shared" si="20"/>
        <v>18304.000000000058</v>
      </c>
      <c r="AA66" s="74">
        <f t="shared" si="26"/>
        <v>18304</v>
      </c>
      <c r="AB66" s="102">
        <v>1</v>
      </c>
      <c r="AC66" s="102">
        <v>15</v>
      </c>
      <c r="AD66" s="195">
        <v>915200</v>
      </c>
      <c r="AE66" s="349"/>
      <c r="AF66" s="195">
        <v>274560</v>
      </c>
      <c r="AG66" s="195"/>
      <c r="AH66" s="195"/>
      <c r="AI66" s="195">
        <v>503360.00000000006</v>
      </c>
      <c r="AJ66" s="214">
        <f t="shared" si="24"/>
        <v>1693120</v>
      </c>
      <c r="AK66" s="102">
        <v>1</v>
      </c>
      <c r="AL66" s="102">
        <v>16</v>
      </c>
      <c r="AM66" s="195">
        <v>915200</v>
      </c>
      <c r="AN66" s="349"/>
      <c r="AO66" s="195">
        <v>274560</v>
      </c>
      <c r="AP66" s="195"/>
      <c r="AQ66" s="195"/>
      <c r="AR66" s="195">
        <v>503360.00000000006</v>
      </c>
      <c r="AS66" s="214">
        <f t="shared" si="25"/>
        <v>1693120</v>
      </c>
    </row>
    <row r="67" spans="1:45" ht="18.95" customHeight="1">
      <c r="A67" s="102">
        <v>18</v>
      </c>
      <c r="B67" s="102" t="s">
        <v>850</v>
      </c>
      <c r="C67" s="102" t="s">
        <v>5894</v>
      </c>
      <c r="D67" s="102">
        <v>1982</v>
      </c>
      <c r="E67" s="102">
        <v>1</v>
      </c>
      <c r="F67" s="102">
        <v>10</v>
      </c>
      <c r="G67" s="102">
        <v>11</v>
      </c>
      <c r="H67" s="195">
        <v>915200</v>
      </c>
      <c r="I67" s="349"/>
      <c r="J67" s="195">
        <v>183040</v>
      </c>
      <c r="K67" s="195"/>
      <c r="L67" s="195"/>
      <c r="M67" s="195">
        <v>503360.00000000006</v>
      </c>
      <c r="N67" s="214">
        <f t="shared" si="21"/>
        <v>1601600</v>
      </c>
      <c r="O67" s="102">
        <v>1</v>
      </c>
      <c r="P67" s="102">
        <v>9</v>
      </c>
      <c r="Q67" s="195">
        <v>915200</v>
      </c>
      <c r="R67" s="349"/>
      <c r="S67" s="195">
        <v>164736</v>
      </c>
      <c r="T67" s="195"/>
      <c r="U67" s="195"/>
      <c r="V67" s="195">
        <v>503360.00000000006</v>
      </c>
      <c r="W67" s="214">
        <f t="shared" si="22"/>
        <v>1583296</v>
      </c>
      <c r="X67" s="214">
        <f t="shared" si="18"/>
        <v>0</v>
      </c>
      <c r="Y67" s="214">
        <f t="shared" si="19"/>
        <v>0</v>
      </c>
      <c r="Z67" s="214">
        <f t="shared" si="20"/>
        <v>18303.999999999942</v>
      </c>
      <c r="AA67" s="74">
        <f t="shared" si="26"/>
        <v>18304</v>
      </c>
      <c r="AB67" s="102">
        <v>1</v>
      </c>
      <c r="AC67" s="102">
        <v>11</v>
      </c>
      <c r="AD67" s="195">
        <v>915200</v>
      </c>
      <c r="AE67" s="349"/>
      <c r="AF67" s="195">
        <v>201344</v>
      </c>
      <c r="AG67" s="195"/>
      <c r="AH67" s="195"/>
      <c r="AI67" s="195">
        <v>503360.00000000006</v>
      </c>
      <c r="AJ67" s="214">
        <f t="shared" si="24"/>
        <v>1619904</v>
      </c>
      <c r="AK67" s="102">
        <v>1</v>
      </c>
      <c r="AL67" s="102">
        <v>12</v>
      </c>
      <c r="AM67" s="195">
        <v>915200</v>
      </c>
      <c r="AN67" s="349"/>
      <c r="AO67" s="195">
        <v>219648</v>
      </c>
      <c r="AP67" s="195"/>
      <c r="AQ67" s="195"/>
      <c r="AR67" s="195">
        <v>503360.00000000006</v>
      </c>
      <c r="AS67" s="214">
        <f t="shared" si="25"/>
        <v>1638208</v>
      </c>
    </row>
    <row r="68" spans="1:45" ht="18.95" customHeight="1">
      <c r="A68" s="102">
        <v>19</v>
      </c>
      <c r="B68" s="102" t="s">
        <v>895</v>
      </c>
      <c r="C68" s="102" t="s">
        <v>5895</v>
      </c>
      <c r="D68" s="102">
        <v>1984</v>
      </c>
      <c r="E68" s="102">
        <v>1</v>
      </c>
      <c r="F68" s="102">
        <v>7</v>
      </c>
      <c r="G68" s="102">
        <v>11</v>
      </c>
      <c r="H68" s="195">
        <v>915200</v>
      </c>
      <c r="I68" s="349"/>
      <c r="J68" s="195">
        <v>128128.00000000001</v>
      </c>
      <c r="K68" s="195"/>
      <c r="L68" s="195"/>
      <c r="M68" s="195">
        <v>503360.00000000006</v>
      </c>
      <c r="N68" s="214">
        <f t="shared" si="21"/>
        <v>1546688</v>
      </c>
      <c r="O68" s="102">
        <v>1</v>
      </c>
      <c r="P68" s="102">
        <v>6</v>
      </c>
      <c r="Q68" s="195">
        <v>915200</v>
      </c>
      <c r="R68" s="349"/>
      <c r="S68" s="195">
        <v>109824</v>
      </c>
      <c r="T68" s="195"/>
      <c r="U68" s="195"/>
      <c r="V68" s="195">
        <v>503360.00000000006</v>
      </c>
      <c r="W68" s="214">
        <f t="shared" si="22"/>
        <v>1528384</v>
      </c>
      <c r="X68" s="214">
        <f t="shared" si="18"/>
        <v>0</v>
      </c>
      <c r="Y68" s="214">
        <f t="shared" si="19"/>
        <v>0</v>
      </c>
      <c r="Z68" s="214">
        <f t="shared" si="20"/>
        <v>18304.000000000058</v>
      </c>
      <c r="AA68" s="74">
        <f>N68-W68</f>
        <v>18304</v>
      </c>
      <c r="AB68" s="102">
        <v>1</v>
      </c>
      <c r="AC68" s="102">
        <v>8</v>
      </c>
      <c r="AD68" s="195">
        <v>915200</v>
      </c>
      <c r="AE68" s="349"/>
      <c r="AF68" s="195">
        <v>146432</v>
      </c>
      <c r="AG68" s="195"/>
      <c r="AH68" s="195"/>
      <c r="AI68" s="195">
        <v>503360.00000000006</v>
      </c>
      <c r="AJ68" s="214">
        <f t="shared" si="24"/>
        <v>1564992</v>
      </c>
      <c r="AK68" s="102">
        <v>1</v>
      </c>
      <c r="AL68" s="102">
        <v>9</v>
      </c>
      <c r="AM68" s="195">
        <v>915200</v>
      </c>
      <c r="AN68" s="349"/>
      <c r="AO68" s="195">
        <v>164736</v>
      </c>
      <c r="AP68" s="195"/>
      <c r="AQ68" s="195"/>
      <c r="AR68" s="195">
        <v>503360.00000000006</v>
      </c>
      <c r="AS68" s="214">
        <f t="shared" si="25"/>
        <v>1583296</v>
      </c>
    </row>
    <row r="70" spans="1:45" s="415" customFormat="1" ht="20.25" customHeight="1">
      <c r="A70" s="1840"/>
      <c r="B70" s="2242" t="s">
        <v>4723</v>
      </c>
      <c r="C70" s="2242"/>
      <c r="D70" s="2242"/>
      <c r="E70" s="2242"/>
      <c r="F70" s="2242"/>
      <c r="G70" s="2242"/>
      <c r="H70" s="417"/>
      <c r="I70" s="417"/>
      <c r="J70" s="412"/>
      <c r="K70" s="1841"/>
      <c r="L70" s="412"/>
      <c r="M70" s="412"/>
      <c r="N70" s="412"/>
      <c r="O70" s="412"/>
      <c r="P70" s="417"/>
      <c r="S70" s="1842"/>
      <c r="V70" s="412"/>
      <c r="W70" s="416" t="s">
        <v>216</v>
      </c>
      <c r="X70" s="1842"/>
      <c r="Y70" s="1842"/>
      <c r="Z70" s="1842"/>
      <c r="AB70" s="417"/>
      <c r="AC70" s="417"/>
      <c r="AD70" s="417"/>
      <c r="AE70" s="417"/>
      <c r="AF70" s="412"/>
      <c r="AG70" s="1841"/>
      <c r="AH70" s="1841"/>
      <c r="AI70" s="412"/>
      <c r="AJ70" s="412"/>
      <c r="AK70" s="417"/>
      <c r="AL70" s="417"/>
      <c r="AM70" s="417"/>
      <c r="AN70" s="417"/>
      <c r="AO70" s="412"/>
      <c r="AP70" s="1841"/>
      <c r="AQ70" s="1841"/>
      <c r="AR70" s="412"/>
      <c r="AS70" s="412"/>
    </row>
    <row r="71" spans="1:45" ht="14.25">
      <c r="A71" s="228"/>
      <c r="B71" s="229"/>
      <c r="C71" s="2237" t="s">
        <v>5890</v>
      </c>
      <c r="D71" s="2237" t="s">
        <v>5891</v>
      </c>
      <c r="E71" s="1070" t="s">
        <v>2130</v>
      </c>
      <c r="F71" s="1070"/>
      <c r="G71" s="1070"/>
      <c r="H71" s="1070"/>
      <c r="I71" s="1071"/>
      <c r="J71" s="230"/>
      <c r="K71" s="231"/>
      <c r="L71" s="1072"/>
      <c r="M71" s="1072"/>
      <c r="N71" s="232"/>
      <c r="O71" s="1843" t="s">
        <v>1953</v>
      </c>
      <c r="P71" s="1070"/>
      <c r="Q71" s="1070"/>
      <c r="R71" s="1071"/>
      <c r="S71" s="1844"/>
      <c r="T71" s="1072"/>
      <c r="U71" s="1072"/>
      <c r="V71" s="232"/>
      <c r="W71" s="232"/>
      <c r="X71" s="2221" t="s">
        <v>250</v>
      </c>
      <c r="Y71" s="2222"/>
      <c r="Z71" s="2222"/>
      <c r="AA71" s="2223"/>
      <c r="AB71" s="1070" t="s">
        <v>5892</v>
      </c>
      <c r="AC71" s="1070"/>
      <c r="AD71" s="1070"/>
      <c r="AE71" s="1071"/>
      <c r="AF71" s="230"/>
      <c r="AG71" s="231"/>
      <c r="AH71" s="231"/>
      <c r="AI71" s="1072"/>
      <c r="AJ71" s="232"/>
      <c r="AK71" s="1070" t="s">
        <v>7501</v>
      </c>
      <c r="AL71" s="1070"/>
      <c r="AM71" s="1070"/>
      <c r="AN71" s="1071"/>
      <c r="AO71" s="230"/>
      <c r="AP71" s="231"/>
      <c r="AQ71" s="231"/>
      <c r="AR71" s="1072"/>
      <c r="AS71" s="232"/>
    </row>
    <row r="72" spans="1:45" s="176" customFormat="1" ht="22.5" customHeight="1">
      <c r="A72" s="233"/>
      <c r="B72" s="234"/>
      <c r="C72" s="2238"/>
      <c r="D72" s="2238"/>
      <c r="E72" s="228"/>
      <c r="F72" s="228"/>
      <c r="G72" s="228"/>
      <c r="H72" s="228"/>
      <c r="I72" s="1073"/>
      <c r="J72" s="237" t="s">
        <v>5893</v>
      </c>
      <c r="K72" s="237"/>
      <c r="L72" s="237"/>
      <c r="M72" s="22"/>
      <c r="N72" s="207"/>
      <c r="O72" s="228"/>
      <c r="P72" s="228"/>
      <c r="Q72" s="228"/>
      <c r="R72" s="345"/>
      <c r="S72" s="237" t="s">
        <v>5893</v>
      </c>
      <c r="T72" s="237"/>
      <c r="U72" s="237"/>
      <c r="V72" s="22"/>
      <c r="W72" s="207"/>
      <c r="X72" s="228"/>
      <c r="Y72" s="2240" t="s">
        <v>245</v>
      </c>
      <c r="Z72" s="2240" t="s">
        <v>248</v>
      </c>
      <c r="AA72" s="228"/>
      <c r="AB72" s="228"/>
      <c r="AC72" s="228"/>
      <c r="AD72" s="228"/>
      <c r="AE72" s="237" t="s">
        <v>5893</v>
      </c>
      <c r="AF72" s="235"/>
      <c r="AG72" s="236"/>
      <c r="AH72" s="236"/>
      <c r="AI72" s="232"/>
      <c r="AJ72" s="207"/>
      <c r="AK72" s="228"/>
      <c r="AL72" s="228"/>
      <c r="AM72" s="228"/>
      <c r="AN72" s="237" t="s">
        <v>5893</v>
      </c>
      <c r="AO72" s="235"/>
      <c r="AP72" s="236"/>
      <c r="AQ72" s="236"/>
      <c r="AR72" s="232"/>
      <c r="AS72" s="207"/>
    </row>
    <row r="73" spans="1:45" s="35" customFormat="1" ht="89.25">
      <c r="A73" s="211" t="s">
        <v>114</v>
      </c>
      <c r="B73" s="1832" t="s">
        <v>219</v>
      </c>
      <c r="C73" s="2239"/>
      <c r="D73" s="2239"/>
      <c r="E73" s="1832" t="s">
        <v>211</v>
      </c>
      <c r="F73" s="1832" t="s">
        <v>244</v>
      </c>
      <c r="G73" s="1832" t="s">
        <v>284</v>
      </c>
      <c r="H73" s="1836" t="s">
        <v>245</v>
      </c>
      <c r="I73" s="531" t="s">
        <v>323</v>
      </c>
      <c r="J73" s="251" t="s">
        <v>300</v>
      </c>
      <c r="K73" s="251" t="s">
        <v>246</v>
      </c>
      <c r="L73" s="1173" t="s">
        <v>301</v>
      </c>
      <c r="M73" s="251" t="s">
        <v>5267</v>
      </c>
      <c r="N73" s="1836" t="s">
        <v>247</v>
      </c>
      <c r="O73" s="1832" t="s">
        <v>211</v>
      </c>
      <c r="P73" s="1832" t="s">
        <v>244</v>
      </c>
      <c r="Q73" s="1836" t="s">
        <v>245</v>
      </c>
      <c r="R73" s="531" t="s">
        <v>323</v>
      </c>
      <c r="S73" s="251" t="s">
        <v>300</v>
      </c>
      <c r="T73" s="251" t="s">
        <v>246</v>
      </c>
      <c r="U73" s="1173" t="s">
        <v>301</v>
      </c>
      <c r="V73" s="251" t="s">
        <v>5267</v>
      </c>
      <c r="W73" s="1836" t="s">
        <v>247</v>
      </c>
      <c r="X73" s="1832" t="s">
        <v>211</v>
      </c>
      <c r="Y73" s="2241"/>
      <c r="Z73" s="2241"/>
      <c r="AA73" s="1832" t="s">
        <v>249</v>
      </c>
      <c r="AB73" s="1832" t="s">
        <v>211</v>
      </c>
      <c r="AC73" s="1832" t="s">
        <v>244</v>
      </c>
      <c r="AD73" s="1836" t="s">
        <v>245</v>
      </c>
      <c r="AE73" s="530" t="s">
        <v>323</v>
      </c>
      <c r="AF73" s="251" t="s">
        <v>300</v>
      </c>
      <c r="AG73" s="251" t="s">
        <v>246</v>
      </c>
      <c r="AH73" s="1173" t="s">
        <v>301</v>
      </c>
      <c r="AI73" s="251" t="s">
        <v>5267</v>
      </c>
      <c r="AJ73" s="1836" t="s">
        <v>247</v>
      </c>
      <c r="AK73" s="1832" t="s">
        <v>211</v>
      </c>
      <c r="AL73" s="1832" t="s">
        <v>244</v>
      </c>
      <c r="AM73" s="1836" t="s">
        <v>245</v>
      </c>
      <c r="AN73" s="530" t="s">
        <v>323</v>
      </c>
      <c r="AO73" s="251" t="s">
        <v>300</v>
      </c>
      <c r="AP73" s="251" t="s">
        <v>246</v>
      </c>
      <c r="AQ73" s="1173" t="s">
        <v>301</v>
      </c>
      <c r="AR73" s="251" t="s">
        <v>5267</v>
      </c>
      <c r="AS73" s="1836" t="s">
        <v>247</v>
      </c>
    </row>
    <row r="74" spans="1:45" s="15" customFormat="1" ht="12.75">
      <c r="A74" s="123">
        <v>1</v>
      </c>
      <c r="B74" s="123">
        <v>2</v>
      </c>
      <c r="C74" s="123"/>
      <c r="D74" s="123">
        <v>3</v>
      </c>
      <c r="E74" s="123">
        <v>4</v>
      </c>
      <c r="F74" s="123">
        <v>5</v>
      </c>
      <c r="G74" s="123">
        <v>6</v>
      </c>
      <c r="H74" s="123">
        <v>7</v>
      </c>
      <c r="I74" s="123">
        <v>8</v>
      </c>
      <c r="J74" s="123">
        <v>9</v>
      </c>
      <c r="K74" s="123">
        <v>10</v>
      </c>
      <c r="L74" s="123">
        <v>11</v>
      </c>
      <c r="M74" s="123">
        <v>12</v>
      </c>
      <c r="N74" s="123">
        <v>13</v>
      </c>
      <c r="O74" s="123">
        <v>14</v>
      </c>
      <c r="P74" s="123">
        <v>15</v>
      </c>
      <c r="Q74" s="123">
        <v>16</v>
      </c>
      <c r="R74" s="123">
        <v>17</v>
      </c>
      <c r="S74" s="123">
        <v>18</v>
      </c>
      <c r="T74" s="123">
        <v>19</v>
      </c>
      <c r="U74" s="123">
        <v>20</v>
      </c>
      <c r="V74" s="123">
        <v>21</v>
      </c>
      <c r="W74" s="123">
        <v>22</v>
      </c>
      <c r="X74" s="123">
        <v>23</v>
      </c>
      <c r="Y74" s="123">
        <v>24</v>
      </c>
      <c r="Z74" s="123">
        <v>25</v>
      </c>
      <c r="AA74" s="123">
        <v>26</v>
      </c>
      <c r="AB74" s="123">
        <v>27</v>
      </c>
      <c r="AC74" s="123">
        <v>28</v>
      </c>
      <c r="AD74" s="123">
        <v>29</v>
      </c>
      <c r="AE74" s="123">
        <v>30</v>
      </c>
      <c r="AF74" s="123">
        <v>31</v>
      </c>
      <c r="AG74" s="123">
        <v>32</v>
      </c>
      <c r="AH74" s="123">
        <v>33</v>
      </c>
      <c r="AI74" s="123">
        <v>34</v>
      </c>
      <c r="AJ74" s="123">
        <v>35</v>
      </c>
      <c r="AK74" s="123">
        <v>36</v>
      </c>
      <c r="AL74" s="123">
        <v>37</v>
      </c>
      <c r="AM74" s="123">
        <v>38</v>
      </c>
      <c r="AN74" s="123">
        <v>39</v>
      </c>
      <c r="AO74" s="123">
        <v>40</v>
      </c>
      <c r="AP74" s="123">
        <v>41</v>
      </c>
      <c r="AQ74" s="123">
        <v>42</v>
      </c>
      <c r="AR74" s="123">
        <v>43</v>
      </c>
      <c r="AS74" s="123">
        <v>44</v>
      </c>
    </row>
    <row r="75" spans="1:45">
      <c r="A75" s="102"/>
      <c r="B75" s="213" t="s">
        <v>251</v>
      </c>
      <c r="C75" s="213"/>
      <c r="D75" s="213"/>
      <c r="E75" s="102"/>
      <c r="F75" s="102"/>
      <c r="G75" s="102"/>
      <c r="H75" s="195"/>
      <c r="I75" s="349"/>
      <c r="J75" s="195"/>
      <c r="K75" s="195"/>
      <c r="L75" s="195"/>
      <c r="M75" s="195"/>
      <c r="N75" s="195"/>
      <c r="O75" s="102"/>
      <c r="P75" s="102"/>
      <c r="Q75" s="195"/>
      <c r="R75" s="349"/>
      <c r="S75" s="195"/>
      <c r="T75" s="195"/>
      <c r="U75" s="195"/>
      <c r="V75" s="195"/>
      <c r="W75" s="195"/>
      <c r="X75" s="214"/>
      <c r="Y75" s="214"/>
      <c r="Z75" s="214"/>
      <c r="AA75" s="1828"/>
      <c r="AB75" s="102"/>
      <c r="AC75" s="102"/>
      <c r="AD75" s="195"/>
      <c r="AE75" s="349"/>
      <c r="AF75" s="195"/>
      <c r="AG75" s="195"/>
      <c r="AH75" s="195"/>
      <c r="AI75" s="195"/>
      <c r="AJ75" s="195"/>
      <c r="AK75" s="102"/>
      <c r="AL75" s="102"/>
      <c r="AM75" s="195"/>
      <c r="AN75" s="349"/>
      <c r="AO75" s="195"/>
      <c r="AP75" s="195"/>
      <c r="AQ75" s="195"/>
      <c r="AR75" s="195"/>
      <c r="AS75" s="195"/>
    </row>
    <row r="76" spans="1:45">
      <c r="A76" s="102"/>
      <c r="B76" s="213"/>
      <c r="C76" s="213"/>
      <c r="D76" s="213"/>
      <c r="E76" s="102"/>
      <c r="F76" s="102"/>
      <c r="G76" s="102"/>
      <c r="H76" s="195"/>
      <c r="I76" s="349"/>
      <c r="J76" s="195"/>
      <c r="K76" s="195"/>
      <c r="L76" s="195"/>
      <c r="M76" s="195"/>
      <c r="N76" s="195"/>
      <c r="O76" s="102"/>
      <c r="P76" s="102"/>
      <c r="Q76" s="195"/>
      <c r="R76" s="349"/>
      <c r="S76" s="195"/>
      <c r="T76" s="195"/>
      <c r="U76" s="195"/>
      <c r="V76" s="195"/>
      <c r="W76" s="195"/>
      <c r="X76" s="214"/>
      <c r="Y76" s="214"/>
      <c r="Z76" s="214"/>
      <c r="AA76" s="1828"/>
      <c r="AB76" s="102"/>
      <c r="AC76" s="102"/>
      <c r="AD76" s="195"/>
      <c r="AE76" s="349"/>
      <c r="AF76" s="195"/>
      <c r="AG76" s="195"/>
      <c r="AH76" s="195"/>
      <c r="AI76" s="195"/>
      <c r="AJ76" s="195"/>
      <c r="AK76" s="102"/>
      <c r="AL76" s="102"/>
      <c r="AM76" s="195"/>
      <c r="AN76" s="349"/>
      <c r="AO76" s="195"/>
      <c r="AP76" s="195"/>
      <c r="AQ76" s="195"/>
      <c r="AR76" s="195"/>
      <c r="AS76" s="195"/>
    </row>
    <row r="77" spans="1:45" ht="14.25">
      <c r="A77" s="102"/>
      <c r="B77" s="215" t="s">
        <v>113</v>
      </c>
      <c r="C77" s="215"/>
      <c r="D77" s="214" t="s">
        <v>1</v>
      </c>
      <c r="E77" s="216">
        <f>SUM(E79:E99)</f>
        <v>21</v>
      </c>
      <c r="F77" s="214" t="s">
        <v>1</v>
      </c>
      <c r="G77" s="214" t="s">
        <v>1</v>
      </c>
      <c r="H77" s="214">
        <f t="shared" ref="H77:O77" si="27">SUM(H79:H99)</f>
        <v>19344000</v>
      </c>
      <c r="I77" s="214">
        <f t="shared" si="27"/>
        <v>0</v>
      </c>
      <c r="J77" s="214">
        <f t="shared" si="27"/>
        <v>4779765</v>
      </c>
      <c r="K77" s="214">
        <f t="shared" si="27"/>
        <v>0</v>
      </c>
      <c r="L77" s="214">
        <f t="shared" si="27"/>
        <v>0</v>
      </c>
      <c r="M77" s="214">
        <f t="shared" si="27"/>
        <v>10593440</v>
      </c>
      <c r="N77" s="216">
        <f>SUM(N79:N99)</f>
        <v>34717205</v>
      </c>
      <c r="O77" s="216">
        <f t="shared" si="27"/>
        <v>21</v>
      </c>
      <c r="P77" s="214"/>
      <c r="Q77" s="214">
        <f t="shared" ref="Q77:W77" si="28">SUM(Q79:Q99)</f>
        <v>19344000</v>
      </c>
      <c r="R77" s="214">
        <f t="shared" si="28"/>
        <v>0</v>
      </c>
      <c r="S77" s="214">
        <f t="shared" si="28"/>
        <v>4536821</v>
      </c>
      <c r="T77" s="214">
        <f t="shared" si="28"/>
        <v>0</v>
      </c>
      <c r="U77" s="214">
        <f t="shared" si="28"/>
        <v>0</v>
      </c>
      <c r="V77" s="214">
        <f t="shared" si="28"/>
        <v>10593440</v>
      </c>
      <c r="W77" s="216">
        <f t="shared" si="28"/>
        <v>34474261</v>
      </c>
      <c r="X77" s="214">
        <f>SUM(X79:X87)</f>
        <v>0</v>
      </c>
      <c r="Y77" s="214">
        <f>SUM(Y79:Y87)</f>
        <v>0</v>
      </c>
      <c r="Z77" s="214">
        <f>SUM(Z79:Z87)</f>
        <v>36607.999999999884</v>
      </c>
      <c r="AA77" s="214">
        <f>SUM(AA79:AA87)</f>
        <v>36608</v>
      </c>
      <c r="AB77" s="216">
        <f>SUM(AB79:AB99)</f>
        <v>21</v>
      </c>
      <c r="AC77" s="214"/>
      <c r="AD77" s="214">
        <f t="shared" ref="AD77:AK77" si="29">SUM(AD79:AD99)</f>
        <v>19344000</v>
      </c>
      <c r="AE77" s="214">
        <f t="shared" si="29"/>
        <v>0</v>
      </c>
      <c r="AF77" s="214">
        <f t="shared" si="29"/>
        <v>5001077</v>
      </c>
      <c r="AG77" s="214">
        <f t="shared" si="29"/>
        <v>0</v>
      </c>
      <c r="AH77" s="214">
        <f t="shared" si="29"/>
        <v>0</v>
      </c>
      <c r="AI77" s="214">
        <f t="shared" si="29"/>
        <v>10593440</v>
      </c>
      <c r="AJ77" s="216">
        <f t="shared" si="29"/>
        <v>34938517</v>
      </c>
      <c r="AK77" s="216">
        <f t="shared" si="29"/>
        <v>21</v>
      </c>
      <c r="AL77" s="214"/>
      <c r="AM77" s="214">
        <f t="shared" ref="AM77:AS77" si="30">SUM(AM79:AM99)</f>
        <v>19344000</v>
      </c>
      <c r="AN77" s="214">
        <f t="shared" si="30"/>
        <v>0</v>
      </c>
      <c r="AO77" s="214">
        <f t="shared" si="30"/>
        <v>5184117</v>
      </c>
      <c r="AP77" s="214">
        <f t="shared" si="30"/>
        <v>0</v>
      </c>
      <c r="AQ77" s="214">
        <f t="shared" si="30"/>
        <v>0</v>
      </c>
      <c r="AR77" s="214">
        <f t="shared" si="30"/>
        <v>10593440</v>
      </c>
      <c r="AS77" s="216">
        <f t="shared" si="30"/>
        <v>35121557</v>
      </c>
    </row>
    <row r="78" spans="1:45">
      <c r="A78" s="102"/>
      <c r="B78" s="180" t="s">
        <v>126</v>
      </c>
      <c r="C78" s="180"/>
      <c r="D78" s="180"/>
      <c r="E78" s="102"/>
      <c r="F78" s="102"/>
      <c r="G78" s="102"/>
      <c r="H78" s="195"/>
      <c r="I78" s="349"/>
      <c r="J78" s="195"/>
      <c r="K78" s="195"/>
      <c r="L78" s="195"/>
      <c r="M78" s="195"/>
      <c r="N78" s="195"/>
      <c r="O78" s="102"/>
      <c r="P78" s="102"/>
      <c r="Q78" s="195"/>
      <c r="R78" s="349"/>
      <c r="S78" s="195"/>
      <c r="T78" s="195"/>
      <c r="U78" s="195"/>
      <c r="V78" s="195"/>
      <c r="W78" s="195"/>
      <c r="X78" s="214"/>
      <c r="Y78" s="214"/>
      <c r="Z78" s="214"/>
      <c r="AA78" s="1828"/>
      <c r="AB78" s="102"/>
      <c r="AC78" s="102"/>
      <c r="AD78" s="195"/>
      <c r="AE78" s="349"/>
      <c r="AF78" s="195"/>
      <c r="AG78" s="195"/>
      <c r="AH78" s="195"/>
      <c r="AI78" s="195"/>
      <c r="AJ78" s="195"/>
      <c r="AK78" s="102"/>
      <c r="AL78" s="102"/>
      <c r="AM78" s="195"/>
      <c r="AN78" s="349"/>
      <c r="AO78" s="195"/>
      <c r="AP78" s="195"/>
      <c r="AQ78" s="195"/>
      <c r="AR78" s="195"/>
      <c r="AS78" s="195"/>
    </row>
    <row r="79" spans="1:45" ht="18.95" customHeight="1">
      <c r="A79" s="102">
        <v>1</v>
      </c>
      <c r="B79" s="102" t="s">
        <v>813</v>
      </c>
      <c r="C79" s="102" t="s">
        <v>5895</v>
      </c>
      <c r="D79" s="102">
        <v>1977</v>
      </c>
      <c r="E79" s="102">
        <v>1</v>
      </c>
      <c r="F79" s="102">
        <v>16</v>
      </c>
      <c r="G79" s="102">
        <v>11.5</v>
      </c>
      <c r="H79" s="195">
        <v>956800</v>
      </c>
      <c r="I79" s="349"/>
      <c r="J79" s="195">
        <v>287040</v>
      </c>
      <c r="K79" s="195"/>
      <c r="L79" s="195"/>
      <c r="M79" s="195">
        <v>526240</v>
      </c>
      <c r="N79" s="214">
        <f>+H79+J79+K79+L79+M79</f>
        <v>1770080</v>
      </c>
      <c r="O79" s="102">
        <v>1</v>
      </c>
      <c r="P79" s="102">
        <v>15</v>
      </c>
      <c r="Q79" s="195">
        <v>956800</v>
      </c>
      <c r="R79" s="349"/>
      <c r="S79" s="195">
        <v>287040</v>
      </c>
      <c r="T79" s="195"/>
      <c r="U79" s="195"/>
      <c r="V79" s="195">
        <v>526240</v>
      </c>
      <c r="W79" s="214">
        <f>+Q79+S79+T79+U79+V79</f>
        <v>1770080</v>
      </c>
      <c r="X79" s="214">
        <f t="shared" ref="X79:X99" si="31">E79-O79</f>
        <v>0</v>
      </c>
      <c r="Y79" s="214">
        <f t="shared" ref="Y79:Y99" si="32">+H79-Q79</f>
        <v>0</v>
      </c>
      <c r="Z79" s="214">
        <f t="shared" ref="Z79:Z99" si="33">+J79+K79+L79+M79-S79-T79-U79-V79</f>
        <v>0</v>
      </c>
      <c r="AA79" s="74">
        <f>N79-W79</f>
        <v>0</v>
      </c>
      <c r="AB79" s="102">
        <v>1</v>
      </c>
      <c r="AC79" s="102">
        <v>17</v>
      </c>
      <c r="AD79" s="195">
        <v>956800</v>
      </c>
      <c r="AE79" s="349"/>
      <c r="AF79" s="195">
        <v>287040</v>
      </c>
      <c r="AG79" s="195"/>
      <c r="AH79" s="195"/>
      <c r="AI79" s="195">
        <v>526240</v>
      </c>
      <c r="AJ79" s="214">
        <f>+AD79+AF79+AG79+AH79+AI79</f>
        <v>1770080</v>
      </c>
      <c r="AK79" s="102">
        <v>1</v>
      </c>
      <c r="AL79" s="102">
        <v>18</v>
      </c>
      <c r="AM79" s="195">
        <v>956800</v>
      </c>
      <c r="AN79" s="349"/>
      <c r="AO79" s="195">
        <v>287040</v>
      </c>
      <c r="AP79" s="195"/>
      <c r="AQ79" s="195"/>
      <c r="AR79" s="195">
        <v>526240</v>
      </c>
      <c r="AS79" s="214">
        <f>+AM79+AO79+AP79+AQ79+AR79</f>
        <v>1770080</v>
      </c>
    </row>
    <row r="80" spans="1:45" ht="18.95" customHeight="1">
      <c r="A80" s="102">
        <v>2</v>
      </c>
      <c r="B80" s="102" t="s">
        <v>801</v>
      </c>
      <c r="C80" s="102" t="s">
        <v>5895</v>
      </c>
      <c r="D80" s="102">
        <v>1980</v>
      </c>
      <c r="E80" s="102">
        <v>1</v>
      </c>
      <c r="F80" s="102">
        <v>16</v>
      </c>
      <c r="G80" s="102">
        <v>11</v>
      </c>
      <c r="H80" s="195">
        <v>915200</v>
      </c>
      <c r="I80" s="349"/>
      <c r="J80" s="195">
        <v>274560</v>
      </c>
      <c r="K80" s="195"/>
      <c r="L80" s="195"/>
      <c r="M80" s="195">
        <v>503360.00000000006</v>
      </c>
      <c r="N80" s="214">
        <f t="shared" ref="N80:N99" si="34">+H80+J80+K80+L80+M80</f>
        <v>1693120</v>
      </c>
      <c r="O80" s="102">
        <v>1</v>
      </c>
      <c r="P80" s="102">
        <v>15</v>
      </c>
      <c r="Q80" s="195">
        <v>915200</v>
      </c>
      <c r="R80" s="349"/>
      <c r="S80" s="195">
        <v>274560</v>
      </c>
      <c r="T80" s="195"/>
      <c r="U80" s="195"/>
      <c r="V80" s="195">
        <v>503360.00000000006</v>
      </c>
      <c r="W80" s="214">
        <f t="shared" ref="W80:W99" si="35">+Q80+S80+T80+U80+V80</f>
        <v>1693120</v>
      </c>
      <c r="X80" s="214">
        <f t="shared" si="31"/>
        <v>0</v>
      </c>
      <c r="Y80" s="214">
        <f t="shared" si="32"/>
        <v>0</v>
      </c>
      <c r="Z80" s="214">
        <f t="shared" si="33"/>
        <v>0</v>
      </c>
      <c r="AA80" s="74">
        <f t="shared" ref="AA80:AA87" si="36">N80-W80</f>
        <v>0</v>
      </c>
      <c r="AB80" s="102">
        <v>1</v>
      </c>
      <c r="AC80" s="102">
        <v>17</v>
      </c>
      <c r="AD80" s="195">
        <v>915200</v>
      </c>
      <c r="AE80" s="349"/>
      <c r="AF80" s="195">
        <v>274560</v>
      </c>
      <c r="AG80" s="195"/>
      <c r="AH80" s="195"/>
      <c r="AI80" s="195">
        <v>503360.00000000006</v>
      </c>
      <c r="AJ80" s="214">
        <f t="shared" ref="AJ80:AJ99" si="37">+AD80+AF80+AG80+AH80+AI80</f>
        <v>1693120</v>
      </c>
      <c r="AK80" s="102">
        <v>1</v>
      </c>
      <c r="AL80" s="102">
        <v>18</v>
      </c>
      <c r="AM80" s="195">
        <v>915200</v>
      </c>
      <c r="AN80" s="349"/>
      <c r="AO80" s="195">
        <v>274560</v>
      </c>
      <c r="AP80" s="195"/>
      <c r="AQ80" s="195"/>
      <c r="AR80" s="195">
        <v>503360.00000000006</v>
      </c>
      <c r="AS80" s="214">
        <f t="shared" ref="AS80:AS99" si="38">+AM80+AO80+AP80+AQ80+AR80</f>
        <v>1693120</v>
      </c>
    </row>
    <row r="81" spans="1:45" ht="18.95" customHeight="1">
      <c r="A81" s="102">
        <v>3</v>
      </c>
      <c r="B81" s="102" t="s">
        <v>802</v>
      </c>
      <c r="C81" s="102" t="s">
        <v>5895</v>
      </c>
      <c r="D81" s="102">
        <v>1959</v>
      </c>
      <c r="E81" s="102">
        <v>1</v>
      </c>
      <c r="F81" s="102">
        <v>29</v>
      </c>
      <c r="G81" s="102">
        <v>11</v>
      </c>
      <c r="H81" s="195">
        <v>915200</v>
      </c>
      <c r="I81" s="349"/>
      <c r="J81" s="195">
        <v>462641</v>
      </c>
      <c r="K81" s="195"/>
      <c r="L81" s="195"/>
      <c r="M81" s="195">
        <v>503360.00000000006</v>
      </c>
      <c r="N81" s="214">
        <f t="shared" si="34"/>
        <v>1881201</v>
      </c>
      <c r="O81" s="102">
        <v>1</v>
      </c>
      <c r="P81" s="102">
        <v>28</v>
      </c>
      <c r="Q81" s="195">
        <v>915200</v>
      </c>
      <c r="R81" s="349"/>
      <c r="S81" s="195">
        <v>462641</v>
      </c>
      <c r="T81" s="195"/>
      <c r="U81" s="195"/>
      <c r="V81" s="195">
        <v>503360.00000000006</v>
      </c>
      <c r="W81" s="214">
        <f t="shared" si="35"/>
        <v>1881201</v>
      </c>
      <c r="X81" s="214">
        <f t="shared" si="31"/>
        <v>0</v>
      </c>
      <c r="Y81" s="214">
        <f t="shared" si="32"/>
        <v>0</v>
      </c>
      <c r="Z81" s="214">
        <f t="shared" si="33"/>
        <v>0</v>
      </c>
      <c r="AA81" s="74">
        <f t="shared" si="36"/>
        <v>0</v>
      </c>
      <c r="AB81" s="102">
        <v>1</v>
      </c>
      <c r="AC81" s="102">
        <v>30</v>
      </c>
      <c r="AD81" s="195">
        <v>915200</v>
      </c>
      <c r="AE81" s="349"/>
      <c r="AF81" s="195">
        <v>462641</v>
      </c>
      <c r="AG81" s="195"/>
      <c r="AH81" s="195"/>
      <c r="AI81" s="195">
        <v>503360.00000000006</v>
      </c>
      <c r="AJ81" s="214">
        <f t="shared" si="37"/>
        <v>1881201</v>
      </c>
      <c r="AK81" s="102">
        <v>1</v>
      </c>
      <c r="AL81" s="102">
        <v>31</v>
      </c>
      <c r="AM81" s="195">
        <v>915200</v>
      </c>
      <c r="AN81" s="349"/>
      <c r="AO81" s="195">
        <v>462641</v>
      </c>
      <c r="AP81" s="195"/>
      <c r="AQ81" s="195"/>
      <c r="AR81" s="195">
        <v>503360.00000000006</v>
      </c>
      <c r="AS81" s="214">
        <f t="shared" si="38"/>
        <v>1881201</v>
      </c>
    </row>
    <row r="82" spans="1:45" ht="18.95" customHeight="1">
      <c r="A82" s="102">
        <v>4</v>
      </c>
      <c r="B82" s="102" t="s">
        <v>804</v>
      </c>
      <c r="C82" s="102" t="s">
        <v>5895</v>
      </c>
      <c r="D82" s="102">
        <v>1966</v>
      </c>
      <c r="E82" s="102">
        <v>1</v>
      </c>
      <c r="F82" s="102">
        <v>26</v>
      </c>
      <c r="G82" s="102">
        <v>11</v>
      </c>
      <c r="H82" s="195">
        <v>915200</v>
      </c>
      <c r="I82" s="349"/>
      <c r="J82" s="195">
        <v>370113</v>
      </c>
      <c r="K82" s="195"/>
      <c r="L82" s="195"/>
      <c r="M82" s="195">
        <v>503360.00000000006</v>
      </c>
      <c r="N82" s="214">
        <f t="shared" si="34"/>
        <v>1788673</v>
      </c>
      <c r="O82" s="102">
        <v>1</v>
      </c>
      <c r="P82" s="102">
        <v>25</v>
      </c>
      <c r="Q82" s="195">
        <v>915200</v>
      </c>
      <c r="R82" s="349"/>
      <c r="S82" s="195">
        <v>370113</v>
      </c>
      <c r="T82" s="195"/>
      <c r="U82" s="195"/>
      <c r="V82" s="195">
        <v>503360.00000000006</v>
      </c>
      <c r="W82" s="214">
        <f t="shared" si="35"/>
        <v>1788673</v>
      </c>
      <c r="X82" s="214">
        <f t="shared" si="31"/>
        <v>0</v>
      </c>
      <c r="Y82" s="214">
        <f t="shared" si="32"/>
        <v>0</v>
      </c>
      <c r="Z82" s="214">
        <f t="shared" si="33"/>
        <v>0</v>
      </c>
      <c r="AA82" s="74">
        <f t="shared" si="36"/>
        <v>0</v>
      </c>
      <c r="AB82" s="102">
        <v>1</v>
      </c>
      <c r="AC82" s="102">
        <v>27</v>
      </c>
      <c r="AD82" s="195">
        <v>915200</v>
      </c>
      <c r="AE82" s="349"/>
      <c r="AF82" s="195">
        <v>370113</v>
      </c>
      <c r="AG82" s="195"/>
      <c r="AH82" s="195"/>
      <c r="AI82" s="195">
        <v>503360.00000000006</v>
      </c>
      <c r="AJ82" s="214">
        <f t="shared" si="37"/>
        <v>1788673</v>
      </c>
      <c r="AK82" s="102">
        <v>1</v>
      </c>
      <c r="AL82" s="102">
        <v>28</v>
      </c>
      <c r="AM82" s="195">
        <v>915200</v>
      </c>
      <c r="AN82" s="349"/>
      <c r="AO82" s="195">
        <v>370113</v>
      </c>
      <c r="AP82" s="195"/>
      <c r="AQ82" s="195"/>
      <c r="AR82" s="195">
        <v>503360.00000000006</v>
      </c>
      <c r="AS82" s="214">
        <f t="shared" si="38"/>
        <v>1788673</v>
      </c>
    </row>
    <row r="83" spans="1:45" ht="18.95" customHeight="1">
      <c r="A83" s="102">
        <v>5</v>
      </c>
      <c r="B83" s="102" t="s">
        <v>807</v>
      </c>
      <c r="C83" s="102" t="s">
        <v>5895</v>
      </c>
      <c r="D83" s="102">
        <v>1967</v>
      </c>
      <c r="E83" s="102">
        <v>1</v>
      </c>
      <c r="F83" s="102">
        <v>23</v>
      </c>
      <c r="G83" s="102">
        <v>11</v>
      </c>
      <c r="H83" s="195">
        <v>915200</v>
      </c>
      <c r="I83" s="349"/>
      <c r="J83" s="195">
        <v>274560</v>
      </c>
      <c r="K83" s="195"/>
      <c r="L83" s="195"/>
      <c r="M83" s="195">
        <v>503360.00000000006</v>
      </c>
      <c r="N83" s="214">
        <f t="shared" si="34"/>
        <v>1693120</v>
      </c>
      <c r="O83" s="102">
        <v>1</v>
      </c>
      <c r="P83" s="102">
        <v>22</v>
      </c>
      <c r="Q83" s="195">
        <v>915200</v>
      </c>
      <c r="R83" s="349"/>
      <c r="S83" s="195">
        <v>274560</v>
      </c>
      <c r="T83" s="195"/>
      <c r="U83" s="195"/>
      <c r="V83" s="195">
        <v>503360.00000000006</v>
      </c>
      <c r="W83" s="214">
        <f t="shared" si="35"/>
        <v>1693120</v>
      </c>
      <c r="X83" s="214">
        <f t="shared" si="31"/>
        <v>0</v>
      </c>
      <c r="Y83" s="214">
        <f t="shared" si="32"/>
        <v>0</v>
      </c>
      <c r="Z83" s="214">
        <f t="shared" si="33"/>
        <v>0</v>
      </c>
      <c r="AA83" s="74">
        <f t="shared" si="36"/>
        <v>0</v>
      </c>
      <c r="AB83" s="102">
        <v>1</v>
      </c>
      <c r="AC83" s="102">
        <v>24</v>
      </c>
      <c r="AD83" s="195">
        <v>915200</v>
      </c>
      <c r="AE83" s="349"/>
      <c r="AF83" s="195">
        <v>274560</v>
      </c>
      <c r="AG83" s="195"/>
      <c r="AH83" s="195"/>
      <c r="AI83" s="195">
        <v>503360.00000000006</v>
      </c>
      <c r="AJ83" s="214">
        <f t="shared" si="37"/>
        <v>1693120</v>
      </c>
      <c r="AK83" s="102">
        <v>1</v>
      </c>
      <c r="AL83" s="102">
        <v>25</v>
      </c>
      <c r="AM83" s="195">
        <v>915200</v>
      </c>
      <c r="AN83" s="349"/>
      <c r="AO83" s="195">
        <v>274560</v>
      </c>
      <c r="AP83" s="195"/>
      <c r="AQ83" s="195"/>
      <c r="AR83" s="195">
        <v>503360.00000000006</v>
      </c>
      <c r="AS83" s="214">
        <f t="shared" si="38"/>
        <v>1693120</v>
      </c>
    </row>
    <row r="84" spans="1:45" ht="18.95" customHeight="1">
      <c r="A84" s="102">
        <v>6</v>
      </c>
      <c r="B84" s="102" t="s">
        <v>805</v>
      </c>
      <c r="C84" s="102" t="s">
        <v>5895</v>
      </c>
      <c r="D84" s="102">
        <v>1973</v>
      </c>
      <c r="E84" s="102">
        <v>1</v>
      </c>
      <c r="F84" s="102">
        <v>12</v>
      </c>
      <c r="G84" s="102">
        <v>11</v>
      </c>
      <c r="H84" s="195">
        <v>915200</v>
      </c>
      <c r="I84" s="349"/>
      <c r="J84" s="195">
        <v>219648</v>
      </c>
      <c r="K84" s="195"/>
      <c r="L84" s="195"/>
      <c r="M84" s="195">
        <v>503360.00000000006</v>
      </c>
      <c r="N84" s="214">
        <f t="shared" si="34"/>
        <v>1638208</v>
      </c>
      <c r="O84" s="102">
        <v>1</v>
      </c>
      <c r="P84" s="102">
        <v>11</v>
      </c>
      <c r="Q84" s="195">
        <v>915200</v>
      </c>
      <c r="R84" s="349"/>
      <c r="S84" s="195">
        <v>201344</v>
      </c>
      <c r="T84" s="195"/>
      <c r="U84" s="195"/>
      <c r="V84" s="195">
        <v>503360.00000000006</v>
      </c>
      <c r="W84" s="214">
        <f t="shared" si="35"/>
        <v>1619904</v>
      </c>
      <c r="X84" s="214">
        <f t="shared" si="31"/>
        <v>0</v>
      </c>
      <c r="Y84" s="214">
        <f t="shared" si="32"/>
        <v>0</v>
      </c>
      <c r="Z84" s="214">
        <f t="shared" si="33"/>
        <v>18303.999999999942</v>
      </c>
      <c r="AA84" s="74">
        <f t="shared" si="36"/>
        <v>18304</v>
      </c>
      <c r="AB84" s="102">
        <v>1</v>
      </c>
      <c r="AC84" s="102">
        <v>13</v>
      </c>
      <c r="AD84" s="195">
        <v>915200</v>
      </c>
      <c r="AE84" s="349"/>
      <c r="AF84" s="195">
        <v>237952</v>
      </c>
      <c r="AG84" s="195"/>
      <c r="AH84" s="195"/>
      <c r="AI84" s="195">
        <v>503360.00000000006</v>
      </c>
      <c r="AJ84" s="214">
        <f t="shared" si="37"/>
        <v>1656512</v>
      </c>
      <c r="AK84" s="102">
        <v>1</v>
      </c>
      <c r="AL84" s="102">
        <v>14</v>
      </c>
      <c r="AM84" s="195">
        <v>915200</v>
      </c>
      <c r="AN84" s="349"/>
      <c r="AO84" s="195">
        <v>256256.00000000003</v>
      </c>
      <c r="AP84" s="195"/>
      <c r="AQ84" s="195"/>
      <c r="AR84" s="195">
        <v>503360.00000000006</v>
      </c>
      <c r="AS84" s="214">
        <f t="shared" si="38"/>
        <v>1674816</v>
      </c>
    </row>
    <row r="85" spans="1:45" ht="18.95" customHeight="1">
      <c r="A85" s="102">
        <v>7</v>
      </c>
      <c r="B85" s="102" t="s">
        <v>810</v>
      </c>
      <c r="C85" s="102" t="s">
        <v>5895</v>
      </c>
      <c r="D85" s="102">
        <v>1975</v>
      </c>
      <c r="E85" s="102">
        <v>1</v>
      </c>
      <c r="F85" s="102">
        <v>16</v>
      </c>
      <c r="G85" s="102">
        <v>11</v>
      </c>
      <c r="H85" s="195">
        <v>915200</v>
      </c>
      <c r="I85" s="349"/>
      <c r="J85" s="195">
        <v>274560</v>
      </c>
      <c r="K85" s="195"/>
      <c r="L85" s="195"/>
      <c r="M85" s="195">
        <v>503360.00000000006</v>
      </c>
      <c r="N85" s="214">
        <f t="shared" si="34"/>
        <v>1693120</v>
      </c>
      <c r="O85" s="102">
        <v>1</v>
      </c>
      <c r="P85" s="102">
        <v>15</v>
      </c>
      <c r="Q85" s="195">
        <v>915200</v>
      </c>
      <c r="R85" s="349"/>
      <c r="S85" s="195">
        <v>274560</v>
      </c>
      <c r="T85" s="195"/>
      <c r="U85" s="195"/>
      <c r="V85" s="195">
        <v>503360.00000000006</v>
      </c>
      <c r="W85" s="214">
        <f t="shared" si="35"/>
        <v>1693120</v>
      </c>
      <c r="X85" s="214">
        <f t="shared" si="31"/>
        <v>0</v>
      </c>
      <c r="Y85" s="214">
        <f t="shared" si="32"/>
        <v>0</v>
      </c>
      <c r="Z85" s="214">
        <f t="shared" si="33"/>
        <v>0</v>
      </c>
      <c r="AA85" s="74">
        <f t="shared" si="36"/>
        <v>0</v>
      </c>
      <c r="AB85" s="102">
        <v>1</v>
      </c>
      <c r="AC85" s="102">
        <v>17</v>
      </c>
      <c r="AD85" s="195">
        <v>915200</v>
      </c>
      <c r="AE85" s="349"/>
      <c r="AF85" s="195">
        <v>274560</v>
      </c>
      <c r="AG85" s="195"/>
      <c r="AH85" s="195"/>
      <c r="AI85" s="195">
        <v>503360.00000000006</v>
      </c>
      <c r="AJ85" s="214">
        <f t="shared" si="37"/>
        <v>1693120</v>
      </c>
      <c r="AK85" s="102">
        <v>1</v>
      </c>
      <c r="AL85" s="102">
        <v>18</v>
      </c>
      <c r="AM85" s="195">
        <v>915200</v>
      </c>
      <c r="AN85" s="349"/>
      <c r="AO85" s="195">
        <v>274560</v>
      </c>
      <c r="AP85" s="195"/>
      <c r="AQ85" s="195"/>
      <c r="AR85" s="195">
        <v>503360.00000000006</v>
      </c>
      <c r="AS85" s="214">
        <f t="shared" si="38"/>
        <v>1693120</v>
      </c>
    </row>
    <row r="86" spans="1:45" ht="18.95" customHeight="1">
      <c r="A86" s="102">
        <v>8</v>
      </c>
      <c r="B86" s="102" t="s">
        <v>806</v>
      </c>
      <c r="C86" s="102" t="s">
        <v>5894</v>
      </c>
      <c r="D86" s="102">
        <v>1966</v>
      </c>
      <c r="E86" s="102">
        <v>1</v>
      </c>
      <c r="F86" s="102">
        <v>26</v>
      </c>
      <c r="G86" s="102">
        <v>11</v>
      </c>
      <c r="H86" s="195">
        <v>915200</v>
      </c>
      <c r="I86" s="349"/>
      <c r="J86" s="195">
        <v>287043</v>
      </c>
      <c r="K86" s="195"/>
      <c r="L86" s="195"/>
      <c r="M86" s="195">
        <v>503360.00000000006</v>
      </c>
      <c r="N86" s="214">
        <f t="shared" si="34"/>
        <v>1705603</v>
      </c>
      <c r="O86" s="102">
        <v>1</v>
      </c>
      <c r="P86" s="102">
        <v>25</v>
      </c>
      <c r="Q86" s="195">
        <v>915200</v>
      </c>
      <c r="R86" s="349"/>
      <c r="S86" s="195">
        <v>287043</v>
      </c>
      <c r="T86" s="195"/>
      <c r="U86" s="195"/>
      <c r="V86" s="195">
        <v>503360.00000000006</v>
      </c>
      <c r="W86" s="214">
        <f t="shared" si="35"/>
        <v>1705603</v>
      </c>
      <c r="X86" s="214">
        <f t="shared" si="31"/>
        <v>0</v>
      </c>
      <c r="Y86" s="214">
        <f t="shared" si="32"/>
        <v>0</v>
      </c>
      <c r="Z86" s="214">
        <f t="shared" si="33"/>
        <v>0</v>
      </c>
      <c r="AA86" s="74">
        <f t="shared" si="36"/>
        <v>0</v>
      </c>
      <c r="AB86" s="102">
        <v>1</v>
      </c>
      <c r="AC86" s="102">
        <v>27</v>
      </c>
      <c r="AD86" s="195">
        <v>915200</v>
      </c>
      <c r="AE86" s="349"/>
      <c r="AF86" s="195">
        <v>287043</v>
      </c>
      <c r="AG86" s="195"/>
      <c r="AH86" s="195"/>
      <c r="AI86" s="195">
        <v>503360.00000000006</v>
      </c>
      <c r="AJ86" s="214">
        <f t="shared" si="37"/>
        <v>1705603</v>
      </c>
      <c r="AK86" s="102">
        <v>1</v>
      </c>
      <c r="AL86" s="102">
        <v>28</v>
      </c>
      <c r="AM86" s="195">
        <v>915200</v>
      </c>
      <c r="AN86" s="349"/>
      <c r="AO86" s="195">
        <v>287043</v>
      </c>
      <c r="AP86" s="195"/>
      <c r="AQ86" s="195"/>
      <c r="AR86" s="195">
        <v>503360.00000000006</v>
      </c>
      <c r="AS86" s="214">
        <f t="shared" si="38"/>
        <v>1705603</v>
      </c>
    </row>
    <row r="87" spans="1:45" ht="18.95" customHeight="1">
      <c r="A87" s="102">
        <v>9</v>
      </c>
      <c r="B87" s="102" t="s">
        <v>803</v>
      </c>
      <c r="C87" s="102" t="s">
        <v>5895</v>
      </c>
      <c r="D87" s="102">
        <v>1985</v>
      </c>
      <c r="E87" s="102">
        <v>1</v>
      </c>
      <c r="F87" s="102">
        <v>11</v>
      </c>
      <c r="G87" s="102">
        <v>11</v>
      </c>
      <c r="H87" s="195">
        <v>915200</v>
      </c>
      <c r="I87" s="349"/>
      <c r="J87" s="195">
        <v>201344</v>
      </c>
      <c r="K87" s="195"/>
      <c r="L87" s="195"/>
      <c r="M87" s="195">
        <v>503360.00000000006</v>
      </c>
      <c r="N87" s="214">
        <f t="shared" si="34"/>
        <v>1619904</v>
      </c>
      <c r="O87" s="102">
        <v>1</v>
      </c>
      <c r="P87" s="102">
        <v>10</v>
      </c>
      <c r="Q87" s="195">
        <v>915200</v>
      </c>
      <c r="R87" s="349"/>
      <c r="S87" s="195">
        <v>183040</v>
      </c>
      <c r="T87" s="195"/>
      <c r="U87" s="195"/>
      <c r="V87" s="195">
        <v>503360.00000000006</v>
      </c>
      <c r="W87" s="214">
        <f t="shared" si="35"/>
        <v>1601600</v>
      </c>
      <c r="X87" s="214">
        <f t="shared" si="31"/>
        <v>0</v>
      </c>
      <c r="Y87" s="214">
        <f t="shared" si="32"/>
        <v>0</v>
      </c>
      <c r="Z87" s="214">
        <f t="shared" si="33"/>
        <v>18303.999999999942</v>
      </c>
      <c r="AA87" s="74">
        <f t="shared" si="36"/>
        <v>18304</v>
      </c>
      <c r="AB87" s="102">
        <v>1</v>
      </c>
      <c r="AC87" s="102">
        <v>12</v>
      </c>
      <c r="AD87" s="195">
        <v>915200</v>
      </c>
      <c r="AE87" s="349"/>
      <c r="AF87" s="195">
        <v>219648</v>
      </c>
      <c r="AG87" s="195"/>
      <c r="AH87" s="195"/>
      <c r="AI87" s="195">
        <v>503360.00000000006</v>
      </c>
      <c r="AJ87" s="214">
        <f t="shared" si="37"/>
        <v>1638208</v>
      </c>
      <c r="AK87" s="102">
        <v>1</v>
      </c>
      <c r="AL87" s="102">
        <v>13</v>
      </c>
      <c r="AM87" s="195">
        <v>915200</v>
      </c>
      <c r="AN87" s="349"/>
      <c r="AO87" s="195">
        <v>237952</v>
      </c>
      <c r="AP87" s="195"/>
      <c r="AQ87" s="195"/>
      <c r="AR87" s="195">
        <v>503360.00000000006</v>
      </c>
      <c r="AS87" s="214">
        <f t="shared" si="38"/>
        <v>1656512</v>
      </c>
    </row>
    <row r="88" spans="1:45" ht="18.95" customHeight="1">
      <c r="A88" s="102">
        <v>10</v>
      </c>
      <c r="B88" s="102" t="s">
        <v>811</v>
      </c>
      <c r="C88" s="102" t="s">
        <v>5895</v>
      </c>
      <c r="D88" s="102">
        <v>1981</v>
      </c>
      <c r="E88" s="102">
        <v>1</v>
      </c>
      <c r="F88" s="102">
        <v>9</v>
      </c>
      <c r="G88" s="102">
        <v>11</v>
      </c>
      <c r="H88" s="195">
        <v>915200</v>
      </c>
      <c r="I88" s="349"/>
      <c r="J88" s="195">
        <v>164736</v>
      </c>
      <c r="K88" s="195"/>
      <c r="L88" s="195"/>
      <c r="M88" s="195">
        <v>503360.00000000006</v>
      </c>
      <c r="N88" s="214">
        <f t="shared" si="34"/>
        <v>1583296</v>
      </c>
      <c r="O88" s="102">
        <v>1</v>
      </c>
      <c r="P88" s="102">
        <v>8</v>
      </c>
      <c r="Q88" s="195">
        <v>915200</v>
      </c>
      <c r="R88" s="349"/>
      <c r="S88" s="195">
        <v>146432</v>
      </c>
      <c r="T88" s="195"/>
      <c r="U88" s="195"/>
      <c r="V88" s="195">
        <v>503360.00000000006</v>
      </c>
      <c r="W88" s="214">
        <f t="shared" si="35"/>
        <v>1564992</v>
      </c>
      <c r="X88" s="214">
        <f t="shared" si="31"/>
        <v>0</v>
      </c>
      <c r="Y88" s="214">
        <f t="shared" si="32"/>
        <v>0</v>
      </c>
      <c r="Z88" s="214">
        <f t="shared" si="33"/>
        <v>18303.999999999942</v>
      </c>
      <c r="AA88" s="74">
        <f>N88-W88</f>
        <v>18304</v>
      </c>
      <c r="AB88" s="102">
        <v>1</v>
      </c>
      <c r="AC88" s="102">
        <v>10</v>
      </c>
      <c r="AD88" s="195">
        <v>915200</v>
      </c>
      <c r="AE88" s="349"/>
      <c r="AF88" s="195">
        <v>183040</v>
      </c>
      <c r="AG88" s="195"/>
      <c r="AH88" s="195"/>
      <c r="AI88" s="195">
        <v>503360.00000000006</v>
      </c>
      <c r="AJ88" s="214">
        <f t="shared" si="37"/>
        <v>1601600</v>
      </c>
      <c r="AK88" s="102">
        <v>1</v>
      </c>
      <c r="AL88" s="102">
        <v>11</v>
      </c>
      <c r="AM88" s="195">
        <v>915200</v>
      </c>
      <c r="AN88" s="349"/>
      <c r="AO88" s="195">
        <v>201344</v>
      </c>
      <c r="AP88" s="195"/>
      <c r="AQ88" s="195"/>
      <c r="AR88" s="195">
        <v>503360.00000000006</v>
      </c>
      <c r="AS88" s="214">
        <f t="shared" si="38"/>
        <v>1619904</v>
      </c>
    </row>
    <row r="89" spans="1:45" ht="18.95" customHeight="1">
      <c r="A89" s="102">
        <v>11</v>
      </c>
      <c r="B89" s="102" t="s">
        <v>808</v>
      </c>
      <c r="C89" s="102" t="s">
        <v>5894</v>
      </c>
      <c r="D89" s="102">
        <v>1971</v>
      </c>
      <c r="E89" s="102">
        <v>1</v>
      </c>
      <c r="F89" s="102">
        <v>11</v>
      </c>
      <c r="G89" s="102">
        <v>11</v>
      </c>
      <c r="H89" s="195">
        <v>915200</v>
      </c>
      <c r="I89" s="349"/>
      <c r="J89" s="195">
        <v>201344</v>
      </c>
      <c r="K89" s="195"/>
      <c r="L89" s="195"/>
      <c r="M89" s="195">
        <v>503360.00000000006</v>
      </c>
      <c r="N89" s="214">
        <f t="shared" si="34"/>
        <v>1619904</v>
      </c>
      <c r="O89" s="102">
        <v>1</v>
      </c>
      <c r="P89" s="102">
        <v>10</v>
      </c>
      <c r="Q89" s="195">
        <v>915200</v>
      </c>
      <c r="R89" s="349"/>
      <c r="S89" s="195">
        <v>183040</v>
      </c>
      <c r="T89" s="195"/>
      <c r="U89" s="195"/>
      <c r="V89" s="195">
        <v>503360.00000000006</v>
      </c>
      <c r="W89" s="214">
        <f t="shared" si="35"/>
        <v>1601600</v>
      </c>
      <c r="X89" s="214">
        <f t="shared" si="31"/>
        <v>0</v>
      </c>
      <c r="Y89" s="214">
        <f t="shared" si="32"/>
        <v>0</v>
      </c>
      <c r="Z89" s="214">
        <f t="shared" si="33"/>
        <v>18303.999999999942</v>
      </c>
      <c r="AA89" s="74">
        <f t="shared" ref="AA89:AA99" si="39">N89-W89</f>
        <v>18304</v>
      </c>
      <c r="AB89" s="102">
        <v>1</v>
      </c>
      <c r="AC89" s="102">
        <v>12</v>
      </c>
      <c r="AD89" s="195">
        <v>915200</v>
      </c>
      <c r="AE89" s="349"/>
      <c r="AF89" s="195">
        <v>219648</v>
      </c>
      <c r="AG89" s="195"/>
      <c r="AH89" s="195"/>
      <c r="AI89" s="195">
        <v>503360.00000000006</v>
      </c>
      <c r="AJ89" s="214">
        <f t="shared" si="37"/>
        <v>1638208</v>
      </c>
      <c r="AK89" s="102">
        <v>1</v>
      </c>
      <c r="AL89" s="102">
        <v>13</v>
      </c>
      <c r="AM89" s="195">
        <v>915200</v>
      </c>
      <c r="AN89" s="349"/>
      <c r="AO89" s="195">
        <v>237952</v>
      </c>
      <c r="AP89" s="195"/>
      <c r="AQ89" s="195"/>
      <c r="AR89" s="195">
        <v>503360.00000000006</v>
      </c>
      <c r="AS89" s="214">
        <f t="shared" si="38"/>
        <v>1656512</v>
      </c>
    </row>
    <row r="90" spans="1:45" ht="18.95" customHeight="1">
      <c r="A90" s="102">
        <v>12</v>
      </c>
      <c r="B90" s="102" t="s">
        <v>812</v>
      </c>
      <c r="C90" s="102" t="s">
        <v>5895</v>
      </c>
      <c r="D90" s="102">
        <v>1976</v>
      </c>
      <c r="E90" s="102">
        <v>1</v>
      </c>
      <c r="F90" s="102">
        <v>14</v>
      </c>
      <c r="G90" s="102">
        <v>12</v>
      </c>
      <c r="H90" s="195">
        <v>998400</v>
      </c>
      <c r="I90" s="349"/>
      <c r="J90" s="195">
        <v>279552</v>
      </c>
      <c r="K90" s="195"/>
      <c r="L90" s="195"/>
      <c r="M90" s="195">
        <v>503360.00000000006</v>
      </c>
      <c r="N90" s="214">
        <f t="shared" si="34"/>
        <v>1781312</v>
      </c>
      <c r="O90" s="102">
        <v>1</v>
      </c>
      <c r="P90" s="102">
        <v>13</v>
      </c>
      <c r="Q90" s="195">
        <v>998400</v>
      </c>
      <c r="R90" s="349"/>
      <c r="S90" s="195">
        <v>237952</v>
      </c>
      <c r="T90" s="195"/>
      <c r="U90" s="195"/>
      <c r="V90" s="195">
        <v>503360.00000000006</v>
      </c>
      <c r="W90" s="214">
        <f t="shared" si="35"/>
        <v>1739712</v>
      </c>
      <c r="X90" s="214">
        <f t="shared" si="31"/>
        <v>0</v>
      </c>
      <c r="Y90" s="214">
        <f t="shared" si="32"/>
        <v>0</v>
      </c>
      <c r="Z90" s="214">
        <f t="shared" si="33"/>
        <v>41599.999999999942</v>
      </c>
      <c r="AA90" s="74">
        <f t="shared" si="39"/>
        <v>41600</v>
      </c>
      <c r="AB90" s="102">
        <v>1</v>
      </c>
      <c r="AC90" s="102">
        <v>15</v>
      </c>
      <c r="AD90" s="195">
        <v>998400</v>
      </c>
      <c r="AE90" s="349"/>
      <c r="AF90" s="195">
        <v>299520</v>
      </c>
      <c r="AG90" s="195"/>
      <c r="AH90" s="195"/>
      <c r="AI90" s="195">
        <v>503360</v>
      </c>
      <c r="AJ90" s="214">
        <f t="shared" si="37"/>
        <v>1801280</v>
      </c>
      <c r="AK90" s="102">
        <v>1</v>
      </c>
      <c r="AL90" s="102">
        <v>16</v>
      </c>
      <c r="AM90" s="195">
        <v>998400</v>
      </c>
      <c r="AN90" s="349"/>
      <c r="AO90" s="195">
        <v>299520</v>
      </c>
      <c r="AP90" s="195"/>
      <c r="AQ90" s="195"/>
      <c r="AR90" s="195">
        <v>503360.00000000006</v>
      </c>
      <c r="AS90" s="214">
        <f t="shared" si="38"/>
        <v>1801280</v>
      </c>
    </row>
    <row r="91" spans="1:45" ht="18.95" customHeight="1">
      <c r="A91" s="102">
        <v>13</v>
      </c>
      <c r="B91" s="102" t="s">
        <v>827</v>
      </c>
      <c r="C91" s="102" t="s">
        <v>5895</v>
      </c>
      <c r="D91" s="102">
        <v>1971</v>
      </c>
      <c r="E91" s="102">
        <v>1</v>
      </c>
      <c r="F91" s="102">
        <v>17</v>
      </c>
      <c r="G91" s="102">
        <v>11</v>
      </c>
      <c r="H91" s="195">
        <v>915200</v>
      </c>
      <c r="I91" s="349"/>
      <c r="J91" s="195">
        <v>274560</v>
      </c>
      <c r="K91" s="195"/>
      <c r="L91" s="195"/>
      <c r="M91" s="195">
        <v>503360.00000000006</v>
      </c>
      <c r="N91" s="214">
        <f t="shared" si="34"/>
        <v>1693120</v>
      </c>
      <c r="O91" s="102">
        <v>1</v>
      </c>
      <c r="P91" s="102">
        <v>16</v>
      </c>
      <c r="Q91" s="195">
        <v>915200</v>
      </c>
      <c r="R91" s="349"/>
      <c r="S91" s="195">
        <v>274560</v>
      </c>
      <c r="T91" s="195"/>
      <c r="U91" s="195"/>
      <c r="V91" s="195">
        <v>503360.00000000006</v>
      </c>
      <c r="W91" s="214">
        <f t="shared" si="35"/>
        <v>1693120</v>
      </c>
      <c r="X91" s="214">
        <f t="shared" si="31"/>
        <v>0</v>
      </c>
      <c r="Y91" s="214">
        <f t="shared" si="32"/>
        <v>0</v>
      </c>
      <c r="Z91" s="214">
        <f t="shared" si="33"/>
        <v>0</v>
      </c>
      <c r="AA91" s="74">
        <f t="shared" si="39"/>
        <v>0</v>
      </c>
      <c r="AB91" s="102">
        <v>1</v>
      </c>
      <c r="AC91" s="102">
        <v>18</v>
      </c>
      <c r="AD91" s="195">
        <v>915200</v>
      </c>
      <c r="AE91" s="349"/>
      <c r="AF91" s="195">
        <v>274560</v>
      </c>
      <c r="AG91" s="195"/>
      <c r="AH91" s="195"/>
      <c r="AI91" s="195">
        <v>503360.00000000006</v>
      </c>
      <c r="AJ91" s="214">
        <f t="shared" si="37"/>
        <v>1693120</v>
      </c>
      <c r="AK91" s="102">
        <v>1</v>
      </c>
      <c r="AL91" s="102">
        <v>19</v>
      </c>
      <c r="AM91" s="195">
        <v>915200</v>
      </c>
      <c r="AN91" s="349"/>
      <c r="AO91" s="195">
        <v>274560</v>
      </c>
      <c r="AP91" s="195"/>
      <c r="AQ91" s="195"/>
      <c r="AR91" s="195">
        <v>503360.00000000006</v>
      </c>
      <c r="AS91" s="214">
        <f t="shared" si="38"/>
        <v>1693120</v>
      </c>
    </row>
    <row r="92" spans="1:45" ht="18.95" customHeight="1">
      <c r="A92" s="102">
        <v>14</v>
      </c>
      <c r="B92" s="102" t="s">
        <v>1275</v>
      </c>
      <c r="C92" s="102" t="s">
        <v>5894</v>
      </c>
      <c r="D92" s="102">
        <v>1972</v>
      </c>
      <c r="E92" s="102">
        <v>1</v>
      </c>
      <c r="F92" s="102">
        <v>4</v>
      </c>
      <c r="G92" s="102">
        <v>11</v>
      </c>
      <c r="H92" s="195">
        <v>915200</v>
      </c>
      <c r="I92" s="349"/>
      <c r="J92" s="195">
        <v>73216</v>
      </c>
      <c r="K92" s="195"/>
      <c r="L92" s="195"/>
      <c r="M92" s="195">
        <v>503360.00000000006</v>
      </c>
      <c r="N92" s="214">
        <f t="shared" si="34"/>
        <v>1491776</v>
      </c>
      <c r="O92" s="102">
        <v>1</v>
      </c>
      <c r="P92" s="102">
        <v>3</v>
      </c>
      <c r="Q92" s="195">
        <v>915200</v>
      </c>
      <c r="R92" s="349"/>
      <c r="S92" s="195">
        <v>54912</v>
      </c>
      <c r="T92" s="195"/>
      <c r="U92" s="195"/>
      <c r="V92" s="195">
        <v>503360.00000000006</v>
      </c>
      <c r="W92" s="214">
        <f t="shared" si="35"/>
        <v>1473472</v>
      </c>
      <c r="X92" s="214">
        <f t="shared" si="31"/>
        <v>0</v>
      </c>
      <c r="Y92" s="214">
        <f t="shared" si="32"/>
        <v>0</v>
      </c>
      <c r="Z92" s="214">
        <f t="shared" si="33"/>
        <v>18303.999999999942</v>
      </c>
      <c r="AA92" s="74">
        <f t="shared" si="39"/>
        <v>18304</v>
      </c>
      <c r="AB92" s="102">
        <v>1</v>
      </c>
      <c r="AC92" s="102">
        <v>5</v>
      </c>
      <c r="AD92" s="195">
        <v>915200</v>
      </c>
      <c r="AE92" s="349"/>
      <c r="AF92" s="195">
        <v>91520</v>
      </c>
      <c r="AG92" s="195"/>
      <c r="AH92" s="195"/>
      <c r="AI92" s="195">
        <v>503360.00000000006</v>
      </c>
      <c r="AJ92" s="214">
        <f t="shared" si="37"/>
        <v>1510080</v>
      </c>
      <c r="AK92" s="102">
        <v>1</v>
      </c>
      <c r="AL92" s="102">
        <v>6</v>
      </c>
      <c r="AM92" s="195">
        <v>915200</v>
      </c>
      <c r="AN92" s="349"/>
      <c r="AO92" s="195">
        <v>109824</v>
      </c>
      <c r="AP92" s="195"/>
      <c r="AQ92" s="195"/>
      <c r="AR92" s="195">
        <v>503360.00000000006</v>
      </c>
      <c r="AS92" s="214">
        <f t="shared" si="38"/>
        <v>1528384</v>
      </c>
    </row>
    <row r="93" spans="1:45" ht="18.95" customHeight="1">
      <c r="A93" s="102">
        <v>15</v>
      </c>
      <c r="B93" s="102" t="s">
        <v>842</v>
      </c>
      <c r="C93" s="102" t="s">
        <v>5894</v>
      </c>
      <c r="D93" s="102">
        <v>1973</v>
      </c>
      <c r="E93" s="102">
        <v>1</v>
      </c>
      <c r="F93" s="102">
        <v>17</v>
      </c>
      <c r="G93" s="102">
        <v>11</v>
      </c>
      <c r="H93" s="195">
        <v>915200</v>
      </c>
      <c r="I93" s="349"/>
      <c r="J93" s="195">
        <v>274560</v>
      </c>
      <c r="K93" s="195"/>
      <c r="L93" s="195"/>
      <c r="M93" s="195">
        <v>503360.00000000006</v>
      </c>
      <c r="N93" s="214">
        <f t="shared" si="34"/>
        <v>1693120</v>
      </c>
      <c r="O93" s="102">
        <v>1</v>
      </c>
      <c r="P93" s="102">
        <v>16</v>
      </c>
      <c r="Q93" s="195">
        <v>915200</v>
      </c>
      <c r="R93" s="349"/>
      <c r="S93" s="195">
        <v>274560</v>
      </c>
      <c r="T93" s="195"/>
      <c r="U93" s="195"/>
      <c r="V93" s="195">
        <v>503360.00000000006</v>
      </c>
      <c r="W93" s="214">
        <f t="shared" si="35"/>
        <v>1693120</v>
      </c>
      <c r="X93" s="214">
        <f t="shared" si="31"/>
        <v>0</v>
      </c>
      <c r="Y93" s="214">
        <f t="shared" si="32"/>
        <v>0</v>
      </c>
      <c r="Z93" s="214">
        <f t="shared" si="33"/>
        <v>0</v>
      </c>
      <c r="AA93" s="74">
        <f t="shared" si="39"/>
        <v>0</v>
      </c>
      <c r="AB93" s="102">
        <v>1</v>
      </c>
      <c r="AC93" s="102">
        <v>18</v>
      </c>
      <c r="AD93" s="195">
        <v>915200</v>
      </c>
      <c r="AE93" s="349"/>
      <c r="AF93" s="195">
        <v>274560</v>
      </c>
      <c r="AG93" s="195"/>
      <c r="AH93" s="195"/>
      <c r="AI93" s="195">
        <v>503360.00000000006</v>
      </c>
      <c r="AJ93" s="214">
        <f t="shared" si="37"/>
        <v>1693120</v>
      </c>
      <c r="AK93" s="102">
        <v>1</v>
      </c>
      <c r="AL93" s="102">
        <v>19</v>
      </c>
      <c r="AM93" s="195">
        <v>915200</v>
      </c>
      <c r="AN93" s="349"/>
      <c r="AO93" s="195">
        <v>274560</v>
      </c>
      <c r="AP93" s="195"/>
      <c r="AQ93" s="195"/>
      <c r="AR93" s="195">
        <v>503360.00000000006</v>
      </c>
      <c r="AS93" s="214">
        <f t="shared" si="38"/>
        <v>1693120</v>
      </c>
    </row>
    <row r="94" spans="1:45" ht="18.95" customHeight="1">
      <c r="A94" s="102">
        <v>16</v>
      </c>
      <c r="B94" s="102" t="s">
        <v>858</v>
      </c>
      <c r="C94" s="102" t="s">
        <v>5895</v>
      </c>
      <c r="D94" s="102">
        <v>1973</v>
      </c>
      <c r="E94" s="102">
        <v>1</v>
      </c>
      <c r="F94" s="102">
        <v>9</v>
      </c>
      <c r="G94" s="102">
        <v>11</v>
      </c>
      <c r="H94" s="195">
        <v>915200</v>
      </c>
      <c r="I94" s="349"/>
      <c r="J94" s="195">
        <v>164736</v>
      </c>
      <c r="K94" s="195"/>
      <c r="L94" s="195"/>
      <c r="M94" s="195">
        <v>503360.00000000006</v>
      </c>
      <c r="N94" s="214">
        <f t="shared" si="34"/>
        <v>1583296</v>
      </c>
      <c r="O94" s="102">
        <v>1</v>
      </c>
      <c r="P94" s="102">
        <v>8</v>
      </c>
      <c r="Q94" s="195">
        <v>915200</v>
      </c>
      <c r="R94" s="349"/>
      <c r="S94" s="195">
        <v>146432</v>
      </c>
      <c r="T94" s="195"/>
      <c r="U94" s="195"/>
      <c r="V94" s="195">
        <v>503360.00000000006</v>
      </c>
      <c r="W94" s="214">
        <f t="shared" si="35"/>
        <v>1564992</v>
      </c>
      <c r="X94" s="214">
        <f t="shared" si="31"/>
        <v>0</v>
      </c>
      <c r="Y94" s="214">
        <f t="shared" si="32"/>
        <v>0</v>
      </c>
      <c r="Z94" s="214">
        <f t="shared" si="33"/>
        <v>18303.999999999942</v>
      </c>
      <c r="AA94" s="74">
        <f t="shared" si="39"/>
        <v>18304</v>
      </c>
      <c r="AB94" s="102">
        <v>1</v>
      </c>
      <c r="AC94" s="102">
        <v>10</v>
      </c>
      <c r="AD94" s="195">
        <v>915200</v>
      </c>
      <c r="AE94" s="349"/>
      <c r="AF94" s="195">
        <v>183040</v>
      </c>
      <c r="AG94" s="195"/>
      <c r="AH94" s="195"/>
      <c r="AI94" s="195">
        <v>503360.00000000006</v>
      </c>
      <c r="AJ94" s="214">
        <f t="shared" si="37"/>
        <v>1601600</v>
      </c>
      <c r="AK94" s="102">
        <v>1</v>
      </c>
      <c r="AL94" s="102">
        <v>11</v>
      </c>
      <c r="AM94" s="195">
        <v>915200</v>
      </c>
      <c r="AN94" s="349"/>
      <c r="AO94" s="195">
        <v>201344</v>
      </c>
      <c r="AP94" s="195"/>
      <c r="AQ94" s="195"/>
      <c r="AR94" s="195">
        <v>503360.00000000006</v>
      </c>
      <c r="AS94" s="214">
        <f t="shared" si="38"/>
        <v>1619904</v>
      </c>
    </row>
    <row r="95" spans="1:45" ht="18.95" customHeight="1">
      <c r="A95" s="102">
        <v>17</v>
      </c>
      <c r="B95" s="102" t="s">
        <v>851</v>
      </c>
      <c r="C95" s="102" t="s">
        <v>5895</v>
      </c>
      <c r="D95" s="102">
        <v>1974</v>
      </c>
      <c r="E95" s="102">
        <v>1</v>
      </c>
      <c r="F95" s="102">
        <v>14</v>
      </c>
      <c r="G95" s="102">
        <v>11</v>
      </c>
      <c r="H95" s="195">
        <v>915200</v>
      </c>
      <c r="I95" s="349"/>
      <c r="J95" s="195">
        <v>256256.00000000003</v>
      </c>
      <c r="K95" s="195"/>
      <c r="L95" s="195"/>
      <c r="M95" s="195">
        <v>503360.00000000006</v>
      </c>
      <c r="N95" s="214">
        <f t="shared" si="34"/>
        <v>1674816</v>
      </c>
      <c r="O95" s="102">
        <v>1</v>
      </c>
      <c r="P95" s="102">
        <v>13</v>
      </c>
      <c r="Q95" s="195">
        <v>915200</v>
      </c>
      <c r="R95" s="349"/>
      <c r="S95" s="195">
        <v>237952</v>
      </c>
      <c r="T95" s="195"/>
      <c r="U95" s="195"/>
      <c r="V95" s="195">
        <v>503360.00000000006</v>
      </c>
      <c r="W95" s="214">
        <f t="shared" si="35"/>
        <v>1656512</v>
      </c>
      <c r="X95" s="214">
        <f t="shared" si="31"/>
        <v>0</v>
      </c>
      <c r="Y95" s="214">
        <f t="shared" si="32"/>
        <v>0</v>
      </c>
      <c r="Z95" s="214">
        <f t="shared" si="33"/>
        <v>18304.000000000058</v>
      </c>
      <c r="AA95" s="74">
        <f t="shared" si="39"/>
        <v>18304</v>
      </c>
      <c r="AB95" s="102">
        <v>1</v>
      </c>
      <c r="AC95" s="102">
        <v>15</v>
      </c>
      <c r="AD95" s="195">
        <v>915200</v>
      </c>
      <c r="AE95" s="349"/>
      <c r="AF95" s="195">
        <v>274560</v>
      </c>
      <c r="AG95" s="195"/>
      <c r="AH95" s="195"/>
      <c r="AI95" s="195">
        <v>503360.00000000006</v>
      </c>
      <c r="AJ95" s="214">
        <f t="shared" si="37"/>
        <v>1693120</v>
      </c>
      <c r="AK95" s="102">
        <v>1</v>
      </c>
      <c r="AL95" s="102">
        <v>16</v>
      </c>
      <c r="AM95" s="195">
        <v>915200</v>
      </c>
      <c r="AN95" s="349"/>
      <c r="AO95" s="195">
        <v>274560</v>
      </c>
      <c r="AP95" s="195"/>
      <c r="AQ95" s="195"/>
      <c r="AR95" s="195">
        <v>503360.00000000006</v>
      </c>
      <c r="AS95" s="214">
        <f t="shared" si="38"/>
        <v>1693120</v>
      </c>
    </row>
    <row r="96" spans="1:45" ht="18.95" customHeight="1">
      <c r="A96" s="102">
        <v>18</v>
      </c>
      <c r="B96" s="102" t="s">
        <v>1929</v>
      </c>
      <c r="C96" s="102" t="s">
        <v>5894</v>
      </c>
      <c r="D96" s="102">
        <v>1983</v>
      </c>
      <c r="E96" s="102">
        <v>1</v>
      </c>
      <c r="F96" s="102">
        <v>5</v>
      </c>
      <c r="G96" s="102">
        <v>11</v>
      </c>
      <c r="H96" s="195">
        <v>915200</v>
      </c>
      <c r="I96" s="349"/>
      <c r="J96" s="195">
        <v>91520</v>
      </c>
      <c r="K96" s="195"/>
      <c r="L96" s="195"/>
      <c r="M96" s="195">
        <v>503360.00000000006</v>
      </c>
      <c r="N96" s="214">
        <f t="shared" si="34"/>
        <v>1510080</v>
      </c>
      <c r="O96" s="102">
        <v>1</v>
      </c>
      <c r="P96" s="102">
        <v>4</v>
      </c>
      <c r="Q96" s="195">
        <v>915200</v>
      </c>
      <c r="R96" s="349"/>
      <c r="S96" s="195">
        <v>73216</v>
      </c>
      <c r="T96" s="195"/>
      <c r="U96" s="195"/>
      <c r="V96" s="195">
        <v>503360.00000000006</v>
      </c>
      <c r="W96" s="214">
        <f t="shared" si="35"/>
        <v>1491776</v>
      </c>
      <c r="X96" s="214">
        <f t="shared" si="31"/>
        <v>0</v>
      </c>
      <c r="Y96" s="214">
        <f t="shared" si="32"/>
        <v>0</v>
      </c>
      <c r="Z96" s="214">
        <f t="shared" si="33"/>
        <v>18303.999999999942</v>
      </c>
      <c r="AA96" s="74">
        <f t="shared" si="39"/>
        <v>18304</v>
      </c>
      <c r="AB96" s="102">
        <v>1</v>
      </c>
      <c r="AC96" s="102">
        <v>6</v>
      </c>
      <c r="AD96" s="195">
        <v>915200</v>
      </c>
      <c r="AE96" s="349"/>
      <c r="AF96" s="195">
        <v>109824</v>
      </c>
      <c r="AG96" s="195"/>
      <c r="AH96" s="195"/>
      <c r="AI96" s="195">
        <v>503360.00000000006</v>
      </c>
      <c r="AJ96" s="214">
        <f t="shared" si="37"/>
        <v>1528384</v>
      </c>
      <c r="AK96" s="102">
        <v>1</v>
      </c>
      <c r="AL96" s="102">
        <v>7</v>
      </c>
      <c r="AM96" s="195">
        <v>915200</v>
      </c>
      <c r="AN96" s="349"/>
      <c r="AO96" s="195">
        <v>128128.00000000001</v>
      </c>
      <c r="AP96" s="195"/>
      <c r="AQ96" s="195"/>
      <c r="AR96" s="195">
        <v>503360.00000000006</v>
      </c>
      <c r="AS96" s="214">
        <f t="shared" si="38"/>
        <v>1546688</v>
      </c>
    </row>
    <row r="97" spans="1:45" ht="18.95" customHeight="1">
      <c r="A97" s="102">
        <v>19</v>
      </c>
      <c r="B97" s="102" t="s">
        <v>839</v>
      </c>
      <c r="C97" s="102" t="s">
        <v>5894</v>
      </c>
      <c r="D97" s="102">
        <v>1980</v>
      </c>
      <c r="E97" s="102">
        <v>1</v>
      </c>
      <c r="F97" s="102">
        <v>9</v>
      </c>
      <c r="G97" s="102">
        <v>11</v>
      </c>
      <c r="H97" s="195">
        <v>915200</v>
      </c>
      <c r="I97" s="349"/>
      <c r="J97" s="195">
        <v>164736</v>
      </c>
      <c r="K97" s="195"/>
      <c r="L97" s="195"/>
      <c r="M97" s="195">
        <v>503360.00000000006</v>
      </c>
      <c r="N97" s="214">
        <f t="shared" si="34"/>
        <v>1583296</v>
      </c>
      <c r="O97" s="102">
        <v>1</v>
      </c>
      <c r="P97" s="102">
        <v>8</v>
      </c>
      <c r="Q97" s="195">
        <v>915200</v>
      </c>
      <c r="R97" s="349"/>
      <c r="S97" s="195">
        <v>146432</v>
      </c>
      <c r="T97" s="195"/>
      <c r="U97" s="195"/>
      <c r="V97" s="195">
        <v>503360.00000000006</v>
      </c>
      <c r="W97" s="214">
        <f t="shared" si="35"/>
        <v>1564992</v>
      </c>
      <c r="X97" s="214">
        <f t="shared" si="31"/>
        <v>0</v>
      </c>
      <c r="Y97" s="214">
        <f t="shared" si="32"/>
        <v>0</v>
      </c>
      <c r="Z97" s="214">
        <f t="shared" si="33"/>
        <v>18303.999999999942</v>
      </c>
      <c r="AA97" s="74">
        <f t="shared" si="39"/>
        <v>18304</v>
      </c>
      <c r="AB97" s="102">
        <v>1</v>
      </c>
      <c r="AC97" s="102">
        <v>10</v>
      </c>
      <c r="AD97" s="195">
        <v>915200</v>
      </c>
      <c r="AE97" s="349"/>
      <c r="AF97" s="195">
        <v>183040</v>
      </c>
      <c r="AG97" s="195"/>
      <c r="AH97" s="195"/>
      <c r="AI97" s="195">
        <v>503360.00000000006</v>
      </c>
      <c r="AJ97" s="214">
        <f t="shared" si="37"/>
        <v>1601600</v>
      </c>
      <c r="AK97" s="102">
        <v>1</v>
      </c>
      <c r="AL97" s="102">
        <v>11</v>
      </c>
      <c r="AM97" s="195">
        <v>915200</v>
      </c>
      <c r="AN97" s="349"/>
      <c r="AO97" s="195">
        <v>201344</v>
      </c>
      <c r="AP97" s="195"/>
      <c r="AQ97" s="195"/>
      <c r="AR97" s="195">
        <v>503360.00000000006</v>
      </c>
      <c r="AS97" s="214">
        <f t="shared" si="38"/>
        <v>1619904</v>
      </c>
    </row>
    <row r="98" spans="1:45" ht="18.95" customHeight="1">
      <c r="A98" s="102">
        <v>20</v>
      </c>
      <c r="B98" s="102" t="s">
        <v>7503</v>
      </c>
      <c r="C98" s="102" t="s">
        <v>5895</v>
      </c>
      <c r="D98" s="102">
        <v>1984</v>
      </c>
      <c r="E98" s="102">
        <v>1</v>
      </c>
      <c r="F98" s="102">
        <v>2</v>
      </c>
      <c r="G98" s="102">
        <v>11</v>
      </c>
      <c r="H98" s="195">
        <v>915200</v>
      </c>
      <c r="I98" s="349"/>
      <c r="J98" s="195">
        <v>36608</v>
      </c>
      <c r="K98" s="195"/>
      <c r="L98" s="195"/>
      <c r="M98" s="195">
        <v>503360.00000000006</v>
      </c>
      <c r="N98" s="214">
        <f t="shared" si="34"/>
        <v>1455168</v>
      </c>
      <c r="O98" s="102">
        <v>1</v>
      </c>
      <c r="P98" s="102">
        <v>1</v>
      </c>
      <c r="Q98" s="195">
        <v>915200</v>
      </c>
      <c r="R98" s="349"/>
      <c r="S98" s="195">
        <v>18304</v>
      </c>
      <c r="T98" s="195"/>
      <c r="U98" s="195"/>
      <c r="V98" s="195">
        <v>503360.00000000006</v>
      </c>
      <c r="W98" s="214">
        <f t="shared" si="35"/>
        <v>1436864</v>
      </c>
      <c r="X98" s="214">
        <f t="shared" si="31"/>
        <v>0</v>
      </c>
      <c r="Y98" s="214">
        <f t="shared" si="32"/>
        <v>0</v>
      </c>
      <c r="Z98" s="214">
        <f t="shared" si="33"/>
        <v>18303.999999999942</v>
      </c>
      <c r="AA98" s="74">
        <f t="shared" si="39"/>
        <v>18304</v>
      </c>
      <c r="AB98" s="102">
        <v>1</v>
      </c>
      <c r="AC98" s="102">
        <v>3</v>
      </c>
      <c r="AD98" s="195">
        <v>915200</v>
      </c>
      <c r="AE98" s="349"/>
      <c r="AF98" s="195">
        <v>54912</v>
      </c>
      <c r="AG98" s="195"/>
      <c r="AH98" s="195"/>
      <c r="AI98" s="195">
        <v>503360.00000000006</v>
      </c>
      <c r="AJ98" s="214">
        <f t="shared" si="37"/>
        <v>1473472</v>
      </c>
      <c r="AK98" s="102">
        <v>1</v>
      </c>
      <c r="AL98" s="102">
        <v>4</v>
      </c>
      <c r="AM98" s="195">
        <v>915200</v>
      </c>
      <c r="AN98" s="349"/>
      <c r="AO98" s="195">
        <v>73216</v>
      </c>
      <c r="AP98" s="195"/>
      <c r="AQ98" s="195"/>
      <c r="AR98" s="195">
        <v>503360.00000000006</v>
      </c>
      <c r="AS98" s="214">
        <f t="shared" si="38"/>
        <v>1491776</v>
      </c>
    </row>
    <row r="99" spans="1:45" ht="18.95" customHeight="1">
      <c r="A99" s="102">
        <v>21</v>
      </c>
      <c r="B99" s="102" t="s">
        <v>848</v>
      </c>
      <c r="C99" s="102" t="s">
        <v>5895</v>
      </c>
      <c r="D99" s="102">
        <v>1977</v>
      </c>
      <c r="E99" s="102">
        <v>1</v>
      </c>
      <c r="F99" s="102">
        <v>8</v>
      </c>
      <c r="G99" s="102">
        <v>11</v>
      </c>
      <c r="H99" s="195">
        <v>915200</v>
      </c>
      <c r="I99" s="349"/>
      <c r="J99" s="195">
        <v>146432</v>
      </c>
      <c r="K99" s="195"/>
      <c r="L99" s="195"/>
      <c r="M99" s="195">
        <v>503360.00000000006</v>
      </c>
      <c r="N99" s="214">
        <f t="shared" si="34"/>
        <v>1564992</v>
      </c>
      <c r="O99" s="102">
        <v>1</v>
      </c>
      <c r="P99" s="102">
        <v>7</v>
      </c>
      <c r="Q99" s="195">
        <v>915200</v>
      </c>
      <c r="R99" s="349"/>
      <c r="S99" s="195">
        <v>128128.00000000001</v>
      </c>
      <c r="T99" s="195"/>
      <c r="U99" s="195"/>
      <c r="V99" s="195">
        <v>503360.00000000006</v>
      </c>
      <c r="W99" s="214">
        <f t="shared" si="35"/>
        <v>1546688</v>
      </c>
      <c r="X99" s="214">
        <f t="shared" si="31"/>
        <v>0</v>
      </c>
      <c r="Y99" s="214">
        <f t="shared" si="32"/>
        <v>0</v>
      </c>
      <c r="Z99" s="214">
        <f t="shared" si="33"/>
        <v>18303.999999999942</v>
      </c>
      <c r="AA99" s="74">
        <f t="shared" si="39"/>
        <v>18304</v>
      </c>
      <c r="AB99" s="102">
        <v>1</v>
      </c>
      <c r="AC99" s="102">
        <v>9</v>
      </c>
      <c r="AD99" s="195">
        <v>915200</v>
      </c>
      <c r="AE99" s="349"/>
      <c r="AF99" s="195">
        <v>164736</v>
      </c>
      <c r="AG99" s="195"/>
      <c r="AH99" s="195"/>
      <c r="AI99" s="195">
        <v>503360.00000000006</v>
      </c>
      <c r="AJ99" s="214">
        <f t="shared" si="37"/>
        <v>1583296</v>
      </c>
      <c r="AK99" s="102">
        <v>1</v>
      </c>
      <c r="AL99" s="102">
        <v>10</v>
      </c>
      <c r="AM99" s="195">
        <v>915200</v>
      </c>
      <c r="AN99" s="349"/>
      <c r="AO99" s="195">
        <v>183040</v>
      </c>
      <c r="AP99" s="195"/>
      <c r="AQ99" s="195"/>
      <c r="AR99" s="195">
        <v>503360.00000000006</v>
      </c>
      <c r="AS99" s="214">
        <f t="shared" si="38"/>
        <v>1601600</v>
      </c>
    </row>
    <row r="100" spans="1:45" s="415" customFormat="1" ht="25.5" customHeight="1">
      <c r="A100" s="1840"/>
      <c r="B100" s="2242" t="s">
        <v>4735</v>
      </c>
      <c r="C100" s="2242"/>
      <c r="D100" s="2242"/>
      <c r="E100" s="2242"/>
      <c r="F100" s="2242"/>
      <c r="G100" s="2242"/>
      <c r="H100" s="417"/>
      <c r="I100" s="417"/>
      <c r="J100" s="412"/>
      <c r="K100" s="1841"/>
      <c r="L100" s="412"/>
      <c r="M100" s="412"/>
      <c r="N100" s="412"/>
      <c r="O100" s="412"/>
      <c r="P100" s="417"/>
      <c r="S100" s="1842"/>
      <c r="V100" s="412"/>
      <c r="W100" s="416" t="s">
        <v>216</v>
      </c>
      <c r="X100" s="1842"/>
      <c r="Y100" s="1842"/>
      <c r="Z100" s="1842"/>
      <c r="AB100" s="417"/>
      <c r="AC100" s="417"/>
      <c r="AD100" s="417"/>
      <c r="AE100" s="417"/>
      <c r="AF100" s="412"/>
      <c r="AG100" s="1841"/>
      <c r="AH100" s="1841"/>
      <c r="AI100" s="412"/>
      <c r="AJ100" s="412"/>
      <c r="AK100" s="417"/>
      <c r="AL100" s="417"/>
      <c r="AM100" s="417"/>
      <c r="AN100" s="417"/>
      <c r="AO100" s="412"/>
      <c r="AP100" s="1841"/>
      <c r="AQ100" s="1841"/>
      <c r="AR100" s="412"/>
      <c r="AS100" s="412"/>
    </row>
    <row r="101" spans="1:45" ht="14.25">
      <c r="A101" s="228"/>
      <c r="B101" s="229"/>
      <c r="C101" s="2237" t="s">
        <v>5890</v>
      </c>
      <c r="D101" s="2237" t="s">
        <v>5891</v>
      </c>
      <c r="E101" s="1070" t="s">
        <v>2130</v>
      </c>
      <c r="F101" s="1070"/>
      <c r="G101" s="1070"/>
      <c r="H101" s="1070"/>
      <c r="I101" s="1071"/>
      <c r="J101" s="230"/>
      <c r="K101" s="231"/>
      <c r="L101" s="1072"/>
      <c r="M101" s="1072"/>
      <c r="N101" s="232"/>
      <c r="O101" s="1843" t="s">
        <v>1953</v>
      </c>
      <c r="P101" s="1070"/>
      <c r="Q101" s="1070"/>
      <c r="R101" s="1071"/>
      <c r="S101" s="1844"/>
      <c r="T101" s="1072"/>
      <c r="U101" s="1072"/>
      <c r="V101" s="232"/>
      <c r="W101" s="232"/>
      <c r="X101" s="2221" t="s">
        <v>250</v>
      </c>
      <c r="Y101" s="2222"/>
      <c r="Z101" s="2222"/>
      <c r="AA101" s="2223"/>
      <c r="AB101" s="1070" t="s">
        <v>5892</v>
      </c>
      <c r="AC101" s="1070"/>
      <c r="AD101" s="1070"/>
      <c r="AE101" s="1071"/>
      <c r="AF101" s="230"/>
      <c r="AG101" s="231"/>
      <c r="AH101" s="231"/>
      <c r="AI101" s="1072"/>
      <c r="AJ101" s="232"/>
      <c r="AK101" s="1070" t="s">
        <v>7501</v>
      </c>
      <c r="AL101" s="1070"/>
      <c r="AM101" s="1070"/>
      <c r="AN101" s="1071"/>
      <c r="AO101" s="230"/>
      <c r="AP101" s="231"/>
      <c r="AQ101" s="231"/>
      <c r="AR101" s="1072"/>
      <c r="AS101" s="232"/>
    </row>
    <row r="102" spans="1:45" s="176" customFormat="1" ht="22.5" customHeight="1">
      <c r="A102" s="233"/>
      <c r="B102" s="234"/>
      <c r="C102" s="2238"/>
      <c r="D102" s="2238"/>
      <c r="E102" s="228"/>
      <c r="F102" s="228"/>
      <c r="G102" s="228"/>
      <c r="H102" s="228"/>
      <c r="I102" s="1073"/>
      <c r="J102" s="237" t="s">
        <v>5893</v>
      </c>
      <c r="K102" s="237"/>
      <c r="L102" s="237"/>
      <c r="M102" s="22"/>
      <c r="N102" s="207"/>
      <c r="O102" s="228"/>
      <c r="P102" s="228"/>
      <c r="Q102" s="228"/>
      <c r="R102" s="345"/>
      <c r="S102" s="237" t="s">
        <v>5893</v>
      </c>
      <c r="T102" s="237"/>
      <c r="U102" s="237"/>
      <c r="V102" s="22"/>
      <c r="W102" s="207"/>
      <c r="X102" s="228"/>
      <c r="Y102" s="2240" t="s">
        <v>245</v>
      </c>
      <c r="Z102" s="2240" t="s">
        <v>248</v>
      </c>
      <c r="AA102" s="228"/>
      <c r="AB102" s="228"/>
      <c r="AC102" s="228"/>
      <c r="AD102" s="228"/>
      <c r="AE102" s="237" t="s">
        <v>5893</v>
      </c>
      <c r="AF102" s="235"/>
      <c r="AG102" s="236"/>
      <c r="AH102" s="236"/>
      <c r="AI102" s="232"/>
      <c r="AJ102" s="207"/>
      <c r="AK102" s="228"/>
      <c r="AL102" s="228"/>
      <c r="AM102" s="228"/>
      <c r="AN102" s="237" t="s">
        <v>5893</v>
      </c>
      <c r="AO102" s="235"/>
      <c r="AP102" s="236"/>
      <c r="AQ102" s="236"/>
      <c r="AR102" s="232"/>
      <c r="AS102" s="207"/>
    </row>
    <row r="103" spans="1:45" s="35" customFormat="1" ht="89.25">
      <c r="A103" s="211" t="s">
        <v>114</v>
      </c>
      <c r="B103" s="1832" t="s">
        <v>219</v>
      </c>
      <c r="C103" s="2239"/>
      <c r="D103" s="2239"/>
      <c r="E103" s="1832" t="s">
        <v>211</v>
      </c>
      <c r="F103" s="1832" t="s">
        <v>244</v>
      </c>
      <c r="G103" s="1832" t="s">
        <v>284</v>
      </c>
      <c r="H103" s="1836" t="s">
        <v>245</v>
      </c>
      <c r="I103" s="531" t="s">
        <v>323</v>
      </c>
      <c r="J103" s="251" t="s">
        <v>300</v>
      </c>
      <c r="K103" s="251" t="s">
        <v>246</v>
      </c>
      <c r="L103" s="1173" t="s">
        <v>301</v>
      </c>
      <c r="M103" s="251" t="s">
        <v>5267</v>
      </c>
      <c r="N103" s="1836" t="s">
        <v>247</v>
      </c>
      <c r="O103" s="1832" t="s">
        <v>211</v>
      </c>
      <c r="P103" s="1832" t="s">
        <v>244</v>
      </c>
      <c r="Q103" s="1836" t="s">
        <v>245</v>
      </c>
      <c r="R103" s="531" t="s">
        <v>323</v>
      </c>
      <c r="S103" s="251" t="s">
        <v>300</v>
      </c>
      <c r="T103" s="251" t="s">
        <v>246</v>
      </c>
      <c r="U103" s="1173" t="s">
        <v>301</v>
      </c>
      <c r="V103" s="251" t="s">
        <v>5267</v>
      </c>
      <c r="W103" s="1836" t="s">
        <v>247</v>
      </c>
      <c r="X103" s="1832" t="s">
        <v>211</v>
      </c>
      <c r="Y103" s="2241"/>
      <c r="Z103" s="2241"/>
      <c r="AA103" s="1832" t="s">
        <v>249</v>
      </c>
      <c r="AB103" s="1832" t="s">
        <v>211</v>
      </c>
      <c r="AC103" s="1832" t="s">
        <v>244</v>
      </c>
      <c r="AD103" s="1836" t="s">
        <v>245</v>
      </c>
      <c r="AE103" s="530" t="s">
        <v>323</v>
      </c>
      <c r="AF103" s="251" t="s">
        <v>300</v>
      </c>
      <c r="AG103" s="251" t="s">
        <v>246</v>
      </c>
      <c r="AH103" s="1173" t="s">
        <v>301</v>
      </c>
      <c r="AI103" s="251" t="s">
        <v>5267</v>
      </c>
      <c r="AJ103" s="1836" t="s">
        <v>247</v>
      </c>
      <c r="AK103" s="1832" t="s">
        <v>211</v>
      </c>
      <c r="AL103" s="1832" t="s">
        <v>244</v>
      </c>
      <c r="AM103" s="1836" t="s">
        <v>245</v>
      </c>
      <c r="AN103" s="530" t="s">
        <v>323</v>
      </c>
      <c r="AO103" s="251" t="s">
        <v>300</v>
      </c>
      <c r="AP103" s="251" t="s">
        <v>246</v>
      </c>
      <c r="AQ103" s="1173" t="s">
        <v>301</v>
      </c>
      <c r="AR103" s="251" t="s">
        <v>5267</v>
      </c>
      <c r="AS103" s="1836" t="s">
        <v>247</v>
      </c>
    </row>
    <row r="104" spans="1:45" s="15" customFormat="1" ht="12.75">
      <c r="A104" s="123">
        <v>1</v>
      </c>
      <c r="B104" s="123">
        <v>2</v>
      </c>
      <c r="C104" s="123"/>
      <c r="D104" s="123">
        <v>3</v>
      </c>
      <c r="E104" s="123">
        <v>4</v>
      </c>
      <c r="F104" s="123">
        <v>5</v>
      </c>
      <c r="G104" s="123">
        <v>6</v>
      </c>
      <c r="H104" s="123">
        <v>7</v>
      </c>
      <c r="I104" s="123">
        <v>8</v>
      </c>
      <c r="J104" s="123">
        <v>9</v>
      </c>
      <c r="K104" s="123">
        <v>10</v>
      </c>
      <c r="L104" s="123">
        <v>11</v>
      </c>
      <c r="M104" s="123">
        <v>12</v>
      </c>
      <c r="N104" s="123">
        <v>13</v>
      </c>
      <c r="O104" s="123">
        <v>14</v>
      </c>
      <c r="P104" s="123">
        <v>15</v>
      </c>
      <c r="Q104" s="123">
        <v>16</v>
      </c>
      <c r="R104" s="123">
        <v>17</v>
      </c>
      <c r="S104" s="123">
        <v>18</v>
      </c>
      <c r="T104" s="123">
        <v>19</v>
      </c>
      <c r="U104" s="123">
        <v>20</v>
      </c>
      <c r="V104" s="123">
        <v>21</v>
      </c>
      <c r="W104" s="123">
        <v>22</v>
      </c>
      <c r="X104" s="123">
        <v>23</v>
      </c>
      <c r="Y104" s="123">
        <v>24</v>
      </c>
      <c r="Z104" s="123">
        <v>25</v>
      </c>
      <c r="AA104" s="123">
        <v>26</v>
      </c>
      <c r="AB104" s="123">
        <v>27</v>
      </c>
      <c r="AC104" s="123">
        <v>28</v>
      </c>
      <c r="AD104" s="123">
        <v>29</v>
      </c>
      <c r="AE104" s="123">
        <v>30</v>
      </c>
      <c r="AF104" s="123">
        <v>31</v>
      </c>
      <c r="AG104" s="123">
        <v>32</v>
      </c>
      <c r="AH104" s="123">
        <v>33</v>
      </c>
      <c r="AI104" s="123">
        <v>34</v>
      </c>
      <c r="AJ104" s="123">
        <v>35</v>
      </c>
      <c r="AK104" s="123">
        <v>36</v>
      </c>
      <c r="AL104" s="123">
        <v>37</v>
      </c>
      <c r="AM104" s="123">
        <v>38</v>
      </c>
      <c r="AN104" s="123">
        <v>39</v>
      </c>
      <c r="AO104" s="123">
        <v>40</v>
      </c>
      <c r="AP104" s="123">
        <v>41</v>
      </c>
      <c r="AQ104" s="123">
        <v>42</v>
      </c>
      <c r="AR104" s="123">
        <v>43</v>
      </c>
      <c r="AS104" s="123">
        <v>44</v>
      </c>
    </row>
    <row r="105" spans="1:45">
      <c r="A105" s="102"/>
      <c r="B105" s="213" t="s">
        <v>251</v>
      </c>
      <c r="C105" s="213"/>
      <c r="D105" s="213"/>
      <c r="E105" s="102"/>
      <c r="F105" s="102"/>
      <c r="G105" s="102"/>
      <c r="H105" s="195"/>
      <c r="I105" s="349"/>
      <c r="J105" s="195"/>
      <c r="K105" s="195"/>
      <c r="L105" s="195"/>
      <c r="M105" s="195"/>
      <c r="N105" s="195"/>
      <c r="O105" s="102"/>
      <c r="P105" s="102"/>
      <c r="Q105" s="195"/>
      <c r="R105" s="349"/>
      <c r="S105" s="195"/>
      <c r="T105" s="195"/>
      <c r="U105" s="195"/>
      <c r="V105" s="195"/>
      <c r="W105" s="195"/>
      <c r="X105" s="214"/>
      <c r="Y105" s="214"/>
      <c r="Z105" s="214"/>
      <c r="AA105" s="1828"/>
      <c r="AB105" s="102"/>
      <c r="AC105" s="102"/>
      <c r="AD105" s="195"/>
      <c r="AE105" s="349"/>
      <c r="AF105" s="195"/>
      <c r="AG105" s="195"/>
      <c r="AH105" s="195"/>
      <c r="AI105" s="195"/>
      <c r="AJ105" s="195"/>
      <c r="AK105" s="102"/>
      <c r="AL105" s="102"/>
      <c r="AM105" s="195"/>
      <c r="AN105" s="349"/>
      <c r="AO105" s="195"/>
      <c r="AP105" s="195"/>
      <c r="AQ105" s="195"/>
      <c r="AR105" s="195"/>
      <c r="AS105" s="195"/>
    </row>
    <row r="106" spans="1:45">
      <c r="A106" s="102"/>
      <c r="B106" s="213"/>
      <c r="C106" s="213"/>
      <c r="D106" s="213"/>
      <c r="E106" s="102"/>
      <c r="F106" s="102"/>
      <c r="G106" s="102"/>
      <c r="H106" s="195"/>
      <c r="I106" s="349"/>
      <c r="J106" s="195"/>
      <c r="K106" s="195"/>
      <c r="L106" s="195"/>
      <c r="M106" s="195"/>
      <c r="N106" s="195"/>
      <c r="O106" s="102"/>
      <c r="P106" s="102"/>
      <c r="Q106" s="195"/>
      <c r="R106" s="349"/>
      <c r="S106" s="195"/>
      <c r="T106" s="195"/>
      <c r="U106" s="195"/>
      <c r="V106" s="195"/>
      <c r="W106" s="195"/>
      <c r="X106" s="214"/>
      <c r="Y106" s="214"/>
      <c r="Z106" s="214"/>
      <c r="AA106" s="1828"/>
      <c r="AB106" s="102"/>
      <c r="AC106" s="102"/>
      <c r="AD106" s="195"/>
      <c r="AE106" s="349"/>
      <c r="AF106" s="195"/>
      <c r="AG106" s="195"/>
      <c r="AH106" s="195"/>
      <c r="AI106" s="195"/>
      <c r="AJ106" s="195"/>
      <c r="AK106" s="102"/>
      <c r="AL106" s="102"/>
      <c r="AM106" s="195"/>
      <c r="AN106" s="349"/>
      <c r="AO106" s="195"/>
      <c r="AP106" s="195"/>
      <c r="AQ106" s="195"/>
      <c r="AR106" s="195"/>
      <c r="AS106" s="195"/>
    </row>
    <row r="107" spans="1:45" ht="14.25">
      <c r="A107" s="102"/>
      <c r="B107" s="215" t="s">
        <v>113</v>
      </c>
      <c r="C107" s="215"/>
      <c r="D107" s="214" t="s">
        <v>1</v>
      </c>
      <c r="E107" s="216">
        <f>SUM(E109:E121)</f>
        <v>13</v>
      </c>
      <c r="F107" s="214"/>
      <c r="G107" s="214"/>
      <c r="H107" s="214">
        <f t="shared" ref="H107:O107" si="40">SUM(H109:H121)</f>
        <v>11939200</v>
      </c>
      <c r="I107" s="214">
        <f t="shared" si="40"/>
        <v>0</v>
      </c>
      <c r="J107" s="214">
        <f t="shared" si="40"/>
        <v>2780417</v>
      </c>
      <c r="K107" s="214">
        <f t="shared" si="40"/>
        <v>0</v>
      </c>
      <c r="L107" s="214">
        <f t="shared" si="40"/>
        <v>0</v>
      </c>
      <c r="M107" s="214">
        <f t="shared" si="40"/>
        <v>6566560</v>
      </c>
      <c r="N107" s="216">
        <f t="shared" si="40"/>
        <v>21286177</v>
      </c>
      <c r="O107" s="216">
        <f t="shared" si="40"/>
        <v>13</v>
      </c>
      <c r="P107" s="214"/>
      <c r="Q107" s="214">
        <f t="shared" ref="Q107:W107" si="41">SUM(Q109:Q121)</f>
        <v>11939200</v>
      </c>
      <c r="R107" s="214">
        <f t="shared" si="41"/>
        <v>0</v>
      </c>
      <c r="S107" s="214">
        <f t="shared" si="41"/>
        <v>2633985</v>
      </c>
      <c r="T107" s="214">
        <f t="shared" si="41"/>
        <v>0</v>
      </c>
      <c r="U107" s="214">
        <f t="shared" si="41"/>
        <v>0</v>
      </c>
      <c r="V107" s="214">
        <f t="shared" si="41"/>
        <v>6566560</v>
      </c>
      <c r="W107" s="216">
        <f t="shared" si="41"/>
        <v>21139745</v>
      </c>
      <c r="X107" s="214">
        <f>SUM(X109:X117)</f>
        <v>0</v>
      </c>
      <c r="Y107" s="214">
        <f>SUM(Y109:Y117)</f>
        <v>0</v>
      </c>
      <c r="Z107" s="214">
        <f>SUM(Z109:Z117)</f>
        <v>73215.999999999767</v>
      </c>
      <c r="AA107" s="214">
        <f>SUM(AA109:AA117)</f>
        <v>73216</v>
      </c>
      <c r="AB107" s="216">
        <f>SUM(AB109:AB121)</f>
        <v>13</v>
      </c>
      <c r="AC107" s="214"/>
      <c r="AD107" s="214">
        <f t="shared" ref="AD107:AK107" si="42">SUM(AD109:AD121)</f>
        <v>11939200</v>
      </c>
      <c r="AE107" s="214">
        <f t="shared" si="42"/>
        <v>0</v>
      </c>
      <c r="AF107" s="214">
        <f t="shared" si="42"/>
        <v>2926849</v>
      </c>
      <c r="AG107" s="214">
        <f t="shared" si="42"/>
        <v>0</v>
      </c>
      <c r="AH107" s="214">
        <f t="shared" si="42"/>
        <v>0</v>
      </c>
      <c r="AI107" s="214">
        <f t="shared" si="42"/>
        <v>6566560</v>
      </c>
      <c r="AJ107" s="216">
        <f t="shared" si="42"/>
        <v>21432609</v>
      </c>
      <c r="AK107" s="216">
        <f t="shared" si="42"/>
        <v>13</v>
      </c>
      <c r="AL107" s="214"/>
      <c r="AM107" s="214">
        <f t="shared" ref="AM107:AS107" si="43">SUM(AM109:AM121)</f>
        <v>11939200</v>
      </c>
      <c r="AN107" s="214">
        <f t="shared" si="43"/>
        <v>0</v>
      </c>
      <c r="AO107" s="214">
        <f t="shared" si="43"/>
        <v>3073281</v>
      </c>
      <c r="AP107" s="214">
        <f t="shared" si="43"/>
        <v>0</v>
      </c>
      <c r="AQ107" s="214">
        <f t="shared" si="43"/>
        <v>0</v>
      </c>
      <c r="AR107" s="214">
        <f t="shared" si="43"/>
        <v>6566560</v>
      </c>
      <c r="AS107" s="216">
        <f t="shared" si="43"/>
        <v>21579041</v>
      </c>
    </row>
    <row r="108" spans="1:45">
      <c r="A108" s="102"/>
      <c r="B108" s="180" t="s">
        <v>126</v>
      </c>
      <c r="C108" s="180"/>
      <c r="D108" s="180"/>
      <c r="E108" s="102"/>
      <c r="F108" s="102"/>
      <c r="G108" s="102"/>
      <c r="H108" s="195"/>
      <c r="I108" s="349"/>
      <c r="J108" s="195"/>
      <c r="K108" s="195"/>
      <c r="L108" s="195"/>
      <c r="M108" s="195"/>
      <c r="N108" s="195"/>
      <c r="O108" s="102"/>
      <c r="P108" s="102"/>
      <c r="Q108" s="195"/>
      <c r="R108" s="349"/>
      <c r="S108" s="195"/>
      <c r="T108" s="195"/>
      <c r="U108" s="195"/>
      <c r="V108" s="195"/>
      <c r="W108" s="195"/>
      <c r="X108" s="214"/>
      <c r="Y108" s="214"/>
      <c r="Z108" s="214"/>
      <c r="AA108" s="1828"/>
      <c r="AB108" s="102"/>
      <c r="AC108" s="102"/>
      <c r="AD108" s="195"/>
      <c r="AE108" s="349"/>
      <c r="AF108" s="195"/>
      <c r="AG108" s="195"/>
      <c r="AH108" s="195"/>
      <c r="AI108" s="195"/>
      <c r="AJ108" s="195"/>
      <c r="AK108" s="102"/>
      <c r="AL108" s="102"/>
      <c r="AM108" s="195"/>
      <c r="AN108" s="349"/>
      <c r="AO108" s="195"/>
      <c r="AP108" s="195"/>
      <c r="AQ108" s="195"/>
      <c r="AR108" s="195"/>
      <c r="AS108" s="195"/>
    </row>
    <row r="109" spans="1:45" ht="18.95" customHeight="1">
      <c r="A109" s="102">
        <v>1</v>
      </c>
      <c r="B109" s="102" t="s">
        <v>816</v>
      </c>
      <c r="C109" s="102" t="s">
        <v>5895</v>
      </c>
      <c r="D109" s="102">
        <v>1977</v>
      </c>
      <c r="E109" s="102">
        <v>1</v>
      </c>
      <c r="F109" s="102">
        <v>17</v>
      </c>
      <c r="G109" s="102">
        <v>11.5</v>
      </c>
      <c r="H109" s="195">
        <v>956800</v>
      </c>
      <c r="I109" s="349"/>
      <c r="J109" s="195">
        <v>287040</v>
      </c>
      <c r="K109" s="195"/>
      <c r="L109" s="195"/>
      <c r="M109" s="195">
        <v>526240</v>
      </c>
      <c r="N109" s="214">
        <f>+H109+J109+K109+L109+M109</f>
        <v>1770080</v>
      </c>
      <c r="O109" s="102">
        <v>1</v>
      </c>
      <c r="P109" s="102">
        <v>16</v>
      </c>
      <c r="Q109" s="195">
        <v>956800</v>
      </c>
      <c r="R109" s="349"/>
      <c r="S109" s="195">
        <v>287040</v>
      </c>
      <c r="T109" s="195"/>
      <c r="U109" s="195"/>
      <c r="V109" s="195">
        <v>526240</v>
      </c>
      <c r="W109" s="214">
        <f>+Q109+S109+T109+U109+V109</f>
        <v>1770080</v>
      </c>
      <c r="X109" s="214">
        <f t="shared" ref="X109:X121" si="44">E109-O109</f>
        <v>0</v>
      </c>
      <c r="Y109" s="214">
        <f t="shared" ref="Y109:Y121" si="45">+H109-Q109</f>
        <v>0</v>
      </c>
      <c r="Z109" s="214">
        <f t="shared" ref="Z109:Z121" si="46">+J109+K109+L109+M109-S109-T109-U109-V109</f>
        <v>0</v>
      </c>
      <c r="AA109" s="74">
        <f>N109-W109</f>
        <v>0</v>
      </c>
      <c r="AB109" s="102">
        <v>1</v>
      </c>
      <c r="AC109" s="102">
        <v>18</v>
      </c>
      <c r="AD109" s="195">
        <v>956800</v>
      </c>
      <c r="AE109" s="349"/>
      <c r="AF109" s="195">
        <v>287040</v>
      </c>
      <c r="AG109" s="195"/>
      <c r="AH109" s="195"/>
      <c r="AI109" s="195">
        <v>526240</v>
      </c>
      <c r="AJ109" s="214">
        <f>+AD109+AF109+AG109+AH109+AI109</f>
        <v>1770080</v>
      </c>
      <c r="AK109" s="102">
        <v>1</v>
      </c>
      <c r="AL109" s="102">
        <v>19</v>
      </c>
      <c r="AM109" s="195">
        <v>956800</v>
      </c>
      <c r="AN109" s="349"/>
      <c r="AO109" s="195">
        <v>287040</v>
      </c>
      <c r="AP109" s="195"/>
      <c r="AQ109" s="195"/>
      <c r="AR109" s="195">
        <v>526240</v>
      </c>
      <c r="AS109" s="214">
        <f>+AM109+AO109+AP109+AQ109+AR109</f>
        <v>1770080</v>
      </c>
    </row>
    <row r="110" spans="1:45" ht="18.95" customHeight="1">
      <c r="A110" s="102">
        <v>2</v>
      </c>
      <c r="B110" s="102" t="s">
        <v>1941</v>
      </c>
      <c r="C110" s="102" t="s">
        <v>5895</v>
      </c>
      <c r="D110" s="102">
        <v>1962</v>
      </c>
      <c r="E110" s="102">
        <v>1</v>
      </c>
      <c r="F110" s="102">
        <v>17</v>
      </c>
      <c r="G110" s="102">
        <v>11</v>
      </c>
      <c r="H110" s="195">
        <v>915200</v>
      </c>
      <c r="I110" s="349"/>
      <c r="J110" s="195">
        <v>274560</v>
      </c>
      <c r="K110" s="195"/>
      <c r="L110" s="195"/>
      <c r="M110" s="195">
        <v>503360.00000000006</v>
      </c>
      <c r="N110" s="214">
        <f t="shared" ref="N110:N121" si="47">+H110+J110+K110+L110+M110</f>
        <v>1693120</v>
      </c>
      <c r="O110" s="102">
        <v>1</v>
      </c>
      <c r="P110" s="102">
        <v>16</v>
      </c>
      <c r="Q110" s="195">
        <v>915200</v>
      </c>
      <c r="R110" s="349"/>
      <c r="S110" s="195">
        <v>274560</v>
      </c>
      <c r="T110" s="195"/>
      <c r="U110" s="195"/>
      <c r="V110" s="195">
        <v>503360.00000000006</v>
      </c>
      <c r="W110" s="214">
        <f t="shared" ref="W110:W121" si="48">+Q110+S110+T110+U110+V110</f>
        <v>1693120</v>
      </c>
      <c r="X110" s="214">
        <f t="shared" si="44"/>
        <v>0</v>
      </c>
      <c r="Y110" s="214">
        <f t="shared" si="45"/>
        <v>0</v>
      </c>
      <c r="Z110" s="214">
        <f t="shared" si="46"/>
        <v>0</v>
      </c>
      <c r="AA110" s="74">
        <f t="shared" ref="AA110:AA117" si="49">N110-W110</f>
        <v>0</v>
      </c>
      <c r="AB110" s="102">
        <v>1</v>
      </c>
      <c r="AC110" s="102">
        <v>18</v>
      </c>
      <c r="AD110" s="195">
        <v>915200</v>
      </c>
      <c r="AE110" s="349"/>
      <c r="AF110" s="195">
        <v>274560</v>
      </c>
      <c r="AG110" s="195"/>
      <c r="AH110" s="195"/>
      <c r="AI110" s="195">
        <v>503360.00000000006</v>
      </c>
      <c r="AJ110" s="214">
        <f t="shared" ref="AJ110:AJ121" si="50">+AD110+AF110+AG110+AH110+AI110</f>
        <v>1693120</v>
      </c>
      <c r="AK110" s="102">
        <v>1</v>
      </c>
      <c r="AL110" s="102">
        <v>19</v>
      </c>
      <c r="AM110" s="195">
        <v>915200</v>
      </c>
      <c r="AN110" s="349"/>
      <c r="AO110" s="195">
        <v>274560</v>
      </c>
      <c r="AP110" s="195"/>
      <c r="AQ110" s="195"/>
      <c r="AR110" s="195">
        <v>503360.00000000006</v>
      </c>
      <c r="AS110" s="214">
        <f t="shared" ref="AS110:AS121" si="51">+AM110+AO110+AP110+AQ110+AR110</f>
        <v>1693120</v>
      </c>
    </row>
    <row r="111" spans="1:45" ht="18.95" customHeight="1">
      <c r="A111" s="102">
        <v>3</v>
      </c>
      <c r="B111" s="102" t="s">
        <v>785</v>
      </c>
      <c r="C111" s="102" t="s">
        <v>5895</v>
      </c>
      <c r="D111" s="102">
        <v>1976</v>
      </c>
      <c r="E111" s="102">
        <v>1</v>
      </c>
      <c r="F111" s="102">
        <v>17</v>
      </c>
      <c r="G111" s="102">
        <v>11</v>
      </c>
      <c r="H111" s="195">
        <v>915200</v>
      </c>
      <c r="I111" s="349"/>
      <c r="J111" s="195">
        <v>274560</v>
      </c>
      <c r="K111" s="195"/>
      <c r="L111" s="195"/>
      <c r="M111" s="195">
        <v>503360.00000000006</v>
      </c>
      <c r="N111" s="214">
        <f t="shared" si="47"/>
        <v>1693120</v>
      </c>
      <c r="O111" s="102">
        <v>1</v>
      </c>
      <c r="P111" s="102">
        <v>16</v>
      </c>
      <c r="Q111" s="195">
        <v>915200</v>
      </c>
      <c r="R111" s="349"/>
      <c r="S111" s="195">
        <v>274560</v>
      </c>
      <c r="T111" s="195"/>
      <c r="U111" s="195"/>
      <c r="V111" s="195">
        <v>503360.00000000006</v>
      </c>
      <c r="W111" s="214">
        <f t="shared" si="48"/>
        <v>1693120</v>
      </c>
      <c r="X111" s="214">
        <f t="shared" si="44"/>
        <v>0</v>
      </c>
      <c r="Y111" s="214">
        <f t="shared" si="45"/>
        <v>0</v>
      </c>
      <c r="Z111" s="214">
        <f t="shared" si="46"/>
        <v>0</v>
      </c>
      <c r="AA111" s="74">
        <f t="shared" si="49"/>
        <v>0</v>
      </c>
      <c r="AB111" s="102">
        <v>1</v>
      </c>
      <c r="AC111" s="102">
        <v>18</v>
      </c>
      <c r="AD111" s="195">
        <v>915200</v>
      </c>
      <c r="AE111" s="349"/>
      <c r="AF111" s="195">
        <v>274560</v>
      </c>
      <c r="AG111" s="195"/>
      <c r="AH111" s="195"/>
      <c r="AI111" s="195">
        <v>503360.00000000006</v>
      </c>
      <c r="AJ111" s="214">
        <f t="shared" si="50"/>
        <v>1693120</v>
      </c>
      <c r="AK111" s="102">
        <v>1</v>
      </c>
      <c r="AL111" s="102">
        <v>19</v>
      </c>
      <c r="AM111" s="195">
        <v>915200</v>
      </c>
      <c r="AN111" s="349"/>
      <c r="AO111" s="195">
        <v>274560</v>
      </c>
      <c r="AP111" s="195"/>
      <c r="AQ111" s="195"/>
      <c r="AR111" s="195">
        <v>503360.00000000006</v>
      </c>
      <c r="AS111" s="214">
        <f t="shared" si="51"/>
        <v>1693120</v>
      </c>
    </row>
    <row r="112" spans="1:45" ht="18.95" customHeight="1">
      <c r="A112" s="102">
        <v>4</v>
      </c>
      <c r="B112" s="102" t="s">
        <v>817</v>
      </c>
      <c r="C112" s="102" t="s">
        <v>5895</v>
      </c>
      <c r="D112" s="102">
        <v>1961</v>
      </c>
      <c r="E112" s="102">
        <v>1</v>
      </c>
      <c r="F112" s="102">
        <v>26</v>
      </c>
      <c r="G112" s="102">
        <v>11</v>
      </c>
      <c r="H112" s="195">
        <v>915200</v>
      </c>
      <c r="I112" s="349"/>
      <c r="J112" s="195">
        <v>370113</v>
      </c>
      <c r="K112" s="195"/>
      <c r="L112" s="195"/>
      <c r="M112" s="195">
        <v>503360.00000000006</v>
      </c>
      <c r="N112" s="214">
        <f t="shared" si="47"/>
        <v>1788673</v>
      </c>
      <c r="O112" s="102">
        <v>1</v>
      </c>
      <c r="P112" s="102">
        <v>25</v>
      </c>
      <c r="Q112" s="195">
        <v>915200</v>
      </c>
      <c r="R112" s="349"/>
      <c r="S112" s="195">
        <v>370113</v>
      </c>
      <c r="T112" s="195"/>
      <c r="U112" s="195"/>
      <c r="V112" s="195">
        <v>503360.00000000006</v>
      </c>
      <c r="W112" s="214">
        <f t="shared" si="48"/>
        <v>1788673</v>
      </c>
      <c r="X112" s="214">
        <f t="shared" si="44"/>
        <v>0</v>
      </c>
      <c r="Y112" s="214">
        <f t="shared" si="45"/>
        <v>0</v>
      </c>
      <c r="Z112" s="214">
        <f t="shared" si="46"/>
        <v>0</v>
      </c>
      <c r="AA112" s="74">
        <f t="shared" si="49"/>
        <v>0</v>
      </c>
      <c r="AB112" s="102">
        <v>1</v>
      </c>
      <c r="AC112" s="102">
        <v>27</v>
      </c>
      <c r="AD112" s="195">
        <v>915200</v>
      </c>
      <c r="AE112" s="349"/>
      <c r="AF112" s="195">
        <v>370113</v>
      </c>
      <c r="AG112" s="195"/>
      <c r="AH112" s="195"/>
      <c r="AI112" s="195">
        <v>503360.00000000006</v>
      </c>
      <c r="AJ112" s="214">
        <f t="shared" si="50"/>
        <v>1788673</v>
      </c>
      <c r="AK112" s="102">
        <v>1</v>
      </c>
      <c r="AL112" s="102">
        <v>28</v>
      </c>
      <c r="AM112" s="195">
        <v>915200</v>
      </c>
      <c r="AN112" s="349"/>
      <c r="AO112" s="195">
        <v>370113</v>
      </c>
      <c r="AP112" s="195"/>
      <c r="AQ112" s="195"/>
      <c r="AR112" s="195">
        <v>503360.00000000006</v>
      </c>
      <c r="AS112" s="214">
        <f t="shared" si="51"/>
        <v>1788673</v>
      </c>
    </row>
    <row r="113" spans="1:45" ht="18.95" customHeight="1">
      <c r="A113" s="102">
        <v>5</v>
      </c>
      <c r="B113" s="102" t="s">
        <v>1948</v>
      </c>
      <c r="C113" s="102" t="s">
        <v>5894</v>
      </c>
      <c r="D113" s="102">
        <v>1979</v>
      </c>
      <c r="E113" s="102">
        <v>1</v>
      </c>
      <c r="F113" s="102">
        <v>12</v>
      </c>
      <c r="G113" s="102">
        <v>11</v>
      </c>
      <c r="H113" s="195">
        <v>915200</v>
      </c>
      <c r="I113" s="349"/>
      <c r="J113" s="195">
        <v>219648</v>
      </c>
      <c r="K113" s="195"/>
      <c r="L113" s="195"/>
      <c r="M113" s="195">
        <v>503360.00000000006</v>
      </c>
      <c r="N113" s="214">
        <f t="shared" si="47"/>
        <v>1638208</v>
      </c>
      <c r="O113" s="102">
        <v>1</v>
      </c>
      <c r="P113" s="102">
        <v>11</v>
      </c>
      <c r="Q113" s="195">
        <v>915200</v>
      </c>
      <c r="R113" s="349"/>
      <c r="S113" s="195">
        <v>201344</v>
      </c>
      <c r="T113" s="195"/>
      <c r="U113" s="195"/>
      <c r="V113" s="195">
        <v>503360.00000000006</v>
      </c>
      <c r="W113" s="214">
        <f t="shared" si="48"/>
        <v>1619904</v>
      </c>
      <c r="X113" s="214">
        <f t="shared" si="44"/>
        <v>0</v>
      </c>
      <c r="Y113" s="214">
        <f t="shared" si="45"/>
        <v>0</v>
      </c>
      <c r="Z113" s="214">
        <f t="shared" si="46"/>
        <v>18303.999999999942</v>
      </c>
      <c r="AA113" s="74">
        <f t="shared" si="49"/>
        <v>18304</v>
      </c>
      <c r="AB113" s="102">
        <v>1</v>
      </c>
      <c r="AC113" s="102">
        <v>13</v>
      </c>
      <c r="AD113" s="195">
        <v>915200</v>
      </c>
      <c r="AE113" s="349"/>
      <c r="AF113" s="195">
        <v>237952</v>
      </c>
      <c r="AG113" s="195"/>
      <c r="AH113" s="195"/>
      <c r="AI113" s="195">
        <v>503360.00000000006</v>
      </c>
      <c r="AJ113" s="214">
        <f t="shared" si="50"/>
        <v>1656512</v>
      </c>
      <c r="AK113" s="102">
        <v>1</v>
      </c>
      <c r="AL113" s="102">
        <v>14</v>
      </c>
      <c r="AM113" s="195">
        <v>915200</v>
      </c>
      <c r="AN113" s="349"/>
      <c r="AO113" s="195">
        <v>256256.00000000003</v>
      </c>
      <c r="AP113" s="195"/>
      <c r="AQ113" s="195"/>
      <c r="AR113" s="195">
        <v>503360.00000000006</v>
      </c>
      <c r="AS113" s="214">
        <f t="shared" si="51"/>
        <v>1674816</v>
      </c>
    </row>
    <row r="114" spans="1:45" ht="18.95" customHeight="1">
      <c r="A114" s="102">
        <v>6</v>
      </c>
      <c r="B114" s="102" t="s">
        <v>1943</v>
      </c>
      <c r="C114" s="102" t="s">
        <v>5895</v>
      </c>
      <c r="D114" s="102">
        <v>1974</v>
      </c>
      <c r="E114" s="102">
        <v>1</v>
      </c>
      <c r="F114" s="102">
        <v>12</v>
      </c>
      <c r="G114" s="102">
        <v>11</v>
      </c>
      <c r="H114" s="195">
        <v>915200</v>
      </c>
      <c r="I114" s="349"/>
      <c r="J114" s="195">
        <v>219648</v>
      </c>
      <c r="K114" s="195"/>
      <c r="L114" s="195"/>
      <c r="M114" s="195">
        <v>503360.00000000006</v>
      </c>
      <c r="N114" s="214">
        <f t="shared" si="47"/>
        <v>1638208</v>
      </c>
      <c r="O114" s="102">
        <v>1</v>
      </c>
      <c r="P114" s="102">
        <v>11</v>
      </c>
      <c r="Q114" s="195">
        <v>915200</v>
      </c>
      <c r="R114" s="349"/>
      <c r="S114" s="195">
        <v>201344</v>
      </c>
      <c r="T114" s="195"/>
      <c r="U114" s="195"/>
      <c r="V114" s="195">
        <v>503360.00000000006</v>
      </c>
      <c r="W114" s="214">
        <f t="shared" si="48"/>
        <v>1619904</v>
      </c>
      <c r="X114" s="214">
        <f t="shared" si="44"/>
        <v>0</v>
      </c>
      <c r="Y114" s="214">
        <f t="shared" si="45"/>
        <v>0</v>
      </c>
      <c r="Z114" s="214">
        <f t="shared" si="46"/>
        <v>18303.999999999942</v>
      </c>
      <c r="AA114" s="74">
        <f t="shared" si="49"/>
        <v>18304</v>
      </c>
      <c r="AB114" s="102">
        <v>1</v>
      </c>
      <c r="AC114" s="102">
        <v>13</v>
      </c>
      <c r="AD114" s="195">
        <v>915200</v>
      </c>
      <c r="AE114" s="349"/>
      <c r="AF114" s="195">
        <v>237952</v>
      </c>
      <c r="AG114" s="195"/>
      <c r="AH114" s="195"/>
      <c r="AI114" s="195">
        <v>503360.00000000006</v>
      </c>
      <c r="AJ114" s="214">
        <f t="shared" si="50"/>
        <v>1656512</v>
      </c>
      <c r="AK114" s="102">
        <v>1</v>
      </c>
      <c r="AL114" s="102">
        <v>14</v>
      </c>
      <c r="AM114" s="195">
        <v>915200</v>
      </c>
      <c r="AN114" s="349"/>
      <c r="AO114" s="195">
        <v>256256.00000000003</v>
      </c>
      <c r="AP114" s="195"/>
      <c r="AQ114" s="195"/>
      <c r="AR114" s="195">
        <v>503360.00000000006</v>
      </c>
      <c r="AS114" s="214">
        <f t="shared" si="51"/>
        <v>1674816</v>
      </c>
    </row>
    <row r="115" spans="1:45" ht="18.95" customHeight="1">
      <c r="A115" s="102">
        <v>7</v>
      </c>
      <c r="B115" s="102" t="s">
        <v>7504</v>
      </c>
      <c r="C115" s="102" t="s">
        <v>5895</v>
      </c>
      <c r="D115" s="102">
        <v>1991</v>
      </c>
      <c r="E115" s="102">
        <v>1</v>
      </c>
      <c r="F115" s="102">
        <v>2</v>
      </c>
      <c r="G115" s="102">
        <v>11</v>
      </c>
      <c r="H115" s="195">
        <v>915200</v>
      </c>
      <c r="I115" s="349"/>
      <c r="J115" s="195">
        <v>36608</v>
      </c>
      <c r="K115" s="195"/>
      <c r="L115" s="195"/>
      <c r="M115" s="195">
        <v>503360.00000000006</v>
      </c>
      <c r="N115" s="214">
        <f t="shared" si="47"/>
        <v>1455168</v>
      </c>
      <c r="O115" s="102">
        <v>1</v>
      </c>
      <c r="P115" s="102">
        <v>1</v>
      </c>
      <c r="Q115" s="195">
        <v>915200</v>
      </c>
      <c r="R115" s="349"/>
      <c r="S115" s="195">
        <v>18304</v>
      </c>
      <c r="T115" s="195"/>
      <c r="U115" s="195"/>
      <c r="V115" s="195">
        <v>503360.00000000006</v>
      </c>
      <c r="W115" s="214">
        <f t="shared" si="48"/>
        <v>1436864</v>
      </c>
      <c r="X115" s="214">
        <f t="shared" si="44"/>
        <v>0</v>
      </c>
      <c r="Y115" s="214">
        <f t="shared" si="45"/>
        <v>0</v>
      </c>
      <c r="Z115" s="214">
        <f t="shared" si="46"/>
        <v>18303.999999999942</v>
      </c>
      <c r="AA115" s="74">
        <f t="shared" si="49"/>
        <v>18304</v>
      </c>
      <c r="AB115" s="102">
        <v>1</v>
      </c>
      <c r="AC115" s="102">
        <v>3</v>
      </c>
      <c r="AD115" s="195">
        <v>915200</v>
      </c>
      <c r="AE115" s="349"/>
      <c r="AF115" s="195">
        <v>54912</v>
      </c>
      <c r="AG115" s="195"/>
      <c r="AH115" s="195"/>
      <c r="AI115" s="195">
        <v>503360.00000000006</v>
      </c>
      <c r="AJ115" s="214">
        <f t="shared" si="50"/>
        <v>1473472</v>
      </c>
      <c r="AK115" s="102">
        <v>1</v>
      </c>
      <c r="AL115" s="102">
        <v>4</v>
      </c>
      <c r="AM115" s="195">
        <v>915200</v>
      </c>
      <c r="AN115" s="349"/>
      <c r="AO115" s="195">
        <v>73216</v>
      </c>
      <c r="AP115" s="195"/>
      <c r="AQ115" s="195"/>
      <c r="AR115" s="195">
        <v>503360.00000000006</v>
      </c>
      <c r="AS115" s="214">
        <f t="shared" si="51"/>
        <v>1491776</v>
      </c>
    </row>
    <row r="116" spans="1:45" ht="18.95" customHeight="1">
      <c r="A116" s="102">
        <v>8</v>
      </c>
      <c r="B116" s="102" t="s">
        <v>1950</v>
      </c>
      <c r="C116" s="102" t="s">
        <v>5895</v>
      </c>
      <c r="D116" s="102">
        <v>1981</v>
      </c>
      <c r="E116" s="102">
        <v>1</v>
      </c>
      <c r="F116" s="102">
        <v>12</v>
      </c>
      <c r="G116" s="102">
        <v>11</v>
      </c>
      <c r="H116" s="195">
        <v>915200</v>
      </c>
      <c r="I116" s="349"/>
      <c r="J116" s="195">
        <v>219648</v>
      </c>
      <c r="K116" s="195"/>
      <c r="L116" s="195"/>
      <c r="M116" s="195">
        <v>503360.00000000006</v>
      </c>
      <c r="N116" s="214">
        <f t="shared" si="47"/>
        <v>1638208</v>
      </c>
      <c r="O116" s="102">
        <v>1</v>
      </c>
      <c r="P116" s="102">
        <v>11</v>
      </c>
      <c r="Q116" s="195">
        <v>915200</v>
      </c>
      <c r="R116" s="349"/>
      <c r="S116" s="195">
        <v>201344</v>
      </c>
      <c r="T116" s="195"/>
      <c r="U116" s="195"/>
      <c r="V116" s="195">
        <v>503360.00000000006</v>
      </c>
      <c r="W116" s="214">
        <f t="shared" si="48"/>
        <v>1619904</v>
      </c>
      <c r="X116" s="214">
        <f t="shared" si="44"/>
        <v>0</v>
      </c>
      <c r="Y116" s="214">
        <f t="shared" si="45"/>
        <v>0</v>
      </c>
      <c r="Z116" s="214">
        <f t="shared" si="46"/>
        <v>18303.999999999942</v>
      </c>
      <c r="AA116" s="74">
        <f t="shared" si="49"/>
        <v>18304</v>
      </c>
      <c r="AB116" s="102">
        <v>1</v>
      </c>
      <c r="AC116" s="102">
        <v>13</v>
      </c>
      <c r="AD116" s="195">
        <v>915200</v>
      </c>
      <c r="AE116" s="349"/>
      <c r="AF116" s="195">
        <v>237952</v>
      </c>
      <c r="AG116" s="195"/>
      <c r="AH116" s="195"/>
      <c r="AI116" s="195">
        <v>503360.00000000006</v>
      </c>
      <c r="AJ116" s="214">
        <f t="shared" si="50"/>
        <v>1656512</v>
      </c>
      <c r="AK116" s="102">
        <v>1</v>
      </c>
      <c r="AL116" s="102">
        <v>14</v>
      </c>
      <c r="AM116" s="195">
        <v>915200</v>
      </c>
      <c r="AN116" s="349"/>
      <c r="AO116" s="195">
        <v>256256.00000000003</v>
      </c>
      <c r="AP116" s="195"/>
      <c r="AQ116" s="195"/>
      <c r="AR116" s="195">
        <v>503360.00000000006</v>
      </c>
      <c r="AS116" s="214">
        <f t="shared" si="51"/>
        <v>1674816</v>
      </c>
    </row>
    <row r="117" spans="1:45" ht="18.95" customHeight="1">
      <c r="A117" s="102">
        <v>9</v>
      </c>
      <c r="B117" s="102" t="s">
        <v>819</v>
      </c>
      <c r="C117" s="102" t="s">
        <v>5895</v>
      </c>
      <c r="D117" s="102">
        <v>1978</v>
      </c>
      <c r="E117" s="102">
        <v>1</v>
      </c>
      <c r="F117" s="102">
        <v>16</v>
      </c>
      <c r="G117" s="102">
        <v>11</v>
      </c>
      <c r="H117" s="195">
        <v>915200</v>
      </c>
      <c r="I117" s="349"/>
      <c r="J117" s="195">
        <v>274560</v>
      </c>
      <c r="K117" s="195"/>
      <c r="L117" s="195"/>
      <c r="M117" s="195">
        <v>503360.00000000006</v>
      </c>
      <c r="N117" s="214">
        <f t="shared" si="47"/>
        <v>1693120</v>
      </c>
      <c r="O117" s="102">
        <v>1</v>
      </c>
      <c r="P117" s="102">
        <v>15</v>
      </c>
      <c r="Q117" s="195">
        <v>915200</v>
      </c>
      <c r="R117" s="349"/>
      <c r="S117" s="195">
        <v>274560</v>
      </c>
      <c r="T117" s="195"/>
      <c r="U117" s="195"/>
      <c r="V117" s="195">
        <v>503360.00000000006</v>
      </c>
      <c r="W117" s="214">
        <f t="shared" si="48"/>
        <v>1693120</v>
      </c>
      <c r="X117" s="214">
        <f t="shared" si="44"/>
        <v>0</v>
      </c>
      <c r="Y117" s="214">
        <f t="shared" si="45"/>
        <v>0</v>
      </c>
      <c r="Z117" s="214">
        <f t="shared" si="46"/>
        <v>0</v>
      </c>
      <c r="AA117" s="74">
        <f t="shared" si="49"/>
        <v>0</v>
      </c>
      <c r="AB117" s="102">
        <v>1</v>
      </c>
      <c r="AC117" s="102">
        <v>17</v>
      </c>
      <c r="AD117" s="195">
        <v>915200</v>
      </c>
      <c r="AE117" s="349"/>
      <c r="AF117" s="195">
        <v>274560</v>
      </c>
      <c r="AG117" s="195"/>
      <c r="AH117" s="195"/>
      <c r="AI117" s="195">
        <v>503360.00000000006</v>
      </c>
      <c r="AJ117" s="214">
        <f t="shared" si="50"/>
        <v>1693120</v>
      </c>
      <c r="AK117" s="102">
        <v>1</v>
      </c>
      <c r="AL117" s="102">
        <v>18</v>
      </c>
      <c r="AM117" s="195">
        <v>915200</v>
      </c>
      <c r="AN117" s="349"/>
      <c r="AO117" s="195">
        <v>274560</v>
      </c>
      <c r="AP117" s="195"/>
      <c r="AQ117" s="195"/>
      <c r="AR117" s="195">
        <v>503360.00000000006</v>
      </c>
      <c r="AS117" s="214">
        <f t="shared" si="51"/>
        <v>1693120</v>
      </c>
    </row>
    <row r="118" spans="1:45" ht="18.95" customHeight="1">
      <c r="A118" s="102">
        <v>10</v>
      </c>
      <c r="B118" s="102" t="s">
        <v>1949</v>
      </c>
      <c r="C118" s="102" t="s">
        <v>5895</v>
      </c>
      <c r="D118" s="102">
        <v>1983</v>
      </c>
      <c r="E118" s="102">
        <v>1</v>
      </c>
      <c r="F118" s="102">
        <v>12</v>
      </c>
      <c r="G118" s="102">
        <v>11</v>
      </c>
      <c r="H118" s="195">
        <v>915200</v>
      </c>
      <c r="I118" s="349"/>
      <c r="J118" s="195">
        <v>219648</v>
      </c>
      <c r="K118" s="195"/>
      <c r="L118" s="195"/>
      <c r="M118" s="195">
        <v>503360.00000000006</v>
      </c>
      <c r="N118" s="214">
        <f t="shared" si="47"/>
        <v>1638208</v>
      </c>
      <c r="O118" s="102">
        <v>1</v>
      </c>
      <c r="P118" s="102">
        <v>11</v>
      </c>
      <c r="Q118" s="195">
        <v>915200</v>
      </c>
      <c r="R118" s="349"/>
      <c r="S118" s="195">
        <v>201344</v>
      </c>
      <c r="T118" s="195"/>
      <c r="U118" s="195"/>
      <c r="V118" s="195">
        <v>503360.00000000006</v>
      </c>
      <c r="W118" s="214">
        <f t="shared" si="48"/>
        <v>1619904</v>
      </c>
      <c r="X118" s="214">
        <f t="shared" si="44"/>
        <v>0</v>
      </c>
      <c r="Y118" s="214">
        <f t="shared" si="45"/>
        <v>0</v>
      </c>
      <c r="Z118" s="214">
        <f t="shared" si="46"/>
        <v>18303.999999999942</v>
      </c>
      <c r="AA118" s="74">
        <f>N118-W118</f>
        <v>18304</v>
      </c>
      <c r="AB118" s="102">
        <v>1</v>
      </c>
      <c r="AC118" s="102">
        <v>13</v>
      </c>
      <c r="AD118" s="195">
        <v>915200</v>
      </c>
      <c r="AE118" s="349"/>
      <c r="AF118" s="195">
        <v>237952</v>
      </c>
      <c r="AG118" s="195"/>
      <c r="AH118" s="195"/>
      <c r="AI118" s="195">
        <v>503360.00000000006</v>
      </c>
      <c r="AJ118" s="214">
        <f t="shared" si="50"/>
        <v>1656512</v>
      </c>
      <c r="AK118" s="102">
        <v>1</v>
      </c>
      <c r="AL118" s="102">
        <v>14</v>
      </c>
      <c r="AM118" s="195">
        <v>915200</v>
      </c>
      <c r="AN118" s="349"/>
      <c r="AO118" s="195">
        <v>256256.00000000003</v>
      </c>
      <c r="AP118" s="195"/>
      <c r="AQ118" s="195"/>
      <c r="AR118" s="195">
        <v>503360.00000000006</v>
      </c>
      <c r="AS118" s="214">
        <f t="shared" si="51"/>
        <v>1674816</v>
      </c>
    </row>
    <row r="119" spans="1:45" ht="18.95" customHeight="1">
      <c r="A119" s="102">
        <v>11</v>
      </c>
      <c r="B119" s="102" t="s">
        <v>5269</v>
      </c>
      <c r="C119" s="102" t="s">
        <v>5895</v>
      </c>
      <c r="D119" s="102">
        <v>1975</v>
      </c>
      <c r="E119" s="102">
        <v>1</v>
      </c>
      <c r="F119" s="102">
        <v>4</v>
      </c>
      <c r="G119" s="102">
        <v>11</v>
      </c>
      <c r="H119" s="195">
        <v>915200</v>
      </c>
      <c r="I119" s="349"/>
      <c r="J119" s="195">
        <v>73216</v>
      </c>
      <c r="K119" s="195"/>
      <c r="L119" s="195"/>
      <c r="M119" s="195">
        <v>503360.00000000006</v>
      </c>
      <c r="N119" s="214">
        <f t="shared" si="47"/>
        <v>1491776</v>
      </c>
      <c r="O119" s="102">
        <v>1</v>
      </c>
      <c r="P119" s="102">
        <v>3</v>
      </c>
      <c r="Q119" s="195">
        <v>915200</v>
      </c>
      <c r="R119" s="349"/>
      <c r="S119" s="195">
        <v>54912</v>
      </c>
      <c r="T119" s="195"/>
      <c r="U119" s="195"/>
      <c r="V119" s="195">
        <v>503360.00000000006</v>
      </c>
      <c r="W119" s="214">
        <f t="shared" si="48"/>
        <v>1473472</v>
      </c>
      <c r="X119" s="214">
        <f t="shared" si="44"/>
        <v>0</v>
      </c>
      <c r="Y119" s="214">
        <f t="shared" si="45"/>
        <v>0</v>
      </c>
      <c r="Z119" s="214">
        <f t="shared" si="46"/>
        <v>18303.999999999942</v>
      </c>
      <c r="AA119" s="74">
        <f t="shared" ref="AA119:AA121" si="52">N119-W119</f>
        <v>18304</v>
      </c>
      <c r="AB119" s="102">
        <v>1</v>
      </c>
      <c r="AC119" s="102">
        <v>5</v>
      </c>
      <c r="AD119" s="195">
        <v>915200</v>
      </c>
      <c r="AE119" s="349"/>
      <c r="AF119" s="195">
        <v>91520</v>
      </c>
      <c r="AG119" s="195"/>
      <c r="AH119" s="195"/>
      <c r="AI119" s="195">
        <v>503360.00000000006</v>
      </c>
      <c r="AJ119" s="214">
        <f t="shared" si="50"/>
        <v>1510080</v>
      </c>
      <c r="AK119" s="102">
        <v>1</v>
      </c>
      <c r="AL119" s="102">
        <v>6</v>
      </c>
      <c r="AM119" s="195">
        <v>915200</v>
      </c>
      <c r="AN119" s="349"/>
      <c r="AO119" s="195">
        <v>109824</v>
      </c>
      <c r="AP119" s="195"/>
      <c r="AQ119" s="195"/>
      <c r="AR119" s="195">
        <v>503360.00000000006</v>
      </c>
      <c r="AS119" s="214">
        <f t="shared" si="51"/>
        <v>1528384</v>
      </c>
    </row>
    <row r="120" spans="1:45" ht="18.95" customHeight="1">
      <c r="A120" s="102">
        <v>12</v>
      </c>
      <c r="B120" s="102" t="s">
        <v>1942</v>
      </c>
      <c r="C120" s="102" t="s">
        <v>5895</v>
      </c>
      <c r="D120" s="102">
        <v>1983</v>
      </c>
      <c r="E120" s="102">
        <v>1</v>
      </c>
      <c r="F120" s="102">
        <v>12</v>
      </c>
      <c r="G120" s="102">
        <v>11</v>
      </c>
      <c r="H120" s="195">
        <v>915200</v>
      </c>
      <c r="I120" s="349"/>
      <c r="J120" s="195">
        <v>219648</v>
      </c>
      <c r="K120" s="195"/>
      <c r="L120" s="195"/>
      <c r="M120" s="195">
        <v>503360.00000000006</v>
      </c>
      <c r="N120" s="214">
        <f t="shared" si="47"/>
        <v>1638208</v>
      </c>
      <c r="O120" s="102">
        <v>1</v>
      </c>
      <c r="P120" s="102">
        <v>11</v>
      </c>
      <c r="Q120" s="195">
        <v>915200</v>
      </c>
      <c r="R120" s="349"/>
      <c r="S120" s="195">
        <v>201344</v>
      </c>
      <c r="T120" s="195"/>
      <c r="U120" s="195"/>
      <c r="V120" s="195">
        <v>503360.00000000006</v>
      </c>
      <c r="W120" s="214">
        <f t="shared" si="48"/>
        <v>1619904</v>
      </c>
      <c r="X120" s="214">
        <f t="shared" si="44"/>
        <v>0</v>
      </c>
      <c r="Y120" s="214">
        <f t="shared" si="45"/>
        <v>0</v>
      </c>
      <c r="Z120" s="214">
        <f t="shared" si="46"/>
        <v>18303.999999999942</v>
      </c>
      <c r="AA120" s="74">
        <f t="shared" si="52"/>
        <v>18304</v>
      </c>
      <c r="AB120" s="102">
        <v>1</v>
      </c>
      <c r="AC120" s="102">
        <v>13</v>
      </c>
      <c r="AD120" s="195">
        <v>915200</v>
      </c>
      <c r="AE120" s="349"/>
      <c r="AF120" s="195">
        <v>237952</v>
      </c>
      <c r="AG120" s="195"/>
      <c r="AH120" s="195"/>
      <c r="AI120" s="195">
        <v>503360.00000000006</v>
      </c>
      <c r="AJ120" s="214">
        <f t="shared" si="50"/>
        <v>1656512</v>
      </c>
      <c r="AK120" s="102">
        <v>1</v>
      </c>
      <c r="AL120" s="102">
        <v>14</v>
      </c>
      <c r="AM120" s="195">
        <v>915200</v>
      </c>
      <c r="AN120" s="349"/>
      <c r="AO120" s="195">
        <v>256256.00000000003</v>
      </c>
      <c r="AP120" s="195"/>
      <c r="AQ120" s="195"/>
      <c r="AR120" s="195">
        <v>503360.00000000006</v>
      </c>
      <c r="AS120" s="214">
        <f t="shared" si="51"/>
        <v>1674816</v>
      </c>
    </row>
    <row r="121" spans="1:45" ht="18.95" customHeight="1">
      <c r="A121" s="102">
        <v>13</v>
      </c>
      <c r="B121" s="102" t="s">
        <v>1936</v>
      </c>
      <c r="C121" s="102" t="s">
        <v>5895</v>
      </c>
      <c r="D121" s="102">
        <v>1982</v>
      </c>
      <c r="E121" s="102">
        <v>1</v>
      </c>
      <c r="F121" s="102">
        <v>5</v>
      </c>
      <c r="G121" s="102">
        <v>11</v>
      </c>
      <c r="H121" s="195">
        <v>915200</v>
      </c>
      <c r="I121" s="349"/>
      <c r="J121" s="195">
        <v>91520</v>
      </c>
      <c r="K121" s="195"/>
      <c r="L121" s="195"/>
      <c r="M121" s="195">
        <v>503360.00000000006</v>
      </c>
      <c r="N121" s="214">
        <f t="shared" si="47"/>
        <v>1510080</v>
      </c>
      <c r="O121" s="102">
        <v>1</v>
      </c>
      <c r="P121" s="102">
        <v>4</v>
      </c>
      <c r="Q121" s="195">
        <v>915200</v>
      </c>
      <c r="R121" s="349"/>
      <c r="S121" s="195">
        <v>73216</v>
      </c>
      <c r="T121" s="195"/>
      <c r="U121" s="195"/>
      <c r="V121" s="195">
        <v>503360.00000000006</v>
      </c>
      <c r="W121" s="214">
        <f t="shared" si="48"/>
        <v>1491776</v>
      </c>
      <c r="X121" s="214">
        <f t="shared" si="44"/>
        <v>0</v>
      </c>
      <c r="Y121" s="214">
        <f t="shared" si="45"/>
        <v>0</v>
      </c>
      <c r="Z121" s="214">
        <f t="shared" si="46"/>
        <v>18303.999999999942</v>
      </c>
      <c r="AA121" s="74">
        <f t="shared" si="52"/>
        <v>18304</v>
      </c>
      <c r="AB121" s="102">
        <v>1</v>
      </c>
      <c r="AC121" s="102">
        <v>6</v>
      </c>
      <c r="AD121" s="195">
        <v>915200</v>
      </c>
      <c r="AE121" s="349"/>
      <c r="AF121" s="195">
        <v>109824</v>
      </c>
      <c r="AG121" s="195"/>
      <c r="AH121" s="195"/>
      <c r="AI121" s="195">
        <v>503360.00000000006</v>
      </c>
      <c r="AJ121" s="214">
        <f t="shared" si="50"/>
        <v>1528384</v>
      </c>
      <c r="AK121" s="102">
        <v>1</v>
      </c>
      <c r="AL121" s="102">
        <v>7</v>
      </c>
      <c r="AM121" s="195">
        <v>915200</v>
      </c>
      <c r="AN121" s="349"/>
      <c r="AO121" s="195">
        <v>128128.00000000001</v>
      </c>
      <c r="AP121" s="195"/>
      <c r="AQ121" s="195"/>
      <c r="AR121" s="195">
        <v>503360.00000000006</v>
      </c>
      <c r="AS121" s="214">
        <f t="shared" si="51"/>
        <v>1546688</v>
      </c>
    </row>
    <row r="122" spans="1:45" s="415" customFormat="1" ht="41.25" customHeight="1">
      <c r="A122" s="1840"/>
      <c r="B122" s="2243" t="s">
        <v>5901</v>
      </c>
      <c r="C122" s="2243"/>
      <c r="D122" s="2243"/>
      <c r="E122" s="2243"/>
      <c r="F122" s="2243"/>
      <c r="G122" s="2243"/>
      <c r="H122" s="417"/>
      <c r="I122" s="417"/>
      <c r="J122" s="412"/>
      <c r="K122" s="1841"/>
      <c r="L122" s="412"/>
      <c r="M122" s="412"/>
      <c r="N122" s="412"/>
      <c r="O122" s="412"/>
      <c r="P122" s="417"/>
      <c r="S122" s="1842"/>
      <c r="V122" s="412"/>
      <c r="W122" s="416" t="s">
        <v>216</v>
      </c>
      <c r="X122" s="1842"/>
      <c r="Y122" s="1842"/>
      <c r="Z122" s="1842"/>
      <c r="AB122" s="417"/>
      <c r="AC122" s="417"/>
      <c r="AD122" s="417"/>
      <c r="AE122" s="417"/>
      <c r="AF122" s="412"/>
      <c r="AG122" s="1841"/>
      <c r="AH122" s="1841"/>
      <c r="AI122" s="412"/>
      <c r="AJ122" s="412"/>
      <c r="AK122" s="417"/>
      <c r="AL122" s="417"/>
      <c r="AM122" s="417"/>
      <c r="AN122" s="417"/>
      <c r="AO122" s="412"/>
      <c r="AP122" s="1841"/>
      <c r="AQ122" s="1841"/>
      <c r="AR122" s="412"/>
      <c r="AS122" s="412"/>
    </row>
    <row r="123" spans="1:45" ht="14.25">
      <c r="A123" s="228"/>
      <c r="B123" s="229"/>
      <c r="C123" s="2237" t="s">
        <v>5890</v>
      </c>
      <c r="D123" s="2237" t="s">
        <v>5891</v>
      </c>
      <c r="E123" s="1070" t="s">
        <v>2130</v>
      </c>
      <c r="F123" s="1070"/>
      <c r="G123" s="1070"/>
      <c r="H123" s="1070"/>
      <c r="I123" s="1071"/>
      <c r="J123" s="230"/>
      <c r="K123" s="231"/>
      <c r="L123" s="1072"/>
      <c r="M123" s="1072"/>
      <c r="N123" s="232"/>
      <c r="O123" s="1843" t="s">
        <v>1953</v>
      </c>
      <c r="P123" s="1070"/>
      <c r="Q123" s="1070"/>
      <c r="R123" s="1071"/>
      <c r="S123" s="1844"/>
      <c r="T123" s="1072"/>
      <c r="U123" s="1072"/>
      <c r="V123" s="232"/>
      <c r="W123" s="232"/>
      <c r="X123" s="2221" t="s">
        <v>250</v>
      </c>
      <c r="Y123" s="2222"/>
      <c r="Z123" s="2222"/>
      <c r="AA123" s="2223"/>
      <c r="AB123" s="1070" t="s">
        <v>5892</v>
      </c>
      <c r="AC123" s="1070"/>
      <c r="AD123" s="1070"/>
      <c r="AE123" s="1071"/>
      <c r="AF123" s="230"/>
      <c r="AG123" s="231"/>
      <c r="AH123" s="231"/>
      <c r="AI123" s="1072"/>
      <c r="AJ123" s="232"/>
      <c r="AK123" s="1070" t="s">
        <v>7501</v>
      </c>
      <c r="AL123" s="1070"/>
      <c r="AM123" s="1070"/>
      <c r="AN123" s="1071"/>
      <c r="AO123" s="230"/>
      <c r="AP123" s="231"/>
      <c r="AQ123" s="231"/>
      <c r="AR123" s="1072"/>
      <c r="AS123" s="232"/>
    </row>
    <row r="124" spans="1:45" s="176" customFormat="1" ht="22.5" customHeight="1">
      <c r="A124" s="233"/>
      <c r="B124" s="234"/>
      <c r="C124" s="2238"/>
      <c r="D124" s="2238"/>
      <c r="E124" s="228"/>
      <c r="F124" s="228"/>
      <c r="G124" s="228"/>
      <c r="H124" s="228"/>
      <c r="I124" s="1073"/>
      <c r="J124" s="237" t="s">
        <v>5893</v>
      </c>
      <c r="K124" s="237"/>
      <c r="L124" s="237"/>
      <c r="M124" s="22"/>
      <c r="N124" s="207"/>
      <c r="O124" s="228"/>
      <c r="P124" s="228"/>
      <c r="Q124" s="228"/>
      <c r="R124" s="345"/>
      <c r="S124" s="237" t="s">
        <v>5893</v>
      </c>
      <c r="T124" s="237"/>
      <c r="U124" s="237"/>
      <c r="V124" s="22"/>
      <c r="W124" s="207"/>
      <c r="X124" s="228"/>
      <c r="Y124" s="2240" t="s">
        <v>245</v>
      </c>
      <c r="Z124" s="2240" t="s">
        <v>248</v>
      </c>
      <c r="AA124" s="228"/>
      <c r="AB124" s="228"/>
      <c r="AC124" s="228"/>
      <c r="AD124" s="228"/>
      <c r="AE124" s="237" t="s">
        <v>5893</v>
      </c>
      <c r="AF124" s="235"/>
      <c r="AG124" s="236"/>
      <c r="AH124" s="236"/>
      <c r="AI124" s="232"/>
      <c r="AJ124" s="207"/>
      <c r="AK124" s="228"/>
      <c r="AL124" s="228"/>
      <c r="AM124" s="228"/>
      <c r="AN124" s="237" t="s">
        <v>5893</v>
      </c>
      <c r="AO124" s="235"/>
      <c r="AP124" s="236"/>
      <c r="AQ124" s="236"/>
      <c r="AR124" s="232"/>
      <c r="AS124" s="207"/>
    </row>
    <row r="125" spans="1:45" s="35" customFormat="1" ht="89.25">
      <c r="A125" s="211" t="s">
        <v>114</v>
      </c>
      <c r="B125" s="1832" t="s">
        <v>219</v>
      </c>
      <c r="C125" s="2239"/>
      <c r="D125" s="2239"/>
      <c r="E125" s="1832" t="s">
        <v>211</v>
      </c>
      <c r="F125" s="1832" t="s">
        <v>244</v>
      </c>
      <c r="G125" s="1832" t="s">
        <v>284</v>
      </c>
      <c r="H125" s="1836" t="s">
        <v>245</v>
      </c>
      <c r="I125" s="531" t="s">
        <v>323</v>
      </c>
      <c r="J125" s="251" t="s">
        <v>300</v>
      </c>
      <c r="K125" s="251" t="s">
        <v>246</v>
      </c>
      <c r="L125" s="1173" t="s">
        <v>301</v>
      </c>
      <c r="M125" s="251" t="s">
        <v>5267</v>
      </c>
      <c r="N125" s="1836" t="s">
        <v>247</v>
      </c>
      <c r="O125" s="1832" t="s">
        <v>211</v>
      </c>
      <c r="P125" s="1832" t="s">
        <v>244</v>
      </c>
      <c r="Q125" s="1836" t="s">
        <v>245</v>
      </c>
      <c r="R125" s="531" t="s">
        <v>323</v>
      </c>
      <c r="S125" s="251" t="s">
        <v>300</v>
      </c>
      <c r="T125" s="251" t="s">
        <v>246</v>
      </c>
      <c r="U125" s="1173" t="s">
        <v>301</v>
      </c>
      <c r="V125" s="251" t="s">
        <v>5267</v>
      </c>
      <c r="W125" s="1836" t="s">
        <v>247</v>
      </c>
      <c r="X125" s="1832" t="s">
        <v>211</v>
      </c>
      <c r="Y125" s="2241"/>
      <c r="Z125" s="2241"/>
      <c r="AA125" s="1832" t="s">
        <v>249</v>
      </c>
      <c r="AB125" s="1832" t="s">
        <v>211</v>
      </c>
      <c r="AC125" s="1832" t="s">
        <v>244</v>
      </c>
      <c r="AD125" s="1836" t="s">
        <v>245</v>
      </c>
      <c r="AE125" s="530" t="s">
        <v>323</v>
      </c>
      <c r="AF125" s="251" t="s">
        <v>300</v>
      </c>
      <c r="AG125" s="251" t="s">
        <v>246</v>
      </c>
      <c r="AH125" s="1173" t="s">
        <v>301</v>
      </c>
      <c r="AI125" s="251" t="s">
        <v>5267</v>
      </c>
      <c r="AJ125" s="1836" t="s">
        <v>247</v>
      </c>
      <c r="AK125" s="1832" t="s">
        <v>211</v>
      </c>
      <c r="AL125" s="1832" t="s">
        <v>244</v>
      </c>
      <c r="AM125" s="1836" t="s">
        <v>245</v>
      </c>
      <c r="AN125" s="530" t="s">
        <v>323</v>
      </c>
      <c r="AO125" s="251" t="s">
        <v>300</v>
      </c>
      <c r="AP125" s="251" t="s">
        <v>246</v>
      </c>
      <c r="AQ125" s="1173" t="s">
        <v>301</v>
      </c>
      <c r="AR125" s="251" t="s">
        <v>5267</v>
      </c>
      <c r="AS125" s="1836" t="s">
        <v>247</v>
      </c>
    </row>
    <row r="126" spans="1:45" s="15" customFormat="1" ht="12.75">
      <c r="A126" s="123">
        <v>1</v>
      </c>
      <c r="B126" s="123">
        <v>2</v>
      </c>
      <c r="C126" s="123"/>
      <c r="D126" s="123">
        <v>3</v>
      </c>
      <c r="E126" s="123">
        <v>4</v>
      </c>
      <c r="F126" s="123">
        <v>5</v>
      </c>
      <c r="G126" s="123">
        <v>6</v>
      </c>
      <c r="H126" s="123">
        <v>7</v>
      </c>
      <c r="I126" s="123">
        <v>8</v>
      </c>
      <c r="J126" s="123">
        <v>9</v>
      </c>
      <c r="K126" s="123">
        <v>10</v>
      </c>
      <c r="L126" s="123">
        <v>11</v>
      </c>
      <c r="M126" s="123">
        <v>12</v>
      </c>
      <c r="N126" s="123">
        <v>13</v>
      </c>
      <c r="O126" s="123">
        <v>14</v>
      </c>
      <c r="P126" s="123">
        <v>15</v>
      </c>
      <c r="Q126" s="123">
        <v>16</v>
      </c>
      <c r="R126" s="123">
        <v>17</v>
      </c>
      <c r="S126" s="123">
        <v>18</v>
      </c>
      <c r="T126" s="123">
        <v>19</v>
      </c>
      <c r="U126" s="123">
        <v>20</v>
      </c>
      <c r="V126" s="123">
        <v>21</v>
      </c>
      <c r="W126" s="123">
        <v>22</v>
      </c>
      <c r="X126" s="123">
        <v>23</v>
      </c>
      <c r="Y126" s="123">
        <v>24</v>
      </c>
      <c r="Z126" s="123">
        <v>25</v>
      </c>
      <c r="AA126" s="123">
        <v>26</v>
      </c>
      <c r="AB126" s="123">
        <v>27</v>
      </c>
      <c r="AC126" s="123">
        <v>28</v>
      </c>
      <c r="AD126" s="123">
        <v>29</v>
      </c>
      <c r="AE126" s="123">
        <v>30</v>
      </c>
      <c r="AF126" s="123">
        <v>31</v>
      </c>
      <c r="AG126" s="123">
        <v>32</v>
      </c>
      <c r="AH126" s="123">
        <v>33</v>
      </c>
      <c r="AI126" s="123">
        <v>34</v>
      </c>
      <c r="AJ126" s="123">
        <v>35</v>
      </c>
      <c r="AK126" s="123">
        <v>36</v>
      </c>
      <c r="AL126" s="123">
        <v>37</v>
      </c>
      <c r="AM126" s="123">
        <v>38</v>
      </c>
      <c r="AN126" s="123">
        <v>39</v>
      </c>
      <c r="AO126" s="123">
        <v>40</v>
      </c>
      <c r="AP126" s="123">
        <v>41</v>
      </c>
      <c r="AQ126" s="123">
        <v>42</v>
      </c>
      <c r="AR126" s="123">
        <v>43</v>
      </c>
      <c r="AS126" s="123">
        <v>44</v>
      </c>
    </row>
    <row r="127" spans="1:45">
      <c r="A127" s="102"/>
      <c r="B127" s="213" t="s">
        <v>251</v>
      </c>
      <c r="C127" s="213"/>
      <c r="D127" s="213"/>
      <c r="E127" s="102"/>
      <c r="F127" s="102"/>
      <c r="G127" s="102"/>
      <c r="H127" s="195"/>
      <c r="I127" s="349"/>
      <c r="J127" s="195"/>
      <c r="K127" s="195"/>
      <c r="L127" s="195"/>
      <c r="M127" s="195"/>
      <c r="N127" s="195"/>
      <c r="O127" s="102"/>
      <c r="P127" s="102"/>
      <c r="Q127" s="195"/>
      <c r="R127" s="349"/>
      <c r="S127" s="195"/>
      <c r="T127" s="195"/>
      <c r="U127" s="195"/>
      <c r="V127" s="195"/>
      <c r="W127" s="195"/>
      <c r="X127" s="214"/>
      <c r="Y127" s="214"/>
      <c r="Z127" s="214"/>
      <c r="AA127" s="1828"/>
      <c r="AB127" s="102"/>
      <c r="AC127" s="102"/>
      <c r="AD127" s="195"/>
      <c r="AE127" s="349"/>
      <c r="AF127" s="195"/>
      <c r="AG127" s="195"/>
      <c r="AH127" s="195"/>
      <c r="AI127" s="195"/>
      <c r="AJ127" s="195"/>
      <c r="AK127" s="102"/>
      <c r="AL127" s="102"/>
      <c r="AM127" s="195"/>
      <c r="AN127" s="349"/>
      <c r="AO127" s="195"/>
      <c r="AP127" s="195"/>
      <c r="AQ127" s="195"/>
      <c r="AR127" s="195"/>
      <c r="AS127" s="195"/>
    </row>
    <row r="128" spans="1:45">
      <c r="A128" s="102"/>
      <c r="B128" s="213"/>
      <c r="C128" s="213"/>
      <c r="D128" s="213"/>
      <c r="E128" s="102"/>
      <c r="F128" s="102"/>
      <c r="G128" s="102"/>
      <c r="H128" s="195"/>
      <c r="I128" s="349"/>
      <c r="J128" s="195"/>
      <c r="K128" s="195"/>
      <c r="L128" s="195"/>
      <c r="M128" s="195"/>
      <c r="N128" s="195"/>
      <c r="O128" s="102"/>
      <c r="P128" s="102"/>
      <c r="Q128" s="195"/>
      <c r="R128" s="349"/>
      <c r="S128" s="195"/>
      <c r="T128" s="195"/>
      <c r="U128" s="195"/>
      <c r="V128" s="195"/>
      <c r="W128" s="195"/>
      <c r="X128" s="214"/>
      <c r="Y128" s="214"/>
      <c r="Z128" s="214"/>
      <c r="AA128" s="1828"/>
      <c r="AB128" s="102"/>
      <c r="AC128" s="102"/>
      <c r="AD128" s="195"/>
      <c r="AE128" s="349"/>
      <c r="AF128" s="195"/>
      <c r="AG128" s="195"/>
      <c r="AH128" s="195"/>
      <c r="AI128" s="195"/>
      <c r="AJ128" s="195"/>
      <c r="AK128" s="102"/>
      <c r="AL128" s="102"/>
      <c r="AM128" s="195"/>
      <c r="AN128" s="349"/>
      <c r="AO128" s="195"/>
      <c r="AP128" s="195"/>
      <c r="AQ128" s="195"/>
      <c r="AR128" s="195"/>
      <c r="AS128" s="195"/>
    </row>
    <row r="129" spans="1:45" ht="14.25">
      <c r="A129" s="102"/>
      <c r="B129" s="215" t="s">
        <v>113</v>
      </c>
      <c r="C129" s="215"/>
      <c r="D129" s="214" t="s">
        <v>1</v>
      </c>
      <c r="E129" s="216">
        <f>SUM(E131:E154)</f>
        <v>24</v>
      </c>
      <c r="F129" s="214"/>
      <c r="G129" s="214"/>
      <c r="H129" s="214">
        <f t="shared" ref="H129:O129" si="53">SUM(H131:H154)</f>
        <v>20051200</v>
      </c>
      <c r="I129" s="214">
        <f t="shared" si="53"/>
        <v>0</v>
      </c>
      <c r="J129" s="214">
        <f t="shared" si="53"/>
        <v>3103360</v>
      </c>
      <c r="K129" s="214">
        <f t="shared" si="53"/>
        <v>8000</v>
      </c>
      <c r="L129" s="214">
        <f t="shared" si="53"/>
        <v>0</v>
      </c>
      <c r="M129" s="214">
        <f t="shared" si="53"/>
        <v>12030720</v>
      </c>
      <c r="N129" s="216">
        <f t="shared" si="53"/>
        <v>35193280</v>
      </c>
      <c r="O129" s="216">
        <f t="shared" si="53"/>
        <v>24</v>
      </c>
      <c r="P129" s="214"/>
      <c r="Q129" s="214">
        <f t="shared" ref="Q129:AB129" si="54">SUM(Q131:Q154)</f>
        <v>20051200</v>
      </c>
      <c r="R129" s="214">
        <f t="shared" si="54"/>
        <v>0</v>
      </c>
      <c r="S129" s="214">
        <f t="shared" si="54"/>
        <v>2753920</v>
      </c>
      <c r="T129" s="214">
        <f t="shared" si="54"/>
        <v>8000</v>
      </c>
      <c r="U129" s="214">
        <f t="shared" si="54"/>
        <v>0</v>
      </c>
      <c r="V129" s="214">
        <f t="shared" si="54"/>
        <v>12030720</v>
      </c>
      <c r="W129" s="216">
        <f t="shared" si="54"/>
        <v>34843840</v>
      </c>
      <c r="X129" s="214">
        <f t="shared" si="54"/>
        <v>0</v>
      </c>
      <c r="Y129" s="214">
        <f t="shared" si="54"/>
        <v>0</v>
      </c>
      <c r="Z129" s="214">
        <f t="shared" si="54"/>
        <v>349440</v>
      </c>
      <c r="AA129" s="214">
        <f t="shared" si="54"/>
        <v>349440</v>
      </c>
      <c r="AB129" s="216">
        <f t="shared" si="54"/>
        <v>24</v>
      </c>
      <c r="AC129" s="214"/>
      <c r="AD129" s="214">
        <f t="shared" ref="AD129:AK129" si="55">SUM(AD131:AD154)</f>
        <v>20051200</v>
      </c>
      <c r="AE129" s="214">
        <f t="shared" si="55"/>
        <v>0</v>
      </c>
      <c r="AF129" s="214">
        <f t="shared" si="55"/>
        <v>3452800</v>
      </c>
      <c r="AG129" s="214">
        <f t="shared" si="55"/>
        <v>8000</v>
      </c>
      <c r="AH129" s="214">
        <f t="shared" si="55"/>
        <v>0</v>
      </c>
      <c r="AI129" s="214">
        <f t="shared" si="55"/>
        <v>12030720</v>
      </c>
      <c r="AJ129" s="216">
        <f t="shared" si="55"/>
        <v>35542720</v>
      </c>
      <c r="AK129" s="216">
        <f t="shared" si="55"/>
        <v>24</v>
      </c>
      <c r="AL129" s="214"/>
      <c r="AM129" s="214">
        <f t="shared" ref="AM129:AS129" si="56">SUM(AM131:AM154)</f>
        <v>20051200</v>
      </c>
      <c r="AN129" s="214">
        <f t="shared" si="56"/>
        <v>0</v>
      </c>
      <c r="AO129" s="214">
        <f t="shared" si="56"/>
        <v>3802240</v>
      </c>
      <c r="AP129" s="214">
        <f t="shared" si="56"/>
        <v>8000</v>
      </c>
      <c r="AQ129" s="214">
        <f t="shared" si="56"/>
        <v>0</v>
      </c>
      <c r="AR129" s="214">
        <f t="shared" si="56"/>
        <v>12030720</v>
      </c>
      <c r="AS129" s="216">
        <f t="shared" si="56"/>
        <v>35892160</v>
      </c>
    </row>
    <row r="130" spans="1:45">
      <c r="A130" s="102"/>
      <c r="B130" s="180" t="s">
        <v>126</v>
      </c>
      <c r="C130" s="180"/>
      <c r="D130" s="180"/>
      <c r="E130" s="102"/>
      <c r="F130" s="102"/>
      <c r="G130" s="102"/>
      <c r="H130" s="195"/>
      <c r="I130" s="349"/>
      <c r="J130" s="195"/>
      <c r="K130" s="195"/>
      <c r="L130" s="195"/>
      <c r="M130" s="195"/>
      <c r="N130" s="195"/>
      <c r="O130" s="102"/>
      <c r="P130" s="102"/>
      <c r="Q130" s="195"/>
      <c r="R130" s="349"/>
      <c r="S130" s="195"/>
      <c r="T130" s="195"/>
      <c r="U130" s="195"/>
      <c r="V130" s="195"/>
      <c r="W130" s="195"/>
      <c r="X130" s="214"/>
      <c r="Y130" s="214"/>
      <c r="Z130" s="214"/>
      <c r="AA130" s="1828"/>
      <c r="AB130" s="102"/>
      <c r="AC130" s="102"/>
      <c r="AD130" s="195"/>
      <c r="AE130" s="349"/>
      <c r="AF130" s="195"/>
      <c r="AG130" s="195"/>
      <c r="AH130" s="195"/>
      <c r="AI130" s="195"/>
      <c r="AJ130" s="195"/>
      <c r="AK130" s="102"/>
      <c r="AL130" s="102"/>
      <c r="AM130" s="195"/>
      <c r="AN130" s="349"/>
      <c r="AO130" s="195"/>
      <c r="AP130" s="195"/>
      <c r="AQ130" s="195"/>
      <c r="AR130" s="195"/>
      <c r="AS130" s="195"/>
    </row>
    <row r="131" spans="1:45" ht="18.95" customHeight="1">
      <c r="A131" s="102">
        <v>1</v>
      </c>
      <c r="B131" s="102" t="s">
        <v>1937</v>
      </c>
      <c r="C131" s="102" t="s">
        <v>5895</v>
      </c>
      <c r="D131" s="102">
        <v>1969</v>
      </c>
      <c r="E131" s="102">
        <v>1</v>
      </c>
      <c r="F131" s="102">
        <v>20</v>
      </c>
      <c r="G131" s="102">
        <v>11</v>
      </c>
      <c r="H131" s="195">
        <v>915200</v>
      </c>
      <c r="I131" s="349"/>
      <c r="J131" s="195">
        <v>274560</v>
      </c>
      <c r="K131" s="195">
        <v>0</v>
      </c>
      <c r="L131" s="195"/>
      <c r="M131" s="195">
        <v>549120</v>
      </c>
      <c r="N131" s="214">
        <f>+H131+J131+K131+L131+M131</f>
        <v>1738880</v>
      </c>
      <c r="O131" s="102">
        <v>1</v>
      </c>
      <c r="P131" s="102">
        <v>19</v>
      </c>
      <c r="Q131" s="195">
        <v>915200</v>
      </c>
      <c r="R131" s="349"/>
      <c r="S131" s="195">
        <v>274560</v>
      </c>
      <c r="T131" s="195">
        <v>0</v>
      </c>
      <c r="U131" s="195"/>
      <c r="V131" s="195">
        <v>549120</v>
      </c>
      <c r="W131" s="214">
        <f>+Q131+S131+T131+U131+V131</f>
        <v>1738880</v>
      </c>
      <c r="X131" s="214">
        <f t="shared" ref="X131:X154" si="57">E131-O131</f>
        <v>0</v>
      </c>
      <c r="Y131" s="214">
        <f t="shared" ref="Y131:Y154" si="58">+H131-Q131</f>
        <v>0</v>
      </c>
      <c r="Z131" s="214">
        <f t="shared" ref="Z131:Z154" si="59">+J131+K131+L131+M131-S131-T131-U131-V131</f>
        <v>0</v>
      </c>
      <c r="AA131" s="74">
        <f>N131-W131</f>
        <v>0</v>
      </c>
      <c r="AB131" s="102">
        <v>1</v>
      </c>
      <c r="AC131" s="102">
        <v>21</v>
      </c>
      <c r="AD131" s="195">
        <v>915200</v>
      </c>
      <c r="AE131" s="349"/>
      <c r="AF131" s="195">
        <v>274560</v>
      </c>
      <c r="AG131" s="195">
        <v>0</v>
      </c>
      <c r="AH131" s="195"/>
      <c r="AI131" s="195">
        <v>549120</v>
      </c>
      <c r="AJ131" s="214">
        <f>+AD131+AF131+AG131+AH131+AI131</f>
        <v>1738880</v>
      </c>
      <c r="AK131" s="102">
        <v>1</v>
      </c>
      <c r="AL131" s="102">
        <v>22</v>
      </c>
      <c r="AM131" s="195">
        <v>915200</v>
      </c>
      <c r="AN131" s="349"/>
      <c r="AO131" s="195">
        <v>274560</v>
      </c>
      <c r="AP131" s="195">
        <v>0</v>
      </c>
      <c r="AQ131" s="195"/>
      <c r="AR131" s="195">
        <v>549120</v>
      </c>
      <c r="AS131" s="214">
        <f>+AM131+AO131+AP131+AQ131+AR131</f>
        <v>1738880</v>
      </c>
    </row>
    <row r="132" spans="1:45" ht="18.95" customHeight="1">
      <c r="A132" s="102">
        <v>2</v>
      </c>
      <c r="B132" s="102" t="s">
        <v>1935</v>
      </c>
      <c r="C132" s="102" t="s">
        <v>5895</v>
      </c>
      <c r="D132" s="102">
        <v>1989</v>
      </c>
      <c r="E132" s="102">
        <v>1</v>
      </c>
      <c r="F132" s="102">
        <v>10</v>
      </c>
      <c r="G132" s="102">
        <v>10</v>
      </c>
      <c r="H132" s="195">
        <v>832000</v>
      </c>
      <c r="I132" s="349"/>
      <c r="J132" s="195">
        <v>166400</v>
      </c>
      <c r="K132" s="195">
        <v>0</v>
      </c>
      <c r="L132" s="195"/>
      <c r="M132" s="195">
        <v>499200</v>
      </c>
      <c r="N132" s="214">
        <f t="shared" ref="N132:N154" si="60">+H132+J132+K132+L132+M132</f>
        <v>1497600</v>
      </c>
      <c r="O132" s="102">
        <v>1</v>
      </c>
      <c r="P132" s="102">
        <v>9</v>
      </c>
      <c r="Q132" s="195">
        <v>832000</v>
      </c>
      <c r="R132" s="349"/>
      <c r="S132" s="195">
        <v>149760</v>
      </c>
      <c r="T132" s="195">
        <v>0</v>
      </c>
      <c r="U132" s="195"/>
      <c r="V132" s="195">
        <v>499200</v>
      </c>
      <c r="W132" s="214">
        <f t="shared" ref="W132:W154" si="61">+Q132+S132+T132+U132+V132</f>
        <v>1480960</v>
      </c>
      <c r="X132" s="214">
        <f t="shared" si="57"/>
        <v>0</v>
      </c>
      <c r="Y132" s="214">
        <f t="shared" si="58"/>
        <v>0</v>
      </c>
      <c r="Z132" s="214">
        <f t="shared" si="59"/>
        <v>16640</v>
      </c>
      <c r="AA132" s="74">
        <f t="shared" ref="AA132:AA139" si="62">N132-W132</f>
        <v>16640</v>
      </c>
      <c r="AB132" s="102">
        <v>1</v>
      </c>
      <c r="AC132" s="102">
        <v>11</v>
      </c>
      <c r="AD132" s="195">
        <v>832000</v>
      </c>
      <c r="AE132" s="349"/>
      <c r="AF132" s="195">
        <v>183040</v>
      </c>
      <c r="AG132" s="195">
        <v>0</v>
      </c>
      <c r="AH132" s="195"/>
      <c r="AI132" s="195">
        <v>499200</v>
      </c>
      <c r="AJ132" s="214">
        <f t="shared" ref="AJ132:AJ154" si="63">+AD132+AF132+AG132+AH132+AI132</f>
        <v>1514240</v>
      </c>
      <c r="AK132" s="102">
        <v>1</v>
      </c>
      <c r="AL132" s="102">
        <v>12</v>
      </c>
      <c r="AM132" s="195">
        <v>832000</v>
      </c>
      <c r="AN132" s="349"/>
      <c r="AO132" s="195">
        <v>199680</v>
      </c>
      <c r="AP132" s="195">
        <v>0</v>
      </c>
      <c r="AQ132" s="195"/>
      <c r="AR132" s="195">
        <v>499200</v>
      </c>
      <c r="AS132" s="214">
        <f t="shared" ref="AS132:AS154" si="64">+AM132+AO132+AP132+AQ132+AR132</f>
        <v>1530880</v>
      </c>
    </row>
    <row r="133" spans="1:45" ht="18.95" customHeight="1">
      <c r="A133" s="102">
        <v>3</v>
      </c>
      <c r="B133" s="102" t="s">
        <v>5288</v>
      </c>
      <c r="C133" s="102" t="s">
        <v>5895</v>
      </c>
      <c r="D133" s="102">
        <v>1989</v>
      </c>
      <c r="E133" s="102">
        <v>1</v>
      </c>
      <c r="F133" s="102">
        <v>4</v>
      </c>
      <c r="G133" s="102">
        <v>10</v>
      </c>
      <c r="H133" s="195">
        <v>832000</v>
      </c>
      <c r="I133" s="349"/>
      <c r="J133" s="195">
        <v>66560</v>
      </c>
      <c r="K133" s="195">
        <v>0</v>
      </c>
      <c r="L133" s="195"/>
      <c r="M133" s="195">
        <v>499200</v>
      </c>
      <c r="N133" s="214">
        <f t="shared" si="60"/>
        <v>1397760</v>
      </c>
      <c r="O133" s="102">
        <v>1</v>
      </c>
      <c r="P133" s="102">
        <v>3</v>
      </c>
      <c r="Q133" s="195">
        <v>832000</v>
      </c>
      <c r="R133" s="349"/>
      <c r="S133" s="195">
        <v>49920</v>
      </c>
      <c r="T133" s="195">
        <v>0</v>
      </c>
      <c r="U133" s="195"/>
      <c r="V133" s="195">
        <v>499200</v>
      </c>
      <c r="W133" s="214">
        <f t="shared" si="61"/>
        <v>1381120</v>
      </c>
      <c r="X133" s="214">
        <f t="shared" si="57"/>
        <v>0</v>
      </c>
      <c r="Y133" s="214">
        <f t="shared" si="58"/>
        <v>0</v>
      </c>
      <c r="Z133" s="214">
        <f t="shared" si="59"/>
        <v>16640</v>
      </c>
      <c r="AA133" s="74">
        <f t="shared" si="62"/>
        <v>16640</v>
      </c>
      <c r="AB133" s="102">
        <v>1</v>
      </c>
      <c r="AC133" s="102">
        <v>5</v>
      </c>
      <c r="AD133" s="195">
        <v>832000</v>
      </c>
      <c r="AE133" s="349"/>
      <c r="AF133" s="195">
        <v>83200</v>
      </c>
      <c r="AG133" s="195">
        <v>0</v>
      </c>
      <c r="AH133" s="195"/>
      <c r="AI133" s="195">
        <v>499200</v>
      </c>
      <c r="AJ133" s="214">
        <f t="shared" si="63"/>
        <v>1414400</v>
      </c>
      <c r="AK133" s="102">
        <v>1</v>
      </c>
      <c r="AL133" s="102">
        <v>6</v>
      </c>
      <c r="AM133" s="195">
        <v>832000</v>
      </c>
      <c r="AN133" s="349"/>
      <c r="AO133" s="195">
        <v>99840</v>
      </c>
      <c r="AP133" s="195">
        <v>0</v>
      </c>
      <c r="AQ133" s="195"/>
      <c r="AR133" s="195">
        <v>499200</v>
      </c>
      <c r="AS133" s="214">
        <f t="shared" si="64"/>
        <v>1431040</v>
      </c>
    </row>
    <row r="134" spans="1:45" ht="18.95" customHeight="1">
      <c r="A134" s="102">
        <v>4</v>
      </c>
      <c r="B134" s="102" t="s">
        <v>1938</v>
      </c>
      <c r="C134" s="102" t="s">
        <v>5895</v>
      </c>
      <c r="D134" s="102">
        <v>1987</v>
      </c>
      <c r="E134" s="102">
        <v>1</v>
      </c>
      <c r="F134" s="102">
        <v>7</v>
      </c>
      <c r="G134" s="102">
        <v>10</v>
      </c>
      <c r="H134" s="195">
        <v>832000</v>
      </c>
      <c r="I134" s="349"/>
      <c r="J134" s="195">
        <v>116480.00000000001</v>
      </c>
      <c r="K134" s="195">
        <v>0</v>
      </c>
      <c r="L134" s="195"/>
      <c r="M134" s="195">
        <v>499200</v>
      </c>
      <c r="N134" s="214">
        <f t="shared" si="60"/>
        <v>1447680</v>
      </c>
      <c r="O134" s="102">
        <v>1</v>
      </c>
      <c r="P134" s="102">
        <v>6</v>
      </c>
      <c r="Q134" s="195">
        <v>832000</v>
      </c>
      <c r="R134" s="349"/>
      <c r="S134" s="195">
        <v>99840</v>
      </c>
      <c r="T134" s="195">
        <v>0</v>
      </c>
      <c r="U134" s="195"/>
      <c r="V134" s="195">
        <v>499200</v>
      </c>
      <c r="W134" s="214">
        <f t="shared" si="61"/>
        <v>1431040</v>
      </c>
      <c r="X134" s="214">
        <f t="shared" si="57"/>
        <v>0</v>
      </c>
      <c r="Y134" s="214">
        <f t="shared" si="58"/>
        <v>0</v>
      </c>
      <c r="Z134" s="214">
        <f t="shared" si="59"/>
        <v>16640</v>
      </c>
      <c r="AA134" s="74">
        <f t="shared" si="62"/>
        <v>16640</v>
      </c>
      <c r="AB134" s="102">
        <v>1</v>
      </c>
      <c r="AC134" s="102">
        <v>8</v>
      </c>
      <c r="AD134" s="195">
        <v>832000</v>
      </c>
      <c r="AE134" s="349"/>
      <c r="AF134" s="195">
        <v>133120</v>
      </c>
      <c r="AG134" s="195">
        <v>0</v>
      </c>
      <c r="AH134" s="195"/>
      <c r="AI134" s="195">
        <v>499200</v>
      </c>
      <c r="AJ134" s="214">
        <f t="shared" si="63"/>
        <v>1464320</v>
      </c>
      <c r="AK134" s="102">
        <v>1</v>
      </c>
      <c r="AL134" s="102">
        <v>9</v>
      </c>
      <c r="AM134" s="195">
        <v>832000</v>
      </c>
      <c r="AN134" s="349"/>
      <c r="AO134" s="195">
        <v>149760</v>
      </c>
      <c r="AP134" s="195">
        <v>0</v>
      </c>
      <c r="AQ134" s="195"/>
      <c r="AR134" s="195">
        <v>499200</v>
      </c>
      <c r="AS134" s="214">
        <f t="shared" si="64"/>
        <v>1480960</v>
      </c>
    </row>
    <row r="135" spans="1:45" ht="18.95" customHeight="1">
      <c r="A135" s="102">
        <v>5</v>
      </c>
      <c r="B135" s="102" t="s">
        <v>5902</v>
      </c>
      <c r="C135" s="102" t="s">
        <v>5894</v>
      </c>
      <c r="D135" s="102">
        <v>1987</v>
      </c>
      <c r="E135" s="102">
        <v>1</v>
      </c>
      <c r="F135" s="102">
        <v>3</v>
      </c>
      <c r="G135" s="102">
        <v>10</v>
      </c>
      <c r="H135" s="195">
        <v>832000</v>
      </c>
      <c r="I135" s="349"/>
      <c r="J135" s="195">
        <v>49920</v>
      </c>
      <c r="K135" s="195">
        <v>0</v>
      </c>
      <c r="L135" s="195"/>
      <c r="M135" s="195">
        <v>499200</v>
      </c>
      <c r="N135" s="214">
        <f t="shared" si="60"/>
        <v>1381120</v>
      </c>
      <c r="O135" s="102">
        <v>1</v>
      </c>
      <c r="P135" s="102">
        <v>2</v>
      </c>
      <c r="Q135" s="195">
        <v>832000</v>
      </c>
      <c r="R135" s="349"/>
      <c r="S135" s="195">
        <v>33280</v>
      </c>
      <c r="T135" s="195">
        <v>0</v>
      </c>
      <c r="U135" s="195"/>
      <c r="V135" s="195">
        <v>499200</v>
      </c>
      <c r="W135" s="214">
        <f t="shared" si="61"/>
        <v>1364480</v>
      </c>
      <c r="X135" s="214">
        <f t="shared" si="57"/>
        <v>0</v>
      </c>
      <c r="Y135" s="214">
        <f t="shared" si="58"/>
        <v>0</v>
      </c>
      <c r="Z135" s="214">
        <f t="shared" si="59"/>
        <v>16640</v>
      </c>
      <c r="AA135" s="74">
        <f t="shared" si="62"/>
        <v>16640</v>
      </c>
      <c r="AB135" s="102">
        <v>1</v>
      </c>
      <c r="AC135" s="102">
        <v>4</v>
      </c>
      <c r="AD135" s="195">
        <v>832000</v>
      </c>
      <c r="AE135" s="349"/>
      <c r="AF135" s="195">
        <v>66560</v>
      </c>
      <c r="AG135" s="195">
        <v>0</v>
      </c>
      <c r="AH135" s="195"/>
      <c r="AI135" s="195">
        <v>499200</v>
      </c>
      <c r="AJ135" s="214">
        <f t="shared" si="63"/>
        <v>1397760</v>
      </c>
      <c r="AK135" s="102">
        <v>1</v>
      </c>
      <c r="AL135" s="102">
        <v>5</v>
      </c>
      <c r="AM135" s="195">
        <v>832000</v>
      </c>
      <c r="AN135" s="349"/>
      <c r="AO135" s="195">
        <v>83200</v>
      </c>
      <c r="AP135" s="195">
        <v>0</v>
      </c>
      <c r="AQ135" s="195"/>
      <c r="AR135" s="195">
        <v>499200</v>
      </c>
      <c r="AS135" s="214">
        <f t="shared" si="64"/>
        <v>1414400</v>
      </c>
    </row>
    <row r="136" spans="1:45" ht="18.95" customHeight="1">
      <c r="A136" s="102">
        <v>6</v>
      </c>
      <c r="B136" s="102" t="s">
        <v>5903</v>
      </c>
      <c r="C136" s="102" t="s">
        <v>5894</v>
      </c>
      <c r="D136" s="102">
        <v>1988</v>
      </c>
      <c r="E136" s="102">
        <v>1</v>
      </c>
      <c r="F136" s="102">
        <v>3</v>
      </c>
      <c r="G136" s="102">
        <v>10</v>
      </c>
      <c r="H136" s="195">
        <v>832000</v>
      </c>
      <c r="I136" s="349"/>
      <c r="J136" s="195">
        <v>49920</v>
      </c>
      <c r="K136" s="195">
        <v>0</v>
      </c>
      <c r="L136" s="195"/>
      <c r="M136" s="195">
        <v>499200</v>
      </c>
      <c r="N136" s="214">
        <f t="shared" si="60"/>
        <v>1381120</v>
      </c>
      <c r="O136" s="102">
        <v>1</v>
      </c>
      <c r="P136" s="102">
        <v>2</v>
      </c>
      <c r="Q136" s="195">
        <v>832000</v>
      </c>
      <c r="R136" s="349"/>
      <c r="S136" s="195">
        <v>33280</v>
      </c>
      <c r="T136" s="195">
        <v>0</v>
      </c>
      <c r="U136" s="195"/>
      <c r="V136" s="195">
        <v>499200</v>
      </c>
      <c r="W136" s="214">
        <f t="shared" si="61"/>
        <v>1364480</v>
      </c>
      <c r="X136" s="214">
        <f t="shared" si="57"/>
        <v>0</v>
      </c>
      <c r="Y136" s="214">
        <f t="shared" si="58"/>
        <v>0</v>
      </c>
      <c r="Z136" s="214">
        <f t="shared" si="59"/>
        <v>16640</v>
      </c>
      <c r="AA136" s="74">
        <f t="shared" si="62"/>
        <v>16640</v>
      </c>
      <c r="AB136" s="102">
        <v>1</v>
      </c>
      <c r="AC136" s="102">
        <v>4</v>
      </c>
      <c r="AD136" s="195">
        <v>832000</v>
      </c>
      <c r="AE136" s="349"/>
      <c r="AF136" s="195">
        <v>66560</v>
      </c>
      <c r="AG136" s="195">
        <v>0</v>
      </c>
      <c r="AH136" s="195"/>
      <c r="AI136" s="195">
        <v>499200</v>
      </c>
      <c r="AJ136" s="214">
        <f t="shared" si="63"/>
        <v>1397760</v>
      </c>
      <c r="AK136" s="102">
        <v>1</v>
      </c>
      <c r="AL136" s="102">
        <v>5</v>
      </c>
      <c r="AM136" s="195">
        <v>832000</v>
      </c>
      <c r="AN136" s="349"/>
      <c r="AO136" s="195">
        <v>83200</v>
      </c>
      <c r="AP136" s="195">
        <v>0</v>
      </c>
      <c r="AQ136" s="195"/>
      <c r="AR136" s="195">
        <v>499200</v>
      </c>
      <c r="AS136" s="214">
        <f t="shared" si="64"/>
        <v>1414400</v>
      </c>
    </row>
    <row r="137" spans="1:45" ht="18.95" customHeight="1">
      <c r="A137" s="102">
        <v>7</v>
      </c>
      <c r="B137" s="102" t="s">
        <v>5289</v>
      </c>
      <c r="C137" s="102" t="s">
        <v>5895</v>
      </c>
      <c r="D137" s="102">
        <v>1970</v>
      </c>
      <c r="E137" s="102">
        <v>1</v>
      </c>
      <c r="F137" s="102">
        <v>4</v>
      </c>
      <c r="G137" s="102">
        <v>10</v>
      </c>
      <c r="H137" s="195">
        <v>832000</v>
      </c>
      <c r="I137" s="349"/>
      <c r="J137" s="195">
        <v>66560</v>
      </c>
      <c r="K137" s="195">
        <v>0</v>
      </c>
      <c r="L137" s="195"/>
      <c r="M137" s="195">
        <v>499200</v>
      </c>
      <c r="N137" s="214">
        <f t="shared" si="60"/>
        <v>1397760</v>
      </c>
      <c r="O137" s="102">
        <v>1</v>
      </c>
      <c r="P137" s="102">
        <v>3</v>
      </c>
      <c r="Q137" s="195">
        <v>832000</v>
      </c>
      <c r="R137" s="349"/>
      <c r="S137" s="195">
        <v>49920</v>
      </c>
      <c r="T137" s="195">
        <v>0</v>
      </c>
      <c r="U137" s="195"/>
      <c r="V137" s="195">
        <v>499200</v>
      </c>
      <c r="W137" s="214">
        <f t="shared" si="61"/>
        <v>1381120</v>
      </c>
      <c r="X137" s="214">
        <f t="shared" si="57"/>
        <v>0</v>
      </c>
      <c r="Y137" s="214">
        <f t="shared" si="58"/>
        <v>0</v>
      </c>
      <c r="Z137" s="214">
        <f t="shared" si="59"/>
        <v>16640</v>
      </c>
      <c r="AA137" s="74">
        <f t="shared" si="62"/>
        <v>16640</v>
      </c>
      <c r="AB137" s="102">
        <v>1</v>
      </c>
      <c r="AC137" s="102">
        <v>5</v>
      </c>
      <c r="AD137" s="195">
        <v>832000</v>
      </c>
      <c r="AE137" s="349"/>
      <c r="AF137" s="195">
        <v>83200</v>
      </c>
      <c r="AG137" s="195">
        <v>0</v>
      </c>
      <c r="AH137" s="195"/>
      <c r="AI137" s="195">
        <v>499200</v>
      </c>
      <c r="AJ137" s="214">
        <f t="shared" si="63"/>
        <v>1414400</v>
      </c>
      <c r="AK137" s="102">
        <v>1</v>
      </c>
      <c r="AL137" s="102">
        <v>6</v>
      </c>
      <c r="AM137" s="195">
        <v>832000</v>
      </c>
      <c r="AN137" s="349"/>
      <c r="AO137" s="195">
        <v>99840</v>
      </c>
      <c r="AP137" s="195">
        <v>0</v>
      </c>
      <c r="AQ137" s="195"/>
      <c r="AR137" s="195">
        <v>499200</v>
      </c>
      <c r="AS137" s="214">
        <f t="shared" si="64"/>
        <v>1431040</v>
      </c>
    </row>
    <row r="138" spans="1:45" ht="18.95" customHeight="1">
      <c r="A138" s="102">
        <v>8</v>
      </c>
      <c r="B138" s="102" t="s">
        <v>1952</v>
      </c>
      <c r="C138" s="102" t="s">
        <v>5895</v>
      </c>
      <c r="D138" s="102">
        <v>1981</v>
      </c>
      <c r="E138" s="102">
        <v>1</v>
      </c>
      <c r="F138" s="102">
        <v>9</v>
      </c>
      <c r="G138" s="102">
        <v>10</v>
      </c>
      <c r="H138" s="195">
        <v>832000</v>
      </c>
      <c r="I138" s="349"/>
      <c r="J138" s="195">
        <v>149760</v>
      </c>
      <c r="K138" s="195">
        <v>0</v>
      </c>
      <c r="L138" s="195"/>
      <c r="M138" s="195">
        <v>499200</v>
      </c>
      <c r="N138" s="214">
        <f t="shared" si="60"/>
        <v>1480960</v>
      </c>
      <c r="O138" s="102">
        <v>1</v>
      </c>
      <c r="P138" s="102">
        <v>8</v>
      </c>
      <c r="Q138" s="195">
        <v>832000</v>
      </c>
      <c r="R138" s="349"/>
      <c r="S138" s="195">
        <v>133120</v>
      </c>
      <c r="T138" s="195">
        <v>0</v>
      </c>
      <c r="U138" s="195"/>
      <c r="V138" s="195">
        <v>499200</v>
      </c>
      <c r="W138" s="214">
        <f t="shared" si="61"/>
        <v>1464320</v>
      </c>
      <c r="X138" s="214">
        <f t="shared" si="57"/>
        <v>0</v>
      </c>
      <c r="Y138" s="214">
        <f t="shared" si="58"/>
        <v>0</v>
      </c>
      <c r="Z138" s="214">
        <f t="shared" si="59"/>
        <v>16640</v>
      </c>
      <c r="AA138" s="74">
        <f t="shared" si="62"/>
        <v>16640</v>
      </c>
      <c r="AB138" s="102">
        <v>1</v>
      </c>
      <c r="AC138" s="102">
        <v>10</v>
      </c>
      <c r="AD138" s="195">
        <v>832000</v>
      </c>
      <c r="AE138" s="349"/>
      <c r="AF138" s="195">
        <v>166400</v>
      </c>
      <c r="AG138" s="195">
        <v>0</v>
      </c>
      <c r="AH138" s="195"/>
      <c r="AI138" s="195">
        <v>499200</v>
      </c>
      <c r="AJ138" s="214">
        <f t="shared" si="63"/>
        <v>1497600</v>
      </c>
      <c r="AK138" s="102">
        <v>1</v>
      </c>
      <c r="AL138" s="102">
        <v>11</v>
      </c>
      <c r="AM138" s="195">
        <v>832000</v>
      </c>
      <c r="AN138" s="349"/>
      <c r="AO138" s="195">
        <v>183040</v>
      </c>
      <c r="AP138" s="195">
        <v>0</v>
      </c>
      <c r="AQ138" s="195"/>
      <c r="AR138" s="195">
        <v>499200</v>
      </c>
      <c r="AS138" s="214">
        <f t="shared" si="64"/>
        <v>1514240</v>
      </c>
    </row>
    <row r="139" spans="1:45" ht="18.95" customHeight="1">
      <c r="A139" s="102">
        <v>9</v>
      </c>
      <c r="B139" s="102" t="s">
        <v>1939</v>
      </c>
      <c r="C139" s="102" t="s">
        <v>5894</v>
      </c>
      <c r="D139" s="102">
        <v>1982</v>
      </c>
      <c r="E139" s="102">
        <v>1</v>
      </c>
      <c r="F139" s="102">
        <v>7</v>
      </c>
      <c r="G139" s="102">
        <v>10</v>
      </c>
      <c r="H139" s="195">
        <v>832000</v>
      </c>
      <c r="I139" s="349"/>
      <c r="J139" s="195">
        <v>116480.00000000001</v>
      </c>
      <c r="K139" s="195">
        <v>0</v>
      </c>
      <c r="L139" s="195"/>
      <c r="M139" s="195">
        <v>499200</v>
      </c>
      <c r="N139" s="214">
        <f t="shared" si="60"/>
        <v>1447680</v>
      </c>
      <c r="O139" s="102">
        <v>1</v>
      </c>
      <c r="P139" s="102">
        <v>6</v>
      </c>
      <c r="Q139" s="195">
        <v>832000</v>
      </c>
      <c r="R139" s="349"/>
      <c r="S139" s="195">
        <v>99840</v>
      </c>
      <c r="T139" s="195">
        <v>0</v>
      </c>
      <c r="U139" s="195"/>
      <c r="V139" s="195">
        <v>499200</v>
      </c>
      <c r="W139" s="214">
        <f t="shared" si="61"/>
        <v>1431040</v>
      </c>
      <c r="X139" s="214">
        <f t="shared" si="57"/>
        <v>0</v>
      </c>
      <c r="Y139" s="214">
        <f t="shared" si="58"/>
        <v>0</v>
      </c>
      <c r="Z139" s="214">
        <f t="shared" si="59"/>
        <v>16640</v>
      </c>
      <c r="AA139" s="74">
        <f t="shared" si="62"/>
        <v>16640</v>
      </c>
      <c r="AB139" s="102">
        <v>1</v>
      </c>
      <c r="AC139" s="102">
        <v>8</v>
      </c>
      <c r="AD139" s="195">
        <v>832000</v>
      </c>
      <c r="AE139" s="349"/>
      <c r="AF139" s="195">
        <v>133120</v>
      </c>
      <c r="AG139" s="195">
        <v>0</v>
      </c>
      <c r="AH139" s="195"/>
      <c r="AI139" s="195">
        <v>499200</v>
      </c>
      <c r="AJ139" s="214">
        <f t="shared" si="63"/>
        <v>1464320</v>
      </c>
      <c r="AK139" s="102">
        <v>1</v>
      </c>
      <c r="AL139" s="102">
        <v>9</v>
      </c>
      <c r="AM139" s="195">
        <v>832000</v>
      </c>
      <c r="AN139" s="349"/>
      <c r="AO139" s="195">
        <v>149760</v>
      </c>
      <c r="AP139" s="195">
        <v>0</v>
      </c>
      <c r="AQ139" s="195"/>
      <c r="AR139" s="195">
        <v>499200</v>
      </c>
      <c r="AS139" s="214">
        <f t="shared" si="64"/>
        <v>1480960</v>
      </c>
    </row>
    <row r="140" spans="1:45" ht="18.95" customHeight="1">
      <c r="A140" s="102">
        <v>10</v>
      </c>
      <c r="B140" s="102" t="s">
        <v>1951</v>
      </c>
      <c r="C140" s="102" t="s">
        <v>5895</v>
      </c>
      <c r="D140" s="102">
        <v>1984</v>
      </c>
      <c r="E140" s="102">
        <v>1</v>
      </c>
      <c r="F140" s="102">
        <v>11</v>
      </c>
      <c r="G140" s="102">
        <v>10</v>
      </c>
      <c r="H140" s="195">
        <v>832000</v>
      </c>
      <c r="I140" s="349"/>
      <c r="J140" s="195">
        <v>183040</v>
      </c>
      <c r="K140" s="195">
        <v>8000</v>
      </c>
      <c r="L140" s="195"/>
      <c r="M140" s="195">
        <v>499200</v>
      </c>
      <c r="N140" s="214">
        <f t="shared" si="60"/>
        <v>1522240</v>
      </c>
      <c r="O140" s="102">
        <v>1</v>
      </c>
      <c r="P140" s="102">
        <v>10</v>
      </c>
      <c r="Q140" s="195">
        <v>832000</v>
      </c>
      <c r="R140" s="349"/>
      <c r="S140" s="195">
        <v>166400</v>
      </c>
      <c r="T140" s="195">
        <v>8000</v>
      </c>
      <c r="U140" s="195"/>
      <c r="V140" s="195">
        <v>499200</v>
      </c>
      <c r="W140" s="214">
        <f t="shared" si="61"/>
        <v>1505600</v>
      </c>
      <c r="X140" s="214">
        <f t="shared" si="57"/>
        <v>0</v>
      </c>
      <c r="Y140" s="214">
        <f t="shared" si="58"/>
        <v>0</v>
      </c>
      <c r="Z140" s="214">
        <f t="shared" si="59"/>
        <v>16640</v>
      </c>
      <c r="AA140" s="74">
        <f>N140-W140</f>
        <v>16640</v>
      </c>
      <c r="AB140" s="102">
        <v>1</v>
      </c>
      <c r="AC140" s="102">
        <v>12</v>
      </c>
      <c r="AD140" s="195">
        <v>832000</v>
      </c>
      <c r="AE140" s="349"/>
      <c r="AF140" s="195">
        <v>199680</v>
      </c>
      <c r="AG140" s="195">
        <v>8000</v>
      </c>
      <c r="AH140" s="195"/>
      <c r="AI140" s="195">
        <v>499200</v>
      </c>
      <c r="AJ140" s="214">
        <f t="shared" si="63"/>
        <v>1538880</v>
      </c>
      <c r="AK140" s="102">
        <v>1</v>
      </c>
      <c r="AL140" s="102">
        <v>13</v>
      </c>
      <c r="AM140" s="195">
        <v>832000</v>
      </c>
      <c r="AN140" s="349"/>
      <c r="AO140" s="195">
        <v>216320</v>
      </c>
      <c r="AP140" s="195">
        <v>8000</v>
      </c>
      <c r="AQ140" s="195"/>
      <c r="AR140" s="195">
        <v>499200</v>
      </c>
      <c r="AS140" s="214">
        <f t="shared" si="64"/>
        <v>1555520</v>
      </c>
    </row>
    <row r="141" spans="1:45" ht="18.95" customHeight="1">
      <c r="A141" s="102">
        <v>11</v>
      </c>
      <c r="B141" s="102" t="s">
        <v>1940</v>
      </c>
      <c r="C141" s="102" t="s">
        <v>5895</v>
      </c>
      <c r="D141" s="102">
        <v>1963</v>
      </c>
      <c r="E141" s="102">
        <v>1</v>
      </c>
      <c r="F141" s="102">
        <v>17</v>
      </c>
      <c r="G141" s="102">
        <v>10</v>
      </c>
      <c r="H141" s="195">
        <v>832000</v>
      </c>
      <c r="I141" s="349"/>
      <c r="J141" s="195">
        <v>249600</v>
      </c>
      <c r="K141" s="195">
        <v>0</v>
      </c>
      <c r="L141" s="195"/>
      <c r="M141" s="195">
        <v>499200</v>
      </c>
      <c r="N141" s="214">
        <f t="shared" si="60"/>
        <v>1580800</v>
      </c>
      <c r="O141" s="102">
        <v>1</v>
      </c>
      <c r="P141" s="102">
        <v>16</v>
      </c>
      <c r="Q141" s="195">
        <v>832000</v>
      </c>
      <c r="R141" s="349"/>
      <c r="S141" s="195">
        <v>249600</v>
      </c>
      <c r="T141" s="195">
        <v>0</v>
      </c>
      <c r="U141" s="195"/>
      <c r="V141" s="195">
        <v>499200</v>
      </c>
      <c r="W141" s="214">
        <f t="shared" si="61"/>
        <v>1580800</v>
      </c>
      <c r="X141" s="214">
        <f t="shared" si="57"/>
        <v>0</v>
      </c>
      <c r="Y141" s="214">
        <f t="shared" si="58"/>
        <v>0</v>
      </c>
      <c r="Z141" s="214">
        <f t="shared" si="59"/>
        <v>0</v>
      </c>
      <c r="AA141" s="74">
        <f t="shared" ref="AA141:AA154" si="65">N141-W141</f>
        <v>0</v>
      </c>
      <c r="AB141" s="102">
        <v>1</v>
      </c>
      <c r="AC141" s="102">
        <v>18</v>
      </c>
      <c r="AD141" s="195">
        <v>832000</v>
      </c>
      <c r="AE141" s="349"/>
      <c r="AF141" s="195">
        <v>249600</v>
      </c>
      <c r="AG141" s="195">
        <v>0</v>
      </c>
      <c r="AH141" s="195"/>
      <c r="AI141" s="195">
        <v>499200</v>
      </c>
      <c r="AJ141" s="214">
        <f t="shared" si="63"/>
        <v>1580800</v>
      </c>
      <c r="AK141" s="102">
        <v>1</v>
      </c>
      <c r="AL141" s="102">
        <v>19</v>
      </c>
      <c r="AM141" s="195">
        <v>832000</v>
      </c>
      <c r="AN141" s="349"/>
      <c r="AO141" s="195">
        <v>249600</v>
      </c>
      <c r="AP141" s="195">
        <v>0</v>
      </c>
      <c r="AQ141" s="195"/>
      <c r="AR141" s="195">
        <v>499200</v>
      </c>
      <c r="AS141" s="214">
        <f t="shared" si="64"/>
        <v>1580800</v>
      </c>
    </row>
    <row r="142" spans="1:45" ht="18.95" customHeight="1">
      <c r="A142" s="102">
        <v>12</v>
      </c>
      <c r="B142" s="102" t="s">
        <v>1830</v>
      </c>
      <c r="C142" s="102" t="s">
        <v>5894</v>
      </c>
      <c r="D142" s="102">
        <v>1989</v>
      </c>
      <c r="E142" s="102">
        <v>1</v>
      </c>
      <c r="F142" s="102">
        <v>3</v>
      </c>
      <c r="G142" s="102">
        <v>10</v>
      </c>
      <c r="H142" s="195">
        <v>832000</v>
      </c>
      <c r="I142" s="349"/>
      <c r="J142" s="195">
        <v>49920</v>
      </c>
      <c r="K142" s="195">
        <v>0</v>
      </c>
      <c r="L142" s="195"/>
      <c r="M142" s="195">
        <v>499200</v>
      </c>
      <c r="N142" s="214">
        <f t="shared" si="60"/>
        <v>1381120</v>
      </c>
      <c r="O142" s="102">
        <v>1</v>
      </c>
      <c r="P142" s="102">
        <v>2</v>
      </c>
      <c r="Q142" s="195">
        <v>832000</v>
      </c>
      <c r="R142" s="349"/>
      <c r="S142" s="195">
        <v>33280</v>
      </c>
      <c r="T142" s="195">
        <v>0</v>
      </c>
      <c r="U142" s="195"/>
      <c r="V142" s="195">
        <v>499200</v>
      </c>
      <c r="W142" s="214">
        <f t="shared" si="61"/>
        <v>1364480</v>
      </c>
      <c r="X142" s="214">
        <f t="shared" si="57"/>
        <v>0</v>
      </c>
      <c r="Y142" s="214">
        <f t="shared" si="58"/>
        <v>0</v>
      </c>
      <c r="Z142" s="214">
        <f t="shared" si="59"/>
        <v>16640</v>
      </c>
      <c r="AA142" s="74">
        <f t="shared" si="65"/>
        <v>16640</v>
      </c>
      <c r="AB142" s="102">
        <v>1</v>
      </c>
      <c r="AC142" s="102">
        <v>4</v>
      </c>
      <c r="AD142" s="195">
        <v>832000</v>
      </c>
      <c r="AE142" s="349"/>
      <c r="AF142" s="195">
        <v>66560</v>
      </c>
      <c r="AG142" s="195">
        <v>0</v>
      </c>
      <c r="AH142" s="195"/>
      <c r="AI142" s="195">
        <v>499200</v>
      </c>
      <c r="AJ142" s="214">
        <f t="shared" si="63"/>
        <v>1397760</v>
      </c>
      <c r="AK142" s="102">
        <v>1</v>
      </c>
      <c r="AL142" s="102">
        <v>5</v>
      </c>
      <c r="AM142" s="195">
        <v>832000</v>
      </c>
      <c r="AN142" s="349"/>
      <c r="AO142" s="195">
        <v>83200</v>
      </c>
      <c r="AP142" s="195">
        <v>0</v>
      </c>
      <c r="AQ142" s="195"/>
      <c r="AR142" s="195">
        <v>499200</v>
      </c>
      <c r="AS142" s="214">
        <f t="shared" si="64"/>
        <v>1414400</v>
      </c>
    </row>
    <row r="143" spans="1:45" ht="18.95" customHeight="1">
      <c r="A143" s="102">
        <v>13</v>
      </c>
      <c r="B143" s="102" t="s">
        <v>907</v>
      </c>
      <c r="C143" s="102" t="s">
        <v>5894</v>
      </c>
      <c r="D143" s="102">
        <v>1982</v>
      </c>
      <c r="E143" s="102">
        <v>1</v>
      </c>
      <c r="F143" s="102">
        <v>12</v>
      </c>
      <c r="G143" s="102">
        <v>10</v>
      </c>
      <c r="H143" s="195">
        <v>832000</v>
      </c>
      <c r="I143" s="349"/>
      <c r="J143" s="195">
        <v>199680</v>
      </c>
      <c r="K143" s="195">
        <v>0</v>
      </c>
      <c r="L143" s="195"/>
      <c r="M143" s="195">
        <v>499200</v>
      </c>
      <c r="N143" s="214">
        <f t="shared" si="60"/>
        <v>1530880</v>
      </c>
      <c r="O143" s="102">
        <v>1</v>
      </c>
      <c r="P143" s="102">
        <v>11</v>
      </c>
      <c r="Q143" s="195">
        <v>832000</v>
      </c>
      <c r="R143" s="349"/>
      <c r="S143" s="195">
        <v>183040</v>
      </c>
      <c r="T143" s="195">
        <v>0</v>
      </c>
      <c r="U143" s="195"/>
      <c r="V143" s="195">
        <v>499200</v>
      </c>
      <c r="W143" s="214">
        <f t="shared" si="61"/>
        <v>1514240</v>
      </c>
      <c r="X143" s="214">
        <f t="shared" si="57"/>
        <v>0</v>
      </c>
      <c r="Y143" s="214">
        <f t="shared" si="58"/>
        <v>0</v>
      </c>
      <c r="Z143" s="214">
        <f t="shared" si="59"/>
        <v>16640</v>
      </c>
      <c r="AA143" s="74">
        <f t="shared" si="65"/>
        <v>16640</v>
      </c>
      <c r="AB143" s="102">
        <v>1</v>
      </c>
      <c r="AC143" s="102">
        <v>13</v>
      </c>
      <c r="AD143" s="195">
        <v>832000</v>
      </c>
      <c r="AE143" s="349"/>
      <c r="AF143" s="195">
        <v>216320</v>
      </c>
      <c r="AG143" s="195">
        <v>0</v>
      </c>
      <c r="AH143" s="195"/>
      <c r="AI143" s="195">
        <v>499200</v>
      </c>
      <c r="AJ143" s="214">
        <f t="shared" si="63"/>
        <v>1547520</v>
      </c>
      <c r="AK143" s="102">
        <v>1</v>
      </c>
      <c r="AL143" s="102">
        <v>14</v>
      </c>
      <c r="AM143" s="195">
        <v>832000</v>
      </c>
      <c r="AN143" s="349"/>
      <c r="AO143" s="195">
        <v>232960.00000000003</v>
      </c>
      <c r="AP143" s="195">
        <v>0</v>
      </c>
      <c r="AQ143" s="195"/>
      <c r="AR143" s="195">
        <v>499200</v>
      </c>
      <c r="AS143" s="214">
        <f t="shared" si="64"/>
        <v>1564160</v>
      </c>
    </row>
    <row r="144" spans="1:45" ht="18.95" customHeight="1">
      <c r="A144" s="102">
        <v>14</v>
      </c>
      <c r="B144" s="102" t="s">
        <v>1934</v>
      </c>
      <c r="C144" s="102" t="s">
        <v>5895</v>
      </c>
      <c r="D144" s="102">
        <v>1981</v>
      </c>
      <c r="E144" s="102">
        <v>1</v>
      </c>
      <c r="F144" s="102">
        <v>16</v>
      </c>
      <c r="G144" s="102">
        <v>10</v>
      </c>
      <c r="H144" s="195">
        <v>832000</v>
      </c>
      <c r="I144" s="349"/>
      <c r="J144" s="195">
        <v>249600</v>
      </c>
      <c r="K144" s="195">
        <v>0</v>
      </c>
      <c r="L144" s="195"/>
      <c r="M144" s="195">
        <v>499200</v>
      </c>
      <c r="N144" s="214">
        <f t="shared" si="60"/>
        <v>1580800</v>
      </c>
      <c r="O144" s="102">
        <v>1</v>
      </c>
      <c r="P144" s="102">
        <v>15</v>
      </c>
      <c r="Q144" s="195">
        <v>832000</v>
      </c>
      <c r="R144" s="349"/>
      <c r="S144" s="195">
        <v>249600</v>
      </c>
      <c r="T144" s="195">
        <v>0</v>
      </c>
      <c r="U144" s="195"/>
      <c r="V144" s="195">
        <v>499200</v>
      </c>
      <c r="W144" s="214">
        <f t="shared" si="61"/>
        <v>1580800</v>
      </c>
      <c r="X144" s="214">
        <f t="shared" si="57"/>
        <v>0</v>
      </c>
      <c r="Y144" s="214">
        <f t="shared" si="58"/>
        <v>0</v>
      </c>
      <c r="Z144" s="214">
        <f t="shared" si="59"/>
        <v>0</v>
      </c>
      <c r="AA144" s="74">
        <f t="shared" si="65"/>
        <v>0</v>
      </c>
      <c r="AB144" s="102">
        <v>1</v>
      </c>
      <c r="AC144" s="102">
        <v>17</v>
      </c>
      <c r="AD144" s="195">
        <v>832000</v>
      </c>
      <c r="AE144" s="349"/>
      <c r="AF144" s="195">
        <v>249600</v>
      </c>
      <c r="AG144" s="195">
        <v>0</v>
      </c>
      <c r="AH144" s="195"/>
      <c r="AI144" s="195">
        <v>499200</v>
      </c>
      <c r="AJ144" s="214">
        <f t="shared" si="63"/>
        <v>1580800</v>
      </c>
      <c r="AK144" s="102">
        <v>1</v>
      </c>
      <c r="AL144" s="102">
        <v>18</v>
      </c>
      <c r="AM144" s="195">
        <v>832000</v>
      </c>
      <c r="AN144" s="349"/>
      <c r="AO144" s="195">
        <v>249600</v>
      </c>
      <c r="AP144" s="195">
        <v>0</v>
      </c>
      <c r="AQ144" s="195"/>
      <c r="AR144" s="195">
        <v>499200</v>
      </c>
      <c r="AS144" s="214">
        <f t="shared" si="64"/>
        <v>1580800</v>
      </c>
    </row>
    <row r="145" spans="1:45" ht="18.95" customHeight="1">
      <c r="A145" s="102">
        <v>15</v>
      </c>
      <c r="B145" s="102" t="s">
        <v>908</v>
      </c>
      <c r="C145" s="102" t="s">
        <v>5895</v>
      </c>
      <c r="D145" s="102">
        <v>1984</v>
      </c>
      <c r="E145" s="102">
        <v>1</v>
      </c>
      <c r="F145" s="102">
        <v>12</v>
      </c>
      <c r="G145" s="102">
        <v>10</v>
      </c>
      <c r="H145" s="195">
        <v>832000</v>
      </c>
      <c r="I145" s="349"/>
      <c r="J145" s="195">
        <v>199680</v>
      </c>
      <c r="K145" s="195">
        <v>0</v>
      </c>
      <c r="L145" s="195"/>
      <c r="M145" s="195">
        <v>499200</v>
      </c>
      <c r="N145" s="214">
        <f t="shared" si="60"/>
        <v>1530880</v>
      </c>
      <c r="O145" s="102">
        <v>1</v>
      </c>
      <c r="P145" s="102">
        <v>11</v>
      </c>
      <c r="Q145" s="195">
        <v>832000</v>
      </c>
      <c r="R145" s="349"/>
      <c r="S145" s="195">
        <v>183040</v>
      </c>
      <c r="T145" s="195">
        <v>0</v>
      </c>
      <c r="U145" s="195"/>
      <c r="V145" s="195">
        <v>499200</v>
      </c>
      <c r="W145" s="214">
        <f t="shared" si="61"/>
        <v>1514240</v>
      </c>
      <c r="X145" s="214">
        <f t="shared" si="57"/>
        <v>0</v>
      </c>
      <c r="Y145" s="214">
        <f t="shared" si="58"/>
        <v>0</v>
      </c>
      <c r="Z145" s="214">
        <f t="shared" si="59"/>
        <v>16640</v>
      </c>
      <c r="AA145" s="74">
        <f t="shared" si="65"/>
        <v>16640</v>
      </c>
      <c r="AB145" s="102">
        <v>1</v>
      </c>
      <c r="AC145" s="102">
        <v>13</v>
      </c>
      <c r="AD145" s="195">
        <v>832000</v>
      </c>
      <c r="AE145" s="349"/>
      <c r="AF145" s="195">
        <v>216320</v>
      </c>
      <c r="AG145" s="195">
        <v>0</v>
      </c>
      <c r="AH145" s="195"/>
      <c r="AI145" s="195">
        <v>499200</v>
      </c>
      <c r="AJ145" s="214">
        <f t="shared" si="63"/>
        <v>1547520</v>
      </c>
      <c r="AK145" s="102">
        <v>1</v>
      </c>
      <c r="AL145" s="102">
        <v>14</v>
      </c>
      <c r="AM145" s="195">
        <v>832000</v>
      </c>
      <c r="AN145" s="349"/>
      <c r="AO145" s="195">
        <v>232960.00000000003</v>
      </c>
      <c r="AP145" s="195">
        <v>0</v>
      </c>
      <c r="AQ145" s="195"/>
      <c r="AR145" s="195">
        <v>499200</v>
      </c>
      <c r="AS145" s="214">
        <f t="shared" si="64"/>
        <v>1564160</v>
      </c>
    </row>
    <row r="146" spans="1:45" ht="18.95" customHeight="1">
      <c r="A146" s="102">
        <v>16</v>
      </c>
      <c r="B146" s="102" t="s">
        <v>1944</v>
      </c>
      <c r="C146" s="102" t="s">
        <v>5895</v>
      </c>
      <c r="D146" s="102">
        <v>1986</v>
      </c>
      <c r="E146" s="102">
        <v>1</v>
      </c>
      <c r="F146" s="102">
        <v>7</v>
      </c>
      <c r="G146" s="102">
        <v>10</v>
      </c>
      <c r="H146" s="195">
        <v>832000</v>
      </c>
      <c r="I146" s="349"/>
      <c r="J146" s="195">
        <v>116480.00000000001</v>
      </c>
      <c r="K146" s="195">
        <v>0</v>
      </c>
      <c r="L146" s="195"/>
      <c r="M146" s="195">
        <v>499200</v>
      </c>
      <c r="N146" s="214">
        <f t="shared" si="60"/>
        <v>1447680</v>
      </c>
      <c r="O146" s="102">
        <v>1</v>
      </c>
      <c r="P146" s="102">
        <v>6</v>
      </c>
      <c r="Q146" s="195">
        <v>832000</v>
      </c>
      <c r="R146" s="349"/>
      <c r="S146" s="195">
        <v>99840</v>
      </c>
      <c r="T146" s="195">
        <v>0</v>
      </c>
      <c r="U146" s="195"/>
      <c r="V146" s="195">
        <v>499200</v>
      </c>
      <c r="W146" s="214">
        <f t="shared" si="61"/>
        <v>1431040</v>
      </c>
      <c r="X146" s="214">
        <f t="shared" si="57"/>
        <v>0</v>
      </c>
      <c r="Y146" s="214">
        <f t="shared" si="58"/>
        <v>0</v>
      </c>
      <c r="Z146" s="214">
        <f t="shared" si="59"/>
        <v>16640</v>
      </c>
      <c r="AA146" s="74">
        <f t="shared" si="65"/>
        <v>16640</v>
      </c>
      <c r="AB146" s="102">
        <v>1</v>
      </c>
      <c r="AC146" s="102">
        <v>8</v>
      </c>
      <c r="AD146" s="195">
        <v>832000</v>
      </c>
      <c r="AE146" s="349"/>
      <c r="AF146" s="195">
        <v>133120</v>
      </c>
      <c r="AG146" s="195">
        <v>0</v>
      </c>
      <c r="AH146" s="195"/>
      <c r="AI146" s="195">
        <v>499200</v>
      </c>
      <c r="AJ146" s="214">
        <f t="shared" si="63"/>
        <v>1464320</v>
      </c>
      <c r="AK146" s="102">
        <v>1</v>
      </c>
      <c r="AL146" s="102">
        <v>9</v>
      </c>
      <c r="AM146" s="195">
        <v>832000</v>
      </c>
      <c r="AN146" s="349"/>
      <c r="AO146" s="195">
        <v>149760</v>
      </c>
      <c r="AP146" s="195">
        <v>0</v>
      </c>
      <c r="AQ146" s="195"/>
      <c r="AR146" s="195">
        <v>499200</v>
      </c>
      <c r="AS146" s="214">
        <f t="shared" si="64"/>
        <v>1480960</v>
      </c>
    </row>
    <row r="147" spans="1:45" ht="18.95" customHeight="1">
      <c r="A147" s="102">
        <v>17</v>
      </c>
      <c r="B147" s="102" t="s">
        <v>1945</v>
      </c>
      <c r="C147" s="102" t="s">
        <v>5895</v>
      </c>
      <c r="D147" s="102">
        <v>1987</v>
      </c>
      <c r="E147" s="102">
        <v>1</v>
      </c>
      <c r="F147" s="102">
        <v>12</v>
      </c>
      <c r="G147" s="102">
        <v>10</v>
      </c>
      <c r="H147" s="195">
        <v>832000</v>
      </c>
      <c r="I147" s="349"/>
      <c r="J147" s="195">
        <v>199680</v>
      </c>
      <c r="K147" s="195">
        <v>0</v>
      </c>
      <c r="L147" s="195"/>
      <c r="M147" s="195">
        <v>499200</v>
      </c>
      <c r="N147" s="214">
        <f t="shared" si="60"/>
        <v>1530880</v>
      </c>
      <c r="O147" s="102">
        <v>1</v>
      </c>
      <c r="P147" s="102">
        <v>11</v>
      </c>
      <c r="Q147" s="195">
        <v>832000</v>
      </c>
      <c r="R147" s="349"/>
      <c r="S147" s="195">
        <v>183040</v>
      </c>
      <c r="T147" s="195">
        <v>0</v>
      </c>
      <c r="U147" s="195"/>
      <c r="V147" s="195">
        <v>499200</v>
      </c>
      <c r="W147" s="214">
        <f t="shared" si="61"/>
        <v>1514240</v>
      </c>
      <c r="X147" s="214">
        <f t="shared" si="57"/>
        <v>0</v>
      </c>
      <c r="Y147" s="214">
        <f t="shared" si="58"/>
        <v>0</v>
      </c>
      <c r="Z147" s="214">
        <f t="shared" si="59"/>
        <v>16640</v>
      </c>
      <c r="AA147" s="74">
        <f t="shared" si="65"/>
        <v>16640</v>
      </c>
      <c r="AB147" s="102">
        <v>1</v>
      </c>
      <c r="AC147" s="102">
        <v>13</v>
      </c>
      <c r="AD147" s="195">
        <v>832000</v>
      </c>
      <c r="AE147" s="349"/>
      <c r="AF147" s="195">
        <v>216320</v>
      </c>
      <c r="AG147" s="195">
        <v>0</v>
      </c>
      <c r="AH147" s="195"/>
      <c r="AI147" s="195">
        <v>499200</v>
      </c>
      <c r="AJ147" s="214">
        <f t="shared" si="63"/>
        <v>1547520</v>
      </c>
      <c r="AK147" s="102">
        <v>1</v>
      </c>
      <c r="AL147" s="102">
        <v>14</v>
      </c>
      <c r="AM147" s="195">
        <v>832000</v>
      </c>
      <c r="AN147" s="349"/>
      <c r="AO147" s="195">
        <v>232960.00000000003</v>
      </c>
      <c r="AP147" s="195">
        <v>0</v>
      </c>
      <c r="AQ147" s="195"/>
      <c r="AR147" s="195">
        <v>499200</v>
      </c>
      <c r="AS147" s="214">
        <f t="shared" si="64"/>
        <v>1564160</v>
      </c>
    </row>
    <row r="148" spans="1:45" ht="18.95" customHeight="1">
      <c r="A148" s="102">
        <v>18</v>
      </c>
      <c r="B148" s="102" t="s">
        <v>1020</v>
      </c>
      <c r="C148" s="102" t="s">
        <v>5894</v>
      </c>
      <c r="D148" s="102">
        <v>1988</v>
      </c>
      <c r="E148" s="102">
        <v>1</v>
      </c>
      <c r="F148" s="102">
        <v>4</v>
      </c>
      <c r="G148" s="102">
        <v>10</v>
      </c>
      <c r="H148" s="195">
        <v>832000</v>
      </c>
      <c r="I148" s="349"/>
      <c r="J148" s="195">
        <v>66560</v>
      </c>
      <c r="K148" s="195">
        <v>0</v>
      </c>
      <c r="L148" s="195"/>
      <c r="M148" s="195">
        <v>499200</v>
      </c>
      <c r="N148" s="214">
        <f t="shared" si="60"/>
        <v>1397760</v>
      </c>
      <c r="O148" s="102">
        <v>1</v>
      </c>
      <c r="P148" s="102">
        <v>3</v>
      </c>
      <c r="Q148" s="195">
        <v>832000</v>
      </c>
      <c r="R148" s="349"/>
      <c r="S148" s="195">
        <v>49920</v>
      </c>
      <c r="T148" s="195">
        <v>0</v>
      </c>
      <c r="U148" s="195"/>
      <c r="V148" s="195">
        <v>499200</v>
      </c>
      <c r="W148" s="214">
        <f t="shared" si="61"/>
        <v>1381120</v>
      </c>
      <c r="X148" s="214">
        <f t="shared" si="57"/>
        <v>0</v>
      </c>
      <c r="Y148" s="214">
        <f t="shared" si="58"/>
        <v>0</v>
      </c>
      <c r="Z148" s="214">
        <f t="shared" si="59"/>
        <v>16640</v>
      </c>
      <c r="AA148" s="74">
        <f t="shared" si="65"/>
        <v>16640</v>
      </c>
      <c r="AB148" s="102">
        <v>1</v>
      </c>
      <c r="AC148" s="102">
        <v>5</v>
      </c>
      <c r="AD148" s="195">
        <v>832000</v>
      </c>
      <c r="AE148" s="349"/>
      <c r="AF148" s="195">
        <v>83200</v>
      </c>
      <c r="AG148" s="195">
        <v>0</v>
      </c>
      <c r="AH148" s="195"/>
      <c r="AI148" s="195">
        <v>499200</v>
      </c>
      <c r="AJ148" s="214">
        <f t="shared" si="63"/>
        <v>1414400</v>
      </c>
      <c r="AK148" s="102">
        <v>1</v>
      </c>
      <c r="AL148" s="102">
        <v>6</v>
      </c>
      <c r="AM148" s="195">
        <v>832000</v>
      </c>
      <c r="AN148" s="349"/>
      <c r="AO148" s="195">
        <v>99840</v>
      </c>
      <c r="AP148" s="195">
        <v>0</v>
      </c>
      <c r="AQ148" s="195"/>
      <c r="AR148" s="195">
        <v>499200</v>
      </c>
      <c r="AS148" s="214">
        <f t="shared" si="64"/>
        <v>1431040</v>
      </c>
    </row>
    <row r="149" spans="1:45" ht="18.95" customHeight="1">
      <c r="A149" s="102">
        <v>19</v>
      </c>
      <c r="B149" s="102" t="s">
        <v>1947</v>
      </c>
      <c r="C149" s="102" t="s">
        <v>5894</v>
      </c>
      <c r="D149" s="102">
        <v>1986</v>
      </c>
      <c r="E149" s="102">
        <v>1</v>
      </c>
      <c r="F149" s="102">
        <v>12</v>
      </c>
      <c r="G149" s="102">
        <v>10</v>
      </c>
      <c r="H149" s="195">
        <v>832000</v>
      </c>
      <c r="I149" s="349"/>
      <c r="J149" s="195">
        <v>199680</v>
      </c>
      <c r="K149" s="195">
        <v>0</v>
      </c>
      <c r="L149" s="195"/>
      <c r="M149" s="195">
        <v>499200</v>
      </c>
      <c r="N149" s="214">
        <f t="shared" si="60"/>
        <v>1530880</v>
      </c>
      <c r="O149" s="102">
        <v>1</v>
      </c>
      <c r="P149" s="102">
        <v>11</v>
      </c>
      <c r="Q149" s="195">
        <v>832000</v>
      </c>
      <c r="R149" s="349"/>
      <c r="S149" s="195">
        <v>183040</v>
      </c>
      <c r="T149" s="195">
        <v>0</v>
      </c>
      <c r="U149" s="195"/>
      <c r="V149" s="195">
        <v>499200</v>
      </c>
      <c r="W149" s="214">
        <f t="shared" si="61"/>
        <v>1514240</v>
      </c>
      <c r="X149" s="214">
        <f t="shared" si="57"/>
        <v>0</v>
      </c>
      <c r="Y149" s="214">
        <f t="shared" si="58"/>
        <v>0</v>
      </c>
      <c r="Z149" s="214">
        <f t="shared" si="59"/>
        <v>16640</v>
      </c>
      <c r="AA149" s="74">
        <f t="shared" si="65"/>
        <v>16640</v>
      </c>
      <c r="AB149" s="102">
        <v>1</v>
      </c>
      <c r="AC149" s="102">
        <v>13</v>
      </c>
      <c r="AD149" s="195">
        <v>832000</v>
      </c>
      <c r="AE149" s="349"/>
      <c r="AF149" s="195">
        <v>216320</v>
      </c>
      <c r="AG149" s="195">
        <v>0</v>
      </c>
      <c r="AH149" s="195"/>
      <c r="AI149" s="195">
        <v>499200</v>
      </c>
      <c r="AJ149" s="214">
        <f t="shared" si="63"/>
        <v>1547520</v>
      </c>
      <c r="AK149" s="102">
        <v>1</v>
      </c>
      <c r="AL149" s="102">
        <v>14</v>
      </c>
      <c r="AM149" s="195">
        <v>832000</v>
      </c>
      <c r="AN149" s="349"/>
      <c r="AO149" s="195">
        <v>232960.00000000003</v>
      </c>
      <c r="AP149" s="195">
        <v>0</v>
      </c>
      <c r="AQ149" s="195"/>
      <c r="AR149" s="195">
        <v>499200</v>
      </c>
      <c r="AS149" s="214">
        <f t="shared" si="64"/>
        <v>1564160</v>
      </c>
    </row>
    <row r="150" spans="1:45" ht="18.95" customHeight="1">
      <c r="A150" s="102">
        <v>20</v>
      </c>
      <c r="B150" s="102" t="s">
        <v>800</v>
      </c>
      <c r="C150" s="102"/>
      <c r="D150" s="102"/>
      <c r="E150" s="102">
        <v>1</v>
      </c>
      <c r="F150" s="102">
        <v>7</v>
      </c>
      <c r="G150" s="102">
        <v>10</v>
      </c>
      <c r="H150" s="195">
        <v>832000</v>
      </c>
      <c r="I150" s="349"/>
      <c r="J150" s="195">
        <v>116480.00000000001</v>
      </c>
      <c r="K150" s="195">
        <v>0</v>
      </c>
      <c r="L150" s="195"/>
      <c r="M150" s="195">
        <v>499200</v>
      </c>
      <c r="N150" s="214">
        <f t="shared" si="60"/>
        <v>1447680</v>
      </c>
      <c r="O150" s="102">
        <v>1</v>
      </c>
      <c r="P150" s="102">
        <v>6</v>
      </c>
      <c r="Q150" s="195">
        <v>832000</v>
      </c>
      <c r="R150" s="349"/>
      <c r="S150" s="195">
        <v>99840</v>
      </c>
      <c r="T150" s="195">
        <v>0</v>
      </c>
      <c r="U150" s="195"/>
      <c r="V150" s="195">
        <v>499200</v>
      </c>
      <c r="W150" s="214">
        <f t="shared" si="61"/>
        <v>1431040</v>
      </c>
      <c r="X150" s="214">
        <f t="shared" si="57"/>
        <v>0</v>
      </c>
      <c r="Y150" s="214">
        <f t="shared" si="58"/>
        <v>0</v>
      </c>
      <c r="Z150" s="214">
        <f t="shared" si="59"/>
        <v>16640</v>
      </c>
      <c r="AA150" s="74">
        <f t="shared" si="65"/>
        <v>16640</v>
      </c>
      <c r="AB150" s="102">
        <v>1</v>
      </c>
      <c r="AC150" s="102">
        <v>8</v>
      </c>
      <c r="AD150" s="195">
        <v>832000</v>
      </c>
      <c r="AE150" s="349"/>
      <c r="AF150" s="195">
        <v>133120</v>
      </c>
      <c r="AG150" s="195">
        <v>0</v>
      </c>
      <c r="AH150" s="195"/>
      <c r="AI150" s="195">
        <v>499200</v>
      </c>
      <c r="AJ150" s="214">
        <f t="shared" si="63"/>
        <v>1464320</v>
      </c>
      <c r="AK150" s="102">
        <v>1</v>
      </c>
      <c r="AL150" s="102">
        <v>9</v>
      </c>
      <c r="AM150" s="195">
        <v>832000</v>
      </c>
      <c r="AN150" s="349"/>
      <c r="AO150" s="195">
        <v>149760</v>
      </c>
      <c r="AP150" s="195">
        <v>0</v>
      </c>
      <c r="AQ150" s="195"/>
      <c r="AR150" s="195">
        <v>499200</v>
      </c>
      <c r="AS150" s="214">
        <f t="shared" si="64"/>
        <v>1480960</v>
      </c>
    </row>
    <row r="151" spans="1:45" ht="18.95" customHeight="1">
      <c r="A151" s="102">
        <v>21</v>
      </c>
      <c r="B151" s="102" t="s">
        <v>800</v>
      </c>
      <c r="C151" s="102"/>
      <c r="D151" s="102"/>
      <c r="E151" s="102">
        <v>1</v>
      </c>
      <c r="F151" s="102">
        <v>7</v>
      </c>
      <c r="G151" s="102">
        <v>10</v>
      </c>
      <c r="H151" s="195">
        <v>832000</v>
      </c>
      <c r="I151" s="349"/>
      <c r="J151" s="195">
        <v>116480.00000000001</v>
      </c>
      <c r="K151" s="195">
        <v>0</v>
      </c>
      <c r="L151" s="195"/>
      <c r="M151" s="195">
        <v>499200</v>
      </c>
      <c r="N151" s="214">
        <f t="shared" si="60"/>
        <v>1447680</v>
      </c>
      <c r="O151" s="102">
        <v>1</v>
      </c>
      <c r="P151" s="102">
        <v>6</v>
      </c>
      <c r="Q151" s="195">
        <v>832000</v>
      </c>
      <c r="R151" s="349"/>
      <c r="S151" s="195">
        <v>99840</v>
      </c>
      <c r="T151" s="195">
        <v>0</v>
      </c>
      <c r="U151" s="195"/>
      <c r="V151" s="195">
        <v>499200</v>
      </c>
      <c r="W151" s="214">
        <f t="shared" si="61"/>
        <v>1431040</v>
      </c>
      <c r="X151" s="214">
        <f t="shared" si="57"/>
        <v>0</v>
      </c>
      <c r="Y151" s="214">
        <f t="shared" si="58"/>
        <v>0</v>
      </c>
      <c r="Z151" s="214">
        <f t="shared" si="59"/>
        <v>16640</v>
      </c>
      <c r="AA151" s="74">
        <f t="shared" si="65"/>
        <v>16640</v>
      </c>
      <c r="AB151" s="102">
        <v>1</v>
      </c>
      <c r="AC151" s="102">
        <v>8</v>
      </c>
      <c r="AD151" s="195">
        <v>832000</v>
      </c>
      <c r="AE151" s="349"/>
      <c r="AF151" s="195">
        <v>133120</v>
      </c>
      <c r="AG151" s="195">
        <v>0</v>
      </c>
      <c r="AH151" s="195"/>
      <c r="AI151" s="195">
        <v>499200</v>
      </c>
      <c r="AJ151" s="214">
        <f t="shared" si="63"/>
        <v>1464320</v>
      </c>
      <c r="AK151" s="102">
        <v>1</v>
      </c>
      <c r="AL151" s="102">
        <v>9</v>
      </c>
      <c r="AM151" s="195">
        <v>832000</v>
      </c>
      <c r="AN151" s="349"/>
      <c r="AO151" s="195">
        <v>149760</v>
      </c>
      <c r="AP151" s="195">
        <v>0</v>
      </c>
      <c r="AQ151" s="195"/>
      <c r="AR151" s="195">
        <v>499200</v>
      </c>
      <c r="AS151" s="214">
        <f t="shared" si="64"/>
        <v>1480960</v>
      </c>
    </row>
    <row r="152" spans="1:45" ht="18.95" customHeight="1">
      <c r="A152" s="102">
        <v>22</v>
      </c>
      <c r="B152" s="102" t="s">
        <v>7505</v>
      </c>
      <c r="C152" s="102" t="s">
        <v>5894</v>
      </c>
      <c r="D152" s="102">
        <v>1987</v>
      </c>
      <c r="E152" s="102">
        <v>1</v>
      </c>
      <c r="F152" s="102">
        <v>2</v>
      </c>
      <c r="G152" s="102">
        <v>10</v>
      </c>
      <c r="H152" s="195">
        <v>832000</v>
      </c>
      <c r="I152" s="349"/>
      <c r="J152" s="195">
        <v>33280</v>
      </c>
      <c r="K152" s="195">
        <v>0</v>
      </c>
      <c r="L152" s="195"/>
      <c r="M152" s="195">
        <v>499200</v>
      </c>
      <c r="N152" s="214">
        <f t="shared" si="60"/>
        <v>1364480</v>
      </c>
      <c r="O152" s="102">
        <v>1</v>
      </c>
      <c r="P152" s="102">
        <v>1</v>
      </c>
      <c r="Q152" s="195">
        <v>832000</v>
      </c>
      <c r="R152" s="349"/>
      <c r="S152" s="195">
        <v>16640</v>
      </c>
      <c r="T152" s="195">
        <v>0</v>
      </c>
      <c r="U152" s="195"/>
      <c r="V152" s="195">
        <v>499200</v>
      </c>
      <c r="W152" s="214">
        <f t="shared" si="61"/>
        <v>1347840</v>
      </c>
      <c r="X152" s="214">
        <f t="shared" si="57"/>
        <v>0</v>
      </c>
      <c r="Y152" s="214">
        <f t="shared" si="58"/>
        <v>0</v>
      </c>
      <c r="Z152" s="214">
        <f t="shared" si="59"/>
        <v>16640</v>
      </c>
      <c r="AA152" s="74">
        <f t="shared" si="65"/>
        <v>16640</v>
      </c>
      <c r="AB152" s="102">
        <v>1</v>
      </c>
      <c r="AC152" s="102">
        <v>3</v>
      </c>
      <c r="AD152" s="195">
        <v>832000</v>
      </c>
      <c r="AE152" s="349"/>
      <c r="AF152" s="195">
        <v>49920</v>
      </c>
      <c r="AG152" s="195">
        <v>0</v>
      </c>
      <c r="AH152" s="195"/>
      <c r="AI152" s="195">
        <v>499200</v>
      </c>
      <c r="AJ152" s="214">
        <f t="shared" si="63"/>
        <v>1381120</v>
      </c>
      <c r="AK152" s="102">
        <v>1</v>
      </c>
      <c r="AL152" s="102">
        <v>4</v>
      </c>
      <c r="AM152" s="195">
        <v>832000</v>
      </c>
      <c r="AN152" s="349"/>
      <c r="AO152" s="195">
        <v>66560</v>
      </c>
      <c r="AP152" s="195">
        <v>0</v>
      </c>
      <c r="AQ152" s="195"/>
      <c r="AR152" s="195">
        <v>499200</v>
      </c>
      <c r="AS152" s="214">
        <f t="shared" si="64"/>
        <v>1397760</v>
      </c>
    </row>
    <row r="153" spans="1:45" ht="18.95" customHeight="1">
      <c r="A153" s="102">
        <v>23</v>
      </c>
      <c r="B153" s="102" t="s">
        <v>1907</v>
      </c>
      <c r="C153" s="102" t="s">
        <v>5894</v>
      </c>
      <c r="D153" s="102">
        <v>1984</v>
      </c>
      <c r="E153" s="102">
        <v>1</v>
      </c>
      <c r="F153" s="102">
        <v>2</v>
      </c>
      <c r="G153" s="102">
        <v>10</v>
      </c>
      <c r="H153" s="195">
        <v>832000</v>
      </c>
      <c r="I153" s="349"/>
      <c r="J153" s="195">
        <v>33280</v>
      </c>
      <c r="K153" s="195">
        <v>0</v>
      </c>
      <c r="L153" s="195"/>
      <c r="M153" s="195">
        <v>499200</v>
      </c>
      <c r="N153" s="214">
        <f>+H153+J153+K153+L153+M153</f>
        <v>1364480</v>
      </c>
      <c r="O153" s="102">
        <v>1</v>
      </c>
      <c r="P153" s="102">
        <v>1</v>
      </c>
      <c r="Q153" s="195">
        <v>832000</v>
      </c>
      <c r="R153" s="349"/>
      <c r="S153" s="195">
        <v>16640</v>
      </c>
      <c r="T153" s="195">
        <v>0</v>
      </c>
      <c r="U153" s="195"/>
      <c r="V153" s="195">
        <v>499200</v>
      </c>
      <c r="W153" s="214">
        <f t="shared" si="61"/>
        <v>1347840</v>
      </c>
      <c r="X153" s="214">
        <f t="shared" si="57"/>
        <v>0</v>
      </c>
      <c r="Y153" s="214">
        <f t="shared" si="58"/>
        <v>0</v>
      </c>
      <c r="Z153" s="214">
        <f t="shared" si="59"/>
        <v>16640</v>
      </c>
      <c r="AA153" s="74">
        <f t="shared" si="65"/>
        <v>16640</v>
      </c>
      <c r="AB153" s="102">
        <v>1</v>
      </c>
      <c r="AC153" s="102">
        <v>3</v>
      </c>
      <c r="AD153" s="195">
        <v>832000</v>
      </c>
      <c r="AE153" s="349"/>
      <c r="AF153" s="195">
        <v>49920</v>
      </c>
      <c r="AG153" s="195">
        <v>0</v>
      </c>
      <c r="AH153" s="195"/>
      <c r="AI153" s="195">
        <v>499200</v>
      </c>
      <c r="AJ153" s="214">
        <f t="shared" si="63"/>
        <v>1381120</v>
      </c>
      <c r="AK153" s="102">
        <v>1</v>
      </c>
      <c r="AL153" s="102">
        <v>4</v>
      </c>
      <c r="AM153" s="195">
        <v>832000</v>
      </c>
      <c r="AN153" s="349"/>
      <c r="AO153" s="195">
        <v>66560</v>
      </c>
      <c r="AP153" s="195">
        <v>0</v>
      </c>
      <c r="AQ153" s="195"/>
      <c r="AR153" s="195">
        <v>499200</v>
      </c>
      <c r="AS153" s="214">
        <f t="shared" si="64"/>
        <v>1397760</v>
      </c>
    </row>
    <row r="154" spans="1:45" ht="18.95" customHeight="1">
      <c r="A154" s="102">
        <v>24</v>
      </c>
      <c r="B154" s="102" t="s">
        <v>1842</v>
      </c>
      <c r="C154" s="102" t="s">
        <v>5894</v>
      </c>
      <c r="D154" s="102">
        <v>1985</v>
      </c>
      <c r="E154" s="102">
        <v>1</v>
      </c>
      <c r="F154" s="102">
        <v>2</v>
      </c>
      <c r="G154" s="102">
        <v>10</v>
      </c>
      <c r="H154" s="195">
        <v>832000</v>
      </c>
      <c r="I154" s="349"/>
      <c r="J154" s="195">
        <v>33280</v>
      </c>
      <c r="K154" s="195">
        <v>0</v>
      </c>
      <c r="L154" s="195"/>
      <c r="M154" s="195">
        <v>499200</v>
      </c>
      <c r="N154" s="214">
        <f t="shared" si="60"/>
        <v>1364480</v>
      </c>
      <c r="O154" s="102">
        <v>1</v>
      </c>
      <c r="P154" s="102">
        <v>1</v>
      </c>
      <c r="Q154" s="195">
        <v>832000</v>
      </c>
      <c r="R154" s="349"/>
      <c r="S154" s="195">
        <v>16640</v>
      </c>
      <c r="T154" s="195">
        <v>0</v>
      </c>
      <c r="U154" s="195"/>
      <c r="V154" s="195">
        <v>499200</v>
      </c>
      <c r="W154" s="214">
        <f t="shared" si="61"/>
        <v>1347840</v>
      </c>
      <c r="X154" s="214">
        <f t="shared" si="57"/>
        <v>0</v>
      </c>
      <c r="Y154" s="214">
        <f t="shared" si="58"/>
        <v>0</v>
      </c>
      <c r="Z154" s="214">
        <f t="shared" si="59"/>
        <v>16640</v>
      </c>
      <c r="AA154" s="74">
        <f t="shared" si="65"/>
        <v>16640</v>
      </c>
      <c r="AB154" s="102">
        <v>1</v>
      </c>
      <c r="AC154" s="102">
        <v>3</v>
      </c>
      <c r="AD154" s="195">
        <v>832000</v>
      </c>
      <c r="AE154" s="349"/>
      <c r="AF154" s="195">
        <v>49920</v>
      </c>
      <c r="AG154" s="195">
        <v>0</v>
      </c>
      <c r="AH154" s="195"/>
      <c r="AI154" s="195">
        <v>499200</v>
      </c>
      <c r="AJ154" s="214">
        <f t="shared" si="63"/>
        <v>1381120</v>
      </c>
      <c r="AK154" s="102">
        <v>1</v>
      </c>
      <c r="AL154" s="102">
        <v>4</v>
      </c>
      <c r="AM154" s="195">
        <v>832000</v>
      </c>
      <c r="AN154" s="349"/>
      <c r="AO154" s="195">
        <v>66560</v>
      </c>
      <c r="AP154" s="195">
        <v>0</v>
      </c>
      <c r="AQ154" s="195"/>
      <c r="AR154" s="195">
        <v>499200</v>
      </c>
      <c r="AS154" s="214">
        <f t="shared" si="64"/>
        <v>1397760</v>
      </c>
    </row>
    <row r="155" spans="1:45" s="415" customFormat="1" ht="34.5" customHeight="1">
      <c r="A155" s="1840"/>
      <c r="B155" s="2243" t="s">
        <v>5904</v>
      </c>
      <c r="C155" s="2243"/>
      <c r="D155" s="2243"/>
      <c r="E155" s="2243"/>
      <c r="F155" s="2243"/>
      <c r="G155" s="2243"/>
      <c r="H155" s="2243"/>
      <c r="I155" s="417"/>
      <c r="J155" s="412"/>
      <c r="K155" s="1841"/>
      <c r="L155" s="412"/>
      <c r="M155" s="412"/>
      <c r="N155" s="412"/>
      <c r="O155" s="412"/>
      <c r="P155" s="417"/>
      <c r="S155" s="1842"/>
      <c r="V155" s="412"/>
      <c r="W155" s="416" t="s">
        <v>216</v>
      </c>
      <c r="X155" s="1842"/>
      <c r="Y155" s="1842"/>
      <c r="Z155" s="1842"/>
      <c r="AB155" s="417"/>
      <c r="AC155" s="417"/>
      <c r="AD155" s="417"/>
      <c r="AE155" s="417"/>
      <c r="AF155" s="412"/>
      <c r="AG155" s="1841"/>
      <c r="AH155" s="1841"/>
      <c r="AI155" s="412"/>
      <c r="AJ155" s="412"/>
      <c r="AK155" s="417"/>
      <c r="AL155" s="417"/>
      <c r="AM155" s="417"/>
      <c r="AN155" s="417"/>
      <c r="AO155" s="412"/>
      <c r="AP155" s="1841"/>
      <c r="AQ155" s="1841"/>
      <c r="AR155" s="412"/>
      <c r="AS155" s="412"/>
    </row>
    <row r="156" spans="1:45" ht="14.25">
      <c r="A156" s="228"/>
      <c r="B156" s="229"/>
      <c r="C156" s="2237" t="s">
        <v>5890</v>
      </c>
      <c r="D156" s="2237" t="s">
        <v>5891</v>
      </c>
      <c r="E156" s="1070" t="s">
        <v>2130</v>
      </c>
      <c r="F156" s="1070"/>
      <c r="G156" s="1070"/>
      <c r="H156" s="1070"/>
      <c r="I156" s="1071"/>
      <c r="J156" s="230"/>
      <c r="K156" s="231"/>
      <c r="L156" s="1072"/>
      <c r="M156" s="1072"/>
      <c r="N156" s="232"/>
      <c r="O156" s="1843" t="s">
        <v>1953</v>
      </c>
      <c r="P156" s="1070"/>
      <c r="Q156" s="1070"/>
      <c r="R156" s="1071"/>
      <c r="S156" s="1844"/>
      <c r="T156" s="1072"/>
      <c r="U156" s="1072"/>
      <c r="V156" s="232"/>
      <c r="W156" s="232"/>
      <c r="X156" s="2221" t="s">
        <v>250</v>
      </c>
      <c r="Y156" s="2222"/>
      <c r="Z156" s="2222"/>
      <c r="AA156" s="2223"/>
      <c r="AB156" s="1070" t="s">
        <v>5892</v>
      </c>
      <c r="AC156" s="1070"/>
      <c r="AD156" s="1070"/>
      <c r="AE156" s="1071"/>
      <c r="AF156" s="230"/>
      <c r="AG156" s="231"/>
      <c r="AH156" s="231"/>
      <c r="AI156" s="1072"/>
      <c r="AJ156" s="232"/>
      <c r="AK156" s="1070" t="s">
        <v>7501</v>
      </c>
      <c r="AL156" s="1070"/>
      <c r="AM156" s="1070"/>
      <c r="AN156" s="1071"/>
      <c r="AO156" s="230"/>
      <c r="AP156" s="231"/>
      <c r="AQ156" s="231"/>
      <c r="AR156" s="1072"/>
      <c r="AS156" s="232"/>
    </row>
    <row r="157" spans="1:45" s="176" customFormat="1" ht="22.5" customHeight="1">
      <c r="A157" s="233"/>
      <c r="B157" s="234"/>
      <c r="C157" s="2238"/>
      <c r="D157" s="2238"/>
      <c r="E157" s="228"/>
      <c r="F157" s="228"/>
      <c r="G157" s="228"/>
      <c r="H157" s="228"/>
      <c r="I157" s="1073"/>
      <c r="J157" s="237" t="s">
        <v>5893</v>
      </c>
      <c r="K157" s="237"/>
      <c r="L157" s="237"/>
      <c r="M157" s="22"/>
      <c r="N157" s="207"/>
      <c r="O157" s="228"/>
      <c r="P157" s="228"/>
      <c r="Q157" s="228"/>
      <c r="R157" s="345"/>
      <c r="S157" s="237" t="s">
        <v>5893</v>
      </c>
      <c r="T157" s="237"/>
      <c r="U157" s="237"/>
      <c r="V157" s="22"/>
      <c r="W157" s="207"/>
      <c r="X157" s="228"/>
      <c r="Y157" s="2240" t="s">
        <v>245</v>
      </c>
      <c r="Z157" s="2240" t="s">
        <v>248</v>
      </c>
      <c r="AA157" s="228"/>
      <c r="AB157" s="228"/>
      <c r="AC157" s="228"/>
      <c r="AD157" s="228"/>
      <c r="AE157" s="237" t="s">
        <v>5893</v>
      </c>
      <c r="AF157" s="235"/>
      <c r="AG157" s="236"/>
      <c r="AH157" s="236"/>
      <c r="AI157" s="232"/>
      <c r="AJ157" s="207"/>
      <c r="AK157" s="228"/>
      <c r="AL157" s="228"/>
      <c r="AM157" s="228"/>
      <c r="AN157" s="237" t="s">
        <v>5893</v>
      </c>
      <c r="AO157" s="235"/>
      <c r="AP157" s="236"/>
      <c r="AQ157" s="236"/>
      <c r="AR157" s="232"/>
      <c r="AS157" s="207"/>
    </row>
    <row r="158" spans="1:45" s="35" customFormat="1" ht="89.25">
      <c r="A158" s="211" t="s">
        <v>114</v>
      </c>
      <c r="B158" s="1832" t="s">
        <v>219</v>
      </c>
      <c r="C158" s="2239"/>
      <c r="D158" s="2239"/>
      <c r="E158" s="1832" t="s">
        <v>211</v>
      </c>
      <c r="F158" s="1832" t="s">
        <v>244</v>
      </c>
      <c r="G158" s="1832" t="s">
        <v>284</v>
      </c>
      <c r="H158" s="1836" t="s">
        <v>245</v>
      </c>
      <c r="I158" s="531" t="s">
        <v>323</v>
      </c>
      <c r="J158" s="251" t="s">
        <v>300</v>
      </c>
      <c r="K158" s="251" t="s">
        <v>246</v>
      </c>
      <c r="L158" s="1173" t="s">
        <v>301</v>
      </c>
      <c r="M158" s="251" t="s">
        <v>5267</v>
      </c>
      <c r="N158" s="1836" t="s">
        <v>247</v>
      </c>
      <c r="O158" s="1832" t="s">
        <v>211</v>
      </c>
      <c r="P158" s="1832" t="s">
        <v>244</v>
      </c>
      <c r="Q158" s="1836" t="s">
        <v>245</v>
      </c>
      <c r="R158" s="531" t="s">
        <v>323</v>
      </c>
      <c r="S158" s="251" t="s">
        <v>300</v>
      </c>
      <c r="T158" s="251" t="s">
        <v>246</v>
      </c>
      <c r="U158" s="1173" t="s">
        <v>301</v>
      </c>
      <c r="V158" s="251" t="s">
        <v>5267</v>
      </c>
      <c r="W158" s="1836" t="s">
        <v>247</v>
      </c>
      <c r="X158" s="1832" t="s">
        <v>211</v>
      </c>
      <c r="Y158" s="2241"/>
      <c r="Z158" s="2241"/>
      <c r="AA158" s="1832" t="s">
        <v>249</v>
      </c>
      <c r="AB158" s="1832" t="s">
        <v>211</v>
      </c>
      <c r="AC158" s="1832" t="s">
        <v>244</v>
      </c>
      <c r="AD158" s="1836" t="s">
        <v>245</v>
      </c>
      <c r="AE158" s="530" t="s">
        <v>323</v>
      </c>
      <c r="AF158" s="251" t="s">
        <v>300</v>
      </c>
      <c r="AG158" s="251" t="s">
        <v>246</v>
      </c>
      <c r="AH158" s="1173" t="s">
        <v>301</v>
      </c>
      <c r="AI158" s="251" t="s">
        <v>5267</v>
      </c>
      <c r="AJ158" s="1836" t="s">
        <v>247</v>
      </c>
      <c r="AK158" s="1832" t="s">
        <v>211</v>
      </c>
      <c r="AL158" s="1832" t="s">
        <v>244</v>
      </c>
      <c r="AM158" s="1836" t="s">
        <v>245</v>
      </c>
      <c r="AN158" s="530" t="s">
        <v>323</v>
      </c>
      <c r="AO158" s="251" t="s">
        <v>300</v>
      </c>
      <c r="AP158" s="251" t="s">
        <v>246</v>
      </c>
      <c r="AQ158" s="1173" t="s">
        <v>301</v>
      </c>
      <c r="AR158" s="251" t="s">
        <v>5267</v>
      </c>
      <c r="AS158" s="1836" t="s">
        <v>247</v>
      </c>
    </row>
    <row r="159" spans="1:45" s="15" customFormat="1" ht="12.75">
      <c r="A159" s="123">
        <v>1</v>
      </c>
      <c r="B159" s="123">
        <v>2</v>
      </c>
      <c r="C159" s="123"/>
      <c r="D159" s="123">
        <v>3</v>
      </c>
      <c r="E159" s="123">
        <v>4</v>
      </c>
      <c r="F159" s="123">
        <v>5</v>
      </c>
      <c r="G159" s="123">
        <v>6</v>
      </c>
      <c r="H159" s="123">
        <v>7</v>
      </c>
      <c r="I159" s="123">
        <v>8</v>
      </c>
      <c r="J159" s="123">
        <v>9</v>
      </c>
      <c r="K159" s="123">
        <v>10</v>
      </c>
      <c r="L159" s="123">
        <v>11</v>
      </c>
      <c r="M159" s="123">
        <v>12</v>
      </c>
      <c r="N159" s="123">
        <v>13</v>
      </c>
      <c r="O159" s="123">
        <v>14</v>
      </c>
      <c r="P159" s="123">
        <v>15</v>
      </c>
      <c r="Q159" s="123">
        <v>16</v>
      </c>
      <c r="R159" s="123">
        <v>17</v>
      </c>
      <c r="S159" s="123">
        <v>18</v>
      </c>
      <c r="T159" s="123">
        <v>19</v>
      </c>
      <c r="U159" s="123">
        <v>20</v>
      </c>
      <c r="V159" s="123">
        <v>21</v>
      </c>
      <c r="W159" s="123">
        <v>22</v>
      </c>
      <c r="X159" s="123">
        <v>23</v>
      </c>
      <c r="Y159" s="123">
        <v>24</v>
      </c>
      <c r="Z159" s="123">
        <v>25</v>
      </c>
      <c r="AA159" s="123">
        <v>26</v>
      </c>
      <c r="AB159" s="123">
        <v>27</v>
      </c>
      <c r="AC159" s="123">
        <v>28</v>
      </c>
      <c r="AD159" s="123">
        <v>29</v>
      </c>
      <c r="AE159" s="123">
        <v>30</v>
      </c>
      <c r="AF159" s="123">
        <v>31</v>
      </c>
      <c r="AG159" s="123">
        <v>32</v>
      </c>
      <c r="AH159" s="123">
        <v>33</v>
      </c>
      <c r="AI159" s="123">
        <v>34</v>
      </c>
      <c r="AJ159" s="123">
        <v>35</v>
      </c>
      <c r="AK159" s="123">
        <v>36</v>
      </c>
      <c r="AL159" s="123">
        <v>37</v>
      </c>
      <c r="AM159" s="123">
        <v>38</v>
      </c>
      <c r="AN159" s="123">
        <v>39</v>
      </c>
      <c r="AO159" s="123">
        <v>40</v>
      </c>
      <c r="AP159" s="123">
        <v>41</v>
      </c>
      <c r="AQ159" s="123">
        <v>42</v>
      </c>
      <c r="AR159" s="123">
        <v>43</v>
      </c>
      <c r="AS159" s="123">
        <v>44</v>
      </c>
    </row>
    <row r="160" spans="1:45">
      <c r="A160" s="102"/>
      <c r="B160" s="213" t="s">
        <v>251</v>
      </c>
      <c r="C160" s="213"/>
      <c r="D160" s="213"/>
      <c r="E160" s="102"/>
      <c r="F160" s="102"/>
      <c r="G160" s="102"/>
      <c r="H160" s="195"/>
      <c r="I160" s="349"/>
      <c r="J160" s="195"/>
      <c r="K160" s="195"/>
      <c r="L160" s="195"/>
      <c r="M160" s="195"/>
      <c r="N160" s="195"/>
      <c r="O160" s="102"/>
      <c r="P160" s="102"/>
      <c r="Q160" s="195"/>
      <c r="R160" s="349"/>
      <c r="S160" s="195"/>
      <c r="T160" s="195"/>
      <c r="U160" s="195"/>
      <c r="V160" s="195"/>
      <c r="W160" s="195"/>
      <c r="X160" s="214"/>
      <c r="Y160" s="214"/>
      <c r="Z160" s="214"/>
      <c r="AA160" s="1828"/>
      <c r="AB160" s="102"/>
      <c r="AC160" s="102"/>
      <c r="AD160" s="195"/>
      <c r="AE160" s="349"/>
      <c r="AF160" s="195"/>
      <c r="AG160" s="195"/>
      <c r="AH160" s="195"/>
      <c r="AI160" s="195"/>
      <c r="AJ160" s="195"/>
      <c r="AK160" s="102"/>
      <c r="AL160" s="102"/>
      <c r="AM160" s="195"/>
      <c r="AN160" s="349"/>
      <c r="AO160" s="195"/>
      <c r="AP160" s="195"/>
      <c r="AQ160" s="195"/>
      <c r="AR160" s="195"/>
      <c r="AS160" s="195"/>
    </row>
    <row r="161" spans="1:45">
      <c r="A161" s="102"/>
      <c r="B161" s="213"/>
      <c r="C161" s="213"/>
      <c r="D161" s="213"/>
      <c r="E161" s="102"/>
      <c r="F161" s="102"/>
      <c r="G161" s="102"/>
      <c r="H161" s="195"/>
      <c r="I161" s="349"/>
      <c r="J161" s="195"/>
      <c r="K161" s="195"/>
      <c r="L161" s="195"/>
      <c r="M161" s="195"/>
      <c r="N161" s="195"/>
      <c r="O161" s="102"/>
      <c r="P161" s="102"/>
      <c r="Q161" s="195"/>
      <c r="R161" s="349"/>
      <c r="S161" s="195"/>
      <c r="T161" s="195"/>
      <c r="U161" s="195"/>
      <c r="V161" s="195"/>
      <c r="W161" s="195"/>
      <c r="X161" s="214"/>
      <c r="Y161" s="214"/>
      <c r="Z161" s="214"/>
      <c r="AA161" s="1828"/>
      <c r="AB161" s="102"/>
      <c r="AC161" s="102"/>
      <c r="AD161" s="195"/>
      <c r="AE161" s="349"/>
      <c r="AF161" s="195"/>
      <c r="AG161" s="195"/>
      <c r="AH161" s="195"/>
      <c r="AI161" s="195"/>
      <c r="AJ161" s="195"/>
      <c r="AK161" s="102"/>
      <c r="AL161" s="102"/>
      <c r="AM161" s="195"/>
      <c r="AN161" s="349"/>
      <c r="AO161" s="195"/>
      <c r="AP161" s="195"/>
      <c r="AQ161" s="195"/>
      <c r="AR161" s="195"/>
      <c r="AS161" s="195"/>
    </row>
    <row r="162" spans="1:45" ht="14.25">
      <c r="A162" s="102"/>
      <c r="B162" s="215" t="s">
        <v>113</v>
      </c>
      <c r="C162" s="215"/>
      <c r="D162" s="214" t="s">
        <v>1</v>
      </c>
      <c r="E162" s="216">
        <f>SUM(E164:E171)</f>
        <v>8</v>
      </c>
      <c r="F162" s="214"/>
      <c r="G162" s="214"/>
      <c r="H162" s="214">
        <f t="shared" ref="H162:O162" si="66">SUM(H164:H171)</f>
        <v>6739200</v>
      </c>
      <c r="I162" s="214">
        <f t="shared" si="66"/>
        <v>0</v>
      </c>
      <c r="J162" s="214">
        <f t="shared" si="66"/>
        <v>1513125.5</v>
      </c>
      <c r="K162" s="214">
        <f t="shared" si="66"/>
        <v>8000</v>
      </c>
      <c r="L162" s="214">
        <f t="shared" si="66"/>
        <v>0</v>
      </c>
      <c r="M162" s="214">
        <f t="shared" si="66"/>
        <v>4043520</v>
      </c>
      <c r="N162" s="216">
        <f t="shared" si="66"/>
        <v>12303845.5</v>
      </c>
      <c r="O162" s="216">
        <f t="shared" si="66"/>
        <v>8</v>
      </c>
      <c r="P162" s="214"/>
      <c r="Q162" s="214">
        <f t="shared" ref="Q162:AB162" si="67">SUM(Q164:Q171)</f>
        <v>6739200</v>
      </c>
      <c r="R162" s="214">
        <f t="shared" si="67"/>
        <v>0</v>
      </c>
      <c r="S162" s="214">
        <f t="shared" si="67"/>
        <v>1363365.5</v>
      </c>
      <c r="T162" s="214">
        <f t="shared" si="67"/>
        <v>8000</v>
      </c>
      <c r="U162" s="214">
        <f t="shared" si="67"/>
        <v>0</v>
      </c>
      <c r="V162" s="214">
        <f t="shared" si="67"/>
        <v>4043520</v>
      </c>
      <c r="W162" s="216">
        <f t="shared" si="67"/>
        <v>12154085.5</v>
      </c>
      <c r="X162" s="214">
        <f t="shared" si="67"/>
        <v>0</v>
      </c>
      <c r="Y162" s="214">
        <f t="shared" si="67"/>
        <v>0</v>
      </c>
      <c r="Z162" s="214">
        <f t="shared" si="67"/>
        <v>149760</v>
      </c>
      <c r="AA162" s="214">
        <f t="shared" si="67"/>
        <v>149760</v>
      </c>
      <c r="AB162" s="216">
        <f t="shared" si="67"/>
        <v>8</v>
      </c>
      <c r="AC162" s="214"/>
      <c r="AD162" s="214">
        <f t="shared" ref="AD162:AK162" si="68">SUM(AD164:AD171)</f>
        <v>6739200</v>
      </c>
      <c r="AE162" s="214">
        <f t="shared" si="68"/>
        <v>0</v>
      </c>
      <c r="AF162" s="214">
        <f t="shared" si="68"/>
        <v>1596325.5</v>
      </c>
      <c r="AG162" s="214">
        <f t="shared" si="68"/>
        <v>8000</v>
      </c>
      <c r="AH162" s="214">
        <f t="shared" si="68"/>
        <v>0</v>
      </c>
      <c r="AI162" s="214">
        <f t="shared" si="68"/>
        <v>4043520</v>
      </c>
      <c r="AJ162" s="216">
        <f t="shared" si="68"/>
        <v>12387045.5</v>
      </c>
      <c r="AK162" s="216">
        <f t="shared" si="68"/>
        <v>8</v>
      </c>
      <c r="AL162" s="214"/>
      <c r="AM162" s="214">
        <f t="shared" ref="AM162:AS162" si="69">SUM(AM164:AM171)</f>
        <v>6739200</v>
      </c>
      <c r="AN162" s="214">
        <f t="shared" si="69"/>
        <v>0</v>
      </c>
      <c r="AO162" s="214">
        <f t="shared" si="69"/>
        <v>1679525.5</v>
      </c>
      <c r="AP162" s="214">
        <f t="shared" si="69"/>
        <v>8000</v>
      </c>
      <c r="AQ162" s="214">
        <f t="shared" si="69"/>
        <v>0</v>
      </c>
      <c r="AR162" s="214">
        <f t="shared" si="69"/>
        <v>4043520</v>
      </c>
      <c r="AS162" s="216">
        <f t="shared" si="69"/>
        <v>12470245.5</v>
      </c>
    </row>
    <row r="163" spans="1:45">
      <c r="A163" s="102"/>
      <c r="B163" s="180" t="s">
        <v>126</v>
      </c>
      <c r="C163" s="180"/>
      <c r="D163" s="180"/>
      <c r="E163" s="102"/>
      <c r="F163" s="102"/>
      <c r="G163" s="102"/>
      <c r="H163" s="195"/>
      <c r="I163" s="349"/>
      <c r="J163" s="195"/>
      <c r="K163" s="195"/>
      <c r="L163" s="195"/>
      <c r="M163" s="195"/>
      <c r="N163" s="195"/>
      <c r="O163" s="102"/>
      <c r="P163" s="102"/>
      <c r="Q163" s="195"/>
      <c r="R163" s="349"/>
      <c r="S163" s="195"/>
      <c r="T163" s="195"/>
      <c r="U163" s="195"/>
      <c r="V163" s="195"/>
      <c r="W163" s="195"/>
      <c r="X163" s="214"/>
      <c r="Y163" s="214"/>
      <c r="Z163" s="214"/>
      <c r="AA163" s="1828"/>
      <c r="AB163" s="102"/>
      <c r="AC163" s="102"/>
      <c r="AD163" s="195"/>
      <c r="AE163" s="349"/>
      <c r="AF163" s="195"/>
      <c r="AG163" s="195"/>
      <c r="AH163" s="195"/>
      <c r="AI163" s="195"/>
      <c r="AJ163" s="195"/>
      <c r="AK163" s="102"/>
      <c r="AL163" s="102"/>
      <c r="AM163" s="195"/>
      <c r="AN163" s="349"/>
      <c r="AO163" s="195"/>
      <c r="AP163" s="195"/>
      <c r="AQ163" s="195"/>
      <c r="AR163" s="195"/>
      <c r="AS163" s="195"/>
    </row>
    <row r="164" spans="1:45" ht="18.95" customHeight="1">
      <c r="A164" s="102">
        <v>1</v>
      </c>
      <c r="B164" s="102" t="s">
        <v>857</v>
      </c>
      <c r="C164" s="102" t="s">
        <v>5894</v>
      </c>
      <c r="D164" s="102">
        <v>1963</v>
      </c>
      <c r="E164" s="102">
        <v>1</v>
      </c>
      <c r="F164" s="102">
        <v>29</v>
      </c>
      <c r="G164" s="102">
        <v>11</v>
      </c>
      <c r="H164" s="195">
        <v>915200</v>
      </c>
      <c r="I164" s="349"/>
      <c r="J164" s="195">
        <v>410722.5</v>
      </c>
      <c r="K164" s="195">
        <v>0</v>
      </c>
      <c r="L164" s="195"/>
      <c r="M164" s="195">
        <v>549120</v>
      </c>
      <c r="N164" s="214">
        <f>+H164+J164+K164+L164+M164</f>
        <v>1875042.5</v>
      </c>
      <c r="O164" s="102">
        <v>1</v>
      </c>
      <c r="P164" s="102">
        <v>28</v>
      </c>
      <c r="Q164" s="195">
        <v>915200</v>
      </c>
      <c r="R164" s="349"/>
      <c r="S164" s="195">
        <v>410722.5</v>
      </c>
      <c r="T164" s="195"/>
      <c r="U164" s="195"/>
      <c r="V164" s="195">
        <v>549120</v>
      </c>
      <c r="W164" s="214">
        <f>+Q164+S164+T164+U164+V164</f>
        <v>1875042.5</v>
      </c>
      <c r="X164" s="214">
        <f t="shared" ref="X164:X171" si="70">E164-O164</f>
        <v>0</v>
      </c>
      <c r="Y164" s="214">
        <f t="shared" ref="Y164:Y171" si="71">+H164-Q164</f>
        <v>0</v>
      </c>
      <c r="Z164" s="214">
        <f t="shared" ref="Z164:Z171" si="72">+J164+K164+L164+M164-S164-T164-U164-V164</f>
        <v>0</v>
      </c>
      <c r="AA164" s="74">
        <f>N164-W164</f>
        <v>0</v>
      </c>
      <c r="AB164" s="102">
        <v>1</v>
      </c>
      <c r="AC164" s="102">
        <v>30</v>
      </c>
      <c r="AD164" s="195">
        <v>915200</v>
      </c>
      <c r="AE164" s="349"/>
      <c r="AF164" s="195">
        <v>410722.5</v>
      </c>
      <c r="AG164" s="195">
        <v>0</v>
      </c>
      <c r="AH164" s="195"/>
      <c r="AI164" s="195">
        <v>549120</v>
      </c>
      <c r="AJ164" s="214">
        <f>+AD164+AF164+AG164+AH164+AI164</f>
        <v>1875042.5</v>
      </c>
      <c r="AK164" s="102">
        <v>1</v>
      </c>
      <c r="AL164" s="102">
        <v>31</v>
      </c>
      <c r="AM164" s="195">
        <v>915200</v>
      </c>
      <c r="AN164" s="349"/>
      <c r="AO164" s="195">
        <v>410722.5</v>
      </c>
      <c r="AP164" s="195">
        <v>0</v>
      </c>
      <c r="AQ164" s="195"/>
      <c r="AR164" s="195">
        <v>549120</v>
      </c>
      <c r="AS164" s="214">
        <f>+AM164+AO164+AP164+AQ164+AR164</f>
        <v>1875042.5</v>
      </c>
    </row>
    <row r="165" spans="1:45" ht="18.95" customHeight="1">
      <c r="A165" s="102">
        <v>2</v>
      </c>
      <c r="B165" s="102" t="s">
        <v>855</v>
      </c>
      <c r="C165" s="102" t="s">
        <v>5895</v>
      </c>
      <c r="D165" s="102">
        <v>1960</v>
      </c>
      <c r="E165" s="102">
        <v>1</v>
      </c>
      <c r="F165" s="102">
        <v>26</v>
      </c>
      <c r="G165" s="102">
        <v>10</v>
      </c>
      <c r="H165" s="195">
        <v>832000</v>
      </c>
      <c r="I165" s="349"/>
      <c r="J165" s="195">
        <v>287043</v>
      </c>
      <c r="K165" s="195">
        <v>0</v>
      </c>
      <c r="L165" s="195"/>
      <c r="M165" s="195">
        <v>499200</v>
      </c>
      <c r="N165" s="214">
        <f t="shared" ref="N165:N171" si="73">+H165+J165+K165+L165+M165</f>
        <v>1618243</v>
      </c>
      <c r="O165" s="102">
        <v>1</v>
      </c>
      <c r="P165" s="102">
        <v>25</v>
      </c>
      <c r="Q165" s="195">
        <v>832000</v>
      </c>
      <c r="R165" s="349"/>
      <c r="S165" s="195">
        <v>287043</v>
      </c>
      <c r="T165" s="195"/>
      <c r="U165" s="195"/>
      <c r="V165" s="195">
        <v>499200</v>
      </c>
      <c r="W165" s="214">
        <f t="shared" ref="W165:W171" si="74">+Q165+S165+T165+U165+V165</f>
        <v>1618243</v>
      </c>
      <c r="X165" s="214">
        <f t="shared" si="70"/>
        <v>0</v>
      </c>
      <c r="Y165" s="214">
        <f t="shared" si="71"/>
        <v>0</v>
      </c>
      <c r="Z165" s="214">
        <f t="shared" si="72"/>
        <v>0</v>
      </c>
      <c r="AA165" s="74">
        <f t="shared" ref="AA165:AA171" si="75">N165-W165</f>
        <v>0</v>
      </c>
      <c r="AB165" s="102">
        <v>1</v>
      </c>
      <c r="AC165" s="102">
        <v>27</v>
      </c>
      <c r="AD165" s="195">
        <v>832000</v>
      </c>
      <c r="AE165" s="349"/>
      <c r="AF165" s="195">
        <v>287043</v>
      </c>
      <c r="AG165" s="195">
        <v>0</v>
      </c>
      <c r="AH165" s="195"/>
      <c r="AI165" s="195">
        <v>499200</v>
      </c>
      <c r="AJ165" s="214">
        <f t="shared" ref="AJ165:AJ171" si="76">+AD165+AF165+AG165+AH165+AI165</f>
        <v>1618243</v>
      </c>
      <c r="AK165" s="102">
        <v>1</v>
      </c>
      <c r="AL165" s="102">
        <v>28</v>
      </c>
      <c r="AM165" s="195">
        <v>832000</v>
      </c>
      <c r="AN165" s="349"/>
      <c r="AO165" s="195">
        <v>287043</v>
      </c>
      <c r="AP165" s="195">
        <v>0</v>
      </c>
      <c r="AQ165" s="195"/>
      <c r="AR165" s="195">
        <v>499200</v>
      </c>
      <c r="AS165" s="214">
        <f t="shared" ref="AS165:AS171" si="77">+AM165+AO165+AP165+AQ165+AR165</f>
        <v>1618243</v>
      </c>
    </row>
    <row r="166" spans="1:45" ht="18.95" customHeight="1">
      <c r="A166" s="102">
        <v>3</v>
      </c>
      <c r="B166" s="102" t="s">
        <v>856</v>
      </c>
      <c r="C166" s="102" t="s">
        <v>5895</v>
      </c>
      <c r="D166" s="102">
        <v>1968</v>
      </c>
      <c r="E166" s="102">
        <v>1</v>
      </c>
      <c r="F166" s="102">
        <v>20</v>
      </c>
      <c r="G166" s="102">
        <v>10</v>
      </c>
      <c r="H166" s="195">
        <v>832000</v>
      </c>
      <c r="I166" s="349"/>
      <c r="J166" s="195">
        <v>249600</v>
      </c>
      <c r="K166" s="195">
        <v>0</v>
      </c>
      <c r="L166" s="195"/>
      <c r="M166" s="195">
        <v>499200</v>
      </c>
      <c r="N166" s="214">
        <f t="shared" si="73"/>
        <v>1580800</v>
      </c>
      <c r="O166" s="102">
        <v>1</v>
      </c>
      <c r="P166" s="102">
        <v>19</v>
      </c>
      <c r="Q166" s="195">
        <v>832000</v>
      </c>
      <c r="R166" s="349"/>
      <c r="S166" s="195">
        <v>249600</v>
      </c>
      <c r="T166" s="195"/>
      <c r="U166" s="195"/>
      <c r="V166" s="195">
        <v>499200</v>
      </c>
      <c r="W166" s="214">
        <f t="shared" si="74"/>
        <v>1580800</v>
      </c>
      <c r="X166" s="214">
        <f t="shared" si="70"/>
        <v>0</v>
      </c>
      <c r="Y166" s="214">
        <f t="shared" si="71"/>
        <v>0</v>
      </c>
      <c r="Z166" s="214">
        <f t="shared" si="72"/>
        <v>0</v>
      </c>
      <c r="AA166" s="74">
        <f t="shared" si="75"/>
        <v>0</v>
      </c>
      <c r="AB166" s="102">
        <v>1</v>
      </c>
      <c r="AC166" s="102">
        <v>21</v>
      </c>
      <c r="AD166" s="195">
        <v>832000</v>
      </c>
      <c r="AE166" s="349"/>
      <c r="AF166" s="195">
        <v>249600</v>
      </c>
      <c r="AG166" s="195">
        <v>0</v>
      </c>
      <c r="AH166" s="195"/>
      <c r="AI166" s="195">
        <v>499200</v>
      </c>
      <c r="AJ166" s="214">
        <f t="shared" si="76"/>
        <v>1580800</v>
      </c>
      <c r="AK166" s="102">
        <v>1</v>
      </c>
      <c r="AL166" s="102">
        <v>22</v>
      </c>
      <c r="AM166" s="195">
        <v>832000</v>
      </c>
      <c r="AN166" s="349"/>
      <c r="AO166" s="195">
        <v>249600</v>
      </c>
      <c r="AP166" s="195">
        <v>0</v>
      </c>
      <c r="AQ166" s="195"/>
      <c r="AR166" s="195">
        <v>499200</v>
      </c>
      <c r="AS166" s="214">
        <f t="shared" si="77"/>
        <v>1580800</v>
      </c>
    </row>
    <row r="167" spans="1:45" ht="18.95" customHeight="1">
      <c r="A167" s="102">
        <v>4</v>
      </c>
      <c r="B167" s="102" t="s">
        <v>897</v>
      </c>
      <c r="C167" s="102" t="s">
        <v>5895</v>
      </c>
      <c r="D167" s="102">
        <v>1987</v>
      </c>
      <c r="E167" s="102">
        <v>1</v>
      </c>
      <c r="F167" s="102">
        <v>6</v>
      </c>
      <c r="G167" s="102">
        <v>10</v>
      </c>
      <c r="H167" s="195">
        <v>832000</v>
      </c>
      <c r="I167" s="349"/>
      <c r="J167" s="195">
        <v>99840</v>
      </c>
      <c r="K167" s="195">
        <v>0</v>
      </c>
      <c r="L167" s="195"/>
      <c r="M167" s="195">
        <v>499200</v>
      </c>
      <c r="N167" s="214">
        <f t="shared" si="73"/>
        <v>1431040</v>
      </c>
      <c r="O167" s="102">
        <v>1</v>
      </c>
      <c r="P167" s="102">
        <v>5</v>
      </c>
      <c r="Q167" s="195">
        <v>832000</v>
      </c>
      <c r="R167" s="349"/>
      <c r="S167" s="195">
        <v>83200</v>
      </c>
      <c r="T167" s="195"/>
      <c r="U167" s="195"/>
      <c r="V167" s="195">
        <v>499200</v>
      </c>
      <c r="W167" s="214">
        <f t="shared" si="74"/>
        <v>1414400</v>
      </c>
      <c r="X167" s="214">
        <f t="shared" si="70"/>
        <v>0</v>
      </c>
      <c r="Y167" s="214">
        <f t="shared" si="71"/>
        <v>0</v>
      </c>
      <c r="Z167" s="214">
        <f t="shared" si="72"/>
        <v>16640</v>
      </c>
      <c r="AA167" s="74">
        <f t="shared" si="75"/>
        <v>16640</v>
      </c>
      <c r="AB167" s="102">
        <v>1</v>
      </c>
      <c r="AC167" s="102">
        <v>7</v>
      </c>
      <c r="AD167" s="195">
        <v>832000</v>
      </c>
      <c r="AE167" s="349"/>
      <c r="AF167" s="195">
        <v>116480.00000000001</v>
      </c>
      <c r="AG167" s="195">
        <v>0</v>
      </c>
      <c r="AH167" s="195"/>
      <c r="AI167" s="195">
        <v>499200</v>
      </c>
      <c r="AJ167" s="214">
        <f t="shared" si="76"/>
        <v>1447680</v>
      </c>
      <c r="AK167" s="102">
        <v>1</v>
      </c>
      <c r="AL167" s="102">
        <v>8</v>
      </c>
      <c r="AM167" s="195">
        <v>832000</v>
      </c>
      <c r="AN167" s="349"/>
      <c r="AO167" s="195">
        <v>133120</v>
      </c>
      <c r="AP167" s="195">
        <v>0</v>
      </c>
      <c r="AQ167" s="195"/>
      <c r="AR167" s="195">
        <v>499200</v>
      </c>
      <c r="AS167" s="214">
        <f t="shared" si="77"/>
        <v>1464320</v>
      </c>
    </row>
    <row r="168" spans="1:45" ht="18.95" customHeight="1">
      <c r="A168" s="102">
        <v>5</v>
      </c>
      <c r="B168" s="102" t="s">
        <v>872</v>
      </c>
      <c r="C168" s="102" t="s">
        <v>5895</v>
      </c>
      <c r="D168" s="102">
        <v>1984</v>
      </c>
      <c r="E168" s="102">
        <v>1</v>
      </c>
      <c r="F168" s="102">
        <v>6</v>
      </c>
      <c r="G168" s="102">
        <v>10</v>
      </c>
      <c r="H168" s="195">
        <v>832000</v>
      </c>
      <c r="I168" s="349"/>
      <c r="J168" s="195">
        <v>99840</v>
      </c>
      <c r="K168" s="195">
        <v>8000</v>
      </c>
      <c r="L168" s="195"/>
      <c r="M168" s="195">
        <v>499200</v>
      </c>
      <c r="N168" s="214">
        <f t="shared" si="73"/>
        <v>1439040</v>
      </c>
      <c r="O168" s="102">
        <v>1</v>
      </c>
      <c r="P168" s="102">
        <v>5</v>
      </c>
      <c r="Q168" s="195">
        <v>832000</v>
      </c>
      <c r="R168" s="349"/>
      <c r="S168" s="195">
        <v>83200</v>
      </c>
      <c r="T168" s="195">
        <v>8000</v>
      </c>
      <c r="U168" s="195"/>
      <c r="V168" s="195">
        <v>499200</v>
      </c>
      <c r="W168" s="214">
        <f t="shared" si="74"/>
        <v>1422400</v>
      </c>
      <c r="X168" s="214">
        <f t="shared" si="70"/>
        <v>0</v>
      </c>
      <c r="Y168" s="214">
        <f t="shared" si="71"/>
        <v>0</v>
      </c>
      <c r="Z168" s="214">
        <f t="shared" si="72"/>
        <v>16640</v>
      </c>
      <c r="AA168" s="74">
        <f t="shared" si="75"/>
        <v>16640</v>
      </c>
      <c r="AB168" s="102">
        <v>1</v>
      </c>
      <c r="AC168" s="102">
        <v>7</v>
      </c>
      <c r="AD168" s="195">
        <v>832000</v>
      </c>
      <c r="AE168" s="349"/>
      <c r="AF168" s="195">
        <v>116480.00000000001</v>
      </c>
      <c r="AG168" s="195">
        <v>8000</v>
      </c>
      <c r="AH168" s="195"/>
      <c r="AI168" s="195">
        <v>499200</v>
      </c>
      <c r="AJ168" s="214">
        <f t="shared" si="76"/>
        <v>1455680</v>
      </c>
      <c r="AK168" s="102">
        <v>1</v>
      </c>
      <c r="AL168" s="102">
        <v>8</v>
      </c>
      <c r="AM168" s="195">
        <v>832000</v>
      </c>
      <c r="AN168" s="349"/>
      <c r="AO168" s="195">
        <v>133120</v>
      </c>
      <c r="AP168" s="195">
        <v>8000</v>
      </c>
      <c r="AQ168" s="195"/>
      <c r="AR168" s="195">
        <v>499200</v>
      </c>
      <c r="AS168" s="214">
        <f t="shared" si="77"/>
        <v>1472320</v>
      </c>
    </row>
    <row r="169" spans="1:45" ht="18.95" customHeight="1">
      <c r="A169" s="102">
        <v>6</v>
      </c>
      <c r="B169" s="102" t="s">
        <v>5905</v>
      </c>
      <c r="C169" s="102" t="s">
        <v>5895</v>
      </c>
      <c r="D169" s="102">
        <v>1987</v>
      </c>
      <c r="E169" s="102">
        <v>1</v>
      </c>
      <c r="F169" s="102">
        <v>12</v>
      </c>
      <c r="G169" s="102">
        <v>10</v>
      </c>
      <c r="H169" s="195">
        <v>832000</v>
      </c>
      <c r="I169" s="349"/>
      <c r="J169" s="195">
        <v>199680</v>
      </c>
      <c r="K169" s="195">
        <v>0</v>
      </c>
      <c r="L169" s="195"/>
      <c r="M169" s="195">
        <v>499200</v>
      </c>
      <c r="N169" s="214">
        <f t="shared" si="73"/>
        <v>1530880</v>
      </c>
      <c r="O169" s="102">
        <v>1</v>
      </c>
      <c r="P169" s="102">
        <v>11</v>
      </c>
      <c r="Q169" s="195">
        <v>832000</v>
      </c>
      <c r="R169" s="349"/>
      <c r="S169" s="195">
        <v>183040</v>
      </c>
      <c r="T169" s="195"/>
      <c r="U169" s="195"/>
      <c r="V169" s="195">
        <v>499200</v>
      </c>
      <c r="W169" s="214">
        <f t="shared" si="74"/>
        <v>1514240</v>
      </c>
      <c r="X169" s="214">
        <f t="shared" si="70"/>
        <v>0</v>
      </c>
      <c r="Y169" s="214">
        <f t="shared" si="71"/>
        <v>0</v>
      </c>
      <c r="Z169" s="214">
        <f t="shared" si="72"/>
        <v>16640</v>
      </c>
      <c r="AA169" s="74">
        <f t="shared" si="75"/>
        <v>16640</v>
      </c>
      <c r="AB169" s="102">
        <v>1</v>
      </c>
      <c r="AC169" s="102">
        <v>13</v>
      </c>
      <c r="AD169" s="195">
        <v>832000</v>
      </c>
      <c r="AE169" s="349"/>
      <c r="AF169" s="195">
        <v>216320</v>
      </c>
      <c r="AG169" s="195">
        <v>0</v>
      </c>
      <c r="AH169" s="195"/>
      <c r="AI169" s="195">
        <v>499200</v>
      </c>
      <c r="AJ169" s="214">
        <f t="shared" si="76"/>
        <v>1547520</v>
      </c>
      <c r="AK169" s="102">
        <v>1</v>
      </c>
      <c r="AL169" s="102">
        <v>14</v>
      </c>
      <c r="AM169" s="195">
        <v>832000</v>
      </c>
      <c r="AN169" s="349"/>
      <c r="AO169" s="195">
        <v>232960.00000000003</v>
      </c>
      <c r="AP169" s="195">
        <v>0</v>
      </c>
      <c r="AQ169" s="195"/>
      <c r="AR169" s="195">
        <v>499200</v>
      </c>
      <c r="AS169" s="214">
        <f t="shared" si="77"/>
        <v>1564160</v>
      </c>
    </row>
    <row r="170" spans="1:45" ht="18.95" customHeight="1">
      <c r="A170" s="228">
        <v>7</v>
      </c>
      <c r="B170" s="228" t="s">
        <v>5906</v>
      </c>
      <c r="C170" s="228" t="s">
        <v>5894</v>
      </c>
      <c r="D170" s="228">
        <v>1990</v>
      </c>
      <c r="E170" s="228">
        <v>1</v>
      </c>
      <c r="F170" s="228">
        <v>3</v>
      </c>
      <c r="G170" s="228">
        <v>10</v>
      </c>
      <c r="H170" s="207">
        <v>832000</v>
      </c>
      <c r="I170" s="1845"/>
      <c r="J170" s="207">
        <v>49920</v>
      </c>
      <c r="K170" s="207">
        <v>0</v>
      </c>
      <c r="L170" s="207"/>
      <c r="M170" s="207">
        <v>499200</v>
      </c>
      <c r="N170" s="1846">
        <f t="shared" si="73"/>
        <v>1381120</v>
      </c>
      <c r="O170" s="228">
        <v>1</v>
      </c>
      <c r="P170" s="228">
        <v>2</v>
      </c>
      <c r="Q170" s="207">
        <v>832000</v>
      </c>
      <c r="R170" s="1845"/>
      <c r="S170" s="207">
        <v>33280</v>
      </c>
      <c r="T170" s="207"/>
      <c r="U170" s="207"/>
      <c r="V170" s="207">
        <v>499200</v>
      </c>
      <c r="W170" s="1846">
        <f t="shared" si="74"/>
        <v>1364480</v>
      </c>
      <c r="X170" s="1846">
        <f t="shared" si="70"/>
        <v>0</v>
      </c>
      <c r="Y170" s="1846">
        <f t="shared" si="71"/>
        <v>0</v>
      </c>
      <c r="Z170" s="1846">
        <f t="shared" si="72"/>
        <v>16640</v>
      </c>
      <c r="AA170" s="1847">
        <f t="shared" si="75"/>
        <v>16640</v>
      </c>
      <c r="AB170" s="228">
        <v>1</v>
      </c>
      <c r="AC170" s="228">
        <v>4</v>
      </c>
      <c r="AD170" s="207">
        <v>832000</v>
      </c>
      <c r="AE170" s="1845"/>
      <c r="AF170" s="207">
        <v>66560</v>
      </c>
      <c r="AG170" s="207">
        <v>0</v>
      </c>
      <c r="AH170" s="207"/>
      <c r="AI170" s="207">
        <v>499200</v>
      </c>
      <c r="AJ170" s="1846">
        <f t="shared" si="76"/>
        <v>1397760</v>
      </c>
      <c r="AK170" s="228">
        <v>1</v>
      </c>
      <c r="AL170" s="228">
        <v>5</v>
      </c>
      <c r="AM170" s="207">
        <v>832000</v>
      </c>
      <c r="AN170" s="1845"/>
      <c r="AO170" s="207">
        <v>83200</v>
      </c>
      <c r="AP170" s="207">
        <v>0</v>
      </c>
      <c r="AQ170" s="207"/>
      <c r="AR170" s="207">
        <v>499200</v>
      </c>
      <c r="AS170" s="1846">
        <f t="shared" si="77"/>
        <v>1414400</v>
      </c>
    </row>
    <row r="171" spans="1:45" s="106" customFormat="1" ht="18.95" customHeight="1">
      <c r="A171" s="102">
        <v>8</v>
      </c>
      <c r="B171" s="102" t="s">
        <v>800</v>
      </c>
      <c r="C171" s="102"/>
      <c r="D171" s="102"/>
      <c r="E171" s="102">
        <v>1</v>
      </c>
      <c r="F171" s="102">
        <v>7</v>
      </c>
      <c r="G171" s="102">
        <v>10</v>
      </c>
      <c r="H171" s="195">
        <v>832000</v>
      </c>
      <c r="I171" s="349"/>
      <c r="J171" s="195">
        <v>116480.00000000001</v>
      </c>
      <c r="K171" s="195">
        <v>0</v>
      </c>
      <c r="L171" s="195"/>
      <c r="M171" s="195">
        <v>499200</v>
      </c>
      <c r="N171" s="214">
        <f t="shared" si="73"/>
        <v>1447680</v>
      </c>
      <c r="O171" s="102">
        <v>1</v>
      </c>
      <c r="P171" s="102">
        <v>6</v>
      </c>
      <c r="Q171" s="195">
        <v>832000</v>
      </c>
      <c r="R171" s="349"/>
      <c r="S171" s="195">
        <v>33280</v>
      </c>
      <c r="T171" s="195"/>
      <c r="U171" s="195"/>
      <c r="V171" s="195">
        <v>499200</v>
      </c>
      <c r="W171" s="214">
        <f t="shared" si="74"/>
        <v>1364480</v>
      </c>
      <c r="X171" s="214">
        <f t="shared" si="70"/>
        <v>0</v>
      </c>
      <c r="Y171" s="214">
        <f t="shared" si="71"/>
        <v>0</v>
      </c>
      <c r="Z171" s="214">
        <f t="shared" si="72"/>
        <v>83200</v>
      </c>
      <c r="AA171" s="74">
        <f t="shared" si="75"/>
        <v>83200</v>
      </c>
      <c r="AB171" s="102">
        <v>1</v>
      </c>
      <c r="AC171" s="102">
        <v>8</v>
      </c>
      <c r="AD171" s="195">
        <v>832000</v>
      </c>
      <c r="AE171" s="349"/>
      <c r="AF171" s="195">
        <v>133120</v>
      </c>
      <c r="AG171" s="195">
        <v>0</v>
      </c>
      <c r="AH171" s="195"/>
      <c r="AI171" s="195">
        <v>499200</v>
      </c>
      <c r="AJ171" s="214">
        <f t="shared" si="76"/>
        <v>1464320</v>
      </c>
      <c r="AK171" s="102">
        <v>1</v>
      </c>
      <c r="AL171" s="102">
        <v>9</v>
      </c>
      <c r="AM171" s="195">
        <v>832000</v>
      </c>
      <c r="AN171" s="349"/>
      <c r="AO171" s="195">
        <v>149760</v>
      </c>
      <c r="AP171" s="195">
        <v>0</v>
      </c>
      <c r="AQ171" s="195"/>
      <c r="AR171" s="195">
        <v>499200</v>
      </c>
      <c r="AS171" s="214">
        <f t="shared" si="77"/>
        <v>1480960</v>
      </c>
    </row>
    <row r="172" spans="1:45" s="176" customFormat="1" ht="18.95" customHeight="1">
      <c r="A172" s="175"/>
      <c r="B172" s="175"/>
      <c r="C172" s="175"/>
      <c r="D172" s="175"/>
      <c r="E172" s="175"/>
      <c r="F172" s="175"/>
      <c r="G172" s="175"/>
      <c r="H172" s="286"/>
      <c r="I172" s="1839"/>
      <c r="J172" s="286"/>
      <c r="K172" s="286"/>
      <c r="L172" s="286"/>
      <c r="M172" s="286"/>
      <c r="N172" s="1848"/>
      <c r="O172" s="175"/>
      <c r="P172" s="175"/>
      <c r="Q172" s="286"/>
      <c r="R172" s="1839"/>
      <c r="S172" s="286"/>
      <c r="T172" s="286"/>
      <c r="U172" s="286"/>
      <c r="V172" s="286"/>
      <c r="W172" s="1848"/>
      <c r="X172" s="1848"/>
      <c r="Y172" s="1848"/>
      <c r="Z172" s="1848"/>
      <c r="AA172" s="1245"/>
      <c r="AB172" s="175"/>
      <c r="AC172" s="175"/>
      <c r="AD172" s="286"/>
      <c r="AE172" s="1839"/>
      <c r="AF172" s="286"/>
      <c r="AG172" s="286"/>
      <c r="AH172" s="286"/>
      <c r="AI172" s="286"/>
      <c r="AJ172" s="1848"/>
      <c r="AK172" s="175"/>
      <c r="AL172" s="175"/>
      <c r="AM172" s="286"/>
      <c r="AN172" s="1839"/>
      <c r="AO172" s="286"/>
      <c r="AP172" s="286"/>
      <c r="AQ172" s="286"/>
      <c r="AR172" s="286"/>
      <c r="AS172" s="1848"/>
    </row>
    <row r="173" spans="1:45" s="415" customFormat="1" ht="37.5" customHeight="1">
      <c r="A173" s="1840"/>
      <c r="B173" s="2242" t="s">
        <v>5907</v>
      </c>
      <c r="C173" s="2242"/>
      <c r="D173" s="2242"/>
      <c r="E173" s="2242"/>
      <c r="F173" s="2242"/>
      <c r="G173" s="2242"/>
      <c r="H173" s="2242"/>
      <c r="I173" s="417"/>
      <c r="J173" s="412"/>
      <c r="K173" s="1841"/>
      <c r="L173" s="412"/>
      <c r="M173" s="412"/>
      <c r="N173" s="412"/>
      <c r="O173" s="412"/>
      <c r="P173" s="417"/>
      <c r="S173" s="1842"/>
      <c r="V173" s="412"/>
      <c r="W173" s="416" t="s">
        <v>216</v>
      </c>
      <c r="X173" s="1842"/>
      <c r="Y173" s="1842"/>
      <c r="Z173" s="1842"/>
      <c r="AB173" s="417"/>
      <c r="AC173" s="417"/>
      <c r="AD173" s="417"/>
      <c r="AE173" s="417"/>
      <c r="AF173" s="412"/>
      <c r="AG173" s="1841"/>
      <c r="AH173" s="1841"/>
      <c r="AI173" s="412"/>
      <c r="AJ173" s="412"/>
      <c r="AK173" s="417"/>
      <c r="AL173" s="417"/>
      <c r="AM173" s="417"/>
      <c r="AN173" s="417"/>
      <c r="AO173" s="412"/>
      <c r="AP173" s="1841"/>
      <c r="AQ173" s="1841"/>
      <c r="AR173" s="412"/>
      <c r="AS173" s="412"/>
    </row>
    <row r="174" spans="1:45" ht="14.25">
      <c r="A174" s="228"/>
      <c r="B174" s="229"/>
      <c r="C174" s="2237" t="s">
        <v>5890</v>
      </c>
      <c r="D174" s="2237" t="s">
        <v>5891</v>
      </c>
      <c r="E174" s="1070" t="s">
        <v>2130</v>
      </c>
      <c r="F174" s="1070"/>
      <c r="G174" s="1070"/>
      <c r="H174" s="1070"/>
      <c r="I174" s="1071"/>
      <c r="J174" s="230"/>
      <c r="K174" s="231"/>
      <c r="L174" s="1072"/>
      <c r="M174" s="1072"/>
      <c r="N174" s="232"/>
      <c r="O174" s="1843" t="s">
        <v>1953</v>
      </c>
      <c r="P174" s="1070"/>
      <c r="Q174" s="1070"/>
      <c r="R174" s="1071"/>
      <c r="S174" s="1844"/>
      <c r="T174" s="1072"/>
      <c r="U174" s="1072"/>
      <c r="V174" s="232"/>
      <c r="W174" s="232"/>
      <c r="X174" s="2221" t="s">
        <v>250</v>
      </c>
      <c r="Y174" s="2222"/>
      <c r="Z174" s="2222"/>
      <c r="AA174" s="2223"/>
      <c r="AB174" s="1070" t="s">
        <v>5892</v>
      </c>
      <c r="AC174" s="1070"/>
      <c r="AD174" s="1070"/>
      <c r="AE174" s="1071"/>
      <c r="AF174" s="230"/>
      <c r="AG174" s="231"/>
      <c r="AH174" s="231"/>
      <c r="AI174" s="1072"/>
      <c r="AJ174" s="232"/>
      <c r="AK174" s="1070" t="s">
        <v>7501</v>
      </c>
      <c r="AL174" s="1070"/>
      <c r="AM174" s="1070"/>
      <c r="AN174" s="1071"/>
      <c r="AO174" s="230"/>
      <c r="AP174" s="231"/>
      <c r="AQ174" s="231"/>
      <c r="AR174" s="1072"/>
      <c r="AS174" s="232"/>
    </row>
    <row r="175" spans="1:45" s="176" customFormat="1" ht="22.5" customHeight="1">
      <c r="A175" s="233"/>
      <c r="B175" s="234"/>
      <c r="C175" s="2238"/>
      <c r="D175" s="2238"/>
      <c r="E175" s="228"/>
      <c r="F175" s="228"/>
      <c r="G175" s="228"/>
      <c r="H175" s="228"/>
      <c r="I175" s="1073"/>
      <c r="J175" s="237" t="s">
        <v>5893</v>
      </c>
      <c r="K175" s="237"/>
      <c r="L175" s="237"/>
      <c r="M175" s="22"/>
      <c r="N175" s="207"/>
      <c r="O175" s="228"/>
      <c r="P175" s="228"/>
      <c r="Q175" s="228"/>
      <c r="R175" s="345"/>
      <c r="S175" s="237" t="s">
        <v>5893</v>
      </c>
      <c r="T175" s="237"/>
      <c r="U175" s="237"/>
      <c r="V175" s="22"/>
      <c r="W175" s="207"/>
      <c r="X175" s="228"/>
      <c r="Y175" s="2240" t="s">
        <v>245</v>
      </c>
      <c r="Z175" s="2240" t="s">
        <v>248</v>
      </c>
      <c r="AA175" s="228"/>
      <c r="AB175" s="228"/>
      <c r="AC175" s="228"/>
      <c r="AD175" s="228"/>
      <c r="AE175" s="237" t="s">
        <v>5893</v>
      </c>
      <c r="AF175" s="235"/>
      <c r="AG175" s="236"/>
      <c r="AH175" s="236"/>
      <c r="AI175" s="232"/>
      <c r="AJ175" s="207"/>
      <c r="AK175" s="228"/>
      <c r="AL175" s="228"/>
      <c r="AM175" s="228"/>
      <c r="AN175" s="237" t="s">
        <v>5893</v>
      </c>
      <c r="AO175" s="235"/>
      <c r="AP175" s="236"/>
      <c r="AQ175" s="236"/>
      <c r="AR175" s="232"/>
      <c r="AS175" s="207"/>
    </row>
    <row r="176" spans="1:45" s="35" customFormat="1" ht="89.25">
      <c r="A176" s="211" t="s">
        <v>114</v>
      </c>
      <c r="B176" s="1832" t="s">
        <v>219</v>
      </c>
      <c r="C176" s="2239"/>
      <c r="D176" s="2239"/>
      <c r="E176" s="1832" t="s">
        <v>211</v>
      </c>
      <c r="F176" s="1832" t="s">
        <v>244</v>
      </c>
      <c r="G176" s="1832" t="s">
        <v>284</v>
      </c>
      <c r="H176" s="1836" t="s">
        <v>245</v>
      </c>
      <c r="I176" s="531" t="s">
        <v>323</v>
      </c>
      <c r="J176" s="251" t="s">
        <v>300</v>
      </c>
      <c r="K176" s="251" t="s">
        <v>246</v>
      </c>
      <c r="L176" s="1173" t="s">
        <v>301</v>
      </c>
      <c r="M176" s="251" t="s">
        <v>5267</v>
      </c>
      <c r="N176" s="1836" t="s">
        <v>247</v>
      </c>
      <c r="O176" s="1832" t="s">
        <v>211</v>
      </c>
      <c r="P176" s="1832" t="s">
        <v>244</v>
      </c>
      <c r="Q176" s="1836" t="s">
        <v>245</v>
      </c>
      <c r="R176" s="531" t="s">
        <v>323</v>
      </c>
      <c r="S176" s="251" t="s">
        <v>300</v>
      </c>
      <c r="T176" s="251" t="s">
        <v>246</v>
      </c>
      <c r="U176" s="1173" t="s">
        <v>301</v>
      </c>
      <c r="V176" s="251" t="s">
        <v>5267</v>
      </c>
      <c r="W176" s="1836" t="s">
        <v>247</v>
      </c>
      <c r="X176" s="1832" t="s">
        <v>211</v>
      </c>
      <c r="Y176" s="2241"/>
      <c r="Z176" s="2241"/>
      <c r="AA176" s="1832" t="s">
        <v>249</v>
      </c>
      <c r="AB176" s="1832" t="s">
        <v>211</v>
      </c>
      <c r="AC176" s="1832" t="s">
        <v>244</v>
      </c>
      <c r="AD176" s="1836" t="s">
        <v>245</v>
      </c>
      <c r="AE176" s="530" t="s">
        <v>323</v>
      </c>
      <c r="AF176" s="251" t="s">
        <v>300</v>
      </c>
      <c r="AG176" s="251" t="s">
        <v>246</v>
      </c>
      <c r="AH176" s="1173" t="s">
        <v>301</v>
      </c>
      <c r="AI176" s="251" t="s">
        <v>5267</v>
      </c>
      <c r="AJ176" s="1836" t="s">
        <v>247</v>
      </c>
      <c r="AK176" s="1832" t="s">
        <v>211</v>
      </c>
      <c r="AL176" s="1832" t="s">
        <v>244</v>
      </c>
      <c r="AM176" s="1836" t="s">
        <v>245</v>
      </c>
      <c r="AN176" s="530" t="s">
        <v>323</v>
      </c>
      <c r="AO176" s="251" t="s">
        <v>300</v>
      </c>
      <c r="AP176" s="251" t="s">
        <v>246</v>
      </c>
      <c r="AQ176" s="1173" t="s">
        <v>301</v>
      </c>
      <c r="AR176" s="251" t="s">
        <v>5267</v>
      </c>
      <c r="AS176" s="1836" t="s">
        <v>247</v>
      </c>
    </row>
    <row r="177" spans="1:45" s="15" customFormat="1" ht="12.75">
      <c r="A177" s="123">
        <v>1</v>
      </c>
      <c r="B177" s="123">
        <v>2</v>
      </c>
      <c r="C177" s="123"/>
      <c r="D177" s="123">
        <v>3</v>
      </c>
      <c r="E177" s="123">
        <v>4</v>
      </c>
      <c r="F177" s="123">
        <v>5</v>
      </c>
      <c r="G177" s="123">
        <v>6</v>
      </c>
      <c r="H177" s="123">
        <v>7</v>
      </c>
      <c r="I177" s="123">
        <v>8</v>
      </c>
      <c r="J177" s="123">
        <v>9</v>
      </c>
      <c r="K177" s="123">
        <v>10</v>
      </c>
      <c r="L177" s="123">
        <v>11</v>
      </c>
      <c r="M177" s="123">
        <v>12</v>
      </c>
      <c r="N177" s="123">
        <v>13</v>
      </c>
      <c r="O177" s="123">
        <v>14</v>
      </c>
      <c r="P177" s="123">
        <v>15</v>
      </c>
      <c r="Q177" s="123">
        <v>16</v>
      </c>
      <c r="R177" s="123">
        <v>17</v>
      </c>
      <c r="S177" s="123">
        <v>18</v>
      </c>
      <c r="T177" s="123">
        <v>19</v>
      </c>
      <c r="U177" s="123">
        <v>20</v>
      </c>
      <c r="V177" s="123">
        <v>21</v>
      </c>
      <c r="W177" s="123">
        <v>22</v>
      </c>
      <c r="X177" s="123">
        <v>23</v>
      </c>
      <c r="Y177" s="123">
        <v>24</v>
      </c>
      <c r="Z177" s="123">
        <v>25</v>
      </c>
      <c r="AA177" s="123">
        <v>26</v>
      </c>
      <c r="AB177" s="123">
        <v>27</v>
      </c>
      <c r="AC177" s="123">
        <v>28</v>
      </c>
      <c r="AD177" s="123">
        <v>29</v>
      </c>
      <c r="AE177" s="123">
        <v>30</v>
      </c>
      <c r="AF177" s="123">
        <v>31</v>
      </c>
      <c r="AG177" s="123">
        <v>32</v>
      </c>
      <c r="AH177" s="123">
        <v>33</v>
      </c>
      <c r="AI177" s="123">
        <v>34</v>
      </c>
      <c r="AJ177" s="123">
        <v>35</v>
      </c>
      <c r="AK177" s="123">
        <v>36</v>
      </c>
      <c r="AL177" s="123">
        <v>37</v>
      </c>
      <c r="AM177" s="123">
        <v>38</v>
      </c>
      <c r="AN177" s="123">
        <v>39</v>
      </c>
      <c r="AO177" s="123">
        <v>40</v>
      </c>
      <c r="AP177" s="123">
        <v>41</v>
      </c>
      <c r="AQ177" s="123">
        <v>42</v>
      </c>
      <c r="AR177" s="123">
        <v>43</v>
      </c>
      <c r="AS177" s="123">
        <v>44</v>
      </c>
    </row>
    <row r="178" spans="1:45">
      <c r="A178" s="102"/>
      <c r="B178" s="213" t="s">
        <v>251</v>
      </c>
      <c r="C178" s="213"/>
      <c r="D178" s="213"/>
      <c r="E178" s="102"/>
      <c r="F178" s="102"/>
      <c r="G178" s="102"/>
      <c r="H178" s="195"/>
      <c r="I178" s="349"/>
      <c r="J178" s="195"/>
      <c r="K178" s="195"/>
      <c r="L178" s="195"/>
      <c r="M178" s="195"/>
      <c r="N178" s="195"/>
      <c r="O178" s="102"/>
      <c r="P178" s="102"/>
      <c r="Q178" s="195"/>
      <c r="R178" s="349"/>
      <c r="S178" s="195"/>
      <c r="T178" s="195"/>
      <c r="U178" s="195"/>
      <c r="V178" s="195"/>
      <c r="W178" s="195"/>
      <c r="X178" s="214"/>
      <c r="Y178" s="214"/>
      <c r="Z178" s="214"/>
      <c r="AA178" s="1828"/>
      <c r="AB178" s="102"/>
      <c r="AC178" s="102"/>
      <c r="AD178" s="195"/>
      <c r="AE178" s="349"/>
      <c r="AF178" s="195"/>
      <c r="AG178" s="195"/>
      <c r="AH178" s="195"/>
      <c r="AI178" s="195"/>
      <c r="AJ178" s="195"/>
      <c r="AK178" s="102"/>
      <c r="AL178" s="102"/>
      <c r="AM178" s="195"/>
      <c r="AN178" s="349"/>
      <c r="AO178" s="195"/>
      <c r="AP178" s="195"/>
      <c r="AQ178" s="195"/>
      <c r="AR178" s="195"/>
      <c r="AS178" s="195"/>
    </row>
    <row r="179" spans="1:45">
      <c r="A179" s="102"/>
      <c r="B179" s="213"/>
      <c r="C179" s="213"/>
      <c r="D179" s="213"/>
      <c r="E179" s="102"/>
      <c r="F179" s="102"/>
      <c r="G179" s="102"/>
      <c r="H179" s="195"/>
      <c r="I179" s="349"/>
      <c r="J179" s="195"/>
      <c r="K179" s="195"/>
      <c r="L179" s="195"/>
      <c r="M179" s="195"/>
      <c r="N179" s="195"/>
      <c r="O179" s="102"/>
      <c r="P179" s="102"/>
      <c r="Q179" s="195"/>
      <c r="R179" s="349"/>
      <c r="S179" s="195"/>
      <c r="T179" s="195"/>
      <c r="U179" s="195"/>
      <c r="V179" s="195"/>
      <c r="W179" s="195"/>
      <c r="X179" s="214"/>
      <c r="Y179" s="214"/>
      <c r="Z179" s="214"/>
      <c r="AA179" s="1828"/>
      <c r="AB179" s="102"/>
      <c r="AC179" s="102"/>
      <c r="AD179" s="195"/>
      <c r="AE179" s="349"/>
      <c r="AF179" s="195"/>
      <c r="AG179" s="195"/>
      <c r="AH179" s="195"/>
      <c r="AI179" s="195"/>
      <c r="AJ179" s="195"/>
      <c r="AK179" s="102"/>
      <c r="AL179" s="102"/>
      <c r="AM179" s="195"/>
      <c r="AN179" s="349"/>
      <c r="AO179" s="195"/>
      <c r="AP179" s="195"/>
      <c r="AQ179" s="195"/>
      <c r="AR179" s="195"/>
      <c r="AS179" s="195"/>
    </row>
    <row r="180" spans="1:45" ht="14.25">
      <c r="A180" s="102"/>
      <c r="B180" s="215" t="s">
        <v>113</v>
      </c>
      <c r="C180" s="215"/>
      <c r="D180" s="214" t="s">
        <v>1</v>
      </c>
      <c r="E180" s="216">
        <f>SUM(E182:E195)</f>
        <v>14</v>
      </c>
      <c r="F180" s="214"/>
      <c r="G180" s="214"/>
      <c r="H180" s="214">
        <f t="shared" ref="H180:O180" si="78">SUM(H182:H195)</f>
        <v>11731200</v>
      </c>
      <c r="I180" s="214">
        <f t="shared" si="78"/>
        <v>0</v>
      </c>
      <c r="J180" s="214">
        <f t="shared" si="78"/>
        <v>1266304</v>
      </c>
      <c r="K180" s="214">
        <f t="shared" si="78"/>
        <v>0</v>
      </c>
      <c r="L180" s="214">
        <f t="shared" si="78"/>
        <v>0</v>
      </c>
      <c r="M180" s="214">
        <f t="shared" si="78"/>
        <v>7038720</v>
      </c>
      <c r="N180" s="216">
        <f t="shared" si="78"/>
        <v>20036224</v>
      </c>
      <c r="O180" s="216">
        <f t="shared" si="78"/>
        <v>14</v>
      </c>
      <c r="P180" s="214"/>
      <c r="Q180" s="214">
        <f t="shared" ref="Q180:AB180" si="79">SUM(Q182:Q195)</f>
        <v>11731200</v>
      </c>
      <c r="R180" s="214">
        <f t="shared" si="79"/>
        <v>0</v>
      </c>
      <c r="S180" s="214">
        <f t="shared" si="79"/>
        <v>981760</v>
      </c>
      <c r="T180" s="214">
        <f t="shared" si="79"/>
        <v>0</v>
      </c>
      <c r="U180" s="214">
        <f t="shared" si="79"/>
        <v>0</v>
      </c>
      <c r="V180" s="214">
        <f t="shared" si="79"/>
        <v>7038720</v>
      </c>
      <c r="W180" s="216">
        <f t="shared" si="79"/>
        <v>19751680</v>
      </c>
      <c r="X180" s="214">
        <f t="shared" si="79"/>
        <v>0</v>
      </c>
      <c r="Y180" s="214">
        <f t="shared" si="79"/>
        <v>0</v>
      </c>
      <c r="Z180" s="214">
        <f t="shared" si="79"/>
        <v>284544</v>
      </c>
      <c r="AA180" s="214">
        <f t="shared" si="79"/>
        <v>284544</v>
      </c>
      <c r="AB180" s="216">
        <f t="shared" si="79"/>
        <v>14</v>
      </c>
      <c r="AC180" s="214"/>
      <c r="AD180" s="214">
        <f t="shared" ref="AD180:AK180" si="80">SUM(AD182:AD195)</f>
        <v>11731200</v>
      </c>
      <c r="AE180" s="214">
        <f t="shared" si="80"/>
        <v>0</v>
      </c>
      <c r="AF180" s="214">
        <f t="shared" si="80"/>
        <v>1484288</v>
      </c>
      <c r="AG180" s="214">
        <f t="shared" si="80"/>
        <v>0</v>
      </c>
      <c r="AH180" s="214">
        <f t="shared" si="80"/>
        <v>0</v>
      </c>
      <c r="AI180" s="214">
        <f t="shared" si="80"/>
        <v>7038720</v>
      </c>
      <c r="AJ180" s="216">
        <f t="shared" si="80"/>
        <v>20254208</v>
      </c>
      <c r="AK180" s="216">
        <f t="shared" si="80"/>
        <v>14</v>
      </c>
      <c r="AL180" s="214"/>
      <c r="AM180" s="214">
        <f t="shared" ref="AM180:AS180" si="81">SUM(AM182:AM195)</f>
        <v>11731200</v>
      </c>
      <c r="AN180" s="214">
        <f t="shared" si="81"/>
        <v>0</v>
      </c>
      <c r="AO180" s="214">
        <f t="shared" si="81"/>
        <v>1702272</v>
      </c>
      <c r="AP180" s="214">
        <f t="shared" si="81"/>
        <v>0</v>
      </c>
      <c r="AQ180" s="214">
        <f t="shared" si="81"/>
        <v>0</v>
      </c>
      <c r="AR180" s="214">
        <f t="shared" si="81"/>
        <v>7038720</v>
      </c>
      <c r="AS180" s="216">
        <f t="shared" si="81"/>
        <v>20472192</v>
      </c>
    </row>
    <row r="181" spans="1:45">
      <c r="A181" s="102"/>
      <c r="B181" s="180" t="s">
        <v>126</v>
      </c>
      <c r="C181" s="180"/>
      <c r="D181" s="180"/>
      <c r="E181" s="102"/>
      <c r="F181" s="102"/>
      <c r="G181" s="102"/>
      <c r="H181" s="195"/>
      <c r="I181" s="349"/>
      <c r="J181" s="195"/>
      <c r="K181" s="195"/>
      <c r="L181" s="195"/>
      <c r="M181" s="195"/>
      <c r="N181" s="195"/>
      <c r="O181" s="102"/>
      <c r="P181" s="102"/>
      <c r="Q181" s="195"/>
      <c r="R181" s="349"/>
      <c r="S181" s="195"/>
      <c r="T181" s="195"/>
      <c r="U181" s="195"/>
      <c r="V181" s="195"/>
      <c r="W181" s="195"/>
      <c r="X181" s="214"/>
      <c r="Y181" s="214"/>
      <c r="Z181" s="214"/>
      <c r="AA181" s="1828"/>
      <c r="AB181" s="102"/>
      <c r="AC181" s="102"/>
      <c r="AD181" s="195"/>
      <c r="AE181" s="349"/>
      <c r="AF181" s="195"/>
      <c r="AG181" s="195"/>
      <c r="AH181" s="195"/>
      <c r="AI181" s="195"/>
      <c r="AJ181" s="195"/>
      <c r="AK181" s="102"/>
      <c r="AL181" s="102"/>
      <c r="AM181" s="195"/>
      <c r="AN181" s="349"/>
      <c r="AO181" s="195"/>
      <c r="AP181" s="195"/>
      <c r="AQ181" s="195"/>
      <c r="AR181" s="195"/>
      <c r="AS181" s="195"/>
    </row>
    <row r="182" spans="1:45" ht="18.95" customHeight="1">
      <c r="A182" s="102">
        <v>1</v>
      </c>
      <c r="B182" s="102" t="s">
        <v>862</v>
      </c>
      <c r="C182" s="102" t="s">
        <v>5895</v>
      </c>
      <c r="D182" s="195">
        <v>1985</v>
      </c>
      <c r="E182" s="102">
        <v>1</v>
      </c>
      <c r="F182" s="102">
        <v>11</v>
      </c>
      <c r="G182" s="102">
        <v>11</v>
      </c>
      <c r="H182" s="195">
        <v>915200</v>
      </c>
      <c r="I182" s="349"/>
      <c r="J182" s="195">
        <v>201344</v>
      </c>
      <c r="K182" s="195"/>
      <c r="L182" s="195"/>
      <c r="M182" s="195">
        <v>549120</v>
      </c>
      <c r="N182" s="214">
        <f>+H182+J182+K182+L182+M182</f>
        <v>1665664</v>
      </c>
      <c r="O182" s="102">
        <v>1</v>
      </c>
      <c r="P182" s="102">
        <v>10</v>
      </c>
      <c r="Q182" s="195">
        <v>915200</v>
      </c>
      <c r="R182" s="349"/>
      <c r="S182" s="195">
        <v>183040</v>
      </c>
      <c r="T182" s="195"/>
      <c r="U182" s="195"/>
      <c r="V182" s="195">
        <v>549120</v>
      </c>
      <c r="W182" s="214">
        <f>+Q182+S182+T182+U182+V182</f>
        <v>1647360</v>
      </c>
      <c r="X182" s="214">
        <f t="shared" ref="X182:X195" si="82">E182-O182</f>
        <v>0</v>
      </c>
      <c r="Y182" s="214">
        <f t="shared" ref="Y182:Y195" si="83">+H182-Q182</f>
        <v>0</v>
      </c>
      <c r="Z182" s="214">
        <f t="shared" ref="Z182:Z195" si="84">+J182+K182+L182+M182-S182-T182-U182-V182</f>
        <v>18304</v>
      </c>
      <c r="AA182" s="74">
        <f>N182-W182</f>
        <v>18304</v>
      </c>
      <c r="AB182" s="102">
        <v>1</v>
      </c>
      <c r="AC182" s="102">
        <v>12</v>
      </c>
      <c r="AD182" s="195">
        <v>915200</v>
      </c>
      <c r="AE182" s="349"/>
      <c r="AF182" s="195">
        <v>219648</v>
      </c>
      <c r="AG182" s="195"/>
      <c r="AH182" s="195"/>
      <c r="AI182" s="195">
        <v>549120</v>
      </c>
      <c r="AJ182" s="214">
        <f>+AD182+AF182+AG182+AH182+AI182</f>
        <v>1683968</v>
      </c>
      <c r="AK182" s="102">
        <v>1</v>
      </c>
      <c r="AL182" s="102">
        <v>13</v>
      </c>
      <c r="AM182" s="195">
        <v>915200</v>
      </c>
      <c r="AN182" s="349"/>
      <c r="AO182" s="195">
        <v>237952</v>
      </c>
      <c r="AP182" s="195"/>
      <c r="AQ182" s="195"/>
      <c r="AR182" s="195">
        <v>549120</v>
      </c>
      <c r="AS182" s="214">
        <f>+AM182+AO182+AP182+AQ182+AR182</f>
        <v>1702272</v>
      </c>
    </row>
    <row r="183" spans="1:45" ht="18.95" customHeight="1">
      <c r="A183" s="102">
        <v>2</v>
      </c>
      <c r="B183" s="102" t="s">
        <v>1025</v>
      </c>
      <c r="C183" s="102" t="s">
        <v>5895</v>
      </c>
      <c r="D183" s="195">
        <v>1990</v>
      </c>
      <c r="E183" s="102">
        <v>1</v>
      </c>
      <c r="F183" s="102">
        <v>6</v>
      </c>
      <c r="G183" s="102">
        <v>10</v>
      </c>
      <c r="H183" s="195">
        <v>832000</v>
      </c>
      <c r="I183" s="349"/>
      <c r="J183" s="195">
        <v>99840</v>
      </c>
      <c r="K183" s="195"/>
      <c r="L183" s="195"/>
      <c r="M183" s="195">
        <v>499200</v>
      </c>
      <c r="N183" s="214">
        <f t="shared" ref="N183:N190" si="85">+H183+J183+K183+L183+M183</f>
        <v>1431040</v>
      </c>
      <c r="O183" s="102">
        <v>1</v>
      </c>
      <c r="P183" s="102">
        <v>5</v>
      </c>
      <c r="Q183" s="195">
        <v>832000</v>
      </c>
      <c r="R183" s="349"/>
      <c r="S183" s="195">
        <v>83200</v>
      </c>
      <c r="T183" s="195"/>
      <c r="U183" s="195"/>
      <c r="V183" s="195">
        <v>499200</v>
      </c>
      <c r="W183" s="214">
        <f t="shared" ref="W183:W190" si="86">+Q183+S183+T183+U183+V183</f>
        <v>1414400</v>
      </c>
      <c r="X183" s="214">
        <f t="shared" si="82"/>
        <v>0</v>
      </c>
      <c r="Y183" s="214">
        <f t="shared" si="83"/>
        <v>0</v>
      </c>
      <c r="Z183" s="214">
        <f t="shared" si="84"/>
        <v>16640</v>
      </c>
      <c r="AA183" s="74">
        <f t="shared" ref="AA183:AA190" si="87">N183-W183</f>
        <v>16640</v>
      </c>
      <c r="AB183" s="102">
        <v>1</v>
      </c>
      <c r="AC183" s="102">
        <v>7</v>
      </c>
      <c r="AD183" s="195">
        <v>832000</v>
      </c>
      <c r="AE183" s="349"/>
      <c r="AF183" s="195">
        <v>116480.00000000001</v>
      </c>
      <c r="AG183" s="195"/>
      <c r="AH183" s="195"/>
      <c r="AI183" s="195">
        <v>499200</v>
      </c>
      <c r="AJ183" s="214">
        <f t="shared" ref="AJ183:AJ190" si="88">+AD183+AF183+AG183+AH183+AI183</f>
        <v>1447680</v>
      </c>
      <c r="AK183" s="102">
        <v>1</v>
      </c>
      <c r="AL183" s="102">
        <v>8</v>
      </c>
      <c r="AM183" s="195">
        <v>832000</v>
      </c>
      <c r="AN183" s="349"/>
      <c r="AO183" s="195">
        <v>133120</v>
      </c>
      <c r="AP183" s="195"/>
      <c r="AQ183" s="195"/>
      <c r="AR183" s="195">
        <v>499200</v>
      </c>
      <c r="AS183" s="214">
        <f t="shared" ref="AS183:AS190" si="89">+AM183+AO183+AP183+AQ183+AR183</f>
        <v>1464320</v>
      </c>
    </row>
    <row r="184" spans="1:45" ht="18.95" customHeight="1">
      <c r="A184" s="102">
        <v>3</v>
      </c>
      <c r="B184" s="102" t="s">
        <v>859</v>
      </c>
      <c r="C184" s="102" t="s">
        <v>5895</v>
      </c>
      <c r="D184" s="195">
        <v>1959</v>
      </c>
      <c r="E184" s="102">
        <v>1</v>
      </c>
      <c r="F184" s="102">
        <v>24</v>
      </c>
      <c r="G184" s="102">
        <v>10</v>
      </c>
      <c r="H184" s="195">
        <v>832000</v>
      </c>
      <c r="I184" s="349"/>
      <c r="J184" s="195">
        <v>249600</v>
      </c>
      <c r="K184" s="195"/>
      <c r="L184" s="195"/>
      <c r="M184" s="195">
        <v>499200</v>
      </c>
      <c r="N184" s="214">
        <f t="shared" si="85"/>
        <v>1580800</v>
      </c>
      <c r="O184" s="102">
        <v>1</v>
      </c>
      <c r="P184" s="102">
        <v>23</v>
      </c>
      <c r="Q184" s="195">
        <v>832000</v>
      </c>
      <c r="R184" s="349"/>
      <c r="S184" s="195">
        <v>249600</v>
      </c>
      <c r="T184" s="195"/>
      <c r="U184" s="195"/>
      <c r="V184" s="195">
        <v>499200</v>
      </c>
      <c r="W184" s="214">
        <f t="shared" si="86"/>
        <v>1580800</v>
      </c>
      <c r="X184" s="214">
        <f t="shared" si="82"/>
        <v>0</v>
      </c>
      <c r="Y184" s="214">
        <f t="shared" si="83"/>
        <v>0</v>
      </c>
      <c r="Z184" s="214">
        <f t="shared" si="84"/>
        <v>0</v>
      </c>
      <c r="AA184" s="74">
        <f t="shared" si="87"/>
        <v>0</v>
      </c>
      <c r="AB184" s="102">
        <v>1</v>
      </c>
      <c r="AC184" s="102">
        <v>25</v>
      </c>
      <c r="AD184" s="195">
        <v>832000</v>
      </c>
      <c r="AE184" s="349"/>
      <c r="AF184" s="195">
        <v>249600</v>
      </c>
      <c r="AG184" s="195"/>
      <c r="AH184" s="195"/>
      <c r="AI184" s="195">
        <v>499200</v>
      </c>
      <c r="AJ184" s="214">
        <f t="shared" si="88"/>
        <v>1580800</v>
      </c>
      <c r="AK184" s="102">
        <v>1</v>
      </c>
      <c r="AL184" s="102">
        <v>26</v>
      </c>
      <c r="AM184" s="195">
        <v>832000</v>
      </c>
      <c r="AN184" s="349"/>
      <c r="AO184" s="195">
        <v>249600</v>
      </c>
      <c r="AP184" s="195"/>
      <c r="AQ184" s="195"/>
      <c r="AR184" s="195">
        <v>499200</v>
      </c>
      <c r="AS184" s="214">
        <f t="shared" si="89"/>
        <v>1580800</v>
      </c>
    </row>
    <row r="185" spans="1:45" ht="18.95" customHeight="1">
      <c r="A185" s="102">
        <v>4</v>
      </c>
      <c r="B185" s="102" t="s">
        <v>5908</v>
      </c>
      <c r="C185" s="102" t="s">
        <v>5894</v>
      </c>
      <c r="D185" s="195">
        <v>1987</v>
      </c>
      <c r="E185" s="102">
        <v>1</v>
      </c>
      <c r="F185" s="102">
        <v>3</v>
      </c>
      <c r="G185" s="102">
        <v>10</v>
      </c>
      <c r="H185" s="195">
        <v>832000</v>
      </c>
      <c r="I185" s="349"/>
      <c r="J185" s="195">
        <v>49920</v>
      </c>
      <c r="K185" s="195"/>
      <c r="L185" s="195"/>
      <c r="M185" s="195">
        <v>499200</v>
      </c>
      <c r="N185" s="214">
        <f t="shared" si="85"/>
        <v>1381120</v>
      </c>
      <c r="O185" s="102">
        <v>1</v>
      </c>
      <c r="P185" s="102">
        <v>2</v>
      </c>
      <c r="Q185" s="195">
        <v>832000</v>
      </c>
      <c r="R185" s="349"/>
      <c r="S185" s="195">
        <v>33280</v>
      </c>
      <c r="T185" s="195"/>
      <c r="U185" s="195"/>
      <c r="V185" s="195">
        <v>499200</v>
      </c>
      <c r="W185" s="214">
        <f t="shared" si="86"/>
        <v>1364480</v>
      </c>
      <c r="X185" s="214">
        <f t="shared" si="82"/>
        <v>0</v>
      </c>
      <c r="Y185" s="214">
        <f t="shared" si="83"/>
        <v>0</v>
      </c>
      <c r="Z185" s="214">
        <f t="shared" si="84"/>
        <v>16640</v>
      </c>
      <c r="AA185" s="74">
        <f t="shared" si="87"/>
        <v>16640</v>
      </c>
      <c r="AB185" s="102">
        <v>1</v>
      </c>
      <c r="AC185" s="102">
        <v>4</v>
      </c>
      <c r="AD185" s="195">
        <v>832000</v>
      </c>
      <c r="AE185" s="349"/>
      <c r="AF185" s="195">
        <v>66560</v>
      </c>
      <c r="AG185" s="195"/>
      <c r="AH185" s="195"/>
      <c r="AI185" s="195">
        <v>499200</v>
      </c>
      <c r="AJ185" s="214">
        <f t="shared" si="88"/>
        <v>1397760</v>
      </c>
      <c r="AK185" s="102">
        <v>1</v>
      </c>
      <c r="AL185" s="102">
        <v>5</v>
      </c>
      <c r="AM185" s="195">
        <v>832000</v>
      </c>
      <c r="AN185" s="349"/>
      <c r="AO185" s="195">
        <v>83200</v>
      </c>
      <c r="AP185" s="195"/>
      <c r="AQ185" s="195"/>
      <c r="AR185" s="195">
        <v>499200</v>
      </c>
      <c r="AS185" s="214">
        <f t="shared" si="89"/>
        <v>1414400</v>
      </c>
    </row>
    <row r="186" spans="1:45" ht="18.95" customHeight="1">
      <c r="A186" s="102">
        <v>5</v>
      </c>
      <c r="B186" s="102" t="s">
        <v>7506</v>
      </c>
      <c r="C186" s="102" t="s">
        <v>5894</v>
      </c>
      <c r="D186" s="195" t="s">
        <v>7507</v>
      </c>
      <c r="E186" s="102">
        <v>1</v>
      </c>
      <c r="F186" s="102">
        <v>2</v>
      </c>
      <c r="G186" s="102">
        <v>10</v>
      </c>
      <c r="H186" s="195">
        <v>832000</v>
      </c>
      <c r="I186" s="349"/>
      <c r="J186" s="195">
        <v>33280</v>
      </c>
      <c r="K186" s="195"/>
      <c r="L186" s="195"/>
      <c r="M186" s="195">
        <v>499200</v>
      </c>
      <c r="N186" s="214">
        <f t="shared" si="85"/>
        <v>1364480</v>
      </c>
      <c r="O186" s="102">
        <v>1</v>
      </c>
      <c r="P186" s="102">
        <v>1</v>
      </c>
      <c r="Q186" s="195">
        <v>832000</v>
      </c>
      <c r="R186" s="349"/>
      <c r="S186" s="195">
        <v>16640</v>
      </c>
      <c r="T186" s="195"/>
      <c r="U186" s="195"/>
      <c r="V186" s="195">
        <v>499200</v>
      </c>
      <c r="W186" s="214">
        <f t="shared" si="86"/>
        <v>1347840</v>
      </c>
      <c r="X186" s="214">
        <f t="shared" si="82"/>
        <v>0</v>
      </c>
      <c r="Y186" s="214">
        <f t="shared" si="83"/>
        <v>0</v>
      </c>
      <c r="Z186" s="214">
        <f t="shared" si="84"/>
        <v>16640</v>
      </c>
      <c r="AA186" s="74">
        <f t="shared" si="87"/>
        <v>16640</v>
      </c>
      <c r="AB186" s="102">
        <v>1</v>
      </c>
      <c r="AC186" s="102">
        <v>3</v>
      </c>
      <c r="AD186" s="195">
        <v>832000</v>
      </c>
      <c r="AE186" s="349"/>
      <c r="AF186" s="195">
        <v>49920</v>
      </c>
      <c r="AG186" s="195"/>
      <c r="AH186" s="195"/>
      <c r="AI186" s="195">
        <v>499200</v>
      </c>
      <c r="AJ186" s="214">
        <f t="shared" si="88"/>
        <v>1381120</v>
      </c>
      <c r="AK186" s="102">
        <v>1</v>
      </c>
      <c r="AL186" s="102">
        <v>4</v>
      </c>
      <c r="AM186" s="195">
        <v>832000</v>
      </c>
      <c r="AN186" s="349"/>
      <c r="AO186" s="195">
        <v>66560</v>
      </c>
      <c r="AP186" s="195"/>
      <c r="AQ186" s="195"/>
      <c r="AR186" s="195">
        <v>499200</v>
      </c>
      <c r="AS186" s="214">
        <f t="shared" si="89"/>
        <v>1397760</v>
      </c>
    </row>
    <row r="187" spans="1:45" ht="18.95" customHeight="1">
      <c r="A187" s="102">
        <v>6</v>
      </c>
      <c r="B187" s="102" t="s">
        <v>1903</v>
      </c>
      <c r="C187" s="102" t="s">
        <v>5895</v>
      </c>
      <c r="D187" s="195">
        <v>1983</v>
      </c>
      <c r="E187" s="102">
        <v>1</v>
      </c>
      <c r="F187" s="102">
        <v>3</v>
      </c>
      <c r="G187" s="102">
        <v>10</v>
      </c>
      <c r="H187" s="195">
        <v>832000</v>
      </c>
      <c r="I187" s="349"/>
      <c r="J187" s="195">
        <v>49920</v>
      </c>
      <c r="K187" s="195"/>
      <c r="L187" s="195"/>
      <c r="M187" s="195">
        <v>499200</v>
      </c>
      <c r="N187" s="214">
        <f t="shared" si="85"/>
        <v>1381120</v>
      </c>
      <c r="O187" s="102">
        <v>1</v>
      </c>
      <c r="P187" s="102">
        <v>2</v>
      </c>
      <c r="Q187" s="195">
        <v>832000</v>
      </c>
      <c r="R187" s="349"/>
      <c r="S187" s="195">
        <v>33280</v>
      </c>
      <c r="T187" s="195"/>
      <c r="U187" s="195"/>
      <c r="V187" s="195">
        <v>499200</v>
      </c>
      <c r="W187" s="214">
        <f t="shared" si="86"/>
        <v>1364480</v>
      </c>
      <c r="X187" s="214">
        <f t="shared" si="82"/>
        <v>0</v>
      </c>
      <c r="Y187" s="214">
        <f t="shared" si="83"/>
        <v>0</v>
      </c>
      <c r="Z187" s="214">
        <f t="shared" si="84"/>
        <v>16640</v>
      </c>
      <c r="AA187" s="74">
        <f t="shared" si="87"/>
        <v>16640</v>
      </c>
      <c r="AB187" s="102">
        <v>1</v>
      </c>
      <c r="AC187" s="102">
        <v>4</v>
      </c>
      <c r="AD187" s="195">
        <v>832000</v>
      </c>
      <c r="AE187" s="349"/>
      <c r="AF187" s="195">
        <v>66560</v>
      </c>
      <c r="AG187" s="195"/>
      <c r="AH187" s="195"/>
      <c r="AI187" s="195">
        <v>499200</v>
      </c>
      <c r="AJ187" s="214">
        <f t="shared" si="88"/>
        <v>1397760</v>
      </c>
      <c r="AK187" s="102">
        <v>1</v>
      </c>
      <c r="AL187" s="102">
        <v>5</v>
      </c>
      <c r="AM187" s="195">
        <v>832000</v>
      </c>
      <c r="AN187" s="349"/>
      <c r="AO187" s="195">
        <v>83200</v>
      </c>
      <c r="AP187" s="195"/>
      <c r="AQ187" s="195"/>
      <c r="AR187" s="195">
        <v>499200</v>
      </c>
      <c r="AS187" s="214">
        <f t="shared" si="89"/>
        <v>1414400</v>
      </c>
    </row>
    <row r="188" spans="1:45" ht="18.95" customHeight="1">
      <c r="A188" s="102">
        <v>7</v>
      </c>
      <c r="B188" s="102" t="s">
        <v>1319</v>
      </c>
      <c r="C188" s="102" t="s">
        <v>5894</v>
      </c>
      <c r="D188" s="195" t="s">
        <v>7508</v>
      </c>
      <c r="E188" s="102">
        <v>1</v>
      </c>
      <c r="F188" s="102">
        <v>2</v>
      </c>
      <c r="G188" s="102">
        <v>10</v>
      </c>
      <c r="H188" s="195">
        <v>832000</v>
      </c>
      <c r="I188" s="349"/>
      <c r="J188" s="195">
        <v>33280</v>
      </c>
      <c r="K188" s="195"/>
      <c r="L188" s="195"/>
      <c r="M188" s="195">
        <v>499200</v>
      </c>
      <c r="N188" s="214">
        <f t="shared" si="85"/>
        <v>1364480</v>
      </c>
      <c r="O188" s="102">
        <v>1</v>
      </c>
      <c r="P188" s="102">
        <v>1</v>
      </c>
      <c r="Q188" s="195">
        <v>832000</v>
      </c>
      <c r="R188" s="349"/>
      <c r="S188" s="195">
        <v>16640</v>
      </c>
      <c r="T188" s="195"/>
      <c r="U188" s="195"/>
      <c r="V188" s="195">
        <v>499200</v>
      </c>
      <c r="W188" s="214">
        <f t="shared" si="86"/>
        <v>1347840</v>
      </c>
      <c r="X188" s="214">
        <f t="shared" si="82"/>
        <v>0</v>
      </c>
      <c r="Y188" s="214">
        <f t="shared" si="83"/>
        <v>0</v>
      </c>
      <c r="Z188" s="214">
        <f t="shared" si="84"/>
        <v>16640</v>
      </c>
      <c r="AA188" s="74">
        <f t="shared" si="87"/>
        <v>16640</v>
      </c>
      <c r="AB188" s="102">
        <v>1</v>
      </c>
      <c r="AC188" s="102">
        <v>3</v>
      </c>
      <c r="AD188" s="195">
        <v>832000</v>
      </c>
      <c r="AE188" s="349"/>
      <c r="AF188" s="195">
        <v>49920</v>
      </c>
      <c r="AG188" s="195"/>
      <c r="AH188" s="195"/>
      <c r="AI188" s="195">
        <v>499200</v>
      </c>
      <c r="AJ188" s="214">
        <f t="shared" si="88"/>
        <v>1381120</v>
      </c>
      <c r="AK188" s="102">
        <v>1</v>
      </c>
      <c r="AL188" s="102">
        <v>4</v>
      </c>
      <c r="AM188" s="195">
        <v>832000</v>
      </c>
      <c r="AN188" s="349"/>
      <c r="AO188" s="195">
        <v>66560</v>
      </c>
      <c r="AP188" s="195"/>
      <c r="AQ188" s="195"/>
      <c r="AR188" s="195">
        <v>499200</v>
      </c>
      <c r="AS188" s="214">
        <f t="shared" si="89"/>
        <v>1397760</v>
      </c>
    </row>
    <row r="189" spans="1:45" ht="18.95" customHeight="1">
      <c r="A189" s="102">
        <v>8</v>
      </c>
      <c r="B189" s="102" t="s">
        <v>7509</v>
      </c>
      <c r="C189" s="102" t="s">
        <v>5895</v>
      </c>
      <c r="D189" s="195" t="s">
        <v>7510</v>
      </c>
      <c r="E189" s="102">
        <v>1</v>
      </c>
      <c r="F189" s="102">
        <v>2</v>
      </c>
      <c r="G189" s="102">
        <v>10</v>
      </c>
      <c r="H189" s="195">
        <v>832000</v>
      </c>
      <c r="I189" s="349"/>
      <c r="J189" s="195">
        <v>33280</v>
      </c>
      <c r="K189" s="195"/>
      <c r="L189" s="195"/>
      <c r="M189" s="195">
        <v>499200</v>
      </c>
      <c r="N189" s="214">
        <f t="shared" si="85"/>
        <v>1364480</v>
      </c>
      <c r="O189" s="102">
        <v>1</v>
      </c>
      <c r="P189" s="102">
        <v>1</v>
      </c>
      <c r="Q189" s="195">
        <v>832000</v>
      </c>
      <c r="R189" s="349"/>
      <c r="S189" s="195">
        <v>16640</v>
      </c>
      <c r="T189" s="195"/>
      <c r="U189" s="195"/>
      <c r="V189" s="195">
        <v>499200</v>
      </c>
      <c r="W189" s="214">
        <f t="shared" si="86"/>
        <v>1347840</v>
      </c>
      <c r="X189" s="214">
        <f t="shared" si="82"/>
        <v>0</v>
      </c>
      <c r="Y189" s="214">
        <f t="shared" si="83"/>
        <v>0</v>
      </c>
      <c r="Z189" s="214">
        <f t="shared" si="84"/>
        <v>16640</v>
      </c>
      <c r="AA189" s="74">
        <f t="shared" si="87"/>
        <v>16640</v>
      </c>
      <c r="AB189" s="102">
        <v>1</v>
      </c>
      <c r="AC189" s="102">
        <v>3</v>
      </c>
      <c r="AD189" s="195">
        <v>832000</v>
      </c>
      <c r="AE189" s="349"/>
      <c r="AF189" s="195">
        <v>49920</v>
      </c>
      <c r="AG189" s="195"/>
      <c r="AH189" s="195"/>
      <c r="AI189" s="195">
        <v>499200</v>
      </c>
      <c r="AJ189" s="214">
        <f t="shared" si="88"/>
        <v>1381120</v>
      </c>
      <c r="AK189" s="102">
        <v>1</v>
      </c>
      <c r="AL189" s="102">
        <v>4</v>
      </c>
      <c r="AM189" s="195">
        <v>832000</v>
      </c>
      <c r="AN189" s="349"/>
      <c r="AO189" s="195">
        <v>66560</v>
      </c>
      <c r="AP189" s="195"/>
      <c r="AQ189" s="195"/>
      <c r="AR189" s="195">
        <v>499200</v>
      </c>
      <c r="AS189" s="214">
        <f t="shared" si="89"/>
        <v>1397760</v>
      </c>
    </row>
    <row r="190" spans="1:45" ht="18.95" customHeight="1">
      <c r="A190" s="102">
        <v>9</v>
      </c>
      <c r="B190" s="102" t="s">
        <v>5909</v>
      </c>
      <c r="C190" s="102" t="s">
        <v>5895</v>
      </c>
      <c r="D190" s="195">
        <v>1988</v>
      </c>
      <c r="E190" s="102">
        <v>1</v>
      </c>
      <c r="F190" s="102">
        <v>3</v>
      </c>
      <c r="G190" s="102">
        <v>10</v>
      </c>
      <c r="H190" s="195">
        <v>832000</v>
      </c>
      <c r="I190" s="349"/>
      <c r="J190" s="195">
        <v>49920</v>
      </c>
      <c r="K190" s="195"/>
      <c r="L190" s="195"/>
      <c r="M190" s="195">
        <v>499200</v>
      </c>
      <c r="N190" s="214">
        <f t="shared" si="85"/>
        <v>1381120</v>
      </c>
      <c r="O190" s="102">
        <v>1</v>
      </c>
      <c r="P190" s="102">
        <v>2</v>
      </c>
      <c r="Q190" s="195">
        <v>832000</v>
      </c>
      <c r="R190" s="349"/>
      <c r="S190" s="195">
        <v>33280</v>
      </c>
      <c r="T190" s="195"/>
      <c r="U190" s="195"/>
      <c r="V190" s="195">
        <v>499200</v>
      </c>
      <c r="W190" s="214">
        <f t="shared" si="86"/>
        <v>1364480</v>
      </c>
      <c r="X190" s="214">
        <f t="shared" si="82"/>
        <v>0</v>
      </c>
      <c r="Y190" s="214">
        <f t="shared" si="83"/>
        <v>0</v>
      </c>
      <c r="Z190" s="214">
        <f t="shared" si="84"/>
        <v>16640</v>
      </c>
      <c r="AA190" s="74">
        <f t="shared" si="87"/>
        <v>16640</v>
      </c>
      <c r="AB190" s="102">
        <v>1</v>
      </c>
      <c r="AC190" s="102">
        <v>4</v>
      </c>
      <c r="AD190" s="195">
        <v>832000</v>
      </c>
      <c r="AE190" s="349"/>
      <c r="AF190" s="195">
        <v>66560</v>
      </c>
      <c r="AG190" s="195"/>
      <c r="AH190" s="195"/>
      <c r="AI190" s="195">
        <v>499200</v>
      </c>
      <c r="AJ190" s="214">
        <f t="shared" si="88"/>
        <v>1397760</v>
      </c>
      <c r="AK190" s="102">
        <v>1</v>
      </c>
      <c r="AL190" s="102">
        <v>5</v>
      </c>
      <c r="AM190" s="195">
        <v>832000</v>
      </c>
      <c r="AN190" s="349"/>
      <c r="AO190" s="195">
        <v>83200</v>
      </c>
      <c r="AP190" s="195"/>
      <c r="AQ190" s="195"/>
      <c r="AR190" s="195">
        <v>499200</v>
      </c>
      <c r="AS190" s="214">
        <f t="shared" si="89"/>
        <v>1414400</v>
      </c>
    </row>
    <row r="191" spans="1:45" ht="18.95" customHeight="1">
      <c r="A191" s="102">
        <v>10</v>
      </c>
      <c r="B191" s="102" t="s">
        <v>900</v>
      </c>
      <c r="C191" s="102" t="s">
        <v>5894</v>
      </c>
      <c r="D191" s="195">
        <v>1985</v>
      </c>
      <c r="E191" s="102">
        <v>1</v>
      </c>
      <c r="F191" s="102">
        <v>7</v>
      </c>
      <c r="G191" s="102">
        <v>10</v>
      </c>
      <c r="H191" s="195">
        <v>832000</v>
      </c>
      <c r="I191" s="349"/>
      <c r="J191" s="195">
        <v>116480.00000000001</v>
      </c>
      <c r="K191" s="195"/>
      <c r="L191" s="195"/>
      <c r="M191" s="195">
        <v>499200</v>
      </c>
      <c r="N191" s="214">
        <f>+H191+J191+K191+L191+M191</f>
        <v>1447680</v>
      </c>
      <c r="O191" s="102">
        <v>1</v>
      </c>
      <c r="P191" s="102">
        <v>6</v>
      </c>
      <c r="Q191" s="195">
        <v>832000</v>
      </c>
      <c r="R191" s="349"/>
      <c r="S191" s="195">
        <v>99840</v>
      </c>
      <c r="T191" s="195"/>
      <c r="U191" s="195"/>
      <c r="V191" s="195">
        <v>499200</v>
      </c>
      <c r="W191" s="214">
        <f>+Q191+S191+T191+U191+V191</f>
        <v>1431040</v>
      </c>
      <c r="X191" s="214">
        <f t="shared" si="82"/>
        <v>0</v>
      </c>
      <c r="Y191" s="214">
        <f t="shared" si="83"/>
        <v>0</v>
      </c>
      <c r="Z191" s="214">
        <f t="shared" si="84"/>
        <v>16640</v>
      </c>
      <c r="AA191" s="74">
        <f>N191-W191</f>
        <v>16640</v>
      </c>
      <c r="AB191" s="102">
        <v>1</v>
      </c>
      <c r="AC191" s="102">
        <v>8</v>
      </c>
      <c r="AD191" s="195">
        <v>832000</v>
      </c>
      <c r="AE191" s="349"/>
      <c r="AF191" s="195">
        <v>133120</v>
      </c>
      <c r="AG191" s="195"/>
      <c r="AH191" s="195"/>
      <c r="AI191" s="195">
        <v>499200</v>
      </c>
      <c r="AJ191" s="214">
        <f>+AD191+AF191+AG191+AH191+AI191</f>
        <v>1464320</v>
      </c>
      <c r="AK191" s="102">
        <v>1</v>
      </c>
      <c r="AL191" s="102">
        <v>9</v>
      </c>
      <c r="AM191" s="195">
        <v>832000</v>
      </c>
      <c r="AN191" s="349"/>
      <c r="AO191" s="195">
        <v>149760</v>
      </c>
      <c r="AP191" s="195"/>
      <c r="AQ191" s="195"/>
      <c r="AR191" s="195">
        <v>499200</v>
      </c>
      <c r="AS191" s="214">
        <f>+AM191+AO191+AP191+AQ191+AR191</f>
        <v>1480960</v>
      </c>
    </row>
    <row r="192" spans="1:45" ht="18.95" customHeight="1">
      <c r="A192" s="102">
        <v>11</v>
      </c>
      <c r="B192" s="102" t="s">
        <v>1955</v>
      </c>
      <c r="C192" s="102" t="s">
        <v>5895</v>
      </c>
      <c r="D192" s="195">
        <v>1989</v>
      </c>
      <c r="E192" s="102">
        <v>1</v>
      </c>
      <c r="F192" s="102">
        <v>3</v>
      </c>
      <c r="G192" s="102">
        <v>10</v>
      </c>
      <c r="H192" s="195">
        <v>832000</v>
      </c>
      <c r="I192" s="349"/>
      <c r="J192" s="195">
        <v>49920</v>
      </c>
      <c r="K192" s="195"/>
      <c r="L192" s="195"/>
      <c r="M192" s="195">
        <v>499200</v>
      </c>
      <c r="N192" s="214">
        <f t="shared" ref="N192:N195" si="90">+H192+J192+K192+L192+M192</f>
        <v>1381120</v>
      </c>
      <c r="O192" s="102">
        <v>1</v>
      </c>
      <c r="P192" s="102">
        <v>2</v>
      </c>
      <c r="Q192" s="195">
        <v>832000</v>
      </c>
      <c r="R192" s="349"/>
      <c r="S192" s="195">
        <v>33280</v>
      </c>
      <c r="T192" s="195"/>
      <c r="U192" s="195"/>
      <c r="V192" s="195">
        <v>499200</v>
      </c>
      <c r="W192" s="214">
        <f t="shared" ref="W192:W195" si="91">+Q192+S192+T192+U192+V192</f>
        <v>1364480</v>
      </c>
      <c r="X192" s="214">
        <f t="shared" si="82"/>
        <v>0</v>
      </c>
      <c r="Y192" s="214">
        <f t="shared" si="83"/>
        <v>0</v>
      </c>
      <c r="Z192" s="214">
        <f t="shared" si="84"/>
        <v>16640</v>
      </c>
      <c r="AA192" s="74">
        <f t="shared" ref="AA192:AA195" si="92">N192-W192</f>
        <v>16640</v>
      </c>
      <c r="AB192" s="102">
        <v>1</v>
      </c>
      <c r="AC192" s="102">
        <v>4</v>
      </c>
      <c r="AD192" s="195">
        <v>832000</v>
      </c>
      <c r="AE192" s="349"/>
      <c r="AF192" s="195">
        <v>66560</v>
      </c>
      <c r="AG192" s="195"/>
      <c r="AH192" s="195"/>
      <c r="AI192" s="195">
        <v>499200</v>
      </c>
      <c r="AJ192" s="214">
        <f t="shared" ref="AJ192:AJ195" si="93">+AD192+AF192+AG192+AH192+AI192</f>
        <v>1397760</v>
      </c>
      <c r="AK192" s="102">
        <v>1</v>
      </c>
      <c r="AL192" s="102">
        <v>5</v>
      </c>
      <c r="AM192" s="195">
        <v>832000</v>
      </c>
      <c r="AN192" s="349"/>
      <c r="AO192" s="195">
        <v>83200</v>
      </c>
      <c r="AP192" s="195"/>
      <c r="AQ192" s="195"/>
      <c r="AR192" s="195">
        <v>499200</v>
      </c>
      <c r="AS192" s="214">
        <f t="shared" ref="AS192:AS195" si="94">+AM192+AO192+AP192+AQ192+AR192</f>
        <v>1414400</v>
      </c>
    </row>
    <row r="193" spans="1:45" ht="18.95" customHeight="1">
      <c r="A193" s="102">
        <v>12</v>
      </c>
      <c r="B193" s="102" t="s">
        <v>1019</v>
      </c>
      <c r="C193" s="102" t="s">
        <v>5895</v>
      </c>
      <c r="D193" s="195">
        <v>1987</v>
      </c>
      <c r="E193" s="102">
        <v>1</v>
      </c>
      <c r="F193" s="102">
        <v>6</v>
      </c>
      <c r="G193" s="102">
        <v>10</v>
      </c>
      <c r="H193" s="195">
        <v>832000</v>
      </c>
      <c r="I193" s="349"/>
      <c r="J193" s="195">
        <v>99840</v>
      </c>
      <c r="K193" s="195"/>
      <c r="L193" s="195"/>
      <c r="M193" s="195">
        <v>499200</v>
      </c>
      <c r="N193" s="214">
        <f t="shared" si="90"/>
        <v>1431040</v>
      </c>
      <c r="O193" s="102">
        <v>1</v>
      </c>
      <c r="P193" s="102">
        <v>5</v>
      </c>
      <c r="Q193" s="195">
        <v>832000</v>
      </c>
      <c r="R193" s="349"/>
      <c r="S193" s="195">
        <v>83200</v>
      </c>
      <c r="T193" s="195"/>
      <c r="U193" s="195"/>
      <c r="V193" s="195">
        <v>499200</v>
      </c>
      <c r="W193" s="214">
        <f t="shared" si="91"/>
        <v>1414400</v>
      </c>
      <c r="X193" s="214">
        <f t="shared" si="82"/>
        <v>0</v>
      </c>
      <c r="Y193" s="214">
        <f t="shared" si="83"/>
        <v>0</v>
      </c>
      <c r="Z193" s="214">
        <f t="shared" si="84"/>
        <v>16640</v>
      </c>
      <c r="AA193" s="74">
        <f t="shared" si="92"/>
        <v>16640</v>
      </c>
      <c r="AB193" s="102">
        <v>1</v>
      </c>
      <c r="AC193" s="102">
        <v>7</v>
      </c>
      <c r="AD193" s="195">
        <v>832000</v>
      </c>
      <c r="AE193" s="349"/>
      <c r="AF193" s="195">
        <v>116480.00000000001</v>
      </c>
      <c r="AG193" s="195"/>
      <c r="AH193" s="195"/>
      <c r="AI193" s="195">
        <v>499200</v>
      </c>
      <c r="AJ193" s="214">
        <f t="shared" si="93"/>
        <v>1447680</v>
      </c>
      <c r="AK193" s="102">
        <v>1</v>
      </c>
      <c r="AL193" s="102">
        <v>8</v>
      </c>
      <c r="AM193" s="195">
        <v>832000</v>
      </c>
      <c r="AN193" s="349"/>
      <c r="AO193" s="195">
        <v>133120</v>
      </c>
      <c r="AP193" s="195"/>
      <c r="AQ193" s="195"/>
      <c r="AR193" s="195">
        <v>499200</v>
      </c>
      <c r="AS193" s="214">
        <f t="shared" si="94"/>
        <v>1464320</v>
      </c>
    </row>
    <row r="194" spans="1:45" ht="18.95" customHeight="1">
      <c r="A194" s="102">
        <v>13</v>
      </c>
      <c r="B194" s="102" t="s">
        <v>1932</v>
      </c>
      <c r="C194" s="102" t="s">
        <v>5895</v>
      </c>
      <c r="D194" s="195">
        <v>1984</v>
      </c>
      <c r="E194" s="102">
        <v>1</v>
      </c>
      <c r="F194" s="102">
        <v>5</v>
      </c>
      <c r="G194" s="102">
        <v>10</v>
      </c>
      <c r="H194" s="195">
        <v>832000</v>
      </c>
      <c r="I194" s="349"/>
      <c r="J194" s="195">
        <v>83200</v>
      </c>
      <c r="K194" s="195"/>
      <c r="L194" s="195"/>
      <c r="M194" s="195">
        <v>499200</v>
      </c>
      <c r="N194" s="214">
        <f t="shared" si="90"/>
        <v>1414400</v>
      </c>
      <c r="O194" s="102">
        <v>1</v>
      </c>
      <c r="P194" s="102">
        <v>4</v>
      </c>
      <c r="Q194" s="195">
        <v>832000</v>
      </c>
      <c r="R194" s="349"/>
      <c r="S194" s="195">
        <v>66560</v>
      </c>
      <c r="T194" s="195"/>
      <c r="U194" s="195"/>
      <c r="V194" s="195">
        <v>499200</v>
      </c>
      <c r="W194" s="214">
        <f t="shared" si="91"/>
        <v>1397760</v>
      </c>
      <c r="X194" s="214">
        <f t="shared" si="82"/>
        <v>0</v>
      </c>
      <c r="Y194" s="214">
        <f t="shared" si="83"/>
        <v>0</v>
      </c>
      <c r="Z194" s="214">
        <f t="shared" si="84"/>
        <v>16640</v>
      </c>
      <c r="AA194" s="74">
        <f t="shared" si="92"/>
        <v>16640</v>
      </c>
      <c r="AB194" s="102">
        <v>1</v>
      </c>
      <c r="AC194" s="102">
        <v>6</v>
      </c>
      <c r="AD194" s="195">
        <v>832000</v>
      </c>
      <c r="AE194" s="349"/>
      <c r="AF194" s="195">
        <v>99840</v>
      </c>
      <c r="AG194" s="195"/>
      <c r="AH194" s="195"/>
      <c r="AI194" s="195">
        <v>499200</v>
      </c>
      <c r="AJ194" s="214">
        <f t="shared" si="93"/>
        <v>1431040</v>
      </c>
      <c r="AK194" s="102">
        <v>1</v>
      </c>
      <c r="AL194" s="102">
        <v>7</v>
      </c>
      <c r="AM194" s="195">
        <v>832000</v>
      </c>
      <c r="AN194" s="349"/>
      <c r="AO194" s="195">
        <v>116480.00000000001</v>
      </c>
      <c r="AP194" s="195"/>
      <c r="AQ194" s="195"/>
      <c r="AR194" s="195">
        <v>499200</v>
      </c>
      <c r="AS194" s="214">
        <f t="shared" si="94"/>
        <v>1447680</v>
      </c>
    </row>
    <row r="195" spans="1:45" ht="18.95" customHeight="1">
      <c r="A195" s="102">
        <v>14</v>
      </c>
      <c r="B195" s="102" t="s">
        <v>800</v>
      </c>
      <c r="C195" s="102"/>
      <c r="D195" s="102"/>
      <c r="E195" s="102">
        <v>1</v>
      </c>
      <c r="F195" s="102">
        <v>7</v>
      </c>
      <c r="G195" s="102">
        <v>10</v>
      </c>
      <c r="H195" s="195">
        <v>832000</v>
      </c>
      <c r="I195" s="349"/>
      <c r="J195" s="195">
        <v>116480.00000000001</v>
      </c>
      <c r="K195" s="195"/>
      <c r="L195" s="195"/>
      <c r="M195" s="195">
        <v>499200</v>
      </c>
      <c r="N195" s="214">
        <f t="shared" si="90"/>
        <v>1447680</v>
      </c>
      <c r="O195" s="102">
        <v>1</v>
      </c>
      <c r="P195" s="102">
        <v>6</v>
      </c>
      <c r="Q195" s="195">
        <v>832000</v>
      </c>
      <c r="R195" s="349"/>
      <c r="S195" s="195">
        <v>33280</v>
      </c>
      <c r="T195" s="195"/>
      <c r="U195" s="195"/>
      <c r="V195" s="195">
        <v>499200</v>
      </c>
      <c r="W195" s="214">
        <f t="shared" si="91"/>
        <v>1364480</v>
      </c>
      <c r="X195" s="214">
        <f t="shared" si="82"/>
        <v>0</v>
      </c>
      <c r="Y195" s="214">
        <f t="shared" si="83"/>
        <v>0</v>
      </c>
      <c r="Z195" s="214">
        <f t="shared" si="84"/>
        <v>83200</v>
      </c>
      <c r="AA195" s="74">
        <f t="shared" si="92"/>
        <v>83200</v>
      </c>
      <c r="AB195" s="102">
        <v>1</v>
      </c>
      <c r="AC195" s="102">
        <v>8</v>
      </c>
      <c r="AD195" s="195">
        <v>832000</v>
      </c>
      <c r="AE195" s="349"/>
      <c r="AF195" s="195">
        <v>133120</v>
      </c>
      <c r="AG195" s="195"/>
      <c r="AH195" s="195"/>
      <c r="AI195" s="195">
        <v>499200</v>
      </c>
      <c r="AJ195" s="214">
        <f t="shared" si="93"/>
        <v>1464320</v>
      </c>
      <c r="AK195" s="102">
        <v>1</v>
      </c>
      <c r="AL195" s="102">
        <v>9</v>
      </c>
      <c r="AM195" s="195">
        <v>832000</v>
      </c>
      <c r="AN195" s="349"/>
      <c r="AO195" s="195">
        <v>149760</v>
      </c>
      <c r="AP195" s="195"/>
      <c r="AQ195" s="195"/>
      <c r="AR195" s="195">
        <v>499200</v>
      </c>
      <c r="AS195" s="214">
        <f t="shared" si="94"/>
        <v>1480960</v>
      </c>
    </row>
    <row r="196" spans="1:45" s="415" customFormat="1" ht="42" customHeight="1">
      <c r="A196" s="1840"/>
      <c r="B196" s="2243" t="s">
        <v>5910</v>
      </c>
      <c r="C196" s="2243"/>
      <c r="D196" s="2243"/>
      <c r="E196" s="2243"/>
      <c r="F196" s="2243"/>
      <c r="G196" s="2243"/>
      <c r="H196" s="2243"/>
      <c r="I196" s="417"/>
      <c r="J196" s="412"/>
      <c r="K196" s="1841"/>
      <c r="L196" s="412"/>
      <c r="M196" s="412"/>
      <c r="N196" s="412"/>
      <c r="O196" s="412"/>
      <c r="P196" s="417"/>
      <c r="S196" s="1842"/>
      <c r="V196" s="412"/>
      <c r="W196" s="416" t="s">
        <v>216</v>
      </c>
      <c r="X196" s="1842"/>
      <c r="Y196" s="1842"/>
      <c r="Z196" s="1842"/>
      <c r="AB196" s="417"/>
      <c r="AC196" s="417"/>
      <c r="AD196" s="417"/>
      <c r="AE196" s="417"/>
      <c r="AF196" s="412"/>
      <c r="AG196" s="1841"/>
      <c r="AH196" s="1841"/>
      <c r="AI196" s="412"/>
      <c r="AJ196" s="412"/>
      <c r="AK196" s="417"/>
      <c r="AL196" s="417"/>
      <c r="AM196" s="417"/>
      <c r="AN196" s="417"/>
      <c r="AO196" s="412"/>
      <c r="AP196" s="1841"/>
      <c r="AQ196" s="1841"/>
      <c r="AR196" s="412"/>
      <c r="AS196" s="412"/>
    </row>
    <row r="197" spans="1:45" ht="14.25">
      <c r="A197" s="228"/>
      <c r="B197" s="229"/>
      <c r="C197" s="2237" t="s">
        <v>5890</v>
      </c>
      <c r="D197" s="2237" t="s">
        <v>5891</v>
      </c>
      <c r="E197" s="1070" t="s">
        <v>2130</v>
      </c>
      <c r="F197" s="1070"/>
      <c r="G197" s="1070"/>
      <c r="H197" s="1070"/>
      <c r="I197" s="1071"/>
      <c r="J197" s="230"/>
      <c r="K197" s="231"/>
      <c r="L197" s="1072"/>
      <c r="M197" s="1072"/>
      <c r="N197" s="232"/>
      <c r="O197" s="1843" t="s">
        <v>1953</v>
      </c>
      <c r="P197" s="1070"/>
      <c r="Q197" s="1070"/>
      <c r="R197" s="1071"/>
      <c r="S197" s="1844"/>
      <c r="T197" s="1072"/>
      <c r="U197" s="1072"/>
      <c r="V197" s="232"/>
      <c r="W197" s="232"/>
      <c r="X197" s="2221" t="s">
        <v>250</v>
      </c>
      <c r="Y197" s="2222"/>
      <c r="Z197" s="2222"/>
      <c r="AA197" s="2223"/>
      <c r="AB197" s="1070" t="s">
        <v>5892</v>
      </c>
      <c r="AC197" s="1070"/>
      <c r="AD197" s="1070"/>
      <c r="AE197" s="1071"/>
      <c r="AF197" s="230"/>
      <c r="AG197" s="231"/>
      <c r="AH197" s="231"/>
      <c r="AI197" s="1072"/>
      <c r="AJ197" s="232"/>
      <c r="AK197" s="1070" t="s">
        <v>7501</v>
      </c>
      <c r="AL197" s="1070"/>
      <c r="AM197" s="1070"/>
      <c r="AN197" s="1071"/>
      <c r="AO197" s="230"/>
      <c r="AP197" s="231"/>
      <c r="AQ197" s="231"/>
      <c r="AR197" s="1072"/>
      <c r="AS197" s="232"/>
    </row>
    <row r="198" spans="1:45" s="176" customFormat="1" ht="22.5" customHeight="1">
      <c r="A198" s="233"/>
      <c r="B198" s="234"/>
      <c r="C198" s="2238"/>
      <c r="D198" s="2238"/>
      <c r="E198" s="228"/>
      <c r="F198" s="228"/>
      <c r="G198" s="228"/>
      <c r="H198" s="228"/>
      <c r="I198" s="1073"/>
      <c r="J198" s="237" t="s">
        <v>5893</v>
      </c>
      <c r="K198" s="237"/>
      <c r="L198" s="237"/>
      <c r="M198" s="22"/>
      <c r="N198" s="207"/>
      <c r="O198" s="228"/>
      <c r="P198" s="228"/>
      <c r="Q198" s="228"/>
      <c r="R198" s="345"/>
      <c r="S198" s="237" t="s">
        <v>5893</v>
      </c>
      <c r="T198" s="237"/>
      <c r="U198" s="237"/>
      <c r="V198" s="22"/>
      <c r="W198" s="207"/>
      <c r="X198" s="228"/>
      <c r="Y198" s="2240" t="s">
        <v>245</v>
      </c>
      <c r="Z198" s="2240" t="s">
        <v>248</v>
      </c>
      <c r="AA198" s="228"/>
      <c r="AB198" s="228"/>
      <c r="AC198" s="228"/>
      <c r="AD198" s="228"/>
      <c r="AE198" s="237" t="s">
        <v>5893</v>
      </c>
      <c r="AF198" s="235"/>
      <c r="AG198" s="236"/>
      <c r="AH198" s="236"/>
      <c r="AI198" s="232"/>
      <c r="AJ198" s="207"/>
      <c r="AK198" s="228"/>
      <c r="AL198" s="228"/>
      <c r="AM198" s="228"/>
      <c r="AN198" s="237" t="s">
        <v>5893</v>
      </c>
      <c r="AO198" s="235"/>
      <c r="AP198" s="236"/>
      <c r="AQ198" s="236"/>
      <c r="AR198" s="232"/>
      <c r="AS198" s="207"/>
    </row>
    <row r="199" spans="1:45" s="35" customFormat="1" ht="89.25">
      <c r="A199" s="211" t="s">
        <v>114</v>
      </c>
      <c r="B199" s="1832" t="s">
        <v>219</v>
      </c>
      <c r="C199" s="2239"/>
      <c r="D199" s="2239"/>
      <c r="E199" s="1832" t="s">
        <v>211</v>
      </c>
      <c r="F199" s="1832" t="s">
        <v>244</v>
      </c>
      <c r="G199" s="1832" t="s">
        <v>284</v>
      </c>
      <c r="H199" s="1836" t="s">
        <v>245</v>
      </c>
      <c r="I199" s="531" t="s">
        <v>323</v>
      </c>
      <c r="J199" s="251" t="s">
        <v>300</v>
      </c>
      <c r="K199" s="251" t="s">
        <v>246</v>
      </c>
      <c r="L199" s="1173" t="s">
        <v>301</v>
      </c>
      <c r="M199" s="251" t="s">
        <v>5267</v>
      </c>
      <c r="N199" s="1836" t="s">
        <v>247</v>
      </c>
      <c r="O199" s="1832" t="s">
        <v>211</v>
      </c>
      <c r="P199" s="1832" t="s">
        <v>244</v>
      </c>
      <c r="Q199" s="1836" t="s">
        <v>245</v>
      </c>
      <c r="R199" s="531" t="s">
        <v>323</v>
      </c>
      <c r="S199" s="251" t="s">
        <v>300</v>
      </c>
      <c r="T199" s="251" t="s">
        <v>246</v>
      </c>
      <c r="U199" s="1173" t="s">
        <v>301</v>
      </c>
      <c r="V199" s="251" t="s">
        <v>5267</v>
      </c>
      <c r="W199" s="1836" t="s">
        <v>247</v>
      </c>
      <c r="X199" s="1832" t="s">
        <v>211</v>
      </c>
      <c r="Y199" s="2241"/>
      <c r="Z199" s="2241"/>
      <c r="AA199" s="1832" t="s">
        <v>249</v>
      </c>
      <c r="AB199" s="1832" t="s">
        <v>211</v>
      </c>
      <c r="AC199" s="1832" t="s">
        <v>244</v>
      </c>
      <c r="AD199" s="1836" t="s">
        <v>245</v>
      </c>
      <c r="AE199" s="530" t="s">
        <v>323</v>
      </c>
      <c r="AF199" s="251" t="s">
        <v>300</v>
      </c>
      <c r="AG199" s="251" t="s">
        <v>246</v>
      </c>
      <c r="AH199" s="1173" t="s">
        <v>301</v>
      </c>
      <c r="AI199" s="251" t="s">
        <v>5267</v>
      </c>
      <c r="AJ199" s="1836" t="s">
        <v>247</v>
      </c>
      <c r="AK199" s="1832" t="s">
        <v>211</v>
      </c>
      <c r="AL199" s="1832" t="s">
        <v>244</v>
      </c>
      <c r="AM199" s="1836" t="s">
        <v>245</v>
      </c>
      <c r="AN199" s="530" t="s">
        <v>323</v>
      </c>
      <c r="AO199" s="251" t="s">
        <v>300</v>
      </c>
      <c r="AP199" s="251" t="s">
        <v>246</v>
      </c>
      <c r="AQ199" s="1173" t="s">
        <v>301</v>
      </c>
      <c r="AR199" s="251" t="s">
        <v>5267</v>
      </c>
      <c r="AS199" s="1836" t="s">
        <v>247</v>
      </c>
    </row>
    <row r="200" spans="1:45" s="15" customFormat="1" ht="12.75">
      <c r="A200" s="123">
        <v>1</v>
      </c>
      <c r="B200" s="123">
        <v>2</v>
      </c>
      <c r="C200" s="123"/>
      <c r="D200" s="123">
        <v>3</v>
      </c>
      <c r="E200" s="123">
        <v>4</v>
      </c>
      <c r="F200" s="123">
        <v>5</v>
      </c>
      <c r="G200" s="123">
        <v>6</v>
      </c>
      <c r="H200" s="123">
        <v>7</v>
      </c>
      <c r="I200" s="123">
        <v>8</v>
      </c>
      <c r="J200" s="123">
        <v>9</v>
      </c>
      <c r="K200" s="123">
        <v>10</v>
      </c>
      <c r="L200" s="123">
        <v>11</v>
      </c>
      <c r="M200" s="123">
        <v>12</v>
      </c>
      <c r="N200" s="123">
        <v>13</v>
      </c>
      <c r="O200" s="123">
        <v>14</v>
      </c>
      <c r="P200" s="123">
        <v>15</v>
      </c>
      <c r="Q200" s="123">
        <v>16</v>
      </c>
      <c r="R200" s="123">
        <v>17</v>
      </c>
      <c r="S200" s="123">
        <v>18</v>
      </c>
      <c r="T200" s="123">
        <v>19</v>
      </c>
      <c r="U200" s="123">
        <v>20</v>
      </c>
      <c r="V200" s="123">
        <v>21</v>
      </c>
      <c r="W200" s="123">
        <v>22</v>
      </c>
      <c r="X200" s="123">
        <v>23</v>
      </c>
      <c r="Y200" s="123">
        <v>24</v>
      </c>
      <c r="Z200" s="123">
        <v>25</v>
      </c>
      <c r="AA200" s="123">
        <v>26</v>
      </c>
      <c r="AB200" s="123">
        <v>27</v>
      </c>
      <c r="AC200" s="123">
        <v>28</v>
      </c>
      <c r="AD200" s="123">
        <v>29</v>
      </c>
      <c r="AE200" s="123">
        <v>30</v>
      </c>
      <c r="AF200" s="123">
        <v>31</v>
      </c>
      <c r="AG200" s="123">
        <v>32</v>
      </c>
      <c r="AH200" s="123">
        <v>33</v>
      </c>
      <c r="AI200" s="123">
        <v>34</v>
      </c>
      <c r="AJ200" s="123">
        <v>35</v>
      </c>
      <c r="AK200" s="123">
        <v>36</v>
      </c>
      <c r="AL200" s="123">
        <v>37</v>
      </c>
      <c r="AM200" s="123">
        <v>38</v>
      </c>
      <c r="AN200" s="123">
        <v>39</v>
      </c>
      <c r="AO200" s="123">
        <v>40</v>
      </c>
      <c r="AP200" s="123">
        <v>41</v>
      </c>
      <c r="AQ200" s="123">
        <v>42</v>
      </c>
      <c r="AR200" s="123">
        <v>43</v>
      </c>
      <c r="AS200" s="123">
        <v>44</v>
      </c>
    </row>
    <row r="201" spans="1:45">
      <c r="A201" s="102"/>
      <c r="B201" s="213" t="s">
        <v>251</v>
      </c>
      <c r="C201" s="213"/>
      <c r="D201" s="213"/>
      <c r="E201" s="102"/>
      <c r="F201" s="102"/>
      <c r="G201" s="102"/>
      <c r="H201" s="195"/>
      <c r="I201" s="349"/>
      <c r="J201" s="195"/>
      <c r="K201" s="195"/>
      <c r="L201" s="195"/>
      <c r="M201" s="195"/>
      <c r="N201" s="195"/>
      <c r="O201" s="102"/>
      <c r="P201" s="102"/>
      <c r="Q201" s="195"/>
      <c r="R201" s="349"/>
      <c r="S201" s="195"/>
      <c r="T201" s="195"/>
      <c r="U201" s="195"/>
      <c r="V201" s="195"/>
      <c r="W201" s="195"/>
      <c r="X201" s="214"/>
      <c r="Y201" s="214"/>
      <c r="Z201" s="214"/>
      <c r="AA201" s="1828"/>
      <c r="AB201" s="102"/>
      <c r="AC201" s="102"/>
      <c r="AD201" s="195"/>
      <c r="AE201" s="349"/>
      <c r="AF201" s="195"/>
      <c r="AG201" s="195"/>
      <c r="AH201" s="195"/>
      <c r="AI201" s="195"/>
      <c r="AJ201" s="195"/>
      <c r="AK201" s="102"/>
      <c r="AL201" s="102"/>
      <c r="AM201" s="195"/>
      <c r="AN201" s="349"/>
      <c r="AO201" s="195"/>
      <c r="AP201" s="195"/>
      <c r="AQ201" s="195"/>
      <c r="AR201" s="195"/>
      <c r="AS201" s="195"/>
    </row>
    <row r="202" spans="1:45">
      <c r="A202" s="102"/>
      <c r="B202" s="213"/>
      <c r="C202" s="213"/>
      <c r="D202" s="213"/>
      <c r="E202" s="102"/>
      <c r="F202" s="102"/>
      <c r="G202" s="102"/>
      <c r="H202" s="195"/>
      <c r="I202" s="349"/>
      <c r="J202" s="195"/>
      <c r="K202" s="195"/>
      <c r="L202" s="195"/>
      <c r="M202" s="195"/>
      <c r="N202" s="195"/>
      <c r="O202" s="102"/>
      <c r="P202" s="102"/>
      <c r="Q202" s="195"/>
      <c r="R202" s="349"/>
      <c r="S202" s="195"/>
      <c r="T202" s="195"/>
      <c r="U202" s="195"/>
      <c r="V202" s="195"/>
      <c r="W202" s="195"/>
      <c r="X202" s="214"/>
      <c r="Y202" s="214"/>
      <c r="Z202" s="214"/>
      <c r="AA202" s="1828"/>
      <c r="AB202" s="102"/>
      <c r="AC202" s="102"/>
      <c r="AD202" s="195"/>
      <c r="AE202" s="349"/>
      <c r="AF202" s="195"/>
      <c r="AG202" s="195"/>
      <c r="AH202" s="195"/>
      <c r="AI202" s="195"/>
      <c r="AJ202" s="195"/>
      <c r="AK202" s="102"/>
      <c r="AL202" s="102"/>
      <c r="AM202" s="195"/>
      <c r="AN202" s="349"/>
      <c r="AO202" s="195"/>
      <c r="AP202" s="195"/>
      <c r="AQ202" s="195"/>
      <c r="AR202" s="195"/>
      <c r="AS202" s="195"/>
    </row>
    <row r="203" spans="1:45" ht="14.25">
      <c r="A203" s="102"/>
      <c r="B203" s="215" t="s">
        <v>113</v>
      </c>
      <c r="C203" s="215"/>
      <c r="D203" s="214" t="s">
        <v>1</v>
      </c>
      <c r="E203" s="216">
        <f>SUM(E205:E216)</f>
        <v>12</v>
      </c>
      <c r="F203" s="214"/>
      <c r="G203" s="214"/>
      <c r="H203" s="214">
        <f t="shared" ref="H203:O203" si="95">SUM(H205:H216)</f>
        <v>10233600</v>
      </c>
      <c r="I203" s="214">
        <f t="shared" si="95"/>
        <v>0</v>
      </c>
      <c r="J203" s="214">
        <f t="shared" si="95"/>
        <v>1732224</v>
      </c>
      <c r="K203" s="214">
        <f t="shared" si="95"/>
        <v>0</v>
      </c>
      <c r="L203" s="214">
        <f t="shared" si="95"/>
        <v>0</v>
      </c>
      <c r="M203" s="214">
        <f t="shared" si="95"/>
        <v>5541120</v>
      </c>
      <c r="N203" s="216">
        <f t="shared" si="95"/>
        <v>17506944</v>
      </c>
      <c r="O203" s="216">
        <f t="shared" si="95"/>
        <v>12</v>
      </c>
      <c r="P203" s="214"/>
      <c r="Q203" s="214">
        <f t="shared" ref="Q203:AB203" si="96">SUM(Q205:Q216)</f>
        <v>10233600</v>
      </c>
      <c r="R203" s="214">
        <f t="shared" si="96"/>
        <v>0</v>
      </c>
      <c r="S203" s="214">
        <f t="shared" si="96"/>
        <v>1489280</v>
      </c>
      <c r="T203" s="214">
        <f t="shared" si="96"/>
        <v>0</v>
      </c>
      <c r="U203" s="214">
        <f t="shared" si="96"/>
        <v>0</v>
      </c>
      <c r="V203" s="214">
        <f t="shared" si="96"/>
        <v>5541120</v>
      </c>
      <c r="W203" s="216">
        <f t="shared" si="96"/>
        <v>17264000</v>
      </c>
      <c r="X203" s="214">
        <f t="shared" si="96"/>
        <v>0</v>
      </c>
      <c r="Y203" s="214">
        <f t="shared" si="96"/>
        <v>0</v>
      </c>
      <c r="Z203" s="214">
        <f t="shared" si="96"/>
        <v>242944</v>
      </c>
      <c r="AA203" s="214">
        <f t="shared" si="96"/>
        <v>242944</v>
      </c>
      <c r="AB203" s="216">
        <f t="shared" si="96"/>
        <v>12</v>
      </c>
      <c r="AC203" s="214"/>
      <c r="AD203" s="214">
        <f t="shared" ref="AD203:AK203" si="97">SUM(AD205:AD216)</f>
        <v>10233600</v>
      </c>
      <c r="AE203" s="214">
        <f t="shared" si="97"/>
        <v>0</v>
      </c>
      <c r="AF203" s="214">
        <f t="shared" si="97"/>
        <v>1868672</v>
      </c>
      <c r="AG203" s="214">
        <f t="shared" si="97"/>
        <v>0</v>
      </c>
      <c r="AH203" s="214">
        <f t="shared" si="97"/>
        <v>0</v>
      </c>
      <c r="AI203" s="214">
        <f t="shared" si="97"/>
        <v>5541120</v>
      </c>
      <c r="AJ203" s="216">
        <f t="shared" si="97"/>
        <v>17643392</v>
      </c>
      <c r="AK203" s="216">
        <f t="shared" si="97"/>
        <v>12</v>
      </c>
      <c r="AL203" s="214"/>
      <c r="AM203" s="214">
        <f t="shared" ref="AM203:AS203" si="98">SUM(AM205:AM216)</f>
        <v>10233600</v>
      </c>
      <c r="AN203" s="214">
        <f t="shared" si="98"/>
        <v>0</v>
      </c>
      <c r="AO203" s="214">
        <f t="shared" si="98"/>
        <v>2005120</v>
      </c>
      <c r="AP203" s="214">
        <f t="shared" si="98"/>
        <v>0</v>
      </c>
      <c r="AQ203" s="214">
        <f t="shared" si="98"/>
        <v>0</v>
      </c>
      <c r="AR203" s="214">
        <f t="shared" si="98"/>
        <v>5541120</v>
      </c>
      <c r="AS203" s="216">
        <f t="shared" si="98"/>
        <v>17779840</v>
      </c>
    </row>
    <row r="204" spans="1:45">
      <c r="A204" s="102"/>
      <c r="B204" s="180" t="s">
        <v>126</v>
      </c>
      <c r="C204" s="180"/>
      <c r="D204" s="180"/>
      <c r="E204" s="102"/>
      <c r="F204" s="102"/>
      <c r="G204" s="102"/>
      <c r="H204" s="195"/>
      <c r="I204" s="349"/>
      <c r="J204" s="195"/>
      <c r="K204" s="195"/>
      <c r="L204" s="195"/>
      <c r="M204" s="195"/>
      <c r="N204" s="195"/>
      <c r="O204" s="102"/>
      <c r="P204" s="102"/>
      <c r="Q204" s="195"/>
      <c r="R204" s="349"/>
      <c r="S204" s="195"/>
      <c r="T204" s="195"/>
      <c r="U204" s="195"/>
      <c r="V204" s="195"/>
      <c r="W204" s="195"/>
      <c r="X204" s="214"/>
      <c r="Y204" s="214"/>
      <c r="Z204" s="214"/>
      <c r="AA204" s="1828"/>
      <c r="AB204" s="102"/>
      <c r="AC204" s="102"/>
      <c r="AD204" s="195"/>
      <c r="AE204" s="349"/>
      <c r="AF204" s="195"/>
      <c r="AG204" s="195"/>
      <c r="AH204" s="195"/>
      <c r="AI204" s="195"/>
      <c r="AJ204" s="195"/>
      <c r="AK204" s="102"/>
      <c r="AL204" s="102"/>
      <c r="AM204" s="195"/>
      <c r="AN204" s="349"/>
      <c r="AO204" s="195"/>
      <c r="AP204" s="195"/>
      <c r="AQ204" s="195"/>
      <c r="AR204" s="195"/>
      <c r="AS204" s="195"/>
    </row>
    <row r="205" spans="1:45" ht="18.95" customHeight="1">
      <c r="A205" s="102">
        <v>1</v>
      </c>
      <c r="B205" s="102" t="s">
        <v>866</v>
      </c>
      <c r="C205" s="102" t="s">
        <v>5912</v>
      </c>
      <c r="D205" s="102">
        <v>1974</v>
      </c>
      <c r="E205" s="102">
        <v>1</v>
      </c>
      <c r="F205" s="102">
        <v>17</v>
      </c>
      <c r="G205" s="102">
        <v>11</v>
      </c>
      <c r="H205" s="195">
        <v>915200</v>
      </c>
      <c r="I205" s="349"/>
      <c r="J205" s="195">
        <v>274560</v>
      </c>
      <c r="K205" s="195"/>
      <c r="L205" s="195"/>
      <c r="M205" s="195">
        <v>549120</v>
      </c>
      <c r="N205" s="214">
        <f>+H205+J205+K205+L205+M205</f>
        <v>1738880</v>
      </c>
      <c r="O205" s="102">
        <v>1</v>
      </c>
      <c r="P205" s="102">
        <v>16</v>
      </c>
      <c r="Q205" s="195">
        <v>915200</v>
      </c>
      <c r="R205" s="349"/>
      <c r="S205" s="195">
        <v>274560</v>
      </c>
      <c r="T205" s="195"/>
      <c r="U205" s="195"/>
      <c r="V205" s="195">
        <v>549120</v>
      </c>
      <c r="W205" s="214">
        <f>+Q205+S205+T205+U205+V205</f>
        <v>1738880</v>
      </c>
      <c r="X205" s="214">
        <f t="shared" ref="X205:X216" si="99">E205-O205</f>
        <v>0</v>
      </c>
      <c r="Y205" s="214">
        <f t="shared" ref="Y205:Y216" si="100">+H205-Q205</f>
        <v>0</v>
      </c>
      <c r="Z205" s="214">
        <f t="shared" ref="Z205:Z216" si="101">+J205+K205+L205+M205-S205-T205-U205-V205</f>
        <v>0</v>
      </c>
      <c r="AA205" s="74">
        <f>N205-W205</f>
        <v>0</v>
      </c>
      <c r="AB205" s="102">
        <v>1</v>
      </c>
      <c r="AC205" s="102">
        <v>18</v>
      </c>
      <c r="AD205" s="195">
        <v>915200</v>
      </c>
      <c r="AE205" s="349"/>
      <c r="AF205" s="195">
        <v>274560</v>
      </c>
      <c r="AG205" s="195"/>
      <c r="AH205" s="195"/>
      <c r="AI205" s="195">
        <v>549120</v>
      </c>
      <c r="AJ205" s="214">
        <f>+AD205+AF205+AG205+AH205+AI205</f>
        <v>1738880</v>
      </c>
      <c r="AK205" s="102">
        <v>1</v>
      </c>
      <c r="AL205" s="102">
        <v>19</v>
      </c>
      <c r="AM205" s="195">
        <v>915200</v>
      </c>
      <c r="AN205" s="349"/>
      <c r="AO205" s="195">
        <v>274560</v>
      </c>
      <c r="AP205" s="195"/>
      <c r="AQ205" s="195"/>
      <c r="AR205" s="195">
        <v>549120</v>
      </c>
      <c r="AS205" s="214">
        <f>+AM205+AO205+AP205+AQ205+AR205</f>
        <v>1738880</v>
      </c>
    </row>
    <row r="206" spans="1:45" ht="18.95" customHeight="1">
      <c r="A206" s="102">
        <v>2</v>
      </c>
      <c r="B206" s="102" t="s">
        <v>867</v>
      </c>
      <c r="C206" s="102" t="s">
        <v>5911</v>
      </c>
      <c r="D206" s="102">
        <v>1983</v>
      </c>
      <c r="E206" s="102">
        <v>1</v>
      </c>
      <c r="F206" s="102">
        <v>13</v>
      </c>
      <c r="G206" s="102">
        <v>12</v>
      </c>
      <c r="H206" s="195">
        <v>998400</v>
      </c>
      <c r="I206" s="349"/>
      <c r="J206" s="195">
        <v>259584</v>
      </c>
      <c r="K206" s="195"/>
      <c r="L206" s="195"/>
      <c r="M206" s="195">
        <v>499200</v>
      </c>
      <c r="N206" s="214">
        <f t="shared" ref="N206:N213" si="102">+H206+J206+K206+L206+M206</f>
        <v>1757184</v>
      </c>
      <c r="O206" s="102">
        <v>1</v>
      </c>
      <c r="P206" s="102">
        <v>12</v>
      </c>
      <c r="Q206" s="195">
        <v>998400</v>
      </c>
      <c r="R206" s="349"/>
      <c r="S206" s="195">
        <v>199680</v>
      </c>
      <c r="T206" s="195"/>
      <c r="U206" s="195"/>
      <c r="V206" s="195">
        <v>499200</v>
      </c>
      <c r="W206" s="214">
        <f t="shared" ref="W206:W213" si="103">+Q206+S206+T206+U206+V206</f>
        <v>1697280</v>
      </c>
      <c r="X206" s="214">
        <f t="shared" si="99"/>
        <v>0</v>
      </c>
      <c r="Y206" s="214">
        <f t="shared" si="100"/>
        <v>0</v>
      </c>
      <c r="Z206" s="214">
        <f t="shared" si="101"/>
        <v>59904</v>
      </c>
      <c r="AA206" s="74">
        <f t="shared" ref="AA206:AA213" si="104">N206-W206</f>
        <v>59904</v>
      </c>
      <c r="AB206" s="102">
        <v>1</v>
      </c>
      <c r="AC206" s="102">
        <v>14</v>
      </c>
      <c r="AD206" s="195">
        <v>998400</v>
      </c>
      <c r="AE206" s="349"/>
      <c r="AF206" s="195">
        <v>279552</v>
      </c>
      <c r="AG206" s="195"/>
      <c r="AH206" s="195"/>
      <c r="AI206" s="195">
        <v>499200</v>
      </c>
      <c r="AJ206" s="214">
        <f t="shared" ref="AJ206:AJ213" si="105">+AD206+AF206+AG206+AH206+AI206</f>
        <v>1777152</v>
      </c>
      <c r="AK206" s="102">
        <v>1</v>
      </c>
      <c r="AL206" s="102">
        <v>15</v>
      </c>
      <c r="AM206" s="195">
        <v>998400</v>
      </c>
      <c r="AN206" s="349"/>
      <c r="AO206" s="195">
        <v>299520</v>
      </c>
      <c r="AP206" s="195"/>
      <c r="AQ206" s="195"/>
      <c r="AR206" s="195">
        <v>499200</v>
      </c>
      <c r="AS206" s="214">
        <f t="shared" ref="AS206:AS213" si="106">+AM206+AO206+AP206+AQ206+AR206</f>
        <v>1797120</v>
      </c>
    </row>
    <row r="207" spans="1:45" ht="18.95" customHeight="1">
      <c r="A207" s="102">
        <v>3</v>
      </c>
      <c r="B207" s="102" t="s">
        <v>863</v>
      </c>
      <c r="C207" s="102" t="s">
        <v>5911</v>
      </c>
      <c r="D207" s="102">
        <v>1968</v>
      </c>
      <c r="E207" s="102">
        <v>1</v>
      </c>
      <c r="F207" s="102">
        <v>24</v>
      </c>
      <c r="G207" s="102">
        <v>10</v>
      </c>
      <c r="H207" s="195">
        <v>832000</v>
      </c>
      <c r="I207" s="349"/>
      <c r="J207" s="195">
        <v>249600</v>
      </c>
      <c r="K207" s="195"/>
      <c r="L207" s="195"/>
      <c r="M207" s="195">
        <v>499200</v>
      </c>
      <c r="N207" s="214">
        <f t="shared" si="102"/>
        <v>1580800</v>
      </c>
      <c r="O207" s="102">
        <v>1</v>
      </c>
      <c r="P207" s="102">
        <v>23</v>
      </c>
      <c r="Q207" s="195">
        <v>832000</v>
      </c>
      <c r="R207" s="349"/>
      <c r="S207" s="195">
        <v>249600</v>
      </c>
      <c r="T207" s="195"/>
      <c r="U207" s="195"/>
      <c r="V207" s="195">
        <v>499200</v>
      </c>
      <c r="W207" s="214">
        <f t="shared" si="103"/>
        <v>1580800</v>
      </c>
      <c r="X207" s="214">
        <f t="shared" si="99"/>
        <v>0</v>
      </c>
      <c r="Y207" s="214">
        <f t="shared" si="100"/>
        <v>0</v>
      </c>
      <c r="Z207" s="214">
        <f t="shared" si="101"/>
        <v>0</v>
      </c>
      <c r="AA207" s="74">
        <f t="shared" si="104"/>
        <v>0</v>
      </c>
      <c r="AB207" s="102">
        <v>1</v>
      </c>
      <c r="AC207" s="102">
        <v>25</v>
      </c>
      <c r="AD207" s="195">
        <v>832000</v>
      </c>
      <c r="AE207" s="349"/>
      <c r="AF207" s="195">
        <v>249600</v>
      </c>
      <c r="AG207" s="195"/>
      <c r="AH207" s="195"/>
      <c r="AI207" s="195">
        <v>499200</v>
      </c>
      <c r="AJ207" s="214">
        <f t="shared" si="105"/>
        <v>1580800</v>
      </c>
      <c r="AK207" s="102">
        <v>1</v>
      </c>
      <c r="AL207" s="102">
        <v>26</v>
      </c>
      <c r="AM207" s="195">
        <v>832000</v>
      </c>
      <c r="AN207" s="349"/>
      <c r="AO207" s="195">
        <v>249600</v>
      </c>
      <c r="AP207" s="195"/>
      <c r="AQ207" s="195"/>
      <c r="AR207" s="195">
        <v>499200</v>
      </c>
      <c r="AS207" s="214">
        <f t="shared" si="106"/>
        <v>1580800</v>
      </c>
    </row>
    <row r="208" spans="1:45" ht="18.95" customHeight="1">
      <c r="A208" s="102">
        <v>4</v>
      </c>
      <c r="B208" s="102" t="s">
        <v>865</v>
      </c>
      <c r="C208" s="102" t="s">
        <v>5911</v>
      </c>
      <c r="D208" s="102">
        <v>1965</v>
      </c>
      <c r="E208" s="102">
        <v>1</v>
      </c>
      <c r="F208" s="102">
        <v>19</v>
      </c>
      <c r="G208" s="102">
        <v>10</v>
      </c>
      <c r="H208" s="195">
        <v>832000</v>
      </c>
      <c r="I208" s="349"/>
      <c r="J208" s="195">
        <v>249600</v>
      </c>
      <c r="K208" s="195"/>
      <c r="L208" s="195"/>
      <c r="M208" s="195">
        <v>499200</v>
      </c>
      <c r="N208" s="214">
        <f t="shared" si="102"/>
        <v>1580800</v>
      </c>
      <c r="O208" s="102">
        <v>1</v>
      </c>
      <c r="P208" s="102">
        <v>18</v>
      </c>
      <c r="Q208" s="195">
        <v>832000</v>
      </c>
      <c r="R208" s="349"/>
      <c r="S208" s="195">
        <v>249600</v>
      </c>
      <c r="T208" s="195"/>
      <c r="U208" s="195"/>
      <c r="V208" s="195">
        <v>499200</v>
      </c>
      <c r="W208" s="214">
        <f t="shared" si="103"/>
        <v>1580800</v>
      </c>
      <c r="X208" s="214">
        <f t="shared" si="99"/>
        <v>0</v>
      </c>
      <c r="Y208" s="214">
        <f t="shared" si="100"/>
        <v>0</v>
      </c>
      <c r="Z208" s="214">
        <f t="shared" si="101"/>
        <v>0</v>
      </c>
      <c r="AA208" s="74">
        <f t="shared" si="104"/>
        <v>0</v>
      </c>
      <c r="AB208" s="102">
        <v>1</v>
      </c>
      <c r="AC208" s="102">
        <v>20</v>
      </c>
      <c r="AD208" s="195">
        <v>832000</v>
      </c>
      <c r="AE208" s="349"/>
      <c r="AF208" s="195">
        <v>249600</v>
      </c>
      <c r="AG208" s="195"/>
      <c r="AH208" s="195"/>
      <c r="AI208" s="195">
        <v>499200</v>
      </c>
      <c r="AJ208" s="214">
        <f t="shared" si="105"/>
        <v>1580800</v>
      </c>
      <c r="AK208" s="102">
        <v>1</v>
      </c>
      <c r="AL208" s="102">
        <v>21</v>
      </c>
      <c r="AM208" s="195">
        <v>832000</v>
      </c>
      <c r="AN208" s="349"/>
      <c r="AO208" s="195">
        <v>249600</v>
      </c>
      <c r="AP208" s="195"/>
      <c r="AQ208" s="195"/>
      <c r="AR208" s="195">
        <v>499200</v>
      </c>
      <c r="AS208" s="214">
        <f t="shared" si="106"/>
        <v>1580800</v>
      </c>
    </row>
    <row r="209" spans="1:45" ht="18.95" customHeight="1">
      <c r="A209" s="102">
        <v>5</v>
      </c>
      <c r="B209" s="102" t="s">
        <v>864</v>
      </c>
      <c r="C209" s="102" t="s">
        <v>5912</v>
      </c>
      <c r="D209" s="102">
        <v>1978</v>
      </c>
      <c r="E209" s="102">
        <v>1</v>
      </c>
      <c r="F209" s="102">
        <v>20</v>
      </c>
      <c r="G209" s="102">
        <v>10</v>
      </c>
      <c r="H209" s="195">
        <v>832000</v>
      </c>
      <c r="I209" s="349"/>
      <c r="J209" s="195">
        <v>249600</v>
      </c>
      <c r="K209" s="195"/>
      <c r="L209" s="195"/>
      <c r="M209" s="195">
        <v>499200</v>
      </c>
      <c r="N209" s="214">
        <f t="shared" si="102"/>
        <v>1580800</v>
      </c>
      <c r="O209" s="102">
        <v>1</v>
      </c>
      <c r="P209" s="102">
        <v>19</v>
      </c>
      <c r="Q209" s="195">
        <v>832000</v>
      </c>
      <c r="R209" s="349"/>
      <c r="S209" s="195">
        <v>249600</v>
      </c>
      <c r="T209" s="195"/>
      <c r="U209" s="195"/>
      <c r="V209" s="195">
        <v>499200</v>
      </c>
      <c r="W209" s="214">
        <f t="shared" si="103"/>
        <v>1580800</v>
      </c>
      <c r="X209" s="214">
        <f t="shared" si="99"/>
        <v>0</v>
      </c>
      <c r="Y209" s="214">
        <f t="shared" si="100"/>
        <v>0</v>
      </c>
      <c r="Z209" s="214">
        <f t="shared" si="101"/>
        <v>0</v>
      </c>
      <c r="AA209" s="74">
        <f t="shared" si="104"/>
        <v>0</v>
      </c>
      <c r="AB209" s="102">
        <v>1</v>
      </c>
      <c r="AC209" s="102">
        <v>21</v>
      </c>
      <c r="AD209" s="195">
        <v>832000</v>
      </c>
      <c r="AE209" s="349"/>
      <c r="AF209" s="195">
        <v>249600</v>
      </c>
      <c r="AG209" s="195"/>
      <c r="AH209" s="195"/>
      <c r="AI209" s="195">
        <v>499200</v>
      </c>
      <c r="AJ209" s="214">
        <f t="shared" si="105"/>
        <v>1580800</v>
      </c>
      <c r="AK209" s="102">
        <v>1</v>
      </c>
      <c r="AL209" s="102">
        <v>22</v>
      </c>
      <c r="AM209" s="195">
        <v>832000</v>
      </c>
      <c r="AN209" s="349"/>
      <c r="AO209" s="195">
        <v>249600</v>
      </c>
      <c r="AP209" s="195"/>
      <c r="AQ209" s="195"/>
      <c r="AR209" s="195">
        <v>499200</v>
      </c>
      <c r="AS209" s="214">
        <f t="shared" si="106"/>
        <v>1580800</v>
      </c>
    </row>
    <row r="210" spans="1:45" ht="18.95" customHeight="1">
      <c r="A210" s="102">
        <v>6</v>
      </c>
      <c r="B210" s="102" t="s">
        <v>902</v>
      </c>
      <c r="C210" s="102" t="s">
        <v>5911</v>
      </c>
      <c r="D210" s="102">
        <v>1988</v>
      </c>
      <c r="E210" s="102">
        <v>1</v>
      </c>
      <c r="F210" s="102">
        <v>7</v>
      </c>
      <c r="G210" s="102">
        <v>10</v>
      </c>
      <c r="H210" s="195">
        <v>832000</v>
      </c>
      <c r="I210" s="349"/>
      <c r="J210" s="195">
        <v>116480.00000000001</v>
      </c>
      <c r="K210" s="195"/>
      <c r="L210" s="195"/>
      <c r="M210" s="195">
        <v>499200</v>
      </c>
      <c r="N210" s="214">
        <f t="shared" si="102"/>
        <v>1447680</v>
      </c>
      <c r="O210" s="102">
        <v>1</v>
      </c>
      <c r="P210" s="102">
        <v>6</v>
      </c>
      <c r="Q210" s="195">
        <v>832000</v>
      </c>
      <c r="R210" s="349"/>
      <c r="S210" s="195">
        <v>99840</v>
      </c>
      <c r="T210" s="195"/>
      <c r="U210" s="195"/>
      <c r="V210" s="195">
        <v>499200</v>
      </c>
      <c r="W210" s="214">
        <f t="shared" si="103"/>
        <v>1431040</v>
      </c>
      <c r="X210" s="214">
        <f t="shared" si="99"/>
        <v>0</v>
      </c>
      <c r="Y210" s="214">
        <f t="shared" si="100"/>
        <v>0</v>
      </c>
      <c r="Z210" s="214">
        <f t="shared" si="101"/>
        <v>16640</v>
      </c>
      <c r="AA210" s="74">
        <f t="shared" si="104"/>
        <v>16640</v>
      </c>
      <c r="AB210" s="102">
        <v>1</v>
      </c>
      <c r="AC210" s="102">
        <v>8</v>
      </c>
      <c r="AD210" s="195">
        <v>832000</v>
      </c>
      <c r="AE210" s="349"/>
      <c r="AF210" s="195">
        <v>133120</v>
      </c>
      <c r="AG210" s="195"/>
      <c r="AH210" s="195"/>
      <c r="AI210" s="195">
        <v>499200</v>
      </c>
      <c r="AJ210" s="214">
        <f t="shared" si="105"/>
        <v>1464320</v>
      </c>
      <c r="AK210" s="102">
        <v>1</v>
      </c>
      <c r="AL210" s="102">
        <v>9</v>
      </c>
      <c r="AM210" s="195">
        <v>832000</v>
      </c>
      <c r="AN210" s="349"/>
      <c r="AO210" s="195">
        <v>149760</v>
      </c>
      <c r="AP210" s="195"/>
      <c r="AQ210" s="195"/>
      <c r="AR210" s="195">
        <v>499200</v>
      </c>
      <c r="AS210" s="214">
        <f t="shared" si="106"/>
        <v>1480960</v>
      </c>
    </row>
    <row r="211" spans="1:45" ht="18.95" customHeight="1">
      <c r="A211" s="102">
        <v>7</v>
      </c>
      <c r="B211" s="102" t="s">
        <v>1467</v>
      </c>
      <c r="C211" s="102" t="s">
        <v>5911</v>
      </c>
      <c r="D211" s="102">
        <v>1989</v>
      </c>
      <c r="E211" s="102">
        <v>1</v>
      </c>
      <c r="F211" s="102">
        <v>2</v>
      </c>
      <c r="G211" s="102">
        <v>10</v>
      </c>
      <c r="H211" s="195">
        <v>832000</v>
      </c>
      <c r="I211" s="349"/>
      <c r="J211" s="195">
        <v>33280</v>
      </c>
      <c r="K211" s="195"/>
      <c r="L211" s="195"/>
      <c r="M211" s="195">
        <v>499200</v>
      </c>
      <c r="N211" s="214">
        <f t="shared" si="102"/>
        <v>1364480</v>
      </c>
      <c r="O211" s="102">
        <v>1</v>
      </c>
      <c r="P211" s="102">
        <v>1</v>
      </c>
      <c r="Q211" s="195">
        <v>832000</v>
      </c>
      <c r="R211" s="349"/>
      <c r="S211" s="195">
        <v>16640</v>
      </c>
      <c r="T211" s="195"/>
      <c r="U211" s="195"/>
      <c r="V211" s="195">
        <v>499200</v>
      </c>
      <c r="W211" s="214">
        <f t="shared" si="103"/>
        <v>1347840</v>
      </c>
      <c r="X211" s="214">
        <f t="shared" si="99"/>
        <v>0</v>
      </c>
      <c r="Y211" s="214">
        <f t="shared" si="100"/>
        <v>0</v>
      </c>
      <c r="Z211" s="214">
        <f t="shared" si="101"/>
        <v>16640</v>
      </c>
      <c r="AA211" s="74">
        <f t="shared" si="104"/>
        <v>16640</v>
      </c>
      <c r="AB211" s="102">
        <v>1</v>
      </c>
      <c r="AC211" s="102">
        <v>3</v>
      </c>
      <c r="AD211" s="195">
        <v>832000</v>
      </c>
      <c r="AE211" s="349"/>
      <c r="AF211" s="195">
        <v>49920</v>
      </c>
      <c r="AG211" s="195"/>
      <c r="AH211" s="195"/>
      <c r="AI211" s="195">
        <v>499200</v>
      </c>
      <c r="AJ211" s="214">
        <f t="shared" si="105"/>
        <v>1381120</v>
      </c>
      <c r="AK211" s="102">
        <v>1</v>
      </c>
      <c r="AL211" s="102">
        <v>4</v>
      </c>
      <c r="AM211" s="195">
        <v>832000</v>
      </c>
      <c r="AN211" s="349"/>
      <c r="AO211" s="195">
        <v>66560</v>
      </c>
      <c r="AP211" s="195"/>
      <c r="AQ211" s="195"/>
      <c r="AR211" s="195">
        <v>499200</v>
      </c>
      <c r="AS211" s="214">
        <f t="shared" si="106"/>
        <v>1397760</v>
      </c>
    </row>
    <row r="212" spans="1:45" ht="18.95" customHeight="1">
      <c r="A212" s="102">
        <v>8</v>
      </c>
      <c r="B212" s="102" t="s">
        <v>5279</v>
      </c>
      <c r="C212" s="102" t="s">
        <v>5912</v>
      </c>
      <c r="D212" s="102">
        <v>1983</v>
      </c>
      <c r="E212" s="102">
        <v>1</v>
      </c>
      <c r="F212" s="102">
        <v>4</v>
      </c>
      <c r="G212" s="102">
        <v>10</v>
      </c>
      <c r="H212" s="195">
        <v>832000</v>
      </c>
      <c r="I212" s="349"/>
      <c r="J212" s="195">
        <v>66560</v>
      </c>
      <c r="K212" s="195"/>
      <c r="L212" s="195"/>
      <c r="M212" s="195">
        <v>499200</v>
      </c>
      <c r="N212" s="214">
        <f t="shared" si="102"/>
        <v>1397760</v>
      </c>
      <c r="O212" s="102">
        <v>1</v>
      </c>
      <c r="P212" s="102">
        <v>3</v>
      </c>
      <c r="Q212" s="195">
        <v>832000</v>
      </c>
      <c r="R212" s="349"/>
      <c r="S212" s="195">
        <v>49920</v>
      </c>
      <c r="T212" s="195"/>
      <c r="U212" s="195"/>
      <c r="V212" s="195">
        <v>499200</v>
      </c>
      <c r="W212" s="214">
        <f t="shared" si="103"/>
        <v>1381120</v>
      </c>
      <c r="X212" s="214">
        <f t="shared" si="99"/>
        <v>0</v>
      </c>
      <c r="Y212" s="214">
        <f t="shared" si="100"/>
        <v>0</v>
      </c>
      <c r="Z212" s="214">
        <f t="shared" si="101"/>
        <v>16640</v>
      </c>
      <c r="AA212" s="74">
        <f t="shared" si="104"/>
        <v>16640</v>
      </c>
      <c r="AB212" s="102">
        <v>1</v>
      </c>
      <c r="AC212" s="102">
        <v>5</v>
      </c>
      <c r="AD212" s="195">
        <v>832000</v>
      </c>
      <c r="AE212" s="349"/>
      <c r="AF212" s="195">
        <v>83200</v>
      </c>
      <c r="AG212" s="195"/>
      <c r="AH212" s="195"/>
      <c r="AI212" s="195">
        <v>499200</v>
      </c>
      <c r="AJ212" s="214">
        <f t="shared" si="105"/>
        <v>1414400</v>
      </c>
      <c r="AK212" s="102">
        <v>1</v>
      </c>
      <c r="AL212" s="102">
        <v>6</v>
      </c>
      <c r="AM212" s="195">
        <v>832000</v>
      </c>
      <c r="AN212" s="349"/>
      <c r="AO212" s="195">
        <v>99840</v>
      </c>
      <c r="AP212" s="195"/>
      <c r="AQ212" s="195"/>
      <c r="AR212" s="195">
        <v>499200</v>
      </c>
      <c r="AS212" s="214">
        <f t="shared" si="106"/>
        <v>1431040</v>
      </c>
    </row>
    <row r="213" spans="1:45" ht="18.95" customHeight="1">
      <c r="A213" s="102">
        <v>9</v>
      </c>
      <c r="B213" s="102" t="s">
        <v>5913</v>
      </c>
      <c r="C213" s="102" t="s">
        <v>5911</v>
      </c>
      <c r="D213" s="102">
        <v>1993</v>
      </c>
      <c r="E213" s="102">
        <v>1</v>
      </c>
      <c r="F213" s="102">
        <v>2</v>
      </c>
      <c r="G213" s="102">
        <v>10</v>
      </c>
      <c r="H213" s="195">
        <v>832000</v>
      </c>
      <c r="I213" s="349"/>
      <c r="J213" s="195">
        <v>33280</v>
      </c>
      <c r="K213" s="195"/>
      <c r="L213" s="195"/>
      <c r="M213" s="195">
        <v>499200</v>
      </c>
      <c r="N213" s="214">
        <f t="shared" si="102"/>
        <v>1364480</v>
      </c>
      <c r="O213" s="102">
        <v>1</v>
      </c>
      <c r="P213" s="102">
        <v>1</v>
      </c>
      <c r="Q213" s="195">
        <v>832000</v>
      </c>
      <c r="R213" s="349"/>
      <c r="S213" s="195">
        <v>16640</v>
      </c>
      <c r="T213" s="195"/>
      <c r="U213" s="195"/>
      <c r="V213" s="195">
        <v>499200</v>
      </c>
      <c r="W213" s="214">
        <f t="shared" si="103"/>
        <v>1347840</v>
      </c>
      <c r="X213" s="214">
        <f t="shared" si="99"/>
        <v>0</v>
      </c>
      <c r="Y213" s="214">
        <f t="shared" si="100"/>
        <v>0</v>
      </c>
      <c r="Z213" s="214">
        <f t="shared" si="101"/>
        <v>16640</v>
      </c>
      <c r="AA213" s="74">
        <f t="shared" si="104"/>
        <v>16640</v>
      </c>
      <c r="AB213" s="102">
        <v>1</v>
      </c>
      <c r="AC213" s="102">
        <v>3</v>
      </c>
      <c r="AD213" s="195">
        <v>832000</v>
      </c>
      <c r="AE213" s="349"/>
      <c r="AF213" s="195">
        <v>49920</v>
      </c>
      <c r="AG213" s="195"/>
      <c r="AH213" s="195"/>
      <c r="AI213" s="195">
        <v>499200</v>
      </c>
      <c r="AJ213" s="214">
        <f t="shared" si="105"/>
        <v>1381120</v>
      </c>
      <c r="AK213" s="102">
        <v>1</v>
      </c>
      <c r="AL213" s="102">
        <v>4</v>
      </c>
      <c r="AM213" s="195">
        <v>832000</v>
      </c>
      <c r="AN213" s="349"/>
      <c r="AO213" s="195">
        <v>66560</v>
      </c>
      <c r="AP213" s="195"/>
      <c r="AQ213" s="195"/>
      <c r="AR213" s="195">
        <v>499200</v>
      </c>
      <c r="AS213" s="214">
        <f t="shared" si="106"/>
        <v>1397760</v>
      </c>
    </row>
    <row r="214" spans="1:45" ht="18.95" customHeight="1">
      <c r="A214" s="102">
        <v>10</v>
      </c>
      <c r="B214" s="102" t="s">
        <v>1044</v>
      </c>
      <c r="C214" s="102" t="s">
        <v>5911</v>
      </c>
      <c r="D214" s="102">
        <v>1987</v>
      </c>
      <c r="E214" s="102">
        <v>1</v>
      </c>
      <c r="F214" s="102">
        <v>2</v>
      </c>
      <c r="G214" s="102">
        <v>10</v>
      </c>
      <c r="H214" s="195">
        <v>832000</v>
      </c>
      <c r="I214" s="349"/>
      <c r="J214" s="195">
        <v>33280</v>
      </c>
      <c r="K214" s="195"/>
      <c r="L214" s="195"/>
      <c r="M214" s="195">
        <v>499200</v>
      </c>
      <c r="N214" s="214">
        <f>+H214+J214+K214+L214+M214</f>
        <v>1364480</v>
      </c>
      <c r="O214" s="102">
        <v>1</v>
      </c>
      <c r="P214" s="102">
        <v>1</v>
      </c>
      <c r="Q214" s="195">
        <v>832000</v>
      </c>
      <c r="R214" s="349"/>
      <c r="S214" s="195">
        <v>16640</v>
      </c>
      <c r="T214" s="195"/>
      <c r="U214" s="195"/>
      <c r="V214" s="195">
        <v>499200</v>
      </c>
      <c r="W214" s="214">
        <f>+Q214+S214+T214+U214+V214</f>
        <v>1347840</v>
      </c>
      <c r="X214" s="214">
        <f t="shared" si="99"/>
        <v>0</v>
      </c>
      <c r="Y214" s="214">
        <f t="shared" si="100"/>
        <v>0</v>
      </c>
      <c r="Z214" s="214">
        <f t="shared" si="101"/>
        <v>16640</v>
      </c>
      <c r="AA214" s="74">
        <f>N214-W214</f>
        <v>16640</v>
      </c>
      <c r="AB214" s="102">
        <v>1</v>
      </c>
      <c r="AC214" s="102">
        <v>3</v>
      </c>
      <c r="AD214" s="195">
        <v>832000</v>
      </c>
      <c r="AE214" s="349"/>
      <c r="AF214" s="195">
        <v>49920</v>
      </c>
      <c r="AG214" s="195"/>
      <c r="AH214" s="195"/>
      <c r="AI214" s="195">
        <v>499200</v>
      </c>
      <c r="AJ214" s="214">
        <f>+AD214+AF214+AG214+AH214+AI214</f>
        <v>1381120</v>
      </c>
      <c r="AK214" s="102">
        <v>1</v>
      </c>
      <c r="AL214" s="102">
        <v>4</v>
      </c>
      <c r="AM214" s="195">
        <v>832000</v>
      </c>
      <c r="AN214" s="349"/>
      <c r="AO214" s="195">
        <v>66560</v>
      </c>
      <c r="AP214" s="195"/>
      <c r="AQ214" s="195"/>
      <c r="AR214" s="195">
        <v>499200</v>
      </c>
      <c r="AS214" s="214">
        <f>+AM214+AO214+AP214+AQ214+AR214</f>
        <v>1397760</v>
      </c>
    </row>
    <row r="215" spans="1:45" ht="18.95" customHeight="1">
      <c r="A215" s="102">
        <v>11</v>
      </c>
      <c r="B215" s="102" t="s">
        <v>5280</v>
      </c>
      <c r="C215" s="102" t="s">
        <v>5912</v>
      </c>
      <c r="D215" s="102">
        <v>1991</v>
      </c>
      <c r="E215" s="102">
        <v>1</v>
      </c>
      <c r="F215" s="102">
        <v>3</v>
      </c>
      <c r="G215" s="102">
        <v>10</v>
      </c>
      <c r="H215" s="195">
        <v>832000</v>
      </c>
      <c r="I215" s="349"/>
      <c r="J215" s="195">
        <v>49920</v>
      </c>
      <c r="K215" s="195"/>
      <c r="L215" s="195"/>
      <c r="M215" s="195"/>
      <c r="N215" s="214">
        <f t="shared" ref="N215:N216" si="107">+H215+J215+K215+L215+M215</f>
        <v>881920</v>
      </c>
      <c r="O215" s="102">
        <v>1</v>
      </c>
      <c r="P215" s="102">
        <v>2</v>
      </c>
      <c r="Q215" s="195">
        <v>832000</v>
      </c>
      <c r="R215" s="349"/>
      <c r="S215" s="195">
        <v>33280</v>
      </c>
      <c r="T215" s="195"/>
      <c r="U215" s="195"/>
      <c r="V215" s="195"/>
      <c r="W215" s="214">
        <f t="shared" ref="W215:W216" si="108">+Q215+S215+T215+U215+V215</f>
        <v>865280</v>
      </c>
      <c r="X215" s="214">
        <f t="shared" si="99"/>
        <v>0</v>
      </c>
      <c r="Y215" s="214">
        <f t="shared" si="100"/>
        <v>0</v>
      </c>
      <c r="Z215" s="214">
        <f t="shared" si="101"/>
        <v>16640</v>
      </c>
      <c r="AA215" s="74">
        <f t="shared" ref="AA215:AA216" si="109">N215-W215</f>
        <v>16640</v>
      </c>
      <c r="AB215" s="102">
        <v>1</v>
      </c>
      <c r="AC215" s="102">
        <v>4</v>
      </c>
      <c r="AD215" s="195">
        <v>832000</v>
      </c>
      <c r="AE215" s="349"/>
      <c r="AF215" s="195">
        <v>66560</v>
      </c>
      <c r="AG215" s="195"/>
      <c r="AH215" s="195"/>
      <c r="AI215" s="195"/>
      <c r="AJ215" s="214">
        <f t="shared" ref="AJ215:AJ216" si="110">+AD215+AF215+AG215+AH215+AI215</f>
        <v>898560</v>
      </c>
      <c r="AK215" s="102">
        <v>1</v>
      </c>
      <c r="AL215" s="102">
        <v>5</v>
      </c>
      <c r="AM215" s="195">
        <v>832000</v>
      </c>
      <c r="AN215" s="349"/>
      <c r="AO215" s="195">
        <v>83200</v>
      </c>
      <c r="AP215" s="195"/>
      <c r="AQ215" s="195"/>
      <c r="AR215" s="195"/>
      <c r="AS215" s="214">
        <f t="shared" ref="AS215:AS216" si="111">+AM215+AO215+AP215+AQ215+AR215</f>
        <v>915200</v>
      </c>
    </row>
    <row r="216" spans="1:45" ht="18.95" customHeight="1">
      <c r="A216" s="102">
        <v>12</v>
      </c>
      <c r="B216" s="102" t="s">
        <v>800</v>
      </c>
      <c r="C216" s="102"/>
      <c r="D216" s="102"/>
      <c r="E216" s="102">
        <v>1</v>
      </c>
      <c r="F216" s="102">
        <v>7</v>
      </c>
      <c r="G216" s="102">
        <v>10</v>
      </c>
      <c r="H216" s="195">
        <v>832000</v>
      </c>
      <c r="I216" s="349"/>
      <c r="J216" s="195">
        <v>116480.00000000001</v>
      </c>
      <c r="K216" s="195"/>
      <c r="L216" s="195"/>
      <c r="M216" s="195">
        <v>499200</v>
      </c>
      <c r="N216" s="214">
        <f t="shared" si="107"/>
        <v>1447680</v>
      </c>
      <c r="O216" s="102">
        <v>1</v>
      </c>
      <c r="P216" s="102">
        <v>6</v>
      </c>
      <c r="Q216" s="195">
        <v>832000</v>
      </c>
      <c r="R216" s="349"/>
      <c r="S216" s="195">
        <v>33280</v>
      </c>
      <c r="T216" s="195"/>
      <c r="U216" s="195"/>
      <c r="V216" s="195">
        <v>499200</v>
      </c>
      <c r="W216" s="214">
        <f t="shared" si="108"/>
        <v>1364480</v>
      </c>
      <c r="X216" s="214">
        <f t="shared" si="99"/>
        <v>0</v>
      </c>
      <c r="Y216" s="214">
        <f t="shared" si="100"/>
        <v>0</v>
      </c>
      <c r="Z216" s="214">
        <f t="shared" si="101"/>
        <v>83200</v>
      </c>
      <c r="AA216" s="74">
        <f t="shared" si="109"/>
        <v>83200</v>
      </c>
      <c r="AB216" s="102">
        <v>1</v>
      </c>
      <c r="AC216" s="102">
        <v>8</v>
      </c>
      <c r="AD216" s="195">
        <v>832000</v>
      </c>
      <c r="AE216" s="349"/>
      <c r="AF216" s="195">
        <v>133120</v>
      </c>
      <c r="AG216" s="195"/>
      <c r="AH216" s="195"/>
      <c r="AI216" s="195">
        <v>499200</v>
      </c>
      <c r="AJ216" s="214">
        <f t="shared" si="110"/>
        <v>1464320</v>
      </c>
      <c r="AK216" s="102">
        <v>1</v>
      </c>
      <c r="AL216" s="102">
        <v>9</v>
      </c>
      <c r="AM216" s="195">
        <v>832000</v>
      </c>
      <c r="AN216" s="349"/>
      <c r="AO216" s="195">
        <v>149760</v>
      </c>
      <c r="AP216" s="195"/>
      <c r="AQ216" s="195"/>
      <c r="AR216" s="195">
        <v>499200</v>
      </c>
      <c r="AS216" s="214">
        <f t="shared" si="111"/>
        <v>1480960</v>
      </c>
    </row>
    <row r="217" spans="1:45" s="176" customFormat="1" ht="39" customHeight="1">
      <c r="A217" s="30"/>
      <c r="B217" s="2244" t="s">
        <v>5914</v>
      </c>
      <c r="C217" s="2244"/>
      <c r="D217" s="2244"/>
      <c r="E217" s="2244"/>
      <c r="F217" s="2244"/>
      <c r="G217" s="2244"/>
      <c r="H217" s="2244"/>
      <c r="I217" s="336"/>
      <c r="J217" s="31"/>
      <c r="K217" s="174"/>
      <c r="L217" s="31"/>
      <c r="M217" s="31"/>
      <c r="N217" s="31"/>
      <c r="O217" s="31"/>
      <c r="P217" s="134"/>
      <c r="Q217" s="175"/>
      <c r="R217" s="345"/>
      <c r="S217" s="34"/>
      <c r="T217" s="175"/>
      <c r="U217" s="175"/>
      <c r="V217" s="31"/>
      <c r="W217" s="41" t="s">
        <v>216</v>
      </c>
      <c r="X217" s="34"/>
      <c r="Y217" s="34"/>
      <c r="Z217" s="34"/>
      <c r="AA217" s="175"/>
      <c r="AB217" s="134"/>
      <c r="AC217" s="134"/>
      <c r="AD217" s="134"/>
      <c r="AE217" s="336"/>
      <c r="AF217" s="31"/>
      <c r="AG217" s="174"/>
      <c r="AH217" s="174"/>
      <c r="AI217" s="31"/>
      <c r="AJ217" s="31"/>
      <c r="AK217" s="134"/>
      <c r="AL217" s="134"/>
      <c r="AM217" s="134"/>
      <c r="AN217" s="336"/>
      <c r="AO217" s="31"/>
      <c r="AP217" s="174"/>
      <c r="AQ217" s="174"/>
      <c r="AR217" s="31"/>
      <c r="AS217" s="31"/>
    </row>
    <row r="218" spans="1:45" ht="14.25">
      <c r="A218" s="228"/>
      <c r="B218" s="229"/>
      <c r="C218" s="2237" t="s">
        <v>5890</v>
      </c>
      <c r="D218" s="2237" t="s">
        <v>5891</v>
      </c>
      <c r="E218" s="1070" t="s">
        <v>2130</v>
      </c>
      <c r="F218" s="1070"/>
      <c r="G218" s="1070"/>
      <c r="H218" s="1070"/>
      <c r="I218" s="1071"/>
      <c r="J218" s="230"/>
      <c r="K218" s="231"/>
      <c r="L218" s="1072"/>
      <c r="M218" s="1072"/>
      <c r="N218" s="232"/>
      <c r="O218" s="1843" t="s">
        <v>1953</v>
      </c>
      <c r="P218" s="1070"/>
      <c r="Q218" s="1070"/>
      <c r="R218" s="1071"/>
      <c r="S218" s="1844"/>
      <c r="T218" s="1072"/>
      <c r="U218" s="1072"/>
      <c r="V218" s="232"/>
      <c r="W218" s="232"/>
      <c r="X218" s="2221" t="s">
        <v>250</v>
      </c>
      <c r="Y218" s="2222"/>
      <c r="Z218" s="2222"/>
      <c r="AA218" s="2223"/>
      <c r="AB218" s="1070" t="s">
        <v>5892</v>
      </c>
      <c r="AC218" s="1070"/>
      <c r="AD218" s="1070"/>
      <c r="AE218" s="1071"/>
      <c r="AF218" s="230"/>
      <c r="AG218" s="231"/>
      <c r="AH218" s="231"/>
      <c r="AI218" s="1072"/>
      <c r="AJ218" s="232"/>
      <c r="AK218" s="1070" t="s">
        <v>7501</v>
      </c>
      <c r="AL218" s="1070"/>
      <c r="AM218" s="1070"/>
      <c r="AN218" s="1071"/>
      <c r="AO218" s="230"/>
      <c r="AP218" s="231"/>
      <c r="AQ218" s="231"/>
      <c r="AR218" s="1072"/>
      <c r="AS218" s="232"/>
    </row>
    <row r="219" spans="1:45" s="176" customFormat="1" ht="22.5" customHeight="1">
      <c r="A219" s="233"/>
      <c r="B219" s="234"/>
      <c r="C219" s="2238"/>
      <c r="D219" s="2238"/>
      <c r="E219" s="228"/>
      <c r="F219" s="228"/>
      <c r="G219" s="228"/>
      <c r="H219" s="228"/>
      <c r="I219" s="1073"/>
      <c r="J219" s="237" t="s">
        <v>5893</v>
      </c>
      <c r="K219" s="237"/>
      <c r="L219" s="237"/>
      <c r="M219" s="22"/>
      <c r="N219" s="207"/>
      <c r="O219" s="228"/>
      <c r="P219" s="228"/>
      <c r="Q219" s="228"/>
      <c r="R219" s="345"/>
      <c r="S219" s="237" t="s">
        <v>5893</v>
      </c>
      <c r="T219" s="237"/>
      <c r="U219" s="237"/>
      <c r="V219" s="22"/>
      <c r="W219" s="207"/>
      <c r="X219" s="228"/>
      <c r="Y219" s="2240" t="s">
        <v>245</v>
      </c>
      <c r="Z219" s="2240" t="s">
        <v>248</v>
      </c>
      <c r="AA219" s="228"/>
      <c r="AB219" s="228"/>
      <c r="AC219" s="228"/>
      <c r="AD219" s="228"/>
      <c r="AE219" s="237" t="s">
        <v>5893</v>
      </c>
      <c r="AF219" s="235"/>
      <c r="AG219" s="236"/>
      <c r="AH219" s="236"/>
      <c r="AI219" s="232"/>
      <c r="AJ219" s="207"/>
      <c r="AK219" s="228"/>
      <c r="AL219" s="228"/>
      <c r="AM219" s="228"/>
      <c r="AN219" s="237" t="s">
        <v>5893</v>
      </c>
      <c r="AO219" s="235"/>
      <c r="AP219" s="236"/>
      <c r="AQ219" s="236"/>
      <c r="AR219" s="232"/>
      <c r="AS219" s="207"/>
    </row>
    <row r="220" spans="1:45" s="35" customFormat="1" ht="89.25">
      <c r="A220" s="211" t="s">
        <v>114</v>
      </c>
      <c r="B220" s="1832" t="s">
        <v>219</v>
      </c>
      <c r="C220" s="2239"/>
      <c r="D220" s="2239"/>
      <c r="E220" s="1832" t="s">
        <v>211</v>
      </c>
      <c r="F220" s="1832" t="s">
        <v>244</v>
      </c>
      <c r="G220" s="1832" t="s">
        <v>284</v>
      </c>
      <c r="H220" s="1836" t="s">
        <v>245</v>
      </c>
      <c r="I220" s="531" t="s">
        <v>323</v>
      </c>
      <c r="J220" s="251" t="s">
        <v>300</v>
      </c>
      <c r="K220" s="251" t="s">
        <v>246</v>
      </c>
      <c r="L220" s="1173" t="s">
        <v>301</v>
      </c>
      <c r="M220" s="251" t="s">
        <v>5267</v>
      </c>
      <c r="N220" s="1836" t="s">
        <v>247</v>
      </c>
      <c r="O220" s="1832" t="s">
        <v>211</v>
      </c>
      <c r="P220" s="1832" t="s">
        <v>244</v>
      </c>
      <c r="Q220" s="1836" t="s">
        <v>245</v>
      </c>
      <c r="R220" s="531" t="s">
        <v>323</v>
      </c>
      <c r="S220" s="251" t="s">
        <v>300</v>
      </c>
      <c r="T220" s="251" t="s">
        <v>246</v>
      </c>
      <c r="U220" s="1173" t="s">
        <v>301</v>
      </c>
      <c r="V220" s="251" t="s">
        <v>5267</v>
      </c>
      <c r="W220" s="1836" t="s">
        <v>247</v>
      </c>
      <c r="X220" s="1832" t="s">
        <v>211</v>
      </c>
      <c r="Y220" s="2241"/>
      <c r="Z220" s="2241"/>
      <c r="AA220" s="1832" t="s">
        <v>249</v>
      </c>
      <c r="AB220" s="1832" t="s">
        <v>211</v>
      </c>
      <c r="AC220" s="1832" t="s">
        <v>244</v>
      </c>
      <c r="AD220" s="1836" t="s">
        <v>245</v>
      </c>
      <c r="AE220" s="530" t="s">
        <v>323</v>
      </c>
      <c r="AF220" s="251" t="s">
        <v>300</v>
      </c>
      <c r="AG220" s="251" t="s">
        <v>246</v>
      </c>
      <c r="AH220" s="1173" t="s">
        <v>301</v>
      </c>
      <c r="AI220" s="251" t="s">
        <v>5267</v>
      </c>
      <c r="AJ220" s="1836" t="s">
        <v>247</v>
      </c>
      <c r="AK220" s="1832" t="s">
        <v>211</v>
      </c>
      <c r="AL220" s="1832" t="s">
        <v>244</v>
      </c>
      <c r="AM220" s="1836" t="s">
        <v>245</v>
      </c>
      <c r="AN220" s="530" t="s">
        <v>323</v>
      </c>
      <c r="AO220" s="251" t="s">
        <v>300</v>
      </c>
      <c r="AP220" s="251" t="s">
        <v>246</v>
      </c>
      <c r="AQ220" s="1173" t="s">
        <v>301</v>
      </c>
      <c r="AR220" s="251" t="s">
        <v>5267</v>
      </c>
      <c r="AS220" s="1836" t="s">
        <v>247</v>
      </c>
    </row>
    <row r="221" spans="1:45" s="15" customFormat="1" ht="12.75">
      <c r="A221" s="123">
        <v>1</v>
      </c>
      <c r="B221" s="123">
        <v>2</v>
      </c>
      <c r="C221" s="123"/>
      <c r="D221" s="123">
        <v>3</v>
      </c>
      <c r="E221" s="123">
        <v>4</v>
      </c>
      <c r="F221" s="123">
        <v>5</v>
      </c>
      <c r="G221" s="123">
        <v>6</v>
      </c>
      <c r="H221" s="123">
        <v>7</v>
      </c>
      <c r="I221" s="123">
        <v>8</v>
      </c>
      <c r="J221" s="123">
        <v>9</v>
      </c>
      <c r="K221" s="123">
        <v>10</v>
      </c>
      <c r="L221" s="123">
        <v>11</v>
      </c>
      <c r="M221" s="123">
        <v>12</v>
      </c>
      <c r="N221" s="123">
        <v>13</v>
      </c>
      <c r="O221" s="123">
        <v>14</v>
      </c>
      <c r="P221" s="123">
        <v>15</v>
      </c>
      <c r="Q221" s="123">
        <v>16</v>
      </c>
      <c r="R221" s="123">
        <v>17</v>
      </c>
      <c r="S221" s="123">
        <v>18</v>
      </c>
      <c r="T221" s="123">
        <v>19</v>
      </c>
      <c r="U221" s="123">
        <v>20</v>
      </c>
      <c r="V221" s="123">
        <v>21</v>
      </c>
      <c r="W221" s="123">
        <v>22</v>
      </c>
      <c r="X221" s="123">
        <v>23</v>
      </c>
      <c r="Y221" s="123">
        <v>24</v>
      </c>
      <c r="Z221" s="123">
        <v>25</v>
      </c>
      <c r="AA221" s="123">
        <v>26</v>
      </c>
      <c r="AB221" s="123">
        <v>27</v>
      </c>
      <c r="AC221" s="123">
        <v>28</v>
      </c>
      <c r="AD221" s="123">
        <v>29</v>
      </c>
      <c r="AE221" s="123">
        <v>30</v>
      </c>
      <c r="AF221" s="123">
        <v>31</v>
      </c>
      <c r="AG221" s="123">
        <v>32</v>
      </c>
      <c r="AH221" s="123">
        <v>33</v>
      </c>
      <c r="AI221" s="123">
        <v>34</v>
      </c>
      <c r="AJ221" s="123">
        <v>35</v>
      </c>
      <c r="AK221" s="123">
        <v>36</v>
      </c>
      <c r="AL221" s="123">
        <v>37</v>
      </c>
      <c r="AM221" s="123">
        <v>38</v>
      </c>
      <c r="AN221" s="123">
        <v>39</v>
      </c>
      <c r="AO221" s="123">
        <v>40</v>
      </c>
      <c r="AP221" s="123">
        <v>41</v>
      </c>
      <c r="AQ221" s="123">
        <v>42</v>
      </c>
      <c r="AR221" s="123">
        <v>43</v>
      </c>
      <c r="AS221" s="123">
        <v>44</v>
      </c>
    </row>
    <row r="222" spans="1:45">
      <c r="A222" s="102"/>
      <c r="B222" s="213" t="s">
        <v>251</v>
      </c>
      <c r="C222" s="213"/>
      <c r="D222" s="213"/>
      <c r="E222" s="102"/>
      <c r="F222" s="102"/>
      <c r="G222" s="102"/>
      <c r="H222" s="195"/>
      <c r="I222" s="349"/>
      <c r="J222" s="195"/>
      <c r="K222" s="195"/>
      <c r="L222" s="195"/>
      <c r="M222" s="195"/>
      <c r="N222" s="195"/>
      <c r="O222" s="102"/>
      <c r="P222" s="102"/>
      <c r="Q222" s="195"/>
      <c r="R222" s="349"/>
      <c r="S222" s="195"/>
      <c r="T222" s="195"/>
      <c r="U222" s="195"/>
      <c r="V222" s="195"/>
      <c r="W222" s="195"/>
      <c r="X222" s="214"/>
      <c r="Y222" s="214"/>
      <c r="Z222" s="214"/>
      <c r="AA222" s="1828"/>
      <c r="AB222" s="102"/>
      <c r="AC222" s="102"/>
      <c r="AD222" s="195"/>
      <c r="AE222" s="349"/>
      <c r="AF222" s="195"/>
      <c r="AG222" s="195"/>
      <c r="AH222" s="195"/>
      <c r="AI222" s="195"/>
      <c r="AJ222" s="195"/>
      <c r="AK222" s="102"/>
      <c r="AL222" s="102"/>
      <c r="AM222" s="195"/>
      <c r="AN222" s="349"/>
      <c r="AO222" s="195"/>
      <c r="AP222" s="195"/>
      <c r="AQ222" s="195"/>
      <c r="AR222" s="195"/>
      <c r="AS222" s="195"/>
    </row>
    <row r="223" spans="1:45">
      <c r="A223" s="102"/>
      <c r="B223" s="213"/>
      <c r="C223" s="213"/>
      <c r="D223" s="213"/>
      <c r="E223" s="102"/>
      <c r="F223" s="102"/>
      <c r="G223" s="102"/>
      <c r="H223" s="195"/>
      <c r="I223" s="349"/>
      <c r="J223" s="195"/>
      <c r="K223" s="195"/>
      <c r="L223" s="195"/>
      <c r="M223" s="195"/>
      <c r="N223" s="195"/>
      <c r="O223" s="102"/>
      <c r="P223" s="102"/>
      <c r="Q223" s="195"/>
      <c r="R223" s="349"/>
      <c r="S223" s="195"/>
      <c r="T223" s="195"/>
      <c r="U223" s="195"/>
      <c r="V223" s="195"/>
      <c r="W223" s="195"/>
      <c r="X223" s="214"/>
      <c r="Y223" s="214"/>
      <c r="Z223" s="214"/>
      <c r="AA223" s="1828"/>
      <c r="AB223" s="102"/>
      <c r="AC223" s="102"/>
      <c r="AD223" s="195"/>
      <c r="AE223" s="349"/>
      <c r="AF223" s="195"/>
      <c r="AG223" s="195"/>
      <c r="AH223" s="195"/>
      <c r="AI223" s="195"/>
      <c r="AJ223" s="195"/>
      <c r="AK223" s="102"/>
      <c r="AL223" s="102"/>
      <c r="AM223" s="195"/>
      <c r="AN223" s="349"/>
      <c r="AO223" s="195"/>
      <c r="AP223" s="195"/>
      <c r="AQ223" s="195"/>
      <c r="AR223" s="195"/>
      <c r="AS223" s="195"/>
    </row>
    <row r="224" spans="1:45" ht="14.25">
      <c r="A224" s="102"/>
      <c r="B224" s="215" t="s">
        <v>113</v>
      </c>
      <c r="C224" s="215"/>
      <c r="D224" s="214" t="s">
        <v>1</v>
      </c>
      <c r="E224" s="216">
        <f>SUM(E226:E235)</f>
        <v>10</v>
      </c>
      <c r="F224" s="214"/>
      <c r="G224" s="214"/>
      <c r="H224" s="214">
        <f t="shared" ref="H224:O224" si="112">SUM(H226:H235)</f>
        <v>8403200</v>
      </c>
      <c r="I224" s="214">
        <f t="shared" si="112"/>
        <v>0</v>
      </c>
      <c r="J224" s="214">
        <f t="shared" si="112"/>
        <v>956800</v>
      </c>
      <c r="K224" s="214">
        <f t="shared" si="112"/>
        <v>72000</v>
      </c>
      <c r="L224" s="214">
        <f t="shared" si="112"/>
        <v>0</v>
      </c>
      <c r="M224" s="214">
        <f t="shared" si="112"/>
        <v>5041920</v>
      </c>
      <c r="N224" s="216">
        <f t="shared" si="112"/>
        <v>14473920</v>
      </c>
      <c r="O224" s="216">
        <f t="shared" si="112"/>
        <v>10</v>
      </c>
      <c r="P224" s="214"/>
      <c r="Q224" s="214">
        <f t="shared" ref="Q224:AB224" si="113">SUM(Q226:Q235)</f>
        <v>8403200</v>
      </c>
      <c r="R224" s="214">
        <f t="shared" si="113"/>
        <v>0</v>
      </c>
      <c r="S224" s="214">
        <f t="shared" si="113"/>
        <v>807040</v>
      </c>
      <c r="T224" s="214">
        <f t="shared" si="113"/>
        <v>72000</v>
      </c>
      <c r="U224" s="214">
        <f t="shared" si="113"/>
        <v>0</v>
      </c>
      <c r="V224" s="214">
        <f t="shared" si="113"/>
        <v>5041920</v>
      </c>
      <c r="W224" s="216">
        <f t="shared" si="113"/>
        <v>14324160</v>
      </c>
      <c r="X224" s="214">
        <f t="shared" si="113"/>
        <v>0</v>
      </c>
      <c r="Y224" s="214">
        <f t="shared" si="113"/>
        <v>0</v>
      </c>
      <c r="Z224" s="214">
        <f t="shared" si="113"/>
        <v>149760</v>
      </c>
      <c r="AA224" s="214">
        <f t="shared" si="113"/>
        <v>149760</v>
      </c>
      <c r="AB224" s="216">
        <f t="shared" si="113"/>
        <v>10</v>
      </c>
      <c r="AC224" s="214"/>
      <c r="AD224" s="214">
        <f t="shared" ref="AD224:AK224" si="114">SUM(AD226:AD235)</f>
        <v>8403200</v>
      </c>
      <c r="AE224" s="214">
        <f t="shared" si="114"/>
        <v>0</v>
      </c>
      <c r="AF224" s="214">
        <f t="shared" si="114"/>
        <v>1106560</v>
      </c>
      <c r="AG224" s="214">
        <f t="shared" si="114"/>
        <v>72000</v>
      </c>
      <c r="AH224" s="214">
        <f t="shared" si="114"/>
        <v>0</v>
      </c>
      <c r="AI224" s="214">
        <f t="shared" si="114"/>
        <v>5041920</v>
      </c>
      <c r="AJ224" s="216">
        <f t="shared" si="114"/>
        <v>14623680</v>
      </c>
      <c r="AK224" s="216">
        <f t="shared" si="114"/>
        <v>10</v>
      </c>
      <c r="AL224" s="214"/>
      <c r="AM224" s="214">
        <f t="shared" ref="AM224:AS224" si="115">SUM(AM226:AM235)</f>
        <v>8403200</v>
      </c>
      <c r="AN224" s="214">
        <f t="shared" si="115"/>
        <v>0</v>
      </c>
      <c r="AO224" s="214">
        <f t="shared" si="115"/>
        <v>1256320</v>
      </c>
      <c r="AP224" s="214">
        <f t="shared" si="115"/>
        <v>72000</v>
      </c>
      <c r="AQ224" s="214">
        <f t="shared" si="115"/>
        <v>0</v>
      </c>
      <c r="AR224" s="214">
        <f t="shared" si="115"/>
        <v>5041920</v>
      </c>
      <c r="AS224" s="216">
        <f t="shared" si="115"/>
        <v>14773440</v>
      </c>
    </row>
    <row r="225" spans="1:45">
      <c r="A225" s="102"/>
      <c r="B225" s="180" t="s">
        <v>126</v>
      </c>
      <c r="C225" s="180"/>
      <c r="D225" s="180"/>
      <c r="E225" s="102"/>
      <c r="F225" s="102"/>
      <c r="G225" s="102"/>
      <c r="H225" s="195"/>
      <c r="I225" s="349"/>
      <c r="J225" s="195"/>
      <c r="K225" s="195"/>
      <c r="L225" s="195"/>
      <c r="M225" s="195"/>
      <c r="N225" s="195"/>
      <c r="O225" s="102"/>
      <c r="P225" s="102"/>
      <c r="Q225" s="195"/>
      <c r="R225" s="349"/>
      <c r="S225" s="195"/>
      <c r="T225" s="195"/>
      <c r="U225" s="195"/>
      <c r="V225" s="195"/>
      <c r="W225" s="195"/>
      <c r="X225" s="214"/>
      <c r="Y225" s="214"/>
      <c r="Z225" s="214"/>
      <c r="AA225" s="1828"/>
      <c r="AB225" s="102"/>
      <c r="AC225" s="102"/>
      <c r="AD225" s="195"/>
      <c r="AE225" s="349"/>
      <c r="AF225" s="195"/>
      <c r="AG225" s="195"/>
      <c r="AH225" s="195"/>
      <c r="AI225" s="195"/>
      <c r="AJ225" s="195"/>
      <c r="AK225" s="102"/>
      <c r="AL225" s="102"/>
      <c r="AM225" s="195"/>
      <c r="AN225" s="349"/>
      <c r="AO225" s="195"/>
      <c r="AP225" s="195"/>
      <c r="AQ225" s="195"/>
      <c r="AR225" s="195"/>
      <c r="AS225" s="195"/>
    </row>
    <row r="226" spans="1:45" ht="18.95" customHeight="1">
      <c r="A226" s="102">
        <v>1</v>
      </c>
      <c r="B226" s="102" t="s">
        <v>874</v>
      </c>
      <c r="C226" s="102" t="s">
        <v>5895</v>
      </c>
      <c r="D226" s="102">
        <v>1978</v>
      </c>
      <c r="E226" s="102">
        <v>1</v>
      </c>
      <c r="F226" s="102">
        <v>16</v>
      </c>
      <c r="G226" s="102">
        <v>11</v>
      </c>
      <c r="H226" s="195">
        <v>915200</v>
      </c>
      <c r="I226" s="349"/>
      <c r="J226" s="195">
        <v>274560</v>
      </c>
      <c r="K226" s="195">
        <v>8000</v>
      </c>
      <c r="L226" s="195"/>
      <c r="M226" s="195">
        <v>549120</v>
      </c>
      <c r="N226" s="214">
        <f>+H226+J226+K226+L226+M226</f>
        <v>1746880</v>
      </c>
      <c r="O226" s="102">
        <v>1</v>
      </c>
      <c r="P226" s="102">
        <v>15</v>
      </c>
      <c r="Q226" s="195">
        <v>915200</v>
      </c>
      <c r="R226" s="349"/>
      <c r="S226" s="195">
        <v>274560</v>
      </c>
      <c r="T226" s="195">
        <v>8000</v>
      </c>
      <c r="U226" s="195"/>
      <c r="V226" s="195">
        <v>549120</v>
      </c>
      <c r="W226" s="214">
        <f>+Q226+S226+T226+U226+V226</f>
        <v>1746880</v>
      </c>
      <c r="X226" s="214">
        <f t="shared" ref="X226:X235" si="116">E226-O226</f>
        <v>0</v>
      </c>
      <c r="Y226" s="214">
        <f t="shared" ref="Y226:Y235" si="117">+H226-Q226</f>
        <v>0</v>
      </c>
      <c r="Z226" s="214">
        <f t="shared" ref="Z226:Z235" si="118">+J226+K226+L226+M226-S226-T226-U226-V226</f>
        <v>0</v>
      </c>
      <c r="AA226" s="74">
        <f>N226-W226</f>
        <v>0</v>
      </c>
      <c r="AB226" s="102">
        <v>1</v>
      </c>
      <c r="AC226" s="102">
        <v>17</v>
      </c>
      <c r="AD226" s="195">
        <v>915200</v>
      </c>
      <c r="AE226" s="349"/>
      <c r="AF226" s="195">
        <v>274560</v>
      </c>
      <c r="AG226" s="195">
        <v>8000</v>
      </c>
      <c r="AH226" s="195"/>
      <c r="AI226" s="195">
        <v>549120</v>
      </c>
      <c r="AJ226" s="214">
        <f>+AD226+AF226+AG226+AH226+AI226</f>
        <v>1746880</v>
      </c>
      <c r="AK226" s="102">
        <v>1</v>
      </c>
      <c r="AL226" s="102">
        <v>18</v>
      </c>
      <c r="AM226" s="195">
        <v>915200</v>
      </c>
      <c r="AN226" s="349"/>
      <c r="AO226" s="195">
        <v>274560</v>
      </c>
      <c r="AP226" s="195">
        <v>8000</v>
      </c>
      <c r="AQ226" s="195"/>
      <c r="AR226" s="195">
        <v>549120</v>
      </c>
      <c r="AS226" s="214">
        <f>+AM226+AO226+AP226+AQ226+AR226</f>
        <v>1746880</v>
      </c>
    </row>
    <row r="227" spans="1:45" ht="18.95" customHeight="1">
      <c r="A227" s="102">
        <v>2</v>
      </c>
      <c r="B227" s="102" t="s">
        <v>1898</v>
      </c>
      <c r="C227" s="102" t="s">
        <v>5895</v>
      </c>
      <c r="D227" s="102">
        <v>1994</v>
      </c>
      <c r="E227" s="102">
        <v>1</v>
      </c>
      <c r="F227" s="102">
        <v>2</v>
      </c>
      <c r="G227" s="102">
        <v>10</v>
      </c>
      <c r="H227" s="195">
        <v>832000</v>
      </c>
      <c r="I227" s="349"/>
      <c r="J227" s="195">
        <v>33280</v>
      </c>
      <c r="K227" s="195">
        <v>8000</v>
      </c>
      <c r="L227" s="195"/>
      <c r="M227" s="195">
        <v>499200</v>
      </c>
      <c r="N227" s="214">
        <f t="shared" ref="N227:N234" si="119">+H227+J227+K227+L227+M227</f>
        <v>1372480</v>
      </c>
      <c r="O227" s="102">
        <v>1</v>
      </c>
      <c r="P227" s="102">
        <v>1</v>
      </c>
      <c r="Q227" s="195">
        <v>832000</v>
      </c>
      <c r="R227" s="349"/>
      <c r="S227" s="195">
        <v>16640</v>
      </c>
      <c r="T227" s="195">
        <v>8000</v>
      </c>
      <c r="U227" s="195"/>
      <c r="V227" s="195">
        <v>499200</v>
      </c>
      <c r="W227" s="214">
        <f t="shared" ref="W227:W234" si="120">+Q227+S227+T227+U227+V227</f>
        <v>1355840</v>
      </c>
      <c r="X227" s="214">
        <f t="shared" si="116"/>
        <v>0</v>
      </c>
      <c r="Y227" s="214">
        <f t="shared" si="117"/>
        <v>0</v>
      </c>
      <c r="Z227" s="214">
        <f t="shared" si="118"/>
        <v>16640</v>
      </c>
      <c r="AA227" s="74">
        <f t="shared" ref="AA227:AA234" si="121">N227-W227</f>
        <v>16640</v>
      </c>
      <c r="AB227" s="102">
        <v>1</v>
      </c>
      <c r="AC227" s="102">
        <v>3</v>
      </c>
      <c r="AD227" s="195">
        <v>832000</v>
      </c>
      <c r="AE227" s="349"/>
      <c r="AF227" s="195">
        <v>49920</v>
      </c>
      <c r="AG227" s="195">
        <v>8000</v>
      </c>
      <c r="AH227" s="195"/>
      <c r="AI227" s="195">
        <v>499200</v>
      </c>
      <c r="AJ227" s="214">
        <f t="shared" ref="AJ227:AJ234" si="122">+AD227+AF227+AG227+AH227+AI227</f>
        <v>1389120</v>
      </c>
      <c r="AK227" s="102">
        <v>1</v>
      </c>
      <c r="AL227" s="102">
        <v>4</v>
      </c>
      <c r="AM227" s="195">
        <v>832000</v>
      </c>
      <c r="AN227" s="349"/>
      <c r="AO227" s="195">
        <v>66560</v>
      </c>
      <c r="AP227" s="195">
        <v>8000</v>
      </c>
      <c r="AQ227" s="195"/>
      <c r="AR227" s="195">
        <v>499200</v>
      </c>
      <c r="AS227" s="214">
        <f t="shared" ref="AS227:AS234" si="123">+AM227+AO227+AP227+AQ227+AR227</f>
        <v>1405760</v>
      </c>
    </row>
    <row r="228" spans="1:45" ht="18.95" customHeight="1">
      <c r="A228" s="102">
        <v>3</v>
      </c>
      <c r="B228" s="102" t="s">
        <v>5936</v>
      </c>
      <c r="C228" s="102" t="s">
        <v>5895</v>
      </c>
      <c r="D228" s="102">
        <v>1987</v>
      </c>
      <c r="E228" s="102">
        <v>1</v>
      </c>
      <c r="F228" s="102">
        <v>3</v>
      </c>
      <c r="G228" s="102">
        <v>10</v>
      </c>
      <c r="H228" s="195">
        <v>832000</v>
      </c>
      <c r="I228" s="349"/>
      <c r="J228" s="195">
        <v>49920</v>
      </c>
      <c r="K228" s="195">
        <v>8000</v>
      </c>
      <c r="L228" s="195"/>
      <c r="M228" s="195">
        <v>499200</v>
      </c>
      <c r="N228" s="214">
        <f t="shared" si="119"/>
        <v>1389120</v>
      </c>
      <c r="O228" s="102">
        <v>1</v>
      </c>
      <c r="P228" s="102">
        <v>2</v>
      </c>
      <c r="Q228" s="195">
        <v>832000</v>
      </c>
      <c r="R228" s="349"/>
      <c r="S228" s="195">
        <v>33280</v>
      </c>
      <c r="T228" s="195">
        <v>8000</v>
      </c>
      <c r="U228" s="195"/>
      <c r="V228" s="195">
        <v>499200</v>
      </c>
      <c r="W228" s="214">
        <f t="shared" si="120"/>
        <v>1372480</v>
      </c>
      <c r="X228" s="214">
        <f t="shared" si="116"/>
        <v>0</v>
      </c>
      <c r="Y228" s="214">
        <f t="shared" si="117"/>
        <v>0</v>
      </c>
      <c r="Z228" s="214">
        <f t="shared" si="118"/>
        <v>16640</v>
      </c>
      <c r="AA228" s="74">
        <f t="shared" si="121"/>
        <v>16640</v>
      </c>
      <c r="AB228" s="102">
        <v>1</v>
      </c>
      <c r="AC228" s="102">
        <v>4</v>
      </c>
      <c r="AD228" s="195">
        <v>832000</v>
      </c>
      <c r="AE228" s="349"/>
      <c r="AF228" s="195">
        <v>66560</v>
      </c>
      <c r="AG228" s="195">
        <v>8000</v>
      </c>
      <c r="AH228" s="195"/>
      <c r="AI228" s="195">
        <v>499200</v>
      </c>
      <c r="AJ228" s="214">
        <f t="shared" si="122"/>
        <v>1405760</v>
      </c>
      <c r="AK228" s="102">
        <v>1</v>
      </c>
      <c r="AL228" s="102">
        <v>5</v>
      </c>
      <c r="AM228" s="195">
        <v>832000</v>
      </c>
      <c r="AN228" s="349"/>
      <c r="AO228" s="195">
        <v>83200</v>
      </c>
      <c r="AP228" s="195">
        <v>8000</v>
      </c>
      <c r="AQ228" s="195"/>
      <c r="AR228" s="195">
        <v>499200</v>
      </c>
      <c r="AS228" s="214">
        <f t="shared" si="123"/>
        <v>1422400</v>
      </c>
    </row>
    <row r="229" spans="1:45" ht="18.95" customHeight="1">
      <c r="A229" s="102">
        <v>4</v>
      </c>
      <c r="B229" s="102" t="s">
        <v>1859</v>
      </c>
      <c r="C229" s="102" t="s">
        <v>5894</v>
      </c>
      <c r="D229" s="102">
        <v>1994</v>
      </c>
      <c r="E229" s="102">
        <v>1</v>
      </c>
      <c r="F229" s="102">
        <v>2</v>
      </c>
      <c r="G229" s="102">
        <v>10</v>
      </c>
      <c r="H229" s="195">
        <v>832000</v>
      </c>
      <c r="I229" s="349"/>
      <c r="J229" s="195">
        <v>33280</v>
      </c>
      <c r="K229" s="195">
        <v>8000</v>
      </c>
      <c r="L229" s="195"/>
      <c r="M229" s="195">
        <v>499200</v>
      </c>
      <c r="N229" s="214">
        <f t="shared" si="119"/>
        <v>1372480</v>
      </c>
      <c r="O229" s="102">
        <v>1</v>
      </c>
      <c r="P229" s="102">
        <v>1</v>
      </c>
      <c r="Q229" s="195">
        <v>832000</v>
      </c>
      <c r="R229" s="349"/>
      <c r="S229" s="195">
        <v>16640</v>
      </c>
      <c r="T229" s="195">
        <v>8000</v>
      </c>
      <c r="U229" s="195"/>
      <c r="V229" s="195">
        <v>499200</v>
      </c>
      <c r="W229" s="214">
        <f t="shared" si="120"/>
        <v>1355840</v>
      </c>
      <c r="X229" s="214">
        <f t="shared" si="116"/>
        <v>0</v>
      </c>
      <c r="Y229" s="214">
        <f t="shared" si="117"/>
        <v>0</v>
      </c>
      <c r="Z229" s="214">
        <f t="shared" si="118"/>
        <v>16640</v>
      </c>
      <c r="AA229" s="74">
        <f t="shared" si="121"/>
        <v>16640</v>
      </c>
      <c r="AB229" s="102">
        <v>1</v>
      </c>
      <c r="AC229" s="102">
        <v>3</v>
      </c>
      <c r="AD229" s="195">
        <v>832000</v>
      </c>
      <c r="AE229" s="349"/>
      <c r="AF229" s="195">
        <v>49920</v>
      </c>
      <c r="AG229" s="195">
        <v>8000</v>
      </c>
      <c r="AH229" s="195"/>
      <c r="AI229" s="195">
        <v>499200</v>
      </c>
      <c r="AJ229" s="214">
        <f t="shared" si="122"/>
        <v>1389120</v>
      </c>
      <c r="AK229" s="102">
        <v>1</v>
      </c>
      <c r="AL229" s="102">
        <v>4</v>
      </c>
      <c r="AM229" s="195">
        <v>832000</v>
      </c>
      <c r="AN229" s="349"/>
      <c r="AO229" s="195">
        <v>66560</v>
      </c>
      <c r="AP229" s="195">
        <v>8000</v>
      </c>
      <c r="AQ229" s="195"/>
      <c r="AR229" s="195">
        <v>499200</v>
      </c>
      <c r="AS229" s="214">
        <f t="shared" si="123"/>
        <v>1405760</v>
      </c>
    </row>
    <row r="230" spans="1:45" ht="18.95" customHeight="1">
      <c r="A230" s="102">
        <v>5</v>
      </c>
      <c r="B230" s="102" t="s">
        <v>873</v>
      </c>
      <c r="C230" s="102" t="s">
        <v>5894</v>
      </c>
      <c r="D230" s="102">
        <v>1978</v>
      </c>
      <c r="E230" s="102">
        <v>1</v>
      </c>
      <c r="F230" s="102">
        <v>6</v>
      </c>
      <c r="G230" s="102">
        <v>10</v>
      </c>
      <c r="H230" s="195">
        <v>832000</v>
      </c>
      <c r="I230" s="349"/>
      <c r="J230" s="195">
        <v>99840</v>
      </c>
      <c r="K230" s="195">
        <v>8000</v>
      </c>
      <c r="L230" s="195"/>
      <c r="M230" s="195">
        <v>499200</v>
      </c>
      <c r="N230" s="214">
        <f t="shared" si="119"/>
        <v>1439040</v>
      </c>
      <c r="O230" s="102">
        <v>1</v>
      </c>
      <c r="P230" s="102">
        <v>5</v>
      </c>
      <c r="Q230" s="195">
        <v>832000</v>
      </c>
      <c r="R230" s="349"/>
      <c r="S230" s="195">
        <v>83200</v>
      </c>
      <c r="T230" s="195">
        <v>8000</v>
      </c>
      <c r="U230" s="195"/>
      <c r="V230" s="195">
        <v>499200</v>
      </c>
      <c r="W230" s="214">
        <f t="shared" si="120"/>
        <v>1422400</v>
      </c>
      <c r="X230" s="214">
        <f t="shared" si="116"/>
        <v>0</v>
      </c>
      <c r="Y230" s="214">
        <f t="shared" si="117"/>
        <v>0</v>
      </c>
      <c r="Z230" s="214">
        <f t="shared" si="118"/>
        <v>16640</v>
      </c>
      <c r="AA230" s="74">
        <f t="shared" si="121"/>
        <v>16640</v>
      </c>
      <c r="AB230" s="102">
        <v>1</v>
      </c>
      <c r="AC230" s="102">
        <v>7</v>
      </c>
      <c r="AD230" s="195">
        <v>832000</v>
      </c>
      <c r="AE230" s="349"/>
      <c r="AF230" s="195">
        <v>116480.00000000001</v>
      </c>
      <c r="AG230" s="195">
        <v>8000</v>
      </c>
      <c r="AH230" s="195"/>
      <c r="AI230" s="195">
        <v>499200</v>
      </c>
      <c r="AJ230" s="214">
        <f t="shared" si="122"/>
        <v>1455680</v>
      </c>
      <c r="AK230" s="102">
        <v>1</v>
      </c>
      <c r="AL230" s="102">
        <v>8</v>
      </c>
      <c r="AM230" s="195">
        <v>832000</v>
      </c>
      <c r="AN230" s="349"/>
      <c r="AO230" s="195">
        <v>133120</v>
      </c>
      <c r="AP230" s="195">
        <v>8000</v>
      </c>
      <c r="AQ230" s="195"/>
      <c r="AR230" s="195">
        <v>499200</v>
      </c>
      <c r="AS230" s="214">
        <f t="shared" si="123"/>
        <v>1472320</v>
      </c>
    </row>
    <row r="231" spans="1:45" ht="18.95" customHeight="1">
      <c r="A231" s="102">
        <v>6</v>
      </c>
      <c r="B231" s="102" t="s">
        <v>868</v>
      </c>
      <c r="C231" s="102" t="s">
        <v>5895</v>
      </c>
      <c r="D231" s="102">
        <v>1969</v>
      </c>
      <c r="E231" s="102">
        <v>1</v>
      </c>
      <c r="F231" s="102">
        <v>13</v>
      </c>
      <c r="G231" s="102">
        <v>10</v>
      </c>
      <c r="H231" s="195">
        <v>832000</v>
      </c>
      <c r="I231" s="349"/>
      <c r="J231" s="195">
        <v>216320</v>
      </c>
      <c r="K231" s="195">
        <v>8000</v>
      </c>
      <c r="L231" s="195"/>
      <c r="M231" s="195">
        <v>499200</v>
      </c>
      <c r="N231" s="214">
        <f t="shared" si="119"/>
        <v>1555520</v>
      </c>
      <c r="O231" s="102">
        <v>1</v>
      </c>
      <c r="P231" s="102">
        <v>12</v>
      </c>
      <c r="Q231" s="195">
        <v>832000</v>
      </c>
      <c r="R231" s="349"/>
      <c r="S231" s="195">
        <v>199680</v>
      </c>
      <c r="T231" s="195">
        <v>8000</v>
      </c>
      <c r="U231" s="195"/>
      <c r="V231" s="195">
        <v>499200</v>
      </c>
      <c r="W231" s="214">
        <f t="shared" si="120"/>
        <v>1538880</v>
      </c>
      <c r="X231" s="214">
        <f t="shared" si="116"/>
        <v>0</v>
      </c>
      <c r="Y231" s="214">
        <f t="shared" si="117"/>
        <v>0</v>
      </c>
      <c r="Z231" s="214">
        <f t="shared" si="118"/>
        <v>16640</v>
      </c>
      <c r="AA231" s="74">
        <f t="shared" si="121"/>
        <v>16640</v>
      </c>
      <c r="AB231" s="102">
        <v>1</v>
      </c>
      <c r="AC231" s="102">
        <v>14</v>
      </c>
      <c r="AD231" s="195">
        <v>832000</v>
      </c>
      <c r="AE231" s="349"/>
      <c r="AF231" s="195">
        <v>232960.00000000003</v>
      </c>
      <c r="AG231" s="195">
        <v>8000</v>
      </c>
      <c r="AH231" s="195"/>
      <c r="AI231" s="195">
        <v>499200</v>
      </c>
      <c r="AJ231" s="214">
        <f t="shared" si="122"/>
        <v>1572160</v>
      </c>
      <c r="AK231" s="102">
        <v>1</v>
      </c>
      <c r="AL231" s="102">
        <v>15</v>
      </c>
      <c r="AM231" s="195">
        <v>832000</v>
      </c>
      <c r="AN231" s="349"/>
      <c r="AO231" s="195">
        <v>249600</v>
      </c>
      <c r="AP231" s="195">
        <v>8000</v>
      </c>
      <c r="AQ231" s="195"/>
      <c r="AR231" s="195">
        <v>499200</v>
      </c>
      <c r="AS231" s="214">
        <f t="shared" si="123"/>
        <v>1588800</v>
      </c>
    </row>
    <row r="232" spans="1:45" ht="18.95" customHeight="1">
      <c r="A232" s="102">
        <v>7</v>
      </c>
      <c r="B232" s="102" t="s">
        <v>871</v>
      </c>
      <c r="C232" s="102" t="s">
        <v>5895</v>
      </c>
      <c r="D232" s="102">
        <v>1980</v>
      </c>
      <c r="E232" s="102">
        <v>1</v>
      </c>
      <c r="F232" s="102">
        <v>9</v>
      </c>
      <c r="G232" s="102">
        <v>10</v>
      </c>
      <c r="H232" s="195">
        <v>832000</v>
      </c>
      <c r="I232" s="349"/>
      <c r="J232" s="195">
        <v>149760</v>
      </c>
      <c r="K232" s="195">
        <v>8000</v>
      </c>
      <c r="L232" s="195"/>
      <c r="M232" s="195">
        <v>499200</v>
      </c>
      <c r="N232" s="214">
        <f t="shared" si="119"/>
        <v>1488960</v>
      </c>
      <c r="O232" s="102">
        <v>1</v>
      </c>
      <c r="P232" s="102">
        <v>8</v>
      </c>
      <c r="Q232" s="195">
        <v>832000</v>
      </c>
      <c r="R232" s="349"/>
      <c r="S232" s="195">
        <v>133120</v>
      </c>
      <c r="T232" s="195">
        <v>8000</v>
      </c>
      <c r="U232" s="195"/>
      <c r="V232" s="195">
        <v>499200</v>
      </c>
      <c r="W232" s="214">
        <f t="shared" si="120"/>
        <v>1472320</v>
      </c>
      <c r="X232" s="214">
        <f t="shared" si="116"/>
        <v>0</v>
      </c>
      <c r="Y232" s="214">
        <f t="shared" si="117"/>
        <v>0</v>
      </c>
      <c r="Z232" s="214">
        <f t="shared" si="118"/>
        <v>16640</v>
      </c>
      <c r="AA232" s="74">
        <f t="shared" si="121"/>
        <v>16640</v>
      </c>
      <c r="AB232" s="102">
        <v>1</v>
      </c>
      <c r="AC232" s="102">
        <v>10</v>
      </c>
      <c r="AD232" s="195">
        <v>832000</v>
      </c>
      <c r="AE232" s="349"/>
      <c r="AF232" s="195">
        <v>166400</v>
      </c>
      <c r="AG232" s="195">
        <v>8000</v>
      </c>
      <c r="AH232" s="195"/>
      <c r="AI232" s="195">
        <v>499200</v>
      </c>
      <c r="AJ232" s="214">
        <f t="shared" si="122"/>
        <v>1505600</v>
      </c>
      <c r="AK232" s="102">
        <v>1</v>
      </c>
      <c r="AL232" s="102">
        <v>11</v>
      </c>
      <c r="AM232" s="195">
        <v>832000</v>
      </c>
      <c r="AN232" s="349"/>
      <c r="AO232" s="195">
        <v>183040</v>
      </c>
      <c r="AP232" s="195">
        <v>8000</v>
      </c>
      <c r="AQ232" s="195"/>
      <c r="AR232" s="195">
        <v>499200</v>
      </c>
      <c r="AS232" s="214">
        <f t="shared" si="123"/>
        <v>1522240</v>
      </c>
    </row>
    <row r="233" spans="1:45" ht="18.95" customHeight="1">
      <c r="A233" s="102">
        <v>8</v>
      </c>
      <c r="B233" s="102" t="s">
        <v>5916</v>
      </c>
      <c r="C233" s="102" t="s">
        <v>5894</v>
      </c>
      <c r="D233" s="102">
        <v>1980</v>
      </c>
      <c r="E233" s="102">
        <v>1</v>
      </c>
      <c r="F233" s="102">
        <v>2</v>
      </c>
      <c r="G233" s="102">
        <v>10</v>
      </c>
      <c r="H233" s="195">
        <v>832000</v>
      </c>
      <c r="I233" s="349"/>
      <c r="J233" s="195">
        <v>33280</v>
      </c>
      <c r="K233" s="195">
        <v>8000</v>
      </c>
      <c r="L233" s="195"/>
      <c r="M233" s="195">
        <v>499200</v>
      </c>
      <c r="N233" s="214">
        <f t="shared" si="119"/>
        <v>1372480</v>
      </c>
      <c r="O233" s="102">
        <v>1</v>
      </c>
      <c r="P233" s="102">
        <v>1</v>
      </c>
      <c r="Q233" s="195">
        <v>832000</v>
      </c>
      <c r="R233" s="349"/>
      <c r="S233" s="195">
        <v>16640</v>
      </c>
      <c r="T233" s="195">
        <v>8000</v>
      </c>
      <c r="U233" s="195"/>
      <c r="V233" s="195">
        <v>499200</v>
      </c>
      <c r="W233" s="214">
        <f t="shared" si="120"/>
        <v>1355840</v>
      </c>
      <c r="X233" s="214">
        <f t="shared" si="116"/>
        <v>0</v>
      </c>
      <c r="Y233" s="214">
        <f t="shared" si="117"/>
        <v>0</v>
      </c>
      <c r="Z233" s="214">
        <f t="shared" si="118"/>
        <v>16640</v>
      </c>
      <c r="AA233" s="74">
        <f t="shared" si="121"/>
        <v>16640</v>
      </c>
      <c r="AB233" s="102">
        <v>1</v>
      </c>
      <c r="AC233" s="102">
        <v>3</v>
      </c>
      <c r="AD233" s="195">
        <v>832000</v>
      </c>
      <c r="AE233" s="349"/>
      <c r="AF233" s="195">
        <v>49920</v>
      </c>
      <c r="AG233" s="195">
        <v>8000</v>
      </c>
      <c r="AH233" s="195"/>
      <c r="AI233" s="195">
        <v>499200</v>
      </c>
      <c r="AJ233" s="214">
        <f t="shared" si="122"/>
        <v>1389120</v>
      </c>
      <c r="AK233" s="102">
        <v>1</v>
      </c>
      <c r="AL233" s="102">
        <v>4</v>
      </c>
      <c r="AM233" s="195">
        <v>832000</v>
      </c>
      <c r="AN233" s="349"/>
      <c r="AO233" s="195">
        <v>66560</v>
      </c>
      <c r="AP233" s="195">
        <v>8000</v>
      </c>
      <c r="AQ233" s="195"/>
      <c r="AR233" s="195">
        <v>499200</v>
      </c>
      <c r="AS233" s="214">
        <f t="shared" si="123"/>
        <v>1405760</v>
      </c>
    </row>
    <row r="234" spans="1:45" ht="18.95" customHeight="1">
      <c r="A234" s="102">
        <v>9</v>
      </c>
      <c r="B234" s="102" t="s">
        <v>7511</v>
      </c>
      <c r="C234" s="102" t="s">
        <v>5895</v>
      </c>
      <c r="D234" s="102">
        <v>1988</v>
      </c>
      <c r="E234" s="102">
        <v>1</v>
      </c>
      <c r="F234" s="102">
        <v>2</v>
      </c>
      <c r="G234" s="102">
        <v>10</v>
      </c>
      <c r="H234" s="195">
        <v>832000</v>
      </c>
      <c r="I234" s="349"/>
      <c r="J234" s="195">
        <v>33280</v>
      </c>
      <c r="K234" s="195">
        <v>0</v>
      </c>
      <c r="L234" s="195"/>
      <c r="M234" s="195">
        <v>499200</v>
      </c>
      <c r="N234" s="214">
        <f t="shared" si="119"/>
        <v>1364480</v>
      </c>
      <c r="O234" s="102">
        <v>1</v>
      </c>
      <c r="P234" s="102">
        <v>1</v>
      </c>
      <c r="Q234" s="195">
        <v>832000</v>
      </c>
      <c r="R234" s="349"/>
      <c r="S234" s="195">
        <v>16640</v>
      </c>
      <c r="T234" s="195">
        <v>0</v>
      </c>
      <c r="U234" s="195"/>
      <c r="V234" s="195">
        <v>499200</v>
      </c>
      <c r="W234" s="214">
        <f t="shared" si="120"/>
        <v>1347840</v>
      </c>
      <c r="X234" s="214">
        <f t="shared" si="116"/>
        <v>0</v>
      </c>
      <c r="Y234" s="214">
        <f t="shared" si="117"/>
        <v>0</v>
      </c>
      <c r="Z234" s="214">
        <f t="shared" si="118"/>
        <v>16640</v>
      </c>
      <c r="AA234" s="74">
        <f t="shared" si="121"/>
        <v>16640</v>
      </c>
      <c r="AB234" s="102">
        <v>1</v>
      </c>
      <c r="AC234" s="102">
        <v>3</v>
      </c>
      <c r="AD234" s="195">
        <v>832000</v>
      </c>
      <c r="AE234" s="349"/>
      <c r="AF234" s="195">
        <v>49920</v>
      </c>
      <c r="AG234" s="195">
        <v>0</v>
      </c>
      <c r="AH234" s="195"/>
      <c r="AI234" s="195">
        <v>499200</v>
      </c>
      <c r="AJ234" s="214">
        <f t="shared" si="122"/>
        <v>1381120</v>
      </c>
      <c r="AK234" s="102">
        <v>1</v>
      </c>
      <c r="AL234" s="102">
        <v>4</v>
      </c>
      <c r="AM234" s="195">
        <v>832000</v>
      </c>
      <c r="AN234" s="349"/>
      <c r="AO234" s="195">
        <v>66560</v>
      </c>
      <c r="AP234" s="195">
        <v>0</v>
      </c>
      <c r="AQ234" s="195"/>
      <c r="AR234" s="195">
        <v>499200</v>
      </c>
      <c r="AS234" s="214">
        <f t="shared" si="123"/>
        <v>1397760</v>
      </c>
    </row>
    <row r="235" spans="1:45" ht="18.95" customHeight="1">
      <c r="A235" s="102">
        <v>10</v>
      </c>
      <c r="B235" s="102" t="s">
        <v>7512</v>
      </c>
      <c r="C235" s="102" t="s">
        <v>5895</v>
      </c>
      <c r="D235" s="102">
        <v>1972</v>
      </c>
      <c r="E235" s="102">
        <v>1</v>
      </c>
      <c r="F235" s="102">
        <v>2</v>
      </c>
      <c r="G235" s="102">
        <v>10</v>
      </c>
      <c r="H235" s="195">
        <v>832000</v>
      </c>
      <c r="I235" s="349"/>
      <c r="J235" s="195">
        <v>33280</v>
      </c>
      <c r="K235" s="195">
        <v>8000</v>
      </c>
      <c r="L235" s="195"/>
      <c r="M235" s="195">
        <v>499200</v>
      </c>
      <c r="N235" s="214">
        <f>+H235+J235+K235+L235+M235</f>
        <v>1372480</v>
      </c>
      <c r="O235" s="102">
        <v>1</v>
      </c>
      <c r="P235" s="102">
        <v>1</v>
      </c>
      <c r="Q235" s="195">
        <v>832000</v>
      </c>
      <c r="R235" s="349"/>
      <c r="S235" s="195">
        <v>16640</v>
      </c>
      <c r="T235" s="195">
        <v>8000</v>
      </c>
      <c r="U235" s="195"/>
      <c r="V235" s="195">
        <v>499200</v>
      </c>
      <c r="W235" s="214">
        <f>+Q235+S235+T235+U235+V235</f>
        <v>1355840</v>
      </c>
      <c r="X235" s="214">
        <f t="shared" si="116"/>
        <v>0</v>
      </c>
      <c r="Y235" s="214">
        <f t="shared" si="117"/>
        <v>0</v>
      </c>
      <c r="Z235" s="214">
        <f t="shared" si="118"/>
        <v>16640</v>
      </c>
      <c r="AA235" s="74">
        <f>N235-W235</f>
        <v>16640</v>
      </c>
      <c r="AB235" s="102">
        <v>1</v>
      </c>
      <c r="AC235" s="102">
        <v>3</v>
      </c>
      <c r="AD235" s="195">
        <v>832000</v>
      </c>
      <c r="AE235" s="349"/>
      <c r="AF235" s="195">
        <v>49920</v>
      </c>
      <c r="AG235" s="195">
        <v>8000</v>
      </c>
      <c r="AH235" s="195"/>
      <c r="AI235" s="195">
        <v>499200</v>
      </c>
      <c r="AJ235" s="214">
        <f>+AD235+AF235+AG235+AH235+AI235</f>
        <v>1389120</v>
      </c>
      <c r="AK235" s="102">
        <v>1</v>
      </c>
      <c r="AL235" s="102">
        <v>4</v>
      </c>
      <c r="AM235" s="195">
        <v>832000</v>
      </c>
      <c r="AN235" s="349"/>
      <c r="AO235" s="195">
        <v>66560</v>
      </c>
      <c r="AP235" s="195">
        <v>8000</v>
      </c>
      <c r="AQ235" s="195"/>
      <c r="AR235" s="195">
        <v>499200</v>
      </c>
      <c r="AS235" s="214">
        <f>+AM235+AO235+AP235+AQ235+AR235</f>
        <v>1405760</v>
      </c>
    </row>
    <row r="236" spans="1:45" s="415" customFormat="1" ht="37.5" customHeight="1">
      <c r="A236" s="1840"/>
      <c r="B236" s="2243" t="s">
        <v>5918</v>
      </c>
      <c r="C236" s="2243"/>
      <c r="D236" s="2243"/>
      <c r="E236" s="2243"/>
      <c r="F236" s="2243"/>
      <c r="G236" s="2243"/>
      <c r="H236" s="2243"/>
      <c r="I236" s="417"/>
      <c r="J236" s="412"/>
      <c r="K236" s="1841"/>
      <c r="L236" s="412"/>
      <c r="M236" s="412"/>
      <c r="N236" s="412"/>
      <c r="O236" s="412"/>
      <c r="P236" s="417"/>
      <c r="S236" s="1842"/>
      <c r="V236" s="412"/>
      <c r="W236" s="416" t="s">
        <v>216</v>
      </c>
      <c r="X236" s="1842"/>
      <c r="Y236" s="1842"/>
      <c r="Z236" s="1842"/>
      <c r="AB236" s="417"/>
      <c r="AC236" s="417"/>
      <c r="AD236" s="417"/>
      <c r="AE236" s="417"/>
      <c r="AF236" s="412"/>
      <c r="AG236" s="1841"/>
      <c r="AH236" s="1841"/>
      <c r="AI236" s="412"/>
      <c r="AJ236" s="412"/>
      <c r="AK236" s="417"/>
      <c r="AL236" s="417"/>
      <c r="AM236" s="417"/>
      <c r="AN236" s="417"/>
      <c r="AO236" s="412"/>
      <c r="AP236" s="1841"/>
      <c r="AQ236" s="1841"/>
      <c r="AR236" s="412"/>
      <c r="AS236" s="412"/>
    </row>
    <row r="237" spans="1:45" ht="14.25">
      <c r="A237" s="228"/>
      <c r="B237" s="229"/>
      <c r="C237" s="2237" t="s">
        <v>5890</v>
      </c>
      <c r="D237" s="2237" t="s">
        <v>5891</v>
      </c>
      <c r="E237" s="1070" t="s">
        <v>2130</v>
      </c>
      <c r="F237" s="1070"/>
      <c r="G237" s="1070"/>
      <c r="H237" s="1070"/>
      <c r="I237" s="1071"/>
      <c r="J237" s="230"/>
      <c r="K237" s="231"/>
      <c r="L237" s="1072"/>
      <c r="M237" s="1072"/>
      <c r="N237" s="232"/>
      <c r="O237" s="1843" t="s">
        <v>1953</v>
      </c>
      <c r="P237" s="1070"/>
      <c r="Q237" s="1070"/>
      <c r="R237" s="1071"/>
      <c r="S237" s="1844"/>
      <c r="T237" s="1072"/>
      <c r="U237" s="1072"/>
      <c r="V237" s="232"/>
      <c r="W237" s="232"/>
      <c r="X237" s="2221" t="s">
        <v>250</v>
      </c>
      <c r="Y237" s="2222"/>
      <c r="Z237" s="2222"/>
      <c r="AA237" s="2223"/>
      <c r="AB237" s="1070" t="s">
        <v>5892</v>
      </c>
      <c r="AC237" s="1070"/>
      <c r="AD237" s="1070"/>
      <c r="AE237" s="1071"/>
      <c r="AF237" s="230"/>
      <c r="AG237" s="231"/>
      <c r="AH237" s="231"/>
      <c r="AI237" s="1072"/>
      <c r="AJ237" s="232"/>
      <c r="AK237" s="1070" t="s">
        <v>7501</v>
      </c>
      <c r="AL237" s="1070"/>
      <c r="AM237" s="1070"/>
      <c r="AN237" s="1071"/>
      <c r="AO237" s="230"/>
      <c r="AP237" s="231"/>
      <c r="AQ237" s="231"/>
      <c r="AR237" s="1072"/>
      <c r="AS237" s="232"/>
    </row>
    <row r="238" spans="1:45" s="176" customFormat="1" ht="22.5" customHeight="1">
      <c r="A238" s="233"/>
      <c r="B238" s="234"/>
      <c r="C238" s="2238"/>
      <c r="D238" s="2238"/>
      <c r="E238" s="228"/>
      <c r="F238" s="228"/>
      <c r="G238" s="228"/>
      <c r="H238" s="228"/>
      <c r="I238" s="1073"/>
      <c r="J238" s="237" t="s">
        <v>5893</v>
      </c>
      <c r="K238" s="237"/>
      <c r="L238" s="237"/>
      <c r="M238" s="22"/>
      <c r="N238" s="207"/>
      <c r="O238" s="228"/>
      <c r="P238" s="228"/>
      <c r="Q238" s="228"/>
      <c r="R238" s="345"/>
      <c r="S238" s="237" t="s">
        <v>5893</v>
      </c>
      <c r="T238" s="237"/>
      <c r="U238" s="237"/>
      <c r="V238" s="22"/>
      <c r="W238" s="207"/>
      <c r="X238" s="228"/>
      <c r="Y238" s="2240" t="s">
        <v>245</v>
      </c>
      <c r="Z238" s="2240" t="s">
        <v>248</v>
      </c>
      <c r="AA238" s="228"/>
      <c r="AB238" s="228"/>
      <c r="AC238" s="228"/>
      <c r="AD238" s="228"/>
      <c r="AE238" s="237" t="s">
        <v>5893</v>
      </c>
      <c r="AF238" s="235"/>
      <c r="AG238" s="236"/>
      <c r="AH238" s="236"/>
      <c r="AI238" s="232"/>
      <c r="AJ238" s="207"/>
      <c r="AK238" s="228"/>
      <c r="AL238" s="228"/>
      <c r="AM238" s="228"/>
      <c r="AN238" s="237" t="s">
        <v>5893</v>
      </c>
      <c r="AO238" s="235"/>
      <c r="AP238" s="236"/>
      <c r="AQ238" s="236"/>
      <c r="AR238" s="232"/>
      <c r="AS238" s="207"/>
    </row>
    <row r="239" spans="1:45" s="35" customFormat="1" ht="89.25">
      <c r="A239" s="211" t="s">
        <v>114</v>
      </c>
      <c r="B239" s="1832" t="s">
        <v>219</v>
      </c>
      <c r="C239" s="2239"/>
      <c r="D239" s="2239"/>
      <c r="E239" s="1832" t="s">
        <v>211</v>
      </c>
      <c r="F239" s="1832" t="s">
        <v>244</v>
      </c>
      <c r="G239" s="1832" t="s">
        <v>284</v>
      </c>
      <c r="H239" s="1836" t="s">
        <v>245</v>
      </c>
      <c r="I239" s="531" t="s">
        <v>323</v>
      </c>
      <c r="J239" s="251" t="s">
        <v>300</v>
      </c>
      <c r="K239" s="251" t="s">
        <v>246</v>
      </c>
      <c r="L239" s="1173" t="s">
        <v>301</v>
      </c>
      <c r="M239" s="251" t="s">
        <v>5267</v>
      </c>
      <c r="N239" s="1836" t="s">
        <v>247</v>
      </c>
      <c r="O239" s="1832" t="s">
        <v>211</v>
      </c>
      <c r="P239" s="1832" t="s">
        <v>244</v>
      </c>
      <c r="Q239" s="1836" t="s">
        <v>245</v>
      </c>
      <c r="R239" s="531" t="s">
        <v>323</v>
      </c>
      <c r="S239" s="251" t="s">
        <v>300</v>
      </c>
      <c r="T239" s="251" t="s">
        <v>246</v>
      </c>
      <c r="U239" s="1173" t="s">
        <v>301</v>
      </c>
      <c r="V239" s="251" t="s">
        <v>5267</v>
      </c>
      <c r="W239" s="1836" t="s">
        <v>247</v>
      </c>
      <c r="X239" s="1832" t="s">
        <v>211</v>
      </c>
      <c r="Y239" s="2241"/>
      <c r="Z239" s="2241"/>
      <c r="AA239" s="1832" t="s">
        <v>249</v>
      </c>
      <c r="AB239" s="1832" t="s">
        <v>211</v>
      </c>
      <c r="AC239" s="1832" t="s">
        <v>244</v>
      </c>
      <c r="AD239" s="1836" t="s">
        <v>245</v>
      </c>
      <c r="AE239" s="530" t="s">
        <v>323</v>
      </c>
      <c r="AF239" s="251" t="s">
        <v>300</v>
      </c>
      <c r="AG239" s="251" t="s">
        <v>246</v>
      </c>
      <c r="AH239" s="1173" t="s">
        <v>301</v>
      </c>
      <c r="AI239" s="251" t="s">
        <v>5267</v>
      </c>
      <c r="AJ239" s="1836" t="s">
        <v>247</v>
      </c>
      <c r="AK239" s="1832" t="s">
        <v>211</v>
      </c>
      <c r="AL239" s="1832" t="s">
        <v>244</v>
      </c>
      <c r="AM239" s="1836" t="s">
        <v>245</v>
      </c>
      <c r="AN239" s="530" t="s">
        <v>323</v>
      </c>
      <c r="AO239" s="251" t="s">
        <v>300</v>
      </c>
      <c r="AP239" s="251" t="s">
        <v>246</v>
      </c>
      <c r="AQ239" s="1173" t="s">
        <v>301</v>
      </c>
      <c r="AR239" s="251" t="s">
        <v>5267</v>
      </c>
      <c r="AS239" s="1836" t="s">
        <v>247</v>
      </c>
    </row>
    <row r="240" spans="1:45" s="15" customFormat="1" ht="12.75">
      <c r="A240" s="123">
        <v>1</v>
      </c>
      <c r="B240" s="123">
        <v>2</v>
      </c>
      <c r="C240" s="123"/>
      <c r="D240" s="123">
        <v>3</v>
      </c>
      <c r="E240" s="123">
        <v>4</v>
      </c>
      <c r="F240" s="123">
        <v>5</v>
      </c>
      <c r="G240" s="123">
        <v>6</v>
      </c>
      <c r="H240" s="123">
        <v>7</v>
      </c>
      <c r="I240" s="123">
        <v>8</v>
      </c>
      <c r="J240" s="123">
        <v>9</v>
      </c>
      <c r="K240" s="123">
        <v>10</v>
      </c>
      <c r="L240" s="123">
        <v>11</v>
      </c>
      <c r="M240" s="123">
        <v>12</v>
      </c>
      <c r="N240" s="123">
        <v>13</v>
      </c>
      <c r="O240" s="123">
        <v>14</v>
      </c>
      <c r="P240" s="123">
        <v>15</v>
      </c>
      <c r="Q240" s="123">
        <v>16</v>
      </c>
      <c r="R240" s="123">
        <v>17</v>
      </c>
      <c r="S240" s="123">
        <v>18</v>
      </c>
      <c r="T240" s="123">
        <v>19</v>
      </c>
      <c r="U240" s="123">
        <v>20</v>
      </c>
      <c r="V240" s="123">
        <v>21</v>
      </c>
      <c r="W240" s="123">
        <v>22</v>
      </c>
      <c r="X240" s="123">
        <v>23</v>
      </c>
      <c r="Y240" s="123">
        <v>24</v>
      </c>
      <c r="Z240" s="123">
        <v>25</v>
      </c>
      <c r="AA240" s="123">
        <v>26</v>
      </c>
      <c r="AB240" s="123">
        <v>27</v>
      </c>
      <c r="AC240" s="123">
        <v>28</v>
      </c>
      <c r="AD240" s="123">
        <v>29</v>
      </c>
      <c r="AE240" s="123">
        <v>30</v>
      </c>
      <c r="AF240" s="123">
        <v>31</v>
      </c>
      <c r="AG240" s="123">
        <v>32</v>
      </c>
      <c r="AH240" s="123">
        <v>33</v>
      </c>
      <c r="AI240" s="123">
        <v>34</v>
      </c>
      <c r="AJ240" s="123">
        <v>35</v>
      </c>
      <c r="AK240" s="123">
        <v>36</v>
      </c>
      <c r="AL240" s="123">
        <v>37</v>
      </c>
      <c r="AM240" s="123">
        <v>38</v>
      </c>
      <c r="AN240" s="123">
        <v>39</v>
      </c>
      <c r="AO240" s="123">
        <v>40</v>
      </c>
      <c r="AP240" s="123">
        <v>41</v>
      </c>
      <c r="AQ240" s="123">
        <v>42</v>
      </c>
      <c r="AR240" s="123">
        <v>43</v>
      </c>
      <c r="AS240" s="123">
        <v>44</v>
      </c>
    </row>
    <row r="241" spans="1:45">
      <c r="A241" s="102"/>
      <c r="B241" s="213" t="s">
        <v>251</v>
      </c>
      <c r="C241" s="213"/>
      <c r="D241" s="213"/>
      <c r="E241" s="102"/>
      <c r="F241" s="102"/>
      <c r="G241" s="102"/>
      <c r="H241" s="195"/>
      <c r="I241" s="349"/>
      <c r="J241" s="195"/>
      <c r="K241" s="195"/>
      <c r="L241" s="195"/>
      <c r="M241" s="195"/>
      <c r="N241" s="195"/>
      <c r="O241" s="102"/>
      <c r="P241" s="102"/>
      <c r="Q241" s="195"/>
      <c r="R241" s="349"/>
      <c r="S241" s="195"/>
      <c r="T241" s="195"/>
      <c r="U241" s="195"/>
      <c r="V241" s="195"/>
      <c r="W241" s="195"/>
      <c r="X241" s="214"/>
      <c r="Y241" s="214"/>
      <c r="Z241" s="214"/>
      <c r="AA241" s="1828"/>
      <c r="AB241" s="102"/>
      <c r="AC241" s="102"/>
      <c r="AD241" s="195"/>
      <c r="AE241" s="349"/>
      <c r="AF241" s="195"/>
      <c r="AG241" s="195"/>
      <c r="AH241" s="195"/>
      <c r="AI241" s="195"/>
      <c r="AJ241" s="195"/>
      <c r="AK241" s="102"/>
      <c r="AL241" s="102"/>
      <c r="AM241" s="195"/>
      <c r="AN241" s="349"/>
      <c r="AO241" s="195"/>
      <c r="AP241" s="195"/>
      <c r="AQ241" s="195"/>
      <c r="AR241" s="195"/>
      <c r="AS241" s="195"/>
    </row>
    <row r="242" spans="1:45">
      <c r="A242" s="102"/>
      <c r="B242" s="213"/>
      <c r="C242" s="213"/>
      <c r="D242" s="213"/>
      <c r="E242" s="102"/>
      <c r="F242" s="102"/>
      <c r="G242" s="102"/>
      <c r="H242" s="195"/>
      <c r="I242" s="349"/>
      <c r="J242" s="195"/>
      <c r="K242" s="195"/>
      <c r="L242" s="195"/>
      <c r="M242" s="195"/>
      <c r="N242" s="195"/>
      <c r="O242" s="102"/>
      <c r="P242" s="102"/>
      <c r="Q242" s="195"/>
      <c r="R242" s="349"/>
      <c r="S242" s="195"/>
      <c r="T242" s="195"/>
      <c r="U242" s="195"/>
      <c r="V242" s="195"/>
      <c r="W242" s="195"/>
      <c r="X242" s="214"/>
      <c r="Y242" s="214"/>
      <c r="Z242" s="214"/>
      <c r="AA242" s="1828"/>
      <c r="AB242" s="102"/>
      <c r="AC242" s="102"/>
      <c r="AD242" s="195"/>
      <c r="AE242" s="349"/>
      <c r="AF242" s="195"/>
      <c r="AG242" s="195"/>
      <c r="AH242" s="195"/>
      <c r="AI242" s="195"/>
      <c r="AJ242" s="195"/>
      <c r="AK242" s="102"/>
      <c r="AL242" s="102"/>
      <c r="AM242" s="195"/>
      <c r="AN242" s="349"/>
      <c r="AO242" s="195"/>
      <c r="AP242" s="195"/>
      <c r="AQ242" s="195"/>
      <c r="AR242" s="195"/>
      <c r="AS242" s="195"/>
    </row>
    <row r="243" spans="1:45" ht="14.25">
      <c r="A243" s="102"/>
      <c r="B243" s="215" t="s">
        <v>113</v>
      </c>
      <c r="C243" s="215"/>
      <c r="D243" s="214" t="s">
        <v>1</v>
      </c>
      <c r="E243" s="216">
        <f>SUM(E245:E259)</f>
        <v>15</v>
      </c>
      <c r="F243" s="214"/>
      <c r="G243" s="214"/>
      <c r="H243" s="214">
        <f t="shared" ref="H243:O243" si="124">SUM(H245:H259)</f>
        <v>12563200</v>
      </c>
      <c r="I243" s="214">
        <f t="shared" si="124"/>
        <v>0</v>
      </c>
      <c r="J243" s="214">
        <f t="shared" si="124"/>
        <v>2029050.25</v>
      </c>
      <c r="K243" s="214">
        <f t="shared" si="124"/>
        <v>0</v>
      </c>
      <c r="L243" s="214">
        <f t="shared" si="124"/>
        <v>0</v>
      </c>
      <c r="M243" s="214">
        <f t="shared" si="124"/>
        <v>7038720</v>
      </c>
      <c r="N243" s="216">
        <f t="shared" si="124"/>
        <v>21630970.25</v>
      </c>
      <c r="O243" s="216">
        <f t="shared" si="124"/>
        <v>15</v>
      </c>
      <c r="P243" s="214"/>
      <c r="Q243" s="214">
        <f t="shared" ref="Q243:AB243" si="125">SUM(Q245:Q259)</f>
        <v>12563200</v>
      </c>
      <c r="R243" s="214">
        <f t="shared" si="125"/>
        <v>0</v>
      </c>
      <c r="S243" s="214">
        <f t="shared" si="125"/>
        <v>1779450.25</v>
      </c>
      <c r="T243" s="214">
        <f t="shared" si="125"/>
        <v>0</v>
      </c>
      <c r="U243" s="214">
        <f t="shared" si="125"/>
        <v>0</v>
      </c>
      <c r="V243" s="214">
        <f t="shared" si="125"/>
        <v>7038720</v>
      </c>
      <c r="W243" s="216">
        <f t="shared" si="125"/>
        <v>21381370.25</v>
      </c>
      <c r="X243" s="214">
        <f t="shared" si="125"/>
        <v>0</v>
      </c>
      <c r="Y243" s="214">
        <f t="shared" si="125"/>
        <v>0</v>
      </c>
      <c r="Z243" s="214">
        <f t="shared" si="125"/>
        <v>249600</v>
      </c>
      <c r="AA243" s="214">
        <f t="shared" si="125"/>
        <v>249600</v>
      </c>
      <c r="AB243" s="216">
        <f t="shared" si="125"/>
        <v>15</v>
      </c>
      <c r="AC243" s="214"/>
      <c r="AD243" s="214">
        <f t="shared" ref="AD243:AK243" si="126">SUM(AD245:AD259)</f>
        <v>12563200</v>
      </c>
      <c r="AE243" s="214">
        <f t="shared" si="126"/>
        <v>0</v>
      </c>
      <c r="AF243" s="214">
        <f t="shared" si="126"/>
        <v>2212090.25</v>
      </c>
      <c r="AG243" s="214">
        <f t="shared" si="126"/>
        <v>0</v>
      </c>
      <c r="AH243" s="214">
        <f t="shared" si="126"/>
        <v>0</v>
      </c>
      <c r="AI243" s="214">
        <f t="shared" si="126"/>
        <v>7038720</v>
      </c>
      <c r="AJ243" s="216">
        <f t="shared" si="126"/>
        <v>21814010.25</v>
      </c>
      <c r="AK243" s="216">
        <f t="shared" si="126"/>
        <v>15</v>
      </c>
      <c r="AL243" s="214"/>
      <c r="AM243" s="214">
        <f t="shared" ref="AM243:AS243" si="127">SUM(AM245:AM259)</f>
        <v>12563200</v>
      </c>
      <c r="AN243" s="214">
        <f t="shared" si="127"/>
        <v>0</v>
      </c>
      <c r="AO243" s="214">
        <f t="shared" si="127"/>
        <v>2395130.25</v>
      </c>
      <c r="AP243" s="214">
        <f t="shared" si="127"/>
        <v>0</v>
      </c>
      <c r="AQ243" s="214">
        <f t="shared" si="127"/>
        <v>0</v>
      </c>
      <c r="AR243" s="214">
        <f t="shared" si="127"/>
        <v>7038720</v>
      </c>
      <c r="AS243" s="216">
        <f t="shared" si="127"/>
        <v>21997050.25</v>
      </c>
    </row>
    <row r="244" spans="1:45">
      <c r="A244" s="102"/>
      <c r="B244" s="180" t="s">
        <v>126</v>
      </c>
      <c r="C244" s="180"/>
      <c r="D244" s="180"/>
      <c r="E244" s="102"/>
      <c r="F244" s="102"/>
      <c r="G244" s="102"/>
      <c r="H244" s="195"/>
      <c r="I244" s="349"/>
      <c r="J244" s="195"/>
      <c r="K244" s="195"/>
      <c r="L244" s="195"/>
      <c r="M244" s="195"/>
      <c r="N244" s="195"/>
      <c r="O244" s="102"/>
      <c r="P244" s="102"/>
      <c r="Q244" s="195"/>
      <c r="R244" s="349"/>
      <c r="S244" s="195"/>
      <c r="T244" s="195"/>
      <c r="U244" s="195"/>
      <c r="V244" s="195"/>
      <c r="W244" s="195"/>
      <c r="X244" s="214"/>
      <c r="Y244" s="214"/>
      <c r="Z244" s="214"/>
      <c r="AA244" s="1828"/>
      <c r="AB244" s="102"/>
      <c r="AC244" s="102"/>
      <c r="AD244" s="195"/>
      <c r="AE244" s="349"/>
      <c r="AF244" s="195"/>
      <c r="AG244" s="195"/>
      <c r="AH244" s="195"/>
      <c r="AI244" s="195"/>
      <c r="AJ244" s="195"/>
      <c r="AK244" s="102"/>
      <c r="AL244" s="102"/>
      <c r="AM244" s="195"/>
      <c r="AN244" s="349"/>
      <c r="AO244" s="195"/>
      <c r="AP244" s="195"/>
      <c r="AQ244" s="195"/>
      <c r="AR244" s="195"/>
      <c r="AS244" s="195"/>
    </row>
    <row r="245" spans="1:45" ht="18.95" customHeight="1">
      <c r="A245" s="102">
        <v>1</v>
      </c>
      <c r="B245" s="102" t="s">
        <v>877</v>
      </c>
      <c r="C245" s="102" t="s">
        <v>5895</v>
      </c>
      <c r="D245" s="102">
        <v>1960</v>
      </c>
      <c r="E245" s="102">
        <v>1</v>
      </c>
      <c r="F245" s="102">
        <v>26</v>
      </c>
      <c r="G245" s="102">
        <v>11</v>
      </c>
      <c r="H245" s="195">
        <v>915200</v>
      </c>
      <c r="I245" s="349"/>
      <c r="J245" s="195">
        <v>287043</v>
      </c>
      <c r="K245" s="195"/>
      <c r="L245" s="195"/>
      <c r="M245" s="195">
        <v>549120</v>
      </c>
      <c r="N245" s="214">
        <f>+H245+J245+K245+L245+M245</f>
        <v>1751363</v>
      </c>
      <c r="O245" s="102">
        <v>1</v>
      </c>
      <c r="P245" s="102">
        <v>25</v>
      </c>
      <c r="Q245" s="195">
        <v>915200</v>
      </c>
      <c r="R245" s="349"/>
      <c r="S245" s="195">
        <v>287043</v>
      </c>
      <c r="T245" s="195"/>
      <c r="U245" s="195"/>
      <c r="V245" s="195">
        <v>549120</v>
      </c>
      <c r="W245" s="214">
        <f>+Q245+S245+T245+U245+V245</f>
        <v>1751363</v>
      </c>
      <c r="X245" s="214">
        <f t="shared" ref="X245:X259" si="128">E245-O245</f>
        <v>0</v>
      </c>
      <c r="Y245" s="214">
        <f t="shared" ref="Y245:Y259" si="129">+H245-Q245</f>
        <v>0</v>
      </c>
      <c r="Z245" s="214">
        <f t="shared" ref="Z245:Z259" si="130">+J245+K245+L245+M245-S245-T245-U245-V245</f>
        <v>0</v>
      </c>
      <c r="AA245" s="74">
        <f>N245-W245</f>
        <v>0</v>
      </c>
      <c r="AB245" s="102">
        <v>1</v>
      </c>
      <c r="AC245" s="102">
        <v>27</v>
      </c>
      <c r="AD245" s="195">
        <v>915200</v>
      </c>
      <c r="AE245" s="349"/>
      <c r="AF245" s="195">
        <v>287043</v>
      </c>
      <c r="AG245" s="195"/>
      <c r="AH245" s="195"/>
      <c r="AI245" s="195">
        <v>549120</v>
      </c>
      <c r="AJ245" s="214">
        <f>+AD245+AF245+AG245+AH245+AI245</f>
        <v>1751363</v>
      </c>
      <c r="AK245" s="102">
        <v>1</v>
      </c>
      <c r="AL245" s="102">
        <v>28</v>
      </c>
      <c r="AM245" s="195">
        <v>915200</v>
      </c>
      <c r="AN245" s="349"/>
      <c r="AO245" s="195">
        <v>287043</v>
      </c>
      <c r="AP245" s="195"/>
      <c r="AQ245" s="195"/>
      <c r="AR245" s="195">
        <v>549120</v>
      </c>
      <c r="AS245" s="214">
        <f>+AM245+AO245+AP245+AQ245+AR245</f>
        <v>1751363</v>
      </c>
    </row>
    <row r="246" spans="1:45" ht="18.95" customHeight="1">
      <c r="A246" s="102">
        <v>2</v>
      </c>
      <c r="B246" s="102" t="s">
        <v>875</v>
      </c>
      <c r="C246" s="102" t="s">
        <v>5895</v>
      </c>
      <c r="D246" s="102">
        <v>1961</v>
      </c>
      <c r="E246" s="102">
        <v>1</v>
      </c>
      <c r="F246" s="102">
        <v>31</v>
      </c>
      <c r="G246" s="102">
        <v>10</v>
      </c>
      <c r="H246" s="195">
        <v>832000</v>
      </c>
      <c r="I246" s="349"/>
      <c r="J246" s="195">
        <v>406644.25</v>
      </c>
      <c r="K246" s="195"/>
      <c r="L246" s="195"/>
      <c r="M246" s="195">
        <v>499200</v>
      </c>
      <c r="N246" s="214">
        <f t="shared" ref="N246:N253" si="131">+H246+J246+K246+L246+M246</f>
        <v>1737844.25</v>
      </c>
      <c r="O246" s="102">
        <v>1</v>
      </c>
      <c r="P246" s="102">
        <v>30</v>
      </c>
      <c r="Q246" s="195">
        <v>832000</v>
      </c>
      <c r="R246" s="349"/>
      <c r="S246" s="195">
        <v>406644.25</v>
      </c>
      <c r="T246" s="195"/>
      <c r="U246" s="195"/>
      <c r="V246" s="195">
        <v>499200</v>
      </c>
      <c r="W246" s="214">
        <f t="shared" ref="W246:W253" si="132">+Q246+S246+T246+U246+V246</f>
        <v>1737844.25</v>
      </c>
      <c r="X246" s="214">
        <f t="shared" si="128"/>
        <v>0</v>
      </c>
      <c r="Y246" s="214">
        <f t="shared" si="129"/>
        <v>0</v>
      </c>
      <c r="Z246" s="214">
        <f t="shared" si="130"/>
        <v>0</v>
      </c>
      <c r="AA246" s="74">
        <f t="shared" ref="AA246:AA253" si="133">N246-W246</f>
        <v>0</v>
      </c>
      <c r="AB246" s="102">
        <v>1</v>
      </c>
      <c r="AC246" s="102">
        <v>32</v>
      </c>
      <c r="AD246" s="195">
        <v>832000</v>
      </c>
      <c r="AE246" s="349"/>
      <c r="AF246" s="195">
        <v>406644.25</v>
      </c>
      <c r="AG246" s="195"/>
      <c r="AH246" s="195"/>
      <c r="AI246" s="195">
        <v>499200</v>
      </c>
      <c r="AJ246" s="214">
        <f t="shared" ref="AJ246:AJ253" si="134">+AD246+AF246+AG246+AH246+AI246</f>
        <v>1737844.25</v>
      </c>
      <c r="AK246" s="102">
        <v>1</v>
      </c>
      <c r="AL246" s="102">
        <v>33</v>
      </c>
      <c r="AM246" s="195">
        <v>832000</v>
      </c>
      <c r="AN246" s="349"/>
      <c r="AO246" s="195">
        <v>406644.25</v>
      </c>
      <c r="AP246" s="195"/>
      <c r="AQ246" s="195"/>
      <c r="AR246" s="195">
        <v>499200</v>
      </c>
      <c r="AS246" s="214">
        <f t="shared" ref="AS246:AS253" si="135">+AM246+AO246+AP246+AQ246+AR246</f>
        <v>1737844.25</v>
      </c>
    </row>
    <row r="247" spans="1:45" ht="18.95" customHeight="1">
      <c r="A247" s="102">
        <v>3</v>
      </c>
      <c r="B247" s="102" t="s">
        <v>878</v>
      </c>
      <c r="C247" s="102" t="s">
        <v>5895</v>
      </c>
      <c r="D247" s="102">
        <v>1960</v>
      </c>
      <c r="E247" s="102">
        <v>1</v>
      </c>
      <c r="F247" s="102">
        <v>26</v>
      </c>
      <c r="G247" s="102">
        <v>10</v>
      </c>
      <c r="H247" s="195">
        <v>832000</v>
      </c>
      <c r="I247" s="349"/>
      <c r="J247" s="195">
        <v>287043</v>
      </c>
      <c r="K247" s="195"/>
      <c r="L247" s="195"/>
      <c r="M247" s="195">
        <v>499200</v>
      </c>
      <c r="N247" s="214">
        <f t="shared" si="131"/>
        <v>1618243</v>
      </c>
      <c r="O247" s="102">
        <v>1</v>
      </c>
      <c r="P247" s="102">
        <v>25</v>
      </c>
      <c r="Q247" s="195">
        <v>832000</v>
      </c>
      <c r="R247" s="349"/>
      <c r="S247" s="195">
        <v>287043</v>
      </c>
      <c r="T247" s="195"/>
      <c r="U247" s="195"/>
      <c r="V247" s="195">
        <v>499200</v>
      </c>
      <c r="W247" s="214">
        <f t="shared" si="132"/>
        <v>1618243</v>
      </c>
      <c r="X247" s="214">
        <f t="shared" si="128"/>
        <v>0</v>
      </c>
      <c r="Y247" s="214">
        <f t="shared" si="129"/>
        <v>0</v>
      </c>
      <c r="Z247" s="214">
        <f t="shared" si="130"/>
        <v>0</v>
      </c>
      <c r="AA247" s="74">
        <f t="shared" si="133"/>
        <v>0</v>
      </c>
      <c r="AB247" s="102">
        <v>1</v>
      </c>
      <c r="AC247" s="102">
        <v>27</v>
      </c>
      <c r="AD247" s="195">
        <v>832000</v>
      </c>
      <c r="AE247" s="349"/>
      <c r="AF247" s="195">
        <v>287043</v>
      </c>
      <c r="AG247" s="195"/>
      <c r="AH247" s="195"/>
      <c r="AI247" s="195">
        <v>499200</v>
      </c>
      <c r="AJ247" s="214">
        <f t="shared" si="134"/>
        <v>1618243</v>
      </c>
      <c r="AK247" s="102">
        <v>1</v>
      </c>
      <c r="AL247" s="102">
        <v>28</v>
      </c>
      <c r="AM247" s="195">
        <v>832000</v>
      </c>
      <c r="AN247" s="349"/>
      <c r="AO247" s="195">
        <v>287043</v>
      </c>
      <c r="AP247" s="195"/>
      <c r="AQ247" s="195"/>
      <c r="AR247" s="195">
        <v>499200</v>
      </c>
      <c r="AS247" s="214">
        <f t="shared" si="135"/>
        <v>1618243</v>
      </c>
    </row>
    <row r="248" spans="1:45" ht="18.95" customHeight="1">
      <c r="A248" s="102">
        <v>4</v>
      </c>
      <c r="B248" s="102" t="s">
        <v>876</v>
      </c>
      <c r="C248" s="102" t="s">
        <v>5894</v>
      </c>
      <c r="D248" s="102">
        <v>1975</v>
      </c>
      <c r="E248" s="102">
        <v>1</v>
      </c>
      <c r="F248" s="102">
        <v>19</v>
      </c>
      <c r="G248" s="102">
        <v>10</v>
      </c>
      <c r="H248" s="195">
        <v>832000</v>
      </c>
      <c r="I248" s="349"/>
      <c r="J248" s="195">
        <v>249600</v>
      </c>
      <c r="K248" s="195"/>
      <c r="L248" s="195"/>
      <c r="M248" s="195">
        <v>499200</v>
      </c>
      <c r="N248" s="214">
        <f t="shared" si="131"/>
        <v>1580800</v>
      </c>
      <c r="O248" s="102">
        <v>1</v>
      </c>
      <c r="P248" s="102">
        <v>18</v>
      </c>
      <c r="Q248" s="195">
        <v>832000</v>
      </c>
      <c r="R248" s="349"/>
      <c r="S248" s="195">
        <v>249600</v>
      </c>
      <c r="T248" s="195"/>
      <c r="U248" s="195"/>
      <c r="V248" s="195">
        <v>499200</v>
      </c>
      <c r="W248" s="214">
        <f t="shared" si="132"/>
        <v>1580800</v>
      </c>
      <c r="X248" s="214">
        <f t="shared" si="128"/>
        <v>0</v>
      </c>
      <c r="Y248" s="214">
        <f t="shared" si="129"/>
        <v>0</v>
      </c>
      <c r="Z248" s="214">
        <f t="shared" si="130"/>
        <v>0</v>
      </c>
      <c r="AA248" s="74">
        <f t="shared" si="133"/>
        <v>0</v>
      </c>
      <c r="AB248" s="102">
        <v>1</v>
      </c>
      <c r="AC248" s="102">
        <v>20</v>
      </c>
      <c r="AD248" s="195">
        <v>832000</v>
      </c>
      <c r="AE248" s="349"/>
      <c r="AF248" s="195">
        <v>249600</v>
      </c>
      <c r="AG248" s="195"/>
      <c r="AH248" s="195"/>
      <c r="AI248" s="195">
        <v>499200</v>
      </c>
      <c r="AJ248" s="214">
        <f t="shared" si="134"/>
        <v>1580800</v>
      </c>
      <c r="AK248" s="102">
        <v>1</v>
      </c>
      <c r="AL248" s="102">
        <v>21</v>
      </c>
      <c r="AM248" s="195">
        <v>832000</v>
      </c>
      <c r="AN248" s="349"/>
      <c r="AO248" s="195">
        <v>249600</v>
      </c>
      <c r="AP248" s="195"/>
      <c r="AQ248" s="195"/>
      <c r="AR248" s="195">
        <v>499200</v>
      </c>
      <c r="AS248" s="214">
        <f t="shared" si="135"/>
        <v>1580800</v>
      </c>
    </row>
    <row r="249" spans="1:45" ht="18.95" customHeight="1">
      <c r="A249" s="102">
        <v>5</v>
      </c>
      <c r="B249" s="102" t="s">
        <v>881</v>
      </c>
      <c r="C249" s="102" t="s">
        <v>5895</v>
      </c>
      <c r="D249" s="102">
        <v>1975</v>
      </c>
      <c r="E249" s="102">
        <v>1</v>
      </c>
      <c r="F249" s="102">
        <v>10</v>
      </c>
      <c r="G249" s="102">
        <v>10</v>
      </c>
      <c r="H249" s="195">
        <v>832000</v>
      </c>
      <c r="I249" s="349"/>
      <c r="J249" s="195">
        <v>166400</v>
      </c>
      <c r="K249" s="195"/>
      <c r="L249" s="195"/>
      <c r="M249" s="195">
        <v>499200</v>
      </c>
      <c r="N249" s="214">
        <f t="shared" si="131"/>
        <v>1497600</v>
      </c>
      <c r="O249" s="102">
        <v>1</v>
      </c>
      <c r="P249" s="102">
        <v>9</v>
      </c>
      <c r="Q249" s="195">
        <v>832000</v>
      </c>
      <c r="R249" s="349"/>
      <c r="S249" s="195">
        <v>149760</v>
      </c>
      <c r="T249" s="195"/>
      <c r="U249" s="195"/>
      <c r="V249" s="195">
        <v>499200</v>
      </c>
      <c r="W249" s="214">
        <f t="shared" si="132"/>
        <v>1480960</v>
      </c>
      <c r="X249" s="214">
        <f t="shared" si="128"/>
        <v>0</v>
      </c>
      <c r="Y249" s="214">
        <f t="shared" si="129"/>
        <v>0</v>
      </c>
      <c r="Z249" s="214">
        <f t="shared" si="130"/>
        <v>16640</v>
      </c>
      <c r="AA249" s="74">
        <f t="shared" si="133"/>
        <v>16640</v>
      </c>
      <c r="AB249" s="102">
        <v>1</v>
      </c>
      <c r="AC249" s="102">
        <v>11</v>
      </c>
      <c r="AD249" s="195">
        <v>832000</v>
      </c>
      <c r="AE249" s="349"/>
      <c r="AF249" s="195">
        <v>183040</v>
      </c>
      <c r="AG249" s="195"/>
      <c r="AH249" s="195"/>
      <c r="AI249" s="195">
        <v>499200</v>
      </c>
      <c r="AJ249" s="214">
        <f t="shared" si="134"/>
        <v>1514240</v>
      </c>
      <c r="AK249" s="102">
        <v>1</v>
      </c>
      <c r="AL249" s="102">
        <v>12</v>
      </c>
      <c r="AM249" s="195">
        <v>832000</v>
      </c>
      <c r="AN249" s="349"/>
      <c r="AO249" s="195">
        <v>199680</v>
      </c>
      <c r="AP249" s="195"/>
      <c r="AQ249" s="195"/>
      <c r="AR249" s="195">
        <v>499200</v>
      </c>
      <c r="AS249" s="214">
        <f t="shared" si="135"/>
        <v>1530880</v>
      </c>
    </row>
    <row r="250" spans="1:45" ht="18.95" customHeight="1">
      <c r="A250" s="102">
        <v>6</v>
      </c>
      <c r="B250" s="102" t="s">
        <v>1020</v>
      </c>
      <c r="C250" s="102" t="s">
        <v>5894</v>
      </c>
      <c r="D250" s="102">
        <v>1986</v>
      </c>
      <c r="E250" s="102">
        <v>1</v>
      </c>
      <c r="F250" s="102">
        <v>5</v>
      </c>
      <c r="G250" s="102">
        <v>10</v>
      </c>
      <c r="H250" s="195">
        <v>832000</v>
      </c>
      <c r="I250" s="349"/>
      <c r="J250" s="195">
        <v>83200</v>
      </c>
      <c r="K250" s="195"/>
      <c r="L250" s="195"/>
      <c r="M250" s="195">
        <v>499200</v>
      </c>
      <c r="N250" s="214">
        <f t="shared" si="131"/>
        <v>1414400</v>
      </c>
      <c r="O250" s="102">
        <v>1</v>
      </c>
      <c r="P250" s="102">
        <v>4</v>
      </c>
      <c r="Q250" s="195">
        <v>832000</v>
      </c>
      <c r="R250" s="349"/>
      <c r="S250" s="195">
        <v>66560</v>
      </c>
      <c r="T250" s="195"/>
      <c r="U250" s="195"/>
      <c r="V250" s="195">
        <v>499200</v>
      </c>
      <c r="W250" s="214">
        <f t="shared" si="132"/>
        <v>1397760</v>
      </c>
      <c r="X250" s="214">
        <f t="shared" si="128"/>
        <v>0</v>
      </c>
      <c r="Y250" s="214">
        <f t="shared" si="129"/>
        <v>0</v>
      </c>
      <c r="Z250" s="214">
        <f t="shared" si="130"/>
        <v>16640</v>
      </c>
      <c r="AA250" s="74">
        <f t="shared" si="133"/>
        <v>16640</v>
      </c>
      <c r="AB250" s="102">
        <v>1</v>
      </c>
      <c r="AC250" s="102">
        <v>6</v>
      </c>
      <c r="AD250" s="195">
        <v>832000</v>
      </c>
      <c r="AE250" s="349"/>
      <c r="AF250" s="195">
        <v>99840</v>
      </c>
      <c r="AG250" s="195"/>
      <c r="AH250" s="195"/>
      <c r="AI250" s="195">
        <v>499200</v>
      </c>
      <c r="AJ250" s="214">
        <f t="shared" si="134"/>
        <v>1431040</v>
      </c>
      <c r="AK250" s="102">
        <v>1</v>
      </c>
      <c r="AL250" s="102">
        <v>7</v>
      </c>
      <c r="AM250" s="195">
        <v>832000</v>
      </c>
      <c r="AN250" s="349"/>
      <c r="AO250" s="195">
        <v>116480.00000000001</v>
      </c>
      <c r="AP250" s="195"/>
      <c r="AQ250" s="195"/>
      <c r="AR250" s="195">
        <v>499200</v>
      </c>
      <c r="AS250" s="214">
        <f t="shared" si="135"/>
        <v>1447680</v>
      </c>
    </row>
    <row r="251" spans="1:45" ht="18.95" customHeight="1">
      <c r="A251" s="102">
        <v>7</v>
      </c>
      <c r="B251" s="102" t="s">
        <v>5281</v>
      </c>
      <c r="C251" s="102" t="s">
        <v>5894</v>
      </c>
      <c r="D251" s="102">
        <v>1991</v>
      </c>
      <c r="E251" s="102">
        <v>1</v>
      </c>
      <c r="F251" s="102">
        <v>4</v>
      </c>
      <c r="G251" s="102">
        <v>10</v>
      </c>
      <c r="H251" s="195">
        <v>832000</v>
      </c>
      <c r="I251" s="349"/>
      <c r="J251" s="195">
        <v>66560</v>
      </c>
      <c r="K251" s="195"/>
      <c r="L251" s="195"/>
      <c r="M251" s="195">
        <v>499200</v>
      </c>
      <c r="N251" s="214">
        <f t="shared" si="131"/>
        <v>1397760</v>
      </c>
      <c r="O251" s="102">
        <v>1</v>
      </c>
      <c r="P251" s="102">
        <v>3</v>
      </c>
      <c r="Q251" s="195">
        <v>832000</v>
      </c>
      <c r="R251" s="349"/>
      <c r="S251" s="195">
        <v>49920</v>
      </c>
      <c r="T251" s="195"/>
      <c r="U251" s="195"/>
      <c r="V251" s="195">
        <v>499200</v>
      </c>
      <c r="W251" s="214">
        <f t="shared" si="132"/>
        <v>1381120</v>
      </c>
      <c r="X251" s="214">
        <f t="shared" si="128"/>
        <v>0</v>
      </c>
      <c r="Y251" s="214">
        <f t="shared" si="129"/>
        <v>0</v>
      </c>
      <c r="Z251" s="214">
        <f t="shared" si="130"/>
        <v>16640</v>
      </c>
      <c r="AA251" s="74">
        <f t="shared" si="133"/>
        <v>16640</v>
      </c>
      <c r="AB251" s="102">
        <v>1</v>
      </c>
      <c r="AC251" s="102">
        <v>5</v>
      </c>
      <c r="AD251" s="195">
        <v>832000</v>
      </c>
      <c r="AE251" s="349"/>
      <c r="AF251" s="195">
        <v>83200</v>
      </c>
      <c r="AG251" s="195"/>
      <c r="AH251" s="195"/>
      <c r="AI251" s="195">
        <v>499200</v>
      </c>
      <c r="AJ251" s="214">
        <f t="shared" si="134"/>
        <v>1414400</v>
      </c>
      <c r="AK251" s="102">
        <v>1</v>
      </c>
      <c r="AL251" s="102">
        <v>6</v>
      </c>
      <c r="AM251" s="195">
        <v>832000</v>
      </c>
      <c r="AN251" s="349"/>
      <c r="AO251" s="195">
        <v>99840</v>
      </c>
      <c r="AP251" s="195"/>
      <c r="AQ251" s="195"/>
      <c r="AR251" s="195">
        <v>499200</v>
      </c>
      <c r="AS251" s="214">
        <f t="shared" si="135"/>
        <v>1431040</v>
      </c>
    </row>
    <row r="252" spans="1:45" ht="18.95" customHeight="1">
      <c r="A252" s="102">
        <v>8</v>
      </c>
      <c r="B252" s="102" t="s">
        <v>1906</v>
      </c>
      <c r="C252" s="102" t="s">
        <v>5895</v>
      </c>
      <c r="D252" s="102">
        <v>1992</v>
      </c>
      <c r="E252" s="102">
        <v>1</v>
      </c>
      <c r="F252" s="102">
        <v>3</v>
      </c>
      <c r="G252" s="102">
        <v>10</v>
      </c>
      <c r="H252" s="195">
        <v>832000</v>
      </c>
      <c r="I252" s="349"/>
      <c r="J252" s="195">
        <v>49920</v>
      </c>
      <c r="K252" s="195"/>
      <c r="L252" s="195"/>
      <c r="M252" s="195">
        <v>499200</v>
      </c>
      <c r="N252" s="214">
        <f t="shared" si="131"/>
        <v>1381120</v>
      </c>
      <c r="O252" s="102">
        <v>1</v>
      </c>
      <c r="P252" s="102">
        <v>2</v>
      </c>
      <c r="Q252" s="195">
        <v>832000</v>
      </c>
      <c r="R252" s="349"/>
      <c r="S252" s="195">
        <v>33280</v>
      </c>
      <c r="T252" s="195"/>
      <c r="U252" s="195"/>
      <c r="V252" s="195">
        <v>499200</v>
      </c>
      <c r="W252" s="214">
        <f t="shared" si="132"/>
        <v>1364480</v>
      </c>
      <c r="X252" s="214">
        <f t="shared" si="128"/>
        <v>0</v>
      </c>
      <c r="Y252" s="214">
        <f t="shared" si="129"/>
        <v>0</v>
      </c>
      <c r="Z252" s="214">
        <f t="shared" si="130"/>
        <v>16640</v>
      </c>
      <c r="AA252" s="74">
        <f t="shared" si="133"/>
        <v>16640</v>
      </c>
      <c r="AB252" s="102">
        <v>1</v>
      </c>
      <c r="AC252" s="102">
        <v>4</v>
      </c>
      <c r="AD252" s="195">
        <v>832000</v>
      </c>
      <c r="AE252" s="349"/>
      <c r="AF252" s="195">
        <v>66560</v>
      </c>
      <c r="AG252" s="195"/>
      <c r="AH252" s="195"/>
      <c r="AI252" s="195">
        <v>499200</v>
      </c>
      <c r="AJ252" s="214">
        <f t="shared" si="134"/>
        <v>1397760</v>
      </c>
      <c r="AK252" s="102">
        <v>1</v>
      </c>
      <c r="AL252" s="102">
        <v>5</v>
      </c>
      <c r="AM252" s="195">
        <v>832000</v>
      </c>
      <c r="AN252" s="349"/>
      <c r="AO252" s="195">
        <v>83200</v>
      </c>
      <c r="AP252" s="195"/>
      <c r="AQ252" s="195"/>
      <c r="AR252" s="195">
        <v>499200</v>
      </c>
      <c r="AS252" s="214">
        <f t="shared" si="135"/>
        <v>1414400</v>
      </c>
    </row>
    <row r="253" spans="1:45" ht="18.95" customHeight="1">
      <c r="A253" s="102">
        <v>9</v>
      </c>
      <c r="B253" s="102" t="s">
        <v>5919</v>
      </c>
      <c r="C253" s="102" t="s">
        <v>5895</v>
      </c>
      <c r="D253" s="102">
        <v>1989</v>
      </c>
      <c r="E253" s="102">
        <v>1</v>
      </c>
      <c r="F253" s="102">
        <v>3</v>
      </c>
      <c r="G253" s="102">
        <v>10</v>
      </c>
      <c r="H253" s="195">
        <v>832000</v>
      </c>
      <c r="I253" s="349"/>
      <c r="J253" s="195">
        <v>49920</v>
      </c>
      <c r="K253" s="195"/>
      <c r="L253" s="195"/>
      <c r="M253" s="195">
        <v>499200</v>
      </c>
      <c r="N253" s="214">
        <f t="shared" si="131"/>
        <v>1381120</v>
      </c>
      <c r="O253" s="102">
        <v>1</v>
      </c>
      <c r="P253" s="102">
        <v>2</v>
      </c>
      <c r="Q253" s="195">
        <v>832000</v>
      </c>
      <c r="R253" s="349"/>
      <c r="S253" s="195">
        <v>33280</v>
      </c>
      <c r="T253" s="195"/>
      <c r="U253" s="195"/>
      <c r="V253" s="195">
        <v>499200</v>
      </c>
      <c r="W253" s="214">
        <f t="shared" si="132"/>
        <v>1364480</v>
      </c>
      <c r="X253" s="214">
        <f t="shared" si="128"/>
        <v>0</v>
      </c>
      <c r="Y253" s="214">
        <f t="shared" si="129"/>
        <v>0</v>
      </c>
      <c r="Z253" s="214">
        <f t="shared" si="130"/>
        <v>16640</v>
      </c>
      <c r="AA253" s="74">
        <f t="shared" si="133"/>
        <v>16640</v>
      </c>
      <c r="AB253" s="102">
        <v>1</v>
      </c>
      <c r="AC253" s="102">
        <v>4</v>
      </c>
      <c r="AD253" s="195">
        <v>832000</v>
      </c>
      <c r="AE253" s="349"/>
      <c r="AF253" s="195">
        <v>66560</v>
      </c>
      <c r="AG253" s="195"/>
      <c r="AH253" s="195"/>
      <c r="AI253" s="195">
        <v>499200</v>
      </c>
      <c r="AJ253" s="214">
        <f t="shared" si="134"/>
        <v>1397760</v>
      </c>
      <c r="AK253" s="102">
        <v>1</v>
      </c>
      <c r="AL253" s="102">
        <v>5</v>
      </c>
      <c r="AM253" s="195">
        <v>832000</v>
      </c>
      <c r="AN253" s="349"/>
      <c r="AO253" s="195">
        <v>83200</v>
      </c>
      <c r="AP253" s="195"/>
      <c r="AQ253" s="195"/>
      <c r="AR253" s="195">
        <v>499200</v>
      </c>
      <c r="AS253" s="214">
        <f t="shared" si="135"/>
        <v>1414400</v>
      </c>
    </row>
    <row r="254" spans="1:45" ht="18.95" customHeight="1">
      <c r="A254" s="102">
        <v>10</v>
      </c>
      <c r="B254" s="102" t="s">
        <v>5920</v>
      </c>
      <c r="C254" s="102" t="s">
        <v>5894</v>
      </c>
      <c r="D254" s="102">
        <v>1986</v>
      </c>
      <c r="E254" s="102">
        <v>1</v>
      </c>
      <c r="F254" s="102">
        <v>3</v>
      </c>
      <c r="G254" s="102">
        <v>10</v>
      </c>
      <c r="H254" s="195">
        <v>832000</v>
      </c>
      <c r="I254" s="349"/>
      <c r="J254" s="195">
        <v>49920</v>
      </c>
      <c r="K254" s="195"/>
      <c r="L254" s="195"/>
      <c r="M254" s="195">
        <v>499200</v>
      </c>
      <c r="N254" s="214">
        <f>+H254+J254+K254+L254+M254</f>
        <v>1381120</v>
      </c>
      <c r="O254" s="102">
        <v>1</v>
      </c>
      <c r="P254" s="102">
        <v>2</v>
      </c>
      <c r="Q254" s="195">
        <v>832000</v>
      </c>
      <c r="R254" s="349"/>
      <c r="S254" s="195">
        <v>33280</v>
      </c>
      <c r="T254" s="195"/>
      <c r="U254" s="195"/>
      <c r="V254" s="195">
        <v>499200</v>
      </c>
      <c r="W254" s="214">
        <f>+Q254+S254+T254+U254+V254</f>
        <v>1364480</v>
      </c>
      <c r="X254" s="214">
        <f t="shared" si="128"/>
        <v>0</v>
      </c>
      <c r="Y254" s="214">
        <f t="shared" si="129"/>
        <v>0</v>
      </c>
      <c r="Z254" s="214">
        <f t="shared" si="130"/>
        <v>16640</v>
      </c>
      <c r="AA254" s="74">
        <f>N254-W254</f>
        <v>16640</v>
      </c>
      <c r="AB254" s="102">
        <v>1</v>
      </c>
      <c r="AC254" s="102">
        <v>4</v>
      </c>
      <c r="AD254" s="195">
        <v>832000</v>
      </c>
      <c r="AE254" s="349"/>
      <c r="AF254" s="195">
        <v>66560</v>
      </c>
      <c r="AG254" s="195"/>
      <c r="AH254" s="195"/>
      <c r="AI254" s="195">
        <v>499200</v>
      </c>
      <c r="AJ254" s="214">
        <f>+AD254+AF254+AG254+AH254+AI254</f>
        <v>1397760</v>
      </c>
      <c r="AK254" s="102">
        <v>1</v>
      </c>
      <c r="AL254" s="102">
        <v>5</v>
      </c>
      <c r="AM254" s="195">
        <v>832000</v>
      </c>
      <c r="AN254" s="349"/>
      <c r="AO254" s="195">
        <v>83200</v>
      </c>
      <c r="AP254" s="195"/>
      <c r="AQ254" s="195"/>
      <c r="AR254" s="195">
        <v>499200</v>
      </c>
      <c r="AS254" s="214">
        <f>+AM254+AO254+AP254+AQ254+AR254</f>
        <v>1414400</v>
      </c>
    </row>
    <row r="255" spans="1:45" ht="18.95" customHeight="1">
      <c r="A255" s="102">
        <v>11</v>
      </c>
      <c r="B255" s="102" t="s">
        <v>5921</v>
      </c>
      <c r="C255" s="102" t="s">
        <v>5895</v>
      </c>
      <c r="D255" s="102">
        <v>1986</v>
      </c>
      <c r="E255" s="102">
        <v>1</v>
      </c>
      <c r="F255" s="102">
        <v>2</v>
      </c>
      <c r="G255" s="102">
        <v>10</v>
      </c>
      <c r="H255" s="195">
        <v>832000</v>
      </c>
      <c r="I255" s="349"/>
      <c r="J255" s="195">
        <v>33280</v>
      </c>
      <c r="K255" s="195"/>
      <c r="L255" s="195"/>
      <c r="M255" s="195">
        <v>499200</v>
      </c>
      <c r="N255" s="214">
        <f t="shared" ref="N255:N259" si="136">+H255+J255+K255+L255+M255</f>
        <v>1364480</v>
      </c>
      <c r="O255" s="102">
        <v>1</v>
      </c>
      <c r="P255" s="102">
        <v>1</v>
      </c>
      <c r="Q255" s="195">
        <v>832000</v>
      </c>
      <c r="R255" s="349"/>
      <c r="S255" s="195">
        <v>16640</v>
      </c>
      <c r="T255" s="195"/>
      <c r="U255" s="195"/>
      <c r="V255" s="195">
        <v>499200</v>
      </c>
      <c r="W255" s="214">
        <f t="shared" ref="W255:W259" si="137">+Q255+S255+T255+U255+V255</f>
        <v>1347840</v>
      </c>
      <c r="X255" s="214">
        <f t="shared" si="128"/>
        <v>0</v>
      </c>
      <c r="Y255" s="214">
        <f t="shared" si="129"/>
        <v>0</v>
      </c>
      <c r="Z255" s="214">
        <f t="shared" si="130"/>
        <v>16640</v>
      </c>
      <c r="AA255" s="74">
        <f t="shared" ref="AA255:AA259" si="138">N255-W255</f>
        <v>16640</v>
      </c>
      <c r="AB255" s="102">
        <v>1</v>
      </c>
      <c r="AC255" s="102">
        <v>3</v>
      </c>
      <c r="AD255" s="195">
        <v>832000</v>
      </c>
      <c r="AE255" s="349"/>
      <c r="AF255" s="195">
        <v>49920</v>
      </c>
      <c r="AG255" s="195"/>
      <c r="AH255" s="195"/>
      <c r="AI255" s="195">
        <v>499200</v>
      </c>
      <c r="AJ255" s="214">
        <f t="shared" ref="AJ255:AJ259" si="139">+AD255+AF255+AG255+AH255+AI255</f>
        <v>1381120</v>
      </c>
      <c r="AK255" s="102">
        <v>1</v>
      </c>
      <c r="AL255" s="102">
        <v>4</v>
      </c>
      <c r="AM255" s="195">
        <v>832000</v>
      </c>
      <c r="AN255" s="349"/>
      <c r="AO255" s="195">
        <v>66560</v>
      </c>
      <c r="AP255" s="195"/>
      <c r="AQ255" s="195"/>
      <c r="AR255" s="195">
        <v>499200</v>
      </c>
      <c r="AS255" s="214">
        <f t="shared" ref="AS255:AS259" si="140">+AM255+AO255+AP255+AQ255+AR255</f>
        <v>1397760</v>
      </c>
    </row>
    <row r="256" spans="1:45" ht="18.95" customHeight="1">
      <c r="A256" s="102">
        <v>12</v>
      </c>
      <c r="B256" s="102" t="s">
        <v>5276</v>
      </c>
      <c r="C256" s="102" t="s">
        <v>5895</v>
      </c>
      <c r="D256" s="102">
        <v>1989</v>
      </c>
      <c r="E256" s="102">
        <v>1</v>
      </c>
      <c r="F256" s="102">
        <v>4</v>
      </c>
      <c r="G256" s="102">
        <v>10</v>
      </c>
      <c r="H256" s="195">
        <v>832000</v>
      </c>
      <c r="I256" s="349"/>
      <c r="J256" s="195">
        <v>66560</v>
      </c>
      <c r="K256" s="195"/>
      <c r="L256" s="195"/>
      <c r="M256" s="195">
        <v>499200</v>
      </c>
      <c r="N256" s="214">
        <f t="shared" si="136"/>
        <v>1397760</v>
      </c>
      <c r="O256" s="102">
        <v>1</v>
      </c>
      <c r="P256" s="102">
        <v>3</v>
      </c>
      <c r="Q256" s="195">
        <v>832000</v>
      </c>
      <c r="R256" s="349"/>
      <c r="S256" s="195">
        <v>49920</v>
      </c>
      <c r="T256" s="195"/>
      <c r="U256" s="195"/>
      <c r="V256" s="195">
        <v>499200</v>
      </c>
      <c r="W256" s="214">
        <f t="shared" si="137"/>
        <v>1381120</v>
      </c>
      <c r="X256" s="214">
        <f t="shared" si="128"/>
        <v>0</v>
      </c>
      <c r="Y256" s="214">
        <f t="shared" si="129"/>
        <v>0</v>
      </c>
      <c r="Z256" s="214">
        <f t="shared" si="130"/>
        <v>16640</v>
      </c>
      <c r="AA256" s="74">
        <f t="shared" si="138"/>
        <v>16640</v>
      </c>
      <c r="AB256" s="102">
        <v>1</v>
      </c>
      <c r="AC256" s="102">
        <v>5</v>
      </c>
      <c r="AD256" s="195">
        <v>832000</v>
      </c>
      <c r="AE256" s="349"/>
      <c r="AF256" s="195">
        <v>83200</v>
      </c>
      <c r="AG256" s="195"/>
      <c r="AH256" s="195"/>
      <c r="AI256" s="195">
        <v>499200</v>
      </c>
      <c r="AJ256" s="214">
        <f t="shared" si="139"/>
        <v>1414400</v>
      </c>
      <c r="AK256" s="102">
        <v>1</v>
      </c>
      <c r="AL256" s="102">
        <v>6</v>
      </c>
      <c r="AM256" s="195">
        <v>832000</v>
      </c>
      <c r="AN256" s="349"/>
      <c r="AO256" s="195">
        <v>99840</v>
      </c>
      <c r="AP256" s="195"/>
      <c r="AQ256" s="195"/>
      <c r="AR256" s="195">
        <v>499200</v>
      </c>
      <c r="AS256" s="214">
        <f t="shared" si="140"/>
        <v>1431040</v>
      </c>
    </row>
    <row r="257" spans="1:45" ht="18.95" customHeight="1">
      <c r="A257" s="102">
        <v>13</v>
      </c>
      <c r="B257" s="102" t="s">
        <v>5272</v>
      </c>
      <c r="C257" s="102" t="s">
        <v>5895</v>
      </c>
      <c r="D257" s="102">
        <v>1980</v>
      </c>
      <c r="E257" s="102">
        <v>1</v>
      </c>
      <c r="F257" s="102">
        <v>4</v>
      </c>
      <c r="G257" s="102">
        <v>10</v>
      </c>
      <c r="H257" s="195">
        <v>832000</v>
      </c>
      <c r="I257" s="349"/>
      <c r="J257" s="195">
        <v>66560</v>
      </c>
      <c r="K257" s="195"/>
      <c r="L257" s="195"/>
      <c r="M257" s="195">
        <v>499200</v>
      </c>
      <c r="N257" s="214">
        <f t="shared" si="136"/>
        <v>1397760</v>
      </c>
      <c r="O257" s="102">
        <v>1</v>
      </c>
      <c r="P257" s="102">
        <v>3</v>
      </c>
      <c r="Q257" s="195">
        <v>832000</v>
      </c>
      <c r="R257" s="349"/>
      <c r="S257" s="195">
        <v>49920</v>
      </c>
      <c r="T257" s="195"/>
      <c r="U257" s="195"/>
      <c r="V257" s="195">
        <v>499200</v>
      </c>
      <c r="W257" s="214">
        <f t="shared" si="137"/>
        <v>1381120</v>
      </c>
      <c r="X257" s="214">
        <f t="shared" si="128"/>
        <v>0</v>
      </c>
      <c r="Y257" s="214">
        <f t="shared" si="129"/>
        <v>0</v>
      </c>
      <c r="Z257" s="214">
        <f t="shared" si="130"/>
        <v>16640</v>
      </c>
      <c r="AA257" s="74">
        <f t="shared" si="138"/>
        <v>16640</v>
      </c>
      <c r="AB257" s="102">
        <v>1</v>
      </c>
      <c r="AC257" s="102">
        <v>5</v>
      </c>
      <c r="AD257" s="195">
        <v>832000</v>
      </c>
      <c r="AE257" s="349"/>
      <c r="AF257" s="195">
        <v>83200</v>
      </c>
      <c r="AG257" s="195"/>
      <c r="AH257" s="195"/>
      <c r="AI257" s="195">
        <v>499200</v>
      </c>
      <c r="AJ257" s="214">
        <f t="shared" si="139"/>
        <v>1414400</v>
      </c>
      <c r="AK257" s="102">
        <v>1</v>
      </c>
      <c r="AL257" s="102">
        <v>6</v>
      </c>
      <c r="AM257" s="195">
        <v>832000</v>
      </c>
      <c r="AN257" s="349"/>
      <c r="AO257" s="195">
        <v>99840</v>
      </c>
      <c r="AP257" s="195"/>
      <c r="AQ257" s="195"/>
      <c r="AR257" s="195">
        <v>499200</v>
      </c>
      <c r="AS257" s="214">
        <f t="shared" si="140"/>
        <v>1431040</v>
      </c>
    </row>
    <row r="258" spans="1:45" ht="18.95" customHeight="1">
      <c r="A258" s="102">
        <v>14</v>
      </c>
      <c r="B258" s="102" t="s">
        <v>5282</v>
      </c>
      <c r="C258" s="102" t="s">
        <v>5895</v>
      </c>
      <c r="D258" s="102">
        <v>1977</v>
      </c>
      <c r="E258" s="102">
        <v>1</v>
      </c>
      <c r="F258" s="102">
        <v>3</v>
      </c>
      <c r="G258" s="102">
        <v>10</v>
      </c>
      <c r="H258" s="195">
        <v>832000</v>
      </c>
      <c r="I258" s="349"/>
      <c r="J258" s="195">
        <v>49920</v>
      </c>
      <c r="K258" s="195"/>
      <c r="L258" s="195"/>
      <c r="M258" s="195"/>
      <c r="N258" s="214">
        <f t="shared" si="136"/>
        <v>881920</v>
      </c>
      <c r="O258" s="102">
        <v>1</v>
      </c>
      <c r="P258" s="102">
        <v>2</v>
      </c>
      <c r="Q258" s="195">
        <v>832000</v>
      </c>
      <c r="R258" s="349"/>
      <c r="S258" s="195">
        <v>33280</v>
      </c>
      <c r="T258" s="195"/>
      <c r="U258" s="195"/>
      <c r="V258" s="195"/>
      <c r="W258" s="214">
        <f t="shared" si="137"/>
        <v>865280</v>
      </c>
      <c r="X258" s="214">
        <f t="shared" si="128"/>
        <v>0</v>
      </c>
      <c r="Y258" s="214">
        <f t="shared" si="129"/>
        <v>0</v>
      </c>
      <c r="Z258" s="214">
        <f t="shared" si="130"/>
        <v>16640</v>
      </c>
      <c r="AA258" s="74">
        <f t="shared" si="138"/>
        <v>16640</v>
      </c>
      <c r="AB258" s="102">
        <v>1</v>
      </c>
      <c r="AC258" s="102">
        <v>4</v>
      </c>
      <c r="AD258" s="195">
        <v>832000</v>
      </c>
      <c r="AE258" s="349"/>
      <c r="AF258" s="195">
        <v>66560</v>
      </c>
      <c r="AG258" s="195"/>
      <c r="AH258" s="195"/>
      <c r="AI258" s="195"/>
      <c r="AJ258" s="214">
        <f t="shared" si="139"/>
        <v>898560</v>
      </c>
      <c r="AK258" s="102">
        <v>1</v>
      </c>
      <c r="AL258" s="102">
        <v>5</v>
      </c>
      <c r="AM258" s="195">
        <v>832000</v>
      </c>
      <c r="AN258" s="349"/>
      <c r="AO258" s="195">
        <v>83200</v>
      </c>
      <c r="AP258" s="195"/>
      <c r="AQ258" s="195"/>
      <c r="AR258" s="195"/>
      <c r="AS258" s="214">
        <f t="shared" si="140"/>
        <v>915200</v>
      </c>
    </row>
    <row r="259" spans="1:45" ht="18.95" customHeight="1">
      <c r="A259" s="102">
        <v>15</v>
      </c>
      <c r="B259" s="102" t="s">
        <v>800</v>
      </c>
      <c r="C259" s="102"/>
      <c r="D259" s="102"/>
      <c r="E259" s="102">
        <v>1</v>
      </c>
      <c r="F259" s="102">
        <v>7</v>
      </c>
      <c r="G259" s="102">
        <v>10</v>
      </c>
      <c r="H259" s="195">
        <v>832000</v>
      </c>
      <c r="I259" s="349"/>
      <c r="J259" s="195">
        <v>116480.00000000001</v>
      </c>
      <c r="K259" s="195"/>
      <c r="L259" s="195"/>
      <c r="M259" s="195">
        <v>499200</v>
      </c>
      <c r="N259" s="214">
        <f t="shared" si="136"/>
        <v>1447680</v>
      </c>
      <c r="O259" s="102">
        <v>1</v>
      </c>
      <c r="P259" s="102">
        <v>6</v>
      </c>
      <c r="Q259" s="195">
        <v>832000</v>
      </c>
      <c r="R259" s="349"/>
      <c r="S259" s="195">
        <v>33280</v>
      </c>
      <c r="T259" s="195"/>
      <c r="U259" s="195"/>
      <c r="V259" s="195">
        <v>499200</v>
      </c>
      <c r="W259" s="214">
        <f t="shared" si="137"/>
        <v>1364480</v>
      </c>
      <c r="X259" s="214">
        <f t="shared" si="128"/>
        <v>0</v>
      </c>
      <c r="Y259" s="214">
        <f t="shared" si="129"/>
        <v>0</v>
      </c>
      <c r="Z259" s="214">
        <f t="shared" si="130"/>
        <v>83200</v>
      </c>
      <c r="AA259" s="74">
        <f t="shared" si="138"/>
        <v>83200</v>
      </c>
      <c r="AB259" s="102">
        <v>1</v>
      </c>
      <c r="AC259" s="102">
        <v>8</v>
      </c>
      <c r="AD259" s="195">
        <v>832000</v>
      </c>
      <c r="AE259" s="349"/>
      <c r="AF259" s="195">
        <v>133120</v>
      </c>
      <c r="AG259" s="195"/>
      <c r="AH259" s="195"/>
      <c r="AI259" s="195">
        <v>499200</v>
      </c>
      <c r="AJ259" s="214">
        <f t="shared" si="139"/>
        <v>1464320</v>
      </c>
      <c r="AK259" s="102">
        <v>1</v>
      </c>
      <c r="AL259" s="102">
        <v>9</v>
      </c>
      <c r="AM259" s="195">
        <v>832000</v>
      </c>
      <c r="AN259" s="349"/>
      <c r="AO259" s="195">
        <v>149760</v>
      </c>
      <c r="AP259" s="195"/>
      <c r="AQ259" s="195"/>
      <c r="AR259" s="195">
        <v>499200</v>
      </c>
      <c r="AS259" s="214">
        <f t="shared" si="140"/>
        <v>1480960</v>
      </c>
    </row>
    <row r="260" spans="1:45" s="415" customFormat="1" ht="36" customHeight="1">
      <c r="A260" s="1840"/>
      <c r="B260" s="2243" t="s">
        <v>5922</v>
      </c>
      <c r="C260" s="2243"/>
      <c r="D260" s="2243"/>
      <c r="E260" s="2243"/>
      <c r="F260" s="2243"/>
      <c r="G260" s="2243"/>
      <c r="H260" s="2243"/>
      <c r="I260" s="417"/>
      <c r="J260" s="412"/>
      <c r="K260" s="1841"/>
      <c r="L260" s="412"/>
      <c r="M260" s="412"/>
      <c r="N260" s="412"/>
      <c r="O260" s="412"/>
      <c r="P260" s="417"/>
      <c r="S260" s="1842"/>
      <c r="V260" s="412"/>
      <c r="W260" s="416" t="s">
        <v>216</v>
      </c>
      <c r="X260" s="1842"/>
      <c r="Y260" s="1842"/>
      <c r="Z260" s="1842"/>
      <c r="AB260" s="417"/>
      <c r="AC260" s="417"/>
      <c r="AD260" s="417"/>
      <c r="AE260" s="417"/>
      <c r="AF260" s="412"/>
      <c r="AG260" s="1841"/>
      <c r="AH260" s="1841"/>
      <c r="AI260" s="412"/>
      <c r="AJ260" s="412"/>
      <c r="AK260" s="417"/>
      <c r="AL260" s="417"/>
      <c r="AM260" s="417"/>
      <c r="AN260" s="417"/>
      <c r="AO260" s="412"/>
      <c r="AP260" s="1841"/>
      <c r="AQ260" s="1841"/>
      <c r="AR260" s="412"/>
      <c r="AS260" s="412"/>
    </row>
    <row r="261" spans="1:45" ht="36" customHeight="1">
      <c r="A261" s="228"/>
      <c r="B261" s="229"/>
      <c r="C261" s="2237" t="s">
        <v>5890</v>
      </c>
      <c r="D261" s="2237" t="s">
        <v>5891</v>
      </c>
      <c r="E261" s="1070" t="s">
        <v>2130</v>
      </c>
      <c r="F261" s="1070"/>
      <c r="G261" s="1070"/>
      <c r="H261" s="1070"/>
      <c r="I261" s="1071"/>
      <c r="J261" s="230"/>
      <c r="K261" s="231"/>
      <c r="L261" s="1072"/>
      <c r="M261" s="1072"/>
      <c r="N261" s="232"/>
      <c r="O261" s="1843" t="s">
        <v>1953</v>
      </c>
      <c r="P261" s="1070"/>
      <c r="Q261" s="1070"/>
      <c r="R261" s="1071"/>
      <c r="S261" s="1844"/>
      <c r="T261" s="1072"/>
      <c r="U261" s="1072"/>
      <c r="V261" s="232"/>
      <c r="W261" s="232"/>
      <c r="X261" s="2221" t="s">
        <v>250</v>
      </c>
      <c r="Y261" s="2222"/>
      <c r="Z261" s="2222"/>
      <c r="AA261" s="2223"/>
      <c r="AB261" s="1070" t="s">
        <v>5892</v>
      </c>
      <c r="AC261" s="1070"/>
      <c r="AD261" s="1070"/>
      <c r="AE261" s="1071"/>
      <c r="AF261" s="230"/>
      <c r="AG261" s="231"/>
      <c r="AH261" s="231"/>
      <c r="AI261" s="1072"/>
      <c r="AJ261" s="232"/>
      <c r="AK261" s="1070" t="s">
        <v>7501</v>
      </c>
      <c r="AL261" s="1070"/>
      <c r="AM261" s="1070"/>
      <c r="AN261" s="1071"/>
      <c r="AO261" s="230"/>
      <c r="AP261" s="231"/>
      <c r="AQ261" s="231"/>
      <c r="AR261" s="1072"/>
      <c r="AS261" s="232"/>
    </row>
    <row r="262" spans="1:45" s="176" customFormat="1" ht="22.5" customHeight="1">
      <c r="A262" s="233"/>
      <c r="B262" s="234"/>
      <c r="C262" s="2238"/>
      <c r="D262" s="2238"/>
      <c r="E262" s="228"/>
      <c r="F262" s="228"/>
      <c r="G262" s="228"/>
      <c r="H262" s="228"/>
      <c r="I262" s="1073"/>
      <c r="J262" s="237" t="s">
        <v>5893</v>
      </c>
      <c r="K262" s="237"/>
      <c r="L262" s="237"/>
      <c r="M262" s="22"/>
      <c r="N262" s="207"/>
      <c r="O262" s="228"/>
      <c r="P262" s="228"/>
      <c r="Q262" s="228"/>
      <c r="R262" s="345"/>
      <c r="S262" s="237" t="s">
        <v>5893</v>
      </c>
      <c r="T262" s="237"/>
      <c r="U262" s="237"/>
      <c r="V262" s="22"/>
      <c r="W262" s="207"/>
      <c r="X262" s="228"/>
      <c r="Y262" s="2240" t="s">
        <v>245</v>
      </c>
      <c r="Z262" s="2240" t="s">
        <v>248</v>
      </c>
      <c r="AA262" s="228"/>
      <c r="AB262" s="228"/>
      <c r="AC262" s="228"/>
      <c r="AD262" s="228"/>
      <c r="AE262" s="237" t="s">
        <v>5893</v>
      </c>
      <c r="AF262" s="235"/>
      <c r="AG262" s="236"/>
      <c r="AH262" s="236"/>
      <c r="AI262" s="232"/>
      <c r="AJ262" s="207"/>
      <c r="AK262" s="228"/>
      <c r="AL262" s="228"/>
      <c r="AM262" s="228"/>
      <c r="AN262" s="237" t="s">
        <v>5893</v>
      </c>
      <c r="AO262" s="235"/>
      <c r="AP262" s="236"/>
      <c r="AQ262" s="236"/>
      <c r="AR262" s="232"/>
      <c r="AS262" s="207"/>
    </row>
    <row r="263" spans="1:45" s="35" customFormat="1" ht="89.25">
      <c r="A263" s="211" t="s">
        <v>114</v>
      </c>
      <c r="B263" s="1832" t="s">
        <v>219</v>
      </c>
      <c r="C263" s="2239"/>
      <c r="D263" s="2239"/>
      <c r="E263" s="1832" t="s">
        <v>211</v>
      </c>
      <c r="F263" s="1832" t="s">
        <v>244</v>
      </c>
      <c r="G263" s="1832" t="s">
        <v>284</v>
      </c>
      <c r="H263" s="1836" t="s">
        <v>245</v>
      </c>
      <c r="I263" s="531" t="s">
        <v>323</v>
      </c>
      <c r="J263" s="251" t="s">
        <v>300</v>
      </c>
      <c r="K263" s="251" t="s">
        <v>246</v>
      </c>
      <c r="L263" s="1173" t="s">
        <v>301</v>
      </c>
      <c r="M263" s="251" t="s">
        <v>5267</v>
      </c>
      <c r="N263" s="1836" t="s">
        <v>247</v>
      </c>
      <c r="O263" s="1832" t="s">
        <v>211</v>
      </c>
      <c r="P263" s="1832" t="s">
        <v>244</v>
      </c>
      <c r="Q263" s="1836" t="s">
        <v>245</v>
      </c>
      <c r="R263" s="531" t="s">
        <v>323</v>
      </c>
      <c r="S263" s="251" t="s">
        <v>300</v>
      </c>
      <c r="T263" s="251" t="s">
        <v>246</v>
      </c>
      <c r="U263" s="1173" t="s">
        <v>301</v>
      </c>
      <c r="V263" s="251" t="s">
        <v>5267</v>
      </c>
      <c r="W263" s="1836" t="s">
        <v>247</v>
      </c>
      <c r="X263" s="1832" t="s">
        <v>211</v>
      </c>
      <c r="Y263" s="2241"/>
      <c r="Z263" s="2241"/>
      <c r="AA263" s="1832" t="s">
        <v>249</v>
      </c>
      <c r="AB263" s="1832" t="s">
        <v>211</v>
      </c>
      <c r="AC263" s="1832" t="s">
        <v>244</v>
      </c>
      <c r="AD263" s="1836" t="s">
        <v>245</v>
      </c>
      <c r="AE263" s="530" t="s">
        <v>323</v>
      </c>
      <c r="AF263" s="251" t="s">
        <v>300</v>
      </c>
      <c r="AG263" s="251" t="s">
        <v>246</v>
      </c>
      <c r="AH263" s="1173" t="s">
        <v>301</v>
      </c>
      <c r="AI263" s="251" t="s">
        <v>5267</v>
      </c>
      <c r="AJ263" s="1836" t="s">
        <v>247</v>
      </c>
      <c r="AK263" s="1832" t="s">
        <v>211</v>
      </c>
      <c r="AL263" s="1832" t="s">
        <v>244</v>
      </c>
      <c r="AM263" s="1836" t="s">
        <v>245</v>
      </c>
      <c r="AN263" s="530" t="s">
        <v>323</v>
      </c>
      <c r="AO263" s="251" t="s">
        <v>300</v>
      </c>
      <c r="AP263" s="251" t="s">
        <v>246</v>
      </c>
      <c r="AQ263" s="1173" t="s">
        <v>301</v>
      </c>
      <c r="AR263" s="251" t="s">
        <v>5267</v>
      </c>
      <c r="AS263" s="1836" t="s">
        <v>247</v>
      </c>
    </row>
    <row r="264" spans="1:45" s="15" customFormat="1" ht="12.75">
      <c r="A264" s="123">
        <v>1</v>
      </c>
      <c r="B264" s="123">
        <v>2</v>
      </c>
      <c r="C264" s="123"/>
      <c r="D264" s="123">
        <v>3</v>
      </c>
      <c r="E264" s="123">
        <v>4</v>
      </c>
      <c r="F264" s="123">
        <v>5</v>
      </c>
      <c r="G264" s="123">
        <v>6</v>
      </c>
      <c r="H264" s="123">
        <v>7</v>
      </c>
      <c r="I264" s="123">
        <v>8</v>
      </c>
      <c r="J264" s="123">
        <v>9</v>
      </c>
      <c r="K264" s="123">
        <v>10</v>
      </c>
      <c r="L264" s="123">
        <v>11</v>
      </c>
      <c r="M264" s="123">
        <v>12</v>
      </c>
      <c r="N264" s="123">
        <v>13</v>
      </c>
      <c r="O264" s="123">
        <v>14</v>
      </c>
      <c r="P264" s="123">
        <v>15</v>
      </c>
      <c r="Q264" s="123">
        <v>16</v>
      </c>
      <c r="R264" s="123">
        <v>17</v>
      </c>
      <c r="S264" s="123">
        <v>18</v>
      </c>
      <c r="T264" s="123">
        <v>19</v>
      </c>
      <c r="U264" s="123">
        <v>20</v>
      </c>
      <c r="V264" s="123">
        <v>21</v>
      </c>
      <c r="W264" s="123">
        <v>22</v>
      </c>
      <c r="X264" s="123">
        <v>23</v>
      </c>
      <c r="Y264" s="123">
        <v>24</v>
      </c>
      <c r="Z264" s="123">
        <v>25</v>
      </c>
      <c r="AA264" s="123">
        <v>26</v>
      </c>
      <c r="AB264" s="123">
        <v>27</v>
      </c>
      <c r="AC264" s="123">
        <v>28</v>
      </c>
      <c r="AD264" s="123">
        <v>29</v>
      </c>
      <c r="AE264" s="123">
        <v>30</v>
      </c>
      <c r="AF264" s="123">
        <v>31</v>
      </c>
      <c r="AG264" s="123">
        <v>32</v>
      </c>
      <c r="AH264" s="123">
        <v>33</v>
      </c>
      <c r="AI264" s="123">
        <v>34</v>
      </c>
      <c r="AJ264" s="123">
        <v>35</v>
      </c>
      <c r="AK264" s="123">
        <v>36</v>
      </c>
      <c r="AL264" s="123">
        <v>37</v>
      </c>
      <c r="AM264" s="123">
        <v>38</v>
      </c>
      <c r="AN264" s="123">
        <v>39</v>
      </c>
      <c r="AO264" s="123">
        <v>40</v>
      </c>
      <c r="AP264" s="123">
        <v>41</v>
      </c>
      <c r="AQ264" s="123">
        <v>42</v>
      </c>
      <c r="AR264" s="123">
        <v>43</v>
      </c>
      <c r="AS264" s="123">
        <v>44</v>
      </c>
    </row>
    <row r="265" spans="1:45">
      <c r="A265" s="102"/>
      <c r="B265" s="213" t="s">
        <v>251</v>
      </c>
      <c r="C265" s="213"/>
      <c r="D265" s="213"/>
      <c r="E265" s="102"/>
      <c r="F265" s="102"/>
      <c r="G265" s="102"/>
      <c r="H265" s="195"/>
      <c r="I265" s="349"/>
      <c r="J265" s="195"/>
      <c r="K265" s="195"/>
      <c r="L265" s="195"/>
      <c r="M265" s="195"/>
      <c r="N265" s="195"/>
      <c r="O265" s="102"/>
      <c r="P265" s="102"/>
      <c r="Q265" s="195"/>
      <c r="R265" s="349"/>
      <c r="S265" s="195"/>
      <c r="T265" s="195"/>
      <c r="U265" s="195"/>
      <c r="V265" s="195"/>
      <c r="W265" s="195"/>
      <c r="X265" s="214"/>
      <c r="Y265" s="214"/>
      <c r="Z265" s="214"/>
      <c r="AA265" s="1828"/>
      <c r="AB265" s="102"/>
      <c r="AC265" s="102"/>
      <c r="AD265" s="195"/>
      <c r="AE265" s="349"/>
      <c r="AF265" s="195"/>
      <c r="AG265" s="195"/>
      <c r="AH265" s="195"/>
      <c r="AI265" s="195"/>
      <c r="AJ265" s="195"/>
      <c r="AK265" s="102"/>
      <c r="AL265" s="102"/>
      <c r="AM265" s="195"/>
      <c r="AN265" s="349"/>
      <c r="AO265" s="195"/>
      <c r="AP265" s="195"/>
      <c r="AQ265" s="195"/>
      <c r="AR265" s="195"/>
      <c r="AS265" s="195"/>
    </row>
    <row r="266" spans="1:45">
      <c r="A266" s="102"/>
      <c r="B266" s="213"/>
      <c r="C266" s="213"/>
      <c r="D266" s="213"/>
      <c r="E266" s="102"/>
      <c r="F266" s="102"/>
      <c r="G266" s="102"/>
      <c r="H266" s="195"/>
      <c r="I266" s="349"/>
      <c r="J266" s="195"/>
      <c r="K266" s="195"/>
      <c r="L266" s="195"/>
      <c r="M266" s="195"/>
      <c r="N266" s="195"/>
      <c r="O266" s="102"/>
      <c r="P266" s="102"/>
      <c r="Q266" s="195"/>
      <c r="R266" s="349"/>
      <c r="S266" s="195"/>
      <c r="T266" s="195"/>
      <c r="U266" s="195"/>
      <c r="V266" s="195"/>
      <c r="W266" s="195"/>
      <c r="X266" s="214"/>
      <c r="Y266" s="214"/>
      <c r="Z266" s="214"/>
      <c r="AA266" s="1828"/>
      <c r="AB266" s="102"/>
      <c r="AC266" s="102"/>
      <c r="AD266" s="195"/>
      <c r="AE266" s="349"/>
      <c r="AF266" s="195"/>
      <c r="AG266" s="195"/>
      <c r="AH266" s="195"/>
      <c r="AI266" s="195"/>
      <c r="AJ266" s="195"/>
      <c r="AK266" s="102"/>
      <c r="AL266" s="102"/>
      <c r="AM266" s="195"/>
      <c r="AN266" s="349"/>
      <c r="AO266" s="195"/>
      <c r="AP266" s="195"/>
      <c r="AQ266" s="195"/>
      <c r="AR266" s="195"/>
      <c r="AS266" s="195"/>
    </row>
    <row r="267" spans="1:45" ht="14.25">
      <c r="A267" s="102"/>
      <c r="B267" s="215" t="s">
        <v>113</v>
      </c>
      <c r="C267" s="215"/>
      <c r="D267" s="214" t="s">
        <v>1</v>
      </c>
      <c r="E267" s="216">
        <f>SUM(E269:E283)</f>
        <v>15</v>
      </c>
      <c r="F267" s="214"/>
      <c r="G267" s="214"/>
      <c r="H267" s="214">
        <f t="shared" ref="H267:O267" si="141">SUM(H269:H283)</f>
        <v>12563200</v>
      </c>
      <c r="I267" s="214">
        <f t="shared" si="141"/>
        <v>0</v>
      </c>
      <c r="J267" s="214">
        <f t="shared" si="141"/>
        <v>1312896</v>
      </c>
      <c r="K267" s="214">
        <f t="shared" si="141"/>
        <v>0</v>
      </c>
      <c r="L267" s="214">
        <f t="shared" si="141"/>
        <v>0</v>
      </c>
      <c r="M267" s="214">
        <f t="shared" si="141"/>
        <v>7038720</v>
      </c>
      <c r="N267" s="216">
        <f t="shared" si="141"/>
        <v>20914816</v>
      </c>
      <c r="O267" s="216">
        <f t="shared" si="141"/>
        <v>15</v>
      </c>
      <c r="P267" s="214"/>
      <c r="Q267" s="214">
        <f t="shared" ref="Q267:AB267" si="142">SUM(Q269:Q283)</f>
        <v>12563200</v>
      </c>
      <c r="R267" s="214">
        <f t="shared" si="142"/>
        <v>0</v>
      </c>
      <c r="S267" s="214">
        <f t="shared" si="142"/>
        <v>928512</v>
      </c>
      <c r="T267" s="214">
        <f t="shared" si="142"/>
        <v>0</v>
      </c>
      <c r="U267" s="214">
        <f t="shared" si="142"/>
        <v>0</v>
      </c>
      <c r="V267" s="214">
        <f t="shared" si="142"/>
        <v>7038720</v>
      </c>
      <c r="W267" s="216">
        <f t="shared" si="142"/>
        <v>20530432</v>
      </c>
      <c r="X267" s="214">
        <f t="shared" si="142"/>
        <v>1</v>
      </c>
      <c r="Y267" s="214">
        <f t="shared" si="142"/>
        <v>0</v>
      </c>
      <c r="Z267" s="214">
        <f t="shared" si="142"/>
        <v>384384</v>
      </c>
      <c r="AA267" s="214">
        <f t="shared" si="142"/>
        <v>384384</v>
      </c>
      <c r="AB267" s="216">
        <f t="shared" si="142"/>
        <v>15</v>
      </c>
      <c r="AC267" s="214"/>
      <c r="AD267" s="214">
        <f t="shared" ref="AD267:AK267" si="143">SUM(AD269:AD283)</f>
        <v>12563200</v>
      </c>
      <c r="AE267" s="214">
        <f t="shared" si="143"/>
        <v>0</v>
      </c>
      <c r="AF267" s="214">
        <f t="shared" si="143"/>
        <v>1564160</v>
      </c>
      <c r="AG267" s="214">
        <f t="shared" si="143"/>
        <v>0</v>
      </c>
      <c r="AH267" s="214">
        <f t="shared" si="143"/>
        <v>0</v>
      </c>
      <c r="AI267" s="214">
        <f t="shared" si="143"/>
        <v>7038720</v>
      </c>
      <c r="AJ267" s="216">
        <f t="shared" si="143"/>
        <v>21166080</v>
      </c>
      <c r="AK267" s="216">
        <f t="shared" si="143"/>
        <v>15</v>
      </c>
      <c r="AL267" s="214"/>
      <c r="AM267" s="214">
        <f t="shared" ref="AM267:AS267" si="144">SUM(AM269:AM283)</f>
        <v>12563200</v>
      </c>
      <c r="AN267" s="214">
        <f t="shared" si="144"/>
        <v>0</v>
      </c>
      <c r="AO267" s="214">
        <f t="shared" si="144"/>
        <v>1815424</v>
      </c>
      <c r="AP267" s="214">
        <f t="shared" si="144"/>
        <v>0</v>
      </c>
      <c r="AQ267" s="214">
        <f t="shared" si="144"/>
        <v>0</v>
      </c>
      <c r="AR267" s="214">
        <f t="shared" si="144"/>
        <v>7038720</v>
      </c>
      <c r="AS267" s="216">
        <f t="shared" si="144"/>
        <v>21417344</v>
      </c>
    </row>
    <row r="268" spans="1:45">
      <c r="A268" s="102"/>
      <c r="B268" s="180" t="s">
        <v>126</v>
      </c>
      <c r="C268" s="180"/>
      <c r="D268" s="180"/>
      <c r="E268" s="102"/>
      <c r="F268" s="102"/>
      <c r="G268" s="102"/>
      <c r="H268" s="195"/>
      <c r="I268" s="349"/>
      <c r="J268" s="195"/>
      <c r="K268" s="195"/>
      <c r="L268" s="195"/>
      <c r="M268" s="195"/>
      <c r="N268" s="195"/>
      <c r="O268" s="102"/>
      <c r="P268" s="102"/>
      <c r="Q268" s="195"/>
      <c r="R268" s="349"/>
      <c r="S268" s="195"/>
      <c r="T268" s="195"/>
      <c r="U268" s="195"/>
      <c r="V268" s="195"/>
      <c r="W268" s="195"/>
      <c r="X268" s="214"/>
      <c r="Y268" s="214"/>
      <c r="Z268" s="214"/>
      <c r="AA268" s="1828"/>
      <c r="AB268" s="102"/>
      <c r="AC268" s="102"/>
      <c r="AD268" s="195"/>
      <c r="AE268" s="349"/>
      <c r="AF268" s="195"/>
      <c r="AG268" s="195"/>
      <c r="AH268" s="195"/>
      <c r="AI268" s="195"/>
      <c r="AJ268" s="195"/>
      <c r="AK268" s="102"/>
      <c r="AL268" s="102"/>
      <c r="AM268" s="195"/>
      <c r="AN268" s="349"/>
      <c r="AO268" s="195"/>
      <c r="AP268" s="195"/>
      <c r="AQ268" s="195"/>
      <c r="AR268" s="195"/>
      <c r="AS268" s="195"/>
    </row>
    <row r="269" spans="1:45" ht="18.95" customHeight="1">
      <c r="A269" s="102">
        <v>1</v>
      </c>
      <c r="B269" s="102" t="s">
        <v>885</v>
      </c>
      <c r="C269" s="102" t="s">
        <v>5912</v>
      </c>
      <c r="D269" s="102">
        <v>1979</v>
      </c>
      <c r="E269" s="102">
        <v>1</v>
      </c>
      <c r="F269" s="102">
        <v>9</v>
      </c>
      <c r="G269" s="102">
        <v>11</v>
      </c>
      <c r="H269" s="195">
        <v>915200</v>
      </c>
      <c r="I269" s="349"/>
      <c r="J269" s="195">
        <v>164736</v>
      </c>
      <c r="K269" s="195"/>
      <c r="L269" s="195"/>
      <c r="M269" s="195">
        <v>549120</v>
      </c>
      <c r="N269" s="214">
        <f>+H269+J269+K269+L269+M269</f>
        <v>1629056</v>
      </c>
      <c r="O269" s="102">
        <v>1</v>
      </c>
      <c r="P269" s="102">
        <v>8</v>
      </c>
      <c r="Q269" s="195">
        <v>915200</v>
      </c>
      <c r="R269" s="349"/>
      <c r="S269" s="195">
        <v>146432</v>
      </c>
      <c r="T269" s="195"/>
      <c r="U269" s="195"/>
      <c r="V269" s="195">
        <v>549120</v>
      </c>
      <c r="W269" s="214">
        <f>+Q269+S269+T269+U269+V269</f>
        <v>1610752</v>
      </c>
      <c r="X269" s="214">
        <f>E269-O269</f>
        <v>0</v>
      </c>
      <c r="Y269" s="214">
        <f t="shared" ref="Y269:Y283" si="145">+H269-Q269</f>
        <v>0</v>
      </c>
      <c r="Z269" s="214">
        <f t="shared" ref="Z269:Z283" si="146">+J269+K269+L269+M269-S269-T269-U269-V269</f>
        <v>18304</v>
      </c>
      <c r="AA269" s="74">
        <f>N269-W269</f>
        <v>18304</v>
      </c>
      <c r="AB269" s="102">
        <v>1</v>
      </c>
      <c r="AC269" s="102">
        <v>10</v>
      </c>
      <c r="AD269" s="195">
        <v>915200</v>
      </c>
      <c r="AE269" s="349"/>
      <c r="AF269" s="195">
        <v>183040</v>
      </c>
      <c r="AG269" s="195"/>
      <c r="AH269" s="195"/>
      <c r="AI269" s="195">
        <v>549120</v>
      </c>
      <c r="AJ269" s="214">
        <f>+AD269+AF269+AG269+AH269+AI269</f>
        <v>1647360</v>
      </c>
      <c r="AK269" s="102">
        <v>1</v>
      </c>
      <c r="AL269" s="102">
        <v>11</v>
      </c>
      <c r="AM269" s="195">
        <v>915200</v>
      </c>
      <c r="AN269" s="349"/>
      <c r="AO269" s="195">
        <v>201344</v>
      </c>
      <c r="AP269" s="195"/>
      <c r="AQ269" s="195"/>
      <c r="AR269" s="195">
        <v>549120</v>
      </c>
      <c r="AS269" s="214">
        <f>+AM269+AO269+AP269+AQ269+AR269</f>
        <v>1665664</v>
      </c>
    </row>
    <row r="270" spans="1:45" ht="18.95" customHeight="1">
      <c r="A270" s="102">
        <v>2</v>
      </c>
      <c r="B270" s="102" t="s">
        <v>882</v>
      </c>
      <c r="C270" s="102" t="s">
        <v>5912</v>
      </c>
      <c r="D270" s="102">
        <v>1986</v>
      </c>
      <c r="E270" s="102">
        <v>1</v>
      </c>
      <c r="F270" s="102">
        <v>6</v>
      </c>
      <c r="G270" s="102">
        <v>10</v>
      </c>
      <c r="H270" s="195">
        <v>832000</v>
      </c>
      <c r="I270" s="349"/>
      <c r="J270" s="195">
        <v>99840</v>
      </c>
      <c r="K270" s="195"/>
      <c r="L270" s="195"/>
      <c r="M270" s="195">
        <v>499200</v>
      </c>
      <c r="N270" s="214">
        <f t="shared" ref="N270:N277" si="147">+H270+J270+K270+L270+M270</f>
        <v>1431040</v>
      </c>
      <c r="O270" s="102">
        <v>1</v>
      </c>
      <c r="P270" s="102">
        <v>5</v>
      </c>
      <c r="Q270" s="195">
        <v>832000</v>
      </c>
      <c r="R270" s="349"/>
      <c r="S270" s="195">
        <v>83200</v>
      </c>
      <c r="T270" s="195"/>
      <c r="U270" s="195"/>
      <c r="V270" s="195">
        <v>499200</v>
      </c>
      <c r="W270" s="214">
        <f t="shared" ref="W270:W277" si="148">+Q270+S270+T270+U270+V270</f>
        <v>1414400</v>
      </c>
      <c r="X270" s="214">
        <v>1</v>
      </c>
      <c r="Y270" s="214">
        <f t="shared" si="145"/>
        <v>0</v>
      </c>
      <c r="Z270" s="214">
        <f t="shared" si="146"/>
        <v>16640</v>
      </c>
      <c r="AA270" s="74">
        <f t="shared" ref="AA270:AA277" si="149">N270-W270</f>
        <v>16640</v>
      </c>
      <c r="AB270" s="102">
        <v>1</v>
      </c>
      <c r="AC270" s="102">
        <v>7</v>
      </c>
      <c r="AD270" s="195">
        <v>832000</v>
      </c>
      <c r="AE270" s="349"/>
      <c r="AF270" s="195">
        <v>116480.00000000001</v>
      </c>
      <c r="AG270" s="195"/>
      <c r="AH270" s="195"/>
      <c r="AI270" s="195">
        <v>499200</v>
      </c>
      <c r="AJ270" s="214">
        <f t="shared" ref="AJ270:AJ277" si="150">+AD270+AF270+AG270+AH270+AI270</f>
        <v>1447680</v>
      </c>
      <c r="AK270" s="102">
        <v>1</v>
      </c>
      <c r="AL270" s="102">
        <v>8</v>
      </c>
      <c r="AM270" s="195">
        <v>832000</v>
      </c>
      <c r="AN270" s="349"/>
      <c r="AO270" s="195">
        <v>133120</v>
      </c>
      <c r="AP270" s="195"/>
      <c r="AQ270" s="195"/>
      <c r="AR270" s="195">
        <v>499200</v>
      </c>
      <c r="AS270" s="214">
        <f t="shared" ref="AS270:AS277" si="151">+AM270+AO270+AP270+AQ270+AR270</f>
        <v>1464320</v>
      </c>
    </row>
    <row r="271" spans="1:45" ht="18.95" customHeight="1">
      <c r="A271" s="102">
        <v>3</v>
      </c>
      <c r="B271" s="102" t="s">
        <v>884</v>
      </c>
      <c r="C271" s="102" t="s">
        <v>5911</v>
      </c>
      <c r="D271" s="102">
        <v>1966</v>
      </c>
      <c r="E271" s="102">
        <v>1</v>
      </c>
      <c r="F271" s="102">
        <v>13</v>
      </c>
      <c r="G271" s="102">
        <v>10</v>
      </c>
      <c r="H271" s="195">
        <v>832000</v>
      </c>
      <c r="I271" s="349"/>
      <c r="J271" s="195">
        <v>216320</v>
      </c>
      <c r="K271" s="195"/>
      <c r="L271" s="195"/>
      <c r="M271" s="195">
        <v>499200</v>
      </c>
      <c r="N271" s="214">
        <f t="shared" si="147"/>
        <v>1547520</v>
      </c>
      <c r="O271" s="102">
        <v>1</v>
      </c>
      <c r="P271" s="102">
        <v>12</v>
      </c>
      <c r="Q271" s="195">
        <v>832000</v>
      </c>
      <c r="R271" s="349"/>
      <c r="S271" s="195">
        <v>199680</v>
      </c>
      <c r="T271" s="195"/>
      <c r="U271" s="195"/>
      <c r="V271" s="195">
        <v>499200</v>
      </c>
      <c r="W271" s="214">
        <f t="shared" si="148"/>
        <v>1530880</v>
      </c>
      <c r="X271" s="214">
        <f t="shared" ref="X271:X283" si="152">E271-O271</f>
        <v>0</v>
      </c>
      <c r="Y271" s="214">
        <f t="shared" si="145"/>
        <v>0</v>
      </c>
      <c r="Z271" s="214">
        <f t="shared" si="146"/>
        <v>16640</v>
      </c>
      <c r="AA271" s="74">
        <f t="shared" si="149"/>
        <v>16640</v>
      </c>
      <c r="AB271" s="102">
        <v>1</v>
      </c>
      <c r="AC271" s="102">
        <v>14</v>
      </c>
      <c r="AD271" s="195">
        <v>832000</v>
      </c>
      <c r="AE271" s="349"/>
      <c r="AF271" s="195">
        <v>232960.00000000003</v>
      </c>
      <c r="AG271" s="195"/>
      <c r="AH271" s="195"/>
      <c r="AI271" s="195">
        <v>499200</v>
      </c>
      <c r="AJ271" s="214">
        <f t="shared" si="150"/>
        <v>1564160</v>
      </c>
      <c r="AK271" s="102">
        <v>1</v>
      </c>
      <c r="AL271" s="102">
        <v>15</v>
      </c>
      <c r="AM271" s="195">
        <v>832000</v>
      </c>
      <c r="AN271" s="349"/>
      <c r="AO271" s="195">
        <v>249600</v>
      </c>
      <c r="AP271" s="195"/>
      <c r="AQ271" s="195"/>
      <c r="AR271" s="195">
        <v>499200</v>
      </c>
      <c r="AS271" s="214">
        <f t="shared" si="151"/>
        <v>1580800</v>
      </c>
    </row>
    <row r="272" spans="1:45" ht="18.95" customHeight="1">
      <c r="A272" s="102">
        <v>4</v>
      </c>
      <c r="B272" s="102" t="s">
        <v>5283</v>
      </c>
      <c r="C272" s="102" t="s">
        <v>5911</v>
      </c>
      <c r="D272" s="102">
        <v>1990</v>
      </c>
      <c r="E272" s="102">
        <v>1</v>
      </c>
      <c r="F272" s="102">
        <v>3</v>
      </c>
      <c r="G272" s="102">
        <v>10</v>
      </c>
      <c r="H272" s="195">
        <v>832000</v>
      </c>
      <c r="I272" s="349"/>
      <c r="J272" s="195">
        <v>49920</v>
      </c>
      <c r="K272" s="195"/>
      <c r="L272" s="195"/>
      <c r="M272" s="195"/>
      <c r="N272" s="214">
        <f t="shared" si="147"/>
        <v>881920</v>
      </c>
      <c r="O272" s="102">
        <v>1</v>
      </c>
      <c r="P272" s="102">
        <v>2</v>
      </c>
      <c r="Q272" s="195">
        <v>832000</v>
      </c>
      <c r="R272" s="349"/>
      <c r="S272" s="195">
        <v>33280</v>
      </c>
      <c r="T272" s="195"/>
      <c r="U272" s="195"/>
      <c r="V272" s="195"/>
      <c r="W272" s="214">
        <f t="shared" si="148"/>
        <v>865280</v>
      </c>
      <c r="X272" s="214">
        <f t="shared" si="152"/>
        <v>0</v>
      </c>
      <c r="Y272" s="214">
        <f t="shared" si="145"/>
        <v>0</v>
      </c>
      <c r="Z272" s="214">
        <f t="shared" si="146"/>
        <v>16640</v>
      </c>
      <c r="AA272" s="74">
        <f t="shared" si="149"/>
        <v>16640</v>
      </c>
      <c r="AB272" s="102">
        <v>1</v>
      </c>
      <c r="AC272" s="102">
        <v>4</v>
      </c>
      <c r="AD272" s="195">
        <v>832000</v>
      </c>
      <c r="AE272" s="349"/>
      <c r="AF272" s="195">
        <v>66560</v>
      </c>
      <c r="AG272" s="195"/>
      <c r="AH272" s="195"/>
      <c r="AI272" s="195"/>
      <c r="AJ272" s="214">
        <f t="shared" si="150"/>
        <v>898560</v>
      </c>
      <c r="AK272" s="102">
        <v>1</v>
      </c>
      <c r="AL272" s="102">
        <v>5</v>
      </c>
      <c r="AM272" s="195">
        <v>832000</v>
      </c>
      <c r="AN272" s="349"/>
      <c r="AO272" s="195">
        <v>83200</v>
      </c>
      <c r="AP272" s="195"/>
      <c r="AQ272" s="195"/>
      <c r="AR272" s="195"/>
      <c r="AS272" s="214">
        <f t="shared" si="151"/>
        <v>915200</v>
      </c>
    </row>
    <row r="273" spans="1:45" ht="18.95" customHeight="1">
      <c r="A273" s="102">
        <v>5</v>
      </c>
      <c r="B273" s="102" t="s">
        <v>886</v>
      </c>
      <c r="C273" s="102" t="s">
        <v>5911</v>
      </c>
      <c r="D273" s="102">
        <v>1986</v>
      </c>
      <c r="E273" s="102">
        <v>1</v>
      </c>
      <c r="F273" s="102">
        <v>8</v>
      </c>
      <c r="G273" s="102">
        <v>10</v>
      </c>
      <c r="H273" s="195">
        <v>832000</v>
      </c>
      <c r="I273" s="349"/>
      <c r="J273" s="195">
        <v>133120</v>
      </c>
      <c r="K273" s="195"/>
      <c r="L273" s="195"/>
      <c r="M273" s="195">
        <v>499200</v>
      </c>
      <c r="N273" s="214">
        <f t="shared" si="147"/>
        <v>1464320</v>
      </c>
      <c r="O273" s="102">
        <v>1</v>
      </c>
      <c r="P273" s="102">
        <v>7</v>
      </c>
      <c r="Q273" s="195">
        <v>832000</v>
      </c>
      <c r="R273" s="349"/>
      <c r="S273" s="195">
        <v>116480.00000000001</v>
      </c>
      <c r="T273" s="195"/>
      <c r="U273" s="195"/>
      <c r="V273" s="195">
        <v>499200</v>
      </c>
      <c r="W273" s="214">
        <f t="shared" si="148"/>
        <v>1447680</v>
      </c>
      <c r="X273" s="214">
        <f t="shared" si="152"/>
        <v>0</v>
      </c>
      <c r="Y273" s="214">
        <f t="shared" si="145"/>
        <v>0</v>
      </c>
      <c r="Z273" s="214">
        <f t="shared" si="146"/>
        <v>16640</v>
      </c>
      <c r="AA273" s="74">
        <f t="shared" si="149"/>
        <v>16640</v>
      </c>
      <c r="AB273" s="102">
        <v>1</v>
      </c>
      <c r="AC273" s="102">
        <v>9</v>
      </c>
      <c r="AD273" s="195">
        <v>832000</v>
      </c>
      <c r="AE273" s="349"/>
      <c r="AF273" s="195">
        <v>149760</v>
      </c>
      <c r="AG273" s="195"/>
      <c r="AH273" s="195"/>
      <c r="AI273" s="195">
        <v>499200</v>
      </c>
      <c r="AJ273" s="214">
        <f t="shared" si="150"/>
        <v>1480960</v>
      </c>
      <c r="AK273" s="102">
        <v>1</v>
      </c>
      <c r="AL273" s="102">
        <v>10</v>
      </c>
      <c r="AM273" s="195">
        <v>832000</v>
      </c>
      <c r="AN273" s="349"/>
      <c r="AO273" s="195">
        <v>166400</v>
      </c>
      <c r="AP273" s="195"/>
      <c r="AQ273" s="195"/>
      <c r="AR273" s="195">
        <v>499200</v>
      </c>
      <c r="AS273" s="214">
        <f t="shared" si="151"/>
        <v>1497600</v>
      </c>
    </row>
    <row r="274" spans="1:45" ht="18.95" customHeight="1">
      <c r="A274" s="102">
        <v>6</v>
      </c>
      <c r="B274" s="102" t="s">
        <v>5923</v>
      </c>
      <c r="C274" s="102" t="s">
        <v>5912</v>
      </c>
      <c r="D274" s="102">
        <v>1984</v>
      </c>
      <c r="E274" s="102">
        <v>1</v>
      </c>
      <c r="F274" s="102">
        <v>3</v>
      </c>
      <c r="G274" s="102">
        <v>10</v>
      </c>
      <c r="H274" s="195">
        <v>832000</v>
      </c>
      <c r="I274" s="349"/>
      <c r="J274" s="195">
        <v>49920</v>
      </c>
      <c r="K274" s="195"/>
      <c r="L274" s="195"/>
      <c r="M274" s="195">
        <v>499200</v>
      </c>
      <c r="N274" s="214">
        <f t="shared" si="147"/>
        <v>1381120</v>
      </c>
      <c r="O274" s="102">
        <v>1</v>
      </c>
      <c r="P274" s="102">
        <v>2</v>
      </c>
      <c r="Q274" s="195">
        <v>832000</v>
      </c>
      <c r="R274" s="349"/>
      <c r="S274" s="195">
        <v>33280</v>
      </c>
      <c r="T274" s="195"/>
      <c r="U274" s="195"/>
      <c r="V274" s="195">
        <v>499200</v>
      </c>
      <c r="W274" s="214">
        <f t="shared" si="148"/>
        <v>1364480</v>
      </c>
      <c r="X274" s="214">
        <f t="shared" si="152"/>
        <v>0</v>
      </c>
      <c r="Y274" s="214">
        <f t="shared" si="145"/>
        <v>0</v>
      </c>
      <c r="Z274" s="214">
        <f t="shared" si="146"/>
        <v>16640</v>
      </c>
      <c r="AA274" s="74">
        <f t="shared" si="149"/>
        <v>16640</v>
      </c>
      <c r="AB274" s="102">
        <v>1</v>
      </c>
      <c r="AC274" s="102">
        <v>4</v>
      </c>
      <c r="AD274" s="195">
        <v>832000</v>
      </c>
      <c r="AE274" s="349"/>
      <c r="AF274" s="195">
        <v>66560</v>
      </c>
      <c r="AG274" s="195"/>
      <c r="AH274" s="195"/>
      <c r="AI274" s="195">
        <v>499200</v>
      </c>
      <c r="AJ274" s="214">
        <f t="shared" si="150"/>
        <v>1397760</v>
      </c>
      <c r="AK274" s="102">
        <v>1</v>
      </c>
      <c r="AL274" s="102">
        <v>5</v>
      </c>
      <c r="AM274" s="195">
        <v>832000</v>
      </c>
      <c r="AN274" s="349"/>
      <c r="AO274" s="195">
        <v>83200</v>
      </c>
      <c r="AP274" s="195"/>
      <c r="AQ274" s="195"/>
      <c r="AR274" s="195">
        <v>499200</v>
      </c>
      <c r="AS274" s="214">
        <f t="shared" si="151"/>
        <v>1414400</v>
      </c>
    </row>
    <row r="275" spans="1:45" ht="18.95" customHeight="1">
      <c r="A275" s="102">
        <v>7</v>
      </c>
      <c r="B275" s="102" t="s">
        <v>888</v>
      </c>
      <c r="C275" s="102" t="s">
        <v>5911</v>
      </c>
      <c r="D275" s="102">
        <v>1977</v>
      </c>
      <c r="E275" s="102">
        <v>1</v>
      </c>
      <c r="F275" s="102">
        <v>8</v>
      </c>
      <c r="G275" s="102">
        <v>10</v>
      </c>
      <c r="H275" s="195">
        <v>832000</v>
      </c>
      <c r="I275" s="349"/>
      <c r="J275" s="195">
        <v>133120</v>
      </c>
      <c r="K275" s="195"/>
      <c r="L275" s="195"/>
      <c r="M275" s="195">
        <v>499200</v>
      </c>
      <c r="N275" s="214">
        <f t="shared" si="147"/>
        <v>1464320</v>
      </c>
      <c r="O275" s="102">
        <v>1</v>
      </c>
      <c r="P275" s="102">
        <v>7</v>
      </c>
      <c r="Q275" s="195">
        <v>832000</v>
      </c>
      <c r="R275" s="349"/>
      <c r="S275" s="195">
        <v>116480.00000000001</v>
      </c>
      <c r="T275" s="195"/>
      <c r="U275" s="195"/>
      <c r="V275" s="195">
        <v>499200</v>
      </c>
      <c r="W275" s="214">
        <f t="shared" si="148"/>
        <v>1447680</v>
      </c>
      <c r="X275" s="214">
        <f t="shared" si="152"/>
        <v>0</v>
      </c>
      <c r="Y275" s="214">
        <f t="shared" si="145"/>
        <v>0</v>
      </c>
      <c r="Z275" s="214">
        <f t="shared" si="146"/>
        <v>16640</v>
      </c>
      <c r="AA275" s="74">
        <f t="shared" si="149"/>
        <v>16640</v>
      </c>
      <c r="AB275" s="102">
        <v>1</v>
      </c>
      <c r="AC275" s="102">
        <v>9</v>
      </c>
      <c r="AD275" s="195">
        <v>832000</v>
      </c>
      <c r="AE275" s="349"/>
      <c r="AF275" s="195">
        <v>149760</v>
      </c>
      <c r="AG275" s="195"/>
      <c r="AH275" s="195"/>
      <c r="AI275" s="195">
        <v>499200</v>
      </c>
      <c r="AJ275" s="214">
        <f t="shared" si="150"/>
        <v>1480960</v>
      </c>
      <c r="AK275" s="102">
        <v>1</v>
      </c>
      <c r="AL275" s="102">
        <v>10</v>
      </c>
      <c r="AM275" s="195">
        <v>832000</v>
      </c>
      <c r="AN275" s="349"/>
      <c r="AO275" s="195">
        <v>166400</v>
      </c>
      <c r="AP275" s="195"/>
      <c r="AQ275" s="195"/>
      <c r="AR275" s="195">
        <v>499200</v>
      </c>
      <c r="AS275" s="214">
        <f t="shared" si="151"/>
        <v>1497600</v>
      </c>
    </row>
    <row r="276" spans="1:45" ht="18.95" customHeight="1">
      <c r="A276" s="102">
        <v>8</v>
      </c>
      <c r="B276" s="102" t="s">
        <v>4666</v>
      </c>
      <c r="C276" s="102" t="s">
        <v>5912</v>
      </c>
      <c r="D276" s="102">
        <v>1991</v>
      </c>
      <c r="E276" s="102">
        <v>1</v>
      </c>
      <c r="F276" s="102">
        <v>3</v>
      </c>
      <c r="G276" s="102">
        <v>10</v>
      </c>
      <c r="H276" s="195">
        <v>832000</v>
      </c>
      <c r="I276" s="349"/>
      <c r="J276" s="195">
        <v>49920</v>
      </c>
      <c r="K276" s="195"/>
      <c r="L276" s="195"/>
      <c r="M276" s="195">
        <v>499200</v>
      </c>
      <c r="N276" s="214">
        <f t="shared" si="147"/>
        <v>1381120</v>
      </c>
      <c r="O276" s="102">
        <v>1</v>
      </c>
      <c r="P276" s="102">
        <v>2</v>
      </c>
      <c r="Q276" s="195">
        <v>832000</v>
      </c>
      <c r="R276" s="349"/>
      <c r="S276" s="195">
        <v>33280</v>
      </c>
      <c r="T276" s="195"/>
      <c r="U276" s="195"/>
      <c r="V276" s="195">
        <v>499200</v>
      </c>
      <c r="W276" s="214">
        <f t="shared" si="148"/>
        <v>1364480</v>
      </c>
      <c r="X276" s="214">
        <f t="shared" si="152"/>
        <v>0</v>
      </c>
      <c r="Y276" s="214">
        <f t="shared" si="145"/>
        <v>0</v>
      </c>
      <c r="Z276" s="214">
        <f t="shared" si="146"/>
        <v>16640</v>
      </c>
      <c r="AA276" s="74">
        <f t="shared" si="149"/>
        <v>16640</v>
      </c>
      <c r="AB276" s="102">
        <v>1</v>
      </c>
      <c r="AC276" s="102">
        <v>4</v>
      </c>
      <c r="AD276" s="195">
        <v>832000</v>
      </c>
      <c r="AE276" s="349"/>
      <c r="AF276" s="195">
        <v>66560</v>
      </c>
      <c r="AG276" s="195"/>
      <c r="AH276" s="195"/>
      <c r="AI276" s="195">
        <v>499200</v>
      </c>
      <c r="AJ276" s="214">
        <f t="shared" si="150"/>
        <v>1397760</v>
      </c>
      <c r="AK276" s="102">
        <v>1</v>
      </c>
      <c r="AL276" s="102">
        <v>5</v>
      </c>
      <c r="AM276" s="195">
        <v>832000</v>
      </c>
      <c r="AN276" s="349"/>
      <c r="AO276" s="195">
        <v>83200</v>
      </c>
      <c r="AP276" s="195"/>
      <c r="AQ276" s="195"/>
      <c r="AR276" s="195">
        <v>499200</v>
      </c>
      <c r="AS276" s="214">
        <f t="shared" si="151"/>
        <v>1414400</v>
      </c>
    </row>
    <row r="277" spans="1:45" ht="18.95" customHeight="1">
      <c r="A277" s="102">
        <v>9</v>
      </c>
      <c r="B277" s="102" t="s">
        <v>5915</v>
      </c>
      <c r="C277" s="102" t="s">
        <v>5911</v>
      </c>
      <c r="D277" s="102">
        <v>1988</v>
      </c>
      <c r="E277" s="102">
        <v>1</v>
      </c>
      <c r="F277" s="102">
        <v>3</v>
      </c>
      <c r="G277" s="102">
        <v>10</v>
      </c>
      <c r="H277" s="195">
        <v>832000</v>
      </c>
      <c r="I277" s="349"/>
      <c r="J277" s="195">
        <v>49920</v>
      </c>
      <c r="K277" s="195"/>
      <c r="L277" s="195"/>
      <c r="M277" s="195">
        <v>499200</v>
      </c>
      <c r="N277" s="214">
        <f t="shared" si="147"/>
        <v>1381120</v>
      </c>
      <c r="O277" s="102">
        <v>1</v>
      </c>
      <c r="P277" s="102">
        <v>2</v>
      </c>
      <c r="Q277" s="195">
        <v>832000</v>
      </c>
      <c r="R277" s="349"/>
      <c r="S277" s="195">
        <v>33280</v>
      </c>
      <c r="T277" s="195"/>
      <c r="U277" s="195"/>
      <c r="V277" s="195">
        <v>499200</v>
      </c>
      <c r="W277" s="214">
        <f t="shared" si="148"/>
        <v>1364480</v>
      </c>
      <c r="X277" s="214">
        <f t="shared" si="152"/>
        <v>0</v>
      </c>
      <c r="Y277" s="214">
        <f t="shared" si="145"/>
        <v>0</v>
      </c>
      <c r="Z277" s="214">
        <f t="shared" si="146"/>
        <v>16640</v>
      </c>
      <c r="AA277" s="74">
        <f t="shared" si="149"/>
        <v>16640</v>
      </c>
      <c r="AB277" s="102">
        <v>1</v>
      </c>
      <c r="AC277" s="102">
        <v>4</v>
      </c>
      <c r="AD277" s="195">
        <v>832000</v>
      </c>
      <c r="AE277" s="349"/>
      <c r="AF277" s="195">
        <v>66560</v>
      </c>
      <c r="AG277" s="195"/>
      <c r="AH277" s="195"/>
      <c r="AI277" s="195">
        <v>499200</v>
      </c>
      <c r="AJ277" s="214">
        <f t="shared" si="150"/>
        <v>1397760</v>
      </c>
      <c r="AK277" s="102">
        <v>1</v>
      </c>
      <c r="AL277" s="102">
        <v>5</v>
      </c>
      <c r="AM277" s="195">
        <v>832000</v>
      </c>
      <c r="AN277" s="349"/>
      <c r="AO277" s="195">
        <v>83200</v>
      </c>
      <c r="AP277" s="195"/>
      <c r="AQ277" s="195"/>
      <c r="AR277" s="195">
        <v>499200</v>
      </c>
      <c r="AS277" s="214">
        <f t="shared" si="151"/>
        <v>1414400</v>
      </c>
    </row>
    <row r="278" spans="1:45" ht="18.95" customHeight="1">
      <c r="A278" s="102">
        <v>10</v>
      </c>
      <c r="B278" s="102" t="s">
        <v>7513</v>
      </c>
      <c r="C278" s="102" t="s">
        <v>5912</v>
      </c>
      <c r="D278" s="102">
        <v>1996</v>
      </c>
      <c r="E278" s="102">
        <v>1</v>
      </c>
      <c r="F278" s="102">
        <v>2</v>
      </c>
      <c r="G278" s="102">
        <v>10</v>
      </c>
      <c r="H278" s="195">
        <v>832000</v>
      </c>
      <c r="I278" s="349"/>
      <c r="J278" s="195">
        <v>33280</v>
      </c>
      <c r="K278" s="195"/>
      <c r="L278" s="195"/>
      <c r="M278" s="195">
        <v>499200</v>
      </c>
      <c r="N278" s="214">
        <f>+H278+J278+K278+L278+M278</f>
        <v>1364480</v>
      </c>
      <c r="O278" s="102">
        <v>1</v>
      </c>
      <c r="P278" s="102">
        <v>1</v>
      </c>
      <c r="Q278" s="195">
        <v>832000</v>
      </c>
      <c r="R278" s="349"/>
      <c r="S278" s="195">
        <v>16640</v>
      </c>
      <c r="T278" s="195"/>
      <c r="U278" s="195"/>
      <c r="V278" s="195">
        <v>499200</v>
      </c>
      <c r="W278" s="214">
        <f>+Q278+S278+T278+U278+V278</f>
        <v>1347840</v>
      </c>
      <c r="X278" s="214">
        <f t="shared" si="152"/>
        <v>0</v>
      </c>
      <c r="Y278" s="214">
        <f t="shared" si="145"/>
        <v>0</v>
      </c>
      <c r="Z278" s="214">
        <f t="shared" si="146"/>
        <v>16640</v>
      </c>
      <c r="AA278" s="74">
        <f>N278-W278</f>
        <v>16640</v>
      </c>
      <c r="AB278" s="102">
        <v>1</v>
      </c>
      <c r="AC278" s="102">
        <v>3</v>
      </c>
      <c r="AD278" s="195">
        <v>832000</v>
      </c>
      <c r="AE278" s="349"/>
      <c r="AF278" s="195">
        <v>49920</v>
      </c>
      <c r="AG278" s="195"/>
      <c r="AH278" s="195"/>
      <c r="AI278" s="195">
        <v>499200</v>
      </c>
      <c r="AJ278" s="214">
        <f>+AD278+AF278+AG278+AH278+AI278</f>
        <v>1381120</v>
      </c>
      <c r="AK278" s="102">
        <v>1</v>
      </c>
      <c r="AL278" s="102">
        <v>4</v>
      </c>
      <c r="AM278" s="195">
        <v>832000</v>
      </c>
      <c r="AN278" s="349"/>
      <c r="AO278" s="195">
        <v>66560</v>
      </c>
      <c r="AP278" s="195"/>
      <c r="AQ278" s="195"/>
      <c r="AR278" s="195">
        <v>499200</v>
      </c>
      <c r="AS278" s="214">
        <f>+AM278+AO278+AP278+AQ278+AR278</f>
        <v>1397760</v>
      </c>
    </row>
    <row r="279" spans="1:45" ht="18.95" customHeight="1">
      <c r="A279" s="102">
        <v>11</v>
      </c>
      <c r="B279" s="102" t="s">
        <v>7514</v>
      </c>
      <c r="C279" s="102" t="s">
        <v>5912</v>
      </c>
      <c r="D279" s="102">
        <v>1990</v>
      </c>
      <c r="E279" s="102">
        <v>1</v>
      </c>
      <c r="F279" s="102">
        <v>2</v>
      </c>
      <c r="G279" s="102">
        <v>10</v>
      </c>
      <c r="H279" s="195">
        <v>832000</v>
      </c>
      <c r="I279" s="349"/>
      <c r="J279" s="195">
        <v>33280</v>
      </c>
      <c r="K279" s="195"/>
      <c r="L279" s="195"/>
      <c r="M279" s="195">
        <v>499200</v>
      </c>
      <c r="N279" s="214">
        <f t="shared" ref="N279:N283" si="153">+H279+J279+K279+L279+M279</f>
        <v>1364480</v>
      </c>
      <c r="O279" s="102">
        <v>1</v>
      </c>
      <c r="P279" s="102">
        <v>1</v>
      </c>
      <c r="Q279" s="195">
        <v>832000</v>
      </c>
      <c r="R279" s="349"/>
      <c r="S279" s="195">
        <v>16640</v>
      </c>
      <c r="T279" s="195"/>
      <c r="U279" s="195"/>
      <c r="V279" s="195">
        <v>499200</v>
      </c>
      <c r="W279" s="214">
        <f t="shared" ref="W279:W283" si="154">+Q279+S279+T279+U279+V279</f>
        <v>1347840</v>
      </c>
      <c r="X279" s="214">
        <f t="shared" si="152"/>
        <v>0</v>
      </c>
      <c r="Y279" s="214">
        <f t="shared" si="145"/>
        <v>0</v>
      </c>
      <c r="Z279" s="214">
        <f t="shared" si="146"/>
        <v>16640</v>
      </c>
      <c r="AA279" s="74">
        <f t="shared" ref="AA279:AA283" si="155">N279-W279</f>
        <v>16640</v>
      </c>
      <c r="AB279" s="102">
        <v>1</v>
      </c>
      <c r="AC279" s="102">
        <v>3</v>
      </c>
      <c r="AD279" s="195">
        <v>832000</v>
      </c>
      <c r="AE279" s="349"/>
      <c r="AF279" s="195">
        <v>49920</v>
      </c>
      <c r="AG279" s="195"/>
      <c r="AH279" s="195"/>
      <c r="AI279" s="195">
        <v>499200</v>
      </c>
      <c r="AJ279" s="214">
        <f t="shared" ref="AJ279:AJ283" si="156">+AD279+AF279+AG279+AH279+AI279</f>
        <v>1381120</v>
      </c>
      <c r="AK279" s="102">
        <v>1</v>
      </c>
      <c r="AL279" s="102">
        <v>4</v>
      </c>
      <c r="AM279" s="195">
        <v>832000</v>
      </c>
      <c r="AN279" s="349"/>
      <c r="AO279" s="195">
        <v>66560</v>
      </c>
      <c r="AP279" s="195"/>
      <c r="AQ279" s="195"/>
      <c r="AR279" s="195">
        <v>499200</v>
      </c>
      <c r="AS279" s="214">
        <f t="shared" ref="AS279:AS283" si="157">+AM279+AO279+AP279+AQ279+AR279</f>
        <v>1397760</v>
      </c>
    </row>
    <row r="280" spans="1:45" ht="18.95" customHeight="1">
      <c r="A280" s="102">
        <v>12</v>
      </c>
      <c r="B280" s="102" t="s">
        <v>7515</v>
      </c>
      <c r="C280" s="102" t="s">
        <v>5912</v>
      </c>
      <c r="D280" s="102">
        <v>1990</v>
      </c>
      <c r="E280" s="102">
        <v>1</v>
      </c>
      <c r="F280" s="102">
        <v>2</v>
      </c>
      <c r="G280" s="102">
        <v>10</v>
      </c>
      <c r="H280" s="195">
        <v>832000</v>
      </c>
      <c r="I280" s="349"/>
      <c r="J280" s="195">
        <v>33280</v>
      </c>
      <c r="K280" s="195"/>
      <c r="L280" s="195"/>
      <c r="M280" s="195">
        <v>499200</v>
      </c>
      <c r="N280" s="214">
        <f t="shared" si="153"/>
        <v>1364480</v>
      </c>
      <c r="O280" s="102">
        <v>1</v>
      </c>
      <c r="P280" s="102">
        <v>1</v>
      </c>
      <c r="Q280" s="195">
        <v>832000</v>
      </c>
      <c r="R280" s="349"/>
      <c r="S280" s="195">
        <v>16640</v>
      </c>
      <c r="T280" s="195"/>
      <c r="U280" s="195"/>
      <c r="V280" s="195">
        <v>499200</v>
      </c>
      <c r="W280" s="214">
        <f t="shared" si="154"/>
        <v>1347840</v>
      </c>
      <c r="X280" s="214">
        <f t="shared" si="152"/>
        <v>0</v>
      </c>
      <c r="Y280" s="214">
        <f t="shared" si="145"/>
        <v>0</v>
      </c>
      <c r="Z280" s="214">
        <f t="shared" si="146"/>
        <v>16640</v>
      </c>
      <c r="AA280" s="74">
        <f t="shared" si="155"/>
        <v>16640</v>
      </c>
      <c r="AB280" s="102">
        <v>1</v>
      </c>
      <c r="AC280" s="102">
        <v>3</v>
      </c>
      <c r="AD280" s="195">
        <v>832000</v>
      </c>
      <c r="AE280" s="349"/>
      <c r="AF280" s="195">
        <v>49920</v>
      </c>
      <c r="AG280" s="195"/>
      <c r="AH280" s="195"/>
      <c r="AI280" s="195">
        <v>499200</v>
      </c>
      <c r="AJ280" s="214">
        <f t="shared" si="156"/>
        <v>1381120</v>
      </c>
      <c r="AK280" s="102">
        <v>1</v>
      </c>
      <c r="AL280" s="102">
        <v>4</v>
      </c>
      <c r="AM280" s="195">
        <v>832000</v>
      </c>
      <c r="AN280" s="349"/>
      <c r="AO280" s="195">
        <v>66560</v>
      </c>
      <c r="AP280" s="195"/>
      <c r="AQ280" s="195"/>
      <c r="AR280" s="195">
        <v>499200</v>
      </c>
      <c r="AS280" s="214">
        <f t="shared" si="157"/>
        <v>1397760</v>
      </c>
    </row>
    <row r="281" spans="1:45" ht="18.95" customHeight="1">
      <c r="A281" s="102">
        <v>13</v>
      </c>
      <c r="B281" s="102" t="s">
        <v>6410</v>
      </c>
      <c r="C281" s="102" t="s">
        <v>5911</v>
      </c>
      <c r="D281" s="102">
        <v>1991</v>
      </c>
      <c r="E281" s="102">
        <v>1</v>
      </c>
      <c r="F281" s="102">
        <v>2</v>
      </c>
      <c r="G281" s="102">
        <v>10</v>
      </c>
      <c r="H281" s="195">
        <v>832000</v>
      </c>
      <c r="I281" s="349"/>
      <c r="J281" s="195">
        <v>33280</v>
      </c>
      <c r="K281" s="195"/>
      <c r="L281" s="195"/>
      <c r="M281" s="195">
        <v>499200</v>
      </c>
      <c r="N281" s="214">
        <f t="shared" si="153"/>
        <v>1364480</v>
      </c>
      <c r="O281" s="102">
        <v>1</v>
      </c>
      <c r="P281" s="102">
        <v>1</v>
      </c>
      <c r="Q281" s="195">
        <v>832000</v>
      </c>
      <c r="R281" s="349"/>
      <c r="S281" s="195">
        <v>16640</v>
      </c>
      <c r="T281" s="195"/>
      <c r="U281" s="195"/>
      <c r="V281" s="195">
        <v>499200</v>
      </c>
      <c r="W281" s="214">
        <f t="shared" si="154"/>
        <v>1347840</v>
      </c>
      <c r="X281" s="214">
        <f t="shared" si="152"/>
        <v>0</v>
      </c>
      <c r="Y281" s="214">
        <f t="shared" si="145"/>
        <v>0</v>
      </c>
      <c r="Z281" s="214">
        <f t="shared" si="146"/>
        <v>16640</v>
      </c>
      <c r="AA281" s="74">
        <f t="shared" si="155"/>
        <v>16640</v>
      </c>
      <c r="AB281" s="102">
        <v>1</v>
      </c>
      <c r="AC281" s="102">
        <v>3</v>
      </c>
      <c r="AD281" s="195">
        <v>832000</v>
      </c>
      <c r="AE281" s="349"/>
      <c r="AF281" s="195">
        <v>49920</v>
      </c>
      <c r="AG281" s="195"/>
      <c r="AH281" s="195"/>
      <c r="AI281" s="195">
        <v>499200</v>
      </c>
      <c r="AJ281" s="214">
        <f t="shared" si="156"/>
        <v>1381120</v>
      </c>
      <c r="AK281" s="102">
        <v>1</v>
      </c>
      <c r="AL281" s="102">
        <v>4</v>
      </c>
      <c r="AM281" s="195">
        <v>832000</v>
      </c>
      <c r="AN281" s="349"/>
      <c r="AO281" s="195">
        <v>66560</v>
      </c>
      <c r="AP281" s="195"/>
      <c r="AQ281" s="195"/>
      <c r="AR281" s="195">
        <v>499200</v>
      </c>
      <c r="AS281" s="214">
        <f t="shared" si="157"/>
        <v>1397760</v>
      </c>
    </row>
    <row r="282" spans="1:45" ht="18.95" customHeight="1">
      <c r="A282" s="102">
        <v>14</v>
      </c>
      <c r="B282" s="102" t="s">
        <v>800</v>
      </c>
      <c r="C282" s="102"/>
      <c r="D282" s="102"/>
      <c r="E282" s="102">
        <v>1</v>
      </c>
      <c r="F282" s="102">
        <v>7</v>
      </c>
      <c r="G282" s="102">
        <v>10</v>
      </c>
      <c r="H282" s="195">
        <v>832000</v>
      </c>
      <c r="I282" s="349"/>
      <c r="J282" s="195">
        <v>116480.00000000001</v>
      </c>
      <c r="K282" s="195"/>
      <c r="L282" s="195"/>
      <c r="M282" s="195">
        <v>499200</v>
      </c>
      <c r="N282" s="214">
        <f t="shared" si="153"/>
        <v>1447680</v>
      </c>
      <c r="O282" s="102">
        <v>1</v>
      </c>
      <c r="P282" s="102">
        <v>6</v>
      </c>
      <c r="Q282" s="195">
        <v>832000</v>
      </c>
      <c r="R282" s="349"/>
      <c r="S282" s="195">
        <v>33280</v>
      </c>
      <c r="T282" s="195"/>
      <c r="U282" s="195"/>
      <c r="V282" s="195">
        <v>499200</v>
      </c>
      <c r="W282" s="214">
        <f t="shared" si="154"/>
        <v>1364480</v>
      </c>
      <c r="X282" s="214">
        <f t="shared" si="152"/>
        <v>0</v>
      </c>
      <c r="Y282" s="214">
        <f t="shared" si="145"/>
        <v>0</v>
      </c>
      <c r="Z282" s="214">
        <f t="shared" si="146"/>
        <v>83200</v>
      </c>
      <c r="AA282" s="74">
        <f t="shared" si="155"/>
        <v>83200</v>
      </c>
      <c r="AB282" s="102">
        <v>1</v>
      </c>
      <c r="AC282" s="102">
        <v>8</v>
      </c>
      <c r="AD282" s="195">
        <v>832000</v>
      </c>
      <c r="AE282" s="349"/>
      <c r="AF282" s="195">
        <v>133120</v>
      </c>
      <c r="AG282" s="195"/>
      <c r="AH282" s="195"/>
      <c r="AI282" s="195">
        <v>499200</v>
      </c>
      <c r="AJ282" s="214">
        <f t="shared" si="156"/>
        <v>1464320</v>
      </c>
      <c r="AK282" s="102">
        <v>1</v>
      </c>
      <c r="AL282" s="102">
        <v>9</v>
      </c>
      <c r="AM282" s="195">
        <v>832000</v>
      </c>
      <c r="AN282" s="349"/>
      <c r="AO282" s="195">
        <v>149760</v>
      </c>
      <c r="AP282" s="195"/>
      <c r="AQ282" s="195"/>
      <c r="AR282" s="195">
        <v>499200</v>
      </c>
      <c r="AS282" s="214">
        <f t="shared" si="157"/>
        <v>1480960</v>
      </c>
    </row>
    <row r="283" spans="1:45" ht="18.95" customHeight="1">
      <c r="A283" s="102">
        <v>15</v>
      </c>
      <c r="B283" s="102" t="s">
        <v>800</v>
      </c>
      <c r="C283" s="102"/>
      <c r="D283" s="102"/>
      <c r="E283" s="102">
        <v>1</v>
      </c>
      <c r="F283" s="102">
        <v>7</v>
      </c>
      <c r="G283" s="102">
        <v>10</v>
      </c>
      <c r="H283" s="195">
        <v>832000</v>
      </c>
      <c r="I283" s="349"/>
      <c r="J283" s="195">
        <v>116480.00000000001</v>
      </c>
      <c r="K283" s="195"/>
      <c r="L283" s="195"/>
      <c r="M283" s="195">
        <v>499200</v>
      </c>
      <c r="N283" s="214">
        <f t="shared" si="153"/>
        <v>1447680</v>
      </c>
      <c r="O283" s="102">
        <v>1</v>
      </c>
      <c r="P283" s="102">
        <v>6</v>
      </c>
      <c r="Q283" s="195">
        <v>832000</v>
      </c>
      <c r="R283" s="349"/>
      <c r="S283" s="195">
        <v>33280</v>
      </c>
      <c r="T283" s="195"/>
      <c r="U283" s="195"/>
      <c r="V283" s="195">
        <v>499200</v>
      </c>
      <c r="W283" s="214">
        <f t="shared" si="154"/>
        <v>1364480</v>
      </c>
      <c r="X283" s="214">
        <f t="shared" si="152"/>
        <v>0</v>
      </c>
      <c r="Y283" s="214">
        <f t="shared" si="145"/>
        <v>0</v>
      </c>
      <c r="Z283" s="214">
        <f t="shared" si="146"/>
        <v>83200</v>
      </c>
      <c r="AA283" s="74">
        <f t="shared" si="155"/>
        <v>83200</v>
      </c>
      <c r="AB283" s="102">
        <v>1</v>
      </c>
      <c r="AC283" s="102">
        <v>8</v>
      </c>
      <c r="AD283" s="195">
        <v>832000</v>
      </c>
      <c r="AE283" s="349"/>
      <c r="AF283" s="195">
        <v>133120</v>
      </c>
      <c r="AG283" s="195"/>
      <c r="AH283" s="195"/>
      <c r="AI283" s="195">
        <v>499200</v>
      </c>
      <c r="AJ283" s="214">
        <f t="shared" si="156"/>
        <v>1464320</v>
      </c>
      <c r="AK283" s="102">
        <v>1</v>
      </c>
      <c r="AL283" s="102">
        <v>9</v>
      </c>
      <c r="AM283" s="195">
        <v>832000</v>
      </c>
      <c r="AN283" s="349"/>
      <c r="AO283" s="195">
        <v>149760</v>
      </c>
      <c r="AP283" s="195"/>
      <c r="AQ283" s="195"/>
      <c r="AR283" s="195">
        <v>499200</v>
      </c>
      <c r="AS283" s="214">
        <f t="shared" si="157"/>
        <v>1480960</v>
      </c>
    </row>
    <row r="284" spans="1:45" s="415" customFormat="1" ht="30.75" customHeight="1">
      <c r="A284" s="1840"/>
      <c r="B284" s="1849" t="s">
        <v>5924</v>
      </c>
      <c r="C284" s="1849"/>
      <c r="D284" s="1849"/>
      <c r="E284" s="1849"/>
      <c r="F284" s="1849"/>
      <c r="G284" s="1849"/>
      <c r="H284" s="1849"/>
      <c r="I284" s="1840"/>
      <c r="J284" s="412"/>
      <c r="K284" s="1841"/>
      <c r="L284" s="412"/>
      <c r="M284" s="412"/>
      <c r="N284" s="412"/>
      <c r="O284" s="412"/>
      <c r="P284" s="417"/>
      <c r="S284" s="1842"/>
      <c r="V284" s="412"/>
      <c r="W284" s="416" t="s">
        <v>216</v>
      </c>
      <c r="X284" s="1842"/>
      <c r="Y284" s="1842"/>
      <c r="Z284" s="1842"/>
      <c r="AB284" s="417"/>
      <c r="AC284" s="417"/>
      <c r="AD284" s="417"/>
      <c r="AE284" s="417"/>
      <c r="AF284" s="412"/>
      <c r="AG284" s="1841"/>
      <c r="AH284" s="1841"/>
      <c r="AI284" s="412"/>
      <c r="AJ284" s="412"/>
      <c r="AK284" s="417"/>
      <c r="AL284" s="417"/>
      <c r="AM284" s="417"/>
      <c r="AN284" s="417"/>
      <c r="AO284" s="412"/>
      <c r="AP284" s="1841"/>
      <c r="AQ284" s="1841"/>
      <c r="AR284" s="412"/>
      <c r="AS284" s="412"/>
    </row>
    <row r="285" spans="1:45" ht="14.25">
      <c r="A285" s="228"/>
      <c r="B285" s="229"/>
      <c r="C285" s="2237" t="s">
        <v>5890</v>
      </c>
      <c r="D285" s="2237" t="s">
        <v>5891</v>
      </c>
      <c r="E285" s="1070" t="s">
        <v>2130</v>
      </c>
      <c r="F285" s="1070"/>
      <c r="G285" s="1070"/>
      <c r="H285" s="1070"/>
      <c r="I285" s="1071"/>
      <c r="J285" s="230"/>
      <c r="K285" s="231"/>
      <c r="L285" s="1072"/>
      <c r="M285" s="1072"/>
      <c r="N285" s="232"/>
      <c r="O285" s="1843" t="s">
        <v>1953</v>
      </c>
      <c r="P285" s="1070"/>
      <c r="Q285" s="1070"/>
      <c r="R285" s="1071"/>
      <c r="S285" s="1844"/>
      <c r="T285" s="1072"/>
      <c r="U285" s="1072"/>
      <c r="V285" s="232"/>
      <c r="W285" s="232"/>
      <c r="X285" s="2221" t="s">
        <v>250</v>
      </c>
      <c r="Y285" s="2222"/>
      <c r="Z285" s="2222"/>
      <c r="AA285" s="2223"/>
      <c r="AB285" s="1070" t="s">
        <v>5892</v>
      </c>
      <c r="AC285" s="1070"/>
      <c r="AD285" s="1070"/>
      <c r="AE285" s="1071"/>
      <c r="AF285" s="230"/>
      <c r="AG285" s="231"/>
      <c r="AH285" s="231"/>
      <c r="AI285" s="1072"/>
      <c r="AJ285" s="232"/>
      <c r="AK285" s="1070" t="s">
        <v>7501</v>
      </c>
      <c r="AL285" s="1070"/>
      <c r="AM285" s="1070"/>
      <c r="AN285" s="1071"/>
      <c r="AO285" s="230"/>
      <c r="AP285" s="231"/>
      <c r="AQ285" s="231"/>
      <c r="AR285" s="1072"/>
      <c r="AS285" s="232"/>
    </row>
    <row r="286" spans="1:45" s="176" customFormat="1" ht="22.5" customHeight="1">
      <c r="A286" s="233"/>
      <c r="B286" s="234"/>
      <c r="C286" s="2238"/>
      <c r="D286" s="2238"/>
      <c r="E286" s="228"/>
      <c r="F286" s="228"/>
      <c r="G286" s="228"/>
      <c r="H286" s="228"/>
      <c r="I286" s="1073"/>
      <c r="J286" s="237" t="s">
        <v>5893</v>
      </c>
      <c r="K286" s="237"/>
      <c r="L286" s="237"/>
      <c r="M286" s="22"/>
      <c r="N286" s="207"/>
      <c r="O286" s="228"/>
      <c r="P286" s="228"/>
      <c r="Q286" s="228"/>
      <c r="R286" s="345"/>
      <c r="S286" s="237" t="s">
        <v>5893</v>
      </c>
      <c r="T286" s="237"/>
      <c r="U286" s="237"/>
      <c r="V286" s="22"/>
      <c r="W286" s="207"/>
      <c r="X286" s="228"/>
      <c r="Y286" s="2240" t="s">
        <v>245</v>
      </c>
      <c r="Z286" s="2240" t="s">
        <v>248</v>
      </c>
      <c r="AA286" s="228"/>
      <c r="AB286" s="228"/>
      <c r="AC286" s="228"/>
      <c r="AD286" s="228"/>
      <c r="AE286" s="237" t="s">
        <v>5893</v>
      </c>
      <c r="AF286" s="235"/>
      <c r="AG286" s="236"/>
      <c r="AH286" s="236"/>
      <c r="AI286" s="232"/>
      <c r="AJ286" s="207"/>
      <c r="AK286" s="228"/>
      <c r="AL286" s="228"/>
      <c r="AM286" s="228"/>
      <c r="AN286" s="237" t="s">
        <v>5893</v>
      </c>
      <c r="AO286" s="235"/>
      <c r="AP286" s="236"/>
      <c r="AQ286" s="236"/>
      <c r="AR286" s="232"/>
      <c r="AS286" s="207"/>
    </row>
    <row r="287" spans="1:45" s="35" customFormat="1" ht="89.25">
      <c r="A287" s="211" t="s">
        <v>114</v>
      </c>
      <c r="B287" s="1832" t="s">
        <v>219</v>
      </c>
      <c r="C287" s="2239"/>
      <c r="D287" s="2239"/>
      <c r="E287" s="1832" t="s">
        <v>211</v>
      </c>
      <c r="F287" s="1832" t="s">
        <v>244</v>
      </c>
      <c r="G287" s="1832" t="s">
        <v>284</v>
      </c>
      <c r="H287" s="1836" t="s">
        <v>245</v>
      </c>
      <c r="I287" s="531" t="s">
        <v>323</v>
      </c>
      <c r="J287" s="251" t="s">
        <v>300</v>
      </c>
      <c r="K287" s="251" t="s">
        <v>246</v>
      </c>
      <c r="L287" s="1173" t="s">
        <v>301</v>
      </c>
      <c r="M287" s="251" t="s">
        <v>5267</v>
      </c>
      <c r="N287" s="1836" t="s">
        <v>247</v>
      </c>
      <c r="O287" s="1832" t="s">
        <v>211</v>
      </c>
      <c r="P287" s="1832" t="s">
        <v>244</v>
      </c>
      <c r="Q287" s="1836" t="s">
        <v>245</v>
      </c>
      <c r="R287" s="531" t="s">
        <v>323</v>
      </c>
      <c r="S287" s="251" t="s">
        <v>300</v>
      </c>
      <c r="T287" s="251" t="s">
        <v>246</v>
      </c>
      <c r="U287" s="1173" t="s">
        <v>301</v>
      </c>
      <c r="V287" s="251" t="s">
        <v>5267</v>
      </c>
      <c r="W287" s="1836" t="s">
        <v>247</v>
      </c>
      <c r="X287" s="1832" t="s">
        <v>211</v>
      </c>
      <c r="Y287" s="2241"/>
      <c r="Z287" s="2241"/>
      <c r="AA287" s="1832" t="s">
        <v>249</v>
      </c>
      <c r="AB287" s="1832" t="s">
        <v>211</v>
      </c>
      <c r="AC287" s="1832" t="s">
        <v>244</v>
      </c>
      <c r="AD287" s="1836" t="s">
        <v>245</v>
      </c>
      <c r="AE287" s="530" t="s">
        <v>323</v>
      </c>
      <c r="AF287" s="251" t="s">
        <v>300</v>
      </c>
      <c r="AG287" s="251" t="s">
        <v>246</v>
      </c>
      <c r="AH287" s="1173" t="s">
        <v>301</v>
      </c>
      <c r="AI287" s="251" t="s">
        <v>5267</v>
      </c>
      <c r="AJ287" s="1836" t="s">
        <v>247</v>
      </c>
      <c r="AK287" s="1832" t="s">
        <v>211</v>
      </c>
      <c r="AL287" s="1832" t="s">
        <v>244</v>
      </c>
      <c r="AM287" s="1836" t="s">
        <v>245</v>
      </c>
      <c r="AN287" s="530" t="s">
        <v>323</v>
      </c>
      <c r="AO287" s="251" t="s">
        <v>300</v>
      </c>
      <c r="AP287" s="251" t="s">
        <v>246</v>
      </c>
      <c r="AQ287" s="1173" t="s">
        <v>301</v>
      </c>
      <c r="AR287" s="251" t="s">
        <v>5267</v>
      </c>
      <c r="AS287" s="1836" t="s">
        <v>247</v>
      </c>
    </row>
    <row r="288" spans="1:45" s="15" customFormat="1" ht="12.75">
      <c r="A288" s="123">
        <v>1</v>
      </c>
      <c r="B288" s="123">
        <v>2</v>
      </c>
      <c r="C288" s="123"/>
      <c r="D288" s="123">
        <v>3</v>
      </c>
      <c r="E288" s="123">
        <v>4</v>
      </c>
      <c r="F288" s="123">
        <v>5</v>
      </c>
      <c r="G288" s="123">
        <v>6</v>
      </c>
      <c r="H288" s="123">
        <v>7</v>
      </c>
      <c r="I288" s="123">
        <v>8</v>
      </c>
      <c r="J288" s="123">
        <v>9</v>
      </c>
      <c r="K288" s="123">
        <v>10</v>
      </c>
      <c r="L288" s="123">
        <v>11</v>
      </c>
      <c r="M288" s="123">
        <v>12</v>
      </c>
      <c r="N288" s="123">
        <v>13</v>
      </c>
      <c r="O288" s="123">
        <v>14</v>
      </c>
      <c r="P288" s="123">
        <v>15</v>
      </c>
      <c r="Q288" s="123">
        <v>16</v>
      </c>
      <c r="R288" s="123">
        <v>17</v>
      </c>
      <c r="S288" s="123">
        <v>18</v>
      </c>
      <c r="T288" s="123">
        <v>19</v>
      </c>
      <c r="U288" s="123">
        <v>20</v>
      </c>
      <c r="V288" s="123">
        <v>21</v>
      </c>
      <c r="W288" s="123">
        <v>22</v>
      </c>
      <c r="X288" s="123">
        <v>23</v>
      </c>
      <c r="Y288" s="123">
        <v>24</v>
      </c>
      <c r="Z288" s="123">
        <v>25</v>
      </c>
      <c r="AA288" s="123">
        <v>26</v>
      </c>
      <c r="AB288" s="123">
        <v>27</v>
      </c>
      <c r="AC288" s="123">
        <v>28</v>
      </c>
      <c r="AD288" s="123">
        <v>29</v>
      </c>
      <c r="AE288" s="123">
        <v>30</v>
      </c>
      <c r="AF288" s="123">
        <v>31</v>
      </c>
      <c r="AG288" s="123">
        <v>32</v>
      </c>
      <c r="AH288" s="123">
        <v>33</v>
      </c>
      <c r="AI288" s="123">
        <v>34</v>
      </c>
      <c r="AJ288" s="123">
        <v>35</v>
      </c>
      <c r="AK288" s="123">
        <v>36</v>
      </c>
      <c r="AL288" s="123">
        <v>37</v>
      </c>
      <c r="AM288" s="123">
        <v>38</v>
      </c>
      <c r="AN288" s="123">
        <v>39</v>
      </c>
      <c r="AO288" s="123">
        <v>40</v>
      </c>
      <c r="AP288" s="123">
        <v>41</v>
      </c>
      <c r="AQ288" s="123">
        <v>42</v>
      </c>
      <c r="AR288" s="123">
        <v>43</v>
      </c>
      <c r="AS288" s="123">
        <v>44</v>
      </c>
    </row>
    <row r="289" spans="1:45">
      <c r="A289" s="102"/>
      <c r="B289" s="213" t="s">
        <v>251</v>
      </c>
      <c r="C289" s="213"/>
      <c r="D289" s="213"/>
      <c r="E289" s="102"/>
      <c r="F289" s="102"/>
      <c r="G289" s="102"/>
      <c r="H289" s="195"/>
      <c r="I289" s="349"/>
      <c r="J289" s="195"/>
      <c r="K289" s="195"/>
      <c r="L289" s="195"/>
      <c r="M289" s="195"/>
      <c r="N289" s="195"/>
      <c r="O289" s="102"/>
      <c r="P289" s="102"/>
      <c r="Q289" s="195"/>
      <c r="R289" s="349"/>
      <c r="S289" s="195"/>
      <c r="T289" s="195"/>
      <c r="U289" s="195"/>
      <c r="V289" s="195"/>
      <c r="W289" s="195"/>
      <c r="X289" s="214"/>
      <c r="Y289" s="214"/>
      <c r="Z289" s="214"/>
      <c r="AA289" s="1828"/>
      <c r="AB289" s="102"/>
      <c r="AC289" s="102"/>
      <c r="AD289" s="195"/>
      <c r="AE289" s="349"/>
      <c r="AF289" s="195"/>
      <c r="AG289" s="195"/>
      <c r="AH289" s="195"/>
      <c r="AI289" s="195"/>
      <c r="AJ289" s="195"/>
      <c r="AK289" s="102"/>
      <c r="AL289" s="102"/>
      <c r="AM289" s="195"/>
      <c r="AN289" s="349"/>
      <c r="AO289" s="195"/>
      <c r="AP289" s="195"/>
      <c r="AQ289" s="195"/>
      <c r="AR289" s="195"/>
      <c r="AS289" s="195"/>
    </row>
    <row r="290" spans="1:45">
      <c r="A290" s="102"/>
      <c r="B290" s="213"/>
      <c r="C290" s="213"/>
      <c r="D290" s="213"/>
      <c r="E290" s="102"/>
      <c r="F290" s="102"/>
      <c r="G290" s="102"/>
      <c r="H290" s="195"/>
      <c r="I290" s="349"/>
      <c r="J290" s="195"/>
      <c r="K290" s="195"/>
      <c r="L290" s="195"/>
      <c r="M290" s="195"/>
      <c r="N290" s="195"/>
      <c r="O290" s="102"/>
      <c r="P290" s="102"/>
      <c r="Q290" s="195"/>
      <c r="R290" s="349"/>
      <c r="S290" s="195"/>
      <c r="T290" s="195"/>
      <c r="U290" s="195"/>
      <c r="V290" s="195"/>
      <c r="W290" s="195"/>
      <c r="X290" s="214"/>
      <c r="Y290" s="214"/>
      <c r="Z290" s="214"/>
      <c r="AA290" s="1828"/>
      <c r="AB290" s="102"/>
      <c r="AC290" s="102"/>
      <c r="AD290" s="195"/>
      <c r="AE290" s="349"/>
      <c r="AF290" s="195"/>
      <c r="AG290" s="195"/>
      <c r="AH290" s="195"/>
      <c r="AI290" s="195"/>
      <c r="AJ290" s="195"/>
      <c r="AK290" s="102"/>
      <c r="AL290" s="102"/>
      <c r="AM290" s="195"/>
      <c r="AN290" s="349"/>
      <c r="AO290" s="195"/>
      <c r="AP290" s="195"/>
      <c r="AQ290" s="195"/>
      <c r="AR290" s="195"/>
      <c r="AS290" s="195"/>
    </row>
    <row r="291" spans="1:45" ht="14.25">
      <c r="A291" s="102"/>
      <c r="B291" s="215" t="s">
        <v>113</v>
      </c>
      <c r="C291" s="215"/>
      <c r="D291" s="214" t="s">
        <v>1</v>
      </c>
      <c r="E291" s="216">
        <f>SUM(E293:E307)</f>
        <v>15</v>
      </c>
      <c r="F291" s="214"/>
      <c r="G291" s="214"/>
      <c r="H291" s="214">
        <f t="shared" ref="H291:O291" si="158">SUM(H293:H307)</f>
        <v>12563200</v>
      </c>
      <c r="I291" s="214">
        <f t="shared" si="158"/>
        <v>0</v>
      </c>
      <c r="J291" s="214">
        <f t="shared" si="158"/>
        <v>885248</v>
      </c>
      <c r="K291" s="214">
        <f t="shared" si="158"/>
        <v>0</v>
      </c>
      <c r="L291" s="214">
        <f t="shared" si="158"/>
        <v>0</v>
      </c>
      <c r="M291" s="214">
        <f t="shared" si="158"/>
        <v>7038720</v>
      </c>
      <c r="N291" s="216">
        <f t="shared" si="158"/>
        <v>20487168</v>
      </c>
      <c r="O291" s="216">
        <f t="shared" si="158"/>
        <v>15</v>
      </c>
      <c r="P291" s="214"/>
      <c r="Q291" s="214">
        <f t="shared" ref="Q291:AB291" si="159">SUM(Q293:Q307)</f>
        <v>12563200</v>
      </c>
      <c r="R291" s="214">
        <f t="shared" si="159"/>
        <v>0</v>
      </c>
      <c r="S291" s="214">
        <f t="shared" si="159"/>
        <v>567424</v>
      </c>
      <c r="T291" s="214">
        <f t="shared" si="159"/>
        <v>0</v>
      </c>
      <c r="U291" s="214">
        <f t="shared" si="159"/>
        <v>0</v>
      </c>
      <c r="V291" s="214">
        <f t="shared" si="159"/>
        <v>7038720</v>
      </c>
      <c r="W291" s="216">
        <f t="shared" si="159"/>
        <v>20169344</v>
      </c>
      <c r="X291" s="214">
        <f t="shared" si="159"/>
        <v>0</v>
      </c>
      <c r="Y291" s="214">
        <f t="shared" si="159"/>
        <v>0</v>
      </c>
      <c r="Z291" s="214">
        <f t="shared" si="159"/>
        <v>317824</v>
      </c>
      <c r="AA291" s="214">
        <f t="shared" si="159"/>
        <v>317824</v>
      </c>
      <c r="AB291" s="216">
        <f t="shared" si="159"/>
        <v>15</v>
      </c>
      <c r="AC291" s="214"/>
      <c r="AD291" s="214">
        <f t="shared" ref="AD291:AK291" si="160">SUM(AD293:AD307)</f>
        <v>12563200</v>
      </c>
      <c r="AE291" s="214">
        <f t="shared" si="160"/>
        <v>0</v>
      </c>
      <c r="AF291" s="214">
        <f t="shared" si="160"/>
        <v>885248</v>
      </c>
      <c r="AG291" s="214">
        <f t="shared" si="160"/>
        <v>0</v>
      </c>
      <c r="AH291" s="214">
        <f t="shared" si="160"/>
        <v>0</v>
      </c>
      <c r="AI291" s="214">
        <f t="shared" si="160"/>
        <v>7038720</v>
      </c>
      <c r="AJ291" s="216">
        <f t="shared" si="160"/>
        <v>20487168</v>
      </c>
      <c r="AK291" s="216">
        <f t="shared" si="160"/>
        <v>15</v>
      </c>
      <c r="AL291" s="214"/>
      <c r="AM291" s="214">
        <f t="shared" ref="AM291:AS291" si="161">SUM(AM293:AM307)</f>
        <v>12563200</v>
      </c>
      <c r="AN291" s="214">
        <f t="shared" si="161"/>
        <v>0</v>
      </c>
      <c r="AO291" s="214">
        <f t="shared" si="161"/>
        <v>1136512</v>
      </c>
      <c r="AP291" s="214">
        <f t="shared" si="161"/>
        <v>0</v>
      </c>
      <c r="AQ291" s="214">
        <f t="shared" si="161"/>
        <v>0</v>
      </c>
      <c r="AR291" s="214">
        <f t="shared" si="161"/>
        <v>7038720</v>
      </c>
      <c r="AS291" s="216">
        <f t="shared" si="161"/>
        <v>20738432</v>
      </c>
    </row>
    <row r="292" spans="1:45">
      <c r="A292" s="102"/>
      <c r="B292" s="180" t="s">
        <v>126</v>
      </c>
      <c r="C292" s="180"/>
      <c r="D292" s="180"/>
      <c r="E292" s="102"/>
      <c r="F292" s="102"/>
      <c r="G292" s="102"/>
      <c r="H292" s="195"/>
      <c r="I292" s="349"/>
      <c r="J292" s="195"/>
      <c r="K292" s="195"/>
      <c r="L292" s="195"/>
      <c r="M292" s="195"/>
      <c r="N292" s="195"/>
      <c r="O292" s="102"/>
      <c r="P292" s="102"/>
      <c r="Q292" s="195"/>
      <c r="R292" s="349"/>
      <c r="S292" s="195"/>
      <c r="T292" s="195"/>
      <c r="U292" s="195"/>
      <c r="V292" s="195"/>
      <c r="W292" s="195"/>
      <c r="X292" s="214"/>
      <c r="Y292" s="214"/>
      <c r="Z292" s="214"/>
      <c r="AA292" s="1828"/>
      <c r="AB292" s="102"/>
      <c r="AC292" s="102"/>
      <c r="AD292" s="195"/>
      <c r="AE292" s="349"/>
      <c r="AF292" s="195"/>
      <c r="AG292" s="195"/>
      <c r="AH292" s="195"/>
      <c r="AI292" s="195"/>
      <c r="AJ292" s="195"/>
      <c r="AK292" s="102"/>
      <c r="AL292" s="102"/>
      <c r="AM292" s="195"/>
      <c r="AN292" s="349"/>
      <c r="AO292" s="195"/>
      <c r="AP292" s="195"/>
      <c r="AQ292" s="195"/>
      <c r="AR292" s="195"/>
      <c r="AS292" s="195"/>
    </row>
    <row r="293" spans="1:45" ht="18.95" customHeight="1">
      <c r="A293" s="102">
        <v>1</v>
      </c>
      <c r="B293" s="102" t="s">
        <v>5934</v>
      </c>
      <c r="C293" s="102" t="s">
        <v>5895</v>
      </c>
      <c r="D293" s="102">
        <v>1975</v>
      </c>
      <c r="E293" s="102">
        <v>1</v>
      </c>
      <c r="F293" s="102">
        <v>2</v>
      </c>
      <c r="G293" s="102">
        <v>11</v>
      </c>
      <c r="H293" s="195">
        <v>915200</v>
      </c>
      <c r="I293" s="349"/>
      <c r="J293" s="195">
        <v>36608</v>
      </c>
      <c r="K293" s="195"/>
      <c r="L293" s="195"/>
      <c r="M293" s="195">
        <v>549120</v>
      </c>
      <c r="N293" s="214">
        <f>+H293+J293+K293+L293+M293</f>
        <v>1500928</v>
      </c>
      <c r="O293" s="102">
        <v>1</v>
      </c>
      <c r="P293" s="102">
        <v>1</v>
      </c>
      <c r="Q293" s="195">
        <v>915200</v>
      </c>
      <c r="R293" s="349"/>
      <c r="S293" s="195">
        <v>18304</v>
      </c>
      <c r="T293" s="195"/>
      <c r="U293" s="195"/>
      <c r="V293" s="195">
        <v>549120</v>
      </c>
      <c r="W293" s="214">
        <f>+Q293+S293+T293+U293+V293</f>
        <v>1482624</v>
      </c>
      <c r="X293" s="214">
        <f t="shared" ref="X293:X307" si="162">E293-O293</f>
        <v>0</v>
      </c>
      <c r="Y293" s="214">
        <f t="shared" ref="Y293:Y307" si="163">+H293-Q293</f>
        <v>0</v>
      </c>
      <c r="Z293" s="214">
        <f t="shared" ref="Z293:Z307" si="164">+J293+K293+L293+M293-S293-T293-U293-V293</f>
        <v>18304</v>
      </c>
      <c r="AA293" s="74">
        <f>N293-W293</f>
        <v>18304</v>
      </c>
      <c r="AB293" s="102">
        <v>1</v>
      </c>
      <c r="AC293" s="102">
        <v>2</v>
      </c>
      <c r="AD293" s="195">
        <v>915200</v>
      </c>
      <c r="AE293" s="349"/>
      <c r="AF293" s="195">
        <v>36608</v>
      </c>
      <c r="AG293" s="195"/>
      <c r="AH293" s="195"/>
      <c r="AI293" s="195">
        <v>549120</v>
      </c>
      <c r="AJ293" s="214">
        <f>+AD293+AF293+AG293+AH293+AI293</f>
        <v>1500928</v>
      </c>
      <c r="AK293" s="102">
        <v>1</v>
      </c>
      <c r="AL293" s="102">
        <v>3</v>
      </c>
      <c r="AM293" s="195">
        <v>915200</v>
      </c>
      <c r="AN293" s="349"/>
      <c r="AO293" s="195">
        <v>54912</v>
      </c>
      <c r="AP293" s="195"/>
      <c r="AQ293" s="195"/>
      <c r="AR293" s="195">
        <v>549120</v>
      </c>
      <c r="AS293" s="214">
        <f>+AM293+AO293+AP293+AQ293+AR293</f>
        <v>1519232</v>
      </c>
    </row>
    <row r="294" spans="1:45" ht="18.95" customHeight="1">
      <c r="A294" s="102">
        <v>2</v>
      </c>
      <c r="B294" s="102" t="s">
        <v>891</v>
      </c>
      <c r="C294" s="102" t="s">
        <v>5894</v>
      </c>
      <c r="D294" s="102">
        <v>1971</v>
      </c>
      <c r="E294" s="102">
        <v>1</v>
      </c>
      <c r="F294" s="102">
        <v>14</v>
      </c>
      <c r="G294" s="102">
        <v>10</v>
      </c>
      <c r="H294" s="195">
        <v>832000</v>
      </c>
      <c r="I294" s="349"/>
      <c r="J294" s="195">
        <v>232960.00000000003</v>
      </c>
      <c r="K294" s="195"/>
      <c r="L294" s="195"/>
      <c r="M294" s="195">
        <v>499200</v>
      </c>
      <c r="N294" s="214">
        <f t="shared" ref="N294:N301" si="165">+H294+J294+K294+L294+M294</f>
        <v>1564160</v>
      </c>
      <c r="O294" s="102">
        <v>1</v>
      </c>
      <c r="P294" s="102">
        <v>13</v>
      </c>
      <c r="Q294" s="195">
        <v>832000</v>
      </c>
      <c r="R294" s="349"/>
      <c r="S294" s="195">
        <v>216320</v>
      </c>
      <c r="T294" s="195"/>
      <c r="U294" s="195"/>
      <c r="V294" s="195">
        <v>499200</v>
      </c>
      <c r="W294" s="214">
        <f t="shared" ref="W294:W301" si="166">+Q294+S294+T294+U294+V294</f>
        <v>1547520</v>
      </c>
      <c r="X294" s="214">
        <f t="shared" si="162"/>
        <v>0</v>
      </c>
      <c r="Y294" s="214">
        <f t="shared" si="163"/>
        <v>0</v>
      </c>
      <c r="Z294" s="214">
        <f t="shared" si="164"/>
        <v>16640</v>
      </c>
      <c r="AA294" s="74">
        <f t="shared" ref="AA294:AA301" si="167">N294-W294</f>
        <v>16640</v>
      </c>
      <c r="AB294" s="102">
        <v>1</v>
      </c>
      <c r="AC294" s="102">
        <v>14</v>
      </c>
      <c r="AD294" s="195">
        <v>832000</v>
      </c>
      <c r="AE294" s="349"/>
      <c r="AF294" s="195">
        <v>232960.00000000003</v>
      </c>
      <c r="AG294" s="195"/>
      <c r="AH294" s="195"/>
      <c r="AI294" s="195">
        <v>499200</v>
      </c>
      <c r="AJ294" s="214">
        <f t="shared" ref="AJ294:AJ301" si="168">+AD294+AF294+AG294+AH294+AI294</f>
        <v>1564160</v>
      </c>
      <c r="AK294" s="102">
        <v>1</v>
      </c>
      <c r="AL294" s="102">
        <v>15</v>
      </c>
      <c r="AM294" s="195">
        <v>832000</v>
      </c>
      <c r="AN294" s="349"/>
      <c r="AO294" s="195">
        <v>249600</v>
      </c>
      <c r="AP294" s="195"/>
      <c r="AQ294" s="195"/>
      <c r="AR294" s="195">
        <v>499200</v>
      </c>
      <c r="AS294" s="214">
        <f t="shared" ref="AS294:AS301" si="169">+AM294+AO294+AP294+AQ294+AR294</f>
        <v>1580800</v>
      </c>
    </row>
    <row r="295" spans="1:45" ht="18.95" customHeight="1">
      <c r="A295" s="102">
        <v>3</v>
      </c>
      <c r="B295" s="102" t="s">
        <v>1024</v>
      </c>
      <c r="C295" s="102" t="s">
        <v>5895</v>
      </c>
      <c r="D295" s="102">
        <v>1986</v>
      </c>
      <c r="E295" s="102">
        <v>1</v>
      </c>
      <c r="F295" s="102">
        <v>6</v>
      </c>
      <c r="G295" s="102">
        <v>10</v>
      </c>
      <c r="H295" s="195">
        <v>832000</v>
      </c>
      <c r="I295" s="349"/>
      <c r="J295" s="195">
        <v>99840</v>
      </c>
      <c r="K295" s="195"/>
      <c r="L295" s="195"/>
      <c r="M295" s="195">
        <v>499200</v>
      </c>
      <c r="N295" s="214">
        <f t="shared" si="165"/>
        <v>1431040</v>
      </c>
      <c r="O295" s="102">
        <v>1</v>
      </c>
      <c r="P295" s="102">
        <v>5</v>
      </c>
      <c r="Q295" s="195">
        <v>832000</v>
      </c>
      <c r="R295" s="349"/>
      <c r="S295" s="195">
        <v>83200</v>
      </c>
      <c r="T295" s="195"/>
      <c r="U295" s="195"/>
      <c r="V295" s="195">
        <v>499200</v>
      </c>
      <c r="W295" s="214">
        <f t="shared" si="166"/>
        <v>1414400</v>
      </c>
      <c r="X295" s="214">
        <f t="shared" si="162"/>
        <v>0</v>
      </c>
      <c r="Y295" s="214">
        <f t="shared" si="163"/>
        <v>0</v>
      </c>
      <c r="Z295" s="214">
        <f t="shared" si="164"/>
        <v>16640</v>
      </c>
      <c r="AA295" s="74">
        <f t="shared" si="167"/>
        <v>16640</v>
      </c>
      <c r="AB295" s="102">
        <v>1</v>
      </c>
      <c r="AC295" s="102">
        <v>6</v>
      </c>
      <c r="AD295" s="195">
        <v>832000</v>
      </c>
      <c r="AE295" s="349"/>
      <c r="AF295" s="195">
        <v>99840</v>
      </c>
      <c r="AG295" s="195"/>
      <c r="AH295" s="195"/>
      <c r="AI295" s="195">
        <v>499200</v>
      </c>
      <c r="AJ295" s="214">
        <f t="shared" si="168"/>
        <v>1431040</v>
      </c>
      <c r="AK295" s="102">
        <v>1</v>
      </c>
      <c r="AL295" s="102">
        <v>7</v>
      </c>
      <c r="AM295" s="195">
        <v>832000</v>
      </c>
      <c r="AN295" s="349"/>
      <c r="AO295" s="195">
        <v>116480.00000000001</v>
      </c>
      <c r="AP295" s="195"/>
      <c r="AQ295" s="195"/>
      <c r="AR295" s="195">
        <v>499200</v>
      </c>
      <c r="AS295" s="214">
        <f t="shared" si="169"/>
        <v>1447680</v>
      </c>
    </row>
    <row r="296" spans="1:45" ht="18.95" customHeight="1">
      <c r="A296" s="102">
        <v>4</v>
      </c>
      <c r="B296" s="102" t="s">
        <v>5239</v>
      </c>
      <c r="C296" s="102" t="s">
        <v>5894</v>
      </c>
      <c r="D296" s="102">
        <v>1994</v>
      </c>
      <c r="E296" s="102">
        <v>1</v>
      </c>
      <c r="F296" s="102">
        <v>3</v>
      </c>
      <c r="G296" s="102">
        <v>10</v>
      </c>
      <c r="H296" s="195">
        <v>832000</v>
      </c>
      <c r="I296" s="349"/>
      <c r="J296" s="195">
        <v>49920</v>
      </c>
      <c r="K296" s="195"/>
      <c r="L296" s="195"/>
      <c r="M296" s="195">
        <v>499200</v>
      </c>
      <c r="N296" s="214">
        <f t="shared" si="165"/>
        <v>1381120</v>
      </c>
      <c r="O296" s="102">
        <v>1</v>
      </c>
      <c r="P296" s="102">
        <v>2</v>
      </c>
      <c r="Q296" s="195">
        <v>832000</v>
      </c>
      <c r="R296" s="349"/>
      <c r="S296" s="195">
        <v>33280</v>
      </c>
      <c r="T296" s="195"/>
      <c r="U296" s="195"/>
      <c r="V296" s="195">
        <v>499200</v>
      </c>
      <c r="W296" s="214">
        <f t="shared" si="166"/>
        <v>1364480</v>
      </c>
      <c r="X296" s="214">
        <f t="shared" si="162"/>
        <v>0</v>
      </c>
      <c r="Y296" s="214">
        <f t="shared" si="163"/>
        <v>0</v>
      </c>
      <c r="Z296" s="214">
        <f t="shared" si="164"/>
        <v>16640</v>
      </c>
      <c r="AA296" s="74">
        <f t="shared" si="167"/>
        <v>16640</v>
      </c>
      <c r="AB296" s="102">
        <v>1</v>
      </c>
      <c r="AC296" s="102">
        <v>3</v>
      </c>
      <c r="AD296" s="195">
        <v>832000</v>
      </c>
      <c r="AE296" s="349"/>
      <c r="AF296" s="195">
        <v>49920</v>
      </c>
      <c r="AG296" s="195"/>
      <c r="AH296" s="195"/>
      <c r="AI296" s="195">
        <v>499200</v>
      </c>
      <c r="AJ296" s="214">
        <f t="shared" si="168"/>
        <v>1381120</v>
      </c>
      <c r="AK296" s="102">
        <v>1</v>
      </c>
      <c r="AL296" s="102">
        <v>4</v>
      </c>
      <c r="AM296" s="195">
        <v>832000</v>
      </c>
      <c r="AN296" s="349"/>
      <c r="AO296" s="195">
        <v>66560</v>
      </c>
      <c r="AP296" s="195"/>
      <c r="AQ296" s="195"/>
      <c r="AR296" s="195">
        <v>499200</v>
      </c>
      <c r="AS296" s="214">
        <f t="shared" si="169"/>
        <v>1397760</v>
      </c>
    </row>
    <row r="297" spans="1:45" ht="18.95" customHeight="1">
      <c r="A297" s="102">
        <v>5</v>
      </c>
      <c r="B297" s="102" t="s">
        <v>5926</v>
      </c>
      <c r="C297" s="102" t="s">
        <v>5894</v>
      </c>
      <c r="D297" s="102">
        <v>1989</v>
      </c>
      <c r="E297" s="102">
        <v>1</v>
      </c>
      <c r="F297" s="102">
        <v>3</v>
      </c>
      <c r="G297" s="102">
        <v>10</v>
      </c>
      <c r="H297" s="195">
        <v>832000</v>
      </c>
      <c r="I297" s="349"/>
      <c r="J297" s="195">
        <v>49920</v>
      </c>
      <c r="K297" s="195"/>
      <c r="L297" s="195"/>
      <c r="M297" s="195">
        <v>499200</v>
      </c>
      <c r="N297" s="214">
        <f t="shared" si="165"/>
        <v>1381120</v>
      </c>
      <c r="O297" s="102">
        <v>1</v>
      </c>
      <c r="P297" s="102">
        <v>2</v>
      </c>
      <c r="Q297" s="195">
        <v>832000</v>
      </c>
      <c r="R297" s="349"/>
      <c r="S297" s="195">
        <v>33280</v>
      </c>
      <c r="T297" s="195"/>
      <c r="U297" s="195"/>
      <c r="V297" s="195">
        <v>499200</v>
      </c>
      <c r="W297" s="214">
        <f t="shared" si="166"/>
        <v>1364480</v>
      </c>
      <c r="X297" s="214">
        <f t="shared" si="162"/>
        <v>0</v>
      </c>
      <c r="Y297" s="214">
        <f t="shared" si="163"/>
        <v>0</v>
      </c>
      <c r="Z297" s="214">
        <f t="shared" si="164"/>
        <v>16640</v>
      </c>
      <c r="AA297" s="74">
        <f t="shared" si="167"/>
        <v>16640</v>
      </c>
      <c r="AB297" s="102">
        <v>1</v>
      </c>
      <c r="AC297" s="102">
        <v>3</v>
      </c>
      <c r="AD297" s="195">
        <v>832000</v>
      </c>
      <c r="AE297" s="349"/>
      <c r="AF297" s="195">
        <v>49920</v>
      </c>
      <c r="AG297" s="195"/>
      <c r="AH297" s="195"/>
      <c r="AI297" s="195">
        <v>499200</v>
      </c>
      <c r="AJ297" s="214">
        <f t="shared" si="168"/>
        <v>1381120</v>
      </c>
      <c r="AK297" s="102">
        <v>1</v>
      </c>
      <c r="AL297" s="102">
        <v>4</v>
      </c>
      <c r="AM297" s="195">
        <v>832000</v>
      </c>
      <c r="AN297" s="349"/>
      <c r="AO297" s="195">
        <v>66560</v>
      </c>
      <c r="AP297" s="195"/>
      <c r="AQ297" s="195"/>
      <c r="AR297" s="195">
        <v>499200</v>
      </c>
      <c r="AS297" s="214">
        <f t="shared" si="169"/>
        <v>1397760</v>
      </c>
    </row>
    <row r="298" spans="1:45" ht="18.95" customHeight="1">
      <c r="A298" s="102">
        <v>6</v>
      </c>
      <c r="B298" s="102" t="s">
        <v>7516</v>
      </c>
      <c r="C298" s="102" t="s">
        <v>5894</v>
      </c>
      <c r="D298" s="102">
        <v>1972</v>
      </c>
      <c r="E298" s="102">
        <v>1</v>
      </c>
      <c r="F298" s="102">
        <v>2</v>
      </c>
      <c r="G298" s="102">
        <v>10</v>
      </c>
      <c r="H298" s="195">
        <v>832000</v>
      </c>
      <c r="I298" s="349"/>
      <c r="J298" s="195">
        <v>33280</v>
      </c>
      <c r="K298" s="195"/>
      <c r="L298" s="195"/>
      <c r="M298" s="195">
        <v>499200</v>
      </c>
      <c r="N298" s="214">
        <f t="shared" si="165"/>
        <v>1364480</v>
      </c>
      <c r="O298" s="102">
        <v>1</v>
      </c>
      <c r="P298" s="102">
        <v>1</v>
      </c>
      <c r="Q298" s="195">
        <v>832000</v>
      </c>
      <c r="R298" s="349"/>
      <c r="S298" s="195">
        <v>16640</v>
      </c>
      <c r="T298" s="195"/>
      <c r="U298" s="195"/>
      <c r="V298" s="195">
        <v>499200</v>
      </c>
      <c r="W298" s="214">
        <f t="shared" si="166"/>
        <v>1347840</v>
      </c>
      <c r="X298" s="214">
        <f t="shared" si="162"/>
        <v>0</v>
      </c>
      <c r="Y298" s="214">
        <f t="shared" si="163"/>
        <v>0</v>
      </c>
      <c r="Z298" s="214">
        <f t="shared" si="164"/>
        <v>16640</v>
      </c>
      <c r="AA298" s="74">
        <f t="shared" si="167"/>
        <v>16640</v>
      </c>
      <c r="AB298" s="102">
        <v>1</v>
      </c>
      <c r="AC298" s="102">
        <v>2</v>
      </c>
      <c r="AD298" s="195">
        <v>832000</v>
      </c>
      <c r="AE298" s="349"/>
      <c r="AF298" s="195">
        <v>33280</v>
      </c>
      <c r="AG298" s="195"/>
      <c r="AH298" s="195"/>
      <c r="AI298" s="195">
        <v>499200</v>
      </c>
      <c r="AJ298" s="214">
        <f t="shared" si="168"/>
        <v>1364480</v>
      </c>
      <c r="AK298" s="102">
        <v>1</v>
      </c>
      <c r="AL298" s="102">
        <v>3</v>
      </c>
      <c r="AM298" s="195">
        <v>832000</v>
      </c>
      <c r="AN298" s="349"/>
      <c r="AO298" s="195">
        <v>49920</v>
      </c>
      <c r="AP298" s="195"/>
      <c r="AQ298" s="195"/>
      <c r="AR298" s="195">
        <v>499200</v>
      </c>
      <c r="AS298" s="214">
        <f t="shared" si="169"/>
        <v>1381120</v>
      </c>
    </row>
    <row r="299" spans="1:45" ht="18.95" customHeight="1">
      <c r="A299" s="102">
        <v>7</v>
      </c>
      <c r="B299" s="102" t="s">
        <v>7517</v>
      </c>
      <c r="C299" s="102" t="s">
        <v>5895</v>
      </c>
      <c r="D299" s="102">
        <v>1967</v>
      </c>
      <c r="E299" s="102">
        <v>1</v>
      </c>
      <c r="F299" s="102">
        <v>2</v>
      </c>
      <c r="G299" s="102">
        <v>10</v>
      </c>
      <c r="H299" s="195">
        <v>832000</v>
      </c>
      <c r="I299" s="349"/>
      <c r="J299" s="195">
        <v>33280</v>
      </c>
      <c r="K299" s="195"/>
      <c r="L299" s="195"/>
      <c r="M299" s="195">
        <v>499200</v>
      </c>
      <c r="N299" s="214">
        <f t="shared" si="165"/>
        <v>1364480</v>
      </c>
      <c r="O299" s="102">
        <v>1</v>
      </c>
      <c r="P299" s="102">
        <v>1</v>
      </c>
      <c r="Q299" s="195">
        <v>832000</v>
      </c>
      <c r="R299" s="349"/>
      <c r="S299" s="195">
        <v>16640</v>
      </c>
      <c r="T299" s="195"/>
      <c r="U299" s="195"/>
      <c r="V299" s="195">
        <v>499200</v>
      </c>
      <c r="W299" s="214">
        <f t="shared" si="166"/>
        <v>1347840</v>
      </c>
      <c r="X299" s="214">
        <f t="shared" si="162"/>
        <v>0</v>
      </c>
      <c r="Y299" s="214">
        <f t="shared" si="163"/>
        <v>0</v>
      </c>
      <c r="Z299" s="214">
        <f t="shared" si="164"/>
        <v>16640</v>
      </c>
      <c r="AA299" s="74">
        <f t="shared" si="167"/>
        <v>16640</v>
      </c>
      <c r="AB299" s="102">
        <v>1</v>
      </c>
      <c r="AC299" s="102">
        <v>2</v>
      </c>
      <c r="AD299" s="195">
        <v>832000</v>
      </c>
      <c r="AE299" s="349"/>
      <c r="AF299" s="195">
        <v>33280</v>
      </c>
      <c r="AG299" s="195"/>
      <c r="AH299" s="195"/>
      <c r="AI299" s="195">
        <v>499200</v>
      </c>
      <c r="AJ299" s="214">
        <f t="shared" si="168"/>
        <v>1364480</v>
      </c>
      <c r="AK299" s="102">
        <v>1</v>
      </c>
      <c r="AL299" s="102">
        <v>3</v>
      </c>
      <c r="AM299" s="195">
        <v>832000</v>
      </c>
      <c r="AN299" s="349"/>
      <c r="AO299" s="195">
        <v>49920</v>
      </c>
      <c r="AP299" s="195"/>
      <c r="AQ299" s="195"/>
      <c r="AR299" s="195">
        <v>499200</v>
      </c>
      <c r="AS299" s="214">
        <f t="shared" si="169"/>
        <v>1381120</v>
      </c>
    </row>
    <row r="300" spans="1:45" ht="18.95" customHeight="1">
      <c r="A300" s="102">
        <v>8</v>
      </c>
      <c r="B300" s="102" t="s">
        <v>7518</v>
      </c>
      <c r="C300" s="102" t="s">
        <v>5895</v>
      </c>
      <c r="D300" s="102">
        <v>1992</v>
      </c>
      <c r="E300" s="102">
        <v>1</v>
      </c>
      <c r="F300" s="102">
        <v>2</v>
      </c>
      <c r="G300" s="102">
        <v>10</v>
      </c>
      <c r="H300" s="195">
        <v>832000</v>
      </c>
      <c r="I300" s="349"/>
      <c r="J300" s="195">
        <v>33280</v>
      </c>
      <c r="K300" s="195"/>
      <c r="L300" s="195"/>
      <c r="M300" s="195">
        <v>499200</v>
      </c>
      <c r="N300" s="214">
        <f t="shared" si="165"/>
        <v>1364480</v>
      </c>
      <c r="O300" s="102">
        <v>1</v>
      </c>
      <c r="P300" s="102">
        <v>1</v>
      </c>
      <c r="Q300" s="195">
        <v>832000</v>
      </c>
      <c r="R300" s="349"/>
      <c r="S300" s="195">
        <v>16640</v>
      </c>
      <c r="T300" s="195"/>
      <c r="U300" s="195"/>
      <c r="V300" s="195">
        <v>499200</v>
      </c>
      <c r="W300" s="214">
        <f t="shared" si="166"/>
        <v>1347840</v>
      </c>
      <c r="X300" s="214">
        <f t="shared" si="162"/>
        <v>0</v>
      </c>
      <c r="Y300" s="214">
        <f t="shared" si="163"/>
        <v>0</v>
      </c>
      <c r="Z300" s="214">
        <f t="shared" si="164"/>
        <v>16640</v>
      </c>
      <c r="AA300" s="74">
        <f t="shared" si="167"/>
        <v>16640</v>
      </c>
      <c r="AB300" s="102">
        <v>1</v>
      </c>
      <c r="AC300" s="102">
        <v>2</v>
      </c>
      <c r="AD300" s="195">
        <v>832000</v>
      </c>
      <c r="AE300" s="349"/>
      <c r="AF300" s="195">
        <v>33280</v>
      </c>
      <c r="AG300" s="195"/>
      <c r="AH300" s="195"/>
      <c r="AI300" s="195">
        <v>499200</v>
      </c>
      <c r="AJ300" s="214">
        <f t="shared" si="168"/>
        <v>1364480</v>
      </c>
      <c r="AK300" s="102">
        <v>1</v>
      </c>
      <c r="AL300" s="102">
        <v>3</v>
      </c>
      <c r="AM300" s="195">
        <v>832000</v>
      </c>
      <c r="AN300" s="349"/>
      <c r="AO300" s="195">
        <v>49920</v>
      </c>
      <c r="AP300" s="195"/>
      <c r="AQ300" s="195"/>
      <c r="AR300" s="195">
        <v>499200</v>
      </c>
      <c r="AS300" s="214">
        <f t="shared" si="169"/>
        <v>1381120</v>
      </c>
    </row>
    <row r="301" spans="1:45" ht="18.95" customHeight="1">
      <c r="A301" s="102">
        <v>9</v>
      </c>
      <c r="B301" s="102" t="s">
        <v>6456</v>
      </c>
      <c r="C301" s="102" t="s">
        <v>5894</v>
      </c>
      <c r="D301" s="102">
        <v>1985</v>
      </c>
      <c r="E301" s="102">
        <v>1</v>
      </c>
      <c r="F301" s="102">
        <v>2</v>
      </c>
      <c r="G301" s="102">
        <v>10</v>
      </c>
      <c r="H301" s="195">
        <v>832000</v>
      </c>
      <c r="I301" s="349"/>
      <c r="J301" s="195">
        <v>33280</v>
      </c>
      <c r="K301" s="195"/>
      <c r="L301" s="195"/>
      <c r="M301" s="195">
        <v>499200</v>
      </c>
      <c r="N301" s="214">
        <f t="shared" si="165"/>
        <v>1364480</v>
      </c>
      <c r="O301" s="102">
        <v>1</v>
      </c>
      <c r="P301" s="102">
        <v>1</v>
      </c>
      <c r="Q301" s="195">
        <v>832000</v>
      </c>
      <c r="R301" s="349"/>
      <c r="S301" s="195">
        <v>16640</v>
      </c>
      <c r="T301" s="195"/>
      <c r="U301" s="195"/>
      <c r="V301" s="195">
        <v>499200</v>
      </c>
      <c r="W301" s="214">
        <f t="shared" si="166"/>
        <v>1347840</v>
      </c>
      <c r="X301" s="214">
        <f t="shared" si="162"/>
        <v>0</v>
      </c>
      <c r="Y301" s="214">
        <f t="shared" si="163"/>
        <v>0</v>
      </c>
      <c r="Z301" s="214">
        <f t="shared" si="164"/>
        <v>16640</v>
      </c>
      <c r="AA301" s="74">
        <f t="shared" si="167"/>
        <v>16640</v>
      </c>
      <c r="AB301" s="102">
        <v>1</v>
      </c>
      <c r="AC301" s="102">
        <v>2</v>
      </c>
      <c r="AD301" s="195">
        <v>832000</v>
      </c>
      <c r="AE301" s="349"/>
      <c r="AF301" s="195">
        <v>33280</v>
      </c>
      <c r="AG301" s="195"/>
      <c r="AH301" s="195"/>
      <c r="AI301" s="195">
        <v>499200</v>
      </c>
      <c r="AJ301" s="214">
        <f t="shared" si="168"/>
        <v>1364480</v>
      </c>
      <c r="AK301" s="102">
        <v>1</v>
      </c>
      <c r="AL301" s="102">
        <v>3</v>
      </c>
      <c r="AM301" s="195">
        <v>832000</v>
      </c>
      <c r="AN301" s="349"/>
      <c r="AO301" s="195">
        <v>49920</v>
      </c>
      <c r="AP301" s="195"/>
      <c r="AQ301" s="195"/>
      <c r="AR301" s="195">
        <v>499200</v>
      </c>
      <c r="AS301" s="214">
        <f t="shared" si="169"/>
        <v>1381120</v>
      </c>
    </row>
    <row r="302" spans="1:45" ht="18.95" customHeight="1">
      <c r="A302" s="102">
        <v>10</v>
      </c>
      <c r="B302" s="102" t="s">
        <v>7519</v>
      </c>
      <c r="C302" s="102" t="s">
        <v>5895</v>
      </c>
      <c r="D302" s="102">
        <v>1989</v>
      </c>
      <c r="E302" s="102">
        <v>1</v>
      </c>
      <c r="F302" s="102">
        <v>2</v>
      </c>
      <c r="G302" s="102">
        <v>10</v>
      </c>
      <c r="H302" s="195">
        <v>832000</v>
      </c>
      <c r="I302" s="349"/>
      <c r="J302" s="195">
        <v>33280</v>
      </c>
      <c r="K302" s="195"/>
      <c r="L302" s="195"/>
      <c r="M302" s="195">
        <v>499200</v>
      </c>
      <c r="N302" s="214">
        <f>+H302+J302+K302+L302+M302</f>
        <v>1364480</v>
      </c>
      <c r="O302" s="102">
        <v>1</v>
      </c>
      <c r="P302" s="102">
        <v>1</v>
      </c>
      <c r="Q302" s="195">
        <v>832000</v>
      </c>
      <c r="R302" s="349"/>
      <c r="S302" s="195">
        <v>16640</v>
      </c>
      <c r="T302" s="195"/>
      <c r="U302" s="195"/>
      <c r="V302" s="195">
        <v>499200</v>
      </c>
      <c r="W302" s="214">
        <f>+Q302+S302+T302+U302+V302</f>
        <v>1347840</v>
      </c>
      <c r="X302" s="214">
        <f t="shared" si="162"/>
        <v>0</v>
      </c>
      <c r="Y302" s="214">
        <f t="shared" si="163"/>
        <v>0</v>
      </c>
      <c r="Z302" s="214">
        <f t="shared" si="164"/>
        <v>16640</v>
      </c>
      <c r="AA302" s="74">
        <f>N302-W302</f>
        <v>16640</v>
      </c>
      <c r="AB302" s="102">
        <v>1</v>
      </c>
      <c r="AC302" s="102">
        <v>2</v>
      </c>
      <c r="AD302" s="195">
        <v>832000</v>
      </c>
      <c r="AE302" s="349"/>
      <c r="AF302" s="195">
        <v>33280</v>
      </c>
      <c r="AG302" s="195"/>
      <c r="AH302" s="195"/>
      <c r="AI302" s="195">
        <v>499200</v>
      </c>
      <c r="AJ302" s="214">
        <f>+AD302+AF302+AG302+AH302+AI302</f>
        <v>1364480</v>
      </c>
      <c r="AK302" s="102">
        <v>1</v>
      </c>
      <c r="AL302" s="102">
        <v>3</v>
      </c>
      <c r="AM302" s="195">
        <v>832000</v>
      </c>
      <c r="AN302" s="349"/>
      <c r="AO302" s="195">
        <v>49920</v>
      </c>
      <c r="AP302" s="195"/>
      <c r="AQ302" s="195"/>
      <c r="AR302" s="195">
        <v>499200</v>
      </c>
      <c r="AS302" s="214">
        <f>+AM302+AO302+AP302+AQ302+AR302</f>
        <v>1381120</v>
      </c>
    </row>
    <row r="303" spans="1:45" ht="18.95" customHeight="1">
      <c r="A303" s="102">
        <v>11</v>
      </c>
      <c r="B303" s="102" t="s">
        <v>1899</v>
      </c>
      <c r="C303" s="102" t="s">
        <v>5894</v>
      </c>
      <c r="D303" s="102">
        <v>1987</v>
      </c>
      <c r="E303" s="102">
        <v>1</v>
      </c>
      <c r="F303" s="102">
        <v>2</v>
      </c>
      <c r="G303" s="102">
        <v>10</v>
      </c>
      <c r="H303" s="195">
        <v>832000</v>
      </c>
      <c r="I303" s="349"/>
      <c r="J303" s="195">
        <v>33280</v>
      </c>
      <c r="K303" s="195"/>
      <c r="L303" s="195"/>
      <c r="M303" s="195">
        <v>499200</v>
      </c>
      <c r="N303" s="214">
        <f t="shared" ref="N303:N307" si="170">+H303+J303+K303+L303+M303</f>
        <v>1364480</v>
      </c>
      <c r="O303" s="102">
        <v>1</v>
      </c>
      <c r="P303" s="102">
        <v>1</v>
      </c>
      <c r="Q303" s="195">
        <v>832000</v>
      </c>
      <c r="R303" s="349"/>
      <c r="S303" s="195">
        <v>16640</v>
      </c>
      <c r="T303" s="195"/>
      <c r="U303" s="195"/>
      <c r="V303" s="195">
        <v>499200</v>
      </c>
      <c r="W303" s="214">
        <f t="shared" ref="W303:W307" si="171">+Q303+S303+T303+U303+V303</f>
        <v>1347840</v>
      </c>
      <c r="X303" s="214">
        <f t="shared" si="162"/>
        <v>0</v>
      </c>
      <c r="Y303" s="214">
        <f t="shared" si="163"/>
        <v>0</v>
      </c>
      <c r="Z303" s="214">
        <f t="shared" si="164"/>
        <v>16640</v>
      </c>
      <c r="AA303" s="74">
        <f t="shared" ref="AA303:AA307" si="172">N303-W303</f>
        <v>16640</v>
      </c>
      <c r="AB303" s="102">
        <v>1</v>
      </c>
      <c r="AC303" s="102">
        <v>2</v>
      </c>
      <c r="AD303" s="195">
        <v>832000</v>
      </c>
      <c r="AE303" s="349"/>
      <c r="AF303" s="195">
        <v>33280</v>
      </c>
      <c r="AG303" s="195"/>
      <c r="AH303" s="195"/>
      <c r="AI303" s="195">
        <v>499200</v>
      </c>
      <c r="AJ303" s="214">
        <f t="shared" ref="AJ303:AJ307" si="173">+AD303+AF303+AG303+AH303+AI303</f>
        <v>1364480</v>
      </c>
      <c r="AK303" s="102">
        <v>1</v>
      </c>
      <c r="AL303" s="102">
        <v>3</v>
      </c>
      <c r="AM303" s="195">
        <v>832000</v>
      </c>
      <c r="AN303" s="349"/>
      <c r="AO303" s="195">
        <v>49920</v>
      </c>
      <c r="AP303" s="195"/>
      <c r="AQ303" s="195"/>
      <c r="AR303" s="195">
        <v>499200</v>
      </c>
      <c r="AS303" s="214">
        <f t="shared" ref="AS303:AS307" si="174">+AM303+AO303+AP303+AQ303+AR303</f>
        <v>1381120</v>
      </c>
    </row>
    <row r="304" spans="1:45" ht="18.95" customHeight="1">
      <c r="A304" s="102">
        <v>12</v>
      </c>
      <c r="B304" s="102" t="s">
        <v>5927</v>
      </c>
      <c r="C304" s="102" t="s">
        <v>5894</v>
      </c>
      <c r="D304" s="102">
        <v>1988</v>
      </c>
      <c r="E304" s="102">
        <v>1</v>
      </c>
      <c r="F304" s="102">
        <v>2</v>
      </c>
      <c r="G304" s="102">
        <v>10</v>
      </c>
      <c r="H304" s="195">
        <v>832000</v>
      </c>
      <c r="I304" s="349"/>
      <c r="J304" s="195">
        <v>33280</v>
      </c>
      <c r="K304" s="195"/>
      <c r="L304" s="195"/>
      <c r="M304" s="195">
        <v>499200</v>
      </c>
      <c r="N304" s="214">
        <f t="shared" si="170"/>
        <v>1364480</v>
      </c>
      <c r="O304" s="102">
        <v>1</v>
      </c>
      <c r="P304" s="102">
        <v>1</v>
      </c>
      <c r="Q304" s="195">
        <v>832000</v>
      </c>
      <c r="R304" s="349"/>
      <c r="S304" s="195">
        <v>16640</v>
      </c>
      <c r="T304" s="195"/>
      <c r="U304" s="195"/>
      <c r="V304" s="195">
        <v>499200</v>
      </c>
      <c r="W304" s="214">
        <f t="shared" si="171"/>
        <v>1347840</v>
      </c>
      <c r="X304" s="214">
        <f t="shared" si="162"/>
        <v>0</v>
      </c>
      <c r="Y304" s="214">
        <f t="shared" si="163"/>
        <v>0</v>
      </c>
      <c r="Z304" s="214">
        <f t="shared" si="164"/>
        <v>16640</v>
      </c>
      <c r="AA304" s="74">
        <f t="shared" si="172"/>
        <v>16640</v>
      </c>
      <c r="AB304" s="102">
        <v>1</v>
      </c>
      <c r="AC304" s="102">
        <v>2</v>
      </c>
      <c r="AD304" s="195">
        <v>832000</v>
      </c>
      <c r="AE304" s="349"/>
      <c r="AF304" s="195">
        <v>33280</v>
      </c>
      <c r="AG304" s="195"/>
      <c r="AH304" s="195"/>
      <c r="AI304" s="195">
        <v>499200</v>
      </c>
      <c r="AJ304" s="214">
        <f t="shared" si="173"/>
        <v>1364480</v>
      </c>
      <c r="AK304" s="102">
        <v>1</v>
      </c>
      <c r="AL304" s="102">
        <v>3</v>
      </c>
      <c r="AM304" s="195">
        <v>832000</v>
      </c>
      <c r="AN304" s="349"/>
      <c r="AO304" s="195">
        <v>49920</v>
      </c>
      <c r="AP304" s="195"/>
      <c r="AQ304" s="195"/>
      <c r="AR304" s="195">
        <v>499200</v>
      </c>
      <c r="AS304" s="214">
        <f t="shared" si="174"/>
        <v>1381120</v>
      </c>
    </row>
    <row r="305" spans="1:45" ht="18.95" customHeight="1">
      <c r="A305" s="102">
        <v>13</v>
      </c>
      <c r="B305" s="102" t="s">
        <v>5928</v>
      </c>
      <c r="C305" s="102" t="s">
        <v>5895</v>
      </c>
      <c r="D305" s="102">
        <v>1980</v>
      </c>
      <c r="E305" s="102">
        <v>1</v>
      </c>
      <c r="F305" s="102">
        <v>2</v>
      </c>
      <c r="G305" s="102">
        <v>10</v>
      </c>
      <c r="H305" s="195">
        <v>832000</v>
      </c>
      <c r="I305" s="349"/>
      <c r="J305" s="195">
        <v>33280</v>
      </c>
      <c r="K305" s="195"/>
      <c r="L305" s="195"/>
      <c r="M305" s="195">
        <v>499200</v>
      </c>
      <c r="N305" s="214">
        <f t="shared" si="170"/>
        <v>1364480</v>
      </c>
      <c r="O305" s="102">
        <v>1</v>
      </c>
      <c r="P305" s="102">
        <v>1</v>
      </c>
      <c r="Q305" s="195">
        <v>832000</v>
      </c>
      <c r="R305" s="349"/>
      <c r="S305" s="195">
        <v>16640</v>
      </c>
      <c r="T305" s="195"/>
      <c r="U305" s="195"/>
      <c r="V305" s="195">
        <v>499200</v>
      </c>
      <c r="W305" s="214">
        <f t="shared" si="171"/>
        <v>1347840</v>
      </c>
      <c r="X305" s="214">
        <f t="shared" si="162"/>
        <v>0</v>
      </c>
      <c r="Y305" s="214">
        <f t="shared" si="163"/>
        <v>0</v>
      </c>
      <c r="Z305" s="214">
        <f t="shared" si="164"/>
        <v>16640</v>
      </c>
      <c r="AA305" s="74">
        <f t="shared" si="172"/>
        <v>16640</v>
      </c>
      <c r="AB305" s="102">
        <v>1</v>
      </c>
      <c r="AC305" s="102">
        <v>2</v>
      </c>
      <c r="AD305" s="195">
        <v>832000</v>
      </c>
      <c r="AE305" s="349"/>
      <c r="AF305" s="195">
        <v>33280</v>
      </c>
      <c r="AG305" s="195"/>
      <c r="AH305" s="195"/>
      <c r="AI305" s="195">
        <v>499200</v>
      </c>
      <c r="AJ305" s="214">
        <f t="shared" si="173"/>
        <v>1364480</v>
      </c>
      <c r="AK305" s="102">
        <v>1</v>
      </c>
      <c r="AL305" s="102">
        <v>3</v>
      </c>
      <c r="AM305" s="195">
        <v>832000</v>
      </c>
      <c r="AN305" s="349"/>
      <c r="AO305" s="195">
        <v>49920</v>
      </c>
      <c r="AP305" s="195"/>
      <c r="AQ305" s="195"/>
      <c r="AR305" s="195">
        <v>499200</v>
      </c>
      <c r="AS305" s="214">
        <f t="shared" si="174"/>
        <v>1381120</v>
      </c>
    </row>
    <row r="306" spans="1:45" ht="18.95" customHeight="1">
      <c r="A306" s="102">
        <v>14</v>
      </c>
      <c r="B306" s="102" t="s">
        <v>5925</v>
      </c>
      <c r="C306" s="102" t="s">
        <v>5895</v>
      </c>
      <c r="D306" s="102">
        <v>1973</v>
      </c>
      <c r="E306" s="102">
        <v>1</v>
      </c>
      <c r="F306" s="102">
        <v>2</v>
      </c>
      <c r="G306" s="102">
        <v>10</v>
      </c>
      <c r="H306" s="195">
        <v>832000</v>
      </c>
      <c r="I306" s="349"/>
      <c r="J306" s="195">
        <v>33280</v>
      </c>
      <c r="K306" s="195"/>
      <c r="L306" s="195"/>
      <c r="M306" s="195"/>
      <c r="N306" s="214">
        <f t="shared" si="170"/>
        <v>865280</v>
      </c>
      <c r="O306" s="102">
        <v>1</v>
      </c>
      <c r="P306" s="102">
        <v>1</v>
      </c>
      <c r="Q306" s="195">
        <v>832000</v>
      </c>
      <c r="R306" s="349"/>
      <c r="S306" s="195">
        <v>16640</v>
      </c>
      <c r="T306" s="195"/>
      <c r="U306" s="195"/>
      <c r="V306" s="195"/>
      <c r="W306" s="214">
        <f t="shared" si="171"/>
        <v>848640</v>
      </c>
      <c r="X306" s="214">
        <f t="shared" si="162"/>
        <v>0</v>
      </c>
      <c r="Y306" s="214">
        <f t="shared" si="163"/>
        <v>0</v>
      </c>
      <c r="Z306" s="214">
        <f t="shared" si="164"/>
        <v>16640</v>
      </c>
      <c r="AA306" s="74">
        <f t="shared" si="172"/>
        <v>16640</v>
      </c>
      <c r="AB306" s="102">
        <v>1</v>
      </c>
      <c r="AC306" s="102">
        <v>2</v>
      </c>
      <c r="AD306" s="195">
        <v>832000</v>
      </c>
      <c r="AE306" s="349"/>
      <c r="AF306" s="195">
        <v>33280</v>
      </c>
      <c r="AG306" s="195"/>
      <c r="AH306" s="195"/>
      <c r="AI306" s="195"/>
      <c r="AJ306" s="214">
        <f t="shared" si="173"/>
        <v>865280</v>
      </c>
      <c r="AK306" s="102">
        <v>1</v>
      </c>
      <c r="AL306" s="102">
        <v>3</v>
      </c>
      <c r="AM306" s="195">
        <v>832000</v>
      </c>
      <c r="AN306" s="349"/>
      <c r="AO306" s="195">
        <v>49920</v>
      </c>
      <c r="AP306" s="195"/>
      <c r="AQ306" s="195"/>
      <c r="AR306" s="195"/>
      <c r="AS306" s="214">
        <f t="shared" si="174"/>
        <v>881920</v>
      </c>
    </row>
    <row r="307" spans="1:45" ht="18.95" customHeight="1">
      <c r="A307" s="102">
        <v>15</v>
      </c>
      <c r="B307" s="102" t="s">
        <v>800</v>
      </c>
      <c r="C307" s="102"/>
      <c r="D307" s="102"/>
      <c r="E307" s="102">
        <v>1</v>
      </c>
      <c r="F307" s="102">
        <v>7</v>
      </c>
      <c r="G307" s="102">
        <v>10</v>
      </c>
      <c r="H307" s="195">
        <v>832000</v>
      </c>
      <c r="I307" s="349"/>
      <c r="J307" s="195">
        <v>116480.00000000001</v>
      </c>
      <c r="K307" s="195"/>
      <c r="L307" s="195"/>
      <c r="M307" s="195">
        <v>499200</v>
      </c>
      <c r="N307" s="214">
        <f t="shared" si="170"/>
        <v>1447680</v>
      </c>
      <c r="O307" s="102">
        <v>1</v>
      </c>
      <c r="P307" s="102">
        <v>6</v>
      </c>
      <c r="Q307" s="195">
        <v>832000</v>
      </c>
      <c r="R307" s="349"/>
      <c r="S307" s="195">
        <v>33280</v>
      </c>
      <c r="T307" s="195"/>
      <c r="U307" s="195"/>
      <c r="V307" s="195">
        <v>499200</v>
      </c>
      <c r="W307" s="214">
        <f t="shared" si="171"/>
        <v>1364480</v>
      </c>
      <c r="X307" s="214">
        <f t="shared" si="162"/>
        <v>0</v>
      </c>
      <c r="Y307" s="214">
        <f t="shared" si="163"/>
        <v>0</v>
      </c>
      <c r="Z307" s="214">
        <f t="shared" si="164"/>
        <v>83200</v>
      </c>
      <c r="AA307" s="74">
        <f t="shared" si="172"/>
        <v>83200</v>
      </c>
      <c r="AB307" s="102">
        <v>1</v>
      </c>
      <c r="AC307" s="102">
        <v>7</v>
      </c>
      <c r="AD307" s="195">
        <v>832000</v>
      </c>
      <c r="AE307" s="349"/>
      <c r="AF307" s="195">
        <v>116480.00000000001</v>
      </c>
      <c r="AG307" s="195"/>
      <c r="AH307" s="195"/>
      <c r="AI307" s="195">
        <v>499200</v>
      </c>
      <c r="AJ307" s="214">
        <f t="shared" si="173"/>
        <v>1447680</v>
      </c>
      <c r="AK307" s="102">
        <v>1</v>
      </c>
      <c r="AL307" s="102">
        <v>8</v>
      </c>
      <c r="AM307" s="195">
        <v>832000</v>
      </c>
      <c r="AN307" s="349"/>
      <c r="AO307" s="195">
        <v>133120</v>
      </c>
      <c r="AP307" s="195"/>
      <c r="AQ307" s="195"/>
      <c r="AR307" s="195">
        <v>499200</v>
      </c>
      <c r="AS307" s="214">
        <f t="shared" si="174"/>
        <v>1464320</v>
      </c>
    </row>
    <row r="308" spans="1:45" s="415" customFormat="1" ht="25.5" customHeight="1">
      <c r="A308" s="1840"/>
      <c r="B308" s="1849" t="s">
        <v>5929</v>
      </c>
      <c r="C308" s="1849"/>
      <c r="D308" s="1849"/>
      <c r="E308" s="1849"/>
      <c r="F308" s="1849"/>
      <c r="G308" s="1849"/>
      <c r="H308" s="1849"/>
      <c r="I308" s="417"/>
      <c r="J308" s="412"/>
      <c r="K308" s="1841"/>
      <c r="L308" s="412"/>
      <c r="M308" s="412"/>
      <c r="N308" s="412"/>
      <c r="O308" s="412"/>
      <c r="P308" s="417"/>
      <c r="S308" s="1842"/>
      <c r="V308" s="412"/>
      <c r="W308" s="416" t="s">
        <v>216</v>
      </c>
      <c r="X308" s="1842"/>
      <c r="Y308" s="1842"/>
      <c r="Z308" s="1842"/>
      <c r="AB308" s="417"/>
      <c r="AC308" s="417"/>
      <c r="AD308" s="417"/>
      <c r="AE308" s="417"/>
      <c r="AF308" s="412"/>
      <c r="AG308" s="1841"/>
      <c r="AH308" s="1841"/>
      <c r="AI308" s="412"/>
      <c r="AJ308" s="412"/>
      <c r="AK308" s="417"/>
      <c r="AL308" s="417"/>
      <c r="AM308" s="417"/>
      <c r="AN308" s="417"/>
      <c r="AO308" s="412"/>
      <c r="AP308" s="1841"/>
      <c r="AQ308" s="1841"/>
      <c r="AR308" s="412"/>
      <c r="AS308" s="412"/>
    </row>
    <row r="309" spans="1:45" ht="14.25">
      <c r="A309" s="228"/>
      <c r="B309" s="229"/>
      <c r="C309" s="2237" t="s">
        <v>5890</v>
      </c>
      <c r="D309" s="2237" t="s">
        <v>5891</v>
      </c>
      <c r="E309" s="1070" t="s">
        <v>2130</v>
      </c>
      <c r="F309" s="1070"/>
      <c r="G309" s="1070"/>
      <c r="H309" s="1070"/>
      <c r="I309" s="1071"/>
      <c r="J309" s="230"/>
      <c r="K309" s="231"/>
      <c r="L309" s="1072"/>
      <c r="M309" s="1072"/>
      <c r="N309" s="232"/>
      <c r="O309" s="1843" t="s">
        <v>1953</v>
      </c>
      <c r="P309" s="1070"/>
      <c r="Q309" s="1070"/>
      <c r="R309" s="1071"/>
      <c r="S309" s="1844"/>
      <c r="T309" s="1072"/>
      <c r="U309" s="1072"/>
      <c r="V309" s="232"/>
      <c r="W309" s="232"/>
      <c r="X309" s="2221" t="s">
        <v>250</v>
      </c>
      <c r="Y309" s="2222"/>
      <c r="Z309" s="2222"/>
      <c r="AA309" s="2223"/>
      <c r="AB309" s="1070" t="s">
        <v>5892</v>
      </c>
      <c r="AC309" s="1070"/>
      <c r="AD309" s="1070"/>
      <c r="AE309" s="1071"/>
      <c r="AF309" s="230"/>
      <c r="AG309" s="231"/>
      <c r="AH309" s="231"/>
      <c r="AI309" s="1072"/>
      <c r="AJ309" s="232"/>
      <c r="AK309" s="1070" t="s">
        <v>7501</v>
      </c>
      <c r="AL309" s="1070"/>
      <c r="AM309" s="1070"/>
      <c r="AN309" s="1071"/>
      <c r="AO309" s="230"/>
      <c r="AP309" s="231"/>
      <c r="AQ309" s="231"/>
      <c r="AR309" s="1072"/>
      <c r="AS309" s="232"/>
    </row>
    <row r="310" spans="1:45" s="176" customFormat="1" ht="22.5" customHeight="1">
      <c r="A310" s="233"/>
      <c r="B310" s="234"/>
      <c r="C310" s="2238"/>
      <c r="D310" s="2238"/>
      <c r="E310" s="228"/>
      <c r="F310" s="228"/>
      <c r="G310" s="228"/>
      <c r="H310" s="228"/>
      <c r="I310" s="1073"/>
      <c r="J310" s="237" t="s">
        <v>5893</v>
      </c>
      <c r="K310" s="237"/>
      <c r="L310" s="237"/>
      <c r="M310" s="22"/>
      <c r="N310" s="207"/>
      <c r="O310" s="228"/>
      <c r="P310" s="228"/>
      <c r="Q310" s="228"/>
      <c r="R310" s="345"/>
      <c r="S310" s="237" t="s">
        <v>5893</v>
      </c>
      <c r="T310" s="237"/>
      <c r="U310" s="237"/>
      <c r="V310" s="22"/>
      <c r="W310" s="207"/>
      <c r="X310" s="228"/>
      <c r="Y310" s="2240" t="s">
        <v>245</v>
      </c>
      <c r="Z310" s="2240" t="s">
        <v>248</v>
      </c>
      <c r="AA310" s="228"/>
      <c r="AB310" s="228"/>
      <c r="AC310" s="228"/>
      <c r="AD310" s="228"/>
      <c r="AE310" s="237" t="s">
        <v>5893</v>
      </c>
      <c r="AF310" s="235"/>
      <c r="AG310" s="236"/>
      <c r="AH310" s="236"/>
      <c r="AI310" s="232"/>
      <c r="AJ310" s="207"/>
      <c r="AK310" s="228"/>
      <c r="AL310" s="228"/>
      <c r="AM310" s="228"/>
      <c r="AN310" s="237" t="s">
        <v>5893</v>
      </c>
      <c r="AO310" s="235"/>
      <c r="AP310" s="236"/>
      <c r="AQ310" s="236"/>
      <c r="AR310" s="232"/>
      <c r="AS310" s="207"/>
    </row>
    <row r="311" spans="1:45" s="35" customFormat="1" ht="89.25">
      <c r="A311" s="211" t="s">
        <v>114</v>
      </c>
      <c r="B311" s="1832" t="s">
        <v>219</v>
      </c>
      <c r="C311" s="2239"/>
      <c r="D311" s="2239"/>
      <c r="E311" s="1832" t="s">
        <v>211</v>
      </c>
      <c r="F311" s="1832" t="s">
        <v>244</v>
      </c>
      <c r="G311" s="1832" t="s">
        <v>284</v>
      </c>
      <c r="H311" s="1836" t="s">
        <v>245</v>
      </c>
      <c r="I311" s="531" t="s">
        <v>323</v>
      </c>
      <c r="J311" s="251" t="s">
        <v>300</v>
      </c>
      <c r="K311" s="251" t="s">
        <v>246</v>
      </c>
      <c r="L311" s="1173" t="s">
        <v>301</v>
      </c>
      <c r="M311" s="251" t="s">
        <v>5267</v>
      </c>
      <c r="N311" s="1836" t="s">
        <v>247</v>
      </c>
      <c r="O311" s="1832" t="s">
        <v>211</v>
      </c>
      <c r="P311" s="1832" t="s">
        <v>244</v>
      </c>
      <c r="Q311" s="1836" t="s">
        <v>245</v>
      </c>
      <c r="R311" s="531" t="s">
        <v>323</v>
      </c>
      <c r="S311" s="251" t="s">
        <v>300</v>
      </c>
      <c r="T311" s="251" t="s">
        <v>246</v>
      </c>
      <c r="U311" s="1173" t="s">
        <v>301</v>
      </c>
      <c r="V311" s="251" t="s">
        <v>5267</v>
      </c>
      <c r="W311" s="1836" t="s">
        <v>247</v>
      </c>
      <c r="X311" s="1832" t="s">
        <v>211</v>
      </c>
      <c r="Y311" s="2241"/>
      <c r="Z311" s="2241"/>
      <c r="AA311" s="1832" t="s">
        <v>249</v>
      </c>
      <c r="AB311" s="1832" t="s">
        <v>211</v>
      </c>
      <c r="AC311" s="1832" t="s">
        <v>244</v>
      </c>
      <c r="AD311" s="1836" t="s">
        <v>245</v>
      </c>
      <c r="AE311" s="530" t="s">
        <v>323</v>
      </c>
      <c r="AF311" s="251" t="s">
        <v>300</v>
      </c>
      <c r="AG311" s="251" t="s">
        <v>246</v>
      </c>
      <c r="AH311" s="1173" t="s">
        <v>301</v>
      </c>
      <c r="AI311" s="251" t="s">
        <v>5267</v>
      </c>
      <c r="AJ311" s="1836" t="s">
        <v>247</v>
      </c>
      <c r="AK311" s="1832" t="s">
        <v>211</v>
      </c>
      <c r="AL311" s="1832" t="s">
        <v>244</v>
      </c>
      <c r="AM311" s="1836" t="s">
        <v>245</v>
      </c>
      <c r="AN311" s="530" t="s">
        <v>323</v>
      </c>
      <c r="AO311" s="251" t="s">
        <v>300</v>
      </c>
      <c r="AP311" s="251" t="s">
        <v>246</v>
      </c>
      <c r="AQ311" s="1173" t="s">
        <v>301</v>
      </c>
      <c r="AR311" s="251" t="s">
        <v>5267</v>
      </c>
      <c r="AS311" s="1836" t="s">
        <v>247</v>
      </c>
    </row>
    <row r="312" spans="1:45" s="15" customFormat="1" ht="12.75">
      <c r="A312" s="123">
        <v>1</v>
      </c>
      <c r="B312" s="123">
        <v>2</v>
      </c>
      <c r="C312" s="123"/>
      <c r="D312" s="123">
        <v>3</v>
      </c>
      <c r="E312" s="123">
        <v>4</v>
      </c>
      <c r="F312" s="123">
        <v>5</v>
      </c>
      <c r="G312" s="123">
        <v>6</v>
      </c>
      <c r="H312" s="123">
        <v>7</v>
      </c>
      <c r="I312" s="123">
        <v>8</v>
      </c>
      <c r="J312" s="123">
        <v>9</v>
      </c>
      <c r="K312" s="123">
        <v>10</v>
      </c>
      <c r="L312" s="123">
        <v>11</v>
      </c>
      <c r="M312" s="123">
        <v>12</v>
      </c>
      <c r="N312" s="123">
        <v>13</v>
      </c>
      <c r="O312" s="123">
        <v>14</v>
      </c>
      <c r="P312" s="123">
        <v>15</v>
      </c>
      <c r="Q312" s="123">
        <v>16</v>
      </c>
      <c r="R312" s="123">
        <v>17</v>
      </c>
      <c r="S312" s="123">
        <v>18</v>
      </c>
      <c r="T312" s="123">
        <v>19</v>
      </c>
      <c r="U312" s="123">
        <v>20</v>
      </c>
      <c r="V312" s="123">
        <v>21</v>
      </c>
      <c r="W312" s="123">
        <v>22</v>
      </c>
      <c r="X312" s="123">
        <v>23</v>
      </c>
      <c r="Y312" s="123">
        <v>24</v>
      </c>
      <c r="Z312" s="123">
        <v>25</v>
      </c>
      <c r="AA312" s="123">
        <v>26</v>
      </c>
      <c r="AB312" s="123">
        <v>27</v>
      </c>
      <c r="AC312" s="123">
        <v>28</v>
      </c>
      <c r="AD312" s="123">
        <v>29</v>
      </c>
      <c r="AE312" s="123">
        <v>30</v>
      </c>
      <c r="AF312" s="123">
        <v>31</v>
      </c>
      <c r="AG312" s="123">
        <v>32</v>
      </c>
      <c r="AH312" s="123">
        <v>33</v>
      </c>
      <c r="AI312" s="123">
        <v>34</v>
      </c>
      <c r="AJ312" s="123">
        <v>35</v>
      </c>
      <c r="AK312" s="123">
        <v>36</v>
      </c>
      <c r="AL312" s="123">
        <v>37</v>
      </c>
      <c r="AM312" s="123">
        <v>38</v>
      </c>
      <c r="AN312" s="123">
        <v>39</v>
      </c>
      <c r="AO312" s="123">
        <v>40</v>
      </c>
      <c r="AP312" s="123">
        <v>41</v>
      </c>
      <c r="AQ312" s="123">
        <v>42</v>
      </c>
      <c r="AR312" s="123">
        <v>43</v>
      </c>
      <c r="AS312" s="123">
        <v>44</v>
      </c>
    </row>
    <row r="313" spans="1:45">
      <c r="A313" s="102"/>
      <c r="B313" s="213" t="s">
        <v>251</v>
      </c>
      <c r="C313" s="213"/>
      <c r="D313" s="213"/>
      <c r="E313" s="102"/>
      <c r="F313" s="102"/>
      <c r="G313" s="102"/>
      <c r="H313" s="195"/>
      <c r="I313" s="349"/>
      <c r="J313" s="195"/>
      <c r="K313" s="195"/>
      <c r="L313" s="195"/>
      <c r="M313" s="195"/>
      <c r="N313" s="195"/>
      <c r="O313" s="102"/>
      <c r="P313" s="102"/>
      <c r="Q313" s="195"/>
      <c r="R313" s="349"/>
      <c r="S313" s="195"/>
      <c r="T313" s="195"/>
      <c r="U313" s="195"/>
      <c r="V313" s="195"/>
      <c r="W313" s="195"/>
      <c r="X313" s="214"/>
      <c r="Y313" s="214"/>
      <c r="Z313" s="214"/>
      <c r="AA313" s="1828"/>
      <c r="AB313" s="102"/>
      <c r="AC313" s="102"/>
      <c r="AD313" s="195"/>
      <c r="AE313" s="349"/>
      <c r="AF313" s="195"/>
      <c r="AG313" s="195"/>
      <c r="AH313" s="195"/>
      <c r="AI313" s="195"/>
      <c r="AJ313" s="195"/>
      <c r="AK313" s="102"/>
      <c r="AL313" s="102"/>
      <c r="AM313" s="195"/>
      <c r="AN313" s="349"/>
      <c r="AO313" s="195"/>
      <c r="AP313" s="195"/>
      <c r="AQ313" s="195"/>
      <c r="AR313" s="195"/>
      <c r="AS313" s="195"/>
    </row>
    <row r="314" spans="1:45">
      <c r="A314" s="102"/>
      <c r="B314" s="213"/>
      <c r="C314" s="213"/>
      <c r="D314" s="213"/>
      <c r="E314" s="102"/>
      <c r="F314" s="102"/>
      <c r="G314" s="102"/>
      <c r="H314" s="195"/>
      <c r="I314" s="349"/>
      <c r="J314" s="195"/>
      <c r="K314" s="195"/>
      <c r="L314" s="195"/>
      <c r="M314" s="195"/>
      <c r="N314" s="195"/>
      <c r="O314" s="102"/>
      <c r="P314" s="102"/>
      <c r="Q314" s="195"/>
      <c r="R314" s="349"/>
      <c r="S314" s="195"/>
      <c r="T314" s="195"/>
      <c r="U314" s="195"/>
      <c r="V314" s="195"/>
      <c r="W314" s="195"/>
      <c r="X314" s="214"/>
      <c r="Y314" s="214"/>
      <c r="Z314" s="214"/>
      <c r="AA314" s="1828"/>
      <c r="AB314" s="102"/>
      <c r="AC314" s="102"/>
      <c r="AD314" s="195"/>
      <c r="AE314" s="349"/>
      <c r="AF314" s="195"/>
      <c r="AG314" s="195"/>
      <c r="AH314" s="195"/>
      <c r="AI314" s="195"/>
      <c r="AJ314" s="195"/>
      <c r="AK314" s="102"/>
      <c r="AL314" s="102"/>
      <c r="AM314" s="195"/>
      <c r="AN314" s="349"/>
      <c r="AO314" s="195"/>
      <c r="AP314" s="195"/>
      <c r="AQ314" s="195"/>
      <c r="AR314" s="195"/>
      <c r="AS314" s="195"/>
    </row>
    <row r="315" spans="1:45" ht="14.25">
      <c r="A315" s="102"/>
      <c r="B315" s="215" t="s">
        <v>113</v>
      </c>
      <c r="C315" s="215"/>
      <c r="D315" s="214" t="s">
        <v>1</v>
      </c>
      <c r="E315" s="216">
        <f>SUM(E317:E329)</f>
        <v>13</v>
      </c>
      <c r="F315" s="214"/>
      <c r="G315" s="214"/>
      <c r="H315" s="214">
        <f t="shared" ref="H315:O315" si="175">SUM(H317:H329)</f>
        <v>10899200</v>
      </c>
      <c r="I315" s="214">
        <f t="shared" si="175"/>
        <v>0</v>
      </c>
      <c r="J315" s="214">
        <f t="shared" si="175"/>
        <v>1389440</v>
      </c>
      <c r="K315" s="214">
        <f t="shared" si="175"/>
        <v>0</v>
      </c>
      <c r="L315" s="214">
        <f t="shared" si="175"/>
        <v>0</v>
      </c>
      <c r="M315" s="214">
        <f t="shared" si="175"/>
        <v>5541120</v>
      </c>
      <c r="N315" s="216">
        <f t="shared" si="175"/>
        <v>17829760</v>
      </c>
      <c r="O315" s="216">
        <f t="shared" si="175"/>
        <v>13</v>
      </c>
      <c r="P315" s="214"/>
      <c r="Q315" s="214">
        <f t="shared" ref="Q315:AB315" si="176">SUM(Q317:Q329)</f>
        <v>10899200</v>
      </c>
      <c r="R315" s="214">
        <f t="shared" si="176"/>
        <v>0</v>
      </c>
      <c r="S315" s="214">
        <f t="shared" si="176"/>
        <v>1156480</v>
      </c>
      <c r="T315" s="214">
        <f t="shared" si="176"/>
        <v>0</v>
      </c>
      <c r="U315" s="214">
        <f t="shared" si="176"/>
        <v>0</v>
      </c>
      <c r="V315" s="214">
        <f t="shared" si="176"/>
        <v>5541120</v>
      </c>
      <c r="W315" s="216">
        <f t="shared" si="176"/>
        <v>17596800</v>
      </c>
      <c r="X315" s="214">
        <f t="shared" si="176"/>
        <v>0</v>
      </c>
      <c r="Y315" s="214">
        <f t="shared" si="176"/>
        <v>0</v>
      </c>
      <c r="Z315" s="214">
        <f t="shared" si="176"/>
        <v>232960</v>
      </c>
      <c r="AA315" s="214">
        <f t="shared" si="176"/>
        <v>232960</v>
      </c>
      <c r="AB315" s="216">
        <f t="shared" si="176"/>
        <v>13</v>
      </c>
      <c r="AC315" s="214"/>
      <c r="AD315" s="214">
        <f t="shared" ref="AD315:AK315" si="177">SUM(AD317:AD329)</f>
        <v>10899200</v>
      </c>
      <c r="AE315" s="214">
        <f t="shared" si="177"/>
        <v>0</v>
      </c>
      <c r="AF315" s="214">
        <f t="shared" si="177"/>
        <v>1555840</v>
      </c>
      <c r="AG315" s="214">
        <f t="shared" si="177"/>
        <v>0</v>
      </c>
      <c r="AH315" s="214">
        <f t="shared" si="177"/>
        <v>0</v>
      </c>
      <c r="AI315" s="214">
        <f t="shared" si="177"/>
        <v>5541120</v>
      </c>
      <c r="AJ315" s="216">
        <f t="shared" si="177"/>
        <v>17996160</v>
      </c>
      <c r="AK315" s="216">
        <f t="shared" si="177"/>
        <v>13</v>
      </c>
      <c r="AL315" s="214"/>
      <c r="AM315" s="214">
        <f t="shared" ref="AM315:AS315" si="178">SUM(AM317:AM329)</f>
        <v>10899200</v>
      </c>
      <c r="AN315" s="214">
        <f t="shared" si="178"/>
        <v>0</v>
      </c>
      <c r="AO315" s="214">
        <f t="shared" si="178"/>
        <v>1722240</v>
      </c>
      <c r="AP315" s="214">
        <f t="shared" si="178"/>
        <v>0</v>
      </c>
      <c r="AQ315" s="214">
        <f t="shared" si="178"/>
        <v>0</v>
      </c>
      <c r="AR315" s="214">
        <f t="shared" si="178"/>
        <v>5541120</v>
      </c>
      <c r="AS315" s="216">
        <f t="shared" si="178"/>
        <v>18162560</v>
      </c>
    </row>
    <row r="316" spans="1:45">
      <c r="A316" s="102"/>
      <c r="B316" s="180" t="s">
        <v>126</v>
      </c>
      <c r="C316" s="180"/>
      <c r="D316" s="180"/>
      <c r="E316" s="102"/>
      <c r="F316" s="102"/>
      <c r="G316" s="102"/>
      <c r="H316" s="195"/>
      <c r="I316" s="349"/>
      <c r="J316" s="195"/>
      <c r="K316" s="195"/>
      <c r="L316" s="195"/>
      <c r="M316" s="195"/>
      <c r="N316" s="195"/>
      <c r="O316" s="102"/>
      <c r="P316" s="102"/>
      <c r="Q316" s="195"/>
      <c r="R316" s="349"/>
      <c r="S316" s="195"/>
      <c r="T316" s="195"/>
      <c r="U316" s="195"/>
      <c r="V316" s="195"/>
      <c r="W316" s="195"/>
      <c r="X316" s="214"/>
      <c r="Y316" s="214"/>
      <c r="Z316" s="214"/>
      <c r="AA316" s="1828"/>
      <c r="AB316" s="102"/>
      <c r="AC316" s="102"/>
      <c r="AD316" s="195"/>
      <c r="AE316" s="349"/>
      <c r="AF316" s="195"/>
      <c r="AG316" s="195"/>
      <c r="AH316" s="195"/>
      <c r="AI316" s="195"/>
      <c r="AJ316" s="195"/>
      <c r="AK316" s="102"/>
      <c r="AL316" s="102"/>
      <c r="AM316" s="195"/>
      <c r="AN316" s="349"/>
      <c r="AO316" s="195"/>
      <c r="AP316" s="195"/>
      <c r="AQ316" s="195"/>
      <c r="AR316" s="195"/>
      <c r="AS316" s="195"/>
    </row>
    <row r="317" spans="1:45" ht="18.95" customHeight="1">
      <c r="A317" s="102">
        <v>1</v>
      </c>
      <c r="B317" s="102" t="s">
        <v>899</v>
      </c>
      <c r="C317" s="102" t="s">
        <v>5895</v>
      </c>
      <c r="D317" s="102">
        <v>1963</v>
      </c>
      <c r="E317" s="102">
        <v>1</v>
      </c>
      <c r="F317" s="102">
        <v>17</v>
      </c>
      <c r="G317" s="102">
        <v>11</v>
      </c>
      <c r="H317" s="195">
        <v>915200</v>
      </c>
      <c r="I317" s="349"/>
      <c r="J317" s="195">
        <v>274560</v>
      </c>
      <c r="K317" s="195"/>
      <c r="L317" s="195"/>
      <c r="M317" s="195">
        <v>549120</v>
      </c>
      <c r="N317" s="214">
        <f>+H317+J317+K317+L317+M317</f>
        <v>1738880</v>
      </c>
      <c r="O317" s="102">
        <v>1</v>
      </c>
      <c r="P317" s="102">
        <v>16</v>
      </c>
      <c r="Q317" s="195">
        <v>915200</v>
      </c>
      <c r="R317" s="349"/>
      <c r="S317" s="195">
        <v>274560</v>
      </c>
      <c r="T317" s="195"/>
      <c r="U317" s="195"/>
      <c r="V317" s="195">
        <v>549120</v>
      </c>
      <c r="W317" s="214">
        <f>+Q317+S317+T317+U317+V317</f>
        <v>1738880</v>
      </c>
      <c r="X317" s="214">
        <f t="shared" ref="X317:X329" si="179">E317-O317</f>
        <v>0</v>
      </c>
      <c r="Y317" s="214">
        <f t="shared" ref="Y317:Y329" si="180">+H317-Q317</f>
        <v>0</v>
      </c>
      <c r="Z317" s="214">
        <f t="shared" ref="Z317:Z329" si="181">+J317+K317+L317+M317-S317-T317-U317-V317</f>
        <v>0</v>
      </c>
      <c r="AA317" s="74">
        <f>N317-W317</f>
        <v>0</v>
      </c>
      <c r="AB317" s="102">
        <v>1</v>
      </c>
      <c r="AC317" s="102">
        <v>18</v>
      </c>
      <c r="AD317" s="195">
        <v>915200</v>
      </c>
      <c r="AE317" s="349"/>
      <c r="AF317" s="195">
        <v>274560</v>
      </c>
      <c r="AG317" s="195"/>
      <c r="AH317" s="195"/>
      <c r="AI317" s="195">
        <v>549120</v>
      </c>
      <c r="AJ317" s="214">
        <f>+AD317+AF317+AG317+AH317+AI317</f>
        <v>1738880</v>
      </c>
      <c r="AK317" s="102">
        <v>1</v>
      </c>
      <c r="AL317" s="102">
        <v>19</v>
      </c>
      <c r="AM317" s="195">
        <v>915200</v>
      </c>
      <c r="AN317" s="349"/>
      <c r="AO317" s="195">
        <v>274560</v>
      </c>
      <c r="AP317" s="195"/>
      <c r="AQ317" s="195"/>
      <c r="AR317" s="195">
        <v>549120</v>
      </c>
      <c r="AS317" s="214">
        <f>+AM317+AO317+AP317+AQ317+AR317</f>
        <v>1738880</v>
      </c>
    </row>
    <row r="318" spans="1:45" ht="18.95" customHeight="1">
      <c r="A318" s="102">
        <v>2</v>
      </c>
      <c r="B318" s="102" t="s">
        <v>903</v>
      </c>
      <c r="C318" s="102" t="s">
        <v>5894</v>
      </c>
      <c r="D318" s="102">
        <v>1973</v>
      </c>
      <c r="E318" s="102">
        <v>1</v>
      </c>
      <c r="F318" s="102">
        <v>22</v>
      </c>
      <c r="G318" s="102">
        <v>10</v>
      </c>
      <c r="H318" s="195">
        <v>832000</v>
      </c>
      <c r="I318" s="349"/>
      <c r="J318" s="195">
        <v>249600</v>
      </c>
      <c r="K318" s="195"/>
      <c r="L318" s="195"/>
      <c r="M318" s="195">
        <v>499200</v>
      </c>
      <c r="N318" s="214">
        <f t="shared" ref="N318:N325" si="182">+H318+J318+K318+L318+M318</f>
        <v>1580800</v>
      </c>
      <c r="O318" s="102">
        <v>1</v>
      </c>
      <c r="P318" s="102">
        <v>21</v>
      </c>
      <c r="Q318" s="195">
        <v>832000</v>
      </c>
      <c r="R318" s="349"/>
      <c r="S318" s="195">
        <v>249600</v>
      </c>
      <c r="T318" s="195"/>
      <c r="U318" s="195"/>
      <c r="V318" s="195">
        <v>499200</v>
      </c>
      <c r="W318" s="214">
        <f t="shared" ref="W318:W325" si="183">+Q318+S318+T318+U318+V318</f>
        <v>1580800</v>
      </c>
      <c r="X318" s="214">
        <f t="shared" si="179"/>
        <v>0</v>
      </c>
      <c r="Y318" s="214">
        <f t="shared" si="180"/>
        <v>0</v>
      </c>
      <c r="Z318" s="214">
        <f t="shared" si="181"/>
        <v>0</v>
      </c>
      <c r="AA318" s="74">
        <f t="shared" ref="AA318:AA325" si="184">N318-W318</f>
        <v>0</v>
      </c>
      <c r="AB318" s="102">
        <v>1</v>
      </c>
      <c r="AC318" s="102">
        <v>23</v>
      </c>
      <c r="AD318" s="195">
        <v>832000</v>
      </c>
      <c r="AE318" s="349"/>
      <c r="AF318" s="195">
        <v>249600</v>
      </c>
      <c r="AG318" s="195"/>
      <c r="AH318" s="195"/>
      <c r="AI318" s="195">
        <v>499200</v>
      </c>
      <c r="AJ318" s="214">
        <f t="shared" ref="AJ318:AJ325" si="185">+AD318+AF318+AG318+AH318+AI318</f>
        <v>1580800</v>
      </c>
      <c r="AK318" s="102">
        <v>1</v>
      </c>
      <c r="AL318" s="102">
        <v>24</v>
      </c>
      <c r="AM318" s="195">
        <v>832000</v>
      </c>
      <c r="AN318" s="349"/>
      <c r="AO318" s="195">
        <v>249600</v>
      </c>
      <c r="AP318" s="195"/>
      <c r="AQ318" s="195"/>
      <c r="AR318" s="195">
        <v>499200</v>
      </c>
      <c r="AS318" s="214">
        <f t="shared" ref="AS318:AS325" si="186">+AM318+AO318+AP318+AQ318+AR318</f>
        <v>1580800</v>
      </c>
    </row>
    <row r="319" spans="1:45" ht="18.95" customHeight="1">
      <c r="A319" s="102">
        <v>3</v>
      </c>
      <c r="B319" s="102" t="s">
        <v>1931</v>
      </c>
      <c r="C319" s="102" t="s">
        <v>5895</v>
      </c>
      <c r="D319" s="102">
        <v>1983</v>
      </c>
      <c r="E319" s="102">
        <v>1</v>
      </c>
      <c r="F319" s="102">
        <v>5</v>
      </c>
      <c r="G319" s="102">
        <v>10</v>
      </c>
      <c r="H319" s="195">
        <v>832000</v>
      </c>
      <c r="I319" s="349"/>
      <c r="J319" s="195">
        <v>83200</v>
      </c>
      <c r="K319" s="195"/>
      <c r="L319" s="195"/>
      <c r="M319" s="195">
        <v>499200</v>
      </c>
      <c r="N319" s="214">
        <f t="shared" si="182"/>
        <v>1414400</v>
      </c>
      <c r="O319" s="102">
        <v>1</v>
      </c>
      <c r="P319" s="102">
        <v>4</v>
      </c>
      <c r="Q319" s="195">
        <v>832000</v>
      </c>
      <c r="R319" s="349"/>
      <c r="S319" s="195">
        <v>66560</v>
      </c>
      <c r="T319" s="195"/>
      <c r="U319" s="195"/>
      <c r="V319" s="195">
        <v>499200</v>
      </c>
      <c r="W319" s="214">
        <f t="shared" si="183"/>
        <v>1397760</v>
      </c>
      <c r="X319" s="214">
        <f t="shared" si="179"/>
        <v>0</v>
      </c>
      <c r="Y319" s="214">
        <f t="shared" si="180"/>
        <v>0</v>
      </c>
      <c r="Z319" s="214">
        <f t="shared" si="181"/>
        <v>16640</v>
      </c>
      <c r="AA319" s="74">
        <f t="shared" si="184"/>
        <v>16640</v>
      </c>
      <c r="AB319" s="102">
        <v>1</v>
      </c>
      <c r="AC319" s="102">
        <v>6</v>
      </c>
      <c r="AD319" s="195">
        <v>832000</v>
      </c>
      <c r="AE319" s="349"/>
      <c r="AF319" s="195">
        <v>99840</v>
      </c>
      <c r="AG319" s="195"/>
      <c r="AH319" s="195"/>
      <c r="AI319" s="195">
        <v>499200</v>
      </c>
      <c r="AJ319" s="214">
        <f t="shared" si="185"/>
        <v>1431040</v>
      </c>
      <c r="AK319" s="102">
        <v>1</v>
      </c>
      <c r="AL319" s="102">
        <v>7</v>
      </c>
      <c r="AM319" s="195">
        <v>832000</v>
      </c>
      <c r="AN319" s="349"/>
      <c r="AO319" s="195">
        <v>116480.00000000001</v>
      </c>
      <c r="AP319" s="195"/>
      <c r="AQ319" s="195"/>
      <c r="AR319" s="195">
        <v>499200</v>
      </c>
      <c r="AS319" s="214">
        <f t="shared" si="186"/>
        <v>1447680</v>
      </c>
    </row>
    <row r="320" spans="1:45" ht="18.95" customHeight="1">
      <c r="A320" s="102">
        <v>4</v>
      </c>
      <c r="B320" s="102" t="s">
        <v>5930</v>
      </c>
      <c r="C320" s="102" t="s">
        <v>5895</v>
      </c>
      <c r="D320" s="102">
        <v>1987</v>
      </c>
      <c r="E320" s="102">
        <v>1</v>
      </c>
      <c r="F320" s="102">
        <v>5</v>
      </c>
      <c r="G320" s="102">
        <v>10</v>
      </c>
      <c r="H320" s="195">
        <v>832000</v>
      </c>
      <c r="I320" s="349"/>
      <c r="J320" s="195">
        <v>83200</v>
      </c>
      <c r="K320" s="195"/>
      <c r="L320" s="195"/>
      <c r="M320" s="195">
        <v>499200</v>
      </c>
      <c r="N320" s="214">
        <f t="shared" si="182"/>
        <v>1414400</v>
      </c>
      <c r="O320" s="102">
        <v>1</v>
      </c>
      <c r="P320" s="102">
        <v>4</v>
      </c>
      <c r="Q320" s="195">
        <v>832000</v>
      </c>
      <c r="R320" s="349"/>
      <c r="S320" s="195">
        <v>66560</v>
      </c>
      <c r="T320" s="195"/>
      <c r="U320" s="195"/>
      <c r="V320" s="195">
        <v>499200</v>
      </c>
      <c r="W320" s="214">
        <f t="shared" si="183"/>
        <v>1397760</v>
      </c>
      <c r="X320" s="214">
        <f t="shared" si="179"/>
        <v>0</v>
      </c>
      <c r="Y320" s="214">
        <f t="shared" si="180"/>
        <v>0</v>
      </c>
      <c r="Z320" s="214">
        <f t="shared" si="181"/>
        <v>16640</v>
      </c>
      <c r="AA320" s="74">
        <f t="shared" si="184"/>
        <v>16640</v>
      </c>
      <c r="AB320" s="102">
        <v>1</v>
      </c>
      <c r="AC320" s="102">
        <v>6</v>
      </c>
      <c r="AD320" s="195">
        <v>832000</v>
      </c>
      <c r="AE320" s="349"/>
      <c r="AF320" s="195">
        <v>99840</v>
      </c>
      <c r="AG320" s="195"/>
      <c r="AH320" s="195"/>
      <c r="AI320" s="195">
        <v>499200</v>
      </c>
      <c r="AJ320" s="214">
        <f t="shared" si="185"/>
        <v>1431040</v>
      </c>
      <c r="AK320" s="102">
        <v>1</v>
      </c>
      <c r="AL320" s="102">
        <v>7</v>
      </c>
      <c r="AM320" s="195">
        <v>832000</v>
      </c>
      <c r="AN320" s="349"/>
      <c r="AO320" s="195">
        <v>116480.00000000001</v>
      </c>
      <c r="AP320" s="195"/>
      <c r="AQ320" s="195"/>
      <c r="AR320" s="195">
        <v>499200</v>
      </c>
      <c r="AS320" s="214">
        <f t="shared" si="186"/>
        <v>1447680</v>
      </c>
    </row>
    <row r="321" spans="1:45" ht="18.95" customHeight="1">
      <c r="A321" s="102">
        <v>5</v>
      </c>
      <c r="B321" s="102" t="s">
        <v>5931</v>
      </c>
      <c r="C321" s="102" t="s">
        <v>5895</v>
      </c>
      <c r="D321" s="102">
        <v>1985</v>
      </c>
      <c r="E321" s="102">
        <v>1</v>
      </c>
      <c r="F321" s="102">
        <v>2</v>
      </c>
      <c r="G321" s="102">
        <v>10</v>
      </c>
      <c r="H321" s="195">
        <v>832000</v>
      </c>
      <c r="I321" s="349"/>
      <c r="J321" s="195">
        <v>33280</v>
      </c>
      <c r="K321" s="195"/>
      <c r="L321" s="195"/>
      <c r="M321" s="195">
        <v>499200</v>
      </c>
      <c r="N321" s="214">
        <f t="shared" si="182"/>
        <v>1364480</v>
      </c>
      <c r="O321" s="102">
        <v>1</v>
      </c>
      <c r="P321" s="102">
        <v>1</v>
      </c>
      <c r="Q321" s="195">
        <v>832000</v>
      </c>
      <c r="R321" s="349"/>
      <c r="S321" s="195">
        <v>16640</v>
      </c>
      <c r="T321" s="195"/>
      <c r="U321" s="195"/>
      <c r="V321" s="195">
        <v>499200</v>
      </c>
      <c r="W321" s="214">
        <f t="shared" si="183"/>
        <v>1347840</v>
      </c>
      <c r="X321" s="214">
        <f t="shared" si="179"/>
        <v>0</v>
      </c>
      <c r="Y321" s="214">
        <f t="shared" si="180"/>
        <v>0</v>
      </c>
      <c r="Z321" s="214">
        <f t="shared" si="181"/>
        <v>16640</v>
      </c>
      <c r="AA321" s="74">
        <f t="shared" si="184"/>
        <v>16640</v>
      </c>
      <c r="AB321" s="102">
        <v>1</v>
      </c>
      <c r="AC321" s="102">
        <v>3</v>
      </c>
      <c r="AD321" s="195">
        <v>832000</v>
      </c>
      <c r="AE321" s="349"/>
      <c r="AF321" s="195">
        <v>49920</v>
      </c>
      <c r="AG321" s="195"/>
      <c r="AH321" s="195"/>
      <c r="AI321" s="195">
        <v>499200</v>
      </c>
      <c r="AJ321" s="214">
        <f t="shared" si="185"/>
        <v>1381120</v>
      </c>
      <c r="AK321" s="102">
        <v>1</v>
      </c>
      <c r="AL321" s="102">
        <v>4</v>
      </c>
      <c r="AM321" s="195">
        <v>832000</v>
      </c>
      <c r="AN321" s="349"/>
      <c r="AO321" s="195">
        <v>66560</v>
      </c>
      <c r="AP321" s="195"/>
      <c r="AQ321" s="195"/>
      <c r="AR321" s="195">
        <v>499200</v>
      </c>
      <c r="AS321" s="214">
        <f t="shared" si="186"/>
        <v>1397760</v>
      </c>
    </row>
    <row r="322" spans="1:45" ht="18.95" customHeight="1">
      <c r="A322" s="102">
        <v>6</v>
      </c>
      <c r="B322" s="102" t="s">
        <v>5933</v>
      </c>
      <c r="C322" s="102" t="s">
        <v>5895</v>
      </c>
      <c r="D322" s="102">
        <v>1987</v>
      </c>
      <c r="E322" s="102">
        <v>1</v>
      </c>
      <c r="F322" s="102">
        <v>2</v>
      </c>
      <c r="G322" s="102">
        <v>10</v>
      </c>
      <c r="H322" s="195">
        <v>832000</v>
      </c>
      <c r="I322" s="349"/>
      <c r="J322" s="195">
        <v>33280</v>
      </c>
      <c r="K322" s="195"/>
      <c r="L322" s="195"/>
      <c r="M322" s="195">
        <v>499200</v>
      </c>
      <c r="N322" s="214">
        <f t="shared" si="182"/>
        <v>1364480</v>
      </c>
      <c r="O322" s="102">
        <v>1</v>
      </c>
      <c r="P322" s="102">
        <v>1</v>
      </c>
      <c r="Q322" s="195">
        <v>832000</v>
      </c>
      <c r="R322" s="349"/>
      <c r="S322" s="195">
        <v>16640</v>
      </c>
      <c r="T322" s="195"/>
      <c r="U322" s="195"/>
      <c r="V322" s="195">
        <v>499200</v>
      </c>
      <c r="W322" s="214">
        <f t="shared" si="183"/>
        <v>1347840</v>
      </c>
      <c r="X322" s="214">
        <f t="shared" si="179"/>
        <v>0</v>
      </c>
      <c r="Y322" s="214">
        <f t="shared" si="180"/>
        <v>0</v>
      </c>
      <c r="Z322" s="214">
        <f t="shared" si="181"/>
        <v>16640</v>
      </c>
      <c r="AA322" s="74">
        <f t="shared" si="184"/>
        <v>16640</v>
      </c>
      <c r="AB322" s="102">
        <v>1</v>
      </c>
      <c r="AC322" s="102">
        <v>3</v>
      </c>
      <c r="AD322" s="195">
        <v>832000</v>
      </c>
      <c r="AE322" s="349"/>
      <c r="AF322" s="195">
        <v>49920</v>
      </c>
      <c r="AG322" s="195"/>
      <c r="AH322" s="195"/>
      <c r="AI322" s="195">
        <v>499200</v>
      </c>
      <c r="AJ322" s="214">
        <f t="shared" si="185"/>
        <v>1381120</v>
      </c>
      <c r="AK322" s="102">
        <v>1</v>
      </c>
      <c r="AL322" s="102">
        <v>4</v>
      </c>
      <c r="AM322" s="195">
        <v>832000</v>
      </c>
      <c r="AN322" s="349"/>
      <c r="AO322" s="195">
        <v>66560</v>
      </c>
      <c r="AP322" s="195"/>
      <c r="AQ322" s="195"/>
      <c r="AR322" s="195">
        <v>499200</v>
      </c>
      <c r="AS322" s="214">
        <f t="shared" si="186"/>
        <v>1397760</v>
      </c>
    </row>
    <row r="323" spans="1:45" ht="18.95" customHeight="1">
      <c r="A323" s="102">
        <v>7</v>
      </c>
      <c r="B323" s="102" t="s">
        <v>7520</v>
      </c>
      <c r="C323" s="102" t="s">
        <v>5894</v>
      </c>
      <c r="D323" s="102">
        <v>1985</v>
      </c>
      <c r="E323" s="102">
        <v>1</v>
      </c>
      <c r="F323" s="102">
        <v>2</v>
      </c>
      <c r="G323" s="102">
        <v>10</v>
      </c>
      <c r="H323" s="195">
        <v>832000</v>
      </c>
      <c r="I323" s="349"/>
      <c r="J323" s="195">
        <v>33280</v>
      </c>
      <c r="K323" s="195"/>
      <c r="L323" s="195"/>
      <c r="M323" s="195">
        <v>499200</v>
      </c>
      <c r="N323" s="214">
        <f t="shared" si="182"/>
        <v>1364480</v>
      </c>
      <c r="O323" s="102">
        <v>1</v>
      </c>
      <c r="P323" s="102">
        <v>1</v>
      </c>
      <c r="Q323" s="195">
        <v>832000</v>
      </c>
      <c r="R323" s="349"/>
      <c r="S323" s="195">
        <v>16640</v>
      </c>
      <c r="T323" s="195"/>
      <c r="U323" s="195"/>
      <c r="V323" s="195">
        <v>499200</v>
      </c>
      <c r="W323" s="214">
        <f t="shared" si="183"/>
        <v>1347840</v>
      </c>
      <c r="X323" s="214">
        <f t="shared" si="179"/>
        <v>0</v>
      </c>
      <c r="Y323" s="214">
        <f t="shared" si="180"/>
        <v>0</v>
      </c>
      <c r="Z323" s="214">
        <f t="shared" si="181"/>
        <v>16640</v>
      </c>
      <c r="AA323" s="74">
        <f t="shared" si="184"/>
        <v>16640</v>
      </c>
      <c r="AB323" s="102">
        <v>1</v>
      </c>
      <c r="AC323" s="102">
        <v>3</v>
      </c>
      <c r="AD323" s="195">
        <v>832000</v>
      </c>
      <c r="AE323" s="349"/>
      <c r="AF323" s="195">
        <v>49920</v>
      </c>
      <c r="AG323" s="195"/>
      <c r="AH323" s="195"/>
      <c r="AI323" s="195">
        <v>499200</v>
      </c>
      <c r="AJ323" s="214">
        <f t="shared" si="185"/>
        <v>1381120</v>
      </c>
      <c r="AK323" s="102">
        <v>1</v>
      </c>
      <c r="AL323" s="102">
        <v>4</v>
      </c>
      <c r="AM323" s="195">
        <v>832000</v>
      </c>
      <c r="AN323" s="349"/>
      <c r="AO323" s="195">
        <v>66560</v>
      </c>
      <c r="AP323" s="195"/>
      <c r="AQ323" s="195"/>
      <c r="AR323" s="195">
        <v>499200</v>
      </c>
      <c r="AS323" s="214">
        <f t="shared" si="186"/>
        <v>1397760</v>
      </c>
    </row>
    <row r="324" spans="1:45" ht="18.95" customHeight="1">
      <c r="A324" s="102">
        <v>8</v>
      </c>
      <c r="B324" s="102" t="s">
        <v>5957</v>
      </c>
      <c r="C324" s="102" t="s">
        <v>5895</v>
      </c>
      <c r="D324" s="102">
        <v>1962</v>
      </c>
      <c r="E324" s="102">
        <v>1</v>
      </c>
      <c r="F324" s="102">
        <v>17</v>
      </c>
      <c r="G324" s="102">
        <v>10</v>
      </c>
      <c r="H324" s="195">
        <v>832000</v>
      </c>
      <c r="I324" s="349"/>
      <c r="J324" s="195">
        <v>249600</v>
      </c>
      <c r="K324" s="195"/>
      <c r="L324" s="195"/>
      <c r="M324" s="195">
        <v>499200</v>
      </c>
      <c r="N324" s="214">
        <f t="shared" si="182"/>
        <v>1580800</v>
      </c>
      <c r="O324" s="102">
        <v>1</v>
      </c>
      <c r="P324" s="102">
        <v>16</v>
      </c>
      <c r="Q324" s="195">
        <v>832000</v>
      </c>
      <c r="R324" s="349"/>
      <c r="S324" s="195">
        <v>249600</v>
      </c>
      <c r="T324" s="195"/>
      <c r="U324" s="195"/>
      <c r="V324" s="195">
        <v>499200</v>
      </c>
      <c r="W324" s="214">
        <f t="shared" si="183"/>
        <v>1580800</v>
      </c>
      <c r="X324" s="214">
        <f t="shared" si="179"/>
        <v>0</v>
      </c>
      <c r="Y324" s="214">
        <f t="shared" si="180"/>
        <v>0</v>
      </c>
      <c r="Z324" s="214">
        <f t="shared" si="181"/>
        <v>0</v>
      </c>
      <c r="AA324" s="74">
        <f t="shared" si="184"/>
        <v>0</v>
      </c>
      <c r="AB324" s="102">
        <v>1</v>
      </c>
      <c r="AC324" s="102">
        <v>18</v>
      </c>
      <c r="AD324" s="195">
        <v>832000</v>
      </c>
      <c r="AE324" s="349"/>
      <c r="AF324" s="195">
        <v>249600</v>
      </c>
      <c r="AG324" s="195"/>
      <c r="AH324" s="195"/>
      <c r="AI324" s="195">
        <v>499200</v>
      </c>
      <c r="AJ324" s="214">
        <f t="shared" si="185"/>
        <v>1580800</v>
      </c>
      <c r="AK324" s="102">
        <v>1</v>
      </c>
      <c r="AL324" s="102">
        <v>19</v>
      </c>
      <c r="AM324" s="195">
        <v>832000</v>
      </c>
      <c r="AN324" s="349"/>
      <c r="AO324" s="195">
        <v>249600</v>
      </c>
      <c r="AP324" s="195"/>
      <c r="AQ324" s="195"/>
      <c r="AR324" s="195">
        <v>499200</v>
      </c>
      <c r="AS324" s="214">
        <f t="shared" si="186"/>
        <v>1580800</v>
      </c>
    </row>
    <row r="325" spans="1:45" ht="18.95" customHeight="1">
      <c r="A325" s="102">
        <v>9</v>
      </c>
      <c r="B325" s="102" t="s">
        <v>5278</v>
      </c>
      <c r="C325" s="102" t="s">
        <v>5894</v>
      </c>
      <c r="D325" s="102">
        <v>1989</v>
      </c>
      <c r="E325" s="102">
        <v>1</v>
      </c>
      <c r="F325" s="102">
        <v>4</v>
      </c>
      <c r="G325" s="102">
        <v>10</v>
      </c>
      <c r="H325" s="195">
        <v>832000</v>
      </c>
      <c r="I325" s="349"/>
      <c r="J325" s="195">
        <v>66560</v>
      </c>
      <c r="K325" s="195"/>
      <c r="L325" s="195"/>
      <c r="M325" s="195">
        <v>499200</v>
      </c>
      <c r="N325" s="214">
        <f t="shared" si="182"/>
        <v>1397760</v>
      </c>
      <c r="O325" s="102">
        <v>1</v>
      </c>
      <c r="P325" s="102">
        <v>3</v>
      </c>
      <c r="Q325" s="195">
        <v>832000</v>
      </c>
      <c r="R325" s="349"/>
      <c r="S325" s="195">
        <v>49920</v>
      </c>
      <c r="T325" s="195"/>
      <c r="U325" s="195"/>
      <c r="V325" s="195">
        <v>499200</v>
      </c>
      <c r="W325" s="214">
        <f t="shared" si="183"/>
        <v>1381120</v>
      </c>
      <c r="X325" s="214">
        <f t="shared" si="179"/>
        <v>0</v>
      </c>
      <c r="Y325" s="214">
        <f t="shared" si="180"/>
        <v>0</v>
      </c>
      <c r="Z325" s="214">
        <f t="shared" si="181"/>
        <v>16640</v>
      </c>
      <c r="AA325" s="74">
        <f t="shared" si="184"/>
        <v>16640</v>
      </c>
      <c r="AB325" s="102">
        <v>1</v>
      </c>
      <c r="AC325" s="102">
        <v>5</v>
      </c>
      <c r="AD325" s="195">
        <v>832000</v>
      </c>
      <c r="AE325" s="349"/>
      <c r="AF325" s="195">
        <v>83200</v>
      </c>
      <c r="AG325" s="195"/>
      <c r="AH325" s="195"/>
      <c r="AI325" s="195">
        <v>499200</v>
      </c>
      <c r="AJ325" s="214">
        <f t="shared" si="185"/>
        <v>1414400</v>
      </c>
      <c r="AK325" s="102">
        <v>1</v>
      </c>
      <c r="AL325" s="102">
        <v>6</v>
      </c>
      <c r="AM325" s="195">
        <v>832000</v>
      </c>
      <c r="AN325" s="349"/>
      <c r="AO325" s="195">
        <v>99840</v>
      </c>
      <c r="AP325" s="195"/>
      <c r="AQ325" s="195"/>
      <c r="AR325" s="195">
        <v>499200</v>
      </c>
      <c r="AS325" s="214">
        <f t="shared" si="186"/>
        <v>1431040</v>
      </c>
    </row>
    <row r="326" spans="1:45" ht="18.95" customHeight="1">
      <c r="A326" s="102">
        <v>10</v>
      </c>
      <c r="B326" s="102" t="s">
        <v>7521</v>
      </c>
      <c r="C326" s="102" t="s">
        <v>5895</v>
      </c>
      <c r="D326" s="102">
        <v>1993</v>
      </c>
      <c r="E326" s="102">
        <v>1</v>
      </c>
      <c r="F326" s="102">
        <v>2</v>
      </c>
      <c r="G326" s="102">
        <v>10</v>
      </c>
      <c r="H326" s="195">
        <v>832000</v>
      </c>
      <c r="I326" s="349"/>
      <c r="J326" s="195">
        <v>33280</v>
      </c>
      <c r="K326" s="195"/>
      <c r="L326" s="195"/>
      <c r="M326" s="195">
        <v>499200</v>
      </c>
      <c r="N326" s="214">
        <f>+H326+J326+K326+L326+M326</f>
        <v>1364480</v>
      </c>
      <c r="O326" s="102">
        <v>1</v>
      </c>
      <c r="P326" s="102">
        <v>1</v>
      </c>
      <c r="Q326" s="195">
        <v>832000</v>
      </c>
      <c r="R326" s="349"/>
      <c r="S326" s="195">
        <v>16640</v>
      </c>
      <c r="T326" s="195"/>
      <c r="U326" s="195"/>
      <c r="V326" s="195">
        <v>499200</v>
      </c>
      <c r="W326" s="214">
        <f>+Q326+S326+T326+U326+V326</f>
        <v>1347840</v>
      </c>
      <c r="X326" s="214">
        <f t="shared" si="179"/>
        <v>0</v>
      </c>
      <c r="Y326" s="214">
        <f t="shared" si="180"/>
        <v>0</v>
      </c>
      <c r="Z326" s="214">
        <f t="shared" si="181"/>
        <v>16640</v>
      </c>
      <c r="AA326" s="74">
        <f>N326-W326</f>
        <v>16640</v>
      </c>
      <c r="AB326" s="102">
        <v>1</v>
      </c>
      <c r="AC326" s="102">
        <v>3</v>
      </c>
      <c r="AD326" s="195">
        <v>832000</v>
      </c>
      <c r="AE326" s="349"/>
      <c r="AF326" s="195">
        <v>49920</v>
      </c>
      <c r="AG326" s="195"/>
      <c r="AH326" s="195"/>
      <c r="AI326" s="195">
        <v>499200</v>
      </c>
      <c r="AJ326" s="214">
        <f>+AD326+AF326+AG326+AH326+AI326</f>
        <v>1381120</v>
      </c>
      <c r="AK326" s="102">
        <v>1</v>
      </c>
      <c r="AL326" s="102">
        <v>4</v>
      </c>
      <c r="AM326" s="195">
        <v>832000</v>
      </c>
      <c r="AN326" s="349"/>
      <c r="AO326" s="195">
        <v>66560</v>
      </c>
      <c r="AP326" s="195"/>
      <c r="AQ326" s="195"/>
      <c r="AR326" s="195">
        <v>499200</v>
      </c>
      <c r="AS326" s="214">
        <f>+AM326+AO326+AP326+AQ326+AR326</f>
        <v>1397760</v>
      </c>
    </row>
    <row r="327" spans="1:45" ht="18.95" customHeight="1">
      <c r="A327" s="102">
        <v>11</v>
      </c>
      <c r="B327" s="102" t="s">
        <v>1933</v>
      </c>
      <c r="C327" s="102" t="s">
        <v>5895</v>
      </c>
      <c r="D327" s="102">
        <v>1985</v>
      </c>
      <c r="E327" s="102">
        <v>1</v>
      </c>
      <c r="F327" s="102">
        <v>5</v>
      </c>
      <c r="G327" s="102">
        <v>10</v>
      </c>
      <c r="H327" s="195">
        <v>832000</v>
      </c>
      <c r="I327" s="349"/>
      <c r="J327" s="195">
        <v>83200</v>
      </c>
      <c r="K327" s="195"/>
      <c r="L327" s="195"/>
      <c r="M327" s="195"/>
      <c r="N327" s="214">
        <f>+H327+J327+K327+L327+M327</f>
        <v>915200</v>
      </c>
      <c r="O327" s="102">
        <v>1</v>
      </c>
      <c r="P327" s="102">
        <v>4</v>
      </c>
      <c r="Q327" s="195">
        <v>832000</v>
      </c>
      <c r="R327" s="349"/>
      <c r="S327" s="195">
        <v>66560</v>
      </c>
      <c r="T327" s="195"/>
      <c r="U327" s="195"/>
      <c r="V327" s="195"/>
      <c r="W327" s="214">
        <f>+Q327+S327+T327+U327+V327</f>
        <v>898560</v>
      </c>
      <c r="X327" s="214">
        <f t="shared" si="179"/>
        <v>0</v>
      </c>
      <c r="Y327" s="214">
        <f t="shared" si="180"/>
        <v>0</v>
      </c>
      <c r="Z327" s="214">
        <f t="shared" si="181"/>
        <v>16640</v>
      </c>
      <c r="AA327" s="74">
        <f>N327-W327</f>
        <v>16640</v>
      </c>
      <c r="AB327" s="102">
        <v>1</v>
      </c>
      <c r="AC327" s="102">
        <v>6</v>
      </c>
      <c r="AD327" s="195">
        <v>832000</v>
      </c>
      <c r="AE327" s="349"/>
      <c r="AF327" s="195">
        <v>99840</v>
      </c>
      <c r="AG327" s="195"/>
      <c r="AH327" s="195"/>
      <c r="AI327" s="195"/>
      <c r="AJ327" s="214">
        <f>+AD327+AF327+AG327+AH327+AI327</f>
        <v>931840</v>
      </c>
      <c r="AK327" s="102">
        <v>1</v>
      </c>
      <c r="AL327" s="102">
        <v>7</v>
      </c>
      <c r="AM327" s="195">
        <v>832000</v>
      </c>
      <c r="AN327" s="349"/>
      <c r="AO327" s="195">
        <v>116480.00000000001</v>
      </c>
      <c r="AP327" s="195"/>
      <c r="AQ327" s="195"/>
      <c r="AR327" s="195"/>
      <c r="AS327" s="214">
        <f>+AM327+AO327+AP327+AQ327+AR327</f>
        <v>948480</v>
      </c>
    </row>
    <row r="328" spans="1:45" ht="18.95" customHeight="1">
      <c r="A328" s="102">
        <v>12</v>
      </c>
      <c r="B328" s="102" t="s">
        <v>5932</v>
      </c>
      <c r="C328" s="102" t="s">
        <v>5895</v>
      </c>
      <c r="D328" s="102">
        <v>1975</v>
      </c>
      <c r="E328" s="102">
        <v>1</v>
      </c>
      <c r="F328" s="102">
        <v>3</v>
      </c>
      <c r="G328" s="102">
        <v>10</v>
      </c>
      <c r="H328" s="195">
        <v>832000</v>
      </c>
      <c r="I328" s="349"/>
      <c r="J328" s="195">
        <v>49920</v>
      </c>
      <c r="K328" s="195"/>
      <c r="L328" s="195"/>
      <c r="M328" s="195"/>
      <c r="N328" s="214">
        <f>+H328+J328+K328+L328+M328</f>
        <v>881920</v>
      </c>
      <c r="O328" s="102">
        <v>1</v>
      </c>
      <c r="P328" s="102">
        <v>2</v>
      </c>
      <c r="Q328" s="195">
        <v>832000</v>
      </c>
      <c r="R328" s="349"/>
      <c r="S328" s="195">
        <v>33280</v>
      </c>
      <c r="T328" s="195"/>
      <c r="U328" s="195"/>
      <c r="V328" s="195"/>
      <c r="W328" s="214">
        <f>+Q328+S328+T328+U328+V328</f>
        <v>865280</v>
      </c>
      <c r="X328" s="214">
        <f t="shared" si="179"/>
        <v>0</v>
      </c>
      <c r="Y328" s="214">
        <f t="shared" si="180"/>
        <v>0</v>
      </c>
      <c r="Z328" s="214">
        <f t="shared" si="181"/>
        <v>16640</v>
      </c>
      <c r="AA328" s="74">
        <f>N328-W328</f>
        <v>16640</v>
      </c>
      <c r="AB328" s="102">
        <v>1</v>
      </c>
      <c r="AC328" s="102">
        <v>4</v>
      </c>
      <c r="AD328" s="195">
        <v>832000</v>
      </c>
      <c r="AE328" s="349"/>
      <c r="AF328" s="195">
        <v>66560</v>
      </c>
      <c r="AG328" s="195"/>
      <c r="AH328" s="195"/>
      <c r="AI328" s="195"/>
      <c r="AJ328" s="214">
        <f>+AD328+AF328+AG328+AH328+AI328</f>
        <v>898560</v>
      </c>
      <c r="AK328" s="102">
        <v>1</v>
      </c>
      <c r="AL328" s="102">
        <v>5</v>
      </c>
      <c r="AM328" s="195">
        <v>832000</v>
      </c>
      <c r="AN328" s="349"/>
      <c r="AO328" s="195">
        <v>83200</v>
      </c>
      <c r="AP328" s="195"/>
      <c r="AQ328" s="195"/>
      <c r="AR328" s="195"/>
      <c r="AS328" s="214">
        <f>+AM328+AO328+AP328+AQ328+AR328</f>
        <v>915200</v>
      </c>
    </row>
    <row r="329" spans="1:45" ht="18.95" customHeight="1">
      <c r="A329" s="102">
        <v>13</v>
      </c>
      <c r="B329" s="102" t="s">
        <v>800</v>
      </c>
      <c r="C329" s="102"/>
      <c r="D329" s="102"/>
      <c r="E329" s="102">
        <v>1</v>
      </c>
      <c r="F329" s="102">
        <v>7</v>
      </c>
      <c r="G329" s="102">
        <v>10</v>
      </c>
      <c r="H329" s="195">
        <v>832000</v>
      </c>
      <c r="I329" s="349"/>
      <c r="J329" s="195">
        <v>116480.00000000001</v>
      </c>
      <c r="K329" s="195"/>
      <c r="L329" s="195"/>
      <c r="M329" s="195">
        <v>499200</v>
      </c>
      <c r="N329" s="214">
        <f>+H329+J329+K329+L329+M329</f>
        <v>1447680</v>
      </c>
      <c r="O329" s="102">
        <v>1</v>
      </c>
      <c r="P329" s="102">
        <v>6</v>
      </c>
      <c r="Q329" s="195">
        <v>832000</v>
      </c>
      <c r="R329" s="349"/>
      <c r="S329" s="195">
        <v>33280</v>
      </c>
      <c r="T329" s="195"/>
      <c r="U329" s="195"/>
      <c r="V329" s="195">
        <v>499200</v>
      </c>
      <c r="W329" s="214">
        <f>+Q329+S329+T329+U329+V329</f>
        <v>1364480</v>
      </c>
      <c r="X329" s="214">
        <f t="shared" si="179"/>
        <v>0</v>
      </c>
      <c r="Y329" s="214">
        <f t="shared" si="180"/>
        <v>0</v>
      </c>
      <c r="Z329" s="214">
        <f t="shared" si="181"/>
        <v>83200</v>
      </c>
      <c r="AA329" s="74">
        <f>N329-W329</f>
        <v>83200</v>
      </c>
      <c r="AB329" s="102">
        <v>1</v>
      </c>
      <c r="AC329" s="102">
        <v>8</v>
      </c>
      <c r="AD329" s="195">
        <v>832000</v>
      </c>
      <c r="AE329" s="349"/>
      <c r="AF329" s="195">
        <v>133120</v>
      </c>
      <c r="AG329" s="195"/>
      <c r="AH329" s="195"/>
      <c r="AI329" s="195">
        <v>499200</v>
      </c>
      <c r="AJ329" s="214">
        <f>+AD329+AF329+AG329+AH329+AI329</f>
        <v>1464320</v>
      </c>
      <c r="AK329" s="102">
        <v>1</v>
      </c>
      <c r="AL329" s="102">
        <v>9</v>
      </c>
      <c r="AM329" s="195">
        <v>832000</v>
      </c>
      <c r="AN329" s="349"/>
      <c r="AO329" s="195">
        <v>149760</v>
      </c>
      <c r="AP329" s="195"/>
      <c r="AQ329" s="195"/>
      <c r="AR329" s="195">
        <v>499200</v>
      </c>
      <c r="AS329" s="214">
        <f>+AM329+AO329+AP329+AQ329+AR329</f>
        <v>1480960</v>
      </c>
    </row>
    <row r="330" spans="1:45" s="415" customFormat="1" ht="25.5" customHeight="1">
      <c r="A330" s="1840"/>
      <c r="B330" s="1849" t="s">
        <v>5935</v>
      </c>
      <c r="C330" s="1849"/>
      <c r="D330" s="1849"/>
      <c r="E330" s="1849"/>
      <c r="F330" s="1849"/>
      <c r="G330" s="1849"/>
      <c r="H330" s="1849"/>
      <c r="I330" s="417"/>
      <c r="J330" s="412"/>
      <c r="K330" s="1841"/>
      <c r="L330" s="412"/>
      <c r="M330" s="412"/>
      <c r="N330" s="412"/>
      <c r="O330" s="412"/>
      <c r="P330" s="417"/>
      <c r="S330" s="1842"/>
      <c r="V330" s="412"/>
      <c r="W330" s="416" t="s">
        <v>216</v>
      </c>
      <c r="X330" s="1842"/>
      <c r="Y330" s="1842"/>
      <c r="Z330" s="1842"/>
      <c r="AB330" s="417"/>
      <c r="AC330" s="417"/>
      <c r="AD330" s="417"/>
      <c r="AE330" s="417"/>
      <c r="AF330" s="412"/>
      <c r="AG330" s="1841"/>
      <c r="AH330" s="1841"/>
      <c r="AI330" s="412"/>
      <c r="AJ330" s="412"/>
      <c r="AK330" s="417"/>
      <c r="AL330" s="417"/>
      <c r="AM330" s="417"/>
      <c r="AN330" s="417"/>
      <c r="AO330" s="412"/>
      <c r="AP330" s="1841"/>
      <c r="AQ330" s="1841"/>
      <c r="AR330" s="412"/>
      <c r="AS330" s="412"/>
    </row>
    <row r="331" spans="1:45" ht="14.25">
      <c r="A331" s="228"/>
      <c r="B331" s="229"/>
      <c r="C331" s="2237" t="s">
        <v>5890</v>
      </c>
      <c r="D331" s="2237" t="s">
        <v>5891</v>
      </c>
      <c r="E331" s="1070" t="s">
        <v>2130</v>
      </c>
      <c r="F331" s="1070"/>
      <c r="G331" s="1070"/>
      <c r="H331" s="1070"/>
      <c r="I331" s="1071"/>
      <c r="J331" s="230"/>
      <c r="K331" s="231"/>
      <c r="L331" s="1072"/>
      <c r="M331" s="1072"/>
      <c r="N331" s="232"/>
      <c r="O331" s="1843" t="s">
        <v>1953</v>
      </c>
      <c r="P331" s="1070"/>
      <c r="Q331" s="1070"/>
      <c r="R331" s="1071"/>
      <c r="S331" s="1844"/>
      <c r="T331" s="1072"/>
      <c r="U331" s="1072"/>
      <c r="V331" s="232"/>
      <c r="W331" s="232"/>
      <c r="X331" s="2221" t="s">
        <v>250</v>
      </c>
      <c r="Y331" s="2222"/>
      <c r="Z331" s="2222"/>
      <c r="AA331" s="2223"/>
      <c r="AB331" s="1070" t="s">
        <v>5892</v>
      </c>
      <c r="AC331" s="1070"/>
      <c r="AD331" s="1070"/>
      <c r="AE331" s="1071"/>
      <c r="AF331" s="230"/>
      <c r="AG331" s="231"/>
      <c r="AH331" s="231"/>
      <c r="AI331" s="1072"/>
      <c r="AJ331" s="232"/>
      <c r="AK331" s="1070" t="s">
        <v>7501</v>
      </c>
      <c r="AL331" s="1070"/>
      <c r="AM331" s="1070"/>
      <c r="AN331" s="1071"/>
      <c r="AO331" s="230"/>
      <c r="AP331" s="231"/>
      <c r="AQ331" s="231"/>
      <c r="AR331" s="1072"/>
      <c r="AS331" s="232"/>
    </row>
    <row r="332" spans="1:45" s="176" customFormat="1" ht="22.5" customHeight="1">
      <c r="A332" s="233"/>
      <c r="B332" s="234"/>
      <c r="C332" s="2238"/>
      <c r="D332" s="2238"/>
      <c r="E332" s="228"/>
      <c r="F332" s="228"/>
      <c r="G332" s="228"/>
      <c r="H332" s="228"/>
      <c r="I332" s="1073"/>
      <c r="J332" s="237" t="s">
        <v>5893</v>
      </c>
      <c r="K332" s="237"/>
      <c r="L332" s="237"/>
      <c r="M332" s="22"/>
      <c r="N332" s="207"/>
      <c r="O332" s="228"/>
      <c r="P332" s="228"/>
      <c r="Q332" s="228"/>
      <c r="R332" s="345"/>
      <c r="S332" s="237" t="s">
        <v>5893</v>
      </c>
      <c r="T332" s="237"/>
      <c r="U332" s="237"/>
      <c r="V332" s="22"/>
      <c r="W332" s="207"/>
      <c r="X332" s="228"/>
      <c r="Y332" s="2240" t="s">
        <v>245</v>
      </c>
      <c r="Z332" s="2240" t="s">
        <v>248</v>
      </c>
      <c r="AA332" s="228"/>
      <c r="AB332" s="228"/>
      <c r="AC332" s="228"/>
      <c r="AD332" s="228"/>
      <c r="AE332" s="237" t="s">
        <v>5893</v>
      </c>
      <c r="AF332" s="235"/>
      <c r="AG332" s="236"/>
      <c r="AH332" s="236"/>
      <c r="AI332" s="232"/>
      <c r="AJ332" s="207"/>
      <c r="AK332" s="228"/>
      <c r="AL332" s="228"/>
      <c r="AM332" s="228"/>
      <c r="AN332" s="237" t="s">
        <v>5893</v>
      </c>
      <c r="AO332" s="235"/>
      <c r="AP332" s="236"/>
      <c r="AQ332" s="236"/>
      <c r="AR332" s="232"/>
      <c r="AS332" s="207"/>
    </row>
    <row r="333" spans="1:45" s="35" customFormat="1" ht="89.25">
      <c r="A333" s="211" t="s">
        <v>114</v>
      </c>
      <c r="B333" s="1832" t="s">
        <v>219</v>
      </c>
      <c r="C333" s="2239"/>
      <c r="D333" s="2239"/>
      <c r="E333" s="1832" t="s">
        <v>211</v>
      </c>
      <c r="F333" s="1832" t="s">
        <v>244</v>
      </c>
      <c r="G333" s="1832" t="s">
        <v>284</v>
      </c>
      <c r="H333" s="1836" t="s">
        <v>245</v>
      </c>
      <c r="I333" s="531" t="s">
        <v>323</v>
      </c>
      <c r="J333" s="251" t="s">
        <v>300</v>
      </c>
      <c r="K333" s="251" t="s">
        <v>246</v>
      </c>
      <c r="L333" s="1173" t="s">
        <v>301</v>
      </c>
      <c r="M333" s="251" t="s">
        <v>5267</v>
      </c>
      <c r="N333" s="1836" t="s">
        <v>247</v>
      </c>
      <c r="O333" s="1832" t="s">
        <v>211</v>
      </c>
      <c r="P333" s="1832" t="s">
        <v>244</v>
      </c>
      <c r="Q333" s="1836" t="s">
        <v>245</v>
      </c>
      <c r="R333" s="531" t="s">
        <v>323</v>
      </c>
      <c r="S333" s="251" t="s">
        <v>300</v>
      </c>
      <c r="T333" s="251" t="s">
        <v>246</v>
      </c>
      <c r="U333" s="1173" t="s">
        <v>301</v>
      </c>
      <c r="V333" s="251" t="s">
        <v>5267</v>
      </c>
      <c r="W333" s="1836" t="s">
        <v>247</v>
      </c>
      <c r="X333" s="1832" t="s">
        <v>211</v>
      </c>
      <c r="Y333" s="2241"/>
      <c r="Z333" s="2241"/>
      <c r="AA333" s="1832" t="s">
        <v>249</v>
      </c>
      <c r="AB333" s="1832" t="s">
        <v>211</v>
      </c>
      <c r="AC333" s="1832" t="s">
        <v>244</v>
      </c>
      <c r="AD333" s="1836" t="s">
        <v>245</v>
      </c>
      <c r="AE333" s="530" t="s">
        <v>323</v>
      </c>
      <c r="AF333" s="251" t="s">
        <v>300</v>
      </c>
      <c r="AG333" s="251" t="s">
        <v>246</v>
      </c>
      <c r="AH333" s="1173" t="s">
        <v>301</v>
      </c>
      <c r="AI333" s="251" t="s">
        <v>5267</v>
      </c>
      <c r="AJ333" s="1836" t="s">
        <v>247</v>
      </c>
      <c r="AK333" s="1832" t="s">
        <v>211</v>
      </c>
      <c r="AL333" s="1832" t="s">
        <v>244</v>
      </c>
      <c r="AM333" s="1836" t="s">
        <v>245</v>
      </c>
      <c r="AN333" s="530" t="s">
        <v>323</v>
      </c>
      <c r="AO333" s="251" t="s">
        <v>300</v>
      </c>
      <c r="AP333" s="251" t="s">
        <v>246</v>
      </c>
      <c r="AQ333" s="1173" t="s">
        <v>301</v>
      </c>
      <c r="AR333" s="251" t="s">
        <v>5267</v>
      </c>
      <c r="AS333" s="1836" t="s">
        <v>247</v>
      </c>
    </row>
    <row r="334" spans="1:45" s="15" customFormat="1" ht="12.75">
      <c r="A334" s="123">
        <v>1</v>
      </c>
      <c r="B334" s="123">
        <v>2</v>
      </c>
      <c r="C334" s="123"/>
      <c r="D334" s="123">
        <v>3</v>
      </c>
      <c r="E334" s="123">
        <v>4</v>
      </c>
      <c r="F334" s="123">
        <v>5</v>
      </c>
      <c r="G334" s="123">
        <v>6</v>
      </c>
      <c r="H334" s="123">
        <v>7</v>
      </c>
      <c r="I334" s="123">
        <v>8</v>
      </c>
      <c r="J334" s="123">
        <v>9</v>
      </c>
      <c r="K334" s="123">
        <v>10</v>
      </c>
      <c r="L334" s="123">
        <v>11</v>
      </c>
      <c r="M334" s="123">
        <v>12</v>
      </c>
      <c r="N334" s="123">
        <v>13</v>
      </c>
      <c r="O334" s="123">
        <v>14</v>
      </c>
      <c r="P334" s="123">
        <v>15</v>
      </c>
      <c r="Q334" s="123">
        <v>16</v>
      </c>
      <c r="R334" s="123">
        <v>17</v>
      </c>
      <c r="S334" s="123">
        <v>18</v>
      </c>
      <c r="T334" s="123">
        <v>19</v>
      </c>
      <c r="U334" s="123">
        <v>20</v>
      </c>
      <c r="V334" s="123">
        <v>21</v>
      </c>
      <c r="W334" s="123">
        <v>22</v>
      </c>
      <c r="X334" s="123">
        <v>23</v>
      </c>
      <c r="Y334" s="123">
        <v>24</v>
      </c>
      <c r="Z334" s="123">
        <v>25</v>
      </c>
      <c r="AA334" s="123">
        <v>26</v>
      </c>
      <c r="AB334" s="123">
        <v>27</v>
      </c>
      <c r="AC334" s="123">
        <v>28</v>
      </c>
      <c r="AD334" s="123">
        <v>29</v>
      </c>
      <c r="AE334" s="123">
        <v>30</v>
      </c>
      <c r="AF334" s="123">
        <v>31</v>
      </c>
      <c r="AG334" s="123">
        <v>32</v>
      </c>
      <c r="AH334" s="123">
        <v>33</v>
      </c>
      <c r="AI334" s="123">
        <v>34</v>
      </c>
      <c r="AJ334" s="123">
        <v>35</v>
      </c>
      <c r="AK334" s="123">
        <v>36</v>
      </c>
      <c r="AL334" s="123">
        <v>37</v>
      </c>
      <c r="AM334" s="123">
        <v>38</v>
      </c>
      <c r="AN334" s="123">
        <v>39</v>
      </c>
      <c r="AO334" s="123">
        <v>40</v>
      </c>
      <c r="AP334" s="123">
        <v>41</v>
      </c>
      <c r="AQ334" s="123">
        <v>42</v>
      </c>
      <c r="AR334" s="123">
        <v>43</v>
      </c>
      <c r="AS334" s="123">
        <v>44</v>
      </c>
    </row>
    <row r="335" spans="1:45">
      <c r="A335" s="102"/>
      <c r="B335" s="213" t="s">
        <v>251</v>
      </c>
      <c r="C335" s="213"/>
      <c r="D335" s="213"/>
      <c r="E335" s="102"/>
      <c r="F335" s="102"/>
      <c r="G335" s="102"/>
      <c r="H335" s="195"/>
      <c r="I335" s="349"/>
      <c r="J335" s="195"/>
      <c r="K335" s="195"/>
      <c r="L335" s="195"/>
      <c r="M335" s="195"/>
      <c r="N335" s="195"/>
      <c r="O335" s="102"/>
      <c r="P335" s="102"/>
      <c r="Q335" s="195"/>
      <c r="R335" s="349"/>
      <c r="S335" s="195"/>
      <c r="T335" s="195"/>
      <c r="U335" s="195"/>
      <c r="V335" s="195"/>
      <c r="W335" s="195"/>
      <c r="X335" s="214"/>
      <c r="Y335" s="214"/>
      <c r="Z335" s="214"/>
      <c r="AA335" s="1828"/>
      <c r="AB335" s="102"/>
      <c r="AC335" s="102"/>
      <c r="AD335" s="195"/>
      <c r="AE335" s="349"/>
      <c r="AF335" s="195"/>
      <c r="AG335" s="195"/>
      <c r="AH335" s="195"/>
      <c r="AI335" s="195"/>
      <c r="AJ335" s="195"/>
      <c r="AK335" s="102"/>
      <c r="AL335" s="102"/>
      <c r="AM335" s="195"/>
      <c r="AN335" s="349"/>
      <c r="AO335" s="195"/>
      <c r="AP335" s="195"/>
      <c r="AQ335" s="195"/>
      <c r="AR335" s="195"/>
      <c r="AS335" s="195"/>
    </row>
    <row r="336" spans="1:45">
      <c r="A336" s="102"/>
      <c r="B336" s="213"/>
      <c r="C336" s="213"/>
      <c r="D336" s="213"/>
      <c r="E336" s="102"/>
      <c r="F336" s="102"/>
      <c r="G336" s="102"/>
      <c r="H336" s="195"/>
      <c r="I336" s="349"/>
      <c r="J336" s="195"/>
      <c r="K336" s="195"/>
      <c r="L336" s="195"/>
      <c r="M336" s="195"/>
      <c r="N336" s="195"/>
      <c r="O336" s="102"/>
      <c r="P336" s="102"/>
      <c r="Q336" s="195"/>
      <c r="R336" s="349"/>
      <c r="S336" s="195"/>
      <c r="T336" s="195"/>
      <c r="U336" s="195"/>
      <c r="V336" s="195"/>
      <c r="W336" s="195"/>
      <c r="X336" s="214"/>
      <c r="Y336" s="214"/>
      <c r="Z336" s="214"/>
      <c r="AA336" s="1828"/>
      <c r="AB336" s="102"/>
      <c r="AC336" s="102"/>
      <c r="AD336" s="195"/>
      <c r="AE336" s="349"/>
      <c r="AF336" s="195"/>
      <c r="AG336" s="195"/>
      <c r="AH336" s="195"/>
      <c r="AI336" s="195"/>
      <c r="AJ336" s="195"/>
      <c r="AK336" s="102"/>
      <c r="AL336" s="102"/>
      <c r="AM336" s="195"/>
      <c r="AN336" s="349"/>
      <c r="AO336" s="195"/>
      <c r="AP336" s="195"/>
      <c r="AQ336" s="195"/>
      <c r="AR336" s="195"/>
      <c r="AS336" s="195"/>
    </row>
    <row r="337" spans="1:45" ht="14.25">
      <c r="A337" s="102"/>
      <c r="B337" s="215" t="s">
        <v>113</v>
      </c>
      <c r="C337" s="215"/>
      <c r="D337" s="214" t="s">
        <v>1</v>
      </c>
      <c r="E337" s="216">
        <f>SUM(E339:E345)</f>
        <v>7</v>
      </c>
      <c r="F337" s="214"/>
      <c r="G337" s="214"/>
      <c r="H337" s="214">
        <f t="shared" ref="H337:O337" si="187">SUM(H339:H345)</f>
        <v>5907200</v>
      </c>
      <c r="I337" s="214">
        <f t="shared" si="187"/>
        <v>0</v>
      </c>
      <c r="J337" s="214">
        <f t="shared" si="187"/>
        <v>699924</v>
      </c>
      <c r="K337" s="214">
        <f t="shared" si="187"/>
        <v>0</v>
      </c>
      <c r="L337" s="214">
        <f t="shared" si="187"/>
        <v>0</v>
      </c>
      <c r="M337" s="214">
        <f t="shared" si="187"/>
        <v>3544320</v>
      </c>
      <c r="N337" s="216">
        <f t="shared" si="187"/>
        <v>10151444</v>
      </c>
      <c r="O337" s="216">
        <f t="shared" si="187"/>
        <v>7</v>
      </c>
      <c r="P337" s="214"/>
      <c r="Q337" s="214">
        <f t="shared" ref="Q337:AB337" si="188">SUM(Q339:Q345)</f>
        <v>5907200</v>
      </c>
      <c r="R337" s="214">
        <f t="shared" si="188"/>
        <v>0</v>
      </c>
      <c r="S337" s="214">
        <f t="shared" si="188"/>
        <v>598420</v>
      </c>
      <c r="T337" s="214">
        <f t="shared" si="188"/>
        <v>0</v>
      </c>
      <c r="U337" s="214">
        <f t="shared" si="188"/>
        <v>0</v>
      </c>
      <c r="V337" s="214">
        <f t="shared" si="188"/>
        <v>3544320</v>
      </c>
      <c r="W337" s="216">
        <f t="shared" si="188"/>
        <v>10049940</v>
      </c>
      <c r="X337" s="214">
        <f t="shared" si="188"/>
        <v>0</v>
      </c>
      <c r="Y337" s="214">
        <f t="shared" si="188"/>
        <v>0</v>
      </c>
      <c r="Z337" s="214">
        <f t="shared" si="188"/>
        <v>101504</v>
      </c>
      <c r="AA337" s="214">
        <f t="shared" si="188"/>
        <v>101504</v>
      </c>
      <c r="AB337" s="216">
        <f t="shared" si="188"/>
        <v>7</v>
      </c>
      <c r="AC337" s="214"/>
      <c r="AD337" s="214">
        <f t="shared" ref="AD337:AK337" si="189">SUM(AD339:AD345)</f>
        <v>5907200</v>
      </c>
      <c r="AE337" s="214">
        <f t="shared" si="189"/>
        <v>0</v>
      </c>
      <c r="AF337" s="214">
        <f t="shared" si="189"/>
        <v>801428</v>
      </c>
      <c r="AG337" s="214">
        <f t="shared" si="189"/>
        <v>0</v>
      </c>
      <c r="AH337" s="214">
        <f t="shared" si="189"/>
        <v>0</v>
      </c>
      <c r="AI337" s="214">
        <f t="shared" si="189"/>
        <v>3544320</v>
      </c>
      <c r="AJ337" s="216">
        <f t="shared" si="189"/>
        <v>10252948</v>
      </c>
      <c r="AK337" s="216">
        <f t="shared" si="189"/>
        <v>7</v>
      </c>
      <c r="AL337" s="214"/>
      <c r="AM337" s="214">
        <f t="shared" ref="AM337:AS337" si="190">SUM(AM339:AM345)</f>
        <v>5907200</v>
      </c>
      <c r="AN337" s="214">
        <f t="shared" si="190"/>
        <v>0</v>
      </c>
      <c r="AO337" s="214">
        <f t="shared" si="190"/>
        <v>902932</v>
      </c>
      <c r="AP337" s="214">
        <f t="shared" si="190"/>
        <v>0</v>
      </c>
      <c r="AQ337" s="214">
        <f t="shared" si="190"/>
        <v>0</v>
      </c>
      <c r="AR337" s="214">
        <f t="shared" si="190"/>
        <v>3544320</v>
      </c>
      <c r="AS337" s="216">
        <f t="shared" si="190"/>
        <v>10354452</v>
      </c>
    </row>
    <row r="338" spans="1:45">
      <c r="A338" s="102"/>
      <c r="B338" s="180" t="s">
        <v>126</v>
      </c>
      <c r="C338" s="180"/>
      <c r="D338" s="180"/>
      <c r="E338" s="102"/>
      <c r="F338" s="102"/>
      <c r="G338" s="102"/>
      <c r="H338" s="195"/>
      <c r="I338" s="349"/>
      <c r="J338" s="195"/>
      <c r="K338" s="195"/>
      <c r="L338" s="195"/>
      <c r="M338" s="195"/>
      <c r="N338" s="195"/>
      <c r="O338" s="102"/>
      <c r="P338" s="102"/>
      <c r="Q338" s="195"/>
      <c r="R338" s="349"/>
      <c r="S338" s="195"/>
      <c r="T338" s="195"/>
      <c r="U338" s="195"/>
      <c r="V338" s="195"/>
      <c r="W338" s="195"/>
      <c r="X338" s="214"/>
      <c r="Y338" s="214"/>
      <c r="Z338" s="214"/>
      <c r="AA338" s="1828"/>
      <c r="AB338" s="102"/>
      <c r="AC338" s="102"/>
      <c r="AD338" s="195"/>
      <c r="AE338" s="349"/>
      <c r="AF338" s="195"/>
      <c r="AG338" s="195"/>
      <c r="AH338" s="195"/>
      <c r="AI338" s="195"/>
      <c r="AJ338" s="195"/>
      <c r="AK338" s="102"/>
      <c r="AL338" s="102"/>
      <c r="AM338" s="195"/>
      <c r="AN338" s="349"/>
      <c r="AO338" s="195"/>
      <c r="AP338" s="195"/>
      <c r="AQ338" s="195"/>
      <c r="AR338" s="195"/>
      <c r="AS338" s="195"/>
    </row>
    <row r="339" spans="1:45" ht="18.95" customHeight="1">
      <c r="A339" s="102">
        <v>1</v>
      </c>
      <c r="B339" s="102" t="s">
        <v>1034</v>
      </c>
      <c r="C339" s="102" t="s">
        <v>5895</v>
      </c>
      <c r="D339" s="102">
        <v>1985</v>
      </c>
      <c r="E339" s="102">
        <v>1</v>
      </c>
      <c r="F339" s="102">
        <v>5</v>
      </c>
      <c r="G339" s="102">
        <v>11</v>
      </c>
      <c r="H339" s="195">
        <v>915200</v>
      </c>
      <c r="I339" s="349"/>
      <c r="J339" s="195">
        <v>91520</v>
      </c>
      <c r="K339" s="195"/>
      <c r="L339" s="195"/>
      <c r="M339" s="195">
        <v>549120</v>
      </c>
      <c r="N339" s="214">
        <f>+H339+J339+K339+L339+M339</f>
        <v>1555840</v>
      </c>
      <c r="O339" s="102">
        <v>1</v>
      </c>
      <c r="P339" s="102">
        <v>4</v>
      </c>
      <c r="Q339" s="195">
        <v>915200</v>
      </c>
      <c r="R339" s="349"/>
      <c r="S339" s="195">
        <v>73216</v>
      </c>
      <c r="T339" s="195"/>
      <c r="U339" s="195"/>
      <c r="V339" s="195">
        <v>549120</v>
      </c>
      <c r="W339" s="214">
        <f>+Q339+S339+T339+U339+V339</f>
        <v>1537536</v>
      </c>
      <c r="X339" s="214">
        <f t="shared" ref="X339:X345" si="191">E339-O339</f>
        <v>0</v>
      </c>
      <c r="Y339" s="214">
        <f t="shared" ref="Y339:Y345" si="192">+H339-Q339</f>
        <v>0</v>
      </c>
      <c r="Z339" s="214">
        <f t="shared" ref="Z339:Z345" si="193">+J339+K339+L339+M339-S339-T339-U339-V339</f>
        <v>18304</v>
      </c>
      <c r="AA339" s="74">
        <f>N339-W339</f>
        <v>18304</v>
      </c>
      <c r="AB339" s="102">
        <v>1</v>
      </c>
      <c r="AC339" s="102">
        <v>6</v>
      </c>
      <c r="AD339" s="195">
        <v>915200</v>
      </c>
      <c r="AE339" s="349"/>
      <c r="AF339" s="195">
        <v>109824</v>
      </c>
      <c r="AG339" s="195"/>
      <c r="AH339" s="195"/>
      <c r="AI339" s="195">
        <v>549120</v>
      </c>
      <c r="AJ339" s="214">
        <f>+AD339+AF339+AG339+AH339+AI339</f>
        <v>1574144</v>
      </c>
      <c r="AK339" s="102">
        <v>1</v>
      </c>
      <c r="AL339" s="102">
        <v>7</v>
      </c>
      <c r="AM339" s="195">
        <v>915200</v>
      </c>
      <c r="AN339" s="349"/>
      <c r="AO339" s="195">
        <v>128128.00000000001</v>
      </c>
      <c r="AP339" s="195"/>
      <c r="AQ339" s="195"/>
      <c r="AR339" s="195">
        <v>549120</v>
      </c>
      <c r="AS339" s="214">
        <f>+AM339+AO339+AP339+AQ339+AR339</f>
        <v>1592448</v>
      </c>
    </row>
    <row r="340" spans="1:45" ht="18.95" customHeight="1">
      <c r="A340" s="102">
        <v>2</v>
      </c>
      <c r="B340" s="102" t="s">
        <v>905</v>
      </c>
      <c r="C340" s="102" t="s">
        <v>5895</v>
      </c>
      <c r="D340" s="102">
        <v>1961</v>
      </c>
      <c r="E340" s="102">
        <v>1</v>
      </c>
      <c r="F340" s="102">
        <v>29</v>
      </c>
      <c r="G340" s="102">
        <v>10</v>
      </c>
      <c r="H340" s="195">
        <v>832000</v>
      </c>
      <c r="I340" s="349"/>
      <c r="J340" s="195">
        <v>358804</v>
      </c>
      <c r="K340" s="195"/>
      <c r="L340" s="195"/>
      <c r="M340" s="195">
        <v>499200</v>
      </c>
      <c r="N340" s="214">
        <f t="shared" ref="N340:N345" si="194">+H340+J340+K340+L340+M340</f>
        <v>1690004</v>
      </c>
      <c r="O340" s="102">
        <v>1</v>
      </c>
      <c r="P340" s="102">
        <v>28</v>
      </c>
      <c r="Q340" s="195">
        <v>832000</v>
      </c>
      <c r="R340" s="349"/>
      <c r="S340" s="195">
        <v>358804</v>
      </c>
      <c r="T340" s="195"/>
      <c r="U340" s="195"/>
      <c r="V340" s="195">
        <v>499200</v>
      </c>
      <c r="W340" s="214">
        <f t="shared" ref="W340:W345" si="195">+Q340+S340+T340+U340+V340</f>
        <v>1690004</v>
      </c>
      <c r="X340" s="214">
        <f t="shared" si="191"/>
        <v>0</v>
      </c>
      <c r="Y340" s="214">
        <f t="shared" si="192"/>
        <v>0</v>
      </c>
      <c r="Z340" s="214">
        <f t="shared" si="193"/>
        <v>0</v>
      </c>
      <c r="AA340" s="74">
        <f t="shared" ref="AA340:AA345" si="196">N340-W340</f>
        <v>0</v>
      </c>
      <c r="AB340" s="102">
        <v>1</v>
      </c>
      <c r="AC340" s="102">
        <v>30</v>
      </c>
      <c r="AD340" s="195">
        <v>832000</v>
      </c>
      <c r="AE340" s="349"/>
      <c r="AF340" s="195">
        <v>358804</v>
      </c>
      <c r="AG340" s="195"/>
      <c r="AH340" s="195"/>
      <c r="AI340" s="195">
        <v>499200</v>
      </c>
      <c r="AJ340" s="214">
        <f t="shared" ref="AJ340:AJ345" si="197">+AD340+AF340+AG340+AH340+AI340</f>
        <v>1690004</v>
      </c>
      <c r="AK340" s="102">
        <v>1</v>
      </c>
      <c r="AL340" s="102">
        <v>31</v>
      </c>
      <c r="AM340" s="195">
        <v>832000</v>
      </c>
      <c r="AN340" s="349"/>
      <c r="AO340" s="195">
        <v>358804</v>
      </c>
      <c r="AP340" s="195"/>
      <c r="AQ340" s="195"/>
      <c r="AR340" s="195">
        <v>499200</v>
      </c>
      <c r="AS340" s="214">
        <f t="shared" ref="AS340:AS345" si="198">+AM340+AO340+AP340+AQ340+AR340</f>
        <v>1690004</v>
      </c>
    </row>
    <row r="341" spans="1:45" ht="18.95" customHeight="1">
      <c r="A341" s="102">
        <v>3</v>
      </c>
      <c r="B341" s="102" t="s">
        <v>5286</v>
      </c>
      <c r="C341" s="102" t="s">
        <v>5894</v>
      </c>
      <c r="D341" s="102">
        <v>1980</v>
      </c>
      <c r="E341" s="102">
        <v>1</v>
      </c>
      <c r="F341" s="102">
        <v>4</v>
      </c>
      <c r="G341" s="102">
        <v>10</v>
      </c>
      <c r="H341" s="195">
        <v>832000</v>
      </c>
      <c r="I341" s="349"/>
      <c r="J341" s="195">
        <v>66560</v>
      </c>
      <c r="K341" s="195"/>
      <c r="L341" s="195"/>
      <c r="M341" s="195">
        <v>499200</v>
      </c>
      <c r="N341" s="214">
        <f t="shared" si="194"/>
        <v>1397760</v>
      </c>
      <c r="O341" s="102">
        <v>1</v>
      </c>
      <c r="P341" s="102">
        <v>3</v>
      </c>
      <c r="Q341" s="195">
        <v>832000</v>
      </c>
      <c r="R341" s="349"/>
      <c r="S341" s="195">
        <v>49920</v>
      </c>
      <c r="T341" s="195"/>
      <c r="U341" s="195"/>
      <c r="V341" s="195">
        <v>499200</v>
      </c>
      <c r="W341" s="214">
        <f t="shared" si="195"/>
        <v>1381120</v>
      </c>
      <c r="X341" s="214">
        <f t="shared" si="191"/>
        <v>0</v>
      </c>
      <c r="Y341" s="214">
        <f t="shared" si="192"/>
        <v>0</v>
      </c>
      <c r="Z341" s="214">
        <f t="shared" si="193"/>
        <v>16640</v>
      </c>
      <c r="AA341" s="74">
        <f t="shared" si="196"/>
        <v>16640</v>
      </c>
      <c r="AB341" s="102">
        <v>1</v>
      </c>
      <c r="AC341" s="102">
        <v>5</v>
      </c>
      <c r="AD341" s="195">
        <v>832000</v>
      </c>
      <c r="AE341" s="349"/>
      <c r="AF341" s="195">
        <v>83200</v>
      </c>
      <c r="AG341" s="195"/>
      <c r="AH341" s="195"/>
      <c r="AI341" s="195">
        <v>499200</v>
      </c>
      <c r="AJ341" s="214">
        <f t="shared" si="197"/>
        <v>1414400</v>
      </c>
      <c r="AK341" s="102">
        <v>1</v>
      </c>
      <c r="AL341" s="102">
        <v>6</v>
      </c>
      <c r="AM341" s="195">
        <v>832000</v>
      </c>
      <c r="AN341" s="349"/>
      <c r="AO341" s="195">
        <v>99840</v>
      </c>
      <c r="AP341" s="195"/>
      <c r="AQ341" s="195"/>
      <c r="AR341" s="195">
        <v>499200</v>
      </c>
      <c r="AS341" s="214">
        <f t="shared" si="198"/>
        <v>1431040</v>
      </c>
    </row>
    <row r="342" spans="1:45" ht="18.95" customHeight="1">
      <c r="A342" s="102">
        <v>4</v>
      </c>
      <c r="B342" s="102" t="s">
        <v>7522</v>
      </c>
      <c r="C342" s="102" t="s">
        <v>5895</v>
      </c>
      <c r="D342" s="102">
        <v>1997</v>
      </c>
      <c r="E342" s="102">
        <v>1</v>
      </c>
      <c r="F342" s="102">
        <v>2</v>
      </c>
      <c r="G342" s="102">
        <v>10</v>
      </c>
      <c r="H342" s="195">
        <v>832000</v>
      </c>
      <c r="I342" s="349"/>
      <c r="J342" s="195">
        <v>33280</v>
      </c>
      <c r="K342" s="195"/>
      <c r="L342" s="195"/>
      <c r="M342" s="195">
        <v>499200</v>
      </c>
      <c r="N342" s="214">
        <f t="shared" si="194"/>
        <v>1364480</v>
      </c>
      <c r="O342" s="102">
        <v>1</v>
      </c>
      <c r="P342" s="102">
        <v>1</v>
      </c>
      <c r="Q342" s="195">
        <v>832000</v>
      </c>
      <c r="R342" s="349"/>
      <c r="S342" s="195">
        <v>16640</v>
      </c>
      <c r="T342" s="195"/>
      <c r="U342" s="195"/>
      <c r="V342" s="195">
        <v>499200</v>
      </c>
      <c r="W342" s="214">
        <f t="shared" si="195"/>
        <v>1347840</v>
      </c>
      <c r="X342" s="214">
        <f t="shared" si="191"/>
        <v>0</v>
      </c>
      <c r="Y342" s="214">
        <f t="shared" si="192"/>
        <v>0</v>
      </c>
      <c r="Z342" s="214">
        <f t="shared" si="193"/>
        <v>16640</v>
      </c>
      <c r="AA342" s="74">
        <f t="shared" si="196"/>
        <v>16640</v>
      </c>
      <c r="AB342" s="102">
        <v>1</v>
      </c>
      <c r="AC342" s="102">
        <v>3</v>
      </c>
      <c r="AD342" s="195">
        <v>832000</v>
      </c>
      <c r="AE342" s="349"/>
      <c r="AF342" s="195">
        <v>49920</v>
      </c>
      <c r="AG342" s="195"/>
      <c r="AH342" s="195"/>
      <c r="AI342" s="195">
        <v>499200</v>
      </c>
      <c r="AJ342" s="214">
        <f t="shared" si="197"/>
        <v>1381120</v>
      </c>
      <c r="AK342" s="102">
        <v>1</v>
      </c>
      <c r="AL342" s="102">
        <v>4</v>
      </c>
      <c r="AM342" s="195">
        <v>832000</v>
      </c>
      <c r="AN342" s="349"/>
      <c r="AO342" s="195">
        <v>66560</v>
      </c>
      <c r="AP342" s="195"/>
      <c r="AQ342" s="195"/>
      <c r="AR342" s="195">
        <v>499200</v>
      </c>
      <c r="AS342" s="214">
        <f t="shared" si="198"/>
        <v>1397760</v>
      </c>
    </row>
    <row r="343" spans="1:45" ht="18.95" customHeight="1">
      <c r="A343" s="102">
        <v>5</v>
      </c>
      <c r="B343" s="102" t="s">
        <v>5937</v>
      </c>
      <c r="C343" s="102" t="s">
        <v>5894</v>
      </c>
      <c r="D343" s="102">
        <v>1990</v>
      </c>
      <c r="E343" s="102">
        <v>1</v>
      </c>
      <c r="F343" s="102">
        <v>3</v>
      </c>
      <c r="G343" s="102">
        <v>10</v>
      </c>
      <c r="H343" s="195">
        <v>832000</v>
      </c>
      <c r="I343" s="349"/>
      <c r="J343" s="195">
        <v>49920</v>
      </c>
      <c r="K343" s="195"/>
      <c r="L343" s="195"/>
      <c r="M343" s="195">
        <v>499200</v>
      </c>
      <c r="N343" s="214">
        <f t="shared" si="194"/>
        <v>1381120</v>
      </c>
      <c r="O343" s="102">
        <v>1</v>
      </c>
      <c r="P343" s="102">
        <v>2</v>
      </c>
      <c r="Q343" s="195">
        <v>832000</v>
      </c>
      <c r="R343" s="349"/>
      <c r="S343" s="195">
        <v>33280</v>
      </c>
      <c r="T343" s="195"/>
      <c r="U343" s="195"/>
      <c r="V343" s="195">
        <v>499200</v>
      </c>
      <c r="W343" s="214">
        <f t="shared" si="195"/>
        <v>1364480</v>
      </c>
      <c r="X343" s="214">
        <f t="shared" si="191"/>
        <v>0</v>
      </c>
      <c r="Y343" s="214">
        <f t="shared" si="192"/>
        <v>0</v>
      </c>
      <c r="Z343" s="214">
        <f t="shared" si="193"/>
        <v>16640</v>
      </c>
      <c r="AA343" s="74">
        <f t="shared" si="196"/>
        <v>16640</v>
      </c>
      <c r="AB343" s="102">
        <v>1</v>
      </c>
      <c r="AC343" s="102">
        <v>4</v>
      </c>
      <c r="AD343" s="195">
        <v>832000</v>
      </c>
      <c r="AE343" s="349"/>
      <c r="AF343" s="195">
        <v>66560</v>
      </c>
      <c r="AG343" s="195"/>
      <c r="AH343" s="195"/>
      <c r="AI343" s="195">
        <v>499200</v>
      </c>
      <c r="AJ343" s="214">
        <f t="shared" si="197"/>
        <v>1397760</v>
      </c>
      <c r="AK343" s="102">
        <v>1</v>
      </c>
      <c r="AL343" s="102">
        <v>5</v>
      </c>
      <c r="AM343" s="195">
        <v>832000</v>
      </c>
      <c r="AN343" s="349"/>
      <c r="AO343" s="195">
        <v>83200</v>
      </c>
      <c r="AP343" s="195"/>
      <c r="AQ343" s="195"/>
      <c r="AR343" s="195">
        <v>499200</v>
      </c>
      <c r="AS343" s="214">
        <f t="shared" si="198"/>
        <v>1414400</v>
      </c>
    </row>
    <row r="344" spans="1:45" ht="18.95" customHeight="1">
      <c r="A344" s="102">
        <v>6</v>
      </c>
      <c r="B344" s="102" t="s">
        <v>5287</v>
      </c>
      <c r="C344" s="102" t="s">
        <v>5895</v>
      </c>
      <c r="D344" s="102">
        <v>1978</v>
      </c>
      <c r="E344" s="102">
        <v>1</v>
      </c>
      <c r="F344" s="102">
        <v>4</v>
      </c>
      <c r="G344" s="102">
        <v>10</v>
      </c>
      <c r="H344" s="195">
        <v>832000</v>
      </c>
      <c r="I344" s="349"/>
      <c r="J344" s="195">
        <v>66560</v>
      </c>
      <c r="K344" s="195"/>
      <c r="L344" s="195"/>
      <c r="M344" s="195">
        <v>499200</v>
      </c>
      <c r="N344" s="214">
        <f t="shared" si="194"/>
        <v>1397760</v>
      </c>
      <c r="O344" s="102">
        <v>1</v>
      </c>
      <c r="P344" s="102">
        <v>3</v>
      </c>
      <c r="Q344" s="195">
        <v>832000</v>
      </c>
      <c r="R344" s="349"/>
      <c r="S344" s="195">
        <v>49920</v>
      </c>
      <c r="T344" s="195"/>
      <c r="U344" s="195"/>
      <c r="V344" s="195">
        <v>499200</v>
      </c>
      <c r="W344" s="214">
        <f t="shared" si="195"/>
        <v>1381120</v>
      </c>
      <c r="X344" s="214">
        <f t="shared" si="191"/>
        <v>0</v>
      </c>
      <c r="Y344" s="214">
        <f t="shared" si="192"/>
        <v>0</v>
      </c>
      <c r="Z344" s="214">
        <f t="shared" si="193"/>
        <v>16640</v>
      </c>
      <c r="AA344" s="74">
        <f t="shared" si="196"/>
        <v>16640</v>
      </c>
      <c r="AB344" s="102">
        <v>1</v>
      </c>
      <c r="AC344" s="102">
        <v>5</v>
      </c>
      <c r="AD344" s="195">
        <v>832000</v>
      </c>
      <c r="AE344" s="349"/>
      <c r="AF344" s="195">
        <v>83200</v>
      </c>
      <c r="AG344" s="195"/>
      <c r="AH344" s="195"/>
      <c r="AI344" s="195">
        <v>499200</v>
      </c>
      <c r="AJ344" s="214">
        <f t="shared" si="197"/>
        <v>1414400</v>
      </c>
      <c r="AK344" s="102">
        <v>1</v>
      </c>
      <c r="AL344" s="102">
        <v>6</v>
      </c>
      <c r="AM344" s="195">
        <v>832000</v>
      </c>
      <c r="AN344" s="349"/>
      <c r="AO344" s="195">
        <v>99840</v>
      </c>
      <c r="AP344" s="195"/>
      <c r="AQ344" s="195"/>
      <c r="AR344" s="195">
        <v>499200</v>
      </c>
      <c r="AS344" s="214">
        <f t="shared" si="198"/>
        <v>1431040</v>
      </c>
    </row>
    <row r="345" spans="1:45" ht="18.95" customHeight="1">
      <c r="A345" s="102">
        <v>7</v>
      </c>
      <c r="B345" s="102" t="s">
        <v>1865</v>
      </c>
      <c r="C345" s="102" t="s">
        <v>5895</v>
      </c>
      <c r="D345" s="102">
        <v>1992</v>
      </c>
      <c r="E345" s="102">
        <v>1</v>
      </c>
      <c r="F345" s="102">
        <v>2</v>
      </c>
      <c r="G345" s="102">
        <v>10</v>
      </c>
      <c r="H345" s="195">
        <v>832000</v>
      </c>
      <c r="I345" s="349"/>
      <c r="J345" s="195">
        <v>33280</v>
      </c>
      <c r="K345" s="195"/>
      <c r="L345" s="195"/>
      <c r="M345" s="195">
        <v>499200</v>
      </c>
      <c r="N345" s="214">
        <f t="shared" si="194"/>
        <v>1364480</v>
      </c>
      <c r="O345" s="102">
        <v>1</v>
      </c>
      <c r="P345" s="102">
        <v>1</v>
      </c>
      <c r="Q345" s="195">
        <v>832000</v>
      </c>
      <c r="R345" s="349"/>
      <c r="S345" s="195">
        <v>16640</v>
      </c>
      <c r="T345" s="195"/>
      <c r="U345" s="195"/>
      <c r="V345" s="195">
        <v>499200</v>
      </c>
      <c r="W345" s="214">
        <f t="shared" si="195"/>
        <v>1347840</v>
      </c>
      <c r="X345" s="214">
        <f t="shared" si="191"/>
        <v>0</v>
      </c>
      <c r="Y345" s="214">
        <f t="shared" si="192"/>
        <v>0</v>
      </c>
      <c r="Z345" s="214">
        <f t="shared" si="193"/>
        <v>16640</v>
      </c>
      <c r="AA345" s="74">
        <f t="shared" si="196"/>
        <v>16640</v>
      </c>
      <c r="AB345" s="102">
        <v>1</v>
      </c>
      <c r="AC345" s="102">
        <v>3</v>
      </c>
      <c r="AD345" s="195">
        <v>832000</v>
      </c>
      <c r="AE345" s="349"/>
      <c r="AF345" s="195">
        <v>49920</v>
      </c>
      <c r="AG345" s="195"/>
      <c r="AH345" s="195"/>
      <c r="AI345" s="195">
        <v>499200</v>
      </c>
      <c r="AJ345" s="214">
        <f t="shared" si="197"/>
        <v>1381120</v>
      </c>
      <c r="AK345" s="102">
        <v>1</v>
      </c>
      <c r="AL345" s="102">
        <v>4</v>
      </c>
      <c r="AM345" s="195">
        <v>832000</v>
      </c>
      <c r="AN345" s="349"/>
      <c r="AO345" s="195">
        <v>66560</v>
      </c>
      <c r="AP345" s="195"/>
      <c r="AQ345" s="195"/>
      <c r="AR345" s="195">
        <v>499200</v>
      </c>
      <c r="AS345" s="214">
        <f t="shared" si="198"/>
        <v>1397760</v>
      </c>
    </row>
    <row r="346" spans="1:45" s="415" customFormat="1" ht="25.5" customHeight="1">
      <c r="A346" s="1840"/>
      <c r="B346" s="1849" t="s">
        <v>5938</v>
      </c>
      <c r="C346" s="1849"/>
      <c r="D346" s="1849"/>
      <c r="E346" s="1849"/>
      <c r="F346" s="1849"/>
      <c r="G346" s="1849"/>
      <c r="H346" s="1849"/>
      <c r="I346" s="417"/>
      <c r="J346" s="412"/>
      <c r="K346" s="1841"/>
      <c r="L346" s="412"/>
      <c r="M346" s="412"/>
      <c r="N346" s="412"/>
      <c r="O346" s="412"/>
      <c r="P346" s="417"/>
      <c r="S346" s="1842"/>
      <c r="V346" s="412"/>
      <c r="W346" s="416" t="s">
        <v>216</v>
      </c>
      <c r="X346" s="1842"/>
      <c r="Y346" s="1842"/>
      <c r="Z346" s="1842"/>
      <c r="AB346" s="417"/>
      <c r="AC346" s="417"/>
      <c r="AD346" s="417"/>
      <c r="AE346" s="417"/>
      <c r="AF346" s="412"/>
      <c r="AG346" s="1841"/>
      <c r="AH346" s="1841"/>
      <c r="AI346" s="412"/>
      <c r="AJ346" s="412"/>
      <c r="AK346" s="417"/>
      <c r="AL346" s="417"/>
      <c r="AM346" s="417"/>
      <c r="AN346" s="417"/>
      <c r="AO346" s="412"/>
      <c r="AP346" s="1841"/>
      <c r="AQ346" s="1841"/>
      <c r="AR346" s="412"/>
      <c r="AS346" s="412"/>
    </row>
    <row r="347" spans="1:45" ht="14.25">
      <c r="A347" s="228"/>
      <c r="B347" s="229"/>
      <c r="C347" s="2237" t="s">
        <v>5890</v>
      </c>
      <c r="D347" s="2237" t="s">
        <v>5891</v>
      </c>
      <c r="E347" s="1070" t="s">
        <v>2130</v>
      </c>
      <c r="F347" s="1070"/>
      <c r="G347" s="1070"/>
      <c r="H347" s="1070"/>
      <c r="I347" s="1071"/>
      <c r="J347" s="230"/>
      <c r="K347" s="231"/>
      <c r="L347" s="1072"/>
      <c r="M347" s="1072"/>
      <c r="N347" s="232"/>
      <c r="O347" s="1843" t="s">
        <v>1953</v>
      </c>
      <c r="P347" s="1070"/>
      <c r="Q347" s="1070"/>
      <c r="R347" s="1071"/>
      <c r="S347" s="1844"/>
      <c r="T347" s="1072"/>
      <c r="U347" s="1072"/>
      <c r="V347" s="232"/>
      <c r="W347" s="232"/>
      <c r="X347" s="2221" t="s">
        <v>250</v>
      </c>
      <c r="Y347" s="2222"/>
      <c r="Z347" s="2222"/>
      <c r="AA347" s="2223"/>
      <c r="AB347" s="1070" t="s">
        <v>5892</v>
      </c>
      <c r="AC347" s="1070"/>
      <c r="AD347" s="1070"/>
      <c r="AE347" s="1071"/>
      <c r="AF347" s="230"/>
      <c r="AG347" s="231"/>
      <c r="AH347" s="231"/>
      <c r="AI347" s="1072"/>
      <c r="AJ347" s="232"/>
      <c r="AK347" s="1070" t="s">
        <v>7501</v>
      </c>
      <c r="AL347" s="1070"/>
      <c r="AM347" s="1070"/>
      <c r="AN347" s="1071"/>
      <c r="AO347" s="230"/>
      <c r="AP347" s="231"/>
      <c r="AQ347" s="231"/>
      <c r="AR347" s="1072"/>
      <c r="AS347" s="232"/>
    </row>
    <row r="348" spans="1:45" s="176" customFormat="1" ht="22.5" customHeight="1">
      <c r="A348" s="233"/>
      <c r="B348" s="234"/>
      <c r="C348" s="2238"/>
      <c r="D348" s="2238"/>
      <c r="E348" s="228"/>
      <c r="F348" s="228"/>
      <c r="G348" s="228"/>
      <c r="H348" s="228"/>
      <c r="I348" s="1073"/>
      <c r="J348" s="237" t="s">
        <v>5893</v>
      </c>
      <c r="K348" s="237"/>
      <c r="L348" s="237"/>
      <c r="M348" s="22"/>
      <c r="N348" s="207"/>
      <c r="O348" s="228"/>
      <c r="P348" s="228"/>
      <c r="Q348" s="228"/>
      <c r="R348" s="345"/>
      <c r="S348" s="237" t="s">
        <v>5893</v>
      </c>
      <c r="T348" s="237"/>
      <c r="U348" s="237"/>
      <c r="V348" s="22"/>
      <c r="W348" s="207"/>
      <c r="X348" s="228"/>
      <c r="Y348" s="2240" t="s">
        <v>245</v>
      </c>
      <c r="Z348" s="2240" t="s">
        <v>248</v>
      </c>
      <c r="AA348" s="228"/>
      <c r="AB348" s="228"/>
      <c r="AC348" s="228"/>
      <c r="AD348" s="228"/>
      <c r="AE348" s="237" t="s">
        <v>5893</v>
      </c>
      <c r="AF348" s="235"/>
      <c r="AG348" s="236"/>
      <c r="AH348" s="236"/>
      <c r="AI348" s="232"/>
      <c r="AJ348" s="207"/>
      <c r="AK348" s="228"/>
      <c r="AL348" s="228"/>
      <c r="AM348" s="228"/>
      <c r="AN348" s="237" t="s">
        <v>5893</v>
      </c>
      <c r="AO348" s="235"/>
      <c r="AP348" s="236"/>
      <c r="AQ348" s="236"/>
      <c r="AR348" s="232"/>
      <c r="AS348" s="207"/>
    </row>
    <row r="349" spans="1:45" s="35" customFormat="1" ht="89.25">
      <c r="A349" s="211" t="s">
        <v>114</v>
      </c>
      <c r="B349" s="1832" t="s">
        <v>219</v>
      </c>
      <c r="C349" s="2239"/>
      <c r="D349" s="2239"/>
      <c r="E349" s="1832" t="s">
        <v>211</v>
      </c>
      <c r="F349" s="1832" t="s">
        <v>244</v>
      </c>
      <c r="G349" s="1832" t="s">
        <v>284</v>
      </c>
      <c r="H349" s="1836" t="s">
        <v>245</v>
      </c>
      <c r="I349" s="531" t="s">
        <v>323</v>
      </c>
      <c r="J349" s="251" t="s">
        <v>300</v>
      </c>
      <c r="K349" s="251" t="s">
        <v>246</v>
      </c>
      <c r="L349" s="1173" t="s">
        <v>301</v>
      </c>
      <c r="M349" s="251" t="s">
        <v>5267</v>
      </c>
      <c r="N349" s="1836" t="s">
        <v>247</v>
      </c>
      <c r="O349" s="1832" t="s">
        <v>211</v>
      </c>
      <c r="P349" s="1832" t="s">
        <v>244</v>
      </c>
      <c r="Q349" s="1836" t="s">
        <v>245</v>
      </c>
      <c r="R349" s="531" t="s">
        <v>323</v>
      </c>
      <c r="S349" s="251" t="s">
        <v>300</v>
      </c>
      <c r="T349" s="251" t="s">
        <v>246</v>
      </c>
      <c r="U349" s="1173" t="s">
        <v>301</v>
      </c>
      <c r="V349" s="251" t="s">
        <v>5267</v>
      </c>
      <c r="W349" s="1836" t="s">
        <v>247</v>
      </c>
      <c r="X349" s="1832" t="s">
        <v>211</v>
      </c>
      <c r="Y349" s="2241"/>
      <c r="Z349" s="2241"/>
      <c r="AA349" s="1832" t="s">
        <v>249</v>
      </c>
      <c r="AB349" s="1832" t="s">
        <v>211</v>
      </c>
      <c r="AC349" s="1832" t="s">
        <v>244</v>
      </c>
      <c r="AD349" s="1836" t="s">
        <v>245</v>
      </c>
      <c r="AE349" s="530" t="s">
        <v>323</v>
      </c>
      <c r="AF349" s="251" t="s">
        <v>300</v>
      </c>
      <c r="AG349" s="251" t="s">
        <v>246</v>
      </c>
      <c r="AH349" s="1173" t="s">
        <v>301</v>
      </c>
      <c r="AI349" s="251" t="s">
        <v>5267</v>
      </c>
      <c r="AJ349" s="1836" t="s">
        <v>247</v>
      </c>
      <c r="AK349" s="1832" t="s">
        <v>211</v>
      </c>
      <c r="AL349" s="1832" t="s">
        <v>244</v>
      </c>
      <c r="AM349" s="1836" t="s">
        <v>245</v>
      </c>
      <c r="AN349" s="530" t="s">
        <v>323</v>
      </c>
      <c r="AO349" s="251" t="s">
        <v>300</v>
      </c>
      <c r="AP349" s="251" t="s">
        <v>246</v>
      </c>
      <c r="AQ349" s="1173" t="s">
        <v>301</v>
      </c>
      <c r="AR349" s="251" t="s">
        <v>5267</v>
      </c>
      <c r="AS349" s="1836" t="s">
        <v>247</v>
      </c>
    </row>
    <row r="350" spans="1:45" s="15" customFormat="1" ht="12.75">
      <c r="A350" s="123">
        <v>1</v>
      </c>
      <c r="B350" s="123">
        <v>2</v>
      </c>
      <c r="C350" s="123"/>
      <c r="D350" s="123">
        <v>3</v>
      </c>
      <c r="E350" s="123">
        <v>4</v>
      </c>
      <c r="F350" s="123">
        <v>5</v>
      </c>
      <c r="G350" s="123">
        <v>6</v>
      </c>
      <c r="H350" s="123">
        <v>7</v>
      </c>
      <c r="I350" s="123">
        <v>8</v>
      </c>
      <c r="J350" s="123">
        <v>9</v>
      </c>
      <c r="K350" s="123">
        <v>10</v>
      </c>
      <c r="L350" s="123">
        <v>11</v>
      </c>
      <c r="M350" s="123">
        <v>12</v>
      </c>
      <c r="N350" s="123">
        <v>13</v>
      </c>
      <c r="O350" s="123">
        <v>14</v>
      </c>
      <c r="P350" s="123">
        <v>15</v>
      </c>
      <c r="Q350" s="123">
        <v>16</v>
      </c>
      <c r="R350" s="123">
        <v>17</v>
      </c>
      <c r="S350" s="123">
        <v>18</v>
      </c>
      <c r="T350" s="123">
        <v>19</v>
      </c>
      <c r="U350" s="123">
        <v>20</v>
      </c>
      <c r="V350" s="123">
        <v>21</v>
      </c>
      <c r="W350" s="123">
        <v>22</v>
      </c>
      <c r="X350" s="123">
        <v>23</v>
      </c>
      <c r="Y350" s="123">
        <v>24</v>
      </c>
      <c r="Z350" s="123">
        <v>25</v>
      </c>
      <c r="AA350" s="123">
        <v>26</v>
      </c>
      <c r="AB350" s="123">
        <v>27</v>
      </c>
      <c r="AC350" s="123">
        <v>28</v>
      </c>
      <c r="AD350" s="123">
        <v>29</v>
      </c>
      <c r="AE350" s="123">
        <v>30</v>
      </c>
      <c r="AF350" s="123">
        <v>31</v>
      </c>
      <c r="AG350" s="123">
        <v>32</v>
      </c>
      <c r="AH350" s="123">
        <v>33</v>
      </c>
      <c r="AI350" s="123">
        <v>34</v>
      </c>
      <c r="AJ350" s="123">
        <v>35</v>
      </c>
      <c r="AK350" s="123">
        <v>36</v>
      </c>
      <c r="AL350" s="123">
        <v>37</v>
      </c>
      <c r="AM350" s="123">
        <v>38</v>
      </c>
      <c r="AN350" s="123">
        <v>39</v>
      </c>
      <c r="AO350" s="123">
        <v>40</v>
      </c>
      <c r="AP350" s="123">
        <v>41</v>
      </c>
      <c r="AQ350" s="123">
        <v>42</v>
      </c>
      <c r="AR350" s="123">
        <v>43</v>
      </c>
      <c r="AS350" s="123">
        <v>44</v>
      </c>
    </row>
    <row r="351" spans="1:45">
      <c r="A351" s="102"/>
      <c r="B351" s="213" t="s">
        <v>251</v>
      </c>
      <c r="C351" s="213"/>
      <c r="D351" s="213"/>
      <c r="E351" s="102"/>
      <c r="F351" s="102"/>
      <c r="G351" s="102"/>
      <c r="H351" s="195"/>
      <c r="I351" s="349"/>
      <c r="J351" s="195"/>
      <c r="K351" s="195"/>
      <c r="L351" s="195"/>
      <c r="M351" s="195"/>
      <c r="N351" s="195"/>
      <c r="O351" s="102"/>
      <c r="P351" s="102"/>
      <c r="Q351" s="195"/>
      <c r="R351" s="349"/>
      <c r="S351" s="195"/>
      <c r="T351" s="195"/>
      <c r="U351" s="195"/>
      <c r="V351" s="195"/>
      <c r="W351" s="195"/>
      <c r="X351" s="214"/>
      <c r="Y351" s="214"/>
      <c r="Z351" s="214"/>
      <c r="AA351" s="1828"/>
      <c r="AB351" s="102"/>
      <c r="AC351" s="102"/>
      <c r="AD351" s="195"/>
      <c r="AE351" s="349"/>
      <c r="AF351" s="195"/>
      <c r="AG351" s="195"/>
      <c r="AH351" s="195"/>
      <c r="AI351" s="195"/>
      <c r="AJ351" s="195"/>
      <c r="AK351" s="102"/>
      <c r="AL351" s="102"/>
      <c r="AM351" s="195"/>
      <c r="AN351" s="349"/>
      <c r="AO351" s="195"/>
      <c r="AP351" s="195"/>
      <c r="AQ351" s="195"/>
      <c r="AR351" s="195"/>
      <c r="AS351" s="195"/>
    </row>
    <row r="352" spans="1:45">
      <c r="A352" s="102"/>
      <c r="B352" s="213"/>
      <c r="C352" s="213"/>
      <c r="D352" s="213"/>
      <c r="E352" s="102"/>
      <c r="F352" s="102"/>
      <c r="G352" s="102"/>
      <c r="H352" s="195"/>
      <c r="I352" s="349"/>
      <c r="J352" s="195"/>
      <c r="K352" s="195"/>
      <c r="L352" s="195"/>
      <c r="M352" s="195"/>
      <c r="N352" s="195"/>
      <c r="O352" s="102"/>
      <c r="P352" s="102"/>
      <c r="Q352" s="195"/>
      <c r="R352" s="349"/>
      <c r="S352" s="195"/>
      <c r="T352" s="195"/>
      <c r="U352" s="195"/>
      <c r="V352" s="195"/>
      <c r="W352" s="195"/>
      <c r="X352" s="214"/>
      <c r="Y352" s="214"/>
      <c r="Z352" s="214"/>
      <c r="AA352" s="1828"/>
      <c r="AB352" s="102"/>
      <c r="AC352" s="102"/>
      <c r="AD352" s="195"/>
      <c r="AE352" s="349"/>
      <c r="AF352" s="195"/>
      <c r="AG352" s="195"/>
      <c r="AH352" s="195"/>
      <c r="AI352" s="195"/>
      <c r="AJ352" s="195"/>
      <c r="AK352" s="102"/>
      <c r="AL352" s="102"/>
      <c r="AM352" s="195"/>
      <c r="AN352" s="349"/>
      <c r="AO352" s="195"/>
      <c r="AP352" s="195"/>
      <c r="AQ352" s="195"/>
      <c r="AR352" s="195"/>
      <c r="AS352" s="195"/>
    </row>
    <row r="353" spans="1:45" ht="14.25">
      <c r="A353" s="102"/>
      <c r="B353" s="215" t="s">
        <v>113</v>
      </c>
      <c r="C353" s="215"/>
      <c r="D353" s="214" t="s">
        <v>1</v>
      </c>
      <c r="E353" s="216">
        <f>SUM(E355:E369)</f>
        <v>15</v>
      </c>
      <c r="F353" s="214"/>
      <c r="G353" s="214"/>
      <c r="H353" s="214">
        <f t="shared" ref="H353:O353" si="199">SUM(H355:H369)</f>
        <v>12563200</v>
      </c>
      <c r="I353" s="214">
        <f t="shared" si="199"/>
        <v>0</v>
      </c>
      <c r="J353" s="214">
        <f t="shared" si="199"/>
        <v>3123123</v>
      </c>
      <c r="K353" s="214">
        <f t="shared" si="199"/>
        <v>0</v>
      </c>
      <c r="L353" s="214">
        <f t="shared" si="199"/>
        <v>0</v>
      </c>
      <c r="M353" s="214">
        <f t="shared" si="199"/>
        <v>7537920</v>
      </c>
      <c r="N353" s="216">
        <f t="shared" si="199"/>
        <v>23224243</v>
      </c>
      <c r="O353" s="216">
        <f t="shared" si="199"/>
        <v>15</v>
      </c>
      <c r="P353" s="214"/>
      <c r="Q353" s="214">
        <f t="shared" ref="Q353:AB353" si="200">SUM(Q355:Q369)</f>
        <v>12563200</v>
      </c>
      <c r="R353" s="214">
        <f t="shared" si="200"/>
        <v>0</v>
      </c>
      <c r="S353" s="214">
        <f t="shared" si="200"/>
        <v>3039923</v>
      </c>
      <c r="T353" s="214">
        <f t="shared" si="200"/>
        <v>0</v>
      </c>
      <c r="U353" s="214">
        <f t="shared" si="200"/>
        <v>0</v>
      </c>
      <c r="V353" s="214">
        <f t="shared" si="200"/>
        <v>7537920</v>
      </c>
      <c r="W353" s="216">
        <f t="shared" si="200"/>
        <v>23141043</v>
      </c>
      <c r="X353" s="214">
        <f t="shared" si="200"/>
        <v>0</v>
      </c>
      <c r="Y353" s="214">
        <f t="shared" si="200"/>
        <v>0</v>
      </c>
      <c r="Z353" s="214">
        <f t="shared" si="200"/>
        <v>83200</v>
      </c>
      <c r="AA353" s="214">
        <f t="shared" si="200"/>
        <v>83200</v>
      </c>
      <c r="AB353" s="216">
        <f t="shared" si="200"/>
        <v>15</v>
      </c>
      <c r="AC353" s="214"/>
      <c r="AD353" s="214">
        <f t="shared" ref="AD353:AK353" si="201">SUM(AD355:AD369)</f>
        <v>12563200</v>
      </c>
      <c r="AE353" s="214">
        <f t="shared" si="201"/>
        <v>0</v>
      </c>
      <c r="AF353" s="214">
        <f t="shared" si="201"/>
        <v>3206323</v>
      </c>
      <c r="AG353" s="214">
        <f t="shared" si="201"/>
        <v>0</v>
      </c>
      <c r="AH353" s="214">
        <f t="shared" si="201"/>
        <v>0</v>
      </c>
      <c r="AI353" s="214">
        <f t="shared" si="201"/>
        <v>7537920</v>
      </c>
      <c r="AJ353" s="216">
        <f t="shared" si="201"/>
        <v>23307443</v>
      </c>
      <c r="AK353" s="216">
        <f t="shared" si="201"/>
        <v>15</v>
      </c>
      <c r="AL353" s="214"/>
      <c r="AM353" s="214">
        <f t="shared" ref="AM353:AS353" si="202">SUM(AM355:AM369)</f>
        <v>12563200</v>
      </c>
      <c r="AN353" s="214">
        <f t="shared" si="202"/>
        <v>0</v>
      </c>
      <c r="AO353" s="214">
        <f t="shared" si="202"/>
        <v>3289523</v>
      </c>
      <c r="AP353" s="214">
        <f t="shared" si="202"/>
        <v>0</v>
      </c>
      <c r="AQ353" s="214">
        <f t="shared" si="202"/>
        <v>0</v>
      </c>
      <c r="AR353" s="214">
        <f t="shared" si="202"/>
        <v>7537920</v>
      </c>
      <c r="AS353" s="216">
        <f t="shared" si="202"/>
        <v>23390643</v>
      </c>
    </row>
    <row r="354" spans="1:45">
      <c r="A354" s="102"/>
      <c r="B354" s="180" t="s">
        <v>126</v>
      </c>
      <c r="C354" s="180"/>
      <c r="D354" s="180"/>
      <c r="E354" s="102"/>
      <c r="F354" s="102"/>
      <c r="G354" s="102"/>
      <c r="H354" s="195"/>
      <c r="I354" s="349"/>
      <c r="J354" s="195"/>
      <c r="K354" s="195"/>
      <c r="L354" s="195"/>
      <c r="M354" s="195"/>
      <c r="N354" s="195"/>
      <c r="O354" s="102"/>
      <c r="P354" s="102"/>
      <c r="Q354" s="195"/>
      <c r="R354" s="349"/>
      <c r="S354" s="195"/>
      <c r="T354" s="195"/>
      <c r="U354" s="195"/>
      <c r="V354" s="195"/>
      <c r="W354" s="195"/>
      <c r="X354" s="214"/>
      <c r="Y354" s="214"/>
      <c r="Z354" s="214"/>
      <c r="AA354" s="1828"/>
      <c r="AB354" s="102"/>
      <c r="AC354" s="102"/>
      <c r="AD354" s="195"/>
      <c r="AE354" s="349"/>
      <c r="AF354" s="195"/>
      <c r="AG354" s="195"/>
      <c r="AH354" s="195"/>
      <c r="AI354" s="195"/>
      <c r="AJ354" s="195"/>
      <c r="AK354" s="102"/>
      <c r="AL354" s="102"/>
      <c r="AM354" s="195"/>
      <c r="AN354" s="349"/>
      <c r="AO354" s="195"/>
      <c r="AP354" s="195"/>
      <c r="AQ354" s="195"/>
      <c r="AR354" s="195"/>
      <c r="AS354" s="195"/>
    </row>
    <row r="355" spans="1:45" ht="18.95" customHeight="1">
      <c r="A355" s="102">
        <v>1</v>
      </c>
      <c r="B355" s="102" t="s">
        <v>889</v>
      </c>
      <c r="C355" s="102" t="s">
        <v>5895</v>
      </c>
      <c r="D355" s="102">
        <v>1972</v>
      </c>
      <c r="E355" s="102">
        <v>1</v>
      </c>
      <c r="F355" s="102">
        <v>23</v>
      </c>
      <c r="G355" s="102">
        <v>11</v>
      </c>
      <c r="H355" s="195">
        <v>915200</v>
      </c>
      <c r="I355" s="349"/>
      <c r="J355" s="195">
        <v>310963</v>
      </c>
      <c r="K355" s="195"/>
      <c r="L355" s="195"/>
      <c r="M355" s="195">
        <v>549120</v>
      </c>
      <c r="N355" s="214">
        <f>+H355+J355+K355+L355+M355</f>
        <v>1775283</v>
      </c>
      <c r="O355" s="102">
        <v>1</v>
      </c>
      <c r="P355" s="102">
        <v>22</v>
      </c>
      <c r="Q355" s="195">
        <v>915200</v>
      </c>
      <c r="R355" s="349"/>
      <c r="S355" s="195">
        <v>310963</v>
      </c>
      <c r="T355" s="195"/>
      <c r="U355" s="195"/>
      <c r="V355" s="195">
        <v>549120</v>
      </c>
      <c r="W355" s="214">
        <f>+Q355+S355+T355+U355+V355</f>
        <v>1775283</v>
      </c>
      <c r="X355" s="214">
        <f t="shared" ref="X355:X369" si="203">E355-O355</f>
        <v>0</v>
      </c>
      <c r="Y355" s="214">
        <f t="shared" ref="Y355:Y369" si="204">+H355-Q355</f>
        <v>0</v>
      </c>
      <c r="Z355" s="214">
        <f t="shared" ref="Z355:Z369" si="205">+J355+K355+L355+M355-S355-T355-U355-V355</f>
        <v>0</v>
      </c>
      <c r="AA355" s="74">
        <f>N355-W355</f>
        <v>0</v>
      </c>
      <c r="AB355" s="102">
        <v>1</v>
      </c>
      <c r="AC355" s="102">
        <v>24</v>
      </c>
      <c r="AD355" s="195">
        <v>915200</v>
      </c>
      <c r="AE355" s="349"/>
      <c r="AF355" s="195">
        <v>310963</v>
      </c>
      <c r="AG355" s="195"/>
      <c r="AH355" s="195"/>
      <c r="AI355" s="195">
        <v>549120</v>
      </c>
      <c r="AJ355" s="214">
        <f>+AD355+AF355+AG355+AH355+AI355</f>
        <v>1775283</v>
      </c>
      <c r="AK355" s="102">
        <v>1</v>
      </c>
      <c r="AL355" s="102">
        <v>25</v>
      </c>
      <c r="AM355" s="195">
        <v>915200</v>
      </c>
      <c r="AN355" s="349"/>
      <c r="AO355" s="195">
        <v>310963</v>
      </c>
      <c r="AP355" s="195"/>
      <c r="AQ355" s="195"/>
      <c r="AR355" s="195">
        <v>549120</v>
      </c>
      <c r="AS355" s="214">
        <f>+AM355+AO355+AP355+AQ355+AR355</f>
        <v>1775283</v>
      </c>
    </row>
    <row r="356" spans="1:45" ht="18.95" customHeight="1">
      <c r="A356" s="102">
        <v>2</v>
      </c>
      <c r="B356" s="102" t="s">
        <v>912</v>
      </c>
      <c r="C356" s="102" t="s">
        <v>5911</v>
      </c>
      <c r="D356" s="102">
        <v>1971</v>
      </c>
      <c r="E356" s="102">
        <v>1</v>
      </c>
      <c r="F356" s="102">
        <v>19</v>
      </c>
      <c r="G356" s="102">
        <v>10</v>
      </c>
      <c r="H356" s="195">
        <v>832000</v>
      </c>
      <c r="I356" s="349"/>
      <c r="J356" s="195">
        <v>249600</v>
      </c>
      <c r="K356" s="195"/>
      <c r="L356" s="195"/>
      <c r="M356" s="195">
        <v>499200</v>
      </c>
      <c r="N356" s="214">
        <f t="shared" ref="N356:N363" si="206">+H356+J356+K356+L356+M356</f>
        <v>1580800</v>
      </c>
      <c r="O356" s="102">
        <v>1</v>
      </c>
      <c r="P356" s="102">
        <v>18</v>
      </c>
      <c r="Q356" s="195">
        <v>832000</v>
      </c>
      <c r="R356" s="349"/>
      <c r="S356" s="195">
        <v>249600</v>
      </c>
      <c r="T356" s="195"/>
      <c r="U356" s="195"/>
      <c r="V356" s="195">
        <v>499200</v>
      </c>
      <c r="W356" s="214">
        <f t="shared" ref="W356:W363" si="207">+Q356+S356+T356+U356+V356</f>
        <v>1580800</v>
      </c>
      <c r="X356" s="214">
        <f t="shared" si="203"/>
        <v>0</v>
      </c>
      <c r="Y356" s="214">
        <f t="shared" si="204"/>
        <v>0</v>
      </c>
      <c r="Z356" s="214">
        <f t="shared" si="205"/>
        <v>0</v>
      </c>
      <c r="AA356" s="74">
        <f t="shared" ref="AA356:AA363" si="208">N356-W356</f>
        <v>0</v>
      </c>
      <c r="AB356" s="102">
        <v>1</v>
      </c>
      <c r="AC356" s="102">
        <v>20</v>
      </c>
      <c r="AD356" s="195">
        <v>832000</v>
      </c>
      <c r="AE356" s="349"/>
      <c r="AF356" s="195">
        <v>249600</v>
      </c>
      <c r="AG356" s="195"/>
      <c r="AH356" s="195"/>
      <c r="AI356" s="195">
        <v>499200</v>
      </c>
      <c r="AJ356" s="214">
        <f t="shared" ref="AJ356:AJ363" si="209">+AD356+AF356+AG356+AH356+AI356</f>
        <v>1580800</v>
      </c>
      <c r="AK356" s="102">
        <v>1</v>
      </c>
      <c r="AL356" s="102">
        <v>21</v>
      </c>
      <c r="AM356" s="195">
        <v>832000</v>
      </c>
      <c r="AN356" s="349"/>
      <c r="AO356" s="195">
        <v>249600</v>
      </c>
      <c r="AP356" s="195"/>
      <c r="AQ356" s="195"/>
      <c r="AR356" s="195">
        <v>499200</v>
      </c>
      <c r="AS356" s="214">
        <f t="shared" ref="AS356:AS363" si="210">+AM356+AO356+AP356+AQ356+AR356</f>
        <v>1580800</v>
      </c>
    </row>
    <row r="357" spans="1:45" ht="18.95" customHeight="1">
      <c r="A357" s="102">
        <v>3</v>
      </c>
      <c r="B357" s="102" t="s">
        <v>909</v>
      </c>
      <c r="C357" s="102" t="s">
        <v>5911</v>
      </c>
      <c r="D357" s="102">
        <v>1977</v>
      </c>
      <c r="E357" s="102">
        <v>1</v>
      </c>
      <c r="F357" s="102">
        <v>17</v>
      </c>
      <c r="G357" s="102">
        <v>10</v>
      </c>
      <c r="H357" s="195">
        <v>832000</v>
      </c>
      <c r="I357" s="349"/>
      <c r="J357" s="195">
        <v>249600</v>
      </c>
      <c r="K357" s="195"/>
      <c r="L357" s="195"/>
      <c r="M357" s="195">
        <v>499200</v>
      </c>
      <c r="N357" s="214">
        <f t="shared" si="206"/>
        <v>1580800</v>
      </c>
      <c r="O357" s="102">
        <v>1</v>
      </c>
      <c r="P357" s="102">
        <v>16</v>
      </c>
      <c r="Q357" s="195">
        <v>832000</v>
      </c>
      <c r="R357" s="349"/>
      <c r="S357" s="195">
        <v>249600</v>
      </c>
      <c r="T357" s="195"/>
      <c r="U357" s="195"/>
      <c r="V357" s="195">
        <v>499200</v>
      </c>
      <c r="W357" s="214">
        <f t="shared" si="207"/>
        <v>1580800</v>
      </c>
      <c r="X357" s="214">
        <f t="shared" si="203"/>
        <v>0</v>
      </c>
      <c r="Y357" s="214">
        <f t="shared" si="204"/>
        <v>0</v>
      </c>
      <c r="Z357" s="214">
        <f t="shared" si="205"/>
        <v>0</v>
      </c>
      <c r="AA357" s="74">
        <f t="shared" si="208"/>
        <v>0</v>
      </c>
      <c r="AB357" s="102">
        <v>1</v>
      </c>
      <c r="AC357" s="102">
        <v>18</v>
      </c>
      <c r="AD357" s="195">
        <v>832000</v>
      </c>
      <c r="AE357" s="349"/>
      <c r="AF357" s="195">
        <v>249600</v>
      </c>
      <c r="AG357" s="195"/>
      <c r="AH357" s="195"/>
      <c r="AI357" s="195">
        <v>499200</v>
      </c>
      <c r="AJ357" s="214">
        <f t="shared" si="209"/>
        <v>1580800</v>
      </c>
      <c r="AK357" s="102">
        <v>1</v>
      </c>
      <c r="AL357" s="102">
        <v>19</v>
      </c>
      <c r="AM357" s="195">
        <v>832000</v>
      </c>
      <c r="AN357" s="349"/>
      <c r="AO357" s="195">
        <v>249600</v>
      </c>
      <c r="AP357" s="195"/>
      <c r="AQ357" s="195"/>
      <c r="AR357" s="195">
        <v>499200</v>
      </c>
      <c r="AS357" s="214">
        <f t="shared" si="210"/>
        <v>1580800</v>
      </c>
    </row>
    <row r="358" spans="1:45" ht="18.95" customHeight="1">
      <c r="A358" s="102">
        <v>4</v>
      </c>
      <c r="B358" s="102" t="s">
        <v>911</v>
      </c>
      <c r="C358" s="102" t="s">
        <v>5911</v>
      </c>
      <c r="D358" s="102">
        <v>1968</v>
      </c>
      <c r="E358" s="102">
        <v>1</v>
      </c>
      <c r="F358" s="102">
        <v>18</v>
      </c>
      <c r="G358" s="102">
        <v>10</v>
      </c>
      <c r="H358" s="195">
        <v>832000</v>
      </c>
      <c r="I358" s="349"/>
      <c r="J358" s="195">
        <v>249600</v>
      </c>
      <c r="K358" s="195"/>
      <c r="L358" s="195"/>
      <c r="M358" s="195">
        <v>499200</v>
      </c>
      <c r="N358" s="214">
        <f t="shared" si="206"/>
        <v>1580800</v>
      </c>
      <c r="O358" s="102">
        <v>1</v>
      </c>
      <c r="P358" s="102">
        <v>17</v>
      </c>
      <c r="Q358" s="195">
        <v>832000</v>
      </c>
      <c r="R358" s="349"/>
      <c r="S358" s="195">
        <v>249600</v>
      </c>
      <c r="T358" s="195"/>
      <c r="U358" s="195"/>
      <c r="V358" s="195">
        <v>499200</v>
      </c>
      <c r="W358" s="214">
        <f t="shared" si="207"/>
        <v>1580800</v>
      </c>
      <c r="X358" s="214">
        <f t="shared" si="203"/>
        <v>0</v>
      </c>
      <c r="Y358" s="214">
        <f t="shared" si="204"/>
        <v>0</v>
      </c>
      <c r="Z358" s="214">
        <f t="shared" si="205"/>
        <v>0</v>
      </c>
      <c r="AA358" s="74">
        <f t="shared" si="208"/>
        <v>0</v>
      </c>
      <c r="AB358" s="102">
        <v>1</v>
      </c>
      <c r="AC358" s="102">
        <v>19</v>
      </c>
      <c r="AD358" s="195">
        <v>832000</v>
      </c>
      <c r="AE358" s="349"/>
      <c r="AF358" s="195">
        <v>249600</v>
      </c>
      <c r="AG358" s="195"/>
      <c r="AH358" s="195"/>
      <c r="AI358" s="195">
        <v>499200</v>
      </c>
      <c r="AJ358" s="214">
        <f t="shared" si="209"/>
        <v>1580800</v>
      </c>
      <c r="AK358" s="102">
        <v>1</v>
      </c>
      <c r="AL358" s="102">
        <v>20</v>
      </c>
      <c r="AM358" s="195">
        <v>832000</v>
      </c>
      <c r="AN358" s="349"/>
      <c r="AO358" s="195">
        <v>249600</v>
      </c>
      <c r="AP358" s="195"/>
      <c r="AQ358" s="195"/>
      <c r="AR358" s="195">
        <v>499200</v>
      </c>
      <c r="AS358" s="214">
        <f t="shared" si="210"/>
        <v>1580800</v>
      </c>
    </row>
    <row r="359" spans="1:45" ht="18.95" customHeight="1">
      <c r="A359" s="102">
        <v>5</v>
      </c>
      <c r="B359" s="102" t="s">
        <v>913</v>
      </c>
      <c r="C359" s="102" t="s">
        <v>5911</v>
      </c>
      <c r="D359" s="102">
        <v>1971</v>
      </c>
      <c r="E359" s="102">
        <v>1</v>
      </c>
      <c r="F359" s="102">
        <v>19</v>
      </c>
      <c r="G359" s="102">
        <v>10</v>
      </c>
      <c r="H359" s="195">
        <v>832000</v>
      </c>
      <c r="I359" s="349"/>
      <c r="J359" s="195">
        <v>249600</v>
      </c>
      <c r="K359" s="195"/>
      <c r="L359" s="195"/>
      <c r="M359" s="195">
        <v>499200</v>
      </c>
      <c r="N359" s="214">
        <f t="shared" si="206"/>
        <v>1580800</v>
      </c>
      <c r="O359" s="102">
        <v>1</v>
      </c>
      <c r="P359" s="102">
        <v>18</v>
      </c>
      <c r="Q359" s="195">
        <v>832000</v>
      </c>
      <c r="R359" s="349"/>
      <c r="S359" s="195">
        <v>249600</v>
      </c>
      <c r="T359" s="195"/>
      <c r="U359" s="195"/>
      <c r="V359" s="195">
        <v>499200</v>
      </c>
      <c r="W359" s="214">
        <f t="shared" si="207"/>
        <v>1580800</v>
      </c>
      <c r="X359" s="214">
        <f t="shared" si="203"/>
        <v>0</v>
      </c>
      <c r="Y359" s="214">
        <f t="shared" si="204"/>
        <v>0</v>
      </c>
      <c r="Z359" s="214">
        <f t="shared" si="205"/>
        <v>0</v>
      </c>
      <c r="AA359" s="74">
        <f t="shared" si="208"/>
        <v>0</v>
      </c>
      <c r="AB359" s="102">
        <v>1</v>
      </c>
      <c r="AC359" s="102">
        <v>20</v>
      </c>
      <c r="AD359" s="195">
        <v>832000</v>
      </c>
      <c r="AE359" s="349"/>
      <c r="AF359" s="195">
        <v>249600</v>
      </c>
      <c r="AG359" s="195"/>
      <c r="AH359" s="195"/>
      <c r="AI359" s="195">
        <v>499200</v>
      </c>
      <c r="AJ359" s="214">
        <f t="shared" si="209"/>
        <v>1580800</v>
      </c>
      <c r="AK359" s="102">
        <v>1</v>
      </c>
      <c r="AL359" s="102">
        <v>21</v>
      </c>
      <c r="AM359" s="195">
        <v>832000</v>
      </c>
      <c r="AN359" s="349"/>
      <c r="AO359" s="195">
        <v>249600</v>
      </c>
      <c r="AP359" s="195"/>
      <c r="AQ359" s="195"/>
      <c r="AR359" s="195">
        <v>499200</v>
      </c>
      <c r="AS359" s="214">
        <f t="shared" si="210"/>
        <v>1580800</v>
      </c>
    </row>
    <row r="360" spans="1:45" ht="18.95" customHeight="1">
      <c r="A360" s="102">
        <v>6</v>
      </c>
      <c r="B360" s="102" t="s">
        <v>915</v>
      </c>
      <c r="C360" s="102" t="s">
        <v>5912</v>
      </c>
      <c r="D360" s="102">
        <v>1973</v>
      </c>
      <c r="E360" s="102">
        <v>1</v>
      </c>
      <c r="F360" s="102">
        <v>17</v>
      </c>
      <c r="G360" s="102">
        <v>10</v>
      </c>
      <c r="H360" s="195">
        <v>832000</v>
      </c>
      <c r="I360" s="349"/>
      <c r="J360" s="195">
        <v>249600</v>
      </c>
      <c r="K360" s="195"/>
      <c r="L360" s="195"/>
      <c r="M360" s="195">
        <v>499200</v>
      </c>
      <c r="N360" s="214">
        <f t="shared" si="206"/>
        <v>1580800</v>
      </c>
      <c r="O360" s="102">
        <v>1</v>
      </c>
      <c r="P360" s="102">
        <v>16</v>
      </c>
      <c r="Q360" s="195">
        <v>832000</v>
      </c>
      <c r="R360" s="349"/>
      <c r="S360" s="195">
        <v>249600</v>
      </c>
      <c r="T360" s="195"/>
      <c r="U360" s="195"/>
      <c r="V360" s="195">
        <v>499200</v>
      </c>
      <c r="W360" s="214">
        <f t="shared" si="207"/>
        <v>1580800</v>
      </c>
      <c r="X360" s="214">
        <f t="shared" si="203"/>
        <v>0</v>
      </c>
      <c r="Y360" s="214">
        <f t="shared" si="204"/>
        <v>0</v>
      </c>
      <c r="Z360" s="214">
        <f t="shared" si="205"/>
        <v>0</v>
      </c>
      <c r="AA360" s="74">
        <f t="shared" si="208"/>
        <v>0</v>
      </c>
      <c r="AB360" s="102">
        <v>1</v>
      </c>
      <c r="AC360" s="102">
        <v>18</v>
      </c>
      <c r="AD360" s="195">
        <v>832000</v>
      </c>
      <c r="AE360" s="349"/>
      <c r="AF360" s="195">
        <v>249600</v>
      </c>
      <c r="AG360" s="195"/>
      <c r="AH360" s="195"/>
      <c r="AI360" s="195">
        <v>499200</v>
      </c>
      <c r="AJ360" s="214">
        <f t="shared" si="209"/>
        <v>1580800</v>
      </c>
      <c r="AK360" s="102">
        <v>1</v>
      </c>
      <c r="AL360" s="102">
        <v>19</v>
      </c>
      <c r="AM360" s="195">
        <v>832000</v>
      </c>
      <c r="AN360" s="349"/>
      <c r="AO360" s="195">
        <v>249600</v>
      </c>
      <c r="AP360" s="195"/>
      <c r="AQ360" s="195"/>
      <c r="AR360" s="195">
        <v>499200</v>
      </c>
      <c r="AS360" s="214">
        <f t="shared" si="210"/>
        <v>1580800</v>
      </c>
    </row>
    <row r="361" spans="1:45" ht="18.95" customHeight="1">
      <c r="A361" s="102">
        <v>7</v>
      </c>
      <c r="B361" s="102" t="s">
        <v>916</v>
      </c>
      <c r="C361" s="102" t="s">
        <v>5911</v>
      </c>
      <c r="D361" s="102">
        <v>1967</v>
      </c>
      <c r="E361" s="102">
        <v>1</v>
      </c>
      <c r="F361" s="102">
        <v>17</v>
      </c>
      <c r="G361" s="102">
        <v>10</v>
      </c>
      <c r="H361" s="195">
        <v>832000</v>
      </c>
      <c r="I361" s="349"/>
      <c r="J361" s="195">
        <v>249600</v>
      </c>
      <c r="K361" s="195"/>
      <c r="L361" s="195"/>
      <c r="M361" s="195">
        <v>499200</v>
      </c>
      <c r="N361" s="214">
        <f t="shared" si="206"/>
        <v>1580800</v>
      </c>
      <c r="O361" s="102">
        <v>1</v>
      </c>
      <c r="P361" s="102">
        <v>16</v>
      </c>
      <c r="Q361" s="195">
        <v>832000</v>
      </c>
      <c r="R361" s="349"/>
      <c r="S361" s="195">
        <v>249600</v>
      </c>
      <c r="T361" s="195"/>
      <c r="U361" s="195"/>
      <c r="V361" s="195">
        <v>499200</v>
      </c>
      <c r="W361" s="214">
        <f t="shared" si="207"/>
        <v>1580800</v>
      </c>
      <c r="X361" s="214">
        <f t="shared" si="203"/>
        <v>0</v>
      </c>
      <c r="Y361" s="214">
        <f t="shared" si="204"/>
        <v>0</v>
      </c>
      <c r="Z361" s="214">
        <f t="shared" si="205"/>
        <v>0</v>
      </c>
      <c r="AA361" s="74">
        <f t="shared" si="208"/>
        <v>0</v>
      </c>
      <c r="AB361" s="102">
        <v>1</v>
      </c>
      <c r="AC361" s="102">
        <v>18</v>
      </c>
      <c r="AD361" s="195">
        <v>832000</v>
      </c>
      <c r="AE361" s="349"/>
      <c r="AF361" s="195">
        <v>249600</v>
      </c>
      <c r="AG361" s="195"/>
      <c r="AH361" s="195"/>
      <c r="AI361" s="195">
        <v>499200</v>
      </c>
      <c r="AJ361" s="214">
        <f t="shared" si="209"/>
        <v>1580800</v>
      </c>
      <c r="AK361" s="102">
        <v>1</v>
      </c>
      <c r="AL361" s="102">
        <v>19</v>
      </c>
      <c r="AM361" s="195">
        <v>832000</v>
      </c>
      <c r="AN361" s="349"/>
      <c r="AO361" s="195">
        <v>249600</v>
      </c>
      <c r="AP361" s="195"/>
      <c r="AQ361" s="195"/>
      <c r="AR361" s="195">
        <v>499200</v>
      </c>
      <c r="AS361" s="214">
        <f t="shared" si="210"/>
        <v>1580800</v>
      </c>
    </row>
    <row r="362" spans="1:45" ht="18.95" customHeight="1">
      <c r="A362" s="102">
        <v>8</v>
      </c>
      <c r="B362" s="102" t="s">
        <v>917</v>
      </c>
      <c r="C362" s="102" t="s">
        <v>5911</v>
      </c>
      <c r="D362" s="102">
        <v>1969</v>
      </c>
      <c r="E362" s="102">
        <v>1</v>
      </c>
      <c r="F362" s="102">
        <v>24</v>
      </c>
      <c r="G362" s="102">
        <v>10</v>
      </c>
      <c r="H362" s="195">
        <v>832000</v>
      </c>
      <c r="I362" s="349"/>
      <c r="J362" s="195">
        <v>249600</v>
      </c>
      <c r="K362" s="195"/>
      <c r="L362" s="195"/>
      <c r="M362" s="195">
        <v>499200</v>
      </c>
      <c r="N362" s="214">
        <f t="shared" si="206"/>
        <v>1580800</v>
      </c>
      <c r="O362" s="102">
        <v>1</v>
      </c>
      <c r="P362" s="102">
        <v>23</v>
      </c>
      <c r="Q362" s="195">
        <v>832000</v>
      </c>
      <c r="R362" s="349"/>
      <c r="S362" s="195">
        <v>249600</v>
      </c>
      <c r="T362" s="195"/>
      <c r="U362" s="195"/>
      <c r="V362" s="195">
        <v>499200</v>
      </c>
      <c r="W362" s="214">
        <f t="shared" si="207"/>
        <v>1580800</v>
      </c>
      <c r="X362" s="214">
        <f t="shared" si="203"/>
        <v>0</v>
      </c>
      <c r="Y362" s="214">
        <f t="shared" si="204"/>
        <v>0</v>
      </c>
      <c r="Z362" s="214">
        <f t="shared" si="205"/>
        <v>0</v>
      </c>
      <c r="AA362" s="74">
        <f t="shared" si="208"/>
        <v>0</v>
      </c>
      <c r="AB362" s="102">
        <v>1</v>
      </c>
      <c r="AC362" s="102">
        <v>25</v>
      </c>
      <c r="AD362" s="195">
        <v>832000</v>
      </c>
      <c r="AE362" s="349"/>
      <c r="AF362" s="195">
        <v>249600</v>
      </c>
      <c r="AG362" s="195"/>
      <c r="AH362" s="195"/>
      <c r="AI362" s="195">
        <v>499200</v>
      </c>
      <c r="AJ362" s="214">
        <f t="shared" si="209"/>
        <v>1580800</v>
      </c>
      <c r="AK362" s="102">
        <v>1</v>
      </c>
      <c r="AL362" s="102">
        <v>26</v>
      </c>
      <c r="AM362" s="195">
        <v>832000</v>
      </c>
      <c r="AN362" s="349"/>
      <c r="AO362" s="195">
        <v>249600</v>
      </c>
      <c r="AP362" s="195"/>
      <c r="AQ362" s="195"/>
      <c r="AR362" s="195">
        <v>499200</v>
      </c>
      <c r="AS362" s="214">
        <f t="shared" si="210"/>
        <v>1580800</v>
      </c>
    </row>
    <row r="363" spans="1:45" ht="18.95" customHeight="1">
      <c r="A363" s="102">
        <v>9</v>
      </c>
      <c r="B363" s="102" t="s">
        <v>919</v>
      </c>
      <c r="C363" s="102" t="s">
        <v>5911</v>
      </c>
      <c r="D363" s="102">
        <v>1962</v>
      </c>
      <c r="E363" s="102">
        <v>1</v>
      </c>
      <c r="F363" s="102">
        <v>16</v>
      </c>
      <c r="G363" s="102">
        <v>10</v>
      </c>
      <c r="H363" s="195">
        <v>832000</v>
      </c>
      <c r="I363" s="349"/>
      <c r="J363" s="195">
        <v>249600</v>
      </c>
      <c r="K363" s="195"/>
      <c r="L363" s="195"/>
      <c r="M363" s="195">
        <v>499200</v>
      </c>
      <c r="N363" s="214">
        <f t="shared" si="206"/>
        <v>1580800</v>
      </c>
      <c r="O363" s="102">
        <v>1</v>
      </c>
      <c r="P363" s="102">
        <v>15</v>
      </c>
      <c r="Q363" s="195">
        <v>832000</v>
      </c>
      <c r="R363" s="349"/>
      <c r="S363" s="195">
        <v>249600</v>
      </c>
      <c r="T363" s="195"/>
      <c r="U363" s="195"/>
      <c r="V363" s="195">
        <v>499200</v>
      </c>
      <c r="W363" s="214">
        <f t="shared" si="207"/>
        <v>1580800</v>
      </c>
      <c r="X363" s="214">
        <f t="shared" si="203"/>
        <v>0</v>
      </c>
      <c r="Y363" s="214">
        <f t="shared" si="204"/>
        <v>0</v>
      </c>
      <c r="Z363" s="214">
        <f t="shared" si="205"/>
        <v>0</v>
      </c>
      <c r="AA363" s="74">
        <f t="shared" si="208"/>
        <v>0</v>
      </c>
      <c r="AB363" s="102">
        <v>1</v>
      </c>
      <c r="AC363" s="102">
        <v>17</v>
      </c>
      <c r="AD363" s="195">
        <v>832000</v>
      </c>
      <c r="AE363" s="349"/>
      <c r="AF363" s="195">
        <v>249600</v>
      </c>
      <c r="AG363" s="195"/>
      <c r="AH363" s="195"/>
      <c r="AI363" s="195">
        <v>499200</v>
      </c>
      <c r="AJ363" s="214">
        <f t="shared" si="209"/>
        <v>1580800</v>
      </c>
      <c r="AK363" s="102">
        <v>1</v>
      </c>
      <c r="AL363" s="102">
        <v>18</v>
      </c>
      <c r="AM363" s="195">
        <v>832000</v>
      </c>
      <c r="AN363" s="349"/>
      <c r="AO363" s="195">
        <v>249600</v>
      </c>
      <c r="AP363" s="195"/>
      <c r="AQ363" s="195"/>
      <c r="AR363" s="195">
        <v>499200</v>
      </c>
      <c r="AS363" s="214">
        <f t="shared" si="210"/>
        <v>1580800</v>
      </c>
    </row>
    <row r="364" spans="1:45" ht="18.95" customHeight="1">
      <c r="A364" s="102">
        <v>10</v>
      </c>
      <c r="B364" s="102" t="s">
        <v>5291</v>
      </c>
      <c r="C364" s="102" t="s">
        <v>5912</v>
      </c>
      <c r="D364" s="102">
        <v>1978</v>
      </c>
      <c r="E364" s="102">
        <v>1</v>
      </c>
      <c r="F364" s="102">
        <v>4</v>
      </c>
      <c r="G364" s="102">
        <v>10</v>
      </c>
      <c r="H364" s="195">
        <v>832000</v>
      </c>
      <c r="I364" s="349"/>
      <c r="J364" s="195">
        <v>66560</v>
      </c>
      <c r="K364" s="195"/>
      <c r="L364" s="195"/>
      <c r="M364" s="195">
        <v>499200</v>
      </c>
      <c r="N364" s="214">
        <f>+H364+J364+K364+L364+M364</f>
        <v>1397760</v>
      </c>
      <c r="O364" s="102">
        <v>1</v>
      </c>
      <c r="P364" s="102">
        <v>3</v>
      </c>
      <c r="Q364" s="195">
        <v>832000</v>
      </c>
      <c r="R364" s="349"/>
      <c r="S364" s="195">
        <v>49920</v>
      </c>
      <c r="T364" s="195"/>
      <c r="U364" s="195"/>
      <c r="V364" s="195">
        <v>499200</v>
      </c>
      <c r="W364" s="214">
        <f>+Q364+S364+T364+U364+V364</f>
        <v>1381120</v>
      </c>
      <c r="X364" s="214">
        <f t="shared" si="203"/>
        <v>0</v>
      </c>
      <c r="Y364" s="214">
        <f t="shared" si="204"/>
        <v>0</v>
      </c>
      <c r="Z364" s="214">
        <f t="shared" si="205"/>
        <v>16640</v>
      </c>
      <c r="AA364" s="74">
        <f>N364-W364</f>
        <v>16640</v>
      </c>
      <c r="AB364" s="102">
        <v>1</v>
      </c>
      <c r="AC364" s="102">
        <v>5</v>
      </c>
      <c r="AD364" s="195">
        <v>832000</v>
      </c>
      <c r="AE364" s="349"/>
      <c r="AF364" s="195">
        <v>83200</v>
      </c>
      <c r="AG364" s="195"/>
      <c r="AH364" s="195"/>
      <c r="AI364" s="195">
        <v>499200</v>
      </c>
      <c r="AJ364" s="214">
        <f>+AD364+AF364+AG364+AH364+AI364</f>
        <v>1414400</v>
      </c>
      <c r="AK364" s="102">
        <v>1</v>
      </c>
      <c r="AL364" s="102">
        <v>6</v>
      </c>
      <c r="AM364" s="195">
        <v>832000</v>
      </c>
      <c r="AN364" s="349"/>
      <c r="AO364" s="195">
        <v>99840</v>
      </c>
      <c r="AP364" s="195"/>
      <c r="AQ364" s="195"/>
      <c r="AR364" s="195">
        <v>499200</v>
      </c>
      <c r="AS364" s="214">
        <f>+AM364+AO364+AP364+AQ364+AR364</f>
        <v>1431040</v>
      </c>
    </row>
    <row r="365" spans="1:45" ht="18.95" customHeight="1">
      <c r="A365" s="102">
        <v>11</v>
      </c>
      <c r="B365" s="102" t="s">
        <v>5963</v>
      </c>
      <c r="C365" s="102" t="s">
        <v>5895</v>
      </c>
      <c r="D365" s="102">
        <v>1987</v>
      </c>
      <c r="E365" s="102">
        <v>1</v>
      </c>
      <c r="F365" s="102">
        <v>4</v>
      </c>
      <c r="G365" s="102">
        <v>10</v>
      </c>
      <c r="H365" s="195">
        <v>832000</v>
      </c>
      <c r="I365" s="349"/>
      <c r="J365" s="195">
        <v>66560</v>
      </c>
      <c r="K365" s="195"/>
      <c r="L365" s="195"/>
      <c r="M365" s="195">
        <v>499200</v>
      </c>
      <c r="N365" s="214">
        <f t="shared" ref="N365:N369" si="211">+H365+J365+K365+L365+M365</f>
        <v>1397760</v>
      </c>
      <c r="O365" s="102">
        <v>1</v>
      </c>
      <c r="P365" s="102">
        <v>3</v>
      </c>
      <c r="Q365" s="195">
        <v>832000</v>
      </c>
      <c r="R365" s="349"/>
      <c r="S365" s="195">
        <v>49920</v>
      </c>
      <c r="T365" s="195"/>
      <c r="U365" s="195"/>
      <c r="V365" s="195">
        <v>499200</v>
      </c>
      <c r="W365" s="214">
        <f t="shared" ref="W365:W369" si="212">+Q365+S365+T365+U365+V365</f>
        <v>1381120</v>
      </c>
      <c r="X365" s="214">
        <f t="shared" si="203"/>
        <v>0</v>
      </c>
      <c r="Y365" s="214">
        <f t="shared" si="204"/>
        <v>0</v>
      </c>
      <c r="Z365" s="214">
        <f t="shared" si="205"/>
        <v>16640</v>
      </c>
      <c r="AA365" s="74">
        <f t="shared" ref="AA365:AA369" si="213">N365-W365</f>
        <v>16640</v>
      </c>
      <c r="AB365" s="102">
        <v>1</v>
      </c>
      <c r="AC365" s="102">
        <v>5</v>
      </c>
      <c r="AD365" s="195">
        <v>832000</v>
      </c>
      <c r="AE365" s="349"/>
      <c r="AF365" s="195">
        <v>83200</v>
      </c>
      <c r="AG365" s="195"/>
      <c r="AH365" s="195"/>
      <c r="AI365" s="195">
        <v>499200</v>
      </c>
      <c r="AJ365" s="214">
        <f t="shared" ref="AJ365:AJ369" si="214">+AD365+AF365+AG365+AH365+AI365</f>
        <v>1414400</v>
      </c>
      <c r="AK365" s="102">
        <v>1</v>
      </c>
      <c r="AL365" s="102">
        <v>6</v>
      </c>
      <c r="AM365" s="195">
        <v>832000</v>
      </c>
      <c r="AN365" s="349"/>
      <c r="AO365" s="195">
        <v>99840</v>
      </c>
      <c r="AP365" s="195"/>
      <c r="AQ365" s="195"/>
      <c r="AR365" s="195">
        <v>499200</v>
      </c>
      <c r="AS365" s="214">
        <f t="shared" ref="AS365:AS369" si="215">+AM365+AO365+AP365+AQ365+AR365</f>
        <v>1431040</v>
      </c>
    </row>
    <row r="366" spans="1:45" ht="18.95" customHeight="1">
      <c r="A366" s="102">
        <v>12</v>
      </c>
      <c r="B366" s="102" t="s">
        <v>7523</v>
      </c>
      <c r="C366" s="102" t="s">
        <v>5912</v>
      </c>
      <c r="D366" s="102">
        <v>1983</v>
      </c>
      <c r="E366" s="102">
        <v>1</v>
      </c>
      <c r="F366" s="102">
        <v>1</v>
      </c>
      <c r="G366" s="102">
        <v>10</v>
      </c>
      <c r="H366" s="195">
        <v>832000</v>
      </c>
      <c r="I366" s="349"/>
      <c r="J366" s="195">
        <v>16640</v>
      </c>
      <c r="K366" s="195"/>
      <c r="L366" s="195"/>
      <c r="M366" s="195">
        <v>499200</v>
      </c>
      <c r="N366" s="214">
        <f t="shared" si="211"/>
        <v>1347840</v>
      </c>
      <c r="O366" s="102">
        <v>1</v>
      </c>
      <c r="P366" s="102">
        <v>0</v>
      </c>
      <c r="Q366" s="195">
        <v>832000</v>
      </c>
      <c r="R366" s="349"/>
      <c r="S366" s="195">
        <v>0</v>
      </c>
      <c r="T366" s="195"/>
      <c r="U366" s="195"/>
      <c r="V366" s="195">
        <v>499200</v>
      </c>
      <c r="W366" s="214">
        <f t="shared" si="212"/>
        <v>1331200</v>
      </c>
      <c r="X366" s="214">
        <f t="shared" si="203"/>
        <v>0</v>
      </c>
      <c r="Y366" s="214">
        <f t="shared" si="204"/>
        <v>0</v>
      </c>
      <c r="Z366" s="214">
        <f t="shared" si="205"/>
        <v>16640</v>
      </c>
      <c r="AA366" s="74">
        <f t="shared" si="213"/>
        <v>16640</v>
      </c>
      <c r="AB366" s="102">
        <v>1</v>
      </c>
      <c r="AC366" s="102">
        <v>2</v>
      </c>
      <c r="AD366" s="195">
        <v>832000</v>
      </c>
      <c r="AE366" s="349"/>
      <c r="AF366" s="195">
        <v>33280</v>
      </c>
      <c r="AG366" s="195"/>
      <c r="AH366" s="195"/>
      <c r="AI366" s="195">
        <v>499200</v>
      </c>
      <c r="AJ366" s="214">
        <f t="shared" si="214"/>
        <v>1364480</v>
      </c>
      <c r="AK366" s="102">
        <v>1</v>
      </c>
      <c r="AL366" s="102">
        <v>3</v>
      </c>
      <c r="AM366" s="195">
        <v>832000</v>
      </c>
      <c r="AN366" s="349"/>
      <c r="AO366" s="195">
        <v>49920</v>
      </c>
      <c r="AP366" s="195"/>
      <c r="AQ366" s="195"/>
      <c r="AR366" s="195">
        <v>499200</v>
      </c>
      <c r="AS366" s="214">
        <f t="shared" si="215"/>
        <v>1381120</v>
      </c>
    </row>
    <row r="367" spans="1:45" ht="18.95" customHeight="1">
      <c r="A367" s="102">
        <v>13</v>
      </c>
      <c r="B367" s="102" t="s">
        <v>914</v>
      </c>
      <c r="C367" s="102" t="s">
        <v>5911</v>
      </c>
      <c r="D367" s="102">
        <v>1970</v>
      </c>
      <c r="E367" s="102">
        <v>1</v>
      </c>
      <c r="F367" s="102">
        <v>24</v>
      </c>
      <c r="G367" s="102">
        <v>10</v>
      </c>
      <c r="H367" s="195">
        <v>832000</v>
      </c>
      <c r="I367" s="349"/>
      <c r="J367" s="195">
        <v>249600</v>
      </c>
      <c r="K367" s="195"/>
      <c r="L367" s="195"/>
      <c r="M367" s="195">
        <v>499200</v>
      </c>
      <c r="N367" s="214">
        <f t="shared" si="211"/>
        <v>1580800</v>
      </c>
      <c r="O367" s="102">
        <v>1</v>
      </c>
      <c r="P367" s="102">
        <v>23</v>
      </c>
      <c r="Q367" s="195">
        <v>832000</v>
      </c>
      <c r="R367" s="349"/>
      <c r="S367" s="195">
        <v>249600</v>
      </c>
      <c r="T367" s="195"/>
      <c r="U367" s="195"/>
      <c r="V367" s="195">
        <v>499200</v>
      </c>
      <c r="W367" s="214">
        <f t="shared" si="212"/>
        <v>1580800</v>
      </c>
      <c r="X367" s="214">
        <f t="shared" si="203"/>
        <v>0</v>
      </c>
      <c r="Y367" s="214">
        <f t="shared" si="204"/>
        <v>0</v>
      </c>
      <c r="Z367" s="214">
        <f t="shared" si="205"/>
        <v>0</v>
      </c>
      <c r="AA367" s="74">
        <f t="shared" si="213"/>
        <v>0</v>
      </c>
      <c r="AB367" s="102">
        <v>1</v>
      </c>
      <c r="AC367" s="102">
        <v>25</v>
      </c>
      <c r="AD367" s="195">
        <v>832000</v>
      </c>
      <c r="AE367" s="349"/>
      <c r="AF367" s="195">
        <v>249600</v>
      </c>
      <c r="AG367" s="195"/>
      <c r="AH367" s="195"/>
      <c r="AI367" s="195">
        <v>499200</v>
      </c>
      <c r="AJ367" s="214">
        <f t="shared" si="214"/>
        <v>1580800</v>
      </c>
      <c r="AK367" s="102">
        <v>1</v>
      </c>
      <c r="AL367" s="102">
        <v>26</v>
      </c>
      <c r="AM367" s="195">
        <v>832000</v>
      </c>
      <c r="AN367" s="349"/>
      <c r="AO367" s="195">
        <v>249600</v>
      </c>
      <c r="AP367" s="195"/>
      <c r="AQ367" s="195"/>
      <c r="AR367" s="195">
        <v>499200</v>
      </c>
      <c r="AS367" s="214">
        <f t="shared" si="215"/>
        <v>1580800</v>
      </c>
    </row>
    <row r="368" spans="1:45" ht="18.95" customHeight="1">
      <c r="A368" s="102">
        <v>14</v>
      </c>
      <c r="B368" s="102" t="s">
        <v>918</v>
      </c>
      <c r="C368" s="102" t="s">
        <v>5911</v>
      </c>
      <c r="D368" s="102">
        <v>1979</v>
      </c>
      <c r="E368" s="102">
        <v>1</v>
      </c>
      <c r="F368" s="102">
        <v>13</v>
      </c>
      <c r="G368" s="102">
        <v>10</v>
      </c>
      <c r="H368" s="195">
        <v>832000</v>
      </c>
      <c r="I368" s="349"/>
      <c r="J368" s="195">
        <v>216320</v>
      </c>
      <c r="K368" s="195"/>
      <c r="L368" s="195"/>
      <c r="M368" s="195">
        <v>499200</v>
      </c>
      <c r="N368" s="214">
        <f t="shared" si="211"/>
        <v>1547520</v>
      </c>
      <c r="O368" s="102">
        <v>1</v>
      </c>
      <c r="P368" s="102">
        <v>12</v>
      </c>
      <c r="Q368" s="195">
        <v>832000</v>
      </c>
      <c r="R368" s="349"/>
      <c r="S368" s="195">
        <v>199680</v>
      </c>
      <c r="T368" s="195"/>
      <c r="U368" s="195"/>
      <c r="V368" s="195">
        <v>499200</v>
      </c>
      <c r="W368" s="214">
        <f t="shared" si="212"/>
        <v>1530880</v>
      </c>
      <c r="X368" s="214">
        <f t="shared" si="203"/>
        <v>0</v>
      </c>
      <c r="Y368" s="214">
        <f t="shared" si="204"/>
        <v>0</v>
      </c>
      <c r="Z368" s="214">
        <f t="shared" si="205"/>
        <v>16640</v>
      </c>
      <c r="AA368" s="74">
        <f t="shared" si="213"/>
        <v>16640</v>
      </c>
      <c r="AB368" s="102">
        <v>1</v>
      </c>
      <c r="AC368" s="102">
        <v>14</v>
      </c>
      <c r="AD368" s="195">
        <v>832000</v>
      </c>
      <c r="AE368" s="349"/>
      <c r="AF368" s="195">
        <v>232960.00000000003</v>
      </c>
      <c r="AG368" s="195"/>
      <c r="AH368" s="195"/>
      <c r="AI368" s="195">
        <v>499200</v>
      </c>
      <c r="AJ368" s="214">
        <f t="shared" si="214"/>
        <v>1564160</v>
      </c>
      <c r="AK368" s="102">
        <v>1</v>
      </c>
      <c r="AL368" s="102">
        <v>15</v>
      </c>
      <c r="AM368" s="195">
        <v>832000</v>
      </c>
      <c r="AN368" s="349"/>
      <c r="AO368" s="195">
        <v>249600</v>
      </c>
      <c r="AP368" s="195"/>
      <c r="AQ368" s="195"/>
      <c r="AR368" s="195">
        <v>499200</v>
      </c>
      <c r="AS368" s="214">
        <f t="shared" si="215"/>
        <v>1580800</v>
      </c>
    </row>
    <row r="369" spans="1:45" ht="18.95" customHeight="1">
      <c r="A369" s="102">
        <v>15</v>
      </c>
      <c r="B369" s="102" t="s">
        <v>920</v>
      </c>
      <c r="C369" s="102" t="s">
        <v>5911</v>
      </c>
      <c r="D369" s="102">
        <v>1982</v>
      </c>
      <c r="E369" s="102">
        <v>1</v>
      </c>
      <c r="F369" s="102">
        <v>12</v>
      </c>
      <c r="G369" s="102">
        <v>10</v>
      </c>
      <c r="H369" s="195">
        <v>832000</v>
      </c>
      <c r="I369" s="349"/>
      <c r="J369" s="195">
        <v>199680</v>
      </c>
      <c r="K369" s="195"/>
      <c r="L369" s="195"/>
      <c r="M369" s="195">
        <v>499200</v>
      </c>
      <c r="N369" s="214">
        <f t="shared" si="211"/>
        <v>1530880</v>
      </c>
      <c r="O369" s="102">
        <v>1</v>
      </c>
      <c r="P369" s="102">
        <v>11</v>
      </c>
      <c r="Q369" s="195">
        <v>832000</v>
      </c>
      <c r="R369" s="349"/>
      <c r="S369" s="195">
        <v>183040</v>
      </c>
      <c r="T369" s="195"/>
      <c r="U369" s="195"/>
      <c r="V369" s="195">
        <v>499200</v>
      </c>
      <c r="W369" s="214">
        <f t="shared" si="212"/>
        <v>1514240</v>
      </c>
      <c r="X369" s="214">
        <f t="shared" si="203"/>
        <v>0</v>
      </c>
      <c r="Y369" s="214">
        <f t="shared" si="204"/>
        <v>0</v>
      </c>
      <c r="Z369" s="214">
        <f t="shared" si="205"/>
        <v>16640</v>
      </c>
      <c r="AA369" s="74">
        <f t="shared" si="213"/>
        <v>16640</v>
      </c>
      <c r="AB369" s="102">
        <v>1</v>
      </c>
      <c r="AC369" s="102">
        <v>13</v>
      </c>
      <c r="AD369" s="195">
        <v>832000</v>
      </c>
      <c r="AE369" s="349"/>
      <c r="AF369" s="195">
        <v>216320</v>
      </c>
      <c r="AG369" s="195"/>
      <c r="AH369" s="195"/>
      <c r="AI369" s="195">
        <v>499200</v>
      </c>
      <c r="AJ369" s="214">
        <f t="shared" si="214"/>
        <v>1547520</v>
      </c>
      <c r="AK369" s="102">
        <v>1</v>
      </c>
      <c r="AL369" s="102">
        <v>14</v>
      </c>
      <c r="AM369" s="195">
        <v>832000</v>
      </c>
      <c r="AN369" s="349"/>
      <c r="AO369" s="195">
        <v>232960.00000000003</v>
      </c>
      <c r="AP369" s="195"/>
      <c r="AQ369" s="195"/>
      <c r="AR369" s="195">
        <v>499200</v>
      </c>
      <c r="AS369" s="214">
        <f t="shared" si="215"/>
        <v>1564160</v>
      </c>
    </row>
    <row r="370" spans="1:45" s="415" customFormat="1" ht="25.5" customHeight="1">
      <c r="A370" s="1840"/>
      <c r="B370" s="1849" t="s">
        <v>5939</v>
      </c>
      <c r="C370" s="1849"/>
      <c r="D370" s="1849"/>
      <c r="E370" s="1849"/>
      <c r="F370" s="1849"/>
      <c r="G370" s="1849"/>
      <c r="H370" s="1849"/>
      <c r="I370" s="417"/>
      <c r="J370" s="412"/>
      <c r="K370" s="1841"/>
      <c r="L370" s="412"/>
      <c r="M370" s="412"/>
      <c r="N370" s="412"/>
      <c r="O370" s="412"/>
      <c r="P370" s="417"/>
      <c r="S370" s="1842"/>
      <c r="V370" s="412"/>
      <c r="W370" s="416" t="s">
        <v>216</v>
      </c>
      <c r="X370" s="1842"/>
      <c r="Y370" s="1842"/>
      <c r="Z370" s="1842"/>
      <c r="AB370" s="417"/>
      <c r="AC370" s="417"/>
      <c r="AD370" s="417"/>
      <c r="AE370" s="417"/>
      <c r="AF370" s="412"/>
      <c r="AG370" s="1841"/>
      <c r="AH370" s="1841"/>
      <c r="AI370" s="412"/>
      <c r="AJ370" s="412"/>
      <c r="AK370" s="417"/>
      <c r="AL370" s="417"/>
      <c r="AM370" s="417"/>
      <c r="AN370" s="417"/>
      <c r="AO370" s="412"/>
      <c r="AP370" s="1841"/>
      <c r="AQ370" s="1841"/>
      <c r="AR370" s="412"/>
      <c r="AS370" s="412"/>
    </row>
    <row r="371" spans="1:45" ht="14.25">
      <c r="A371" s="228"/>
      <c r="B371" s="229"/>
      <c r="C371" s="2237" t="s">
        <v>5890</v>
      </c>
      <c r="D371" s="2237" t="s">
        <v>5891</v>
      </c>
      <c r="E371" s="1070" t="s">
        <v>2130</v>
      </c>
      <c r="F371" s="1070"/>
      <c r="G371" s="1070"/>
      <c r="H371" s="1070"/>
      <c r="I371" s="1071"/>
      <c r="J371" s="230"/>
      <c r="K371" s="231"/>
      <c r="L371" s="1072"/>
      <c r="M371" s="1072"/>
      <c r="N371" s="232"/>
      <c r="O371" s="1843" t="s">
        <v>1953</v>
      </c>
      <c r="P371" s="1070"/>
      <c r="Q371" s="1070"/>
      <c r="R371" s="1071"/>
      <c r="S371" s="1844"/>
      <c r="T371" s="1072"/>
      <c r="U371" s="1072"/>
      <c r="V371" s="232"/>
      <c r="W371" s="232"/>
      <c r="X371" s="2221" t="s">
        <v>250</v>
      </c>
      <c r="Y371" s="2222"/>
      <c r="Z371" s="2222"/>
      <c r="AA371" s="2223"/>
      <c r="AB371" s="1070" t="s">
        <v>5892</v>
      </c>
      <c r="AC371" s="1070"/>
      <c r="AD371" s="1070"/>
      <c r="AE371" s="1071"/>
      <c r="AF371" s="230"/>
      <c r="AG371" s="231"/>
      <c r="AH371" s="231"/>
      <c r="AI371" s="1072"/>
      <c r="AJ371" s="232"/>
      <c r="AK371" s="1070" t="s">
        <v>7501</v>
      </c>
      <c r="AL371" s="1070"/>
      <c r="AM371" s="1070"/>
      <c r="AN371" s="1071"/>
      <c r="AO371" s="230"/>
      <c r="AP371" s="231"/>
      <c r="AQ371" s="231"/>
      <c r="AR371" s="1072"/>
      <c r="AS371" s="232"/>
    </row>
    <row r="372" spans="1:45" s="176" customFormat="1" ht="22.5" customHeight="1">
      <c r="A372" s="233"/>
      <c r="B372" s="234"/>
      <c r="C372" s="2238"/>
      <c r="D372" s="2238"/>
      <c r="E372" s="228"/>
      <c r="F372" s="228"/>
      <c r="G372" s="228"/>
      <c r="H372" s="228"/>
      <c r="I372" s="1073"/>
      <c r="J372" s="237" t="s">
        <v>5893</v>
      </c>
      <c r="K372" s="237"/>
      <c r="L372" s="237"/>
      <c r="M372" s="22"/>
      <c r="N372" s="207"/>
      <c r="O372" s="228"/>
      <c r="P372" s="228"/>
      <c r="Q372" s="228"/>
      <c r="R372" s="345"/>
      <c r="S372" s="237" t="s">
        <v>5893</v>
      </c>
      <c r="T372" s="237"/>
      <c r="U372" s="237"/>
      <c r="V372" s="22"/>
      <c r="W372" s="207"/>
      <c r="X372" s="228"/>
      <c r="Y372" s="2240" t="s">
        <v>245</v>
      </c>
      <c r="Z372" s="2240" t="s">
        <v>248</v>
      </c>
      <c r="AA372" s="228"/>
      <c r="AB372" s="228"/>
      <c r="AC372" s="228"/>
      <c r="AD372" s="228"/>
      <c r="AE372" s="237" t="s">
        <v>5893</v>
      </c>
      <c r="AF372" s="235"/>
      <c r="AG372" s="236"/>
      <c r="AH372" s="236"/>
      <c r="AI372" s="232"/>
      <c r="AJ372" s="207"/>
      <c r="AK372" s="228"/>
      <c r="AL372" s="228"/>
      <c r="AM372" s="228"/>
      <c r="AN372" s="237" t="s">
        <v>5893</v>
      </c>
      <c r="AO372" s="235"/>
      <c r="AP372" s="236"/>
      <c r="AQ372" s="236"/>
      <c r="AR372" s="232"/>
      <c r="AS372" s="207"/>
    </row>
    <row r="373" spans="1:45" s="35" customFormat="1" ht="89.25">
      <c r="A373" s="211" t="s">
        <v>114</v>
      </c>
      <c r="B373" s="1832" t="s">
        <v>219</v>
      </c>
      <c r="C373" s="2239"/>
      <c r="D373" s="2239"/>
      <c r="E373" s="1832" t="s">
        <v>211</v>
      </c>
      <c r="F373" s="1832" t="s">
        <v>244</v>
      </c>
      <c r="G373" s="1832" t="s">
        <v>284</v>
      </c>
      <c r="H373" s="1836" t="s">
        <v>245</v>
      </c>
      <c r="I373" s="531" t="s">
        <v>323</v>
      </c>
      <c r="J373" s="251" t="s">
        <v>300</v>
      </c>
      <c r="K373" s="251" t="s">
        <v>246</v>
      </c>
      <c r="L373" s="1173" t="s">
        <v>301</v>
      </c>
      <c r="M373" s="251" t="s">
        <v>5267</v>
      </c>
      <c r="N373" s="1836" t="s">
        <v>247</v>
      </c>
      <c r="O373" s="1832" t="s">
        <v>211</v>
      </c>
      <c r="P373" s="1832" t="s">
        <v>244</v>
      </c>
      <c r="Q373" s="1836" t="s">
        <v>245</v>
      </c>
      <c r="R373" s="531" t="s">
        <v>323</v>
      </c>
      <c r="S373" s="251" t="s">
        <v>300</v>
      </c>
      <c r="T373" s="251" t="s">
        <v>246</v>
      </c>
      <c r="U373" s="1173" t="s">
        <v>301</v>
      </c>
      <c r="V373" s="251" t="s">
        <v>5267</v>
      </c>
      <c r="W373" s="1836" t="s">
        <v>247</v>
      </c>
      <c r="X373" s="1832" t="s">
        <v>211</v>
      </c>
      <c r="Y373" s="2241"/>
      <c r="Z373" s="2241"/>
      <c r="AA373" s="1832" t="s">
        <v>249</v>
      </c>
      <c r="AB373" s="1832" t="s">
        <v>211</v>
      </c>
      <c r="AC373" s="1832" t="s">
        <v>244</v>
      </c>
      <c r="AD373" s="1836" t="s">
        <v>245</v>
      </c>
      <c r="AE373" s="530" t="s">
        <v>323</v>
      </c>
      <c r="AF373" s="251" t="s">
        <v>300</v>
      </c>
      <c r="AG373" s="251" t="s">
        <v>246</v>
      </c>
      <c r="AH373" s="1173" t="s">
        <v>301</v>
      </c>
      <c r="AI373" s="251" t="s">
        <v>5267</v>
      </c>
      <c r="AJ373" s="1836" t="s">
        <v>247</v>
      </c>
      <c r="AK373" s="1832" t="s">
        <v>211</v>
      </c>
      <c r="AL373" s="1832" t="s">
        <v>244</v>
      </c>
      <c r="AM373" s="1836" t="s">
        <v>245</v>
      </c>
      <c r="AN373" s="530" t="s">
        <v>323</v>
      </c>
      <c r="AO373" s="251" t="s">
        <v>300</v>
      </c>
      <c r="AP373" s="251" t="s">
        <v>246</v>
      </c>
      <c r="AQ373" s="1173" t="s">
        <v>301</v>
      </c>
      <c r="AR373" s="251" t="s">
        <v>5267</v>
      </c>
      <c r="AS373" s="1836" t="s">
        <v>247</v>
      </c>
    </row>
    <row r="374" spans="1:45" s="15" customFormat="1" ht="12.75">
      <c r="A374" s="123">
        <v>1</v>
      </c>
      <c r="B374" s="123">
        <v>2</v>
      </c>
      <c r="C374" s="123"/>
      <c r="D374" s="123">
        <v>3</v>
      </c>
      <c r="E374" s="123">
        <v>4</v>
      </c>
      <c r="F374" s="123">
        <v>5</v>
      </c>
      <c r="G374" s="123">
        <v>6</v>
      </c>
      <c r="H374" s="123">
        <v>7</v>
      </c>
      <c r="I374" s="123">
        <v>8</v>
      </c>
      <c r="J374" s="123">
        <v>9</v>
      </c>
      <c r="K374" s="123">
        <v>10</v>
      </c>
      <c r="L374" s="123">
        <v>11</v>
      </c>
      <c r="M374" s="123">
        <v>12</v>
      </c>
      <c r="N374" s="123">
        <v>13</v>
      </c>
      <c r="O374" s="123">
        <v>14</v>
      </c>
      <c r="P374" s="123">
        <v>15</v>
      </c>
      <c r="Q374" s="123">
        <v>16</v>
      </c>
      <c r="R374" s="123">
        <v>17</v>
      </c>
      <c r="S374" s="123">
        <v>18</v>
      </c>
      <c r="T374" s="123">
        <v>19</v>
      </c>
      <c r="U374" s="123">
        <v>20</v>
      </c>
      <c r="V374" s="123">
        <v>21</v>
      </c>
      <c r="W374" s="123">
        <v>22</v>
      </c>
      <c r="X374" s="123">
        <v>23</v>
      </c>
      <c r="Y374" s="123">
        <v>24</v>
      </c>
      <c r="Z374" s="123">
        <v>25</v>
      </c>
      <c r="AA374" s="123">
        <v>26</v>
      </c>
      <c r="AB374" s="123">
        <v>27</v>
      </c>
      <c r="AC374" s="123">
        <v>28</v>
      </c>
      <c r="AD374" s="123">
        <v>29</v>
      </c>
      <c r="AE374" s="123">
        <v>30</v>
      </c>
      <c r="AF374" s="123">
        <v>31</v>
      </c>
      <c r="AG374" s="123">
        <v>32</v>
      </c>
      <c r="AH374" s="123">
        <v>33</v>
      </c>
      <c r="AI374" s="123">
        <v>34</v>
      </c>
      <c r="AJ374" s="123">
        <v>35</v>
      </c>
      <c r="AK374" s="123">
        <v>36</v>
      </c>
      <c r="AL374" s="123">
        <v>37</v>
      </c>
      <c r="AM374" s="123">
        <v>38</v>
      </c>
      <c r="AN374" s="123">
        <v>39</v>
      </c>
      <c r="AO374" s="123">
        <v>40</v>
      </c>
      <c r="AP374" s="123">
        <v>41</v>
      </c>
      <c r="AQ374" s="123">
        <v>42</v>
      </c>
      <c r="AR374" s="123">
        <v>43</v>
      </c>
      <c r="AS374" s="123">
        <v>44</v>
      </c>
    </row>
    <row r="375" spans="1:45">
      <c r="A375" s="102"/>
      <c r="B375" s="213" t="s">
        <v>251</v>
      </c>
      <c r="C375" s="213"/>
      <c r="D375" s="213"/>
      <c r="E375" s="102"/>
      <c r="F375" s="102"/>
      <c r="G375" s="102"/>
      <c r="H375" s="195"/>
      <c r="I375" s="349"/>
      <c r="J375" s="195"/>
      <c r="K375" s="195"/>
      <c r="L375" s="195"/>
      <c r="M375" s="195"/>
      <c r="N375" s="195"/>
      <c r="O375" s="102"/>
      <c r="P375" s="102"/>
      <c r="Q375" s="195"/>
      <c r="R375" s="349"/>
      <c r="S375" s="195"/>
      <c r="T375" s="195"/>
      <c r="U375" s="195"/>
      <c r="V375" s="195"/>
      <c r="W375" s="195"/>
      <c r="X375" s="214"/>
      <c r="Y375" s="214"/>
      <c r="Z375" s="214"/>
      <c r="AA375" s="1828"/>
      <c r="AB375" s="102"/>
      <c r="AC375" s="102"/>
      <c r="AD375" s="195"/>
      <c r="AE375" s="349"/>
      <c r="AF375" s="195"/>
      <c r="AG375" s="195"/>
      <c r="AH375" s="195"/>
      <c r="AI375" s="195"/>
      <c r="AJ375" s="195"/>
      <c r="AK375" s="102"/>
      <c r="AL375" s="102"/>
      <c r="AM375" s="195"/>
      <c r="AN375" s="349"/>
      <c r="AO375" s="195"/>
      <c r="AP375" s="195"/>
      <c r="AQ375" s="195"/>
      <c r="AR375" s="195"/>
      <c r="AS375" s="195"/>
    </row>
    <row r="376" spans="1:45">
      <c r="A376" s="102"/>
      <c r="B376" s="213"/>
      <c r="C376" s="213"/>
      <c r="D376" s="213"/>
      <c r="E376" s="102"/>
      <c r="F376" s="102"/>
      <c r="G376" s="102"/>
      <c r="H376" s="195"/>
      <c r="I376" s="349"/>
      <c r="J376" s="195"/>
      <c r="K376" s="195"/>
      <c r="L376" s="195"/>
      <c r="M376" s="195"/>
      <c r="N376" s="195"/>
      <c r="O376" s="102"/>
      <c r="P376" s="102"/>
      <c r="Q376" s="195"/>
      <c r="R376" s="349"/>
      <c r="S376" s="195"/>
      <c r="T376" s="195"/>
      <c r="U376" s="195"/>
      <c r="V376" s="195"/>
      <c r="W376" s="195"/>
      <c r="X376" s="214"/>
      <c r="Y376" s="214"/>
      <c r="Z376" s="214"/>
      <c r="AA376" s="1828"/>
      <c r="AB376" s="102"/>
      <c r="AC376" s="102"/>
      <c r="AD376" s="195"/>
      <c r="AE376" s="349"/>
      <c r="AF376" s="195"/>
      <c r="AG376" s="195"/>
      <c r="AH376" s="195"/>
      <c r="AI376" s="195"/>
      <c r="AJ376" s="195"/>
      <c r="AK376" s="102"/>
      <c r="AL376" s="102"/>
      <c r="AM376" s="195"/>
      <c r="AN376" s="349"/>
      <c r="AO376" s="195"/>
      <c r="AP376" s="195"/>
      <c r="AQ376" s="195"/>
      <c r="AR376" s="195"/>
      <c r="AS376" s="195"/>
    </row>
    <row r="377" spans="1:45" ht="14.25">
      <c r="A377" s="102"/>
      <c r="B377" s="215" t="s">
        <v>113</v>
      </c>
      <c r="C377" s="215"/>
      <c r="D377" s="214" t="s">
        <v>1</v>
      </c>
      <c r="E377" s="216">
        <f t="shared" ref="E377:AR377" si="216">SUM(E379:E394)</f>
        <v>16</v>
      </c>
      <c r="F377" s="216"/>
      <c r="G377" s="216"/>
      <c r="H377" s="216">
        <f t="shared" si="216"/>
        <v>13395200</v>
      </c>
      <c r="I377" s="216"/>
      <c r="J377" s="216">
        <f t="shared" si="216"/>
        <v>870272</v>
      </c>
      <c r="K377" s="216"/>
      <c r="L377" s="216"/>
      <c r="M377" s="216">
        <f t="shared" si="216"/>
        <v>8037120</v>
      </c>
      <c r="N377" s="216">
        <f t="shared" si="216"/>
        <v>22302592</v>
      </c>
      <c r="O377" s="216">
        <f t="shared" si="216"/>
        <v>16</v>
      </c>
      <c r="P377" s="216"/>
      <c r="Q377" s="216">
        <f t="shared" si="216"/>
        <v>13395200</v>
      </c>
      <c r="R377" s="216"/>
      <c r="S377" s="216">
        <f t="shared" si="216"/>
        <v>602368</v>
      </c>
      <c r="T377" s="216"/>
      <c r="U377" s="216"/>
      <c r="V377" s="216">
        <f t="shared" si="216"/>
        <v>8037120</v>
      </c>
      <c r="W377" s="216">
        <f t="shared" si="216"/>
        <v>22034688</v>
      </c>
      <c r="X377" s="216">
        <f t="shared" si="216"/>
        <v>0</v>
      </c>
      <c r="Y377" s="216">
        <f t="shared" si="216"/>
        <v>0</v>
      </c>
      <c r="Z377" s="216">
        <f t="shared" si="216"/>
        <v>267904</v>
      </c>
      <c r="AA377" s="216">
        <f t="shared" si="216"/>
        <v>267904</v>
      </c>
      <c r="AB377" s="216">
        <f t="shared" si="216"/>
        <v>16</v>
      </c>
      <c r="AC377" s="216"/>
      <c r="AD377" s="216">
        <f t="shared" si="216"/>
        <v>13395200</v>
      </c>
      <c r="AE377" s="216">
        <f t="shared" si="216"/>
        <v>0</v>
      </c>
      <c r="AF377" s="216">
        <f t="shared" si="216"/>
        <v>1138176</v>
      </c>
      <c r="AG377" s="216"/>
      <c r="AH377" s="216"/>
      <c r="AI377" s="216">
        <f t="shared" si="216"/>
        <v>8037120</v>
      </c>
      <c r="AJ377" s="216">
        <f t="shared" si="216"/>
        <v>22570496</v>
      </c>
      <c r="AK377" s="216">
        <f t="shared" si="216"/>
        <v>16</v>
      </c>
      <c r="AL377" s="216"/>
      <c r="AM377" s="216">
        <f t="shared" si="216"/>
        <v>13395200</v>
      </c>
      <c r="AN377" s="216">
        <f t="shared" si="216"/>
        <v>0</v>
      </c>
      <c r="AO377" s="216">
        <f t="shared" si="216"/>
        <v>1406080</v>
      </c>
      <c r="AP377" s="216"/>
      <c r="AQ377" s="216"/>
      <c r="AR377" s="216">
        <f t="shared" si="216"/>
        <v>8037120</v>
      </c>
      <c r="AS377" s="216">
        <f>SUM(AS379:AS394)</f>
        <v>22838400</v>
      </c>
    </row>
    <row r="378" spans="1:45">
      <c r="A378" s="102"/>
      <c r="B378" s="180" t="s">
        <v>126</v>
      </c>
      <c r="C378" s="180"/>
      <c r="D378" s="180"/>
      <c r="E378" s="102"/>
      <c r="F378" s="102"/>
      <c r="G378" s="102"/>
      <c r="H378" s="195"/>
      <c r="I378" s="349"/>
      <c r="J378" s="195"/>
      <c r="K378" s="195"/>
      <c r="L378" s="195"/>
      <c r="M378" s="195"/>
      <c r="N378" s="195"/>
      <c r="O378" s="102"/>
      <c r="P378" s="102"/>
      <c r="Q378" s="195"/>
      <c r="R378" s="349"/>
      <c r="S378" s="195"/>
      <c r="T378" s="195"/>
      <c r="U378" s="195"/>
      <c r="V378" s="195"/>
      <c r="W378" s="195"/>
      <c r="X378" s="214"/>
      <c r="Y378" s="214"/>
      <c r="Z378" s="214"/>
      <c r="AA378" s="1828"/>
      <c r="AB378" s="102"/>
      <c r="AC378" s="102"/>
      <c r="AD378" s="195"/>
      <c r="AE378" s="349"/>
      <c r="AF378" s="195"/>
      <c r="AG378" s="195"/>
      <c r="AH378" s="195"/>
      <c r="AI378" s="195"/>
      <c r="AJ378" s="195"/>
      <c r="AK378" s="102"/>
      <c r="AL378" s="102"/>
      <c r="AM378" s="195"/>
      <c r="AN378" s="349"/>
      <c r="AO378" s="195"/>
      <c r="AP378" s="195"/>
      <c r="AQ378" s="195"/>
      <c r="AR378" s="195"/>
      <c r="AS378" s="195"/>
    </row>
    <row r="379" spans="1:45" ht="18.95" customHeight="1">
      <c r="A379" s="102">
        <v>1</v>
      </c>
      <c r="B379" s="102" t="s">
        <v>5940</v>
      </c>
      <c r="C379" s="102" t="s">
        <v>5895</v>
      </c>
      <c r="D379" s="102">
        <v>1989</v>
      </c>
      <c r="E379" s="102">
        <v>1</v>
      </c>
      <c r="F379" s="102">
        <v>3</v>
      </c>
      <c r="G379" s="102">
        <v>11</v>
      </c>
      <c r="H379" s="195">
        <v>915200</v>
      </c>
      <c r="I379" s="349"/>
      <c r="J379" s="195">
        <v>54912</v>
      </c>
      <c r="K379" s="195"/>
      <c r="L379" s="195"/>
      <c r="M379" s="195">
        <v>549120</v>
      </c>
      <c r="N379" s="214">
        <f>+H379+J379+K379+L379+M379</f>
        <v>1519232</v>
      </c>
      <c r="O379" s="102">
        <v>1</v>
      </c>
      <c r="P379" s="102">
        <v>2</v>
      </c>
      <c r="Q379" s="195">
        <v>915200</v>
      </c>
      <c r="R379" s="349"/>
      <c r="S379" s="195">
        <v>36608</v>
      </c>
      <c r="T379" s="195"/>
      <c r="U379" s="195"/>
      <c r="V379" s="195">
        <v>549120</v>
      </c>
      <c r="W379" s="214">
        <f>+Q379+S379+T379+U379+V379</f>
        <v>1500928</v>
      </c>
      <c r="X379" s="214">
        <f t="shared" ref="X379:X394" si="217">E379-O379</f>
        <v>0</v>
      </c>
      <c r="Y379" s="214">
        <f t="shared" ref="Y379:Y394" si="218">+H379-Q379</f>
        <v>0</v>
      </c>
      <c r="Z379" s="214">
        <f t="shared" ref="Z379:Z394" si="219">+J379+K379+L379+M379-S379-T379-U379-V379</f>
        <v>18304</v>
      </c>
      <c r="AA379" s="74">
        <f>N379-W379</f>
        <v>18304</v>
      </c>
      <c r="AB379" s="102">
        <v>1</v>
      </c>
      <c r="AC379" s="102">
        <v>4</v>
      </c>
      <c r="AD379" s="195">
        <v>915200</v>
      </c>
      <c r="AE379" s="349"/>
      <c r="AF379" s="195">
        <v>73216</v>
      </c>
      <c r="AG379" s="195"/>
      <c r="AH379" s="195"/>
      <c r="AI379" s="195">
        <v>549120</v>
      </c>
      <c r="AJ379" s="214">
        <f>+AD379+AF379+AG379+AH379+AI379</f>
        <v>1537536</v>
      </c>
      <c r="AK379" s="102">
        <v>1</v>
      </c>
      <c r="AL379" s="102">
        <v>5</v>
      </c>
      <c r="AM379" s="195">
        <v>915200</v>
      </c>
      <c r="AN379" s="349"/>
      <c r="AO379" s="195">
        <v>91520</v>
      </c>
      <c r="AP379" s="195"/>
      <c r="AQ379" s="195"/>
      <c r="AR379" s="195">
        <v>549120</v>
      </c>
      <c r="AS379" s="214">
        <f>+AM379+AO379+AP379+AQ379+AR379</f>
        <v>1555840</v>
      </c>
    </row>
    <row r="380" spans="1:45" ht="18.95" customHeight="1">
      <c r="A380" s="102">
        <v>2</v>
      </c>
      <c r="B380" s="102" t="s">
        <v>5941</v>
      </c>
      <c r="C380" s="102" t="s">
        <v>5895</v>
      </c>
      <c r="D380" s="102">
        <v>1990</v>
      </c>
      <c r="E380" s="102">
        <v>1</v>
      </c>
      <c r="F380" s="102">
        <v>3</v>
      </c>
      <c r="G380" s="102">
        <v>10</v>
      </c>
      <c r="H380" s="195">
        <v>832000</v>
      </c>
      <c r="I380" s="349"/>
      <c r="J380" s="195">
        <v>49920</v>
      </c>
      <c r="K380" s="195"/>
      <c r="L380" s="195"/>
      <c r="M380" s="195">
        <v>499200</v>
      </c>
      <c r="N380" s="214">
        <f t="shared" ref="N380:N394" si="220">+H380+J380+K380+L380+M380</f>
        <v>1381120</v>
      </c>
      <c r="O380" s="102">
        <v>1</v>
      </c>
      <c r="P380" s="102">
        <v>2</v>
      </c>
      <c r="Q380" s="195">
        <v>832000</v>
      </c>
      <c r="R380" s="349"/>
      <c r="S380" s="195">
        <v>33280</v>
      </c>
      <c r="T380" s="195"/>
      <c r="U380" s="195"/>
      <c r="V380" s="195">
        <v>499200</v>
      </c>
      <c r="W380" s="214">
        <f t="shared" ref="W380:W394" si="221">+Q380+S380+T380+U380+V380</f>
        <v>1364480</v>
      </c>
      <c r="X380" s="214">
        <f t="shared" si="217"/>
        <v>0</v>
      </c>
      <c r="Y380" s="214">
        <f t="shared" si="218"/>
        <v>0</v>
      </c>
      <c r="Z380" s="214">
        <f t="shared" si="219"/>
        <v>16640</v>
      </c>
      <c r="AA380" s="74">
        <f t="shared" ref="AA380:AA394" si="222">N380-W380</f>
        <v>16640</v>
      </c>
      <c r="AB380" s="102">
        <v>1</v>
      </c>
      <c r="AC380" s="102">
        <v>4</v>
      </c>
      <c r="AD380" s="195">
        <v>832000</v>
      </c>
      <c r="AE380" s="349"/>
      <c r="AF380" s="195">
        <v>66560</v>
      </c>
      <c r="AG380" s="195"/>
      <c r="AH380" s="195"/>
      <c r="AI380" s="195">
        <v>499200</v>
      </c>
      <c r="AJ380" s="214">
        <f t="shared" ref="AJ380:AJ394" si="223">+AD380+AF380+AG380+AH380+AI380</f>
        <v>1397760</v>
      </c>
      <c r="AK380" s="102">
        <v>1</v>
      </c>
      <c r="AL380" s="102">
        <v>5</v>
      </c>
      <c r="AM380" s="195">
        <v>832000</v>
      </c>
      <c r="AN380" s="349"/>
      <c r="AO380" s="195">
        <v>83200</v>
      </c>
      <c r="AP380" s="195"/>
      <c r="AQ380" s="195"/>
      <c r="AR380" s="195">
        <v>499200</v>
      </c>
      <c r="AS380" s="214">
        <f t="shared" ref="AS380:AS394" si="224">+AM380+AO380+AP380+AQ380+AR380</f>
        <v>1414400</v>
      </c>
    </row>
    <row r="381" spans="1:45" ht="18.95" customHeight="1">
      <c r="A381" s="102">
        <v>3</v>
      </c>
      <c r="B381" s="102" t="s">
        <v>5942</v>
      </c>
      <c r="C381" s="102" t="s">
        <v>5895</v>
      </c>
      <c r="D381" s="102">
        <v>1975</v>
      </c>
      <c r="E381" s="102">
        <v>1</v>
      </c>
      <c r="F381" s="102">
        <v>5</v>
      </c>
      <c r="G381" s="102">
        <v>10</v>
      </c>
      <c r="H381" s="195">
        <v>832000</v>
      </c>
      <c r="I381" s="349"/>
      <c r="J381" s="195">
        <v>83200</v>
      </c>
      <c r="K381" s="195"/>
      <c r="L381" s="195"/>
      <c r="M381" s="195">
        <v>499200</v>
      </c>
      <c r="N381" s="214">
        <f t="shared" si="220"/>
        <v>1414400</v>
      </c>
      <c r="O381" s="102">
        <v>1</v>
      </c>
      <c r="P381" s="102">
        <v>4</v>
      </c>
      <c r="Q381" s="195">
        <v>832000</v>
      </c>
      <c r="R381" s="349"/>
      <c r="S381" s="195">
        <v>66560</v>
      </c>
      <c r="T381" s="195"/>
      <c r="U381" s="195"/>
      <c r="V381" s="195">
        <v>499200</v>
      </c>
      <c r="W381" s="214">
        <f t="shared" si="221"/>
        <v>1397760</v>
      </c>
      <c r="X381" s="214">
        <f t="shared" si="217"/>
        <v>0</v>
      </c>
      <c r="Y381" s="214">
        <f t="shared" si="218"/>
        <v>0</v>
      </c>
      <c r="Z381" s="214">
        <f t="shared" si="219"/>
        <v>16640</v>
      </c>
      <c r="AA381" s="74">
        <f t="shared" si="222"/>
        <v>16640</v>
      </c>
      <c r="AB381" s="102">
        <v>1</v>
      </c>
      <c r="AC381" s="102">
        <v>6</v>
      </c>
      <c r="AD381" s="195">
        <v>832000</v>
      </c>
      <c r="AE381" s="349"/>
      <c r="AF381" s="195">
        <v>99840</v>
      </c>
      <c r="AG381" s="195"/>
      <c r="AH381" s="195"/>
      <c r="AI381" s="195">
        <v>499200</v>
      </c>
      <c r="AJ381" s="214">
        <f t="shared" si="223"/>
        <v>1431040</v>
      </c>
      <c r="AK381" s="102">
        <v>1</v>
      </c>
      <c r="AL381" s="102">
        <v>7</v>
      </c>
      <c r="AM381" s="195">
        <v>832000</v>
      </c>
      <c r="AN381" s="349"/>
      <c r="AO381" s="195">
        <v>116480.00000000001</v>
      </c>
      <c r="AP381" s="195"/>
      <c r="AQ381" s="195"/>
      <c r="AR381" s="195">
        <v>499200</v>
      </c>
      <c r="AS381" s="214">
        <f t="shared" si="224"/>
        <v>1447680</v>
      </c>
    </row>
    <row r="382" spans="1:45" ht="18.95" customHeight="1">
      <c r="A382" s="102">
        <v>4</v>
      </c>
      <c r="B382" s="102" t="s">
        <v>5943</v>
      </c>
      <c r="C382" s="102" t="s">
        <v>5895</v>
      </c>
      <c r="D382" s="102">
        <v>1985</v>
      </c>
      <c r="E382" s="102">
        <v>1</v>
      </c>
      <c r="F382" s="102">
        <v>3</v>
      </c>
      <c r="G382" s="102">
        <v>10</v>
      </c>
      <c r="H382" s="195">
        <v>832000</v>
      </c>
      <c r="I382" s="349"/>
      <c r="J382" s="195">
        <v>49920</v>
      </c>
      <c r="K382" s="195"/>
      <c r="L382" s="195"/>
      <c r="M382" s="195">
        <v>499200</v>
      </c>
      <c r="N382" s="214">
        <f t="shared" si="220"/>
        <v>1381120</v>
      </c>
      <c r="O382" s="102">
        <v>1</v>
      </c>
      <c r="P382" s="102">
        <v>2</v>
      </c>
      <c r="Q382" s="195">
        <v>832000</v>
      </c>
      <c r="R382" s="349"/>
      <c r="S382" s="195">
        <v>33280</v>
      </c>
      <c r="T382" s="195"/>
      <c r="U382" s="195"/>
      <c r="V382" s="195">
        <v>499200</v>
      </c>
      <c r="W382" s="214">
        <f t="shared" si="221"/>
        <v>1364480</v>
      </c>
      <c r="X382" s="214">
        <f t="shared" si="217"/>
        <v>0</v>
      </c>
      <c r="Y382" s="214">
        <f t="shared" si="218"/>
        <v>0</v>
      </c>
      <c r="Z382" s="214">
        <f t="shared" si="219"/>
        <v>16640</v>
      </c>
      <c r="AA382" s="74">
        <f t="shared" si="222"/>
        <v>16640</v>
      </c>
      <c r="AB382" s="102">
        <v>1</v>
      </c>
      <c r="AC382" s="102">
        <v>4</v>
      </c>
      <c r="AD382" s="195">
        <v>832000</v>
      </c>
      <c r="AE382" s="349"/>
      <c r="AF382" s="195">
        <v>66560</v>
      </c>
      <c r="AG382" s="195"/>
      <c r="AH382" s="195"/>
      <c r="AI382" s="195">
        <v>499200</v>
      </c>
      <c r="AJ382" s="214">
        <f t="shared" si="223"/>
        <v>1397760</v>
      </c>
      <c r="AK382" s="102">
        <v>1</v>
      </c>
      <c r="AL382" s="102">
        <v>5</v>
      </c>
      <c r="AM382" s="195">
        <v>832000</v>
      </c>
      <c r="AN382" s="349"/>
      <c r="AO382" s="195">
        <v>83200</v>
      </c>
      <c r="AP382" s="195"/>
      <c r="AQ382" s="195"/>
      <c r="AR382" s="195">
        <v>499200</v>
      </c>
      <c r="AS382" s="214">
        <f t="shared" si="224"/>
        <v>1414400</v>
      </c>
    </row>
    <row r="383" spans="1:45" ht="18.95" customHeight="1">
      <c r="A383" s="102">
        <v>5</v>
      </c>
      <c r="B383" s="102" t="s">
        <v>5944</v>
      </c>
      <c r="C383" s="102" t="s">
        <v>5895</v>
      </c>
      <c r="D383" s="102">
        <v>1980</v>
      </c>
      <c r="E383" s="102">
        <v>1</v>
      </c>
      <c r="F383" s="102">
        <v>3</v>
      </c>
      <c r="G383" s="102">
        <v>10</v>
      </c>
      <c r="H383" s="195">
        <v>832000</v>
      </c>
      <c r="I383" s="349"/>
      <c r="J383" s="195">
        <v>49920</v>
      </c>
      <c r="K383" s="195"/>
      <c r="L383" s="195"/>
      <c r="M383" s="195">
        <v>499200</v>
      </c>
      <c r="N383" s="214">
        <f t="shared" si="220"/>
        <v>1381120</v>
      </c>
      <c r="O383" s="102">
        <v>1</v>
      </c>
      <c r="P383" s="102">
        <v>2</v>
      </c>
      <c r="Q383" s="195">
        <v>832000</v>
      </c>
      <c r="R383" s="349"/>
      <c r="S383" s="195">
        <v>33280</v>
      </c>
      <c r="T383" s="195"/>
      <c r="U383" s="195"/>
      <c r="V383" s="195">
        <v>499200</v>
      </c>
      <c r="W383" s="214">
        <f t="shared" si="221"/>
        <v>1364480</v>
      </c>
      <c r="X383" s="214">
        <f t="shared" si="217"/>
        <v>0</v>
      </c>
      <c r="Y383" s="214">
        <f t="shared" si="218"/>
        <v>0</v>
      </c>
      <c r="Z383" s="214">
        <f t="shared" si="219"/>
        <v>16640</v>
      </c>
      <c r="AA383" s="74">
        <f t="shared" si="222"/>
        <v>16640</v>
      </c>
      <c r="AB383" s="102">
        <v>1</v>
      </c>
      <c r="AC383" s="102">
        <v>4</v>
      </c>
      <c r="AD383" s="195">
        <v>832000</v>
      </c>
      <c r="AE383" s="349"/>
      <c r="AF383" s="195">
        <v>66560</v>
      </c>
      <c r="AG383" s="195"/>
      <c r="AH383" s="195"/>
      <c r="AI383" s="195">
        <v>499200</v>
      </c>
      <c r="AJ383" s="214">
        <f t="shared" si="223"/>
        <v>1397760</v>
      </c>
      <c r="AK383" s="102">
        <v>1</v>
      </c>
      <c r="AL383" s="102">
        <v>5</v>
      </c>
      <c r="AM383" s="195">
        <v>832000</v>
      </c>
      <c r="AN383" s="349"/>
      <c r="AO383" s="195">
        <v>83200</v>
      </c>
      <c r="AP383" s="195"/>
      <c r="AQ383" s="195"/>
      <c r="AR383" s="195">
        <v>499200</v>
      </c>
      <c r="AS383" s="214">
        <f t="shared" si="224"/>
        <v>1414400</v>
      </c>
    </row>
    <row r="384" spans="1:45" ht="18.95" customHeight="1">
      <c r="A384" s="102">
        <v>6</v>
      </c>
      <c r="B384" s="102" t="s">
        <v>5945</v>
      </c>
      <c r="C384" s="102" t="s">
        <v>5895</v>
      </c>
      <c r="D384" s="102">
        <v>1978</v>
      </c>
      <c r="E384" s="102">
        <v>1</v>
      </c>
      <c r="F384" s="102">
        <v>3</v>
      </c>
      <c r="G384" s="102">
        <v>10</v>
      </c>
      <c r="H384" s="195">
        <v>832000</v>
      </c>
      <c r="I384" s="349"/>
      <c r="J384" s="195">
        <v>49920</v>
      </c>
      <c r="K384" s="195"/>
      <c r="L384" s="195"/>
      <c r="M384" s="195">
        <v>499200</v>
      </c>
      <c r="N384" s="214">
        <f t="shared" si="220"/>
        <v>1381120</v>
      </c>
      <c r="O384" s="102">
        <v>1</v>
      </c>
      <c r="P384" s="102">
        <v>2</v>
      </c>
      <c r="Q384" s="195">
        <v>832000</v>
      </c>
      <c r="R384" s="349"/>
      <c r="S384" s="195">
        <v>33280</v>
      </c>
      <c r="T384" s="195"/>
      <c r="U384" s="195"/>
      <c r="V384" s="195">
        <v>499200</v>
      </c>
      <c r="W384" s="214">
        <f t="shared" si="221"/>
        <v>1364480</v>
      </c>
      <c r="X384" s="214">
        <f t="shared" si="217"/>
        <v>0</v>
      </c>
      <c r="Y384" s="214">
        <f t="shared" si="218"/>
        <v>0</v>
      </c>
      <c r="Z384" s="214">
        <f t="shared" si="219"/>
        <v>16640</v>
      </c>
      <c r="AA384" s="74">
        <f t="shared" si="222"/>
        <v>16640</v>
      </c>
      <c r="AB384" s="102">
        <v>1</v>
      </c>
      <c r="AC384" s="102">
        <v>4</v>
      </c>
      <c r="AD384" s="195">
        <v>832000</v>
      </c>
      <c r="AE384" s="349"/>
      <c r="AF384" s="195">
        <v>66560</v>
      </c>
      <c r="AG384" s="195"/>
      <c r="AH384" s="195"/>
      <c r="AI384" s="195">
        <v>499200</v>
      </c>
      <c r="AJ384" s="214">
        <f t="shared" si="223"/>
        <v>1397760</v>
      </c>
      <c r="AK384" s="102">
        <v>1</v>
      </c>
      <c r="AL384" s="102">
        <v>5</v>
      </c>
      <c r="AM384" s="195">
        <v>832000</v>
      </c>
      <c r="AN384" s="349"/>
      <c r="AO384" s="195">
        <v>83200</v>
      </c>
      <c r="AP384" s="195"/>
      <c r="AQ384" s="195"/>
      <c r="AR384" s="195">
        <v>499200</v>
      </c>
      <c r="AS384" s="214">
        <f t="shared" si="224"/>
        <v>1414400</v>
      </c>
    </row>
    <row r="385" spans="1:45" ht="18.95" customHeight="1">
      <c r="A385" s="102">
        <v>7</v>
      </c>
      <c r="B385" s="102" t="s">
        <v>5946</v>
      </c>
      <c r="C385" s="102" t="s">
        <v>5894</v>
      </c>
      <c r="D385" s="102">
        <v>1986</v>
      </c>
      <c r="E385" s="102">
        <v>1</v>
      </c>
      <c r="F385" s="102">
        <v>3</v>
      </c>
      <c r="G385" s="102">
        <v>10</v>
      </c>
      <c r="H385" s="195">
        <v>832000</v>
      </c>
      <c r="I385" s="349"/>
      <c r="J385" s="195">
        <v>49920</v>
      </c>
      <c r="K385" s="195"/>
      <c r="L385" s="195"/>
      <c r="M385" s="195">
        <v>499200</v>
      </c>
      <c r="N385" s="214">
        <f t="shared" si="220"/>
        <v>1381120</v>
      </c>
      <c r="O385" s="102">
        <v>1</v>
      </c>
      <c r="P385" s="102">
        <v>2</v>
      </c>
      <c r="Q385" s="195">
        <v>832000</v>
      </c>
      <c r="R385" s="349"/>
      <c r="S385" s="195">
        <v>33280</v>
      </c>
      <c r="T385" s="195"/>
      <c r="U385" s="195"/>
      <c r="V385" s="195">
        <v>499200</v>
      </c>
      <c r="W385" s="214">
        <f t="shared" si="221"/>
        <v>1364480</v>
      </c>
      <c r="X385" s="214">
        <f t="shared" si="217"/>
        <v>0</v>
      </c>
      <c r="Y385" s="214">
        <f t="shared" si="218"/>
        <v>0</v>
      </c>
      <c r="Z385" s="214">
        <f t="shared" si="219"/>
        <v>16640</v>
      </c>
      <c r="AA385" s="74">
        <f t="shared" si="222"/>
        <v>16640</v>
      </c>
      <c r="AB385" s="102">
        <v>1</v>
      </c>
      <c r="AC385" s="102">
        <v>4</v>
      </c>
      <c r="AD385" s="195">
        <v>832000</v>
      </c>
      <c r="AE385" s="349"/>
      <c r="AF385" s="195">
        <v>66560</v>
      </c>
      <c r="AG385" s="195"/>
      <c r="AH385" s="195"/>
      <c r="AI385" s="195">
        <v>499200</v>
      </c>
      <c r="AJ385" s="214">
        <f t="shared" si="223"/>
        <v>1397760</v>
      </c>
      <c r="AK385" s="102">
        <v>1</v>
      </c>
      <c r="AL385" s="102">
        <v>5</v>
      </c>
      <c r="AM385" s="195">
        <v>832000</v>
      </c>
      <c r="AN385" s="349"/>
      <c r="AO385" s="195">
        <v>83200</v>
      </c>
      <c r="AP385" s="195"/>
      <c r="AQ385" s="195"/>
      <c r="AR385" s="195">
        <v>499200</v>
      </c>
      <c r="AS385" s="214">
        <f t="shared" si="224"/>
        <v>1414400</v>
      </c>
    </row>
    <row r="386" spans="1:45" ht="18.95" customHeight="1">
      <c r="A386" s="102">
        <v>8</v>
      </c>
      <c r="B386" s="102" t="s">
        <v>5947</v>
      </c>
      <c r="C386" s="102" t="s">
        <v>5895</v>
      </c>
      <c r="D386" s="102">
        <v>1978</v>
      </c>
      <c r="E386" s="102">
        <v>1</v>
      </c>
      <c r="F386" s="102">
        <v>3</v>
      </c>
      <c r="G386" s="102">
        <v>10</v>
      </c>
      <c r="H386" s="195">
        <v>832000</v>
      </c>
      <c r="I386" s="349"/>
      <c r="J386" s="195">
        <v>49920</v>
      </c>
      <c r="K386" s="195"/>
      <c r="L386" s="195"/>
      <c r="M386" s="195">
        <v>499200</v>
      </c>
      <c r="N386" s="214">
        <f t="shared" si="220"/>
        <v>1381120</v>
      </c>
      <c r="O386" s="102">
        <v>1</v>
      </c>
      <c r="P386" s="102">
        <v>2</v>
      </c>
      <c r="Q386" s="195">
        <v>832000</v>
      </c>
      <c r="R386" s="349"/>
      <c r="S386" s="195">
        <v>33280</v>
      </c>
      <c r="T386" s="195"/>
      <c r="U386" s="195"/>
      <c r="V386" s="195">
        <v>499200</v>
      </c>
      <c r="W386" s="214">
        <f t="shared" si="221"/>
        <v>1364480</v>
      </c>
      <c r="X386" s="214">
        <f t="shared" si="217"/>
        <v>0</v>
      </c>
      <c r="Y386" s="214">
        <f t="shared" si="218"/>
        <v>0</v>
      </c>
      <c r="Z386" s="214">
        <f t="shared" si="219"/>
        <v>16640</v>
      </c>
      <c r="AA386" s="74">
        <f t="shared" si="222"/>
        <v>16640</v>
      </c>
      <c r="AB386" s="102">
        <v>1</v>
      </c>
      <c r="AC386" s="102">
        <v>4</v>
      </c>
      <c r="AD386" s="195">
        <v>832000</v>
      </c>
      <c r="AE386" s="349"/>
      <c r="AF386" s="195">
        <v>66560</v>
      </c>
      <c r="AG386" s="195"/>
      <c r="AH386" s="195"/>
      <c r="AI386" s="195">
        <v>499200</v>
      </c>
      <c r="AJ386" s="214">
        <f t="shared" si="223"/>
        <v>1397760</v>
      </c>
      <c r="AK386" s="102">
        <v>1</v>
      </c>
      <c r="AL386" s="102">
        <v>5</v>
      </c>
      <c r="AM386" s="195">
        <v>832000</v>
      </c>
      <c r="AN386" s="349"/>
      <c r="AO386" s="195">
        <v>83200</v>
      </c>
      <c r="AP386" s="195"/>
      <c r="AQ386" s="195"/>
      <c r="AR386" s="195">
        <v>499200</v>
      </c>
      <c r="AS386" s="214">
        <f t="shared" si="224"/>
        <v>1414400</v>
      </c>
    </row>
    <row r="387" spans="1:45" ht="18.95" customHeight="1">
      <c r="A387" s="102">
        <v>9</v>
      </c>
      <c r="B387" s="102" t="s">
        <v>5948</v>
      </c>
      <c r="C387" s="102" t="s">
        <v>5894</v>
      </c>
      <c r="D387" s="102">
        <v>1989</v>
      </c>
      <c r="E387" s="102">
        <v>1</v>
      </c>
      <c r="F387" s="102">
        <v>3</v>
      </c>
      <c r="G387" s="102">
        <v>10</v>
      </c>
      <c r="H387" s="195">
        <v>832000</v>
      </c>
      <c r="I387" s="349"/>
      <c r="J387" s="195">
        <v>49920</v>
      </c>
      <c r="K387" s="195"/>
      <c r="L387" s="195"/>
      <c r="M387" s="195">
        <v>499200</v>
      </c>
      <c r="N387" s="214">
        <f t="shared" si="220"/>
        <v>1381120</v>
      </c>
      <c r="O387" s="102">
        <v>1</v>
      </c>
      <c r="P387" s="102">
        <v>2</v>
      </c>
      <c r="Q387" s="195">
        <v>832000</v>
      </c>
      <c r="R387" s="349"/>
      <c r="S387" s="195">
        <v>33280</v>
      </c>
      <c r="T387" s="195"/>
      <c r="U387" s="195"/>
      <c r="V387" s="195">
        <v>499200</v>
      </c>
      <c r="W387" s="214">
        <f t="shared" si="221"/>
        <v>1364480</v>
      </c>
      <c r="X387" s="214">
        <f t="shared" si="217"/>
        <v>0</v>
      </c>
      <c r="Y387" s="214">
        <f t="shared" si="218"/>
        <v>0</v>
      </c>
      <c r="Z387" s="214">
        <f t="shared" si="219"/>
        <v>16640</v>
      </c>
      <c r="AA387" s="74">
        <f t="shared" si="222"/>
        <v>16640</v>
      </c>
      <c r="AB387" s="102">
        <v>1</v>
      </c>
      <c r="AC387" s="102">
        <v>4</v>
      </c>
      <c r="AD387" s="195">
        <v>832000</v>
      </c>
      <c r="AE387" s="349"/>
      <c r="AF387" s="195">
        <v>66560</v>
      </c>
      <c r="AG387" s="195"/>
      <c r="AH387" s="195"/>
      <c r="AI387" s="195">
        <v>499200</v>
      </c>
      <c r="AJ387" s="214">
        <f t="shared" si="223"/>
        <v>1397760</v>
      </c>
      <c r="AK387" s="102">
        <v>1</v>
      </c>
      <c r="AL387" s="102">
        <v>5</v>
      </c>
      <c r="AM387" s="195">
        <v>832000</v>
      </c>
      <c r="AN387" s="349"/>
      <c r="AO387" s="195">
        <v>83200</v>
      </c>
      <c r="AP387" s="195"/>
      <c r="AQ387" s="195"/>
      <c r="AR387" s="195">
        <v>499200</v>
      </c>
      <c r="AS387" s="214">
        <f t="shared" si="224"/>
        <v>1414400</v>
      </c>
    </row>
    <row r="388" spans="1:45" ht="18.95" customHeight="1">
      <c r="A388" s="102">
        <v>10</v>
      </c>
      <c r="B388" s="102" t="s">
        <v>5949</v>
      </c>
      <c r="C388" s="102" t="s">
        <v>5895</v>
      </c>
      <c r="D388" s="102">
        <v>1994</v>
      </c>
      <c r="E388" s="102">
        <v>1</v>
      </c>
      <c r="F388" s="102">
        <v>3</v>
      </c>
      <c r="G388" s="102">
        <v>10</v>
      </c>
      <c r="H388" s="195">
        <v>832000</v>
      </c>
      <c r="I388" s="349"/>
      <c r="J388" s="195">
        <v>49920</v>
      </c>
      <c r="K388" s="195"/>
      <c r="L388" s="195"/>
      <c r="M388" s="195">
        <v>499200</v>
      </c>
      <c r="N388" s="214">
        <f t="shared" si="220"/>
        <v>1381120</v>
      </c>
      <c r="O388" s="102">
        <v>1</v>
      </c>
      <c r="P388" s="102">
        <v>2</v>
      </c>
      <c r="Q388" s="195">
        <v>832000</v>
      </c>
      <c r="R388" s="349"/>
      <c r="S388" s="195">
        <v>33280</v>
      </c>
      <c r="T388" s="195"/>
      <c r="U388" s="195"/>
      <c r="V388" s="195">
        <v>499200</v>
      </c>
      <c r="W388" s="214">
        <f t="shared" si="221"/>
        <v>1364480</v>
      </c>
      <c r="X388" s="214">
        <f t="shared" si="217"/>
        <v>0</v>
      </c>
      <c r="Y388" s="214">
        <f t="shared" si="218"/>
        <v>0</v>
      </c>
      <c r="Z388" s="214">
        <f t="shared" si="219"/>
        <v>16640</v>
      </c>
      <c r="AA388" s="74">
        <f t="shared" si="222"/>
        <v>16640</v>
      </c>
      <c r="AB388" s="102">
        <v>1</v>
      </c>
      <c r="AC388" s="102">
        <v>4</v>
      </c>
      <c r="AD388" s="195">
        <v>832000</v>
      </c>
      <c r="AE388" s="349"/>
      <c r="AF388" s="195">
        <v>66560</v>
      </c>
      <c r="AG388" s="195"/>
      <c r="AH388" s="195"/>
      <c r="AI388" s="195">
        <v>499200</v>
      </c>
      <c r="AJ388" s="214">
        <f t="shared" si="223"/>
        <v>1397760</v>
      </c>
      <c r="AK388" s="102">
        <v>1</v>
      </c>
      <c r="AL388" s="102">
        <v>5</v>
      </c>
      <c r="AM388" s="195">
        <v>832000</v>
      </c>
      <c r="AN388" s="349"/>
      <c r="AO388" s="195">
        <v>83200</v>
      </c>
      <c r="AP388" s="195"/>
      <c r="AQ388" s="195"/>
      <c r="AR388" s="195">
        <v>499200</v>
      </c>
      <c r="AS388" s="214">
        <f t="shared" si="224"/>
        <v>1414400</v>
      </c>
    </row>
    <row r="389" spans="1:45" ht="18.95" customHeight="1">
      <c r="A389" s="102">
        <v>11</v>
      </c>
      <c r="B389" s="102" t="s">
        <v>5950</v>
      </c>
      <c r="C389" s="102" t="s">
        <v>5895</v>
      </c>
      <c r="D389" s="102">
        <v>1967</v>
      </c>
      <c r="E389" s="102">
        <v>1</v>
      </c>
      <c r="F389" s="102">
        <v>3</v>
      </c>
      <c r="G389" s="102">
        <v>10</v>
      </c>
      <c r="H389" s="195">
        <v>832000</v>
      </c>
      <c r="I389" s="349"/>
      <c r="J389" s="195">
        <v>49920</v>
      </c>
      <c r="K389" s="195"/>
      <c r="L389" s="195"/>
      <c r="M389" s="195">
        <v>499200</v>
      </c>
      <c r="N389" s="214">
        <f t="shared" si="220"/>
        <v>1381120</v>
      </c>
      <c r="O389" s="102">
        <v>1</v>
      </c>
      <c r="P389" s="102">
        <v>2</v>
      </c>
      <c r="Q389" s="195">
        <v>832000</v>
      </c>
      <c r="R389" s="349"/>
      <c r="S389" s="195">
        <v>33280</v>
      </c>
      <c r="T389" s="195"/>
      <c r="U389" s="195"/>
      <c r="V389" s="195">
        <v>499200</v>
      </c>
      <c r="W389" s="214">
        <f t="shared" si="221"/>
        <v>1364480</v>
      </c>
      <c r="X389" s="214">
        <f t="shared" si="217"/>
        <v>0</v>
      </c>
      <c r="Y389" s="214">
        <f t="shared" si="218"/>
        <v>0</v>
      </c>
      <c r="Z389" s="214">
        <f t="shared" si="219"/>
        <v>16640</v>
      </c>
      <c r="AA389" s="74">
        <f t="shared" si="222"/>
        <v>16640</v>
      </c>
      <c r="AB389" s="102">
        <v>1</v>
      </c>
      <c r="AC389" s="102">
        <v>4</v>
      </c>
      <c r="AD389" s="195">
        <v>832000</v>
      </c>
      <c r="AE389" s="349"/>
      <c r="AF389" s="195">
        <v>66560</v>
      </c>
      <c r="AG389" s="195"/>
      <c r="AH389" s="195"/>
      <c r="AI389" s="195">
        <v>499200</v>
      </c>
      <c r="AJ389" s="214">
        <f t="shared" si="223"/>
        <v>1397760</v>
      </c>
      <c r="AK389" s="102">
        <v>1</v>
      </c>
      <c r="AL389" s="102">
        <v>5</v>
      </c>
      <c r="AM389" s="195">
        <v>832000</v>
      </c>
      <c r="AN389" s="349"/>
      <c r="AO389" s="195">
        <v>83200</v>
      </c>
      <c r="AP389" s="195"/>
      <c r="AQ389" s="195"/>
      <c r="AR389" s="195">
        <v>499200</v>
      </c>
      <c r="AS389" s="214">
        <f t="shared" si="224"/>
        <v>1414400</v>
      </c>
    </row>
    <row r="390" spans="1:45" ht="18.95" customHeight="1">
      <c r="A390" s="102">
        <v>12</v>
      </c>
      <c r="B390" s="102" t="s">
        <v>5951</v>
      </c>
      <c r="C390" s="102" t="s">
        <v>5894</v>
      </c>
      <c r="D390" s="102">
        <v>1994</v>
      </c>
      <c r="E390" s="102">
        <v>1</v>
      </c>
      <c r="F390" s="102">
        <v>3</v>
      </c>
      <c r="G390" s="102">
        <v>10</v>
      </c>
      <c r="H390" s="195">
        <v>832000</v>
      </c>
      <c r="I390" s="349"/>
      <c r="J390" s="195">
        <v>49920</v>
      </c>
      <c r="K390" s="195"/>
      <c r="L390" s="195"/>
      <c r="M390" s="195">
        <v>499200</v>
      </c>
      <c r="N390" s="214">
        <f t="shared" si="220"/>
        <v>1381120</v>
      </c>
      <c r="O390" s="102">
        <v>1</v>
      </c>
      <c r="P390" s="102">
        <v>2</v>
      </c>
      <c r="Q390" s="195">
        <v>832000</v>
      </c>
      <c r="R390" s="349"/>
      <c r="S390" s="195">
        <v>33280</v>
      </c>
      <c r="T390" s="195"/>
      <c r="U390" s="195"/>
      <c r="V390" s="195">
        <v>499200</v>
      </c>
      <c r="W390" s="214">
        <f t="shared" si="221"/>
        <v>1364480</v>
      </c>
      <c r="X390" s="214">
        <f t="shared" si="217"/>
        <v>0</v>
      </c>
      <c r="Y390" s="214">
        <f t="shared" si="218"/>
        <v>0</v>
      </c>
      <c r="Z390" s="214">
        <f t="shared" si="219"/>
        <v>16640</v>
      </c>
      <c r="AA390" s="74">
        <f t="shared" si="222"/>
        <v>16640</v>
      </c>
      <c r="AB390" s="102">
        <v>1</v>
      </c>
      <c r="AC390" s="102">
        <v>4</v>
      </c>
      <c r="AD390" s="195">
        <v>832000</v>
      </c>
      <c r="AE390" s="349"/>
      <c r="AF390" s="195">
        <v>66560</v>
      </c>
      <c r="AG390" s="195"/>
      <c r="AH390" s="195"/>
      <c r="AI390" s="195">
        <v>499200</v>
      </c>
      <c r="AJ390" s="214">
        <f t="shared" si="223"/>
        <v>1397760</v>
      </c>
      <c r="AK390" s="102">
        <v>1</v>
      </c>
      <c r="AL390" s="102">
        <v>5</v>
      </c>
      <c r="AM390" s="195">
        <v>832000</v>
      </c>
      <c r="AN390" s="349"/>
      <c r="AO390" s="195">
        <v>83200</v>
      </c>
      <c r="AP390" s="195"/>
      <c r="AQ390" s="195"/>
      <c r="AR390" s="195">
        <v>499200</v>
      </c>
      <c r="AS390" s="214">
        <f t="shared" si="224"/>
        <v>1414400</v>
      </c>
    </row>
    <row r="391" spans="1:45" ht="18.95" customHeight="1">
      <c r="A391" s="102">
        <v>13</v>
      </c>
      <c r="B391" s="102" t="s">
        <v>5952</v>
      </c>
      <c r="C391" s="102" t="s">
        <v>5894</v>
      </c>
      <c r="D391" s="102">
        <v>1995</v>
      </c>
      <c r="E391" s="102">
        <v>1</v>
      </c>
      <c r="F391" s="102">
        <v>3</v>
      </c>
      <c r="G391" s="102">
        <v>10</v>
      </c>
      <c r="H391" s="195">
        <v>832000</v>
      </c>
      <c r="I391" s="349"/>
      <c r="J391" s="195">
        <v>49920</v>
      </c>
      <c r="K391" s="195"/>
      <c r="L391" s="195"/>
      <c r="M391" s="195">
        <v>499200</v>
      </c>
      <c r="N391" s="214">
        <f t="shared" si="220"/>
        <v>1381120</v>
      </c>
      <c r="O391" s="102">
        <v>1</v>
      </c>
      <c r="P391" s="102">
        <v>2</v>
      </c>
      <c r="Q391" s="195">
        <v>832000</v>
      </c>
      <c r="R391" s="349"/>
      <c r="S391" s="195">
        <v>33280</v>
      </c>
      <c r="T391" s="195"/>
      <c r="U391" s="195"/>
      <c r="V391" s="195">
        <v>499200</v>
      </c>
      <c r="W391" s="214">
        <f t="shared" si="221"/>
        <v>1364480</v>
      </c>
      <c r="X391" s="214">
        <f t="shared" si="217"/>
        <v>0</v>
      </c>
      <c r="Y391" s="214">
        <f t="shared" si="218"/>
        <v>0</v>
      </c>
      <c r="Z391" s="214">
        <f t="shared" si="219"/>
        <v>16640</v>
      </c>
      <c r="AA391" s="74">
        <f t="shared" si="222"/>
        <v>16640</v>
      </c>
      <c r="AB391" s="102">
        <v>1</v>
      </c>
      <c r="AC391" s="102">
        <v>4</v>
      </c>
      <c r="AD391" s="195">
        <v>832000</v>
      </c>
      <c r="AE391" s="349"/>
      <c r="AF391" s="195">
        <v>66560</v>
      </c>
      <c r="AG391" s="195"/>
      <c r="AH391" s="195"/>
      <c r="AI391" s="195">
        <v>499200</v>
      </c>
      <c r="AJ391" s="214">
        <f t="shared" si="223"/>
        <v>1397760</v>
      </c>
      <c r="AK391" s="102">
        <v>1</v>
      </c>
      <c r="AL391" s="102">
        <v>5</v>
      </c>
      <c r="AM391" s="195">
        <v>832000</v>
      </c>
      <c r="AN391" s="349"/>
      <c r="AO391" s="195">
        <v>83200</v>
      </c>
      <c r="AP391" s="195"/>
      <c r="AQ391" s="195"/>
      <c r="AR391" s="195">
        <v>499200</v>
      </c>
      <c r="AS391" s="214">
        <f t="shared" si="224"/>
        <v>1414400</v>
      </c>
    </row>
    <row r="392" spans="1:45" ht="18.95" customHeight="1">
      <c r="A392" s="102">
        <v>14</v>
      </c>
      <c r="B392" s="102" t="s">
        <v>7524</v>
      </c>
      <c r="C392" s="102" t="s">
        <v>5895</v>
      </c>
      <c r="D392" s="102">
        <v>1994</v>
      </c>
      <c r="E392" s="102">
        <v>1</v>
      </c>
      <c r="F392" s="102">
        <v>2</v>
      </c>
      <c r="G392" s="102">
        <v>10</v>
      </c>
      <c r="H392" s="195">
        <v>832000</v>
      </c>
      <c r="I392" s="349"/>
      <c r="J392" s="195">
        <v>33280</v>
      </c>
      <c r="K392" s="195"/>
      <c r="L392" s="195"/>
      <c r="M392" s="195">
        <v>499200</v>
      </c>
      <c r="N392" s="214">
        <f t="shared" si="220"/>
        <v>1364480</v>
      </c>
      <c r="O392" s="102">
        <v>1</v>
      </c>
      <c r="P392" s="102">
        <v>1</v>
      </c>
      <c r="Q392" s="195">
        <v>832000</v>
      </c>
      <c r="R392" s="349"/>
      <c r="S392" s="195">
        <v>16640</v>
      </c>
      <c r="T392" s="195"/>
      <c r="U392" s="195"/>
      <c r="V392" s="195">
        <v>499200</v>
      </c>
      <c r="W392" s="214">
        <f t="shared" si="221"/>
        <v>1347840</v>
      </c>
      <c r="X392" s="214">
        <f t="shared" si="217"/>
        <v>0</v>
      </c>
      <c r="Y392" s="214">
        <f t="shared" si="218"/>
        <v>0</v>
      </c>
      <c r="Z392" s="214">
        <f t="shared" si="219"/>
        <v>16640</v>
      </c>
      <c r="AA392" s="74">
        <f t="shared" si="222"/>
        <v>16640</v>
      </c>
      <c r="AB392" s="102">
        <v>1</v>
      </c>
      <c r="AC392" s="102">
        <v>3</v>
      </c>
      <c r="AD392" s="195">
        <v>832000</v>
      </c>
      <c r="AE392" s="349"/>
      <c r="AF392" s="195">
        <v>49920</v>
      </c>
      <c r="AG392" s="195"/>
      <c r="AH392" s="195"/>
      <c r="AI392" s="195">
        <v>499200</v>
      </c>
      <c r="AJ392" s="214">
        <f t="shared" si="223"/>
        <v>1381120</v>
      </c>
      <c r="AK392" s="102">
        <v>1</v>
      </c>
      <c r="AL392" s="102">
        <v>4</v>
      </c>
      <c r="AM392" s="195">
        <v>832000</v>
      </c>
      <c r="AN392" s="349"/>
      <c r="AO392" s="195">
        <v>66560</v>
      </c>
      <c r="AP392" s="195"/>
      <c r="AQ392" s="195"/>
      <c r="AR392" s="195">
        <v>499200</v>
      </c>
      <c r="AS392" s="214">
        <f t="shared" si="224"/>
        <v>1397760</v>
      </c>
    </row>
    <row r="393" spans="1:45" ht="18.95" customHeight="1">
      <c r="A393" s="102">
        <v>15</v>
      </c>
      <c r="B393" s="102" t="s">
        <v>7525</v>
      </c>
      <c r="C393" s="102" t="s">
        <v>5895</v>
      </c>
      <c r="D393" s="102">
        <v>1994</v>
      </c>
      <c r="E393" s="102">
        <v>1</v>
      </c>
      <c r="F393" s="102">
        <v>2</v>
      </c>
      <c r="G393" s="102">
        <v>10</v>
      </c>
      <c r="H393" s="195">
        <v>832000</v>
      </c>
      <c r="I393" s="349"/>
      <c r="J393" s="195">
        <v>33280</v>
      </c>
      <c r="K393" s="195"/>
      <c r="L393" s="195"/>
      <c r="M393" s="195">
        <v>499200</v>
      </c>
      <c r="N393" s="214">
        <f t="shared" si="220"/>
        <v>1364480</v>
      </c>
      <c r="O393" s="102">
        <v>1</v>
      </c>
      <c r="P393" s="102">
        <v>1</v>
      </c>
      <c r="Q393" s="195">
        <v>832000</v>
      </c>
      <c r="R393" s="349"/>
      <c r="S393" s="195">
        <v>16640</v>
      </c>
      <c r="T393" s="195"/>
      <c r="U393" s="195"/>
      <c r="V393" s="195">
        <v>499200</v>
      </c>
      <c r="W393" s="214">
        <f t="shared" si="221"/>
        <v>1347840</v>
      </c>
      <c r="X393" s="214">
        <f t="shared" si="217"/>
        <v>0</v>
      </c>
      <c r="Y393" s="214">
        <f t="shared" si="218"/>
        <v>0</v>
      </c>
      <c r="Z393" s="214">
        <f t="shared" si="219"/>
        <v>16640</v>
      </c>
      <c r="AA393" s="74">
        <f t="shared" si="222"/>
        <v>16640</v>
      </c>
      <c r="AB393" s="102">
        <v>1</v>
      </c>
      <c r="AC393" s="102">
        <v>3</v>
      </c>
      <c r="AD393" s="195">
        <v>832000</v>
      </c>
      <c r="AE393" s="349"/>
      <c r="AF393" s="195">
        <v>49920</v>
      </c>
      <c r="AG393" s="195"/>
      <c r="AH393" s="195"/>
      <c r="AI393" s="195">
        <v>499200</v>
      </c>
      <c r="AJ393" s="214">
        <f t="shared" si="223"/>
        <v>1381120</v>
      </c>
      <c r="AK393" s="102">
        <v>1</v>
      </c>
      <c r="AL393" s="102">
        <v>4</v>
      </c>
      <c r="AM393" s="195">
        <v>832000</v>
      </c>
      <c r="AN393" s="349"/>
      <c r="AO393" s="195">
        <v>66560</v>
      </c>
      <c r="AP393" s="195"/>
      <c r="AQ393" s="195"/>
      <c r="AR393" s="195">
        <v>499200</v>
      </c>
      <c r="AS393" s="214">
        <f t="shared" si="224"/>
        <v>1397760</v>
      </c>
    </row>
    <row r="394" spans="1:45" ht="18.95" customHeight="1">
      <c r="A394" s="102">
        <v>15</v>
      </c>
      <c r="B394" s="102" t="s">
        <v>921</v>
      </c>
      <c r="C394" s="102"/>
      <c r="D394" s="102"/>
      <c r="E394" s="102">
        <v>1</v>
      </c>
      <c r="F394" s="102">
        <v>7</v>
      </c>
      <c r="G394" s="102">
        <v>10</v>
      </c>
      <c r="H394" s="195">
        <v>832000</v>
      </c>
      <c r="I394" s="349"/>
      <c r="J394" s="195">
        <v>116480.00000000001</v>
      </c>
      <c r="K394" s="195"/>
      <c r="L394" s="195"/>
      <c r="M394" s="195">
        <v>499200</v>
      </c>
      <c r="N394" s="214">
        <f t="shared" si="220"/>
        <v>1447680</v>
      </c>
      <c r="O394" s="102">
        <v>1</v>
      </c>
      <c r="P394" s="102">
        <v>6</v>
      </c>
      <c r="Q394" s="195">
        <v>832000</v>
      </c>
      <c r="R394" s="349"/>
      <c r="S394" s="195">
        <v>99840</v>
      </c>
      <c r="T394" s="195"/>
      <c r="U394" s="195"/>
      <c r="V394" s="195">
        <v>499200</v>
      </c>
      <c r="W394" s="214">
        <f t="shared" si="221"/>
        <v>1431040</v>
      </c>
      <c r="X394" s="214">
        <f t="shared" si="217"/>
        <v>0</v>
      </c>
      <c r="Y394" s="214">
        <f t="shared" si="218"/>
        <v>0</v>
      </c>
      <c r="Z394" s="214">
        <f t="shared" si="219"/>
        <v>16640</v>
      </c>
      <c r="AA394" s="74">
        <f t="shared" si="222"/>
        <v>16640</v>
      </c>
      <c r="AB394" s="102">
        <v>1</v>
      </c>
      <c r="AC394" s="102">
        <v>8</v>
      </c>
      <c r="AD394" s="195">
        <v>832000</v>
      </c>
      <c r="AE394" s="349"/>
      <c r="AF394" s="195">
        <v>133120</v>
      </c>
      <c r="AG394" s="195"/>
      <c r="AH394" s="195"/>
      <c r="AI394" s="195">
        <v>499200</v>
      </c>
      <c r="AJ394" s="214">
        <f t="shared" si="223"/>
        <v>1464320</v>
      </c>
      <c r="AK394" s="102">
        <v>1</v>
      </c>
      <c r="AL394" s="102">
        <v>9</v>
      </c>
      <c r="AM394" s="195">
        <v>832000</v>
      </c>
      <c r="AN394" s="349"/>
      <c r="AO394" s="195">
        <v>149760</v>
      </c>
      <c r="AP394" s="195"/>
      <c r="AQ394" s="195"/>
      <c r="AR394" s="195">
        <v>499200</v>
      </c>
      <c r="AS394" s="214">
        <f t="shared" si="224"/>
        <v>1480960</v>
      </c>
    </row>
    <row r="395" spans="1:45" s="415" customFormat="1" ht="25.5" customHeight="1">
      <c r="A395" s="1840"/>
      <c r="B395" s="1849" t="s">
        <v>5953</v>
      </c>
      <c r="C395" s="1849"/>
      <c r="D395" s="1849"/>
      <c r="E395" s="1849"/>
      <c r="F395" s="1849"/>
      <c r="G395" s="1849"/>
      <c r="H395" s="1849"/>
      <c r="I395" s="417"/>
      <c r="J395" s="412"/>
      <c r="K395" s="1841"/>
      <c r="L395" s="412"/>
      <c r="M395" s="412"/>
      <c r="N395" s="412"/>
      <c r="O395" s="412"/>
      <c r="P395" s="417"/>
      <c r="S395" s="1842"/>
      <c r="V395" s="412"/>
      <c r="W395" s="416" t="s">
        <v>216</v>
      </c>
      <c r="X395" s="1842"/>
      <c r="Y395" s="1842"/>
      <c r="Z395" s="1842"/>
      <c r="AB395" s="417"/>
      <c r="AC395" s="417"/>
      <c r="AD395" s="417"/>
      <c r="AE395" s="417"/>
      <c r="AF395" s="412"/>
      <c r="AG395" s="1841"/>
      <c r="AH395" s="1841"/>
      <c r="AI395" s="412"/>
      <c r="AJ395" s="412"/>
      <c r="AK395" s="417"/>
      <c r="AL395" s="417"/>
      <c r="AM395" s="417"/>
      <c r="AN395" s="417"/>
      <c r="AO395" s="412"/>
      <c r="AP395" s="1841"/>
      <c r="AQ395" s="1841"/>
      <c r="AR395" s="412"/>
      <c r="AS395" s="412"/>
    </row>
    <row r="396" spans="1:45" ht="14.25">
      <c r="A396" s="228"/>
      <c r="B396" s="229"/>
      <c r="C396" s="2237" t="s">
        <v>5890</v>
      </c>
      <c r="D396" s="2237" t="s">
        <v>5891</v>
      </c>
      <c r="E396" s="1070" t="s">
        <v>2130</v>
      </c>
      <c r="F396" s="1070"/>
      <c r="G396" s="1070"/>
      <c r="H396" s="1070"/>
      <c r="I396" s="1071"/>
      <c r="J396" s="230"/>
      <c r="K396" s="231"/>
      <c r="L396" s="1072"/>
      <c r="M396" s="1072"/>
      <c r="N396" s="232"/>
      <c r="O396" s="1843" t="s">
        <v>1953</v>
      </c>
      <c r="P396" s="1070"/>
      <c r="Q396" s="1070"/>
      <c r="R396" s="1071"/>
      <c r="S396" s="1844"/>
      <c r="T396" s="1072"/>
      <c r="U396" s="1072"/>
      <c r="V396" s="232"/>
      <c r="W396" s="232"/>
      <c r="X396" s="2221" t="s">
        <v>250</v>
      </c>
      <c r="Y396" s="2222"/>
      <c r="Z396" s="2222"/>
      <c r="AA396" s="2223"/>
      <c r="AB396" s="1070" t="s">
        <v>5892</v>
      </c>
      <c r="AC396" s="1070"/>
      <c r="AD396" s="1070"/>
      <c r="AE396" s="1071"/>
      <c r="AF396" s="230"/>
      <c r="AG396" s="231"/>
      <c r="AH396" s="231"/>
      <c r="AI396" s="1072"/>
      <c r="AJ396" s="232"/>
      <c r="AK396" s="1070" t="s">
        <v>7501</v>
      </c>
      <c r="AL396" s="1070"/>
      <c r="AM396" s="1070"/>
      <c r="AN396" s="1071"/>
      <c r="AO396" s="230"/>
      <c r="AP396" s="231"/>
      <c r="AQ396" s="231"/>
      <c r="AR396" s="1072"/>
      <c r="AS396" s="232"/>
    </row>
    <row r="397" spans="1:45" s="176" customFormat="1" ht="22.5" customHeight="1">
      <c r="A397" s="233"/>
      <c r="B397" s="234"/>
      <c r="C397" s="2238"/>
      <c r="D397" s="2238"/>
      <c r="E397" s="228"/>
      <c r="F397" s="228"/>
      <c r="G397" s="228"/>
      <c r="H397" s="228"/>
      <c r="I397" s="1073"/>
      <c r="J397" s="237" t="s">
        <v>5893</v>
      </c>
      <c r="K397" s="237"/>
      <c r="L397" s="237"/>
      <c r="M397" s="22"/>
      <c r="N397" s="207"/>
      <c r="O397" s="228"/>
      <c r="P397" s="228"/>
      <c r="Q397" s="228"/>
      <c r="R397" s="345"/>
      <c r="S397" s="237" t="s">
        <v>5893</v>
      </c>
      <c r="T397" s="237"/>
      <c r="U397" s="237"/>
      <c r="V397" s="22"/>
      <c r="W397" s="207"/>
      <c r="X397" s="228"/>
      <c r="Y397" s="2240" t="s">
        <v>245</v>
      </c>
      <c r="Z397" s="2240" t="s">
        <v>248</v>
      </c>
      <c r="AA397" s="228"/>
      <c r="AB397" s="228"/>
      <c r="AC397" s="228"/>
      <c r="AD397" s="228"/>
      <c r="AE397" s="237" t="s">
        <v>5893</v>
      </c>
      <c r="AF397" s="235"/>
      <c r="AG397" s="236"/>
      <c r="AH397" s="236"/>
      <c r="AI397" s="232"/>
      <c r="AJ397" s="207"/>
      <c r="AK397" s="228"/>
      <c r="AL397" s="228"/>
      <c r="AM397" s="228"/>
      <c r="AN397" s="237" t="s">
        <v>5893</v>
      </c>
      <c r="AO397" s="235"/>
      <c r="AP397" s="236"/>
      <c r="AQ397" s="236"/>
      <c r="AR397" s="232"/>
      <c r="AS397" s="207"/>
    </row>
    <row r="398" spans="1:45" s="35" customFormat="1" ht="89.25">
      <c r="A398" s="211" t="s">
        <v>114</v>
      </c>
      <c r="B398" s="1832" t="s">
        <v>219</v>
      </c>
      <c r="C398" s="2239"/>
      <c r="D398" s="2239"/>
      <c r="E398" s="1832" t="s">
        <v>211</v>
      </c>
      <c r="F398" s="1832" t="s">
        <v>244</v>
      </c>
      <c r="G398" s="1832" t="s">
        <v>284</v>
      </c>
      <c r="H398" s="1836" t="s">
        <v>245</v>
      </c>
      <c r="I398" s="531" t="s">
        <v>323</v>
      </c>
      <c r="J398" s="251" t="s">
        <v>300</v>
      </c>
      <c r="K398" s="251" t="s">
        <v>246</v>
      </c>
      <c r="L398" s="1173" t="s">
        <v>301</v>
      </c>
      <c r="M398" s="251" t="s">
        <v>5267</v>
      </c>
      <c r="N398" s="1836" t="s">
        <v>247</v>
      </c>
      <c r="O398" s="1832" t="s">
        <v>211</v>
      </c>
      <c r="P398" s="1832" t="s">
        <v>244</v>
      </c>
      <c r="Q398" s="1836" t="s">
        <v>245</v>
      </c>
      <c r="R398" s="531" t="s">
        <v>323</v>
      </c>
      <c r="S398" s="251" t="s">
        <v>300</v>
      </c>
      <c r="T398" s="251" t="s">
        <v>246</v>
      </c>
      <c r="U398" s="1173" t="s">
        <v>301</v>
      </c>
      <c r="V398" s="251" t="s">
        <v>5267</v>
      </c>
      <c r="W398" s="1836" t="s">
        <v>247</v>
      </c>
      <c r="X398" s="1832" t="s">
        <v>211</v>
      </c>
      <c r="Y398" s="2241"/>
      <c r="Z398" s="2241"/>
      <c r="AA398" s="1832" t="s">
        <v>249</v>
      </c>
      <c r="AB398" s="1832" t="s">
        <v>211</v>
      </c>
      <c r="AC398" s="1832" t="s">
        <v>244</v>
      </c>
      <c r="AD398" s="1836" t="s">
        <v>245</v>
      </c>
      <c r="AE398" s="530" t="s">
        <v>323</v>
      </c>
      <c r="AF398" s="251" t="s">
        <v>300</v>
      </c>
      <c r="AG398" s="251" t="s">
        <v>246</v>
      </c>
      <c r="AH398" s="1173" t="s">
        <v>301</v>
      </c>
      <c r="AI398" s="251" t="s">
        <v>5267</v>
      </c>
      <c r="AJ398" s="1836" t="s">
        <v>247</v>
      </c>
      <c r="AK398" s="1832" t="s">
        <v>211</v>
      </c>
      <c r="AL398" s="1832" t="s">
        <v>244</v>
      </c>
      <c r="AM398" s="1836" t="s">
        <v>245</v>
      </c>
      <c r="AN398" s="530" t="s">
        <v>323</v>
      </c>
      <c r="AO398" s="251" t="s">
        <v>300</v>
      </c>
      <c r="AP398" s="251" t="s">
        <v>246</v>
      </c>
      <c r="AQ398" s="1173" t="s">
        <v>301</v>
      </c>
      <c r="AR398" s="251" t="s">
        <v>5267</v>
      </c>
      <c r="AS398" s="1836" t="s">
        <v>247</v>
      </c>
    </row>
    <row r="399" spans="1:45" s="15" customFormat="1" ht="12.75">
      <c r="A399" s="123">
        <v>1</v>
      </c>
      <c r="B399" s="123">
        <v>2</v>
      </c>
      <c r="C399" s="123"/>
      <c r="D399" s="123">
        <v>3</v>
      </c>
      <c r="E399" s="123">
        <v>4</v>
      </c>
      <c r="F399" s="123">
        <v>5</v>
      </c>
      <c r="G399" s="123">
        <v>6</v>
      </c>
      <c r="H399" s="123">
        <v>7</v>
      </c>
      <c r="I399" s="123">
        <v>8</v>
      </c>
      <c r="J399" s="123">
        <v>9</v>
      </c>
      <c r="K399" s="123">
        <v>10</v>
      </c>
      <c r="L399" s="123">
        <v>11</v>
      </c>
      <c r="M399" s="123">
        <v>12</v>
      </c>
      <c r="N399" s="123">
        <v>13</v>
      </c>
      <c r="O399" s="123">
        <v>14</v>
      </c>
      <c r="P399" s="123">
        <v>15</v>
      </c>
      <c r="Q399" s="123">
        <v>16</v>
      </c>
      <c r="R399" s="123">
        <v>17</v>
      </c>
      <c r="S399" s="123">
        <v>18</v>
      </c>
      <c r="T399" s="123">
        <v>19</v>
      </c>
      <c r="U399" s="123">
        <v>20</v>
      </c>
      <c r="V399" s="123">
        <v>21</v>
      </c>
      <c r="W399" s="123">
        <v>22</v>
      </c>
      <c r="X399" s="123">
        <v>23</v>
      </c>
      <c r="Y399" s="123">
        <v>24</v>
      </c>
      <c r="Z399" s="123">
        <v>25</v>
      </c>
      <c r="AA399" s="123">
        <v>26</v>
      </c>
      <c r="AB399" s="123">
        <v>27</v>
      </c>
      <c r="AC399" s="123">
        <v>28</v>
      </c>
      <c r="AD399" s="123">
        <v>29</v>
      </c>
      <c r="AE399" s="123">
        <v>30</v>
      </c>
      <c r="AF399" s="123">
        <v>31</v>
      </c>
      <c r="AG399" s="123">
        <v>32</v>
      </c>
      <c r="AH399" s="123">
        <v>33</v>
      </c>
      <c r="AI399" s="123">
        <v>34</v>
      </c>
      <c r="AJ399" s="123">
        <v>35</v>
      </c>
      <c r="AK399" s="123">
        <v>36</v>
      </c>
      <c r="AL399" s="123">
        <v>37</v>
      </c>
      <c r="AM399" s="123">
        <v>38</v>
      </c>
      <c r="AN399" s="123">
        <v>39</v>
      </c>
      <c r="AO399" s="123">
        <v>40</v>
      </c>
      <c r="AP399" s="123">
        <v>41</v>
      </c>
      <c r="AQ399" s="123">
        <v>42</v>
      </c>
      <c r="AR399" s="123">
        <v>43</v>
      </c>
      <c r="AS399" s="123">
        <v>44</v>
      </c>
    </row>
    <row r="400" spans="1:45">
      <c r="A400" s="102"/>
      <c r="B400" s="213" t="s">
        <v>251</v>
      </c>
      <c r="C400" s="213"/>
      <c r="D400" s="213"/>
      <c r="E400" s="102"/>
      <c r="F400" s="102"/>
      <c r="G400" s="102"/>
      <c r="H400" s="195"/>
      <c r="I400" s="349"/>
      <c r="J400" s="195"/>
      <c r="K400" s="195"/>
      <c r="L400" s="195"/>
      <c r="M400" s="195"/>
      <c r="N400" s="195"/>
      <c r="O400" s="102"/>
      <c r="P400" s="102"/>
      <c r="Q400" s="195"/>
      <c r="R400" s="349"/>
      <c r="S400" s="195"/>
      <c r="T400" s="195"/>
      <c r="U400" s="195"/>
      <c r="V400" s="195"/>
      <c r="W400" s="195"/>
      <c r="X400" s="214"/>
      <c r="Y400" s="214"/>
      <c r="Z400" s="214"/>
      <c r="AA400" s="1828"/>
      <c r="AB400" s="102"/>
      <c r="AC400" s="102"/>
      <c r="AD400" s="195"/>
      <c r="AE400" s="349"/>
      <c r="AF400" s="195"/>
      <c r="AG400" s="195"/>
      <c r="AH400" s="195"/>
      <c r="AI400" s="195"/>
      <c r="AJ400" s="195"/>
      <c r="AK400" s="102"/>
      <c r="AL400" s="102"/>
      <c r="AM400" s="195"/>
      <c r="AN400" s="349"/>
      <c r="AO400" s="195"/>
      <c r="AP400" s="195"/>
      <c r="AQ400" s="195"/>
      <c r="AR400" s="195"/>
      <c r="AS400" s="195"/>
    </row>
    <row r="401" spans="1:45">
      <c r="A401" s="102"/>
      <c r="B401" s="213"/>
      <c r="C401" s="213"/>
      <c r="D401" s="213"/>
      <c r="E401" s="102"/>
      <c r="F401" s="102"/>
      <c r="G401" s="102"/>
      <c r="H401" s="195"/>
      <c r="I401" s="349"/>
      <c r="J401" s="195"/>
      <c r="K401" s="195"/>
      <c r="L401" s="195"/>
      <c r="M401" s="195"/>
      <c r="N401" s="195"/>
      <c r="O401" s="102"/>
      <c r="P401" s="102"/>
      <c r="Q401" s="195"/>
      <c r="R401" s="349"/>
      <c r="S401" s="195"/>
      <c r="T401" s="195"/>
      <c r="U401" s="195"/>
      <c r="V401" s="195"/>
      <c r="W401" s="195"/>
      <c r="X401" s="214"/>
      <c r="Y401" s="214"/>
      <c r="Z401" s="214"/>
      <c r="AA401" s="1828"/>
      <c r="AB401" s="102"/>
      <c r="AC401" s="102"/>
      <c r="AD401" s="195"/>
      <c r="AE401" s="349"/>
      <c r="AF401" s="195"/>
      <c r="AG401" s="195"/>
      <c r="AH401" s="195"/>
      <c r="AI401" s="195"/>
      <c r="AJ401" s="195"/>
      <c r="AK401" s="102"/>
      <c r="AL401" s="102"/>
      <c r="AM401" s="195"/>
      <c r="AN401" s="349"/>
      <c r="AO401" s="195"/>
      <c r="AP401" s="195"/>
      <c r="AQ401" s="195"/>
      <c r="AR401" s="195"/>
      <c r="AS401" s="195"/>
    </row>
    <row r="402" spans="1:45" ht="14.25">
      <c r="A402" s="102"/>
      <c r="B402" s="215" t="s">
        <v>113</v>
      </c>
      <c r="C402" s="215"/>
      <c r="D402" s="214" t="s">
        <v>1</v>
      </c>
      <c r="E402" s="216">
        <f t="shared" ref="E402:AS402" si="225">SUM(E404:E415)</f>
        <v>12</v>
      </c>
      <c r="F402" s="214"/>
      <c r="G402" s="214"/>
      <c r="H402" s="214">
        <f t="shared" si="225"/>
        <v>11024000</v>
      </c>
      <c r="I402" s="214">
        <f t="shared" si="225"/>
        <v>0</v>
      </c>
      <c r="J402" s="214">
        <f t="shared" si="225"/>
        <v>1615744</v>
      </c>
      <c r="K402" s="214">
        <f t="shared" si="225"/>
        <v>0</v>
      </c>
      <c r="L402" s="214">
        <f t="shared" si="225"/>
        <v>0</v>
      </c>
      <c r="M402" s="214">
        <f t="shared" si="225"/>
        <v>6063200</v>
      </c>
      <c r="N402" s="216">
        <f t="shared" si="225"/>
        <v>18702944</v>
      </c>
      <c r="O402" s="216">
        <f t="shared" si="225"/>
        <v>12</v>
      </c>
      <c r="P402" s="214"/>
      <c r="Q402" s="214">
        <f t="shared" si="225"/>
        <v>11024000</v>
      </c>
      <c r="R402" s="214">
        <f t="shared" si="225"/>
        <v>0</v>
      </c>
      <c r="S402" s="214">
        <f t="shared" si="225"/>
        <v>1413568</v>
      </c>
      <c r="T402" s="214">
        <f t="shared" si="225"/>
        <v>0</v>
      </c>
      <c r="U402" s="214">
        <f t="shared" si="225"/>
        <v>0</v>
      </c>
      <c r="V402" s="214">
        <f t="shared" si="225"/>
        <v>6063200</v>
      </c>
      <c r="W402" s="216">
        <f t="shared" si="225"/>
        <v>18500768</v>
      </c>
      <c r="X402" s="214">
        <f t="shared" si="225"/>
        <v>0</v>
      </c>
      <c r="Y402" s="214">
        <f t="shared" si="225"/>
        <v>0</v>
      </c>
      <c r="Z402" s="214">
        <f t="shared" si="225"/>
        <v>202175.99999999988</v>
      </c>
      <c r="AA402" s="214">
        <f t="shared" si="225"/>
        <v>202176</v>
      </c>
      <c r="AB402" s="216">
        <f t="shared" si="225"/>
        <v>12</v>
      </c>
      <c r="AC402" s="214"/>
      <c r="AD402" s="214">
        <f t="shared" si="225"/>
        <v>11024000</v>
      </c>
      <c r="AE402" s="214">
        <f t="shared" si="225"/>
        <v>0</v>
      </c>
      <c r="AF402" s="214">
        <f t="shared" si="225"/>
        <v>1817920</v>
      </c>
      <c r="AG402" s="214">
        <f t="shared" si="225"/>
        <v>0</v>
      </c>
      <c r="AH402" s="214">
        <f t="shared" si="225"/>
        <v>0</v>
      </c>
      <c r="AI402" s="214">
        <f t="shared" si="225"/>
        <v>6063200</v>
      </c>
      <c r="AJ402" s="216">
        <f t="shared" si="225"/>
        <v>18905120</v>
      </c>
      <c r="AK402" s="216">
        <f t="shared" si="225"/>
        <v>12</v>
      </c>
      <c r="AL402" s="214"/>
      <c r="AM402" s="214">
        <f t="shared" si="225"/>
        <v>11024000</v>
      </c>
      <c r="AN402" s="214">
        <f t="shared" si="225"/>
        <v>0</v>
      </c>
      <c r="AO402" s="214">
        <f t="shared" si="225"/>
        <v>2020096</v>
      </c>
      <c r="AP402" s="214">
        <f t="shared" si="225"/>
        <v>0</v>
      </c>
      <c r="AQ402" s="214">
        <f t="shared" si="225"/>
        <v>0</v>
      </c>
      <c r="AR402" s="214">
        <f t="shared" si="225"/>
        <v>6063200</v>
      </c>
      <c r="AS402" s="216">
        <f t="shared" si="225"/>
        <v>19107296</v>
      </c>
    </row>
    <row r="403" spans="1:45">
      <c r="A403" s="102"/>
      <c r="B403" s="180" t="s">
        <v>126</v>
      </c>
      <c r="C403" s="180"/>
      <c r="D403" s="180"/>
      <c r="E403" s="102"/>
      <c r="F403" s="102"/>
      <c r="G403" s="102"/>
      <c r="H403" s="195"/>
      <c r="I403" s="349"/>
      <c r="J403" s="195"/>
      <c r="K403" s="195"/>
      <c r="L403" s="195"/>
      <c r="M403" s="195"/>
      <c r="N403" s="195"/>
      <c r="O403" s="102"/>
      <c r="P403" s="102"/>
      <c r="Q403" s="195"/>
      <c r="R403" s="349"/>
      <c r="S403" s="195"/>
      <c r="T403" s="195"/>
      <c r="U403" s="195"/>
      <c r="V403" s="195"/>
      <c r="W403" s="195"/>
      <c r="X403" s="214"/>
      <c r="Y403" s="214"/>
      <c r="Z403" s="214"/>
      <c r="AA403" s="1828"/>
      <c r="AB403" s="102"/>
      <c r="AC403" s="102"/>
      <c r="AD403" s="195"/>
      <c r="AE403" s="349"/>
      <c r="AF403" s="195"/>
      <c r="AG403" s="195"/>
      <c r="AH403" s="195"/>
      <c r="AI403" s="195"/>
      <c r="AJ403" s="195"/>
      <c r="AK403" s="102"/>
      <c r="AL403" s="102"/>
      <c r="AM403" s="195"/>
      <c r="AN403" s="349"/>
      <c r="AO403" s="195"/>
      <c r="AP403" s="195"/>
      <c r="AQ403" s="195"/>
      <c r="AR403" s="195"/>
      <c r="AS403" s="195"/>
    </row>
    <row r="404" spans="1:45" ht="18.95" customHeight="1">
      <c r="A404" s="102">
        <v>1</v>
      </c>
      <c r="B404" s="102" t="s">
        <v>896</v>
      </c>
      <c r="C404" s="102" t="s">
        <v>5895</v>
      </c>
      <c r="D404" s="102">
        <v>1987</v>
      </c>
      <c r="E404" s="102">
        <v>1</v>
      </c>
      <c r="F404" s="102">
        <v>6</v>
      </c>
      <c r="G404" s="102">
        <v>11.5</v>
      </c>
      <c r="H404" s="195">
        <v>956800</v>
      </c>
      <c r="I404" s="349"/>
      <c r="J404" s="195">
        <v>114816</v>
      </c>
      <c r="K404" s="195"/>
      <c r="L404" s="195"/>
      <c r="M404" s="195">
        <v>526240</v>
      </c>
      <c r="N404" s="214">
        <f>+H404+J404+K404+L404+M404</f>
        <v>1597856</v>
      </c>
      <c r="O404" s="102">
        <v>1</v>
      </c>
      <c r="P404" s="102">
        <v>5</v>
      </c>
      <c r="Q404" s="195">
        <v>956800</v>
      </c>
      <c r="R404" s="349"/>
      <c r="S404" s="195">
        <v>95680</v>
      </c>
      <c r="T404" s="195"/>
      <c r="U404" s="195"/>
      <c r="V404" s="195">
        <v>526240</v>
      </c>
      <c r="W404" s="214">
        <f>+Q404+S404+T404+U404+V404</f>
        <v>1578720</v>
      </c>
      <c r="X404" s="214">
        <f t="shared" ref="X404:X415" si="226">E404-O404</f>
        <v>0</v>
      </c>
      <c r="Y404" s="214">
        <f t="shared" ref="Y404:Y415" si="227">+H404-Q404</f>
        <v>0</v>
      </c>
      <c r="Z404" s="214">
        <f t="shared" ref="Z404:Z415" si="228">+J404+K404+L404+M404-S404-T404-U404-V404</f>
        <v>19136</v>
      </c>
      <c r="AA404" s="74">
        <f>N404-W404</f>
        <v>19136</v>
      </c>
      <c r="AB404" s="102">
        <v>1</v>
      </c>
      <c r="AC404" s="102">
        <v>7</v>
      </c>
      <c r="AD404" s="195">
        <v>956800</v>
      </c>
      <c r="AE404" s="349"/>
      <c r="AF404" s="195">
        <v>133952</v>
      </c>
      <c r="AG404" s="195"/>
      <c r="AH404" s="195"/>
      <c r="AI404" s="195">
        <v>526240</v>
      </c>
      <c r="AJ404" s="214">
        <f>+AD404+AF404+AG404+AH404+AI404</f>
        <v>1616992</v>
      </c>
      <c r="AK404" s="102">
        <v>1</v>
      </c>
      <c r="AL404" s="102">
        <v>8</v>
      </c>
      <c r="AM404" s="195">
        <v>956800</v>
      </c>
      <c r="AN404" s="349"/>
      <c r="AO404" s="195">
        <v>153088</v>
      </c>
      <c r="AP404" s="195"/>
      <c r="AQ404" s="195"/>
      <c r="AR404" s="195">
        <v>526240</v>
      </c>
      <c r="AS404" s="214">
        <f>+AM404+AO404+AP404+AQ404+AR404</f>
        <v>1636128</v>
      </c>
    </row>
    <row r="405" spans="1:45" ht="18.95" customHeight="1">
      <c r="A405" s="102">
        <v>2</v>
      </c>
      <c r="B405" s="102" t="s">
        <v>5954</v>
      </c>
      <c r="C405" s="102" t="s">
        <v>5895</v>
      </c>
      <c r="D405" s="102">
        <v>1989</v>
      </c>
      <c r="E405" s="102">
        <v>1</v>
      </c>
      <c r="F405" s="102">
        <v>4</v>
      </c>
      <c r="G405" s="102">
        <v>11</v>
      </c>
      <c r="H405" s="195">
        <v>915200</v>
      </c>
      <c r="I405" s="349"/>
      <c r="J405" s="195">
        <v>73216</v>
      </c>
      <c r="K405" s="195"/>
      <c r="L405" s="195"/>
      <c r="M405" s="195">
        <v>503360.00000000006</v>
      </c>
      <c r="N405" s="214">
        <f t="shared" ref="N405:N415" si="229">+H405+J405+K405+L405+M405</f>
        <v>1491776</v>
      </c>
      <c r="O405" s="102">
        <v>1</v>
      </c>
      <c r="P405" s="102">
        <v>3</v>
      </c>
      <c r="Q405" s="195">
        <v>915200</v>
      </c>
      <c r="R405" s="349"/>
      <c r="S405" s="195">
        <v>54912</v>
      </c>
      <c r="T405" s="195"/>
      <c r="U405" s="195"/>
      <c r="V405" s="195">
        <v>503360.00000000006</v>
      </c>
      <c r="W405" s="214">
        <f t="shared" ref="W405:W412" si="230">+Q405+S405+T405+U405+V405</f>
        <v>1473472</v>
      </c>
      <c r="X405" s="214">
        <f t="shared" si="226"/>
        <v>0</v>
      </c>
      <c r="Y405" s="214">
        <f t="shared" si="227"/>
        <v>0</v>
      </c>
      <c r="Z405" s="214">
        <f t="shared" si="228"/>
        <v>18303.999999999942</v>
      </c>
      <c r="AA405" s="74">
        <f t="shared" ref="AA405:AA412" si="231">N405-W405</f>
        <v>18304</v>
      </c>
      <c r="AB405" s="102">
        <v>1</v>
      </c>
      <c r="AC405" s="102">
        <v>5</v>
      </c>
      <c r="AD405" s="195">
        <v>915200</v>
      </c>
      <c r="AE405" s="349"/>
      <c r="AF405" s="195">
        <v>91520</v>
      </c>
      <c r="AG405" s="195"/>
      <c r="AH405" s="195"/>
      <c r="AI405" s="195">
        <v>503360.00000000006</v>
      </c>
      <c r="AJ405" s="214">
        <f t="shared" ref="AJ405:AJ412" si="232">+AD405+AF405+AG405+AH405+AI405</f>
        <v>1510080</v>
      </c>
      <c r="AK405" s="102">
        <v>1</v>
      </c>
      <c r="AL405" s="102">
        <v>6</v>
      </c>
      <c r="AM405" s="195">
        <v>915200</v>
      </c>
      <c r="AN405" s="349"/>
      <c r="AO405" s="195">
        <v>109824</v>
      </c>
      <c r="AP405" s="195"/>
      <c r="AQ405" s="195"/>
      <c r="AR405" s="195">
        <v>503360.00000000006</v>
      </c>
      <c r="AS405" s="214">
        <f t="shared" ref="AS405:AS412" si="233">+AM405+AO405+AP405+AQ405+AR405</f>
        <v>1528384</v>
      </c>
    </row>
    <row r="406" spans="1:45" ht="18.95" customHeight="1">
      <c r="A406" s="102">
        <v>3</v>
      </c>
      <c r="B406" s="102" t="s">
        <v>5955</v>
      </c>
      <c r="C406" s="102" t="s">
        <v>5895</v>
      </c>
      <c r="D406" s="102">
        <v>1989</v>
      </c>
      <c r="E406" s="102">
        <v>1</v>
      </c>
      <c r="F406" s="102">
        <v>3</v>
      </c>
      <c r="G406" s="102">
        <v>11</v>
      </c>
      <c r="H406" s="195">
        <v>915200</v>
      </c>
      <c r="I406" s="349"/>
      <c r="J406" s="195">
        <v>54912</v>
      </c>
      <c r="K406" s="195"/>
      <c r="L406" s="195"/>
      <c r="M406" s="195">
        <v>503360.00000000006</v>
      </c>
      <c r="N406" s="214">
        <f t="shared" si="229"/>
        <v>1473472</v>
      </c>
      <c r="O406" s="102">
        <v>1</v>
      </c>
      <c r="P406" s="102">
        <v>2</v>
      </c>
      <c r="Q406" s="195">
        <v>915200</v>
      </c>
      <c r="R406" s="349"/>
      <c r="S406" s="195">
        <v>36608</v>
      </c>
      <c r="T406" s="195"/>
      <c r="U406" s="195"/>
      <c r="V406" s="195">
        <v>503360.00000000006</v>
      </c>
      <c r="W406" s="214">
        <f t="shared" si="230"/>
        <v>1455168</v>
      </c>
      <c r="X406" s="214">
        <f t="shared" si="226"/>
        <v>0</v>
      </c>
      <c r="Y406" s="214">
        <f t="shared" si="227"/>
        <v>0</v>
      </c>
      <c r="Z406" s="214">
        <f t="shared" si="228"/>
        <v>18303.999999999942</v>
      </c>
      <c r="AA406" s="74">
        <f t="shared" si="231"/>
        <v>18304</v>
      </c>
      <c r="AB406" s="102">
        <v>1</v>
      </c>
      <c r="AC406" s="102">
        <v>4</v>
      </c>
      <c r="AD406" s="195">
        <v>915200</v>
      </c>
      <c r="AE406" s="349"/>
      <c r="AF406" s="195">
        <v>73216</v>
      </c>
      <c r="AG406" s="195"/>
      <c r="AH406" s="195"/>
      <c r="AI406" s="195">
        <v>503360.00000000006</v>
      </c>
      <c r="AJ406" s="214">
        <f t="shared" si="232"/>
        <v>1491776</v>
      </c>
      <c r="AK406" s="102">
        <v>1</v>
      </c>
      <c r="AL406" s="102">
        <v>5</v>
      </c>
      <c r="AM406" s="195">
        <v>915200</v>
      </c>
      <c r="AN406" s="349"/>
      <c r="AO406" s="195">
        <v>91520</v>
      </c>
      <c r="AP406" s="195"/>
      <c r="AQ406" s="195"/>
      <c r="AR406" s="195">
        <v>503360.00000000006</v>
      </c>
      <c r="AS406" s="214">
        <f t="shared" si="233"/>
        <v>1510080</v>
      </c>
    </row>
    <row r="407" spans="1:45" ht="18.95" customHeight="1">
      <c r="A407" s="102">
        <v>4</v>
      </c>
      <c r="B407" s="102" t="s">
        <v>828</v>
      </c>
      <c r="C407" s="102" t="s">
        <v>5895</v>
      </c>
      <c r="D407" s="102">
        <v>1971</v>
      </c>
      <c r="E407" s="102">
        <v>1</v>
      </c>
      <c r="F407" s="102">
        <v>21</v>
      </c>
      <c r="G407" s="102">
        <v>11</v>
      </c>
      <c r="H407" s="195">
        <v>915200</v>
      </c>
      <c r="I407" s="349"/>
      <c r="J407" s="195">
        <v>274560</v>
      </c>
      <c r="K407" s="195"/>
      <c r="L407" s="195"/>
      <c r="M407" s="195">
        <v>503360.00000000006</v>
      </c>
      <c r="N407" s="214">
        <f t="shared" si="229"/>
        <v>1693120</v>
      </c>
      <c r="O407" s="102">
        <v>1</v>
      </c>
      <c r="P407" s="102">
        <v>20</v>
      </c>
      <c r="Q407" s="195">
        <v>915200</v>
      </c>
      <c r="R407" s="349"/>
      <c r="S407" s="195">
        <v>274560</v>
      </c>
      <c r="T407" s="195"/>
      <c r="U407" s="195"/>
      <c r="V407" s="195">
        <v>503360.00000000006</v>
      </c>
      <c r="W407" s="214">
        <f t="shared" si="230"/>
        <v>1693120</v>
      </c>
      <c r="X407" s="214">
        <f t="shared" si="226"/>
        <v>0</v>
      </c>
      <c r="Y407" s="214">
        <f t="shared" si="227"/>
        <v>0</v>
      </c>
      <c r="Z407" s="214">
        <f t="shared" si="228"/>
        <v>0</v>
      </c>
      <c r="AA407" s="74">
        <f t="shared" si="231"/>
        <v>0</v>
      </c>
      <c r="AB407" s="102">
        <v>1</v>
      </c>
      <c r="AC407" s="102">
        <v>22</v>
      </c>
      <c r="AD407" s="195">
        <v>915200</v>
      </c>
      <c r="AE407" s="349"/>
      <c r="AF407" s="195">
        <v>274560</v>
      </c>
      <c r="AG407" s="195"/>
      <c r="AH407" s="195"/>
      <c r="AI407" s="195">
        <v>503360.00000000006</v>
      </c>
      <c r="AJ407" s="214">
        <f t="shared" si="232"/>
        <v>1693120</v>
      </c>
      <c r="AK407" s="102">
        <v>1</v>
      </c>
      <c r="AL407" s="102">
        <v>23</v>
      </c>
      <c r="AM407" s="195">
        <v>915200</v>
      </c>
      <c r="AN407" s="349"/>
      <c r="AO407" s="195">
        <v>274560</v>
      </c>
      <c r="AP407" s="195"/>
      <c r="AQ407" s="195"/>
      <c r="AR407" s="195">
        <v>503360.00000000006</v>
      </c>
      <c r="AS407" s="214">
        <f t="shared" si="233"/>
        <v>1693120</v>
      </c>
    </row>
    <row r="408" spans="1:45" ht="18.95" customHeight="1">
      <c r="A408" s="102">
        <v>5</v>
      </c>
      <c r="B408" s="102" t="s">
        <v>7526</v>
      </c>
      <c r="C408" s="102" t="s">
        <v>5895</v>
      </c>
      <c r="D408" s="102">
        <v>1990</v>
      </c>
      <c r="E408" s="102">
        <v>1</v>
      </c>
      <c r="F408" s="102">
        <v>2</v>
      </c>
      <c r="G408" s="102">
        <v>11</v>
      </c>
      <c r="H408" s="195">
        <v>915200</v>
      </c>
      <c r="I408" s="349"/>
      <c r="J408" s="195">
        <v>36608</v>
      </c>
      <c r="K408" s="195"/>
      <c r="L408" s="195"/>
      <c r="M408" s="195">
        <v>503360.00000000006</v>
      </c>
      <c r="N408" s="214">
        <f t="shared" si="229"/>
        <v>1455168</v>
      </c>
      <c r="O408" s="102">
        <v>1</v>
      </c>
      <c r="P408" s="102">
        <v>1</v>
      </c>
      <c r="Q408" s="195">
        <v>915200</v>
      </c>
      <c r="R408" s="349"/>
      <c r="S408" s="195">
        <v>18304</v>
      </c>
      <c r="T408" s="195"/>
      <c r="U408" s="195"/>
      <c r="V408" s="195">
        <v>503360.00000000006</v>
      </c>
      <c r="W408" s="214">
        <f t="shared" si="230"/>
        <v>1436864</v>
      </c>
      <c r="X408" s="214">
        <f t="shared" si="226"/>
        <v>0</v>
      </c>
      <c r="Y408" s="214">
        <f t="shared" si="227"/>
        <v>0</v>
      </c>
      <c r="Z408" s="214">
        <f t="shared" si="228"/>
        <v>18303.999999999942</v>
      </c>
      <c r="AA408" s="74">
        <f t="shared" si="231"/>
        <v>18304</v>
      </c>
      <c r="AB408" s="102">
        <v>1</v>
      </c>
      <c r="AC408" s="102">
        <v>3</v>
      </c>
      <c r="AD408" s="195">
        <v>915200</v>
      </c>
      <c r="AE408" s="349"/>
      <c r="AF408" s="195">
        <v>54912</v>
      </c>
      <c r="AG408" s="195"/>
      <c r="AH408" s="195"/>
      <c r="AI408" s="195">
        <v>503360.00000000006</v>
      </c>
      <c r="AJ408" s="214">
        <f t="shared" si="232"/>
        <v>1473472</v>
      </c>
      <c r="AK408" s="102">
        <v>1</v>
      </c>
      <c r="AL408" s="102">
        <v>4</v>
      </c>
      <c r="AM408" s="195">
        <v>915200</v>
      </c>
      <c r="AN408" s="349"/>
      <c r="AO408" s="195">
        <v>73216</v>
      </c>
      <c r="AP408" s="195"/>
      <c r="AQ408" s="195"/>
      <c r="AR408" s="195">
        <v>503360.00000000006</v>
      </c>
      <c r="AS408" s="214">
        <f t="shared" si="233"/>
        <v>1491776</v>
      </c>
    </row>
    <row r="409" spans="1:45" ht="18.95" customHeight="1">
      <c r="A409" s="102">
        <v>6</v>
      </c>
      <c r="B409" s="102" t="s">
        <v>5960</v>
      </c>
      <c r="C409" s="102" t="s">
        <v>5894</v>
      </c>
      <c r="D409" s="102">
        <v>1988</v>
      </c>
      <c r="E409" s="102">
        <v>1</v>
      </c>
      <c r="F409" s="102">
        <v>10</v>
      </c>
      <c r="G409" s="102">
        <v>11</v>
      </c>
      <c r="H409" s="195">
        <v>915200</v>
      </c>
      <c r="I409" s="349"/>
      <c r="J409" s="195">
        <v>183040</v>
      </c>
      <c r="K409" s="195"/>
      <c r="L409" s="195"/>
      <c r="M409" s="195">
        <v>503360.00000000006</v>
      </c>
      <c r="N409" s="214">
        <f t="shared" si="229"/>
        <v>1601600</v>
      </c>
      <c r="O409" s="102">
        <v>1</v>
      </c>
      <c r="P409" s="102">
        <v>9</v>
      </c>
      <c r="Q409" s="195">
        <v>915200</v>
      </c>
      <c r="R409" s="349"/>
      <c r="S409" s="195">
        <v>164736</v>
      </c>
      <c r="T409" s="195"/>
      <c r="U409" s="195"/>
      <c r="V409" s="195">
        <v>503360.00000000006</v>
      </c>
      <c r="W409" s="214">
        <f t="shared" si="230"/>
        <v>1583296</v>
      </c>
      <c r="X409" s="214">
        <f t="shared" si="226"/>
        <v>0</v>
      </c>
      <c r="Y409" s="214">
        <f t="shared" si="227"/>
        <v>0</v>
      </c>
      <c r="Z409" s="214">
        <f t="shared" si="228"/>
        <v>18303.999999999942</v>
      </c>
      <c r="AA409" s="74">
        <f t="shared" si="231"/>
        <v>18304</v>
      </c>
      <c r="AB409" s="102">
        <v>1</v>
      </c>
      <c r="AC409" s="102">
        <v>11</v>
      </c>
      <c r="AD409" s="195">
        <v>915200</v>
      </c>
      <c r="AE409" s="349"/>
      <c r="AF409" s="195">
        <v>201344</v>
      </c>
      <c r="AG409" s="195"/>
      <c r="AH409" s="195"/>
      <c r="AI409" s="195">
        <v>503360.00000000006</v>
      </c>
      <c r="AJ409" s="214">
        <f t="shared" si="232"/>
        <v>1619904</v>
      </c>
      <c r="AK409" s="102">
        <v>1</v>
      </c>
      <c r="AL409" s="102">
        <v>12</v>
      </c>
      <c r="AM409" s="195">
        <v>915200</v>
      </c>
      <c r="AN409" s="349"/>
      <c r="AO409" s="195">
        <v>219648</v>
      </c>
      <c r="AP409" s="195"/>
      <c r="AQ409" s="195"/>
      <c r="AR409" s="195">
        <v>503360.00000000006</v>
      </c>
      <c r="AS409" s="214">
        <f t="shared" si="233"/>
        <v>1638208</v>
      </c>
    </row>
    <row r="410" spans="1:45" ht="18.95" customHeight="1">
      <c r="A410" s="102">
        <v>7</v>
      </c>
      <c r="B410" s="102" t="s">
        <v>840</v>
      </c>
      <c r="C410" s="102" t="s">
        <v>5895</v>
      </c>
      <c r="D410" s="102">
        <v>1985</v>
      </c>
      <c r="E410" s="102">
        <v>1</v>
      </c>
      <c r="F410" s="102">
        <v>10</v>
      </c>
      <c r="G410" s="102">
        <v>11</v>
      </c>
      <c r="H410" s="195">
        <v>915200</v>
      </c>
      <c r="I410" s="349"/>
      <c r="J410" s="195">
        <v>183040</v>
      </c>
      <c r="K410" s="195"/>
      <c r="L410" s="195"/>
      <c r="M410" s="195">
        <v>503360.00000000006</v>
      </c>
      <c r="N410" s="214">
        <f t="shared" si="229"/>
        <v>1601600</v>
      </c>
      <c r="O410" s="102">
        <v>1</v>
      </c>
      <c r="P410" s="102">
        <v>9</v>
      </c>
      <c r="Q410" s="195">
        <v>915200</v>
      </c>
      <c r="R410" s="349"/>
      <c r="S410" s="195">
        <v>164736</v>
      </c>
      <c r="T410" s="195"/>
      <c r="U410" s="195"/>
      <c r="V410" s="195">
        <v>503360.00000000006</v>
      </c>
      <c r="W410" s="214">
        <f t="shared" si="230"/>
        <v>1583296</v>
      </c>
      <c r="X410" s="214">
        <f t="shared" si="226"/>
        <v>0</v>
      </c>
      <c r="Y410" s="214">
        <f t="shared" si="227"/>
        <v>0</v>
      </c>
      <c r="Z410" s="214">
        <f t="shared" si="228"/>
        <v>18303.999999999942</v>
      </c>
      <c r="AA410" s="74">
        <f t="shared" si="231"/>
        <v>18304</v>
      </c>
      <c r="AB410" s="102">
        <v>1</v>
      </c>
      <c r="AC410" s="102">
        <v>11</v>
      </c>
      <c r="AD410" s="195">
        <v>915200</v>
      </c>
      <c r="AE410" s="349"/>
      <c r="AF410" s="195">
        <v>201344</v>
      </c>
      <c r="AG410" s="195"/>
      <c r="AH410" s="195"/>
      <c r="AI410" s="195">
        <v>503360.00000000006</v>
      </c>
      <c r="AJ410" s="214">
        <f t="shared" si="232"/>
        <v>1619904</v>
      </c>
      <c r="AK410" s="102">
        <v>1</v>
      </c>
      <c r="AL410" s="102">
        <v>12</v>
      </c>
      <c r="AM410" s="195">
        <v>915200</v>
      </c>
      <c r="AN410" s="349"/>
      <c r="AO410" s="195">
        <v>219648</v>
      </c>
      <c r="AP410" s="195"/>
      <c r="AQ410" s="195"/>
      <c r="AR410" s="195">
        <v>503360.00000000006</v>
      </c>
      <c r="AS410" s="214">
        <f t="shared" si="233"/>
        <v>1638208</v>
      </c>
    </row>
    <row r="411" spans="1:45" ht="18.95" customHeight="1">
      <c r="A411" s="102">
        <v>8</v>
      </c>
      <c r="B411" s="102" t="s">
        <v>846</v>
      </c>
      <c r="C411" s="102" t="s">
        <v>5894</v>
      </c>
      <c r="D411" s="102">
        <v>1987</v>
      </c>
      <c r="E411" s="102">
        <v>1</v>
      </c>
      <c r="F411" s="102">
        <v>7</v>
      </c>
      <c r="G411" s="102">
        <v>11</v>
      </c>
      <c r="H411" s="195">
        <v>915200</v>
      </c>
      <c r="I411" s="349"/>
      <c r="J411" s="195">
        <v>128128.00000000001</v>
      </c>
      <c r="K411" s="195"/>
      <c r="L411" s="195"/>
      <c r="M411" s="195">
        <v>503360.00000000006</v>
      </c>
      <c r="N411" s="214">
        <f t="shared" si="229"/>
        <v>1546688</v>
      </c>
      <c r="O411" s="102">
        <v>1</v>
      </c>
      <c r="P411" s="102">
        <v>6</v>
      </c>
      <c r="Q411" s="195">
        <v>915200</v>
      </c>
      <c r="R411" s="349"/>
      <c r="S411" s="195">
        <v>109824</v>
      </c>
      <c r="T411" s="195"/>
      <c r="U411" s="195"/>
      <c r="V411" s="195">
        <v>503360.00000000006</v>
      </c>
      <c r="W411" s="214">
        <f t="shared" si="230"/>
        <v>1528384</v>
      </c>
      <c r="X411" s="214">
        <f t="shared" si="226"/>
        <v>0</v>
      </c>
      <c r="Y411" s="214">
        <f t="shared" si="227"/>
        <v>0</v>
      </c>
      <c r="Z411" s="214">
        <f t="shared" si="228"/>
        <v>18304.000000000058</v>
      </c>
      <c r="AA411" s="74">
        <f t="shared" si="231"/>
        <v>18304</v>
      </c>
      <c r="AB411" s="102">
        <v>1</v>
      </c>
      <c r="AC411" s="102">
        <v>8</v>
      </c>
      <c r="AD411" s="195">
        <v>915200</v>
      </c>
      <c r="AE411" s="349"/>
      <c r="AF411" s="195">
        <v>146432</v>
      </c>
      <c r="AG411" s="195"/>
      <c r="AH411" s="195"/>
      <c r="AI411" s="195">
        <v>503360.00000000006</v>
      </c>
      <c r="AJ411" s="214">
        <f t="shared" si="232"/>
        <v>1564992</v>
      </c>
      <c r="AK411" s="102">
        <v>1</v>
      </c>
      <c r="AL411" s="102">
        <v>9</v>
      </c>
      <c r="AM411" s="195">
        <v>915200</v>
      </c>
      <c r="AN411" s="349"/>
      <c r="AO411" s="195">
        <v>164736</v>
      </c>
      <c r="AP411" s="195"/>
      <c r="AQ411" s="195"/>
      <c r="AR411" s="195">
        <v>503360.00000000006</v>
      </c>
      <c r="AS411" s="214">
        <f t="shared" si="233"/>
        <v>1583296</v>
      </c>
    </row>
    <row r="412" spans="1:45" ht="18.95" customHeight="1">
      <c r="A412" s="102">
        <v>9</v>
      </c>
      <c r="B412" s="102" t="s">
        <v>869</v>
      </c>
      <c r="C412" s="102" t="s">
        <v>5894</v>
      </c>
      <c r="D412" s="102">
        <v>1986</v>
      </c>
      <c r="E412" s="102">
        <v>1</v>
      </c>
      <c r="F412" s="102">
        <v>7</v>
      </c>
      <c r="G412" s="102">
        <v>11</v>
      </c>
      <c r="H412" s="195">
        <v>915200</v>
      </c>
      <c r="I412" s="349"/>
      <c r="J412" s="195">
        <v>128128.00000000001</v>
      </c>
      <c r="K412" s="195"/>
      <c r="L412" s="195"/>
      <c r="M412" s="195">
        <v>503360.00000000006</v>
      </c>
      <c r="N412" s="214">
        <f t="shared" si="229"/>
        <v>1546688</v>
      </c>
      <c r="O412" s="102">
        <v>1</v>
      </c>
      <c r="P412" s="102">
        <v>6</v>
      </c>
      <c r="Q412" s="195">
        <v>915200</v>
      </c>
      <c r="R412" s="349"/>
      <c r="S412" s="195">
        <v>109824</v>
      </c>
      <c r="T412" s="195"/>
      <c r="U412" s="195"/>
      <c r="V412" s="195">
        <v>503360.00000000006</v>
      </c>
      <c r="W412" s="214">
        <f t="shared" si="230"/>
        <v>1528384</v>
      </c>
      <c r="X412" s="214">
        <f t="shared" si="226"/>
        <v>0</v>
      </c>
      <c r="Y412" s="214">
        <f t="shared" si="227"/>
        <v>0</v>
      </c>
      <c r="Z412" s="214">
        <f t="shared" si="228"/>
        <v>18304.000000000058</v>
      </c>
      <c r="AA412" s="74">
        <f t="shared" si="231"/>
        <v>18304</v>
      </c>
      <c r="AB412" s="102">
        <v>1</v>
      </c>
      <c r="AC412" s="102">
        <v>8</v>
      </c>
      <c r="AD412" s="195">
        <v>915200</v>
      </c>
      <c r="AE412" s="349"/>
      <c r="AF412" s="195">
        <v>146432</v>
      </c>
      <c r="AG412" s="195"/>
      <c r="AH412" s="195"/>
      <c r="AI412" s="195">
        <v>503360.00000000006</v>
      </c>
      <c r="AJ412" s="214">
        <f t="shared" si="232"/>
        <v>1564992</v>
      </c>
      <c r="AK412" s="102">
        <v>1</v>
      </c>
      <c r="AL412" s="102">
        <v>9</v>
      </c>
      <c r="AM412" s="195">
        <v>915200</v>
      </c>
      <c r="AN412" s="349"/>
      <c r="AO412" s="195">
        <v>164736</v>
      </c>
      <c r="AP412" s="195"/>
      <c r="AQ412" s="195"/>
      <c r="AR412" s="195">
        <v>503360.00000000006</v>
      </c>
      <c r="AS412" s="214">
        <f t="shared" si="233"/>
        <v>1583296</v>
      </c>
    </row>
    <row r="413" spans="1:45" ht="18.95" customHeight="1">
      <c r="A413" s="102">
        <v>10</v>
      </c>
      <c r="B413" s="102" t="s">
        <v>830</v>
      </c>
      <c r="C413" s="102" t="s">
        <v>5895</v>
      </c>
      <c r="D413" s="102">
        <v>1985</v>
      </c>
      <c r="E413" s="102">
        <v>1</v>
      </c>
      <c r="F413" s="102">
        <v>10</v>
      </c>
      <c r="G413" s="102">
        <v>11</v>
      </c>
      <c r="H413" s="195">
        <v>915200</v>
      </c>
      <c r="I413" s="349"/>
      <c r="J413" s="195">
        <v>183040</v>
      </c>
      <c r="K413" s="195"/>
      <c r="L413" s="195"/>
      <c r="M413" s="195">
        <v>503360.00000000006</v>
      </c>
      <c r="N413" s="214">
        <f t="shared" si="229"/>
        <v>1601600</v>
      </c>
      <c r="O413" s="102">
        <v>1</v>
      </c>
      <c r="P413" s="102">
        <v>9</v>
      </c>
      <c r="Q413" s="195">
        <v>915200</v>
      </c>
      <c r="R413" s="349"/>
      <c r="S413" s="195">
        <v>164736</v>
      </c>
      <c r="T413" s="195"/>
      <c r="U413" s="195"/>
      <c r="V413" s="195">
        <v>503360.00000000006</v>
      </c>
      <c r="W413" s="214">
        <f>+Q413+S413+T413+U413+V413</f>
        <v>1583296</v>
      </c>
      <c r="X413" s="214">
        <f t="shared" si="226"/>
        <v>0</v>
      </c>
      <c r="Y413" s="214">
        <f t="shared" si="227"/>
        <v>0</v>
      </c>
      <c r="Z413" s="214">
        <f t="shared" si="228"/>
        <v>18303.999999999942</v>
      </c>
      <c r="AA413" s="74">
        <f>N413-W413</f>
        <v>18304</v>
      </c>
      <c r="AB413" s="102">
        <v>1</v>
      </c>
      <c r="AC413" s="102">
        <v>11</v>
      </c>
      <c r="AD413" s="195">
        <v>915200</v>
      </c>
      <c r="AE413" s="349"/>
      <c r="AF413" s="195">
        <v>201344</v>
      </c>
      <c r="AG413" s="195"/>
      <c r="AH413" s="195"/>
      <c r="AI413" s="195">
        <v>503360.00000000006</v>
      </c>
      <c r="AJ413" s="214">
        <f>+AD413+AF413+AG413+AH413+AI413</f>
        <v>1619904</v>
      </c>
      <c r="AK413" s="102">
        <v>1</v>
      </c>
      <c r="AL413" s="102">
        <v>12</v>
      </c>
      <c r="AM413" s="195">
        <v>915200</v>
      </c>
      <c r="AN413" s="349"/>
      <c r="AO413" s="195">
        <v>219648</v>
      </c>
      <c r="AP413" s="195"/>
      <c r="AQ413" s="195"/>
      <c r="AR413" s="195">
        <v>503360.00000000006</v>
      </c>
      <c r="AS413" s="214">
        <f>+AM413+AO413+AP413+AQ413+AR413</f>
        <v>1638208</v>
      </c>
    </row>
    <row r="414" spans="1:45" ht="18.95" customHeight="1">
      <c r="A414" s="102">
        <v>11</v>
      </c>
      <c r="B414" s="102" t="s">
        <v>800</v>
      </c>
      <c r="C414" s="102"/>
      <c r="D414" s="102"/>
      <c r="E414" s="102">
        <v>1</v>
      </c>
      <c r="F414" s="102">
        <v>7</v>
      </c>
      <c r="G414" s="102">
        <v>11</v>
      </c>
      <c r="H414" s="195">
        <v>915200</v>
      </c>
      <c r="I414" s="349"/>
      <c r="J414" s="195">
        <v>128128.00000000001</v>
      </c>
      <c r="K414" s="195"/>
      <c r="L414" s="195"/>
      <c r="M414" s="195">
        <v>503360.00000000006</v>
      </c>
      <c r="N414" s="214">
        <f t="shared" si="229"/>
        <v>1546688</v>
      </c>
      <c r="O414" s="102">
        <v>1</v>
      </c>
      <c r="P414" s="102">
        <v>6</v>
      </c>
      <c r="Q414" s="195">
        <v>915200</v>
      </c>
      <c r="R414" s="349"/>
      <c r="S414" s="195">
        <v>109824</v>
      </c>
      <c r="T414" s="195"/>
      <c r="U414" s="195"/>
      <c r="V414" s="195">
        <v>503360.00000000006</v>
      </c>
      <c r="W414" s="214">
        <f>+Q414+S414+T414+U414+V414</f>
        <v>1528384</v>
      </c>
      <c r="X414" s="214">
        <f t="shared" si="226"/>
        <v>0</v>
      </c>
      <c r="Y414" s="214">
        <f t="shared" si="227"/>
        <v>0</v>
      </c>
      <c r="Z414" s="214">
        <f t="shared" si="228"/>
        <v>18304.000000000058</v>
      </c>
      <c r="AA414" s="74">
        <f>N414-W414</f>
        <v>18304</v>
      </c>
      <c r="AB414" s="102">
        <v>1</v>
      </c>
      <c r="AC414" s="102">
        <v>8</v>
      </c>
      <c r="AD414" s="195">
        <v>915200</v>
      </c>
      <c r="AE414" s="349"/>
      <c r="AF414" s="195">
        <v>146432</v>
      </c>
      <c r="AG414" s="195"/>
      <c r="AH414" s="195"/>
      <c r="AI414" s="195">
        <v>503360.00000000006</v>
      </c>
      <c r="AJ414" s="214">
        <f>+AD414+AF414+AG414+AH414+AI414</f>
        <v>1564992</v>
      </c>
      <c r="AK414" s="102">
        <v>1</v>
      </c>
      <c r="AL414" s="102">
        <v>9</v>
      </c>
      <c r="AM414" s="195">
        <v>915200</v>
      </c>
      <c r="AN414" s="349"/>
      <c r="AO414" s="195">
        <v>164736</v>
      </c>
      <c r="AP414" s="195"/>
      <c r="AQ414" s="195"/>
      <c r="AR414" s="195">
        <v>503360.00000000006</v>
      </c>
      <c r="AS414" s="214">
        <f>+AM414+AO414+AP414+AQ414+AR414</f>
        <v>1583296</v>
      </c>
    </row>
    <row r="415" spans="1:45" ht="18.95" customHeight="1">
      <c r="A415" s="102">
        <v>12</v>
      </c>
      <c r="B415" s="102" t="s">
        <v>800</v>
      </c>
      <c r="C415" s="102"/>
      <c r="D415" s="102"/>
      <c r="E415" s="102">
        <v>1</v>
      </c>
      <c r="F415" s="102">
        <v>7</v>
      </c>
      <c r="G415" s="102">
        <v>11</v>
      </c>
      <c r="H415" s="195">
        <v>915200</v>
      </c>
      <c r="I415" s="349"/>
      <c r="J415" s="195">
        <v>128128.00000000001</v>
      </c>
      <c r="K415" s="195"/>
      <c r="L415" s="195"/>
      <c r="M415" s="195">
        <v>503360.00000000006</v>
      </c>
      <c r="N415" s="214">
        <f t="shared" si="229"/>
        <v>1546688</v>
      </c>
      <c r="O415" s="102">
        <v>1</v>
      </c>
      <c r="P415" s="102">
        <v>6</v>
      </c>
      <c r="Q415" s="195">
        <v>915200</v>
      </c>
      <c r="R415" s="349"/>
      <c r="S415" s="195">
        <v>109824</v>
      </c>
      <c r="T415" s="195"/>
      <c r="U415" s="195"/>
      <c r="V415" s="195">
        <v>503360.00000000006</v>
      </c>
      <c r="W415" s="214">
        <f>+Q415+S415+T415+U415+V415</f>
        <v>1528384</v>
      </c>
      <c r="X415" s="214">
        <f t="shared" si="226"/>
        <v>0</v>
      </c>
      <c r="Y415" s="214">
        <f t="shared" si="227"/>
        <v>0</v>
      </c>
      <c r="Z415" s="214">
        <f t="shared" si="228"/>
        <v>18304.000000000058</v>
      </c>
      <c r="AA415" s="74">
        <f>N415-W415</f>
        <v>18304</v>
      </c>
      <c r="AB415" s="102">
        <v>1</v>
      </c>
      <c r="AC415" s="102">
        <v>8</v>
      </c>
      <c r="AD415" s="195">
        <v>915200</v>
      </c>
      <c r="AE415" s="349"/>
      <c r="AF415" s="195">
        <v>146432</v>
      </c>
      <c r="AG415" s="195"/>
      <c r="AH415" s="195"/>
      <c r="AI415" s="195">
        <v>503360.00000000006</v>
      </c>
      <c r="AJ415" s="214">
        <f>+AD415+AF415+AG415+AH415+AI415</f>
        <v>1564992</v>
      </c>
      <c r="AK415" s="102">
        <v>1</v>
      </c>
      <c r="AL415" s="102">
        <v>9</v>
      </c>
      <c r="AM415" s="195">
        <v>915200</v>
      </c>
      <c r="AN415" s="349"/>
      <c r="AO415" s="195">
        <v>164736</v>
      </c>
      <c r="AP415" s="195"/>
      <c r="AQ415" s="195"/>
      <c r="AR415" s="195">
        <v>503360.00000000006</v>
      </c>
      <c r="AS415" s="214">
        <f>+AM415+AO415+AP415+AQ415+AR415</f>
        <v>1583296</v>
      </c>
    </row>
    <row r="416" spans="1:45" s="176" customFormat="1" ht="25.5" customHeight="1">
      <c r="A416" s="30"/>
      <c r="B416" s="1174" t="s">
        <v>5956</v>
      </c>
      <c r="C416" s="1174"/>
      <c r="D416" s="1174"/>
      <c r="E416" s="1174"/>
      <c r="F416" s="1174"/>
      <c r="G416" s="1174"/>
      <c r="H416" s="1174"/>
      <c r="I416" s="1174"/>
      <c r="J416" s="31"/>
      <c r="K416" s="174"/>
      <c r="L416" s="31"/>
      <c r="M416" s="31"/>
      <c r="N416" s="31"/>
      <c r="O416" s="31"/>
      <c r="P416" s="134"/>
      <c r="Q416" s="175"/>
      <c r="R416" s="345"/>
      <c r="S416" s="34"/>
      <c r="T416" s="175"/>
      <c r="U416" s="175"/>
      <c r="V416" s="31"/>
      <c r="W416" s="41" t="s">
        <v>216</v>
      </c>
      <c r="X416" s="34"/>
      <c r="Y416" s="34"/>
      <c r="Z416" s="34"/>
      <c r="AA416" s="175"/>
      <c r="AB416" s="134"/>
      <c r="AC416" s="134"/>
      <c r="AD416" s="134"/>
      <c r="AE416" s="336"/>
      <c r="AF416" s="31"/>
      <c r="AG416" s="174"/>
      <c r="AH416" s="174"/>
      <c r="AI416" s="31"/>
      <c r="AJ416" s="31"/>
      <c r="AK416" s="134"/>
      <c r="AL416" s="134"/>
      <c r="AM416" s="134"/>
      <c r="AN416" s="336"/>
      <c r="AO416" s="31"/>
      <c r="AP416" s="174"/>
      <c r="AQ416" s="174"/>
      <c r="AR416" s="31"/>
      <c r="AS416" s="31"/>
    </row>
    <row r="417" spans="1:45" ht="14.25">
      <c r="A417" s="228"/>
      <c r="B417" s="229"/>
      <c r="C417" s="2237" t="s">
        <v>5890</v>
      </c>
      <c r="D417" s="2237" t="s">
        <v>5891</v>
      </c>
      <c r="E417" s="1070" t="s">
        <v>2130</v>
      </c>
      <c r="F417" s="1070"/>
      <c r="G417" s="1070"/>
      <c r="H417" s="1070"/>
      <c r="I417" s="1071"/>
      <c r="J417" s="230"/>
      <c r="K417" s="231"/>
      <c r="L417" s="1072"/>
      <c r="M417" s="1072"/>
      <c r="N417" s="232"/>
      <c r="O417" s="1843" t="s">
        <v>1953</v>
      </c>
      <c r="P417" s="1070"/>
      <c r="Q417" s="1070"/>
      <c r="R417" s="1071"/>
      <c r="S417" s="1844"/>
      <c r="T417" s="1072"/>
      <c r="U417" s="1072"/>
      <c r="V417" s="232"/>
      <c r="W417" s="232"/>
      <c r="X417" s="2221" t="s">
        <v>250</v>
      </c>
      <c r="Y417" s="2222"/>
      <c r="Z417" s="2222"/>
      <c r="AA417" s="2223"/>
      <c r="AB417" s="1070" t="s">
        <v>5892</v>
      </c>
      <c r="AC417" s="1070"/>
      <c r="AD417" s="1070"/>
      <c r="AE417" s="1071"/>
      <c r="AF417" s="230"/>
      <c r="AG417" s="231"/>
      <c r="AH417" s="231"/>
      <c r="AI417" s="1072"/>
      <c r="AJ417" s="232"/>
      <c r="AK417" s="1070" t="s">
        <v>7501</v>
      </c>
      <c r="AL417" s="1070"/>
      <c r="AM417" s="1070"/>
      <c r="AN417" s="1071"/>
      <c r="AO417" s="230"/>
      <c r="AP417" s="231"/>
      <c r="AQ417" s="231"/>
      <c r="AR417" s="1072"/>
      <c r="AS417" s="232"/>
    </row>
    <row r="418" spans="1:45" s="176" customFormat="1" ht="22.5" customHeight="1">
      <c r="A418" s="233"/>
      <c r="B418" s="234"/>
      <c r="C418" s="2238"/>
      <c r="D418" s="2238"/>
      <c r="E418" s="228"/>
      <c r="F418" s="228"/>
      <c r="G418" s="228"/>
      <c r="H418" s="228"/>
      <c r="I418" s="1073"/>
      <c r="J418" s="237" t="s">
        <v>5893</v>
      </c>
      <c r="K418" s="237"/>
      <c r="L418" s="237"/>
      <c r="M418" s="22"/>
      <c r="N418" s="207"/>
      <c r="O418" s="228"/>
      <c r="P418" s="228"/>
      <c r="Q418" s="228"/>
      <c r="R418" s="345"/>
      <c r="S418" s="237" t="s">
        <v>5893</v>
      </c>
      <c r="T418" s="237"/>
      <c r="U418" s="237"/>
      <c r="V418" s="22"/>
      <c r="W418" s="207"/>
      <c r="X418" s="228"/>
      <c r="Y418" s="2240" t="s">
        <v>245</v>
      </c>
      <c r="Z418" s="2240" t="s">
        <v>248</v>
      </c>
      <c r="AA418" s="228"/>
      <c r="AB418" s="228"/>
      <c r="AC418" s="228"/>
      <c r="AD418" s="228"/>
      <c r="AE418" s="237" t="s">
        <v>5893</v>
      </c>
      <c r="AF418" s="235"/>
      <c r="AG418" s="236"/>
      <c r="AH418" s="236"/>
      <c r="AI418" s="232"/>
      <c r="AJ418" s="207"/>
      <c r="AK418" s="228"/>
      <c r="AL418" s="228"/>
      <c r="AM418" s="228"/>
      <c r="AN418" s="237" t="s">
        <v>5893</v>
      </c>
      <c r="AO418" s="235"/>
      <c r="AP418" s="236"/>
      <c r="AQ418" s="236"/>
      <c r="AR418" s="232"/>
      <c r="AS418" s="207"/>
    </row>
    <row r="419" spans="1:45" s="35" customFormat="1" ht="89.25">
      <c r="A419" s="211" t="s">
        <v>114</v>
      </c>
      <c r="B419" s="1832" t="s">
        <v>219</v>
      </c>
      <c r="C419" s="2239"/>
      <c r="D419" s="2239"/>
      <c r="E419" s="1832" t="s">
        <v>211</v>
      </c>
      <c r="F419" s="1832" t="s">
        <v>244</v>
      </c>
      <c r="G419" s="1832" t="s">
        <v>284</v>
      </c>
      <c r="H419" s="1836" t="s">
        <v>245</v>
      </c>
      <c r="I419" s="531" t="s">
        <v>323</v>
      </c>
      <c r="J419" s="251" t="s">
        <v>300</v>
      </c>
      <c r="K419" s="251" t="s">
        <v>246</v>
      </c>
      <c r="L419" s="1173" t="s">
        <v>301</v>
      </c>
      <c r="M419" s="251" t="s">
        <v>5267</v>
      </c>
      <c r="N419" s="1836" t="s">
        <v>247</v>
      </c>
      <c r="O419" s="1832" t="s">
        <v>211</v>
      </c>
      <c r="P419" s="1832" t="s">
        <v>244</v>
      </c>
      <c r="Q419" s="1836" t="s">
        <v>245</v>
      </c>
      <c r="R419" s="531" t="s">
        <v>323</v>
      </c>
      <c r="S419" s="251" t="s">
        <v>300</v>
      </c>
      <c r="T419" s="251" t="s">
        <v>246</v>
      </c>
      <c r="U419" s="1173" t="s">
        <v>301</v>
      </c>
      <c r="V419" s="251" t="s">
        <v>5267</v>
      </c>
      <c r="W419" s="1836" t="s">
        <v>247</v>
      </c>
      <c r="X419" s="1832" t="s">
        <v>211</v>
      </c>
      <c r="Y419" s="2241"/>
      <c r="Z419" s="2241"/>
      <c r="AA419" s="1832" t="s">
        <v>249</v>
      </c>
      <c r="AB419" s="1832" t="s">
        <v>211</v>
      </c>
      <c r="AC419" s="1832" t="s">
        <v>244</v>
      </c>
      <c r="AD419" s="1836" t="s">
        <v>245</v>
      </c>
      <c r="AE419" s="530" t="s">
        <v>323</v>
      </c>
      <c r="AF419" s="251" t="s">
        <v>300</v>
      </c>
      <c r="AG419" s="251" t="s">
        <v>246</v>
      </c>
      <c r="AH419" s="1173" t="s">
        <v>301</v>
      </c>
      <c r="AI419" s="251" t="s">
        <v>5267</v>
      </c>
      <c r="AJ419" s="1836" t="s">
        <v>247</v>
      </c>
      <c r="AK419" s="1832" t="s">
        <v>211</v>
      </c>
      <c r="AL419" s="1832" t="s">
        <v>244</v>
      </c>
      <c r="AM419" s="1836" t="s">
        <v>245</v>
      </c>
      <c r="AN419" s="530" t="s">
        <v>323</v>
      </c>
      <c r="AO419" s="251" t="s">
        <v>300</v>
      </c>
      <c r="AP419" s="251" t="s">
        <v>246</v>
      </c>
      <c r="AQ419" s="1173" t="s">
        <v>301</v>
      </c>
      <c r="AR419" s="251" t="s">
        <v>5267</v>
      </c>
      <c r="AS419" s="1836" t="s">
        <v>247</v>
      </c>
    </row>
    <row r="420" spans="1:45" s="15" customFormat="1" ht="12.75">
      <c r="A420" s="123">
        <v>1</v>
      </c>
      <c r="B420" s="123">
        <v>2</v>
      </c>
      <c r="C420" s="123"/>
      <c r="D420" s="123">
        <v>3</v>
      </c>
      <c r="E420" s="123">
        <v>4</v>
      </c>
      <c r="F420" s="123">
        <v>5</v>
      </c>
      <c r="G420" s="123">
        <v>6</v>
      </c>
      <c r="H420" s="123">
        <v>7</v>
      </c>
      <c r="I420" s="123">
        <v>8</v>
      </c>
      <c r="J420" s="123">
        <v>9</v>
      </c>
      <c r="K420" s="123">
        <v>10</v>
      </c>
      <c r="L420" s="123">
        <v>11</v>
      </c>
      <c r="M420" s="123">
        <v>12</v>
      </c>
      <c r="N420" s="123">
        <v>13</v>
      </c>
      <c r="O420" s="123">
        <v>14</v>
      </c>
      <c r="P420" s="123">
        <v>15</v>
      </c>
      <c r="Q420" s="123">
        <v>16</v>
      </c>
      <c r="R420" s="123">
        <v>17</v>
      </c>
      <c r="S420" s="123">
        <v>18</v>
      </c>
      <c r="T420" s="123">
        <v>19</v>
      </c>
      <c r="U420" s="123">
        <v>20</v>
      </c>
      <c r="V420" s="123">
        <v>21</v>
      </c>
      <c r="W420" s="123">
        <v>22</v>
      </c>
      <c r="X420" s="123">
        <v>23</v>
      </c>
      <c r="Y420" s="123">
        <v>24</v>
      </c>
      <c r="Z420" s="123">
        <v>25</v>
      </c>
      <c r="AA420" s="123">
        <v>26</v>
      </c>
      <c r="AB420" s="123">
        <v>27</v>
      </c>
      <c r="AC420" s="123">
        <v>28</v>
      </c>
      <c r="AD420" s="123">
        <v>29</v>
      </c>
      <c r="AE420" s="123">
        <v>30</v>
      </c>
      <c r="AF420" s="123">
        <v>31</v>
      </c>
      <c r="AG420" s="123">
        <v>32</v>
      </c>
      <c r="AH420" s="123">
        <v>33</v>
      </c>
      <c r="AI420" s="123">
        <v>34</v>
      </c>
      <c r="AJ420" s="123">
        <v>35</v>
      </c>
      <c r="AK420" s="123">
        <v>36</v>
      </c>
      <c r="AL420" s="123">
        <v>37</v>
      </c>
      <c r="AM420" s="123">
        <v>38</v>
      </c>
      <c r="AN420" s="123">
        <v>39</v>
      </c>
      <c r="AO420" s="123">
        <v>40</v>
      </c>
      <c r="AP420" s="123">
        <v>41</v>
      </c>
      <c r="AQ420" s="123">
        <v>42</v>
      </c>
      <c r="AR420" s="123">
        <v>43</v>
      </c>
      <c r="AS420" s="123">
        <v>44</v>
      </c>
    </row>
    <row r="421" spans="1:45">
      <c r="A421" s="102"/>
      <c r="B421" s="213" t="s">
        <v>251</v>
      </c>
      <c r="C421" s="213"/>
      <c r="D421" s="213"/>
      <c r="E421" s="102"/>
      <c r="F421" s="102"/>
      <c r="G421" s="102"/>
      <c r="H421" s="195"/>
      <c r="I421" s="349"/>
      <c r="J421" s="195"/>
      <c r="K421" s="195"/>
      <c r="L421" s="195"/>
      <c r="M421" s="195"/>
      <c r="N421" s="195"/>
      <c r="O421" s="102"/>
      <c r="P421" s="102"/>
      <c r="Q421" s="195"/>
      <c r="R421" s="349"/>
      <c r="S421" s="195"/>
      <c r="T421" s="195"/>
      <c r="U421" s="195"/>
      <c r="V421" s="195"/>
      <c r="W421" s="195"/>
      <c r="X421" s="214"/>
      <c r="Y421" s="214"/>
      <c r="Z421" s="214"/>
      <c r="AA421" s="1828"/>
      <c r="AB421" s="102"/>
      <c r="AC421" s="102"/>
      <c r="AD421" s="195"/>
      <c r="AE421" s="349"/>
      <c r="AF421" s="195"/>
      <c r="AG421" s="195"/>
      <c r="AH421" s="195"/>
      <c r="AI421" s="195"/>
      <c r="AJ421" s="195"/>
      <c r="AK421" s="102"/>
      <c r="AL421" s="102"/>
      <c r="AM421" s="195"/>
      <c r="AN421" s="349"/>
      <c r="AO421" s="195"/>
      <c r="AP421" s="195"/>
      <c r="AQ421" s="195"/>
      <c r="AR421" s="195"/>
      <c r="AS421" s="195"/>
    </row>
    <row r="422" spans="1:45">
      <c r="A422" s="102"/>
      <c r="B422" s="213"/>
      <c r="C422" s="213"/>
      <c r="D422" s="213"/>
      <c r="E422" s="102"/>
      <c r="F422" s="102"/>
      <c r="G422" s="102"/>
      <c r="H422" s="195"/>
      <c r="I422" s="349"/>
      <c r="J422" s="195"/>
      <c r="K422" s="195"/>
      <c r="L422" s="195"/>
      <c r="M422" s="195"/>
      <c r="N422" s="195"/>
      <c r="O422" s="102"/>
      <c r="P422" s="102"/>
      <c r="Q422" s="195"/>
      <c r="R422" s="349"/>
      <c r="S422" s="195"/>
      <c r="T422" s="195"/>
      <c r="U422" s="195"/>
      <c r="V422" s="195"/>
      <c r="W422" s="195"/>
      <c r="X422" s="214"/>
      <c r="Y422" s="214"/>
      <c r="Z422" s="214"/>
      <c r="AA422" s="1828"/>
      <c r="AB422" s="102"/>
      <c r="AC422" s="102"/>
      <c r="AD422" s="195"/>
      <c r="AE422" s="349"/>
      <c r="AF422" s="195"/>
      <c r="AG422" s="195"/>
      <c r="AH422" s="195"/>
      <c r="AI422" s="195"/>
      <c r="AJ422" s="195"/>
      <c r="AK422" s="102"/>
      <c r="AL422" s="102"/>
      <c r="AM422" s="195"/>
      <c r="AN422" s="349"/>
      <c r="AO422" s="195"/>
      <c r="AP422" s="195"/>
      <c r="AQ422" s="195"/>
      <c r="AR422" s="195"/>
      <c r="AS422" s="195"/>
    </row>
    <row r="423" spans="1:45" ht="14.25">
      <c r="A423" s="102"/>
      <c r="B423" s="215" t="s">
        <v>113</v>
      </c>
      <c r="C423" s="215"/>
      <c r="D423" s="214" t="s">
        <v>1</v>
      </c>
      <c r="E423" s="216">
        <f>SUM(E425:E464)</f>
        <v>40</v>
      </c>
      <c r="F423" s="216"/>
      <c r="G423" s="216"/>
      <c r="H423" s="216">
        <f>SUM(H425:H464)</f>
        <v>33363200</v>
      </c>
      <c r="I423" s="216">
        <f>SUM(I425:I464)</f>
        <v>0</v>
      </c>
      <c r="J423" s="216">
        <f>SUM(J425:J464)</f>
        <v>5016960</v>
      </c>
      <c r="K423" s="216"/>
      <c r="L423" s="216"/>
      <c r="M423" s="216">
        <f>SUM(M425:M464)</f>
        <v>20017920</v>
      </c>
      <c r="N423" s="216">
        <f>SUM(N425:N464)</f>
        <v>58398080</v>
      </c>
      <c r="O423" s="216">
        <f>SUM(O425:O464)</f>
        <v>40</v>
      </c>
      <c r="P423" s="216"/>
      <c r="Q423" s="216">
        <f>SUM(Q425:Q464)</f>
        <v>33363200</v>
      </c>
      <c r="R423" s="216">
        <f>SUM(R425:R464)</f>
        <v>0</v>
      </c>
      <c r="S423" s="216">
        <f>SUM(S425:S464)</f>
        <v>4451200</v>
      </c>
      <c r="T423" s="216"/>
      <c r="U423" s="216"/>
      <c r="V423" s="216">
        <f>SUM(V425:V464)</f>
        <v>20017920</v>
      </c>
      <c r="W423" s="216">
        <f>SUM(W425:W464)</f>
        <v>57832320</v>
      </c>
      <c r="X423" s="216"/>
      <c r="Y423" s="216"/>
      <c r="Z423" s="216">
        <f>SUM(Z425:Z464)</f>
        <v>565760</v>
      </c>
      <c r="AA423" s="216">
        <f>SUM(AA425:AA464)</f>
        <v>565760</v>
      </c>
      <c r="AB423" s="216">
        <f>SUM(AB425:AB464)</f>
        <v>40</v>
      </c>
      <c r="AC423" s="216"/>
      <c r="AD423" s="216">
        <f t="shared" ref="AD423:AS423" si="234">SUM(AD425:AD464)</f>
        <v>33363200</v>
      </c>
      <c r="AE423" s="216">
        <f t="shared" si="234"/>
        <v>0</v>
      </c>
      <c r="AF423" s="216">
        <f t="shared" si="234"/>
        <v>5582720</v>
      </c>
      <c r="AG423" s="216">
        <f t="shared" si="234"/>
        <v>0</v>
      </c>
      <c r="AH423" s="216">
        <f t="shared" si="234"/>
        <v>0</v>
      </c>
      <c r="AI423" s="216">
        <f t="shared" si="234"/>
        <v>20017920</v>
      </c>
      <c r="AJ423" s="216">
        <f t="shared" si="234"/>
        <v>58963840</v>
      </c>
      <c r="AK423" s="216">
        <f t="shared" si="234"/>
        <v>40</v>
      </c>
      <c r="AL423" s="216">
        <f t="shared" si="234"/>
        <v>399</v>
      </c>
      <c r="AM423" s="216">
        <f t="shared" si="234"/>
        <v>33363200</v>
      </c>
      <c r="AN423" s="216">
        <f t="shared" si="234"/>
        <v>0</v>
      </c>
      <c r="AO423" s="216">
        <f t="shared" si="234"/>
        <v>6098560</v>
      </c>
      <c r="AP423" s="216">
        <f t="shared" si="234"/>
        <v>0</v>
      </c>
      <c r="AQ423" s="216">
        <f t="shared" si="234"/>
        <v>0</v>
      </c>
      <c r="AR423" s="216">
        <f t="shared" si="234"/>
        <v>20017920</v>
      </c>
      <c r="AS423" s="216">
        <f t="shared" si="234"/>
        <v>59479680</v>
      </c>
    </row>
    <row r="424" spans="1:45">
      <c r="A424" s="102"/>
      <c r="B424" s="180" t="s">
        <v>126</v>
      </c>
      <c r="C424" s="180"/>
      <c r="D424" s="180"/>
      <c r="E424" s="102"/>
      <c r="F424" s="102"/>
      <c r="G424" s="102"/>
      <c r="H424" s="195"/>
      <c r="I424" s="349"/>
      <c r="J424" s="195"/>
      <c r="K424" s="195"/>
      <c r="L424" s="195"/>
      <c r="M424" s="195"/>
      <c r="N424" s="195"/>
      <c r="O424" s="102"/>
      <c r="P424" s="102"/>
      <c r="Q424" s="195"/>
      <c r="R424" s="349"/>
      <c r="S424" s="195"/>
      <c r="T424" s="195"/>
      <c r="U424" s="195"/>
      <c r="V424" s="195"/>
      <c r="W424" s="195"/>
      <c r="X424" s="214"/>
      <c r="Y424" s="214"/>
      <c r="Z424" s="214"/>
      <c r="AA424" s="1828"/>
      <c r="AB424" s="102"/>
      <c r="AC424" s="102"/>
      <c r="AD424" s="195"/>
      <c r="AE424" s="349"/>
      <c r="AF424" s="195"/>
      <c r="AG424" s="195"/>
      <c r="AH424" s="195"/>
      <c r="AI424" s="195"/>
      <c r="AJ424" s="195"/>
      <c r="AK424" s="102"/>
      <c r="AL424" s="102"/>
      <c r="AM424" s="195"/>
      <c r="AN424" s="349"/>
      <c r="AO424" s="195"/>
      <c r="AP424" s="195"/>
      <c r="AQ424" s="195"/>
      <c r="AR424" s="195"/>
      <c r="AS424" s="195"/>
    </row>
    <row r="425" spans="1:45" ht="18.95" customHeight="1">
      <c r="A425" s="102">
        <v>1</v>
      </c>
      <c r="B425" s="102" t="s">
        <v>825</v>
      </c>
      <c r="C425" s="102" t="s">
        <v>5895</v>
      </c>
      <c r="D425" s="102">
        <v>1976</v>
      </c>
      <c r="E425" s="102">
        <v>1</v>
      </c>
      <c r="F425" s="102">
        <v>16</v>
      </c>
      <c r="G425" s="102">
        <v>11</v>
      </c>
      <c r="H425" s="195">
        <v>915200</v>
      </c>
      <c r="I425" s="349"/>
      <c r="J425" s="195">
        <v>274560</v>
      </c>
      <c r="K425" s="195"/>
      <c r="L425" s="195"/>
      <c r="M425" s="195">
        <v>549120</v>
      </c>
      <c r="N425" s="214">
        <f>+H425+J425+K425+L425+M425</f>
        <v>1738880</v>
      </c>
      <c r="O425" s="102">
        <v>1</v>
      </c>
      <c r="P425" s="102">
        <v>15</v>
      </c>
      <c r="Q425" s="195">
        <v>915200</v>
      </c>
      <c r="R425" s="349"/>
      <c r="S425" s="195">
        <v>274560</v>
      </c>
      <c r="T425" s="195"/>
      <c r="U425" s="195"/>
      <c r="V425" s="195">
        <v>549120</v>
      </c>
      <c r="W425" s="214">
        <f>+Q425+S425+T425+U425+V425</f>
        <v>1738880</v>
      </c>
      <c r="X425" s="214">
        <f t="shared" ref="X425:X464" si="235">E425-O425</f>
        <v>0</v>
      </c>
      <c r="Y425" s="214">
        <f t="shared" ref="Y425:Y464" si="236">+H425-Q425</f>
        <v>0</v>
      </c>
      <c r="Z425" s="214">
        <f t="shared" ref="Z425:Z464" si="237">+J425+K425+L425+M425-S425-T425-U425-V425</f>
        <v>0</v>
      </c>
      <c r="AA425" s="74">
        <f>N425-W425</f>
        <v>0</v>
      </c>
      <c r="AB425" s="102">
        <v>1</v>
      </c>
      <c r="AC425" s="102">
        <v>17</v>
      </c>
      <c r="AD425" s="195">
        <v>915200</v>
      </c>
      <c r="AE425" s="349"/>
      <c r="AF425" s="195">
        <v>274560</v>
      </c>
      <c r="AG425" s="195"/>
      <c r="AH425" s="195"/>
      <c r="AI425" s="195">
        <v>549120</v>
      </c>
      <c r="AJ425" s="214">
        <f>+AD425+AF425+AG425+AH425+AI425</f>
        <v>1738880</v>
      </c>
      <c r="AK425" s="102">
        <v>1</v>
      </c>
      <c r="AL425" s="102">
        <v>18</v>
      </c>
      <c r="AM425" s="195">
        <v>915200</v>
      </c>
      <c r="AN425" s="349"/>
      <c r="AO425" s="195">
        <v>274560</v>
      </c>
      <c r="AP425" s="195">
        <v>0</v>
      </c>
      <c r="AQ425" s="195"/>
      <c r="AR425" s="195">
        <v>549120</v>
      </c>
      <c r="AS425" s="214">
        <f>+AM425+AO425+AP425+AQ425+AR425</f>
        <v>1738880</v>
      </c>
    </row>
    <row r="426" spans="1:45" ht="18.95" customHeight="1">
      <c r="A426" s="102">
        <v>2</v>
      </c>
      <c r="B426" s="102" t="s">
        <v>836</v>
      </c>
      <c r="C426" s="102" t="s">
        <v>5894</v>
      </c>
      <c r="D426" s="102">
        <v>1975</v>
      </c>
      <c r="E426" s="102">
        <v>1</v>
      </c>
      <c r="F426" s="102">
        <v>17</v>
      </c>
      <c r="G426" s="102">
        <v>10</v>
      </c>
      <c r="H426" s="195">
        <v>832000</v>
      </c>
      <c r="I426" s="349"/>
      <c r="J426" s="195">
        <v>249600</v>
      </c>
      <c r="K426" s="195"/>
      <c r="L426" s="195"/>
      <c r="M426" s="195">
        <v>499200</v>
      </c>
      <c r="N426" s="214">
        <f t="shared" ref="N426:N446" si="238">+H426+J426+K426+L426+M426</f>
        <v>1580800</v>
      </c>
      <c r="O426" s="102">
        <v>1</v>
      </c>
      <c r="P426" s="102">
        <v>16</v>
      </c>
      <c r="Q426" s="195">
        <v>832000</v>
      </c>
      <c r="R426" s="349"/>
      <c r="S426" s="195">
        <v>249600</v>
      </c>
      <c r="T426" s="195"/>
      <c r="U426" s="195"/>
      <c r="V426" s="195">
        <v>499200</v>
      </c>
      <c r="W426" s="214">
        <f t="shared" ref="W426:W464" si="239">+Q426+S426+T426+U426+V426</f>
        <v>1580800</v>
      </c>
      <c r="X426" s="214">
        <f t="shared" si="235"/>
        <v>0</v>
      </c>
      <c r="Y426" s="214">
        <f t="shared" si="236"/>
        <v>0</v>
      </c>
      <c r="Z426" s="214">
        <f t="shared" si="237"/>
        <v>0</v>
      </c>
      <c r="AA426" s="74">
        <f t="shared" ref="AA426:AA433" si="240">N426-W426</f>
        <v>0</v>
      </c>
      <c r="AB426" s="102">
        <v>1</v>
      </c>
      <c r="AC426" s="102">
        <v>18</v>
      </c>
      <c r="AD426" s="195">
        <v>832000</v>
      </c>
      <c r="AE426" s="349"/>
      <c r="AF426" s="195">
        <v>249600</v>
      </c>
      <c r="AG426" s="195"/>
      <c r="AH426" s="195"/>
      <c r="AI426" s="195">
        <v>499200</v>
      </c>
      <c r="AJ426" s="214">
        <f t="shared" ref="AJ426:AJ464" si="241">+AD426+AF426+AG426+AH426+AI426</f>
        <v>1580800</v>
      </c>
      <c r="AK426" s="102">
        <v>1</v>
      </c>
      <c r="AL426" s="102">
        <v>19</v>
      </c>
      <c r="AM426" s="195">
        <v>832000</v>
      </c>
      <c r="AN426" s="349"/>
      <c r="AO426" s="195">
        <v>249600</v>
      </c>
      <c r="AP426" s="195">
        <v>0</v>
      </c>
      <c r="AQ426" s="195"/>
      <c r="AR426" s="195">
        <v>499200</v>
      </c>
      <c r="AS426" s="214">
        <f t="shared" ref="AS426:AS464" si="242">+AM426+AO426+AP426+AQ426+AR426</f>
        <v>1580800</v>
      </c>
    </row>
    <row r="427" spans="1:45" ht="18.95" customHeight="1">
      <c r="A427" s="102">
        <v>3</v>
      </c>
      <c r="B427" s="102" t="s">
        <v>837</v>
      </c>
      <c r="C427" s="102" t="s">
        <v>5895</v>
      </c>
      <c r="D427" s="102">
        <v>1976</v>
      </c>
      <c r="E427" s="102">
        <v>1</v>
      </c>
      <c r="F427" s="102">
        <v>14</v>
      </c>
      <c r="G427" s="102">
        <v>10</v>
      </c>
      <c r="H427" s="195">
        <v>832000</v>
      </c>
      <c r="I427" s="349"/>
      <c r="J427" s="195">
        <v>232960.00000000003</v>
      </c>
      <c r="K427" s="195"/>
      <c r="L427" s="195"/>
      <c r="M427" s="195">
        <v>499200</v>
      </c>
      <c r="N427" s="214">
        <f t="shared" si="238"/>
        <v>1564160</v>
      </c>
      <c r="O427" s="102">
        <v>1</v>
      </c>
      <c r="P427" s="102">
        <v>13</v>
      </c>
      <c r="Q427" s="195">
        <v>832000</v>
      </c>
      <c r="R427" s="349"/>
      <c r="S427" s="195">
        <v>216320</v>
      </c>
      <c r="T427" s="195"/>
      <c r="U427" s="195"/>
      <c r="V427" s="195">
        <v>499200</v>
      </c>
      <c r="W427" s="214">
        <f t="shared" si="239"/>
        <v>1547520</v>
      </c>
      <c r="X427" s="214">
        <f t="shared" si="235"/>
        <v>0</v>
      </c>
      <c r="Y427" s="214">
        <f t="shared" si="236"/>
        <v>0</v>
      </c>
      <c r="Z427" s="214">
        <f t="shared" si="237"/>
        <v>16640</v>
      </c>
      <c r="AA427" s="74">
        <f t="shared" si="240"/>
        <v>16640</v>
      </c>
      <c r="AB427" s="102">
        <v>1</v>
      </c>
      <c r="AC427" s="102">
        <v>15</v>
      </c>
      <c r="AD427" s="195">
        <v>832000</v>
      </c>
      <c r="AE427" s="349"/>
      <c r="AF427" s="195">
        <v>249600</v>
      </c>
      <c r="AG427" s="195"/>
      <c r="AH427" s="195"/>
      <c r="AI427" s="195">
        <v>499200</v>
      </c>
      <c r="AJ427" s="214">
        <f t="shared" si="241"/>
        <v>1580800</v>
      </c>
      <c r="AK427" s="102">
        <v>1</v>
      </c>
      <c r="AL427" s="102">
        <v>16</v>
      </c>
      <c r="AM427" s="195">
        <v>832000</v>
      </c>
      <c r="AN427" s="349"/>
      <c r="AO427" s="195">
        <v>249600</v>
      </c>
      <c r="AP427" s="195">
        <v>0</v>
      </c>
      <c r="AQ427" s="195"/>
      <c r="AR427" s="195">
        <v>499200</v>
      </c>
      <c r="AS427" s="214">
        <f t="shared" si="242"/>
        <v>1580800</v>
      </c>
    </row>
    <row r="428" spans="1:45" ht="18.95" customHeight="1">
      <c r="A428" s="102">
        <v>4</v>
      </c>
      <c r="B428" s="102" t="s">
        <v>838</v>
      </c>
      <c r="C428" s="102" t="s">
        <v>5895</v>
      </c>
      <c r="D428" s="102">
        <v>1974</v>
      </c>
      <c r="E428" s="102">
        <v>1</v>
      </c>
      <c r="F428" s="102">
        <v>14</v>
      </c>
      <c r="G428" s="102">
        <v>10</v>
      </c>
      <c r="H428" s="195">
        <v>832000</v>
      </c>
      <c r="I428" s="349"/>
      <c r="J428" s="195">
        <v>232960.00000000003</v>
      </c>
      <c r="K428" s="195"/>
      <c r="L428" s="195"/>
      <c r="M428" s="195">
        <v>499200</v>
      </c>
      <c r="N428" s="214">
        <f t="shared" si="238"/>
        <v>1564160</v>
      </c>
      <c r="O428" s="102">
        <v>1</v>
      </c>
      <c r="P428" s="102">
        <v>13</v>
      </c>
      <c r="Q428" s="195">
        <v>832000</v>
      </c>
      <c r="R428" s="349"/>
      <c r="S428" s="195">
        <v>216320</v>
      </c>
      <c r="T428" s="195"/>
      <c r="U428" s="195"/>
      <c r="V428" s="195">
        <v>499200</v>
      </c>
      <c r="W428" s="214">
        <f t="shared" si="239"/>
        <v>1547520</v>
      </c>
      <c r="X428" s="214">
        <f t="shared" si="235"/>
        <v>0</v>
      </c>
      <c r="Y428" s="214">
        <f t="shared" si="236"/>
        <v>0</v>
      </c>
      <c r="Z428" s="214">
        <f t="shared" si="237"/>
        <v>16640</v>
      </c>
      <c r="AA428" s="74">
        <f t="shared" si="240"/>
        <v>16640</v>
      </c>
      <c r="AB428" s="102">
        <v>1</v>
      </c>
      <c r="AC428" s="102">
        <v>15</v>
      </c>
      <c r="AD428" s="195">
        <v>832000</v>
      </c>
      <c r="AE428" s="349"/>
      <c r="AF428" s="195">
        <v>249600</v>
      </c>
      <c r="AG428" s="195"/>
      <c r="AH428" s="195"/>
      <c r="AI428" s="195">
        <v>499200</v>
      </c>
      <c r="AJ428" s="214">
        <f t="shared" si="241"/>
        <v>1580800</v>
      </c>
      <c r="AK428" s="102">
        <v>1</v>
      </c>
      <c r="AL428" s="102">
        <v>16</v>
      </c>
      <c r="AM428" s="195">
        <v>832000</v>
      </c>
      <c r="AN428" s="349"/>
      <c r="AO428" s="195">
        <v>249600</v>
      </c>
      <c r="AP428" s="195">
        <v>0</v>
      </c>
      <c r="AQ428" s="195"/>
      <c r="AR428" s="195">
        <v>499200</v>
      </c>
      <c r="AS428" s="214">
        <f t="shared" si="242"/>
        <v>1580800</v>
      </c>
    </row>
    <row r="429" spans="1:45" ht="18.95" customHeight="1">
      <c r="A429" s="102">
        <v>5</v>
      </c>
      <c r="B429" s="102" t="s">
        <v>1022</v>
      </c>
      <c r="C429" s="102" t="s">
        <v>5911</v>
      </c>
      <c r="D429" s="102">
        <v>1987</v>
      </c>
      <c r="E429" s="102">
        <v>1</v>
      </c>
      <c r="F429" s="102">
        <v>6</v>
      </c>
      <c r="G429" s="102">
        <v>10</v>
      </c>
      <c r="H429" s="195">
        <v>832000</v>
      </c>
      <c r="I429" s="349"/>
      <c r="J429" s="195">
        <v>99840</v>
      </c>
      <c r="K429" s="195"/>
      <c r="L429" s="195"/>
      <c r="M429" s="195">
        <v>499200</v>
      </c>
      <c r="N429" s="214">
        <f t="shared" si="238"/>
        <v>1431040</v>
      </c>
      <c r="O429" s="102">
        <v>1</v>
      </c>
      <c r="P429" s="102">
        <v>5</v>
      </c>
      <c r="Q429" s="195">
        <v>832000</v>
      </c>
      <c r="R429" s="349"/>
      <c r="S429" s="195">
        <v>83200</v>
      </c>
      <c r="T429" s="195"/>
      <c r="U429" s="195"/>
      <c r="V429" s="195">
        <v>499200</v>
      </c>
      <c r="W429" s="214">
        <f t="shared" si="239"/>
        <v>1414400</v>
      </c>
      <c r="X429" s="214">
        <f t="shared" si="235"/>
        <v>0</v>
      </c>
      <c r="Y429" s="214">
        <f t="shared" si="236"/>
        <v>0</v>
      </c>
      <c r="Z429" s="214">
        <f t="shared" si="237"/>
        <v>16640</v>
      </c>
      <c r="AA429" s="74">
        <f t="shared" si="240"/>
        <v>16640</v>
      </c>
      <c r="AB429" s="102">
        <v>1</v>
      </c>
      <c r="AC429" s="102">
        <v>7</v>
      </c>
      <c r="AD429" s="195">
        <v>832000</v>
      </c>
      <c r="AE429" s="349"/>
      <c r="AF429" s="195">
        <v>116480.00000000001</v>
      </c>
      <c r="AG429" s="195"/>
      <c r="AH429" s="195"/>
      <c r="AI429" s="195">
        <v>499200</v>
      </c>
      <c r="AJ429" s="214">
        <f t="shared" si="241"/>
        <v>1447680</v>
      </c>
      <c r="AK429" s="102">
        <v>1</v>
      </c>
      <c r="AL429" s="102">
        <v>8</v>
      </c>
      <c r="AM429" s="195">
        <v>832000</v>
      </c>
      <c r="AN429" s="349"/>
      <c r="AO429" s="195">
        <v>133120</v>
      </c>
      <c r="AP429" s="195">
        <v>0</v>
      </c>
      <c r="AQ429" s="195"/>
      <c r="AR429" s="195">
        <v>499200</v>
      </c>
      <c r="AS429" s="214">
        <f t="shared" si="242"/>
        <v>1464320</v>
      </c>
    </row>
    <row r="430" spans="1:45" ht="18.95" customHeight="1">
      <c r="A430" s="102">
        <v>6</v>
      </c>
      <c r="B430" s="102" t="s">
        <v>5284</v>
      </c>
      <c r="C430" s="102" t="s">
        <v>5911</v>
      </c>
      <c r="D430" s="102">
        <v>1987</v>
      </c>
      <c r="E430" s="102">
        <v>1</v>
      </c>
      <c r="F430" s="102">
        <v>4</v>
      </c>
      <c r="G430" s="102">
        <v>10</v>
      </c>
      <c r="H430" s="195">
        <v>832000</v>
      </c>
      <c r="I430" s="349"/>
      <c r="J430" s="195">
        <v>66560</v>
      </c>
      <c r="K430" s="195"/>
      <c r="L430" s="195"/>
      <c r="M430" s="195">
        <v>499200</v>
      </c>
      <c r="N430" s="214">
        <f t="shared" si="238"/>
        <v>1397760</v>
      </c>
      <c r="O430" s="102">
        <v>1</v>
      </c>
      <c r="P430" s="102">
        <v>3</v>
      </c>
      <c r="Q430" s="195">
        <v>832000</v>
      </c>
      <c r="R430" s="349"/>
      <c r="S430" s="195">
        <v>49920</v>
      </c>
      <c r="T430" s="195"/>
      <c r="U430" s="195"/>
      <c r="V430" s="195">
        <v>499200</v>
      </c>
      <c r="W430" s="214">
        <f t="shared" si="239"/>
        <v>1381120</v>
      </c>
      <c r="X430" s="214">
        <f t="shared" si="235"/>
        <v>0</v>
      </c>
      <c r="Y430" s="214">
        <f t="shared" si="236"/>
        <v>0</v>
      </c>
      <c r="Z430" s="214">
        <f t="shared" si="237"/>
        <v>16640</v>
      </c>
      <c r="AA430" s="74">
        <f t="shared" si="240"/>
        <v>16640</v>
      </c>
      <c r="AB430" s="102">
        <v>1</v>
      </c>
      <c r="AC430" s="102">
        <v>5</v>
      </c>
      <c r="AD430" s="195">
        <v>832000</v>
      </c>
      <c r="AE430" s="349"/>
      <c r="AF430" s="195">
        <v>83200</v>
      </c>
      <c r="AG430" s="195"/>
      <c r="AH430" s="195"/>
      <c r="AI430" s="195">
        <v>499200</v>
      </c>
      <c r="AJ430" s="214">
        <f t="shared" si="241"/>
        <v>1414400</v>
      </c>
      <c r="AK430" s="102">
        <v>1</v>
      </c>
      <c r="AL430" s="102">
        <v>6</v>
      </c>
      <c r="AM430" s="195">
        <v>832000</v>
      </c>
      <c r="AN430" s="349"/>
      <c r="AO430" s="195">
        <v>99840</v>
      </c>
      <c r="AP430" s="195">
        <v>0</v>
      </c>
      <c r="AQ430" s="195"/>
      <c r="AR430" s="195">
        <v>499200</v>
      </c>
      <c r="AS430" s="214">
        <f t="shared" si="242"/>
        <v>1431040</v>
      </c>
    </row>
    <row r="431" spans="1:45" ht="18.95" customHeight="1">
      <c r="A431" s="102">
        <v>7</v>
      </c>
      <c r="B431" s="102" t="s">
        <v>841</v>
      </c>
      <c r="C431" s="102" t="s">
        <v>5895</v>
      </c>
      <c r="D431" s="102">
        <v>1984</v>
      </c>
      <c r="E431" s="102">
        <v>1</v>
      </c>
      <c r="F431" s="102">
        <v>10</v>
      </c>
      <c r="G431" s="102">
        <v>10</v>
      </c>
      <c r="H431" s="195">
        <v>832000</v>
      </c>
      <c r="I431" s="349"/>
      <c r="J431" s="195">
        <v>166400</v>
      </c>
      <c r="K431" s="195"/>
      <c r="L431" s="195"/>
      <c r="M431" s="195">
        <v>499200</v>
      </c>
      <c r="N431" s="214">
        <f t="shared" si="238"/>
        <v>1497600</v>
      </c>
      <c r="O431" s="102">
        <v>1</v>
      </c>
      <c r="P431" s="102">
        <v>9</v>
      </c>
      <c r="Q431" s="195">
        <v>832000</v>
      </c>
      <c r="R431" s="349"/>
      <c r="S431" s="195">
        <v>149760</v>
      </c>
      <c r="T431" s="195"/>
      <c r="U431" s="195"/>
      <c r="V431" s="195">
        <v>499200</v>
      </c>
      <c r="W431" s="214">
        <f t="shared" si="239"/>
        <v>1480960</v>
      </c>
      <c r="X431" s="214">
        <f t="shared" si="235"/>
        <v>0</v>
      </c>
      <c r="Y431" s="214">
        <f t="shared" si="236"/>
        <v>0</v>
      </c>
      <c r="Z431" s="214">
        <f t="shared" si="237"/>
        <v>16640</v>
      </c>
      <c r="AA431" s="74">
        <f t="shared" si="240"/>
        <v>16640</v>
      </c>
      <c r="AB431" s="102">
        <v>1</v>
      </c>
      <c r="AC431" s="102">
        <v>11</v>
      </c>
      <c r="AD431" s="195">
        <v>832000</v>
      </c>
      <c r="AE431" s="349"/>
      <c r="AF431" s="195">
        <v>183040</v>
      </c>
      <c r="AG431" s="195"/>
      <c r="AH431" s="195"/>
      <c r="AI431" s="195">
        <v>499200</v>
      </c>
      <c r="AJ431" s="214">
        <f t="shared" si="241"/>
        <v>1514240</v>
      </c>
      <c r="AK431" s="102">
        <v>1</v>
      </c>
      <c r="AL431" s="102">
        <v>12</v>
      </c>
      <c r="AM431" s="195">
        <v>832000</v>
      </c>
      <c r="AN431" s="349"/>
      <c r="AO431" s="195">
        <v>199680</v>
      </c>
      <c r="AP431" s="195">
        <v>0</v>
      </c>
      <c r="AQ431" s="195"/>
      <c r="AR431" s="195">
        <v>499200</v>
      </c>
      <c r="AS431" s="214">
        <f t="shared" si="242"/>
        <v>1530880</v>
      </c>
    </row>
    <row r="432" spans="1:45" ht="18.95" customHeight="1">
      <c r="A432" s="102">
        <v>8</v>
      </c>
      <c r="B432" s="102" t="s">
        <v>906</v>
      </c>
      <c r="C432" s="102" t="s">
        <v>5894</v>
      </c>
      <c r="D432" s="102">
        <v>1988</v>
      </c>
      <c r="E432" s="102">
        <v>1</v>
      </c>
      <c r="F432" s="102">
        <v>6</v>
      </c>
      <c r="G432" s="102">
        <v>10</v>
      </c>
      <c r="H432" s="195">
        <v>832000</v>
      </c>
      <c r="I432" s="349"/>
      <c r="J432" s="195">
        <v>99840</v>
      </c>
      <c r="K432" s="195"/>
      <c r="L432" s="195"/>
      <c r="M432" s="195">
        <v>499200</v>
      </c>
      <c r="N432" s="214">
        <f t="shared" si="238"/>
        <v>1431040</v>
      </c>
      <c r="O432" s="102">
        <v>1</v>
      </c>
      <c r="P432" s="102">
        <v>5</v>
      </c>
      <c r="Q432" s="195">
        <v>832000</v>
      </c>
      <c r="R432" s="349"/>
      <c r="S432" s="195">
        <v>83200</v>
      </c>
      <c r="T432" s="195"/>
      <c r="U432" s="195"/>
      <c r="V432" s="195">
        <v>499200</v>
      </c>
      <c r="W432" s="214">
        <f t="shared" si="239"/>
        <v>1414400</v>
      </c>
      <c r="X432" s="214">
        <f t="shared" si="235"/>
        <v>0</v>
      </c>
      <c r="Y432" s="214">
        <f t="shared" si="236"/>
        <v>0</v>
      </c>
      <c r="Z432" s="214">
        <f t="shared" si="237"/>
        <v>16640</v>
      </c>
      <c r="AA432" s="74">
        <f t="shared" si="240"/>
        <v>16640</v>
      </c>
      <c r="AB432" s="102">
        <v>1</v>
      </c>
      <c r="AC432" s="102">
        <v>7</v>
      </c>
      <c r="AD432" s="195">
        <v>832000</v>
      </c>
      <c r="AE432" s="349"/>
      <c r="AF432" s="195">
        <v>116480.00000000001</v>
      </c>
      <c r="AG432" s="195"/>
      <c r="AH432" s="195"/>
      <c r="AI432" s="195">
        <v>499200</v>
      </c>
      <c r="AJ432" s="214">
        <f t="shared" si="241"/>
        <v>1447680</v>
      </c>
      <c r="AK432" s="102">
        <v>1</v>
      </c>
      <c r="AL432" s="102">
        <v>8</v>
      </c>
      <c r="AM432" s="195">
        <v>832000</v>
      </c>
      <c r="AN432" s="349"/>
      <c r="AO432" s="195">
        <v>133120</v>
      </c>
      <c r="AP432" s="195">
        <v>0</v>
      </c>
      <c r="AQ432" s="195"/>
      <c r="AR432" s="195">
        <v>499200</v>
      </c>
      <c r="AS432" s="214">
        <f t="shared" si="242"/>
        <v>1464320</v>
      </c>
    </row>
    <row r="433" spans="1:45" ht="18.95" customHeight="1">
      <c r="A433" s="102">
        <v>9</v>
      </c>
      <c r="B433" s="102" t="s">
        <v>852</v>
      </c>
      <c r="C433" s="102" t="s">
        <v>5894</v>
      </c>
      <c r="D433" s="102">
        <v>1985</v>
      </c>
      <c r="E433" s="102">
        <v>1</v>
      </c>
      <c r="F433" s="102">
        <v>6</v>
      </c>
      <c r="G433" s="102">
        <v>10</v>
      </c>
      <c r="H433" s="195">
        <v>832000</v>
      </c>
      <c r="I433" s="349"/>
      <c r="J433" s="195">
        <v>99840</v>
      </c>
      <c r="K433" s="195"/>
      <c r="L433" s="195"/>
      <c r="M433" s="195">
        <v>499200</v>
      </c>
      <c r="N433" s="214">
        <f t="shared" si="238"/>
        <v>1431040</v>
      </c>
      <c r="O433" s="102">
        <v>1</v>
      </c>
      <c r="P433" s="102">
        <v>5</v>
      </c>
      <c r="Q433" s="195">
        <v>832000</v>
      </c>
      <c r="R433" s="349"/>
      <c r="S433" s="195">
        <v>83200</v>
      </c>
      <c r="T433" s="195"/>
      <c r="U433" s="195"/>
      <c r="V433" s="195">
        <v>499200</v>
      </c>
      <c r="W433" s="214">
        <f t="shared" si="239"/>
        <v>1414400</v>
      </c>
      <c r="X433" s="214">
        <f t="shared" si="235"/>
        <v>0</v>
      </c>
      <c r="Y433" s="214">
        <f t="shared" si="236"/>
        <v>0</v>
      </c>
      <c r="Z433" s="214">
        <f t="shared" si="237"/>
        <v>16640</v>
      </c>
      <c r="AA433" s="74">
        <f t="shared" si="240"/>
        <v>16640</v>
      </c>
      <c r="AB433" s="102">
        <v>1</v>
      </c>
      <c r="AC433" s="102">
        <v>7</v>
      </c>
      <c r="AD433" s="195">
        <v>832000</v>
      </c>
      <c r="AE433" s="349"/>
      <c r="AF433" s="195">
        <v>116480.00000000001</v>
      </c>
      <c r="AG433" s="195"/>
      <c r="AH433" s="195"/>
      <c r="AI433" s="195">
        <v>499200</v>
      </c>
      <c r="AJ433" s="214">
        <f t="shared" si="241"/>
        <v>1447680</v>
      </c>
      <c r="AK433" s="102">
        <v>1</v>
      </c>
      <c r="AL433" s="102">
        <v>8</v>
      </c>
      <c r="AM433" s="195">
        <v>832000</v>
      </c>
      <c r="AN433" s="349"/>
      <c r="AO433" s="195">
        <v>133120</v>
      </c>
      <c r="AP433" s="195">
        <v>0</v>
      </c>
      <c r="AQ433" s="195"/>
      <c r="AR433" s="195">
        <v>499200</v>
      </c>
      <c r="AS433" s="214">
        <f t="shared" si="242"/>
        <v>1464320</v>
      </c>
    </row>
    <row r="434" spans="1:45" ht="18.95" customHeight="1">
      <c r="A434" s="102">
        <v>10</v>
      </c>
      <c r="B434" s="102" t="s">
        <v>1930</v>
      </c>
      <c r="C434" s="102" t="s">
        <v>5895</v>
      </c>
      <c r="D434" s="102">
        <v>1972</v>
      </c>
      <c r="E434" s="102">
        <v>1</v>
      </c>
      <c r="F434" s="102">
        <v>5</v>
      </c>
      <c r="G434" s="102">
        <v>10</v>
      </c>
      <c r="H434" s="195">
        <v>832000</v>
      </c>
      <c r="I434" s="349"/>
      <c r="J434" s="195">
        <v>83200</v>
      </c>
      <c r="K434" s="195"/>
      <c r="L434" s="195"/>
      <c r="M434" s="195">
        <v>499200</v>
      </c>
      <c r="N434" s="214">
        <f t="shared" si="238"/>
        <v>1414400</v>
      </c>
      <c r="O434" s="102">
        <v>1</v>
      </c>
      <c r="P434" s="102">
        <v>4</v>
      </c>
      <c r="Q434" s="195">
        <v>832000</v>
      </c>
      <c r="R434" s="349"/>
      <c r="S434" s="195">
        <v>66560</v>
      </c>
      <c r="T434" s="195"/>
      <c r="U434" s="195"/>
      <c r="V434" s="195">
        <v>499200</v>
      </c>
      <c r="W434" s="214">
        <f t="shared" si="239"/>
        <v>1397760</v>
      </c>
      <c r="X434" s="214">
        <f t="shared" si="235"/>
        <v>0</v>
      </c>
      <c r="Y434" s="214">
        <f t="shared" si="236"/>
        <v>0</v>
      </c>
      <c r="Z434" s="214">
        <f t="shared" si="237"/>
        <v>16640</v>
      </c>
      <c r="AA434" s="74">
        <f>N434-W434</f>
        <v>16640</v>
      </c>
      <c r="AB434" s="102">
        <v>1</v>
      </c>
      <c r="AC434" s="102">
        <v>6</v>
      </c>
      <c r="AD434" s="195">
        <v>832000</v>
      </c>
      <c r="AE434" s="349"/>
      <c r="AF434" s="195">
        <v>99840</v>
      </c>
      <c r="AG434" s="195"/>
      <c r="AH434" s="195"/>
      <c r="AI434" s="195">
        <v>499200</v>
      </c>
      <c r="AJ434" s="214">
        <f t="shared" si="241"/>
        <v>1431040</v>
      </c>
      <c r="AK434" s="102">
        <v>1</v>
      </c>
      <c r="AL434" s="102">
        <v>7</v>
      </c>
      <c r="AM434" s="195">
        <v>832000</v>
      </c>
      <c r="AN434" s="349"/>
      <c r="AO434" s="195">
        <v>116480.00000000001</v>
      </c>
      <c r="AP434" s="195">
        <v>0</v>
      </c>
      <c r="AQ434" s="195"/>
      <c r="AR434" s="195">
        <v>499200</v>
      </c>
      <c r="AS434" s="214">
        <f t="shared" si="242"/>
        <v>1447680</v>
      </c>
    </row>
    <row r="435" spans="1:45" ht="18.95" customHeight="1">
      <c r="A435" s="102">
        <v>11</v>
      </c>
      <c r="B435" s="102" t="s">
        <v>5993</v>
      </c>
      <c r="C435" s="102" t="s">
        <v>5894</v>
      </c>
      <c r="D435" s="102">
        <v>1991</v>
      </c>
      <c r="E435" s="102">
        <v>1</v>
      </c>
      <c r="F435" s="102">
        <v>2</v>
      </c>
      <c r="G435" s="102">
        <v>10</v>
      </c>
      <c r="H435" s="195">
        <v>832000</v>
      </c>
      <c r="I435" s="349"/>
      <c r="J435" s="195">
        <v>33280</v>
      </c>
      <c r="K435" s="195"/>
      <c r="L435" s="195"/>
      <c r="M435" s="195">
        <v>499200</v>
      </c>
      <c r="N435" s="214">
        <f t="shared" si="238"/>
        <v>1364480</v>
      </c>
      <c r="O435" s="102">
        <v>1</v>
      </c>
      <c r="P435" s="102">
        <v>1</v>
      </c>
      <c r="Q435" s="195">
        <v>832000</v>
      </c>
      <c r="R435" s="349"/>
      <c r="S435" s="195">
        <v>16640</v>
      </c>
      <c r="T435" s="195"/>
      <c r="U435" s="195"/>
      <c r="V435" s="195">
        <v>499200</v>
      </c>
      <c r="W435" s="214">
        <f t="shared" si="239"/>
        <v>1347840</v>
      </c>
      <c r="X435" s="214">
        <f t="shared" si="235"/>
        <v>0</v>
      </c>
      <c r="Y435" s="214">
        <f t="shared" si="236"/>
        <v>0</v>
      </c>
      <c r="Z435" s="214">
        <f t="shared" si="237"/>
        <v>16640</v>
      </c>
      <c r="AA435" s="74">
        <f t="shared" ref="AA435:AA442" si="243">N435-W435</f>
        <v>16640</v>
      </c>
      <c r="AB435" s="102">
        <v>1</v>
      </c>
      <c r="AC435" s="102">
        <v>3</v>
      </c>
      <c r="AD435" s="195">
        <v>832000</v>
      </c>
      <c r="AE435" s="349"/>
      <c r="AF435" s="195">
        <v>49920</v>
      </c>
      <c r="AG435" s="195"/>
      <c r="AH435" s="195"/>
      <c r="AI435" s="195">
        <v>499200</v>
      </c>
      <c r="AJ435" s="214">
        <f t="shared" si="241"/>
        <v>1381120</v>
      </c>
      <c r="AK435" s="102">
        <v>1</v>
      </c>
      <c r="AL435" s="102">
        <v>4</v>
      </c>
      <c r="AM435" s="195">
        <v>832000</v>
      </c>
      <c r="AN435" s="349"/>
      <c r="AO435" s="195">
        <v>66560</v>
      </c>
      <c r="AP435" s="195">
        <v>0</v>
      </c>
      <c r="AQ435" s="195"/>
      <c r="AR435" s="195">
        <v>499200</v>
      </c>
      <c r="AS435" s="214">
        <f t="shared" si="242"/>
        <v>1397760</v>
      </c>
    </row>
    <row r="436" spans="1:45" ht="18.95" customHeight="1">
      <c r="A436" s="102">
        <v>12</v>
      </c>
      <c r="B436" s="102" t="s">
        <v>1023</v>
      </c>
      <c r="C436" s="102" t="s">
        <v>5894</v>
      </c>
      <c r="D436" s="102">
        <v>1990</v>
      </c>
      <c r="E436" s="102">
        <v>1</v>
      </c>
      <c r="F436" s="102">
        <v>5</v>
      </c>
      <c r="G436" s="102">
        <v>10</v>
      </c>
      <c r="H436" s="195">
        <v>832000</v>
      </c>
      <c r="I436" s="349"/>
      <c r="J436" s="195">
        <v>83200</v>
      </c>
      <c r="K436" s="195"/>
      <c r="L436" s="195"/>
      <c r="M436" s="195">
        <v>499200</v>
      </c>
      <c r="N436" s="214">
        <f t="shared" si="238"/>
        <v>1414400</v>
      </c>
      <c r="O436" s="102">
        <v>1</v>
      </c>
      <c r="P436" s="102">
        <v>4</v>
      </c>
      <c r="Q436" s="195">
        <v>832000</v>
      </c>
      <c r="R436" s="349"/>
      <c r="S436" s="195">
        <v>66560</v>
      </c>
      <c r="T436" s="195"/>
      <c r="U436" s="195"/>
      <c r="V436" s="195">
        <v>499200</v>
      </c>
      <c r="W436" s="214">
        <f t="shared" si="239"/>
        <v>1397760</v>
      </c>
      <c r="X436" s="214">
        <f t="shared" si="235"/>
        <v>0</v>
      </c>
      <c r="Y436" s="214">
        <f t="shared" si="236"/>
        <v>0</v>
      </c>
      <c r="Z436" s="214">
        <f t="shared" si="237"/>
        <v>16640</v>
      </c>
      <c r="AA436" s="74">
        <f t="shared" si="243"/>
        <v>16640</v>
      </c>
      <c r="AB436" s="102">
        <v>1</v>
      </c>
      <c r="AC436" s="102">
        <v>6</v>
      </c>
      <c r="AD436" s="195">
        <v>832000</v>
      </c>
      <c r="AE436" s="349"/>
      <c r="AF436" s="195">
        <v>99840</v>
      </c>
      <c r="AG436" s="195"/>
      <c r="AH436" s="195"/>
      <c r="AI436" s="195">
        <v>499200</v>
      </c>
      <c r="AJ436" s="214">
        <f t="shared" si="241"/>
        <v>1431040</v>
      </c>
      <c r="AK436" s="102">
        <v>1</v>
      </c>
      <c r="AL436" s="102">
        <v>7</v>
      </c>
      <c r="AM436" s="195">
        <v>832000</v>
      </c>
      <c r="AN436" s="349"/>
      <c r="AO436" s="195">
        <v>116480.00000000001</v>
      </c>
      <c r="AP436" s="195">
        <v>0</v>
      </c>
      <c r="AQ436" s="195"/>
      <c r="AR436" s="195">
        <v>499200</v>
      </c>
      <c r="AS436" s="214">
        <f t="shared" si="242"/>
        <v>1447680</v>
      </c>
    </row>
    <row r="437" spans="1:45" ht="18.95" customHeight="1">
      <c r="A437" s="102">
        <v>13</v>
      </c>
      <c r="B437" s="102" t="s">
        <v>7527</v>
      </c>
      <c r="C437" s="102" t="s">
        <v>5894</v>
      </c>
      <c r="D437" s="102">
        <v>1988</v>
      </c>
      <c r="E437" s="102">
        <v>1</v>
      </c>
      <c r="F437" s="102">
        <v>2</v>
      </c>
      <c r="G437" s="102">
        <v>10</v>
      </c>
      <c r="H437" s="195">
        <v>832000</v>
      </c>
      <c r="I437" s="349"/>
      <c r="J437" s="195">
        <v>33280</v>
      </c>
      <c r="K437" s="195"/>
      <c r="L437" s="195"/>
      <c r="M437" s="195">
        <v>499200</v>
      </c>
      <c r="N437" s="214">
        <f t="shared" si="238"/>
        <v>1364480</v>
      </c>
      <c r="O437" s="102">
        <v>1</v>
      </c>
      <c r="P437" s="102">
        <v>1</v>
      </c>
      <c r="Q437" s="195">
        <v>832000</v>
      </c>
      <c r="R437" s="349"/>
      <c r="S437" s="195">
        <v>16640</v>
      </c>
      <c r="T437" s="195"/>
      <c r="U437" s="195"/>
      <c r="V437" s="195">
        <v>499200</v>
      </c>
      <c r="W437" s="214">
        <f t="shared" si="239"/>
        <v>1347840</v>
      </c>
      <c r="X437" s="214">
        <f t="shared" si="235"/>
        <v>0</v>
      </c>
      <c r="Y437" s="214">
        <f t="shared" si="236"/>
        <v>0</v>
      </c>
      <c r="Z437" s="214">
        <f t="shared" si="237"/>
        <v>16640</v>
      </c>
      <c r="AA437" s="74">
        <f t="shared" si="243"/>
        <v>16640</v>
      </c>
      <c r="AB437" s="102">
        <v>1</v>
      </c>
      <c r="AC437" s="102">
        <v>3</v>
      </c>
      <c r="AD437" s="195">
        <v>832000</v>
      </c>
      <c r="AE437" s="349"/>
      <c r="AF437" s="195">
        <v>49920</v>
      </c>
      <c r="AG437" s="195"/>
      <c r="AH437" s="195"/>
      <c r="AI437" s="195">
        <v>499200</v>
      </c>
      <c r="AJ437" s="214">
        <f t="shared" si="241"/>
        <v>1381120</v>
      </c>
      <c r="AK437" s="102">
        <v>1</v>
      </c>
      <c r="AL437" s="102">
        <v>4</v>
      </c>
      <c r="AM437" s="195">
        <v>832000</v>
      </c>
      <c r="AN437" s="349"/>
      <c r="AO437" s="195">
        <v>66560</v>
      </c>
      <c r="AP437" s="195">
        <v>0</v>
      </c>
      <c r="AQ437" s="195"/>
      <c r="AR437" s="195">
        <v>499200</v>
      </c>
      <c r="AS437" s="214">
        <f t="shared" si="242"/>
        <v>1397760</v>
      </c>
    </row>
    <row r="438" spans="1:45" ht="18.95" customHeight="1">
      <c r="A438" s="102">
        <v>14</v>
      </c>
      <c r="B438" s="102" t="s">
        <v>7528</v>
      </c>
      <c r="C438" s="102" t="s">
        <v>5895</v>
      </c>
      <c r="D438" s="102">
        <v>1994</v>
      </c>
      <c r="E438" s="102">
        <v>1</v>
      </c>
      <c r="F438" s="102">
        <v>2</v>
      </c>
      <c r="G438" s="102">
        <v>10</v>
      </c>
      <c r="H438" s="195">
        <v>832000</v>
      </c>
      <c r="I438" s="349"/>
      <c r="J438" s="195">
        <v>33280</v>
      </c>
      <c r="K438" s="195"/>
      <c r="L438" s="195"/>
      <c r="M438" s="195">
        <v>499200</v>
      </c>
      <c r="N438" s="214">
        <f t="shared" si="238"/>
        <v>1364480</v>
      </c>
      <c r="O438" s="102">
        <v>1</v>
      </c>
      <c r="P438" s="102">
        <v>1</v>
      </c>
      <c r="Q438" s="195">
        <v>832000</v>
      </c>
      <c r="R438" s="349"/>
      <c r="S438" s="195">
        <v>16640</v>
      </c>
      <c r="T438" s="195"/>
      <c r="U438" s="195"/>
      <c r="V438" s="195">
        <v>499200</v>
      </c>
      <c r="W438" s="214">
        <f t="shared" si="239"/>
        <v>1347840</v>
      </c>
      <c r="X438" s="214">
        <f t="shared" si="235"/>
        <v>0</v>
      </c>
      <c r="Y438" s="214">
        <f t="shared" si="236"/>
        <v>0</v>
      </c>
      <c r="Z438" s="214">
        <f t="shared" si="237"/>
        <v>16640</v>
      </c>
      <c r="AA438" s="74">
        <f t="shared" si="243"/>
        <v>16640</v>
      </c>
      <c r="AB438" s="102">
        <v>1</v>
      </c>
      <c r="AC438" s="102">
        <v>3</v>
      </c>
      <c r="AD438" s="195">
        <v>832000</v>
      </c>
      <c r="AE438" s="349"/>
      <c r="AF438" s="195">
        <v>49920</v>
      </c>
      <c r="AG438" s="195"/>
      <c r="AH438" s="195"/>
      <c r="AI438" s="195">
        <v>499200</v>
      </c>
      <c r="AJ438" s="214">
        <f t="shared" si="241"/>
        <v>1381120</v>
      </c>
      <c r="AK438" s="102">
        <v>1</v>
      </c>
      <c r="AL438" s="102">
        <v>4</v>
      </c>
      <c r="AM438" s="195">
        <v>832000</v>
      </c>
      <c r="AN438" s="349"/>
      <c r="AO438" s="195">
        <v>66560</v>
      </c>
      <c r="AP438" s="195">
        <v>0</v>
      </c>
      <c r="AQ438" s="195"/>
      <c r="AR438" s="195">
        <v>499200</v>
      </c>
      <c r="AS438" s="214">
        <f t="shared" si="242"/>
        <v>1397760</v>
      </c>
    </row>
    <row r="439" spans="1:45" ht="18.95" customHeight="1">
      <c r="A439" s="102">
        <v>15</v>
      </c>
      <c r="B439" s="102" t="s">
        <v>893</v>
      </c>
      <c r="C439" s="102" t="s">
        <v>5895</v>
      </c>
      <c r="D439" s="102">
        <v>1975</v>
      </c>
      <c r="E439" s="102">
        <v>1</v>
      </c>
      <c r="F439" s="102">
        <v>13</v>
      </c>
      <c r="G439" s="102">
        <v>10</v>
      </c>
      <c r="H439" s="195">
        <v>832000</v>
      </c>
      <c r="I439" s="349"/>
      <c r="J439" s="195">
        <v>216320</v>
      </c>
      <c r="K439" s="195"/>
      <c r="L439" s="195"/>
      <c r="M439" s="195">
        <v>499200</v>
      </c>
      <c r="N439" s="214">
        <f t="shared" si="238"/>
        <v>1547520</v>
      </c>
      <c r="O439" s="102">
        <v>1</v>
      </c>
      <c r="P439" s="102">
        <v>12</v>
      </c>
      <c r="Q439" s="195">
        <v>832000</v>
      </c>
      <c r="R439" s="349"/>
      <c r="S439" s="195">
        <v>199680</v>
      </c>
      <c r="T439" s="195"/>
      <c r="U439" s="195"/>
      <c r="V439" s="195">
        <v>499200</v>
      </c>
      <c r="W439" s="214">
        <f t="shared" si="239"/>
        <v>1530880</v>
      </c>
      <c r="X439" s="214">
        <f t="shared" si="235"/>
        <v>0</v>
      </c>
      <c r="Y439" s="214">
        <f t="shared" si="236"/>
        <v>0</v>
      </c>
      <c r="Z439" s="214">
        <f t="shared" si="237"/>
        <v>16640</v>
      </c>
      <c r="AA439" s="74">
        <f t="shared" si="243"/>
        <v>16640</v>
      </c>
      <c r="AB439" s="102">
        <v>1</v>
      </c>
      <c r="AC439" s="102">
        <v>14</v>
      </c>
      <c r="AD439" s="195">
        <v>832000</v>
      </c>
      <c r="AE439" s="349"/>
      <c r="AF439" s="195">
        <v>232960.00000000003</v>
      </c>
      <c r="AG439" s="195"/>
      <c r="AH439" s="195"/>
      <c r="AI439" s="195">
        <v>499200</v>
      </c>
      <c r="AJ439" s="214">
        <f t="shared" si="241"/>
        <v>1564160</v>
      </c>
      <c r="AK439" s="102">
        <v>1</v>
      </c>
      <c r="AL439" s="102">
        <v>15</v>
      </c>
      <c r="AM439" s="195">
        <v>832000</v>
      </c>
      <c r="AN439" s="349"/>
      <c r="AO439" s="195">
        <v>249600</v>
      </c>
      <c r="AP439" s="195">
        <v>0</v>
      </c>
      <c r="AQ439" s="195"/>
      <c r="AR439" s="195">
        <v>499200</v>
      </c>
      <c r="AS439" s="214">
        <f t="shared" si="242"/>
        <v>1580800</v>
      </c>
    </row>
    <row r="440" spans="1:45" ht="18.95" customHeight="1">
      <c r="A440" s="102">
        <v>16</v>
      </c>
      <c r="B440" s="102" t="s">
        <v>826</v>
      </c>
      <c r="C440" s="102" t="s">
        <v>5894</v>
      </c>
      <c r="D440" s="102">
        <v>1968</v>
      </c>
      <c r="E440" s="102">
        <v>1</v>
      </c>
      <c r="F440" s="102">
        <v>24</v>
      </c>
      <c r="G440" s="102">
        <v>10</v>
      </c>
      <c r="H440" s="195">
        <v>832000</v>
      </c>
      <c r="I440" s="349"/>
      <c r="J440" s="195">
        <v>249600</v>
      </c>
      <c r="K440" s="195"/>
      <c r="L440" s="195"/>
      <c r="M440" s="195">
        <v>499200</v>
      </c>
      <c r="N440" s="214">
        <f t="shared" si="238"/>
        <v>1580800</v>
      </c>
      <c r="O440" s="102">
        <v>1</v>
      </c>
      <c r="P440" s="102">
        <v>23</v>
      </c>
      <c r="Q440" s="195">
        <v>832000</v>
      </c>
      <c r="R440" s="349"/>
      <c r="S440" s="195">
        <v>249600</v>
      </c>
      <c r="T440" s="195"/>
      <c r="U440" s="195"/>
      <c r="V440" s="195">
        <v>499200</v>
      </c>
      <c r="W440" s="214">
        <f t="shared" si="239"/>
        <v>1580800</v>
      </c>
      <c r="X440" s="214">
        <f t="shared" si="235"/>
        <v>0</v>
      </c>
      <c r="Y440" s="214">
        <f t="shared" si="236"/>
        <v>0</v>
      </c>
      <c r="Z440" s="214">
        <f t="shared" si="237"/>
        <v>0</v>
      </c>
      <c r="AA440" s="74">
        <f t="shared" si="243"/>
        <v>0</v>
      </c>
      <c r="AB440" s="102">
        <v>1</v>
      </c>
      <c r="AC440" s="102">
        <v>25</v>
      </c>
      <c r="AD440" s="195">
        <v>832000</v>
      </c>
      <c r="AE440" s="349"/>
      <c r="AF440" s="195">
        <v>249600</v>
      </c>
      <c r="AG440" s="195"/>
      <c r="AH440" s="195"/>
      <c r="AI440" s="195">
        <v>499200</v>
      </c>
      <c r="AJ440" s="214">
        <f t="shared" si="241"/>
        <v>1580800</v>
      </c>
      <c r="AK440" s="102">
        <v>1</v>
      </c>
      <c r="AL440" s="102">
        <v>26</v>
      </c>
      <c r="AM440" s="195">
        <v>832000</v>
      </c>
      <c r="AN440" s="349"/>
      <c r="AO440" s="195">
        <v>249600</v>
      </c>
      <c r="AP440" s="195">
        <v>0</v>
      </c>
      <c r="AQ440" s="195"/>
      <c r="AR440" s="195">
        <v>499200</v>
      </c>
      <c r="AS440" s="214">
        <f t="shared" si="242"/>
        <v>1580800</v>
      </c>
    </row>
    <row r="441" spans="1:45" ht="18.95" customHeight="1">
      <c r="A441" s="102">
        <v>17</v>
      </c>
      <c r="B441" s="102" t="s">
        <v>1306</v>
      </c>
      <c r="C441" s="102" t="s">
        <v>5894</v>
      </c>
      <c r="D441" s="102">
        <v>1974</v>
      </c>
      <c r="E441" s="102">
        <v>1</v>
      </c>
      <c r="F441" s="102">
        <v>10</v>
      </c>
      <c r="G441" s="102">
        <v>10</v>
      </c>
      <c r="H441" s="195">
        <v>832000</v>
      </c>
      <c r="I441" s="349"/>
      <c r="J441" s="195">
        <v>166400</v>
      </c>
      <c r="K441" s="195"/>
      <c r="L441" s="195"/>
      <c r="M441" s="195">
        <v>499200</v>
      </c>
      <c r="N441" s="214">
        <f t="shared" si="238"/>
        <v>1497600</v>
      </c>
      <c r="O441" s="102">
        <v>1</v>
      </c>
      <c r="P441" s="102">
        <v>9</v>
      </c>
      <c r="Q441" s="195">
        <v>832000</v>
      </c>
      <c r="R441" s="349"/>
      <c r="S441" s="195">
        <v>149760</v>
      </c>
      <c r="T441" s="195"/>
      <c r="U441" s="195"/>
      <c r="V441" s="195">
        <v>499200</v>
      </c>
      <c r="W441" s="214">
        <f t="shared" si="239"/>
        <v>1480960</v>
      </c>
      <c r="X441" s="214">
        <f t="shared" si="235"/>
        <v>0</v>
      </c>
      <c r="Y441" s="214">
        <f t="shared" si="236"/>
        <v>0</v>
      </c>
      <c r="Z441" s="214">
        <f t="shared" si="237"/>
        <v>16640</v>
      </c>
      <c r="AA441" s="74">
        <f t="shared" si="243"/>
        <v>16640</v>
      </c>
      <c r="AB441" s="102">
        <v>1</v>
      </c>
      <c r="AC441" s="102">
        <v>11</v>
      </c>
      <c r="AD441" s="195">
        <v>832000</v>
      </c>
      <c r="AE441" s="349"/>
      <c r="AF441" s="195">
        <v>183040</v>
      </c>
      <c r="AG441" s="195"/>
      <c r="AH441" s="195"/>
      <c r="AI441" s="195">
        <v>499200</v>
      </c>
      <c r="AJ441" s="214">
        <f t="shared" si="241"/>
        <v>1514240</v>
      </c>
      <c r="AK441" s="102">
        <v>1</v>
      </c>
      <c r="AL441" s="102">
        <v>12</v>
      </c>
      <c r="AM441" s="195">
        <v>832000</v>
      </c>
      <c r="AN441" s="349"/>
      <c r="AO441" s="195">
        <v>199680</v>
      </c>
      <c r="AP441" s="195">
        <v>0</v>
      </c>
      <c r="AQ441" s="195"/>
      <c r="AR441" s="195">
        <v>499200</v>
      </c>
      <c r="AS441" s="214">
        <f t="shared" si="242"/>
        <v>1530880</v>
      </c>
    </row>
    <row r="442" spans="1:45" ht="18.95" customHeight="1">
      <c r="A442" s="102">
        <v>18</v>
      </c>
      <c r="B442" s="102" t="s">
        <v>5958</v>
      </c>
      <c r="C442" s="102" t="s">
        <v>5894</v>
      </c>
      <c r="D442" s="102">
        <v>1982</v>
      </c>
      <c r="E442" s="102">
        <v>1</v>
      </c>
      <c r="F442" s="102">
        <v>10</v>
      </c>
      <c r="G442" s="102">
        <v>10</v>
      </c>
      <c r="H442" s="195">
        <v>832000</v>
      </c>
      <c r="I442" s="349"/>
      <c r="J442" s="195">
        <v>166400</v>
      </c>
      <c r="K442" s="195"/>
      <c r="L442" s="195"/>
      <c r="M442" s="195">
        <v>499200</v>
      </c>
      <c r="N442" s="214">
        <f t="shared" si="238"/>
        <v>1497600</v>
      </c>
      <c r="O442" s="102">
        <v>1</v>
      </c>
      <c r="P442" s="102">
        <v>9</v>
      </c>
      <c r="Q442" s="195">
        <v>832000</v>
      </c>
      <c r="R442" s="349"/>
      <c r="S442" s="195">
        <v>149760</v>
      </c>
      <c r="T442" s="195"/>
      <c r="U442" s="195"/>
      <c r="V442" s="195">
        <v>499200</v>
      </c>
      <c r="W442" s="214">
        <f t="shared" si="239"/>
        <v>1480960</v>
      </c>
      <c r="X442" s="214">
        <f t="shared" si="235"/>
        <v>0</v>
      </c>
      <c r="Y442" s="214">
        <f t="shared" si="236"/>
        <v>0</v>
      </c>
      <c r="Z442" s="214">
        <f t="shared" si="237"/>
        <v>16640</v>
      </c>
      <c r="AA442" s="74">
        <f t="shared" si="243"/>
        <v>16640</v>
      </c>
      <c r="AB442" s="102">
        <v>1</v>
      </c>
      <c r="AC442" s="102">
        <v>11</v>
      </c>
      <c r="AD442" s="195">
        <v>832000</v>
      </c>
      <c r="AE442" s="349"/>
      <c r="AF442" s="195">
        <v>183040</v>
      </c>
      <c r="AG442" s="195"/>
      <c r="AH442" s="195"/>
      <c r="AI442" s="195">
        <v>499200</v>
      </c>
      <c r="AJ442" s="214">
        <f t="shared" si="241"/>
        <v>1514240</v>
      </c>
      <c r="AK442" s="102">
        <v>1</v>
      </c>
      <c r="AL442" s="102">
        <v>12</v>
      </c>
      <c r="AM442" s="195">
        <v>832000</v>
      </c>
      <c r="AN442" s="349"/>
      <c r="AO442" s="195">
        <v>199680</v>
      </c>
      <c r="AP442" s="195">
        <v>0</v>
      </c>
      <c r="AQ442" s="195"/>
      <c r="AR442" s="195">
        <v>499200</v>
      </c>
      <c r="AS442" s="214">
        <f t="shared" si="242"/>
        <v>1530880</v>
      </c>
    </row>
    <row r="443" spans="1:45" ht="18.95" customHeight="1">
      <c r="A443" s="102">
        <v>19</v>
      </c>
      <c r="B443" s="102" t="s">
        <v>5959</v>
      </c>
      <c r="C443" s="102" t="s">
        <v>5894</v>
      </c>
      <c r="D443" s="102">
        <v>1986</v>
      </c>
      <c r="E443" s="102">
        <v>1</v>
      </c>
      <c r="F443" s="102">
        <v>3</v>
      </c>
      <c r="G443" s="102">
        <v>10</v>
      </c>
      <c r="H443" s="195">
        <v>832000</v>
      </c>
      <c r="I443" s="349"/>
      <c r="J443" s="195">
        <v>49920</v>
      </c>
      <c r="K443" s="195"/>
      <c r="L443" s="195"/>
      <c r="M443" s="195">
        <v>499200</v>
      </c>
      <c r="N443" s="214">
        <f t="shared" si="238"/>
        <v>1381120</v>
      </c>
      <c r="O443" s="102">
        <v>1</v>
      </c>
      <c r="P443" s="102">
        <v>2</v>
      </c>
      <c r="Q443" s="195">
        <v>832000</v>
      </c>
      <c r="R443" s="349"/>
      <c r="S443" s="195">
        <v>33280</v>
      </c>
      <c r="T443" s="195"/>
      <c r="U443" s="195"/>
      <c r="V443" s="195">
        <v>499200</v>
      </c>
      <c r="W443" s="214">
        <f t="shared" si="239"/>
        <v>1364480</v>
      </c>
      <c r="X443" s="214">
        <f t="shared" si="235"/>
        <v>0</v>
      </c>
      <c r="Y443" s="214">
        <f t="shared" si="236"/>
        <v>0</v>
      </c>
      <c r="Z443" s="214">
        <f t="shared" si="237"/>
        <v>16640</v>
      </c>
      <c r="AA443" s="74">
        <f>N443-W443</f>
        <v>16640</v>
      </c>
      <c r="AB443" s="102">
        <v>1</v>
      </c>
      <c r="AC443" s="102">
        <v>4</v>
      </c>
      <c r="AD443" s="195">
        <v>832000</v>
      </c>
      <c r="AE443" s="349"/>
      <c r="AF443" s="195">
        <v>66560</v>
      </c>
      <c r="AG443" s="195"/>
      <c r="AH443" s="195"/>
      <c r="AI443" s="195">
        <v>499200</v>
      </c>
      <c r="AJ443" s="214">
        <f t="shared" si="241"/>
        <v>1397760</v>
      </c>
      <c r="AK443" s="102">
        <v>1</v>
      </c>
      <c r="AL443" s="102">
        <v>5</v>
      </c>
      <c r="AM443" s="195">
        <v>832000</v>
      </c>
      <c r="AN443" s="349"/>
      <c r="AO443" s="195">
        <v>83200</v>
      </c>
      <c r="AP443" s="195">
        <v>0</v>
      </c>
      <c r="AQ443" s="195"/>
      <c r="AR443" s="195">
        <v>499200</v>
      </c>
      <c r="AS443" s="214">
        <f t="shared" si="242"/>
        <v>1414400</v>
      </c>
    </row>
    <row r="444" spans="1:45" ht="18.95" customHeight="1">
      <c r="A444" s="102">
        <v>20</v>
      </c>
      <c r="B444" s="102" t="s">
        <v>887</v>
      </c>
      <c r="C444" s="102" t="s">
        <v>5895</v>
      </c>
      <c r="D444" s="102">
        <v>1982</v>
      </c>
      <c r="E444" s="102">
        <v>1</v>
      </c>
      <c r="F444" s="102">
        <v>9</v>
      </c>
      <c r="G444" s="102">
        <v>10</v>
      </c>
      <c r="H444" s="195">
        <v>832000</v>
      </c>
      <c r="I444" s="349"/>
      <c r="J444" s="195">
        <v>149760</v>
      </c>
      <c r="K444" s="195"/>
      <c r="L444" s="195"/>
      <c r="M444" s="195">
        <v>499200</v>
      </c>
      <c r="N444" s="214">
        <f t="shared" si="238"/>
        <v>1480960</v>
      </c>
      <c r="O444" s="102">
        <v>1</v>
      </c>
      <c r="P444" s="102">
        <v>8</v>
      </c>
      <c r="Q444" s="195">
        <v>832000</v>
      </c>
      <c r="R444" s="349"/>
      <c r="S444" s="195">
        <v>133120</v>
      </c>
      <c r="T444" s="195"/>
      <c r="U444" s="195"/>
      <c r="V444" s="195">
        <v>499200</v>
      </c>
      <c r="W444" s="214">
        <f t="shared" si="239"/>
        <v>1464320</v>
      </c>
      <c r="X444" s="214">
        <f t="shared" si="235"/>
        <v>0</v>
      </c>
      <c r="Y444" s="214">
        <f t="shared" si="236"/>
        <v>0</v>
      </c>
      <c r="Z444" s="214">
        <f t="shared" si="237"/>
        <v>16640</v>
      </c>
      <c r="AA444" s="74">
        <f t="shared" ref="AA444:AA459" si="244">N444-W444</f>
        <v>16640</v>
      </c>
      <c r="AB444" s="102">
        <v>1</v>
      </c>
      <c r="AC444" s="102">
        <v>10</v>
      </c>
      <c r="AD444" s="195">
        <v>832000</v>
      </c>
      <c r="AE444" s="349"/>
      <c r="AF444" s="195">
        <v>166400</v>
      </c>
      <c r="AG444" s="195"/>
      <c r="AH444" s="195"/>
      <c r="AI444" s="195">
        <v>499200</v>
      </c>
      <c r="AJ444" s="214">
        <f t="shared" si="241"/>
        <v>1497600</v>
      </c>
      <c r="AK444" s="102">
        <v>1</v>
      </c>
      <c r="AL444" s="102">
        <v>11</v>
      </c>
      <c r="AM444" s="195">
        <v>832000</v>
      </c>
      <c r="AN444" s="349"/>
      <c r="AO444" s="195">
        <v>183040</v>
      </c>
      <c r="AP444" s="195">
        <v>0</v>
      </c>
      <c r="AQ444" s="195"/>
      <c r="AR444" s="195">
        <v>499200</v>
      </c>
      <c r="AS444" s="214">
        <f t="shared" si="242"/>
        <v>1514240</v>
      </c>
    </row>
    <row r="445" spans="1:45" ht="18.95" customHeight="1">
      <c r="A445" s="102">
        <v>21</v>
      </c>
      <c r="B445" s="102" t="s">
        <v>821</v>
      </c>
      <c r="C445" s="102" t="s">
        <v>5895</v>
      </c>
      <c r="D445" s="102">
        <v>1974</v>
      </c>
      <c r="E445" s="102">
        <v>1</v>
      </c>
      <c r="F445" s="102">
        <v>17</v>
      </c>
      <c r="G445" s="102">
        <v>10</v>
      </c>
      <c r="H445" s="195">
        <v>832000</v>
      </c>
      <c r="I445" s="349"/>
      <c r="J445" s="195">
        <v>249600</v>
      </c>
      <c r="K445" s="195"/>
      <c r="L445" s="195"/>
      <c r="M445" s="195">
        <v>499200</v>
      </c>
      <c r="N445" s="214">
        <f t="shared" si="238"/>
        <v>1580800</v>
      </c>
      <c r="O445" s="102">
        <v>1</v>
      </c>
      <c r="P445" s="102">
        <v>16</v>
      </c>
      <c r="Q445" s="195">
        <v>832000</v>
      </c>
      <c r="R445" s="349"/>
      <c r="S445" s="195">
        <v>249600</v>
      </c>
      <c r="T445" s="195"/>
      <c r="U445" s="195"/>
      <c r="V445" s="195">
        <v>499200</v>
      </c>
      <c r="W445" s="214">
        <f t="shared" si="239"/>
        <v>1580800</v>
      </c>
      <c r="X445" s="214">
        <f t="shared" si="235"/>
        <v>0</v>
      </c>
      <c r="Y445" s="214">
        <f t="shared" si="236"/>
        <v>0</v>
      </c>
      <c r="Z445" s="214">
        <f t="shared" si="237"/>
        <v>0</v>
      </c>
      <c r="AA445" s="74">
        <f t="shared" si="244"/>
        <v>0</v>
      </c>
      <c r="AB445" s="102">
        <v>1</v>
      </c>
      <c r="AC445" s="102">
        <v>18</v>
      </c>
      <c r="AD445" s="195">
        <v>832000</v>
      </c>
      <c r="AE445" s="349"/>
      <c r="AF445" s="195">
        <v>249600</v>
      </c>
      <c r="AG445" s="195"/>
      <c r="AH445" s="195"/>
      <c r="AI445" s="195">
        <v>499200</v>
      </c>
      <c r="AJ445" s="214">
        <f t="shared" si="241"/>
        <v>1580800</v>
      </c>
      <c r="AK445" s="102">
        <v>1</v>
      </c>
      <c r="AL445" s="102">
        <v>19</v>
      </c>
      <c r="AM445" s="195">
        <v>832000</v>
      </c>
      <c r="AN445" s="349"/>
      <c r="AO445" s="195">
        <v>249600</v>
      </c>
      <c r="AP445" s="195">
        <v>0</v>
      </c>
      <c r="AQ445" s="195"/>
      <c r="AR445" s="195">
        <v>499200</v>
      </c>
      <c r="AS445" s="214">
        <f t="shared" si="242"/>
        <v>1580800</v>
      </c>
    </row>
    <row r="446" spans="1:45" ht="18.95" customHeight="1">
      <c r="A446" s="102">
        <v>22</v>
      </c>
      <c r="B446" s="102" t="s">
        <v>1016</v>
      </c>
      <c r="C446" s="102" t="s">
        <v>5895</v>
      </c>
      <c r="D446" s="102">
        <v>1979</v>
      </c>
      <c r="E446" s="102">
        <v>1</v>
      </c>
      <c r="F446" s="102">
        <v>6</v>
      </c>
      <c r="G446" s="102">
        <v>10</v>
      </c>
      <c r="H446" s="195">
        <v>832000</v>
      </c>
      <c r="I446" s="349"/>
      <c r="J446" s="195">
        <v>99840</v>
      </c>
      <c r="K446" s="195"/>
      <c r="L446" s="195"/>
      <c r="M446" s="195">
        <v>499200</v>
      </c>
      <c r="N446" s="214">
        <f t="shared" si="238"/>
        <v>1431040</v>
      </c>
      <c r="O446" s="102">
        <v>1</v>
      </c>
      <c r="P446" s="102">
        <v>5</v>
      </c>
      <c r="Q446" s="195">
        <v>832000</v>
      </c>
      <c r="R446" s="349"/>
      <c r="S446" s="195">
        <v>83200</v>
      </c>
      <c r="T446" s="195"/>
      <c r="U446" s="195"/>
      <c r="V446" s="195">
        <v>499200</v>
      </c>
      <c r="W446" s="214">
        <f t="shared" si="239"/>
        <v>1414400</v>
      </c>
      <c r="X446" s="214">
        <f t="shared" si="235"/>
        <v>0</v>
      </c>
      <c r="Y446" s="214">
        <f t="shared" si="236"/>
        <v>0</v>
      </c>
      <c r="Z446" s="214">
        <f t="shared" si="237"/>
        <v>16640</v>
      </c>
      <c r="AA446" s="74">
        <f t="shared" si="244"/>
        <v>16640</v>
      </c>
      <c r="AB446" s="102">
        <v>1</v>
      </c>
      <c r="AC446" s="102">
        <v>7</v>
      </c>
      <c r="AD446" s="195">
        <v>832000</v>
      </c>
      <c r="AE446" s="349"/>
      <c r="AF446" s="195">
        <v>116480.00000000001</v>
      </c>
      <c r="AG446" s="195"/>
      <c r="AH446" s="195"/>
      <c r="AI446" s="195">
        <v>499200</v>
      </c>
      <c r="AJ446" s="214">
        <f t="shared" si="241"/>
        <v>1447680</v>
      </c>
      <c r="AK446" s="102">
        <v>1</v>
      </c>
      <c r="AL446" s="102">
        <v>8</v>
      </c>
      <c r="AM446" s="195">
        <v>832000</v>
      </c>
      <c r="AN446" s="349"/>
      <c r="AO446" s="195">
        <v>133120</v>
      </c>
      <c r="AP446" s="195">
        <v>0</v>
      </c>
      <c r="AQ446" s="195"/>
      <c r="AR446" s="195">
        <v>499200</v>
      </c>
      <c r="AS446" s="214">
        <f t="shared" si="242"/>
        <v>1464320</v>
      </c>
    </row>
    <row r="447" spans="1:45" ht="18.95" customHeight="1">
      <c r="A447" s="102">
        <v>23</v>
      </c>
      <c r="B447" s="102" t="s">
        <v>5293</v>
      </c>
      <c r="C447" s="102" t="s">
        <v>5894</v>
      </c>
      <c r="D447" s="102">
        <v>1988</v>
      </c>
      <c r="E447" s="102">
        <v>1</v>
      </c>
      <c r="F447" s="102">
        <v>4</v>
      </c>
      <c r="G447" s="102">
        <v>10</v>
      </c>
      <c r="H447" s="195">
        <v>832000</v>
      </c>
      <c r="I447" s="349"/>
      <c r="J447" s="195">
        <v>66560</v>
      </c>
      <c r="K447" s="195"/>
      <c r="L447" s="195"/>
      <c r="M447" s="195">
        <v>499200</v>
      </c>
      <c r="N447" s="214">
        <f>+H447+J447+K447+L447+M447</f>
        <v>1397760</v>
      </c>
      <c r="O447" s="102">
        <v>1</v>
      </c>
      <c r="P447" s="102">
        <v>3</v>
      </c>
      <c r="Q447" s="195">
        <v>832000</v>
      </c>
      <c r="R447" s="349"/>
      <c r="S447" s="195">
        <v>49920</v>
      </c>
      <c r="T447" s="195"/>
      <c r="U447" s="195"/>
      <c r="V447" s="195">
        <v>499200</v>
      </c>
      <c r="W447" s="214">
        <f t="shared" si="239"/>
        <v>1381120</v>
      </c>
      <c r="X447" s="214">
        <f t="shared" si="235"/>
        <v>0</v>
      </c>
      <c r="Y447" s="214">
        <f t="shared" si="236"/>
        <v>0</v>
      </c>
      <c r="Z447" s="214">
        <f t="shared" si="237"/>
        <v>16640</v>
      </c>
      <c r="AA447" s="74">
        <f t="shared" si="244"/>
        <v>16640</v>
      </c>
      <c r="AB447" s="102">
        <v>1</v>
      </c>
      <c r="AC447" s="102">
        <v>5</v>
      </c>
      <c r="AD447" s="195">
        <v>832000</v>
      </c>
      <c r="AE447" s="349"/>
      <c r="AF447" s="195">
        <v>83200</v>
      </c>
      <c r="AG447" s="195"/>
      <c r="AH447" s="195"/>
      <c r="AI447" s="195">
        <v>499200</v>
      </c>
      <c r="AJ447" s="214">
        <f t="shared" si="241"/>
        <v>1414400</v>
      </c>
      <c r="AK447" s="102">
        <v>1</v>
      </c>
      <c r="AL447" s="102">
        <v>6</v>
      </c>
      <c r="AM447" s="195">
        <v>832000</v>
      </c>
      <c r="AN447" s="349"/>
      <c r="AO447" s="195">
        <v>99840</v>
      </c>
      <c r="AP447" s="195">
        <v>0</v>
      </c>
      <c r="AQ447" s="195"/>
      <c r="AR447" s="195">
        <v>499200</v>
      </c>
      <c r="AS447" s="214">
        <f t="shared" si="242"/>
        <v>1431040</v>
      </c>
    </row>
    <row r="448" spans="1:45" ht="18.95" customHeight="1">
      <c r="A448" s="102">
        <v>24</v>
      </c>
      <c r="B448" s="102" t="s">
        <v>5917</v>
      </c>
      <c r="C448" s="102" t="s">
        <v>5894</v>
      </c>
      <c r="D448" s="102">
        <v>1995</v>
      </c>
      <c r="E448" s="102">
        <v>1</v>
      </c>
      <c r="F448" s="102">
        <v>2</v>
      </c>
      <c r="G448" s="102">
        <v>10</v>
      </c>
      <c r="H448" s="195">
        <v>832000</v>
      </c>
      <c r="I448" s="349"/>
      <c r="J448" s="195">
        <v>33280</v>
      </c>
      <c r="K448" s="195"/>
      <c r="L448" s="195"/>
      <c r="M448" s="195">
        <v>499200</v>
      </c>
      <c r="N448" s="214">
        <f t="shared" ref="N448:N463" si="245">+H448+J448+K448+L448+M448</f>
        <v>1364480</v>
      </c>
      <c r="O448" s="102">
        <v>1</v>
      </c>
      <c r="P448" s="102">
        <v>1</v>
      </c>
      <c r="Q448" s="195">
        <v>832000</v>
      </c>
      <c r="R448" s="349"/>
      <c r="S448" s="195">
        <v>16640</v>
      </c>
      <c r="T448" s="195"/>
      <c r="U448" s="195"/>
      <c r="V448" s="195">
        <v>499200</v>
      </c>
      <c r="W448" s="214">
        <f t="shared" si="239"/>
        <v>1347840</v>
      </c>
      <c r="X448" s="214">
        <f t="shared" si="235"/>
        <v>0</v>
      </c>
      <c r="Y448" s="214">
        <f t="shared" si="236"/>
        <v>0</v>
      </c>
      <c r="Z448" s="214">
        <f t="shared" si="237"/>
        <v>16640</v>
      </c>
      <c r="AA448" s="74">
        <f t="shared" si="244"/>
        <v>16640</v>
      </c>
      <c r="AB448" s="102">
        <v>1</v>
      </c>
      <c r="AC448" s="102">
        <v>3</v>
      </c>
      <c r="AD448" s="195">
        <v>832000</v>
      </c>
      <c r="AE448" s="349"/>
      <c r="AF448" s="195">
        <v>49920</v>
      </c>
      <c r="AG448" s="195"/>
      <c r="AH448" s="195"/>
      <c r="AI448" s="195">
        <v>499200</v>
      </c>
      <c r="AJ448" s="214">
        <f t="shared" si="241"/>
        <v>1381120</v>
      </c>
      <c r="AK448" s="102">
        <v>1</v>
      </c>
      <c r="AL448" s="102">
        <v>4</v>
      </c>
      <c r="AM448" s="195">
        <v>832000</v>
      </c>
      <c r="AN448" s="349"/>
      <c r="AO448" s="195">
        <v>66560</v>
      </c>
      <c r="AP448" s="195">
        <v>0</v>
      </c>
      <c r="AQ448" s="195"/>
      <c r="AR448" s="195">
        <v>499200</v>
      </c>
      <c r="AS448" s="214">
        <f t="shared" si="242"/>
        <v>1397760</v>
      </c>
    </row>
    <row r="449" spans="1:45" ht="18.95" customHeight="1">
      <c r="A449" s="102">
        <v>25</v>
      </c>
      <c r="B449" s="102" t="s">
        <v>1018</v>
      </c>
      <c r="C449" s="102" t="s">
        <v>5894</v>
      </c>
      <c r="D449" s="102">
        <v>1990</v>
      </c>
      <c r="E449" s="102">
        <v>1</v>
      </c>
      <c r="F449" s="102">
        <v>6</v>
      </c>
      <c r="G449" s="102">
        <v>10</v>
      </c>
      <c r="H449" s="195">
        <v>832000</v>
      </c>
      <c r="I449" s="349"/>
      <c r="J449" s="195">
        <v>99840</v>
      </c>
      <c r="K449" s="195"/>
      <c r="L449" s="195"/>
      <c r="M449" s="195">
        <v>499200</v>
      </c>
      <c r="N449" s="214">
        <f t="shared" si="245"/>
        <v>1431040</v>
      </c>
      <c r="O449" s="102">
        <v>1</v>
      </c>
      <c r="P449" s="102">
        <v>5</v>
      </c>
      <c r="Q449" s="195">
        <v>832000</v>
      </c>
      <c r="R449" s="349"/>
      <c r="S449" s="195">
        <v>83200</v>
      </c>
      <c r="T449" s="195"/>
      <c r="U449" s="195"/>
      <c r="V449" s="195">
        <v>499200</v>
      </c>
      <c r="W449" s="214">
        <f t="shared" si="239"/>
        <v>1414400</v>
      </c>
      <c r="X449" s="214">
        <f t="shared" si="235"/>
        <v>0</v>
      </c>
      <c r="Y449" s="214">
        <f t="shared" si="236"/>
        <v>0</v>
      </c>
      <c r="Z449" s="214">
        <f t="shared" si="237"/>
        <v>16640</v>
      </c>
      <c r="AA449" s="74">
        <f t="shared" si="244"/>
        <v>16640</v>
      </c>
      <c r="AB449" s="102">
        <v>1</v>
      </c>
      <c r="AC449" s="102">
        <v>7</v>
      </c>
      <c r="AD449" s="195">
        <v>832000</v>
      </c>
      <c r="AE449" s="349"/>
      <c r="AF449" s="195">
        <v>116480.00000000001</v>
      </c>
      <c r="AG449" s="195"/>
      <c r="AH449" s="195"/>
      <c r="AI449" s="195">
        <v>499200</v>
      </c>
      <c r="AJ449" s="214">
        <f t="shared" si="241"/>
        <v>1447680</v>
      </c>
      <c r="AK449" s="102">
        <v>1</v>
      </c>
      <c r="AL449" s="102">
        <v>8</v>
      </c>
      <c r="AM449" s="195">
        <v>832000</v>
      </c>
      <c r="AN449" s="349"/>
      <c r="AO449" s="195">
        <v>133120</v>
      </c>
      <c r="AP449" s="195">
        <v>0</v>
      </c>
      <c r="AQ449" s="195"/>
      <c r="AR449" s="195">
        <v>499200</v>
      </c>
      <c r="AS449" s="214">
        <f t="shared" si="242"/>
        <v>1464320</v>
      </c>
    </row>
    <row r="450" spans="1:45" ht="18.95" customHeight="1">
      <c r="A450" s="102">
        <v>26</v>
      </c>
      <c r="B450" s="102" t="s">
        <v>5285</v>
      </c>
      <c r="C450" s="102" t="s">
        <v>5895</v>
      </c>
      <c r="D450" s="102">
        <v>1987</v>
      </c>
      <c r="E450" s="102">
        <v>1</v>
      </c>
      <c r="F450" s="102">
        <v>4</v>
      </c>
      <c r="G450" s="102">
        <v>10</v>
      </c>
      <c r="H450" s="195">
        <v>832000</v>
      </c>
      <c r="I450" s="349"/>
      <c r="J450" s="195">
        <v>66560</v>
      </c>
      <c r="K450" s="195"/>
      <c r="L450" s="195"/>
      <c r="M450" s="195">
        <v>499200</v>
      </c>
      <c r="N450" s="214">
        <f t="shared" si="245"/>
        <v>1397760</v>
      </c>
      <c r="O450" s="102">
        <v>1</v>
      </c>
      <c r="P450" s="102">
        <v>3</v>
      </c>
      <c r="Q450" s="195">
        <v>832000</v>
      </c>
      <c r="R450" s="349"/>
      <c r="S450" s="195">
        <v>49920</v>
      </c>
      <c r="T450" s="195"/>
      <c r="U450" s="195"/>
      <c r="V450" s="195">
        <v>499200</v>
      </c>
      <c r="W450" s="214">
        <f t="shared" si="239"/>
        <v>1381120</v>
      </c>
      <c r="X450" s="214">
        <f t="shared" si="235"/>
        <v>0</v>
      </c>
      <c r="Y450" s="214">
        <f t="shared" si="236"/>
        <v>0</v>
      </c>
      <c r="Z450" s="214">
        <f t="shared" si="237"/>
        <v>16640</v>
      </c>
      <c r="AA450" s="74">
        <f t="shared" si="244"/>
        <v>16640</v>
      </c>
      <c r="AB450" s="102">
        <v>1</v>
      </c>
      <c r="AC450" s="102">
        <v>5</v>
      </c>
      <c r="AD450" s="195">
        <v>832000</v>
      </c>
      <c r="AE450" s="349"/>
      <c r="AF450" s="195">
        <v>83200</v>
      </c>
      <c r="AG450" s="195"/>
      <c r="AH450" s="195"/>
      <c r="AI450" s="195">
        <v>499200</v>
      </c>
      <c r="AJ450" s="214">
        <f t="shared" si="241"/>
        <v>1414400</v>
      </c>
      <c r="AK450" s="102">
        <v>1</v>
      </c>
      <c r="AL450" s="102">
        <v>6</v>
      </c>
      <c r="AM450" s="195">
        <v>832000</v>
      </c>
      <c r="AN450" s="349"/>
      <c r="AO450" s="195">
        <v>99840</v>
      </c>
      <c r="AP450" s="195">
        <v>0</v>
      </c>
      <c r="AQ450" s="195"/>
      <c r="AR450" s="195">
        <v>499200</v>
      </c>
      <c r="AS450" s="214">
        <f t="shared" si="242"/>
        <v>1431040</v>
      </c>
    </row>
    <row r="451" spans="1:45" ht="18.95" customHeight="1">
      <c r="A451" s="102">
        <v>27</v>
      </c>
      <c r="B451" s="102" t="s">
        <v>879</v>
      </c>
      <c r="C451" s="102" t="s">
        <v>5895</v>
      </c>
      <c r="D451" s="102">
        <v>1972</v>
      </c>
      <c r="E451" s="102">
        <v>1</v>
      </c>
      <c r="F451" s="102">
        <v>7</v>
      </c>
      <c r="G451" s="102">
        <v>10</v>
      </c>
      <c r="H451" s="195">
        <v>832000</v>
      </c>
      <c r="I451" s="349"/>
      <c r="J451" s="195">
        <v>116480.00000000001</v>
      </c>
      <c r="K451" s="195"/>
      <c r="L451" s="195"/>
      <c r="M451" s="195">
        <v>499200</v>
      </c>
      <c r="N451" s="214">
        <f t="shared" si="245"/>
        <v>1447680</v>
      </c>
      <c r="O451" s="102">
        <v>1</v>
      </c>
      <c r="P451" s="102">
        <v>6</v>
      </c>
      <c r="Q451" s="195">
        <v>832000</v>
      </c>
      <c r="R451" s="349"/>
      <c r="S451" s="195">
        <v>99840</v>
      </c>
      <c r="T451" s="195"/>
      <c r="U451" s="195"/>
      <c r="V451" s="195">
        <v>499200</v>
      </c>
      <c r="W451" s="214">
        <f t="shared" si="239"/>
        <v>1431040</v>
      </c>
      <c r="X451" s="214">
        <f t="shared" si="235"/>
        <v>0</v>
      </c>
      <c r="Y451" s="214">
        <f t="shared" si="236"/>
        <v>0</v>
      </c>
      <c r="Z451" s="214">
        <f t="shared" si="237"/>
        <v>16640</v>
      </c>
      <c r="AA451" s="74">
        <f t="shared" si="244"/>
        <v>16640</v>
      </c>
      <c r="AB451" s="102">
        <v>1</v>
      </c>
      <c r="AC451" s="102">
        <v>8</v>
      </c>
      <c r="AD451" s="195">
        <v>832000</v>
      </c>
      <c r="AE451" s="349"/>
      <c r="AF451" s="195">
        <v>133120</v>
      </c>
      <c r="AG451" s="195"/>
      <c r="AH451" s="195"/>
      <c r="AI451" s="195">
        <v>499200</v>
      </c>
      <c r="AJ451" s="214">
        <f t="shared" si="241"/>
        <v>1464320</v>
      </c>
      <c r="AK451" s="102">
        <v>1</v>
      </c>
      <c r="AL451" s="102">
        <v>9</v>
      </c>
      <c r="AM451" s="195">
        <v>832000</v>
      </c>
      <c r="AN451" s="349"/>
      <c r="AO451" s="195">
        <v>149760</v>
      </c>
      <c r="AP451" s="195">
        <v>0</v>
      </c>
      <c r="AQ451" s="195"/>
      <c r="AR451" s="195">
        <v>499200</v>
      </c>
      <c r="AS451" s="214">
        <f t="shared" si="242"/>
        <v>1480960</v>
      </c>
    </row>
    <row r="452" spans="1:45" ht="18.95" customHeight="1">
      <c r="A452" s="102">
        <v>28</v>
      </c>
      <c r="B452" s="102" t="s">
        <v>1026</v>
      </c>
      <c r="C452" s="102" t="s">
        <v>5894</v>
      </c>
      <c r="D452" s="102">
        <v>1986</v>
      </c>
      <c r="E452" s="102">
        <v>1</v>
      </c>
      <c r="F452" s="102">
        <v>5</v>
      </c>
      <c r="G452" s="102">
        <v>10</v>
      </c>
      <c r="H452" s="195">
        <v>832000</v>
      </c>
      <c r="I452" s="349"/>
      <c r="J452" s="195">
        <v>83200</v>
      </c>
      <c r="K452" s="195"/>
      <c r="L452" s="195"/>
      <c r="M452" s="195">
        <v>499200</v>
      </c>
      <c r="N452" s="214">
        <f t="shared" si="245"/>
        <v>1414400</v>
      </c>
      <c r="O452" s="102">
        <v>1</v>
      </c>
      <c r="P452" s="102">
        <v>4</v>
      </c>
      <c r="Q452" s="195">
        <v>832000</v>
      </c>
      <c r="R452" s="349"/>
      <c r="S452" s="195">
        <v>66560</v>
      </c>
      <c r="T452" s="195"/>
      <c r="U452" s="195"/>
      <c r="V452" s="195">
        <v>499200</v>
      </c>
      <c r="W452" s="214">
        <f t="shared" si="239"/>
        <v>1397760</v>
      </c>
      <c r="X452" s="214">
        <f t="shared" si="235"/>
        <v>0</v>
      </c>
      <c r="Y452" s="214">
        <f t="shared" si="236"/>
        <v>0</v>
      </c>
      <c r="Z452" s="214">
        <f t="shared" si="237"/>
        <v>16640</v>
      </c>
      <c r="AA452" s="74">
        <f t="shared" si="244"/>
        <v>16640</v>
      </c>
      <c r="AB452" s="102">
        <v>1</v>
      </c>
      <c r="AC452" s="102">
        <v>6</v>
      </c>
      <c r="AD452" s="195">
        <v>832000</v>
      </c>
      <c r="AE452" s="349"/>
      <c r="AF452" s="195">
        <v>99840</v>
      </c>
      <c r="AG452" s="195"/>
      <c r="AH452" s="195"/>
      <c r="AI452" s="195">
        <v>499200</v>
      </c>
      <c r="AJ452" s="214">
        <f t="shared" si="241"/>
        <v>1431040</v>
      </c>
      <c r="AK452" s="102">
        <v>1</v>
      </c>
      <c r="AL452" s="102">
        <v>7</v>
      </c>
      <c r="AM452" s="195">
        <v>832000</v>
      </c>
      <c r="AN452" s="349"/>
      <c r="AO452" s="195">
        <v>116480.00000000001</v>
      </c>
      <c r="AP452" s="195">
        <v>0</v>
      </c>
      <c r="AQ452" s="195"/>
      <c r="AR452" s="195">
        <v>499200</v>
      </c>
      <c r="AS452" s="214">
        <f t="shared" si="242"/>
        <v>1447680</v>
      </c>
    </row>
    <row r="453" spans="1:45" ht="18.95" customHeight="1">
      <c r="A453" s="102">
        <v>29</v>
      </c>
      <c r="B453" s="102" t="s">
        <v>5270</v>
      </c>
      <c r="C453" s="102" t="s">
        <v>5894</v>
      </c>
      <c r="D453" s="102">
        <v>1984</v>
      </c>
      <c r="E453" s="102">
        <v>1</v>
      </c>
      <c r="F453" s="102">
        <v>4</v>
      </c>
      <c r="G453" s="102">
        <v>10</v>
      </c>
      <c r="H453" s="195">
        <v>832000</v>
      </c>
      <c r="I453" s="349"/>
      <c r="J453" s="195">
        <v>66560</v>
      </c>
      <c r="K453" s="195"/>
      <c r="L453" s="195"/>
      <c r="M453" s="195">
        <v>499200</v>
      </c>
      <c r="N453" s="214">
        <f t="shared" si="245"/>
        <v>1397760</v>
      </c>
      <c r="O453" s="102">
        <v>1</v>
      </c>
      <c r="P453" s="102">
        <v>3</v>
      </c>
      <c r="Q453" s="195">
        <v>832000</v>
      </c>
      <c r="R453" s="349"/>
      <c r="S453" s="195">
        <v>49920</v>
      </c>
      <c r="T453" s="195"/>
      <c r="U453" s="195"/>
      <c r="V453" s="195">
        <v>499200</v>
      </c>
      <c r="W453" s="214">
        <f t="shared" si="239"/>
        <v>1381120</v>
      </c>
      <c r="X453" s="214">
        <f t="shared" si="235"/>
        <v>0</v>
      </c>
      <c r="Y453" s="214">
        <f t="shared" si="236"/>
        <v>0</v>
      </c>
      <c r="Z453" s="214">
        <f t="shared" si="237"/>
        <v>16640</v>
      </c>
      <c r="AA453" s="74">
        <f t="shared" si="244"/>
        <v>16640</v>
      </c>
      <c r="AB453" s="102">
        <v>1</v>
      </c>
      <c r="AC453" s="102">
        <v>5</v>
      </c>
      <c r="AD453" s="195">
        <v>832000</v>
      </c>
      <c r="AE453" s="349"/>
      <c r="AF453" s="195">
        <v>83200</v>
      </c>
      <c r="AG453" s="195"/>
      <c r="AH453" s="195"/>
      <c r="AI453" s="195">
        <v>499200</v>
      </c>
      <c r="AJ453" s="214">
        <f t="shared" si="241"/>
        <v>1414400</v>
      </c>
      <c r="AK453" s="102">
        <v>1</v>
      </c>
      <c r="AL453" s="102">
        <v>6</v>
      </c>
      <c r="AM453" s="195">
        <v>832000</v>
      </c>
      <c r="AN453" s="349"/>
      <c r="AO453" s="195">
        <v>99840</v>
      </c>
      <c r="AP453" s="195">
        <v>0</v>
      </c>
      <c r="AQ453" s="195"/>
      <c r="AR453" s="195">
        <v>499200</v>
      </c>
      <c r="AS453" s="214">
        <f t="shared" si="242"/>
        <v>1431040</v>
      </c>
    </row>
    <row r="454" spans="1:45" ht="18.95" customHeight="1">
      <c r="A454" s="102">
        <v>30</v>
      </c>
      <c r="B454" s="102" t="s">
        <v>835</v>
      </c>
      <c r="C454" s="102" t="s">
        <v>5895</v>
      </c>
      <c r="D454" s="102">
        <v>1973</v>
      </c>
      <c r="E454" s="102">
        <v>1</v>
      </c>
      <c r="F454" s="102">
        <v>18</v>
      </c>
      <c r="G454" s="102">
        <v>10</v>
      </c>
      <c r="H454" s="195">
        <v>832000</v>
      </c>
      <c r="I454" s="349"/>
      <c r="J454" s="195">
        <v>249600</v>
      </c>
      <c r="K454" s="195"/>
      <c r="L454" s="195"/>
      <c r="M454" s="195">
        <v>499200</v>
      </c>
      <c r="N454" s="214">
        <f t="shared" si="245"/>
        <v>1580800</v>
      </c>
      <c r="O454" s="102">
        <v>1</v>
      </c>
      <c r="P454" s="102">
        <v>17</v>
      </c>
      <c r="Q454" s="195">
        <v>832000</v>
      </c>
      <c r="R454" s="349"/>
      <c r="S454" s="195">
        <v>249600</v>
      </c>
      <c r="T454" s="195"/>
      <c r="U454" s="195"/>
      <c r="V454" s="195">
        <v>499200</v>
      </c>
      <c r="W454" s="214">
        <f t="shared" si="239"/>
        <v>1580800</v>
      </c>
      <c r="X454" s="214">
        <f t="shared" si="235"/>
        <v>0</v>
      </c>
      <c r="Y454" s="214">
        <f t="shared" si="236"/>
        <v>0</v>
      </c>
      <c r="Z454" s="214">
        <f t="shared" si="237"/>
        <v>0</v>
      </c>
      <c r="AA454" s="74">
        <f t="shared" si="244"/>
        <v>0</v>
      </c>
      <c r="AB454" s="102">
        <v>1</v>
      </c>
      <c r="AC454" s="102">
        <v>19</v>
      </c>
      <c r="AD454" s="195">
        <v>832000</v>
      </c>
      <c r="AE454" s="349"/>
      <c r="AF454" s="195">
        <v>249600</v>
      </c>
      <c r="AG454" s="195"/>
      <c r="AH454" s="195"/>
      <c r="AI454" s="195">
        <v>499200</v>
      </c>
      <c r="AJ454" s="214">
        <f t="shared" si="241"/>
        <v>1580800</v>
      </c>
      <c r="AK454" s="102">
        <v>1</v>
      </c>
      <c r="AL454" s="102">
        <v>20</v>
      </c>
      <c r="AM454" s="195">
        <v>832000</v>
      </c>
      <c r="AN454" s="349"/>
      <c r="AO454" s="195">
        <v>249600</v>
      </c>
      <c r="AP454" s="195">
        <v>0</v>
      </c>
      <c r="AQ454" s="195"/>
      <c r="AR454" s="195">
        <v>499200</v>
      </c>
      <c r="AS454" s="214">
        <f t="shared" si="242"/>
        <v>1580800</v>
      </c>
    </row>
    <row r="455" spans="1:45" ht="18.95" customHeight="1">
      <c r="A455" s="102">
        <v>31</v>
      </c>
      <c r="B455" s="102" t="s">
        <v>831</v>
      </c>
      <c r="C455" s="102" t="s">
        <v>5894</v>
      </c>
      <c r="D455" s="102">
        <v>1966</v>
      </c>
      <c r="E455" s="102">
        <v>1</v>
      </c>
      <c r="F455" s="102">
        <v>17</v>
      </c>
      <c r="G455" s="102">
        <v>10</v>
      </c>
      <c r="H455" s="195">
        <v>832000</v>
      </c>
      <c r="I455" s="349"/>
      <c r="J455" s="195">
        <v>249600</v>
      </c>
      <c r="K455" s="195"/>
      <c r="L455" s="195"/>
      <c r="M455" s="195">
        <v>499200</v>
      </c>
      <c r="N455" s="214">
        <f t="shared" si="245"/>
        <v>1580800</v>
      </c>
      <c r="O455" s="102">
        <v>1</v>
      </c>
      <c r="P455" s="102">
        <v>16</v>
      </c>
      <c r="Q455" s="195">
        <v>832000</v>
      </c>
      <c r="R455" s="349"/>
      <c r="S455" s="195">
        <v>249600</v>
      </c>
      <c r="T455" s="195"/>
      <c r="U455" s="195"/>
      <c r="V455" s="195">
        <v>499200</v>
      </c>
      <c r="W455" s="214">
        <f t="shared" si="239"/>
        <v>1580800</v>
      </c>
      <c r="X455" s="214">
        <f t="shared" si="235"/>
        <v>0</v>
      </c>
      <c r="Y455" s="214">
        <f t="shared" si="236"/>
        <v>0</v>
      </c>
      <c r="Z455" s="214">
        <f t="shared" si="237"/>
        <v>0</v>
      </c>
      <c r="AA455" s="74">
        <f t="shared" si="244"/>
        <v>0</v>
      </c>
      <c r="AB455" s="102">
        <v>1</v>
      </c>
      <c r="AC455" s="102">
        <v>18</v>
      </c>
      <c r="AD455" s="195">
        <v>832000</v>
      </c>
      <c r="AE455" s="349"/>
      <c r="AF455" s="195">
        <v>249600</v>
      </c>
      <c r="AG455" s="195"/>
      <c r="AH455" s="195"/>
      <c r="AI455" s="195">
        <v>499200</v>
      </c>
      <c r="AJ455" s="214">
        <f t="shared" si="241"/>
        <v>1580800</v>
      </c>
      <c r="AK455" s="102">
        <v>1</v>
      </c>
      <c r="AL455" s="102">
        <v>19</v>
      </c>
      <c r="AM455" s="195">
        <v>832000</v>
      </c>
      <c r="AN455" s="349"/>
      <c r="AO455" s="195">
        <v>249600</v>
      </c>
      <c r="AP455" s="195">
        <v>0</v>
      </c>
      <c r="AQ455" s="195"/>
      <c r="AR455" s="195">
        <v>499200</v>
      </c>
      <c r="AS455" s="214">
        <f t="shared" si="242"/>
        <v>1580800</v>
      </c>
    </row>
    <row r="456" spans="1:45" ht="18.95" customHeight="1">
      <c r="A456" s="102">
        <v>32</v>
      </c>
      <c r="B456" s="102" t="s">
        <v>5961</v>
      </c>
      <c r="C456" s="102" t="s">
        <v>5895</v>
      </c>
      <c r="D456" s="102">
        <v>1985</v>
      </c>
      <c r="E456" s="102">
        <v>1</v>
      </c>
      <c r="F456" s="102">
        <v>9</v>
      </c>
      <c r="G456" s="102">
        <v>10</v>
      </c>
      <c r="H456" s="195">
        <v>832000</v>
      </c>
      <c r="I456" s="349"/>
      <c r="J456" s="195">
        <v>149760</v>
      </c>
      <c r="K456" s="195"/>
      <c r="L456" s="195"/>
      <c r="M456" s="195">
        <v>499200</v>
      </c>
      <c r="N456" s="214">
        <f t="shared" si="245"/>
        <v>1480960</v>
      </c>
      <c r="O456" s="102">
        <v>1</v>
      </c>
      <c r="P456" s="102">
        <v>8</v>
      </c>
      <c r="Q456" s="195">
        <v>832000</v>
      </c>
      <c r="R456" s="349"/>
      <c r="S456" s="195">
        <v>133120</v>
      </c>
      <c r="T456" s="195"/>
      <c r="U456" s="195"/>
      <c r="V456" s="195">
        <v>499200</v>
      </c>
      <c r="W456" s="214">
        <f t="shared" si="239"/>
        <v>1464320</v>
      </c>
      <c r="X456" s="214">
        <f t="shared" si="235"/>
        <v>0</v>
      </c>
      <c r="Y456" s="214">
        <f t="shared" si="236"/>
        <v>0</v>
      </c>
      <c r="Z456" s="214">
        <f t="shared" si="237"/>
        <v>16640</v>
      </c>
      <c r="AA456" s="74">
        <f t="shared" si="244"/>
        <v>16640</v>
      </c>
      <c r="AB456" s="102">
        <v>1</v>
      </c>
      <c r="AC456" s="102">
        <v>10</v>
      </c>
      <c r="AD456" s="195">
        <v>832000</v>
      </c>
      <c r="AE456" s="349"/>
      <c r="AF456" s="195">
        <v>166400</v>
      </c>
      <c r="AG456" s="195"/>
      <c r="AH456" s="195"/>
      <c r="AI456" s="195">
        <v>499200</v>
      </c>
      <c r="AJ456" s="214">
        <f t="shared" si="241"/>
        <v>1497600</v>
      </c>
      <c r="AK456" s="102">
        <v>1</v>
      </c>
      <c r="AL456" s="102">
        <v>11</v>
      </c>
      <c r="AM456" s="195">
        <v>832000</v>
      </c>
      <c r="AN456" s="349"/>
      <c r="AO456" s="195">
        <v>183040</v>
      </c>
      <c r="AP456" s="195">
        <v>0</v>
      </c>
      <c r="AQ456" s="195"/>
      <c r="AR456" s="195">
        <v>499200</v>
      </c>
      <c r="AS456" s="214">
        <f t="shared" si="242"/>
        <v>1514240</v>
      </c>
    </row>
    <row r="457" spans="1:45" ht="18.95" customHeight="1">
      <c r="A457" s="102">
        <v>33</v>
      </c>
      <c r="B457" s="102" t="s">
        <v>5962</v>
      </c>
      <c r="C457" s="102" t="s">
        <v>5895</v>
      </c>
      <c r="D457" s="102">
        <v>1984</v>
      </c>
      <c r="E457" s="102">
        <v>1</v>
      </c>
      <c r="F457" s="102">
        <v>8</v>
      </c>
      <c r="G457" s="102">
        <v>10</v>
      </c>
      <c r="H457" s="195">
        <v>832000</v>
      </c>
      <c r="I457" s="349"/>
      <c r="J457" s="195">
        <v>133120</v>
      </c>
      <c r="K457" s="195"/>
      <c r="L457" s="195"/>
      <c r="M457" s="195">
        <v>499200</v>
      </c>
      <c r="N457" s="214">
        <f t="shared" si="245"/>
        <v>1464320</v>
      </c>
      <c r="O457" s="102">
        <v>1</v>
      </c>
      <c r="P457" s="102">
        <v>7</v>
      </c>
      <c r="Q457" s="195">
        <v>832000</v>
      </c>
      <c r="R457" s="349"/>
      <c r="S457" s="195">
        <v>116480.00000000001</v>
      </c>
      <c r="T457" s="195"/>
      <c r="U457" s="195"/>
      <c r="V457" s="195">
        <v>499200</v>
      </c>
      <c r="W457" s="214">
        <f t="shared" si="239"/>
        <v>1447680</v>
      </c>
      <c r="X457" s="214">
        <f t="shared" si="235"/>
        <v>0</v>
      </c>
      <c r="Y457" s="214">
        <f t="shared" si="236"/>
        <v>0</v>
      </c>
      <c r="Z457" s="214">
        <f t="shared" si="237"/>
        <v>16640</v>
      </c>
      <c r="AA457" s="74">
        <f t="shared" si="244"/>
        <v>16640</v>
      </c>
      <c r="AB457" s="102">
        <v>1</v>
      </c>
      <c r="AC457" s="102">
        <v>9</v>
      </c>
      <c r="AD457" s="195">
        <v>832000</v>
      </c>
      <c r="AE457" s="349"/>
      <c r="AF457" s="195">
        <v>149760</v>
      </c>
      <c r="AG457" s="195"/>
      <c r="AH457" s="195"/>
      <c r="AI457" s="195">
        <v>499200</v>
      </c>
      <c r="AJ457" s="214">
        <f t="shared" si="241"/>
        <v>1480960</v>
      </c>
      <c r="AK457" s="102">
        <v>1</v>
      </c>
      <c r="AL457" s="102">
        <v>10</v>
      </c>
      <c r="AM457" s="195">
        <v>832000</v>
      </c>
      <c r="AN457" s="349"/>
      <c r="AO457" s="195">
        <v>166400</v>
      </c>
      <c r="AP457" s="195">
        <v>0</v>
      </c>
      <c r="AQ457" s="195"/>
      <c r="AR457" s="195">
        <v>499200</v>
      </c>
      <c r="AS457" s="214">
        <f t="shared" si="242"/>
        <v>1497600</v>
      </c>
    </row>
    <row r="458" spans="1:45" ht="18.95" customHeight="1">
      <c r="A458" s="102">
        <v>34</v>
      </c>
      <c r="B458" s="102" t="s">
        <v>832</v>
      </c>
      <c r="C458" s="102" t="s">
        <v>5895</v>
      </c>
      <c r="D458" s="102">
        <v>1983</v>
      </c>
      <c r="E458" s="102">
        <v>1</v>
      </c>
      <c r="F458" s="102">
        <v>14</v>
      </c>
      <c r="G458" s="102">
        <v>10</v>
      </c>
      <c r="H458" s="195">
        <v>832000</v>
      </c>
      <c r="I458" s="349"/>
      <c r="J458" s="195">
        <v>232960.00000000003</v>
      </c>
      <c r="K458" s="195"/>
      <c r="L458" s="195"/>
      <c r="M458" s="195">
        <v>499200</v>
      </c>
      <c r="N458" s="214">
        <f t="shared" si="245"/>
        <v>1564160</v>
      </c>
      <c r="O458" s="102">
        <v>1</v>
      </c>
      <c r="P458" s="102">
        <v>13</v>
      </c>
      <c r="Q458" s="195">
        <v>832000</v>
      </c>
      <c r="R458" s="349"/>
      <c r="S458" s="195">
        <v>216320</v>
      </c>
      <c r="T458" s="195"/>
      <c r="U458" s="195"/>
      <c r="V458" s="195">
        <v>499200</v>
      </c>
      <c r="W458" s="214">
        <f t="shared" si="239"/>
        <v>1547520</v>
      </c>
      <c r="X458" s="214">
        <f t="shared" si="235"/>
        <v>0</v>
      </c>
      <c r="Y458" s="214">
        <f t="shared" si="236"/>
        <v>0</v>
      </c>
      <c r="Z458" s="214">
        <f t="shared" si="237"/>
        <v>16640</v>
      </c>
      <c r="AA458" s="74">
        <f t="shared" si="244"/>
        <v>16640</v>
      </c>
      <c r="AB458" s="102">
        <v>1</v>
      </c>
      <c r="AC458" s="102">
        <v>15</v>
      </c>
      <c r="AD458" s="195">
        <v>832000</v>
      </c>
      <c r="AE458" s="349"/>
      <c r="AF458" s="195">
        <v>249600</v>
      </c>
      <c r="AG458" s="195"/>
      <c r="AH458" s="195"/>
      <c r="AI458" s="195">
        <v>499200</v>
      </c>
      <c r="AJ458" s="214">
        <f t="shared" si="241"/>
        <v>1580800</v>
      </c>
      <c r="AK458" s="102">
        <v>1</v>
      </c>
      <c r="AL458" s="102">
        <v>16</v>
      </c>
      <c r="AM458" s="195">
        <v>832000</v>
      </c>
      <c r="AN458" s="349"/>
      <c r="AO458" s="195">
        <v>249600</v>
      </c>
      <c r="AP458" s="195">
        <v>0</v>
      </c>
      <c r="AQ458" s="195"/>
      <c r="AR458" s="195">
        <v>499200</v>
      </c>
      <c r="AS458" s="214">
        <f t="shared" si="242"/>
        <v>1580800</v>
      </c>
    </row>
    <row r="459" spans="1:45" ht="18.95" customHeight="1">
      <c r="A459" s="102">
        <v>35</v>
      </c>
      <c r="B459" s="102" t="s">
        <v>833</v>
      </c>
      <c r="C459" s="102" t="s">
        <v>5895</v>
      </c>
      <c r="D459" s="102">
        <v>1982</v>
      </c>
      <c r="E459" s="102">
        <v>1</v>
      </c>
      <c r="F459" s="102">
        <v>9</v>
      </c>
      <c r="G459" s="102">
        <v>10</v>
      </c>
      <c r="H459" s="195">
        <v>832000</v>
      </c>
      <c r="I459" s="349"/>
      <c r="J459" s="195">
        <v>149760</v>
      </c>
      <c r="K459" s="195"/>
      <c r="L459" s="195"/>
      <c r="M459" s="195">
        <v>499200</v>
      </c>
      <c r="N459" s="214">
        <f t="shared" si="245"/>
        <v>1480960</v>
      </c>
      <c r="O459" s="102">
        <v>1</v>
      </c>
      <c r="P459" s="102">
        <v>8</v>
      </c>
      <c r="Q459" s="195">
        <v>832000</v>
      </c>
      <c r="R459" s="349"/>
      <c r="S459" s="195">
        <v>133120</v>
      </c>
      <c r="T459" s="195"/>
      <c r="U459" s="195"/>
      <c r="V459" s="195">
        <v>499200</v>
      </c>
      <c r="W459" s="214">
        <f t="shared" si="239"/>
        <v>1464320</v>
      </c>
      <c r="X459" s="214">
        <f t="shared" si="235"/>
        <v>0</v>
      </c>
      <c r="Y459" s="214">
        <f t="shared" si="236"/>
        <v>0</v>
      </c>
      <c r="Z459" s="214">
        <f t="shared" si="237"/>
        <v>16640</v>
      </c>
      <c r="AA459" s="74">
        <f t="shared" si="244"/>
        <v>16640</v>
      </c>
      <c r="AB459" s="102">
        <v>1</v>
      </c>
      <c r="AC459" s="102">
        <v>10</v>
      </c>
      <c r="AD459" s="195">
        <v>832000</v>
      </c>
      <c r="AE459" s="349"/>
      <c r="AF459" s="195">
        <v>166400</v>
      </c>
      <c r="AG459" s="195"/>
      <c r="AH459" s="195"/>
      <c r="AI459" s="195">
        <v>499200</v>
      </c>
      <c r="AJ459" s="214">
        <f t="shared" si="241"/>
        <v>1497600</v>
      </c>
      <c r="AK459" s="102">
        <v>1</v>
      </c>
      <c r="AL459" s="102">
        <v>11</v>
      </c>
      <c r="AM459" s="195">
        <v>832000</v>
      </c>
      <c r="AN459" s="349"/>
      <c r="AO459" s="195">
        <v>183040</v>
      </c>
      <c r="AP459" s="195">
        <v>0</v>
      </c>
      <c r="AQ459" s="195"/>
      <c r="AR459" s="195">
        <v>499200</v>
      </c>
      <c r="AS459" s="214">
        <f t="shared" si="242"/>
        <v>1514240</v>
      </c>
    </row>
    <row r="460" spans="1:45" ht="18.95" customHeight="1">
      <c r="A460" s="102">
        <v>36</v>
      </c>
      <c r="B460" s="102" t="s">
        <v>5290</v>
      </c>
      <c r="C460" s="102" t="s">
        <v>5912</v>
      </c>
      <c r="D460" s="102">
        <v>1982</v>
      </c>
      <c r="E460" s="102">
        <v>1</v>
      </c>
      <c r="F460" s="102">
        <v>4</v>
      </c>
      <c r="G460" s="102">
        <v>10</v>
      </c>
      <c r="H460" s="195">
        <v>832000</v>
      </c>
      <c r="I460" s="349"/>
      <c r="J460" s="195">
        <v>66560</v>
      </c>
      <c r="K460" s="195"/>
      <c r="L460" s="195"/>
      <c r="M460" s="195">
        <v>499200</v>
      </c>
      <c r="N460" s="214">
        <f t="shared" si="245"/>
        <v>1397760</v>
      </c>
      <c r="O460" s="102">
        <v>1</v>
      </c>
      <c r="P460" s="102">
        <v>3</v>
      </c>
      <c r="Q460" s="195">
        <v>832000</v>
      </c>
      <c r="R460" s="349"/>
      <c r="S460" s="195">
        <v>49920</v>
      </c>
      <c r="T460" s="195"/>
      <c r="U460" s="195"/>
      <c r="V460" s="195">
        <v>499200</v>
      </c>
      <c r="W460" s="214">
        <f t="shared" si="239"/>
        <v>1381120</v>
      </c>
      <c r="X460" s="214">
        <f t="shared" si="235"/>
        <v>0</v>
      </c>
      <c r="Y460" s="214">
        <f t="shared" si="236"/>
        <v>0</v>
      </c>
      <c r="Z460" s="214">
        <f t="shared" si="237"/>
        <v>16640</v>
      </c>
      <c r="AA460" s="74">
        <f>N460-W460</f>
        <v>16640</v>
      </c>
      <c r="AB460" s="102">
        <v>1</v>
      </c>
      <c r="AC460" s="102">
        <v>5</v>
      </c>
      <c r="AD460" s="195">
        <v>832000</v>
      </c>
      <c r="AE460" s="349"/>
      <c r="AF460" s="195">
        <v>83200</v>
      </c>
      <c r="AG460" s="195"/>
      <c r="AH460" s="195"/>
      <c r="AI460" s="195">
        <v>499200</v>
      </c>
      <c r="AJ460" s="214">
        <f t="shared" si="241"/>
        <v>1414400</v>
      </c>
      <c r="AK460" s="102">
        <v>1</v>
      </c>
      <c r="AL460" s="102">
        <v>6</v>
      </c>
      <c r="AM460" s="195">
        <v>832000</v>
      </c>
      <c r="AN460" s="349"/>
      <c r="AO460" s="195">
        <v>99840</v>
      </c>
      <c r="AP460" s="195">
        <v>0</v>
      </c>
      <c r="AQ460" s="195"/>
      <c r="AR460" s="195">
        <v>499200</v>
      </c>
      <c r="AS460" s="214">
        <f t="shared" si="242"/>
        <v>1431040</v>
      </c>
    </row>
    <row r="461" spans="1:45" ht="18.95" customHeight="1">
      <c r="A461" s="102">
        <v>37</v>
      </c>
      <c r="B461" s="102" t="s">
        <v>5292</v>
      </c>
      <c r="C461" s="102" t="s">
        <v>5912</v>
      </c>
      <c r="D461" s="102">
        <v>1990</v>
      </c>
      <c r="E461" s="102">
        <v>1</v>
      </c>
      <c r="F461" s="102">
        <v>4</v>
      </c>
      <c r="G461" s="102">
        <v>10</v>
      </c>
      <c r="H461" s="195">
        <v>832000</v>
      </c>
      <c r="I461" s="349"/>
      <c r="J461" s="195">
        <v>66560</v>
      </c>
      <c r="K461" s="195"/>
      <c r="L461" s="195"/>
      <c r="M461" s="195">
        <v>499200</v>
      </c>
      <c r="N461" s="214">
        <f t="shared" si="245"/>
        <v>1397760</v>
      </c>
      <c r="O461" s="102">
        <v>1</v>
      </c>
      <c r="P461" s="102">
        <v>3</v>
      </c>
      <c r="Q461" s="195">
        <v>832000</v>
      </c>
      <c r="R461" s="349"/>
      <c r="S461" s="195">
        <v>49920</v>
      </c>
      <c r="T461" s="195"/>
      <c r="U461" s="195"/>
      <c r="V461" s="195">
        <v>499200</v>
      </c>
      <c r="W461" s="214">
        <f t="shared" si="239"/>
        <v>1381120</v>
      </c>
      <c r="X461" s="214">
        <f t="shared" si="235"/>
        <v>0</v>
      </c>
      <c r="Y461" s="214">
        <f t="shared" si="236"/>
        <v>0</v>
      </c>
      <c r="Z461" s="214">
        <f t="shared" si="237"/>
        <v>16640</v>
      </c>
      <c r="AA461" s="74">
        <f t="shared" ref="AA461:AA464" si="246">N461-W461</f>
        <v>16640</v>
      </c>
      <c r="AB461" s="102">
        <v>1</v>
      </c>
      <c r="AC461" s="102">
        <v>5</v>
      </c>
      <c r="AD461" s="195">
        <v>832000</v>
      </c>
      <c r="AE461" s="349"/>
      <c r="AF461" s="195">
        <v>83200</v>
      </c>
      <c r="AG461" s="195"/>
      <c r="AH461" s="195"/>
      <c r="AI461" s="195">
        <v>499200</v>
      </c>
      <c r="AJ461" s="214">
        <f t="shared" si="241"/>
        <v>1414400</v>
      </c>
      <c r="AK461" s="102">
        <v>1</v>
      </c>
      <c r="AL461" s="102">
        <v>6</v>
      </c>
      <c r="AM461" s="195">
        <v>832000</v>
      </c>
      <c r="AN461" s="349"/>
      <c r="AO461" s="195">
        <v>99840</v>
      </c>
      <c r="AP461" s="195">
        <v>0</v>
      </c>
      <c r="AQ461" s="195"/>
      <c r="AR461" s="195">
        <v>499200</v>
      </c>
      <c r="AS461" s="214">
        <f t="shared" si="242"/>
        <v>1431040</v>
      </c>
    </row>
    <row r="462" spans="1:45" ht="18.95" customHeight="1">
      <c r="A462" s="102">
        <v>38</v>
      </c>
      <c r="B462" s="102" t="s">
        <v>7529</v>
      </c>
      <c r="C462" s="102" t="s">
        <v>5894</v>
      </c>
      <c r="D462" s="102">
        <v>1986</v>
      </c>
      <c r="E462" s="102">
        <v>1</v>
      </c>
      <c r="F462" s="102">
        <v>1</v>
      </c>
      <c r="G462" s="102">
        <v>10</v>
      </c>
      <c r="H462" s="195">
        <v>832000</v>
      </c>
      <c r="I462" s="349"/>
      <c r="J462" s="195">
        <v>16640</v>
      </c>
      <c r="K462" s="195"/>
      <c r="L462" s="195"/>
      <c r="M462" s="195">
        <v>499200</v>
      </c>
      <c r="N462" s="214">
        <f t="shared" si="245"/>
        <v>1347840</v>
      </c>
      <c r="O462" s="102">
        <v>1</v>
      </c>
      <c r="P462" s="102">
        <v>0</v>
      </c>
      <c r="Q462" s="195">
        <v>832000</v>
      </c>
      <c r="R462" s="349"/>
      <c r="S462" s="195">
        <v>0</v>
      </c>
      <c r="T462" s="195"/>
      <c r="U462" s="195"/>
      <c r="V462" s="195">
        <v>499200</v>
      </c>
      <c r="W462" s="214">
        <f t="shared" si="239"/>
        <v>1331200</v>
      </c>
      <c r="X462" s="214">
        <f t="shared" si="235"/>
        <v>0</v>
      </c>
      <c r="Y462" s="214">
        <f t="shared" si="236"/>
        <v>0</v>
      </c>
      <c r="Z462" s="214">
        <f t="shared" si="237"/>
        <v>16640</v>
      </c>
      <c r="AA462" s="74">
        <f t="shared" si="246"/>
        <v>16640</v>
      </c>
      <c r="AB462" s="102">
        <v>1</v>
      </c>
      <c r="AC462" s="102">
        <v>2</v>
      </c>
      <c r="AD462" s="195">
        <v>832000</v>
      </c>
      <c r="AE462" s="349"/>
      <c r="AF462" s="195">
        <v>33280</v>
      </c>
      <c r="AG462" s="195"/>
      <c r="AH462" s="195"/>
      <c r="AI462" s="195">
        <v>499200</v>
      </c>
      <c r="AJ462" s="214">
        <f t="shared" si="241"/>
        <v>1364480</v>
      </c>
      <c r="AK462" s="102">
        <v>1</v>
      </c>
      <c r="AL462" s="102">
        <v>3</v>
      </c>
      <c r="AM462" s="195">
        <v>832000</v>
      </c>
      <c r="AN462" s="349"/>
      <c r="AO462" s="195">
        <v>49920</v>
      </c>
      <c r="AP462" s="195">
        <v>0</v>
      </c>
      <c r="AQ462" s="195"/>
      <c r="AR462" s="195">
        <v>499200</v>
      </c>
      <c r="AS462" s="214">
        <f t="shared" si="242"/>
        <v>1381120</v>
      </c>
    </row>
    <row r="463" spans="1:45" ht="18.95" customHeight="1">
      <c r="A463" s="102">
        <v>39</v>
      </c>
      <c r="B463" s="102" t="s">
        <v>6424</v>
      </c>
      <c r="C463" s="102" t="s">
        <v>5895</v>
      </c>
      <c r="D463" s="102">
        <v>1994</v>
      </c>
      <c r="E463" s="102">
        <v>1</v>
      </c>
      <c r="F463" s="102">
        <v>1</v>
      </c>
      <c r="G463" s="102">
        <v>10</v>
      </c>
      <c r="H463" s="195">
        <v>832000</v>
      </c>
      <c r="I463" s="349"/>
      <c r="J463" s="195">
        <v>16640</v>
      </c>
      <c r="K463" s="195"/>
      <c r="L463" s="195"/>
      <c r="M463" s="195">
        <v>499200</v>
      </c>
      <c r="N463" s="214">
        <f t="shared" si="245"/>
        <v>1347840</v>
      </c>
      <c r="O463" s="102">
        <v>1</v>
      </c>
      <c r="P463" s="102">
        <v>0</v>
      </c>
      <c r="Q463" s="195">
        <v>832000</v>
      </c>
      <c r="R463" s="349"/>
      <c r="S463" s="195">
        <v>0</v>
      </c>
      <c r="T463" s="195"/>
      <c r="U463" s="195"/>
      <c r="V463" s="195">
        <v>499200</v>
      </c>
      <c r="W463" s="214">
        <f t="shared" si="239"/>
        <v>1331200</v>
      </c>
      <c r="X463" s="214">
        <f t="shared" si="235"/>
        <v>0</v>
      </c>
      <c r="Y463" s="214">
        <f t="shared" si="236"/>
        <v>0</v>
      </c>
      <c r="Z463" s="214">
        <f t="shared" si="237"/>
        <v>16640</v>
      </c>
      <c r="AA463" s="74">
        <f t="shared" si="246"/>
        <v>16640</v>
      </c>
      <c r="AB463" s="102">
        <v>1</v>
      </c>
      <c r="AC463" s="102">
        <v>2</v>
      </c>
      <c r="AD463" s="195">
        <v>832000</v>
      </c>
      <c r="AE463" s="349"/>
      <c r="AF463" s="195">
        <v>33280</v>
      </c>
      <c r="AG463" s="195"/>
      <c r="AH463" s="195"/>
      <c r="AI463" s="195">
        <v>499200</v>
      </c>
      <c r="AJ463" s="214">
        <f t="shared" si="241"/>
        <v>1364480</v>
      </c>
      <c r="AK463" s="102">
        <v>1</v>
      </c>
      <c r="AL463" s="102">
        <v>3</v>
      </c>
      <c r="AM463" s="195">
        <v>832000</v>
      </c>
      <c r="AN463" s="349"/>
      <c r="AO463" s="195">
        <v>49920</v>
      </c>
      <c r="AP463" s="195">
        <v>0</v>
      </c>
      <c r="AQ463" s="195"/>
      <c r="AR463" s="195">
        <v>499200</v>
      </c>
      <c r="AS463" s="214">
        <f t="shared" si="242"/>
        <v>1381120</v>
      </c>
    </row>
    <row r="464" spans="1:45" ht="18.95" customHeight="1">
      <c r="A464" s="102">
        <v>40</v>
      </c>
      <c r="B464" s="102" t="s">
        <v>7530</v>
      </c>
      <c r="C464" s="102" t="s">
        <v>5895</v>
      </c>
      <c r="D464" s="102">
        <v>1986</v>
      </c>
      <c r="E464" s="102">
        <v>1</v>
      </c>
      <c r="F464" s="102">
        <v>1</v>
      </c>
      <c r="G464" s="102">
        <v>10</v>
      </c>
      <c r="H464" s="195">
        <v>832000</v>
      </c>
      <c r="I464" s="349"/>
      <c r="J464" s="195">
        <v>16640</v>
      </c>
      <c r="K464" s="195"/>
      <c r="L464" s="195"/>
      <c r="M464" s="195">
        <v>499200</v>
      </c>
      <c r="N464" s="214">
        <f>+H464+J464+K464+L464+M464</f>
        <v>1347840</v>
      </c>
      <c r="O464" s="102">
        <v>1</v>
      </c>
      <c r="P464" s="102">
        <v>0</v>
      </c>
      <c r="Q464" s="195">
        <v>832000</v>
      </c>
      <c r="R464" s="349"/>
      <c r="S464" s="195">
        <v>0</v>
      </c>
      <c r="T464" s="195"/>
      <c r="U464" s="195"/>
      <c r="V464" s="195">
        <v>499200</v>
      </c>
      <c r="W464" s="214">
        <f t="shared" si="239"/>
        <v>1331200</v>
      </c>
      <c r="X464" s="214">
        <f t="shared" si="235"/>
        <v>0</v>
      </c>
      <c r="Y464" s="214">
        <f t="shared" si="236"/>
        <v>0</v>
      </c>
      <c r="Z464" s="214">
        <f t="shared" si="237"/>
        <v>16640</v>
      </c>
      <c r="AA464" s="74">
        <f t="shared" si="246"/>
        <v>16640</v>
      </c>
      <c r="AB464" s="102">
        <v>1</v>
      </c>
      <c r="AC464" s="102">
        <v>2</v>
      </c>
      <c r="AD464" s="195">
        <v>832000</v>
      </c>
      <c r="AE464" s="349"/>
      <c r="AF464" s="195">
        <v>33280</v>
      </c>
      <c r="AG464" s="195"/>
      <c r="AH464" s="195"/>
      <c r="AI464" s="195">
        <v>499200</v>
      </c>
      <c r="AJ464" s="214">
        <f t="shared" si="241"/>
        <v>1364480</v>
      </c>
      <c r="AK464" s="102">
        <v>1</v>
      </c>
      <c r="AL464" s="102">
        <v>3</v>
      </c>
      <c r="AM464" s="195">
        <v>832000</v>
      </c>
      <c r="AN464" s="349"/>
      <c r="AO464" s="195">
        <v>49920</v>
      </c>
      <c r="AP464" s="195">
        <v>0</v>
      </c>
      <c r="AQ464" s="195"/>
      <c r="AR464" s="195">
        <v>499200</v>
      </c>
      <c r="AS464" s="214">
        <f t="shared" si="242"/>
        <v>1381120</v>
      </c>
    </row>
    <row r="465" spans="1:45" s="415" customFormat="1" ht="25.5" customHeight="1">
      <c r="A465" s="1840"/>
      <c r="B465" s="1849" t="s">
        <v>5964</v>
      </c>
      <c r="C465" s="1849"/>
      <c r="D465" s="1849"/>
      <c r="E465" s="1849"/>
      <c r="F465" s="1849"/>
      <c r="G465" s="1849"/>
      <c r="H465" s="1849"/>
      <c r="I465" s="1849"/>
      <c r="J465" s="412"/>
      <c r="K465" s="1841"/>
      <c r="L465" s="412"/>
      <c r="M465" s="412"/>
      <c r="N465" s="412"/>
      <c r="O465" s="412"/>
      <c r="P465" s="417"/>
      <c r="S465" s="1842"/>
      <c r="V465" s="412"/>
      <c r="W465" s="416" t="s">
        <v>216</v>
      </c>
      <c r="X465" s="1842"/>
      <c r="Y465" s="1842"/>
      <c r="Z465" s="1842"/>
      <c r="AB465" s="417"/>
      <c r="AC465" s="417"/>
      <c r="AD465" s="417"/>
      <c r="AE465" s="417"/>
      <c r="AF465" s="412"/>
      <c r="AG465" s="1841"/>
      <c r="AH465" s="1841"/>
      <c r="AI465" s="412"/>
      <c r="AJ465" s="412"/>
      <c r="AK465" s="417"/>
      <c r="AL465" s="417"/>
      <c r="AM465" s="417"/>
      <c r="AN465" s="417"/>
      <c r="AO465" s="412"/>
      <c r="AP465" s="1841">
        <v>0</v>
      </c>
      <c r="AQ465" s="1841"/>
      <c r="AR465" s="412"/>
      <c r="AS465" s="412"/>
    </row>
    <row r="466" spans="1:45" ht="14.25">
      <c r="A466" s="228"/>
      <c r="B466" s="229"/>
      <c r="C466" s="2237" t="s">
        <v>5890</v>
      </c>
      <c r="D466" s="2237" t="s">
        <v>5891</v>
      </c>
      <c r="E466" s="1070" t="s">
        <v>2130</v>
      </c>
      <c r="F466" s="1070"/>
      <c r="G466" s="1070"/>
      <c r="H466" s="1070"/>
      <c r="I466" s="1071"/>
      <c r="J466" s="230"/>
      <c r="K466" s="231"/>
      <c r="L466" s="1072"/>
      <c r="M466" s="1072"/>
      <c r="N466" s="232"/>
      <c r="O466" s="1843" t="s">
        <v>1953</v>
      </c>
      <c r="P466" s="1070"/>
      <c r="Q466" s="1070"/>
      <c r="R466" s="1071"/>
      <c r="S466" s="1844"/>
      <c r="T466" s="1072"/>
      <c r="U466" s="1072"/>
      <c r="V466" s="232"/>
      <c r="W466" s="232"/>
      <c r="X466" s="2221" t="s">
        <v>250</v>
      </c>
      <c r="Y466" s="2222"/>
      <c r="Z466" s="2222"/>
      <c r="AA466" s="2223"/>
      <c r="AB466" s="1070" t="s">
        <v>5892</v>
      </c>
      <c r="AC466" s="1070"/>
      <c r="AD466" s="1070"/>
      <c r="AE466" s="1071"/>
      <c r="AF466" s="230"/>
      <c r="AG466" s="231"/>
      <c r="AH466" s="231"/>
      <c r="AI466" s="1072"/>
      <c r="AJ466" s="232"/>
      <c r="AK466" s="1070" t="s">
        <v>7501</v>
      </c>
      <c r="AL466" s="1070"/>
      <c r="AM466" s="1070"/>
      <c r="AN466" s="1071"/>
      <c r="AO466" s="230"/>
      <c r="AP466" s="231"/>
      <c r="AQ466" s="231"/>
      <c r="AR466" s="1072"/>
      <c r="AS466" s="232"/>
    </row>
    <row r="467" spans="1:45" s="176" customFormat="1" ht="22.5" customHeight="1">
      <c r="A467" s="233"/>
      <c r="B467" s="234"/>
      <c r="C467" s="2238"/>
      <c r="D467" s="2238"/>
      <c r="E467" s="228"/>
      <c r="F467" s="228"/>
      <c r="G467" s="228"/>
      <c r="H467" s="228"/>
      <c r="I467" s="1073"/>
      <c r="J467" s="237" t="s">
        <v>5893</v>
      </c>
      <c r="K467" s="237"/>
      <c r="L467" s="237"/>
      <c r="M467" s="22"/>
      <c r="N467" s="207"/>
      <c r="O467" s="228"/>
      <c r="P467" s="228"/>
      <c r="Q467" s="228"/>
      <c r="R467" s="345"/>
      <c r="S467" s="237" t="s">
        <v>5893</v>
      </c>
      <c r="T467" s="237"/>
      <c r="U467" s="237"/>
      <c r="V467" s="22"/>
      <c r="W467" s="207"/>
      <c r="X467" s="228"/>
      <c r="Y467" s="2240" t="s">
        <v>245</v>
      </c>
      <c r="Z467" s="2240" t="s">
        <v>248</v>
      </c>
      <c r="AA467" s="228"/>
      <c r="AB467" s="228"/>
      <c r="AC467" s="228"/>
      <c r="AD467" s="228"/>
      <c r="AE467" s="237" t="s">
        <v>5893</v>
      </c>
      <c r="AF467" s="235"/>
      <c r="AG467" s="236"/>
      <c r="AH467" s="236"/>
      <c r="AI467" s="232"/>
      <c r="AJ467" s="207"/>
      <c r="AK467" s="228"/>
      <c r="AL467" s="228"/>
      <c r="AM467" s="228"/>
      <c r="AN467" s="237" t="s">
        <v>5893</v>
      </c>
      <c r="AO467" s="235"/>
      <c r="AP467" s="236"/>
      <c r="AQ467" s="236"/>
      <c r="AR467" s="232"/>
      <c r="AS467" s="207"/>
    </row>
    <row r="468" spans="1:45" s="35" customFormat="1" ht="89.25">
      <c r="A468" s="211" t="s">
        <v>114</v>
      </c>
      <c r="B468" s="1832" t="s">
        <v>219</v>
      </c>
      <c r="C468" s="2239"/>
      <c r="D468" s="2239"/>
      <c r="E468" s="1832" t="s">
        <v>211</v>
      </c>
      <c r="F468" s="1832" t="s">
        <v>244</v>
      </c>
      <c r="G468" s="1832" t="s">
        <v>284</v>
      </c>
      <c r="H468" s="1836" t="s">
        <v>245</v>
      </c>
      <c r="I468" s="531" t="s">
        <v>323</v>
      </c>
      <c r="J468" s="251" t="s">
        <v>300</v>
      </c>
      <c r="K468" s="251" t="s">
        <v>246</v>
      </c>
      <c r="L468" s="1173" t="s">
        <v>301</v>
      </c>
      <c r="M468" s="251" t="s">
        <v>5267</v>
      </c>
      <c r="N468" s="1836" t="s">
        <v>247</v>
      </c>
      <c r="O468" s="1832" t="s">
        <v>211</v>
      </c>
      <c r="P468" s="1832" t="s">
        <v>244</v>
      </c>
      <c r="Q468" s="1836" t="s">
        <v>245</v>
      </c>
      <c r="R468" s="531" t="s">
        <v>323</v>
      </c>
      <c r="S468" s="251" t="s">
        <v>300</v>
      </c>
      <c r="T468" s="251" t="s">
        <v>246</v>
      </c>
      <c r="U468" s="1173" t="s">
        <v>301</v>
      </c>
      <c r="V468" s="251" t="s">
        <v>5267</v>
      </c>
      <c r="W468" s="1836" t="s">
        <v>247</v>
      </c>
      <c r="X468" s="1832" t="s">
        <v>211</v>
      </c>
      <c r="Y468" s="2241"/>
      <c r="Z468" s="2241"/>
      <c r="AA468" s="1832" t="s">
        <v>249</v>
      </c>
      <c r="AB468" s="1832" t="s">
        <v>211</v>
      </c>
      <c r="AC468" s="1832" t="s">
        <v>244</v>
      </c>
      <c r="AD468" s="1836" t="s">
        <v>245</v>
      </c>
      <c r="AE468" s="530" t="s">
        <v>323</v>
      </c>
      <c r="AF468" s="251" t="s">
        <v>300</v>
      </c>
      <c r="AG468" s="251" t="s">
        <v>246</v>
      </c>
      <c r="AH468" s="1173" t="s">
        <v>301</v>
      </c>
      <c r="AI468" s="251" t="s">
        <v>5267</v>
      </c>
      <c r="AJ468" s="1836" t="s">
        <v>247</v>
      </c>
      <c r="AK468" s="1832" t="s">
        <v>211</v>
      </c>
      <c r="AL468" s="1832" t="s">
        <v>244</v>
      </c>
      <c r="AM468" s="1836" t="s">
        <v>245</v>
      </c>
      <c r="AN468" s="530" t="s">
        <v>323</v>
      </c>
      <c r="AO468" s="251" t="s">
        <v>300</v>
      </c>
      <c r="AP468" s="251" t="s">
        <v>246</v>
      </c>
      <c r="AQ468" s="1173" t="s">
        <v>301</v>
      </c>
      <c r="AR468" s="251" t="s">
        <v>5267</v>
      </c>
      <c r="AS468" s="1836" t="s">
        <v>247</v>
      </c>
    </row>
    <row r="469" spans="1:45" s="15" customFormat="1" ht="12.75">
      <c r="A469" s="123">
        <v>1</v>
      </c>
      <c r="B469" s="123">
        <v>2</v>
      </c>
      <c r="C469" s="123"/>
      <c r="D469" s="123">
        <v>3</v>
      </c>
      <c r="E469" s="123">
        <v>4</v>
      </c>
      <c r="F469" s="123">
        <v>5</v>
      </c>
      <c r="G469" s="123">
        <v>6</v>
      </c>
      <c r="H469" s="123">
        <v>7</v>
      </c>
      <c r="I469" s="123">
        <v>8</v>
      </c>
      <c r="J469" s="123">
        <v>9</v>
      </c>
      <c r="K469" s="123">
        <v>10</v>
      </c>
      <c r="L469" s="123">
        <v>11</v>
      </c>
      <c r="M469" s="123">
        <v>12</v>
      </c>
      <c r="N469" s="123">
        <v>13</v>
      </c>
      <c r="O469" s="123">
        <v>14</v>
      </c>
      <c r="P469" s="123">
        <v>15</v>
      </c>
      <c r="Q469" s="123">
        <v>16</v>
      </c>
      <c r="R469" s="123">
        <v>17</v>
      </c>
      <c r="S469" s="123">
        <v>18</v>
      </c>
      <c r="T469" s="123">
        <v>19</v>
      </c>
      <c r="U469" s="123">
        <v>20</v>
      </c>
      <c r="V469" s="123">
        <v>21</v>
      </c>
      <c r="W469" s="123">
        <v>22</v>
      </c>
      <c r="X469" s="123">
        <v>23</v>
      </c>
      <c r="Y469" s="123">
        <v>24</v>
      </c>
      <c r="Z469" s="123">
        <v>25</v>
      </c>
      <c r="AA469" s="123">
        <v>26</v>
      </c>
      <c r="AB469" s="123">
        <v>27</v>
      </c>
      <c r="AC469" s="123">
        <v>28</v>
      </c>
      <c r="AD469" s="123">
        <v>29</v>
      </c>
      <c r="AE469" s="123">
        <v>30</v>
      </c>
      <c r="AF469" s="123">
        <v>31</v>
      </c>
      <c r="AG469" s="123">
        <v>32</v>
      </c>
      <c r="AH469" s="123">
        <v>33</v>
      </c>
      <c r="AI469" s="123">
        <v>34</v>
      </c>
      <c r="AJ469" s="123">
        <v>35</v>
      </c>
      <c r="AK469" s="123">
        <v>36</v>
      </c>
      <c r="AL469" s="123">
        <v>37</v>
      </c>
      <c r="AM469" s="123">
        <v>38</v>
      </c>
      <c r="AN469" s="123">
        <v>39</v>
      </c>
      <c r="AO469" s="123">
        <v>40</v>
      </c>
      <c r="AP469" s="123">
        <v>41</v>
      </c>
      <c r="AQ469" s="123">
        <v>42</v>
      </c>
      <c r="AR469" s="123">
        <v>43</v>
      </c>
      <c r="AS469" s="123">
        <v>44</v>
      </c>
    </row>
    <row r="470" spans="1:45">
      <c r="A470" s="102"/>
      <c r="B470" s="213" t="s">
        <v>251</v>
      </c>
      <c r="C470" s="213"/>
      <c r="D470" s="213"/>
      <c r="E470" s="102"/>
      <c r="F470" s="102"/>
      <c r="G470" s="102"/>
      <c r="H470" s="195"/>
      <c r="I470" s="349"/>
      <c r="J470" s="195"/>
      <c r="K470" s="195"/>
      <c r="L470" s="195"/>
      <c r="M470" s="195"/>
      <c r="N470" s="195"/>
      <c r="O470" s="102"/>
      <c r="P470" s="102"/>
      <c r="Q470" s="195"/>
      <c r="R470" s="349"/>
      <c r="S470" s="195"/>
      <c r="T470" s="195"/>
      <c r="U470" s="195"/>
      <c r="V470" s="195"/>
      <c r="W470" s="195"/>
      <c r="X470" s="214"/>
      <c r="Y470" s="214"/>
      <c r="Z470" s="214"/>
      <c r="AA470" s="1828"/>
      <c r="AB470" s="102"/>
      <c r="AC470" s="102"/>
      <c r="AD470" s="195"/>
      <c r="AE470" s="349"/>
      <c r="AF470" s="195"/>
      <c r="AG470" s="195"/>
      <c r="AH470" s="195"/>
      <c r="AI470" s="195"/>
      <c r="AJ470" s="195"/>
      <c r="AK470" s="102"/>
      <c r="AL470" s="102"/>
      <c r="AM470" s="195"/>
      <c r="AN470" s="349"/>
      <c r="AO470" s="195"/>
      <c r="AP470" s="195"/>
      <c r="AQ470" s="195"/>
      <c r="AR470" s="195"/>
      <c r="AS470" s="195"/>
    </row>
    <row r="471" spans="1:45">
      <c r="A471" s="102"/>
      <c r="B471" s="213"/>
      <c r="C471" s="213"/>
      <c r="D471" s="213"/>
      <c r="E471" s="102"/>
      <c r="F471" s="102"/>
      <c r="G471" s="102"/>
      <c r="H471" s="195"/>
      <c r="I471" s="349"/>
      <c r="J471" s="195"/>
      <c r="K471" s="195"/>
      <c r="L471" s="195"/>
      <c r="M471" s="195"/>
      <c r="N471" s="195"/>
      <c r="O471" s="102"/>
      <c r="P471" s="102"/>
      <c r="Q471" s="195"/>
      <c r="R471" s="349"/>
      <c r="S471" s="195"/>
      <c r="T471" s="195"/>
      <c r="U471" s="195"/>
      <c r="V471" s="195"/>
      <c r="W471" s="195"/>
      <c r="X471" s="214"/>
      <c r="Y471" s="214"/>
      <c r="Z471" s="214"/>
      <c r="AA471" s="1828"/>
      <c r="AB471" s="102"/>
      <c r="AC471" s="102"/>
      <c r="AD471" s="195"/>
      <c r="AE471" s="349"/>
      <c r="AF471" s="195"/>
      <c r="AG471" s="195"/>
      <c r="AH471" s="195"/>
      <c r="AI471" s="195"/>
      <c r="AJ471" s="195"/>
      <c r="AK471" s="102"/>
      <c r="AL471" s="102"/>
      <c r="AM471" s="195"/>
      <c r="AN471" s="349"/>
      <c r="AO471" s="195"/>
      <c r="AP471" s="195"/>
      <c r="AQ471" s="195"/>
      <c r="AR471" s="195"/>
      <c r="AS471" s="195"/>
    </row>
    <row r="472" spans="1:45" ht="14.25">
      <c r="A472" s="102"/>
      <c r="B472" s="215" t="s">
        <v>113</v>
      </c>
      <c r="C472" s="215"/>
      <c r="D472" s="214" t="s">
        <v>1</v>
      </c>
      <c r="E472" s="216">
        <f>SUM(E474:E514)</f>
        <v>41</v>
      </c>
      <c r="F472" s="214"/>
      <c r="G472" s="214"/>
      <c r="H472" s="214">
        <f t="shared" ref="H472:O472" si="247">SUM(H474:H514)</f>
        <v>34195200</v>
      </c>
      <c r="I472" s="214">
        <f t="shared" si="247"/>
        <v>0</v>
      </c>
      <c r="J472" s="214">
        <f t="shared" si="247"/>
        <v>5226984.87</v>
      </c>
      <c r="K472" s="214">
        <f t="shared" si="247"/>
        <v>82145</v>
      </c>
      <c r="L472" s="214">
        <f t="shared" si="247"/>
        <v>0</v>
      </c>
      <c r="M472" s="214">
        <f t="shared" si="247"/>
        <v>19019520</v>
      </c>
      <c r="N472" s="216">
        <f t="shared" si="247"/>
        <v>58523849.870000005</v>
      </c>
      <c r="O472" s="214">
        <f t="shared" si="247"/>
        <v>41</v>
      </c>
      <c r="P472" s="214"/>
      <c r="Q472" s="214">
        <f t="shared" ref="Q472:AB472" si="248">SUM(Q474:Q514)</f>
        <v>34195200</v>
      </c>
      <c r="R472" s="214">
        <f t="shared" si="248"/>
        <v>0</v>
      </c>
      <c r="S472" s="214">
        <f t="shared" si="248"/>
        <v>4511464.87</v>
      </c>
      <c r="T472" s="214">
        <f t="shared" si="248"/>
        <v>82145</v>
      </c>
      <c r="U472" s="214">
        <f t="shared" si="248"/>
        <v>0</v>
      </c>
      <c r="V472" s="214">
        <f t="shared" si="248"/>
        <v>19019520</v>
      </c>
      <c r="W472" s="216">
        <f t="shared" si="248"/>
        <v>57808329.870000005</v>
      </c>
      <c r="X472" s="214">
        <f t="shared" si="248"/>
        <v>0</v>
      </c>
      <c r="Y472" s="214">
        <f t="shared" si="248"/>
        <v>0</v>
      </c>
      <c r="Z472" s="214">
        <f t="shared" si="248"/>
        <v>715520</v>
      </c>
      <c r="AA472" s="214">
        <f t="shared" si="248"/>
        <v>715520</v>
      </c>
      <c r="AB472" s="216">
        <f t="shared" si="248"/>
        <v>41</v>
      </c>
      <c r="AC472" s="214"/>
      <c r="AD472" s="214">
        <f t="shared" ref="AD472:AK472" si="249">SUM(AD474:AD514)</f>
        <v>34195200</v>
      </c>
      <c r="AE472" s="214">
        <f t="shared" si="249"/>
        <v>0</v>
      </c>
      <c r="AF472" s="214">
        <f t="shared" si="249"/>
        <v>5792744.8700000001</v>
      </c>
      <c r="AG472" s="214">
        <f t="shared" si="249"/>
        <v>82145</v>
      </c>
      <c r="AH472" s="214">
        <f t="shared" si="249"/>
        <v>0</v>
      </c>
      <c r="AI472" s="214">
        <f t="shared" si="249"/>
        <v>19019520</v>
      </c>
      <c r="AJ472" s="216">
        <f t="shared" si="249"/>
        <v>59089609.870000005</v>
      </c>
      <c r="AK472" s="216">
        <f t="shared" si="249"/>
        <v>41</v>
      </c>
      <c r="AL472" s="214"/>
      <c r="AM472" s="214">
        <f t="shared" ref="AM472:AS472" si="250">SUM(AM474:AM514)</f>
        <v>34195200</v>
      </c>
      <c r="AN472" s="214">
        <f t="shared" si="250"/>
        <v>0</v>
      </c>
      <c r="AO472" s="214">
        <f t="shared" si="250"/>
        <v>6341864.8700000001</v>
      </c>
      <c r="AP472" s="214">
        <f t="shared" si="250"/>
        <v>82145</v>
      </c>
      <c r="AQ472" s="214">
        <f t="shared" si="250"/>
        <v>0</v>
      </c>
      <c r="AR472" s="214">
        <f t="shared" si="250"/>
        <v>19019520</v>
      </c>
      <c r="AS472" s="216">
        <f t="shared" si="250"/>
        <v>59638729.870000005</v>
      </c>
    </row>
    <row r="473" spans="1:45">
      <c r="A473" s="102"/>
      <c r="B473" s="180" t="s">
        <v>126</v>
      </c>
      <c r="C473" s="180"/>
      <c r="D473" s="180"/>
      <c r="E473" s="102"/>
      <c r="F473" s="102"/>
      <c r="G473" s="102"/>
      <c r="H473" s="195"/>
      <c r="I473" s="349"/>
      <c r="J473" s="195"/>
      <c r="K473" s="195"/>
      <c r="L473" s="195"/>
      <c r="M473" s="195"/>
      <c r="N473" s="195"/>
      <c r="O473" s="102"/>
      <c r="P473" s="102"/>
      <c r="Q473" s="195"/>
      <c r="R473" s="349"/>
      <c r="S473" s="195"/>
      <c r="T473" s="195"/>
      <c r="U473" s="195"/>
      <c r="V473" s="195"/>
      <c r="W473" s="195"/>
      <c r="X473" s="214"/>
      <c r="Y473" s="214"/>
      <c r="Z473" s="214"/>
      <c r="AA473" s="1828"/>
      <c r="AB473" s="102"/>
      <c r="AC473" s="102"/>
      <c r="AD473" s="195"/>
      <c r="AE473" s="349"/>
      <c r="AF473" s="195"/>
      <c r="AG473" s="195"/>
      <c r="AH473" s="195"/>
      <c r="AI473" s="195"/>
      <c r="AJ473" s="195"/>
      <c r="AK473" s="102"/>
      <c r="AL473" s="102"/>
      <c r="AM473" s="195"/>
      <c r="AN473" s="349"/>
      <c r="AO473" s="195"/>
      <c r="AP473" s="195"/>
      <c r="AQ473" s="195"/>
      <c r="AR473" s="195"/>
      <c r="AS473" s="195"/>
    </row>
    <row r="474" spans="1:45" ht="18.95" customHeight="1">
      <c r="A474" s="102">
        <v>1</v>
      </c>
      <c r="B474" s="102" t="s">
        <v>829</v>
      </c>
      <c r="C474" s="102" t="s">
        <v>5895</v>
      </c>
      <c r="D474" s="102">
        <v>1963</v>
      </c>
      <c r="E474" s="102">
        <v>1</v>
      </c>
      <c r="F474" s="102">
        <v>26</v>
      </c>
      <c r="G474" s="102">
        <v>11</v>
      </c>
      <c r="H474" s="195">
        <v>915200</v>
      </c>
      <c r="I474" s="349"/>
      <c r="J474" s="195">
        <v>328578.12</v>
      </c>
      <c r="K474" s="195">
        <v>82145</v>
      </c>
      <c r="L474" s="195"/>
      <c r="M474" s="195">
        <v>549120</v>
      </c>
      <c r="N474" s="214">
        <f>+H474+J474+K474+L474+M474</f>
        <v>1875043.12</v>
      </c>
      <c r="O474" s="102">
        <v>1</v>
      </c>
      <c r="P474" s="102">
        <v>25</v>
      </c>
      <c r="Q474" s="195">
        <v>915200</v>
      </c>
      <c r="R474" s="349"/>
      <c r="S474" s="195">
        <v>328578.12</v>
      </c>
      <c r="T474" s="195">
        <v>82145</v>
      </c>
      <c r="U474" s="195"/>
      <c r="V474" s="195">
        <v>549120</v>
      </c>
      <c r="W474" s="214">
        <f>+Q474+S474+T474+U474+V474</f>
        <v>1875043.12</v>
      </c>
      <c r="X474" s="214">
        <f t="shared" ref="X474:X514" si="251">E474-O474</f>
        <v>0</v>
      </c>
      <c r="Y474" s="214">
        <f t="shared" ref="Y474:Y514" si="252">+H474-Q474</f>
        <v>0</v>
      </c>
      <c r="Z474" s="214">
        <f t="shared" ref="Z474:Z514" si="253">+J474+K474+L474+M474-S474-T474-U474-V474</f>
        <v>0</v>
      </c>
      <c r="AA474" s="74">
        <f>N474-W474</f>
        <v>0</v>
      </c>
      <c r="AB474" s="102">
        <v>1</v>
      </c>
      <c r="AC474" s="102">
        <v>27</v>
      </c>
      <c r="AD474" s="195">
        <v>915200</v>
      </c>
      <c r="AE474" s="349"/>
      <c r="AF474" s="195">
        <v>328578.12</v>
      </c>
      <c r="AG474" s="195">
        <v>82145</v>
      </c>
      <c r="AH474" s="195"/>
      <c r="AI474" s="195">
        <v>549120</v>
      </c>
      <c r="AJ474" s="214">
        <f>+AD474+AF474+AG474+AH474+AI474</f>
        <v>1875043.12</v>
      </c>
      <c r="AK474" s="102">
        <v>1</v>
      </c>
      <c r="AL474" s="102">
        <v>28</v>
      </c>
      <c r="AM474" s="195">
        <v>915200</v>
      </c>
      <c r="AN474" s="349"/>
      <c r="AO474" s="195">
        <v>328578.12</v>
      </c>
      <c r="AP474" s="195">
        <v>82145</v>
      </c>
      <c r="AQ474" s="195"/>
      <c r="AR474" s="195">
        <v>549120</v>
      </c>
      <c r="AS474" s="214">
        <f>+AM474+AO474+AP474+AQ474+AR474</f>
        <v>1875043.12</v>
      </c>
    </row>
    <row r="475" spans="1:45" ht="18.95" customHeight="1">
      <c r="A475" s="102">
        <v>2</v>
      </c>
      <c r="B475" s="102" t="s">
        <v>5965</v>
      </c>
      <c r="C475" s="102" t="s">
        <v>5895</v>
      </c>
      <c r="D475" s="102">
        <v>1962</v>
      </c>
      <c r="E475" s="102">
        <v>1</v>
      </c>
      <c r="F475" s="102">
        <v>29</v>
      </c>
      <c r="G475" s="102">
        <v>10</v>
      </c>
      <c r="H475" s="195">
        <v>832000</v>
      </c>
      <c r="I475" s="349"/>
      <c r="J475" s="195">
        <v>358803.75</v>
      </c>
      <c r="K475" s="195">
        <v>0</v>
      </c>
      <c r="L475" s="195"/>
      <c r="M475" s="195">
        <v>499200</v>
      </c>
      <c r="N475" s="214">
        <f t="shared" ref="N475:N514" si="254">+H475+J475+K475+L475+M475</f>
        <v>1690003.75</v>
      </c>
      <c r="O475" s="102">
        <v>1</v>
      </c>
      <c r="P475" s="102">
        <v>28</v>
      </c>
      <c r="Q475" s="195">
        <v>832000</v>
      </c>
      <c r="R475" s="349"/>
      <c r="S475" s="195">
        <v>358803.75</v>
      </c>
      <c r="T475" s="195"/>
      <c r="U475" s="195"/>
      <c r="V475" s="195">
        <v>499200</v>
      </c>
      <c r="W475" s="214">
        <f t="shared" ref="W475:W514" si="255">+Q475+S475+T475+U475+V475</f>
        <v>1690003.75</v>
      </c>
      <c r="X475" s="214">
        <f t="shared" si="251"/>
        <v>0</v>
      </c>
      <c r="Y475" s="214">
        <f t="shared" si="252"/>
        <v>0</v>
      </c>
      <c r="Z475" s="214">
        <f t="shared" si="253"/>
        <v>0</v>
      </c>
      <c r="AA475" s="74">
        <f t="shared" ref="AA475:AA482" si="256">N475-W475</f>
        <v>0</v>
      </c>
      <c r="AB475" s="102">
        <v>1</v>
      </c>
      <c r="AC475" s="102">
        <v>30</v>
      </c>
      <c r="AD475" s="195">
        <v>832000</v>
      </c>
      <c r="AE475" s="349"/>
      <c r="AF475" s="195">
        <v>358803.75</v>
      </c>
      <c r="AG475" s="195"/>
      <c r="AH475" s="195"/>
      <c r="AI475" s="195">
        <v>499200</v>
      </c>
      <c r="AJ475" s="214">
        <f t="shared" ref="AJ475:AJ514" si="257">+AD475+AF475+AG475+AH475+AI475</f>
        <v>1690003.75</v>
      </c>
      <c r="AK475" s="102">
        <v>1</v>
      </c>
      <c r="AL475" s="102">
        <v>31</v>
      </c>
      <c r="AM475" s="195">
        <v>832000</v>
      </c>
      <c r="AN475" s="349"/>
      <c r="AO475" s="195">
        <v>358803.75</v>
      </c>
      <c r="AP475" s="195"/>
      <c r="AQ475" s="195"/>
      <c r="AR475" s="195">
        <v>499200</v>
      </c>
      <c r="AS475" s="214">
        <f t="shared" ref="AS475:AS514" si="258">+AM475+AO475+AP475+AQ475+AR475</f>
        <v>1690003.75</v>
      </c>
    </row>
    <row r="476" spans="1:45" ht="18.95" customHeight="1">
      <c r="A476" s="102">
        <v>3</v>
      </c>
      <c r="B476" s="102" t="s">
        <v>854</v>
      </c>
      <c r="C476" s="102" t="s">
        <v>5895</v>
      </c>
      <c r="D476" s="102">
        <v>1959</v>
      </c>
      <c r="E476" s="102">
        <v>1</v>
      </c>
      <c r="F476" s="102">
        <v>15</v>
      </c>
      <c r="G476" s="102">
        <v>10</v>
      </c>
      <c r="H476" s="195">
        <v>832000</v>
      </c>
      <c r="I476" s="349"/>
      <c r="J476" s="195">
        <v>249600</v>
      </c>
      <c r="K476" s="195">
        <v>0</v>
      </c>
      <c r="L476" s="195"/>
      <c r="M476" s="195">
        <v>499200</v>
      </c>
      <c r="N476" s="214">
        <f t="shared" si="254"/>
        <v>1580800</v>
      </c>
      <c r="O476" s="102">
        <v>1</v>
      </c>
      <c r="P476" s="102">
        <v>14</v>
      </c>
      <c r="Q476" s="195">
        <v>832000</v>
      </c>
      <c r="R476" s="349"/>
      <c r="S476" s="195">
        <v>232960.00000000003</v>
      </c>
      <c r="T476" s="195"/>
      <c r="U476" s="195"/>
      <c r="V476" s="195">
        <v>499200</v>
      </c>
      <c r="W476" s="214">
        <f t="shared" si="255"/>
        <v>1564160</v>
      </c>
      <c r="X476" s="214">
        <f t="shared" si="251"/>
        <v>0</v>
      </c>
      <c r="Y476" s="214">
        <f t="shared" si="252"/>
        <v>0</v>
      </c>
      <c r="Z476" s="214">
        <f t="shared" si="253"/>
        <v>16640</v>
      </c>
      <c r="AA476" s="74">
        <f t="shared" si="256"/>
        <v>16640</v>
      </c>
      <c r="AB476" s="102">
        <v>1</v>
      </c>
      <c r="AC476" s="102">
        <v>16</v>
      </c>
      <c r="AD476" s="195">
        <v>832000</v>
      </c>
      <c r="AE476" s="349"/>
      <c r="AF476" s="195">
        <v>249600</v>
      </c>
      <c r="AG476" s="195"/>
      <c r="AH476" s="195"/>
      <c r="AI476" s="195">
        <v>499200</v>
      </c>
      <c r="AJ476" s="214">
        <f t="shared" si="257"/>
        <v>1580800</v>
      </c>
      <c r="AK476" s="102">
        <v>1</v>
      </c>
      <c r="AL476" s="102">
        <v>17</v>
      </c>
      <c r="AM476" s="195">
        <v>832000</v>
      </c>
      <c r="AN476" s="349"/>
      <c r="AO476" s="195">
        <v>249600</v>
      </c>
      <c r="AP476" s="195"/>
      <c r="AQ476" s="195"/>
      <c r="AR476" s="195">
        <v>499200</v>
      </c>
      <c r="AS476" s="214">
        <f t="shared" si="258"/>
        <v>1580800</v>
      </c>
    </row>
    <row r="477" spans="1:45" ht="18.95" customHeight="1">
      <c r="A477" s="102">
        <v>4</v>
      </c>
      <c r="B477" s="102" t="s">
        <v>1027</v>
      </c>
      <c r="C477" s="102" t="s">
        <v>5895</v>
      </c>
      <c r="D477" s="102">
        <v>1989</v>
      </c>
      <c r="E477" s="102">
        <v>1</v>
      </c>
      <c r="F477" s="102">
        <v>6</v>
      </c>
      <c r="G477" s="102">
        <v>10</v>
      </c>
      <c r="H477" s="195">
        <v>832000</v>
      </c>
      <c r="I477" s="349"/>
      <c r="J477" s="195">
        <v>99840</v>
      </c>
      <c r="K477" s="195">
        <v>0</v>
      </c>
      <c r="L477" s="195"/>
      <c r="M477" s="195">
        <v>499200</v>
      </c>
      <c r="N477" s="214">
        <f t="shared" si="254"/>
        <v>1431040</v>
      </c>
      <c r="O477" s="102">
        <v>1</v>
      </c>
      <c r="P477" s="102">
        <v>5</v>
      </c>
      <c r="Q477" s="195">
        <v>832000</v>
      </c>
      <c r="R477" s="349"/>
      <c r="S477" s="195">
        <v>83200</v>
      </c>
      <c r="T477" s="195"/>
      <c r="U477" s="195"/>
      <c r="V477" s="195">
        <v>499200</v>
      </c>
      <c r="W477" s="214">
        <f t="shared" si="255"/>
        <v>1414400</v>
      </c>
      <c r="X477" s="214">
        <f t="shared" si="251"/>
        <v>0</v>
      </c>
      <c r="Y477" s="214">
        <f t="shared" si="252"/>
        <v>0</v>
      </c>
      <c r="Z477" s="214">
        <f t="shared" si="253"/>
        <v>16640</v>
      </c>
      <c r="AA477" s="74">
        <f t="shared" si="256"/>
        <v>16640</v>
      </c>
      <c r="AB477" s="102">
        <v>1</v>
      </c>
      <c r="AC477" s="102">
        <v>7</v>
      </c>
      <c r="AD477" s="195">
        <v>832000</v>
      </c>
      <c r="AE477" s="349"/>
      <c r="AF477" s="195">
        <v>116480.00000000001</v>
      </c>
      <c r="AG477" s="195"/>
      <c r="AH477" s="195"/>
      <c r="AI477" s="195">
        <v>499200</v>
      </c>
      <c r="AJ477" s="214">
        <f t="shared" si="257"/>
        <v>1447680</v>
      </c>
      <c r="AK477" s="102">
        <v>1</v>
      </c>
      <c r="AL477" s="102">
        <v>8</v>
      </c>
      <c r="AM477" s="195">
        <v>832000</v>
      </c>
      <c r="AN477" s="349"/>
      <c r="AO477" s="195">
        <v>133120</v>
      </c>
      <c r="AP477" s="195"/>
      <c r="AQ477" s="195"/>
      <c r="AR477" s="195">
        <v>499200</v>
      </c>
      <c r="AS477" s="214">
        <f t="shared" si="258"/>
        <v>1464320</v>
      </c>
    </row>
    <row r="478" spans="1:45" ht="18.95" customHeight="1">
      <c r="A478" s="102">
        <v>5</v>
      </c>
      <c r="B478" s="102" t="s">
        <v>5966</v>
      </c>
      <c r="C478" s="102" t="s">
        <v>5894</v>
      </c>
      <c r="D478" s="102">
        <v>1987</v>
      </c>
      <c r="E478" s="102">
        <v>1</v>
      </c>
      <c r="F478" s="102">
        <v>10</v>
      </c>
      <c r="G478" s="102">
        <v>10</v>
      </c>
      <c r="H478" s="195">
        <v>832000</v>
      </c>
      <c r="I478" s="349"/>
      <c r="J478" s="195">
        <v>166400</v>
      </c>
      <c r="K478" s="195">
        <v>0</v>
      </c>
      <c r="L478" s="195"/>
      <c r="M478" s="195">
        <v>499200</v>
      </c>
      <c r="N478" s="214">
        <f t="shared" si="254"/>
        <v>1497600</v>
      </c>
      <c r="O478" s="102">
        <v>1</v>
      </c>
      <c r="P478" s="102">
        <v>9</v>
      </c>
      <c r="Q478" s="195">
        <v>832000</v>
      </c>
      <c r="R478" s="349"/>
      <c r="S478" s="195">
        <v>149760</v>
      </c>
      <c r="T478" s="195"/>
      <c r="U478" s="195"/>
      <c r="V478" s="195">
        <v>499200</v>
      </c>
      <c r="W478" s="214">
        <f t="shared" si="255"/>
        <v>1480960</v>
      </c>
      <c r="X478" s="214">
        <f t="shared" si="251"/>
        <v>0</v>
      </c>
      <c r="Y478" s="214">
        <f t="shared" si="252"/>
        <v>0</v>
      </c>
      <c r="Z478" s="214">
        <f t="shared" si="253"/>
        <v>16640</v>
      </c>
      <c r="AA478" s="74">
        <f t="shared" si="256"/>
        <v>16640</v>
      </c>
      <c r="AB478" s="102">
        <v>1</v>
      </c>
      <c r="AC478" s="102">
        <v>11</v>
      </c>
      <c r="AD478" s="195">
        <v>832000</v>
      </c>
      <c r="AE478" s="349"/>
      <c r="AF478" s="195">
        <v>183040</v>
      </c>
      <c r="AG478" s="195"/>
      <c r="AH478" s="195"/>
      <c r="AI478" s="195">
        <v>499200</v>
      </c>
      <c r="AJ478" s="214">
        <f t="shared" si="257"/>
        <v>1514240</v>
      </c>
      <c r="AK478" s="102">
        <v>1</v>
      </c>
      <c r="AL478" s="102">
        <v>12</v>
      </c>
      <c r="AM478" s="195">
        <v>832000</v>
      </c>
      <c r="AN478" s="349"/>
      <c r="AO478" s="195">
        <v>199680</v>
      </c>
      <c r="AP478" s="195"/>
      <c r="AQ478" s="195"/>
      <c r="AR478" s="195">
        <v>499200</v>
      </c>
      <c r="AS478" s="214">
        <f t="shared" si="258"/>
        <v>1530880</v>
      </c>
    </row>
    <row r="479" spans="1:45" ht="18.95" customHeight="1">
      <c r="A479" s="102">
        <v>6</v>
      </c>
      <c r="B479" s="102" t="s">
        <v>880</v>
      </c>
      <c r="C479" s="102" t="s">
        <v>5894</v>
      </c>
      <c r="D479" s="102">
        <v>1983</v>
      </c>
      <c r="E479" s="102">
        <v>1</v>
      </c>
      <c r="F479" s="102">
        <v>8</v>
      </c>
      <c r="G479" s="102">
        <v>10</v>
      </c>
      <c r="H479" s="195">
        <v>832000</v>
      </c>
      <c r="I479" s="349"/>
      <c r="J479" s="195">
        <v>133120</v>
      </c>
      <c r="K479" s="195">
        <v>0</v>
      </c>
      <c r="L479" s="195"/>
      <c r="M479" s="195">
        <v>499200</v>
      </c>
      <c r="N479" s="214">
        <f t="shared" si="254"/>
        <v>1464320</v>
      </c>
      <c r="O479" s="102">
        <v>1</v>
      </c>
      <c r="P479" s="102">
        <v>7</v>
      </c>
      <c r="Q479" s="195">
        <v>832000</v>
      </c>
      <c r="R479" s="349"/>
      <c r="S479" s="195">
        <v>116480.00000000001</v>
      </c>
      <c r="T479" s="195"/>
      <c r="U479" s="195"/>
      <c r="V479" s="195">
        <v>499200</v>
      </c>
      <c r="W479" s="214">
        <f t="shared" si="255"/>
        <v>1447680</v>
      </c>
      <c r="X479" s="214">
        <f t="shared" si="251"/>
        <v>0</v>
      </c>
      <c r="Y479" s="214">
        <f t="shared" si="252"/>
        <v>0</v>
      </c>
      <c r="Z479" s="214">
        <f t="shared" si="253"/>
        <v>16640</v>
      </c>
      <c r="AA479" s="74">
        <f t="shared" si="256"/>
        <v>16640</v>
      </c>
      <c r="AB479" s="102">
        <v>1</v>
      </c>
      <c r="AC479" s="102">
        <v>9</v>
      </c>
      <c r="AD479" s="195">
        <v>832000</v>
      </c>
      <c r="AE479" s="349"/>
      <c r="AF479" s="195">
        <v>149760</v>
      </c>
      <c r="AG479" s="195"/>
      <c r="AH479" s="195"/>
      <c r="AI479" s="195">
        <v>499200</v>
      </c>
      <c r="AJ479" s="214">
        <f t="shared" si="257"/>
        <v>1480960</v>
      </c>
      <c r="AK479" s="102">
        <v>1</v>
      </c>
      <c r="AL479" s="102">
        <v>10</v>
      </c>
      <c r="AM479" s="195">
        <v>832000</v>
      </c>
      <c r="AN479" s="349"/>
      <c r="AO479" s="195">
        <v>166400</v>
      </c>
      <c r="AP479" s="195"/>
      <c r="AQ479" s="195"/>
      <c r="AR479" s="195">
        <v>499200</v>
      </c>
      <c r="AS479" s="214">
        <f t="shared" si="258"/>
        <v>1497600</v>
      </c>
    </row>
    <row r="480" spans="1:45" ht="18.95" customHeight="1">
      <c r="A480" s="102">
        <v>7</v>
      </c>
      <c r="B480" s="102" t="s">
        <v>849</v>
      </c>
      <c r="C480" s="102" t="s">
        <v>5895</v>
      </c>
      <c r="D480" s="102">
        <v>1964</v>
      </c>
      <c r="E480" s="102">
        <v>1</v>
      </c>
      <c r="F480" s="102">
        <v>25</v>
      </c>
      <c r="G480" s="102">
        <v>10</v>
      </c>
      <c r="H480" s="195">
        <v>832000</v>
      </c>
      <c r="I480" s="349"/>
      <c r="J480" s="195">
        <v>263123</v>
      </c>
      <c r="K480" s="195">
        <v>0</v>
      </c>
      <c r="L480" s="195"/>
      <c r="M480" s="195">
        <v>499200</v>
      </c>
      <c r="N480" s="214">
        <f t="shared" si="254"/>
        <v>1594323</v>
      </c>
      <c r="O480" s="102">
        <v>1</v>
      </c>
      <c r="P480" s="102">
        <v>24</v>
      </c>
      <c r="Q480" s="195">
        <v>832000</v>
      </c>
      <c r="R480" s="349"/>
      <c r="S480" s="195">
        <v>263123</v>
      </c>
      <c r="T480" s="195"/>
      <c r="U480" s="195"/>
      <c r="V480" s="195">
        <v>499200</v>
      </c>
      <c r="W480" s="214">
        <f t="shared" si="255"/>
        <v>1594323</v>
      </c>
      <c r="X480" s="214">
        <f t="shared" si="251"/>
        <v>0</v>
      </c>
      <c r="Y480" s="214">
        <f t="shared" si="252"/>
        <v>0</v>
      </c>
      <c r="Z480" s="214">
        <f t="shared" si="253"/>
        <v>0</v>
      </c>
      <c r="AA480" s="74">
        <f t="shared" si="256"/>
        <v>0</v>
      </c>
      <c r="AB480" s="102">
        <v>1</v>
      </c>
      <c r="AC480" s="102">
        <v>26</v>
      </c>
      <c r="AD480" s="195">
        <v>832000</v>
      </c>
      <c r="AE480" s="349"/>
      <c r="AF480" s="195">
        <v>263123</v>
      </c>
      <c r="AG480" s="195"/>
      <c r="AH480" s="195"/>
      <c r="AI480" s="195">
        <v>499200</v>
      </c>
      <c r="AJ480" s="214">
        <f t="shared" si="257"/>
        <v>1594323</v>
      </c>
      <c r="AK480" s="102">
        <v>1</v>
      </c>
      <c r="AL480" s="102">
        <v>27</v>
      </c>
      <c r="AM480" s="195">
        <v>832000</v>
      </c>
      <c r="AN480" s="349"/>
      <c r="AO480" s="195">
        <v>263123</v>
      </c>
      <c r="AP480" s="195"/>
      <c r="AQ480" s="195"/>
      <c r="AR480" s="195">
        <v>499200</v>
      </c>
      <c r="AS480" s="214">
        <f t="shared" si="258"/>
        <v>1594323</v>
      </c>
    </row>
    <row r="481" spans="1:45" ht="18.95" customHeight="1">
      <c r="A481" s="102">
        <v>8</v>
      </c>
      <c r="B481" s="102" t="s">
        <v>1233</v>
      </c>
      <c r="C481" s="102" t="s">
        <v>5894</v>
      </c>
      <c r="D481" s="102">
        <v>1991</v>
      </c>
      <c r="E481" s="102">
        <v>1</v>
      </c>
      <c r="F481" s="102">
        <v>5</v>
      </c>
      <c r="G481" s="102">
        <v>10</v>
      </c>
      <c r="H481" s="195">
        <v>832000</v>
      </c>
      <c r="I481" s="349"/>
      <c r="J481" s="195">
        <v>83200</v>
      </c>
      <c r="K481" s="195">
        <v>0</v>
      </c>
      <c r="L481" s="195"/>
      <c r="M481" s="195">
        <v>499200</v>
      </c>
      <c r="N481" s="214">
        <f t="shared" si="254"/>
        <v>1414400</v>
      </c>
      <c r="O481" s="102">
        <v>1</v>
      </c>
      <c r="P481" s="102">
        <v>4</v>
      </c>
      <c r="Q481" s="195">
        <v>832000</v>
      </c>
      <c r="R481" s="349"/>
      <c r="S481" s="195">
        <v>66560</v>
      </c>
      <c r="T481" s="195"/>
      <c r="U481" s="195"/>
      <c r="V481" s="195">
        <v>499200</v>
      </c>
      <c r="W481" s="214">
        <f t="shared" si="255"/>
        <v>1397760</v>
      </c>
      <c r="X481" s="214">
        <f t="shared" si="251"/>
        <v>0</v>
      </c>
      <c r="Y481" s="214">
        <f t="shared" si="252"/>
        <v>0</v>
      </c>
      <c r="Z481" s="214">
        <f t="shared" si="253"/>
        <v>16640</v>
      </c>
      <c r="AA481" s="74">
        <f t="shared" si="256"/>
        <v>16640</v>
      </c>
      <c r="AB481" s="102">
        <v>1</v>
      </c>
      <c r="AC481" s="102">
        <v>6</v>
      </c>
      <c r="AD481" s="195">
        <v>832000</v>
      </c>
      <c r="AE481" s="349"/>
      <c r="AF481" s="195">
        <v>99840</v>
      </c>
      <c r="AG481" s="195"/>
      <c r="AH481" s="195"/>
      <c r="AI481" s="195">
        <v>499200</v>
      </c>
      <c r="AJ481" s="214">
        <f t="shared" si="257"/>
        <v>1431040</v>
      </c>
      <c r="AK481" s="102">
        <v>1</v>
      </c>
      <c r="AL481" s="102">
        <v>7</v>
      </c>
      <c r="AM481" s="195">
        <v>832000</v>
      </c>
      <c r="AN481" s="349"/>
      <c r="AO481" s="195">
        <v>116480.00000000001</v>
      </c>
      <c r="AP481" s="195"/>
      <c r="AQ481" s="195"/>
      <c r="AR481" s="195">
        <v>499200</v>
      </c>
      <c r="AS481" s="214">
        <f t="shared" si="258"/>
        <v>1447680</v>
      </c>
    </row>
    <row r="482" spans="1:45" ht="18.95" customHeight="1">
      <c r="A482" s="102">
        <v>9</v>
      </c>
      <c r="B482" s="102" t="s">
        <v>844</v>
      </c>
      <c r="C482" s="102" t="s">
        <v>5895</v>
      </c>
      <c r="D482" s="102">
        <v>1975</v>
      </c>
      <c r="E482" s="102">
        <v>1</v>
      </c>
      <c r="F482" s="102">
        <v>24</v>
      </c>
      <c r="G482" s="102">
        <v>10</v>
      </c>
      <c r="H482" s="195">
        <v>832000</v>
      </c>
      <c r="I482" s="349"/>
      <c r="J482" s="195">
        <v>249600</v>
      </c>
      <c r="K482" s="195">
        <v>0</v>
      </c>
      <c r="L482" s="195"/>
      <c r="M482" s="195">
        <v>499200</v>
      </c>
      <c r="N482" s="214">
        <f t="shared" si="254"/>
        <v>1580800</v>
      </c>
      <c r="O482" s="102">
        <v>1</v>
      </c>
      <c r="P482" s="102">
        <v>23</v>
      </c>
      <c r="Q482" s="195">
        <v>832000</v>
      </c>
      <c r="R482" s="349"/>
      <c r="S482" s="195">
        <v>249600</v>
      </c>
      <c r="T482" s="195"/>
      <c r="U482" s="195"/>
      <c r="V482" s="195">
        <v>499200</v>
      </c>
      <c r="W482" s="214">
        <f t="shared" si="255"/>
        <v>1580800</v>
      </c>
      <c r="X482" s="214">
        <f t="shared" si="251"/>
        <v>0</v>
      </c>
      <c r="Y482" s="214">
        <f t="shared" si="252"/>
        <v>0</v>
      </c>
      <c r="Z482" s="214">
        <f t="shared" si="253"/>
        <v>0</v>
      </c>
      <c r="AA482" s="74">
        <f t="shared" si="256"/>
        <v>0</v>
      </c>
      <c r="AB482" s="102">
        <v>1</v>
      </c>
      <c r="AC482" s="102">
        <v>25</v>
      </c>
      <c r="AD482" s="195">
        <v>832000</v>
      </c>
      <c r="AE482" s="349"/>
      <c r="AF482" s="195">
        <v>249600</v>
      </c>
      <c r="AG482" s="195"/>
      <c r="AH482" s="195"/>
      <c r="AI482" s="195">
        <v>499200</v>
      </c>
      <c r="AJ482" s="214">
        <f t="shared" si="257"/>
        <v>1580800</v>
      </c>
      <c r="AK482" s="102">
        <v>1</v>
      </c>
      <c r="AL482" s="102">
        <v>26</v>
      </c>
      <c r="AM482" s="195">
        <v>832000</v>
      </c>
      <c r="AN482" s="349"/>
      <c r="AO482" s="195">
        <v>249600</v>
      </c>
      <c r="AP482" s="195"/>
      <c r="AQ482" s="195"/>
      <c r="AR482" s="195">
        <v>499200</v>
      </c>
      <c r="AS482" s="214">
        <f t="shared" si="258"/>
        <v>1580800</v>
      </c>
    </row>
    <row r="483" spans="1:45" ht="18.95" customHeight="1">
      <c r="A483" s="102">
        <v>10</v>
      </c>
      <c r="B483" s="102" t="s">
        <v>5967</v>
      </c>
      <c r="C483" s="102" t="s">
        <v>5895</v>
      </c>
      <c r="D483" s="102">
        <v>1995</v>
      </c>
      <c r="E483" s="102">
        <v>1</v>
      </c>
      <c r="F483" s="102">
        <v>3</v>
      </c>
      <c r="G483" s="102">
        <v>10</v>
      </c>
      <c r="H483" s="195">
        <v>832000</v>
      </c>
      <c r="I483" s="349"/>
      <c r="J483" s="195">
        <v>49920</v>
      </c>
      <c r="K483" s="195">
        <v>0</v>
      </c>
      <c r="L483" s="195"/>
      <c r="M483" s="195">
        <v>499200</v>
      </c>
      <c r="N483" s="214">
        <f t="shared" si="254"/>
        <v>1381120</v>
      </c>
      <c r="O483" s="102">
        <v>1</v>
      </c>
      <c r="P483" s="102">
        <v>2</v>
      </c>
      <c r="Q483" s="195">
        <v>832000</v>
      </c>
      <c r="R483" s="349"/>
      <c r="S483" s="195">
        <v>33280</v>
      </c>
      <c r="T483" s="195"/>
      <c r="U483" s="195"/>
      <c r="V483" s="195">
        <v>499200</v>
      </c>
      <c r="W483" s="214">
        <f t="shared" si="255"/>
        <v>1364480</v>
      </c>
      <c r="X483" s="214">
        <f t="shared" si="251"/>
        <v>0</v>
      </c>
      <c r="Y483" s="214">
        <f t="shared" si="252"/>
        <v>0</v>
      </c>
      <c r="Z483" s="214">
        <f t="shared" si="253"/>
        <v>16640</v>
      </c>
      <c r="AA483" s="74">
        <f>N483-W483</f>
        <v>16640</v>
      </c>
      <c r="AB483" s="102">
        <v>1</v>
      </c>
      <c r="AC483" s="102">
        <v>4</v>
      </c>
      <c r="AD483" s="195">
        <v>832000</v>
      </c>
      <c r="AE483" s="349"/>
      <c r="AF483" s="195">
        <v>66560</v>
      </c>
      <c r="AG483" s="195"/>
      <c r="AH483" s="195"/>
      <c r="AI483" s="195">
        <v>499200</v>
      </c>
      <c r="AJ483" s="214">
        <f t="shared" si="257"/>
        <v>1397760</v>
      </c>
      <c r="AK483" s="102">
        <v>1</v>
      </c>
      <c r="AL483" s="102">
        <v>5</v>
      </c>
      <c r="AM483" s="195">
        <v>832000</v>
      </c>
      <c r="AN483" s="349"/>
      <c r="AO483" s="195">
        <v>83200</v>
      </c>
      <c r="AP483" s="195"/>
      <c r="AQ483" s="195"/>
      <c r="AR483" s="195">
        <v>499200</v>
      </c>
      <c r="AS483" s="214">
        <f t="shared" si="258"/>
        <v>1414400</v>
      </c>
    </row>
    <row r="484" spans="1:45" ht="18.95" customHeight="1">
      <c r="A484" s="102">
        <v>11</v>
      </c>
      <c r="B484" s="102" t="s">
        <v>847</v>
      </c>
      <c r="C484" s="102" t="s">
        <v>5894</v>
      </c>
      <c r="D484" s="102">
        <v>1971</v>
      </c>
      <c r="E484" s="102">
        <v>1</v>
      </c>
      <c r="F484" s="102">
        <v>14</v>
      </c>
      <c r="G484" s="102">
        <v>10</v>
      </c>
      <c r="H484" s="195">
        <v>832000</v>
      </c>
      <c r="I484" s="349"/>
      <c r="J484" s="195">
        <v>232960.00000000003</v>
      </c>
      <c r="K484" s="195">
        <v>0</v>
      </c>
      <c r="L484" s="195"/>
      <c r="M484" s="195">
        <v>499200</v>
      </c>
      <c r="N484" s="214">
        <f t="shared" si="254"/>
        <v>1564160</v>
      </c>
      <c r="O484" s="102">
        <v>1</v>
      </c>
      <c r="P484" s="102">
        <v>13</v>
      </c>
      <c r="Q484" s="195">
        <v>832000</v>
      </c>
      <c r="R484" s="349"/>
      <c r="S484" s="195">
        <v>216320</v>
      </c>
      <c r="T484" s="195"/>
      <c r="U484" s="195"/>
      <c r="V484" s="195">
        <v>499200</v>
      </c>
      <c r="W484" s="214">
        <f t="shared" si="255"/>
        <v>1547520</v>
      </c>
      <c r="X484" s="214">
        <f t="shared" si="251"/>
        <v>0</v>
      </c>
      <c r="Y484" s="214">
        <f t="shared" si="252"/>
        <v>0</v>
      </c>
      <c r="Z484" s="214">
        <f t="shared" si="253"/>
        <v>16640</v>
      </c>
      <c r="AA484" s="74">
        <f t="shared" ref="AA484:AA491" si="259">N484-W484</f>
        <v>16640</v>
      </c>
      <c r="AB484" s="102">
        <v>1</v>
      </c>
      <c r="AC484" s="102">
        <v>15</v>
      </c>
      <c r="AD484" s="195">
        <v>832000</v>
      </c>
      <c r="AE484" s="349"/>
      <c r="AF484" s="195">
        <v>249600</v>
      </c>
      <c r="AG484" s="195"/>
      <c r="AH484" s="195"/>
      <c r="AI484" s="195">
        <v>499200</v>
      </c>
      <c r="AJ484" s="214">
        <f t="shared" si="257"/>
        <v>1580800</v>
      </c>
      <c r="AK484" s="102">
        <v>1</v>
      </c>
      <c r="AL484" s="102">
        <v>16</v>
      </c>
      <c r="AM484" s="195">
        <v>832000</v>
      </c>
      <c r="AN484" s="349"/>
      <c r="AO484" s="195">
        <v>249600</v>
      </c>
      <c r="AP484" s="195"/>
      <c r="AQ484" s="195"/>
      <c r="AR484" s="195">
        <v>499200</v>
      </c>
      <c r="AS484" s="214">
        <f t="shared" si="258"/>
        <v>1580800</v>
      </c>
    </row>
    <row r="485" spans="1:45" ht="18.95" customHeight="1">
      <c r="A485" s="102">
        <v>12</v>
      </c>
      <c r="B485" s="102" t="s">
        <v>883</v>
      </c>
      <c r="C485" s="102" t="s">
        <v>5911</v>
      </c>
      <c r="D485" s="102">
        <v>1981</v>
      </c>
      <c r="E485" s="102">
        <v>1</v>
      </c>
      <c r="F485" s="102">
        <v>10</v>
      </c>
      <c r="G485" s="102">
        <v>10</v>
      </c>
      <c r="H485" s="195">
        <v>832000</v>
      </c>
      <c r="I485" s="349"/>
      <c r="J485" s="195">
        <v>166400</v>
      </c>
      <c r="K485" s="195">
        <v>0</v>
      </c>
      <c r="L485" s="195"/>
      <c r="M485" s="195">
        <v>499200</v>
      </c>
      <c r="N485" s="214">
        <f t="shared" si="254"/>
        <v>1497600</v>
      </c>
      <c r="O485" s="102">
        <v>1</v>
      </c>
      <c r="P485" s="102">
        <v>9</v>
      </c>
      <c r="Q485" s="195">
        <v>832000</v>
      </c>
      <c r="R485" s="349"/>
      <c r="S485" s="195">
        <v>149760</v>
      </c>
      <c r="T485" s="195"/>
      <c r="U485" s="195"/>
      <c r="V485" s="195">
        <v>499200</v>
      </c>
      <c r="W485" s="214">
        <f t="shared" si="255"/>
        <v>1480960</v>
      </c>
      <c r="X485" s="214">
        <f t="shared" si="251"/>
        <v>0</v>
      </c>
      <c r="Y485" s="214">
        <f t="shared" si="252"/>
        <v>0</v>
      </c>
      <c r="Z485" s="214">
        <f t="shared" si="253"/>
        <v>16640</v>
      </c>
      <c r="AA485" s="74">
        <f t="shared" si="259"/>
        <v>16640</v>
      </c>
      <c r="AB485" s="102">
        <v>1</v>
      </c>
      <c r="AC485" s="102">
        <v>11</v>
      </c>
      <c r="AD485" s="195">
        <v>832000</v>
      </c>
      <c r="AE485" s="349"/>
      <c r="AF485" s="195">
        <v>183040</v>
      </c>
      <c r="AG485" s="195"/>
      <c r="AH485" s="195"/>
      <c r="AI485" s="195">
        <v>499200</v>
      </c>
      <c r="AJ485" s="214">
        <f t="shared" si="257"/>
        <v>1514240</v>
      </c>
      <c r="AK485" s="102">
        <v>1</v>
      </c>
      <c r="AL485" s="102">
        <v>12</v>
      </c>
      <c r="AM485" s="195">
        <v>832000</v>
      </c>
      <c r="AN485" s="349"/>
      <c r="AO485" s="195">
        <v>199680</v>
      </c>
      <c r="AP485" s="195"/>
      <c r="AQ485" s="195"/>
      <c r="AR485" s="195">
        <v>499200</v>
      </c>
      <c r="AS485" s="214">
        <f t="shared" si="258"/>
        <v>1530880</v>
      </c>
    </row>
    <row r="486" spans="1:45" ht="18.95" customHeight="1">
      <c r="A486" s="102">
        <v>13</v>
      </c>
      <c r="B486" s="102" t="s">
        <v>5968</v>
      </c>
      <c r="C486" s="102" t="s">
        <v>5895</v>
      </c>
      <c r="D486" s="102">
        <v>1989</v>
      </c>
      <c r="E486" s="102">
        <v>1</v>
      </c>
      <c r="F486" s="102">
        <v>3</v>
      </c>
      <c r="G486" s="102">
        <v>10</v>
      </c>
      <c r="H486" s="195">
        <v>832000</v>
      </c>
      <c r="I486" s="349"/>
      <c r="J486" s="195">
        <v>49920</v>
      </c>
      <c r="K486" s="195">
        <v>0</v>
      </c>
      <c r="L486" s="195"/>
      <c r="M486" s="195">
        <v>499200</v>
      </c>
      <c r="N486" s="214">
        <f t="shared" si="254"/>
        <v>1381120</v>
      </c>
      <c r="O486" s="102">
        <v>1</v>
      </c>
      <c r="P486" s="102">
        <v>2</v>
      </c>
      <c r="Q486" s="195">
        <v>832000</v>
      </c>
      <c r="R486" s="349"/>
      <c r="S486" s="195">
        <v>33280</v>
      </c>
      <c r="T486" s="195"/>
      <c r="U486" s="195"/>
      <c r="V486" s="195">
        <v>499200</v>
      </c>
      <c r="W486" s="214">
        <f t="shared" si="255"/>
        <v>1364480</v>
      </c>
      <c r="X486" s="214">
        <f t="shared" si="251"/>
        <v>0</v>
      </c>
      <c r="Y486" s="214">
        <f t="shared" si="252"/>
        <v>0</v>
      </c>
      <c r="Z486" s="214">
        <f t="shared" si="253"/>
        <v>16640</v>
      </c>
      <c r="AA486" s="74">
        <f t="shared" si="259"/>
        <v>16640</v>
      </c>
      <c r="AB486" s="102">
        <v>1</v>
      </c>
      <c r="AC486" s="102">
        <v>4</v>
      </c>
      <c r="AD486" s="195">
        <v>832000</v>
      </c>
      <c r="AE486" s="349"/>
      <c r="AF486" s="195">
        <v>66560</v>
      </c>
      <c r="AG486" s="195"/>
      <c r="AH486" s="195"/>
      <c r="AI486" s="195">
        <v>499200</v>
      </c>
      <c r="AJ486" s="214">
        <f t="shared" si="257"/>
        <v>1397760</v>
      </c>
      <c r="AK486" s="102">
        <v>1</v>
      </c>
      <c r="AL486" s="102">
        <v>5</v>
      </c>
      <c r="AM486" s="195">
        <v>832000</v>
      </c>
      <c r="AN486" s="349"/>
      <c r="AO486" s="195">
        <v>83200</v>
      </c>
      <c r="AP486" s="195"/>
      <c r="AQ486" s="195"/>
      <c r="AR486" s="195">
        <v>499200</v>
      </c>
      <c r="AS486" s="214">
        <f t="shared" si="258"/>
        <v>1414400</v>
      </c>
    </row>
    <row r="487" spans="1:45" ht="18.95" customHeight="1">
      <c r="A487" s="102">
        <v>14</v>
      </c>
      <c r="B487" s="102" t="s">
        <v>820</v>
      </c>
      <c r="C487" s="102" t="s">
        <v>5894</v>
      </c>
      <c r="D487" s="102">
        <v>1978</v>
      </c>
      <c r="E487" s="102">
        <v>1</v>
      </c>
      <c r="F487" s="102">
        <v>9</v>
      </c>
      <c r="G487" s="102">
        <v>10</v>
      </c>
      <c r="H487" s="195">
        <v>832000</v>
      </c>
      <c r="I487" s="349"/>
      <c r="J487" s="195">
        <v>149760</v>
      </c>
      <c r="K487" s="195">
        <v>0</v>
      </c>
      <c r="L487" s="195"/>
      <c r="M487" s="195">
        <v>499200</v>
      </c>
      <c r="N487" s="214">
        <f t="shared" si="254"/>
        <v>1480960</v>
      </c>
      <c r="O487" s="102">
        <v>1</v>
      </c>
      <c r="P487" s="102">
        <v>8</v>
      </c>
      <c r="Q487" s="195">
        <v>832000</v>
      </c>
      <c r="R487" s="349"/>
      <c r="S487" s="195">
        <v>133120</v>
      </c>
      <c r="T487" s="195"/>
      <c r="U487" s="195"/>
      <c r="V487" s="195">
        <v>499200</v>
      </c>
      <c r="W487" s="214">
        <f t="shared" si="255"/>
        <v>1464320</v>
      </c>
      <c r="X487" s="214">
        <f t="shared" si="251"/>
        <v>0</v>
      </c>
      <c r="Y487" s="214">
        <f t="shared" si="252"/>
        <v>0</v>
      </c>
      <c r="Z487" s="214">
        <f t="shared" si="253"/>
        <v>16640</v>
      </c>
      <c r="AA487" s="74">
        <f t="shared" si="259"/>
        <v>16640</v>
      </c>
      <c r="AB487" s="102">
        <v>1</v>
      </c>
      <c r="AC487" s="102">
        <v>10</v>
      </c>
      <c r="AD487" s="195">
        <v>832000</v>
      </c>
      <c r="AE487" s="349"/>
      <c r="AF487" s="195">
        <v>166400</v>
      </c>
      <c r="AG487" s="195"/>
      <c r="AH487" s="195"/>
      <c r="AI487" s="195">
        <v>499200</v>
      </c>
      <c r="AJ487" s="214">
        <f t="shared" si="257"/>
        <v>1497600</v>
      </c>
      <c r="AK487" s="102">
        <v>1</v>
      </c>
      <c r="AL487" s="102">
        <v>11</v>
      </c>
      <c r="AM487" s="195">
        <v>832000</v>
      </c>
      <c r="AN487" s="349"/>
      <c r="AO487" s="195">
        <v>183040</v>
      </c>
      <c r="AP487" s="195"/>
      <c r="AQ487" s="195"/>
      <c r="AR487" s="195">
        <v>499200</v>
      </c>
      <c r="AS487" s="214">
        <f t="shared" si="258"/>
        <v>1514240</v>
      </c>
    </row>
    <row r="488" spans="1:45" ht="18.95" customHeight="1">
      <c r="A488" s="102">
        <v>15</v>
      </c>
      <c r="B488" s="102" t="s">
        <v>822</v>
      </c>
      <c r="C488" s="102" t="s">
        <v>5895</v>
      </c>
      <c r="D488" s="102">
        <v>1965</v>
      </c>
      <c r="E488" s="102">
        <v>1</v>
      </c>
      <c r="F488" s="102">
        <v>22</v>
      </c>
      <c r="G488" s="102">
        <v>10</v>
      </c>
      <c r="H488" s="195">
        <v>832000</v>
      </c>
      <c r="I488" s="349"/>
      <c r="J488" s="195">
        <v>249600</v>
      </c>
      <c r="K488" s="195">
        <v>0</v>
      </c>
      <c r="L488" s="195"/>
      <c r="M488" s="195">
        <v>499200</v>
      </c>
      <c r="N488" s="214">
        <f t="shared" si="254"/>
        <v>1580800</v>
      </c>
      <c r="O488" s="102">
        <v>1</v>
      </c>
      <c r="P488" s="102">
        <v>21</v>
      </c>
      <c r="Q488" s="195">
        <v>832000</v>
      </c>
      <c r="R488" s="349"/>
      <c r="S488" s="195">
        <v>249600</v>
      </c>
      <c r="T488" s="195"/>
      <c r="U488" s="195"/>
      <c r="V488" s="195">
        <v>499200</v>
      </c>
      <c r="W488" s="214">
        <f t="shared" si="255"/>
        <v>1580800</v>
      </c>
      <c r="X488" s="214">
        <f t="shared" si="251"/>
        <v>0</v>
      </c>
      <c r="Y488" s="214">
        <f t="shared" si="252"/>
        <v>0</v>
      </c>
      <c r="Z488" s="214">
        <f t="shared" si="253"/>
        <v>0</v>
      </c>
      <c r="AA488" s="74">
        <f t="shared" si="259"/>
        <v>0</v>
      </c>
      <c r="AB488" s="102">
        <v>1</v>
      </c>
      <c r="AC488" s="102">
        <v>23</v>
      </c>
      <c r="AD488" s="195">
        <v>832000</v>
      </c>
      <c r="AE488" s="349"/>
      <c r="AF488" s="195">
        <v>249600</v>
      </c>
      <c r="AG488" s="195"/>
      <c r="AH488" s="195"/>
      <c r="AI488" s="195">
        <v>499200</v>
      </c>
      <c r="AJ488" s="214">
        <f t="shared" si="257"/>
        <v>1580800</v>
      </c>
      <c r="AK488" s="102">
        <v>1</v>
      </c>
      <c r="AL488" s="102">
        <v>24</v>
      </c>
      <c r="AM488" s="195">
        <v>832000</v>
      </c>
      <c r="AN488" s="349"/>
      <c r="AO488" s="195">
        <v>249600</v>
      </c>
      <c r="AP488" s="195"/>
      <c r="AQ488" s="195"/>
      <c r="AR488" s="195">
        <v>499200</v>
      </c>
      <c r="AS488" s="214">
        <f t="shared" si="258"/>
        <v>1580800</v>
      </c>
    </row>
    <row r="489" spans="1:45" ht="18.95" customHeight="1">
      <c r="A489" s="102">
        <v>16</v>
      </c>
      <c r="B489" s="102" t="s">
        <v>853</v>
      </c>
      <c r="C489" s="102" t="s">
        <v>5895</v>
      </c>
      <c r="D489" s="102">
        <v>1969</v>
      </c>
      <c r="E489" s="102">
        <v>1</v>
      </c>
      <c r="F489" s="102">
        <v>21</v>
      </c>
      <c r="G489" s="102">
        <v>10</v>
      </c>
      <c r="H489" s="195">
        <v>832000</v>
      </c>
      <c r="I489" s="349"/>
      <c r="J489" s="195">
        <v>249600</v>
      </c>
      <c r="K489" s="195">
        <v>0</v>
      </c>
      <c r="L489" s="195"/>
      <c r="M489" s="195">
        <v>499200</v>
      </c>
      <c r="N489" s="214">
        <f t="shared" si="254"/>
        <v>1580800</v>
      </c>
      <c r="O489" s="102">
        <v>1</v>
      </c>
      <c r="P489" s="102">
        <v>20</v>
      </c>
      <c r="Q489" s="195">
        <v>832000</v>
      </c>
      <c r="R489" s="349"/>
      <c r="S489" s="195">
        <v>249600</v>
      </c>
      <c r="T489" s="195"/>
      <c r="U489" s="195"/>
      <c r="V489" s="195">
        <v>499200</v>
      </c>
      <c r="W489" s="214">
        <f t="shared" si="255"/>
        <v>1580800</v>
      </c>
      <c r="X489" s="214">
        <f t="shared" si="251"/>
        <v>0</v>
      </c>
      <c r="Y489" s="214">
        <f t="shared" si="252"/>
        <v>0</v>
      </c>
      <c r="Z489" s="214">
        <f t="shared" si="253"/>
        <v>0</v>
      </c>
      <c r="AA489" s="74">
        <f t="shared" si="259"/>
        <v>0</v>
      </c>
      <c r="AB489" s="102">
        <v>1</v>
      </c>
      <c r="AC489" s="102">
        <v>22</v>
      </c>
      <c r="AD489" s="195">
        <v>832000</v>
      </c>
      <c r="AE489" s="349"/>
      <c r="AF489" s="195">
        <v>249600</v>
      </c>
      <c r="AG489" s="195"/>
      <c r="AH489" s="195"/>
      <c r="AI489" s="195">
        <v>499200</v>
      </c>
      <c r="AJ489" s="214">
        <f t="shared" si="257"/>
        <v>1580800</v>
      </c>
      <c r="AK489" s="102">
        <v>1</v>
      </c>
      <c r="AL489" s="102">
        <v>23</v>
      </c>
      <c r="AM489" s="195">
        <v>832000</v>
      </c>
      <c r="AN489" s="349"/>
      <c r="AO489" s="195">
        <v>249600</v>
      </c>
      <c r="AP489" s="195"/>
      <c r="AQ489" s="195"/>
      <c r="AR489" s="195">
        <v>499200</v>
      </c>
      <c r="AS489" s="214">
        <f t="shared" si="258"/>
        <v>1580800</v>
      </c>
    </row>
    <row r="490" spans="1:45" ht="18.95" customHeight="1">
      <c r="A490" s="102">
        <v>17</v>
      </c>
      <c r="B490" s="102" t="s">
        <v>901</v>
      </c>
      <c r="C490" s="102" t="s">
        <v>5895</v>
      </c>
      <c r="D490" s="102">
        <v>1989</v>
      </c>
      <c r="E490" s="102">
        <v>1</v>
      </c>
      <c r="F490" s="102">
        <v>6</v>
      </c>
      <c r="G490" s="102">
        <v>10</v>
      </c>
      <c r="H490" s="195">
        <v>832000</v>
      </c>
      <c r="I490" s="349"/>
      <c r="J490" s="195">
        <v>99840</v>
      </c>
      <c r="K490" s="195">
        <v>0</v>
      </c>
      <c r="L490" s="195"/>
      <c r="M490" s="195">
        <v>499200</v>
      </c>
      <c r="N490" s="214">
        <f t="shared" si="254"/>
        <v>1431040</v>
      </c>
      <c r="O490" s="102">
        <v>1</v>
      </c>
      <c r="P490" s="102">
        <v>5</v>
      </c>
      <c r="Q490" s="195">
        <v>832000</v>
      </c>
      <c r="R490" s="349"/>
      <c r="S490" s="195">
        <v>83200</v>
      </c>
      <c r="T490" s="195"/>
      <c r="U490" s="195"/>
      <c r="V490" s="195">
        <v>499200</v>
      </c>
      <c r="W490" s="214">
        <f t="shared" si="255"/>
        <v>1414400</v>
      </c>
      <c r="X490" s="214">
        <f t="shared" si="251"/>
        <v>0</v>
      </c>
      <c r="Y490" s="214">
        <f t="shared" si="252"/>
        <v>0</v>
      </c>
      <c r="Z490" s="214">
        <f t="shared" si="253"/>
        <v>16640</v>
      </c>
      <c r="AA490" s="74">
        <f t="shared" si="259"/>
        <v>16640</v>
      </c>
      <c r="AB490" s="102">
        <v>1</v>
      </c>
      <c r="AC490" s="102">
        <v>7</v>
      </c>
      <c r="AD490" s="195">
        <v>832000</v>
      </c>
      <c r="AE490" s="349"/>
      <c r="AF490" s="195">
        <v>116480.00000000001</v>
      </c>
      <c r="AG490" s="195"/>
      <c r="AH490" s="195"/>
      <c r="AI490" s="195">
        <v>499200</v>
      </c>
      <c r="AJ490" s="214">
        <f t="shared" si="257"/>
        <v>1447680</v>
      </c>
      <c r="AK490" s="102">
        <v>1</v>
      </c>
      <c r="AL490" s="102">
        <v>8</v>
      </c>
      <c r="AM490" s="195">
        <v>832000</v>
      </c>
      <c r="AN490" s="349"/>
      <c r="AO490" s="195">
        <v>133120</v>
      </c>
      <c r="AP490" s="195"/>
      <c r="AQ490" s="195"/>
      <c r="AR490" s="195">
        <v>499200</v>
      </c>
      <c r="AS490" s="214">
        <f t="shared" si="258"/>
        <v>1464320</v>
      </c>
    </row>
    <row r="491" spans="1:45" ht="18.95" customHeight="1">
      <c r="A491" s="102">
        <v>18</v>
      </c>
      <c r="B491" s="102" t="s">
        <v>1021</v>
      </c>
      <c r="C491" s="102" t="s">
        <v>5895</v>
      </c>
      <c r="D491" s="102">
        <v>1979</v>
      </c>
      <c r="E491" s="102">
        <v>1</v>
      </c>
      <c r="F491" s="102">
        <v>6</v>
      </c>
      <c r="G491" s="102">
        <v>10</v>
      </c>
      <c r="H491" s="195">
        <v>832000</v>
      </c>
      <c r="I491" s="349"/>
      <c r="J491" s="195">
        <v>99840</v>
      </c>
      <c r="K491" s="195">
        <v>0</v>
      </c>
      <c r="L491" s="195"/>
      <c r="M491" s="195">
        <v>499200</v>
      </c>
      <c r="N491" s="214">
        <f t="shared" si="254"/>
        <v>1431040</v>
      </c>
      <c r="O491" s="102">
        <v>1</v>
      </c>
      <c r="P491" s="102">
        <v>5</v>
      </c>
      <c r="Q491" s="195">
        <v>832000</v>
      </c>
      <c r="R491" s="349"/>
      <c r="S491" s="195">
        <v>83200</v>
      </c>
      <c r="T491" s="195"/>
      <c r="U491" s="195"/>
      <c r="V491" s="195">
        <v>499200</v>
      </c>
      <c r="W491" s="214">
        <f t="shared" si="255"/>
        <v>1414400</v>
      </c>
      <c r="X491" s="214">
        <f t="shared" si="251"/>
        <v>0</v>
      </c>
      <c r="Y491" s="214">
        <f t="shared" si="252"/>
        <v>0</v>
      </c>
      <c r="Z491" s="214">
        <f t="shared" si="253"/>
        <v>16640</v>
      </c>
      <c r="AA491" s="74">
        <f t="shared" si="259"/>
        <v>16640</v>
      </c>
      <c r="AB491" s="102">
        <v>1</v>
      </c>
      <c r="AC491" s="102">
        <v>7</v>
      </c>
      <c r="AD491" s="195">
        <v>832000</v>
      </c>
      <c r="AE491" s="349"/>
      <c r="AF491" s="195">
        <v>116480.00000000001</v>
      </c>
      <c r="AG491" s="195"/>
      <c r="AH491" s="195"/>
      <c r="AI491" s="195">
        <v>499200</v>
      </c>
      <c r="AJ491" s="214">
        <f t="shared" si="257"/>
        <v>1447680</v>
      </c>
      <c r="AK491" s="102">
        <v>1</v>
      </c>
      <c r="AL491" s="102">
        <v>8</v>
      </c>
      <c r="AM491" s="195">
        <v>832000</v>
      </c>
      <c r="AN491" s="349"/>
      <c r="AO491" s="195">
        <v>133120</v>
      </c>
      <c r="AP491" s="195"/>
      <c r="AQ491" s="195"/>
      <c r="AR491" s="195">
        <v>499200</v>
      </c>
      <c r="AS491" s="214">
        <f t="shared" si="258"/>
        <v>1464320</v>
      </c>
    </row>
    <row r="492" spans="1:45" ht="18.95" customHeight="1">
      <c r="A492" s="102">
        <v>19</v>
      </c>
      <c r="B492" s="102" t="s">
        <v>890</v>
      </c>
      <c r="C492" s="102" t="s">
        <v>5895</v>
      </c>
      <c r="D492" s="102">
        <v>1988</v>
      </c>
      <c r="E492" s="102">
        <v>1</v>
      </c>
      <c r="F492" s="102">
        <v>8</v>
      </c>
      <c r="G492" s="102">
        <v>10</v>
      </c>
      <c r="H492" s="195">
        <v>832000</v>
      </c>
      <c r="I492" s="349"/>
      <c r="J492" s="195">
        <v>133120</v>
      </c>
      <c r="K492" s="195">
        <v>0</v>
      </c>
      <c r="L492" s="195"/>
      <c r="M492" s="195">
        <v>499200</v>
      </c>
      <c r="N492" s="214">
        <f t="shared" si="254"/>
        <v>1464320</v>
      </c>
      <c r="O492" s="102">
        <v>1</v>
      </c>
      <c r="P492" s="102">
        <v>7</v>
      </c>
      <c r="Q492" s="195">
        <v>832000</v>
      </c>
      <c r="R492" s="349"/>
      <c r="S492" s="195">
        <v>116480.00000000001</v>
      </c>
      <c r="T492" s="195"/>
      <c r="U492" s="195"/>
      <c r="V492" s="195">
        <v>499200</v>
      </c>
      <c r="W492" s="214">
        <f t="shared" si="255"/>
        <v>1447680</v>
      </c>
      <c r="X492" s="214">
        <f t="shared" si="251"/>
        <v>0</v>
      </c>
      <c r="Y492" s="214">
        <f t="shared" si="252"/>
        <v>0</v>
      </c>
      <c r="Z492" s="214">
        <f t="shared" si="253"/>
        <v>16640</v>
      </c>
      <c r="AA492" s="74">
        <f>N492-W492</f>
        <v>16640</v>
      </c>
      <c r="AB492" s="102">
        <v>1</v>
      </c>
      <c r="AC492" s="102">
        <v>9</v>
      </c>
      <c r="AD492" s="195">
        <v>832000</v>
      </c>
      <c r="AE492" s="349"/>
      <c r="AF492" s="195">
        <v>149760</v>
      </c>
      <c r="AG492" s="195"/>
      <c r="AH492" s="195"/>
      <c r="AI492" s="195">
        <v>499200</v>
      </c>
      <c r="AJ492" s="214">
        <f t="shared" si="257"/>
        <v>1480960</v>
      </c>
      <c r="AK492" s="102">
        <v>1</v>
      </c>
      <c r="AL492" s="102">
        <v>10</v>
      </c>
      <c r="AM492" s="195">
        <v>832000</v>
      </c>
      <c r="AN492" s="349"/>
      <c r="AO492" s="195">
        <v>166400</v>
      </c>
      <c r="AP492" s="195"/>
      <c r="AQ492" s="195"/>
      <c r="AR492" s="195">
        <v>499200</v>
      </c>
      <c r="AS492" s="214">
        <f t="shared" si="258"/>
        <v>1497600</v>
      </c>
    </row>
    <row r="493" spans="1:45" ht="18.95" customHeight="1">
      <c r="A493" s="102">
        <v>20</v>
      </c>
      <c r="B493" s="102" t="s">
        <v>5969</v>
      </c>
      <c r="C493" s="102" t="s">
        <v>5895</v>
      </c>
      <c r="D493" s="102">
        <v>1979</v>
      </c>
      <c r="E493" s="102">
        <v>1</v>
      </c>
      <c r="F493" s="102">
        <v>10</v>
      </c>
      <c r="G493" s="102">
        <v>10</v>
      </c>
      <c r="H493" s="195">
        <v>832000</v>
      </c>
      <c r="I493" s="349"/>
      <c r="J493" s="195">
        <v>166400</v>
      </c>
      <c r="K493" s="195">
        <v>0</v>
      </c>
      <c r="L493" s="195"/>
      <c r="M493" s="195">
        <v>499200</v>
      </c>
      <c r="N493" s="214">
        <f t="shared" si="254"/>
        <v>1497600</v>
      </c>
      <c r="O493" s="102">
        <v>1</v>
      </c>
      <c r="P493" s="102">
        <v>9</v>
      </c>
      <c r="Q493" s="195">
        <v>832000</v>
      </c>
      <c r="R493" s="349"/>
      <c r="S493" s="195">
        <v>149760</v>
      </c>
      <c r="T493" s="195"/>
      <c r="U493" s="195"/>
      <c r="V493" s="195">
        <v>499200</v>
      </c>
      <c r="W493" s="214">
        <f t="shared" si="255"/>
        <v>1480960</v>
      </c>
      <c r="X493" s="214">
        <f t="shared" si="251"/>
        <v>0</v>
      </c>
      <c r="Y493" s="214">
        <f t="shared" si="252"/>
        <v>0</v>
      </c>
      <c r="Z493" s="214">
        <f t="shared" si="253"/>
        <v>16640</v>
      </c>
      <c r="AA493" s="74">
        <f t="shared" ref="AA493:AA508" si="260">N493-W493</f>
        <v>16640</v>
      </c>
      <c r="AB493" s="102">
        <v>1</v>
      </c>
      <c r="AC493" s="102">
        <v>11</v>
      </c>
      <c r="AD493" s="195">
        <v>832000</v>
      </c>
      <c r="AE493" s="349"/>
      <c r="AF493" s="195">
        <v>183040</v>
      </c>
      <c r="AG493" s="195"/>
      <c r="AH493" s="195"/>
      <c r="AI493" s="195">
        <v>499200</v>
      </c>
      <c r="AJ493" s="214">
        <f t="shared" si="257"/>
        <v>1514240</v>
      </c>
      <c r="AK493" s="102">
        <v>1</v>
      </c>
      <c r="AL493" s="102">
        <v>12</v>
      </c>
      <c r="AM493" s="195">
        <v>832000</v>
      </c>
      <c r="AN493" s="349"/>
      <c r="AO493" s="195">
        <v>199680</v>
      </c>
      <c r="AP493" s="195"/>
      <c r="AQ493" s="195"/>
      <c r="AR493" s="195">
        <v>499200</v>
      </c>
      <c r="AS493" s="214">
        <f t="shared" si="258"/>
        <v>1530880</v>
      </c>
    </row>
    <row r="494" spans="1:45" ht="18.95" customHeight="1">
      <c r="A494" s="102">
        <v>21</v>
      </c>
      <c r="B494" s="102" t="s">
        <v>5970</v>
      </c>
      <c r="C494" s="102" t="s">
        <v>5895</v>
      </c>
      <c r="D494" s="102">
        <v>1986</v>
      </c>
      <c r="E494" s="102">
        <v>1</v>
      </c>
      <c r="F494" s="102">
        <v>7</v>
      </c>
      <c r="G494" s="102">
        <v>10</v>
      </c>
      <c r="H494" s="195">
        <v>832000</v>
      </c>
      <c r="I494" s="349"/>
      <c r="J494" s="195">
        <v>116480.00000000001</v>
      </c>
      <c r="K494" s="195">
        <v>0</v>
      </c>
      <c r="L494" s="195"/>
      <c r="M494" s="195">
        <v>499200</v>
      </c>
      <c r="N494" s="214">
        <f t="shared" si="254"/>
        <v>1447680</v>
      </c>
      <c r="O494" s="102">
        <v>1</v>
      </c>
      <c r="P494" s="102">
        <v>6</v>
      </c>
      <c r="Q494" s="195">
        <v>832000</v>
      </c>
      <c r="R494" s="349"/>
      <c r="S494" s="195">
        <v>99840</v>
      </c>
      <c r="T494" s="195"/>
      <c r="U494" s="195"/>
      <c r="V494" s="195">
        <v>499200</v>
      </c>
      <c r="W494" s="214">
        <f t="shared" si="255"/>
        <v>1431040</v>
      </c>
      <c r="X494" s="214">
        <f t="shared" si="251"/>
        <v>0</v>
      </c>
      <c r="Y494" s="214">
        <f t="shared" si="252"/>
        <v>0</v>
      </c>
      <c r="Z494" s="214">
        <f t="shared" si="253"/>
        <v>16640</v>
      </c>
      <c r="AA494" s="74">
        <f t="shared" si="260"/>
        <v>16640</v>
      </c>
      <c r="AB494" s="102">
        <v>1</v>
      </c>
      <c r="AC494" s="102">
        <v>8</v>
      </c>
      <c r="AD494" s="195">
        <v>832000</v>
      </c>
      <c r="AE494" s="349"/>
      <c r="AF494" s="195">
        <v>133120</v>
      </c>
      <c r="AG494" s="195"/>
      <c r="AH494" s="195"/>
      <c r="AI494" s="195">
        <v>499200</v>
      </c>
      <c r="AJ494" s="214">
        <f t="shared" si="257"/>
        <v>1464320</v>
      </c>
      <c r="AK494" s="102">
        <v>1</v>
      </c>
      <c r="AL494" s="102">
        <v>9</v>
      </c>
      <c r="AM494" s="195">
        <v>832000</v>
      </c>
      <c r="AN494" s="349"/>
      <c r="AO494" s="195">
        <v>149760</v>
      </c>
      <c r="AP494" s="195"/>
      <c r="AQ494" s="195"/>
      <c r="AR494" s="195">
        <v>499200</v>
      </c>
      <c r="AS494" s="214">
        <f t="shared" si="258"/>
        <v>1480960</v>
      </c>
    </row>
    <row r="495" spans="1:45" ht="18.95" customHeight="1">
      <c r="A495" s="102">
        <v>22</v>
      </c>
      <c r="B495" s="102" t="s">
        <v>1017</v>
      </c>
      <c r="C495" s="102" t="s">
        <v>5894</v>
      </c>
      <c r="D495" s="102">
        <v>1981</v>
      </c>
      <c r="E495" s="102">
        <v>1</v>
      </c>
      <c r="F495" s="102">
        <v>6</v>
      </c>
      <c r="G495" s="102">
        <v>10</v>
      </c>
      <c r="H495" s="195">
        <v>832000</v>
      </c>
      <c r="I495" s="349"/>
      <c r="J495" s="195">
        <v>99840</v>
      </c>
      <c r="K495" s="195">
        <v>0</v>
      </c>
      <c r="L495" s="195"/>
      <c r="M495" s="195">
        <v>499200</v>
      </c>
      <c r="N495" s="214">
        <f t="shared" si="254"/>
        <v>1431040</v>
      </c>
      <c r="O495" s="102">
        <v>1</v>
      </c>
      <c r="P495" s="102">
        <v>5</v>
      </c>
      <c r="Q495" s="195">
        <v>832000</v>
      </c>
      <c r="R495" s="349"/>
      <c r="S495" s="195">
        <v>83200</v>
      </c>
      <c r="T495" s="195"/>
      <c r="U495" s="195"/>
      <c r="V495" s="195">
        <v>499200</v>
      </c>
      <c r="W495" s="214">
        <f t="shared" si="255"/>
        <v>1414400</v>
      </c>
      <c r="X495" s="214">
        <f t="shared" si="251"/>
        <v>0</v>
      </c>
      <c r="Y495" s="214">
        <f t="shared" si="252"/>
        <v>0</v>
      </c>
      <c r="Z495" s="214">
        <f t="shared" si="253"/>
        <v>16640</v>
      </c>
      <c r="AA495" s="74">
        <f t="shared" si="260"/>
        <v>16640</v>
      </c>
      <c r="AB495" s="102">
        <v>1</v>
      </c>
      <c r="AC495" s="102">
        <v>7</v>
      </c>
      <c r="AD495" s="195">
        <v>832000</v>
      </c>
      <c r="AE495" s="349"/>
      <c r="AF495" s="195">
        <v>116480.00000000001</v>
      </c>
      <c r="AG495" s="195"/>
      <c r="AH495" s="195"/>
      <c r="AI495" s="195">
        <v>499200</v>
      </c>
      <c r="AJ495" s="214">
        <f t="shared" si="257"/>
        <v>1447680</v>
      </c>
      <c r="AK495" s="102">
        <v>1</v>
      </c>
      <c r="AL495" s="102">
        <v>8</v>
      </c>
      <c r="AM495" s="195">
        <v>832000</v>
      </c>
      <c r="AN495" s="349"/>
      <c r="AO495" s="195">
        <v>133120</v>
      </c>
      <c r="AP495" s="195"/>
      <c r="AQ495" s="195"/>
      <c r="AR495" s="195">
        <v>499200</v>
      </c>
      <c r="AS495" s="214">
        <f t="shared" si="258"/>
        <v>1464320</v>
      </c>
    </row>
    <row r="496" spans="1:45" ht="18.95" customHeight="1">
      <c r="A496" s="102">
        <v>23</v>
      </c>
      <c r="B496" s="102" t="s">
        <v>7531</v>
      </c>
      <c r="C496" s="102" t="s">
        <v>5895</v>
      </c>
      <c r="D496" s="102">
        <v>1976</v>
      </c>
      <c r="E496" s="102">
        <v>1</v>
      </c>
      <c r="F496" s="102">
        <v>2</v>
      </c>
      <c r="G496" s="102">
        <v>10</v>
      </c>
      <c r="H496" s="195">
        <v>832000</v>
      </c>
      <c r="I496" s="349"/>
      <c r="J496" s="195">
        <v>33280</v>
      </c>
      <c r="K496" s="195">
        <v>0</v>
      </c>
      <c r="L496" s="195"/>
      <c r="M496" s="195">
        <v>499200</v>
      </c>
      <c r="N496" s="214">
        <f t="shared" si="254"/>
        <v>1364480</v>
      </c>
      <c r="O496" s="102">
        <v>1</v>
      </c>
      <c r="P496" s="102">
        <v>1</v>
      </c>
      <c r="Q496" s="195">
        <v>832000</v>
      </c>
      <c r="R496" s="349"/>
      <c r="S496" s="195">
        <v>16640</v>
      </c>
      <c r="T496" s="195"/>
      <c r="U496" s="195"/>
      <c r="V496" s="195">
        <v>499200</v>
      </c>
      <c r="W496" s="214">
        <f t="shared" si="255"/>
        <v>1347840</v>
      </c>
      <c r="X496" s="214">
        <f t="shared" si="251"/>
        <v>0</v>
      </c>
      <c r="Y496" s="214">
        <f t="shared" si="252"/>
        <v>0</v>
      </c>
      <c r="Z496" s="214">
        <f t="shared" si="253"/>
        <v>16640</v>
      </c>
      <c r="AA496" s="74">
        <f t="shared" si="260"/>
        <v>16640</v>
      </c>
      <c r="AB496" s="102">
        <v>1</v>
      </c>
      <c r="AC496" s="102">
        <v>3</v>
      </c>
      <c r="AD496" s="195">
        <v>832000</v>
      </c>
      <c r="AE496" s="349"/>
      <c r="AF496" s="195">
        <v>49920</v>
      </c>
      <c r="AG496" s="195"/>
      <c r="AH496" s="195"/>
      <c r="AI496" s="195">
        <v>499200</v>
      </c>
      <c r="AJ496" s="214">
        <f t="shared" si="257"/>
        <v>1381120</v>
      </c>
      <c r="AK496" s="102">
        <v>1</v>
      </c>
      <c r="AL496" s="102">
        <v>4</v>
      </c>
      <c r="AM496" s="195">
        <v>832000</v>
      </c>
      <c r="AN496" s="349"/>
      <c r="AO496" s="195">
        <v>66560</v>
      </c>
      <c r="AP496" s="195"/>
      <c r="AQ496" s="195"/>
      <c r="AR496" s="195">
        <v>499200</v>
      </c>
      <c r="AS496" s="214">
        <f t="shared" si="258"/>
        <v>1397760</v>
      </c>
    </row>
    <row r="497" spans="1:45" ht="18.95" customHeight="1">
      <c r="A497" s="102">
        <v>24</v>
      </c>
      <c r="B497" s="102" t="s">
        <v>834</v>
      </c>
      <c r="C497" s="102" t="s">
        <v>5895</v>
      </c>
      <c r="D497" s="102">
        <v>1986</v>
      </c>
      <c r="E497" s="102">
        <v>1</v>
      </c>
      <c r="F497" s="102">
        <v>7</v>
      </c>
      <c r="G497" s="102">
        <v>10</v>
      </c>
      <c r="H497" s="195">
        <v>832000</v>
      </c>
      <c r="I497" s="349"/>
      <c r="J497" s="195">
        <v>116480.00000000001</v>
      </c>
      <c r="K497" s="195">
        <v>0</v>
      </c>
      <c r="L497" s="195"/>
      <c r="M497" s="195">
        <v>499200</v>
      </c>
      <c r="N497" s="214">
        <f t="shared" si="254"/>
        <v>1447680</v>
      </c>
      <c r="O497" s="102">
        <v>1</v>
      </c>
      <c r="P497" s="102">
        <v>6</v>
      </c>
      <c r="Q497" s="195">
        <v>832000</v>
      </c>
      <c r="R497" s="349"/>
      <c r="S497" s="195">
        <v>99840</v>
      </c>
      <c r="T497" s="195"/>
      <c r="U497" s="195"/>
      <c r="V497" s="195">
        <v>499200</v>
      </c>
      <c r="W497" s="214">
        <f t="shared" si="255"/>
        <v>1431040</v>
      </c>
      <c r="X497" s="214">
        <f t="shared" si="251"/>
        <v>0</v>
      </c>
      <c r="Y497" s="214">
        <f t="shared" si="252"/>
        <v>0</v>
      </c>
      <c r="Z497" s="214">
        <f t="shared" si="253"/>
        <v>16640</v>
      </c>
      <c r="AA497" s="74">
        <f t="shared" si="260"/>
        <v>16640</v>
      </c>
      <c r="AB497" s="102">
        <v>1</v>
      </c>
      <c r="AC497" s="102">
        <v>8</v>
      </c>
      <c r="AD497" s="195">
        <v>832000</v>
      </c>
      <c r="AE497" s="349"/>
      <c r="AF497" s="195">
        <v>133120</v>
      </c>
      <c r="AG497" s="195"/>
      <c r="AH497" s="195"/>
      <c r="AI497" s="195">
        <v>499200</v>
      </c>
      <c r="AJ497" s="214">
        <f t="shared" si="257"/>
        <v>1464320</v>
      </c>
      <c r="AK497" s="102">
        <v>1</v>
      </c>
      <c r="AL497" s="102">
        <v>9</v>
      </c>
      <c r="AM497" s="195">
        <v>832000</v>
      </c>
      <c r="AN497" s="349"/>
      <c r="AO497" s="195">
        <v>149760</v>
      </c>
      <c r="AP497" s="195"/>
      <c r="AQ497" s="195"/>
      <c r="AR497" s="195">
        <v>499200</v>
      </c>
      <c r="AS497" s="214">
        <f t="shared" si="258"/>
        <v>1480960</v>
      </c>
    </row>
    <row r="498" spans="1:45" ht="18.95" customHeight="1">
      <c r="A498" s="102">
        <v>25</v>
      </c>
      <c r="B498" s="102" t="s">
        <v>1857</v>
      </c>
      <c r="C498" s="102" t="s">
        <v>5895</v>
      </c>
      <c r="D498" s="102">
        <v>1990</v>
      </c>
      <c r="E498" s="102">
        <v>1</v>
      </c>
      <c r="F498" s="102">
        <v>3</v>
      </c>
      <c r="G498" s="102">
        <v>10</v>
      </c>
      <c r="H498" s="195">
        <v>832000</v>
      </c>
      <c r="I498" s="349"/>
      <c r="J498" s="195">
        <v>49920</v>
      </c>
      <c r="K498" s="195">
        <v>0</v>
      </c>
      <c r="L498" s="195"/>
      <c r="M498" s="195">
        <v>499200</v>
      </c>
      <c r="N498" s="214">
        <f t="shared" si="254"/>
        <v>1381120</v>
      </c>
      <c r="O498" s="102">
        <v>1</v>
      </c>
      <c r="P498" s="102">
        <v>2</v>
      </c>
      <c r="Q498" s="195">
        <v>832000</v>
      </c>
      <c r="R498" s="349"/>
      <c r="S498" s="195">
        <v>33280</v>
      </c>
      <c r="T498" s="195"/>
      <c r="U498" s="195"/>
      <c r="V498" s="195">
        <v>499200</v>
      </c>
      <c r="W498" s="214">
        <f t="shared" si="255"/>
        <v>1364480</v>
      </c>
      <c r="X498" s="214">
        <f t="shared" si="251"/>
        <v>0</v>
      </c>
      <c r="Y498" s="214">
        <f t="shared" si="252"/>
        <v>0</v>
      </c>
      <c r="Z498" s="214">
        <f t="shared" si="253"/>
        <v>16640</v>
      </c>
      <c r="AA498" s="74">
        <f t="shared" si="260"/>
        <v>16640</v>
      </c>
      <c r="AB498" s="102">
        <v>1</v>
      </c>
      <c r="AC498" s="102">
        <v>4</v>
      </c>
      <c r="AD498" s="195">
        <v>832000</v>
      </c>
      <c r="AE498" s="349"/>
      <c r="AF498" s="195">
        <v>66560</v>
      </c>
      <c r="AG498" s="195"/>
      <c r="AH498" s="195"/>
      <c r="AI498" s="195">
        <v>499200</v>
      </c>
      <c r="AJ498" s="214">
        <f t="shared" si="257"/>
        <v>1397760</v>
      </c>
      <c r="AK498" s="102">
        <v>1</v>
      </c>
      <c r="AL498" s="102">
        <v>5</v>
      </c>
      <c r="AM498" s="195">
        <v>832000</v>
      </c>
      <c r="AN498" s="349"/>
      <c r="AO498" s="195">
        <v>83200</v>
      </c>
      <c r="AP498" s="195"/>
      <c r="AQ498" s="195"/>
      <c r="AR498" s="195">
        <v>499200</v>
      </c>
      <c r="AS498" s="214">
        <f t="shared" si="258"/>
        <v>1414400</v>
      </c>
    </row>
    <row r="499" spans="1:45" ht="18.95" customHeight="1">
      <c r="A499" s="102">
        <v>26</v>
      </c>
      <c r="B499" s="102" t="s">
        <v>5971</v>
      </c>
      <c r="C499" s="102" t="s">
        <v>5895</v>
      </c>
      <c r="D499" s="102">
        <v>1992</v>
      </c>
      <c r="E499" s="102">
        <v>1</v>
      </c>
      <c r="F499" s="102">
        <v>3</v>
      </c>
      <c r="G499" s="102">
        <v>10</v>
      </c>
      <c r="H499" s="195">
        <v>832000</v>
      </c>
      <c r="I499" s="349"/>
      <c r="J499" s="195">
        <v>49920</v>
      </c>
      <c r="K499" s="195">
        <v>0</v>
      </c>
      <c r="L499" s="195"/>
      <c r="M499" s="195">
        <v>499200</v>
      </c>
      <c r="N499" s="214">
        <f t="shared" si="254"/>
        <v>1381120</v>
      </c>
      <c r="O499" s="102">
        <v>1</v>
      </c>
      <c r="P499" s="102">
        <v>2</v>
      </c>
      <c r="Q499" s="195">
        <v>832000</v>
      </c>
      <c r="R499" s="349"/>
      <c r="S499" s="195">
        <v>33280</v>
      </c>
      <c r="T499" s="195"/>
      <c r="U499" s="195"/>
      <c r="V499" s="195">
        <v>499200</v>
      </c>
      <c r="W499" s="214">
        <f t="shared" si="255"/>
        <v>1364480</v>
      </c>
      <c r="X499" s="214">
        <f t="shared" si="251"/>
        <v>0</v>
      </c>
      <c r="Y499" s="214">
        <f t="shared" si="252"/>
        <v>0</v>
      </c>
      <c r="Z499" s="214">
        <f t="shared" si="253"/>
        <v>16640</v>
      </c>
      <c r="AA499" s="74">
        <f t="shared" si="260"/>
        <v>16640</v>
      </c>
      <c r="AB499" s="102">
        <v>1</v>
      </c>
      <c r="AC499" s="102">
        <v>4</v>
      </c>
      <c r="AD499" s="195">
        <v>832000</v>
      </c>
      <c r="AE499" s="349"/>
      <c r="AF499" s="195">
        <v>66560</v>
      </c>
      <c r="AG499" s="195"/>
      <c r="AH499" s="195"/>
      <c r="AI499" s="195">
        <v>499200</v>
      </c>
      <c r="AJ499" s="214">
        <f t="shared" si="257"/>
        <v>1397760</v>
      </c>
      <c r="AK499" s="102">
        <v>1</v>
      </c>
      <c r="AL499" s="102">
        <v>5</v>
      </c>
      <c r="AM499" s="195">
        <v>832000</v>
      </c>
      <c r="AN499" s="349"/>
      <c r="AO499" s="195">
        <v>83200</v>
      </c>
      <c r="AP499" s="195"/>
      <c r="AQ499" s="195"/>
      <c r="AR499" s="195">
        <v>499200</v>
      </c>
      <c r="AS499" s="214">
        <f t="shared" si="258"/>
        <v>1414400</v>
      </c>
    </row>
    <row r="500" spans="1:45" ht="18.95" customHeight="1">
      <c r="A500" s="102">
        <v>27</v>
      </c>
      <c r="B500" s="102" t="s">
        <v>5972</v>
      </c>
      <c r="C500" s="102" t="s">
        <v>5895</v>
      </c>
      <c r="D500" s="102">
        <v>1984</v>
      </c>
      <c r="E500" s="102">
        <v>1</v>
      </c>
      <c r="F500" s="102">
        <v>3</v>
      </c>
      <c r="G500" s="102">
        <v>10</v>
      </c>
      <c r="H500" s="195">
        <v>832000</v>
      </c>
      <c r="I500" s="349"/>
      <c r="J500" s="195">
        <v>49920</v>
      </c>
      <c r="K500" s="195">
        <v>0</v>
      </c>
      <c r="L500" s="195"/>
      <c r="M500" s="195">
        <v>499200</v>
      </c>
      <c r="N500" s="214">
        <f t="shared" si="254"/>
        <v>1381120</v>
      </c>
      <c r="O500" s="102">
        <v>1</v>
      </c>
      <c r="P500" s="102">
        <v>2</v>
      </c>
      <c r="Q500" s="195">
        <v>832000</v>
      </c>
      <c r="R500" s="349"/>
      <c r="S500" s="195">
        <v>33280</v>
      </c>
      <c r="T500" s="195"/>
      <c r="U500" s="195"/>
      <c r="V500" s="195">
        <v>499200</v>
      </c>
      <c r="W500" s="214">
        <f t="shared" si="255"/>
        <v>1364480</v>
      </c>
      <c r="X500" s="214">
        <f t="shared" si="251"/>
        <v>0</v>
      </c>
      <c r="Y500" s="214">
        <f t="shared" si="252"/>
        <v>0</v>
      </c>
      <c r="Z500" s="214">
        <f t="shared" si="253"/>
        <v>16640</v>
      </c>
      <c r="AA500" s="74">
        <f t="shared" si="260"/>
        <v>16640</v>
      </c>
      <c r="AB500" s="102">
        <v>1</v>
      </c>
      <c r="AC500" s="102">
        <v>4</v>
      </c>
      <c r="AD500" s="195">
        <v>832000</v>
      </c>
      <c r="AE500" s="349"/>
      <c r="AF500" s="195">
        <v>66560</v>
      </c>
      <c r="AG500" s="195"/>
      <c r="AH500" s="195"/>
      <c r="AI500" s="195">
        <v>499200</v>
      </c>
      <c r="AJ500" s="214">
        <f t="shared" si="257"/>
        <v>1397760</v>
      </c>
      <c r="AK500" s="102">
        <v>1</v>
      </c>
      <c r="AL500" s="102">
        <v>5</v>
      </c>
      <c r="AM500" s="195">
        <v>832000</v>
      </c>
      <c r="AN500" s="349"/>
      <c r="AO500" s="195">
        <v>83200</v>
      </c>
      <c r="AP500" s="195"/>
      <c r="AQ500" s="195"/>
      <c r="AR500" s="195">
        <v>499200</v>
      </c>
      <c r="AS500" s="214">
        <f t="shared" si="258"/>
        <v>1414400</v>
      </c>
    </row>
    <row r="501" spans="1:45" ht="18.95" customHeight="1">
      <c r="A501" s="102">
        <v>28</v>
      </c>
      <c r="B501" s="102" t="s">
        <v>5973</v>
      </c>
      <c r="C501" s="102" t="s">
        <v>5895</v>
      </c>
      <c r="D501" s="102">
        <v>1990</v>
      </c>
      <c r="E501" s="102">
        <v>1</v>
      </c>
      <c r="F501" s="102">
        <v>3</v>
      </c>
      <c r="G501" s="102">
        <v>10</v>
      </c>
      <c r="H501" s="195">
        <v>832000</v>
      </c>
      <c r="I501" s="349"/>
      <c r="J501" s="195">
        <v>49920</v>
      </c>
      <c r="K501" s="195">
        <v>0</v>
      </c>
      <c r="L501" s="195"/>
      <c r="M501" s="195">
        <v>499200</v>
      </c>
      <c r="N501" s="214">
        <f t="shared" si="254"/>
        <v>1381120</v>
      </c>
      <c r="O501" s="102">
        <v>1</v>
      </c>
      <c r="P501" s="102">
        <v>2</v>
      </c>
      <c r="Q501" s="195">
        <v>832000</v>
      </c>
      <c r="R501" s="349"/>
      <c r="S501" s="195">
        <v>33280</v>
      </c>
      <c r="T501" s="195"/>
      <c r="U501" s="195"/>
      <c r="V501" s="195">
        <v>499200</v>
      </c>
      <c r="W501" s="214">
        <f t="shared" si="255"/>
        <v>1364480</v>
      </c>
      <c r="X501" s="214">
        <f t="shared" si="251"/>
        <v>0</v>
      </c>
      <c r="Y501" s="214">
        <f t="shared" si="252"/>
        <v>0</v>
      </c>
      <c r="Z501" s="214">
        <f t="shared" si="253"/>
        <v>16640</v>
      </c>
      <c r="AA501" s="74">
        <f t="shared" si="260"/>
        <v>16640</v>
      </c>
      <c r="AB501" s="102">
        <v>1</v>
      </c>
      <c r="AC501" s="102">
        <v>4</v>
      </c>
      <c r="AD501" s="195">
        <v>832000</v>
      </c>
      <c r="AE501" s="349"/>
      <c r="AF501" s="195">
        <v>66560</v>
      </c>
      <c r="AG501" s="195"/>
      <c r="AH501" s="195"/>
      <c r="AI501" s="195">
        <v>499200</v>
      </c>
      <c r="AJ501" s="214">
        <f t="shared" si="257"/>
        <v>1397760</v>
      </c>
      <c r="AK501" s="102">
        <v>1</v>
      </c>
      <c r="AL501" s="102">
        <v>5</v>
      </c>
      <c r="AM501" s="195">
        <v>832000</v>
      </c>
      <c r="AN501" s="349"/>
      <c r="AO501" s="195">
        <v>83200</v>
      </c>
      <c r="AP501" s="195"/>
      <c r="AQ501" s="195"/>
      <c r="AR501" s="195">
        <v>499200</v>
      </c>
      <c r="AS501" s="214">
        <f t="shared" si="258"/>
        <v>1414400</v>
      </c>
    </row>
    <row r="502" spans="1:45" ht="18.95" customHeight="1">
      <c r="A502" s="102">
        <v>29</v>
      </c>
      <c r="B502" s="102" t="s">
        <v>5974</v>
      </c>
      <c r="C502" s="102" t="s">
        <v>5895</v>
      </c>
      <c r="D502" s="102">
        <v>1991</v>
      </c>
      <c r="E502" s="102">
        <v>1</v>
      </c>
      <c r="F502" s="102">
        <v>3</v>
      </c>
      <c r="G502" s="102">
        <v>10</v>
      </c>
      <c r="H502" s="195">
        <v>832000</v>
      </c>
      <c r="I502" s="349"/>
      <c r="J502" s="195">
        <v>49920</v>
      </c>
      <c r="K502" s="195">
        <v>0</v>
      </c>
      <c r="L502" s="195"/>
      <c r="M502" s="195">
        <v>499200</v>
      </c>
      <c r="N502" s="214">
        <f t="shared" si="254"/>
        <v>1381120</v>
      </c>
      <c r="O502" s="102">
        <v>1</v>
      </c>
      <c r="P502" s="102">
        <v>2</v>
      </c>
      <c r="Q502" s="195">
        <v>832000</v>
      </c>
      <c r="R502" s="349"/>
      <c r="S502" s="195">
        <v>33280</v>
      </c>
      <c r="T502" s="195"/>
      <c r="U502" s="195"/>
      <c r="V502" s="195">
        <v>499200</v>
      </c>
      <c r="W502" s="214">
        <f t="shared" si="255"/>
        <v>1364480</v>
      </c>
      <c r="X502" s="214">
        <f t="shared" si="251"/>
        <v>0</v>
      </c>
      <c r="Y502" s="214">
        <f t="shared" si="252"/>
        <v>0</v>
      </c>
      <c r="Z502" s="214">
        <f t="shared" si="253"/>
        <v>16640</v>
      </c>
      <c r="AA502" s="74">
        <f t="shared" si="260"/>
        <v>16640</v>
      </c>
      <c r="AB502" s="102">
        <v>1</v>
      </c>
      <c r="AC502" s="102">
        <v>4</v>
      </c>
      <c r="AD502" s="195">
        <v>832000</v>
      </c>
      <c r="AE502" s="349"/>
      <c r="AF502" s="195">
        <v>66560</v>
      </c>
      <c r="AG502" s="195"/>
      <c r="AH502" s="195"/>
      <c r="AI502" s="195">
        <v>499200</v>
      </c>
      <c r="AJ502" s="214">
        <f t="shared" si="257"/>
        <v>1397760</v>
      </c>
      <c r="AK502" s="102">
        <v>1</v>
      </c>
      <c r="AL502" s="102">
        <v>5</v>
      </c>
      <c r="AM502" s="195">
        <v>832000</v>
      </c>
      <c r="AN502" s="349"/>
      <c r="AO502" s="195">
        <v>83200</v>
      </c>
      <c r="AP502" s="195"/>
      <c r="AQ502" s="195"/>
      <c r="AR502" s="195">
        <v>499200</v>
      </c>
      <c r="AS502" s="214">
        <f t="shared" si="258"/>
        <v>1414400</v>
      </c>
    </row>
    <row r="503" spans="1:45" ht="18.95" customHeight="1">
      <c r="A503" s="102">
        <v>30</v>
      </c>
      <c r="B503" s="102" t="s">
        <v>5975</v>
      </c>
      <c r="C503" s="102" t="s">
        <v>5895</v>
      </c>
      <c r="D503" s="102">
        <v>1989</v>
      </c>
      <c r="E503" s="102">
        <v>1</v>
      </c>
      <c r="F503" s="102">
        <v>3</v>
      </c>
      <c r="G503" s="102">
        <v>10</v>
      </c>
      <c r="H503" s="195">
        <v>832000</v>
      </c>
      <c r="I503" s="349"/>
      <c r="J503" s="195">
        <v>49920</v>
      </c>
      <c r="K503" s="195">
        <v>0</v>
      </c>
      <c r="L503" s="195"/>
      <c r="M503" s="195">
        <v>499200</v>
      </c>
      <c r="N503" s="214">
        <f t="shared" si="254"/>
        <v>1381120</v>
      </c>
      <c r="O503" s="102">
        <v>1</v>
      </c>
      <c r="P503" s="102">
        <v>2</v>
      </c>
      <c r="Q503" s="195">
        <v>832000</v>
      </c>
      <c r="R503" s="349"/>
      <c r="S503" s="195">
        <v>33280</v>
      </c>
      <c r="T503" s="195"/>
      <c r="U503" s="195"/>
      <c r="V503" s="195">
        <v>499200</v>
      </c>
      <c r="W503" s="214">
        <f t="shared" si="255"/>
        <v>1364480</v>
      </c>
      <c r="X503" s="214">
        <f t="shared" si="251"/>
        <v>0</v>
      </c>
      <c r="Y503" s="214">
        <f t="shared" si="252"/>
        <v>0</v>
      </c>
      <c r="Z503" s="214">
        <f t="shared" si="253"/>
        <v>16640</v>
      </c>
      <c r="AA503" s="74">
        <f t="shared" si="260"/>
        <v>16640</v>
      </c>
      <c r="AB503" s="102">
        <v>1</v>
      </c>
      <c r="AC503" s="102">
        <v>4</v>
      </c>
      <c r="AD503" s="195">
        <v>832000</v>
      </c>
      <c r="AE503" s="349"/>
      <c r="AF503" s="195">
        <v>66560</v>
      </c>
      <c r="AG503" s="195"/>
      <c r="AH503" s="195"/>
      <c r="AI503" s="195">
        <v>499200</v>
      </c>
      <c r="AJ503" s="214">
        <f t="shared" si="257"/>
        <v>1397760</v>
      </c>
      <c r="AK503" s="102">
        <v>1</v>
      </c>
      <c r="AL503" s="102">
        <v>5</v>
      </c>
      <c r="AM503" s="195">
        <v>832000</v>
      </c>
      <c r="AN503" s="349"/>
      <c r="AO503" s="195">
        <v>83200</v>
      </c>
      <c r="AP503" s="195"/>
      <c r="AQ503" s="195"/>
      <c r="AR503" s="195">
        <v>499200</v>
      </c>
      <c r="AS503" s="214">
        <f t="shared" si="258"/>
        <v>1414400</v>
      </c>
    </row>
    <row r="504" spans="1:45" ht="18.95" customHeight="1">
      <c r="A504" s="102">
        <v>31</v>
      </c>
      <c r="B504" s="102" t="s">
        <v>894</v>
      </c>
      <c r="C504" s="102" t="s">
        <v>5894</v>
      </c>
      <c r="D504" s="102">
        <v>1979</v>
      </c>
      <c r="E504" s="102">
        <v>1</v>
      </c>
      <c r="F504" s="102">
        <v>7</v>
      </c>
      <c r="G504" s="102">
        <v>10</v>
      </c>
      <c r="H504" s="195">
        <v>832000</v>
      </c>
      <c r="I504" s="349"/>
      <c r="J504" s="195">
        <v>116480.00000000001</v>
      </c>
      <c r="K504" s="195">
        <v>0</v>
      </c>
      <c r="L504" s="195"/>
      <c r="M504" s="195">
        <v>499200</v>
      </c>
      <c r="N504" s="214">
        <f t="shared" si="254"/>
        <v>1447680</v>
      </c>
      <c r="O504" s="102">
        <v>1</v>
      </c>
      <c r="P504" s="102">
        <v>6</v>
      </c>
      <c r="Q504" s="195">
        <v>832000</v>
      </c>
      <c r="R504" s="349"/>
      <c r="S504" s="195">
        <v>99840</v>
      </c>
      <c r="T504" s="195"/>
      <c r="U504" s="195"/>
      <c r="V504" s="195">
        <v>499200</v>
      </c>
      <c r="W504" s="214">
        <f t="shared" si="255"/>
        <v>1431040</v>
      </c>
      <c r="X504" s="214">
        <f t="shared" si="251"/>
        <v>0</v>
      </c>
      <c r="Y504" s="214">
        <f t="shared" si="252"/>
        <v>0</v>
      </c>
      <c r="Z504" s="214">
        <f t="shared" si="253"/>
        <v>16640</v>
      </c>
      <c r="AA504" s="74">
        <f t="shared" si="260"/>
        <v>16640</v>
      </c>
      <c r="AB504" s="102">
        <v>1</v>
      </c>
      <c r="AC504" s="102">
        <v>8</v>
      </c>
      <c r="AD504" s="195">
        <v>832000</v>
      </c>
      <c r="AE504" s="349"/>
      <c r="AF504" s="195">
        <v>133120</v>
      </c>
      <c r="AG504" s="195"/>
      <c r="AH504" s="195"/>
      <c r="AI504" s="195">
        <v>499200</v>
      </c>
      <c r="AJ504" s="214">
        <f t="shared" si="257"/>
        <v>1464320</v>
      </c>
      <c r="AK504" s="102">
        <v>1</v>
      </c>
      <c r="AL504" s="102">
        <v>9</v>
      </c>
      <c r="AM504" s="195">
        <v>832000</v>
      </c>
      <c r="AN504" s="349"/>
      <c r="AO504" s="195">
        <v>149760</v>
      </c>
      <c r="AP504" s="195"/>
      <c r="AQ504" s="195"/>
      <c r="AR504" s="195">
        <v>499200</v>
      </c>
      <c r="AS504" s="214">
        <f t="shared" si="258"/>
        <v>1480960</v>
      </c>
    </row>
    <row r="505" spans="1:45" ht="18.95" customHeight="1">
      <c r="A505" s="102">
        <v>32</v>
      </c>
      <c r="B505" s="102" t="s">
        <v>1307</v>
      </c>
      <c r="C505" s="102" t="s">
        <v>5894</v>
      </c>
      <c r="D505" s="102">
        <v>1987</v>
      </c>
      <c r="E505" s="102">
        <v>1</v>
      </c>
      <c r="F505" s="102">
        <v>2</v>
      </c>
      <c r="G505" s="102">
        <v>10</v>
      </c>
      <c r="H505" s="195">
        <v>832000</v>
      </c>
      <c r="I505" s="349"/>
      <c r="J505" s="195">
        <v>33280</v>
      </c>
      <c r="K505" s="195">
        <v>0</v>
      </c>
      <c r="L505" s="195"/>
      <c r="M505" s="195">
        <v>499200</v>
      </c>
      <c r="N505" s="214">
        <f t="shared" si="254"/>
        <v>1364480</v>
      </c>
      <c r="O505" s="102">
        <v>1</v>
      </c>
      <c r="P505" s="102">
        <v>1</v>
      </c>
      <c r="Q505" s="195">
        <v>832000</v>
      </c>
      <c r="R505" s="349"/>
      <c r="S505" s="195">
        <v>16640</v>
      </c>
      <c r="T505" s="195"/>
      <c r="U505" s="195"/>
      <c r="V505" s="195">
        <v>499200</v>
      </c>
      <c r="W505" s="214">
        <f t="shared" si="255"/>
        <v>1347840</v>
      </c>
      <c r="X505" s="214">
        <f t="shared" si="251"/>
        <v>0</v>
      </c>
      <c r="Y505" s="214">
        <f t="shared" si="252"/>
        <v>0</v>
      </c>
      <c r="Z505" s="214">
        <f t="shared" si="253"/>
        <v>16640</v>
      </c>
      <c r="AA505" s="74">
        <f t="shared" si="260"/>
        <v>16640</v>
      </c>
      <c r="AB505" s="102">
        <v>1</v>
      </c>
      <c r="AC505" s="102">
        <v>3</v>
      </c>
      <c r="AD505" s="195">
        <v>832000</v>
      </c>
      <c r="AE505" s="349"/>
      <c r="AF505" s="195">
        <v>49920</v>
      </c>
      <c r="AG505" s="195"/>
      <c r="AH505" s="195"/>
      <c r="AI505" s="195">
        <v>499200</v>
      </c>
      <c r="AJ505" s="214">
        <f t="shared" si="257"/>
        <v>1381120</v>
      </c>
      <c r="AK505" s="102">
        <v>1</v>
      </c>
      <c r="AL505" s="102">
        <v>4</v>
      </c>
      <c r="AM505" s="195">
        <v>832000</v>
      </c>
      <c r="AN505" s="349"/>
      <c r="AO505" s="195">
        <v>66560</v>
      </c>
      <c r="AP505" s="195"/>
      <c r="AQ505" s="195"/>
      <c r="AR505" s="195">
        <v>499200</v>
      </c>
      <c r="AS505" s="214">
        <f t="shared" si="258"/>
        <v>1397760</v>
      </c>
    </row>
    <row r="506" spans="1:45" ht="18.95" customHeight="1">
      <c r="A506" s="102">
        <v>33</v>
      </c>
      <c r="B506" s="102" t="s">
        <v>5273</v>
      </c>
      <c r="C506" s="102" t="s">
        <v>5895</v>
      </c>
      <c r="D506" s="102">
        <v>1993</v>
      </c>
      <c r="E506" s="102">
        <v>1</v>
      </c>
      <c r="F506" s="102">
        <v>4</v>
      </c>
      <c r="G506" s="102">
        <v>10</v>
      </c>
      <c r="H506" s="195">
        <v>832000</v>
      </c>
      <c r="I506" s="349"/>
      <c r="J506" s="195">
        <v>66560</v>
      </c>
      <c r="K506" s="195">
        <v>0</v>
      </c>
      <c r="L506" s="195"/>
      <c r="M506" s="195">
        <v>499200</v>
      </c>
      <c r="N506" s="214">
        <f t="shared" si="254"/>
        <v>1397760</v>
      </c>
      <c r="O506" s="102">
        <v>1</v>
      </c>
      <c r="P506" s="102">
        <v>3</v>
      </c>
      <c r="Q506" s="195">
        <v>832000</v>
      </c>
      <c r="R506" s="349"/>
      <c r="S506" s="195">
        <v>49920</v>
      </c>
      <c r="T506" s="195"/>
      <c r="U506" s="195"/>
      <c r="V506" s="195">
        <v>499200</v>
      </c>
      <c r="W506" s="214">
        <f t="shared" si="255"/>
        <v>1381120</v>
      </c>
      <c r="X506" s="214">
        <f t="shared" si="251"/>
        <v>0</v>
      </c>
      <c r="Y506" s="214">
        <f t="shared" si="252"/>
        <v>0</v>
      </c>
      <c r="Z506" s="214">
        <f t="shared" si="253"/>
        <v>16640</v>
      </c>
      <c r="AA506" s="74">
        <f t="shared" si="260"/>
        <v>16640</v>
      </c>
      <c r="AB506" s="102">
        <v>1</v>
      </c>
      <c r="AC506" s="102">
        <v>5</v>
      </c>
      <c r="AD506" s="195">
        <v>832000</v>
      </c>
      <c r="AE506" s="349"/>
      <c r="AF506" s="195">
        <v>83200</v>
      </c>
      <c r="AG506" s="195"/>
      <c r="AH506" s="195"/>
      <c r="AI506" s="195">
        <v>499200</v>
      </c>
      <c r="AJ506" s="214">
        <f t="shared" si="257"/>
        <v>1414400</v>
      </c>
      <c r="AK506" s="102">
        <v>1</v>
      </c>
      <c r="AL506" s="102">
        <v>6</v>
      </c>
      <c r="AM506" s="195">
        <v>832000</v>
      </c>
      <c r="AN506" s="349"/>
      <c r="AO506" s="195">
        <v>99840</v>
      </c>
      <c r="AP506" s="195"/>
      <c r="AQ506" s="195"/>
      <c r="AR506" s="195">
        <v>499200</v>
      </c>
      <c r="AS506" s="214">
        <f t="shared" si="258"/>
        <v>1431040</v>
      </c>
    </row>
    <row r="507" spans="1:45" ht="18.95" customHeight="1">
      <c r="A507" s="102">
        <v>34</v>
      </c>
      <c r="B507" s="102" t="s">
        <v>5277</v>
      </c>
      <c r="C507" s="102" t="s">
        <v>5895</v>
      </c>
      <c r="D507" s="102">
        <v>1984</v>
      </c>
      <c r="E507" s="102">
        <v>1</v>
      </c>
      <c r="F507" s="102">
        <v>4</v>
      </c>
      <c r="G507" s="102">
        <v>10</v>
      </c>
      <c r="H507" s="195">
        <v>832000</v>
      </c>
      <c r="I507" s="349"/>
      <c r="J507" s="195">
        <v>66560</v>
      </c>
      <c r="K507" s="195">
        <v>0</v>
      </c>
      <c r="L507" s="195"/>
      <c r="M507" s="195">
        <v>499200</v>
      </c>
      <c r="N507" s="214">
        <f t="shared" si="254"/>
        <v>1397760</v>
      </c>
      <c r="O507" s="102">
        <v>1</v>
      </c>
      <c r="P507" s="102">
        <v>3</v>
      </c>
      <c r="Q507" s="195">
        <v>832000</v>
      </c>
      <c r="R507" s="349"/>
      <c r="S507" s="195">
        <v>49920</v>
      </c>
      <c r="T507" s="195"/>
      <c r="U507" s="195"/>
      <c r="V507" s="195">
        <v>499200</v>
      </c>
      <c r="W507" s="214">
        <f t="shared" si="255"/>
        <v>1381120</v>
      </c>
      <c r="X507" s="214">
        <f t="shared" si="251"/>
        <v>0</v>
      </c>
      <c r="Y507" s="214">
        <f t="shared" si="252"/>
        <v>0</v>
      </c>
      <c r="Z507" s="214">
        <f t="shared" si="253"/>
        <v>16640</v>
      </c>
      <c r="AA507" s="74">
        <f t="shared" si="260"/>
        <v>16640</v>
      </c>
      <c r="AB507" s="102">
        <v>1</v>
      </c>
      <c r="AC507" s="102">
        <v>5</v>
      </c>
      <c r="AD507" s="195">
        <v>832000</v>
      </c>
      <c r="AE507" s="349"/>
      <c r="AF507" s="195">
        <v>83200</v>
      </c>
      <c r="AG507" s="195"/>
      <c r="AH507" s="195"/>
      <c r="AI507" s="195">
        <v>499200</v>
      </c>
      <c r="AJ507" s="214">
        <f t="shared" si="257"/>
        <v>1414400</v>
      </c>
      <c r="AK507" s="102">
        <v>1</v>
      </c>
      <c r="AL507" s="102">
        <v>6</v>
      </c>
      <c r="AM507" s="195">
        <v>832000</v>
      </c>
      <c r="AN507" s="349"/>
      <c r="AO507" s="195">
        <v>99840</v>
      </c>
      <c r="AP507" s="195"/>
      <c r="AQ507" s="195"/>
      <c r="AR507" s="195">
        <v>499200</v>
      </c>
      <c r="AS507" s="214">
        <f t="shared" si="258"/>
        <v>1431040</v>
      </c>
    </row>
    <row r="508" spans="1:45" ht="18.95" customHeight="1">
      <c r="A508" s="102">
        <v>35</v>
      </c>
      <c r="B508" s="102" t="s">
        <v>5274</v>
      </c>
      <c r="C508" s="102" t="s">
        <v>5895</v>
      </c>
      <c r="D508" s="102">
        <v>1993</v>
      </c>
      <c r="E508" s="102">
        <v>1</v>
      </c>
      <c r="F508" s="102">
        <v>4</v>
      </c>
      <c r="G508" s="102">
        <v>10</v>
      </c>
      <c r="H508" s="195">
        <v>832000</v>
      </c>
      <c r="I508" s="349"/>
      <c r="J508" s="195">
        <v>66560</v>
      </c>
      <c r="K508" s="195">
        <v>0</v>
      </c>
      <c r="L508" s="195"/>
      <c r="M508" s="195"/>
      <c r="N508" s="214">
        <f t="shared" si="254"/>
        <v>898560</v>
      </c>
      <c r="O508" s="102">
        <v>1</v>
      </c>
      <c r="P508" s="102">
        <v>3</v>
      </c>
      <c r="Q508" s="195">
        <v>832000</v>
      </c>
      <c r="R508" s="349"/>
      <c r="S508" s="195">
        <v>49920</v>
      </c>
      <c r="T508" s="195"/>
      <c r="U508" s="195"/>
      <c r="V508" s="195"/>
      <c r="W508" s="214">
        <f t="shared" si="255"/>
        <v>881920</v>
      </c>
      <c r="X508" s="214">
        <f t="shared" si="251"/>
        <v>0</v>
      </c>
      <c r="Y508" s="214">
        <f t="shared" si="252"/>
        <v>0</v>
      </c>
      <c r="Z508" s="214">
        <f t="shared" si="253"/>
        <v>16640</v>
      </c>
      <c r="AA508" s="74">
        <f t="shared" si="260"/>
        <v>16640</v>
      </c>
      <c r="AB508" s="102">
        <v>1</v>
      </c>
      <c r="AC508" s="102">
        <v>5</v>
      </c>
      <c r="AD508" s="195">
        <v>832000</v>
      </c>
      <c r="AE508" s="349"/>
      <c r="AF508" s="195">
        <v>83200</v>
      </c>
      <c r="AG508" s="195"/>
      <c r="AH508" s="195"/>
      <c r="AI508" s="195"/>
      <c r="AJ508" s="214">
        <f t="shared" si="257"/>
        <v>915200</v>
      </c>
      <c r="AK508" s="102">
        <v>1</v>
      </c>
      <c r="AL508" s="102">
        <v>6</v>
      </c>
      <c r="AM508" s="195">
        <v>832000</v>
      </c>
      <c r="AN508" s="349"/>
      <c r="AO508" s="195">
        <v>99840</v>
      </c>
      <c r="AP508" s="195"/>
      <c r="AQ508" s="195"/>
      <c r="AR508" s="195"/>
      <c r="AS508" s="214">
        <f t="shared" si="258"/>
        <v>931840</v>
      </c>
    </row>
    <row r="509" spans="1:45" ht="18.95" customHeight="1">
      <c r="A509" s="102">
        <v>36</v>
      </c>
      <c r="B509" s="102" t="s">
        <v>5275</v>
      </c>
      <c r="C509" s="102" t="s">
        <v>5894</v>
      </c>
      <c r="D509" s="102">
        <v>1993</v>
      </c>
      <c r="E509" s="102">
        <v>1</v>
      </c>
      <c r="F509" s="102">
        <v>4</v>
      </c>
      <c r="G509" s="102">
        <v>10</v>
      </c>
      <c r="H509" s="195">
        <v>832000</v>
      </c>
      <c r="I509" s="349"/>
      <c r="J509" s="195">
        <v>66560</v>
      </c>
      <c r="K509" s="195">
        <v>0</v>
      </c>
      <c r="L509" s="195"/>
      <c r="M509" s="195"/>
      <c r="N509" s="214">
        <f t="shared" si="254"/>
        <v>898560</v>
      </c>
      <c r="O509" s="102">
        <v>1</v>
      </c>
      <c r="P509" s="102">
        <v>3</v>
      </c>
      <c r="Q509" s="195">
        <v>832000</v>
      </c>
      <c r="R509" s="349"/>
      <c r="S509" s="195">
        <v>49920</v>
      </c>
      <c r="T509" s="195"/>
      <c r="U509" s="195"/>
      <c r="V509" s="195"/>
      <c r="W509" s="214">
        <f t="shared" si="255"/>
        <v>881920</v>
      </c>
      <c r="X509" s="214">
        <f t="shared" si="251"/>
        <v>0</v>
      </c>
      <c r="Y509" s="214">
        <f t="shared" si="252"/>
        <v>0</v>
      </c>
      <c r="Z509" s="214">
        <f t="shared" si="253"/>
        <v>16640</v>
      </c>
      <c r="AA509" s="74">
        <f>N509-W509</f>
        <v>16640</v>
      </c>
      <c r="AB509" s="102">
        <v>1</v>
      </c>
      <c r="AC509" s="102">
        <v>5</v>
      </c>
      <c r="AD509" s="195">
        <v>832000</v>
      </c>
      <c r="AE509" s="349"/>
      <c r="AF509" s="195">
        <v>83200</v>
      </c>
      <c r="AG509" s="195"/>
      <c r="AH509" s="195"/>
      <c r="AI509" s="195"/>
      <c r="AJ509" s="214">
        <f t="shared" si="257"/>
        <v>915200</v>
      </c>
      <c r="AK509" s="102">
        <v>1</v>
      </c>
      <c r="AL509" s="102">
        <v>6</v>
      </c>
      <c r="AM509" s="195">
        <v>832000</v>
      </c>
      <c r="AN509" s="349"/>
      <c r="AO509" s="195">
        <v>99840</v>
      </c>
      <c r="AP509" s="195"/>
      <c r="AQ509" s="195"/>
      <c r="AR509" s="195"/>
      <c r="AS509" s="214">
        <f t="shared" si="258"/>
        <v>931840</v>
      </c>
    </row>
    <row r="510" spans="1:45" ht="18.95" customHeight="1">
      <c r="A510" s="102">
        <v>37</v>
      </c>
      <c r="B510" s="102" t="s">
        <v>1858</v>
      </c>
      <c r="C510" s="102" t="s">
        <v>5895</v>
      </c>
      <c r="D510" s="102">
        <v>1993</v>
      </c>
      <c r="E510" s="102">
        <v>1</v>
      </c>
      <c r="F510" s="102">
        <v>4</v>
      </c>
      <c r="G510" s="102">
        <v>10</v>
      </c>
      <c r="H510" s="195">
        <v>832000</v>
      </c>
      <c r="I510" s="349"/>
      <c r="J510" s="195">
        <v>66560</v>
      </c>
      <c r="K510" s="195">
        <v>0</v>
      </c>
      <c r="L510" s="195"/>
      <c r="M510" s="195"/>
      <c r="N510" s="214">
        <f t="shared" si="254"/>
        <v>898560</v>
      </c>
      <c r="O510" s="102">
        <v>1</v>
      </c>
      <c r="P510" s="102">
        <v>3</v>
      </c>
      <c r="Q510" s="195">
        <v>832000</v>
      </c>
      <c r="R510" s="349"/>
      <c r="S510" s="195">
        <v>49920</v>
      </c>
      <c r="T510" s="195"/>
      <c r="U510" s="195"/>
      <c r="V510" s="195"/>
      <c r="W510" s="214">
        <f t="shared" si="255"/>
        <v>881920</v>
      </c>
      <c r="X510" s="214">
        <f t="shared" si="251"/>
        <v>0</v>
      </c>
      <c r="Y510" s="214">
        <f t="shared" si="252"/>
        <v>0</v>
      </c>
      <c r="Z510" s="214">
        <f t="shared" si="253"/>
        <v>16640</v>
      </c>
      <c r="AA510" s="74">
        <f t="shared" ref="AA510:AA514" si="261">N510-W510</f>
        <v>16640</v>
      </c>
      <c r="AB510" s="102">
        <v>1</v>
      </c>
      <c r="AC510" s="102">
        <v>5</v>
      </c>
      <c r="AD510" s="195">
        <v>832000</v>
      </c>
      <c r="AE510" s="349"/>
      <c r="AF510" s="195">
        <v>83200</v>
      </c>
      <c r="AG510" s="195"/>
      <c r="AH510" s="195"/>
      <c r="AI510" s="195"/>
      <c r="AJ510" s="214">
        <f t="shared" si="257"/>
        <v>915200</v>
      </c>
      <c r="AK510" s="102">
        <v>1</v>
      </c>
      <c r="AL510" s="102">
        <v>6</v>
      </c>
      <c r="AM510" s="195">
        <v>832000</v>
      </c>
      <c r="AN510" s="349"/>
      <c r="AO510" s="195">
        <v>99840</v>
      </c>
      <c r="AP510" s="195"/>
      <c r="AQ510" s="195"/>
      <c r="AR510" s="195"/>
      <c r="AS510" s="214">
        <f t="shared" si="258"/>
        <v>931840</v>
      </c>
    </row>
    <row r="511" spans="1:45" ht="18.95" customHeight="1">
      <c r="A511" s="102">
        <v>38</v>
      </c>
      <c r="B511" s="102" t="s">
        <v>843</v>
      </c>
      <c r="C511" s="102" t="s">
        <v>5895</v>
      </c>
      <c r="D511" s="102">
        <v>1967</v>
      </c>
      <c r="E511" s="102">
        <v>1</v>
      </c>
      <c r="F511" s="102">
        <v>12</v>
      </c>
      <c r="G511" s="102">
        <v>10</v>
      </c>
      <c r="H511" s="195">
        <v>832000</v>
      </c>
      <c r="I511" s="349"/>
      <c r="J511" s="195">
        <v>199680</v>
      </c>
      <c r="K511" s="195">
        <v>0</v>
      </c>
      <c r="L511" s="195"/>
      <c r="M511" s="195">
        <v>499200</v>
      </c>
      <c r="N511" s="214">
        <f t="shared" si="254"/>
        <v>1530880</v>
      </c>
      <c r="O511" s="102">
        <v>1</v>
      </c>
      <c r="P511" s="102">
        <v>11</v>
      </c>
      <c r="Q511" s="195">
        <v>832000</v>
      </c>
      <c r="R511" s="349"/>
      <c r="S511" s="195">
        <v>183040</v>
      </c>
      <c r="T511" s="195"/>
      <c r="U511" s="195"/>
      <c r="V511" s="195">
        <v>499200</v>
      </c>
      <c r="W511" s="214">
        <f t="shared" si="255"/>
        <v>1514240</v>
      </c>
      <c r="X511" s="214">
        <f t="shared" si="251"/>
        <v>0</v>
      </c>
      <c r="Y511" s="214">
        <f t="shared" si="252"/>
        <v>0</v>
      </c>
      <c r="Z511" s="214">
        <f t="shared" si="253"/>
        <v>16640</v>
      </c>
      <c r="AA511" s="74">
        <f t="shared" si="261"/>
        <v>16640</v>
      </c>
      <c r="AB511" s="102">
        <v>1</v>
      </c>
      <c r="AC511" s="102">
        <v>13</v>
      </c>
      <c r="AD511" s="195">
        <v>832000</v>
      </c>
      <c r="AE511" s="349"/>
      <c r="AF511" s="195">
        <v>216320</v>
      </c>
      <c r="AG511" s="195"/>
      <c r="AH511" s="195"/>
      <c r="AI511" s="195">
        <v>499200</v>
      </c>
      <c r="AJ511" s="214">
        <f t="shared" si="257"/>
        <v>1547520</v>
      </c>
      <c r="AK511" s="102">
        <v>1</v>
      </c>
      <c r="AL511" s="102">
        <v>14</v>
      </c>
      <c r="AM511" s="195">
        <v>832000</v>
      </c>
      <c r="AN511" s="349"/>
      <c r="AO511" s="195">
        <v>232960.00000000003</v>
      </c>
      <c r="AP511" s="195"/>
      <c r="AQ511" s="195"/>
      <c r="AR511" s="195">
        <v>499200</v>
      </c>
      <c r="AS511" s="214">
        <f t="shared" si="258"/>
        <v>1564160</v>
      </c>
    </row>
    <row r="512" spans="1:45" ht="18.95" customHeight="1">
      <c r="A512" s="102">
        <v>39</v>
      </c>
      <c r="B512" s="102" t="s">
        <v>5271</v>
      </c>
      <c r="C512" s="102" t="s">
        <v>5894</v>
      </c>
      <c r="D512" s="102">
        <v>1989</v>
      </c>
      <c r="E512" s="102">
        <v>1</v>
      </c>
      <c r="F512" s="102">
        <v>4</v>
      </c>
      <c r="G512" s="102">
        <v>10</v>
      </c>
      <c r="H512" s="195">
        <v>832000</v>
      </c>
      <c r="I512" s="349"/>
      <c r="J512" s="195">
        <v>66560</v>
      </c>
      <c r="K512" s="195">
        <v>0</v>
      </c>
      <c r="L512" s="195"/>
      <c r="M512" s="195">
        <v>499200</v>
      </c>
      <c r="N512" s="214">
        <f t="shared" si="254"/>
        <v>1397760</v>
      </c>
      <c r="O512" s="102">
        <v>1</v>
      </c>
      <c r="P512" s="102">
        <v>3</v>
      </c>
      <c r="Q512" s="195">
        <v>832000</v>
      </c>
      <c r="R512" s="349"/>
      <c r="S512" s="195">
        <v>49920</v>
      </c>
      <c r="T512" s="195"/>
      <c r="U512" s="195"/>
      <c r="V512" s="195">
        <v>499200</v>
      </c>
      <c r="W512" s="214">
        <f t="shared" si="255"/>
        <v>1381120</v>
      </c>
      <c r="X512" s="214">
        <f t="shared" si="251"/>
        <v>0</v>
      </c>
      <c r="Y512" s="214">
        <f t="shared" si="252"/>
        <v>0</v>
      </c>
      <c r="Z512" s="214">
        <f t="shared" si="253"/>
        <v>16640</v>
      </c>
      <c r="AA512" s="74">
        <f t="shared" si="261"/>
        <v>16640</v>
      </c>
      <c r="AB512" s="102">
        <v>1</v>
      </c>
      <c r="AC512" s="102">
        <v>5</v>
      </c>
      <c r="AD512" s="195">
        <v>832000</v>
      </c>
      <c r="AE512" s="349"/>
      <c r="AF512" s="195">
        <v>83200</v>
      </c>
      <c r="AG512" s="195"/>
      <c r="AH512" s="195"/>
      <c r="AI512" s="195">
        <v>499200</v>
      </c>
      <c r="AJ512" s="214">
        <f t="shared" si="257"/>
        <v>1414400</v>
      </c>
      <c r="AK512" s="102">
        <v>1</v>
      </c>
      <c r="AL512" s="102">
        <v>6</v>
      </c>
      <c r="AM512" s="195">
        <v>832000</v>
      </c>
      <c r="AN512" s="349"/>
      <c r="AO512" s="195">
        <v>99840</v>
      </c>
      <c r="AP512" s="195"/>
      <c r="AQ512" s="195"/>
      <c r="AR512" s="195">
        <v>499200</v>
      </c>
      <c r="AS512" s="214">
        <f t="shared" si="258"/>
        <v>1431040</v>
      </c>
    </row>
    <row r="513" spans="1:45" ht="18.95" customHeight="1">
      <c r="A513" s="102">
        <v>40</v>
      </c>
      <c r="B513" s="102" t="s">
        <v>800</v>
      </c>
      <c r="C513" s="102"/>
      <c r="D513" s="102"/>
      <c r="E513" s="102">
        <v>1</v>
      </c>
      <c r="F513" s="102">
        <v>7</v>
      </c>
      <c r="G513" s="102">
        <v>10</v>
      </c>
      <c r="H513" s="195">
        <v>832000</v>
      </c>
      <c r="I513" s="349"/>
      <c r="J513" s="195">
        <v>116480.00000000001</v>
      </c>
      <c r="K513" s="195">
        <v>0</v>
      </c>
      <c r="L513" s="195"/>
      <c r="M513" s="195">
        <v>499200</v>
      </c>
      <c r="N513" s="214">
        <f t="shared" si="254"/>
        <v>1447680</v>
      </c>
      <c r="O513" s="102">
        <v>1</v>
      </c>
      <c r="P513" s="102">
        <v>6</v>
      </c>
      <c r="Q513" s="195">
        <v>832000</v>
      </c>
      <c r="R513" s="349"/>
      <c r="S513" s="195">
        <v>33280</v>
      </c>
      <c r="T513" s="195"/>
      <c r="U513" s="195"/>
      <c r="V513" s="195">
        <v>499200</v>
      </c>
      <c r="W513" s="214">
        <f t="shared" si="255"/>
        <v>1364480</v>
      </c>
      <c r="X513" s="214">
        <f t="shared" si="251"/>
        <v>0</v>
      </c>
      <c r="Y513" s="214">
        <f t="shared" si="252"/>
        <v>0</v>
      </c>
      <c r="Z513" s="214">
        <f t="shared" si="253"/>
        <v>83200</v>
      </c>
      <c r="AA513" s="74">
        <f t="shared" si="261"/>
        <v>83200</v>
      </c>
      <c r="AB513" s="102">
        <v>1</v>
      </c>
      <c r="AC513" s="102">
        <v>8</v>
      </c>
      <c r="AD513" s="195">
        <v>832000</v>
      </c>
      <c r="AE513" s="349"/>
      <c r="AF513" s="195">
        <v>133120</v>
      </c>
      <c r="AG513" s="195"/>
      <c r="AH513" s="195"/>
      <c r="AI513" s="195">
        <v>499200</v>
      </c>
      <c r="AJ513" s="214">
        <f t="shared" si="257"/>
        <v>1464320</v>
      </c>
      <c r="AK513" s="102">
        <v>1</v>
      </c>
      <c r="AL513" s="102">
        <v>9</v>
      </c>
      <c r="AM513" s="195">
        <v>832000</v>
      </c>
      <c r="AN513" s="349"/>
      <c r="AO513" s="195">
        <v>149760</v>
      </c>
      <c r="AP513" s="195"/>
      <c r="AQ513" s="195"/>
      <c r="AR513" s="195">
        <v>499200</v>
      </c>
      <c r="AS513" s="214">
        <f t="shared" si="258"/>
        <v>1480960</v>
      </c>
    </row>
    <row r="514" spans="1:45" ht="18.95" customHeight="1">
      <c r="A514" s="102">
        <v>41</v>
      </c>
      <c r="B514" s="102" t="s">
        <v>800</v>
      </c>
      <c r="C514" s="102"/>
      <c r="D514" s="102"/>
      <c r="E514" s="102">
        <v>1</v>
      </c>
      <c r="F514" s="102">
        <v>7</v>
      </c>
      <c r="G514" s="102">
        <v>10</v>
      </c>
      <c r="H514" s="195">
        <v>832000</v>
      </c>
      <c r="I514" s="349"/>
      <c r="J514" s="195">
        <v>116480.00000000001</v>
      </c>
      <c r="K514" s="195">
        <v>0</v>
      </c>
      <c r="L514" s="195"/>
      <c r="M514" s="195">
        <v>499200</v>
      </c>
      <c r="N514" s="214">
        <f t="shared" si="254"/>
        <v>1447680</v>
      </c>
      <c r="O514" s="102">
        <v>1</v>
      </c>
      <c r="P514" s="102">
        <v>6</v>
      </c>
      <c r="Q514" s="195">
        <v>832000</v>
      </c>
      <c r="R514" s="349"/>
      <c r="S514" s="195">
        <v>33280</v>
      </c>
      <c r="T514" s="195"/>
      <c r="U514" s="195"/>
      <c r="V514" s="195">
        <v>499200</v>
      </c>
      <c r="W514" s="214">
        <f t="shared" si="255"/>
        <v>1364480</v>
      </c>
      <c r="X514" s="214">
        <f t="shared" si="251"/>
        <v>0</v>
      </c>
      <c r="Y514" s="214">
        <f t="shared" si="252"/>
        <v>0</v>
      </c>
      <c r="Z514" s="214">
        <f t="shared" si="253"/>
        <v>83200</v>
      </c>
      <c r="AA514" s="74">
        <f t="shared" si="261"/>
        <v>83200</v>
      </c>
      <c r="AB514" s="102">
        <v>1</v>
      </c>
      <c r="AC514" s="102">
        <v>8</v>
      </c>
      <c r="AD514" s="195">
        <v>832000</v>
      </c>
      <c r="AE514" s="349"/>
      <c r="AF514" s="195">
        <v>133120</v>
      </c>
      <c r="AG514" s="195"/>
      <c r="AH514" s="195"/>
      <c r="AI514" s="195">
        <v>499200</v>
      </c>
      <c r="AJ514" s="214">
        <f t="shared" si="257"/>
        <v>1464320</v>
      </c>
      <c r="AK514" s="102">
        <v>1</v>
      </c>
      <c r="AL514" s="102">
        <v>9</v>
      </c>
      <c r="AM514" s="195">
        <v>832000</v>
      </c>
      <c r="AN514" s="349"/>
      <c r="AO514" s="195">
        <v>149760</v>
      </c>
      <c r="AP514" s="195"/>
      <c r="AQ514" s="195"/>
      <c r="AR514" s="195">
        <v>499200</v>
      </c>
      <c r="AS514" s="214">
        <f t="shared" si="258"/>
        <v>1480960</v>
      </c>
    </row>
    <row r="515" spans="1:45" ht="17.25">
      <c r="A515" s="284" t="s">
        <v>5976</v>
      </c>
      <c r="I515" s="412"/>
      <c r="AE515" s="412"/>
    </row>
    <row r="516" spans="1:45">
      <c r="I516" s="412"/>
      <c r="AE516" s="412"/>
    </row>
    <row r="517" spans="1:45" ht="14.25">
      <c r="E517" s="1059"/>
      <c r="F517" s="1062"/>
      <c r="G517" s="1062"/>
      <c r="H517" s="1062"/>
      <c r="I517" s="1062"/>
      <c r="J517" s="1062"/>
      <c r="K517" s="1059"/>
      <c r="L517" s="1059"/>
      <c r="M517" s="1059"/>
      <c r="N517" s="1850">
        <f>+N472+N423+N402+N377+N353+N337+N315+N291+N267+N243+N224+N203+N180+N162+N129+N107+N77+N48+N10</f>
        <v>507766679.62</v>
      </c>
      <c r="O517" s="1059"/>
      <c r="W517" s="1850">
        <f>+W472+W423+W402+W377+W353+W337+W315+W291+W267+W243+W224+W203+W180+W162+W129+W107+W77+W48+W10</f>
        <v>502592471.62</v>
      </c>
      <c r="AB517" s="1059"/>
      <c r="AE517" s="412"/>
      <c r="AJ517" s="1850">
        <f>+AJ472+AJ423+AJ402+AJ377+AJ353+AJ337+AJ315+AJ291+AJ267+AJ243+AJ224+AJ203+AJ180+AJ162+AJ129+AJ107+AJ77+AJ48+AJ10</f>
        <v>511935831.62</v>
      </c>
      <c r="AK517" s="1059"/>
      <c r="AS517" s="1850">
        <f>+AS472+AS423+AS402+AS377+AS353+AS337+AS315+AS291+AS267+AS243+AS224+AS203+AS180+AS162+AS129+AS107+AS77+AS48+AS10</f>
        <v>516194839.62</v>
      </c>
    </row>
    <row r="518" spans="1:45">
      <c r="I518" s="412"/>
      <c r="AE518" s="412"/>
    </row>
    <row r="519" spans="1:45">
      <c r="I519" s="412"/>
      <c r="AE519" s="412"/>
    </row>
    <row r="520" spans="1:45">
      <c r="I520" s="412"/>
      <c r="AE520" s="412"/>
    </row>
    <row r="521" spans="1:45">
      <c r="I521" s="412"/>
      <c r="AE521" s="412"/>
    </row>
    <row r="522" spans="1:45">
      <c r="I522" s="412"/>
      <c r="AE522" s="412"/>
    </row>
    <row r="523" spans="1:45">
      <c r="I523" s="412"/>
      <c r="AE523" s="412"/>
    </row>
    <row r="524" spans="1:45">
      <c r="I524" s="412"/>
      <c r="AE524" s="412"/>
    </row>
    <row r="525" spans="1:45">
      <c r="I525" s="412"/>
      <c r="AE525" s="412"/>
    </row>
    <row r="526" spans="1:45">
      <c r="I526" s="412"/>
      <c r="AE526" s="412"/>
    </row>
    <row r="527" spans="1:45">
      <c r="I527" s="412"/>
      <c r="AE527" s="412"/>
    </row>
    <row r="528" spans="1:45">
      <c r="I528" s="412"/>
      <c r="AE528" s="412"/>
    </row>
    <row r="529" spans="9:31">
      <c r="I529" s="412"/>
      <c r="AE529" s="412"/>
    </row>
    <row r="530" spans="9:31">
      <c r="AE530" s="412"/>
    </row>
    <row r="531" spans="9:31">
      <c r="AE531" s="412"/>
    </row>
    <row r="532" spans="9:31">
      <c r="AE532" s="412"/>
    </row>
    <row r="533" spans="9:31">
      <c r="AE533" s="412"/>
    </row>
  </sheetData>
  <mergeCells count="107">
    <mergeCell ref="B155:H155"/>
    <mergeCell ref="C156:C158"/>
    <mergeCell ref="D156:D158"/>
    <mergeCell ref="V2:X2"/>
    <mergeCell ref="B3:H3"/>
    <mergeCell ref="C4:C6"/>
    <mergeCell ref="D4:D6"/>
    <mergeCell ref="X4:AA4"/>
    <mergeCell ref="Y5:Y6"/>
    <mergeCell ref="Z5:Z6"/>
    <mergeCell ref="B100:G100"/>
    <mergeCell ref="C101:C103"/>
    <mergeCell ref="D101:D103"/>
    <mergeCell ref="B41:G41"/>
    <mergeCell ref="C42:C44"/>
    <mergeCell ref="D42:D44"/>
    <mergeCell ref="X42:AA42"/>
    <mergeCell ref="Y43:Y44"/>
    <mergeCell ref="Z43:Z44"/>
    <mergeCell ref="B70:G70"/>
    <mergeCell ref="C71:C73"/>
    <mergeCell ref="D71:D73"/>
    <mergeCell ref="X71:AA71"/>
    <mergeCell ref="Y72:Y73"/>
    <mergeCell ref="C347:C349"/>
    <mergeCell ref="D347:D349"/>
    <mergeCell ref="X347:AA347"/>
    <mergeCell ref="Y348:Y349"/>
    <mergeCell ref="Z348:Z349"/>
    <mergeCell ref="B196:H196"/>
    <mergeCell ref="C197:C199"/>
    <mergeCell ref="D197:D199"/>
    <mergeCell ref="X197:AA197"/>
    <mergeCell ref="Y198:Y199"/>
    <mergeCell ref="Z198:Z199"/>
    <mergeCell ref="B217:H217"/>
    <mergeCell ref="C218:C220"/>
    <mergeCell ref="D218:D220"/>
    <mergeCell ref="X218:AA218"/>
    <mergeCell ref="Y219:Y220"/>
    <mergeCell ref="Z219:Z220"/>
    <mergeCell ref="B236:H236"/>
    <mergeCell ref="C237:C239"/>
    <mergeCell ref="D237:D239"/>
    <mergeCell ref="X237:AA237"/>
    <mergeCell ref="Y238:Y239"/>
    <mergeCell ref="Z238:Z239"/>
    <mergeCell ref="B260:H260"/>
    <mergeCell ref="C466:C468"/>
    <mergeCell ref="D466:D468"/>
    <mergeCell ref="X466:AA466"/>
    <mergeCell ref="Y467:Y468"/>
    <mergeCell ref="Z467:Z468"/>
    <mergeCell ref="C417:C419"/>
    <mergeCell ref="D417:D419"/>
    <mergeCell ref="X417:AA417"/>
    <mergeCell ref="Y418:Y419"/>
    <mergeCell ref="Z418:Z419"/>
    <mergeCell ref="Z72:Z73"/>
    <mergeCell ref="X101:AA101"/>
    <mergeCell ref="Y102:Y103"/>
    <mergeCell ref="Z102:Z103"/>
    <mergeCell ref="B122:G122"/>
    <mergeCell ref="C123:C125"/>
    <mergeCell ref="D123:D125"/>
    <mergeCell ref="X123:AA123"/>
    <mergeCell ref="Y124:Y125"/>
    <mergeCell ref="Z124:Z125"/>
    <mergeCell ref="X156:AA156"/>
    <mergeCell ref="Y157:Y158"/>
    <mergeCell ref="Z157:Z158"/>
    <mergeCell ref="B173:H173"/>
    <mergeCell ref="C174:C176"/>
    <mergeCell ref="D174:D176"/>
    <mergeCell ref="X174:AA174"/>
    <mergeCell ref="Y175:Y176"/>
    <mergeCell ref="Z175:Z176"/>
    <mergeCell ref="C261:C263"/>
    <mergeCell ref="D261:D263"/>
    <mergeCell ref="X261:AA261"/>
    <mergeCell ref="Y262:Y263"/>
    <mergeCell ref="Z262:Z263"/>
    <mergeCell ref="C285:C287"/>
    <mergeCell ref="D285:D287"/>
    <mergeCell ref="X285:AA285"/>
    <mergeCell ref="Y286:Y287"/>
    <mergeCell ref="Z286:Z287"/>
    <mergeCell ref="C309:C311"/>
    <mergeCell ref="D309:D311"/>
    <mergeCell ref="X309:AA309"/>
    <mergeCell ref="Y310:Y311"/>
    <mergeCell ref="Z310:Z311"/>
    <mergeCell ref="C331:C333"/>
    <mergeCell ref="D331:D333"/>
    <mergeCell ref="X331:AA331"/>
    <mergeCell ref="Y332:Y333"/>
    <mergeCell ref="Z332:Z333"/>
    <mergeCell ref="C371:C373"/>
    <mergeCell ref="D371:D373"/>
    <mergeCell ref="X371:AA371"/>
    <mergeCell ref="Y372:Y373"/>
    <mergeCell ref="Z372:Z373"/>
    <mergeCell ref="C396:C398"/>
    <mergeCell ref="D396:D398"/>
    <mergeCell ref="X396:AA396"/>
    <mergeCell ref="Y397:Y398"/>
    <mergeCell ref="Z397:Z398"/>
  </mergeCells>
  <phoneticPr fontId="2"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2" max="35" man="1"/>
    <brk id="112" max="35" man="1"/>
    <brk id="194" max="35" man="1"/>
    <brk id="257" max="35" man="1"/>
    <brk id="323" max="35" man="1"/>
    <brk id="367" max="35" man="1"/>
    <brk id="420" max="35" man="1"/>
  </rowBreaks>
  <colBreaks count="1" manualBreakCount="1">
    <brk id="22" max="461"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9" tint="0.79998168889431442"/>
  </sheetPr>
  <dimension ref="A1:AM2460"/>
  <sheetViews>
    <sheetView topLeftCell="A2156" zoomScaleNormal="100" workbookViewId="0">
      <selection activeCell="B2457" sqref="B2457"/>
    </sheetView>
  </sheetViews>
  <sheetFormatPr defaultRowHeight="13.5"/>
  <cols>
    <col min="1" max="1" width="3.85546875" style="1830" customWidth="1"/>
    <col min="2" max="2" width="27.28515625" style="5" customWidth="1"/>
    <col min="3" max="4" width="10.7109375" style="5" customWidth="1"/>
    <col min="5" max="5" width="18.28515625" style="5" customWidth="1"/>
    <col min="6" max="6" width="8.140625" style="5" customWidth="1"/>
    <col min="7" max="7" width="10.5703125" style="5" customWidth="1"/>
    <col min="8" max="8" width="12.140625" style="5" customWidth="1"/>
    <col min="9" max="9" width="8" style="5" customWidth="1"/>
    <col min="10" max="10" width="15" style="5" bestFit="1" customWidth="1"/>
    <col min="11" max="11" width="10.5703125" style="5" customWidth="1"/>
    <col min="12" max="12" width="10.28515625" style="5" customWidth="1"/>
    <col min="13" max="13" width="14.7109375" style="5" customWidth="1"/>
    <col min="14" max="15" width="12.5703125" style="5" customWidth="1"/>
    <col min="16" max="16" width="15.140625" style="5" customWidth="1"/>
    <col min="17" max="18" width="12.5703125" style="5" customWidth="1"/>
    <col min="19" max="19" width="15.28515625" style="5" customWidth="1"/>
    <col min="20" max="22" width="12.5703125" style="5" customWidth="1"/>
    <col min="23" max="23" width="9" style="5" bestFit="1" customWidth="1"/>
    <col min="24" max="24" width="12.5703125" style="5" customWidth="1"/>
    <col min="25" max="25" width="10.5703125" style="5" customWidth="1"/>
    <col min="26" max="26" width="12.140625" style="5" customWidth="1"/>
    <col min="27" max="27" width="8" style="5" customWidth="1"/>
    <col min="28" max="28" width="15.42578125" style="5" customWidth="1"/>
    <col min="29" max="29" width="10.5703125" style="5" customWidth="1"/>
    <col min="30" max="30" width="9" style="5" customWidth="1"/>
    <col min="31" max="31" width="15.5703125" style="5" customWidth="1"/>
    <col min="32" max="32" width="10.5703125" style="5" customWidth="1"/>
    <col min="33" max="33" width="12.140625" style="5" customWidth="1"/>
    <col min="34" max="34" width="8" style="5" customWidth="1"/>
    <col min="35" max="35" width="14.85546875" style="5" customWidth="1"/>
    <col min="36" max="36" width="10.5703125" style="5" customWidth="1"/>
    <col min="37" max="37" width="10.42578125" style="5" customWidth="1"/>
    <col min="38" max="38" width="14.5703125" style="5" customWidth="1"/>
    <col min="39" max="256" width="9.140625" style="5"/>
    <col min="257" max="257" width="3.85546875" style="5" customWidth="1"/>
    <col min="258" max="258" width="27.28515625" style="5" customWidth="1"/>
    <col min="259" max="260" width="10.7109375" style="5" customWidth="1"/>
    <col min="261" max="261" width="18.28515625" style="5" customWidth="1"/>
    <col min="262" max="262" width="8.140625" style="5" customWidth="1"/>
    <col min="263" max="263" width="10.5703125" style="5" customWidth="1"/>
    <col min="264" max="264" width="12.140625" style="5" customWidth="1"/>
    <col min="265" max="265" width="8" style="5" customWidth="1"/>
    <col min="266" max="266" width="15" style="5" bestFit="1" customWidth="1"/>
    <col min="267" max="267" width="10.5703125" style="5" customWidth="1"/>
    <col min="268" max="268" width="10.28515625" style="5" customWidth="1"/>
    <col min="269" max="269" width="14.7109375" style="5" customWidth="1"/>
    <col min="270" max="271" width="12.5703125" style="5" customWidth="1"/>
    <col min="272" max="272" width="15.140625" style="5" customWidth="1"/>
    <col min="273" max="274" width="12.5703125" style="5" customWidth="1"/>
    <col min="275" max="275" width="15.28515625" style="5" customWidth="1"/>
    <col min="276" max="278" width="12.5703125" style="5" customWidth="1"/>
    <col min="279" max="279" width="9" style="5" bestFit="1" customWidth="1"/>
    <col min="280" max="280" width="12.5703125" style="5" customWidth="1"/>
    <col min="281" max="281" width="10.5703125" style="5" customWidth="1"/>
    <col min="282" max="282" width="12.140625" style="5" customWidth="1"/>
    <col min="283" max="283" width="8" style="5" customWidth="1"/>
    <col min="284" max="284" width="15.42578125" style="5" customWidth="1"/>
    <col min="285" max="285" width="10.5703125" style="5" customWidth="1"/>
    <col min="286" max="286" width="9" style="5" customWidth="1"/>
    <col min="287" max="287" width="15.5703125" style="5" customWidth="1"/>
    <col min="288" max="288" width="10.5703125" style="5" customWidth="1"/>
    <col min="289" max="289" width="12.140625" style="5" customWidth="1"/>
    <col min="290" max="290" width="8" style="5" customWidth="1"/>
    <col min="291" max="291" width="14.85546875" style="5" customWidth="1"/>
    <col min="292" max="292" width="10.5703125" style="5" customWidth="1"/>
    <col min="293" max="293" width="10.42578125" style="5" customWidth="1"/>
    <col min="294" max="294" width="14.5703125" style="5" customWidth="1"/>
    <col min="295" max="512" width="9.140625" style="5"/>
    <col min="513" max="513" width="3.85546875" style="5" customWidth="1"/>
    <col min="514" max="514" width="27.28515625" style="5" customWidth="1"/>
    <col min="515" max="516" width="10.7109375" style="5" customWidth="1"/>
    <col min="517" max="517" width="18.28515625" style="5" customWidth="1"/>
    <col min="518" max="518" width="8.140625" style="5" customWidth="1"/>
    <col min="519" max="519" width="10.5703125" style="5" customWidth="1"/>
    <col min="520" max="520" width="12.140625" style="5" customWidth="1"/>
    <col min="521" max="521" width="8" style="5" customWidth="1"/>
    <col min="522" max="522" width="15" style="5" bestFit="1" customWidth="1"/>
    <col min="523" max="523" width="10.5703125" style="5" customWidth="1"/>
    <col min="524" max="524" width="10.28515625" style="5" customWidth="1"/>
    <col min="525" max="525" width="14.7109375" style="5" customWidth="1"/>
    <col min="526" max="527" width="12.5703125" style="5" customWidth="1"/>
    <col min="528" max="528" width="15.140625" style="5" customWidth="1"/>
    <col min="529" max="530" width="12.5703125" style="5" customWidth="1"/>
    <col min="531" max="531" width="15.28515625" style="5" customWidth="1"/>
    <col min="532" max="534" width="12.5703125" style="5" customWidth="1"/>
    <col min="535" max="535" width="9" style="5" bestFit="1" customWidth="1"/>
    <col min="536" max="536" width="12.5703125" style="5" customWidth="1"/>
    <col min="537" max="537" width="10.5703125" style="5" customWidth="1"/>
    <col min="538" max="538" width="12.140625" style="5" customWidth="1"/>
    <col min="539" max="539" width="8" style="5" customWidth="1"/>
    <col min="540" max="540" width="15.42578125" style="5" customWidth="1"/>
    <col min="541" max="541" width="10.5703125" style="5" customWidth="1"/>
    <col min="542" max="542" width="9" style="5" customWidth="1"/>
    <col min="543" max="543" width="15.5703125" style="5" customWidth="1"/>
    <col min="544" max="544" width="10.5703125" style="5" customWidth="1"/>
    <col min="545" max="545" width="12.140625" style="5" customWidth="1"/>
    <col min="546" max="546" width="8" style="5" customWidth="1"/>
    <col min="547" max="547" width="14.85546875" style="5" customWidth="1"/>
    <col min="548" max="548" width="10.5703125" style="5" customWidth="1"/>
    <col min="549" max="549" width="10.42578125" style="5" customWidth="1"/>
    <col min="550" max="550" width="14.5703125" style="5" customWidth="1"/>
    <col min="551" max="768" width="9.140625" style="5"/>
    <col min="769" max="769" width="3.85546875" style="5" customWidth="1"/>
    <col min="770" max="770" width="27.28515625" style="5" customWidth="1"/>
    <col min="771" max="772" width="10.7109375" style="5" customWidth="1"/>
    <col min="773" max="773" width="18.28515625" style="5" customWidth="1"/>
    <col min="774" max="774" width="8.140625" style="5" customWidth="1"/>
    <col min="775" max="775" width="10.5703125" style="5" customWidth="1"/>
    <col min="776" max="776" width="12.140625" style="5" customWidth="1"/>
    <col min="777" max="777" width="8" style="5" customWidth="1"/>
    <col min="778" max="778" width="15" style="5" bestFit="1" customWidth="1"/>
    <col min="779" max="779" width="10.5703125" style="5" customWidth="1"/>
    <col min="780" max="780" width="10.28515625" style="5" customWidth="1"/>
    <col min="781" max="781" width="14.7109375" style="5" customWidth="1"/>
    <col min="782" max="783" width="12.5703125" style="5" customWidth="1"/>
    <col min="784" max="784" width="15.140625" style="5" customWidth="1"/>
    <col min="785" max="786" width="12.5703125" style="5" customWidth="1"/>
    <col min="787" max="787" width="15.28515625" style="5" customWidth="1"/>
    <col min="788" max="790" width="12.5703125" style="5" customWidth="1"/>
    <col min="791" max="791" width="9" style="5" bestFit="1" customWidth="1"/>
    <col min="792" max="792" width="12.5703125" style="5" customWidth="1"/>
    <col min="793" max="793" width="10.5703125" style="5" customWidth="1"/>
    <col min="794" max="794" width="12.140625" style="5" customWidth="1"/>
    <col min="795" max="795" width="8" style="5" customWidth="1"/>
    <col min="796" max="796" width="15.42578125" style="5" customWidth="1"/>
    <col min="797" max="797" width="10.5703125" style="5" customWidth="1"/>
    <col min="798" max="798" width="9" style="5" customWidth="1"/>
    <col min="799" max="799" width="15.5703125" style="5" customWidth="1"/>
    <col min="800" max="800" width="10.5703125" style="5" customWidth="1"/>
    <col min="801" max="801" width="12.140625" style="5" customWidth="1"/>
    <col min="802" max="802" width="8" style="5" customWidth="1"/>
    <col min="803" max="803" width="14.85546875" style="5" customWidth="1"/>
    <col min="804" max="804" width="10.5703125" style="5" customWidth="1"/>
    <col min="805" max="805" width="10.42578125" style="5" customWidth="1"/>
    <col min="806" max="806" width="14.5703125" style="5" customWidth="1"/>
    <col min="807" max="1024" width="9.140625" style="5"/>
    <col min="1025" max="1025" width="3.85546875" style="5" customWidth="1"/>
    <col min="1026" max="1026" width="27.28515625" style="5" customWidth="1"/>
    <col min="1027" max="1028" width="10.7109375" style="5" customWidth="1"/>
    <col min="1029" max="1029" width="18.28515625" style="5" customWidth="1"/>
    <col min="1030" max="1030" width="8.140625" style="5" customWidth="1"/>
    <col min="1031" max="1031" width="10.5703125" style="5" customWidth="1"/>
    <col min="1032" max="1032" width="12.140625" style="5" customWidth="1"/>
    <col min="1033" max="1033" width="8" style="5" customWidth="1"/>
    <col min="1034" max="1034" width="15" style="5" bestFit="1" customWidth="1"/>
    <col min="1035" max="1035" width="10.5703125" style="5" customWidth="1"/>
    <col min="1036" max="1036" width="10.28515625" style="5" customWidth="1"/>
    <col min="1037" max="1037" width="14.7109375" style="5" customWidth="1"/>
    <col min="1038" max="1039" width="12.5703125" style="5" customWidth="1"/>
    <col min="1040" max="1040" width="15.140625" style="5" customWidth="1"/>
    <col min="1041" max="1042" width="12.5703125" style="5" customWidth="1"/>
    <col min="1043" max="1043" width="15.28515625" style="5" customWidth="1"/>
    <col min="1044" max="1046" width="12.5703125" style="5" customWidth="1"/>
    <col min="1047" max="1047" width="9" style="5" bestFit="1" customWidth="1"/>
    <col min="1048" max="1048" width="12.5703125" style="5" customWidth="1"/>
    <col min="1049" max="1049" width="10.5703125" style="5" customWidth="1"/>
    <col min="1050" max="1050" width="12.140625" style="5" customWidth="1"/>
    <col min="1051" max="1051" width="8" style="5" customWidth="1"/>
    <col min="1052" max="1052" width="15.42578125" style="5" customWidth="1"/>
    <col min="1053" max="1053" width="10.5703125" style="5" customWidth="1"/>
    <col min="1054" max="1054" width="9" style="5" customWidth="1"/>
    <col min="1055" max="1055" width="15.5703125" style="5" customWidth="1"/>
    <col min="1056" max="1056" width="10.5703125" style="5" customWidth="1"/>
    <col min="1057" max="1057" width="12.140625" style="5" customWidth="1"/>
    <col min="1058" max="1058" width="8" style="5" customWidth="1"/>
    <col min="1059" max="1059" width="14.85546875" style="5" customWidth="1"/>
    <col min="1060" max="1060" width="10.5703125" style="5" customWidth="1"/>
    <col min="1061" max="1061" width="10.42578125" style="5" customWidth="1"/>
    <col min="1062" max="1062" width="14.5703125" style="5" customWidth="1"/>
    <col min="1063" max="1280" width="9.140625" style="5"/>
    <col min="1281" max="1281" width="3.85546875" style="5" customWidth="1"/>
    <col min="1282" max="1282" width="27.28515625" style="5" customWidth="1"/>
    <col min="1283" max="1284" width="10.7109375" style="5" customWidth="1"/>
    <col min="1285" max="1285" width="18.28515625" style="5" customWidth="1"/>
    <col min="1286" max="1286" width="8.140625" style="5" customWidth="1"/>
    <col min="1287" max="1287" width="10.5703125" style="5" customWidth="1"/>
    <col min="1288" max="1288" width="12.140625" style="5" customWidth="1"/>
    <col min="1289" max="1289" width="8" style="5" customWidth="1"/>
    <col min="1290" max="1290" width="15" style="5" bestFit="1" customWidth="1"/>
    <col min="1291" max="1291" width="10.5703125" style="5" customWidth="1"/>
    <col min="1292" max="1292" width="10.28515625" style="5" customWidth="1"/>
    <col min="1293" max="1293" width="14.7109375" style="5" customWidth="1"/>
    <col min="1294" max="1295" width="12.5703125" style="5" customWidth="1"/>
    <col min="1296" max="1296" width="15.140625" style="5" customWidth="1"/>
    <col min="1297" max="1298" width="12.5703125" style="5" customWidth="1"/>
    <col min="1299" max="1299" width="15.28515625" style="5" customWidth="1"/>
    <col min="1300" max="1302" width="12.5703125" style="5" customWidth="1"/>
    <col min="1303" max="1303" width="9" style="5" bestFit="1" customWidth="1"/>
    <col min="1304" max="1304" width="12.5703125" style="5" customWidth="1"/>
    <col min="1305" max="1305" width="10.5703125" style="5" customWidth="1"/>
    <col min="1306" max="1306" width="12.140625" style="5" customWidth="1"/>
    <col min="1307" max="1307" width="8" style="5" customWidth="1"/>
    <col min="1308" max="1308" width="15.42578125" style="5" customWidth="1"/>
    <col min="1309" max="1309" width="10.5703125" style="5" customWidth="1"/>
    <col min="1310" max="1310" width="9" style="5" customWidth="1"/>
    <col min="1311" max="1311" width="15.5703125" style="5" customWidth="1"/>
    <col min="1312" max="1312" width="10.5703125" style="5" customWidth="1"/>
    <col min="1313" max="1313" width="12.140625" style="5" customWidth="1"/>
    <col min="1314" max="1314" width="8" style="5" customWidth="1"/>
    <col min="1315" max="1315" width="14.85546875" style="5" customWidth="1"/>
    <col min="1316" max="1316" width="10.5703125" style="5" customWidth="1"/>
    <col min="1317" max="1317" width="10.42578125" style="5" customWidth="1"/>
    <col min="1318" max="1318" width="14.5703125" style="5" customWidth="1"/>
    <col min="1319" max="1536" width="9.140625" style="5"/>
    <col min="1537" max="1537" width="3.85546875" style="5" customWidth="1"/>
    <col min="1538" max="1538" width="27.28515625" style="5" customWidth="1"/>
    <col min="1539" max="1540" width="10.7109375" style="5" customWidth="1"/>
    <col min="1541" max="1541" width="18.28515625" style="5" customWidth="1"/>
    <col min="1542" max="1542" width="8.140625" style="5" customWidth="1"/>
    <col min="1543" max="1543" width="10.5703125" style="5" customWidth="1"/>
    <col min="1544" max="1544" width="12.140625" style="5" customWidth="1"/>
    <col min="1545" max="1545" width="8" style="5" customWidth="1"/>
    <col min="1546" max="1546" width="15" style="5" bestFit="1" customWidth="1"/>
    <col min="1547" max="1547" width="10.5703125" style="5" customWidth="1"/>
    <col min="1548" max="1548" width="10.28515625" style="5" customWidth="1"/>
    <col min="1549" max="1549" width="14.7109375" style="5" customWidth="1"/>
    <col min="1550" max="1551" width="12.5703125" style="5" customWidth="1"/>
    <col min="1552" max="1552" width="15.140625" style="5" customWidth="1"/>
    <col min="1553" max="1554" width="12.5703125" style="5" customWidth="1"/>
    <col min="1555" max="1555" width="15.28515625" style="5" customWidth="1"/>
    <col min="1556" max="1558" width="12.5703125" style="5" customWidth="1"/>
    <col min="1559" max="1559" width="9" style="5" bestFit="1" customWidth="1"/>
    <col min="1560" max="1560" width="12.5703125" style="5" customWidth="1"/>
    <col min="1561" max="1561" width="10.5703125" style="5" customWidth="1"/>
    <col min="1562" max="1562" width="12.140625" style="5" customWidth="1"/>
    <col min="1563" max="1563" width="8" style="5" customWidth="1"/>
    <col min="1564" max="1564" width="15.42578125" style="5" customWidth="1"/>
    <col min="1565" max="1565" width="10.5703125" style="5" customWidth="1"/>
    <col min="1566" max="1566" width="9" style="5" customWidth="1"/>
    <col min="1567" max="1567" width="15.5703125" style="5" customWidth="1"/>
    <col min="1568" max="1568" width="10.5703125" style="5" customWidth="1"/>
    <col min="1569" max="1569" width="12.140625" style="5" customWidth="1"/>
    <col min="1570" max="1570" width="8" style="5" customWidth="1"/>
    <col min="1571" max="1571" width="14.85546875" style="5" customWidth="1"/>
    <col min="1572" max="1572" width="10.5703125" style="5" customWidth="1"/>
    <col min="1573" max="1573" width="10.42578125" style="5" customWidth="1"/>
    <col min="1574" max="1574" width="14.5703125" style="5" customWidth="1"/>
    <col min="1575" max="1792" width="9.140625" style="5"/>
    <col min="1793" max="1793" width="3.85546875" style="5" customWidth="1"/>
    <col min="1794" max="1794" width="27.28515625" style="5" customWidth="1"/>
    <col min="1795" max="1796" width="10.7109375" style="5" customWidth="1"/>
    <col min="1797" max="1797" width="18.28515625" style="5" customWidth="1"/>
    <col min="1798" max="1798" width="8.140625" style="5" customWidth="1"/>
    <col min="1799" max="1799" width="10.5703125" style="5" customWidth="1"/>
    <col min="1800" max="1800" width="12.140625" style="5" customWidth="1"/>
    <col min="1801" max="1801" width="8" style="5" customWidth="1"/>
    <col min="1802" max="1802" width="15" style="5" bestFit="1" customWidth="1"/>
    <col min="1803" max="1803" width="10.5703125" style="5" customWidth="1"/>
    <col min="1804" max="1804" width="10.28515625" style="5" customWidth="1"/>
    <col min="1805" max="1805" width="14.7109375" style="5" customWidth="1"/>
    <col min="1806" max="1807" width="12.5703125" style="5" customWidth="1"/>
    <col min="1808" max="1808" width="15.140625" style="5" customWidth="1"/>
    <col min="1809" max="1810" width="12.5703125" style="5" customWidth="1"/>
    <col min="1811" max="1811" width="15.28515625" style="5" customWidth="1"/>
    <col min="1812" max="1814" width="12.5703125" style="5" customWidth="1"/>
    <col min="1815" max="1815" width="9" style="5" bestFit="1" customWidth="1"/>
    <col min="1816" max="1816" width="12.5703125" style="5" customWidth="1"/>
    <col min="1817" max="1817" width="10.5703125" style="5" customWidth="1"/>
    <col min="1818" max="1818" width="12.140625" style="5" customWidth="1"/>
    <col min="1819" max="1819" width="8" style="5" customWidth="1"/>
    <col min="1820" max="1820" width="15.42578125" style="5" customWidth="1"/>
    <col min="1821" max="1821" width="10.5703125" style="5" customWidth="1"/>
    <col min="1822" max="1822" width="9" style="5" customWidth="1"/>
    <col min="1823" max="1823" width="15.5703125" style="5" customWidth="1"/>
    <col min="1824" max="1824" width="10.5703125" style="5" customWidth="1"/>
    <col min="1825" max="1825" width="12.140625" style="5" customWidth="1"/>
    <col min="1826" max="1826" width="8" style="5" customWidth="1"/>
    <col min="1827" max="1827" width="14.85546875" style="5" customWidth="1"/>
    <col min="1828" max="1828" width="10.5703125" style="5" customWidth="1"/>
    <col min="1829" max="1829" width="10.42578125" style="5" customWidth="1"/>
    <col min="1830" max="1830" width="14.5703125" style="5" customWidth="1"/>
    <col min="1831" max="2048" width="9.140625" style="5"/>
    <col min="2049" max="2049" width="3.85546875" style="5" customWidth="1"/>
    <col min="2050" max="2050" width="27.28515625" style="5" customWidth="1"/>
    <col min="2051" max="2052" width="10.7109375" style="5" customWidth="1"/>
    <col min="2053" max="2053" width="18.28515625" style="5" customWidth="1"/>
    <col min="2054" max="2054" width="8.140625" style="5" customWidth="1"/>
    <col min="2055" max="2055" width="10.5703125" style="5" customWidth="1"/>
    <col min="2056" max="2056" width="12.140625" style="5" customWidth="1"/>
    <col min="2057" max="2057" width="8" style="5" customWidth="1"/>
    <col min="2058" max="2058" width="15" style="5" bestFit="1" customWidth="1"/>
    <col min="2059" max="2059" width="10.5703125" style="5" customWidth="1"/>
    <col min="2060" max="2060" width="10.28515625" style="5" customWidth="1"/>
    <col min="2061" max="2061" width="14.7109375" style="5" customWidth="1"/>
    <col min="2062" max="2063" width="12.5703125" style="5" customWidth="1"/>
    <col min="2064" max="2064" width="15.140625" style="5" customWidth="1"/>
    <col min="2065" max="2066" width="12.5703125" style="5" customWidth="1"/>
    <col min="2067" max="2067" width="15.28515625" style="5" customWidth="1"/>
    <col min="2068" max="2070" width="12.5703125" style="5" customWidth="1"/>
    <col min="2071" max="2071" width="9" style="5" bestFit="1" customWidth="1"/>
    <col min="2072" max="2072" width="12.5703125" style="5" customWidth="1"/>
    <col min="2073" max="2073" width="10.5703125" style="5" customWidth="1"/>
    <col min="2074" max="2074" width="12.140625" style="5" customWidth="1"/>
    <col min="2075" max="2075" width="8" style="5" customWidth="1"/>
    <col min="2076" max="2076" width="15.42578125" style="5" customWidth="1"/>
    <col min="2077" max="2077" width="10.5703125" style="5" customWidth="1"/>
    <col min="2078" max="2078" width="9" style="5" customWidth="1"/>
    <col min="2079" max="2079" width="15.5703125" style="5" customWidth="1"/>
    <col min="2080" max="2080" width="10.5703125" style="5" customWidth="1"/>
    <col min="2081" max="2081" width="12.140625" style="5" customWidth="1"/>
    <col min="2082" max="2082" width="8" style="5" customWidth="1"/>
    <col min="2083" max="2083" width="14.85546875" style="5" customWidth="1"/>
    <col min="2084" max="2084" width="10.5703125" style="5" customWidth="1"/>
    <col min="2085" max="2085" width="10.42578125" style="5" customWidth="1"/>
    <col min="2086" max="2086" width="14.5703125" style="5" customWidth="1"/>
    <col min="2087" max="2304" width="9.140625" style="5"/>
    <col min="2305" max="2305" width="3.85546875" style="5" customWidth="1"/>
    <col min="2306" max="2306" width="27.28515625" style="5" customWidth="1"/>
    <col min="2307" max="2308" width="10.7109375" style="5" customWidth="1"/>
    <col min="2309" max="2309" width="18.28515625" style="5" customWidth="1"/>
    <col min="2310" max="2310" width="8.140625" style="5" customWidth="1"/>
    <col min="2311" max="2311" width="10.5703125" style="5" customWidth="1"/>
    <col min="2312" max="2312" width="12.140625" style="5" customWidth="1"/>
    <col min="2313" max="2313" width="8" style="5" customWidth="1"/>
    <col min="2314" max="2314" width="15" style="5" bestFit="1" customWidth="1"/>
    <col min="2315" max="2315" width="10.5703125" style="5" customWidth="1"/>
    <col min="2316" max="2316" width="10.28515625" style="5" customWidth="1"/>
    <col min="2317" max="2317" width="14.7109375" style="5" customWidth="1"/>
    <col min="2318" max="2319" width="12.5703125" style="5" customWidth="1"/>
    <col min="2320" max="2320" width="15.140625" style="5" customWidth="1"/>
    <col min="2321" max="2322" width="12.5703125" style="5" customWidth="1"/>
    <col min="2323" max="2323" width="15.28515625" style="5" customWidth="1"/>
    <col min="2324" max="2326" width="12.5703125" style="5" customWidth="1"/>
    <col min="2327" max="2327" width="9" style="5" bestFit="1" customWidth="1"/>
    <col min="2328" max="2328" width="12.5703125" style="5" customWidth="1"/>
    <col min="2329" max="2329" width="10.5703125" style="5" customWidth="1"/>
    <col min="2330" max="2330" width="12.140625" style="5" customWidth="1"/>
    <col min="2331" max="2331" width="8" style="5" customWidth="1"/>
    <col min="2332" max="2332" width="15.42578125" style="5" customWidth="1"/>
    <col min="2333" max="2333" width="10.5703125" style="5" customWidth="1"/>
    <col min="2334" max="2334" width="9" style="5" customWidth="1"/>
    <col min="2335" max="2335" width="15.5703125" style="5" customWidth="1"/>
    <col min="2336" max="2336" width="10.5703125" style="5" customWidth="1"/>
    <col min="2337" max="2337" width="12.140625" style="5" customWidth="1"/>
    <col min="2338" max="2338" width="8" style="5" customWidth="1"/>
    <col min="2339" max="2339" width="14.85546875" style="5" customWidth="1"/>
    <col min="2340" max="2340" width="10.5703125" style="5" customWidth="1"/>
    <col min="2341" max="2341" width="10.42578125" style="5" customWidth="1"/>
    <col min="2342" max="2342" width="14.5703125" style="5" customWidth="1"/>
    <col min="2343" max="2560" width="9.140625" style="5"/>
    <col min="2561" max="2561" width="3.85546875" style="5" customWidth="1"/>
    <col min="2562" max="2562" width="27.28515625" style="5" customWidth="1"/>
    <col min="2563" max="2564" width="10.7109375" style="5" customWidth="1"/>
    <col min="2565" max="2565" width="18.28515625" style="5" customWidth="1"/>
    <col min="2566" max="2566" width="8.140625" style="5" customWidth="1"/>
    <col min="2567" max="2567" width="10.5703125" style="5" customWidth="1"/>
    <col min="2568" max="2568" width="12.140625" style="5" customWidth="1"/>
    <col min="2569" max="2569" width="8" style="5" customWidth="1"/>
    <col min="2570" max="2570" width="15" style="5" bestFit="1" customWidth="1"/>
    <col min="2571" max="2571" width="10.5703125" style="5" customWidth="1"/>
    <col min="2572" max="2572" width="10.28515625" style="5" customWidth="1"/>
    <col min="2573" max="2573" width="14.7109375" style="5" customWidth="1"/>
    <col min="2574" max="2575" width="12.5703125" style="5" customWidth="1"/>
    <col min="2576" max="2576" width="15.140625" style="5" customWidth="1"/>
    <col min="2577" max="2578" width="12.5703125" style="5" customWidth="1"/>
    <col min="2579" max="2579" width="15.28515625" style="5" customWidth="1"/>
    <col min="2580" max="2582" width="12.5703125" style="5" customWidth="1"/>
    <col min="2583" max="2583" width="9" style="5" bestFit="1" customWidth="1"/>
    <col min="2584" max="2584" width="12.5703125" style="5" customWidth="1"/>
    <col min="2585" max="2585" width="10.5703125" style="5" customWidth="1"/>
    <col min="2586" max="2586" width="12.140625" style="5" customWidth="1"/>
    <col min="2587" max="2587" width="8" style="5" customWidth="1"/>
    <col min="2588" max="2588" width="15.42578125" style="5" customWidth="1"/>
    <col min="2589" max="2589" width="10.5703125" style="5" customWidth="1"/>
    <col min="2590" max="2590" width="9" style="5" customWidth="1"/>
    <col min="2591" max="2591" width="15.5703125" style="5" customWidth="1"/>
    <col min="2592" max="2592" width="10.5703125" style="5" customWidth="1"/>
    <col min="2593" max="2593" width="12.140625" style="5" customWidth="1"/>
    <col min="2594" max="2594" width="8" style="5" customWidth="1"/>
    <col min="2595" max="2595" width="14.85546875" style="5" customWidth="1"/>
    <col min="2596" max="2596" width="10.5703125" style="5" customWidth="1"/>
    <col min="2597" max="2597" width="10.42578125" style="5" customWidth="1"/>
    <col min="2598" max="2598" width="14.5703125" style="5" customWidth="1"/>
    <col min="2599" max="2816" width="9.140625" style="5"/>
    <col min="2817" max="2817" width="3.85546875" style="5" customWidth="1"/>
    <col min="2818" max="2818" width="27.28515625" style="5" customWidth="1"/>
    <col min="2819" max="2820" width="10.7109375" style="5" customWidth="1"/>
    <col min="2821" max="2821" width="18.28515625" style="5" customWidth="1"/>
    <col min="2822" max="2822" width="8.140625" style="5" customWidth="1"/>
    <col min="2823" max="2823" width="10.5703125" style="5" customWidth="1"/>
    <col min="2824" max="2824" width="12.140625" style="5" customWidth="1"/>
    <col min="2825" max="2825" width="8" style="5" customWidth="1"/>
    <col min="2826" max="2826" width="15" style="5" bestFit="1" customWidth="1"/>
    <col min="2827" max="2827" width="10.5703125" style="5" customWidth="1"/>
    <col min="2828" max="2828" width="10.28515625" style="5" customWidth="1"/>
    <col min="2829" max="2829" width="14.7109375" style="5" customWidth="1"/>
    <col min="2830" max="2831" width="12.5703125" style="5" customWidth="1"/>
    <col min="2832" max="2832" width="15.140625" style="5" customWidth="1"/>
    <col min="2833" max="2834" width="12.5703125" style="5" customWidth="1"/>
    <col min="2835" max="2835" width="15.28515625" style="5" customWidth="1"/>
    <col min="2836" max="2838" width="12.5703125" style="5" customWidth="1"/>
    <col min="2839" max="2839" width="9" style="5" bestFit="1" customWidth="1"/>
    <col min="2840" max="2840" width="12.5703125" style="5" customWidth="1"/>
    <col min="2841" max="2841" width="10.5703125" style="5" customWidth="1"/>
    <col min="2842" max="2842" width="12.140625" style="5" customWidth="1"/>
    <col min="2843" max="2843" width="8" style="5" customWidth="1"/>
    <col min="2844" max="2844" width="15.42578125" style="5" customWidth="1"/>
    <col min="2845" max="2845" width="10.5703125" style="5" customWidth="1"/>
    <col min="2846" max="2846" width="9" style="5" customWidth="1"/>
    <col min="2847" max="2847" width="15.5703125" style="5" customWidth="1"/>
    <col min="2848" max="2848" width="10.5703125" style="5" customWidth="1"/>
    <col min="2849" max="2849" width="12.140625" style="5" customWidth="1"/>
    <col min="2850" max="2850" width="8" style="5" customWidth="1"/>
    <col min="2851" max="2851" width="14.85546875" style="5" customWidth="1"/>
    <col min="2852" max="2852" width="10.5703125" style="5" customWidth="1"/>
    <col min="2853" max="2853" width="10.42578125" style="5" customWidth="1"/>
    <col min="2854" max="2854" width="14.5703125" style="5" customWidth="1"/>
    <col min="2855" max="3072" width="9.140625" style="5"/>
    <col min="3073" max="3073" width="3.85546875" style="5" customWidth="1"/>
    <col min="3074" max="3074" width="27.28515625" style="5" customWidth="1"/>
    <col min="3075" max="3076" width="10.7109375" style="5" customWidth="1"/>
    <col min="3077" max="3077" width="18.28515625" style="5" customWidth="1"/>
    <col min="3078" max="3078" width="8.140625" style="5" customWidth="1"/>
    <col min="3079" max="3079" width="10.5703125" style="5" customWidth="1"/>
    <col min="3080" max="3080" width="12.140625" style="5" customWidth="1"/>
    <col min="3081" max="3081" width="8" style="5" customWidth="1"/>
    <col min="3082" max="3082" width="15" style="5" bestFit="1" customWidth="1"/>
    <col min="3083" max="3083" width="10.5703125" style="5" customWidth="1"/>
    <col min="3084" max="3084" width="10.28515625" style="5" customWidth="1"/>
    <col min="3085" max="3085" width="14.7109375" style="5" customWidth="1"/>
    <col min="3086" max="3087" width="12.5703125" style="5" customWidth="1"/>
    <col min="3088" max="3088" width="15.140625" style="5" customWidth="1"/>
    <col min="3089" max="3090" width="12.5703125" style="5" customWidth="1"/>
    <col min="3091" max="3091" width="15.28515625" style="5" customWidth="1"/>
    <col min="3092" max="3094" width="12.5703125" style="5" customWidth="1"/>
    <col min="3095" max="3095" width="9" style="5" bestFit="1" customWidth="1"/>
    <col min="3096" max="3096" width="12.5703125" style="5" customWidth="1"/>
    <col min="3097" max="3097" width="10.5703125" style="5" customWidth="1"/>
    <col min="3098" max="3098" width="12.140625" style="5" customWidth="1"/>
    <col min="3099" max="3099" width="8" style="5" customWidth="1"/>
    <col min="3100" max="3100" width="15.42578125" style="5" customWidth="1"/>
    <col min="3101" max="3101" width="10.5703125" style="5" customWidth="1"/>
    <col min="3102" max="3102" width="9" style="5" customWidth="1"/>
    <col min="3103" max="3103" width="15.5703125" style="5" customWidth="1"/>
    <col min="3104" max="3104" width="10.5703125" style="5" customWidth="1"/>
    <col min="3105" max="3105" width="12.140625" style="5" customWidth="1"/>
    <col min="3106" max="3106" width="8" style="5" customWidth="1"/>
    <col min="3107" max="3107" width="14.85546875" style="5" customWidth="1"/>
    <col min="3108" max="3108" width="10.5703125" style="5" customWidth="1"/>
    <col min="3109" max="3109" width="10.42578125" style="5" customWidth="1"/>
    <col min="3110" max="3110" width="14.5703125" style="5" customWidth="1"/>
    <col min="3111" max="3328" width="9.140625" style="5"/>
    <col min="3329" max="3329" width="3.85546875" style="5" customWidth="1"/>
    <col min="3330" max="3330" width="27.28515625" style="5" customWidth="1"/>
    <col min="3331" max="3332" width="10.7109375" style="5" customWidth="1"/>
    <col min="3333" max="3333" width="18.28515625" style="5" customWidth="1"/>
    <col min="3334" max="3334" width="8.140625" style="5" customWidth="1"/>
    <col min="3335" max="3335" width="10.5703125" style="5" customWidth="1"/>
    <col min="3336" max="3336" width="12.140625" style="5" customWidth="1"/>
    <col min="3337" max="3337" width="8" style="5" customWidth="1"/>
    <col min="3338" max="3338" width="15" style="5" bestFit="1" customWidth="1"/>
    <col min="3339" max="3339" width="10.5703125" style="5" customWidth="1"/>
    <col min="3340" max="3340" width="10.28515625" style="5" customWidth="1"/>
    <col min="3341" max="3341" width="14.7109375" style="5" customWidth="1"/>
    <col min="3342" max="3343" width="12.5703125" style="5" customWidth="1"/>
    <col min="3344" max="3344" width="15.140625" style="5" customWidth="1"/>
    <col min="3345" max="3346" width="12.5703125" style="5" customWidth="1"/>
    <col min="3347" max="3347" width="15.28515625" style="5" customWidth="1"/>
    <col min="3348" max="3350" width="12.5703125" style="5" customWidth="1"/>
    <col min="3351" max="3351" width="9" style="5" bestFit="1" customWidth="1"/>
    <col min="3352" max="3352" width="12.5703125" style="5" customWidth="1"/>
    <col min="3353" max="3353" width="10.5703125" style="5" customWidth="1"/>
    <col min="3354" max="3354" width="12.140625" style="5" customWidth="1"/>
    <col min="3355" max="3355" width="8" style="5" customWidth="1"/>
    <col min="3356" max="3356" width="15.42578125" style="5" customWidth="1"/>
    <col min="3357" max="3357" width="10.5703125" style="5" customWidth="1"/>
    <col min="3358" max="3358" width="9" style="5" customWidth="1"/>
    <col min="3359" max="3359" width="15.5703125" style="5" customWidth="1"/>
    <col min="3360" max="3360" width="10.5703125" style="5" customWidth="1"/>
    <col min="3361" max="3361" width="12.140625" style="5" customWidth="1"/>
    <col min="3362" max="3362" width="8" style="5" customWidth="1"/>
    <col min="3363" max="3363" width="14.85546875" style="5" customWidth="1"/>
    <col min="3364" max="3364" width="10.5703125" style="5" customWidth="1"/>
    <col min="3365" max="3365" width="10.42578125" style="5" customWidth="1"/>
    <col min="3366" max="3366" width="14.5703125" style="5" customWidth="1"/>
    <col min="3367" max="3584" width="9.140625" style="5"/>
    <col min="3585" max="3585" width="3.85546875" style="5" customWidth="1"/>
    <col min="3586" max="3586" width="27.28515625" style="5" customWidth="1"/>
    <col min="3587" max="3588" width="10.7109375" style="5" customWidth="1"/>
    <col min="3589" max="3589" width="18.28515625" style="5" customWidth="1"/>
    <col min="3590" max="3590" width="8.140625" style="5" customWidth="1"/>
    <col min="3591" max="3591" width="10.5703125" style="5" customWidth="1"/>
    <col min="3592" max="3592" width="12.140625" style="5" customWidth="1"/>
    <col min="3593" max="3593" width="8" style="5" customWidth="1"/>
    <col min="3594" max="3594" width="15" style="5" bestFit="1" customWidth="1"/>
    <col min="3595" max="3595" width="10.5703125" style="5" customWidth="1"/>
    <col min="3596" max="3596" width="10.28515625" style="5" customWidth="1"/>
    <col min="3597" max="3597" width="14.7109375" style="5" customWidth="1"/>
    <col min="3598" max="3599" width="12.5703125" style="5" customWidth="1"/>
    <col min="3600" max="3600" width="15.140625" style="5" customWidth="1"/>
    <col min="3601" max="3602" width="12.5703125" style="5" customWidth="1"/>
    <col min="3603" max="3603" width="15.28515625" style="5" customWidth="1"/>
    <col min="3604" max="3606" width="12.5703125" style="5" customWidth="1"/>
    <col min="3607" max="3607" width="9" style="5" bestFit="1" customWidth="1"/>
    <col min="3608" max="3608" width="12.5703125" style="5" customWidth="1"/>
    <col min="3609" max="3609" width="10.5703125" style="5" customWidth="1"/>
    <col min="3610" max="3610" width="12.140625" style="5" customWidth="1"/>
    <col min="3611" max="3611" width="8" style="5" customWidth="1"/>
    <col min="3612" max="3612" width="15.42578125" style="5" customWidth="1"/>
    <col min="3613" max="3613" width="10.5703125" style="5" customWidth="1"/>
    <col min="3614" max="3614" width="9" style="5" customWidth="1"/>
    <col min="3615" max="3615" width="15.5703125" style="5" customWidth="1"/>
    <col min="3616" max="3616" width="10.5703125" style="5" customWidth="1"/>
    <col min="3617" max="3617" width="12.140625" style="5" customWidth="1"/>
    <col min="3618" max="3618" width="8" style="5" customWidth="1"/>
    <col min="3619" max="3619" width="14.85546875" style="5" customWidth="1"/>
    <col min="3620" max="3620" width="10.5703125" style="5" customWidth="1"/>
    <col min="3621" max="3621" width="10.42578125" style="5" customWidth="1"/>
    <col min="3622" max="3622" width="14.5703125" style="5" customWidth="1"/>
    <col min="3623" max="3840" width="9.140625" style="5"/>
    <col min="3841" max="3841" width="3.85546875" style="5" customWidth="1"/>
    <col min="3842" max="3842" width="27.28515625" style="5" customWidth="1"/>
    <col min="3843" max="3844" width="10.7109375" style="5" customWidth="1"/>
    <col min="3845" max="3845" width="18.28515625" style="5" customWidth="1"/>
    <col min="3846" max="3846" width="8.140625" style="5" customWidth="1"/>
    <col min="3847" max="3847" width="10.5703125" style="5" customWidth="1"/>
    <col min="3848" max="3848" width="12.140625" style="5" customWidth="1"/>
    <col min="3849" max="3849" width="8" style="5" customWidth="1"/>
    <col min="3850" max="3850" width="15" style="5" bestFit="1" customWidth="1"/>
    <col min="3851" max="3851" width="10.5703125" style="5" customWidth="1"/>
    <col min="3852" max="3852" width="10.28515625" style="5" customWidth="1"/>
    <col min="3853" max="3853" width="14.7109375" style="5" customWidth="1"/>
    <col min="3854" max="3855" width="12.5703125" style="5" customWidth="1"/>
    <col min="3856" max="3856" width="15.140625" style="5" customWidth="1"/>
    <col min="3857" max="3858" width="12.5703125" style="5" customWidth="1"/>
    <col min="3859" max="3859" width="15.28515625" style="5" customWidth="1"/>
    <col min="3860" max="3862" width="12.5703125" style="5" customWidth="1"/>
    <col min="3863" max="3863" width="9" style="5" bestFit="1" customWidth="1"/>
    <col min="3864" max="3864" width="12.5703125" style="5" customWidth="1"/>
    <col min="3865" max="3865" width="10.5703125" style="5" customWidth="1"/>
    <col min="3866" max="3866" width="12.140625" style="5" customWidth="1"/>
    <col min="3867" max="3867" width="8" style="5" customWidth="1"/>
    <col min="3868" max="3868" width="15.42578125" style="5" customWidth="1"/>
    <col min="3869" max="3869" width="10.5703125" style="5" customWidth="1"/>
    <col min="3870" max="3870" width="9" style="5" customWidth="1"/>
    <col min="3871" max="3871" width="15.5703125" style="5" customWidth="1"/>
    <col min="3872" max="3872" width="10.5703125" style="5" customWidth="1"/>
    <col min="3873" max="3873" width="12.140625" style="5" customWidth="1"/>
    <col min="3874" max="3874" width="8" style="5" customWidth="1"/>
    <col min="3875" max="3875" width="14.85546875" style="5" customWidth="1"/>
    <col min="3876" max="3876" width="10.5703125" style="5" customWidth="1"/>
    <col min="3877" max="3877" width="10.42578125" style="5" customWidth="1"/>
    <col min="3878" max="3878" width="14.5703125" style="5" customWidth="1"/>
    <col min="3879" max="4096" width="9.140625" style="5"/>
    <col min="4097" max="4097" width="3.85546875" style="5" customWidth="1"/>
    <col min="4098" max="4098" width="27.28515625" style="5" customWidth="1"/>
    <col min="4099" max="4100" width="10.7109375" style="5" customWidth="1"/>
    <col min="4101" max="4101" width="18.28515625" style="5" customWidth="1"/>
    <col min="4102" max="4102" width="8.140625" style="5" customWidth="1"/>
    <col min="4103" max="4103" width="10.5703125" style="5" customWidth="1"/>
    <col min="4104" max="4104" width="12.140625" style="5" customWidth="1"/>
    <col min="4105" max="4105" width="8" style="5" customWidth="1"/>
    <col min="4106" max="4106" width="15" style="5" bestFit="1" customWidth="1"/>
    <col min="4107" max="4107" width="10.5703125" style="5" customWidth="1"/>
    <col min="4108" max="4108" width="10.28515625" style="5" customWidth="1"/>
    <col min="4109" max="4109" width="14.7109375" style="5" customWidth="1"/>
    <col min="4110" max="4111" width="12.5703125" style="5" customWidth="1"/>
    <col min="4112" max="4112" width="15.140625" style="5" customWidth="1"/>
    <col min="4113" max="4114" width="12.5703125" style="5" customWidth="1"/>
    <col min="4115" max="4115" width="15.28515625" style="5" customWidth="1"/>
    <col min="4116" max="4118" width="12.5703125" style="5" customWidth="1"/>
    <col min="4119" max="4119" width="9" style="5" bestFit="1" customWidth="1"/>
    <col min="4120" max="4120" width="12.5703125" style="5" customWidth="1"/>
    <col min="4121" max="4121" width="10.5703125" style="5" customWidth="1"/>
    <col min="4122" max="4122" width="12.140625" style="5" customWidth="1"/>
    <col min="4123" max="4123" width="8" style="5" customWidth="1"/>
    <col min="4124" max="4124" width="15.42578125" style="5" customWidth="1"/>
    <col min="4125" max="4125" width="10.5703125" style="5" customWidth="1"/>
    <col min="4126" max="4126" width="9" style="5" customWidth="1"/>
    <col min="4127" max="4127" width="15.5703125" style="5" customWidth="1"/>
    <col min="4128" max="4128" width="10.5703125" style="5" customWidth="1"/>
    <col min="4129" max="4129" width="12.140625" style="5" customWidth="1"/>
    <col min="4130" max="4130" width="8" style="5" customWidth="1"/>
    <col min="4131" max="4131" width="14.85546875" style="5" customWidth="1"/>
    <col min="4132" max="4132" width="10.5703125" style="5" customWidth="1"/>
    <col min="4133" max="4133" width="10.42578125" style="5" customWidth="1"/>
    <col min="4134" max="4134" width="14.5703125" style="5" customWidth="1"/>
    <col min="4135" max="4352" width="9.140625" style="5"/>
    <col min="4353" max="4353" width="3.85546875" style="5" customWidth="1"/>
    <col min="4354" max="4354" width="27.28515625" style="5" customWidth="1"/>
    <col min="4355" max="4356" width="10.7109375" style="5" customWidth="1"/>
    <col min="4357" max="4357" width="18.28515625" style="5" customWidth="1"/>
    <col min="4358" max="4358" width="8.140625" style="5" customWidth="1"/>
    <col min="4359" max="4359" width="10.5703125" style="5" customWidth="1"/>
    <col min="4360" max="4360" width="12.140625" style="5" customWidth="1"/>
    <col min="4361" max="4361" width="8" style="5" customWidth="1"/>
    <col min="4362" max="4362" width="15" style="5" bestFit="1" customWidth="1"/>
    <col min="4363" max="4363" width="10.5703125" style="5" customWidth="1"/>
    <col min="4364" max="4364" width="10.28515625" style="5" customWidth="1"/>
    <col min="4365" max="4365" width="14.7109375" style="5" customWidth="1"/>
    <col min="4366" max="4367" width="12.5703125" style="5" customWidth="1"/>
    <col min="4368" max="4368" width="15.140625" style="5" customWidth="1"/>
    <col min="4369" max="4370" width="12.5703125" style="5" customWidth="1"/>
    <col min="4371" max="4371" width="15.28515625" style="5" customWidth="1"/>
    <col min="4372" max="4374" width="12.5703125" style="5" customWidth="1"/>
    <col min="4375" max="4375" width="9" style="5" bestFit="1" customWidth="1"/>
    <col min="4376" max="4376" width="12.5703125" style="5" customWidth="1"/>
    <col min="4377" max="4377" width="10.5703125" style="5" customWidth="1"/>
    <col min="4378" max="4378" width="12.140625" style="5" customWidth="1"/>
    <col min="4379" max="4379" width="8" style="5" customWidth="1"/>
    <col min="4380" max="4380" width="15.42578125" style="5" customWidth="1"/>
    <col min="4381" max="4381" width="10.5703125" style="5" customWidth="1"/>
    <col min="4382" max="4382" width="9" style="5" customWidth="1"/>
    <col min="4383" max="4383" width="15.5703125" style="5" customWidth="1"/>
    <col min="4384" max="4384" width="10.5703125" style="5" customWidth="1"/>
    <col min="4385" max="4385" width="12.140625" style="5" customWidth="1"/>
    <col min="4386" max="4386" width="8" style="5" customWidth="1"/>
    <col min="4387" max="4387" width="14.85546875" style="5" customWidth="1"/>
    <col min="4388" max="4388" width="10.5703125" style="5" customWidth="1"/>
    <col min="4389" max="4389" width="10.42578125" style="5" customWidth="1"/>
    <col min="4390" max="4390" width="14.5703125" style="5" customWidth="1"/>
    <col min="4391" max="4608" width="9.140625" style="5"/>
    <col min="4609" max="4609" width="3.85546875" style="5" customWidth="1"/>
    <col min="4610" max="4610" width="27.28515625" style="5" customWidth="1"/>
    <col min="4611" max="4612" width="10.7109375" style="5" customWidth="1"/>
    <col min="4613" max="4613" width="18.28515625" style="5" customWidth="1"/>
    <col min="4614" max="4614" width="8.140625" style="5" customWidth="1"/>
    <col min="4615" max="4615" width="10.5703125" style="5" customWidth="1"/>
    <col min="4616" max="4616" width="12.140625" style="5" customWidth="1"/>
    <col min="4617" max="4617" width="8" style="5" customWidth="1"/>
    <col min="4618" max="4618" width="15" style="5" bestFit="1" customWidth="1"/>
    <col min="4619" max="4619" width="10.5703125" style="5" customWidth="1"/>
    <col min="4620" max="4620" width="10.28515625" style="5" customWidth="1"/>
    <col min="4621" max="4621" width="14.7109375" style="5" customWidth="1"/>
    <col min="4622" max="4623" width="12.5703125" style="5" customWidth="1"/>
    <col min="4624" max="4624" width="15.140625" style="5" customWidth="1"/>
    <col min="4625" max="4626" width="12.5703125" style="5" customWidth="1"/>
    <col min="4627" max="4627" width="15.28515625" style="5" customWidth="1"/>
    <col min="4628" max="4630" width="12.5703125" style="5" customWidth="1"/>
    <col min="4631" max="4631" width="9" style="5" bestFit="1" customWidth="1"/>
    <col min="4632" max="4632" width="12.5703125" style="5" customWidth="1"/>
    <col min="4633" max="4633" width="10.5703125" style="5" customWidth="1"/>
    <col min="4634" max="4634" width="12.140625" style="5" customWidth="1"/>
    <col min="4635" max="4635" width="8" style="5" customWidth="1"/>
    <col min="4636" max="4636" width="15.42578125" style="5" customWidth="1"/>
    <col min="4637" max="4637" width="10.5703125" style="5" customWidth="1"/>
    <col min="4638" max="4638" width="9" style="5" customWidth="1"/>
    <col min="4639" max="4639" width="15.5703125" style="5" customWidth="1"/>
    <col min="4640" max="4640" width="10.5703125" style="5" customWidth="1"/>
    <col min="4641" max="4641" width="12.140625" style="5" customWidth="1"/>
    <col min="4642" max="4642" width="8" style="5" customWidth="1"/>
    <col min="4643" max="4643" width="14.85546875" style="5" customWidth="1"/>
    <col min="4644" max="4644" width="10.5703125" style="5" customWidth="1"/>
    <col min="4645" max="4645" width="10.42578125" style="5" customWidth="1"/>
    <col min="4646" max="4646" width="14.5703125" style="5" customWidth="1"/>
    <col min="4647" max="4864" width="9.140625" style="5"/>
    <col min="4865" max="4865" width="3.85546875" style="5" customWidth="1"/>
    <col min="4866" max="4866" width="27.28515625" style="5" customWidth="1"/>
    <col min="4867" max="4868" width="10.7109375" style="5" customWidth="1"/>
    <col min="4869" max="4869" width="18.28515625" style="5" customWidth="1"/>
    <col min="4870" max="4870" width="8.140625" style="5" customWidth="1"/>
    <col min="4871" max="4871" width="10.5703125" style="5" customWidth="1"/>
    <col min="4872" max="4872" width="12.140625" style="5" customWidth="1"/>
    <col min="4873" max="4873" width="8" style="5" customWidth="1"/>
    <col min="4874" max="4874" width="15" style="5" bestFit="1" customWidth="1"/>
    <col min="4875" max="4875" width="10.5703125" style="5" customWidth="1"/>
    <col min="4876" max="4876" width="10.28515625" style="5" customWidth="1"/>
    <col min="4877" max="4877" width="14.7109375" style="5" customWidth="1"/>
    <col min="4878" max="4879" width="12.5703125" style="5" customWidth="1"/>
    <col min="4880" max="4880" width="15.140625" style="5" customWidth="1"/>
    <col min="4881" max="4882" width="12.5703125" style="5" customWidth="1"/>
    <col min="4883" max="4883" width="15.28515625" style="5" customWidth="1"/>
    <col min="4884" max="4886" width="12.5703125" style="5" customWidth="1"/>
    <col min="4887" max="4887" width="9" style="5" bestFit="1" customWidth="1"/>
    <col min="4888" max="4888" width="12.5703125" style="5" customWidth="1"/>
    <col min="4889" max="4889" width="10.5703125" style="5" customWidth="1"/>
    <col min="4890" max="4890" width="12.140625" style="5" customWidth="1"/>
    <col min="4891" max="4891" width="8" style="5" customWidth="1"/>
    <col min="4892" max="4892" width="15.42578125" style="5" customWidth="1"/>
    <col min="4893" max="4893" width="10.5703125" style="5" customWidth="1"/>
    <col min="4894" max="4894" width="9" style="5" customWidth="1"/>
    <col min="4895" max="4895" width="15.5703125" style="5" customWidth="1"/>
    <col min="4896" max="4896" width="10.5703125" style="5" customWidth="1"/>
    <col min="4897" max="4897" width="12.140625" style="5" customWidth="1"/>
    <col min="4898" max="4898" width="8" style="5" customWidth="1"/>
    <col min="4899" max="4899" width="14.85546875" style="5" customWidth="1"/>
    <col min="4900" max="4900" width="10.5703125" style="5" customWidth="1"/>
    <col min="4901" max="4901" width="10.42578125" style="5" customWidth="1"/>
    <col min="4902" max="4902" width="14.5703125" style="5" customWidth="1"/>
    <col min="4903" max="5120" width="9.140625" style="5"/>
    <col min="5121" max="5121" width="3.85546875" style="5" customWidth="1"/>
    <col min="5122" max="5122" width="27.28515625" style="5" customWidth="1"/>
    <col min="5123" max="5124" width="10.7109375" style="5" customWidth="1"/>
    <col min="5125" max="5125" width="18.28515625" style="5" customWidth="1"/>
    <col min="5126" max="5126" width="8.140625" style="5" customWidth="1"/>
    <col min="5127" max="5127" width="10.5703125" style="5" customWidth="1"/>
    <col min="5128" max="5128" width="12.140625" style="5" customWidth="1"/>
    <col min="5129" max="5129" width="8" style="5" customWidth="1"/>
    <col min="5130" max="5130" width="15" style="5" bestFit="1" customWidth="1"/>
    <col min="5131" max="5131" width="10.5703125" style="5" customWidth="1"/>
    <col min="5132" max="5132" width="10.28515625" style="5" customWidth="1"/>
    <col min="5133" max="5133" width="14.7109375" style="5" customWidth="1"/>
    <col min="5134" max="5135" width="12.5703125" style="5" customWidth="1"/>
    <col min="5136" max="5136" width="15.140625" style="5" customWidth="1"/>
    <col min="5137" max="5138" width="12.5703125" style="5" customWidth="1"/>
    <col min="5139" max="5139" width="15.28515625" style="5" customWidth="1"/>
    <col min="5140" max="5142" width="12.5703125" style="5" customWidth="1"/>
    <col min="5143" max="5143" width="9" style="5" bestFit="1" customWidth="1"/>
    <col min="5144" max="5144" width="12.5703125" style="5" customWidth="1"/>
    <col min="5145" max="5145" width="10.5703125" style="5" customWidth="1"/>
    <col min="5146" max="5146" width="12.140625" style="5" customWidth="1"/>
    <col min="5147" max="5147" width="8" style="5" customWidth="1"/>
    <col min="5148" max="5148" width="15.42578125" style="5" customWidth="1"/>
    <col min="5149" max="5149" width="10.5703125" style="5" customWidth="1"/>
    <col min="5150" max="5150" width="9" style="5" customWidth="1"/>
    <col min="5151" max="5151" width="15.5703125" style="5" customWidth="1"/>
    <col min="5152" max="5152" width="10.5703125" style="5" customWidth="1"/>
    <col min="5153" max="5153" width="12.140625" style="5" customWidth="1"/>
    <col min="5154" max="5154" width="8" style="5" customWidth="1"/>
    <col min="5155" max="5155" width="14.85546875" style="5" customWidth="1"/>
    <col min="5156" max="5156" width="10.5703125" style="5" customWidth="1"/>
    <col min="5157" max="5157" width="10.42578125" style="5" customWidth="1"/>
    <col min="5158" max="5158" width="14.5703125" style="5" customWidth="1"/>
    <col min="5159" max="5376" width="9.140625" style="5"/>
    <col min="5377" max="5377" width="3.85546875" style="5" customWidth="1"/>
    <col min="5378" max="5378" width="27.28515625" style="5" customWidth="1"/>
    <col min="5379" max="5380" width="10.7109375" style="5" customWidth="1"/>
    <col min="5381" max="5381" width="18.28515625" style="5" customWidth="1"/>
    <col min="5382" max="5382" width="8.140625" style="5" customWidth="1"/>
    <col min="5383" max="5383" width="10.5703125" style="5" customWidth="1"/>
    <col min="5384" max="5384" width="12.140625" style="5" customWidth="1"/>
    <col min="5385" max="5385" width="8" style="5" customWidth="1"/>
    <col min="5386" max="5386" width="15" style="5" bestFit="1" customWidth="1"/>
    <col min="5387" max="5387" width="10.5703125" style="5" customWidth="1"/>
    <col min="5388" max="5388" width="10.28515625" style="5" customWidth="1"/>
    <col min="5389" max="5389" width="14.7109375" style="5" customWidth="1"/>
    <col min="5390" max="5391" width="12.5703125" style="5" customWidth="1"/>
    <col min="5392" max="5392" width="15.140625" style="5" customWidth="1"/>
    <col min="5393" max="5394" width="12.5703125" style="5" customWidth="1"/>
    <col min="5395" max="5395" width="15.28515625" style="5" customWidth="1"/>
    <col min="5396" max="5398" width="12.5703125" style="5" customWidth="1"/>
    <col min="5399" max="5399" width="9" style="5" bestFit="1" customWidth="1"/>
    <col min="5400" max="5400" width="12.5703125" style="5" customWidth="1"/>
    <col min="5401" max="5401" width="10.5703125" style="5" customWidth="1"/>
    <col min="5402" max="5402" width="12.140625" style="5" customWidth="1"/>
    <col min="5403" max="5403" width="8" style="5" customWidth="1"/>
    <col min="5404" max="5404" width="15.42578125" style="5" customWidth="1"/>
    <col min="5405" max="5405" width="10.5703125" style="5" customWidth="1"/>
    <col min="5406" max="5406" width="9" style="5" customWidth="1"/>
    <col min="5407" max="5407" width="15.5703125" style="5" customWidth="1"/>
    <col min="5408" max="5408" width="10.5703125" style="5" customWidth="1"/>
    <col min="5409" max="5409" width="12.140625" style="5" customWidth="1"/>
    <col min="5410" max="5410" width="8" style="5" customWidth="1"/>
    <col min="5411" max="5411" width="14.85546875" style="5" customWidth="1"/>
    <col min="5412" max="5412" width="10.5703125" style="5" customWidth="1"/>
    <col min="5413" max="5413" width="10.42578125" style="5" customWidth="1"/>
    <col min="5414" max="5414" width="14.5703125" style="5" customWidth="1"/>
    <col min="5415" max="5632" width="9.140625" style="5"/>
    <col min="5633" max="5633" width="3.85546875" style="5" customWidth="1"/>
    <col min="5634" max="5634" width="27.28515625" style="5" customWidth="1"/>
    <col min="5635" max="5636" width="10.7109375" style="5" customWidth="1"/>
    <col min="5637" max="5637" width="18.28515625" style="5" customWidth="1"/>
    <col min="5638" max="5638" width="8.140625" style="5" customWidth="1"/>
    <col min="5639" max="5639" width="10.5703125" style="5" customWidth="1"/>
    <col min="5640" max="5640" width="12.140625" style="5" customWidth="1"/>
    <col min="5641" max="5641" width="8" style="5" customWidth="1"/>
    <col min="5642" max="5642" width="15" style="5" bestFit="1" customWidth="1"/>
    <col min="5643" max="5643" width="10.5703125" style="5" customWidth="1"/>
    <col min="5644" max="5644" width="10.28515625" style="5" customWidth="1"/>
    <col min="5645" max="5645" width="14.7109375" style="5" customWidth="1"/>
    <col min="5646" max="5647" width="12.5703125" style="5" customWidth="1"/>
    <col min="5648" max="5648" width="15.140625" style="5" customWidth="1"/>
    <col min="5649" max="5650" width="12.5703125" style="5" customWidth="1"/>
    <col min="5651" max="5651" width="15.28515625" style="5" customWidth="1"/>
    <col min="5652" max="5654" width="12.5703125" style="5" customWidth="1"/>
    <col min="5655" max="5655" width="9" style="5" bestFit="1" customWidth="1"/>
    <col min="5656" max="5656" width="12.5703125" style="5" customWidth="1"/>
    <col min="5657" max="5657" width="10.5703125" style="5" customWidth="1"/>
    <col min="5658" max="5658" width="12.140625" style="5" customWidth="1"/>
    <col min="5659" max="5659" width="8" style="5" customWidth="1"/>
    <col min="5660" max="5660" width="15.42578125" style="5" customWidth="1"/>
    <col min="5661" max="5661" width="10.5703125" style="5" customWidth="1"/>
    <col min="5662" max="5662" width="9" style="5" customWidth="1"/>
    <col min="5663" max="5663" width="15.5703125" style="5" customWidth="1"/>
    <col min="5664" max="5664" width="10.5703125" style="5" customWidth="1"/>
    <col min="5665" max="5665" width="12.140625" style="5" customWidth="1"/>
    <col min="5666" max="5666" width="8" style="5" customWidth="1"/>
    <col min="5667" max="5667" width="14.85546875" style="5" customWidth="1"/>
    <col min="5668" max="5668" width="10.5703125" style="5" customWidth="1"/>
    <col min="5669" max="5669" width="10.42578125" style="5" customWidth="1"/>
    <col min="5670" max="5670" width="14.5703125" style="5" customWidth="1"/>
    <col min="5671" max="5888" width="9.140625" style="5"/>
    <col min="5889" max="5889" width="3.85546875" style="5" customWidth="1"/>
    <col min="5890" max="5890" width="27.28515625" style="5" customWidth="1"/>
    <col min="5891" max="5892" width="10.7109375" style="5" customWidth="1"/>
    <col min="5893" max="5893" width="18.28515625" style="5" customWidth="1"/>
    <col min="5894" max="5894" width="8.140625" style="5" customWidth="1"/>
    <col min="5895" max="5895" width="10.5703125" style="5" customWidth="1"/>
    <col min="5896" max="5896" width="12.140625" style="5" customWidth="1"/>
    <col min="5897" max="5897" width="8" style="5" customWidth="1"/>
    <col min="5898" max="5898" width="15" style="5" bestFit="1" customWidth="1"/>
    <col min="5899" max="5899" width="10.5703125" style="5" customWidth="1"/>
    <col min="5900" max="5900" width="10.28515625" style="5" customWidth="1"/>
    <col min="5901" max="5901" width="14.7109375" style="5" customWidth="1"/>
    <col min="5902" max="5903" width="12.5703125" style="5" customWidth="1"/>
    <col min="5904" max="5904" width="15.140625" style="5" customWidth="1"/>
    <col min="5905" max="5906" width="12.5703125" style="5" customWidth="1"/>
    <col min="5907" max="5907" width="15.28515625" style="5" customWidth="1"/>
    <col min="5908" max="5910" width="12.5703125" style="5" customWidth="1"/>
    <col min="5911" max="5911" width="9" style="5" bestFit="1" customWidth="1"/>
    <col min="5912" max="5912" width="12.5703125" style="5" customWidth="1"/>
    <col min="5913" max="5913" width="10.5703125" style="5" customWidth="1"/>
    <col min="5914" max="5914" width="12.140625" style="5" customWidth="1"/>
    <col min="5915" max="5915" width="8" style="5" customWidth="1"/>
    <col min="5916" max="5916" width="15.42578125" style="5" customWidth="1"/>
    <col min="5917" max="5917" width="10.5703125" style="5" customWidth="1"/>
    <col min="5918" max="5918" width="9" style="5" customWidth="1"/>
    <col min="5919" max="5919" width="15.5703125" style="5" customWidth="1"/>
    <col min="5920" max="5920" width="10.5703125" style="5" customWidth="1"/>
    <col min="5921" max="5921" width="12.140625" style="5" customWidth="1"/>
    <col min="5922" max="5922" width="8" style="5" customWidth="1"/>
    <col min="5923" max="5923" width="14.85546875" style="5" customWidth="1"/>
    <col min="5924" max="5924" width="10.5703125" style="5" customWidth="1"/>
    <col min="5925" max="5925" width="10.42578125" style="5" customWidth="1"/>
    <col min="5926" max="5926" width="14.5703125" style="5" customWidth="1"/>
    <col min="5927" max="6144" width="9.140625" style="5"/>
    <col min="6145" max="6145" width="3.85546875" style="5" customWidth="1"/>
    <col min="6146" max="6146" width="27.28515625" style="5" customWidth="1"/>
    <col min="6147" max="6148" width="10.7109375" style="5" customWidth="1"/>
    <col min="6149" max="6149" width="18.28515625" style="5" customWidth="1"/>
    <col min="6150" max="6150" width="8.140625" style="5" customWidth="1"/>
    <col min="6151" max="6151" width="10.5703125" style="5" customWidth="1"/>
    <col min="6152" max="6152" width="12.140625" style="5" customWidth="1"/>
    <col min="6153" max="6153" width="8" style="5" customWidth="1"/>
    <col min="6154" max="6154" width="15" style="5" bestFit="1" customWidth="1"/>
    <col min="6155" max="6155" width="10.5703125" style="5" customWidth="1"/>
    <col min="6156" max="6156" width="10.28515625" style="5" customWidth="1"/>
    <col min="6157" max="6157" width="14.7109375" style="5" customWidth="1"/>
    <col min="6158" max="6159" width="12.5703125" style="5" customWidth="1"/>
    <col min="6160" max="6160" width="15.140625" style="5" customWidth="1"/>
    <col min="6161" max="6162" width="12.5703125" style="5" customWidth="1"/>
    <col min="6163" max="6163" width="15.28515625" style="5" customWidth="1"/>
    <col min="6164" max="6166" width="12.5703125" style="5" customWidth="1"/>
    <col min="6167" max="6167" width="9" style="5" bestFit="1" customWidth="1"/>
    <col min="6168" max="6168" width="12.5703125" style="5" customWidth="1"/>
    <col min="6169" max="6169" width="10.5703125" style="5" customWidth="1"/>
    <col min="6170" max="6170" width="12.140625" style="5" customWidth="1"/>
    <col min="6171" max="6171" width="8" style="5" customWidth="1"/>
    <col min="6172" max="6172" width="15.42578125" style="5" customWidth="1"/>
    <col min="6173" max="6173" width="10.5703125" style="5" customWidth="1"/>
    <col min="6174" max="6174" width="9" style="5" customWidth="1"/>
    <col min="6175" max="6175" width="15.5703125" style="5" customWidth="1"/>
    <col min="6176" max="6176" width="10.5703125" style="5" customWidth="1"/>
    <col min="6177" max="6177" width="12.140625" style="5" customWidth="1"/>
    <col min="6178" max="6178" width="8" style="5" customWidth="1"/>
    <col min="6179" max="6179" width="14.85546875" style="5" customWidth="1"/>
    <col min="6180" max="6180" width="10.5703125" style="5" customWidth="1"/>
    <col min="6181" max="6181" width="10.42578125" style="5" customWidth="1"/>
    <col min="6182" max="6182" width="14.5703125" style="5" customWidth="1"/>
    <col min="6183" max="6400" width="9.140625" style="5"/>
    <col min="6401" max="6401" width="3.85546875" style="5" customWidth="1"/>
    <col min="6402" max="6402" width="27.28515625" style="5" customWidth="1"/>
    <col min="6403" max="6404" width="10.7109375" style="5" customWidth="1"/>
    <col min="6405" max="6405" width="18.28515625" style="5" customWidth="1"/>
    <col min="6406" max="6406" width="8.140625" style="5" customWidth="1"/>
    <col min="6407" max="6407" width="10.5703125" style="5" customWidth="1"/>
    <col min="6408" max="6408" width="12.140625" style="5" customWidth="1"/>
    <col min="6409" max="6409" width="8" style="5" customWidth="1"/>
    <col min="6410" max="6410" width="15" style="5" bestFit="1" customWidth="1"/>
    <col min="6411" max="6411" width="10.5703125" style="5" customWidth="1"/>
    <col min="6412" max="6412" width="10.28515625" style="5" customWidth="1"/>
    <col min="6413" max="6413" width="14.7109375" style="5" customWidth="1"/>
    <col min="6414" max="6415" width="12.5703125" style="5" customWidth="1"/>
    <col min="6416" max="6416" width="15.140625" style="5" customWidth="1"/>
    <col min="6417" max="6418" width="12.5703125" style="5" customWidth="1"/>
    <col min="6419" max="6419" width="15.28515625" style="5" customWidth="1"/>
    <col min="6420" max="6422" width="12.5703125" style="5" customWidth="1"/>
    <col min="6423" max="6423" width="9" style="5" bestFit="1" customWidth="1"/>
    <col min="6424" max="6424" width="12.5703125" style="5" customWidth="1"/>
    <col min="6425" max="6425" width="10.5703125" style="5" customWidth="1"/>
    <col min="6426" max="6426" width="12.140625" style="5" customWidth="1"/>
    <col min="6427" max="6427" width="8" style="5" customWidth="1"/>
    <col min="6428" max="6428" width="15.42578125" style="5" customWidth="1"/>
    <col min="6429" max="6429" width="10.5703125" style="5" customWidth="1"/>
    <col min="6430" max="6430" width="9" style="5" customWidth="1"/>
    <col min="6431" max="6431" width="15.5703125" style="5" customWidth="1"/>
    <col min="6432" max="6432" width="10.5703125" style="5" customWidth="1"/>
    <col min="6433" max="6433" width="12.140625" style="5" customWidth="1"/>
    <col min="6434" max="6434" width="8" style="5" customWidth="1"/>
    <col min="6435" max="6435" width="14.85546875" style="5" customWidth="1"/>
    <col min="6436" max="6436" width="10.5703125" style="5" customWidth="1"/>
    <col min="6437" max="6437" width="10.42578125" style="5" customWidth="1"/>
    <col min="6438" max="6438" width="14.5703125" style="5" customWidth="1"/>
    <col min="6439" max="6656" width="9.140625" style="5"/>
    <col min="6657" max="6657" width="3.85546875" style="5" customWidth="1"/>
    <col min="6658" max="6658" width="27.28515625" style="5" customWidth="1"/>
    <col min="6659" max="6660" width="10.7109375" style="5" customWidth="1"/>
    <col min="6661" max="6661" width="18.28515625" style="5" customWidth="1"/>
    <col min="6662" max="6662" width="8.140625" style="5" customWidth="1"/>
    <col min="6663" max="6663" width="10.5703125" style="5" customWidth="1"/>
    <col min="6664" max="6664" width="12.140625" style="5" customWidth="1"/>
    <col min="6665" max="6665" width="8" style="5" customWidth="1"/>
    <col min="6666" max="6666" width="15" style="5" bestFit="1" customWidth="1"/>
    <col min="6667" max="6667" width="10.5703125" style="5" customWidth="1"/>
    <col min="6668" max="6668" width="10.28515625" style="5" customWidth="1"/>
    <col min="6669" max="6669" width="14.7109375" style="5" customWidth="1"/>
    <col min="6670" max="6671" width="12.5703125" style="5" customWidth="1"/>
    <col min="6672" max="6672" width="15.140625" style="5" customWidth="1"/>
    <col min="6673" max="6674" width="12.5703125" style="5" customWidth="1"/>
    <col min="6675" max="6675" width="15.28515625" style="5" customWidth="1"/>
    <col min="6676" max="6678" width="12.5703125" style="5" customWidth="1"/>
    <col min="6679" max="6679" width="9" style="5" bestFit="1" customWidth="1"/>
    <col min="6680" max="6680" width="12.5703125" style="5" customWidth="1"/>
    <col min="6681" max="6681" width="10.5703125" style="5" customWidth="1"/>
    <col min="6682" max="6682" width="12.140625" style="5" customWidth="1"/>
    <col min="6683" max="6683" width="8" style="5" customWidth="1"/>
    <col min="6684" max="6684" width="15.42578125" style="5" customWidth="1"/>
    <col min="6685" max="6685" width="10.5703125" style="5" customWidth="1"/>
    <col min="6686" max="6686" width="9" style="5" customWidth="1"/>
    <col min="6687" max="6687" width="15.5703125" style="5" customWidth="1"/>
    <col min="6688" max="6688" width="10.5703125" style="5" customWidth="1"/>
    <col min="6689" max="6689" width="12.140625" style="5" customWidth="1"/>
    <col min="6690" max="6690" width="8" style="5" customWidth="1"/>
    <col min="6691" max="6691" width="14.85546875" style="5" customWidth="1"/>
    <col min="6692" max="6692" width="10.5703125" style="5" customWidth="1"/>
    <col min="6693" max="6693" width="10.42578125" style="5" customWidth="1"/>
    <col min="6694" max="6694" width="14.5703125" style="5" customWidth="1"/>
    <col min="6695" max="6912" width="9.140625" style="5"/>
    <col min="6913" max="6913" width="3.85546875" style="5" customWidth="1"/>
    <col min="6914" max="6914" width="27.28515625" style="5" customWidth="1"/>
    <col min="6915" max="6916" width="10.7109375" style="5" customWidth="1"/>
    <col min="6917" max="6917" width="18.28515625" style="5" customWidth="1"/>
    <col min="6918" max="6918" width="8.140625" style="5" customWidth="1"/>
    <col min="6919" max="6919" width="10.5703125" style="5" customWidth="1"/>
    <col min="6920" max="6920" width="12.140625" style="5" customWidth="1"/>
    <col min="6921" max="6921" width="8" style="5" customWidth="1"/>
    <col min="6922" max="6922" width="15" style="5" bestFit="1" customWidth="1"/>
    <col min="6923" max="6923" width="10.5703125" style="5" customWidth="1"/>
    <col min="6924" max="6924" width="10.28515625" style="5" customWidth="1"/>
    <col min="6925" max="6925" width="14.7109375" style="5" customWidth="1"/>
    <col min="6926" max="6927" width="12.5703125" style="5" customWidth="1"/>
    <col min="6928" max="6928" width="15.140625" style="5" customWidth="1"/>
    <col min="6929" max="6930" width="12.5703125" style="5" customWidth="1"/>
    <col min="6931" max="6931" width="15.28515625" style="5" customWidth="1"/>
    <col min="6932" max="6934" width="12.5703125" style="5" customWidth="1"/>
    <col min="6935" max="6935" width="9" style="5" bestFit="1" customWidth="1"/>
    <col min="6936" max="6936" width="12.5703125" style="5" customWidth="1"/>
    <col min="6937" max="6937" width="10.5703125" style="5" customWidth="1"/>
    <col min="6938" max="6938" width="12.140625" style="5" customWidth="1"/>
    <col min="6939" max="6939" width="8" style="5" customWidth="1"/>
    <col min="6940" max="6940" width="15.42578125" style="5" customWidth="1"/>
    <col min="6941" max="6941" width="10.5703125" style="5" customWidth="1"/>
    <col min="6942" max="6942" width="9" style="5" customWidth="1"/>
    <col min="6943" max="6943" width="15.5703125" style="5" customWidth="1"/>
    <col min="6944" max="6944" width="10.5703125" style="5" customWidth="1"/>
    <col min="6945" max="6945" width="12.140625" style="5" customWidth="1"/>
    <col min="6946" max="6946" width="8" style="5" customWidth="1"/>
    <col min="6947" max="6947" width="14.85546875" style="5" customWidth="1"/>
    <col min="6948" max="6948" width="10.5703125" style="5" customWidth="1"/>
    <col min="6949" max="6949" width="10.42578125" style="5" customWidth="1"/>
    <col min="6950" max="6950" width="14.5703125" style="5" customWidth="1"/>
    <col min="6951" max="7168" width="9.140625" style="5"/>
    <col min="7169" max="7169" width="3.85546875" style="5" customWidth="1"/>
    <col min="7170" max="7170" width="27.28515625" style="5" customWidth="1"/>
    <col min="7171" max="7172" width="10.7109375" style="5" customWidth="1"/>
    <col min="7173" max="7173" width="18.28515625" style="5" customWidth="1"/>
    <col min="7174" max="7174" width="8.140625" style="5" customWidth="1"/>
    <col min="7175" max="7175" width="10.5703125" style="5" customWidth="1"/>
    <col min="7176" max="7176" width="12.140625" style="5" customWidth="1"/>
    <col min="7177" max="7177" width="8" style="5" customWidth="1"/>
    <col min="7178" max="7178" width="15" style="5" bestFit="1" customWidth="1"/>
    <col min="7179" max="7179" width="10.5703125" style="5" customWidth="1"/>
    <col min="7180" max="7180" width="10.28515625" style="5" customWidth="1"/>
    <col min="7181" max="7181" width="14.7109375" style="5" customWidth="1"/>
    <col min="7182" max="7183" width="12.5703125" style="5" customWidth="1"/>
    <col min="7184" max="7184" width="15.140625" style="5" customWidth="1"/>
    <col min="7185" max="7186" width="12.5703125" style="5" customWidth="1"/>
    <col min="7187" max="7187" width="15.28515625" style="5" customWidth="1"/>
    <col min="7188" max="7190" width="12.5703125" style="5" customWidth="1"/>
    <col min="7191" max="7191" width="9" style="5" bestFit="1" customWidth="1"/>
    <col min="7192" max="7192" width="12.5703125" style="5" customWidth="1"/>
    <col min="7193" max="7193" width="10.5703125" style="5" customWidth="1"/>
    <col min="7194" max="7194" width="12.140625" style="5" customWidth="1"/>
    <col min="7195" max="7195" width="8" style="5" customWidth="1"/>
    <col min="7196" max="7196" width="15.42578125" style="5" customWidth="1"/>
    <col min="7197" max="7197" width="10.5703125" style="5" customWidth="1"/>
    <col min="7198" max="7198" width="9" style="5" customWidth="1"/>
    <col min="7199" max="7199" width="15.5703125" style="5" customWidth="1"/>
    <col min="7200" max="7200" width="10.5703125" style="5" customWidth="1"/>
    <col min="7201" max="7201" width="12.140625" style="5" customWidth="1"/>
    <col min="7202" max="7202" width="8" style="5" customWidth="1"/>
    <col min="7203" max="7203" width="14.85546875" style="5" customWidth="1"/>
    <col min="7204" max="7204" width="10.5703125" style="5" customWidth="1"/>
    <col min="7205" max="7205" width="10.42578125" style="5" customWidth="1"/>
    <col min="7206" max="7206" width="14.5703125" style="5" customWidth="1"/>
    <col min="7207" max="7424" width="9.140625" style="5"/>
    <col min="7425" max="7425" width="3.85546875" style="5" customWidth="1"/>
    <col min="7426" max="7426" width="27.28515625" style="5" customWidth="1"/>
    <col min="7427" max="7428" width="10.7109375" style="5" customWidth="1"/>
    <col min="7429" max="7429" width="18.28515625" style="5" customWidth="1"/>
    <col min="7430" max="7430" width="8.140625" style="5" customWidth="1"/>
    <col min="7431" max="7431" width="10.5703125" style="5" customWidth="1"/>
    <col min="7432" max="7432" width="12.140625" style="5" customWidth="1"/>
    <col min="7433" max="7433" width="8" style="5" customWidth="1"/>
    <col min="7434" max="7434" width="15" style="5" bestFit="1" customWidth="1"/>
    <col min="7435" max="7435" width="10.5703125" style="5" customWidth="1"/>
    <col min="7436" max="7436" width="10.28515625" style="5" customWidth="1"/>
    <col min="7437" max="7437" width="14.7109375" style="5" customWidth="1"/>
    <col min="7438" max="7439" width="12.5703125" style="5" customWidth="1"/>
    <col min="7440" max="7440" width="15.140625" style="5" customWidth="1"/>
    <col min="7441" max="7442" width="12.5703125" style="5" customWidth="1"/>
    <col min="7443" max="7443" width="15.28515625" style="5" customWidth="1"/>
    <col min="7444" max="7446" width="12.5703125" style="5" customWidth="1"/>
    <col min="7447" max="7447" width="9" style="5" bestFit="1" customWidth="1"/>
    <col min="7448" max="7448" width="12.5703125" style="5" customWidth="1"/>
    <col min="7449" max="7449" width="10.5703125" style="5" customWidth="1"/>
    <col min="7450" max="7450" width="12.140625" style="5" customWidth="1"/>
    <col min="7451" max="7451" width="8" style="5" customWidth="1"/>
    <col min="7452" max="7452" width="15.42578125" style="5" customWidth="1"/>
    <col min="7453" max="7453" width="10.5703125" style="5" customWidth="1"/>
    <col min="7454" max="7454" width="9" style="5" customWidth="1"/>
    <col min="7455" max="7455" width="15.5703125" style="5" customWidth="1"/>
    <col min="7456" max="7456" width="10.5703125" style="5" customWidth="1"/>
    <col min="7457" max="7457" width="12.140625" style="5" customWidth="1"/>
    <col min="7458" max="7458" width="8" style="5" customWidth="1"/>
    <col min="7459" max="7459" width="14.85546875" style="5" customWidth="1"/>
    <col min="7460" max="7460" width="10.5703125" style="5" customWidth="1"/>
    <col min="7461" max="7461" width="10.42578125" style="5" customWidth="1"/>
    <col min="7462" max="7462" width="14.5703125" style="5" customWidth="1"/>
    <col min="7463" max="7680" width="9.140625" style="5"/>
    <col min="7681" max="7681" width="3.85546875" style="5" customWidth="1"/>
    <col min="7682" max="7682" width="27.28515625" style="5" customWidth="1"/>
    <col min="7683" max="7684" width="10.7109375" style="5" customWidth="1"/>
    <col min="7685" max="7685" width="18.28515625" style="5" customWidth="1"/>
    <col min="7686" max="7686" width="8.140625" style="5" customWidth="1"/>
    <col min="7687" max="7687" width="10.5703125" style="5" customWidth="1"/>
    <col min="7688" max="7688" width="12.140625" style="5" customWidth="1"/>
    <col min="7689" max="7689" width="8" style="5" customWidth="1"/>
    <col min="7690" max="7690" width="15" style="5" bestFit="1" customWidth="1"/>
    <col min="7691" max="7691" width="10.5703125" style="5" customWidth="1"/>
    <col min="7692" max="7692" width="10.28515625" style="5" customWidth="1"/>
    <col min="7693" max="7693" width="14.7109375" style="5" customWidth="1"/>
    <col min="7694" max="7695" width="12.5703125" style="5" customWidth="1"/>
    <col min="7696" max="7696" width="15.140625" style="5" customWidth="1"/>
    <col min="7697" max="7698" width="12.5703125" style="5" customWidth="1"/>
    <col min="7699" max="7699" width="15.28515625" style="5" customWidth="1"/>
    <col min="7700" max="7702" width="12.5703125" style="5" customWidth="1"/>
    <col min="7703" max="7703" width="9" style="5" bestFit="1" customWidth="1"/>
    <col min="7704" max="7704" width="12.5703125" style="5" customWidth="1"/>
    <col min="7705" max="7705" width="10.5703125" style="5" customWidth="1"/>
    <col min="7706" max="7706" width="12.140625" style="5" customWidth="1"/>
    <col min="7707" max="7707" width="8" style="5" customWidth="1"/>
    <col min="7708" max="7708" width="15.42578125" style="5" customWidth="1"/>
    <col min="7709" max="7709" width="10.5703125" style="5" customWidth="1"/>
    <col min="7710" max="7710" width="9" style="5" customWidth="1"/>
    <col min="7711" max="7711" width="15.5703125" style="5" customWidth="1"/>
    <col min="7712" max="7712" width="10.5703125" style="5" customWidth="1"/>
    <col min="7713" max="7713" width="12.140625" style="5" customWidth="1"/>
    <col min="7714" max="7714" width="8" style="5" customWidth="1"/>
    <col min="7715" max="7715" width="14.85546875" style="5" customWidth="1"/>
    <col min="7716" max="7716" width="10.5703125" style="5" customWidth="1"/>
    <col min="7717" max="7717" width="10.42578125" style="5" customWidth="1"/>
    <col min="7718" max="7718" width="14.5703125" style="5" customWidth="1"/>
    <col min="7719" max="7936" width="9.140625" style="5"/>
    <col min="7937" max="7937" width="3.85546875" style="5" customWidth="1"/>
    <col min="7938" max="7938" width="27.28515625" style="5" customWidth="1"/>
    <col min="7939" max="7940" width="10.7109375" style="5" customWidth="1"/>
    <col min="7941" max="7941" width="18.28515625" style="5" customWidth="1"/>
    <col min="7942" max="7942" width="8.140625" style="5" customWidth="1"/>
    <col min="7943" max="7943" width="10.5703125" style="5" customWidth="1"/>
    <col min="7944" max="7944" width="12.140625" style="5" customWidth="1"/>
    <col min="7945" max="7945" width="8" style="5" customWidth="1"/>
    <col min="7946" max="7946" width="15" style="5" bestFit="1" customWidth="1"/>
    <col min="7947" max="7947" width="10.5703125" style="5" customWidth="1"/>
    <col min="7948" max="7948" width="10.28515625" style="5" customWidth="1"/>
    <col min="7949" max="7949" width="14.7109375" style="5" customWidth="1"/>
    <col min="7950" max="7951" width="12.5703125" style="5" customWidth="1"/>
    <col min="7952" max="7952" width="15.140625" style="5" customWidth="1"/>
    <col min="7953" max="7954" width="12.5703125" style="5" customWidth="1"/>
    <col min="7955" max="7955" width="15.28515625" style="5" customWidth="1"/>
    <col min="7956" max="7958" width="12.5703125" style="5" customWidth="1"/>
    <col min="7959" max="7959" width="9" style="5" bestFit="1" customWidth="1"/>
    <col min="7960" max="7960" width="12.5703125" style="5" customWidth="1"/>
    <col min="7961" max="7961" width="10.5703125" style="5" customWidth="1"/>
    <col min="7962" max="7962" width="12.140625" style="5" customWidth="1"/>
    <col min="7963" max="7963" width="8" style="5" customWidth="1"/>
    <col min="7964" max="7964" width="15.42578125" style="5" customWidth="1"/>
    <col min="7965" max="7965" width="10.5703125" style="5" customWidth="1"/>
    <col min="7966" max="7966" width="9" style="5" customWidth="1"/>
    <col min="7967" max="7967" width="15.5703125" style="5" customWidth="1"/>
    <col min="7968" max="7968" width="10.5703125" style="5" customWidth="1"/>
    <col min="7969" max="7969" width="12.140625" style="5" customWidth="1"/>
    <col min="7970" max="7970" width="8" style="5" customWidth="1"/>
    <col min="7971" max="7971" width="14.85546875" style="5" customWidth="1"/>
    <col min="7972" max="7972" width="10.5703125" style="5" customWidth="1"/>
    <col min="7973" max="7973" width="10.42578125" style="5" customWidth="1"/>
    <col min="7974" max="7974" width="14.5703125" style="5" customWidth="1"/>
    <col min="7975" max="8192" width="9.140625" style="5"/>
    <col min="8193" max="8193" width="3.85546875" style="5" customWidth="1"/>
    <col min="8194" max="8194" width="27.28515625" style="5" customWidth="1"/>
    <col min="8195" max="8196" width="10.7109375" style="5" customWidth="1"/>
    <col min="8197" max="8197" width="18.28515625" style="5" customWidth="1"/>
    <col min="8198" max="8198" width="8.140625" style="5" customWidth="1"/>
    <col min="8199" max="8199" width="10.5703125" style="5" customWidth="1"/>
    <col min="8200" max="8200" width="12.140625" style="5" customWidth="1"/>
    <col min="8201" max="8201" width="8" style="5" customWidth="1"/>
    <col min="8202" max="8202" width="15" style="5" bestFit="1" customWidth="1"/>
    <col min="8203" max="8203" width="10.5703125" style="5" customWidth="1"/>
    <col min="8204" max="8204" width="10.28515625" style="5" customWidth="1"/>
    <col min="8205" max="8205" width="14.7109375" style="5" customWidth="1"/>
    <col min="8206" max="8207" width="12.5703125" style="5" customWidth="1"/>
    <col min="8208" max="8208" width="15.140625" style="5" customWidth="1"/>
    <col min="8209" max="8210" width="12.5703125" style="5" customWidth="1"/>
    <col min="8211" max="8211" width="15.28515625" style="5" customWidth="1"/>
    <col min="8212" max="8214" width="12.5703125" style="5" customWidth="1"/>
    <col min="8215" max="8215" width="9" style="5" bestFit="1" customWidth="1"/>
    <col min="8216" max="8216" width="12.5703125" style="5" customWidth="1"/>
    <col min="8217" max="8217" width="10.5703125" style="5" customWidth="1"/>
    <col min="8218" max="8218" width="12.140625" style="5" customWidth="1"/>
    <col min="8219" max="8219" width="8" style="5" customWidth="1"/>
    <col min="8220" max="8220" width="15.42578125" style="5" customWidth="1"/>
    <col min="8221" max="8221" width="10.5703125" style="5" customWidth="1"/>
    <col min="8222" max="8222" width="9" style="5" customWidth="1"/>
    <col min="8223" max="8223" width="15.5703125" style="5" customWidth="1"/>
    <col min="8224" max="8224" width="10.5703125" style="5" customWidth="1"/>
    <col min="8225" max="8225" width="12.140625" style="5" customWidth="1"/>
    <col min="8226" max="8226" width="8" style="5" customWidth="1"/>
    <col min="8227" max="8227" width="14.85546875" style="5" customWidth="1"/>
    <col min="8228" max="8228" width="10.5703125" style="5" customWidth="1"/>
    <col min="8229" max="8229" width="10.42578125" style="5" customWidth="1"/>
    <col min="8230" max="8230" width="14.5703125" style="5" customWidth="1"/>
    <col min="8231" max="8448" width="9.140625" style="5"/>
    <col min="8449" max="8449" width="3.85546875" style="5" customWidth="1"/>
    <col min="8450" max="8450" width="27.28515625" style="5" customWidth="1"/>
    <col min="8451" max="8452" width="10.7109375" style="5" customWidth="1"/>
    <col min="8453" max="8453" width="18.28515625" style="5" customWidth="1"/>
    <col min="8454" max="8454" width="8.140625" style="5" customWidth="1"/>
    <col min="8455" max="8455" width="10.5703125" style="5" customWidth="1"/>
    <col min="8456" max="8456" width="12.140625" style="5" customWidth="1"/>
    <col min="8457" max="8457" width="8" style="5" customWidth="1"/>
    <col min="8458" max="8458" width="15" style="5" bestFit="1" customWidth="1"/>
    <col min="8459" max="8459" width="10.5703125" style="5" customWidth="1"/>
    <col min="8460" max="8460" width="10.28515625" style="5" customWidth="1"/>
    <col min="8461" max="8461" width="14.7109375" style="5" customWidth="1"/>
    <col min="8462" max="8463" width="12.5703125" style="5" customWidth="1"/>
    <col min="8464" max="8464" width="15.140625" style="5" customWidth="1"/>
    <col min="8465" max="8466" width="12.5703125" style="5" customWidth="1"/>
    <col min="8467" max="8467" width="15.28515625" style="5" customWidth="1"/>
    <col min="8468" max="8470" width="12.5703125" style="5" customWidth="1"/>
    <col min="8471" max="8471" width="9" style="5" bestFit="1" customWidth="1"/>
    <col min="8472" max="8472" width="12.5703125" style="5" customWidth="1"/>
    <col min="8473" max="8473" width="10.5703125" style="5" customWidth="1"/>
    <col min="8474" max="8474" width="12.140625" style="5" customWidth="1"/>
    <col min="8475" max="8475" width="8" style="5" customWidth="1"/>
    <col min="8476" max="8476" width="15.42578125" style="5" customWidth="1"/>
    <col min="8477" max="8477" width="10.5703125" style="5" customWidth="1"/>
    <col min="8478" max="8478" width="9" style="5" customWidth="1"/>
    <col min="8479" max="8479" width="15.5703125" style="5" customWidth="1"/>
    <col min="8480" max="8480" width="10.5703125" style="5" customWidth="1"/>
    <col min="8481" max="8481" width="12.140625" style="5" customWidth="1"/>
    <col min="8482" max="8482" width="8" style="5" customWidth="1"/>
    <col min="8483" max="8483" width="14.85546875" style="5" customWidth="1"/>
    <col min="8484" max="8484" width="10.5703125" style="5" customWidth="1"/>
    <col min="8485" max="8485" width="10.42578125" style="5" customWidth="1"/>
    <col min="8486" max="8486" width="14.5703125" style="5" customWidth="1"/>
    <col min="8487" max="8704" width="9.140625" style="5"/>
    <col min="8705" max="8705" width="3.85546875" style="5" customWidth="1"/>
    <col min="8706" max="8706" width="27.28515625" style="5" customWidth="1"/>
    <col min="8707" max="8708" width="10.7109375" style="5" customWidth="1"/>
    <col min="8709" max="8709" width="18.28515625" style="5" customWidth="1"/>
    <col min="8710" max="8710" width="8.140625" style="5" customWidth="1"/>
    <col min="8711" max="8711" width="10.5703125" style="5" customWidth="1"/>
    <col min="8712" max="8712" width="12.140625" style="5" customWidth="1"/>
    <col min="8713" max="8713" width="8" style="5" customWidth="1"/>
    <col min="8714" max="8714" width="15" style="5" bestFit="1" customWidth="1"/>
    <col min="8715" max="8715" width="10.5703125" style="5" customWidth="1"/>
    <col min="8716" max="8716" width="10.28515625" style="5" customWidth="1"/>
    <col min="8717" max="8717" width="14.7109375" style="5" customWidth="1"/>
    <col min="8718" max="8719" width="12.5703125" style="5" customWidth="1"/>
    <col min="8720" max="8720" width="15.140625" style="5" customWidth="1"/>
    <col min="8721" max="8722" width="12.5703125" style="5" customWidth="1"/>
    <col min="8723" max="8723" width="15.28515625" style="5" customWidth="1"/>
    <col min="8724" max="8726" width="12.5703125" style="5" customWidth="1"/>
    <col min="8727" max="8727" width="9" style="5" bestFit="1" customWidth="1"/>
    <col min="8728" max="8728" width="12.5703125" style="5" customWidth="1"/>
    <col min="8729" max="8729" width="10.5703125" style="5" customWidth="1"/>
    <col min="8730" max="8730" width="12.140625" style="5" customWidth="1"/>
    <col min="8731" max="8731" width="8" style="5" customWidth="1"/>
    <col min="8732" max="8732" width="15.42578125" style="5" customWidth="1"/>
    <col min="8733" max="8733" width="10.5703125" style="5" customWidth="1"/>
    <col min="8734" max="8734" width="9" style="5" customWidth="1"/>
    <col min="8735" max="8735" width="15.5703125" style="5" customWidth="1"/>
    <col min="8736" max="8736" width="10.5703125" style="5" customWidth="1"/>
    <col min="8737" max="8737" width="12.140625" style="5" customWidth="1"/>
    <col min="8738" max="8738" width="8" style="5" customWidth="1"/>
    <col min="8739" max="8739" width="14.85546875" style="5" customWidth="1"/>
    <col min="8740" max="8740" width="10.5703125" style="5" customWidth="1"/>
    <col min="8741" max="8741" width="10.42578125" style="5" customWidth="1"/>
    <col min="8742" max="8742" width="14.5703125" style="5" customWidth="1"/>
    <col min="8743" max="8960" width="9.140625" style="5"/>
    <col min="8961" max="8961" width="3.85546875" style="5" customWidth="1"/>
    <col min="8962" max="8962" width="27.28515625" style="5" customWidth="1"/>
    <col min="8963" max="8964" width="10.7109375" style="5" customWidth="1"/>
    <col min="8965" max="8965" width="18.28515625" style="5" customWidth="1"/>
    <col min="8966" max="8966" width="8.140625" style="5" customWidth="1"/>
    <col min="8967" max="8967" width="10.5703125" style="5" customWidth="1"/>
    <col min="8968" max="8968" width="12.140625" style="5" customWidth="1"/>
    <col min="8969" max="8969" width="8" style="5" customWidth="1"/>
    <col min="8970" max="8970" width="15" style="5" bestFit="1" customWidth="1"/>
    <col min="8971" max="8971" width="10.5703125" style="5" customWidth="1"/>
    <col min="8972" max="8972" width="10.28515625" style="5" customWidth="1"/>
    <col min="8973" max="8973" width="14.7109375" style="5" customWidth="1"/>
    <col min="8974" max="8975" width="12.5703125" style="5" customWidth="1"/>
    <col min="8976" max="8976" width="15.140625" style="5" customWidth="1"/>
    <col min="8977" max="8978" width="12.5703125" style="5" customWidth="1"/>
    <col min="8979" max="8979" width="15.28515625" style="5" customWidth="1"/>
    <col min="8980" max="8982" width="12.5703125" style="5" customWidth="1"/>
    <col min="8983" max="8983" width="9" style="5" bestFit="1" customWidth="1"/>
    <col min="8984" max="8984" width="12.5703125" style="5" customWidth="1"/>
    <col min="8985" max="8985" width="10.5703125" style="5" customWidth="1"/>
    <col min="8986" max="8986" width="12.140625" style="5" customWidth="1"/>
    <col min="8987" max="8987" width="8" style="5" customWidth="1"/>
    <col min="8988" max="8988" width="15.42578125" style="5" customWidth="1"/>
    <col min="8989" max="8989" width="10.5703125" style="5" customWidth="1"/>
    <col min="8990" max="8990" width="9" style="5" customWidth="1"/>
    <col min="8991" max="8991" width="15.5703125" style="5" customWidth="1"/>
    <col min="8992" max="8992" width="10.5703125" style="5" customWidth="1"/>
    <col min="8993" max="8993" width="12.140625" style="5" customWidth="1"/>
    <col min="8994" max="8994" width="8" style="5" customWidth="1"/>
    <col min="8995" max="8995" width="14.85546875" style="5" customWidth="1"/>
    <col min="8996" max="8996" width="10.5703125" style="5" customWidth="1"/>
    <col min="8997" max="8997" width="10.42578125" style="5" customWidth="1"/>
    <col min="8998" max="8998" width="14.5703125" style="5" customWidth="1"/>
    <col min="8999" max="9216" width="9.140625" style="5"/>
    <col min="9217" max="9217" width="3.85546875" style="5" customWidth="1"/>
    <col min="9218" max="9218" width="27.28515625" style="5" customWidth="1"/>
    <col min="9219" max="9220" width="10.7109375" style="5" customWidth="1"/>
    <col min="9221" max="9221" width="18.28515625" style="5" customWidth="1"/>
    <col min="9222" max="9222" width="8.140625" style="5" customWidth="1"/>
    <col min="9223" max="9223" width="10.5703125" style="5" customWidth="1"/>
    <col min="9224" max="9224" width="12.140625" style="5" customWidth="1"/>
    <col min="9225" max="9225" width="8" style="5" customWidth="1"/>
    <col min="9226" max="9226" width="15" style="5" bestFit="1" customWidth="1"/>
    <col min="9227" max="9227" width="10.5703125" style="5" customWidth="1"/>
    <col min="9228" max="9228" width="10.28515625" style="5" customWidth="1"/>
    <col min="9229" max="9229" width="14.7109375" style="5" customWidth="1"/>
    <col min="9230" max="9231" width="12.5703125" style="5" customWidth="1"/>
    <col min="9232" max="9232" width="15.140625" style="5" customWidth="1"/>
    <col min="9233" max="9234" width="12.5703125" style="5" customWidth="1"/>
    <col min="9235" max="9235" width="15.28515625" style="5" customWidth="1"/>
    <col min="9236" max="9238" width="12.5703125" style="5" customWidth="1"/>
    <col min="9239" max="9239" width="9" style="5" bestFit="1" customWidth="1"/>
    <col min="9240" max="9240" width="12.5703125" style="5" customWidth="1"/>
    <col min="9241" max="9241" width="10.5703125" style="5" customWidth="1"/>
    <col min="9242" max="9242" width="12.140625" style="5" customWidth="1"/>
    <col min="9243" max="9243" width="8" style="5" customWidth="1"/>
    <col min="9244" max="9244" width="15.42578125" style="5" customWidth="1"/>
    <col min="9245" max="9245" width="10.5703125" style="5" customWidth="1"/>
    <col min="9246" max="9246" width="9" style="5" customWidth="1"/>
    <col min="9247" max="9247" width="15.5703125" style="5" customWidth="1"/>
    <col min="9248" max="9248" width="10.5703125" style="5" customWidth="1"/>
    <col min="9249" max="9249" width="12.140625" style="5" customWidth="1"/>
    <col min="9250" max="9250" width="8" style="5" customWidth="1"/>
    <col min="9251" max="9251" width="14.85546875" style="5" customWidth="1"/>
    <col min="9252" max="9252" width="10.5703125" style="5" customWidth="1"/>
    <col min="9253" max="9253" width="10.42578125" style="5" customWidth="1"/>
    <col min="9254" max="9254" width="14.5703125" style="5" customWidth="1"/>
    <col min="9255" max="9472" width="9.140625" style="5"/>
    <col min="9473" max="9473" width="3.85546875" style="5" customWidth="1"/>
    <col min="9474" max="9474" width="27.28515625" style="5" customWidth="1"/>
    <col min="9475" max="9476" width="10.7109375" style="5" customWidth="1"/>
    <col min="9477" max="9477" width="18.28515625" style="5" customWidth="1"/>
    <col min="9478" max="9478" width="8.140625" style="5" customWidth="1"/>
    <col min="9479" max="9479" width="10.5703125" style="5" customWidth="1"/>
    <col min="9480" max="9480" width="12.140625" style="5" customWidth="1"/>
    <col min="9481" max="9481" width="8" style="5" customWidth="1"/>
    <col min="9482" max="9482" width="15" style="5" bestFit="1" customWidth="1"/>
    <col min="9483" max="9483" width="10.5703125" style="5" customWidth="1"/>
    <col min="9484" max="9484" width="10.28515625" style="5" customWidth="1"/>
    <col min="9485" max="9485" width="14.7109375" style="5" customWidth="1"/>
    <col min="9486" max="9487" width="12.5703125" style="5" customWidth="1"/>
    <col min="9488" max="9488" width="15.140625" style="5" customWidth="1"/>
    <col min="9489" max="9490" width="12.5703125" style="5" customWidth="1"/>
    <col min="9491" max="9491" width="15.28515625" style="5" customWidth="1"/>
    <col min="9492" max="9494" width="12.5703125" style="5" customWidth="1"/>
    <col min="9495" max="9495" width="9" style="5" bestFit="1" customWidth="1"/>
    <col min="9496" max="9496" width="12.5703125" style="5" customWidth="1"/>
    <col min="9497" max="9497" width="10.5703125" style="5" customWidth="1"/>
    <col min="9498" max="9498" width="12.140625" style="5" customWidth="1"/>
    <col min="9499" max="9499" width="8" style="5" customWidth="1"/>
    <col min="9500" max="9500" width="15.42578125" style="5" customWidth="1"/>
    <col min="9501" max="9501" width="10.5703125" style="5" customWidth="1"/>
    <col min="9502" max="9502" width="9" style="5" customWidth="1"/>
    <col min="9503" max="9503" width="15.5703125" style="5" customWidth="1"/>
    <col min="9504" max="9504" width="10.5703125" style="5" customWidth="1"/>
    <col min="9505" max="9505" width="12.140625" style="5" customWidth="1"/>
    <col min="9506" max="9506" width="8" style="5" customWidth="1"/>
    <col min="9507" max="9507" width="14.85546875" style="5" customWidth="1"/>
    <col min="9508" max="9508" width="10.5703125" style="5" customWidth="1"/>
    <col min="9509" max="9509" width="10.42578125" style="5" customWidth="1"/>
    <col min="9510" max="9510" width="14.5703125" style="5" customWidth="1"/>
    <col min="9511" max="9728" width="9.140625" style="5"/>
    <col min="9729" max="9729" width="3.85546875" style="5" customWidth="1"/>
    <col min="9730" max="9730" width="27.28515625" style="5" customWidth="1"/>
    <col min="9731" max="9732" width="10.7109375" style="5" customWidth="1"/>
    <col min="9733" max="9733" width="18.28515625" style="5" customWidth="1"/>
    <col min="9734" max="9734" width="8.140625" style="5" customWidth="1"/>
    <col min="9735" max="9735" width="10.5703125" style="5" customWidth="1"/>
    <col min="9736" max="9736" width="12.140625" style="5" customWidth="1"/>
    <col min="9737" max="9737" width="8" style="5" customWidth="1"/>
    <col min="9738" max="9738" width="15" style="5" bestFit="1" customWidth="1"/>
    <col min="9739" max="9739" width="10.5703125" style="5" customWidth="1"/>
    <col min="9740" max="9740" width="10.28515625" style="5" customWidth="1"/>
    <col min="9741" max="9741" width="14.7109375" style="5" customWidth="1"/>
    <col min="9742" max="9743" width="12.5703125" style="5" customWidth="1"/>
    <col min="9744" max="9744" width="15.140625" style="5" customWidth="1"/>
    <col min="9745" max="9746" width="12.5703125" style="5" customWidth="1"/>
    <col min="9747" max="9747" width="15.28515625" style="5" customWidth="1"/>
    <col min="9748" max="9750" width="12.5703125" style="5" customWidth="1"/>
    <col min="9751" max="9751" width="9" style="5" bestFit="1" customWidth="1"/>
    <col min="9752" max="9752" width="12.5703125" style="5" customWidth="1"/>
    <col min="9753" max="9753" width="10.5703125" style="5" customWidth="1"/>
    <col min="9754" max="9754" width="12.140625" style="5" customWidth="1"/>
    <col min="9755" max="9755" width="8" style="5" customWidth="1"/>
    <col min="9756" max="9756" width="15.42578125" style="5" customWidth="1"/>
    <col min="9757" max="9757" width="10.5703125" style="5" customWidth="1"/>
    <col min="9758" max="9758" width="9" style="5" customWidth="1"/>
    <col min="9759" max="9759" width="15.5703125" style="5" customWidth="1"/>
    <col min="9760" max="9760" width="10.5703125" style="5" customWidth="1"/>
    <col min="9761" max="9761" width="12.140625" style="5" customWidth="1"/>
    <col min="9762" max="9762" width="8" style="5" customWidth="1"/>
    <col min="9763" max="9763" width="14.85546875" style="5" customWidth="1"/>
    <col min="9764" max="9764" width="10.5703125" style="5" customWidth="1"/>
    <col min="9765" max="9765" width="10.42578125" style="5" customWidth="1"/>
    <col min="9766" max="9766" width="14.5703125" style="5" customWidth="1"/>
    <col min="9767" max="9984" width="9.140625" style="5"/>
    <col min="9985" max="9985" width="3.85546875" style="5" customWidth="1"/>
    <col min="9986" max="9986" width="27.28515625" style="5" customWidth="1"/>
    <col min="9987" max="9988" width="10.7109375" style="5" customWidth="1"/>
    <col min="9989" max="9989" width="18.28515625" style="5" customWidth="1"/>
    <col min="9990" max="9990" width="8.140625" style="5" customWidth="1"/>
    <col min="9991" max="9991" width="10.5703125" style="5" customWidth="1"/>
    <col min="9992" max="9992" width="12.140625" style="5" customWidth="1"/>
    <col min="9993" max="9993" width="8" style="5" customWidth="1"/>
    <col min="9994" max="9994" width="15" style="5" bestFit="1" customWidth="1"/>
    <col min="9995" max="9995" width="10.5703125" style="5" customWidth="1"/>
    <col min="9996" max="9996" width="10.28515625" style="5" customWidth="1"/>
    <col min="9997" max="9997" width="14.7109375" style="5" customWidth="1"/>
    <col min="9998" max="9999" width="12.5703125" style="5" customWidth="1"/>
    <col min="10000" max="10000" width="15.140625" style="5" customWidth="1"/>
    <col min="10001" max="10002" width="12.5703125" style="5" customWidth="1"/>
    <col min="10003" max="10003" width="15.28515625" style="5" customWidth="1"/>
    <col min="10004" max="10006" width="12.5703125" style="5" customWidth="1"/>
    <col min="10007" max="10007" width="9" style="5" bestFit="1" customWidth="1"/>
    <col min="10008" max="10008" width="12.5703125" style="5" customWidth="1"/>
    <col min="10009" max="10009" width="10.5703125" style="5" customWidth="1"/>
    <col min="10010" max="10010" width="12.140625" style="5" customWidth="1"/>
    <col min="10011" max="10011" width="8" style="5" customWidth="1"/>
    <col min="10012" max="10012" width="15.42578125" style="5" customWidth="1"/>
    <col min="10013" max="10013" width="10.5703125" style="5" customWidth="1"/>
    <col min="10014" max="10014" width="9" style="5" customWidth="1"/>
    <col min="10015" max="10015" width="15.5703125" style="5" customWidth="1"/>
    <col min="10016" max="10016" width="10.5703125" style="5" customWidth="1"/>
    <col min="10017" max="10017" width="12.140625" style="5" customWidth="1"/>
    <col min="10018" max="10018" width="8" style="5" customWidth="1"/>
    <col min="10019" max="10019" width="14.85546875" style="5" customWidth="1"/>
    <col min="10020" max="10020" width="10.5703125" style="5" customWidth="1"/>
    <col min="10021" max="10021" width="10.42578125" style="5" customWidth="1"/>
    <col min="10022" max="10022" width="14.5703125" style="5" customWidth="1"/>
    <col min="10023" max="10240" width="9.140625" style="5"/>
    <col min="10241" max="10241" width="3.85546875" style="5" customWidth="1"/>
    <col min="10242" max="10242" width="27.28515625" style="5" customWidth="1"/>
    <col min="10243" max="10244" width="10.7109375" style="5" customWidth="1"/>
    <col min="10245" max="10245" width="18.28515625" style="5" customWidth="1"/>
    <col min="10246" max="10246" width="8.140625" style="5" customWidth="1"/>
    <col min="10247" max="10247" width="10.5703125" style="5" customWidth="1"/>
    <col min="10248" max="10248" width="12.140625" style="5" customWidth="1"/>
    <col min="10249" max="10249" width="8" style="5" customWidth="1"/>
    <col min="10250" max="10250" width="15" style="5" bestFit="1" customWidth="1"/>
    <col min="10251" max="10251" width="10.5703125" style="5" customWidth="1"/>
    <col min="10252" max="10252" width="10.28515625" style="5" customWidth="1"/>
    <col min="10253" max="10253" width="14.7109375" style="5" customWidth="1"/>
    <col min="10254" max="10255" width="12.5703125" style="5" customWidth="1"/>
    <col min="10256" max="10256" width="15.140625" style="5" customWidth="1"/>
    <col min="10257" max="10258" width="12.5703125" style="5" customWidth="1"/>
    <col min="10259" max="10259" width="15.28515625" style="5" customWidth="1"/>
    <col min="10260" max="10262" width="12.5703125" style="5" customWidth="1"/>
    <col min="10263" max="10263" width="9" style="5" bestFit="1" customWidth="1"/>
    <col min="10264" max="10264" width="12.5703125" style="5" customWidth="1"/>
    <col min="10265" max="10265" width="10.5703125" style="5" customWidth="1"/>
    <col min="10266" max="10266" width="12.140625" style="5" customWidth="1"/>
    <col min="10267" max="10267" width="8" style="5" customWidth="1"/>
    <col min="10268" max="10268" width="15.42578125" style="5" customWidth="1"/>
    <col min="10269" max="10269" width="10.5703125" style="5" customWidth="1"/>
    <col min="10270" max="10270" width="9" style="5" customWidth="1"/>
    <col min="10271" max="10271" width="15.5703125" style="5" customWidth="1"/>
    <col min="10272" max="10272" width="10.5703125" style="5" customWidth="1"/>
    <col min="10273" max="10273" width="12.140625" style="5" customWidth="1"/>
    <col min="10274" max="10274" width="8" style="5" customWidth="1"/>
    <col min="10275" max="10275" width="14.85546875" style="5" customWidth="1"/>
    <col min="10276" max="10276" width="10.5703125" style="5" customWidth="1"/>
    <col min="10277" max="10277" width="10.42578125" style="5" customWidth="1"/>
    <col min="10278" max="10278" width="14.5703125" style="5" customWidth="1"/>
    <col min="10279" max="10496" width="9.140625" style="5"/>
    <col min="10497" max="10497" width="3.85546875" style="5" customWidth="1"/>
    <col min="10498" max="10498" width="27.28515625" style="5" customWidth="1"/>
    <col min="10499" max="10500" width="10.7109375" style="5" customWidth="1"/>
    <col min="10501" max="10501" width="18.28515625" style="5" customWidth="1"/>
    <col min="10502" max="10502" width="8.140625" style="5" customWidth="1"/>
    <col min="10503" max="10503" width="10.5703125" style="5" customWidth="1"/>
    <col min="10504" max="10504" width="12.140625" style="5" customWidth="1"/>
    <col min="10505" max="10505" width="8" style="5" customWidth="1"/>
    <col min="10506" max="10506" width="15" style="5" bestFit="1" customWidth="1"/>
    <col min="10507" max="10507" width="10.5703125" style="5" customWidth="1"/>
    <col min="10508" max="10508" width="10.28515625" style="5" customWidth="1"/>
    <col min="10509" max="10509" width="14.7109375" style="5" customWidth="1"/>
    <col min="10510" max="10511" width="12.5703125" style="5" customWidth="1"/>
    <col min="10512" max="10512" width="15.140625" style="5" customWidth="1"/>
    <col min="10513" max="10514" width="12.5703125" style="5" customWidth="1"/>
    <col min="10515" max="10515" width="15.28515625" style="5" customWidth="1"/>
    <col min="10516" max="10518" width="12.5703125" style="5" customWidth="1"/>
    <col min="10519" max="10519" width="9" style="5" bestFit="1" customWidth="1"/>
    <col min="10520" max="10520" width="12.5703125" style="5" customWidth="1"/>
    <col min="10521" max="10521" width="10.5703125" style="5" customWidth="1"/>
    <col min="10522" max="10522" width="12.140625" style="5" customWidth="1"/>
    <col min="10523" max="10523" width="8" style="5" customWidth="1"/>
    <col min="10524" max="10524" width="15.42578125" style="5" customWidth="1"/>
    <col min="10525" max="10525" width="10.5703125" style="5" customWidth="1"/>
    <col min="10526" max="10526" width="9" style="5" customWidth="1"/>
    <col min="10527" max="10527" width="15.5703125" style="5" customWidth="1"/>
    <col min="10528" max="10528" width="10.5703125" style="5" customWidth="1"/>
    <col min="10529" max="10529" width="12.140625" style="5" customWidth="1"/>
    <col min="10530" max="10530" width="8" style="5" customWidth="1"/>
    <col min="10531" max="10531" width="14.85546875" style="5" customWidth="1"/>
    <col min="10532" max="10532" width="10.5703125" style="5" customWidth="1"/>
    <col min="10533" max="10533" width="10.42578125" style="5" customWidth="1"/>
    <col min="10534" max="10534" width="14.5703125" style="5" customWidth="1"/>
    <col min="10535" max="10752" width="9.140625" style="5"/>
    <col min="10753" max="10753" width="3.85546875" style="5" customWidth="1"/>
    <col min="10754" max="10754" width="27.28515625" style="5" customWidth="1"/>
    <col min="10755" max="10756" width="10.7109375" style="5" customWidth="1"/>
    <col min="10757" max="10757" width="18.28515625" style="5" customWidth="1"/>
    <col min="10758" max="10758" width="8.140625" style="5" customWidth="1"/>
    <col min="10759" max="10759" width="10.5703125" style="5" customWidth="1"/>
    <col min="10760" max="10760" width="12.140625" style="5" customWidth="1"/>
    <col min="10761" max="10761" width="8" style="5" customWidth="1"/>
    <col min="10762" max="10762" width="15" style="5" bestFit="1" customWidth="1"/>
    <col min="10763" max="10763" width="10.5703125" style="5" customWidth="1"/>
    <col min="10764" max="10764" width="10.28515625" style="5" customWidth="1"/>
    <col min="10765" max="10765" width="14.7109375" style="5" customWidth="1"/>
    <col min="10766" max="10767" width="12.5703125" style="5" customWidth="1"/>
    <col min="10768" max="10768" width="15.140625" style="5" customWidth="1"/>
    <col min="10769" max="10770" width="12.5703125" style="5" customWidth="1"/>
    <col min="10771" max="10771" width="15.28515625" style="5" customWidth="1"/>
    <col min="10772" max="10774" width="12.5703125" style="5" customWidth="1"/>
    <col min="10775" max="10775" width="9" style="5" bestFit="1" customWidth="1"/>
    <col min="10776" max="10776" width="12.5703125" style="5" customWidth="1"/>
    <col min="10777" max="10777" width="10.5703125" style="5" customWidth="1"/>
    <col min="10778" max="10778" width="12.140625" style="5" customWidth="1"/>
    <col min="10779" max="10779" width="8" style="5" customWidth="1"/>
    <col min="10780" max="10780" width="15.42578125" style="5" customWidth="1"/>
    <col min="10781" max="10781" width="10.5703125" style="5" customWidth="1"/>
    <col min="10782" max="10782" width="9" style="5" customWidth="1"/>
    <col min="10783" max="10783" width="15.5703125" style="5" customWidth="1"/>
    <col min="10784" max="10784" width="10.5703125" style="5" customWidth="1"/>
    <col min="10785" max="10785" width="12.140625" style="5" customWidth="1"/>
    <col min="10786" max="10786" width="8" style="5" customWidth="1"/>
    <col min="10787" max="10787" width="14.85546875" style="5" customWidth="1"/>
    <col min="10788" max="10788" width="10.5703125" style="5" customWidth="1"/>
    <col min="10789" max="10789" width="10.42578125" style="5" customWidth="1"/>
    <col min="10790" max="10790" width="14.5703125" style="5" customWidth="1"/>
    <col min="10791" max="11008" width="9.140625" style="5"/>
    <col min="11009" max="11009" width="3.85546875" style="5" customWidth="1"/>
    <col min="11010" max="11010" width="27.28515625" style="5" customWidth="1"/>
    <col min="11011" max="11012" width="10.7109375" style="5" customWidth="1"/>
    <col min="11013" max="11013" width="18.28515625" style="5" customWidth="1"/>
    <col min="11014" max="11014" width="8.140625" style="5" customWidth="1"/>
    <col min="11015" max="11015" width="10.5703125" style="5" customWidth="1"/>
    <col min="11016" max="11016" width="12.140625" style="5" customWidth="1"/>
    <col min="11017" max="11017" width="8" style="5" customWidth="1"/>
    <col min="11018" max="11018" width="15" style="5" bestFit="1" customWidth="1"/>
    <col min="11019" max="11019" width="10.5703125" style="5" customWidth="1"/>
    <col min="11020" max="11020" width="10.28515625" style="5" customWidth="1"/>
    <col min="11021" max="11021" width="14.7109375" style="5" customWidth="1"/>
    <col min="11022" max="11023" width="12.5703125" style="5" customWidth="1"/>
    <col min="11024" max="11024" width="15.140625" style="5" customWidth="1"/>
    <col min="11025" max="11026" width="12.5703125" style="5" customWidth="1"/>
    <col min="11027" max="11027" width="15.28515625" style="5" customWidth="1"/>
    <col min="11028" max="11030" width="12.5703125" style="5" customWidth="1"/>
    <col min="11031" max="11031" width="9" style="5" bestFit="1" customWidth="1"/>
    <col min="11032" max="11032" width="12.5703125" style="5" customWidth="1"/>
    <col min="11033" max="11033" width="10.5703125" style="5" customWidth="1"/>
    <col min="11034" max="11034" width="12.140625" style="5" customWidth="1"/>
    <col min="11035" max="11035" width="8" style="5" customWidth="1"/>
    <col min="11036" max="11036" width="15.42578125" style="5" customWidth="1"/>
    <col min="11037" max="11037" width="10.5703125" style="5" customWidth="1"/>
    <col min="11038" max="11038" width="9" style="5" customWidth="1"/>
    <col min="11039" max="11039" width="15.5703125" style="5" customWidth="1"/>
    <col min="11040" max="11040" width="10.5703125" style="5" customWidth="1"/>
    <col min="11041" max="11041" width="12.140625" style="5" customWidth="1"/>
    <col min="11042" max="11042" width="8" style="5" customWidth="1"/>
    <col min="11043" max="11043" width="14.85546875" style="5" customWidth="1"/>
    <col min="11044" max="11044" width="10.5703125" style="5" customWidth="1"/>
    <col min="11045" max="11045" width="10.42578125" style="5" customWidth="1"/>
    <col min="11046" max="11046" width="14.5703125" style="5" customWidth="1"/>
    <col min="11047" max="11264" width="9.140625" style="5"/>
    <col min="11265" max="11265" width="3.85546875" style="5" customWidth="1"/>
    <col min="11266" max="11266" width="27.28515625" style="5" customWidth="1"/>
    <col min="11267" max="11268" width="10.7109375" style="5" customWidth="1"/>
    <col min="11269" max="11269" width="18.28515625" style="5" customWidth="1"/>
    <col min="11270" max="11270" width="8.140625" style="5" customWidth="1"/>
    <col min="11271" max="11271" width="10.5703125" style="5" customWidth="1"/>
    <col min="11272" max="11272" width="12.140625" style="5" customWidth="1"/>
    <col min="11273" max="11273" width="8" style="5" customWidth="1"/>
    <col min="11274" max="11274" width="15" style="5" bestFit="1" customWidth="1"/>
    <col min="11275" max="11275" width="10.5703125" style="5" customWidth="1"/>
    <col min="11276" max="11276" width="10.28515625" style="5" customWidth="1"/>
    <col min="11277" max="11277" width="14.7109375" style="5" customWidth="1"/>
    <col min="11278" max="11279" width="12.5703125" style="5" customWidth="1"/>
    <col min="11280" max="11280" width="15.140625" style="5" customWidth="1"/>
    <col min="11281" max="11282" width="12.5703125" style="5" customWidth="1"/>
    <col min="11283" max="11283" width="15.28515625" style="5" customWidth="1"/>
    <col min="11284" max="11286" width="12.5703125" style="5" customWidth="1"/>
    <col min="11287" max="11287" width="9" style="5" bestFit="1" customWidth="1"/>
    <col min="11288" max="11288" width="12.5703125" style="5" customWidth="1"/>
    <col min="11289" max="11289" width="10.5703125" style="5" customWidth="1"/>
    <col min="11290" max="11290" width="12.140625" style="5" customWidth="1"/>
    <col min="11291" max="11291" width="8" style="5" customWidth="1"/>
    <col min="11292" max="11292" width="15.42578125" style="5" customWidth="1"/>
    <col min="11293" max="11293" width="10.5703125" style="5" customWidth="1"/>
    <col min="11294" max="11294" width="9" style="5" customWidth="1"/>
    <col min="11295" max="11295" width="15.5703125" style="5" customWidth="1"/>
    <col min="11296" max="11296" width="10.5703125" style="5" customWidth="1"/>
    <col min="11297" max="11297" width="12.140625" style="5" customWidth="1"/>
    <col min="11298" max="11298" width="8" style="5" customWidth="1"/>
    <col min="11299" max="11299" width="14.85546875" style="5" customWidth="1"/>
    <col min="11300" max="11300" width="10.5703125" style="5" customWidth="1"/>
    <col min="11301" max="11301" width="10.42578125" style="5" customWidth="1"/>
    <col min="11302" max="11302" width="14.5703125" style="5" customWidth="1"/>
    <col min="11303" max="11520" width="9.140625" style="5"/>
    <col min="11521" max="11521" width="3.85546875" style="5" customWidth="1"/>
    <col min="11522" max="11522" width="27.28515625" style="5" customWidth="1"/>
    <col min="11523" max="11524" width="10.7109375" style="5" customWidth="1"/>
    <col min="11525" max="11525" width="18.28515625" style="5" customWidth="1"/>
    <col min="11526" max="11526" width="8.140625" style="5" customWidth="1"/>
    <col min="11527" max="11527" width="10.5703125" style="5" customWidth="1"/>
    <col min="11528" max="11528" width="12.140625" style="5" customWidth="1"/>
    <col min="11529" max="11529" width="8" style="5" customWidth="1"/>
    <col min="11530" max="11530" width="15" style="5" bestFit="1" customWidth="1"/>
    <col min="11531" max="11531" width="10.5703125" style="5" customWidth="1"/>
    <col min="11532" max="11532" width="10.28515625" style="5" customWidth="1"/>
    <col min="11533" max="11533" width="14.7109375" style="5" customWidth="1"/>
    <col min="11534" max="11535" width="12.5703125" style="5" customWidth="1"/>
    <col min="11536" max="11536" width="15.140625" style="5" customWidth="1"/>
    <col min="11537" max="11538" width="12.5703125" style="5" customWidth="1"/>
    <col min="11539" max="11539" width="15.28515625" style="5" customWidth="1"/>
    <col min="11540" max="11542" width="12.5703125" style="5" customWidth="1"/>
    <col min="11543" max="11543" width="9" style="5" bestFit="1" customWidth="1"/>
    <col min="11544" max="11544" width="12.5703125" style="5" customWidth="1"/>
    <col min="11545" max="11545" width="10.5703125" style="5" customWidth="1"/>
    <col min="11546" max="11546" width="12.140625" style="5" customWidth="1"/>
    <col min="11547" max="11547" width="8" style="5" customWidth="1"/>
    <col min="11548" max="11548" width="15.42578125" style="5" customWidth="1"/>
    <col min="11549" max="11549" width="10.5703125" style="5" customWidth="1"/>
    <col min="11550" max="11550" width="9" style="5" customWidth="1"/>
    <col min="11551" max="11551" width="15.5703125" style="5" customWidth="1"/>
    <col min="11552" max="11552" width="10.5703125" style="5" customWidth="1"/>
    <col min="11553" max="11553" width="12.140625" style="5" customWidth="1"/>
    <col min="11554" max="11554" width="8" style="5" customWidth="1"/>
    <col min="11555" max="11555" width="14.85546875" style="5" customWidth="1"/>
    <col min="11556" max="11556" width="10.5703125" style="5" customWidth="1"/>
    <col min="11557" max="11557" width="10.42578125" style="5" customWidth="1"/>
    <col min="11558" max="11558" width="14.5703125" style="5" customWidth="1"/>
    <col min="11559" max="11776" width="9.140625" style="5"/>
    <col min="11777" max="11777" width="3.85546875" style="5" customWidth="1"/>
    <col min="11778" max="11778" width="27.28515625" style="5" customWidth="1"/>
    <col min="11779" max="11780" width="10.7109375" style="5" customWidth="1"/>
    <col min="11781" max="11781" width="18.28515625" style="5" customWidth="1"/>
    <col min="11782" max="11782" width="8.140625" style="5" customWidth="1"/>
    <col min="11783" max="11783" width="10.5703125" style="5" customWidth="1"/>
    <col min="11784" max="11784" width="12.140625" style="5" customWidth="1"/>
    <col min="11785" max="11785" width="8" style="5" customWidth="1"/>
    <col min="11786" max="11786" width="15" style="5" bestFit="1" customWidth="1"/>
    <col min="11787" max="11787" width="10.5703125" style="5" customWidth="1"/>
    <col min="11788" max="11788" width="10.28515625" style="5" customWidth="1"/>
    <col min="11789" max="11789" width="14.7109375" style="5" customWidth="1"/>
    <col min="11790" max="11791" width="12.5703125" style="5" customWidth="1"/>
    <col min="11792" max="11792" width="15.140625" style="5" customWidth="1"/>
    <col min="11793" max="11794" width="12.5703125" style="5" customWidth="1"/>
    <col min="11795" max="11795" width="15.28515625" style="5" customWidth="1"/>
    <col min="11796" max="11798" width="12.5703125" style="5" customWidth="1"/>
    <col min="11799" max="11799" width="9" style="5" bestFit="1" customWidth="1"/>
    <col min="11800" max="11800" width="12.5703125" style="5" customWidth="1"/>
    <col min="11801" max="11801" width="10.5703125" style="5" customWidth="1"/>
    <col min="11802" max="11802" width="12.140625" style="5" customWidth="1"/>
    <col min="11803" max="11803" width="8" style="5" customWidth="1"/>
    <col min="11804" max="11804" width="15.42578125" style="5" customWidth="1"/>
    <col min="11805" max="11805" width="10.5703125" style="5" customWidth="1"/>
    <col min="11806" max="11806" width="9" style="5" customWidth="1"/>
    <col min="11807" max="11807" width="15.5703125" style="5" customWidth="1"/>
    <col min="11808" max="11808" width="10.5703125" style="5" customWidth="1"/>
    <col min="11809" max="11809" width="12.140625" style="5" customWidth="1"/>
    <col min="11810" max="11810" width="8" style="5" customWidth="1"/>
    <col min="11811" max="11811" width="14.85546875" style="5" customWidth="1"/>
    <col min="11812" max="11812" width="10.5703125" style="5" customWidth="1"/>
    <col min="11813" max="11813" width="10.42578125" style="5" customWidth="1"/>
    <col min="11814" max="11814" width="14.5703125" style="5" customWidth="1"/>
    <col min="11815" max="12032" width="9.140625" style="5"/>
    <col min="12033" max="12033" width="3.85546875" style="5" customWidth="1"/>
    <col min="12034" max="12034" width="27.28515625" style="5" customWidth="1"/>
    <col min="12035" max="12036" width="10.7109375" style="5" customWidth="1"/>
    <col min="12037" max="12037" width="18.28515625" style="5" customWidth="1"/>
    <col min="12038" max="12038" width="8.140625" style="5" customWidth="1"/>
    <col min="12039" max="12039" width="10.5703125" style="5" customWidth="1"/>
    <col min="12040" max="12040" width="12.140625" style="5" customWidth="1"/>
    <col min="12041" max="12041" width="8" style="5" customWidth="1"/>
    <col min="12042" max="12042" width="15" style="5" bestFit="1" customWidth="1"/>
    <col min="12043" max="12043" width="10.5703125" style="5" customWidth="1"/>
    <col min="12044" max="12044" width="10.28515625" style="5" customWidth="1"/>
    <col min="12045" max="12045" width="14.7109375" style="5" customWidth="1"/>
    <col min="12046" max="12047" width="12.5703125" style="5" customWidth="1"/>
    <col min="12048" max="12048" width="15.140625" style="5" customWidth="1"/>
    <col min="12049" max="12050" width="12.5703125" style="5" customWidth="1"/>
    <col min="12051" max="12051" width="15.28515625" style="5" customWidth="1"/>
    <col min="12052" max="12054" width="12.5703125" style="5" customWidth="1"/>
    <col min="12055" max="12055" width="9" style="5" bestFit="1" customWidth="1"/>
    <col min="12056" max="12056" width="12.5703125" style="5" customWidth="1"/>
    <col min="12057" max="12057" width="10.5703125" style="5" customWidth="1"/>
    <col min="12058" max="12058" width="12.140625" style="5" customWidth="1"/>
    <col min="12059" max="12059" width="8" style="5" customWidth="1"/>
    <col min="12060" max="12060" width="15.42578125" style="5" customWidth="1"/>
    <col min="12061" max="12061" width="10.5703125" style="5" customWidth="1"/>
    <col min="12062" max="12062" width="9" style="5" customWidth="1"/>
    <col min="12063" max="12063" width="15.5703125" style="5" customWidth="1"/>
    <col min="12064" max="12064" width="10.5703125" style="5" customWidth="1"/>
    <col min="12065" max="12065" width="12.140625" style="5" customWidth="1"/>
    <col min="12066" max="12066" width="8" style="5" customWidth="1"/>
    <col min="12067" max="12067" width="14.85546875" style="5" customWidth="1"/>
    <col min="12068" max="12068" width="10.5703125" style="5" customWidth="1"/>
    <col min="12069" max="12069" width="10.42578125" style="5" customWidth="1"/>
    <col min="12070" max="12070" width="14.5703125" style="5" customWidth="1"/>
    <col min="12071" max="12288" width="9.140625" style="5"/>
    <col min="12289" max="12289" width="3.85546875" style="5" customWidth="1"/>
    <col min="12290" max="12290" width="27.28515625" style="5" customWidth="1"/>
    <col min="12291" max="12292" width="10.7109375" style="5" customWidth="1"/>
    <col min="12293" max="12293" width="18.28515625" style="5" customWidth="1"/>
    <col min="12294" max="12294" width="8.140625" style="5" customWidth="1"/>
    <col min="12295" max="12295" width="10.5703125" style="5" customWidth="1"/>
    <col min="12296" max="12296" width="12.140625" style="5" customWidth="1"/>
    <col min="12297" max="12297" width="8" style="5" customWidth="1"/>
    <col min="12298" max="12298" width="15" style="5" bestFit="1" customWidth="1"/>
    <col min="12299" max="12299" width="10.5703125" style="5" customWidth="1"/>
    <col min="12300" max="12300" width="10.28515625" style="5" customWidth="1"/>
    <col min="12301" max="12301" width="14.7109375" style="5" customWidth="1"/>
    <col min="12302" max="12303" width="12.5703125" style="5" customWidth="1"/>
    <col min="12304" max="12304" width="15.140625" style="5" customWidth="1"/>
    <col min="12305" max="12306" width="12.5703125" style="5" customWidth="1"/>
    <col min="12307" max="12307" width="15.28515625" style="5" customWidth="1"/>
    <col min="12308" max="12310" width="12.5703125" style="5" customWidth="1"/>
    <col min="12311" max="12311" width="9" style="5" bestFit="1" customWidth="1"/>
    <col min="12312" max="12312" width="12.5703125" style="5" customWidth="1"/>
    <col min="12313" max="12313" width="10.5703125" style="5" customWidth="1"/>
    <col min="12314" max="12314" width="12.140625" style="5" customWidth="1"/>
    <col min="12315" max="12315" width="8" style="5" customWidth="1"/>
    <col min="12316" max="12316" width="15.42578125" style="5" customWidth="1"/>
    <col min="12317" max="12317" width="10.5703125" style="5" customWidth="1"/>
    <col min="12318" max="12318" width="9" style="5" customWidth="1"/>
    <col min="12319" max="12319" width="15.5703125" style="5" customWidth="1"/>
    <col min="12320" max="12320" width="10.5703125" style="5" customWidth="1"/>
    <col min="12321" max="12321" width="12.140625" style="5" customWidth="1"/>
    <col min="12322" max="12322" width="8" style="5" customWidth="1"/>
    <col min="12323" max="12323" width="14.85546875" style="5" customWidth="1"/>
    <col min="12324" max="12324" width="10.5703125" style="5" customWidth="1"/>
    <col min="12325" max="12325" width="10.42578125" style="5" customWidth="1"/>
    <col min="12326" max="12326" width="14.5703125" style="5" customWidth="1"/>
    <col min="12327" max="12544" width="9.140625" style="5"/>
    <col min="12545" max="12545" width="3.85546875" style="5" customWidth="1"/>
    <col min="12546" max="12546" width="27.28515625" style="5" customWidth="1"/>
    <col min="12547" max="12548" width="10.7109375" style="5" customWidth="1"/>
    <col min="12549" max="12549" width="18.28515625" style="5" customWidth="1"/>
    <col min="12550" max="12550" width="8.140625" style="5" customWidth="1"/>
    <col min="12551" max="12551" width="10.5703125" style="5" customWidth="1"/>
    <col min="12552" max="12552" width="12.140625" style="5" customWidth="1"/>
    <col min="12553" max="12553" width="8" style="5" customWidth="1"/>
    <col min="12554" max="12554" width="15" style="5" bestFit="1" customWidth="1"/>
    <col min="12555" max="12555" width="10.5703125" style="5" customWidth="1"/>
    <col min="12556" max="12556" width="10.28515625" style="5" customWidth="1"/>
    <col min="12557" max="12557" width="14.7109375" style="5" customWidth="1"/>
    <col min="12558" max="12559" width="12.5703125" style="5" customWidth="1"/>
    <col min="12560" max="12560" width="15.140625" style="5" customWidth="1"/>
    <col min="12561" max="12562" width="12.5703125" style="5" customWidth="1"/>
    <col min="12563" max="12563" width="15.28515625" style="5" customWidth="1"/>
    <col min="12564" max="12566" width="12.5703125" style="5" customWidth="1"/>
    <col min="12567" max="12567" width="9" style="5" bestFit="1" customWidth="1"/>
    <col min="12568" max="12568" width="12.5703125" style="5" customWidth="1"/>
    <col min="12569" max="12569" width="10.5703125" style="5" customWidth="1"/>
    <col min="12570" max="12570" width="12.140625" style="5" customWidth="1"/>
    <col min="12571" max="12571" width="8" style="5" customWidth="1"/>
    <col min="12572" max="12572" width="15.42578125" style="5" customWidth="1"/>
    <col min="12573" max="12573" width="10.5703125" style="5" customWidth="1"/>
    <col min="12574" max="12574" width="9" style="5" customWidth="1"/>
    <col min="12575" max="12575" width="15.5703125" style="5" customWidth="1"/>
    <col min="12576" max="12576" width="10.5703125" style="5" customWidth="1"/>
    <col min="12577" max="12577" width="12.140625" style="5" customWidth="1"/>
    <col min="12578" max="12578" width="8" style="5" customWidth="1"/>
    <col min="12579" max="12579" width="14.85546875" style="5" customWidth="1"/>
    <col min="12580" max="12580" width="10.5703125" style="5" customWidth="1"/>
    <col min="12581" max="12581" width="10.42578125" style="5" customWidth="1"/>
    <col min="12582" max="12582" width="14.5703125" style="5" customWidth="1"/>
    <col min="12583" max="12800" width="9.140625" style="5"/>
    <col min="12801" max="12801" width="3.85546875" style="5" customWidth="1"/>
    <col min="12802" max="12802" width="27.28515625" style="5" customWidth="1"/>
    <col min="12803" max="12804" width="10.7109375" style="5" customWidth="1"/>
    <col min="12805" max="12805" width="18.28515625" style="5" customWidth="1"/>
    <col min="12806" max="12806" width="8.140625" style="5" customWidth="1"/>
    <col min="12807" max="12807" width="10.5703125" style="5" customWidth="1"/>
    <col min="12808" max="12808" width="12.140625" style="5" customWidth="1"/>
    <col min="12809" max="12809" width="8" style="5" customWidth="1"/>
    <col min="12810" max="12810" width="15" style="5" bestFit="1" customWidth="1"/>
    <col min="12811" max="12811" width="10.5703125" style="5" customWidth="1"/>
    <col min="12812" max="12812" width="10.28515625" style="5" customWidth="1"/>
    <col min="12813" max="12813" width="14.7109375" style="5" customWidth="1"/>
    <col min="12814" max="12815" width="12.5703125" style="5" customWidth="1"/>
    <col min="12816" max="12816" width="15.140625" style="5" customWidth="1"/>
    <col min="12817" max="12818" width="12.5703125" style="5" customWidth="1"/>
    <col min="12819" max="12819" width="15.28515625" style="5" customWidth="1"/>
    <col min="12820" max="12822" width="12.5703125" style="5" customWidth="1"/>
    <col min="12823" max="12823" width="9" style="5" bestFit="1" customWidth="1"/>
    <col min="12824" max="12824" width="12.5703125" style="5" customWidth="1"/>
    <col min="12825" max="12825" width="10.5703125" style="5" customWidth="1"/>
    <col min="12826" max="12826" width="12.140625" style="5" customWidth="1"/>
    <col min="12827" max="12827" width="8" style="5" customWidth="1"/>
    <col min="12828" max="12828" width="15.42578125" style="5" customWidth="1"/>
    <col min="12829" max="12829" width="10.5703125" style="5" customWidth="1"/>
    <col min="12830" max="12830" width="9" style="5" customWidth="1"/>
    <col min="12831" max="12831" width="15.5703125" style="5" customWidth="1"/>
    <col min="12832" max="12832" width="10.5703125" style="5" customWidth="1"/>
    <col min="12833" max="12833" width="12.140625" style="5" customWidth="1"/>
    <col min="12834" max="12834" width="8" style="5" customWidth="1"/>
    <col min="12835" max="12835" width="14.85546875" style="5" customWidth="1"/>
    <col min="12836" max="12836" width="10.5703125" style="5" customWidth="1"/>
    <col min="12837" max="12837" width="10.42578125" style="5" customWidth="1"/>
    <col min="12838" max="12838" width="14.5703125" style="5" customWidth="1"/>
    <col min="12839" max="13056" width="9.140625" style="5"/>
    <col min="13057" max="13057" width="3.85546875" style="5" customWidth="1"/>
    <col min="13058" max="13058" width="27.28515625" style="5" customWidth="1"/>
    <col min="13059" max="13060" width="10.7109375" style="5" customWidth="1"/>
    <col min="13061" max="13061" width="18.28515625" style="5" customWidth="1"/>
    <col min="13062" max="13062" width="8.140625" style="5" customWidth="1"/>
    <col min="13063" max="13063" width="10.5703125" style="5" customWidth="1"/>
    <col min="13064" max="13064" width="12.140625" style="5" customWidth="1"/>
    <col min="13065" max="13065" width="8" style="5" customWidth="1"/>
    <col min="13066" max="13066" width="15" style="5" bestFit="1" customWidth="1"/>
    <col min="13067" max="13067" width="10.5703125" style="5" customWidth="1"/>
    <col min="13068" max="13068" width="10.28515625" style="5" customWidth="1"/>
    <col min="13069" max="13069" width="14.7109375" style="5" customWidth="1"/>
    <col min="13070" max="13071" width="12.5703125" style="5" customWidth="1"/>
    <col min="13072" max="13072" width="15.140625" style="5" customWidth="1"/>
    <col min="13073" max="13074" width="12.5703125" style="5" customWidth="1"/>
    <col min="13075" max="13075" width="15.28515625" style="5" customWidth="1"/>
    <col min="13076" max="13078" width="12.5703125" style="5" customWidth="1"/>
    <col min="13079" max="13079" width="9" style="5" bestFit="1" customWidth="1"/>
    <col min="13080" max="13080" width="12.5703125" style="5" customWidth="1"/>
    <col min="13081" max="13081" width="10.5703125" style="5" customWidth="1"/>
    <col min="13082" max="13082" width="12.140625" style="5" customWidth="1"/>
    <col min="13083" max="13083" width="8" style="5" customWidth="1"/>
    <col min="13084" max="13084" width="15.42578125" style="5" customWidth="1"/>
    <col min="13085" max="13085" width="10.5703125" style="5" customWidth="1"/>
    <col min="13086" max="13086" width="9" style="5" customWidth="1"/>
    <col min="13087" max="13087" width="15.5703125" style="5" customWidth="1"/>
    <col min="13088" max="13088" width="10.5703125" style="5" customWidth="1"/>
    <col min="13089" max="13089" width="12.140625" style="5" customWidth="1"/>
    <col min="13090" max="13090" width="8" style="5" customWidth="1"/>
    <col min="13091" max="13091" width="14.85546875" style="5" customWidth="1"/>
    <col min="13092" max="13092" width="10.5703125" style="5" customWidth="1"/>
    <col min="13093" max="13093" width="10.42578125" style="5" customWidth="1"/>
    <col min="13094" max="13094" width="14.5703125" style="5" customWidth="1"/>
    <col min="13095" max="13312" width="9.140625" style="5"/>
    <col min="13313" max="13313" width="3.85546875" style="5" customWidth="1"/>
    <col min="13314" max="13314" width="27.28515625" style="5" customWidth="1"/>
    <col min="13315" max="13316" width="10.7109375" style="5" customWidth="1"/>
    <col min="13317" max="13317" width="18.28515625" style="5" customWidth="1"/>
    <col min="13318" max="13318" width="8.140625" style="5" customWidth="1"/>
    <col min="13319" max="13319" width="10.5703125" style="5" customWidth="1"/>
    <col min="13320" max="13320" width="12.140625" style="5" customWidth="1"/>
    <col min="13321" max="13321" width="8" style="5" customWidth="1"/>
    <col min="13322" max="13322" width="15" style="5" bestFit="1" customWidth="1"/>
    <col min="13323" max="13323" width="10.5703125" style="5" customWidth="1"/>
    <col min="13324" max="13324" width="10.28515625" style="5" customWidth="1"/>
    <col min="13325" max="13325" width="14.7109375" style="5" customWidth="1"/>
    <col min="13326" max="13327" width="12.5703125" style="5" customWidth="1"/>
    <col min="13328" max="13328" width="15.140625" style="5" customWidth="1"/>
    <col min="13329" max="13330" width="12.5703125" style="5" customWidth="1"/>
    <col min="13331" max="13331" width="15.28515625" style="5" customWidth="1"/>
    <col min="13332" max="13334" width="12.5703125" style="5" customWidth="1"/>
    <col min="13335" max="13335" width="9" style="5" bestFit="1" customWidth="1"/>
    <col min="13336" max="13336" width="12.5703125" style="5" customWidth="1"/>
    <col min="13337" max="13337" width="10.5703125" style="5" customWidth="1"/>
    <col min="13338" max="13338" width="12.140625" style="5" customWidth="1"/>
    <col min="13339" max="13339" width="8" style="5" customWidth="1"/>
    <col min="13340" max="13340" width="15.42578125" style="5" customWidth="1"/>
    <col min="13341" max="13341" width="10.5703125" style="5" customWidth="1"/>
    <col min="13342" max="13342" width="9" style="5" customWidth="1"/>
    <col min="13343" max="13343" width="15.5703125" style="5" customWidth="1"/>
    <col min="13344" max="13344" width="10.5703125" style="5" customWidth="1"/>
    <col min="13345" max="13345" width="12.140625" style="5" customWidth="1"/>
    <col min="13346" max="13346" width="8" style="5" customWidth="1"/>
    <col min="13347" max="13347" width="14.85546875" style="5" customWidth="1"/>
    <col min="13348" max="13348" width="10.5703125" style="5" customWidth="1"/>
    <col min="13349" max="13349" width="10.42578125" style="5" customWidth="1"/>
    <col min="13350" max="13350" width="14.5703125" style="5" customWidth="1"/>
    <col min="13351" max="13568" width="9.140625" style="5"/>
    <col min="13569" max="13569" width="3.85546875" style="5" customWidth="1"/>
    <col min="13570" max="13570" width="27.28515625" style="5" customWidth="1"/>
    <col min="13571" max="13572" width="10.7109375" style="5" customWidth="1"/>
    <col min="13573" max="13573" width="18.28515625" style="5" customWidth="1"/>
    <col min="13574" max="13574" width="8.140625" style="5" customWidth="1"/>
    <col min="13575" max="13575" width="10.5703125" style="5" customWidth="1"/>
    <col min="13576" max="13576" width="12.140625" style="5" customWidth="1"/>
    <col min="13577" max="13577" width="8" style="5" customWidth="1"/>
    <col min="13578" max="13578" width="15" style="5" bestFit="1" customWidth="1"/>
    <col min="13579" max="13579" width="10.5703125" style="5" customWidth="1"/>
    <col min="13580" max="13580" width="10.28515625" style="5" customWidth="1"/>
    <col min="13581" max="13581" width="14.7109375" style="5" customWidth="1"/>
    <col min="13582" max="13583" width="12.5703125" style="5" customWidth="1"/>
    <col min="13584" max="13584" width="15.140625" style="5" customWidth="1"/>
    <col min="13585" max="13586" width="12.5703125" style="5" customWidth="1"/>
    <col min="13587" max="13587" width="15.28515625" style="5" customWidth="1"/>
    <col min="13588" max="13590" width="12.5703125" style="5" customWidth="1"/>
    <col min="13591" max="13591" width="9" style="5" bestFit="1" customWidth="1"/>
    <col min="13592" max="13592" width="12.5703125" style="5" customWidth="1"/>
    <col min="13593" max="13593" width="10.5703125" style="5" customWidth="1"/>
    <col min="13594" max="13594" width="12.140625" style="5" customWidth="1"/>
    <col min="13595" max="13595" width="8" style="5" customWidth="1"/>
    <col min="13596" max="13596" width="15.42578125" style="5" customWidth="1"/>
    <col min="13597" max="13597" width="10.5703125" style="5" customWidth="1"/>
    <col min="13598" max="13598" width="9" style="5" customWidth="1"/>
    <col min="13599" max="13599" width="15.5703125" style="5" customWidth="1"/>
    <col min="13600" max="13600" width="10.5703125" style="5" customWidth="1"/>
    <col min="13601" max="13601" width="12.140625" style="5" customWidth="1"/>
    <col min="13602" max="13602" width="8" style="5" customWidth="1"/>
    <col min="13603" max="13603" width="14.85546875" style="5" customWidth="1"/>
    <col min="13604" max="13604" width="10.5703125" style="5" customWidth="1"/>
    <col min="13605" max="13605" width="10.42578125" style="5" customWidth="1"/>
    <col min="13606" max="13606" width="14.5703125" style="5" customWidth="1"/>
    <col min="13607" max="13824" width="9.140625" style="5"/>
    <col min="13825" max="13825" width="3.85546875" style="5" customWidth="1"/>
    <col min="13826" max="13826" width="27.28515625" style="5" customWidth="1"/>
    <col min="13827" max="13828" width="10.7109375" style="5" customWidth="1"/>
    <col min="13829" max="13829" width="18.28515625" style="5" customWidth="1"/>
    <col min="13830" max="13830" width="8.140625" style="5" customWidth="1"/>
    <col min="13831" max="13831" width="10.5703125" style="5" customWidth="1"/>
    <col min="13832" max="13832" width="12.140625" style="5" customWidth="1"/>
    <col min="13833" max="13833" width="8" style="5" customWidth="1"/>
    <col min="13834" max="13834" width="15" style="5" bestFit="1" customWidth="1"/>
    <col min="13835" max="13835" width="10.5703125" style="5" customWidth="1"/>
    <col min="13836" max="13836" width="10.28515625" style="5" customWidth="1"/>
    <col min="13837" max="13837" width="14.7109375" style="5" customWidth="1"/>
    <col min="13838" max="13839" width="12.5703125" style="5" customWidth="1"/>
    <col min="13840" max="13840" width="15.140625" style="5" customWidth="1"/>
    <col min="13841" max="13842" width="12.5703125" style="5" customWidth="1"/>
    <col min="13843" max="13843" width="15.28515625" style="5" customWidth="1"/>
    <col min="13844" max="13846" width="12.5703125" style="5" customWidth="1"/>
    <col min="13847" max="13847" width="9" style="5" bestFit="1" customWidth="1"/>
    <col min="13848" max="13848" width="12.5703125" style="5" customWidth="1"/>
    <col min="13849" max="13849" width="10.5703125" style="5" customWidth="1"/>
    <col min="13850" max="13850" width="12.140625" style="5" customWidth="1"/>
    <col min="13851" max="13851" width="8" style="5" customWidth="1"/>
    <col min="13852" max="13852" width="15.42578125" style="5" customWidth="1"/>
    <col min="13853" max="13853" width="10.5703125" style="5" customWidth="1"/>
    <col min="13854" max="13854" width="9" style="5" customWidth="1"/>
    <col min="13855" max="13855" width="15.5703125" style="5" customWidth="1"/>
    <col min="13856" max="13856" width="10.5703125" style="5" customWidth="1"/>
    <col min="13857" max="13857" width="12.140625" style="5" customWidth="1"/>
    <col min="13858" max="13858" width="8" style="5" customWidth="1"/>
    <col min="13859" max="13859" width="14.85546875" style="5" customWidth="1"/>
    <col min="13860" max="13860" width="10.5703125" style="5" customWidth="1"/>
    <col min="13861" max="13861" width="10.42578125" style="5" customWidth="1"/>
    <col min="13862" max="13862" width="14.5703125" style="5" customWidth="1"/>
    <col min="13863" max="14080" width="9.140625" style="5"/>
    <col min="14081" max="14081" width="3.85546875" style="5" customWidth="1"/>
    <col min="14082" max="14082" width="27.28515625" style="5" customWidth="1"/>
    <col min="14083" max="14084" width="10.7109375" style="5" customWidth="1"/>
    <col min="14085" max="14085" width="18.28515625" style="5" customWidth="1"/>
    <col min="14086" max="14086" width="8.140625" style="5" customWidth="1"/>
    <col min="14087" max="14087" width="10.5703125" style="5" customWidth="1"/>
    <col min="14088" max="14088" width="12.140625" style="5" customWidth="1"/>
    <col min="14089" max="14089" width="8" style="5" customWidth="1"/>
    <col min="14090" max="14090" width="15" style="5" bestFit="1" customWidth="1"/>
    <col min="14091" max="14091" width="10.5703125" style="5" customWidth="1"/>
    <col min="14092" max="14092" width="10.28515625" style="5" customWidth="1"/>
    <col min="14093" max="14093" width="14.7109375" style="5" customWidth="1"/>
    <col min="14094" max="14095" width="12.5703125" style="5" customWidth="1"/>
    <col min="14096" max="14096" width="15.140625" style="5" customWidth="1"/>
    <col min="14097" max="14098" width="12.5703125" style="5" customWidth="1"/>
    <col min="14099" max="14099" width="15.28515625" style="5" customWidth="1"/>
    <col min="14100" max="14102" width="12.5703125" style="5" customWidth="1"/>
    <col min="14103" max="14103" width="9" style="5" bestFit="1" customWidth="1"/>
    <col min="14104" max="14104" width="12.5703125" style="5" customWidth="1"/>
    <col min="14105" max="14105" width="10.5703125" style="5" customWidth="1"/>
    <col min="14106" max="14106" width="12.140625" style="5" customWidth="1"/>
    <col min="14107" max="14107" width="8" style="5" customWidth="1"/>
    <col min="14108" max="14108" width="15.42578125" style="5" customWidth="1"/>
    <col min="14109" max="14109" width="10.5703125" style="5" customWidth="1"/>
    <col min="14110" max="14110" width="9" style="5" customWidth="1"/>
    <col min="14111" max="14111" width="15.5703125" style="5" customWidth="1"/>
    <col min="14112" max="14112" width="10.5703125" style="5" customWidth="1"/>
    <col min="14113" max="14113" width="12.140625" style="5" customWidth="1"/>
    <col min="14114" max="14114" width="8" style="5" customWidth="1"/>
    <col min="14115" max="14115" width="14.85546875" style="5" customWidth="1"/>
    <col min="14116" max="14116" width="10.5703125" style="5" customWidth="1"/>
    <col min="14117" max="14117" width="10.42578125" style="5" customWidth="1"/>
    <col min="14118" max="14118" width="14.5703125" style="5" customWidth="1"/>
    <col min="14119" max="14336" width="9.140625" style="5"/>
    <col min="14337" max="14337" width="3.85546875" style="5" customWidth="1"/>
    <col min="14338" max="14338" width="27.28515625" style="5" customWidth="1"/>
    <col min="14339" max="14340" width="10.7109375" style="5" customWidth="1"/>
    <col min="14341" max="14341" width="18.28515625" style="5" customWidth="1"/>
    <col min="14342" max="14342" width="8.140625" style="5" customWidth="1"/>
    <col min="14343" max="14343" width="10.5703125" style="5" customWidth="1"/>
    <col min="14344" max="14344" width="12.140625" style="5" customWidth="1"/>
    <col min="14345" max="14345" width="8" style="5" customWidth="1"/>
    <col min="14346" max="14346" width="15" style="5" bestFit="1" customWidth="1"/>
    <col min="14347" max="14347" width="10.5703125" style="5" customWidth="1"/>
    <col min="14348" max="14348" width="10.28515625" style="5" customWidth="1"/>
    <col min="14349" max="14349" width="14.7109375" style="5" customWidth="1"/>
    <col min="14350" max="14351" width="12.5703125" style="5" customWidth="1"/>
    <col min="14352" max="14352" width="15.140625" style="5" customWidth="1"/>
    <col min="14353" max="14354" width="12.5703125" style="5" customWidth="1"/>
    <col min="14355" max="14355" width="15.28515625" style="5" customWidth="1"/>
    <col min="14356" max="14358" width="12.5703125" style="5" customWidth="1"/>
    <col min="14359" max="14359" width="9" style="5" bestFit="1" customWidth="1"/>
    <col min="14360" max="14360" width="12.5703125" style="5" customWidth="1"/>
    <col min="14361" max="14361" width="10.5703125" style="5" customWidth="1"/>
    <col min="14362" max="14362" width="12.140625" style="5" customWidth="1"/>
    <col min="14363" max="14363" width="8" style="5" customWidth="1"/>
    <col min="14364" max="14364" width="15.42578125" style="5" customWidth="1"/>
    <col min="14365" max="14365" width="10.5703125" style="5" customWidth="1"/>
    <col min="14366" max="14366" width="9" style="5" customWidth="1"/>
    <col min="14367" max="14367" width="15.5703125" style="5" customWidth="1"/>
    <col min="14368" max="14368" width="10.5703125" style="5" customWidth="1"/>
    <col min="14369" max="14369" width="12.140625" style="5" customWidth="1"/>
    <col min="14370" max="14370" width="8" style="5" customWidth="1"/>
    <col min="14371" max="14371" width="14.85546875" style="5" customWidth="1"/>
    <col min="14372" max="14372" width="10.5703125" style="5" customWidth="1"/>
    <col min="14373" max="14373" width="10.42578125" style="5" customWidth="1"/>
    <col min="14374" max="14374" width="14.5703125" style="5" customWidth="1"/>
    <col min="14375" max="14592" width="9.140625" style="5"/>
    <col min="14593" max="14593" width="3.85546875" style="5" customWidth="1"/>
    <col min="14594" max="14594" width="27.28515625" style="5" customWidth="1"/>
    <col min="14595" max="14596" width="10.7109375" style="5" customWidth="1"/>
    <col min="14597" max="14597" width="18.28515625" style="5" customWidth="1"/>
    <col min="14598" max="14598" width="8.140625" style="5" customWidth="1"/>
    <col min="14599" max="14599" width="10.5703125" style="5" customWidth="1"/>
    <col min="14600" max="14600" width="12.140625" style="5" customWidth="1"/>
    <col min="14601" max="14601" width="8" style="5" customWidth="1"/>
    <col min="14602" max="14602" width="15" style="5" bestFit="1" customWidth="1"/>
    <col min="14603" max="14603" width="10.5703125" style="5" customWidth="1"/>
    <col min="14604" max="14604" width="10.28515625" style="5" customWidth="1"/>
    <col min="14605" max="14605" width="14.7109375" style="5" customWidth="1"/>
    <col min="14606" max="14607" width="12.5703125" style="5" customWidth="1"/>
    <col min="14608" max="14608" width="15.140625" style="5" customWidth="1"/>
    <col min="14609" max="14610" width="12.5703125" style="5" customWidth="1"/>
    <col min="14611" max="14611" width="15.28515625" style="5" customWidth="1"/>
    <col min="14612" max="14614" width="12.5703125" style="5" customWidth="1"/>
    <col min="14615" max="14615" width="9" style="5" bestFit="1" customWidth="1"/>
    <col min="14616" max="14616" width="12.5703125" style="5" customWidth="1"/>
    <col min="14617" max="14617" width="10.5703125" style="5" customWidth="1"/>
    <col min="14618" max="14618" width="12.140625" style="5" customWidth="1"/>
    <col min="14619" max="14619" width="8" style="5" customWidth="1"/>
    <col min="14620" max="14620" width="15.42578125" style="5" customWidth="1"/>
    <col min="14621" max="14621" width="10.5703125" style="5" customWidth="1"/>
    <col min="14622" max="14622" width="9" style="5" customWidth="1"/>
    <col min="14623" max="14623" width="15.5703125" style="5" customWidth="1"/>
    <col min="14624" max="14624" width="10.5703125" style="5" customWidth="1"/>
    <col min="14625" max="14625" width="12.140625" style="5" customWidth="1"/>
    <col min="14626" max="14626" width="8" style="5" customWidth="1"/>
    <col min="14627" max="14627" width="14.85546875" style="5" customWidth="1"/>
    <col min="14628" max="14628" width="10.5703125" style="5" customWidth="1"/>
    <col min="14629" max="14629" width="10.42578125" style="5" customWidth="1"/>
    <col min="14630" max="14630" width="14.5703125" style="5" customWidth="1"/>
    <col min="14631" max="14848" width="9.140625" style="5"/>
    <col min="14849" max="14849" width="3.85546875" style="5" customWidth="1"/>
    <col min="14850" max="14850" width="27.28515625" style="5" customWidth="1"/>
    <col min="14851" max="14852" width="10.7109375" style="5" customWidth="1"/>
    <col min="14853" max="14853" width="18.28515625" style="5" customWidth="1"/>
    <col min="14854" max="14854" width="8.140625" style="5" customWidth="1"/>
    <col min="14855" max="14855" width="10.5703125" style="5" customWidth="1"/>
    <col min="14856" max="14856" width="12.140625" style="5" customWidth="1"/>
    <col min="14857" max="14857" width="8" style="5" customWidth="1"/>
    <col min="14858" max="14858" width="15" style="5" bestFit="1" customWidth="1"/>
    <col min="14859" max="14859" width="10.5703125" style="5" customWidth="1"/>
    <col min="14860" max="14860" width="10.28515625" style="5" customWidth="1"/>
    <col min="14861" max="14861" width="14.7109375" style="5" customWidth="1"/>
    <col min="14862" max="14863" width="12.5703125" style="5" customWidth="1"/>
    <col min="14864" max="14864" width="15.140625" style="5" customWidth="1"/>
    <col min="14865" max="14866" width="12.5703125" style="5" customWidth="1"/>
    <col min="14867" max="14867" width="15.28515625" style="5" customWidth="1"/>
    <col min="14868" max="14870" width="12.5703125" style="5" customWidth="1"/>
    <col min="14871" max="14871" width="9" style="5" bestFit="1" customWidth="1"/>
    <col min="14872" max="14872" width="12.5703125" style="5" customWidth="1"/>
    <col min="14873" max="14873" width="10.5703125" style="5" customWidth="1"/>
    <col min="14874" max="14874" width="12.140625" style="5" customWidth="1"/>
    <col min="14875" max="14875" width="8" style="5" customWidth="1"/>
    <col min="14876" max="14876" width="15.42578125" style="5" customWidth="1"/>
    <col min="14877" max="14877" width="10.5703125" style="5" customWidth="1"/>
    <col min="14878" max="14878" width="9" style="5" customWidth="1"/>
    <col min="14879" max="14879" width="15.5703125" style="5" customWidth="1"/>
    <col min="14880" max="14880" width="10.5703125" style="5" customWidth="1"/>
    <col min="14881" max="14881" width="12.140625" style="5" customWidth="1"/>
    <col min="14882" max="14882" width="8" style="5" customWidth="1"/>
    <col min="14883" max="14883" width="14.85546875" style="5" customWidth="1"/>
    <col min="14884" max="14884" width="10.5703125" style="5" customWidth="1"/>
    <col min="14885" max="14885" width="10.42578125" style="5" customWidth="1"/>
    <col min="14886" max="14886" width="14.5703125" style="5" customWidth="1"/>
    <col min="14887" max="15104" width="9.140625" style="5"/>
    <col min="15105" max="15105" width="3.85546875" style="5" customWidth="1"/>
    <col min="15106" max="15106" width="27.28515625" style="5" customWidth="1"/>
    <col min="15107" max="15108" width="10.7109375" style="5" customWidth="1"/>
    <col min="15109" max="15109" width="18.28515625" style="5" customWidth="1"/>
    <col min="15110" max="15110" width="8.140625" style="5" customWidth="1"/>
    <col min="15111" max="15111" width="10.5703125" style="5" customWidth="1"/>
    <col min="15112" max="15112" width="12.140625" style="5" customWidth="1"/>
    <col min="15113" max="15113" width="8" style="5" customWidth="1"/>
    <col min="15114" max="15114" width="15" style="5" bestFit="1" customWidth="1"/>
    <col min="15115" max="15115" width="10.5703125" style="5" customWidth="1"/>
    <col min="15116" max="15116" width="10.28515625" style="5" customWidth="1"/>
    <col min="15117" max="15117" width="14.7109375" style="5" customWidth="1"/>
    <col min="15118" max="15119" width="12.5703125" style="5" customWidth="1"/>
    <col min="15120" max="15120" width="15.140625" style="5" customWidth="1"/>
    <col min="15121" max="15122" width="12.5703125" style="5" customWidth="1"/>
    <col min="15123" max="15123" width="15.28515625" style="5" customWidth="1"/>
    <col min="15124" max="15126" width="12.5703125" style="5" customWidth="1"/>
    <col min="15127" max="15127" width="9" style="5" bestFit="1" customWidth="1"/>
    <col min="15128" max="15128" width="12.5703125" style="5" customWidth="1"/>
    <col min="15129" max="15129" width="10.5703125" style="5" customWidth="1"/>
    <col min="15130" max="15130" width="12.140625" style="5" customWidth="1"/>
    <col min="15131" max="15131" width="8" style="5" customWidth="1"/>
    <col min="15132" max="15132" width="15.42578125" style="5" customWidth="1"/>
    <col min="15133" max="15133" width="10.5703125" style="5" customWidth="1"/>
    <col min="15134" max="15134" width="9" style="5" customWidth="1"/>
    <col min="15135" max="15135" width="15.5703125" style="5" customWidth="1"/>
    <col min="15136" max="15136" width="10.5703125" style="5" customWidth="1"/>
    <col min="15137" max="15137" width="12.140625" style="5" customWidth="1"/>
    <col min="15138" max="15138" width="8" style="5" customWidth="1"/>
    <col min="15139" max="15139" width="14.85546875" style="5" customWidth="1"/>
    <col min="15140" max="15140" width="10.5703125" style="5" customWidth="1"/>
    <col min="15141" max="15141" width="10.42578125" style="5" customWidth="1"/>
    <col min="15142" max="15142" width="14.5703125" style="5" customWidth="1"/>
    <col min="15143" max="15360" width="9.140625" style="5"/>
    <col min="15361" max="15361" width="3.85546875" style="5" customWidth="1"/>
    <col min="15362" max="15362" width="27.28515625" style="5" customWidth="1"/>
    <col min="15363" max="15364" width="10.7109375" style="5" customWidth="1"/>
    <col min="15365" max="15365" width="18.28515625" style="5" customWidth="1"/>
    <col min="15366" max="15366" width="8.140625" style="5" customWidth="1"/>
    <col min="15367" max="15367" width="10.5703125" style="5" customWidth="1"/>
    <col min="15368" max="15368" width="12.140625" style="5" customWidth="1"/>
    <col min="15369" max="15369" width="8" style="5" customWidth="1"/>
    <col min="15370" max="15370" width="15" style="5" bestFit="1" customWidth="1"/>
    <col min="15371" max="15371" width="10.5703125" style="5" customWidth="1"/>
    <col min="15372" max="15372" width="10.28515625" style="5" customWidth="1"/>
    <col min="15373" max="15373" width="14.7109375" style="5" customWidth="1"/>
    <col min="15374" max="15375" width="12.5703125" style="5" customWidth="1"/>
    <col min="15376" max="15376" width="15.140625" style="5" customWidth="1"/>
    <col min="15377" max="15378" width="12.5703125" style="5" customWidth="1"/>
    <col min="15379" max="15379" width="15.28515625" style="5" customWidth="1"/>
    <col min="15380" max="15382" width="12.5703125" style="5" customWidth="1"/>
    <col min="15383" max="15383" width="9" style="5" bestFit="1" customWidth="1"/>
    <col min="15384" max="15384" width="12.5703125" style="5" customWidth="1"/>
    <col min="15385" max="15385" width="10.5703125" style="5" customWidth="1"/>
    <col min="15386" max="15386" width="12.140625" style="5" customWidth="1"/>
    <col min="15387" max="15387" width="8" style="5" customWidth="1"/>
    <col min="15388" max="15388" width="15.42578125" style="5" customWidth="1"/>
    <col min="15389" max="15389" width="10.5703125" style="5" customWidth="1"/>
    <col min="15390" max="15390" width="9" style="5" customWidth="1"/>
    <col min="15391" max="15391" width="15.5703125" style="5" customWidth="1"/>
    <col min="15392" max="15392" width="10.5703125" style="5" customWidth="1"/>
    <col min="15393" max="15393" width="12.140625" style="5" customWidth="1"/>
    <col min="15394" max="15394" width="8" style="5" customWidth="1"/>
    <col min="15395" max="15395" width="14.85546875" style="5" customWidth="1"/>
    <col min="15396" max="15396" width="10.5703125" style="5" customWidth="1"/>
    <col min="15397" max="15397" width="10.42578125" style="5" customWidth="1"/>
    <col min="15398" max="15398" width="14.5703125" style="5" customWidth="1"/>
    <col min="15399" max="15616" width="9.140625" style="5"/>
    <col min="15617" max="15617" width="3.85546875" style="5" customWidth="1"/>
    <col min="15618" max="15618" width="27.28515625" style="5" customWidth="1"/>
    <col min="15619" max="15620" width="10.7109375" style="5" customWidth="1"/>
    <col min="15621" max="15621" width="18.28515625" style="5" customWidth="1"/>
    <col min="15622" max="15622" width="8.140625" style="5" customWidth="1"/>
    <col min="15623" max="15623" width="10.5703125" style="5" customWidth="1"/>
    <col min="15624" max="15624" width="12.140625" style="5" customWidth="1"/>
    <col min="15625" max="15625" width="8" style="5" customWidth="1"/>
    <col min="15626" max="15626" width="15" style="5" bestFit="1" customWidth="1"/>
    <col min="15627" max="15627" width="10.5703125" style="5" customWidth="1"/>
    <col min="15628" max="15628" width="10.28515625" style="5" customWidth="1"/>
    <col min="15629" max="15629" width="14.7109375" style="5" customWidth="1"/>
    <col min="15630" max="15631" width="12.5703125" style="5" customWidth="1"/>
    <col min="15632" max="15632" width="15.140625" style="5" customWidth="1"/>
    <col min="15633" max="15634" width="12.5703125" style="5" customWidth="1"/>
    <col min="15635" max="15635" width="15.28515625" style="5" customWidth="1"/>
    <col min="15636" max="15638" width="12.5703125" style="5" customWidth="1"/>
    <col min="15639" max="15639" width="9" style="5" bestFit="1" customWidth="1"/>
    <col min="15640" max="15640" width="12.5703125" style="5" customWidth="1"/>
    <col min="15641" max="15641" width="10.5703125" style="5" customWidth="1"/>
    <col min="15642" max="15642" width="12.140625" style="5" customWidth="1"/>
    <col min="15643" max="15643" width="8" style="5" customWidth="1"/>
    <col min="15644" max="15644" width="15.42578125" style="5" customWidth="1"/>
    <col min="15645" max="15645" width="10.5703125" style="5" customWidth="1"/>
    <col min="15646" max="15646" width="9" style="5" customWidth="1"/>
    <col min="15647" max="15647" width="15.5703125" style="5" customWidth="1"/>
    <col min="15648" max="15648" width="10.5703125" style="5" customWidth="1"/>
    <col min="15649" max="15649" width="12.140625" style="5" customWidth="1"/>
    <col min="15650" max="15650" width="8" style="5" customWidth="1"/>
    <col min="15651" max="15651" width="14.85546875" style="5" customWidth="1"/>
    <col min="15652" max="15652" width="10.5703125" style="5" customWidth="1"/>
    <col min="15653" max="15653" width="10.42578125" style="5" customWidth="1"/>
    <col min="15654" max="15654" width="14.5703125" style="5" customWidth="1"/>
    <col min="15655" max="15872" width="9.140625" style="5"/>
    <col min="15873" max="15873" width="3.85546875" style="5" customWidth="1"/>
    <col min="15874" max="15874" width="27.28515625" style="5" customWidth="1"/>
    <col min="15875" max="15876" width="10.7109375" style="5" customWidth="1"/>
    <col min="15877" max="15877" width="18.28515625" style="5" customWidth="1"/>
    <col min="15878" max="15878" width="8.140625" style="5" customWidth="1"/>
    <col min="15879" max="15879" width="10.5703125" style="5" customWidth="1"/>
    <col min="15880" max="15880" width="12.140625" style="5" customWidth="1"/>
    <col min="15881" max="15881" width="8" style="5" customWidth="1"/>
    <col min="15882" max="15882" width="15" style="5" bestFit="1" customWidth="1"/>
    <col min="15883" max="15883" width="10.5703125" style="5" customWidth="1"/>
    <col min="15884" max="15884" width="10.28515625" style="5" customWidth="1"/>
    <col min="15885" max="15885" width="14.7109375" style="5" customWidth="1"/>
    <col min="15886" max="15887" width="12.5703125" style="5" customWidth="1"/>
    <col min="15888" max="15888" width="15.140625" style="5" customWidth="1"/>
    <col min="15889" max="15890" width="12.5703125" style="5" customWidth="1"/>
    <col min="15891" max="15891" width="15.28515625" style="5" customWidth="1"/>
    <col min="15892" max="15894" width="12.5703125" style="5" customWidth="1"/>
    <col min="15895" max="15895" width="9" style="5" bestFit="1" customWidth="1"/>
    <col min="15896" max="15896" width="12.5703125" style="5" customWidth="1"/>
    <col min="15897" max="15897" width="10.5703125" style="5" customWidth="1"/>
    <col min="15898" max="15898" width="12.140625" style="5" customWidth="1"/>
    <col min="15899" max="15899" width="8" style="5" customWidth="1"/>
    <col min="15900" max="15900" width="15.42578125" style="5" customWidth="1"/>
    <col min="15901" max="15901" width="10.5703125" style="5" customWidth="1"/>
    <col min="15902" max="15902" width="9" style="5" customWidth="1"/>
    <col min="15903" max="15903" width="15.5703125" style="5" customWidth="1"/>
    <col min="15904" max="15904" width="10.5703125" style="5" customWidth="1"/>
    <col min="15905" max="15905" width="12.140625" style="5" customWidth="1"/>
    <col min="15906" max="15906" width="8" style="5" customWidth="1"/>
    <col min="15907" max="15907" width="14.85546875" style="5" customWidth="1"/>
    <col min="15908" max="15908" width="10.5703125" style="5" customWidth="1"/>
    <col min="15909" max="15909" width="10.42578125" style="5" customWidth="1"/>
    <col min="15910" max="15910" width="14.5703125" style="5" customWidth="1"/>
    <col min="15911" max="16128" width="9.140625" style="5"/>
    <col min="16129" max="16129" width="3.85546875" style="5" customWidth="1"/>
    <col min="16130" max="16130" width="27.28515625" style="5" customWidth="1"/>
    <col min="16131" max="16132" width="10.7109375" style="5" customWidth="1"/>
    <col min="16133" max="16133" width="18.28515625" style="5" customWidth="1"/>
    <col min="16134" max="16134" width="8.140625" style="5" customWidth="1"/>
    <col min="16135" max="16135" width="10.5703125" style="5" customWidth="1"/>
    <col min="16136" max="16136" width="12.140625" style="5" customWidth="1"/>
    <col min="16137" max="16137" width="8" style="5" customWidth="1"/>
    <col min="16138" max="16138" width="15" style="5" bestFit="1" customWidth="1"/>
    <col min="16139" max="16139" width="10.5703125" style="5" customWidth="1"/>
    <col min="16140" max="16140" width="10.28515625" style="5" customWidth="1"/>
    <col min="16141" max="16141" width="14.7109375" style="5" customWidth="1"/>
    <col min="16142" max="16143" width="12.5703125" style="5" customWidth="1"/>
    <col min="16144" max="16144" width="15.140625" style="5" customWidth="1"/>
    <col min="16145" max="16146" width="12.5703125" style="5" customWidth="1"/>
    <col min="16147" max="16147" width="15.28515625" style="5" customWidth="1"/>
    <col min="16148" max="16150" width="12.5703125" style="5" customWidth="1"/>
    <col min="16151" max="16151" width="9" style="5" bestFit="1" customWidth="1"/>
    <col min="16152" max="16152" width="12.5703125" style="5" customWidth="1"/>
    <col min="16153" max="16153" width="10.5703125" style="5" customWidth="1"/>
    <col min="16154" max="16154" width="12.140625" style="5" customWidth="1"/>
    <col min="16155" max="16155" width="8" style="5" customWidth="1"/>
    <col min="16156" max="16156" width="15.42578125" style="5" customWidth="1"/>
    <col min="16157" max="16157" width="10.5703125" style="5" customWidth="1"/>
    <col min="16158" max="16158" width="9" style="5" customWidth="1"/>
    <col min="16159" max="16159" width="15.5703125" style="5" customWidth="1"/>
    <col min="16160" max="16160" width="10.5703125" style="5" customWidth="1"/>
    <col min="16161" max="16161" width="12.140625" style="5" customWidth="1"/>
    <col min="16162" max="16162" width="8" style="5" customWidth="1"/>
    <col min="16163" max="16163" width="14.85546875" style="5" customWidth="1"/>
    <col min="16164" max="16164" width="10.5703125" style="5" customWidth="1"/>
    <col min="16165" max="16165" width="10.42578125" style="5" customWidth="1"/>
    <col min="16166" max="16166" width="14.5703125" style="5" customWidth="1"/>
    <col min="16167" max="16384" width="9.140625" style="5"/>
  </cols>
  <sheetData>
    <row r="1" spans="1:38" ht="16.5">
      <c r="A1" s="30"/>
      <c r="B1" s="204" t="s">
        <v>218</v>
      </c>
      <c r="C1" s="204"/>
      <c r="D1" s="204"/>
      <c r="E1" s="31"/>
      <c r="F1" s="31"/>
      <c r="G1" s="31"/>
      <c r="H1" s="31"/>
      <c r="I1" s="31"/>
      <c r="J1" s="31"/>
      <c r="K1" s="3"/>
      <c r="L1" s="134"/>
      <c r="M1" s="134"/>
      <c r="N1" s="134"/>
      <c r="O1" s="31"/>
      <c r="P1" s="134"/>
      <c r="Q1" s="30"/>
      <c r="R1" s="133" t="s">
        <v>252</v>
      </c>
      <c r="S1" s="31"/>
      <c r="T1" s="134"/>
      <c r="U1" s="31"/>
      <c r="V1" s="134"/>
      <c r="W1" s="31"/>
      <c r="X1" s="134"/>
      <c r="Y1" s="175"/>
      <c r="Z1" s="175"/>
      <c r="AA1" s="175"/>
      <c r="AB1" s="175"/>
      <c r="AC1" s="3"/>
      <c r="AD1" s="22"/>
      <c r="AE1" s="22"/>
      <c r="AF1" s="175"/>
      <c r="AG1" s="175"/>
      <c r="AH1" s="175"/>
      <c r="AI1" s="175"/>
      <c r="AJ1" s="3"/>
      <c r="AK1" s="134"/>
      <c r="AL1" s="134"/>
    </row>
    <row r="2" spans="1:38" ht="16.5" customHeight="1" thickBot="1">
      <c r="A2" s="30"/>
      <c r="B2" s="1827"/>
      <c r="C2" s="1827"/>
      <c r="D2" s="1827"/>
      <c r="E2" s="172"/>
      <c r="F2" s="172"/>
      <c r="G2" s="172"/>
      <c r="H2" s="172"/>
      <c r="I2" s="1827"/>
      <c r="J2" s="172"/>
      <c r="K2" s="173"/>
      <c r="L2" s="9"/>
      <c r="M2" s="173"/>
      <c r="N2" s="173"/>
      <c r="O2" s="205"/>
      <c r="P2" s="206"/>
      <c r="R2" s="978" t="s">
        <v>28</v>
      </c>
      <c r="S2" s="148"/>
      <c r="T2" s="148"/>
      <c r="U2" s="148"/>
      <c r="V2" s="148"/>
      <c r="W2" s="148"/>
      <c r="X2" s="148"/>
      <c r="Y2" s="9"/>
      <c r="Z2" s="9"/>
      <c r="AA2" s="1831"/>
      <c r="AB2" s="9"/>
      <c r="AC2" s="173"/>
      <c r="AD2" s="9"/>
      <c r="AE2" s="173"/>
      <c r="AF2" s="9"/>
      <c r="AG2" s="9"/>
      <c r="AH2" s="1831"/>
      <c r="AI2" s="9"/>
      <c r="AJ2" s="173"/>
      <c r="AK2" s="9"/>
      <c r="AL2" s="173"/>
    </row>
    <row r="3" spans="1:38" s="176" customFormat="1" ht="25.5" customHeight="1">
      <c r="A3" s="30"/>
      <c r="B3" s="2251" t="s">
        <v>5977</v>
      </c>
      <c r="C3" s="2251"/>
      <c r="D3" s="2251"/>
      <c r="E3" s="2251"/>
      <c r="F3" s="2251"/>
      <c r="G3" s="2251"/>
      <c r="H3" s="2251"/>
      <c r="I3" s="2251"/>
      <c r="J3" s="2251"/>
      <c r="K3" s="31"/>
      <c r="L3" s="31"/>
      <c r="M3" s="175"/>
      <c r="N3" s="175"/>
      <c r="O3" s="34"/>
      <c r="P3" s="175"/>
      <c r="Q3" s="31"/>
      <c r="R3" s="41" t="s">
        <v>216</v>
      </c>
      <c r="S3" s="34"/>
      <c r="T3" s="175"/>
      <c r="U3" s="34"/>
      <c r="V3" s="175"/>
      <c r="W3" s="34"/>
      <c r="X3" s="175"/>
      <c r="Y3" s="134"/>
      <c r="Z3" s="31"/>
      <c r="AA3" s="174"/>
      <c r="AB3" s="31"/>
      <c r="AC3" s="31"/>
      <c r="AD3" s="31"/>
      <c r="AE3" s="41"/>
      <c r="AF3" s="134"/>
      <c r="AG3" s="31"/>
      <c r="AH3" s="174"/>
      <c r="AI3" s="31"/>
      <c r="AJ3" s="31"/>
      <c r="AK3" s="31"/>
      <c r="AL3" s="41"/>
    </row>
    <row r="4" spans="1:38" s="326" customFormat="1" ht="14.25">
      <c r="A4" s="246"/>
      <c r="B4" s="323"/>
      <c r="C4" s="2237" t="s">
        <v>5890</v>
      </c>
      <c r="D4" s="2237" t="s">
        <v>5891</v>
      </c>
      <c r="E4" s="324"/>
      <c r="F4" s="325"/>
      <c r="G4" s="325"/>
      <c r="H4" s="325"/>
      <c r="I4" s="1833" t="s">
        <v>2131</v>
      </c>
      <c r="J4" s="325"/>
      <c r="K4" s="325"/>
      <c r="L4" s="325"/>
      <c r="M4" s="325"/>
      <c r="N4" s="324"/>
      <c r="O4" s="2220" t="s">
        <v>1919</v>
      </c>
      <c r="P4" s="2220"/>
      <c r="Q4" s="2220"/>
      <c r="R4" s="2220"/>
      <c r="S4" s="2250"/>
      <c r="T4" s="2249" t="s">
        <v>217</v>
      </c>
      <c r="U4" s="2220"/>
      <c r="V4" s="2220"/>
      <c r="W4" s="2220"/>
      <c r="X4" s="2250"/>
      <c r="Y4" s="324"/>
      <c r="Z4" s="325"/>
      <c r="AA4" s="1833" t="s">
        <v>5978</v>
      </c>
      <c r="AB4" s="325"/>
      <c r="AC4" s="325"/>
      <c r="AD4" s="325"/>
      <c r="AE4" s="447"/>
      <c r="AF4" s="324"/>
      <c r="AG4" s="325"/>
      <c r="AH4" s="1833" t="s">
        <v>6607</v>
      </c>
      <c r="AI4" s="325"/>
      <c r="AJ4" s="325"/>
      <c r="AK4" s="325"/>
      <c r="AL4" s="447"/>
    </row>
    <row r="5" spans="1:38" s="176" customFormat="1" ht="76.5">
      <c r="A5" s="211" t="s">
        <v>114</v>
      </c>
      <c r="B5" s="1832" t="s">
        <v>219</v>
      </c>
      <c r="C5" s="2239"/>
      <c r="D5" s="2239"/>
      <c r="E5" s="1832" t="s">
        <v>220</v>
      </c>
      <c r="F5" s="1832" t="s">
        <v>221</v>
      </c>
      <c r="G5" s="1832" t="s">
        <v>222</v>
      </c>
      <c r="H5" s="528" t="s">
        <v>4667</v>
      </c>
      <c r="I5" s="1832" t="s">
        <v>211</v>
      </c>
      <c r="J5" s="283" t="s">
        <v>463</v>
      </c>
      <c r="K5" s="1832" t="s">
        <v>223</v>
      </c>
      <c r="L5" s="1832" t="s">
        <v>224</v>
      </c>
      <c r="M5" s="1832" t="s">
        <v>5979</v>
      </c>
      <c r="N5" s="528" t="s">
        <v>1954</v>
      </c>
      <c r="O5" s="1832" t="s">
        <v>211</v>
      </c>
      <c r="P5" s="1832" t="s">
        <v>241</v>
      </c>
      <c r="Q5" s="1832" t="s">
        <v>223</v>
      </c>
      <c r="R5" s="1832" t="s">
        <v>224</v>
      </c>
      <c r="S5" s="1832" t="s">
        <v>5980</v>
      </c>
      <c r="T5" s="1832" t="s">
        <v>211</v>
      </c>
      <c r="U5" s="1832" t="s">
        <v>241</v>
      </c>
      <c r="V5" s="1832" t="s">
        <v>223</v>
      </c>
      <c r="W5" s="1832" t="s">
        <v>224</v>
      </c>
      <c r="X5" s="1832" t="s">
        <v>5981</v>
      </c>
      <c r="Y5" s="1832" t="s">
        <v>222</v>
      </c>
      <c r="Z5" s="528" t="s">
        <v>5982</v>
      </c>
      <c r="AA5" s="1832" t="s">
        <v>211</v>
      </c>
      <c r="AB5" s="1832" t="s">
        <v>241</v>
      </c>
      <c r="AC5" s="1832" t="s">
        <v>223</v>
      </c>
      <c r="AD5" s="1832" t="s">
        <v>224</v>
      </c>
      <c r="AE5" s="1832" t="s">
        <v>255</v>
      </c>
      <c r="AF5" s="1832" t="s">
        <v>222</v>
      </c>
      <c r="AG5" s="528" t="s">
        <v>7532</v>
      </c>
      <c r="AH5" s="1832" t="s">
        <v>211</v>
      </c>
      <c r="AI5" s="1832" t="s">
        <v>241</v>
      </c>
      <c r="AJ5" s="1832" t="s">
        <v>223</v>
      </c>
      <c r="AK5" s="1832" t="s">
        <v>224</v>
      </c>
      <c r="AL5" s="1832" t="s">
        <v>255</v>
      </c>
    </row>
    <row r="6" spans="1:38" s="35" customFormat="1" ht="12.75">
      <c r="A6" s="123">
        <v>1</v>
      </c>
      <c r="B6" s="123">
        <v>2</v>
      </c>
      <c r="C6" s="123"/>
      <c r="D6" s="123">
        <v>3</v>
      </c>
      <c r="E6" s="123">
        <v>4</v>
      </c>
      <c r="F6" s="123">
        <v>5</v>
      </c>
      <c r="G6" s="123">
        <v>6</v>
      </c>
      <c r="H6" s="123">
        <v>7</v>
      </c>
      <c r="I6" s="123">
        <v>8</v>
      </c>
      <c r="J6" s="123">
        <v>9</v>
      </c>
      <c r="K6" s="123">
        <v>10</v>
      </c>
      <c r="L6" s="123">
        <v>11</v>
      </c>
      <c r="M6" s="123">
        <v>12</v>
      </c>
      <c r="N6" s="123">
        <v>13</v>
      </c>
      <c r="O6" s="123">
        <v>14</v>
      </c>
      <c r="P6" s="123">
        <v>15</v>
      </c>
      <c r="Q6" s="123">
        <v>16</v>
      </c>
      <c r="R6" s="123">
        <v>17</v>
      </c>
      <c r="S6" s="123">
        <v>18</v>
      </c>
      <c r="T6" s="123">
        <v>19</v>
      </c>
      <c r="U6" s="123">
        <v>20</v>
      </c>
      <c r="V6" s="123">
        <v>21</v>
      </c>
      <c r="W6" s="123">
        <v>22</v>
      </c>
      <c r="X6" s="123">
        <v>23</v>
      </c>
      <c r="Y6" s="123">
        <v>24</v>
      </c>
      <c r="Z6" s="123">
        <v>25</v>
      </c>
      <c r="AA6" s="123">
        <v>26</v>
      </c>
      <c r="AB6" s="123">
        <v>27</v>
      </c>
      <c r="AC6" s="123">
        <v>28</v>
      </c>
      <c r="AD6" s="123">
        <v>29</v>
      </c>
      <c r="AE6" s="123">
        <v>30</v>
      </c>
      <c r="AF6" s="123">
        <v>31</v>
      </c>
      <c r="AG6" s="123">
        <v>32</v>
      </c>
      <c r="AH6" s="123">
        <v>33</v>
      </c>
      <c r="AI6" s="123">
        <v>34</v>
      </c>
      <c r="AJ6" s="123">
        <v>35</v>
      </c>
      <c r="AK6" s="123">
        <v>36</v>
      </c>
      <c r="AL6" s="123">
        <v>37</v>
      </c>
    </row>
    <row r="7" spans="1:38" ht="27">
      <c r="A7" s="212" t="s">
        <v>3</v>
      </c>
      <c r="B7" s="213" t="s">
        <v>4668</v>
      </c>
      <c r="C7" s="213"/>
      <c r="D7" s="214"/>
      <c r="E7" s="214"/>
      <c r="F7" s="214"/>
      <c r="G7" s="214"/>
      <c r="H7" s="214"/>
      <c r="I7" s="213"/>
      <c r="J7" s="214"/>
      <c r="K7" s="214"/>
      <c r="L7" s="214"/>
      <c r="M7" s="214"/>
      <c r="N7" s="214"/>
      <c r="O7" s="213"/>
      <c r="P7" s="214"/>
      <c r="Q7" s="214"/>
      <c r="R7" s="214"/>
      <c r="S7" s="213"/>
      <c r="T7" s="214"/>
      <c r="U7" s="213"/>
      <c r="V7" s="214"/>
      <c r="W7" s="106"/>
      <c r="X7" s="106"/>
      <c r="Y7" s="214"/>
      <c r="Z7" s="214"/>
      <c r="AA7" s="213"/>
      <c r="AB7" s="214"/>
      <c r="AC7" s="214"/>
      <c r="AD7" s="214"/>
      <c r="AE7" s="214"/>
      <c r="AF7" s="214"/>
      <c r="AG7" s="214"/>
      <c r="AH7" s="213"/>
      <c r="AI7" s="214"/>
      <c r="AJ7" s="214"/>
      <c r="AK7" s="214"/>
      <c r="AL7" s="214"/>
    </row>
    <row r="8" spans="1:38">
      <c r="A8" s="195"/>
      <c r="B8" s="180" t="s">
        <v>126</v>
      </c>
      <c r="C8" s="180"/>
      <c r="D8" s="214"/>
      <c r="E8" s="214"/>
      <c r="F8" s="214"/>
      <c r="G8" s="214"/>
      <c r="H8" s="214"/>
      <c r="I8" s="180"/>
      <c r="J8" s="180"/>
      <c r="K8" s="180"/>
      <c r="L8" s="180"/>
      <c r="M8" s="180"/>
      <c r="N8" s="214"/>
      <c r="O8" s="180"/>
      <c r="P8" s="180"/>
      <c r="Q8" s="180"/>
      <c r="R8" s="180"/>
      <c r="S8" s="180"/>
      <c r="T8" s="180"/>
      <c r="U8" s="180"/>
      <c r="V8" s="180"/>
      <c r="W8" s="106"/>
      <c r="X8" s="106"/>
      <c r="Y8" s="214"/>
      <c r="Z8" s="214"/>
      <c r="AA8" s="180"/>
      <c r="AB8" s="180"/>
      <c r="AC8" s="180"/>
      <c r="AD8" s="180"/>
      <c r="AE8" s="180"/>
      <c r="AF8" s="214"/>
      <c r="AG8" s="214"/>
      <c r="AH8" s="180"/>
      <c r="AI8" s="180"/>
      <c r="AJ8" s="180"/>
      <c r="AK8" s="180"/>
      <c r="AL8" s="180"/>
    </row>
    <row r="9" spans="1:38">
      <c r="A9" s="195"/>
      <c r="B9" s="180" t="s">
        <v>226</v>
      </c>
      <c r="C9" s="180"/>
      <c r="D9" s="214"/>
      <c r="E9" s="214"/>
      <c r="F9" s="214"/>
      <c r="G9" s="214"/>
      <c r="H9" s="214"/>
      <c r="I9" s="180"/>
      <c r="J9" s="180"/>
      <c r="K9" s="180"/>
      <c r="L9" s="180"/>
      <c r="M9" s="180"/>
      <c r="N9" s="214"/>
      <c r="O9" s="180"/>
      <c r="P9" s="180"/>
      <c r="Q9" s="180"/>
      <c r="R9" s="180"/>
      <c r="S9" s="180"/>
      <c r="T9" s="180"/>
      <c r="U9" s="180"/>
      <c r="V9" s="180"/>
      <c r="W9" s="106"/>
      <c r="X9" s="106"/>
      <c r="Y9" s="214"/>
      <c r="Z9" s="214"/>
      <c r="AA9" s="180"/>
      <c r="AB9" s="180"/>
      <c r="AC9" s="180"/>
      <c r="AD9" s="180"/>
      <c r="AE9" s="180"/>
      <c r="AF9" s="214"/>
      <c r="AG9" s="214"/>
      <c r="AH9" s="180"/>
      <c r="AI9" s="180"/>
      <c r="AJ9" s="180"/>
      <c r="AK9" s="180"/>
      <c r="AL9" s="180"/>
    </row>
    <row r="10" spans="1:38">
      <c r="A10" s="195"/>
      <c r="B10" s="180" t="s">
        <v>227</v>
      </c>
      <c r="C10" s="180"/>
      <c r="D10" s="214"/>
      <c r="E10" s="214"/>
      <c r="F10" s="214"/>
      <c r="G10" s="214"/>
      <c r="H10" s="214"/>
      <c r="I10" s="180"/>
      <c r="J10" s="180"/>
      <c r="K10" s="180"/>
      <c r="L10" s="180"/>
      <c r="M10" s="180"/>
      <c r="N10" s="214"/>
      <c r="O10" s="180"/>
      <c r="P10" s="180"/>
      <c r="Q10" s="180"/>
      <c r="R10" s="180"/>
      <c r="S10" s="180"/>
      <c r="T10" s="180"/>
      <c r="U10" s="180"/>
      <c r="V10" s="180"/>
      <c r="W10" s="106"/>
      <c r="X10" s="106"/>
      <c r="Y10" s="214"/>
      <c r="Z10" s="214"/>
      <c r="AA10" s="180"/>
      <c r="AB10" s="180"/>
      <c r="AC10" s="180"/>
      <c r="AD10" s="180"/>
      <c r="AE10" s="180"/>
      <c r="AF10" s="214"/>
      <c r="AG10" s="214"/>
      <c r="AH10" s="180"/>
      <c r="AI10" s="180"/>
      <c r="AJ10" s="180"/>
      <c r="AK10" s="180"/>
      <c r="AL10" s="180"/>
    </row>
    <row r="11" spans="1:38" ht="54">
      <c r="A11" s="195">
        <v>1</v>
      </c>
      <c r="B11" s="102" t="s">
        <v>5985</v>
      </c>
      <c r="C11" s="102" t="s">
        <v>5895</v>
      </c>
      <c r="D11" s="195">
        <v>1980</v>
      </c>
      <c r="E11" s="979" t="s">
        <v>1028</v>
      </c>
      <c r="F11" s="195" t="s">
        <v>1029</v>
      </c>
      <c r="G11" s="195">
        <v>3</v>
      </c>
      <c r="H11" s="195">
        <v>7.66</v>
      </c>
      <c r="I11" s="102">
        <v>1</v>
      </c>
      <c r="J11" s="102">
        <v>637312</v>
      </c>
      <c r="K11" s="102"/>
      <c r="L11" s="102"/>
      <c r="M11" s="214">
        <f>J11+K11+L11</f>
        <v>637312</v>
      </c>
      <c r="N11" s="195">
        <v>7.41</v>
      </c>
      <c r="O11" s="102">
        <v>1</v>
      </c>
      <c r="P11" s="195">
        <v>616512</v>
      </c>
      <c r="Q11" s="195"/>
      <c r="R11" s="195"/>
      <c r="S11" s="214">
        <f>+R11+Q11+P11</f>
        <v>616512</v>
      </c>
      <c r="T11" s="214">
        <f t="shared" ref="T11:W26" si="0">I11-O11</f>
        <v>0</v>
      </c>
      <c r="U11" s="214">
        <f t="shared" si="0"/>
        <v>20800</v>
      </c>
      <c r="V11" s="214">
        <f t="shared" si="0"/>
        <v>0</v>
      </c>
      <c r="W11" s="214">
        <f t="shared" si="0"/>
        <v>0</v>
      </c>
      <c r="X11" s="214">
        <f t="shared" ref="X11:X74" si="1">U11+V11+W11</f>
        <v>20800</v>
      </c>
      <c r="Y11" s="195">
        <v>4</v>
      </c>
      <c r="Z11" s="195">
        <v>7.92</v>
      </c>
      <c r="AA11" s="102">
        <v>1</v>
      </c>
      <c r="AB11" s="102">
        <v>658944</v>
      </c>
      <c r="AC11" s="102"/>
      <c r="AD11" s="102"/>
      <c r="AE11" s="214">
        <f t="shared" ref="AE11:AE74" si="2">AB11+AC11+AD11</f>
        <v>658944</v>
      </c>
      <c r="AF11" s="195">
        <v>5</v>
      </c>
      <c r="AG11" s="195">
        <v>7.92</v>
      </c>
      <c r="AH11" s="102">
        <v>1</v>
      </c>
      <c r="AI11" s="102">
        <v>658944</v>
      </c>
      <c r="AJ11" s="102"/>
      <c r="AK11" s="102"/>
      <c r="AL11" s="214">
        <f t="shared" ref="AL11:AL74" si="3">AI11+AJ11+AK11</f>
        <v>658944</v>
      </c>
    </row>
    <row r="12" spans="1:38" ht="81">
      <c r="A12" s="195">
        <v>2</v>
      </c>
      <c r="B12" s="102" t="s">
        <v>6409</v>
      </c>
      <c r="C12" s="102" t="s">
        <v>5895</v>
      </c>
      <c r="D12" s="195">
        <v>1992</v>
      </c>
      <c r="E12" s="979" t="s">
        <v>1030</v>
      </c>
      <c r="F12" s="195" t="s">
        <v>1031</v>
      </c>
      <c r="G12" s="195">
        <v>2</v>
      </c>
      <c r="H12" s="195">
        <v>6.09</v>
      </c>
      <c r="I12" s="102">
        <v>1</v>
      </c>
      <c r="J12" s="102">
        <v>506688</v>
      </c>
      <c r="K12" s="102"/>
      <c r="L12" s="102"/>
      <c r="M12" s="214">
        <f t="shared" ref="M12:M75" si="4">J12+K12+L12</f>
        <v>506688</v>
      </c>
      <c r="N12" s="195">
        <v>5.89</v>
      </c>
      <c r="O12" s="102">
        <v>1</v>
      </c>
      <c r="P12" s="195">
        <v>490048</v>
      </c>
      <c r="Q12" s="195"/>
      <c r="R12" s="195"/>
      <c r="S12" s="214">
        <f t="shared" ref="S12:S75" si="5">+R12+Q12+P12</f>
        <v>490048</v>
      </c>
      <c r="T12" s="214">
        <f t="shared" si="0"/>
        <v>0</v>
      </c>
      <c r="U12" s="214">
        <f t="shared" si="0"/>
        <v>16640</v>
      </c>
      <c r="V12" s="214">
        <f t="shared" si="0"/>
        <v>0</v>
      </c>
      <c r="W12" s="214">
        <f t="shared" si="0"/>
        <v>0</v>
      </c>
      <c r="X12" s="214">
        <f t="shared" si="1"/>
        <v>16640</v>
      </c>
      <c r="Y12" s="195">
        <v>3</v>
      </c>
      <c r="Z12" s="195">
        <v>6.29</v>
      </c>
      <c r="AA12" s="102">
        <v>1</v>
      </c>
      <c r="AB12" s="102">
        <v>523328</v>
      </c>
      <c r="AC12" s="102"/>
      <c r="AD12" s="102"/>
      <c r="AE12" s="214">
        <f t="shared" si="2"/>
        <v>523328</v>
      </c>
      <c r="AF12" s="195">
        <v>4</v>
      </c>
      <c r="AG12" s="195">
        <v>6.5</v>
      </c>
      <c r="AH12" s="102">
        <v>1</v>
      </c>
      <c r="AI12" s="102">
        <v>540800</v>
      </c>
      <c r="AJ12" s="102"/>
      <c r="AK12" s="102"/>
      <c r="AL12" s="214">
        <f t="shared" si="3"/>
        <v>540800</v>
      </c>
    </row>
    <row r="13" spans="1:38" ht="54">
      <c r="A13" s="195">
        <v>3</v>
      </c>
      <c r="B13" s="104" t="s">
        <v>5987</v>
      </c>
      <c r="C13" s="104" t="s">
        <v>5894</v>
      </c>
      <c r="D13" s="195">
        <v>1988</v>
      </c>
      <c r="E13" s="979" t="s">
        <v>5988</v>
      </c>
      <c r="F13" s="195" t="s">
        <v>1031</v>
      </c>
      <c r="G13" s="195">
        <v>3</v>
      </c>
      <c r="H13" s="195">
        <v>6.29</v>
      </c>
      <c r="I13" s="102">
        <v>1</v>
      </c>
      <c r="J13" s="102">
        <v>523328</v>
      </c>
      <c r="K13" s="102"/>
      <c r="L13" s="102"/>
      <c r="M13" s="214">
        <f t="shared" si="4"/>
        <v>523328</v>
      </c>
      <c r="N13" s="195">
        <v>6.09</v>
      </c>
      <c r="O13" s="102">
        <v>1</v>
      </c>
      <c r="P13" s="195">
        <v>506688</v>
      </c>
      <c r="Q13" s="195"/>
      <c r="R13" s="195"/>
      <c r="S13" s="214">
        <f t="shared" si="5"/>
        <v>506688</v>
      </c>
      <c r="T13" s="214">
        <f t="shared" si="0"/>
        <v>0</v>
      </c>
      <c r="U13" s="214">
        <f t="shared" si="0"/>
        <v>16640</v>
      </c>
      <c r="V13" s="214">
        <f t="shared" si="0"/>
        <v>0</v>
      </c>
      <c r="W13" s="214">
        <f t="shared" si="0"/>
        <v>0</v>
      </c>
      <c r="X13" s="214">
        <f t="shared" si="1"/>
        <v>16640</v>
      </c>
      <c r="Y13" s="195">
        <v>4</v>
      </c>
      <c r="Z13" s="195">
        <v>6.5</v>
      </c>
      <c r="AA13" s="102">
        <v>1</v>
      </c>
      <c r="AB13" s="102">
        <v>540800</v>
      </c>
      <c r="AC13" s="102"/>
      <c r="AD13" s="102"/>
      <c r="AE13" s="214">
        <f t="shared" si="2"/>
        <v>540800</v>
      </c>
      <c r="AF13" s="195">
        <v>5</v>
      </c>
      <c r="AG13" s="195">
        <v>6.5</v>
      </c>
      <c r="AH13" s="102">
        <v>1</v>
      </c>
      <c r="AI13" s="102">
        <v>540800</v>
      </c>
      <c r="AJ13" s="102"/>
      <c r="AK13" s="102"/>
      <c r="AL13" s="214">
        <f t="shared" si="3"/>
        <v>540800</v>
      </c>
    </row>
    <row r="14" spans="1:38" ht="67.5">
      <c r="A14" s="195">
        <v>4</v>
      </c>
      <c r="B14" s="102" t="s">
        <v>1516</v>
      </c>
      <c r="C14" s="102" t="s">
        <v>5894</v>
      </c>
      <c r="D14" s="195">
        <v>1974</v>
      </c>
      <c r="E14" s="979" t="s">
        <v>1032</v>
      </c>
      <c r="F14" s="195" t="s">
        <v>1033</v>
      </c>
      <c r="G14" s="195">
        <v>8</v>
      </c>
      <c r="H14" s="195">
        <v>5.71</v>
      </c>
      <c r="I14" s="102">
        <v>1</v>
      </c>
      <c r="J14" s="102">
        <v>475072</v>
      </c>
      <c r="K14" s="102"/>
      <c r="L14" s="102"/>
      <c r="M14" s="214">
        <f t="shared" si="4"/>
        <v>475072</v>
      </c>
      <c r="N14" s="195">
        <v>5.01</v>
      </c>
      <c r="O14" s="102">
        <v>1</v>
      </c>
      <c r="P14" s="195">
        <v>416832</v>
      </c>
      <c r="Q14" s="195"/>
      <c r="R14" s="195"/>
      <c r="S14" s="214">
        <f t="shared" si="5"/>
        <v>416832</v>
      </c>
      <c r="T14" s="214">
        <f t="shared" si="0"/>
        <v>0</v>
      </c>
      <c r="U14" s="214">
        <f t="shared" si="0"/>
        <v>58240</v>
      </c>
      <c r="V14" s="214">
        <f t="shared" si="0"/>
        <v>0</v>
      </c>
      <c r="W14" s="214">
        <f t="shared" si="0"/>
        <v>0</v>
      </c>
      <c r="X14" s="214">
        <f t="shared" si="1"/>
        <v>58240</v>
      </c>
      <c r="Y14" s="195">
        <v>9</v>
      </c>
      <c r="Z14" s="195">
        <v>5.71</v>
      </c>
      <c r="AA14" s="102">
        <v>1</v>
      </c>
      <c r="AB14" s="102">
        <v>475072</v>
      </c>
      <c r="AC14" s="102"/>
      <c r="AD14" s="102"/>
      <c r="AE14" s="214">
        <f t="shared" si="2"/>
        <v>475072</v>
      </c>
      <c r="AF14" s="195">
        <v>10</v>
      </c>
      <c r="AG14" s="195">
        <v>5.89</v>
      </c>
      <c r="AH14" s="102">
        <v>1</v>
      </c>
      <c r="AI14" s="102">
        <v>490048</v>
      </c>
      <c r="AJ14" s="102"/>
      <c r="AK14" s="102"/>
      <c r="AL14" s="214">
        <f t="shared" si="3"/>
        <v>490048</v>
      </c>
    </row>
    <row r="15" spans="1:38" ht="121.5">
      <c r="A15" s="195">
        <v>5</v>
      </c>
      <c r="B15" s="102" t="s">
        <v>2073</v>
      </c>
      <c r="C15" s="102" t="s">
        <v>5895</v>
      </c>
      <c r="D15" s="195">
        <v>1994</v>
      </c>
      <c r="E15" s="979" t="s">
        <v>1035</v>
      </c>
      <c r="F15" s="195" t="s">
        <v>1036</v>
      </c>
      <c r="G15" s="195">
        <v>4</v>
      </c>
      <c r="H15" s="195">
        <v>4.41</v>
      </c>
      <c r="I15" s="102">
        <v>1</v>
      </c>
      <c r="J15" s="102">
        <v>366912</v>
      </c>
      <c r="K15" s="102"/>
      <c r="L15" s="102"/>
      <c r="M15" s="214">
        <f t="shared" si="4"/>
        <v>366912</v>
      </c>
      <c r="N15" s="195">
        <v>4.2699999999999996</v>
      </c>
      <c r="O15" s="102">
        <v>1</v>
      </c>
      <c r="P15" s="195">
        <v>355263.99999999994</v>
      </c>
      <c r="Q15" s="195"/>
      <c r="R15" s="195"/>
      <c r="S15" s="214">
        <f t="shared" si="5"/>
        <v>355263.99999999994</v>
      </c>
      <c r="T15" s="214">
        <f t="shared" si="0"/>
        <v>0</v>
      </c>
      <c r="U15" s="214">
        <f t="shared" si="0"/>
        <v>11648.000000000058</v>
      </c>
      <c r="V15" s="214">
        <f t="shared" si="0"/>
        <v>0</v>
      </c>
      <c r="W15" s="214">
        <f t="shared" si="0"/>
        <v>0</v>
      </c>
      <c r="X15" s="214">
        <f t="shared" si="1"/>
        <v>11648.000000000058</v>
      </c>
      <c r="Y15" s="195">
        <v>5</v>
      </c>
      <c r="Z15" s="195">
        <v>4.41</v>
      </c>
      <c r="AA15" s="102">
        <v>1</v>
      </c>
      <c r="AB15" s="102">
        <v>366912</v>
      </c>
      <c r="AC15" s="102"/>
      <c r="AD15" s="102"/>
      <c r="AE15" s="214">
        <f t="shared" si="2"/>
        <v>366912</v>
      </c>
      <c r="AF15" s="195">
        <v>6</v>
      </c>
      <c r="AG15" s="195">
        <v>4.55</v>
      </c>
      <c r="AH15" s="102">
        <v>1</v>
      </c>
      <c r="AI15" s="102">
        <v>378560</v>
      </c>
      <c r="AJ15" s="102"/>
      <c r="AK15" s="102"/>
      <c r="AL15" s="214">
        <f t="shared" si="3"/>
        <v>378560</v>
      </c>
    </row>
    <row r="16" spans="1:38" ht="135">
      <c r="A16" s="195">
        <v>6</v>
      </c>
      <c r="B16" s="104" t="s">
        <v>4669</v>
      </c>
      <c r="C16" s="104" t="s">
        <v>5894</v>
      </c>
      <c r="D16" s="195">
        <v>1985</v>
      </c>
      <c r="E16" s="979" t="s">
        <v>1037</v>
      </c>
      <c r="F16" s="195" t="s">
        <v>1036</v>
      </c>
      <c r="G16" s="195">
        <v>13</v>
      </c>
      <c r="H16" s="195">
        <v>5.01</v>
      </c>
      <c r="I16" s="102">
        <v>1</v>
      </c>
      <c r="J16" s="102">
        <v>416832</v>
      </c>
      <c r="K16" s="102"/>
      <c r="L16" s="102">
        <v>20841.600000000002</v>
      </c>
      <c r="M16" s="214">
        <f t="shared" si="4"/>
        <v>437673.6</v>
      </c>
      <c r="N16" s="195">
        <v>4.8499999999999996</v>
      </c>
      <c r="O16" s="102">
        <v>1</v>
      </c>
      <c r="P16" s="195">
        <v>403519.99999999994</v>
      </c>
      <c r="Q16" s="195"/>
      <c r="R16" s="195">
        <v>20176</v>
      </c>
      <c r="S16" s="214">
        <f t="shared" si="5"/>
        <v>423695.99999999994</v>
      </c>
      <c r="T16" s="214">
        <f t="shared" si="0"/>
        <v>0</v>
      </c>
      <c r="U16" s="214">
        <f t="shared" si="0"/>
        <v>13312.000000000058</v>
      </c>
      <c r="V16" s="214">
        <f t="shared" si="0"/>
        <v>0</v>
      </c>
      <c r="W16" s="214">
        <f t="shared" si="0"/>
        <v>665.60000000000218</v>
      </c>
      <c r="X16" s="214">
        <f t="shared" si="1"/>
        <v>13977.60000000006</v>
      </c>
      <c r="Y16" s="195">
        <v>14</v>
      </c>
      <c r="Z16" s="195">
        <v>5.01</v>
      </c>
      <c r="AA16" s="102">
        <v>1</v>
      </c>
      <c r="AB16" s="102">
        <v>416832</v>
      </c>
      <c r="AC16" s="102"/>
      <c r="AD16" s="102">
        <v>20841.600000000002</v>
      </c>
      <c r="AE16" s="214">
        <f t="shared" si="2"/>
        <v>437673.6</v>
      </c>
      <c r="AF16" s="195">
        <v>15</v>
      </c>
      <c r="AG16" s="195">
        <v>5.01</v>
      </c>
      <c r="AH16" s="102">
        <v>1</v>
      </c>
      <c r="AI16" s="102">
        <v>416832</v>
      </c>
      <c r="AJ16" s="102"/>
      <c r="AK16" s="102">
        <v>20841.600000000002</v>
      </c>
      <c r="AL16" s="214">
        <f t="shared" si="3"/>
        <v>437673.6</v>
      </c>
    </row>
    <row r="17" spans="1:38" ht="135">
      <c r="A17" s="195">
        <v>7</v>
      </c>
      <c r="B17" s="102" t="s">
        <v>4672</v>
      </c>
      <c r="C17" s="102" t="s">
        <v>5894</v>
      </c>
      <c r="D17" s="195">
        <v>1991</v>
      </c>
      <c r="E17" s="979" t="s">
        <v>1037</v>
      </c>
      <c r="F17" s="195" t="s">
        <v>1036</v>
      </c>
      <c r="G17" s="195">
        <v>6</v>
      </c>
      <c r="H17" s="195">
        <v>4.55</v>
      </c>
      <c r="I17" s="102">
        <v>1</v>
      </c>
      <c r="J17" s="102">
        <v>378560</v>
      </c>
      <c r="K17" s="102"/>
      <c r="L17" s="102"/>
      <c r="M17" s="214">
        <f t="shared" si="4"/>
        <v>378560</v>
      </c>
      <c r="N17" s="195">
        <v>4.41</v>
      </c>
      <c r="O17" s="102">
        <v>1</v>
      </c>
      <c r="P17" s="195">
        <v>366912</v>
      </c>
      <c r="Q17" s="195"/>
      <c r="R17" s="195"/>
      <c r="S17" s="214">
        <f t="shared" si="5"/>
        <v>366912</v>
      </c>
      <c r="T17" s="214">
        <f t="shared" si="0"/>
        <v>0</v>
      </c>
      <c r="U17" s="214">
        <f t="shared" si="0"/>
        <v>11648</v>
      </c>
      <c r="V17" s="214">
        <f t="shared" si="0"/>
        <v>0</v>
      </c>
      <c r="W17" s="214">
        <f t="shared" si="0"/>
        <v>0</v>
      </c>
      <c r="X17" s="214">
        <f t="shared" si="1"/>
        <v>11648</v>
      </c>
      <c r="Y17" s="195">
        <v>7</v>
      </c>
      <c r="Z17" s="195">
        <v>4.55</v>
      </c>
      <c r="AA17" s="102">
        <v>1</v>
      </c>
      <c r="AB17" s="102">
        <v>378560</v>
      </c>
      <c r="AC17" s="102"/>
      <c r="AD17" s="102"/>
      <c r="AE17" s="214">
        <f t="shared" si="2"/>
        <v>378560</v>
      </c>
      <c r="AF17" s="195">
        <v>8</v>
      </c>
      <c r="AG17" s="195">
        <v>4.7</v>
      </c>
      <c r="AH17" s="102">
        <v>1</v>
      </c>
      <c r="AI17" s="102">
        <v>391040</v>
      </c>
      <c r="AJ17" s="102"/>
      <c r="AK17" s="102"/>
      <c r="AL17" s="214">
        <f t="shared" si="3"/>
        <v>391040</v>
      </c>
    </row>
    <row r="18" spans="1:38" ht="135">
      <c r="A18" s="195">
        <v>8</v>
      </c>
      <c r="B18" s="102" t="s">
        <v>1041</v>
      </c>
      <c r="C18" s="102" t="s">
        <v>5894</v>
      </c>
      <c r="D18" s="195">
        <v>1996</v>
      </c>
      <c r="E18" s="979" t="s">
        <v>1037</v>
      </c>
      <c r="F18" s="195" t="s">
        <v>1036</v>
      </c>
      <c r="G18" s="195">
        <v>3</v>
      </c>
      <c r="H18" s="195">
        <v>4.2699999999999996</v>
      </c>
      <c r="I18" s="102">
        <v>1</v>
      </c>
      <c r="J18" s="102">
        <v>355263.99999999994</v>
      </c>
      <c r="K18" s="102"/>
      <c r="L18" s="102"/>
      <c r="M18" s="214">
        <f t="shared" si="4"/>
        <v>355263.99999999994</v>
      </c>
      <c r="N18" s="195">
        <v>4.1399999999999997</v>
      </c>
      <c r="O18" s="102">
        <v>1</v>
      </c>
      <c r="P18" s="195">
        <v>344448</v>
      </c>
      <c r="Q18" s="195"/>
      <c r="R18" s="195"/>
      <c r="S18" s="214">
        <f t="shared" si="5"/>
        <v>344448</v>
      </c>
      <c r="T18" s="214">
        <f t="shared" si="0"/>
        <v>0</v>
      </c>
      <c r="U18" s="214">
        <f t="shared" si="0"/>
        <v>10815.999999999942</v>
      </c>
      <c r="V18" s="214">
        <f t="shared" si="0"/>
        <v>0</v>
      </c>
      <c r="W18" s="214">
        <f t="shared" si="0"/>
        <v>0</v>
      </c>
      <c r="X18" s="214">
        <f t="shared" si="1"/>
        <v>10815.999999999942</v>
      </c>
      <c r="Y18" s="195">
        <v>4</v>
      </c>
      <c r="Z18" s="195">
        <v>4.41</v>
      </c>
      <c r="AA18" s="102">
        <v>1</v>
      </c>
      <c r="AB18" s="102">
        <v>366912</v>
      </c>
      <c r="AC18" s="102"/>
      <c r="AD18" s="102"/>
      <c r="AE18" s="214">
        <f t="shared" si="2"/>
        <v>366912</v>
      </c>
      <c r="AF18" s="195">
        <v>5</v>
      </c>
      <c r="AG18" s="195">
        <v>4.41</v>
      </c>
      <c r="AH18" s="102">
        <v>1</v>
      </c>
      <c r="AI18" s="102">
        <v>366912</v>
      </c>
      <c r="AJ18" s="102"/>
      <c r="AK18" s="102"/>
      <c r="AL18" s="214">
        <f t="shared" si="3"/>
        <v>366912</v>
      </c>
    </row>
    <row r="19" spans="1:38" ht="135">
      <c r="A19" s="195">
        <v>9</v>
      </c>
      <c r="B19" s="104" t="s">
        <v>1129</v>
      </c>
      <c r="C19" s="104" t="s">
        <v>5894</v>
      </c>
      <c r="D19" s="195">
        <v>1981</v>
      </c>
      <c r="E19" s="979" t="s">
        <v>1037</v>
      </c>
      <c r="F19" s="195" t="s">
        <v>1036</v>
      </c>
      <c r="G19" s="195">
        <v>1</v>
      </c>
      <c r="H19" s="195">
        <v>4.01</v>
      </c>
      <c r="I19" s="102">
        <v>1</v>
      </c>
      <c r="J19" s="102">
        <v>333632</v>
      </c>
      <c r="K19" s="102"/>
      <c r="L19" s="102"/>
      <c r="M19" s="214">
        <f t="shared" si="4"/>
        <v>333632</v>
      </c>
      <c r="N19" s="195">
        <v>3.88</v>
      </c>
      <c r="O19" s="102">
        <v>1</v>
      </c>
      <c r="P19" s="195">
        <v>322816</v>
      </c>
      <c r="Q19" s="195"/>
      <c r="R19" s="195"/>
      <c r="S19" s="214">
        <f t="shared" si="5"/>
        <v>322816</v>
      </c>
      <c r="T19" s="214">
        <f t="shared" si="0"/>
        <v>0</v>
      </c>
      <c r="U19" s="214">
        <f t="shared" si="0"/>
        <v>10816</v>
      </c>
      <c r="V19" s="214">
        <f t="shared" si="0"/>
        <v>0</v>
      </c>
      <c r="W19" s="214">
        <f t="shared" si="0"/>
        <v>0</v>
      </c>
      <c r="X19" s="214">
        <f t="shared" si="1"/>
        <v>10816</v>
      </c>
      <c r="Y19" s="195">
        <v>2</v>
      </c>
      <c r="Z19" s="195">
        <v>4.1399999999999997</v>
      </c>
      <c r="AA19" s="102">
        <v>1</v>
      </c>
      <c r="AB19" s="102">
        <v>344448</v>
      </c>
      <c r="AC19" s="102"/>
      <c r="AD19" s="102"/>
      <c r="AE19" s="214">
        <f t="shared" si="2"/>
        <v>344448</v>
      </c>
      <c r="AF19" s="195">
        <v>3</v>
      </c>
      <c r="AG19" s="195">
        <v>4.2699999999999996</v>
      </c>
      <c r="AH19" s="102">
        <v>1</v>
      </c>
      <c r="AI19" s="102">
        <v>355263.99999999994</v>
      </c>
      <c r="AJ19" s="102"/>
      <c r="AK19" s="102"/>
      <c r="AL19" s="214">
        <f t="shared" si="3"/>
        <v>355263.99999999994</v>
      </c>
    </row>
    <row r="20" spans="1:38" ht="135">
      <c r="A20" s="195">
        <v>10</v>
      </c>
      <c r="B20" s="102" t="s">
        <v>1879</v>
      </c>
      <c r="C20" s="102" t="s">
        <v>5895</v>
      </c>
      <c r="D20" s="195">
        <v>1980</v>
      </c>
      <c r="E20" s="979" t="s">
        <v>1039</v>
      </c>
      <c r="F20" s="195" t="s">
        <v>1040</v>
      </c>
      <c r="G20" s="195">
        <v>1</v>
      </c>
      <c r="H20" s="195">
        <v>3.31</v>
      </c>
      <c r="I20" s="102">
        <v>1</v>
      </c>
      <c r="J20" s="102">
        <v>275392</v>
      </c>
      <c r="K20" s="102"/>
      <c r="L20" s="102"/>
      <c r="M20" s="214">
        <f t="shared" si="4"/>
        <v>275392</v>
      </c>
      <c r="N20" s="195">
        <v>3.76</v>
      </c>
      <c r="O20" s="102">
        <v>1</v>
      </c>
      <c r="P20" s="195">
        <v>312832</v>
      </c>
      <c r="Q20" s="195"/>
      <c r="R20" s="195"/>
      <c r="S20" s="214">
        <f t="shared" si="5"/>
        <v>312832</v>
      </c>
      <c r="T20" s="214">
        <f t="shared" si="0"/>
        <v>0</v>
      </c>
      <c r="U20" s="214">
        <f t="shared" si="0"/>
        <v>-37440</v>
      </c>
      <c r="V20" s="214">
        <f t="shared" si="0"/>
        <v>0</v>
      </c>
      <c r="W20" s="214">
        <f t="shared" si="0"/>
        <v>0</v>
      </c>
      <c r="X20" s="214">
        <f t="shared" si="1"/>
        <v>-37440</v>
      </c>
      <c r="Y20" s="195">
        <v>2</v>
      </c>
      <c r="Z20" s="195">
        <v>3.42</v>
      </c>
      <c r="AA20" s="102">
        <v>1</v>
      </c>
      <c r="AB20" s="102">
        <v>284544</v>
      </c>
      <c r="AC20" s="102"/>
      <c r="AD20" s="102"/>
      <c r="AE20" s="214">
        <f t="shared" si="2"/>
        <v>284544</v>
      </c>
      <c r="AF20" s="195">
        <v>3</v>
      </c>
      <c r="AG20" s="195">
        <v>3.53</v>
      </c>
      <c r="AH20" s="102">
        <v>1</v>
      </c>
      <c r="AI20" s="102">
        <v>293696</v>
      </c>
      <c r="AJ20" s="102"/>
      <c r="AK20" s="102"/>
      <c r="AL20" s="214">
        <f t="shared" si="3"/>
        <v>293696</v>
      </c>
    </row>
    <row r="21" spans="1:38" ht="135">
      <c r="A21" s="195">
        <v>11</v>
      </c>
      <c r="B21" s="102" t="s">
        <v>4671</v>
      </c>
      <c r="C21" s="102" t="s">
        <v>5895</v>
      </c>
      <c r="D21" s="195">
        <v>1996</v>
      </c>
      <c r="E21" s="979" t="s">
        <v>1039</v>
      </c>
      <c r="F21" s="195" t="s">
        <v>1040</v>
      </c>
      <c r="G21" s="195">
        <v>1</v>
      </c>
      <c r="H21" s="195">
        <v>3.31</v>
      </c>
      <c r="I21" s="102">
        <v>1</v>
      </c>
      <c r="J21" s="102">
        <v>275392</v>
      </c>
      <c r="K21" s="102"/>
      <c r="L21" s="102"/>
      <c r="M21" s="214">
        <f t="shared" si="4"/>
        <v>275392</v>
      </c>
      <c r="N21" s="195">
        <v>3.21</v>
      </c>
      <c r="O21" s="102">
        <v>1</v>
      </c>
      <c r="P21" s="195">
        <v>267072</v>
      </c>
      <c r="Q21" s="195"/>
      <c r="R21" s="195"/>
      <c r="S21" s="214">
        <f t="shared" si="5"/>
        <v>267072</v>
      </c>
      <c r="T21" s="214">
        <f t="shared" si="0"/>
        <v>0</v>
      </c>
      <c r="U21" s="214">
        <f t="shared" si="0"/>
        <v>8320</v>
      </c>
      <c r="V21" s="214">
        <f t="shared" si="0"/>
        <v>0</v>
      </c>
      <c r="W21" s="214">
        <f t="shared" si="0"/>
        <v>0</v>
      </c>
      <c r="X21" s="214">
        <f t="shared" si="1"/>
        <v>8320</v>
      </c>
      <c r="Y21" s="195">
        <v>2</v>
      </c>
      <c r="Z21" s="195">
        <v>3.42</v>
      </c>
      <c r="AA21" s="102">
        <v>1</v>
      </c>
      <c r="AB21" s="102">
        <v>284544</v>
      </c>
      <c r="AC21" s="102"/>
      <c r="AD21" s="102"/>
      <c r="AE21" s="214">
        <f t="shared" si="2"/>
        <v>284544</v>
      </c>
      <c r="AF21" s="195">
        <v>3</v>
      </c>
      <c r="AG21" s="195">
        <v>3.53</v>
      </c>
      <c r="AH21" s="102">
        <v>1</v>
      </c>
      <c r="AI21" s="102">
        <v>293696</v>
      </c>
      <c r="AJ21" s="102"/>
      <c r="AK21" s="102"/>
      <c r="AL21" s="214">
        <f t="shared" si="3"/>
        <v>293696</v>
      </c>
    </row>
    <row r="22" spans="1:38" ht="121.5">
      <c r="A22" s="195">
        <v>12</v>
      </c>
      <c r="B22" s="104" t="s">
        <v>4670</v>
      </c>
      <c r="C22" s="104" t="s">
        <v>5894</v>
      </c>
      <c r="D22" s="195">
        <v>1977</v>
      </c>
      <c r="E22" s="979" t="s">
        <v>1043</v>
      </c>
      <c r="F22" s="195" t="s">
        <v>1036</v>
      </c>
      <c r="G22" s="195">
        <v>3</v>
      </c>
      <c r="H22" s="195">
        <v>4.2699999999999996</v>
      </c>
      <c r="I22" s="102">
        <v>1</v>
      </c>
      <c r="J22" s="102">
        <v>355263.99999999994</v>
      </c>
      <c r="K22" s="102"/>
      <c r="L22" s="102"/>
      <c r="M22" s="214">
        <f t="shared" si="4"/>
        <v>355263.99999999994</v>
      </c>
      <c r="N22" s="195">
        <v>4.1399999999999997</v>
      </c>
      <c r="O22" s="102">
        <v>1</v>
      </c>
      <c r="P22" s="195">
        <v>344448</v>
      </c>
      <c r="Q22" s="195"/>
      <c r="R22" s="195"/>
      <c r="S22" s="214">
        <f t="shared" si="5"/>
        <v>344448</v>
      </c>
      <c r="T22" s="214">
        <f t="shared" si="0"/>
        <v>0</v>
      </c>
      <c r="U22" s="214">
        <f t="shared" si="0"/>
        <v>10815.999999999942</v>
      </c>
      <c r="V22" s="214">
        <f t="shared" si="0"/>
        <v>0</v>
      </c>
      <c r="W22" s="214">
        <f t="shared" si="0"/>
        <v>0</v>
      </c>
      <c r="X22" s="214">
        <f t="shared" si="1"/>
        <v>10815.999999999942</v>
      </c>
      <c r="Y22" s="195">
        <v>4</v>
      </c>
      <c r="Z22" s="195">
        <v>4.41</v>
      </c>
      <c r="AA22" s="102">
        <v>1</v>
      </c>
      <c r="AB22" s="102">
        <v>366912</v>
      </c>
      <c r="AC22" s="102"/>
      <c r="AD22" s="102"/>
      <c r="AE22" s="214">
        <f t="shared" si="2"/>
        <v>366912</v>
      </c>
      <c r="AF22" s="195">
        <v>5</v>
      </c>
      <c r="AG22" s="195">
        <v>4.41</v>
      </c>
      <c r="AH22" s="102">
        <v>1</v>
      </c>
      <c r="AI22" s="102">
        <v>366912</v>
      </c>
      <c r="AJ22" s="102"/>
      <c r="AK22" s="102"/>
      <c r="AL22" s="214">
        <f t="shared" si="3"/>
        <v>366912</v>
      </c>
    </row>
    <row r="23" spans="1:38" ht="135">
      <c r="A23" s="195">
        <v>13</v>
      </c>
      <c r="B23" s="102" t="s">
        <v>1038</v>
      </c>
      <c r="C23" s="102" t="s">
        <v>5894</v>
      </c>
      <c r="D23" s="195">
        <v>1982</v>
      </c>
      <c r="E23" s="979" t="s">
        <v>1045</v>
      </c>
      <c r="F23" s="195" t="s">
        <v>1036</v>
      </c>
      <c r="G23" s="195">
        <v>4</v>
      </c>
      <c r="H23" s="195">
        <v>4.41</v>
      </c>
      <c r="I23" s="102">
        <v>1</v>
      </c>
      <c r="J23" s="102">
        <v>366912</v>
      </c>
      <c r="K23" s="102"/>
      <c r="L23" s="102"/>
      <c r="M23" s="214">
        <f t="shared" si="4"/>
        <v>366912</v>
      </c>
      <c r="N23" s="195">
        <v>4.2699999999999996</v>
      </c>
      <c r="O23" s="102">
        <v>1</v>
      </c>
      <c r="P23" s="195">
        <v>355263.99999999994</v>
      </c>
      <c r="Q23" s="195"/>
      <c r="R23" s="195"/>
      <c r="S23" s="214">
        <f t="shared" si="5"/>
        <v>355263.99999999994</v>
      </c>
      <c r="T23" s="214">
        <f t="shared" si="0"/>
        <v>0</v>
      </c>
      <c r="U23" s="214">
        <f t="shared" si="0"/>
        <v>11648.000000000058</v>
      </c>
      <c r="V23" s="214">
        <f t="shared" si="0"/>
        <v>0</v>
      </c>
      <c r="W23" s="214">
        <f t="shared" si="0"/>
        <v>0</v>
      </c>
      <c r="X23" s="214">
        <f t="shared" si="1"/>
        <v>11648.000000000058</v>
      </c>
      <c r="Y23" s="195">
        <v>5</v>
      </c>
      <c r="Z23" s="195">
        <v>4.41</v>
      </c>
      <c r="AA23" s="102">
        <v>1</v>
      </c>
      <c r="AB23" s="102">
        <v>366912</v>
      </c>
      <c r="AC23" s="102"/>
      <c r="AD23" s="102"/>
      <c r="AE23" s="214">
        <f t="shared" si="2"/>
        <v>366912</v>
      </c>
      <c r="AF23" s="195">
        <v>6</v>
      </c>
      <c r="AG23" s="195">
        <v>4.55</v>
      </c>
      <c r="AH23" s="102">
        <v>1</v>
      </c>
      <c r="AI23" s="102">
        <v>378560</v>
      </c>
      <c r="AJ23" s="102"/>
      <c r="AK23" s="102"/>
      <c r="AL23" s="214">
        <f t="shared" si="3"/>
        <v>378560</v>
      </c>
    </row>
    <row r="24" spans="1:38" ht="135">
      <c r="A24" s="195">
        <v>14</v>
      </c>
      <c r="B24" s="102" t="s">
        <v>1117</v>
      </c>
      <c r="C24" s="102" t="s">
        <v>5894</v>
      </c>
      <c r="D24" s="195">
        <v>1993</v>
      </c>
      <c r="E24" s="979" t="s">
        <v>1045</v>
      </c>
      <c r="F24" s="195" t="s">
        <v>1036</v>
      </c>
      <c r="G24" s="195">
        <v>2</v>
      </c>
      <c r="H24" s="195">
        <v>4.1399999999999997</v>
      </c>
      <c r="I24" s="102">
        <v>1</v>
      </c>
      <c r="J24" s="102">
        <v>344448</v>
      </c>
      <c r="K24" s="102"/>
      <c r="L24" s="102"/>
      <c r="M24" s="214">
        <f t="shared" si="4"/>
        <v>344448</v>
      </c>
      <c r="N24" s="195">
        <v>4.01</v>
      </c>
      <c r="O24" s="102">
        <v>1</v>
      </c>
      <c r="P24" s="195">
        <v>333632</v>
      </c>
      <c r="Q24" s="195"/>
      <c r="R24" s="195"/>
      <c r="S24" s="214">
        <f t="shared" si="5"/>
        <v>333632</v>
      </c>
      <c r="T24" s="214">
        <f t="shared" si="0"/>
        <v>0</v>
      </c>
      <c r="U24" s="214">
        <f t="shared" si="0"/>
        <v>10816</v>
      </c>
      <c r="V24" s="214">
        <f t="shared" si="0"/>
        <v>0</v>
      </c>
      <c r="W24" s="214">
        <f t="shared" si="0"/>
        <v>0</v>
      </c>
      <c r="X24" s="214">
        <f t="shared" si="1"/>
        <v>10816</v>
      </c>
      <c r="Y24" s="195">
        <v>3</v>
      </c>
      <c r="Z24" s="195">
        <v>4.2699999999999996</v>
      </c>
      <c r="AA24" s="102">
        <v>1</v>
      </c>
      <c r="AB24" s="102">
        <v>355263.99999999994</v>
      </c>
      <c r="AC24" s="102"/>
      <c r="AD24" s="102"/>
      <c r="AE24" s="214">
        <f t="shared" si="2"/>
        <v>355263.99999999994</v>
      </c>
      <c r="AF24" s="195">
        <v>4</v>
      </c>
      <c r="AG24" s="195">
        <v>4.41</v>
      </c>
      <c r="AH24" s="102">
        <v>1</v>
      </c>
      <c r="AI24" s="102">
        <v>366912</v>
      </c>
      <c r="AJ24" s="102"/>
      <c r="AK24" s="102"/>
      <c r="AL24" s="214">
        <f t="shared" si="3"/>
        <v>366912</v>
      </c>
    </row>
    <row r="25" spans="1:38" ht="135">
      <c r="A25" s="195">
        <v>15</v>
      </c>
      <c r="B25" s="104" t="s">
        <v>4676</v>
      </c>
      <c r="C25" s="104" t="s">
        <v>5895</v>
      </c>
      <c r="D25" s="195">
        <v>1975</v>
      </c>
      <c r="E25" s="979" t="s">
        <v>1045</v>
      </c>
      <c r="F25" s="195" t="s">
        <v>1036</v>
      </c>
      <c r="G25" s="195">
        <v>5</v>
      </c>
      <c r="H25" s="195">
        <v>4.41</v>
      </c>
      <c r="I25" s="102">
        <v>1</v>
      </c>
      <c r="J25" s="102">
        <v>366912</v>
      </c>
      <c r="K25" s="102"/>
      <c r="L25" s="102"/>
      <c r="M25" s="214">
        <f t="shared" si="4"/>
        <v>366912</v>
      </c>
      <c r="N25" s="195">
        <v>4.41</v>
      </c>
      <c r="O25" s="102">
        <v>1</v>
      </c>
      <c r="P25" s="195">
        <v>366912</v>
      </c>
      <c r="Q25" s="195"/>
      <c r="R25" s="195"/>
      <c r="S25" s="214">
        <f t="shared" si="5"/>
        <v>366912</v>
      </c>
      <c r="T25" s="214">
        <f t="shared" si="0"/>
        <v>0</v>
      </c>
      <c r="U25" s="214">
        <f t="shared" si="0"/>
        <v>0</v>
      </c>
      <c r="V25" s="214">
        <f t="shared" si="0"/>
        <v>0</v>
      </c>
      <c r="W25" s="214">
        <f t="shared" si="0"/>
        <v>0</v>
      </c>
      <c r="X25" s="214">
        <f t="shared" si="1"/>
        <v>0</v>
      </c>
      <c r="Y25" s="195">
        <v>6</v>
      </c>
      <c r="Z25" s="195">
        <v>4.55</v>
      </c>
      <c r="AA25" s="102">
        <v>1</v>
      </c>
      <c r="AB25" s="102">
        <v>378560</v>
      </c>
      <c r="AC25" s="102"/>
      <c r="AD25" s="102"/>
      <c r="AE25" s="214">
        <f t="shared" si="2"/>
        <v>378560</v>
      </c>
      <c r="AF25" s="195">
        <v>7</v>
      </c>
      <c r="AG25" s="195">
        <v>4.55</v>
      </c>
      <c r="AH25" s="102">
        <v>1</v>
      </c>
      <c r="AI25" s="102">
        <v>378560</v>
      </c>
      <c r="AJ25" s="102"/>
      <c r="AK25" s="102"/>
      <c r="AL25" s="214">
        <f t="shared" si="3"/>
        <v>378560</v>
      </c>
    </row>
    <row r="26" spans="1:38" ht="135">
      <c r="A26" s="195">
        <v>16</v>
      </c>
      <c r="B26" s="102" t="s">
        <v>5989</v>
      </c>
      <c r="C26" s="102" t="s">
        <v>5894</v>
      </c>
      <c r="D26" s="195">
        <v>1994</v>
      </c>
      <c r="E26" s="979" t="s">
        <v>1047</v>
      </c>
      <c r="F26" s="195" t="s">
        <v>1040</v>
      </c>
      <c r="G26" s="195">
        <v>4</v>
      </c>
      <c r="H26" s="195">
        <v>3.64</v>
      </c>
      <c r="I26" s="102">
        <v>1</v>
      </c>
      <c r="J26" s="102">
        <v>302848</v>
      </c>
      <c r="K26" s="102"/>
      <c r="L26" s="102"/>
      <c r="M26" s="214">
        <f t="shared" si="4"/>
        <v>302848</v>
      </c>
      <c r="N26" s="195">
        <v>3.53</v>
      </c>
      <c r="O26" s="102">
        <v>1</v>
      </c>
      <c r="P26" s="195">
        <v>293696</v>
      </c>
      <c r="Q26" s="195"/>
      <c r="R26" s="195"/>
      <c r="S26" s="214">
        <f t="shared" si="5"/>
        <v>293696</v>
      </c>
      <c r="T26" s="214">
        <f t="shared" si="0"/>
        <v>0</v>
      </c>
      <c r="U26" s="214">
        <f t="shared" si="0"/>
        <v>9152</v>
      </c>
      <c r="V26" s="214">
        <f t="shared" si="0"/>
        <v>0</v>
      </c>
      <c r="W26" s="214">
        <f t="shared" si="0"/>
        <v>0</v>
      </c>
      <c r="X26" s="214">
        <f t="shared" si="1"/>
        <v>9152</v>
      </c>
      <c r="Y26" s="195">
        <v>5</v>
      </c>
      <c r="Z26" s="195">
        <v>3.64</v>
      </c>
      <c r="AA26" s="102">
        <v>1</v>
      </c>
      <c r="AB26" s="102">
        <v>302848</v>
      </c>
      <c r="AC26" s="102"/>
      <c r="AD26" s="102"/>
      <c r="AE26" s="214">
        <f t="shared" si="2"/>
        <v>302848</v>
      </c>
      <c r="AF26" s="195">
        <v>6</v>
      </c>
      <c r="AG26" s="195">
        <v>3.76</v>
      </c>
      <c r="AH26" s="102">
        <v>1</v>
      </c>
      <c r="AI26" s="102">
        <v>312832</v>
      </c>
      <c r="AJ26" s="102"/>
      <c r="AK26" s="102"/>
      <c r="AL26" s="214">
        <f t="shared" si="3"/>
        <v>312832</v>
      </c>
    </row>
    <row r="27" spans="1:38" ht="135">
      <c r="A27" s="195">
        <v>17</v>
      </c>
      <c r="B27" s="102" t="s">
        <v>800</v>
      </c>
      <c r="C27" s="102"/>
      <c r="D27" s="195"/>
      <c r="E27" s="979" t="s">
        <v>5990</v>
      </c>
      <c r="F27" s="195" t="s">
        <v>1040</v>
      </c>
      <c r="G27" s="195">
        <v>7</v>
      </c>
      <c r="H27" s="195">
        <v>3.76</v>
      </c>
      <c r="I27" s="102">
        <v>1</v>
      </c>
      <c r="J27" s="102">
        <v>312832</v>
      </c>
      <c r="K27" s="102"/>
      <c r="L27" s="102"/>
      <c r="M27" s="214">
        <f t="shared" si="4"/>
        <v>312832</v>
      </c>
      <c r="N27" s="195">
        <v>3.76</v>
      </c>
      <c r="O27" s="102">
        <v>1</v>
      </c>
      <c r="P27" s="195">
        <v>312832</v>
      </c>
      <c r="Q27" s="195"/>
      <c r="R27" s="195"/>
      <c r="S27" s="214">
        <f t="shared" si="5"/>
        <v>312832</v>
      </c>
      <c r="T27" s="214">
        <f t="shared" ref="T27:W42" si="6">I27-O27</f>
        <v>0</v>
      </c>
      <c r="U27" s="214">
        <f t="shared" si="6"/>
        <v>0</v>
      </c>
      <c r="V27" s="214">
        <f t="shared" si="6"/>
        <v>0</v>
      </c>
      <c r="W27" s="214">
        <f t="shared" si="6"/>
        <v>0</v>
      </c>
      <c r="X27" s="214">
        <f t="shared" si="1"/>
        <v>0</v>
      </c>
      <c r="Y27" s="195">
        <v>8</v>
      </c>
      <c r="Z27" s="195">
        <v>3.88</v>
      </c>
      <c r="AA27" s="102">
        <v>1</v>
      </c>
      <c r="AB27" s="102">
        <v>322816</v>
      </c>
      <c r="AC27" s="102"/>
      <c r="AD27" s="102"/>
      <c r="AE27" s="214">
        <f t="shared" si="2"/>
        <v>322816</v>
      </c>
      <c r="AF27" s="195">
        <v>9</v>
      </c>
      <c r="AG27" s="195">
        <v>3.88</v>
      </c>
      <c r="AH27" s="102">
        <v>1</v>
      </c>
      <c r="AI27" s="102">
        <v>322816</v>
      </c>
      <c r="AJ27" s="102"/>
      <c r="AK27" s="102"/>
      <c r="AL27" s="214">
        <f t="shared" si="3"/>
        <v>322816</v>
      </c>
    </row>
    <row r="28" spans="1:38" ht="54">
      <c r="A28" s="195">
        <v>18</v>
      </c>
      <c r="B28" s="104" t="s">
        <v>5991</v>
      </c>
      <c r="C28" s="104" t="s">
        <v>5894</v>
      </c>
      <c r="D28" s="195">
        <v>1991</v>
      </c>
      <c r="E28" s="979" t="s">
        <v>1050</v>
      </c>
      <c r="F28" s="195" t="s">
        <v>1033</v>
      </c>
      <c r="G28" s="195">
        <v>2</v>
      </c>
      <c r="H28" s="195">
        <v>5.01</v>
      </c>
      <c r="I28" s="102">
        <v>1</v>
      </c>
      <c r="J28" s="102">
        <v>416832</v>
      </c>
      <c r="K28" s="102"/>
      <c r="L28" s="102"/>
      <c r="M28" s="214">
        <f t="shared" si="4"/>
        <v>416832</v>
      </c>
      <c r="N28" s="195">
        <v>4.8600000000000003</v>
      </c>
      <c r="O28" s="102">
        <v>1</v>
      </c>
      <c r="P28" s="195">
        <v>404352</v>
      </c>
      <c r="Q28" s="195"/>
      <c r="R28" s="195"/>
      <c r="S28" s="214">
        <f t="shared" si="5"/>
        <v>404352</v>
      </c>
      <c r="T28" s="214">
        <f t="shared" si="6"/>
        <v>0</v>
      </c>
      <c r="U28" s="214">
        <f t="shared" si="6"/>
        <v>12480</v>
      </c>
      <c r="V28" s="214">
        <f t="shared" si="6"/>
        <v>0</v>
      </c>
      <c r="W28" s="214">
        <f t="shared" si="6"/>
        <v>0</v>
      </c>
      <c r="X28" s="214">
        <f t="shared" si="1"/>
        <v>12480</v>
      </c>
      <c r="Y28" s="195">
        <v>3</v>
      </c>
      <c r="Z28" s="195">
        <v>5.18</v>
      </c>
      <c r="AA28" s="102">
        <v>1</v>
      </c>
      <c r="AB28" s="102">
        <v>430976</v>
      </c>
      <c r="AC28" s="102"/>
      <c r="AD28" s="102"/>
      <c r="AE28" s="214">
        <f t="shared" si="2"/>
        <v>430976</v>
      </c>
      <c r="AF28" s="195">
        <v>4</v>
      </c>
      <c r="AG28" s="195">
        <v>5.35</v>
      </c>
      <c r="AH28" s="102">
        <v>1</v>
      </c>
      <c r="AI28" s="102">
        <v>445119.99999999994</v>
      </c>
      <c r="AJ28" s="102"/>
      <c r="AK28" s="102"/>
      <c r="AL28" s="214">
        <f t="shared" si="3"/>
        <v>445119.99999999994</v>
      </c>
    </row>
    <row r="29" spans="1:38" ht="162">
      <c r="A29" s="195">
        <v>19</v>
      </c>
      <c r="B29" s="102" t="s">
        <v>7533</v>
      </c>
      <c r="C29" s="102" t="s">
        <v>5894</v>
      </c>
      <c r="D29" s="195">
        <v>1981</v>
      </c>
      <c r="E29" s="979" t="s">
        <v>1051</v>
      </c>
      <c r="F29" s="195" t="s">
        <v>1036</v>
      </c>
      <c r="G29" s="195">
        <v>2</v>
      </c>
      <c r="H29" s="195">
        <v>4.1399999999999997</v>
      </c>
      <c r="I29" s="102">
        <v>1</v>
      </c>
      <c r="J29" s="102">
        <v>344448</v>
      </c>
      <c r="K29" s="102"/>
      <c r="L29" s="102">
        <v>17222.400000000001</v>
      </c>
      <c r="M29" s="214">
        <f t="shared" si="4"/>
        <v>361670.40000000002</v>
      </c>
      <c r="N29" s="195">
        <v>4.01</v>
      </c>
      <c r="O29" s="102">
        <v>1</v>
      </c>
      <c r="P29" s="195">
        <v>333632</v>
      </c>
      <c r="Q29" s="195"/>
      <c r="R29" s="195">
        <v>16681.600000000002</v>
      </c>
      <c r="S29" s="214">
        <f t="shared" si="5"/>
        <v>350313.6</v>
      </c>
      <c r="T29" s="214">
        <f t="shared" si="6"/>
        <v>0</v>
      </c>
      <c r="U29" s="214">
        <f t="shared" si="6"/>
        <v>10816</v>
      </c>
      <c r="V29" s="214">
        <f t="shared" si="6"/>
        <v>0</v>
      </c>
      <c r="W29" s="214">
        <f t="shared" si="6"/>
        <v>540.79999999999927</v>
      </c>
      <c r="X29" s="214">
        <f t="shared" si="1"/>
        <v>11356.8</v>
      </c>
      <c r="Y29" s="195">
        <v>3</v>
      </c>
      <c r="Z29" s="195">
        <v>4.2699999999999996</v>
      </c>
      <c r="AA29" s="102">
        <v>1</v>
      </c>
      <c r="AB29" s="102">
        <v>355263.99999999994</v>
      </c>
      <c r="AC29" s="102"/>
      <c r="AD29" s="102">
        <v>17763.199999999997</v>
      </c>
      <c r="AE29" s="214">
        <f t="shared" si="2"/>
        <v>373027.19999999995</v>
      </c>
      <c r="AF29" s="195">
        <v>4</v>
      </c>
      <c r="AG29" s="195">
        <v>4.41</v>
      </c>
      <c r="AH29" s="102">
        <v>1</v>
      </c>
      <c r="AI29" s="102">
        <v>366912</v>
      </c>
      <c r="AJ29" s="102"/>
      <c r="AK29" s="102">
        <v>18345.600000000002</v>
      </c>
      <c r="AL29" s="214">
        <f t="shared" si="3"/>
        <v>385257.6</v>
      </c>
    </row>
    <row r="30" spans="1:38" ht="175.5">
      <c r="A30" s="195">
        <v>20</v>
      </c>
      <c r="B30" s="102" t="s">
        <v>1048</v>
      </c>
      <c r="C30" s="102" t="s">
        <v>5894</v>
      </c>
      <c r="D30" s="195">
        <v>1992</v>
      </c>
      <c r="E30" s="979" t="s">
        <v>1052</v>
      </c>
      <c r="F30" s="195" t="s">
        <v>1036</v>
      </c>
      <c r="G30" s="195">
        <v>2</v>
      </c>
      <c r="H30" s="195">
        <v>4.1399999999999997</v>
      </c>
      <c r="I30" s="102">
        <v>1</v>
      </c>
      <c r="J30" s="102">
        <v>344448</v>
      </c>
      <c r="K30" s="102"/>
      <c r="L30" s="102"/>
      <c r="M30" s="214">
        <f t="shared" si="4"/>
        <v>344448</v>
      </c>
      <c r="N30" s="195">
        <v>4.01</v>
      </c>
      <c r="O30" s="102">
        <v>1</v>
      </c>
      <c r="P30" s="195">
        <v>333632</v>
      </c>
      <c r="Q30" s="195"/>
      <c r="R30" s="195"/>
      <c r="S30" s="214">
        <f t="shared" si="5"/>
        <v>333632</v>
      </c>
      <c r="T30" s="214">
        <f t="shared" si="6"/>
        <v>0</v>
      </c>
      <c r="U30" s="214">
        <f t="shared" si="6"/>
        <v>10816</v>
      </c>
      <c r="V30" s="214">
        <f t="shared" si="6"/>
        <v>0</v>
      </c>
      <c r="W30" s="214">
        <f t="shared" si="6"/>
        <v>0</v>
      </c>
      <c r="X30" s="214">
        <f t="shared" si="1"/>
        <v>10816</v>
      </c>
      <c r="Y30" s="195">
        <v>3</v>
      </c>
      <c r="Z30" s="195">
        <v>4.2699999999999996</v>
      </c>
      <c r="AA30" s="102">
        <v>1</v>
      </c>
      <c r="AB30" s="102">
        <v>355263.99999999994</v>
      </c>
      <c r="AC30" s="102"/>
      <c r="AD30" s="102"/>
      <c r="AE30" s="214">
        <f t="shared" si="2"/>
        <v>355263.99999999994</v>
      </c>
      <c r="AF30" s="195">
        <v>4</v>
      </c>
      <c r="AG30" s="195">
        <v>4.41</v>
      </c>
      <c r="AH30" s="102">
        <v>1</v>
      </c>
      <c r="AI30" s="102">
        <v>366912</v>
      </c>
      <c r="AJ30" s="102"/>
      <c r="AK30" s="102"/>
      <c r="AL30" s="214">
        <f t="shared" si="3"/>
        <v>366912</v>
      </c>
    </row>
    <row r="31" spans="1:38" ht="175.5">
      <c r="A31" s="195">
        <v>21</v>
      </c>
      <c r="B31" s="104" t="s">
        <v>7534</v>
      </c>
      <c r="C31" s="104" t="s">
        <v>5894</v>
      </c>
      <c r="D31" s="195">
        <v>1999</v>
      </c>
      <c r="E31" s="979" t="s">
        <v>1053</v>
      </c>
      <c r="F31" s="195" t="s">
        <v>1040</v>
      </c>
      <c r="G31" s="195">
        <v>2</v>
      </c>
      <c r="H31" s="195">
        <v>3.42</v>
      </c>
      <c r="I31" s="102">
        <v>1</v>
      </c>
      <c r="J31" s="102">
        <v>284544</v>
      </c>
      <c r="K31" s="102"/>
      <c r="L31" s="102"/>
      <c r="M31" s="214">
        <f t="shared" si="4"/>
        <v>284544</v>
      </c>
      <c r="N31" s="195">
        <v>3.31</v>
      </c>
      <c r="O31" s="102">
        <v>1</v>
      </c>
      <c r="P31" s="195">
        <v>275392</v>
      </c>
      <c r="Q31" s="195"/>
      <c r="R31" s="195"/>
      <c r="S31" s="214">
        <f t="shared" si="5"/>
        <v>275392</v>
      </c>
      <c r="T31" s="214">
        <f t="shared" si="6"/>
        <v>0</v>
      </c>
      <c r="U31" s="214">
        <f t="shared" si="6"/>
        <v>9152</v>
      </c>
      <c r="V31" s="214">
        <f t="shared" si="6"/>
        <v>0</v>
      </c>
      <c r="W31" s="214">
        <f t="shared" si="6"/>
        <v>0</v>
      </c>
      <c r="X31" s="214">
        <f t="shared" si="1"/>
        <v>9152</v>
      </c>
      <c r="Y31" s="195">
        <v>3</v>
      </c>
      <c r="Z31" s="195">
        <v>3.53</v>
      </c>
      <c r="AA31" s="102">
        <v>1</v>
      </c>
      <c r="AB31" s="102">
        <v>293696</v>
      </c>
      <c r="AC31" s="102"/>
      <c r="AD31" s="102"/>
      <c r="AE31" s="214">
        <f t="shared" si="2"/>
        <v>293696</v>
      </c>
      <c r="AF31" s="195">
        <v>4</v>
      </c>
      <c r="AG31" s="195">
        <v>3.64</v>
      </c>
      <c r="AH31" s="102">
        <v>1</v>
      </c>
      <c r="AI31" s="102">
        <v>302848</v>
      </c>
      <c r="AJ31" s="102"/>
      <c r="AK31" s="102"/>
      <c r="AL31" s="214">
        <f t="shared" si="3"/>
        <v>302848</v>
      </c>
    </row>
    <row r="32" spans="1:38" ht="108">
      <c r="A32" s="195">
        <v>22</v>
      </c>
      <c r="B32" s="102" t="s">
        <v>7535</v>
      </c>
      <c r="C32" s="102" t="s">
        <v>5894</v>
      </c>
      <c r="D32" s="195">
        <v>1994</v>
      </c>
      <c r="E32" s="979" t="s">
        <v>1054</v>
      </c>
      <c r="F32" s="195" t="s">
        <v>1036</v>
      </c>
      <c r="G32" s="195">
        <v>2</v>
      </c>
      <c r="H32" s="195">
        <v>4.1399999999999997</v>
      </c>
      <c r="I32" s="102">
        <v>1</v>
      </c>
      <c r="J32" s="102">
        <v>344448</v>
      </c>
      <c r="K32" s="102"/>
      <c r="L32" s="102"/>
      <c r="M32" s="214">
        <f t="shared" si="4"/>
        <v>344448</v>
      </c>
      <c r="N32" s="195">
        <v>4.01</v>
      </c>
      <c r="O32" s="102">
        <v>1</v>
      </c>
      <c r="P32" s="195">
        <v>333632</v>
      </c>
      <c r="Q32" s="195"/>
      <c r="R32" s="195"/>
      <c r="S32" s="214">
        <f t="shared" si="5"/>
        <v>333632</v>
      </c>
      <c r="T32" s="214">
        <f t="shared" si="6"/>
        <v>0</v>
      </c>
      <c r="U32" s="214">
        <f t="shared" si="6"/>
        <v>10816</v>
      </c>
      <c r="V32" s="214">
        <f t="shared" si="6"/>
        <v>0</v>
      </c>
      <c r="W32" s="214">
        <f t="shared" si="6"/>
        <v>0</v>
      </c>
      <c r="X32" s="214">
        <f t="shared" si="1"/>
        <v>10816</v>
      </c>
      <c r="Y32" s="195">
        <v>3</v>
      </c>
      <c r="Z32" s="195">
        <v>4.2699999999999996</v>
      </c>
      <c r="AA32" s="102">
        <v>1</v>
      </c>
      <c r="AB32" s="102">
        <v>355263.99999999994</v>
      </c>
      <c r="AC32" s="102"/>
      <c r="AD32" s="102"/>
      <c r="AE32" s="214">
        <f t="shared" si="2"/>
        <v>355263.99999999994</v>
      </c>
      <c r="AF32" s="195">
        <v>4</v>
      </c>
      <c r="AG32" s="195">
        <v>4.41</v>
      </c>
      <c r="AH32" s="102">
        <v>1</v>
      </c>
      <c r="AI32" s="102">
        <v>366912</v>
      </c>
      <c r="AJ32" s="102"/>
      <c r="AK32" s="102"/>
      <c r="AL32" s="214">
        <f t="shared" si="3"/>
        <v>366912</v>
      </c>
    </row>
    <row r="33" spans="1:38" ht="121.5">
      <c r="A33" s="195">
        <v>23</v>
      </c>
      <c r="B33" s="102" t="s">
        <v>1055</v>
      </c>
      <c r="C33" s="102" t="s">
        <v>5894</v>
      </c>
      <c r="D33" s="195">
        <v>1964</v>
      </c>
      <c r="E33" s="979" t="s">
        <v>1056</v>
      </c>
      <c r="F33" s="195" t="s">
        <v>1036</v>
      </c>
      <c r="G33" s="195">
        <v>19</v>
      </c>
      <c r="H33" s="195">
        <v>5.34</v>
      </c>
      <c r="I33" s="102">
        <v>1</v>
      </c>
      <c r="J33" s="102">
        <v>444288</v>
      </c>
      <c r="K33" s="102"/>
      <c r="L33" s="102"/>
      <c r="M33" s="214">
        <f t="shared" si="4"/>
        <v>444288</v>
      </c>
      <c r="N33" s="195">
        <v>5.17</v>
      </c>
      <c r="O33" s="102">
        <v>1</v>
      </c>
      <c r="P33" s="195">
        <v>430144</v>
      </c>
      <c r="Q33" s="195"/>
      <c r="R33" s="195"/>
      <c r="S33" s="214">
        <f t="shared" si="5"/>
        <v>430144</v>
      </c>
      <c r="T33" s="214">
        <f t="shared" si="6"/>
        <v>0</v>
      </c>
      <c r="U33" s="214">
        <f t="shared" si="6"/>
        <v>14144</v>
      </c>
      <c r="V33" s="214">
        <f t="shared" si="6"/>
        <v>0</v>
      </c>
      <c r="W33" s="214">
        <f t="shared" si="6"/>
        <v>0</v>
      </c>
      <c r="X33" s="214">
        <f t="shared" si="1"/>
        <v>14144</v>
      </c>
      <c r="Y33" s="195">
        <v>20</v>
      </c>
      <c r="Z33" s="195">
        <v>5.34</v>
      </c>
      <c r="AA33" s="102">
        <v>1</v>
      </c>
      <c r="AB33" s="102">
        <v>444288</v>
      </c>
      <c r="AC33" s="102"/>
      <c r="AD33" s="102"/>
      <c r="AE33" s="214">
        <f t="shared" si="2"/>
        <v>444288</v>
      </c>
      <c r="AF33" s="195">
        <v>21</v>
      </c>
      <c r="AG33" s="195">
        <v>5.34</v>
      </c>
      <c r="AH33" s="102">
        <v>1</v>
      </c>
      <c r="AI33" s="102">
        <v>444288</v>
      </c>
      <c r="AJ33" s="102"/>
      <c r="AK33" s="102"/>
      <c r="AL33" s="214">
        <f t="shared" si="3"/>
        <v>444288</v>
      </c>
    </row>
    <row r="34" spans="1:38" ht="121.5">
      <c r="A34" s="195">
        <v>24</v>
      </c>
      <c r="B34" s="104" t="s">
        <v>4673</v>
      </c>
      <c r="C34" s="104" t="s">
        <v>5895</v>
      </c>
      <c r="D34" s="195">
        <v>1977</v>
      </c>
      <c r="E34" s="979" t="s">
        <v>1056</v>
      </c>
      <c r="F34" s="195" t="s">
        <v>1036</v>
      </c>
      <c r="G34" s="195">
        <v>4</v>
      </c>
      <c r="H34" s="195">
        <v>4.41</v>
      </c>
      <c r="I34" s="102">
        <v>1</v>
      </c>
      <c r="J34" s="102">
        <v>366912</v>
      </c>
      <c r="K34" s="102"/>
      <c r="L34" s="102"/>
      <c r="M34" s="214">
        <f t="shared" si="4"/>
        <v>366912</v>
      </c>
      <c r="N34" s="195">
        <v>4.2699999999999996</v>
      </c>
      <c r="O34" s="102">
        <v>1</v>
      </c>
      <c r="P34" s="195">
        <v>355263.99999999994</v>
      </c>
      <c r="Q34" s="195"/>
      <c r="R34" s="195"/>
      <c r="S34" s="214">
        <f t="shared" si="5"/>
        <v>355263.99999999994</v>
      </c>
      <c r="T34" s="214">
        <f t="shared" si="6"/>
        <v>0</v>
      </c>
      <c r="U34" s="214">
        <f t="shared" si="6"/>
        <v>11648.000000000058</v>
      </c>
      <c r="V34" s="214">
        <f t="shared" si="6"/>
        <v>0</v>
      </c>
      <c r="W34" s="214">
        <f t="shared" si="6"/>
        <v>0</v>
      </c>
      <c r="X34" s="214">
        <f t="shared" si="1"/>
        <v>11648.000000000058</v>
      </c>
      <c r="Y34" s="195">
        <v>5</v>
      </c>
      <c r="Z34" s="195">
        <v>4.41</v>
      </c>
      <c r="AA34" s="102">
        <v>1</v>
      </c>
      <c r="AB34" s="102">
        <v>366912</v>
      </c>
      <c r="AC34" s="102"/>
      <c r="AD34" s="102"/>
      <c r="AE34" s="214">
        <f t="shared" si="2"/>
        <v>366912</v>
      </c>
      <c r="AF34" s="195">
        <v>6</v>
      </c>
      <c r="AG34" s="195">
        <v>4.55</v>
      </c>
      <c r="AH34" s="102">
        <v>1</v>
      </c>
      <c r="AI34" s="102">
        <v>378560</v>
      </c>
      <c r="AJ34" s="102"/>
      <c r="AK34" s="102"/>
      <c r="AL34" s="214">
        <f t="shared" si="3"/>
        <v>378560</v>
      </c>
    </row>
    <row r="35" spans="1:38" ht="121.5">
      <c r="A35" s="195">
        <v>25</v>
      </c>
      <c r="B35" s="102" t="s">
        <v>5992</v>
      </c>
      <c r="C35" s="102" t="s">
        <v>5894</v>
      </c>
      <c r="D35" s="195">
        <v>1999</v>
      </c>
      <c r="E35" s="979" t="s">
        <v>1056</v>
      </c>
      <c r="F35" s="195" t="s">
        <v>1036</v>
      </c>
      <c r="G35" s="195">
        <v>2</v>
      </c>
      <c r="H35" s="195">
        <v>4.1399999999999997</v>
      </c>
      <c r="I35" s="102">
        <v>1</v>
      </c>
      <c r="J35" s="102">
        <v>344448</v>
      </c>
      <c r="K35" s="102"/>
      <c r="L35" s="102"/>
      <c r="M35" s="214">
        <f t="shared" si="4"/>
        <v>344448</v>
      </c>
      <c r="N35" s="195">
        <v>4.01</v>
      </c>
      <c r="O35" s="102">
        <v>1</v>
      </c>
      <c r="P35" s="195">
        <v>333632</v>
      </c>
      <c r="Q35" s="195"/>
      <c r="R35" s="195"/>
      <c r="S35" s="214">
        <f t="shared" si="5"/>
        <v>333632</v>
      </c>
      <c r="T35" s="214">
        <f t="shared" si="6"/>
        <v>0</v>
      </c>
      <c r="U35" s="214">
        <f t="shared" si="6"/>
        <v>10816</v>
      </c>
      <c r="V35" s="214">
        <f t="shared" si="6"/>
        <v>0</v>
      </c>
      <c r="W35" s="214">
        <f t="shared" si="6"/>
        <v>0</v>
      </c>
      <c r="X35" s="214">
        <f t="shared" si="1"/>
        <v>10816</v>
      </c>
      <c r="Y35" s="195">
        <v>3</v>
      </c>
      <c r="Z35" s="195">
        <v>4.2699999999999996</v>
      </c>
      <c r="AA35" s="102">
        <v>1</v>
      </c>
      <c r="AB35" s="102">
        <v>355263.99999999994</v>
      </c>
      <c r="AC35" s="102"/>
      <c r="AD35" s="102"/>
      <c r="AE35" s="214">
        <f t="shared" si="2"/>
        <v>355263.99999999994</v>
      </c>
      <c r="AF35" s="195">
        <v>4</v>
      </c>
      <c r="AG35" s="195">
        <v>4.41</v>
      </c>
      <c r="AH35" s="102">
        <v>1</v>
      </c>
      <c r="AI35" s="102">
        <v>366912</v>
      </c>
      <c r="AJ35" s="102"/>
      <c r="AK35" s="102"/>
      <c r="AL35" s="214">
        <f t="shared" si="3"/>
        <v>366912</v>
      </c>
    </row>
    <row r="36" spans="1:38" ht="121.5">
      <c r="A36" s="195">
        <v>26</v>
      </c>
      <c r="B36" s="102" t="s">
        <v>800</v>
      </c>
      <c r="C36" s="102"/>
      <c r="D36" s="195"/>
      <c r="E36" s="979" t="s">
        <v>1056</v>
      </c>
      <c r="F36" s="195" t="s">
        <v>1036</v>
      </c>
      <c r="G36" s="195">
        <v>7</v>
      </c>
      <c r="H36" s="195">
        <v>4.55</v>
      </c>
      <c r="I36" s="102">
        <v>1</v>
      </c>
      <c r="J36" s="102">
        <v>378560</v>
      </c>
      <c r="K36" s="102"/>
      <c r="L36" s="102"/>
      <c r="M36" s="214">
        <f t="shared" si="4"/>
        <v>378560</v>
      </c>
      <c r="N36" s="195">
        <v>4.55</v>
      </c>
      <c r="O36" s="102">
        <v>1</v>
      </c>
      <c r="P36" s="195">
        <v>378560</v>
      </c>
      <c r="Q36" s="195"/>
      <c r="R36" s="195"/>
      <c r="S36" s="214">
        <f t="shared" si="5"/>
        <v>378560</v>
      </c>
      <c r="T36" s="214">
        <f t="shared" si="6"/>
        <v>0</v>
      </c>
      <c r="U36" s="214">
        <f t="shared" si="6"/>
        <v>0</v>
      </c>
      <c r="V36" s="214">
        <f t="shared" si="6"/>
        <v>0</v>
      </c>
      <c r="W36" s="214">
        <f t="shared" si="6"/>
        <v>0</v>
      </c>
      <c r="X36" s="214">
        <f t="shared" si="1"/>
        <v>0</v>
      </c>
      <c r="Y36" s="195">
        <v>8</v>
      </c>
      <c r="Z36" s="195">
        <v>4.7</v>
      </c>
      <c r="AA36" s="102">
        <v>1</v>
      </c>
      <c r="AB36" s="102">
        <v>391040</v>
      </c>
      <c r="AC36" s="102"/>
      <c r="AD36" s="102"/>
      <c r="AE36" s="214">
        <f t="shared" si="2"/>
        <v>391040</v>
      </c>
      <c r="AF36" s="195">
        <v>9</v>
      </c>
      <c r="AG36" s="195">
        <v>4.7</v>
      </c>
      <c r="AH36" s="102">
        <v>1</v>
      </c>
      <c r="AI36" s="102">
        <v>391040</v>
      </c>
      <c r="AJ36" s="102"/>
      <c r="AK36" s="102"/>
      <c r="AL36" s="214">
        <f t="shared" si="3"/>
        <v>391040</v>
      </c>
    </row>
    <row r="37" spans="1:38" ht="121.5">
      <c r="A37" s="195">
        <v>27</v>
      </c>
      <c r="B37" s="104" t="s">
        <v>1991</v>
      </c>
      <c r="C37" s="104" t="s">
        <v>5894</v>
      </c>
      <c r="D37" s="195">
        <v>1997</v>
      </c>
      <c r="E37" s="979" t="s">
        <v>1057</v>
      </c>
      <c r="F37" s="195" t="s">
        <v>1040</v>
      </c>
      <c r="G37" s="195">
        <v>6</v>
      </c>
      <c r="H37" s="195">
        <v>3.76</v>
      </c>
      <c r="I37" s="102">
        <v>1</v>
      </c>
      <c r="J37" s="102">
        <v>312832</v>
      </c>
      <c r="K37" s="102"/>
      <c r="L37" s="102"/>
      <c r="M37" s="214">
        <f t="shared" si="4"/>
        <v>312832</v>
      </c>
      <c r="N37" s="195">
        <v>3.64</v>
      </c>
      <c r="O37" s="102">
        <v>1</v>
      </c>
      <c r="P37" s="195">
        <v>302848</v>
      </c>
      <c r="Q37" s="195"/>
      <c r="R37" s="195"/>
      <c r="S37" s="214">
        <f t="shared" si="5"/>
        <v>302848</v>
      </c>
      <c r="T37" s="214">
        <f t="shared" si="6"/>
        <v>0</v>
      </c>
      <c r="U37" s="214">
        <f t="shared" si="6"/>
        <v>9984</v>
      </c>
      <c r="V37" s="214">
        <f t="shared" si="6"/>
        <v>0</v>
      </c>
      <c r="W37" s="214">
        <f t="shared" si="6"/>
        <v>0</v>
      </c>
      <c r="X37" s="214">
        <f t="shared" si="1"/>
        <v>9984</v>
      </c>
      <c r="Y37" s="195">
        <v>7</v>
      </c>
      <c r="Z37" s="195">
        <v>3.76</v>
      </c>
      <c r="AA37" s="102">
        <v>1</v>
      </c>
      <c r="AB37" s="102">
        <v>312832</v>
      </c>
      <c r="AC37" s="102"/>
      <c r="AD37" s="102"/>
      <c r="AE37" s="214">
        <f t="shared" si="2"/>
        <v>312832</v>
      </c>
      <c r="AF37" s="195">
        <v>8</v>
      </c>
      <c r="AG37" s="195">
        <v>3.88</v>
      </c>
      <c r="AH37" s="102">
        <v>1</v>
      </c>
      <c r="AI37" s="102">
        <v>322816</v>
      </c>
      <c r="AJ37" s="102"/>
      <c r="AK37" s="102"/>
      <c r="AL37" s="214">
        <f t="shared" si="3"/>
        <v>322816</v>
      </c>
    </row>
    <row r="38" spans="1:38" ht="94.5">
      <c r="A38" s="195">
        <v>28</v>
      </c>
      <c r="B38" s="102" t="s">
        <v>1059</v>
      </c>
      <c r="C38" s="102" t="s">
        <v>5894</v>
      </c>
      <c r="D38" s="195">
        <v>1983</v>
      </c>
      <c r="E38" s="979" t="s">
        <v>1058</v>
      </c>
      <c r="F38" s="195" t="s">
        <v>1033</v>
      </c>
      <c r="G38" s="195">
        <v>6</v>
      </c>
      <c r="H38" s="195">
        <v>5.52</v>
      </c>
      <c r="I38" s="102">
        <v>1</v>
      </c>
      <c r="J38" s="102">
        <v>459263.99999999994</v>
      </c>
      <c r="K38" s="102"/>
      <c r="L38" s="102"/>
      <c r="M38" s="214">
        <f t="shared" si="4"/>
        <v>459263.99999999994</v>
      </c>
      <c r="N38" s="195">
        <v>5.35</v>
      </c>
      <c r="O38" s="102">
        <v>1</v>
      </c>
      <c r="P38" s="195">
        <v>445119.99999999994</v>
      </c>
      <c r="Q38" s="195"/>
      <c r="R38" s="195"/>
      <c r="S38" s="214">
        <f t="shared" si="5"/>
        <v>445119.99999999994</v>
      </c>
      <c r="T38" s="214">
        <f t="shared" si="6"/>
        <v>0</v>
      </c>
      <c r="U38" s="214">
        <f t="shared" si="6"/>
        <v>14144</v>
      </c>
      <c r="V38" s="214">
        <f t="shared" si="6"/>
        <v>0</v>
      </c>
      <c r="W38" s="214">
        <f t="shared" si="6"/>
        <v>0</v>
      </c>
      <c r="X38" s="214">
        <f t="shared" si="1"/>
        <v>14144</v>
      </c>
      <c r="Y38" s="195">
        <v>7</v>
      </c>
      <c r="Z38" s="195">
        <v>5.52</v>
      </c>
      <c r="AA38" s="102">
        <v>1</v>
      </c>
      <c r="AB38" s="102">
        <v>459263.99999999994</v>
      </c>
      <c r="AC38" s="102"/>
      <c r="AD38" s="102"/>
      <c r="AE38" s="214">
        <f t="shared" si="2"/>
        <v>459263.99999999994</v>
      </c>
      <c r="AF38" s="195">
        <v>8</v>
      </c>
      <c r="AG38" s="195">
        <v>5.71</v>
      </c>
      <c r="AH38" s="102">
        <v>1</v>
      </c>
      <c r="AI38" s="102">
        <v>475072</v>
      </c>
      <c r="AJ38" s="102"/>
      <c r="AK38" s="102"/>
      <c r="AL38" s="214">
        <f t="shared" si="3"/>
        <v>475072</v>
      </c>
    </row>
    <row r="39" spans="1:38" ht="189">
      <c r="A39" s="195">
        <v>29</v>
      </c>
      <c r="B39" s="102" t="s">
        <v>4674</v>
      </c>
      <c r="C39" s="102" t="s">
        <v>5894</v>
      </c>
      <c r="D39" s="195">
        <v>1991</v>
      </c>
      <c r="E39" s="979" t="s">
        <v>1060</v>
      </c>
      <c r="F39" s="195" t="s">
        <v>1036</v>
      </c>
      <c r="G39" s="195">
        <v>7</v>
      </c>
      <c r="H39" s="195">
        <v>4.55</v>
      </c>
      <c r="I39" s="102">
        <v>1</v>
      </c>
      <c r="J39" s="102">
        <v>378560</v>
      </c>
      <c r="K39" s="102"/>
      <c r="L39" s="102">
        <v>18928</v>
      </c>
      <c r="M39" s="214">
        <f t="shared" si="4"/>
        <v>397488</v>
      </c>
      <c r="N39" s="195">
        <v>4.55</v>
      </c>
      <c r="O39" s="102">
        <v>1</v>
      </c>
      <c r="P39" s="195">
        <v>378560</v>
      </c>
      <c r="Q39" s="195"/>
      <c r="R39" s="195">
        <v>18928</v>
      </c>
      <c r="S39" s="214">
        <f t="shared" si="5"/>
        <v>397488</v>
      </c>
      <c r="T39" s="214">
        <f t="shared" si="6"/>
        <v>0</v>
      </c>
      <c r="U39" s="214">
        <f t="shared" si="6"/>
        <v>0</v>
      </c>
      <c r="V39" s="214">
        <f t="shared" si="6"/>
        <v>0</v>
      </c>
      <c r="W39" s="214">
        <f t="shared" si="6"/>
        <v>0</v>
      </c>
      <c r="X39" s="214">
        <f t="shared" si="1"/>
        <v>0</v>
      </c>
      <c r="Y39" s="195">
        <v>8</v>
      </c>
      <c r="Z39" s="195">
        <v>4.7</v>
      </c>
      <c r="AA39" s="102">
        <v>1</v>
      </c>
      <c r="AB39" s="102">
        <v>391040</v>
      </c>
      <c r="AC39" s="102"/>
      <c r="AD39" s="102">
        <v>19552</v>
      </c>
      <c r="AE39" s="214">
        <f t="shared" si="2"/>
        <v>410592</v>
      </c>
      <c r="AF39" s="195">
        <v>9</v>
      </c>
      <c r="AG39" s="195">
        <v>4.7</v>
      </c>
      <c r="AH39" s="102">
        <v>1</v>
      </c>
      <c r="AI39" s="102">
        <v>391040</v>
      </c>
      <c r="AJ39" s="102"/>
      <c r="AK39" s="102">
        <v>19552</v>
      </c>
      <c r="AL39" s="214">
        <f t="shared" si="3"/>
        <v>410592</v>
      </c>
    </row>
    <row r="40" spans="1:38" ht="202.5">
      <c r="A40" s="195">
        <v>30</v>
      </c>
      <c r="B40" s="104" t="s">
        <v>926</v>
      </c>
      <c r="C40" s="104" t="s">
        <v>5894</v>
      </c>
      <c r="D40" s="195">
        <v>1991</v>
      </c>
      <c r="E40" s="979" t="s">
        <v>1061</v>
      </c>
      <c r="F40" s="195" t="s">
        <v>1036</v>
      </c>
      <c r="G40" s="195">
        <v>4</v>
      </c>
      <c r="H40" s="195">
        <v>4.41</v>
      </c>
      <c r="I40" s="102">
        <v>1</v>
      </c>
      <c r="J40" s="102">
        <v>366912</v>
      </c>
      <c r="K40" s="102"/>
      <c r="L40" s="102"/>
      <c r="M40" s="214">
        <f t="shared" si="4"/>
        <v>366912</v>
      </c>
      <c r="N40" s="195">
        <v>4.2699999999999996</v>
      </c>
      <c r="O40" s="102">
        <v>1</v>
      </c>
      <c r="P40" s="195">
        <v>355263.99999999994</v>
      </c>
      <c r="Q40" s="195"/>
      <c r="R40" s="195"/>
      <c r="S40" s="214">
        <f t="shared" si="5"/>
        <v>355263.99999999994</v>
      </c>
      <c r="T40" s="214">
        <f t="shared" si="6"/>
        <v>0</v>
      </c>
      <c r="U40" s="214">
        <f t="shared" si="6"/>
        <v>11648.000000000058</v>
      </c>
      <c r="V40" s="214">
        <f t="shared" si="6"/>
        <v>0</v>
      </c>
      <c r="W40" s="214">
        <f t="shared" si="6"/>
        <v>0</v>
      </c>
      <c r="X40" s="214">
        <f t="shared" si="1"/>
        <v>11648.000000000058</v>
      </c>
      <c r="Y40" s="195">
        <v>5</v>
      </c>
      <c r="Z40" s="195">
        <v>4.41</v>
      </c>
      <c r="AA40" s="102">
        <v>1</v>
      </c>
      <c r="AB40" s="102">
        <v>366912</v>
      </c>
      <c r="AC40" s="102"/>
      <c r="AD40" s="102"/>
      <c r="AE40" s="214">
        <f t="shared" si="2"/>
        <v>366912</v>
      </c>
      <c r="AF40" s="195">
        <v>6</v>
      </c>
      <c r="AG40" s="195">
        <v>4.55</v>
      </c>
      <c r="AH40" s="102">
        <v>1</v>
      </c>
      <c r="AI40" s="102">
        <v>378560</v>
      </c>
      <c r="AJ40" s="102"/>
      <c r="AK40" s="102"/>
      <c r="AL40" s="214">
        <f t="shared" si="3"/>
        <v>378560</v>
      </c>
    </row>
    <row r="41" spans="1:38" ht="202.5">
      <c r="A41" s="195">
        <v>31</v>
      </c>
      <c r="B41" s="102" t="s">
        <v>1062</v>
      </c>
      <c r="C41" s="102" t="s">
        <v>5894</v>
      </c>
      <c r="D41" s="195">
        <v>1990</v>
      </c>
      <c r="E41" s="979" t="s">
        <v>1063</v>
      </c>
      <c r="F41" s="195" t="s">
        <v>1040</v>
      </c>
      <c r="G41" s="195">
        <v>6</v>
      </c>
      <c r="H41" s="195">
        <v>3.76</v>
      </c>
      <c r="I41" s="102">
        <v>1</v>
      </c>
      <c r="J41" s="102">
        <v>312832</v>
      </c>
      <c r="K41" s="102"/>
      <c r="L41" s="102"/>
      <c r="M41" s="214">
        <f t="shared" si="4"/>
        <v>312832</v>
      </c>
      <c r="N41" s="195">
        <v>3.64</v>
      </c>
      <c r="O41" s="102">
        <v>1</v>
      </c>
      <c r="P41" s="195">
        <v>302848</v>
      </c>
      <c r="Q41" s="195"/>
      <c r="R41" s="195"/>
      <c r="S41" s="214">
        <f t="shared" si="5"/>
        <v>302848</v>
      </c>
      <c r="T41" s="214">
        <f t="shared" si="6"/>
        <v>0</v>
      </c>
      <c r="U41" s="214">
        <f t="shared" si="6"/>
        <v>9984</v>
      </c>
      <c r="V41" s="214">
        <f t="shared" si="6"/>
        <v>0</v>
      </c>
      <c r="W41" s="214">
        <f t="shared" si="6"/>
        <v>0</v>
      </c>
      <c r="X41" s="214">
        <f t="shared" si="1"/>
        <v>9984</v>
      </c>
      <c r="Y41" s="195">
        <v>7</v>
      </c>
      <c r="Z41" s="195">
        <v>3.76</v>
      </c>
      <c r="AA41" s="102">
        <v>1</v>
      </c>
      <c r="AB41" s="102">
        <v>312832</v>
      </c>
      <c r="AC41" s="102"/>
      <c r="AD41" s="102"/>
      <c r="AE41" s="214">
        <f t="shared" si="2"/>
        <v>312832</v>
      </c>
      <c r="AF41" s="195">
        <v>8</v>
      </c>
      <c r="AG41" s="195">
        <v>3.88</v>
      </c>
      <c r="AH41" s="102">
        <v>1</v>
      </c>
      <c r="AI41" s="102">
        <v>322816</v>
      </c>
      <c r="AJ41" s="102"/>
      <c r="AK41" s="102"/>
      <c r="AL41" s="214">
        <f t="shared" si="3"/>
        <v>322816</v>
      </c>
    </row>
    <row r="42" spans="1:38" ht="202.5">
      <c r="A42" s="195">
        <v>32</v>
      </c>
      <c r="B42" s="102" t="s">
        <v>4675</v>
      </c>
      <c r="C42" s="102" t="s">
        <v>5895</v>
      </c>
      <c r="D42" s="195">
        <v>1989</v>
      </c>
      <c r="E42" s="979" t="s">
        <v>1063</v>
      </c>
      <c r="F42" s="195" t="s">
        <v>1040</v>
      </c>
      <c r="G42" s="195">
        <v>3</v>
      </c>
      <c r="H42" s="195">
        <v>3.53</v>
      </c>
      <c r="I42" s="102">
        <v>1</v>
      </c>
      <c r="J42" s="102">
        <v>293696</v>
      </c>
      <c r="K42" s="102"/>
      <c r="L42" s="102"/>
      <c r="M42" s="214">
        <f t="shared" si="4"/>
        <v>293696</v>
      </c>
      <c r="N42" s="195">
        <v>3.42</v>
      </c>
      <c r="O42" s="102">
        <v>1</v>
      </c>
      <c r="P42" s="195">
        <v>284544</v>
      </c>
      <c r="Q42" s="195"/>
      <c r="R42" s="195"/>
      <c r="S42" s="214">
        <f t="shared" si="5"/>
        <v>284544</v>
      </c>
      <c r="T42" s="214">
        <f t="shared" si="6"/>
        <v>0</v>
      </c>
      <c r="U42" s="214">
        <f t="shared" si="6"/>
        <v>9152</v>
      </c>
      <c r="V42" s="214">
        <f t="shared" si="6"/>
        <v>0</v>
      </c>
      <c r="W42" s="214">
        <f t="shared" si="6"/>
        <v>0</v>
      </c>
      <c r="X42" s="214">
        <f t="shared" si="1"/>
        <v>9152</v>
      </c>
      <c r="Y42" s="195">
        <v>4</v>
      </c>
      <c r="Z42" s="195">
        <v>3.64</v>
      </c>
      <c r="AA42" s="102">
        <v>1</v>
      </c>
      <c r="AB42" s="102">
        <v>302848</v>
      </c>
      <c r="AC42" s="102"/>
      <c r="AD42" s="102"/>
      <c r="AE42" s="214">
        <f t="shared" si="2"/>
        <v>302848</v>
      </c>
      <c r="AF42" s="195">
        <v>5</v>
      </c>
      <c r="AG42" s="195">
        <v>3.64</v>
      </c>
      <c r="AH42" s="102">
        <v>1</v>
      </c>
      <c r="AI42" s="102">
        <v>302848</v>
      </c>
      <c r="AJ42" s="102"/>
      <c r="AK42" s="102"/>
      <c r="AL42" s="214">
        <f t="shared" si="3"/>
        <v>302848</v>
      </c>
    </row>
    <row r="43" spans="1:38" ht="175.5">
      <c r="A43" s="195">
        <v>33</v>
      </c>
      <c r="B43" s="104" t="s">
        <v>800</v>
      </c>
      <c r="C43" s="104"/>
      <c r="D43" s="195"/>
      <c r="E43" s="979" t="s">
        <v>1064</v>
      </c>
      <c r="F43" s="195" t="s">
        <v>1036</v>
      </c>
      <c r="G43" s="195">
        <v>7</v>
      </c>
      <c r="H43" s="195">
        <v>4.55</v>
      </c>
      <c r="I43" s="102">
        <v>1</v>
      </c>
      <c r="J43" s="102">
        <v>378560</v>
      </c>
      <c r="K43" s="102"/>
      <c r="L43" s="102"/>
      <c r="M43" s="214">
        <f t="shared" si="4"/>
        <v>378560</v>
      </c>
      <c r="N43" s="195">
        <v>4.55</v>
      </c>
      <c r="O43" s="102">
        <v>1</v>
      </c>
      <c r="P43" s="195">
        <v>378560</v>
      </c>
      <c r="Q43" s="195"/>
      <c r="R43" s="195"/>
      <c r="S43" s="214">
        <f t="shared" si="5"/>
        <v>378560</v>
      </c>
      <c r="T43" s="214">
        <f t="shared" ref="T43:W66" si="7">I43-O43</f>
        <v>0</v>
      </c>
      <c r="U43" s="214">
        <f t="shared" si="7"/>
        <v>0</v>
      </c>
      <c r="V43" s="214">
        <f t="shared" si="7"/>
        <v>0</v>
      </c>
      <c r="W43" s="214">
        <f t="shared" si="7"/>
        <v>0</v>
      </c>
      <c r="X43" s="214">
        <f t="shared" si="1"/>
        <v>0</v>
      </c>
      <c r="Y43" s="195">
        <v>8</v>
      </c>
      <c r="Z43" s="195">
        <v>4.7</v>
      </c>
      <c r="AA43" s="102">
        <v>1</v>
      </c>
      <c r="AB43" s="102">
        <v>391040</v>
      </c>
      <c r="AC43" s="102"/>
      <c r="AD43" s="102"/>
      <c r="AE43" s="214">
        <f t="shared" si="2"/>
        <v>391040</v>
      </c>
      <c r="AF43" s="195">
        <v>9</v>
      </c>
      <c r="AG43" s="195">
        <v>4.7</v>
      </c>
      <c r="AH43" s="102">
        <v>1</v>
      </c>
      <c r="AI43" s="102">
        <v>391040</v>
      </c>
      <c r="AJ43" s="102"/>
      <c r="AK43" s="102"/>
      <c r="AL43" s="214">
        <f t="shared" si="3"/>
        <v>391040</v>
      </c>
    </row>
    <row r="44" spans="1:38" ht="189">
      <c r="A44" s="195">
        <v>34</v>
      </c>
      <c r="B44" s="102" t="s">
        <v>1066</v>
      </c>
      <c r="C44" s="102" t="s">
        <v>5894</v>
      </c>
      <c r="D44" s="195">
        <v>1986</v>
      </c>
      <c r="E44" s="979" t="s">
        <v>1065</v>
      </c>
      <c r="F44" s="195" t="s">
        <v>1036</v>
      </c>
      <c r="G44" s="195">
        <v>5</v>
      </c>
      <c r="H44" s="195">
        <v>4.41</v>
      </c>
      <c r="I44" s="102">
        <v>1</v>
      </c>
      <c r="J44" s="102">
        <v>366912</v>
      </c>
      <c r="K44" s="102"/>
      <c r="L44" s="102"/>
      <c r="M44" s="214">
        <f t="shared" si="4"/>
        <v>366912</v>
      </c>
      <c r="N44" s="195">
        <v>4.41</v>
      </c>
      <c r="O44" s="102">
        <v>1</v>
      </c>
      <c r="P44" s="195">
        <v>366912</v>
      </c>
      <c r="Q44" s="195"/>
      <c r="R44" s="195"/>
      <c r="S44" s="214">
        <f t="shared" si="5"/>
        <v>366912</v>
      </c>
      <c r="T44" s="214">
        <f t="shared" si="7"/>
        <v>0</v>
      </c>
      <c r="U44" s="214">
        <f t="shared" si="7"/>
        <v>0</v>
      </c>
      <c r="V44" s="214">
        <f t="shared" si="7"/>
        <v>0</v>
      </c>
      <c r="W44" s="214">
        <f t="shared" si="7"/>
        <v>0</v>
      </c>
      <c r="X44" s="214">
        <f t="shared" si="1"/>
        <v>0</v>
      </c>
      <c r="Y44" s="195">
        <v>6</v>
      </c>
      <c r="Z44" s="195">
        <v>4.55</v>
      </c>
      <c r="AA44" s="102">
        <v>1</v>
      </c>
      <c r="AB44" s="102">
        <v>378560</v>
      </c>
      <c r="AC44" s="102"/>
      <c r="AD44" s="102"/>
      <c r="AE44" s="214">
        <f t="shared" si="2"/>
        <v>378560</v>
      </c>
      <c r="AF44" s="195">
        <v>7</v>
      </c>
      <c r="AG44" s="195">
        <v>4.55</v>
      </c>
      <c r="AH44" s="102">
        <v>1</v>
      </c>
      <c r="AI44" s="102">
        <v>378560</v>
      </c>
      <c r="AJ44" s="102"/>
      <c r="AK44" s="102"/>
      <c r="AL44" s="214">
        <f t="shared" si="3"/>
        <v>378560</v>
      </c>
    </row>
    <row r="45" spans="1:38" ht="189">
      <c r="A45" s="195">
        <v>35</v>
      </c>
      <c r="B45" s="102" t="s">
        <v>800</v>
      </c>
      <c r="C45" s="102"/>
      <c r="D45" s="195"/>
      <c r="E45" s="979" t="s">
        <v>1067</v>
      </c>
      <c r="F45" s="195" t="s">
        <v>1040</v>
      </c>
      <c r="G45" s="195">
        <v>7</v>
      </c>
      <c r="H45" s="195">
        <v>3.76</v>
      </c>
      <c r="I45" s="102">
        <v>1</v>
      </c>
      <c r="J45" s="102">
        <v>312832</v>
      </c>
      <c r="K45" s="102"/>
      <c r="L45" s="102"/>
      <c r="M45" s="214">
        <f t="shared" si="4"/>
        <v>312832</v>
      </c>
      <c r="N45" s="195">
        <v>3.76</v>
      </c>
      <c r="O45" s="102">
        <v>1</v>
      </c>
      <c r="P45" s="195">
        <v>312832</v>
      </c>
      <c r="Q45" s="195"/>
      <c r="R45" s="195"/>
      <c r="S45" s="214">
        <f t="shared" si="5"/>
        <v>312832</v>
      </c>
      <c r="T45" s="214">
        <f t="shared" si="7"/>
        <v>0</v>
      </c>
      <c r="U45" s="214">
        <f t="shared" si="7"/>
        <v>0</v>
      </c>
      <c r="V45" s="214">
        <f t="shared" si="7"/>
        <v>0</v>
      </c>
      <c r="W45" s="214">
        <f t="shared" si="7"/>
        <v>0</v>
      </c>
      <c r="X45" s="214">
        <f t="shared" si="1"/>
        <v>0</v>
      </c>
      <c r="Y45" s="195">
        <v>8</v>
      </c>
      <c r="Z45" s="195">
        <v>3.88</v>
      </c>
      <c r="AA45" s="102">
        <v>1</v>
      </c>
      <c r="AB45" s="102">
        <v>322816</v>
      </c>
      <c r="AC45" s="102"/>
      <c r="AD45" s="102"/>
      <c r="AE45" s="214">
        <f t="shared" si="2"/>
        <v>322816</v>
      </c>
      <c r="AF45" s="195">
        <v>9</v>
      </c>
      <c r="AG45" s="195">
        <v>3.88</v>
      </c>
      <c r="AH45" s="102">
        <v>1</v>
      </c>
      <c r="AI45" s="102">
        <v>322816</v>
      </c>
      <c r="AJ45" s="102"/>
      <c r="AK45" s="102"/>
      <c r="AL45" s="214">
        <f t="shared" si="3"/>
        <v>322816</v>
      </c>
    </row>
    <row r="46" spans="1:38" ht="54">
      <c r="A46" s="195">
        <v>36</v>
      </c>
      <c r="B46" s="104" t="s">
        <v>1592</v>
      </c>
      <c r="C46" s="104" t="s">
        <v>5894</v>
      </c>
      <c r="D46" s="195">
        <v>1985</v>
      </c>
      <c r="E46" s="979" t="s">
        <v>1068</v>
      </c>
      <c r="F46" s="195" t="s">
        <v>1033</v>
      </c>
      <c r="G46" s="195">
        <v>4</v>
      </c>
      <c r="H46" s="195">
        <v>5.35</v>
      </c>
      <c r="I46" s="102">
        <v>1</v>
      </c>
      <c r="J46" s="102">
        <v>445119.99999999994</v>
      </c>
      <c r="K46" s="102">
        <v>66767.999999999985</v>
      </c>
      <c r="L46" s="102"/>
      <c r="M46" s="214">
        <f t="shared" si="4"/>
        <v>511887.99999999994</v>
      </c>
      <c r="N46" s="195">
        <v>5.18</v>
      </c>
      <c r="O46" s="102">
        <v>1</v>
      </c>
      <c r="P46" s="195">
        <v>430976</v>
      </c>
      <c r="Q46" s="195">
        <v>64646.399999999994</v>
      </c>
      <c r="R46" s="195"/>
      <c r="S46" s="214">
        <f t="shared" si="5"/>
        <v>495622.40000000002</v>
      </c>
      <c r="T46" s="214">
        <f t="shared" si="7"/>
        <v>0</v>
      </c>
      <c r="U46" s="214">
        <f t="shared" si="7"/>
        <v>14143.999999999942</v>
      </c>
      <c r="V46" s="214">
        <f t="shared" si="7"/>
        <v>2121.5999999999913</v>
      </c>
      <c r="W46" s="214">
        <f t="shared" si="7"/>
        <v>0</v>
      </c>
      <c r="X46" s="214">
        <f t="shared" si="1"/>
        <v>16265.599999999933</v>
      </c>
      <c r="Y46" s="195">
        <v>5</v>
      </c>
      <c r="Z46" s="195">
        <v>5.35</v>
      </c>
      <c r="AA46" s="102">
        <v>1</v>
      </c>
      <c r="AB46" s="102">
        <v>445119.99999999994</v>
      </c>
      <c r="AC46" s="102">
        <v>66767.999999999985</v>
      </c>
      <c r="AD46" s="102"/>
      <c r="AE46" s="214">
        <f t="shared" si="2"/>
        <v>511887.99999999994</v>
      </c>
      <c r="AF46" s="195">
        <v>6</v>
      </c>
      <c r="AG46" s="195">
        <v>5.52</v>
      </c>
      <c r="AH46" s="102">
        <v>1</v>
      </c>
      <c r="AI46" s="102">
        <v>459263.99999999994</v>
      </c>
      <c r="AJ46" s="102">
        <v>68889.599999999991</v>
      </c>
      <c r="AK46" s="102"/>
      <c r="AL46" s="214">
        <f t="shared" si="3"/>
        <v>528153.59999999998</v>
      </c>
    </row>
    <row r="47" spans="1:38" ht="135">
      <c r="A47" s="195">
        <v>37</v>
      </c>
      <c r="B47" s="102" t="s">
        <v>1849</v>
      </c>
      <c r="C47" s="102" t="s">
        <v>5894</v>
      </c>
      <c r="D47" s="195">
        <v>1987</v>
      </c>
      <c r="E47" s="979" t="s">
        <v>1069</v>
      </c>
      <c r="F47" s="195" t="s">
        <v>1036</v>
      </c>
      <c r="G47" s="195">
        <v>4</v>
      </c>
      <c r="H47" s="195">
        <v>4.41</v>
      </c>
      <c r="I47" s="102">
        <v>1</v>
      </c>
      <c r="J47" s="102">
        <v>366912</v>
      </c>
      <c r="K47" s="102"/>
      <c r="L47" s="102"/>
      <c r="M47" s="214">
        <f t="shared" si="4"/>
        <v>366912</v>
      </c>
      <c r="N47" s="195">
        <v>4.2699999999999996</v>
      </c>
      <c r="O47" s="102">
        <v>1</v>
      </c>
      <c r="P47" s="195">
        <v>355263.99999999994</v>
      </c>
      <c r="Q47" s="195"/>
      <c r="R47" s="195"/>
      <c r="S47" s="214">
        <f t="shared" si="5"/>
        <v>355263.99999999994</v>
      </c>
      <c r="T47" s="214">
        <f t="shared" si="7"/>
        <v>0</v>
      </c>
      <c r="U47" s="214">
        <f t="shared" si="7"/>
        <v>11648.000000000058</v>
      </c>
      <c r="V47" s="214">
        <f t="shared" si="7"/>
        <v>0</v>
      </c>
      <c r="W47" s="214">
        <f t="shared" si="7"/>
        <v>0</v>
      </c>
      <c r="X47" s="214">
        <f t="shared" si="1"/>
        <v>11648.000000000058</v>
      </c>
      <c r="Y47" s="195">
        <v>5</v>
      </c>
      <c r="Z47" s="195">
        <v>4.41</v>
      </c>
      <c r="AA47" s="102">
        <v>1</v>
      </c>
      <c r="AB47" s="102">
        <v>366912</v>
      </c>
      <c r="AC47" s="102"/>
      <c r="AD47" s="102"/>
      <c r="AE47" s="214">
        <f t="shared" si="2"/>
        <v>366912</v>
      </c>
      <c r="AF47" s="195">
        <v>6</v>
      </c>
      <c r="AG47" s="195">
        <v>4.55</v>
      </c>
      <c r="AH47" s="102">
        <v>1</v>
      </c>
      <c r="AI47" s="102">
        <v>378560</v>
      </c>
      <c r="AJ47" s="102"/>
      <c r="AK47" s="102"/>
      <c r="AL47" s="214">
        <f t="shared" si="3"/>
        <v>378560</v>
      </c>
    </row>
    <row r="48" spans="1:38" ht="148.5">
      <c r="A48" s="195">
        <v>38</v>
      </c>
      <c r="B48" s="102" t="s">
        <v>4678</v>
      </c>
      <c r="C48" s="102" t="s">
        <v>5894</v>
      </c>
      <c r="D48" s="195">
        <v>1987</v>
      </c>
      <c r="E48" s="979" t="s">
        <v>1070</v>
      </c>
      <c r="F48" s="195" t="s">
        <v>1036</v>
      </c>
      <c r="G48" s="195">
        <v>2</v>
      </c>
      <c r="H48" s="195">
        <v>4.1399999999999997</v>
      </c>
      <c r="I48" s="102">
        <v>1</v>
      </c>
      <c r="J48" s="102">
        <v>344448</v>
      </c>
      <c r="K48" s="102"/>
      <c r="L48" s="102"/>
      <c r="M48" s="214">
        <f t="shared" si="4"/>
        <v>344448</v>
      </c>
      <c r="N48" s="195">
        <v>4.01</v>
      </c>
      <c r="O48" s="102">
        <v>1</v>
      </c>
      <c r="P48" s="195">
        <v>333632</v>
      </c>
      <c r="Q48" s="195"/>
      <c r="R48" s="195"/>
      <c r="S48" s="214">
        <f t="shared" si="5"/>
        <v>333632</v>
      </c>
      <c r="T48" s="214">
        <f t="shared" si="7"/>
        <v>0</v>
      </c>
      <c r="U48" s="214">
        <f t="shared" si="7"/>
        <v>10816</v>
      </c>
      <c r="V48" s="214">
        <f t="shared" si="7"/>
        <v>0</v>
      </c>
      <c r="W48" s="214">
        <f t="shared" si="7"/>
        <v>0</v>
      </c>
      <c r="X48" s="214">
        <f t="shared" si="1"/>
        <v>10816</v>
      </c>
      <c r="Y48" s="195">
        <v>3</v>
      </c>
      <c r="Z48" s="195">
        <v>4.2699999999999996</v>
      </c>
      <c r="AA48" s="102">
        <v>1</v>
      </c>
      <c r="AB48" s="102">
        <v>355263.99999999994</v>
      </c>
      <c r="AC48" s="102"/>
      <c r="AD48" s="102"/>
      <c r="AE48" s="214">
        <f t="shared" si="2"/>
        <v>355263.99999999994</v>
      </c>
      <c r="AF48" s="195">
        <v>4</v>
      </c>
      <c r="AG48" s="195">
        <v>4.41</v>
      </c>
      <c r="AH48" s="102">
        <v>1</v>
      </c>
      <c r="AI48" s="102">
        <v>366912</v>
      </c>
      <c r="AJ48" s="102"/>
      <c r="AK48" s="102"/>
      <c r="AL48" s="214">
        <f t="shared" si="3"/>
        <v>366912</v>
      </c>
    </row>
    <row r="49" spans="1:38" ht="148.5">
      <c r="A49" s="195">
        <v>39</v>
      </c>
      <c r="B49" s="104" t="s">
        <v>4677</v>
      </c>
      <c r="C49" s="104" t="s">
        <v>5894</v>
      </c>
      <c r="D49" s="195">
        <v>1989</v>
      </c>
      <c r="E49" s="979" t="s">
        <v>1070</v>
      </c>
      <c r="F49" s="195" t="s">
        <v>1036</v>
      </c>
      <c r="G49" s="195">
        <v>4</v>
      </c>
      <c r="H49" s="195">
        <v>4.41</v>
      </c>
      <c r="I49" s="102">
        <v>1</v>
      </c>
      <c r="J49" s="102">
        <v>366912</v>
      </c>
      <c r="K49" s="102"/>
      <c r="L49" s="102"/>
      <c r="M49" s="214">
        <f t="shared" si="4"/>
        <v>366912</v>
      </c>
      <c r="N49" s="195">
        <v>4.2699999999999996</v>
      </c>
      <c r="O49" s="102">
        <v>1</v>
      </c>
      <c r="P49" s="195">
        <v>355263.99999999994</v>
      </c>
      <c r="Q49" s="195"/>
      <c r="R49" s="195"/>
      <c r="S49" s="214">
        <f t="shared" si="5"/>
        <v>355263.99999999994</v>
      </c>
      <c r="T49" s="214">
        <f t="shared" si="7"/>
        <v>0</v>
      </c>
      <c r="U49" s="214">
        <f t="shared" si="7"/>
        <v>11648.000000000058</v>
      </c>
      <c r="V49" s="214">
        <f t="shared" si="7"/>
        <v>0</v>
      </c>
      <c r="W49" s="214">
        <f t="shared" si="7"/>
        <v>0</v>
      </c>
      <c r="X49" s="214">
        <f t="shared" si="1"/>
        <v>11648.000000000058</v>
      </c>
      <c r="Y49" s="195">
        <v>5</v>
      </c>
      <c r="Z49" s="195">
        <v>4.41</v>
      </c>
      <c r="AA49" s="102">
        <v>1</v>
      </c>
      <c r="AB49" s="102">
        <v>366912</v>
      </c>
      <c r="AC49" s="102"/>
      <c r="AD49" s="102"/>
      <c r="AE49" s="214">
        <f t="shared" si="2"/>
        <v>366912</v>
      </c>
      <c r="AF49" s="195">
        <v>6</v>
      </c>
      <c r="AG49" s="195">
        <v>4.55</v>
      </c>
      <c r="AH49" s="102">
        <v>1</v>
      </c>
      <c r="AI49" s="102">
        <v>378560</v>
      </c>
      <c r="AJ49" s="102"/>
      <c r="AK49" s="102"/>
      <c r="AL49" s="214">
        <f t="shared" si="3"/>
        <v>378560</v>
      </c>
    </row>
    <row r="50" spans="1:38" ht="148.5">
      <c r="A50" s="195">
        <v>40</v>
      </c>
      <c r="B50" s="102" t="s">
        <v>5230</v>
      </c>
      <c r="C50" s="102" t="s">
        <v>5895</v>
      </c>
      <c r="D50" s="195">
        <v>1996</v>
      </c>
      <c r="E50" s="979" t="s">
        <v>1071</v>
      </c>
      <c r="F50" s="195" t="s">
        <v>1040</v>
      </c>
      <c r="G50" s="195">
        <v>2</v>
      </c>
      <c r="H50" s="195">
        <v>3.42</v>
      </c>
      <c r="I50" s="102">
        <v>1</v>
      </c>
      <c r="J50" s="102">
        <v>284544</v>
      </c>
      <c r="K50" s="102"/>
      <c r="L50" s="102"/>
      <c r="M50" s="214">
        <f t="shared" si="4"/>
        <v>284544</v>
      </c>
      <c r="N50" s="195">
        <v>3.31</v>
      </c>
      <c r="O50" s="102">
        <v>1</v>
      </c>
      <c r="P50" s="195">
        <v>275392</v>
      </c>
      <c r="Q50" s="195"/>
      <c r="R50" s="195"/>
      <c r="S50" s="214">
        <f t="shared" si="5"/>
        <v>275392</v>
      </c>
      <c r="T50" s="214">
        <f t="shared" si="7"/>
        <v>0</v>
      </c>
      <c r="U50" s="214">
        <f t="shared" si="7"/>
        <v>9152</v>
      </c>
      <c r="V50" s="214">
        <f t="shared" si="7"/>
        <v>0</v>
      </c>
      <c r="W50" s="214">
        <f t="shared" si="7"/>
        <v>0</v>
      </c>
      <c r="X50" s="214">
        <f t="shared" si="1"/>
        <v>9152</v>
      </c>
      <c r="Y50" s="195">
        <v>3</v>
      </c>
      <c r="Z50" s="195">
        <v>3.53</v>
      </c>
      <c r="AA50" s="102">
        <v>1</v>
      </c>
      <c r="AB50" s="102">
        <v>293696</v>
      </c>
      <c r="AC50" s="102"/>
      <c r="AD50" s="102"/>
      <c r="AE50" s="214">
        <f t="shared" si="2"/>
        <v>293696</v>
      </c>
      <c r="AF50" s="195">
        <v>4</v>
      </c>
      <c r="AG50" s="195">
        <v>3.64</v>
      </c>
      <c r="AH50" s="102">
        <v>1</v>
      </c>
      <c r="AI50" s="102">
        <v>302848</v>
      </c>
      <c r="AJ50" s="102"/>
      <c r="AK50" s="102"/>
      <c r="AL50" s="214">
        <f t="shared" si="3"/>
        <v>302848</v>
      </c>
    </row>
    <row r="51" spans="1:38" ht="148.5">
      <c r="A51" s="195">
        <v>41</v>
      </c>
      <c r="B51" s="102" t="s">
        <v>7536</v>
      </c>
      <c r="C51" s="102" t="s">
        <v>5894</v>
      </c>
      <c r="D51" s="195">
        <v>1975</v>
      </c>
      <c r="E51" s="979" t="s">
        <v>1071</v>
      </c>
      <c r="F51" s="195" t="s">
        <v>1040</v>
      </c>
      <c r="G51" s="195">
        <v>2</v>
      </c>
      <c r="H51" s="195">
        <v>3.42</v>
      </c>
      <c r="I51" s="102">
        <v>1</v>
      </c>
      <c r="J51" s="102">
        <v>284544</v>
      </c>
      <c r="K51" s="102"/>
      <c r="L51" s="102"/>
      <c r="M51" s="214">
        <f t="shared" si="4"/>
        <v>284544</v>
      </c>
      <c r="N51" s="195">
        <v>3.31</v>
      </c>
      <c r="O51" s="102">
        <v>1</v>
      </c>
      <c r="P51" s="195">
        <v>275392</v>
      </c>
      <c r="Q51" s="195"/>
      <c r="R51" s="195"/>
      <c r="S51" s="214">
        <f t="shared" si="5"/>
        <v>275392</v>
      </c>
      <c r="T51" s="214">
        <f t="shared" si="7"/>
        <v>0</v>
      </c>
      <c r="U51" s="214">
        <f t="shared" si="7"/>
        <v>9152</v>
      </c>
      <c r="V51" s="214">
        <f t="shared" si="7"/>
        <v>0</v>
      </c>
      <c r="W51" s="214">
        <f t="shared" si="7"/>
        <v>0</v>
      </c>
      <c r="X51" s="214">
        <f t="shared" si="1"/>
        <v>9152</v>
      </c>
      <c r="Y51" s="195">
        <v>3</v>
      </c>
      <c r="Z51" s="195">
        <v>3.53</v>
      </c>
      <c r="AA51" s="102">
        <v>1</v>
      </c>
      <c r="AB51" s="102">
        <v>293696</v>
      </c>
      <c r="AC51" s="102"/>
      <c r="AD51" s="102"/>
      <c r="AE51" s="214">
        <f t="shared" si="2"/>
        <v>293696</v>
      </c>
      <c r="AF51" s="195">
        <v>4</v>
      </c>
      <c r="AG51" s="195">
        <v>3.64</v>
      </c>
      <c r="AH51" s="102">
        <v>1</v>
      </c>
      <c r="AI51" s="102">
        <v>302848</v>
      </c>
      <c r="AJ51" s="102"/>
      <c r="AK51" s="102"/>
      <c r="AL51" s="214">
        <f t="shared" si="3"/>
        <v>302848</v>
      </c>
    </row>
    <row r="52" spans="1:38" ht="121.5">
      <c r="A52" s="195">
        <v>42</v>
      </c>
      <c r="B52" s="104" t="s">
        <v>1851</v>
      </c>
      <c r="C52" s="104" t="s">
        <v>5894</v>
      </c>
      <c r="D52" s="195">
        <v>1990</v>
      </c>
      <c r="E52" s="979" t="s">
        <v>1072</v>
      </c>
      <c r="F52" s="195" t="s">
        <v>1036</v>
      </c>
      <c r="G52" s="195">
        <v>6</v>
      </c>
      <c r="H52" s="195">
        <v>4.55</v>
      </c>
      <c r="I52" s="102">
        <v>1</v>
      </c>
      <c r="J52" s="102">
        <v>378560</v>
      </c>
      <c r="K52" s="102"/>
      <c r="L52" s="102"/>
      <c r="M52" s="214">
        <f t="shared" si="4"/>
        <v>378560</v>
      </c>
      <c r="N52" s="195">
        <v>4.41</v>
      </c>
      <c r="O52" s="102">
        <v>1</v>
      </c>
      <c r="P52" s="195">
        <v>366912</v>
      </c>
      <c r="Q52" s="195"/>
      <c r="R52" s="195"/>
      <c r="S52" s="214">
        <f t="shared" si="5"/>
        <v>366912</v>
      </c>
      <c r="T52" s="214">
        <f t="shared" si="7"/>
        <v>0</v>
      </c>
      <c r="U52" s="214">
        <f t="shared" si="7"/>
        <v>11648</v>
      </c>
      <c r="V52" s="214">
        <f t="shared" si="7"/>
        <v>0</v>
      </c>
      <c r="W52" s="214">
        <f t="shared" si="7"/>
        <v>0</v>
      </c>
      <c r="X52" s="214">
        <f t="shared" si="1"/>
        <v>11648</v>
      </c>
      <c r="Y52" s="195">
        <v>7</v>
      </c>
      <c r="Z52" s="195">
        <v>4.55</v>
      </c>
      <c r="AA52" s="102">
        <v>1</v>
      </c>
      <c r="AB52" s="102">
        <v>378560</v>
      </c>
      <c r="AC52" s="102"/>
      <c r="AD52" s="102"/>
      <c r="AE52" s="214">
        <f t="shared" si="2"/>
        <v>378560</v>
      </c>
      <c r="AF52" s="195">
        <v>8</v>
      </c>
      <c r="AG52" s="195">
        <v>4.7</v>
      </c>
      <c r="AH52" s="102">
        <v>1</v>
      </c>
      <c r="AI52" s="102">
        <v>391040</v>
      </c>
      <c r="AJ52" s="102"/>
      <c r="AK52" s="102"/>
      <c r="AL52" s="214">
        <f t="shared" si="3"/>
        <v>391040</v>
      </c>
    </row>
    <row r="53" spans="1:38" ht="135">
      <c r="A53" s="195">
        <v>43</v>
      </c>
      <c r="B53" s="102" t="s">
        <v>7537</v>
      </c>
      <c r="C53" s="102" t="s">
        <v>5895</v>
      </c>
      <c r="D53" s="195"/>
      <c r="E53" s="979" t="s">
        <v>1073</v>
      </c>
      <c r="F53" s="195" t="s">
        <v>1036</v>
      </c>
      <c r="G53" s="195">
        <v>2</v>
      </c>
      <c r="H53" s="195">
        <v>4.1399999999999997</v>
      </c>
      <c r="I53" s="102">
        <v>1</v>
      </c>
      <c r="J53" s="102">
        <v>344448</v>
      </c>
      <c r="K53" s="102"/>
      <c r="L53" s="102"/>
      <c r="M53" s="214">
        <f t="shared" si="4"/>
        <v>344448</v>
      </c>
      <c r="N53" s="195">
        <v>4.01</v>
      </c>
      <c r="O53" s="102">
        <v>1</v>
      </c>
      <c r="P53" s="195">
        <v>333632</v>
      </c>
      <c r="Q53" s="195"/>
      <c r="R53" s="195"/>
      <c r="S53" s="214">
        <f t="shared" si="5"/>
        <v>333632</v>
      </c>
      <c r="T53" s="214">
        <f t="shared" si="7"/>
        <v>0</v>
      </c>
      <c r="U53" s="214">
        <f t="shared" si="7"/>
        <v>10816</v>
      </c>
      <c r="V53" s="214">
        <f t="shared" si="7"/>
        <v>0</v>
      </c>
      <c r="W53" s="214">
        <f t="shared" si="7"/>
        <v>0</v>
      </c>
      <c r="X53" s="214">
        <f t="shared" si="1"/>
        <v>10816</v>
      </c>
      <c r="Y53" s="195">
        <v>3</v>
      </c>
      <c r="Z53" s="195">
        <v>4.2699999999999996</v>
      </c>
      <c r="AA53" s="102">
        <v>1</v>
      </c>
      <c r="AB53" s="102">
        <v>355263.99999999994</v>
      </c>
      <c r="AC53" s="102"/>
      <c r="AD53" s="102"/>
      <c r="AE53" s="214">
        <f t="shared" si="2"/>
        <v>355263.99999999994</v>
      </c>
      <c r="AF53" s="195">
        <v>4</v>
      </c>
      <c r="AG53" s="195">
        <v>4.41</v>
      </c>
      <c r="AH53" s="102">
        <v>1</v>
      </c>
      <c r="AI53" s="102">
        <v>366912</v>
      </c>
      <c r="AJ53" s="102"/>
      <c r="AK53" s="102"/>
      <c r="AL53" s="214">
        <f t="shared" si="3"/>
        <v>366912</v>
      </c>
    </row>
    <row r="54" spans="1:38" ht="135">
      <c r="A54" s="195">
        <v>44</v>
      </c>
      <c r="B54" s="102" t="s">
        <v>7538</v>
      </c>
      <c r="C54" s="102" t="s">
        <v>5895</v>
      </c>
      <c r="D54" s="195"/>
      <c r="E54" s="979" t="s">
        <v>1074</v>
      </c>
      <c r="F54" s="195" t="s">
        <v>1040</v>
      </c>
      <c r="G54" s="195">
        <v>2</v>
      </c>
      <c r="H54" s="195">
        <v>3.42</v>
      </c>
      <c r="I54" s="102">
        <v>1</v>
      </c>
      <c r="J54" s="102">
        <v>284544</v>
      </c>
      <c r="K54" s="102"/>
      <c r="L54" s="102"/>
      <c r="M54" s="214">
        <f t="shared" si="4"/>
        <v>284544</v>
      </c>
      <c r="N54" s="195">
        <v>3.31</v>
      </c>
      <c r="O54" s="102">
        <v>1</v>
      </c>
      <c r="P54" s="195">
        <v>275392</v>
      </c>
      <c r="Q54" s="195"/>
      <c r="R54" s="195"/>
      <c r="S54" s="214">
        <f t="shared" si="5"/>
        <v>275392</v>
      </c>
      <c r="T54" s="214">
        <f t="shared" si="7"/>
        <v>0</v>
      </c>
      <c r="U54" s="214">
        <f t="shared" si="7"/>
        <v>9152</v>
      </c>
      <c r="V54" s="214">
        <f t="shared" si="7"/>
        <v>0</v>
      </c>
      <c r="W54" s="214">
        <f t="shared" si="7"/>
        <v>0</v>
      </c>
      <c r="X54" s="214">
        <f t="shared" si="1"/>
        <v>9152</v>
      </c>
      <c r="Y54" s="195">
        <v>3</v>
      </c>
      <c r="Z54" s="195">
        <v>3.53</v>
      </c>
      <c r="AA54" s="102">
        <v>1</v>
      </c>
      <c r="AB54" s="102">
        <v>293696</v>
      </c>
      <c r="AC54" s="102"/>
      <c r="AD54" s="102"/>
      <c r="AE54" s="214">
        <f t="shared" si="2"/>
        <v>293696</v>
      </c>
      <c r="AF54" s="195">
        <v>4</v>
      </c>
      <c r="AG54" s="195">
        <v>3.64</v>
      </c>
      <c r="AH54" s="102">
        <v>1</v>
      </c>
      <c r="AI54" s="102">
        <v>302848</v>
      </c>
      <c r="AJ54" s="102"/>
      <c r="AK54" s="102"/>
      <c r="AL54" s="214">
        <f t="shared" si="3"/>
        <v>302848</v>
      </c>
    </row>
    <row r="55" spans="1:38" ht="135">
      <c r="A55" s="195">
        <v>45</v>
      </c>
      <c r="B55" s="104" t="s">
        <v>800</v>
      </c>
      <c r="C55" s="104"/>
      <c r="D55" s="195"/>
      <c r="E55" s="979" t="s">
        <v>1074</v>
      </c>
      <c r="F55" s="195" t="s">
        <v>1042</v>
      </c>
      <c r="G55" s="195">
        <v>7</v>
      </c>
      <c r="H55" s="195">
        <v>1.96</v>
      </c>
      <c r="I55" s="102">
        <v>1</v>
      </c>
      <c r="J55" s="102">
        <v>163072</v>
      </c>
      <c r="K55" s="102"/>
      <c r="L55" s="102"/>
      <c r="M55" s="214">
        <f t="shared" si="4"/>
        <v>163072</v>
      </c>
      <c r="N55" s="195">
        <v>1.96</v>
      </c>
      <c r="O55" s="102">
        <v>1</v>
      </c>
      <c r="P55" s="195">
        <v>163072</v>
      </c>
      <c r="Q55" s="195"/>
      <c r="R55" s="195"/>
      <c r="S55" s="214">
        <f t="shared" si="5"/>
        <v>163072</v>
      </c>
      <c r="T55" s="214">
        <f t="shared" si="7"/>
        <v>0</v>
      </c>
      <c r="U55" s="214">
        <f t="shared" si="7"/>
        <v>0</v>
      </c>
      <c r="V55" s="214">
        <f t="shared" si="7"/>
        <v>0</v>
      </c>
      <c r="W55" s="214">
        <f t="shared" si="7"/>
        <v>0</v>
      </c>
      <c r="X55" s="214">
        <f t="shared" si="1"/>
        <v>0</v>
      </c>
      <c r="Y55" s="195">
        <v>8</v>
      </c>
      <c r="Z55" s="195">
        <v>2.02</v>
      </c>
      <c r="AA55" s="102">
        <v>1</v>
      </c>
      <c r="AB55" s="102">
        <v>168064</v>
      </c>
      <c r="AC55" s="102"/>
      <c r="AD55" s="102"/>
      <c r="AE55" s="214">
        <f t="shared" si="2"/>
        <v>168064</v>
      </c>
      <c r="AF55" s="195">
        <v>9</v>
      </c>
      <c r="AG55" s="195">
        <v>2.02</v>
      </c>
      <c r="AH55" s="102">
        <v>1</v>
      </c>
      <c r="AI55" s="102">
        <v>168064</v>
      </c>
      <c r="AJ55" s="102"/>
      <c r="AK55" s="102"/>
      <c r="AL55" s="214">
        <f t="shared" si="3"/>
        <v>168064</v>
      </c>
    </row>
    <row r="56" spans="1:38" ht="27">
      <c r="A56" s="195">
        <v>46</v>
      </c>
      <c r="B56" s="102" t="s">
        <v>5994</v>
      </c>
      <c r="C56" s="102" t="s">
        <v>5895</v>
      </c>
      <c r="D56" s="195">
        <v>1980</v>
      </c>
      <c r="E56" s="979" t="s">
        <v>1075</v>
      </c>
      <c r="F56" s="195" t="s">
        <v>1033</v>
      </c>
      <c r="G56" s="195">
        <v>2</v>
      </c>
      <c r="H56" s="195">
        <v>5.01</v>
      </c>
      <c r="I56" s="102">
        <v>1</v>
      </c>
      <c r="J56" s="102">
        <v>416832</v>
      </c>
      <c r="K56" s="102"/>
      <c r="L56" s="102"/>
      <c r="M56" s="214">
        <f t="shared" si="4"/>
        <v>416832</v>
      </c>
      <c r="N56" s="195">
        <v>4.8600000000000003</v>
      </c>
      <c r="O56" s="102">
        <v>1</v>
      </c>
      <c r="P56" s="195">
        <v>404352</v>
      </c>
      <c r="Q56" s="195"/>
      <c r="R56" s="195"/>
      <c r="S56" s="214">
        <f t="shared" si="5"/>
        <v>404352</v>
      </c>
      <c r="T56" s="214">
        <f t="shared" si="7"/>
        <v>0</v>
      </c>
      <c r="U56" s="214">
        <f t="shared" si="7"/>
        <v>12480</v>
      </c>
      <c r="V56" s="214">
        <f t="shared" si="7"/>
        <v>0</v>
      </c>
      <c r="W56" s="214">
        <f t="shared" si="7"/>
        <v>0</v>
      </c>
      <c r="X56" s="214">
        <f t="shared" si="1"/>
        <v>12480</v>
      </c>
      <c r="Y56" s="195">
        <v>3</v>
      </c>
      <c r="Z56" s="195">
        <v>5.18</v>
      </c>
      <c r="AA56" s="102">
        <v>1</v>
      </c>
      <c r="AB56" s="102">
        <v>430976</v>
      </c>
      <c r="AC56" s="102"/>
      <c r="AD56" s="102"/>
      <c r="AE56" s="214">
        <f t="shared" si="2"/>
        <v>430976</v>
      </c>
      <c r="AF56" s="195">
        <v>4</v>
      </c>
      <c r="AG56" s="195">
        <v>5.35</v>
      </c>
      <c r="AH56" s="102">
        <v>1</v>
      </c>
      <c r="AI56" s="102">
        <v>445119.99999999994</v>
      </c>
      <c r="AJ56" s="102"/>
      <c r="AK56" s="102"/>
      <c r="AL56" s="214">
        <f t="shared" si="3"/>
        <v>445119.99999999994</v>
      </c>
    </row>
    <row r="57" spans="1:38" ht="54">
      <c r="A57" s="195">
        <v>47</v>
      </c>
      <c r="B57" s="102" t="s">
        <v>1076</v>
      </c>
      <c r="C57" s="102" t="s">
        <v>5894</v>
      </c>
      <c r="D57" s="195">
        <v>1989</v>
      </c>
      <c r="E57" s="979" t="s">
        <v>1077</v>
      </c>
      <c r="F57" s="195" t="s">
        <v>1036</v>
      </c>
      <c r="G57" s="195">
        <v>7</v>
      </c>
      <c r="H57" s="195">
        <v>4.55</v>
      </c>
      <c r="I57" s="102">
        <v>1</v>
      </c>
      <c r="J57" s="102">
        <v>378560</v>
      </c>
      <c r="K57" s="102"/>
      <c r="L57" s="102"/>
      <c r="M57" s="214">
        <f t="shared" si="4"/>
        <v>378560</v>
      </c>
      <c r="N57" s="195">
        <v>4.55</v>
      </c>
      <c r="O57" s="102">
        <v>1</v>
      </c>
      <c r="P57" s="195">
        <v>378560</v>
      </c>
      <c r="Q57" s="195"/>
      <c r="R57" s="195"/>
      <c r="S57" s="214">
        <f t="shared" si="5"/>
        <v>378560</v>
      </c>
      <c r="T57" s="214">
        <f t="shared" si="7"/>
        <v>0</v>
      </c>
      <c r="U57" s="214">
        <f t="shared" si="7"/>
        <v>0</v>
      </c>
      <c r="V57" s="214">
        <f t="shared" si="7"/>
        <v>0</v>
      </c>
      <c r="W57" s="214">
        <f t="shared" si="7"/>
        <v>0</v>
      </c>
      <c r="X57" s="214">
        <f t="shared" si="1"/>
        <v>0</v>
      </c>
      <c r="Y57" s="195">
        <v>8</v>
      </c>
      <c r="Z57" s="195">
        <v>4.7</v>
      </c>
      <c r="AA57" s="102">
        <v>1</v>
      </c>
      <c r="AB57" s="102">
        <v>391040</v>
      </c>
      <c r="AC57" s="102"/>
      <c r="AD57" s="102"/>
      <c r="AE57" s="214">
        <f t="shared" si="2"/>
        <v>391040</v>
      </c>
      <c r="AF57" s="195">
        <v>9</v>
      </c>
      <c r="AG57" s="195">
        <v>4.7</v>
      </c>
      <c r="AH57" s="102">
        <v>1</v>
      </c>
      <c r="AI57" s="102">
        <v>391040</v>
      </c>
      <c r="AJ57" s="102"/>
      <c r="AK57" s="102"/>
      <c r="AL57" s="214">
        <f t="shared" si="3"/>
        <v>391040</v>
      </c>
    </row>
    <row r="58" spans="1:38" ht="54">
      <c r="A58" s="195">
        <v>48</v>
      </c>
      <c r="B58" s="104" t="s">
        <v>7539</v>
      </c>
      <c r="C58" s="104" t="s">
        <v>5894</v>
      </c>
      <c r="D58" s="195">
        <v>1980</v>
      </c>
      <c r="E58" s="979" t="s">
        <v>1077</v>
      </c>
      <c r="F58" s="195" t="s">
        <v>1036</v>
      </c>
      <c r="G58" s="195">
        <v>2</v>
      </c>
      <c r="H58" s="195">
        <v>4.1399999999999997</v>
      </c>
      <c r="I58" s="102">
        <v>1</v>
      </c>
      <c r="J58" s="102">
        <v>344448</v>
      </c>
      <c r="K58" s="102"/>
      <c r="L58" s="102"/>
      <c r="M58" s="214">
        <f t="shared" si="4"/>
        <v>344448</v>
      </c>
      <c r="N58" s="195">
        <v>4.01</v>
      </c>
      <c r="O58" s="102">
        <v>1</v>
      </c>
      <c r="P58" s="195">
        <v>333632</v>
      </c>
      <c r="Q58" s="195"/>
      <c r="R58" s="195"/>
      <c r="S58" s="214">
        <f t="shared" si="5"/>
        <v>333632</v>
      </c>
      <c r="T58" s="214">
        <f t="shared" si="7"/>
        <v>0</v>
      </c>
      <c r="U58" s="214">
        <f t="shared" si="7"/>
        <v>10816</v>
      </c>
      <c r="V58" s="214">
        <f t="shared" si="7"/>
        <v>0</v>
      </c>
      <c r="W58" s="214">
        <f t="shared" si="7"/>
        <v>0</v>
      </c>
      <c r="X58" s="214">
        <f t="shared" si="1"/>
        <v>10816</v>
      </c>
      <c r="Y58" s="195">
        <v>3</v>
      </c>
      <c r="Z58" s="195">
        <v>4.2699999999999996</v>
      </c>
      <c r="AA58" s="102">
        <v>1</v>
      </c>
      <c r="AB58" s="102">
        <v>355263.99999999994</v>
      </c>
      <c r="AC58" s="102"/>
      <c r="AD58" s="102"/>
      <c r="AE58" s="214">
        <f t="shared" si="2"/>
        <v>355263.99999999994</v>
      </c>
      <c r="AF58" s="195">
        <v>4</v>
      </c>
      <c r="AG58" s="195">
        <v>4.41</v>
      </c>
      <c r="AH58" s="102">
        <v>1</v>
      </c>
      <c r="AI58" s="102">
        <v>366912</v>
      </c>
      <c r="AJ58" s="102"/>
      <c r="AK58" s="102"/>
      <c r="AL58" s="214">
        <f t="shared" si="3"/>
        <v>366912</v>
      </c>
    </row>
    <row r="59" spans="1:38" ht="54">
      <c r="A59" s="195">
        <v>49</v>
      </c>
      <c r="B59" s="102" t="s">
        <v>7540</v>
      </c>
      <c r="C59" s="102" t="s">
        <v>5894</v>
      </c>
      <c r="D59" s="195">
        <v>1996</v>
      </c>
      <c r="E59" s="979" t="s">
        <v>1078</v>
      </c>
      <c r="F59" s="195" t="s">
        <v>1040</v>
      </c>
      <c r="G59" s="195">
        <v>2</v>
      </c>
      <c r="H59" s="195">
        <v>3.42</v>
      </c>
      <c r="I59" s="102">
        <v>1</v>
      </c>
      <c r="J59" s="102">
        <v>284544</v>
      </c>
      <c r="K59" s="102">
        <v>42681.599999999999</v>
      </c>
      <c r="L59" s="102"/>
      <c r="M59" s="214">
        <f t="shared" si="4"/>
        <v>327225.59999999998</v>
      </c>
      <c r="N59" s="195">
        <v>3.31</v>
      </c>
      <c r="O59" s="102">
        <v>1</v>
      </c>
      <c r="P59" s="195">
        <v>275392</v>
      </c>
      <c r="Q59" s="195">
        <v>41308.799999999996</v>
      </c>
      <c r="R59" s="195"/>
      <c r="S59" s="214">
        <f t="shared" si="5"/>
        <v>316700.79999999999</v>
      </c>
      <c r="T59" s="214">
        <f t="shared" si="7"/>
        <v>0</v>
      </c>
      <c r="U59" s="214">
        <f t="shared" si="7"/>
        <v>9152</v>
      </c>
      <c r="V59" s="214">
        <f t="shared" si="7"/>
        <v>1372.8000000000029</v>
      </c>
      <c r="W59" s="214">
        <f t="shared" si="7"/>
        <v>0</v>
      </c>
      <c r="X59" s="214">
        <f t="shared" si="1"/>
        <v>10524.800000000003</v>
      </c>
      <c r="Y59" s="195">
        <v>3</v>
      </c>
      <c r="Z59" s="195">
        <v>3.53</v>
      </c>
      <c r="AA59" s="102">
        <v>1</v>
      </c>
      <c r="AB59" s="102">
        <v>293696</v>
      </c>
      <c r="AC59" s="102">
        <v>44054.400000000001</v>
      </c>
      <c r="AD59" s="102"/>
      <c r="AE59" s="214">
        <f t="shared" si="2"/>
        <v>337750.4</v>
      </c>
      <c r="AF59" s="195">
        <v>4</v>
      </c>
      <c r="AG59" s="195">
        <v>3.64</v>
      </c>
      <c r="AH59" s="102">
        <v>1</v>
      </c>
      <c r="AI59" s="102">
        <v>302848</v>
      </c>
      <c r="AJ59" s="102">
        <v>45427.199999999997</v>
      </c>
      <c r="AK59" s="102"/>
      <c r="AL59" s="214">
        <f t="shared" si="3"/>
        <v>348275.20000000001</v>
      </c>
    </row>
    <row r="60" spans="1:38" ht="54">
      <c r="A60" s="195">
        <v>50</v>
      </c>
      <c r="B60" s="102" t="s">
        <v>5995</v>
      </c>
      <c r="C60" s="102" t="s">
        <v>5895</v>
      </c>
      <c r="D60" s="195">
        <v>1995</v>
      </c>
      <c r="E60" s="979" t="s">
        <v>1078</v>
      </c>
      <c r="F60" s="195" t="s">
        <v>1040</v>
      </c>
      <c r="G60" s="195">
        <v>3</v>
      </c>
      <c r="H60" s="195">
        <v>3.53</v>
      </c>
      <c r="I60" s="102">
        <v>1</v>
      </c>
      <c r="J60" s="102">
        <v>293696</v>
      </c>
      <c r="K60" s="102"/>
      <c r="L60" s="102"/>
      <c r="M60" s="214">
        <f t="shared" si="4"/>
        <v>293696</v>
      </c>
      <c r="N60" s="195">
        <v>3.42</v>
      </c>
      <c r="O60" s="102">
        <v>1</v>
      </c>
      <c r="P60" s="195">
        <v>284544</v>
      </c>
      <c r="Q60" s="195"/>
      <c r="R60" s="195"/>
      <c r="S60" s="214">
        <f t="shared" si="5"/>
        <v>284544</v>
      </c>
      <c r="T60" s="214">
        <f t="shared" si="7"/>
        <v>0</v>
      </c>
      <c r="U60" s="214">
        <f t="shared" si="7"/>
        <v>9152</v>
      </c>
      <c r="V60" s="214">
        <f t="shared" si="7"/>
        <v>0</v>
      </c>
      <c r="W60" s="214">
        <f t="shared" si="7"/>
        <v>0</v>
      </c>
      <c r="X60" s="214">
        <f t="shared" si="1"/>
        <v>9152</v>
      </c>
      <c r="Y60" s="195">
        <v>4</v>
      </c>
      <c r="Z60" s="195">
        <v>3.64</v>
      </c>
      <c r="AA60" s="102">
        <v>1</v>
      </c>
      <c r="AB60" s="102">
        <v>302848</v>
      </c>
      <c r="AC60" s="102"/>
      <c r="AD60" s="102"/>
      <c r="AE60" s="214">
        <f t="shared" si="2"/>
        <v>302848</v>
      </c>
      <c r="AF60" s="195">
        <v>5</v>
      </c>
      <c r="AG60" s="195">
        <v>3.64</v>
      </c>
      <c r="AH60" s="102">
        <v>1</v>
      </c>
      <c r="AI60" s="102">
        <v>302848</v>
      </c>
      <c r="AJ60" s="102"/>
      <c r="AK60" s="102"/>
      <c r="AL60" s="214">
        <f t="shared" si="3"/>
        <v>302848</v>
      </c>
    </row>
    <row r="61" spans="1:38" ht="40.5">
      <c r="A61" s="195">
        <v>51</v>
      </c>
      <c r="B61" s="104" t="s">
        <v>5996</v>
      </c>
      <c r="C61" s="104" t="s">
        <v>5894</v>
      </c>
      <c r="D61" s="195">
        <v>2000</v>
      </c>
      <c r="E61" s="979" t="s">
        <v>1079</v>
      </c>
      <c r="F61" s="195" t="s">
        <v>1042</v>
      </c>
      <c r="G61" s="195">
        <v>3</v>
      </c>
      <c r="H61" s="195">
        <v>1.84</v>
      </c>
      <c r="I61" s="102">
        <v>1</v>
      </c>
      <c r="J61" s="102">
        <v>153088</v>
      </c>
      <c r="K61" s="102"/>
      <c r="L61" s="102"/>
      <c r="M61" s="214">
        <f t="shared" si="4"/>
        <v>153088</v>
      </c>
      <c r="N61" s="195">
        <v>1.79</v>
      </c>
      <c r="O61" s="102">
        <v>1</v>
      </c>
      <c r="P61" s="195">
        <v>148928</v>
      </c>
      <c r="Q61" s="195"/>
      <c r="R61" s="195"/>
      <c r="S61" s="214">
        <f t="shared" si="5"/>
        <v>148928</v>
      </c>
      <c r="T61" s="214">
        <f t="shared" si="7"/>
        <v>0</v>
      </c>
      <c r="U61" s="214">
        <f t="shared" si="7"/>
        <v>4160</v>
      </c>
      <c r="V61" s="214">
        <f t="shared" si="7"/>
        <v>0</v>
      </c>
      <c r="W61" s="214">
        <f t="shared" si="7"/>
        <v>0</v>
      </c>
      <c r="X61" s="214">
        <f t="shared" si="1"/>
        <v>4160</v>
      </c>
      <c r="Y61" s="195">
        <v>4</v>
      </c>
      <c r="Z61" s="195">
        <v>1.9</v>
      </c>
      <c r="AA61" s="102">
        <v>1</v>
      </c>
      <c r="AB61" s="102">
        <v>158080</v>
      </c>
      <c r="AC61" s="102"/>
      <c r="AD61" s="102"/>
      <c r="AE61" s="214">
        <f t="shared" si="2"/>
        <v>158080</v>
      </c>
      <c r="AF61" s="195">
        <v>5</v>
      </c>
      <c r="AG61" s="195">
        <v>1.9</v>
      </c>
      <c r="AH61" s="102">
        <v>1</v>
      </c>
      <c r="AI61" s="102">
        <v>158080</v>
      </c>
      <c r="AJ61" s="102"/>
      <c r="AK61" s="102"/>
      <c r="AL61" s="214">
        <f t="shared" si="3"/>
        <v>158080</v>
      </c>
    </row>
    <row r="62" spans="1:38" ht="40.5">
      <c r="A62" s="195">
        <v>52</v>
      </c>
      <c r="B62" s="102" t="s">
        <v>5997</v>
      </c>
      <c r="C62" s="102" t="s">
        <v>5894</v>
      </c>
      <c r="D62" s="195">
        <v>1991</v>
      </c>
      <c r="E62" s="979" t="s">
        <v>1080</v>
      </c>
      <c r="F62" s="195" t="s">
        <v>1033</v>
      </c>
      <c r="G62" s="195">
        <v>3</v>
      </c>
      <c r="H62" s="195">
        <v>5.18</v>
      </c>
      <c r="I62" s="102">
        <v>1</v>
      </c>
      <c r="J62" s="102">
        <v>430976</v>
      </c>
      <c r="K62" s="102"/>
      <c r="L62" s="102"/>
      <c r="M62" s="214">
        <f t="shared" si="4"/>
        <v>430976</v>
      </c>
      <c r="N62" s="195">
        <v>5.01</v>
      </c>
      <c r="O62" s="102">
        <v>1</v>
      </c>
      <c r="P62" s="195">
        <v>416832</v>
      </c>
      <c r="Q62" s="195"/>
      <c r="R62" s="195"/>
      <c r="S62" s="214">
        <f t="shared" si="5"/>
        <v>416832</v>
      </c>
      <c r="T62" s="214">
        <f t="shared" si="7"/>
        <v>0</v>
      </c>
      <c r="U62" s="214">
        <f t="shared" si="7"/>
        <v>14144</v>
      </c>
      <c r="V62" s="214">
        <f t="shared" si="7"/>
        <v>0</v>
      </c>
      <c r="W62" s="214">
        <f t="shared" si="7"/>
        <v>0</v>
      </c>
      <c r="X62" s="214">
        <f t="shared" si="1"/>
        <v>14144</v>
      </c>
      <c r="Y62" s="195">
        <v>4</v>
      </c>
      <c r="Z62" s="195">
        <v>5.35</v>
      </c>
      <c r="AA62" s="102">
        <v>1</v>
      </c>
      <c r="AB62" s="102">
        <v>445119.99999999994</v>
      </c>
      <c r="AC62" s="102"/>
      <c r="AD62" s="102"/>
      <c r="AE62" s="214">
        <f t="shared" si="2"/>
        <v>445119.99999999994</v>
      </c>
      <c r="AF62" s="195">
        <v>5</v>
      </c>
      <c r="AG62" s="195">
        <v>5.35</v>
      </c>
      <c r="AH62" s="102">
        <v>1</v>
      </c>
      <c r="AI62" s="102">
        <v>445119.99999999994</v>
      </c>
      <c r="AJ62" s="102"/>
      <c r="AK62" s="102"/>
      <c r="AL62" s="214">
        <f t="shared" si="3"/>
        <v>445119.99999999994</v>
      </c>
    </row>
    <row r="63" spans="1:38" ht="67.5">
      <c r="A63" s="195">
        <v>53</v>
      </c>
      <c r="B63" s="102" t="s">
        <v>5998</v>
      </c>
      <c r="C63" s="102" t="s">
        <v>5894</v>
      </c>
      <c r="D63" s="195">
        <v>1989</v>
      </c>
      <c r="E63" s="979" t="s">
        <v>1081</v>
      </c>
      <c r="F63" s="195" t="s">
        <v>1036</v>
      </c>
      <c r="G63" s="195">
        <v>3</v>
      </c>
      <c r="H63" s="195">
        <v>4.2699999999999996</v>
      </c>
      <c r="I63" s="102">
        <v>1</v>
      </c>
      <c r="J63" s="102">
        <v>355263.99999999994</v>
      </c>
      <c r="K63" s="102"/>
      <c r="L63" s="102"/>
      <c r="M63" s="214">
        <f t="shared" si="4"/>
        <v>355263.99999999994</v>
      </c>
      <c r="N63" s="195">
        <v>4.1399999999999997</v>
      </c>
      <c r="O63" s="102">
        <v>1</v>
      </c>
      <c r="P63" s="195">
        <v>344448</v>
      </c>
      <c r="Q63" s="195"/>
      <c r="R63" s="195"/>
      <c r="S63" s="214">
        <f t="shared" si="5"/>
        <v>344448</v>
      </c>
      <c r="T63" s="214">
        <f t="shared" si="7"/>
        <v>0</v>
      </c>
      <c r="U63" s="214">
        <f t="shared" si="7"/>
        <v>10815.999999999942</v>
      </c>
      <c r="V63" s="214">
        <f t="shared" si="7"/>
        <v>0</v>
      </c>
      <c r="W63" s="214">
        <f t="shared" si="7"/>
        <v>0</v>
      </c>
      <c r="X63" s="214">
        <f t="shared" si="1"/>
        <v>10815.999999999942</v>
      </c>
      <c r="Y63" s="195">
        <v>4</v>
      </c>
      <c r="Z63" s="195">
        <v>4.41</v>
      </c>
      <c r="AA63" s="102">
        <v>1</v>
      </c>
      <c r="AB63" s="102">
        <v>366912</v>
      </c>
      <c r="AC63" s="102"/>
      <c r="AD63" s="102"/>
      <c r="AE63" s="214">
        <f t="shared" si="2"/>
        <v>366912</v>
      </c>
      <c r="AF63" s="195">
        <v>5</v>
      </c>
      <c r="AG63" s="195">
        <v>4.41</v>
      </c>
      <c r="AH63" s="102">
        <v>1</v>
      </c>
      <c r="AI63" s="102">
        <v>366912</v>
      </c>
      <c r="AJ63" s="102"/>
      <c r="AK63" s="102"/>
      <c r="AL63" s="214">
        <f t="shared" si="3"/>
        <v>366912</v>
      </c>
    </row>
    <row r="64" spans="1:38" ht="67.5">
      <c r="A64" s="195">
        <v>54</v>
      </c>
      <c r="B64" s="104" t="s">
        <v>5235</v>
      </c>
      <c r="C64" s="104" t="s">
        <v>5894</v>
      </c>
      <c r="D64" s="195">
        <v>1995</v>
      </c>
      <c r="E64" s="979" t="s">
        <v>1081</v>
      </c>
      <c r="F64" s="195" t="s">
        <v>1040</v>
      </c>
      <c r="G64" s="195">
        <v>1</v>
      </c>
      <c r="H64" s="195">
        <v>3.31</v>
      </c>
      <c r="I64" s="102">
        <v>1</v>
      </c>
      <c r="J64" s="102">
        <v>275392</v>
      </c>
      <c r="K64" s="102"/>
      <c r="L64" s="102"/>
      <c r="M64" s="214">
        <f t="shared" si="4"/>
        <v>275392</v>
      </c>
      <c r="N64" s="195">
        <v>3.21</v>
      </c>
      <c r="O64" s="102">
        <v>1</v>
      </c>
      <c r="P64" s="195">
        <v>267072</v>
      </c>
      <c r="Q64" s="195"/>
      <c r="R64" s="195"/>
      <c r="S64" s="214">
        <f t="shared" si="5"/>
        <v>267072</v>
      </c>
      <c r="T64" s="214">
        <f t="shared" si="7"/>
        <v>0</v>
      </c>
      <c r="U64" s="214">
        <f t="shared" si="7"/>
        <v>8320</v>
      </c>
      <c r="V64" s="214">
        <f t="shared" si="7"/>
        <v>0</v>
      </c>
      <c r="W64" s="214">
        <f t="shared" si="7"/>
        <v>0</v>
      </c>
      <c r="X64" s="214">
        <f t="shared" si="1"/>
        <v>8320</v>
      </c>
      <c r="Y64" s="195">
        <v>2</v>
      </c>
      <c r="Z64" s="195">
        <v>3.42</v>
      </c>
      <c r="AA64" s="102">
        <v>1</v>
      </c>
      <c r="AB64" s="102">
        <v>284544</v>
      </c>
      <c r="AC64" s="102"/>
      <c r="AD64" s="102"/>
      <c r="AE64" s="214">
        <f t="shared" si="2"/>
        <v>284544</v>
      </c>
      <c r="AF64" s="195">
        <v>3</v>
      </c>
      <c r="AG64" s="195">
        <v>3.53</v>
      </c>
      <c r="AH64" s="102">
        <v>1</v>
      </c>
      <c r="AI64" s="102">
        <v>293696</v>
      </c>
      <c r="AJ64" s="102"/>
      <c r="AK64" s="102"/>
      <c r="AL64" s="214">
        <f t="shared" si="3"/>
        <v>293696</v>
      </c>
    </row>
    <row r="65" spans="1:38" ht="81">
      <c r="A65" s="195">
        <v>55</v>
      </c>
      <c r="B65" s="102" t="s">
        <v>1082</v>
      </c>
      <c r="C65" s="102" t="s">
        <v>5894</v>
      </c>
      <c r="D65" s="195">
        <v>1989</v>
      </c>
      <c r="E65" s="979" t="s">
        <v>1083</v>
      </c>
      <c r="F65" s="195" t="s">
        <v>1036</v>
      </c>
      <c r="G65" s="195">
        <v>9</v>
      </c>
      <c r="H65" s="195">
        <v>4.7</v>
      </c>
      <c r="I65" s="102">
        <v>1</v>
      </c>
      <c r="J65" s="102">
        <v>391040</v>
      </c>
      <c r="K65" s="102"/>
      <c r="L65" s="102"/>
      <c r="M65" s="214">
        <f t="shared" si="4"/>
        <v>391040</v>
      </c>
      <c r="N65" s="195">
        <v>4.7</v>
      </c>
      <c r="O65" s="102">
        <v>1</v>
      </c>
      <c r="P65" s="195">
        <v>391040</v>
      </c>
      <c r="Q65" s="195"/>
      <c r="R65" s="195"/>
      <c r="S65" s="214">
        <f t="shared" si="5"/>
        <v>391040</v>
      </c>
      <c r="T65" s="214">
        <f t="shared" si="7"/>
        <v>0</v>
      </c>
      <c r="U65" s="214">
        <f t="shared" si="7"/>
        <v>0</v>
      </c>
      <c r="V65" s="214">
        <f t="shared" si="7"/>
        <v>0</v>
      </c>
      <c r="W65" s="214">
        <f t="shared" si="7"/>
        <v>0</v>
      </c>
      <c r="X65" s="214">
        <f t="shared" si="1"/>
        <v>0</v>
      </c>
      <c r="Y65" s="195">
        <v>10</v>
      </c>
      <c r="Z65" s="195">
        <v>4.8499999999999996</v>
      </c>
      <c r="AA65" s="102">
        <v>1</v>
      </c>
      <c r="AB65" s="102">
        <v>403519.99999999994</v>
      </c>
      <c r="AC65" s="102"/>
      <c r="AD65" s="102"/>
      <c r="AE65" s="214">
        <f t="shared" si="2"/>
        <v>403519.99999999994</v>
      </c>
      <c r="AF65" s="195">
        <v>11</v>
      </c>
      <c r="AG65" s="195">
        <v>4.8499999999999996</v>
      </c>
      <c r="AH65" s="102">
        <v>1</v>
      </c>
      <c r="AI65" s="102">
        <v>403519.99999999994</v>
      </c>
      <c r="AJ65" s="102"/>
      <c r="AK65" s="102"/>
      <c r="AL65" s="214">
        <f t="shared" si="3"/>
        <v>403519.99999999994</v>
      </c>
    </row>
    <row r="66" spans="1:38" ht="27">
      <c r="A66" s="195">
        <v>56</v>
      </c>
      <c r="B66" s="102" t="s">
        <v>1085</v>
      </c>
      <c r="C66" s="102" t="s">
        <v>5894</v>
      </c>
      <c r="D66" s="195">
        <v>1990</v>
      </c>
      <c r="E66" s="979" t="s">
        <v>1086</v>
      </c>
      <c r="F66" s="195" t="s">
        <v>1033</v>
      </c>
      <c r="G66" s="195">
        <v>7</v>
      </c>
      <c r="H66" s="195">
        <v>5.52</v>
      </c>
      <c r="I66" s="102">
        <v>1</v>
      </c>
      <c r="J66" s="102">
        <v>459263.99999999994</v>
      </c>
      <c r="K66" s="102"/>
      <c r="L66" s="102"/>
      <c r="M66" s="214">
        <f t="shared" si="4"/>
        <v>459263.99999999994</v>
      </c>
      <c r="N66" s="195">
        <v>5.52</v>
      </c>
      <c r="O66" s="102">
        <v>1</v>
      </c>
      <c r="P66" s="195">
        <v>459263.99999999994</v>
      </c>
      <c r="Q66" s="195"/>
      <c r="R66" s="195"/>
      <c r="S66" s="214">
        <f t="shared" si="5"/>
        <v>459263.99999999994</v>
      </c>
      <c r="T66" s="214">
        <f t="shared" si="7"/>
        <v>0</v>
      </c>
      <c r="U66" s="214">
        <f t="shared" si="7"/>
        <v>0</v>
      </c>
      <c r="V66" s="214">
        <f t="shared" si="7"/>
        <v>0</v>
      </c>
      <c r="W66" s="214">
        <f t="shared" si="7"/>
        <v>0</v>
      </c>
      <c r="X66" s="214">
        <f t="shared" si="1"/>
        <v>0</v>
      </c>
      <c r="Y66" s="195">
        <v>8</v>
      </c>
      <c r="Z66" s="195">
        <v>5.71</v>
      </c>
      <c r="AA66" s="102">
        <v>1</v>
      </c>
      <c r="AB66" s="102">
        <v>475072</v>
      </c>
      <c r="AC66" s="102"/>
      <c r="AD66" s="102"/>
      <c r="AE66" s="214">
        <f t="shared" si="2"/>
        <v>475072</v>
      </c>
      <c r="AF66" s="195">
        <v>9</v>
      </c>
      <c r="AG66" s="195">
        <v>5.71</v>
      </c>
      <c r="AH66" s="102">
        <v>1</v>
      </c>
      <c r="AI66" s="102">
        <v>475072</v>
      </c>
      <c r="AJ66" s="102"/>
      <c r="AK66" s="102"/>
      <c r="AL66" s="214">
        <f t="shared" si="3"/>
        <v>475072</v>
      </c>
    </row>
    <row r="67" spans="1:38" ht="54">
      <c r="A67" s="195">
        <v>57</v>
      </c>
      <c r="B67" s="104" t="s">
        <v>1087</v>
      </c>
      <c r="C67" s="104" t="s">
        <v>5894</v>
      </c>
      <c r="D67" s="195">
        <v>1969</v>
      </c>
      <c r="E67" s="979" t="s">
        <v>1088</v>
      </c>
      <c r="F67" s="195" t="s">
        <v>1036</v>
      </c>
      <c r="G67" s="195">
        <v>8</v>
      </c>
      <c r="H67" s="195">
        <v>4.7</v>
      </c>
      <c r="I67" s="102">
        <v>1</v>
      </c>
      <c r="J67" s="102">
        <v>391040</v>
      </c>
      <c r="K67" s="102"/>
      <c r="L67" s="102"/>
      <c r="M67" s="214">
        <f t="shared" si="4"/>
        <v>391040</v>
      </c>
      <c r="N67" s="195">
        <v>4.55</v>
      </c>
      <c r="O67" s="102">
        <v>1</v>
      </c>
      <c r="P67" s="195">
        <v>378560</v>
      </c>
      <c r="Q67" s="195"/>
      <c r="R67" s="195"/>
      <c r="S67" s="214">
        <f t="shared" si="5"/>
        <v>378560</v>
      </c>
      <c r="T67" s="214">
        <f t="shared" ref="T67:W114" si="8">I67-O67</f>
        <v>0</v>
      </c>
      <c r="U67" s="214">
        <f t="shared" si="8"/>
        <v>12480</v>
      </c>
      <c r="V67" s="214">
        <f t="shared" si="8"/>
        <v>0</v>
      </c>
      <c r="W67" s="214">
        <f t="shared" si="8"/>
        <v>0</v>
      </c>
      <c r="X67" s="214">
        <f t="shared" si="1"/>
        <v>12480</v>
      </c>
      <c r="Y67" s="195">
        <v>9</v>
      </c>
      <c r="Z67" s="195">
        <v>4.7</v>
      </c>
      <c r="AA67" s="102">
        <v>1</v>
      </c>
      <c r="AB67" s="102">
        <v>391040</v>
      </c>
      <c r="AC67" s="102"/>
      <c r="AD67" s="102"/>
      <c r="AE67" s="214">
        <f t="shared" si="2"/>
        <v>391040</v>
      </c>
      <c r="AF67" s="195">
        <v>10</v>
      </c>
      <c r="AG67" s="195">
        <v>4.8499999999999996</v>
      </c>
      <c r="AH67" s="102">
        <v>1</v>
      </c>
      <c r="AI67" s="102">
        <v>403519.99999999994</v>
      </c>
      <c r="AJ67" s="102"/>
      <c r="AK67" s="102"/>
      <c r="AL67" s="214">
        <f t="shared" si="3"/>
        <v>403519.99999999994</v>
      </c>
    </row>
    <row r="68" spans="1:38" ht="54">
      <c r="A68" s="195">
        <v>58</v>
      </c>
      <c r="B68" s="102" t="s">
        <v>1089</v>
      </c>
      <c r="C68" s="102" t="s">
        <v>5894</v>
      </c>
      <c r="D68" s="195">
        <v>1975</v>
      </c>
      <c r="E68" s="979" t="s">
        <v>1088</v>
      </c>
      <c r="F68" s="195" t="s">
        <v>1036</v>
      </c>
      <c r="G68" s="195">
        <v>12</v>
      </c>
      <c r="H68" s="195">
        <v>4.8499999999999996</v>
      </c>
      <c r="I68" s="102">
        <v>1</v>
      </c>
      <c r="J68" s="102">
        <v>403519.99999999994</v>
      </c>
      <c r="K68" s="102"/>
      <c r="L68" s="102"/>
      <c r="M68" s="214">
        <f t="shared" si="4"/>
        <v>403519.99999999994</v>
      </c>
      <c r="N68" s="195">
        <v>4.8499999999999996</v>
      </c>
      <c r="O68" s="102">
        <v>1</v>
      </c>
      <c r="P68" s="195">
        <v>403519.99999999994</v>
      </c>
      <c r="Q68" s="195"/>
      <c r="R68" s="195"/>
      <c r="S68" s="214">
        <f t="shared" si="5"/>
        <v>403519.99999999994</v>
      </c>
      <c r="T68" s="214">
        <f t="shared" si="8"/>
        <v>0</v>
      </c>
      <c r="U68" s="214">
        <f t="shared" si="8"/>
        <v>0</v>
      </c>
      <c r="V68" s="214">
        <f t="shared" si="8"/>
        <v>0</v>
      </c>
      <c r="W68" s="214">
        <f t="shared" si="8"/>
        <v>0</v>
      </c>
      <c r="X68" s="214">
        <f t="shared" si="1"/>
        <v>0</v>
      </c>
      <c r="Y68" s="195">
        <v>13</v>
      </c>
      <c r="Z68" s="195">
        <v>5.01</v>
      </c>
      <c r="AA68" s="102">
        <v>1</v>
      </c>
      <c r="AB68" s="102">
        <v>416832</v>
      </c>
      <c r="AC68" s="102"/>
      <c r="AD68" s="102"/>
      <c r="AE68" s="214">
        <f t="shared" si="2"/>
        <v>416832</v>
      </c>
      <c r="AF68" s="195">
        <v>14</v>
      </c>
      <c r="AG68" s="195">
        <v>5.01</v>
      </c>
      <c r="AH68" s="102">
        <v>1</v>
      </c>
      <c r="AI68" s="102">
        <v>416832</v>
      </c>
      <c r="AJ68" s="102"/>
      <c r="AK68" s="102"/>
      <c r="AL68" s="214">
        <f t="shared" si="3"/>
        <v>416832</v>
      </c>
    </row>
    <row r="69" spans="1:38" ht="54">
      <c r="A69" s="195">
        <v>59</v>
      </c>
      <c r="B69" s="102" t="s">
        <v>5999</v>
      </c>
      <c r="C69" s="102" t="s">
        <v>5894</v>
      </c>
      <c r="D69" s="195">
        <v>1975</v>
      </c>
      <c r="E69" s="979" t="s">
        <v>1090</v>
      </c>
      <c r="F69" s="195" t="s">
        <v>1040</v>
      </c>
      <c r="G69" s="195">
        <v>6</v>
      </c>
      <c r="H69" s="195">
        <v>3.76</v>
      </c>
      <c r="I69" s="102">
        <v>1</v>
      </c>
      <c r="J69" s="102">
        <v>312832</v>
      </c>
      <c r="K69" s="102"/>
      <c r="L69" s="102"/>
      <c r="M69" s="214">
        <f t="shared" si="4"/>
        <v>312832</v>
      </c>
      <c r="N69" s="195">
        <v>3.64</v>
      </c>
      <c r="O69" s="102">
        <v>1</v>
      </c>
      <c r="P69" s="195">
        <v>302848</v>
      </c>
      <c r="Q69" s="195"/>
      <c r="R69" s="195"/>
      <c r="S69" s="214">
        <f t="shared" si="5"/>
        <v>302848</v>
      </c>
      <c r="T69" s="214">
        <f t="shared" si="8"/>
        <v>0</v>
      </c>
      <c r="U69" s="214">
        <f t="shared" si="8"/>
        <v>9984</v>
      </c>
      <c r="V69" s="214">
        <f t="shared" si="8"/>
        <v>0</v>
      </c>
      <c r="W69" s="214">
        <f t="shared" si="8"/>
        <v>0</v>
      </c>
      <c r="X69" s="214">
        <f t="shared" si="1"/>
        <v>9984</v>
      </c>
      <c r="Y69" s="195">
        <v>7</v>
      </c>
      <c r="Z69" s="195">
        <v>3.76</v>
      </c>
      <c r="AA69" s="102">
        <v>1</v>
      </c>
      <c r="AB69" s="102">
        <v>312832</v>
      </c>
      <c r="AC69" s="102"/>
      <c r="AD69" s="102"/>
      <c r="AE69" s="214">
        <f t="shared" si="2"/>
        <v>312832</v>
      </c>
      <c r="AF69" s="195">
        <v>8</v>
      </c>
      <c r="AG69" s="195">
        <v>3.88</v>
      </c>
      <c r="AH69" s="102">
        <v>1</v>
      </c>
      <c r="AI69" s="102">
        <v>322816</v>
      </c>
      <c r="AJ69" s="102"/>
      <c r="AK69" s="102"/>
      <c r="AL69" s="214">
        <f t="shared" si="3"/>
        <v>322816</v>
      </c>
    </row>
    <row r="70" spans="1:38" ht="67.5">
      <c r="A70" s="195">
        <v>60</v>
      </c>
      <c r="B70" s="104" t="s">
        <v>1091</v>
      </c>
      <c r="C70" s="104" t="s">
        <v>5895</v>
      </c>
      <c r="D70" s="195">
        <v>1985</v>
      </c>
      <c r="E70" s="979" t="s">
        <v>1092</v>
      </c>
      <c r="F70" s="195" t="s">
        <v>1033</v>
      </c>
      <c r="G70" s="195">
        <v>10</v>
      </c>
      <c r="H70" s="195">
        <v>5.89</v>
      </c>
      <c r="I70" s="102">
        <v>1</v>
      </c>
      <c r="J70" s="102">
        <v>490048</v>
      </c>
      <c r="K70" s="102"/>
      <c r="L70" s="102"/>
      <c r="M70" s="214">
        <f t="shared" si="4"/>
        <v>490048</v>
      </c>
      <c r="N70" s="195">
        <v>5.71</v>
      </c>
      <c r="O70" s="102">
        <v>1</v>
      </c>
      <c r="P70" s="195">
        <v>475072</v>
      </c>
      <c r="Q70" s="195"/>
      <c r="R70" s="195"/>
      <c r="S70" s="214">
        <f t="shared" si="5"/>
        <v>475072</v>
      </c>
      <c r="T70" s="214">
        <f t="shared" si="8"/>
        <v>0</v>
      </c>
      <c r="U70" s="214">
        <f t="shared" si="8"/>
        <v>14976</v>
      </c>
      <c r="V70" s="214">
        <f t="shared" si="8"/>
        <v>0</v>
      </c>
      <c r="W70" s="214">
        <f t="shared" si="8"/>
        <v>0</v>
      </c>
      <c r="X70" s="214">
        <f t="shared" si="1"/>
        <v>14976</v>
      </c>
      <c r="Y70" s="195">
        <v>11</v>
      </c>
      <c r="Z70" s="195">
        <v>5.89</v>
      </c>
      <c r="AA70" s="102">
        <v>1</v>
      </c>
      <c r="AB70" s="102">
        <v>490048</v>
      </c>
      <c r="AC70" s="102"/>
      <c r="AD70" s="102"/>
      <c r="AE70" s="214">
        <f t="shared" si="2"/>
        <v>490048</v>
      </c>
      <c r="AF70" s="195">
        <v>12</v>
      </c>
      <c r="AG70" s="195">
        <v>5.89</v>
      </c>
      <c r="AH70" s="102">
        <v>1</v>
      </c>
      <c r="AI70" s="102">
        <v>490048</v>
      </c>
      <c r="AJ70" s="102"/>
      <c r="AK70" s="102"/>
      <c r="AL70" s="214">
        <f t="shared" si="3"/>
        <v>490048</v>
      </c>
    </row>
    <row r="71" spans="1:38" ht="67.5">
      <c r="A71" s="195">
        <v>61</v>
      </c>
      <c r="B71" s="102" t="s">
        <v>6000</v>
      </c>
      <c r="C71" s="102" t="s">
        <v>5894</v>
      </c>
      <c r="D71" s="195">
        <v>1983</v>
      </c>
      <c r="E71" s="979" t="s">
        <v>1093</v>
      </c>
      <c r="F71" s="195" t="s">
        <v>1036</v>
      </c>
      <c r="G71" s="195">
        <v>16</v>
      </c>
      <c r="H71" s="195">
        <v>5.17</v>
      </c>
      <c r="I71" s="102">
        <v>1</v>
      </c>
      <c r="J71" s="102">
        <v>430144</v>
      </c>
      <c r="K71" s="102"/>
      <c r="L71" s="102"/>
      <c r="M71" s="214">
        <f t="shared" si="4"/>
        <v>430144</v>
      </c>
      <c r="N71" s="195">
        <v>5.01</v>
      </c>
      <c r="O71" s="102">
        <v>1</v>
      </c>
      <c r="P71" s="195">
        <v>416832</v>
      </c>
      <c r="Q71" s="195"/>
      <c r="R71" s="195"/>
      <c r="S71" s="214">
        <f t="shared" si="5"/>
        <v>416832</v>
      </c>
      <c r="T71" s="214">
        <f t="shared" si="8"/>
        <v>0</v>
      </c>
      <c r="U71" s="214">
        <f t="shared" si="8"/>
        <v>13312</v>
      </c>
      <c r="V71" s="214">
        <f t="shared" si="8"/>
        <v>0</v>
      </c>
      <c r="W71" s="214">
        <f t="shared" si="8"/>
        <v>0</v>
      </c>
      <c r="X71" s="214">
        <f t="shared" si="1"/>
        <v>13312</v>
      </c>
      <c r="Y71" s="195">
        <v>17</v>
      </c>
      <c r="Z71" s="195">
        <v>5.17</v>
      </c>
      <c r="AA71" s="102">
        <v>1</v>
      </c>
      <c r="AB71" s="102">
        <v>430144</v>
      </c>
      <c r="AC71" s="102"/>
      <c r="AD71" s="102"/>
      <c r="AE71" s="214">
        <f t="shared" si="2"/>
        <v>430144</v>
      </c>
      <c r="AF71" s="195">
        <v>18</v>
      </c>
      <c r="AG71" s="195">
        <v>5.17</v>
      </c>
      <c r="AH71" s="102">
        <v>1</v>
      </c>
      <c r="AI71" s="102">
        <v>430144</v>
      </c>
      <c r="AJ71" s="102"/>
      <c r="AK71" s="102"/>
      <c r="AL71" s="214">
        <f t="shared" si="3"/>
        <v>430144</v>
      </c>
    </row>
    <row r="72" spans="1:38" ht="67.5">
      <c r="A72" s="195">
        <v>62</v>
      </c>
      <c r="B72" s="102" t="s">
        <v>1095</v>
      </c>
      <c r="C72" s="102" t="s">
        <v>5894</v>
      </c>
      <c r="D72" s="195">
        <v>1978</v>
      </c>
      <c r="E72" s="979" t="s">
        <v>1093</v>
      </c>
      <c r="F72" s="195" t="s">
        <v>1036</v>
      </c>
      <c r="G72" s="195">
        <v>3</v>
      </c>
      <c r="H72" s="195">
        <v>4.2699999999999996</v>
      </c>
      <c r="I72" s="102">
        <v>1</v>
      </c>
      <c r="J72" s="102">
        <v>355263.99999999994</v>
      </c>
      <c r="K72" s="102"/>
      <c r="L72" s="102"/>
      <c r="M72" s="214">
        <f t="shared" si="4"/>
        <v>355263.99999999994</v>
      </c>
      <c r="N72" s="195">
        <v>4.1399999999999997</v>
      </c>
      <c r="O72" s="102">
        <v>1</v>
      </c>
      <c r="P72" s="195">
        <v>344448</v>
      </c>
      <c r="Q72" s="195"/>
      <c r="R72" s="195"/>
      <c r="S72" s="214">
        <f t="shared" si="5"/>
        <v>344448</v>
      </c>
      <c r="T72" s="214">
        <f t="shared" si="8"/>
        <v>0</v>
      </c>
      <c r="U72" s="214">
        <f t="shared" si="8"/>
        <v>10815.999999999942</v>
      </c>
      <c r="V72" s="214">
        <f t="shared" si="8"/>
        <v>0</v>
      </c>
      <c r="W72" s="214">
        <f t="shared" si="8"/>
        <v>0</v>
      </c>
      <c r="X72" s="214">
        <f t="shared" si="1"/>
        <v>10815.999999999942</v>
      </c>
      <c r="Y72" s="195">
        <v>4</v>
      </c>
      <c r="Z72" s="195">
        <v>4.41</v>
      </c>
      <c r="AA72" s="102">
        <v>1</v>
      </c>
      <c r="AB72" s="102">
        <v>366912</v>
      </c>
      <c r="AC72" s="102"/>
      <c r="AD72" s="102"/>
      <c r="AE72" s="214">
        <f t="shared" si="2"/>
        <v>366912</v>
      </c>
      <c r="AF72" s="195">
        <v>5</v>
      </c>
      <c r="AG72" s="195">
        <v>4.41</v>
      </c>
      <c r="AH72" s="102">
        <v>1</v>
      </c>
      <c r="AI72" s="102">
        <v>366912</v>
      </c>
      <c r="AJ72" s="102"/>
      <c r="AK72" s="102"/>
      <c r="AL72" s="214">
        <f t="shared" si="3"/>
        <v>366912</v>
      </c>
    </row>
    <row r="73" spans="1:38" ht="67.5">
      <c r="A73" s="195">
        <v>63</v>
      </c>
      <c r="B73" s="104" t="s">
        <v>4680</v>
      </c>
      <c r="C73" s="104" t="s">
        <v>5894</v>
      </c>
      <c r="D73" s="195">
        <v>1986</v>
      </c>
      <c r="E73" s="979" t="s">
        <v>1094</v>
      </c>
      <c r="F73" s="195" t="s">
        <v>1040</v>
      </c>
      <c r="G73" s="195">
        <v>4</v>
      </c>
      <c r="H73" s="195">
        <v>3.64</v>
      </c>
      <c r="I73" s="102">
        <v>1</v>
      </c>
      <c r="J73" s="102">
        <v>302848</v>
      </c>
      <c r="K73" s="102"/>
      <c r="L73" s="102"/>
      <c r="M73" s="214">
        <f t="shared" si="4"/>
        <v>302848</v>
      </c>
      <c r="N73" s="195">
        <v>3.53</v>
      </c>
      <c r="O73" s="102">
        <v>1</v>
      </c>
      <c r="P73" s="195">
        <v>293696</v>
      </c>
      <c r="Q73" s="195"/>
      <c r="R73" s="195"/>
      <c r="S73" s="214">
        <f t="shared" si="5"/>
        <v>293696</v>
      </c>
      <c r="T73" s="214">
        <f t="shared" si="8"/>
        <v>0</v>
      </c>
      <c r="U73" s="214">
        <f t="shared" si="8"/>
        <v>9152</v>
      </c>
      <c r="V73" s="214">
        <f t="shared" si="8"/>
        <v>0</v>
      </c>
      <c r="W73" s="214">
        <f t="shared" si="8"/>
        <v>0</v>
      </c>
      <c r="X73" s="214">
        <f t="shared" si="1"/>
        <v>9152</v>
      </c>
      <c r="Y73" s="195">
        <v>5</v>
      </c>
      <c r="Z73" s="195">
        <v>3.64</v>
      </c>
      <c r="AA73" s="102">
        <v>1</v>
      </c>
      <c r="AB73" s="102">
        <v>302848</v>
      </c>
      <c r="AC73" s="102"/>
      <c r="AD73" s="102"/>
      <c r="AE73" s="214">
        <f t="shared" si="2"/>
        <v>302848</v>
      </c>
      <c r="AF73" s="195">
        <v>6</v>
      </c>
      <c r="AG73" s="195">
        <v>3.76</v>
      </c>
      <c r="AH73" s="102">
        <v>1</v>
      </c>
      <c r="AI73" s="102">
        <v>312832</v>
      </c>
      <c r="AJ73" s="102"/>
      <c r="AK73" s="102"/>
      <c r="AL73" s="214">
        <f t="shared" si="3"/>
        <v>312832</v>
      </c>
    </row>
    <row r="74" spans="1:38" ht="67.5">
      <c r="A74" s="195">
        <v>64</v>
      </c>
      <c r="B74" s="102" t="s">
        <v>1096</v>
      </c>
      <c r="C74" s="102" t="s">
        <v>5894</v>
      </c>
      <c r="D74" s="195">
        <v>1979</v>
      </c>
      <c r="E74" s="979" t="s">
        <v>1094</v>
      </c>
      <c r="F74" s="195" t="s">
        <v>1040</v>
      </c>
      <c r="G74" s="195">
        <v>3</v>
      </c>
      <c r="H74" s="195">
        <v>3.53</v>
      </c>
      <c r="I74" s="102">
        <v>1</v>
      </c>
      <c r="J74" s="102">
        <v>293696</v>
      </c>
      <c r="K74" s="102"/>
      <c r="L74" s="102"/>
      <c r="M74" s="214">
        <f t="shared" si="4"/>
        <v>293696</v>
      </c>
      <c r="N74" s="195">
        <v>3.42</v>
      </c>
      <c r="O74" s="102">
        <v>1</v>
      </c>
      <c r="P74" s="195">
        <v>284544</v>
      </c>
      <c r="Q74" s="195"/>
      <c r="R74" s="195"/>
      <c r="S74" s="214">
        <f t="shared" si="5"/>
        <v>284544</v>
      </c>
      <c r="T74" s="214">
        <f t="shared" si="8"/>
        <v>0</v>
      </c>
      <c r="U74" s="214">
        <f t="shared" si="8"/>
        <v>9152</v>
      </c>
      <c r="V74" s="214">
        <f t="shared" si="8"/>
        <v>0</v>
      </c>
      <c r="W74" s="214">
        <f t="shared" si="8"/>
        <v>0</v>
      </c>
      <c r="X74" s="214">
        <f t="shared" si="1"/>
        <v>9152</v>
      </c>
      <c r="Y74" s="195">
        <v>4</v>
      </c>
      <c r="Z74" s="195">
        <v>3.64</v>
      </c>
      <c r="AA74" s="102">
        <v>1</v>
      </c>
      <c r="AB74" s="102">
        <v>302848</v>
      </c>
      <c r="AC74" s="102"/>
      <c r="AD74" s="102"/>
      <c r="AE74" s="214">
        <f t="shared" si="2"/>
        <v>302848</v>
      </c>
      <c r="AF74" s="195">
        <v>5</v>
      </c>
      <c r="AG74" s="195">
        <v>3.64</v>
      </c>
      <c r="AH74" s="102">
        <v>1</v>
      </c>
      <c r="AI74" s="102">
        <v>302848</v>
      </c>
      <c r="AJ74" s="102"/>
      <c r="AK74" s="102"/>
      <c r="AL74" s="214">
        <f t="shared" si="3"/>
        <v>302848</v>
      </c>
    </row>
    <row r="75" spans="1:38" ht="54">
      <c r="A75" s="195">
        <v>65</v>
      </c>
      <c r="B75" s="102" t="s">
        <v>7541</v>
      </c>
      <c r="C75" s="102" t="s">
        <v>5894</v>
      </c>
      <c r="D75" s="195">
        <v>1989</v>
      </c>
      <c r="E75" s="979" t="s">
        <v>1097</v>
      </c>
      <c r="F75" s="195" t="s">
        <v>1042</v>
      </c>
      <c r="G75" s="195">
        <v>17</v>
      </c>
      <c r="H75" s="195">
        <v>2.21</v>
      </c>
      <c r="I75" s="102">
        <v>1</v>
      </c>
      <c r="J75" s="102">
        <v>183872</v>
      </c>
      <c r="K75" s="102"/>
      <c r="L75" s="102"/>
      <c r="M75" s="214">
        <f t="shared" si="4"/>
        <v>183872</v>
      </c>
      <c r="N75" s="195">
        <v>2.21</v>
      </c>
      <c r="O75" s="102">
        <v>1</v>
      </c>
      <c r="P75" s="195">
        <v>183872</v>
      </c>
      <c r="Q75" s="195"/>
      <c r="R75" s="195"/>
      <c r="S75" s="214">
        <f t="shared" si="5"/>
        <v>183872</v>
      </c>
      <c r="T75" s="214">
        <f t="shared" si="8"/>
        <v>0</v>
      </c>
      <c r="U75" s="214">
        <f t="shared" si="8"/>
        <v>0</v>
      </c>
      <c r="V75" s="214">
        <f t="shared" si="8"/>
        <v>0</v>
      </c>
      <c r="W75" s="214">
        <f t="shared" si="8"/>
        <v>0</v>
      </c>
      <c r="X75" s="214">
        <f t="shared" ref="X75:X126" si="9">U75+V75+W75</f>
        <v>0</v>
      </c>
      <c r="Y75" s="195">
        <v>18</v>
      </c>
      <c r="Z75" s="195">
        <v>2.21</v>
      </c>
      <c r="AA75" s="102">
        <v>1</v>
      </c>
      <c r="AB75" s="102">
        <v>183872</v>
      </c>
      <c r="AC75" s="102"/>
      <c r="AD75" s="102"/>
      <c r="AE75" s="214">
        <f t="shared" ref="AE75:AE125" si="10">AB75+AC75+AD75</f>
        <v>183872</v>
      </c>
      <c r="AF75" s="195">
        <v>19</v>
      </c>
      <c r="AG75" s="195">
        <v>2.2799999999999998</v>
      </c>
      <c r="AH75" s="102">
        <v>1</v>
      </c>
      <c r="AI75" s="102">
        <v>189695.99999999997</v>
      </c>
      <c r="AJ75" s="102"/>
      <c r="AK75" s="102"/>
      <c r="AL75" s="214">
        <f t="shared" ref="AL75:AL125" si="11">AI75+AJ75+AK75</f>
        <v>189695.99999999997</v>
      </c>
    </row>
    <row r="76" spans="1:38" ht="40.5">
      <c r="A76" s="195">
        <v>66</v>
      </c>
      <c r="B76" s="104" t="s">
        <v>4681</v>
      </c>
      <c r="C76" s="104" t="s">
        <v>5894</v>
      </c>
      <c r="D76" s="195">
        <v>1984</v>
      </c>
      <c r="E76" s="979" t="s">
        <v>1098</v>
      </c>
      <c r="F76" s="195" t="s">
        <v>1033</v>
      </c>
      <c r="G76" s="195">
        <v>3</v>
      </c>
      <c r="H76" s="195">
        <v>5.18</v>
      </c>
      <c r="I76" s="102">
        <v>1</v>
      </c>
      <c r="J76" s="102">
        <v>430976</v>
      </c>
      <c r="K76" s="102"/>
      <c r="L76" s="102"/>
      <c r="M76" s="214">
        <f t="shared" ref="M76:M125" si="12">J76+K76+L76</f>
        <v>430976</v>
      </c>
      <c r="N76" s="195">
        <v>5.01</v>
      </c>
      <c r="O76" s="102">
        <v>1</v>
      </c>
      <c r="P76" s="195">
        <v>416832</v>
      </c>
      <c r="Q76" s="195"/>
      <c r="R76" s="195"/>
      <c r="S76" s="214">
        <f t="shared" ref="S76:S125" si="13">+R76+Q76+P76</f>
        <v>416832</v>
      </c>
      <c r="T76" s="214">
        <f t="shared" si="8"/>
        <v>0</v>
      </c>
      <c r="U76" s="214">
        <f t="shared" si="8"/>
        <v>14144</v>
      </c>
      <c r="V76" s="214">
        <f t="shared" si="8"/>
        <v>0</v>
      </c>
      <c r="W76" s="214">
        <f t="shared" si="8"/>
        <v>0</v>
      </c>
      <c r="X76" s="214">
        <f t="shared" si="9"/>
        <v>14144</v>
      </c>
      <c r="Y76" s="195">
        <v>4</v>
      </c>
      <c r="Z76" s="195">
        <v>5.35</v>
      </c>
      <c r="AA76" s="102">
        <v>1</v>
      </c>
      <c r="AB76" s="102">
        <v>445119.99999999994</v>
      </c>
      <c r="AC76" s="102"/>
      <c r="AD76" s="102"/>
      <c r="AE76" s="214">
        <f t="shared" si="10"/>
        <v>445119.99999999994</v>
      </c>
      <c r="AF76" s="195">
        <v>5</v>
      </c>
      <c r="AG76" s="195">
        <v>5.35</v>
      </c>
      <c r="AH76" s="102">
        <v>1</v>
      </c>
      <c r="AI76" s="102">
        <v>445119.99999999994</v>
      </c>
      <c r="AJ76" s="102"/>
      <c r="AK76" s="102"/>
      <c r="AL76" s="214">
        <f t="shared" si="11"/>
        <v>445119.99999999994</v>
      </c>
    </row>
    <row r="77" spans="1:38" ht="67.5">
      <c r="A77" s="195">
        <v>67</v>
      </c>
      <c r="B77" s="102" t="s">
        <v>1326</v>
      </c>
      <c r="C77" s="102" t="s">
        <v>5894</v>
      </c>
      <c r="D77" s="195">
        <v>1979</v>
      </c>
      <c r="E77" s="979" t="s">
        <v>1099</v>
      </c>
      <c r="F77" s="195" t="s">
        <v>1036</v>
      </c>
      <c r="G77" s="195">
        <v>4</v>
      </c>
      <c r="H77" s="195">
        <v>4.41</v>
      </c>
      <c r="I77" s="102">
        <v>1</v>
      </c>
      <c r="J77" s="102">
        <v>366912</v>
      </c>
      <c r="K77" s="102"/>
      <c r="L77" s="102"/>
      <c r="M77" s="214">
        <f t="shared" si="12"/>
        <v>366912</v>
      </c>
      <c r="N77" s="195">
        <v>4.2699999999999996</v>
      </c>
      <c r="O77" s="102">
        <v>1</v>
      </c>
      <c r="P77" s="195">
        <v>355263.99999999994</v>
      </c>
      <c r="Q77" s="195"/>
      <c r="R77" s="195"/>
      <c r="S77" s="214">
        <f t="shared" si="13"/>
        <v>355263.99999999994</v>
      </c>
      <c r="T77" s="214">
        <f t="shared" si="8"/>
        <v>0</v>
      </c>
      <c r="U77" s="214">
        <f t="shared" si="8"/>
        <v>11648.000000000058</v>
      </c>
      <c r="V77" s="214">
        <f t="shared" si="8"/>
        <v>0</v>
      </c>
      <c r="W77" s="214">
        <f t="shared" si="8"/>
        <v>0</v>
      </c>
      <c r="X77" s="214">
        <f t="shared" si="9"/>
        <v>11648.000000000058</v>
      </c>
      <c r="Y77" s="195">
        <v>5</v>
      </c>
      <c r="Z77" s="195">
        <v>4.41</v>
      </c>
      <c r="AA77" s="102">
        <v>1</v>
      </c>
      <c r="AB77" s="102">
        <v>366912</v>
      </c>
      <c r="AC77" s="102"/>
      <c r="AD77" s="102"/>
      <c r="AE77" s="214">
        <f t="shared" si="10"/>
        <v>366912</v>
      </c>
      <c r="AF77" s="195">
        <v>6</v>
      </c>
      <c r="AG77" s="195">
        <v>4.55</v>
      </c>
      <c r="AH77" s="102">
        <v>1</v>
      </c>
      <c r="AI77" s="102">
        <v>378560</v>
      </c>
      <c r="AJ77" s="102"/>
      <c r="AK77" s="102"/>
      <c r="AL77" s="214">
        <f t="shared" si="11"/>
        <v>378560</v>
      </c>
    </row>
    <row r="78" spans="1:38" ht="67.5">
      <c r="A78" s="195">
        <v>68</v>
      </c>
      <c r="B78" s="102" t="s">
        <v>4682</v>
      </c>
      <c r="C78" s="102" t="s">
        <v>5894</v>
      </c>
      <c r="D78" s="195">
        <v>1973</v>
      </c>
      <c r="E78" s="979" t="s">
        <v>1099</v>
      </c>
      <c r="F78" s="195" t="s">
        <v>1036</v>
      </c>
      <c r="G78" s="195">
        <v>1</v>
      </c>
      <c r="H78" s="195">
        <v>4.01</v>
      </c>
      <c r="I78" s="102">
        <v>1</v>
      </c>
      <c r="J78" s="102">
        <v>333632</v>
      </c>
      <c r="K78" s="102"/>
      <c r="L78" s="102"/>
      <c r="M78" s="214">
        <f t="shared" si="12"/>
        <v>333632</v>
      </c>
      <c r="N78" s="195">
        <v>3.88</v>
      </c>
      <c r="O78" s="102">
        <v>1</v>
      </c>
      <c r="P78" s="195">
        <v>322816</v>
      </c>
      <c r="Q78" s="195"/>
      <c r="R78" s="195"/>
      <c r="S78" s="214">
        <f t="shared" si="13"/>
        <v>322816</v>
      </c>
      <c r="T78" s="214">
        <f t="shared" si="8"/>
        <v>0</v>
      </c>
      <c r="U78" s="214">
        <f t="shared" si="8"/>
        <v>10816</v>
      </c>
      <c r="V78" s="214">
        <f t="shared" si="8"/>
        <v>0</v>
      </c>
      <c r="W78" s="214">
        <f t="shared" si="8"/>
        <v>0</v>
      </c>
      <c r="X78" s="214">
        <f t="shared" si="9"/>
        <v>10816</v>
      </c>
      <c r="Y78" s="195">
        <v>2</v>
      </c>
      <c r="Z78" s="195">
        <v>4.1399999999999997</v>
      </c>
      <c r="AA78" s="102">
        <v>1</v>
      </c>
      <c r="AB78" s="102">
        <v>344448</v>
      </c>
      <c r="AC78" s="102"/>
      <c r="AD78" s="102"/>
      <c r="AE78" s="214">
        <f t="shared" si="10"/>
        <v>344448</v>
      </c>
      <c r="AF78" s="195">
        <v>3</v>
      </c>
      <c r="AG78" s="195">
        <v>4.2699999999999996</v>
      </c>
      <c r="AH78" s="102">
        <v>1</v>
      </c>
      <c r="AI78" s="102">
        <v>355263.99999999994</v>
      </c>
      <c r="AJ78" s="102"/>
      <c r="AK78" s="102"/>
      <c r="AL78" s="214">
        <f t="shared" si="11"/>
        <v>355263.99999999994</v>
      </c>
    </row>
    <row r="79" spans="1:38" ht="81">
      <c r="A79" s="195">
        <v>69</v>
      </c>
      <c r="B79" s="104" t="s">
        <v>7542</v>
      </c>
      <c r="C79" s="104" t="s">
        <v>5894</v>
      </c>
      <c r="D79" s="195">
        <v>1986</v>
      </c>
      <c r="E79" s="979" t="s">
        <v>1100</v>
      </c>
      <c r="F79" s="195" t="s">
        <v>1036</v>
      </c>
      <c r="G79" s="195">
        <v>4</v>
      </c>
      <c r="H79" s="195">
        <v>4.41</v>
      </c>
      <c r="I79" s="102">
        <v>1</v>
      </c>
      <c r="J79" s="102">
        <v>366912</v>
      </c>
      <c r="K79" s="102"/>
      <c r="L79" s="102"/>
      <c r="M79" s="214">
        <f t="shared" si="12"/>
        <v>366912</v>
      </c>
      <c r="N79" s="195">
        <v>4.2699999999999996</v>
      </c>
      <c r="O79" s="102">
        <v>1</v>
      </c>
      <c r="P79" s="195">
        <v>355263.99999999994</v>
      </c>
      <c r="Q79" s="195"/>
      <c r="R79" s="195"/>
      <c r="S79" s="214">
        <f t="shared" si="13"/>
        <v>355263.99999999994</v>
      </c>
      <c r="T79" s="214">
        <f t="shared" si="8"/>
        <v>0</v>
      </c>
      <c r="U79" s="214">
        <f t="shared" si="8"/>
        <v>11648.000000000058</v>
      </c>
      <c r="V79" s="214">
        <f t="shared" si="8"/>
        <v>0</v>
      </c>
      <c r="W79" s="214">
        <f t="shared" si="8"/>
        <v>0</v>
      </c>
      <c r="X79" s="214">
        <f t="shared" si="9"/>
        <v>11648.000000000058</v>
      </c>
      <c r="Y79" s="195">
        <v>5</v>
      </c>
      <c r="Z79" s="195">
        <v>4.41</v>
      </c>
      <c r="AA79" s="102">
        <v>1</v>
      </c>
      <c r="AB79" s="102">
        <v>366912</v>
      </c>
      <c r="AC79" s="102"/>
      <c r="AD79" s="102"/>
      <c r="AE79" s="214">
        <f t="shared" si="10"/>
        <v>366912</v>
      </c>
      <c r="AF79" s="195">
        <v>6</v>
      </c>
      <c r="AG79" s="195">
        <v>4.55</v>
      </c>
      <c r="AH79" s="102">
        <v>1</v>
      </c>
      <c r="AI79" s="102">
        <v>378560</v>
      </c>
      <c r="AJ79" s="102"/>
      <c r="AK79" s="102"/>
      <c r="AL79" s="214">
        <f t="shared" si="11"/>
        <v>378560</v>
      </c>
    </row>
    <row r="80" spans="1:38" ht="67.5">
      <c r="A80" s="195">
        <v>70</v>
      </c>
      <c r="B80" s="102" t="s">
        <v>6001</v>
      </c>
      <c r="C80" s="102" t="s">
        <v>5894</v>
      </c>
      <c r="D80" s="195">
        <v>1989</v>
      </c>
      <c r="E80" s="979" t="s">
        <v>1101</v>
      </c>
      <c r="F80" s="195" t="s">
        <v>1040</v>
      </c>
      <c r="G80" s="195">
        <v>3</v>
      </c>
      <c r="H80" s="195">
        <v>3.53</v>
      </c>
      <c r="I80" s="102">
        <v>1</v>
      </c>
      <c r="J80" s="102">
        <v>293696</v>
      </c>
      <c r="K80" s="102"/>
      <c r="L80" s="102"/>
      <c r="M80" s="214">
        <f t="shared" si="12"/>
        <v>293696</v>
      </c>
      <c r="N80" s="195">
        <v>3.42</v>
      </c>
      <c r="O80" s="102">
        <v>1</v>
      </c>
      <c r="P80" s="195">
        <v>284544</v>
      </c>
      <c r="Q80" s="195"/>
      <c r="R80" s="195"/>
      <c r="S80" s="214">
        <f t="shared" si="13"/>
        <v>284544</v>
      </c>
      <c r="T80" s="214">
        <f t="shared" si="8"/>
        <v>0</v>
      </c>
      <c r="U80" s="214">
        <f t="shared" si="8"/>
        <v>9152</v>
      </c>
      <c r="V80" s="214">
        <f t="shared" si="8"/>
        <v>0</v>
      </c>
      <c r="W80" s="214">
        <f t="shared" si="8"/>
        <v>0</v>
      </c>
      <c r="X80" s="214">
        <f t="shared" si="9"/>
        <v>9152</v>
      </c>
      <c r="Y80" s="195">
        <v>4</v>
      </c>
      <c r="Z80" s="195">
        <v>3.64</v>
      </c>
      <c r="AA80" s="102">
        <v>1</v>
      </c>
      <c r="AB80" s="102">
        <v>302848</v>
      </c>
      <c r="AC80" s="102"/>
      <c r="AD80" s="102"/>
      <c r="AE80" s="214">
        <f t="shared" si="10"/>
        <v>302848</v>
      </c>
      <c r="AF80" s="195">
        <v>5</v>
      </c>
      <c r="AG80" s="195">
        <v>3.64</v>
      </c>
      <c r="AH80" s="102">
        <v>1</v>
      </c>
      <c r="AI80" s="102">
        <v>302848</v>
      </c>
      <c r="AJ80" s="102"/>
      <c r="AK80" s="102"/>
      <c r="AL80" s="214">
        <f t="shared" si="11"/>
        <v>302848</v>
      </c>
    </row>
    <row r="81" spans="1:38" ht="67.5">
      <c r="A81" s="195">
        <v>71</v>
      </c>
      <c r="B81" s="102" t="s">
        <v>1102</v>
      </c>
      <c r="C81" s="102" t="s">
        <v>5894</v>
      </c>
      <c r="D81" s="195">
        <v>1980</v>
      </c>
      <c r="E81" s="979" t="s">
        <v>1101</v>
      </c>
      <c r="F81" s="195" t="s">
        <v>1040</v>
      </c>
      <c r="G81" s="195">
        <v>6</v>
      </c>
      <c r="H81" s="195">
        <v>3.76</v>
      </c>
      <c r="I81" s="102">
        <v>1</v>
      </c>
      <c r="J81" s="102">
        <v>312832</v>
      </c>
      <c r="K81" s="102"/>
      <c r="L81" s="102"/>
      <c r="M81" s="214">
        <f t="shared" si="12"/>
        <v>312832</v>
      </c>
      <c r="N81" s="195">
        <v>3.64</v>
      </c>
      <c r="O81" s="102">
        <v>1</v>
      </c>
      <c r="P81" s="195">
        <v>302848</v>
      </c>
      <c r="Q81" s="195"/>
      <c r="R81" s="195"/>
      <c r="S81" s="214">
        <f t="shared" si="13"/>
        <v>302848</v>
      </c>
      <c r="T81" s="214">
        <f t="shared" si="8"/>
        <v>0</v>
      </c>
      <c r="U81" s="214">
        <f t="shared" si="8"/>
        <v>9984</v>
      </c>
      <c r="V81" s="214">
        <f t="shared" si="8"/>
        <v>0</v>
      </c>
      <c r="W81" s="214">
        <f t="shared" si="8"/>
        <v>0</v>
      </c>
      <c r="X81" s="214">
        <f t="shared" si="9"/>
        <v>9984</v>
      </c>
      <c r="Y81" s="195">
        <v>7</v>
      </c>
      <c r="Z81" s="195">
        <v>3.76</v>
      </c>
      <c r="AA81" s="102">
        <v>1</v>
      </c>
      <c r="AB81" s="102">
        <v>312832</v>
      </c>
      <c r="AC81" s="102"/>
      <c r="AD81" s="102"/>
      <c r="AE81" s="214">
        <f t="shared" si="10"/>
        <v>312832</v>
      </c>
      <c r="AF81" s="195">
        <v>8</v>
      </c>
      <c r="AG81" s="195">
        <v>3.88</v>
      </c>
      <c r="AH81" s="102">
        <v>1</v>
      </c>
      <c r="AI81" s="102">
        <v>322816</v>
      </c>
      <c r="AJ81" s="102"/>
      <c r="AK81" s="102"/>
      <c r="AL81" s="214">
        <f t="shared" si="11"/>
        <v>322816</v>
      </c>
    </row>
    <row r="82" spans="1:38" ht="54">
      <c r="A82" s="195">
        <v>72</v>
      </c>
      <c r="B82" s="104" t="s">
        <v>6056</v>
      </c>
      <c r="C82" s="104" t="s">
        <v>5894</v>
      </c>
      <c r="D82" s="195">
        <v>1996</v>
      </c>
      <c r="E82" s="979" t="s">
        <v>1103</v>
      </c>
      <c r="F82" s="195" t="s">
        <v>1042</v>
      </c>
      <c r="G82" s="195">
        <v>3</v>
      </c>
      <c r="H82" s="195">
        <v>1.84</v>
      </c>
      <c r="I82" s="102">
        <v>1</v>
      </c>
      <c r="J82" s="102">
        <v>153088</v>
      </c>
      <c r="K82" s="102"/>
      <c r="L82" s="102"/>
      <c r="M82" s="214">
        <f t="shared" si="12"/>
        <v>153088</v>
      </c>
      <c r="N82" s="195">
        <v>1.79</v>
      </c>
      <c r="O82" s="102">
        <v>1</v>
      </c>
      <c r="P82" s="195">
        <v>148928</v>
      </c>
      <c r="Q82" s="195"/>
      <c r="R82" s="195"/>
      <c r="S82" s="214">
        <f t="shared" si="13"/>
        <v>148928</v>
      </c>
      <c r="T82" s="214">
        <f t="shared" si="8"/>
        <v>0</v>
      </c>
      <c r="U82" s="214">
        <f t="shared" si="8"/>
        <v>4160</v>
      </c>
      <c r="V82" s="214">
        <f t="shared" si="8"/>
        <v>0</v>
      </c>
      <c r="W82" s="214">
        <f t="shared" si="8"/>
        <v>0</v>
      </c>
      <c r="X82" s="214">
        <f t="shared" si="9"/>
        <v>4160</v>
      </c>
      <c r="Y82" s="195">
        <v>4</v>
      </c>
      <c r="Z82" s="195">
        <v>1.9</v>
      </c>
      <c r="AA82" s="102">
        <v>1</v>
      </c>
      <c r="AB82" s="102">
        <v>158080</v>
      </c>
      <c r="AC82" s="102"/>
      <c r="AD82" s="102"/>
      <c r="AE82" s="214">
        <f t="shared" si="10"/>
        <v>158080</v>
      </c>
      <c r="AF82" s="195">
        <v>5</v>
      </c>
      <c r="AG82" s="195">
        <v>1.9</v>
      </c>
      <c r="AH82" s="102">
        <v>1</v>
      </c>
      <c r="AI82" s="102">
        <v>158080</v>
      </c>
      <c r="AJ82" s="102"/>
      <c r="AK82" s="102"/>
      <c r="AL82" s="214">
        <f t="shared" si="11"/>
        <v>158080</v>
      </c>
    </row>
    <row r="83" spans="1:38" ht="67.5">
      <c r="A83" s="195">
        <v>73</v>
      </c>
      <c r="B83" s="102" t="s">
        <v>4683</v>
      </c>
      <c r="C83" s="102" t="s">
        <v>5895</v>
      </c>
      <c r="D83" s="195">
        <v>1974</v>
      </c>
      <c r="E83" s="979" t="s">
        <v>1104</v>
      </c>
      <c r="F83" s="195" t="s">
        <v>1033</v>
      </c>
      <c r="G83" s="195">
        <v>9</v>
      </c>
      <c r="H83" s="195">
        <v>5.71</v>
      </c>
      <c r="I83" s="102">
        <v>1</v>
      </c>
      <c r="J83" s="102">
        <v>475072</v>
      </c>
      <c r="K83" s="102"/>
      <c r="L83" s="102"/>
      <c r="M83" s="214">
        <f t="shared" si="12"/>
        <v>475072</v>
      </c>
      <c r="N83" s="195">
        <v>5.71</v>
      </c>
      <c r="O83" s="102">
        <v>1</v>
      </c>
      <c r="P83" s="195">
        <v>475072</v>
      </c>
      <c r="Q83" s="195"/>
      <c r="R83" s="195"/>
      <c r="S83" s="214">
        <f t="shared" si="13"/>
        <v>475072</v>
      </c>
      <c r="T83" s="214">
        <f t="shared" si="8"/>
        <v>0</v>
      </c>
      <c r="U83" s="214">
        <f t="shared" si="8"/>
        <v>0</v>
      </c>
      <c r="V83" s="214">
        <f t="shared" si="8"/>
        <v>0</v>
      </c>
      <c r="W83" s="214">
        <f t="shared" si="8"/>
        <v>0</v>
      </c>
      <c r="X83" s="214">
        <f t="shared" si="9"/>
        <v>0</v>
      </c>
      <c r="Y83" s="195">
        <v>10</v>
      </c>
      <c r="Z83" s="195">
        <v>5.89</v>
      </c>
      <c r="AA83" s="102">
        <v>1</v>
      </c>
      <c r="AB83" s="102">
        <v>490048</v>
      </c>
      <c r="AC83" s="102"/>
      <c r="AD83" s="102"/>
      <c r="AE83" s="214">
        <f t="shared" si="10"/>
        <v>490048</v>
      </c>
      <c r="AF83" s="195">
        <v>11</v>
      </c>
      <c r="AG83" s="195">
        <v>5.89</v>
      </c>
      <c r="AH83" s="102">
        <v>1</v>
      </c>
      <c r="AI83" s="102">
        <v>490048</v>
      </c>
      <c r="AJ83" s="102"/>
      <c r="AK83" s="102"/>
      <c r="AL83" s="214">
        <f t="shared" si="11"/>
        <v>490048</v>
      </c>
    </row>
    <row r="84" spans="1:38" ht="108">
      <c r="A84" s="195">
        <v>74</v>
      </c>
      <c r="B84" s="102" t="s">
        <v>6002</v>
      </c>
      <c r="C84" s="102" t="s">
        <v>5895</v>
      </c>
      <c r="D84" s="195">
        <v>1987</v>
      </c>
      <c r="E84" s="979" t="s">
        <v>1105</v>
      </c>
      <c r="F84" s="195" t="s">
        <v>1036</v>
      </c>
      <c r="G84" s="195">
        <v>2</v>
      </c>
      <c r="H84" s="195">
        <v>4.1399999999999997</v>
      </c>
      <c r="I84" s="102">
        <v>1</v>
      </c>
      <c r="J84" s="102">
        <v>344448</v>
      </c>
      <c r="K84" s="102"/>
      <c r="L84" s="102"/>
      <c r="M84" s="214">
        <f t="shared" si="12"/>
        <v>344448</v>
      </c>
      <c r="N84" s="195">
        <v>4.01</v>
      </c>
      <c r="O84" s="102">
        <v>1</v>
      </c>
      <c r="P84" s="195">
        <v>333632</v>
      </c>
      <c r="Q84" s="195"/>
      <c r="R84" s="195"/>
      <c r="S84" s="214">
        <f t="shared" si="13"/>
        <v>333632</v>
      </c>
      <c r="T84" s="214">
        <f t="shared" si="8"/>
        <v>0</v>
      </c>
      <c r="U84" s="214">
        <f t="shared" si="8"/>
        <v>10816</v>
      </c>
      <c r="V84" s="214">
        <f t="shared" si="8"/>
        <v>0</v>
      </c>
      <c r="W84" s="214">
        <f t="shared" si="8"/>
        <v>0</v>
      </c>
      <c r="X84" s="214">
        <f t="shared" si="9"/>
        <v>10816</v>
      </c>
      <c r="Y84" s="195">
        <v>3</v>
      </c>
      <c r="Z84" s="195">
        <v>4.2699999999999996</v>
      </c>
      <c r="AA84" s="102">
        <v>1</v>
      </c>
      <c r="AB84" s="102">
        <v>355263.99999999994</v>
      </c>
      <c r="AC84" s="102"/>
      <c r="AD84" s="102"/>
      <c r="AE84" s="214">
        <f t="shared" si="10"/>
        <v>355263.99999999994</v>
      </c>
      <c r="AF84" s="195">
        <v>4</v>
      </c>
      <c r="AG84" s="195">
        <v>4.41</v>
      </c>
      <c r="AH84" s="102">
        <v>1</v>
      </c>
      <c r="AI84" s="102">
        <v>366912</v>
      </c>
      <c r="AJ84" s="102"/>
      <c r="AK84" s="102"/>
      <c r="AL84" s="214">
        <f t="shared" si="11"/>
        <v>366912</v>
      </c>
    </row>
    <row r="85" spans="1:38" ht="121.5">
      <c r="A85" s="195">
        <v>75</v>
      </c>
      <c r="B85" s="104" t="s">
        <v>1956</v>
      </c>
      <c r="C85" s="104" t="s">
        <v>5895</v>
      </c>
      <c r="D85" s="195">
        <v>1984</v>
      </c>
      <c r="E85" s="979" t="s">
        <v>1106</v>
      </c>
      <c r="F85" s="195" t="s">
        <v>1036</v>
      </c>
      <c r="G85" s="195">
        <v>3</v>
      </c>
      <c r="H85" s="195">
        <v>4.2699999999999996</v>
      </c>
      <c r="I85" s="102">
        <v>1</v>
      </c>
      <c r="J85" s="102">
        <v>355263.99999999994</v>
      </c>
      <c r="K85" s="102"/>
      <c r="L85" s="102"/>
      <c r="M85" s="214">
        <f t="shared" si="12"/>
        <v>355263.99999999994</v>
      </c>
      <c r="N85" s="195">
        <v>4.1399999999999997</v>
      </c>
      <c r="O85" s="102">
        <v>1</v>
      </c>
      <c r="P85" s="195">
        <v>344448</v>
      </c>
      <c r="Q85" s="195"/>
      <c r="R85" s="195"/>
      <c r="S85" s="214">
        <f t="shared" si="13"/>
        <v>344448</v>
      </c>
      <c r="T85" s="214">
        <f t="shared" si="8"/>
        <v>0</v>
      </c>
      <c r="U85" s="214">
        <f t="shared" si="8"/>
        <v>10815.999999999942</v>
      </c>
      <c r="V85" s="214">
        <f t="shared" si="8"/>
        <v>0</v>
      </c>
      <c r="W85" s="214">
        <f t="shared" si="8"/>
        <v>0</v>
      </c>
      <c r="X85" s="214">
        <f t="shared" si="9"/>
        <v>10815.999999999942</v>
      </c>
      <c r="Y85" s="195">
        <v>4</v>
      </c>
      <c r="Z85" s="195">
        <v>4.41</v>
      </c>
      <c r="AA85" s="102">
        <v>1</v>
      </c>
      <c r="AB85" s="102">
        <v>366912</v>
      </c>
      <c r="AC85" s="102"/>
      <c r="AD85" s="102"/>
      <c r="AE85" s="214">
        <f t="shared" si="10"/>
        <v>366912</v>
      </c>
      <c r="AF85" s="195">
        <v>5</v>
      </c>
      <c r="AG85" s="195">
        <v>4.41</v>
      </c>
      <c r="AH85" s="102">
        <v>1</v>
      </c>
      <c r="AI85" s="102">
        <v>366912</v>
      </c>
      <c r="AJ85" s="102"/>
      <c r="AK85" s="102"/>
      <c r="AL85" s="214">
        <f t="shared" si="11"/>
        <v>366912</v>
      </c>
    </row>
    <row r="86" spans="1:38" ht="121.5">
      <c r="A86" s="195">
        <v>76</v>
      </c>
      <c r="B86" s="102" t="s">
        <v>1186</v>
      </c>
      <c r="C86" s="102" t="s">
        <v>5895</v>
      </c>
      <c r="D86" s="195">
        <v>1990</v>
      </c>
      <c r="E86" s="979" t="s">
        <v>1106</v>
      </c>
      <c r="F86" s="195" t="s">
        <v>1036</v>
      </c>
      <c r="G86" s="195">
        <v>1</v>
      </c>
      <c r="H86" s="195">
        <v>4.01</v>
      </c>
      <c r="I86" s="102">
        <v>1</v>
      </c>
      <c r="J86" s="102">
        <v>333632</v>
      </c>
      <c r="K86" s="102"/>
      <c r="L86" s="102"/>
      <c r="M86" s="214">
        <f t="shared" si="12"/>
        <v>333632</v>
      </c>
      <c r="N86" s="195">
        <v>3.88</v>
      </c>
      <c r="O86" s="102">
        <v>1</v>
      </c>
      <c r="P86" s="195">
        <v>322816</v>
      </c>
      <c r="Q86" s="195"/>
      <c r="R86" s="195"/>
      <c r="S86" s="214">
        <f t="shared" si="13"/>
        <v>322816</v>
      </c>
      <c r="T86" s="214">
        <f t="shared" si="8"/>
        <v>0</v>
      </c>
      <c r="U86" s="214">
        <f t="shared" si="8"/>
        <v>10816</v>
      </c>
      <c r="V86" s="214">
        <f t="shared" si="8"/>
        <v>0</v>
      </c>
      <c r="W86" s="214">
        <f t="shared" si="8"/>
        <v>0</v>
      </c>
      <c r="X86" s="214">
        <f t="shared" si="9"/>
        <v>10816</v>
      </c>
      <c r="Y86" s="195">
        <v>2</v>
      </c>
      <c r="Z86" s="195">
        <v>4.1399999999999997</v>
      </c>
      <c r="AA86" s="102">
        <v>1</v>
      </c>
      <c r="AB86" s="102">
        <v>344448</v>
      </c>
      <c r="AC86" s="102"/>
      <c r="AD86" s="102"/>
      <c r="AE86" s="214">
        <f t="shared" si="10"/>
        <v>344448</v>
      </c>
      <c r="AF86" s="195">
        <v>3</v>
      </c>
      <c r="AG86" s="195">
        <v>4.2699999999999996</v>
      </c>
      <c r="AH86" s="102">
        <v>1</v>
      </c>
      <c r="AI86" s="102">
        <v>355263.99999999994</v>
      </c>
      <c r="AJ86" s="102"/>
      <c r="AK86" s="102"/>
      <c r="AL86" s="214">
        <f t="shared" si="11"/>
        <v>355263.99999999994</v>
      </c>
    </row>
    <row r="87" spans="1:38" ht="121.5">
      <c r="A87" s="195">
        <v>77</v>
      </c>
      <c r="B87" s="102" t="s">
        <v>800</v>
      </c>
      <c r="C87" s="102"/>
      <c r="D87" s="195"/>
      <c r="E87" s="979" t="s">
        <v>1107</v>
      </c>
      <c r="F87" s="195" t="s">
        <v>1040</v>
      </c>
      <c r="G87" s="195">
        <v>7</v>
      </c>
      <c r="H87" s="195">
        <v>3.76</v>
      </c>
      <c r="I87" s="102">
        <v>1</v>
      </c>
      <c r="J87" s="102">
        <v>312832</v>
      </c>
      <c r="K87" s="102"/>
      <c r="L87" s="102"/>
      <c r="M87" s="214">
        <f t="shared" si="12"/>
        <v>312832</v>
      </c>
      <c r="N87" s="195">
        <v>3.76</v>
      </c>
      <c r="O87" s="102">
        <v>1</v>
      </c>
      <c r="P87" s="195">
        <v>312832</v>
      </c>
      <c r="Q87" s="195"/>
      <c r="R87" s="195"/>
      <c r="S87" s="214">
        <f t="shared" si="13"/>
        <v>312832</v>
      </c>
      <c r="T87" s="214">
        <f t="shared" si="8"/>
        <v>0</v>
      </c>
      <c r="U87" s="214">
        <f t="shared" si="8"/>
        <v>0</v>
      </c>
      <c r="V87" s="214">
        <f t="shared" si="8"/>
        <v>0</v>
      </c>
      <c r="W87" s="214">
        <f t="shared" si="8"/>
        <v>0</v>
      </c>
      <c r="X87" s="214">
        <f t="shared" si="9"/>
        <v>0</v>
      </c>
      <c r="Y87" s="195">
        <v>8</v>
      </c>
      <c r="Z87" s="195">
        <v>3.88</v>
      </c>
      <c r="AA87" s="102">
        <v>1</v>
      </c>
      <c r="AB87" s="102">
        <v>322816</v>
      </c>
      <c r="AC87" s="102"/>
      <c r="AD87" s="102"/>
      <c r="AE87" s="214">
        <f t="shared" si="10"/>
        <v>322816</v>
      </c>
      <c r="AF87" s="195">
        <v>9</v>
      </c>
      <c r="AG87" s="195">
        <v>3.88</v>
      </c>
      <c r="AH87" s="102">
        <v>1</v>
      </c>
      <c r="AI87" s="102">
        <v>322816</v>
      </c>
      <c r="AJ87" s="102"/>
      <c r="AK87" s="102"/>
      <c r="AL87" s="214">
        <f t="shared" si="11"/>
        <v>322816</v>
      </c>
    </row>
    <row r="88" spans="1:38" ht="108">
      <c r="A88" s="195">
        <v>78</v>
      </c>
      <c r="B88" s="104" t="s">
        <v>1108</v>
      </c>
      <c r="C88" s="104" t="s">
        <v>5894</v>
      </c>
      <c r="D88" s="195">
        <v>1978</v>
      </c>
      <c r="E88" s="979" t="s">
        <v>1109</v>
      </c>
      <c r="F88" s="195" t="s">
        <v>1036</v>
      </c>
      <c r="G88" s="195">
        <v>9</v>
      </c>
      <c r="H88" s="195">
        <v>4.7</v>
      </c>
      <c r="I88" s="102">
        <v>1</v>
      </c>
      <c r="J88" s="102">
        <v>391040</v>
      </c>
      <c r="K88" s="102"/>
      <c r="L88" s="102"/>
      <c r="M88" s="214">
        <f t="shared" si="12"/>
        <v>391040</v>
      </c>
      <c r="N88" s="195">
        <v>4.7</v>
      </c>
      <c r="O88" s="102">
        <v>1</v>
      </c>
      <c r="P88" s="195">
        <v>391040</v>
      </c>
      <c r="Q88" s="195"/>
      <c r="R88" s="195"/>
      <c r="S88" s="214">
        <f t="shared" si="13"/>
        <v>391040</v>
      </c>
      <c r="T88" s="214">
        <f t="shared" si="8"/>
        <v>0</v>
      </c>
      <c r="U88" s="214">
        <f t="shared" si="8"/>
        <v>0</v>
      </c>
      <c r="V88" s="214">
        <f t="shared" si="8"/>
        <v>0</v>
      </c>
      <c r="W88" s="214">
        <f t="shared" si="8"/>
        <v>0</v>
      </c>
      <c r="X88" s="214">
        <f t="shared" si="9"/>
        <v>0</v>
      </c>
      <c r="Y88" s="195">
        <v>10</v>
      </c>
      <c r="Z88" s="195">
        <v>4.8499999999999996</v>
      </c>
      <c r="AA88" s="102">
        <v>1</v>
      </c>
      <c r="AB88" s="102">
        <v>403519.99999999994</v>
      </c>
      <c r="AC88" s="102"/>
      <c r="AD88" s="102"/>
      <c r="AE88" s="214">
        <f t="shared" si="10"/>
        <v>403519.99999999994</v>
      </c>
      <c r="AF88" s="195">
        <v>11</v>
      </c>
      <c r="AG88" s="195">
        <v>4.8499999999999996</v>
      </c>
      <c r="AH88" s="102">
        <v>1</v>
      </c>
      <c r="AI88" s="102">
        <v>403519.99999999994</v>
      </c>
      <c r="AJ88" s="102"/>
      <c r="AK88" s="102"/>
      <c r="AL88" s="214">
        <f t="shared" si="11"/>
        <v>403519.99999999994</v>
      </c>
    </row>
    <row r="89" spans="1:38" ht="121.5">
      <c r="A89" s="195">
        <v>79</v>
      </c>
      <c r="B89" s="102" t="s">
        <v>1110</v>
      </c>
      <c r="C89" s="102" t="s">
        <v>5894</v>
      </c>
      <c r="D89" s="195">
        <v>1985</v>
      </c>
      <c r="E89" s="979" t="s">
        <v>1111</v>
      </c>
      <c r="F89" s="195" t="s">
        <v>1036</v>
      </c>
      <c r="G89" s="195">
        <v>10</v>
      </c>
      <c r="H89" s="195">
        <v>4.8499999999999996</v>
      </c>
      <c r="I89" s="102">
        <v>1</v>
      </c>
      <c r="J89" s="102">
        <v>403519.99999999994</v>
      </c>
      <c r="K89" s="102"/>
      <c r="L89" s="102"/>
      <c r="M89" s="214">
        <f t="shared" si="12"/>
        <v>403519.99999999994</v>
      </c>
      <c r="N89" s="195">
        <v>4.7</v>
      </c>
      <c r="O89" s="102">
        <v>1</v>
      </c>
      <c r="P89" s="195">
        <v>391040</v>
      </c>
      <c r="Q89" s="195"/>
      <c r="R89" s="195"/>
      <c r="S89" s="214">
        <f t="shared" si="13"/>
        <v>391040</v>
      </c>
      <c r="T89" s="214">
        <f t="shared" si="8"/>
        <v>0</v>
      </c>
      <c r="U89" s="214">
        <f t="shared" si="8"/>
        <v>12479.999999999942</v>
      </c>
      <c r="V89" s="214">
        <f t="shared" si="8"/>
        <v>0</v>
      </c>
      <c r="W89" s="214">
        <f t="shared" si="8"/>
        <v>0</v>
      </c>
      <c r="X89" s="214">
        <f t="shared" si="9"/>
        <v>12479.999999999942</v>
      </c>
      <c r="Y89" s="195">
        <v>11</v>
      </c>
      <c r="Z89" s="195">
        <v>4.8499999999999996</v>
      </c>
      <c r="AA89" s="102">
        <v>1</v>
      </c>
      <c r="AB89" s="102">
        <v>403519.99999999994</v>
      </c>
      <c r="AC89" s="102"/>
      <c r="AD89" s="102"/>
      <c r="AE89" s="214">
        <f t="shared" si="10"/>
        <v>403519.99999999994</v>
      </c>
      <c r="AF89" s="195">
        <v>12</v>
      </c>
      <c r="AG89" s="195">
        <v>4.8499999999999996</v>
      </c>
      <c r="AH89" s="102">
        <v>1</v>
      </c>
      <c r="AI89" s="102">
        <v>403519.99999999994</v>
      </c>
      <c r="AJ89" s="102"/>
      <c r="AK89" s="102"/>
      <c r="AL89" s="214">
        <f t="shared" si="11"/>
        <v>403519.99999999994</v>
      </c>
    </row>
    <row r="90" spans="1:38" ht="121.5">
      <c r="A90" s="195">
        <v>80</v>
      </c>
      <c r="B90" s="102" t="s">
        <v>1112</v>
      </c>
      <c r="C90" s="102" t="s">
        <v>5894</v>
      </c>
      <c r="D90" s="195">
        <v>1983</v>
      </c>
      <c r="E90" s="979" t="s">
        <v>1111</v>
      </c>
      <c r="F90" s="195" t="s">
        <v>1036</v>
      </c>
      <c r="G90" s="195">
        <v>11</v>
      </c>
      <c r="H90" s="195">
        <v>4.8499999999999996</v>
      </c>
      <c r="I90" s="102">
        <v>1</v>
      </c>
      <c r="J90" s="102">
        <v>403519.99999999994</v>
      </c>
      <c r="K90" s="102"/>
      <c r="L90" s="102"/>
      <c r="M90" s="214">
        <f t="shared" si="12"/>
        <v>403519.99999999994</v>
      </c>
      <c r="N90" s="195">
        <v>4.8499999999999996</v>
      </c>
      <c r="O90" s="102">
        <v>1</v>
      </c>
      <c r="P90" s="195">
        <v>403519.99999999994</v>
      </c>
      <c r="Q90" s="195"/>
      <c r="R90" s="195"/>
      <c r="S90" s="214">
        <f t="shared" si="13"/>
        <v>403519.99999999994</v>
      </c>
      <c r="T90" s="214">
        <f t="shared" si="8"/>
        <v>0</v>
      </c>
      <c r="U90" s="214">
        <f t="shared" si="8"/>
        <v>0</v>
      </c>
      <c r="V90" s="214">
        <f t="shared" si="8"/>
        <v>0</v>
      </c>
      <c r="W90" s="214">
        <f t="shared" si="8"/>
        <v>0</v>
      </c>
      <c r="X90" s="214">
        <f t="shared" si="9"/>
        <v>0</v>
      </c>
      <c r="Y90" s="195">
        <v>12</v>
      </c>
      <c r="Z90" s="195">
        <v>4.8499999999999996</v>
      </c>
      <c r="AA90" s="102">
        <v>1</v>
      </c>
      <c r="AB90" s="102">
        <v>403519.99999999994</v>
      </c>
      <c r="AC90" s="102"/>
      <c r="AD90" s="102"/>
      <c r="AE90" s="214">
        <f t="shared" si="10"/>
        <v>403519.99999999994</v>
      </c>
      <c r="AF90" s="195">
        <v>13</v>
      </c>
      <c r="AG90" s="195">
        <v>5.01</v>
      </c>
      <c r="AH90" s="102">
        <v>1</v>
      </c>
      <c r="AI90" s="102">
        <v>416832</v>
      </c>
      <c r="AJ90" s="102"/>
      <c r="AK90" s="102"/>
      <c r="AL90" s="214">
        <f t="shared" si="11"/>
        <v>416832</v>
      </c>
    </row>
    <row r="91" spans="1:38" ht="121.5">
      <c r="A91" s="195">
        <v>81</v>
      </c>
      <c r="B91" s="104" t="s">
        <v>6003</v>
      </c>
      <c r="C91" s="104" t="s">
        <v>5894</v>
      </c>
      <c r="D91" s="195">
        <v>1981</v>
      </c>
      <c r="E91" s="979" t="s">
        <v>1111</v>
      </c>
      <c r="F91" s="195" t="s">
        <v>1036</v>
      </c>
      <c r="G91" s="195">
        <v>9</v>
      </c>
      <c r="H91" s="195">
        <v>4.7</v>
      </c>
      <c r="I91" s="102">
        <v>1</v>
      </c>
      <c r="J91" s="102">
        <v>391040</v>
      </c>
      <c r="K91" s="102"/>
      <c r="L91" s="102"/>
      <c r="M91" s="214">
        <f t="shared" si="12"/>
        <v>391040</v>
      </c>
      <c r="N91" s="195">
        <v>4.7</v>
      </c>
      <c r="O91" s="102">
        <v>1</v>
      </c>
      <c r="P91" s="195">
        <v>391040</v>
      </c>
      <c r="Q91" s="195"/>
      <c r="R91" s="195"/>
      <c r="S91" s="214">
        <f t="shared" si="13"/>
        <v>391040</v>
      </c>
      <c r="T91" s="214">
        <f t="shared" si="8"/>
        <v>0</v>
      </c>
      <c r="U91" s="214">
        <f t="shared" si="8"/>
        <v>0</v>
      </c>
      <c r="V91" s="214">
        <f t="shared" si="8"/>
        <v>0</v>
      </c>
      <c r="W91" s="214">
        <f t="shared" si="8"/>
        <v>0</v>
      </c>
      <c r="X91" s="214">
        <f t="shared" si="9"/>
        <v>0</v>
      </c>
      <c r="Y91" s="195">
        <v>10</v>
      </c>
      <c r="Z91" s="195">
        <v>4.8499999999999996</v>
      </c>
      <c r="AA91" s="102">
        <v>1</v>
      </c>
      <c r="AB91" s="102">
        <v>403519.99999999994</v>
      </c>
      <c r="AC91" s="102"/>
      <c r="AD91" s="102"/>
      <c r="AE91" s="214">
        <f t="shared" si="10"/>
        <v>403519.99999999994</v>
      </c>
      <c r="AF91" s="195">
        <v>11</v>
      </c>
      <c r="AG91" s="195">
        <v>4.8499999999999996</v>
      </c>
      <c r="AH91" s="102">
        <v>1</v>
      </c>
      <c r="AI91" s="102">
        <v>403519.99999999994</v>
      </c>
      <c r="AJ91" s="102"/>
      <c r="AK91" s="102"/>
      <c r="AL91" s="214">
        <f t="shared" si="11"/>
        <v>403519.99999999994</v>
      </c>
    </row>
    <row r="92" spans="1:38" ht="121.5">
      <c r="A92" s="195">
        <v>82</v>
      </c>
      <c r="B92" s="102" t="s">
        <v>7543</v>
      </c>
      <c r="C92" s="102" t="s">
        <v>5894</v>
      </c>
      <c r="D92" s="195">
        <v>1993</v>
      </c>
      <c r="E92" s="979" t="s">
        <v>1111</v>
      </c>
      <c r="F92" s="195" t="s">
        <v>1036</v>
      </c>
      <c r="G92" s="195">
        <v>3</v>
      </c>
      <c r="H92" s="195">
        <v>4.2699999999999996</v>
      </c>
      <c r="I92" s="102">
        <v>1</v>
      </c>
      <c r="J92" s="102">
        <v>355263.99999999994</v>
      </c>
      <c r="K92" s="102"/>
      <c r="L92" s="102"/>
      <c r="M92" s="214">
        <f t="shared" si="12"/>
        <v>355263.99999999994</v>
      </c>
      <c r="N92" s="195">
        <v>4.1399999999999997</v>
      </c>
      <c r="O92" s="102">
        <v>1</v>
      </c>
      <c r="P92" s="195">
        <v>344448</v>
      </c>
      <c r="Q92" s="195"/>
      <c r="R92" s="195"/>
      <c r="S92" s="214">
        <f t="shared" si="13"/>
        <v>344448</v>
      </c>
      <c r="T92" s="214">
        <f t="shared" si="8"/>
        <v>0</v>
      </c>
      <c r="U92" s="214">
        <f t="shared" si="8"/>
        <v>10815.999999999942</v>
      </c>
      <c r="V92" s="214">
        <f t="shared" si="8"/>
        <v>0</v>
      </c>
      <c r="W92" s="214">
        <f t="shared" si="8"/>
        <v>0</v>
      </c>
      <c r="X92" s="214">
        <f t="shared" si="9"/>
        <v>10815.999999999942</v>
      </c>
      <c r="Y92" s="195">
        <v>4</v>
      </c>
      <c r="Z92" s="195">
        <v>4.41</v>
      </c>
      <c r="AA92" s="102">
        <v>1</v>
      </c>
      <c r="AB92" s="102">
        <v>366912</v>
      </c>
      <c r="AC92" s="102"/>
      <c r="AD92" s="102"/>
      <c r="AE92" s="214">
        <f t="shared" si="10"/>
        <v>366912</v>
      </c>
      <c r="AF92" s="195">
        <v>5</v>
      </c>
      <c r="AG92" s="195">
        <v>4.41</v>
      </c>
      <c r="AH92" s="102">
        <v>1</v>
      </c>
      <c r="AI92" s="102">
        <v>366912</v>
      </c>
      <c r="AJ92" s="102"/>
      <c r="AK92" s="102"/>
      <c r="AL92" s="214">
        <f t="shared" si="11"/>
        <v>366912</v>
      </c>
    </row>
    <row r="93" spans="1:38" ht="27">
      <c r="A93" s="195">
        <v>83</v>
      </c>
      <c r="B93" s="102" t="s">
        <v>7544</v>
      </c>
      <c r="C93" s="102" t="s">
        <v>5895</v>
      </c>
      <c r="D93" s="195">
        <v>1969</v>
      </c>
      <c r="E93" s="979" t="s">
        <v>1113</v>
      </c>
      <c r="F93" s="195" t="s">
        <v>1033</v>
      </c>
      <c r="G93" s="195">
        <v>1</v>
      </c>
      <c r="H93" s="195">
        <v>4.8600000000000003</v>
      </c>
      <c r="I93" s="102">
        <v>1</v>
      </c>
      <c r="J93" s="102">
        <v>404352</v>
      </c>
      <c r="K93" s="102"/>
      <c r="L93" s="102"/>
      <c r="M93" s="214">
        <f t="shared" si="12"/>
        <v>404352</v>
      </c>
      <c r="N93" s="195">
        <v>4.7</v>
      </c>
      <c r="O93" s="102">
        <v>1</v>
      </c>
      <c r="P93" s="195">
        <v>391040</v>
      </c>
      <c r="Q93" s="195"/>
      <c r="R93" s="195"/>
      <c r="S93" s="214">
        <f t="shared" si="13"/>
        <v>391040</v>
      </c>
      <c r="T93" s="214">
        <f t="shared" si="8"/>
        <v>0</v>
      </c>
      <c r="U93" s="214">
        <f t="shared" si="8"/>
        <v>13312</v>
      </c>
      <c r="V93" s="214">
        <f t="shared" si="8"/>
        <v>0</v>
      </c>
      <c r="W93" s="214">
        <f t="shared" si="8"/>
        <v>0</v>
      </c>
      <c r="X93" s="214">
        <f t="shared" si="9"/>
        <v>13312</v>
      </c>
      <c r="Y93" s="195">
        <v>2</v>
      </c>
      <c r="Z93" s="195">
        <v>5.01</v>
      </c>
      <c r="AA93" s="102">
        <v>1</v>
      </c>
      <c r="AB93" s="102">
        <v>416832</v>
      </c>
      <c r="AC93" s="102"/>
      <c r="AD93" s="102"/>
      <c r="AE93" s="214">
        <f t="shared" si="10"/>
        <v>416832</v>
      </c>
      <c r="AF93" s="195">
        <v>3</v>
      </c>
      <c r="AG93" s="195">
        <v>5.18</v>
      </c>
      <c r="AH93" s="102">
        <v>1</v>
      </c>
      <c r="AI93" s="102">
        <v>430976</v>
      </c>
      <c r="AJ93" s="102"/>
      <c r="AK93" s="102"/>
      <c r="AL93" s="214">
        <f t="shared" si="11"/>
        <v>430976</v>
      </c>
    </row>
    <row r="94" spans="1:38" ht="54">
      <c r="A94" s="195">
        <v>84</v>
      </c>
      <c r="B94" s="104" t="s">
        <v>4679</v>
      </c>
      <c r="C94" s="104" t="s">
        <v>5894</v>
      </c>
      <c r="D94" s="195">
        <v>1990</v>
      </c>
      <c r="E94" s="979" t="s">
        <v>1114</v>
      </c>
      <c r="F94" s="195" t="s">
        <v>1036</v>
      </c>
      <c r="G94" s="195">
        <v>6</v>
      </c>
      <c r="H94" s="195">
        <v>4.55</v>
      </c>
      <c r="I94" s="102">
        <v>1</v>
      </c>
      <c r="J94" s="102">
        <v>378560</v>
      </c>
      <c r="K94" s="102"/>
      <c r="L94" s="102"/>
      <c r="M94" s="214">
        <f t="shared" si="12"/>
        <v>378560</v>
      </c>
      <c r="N94" s="195">
        <v>4.41</v>
      </c>
      <c r="O94" s="102">
        <v>1</v>
      </c>
      <c r="P94" s="195">
        <v>366912</v>
      </c>
      <c r="Q94" s="195"/>
      <c r="R94" s="195"/>
      <c r="S94" s="214">
        <f t="shared" si="13"/>
        <v>366912</v>
      </c>
      <c r="T94" s="214">
        <f t="shared" si="8"/>
        <v>0</v>
      </c>
      <c r="U94" s="214">
        <f t="shared" si="8"/>
        <v>11648</v>
      </c>
      <c r="V94" s="214">
        <f t="shared" si="8"/>
        <v>0</v>
      </c>
      <c r="W94" s="214">
        <f t="shared" si="8"/>
        <v>0</v>
      </c>
      <c r="X94" s="214">
        <f t="shared" si="9"/>
        <v>11648</v>
      </c>
      <c r="Y94" s="195">
        <v>7</v>
      </c>
      <c r="Z94" s="195">
        <v>4.55</v>
      </c>
      <c r="AA94" s="102">
        <v>1</v>
      </c>
      <c r="AB94" s="102">
        <v>378560</v>
      </c>
      <c r="AC94" s="102"/>
      <c r="AD94" s="102"/>
      <c r="AE94" s="214">
        <f t="shared" si="10"/>
        <v>378560</v>
      </c>
      <c r="AF94" s="195">
        <v>8</v>
      </c>
      <c r="AG94" s="195">
        <v>4.7</v>
      </c>
      <c r="AH94" s="102">
        <v>1</v>
      </c>
      <c r="AI94" s="102">
        <v>391040</v>
      </c>
      <c r="AJ94" s="102"/>
      <c r="AK94" s="102"/>
      <c r="AL94" s="214">
        <f t="shared" si="11"/>
        <v>391040</v>
      </c>
    </row>
    <row r="95" spans="1:38" ht="40.5">
      <c r="A95" s="195">
        <v>85</v>
      </c>
      <c r="B95" s="102" t="s">
        <v>800</v>
      </c>
      <c r="C95" s="102"/>
      <c r="D95" s="195"/>
      <c r="E95" s="979" t="s">
        <v>1115</v>
      </c>
      <c r="F95" s="195" t="s">
        <v>1042</v>
      </c>
      <c r="G95" s="195">
        <v>7</v>
      </c>
      <c r="H95" s="195">
        <v>1.96</v>
      </c>
      <c r="I95" s="102">
        <v>1</v>
      </c>
      <c r="J95" s="102">
        <v>163072</v>
      </c>
      <c r="K95" s="102"/>
      <c r="L95" s="102"/>
      <c r="M95" s="214">
        <f t="shared" si="12"/>
        <v>163072</v>
      </c>
      <c r="N95" s="195">
        <v>1.96</v>
      </c>
      <c r="O95" s="102">
        <v>1</v>
      </c>
      <c r="P95" s="195">
        <v>163072</v>
      </c>
      <c r="Q95" s="195"/>
      <c r="R95" s="195"/>
      <c r="S95" s="214">
        <f t="shared" si="13"/>
        <v>163072</v>
      </c>
      <c r="T95" s="214">
        <f t="shared" si="8"/>
        <v>0</v>
      </c>
      <c r="U95" s="214">
        <f t="shared" si="8"/>
        <v>0</v>
      </c>
      <c r="V95" s="214">
        <f t="shared" si="8"/>
        <v>0</v>
      </c>
      <c r="W95" s="214">
        <f t="shared" si="8"/>
        <v>0</v>
      </c>
      <c r="X95" s="214">
        <f t="shared" si="9"/>
        <v>0</v>
      </c>
      <c r="Y95" s="195">
        <v>8</v>
      </c>
      <c r="Z95" s="195">
        <v>2.02</v>
      </c>
      <c r="AA95" s="102">
        <v>1</v>
      </c>
      <c r="AB95" s="102">
        <v>168064</v>
      </c>
      <c r="AC95" s="102"/>
      <c r="AD95" s="102"/>
      <c r="AE95" s="214">
        <f t="shared" si="10"/>
        <v>168064</v>
      </c>
      <c r="AF95" s="195">
        <v>9</v>
      </c>
      <c r="AG95" s="195">
        <v>2.02</v>
      </c>
      <c r="AH95" s="102">
        <v>1</v>
      </c>
      <c r="AI95" s="102">
        <v>168064</v>
      </c>
      <c r="AJ95" s="102"/>
      <c r="AK95" s="102"/>
      <c r="AL95" s="214">
        <f t="shared" si="11"/>
        <v>168064</v>
      </c>
    </row>
    <row r="96" spans="1:38" ht="54">
      <c r="A96" s="195">
        <v>86</v>
      </c>
      <c r="B96" s="102" t="s">
        <v>4684</v>
      </c>
      <c r="C96" s="102" t="s">
        <v>5894</v>
      </c>
      <c r="D96" s="195">
        <v>1994</v>
      </c>
      <c r="E96" s="979" t="s">
        <v>1116</v>
      </c>
      <c r="F96" s="195" t="s">
        <v>1033</v>
      </c>
      <c r="G96" s="195">
        <v>4</v>
      </c>
      <c r="H96" s="195">
        <v>5.35</v>
      </c>
      <c r="I96" s="102">
        <v>1</v>
      </c>
      <c r="J96" s="102">
        <v>445119.99999999994</v>
      </c>
      <c r="K96" s="102"/>
      <c r="L96" s="102"/>
      <c r="M96" s="214">
        <f t="shared" si="12"/>
        <v>445119.99999999994</v>
      </c>
      <c r="N96" s="195">
        <v>5.18</v>
      </c>
      <c r="O96" s="102">
        <v>1</v>
      </c>
      <c r="P96" s="195">
        <v>430976</v>
      </c>
      <c r="Q96" s="195"/>
      <c r="R96" s="195"/>
      <c r="S96" s="214">
        <f t="shared" si="13"/>
        <v>430976</v>
      </c>
      <c r="T96" s="214">
        <f t="shared" si="8"/>
        <v>0</v>
      </c>
      <c r="U96" s="214">
        <f t="shared" si="8"/>
        <v>14143.999999999942</v>
      </c>
      <c r="V96" s="214">
        <f t="shared" si="8"/>
        <v>0</v>
      </c>
      <c r="W96" s="214">
        <f t="shared" si="8"/>
        <v>0</v>
      </c>
      <c r="X96" s="214">
        <f t="shared" si="9"/>
        <v>14143.999999999942</v>
      </c>
      <c r="Y96" s="195">
        <v>5</v>
      </c>
      <c r="Z96" s="195">
        <v>5.35</v>
      </c>
      <c r="AA96" s="102">
        <v>1</v>
      </c>
      <c r="AB96" s="102">
        <v>445119.99999999994</v>
      </c>
      <c r="AC96" s="102"/>
      <c r="AD96" s="102"/>
      <c r="AE96" s="214">
        <f t="shared" si="10"/>
        <v>445119.99999999994</v>
      </c>
      <c r="AF96" s="195">
        <v>6</v>
      </c>
      <c r="AG96" s="195">
        <v>5.52</v>
      </c>
      <c r="AH96" s="102">
        <v>1</v>
      </c>
      <c r="AI96" s="102">
        <v>459263.99999999994</v>
      </c>
      <c r="AJ96" s="102"/>
      <c r="AK96" s="102"/>
      <c r="AL96" s="214">
        <f t="shared" si="11"/>
        <v>459263.99999999994</v>
      </c>
    </row>
    <row r="97" spans="1:38" ht="67.5">
      <c r="A97" s="195">
        <v>87</v>
      </c>
      <c r="B97" s="104" t="s">
        <v>800</v>
      </c>
      <c r="C97" s="104"/>
      <c r="D97" s="195"/>
      <c r="E97" s="979" t="s">
        <v>6005</v>
      </c>
      <c r="F97" s="195" t="s">
        <v>1033</v>
      </c>
      <c r="G97" s="195">
        <v>7</v>
      </c>
      <c r="H97" s="195">
        <v>5.52</v>
      </c>
      <c r="I97" s="102">
        <v>1</v>
      </c>
      <c r="J97" s="102">
        <v>459263.99999999994</v>
      </c>
      <c r="K97" s="102"/>
      <c r="L97" s="102"/>
      <c r="M97" s="214">
        <f t="shared" si="12"/>
        <v>459263.99999999994</v>
      </c>
      <c r="N97" s="195">
        <v>5.52</v>
      </c>
      <c r="O97" s="102">
        <v>1</v>
      </c>
      <c r="P97" s="195">
        <v>459263.99999999994</v>
      </c>
      <c r="Q97" s="195"/>
      <c r="R97" s="195"/>
      <c r="S97" s="214">
        <f t="shared" si="13"/>
        <v>459263.99999999994</v>
      </c>
      <c r="T97" s="214">
        <f t="shared" si="8"/>
        <v>0</v>
      </c>
      <c r="U97" s="214">
        <f t="shared" si="8"/>
        <v>0</v>
      </c>
      <c r="V97" s="214">
        <f t="shared" si="8"/>
        <v>0</v>
      </c>
      <c r="W97" s="214">
        <f t="shared" si="8"/>
        <v>0</v>
      </c>
      <c r="X97" s="214">
        <f t="shared" si="9"/>
        <v>0</v>
      </c>
      <c r="Y97" s="195">
        <v>8</v>
      </c>
      <c r="Z97" s="195">
        <v>5.71</v>
      </c>
      <c r="AA97" s="102">
        <v>1</v>
      </c>
      <c r="AB97" s="102">
        <v>475072</v>
      </c>
      <c r="AC97" s="102"/>
      <c r="AD97" s="102"/>
      <c r="AE97" s="214">
        <f t="shared" si="10"/>
        <v>475072</v>
      </c>
      <c r="AF97" s="195">
        <v>9</v>
      </c>
      <c r="AG97" s="195">
        <v>5.71</v>
      </c>
      <c r="AH97" s="102">
        <v>1</v>
      </c>
      <c r="AI97" s="102">
        <v>475072</v>
      </c>
      <c r="AJ97" s="102"/>
      <c r="AK97" s="102"/>
      <c r="AL97" s="214">
        <f t="shared" si="11"/>
        <v>475072</v>
      </c>
    </row>
    <row r="98" spans="1:38" ht="81">
      <c r="A98" s="195">
        <v>88</v>
      </c>
      <c r="B98" s="102" t="s">
        <v>7545</v>
      </c>
      <c r="C98" s="102" t="s">
        <v>5894</v>
      </c>
      <c r="D98" s="195">
        <v>1971</v>
      </c>
      <c r="E98" s="979" t="s">
        <v>7546</v>
      </c>
      <c r="F98" s="195" t="s">
        <v>1036</v>
      </c>
      <c r="G98" s="195">
        <v>1</v>
      </c>
      <c r="H98" s="195">
        <v>4.01</v>
      </c>
      <c r="I98" s="102">
        <v>1</v>
      </c>
      <c r="J98" s="102">
        <v>333632</v>
      </c>
      <c r="K98" s="102"/>
      <c r="L98" s="102"/>
      <c r="M98" s="214">
        <f t="shared" si="12"/>
        <v>333632</v>
      </c>
      <c r="N98" s="195">
        <v>3.88</v>
      </c>
      <c r="O98" s="102">
        <v>1</v>
      </c>
      <c r="P98" s="195">
        <v>322816</v>
      </c>
      <c r="Q98" s="195"/>
      <c r="R98" s="195"/>
      <c r="S98" s="214">
        <f t="shared" si="13"/>
        <v>322816</v>
      </c>
      <c r="T98" s="214">
        <f t="shared" si="8"/>
        <v>0</v>
      </c>
      <c r="U98" s="214">
        <f t="shared" si="8"/>
        <v>10816</v>
      </c>
      <c r="V98" s="214">
        <f t="shared" si="8"/>
        <v>0</v>
      </c>
      <c r="W98" s="214">
        <f t="shared" si="8"/>
        <v>0</v>
      </c>
      <c r="X98" s="214">
        <f t="shared" si="9"/>
        <v>10816</v>
      </c>
      <c r="Y98" s="195">
        <v>2</v>
      </c>
      <c r="Z98" s="195">
        <v>4.1399999999999997</v>
      </c>
      <c r="AA98" s="102">
        <v>1</v>
      </c>
      <c r="AB98" s="102">
        <v>344448</v>
      </c>
      <c r="AC98" s="102"/>
      <c r="AD98" s="102"/>
      <c r="AE98" s="214">
        <f t="shared" si="10"/>
        <v>344448</v>
      </c>
      <c r="AF98" s="195">
        <v>3</v>
      </c>
      <c r="AG98" s="195">
        <v>4.2699999999999996</v>
      </c>
      <c r="AH98" s="102">
        <v>1</v>
      </c>
      <c r="AI98" s="102">
        <v>355263.99999999994</v>
      </c>
      <c r="AJ98" s="102"/>
      <c r="AK98" s="102"/>
      <c r="AL98" s="214">
        <f t="shared" si="11"/>
        <v>355263.99999999994</v>
      </c>
    </row>
    <row r="99" spans="1:38" ht="81">
      <c r="A99" s="195">
        <v>89</v>
      </c>
      <c r="B99" s="102" t="s">
        <v>7547</v>
      </c>
      <c r="C99" s="102" t="s">
        <v>5895</v>
      </c>
      <c r="D99" s="195">
        <v>1996</v>
      </c>
      <c r="E99" s="979" t="s">
        <v>7546</v>
      </c>
      <c r="F99" s="195" t="s">
        <v>1036</v>
      </c>
      <c r="G99" s="195">
        <v>1</v>
      </c>
      <c r="H99" s="195">
        <v>4.01</v>
      </c>
      <c r="I99" s="102">
        <v>1</v>
      </c>
      <c r="J99" s="102">
        <v>333632</v>
      </c>
      <c r="K99" s="102"/>
      <c r="L99" s="102"/>
      <c r="M99" s="214">
        <f t="shared" si="12"/>
        <v>333632</v>
      </c>
      <c r="N99" s="195">
        <v>3.88</v>
      </c>
      <c r="O99" s="102">
        <v>1</v>
      </c>
      <c r="P99" s="195">
        <v>322816</v>
      </c>
      <c r="Q99" s="195"/>
      <c r="R99" s="195"/>
      <c r="S99" s="214">
        <f t="shared" si="13"/>
        <v>322816</v>
      </c>
      <c r="T99" s="214">
        <f t="shared" si="8"/>
        <v>0</v>
      </c>
      <c r="U99" s="214">
        <f t="shared" si="8"/>
        <v>10816</v>
      </c>
      <c r="V99" s="214">
        <f t="shared" si="8"/>
        <v>0</v>
      </c>
      <c r="W99" s="214">
        <f t="shared" si="8"/>
        <v>0</v>
      </c>
      <c r="X99" s="214">
        <f t="shared" si="9"/>
        <v>10816</v>
      </c>
      <c r="Y99" s="195">
        <v>2</v>
      </c>
      <c r="Z99" s="195">
        <v>4.1399999999999997</v>
      </c>
      <c r="AA99" s="102">
        <v>1</v>
      </c>
      <c r="AB99" s="102">
        <v>344448</v>
      </c>
      <c r="AC99" s="102"/>
      <c r="AD99" s="102"/>
      <c r="AE99" s="214">
        <f t="shared" si="10"/>
        <v>344448</v>
      </c>
      <c r="AF99" s="195">
        <v>3</v>
      </c>
      <c r="AG99" s="195">
        <v>4.2699999999999996</v>
      </c>
      <c r="AH99" s="102">
        <v>1</v>
      </c>
      <c r="AI99" s="102">
        <v>355263.99999999994</v>
      </c>
      <c r="AJ99" s="102"/>
      <c r="AK99" s="102"/>
      <c r="AL99" s="214">
        <f t="shared" si="11"/>
        <v>355263.99999999994</v>
      </c>
    </row>
    <row r="100" spans="1:38" ht="81">
      <c r="A100" s="195">
        <v>90</v>
      </c>
      <c r="B100" s="104" t="s">
        <v>800</v>
      </c>
      <c r="C100" s="104"/>
      <c r="D100" s="195"/>
      <c r="E100" s="979" t="s">
        <v>7546</v>
      </c>
      <c r="F100" s="195" t="s">
        <v>1036</v>
      </c>
      <c r="G100" s="195">
        <v>7</v>
      </c>
      <c r="H100" s="195">
        <v>4.55</v>
      </c>
      <c r="I100" s="102">
        <v>1</v>
      </c>
      <c r="J100" s="102">
        <v>378560</v>
      </c>
      <c r="K100" s="102"/>
      <c r="L100" s="102"/>
      <c r="M100" s="214">
        <f t="shared" si="12"/>
        <v>378560</v>
      </c>
      <c r="N100" s="195">
        <v>4.55</v>
      </c>
      <c r="O100" s="102">
        <v>1</v>
      </c>
      <c r="P100" s="195">
        <v>378560</v>
      </c>
      <c r="Q100" s="195"/>
      <c r="R100" s="195"/>
      <c r="S100" s="214">
        <f t="shared" si="13"/>
        <v>378560</v>
      </c>
      <c r="T100" s="214">
        <f t="shared" si="8"/>
        <v>0</v>
      </c>
      <c r="U100" s="214">
        <f t="shared" si="8"/>
        <v>0</v>
      </c>
      <c r="V100" s="214">
        <f t="shared" si="8"/>
        <v>0</v>
      </c>
      <c r="W100" s="214">
        <f t="shared" si="8"/>
        <v>0</v>
      </c>
      <c r="X100" s="214">
        <f t="shared" si="9"/>
        <v>0</v>
      </c>
      <c r="Y100" s="195">
        <v>8</v>
      </c>
      <c r="Z100" s="195">
        <v>4.7</v>
      </c>
      <c r="AA100" s="102">
        <v>1</v>
      </c>
      <c r="AB100" s="102">
        <v>391040</v>
      </c>
      <c r="AC100" s="102"/>
      <c r="AD100" s="102"/>
      <c r="AE100" s="214">
        <f t="shared" si="10"/>
        <v>391040</v>
      </c>
      <c r="AF100" s="195">
        <v>9</v>
      </c>
      <c r="AG100" s="195">
        <v>4.7</v>
      </c>
      <c r="AH100" s="102">
        <v>1</v>
      </c>
      <c r="AI100" s="102">
        <v>391040</v>
      </c>
      <c r="AJ100" s="102"/>
      <c r="AK100" s="102"/>
      <c r="AL100" s="214">
        <f t="shared" si="11"/>
        <v>391040</v>
      </c>
    </row>
    <row r="101" spans="1:38" ht="81">
      <c r="A101" s="195">
        <v>91</v>
      </c>
      <c r="B101" s="102" t="s">
        <v>1118</v>
      </c>
      <c r="C101" s="102" t="s">
        <v>5894</v>
      </c>
      <c r="D101" s="195">
        <v>1991</v>
      </c>
      <c r="E101" s="979" t="s">
        <v>1119</v>
      </c>
      <c r="F101" s="195" t="s">
        <v>1040</v>
      </c>
      <c r="G101" s="195">
        <v>6</v>
      </c>
      <c r="H101" s="195">
        <v>3.76</v>
      </c>
      <c r="I101" s="102">
        <v>1</v>
      </c>
      <c r="J101" s="102">
        <v>312832</v>
      </c>
      <c r="K101" s="102"/>
      <c r="L101" s="102"/>
      <c r="M101" s="214">
        <f t="shared" si="12"/>
        <v>312832</v>
      </c>
      <c r="N101" s="195">
        <v>3.64</v>
      </c>
      <c r="O101" s="102">
        <v>1</v>
      </c>
      <c r="P101" s="195">
        <v>302848</v>
      </c>
      <c r="Q101" s="195"/>
      <c r="R101" s="195"/>
      <c r="S101" s="214">
        <f t="shared" si="13"/>
        <v>302848</v>
      </c>
      <c r="T101" s="214">
        <f t="shared" si="8"/>
        <v>0</v>
      </c>
      <c r="U101" s="214">
        <f t="shared" si="8"/>
        <v>9984</v>
      </c>
      <c r="V101" s="214">
        <f t="shared" si="8"/>
        <v>0</v>
      </c>
      <c r="W101" s="214">
        <f t="shared" si="8"/>
        <v>0</v>
      </c>
      <c r="X101" s="214">
        <f t="shared" si="9"/>
        <v>9984</v>
      </c>
      <c r="Y101" s="195">
        <v>7</v>
      </c>
      <c r="Z101" s="195">
        <v>3.76</v>
      </c>
      <c r="AA101" s="102">
        <v>1</v>
      </c>
      <c r="AB101" s="102">
        <v>312832</v>
      </c>
      <c r="AC101" s="102"/>
      <c r="AD101" s="102"/>
      <c r="AE101" s="214">
        <f t="shared" si="10"/>
        <v>312832</v>
      </c>
      <c r="AF101" s="195">
        <v>8</v>
      </c>
      <c r="AG101" s="195">
        <v>3.88</v>
      </c>
      <c r="AH101" s="102">
        <v>1</v>
      </c>
      <c r="AI101" s="102">
        <v>322816</v>
      </c>
      <c r="AJ101" s="102"/>
      <c r="AK101" s="102"/>
      <c r="AL101" s="214">
        <f t="shared" si="11"/>
        <v>322816</v>
      </c>
    </row>
    <row r="102" spans="1:38" ht="81">
      <c r="A102" s="195">
        <v>92</v>
      </c>
      <c r="B102" s="102" t="s">
        <v>7548</v>
      </c>
      <c r="C102" s="102" t="s">
        <v>5894</v>
      </c>
      <c r="D102" s="195">
        <v>1997</v>
      </c>
      <c r="E102" s="979" t="s">
        <v>7549</v>
      </c>
      <c r="F102" s="195" t="s">
        <v>1168</v>
      </c>
      <c r="G102" s="195">
        <v>1</v>
      </c>
      <c r="H102" s="195">
        <v>2.75</v>
      </c>
      <c r="I102" s="102">
        <v>1</v>
      </c>
      <c r="J102" s="102">
        <v>228800</v>
      </c>
      <c r="K102" s="102"/>
      <c r="L102" s="102"/>
      <c r="M102" s="214">
        <f t="shared" si="12"/>
        <v>228800</v>
      </c>
      <c r="N102" s="195">
        <v>2.66</v>
      </c>
      <c r="O102" s="102">
        <v>1</v>
      </c>
      <c r="P102" s="195">
        <v>221312</v>
      </c>
      <c r="Q102" s="195"/>
      <c r="R102" s="195"/>
      <c r="S102" s="214">
        <f t="shared" si="13"/>
        <v>221312</v>
      </c>
      <c r="T102" s="214">
        <f t="shared" si="8"/>
        <v>0</v>
      </c>
      <c r="U102" s="214">
        <f t="shared" si="8"/>
        <v>7488</v>
      </c>
      <c r="V102" s="214">
        <f t="shared" si="8"/>
        <v>0</v>
      </c>
      <c r="W102" s="214">
        <f t="shared" si="8"/>
        <v>0</v>
      </c>
      <c r="X102" s="214">
        <f t="shared" si="9"/>
        <v>7488</v>
      </c>
      <c r="Y102" s="195">
        <v>2</v>
      </c>
      <c r="Z102" s="195">
        <v>2.83</v>
      </c>
      <c r="AA102" s="102">
        <v>1</v>
      </c>
      <c r="AB102" s="102">
        <v>235456</v>
      </c>
      <c r="AC102" s="102"/>
      <c r="AD102" s="102"/>
      <c r="AE102" s="214">
        <f t="shared" si="10"/>
        <v>235456</v>
      </c>
      <c r="AF102" s="195">
        <v>3</v>
      </c>
      <c r="AG102" s="195">
        <v>2.92</v>
      </c>
      <c r="AH102" s="102">
        <v>1</v>
      </c>
      <c r="AI102" s="102">
        <v>242944</v>
      </c>
      <c r="AJ102" s="102"/>
      <c r="AK102" s="102"/>
      <c r="AL102" s="214">
        <f t="shared" si="11"/>
        <v>242944</v>
      </c>
    </row>
    <row r="103" spans="1:38" ht="81">
      <c r="A103" s="195">
        <v>93</v>
      </c>
      <c r="B103" s="104" t="s">
        <v>7550</v>
      </c>
      <c r="C103" s="104" t="s">
        <v>5894</v>
      </c>
      <c r="D103" s="195">
        <v>1997</v>
      </c>
      <c r="E103" s="979" t="s">
        <v>7551</v>
      </c>
      <c r="F103" s="195" t="s">
        <v>1042</v>
      </c>
      <c r="G103" s="195">
        <v>1</v>
      </c>
      <c r="H103" s="195">
        <v>1.73</v>
      </c>
      <c r="I103" s="102">
        <v>1</v>
      </c>
      <c r="J103" s="102">
        <v>143936</v>
      </c>
      <c r="K103" s="102"/>
      <c r="L103" s="102"/>
      <c r="M103" s="214">
        <f t="shared" si="12"/>
        <v>143936</v>
      </c>
      <c r="N103" s="195">
        <v>1.68</v>
      </c>
      <c r="O103" s="102">
        <v>1</v>
      </c>
      <c r="P103" s="195">
        <v>139776</v>
      </c>
      <c r="Q103" s="195"/>
      <c r="R103" s="195"/>
      <c r="S103" s="214">
        <f t="shared" si="13"/>
        <v>139776</v>
      </c>
      <c r="T103" s="214">
        <f t="shared" si="8"/>
        <v>0</v>
      </c>
      <c r="U103" s="214">
        <f t="shared" si="8"/>
        <v>4160</v>
      </c>
      <c r="V103" s="214">
        <f t="shared" si="8"/>
        <v>0</v>
      </c>
      <c r="W103" s="214">
        <f t="shared" si="8"/>
        <v>0</v>
      </c>
      <c r="X103" s="214">
        <f t="shared" si="9"/>
        <v>4160</v>
      </c>
      <c r="Y103" s="195">
        <v>2</v>
      </c>
      <c r="Z103" s="195">
        <v>1.79</v>
      </c>
      <c r="AA103" s="102">
        <v>1</v>
      </c>
      <c r="AB103" s="102">
        <v>148928</v>
      </c>
      <c r="AC103" s="102"/>
      <c r="AD103" s="102"/>
      <c r="AE103" s="214">
        <f t="shared" si="10"/>
        <v>148928</v>
      </c>
      <c r="AF103" s="195">
        <v>3</v>
      </c>
      <c r="AG103" s="195">
        <v>1.84</v>
      </c>
      <c r="AH103" s="102">
        <v>1</v>
      </c>
      <c r="AI103" s="102">
        <v>153088</v>
      </c>
      <c r="AJ103" s="102"/>
      <c r="AK103" s="102"/>
      <c r="AL103" s="214">
        <f t="shared" si="11"/>
        <v>153088</v>
      </c>
    </row>
    <row r="104" spans="1:38" ht="27">
      <c r="A104" s="195">
        <v>94</v>
      </c>
      <c r="B104" s="102" t="s">
        <v>1121</v>
      </c>
      <c r="C104" s="102" t="s">
        <v>5895</v>
      </c>
      <c r="D104" s="195">
        <v>1983</v>
      </c>
      <c r="E104" s="979" t="s">
        <v>1120</v>
      </c>
      <c r="F104" s="195" t="s">
        <v>1033</v>
      </c>
      <c r="G104" s="195">
        <v>2</v>
      </c>
      <c r="H104" s="195">
        <v>5.01</v>
      </c>
      <c r="I104" s="102">
        <v>1</v>
      </c>
      <c r="J104" s="102">
        <v>416832</v>
      </c>
      <c r="K104" s="102"/>
      <c r="L104" s="102"/>
      <c r="M104" s="214">
        <f t="shared" si="12"/>
        <v>416832</v>
      </c>
      <c r="N104" s="195">
        <v>4.8600000000000003</v>
      </c>
      <c r="O104" s="102">
        <v>1</v>
      </c>
      <c r="P104" s="195">
        <v>404352</v>
      </c>
      <c r="Q104" s="195"/>
      <c r="R104" s="195"/>
      <c r="S104" s="214">
        <f t="shared" si="13"/>
        <v>404352</v>
      </c>
      <c r="T104" s="214">
        <f t="shared" si="8"/>
        <v>0</v>
      </c>
      <c r="U104" s="214">
        <f t="shared" si="8"/>
        <v>12480</v>
      </c>
      <c r="V104" s="214">
        <f t="shared" si="8"/>
        <v>0</v>
      </c>
      <c r="W104" s="214">
        <f t="shared" si="8"/>
        <v>0</v>
      </c>
      <c r="X104" s="214">
        <f t="shared" si="9"/>
        <v>12480</v>
      </c>
      <c r="Y104" s="195">
        <v>3</v>
      </c>
      <c r="Z104" s="195">
        <v>5.18</v>
      </c>
      <c r="AA104" s="102">
        <v>1</v>
      </c>
      <c r="AB104" s="102">
        <v>430976</v>
      </c>
      <c r="AC104" s="102"/>
      <c r="AD104" s="102"/>
      <c r="AE104" s="214">
        <f t="shared" si="10"/>
        <v>430976</v>
      </c>
      <c r="AF104" s="195">
        <v>4</v>
      </c>
      <c r="AG104" s="195">
        <v>5.35</v>
      </c>
      <c r="AH104" s="102">
        <v>1</v>
      </c>
      <c r="AI104" s="102">
        <v>445119.99999999994</v>
      </c>
      <c r="AJ104" s="102"/>
      <c r="AK104" s="102"/>
      <c r="AL104" s="214">
        <f t="shared" si="11"/>
        <v>445119.99999999994</v>
      </c>
    </row>
    <row r="105" spans="1:38" ht="54">
      <c r="A105" s="195">
        <v>95</v>
      </c>
      <c r="B105" s="102" t="s">
        <v>7552</v>
      </c>
      <c r="C105" s="102" t="s">
        <v>5895</v>
      </c>
      <c r="D105" s="195">
        <v>1980</v>
      </c>
      <c r="E105" s="979" t="s">
        <v>1122</v>
      </c>
      <c r="F105" s="195" t="s">
        <v>1036</v>
      </c>
      <c r="G105" s="195">
        <v>2</v>
      </c>
      <c r="H105" s="195">
        <v>4.1399999999999997</v>
      </c>
      <c r="I105" s="102">
        <v>1</v>
      </c>
      <c r="J105" s="102">
        <v>344448</v>
      </c>
      <c r="K105" s="102"/>
      <c r="L105" s="102"/>
      <c r="M105" s="214">
        <f t="shared" si="12"/>
        <v>344448</v>
      </c>
      <c r="N105" s="195">
        <v>4.01</v>
      </c>
      <c r="O105" s="102">
        <v>1</v>
      </c>
      <c r="P105" s="195">
        <v>333632</v>
      </c>
      <c r="Q105" s="195"/>
      <c r="R105" s="195"/>
      <c r="S105" s="214">
        <f t="shared" si="13"/>
        <v>333632</v>
      </c>
      <c r="T105" s="214">
        <f t="shared" si="8"/>
        <v>0</v>
      </c>
      <c r="U105" s="214">
        <f t="shared" si="8"/>
        <v>10816</v>
      </c>
      <c r="V105" s="214">
        <f t="shared" si="8"/>
        <v>0</v>
      </c>
      <c r="W105" s="214">
        <f t="shared" si="8"/>
        <v>0</v>
      </c>
      <c r="X105" s="214">
        <f t="shared" si="9"/>
        <v>10816</v>
      </c>
      <c r="Y105" s="195">
        <v>3</v>
      </c>
      <c r="Z105" s="195">
        <v>4.2699999999999996</v>
      </c>
      <c r="AA105" s="102">
        <v>1</v>
      </c>
      <c r="AB105" s="102">
        <v>355263.99999999994</v>
      </c>
      <c r="AC105" s="102"/>
      <c r="AD105" s="102"/>
      <c r="AE105" s="214">
        <f t="shared" si="10"/>
        <v>355263.99999999994</v>
      </c>
      <c r="AF105" s="195">
        <v>4</v>
      </c>
      <c r="AG105" s="195">
        <v>4.41</v>
      </c>
      <c r="AH105" s="102">
        <v>1</v>
      </c>
      <c r="AI105" s="102">
        <v>366912</v>
      </c>
      <c r="AJ105" s="102"/>
      <c r="AK105" s="102"/>
      <c r="AL105" s="214">
        <f t="shared" si="11"/>
        <v>366912</v>
      </c>
    </row>
    <row r="106" spans="1:38" ht="54">
      <c r="A106" s="195">
        <v>96</v>
      </c>
      <c r="B106" s="104" t="s">
        <v>1123</v>
      </c>
      <c r="C106" s="104" t="s">
        <v>5895</v>
      </c>
      <c r="D106" s="195">
        <v>1977</v>
      </c>
      <c r="E106" s="979" t="s">
        <v>1122</v>
      </c>
      <c r="F106" s="195" t="s">
        <v>1036</v>
      </c>
      <c r="G106" s="195">
        <v>7</v>
      </c>
      <c r="H106" s="195">
        <v>4.55</v>
      </c>
      <c r="I106" s="102">
        <v>1</v>
      </c>
      <c r="J106" s="102">
        <v>378560</v>
      </c>
      <c r="K106" s="102"/>
      <c r="L106" s="102"/>
      <c r="M106" s="214">
        <f t="shared" si="12"/>
        <v>378560</v>
      </c>
      <c r="N106" s="195">
        <v>4.55</v>
      </c>
      <c r="O106" s="102">
        <v>1</v>
      </c>
      <c r="P106" s="195">
        <v>378560</v>
      </c>
      <c r="Q106" s="195"/>
      <c r="R106" s="195"/>
      <c r="S106" s="214">
        <f t="shared" si="13"/>
        <v>378560</v>
      </c>
      <c r="T106" s="214">
        <f t="shared" si="8"/>
        <v>0</v>
      </c>
      <c r="U106" s="214">
        <f t="shared" si="8"/>
        <v>0</v>
      </c>
      <c r="V106" s="214">
        <f t="shared" si="8"/>
        <v>0</v>
      </c>
      <c r="W106" s="214">
        <f t="shared" si="8"/>
        <v>0</v>
      </c>
      <c r="X106" s="214">
        <f t="shared" si="9"/>
        <v>0</v>
      </c>
      <c r="Y106" s="195">
        <v>8</v>
      </c>
      <c r="Z106" s="195">
        <v>4.7</v>
      </c>
      <c r="AA106" s="102">
        <v>1</v>
      </c>
      <c r="AB106" s="102">
        <v>391040</v>
      </c>
      <c r="AC106" s="102"/>
      <c r="AD106" s="102"/>
      <c r="AE106" s="214">
        <f t="shared" si="10"/>
        <v>391040</v>
      </c>
      <c r="AF106" s="195">
        <v>9</v>
      </c>
      <c r="AG106" s="195">
        <v>4.7</v>
      </c>
      <c r="AH106" s="102">
        <v>1</v>
      </c>
      <c r="AI106" s="102">
        <v>391040</v>
      </c>
      <c r="AJ106" s="102"/>
      <c r="AK106" s="102"/>
      <c r="AL106" s="214">
        <f t="shared" si="11"/>
        <v>391040</v>
      </c>
    </row>
    <row r="107" spans="1:38" ht="54">
      <c r="A107" s="195">
        <v>97</v>
      </c>
      <c r="B107" s="102" t="s">
        <v>1124</v>
      </c>
      <c r="C107" s="102" t="s">
        <v>5894</v>
      </c>
      <c r="D107" s="195">
        <v>1973</v>
      </c>
      <c r="E107" s="979" t="s">
        <v>1125</v>
      </c>
      <c r="F107" s="195" t="s">
        <v>1040</v>
      </c>
      <c r="G107" s="195">
        <v>6</v>
      </c>
      <c r="H107" s="195">
        <v>3.76</v>
      </c>
      <c r="I107" s="102">
        <v>1</v>
      </c>
      <c r="J107" s="102">
        <v>312832</v>
      </c>
      <c r="K107" s="102"/>
      <c r="L107" s="102"/>
      <c r="M107" s="214">
        <f t="shared" si="12"/>
        <v>312832</v>
      </c>
      <c r="N107" s="195">
        <v>3.64</v>
      </c>
      <c r="O107" s="102">
        <v>1</v>
      </c>
      <c r="P107" s="195">
        <v>302848</v>
      </c>
      <c r="Q107" s="195"/>
      <c r="R107" s="195"/>
      <c r="S107" s="214">
        <f t="shared" si="13"/>
        <v>302848</v>
      </c>
      <c r="T107" s="214">
        <f t="shared" si="8"/>
        <v>0</v>
      </c>
      <c r="U107" s="214">
        <f t="shared" si="8"/>
        <v>9984</v>
      </c>
      <c r="V107" s="214">
        <f t="shared" si="8"/>
        <v>0</v>
      </c>
      <c r="W107" s="214">
        <f t="shared" si="8"/>
        <v>0</v>
      </c>
      <c r="X107" s="214">
        <f t="shared" si="9"/>
        <v>9984</v>
      </c>
      <c r="Y107" s="195">
        <v>7</v>
      </c>
      <c r="Z107" s="195">
        <v>3.76</v>
      </c>
      <c r="AA107" s="102">
        <v>1</v>
      </c>
      <c r="AB107" s="102">
        <v>312832</v>
      </c>
      <c r="AC107" s="102"/>
      <c r="AD107" s="102"/>
      <c r="AE107" s="214">
        <f t="shared" si="10"/>
        <v>312832</v>
      </c>
      <c r="AF107" s="195">
        <v>8</v>
      </c>
      <c r="AG107" s="195">
        <v>3.88</v>
      </c>
      <c r="AH107" s="102">
        <v>1</v>
      </c>
      <c r="AI107" s="102">
        <v>322816</v>
      </c>
      <c r="AJ107" s="102"/>
      <c r="AK107" s="102"/>
      <c r="AL107" s="214">
        <f t="shared" si="11"/>
        <v>322816</v>
      </c>
    </row>
    <row r="108" spans="1:38" ht="54">
      <c r="A108" s="195">
        <v>98</v>
      </c>
      <c r="B108" s="102" t="s">
        <v>7553</v>
      </c>
      <c r="C108" s="102" t="s">
        <v>5895</v>
      </c>
      <c r="D108" s="195">
        <v>1997</v>
      </c>
      <c r="E108" s="979" t="s">
        <v>1125</v>
      </c>
      <c r="F108" s="195" t="s">
        <v>1040</v>
      </c>
      <c r="G108" s="195">
        <v>1</v>
      </c>
      <c r="H108" s="195">
        <v>3.31</v>
      </c>
      <c r="I108" s="102">
        <v>1</v>
      </c>
      <c r="J108" s="102">
        <v>275392</v>
      </c>
      <c r="K108" s="102"/>
      <c r="L108" s="102"/>
      <c r="M108" s="214">
        <f t="shared" si="12"/>
        <v>275392</v>
      </c>
      <c r="N108" s="195">
        <v>3.21</v>
      </c>
      <c r="O108" s="102">
        <v>1</v>
      </c>
      <c r="P108" s="195">
        <v>267072</v>
      </c>
      <c r="Q108" s="195"/>
      <c r="R108" s="195"/>
      <c r="S108" s="214">
        <f t="shared" si="13"/>
        <v>267072</v>
      </c>
      <c r="T108" s="214">
        <f t="shared" si="8"/>
        <v>0</v>
      </c>
      <c r="U108" s="214">
        <f t="shared" si="8"/>
        <v>8320</v>
      </c>
      <c r="V108" s="214">
        <f t="shared" si="8"/>
        <v>0</v>
      </c>
      <c r="W108" s="214">
        <f t="shared" si="8"/>
        <v>0</v>
      </c>
      <c r="X108" s="214">
        <f t="shared" si="9"/>
        <v>8320</v>
      </c>
      <c r="Y108" s="195">
        <v>2</v>
      </c>
      <c r="Z108" s="195">
        <v>3.42</v>
      </c>
      <c r="AA108" s="102">
        <v>1</v>
      </c>
      <c r="AB108" s="102">
        <v>284544</v>
      </c>
      <c r="AC108" s="102"/>
      <c r="AD108" s="102"/>
      <c r="AE108" s="214">
        <f t="shared" si="10"/>
        <v>284544</v>
      </c>
      <c r="AF108" s="195">
        <v>3</v>
      </c>
      <c r="AG108" s="195">
        <v>3.53</v>
      </c>
      <c r="AH108" s="102">
        <v>1</v>
      </c>
      <c r="AI108" s="102">
        <v>293696</v>
      </c>
      <c r="AJ108" s="102"/>
      <c r="AK108" s="102"/>
      <c r="AL108" s="214">
        <f t="shared" si="11"/>
        <v>293696</v>
      </c>
    </row>
    <row r="109" spans="1:38" ht="54">
      <c r="A109" s="195">
        <v>99</v>
      </c>
      <c r="B109" s="104" t="s">
        <v>7554</v>
      </c>
      <c r="C109" s="104" t="s">
        <v>5895</v>
      </c>
      <c r="D109" s="195">
        <v>1998</v>
      </c>
      <c r="E109" s="979" t="s">
        <v>7555</v>
      </c>
      <c r="F109" s="195" t="s">
        <v>1042</v>
      </c>
      <c r="G109" s="195">
        <v>2</v>
      </c>
      <c r="H109" s="195">
        <v>1.79</v>
      </c>
      <c r="I109" s="102">
        <v>1</v>
      </c>
      <c r="J109" s="102">
        <v>148928</v>
      </c>
      <c r="K109" s="102"/>
      <c r="L109" s="102"/>
      <c r="M109" s="214">
        <f t="shared" si="12"/>
        <v>148928</v>
      </c>
      <c r="N109" s="195">
        <v>1.73</v>
      </c>
      <c r="O109" s="102">
        <v>1</v>
      </c>
      <c r="P109" s="195">
        <v>143936</v>
      </c>
      <c r="Q109" s="195"/>
      <c r="R109" s="195"/>
      <c r="S109" s="214">
        <f t="shared" si="13"/>
        <v>143936</v>
      </c>
      <c r="T109" s="214">
        <f t="shared" si="8"/>
        <v>0</v>
      </c>
      <c r="U109" s="214">
        <f t="shared" si="8"/>
        <v>4992</v>
      </c>
      <c r="V109" s="214">
        <f t="shared" si="8"/>
        <v>0</v>
      </c>
      <c r="W109" s="214">
        <f t="shared" si="8"/>
        <v>0</v>
      </c>
      <c r="X109" s="214">
        <f t="shared" si="9"/>
        <v>4992</v>
      </c>
      <c r="Y109" s="195">
        <v>3</v>
      </c>
      <c r="Z109" s="195">
        <v>1.84</v>
      </c>
      <c r="AA109" s="102">
        <v>1</v>
      </c>
      <c r="AB109" s="102">
        <v>153088</v>
      </c>
      <c r="AC109" s="102"/>
      <c r="AD109" s="102"/>
      <c r="AE109" s="214">
        <f t="shared" si="10"/>
        <v>153088</v>
      </c>
      <c r="AF109" s="195">
        <v>4</v>
      </c>
      <c r="AG109" s="195">
        <v>1.9</v>
      </c>
      <c r="AH109" s="102">
        <v>1</v>
      </c>
      <c r="AI109" s="102">
        <v>158080</v>
      </c>
      <c r="AJ109" s="102"/>
      <c r="AK109" s="102"/>
      <c r="AL109" s="214">
        <f t="shared" si="11"/>
        <v>158080</v>
      </c>
    </row>
    <row r="110" spans="1:38">
      <c r="A110" s="195">
        <v>100</v>
      </c>
      <c r="B110" s="102" t="s">
        <v>4685</v>
      </c>
      <c r="C110" s="102" t="s">
        <v>5895</v>
      </c>
      <c r="D110" s="195">
        <v>1963</v>
      </c>
      <c r="E110" s="979" t="s">
        <v>1126</v>
      </c>
      <c r="F110" s="195" t="s">
        <v>1033</v>
      </c>
      <c r="G110" s="195">
        <v>3</v>
      </c>
      <c r="H110" s="195">
        <v>5.18</v>
      </c>
      <c r="I110" s="102">
        <v>1</v>
      </c>
      <c r="J110" s="102">
        <v>430976</v>
      </c>
      <c r="K110" s="102"/>
      <c r="L110" s="102"/>
      <c r="M110" s="214">
        <f t="shared" si="12"/>
        <v>430976</v>
      </c>
      <c r="N110" s="195">
        <v>5.01</v>
      </c>
      <c r="O110" s="102">
        <v>1</v>
      </c>
      <c r="P110" s="195">
        <v>416832</v>
      </c>
      <c r="Q110" s="195"/>
      <c r="R110" s="195"/>
      <c r="S110" s="214">
        <f t="shared" si="13"/>
        <v>416832</v>
      </c>
      <c r="T110" s="214">
        <f t="shared" si="8"/>
        <v>0</v>
      </c>
      <c r="U110" s="214">
        <f t="shared" si="8"/>
        <v>14144</v>
      </c>
      <c r="V110" s="214">
        <f t="shared" si="8"/>
        <v>0</v>
      </c>
      <c r="W110" s="214">
        <f t="shared" si="8"/>
        <v>0</v>
      </c>
      <c r="X110" s="214">
        <f t="shared" si="9"/>
        <v>14144</v>
      </c>
      <c r="Y110" s="195">
        <v>4</v>
      </c>
      <c r="Z110" s="195">
        <v>5.35</v>
      </c>
      <c r="AA110" s="102">
        <v>1</v>
      </c>
      <c r="AB110" s="102">
        <v>445119.99999999994</v>
      </c>
      <c r="AC110" s="102"/>
      <c r="AD110" s="102"/>
      <c r="AE110" s="214">
        <f t="shared" si="10"/>
        <v>445119.99999999994</v>
      </c>
      <c r="AF110" s="195">
        <v>5</v>
      </c>
      <c r="AG110" s="195">
        <v>5.35</v>
      </c>
      <c r="AH110" s="102">
        <v>1</v>
      </c>
      <c r="AI110" s="102">
        <v>445119.99999999994</v>
      </c>
      <c r="AJ110" s="102"/>
      <c r="AK110" s="102"/>
      <c r="AL110" s="214">
        <f t="shared" si="11"/>
        <v>445119.99999999994</v>
      </c>
    </row>
    <row r="111" spans="1:38" ht="40.5">
      <c r="A111" s="195">
        <v>101</v>
      </c>
      <c r="B111" s="102" t="s">
        <v>1127</v>
      </c>
      <c r="C111" s="102" t="s">
        <v>5894</v>
      </c>
      <c r="D111" s="195">
        <v>1988</v>
      </c>
      <c r="E111" s="979" t="s">
        <v>1128</v>
      </c>
      <c r="F111" s="195" t="s">
        <v>1040</v>
      </c>
      <c r="G111" s="195">
        <v>6</v>
      </c>
      <c r="H111" s="195">
        <v>3.76</v>
      </c>
      <c r="I111" s="102">
        <v>1</v>
      </c>
      <c r="J111" s="102">
        <v>312832</v>
      </c>
      <c r="K111" s="102">
        <v>46924.799999999996</v>
      </c>
      <c r="L111" s="102"/>
      <c r="M111" s="214">
        <f t="shared" si="12"/>
        <v>359756.79999999999</v>
      </c>
      <c r="N111" s="195">
        <v>3.64</v>
      </c>
      <c r="O111" s="102">
        <v>1</v>
      </c>
      <c r="P111" s="195">
        <v>302848</v>
      </c>
      <c r="Q111" s="195">
        <v>45427.199999999997</v>
      </c>
      <c r="R111" s="195"/>
      <c r="S111" s="214">
        <f t="shared" si="13"/>
        <v>348275.20000000001</v>
      </c>
      <c r="T111" s="214">
        <f t="shared" si="8"/>
        <v>0</v>
      </c>
      <c r="U111" s="214">
        <f t="shared" si="8"/>
        <v>9984</v>
      </c>
      <c r="V111" s="214">
        <f t="shared" si="8"/>
        <v>1497.5999999999985</v>
      </c>
      <c r="W111" s="214">
        <f t="shared" si="8"/>
        <v>0</v>
      </c>
      <c r="X111" s="214">
        <f t="shared" si="9"/>
        <v>11481.599999999999</v>
      </c>
      <c r="Y111" s="195">
        <v>7</v>
      </c>
      <c r="Z111" s="195">
        <v>3.76</v>
      </c>
      <c r="AA111" s="102">
        <v>1</v>
      </c>
      <c r="AB111" s="102">
        <v>312832</v>
      </c>
      <c r="AC111" s="102">
        <v>46924.799999999996</v>
      </c>
      <c r="AD111" s="102"/>
      <c r="AE111" s="214">
        <f t="shared" si="10"/>
        <v>359756.79999999999</v>
      </c>
      <c r="AF111" s="195">
        <v>8</v>
      </c>
      <c r="AG111" s="195">
        <v>3.88</v>
      </c>
      <c r="AH111" s="102">
        <v>1</v>
      </c>
      <c r="AI111" s="102">
        <v>322816</v>
      </c>
      <c r="AJ111" s="102">
        <v>48422.400000000001</v>
      </c>
      <c r="AK111" s="102"/>
      <c r="AL111" s="214">
        <f t="shared" si="11"/>
        <v>371238.40000000002</v>
      </c>
    </row>
    <row r="112" spans="1:38" ht="40.5">
      <c r="A112" s="195">
        <v>102</v>
      </c>
      <c r="B112" s="104" t="s">
        <v>7556</v>
      </c>
      <c r="C112" s="104" t="s">
        <v>5894</v>
      </c>
      <c r="D112" s="195">
        <v>1989</v>
      </c>
      <c r="E112" s="979" t="s">
        <v>1130</v>
      </c>
      <c r="F112" s="195" t="s">
        <v>1042</v>
      </c>
      <c r="G112" s="195">
        <v>6</v>
      </c>
      <c r="H112" s="195">
        <v>1.96</v>
      </c>
      <c r="I112" s="102">
        <v>1</v>
      </c>
      <c r="J112" s="102">
        <v>163072</v>
      </c>
      <c r="K112" s="102"/>
      <c r="L112" s="102"/>
      <c r="M112" s="214">
        <f t="shared" si="12"/>
        <v>163072</v>
      </c>
      <c r="N112" s="195">
        <v>1.9</v>
      </c>
      <c r="O112" s="102">
        <v>1</v>
      </c>
      <c r="P112" s="195">
        <v>158080</v>
      </c>
      <c r="Q112" s="195"/>
      <c r="R112" s="195"/>
      <c r="S112" s="214">
        <f t="shared" si="13"/>
        <v>158080</v>
      </c>
      <c r="T112" s="214">
        <f t="shared" si="8"/>
        <v>0</v>
      </c>
      <c r="U112" s="214">
        <f t="shared" si="8"/>
        <v>4992</v>
      </c>
      <c r="V112" s="214">
        <f t="shared" si="8"/>
        <v>0</v>
      </c>
      <c r="W112" s="214">
        <f t="shared" si="8"/>
        <v>0</v>
      </c>
      <c r="X112" s="214">
        <f t="shared" si="9"/>
        <v>4992</v>
      </c>
      <c r="Y112" s="195">
        <v>7</v>
      </c>
      <c r="Z112" s="195">
        <v>1.96</v>
      </c>
      <c r="AA112" s="102">
        <v>1</v>
      </c>
      <c r="AB112" s="102">
        <v>163072</v>
      </c>
      <c r="AC112" s="102"/>
      <c r="AD112" s="102"/>
      <c r="AE112" s="214">
        <f t="shared" si="10"/>
        <v>163072</v>
      </c>
      <c r="AF112" s="195">
        <v>8</v>
      </c>
      <c r="AG112" s="195">
        <v>2.02</v>
      </c>
      <c r="AH112" s="102">
        <v>1</v>
      </c>
      <c r="AI112" s="102">
        <v>168064</v>
      </c>
      <c r="AJ112" s="102"/>
      <c r="AK112" s="102"/>
      <c r="AL112" s="214">
        <f t="shared" si="11"/>
        <v>168064</v>
      </c>
    </row>
    <row r="113" spans="1:38" ht="27">
      <c r="A113" s="195">
        <v>103</v>
      </c>
      <c r="B113" s="102" t="s">
        <v>4686</v>
      </c>
      <c r="C113" s="102" t="s">
        <v>5894</v>
      </c>
      <c r="D113" s="195">
        <v>1978</v>
      </c>
      <c r="E113" s="979" t="s">
        <v>1131</v>
      </c>
      <c r="F113" s="195" t="s">
        <v>1036</v>
      </c>
      <c r="G113" s="195">
        <v>11</v>
      </c>
      <c r="H113" s="195">
        <v>4.8499999999999996</v>
      </c>
      <c r="I113" s="102">
        <v>1</v>
      </c>
      <c r="J113" s="102">
        <v>403519.99999999994</v>
      </c>
      <c r="K113" s="102"/>
      <c r="L113" s="102"/>
      <c r="M113" s="214">
        <f t="shared" si="12"/>
        <v>403519.99999999994</v>
      </c>
      <c r="N113" s="195">
        <v>4.8499999999999996</v>
      </c>
      <c r="O113" s="102">
        <v>1</v>
      </c>
      <c r="P113" s="195">
        <v>403519.99999999994</v>
      </c>
      <c r="Q113" s="195"/>
      <c r="R113" s="195"/>
      <c r="S113" s="214">
        <f t="shared" si="13"/>
        <v>403519.99999999994</v>
      </c>
      <c r="T113" s="214">
        <f t="shared" si="8"/>
        <v>0</v>
      </c>
      <c r="U113" s="214">
        <f t="shared" si="8"/>
        <v>0</v>
      </c>
      <c r="V113" s="214">
        <f t="shared" si="8"/>
        <v>0</v>
      </c>
      <c r="W113" s="214">
        <f t="shared" si="8"/>
        <v>0</v>
      </c>
      <c r="X113" s="214">
        <f t="shared" si="9"/>
        <v>0</v>
      </c>
      <c r="Y113" s="195">
        <v>12</v>
      </c>
      <c r="Z113" s="195">
        <v>4.8499999999999996</v>
      </c>
      <c r="AA113" s="102">
        <v>1</v>
      </c>
      <c r="AB113" s="102">
        <v>403519.99999999994</v>
      </c>
      <c r="AC113" s="102"/>
      <c r="AD113" s="102"/>
      <c r="AE113" s="214">
        <f t="shared" si="10"/>
        <v>403519.99999999994</v>
      </c>
      <c r="AF113" s="195">
        <v>13</v>
      </c>
      <c r="AG113" s="195">
        <v>5.01</v>
      </c>
      <c r="AH113" s="102">
        <v>1</v>
      </c>
      <c r="AI113" s="102">
        <v>416832</v>
      </c>
      <c r="AJ113" s="102"/>
      <c r="AK113" s="102"/>
      <c r="AL113" s="214">
        <f t="shared" si="11"/>
        <v>416832</v>
      </c>
    </row>
    <row r="114" spans="1:38" ht="40.5">
      <c r="A114" s="195">
        <v>104</v>
      </c>
      <c r="B114" s="102" t="s">
        <v>1189</v>
      </c>
      <c r="C114" s="102" t="s">
        <v>5894</v>
      </c>
      <c r="D114" s="195">
        <v>1971</v>
      </c>
      <c r="E114" s="979" t="s">
        <v>1133</v>
      </c>
      <c r="F114" s="195" t="s">
        <v>1040</v>
      </c>
      <c r="G114" s="195">
        <v>4</v>
      </c>
      <c r="H114" s="195">
        <v>3.64</v>
      </c>
      <c r="I114" s="102">
        <v>1</v>
      </c>
      <c r="J114" s="102">
        <v>302848</v>
      </c>
      <c r="K114" s="102"/>
      <c r="L114" s="102"/>
      <c r="M114" s="214">
        <f t="shared" si="12"/>
        <v>302848</v>
      </c>
      <c r="N114" s="195">
        <v>3.53</v>
      </c>
      <c r="O114" s="102">
        <v>1</v>
      </c>
      <c r="P114" s="195">
        <v>293696</v>
      </c>
      <c r="Q114" s="195"/>
      <c r="R114" s="195"/>
      <c r="S114" s="214">
        <f t="shared" si="13"/>
        <v>293696</v>
      </c>
      <c r="T114" s="214">
        <f t="shared" si="8"/>
        <v>0</v>
      </c>
      <c r="U114" s="214">
        <f t="shared" si="8"/>
        <v>9152</v>
      </c>
      <c r="V114" s="214">
        <f t="shared" si="8"/>
        <v>0</v>
      </c>
      <c r="W114" s="214">
        <f t="shared" si="8"/>
        <v>0</v>
      </c>
      <c r="X114" s="214">
        <f t="shared" si="9"/>
        <v>9152</v>
      </c>
      <c r="Y114" s="195">
        <v>5</v>
      </c>
      <c r="Z114" s="195">
        <v>3.64</v>
      </c>
      <c r="AA114" s="102">
        <v>1</v>
      </c>
      <c r="AB114" s="102">
        <v>302848</v>
      </c>
      <c r="AC114" s="102"/>
      <c r="AD114" s="102"/>
      <c r="AE114" s="214">
        <f t="shared" si="10"/>
        <v>302848</v>
      </c>
      <c r="AF114" s="195">
        <v>6</v>
      </c>
      <c r="AG114" s="195">
        <v>3.76</v>
      </c>
      <c r="AH114" s="102">
        <v>1</v>
      </c>
      <c r="AI114" s="102">
        <v>312832</v>
      </c>
      <c r="AJ114" s="102"/>
      <c r="AK114" s="102"/>
      <c r="AL114" s="214">
        <f t="shared" si="11"/>
        <v>312832</v>
      </c>
    </row>
    <row r="115" spans="1:38" ht="40.5">
      <c r="A115" s="195">
        <v>105</v>
      </c>
      <c r="B115" s="104" t="s">
        <v>6006</v>
      </c>
      <c r="C115" s="104" t="s">
        <v>5894</v>
      </c>
      <c r="D115" s="195">
        <v>1990</v>
      </c>
      <c r="E115" s="979" t="s">
        <v>1133</v>
      </c>
      <c r="F115" s="195" t="s">
        <v>1040</v>
      </c>
      <c r="G115" s="195">
        <v>16</v>
      </c>
      <c r="H115" s="195">
        <v>4.2699999999999996</v>
      </c>
      <c r="I115" s="102">
        <v>1</v>
      </c>
      <c r="J115" s="102">
        <v>355263.99999999994</v>
      </c>
      <c r="K115" s="102"/>
      <c r="L115" s="102"/>
      <c r="M115" s="214">
        <f t="shared" si="12"/>
        <v>355263.99999999994</v>
      </c>
      <c r="N115" s="195">
        <v>4.13</v>
      </c>
      <c r="O115" s="102">
        <v>1</v>
      </c>
      <c r="P115" s="195">
        <v>343616</v>
      </c>
      <c r="Q115" s="195"/>
      <c r="R115" s="195"/>
      <c r="S115" s="214">
        <f t="shared" si="13"/>
        <v>343616</v>
      </c>
      <c r="T115" s="214">
        <f t="shared" ref="T115:W126" si="14">I115-O115</f>
        <v>0</v>
      </c>
      <c r="U115" s="214">
        <f t="shared" si="14"/>
        <v>11647.999999999942</v>
      </c>
      <c r="V115" s="214">
        <f t="shared" si="14"/>
        <v>0</v>
      </c>
      <c r="W115" s="214">
        <f t="shared" si="14"/>
        <v>0</v>
      </c>
      <c r="X115" s="214">
        <f t="shared" si="9"/>
        <v>11647.999999999942</v>
      </c>
      <c r="Y115" s="195">
        <v>17</v>
      </c>
      <c r="Z115" s="195">
        <v>4.2699999999999996</v>
      </c>
      <c r="AA115" s="102">
        <v>1</v>
      </c>
      <c r="AB115" s="102">
        <v>355263.99999999994</v>
      </c>
      <c r="AC115" s="102"/>
      <c r="AD115" s="102"/>
      <c r="AE115" s="214">
        <f t="shared" si="10"/>
        <v>355263.99999999994</v>
      </c>
      <c r="AF115" s="195">
        <v>18</v>
      </c>
      <c r="AG115" s="195">
        <v>4.2699999999999996</v>
      </c>
      <c r="AH115" s="102">
        <v>1</v>
      </c>
      <c r="AI115" s="102">
        <v>355263.99999999994</v>
      </c>
      <c r="AJ115" s="102"/>
      <c r="AK115" s="102"/>
      <c r="AL115" s="214">
        <f t="shared" si="11"/>
        <v>355263.99999999994</v>
      </c>
    </row>
    <row r="116" spans="1:38" ht="40.5">
      <c r="A116" s="195">
        <v>106</v>
      </c>
      <c r="B116" s="102" t="s">
        <v>4687</v>
      </c>
      <c r="C116" s="102" t="s">
        <v>5894</v>
      </c>
      <c r="D116" s="195">
        <v>1990</v>
      </c>
      <c r="E116" s="979" t="s">
        <v>1133</v>
      </c>
      <c r="F116" s="195" t="s">
        <v>1040</v>
      </c>
      <c r="G116" s="195">
        <v>4</v>
      </c>
      <c r="H116" s="195">
        <v>3.64</v>
      </c>
      <c r="I116" s="102">
        <v>1</v>
      </c>
      <c r="J116" s="102">
        <v>302848</v>
      </c>
      <c r="K116" s="102"/>
      <c r="L116" s="102"/>
      <c r="M116" s="214">
        <f t="shared" si="12"/>
        <v>302848</v>
      </c>
      <c r="N116" s="195">
        <v>3.53</v>
      </c>
      <c r="O116" s="102">
        <v>1</v>
      </c>
      <c r="P116" s="195">
        <v>293696</v>
      </c>
      <c r="Q116" s="195"/>
      <c r="R116" s="195"/>
      <c r="S116" s="214">
        <f t="shared" si="13"/>
        <v>293696</v>
      </c>
      <c r="T116" s="214">
        <f t="shared" si="14"/>
        <v>0</v>
      </c>
      <c r="U116" s="214">
        <f t="shared" si="14"/>
        <v>9152</v>
      </c>
      <c r="V116" s="214">
        <f t="shared" si="14"/>
        <v>0</v>
      </c>
      <c r="W116" s="214">
        <f t="shared" si="14"/>
        <v>0</v>
      </c>
      <c r="X116" s="214">
        <f t="shared" si="9"/>
        <v>9152</v>
      </c>
      <c r="Y116" s="195">
        <v>5</v>
      </c>
      <c r="Z116" s="195">
        <v>3.64</v>
      </c>
      <c r="AA116" s="102">
        <v>1</v>
      </c>
      <c r="AB116" s="102">
        <v>302848</v>
      </c>
      <c r="AC116" s="102"/>
      <c r="AD116" s="102"/>
      <c r="AE116" s="214">
        <f t="shared" si="10"/>
        <v>302848</v>
      </c>
      <c r="AF116" s="195">
        <v>6</v>
      </c>
      <c r="AG116" s="195">
        <v>3.76</v>
      </c>
      <c r="AH116" s="102">
        <v>1</v>
      </c>
      <c r="AI116" s="102">
        <v>312832</v>
      </c>
      <c r="AJ116" s="102"/>
      <c r="AK116" s="102"/>
      <c r="AL116" s="214">
        <f t="shared" si="11"/>
        <v>312832</v>
      </c>
    </row>
    <row r="117" spans="1:38" ht="40.5">
      <c r="A117" s="195">
        <v>107</v>
      </c>
      <c r="B117" s="102" t="s">
        <v>4688</v>
      </c>
      <c r="C117" s="102" t="s">
        <v>5894</v>
      </c>
      <c r="D117" s="195">
        <v>1986</v>
      </c>
      <c r="E117" s="979" t="s">
        <v>1133</v>
      </c>
      <c r="F117" s="195" t="s">
        <v>1040</v>
      </c>
      <c r="G117" s="195">
        <v>12</v>
      </c>
      <c r="H117" s="195">
        <v>4.01</v>
      </c>
      <c r="I117" s="102">
        <v>1</v>
      </c>
      <c r="J117" s="102">
        <v>333632</v>
      </c>
      <c r="K117" s="102"/>
      <c r="L117" s="102"/>
      <c r="M117" s="214">
        <f t="shared" si="12"/>
        <v>333632</v>
      </c>
      <c r="N117" s="195">
        <v>4.01</v>
      </c>
      <c r="O117" s="102">
        <v>1</v>
      </c>
      <c r="P117" s="195">
        <v>333632</v>
      </c>
      <c r="Q117" s="195"/>
      <c r="R117" s="195"/>
      <c r="S117" s="214">
        <f t="shared" si="13"/>
        <v>333632</v>
      </c>
      <c r="T117" s="214">
        <f t="shared" si="14"/>
        <v>0</v>
      </c>
      <c r="U117" s="214">
        <f t="shared" si="14"/>
        <v>0</v>
      </c>
      <c r="V117" s="214">
        <f t="shared" si="14"/>
        <v>0</v>
      </c>
      <c r="W117" s="214">
        <f t="shared" si="14"/>
        <v>0</v>
      </c>
      <c r="X117" s="214">
        <f t="shared" si="9"/>
        <v>0</v>
      </c>
      <c r="Y117" s="195">
        <v>13</v>
      </c>
      <c r="Z117" s="195">
        <v>4.13</v>
      </c>
      <c r="AA117" s="102">
        <v>1</v>
      </c>
      <c r="AB117" s="102">
        <v>343616</v>
      </c>
      <c r="AC117" s="102"/>
      <c r="AD117" s="102"/>
      <c r="AE117" s="214">
        <f t="shared" si="10"/>
        <v>343616</v>
      </c>
      <c r="AF117" s="195">
        <v>14</v>
      </c>
      <c r="AG117" s="195">
        <v>4.13</v>
      </c>
      <c r="AH117" s="102">
        <v>1</v>
      </c>
      <c r="AI117" s="102">
        <v>343616</v>
      </c>
      <c r="AJ117" s="102"/>
      <c r="AK117" s="102"/>
      <c r="AL117" s="214">
        <f t="shared" si="11"/>
        <v>343616</v>
      </c>
    </row>
    <row r="118" spans="1:38" ht="40.5">
      <c r="A118" s="195">
        <v>108</v>
      </c>
      <c r="B118" s="104" t="s">
        <v>4689</v>
      </c>
      <c r="C118" s="104" t="s">
        <v>5894</v>
      </c>
      <c r="D118" s="195">
        <v>1990</v>
      </c>
      <c r="E118" s="979" t="s">
        <v>1134</v>
      </c>
      <c r="F118" s="195" t="s">
        <v>1042</v>
      </c>
      <c r="G118" s="195">
        <v>11</v>
      </c>
      <c r="H118" s="195">
        <v>2.08</v>
      </c>
      <c r="I118" s="102">
        <v>1</v>
      </c>
      <c r="J118" s="102">
        <v>173056</v>
      </c>
      <c r="K118" s="102"/>
      <c r="L118" s="102"/>
      <c r="M118" s="214">
        <f t="shared" si="12"/>
        <v>173056</v>
      </c>
      <c r="N118" s="195">
        <v>2.08</v>
      </c>
      <c r="O118" s="102">
        <v>1</v>
      </c>
      <c r="P118" s="195">
        <v>173056</v>
      </c>
      <c r="Q118" s="195"/>
      <c r="R118" s="195"/>
      <c r="S118" s="214">
        <f t="shared" si="13"/>
        <v>173056</v>
      </c>
      <c r="T118" s="214">
        <f t="shared" si="14"/>
        <v>0</v>
      </c>
      <c r="U118" s="214">
        <f t="shared" si="14"/>
        <v>0</v>
      </c>
      <c r="V118" s="214">
        <f t="shared" si="14"/>
        <v>0</v>
      </c>
      <c r="W118" s="214">
        <f t="shared" si="14"/>
        <v>0</v>
      </c>
      <c r="X118" s="214">
        <f t="shared" si="9"/>
        <v>0</v>
      </c>
      <c r="Y118" s="195">
        <v>12</v>
      </c>
      <c r="Z118" s="195">
        <v>2.08</v>
      </c>
      <c r="AA118" s="102">
        <v>1</v>
      </c>
      <c r="AB118" s="102">
        <v>173056</v>
      </c>
      <c r="AC118" s="102"/>
      <c r="AD118" s="102"/>
      <c r="AE118" s="214">
        <f t="shared" si="10"/>
        <v>173056</v>
      </c>
      <c r="AF118" s="195">
        <v>13</v>
      </c>
      <c r="AG118" s="195">
        <v>2.14</v>
      </c>
      <c r="AH118" s="102">
        <v>1</v>
      </c>
      <c r="AI118" s="102">
        <v>178048</v>
      </c>
      <c r="AJ118" s="102"/>
      <c r="AK118" s="102"/>
      <c r="AL118" s="214">
        <f t="shared" si="11"/>
        <v>178048</v>
      </c>
    </row>
    <row r="119" spans="1:38" ht="67.5">
      <c r="A119" s="195">
        <v>109</v>
      </c>
      <c r="B119" s="104" t="s">
        <v>1135</v>
      </c>
      <c r="C119" s="104" t="s">
        <v>5894</v>
      </c>
      <c r="D119" s="195">
        <v>1975</v>
      </c>
      <c r="E119" s="979" t="s">
        <v>1136</v>
      </c>
      <c r="F119" s="195" t="s">
        <v>1036</v>
      </c>
      <c r="G119" s="195">
        <v>23</v>
      </c>
      <c r="H119" s="195">
        <v>5.34</v>
      </c>
      <c r="I119" s="102">
        <v>1</v>
      </c>
      <c r="J119" s="102">
        <v>444288</v>
      </c>
      <c r="K119" s="102"/>
      <c r="L119" s="102">
        <v>22214.400000000001</v>
      </c>
      <c r="M119" s="214">
        <f t="shared" si="12"/>
        <v>466502.40000000002</v>
      </c>
      <c r="N119" s="195">
        <v>5.34</v>
      </c>
      <c r="O119" s="102">
        <v>1</v>
      </c>
      <c r="P119" s="195">
        <v>444288</v>
      </c>
      <c r="Q119" s="195"/>
      <c r="R119" s="195">
        <v>22214.400000000001</v>
      </c>
      <c r="S119" s="214">
        <f t="shared" si="13"/>
        <v>466502.40000000002</v>
      </c>
      <c r="T119" s="214">
        <f t="shared" si="14"/>
        <v>0</v>
      </c>
      <c r="U119" s="214">
        <f t="shared" si="14"/>
        <v>0</v>
      </c>
      <c r="V119" s="214">
        <f t="shared" si="14"/>
        <v>0</v>
      </c>
      <c r="W119" s="214">
        <f t="shared" si="14"/>
        <v>0</v>
      </c>
      <c r="X119" s="214">
        <f t="shared" si="9"/>
        <v>0</v>
      </c>
      <c r="Y119" s="195">
        <v>24</v>
      </c>
      <c r="Z119" s="195">
        <v>5.34</v>
      </c>
      <c r="AA119" s="102">
        <v>1</v>
      </c>
      <c r="AB119" s="102">
        <v>444288</v>
      </c>
      <c r="AC119" s="102"/>
      <c r="AD119" s="102">
        <v>22214.400000000001</v>
      </c>
      <c r="AE119" s="214">
        <f t="shared" si="10"/>
        <v>466502.40000000002</v>
      </c>
      <c r="AF119" s="195">
        <v>25</v>
      </c>
      <c r="AG119" s="195">
        <v>5.34</v>
      </c>
      <c r="AH119" s="102">
        <v>1</v>
      </c>
      <c r="AI119" s="102">
        <v>444288</v>
      </c>
      <c r="AJ119" s="102"/>
      <c r="AK119" s="102">
        <v>22214.400000000001</v>
      </c>
      <c r="AL119" s="214">
        <f t="shared" si="11"/>
        <v>466502.40000000002</v>
      </c>
    </row>
    <row r="120" spans="1:38" ht="67.5">
      <c r="A120" s="195">
        <v>110</v>
      </c>
      <c r="B120" s="102" t="s">
        <v>1137</v>
      </c>
      <c r="C120" s="102" t="s">
        <v>5894</v>
      </c>
      <c r="D120" s="195">
        <v>1987</v>
      </c>
      <c r="E120" s="979" t="s">
        <v>1138</v>
      </c>
      <c r="F120" s="195" t="s">
        <v>1040</v>
      </c>
      <c r="G120" s="195">
        <v>6</v>
      </c>
      <c r="H120" s="195">
        <v>3.76</v>
      </c>
      <c r="I120" s="102">
        <v>1</v>
      </c>
      <c r="J120" s="102">
        <v>312832</v>
      </c>
      <c r="K120" s="102"/>
      <c r="L120" s="102"/>
      <c r="M120" s="214">
        <f t="shared" si="12"/>
        <v>312832</v>
      </c>
      <c r="N120" s="195">
        <v>3.64</v>
      </c>
      <c r="O120" s="102">
        <v>1</v>
      </c>
      <c r="P120" s="195">
        <v>302848</v>
      </c>
      <c r="Q120" s="195"/>
      <c r="R120" s="195"/>
      <c r="S120" s="214">
        <f t="shared" si="13"/>
        <v>302848</v>
      </c>
      <c r="T120" s="214">
        <f t="shared" si="14"/>
        <v>0</v>
      </c>
      <c r="U120" s="214">
        <f t="shared" si="14"/>
        <v>9984</v>
      </c>
      <c r="V120" s="214">
        <f t="shared" si="14"/>
        <v>0</v>
      </c>
      <c r="W120" s="214">
        <f t="shared" si="14"/>
        <v>0</v>
      </c>
      <c r="X120" s="214">
        <f t="shared" si="9"/>
        <v>9984</v>
      </c>
      <c r="Y120" s="195">
        <v>7</v>
      </c>
      <c r="Z120" s="195">
        <v>3.76</v>
      </c>
      <c r="AA120" s="102">
        <v>1</v>
      </c>
      <c r="AB120" s="102">
        <v>312832</v>
      </c>
      <c r="AC120" s="102"/>
      <c r="AD120" s="102"/>
      <c r="AE120" s="214">
        <f t="shared" si="10"/>
        <v>312832</v>
      </c>
      <c r="AF120" s="195">
        <v>8</v>
      </c>
      <c r="AG120" s="195">
        <v>3.88</v>
      </c>
      <c r="AH120" s="102">
        <v>1</v>
      </c>
      <c r="AI120" s="102">
        <v>322816</v>
      </c>
      <c r="AJ120" s="102"/>
      <c r="AK120" s="102"/>
      <c r="AL120" s="214">
        <f t="shared" si="11"/>
        <v>322816</v>
      </c>
    </row>
    <row r="121" spans="1:38" ht="67.5">
      <c r="A121" s="195">
        <v>111</v>
      </c>
      <c r="B121" s="102" t="s">
        <v>1132</v>
      </c>
      <c r="C121" s="102" t="s">
        <v>5894</v>
      </c>
      <c r="D121" s="195">
        <v>1982</v>
      </c>
      <c r="E121" s="979" t="s">
        <v>1138</v>
      </c>
      <c r="F121" s="195" t="s">
        <v>1040</v>
      </c>
      <c r="G121" s="195">
        <v>6</v>
      </c>
      <c r="H121" s="195">
        <v>3.76</v>
      </c>
      <c r="I121" s="102">
        <v>1</v>
      </c>
      <c r="J121" s="102">
        <v>312832</v>
      </c>
      <c r="K121" s="102"/>
      <c r="L121" s="102"/>
      <c r="M121" s="214">
        <f t="shared" si="12"/>
        <v>312832</v>
      </c>
      <c r="N121" s="195">
        <v>3.64</v>
      </c>
      <c r="O121" s="102">
        <v>1</v>
      </c>
      <c r="P121" s="195">
        <v>302848</v>
      </c>
      <c r="Q121" s="195"/>
      <c r="R121" s="195"/>
      <c r="S121" s="214">
        <f t="shared" si="13"/>
        <v>302848</v>
      </c>
      <c r="T121" s="214">
        <f t="shared" si="14"/>
        <v>0</v>
      </c>
      <c r="U121" s="214">
        <f t="shared" si="14"/>
        <v>9984</v>
      </c>
      <c r="V121" s="214">
        <f t="shared" si="14"/>
        <v>0</v>
      </c>
      <c r="W121" s="214">
        <f t="shared" si="14"/>
        <v>0</v>
      </c>
      <c r="X121" s="214">
        <f t="shared" si="9"/>
        <v>9984</v>
      </c>
      <c r="Y121" s="195">
        <v>7</v>
      </c>
      <c r="Z121" s="195">
        <v>3.76</v>
      </c>
      <c r="AA121" s="102">
        <v>1</v>
      </c>
      <c r="AB121" s="102">
        <v>312832</v>
      </c>
      <c r="AC121" s="102"/>
      <c r="AD121" s="102"/>
      <c r="AE121" s="214">
        <f t="shared" si="10"/>
        <v>312832</v>
      </c>
      <c r="AF121" s="195">
        <v>8</v>
      </c>
      <c r="AG121" s="195">
        <v>3.88</v>
      </c>
      <c r="AH121" s="102">
        <v>1</v>
      </c>
      <c r="AI121" s="102">
        <v>322816</v>
      </c>
      <c r="AJ121" s="102"/>
      <c r="AK121" s="102"/>
      <c r="AL121" s="214">
        <f t="shared" si="11"/>
        <v>322816</v>
      </c>
    </row>
    <row r="122" spans="1:38" ht="67.5">
      <c r="A122" s="195">
        <v>112</v>
      </c>
      <c r="B122" s="104" t="s">
        <v>1965</v>
      </c>
      <c r="C122" s="104" t="s">
        <v>5894</v>
      </c>
      <c r="D122" s="195">
        <v>1983</v>
      </c>
      <c r="E122" s="979" t="s">
        <v>1138</v>
      </c>
      <c r="F122" s="195" t="s">
        <v>1040</v>
      </c>
      <c r="G122" s="195">
        <v>3</v>
      </c>
      <c r="H122" s="195">
        <v>3.53</v>
      </c>
      <c r="I122" s="102">
        <v>1</v>
      </c>
      <c r="J122" s="102">
        <v>293696</v>
      </c>
      <c r="K122" s="102"/>
      <c r="L122" s="102"/>
      <c r="M122" s="214">
        <f t="shared" si="12"/>
        <v>293696</v>
      </c>
      <c r="N122" s="195">
        <v>3.42</v>
      </c>
      <c r="O122" s="102">
        <v>1</v>
      </c>
      <c r="P122" s="195">
        <v>284544</v>
      </c>
      <c r="Q122" s="195"/>
      <c r="R122" s="195"/>
      <c r="S122" s="214">
        <f t="shared" si="13"/>
        <v>284544</v>
      </c>
      <c r="T122" s="214">
        <f t="shared" si="14"/>
        <v>0</v>
      </c>
      <c r="U122" s="214">
        <f t="shared" si="14"/>
        <v>9152</v>
      </c>
      <c r="V122" s="214">
        <f t="shared" si="14"/>
        <v>0</v>
      </c>
      <c r="W122" s="214">
        <f t="shared" si="14"/>
        <v>0</v>
      </c>
      <c r="X122" s="214">
        <f t="shared" si="9"/>
        <v>9152</v>
      </c>
      <c r="Y122" s="195">
        <v>4</v>
      </c>
      <c r="Z122" s="195">
        <v>3.64</v>
      </c>
      <c r="AA122" s="102">
        <v>1</v>
      </c>
      <c r="AB122" s="102">
        <v>302848</v>
      </c>
      <c r="AC122" s="102"/>
      <c r="AD122" s="102"/>
      <c r="AE122" s="214">
        <f t="shared" si="10"/>
        <v>302848</v>
      </c>
      <c r="AF122" s="195">
        <v>5</v>
      </c>
      <c r="AG122" s="195">
        <v>3.64</v>
      </c>
      <c r="AH122" s="102">
        <v>1</v>
      </c>
      <c r="AI122" s="102">
        <v>302848</v>
      </c>
      <c r="AJ122" s="102"/>
      <c r="AK122" s="102"/>
      <c r="AL122" s="214">
        <f t="shared" si="11"/>
        <v>302848</v>
      </c>
    </row>
    <row r="123" spans="1:38" ht="67.5">
      <c r="A123" s="195">
        <v>113</v>
      </c>
      <c r="B123" s="104" t="s">
        <v>2044</v>
      </c>
      <c r="C123" s="104" t="s">
        <v>5894</v>
      </c>
      <c r="D123" s="195">
        <v>1986</v>
      </c>
      <c r="E123" s="979" t="s">
        <v>1140</v>
      </c>
      <c r="F123" s="195" t="s">
        <v>1042</v>
      </c>
      <c r="G123" s="195">
        <v>2</v>
      </c>
      <c r="H123" s="195">
        <v>1.79</v>
      </c>
      <c r="I123" s="102">
        <v>1</v>
      </c>
      <c r="J123" s="102">
        <v>148928</v>
      </c>
      <c r="K123" s="102"/>
      <c r="L123" s="102"/>
      <c r="M123" s="214">
        <f t="shared" si="12"/>
        <v>148928</v>
      </c>
      <c r="N123" s="195">
        <v>1.73</v>
      </c>
      <c r="O123" s="102">
        <v>1</v>
      </c>
      <c r="P123" s="195">
        <v>143936</v>
      </c>
      <c r="Q123" s="195"/>
      <c r="R123" s="195"/>
      <c r="S123" s="214">
        <f t="shared" si="13"/>
        <v>143936</v>
      </c>
      <c r="T123" s="214">
        <f t="shared" si="14"/>
        <v>0</v>
      </c>
      <c r="U123" s="214">
        <f t="shared" si="14"/>
        <v>4992</v>
      </c>
      <c r="V123" s="214">
        <f t="shared" si="14"/>
        <v>0</v>
      </c>
      <c r="W123" s="214">
        <f t="shared" si="14"/>
        <v>0</v>
      </c>
      <c r="X123" s="214">
        <f t="shared" si="9"/>
        <v>4992</v>
      </c>
      <c r="Y123" s="195">
        <v>3</v>
      </c>
      <c r="Z123" s="195">
        <v>1.84</v>
      </c>
      <c r="AA123" s="102">
        <v>1</v>
      </c>
      <c r="AB123" s="102">
        <v>153088</v>
      </c>
      <c r="AC123" s="102"/>
      <c r="AD123" s="102"/>
      <c r="AE123" s="214">
        <f t="shared" si="10"/>
        <v>153088</v>
      </c>
      <c r="AF123" s="195">
        <v>4</v>
      </c>
      <c r="AG123" s="195">
        <v>1.9</v>
      </c>
      <c r="AH123" s="102">
        <v>1</v>
      </c>
      <c r="AI123" s="102">
        <v>158080</v>
      </c>
      <c r="AJ123" s="102"/>
      <c r="AK123" s="102"/>
      <c r="AL123" s="214">
        <f t="shared" si="11"/>
        <v>158080</v>
      </c>
    </row>
    <row r="124" spans="1:38" ht="67.5">
      <c r="A124" s="195">
        <v>114</v>
      </c>
      <c r="B124" s="102" t="s">
        <v>1139</v>
      </c>
      <c r="C124" s="102" t="s">
        <v>5894</v>
      </c>
      <c r="D124" s="195">
        <v>1989</v>
      </c>
      <c r="E124" s="979" t="s">
        <v>1140</v>
      </c>
      <c r="F124" s="195" t="s">
        <v>1042</v>
      </c>
      <c r="G124" s="195">
        <v>13</v>
      </c>
      <c r="H124" s="195">
        <v>2.14</v>
      </c>
      <c r="I124" s="102">
        <v>1</v>
      </c>
      <c r="J124" s="102">
        <v>178048</v>
      </c>
      <c r="K124" s="102"/>
      <c r="L124" s="102"/>
      <c r="M124" s="214">
        <f t="shared" si="12"/>
        <v>178048</v>
      </c>
      <c r="N124" s="195">
        <v>2.08</v>
      </c>
      <c r="O124" s="102">
        <v>1</v>
      </c>
      <c r="P124" s="195">
        <v>173056</v>
      </c>
      <c r="Q124" s="195"/>
      <c r="R124" s="195"/>
      <c r="S124" s="214">
        <f t="shared" si="13"/>
        <v>173056</v>
      </c>
      <c r="T124" s="214">
        <f t="shared" si="14"/>
        <v>0</v>
      </c>
      <c r="U124" s="214">
        <f t="shared" si="14"/>
        <v>4992</v>
      </c>
      <c r="V124" s="214">
        <f t="shared" si="14"/>
        <v>0</v>
      </c>
      <c r="W124" s="214">
        <f t="shared" si="14"/>
        <v>0</v>
      </c>
      <c r="X124" s="214">
        <f t="shared" si="9"/>
        <v>4992</v>
      </c>
      <c r="Y124" s="195">
        <v>14</v>
      </c>
      <c r="Z124" s="195">
        <v>2.14</v>
      </c>
      <c r="AA124" s="102">
        <v>1</v>
      </c>
      <c r="AB124" s="102">
        <v>178048</v>
      </c>
      <c r="AC124" s="102"/>
      <c r="AD124" s="102"/>
      <c r="AE124" s="214">
        <f t="shared" si="10"/>
        <v>178048</v>
      </c>
      <c r="AF124" s="195">
        <v>15</v>
      </c>
      <c r="AG124" s="195">
        <v>2.14</v>
      </c>
      <c r="AH124" s="102">
        <v>1</v>
      </c>
      <c r="AI124" s="102">
        <v>178048</v>
      </c>
      <c r="AJ124" s="102"/>
      <c r="AK124" s="102"/>
      <c r="AL124" s="214">
        <f t="shared" si="11"/>
        <v>178048</v>
      </c>
    </row>
    <row r="125" spans="1:38" ht="54">
      <c r="A125" s="195">
        <v>115</v>
      </c>
      <c r="B125" s="102" t="s">
        <v>7557</v>
      </c>
      <c r="C125" s="102" t="s">
        <v>5894</v>
      </c>
      <c r="D125" s="195">
        <v>1994</v>
      </c>
      <c r="E125" s="979" t="s">
        <v>1142</v>
      </c>
      <c r="F125" s="195" t="s">
        <v>1036</v>
      </c>
      <c r="G125" s="195">
        <v>1</v>
      </c>
      <c r="H125" s="195">
        <v>4.01</v>
      </c>
      <c r="I125" s="102">
        <v>1</v>
      </c>
      <c r="J125" s="102">
        <v>333632</v>
      </c>
      <c r="K125" s="102"/>
      <c r="L125" s="102"/>
      <c r="M125" s="214">
        <f t="shared" si="12"/>
        <v>333632</v>
      </c>
      <c r="N125" s="195">
        <v>3.88</v>
      </c>
      <c r="O125" s="102">
        <v>1</v>
      </c>
      <c r="P125" s="195">
        <v>322816</v>
      </c>
      <c r="Q125" s="195"/>
      <c r="R125" s="195"/>
      <c r="S125" s="214">
        <f t="shared" si="13"/>
        <v>322816</v>
      </c>
      <c r="T125" s="214">
        <f t="shared" si="14"/>
        <v>0</v>
      </c>
      <c r="U125" s="214">
        <f t="shared" si="14"/>
        <v>10816</v>
      </c>
      <c r="V125" s="214">
        <f t="shared" si="14"/>
        <v>0</v>
      </c>
      <c r="W125" s="214">
        <f t="shared" si="14"/>
        <v>0</v>
      </c>
      <c r="X125" s="214">
        <f t="shared" si="9"/>
        <v>10816</v>
      </c>
      <c r="Y125" s="195">
        <v>2</v>
      </c>
      <c r="Z125" s="195">
        <v>4.1399999999999997</v>
      </c>
      <c r="AA125" s="102">
        <v>1</v>
      </c>
      <c r="AB125" s="102">
        <v>344448</v>
      </c>
      <c r="AC125" s="102"/>
      <c r="AD125" s="102"/>
      <c r="AE125" s="214">
        <f t="shared" si="10"/>
        <v>344448</v>
      </c>
      <c r="AF125" s="195">
        <v>3</v>
      </c>
      <c r="AG125" s="195">
        <v>4.2699999999999996</v>
      </c>
      <c r="AH125" s="102">
        <v>1</v>
      </c>
      <c r="AI125" s="102">
        <v>355263.99999999994</v>
      </c>
      <c r="AJ125" s="102"/>
      <c r="AK125" s="102"/>
      <c r="AL125" s="214">
        <f t="shared" si="11"/>
        <v>355263.99999999994</v>
      </c>
    </row>
    <row r="126" spans="1:38">
      <c r="A126" s="195"/>
      <c r="B126" s="102" t="s">
        <v>7558</v>
      </c>
      <c r="C126" s="102"/>
      <c r="D126" s="195"/>
      <c r="E126" s="195"/>
      <c r="F126" s="195"/>
      <c r="G126" s="195"/>
      <c r="H126" s="195"/>
      <c r="I126" s="102"/>
      <c r="J126" s="102"/>
      <c r="K126" s="102"/>
      <c r="L126" s="102"/>
      <c r="M126" s="214">
        <v>21000</v>
      </c>
      <c r="N126" s="195"/>
      <c r="O126" s="102"/>
      <c r="P126" s="195"/>
      <c r="Q126" s="195"/>
      <c r="R126" s="195"/>
      <c r="S126" s="214">
        <v>21000</v>
      </c>
      <c r="T126" s="214">
        <f t="shared" si="14"/>
        <v>0</v>
      </c>
      <c r="U126" s="214">
        <f t="shared" si="14"/>
        <v>0</v>
      </c>
      <c r="V126" s="214">
        <f t="shared" si="14"/>
        <v>0</v>
      </c>
      <c r="W126" s="214">
        <f t="shared" si="14"/>
        <v>0</v>
      </c>
      <c r="X126" s="214">
        <f t="shared" si="9"/>
        <v>0</v>
      </c>
      <c r="Y126" s="195"/>
      <c r="Z126" s="195"/>
      <c r="AA126" s="102"/>
      <c r="AB126" s="102"/>
      <c r="AC126" s="102"/>
      <c r="AD126" s="102"/>
      <c r="AE126" s="214">
        <v>21000</v>
      </c>
      <c r="AF126" s="195"/>
      <c r="AG126" s="195"/>
      <c r="AH126" s="102"/>
      <c r="AI126" s="102"/>
      <c r="AJ126" s="102"/>
      <c r="AK126" s="102"/>
      <c r="AL126" s="214">
        <v>21000</v>
      </c>
    </row>
    <row r="127" spans="1:38" s="217" customFormat="1" ht="27" hidden="1">
      <c r="A127" s="212"/>
      <c r="B127" s="220" t="s">
        <v>228</v>
      </c>
      <c r="C127" s="220"/>
      <c r="D127" s="216" t="s">
        <v>1</v>
      </c>
      <c r="E127" s="216" t="s">
        <v>1</v>
      </c>
      <c r="F127" s="216" t="s">
        <v>1</v>
      </c>
      <c r="G127" s="216" t="s">
        <v>1</v>
      </c>
      <c r="H127" s="216" t="s">
        <v>1</v>
      </c>
      <c r="I127" s="216">
        <f>SUM(I11:I126)</f>
        <v>115</v>
      </c>
      <c r="J127" s="216">
        <f>SUM(J11:J126)</f>
        <v>39539136</v>
      </c>
      <c r="K127" s="216">
        <f>SUM(K11:K126)</f>
        <v>156374.39999999997</v>
      </c>
      <c r="L127" s="216">
        <f>SUM(L11:L126)</f>
        <v>79206.399999999994</v>
      </c>
      <c r="M127" s="216">
        <f>SUM(M11:M126)</f>
        <v>39795716.799999997</v>
      </c>
      <c r="N127" s="216"/>
      <c r="O127" s="216">
        <f t="shared" ref="O127:X127" si="15">SUM(O11:O126)</f>
        <v>115</v>
      </c>
      <c r="P127" s="216">
        <f t="shared" si="15"/>
        <v>38587328</v>
      </c>
      <c r="Q127" s="216">
        <f t="shared" si="15"/>
        <v>151382.39999999997</v>
      </c>
      <c r="R127" s="216">
        <f t="shared" si="15"/>
        <v>78000</v>
      </c>
      <c r="S127" s="216">
        <f t="shared" si="15"/>
        <v>38837710.399999999</v>
      </c>
      <c r="T127" s="216">
        <f t="shared" si="15"/>
        <v>0</v>
      </c>
      <c r="U127" s="216">
        <f t="shared" si="15"/>
        <v>951808.00000000023</v>
      </c>
      <c r="V127" s="216">
        <f t="shared" si="15"/>
        <v>4991.9999999999927</v>
      </c>
      <c r="W127" s="216">
        <f t="shared" si="15"/>
        <v>1206.4000000000015</v>
      </c>
      <c r="X127" s="216">
        <f t="shared" si="15"/>
        <v>958006.39999999991</v>
      </c>
      <c r="Y127" s="216"/>
      <c r="Z127" s="216"/>
      <c r="AA127" s="216">
        <f>SUM(AA11:AA126)</f>
        <v>115</v>
      </c>
      <c r="AB127" s="216">
        <f>SUM(AB11:AB126)</f>
        <v>40338688</v>
      </c>
      <c r="AC127" s="216">
        <f>SUM(AC11:AC126)</f>
        <v>157747.19999999998</v>
      </c>
      <c r="AD127" s="216">
        <f>SUM(AD11:AD126)</f>
        <v>80371.200000000012</v>
      </c>
      <c r="AE127" s="216">
        <f>SUM(AE11:AE126)</f>
        <v>40597806.399999991</v>
      </c>
      <c r="AF127" s="216"/>
      <c r="AG127" s="216"/>
      <c r="AH127" s="216">
        <f>SUM(AH11:AH126)</f>
        <v>115</v>
      </c>
      <c r="AI127" s="216">
        <f>SUM(AI11:AI126)</f>
        <v>41072512</v>
      </c>
      <c r="AJ127" s="216">
        <f>SUM(AJ11:AJ126)</f>
        <v>162739.19999999998</v>
      </c>
      <c r="AK127" s="216">
        <f>SUM(AK11:AK126)</f>
        <v>80953.600000000006</v>
      </c>
      <c r="AL127" s="216">
        <f>SUM(AL11:AL126)</f>
        <v>41337204.799999997</v>
      </c>
    </row>
    <row r="128" spans="1:38" hidden="1">
      <c r="A128" s="195"/>
      <c r="B128" s="180" t="s">
        <v>227</v>
      </c>
      <c r="C128" s="180"/>
      <c r="D128" s="214"/>
      <c r="E128" s="214"/>
      <c r="F128" s="214"/>
      <c r="G128" s="214"/>
      <c r="H128" s="214"/>
      <c r="I128" s="180"/>
      <c r="J128" s="180"/>
      <c r="K128" s="180"/>
      <c r="L128" s="180"/>
      <c r="M128" s="180"/>
      <c r="N128" s="214"/>
      <c r="O128" s="180"/>
      <c r="P128" s="180"/>
      <c r="Q128" s="180"/>
      <c r="R128" s="180"/>
      <c r="S128" s="180"/>
      <c r="T128" s="180"/>
      <c r="U128" s="180"/>
      <c r="V128" s="180"/>
      <c r="W128" s="106"/>
      <c r="X128" s="106"/>
      <c r="Y128" s="214"/>
      <c r="Z128" s="214"/>
      <c r="AA128" s="180"/>
      <c r="AB128" s="180"/>
      <c r="AC128" s="180"/>
      <c r="AD128" s="180"/>
      <c r="AE128" s="180"/>
      <c r="AF128" s="214"/>
      <c r="AG128" s="214"/>
      <c r="AH128" s="180"/>
      <c r="AI128" s="180"/>
      <c r="AJ128" s="180"/>
      <c r="AK128" s="180"/>
      <c r="AL128" s="180"/>
    </row>
    <row r="129" spans="1:38" hidden="1">
      <c r="A129" s="195">
        <v>1</v>
      </c>
      <c r="B129" s="102"/>
      <c r="C129" s="102"/>
      <c r="D129" s="195"/>
      <c r="E129" s="195"/>
      <c r="F129" s="195"/>
      <c r="G129" s="195"/>
      <c r="H129" s="195"/>
      <c r="I129" s="102"/>
      <c r="J129" s="102"/>
      <c r="K129" s="102"/>
      <c r="L129" s="102"/>
      <c r="M129" s="214">
        <f>J129+K129+L129</f>
        <v>0</v>
      </c>
      <c r="N129" s="195"/>
      <c r="O129" s="102"/>
      <c r="P129" s="195"/>
      <c r="Q129" s="195"/>
      <c r="R129" s="195"/>
      <c r="S129" s="214">
        <f>P129+Q129+R129</f>
        <v>0</v>
      </c>
      <c r="T129" s="214">
        <f t="shared" ref="T129:W131" si="16">I129-O129</f>
        <v>0</v>
      </c>
      <c r="U129" s="214">
        <f t="shared" si="16"/>
        <v>0</v>
      </c>
      <c r="V129" s="214">
        <f t="shared" si="16"/>
        <v>0</v>
      </c>
      <c r="W129" s="214">
        <f t="shared" si="16"/>
        <v>0</v>
      </c>
      <c r="X129" s="214">
        <f>U129+V129+W129</f>
        <v>0</v>
      </c>
      <c r="Y129" s="195"/>
      <c r="Z129" s="195"/>
      <c r="AA129" s="102"/>
      <c r="AB129" s="102"/>
      <c r="AC129" s="102"/>
      <c r="AD129" s="102"/>
      <c r="AE129" s="214">
        <f>AB129+AC129+AD129</f>
        <v>0</v>
      </c>
      <c r="AF129" s="195"/>
      <c r="AG129" s="195"/>
      <c r="AH129" s="102"/>
      <c r="AI129" s="102"/>
      <c r="AJ129" s="102"/>
      <c r="AK129" s="102"/>
      <c r="AL129" s="214">
        <f>AI129+AJ129+AK129</f>
        <v>0</v>
      </c>
    </row>
    <row r="130" spans="1:38" hidden="1">
      <c r="A130" s="195">
        <v>2</v>
      </c>
      <c r="B130" s="102"/>
      <c r="C130" s="102"/>
      <c r="D130" s="195"/>
      <c r="E130" s="195"/>
      <c r="F130" s="195"/>
      <c r="G130" s="195"/>
      <c r="H130" s="195"/>
      <c r="I130" s="102"/>
      <c r="J130" s="102"/>
      <c r="K130" s="102"/>
      <c r="L130" s="102"/>
      <c r="M130" s="214">
        <f>J130+K130+L130</f>
        <v>0</v>
      </c>
      <c r="N130" s="195"/>
      <c r="O130" s="102"/>
      <c r="P130" s="195"/>
      <c r="Q130" s="195"/>
      <c r="R130" s="195"/>
      <c r="S130" s="214">
        <f>P130+Q130+R130</f>
        <v>0</v>
      </c>
      <c r="T130" s="214">
        <f t="shared" si="16"/>
        <v>0</v>
      </c>
      <c r="U130" s="214">
        <f t="shared" si="16"/>
        <v>0</v>
      </c>
      <c r="V130" s="214">
        <f t="shared" si="16"/>
        <v>0</v>
      </c>
      <c r="W130" s="214">
        <f t="shared" si="16"/>
        <v>0</v>
      </c>
      <c r="X130" s="214">
        <f>U130+V130+W130</f>
        <v>0</v>
      </c>
      <c r="Y130" s="195"/>
      <c r="Z130" s="195"/>
      <c r="AA130" s="102"/>
      <c r="AB130" s="102"/>
      <c r="AC130" s="102"/>
      <c r="AD130" s="102"/>
      <c r="AE130" s="214">
        <f>AB130+AC130+AD130</f>
        <v>0</v>
      </c>
      <c r="AF130" s="195"/>
      <c r="AG130" s="195"/>
      <c r="AH130" s="102"/>
      <c r="AI130" s="102"/>
      <c r="AJ130" s="102"/>
      <c r="AK130" s="102"/>
      <c r="AL130" s="214">
        <f>AI130+AJ130+AK130</f>
        <v>0</v>
      </c>
    </row>
    <row r="131" spans="1:38" hidden="1">
      <c r="A131" s="195">
        <v>3</v>
      </c>
      <c r="B131" s="215"/>
      <c r="C131" s="215"/>
      <c r="D131" s="195"/>
      <c r="E131" s="195"/>
      <c r="F131" s="195"/>
      <c r="G131" s="195"/>
      <c r="H131" s="195"/>
      <c r="I131" s="102"/>
      <c r="J131" s="102"/>
      <c r="K131" s="102"/>
      <c r="L131" s="102"/>
      <c r="M131" s="214">
        <f>J131+K131+L131</f>
        <v>0</v>
      </c>
      <c r="N131" s="195"/>
      <c r="O131" s="102"/>
      <c r="P131" s="195"/>
      <c r="Q131" s="195"/>
      <c r="R131" s="195"/>
      <c r="S131" s="214">
        <f>P131+Q131+R131</f>
        <v>0</v>
      </c>
      <c r="T131" s="214">
        <f t="shared" si="16"/>
        <v>0</v>
      </c>
      <c r="U131" s="214">
        <f t="shared" si="16"/>
        <v>0</v>
      </c>
      <c r="V131" s="214">
        <f t="shared" si="16"/>
        <v>0</v>
      </c>
      <c r="W131" s="214">
        <f t="shared" si="16"/>
        <v>0</v>
      </c>
      <c r="X131" s="214">
        <f>U131+V131+W131</f>
        <v>0</v>
      </c>
      <c r="Y131" s="195"/>
      <c r="Z131" s="195"/>
      <c r="AA131" s="102"/>
      <c r="AB131" s="102"/>
      <c r="AC131" s="102"/>
      <c r="AD131" s="102"/>
      <c r="AE131" s="214">
        <f>AB131+AC131+AD131</f>
        <v>0</v>
      </c>
      <c r="AF131" s="195"/>
      <c r="AG131" s="195"/>
      <c r="AH131" s="102"/>
      <c r="AI131" s="102"/>
      <c r="AJ131" s="102"/>
      <c r="AK131" s="102"/>
      <c r="AL131" s="214">
        <f>AI131+AJ131+AK131</f>
        <v>0</v>
      </c>
    </row>
    <row r="132" spans="1:38" s="217" customFormat="1" ht="27" hidden="1">
      <c r="A132" s="212"/>
      <c r="B132" s="220" t="s">
        <v>228</v>
      </c>
      <c r="C132" s="220"/>
      <c r="D132" s="216" t="s">
        <v>1</v>
      </c>
      <c r="E132" s="216" t="s">
        <v>1</v>
      </c>
      <c r="F132" s="216" t="s">
        <v>1</v>
      </c>
      <c r="G132" s="216" t="s">
        <v>1</v>
      </c>
      <c r="H132" s="216" t="s">
        <v>1</v>
      </c>
      <c r="I132" s="216">
        <f>SUM(I129:I131)</f>
        <v>0</v>
      </c>
      <c r="J132" s="216">
        <f>SUM(J129:J131)</f>
        <v>0</v>
      </c>
      <c r="K132" s="216">
        <f>SUM(K129:K131)</f>
        <v>0</v>
      </c>
      <c r="L132" s="216">
        <f>SUM(L129:L131)</f>
        <v>0</v>
      </c>
      <c r="M132" s="216">
        <f>SUM(M129:M131)</f>
        <v>0</v>
      </c>
      <c r="N132" s="216" t="s">
        <v>1</v>
      </c>
      <c r="O132" s="216">
        <f t="shared" ref="O132:V132" si="17">SUM(O129:O131)</f>
        <v>0</v>
      </c>
      <c r="P132" s="216">
        <f t="shared" si="17"/>
        <v>0</v>
      </c>
      <c r="Q132" s="216">
        <f t="shared" si="17"/>
        <v>0</v>
      </c>
      <c r="R132" s="216">
        <f t="shared" si="17"/>
        <v>0</v>
      </c>
      <c r="S132" s="216">
        <f t="shared" si="17"/>
        <v>0</v>
      </c>
      <c r="T132" s="216">
        <f t="shared" si="17"/>
        <v>0</v>
      </c>
      <c r="U132" s="216">
        <f t="shared" si="17"/>
        <v>0</v>
      </c>
      <c r="V132" s="216">
        <f t="shared" si="17"/>
        <v>0</v>
      </c>
      <c r="W132" s="112"/>
      <c r="X132" s="112"/>
      <c r="Y132" s="216" t="s">
        <v>1</v>
      </c>
      <c r="Z132" s="216" t="s">
        <v>1</v>
      </c>
      <c r="AA132" s="216">
        <f>SUM(AA129:AA131)</f>
        <v>0</v>
      </c>
      <c r="AB132" s="216">
        <f>SUM(AB129:AB131)</f>
        <v>0</v>
      </c>
      <c r="AC132" s="216">
        <f>SUM(AC129:AC131)</f>
        <v>0</v>
      </c>
      <c r="AD132" s="216">
        <f>SUM(AD129:AD131)</f>
        <v>0</v>
      </c>
      <c r="AE132" s="216">
        <f>SUM(AE129:AE131)</f>
        <v>0</v>
      </c>
      <c r="AF132" s="216" t="s">
        <v>1</v>
      </c>
      <c r="AG132" s="216" t="s">
        <v>1</v>
      </c>
      <c r="AH132" s="216">
        <f>SUM(AH129:AH131)</f>
        <v>0</v>
      </c>
      <c r="AI132" s="216">
        <f>SUM(AI129:AI131)</f>
        <v>0</v>
      </c>
      <c r="AJ132" s="216">
        <f>SUM(AJ129:AJ131)</f>
        <v>0</v>
      </c>
      <c r="AK132" s="216">
        <f>SUM(AK129:AK131)</f>
        <v>0</v>
      </c>
      <c r="AL132" s="216">
        <f>SUM(AL129:AL131)</f>
        <v>0</v>
      </c>
    </row>
    <row r="133" spans="1:38" s="217" customFormat="1" ht="27">
      <c r="A133" s="212"/>
      <c r="B133" s="220" t="s">
        <v>234</v>
      </c>
      <c r="C133" s="220"/>
      <c r="D133" s="216" t="s">
        <v>1</v>
      </c>
      <c r="E133" s="216" t="s">
        <v>1</v>
      </c>
      <c r="F133" s="216" t="s">
        <v>1</v>
      </c>
      <c r="G133" s="216" t="s">
        <v>1</v>
      </c>
      <c r="H133" s="216" t="s">
        <v>1</v>
      </c>
      <c r="I133" s="216">
        <f>I127+I132</f>
        <v>115</v>
      </c>
      <c r="J133" s="216">
        <f>J127+J132</f>
        <v>39539136</v>
      </c>
      <c r="K133" s="216">
        <f>K127+K132</f>
        <v>156374.39999999997</v>
      </c>
      <c r="L133" s="216">
        <f>L127+L132</f>
        <v>79206.399999999994</v>
      </c>
      <c r="M133" s="216">
        <f>M127+M132</f>
        <v>39795716.799999997</v>
      </c>
      <c r="N133" s="216" t="s">
        <v>1</v>
      </c>
      <c r="O133" s="216">
        <f t="shared" ref="O133:X133" si="18">O127+O132</f>
        <v>115</v>
      </c>
      <c r="P133" s="216">
        <f t="shared" si="18"/>
        <v>38587328</v>
      </c>
      <c r="Q133" s="216">
        <f t="shared" si="18"/>
        <v>151382.39999999997</v>
      </c>
      <c r="R133" s="216">
        <f t="shared" si="18"/>
        <v>78000</v>
      </c>
      <c r="S133" s="216">
        <f t="shared" si="18"/>
        <v>38837710.399999999</v>
      </c>
      <c r="T133" s="216">
        <f t="shared" si="18"/>
        <v>0</v>
      </c>
      <c r="U133" s="216">
        <f t="shared" si="18"/>
        <v>951808.00000000023</v>
      </c>
      <c r="V133" s="216">
        <f t="shared" si="18"/>
        <v>4991.9999999999927</v>
      </c>
      <c r="W133" s="216">
        <f t="shared" si="18"/>
        <v>1206.4000000000015</v>
      </c>
      <c r="X133" s="216">
        <f t="shared" si="18"/>
        <v>958006.39999999991</v>
      </c>
      <c r="Y133" s="216" t="s">
        <v>1</v>
      </c>
      <c r="Z133" s="216" t="s">
        <v>1</v>
      </c>
      <c r="AA133" s="216">
        <f>AA127+AA132</f>
        <v>115</v>
      </c>
      <c r="AB133" s="216">
        <f>AB127+AB132</f>
        <v>40338688</v>
      </c>
      <c r="AC133" s="216">
        <f>AC127+AC132</f>
        <v>157747.19999999998</v>
      </c>
      <c r="AD133" s="216">
        <f>AD127+AD132</f>
        <v>80371.200000000012</v>
      </c>
      <c r="AE133" s="216">
        <f>AE127+AE132</f>
        <v>40597806.399999991</v>
      </c>
      <c r="AF133" s="216" t="s">
        <v>1</v>
      </c>
      <c r="AG133" s="216" t="s">
        <v>1</v>
      </c>
      <c r="AH133" s="216">
        <f>AH127+AH132</f>
        <v>115</v>
      </c>
      <c r="AI133" s="216">
        <f>AI127+AI132</f>
        <v>41072512</v>
      </c>
      <c r="AJ133" s="216">
        <f>AJ127+AJ132</f>
        <v>162739.19999999998</v>
      </c>
      <c r="AK133" s="216">
        <f>AK127+AK132</f>
        <v>80953.600000000006</v>
      </c>
      <c r="AL133" s="216">
        <f>AL127+AL132</f>
        <v>41337204.799999997</v>
      </c>
    </row>
    <row r="134" spans="1:38">
      <c r="A134" s="195"/>
      <c r="B134" s="102"/>
      <c r="C134" s="102"/>
      <c r="D134" s="214"/>
      <c r="E134" s="214"/>
      <c r="F134" s="214"/>
      <c r="G134" s="214"/>
      <c r="H134" s="214"/>
      <c r="I134" s="102"/>
      <c r="J134" s="214"/>
      <c r="K134" s="214"/>
      <c r="L134" s="214"/>
      <c r="M134" s="214"/>
      <c r="N134" s="214"/>
      <c r="O134" s="102"/>
      <c r="P134" s="214"/>
      <c r="Q134" s="214"/>
      <c r="R134" s="214"/>
      <c r="S134" s="102"/>
      <c r="T134" s="214"/>
      <c r="U134" s="102"/>
      <c r="V134" s="214"/>
      <c r="W134" s="106"/>
      <c r="X134" s="106"/>
      <c r="Y134" s="214"/>
      <c r="Z134" s="214"/>
      <c r="AA134" s="102"/>
      <c r="AB134" s="214"/>
      <c r="AC134" s="214"/>
      <c r="AD134" s="214"/>
      <c r="AE134" s="214"/>
      <c r="AF134" s="214"/>
      <c r="AG134" s="214"/>
      <c r="AH134" s="102"/>
      <c r="AI134" s="214"/>
      <c r="AJ134" s="214"/>
      <c r="AK134" s="214"/>
      <c r="AL134" s="214"/>
    </row>
    <row r="135" spans="1:38" ht="54">
      <c r="A135" s="212" t="s">
        <v>4</v>
      </c>
      <c r="B135" s="213" t="s">
        <v>457</v>
      </c>
      <c r="C135" s="213"/>
      <c r="D135" s="214"/>
      <c r="E135" s="214"/>
      <c r="F135" s="214"/>
      <c r="G135" s="214"/>
      <c r="H135" s="214"/>
      <c r="I135" s="213"/>
      <c r="J135" s="214"/>
      <c r="K135" s="214"/>
      <c r="L135" s="214"/>
      <c r="M135" s="214"/>
      <c r="N135" s="214"/>
      <c r="O135" s="213"/>
      <c r="P135" s="214"/>
      <c r="Q135" s="214"/>
      <c r="R135" s="214"/>
      <c r="S135" s="213"/>
      <c r="T135" s="214"/>
      <c r="U135" s="213"/>
      <c r="V135" s="214"/>
      <c r="W135" s="106"/>
      <c r="X135" s="106"/>
      <c r="Y135" s="214"/>
      <c r="Z135" s="214"/>
      <c r="AA135" s="213"/>
      <c r="AB135" s="214"/>
      <c r="AC135" s="214"/>
      <c r="AD135" s="214"/>
      <c r="AE135" s="214"/>
      <c r="AF135" s="214"/>
      <c r="AG135" s="214"/>
      <c r="AH135" s="213"/>
      <c r="AI135" s="214"/>
      <c r="AJ135" s="214"/>
      <c r="AK135" s="214"/>
      <c r="AL135" s="214"/>
    </row>
    <row r="136" spans="1:38">
      <c r="A136" s="195"/>
      <c r="B136" s="180" t="s">
        <v>126</v>
      </c>
      <c r="C136" s="180"/>
      <c r="D136" s="214"/>
      <c r="E136" s="214"/>
      <c r="F136" s="214"/>
      <c r="G136" s="214"/>
      <c r="H136" s="214"/>
      <c r="I136" s="180"/>
      <c r="J136" s="214"/>
      <c r="K136" s="214"/>
      <c r="L136" s="214"/>
      <c r="M136" s="214"/>
      <c r="N136" s="214"/>
      <c r="O136" s="180"/>
      <c r="P136" s="214"/>
      <c r="Q136" s="214"/>
      <c r="R136" s="214"/>
      <c r="S136" s="180"/>
      <c r="T136" s="214"/>
      <c r="U136" s="180"/>
      <c r="V136" s="214"/>
      <c r="W136" s="106"/>
      <c r="X136" s="106"/>
      <c r="Y136" s="214"/>
      <c r="Z136" s="214"/>
      <c r="AA136" s="180"/>
      <c r="AB136" s="214"/>
      <c r="AC136" s="214"/>
      <c r="AD136" s="214"/>
      <c r="AE136" s="214"/>
      <c r="AF136" s="214"/>
      <c r="AG136" s="214"/>
      <c r="AH136" s="180"/>
      <c r="AI136" s="214"/>
      <c r="AJ136" s="214"/>
      <c r="AK136" s="214"/>
      <c r="AL136" s="214"/>
    </row>
    <row r="137" spans="1:38">
      <c r="A137" s="195">
        <v>1</v>
      </c>
      <c r="B137" s="102" t="s">
        <v>1143</v>
      </c>
      <c r="C137" s="102" t="s">
        <v>5895</v>
      </c>
      <c r="D137" s="214">
        <v>1960</v>
      </c>
      <c r="E137" s="1064" t="s">
        <v>1144</v>
      </c>
      <c r="F137" s="214" t="s">
        <v>1</v>
      </c>
      <c r="G137" s="214" t="s">
        <v>1</v>
      </c>
      <c r="H137" s="214">
        <v>1.5</v>
      </c>
      <c r="I137" s="102">
        <v>1</v>
      </c>
      <c r="J137" s="195">
        <v>124800</v>
      </c>
      <c r="K137" s="195"/>
      <c r="L137" s="195">
        <v>0</v>
      </c>
      <c r="M137" s="214">
        <f t="shared" ref="M137:M162" si="19">J137+K137+L137</f>
        <v>124800</v>
      </c>
      <c r="N137" s="214">
        <v>1.5</v>
      </c>
      <c r="O137" s="102">
        <v>1</v>
      </c>
      <c r="P137" s="195">
        <v>124800</v>
      </c>
      <c r="Q137" s="195"/>
      <c r="R137" s="195">
        <v>0</v>
      </c>
      <c r="S137" s="214">
        <f t="shared" ref="S137:S162" si="20">P137+Q137+R137</f>
        <v>124800</v>
      </c>
      <c r="T137" s="214">
        <f t="shared" ref="T137:W152" si="21">I137-O137</f>
        <v>0</v>
      </c>
      <c r="U137" s="214">
        <f t="shared" si="21"/>
        <v>0</v>
      </c>
      <c r="V137" s="214">
        <f t="shared" si="21"/>
        <v>0</v>
      </c>
      <c r="W137" s="214">
        <f t="shared" si="21"/>
        <v>0</v>
      </c>
      <c r="X137" s="214">
        <f t="shared" ref="X137:X162" si="22">U137+V137+W137</f>
        <v>0</v>
      </c>
      <c r="Y137" s="214" t="s">
        <v>1</v>
      </c>
      <c r="Z137" s="214">
        <v>1.5</v>
      </c>
      <c r="AA137" s="102">
        <v>1</v>
      </c>
      <c r="AB137" s="195">
        <v>124800</v>
      </c>
      <c r="AC137" s="195"/>
      <c r="AD137" s="195">
        <v>0</v>
      </c>
      <c r="AE137" s="214">
        <f t="shared" ref="AE137:AE162" si="23">AB137+AC137+AD137</f>
        <v>124800</v>
      </c>
      <c r="AF137" s="214" t="s">
        <v>1</v>
      </c>
      <c r="AG137" s="214">
        <v>1.5</v>
      </c>
      <c r="AH137" s="102">
        <v>1</v>
      </c>
      <c r="AI137" s="195">
        <v>124800</v>
      </c>
      <c r="AJ137" s="195"/>
      <c r="AK137" s="195">
        <v>0</v>
      </c>
      <c r="AL137" s="214">
        <f t="shared" ref="AL137:AL162" si="24">AI137+AJ137+AK137</f>
        <v>124800</v>
      </c>
    </row>
    <row r="138" spans="1:38">
      <c r="A138" s="195">
        <v>2</v>
      </c>
      <c r="B138" s="102" t="s">
        <v>6007</v>
      </c>
      <c r="C138" s="102" t="s">
        <v>5895</v>
      </c>
      <c r="D138" s="214">
        <v>1961</v>
      </c>
      <c r="E138" s="1064" t="s">
        <v>1150</v>
      </c>
      <c r="F138" s="214" t="s">
        <v>1</v>
      </c>
      <c r="G138" s="214" t="s">
        <v>1</v>
      </c>
      <c r="H138" s="214">
        <v>1.5</v>
      </c>
      <c r="I138" s="102">
        <v>1</v>
      </c>
      <c r="J138" s="195">
        <v>124800</v>
      </c>
      <c r="K138" s="195"/>
      <c r="L138" s="195">
        <v>0</v>
      </c>
      <c r="M138" s="214">
        <f t="shared" si="19"/>
        <v>124800</v>
      </c>
      <c r="N138" s="214">
        <v>1.5</v>
      </c>
      <c r="O138" s="102">
        <v>1</v>
      </c>
      <c r="P138" s="195">
        <v>124800</v>
      </c>
      <c r="Q138" s="195"/>
      <c r="R138" s="195">
        <v>0</v>
      </c>
      <c r="S138" s="214">
        <f t="shared" si="20"/>
        <v>124800</v>
      </c>
      <c r="T138" s="214">
        <f t="shared" si="21"/>
        <v>0</v>
      </c>
      <c r="U138" s="214">
        <f t="shared" si="21"/>
        <v>0</v>
      </c>
      <c r="V138" s="214">
        <f t="shared" si="21"/>
        <v>0</v>
      </c>
      <c r="W138" s="214">
        <f t="shared" si="21"/>
        <v>0</v>
      </c>
      <c r="X138" s="214">
        <f t="shared" si="22"/>
        <v>0</v>
      </c>
      <c r="Y138" s="214" t="s">
        <v>1</v>
      </c>
      <c r="Z138" s="214">
        <v>1.5</v>
      </c>
      <c r="AA138" s="102">
        <v>1</v>
      </c>
      <c r="AB138" s="195">
        <v>124800</v>
      </c>
      <c r="AC138" s="195"/>
      <c r="AD138" s="195">
        <v>0</v>
      </c>
      <c r="AE138" s="214">
        <f t="shared" si="23"/>
        <v>124800</v>
      </c>
      <c r="AF138" s="214" t="s">
        <v>1</v>
      </c>
      <c r="AG138" s="214">
        <v>1.5</v>
      </c>
      <c r="AH138" s="102">
        <v>1</v>
      </c>
      <c r="AI138" s="195">
        <v>124800</v>
      </c>
      <c r="AJ138" s="195"/>
      <c r="AK138" s="195">
        <v>0</v>
      </c>
      <c r="AL138" s="214">
        <f t="shared" si="24"/>
        <v>124800</v>
      </c>
    </row>
    <row r="139" spans="1:38">
      <c r="A139" s="195">
        <v>3</v>
      </c>
      <c r="B139" s="102" t="s">
        <v>6008</v>
      </c>
      <c r="C139" s="102" t="s">
        <v>5895</v>
      </c>
      <c r="D139" s="214">
        <v>1972</v>
      </c>
      <c r="E139" s="1064" t="s">
        <v>1145</v>
      </c>
      <c r="F139" s="214" t="s">
        <v>1</v>
      </c>
      <c r="G139" s="214" t="s">
        <v>1</v>
      </c>
      <c r="H139" s="214">
        <v>1.5</v>
      </c>
      <c r="I139" s="102">
        <v>1</v>
      </c>
      <c r="J139" s="195">
        <v>124800</v>
      </c>
      <c r="K139" s="195"/>
      <c r="L139" s="195">
        <v>62400</v>
      </c>
      <c r="M139" s="214">
        <f t="shared" si="19"/>
        <v>187200</v>
      </c>
      <c r="N139" s="214">
        <v>1.5</v>
      </c>
      <c r="O139" s="102">
        <v>1</v>
      </c>
      <c r="P139" s="195">
        <v>124800</v>
      </c>
      <c r="Q139" s="195"/>
      <c r="R139" s="195">
        <v>62400</v>
      </c>
      <c r="S139" s="214">
        <f t="shared" si="20"/>
        <v>187200</v>
      </c>
      <c r="T139" s="214">
        <f t="shared" si="21"/>
        <v>0</v>
      </c>
      <c r="U139" s="214">
        <f t="shared" si="21"/>
        <v>0</v>
      </c>
      <c r="V139" s="214">
        <f t="shared" si="21"/>
        <v>0</v>
      </c>
      <c r="W139" s="214">
        <f t="shared" si="21"/>
        <v>0</v>
      </c>
      <c r="X139" s="214">
        <f t="shared" si="22"/>
        <v>0</v>
      </c>
      <c r="Y139" s="214" t="s">
        <v>1</v>
      </c>
      <c r="Z139" s="214">
        <v>1.5</v>
      </c>
      <c r="AA139" s="102">
        <v>1</v>
      </c>
      <c r="AB139" s="195">
        <v>124800</v>
      </c>
      <c r="AC139" s="195"/>
      <c r="AD139" s="195">
        <v>62400</v>
      </c>
      <c r="AE139" s="214">
        <f t="shared" si="23"/>
        <v>187200</v>
      </c>
      <c r="AF139" s="214" t="s">
        <v>1</v>
      </c>
      <c r="AG139" s="214">
        <v>1.5</v>
      </c>
      <c r="AH139" s="102">
        <v>1</v>
      </c>
      <c r="AI139" s="195">
        <v>124800</v>
      </c>
      <c r="AJ139" s="195"/>
      <c r="AK139" s="195">
        <v>62400</v>
      </c>
      <c r="AL139" s="214">
        <f t="shared" si="24"/>
        <v>187200</v>
      </c>
    </row>
    <row r="140" spans="1:38" ht="27">
      <c r="A140" s="195">
        <v>4</v>
      </c>
      <c r="B140" s="102" t="s">
        <v>1146</v>
      </c>
      <c r="C140" s="102" t="s">
        <v>5895</v>
      </c>
      <c r="D140" s="214">
        <v>1972</v>
      </c>
      <c r="E140" s="1064" t="s">
        <v>1147</v>
      </c>
      <c r="F140" s="214" t="s">
        <v>1</v>
      </c>
      <c r="G140" s="214" t="s">
        <v>1</v>
      </c>
      <c r="H140" s="214">
        <v>1.25</v>
      </c>
      <c r="I140" s="102">
        <v>1</v>
      </c>
      <c r="J140" s="195">
        <v>104000</v>
      </c>
      <c r="K140" s="195"/>
      <c r="L140" s="195">
        <v>0</v>
      </c>
      <c r="M140" s="214">
        <f t="shared" si="19"/>
        <v>104000</v>
      </c>
      <c r="N140" s="214">
        <v>1.25</v>
      </c>
      <c r="O140" s="102">
        <v>1</v>
      </c>
      <c r="P140" s="195">
        <v>104000</v>
      </c>
      <c r="Q140" s="195"/>
      <c r="R140" s="195">
        <v>0</v>
      </c>
      <c r="S140" s="214">
        <f t="shared" si="20"/>
        <v>104000</v>
      </c>
      <c r="T140" s="214">
        <f t="shared" si="21"/>
        <v>0</v>
      </c>
      <c r="U140" s="214">
        <f t="shared" si="21"/>
        <v>0</v>
      </c>
      <c r="V140" s="214">
        <f t="shared" si="21"/>
        <v>0</v>
      </c>
      <c r="W140" s="214">
        <f t="shared" si="21"/>
        <v>0</v>
      </c>
      <c r="X140" s="214">
        <f t="shared" si="22"/>
        <v>0</v>
      </c>
      <c r="Y140" s="214" t="s">
        <v>1</v>
      </c>
      <c r="Z140" s="214">
        <v>1.25</v>
      </c>
      <c r="AA140" s="102">
        <v>1</v>
      </c>
      <c r="AB140" s="195">
        <v>104000</v>
      </c>
      <c r="AC140" s="195"/>
      <c r="AD140" s="195">
        <v>0</v>
      </c>
      <c r="AE140" s="214">
        <f t="shared" si="23"/>
        <v>104000</v>
      </c>
      <c r="AF140" s="214" t="s">
        <v>1</v>
      </c>
      <c r="AG140" s="214">
        <v>1.25</v>
      </c>
      <c r="AH140" s="102">
        <v>1</v>
      </c>
      <c r="AI140" s="195">
        <v>104000</v>
      </c>
      <c r="AJ140" s="195"/>
      <c r="AK140" s="195">
        <v>0</v>
      </c>
      <c r="AL140" s="214">
        <f t="shared" si="24"/>
        <v>104000</v>
      </c>
    </row>
    <row r="141" spans="1:38" ht="27">
      <c r="A141" s="195">
        <v>5</v>
      </c>
      <c r="B141" s="102" t="s">
        <v>7559</v>
      </c>
      <c r="C141" s="102" t="s">
        <v>5894</v>
      </c>
      <c r="D141" s="214">
        <v>1963</v>
      </c>
      <c r="E141" s="1064" t="s">
        <v>1147</v>
      </c>
      <c r="F141" s="214" t="s">
        <v>1</v>
      </c>
      <c r="G141" s="214" t="s">
        <v>1</v>
      </c>
      <c r="H141" s="214">
        <v>1.25</v>
      </c>
      <c r="I141" s="102">
        <v>1</v>
      </c>
      <c r="J141" s="195">
        <v>104000</v>
      </c>
      <c r="K141" s="195"/>
      <c r="L141" s="195">
        <v>0</v>
      </c>
      <c r="M141" s="214">
        <f t="shared" si="19"/>
        <v>104000</v>
      </c>
      <c r="N141" s="214">
        <v>1.25</v>
      </c>
      <c r="O141" s="102">
        <v>1</v>
      </c>
      <c r="P141" s="195">
        <v>104000</v>
      </c>
      <c r="Q141" s="195"/>
      <c r="R141" s="195">
        <v>0</v>
      </c>
      <c r="S141" s="214">
        <f t="shared" si="20"/>
        <v>104000</v>
      </c>
      <c r="T141" s="214">
        <f t="shared" si="21"/>
        <v>0</v>
      </c>
      <c r="U141" s="214">
        <f t="shared" si="21"/>
        <v>0</v>
      </c>
      <c r="V141" s="214">
        <f t="shared" si="21"/>
        <v>0</v>
      </c>
      <c r="W141" s="214">
        <f t="shared" si="21"/>
        <v>0</v>
      </c>
      <c r="X141" s="214">
        <f t="shared" si="22"/>
        <v>0</v>
      </c>
      <c r="Y141" s="214" t="s">
        <v>1</v>
      </c>
      <c r="Z141" s="214">
        <v>1.25</v>
      </c>
      <c r="AA141" s="102">
        <v>1</v>
      </c>
      <c r="AB141" s="195">
        <v>104000</v>
      </c>
      <c r="AC141" s="195"/>
      <c r="AD141" s="195">
        <v>0</v>
      </c>
      <c r="AE141" s="214">
        <f t="shared" si="23"/>
        <v>104000</v>
      </c>
      <c r="AF141" s="214" t="s">
        <v>1</v>
      </c>
      <c r="AG141" s="214">
        <v>1.25</v>
      </c>
      <c r="AH141" s="102">
        <v>1</v>
      </c>
      <c r="AI141" s="195">
        <v>104000</v>
      </c>
      <c r="AJ141" s="195"/>
      <c r="AK141" s="195">
        <v>0</v>
      </c>
      <c r="AL141" s="214">
        <f t="shared" si="24"/>
        <v>104000</v>
      </c>
    </row>
    <row r="142" spans="1:38" ht="27">
      <c r="A142" s="195">
        <v>6</v>
      </c>
      <c r="B142" s="102" t="s">
        <v>1148</v>
      </c>
      <c r="C142" s="102" t="s">
        <v>5894</v>
      </c>
      <c r="D142" s="214">
        <v>1995</v>
      </c>
      <c r="E142" s="1064" t="s">
        <v>1147</v>
      </c>
      <c r="F142" s="214" t="s">
        <v>1</v>
      </c>
      <c r="G142" s="214" t="s">
        <v>1</v>
      </c>
      <c r="H142" s="214">
        <v>1.25</v>
      </c>
      <c r="I142" s="102">
        <v>1</v>
      </c>
      <c r="J142" s="195">
        <v>104000</v>
      </c>
      <c r="K142" s="195"/>
      <c r="L142" s="195">
        <v>0</v>
      </c>
      <c r="M142" s="214">
        <f t="shared" si="19"/>
        <v>104000</v>
      </c>
      <c r="N142" s="214">
        <v>1.25</v>
      </c>
      <c r="O142" s="102">
        <v>1</v>
      </c>
      <c r="P142" s="195">
        <v>104000</v>
      </c>
      <c r="Q142" s="195"/>
      <c r="R142" s="195">
        <v>0</v>
      </c>
      <c r="S142" s="214">
        <f t="shared" si="20"/>
        <v>104000</v>
      </c>
      <c r="T142" s="214">
        <f t="shared" si="21"/>
        <v>0</v>
      </c>
      <c r="U142" s="214">
        <f t="shared" si="21"/>
        <v>0</v>
      </c>
      <c r="V142" s="214">
        <f t="shared" si="21"/>
        <v>0</v>
      </c>
      <c r="W142" s="214">
        <f t="shared" si="21"/>
        <v>0</v>
      </c>
      <c r="X142" s="214">
        <f t="shared" si="22"/>
        <v>0</v>
      </c>
      <c r="Y142" s="214" t="s">
        <v>1</v>
      </c>
      <c r="Z142" s="214">
        <v>1.25</v>
      </c>
      <c r="AA142" s="102">
        <v>1</v>
      </c>
      <c r="AB142" s="195">
        <v>104000</v>
      </c>
      <c r="AC142" s="195"/>
      <c r="AD142" s="195">
        <v>0</v>
      </c>
      <c r="AE142" s="214">
        <f t="shared" si="23"/>
        <v>104000</v>
      </c>
      <c r="AF142" s="214" t="s">
        <v>1</v>
      </c>
      <c r="AG142" s="214">
        <v>1.25</v>
      </c>
      <c r="AH142" s="102">
        <v>1</v>
      </c>
      <c r="AI142" s="195">
        <v>104000</v>
      </c>
      <c r="AJ142" s="195"/>
      <c r="AK142" s="195">
        <v>0</v>
      </c>
      <c r="AL142" s="214">
        <f t="shared" si="24"/>
        <v>104000</v>
      </c>
    </row>
    <row r="143" spans="1:38">
      <c r="A143" s="195">
        <v>7</v>
      </c>
      <c r="B143" s="102" t="s">
        <v>6009</v>
      </c>
      <c r="C143" s="102" t="s">
        <v>5895</v>
      </c>
      <c r="D143" s="214">
        <v>1963</v>
      </c>
      <c r="E143" s="1064" t="s">
        <v>1149</v>
      </c>
      <c r="F143" s="214" t="s">
        <v>1</v>
      </c>
      <c r="G143" s="214" t="s">
        <v>1</v>
      </c>
      <c r="H143" s="214">
        <v>1.6</v>
      </c>
      <c r="I143" s="102">
        <v>1</v>
      </c>
      <c r="J143" s="195">
        <v>133120</v>
      </c>
      <c r="K143" s="195"/>
      <c r="L143" s="195">
        <v>0</v>
      </c>
      <c r="M143" s="214">
        <f t="shared" si="19"/>
        <v>133120</v>
      </c>
      <c r="N143" s="214">
        <v>1.6</v>
      </c>
      <c r="O143" s="102">
        <v>1</v>
      </c>
      <c r="P143" s="195">
        <v>133120</v>
      </c>
      <c r="Q143" s="195"/>
      <c r="R143" s="195">
        <v>0</v>
      </c>
      <c r="S143" s="214">
        <f t="shared" si="20"/>
        <v>133120</v>
      </c>
      <c r="T143" s="214">
        <f t="shared" si="21"/>
        <v>0</v>
      </c>
      <c r="U143" s="214">
        <f t="shared" si="21"/>
        <v>0</v>
      </c>
      <c r="V143" s="214">
        <f t="shared" si="21"/>
        <v>0</v>
      </c>
      <c r="W143" s="214">
        <f t="shared" si="21"/>
        <v>0</v>
      </c>
      <c r="X143" s="214">
        <f t="shared" si="22"/>
        <v>0</v>
      </c>
      <c r="Y143" s="214" t="s">
        <v>1</v>
      </c>
      <c r="Z143" s="214">
        <v>1.6</v>
      </c>
      <c r="AA143" s="102">
        <v>1</v>
      </c>
      <c r="AB143" s="195">
        <v>133120</v>
      </c>
      <c r="AC143" s="195"/>
      <c r="AD143" s="195">
        <v>0</v>
      </c>
      <c r="AE143" s="214">
        <f t="shared" si="23"/>
        <v>133120</v>
      </c>
      <c r="AF143" s="214" t="s">
        <v>1</v>
      </c>
      <c r="AG143" s="214">
        <v>1.6</v>
      </c>
      <c r="AH143" s="102">
        <v>1</v>
      </c>
      <c r="AI143" s="195">
        <v>133120</v>
      </c>
      <c r="AJ143" s="195"/>
      <c r="AK143" s="195">
        <v>0</v>
      </c>
      <c r="AL143" s="214">
        <f t="shared" si="24"/>
        <v>133120</v>
      </c>
    </row>
    <row r="144" spans="1:38">
      <c r="A144" s="195">
        <v>8</v>
      </c>
      <c r="B144" s="102" t="s">
        <v>6010</v>
      </c>
      <c r="C144" s="102" t="s">
        <v>5895</v>
      </c>
      <c r="D144" s="214">
        <v>1964</v>
      </c>
      <c r="E144" s="1064" t="s">
        <v>1149</v>
      </c>
      <c r="F144" s="214" t="s">
        <v>1</v>
      </c>
      <c r="G144" s="214" t="s">
        <v>1</v>
      </c>
      <c r="H144" s="214">
        <v>1.6</v>
      </c>
      <c r="I144" s="102">
        <v>1</v>
      </c>
      <c r="J144" s="195">
        <v>133120</v>
      </c>
      <c r="K144" s="195"/>
      <c r="L144" s="195">
        <v>0</v>
      </c>
      <c r="M144" s="214">
        <f t="shared" si="19"/>
        <v>133120</v>
      </c>
      <c r="N144" s="214">
        <v>1.6</v>
      </c>
      <c r="O144" s="102">
        <v>1</v>
      </c>
      <c r="P144" s="195">
        <v>133120</v>
      </c>
      <c r="Q144" s="195"/>
      <c r="R144" s="195">
        <v>0</v>
      </c>
      <c r="S144" s="214">
        <f t="shared" si="20"/>
        <v>133120</v>
      </c>
      <c r="T144" s="214">
        <f t="shared" si="21"/>
        <v>0</v>
      </c>
      <c r="U144" s="214">
        <f t="shared" si="21"/>
        <v>0</v>
      </c>
      <c r="V144" s="214">
        <f t="shared" si="21"/>
        <v>0</v>
      </c>
      <c r="W144" s="214">
        <f t="shared" si="21"/>
        <v>0</v>
      </c>
      <c r="X144" s="214">
        <f t="shared" si="22"/>
        <v>0</v>
      </c>
      <c r="Y144" s="214" t="s">
        <v>1</v>
      </c>
      <c r="Z144" s="214">
        <v>1.6</v>
      </c>
      <c r="AA144" s="102">
        <v>1</v>
      </c>
      <c r="AB144" s="195">
        <v>133120</v>
      </c>
      <c r="AC144" s="195"/>
      <c r="AD144" s="195">
        <v>0</v>
      </c>
      <c r="AE144" s="214">
        <f t="shared" si="23"/>
        <v>133120</v>
      </c>
      <c r="AF144" s="214" t="s">
        <v>1</v>
      </c>
      <c r="AG144" s="214">
        <v>1.6</v>
      </c>
      <c r="AH144" s="102">
        <v>1</v>
      </c>
      <c r="AI144" s="195">
        <v>133120</v>
      </c>
      <c r="AJ144" s="195"/>
      <c r="AK144" s="195">
        <v>0</v>
      </c>
      <c r="AL144" s="214">
        <f t="shared" si="24"/>
        <v>133120</v>
      </c>
    </row>
    <row r="145" spans="1:38">
      <c r="A145" s="195">
        <v>9</v>
      </c>
      <c r="B145" s="102" t="s">
        <v>7560</v>
      </c>
      <c r="C145" s="102" t="s">
        <v>5895</v>
      </c>
      <c r="D145" s="214">
        <v>2000</v>
      </c>
      <c r="E145" s="1064" t="s">
        <v>1149</v>
      </c>
      <c r="F145" s="214" t="s">
        <v>1</v>
      </c>
      <c r="G145" s="214" t="s">
        <v>1</v>
      </c>
      <c r="H145" s="214">
        <v>1.6</v>
      </c>
      <c r="I145" s="102">
        <v>1</v>
      </c>
      <c r="J145" s="195">
        <v>133120</v>
      </c>
      <c r="K145" s="195"/>
      <c r="L145" s="195">
        <v>0</v>
      </c>
      <c r="M145" s="214">
        <f t="shared" si="19"/>
        <v>133120</v>
      </c>
      <c r="N145" s="214">
        <v>1.6</v>
      </c>
      <c r="O145" s="102">
        <v>1</v>
      </c>
      <c r="P145" s="195">
        <v>133120</v>
      </c>
      <c r="Q145" s="195"/>
      <c r="R145" s="195">
        <v>0</v>
      </c>
      <c r="S145" s="214">
        <f t="shared" si="20"/>
        <v>133120</v>
      </c>
      <c r="T145" s="214">
        <f t="shared" si="21"/>
        <v>0</v>
      </c>
      <c r="U145" s="214">
        <f t="shared" si="21"/>
        <v>0</v>
      </c>
      <c r="V145" s="214">
        <f t="shared" si="21"/>
        <v>0</v>
      </c>
      <c r="W145" s="214">
        <f t="shared" si="21"/>
        <v>0</v>
      </c>
      <c r="X145" s="214">
        <f t="shared" si="22"/>
        <v>0</v>
      </c>
      <c r="Y145" s="214" t="s">
        <v>1</v>
      </c>
      <c r="Z145" s="214">
        <v>1.6</v>
      </c>
      <c r="AA145" s="102">
        <v>1</v>
      </c>
      <c r="AB145" s="195">
        <v>133120</v>
      </c>
      <c r="AC145" s="195"/>
      <c r="AD145" s="195">
        <v>0</v>
      </c>
      <c r="AE145" s="214">
        <f t="shared" si="23"/>
        <v>133120</v>
      </c>
      <c r="AF145" s="214" t="s">
        <v>1</v>
      </c>
      <c r="AG145" s="214">
        <v>1.6</v>
      </c>
      <c r="AH145" s="102">
        <v>1</v>
      </c>
      <c r="AI145" s="195">
        <v>133120</v>
      </c>
      <c r="AJ145" s="195"/>
      <c r="AK145" s="195">
        <v>0</v>
      </c>
      <c r="AL145" s="214">
        <f t="shared" si="24"/>
        <v>133120</v>
      </c>
    </row>
    <row r="146" spans="1:38">
      <c r="A146" s="195">
        <v>10</v>
      </c>
      <c r="B146" s="102" t="s">
        <v>7561</v>
      </c>
      <c r="C146" s="102" t="s">
        <v>5895</v>
      </c>
      <c r="D146" s="214">
        <v>2001</v>
      </c>
      <c r="E146" s="1064" t="s">
        <v>1149</v>
      </c>
      <c r="F146" s="214" t="s">
        <v>1</v>
      </c>
      <c r="G146" s="214" t="s">
        <v>1</v>
      </c>
      <c r="H146" s="214">
        <v>1.6</v>
      </c>
      <c r="I146" s="102">
        <v>1</v>
      </c>
      <c r="J146" s="195">
        <v>133120</v>
      </c>
      <c r="K146" s="195"/>
      <c r="L146" s="195">
        <v>0</v>
      </c>
      <c r="M146" s="214">
        <f t="shared" si="19"/>
        <v>133120</v>
      </c>
      <c r="N146" s="214">
        <v>1.6</v>
      </c>
      <c r="O146" s="102">
        <v>1</v>
      </c>
      <c r="P146" s="195">
        <v>133120</v>
      </c>
      <c r="Q146" s="195"/>
      <c r="R146" s="195">
        <v>0</v>
      </c>
      <c r="S146" s="214">
        <f t="shared" si="20"/>
        <v>133120</v>
      </c>
      <c r="T146" s="214">
        <f t="shared" si="21"/>
        <v>0</v>
      </c>
      <c r="U146" s="214">
        <f t="shared" si="21"/>
        <v>0</v>
      </c>
      <c r="V146" s="214">
        <f t="shared" si="21"/>
        <v>0</v>
      </c>
      <c r="W146" s="214">
        <f t="shared" si="21"/>
        <v>0</v>
      </c>
      <c r="X146" s="214">
        <f t="shared" si="22"/>
        <v>0</v>
      </c>
      <c r="Y146" s="214" t="s">
        <v>1</v>
      </c>
      <c r="Z146" s="214">
        <v>1.6</v>
      </c>
      <c r="AA146" s="102">
        <v>1</v>
      </c>
      <c r="AB146" s="195">
        <v>133120</v>
      </c>
      <c r="AC146" s="195"/>
      <c r="AD146" s="195">
        <v>0</v>
      </c>
      <c r="AE146" s="214">
        <f t="shared" si="23"/>
        <v>133120</v>
      </c>
      <c r="AF146" s="214" t="s">
        <v>1</v>
      </c>
      <c r="AG146" s="214">
        <v>1.6</v>
      </c>
      <c r="AH146" s="102">
        <v>1</v>
      </c>
      <c r="AI146" s="195">
        <v>133120</v>
      </c>
      <c r="AJ146" s="195"/>
      <c r="AK146" s="195">
        <v>0</v>
      </c>
      <c r="AL146" s="214">
        <f t="shared" si="24"/>
        <v>133120</v>
      </c>
    </row>
    <row r="147" spans="1:38">
      <c r="A147" s="195">
        <v>11</v>
      </c>
      <c r="B147" s="102" t="s">
        <v>800</v>
      </c>
      <c r="C147" s="102"/>
      <c r="D147" s="214"/>
      <c r="E147" s="1064" t="s">
        <v>1149</v>
      </c>
      <c r="F147" s="214" t="s">
        <v>1</v>
      </c>
      <c r="G147" s="214" t="s">
        <v>1</v>
      </c>
      <c r="H147" s="214">
        <v>1.6</v>
      </c>
      <c r="I147" s="102">
        <v>1</v>
      </c>
      <c r="J147" s="195">
        <v>133120</v>
      </c>
      <c r="K147" s="195"/>
      <c r="L147" s="195">
        <v>0</v>
      </c>
      <c r="M147" s="214">
        <f t="shared" si="19"/>
        <v>133120</v>
      </c>
      <c r="N147" s="214">
        <v>1.6</v>
      </c>
      <c r="O147" s="102">
        <v>1</v>
      </c>
      <c r="P147" s="195">
        <v>133120</v>
      </c>
      <c r="Q147" s="195"/>
      <c r="R147" s="195">
        <v>0</v>
      </c>
      <c r="S147" s="214">
        <f t="shared" si="20"/>
        <v>133120</v>
      </c>
      <c r="T147" s="214">
        <f t="shared" si="21"/>
        <v>0</v>
      </c>
      <c r="U147" s="214">
        <f t="shared" si="21"/>
        <v>0</v>
      </c>
      <c r="V147" s="214">
        <f t="shared" si="21"/>
        <v>0</v>
      </c>
      <c r="W147" s="214">
        <f t="shared" si="21"/>
        <v>0</v>
      </c>
      <c r="X147" s="214">
        <f t="shared" si="22"/>
        <v>0</v>
      </c>
      <c r="Y147" s="214" t="s">
        <v>1</v>
      </c>
      <c r="Z147" s="214">
        <v>1.6</v>
      </c>
      <c r="AA147" s="102">
        <v>1</v>
      </c>
      <c r="AB147" s="195">
        <v>133120</v>
      </c>
      <c r="AC147" s="195"/>
      <c r="AD147" s="195">
        <v>0</v>
      </c>
      <c r="AE147" s="214">
        <f t="shared" si="23"/>
        <v>133120</v>
      </c>
      <c r="AF147" s="214" t="s">
        <v>1</v>
      </c>
      <c r="AG147" s="214">
        <v>1.6</v>
      </c>
      <c r="AH147" s="102">
        <v>1</v>
      </c>
      <c r="AI147" s="195">
        <v>133120</v>
      </c>
      <c r="AJ147" s="195"/>
      <c r="AK147" s="195">
        <v>0</v>
      </c>
      <c r="AL147" s="214">
        <f t="shared" si="24"/>
        <v>133120</v>
      </c>
    </row>
    <row r="148" spans="1:38">
      <c r="A148" s="195">
        <v>12</v>
      </c>
      <c r="B148" s="102" t="s">
        <v>800</v>
      </c>
      <c r="C148" s="102"/>
      <c r="D148" s="214"/>
      <c r="E148" s="1064" t="s">
        <v>1149</v>
      </c>
      <c r="F148" s="214" t="s">
        <v>1</v>
      </c>
      <c r="G148" s="214" t="s">
        <v>1</v>
      </c>
      <c r="H148" s="214">
        <v>1.6</v>
      </c>
      <c r="I148" s="102">
        <v>1</v>
      </c>
      <c r="J148" s="195">
        <v>133120</v>
      </c>
      <c r="K148" s="195"/>
      <c r="L148" s="195">
        <v>0</v>
      </c>
      <c r="M148" s="214">
        <f t="shared" si="19"/>
        <v>133120</v>
      </c>
      <c r="N148" s="214">
        <v>1.6</v>
      </c>
      <c r="O148" s="102">
        <v>1</v>
      </c>
      <c r="P148" s="195">
        <v>133120</v>
      </c>
      <c r="Q148" s="195"/>
      <c r="R148" s="195">
        <v>0</v>
      </c>
      <c r="S148" s="214">
        <f t="shared" si="20"/>
        <v>133120</v>
      </c>
      <c r="T148" s="214">
        <f t="shared" si="21"/>
        <v>0</v>
      </c>
      <c r="U148" s="214">
        <f t="shared" si="21"/>
        <v>0</v>
      </c>
      <c r="V148" s="214">
        <f t="shared" si="21"/>
        <v>0</v>
      </c>
      <c r="W148" s="214">
        <f t="shared" si="21"/>
        <v>0</v>
      </c>
      <c r="X148" s="214">
        <f t="shared" si="22"/>
        <v>0</v>
      </c>
      <c r="Y148" s="214" t="s">
        <v>1</v>
      </c>
      <c r="Z148" s="214">
        <v>1.6</v>
      </c>
      <c r="AA148" s="102">
        <v>1</v>
      </c>
      <c r="AB148" s="195">
        <v>133120</v>
      </c>
      <c r="AC148" s="195"/>
      <c r="AD148" s="195">
        <v>0</v>
      </c>
      <c r="AE148" s="214">
        <f t="shared" si="23"/>
        <v>133120</v>
      </c>
      <c r="AF148" s="214" t="s">
        <v>1</v>
      </c>
      <c r="AG148" s="214">
        <v>1.6</v>
      </c>
      <c r="AH148" s="102">
        <v>1</v>
      </c>
      <c r="AI148" s="195">
        <v>133120</v>
      </c>
      <c r="AJ148" s="195"/>
      <c r="AK148" s="195">
        <v>0</v>
      </c>
      <c r="AL148" s="214">
        <f t="shared" si="24"/>
        <v>133120</v>
      </c>
    </row>
    <row r="149" spans="1:38" ht="40.5">
      <c r="A149" s="195">
        <v>13</v>
      </c>
      <c r="B149" s="102" t="s">
        <v>4690</v>
      </c>
      <c r="C149" s="102" t="s">
        <v>5895</v>
      </c>
      <c r="D149" s="214">
        <v>1957</v>
      </c>
      <c r="E149" s="1064" t="s">
        <v>1151</v>
      </c>
      <c r="F149" s="214" t="s">
        <v>1</v>
      </c>
      <c r="G149" s="214" t="s">
        <v>1</v>
      </c>
      <c r="H149" s="214">
        <v>1</v>
      </c>
      <c r="I149" s="102">
        <v>1</v>
      </c>
      <c r="J149" s="195">
        <v>95625</v>
      </c>
      <c r="K149" s="195"/>
      <c r="L149" s="195">
        <v>0</v>
      </c>
      <c r="M149" s="214">
        <f t="shared" si="19"/>
        <v>95625</v>
      </c>
      <c r="N149" s="214">
        <v>1</v>
      </c>
      <c r="O149" s="102">
        <v>1</v>
      </c>
      <c r="P149" s="195">
        <v>95625</v>
      </c>
      <c r="Q149" s="195"/>
      <c r="R149" s="195">
        <v>0</v>
      </c>
      <c r="S149" s="214">
        <f t="shared" si="20"/>
        <v>95625</v>
      </c>
      <c r="T149" s="214">
        <f t="shared" si="21"/>
        <v>0</v>
      </c>
      <c r="U149" s="214">
        <f t="shared" si="21"/>
        <v>0</v>
      </c>
      <c r="V149" s="214">
        <f t="shared" si="21"/>
        <v>0</v>
      </c>
      <c r="W149" s="214">
        <f t="shared" si="21"/>
        <v>0</v>
      </c>
      <c r="X149" s="214">
        <f t="shared" si="22"/>
        <v>0</v>
      </c>
      <c r="Y149" s="214" t="s">
        <v>1</v>
      </c>
      <c r="Z149" s="214">
        <v>1</v>
      </c>
      <c r="AA149" s="102">
        <v>1</v>
      </c>
      <c r="AB149" s="195">
        <v>95625</v>
      </c>
      <c r="AC149" s="195"/>
      <c r="AD149" s="195">
        <v>0</v>
      </c>
      <c r="AE149" s="214">
        <f t="shared" si="23"/>
        <v>95625</v>
      </c>
      <c r="AF149" s="214" t="s">
        <v>1</v>
      </c>
      <c r="AG149" s="214">
        <v>1</v>
      </c>
      <c r="AH149" s="102">
        <v>1</v>
      </c>
      <c r="AI149" s="195">
        <v>95625</v>
      </c>
      <c r="AJ149" s="195"/>
      <c r="AK149" s="195">
        <v>0</v>
      </c>
      <c r="AL149" s="214">
        <f t="shared" si="24"/>
        <v>95625</v>
      </c>
    </row>
    <row r="150" spans="1:38" ht="40.5">
      <c r="A150" s="195">
        <v>14</v>
      </c>
      <c r="B150" s="102" t="s">
        <v>7562</v>
      </c>
      <c r="C150" s="102" t="s">
        <v>5895</v>
      </c>
      <c r="D150" s="214">
        <v>1979</v>
      </c>
      <c r="E150" s="1064" t="s">
        <v>1151</v>
      </c>
      <c r="F150" s="214" t="s">
        <v>1</v>
      </c>
      <c r="G150" s="214" t="s">
        <v>1</v>
      </c>
      <c r="H150" s="214">
        <v>1</v>
      </c>
      <c r="I150" s="102">
        <v>1</v>
      </c>
      <c r="J150" s="195">
        <v>104000</v>
      </c>
      <c r="K150" s="195"/>
      <c r="L150" s="195">
        <v>0</v>
      </c>
      <c r="M150" s="214">
        <f t="shared" si="19"/>
        <v>104000</v>
      </c>
      <c r="N150" s="214">
        <v>1</v>
      </c>
      <c r="O150" s="102">
        <v>1</v>
      </c>
      <c r="P150" s="195">
        <v>104000</v>
      </c>
      <c r="Q150" s="195"/>
      <c r="R150" s="195">
        <v>0</v>
      </c>
      <c r="S150" s="214">
        <f t="shared" si="20"/>
        <v>104000</v>
      </c>
      <c r="T150" s="214">
        <f t="shared" si="21"/>
        <v>0</v>
      </c>
      <c r="U150" s="214">
        <f t="shared" si="21"/>
        <v>0</v>
      </c>
      <c r="V150" s="214">
        <f t="shared" si="21"/>
        <v>0</v>
      </c>
      <c r="W150" s="214">
        <f t="shared" si="21"/>
        <v>0</v>
      </c>
      <c r="X150" s="214">
        <f t="shared" si="22"/>
        <v>0</v>
      </c>
      <c r="Y150" s="214" t="s">
        <v>1</v>
      </c>
      <c r="Z150" s="214">
        <v>1</v>
      </c>
      <c r="AA150" s="102">
        <v>1</v>
      </c>
      <c r="AB150" s="195">
        <v>104000</v>
      </c>
      <c r="AC150" s="195"/>
      <c r="AD150" s="195">
        <v>0</v>
      </c>
      <c r="AE150" s="214">
        <f t="shared" si="23"/>
        <v>104000</v>
      </c>
      <c r="AF150" s="214" t="s">
        <v>1</v>
      </c>
      <c r="AG150" s="214">
        <v>1</v>
      </c>
      <c r="AH150" s="102">
        <v>1</v>
      </c>
      <c r="AI150" s="195">
        <v>104000</v>
      </c>
      <c r="AJ150" s="195"/>
      <c r="AK150" s="195">
        <v>0</v>
      </c>
      <c r="AL150" s="214">
        <f t="shared" si="24"/>
        <v>104000</v>
      </c>
    </row>
    <row r="151" spans="1:38">
      <c r="A151" s="195">
        <v>15</v>
      </c>
      <c r="B151" s="102" t="s">
        <v>800</v>
      </c>
      <c r="C151" s="102"/>
      <c r="D151" s="214"/>
      <c r="E151" s="1064" t="s">
        <v>1153</v>
      </c>
      <c r="F151" s="214" t="s">
        <v>1</v>
      </c>
      <c r="G151" s="214" t="s">
        <v>1</v>
      </c>
      <c r="H151" s="214">
        <v>1.4</v>
      </c>
      <c r="I151" s="102">
        <v>1</v>
      </c>
      <c r="J151" s="195">
        <v>116479.99999999999</v>
      </c>
      <c r="K151" s="195"/>
      <c r="L151" s="195">
        <v>0</v>
      </c>
      <c r="M151" s="214">
        <f t="shared" si="19"/>
        <v>116479.99999999999</v>
      </c>
      <c r="N151" s="214">
        <v>1.4</v>
      </c>
      <c r="O151" s="102">
        <v>1</v>
      </c>
      <c r="P151" s="195">
        <v>116479.99999999999</v>
      </c>
      <c r="Q151" s="195"/>
      <c r="R151" s="195">
        <v>0</v>
      </c>
      <c r="S151" s="214">
        <f t="shared" si="20"/>
        <v>116479.99999999999</v>
      </c>
      <c r="T151" s="214">
        <f t="shared" si="21"/>
        <v>0</v>
      </c>
      <c r="U151" s="214">
        <f t="shared" si="21"/>
        <v>0</v>
      </c>
      <c r="V151" s="214">
        <f t="shared" si="21"/>
        <v>0</v>
      </c>
      <c r="W151" s="214">
        <f t="shared" si="21"/>
        <v>0</v>
      </c>
      <c r="X151" s="214">
        <f t="shared" si="22"/>
        <v>0</v>
      </c>
      <c r="Y151" s="214" t="s">
        <v>1</v>
      </c>
      <c r="Z151" s="214">
        <v>1.4</v>
      </c>
      <c r="AA151" s="102">
        <v>1</v>
      </c>
      <c r="AB151" s="195">
        <v>116479.99999999999</v>
      </c>
      <c r="AC151" s="195"/>
      <c r="AD151" s="195">
        <v>0</v>
      </c>
      <c r="AE151" s="214">
        <f t="shared" si="23"/>
        <v>116479.99999999999</v>
      </c>
      <c r="AF151" s="214" t="s">
        <v>1</v>
      </c>
      <c r="AG151" s="214">
        <v>1.4</v>
      </c>
      <c r="AH151" s="102">
        <v>1</v>
      </c>
      <c r="AI151" s="195">
        <v>116479.99999999999</v>
      </c>
      <c r="AJ151" s="195"/>
      <c r="AK151" s="195">
        <v>0</v>
      </c>
      <c r="AL151" s="214">
        <f t="shared" si="24"/>
        <v>116479.99999999999</v>
      </c>
    </row>
    <row r="152" spans="1:38">
      <c r="A152" s="195">
        <v>16</v>
      </c>
      <c r="B152" s="102" t="s">
        <v>4691</v>
      </c>
      <c r="C152" s="102" t="s">
        <v>5895</v>
      </c>
      <c r="D152" s="214">
        <v>1974</v>
      </c>
      <c r="E152" s="1064" t="s">
        <v>1154</v>
      </c>
      <c r="F152" s="214" t="s">
        <v>1</v>
      </c>
      <c r="G152" s="214" t="s">
        <v>1</v>
      </c>
      <c r="H152" s="214">
        <v>1.2</v>
      </c>
      <c r="I152" s="102">
        <v>1</v>
      </c>
      <c r="J152" s="195">
        <v>104000</v>
      </c>
      <c r="K152" s="195"/>
      <c r="L152" s="195">
        <v>0</v>
      </c>
      <c r="M152" s="214">
        <f t="shared" si="19"/>
        <v>104000</v>
      </c>
      <c r="N152" s="214">
        <v>1.2</v>
      </c>
      <c r="O152" s="102">
        <v>1</v>
      </c>
      <c r="P152" s="195">
        <v>104000</v>
      </c>
      <c r="Q152" s="195"/>
      <c r="R152" s="195">
        <v>0</v>
      </c>
      <c r="S152" s="214">
        <f t="shared" si="20"/>
        <v>104000</v>
      </c>
      <c r="T152" s="214">
        <f t="shared" si="21"/>
        <v>0</v>
      </c>
      <c r="U152" s="214">
        <f t="shared" si="21"/>
        <v>0</v>
      </c>
      <c r="V152" s="214">
        <f t="shared" si="21"/>
        <v>0</v>
      </c>
      <c r="W152" s="214">
        <f t="shared" si="21"/>
        <v>0</v>
      </c>
      <c r="X152" s="214">
        <f t="shared" si="22"/>
        <v>0</v>
      </c>
      <c r="Y152" s="214" t="s">
        <v>1</v>
      </c>
      <c r="Z152" s="214">
        <v>1.2</v>
      </c>
      <c r="AA152" s="102">
        <v>1</v>
      </c>
      <c r="AB152" s="195">
        <v>104000</v>
      </c>
      <c r="AC152" s="195"/>
      <c r="AD152" s="195">
        <v>0</v>
      </c>
      <c r="AE152" s="214">
        <f t="shared" si="23"/>
        <v>104000</v>
      </c>
      <c r="AF152" s="214" t="s">
        <v>1</v>
      </c>
      <c r="AG152" s="214">
        <v>1.2</v>
      </c>
      <c r="AH152" s="102">
        <v>1</v>
      </c>
      <c r="AI152" s="195">
        <v>104000</v>
      </c>
      <c r="AJ152" s="195"/>
      <c r="AK152" s="195">
        <v>0</v>
      </c>
      <c r="AL152" s="214">
        <f t="shared" si="24"/>
        <v>104000</v>
      </c>
    </row>
    <row r="153" spans="1:38">
      <c r="A153" s="195">
        <v>17</v>
      </c>
      <c r="B153" s="102" t="s">
        <v>1159</v>
      </c>
      <c r="C153" s="102" t="s">
        <v>5894</v>
      </c>
      <c r="D153" s="214">
        <v>1966</v>
      </c>
      <c r="E153" s="1064" t="s">
        <v>1156</v>
      </c>
      <c r="F153" s="214" t="s">
        <v>1</v>
      </c>
      <c r="G153" s="214" t="s">
        <v>1</v>
      </c>
      <c r="H153" s="214">
        <v>1</v>
      </c>
      <c r="I153" s="102">
        <v>1</v>
      </c>
      <c r="J153" s="195">
        <v>95625</v>
      </c>
      <c r="K153" s="195"/>
      <c r="L153" s="195">
        <v>0</v>
      </c>
      <c r="M153" s="214">
        <f t="shared" si="19"/>
        <v>95625</v>
      </c>
      <c r="N153" s="214">
        <v>1</v>
      </c>
      <c r="O153" s="102">
        <v>1</v>
      </c>
      <c r="P153" s="195">
        <v>95625</v>
      </c>
      <c r="Q153" s="195"/>
      <c r="R153" s="195">
        <v>0</v>
      </c>
      <c r="S153" s="214">
        <f t="shared" si="20"/>
        <v>95625</v>
      </c>
      <c r="T153" s="214">
        <f t="shared" ref="T153:W162" si="25">I153-O153</f>
        <v>0</v>
      </c>
      <c r="U153" s="214">
        <f t="shared" si="25"/>
        <v>0</v>
      </c>
      <c r="V153" s="214">
        <f t="shared" si="25"/>
        <v>0</v>
      </c>
      <c r="W153" s="214">
        <f t="shared" si="25"/>
        <v>0</v>
      </c>
      <c r="X153" s="214">
        <f t="shared" si="22"/>
        <v>0</v>
      </c>
      <c r="Y153" s="214" t="s">
        <v>1</v>
      </c>
      <c r="Z153" s="214">
        <v>1</v>
      </c>
      <c r="AA153" s="102">
        <v>1</v>
      </c>
      <c r="AB153" s="195">
        <v>95625</v>
      </c>
      <c r="AC153" s="195"/>
      <c r="AD153" s="195">
        <v>0</v>
      </c>
      <c r="AE153" s="214">
        <f t="shared" si="23"/>
        <v>95625</v>
      </c>
      <c r="AF153" s="214" t="s">
        <v>1</v>
      </c>
      <c r="AG153" s="214">
        <v>1</v>
      </c>
      <c r="AH153" s="102">
        <v>1</v>
      </c>
      <c r="AI153" s="195">
        <v>95625</v>
      </c>
      <c r="AJ153" s="195"/>
      <c r="AK153" s="195">
        <v>0</v>
      </c>
      <c r="AL153" s="214">
        <f t="shared" si="24"/>
        <v>95625</v>
      </c>
    </row>
    <row r="154" spans="1:38">
      <c r="A154" s="195">
        <v>18</v>
      </c>
      <c r="B154" s="102" t="s">
        <v>6011</v>
      </c>
      <c r="C154" s="102" t="s">
        <v>5894</v>
      </c>
      <c r="D154" s="214">
        <v>1960</v>
      </c>
      <c r="E154" s="1064" t="s">
        <v>1156</v>
      </c>
      <c r="F154" s="214" t="s">
        <v>1</v>
      </c>
      <c r="G154" s="214" t="s">
        <v>1</v>
      </c>
      <c r="H154" s="214">
        <v>1</v>
      </c>
      <c r="I154" s="102">
        <v>1</v>
      </c>
      <c r="J154" s="195">
        <v>95625</v>
      </c>
      <c r="K154" s="195"/>
      <c r="L154" s="195">
        <v>0</v>
      </c>
      <c r="M154" s="214">
        <f t="shared" si="19"/>
        <v>95625</v>
      </c>
      <c r="N154" s="214">
        <v>1</v>
      </c>
      <c r="O154" s="102">
        <v>1</v>
      </c>
      <c r="P154" s="195">
        <v>95625</v>
      </c>
      <c r="Q154" s="195"/>
      <c r="R154" s="195">
        <v>0</v>
      </c>
      <c r="S154" s="214">
        <f t="shared" si="20"/>
        <v>95625</v>
      </c>
      <c r="T154" s="214">
        <f t="shared" si="25"/>
        <v>0</v>
      </c>
      <c r="U154" s="214">
        <f t="shared" si="25"/>
        <v>0</v>
      </c>
      <c r="V154" s="214">
        <f t="shared" si="25"/>
        <v>0</v>
      </c>
      <c r="W154" s="214">
        <f t="shared" si="25"/>
        <v>0</v>
      </c>
      <c r="X154" s="214">
        <f t="shared" si="22"/>
        <v>0</v>
      </c>
      <c r="Y154" s="214" t="s">
        <v>1</v>
      </c>
      <c r="Z154" s="214">
        <v>1</v>
      </c>
      <c r="AA154" s="102">
        <v>1</v>
      </c>
      <c r="AB154" s="195">
        <v>95625</v>
      </c>
      <c r="AC154" s="195"/>
      <c r="AD154" s="195">
        <v>0</v>
      </c>
      <c r="AE154" s="214">
        <f t="shared" si="23"/>
        <v>95625</v>
      </c>
      <c r="AF154" s="214" t="s">
        <v>1</v>
      </c>
      <c r="AG154" s="214">
        <v>1</v>
      </c>
      <c r="AH154" s="102">
        <v>1</v>
      </c>
      <c r="AI154" s="195">
        <v>95625</v>
      </c>
      <c r="AJ154" s="195"/>
      <c r="AK154" s="195">
        <v>0</v>
      </c>
      <c r="AL154" s="214">
        <f t="shared" si="24"/>
        <v>95625</v>
      </c>
    </row>
    <row r="155" spans="1:38">
      <c r="A155" s="195">
        <v>19</v>
      </c>
      <c r="B155" s="102" t="s">
        <v>6012</v>
      </c>
      <c r="C155" s="102" t="s">
        <v>5894</v>
      </c>
      <c r="D155" s="214">
        <v>1960</v>
      </c>
      <c r="E155" s="1064" t="s">
        <v>1156</v>
      </c>
      <c r="F155" s="214" t="s">
        <v>1</v>
      </c>
      <c r="G155" s="214" t="s">
        <v>1</v>
      </c>
      <c r="H155" s="214">
        <v>1</v>
      </c>
      <c r="I155" s="102">
        <v>1</v>
      </c>
      <c r="J155" s="195">
        <v>95625</v>
      </c>
      <c r="K155" s="195"/>
      <c r="L155" s="195">
        <v>0</v>
      </c>
      <c r="M155" s="214">
        <f t="shared" si="19"/>
        <v>95625</v>
      </c>
      <c r="N155" s="214">
        <v>1</v>
      </c>
      <c r="O155" s="102">
        <v>1</v>
      </c>
      <c r="P155" s="195">
        <v>95625</v>
      </c>
      <c r="Q155" s="195"/>
      <c r="R155" s="195">
        <v>0</v>
      </c>
      <c r="S155" s="214">
        <f t="shared" si="20"/>
        <v>95625</v>
      </c>
      <c r="T155" s="214">
        <f t="shared" si="25"/>
        <v>0</v>
      </c>
      <c r="U155" s="214">
        <f t="shared" si="25"/>
        <v>0</v>
      </c>
      <c r="V155" s="214">
        <f t="shared" si="25"/>
        <v>0</v>
      </c>
      <c r="W155" s="214">
        <f t="shared" si="25"/>
        <v>0</v>
      </c>
      <c r="X155" s="214">
        <f t="shared" si="22"/>
        <v>0</v>
      </c>
      <c r="Y155" s="214" t="s">
        <v>1</v>
      </c>
      <c r="Z155" s="214">
        <v>1</v>
      </c>
      <c r="AA155" s="102">
        <v>1</v>
      </c>
      <c r="AB155" s="195">
        <v>95625</v>
      </c>
      <c r="AC155" s="195"/>
      <c r="AD155" s="195">
        <v>0</v>
      </c>
      <c r="AE155" s="214">
        <f t="shared" si="23"/>
        <v>95625</v>
      </c>
      <c r="AF155" s="214" t="s">
        <v>1</v>
      </c>
      <c r="AG155" s="214">
        <v>1</v>
      </c>
      <c r="AH155" s="102">
        <v>1</v>
      </c>
      <c r="AI155" s="195">
        <v>95625</v>
      </c>
      <c r="AJ155" s="195"/>
      <c r="AK155" s="195">
        <v>0</v>
      </c>
      <c r="AL155" s="214">
        <f t="shared" si="24"/>
        <v>95625</v>
      </c>
    </row>
    <row r="156" spans="1:38">
      <c r="A156" s="195">
        <v>20</v>
      </c>
      <c r="B156" s="102" t="s">
        <v>1155</v>
      </c>
      <c r="C156" s="102" t="s">
        <v>5894</v>
      </c>
      <c r="D156" s="214">
        <v>1979</v>
      </c>
      <c r="E156" s="1064" t="s">
        <v>1156</v>
      </c>
      <c r="F156" s="214" t="s">
        <v>1</v>
      </c>
      <c r="G156" s="214" t="s">
        <v>1</v>
      </c>
      <c r="H156" s="214">
        <v>1</v>
      </c>
      <c r="I156" s="102">
        <v>1</v>
      </c>
      <c r="J156" s="195">
        <v>104000</v>
      </c>
      <c r="K156" s="195"/>
      <c r="L156" s="195">
        <v>0</v>
      </c>
      <c r="M156" s="214">
        <f t="shared" si="19"/>
        <v>104000</v>
      </c>
      <c r="N156" s="214">
        <v>1</v>
      </c>
      <c r="O156" s="102">
        <v>1</v>
      </c>
      <c r="P156" s="195">
        <v>104000</v>
      </c>
      <c r="Q156" s="195"/>
      <c r="R156" s="195">
        <v>0</v>
      </c>
      <c r="S156" s="214">
        <f t="shared" si="20"/>
        <v>104000</v>
      </c>
      <c r="T156" s="214">
        <f t="shared" si="25"/>
        <v>0</v>
      </c>
      <c r="U156" s="214">
        <f t="shared" si="25"/>
        <v>0</v>
      </c>
      <c r="V156" s="214">
        <f t="shared" si="25"/>
        <v>0</v>
      </c>
      <c r="W156" s="214">
        <f t="shared" si="25"/>
        <v>0</v>
      </c>
      <c r="X156" s="214">
        <f t="shared" si="22"/>
        <v>0</v>
      </c>
      <c r="Y156" s="214" t="s">
        <v>1</v>
      </c>
      <c r="Z156" s="214">
        <v>1</v>
      </c>
      <c r="AA156" s="102">
        <v>1</v>
      </c>
      <c r="AB156" s="195">
        <v>104000</v>
      </c>
      <c r="AC156" s="195"/>
      <c r="AD156" s="195">
        <v>0</v>
      </c>
      <c r="AE156" s="214">
        <f t="shared" si="23"/>
        <v>104000</v>
      </c>
      <c r="AF156" s="214" t="s">
        <v>1</v>
      </c>
      <c r="AG156" s="214">
        <v>1</v>
      </c>
      <c r="AH156" s="102">
        <v>1</v>
      </c>
      <c r="AI156" s="195">
        <v>104000</v>
      </c>
      <c r="AJ156" s="195"/>
      <c r="AK156" s="195">
        <v>0</v>
      </c>
      <c r="AL156" s="214">
        <f t="shared" si="24"/>
        <v>104000</v>
      </c>
    </row>
    <row r="157" spans="1:38">
      <c r="A157" s="195">
        <v>21</v>
      </c>
      <c r="B157" s="102" t="s">
        <v>1158</v>
      </c>
      <c r="C157" s="102" t="s">
        <v>5894</v>
      </c>
      <c r="D157" s="214">
        <v>1964</v>
      </c>
      <c r="E157" s="1064" t="s">
        <v>1156</v>
      </c>
      <c r="F157" s="214" t="s">
        <v>1</v>
      </c>
      <c r="G157" s="214" t="s">
        <v>1</v>
      </c>
      <c r="H157" s="214">
        <v>1</v>
      </c>
      <c r="I157" s="102">
        <v>1</v>
      </c>
      <c r="J157" s="195">
        <v>95625</v>
      </c>
      <c r="K157" s="195"/>
      <c r="L157" s="195">
        <v>0</v>
      </c>
      <c r="M157" s="214">
        <f t="shared" si="19"/>
        <v>95625</v>
      </c>
      <c r="N157" s="214">
        <v>1</v>
      </c>
      <c r="O157" s="102">
        <v>1</v>
      </c>
      <c r="P157" s="195">
        <v>95625</v>
      </c>
      <c r="Q157" s="195"/>
      <c r="R157" s="195">
        <v>0</v>
      </c>
      <c r="S157" s="214">
        <f t="shared" si="20"/>
        <v>95625</v>
      </c>
      <c r="T157" s="214">
        <f t="shared" si="25"/>
        <v>0</v>
      </c>
      <c r="U157" s="214">
        <f t="shared" si="25"/>
        <v>0</v>
      </c>
      <c r="V157" s="214">
        <f t="shared" si="25"/>
        <v>0</v>
      </c>
      <c r="W157" s="214">
        <f t="shared" si="25"/>
        <v>0</v>
      </c>
      <c r="X157" s="214">
        <f t="shared" si="22"/>
        <v>0</v>
      </c>
      <c r="Y157" s="214" t="s">
        <v>1</v>
      </c>
      <c r="Z157" s="214">
        <v>1</v>
      </c>
      <c r="AA157" s="102">
        <v>1</v>
      </c>
      <c r="AB157" s="195">
        <v>95625</v>
      </c>
      <c r="AC157" s="195"/>
      <c r="AD157" s="195">
        <v>0</v>
      </c>
      <c r="AE157" s="214">
        <f t="shared" si="23"/>
        <v>95625</v>
      </c>
      <c r="AF157" s="214" t="s">
        <v>1</v>
      </c>
      <c r="AG157" s="214">
        <v>1</v>
      </c>
      <c r="AH157" s="102">
        <v>1</v>
      </c>
      <c r="AI157" s="195">
        <v>95625</v>
      </c>
      <c r="AJ157" s="195"/>
      <c r="AK157" s="195">
        <v>0</v>
      </c>
      <c r="AL157" s="214">
        <f t="shared" si="24"/>
        <v>95625</v>
      </c>
    </row>
    <row r="158" spans="1:38">
      <c r="A158" s="195">
        <v>22</v>
      </c>
      <c r="B158" s="102" t="s">
        <v>1157</v>
      </c>
      <c r="C158" s="102" t="s">
        <v>5894</v>
      </c>
      <c r="D158" s="214">
        <v>1969</v>
      </c>
      <c r="E158" s="1064" t="s">
        <v>1156</v>
      </c>
      <c r="F158" s="214" t="s">
        <v>1</v>
      </c>
      <c r="G158" s="214" t="s">
        <v>1</v>
      </c>
      <c r="H158" s="214">
        <v>1</v>
      </c>
      <c r="I158" s="102">
        <v>1</v>
      </c>
      <c r="J158" s="195">
        <v>95625</v>
      </c>
      <c r="K158" s="195"/>
      <c r="L158" s="195">
        <v>0</v>
      </c>
      <c r="M158" s="214">
        <f t="shared" si="19"/>
        <v>95625</v>
      </c>
      <c r="N158" s="214">
        <v>1</v>
      </c>
      <c r="O158" s="102">
        <v>1</v>
      </c>
      <c r="P158" s="195">
        <v>95625</v>
      </c>
      <c r="Q158" s="195"/>
      <c r="R158" s="195">
        <v>0</v>
      </c>
      <c r="S158" s="214">
        <f t="shared" si="20"/>
        <v>95625</v>
      </c>
      <c r="T158" s="214">
        <f t="shared" si="25"/>
        <v>0</v>
      </c>
      <c r="U158" s="214">
        <f t="shared" si="25"/>
        <v>0</v>
      </c>
      <c r="V158" s="214">
        <f t="shared" si="25"/>
        <v>0</v>
      </c>
      <c r="W158" s="214">
        <f t="shared" si="25"/>
        <v>0</v>
      </c>
      <c r="X158" s="214">
        <f t="shared" si="22"/>
        <v>0</v>
      </c>
      <c r="Y158" s="214" t="s">
        <v>1</v>
      </c>
      <c r="Z158" s="214">
        <v>1</v>
      </c>
      <c r="AA158" s="102">
        <v>1</v>
      </c>
      <c r="AB158" s="195">
        <v>95625</v>
      </c>
      <c r="AC158" s="195"/>
      <c r="AD158" s="195">
        <v>0</v>
      </c>
      <c r="AE158" s="214">
        <f t="shared" si="23"/>
        <v>95625</v>
      </c>
      <c r="AF158" s="214" t="s">
        <v>1</v>
      </c>
      <c r="AG158" s="214">
        <v>1</v>
      </c>
      <c r="AH158" s="102">
        <v>1</v>
      </c>
      <c r="AI158" s="195">
        <v>95625</v>
      </c>
      <c r="AJ158" s="195"/>
      <c r="AK158" s="195">
        <v>0</v>
      </c>
      <c r="AL158" s="214">
        <f t="shared" si="24"/>
        <v>95625</v>
      </c>
    </row>
    <row r="159" spans="1:38">
      <c r="A159" s="195">
        <v>23</v>
      </c>
      <c r="B159" s="102" t="s">
        <v>1160</v>
      </c>
      <c r="C159" s="102" t="s">
        <v>5894</v>
      </c>
      <c r="D159" s="214">
        <v>1991</v>
      </c>
      <c r="E159" s="1064" t="s">
        <v>1156</v>
      </c>
      <c r="F159" s="214" t="s">
        <v>1</v>
      </c>
      <c r="G159" s="214" t="s">
        <v>1</v>
      </c>
      <c r="H159" s="214">
        <v>1</v>
      </c>
      <c r="I159" s="102">
        <v>1</v>
      </c>
      <c r="J159" s="195">
        <v>104000</v>
      </c>
      <c r="K159" s="195"/>
      <c r="L159" s="195">
        <v>0</v>
      </c>
      <c r="M159" s="214">
        <f t="shared" si="19"/>
        <v>104000</v>
      </c>
      <c r="N159" s="214">
        <v>1</v>
      </c>
      <c r="O159" s="102">
        <v>1</v>
      </c>
      <c r="P159" s="195">
        <v>104000</v>
      </c>
      <c r="Q159" s="195"/>
      <c r="R159" s="195">
        <v>0</v>
      </c>
      <c r="S159" s="214">
        <f t="shared" si="20"/>
        <v>104000</v>
      </c>
      <c r="T159" s="214">
        <f t="shared" si="25"/>
        <v>0</v>
      </c>
      <c r="U159" s="214">
        <f t="shared" si="25"/>
        <v>0</v>
      </c>
      <c r="V159" s="214">
        <f t="shared" si="25"/>
        <v>0</v>
      </c>
      <c r="W159" s="214">
        <f t="shared" si="25"/>
        <v>0</v>
      </c>
      <c r="X159" s="214">
        <f t="shared" si="22"/>
        <v>0</v>
      </c>
      <c r="Y159" s="214" t="s">
        <v>1</v>
      </c>
      <c r="Z159" s="214">
        <v>1</v>
      </c>
      <c r="AA159" s="102">
        <v>1</v>
      </c>
      <c r="AB159" s="195">
        <v>104000</v>
      </c>
      <c r="AC159" s="195"/>
      <c r="AD159" s="195">
        <v>0</v>
      </c>
      <c r="AE159" s="214">
        <f t="shared" si="23"/>
        <v>104000</v>
      </c>
      <c r="AF159" s="214" t="s">
        <v>1</v>
      </c>
      <c r="AG159" s="214">
        <v>1</v>
      </c>
      <c r="AH159" s="102">
        <v>1</v>
      </c>
      <c r="AI159" s="195">
        <v>104000</v>
      </c>
      <c r="AJ159" s="195"/>
      <c r="AK159" s="195">
        <v>0</v>
      </c>
      <c r="AL159" s="214">
        <f t="shared" si="24"/>
        <v>104000</v>
      </c>
    </row>
    <row r="160" spans="1:38">
      <c r="A160" s="195">
        <v>24</v>
      </c>
      <c r="B160" s="102" t="s">
        <v>1161</v>
      </c>
      <c r="C160" s="102" t="s">
        <v>5894</v>
      </c>
      <c r="D160" s="214">
        <v>1974</v>
      </c>
      <c r="E160" s="1064" t="s">
        <v>1156</v>
      </c>
      <c r="F160" s="214" t="s">
        <v>1</v>
      </c>
      <c r="G160" s="214" t="s">
        <v>1</v>
      </c>
      <c r="H160" s="214">
        <v>1</v>
      </c>
      <c r="I160" s="102">
        <v>1</v>
      </c>
      <c r="J160" s="195">
        <v>104000</v>
      </c>
      <c r="K160" s="195"/>
      <c r="L160" s="195">
        <v>0</v>
      </c>
      <c r="M160" s="214">
        <f t="shared" si="19"/>
        <v>104000</v>
      </c>
      <c r="N160" s="214">
        <v>1</v>
      </c>
      <c r="O160" s="102">
        <v>1</v>
      </c>
      <c r="P160" s="195">
        <v>104000</v>
      </c>
      <c r="Q160" s="195"/>
      <c r="R160" s="195">
        <v>0</v>
      </c>
      <c r="S160" s="214">
        <f t="shared" si="20"/>
        <v>104000</v>
      </c>
      <c r="T160" s="214">
        <f t="shared" si="25"/>
        <v>0</v>
      </c>
      <c r="U160" s="214">
        <f t="shared" si="25"/>
        <v>0</v>
      </c>
      <c r="V160" s="214">
        <f t="shared" si="25"/>
        <v>0</v>
      </c>
      <c r="W160" s="214">
        <f t="shared" si="25"/>
        <v>0</v>
      </c>
      <c r="X160" s="214">
        <f t="shared" si="22"/>
        <v>0</v>
      </c>
      <c r="Y160" s="214" t="s">
        <v>1</v>
      </c>
      <c r="Z160" s="214">
        <v>1</v>
      </c>
      <c r="AA160" s="102">
        <v>1</v>
      </c>
      <c r="AB160" s="195">
        <v>104000</v>
      </c>
      <c r="AC160" s="195"/>
      <c r="AD160" s="195">
        <v>0</v>
      </c>
      <c r="AE160" s="214">
        <f t="shared" si="23"/>
        <v>104000</v>
      </c>
      <c r="AF160" s="214" t="s">
        <v>1</v>
      </c>
      <c r="AG160" s="214">
        <v>1</v>
      </c>
      <c r="AH160" s="102">
        <v>1</v>
      </c>
      <c r="AI160" s="195">
        <v>104000</v>
      </c>
      <c r="AJ160" s="195"/>
      <c r="AK160" s="195">
        <v>0</v>
      </c>
      <c r="AL160" s="214">
        <f t="shared" si="24"/>
        <v>104000</v>
      </c>
    </row>
    <row r="161" spans="1:38">
      <c r="A161" s="195">
        <v>25</v>
      </c>
      <c r="B161" s="102" t="s">
        <v>1162</v>
      </c>
      <c r="C161" s="102" t="s">
        <v>5894</v>
      </c>
      <c r="D161" s="214">
        <v>1967</v>
      </c>
      <c r="E161" s="1064" t="s">
        <v>1156</v>
      </c>
      <c r="F161" s="214" t="s">
        <v>1</v>
      </c>
      <c r="G161" s="214" t="s">
        <v>1</v>
      </c>
      <c r="H161" s="214">
        <v>1</v>
      </c>
      <c r="I161" s="102">
        <v>1</v>
      </c>
      <c r="J161" s="195">
        <v>95625</v>
      </c>
      <c r="K161" s="195"/>
      <c r="L161" s="195">
        <v>0</v>
      </c>
      <c r="M161" s="214">
        <f t="shared" si="19"/>
        <v>95625</v>
      </c>
      <c r="N161" s="214">
        <v>1</v>
      </c>
      <c r="O161" s="102">
        <v>1</v>
      </c>
      <c r="P161" s="195">
        <v>95625</v>
      </c>
      <c r="Q161" s="195"/>
      <c r="R161" s="195">
        <v>0</v>
      </c>
      <c r="S161" s="214">
        <f t="shared" si="20"/>
        <v>95625</v>
      </c>
      <c r="T161" s="214">
        <f t="shared" si="25"/>
        <v>0</v>
      </c>
      <c r="U161" s="214">
        <f t="shared" si="25"/>
        <v>0</v>
      </c>
      <c r="V161" s="214">
        <f t="shared" si="25"/>
        <v>0</v>
      </c>
      <c r="W161" s="214">
        <f t="shared" si="25"/>
        <v>0</v>
      </c>
      <c r="X161" s="214">
        <f t="shared" si="22"/>
        <v>0</v>
      </c>
      <c r="Y161" s="214" t="s">
        <v>1</v>
      </c>
      <c r="Z161" s="214">
        <v>1</v>
      </c>
      <c r="AA161" s="102">
        <v>1</v>
      </c>
      <c r="AB161" s="195">
        <v>95625</v>
      </c>
      <c r="AC161" s="195"/>
      <c r="AD161" s="195">
        <v>0</v>
      </c>
      <c r="AE161" s="214">
        <f t="shared" si="23"/>
        <v>95625</v>
      </c>
      <c r="AF161" s="214" t="s">
        <v>1</v>
      </c>
      <c r="AG161" s="214">
        <v>1</v>
      </c>
      <c r="AH161" s="102">
        <v>1</v>
      </c>
      <c r="AI161" s="195">
        <v>95625</v>
      </c>
      <c r="AJ161" s="195"/>
      <c r="AK161" s="195">
        <v>0</v>
      </c>
      <c r="AL161" s="214">
        <f t="shared" si="24"/>
        <v>95625</v>
      </c>
    </row>
    <row r="162" spans="1:38">
      <c r="A162" s="195">
        <v>26</v>
      </c>
      <c r="B162" s="102" t="s">
        <v>6013</v>
      </c>
      <c r="C162" s="102" t="s">
        <v>5894</v>
      </c>
      <c r="D162" s="214">
        <v>1990</v>
      </c>
      <c r="E162" s="1064" t="s">
        <v>1156</v>
      </c>
      <c r="F162" s="214" t="s">
        <v>1</v>
      </c>
      <c r="G162" s="214" t="s">
        <v>1</v>
      </c>
      <c r="H162" s="214">
        <v>1</v>
      </c>
      <c r="I162" s="102">
        <v>1</v>
      </c>
      <c r="J162" s="195">
        <v>104000</v>
      </c>
      <c r="K162" s="195"/>
      <c r="L162" s="195">
        <v>0</v>
      </c>
      <c r="M162" s="214">
        <f t="shared" si="19"/>
        <v>104000</v>
      </c>
      <c r="N162" s="214">
        <v>1</v>
      </c>
      <c r="O162" s="102">
        <v>1</v>
      </c>
      <c r="P162" s="195">
        <v>104000</v>
      </c>
      <c r="Q162" s="195"/>
      <c r="R162" s="195">
        <v>0</v>
      </c>
      <c r="S162" s="214">
        <f t="shared" si="20"/>
        <v>104000</v>
      </c>
      <c r="T162" s="214">
        <f t="shared" si="25"/>
        <v>0</v>
      </c>
      <c r="U162" s="214">
        <f t="shared" si="25"/>
        <v>0</v>
      </c>
      <c r="V162" s="214">
        <f t="shared" si="25"/>
        <v>0</v>
      </c>
      <c r="W162" s="214">
        <f t="shared" si="25"/>
        <v>0</v>
      </c>
      <c r="X162" s="214">
        <f t="shared" si="22"/>
        <v>0</v>
      </c>
      <c r="Y162" s="214" t="s">
        <v>1</v>
      </c>
      <c r="Z162" s="214">
        <v>1</v>
      </c>
      <c r="AA162" s="102">
        <v>1</v>
      </c>
      <c r="AB162" s="195">
        <v>104000</v>
      </c>
      <c r="AC162" s="195"/>
      <c r="AD162" s="195">
        <v>0</v>
      </c>
      <c r="AE162" s="214">
        <f t="shared" si="23"/>
        <v>104000</v>
      </c>
      <c r="AF162" s="214" t="s">
        <v>1</v>
      </c>
      <c r="AG162" s="214">
        <v>1</v>
      </c>
      <c r="AH162" s="102">
        <v>1</v>
      </c>
      <c r="AI162" s="195">
        <v>104000</v>
      </c>
      <c r="AJ162" s="195"/>
      <c r="AK162" s="195">
        <v>0</v>
      </c>
      <c r="AL162" s="214">
        <f t="shared" si="24"/>
        <v>104000</v>
      </c>
    </row>
    <row r="163" spans="1:38" s="217" customFormat="1" ht="27">
      <c r="A163" s="212"/>
      <c r="B163" s="220" t="s">
        <v>228</v>
      </c>
      <c r="C163" s="220"/>
      <c r="D163" s="216" t="s">
        <v>1</v>
      </c>
      <c r="E163" s="216" t="s">
        <v>1</v>
      </c>
      <c r="F163" s="216" t="s">
        <v>1</v>
      </c>
      <c r="G163" s="216" t="s">
        <v>1</v>
      </c>
      <c r="H163" s="216" t="s">
        <v>1</v>
      </c>
      <c r="I163" s="216">
        <f>SUM(I137:I162)</f>
        <v>26</v>
      </c>
      <c r="J163" s="216">
        <f>SUM(J137:J162)</f>
        <v>2894975</v>
      </c>
      <c r="K163" s="216">
        <f>SUM(K137:K162)</f>
        <v>0</v>
      </c>
      <c r="L163" s="216">
        <f>SUM(L137:L162)</f>
        <v>62400</v>
      </c>
      <c r="M163" s="216">
        <f>SUM(M137:M162)</f>
        <v>2957375</v>
      </c>
      <c r="N163" s="216"/>
      <c r="O163" s="216">
        <f t="shared" ref="O163:Y163" si="26">SUM(O137:O162)</f>
        <v>26</v>
      </c>
      <c r="P163" s="216">
        <f t="shared" si="26"/>
        <v>2894975</v>
      </c>
      <c r="Q163" s="216">
        <f t="shared" si="26"/>
        <v>0</v>
      </c>
      <c r="R163" s="216">
        <f t="shared" si="26"/>
        <v>62400</v>
      </c>
      <c r="S163" s="216">
        <f t="shared" si="26"/>
        <v>2957375</v>
      </c>
      <c r="T163" s="216">
        <f t="shared" si="26"/>
        <v>0</v>
      </c>
      <c r="U163" s="216">
        <f t="shared" si="26"/>
        <v>0</v>
      </c>
      <c r="V163" s="216">
        <f t="shared" si="26"/>
        <v>0</v>
      </c>
      <c r="W163" s="216">
        <f t="shared" si="26"/>
        <v>0</v>
      </c>
      <c r="X163" s="216">
        <f t="shared" si="26"/>
        <v>0</v>
      </c>
      <c r="Y163" s="216">
        <f t="shared" si="26"/>
        <v>0</v>
      </c>
      <c r="Z163" s="216"/>
      <c r="AA163" s="216">
        <f t="shared" ref="AA163:AF163" si="27">SUM(AA137:AA162)</f>
        <v>26</v>
      </c>
      <c r="AB163" s="216">
        <f t="shared" si="27"/>
        <v>2894975</v>
      </c>
      <c r="AC163" s="216">
        <f t="shared" si="27"/>
        <v>0</v>
      </c>
      <c r="AD163" s="216">
        <f t="shared" si="27"/>
        <v>62400</v>
      </c>
      <c r="AE163" s="216">
        <f t="shared" si="27"/>
        <v>2957375</v>
      </c>
      <c r="AF163" s="216">
        <f t="shared" si="27"/>
        <v>0</v>
      </c>
      <c r="AG163" s="216"/>
      <c r="AH163" s="216">
        <f>SUM(AH137:AH162)</f>
        <v>26</v>
      </c>
      <c r="AI163" s="216">
        <f>SUM(AI137:AI162)</f>
        <v>2894975</v>
      </c>
      <c r="AJ163" s="216">
        <f>SUM(AJ137:AJ162)</f>
        <v>0</v>
      </c>
      <c r="AK163" s="216">
        <f>SUM(AK137:AK162)</f>
        <v>62400</v>
      </c>
      <c r="AL163" s="216">
        <f>SUM(AL137:AL162)</f>
        <v>2957375</v>
      </c>
    </row>
    <row r="164" spans="1:38" s="217" customFormat="1" ht="30" customHeight="1">
      <c r="A164" s="212"/>
      <c r="B164" s="552" t="s">
        <v>6014</v>
      </c>
      <c r="C164" s="552"/>
      <c r="D164" s="216" t="s">
        <v>1</v>
      </c>
      <c r="E164" s="216" t="s">
        <v>1</v>
      </c>
      <c r="F164" s="216" t="s">
        <v>1</v>
      </c>
      <c r="G164" s="216" t="s">
        <v>1</v>
      </c>
      <c r="H164" s="216" t="s">
        <v>1</v>
      </c>
      <c r="I164" s="216">
        <f>+I133+I163</f>
        <v>141</v>
      </c>
      <c r="J164" s="216">
        <f t="shared" ref="J164:M164" si="28">+J133+J163</f>
        <v>42434111</v>
      </c>
      <c r="K164" s="216">
        <f t="shared" si="28"/>
        <v>156374.39999999997</v>
      </c>
      <c r="L164" s="216">
        <f t="shared" si="28"/>
        <v>141606.39999999999</v>
      </c>
      <c r="M164" s="216">
        <f t="shared" si="28"/>
        <v>42753091.799999997</v>
      </c>
      <c r="N164" s="216" t="s">
        <v>1</v>
      </c>
      <c r="O164" s="216">
        <f t="shared" ref="O164:X164" si="29">+O133+O163</f>
        <v>141</v>
      </c>
      <c r="P164" s="216">
        <f t="shared" si="29"/>
        <v>41482303</v>
      </c>
      <c r="Q164" s="216">
        <f t="shared" si="29"/>
        <v>151382.39999999997</v>
      </c>
      <c r="R164" s="216">
        <f t="shared" si="29"/>
        <v>140400</v>
      </c>
      <c r="S164" s="216">
        <f t="shared" si="29"/>
        <v>41795085.399999999</v>
      </c>
      <c r="T164" s="216">
        <f t="shared" si="29"/>
        <v>0</v>
      </c>
      <c r="U164" s="216">
        <f t="shared" si="29"/>
        <v>951808.00000000023</v>
      </c>
      <c r="V164" s="216">
        <f t="shared" si="29"/>
        <v>4991.9999999999927</v>
      </c>
      <c r="W164" s="216">
        <f t="shared" si="29"/>
        <v>1206.4000000000015</v>
      </c>
      <c r="X164" s="216">
        <f t="shared" si="29"/>
        <v>958006.39999999991</v>
      </c>
      <c r="Y164" s="216" t="s">
        <v>1</v>
      </c>
      <c r="Z164" s="216" t="s">
        <v>1</v>
      </c>
      <c r="AA164" s="216">
        <f t="shared" ref="AA164:AE164" si="30">+AA133+AA163</f>
        <v>141</v>
      </c>
      <c r="AB164" s="216">
        <f t="shared" si="30"/>
        <v>43233663</v>
      </c>
      <c r="AC164" s="216">
        <f t="shared" si="30"/>
        <v>157747.19999999998</v>
      </c>
      <c r="AD164" s="216">
        <f t="shared" si="30"/>
        <v>142771.20000000001</v>
      </c>
      <c r="AE164" s="216">
        <f t="shared" si="30"/>
        <v>43555181.399999991</v>
      </c>
      <c r="AF164" s="216" t="s">
        <v>1</v>
      </c>
      <c r="AG164" s="216" t="s">
        <v>1</v>
      </c>
      <c r="AH164" s="216">
        <f t="shared" ref="AH164:AL164" si="31">+AH133+AH163</f>
        <v>141</v>
      </c>
      <c r="AI164" s="216">
        <f t="shared" si="31"/>
        <v>43967487</v>
      </c>
      <c r="AJ164" s="216">
        <f t="shared" si="31"/>
        <v>162739.19999999998</v>
      </c>
      <c r="AK164" s="216">
        <f t="shared" si="31"/>
        <v>143353.60000000001</v>
      </c>
      <c r="AL164" s="216">
        <f t="shared" si="31"/>
        <v>44294579.799999997</v>
      </c>
    </row>
    <row r="165" spans="1:38" ht="28.5" customHeight="1" thickBot="1"/>
    <row r="166" spans="1:38" s="176" customFormat="1" ht="25.5" customHeight="1">
      <c r="A166" s="30"/>
      <c r="B166" s="2251" t="s">
        <v>6015</v>
      </c>
      <c r="C166" s="2251"/>
      <c r="D166" s="2251"/>
      <c r="E166" s="2251"/>
      <c r="F166" s="2251"/>
      <c r="G166" s="2251"/>
      <c r="H166" s="2251"/>
      <c r="I166" s="2251"/>
      <c r="J166" s="2251"/>
      <c r="K166" s="31"/>
      <c r="L166" s="31"/>
      <c r="M166" s="175"/>
      <c r="N166" s="175"/>
      <c r="O166" s="34"/>
      <c r="P166" s="175"/>
      <c r="Q166" s="31"/>
      <c r="R166" s="41" t="s">
        <v>216</v>
      </c>
      <c r="S166" s="34"/>
      <c r="T166" s="175"/>
      <c r="U166" s="34"/>
      <c r="V166" s="175"/>
      <c r="W166" s="34"/>
      <c r="X166" s="175"/>
      <c r="Y166" s="134"/>
      <c r="Z166" s="31"/>
      <c r="AA166" s="174"/>
      <c r="AB166" s="31"/>
      <c r="AC166" s="31"/>
      <c r="AD166" s="31"/>
      <c r="AE166" s="41"/>
      <c r="AF166" s="134"/>
      <c r="AG166" s="31"/>
      <c r="AH166" s="174"/>
      <c r="AI166" s="31"/>
      <c r="AJ166" s="31"/>
      <c r="AK166" s="31"/>
      <c r="AL166" s="41"/>
    </row>
    <row r="167" spans="1:38" s="326" customFormat="1" ht="14.25">
      <c r="A167" s="246"/>
      <c r="B167" s="323"/>
      <c r="C167" s="2237" t="s">
        <v>5890</v>
      </c>
      <c r="D167" s="2237" t="s">
        <v>5891</v>
      </c>
      <c r="E167" s="324"/>
      <c r="F167" s="325"/>
      <c r="G167" s="325"/>
      <c r="H167" s="325"/>
      <c r="I167" s="1833" t="s">
        <v>2131</v>
      </c>
      <c r="J167" s="325"/>
      <c r="K167" s="325"/>
      <c r="L167" s="325"/>
      <c r="M167" s="325"/>
      <c r="N167" s="324"/>
      <c r="O167" s="2220" t="s">
        <v>1919</v>
      </c>
      <c r="P167" s="2220"/>
      <c r="Q167" s="2220"/>
      <c r="R167" s="2220"/>
      <c r="S167" s="2250"/>
      <c r="T167" s="2249" t="s">
        <v>217</v>
      </c>
      <c r="U167" s="2220"/>
      <c r="V167" s="2220"/>
      <c r="W167" s="2220"/>
      <c r="X167" s="2250"/>
      <c r="Y167" s="324"/>
      <c r="Z167" s="325"/>
      <c r="AA167" s="1833" t="s">
        <v>5978</v>
      </c>
      <c r="AB167" s="325"/>
      <c r="AC167" s="325"/>
      <c r="AD167" s="325"/>
      <c r="AE167" s="447"/>
      <c r="AF167" s="324"/>
      <c r="AG167" s="325"/>
      <c r="AH167" s="1833" t="s">
        <v>6607</v>
      </c>
      <c r="AI167" s="325"/>
      <c r="AJ167" s="325"/>
      <c r="AK167" s="325"/>
      <c r="AL167" s="447"/>
    </row>
    <row r="168" spans="1:38" s="176" customFormat="1" ht="76.5">
      <c r="A168" s="211" t="s">
        <v>114</v>
      </c>
      <c r="B168" s="1832" t="s">
        <v>219</v>
      </c>
      <c r="C168" s="2239"/>
      <c r="D168" s="2239"/>
      <c r="E168" s="1832" t="s">
        <v>220</v>
      </c>
      <c r="F168" s="1832" t="s">
        <v>221</v>
      </c>
      <c r="G168" s="1832" t="s">
        <v>222</v>
      </c>
      <c r="H168" s="528" t="s">
        <v>4667</v>
      </c>
      <c r="I168" s="1832" t="s">
        <v>211</v>
      </c>
      <c r="J168" s="283" t="s">
        <v>463</v>
      </c>
      <c r="K168" s="1832" t="s">
        <v>223</v>
      </c>
      <c r="L168" s="1832" t="s">
        <v>224</v>
      </c>
      <c r="M168" s="1832" t="s">
        <v>5979</v>
      </c>
      <c r="N168" s="528" t="s">
        <v>1954</v>
      </c>
      <c r="O168" s="1832" t="s">
        <v>211</v>
      </c>
      <c r="P168" s="1832" t="s">
        <v>241</v>
      </c>
      <c r="Q168" s="1832" t="s">
        <v>223</v>
      </c>
      <c r="R168" s="1832" t="s">
        <v>224</v>
      </c>
      <c r="S168" s="1832" t="s">
        <v>5980</v>
      </c>
      <c r="T168" s="1832" t="s">
        <v>211</v>
      </c>
      <c r="U168" s="1832" t="s">
        <v>241</v>
      </c>
      <c r="V168" s="1832" t="s">
        <v>223</v>
      </c>
      <c r="W168" s="1832" t="s">
        <v>224</v>
      </c>
      <c r="X168" s="1832" t="s">
        <v>5981</v>
      </c>
      <c r="Y168" s="1832" t="s">
        <v>222</v>
      </c>
      <c r="Z168" s="528" t="s">
        <v>5982</v>
      </c>
      <c r="AA168" s="1832" t="s">
        <v>211</v>
      </c>
      <c r="AB168" s="1832" t="s">
        <v>241</v>
      </c>
      <c r="AC168" s="1832" t="s">
        <v>223</v>
      </c>
      <c r="AD168" s="1832" t="s">
        <v>224</v>
      </c>
      <c r="AE168" s="1832" t="s">
        <v>255</v>
      </c>
      <c r="AF168" s="1832" t="s">
        <v>222</v>
      </c>
      <c r="AG168" s="528" t="s">
        <v>7532</v>
      </c>
      <c r="AH168" s="1832" t="s">
        <v>211</v>
      </c>
      <c r="AI168" s="1832" t="s">
        <v>241</v>
      </c>
      <c r="AJ168" s="1832" t="s">
        <v>223</v>
      </c>
      <c r="AK168" s="1832" t="s">
        <v>224</v>
      </c>
      <c r="AL168" s="1832" t="s">
        <v>255</v>
      </c>
    </row>
    <row r="169" spans="1:38" s="35" customFormat="1" ht="12.75">
      <c r="A169" s="123">
        <v>1</v>
      </c>
      <c r="B169" s="123">
        <v>2</v>
      </c>
      <c r="C169" s="123"/>
      <c r="D169" s="123">
        <v>3</v>
      </c>
      <c r="E169" s="123">
        <v>4</v>
      </c>
      <c r="F169" s="123">
        <v>5</v>
      </c>
      <c r="G169" s="123">
        <v>6</v>
      </c>
      <c r="H169" s="123">
        <v>7</v>
      </c>
      <c r="I169" s="123">
        <v>8</v>
      </c>
      <c r="J169" s="123">
        <v>9</v>
      </c>
      <c r="K169" s="123">
        <v>10</v>
      </c>
      <c r="L169" s="123">
        <v>11</v>
      </c>
      <c r="M169" s="123">
        <v>12</v>
      </c>
      <c r="N169" s="123">
        <v>13</v>
      </c>
      <c r="O169" s="123">
        <v>14</v>
      </c>
      <c r="P169" s="123">
        <v>15</v>
      </c>
      <c r="Q169" s="123">
        <v>16</v>
      </c>
      <c r="R169" s="123">
        <v>17</v>
      </c>
      <c r="S169" s="123">
        <v>18</v>
      </c>
      <c r="T169" s="123">
        <v>19</v>
      </c>
      <c r="U169" s="123">
        <v>20</v>
      </c>
      <c r="V169" s="123">
        <v>21</v>
      </c>
      <c r="W169" s="123">
        <v>22</v>
      </c>
      <c r="X169" s="123">
        <v>23</v>
      </c>
      <c r="Y169" s="123">
        <v>24</v>
      </c>
      <c r="Z169" s="123">
        <v>25</v>
      </c>
      <c r="AA169" s="123">
        <v>26</v>
      </c>
      <c r="AB169" s="123">
        <v>27</v>
      </c>
      <c r="AC169" s="123">
        <v>28</v>
      </c>
      <c r="AD169" s="123">
        <v>29</v>
      </c>
      <c r="AE169" s="123">
        <v>30</v>
      </c>
      <c r="AF169" s="123">
        <v>31</v>
      </c>
      <c r="AG169" s="123">
        <v>32</v>
      </c>
      <c r="AH169" s="123">
        <v>33</v>
      </c>
      <c r="AI169" s="123">
        <v>34</v>
      </c>
      <c r="AJ169" s="123">
        <v>35</v>
      </c>
      <c r="AK169" s="123">
        <v>36</v>
      </c>
      <c r="AL169" s="123">
        <v>37</v>
      </c>
    </row>
    <row r="170" spans="1:38" ht="27">
      <c r="A170" s="212" t="s">
        <v>3</v>
      </c>
      <c r="B170" s="213" t="s">
        <v>4668</v>
      </c>
      <c r="C170" s="213"/>
      <c r="D170" s="214"/>
      <c r="E170" s="214"/>
      <c r="F170" s="214"/>
      <c r="G170" s="214"/>
      <c r="H170" s="214"/>
      <c r="I170" s="213"/>
      <c r="J170" s="214"/>
      <c r="K170" s="214"/>
      <c r="L170" s="214"/>
      <c r="M170" s="214"/>
      <c r="N170" s="214"/>
      <c r="O170" s="213"/>
      <c r="P170" s="214"/>
      <c r="Q170" s="214"/>
      <c r="R170" s="214"/>
      <c r="S170" s="213"/>
      <c r="T170" s="214"/>
      <c r="U170" s="213"/>
      <c r="V170" s="214"/>
      <c r="W170" s="106"/>
      <c r="X170" s="106"/>
      <c r="Y170" s="214"/>
      <c r="Z170" s="214"/>
      <c r="AA170" s="213"/>
      <c r="AB170" s="214"/>
      <c r="AC170" s="214"/>
      <c r="AD170" s="214"/>
      <c r="AE170" s="214"/>
      <c r="AF170" s="214"/>
      <c r="AG170" s="214"/>
      <c r="AH170" s="213"/>
      <c r="AI170" s="214"/>
      <c r="AJ170" s="214"/>
      <c r="AK170" s="214"/>
      <c r="AL170" s="214"/>
    </row>
    <row r="171" spans="1:38">
      <c r="A171" s="195"/>
      <c r="B171" s="180" t="s">
        <v>126</v>
      </c>
      <c r="C171" s="180"/>
      <c r="D171" s="214"/>
      <c r="E171" s="214"/>
      <c r="F171" s="214"/>
      <c r="G171" s="214"/>
      <c r="H171" s="214"/>
      <c r="I171" s="180"/>
      <c r="J171" s="180"/>
      <c r="K171" s="180"/>
      <c r="L171" s="180"/>
      <c r="M171" s="180"/>
      <c r="N171" s="214"/>
      <c r="O171" s="180"/>
      <c r="P171" s="180"/>
      <c r="Q171" s="180"/>
      <c r="R171" s="180"/>
      <c r="S171" s="180"/>
      <c r="T171" s="180"/>
      <c r="U171" s="180"/>
      <c r="V171" s="180"/>
      <c r="W171" s="106"/>
      <c r="X171" s="106"/>
      <c r="Y171" s="214"/>
      <c r="Z171" s="214"/>
      <c r="AA171" s="180"/>
      <c r="AB171" s="180"/>
      <c r="AC171" s="180"/>
      <c r="AD171" s="180"/>
      <c r="AE171" s="180"/>
      <c r="AF171" s="214"/>
      <c r="AG171" s="214"/>
      <c r="AH171" s="180"/>
      <c r="AI171" s="180"/>
      <c r="AJ171" s="180"/>
      <c r="AK171" s="180"/>
      <c r="AL171" s="180"/>
    </row>
    <row r="172" spans="1:38">
      <c r="A172" s="195"/>
      <c r="B172" s="180" t="s">
        <v>226</v>
      </c>
      <c r="C172" s="180"/>
      <c r="D172" s="214"/>
      <c r="E172" s="214"/>
      <c r="F172" s="214"/>
      <c r="G172" s="214"/>
      <c r="H172" s="214"/>
      <c r="I172" s="180"/>
      <c r="J172" s="180"/>
      <c r="K172" s="180"/>
      <c r="L172" s="180"/>
      <c r="M172" s="180"/>
      <c r="N172" s="214"/>
      <c r="O172" s="180"/>
      <c r="P172" s="180"/>
      <c r="Q172" s="180"/>
      <c r="R172" s="180"/>
      <c r="S172" s="180"/>
      <c r="T172" s="180"/>
      <c r="U172" s="180"/>
      <c r="V172" s="180"/>
      <c r="W172" s="106"/>
      <c r="X172" s="106"/>
      <c r="Y172" s="214"/>
      <c r="Z172" s="214"/>
      <c r="AA172" s="180"/>
      <c r="AB172" s="180"/>
      <c r="AC172" s="180"/>
      <c r="AD172" s="180"/>
      <c r="AE172" s="180"/>
      <c r="AF172" s="214"/>
      <c r="AG172" s="214"/>
      <c r="AH172" s="180"/>
      <c r="AI172" s="180"/>
      <c r="AJ172" s="180"/>
      <c r="AK172" s="180"/>
      <c r="AL172" s="180"/>
    </row>
    <row r="173" spans="1:38">
      <c r="A173" s="195"/>
      <c r="B173" s="180" t="s">
        <v>227</v>
      </c>
      <c r="C173" s="180"/>
      <c r="D173" s="214"/>
      <c r="E173" s="214"/>
      <c r="F173" s="214"/>
      <c r="G173" s="214"/>
      <c r="H173" s="214"/>
      <c r="I173" s="180"/>
      <c r="J173" s="180"/>
      <c r="K173" s="180"/>
      <c r="L173" s="180"/>
      <c r="M173" s="180"/>
      <c r="N173" s="214"/>
      <c r="O173" s="180"/>
      <c r="P173" s="180"/>
      <c r="Q173" s="180"/>
      <c r="R173" s="180"/>
      <c r="S173" s="180"/>
      <c r="T173" s="180"/>
      <c r="U173" s="180"/>
      <c r="V173" s="180"/>
      <c r="W173" s="106"/>
      <c r="X173" s="106"/>
      <c r="Y173" s="214"/>
      <c r="Z173" s="214"/>
      <c r="AA173" s="180"/>
      <c r="AB173" s="180"/>
      <c r="AC173" s="180"/>
      <c r="AD173" s="180"/>
      <c r="AE173" s="180"/>
      <c r="AF173" s="214"/>
      <c r="AG173" s="214"/>
      <c r="AH173" s="180"/>
      <c r="AI173" s="180"/>
      <c r="AJ173" s="180"/>
      <c r="AK173" s="180"/>
      <c r="AL173" s="180"/>
    </row>
    <row r="174" spans="1:38" ht="27">
      <c r="A174" s="195">
        <v>1</v>
      </c>
      <c r="B174" s="102" t="s">
        <v>1423</v>
      </c>
      <c r="C174" s="102" t="s">
        <v>5895</v>
      </c>
      <c r="D174" s="195">
        <v>1997</v>
      </c>
      <c r="E174" s="979" t="s">
        <v>100</v>
      </c>
      <c r="F174" s="195" t="s">
        <v>1031</v>
      </c>
      <c r="G174" s="195">
        <v>4</v>
      </c>
      <c r="H174" s="195">
        <v>6.5</v>
      </c>
      <c r="I174" s="102">
        <v>1</v>
      </c>
      <c r="J174" s="102">
        <v>540800</v>
      </c>
      <c r="K174" s="102"/>
      <c r="L174" s="102"/>
      <c r="M174" s="214">
        <f t="shared" ref="M174:M221" si="32">J174+K174+L174</f>
        <v>540800</v>
      </c>
      <c r="N174" s="195">
        <v>6.29</v>
      </c>
      <c r="O174" s="102">
        <v>1</v>
      </c>
      <c r="P174" s="195">
        <v>523328</v>
      </c>
      <c r="Q174" s="195"/>
      <c r="R174" s="195"/>
      <c r="S174" s="214">
        <f t="shared" ref="S174:S221" si="33">P174+Q174+R174</f>
        <v>523328</v>
      </c>
      <c r="T174" s="214">
        <f t="shared" ref="T174:W220" si="34">I174-O174</f>
        <v>0</v>
      </c>
      <c r="U174" s="214">
        <f t="shared" si="34"/>
        <v>17472</v>
      </c>
      <c r="V174" s="214">
        <f t="shared" si="34"/>
        <v>0</v>
      </c>
      <c r="W174" s="214">
        <f t="shared" si="34"/>
        <v>0</v>
      </c>
      <c r="X174" s="214">
        <f t="shared" ref="X174:X221" si="35">U174+V174+W174</f>
        <v>17472</v>
      </c>
      <c r="Y174" s="195">
        <v>5</v>
      </c>
      <c r="Z174" s="195">
        <v>6.5</v>
      </c>
      <c r="AA174" s="102">
        <v>1</v>
      </c>
      <c r="AB174" s="102">
        <v>540800</v>
      </c>
      <c r="AC174" s="102"/>
      <c r="AD174" s="102"/>
      <c r="AE174" s="214">
        <f t="shared" ref="AE174:AE221" si="36">AB174+AC174+AD174</f>
        <v>540800</v>
      </c>
      <c r="AF174" s="195">
        <v>6</v>
      </c>
      <c r="AG174" s="195">
        <v>6.72</v>
      </c>
      <c r="AH174" s="102">
        <v>1</v>
      </c>
      <c r="AI174" s="102">
        <v>559104</v>
      </c>
      <c r="AJ174" s="102"/>
      <c r="AK174" s="102"/>
      <c r="AL174" s="214">
        <f t="shared" ref="AL174:AL221" si="37">AI174+AJ174+AK174</f>
        <v>559104</v>
      </c>
    </row>
    <row r="175" spans="1:38" ht="54">
      <c r="A175" s="195">
        <v>2</v>
      </c>
      <c r="B175" s="102" t="s">
        <v>1165</v>
      </c>
      <c r="C175" s="102" t="s">
        <v>5894</v>
      </c>
      <c r="D175" s="195">
        <v>1990</v>
      </c>
      <c r="E175" s="979" t="s">
        <v>1163</v>
      </c>
      <c r="F175" s="195" t="s">
        <v>1031</v>
      </c>
      <c r="G175" s="195">
        <v>2</v>
      </c>
      <c r="H175" s="195">
        <v>6.09</v>
      </c>
      <c r="I175" s="102">
        <v>1</v>
      </c>
      <c r="J175" s="102">
        <v>506688</v>
      </c>
      <c r="K175" s="102"/>
      <c r="L175" s="102"/>
      <c r="M175" s="214">
        <f t="shared" si="32"/>
        <v>506688</v>
      </c>
      <c r="N175" s="195">
        <v>5.89</v>
      </c>
      <c r="O175" s="102">
        <v>1</v>
      </c>
      <c r="P175" s="195">
        <v>490048</v>
      </c>
      <c r="Q175" s="195"/>
      <c r="R175" s="195"/>
      <c r="S175" s="214">
        <f t="shared" si="33"/>
        <v>490048</v>
      </c>
      <c r="T175" s="214">
        <f t="shared" si="34"/>
        <v>0</v>
      </c>
      <c r="U175" s="214">
        <f t="shared" si="34"/>
        <v>16640</v>
      </c>
      <c r="V175" s="214">
        <f t="shared" si="34"/>
        <v>0</v>
      </c>
      <c r="W175" s="214">
        <f t="shared" si="34"/>
        <v>0</v>
      </c>
      <c r="X175" s="214">
        <f t="shared" si="35"/>
        <v>16640</v>
      </c>
      <c r="Y175" s="195">
        <v>3</v>
      </c>
      <c r="Z175" s="195">
        <v>6.29</v>
      </c>
      <c r="AA175" s="102">
        <v>1</v>
      </c>
      <c r="AB175" s="102">
        <v>523328</v>
      </c>
      <c r="AC175" s="102"/>
      <c r="AD175" s="102"/>
      <c r="AE175" s="214">
        <f t="shared" si="36"/>
        <v>523328</v>
      </c>
      <c r="AF175" s="195">
        <v>4</v>
      </c>
      <c r="AG175" s="195">
        <v>6.5</v>
      </c>
      <c r="AH175" s="102">
        <v>1</v>
      </c>
      <c r="AI175" s="102">
        <v>540800</v>
      </c>
      <c r="AJ175" s="102"/>
      <c r="AK175" s="102"/>
      <c r="AL175" s="214">
        <f t="shared" si="37"/>
        <v>540800</v>
      </c>
    </row>
    <row r="176" spans="1:38" ht="67.5">
      <c r="A176" s="195">
        <v>3</v>
      </c>
      <c r="B176" s="104" t="s">
        <v>1166</v>
      </c>
      <c r="C176" s="104" t="s">
        <v>5894</v>
      </c>
      <c r="D176" s="195">
        <v>1989</v>
      </c>
      <c r="E176" s="979" t="s">
        <v>1164</v>
      </c>
      <c r="F176" s="195" t="s">
        <v>1036</v>
      </c>
      <c r="G176" s="195">
        <v>5</v>
      </c>
      <c r="H176" s="195">
        <v>4.41</v>
      </c>
      <c r="I176" s="102">
        <v>1</v>
      </c>
      <c r="J176" s="102">
        <v>366912</v>
      </c>
      <c r="K176" s="102"/>
      <c r="L176" s="102"/>
      <c r="M176" s="214">
        <f t="shared" si="32"/>
        <v>366912</v>
      </c>
      <c r="N176" s="195">
        <v>4.41</v>
      </c>
      <c r="O176" s="102">
        <v>1</v>
      </c>
      <c r="P176" s="195">
        <v>366912</v>
      </c>
      <c r="Q176" s="195"/>
      <c r="R176" s="195"/>
      <c r="S176" s="214">
        <f t="shared" si="33"/>
        <v>366912</v>
      </c>
      <c r="T176" s="214">
        <f t="shared" si="34"/>
        <v>0</v>
      </c>
      <c r="U176" s="214">
        <f t="shared" si="34"/>
        <v>0</v>
      </c>
      <c r="V176" s="214">
        <f t="shared" si="34"/>
        <v>0</v>
      </c>
      <c r="W176" s="214">
        <f t="shared" si="34"/>
        <v>0</v>
      </c>
      <c r="X176" s="214">
        <f t="shared" si="35"/>
        <v>0</v>
      </c>
      <c r="Y176" s="195">
        <v>6</v>
      </c>
      <c r="Z176" s="195">
        <v>4.55</v>
      </c>
      <c r="AA176" s="102">
        <v>1</v>
      </c>
      <c r="AB176" s="102">
        <v>378560</v>
      </c>
      <c r="AC176" s="102"/>
      <c r="AD176" s="102"/>
      <c r="AE176" s="214">
        <f t="shared" si="36"/>
        <v>378560</v>
      </c>
      <c r="AF176" s="195">
        <v>7</v>
      </c>
      <c r="AG176" s="195">
        <v>4.55</v>
      </c>
      <c r="AH176" s="102">
        <v>1</v>
      </c>
      <c r="AI176" s="102">
        <v>378560</v>
      </c>
      <c r="AJ176" s="102"/>
      <c r="AK176" s="102"/>
      <c r="AL176" s="214">
        <f t="shared" si="37"/>
        <v>378560</v>
      </c>
    </row>
    <row r="177" spans="1:38" ht="67.5">
      <c r="A177" s="195">
        <v>4</v>
      </c>
      <c r="B177" s="102" t="s">
        <v>1169</v>
      </c>
      <c r="C177" s="102" t="s">
        <v>5895</v>
      </c>
      <c r="D177" s="195">
        <v>1994</v>
      </c>
      <c r="E177" s="979" t="s">
        <v>1164</v>
      </c>
      <c r="F177" s="195" t="s">
        <v>1036</v>
      </c>
      <c r="G177" s="195">
        <v>4</v>
      </c>
      <c r="H177" s="195">
        <v>4.41</v>
      </c>
      <c r="I177" s="102">
        <v>1</v>
      </c>
      <c r="J177" s="102">
        <v>366912</v>
      </c>
      <c r="K177" s="102"/>
      <c r="L177" s="102"/>
      <c r="M177" s="214">
        <f t="shared" si="32"/>
        <v>366912</v>
      </c>
      <c r="N177" s="195">
        <v>4.2699999999999996</v>
      </c>
      <c r="O177" s="102">
        <v>1</v>
      </c>
      <c r="P177" s="195">
        <v>355263.99999999994</v>
      </c>
      <c r="Q177" s="195"/>
      <c r="R177" s="195"/>
      <c r="S177" s="214">
        <f t="shared" si="33"/>
        <v>355263.99999999994</v>
      </c>
      <c r="T177" s="214">
        <f t="shared" si="34"/>
        <v>0</v>
      </c>
      <c r="U177" s="214">
        <f t="shared" si="34"/>
        <v>11648.000000000058</v>
      </c>
      <c r="V177" s="214">
        <f t="shared" si="34"/>
        <v>0</v>
      </c>
      <c r="W177" s="214">
        <f t="shared" si="34"/>
        <v>0</v>
      </c>
      <c r="X177" s="214">
        <f t="shared" si="35"/>
        <v>11648.000000000058</v>
      </c>
      <c r="Y177" s="195">
        <v>5</v>
      </c>
      <c r="Z177" s="195">
        <v>4.41</v>
      </c>
      <c r="AA177" s="102">
        <v>1</v>
      </c>
      <c r="AB177" s="102">
        <v>366912</v>
      </c>
      <c r="AC177" s="102"/>
      <c r="AD177" s="102"/>
      <c r="AE177" s="214">
        <f t="shared" si="36"/>
        <v>366912</v>
      </c>
      <c r="AF177" s="195">
        <v>6</v>
      </c>
      <c r="AG177" s="195">
        <v>4.55</v>
      </c>
      <c r="AH177" s="102">
        <v>1</v>
      </c>
      <c r="AI177" s="102">
        <v>378560</v>
      </c>
      <c r="AJ177" s="102"/>
      <c r="AK177" s="102"/>
      <c r="AL177" s="214">
        <f t="shared" si="37"/>
        <v>378560</v>
      </c>
    </row>
    <row r="178" spans="1:38" ht="67.5">
      <c r="A178" s="195">
        <v>5</v>
      </c>
      <c r="B178" s="102" t="s">
        <v>1909</v>
      </c>
      <c r="C178" s="102" t="s">
        <v>5894</v>
      </c>
      <c r="D178" s="195">
        <v>1996</v>
      </c>
      <c r="E178" s="979" t="s">
        <v>1164</v>
      </c>
      <c r="F178" s="195" t="s">
        <v>1036</v>
      </c>
      <c r="G178" s="195">
        <v>4</v>
      </c>
      <c r="H178" s="195">
        <v>4.41</v>
      </c>
      <c r="I178" s="102">
        <v>1</v>
      </c>
      <c r="J178" s="102">
        <v>366912</v>
      </c>
      <c r="K178" s="102"/>
      <c r="L178" s="102"/>
      <c r="M178" s="214">
        <f t="shared" si="32"/>
        <v>366912</v>
      </c>
      <c r="N178" s="195">
        <v>4.2699999999999996</v>
      </c>
      <c r="O178" s="102">
        <v>1</v>
      </c>
      <c r="P178" s="195">
        <v>355263.99999999994</v>
      </c>
      <c r="Q178" s="195"/>
      <c r="R178" s="195"/>
      <c r="S178" s="214">
        <f t="shared" si="33"/>
        <v>355263.99999999994</v>
      </c>
      <c r="T178" s="214">
        <f t="shared" si="34"/>
        <v>0</v>
      </c>
      <c r="U178" s="214">
        <f t="shared" si="34"/>
        <v>11648.000000000058</v>
      </c>
      <c r="V178" s="214">
        <f t="shared" si="34"/>
        <v>0</v>
      </c>
      <c r="W178" s="214">
        <f t="shared" si="34"/>
        <v>0</v>
      </c>
      <c r="X178" s="214">
        <f t="shared" si="35"/>
        <v>11648.000000000058</v>
      </c>
      <c r="Y178" s="195">
        <v>5</v>
      </c>
      <c r="Z178" s="195">
        <v>4.41</v>
      </c>
      <c r="AA178" s="102">
        <v>1</v>
      </c>
      <c r="AB178" s="102">
        <v>366912</v>
      </c>
      <c r="AC178" s="102"/>
      <c r="AD178" s="102"/>
      <c r="AE178" s="214">
        <f t="shared" si="36"/>
        <v>366912</v>
      </c>
      <c r="AF178" s="195">
        <v>6</v>
      </c>
      <c r="AG178" s="195">
        <v>4.55</v>
      </c>
      <c r="AH178" s="102">
        <v>1</v>
      </c>
      <c r="AI178" s="102">
        <v>378560</v>
      </c>
      <c r="AJ178" s="102"/>
      <c r="AK178" s="102"/>
      <c r="AL178" s="214">
        <f t="shared" si="37"/>
        <v>378560</v>
      </c>
    </row>
    <row r="179" spans="1:38" ht="67.5">
      <c r="A179" s="195">
        <v>6</v>
      </c>
      <c r="B179" s="104" t="s">
        <v>6016</v>
      </c>
      <c r="C179" s="104" t="s">
        <v>5894</v>
      </c>
      <c r="D179" s="195">
        <v>1996</v>
      </c>
      <c r="E179" s="979" t="s">
        <v>1164</v>
      </c>
      <c r="F179" s="195" t="s">
        <v>1036</v>
      </c>
      <c r="G179" s="195">
        <v>4</v>
      </c>
      <c r="H179" s="195">
        <v>4.41</v>
      </c>
      <c r="I179" s="102">
        <v>1</v>
      </c>
      <c r="J179" s="102">
        <v>366912</v>
      </c>
      <c r="K179" s="102"/>
      <c r="L179" s="102"/>
      <c r="M179" s="214">
        <f t="shared" si="32"/>
        <v>366912</v>
      </c>
      <c r="N179" s="195">
        <v>4.2699999999999996</v>
      </c>
      <c r="O179" s="102">
        <v>1</v>
      </c>
      <c r="P179" s="195">
        <v>355263.99999999994</v>
      </c>
      <c r="Q179" s="195"/>
      <c r="R179" s="195"/>
      <c r="S179" s="214">
        <f t="shared" si="33"/>
        <v>355263.99999999994</v>
      </c>
      <c r="T179" s="214">
        <f t="shared" si="34"/>
        <v>0</v>
      </c>
      <c r="U179" s="214">
        <f t="shared" si="34"/>
        <v>11648.000000000058</v>
      </c>
      <c r="V179" s="214">
        <f t="shared" si="34"/>
        <v>0</v>
      </c>
      <c r="W179" s="214">
        <f t="shared" si="34"/>
        <v>0</v>
      </c>
      <c r="X179" s="214">
        <f t="shared" si="35"/>
        <v>11648.000000000058</v>
      </c>
      <c r="Y179" s="195">
        <v>5</v>
      </c>
      <c r="Z179" s="195">
        <v>4.41</v>
      </c>
      <c r="AA179" s="102">
        <v>1</v>
      </c>
      <c r="AB179" s="102">
        <v>366912</v>
      </c>
      <c r="AC179" s="102"/>
      <c r="AD179" s="102"/>
      <c r="AE179" s="214">
        <f t="shared" si="36"/>
        <v>366912</v>
      </c>
      <c r="AF179" s="195">
        <v>6</v>
      </c>
      <c r="AG179" s="195">
        <v>4.55</v>
      </c>
      <c r="AH179" s="102">
        <v>1</v>
      </c>
      <c r="AI179" s="102">
        <v>378560</v>
      </c>
      <c r="AJ179" s="102"/>
      <c r="AK179" s="102"/>
      <c r="AL179" s="214">
        <f t="shared" si="37"/>
        <v>378560</v>
      </c>
    </row>
    <row r="180" spans="1:38" ht="67.5">
      <c r="A180" s="195">
        <v>7</v>
      </c>
      <c r="B180" s="102" t="s">
        <v>4693</v>
      </c>
      <c r="C180" s="102" t="s">
        <v>5894</v>
      </c>
      <c r="D180" s="195">
        <v>1995</v>
      </c>
      <c r="E180" s="979" t="s">
        <v>1164</v>
      </c>
      <c r="F180" s="195" t="s">
        <v>1036</v>
      </c>
      <c r="G180" s="195">
        <v>4</v>
      </c>
      <c r="H180" s="195">
        <v>4.41</v>
      </c>
      <c r="I180" s="102">
        <v>1</v>
      </c>
      <c r="J180" s="102">
        <v>366912</v>
      </c>
      <c r="K180" s="102"/>
      <c r="L180" s="102"/>
      <c r="M180" s="214">
        <f t="shared" si="32"/>
        <v>366912</v>
      </c>
      <c r="N180" s="195">
        <v>4.2699999999999996</v>
      </c>
      <c r="O180" s="102">
        <v>1</v>
      </c>
      <c r="P180" s="195">
        <v>355263.99999999994</v>
      </c>
      <c r="Q180" s="195"/>
      <c r="R180" s="195"/>
      <c r="S180" s="214">
        <f t="shared" si="33"/>
        <v>355263.99999999994</v>
      </c>
      <c r="T180" s="214">
        <f t="shared" si="34"/>
        <v>0</v>
      </c>
      <c r="U180" s="214">
        <f t="shared" si="34"/>
        <v>11648.000000000058</v>
      </c>
      <c r="V180" s="214">
        <f t="shared" si="34"/>
        <v>0</v>
      </c>
      <c r="W180" s="214">
        <f t="shared" si="34"/>
        <v>0</v>
      </c>
      <c r="X180" s="214">
        <f t="shared" si="35"/>
        <v>11648.000000000058</v>
      </c>
      <c r="Y180" s="195">
        <v>5</v>
      </c>
      <c r="Z180" s="195">
        <v>4.41</v>
      </c>
      <c r="AA180" s="102">
        <v>1</v>
      </c>
      <c r="AB180" s="102">
        <v>366912</v>
      </c>
      <c r="AC180" s="102"/>
      <c r="AD180" s="102"/>
      <c r="AE180" s="214">
        <f t="shared" si="36"/>
        <v>366912</v>
      </c>
      <c r="AF180" s="195">
        <v>6</v>
      </c>
      <c r="AG180" s="195">
        <v>4.55</v>
      </c>
      <c r="AH180" s="102">
        <v>1</v>
      </c>
      <c r="AI180" s="102">
        <v>378560</v>
      </c>
      <c r="AJ180" s="102"/>
      <c r="AK180" s="102"/>
      <c r="AL180" s="214">
        <f t="shared" si="37"/>
        <v>378560</v>
      </c>
    </row>
    <row r="181" spans="1:38" ht="67.5">
      <c r="A181" s="195">
        <v>8</v>
      </c>
      <c r="B181" s="102" t="s">
        <v>1845</v>
      </c>
      <c r="C181" s="102" t="s">
        <v>5894</v>
      </c>
      <c r="D181" s="195">
        <v>1988</v>
      </c>
      <c r="E181" s="979" t="s">
        <v>1164</v>
      </c>
      <c r="F181" s="195" t="s">
        <v>1036</v>
      </c>
      <c r="G181" s="195">
        <v>3</v>
      </c>
      <c r="H181" s="195">
        <v>4.2699999999999996</v>
      </c>
      <c r="I181" s="102">
        <v>1</v>
      </c>
      <c r="J181" s="102">
        <v>355263.99999999994</v>
      </c>
      <c r="K181" s="102"/>
      <c r="L181" s="102"/>
      <c r="M181" s="214">
        <f t="shared" si="32"/>
        <v>355263.99999999994</v>
      </c>
      <c r="N181" s="195">
        <v>4.1399999999999997</v>
      </c>
      <c r="O181" s="102">
        <v>1</v>
      </c>
      <c r="P181" s="195">
        <v>344448</v>
      </c>
      <c r="Q181" s="195"/>
      <c r="R181" s="195"/>
      <c r="S181" s="214">
        <f t="shared" si="33"/>
        <v>344448</v>
      </c>
      <c r="T181" s="214">
        <f t="shared" si="34"/>
        <v>0</v>
      </c>
      <c r="U181" s="214">
        <f t="shared" si="34"/>
        <v>10815.999999999942</v>
      </c>
      <c r="V181" s="214">
        <f t="shared" si="34"/>
        <v>0</v>
      </c>
      <c r="W181" s="214">
        <f t="shared" si="34"/>
        <v>0</v>
      </c>
      <c r="X181" s="214">
        <f t="shared" si="35"/>
        <v>10815.999999999942</v>
      </c>
      <c r="Y181" s="195">
        <v>4</v>
      </c>
      <c r="Z181" s="195">
        <v>4.41</v>
      </c>
      <c r="AA181" s="102">
        <v>1</v>
      </c>
      <c r="AB181" s="102">
        <v>366912</v>
      </c>
      <c r="AC181" s="102"/>
      <c r="AD181" s="102"/>
      <c r="AE181" s="214">
        <f t="shared" si="36"/>
        <v>366912</v>
      </c>
      <c r="AF181" s="195">
        <v>5</v>
      </c>
      <c r="AG181" s="195">
        <v>4.41</v>
      </c>
      <c r="AH181" s="102">
        <v>1</v>
      </c>
      <c r="AI181" s="102">
        <v>366912</v>
      </c>
      <c r="AJ181" s="102"/>
      <c r="AK181" s="102"/>
      <c r="AL181" s="214">
        <f t="shared" si="37"/>
        <v>366912</v>
      </c>
    </row>
    <row r="182" spans="1:38" ht="67.5">
      <c r="A182" s="195">
        <v>9</v>
      </c>
      <c r="B182" s="104" t="s">
        <v>7563</v>
      </c>
      <c r="C182" s="104" t="s">
        <v>5894</v>
      </c>
      <c r="D182" s="195">
        <v>2000</v>
      </c>
      <c r="E182" s="979" t="s">
        <v>1164</v>
      </c>
      <c r="F182" s="195" t="s">
        <v>1036</v>
      </c>
      <c r="G182" s="195">
        <v>1</v>
      </c>
      <c r="H182" s="195">
        <v>4.01</v>
      </c>
      <c r="I182" s="102">
        <v>1</v>
      </c>
      <c r="J182" s="102">
        <v>333632</v>
      </c>
      <c r="K182" s="102"/>
      <c r="L182" s="102"/>
      <c r="M182" s="214">
        <f t="shared" si="32"/>
        <v>333632</v>
      </c>
      <c r="N182" s="195">
        <v>3.88</v>
      </c>
      <c r="O182" s="102">
        <v>1</v>
      </c>
      <c r="P182" s="195">
        <v>322816</v>
      </c>
      <c r="Q182" s="195"/>
      <c r="R182" s="195"/>
      <c r="S182" s="214">
        <f t="shared" si="33"/>
        <v>322816</v>
      </c>
      <c r="T182" s="214">
        <f t="shared" si="34"/>
        <v>0</v>
      </c>
      <c r="U182" s="214">
        <f t="shared" si="34"/>
        <v>10816</v>
      </c>
      <c r="V182" s="214">
        <f t="shared" si="34"/>
        <v>0</v>
      </c>
      <c r="W182" s="214">
        <f t="shared" si="34"/>
        <v>0</v>
      </c>
      <c r="X182" s="214">
        <f t="shared" si="35"/>
        <v>10816</v>
      </c>
      <c r="Y182" s="195">
        <v>2</v>
      </c>
      <c r="Z182" s="195">
        <v>4.1399999999999997</v>
      </c>
      <c r="AA182" s="102">
        <v>1</v>
      </c>
      <c r="AB182" s="102">
        <v>344448</v>
      </c>
      <c r="AC182" s="102"/>
      <c r="AD182" s="102"/>
      <c r="AE182" s="214">
        <f t="shared" si="36"/>
        <v>344448</v>
      </c>
      <c r="AF182" s="195">
        <v>3</v>
      </c>
      <c r="AG182" s="195">
        <v>4.2699999999999996</v>
      </c>
      <c r="AH182" s="102">
        <v>1</v>
      </c>
      <c r="AI182" s="102">
        <v>355263.99999999994</v>
      </c>
      <c r="AJ182" s="102"/>
      <c r="AK182" s="102"/>
      <c r="AL182" s="214">
        <f t="shared" si="37"/>
        <v>355263.99999999994</v>
      </c>
    </row>
    <row r="183" spans="1:38" ht="67.5">
      <c r="A183" s="195">
        <v>10</v>
      </c>
      <c r="B183" s="102" t="s">
        <v>1957</v>
      </c>
      <c r="C183" s="102" t="s">
        <v>5894</v>
      </c>
      <c r="D183" s="195">
        <v>1997</v>
      </c>
      <c r="E183" s="979" t="s">
        <v>1164</v>
      </c>
      <c r="F183" s="195" t="s">
        <v>1036</v>
      </c>
      <c r="G183" s="195">
        <v>3</v>
      </c>
      <c r="H183" s="195">
        <v>4.2699999999999996</v>
      </c>
      <c r="I183" s="102">
        <v>1</v>
      </c>
      <c r="J183" s="102">
        <v>355263.99999999994</v>
      </c>
      <c r="K183" s="102"/>
      <c r="L183" s="102"/>
      <c r="M183" s="214">
        <f t="shared" si="32"/>
        <v>355263.99999999994</v>
      </c>
      <c r="N183" s="195">
        <v>4.1399999999999997</v>
      </c>
      <c r="O183" s="102">
        <v>1</v>
      </c>
      <c r="P183" s="195">
        <v>344448</v>
      </c>
      <c r="Q183" s="195"/>
      <c r="R183" s="195"/>
      <c r="S183" s="214">
        <f t="shared" si="33"/>
        <v>344448</v>
      </c>
      <c r="T183" s="214">
        <f t="shared" si="34"/>
        <v>0</v>
      </c>
      <c r="U183" s="214">
        <f t="shared" si="34"/>
        <v>10815.999999999942</v>
      </c>
      <c r="V183" s="214">
        <f t="shared" si="34"/>
        <v>0</v>
      </c>
      <c r="W183" s="214">
        <f t="shared" si="34"/>
        <v>0</v>
      </c>
      <c r="X183" s="214">
        <f t="shared" si="35"/>
        <v>10815.999999999942</v>
      </c>
      <c r="Y183" s="195">
        <v>4</v>
      </c>
      <c r="Z183" s="195">
        <v>4.41</v>
      </c>
      <c r="AA183" s="102">
        <v>1</v>
      </c>
      <c r="AB183" s="102">
        <v>366912</v>
      </c>
      <c r="AC183" s="102"/>
      <c r="AD183" s="102"/>
      <c r="AE183" s="214">
        <f t="shared" si="36"/>
        <v>366912</v>
      </c>
      <c r="AF183" s="195">
        <v>5</v>
      </c>
      <c r="AG183" s="195">
        <v>4.41</v>
      </c>
      <c r="AH183" s="102">
        <v>1</v>
      </c>
      <c r="AI183" s="102">
        <v>366912</v>
      </c>
      <c r="AJ183" s="102"/>
      <c r="AK183" s="102"/>
      <c r="AL183" s="214">
        <f t="shared" si="37"/>
        <v>366912</v>
      </c>
    </row>
    <row r="184" spans="1:38" ht="67.5">
      <c r="A184" s="195">
        <v>11</v>
      </c>
      <c r="B184" s="102" t="s">
        <v>1838</v>
      </c>
      <c r="C184" s="102" t="s">
        <v>5895</v>
      </c>
      <c r="D184" s="195">
        <v>1994</v>
      </c>
      <c r="E184" s="979" t="s">
        <v>1164</v>
      </c>
      <c r="F184" s="195" t="s">
        <v>1036</v>
      </c>
      <c r="G184" s="195">
        <v>2</v>
      </c>
      <c r="H184" s="195">
        <v>4.1399999999999997</v>
      </c>
      <c r="I184" s="102">
        <v>1</v>
      </c>
      <c r="J184" s="102">
        <v>344448</v>
      </c>
      <c r="K184" s="102"/>
      <c r="L184" s="102"/>
      <c r="M184" s="214">
        <f t="shared" si="32"/>
        <v>344448</v>
      </c>
      <c r="N184" s="195">
        <v>4.01</v>
      </c>
      <c r="O184" s="102">
        <v>1</v>
      </c>
      <c r="P184" s="195">
        <v>333632</v>
      </c>
      <c r="Q184" s="195"/>
      <c r="R184" s="195"/>
      <c r="S184" s="214">
        <f t="shared" si="33"/>
        <v>333632</v>
      </c>
      <c r="T184" s="214">
        <f t="shared" si="34"/>
        <v>0</v>
      </c>
      <c r="U184" s="214">
        <f t="shared" si="34"/>
        <v>10816</v>
      </c>
      <c r="V184" s="214">
        <f t="shared" si="34"/>
        <v>0</v>
      </c>
      <c r="W184" s="214">
        <f t="shared" si="34"/>
        <v>0</v>
      </c>
      <c r="X184" s="214">
        <f t="shared" si="35"/>
        <v>10816</v>
      </c>
      <c r="Y184" s="195">
        <v>3</v>
      </c>
      <c r="Z184" s="195">
        <v>4.2699999999999996</v>
      </c>
      <c r="AA184" s="102">
        <v>1</v>
      </c>
      <c r="AB184" s="102">
        <v>355263.99999999994</v>
      </c>
      <c r="AC184" s="102"/>
      <c r="AD184" s="102"/>
      <c r="AE184" s="214">
        <f t="shared" si="36"/>
        <v>355263.99999999994</v>
      </c>
      <c r="AF184" s="195">
        <v>4</v>
      </c>
      <c r="AG184" s="195">
        <v>4.41</v>
      </c>
      <c r="AH184" s="102">
        <v>1</v>
      </c>
      <c r="AI184" s="102">
        <v>366912</v>
      </c>
      <c r="AJ184" s="102"/>
      <c r="AK184" s="102"/>
      <c r="AL184" s="214">
        <f t="shared" si="37"/>
        <v>366912</v>
      </c>
    </row>
    <row r="185" spans="1:38" ht="67.5">
      <c r="A185" s="195">
        <v>12</v>
      </c>
      <c r="B185" s="104" t="s">
        <v>800</v>
      </c>
      <c r="C185" s="104"/>
      <c r="D185" s="195"/>
      <c r="E185" s="979" t="s">
        <v>1164</v>
      </c>
      <c r="F185" s="195" t="s">
        <v>1036</v>
      </c>
      <c r="G185" s="195">
        <v>7</v>
      </c>
      <c r="H185" s="195">
        <v>4.55</v>
      </c>
      <c r="I185" s="102">
        <v>1</v>
      </c>
      <c r="J185" s="102">
        <v>378560</v>
      </c>
      <c r="K185" s="102"/>
      <c r="L185" s="102"/>
      <c r="M185" s="214">
        <f t="shared" si="32"/>
        <v>378560</v>
      </c>
      <c r="N185" s="195">
        <v>4.55</v>
      </c>
      <c r="O185" s="102">
        <v>1</v>
      </c>
      <c r="P185" s="195">
        <v>378560</v>
      </c>
      <c r="Q185" s="195"/>
      <c r="R185" s="195"/>
      <c r="S185" s="214">
        <f t="shared" si="33"/>
        <v>378560</v>
      </c>
      <c r="T185" s="214">
        <f t="shared" si="34"/>
        <v>0</v>
      </c>
      <c r="U185" s="214">
        <f t="shared" si="34"/>
        <v>0</v>
      </c>
      <c r="V185" s="214">
        <f t="shared" si="34"/>
        <v>0</v>
      </c>
      <c r="W185" s="214">
        <f t="shared" si="34"/>
        <v>0</v>
      </c>
      <c r="X185" s="214">
        <f t="shared" si="35"/>
        <v>0</v>
      </c>
      <c r="Y185" s="195">
        <v>8</v>
      </c>
      <c r="Z185" s="195">
        <v>4.7</v>
      </c>
      <c r="AA185" s="102">
        <v>1</v>
      </c>
      <c r="AB185" s="102">
        <v>391040</v>
      </c>
      <c r="AC185" s="102"/>
      <c r="AD185" s="102"/>
      <c r="AE185" s="214">
        <f t="shared" si="36"/>
        <v>391040</v>
      </c>
      <c r="AF185" s="195">
        <v>9</v>
      </c>
      <c r="AG185" s="195">
        <v>4.7</v>
      </c>
      <c r="AH185" s="102">
        <v>1</v>
      </c>
      <c r="AI185" s="102">
        <v>391040</v>
      </c>
      <c r="AJ185" s="102"/>
      <c r="AK185" s="102"/>
      <c r="AL185" s="214">
        <f t="shared" si="37"/>
        <v>391040</v>
      </c>
    </row>
    <row r="186" spans="1:38" ht="67.5">
      <c r="A186" s="195">
        <v>13</v>
      </c>
      <c r="B186" s="102" t="s">
        <v>800</v>
      </c>
      <c r="C186" s="102"/>
      <c r="D186" s="195"/>
      <c r="E186" s="979" t="s">
        <v>1164</v>
      </c>
      <c r="F186" s="195" t="s">
        <v>1036</v>
      </c>
      <c r="G186" s="195">
        <v>7</v>
      </c>
      <c r="H186" s="195">
        <v>4.55</v>
      </c>
      <c r="I186" s="102">
        <v>1</v>
      </c>
      <c r="J186" s="102">
        <v>378560</v>
      </c>
      <c r="K186" s="102"/>
      <c r="L186" s="102"/>
      <c r="M186" s="214">
        <f t="shared" si="32"/>
        <v>378560</v>
      </c>
      <c r="N186" s="195">
        <v>4.55</v>
      </c>
      <c r="O186" s="102">
        <v>1</v>
      </c>
      <c r="P186" s="195">
        <v>378560</v>
      </c>
      <c r="Q186" s="195"/>
      <c r="R186" s="195"/>
      <c r="S186" s="214">
        <f t="shared" si="33"/>
        <v>378560</v>
      </c>
      <c r="T186" s="214">
        <f t="shared" si="34"/>
        <v>0</v>
      </c>
      <c r="U186" s="214">
        <f t="shared" si="34"/>
        <v>0</v>
      </c>
      <c r="V186" s="214">
        <f t="shared" si="34"/>
        <v>0</v>
      </c>
      <c r="W186" s="214">
        <f t="shared" si="34"/>
        <v>0</v>
      </c>
      <c r="X186" s="214">
        <f t="shared" si="35"/>
        <v>0</v>
      </c>
      <c r="Y186" s="195">
        <v>8</v>
      </c>
      <c r="Z186" s="195">
        <v>4.7</v>
      </c>
      <c r="AA186" s="102">
        <v>1</v>
      </c>
      <c r="AB186" s="102">
        <v>391040</v>
      </c>
      <c r="AC186" s="102"/>
      <c r="AD186" s="102"/>
      <c r="AE186" s="214">
        <f t="shared" si="36"/>
        <v>391040</v>
      </c>
      <c r="AF186" s="195">
        <v>9</v>
      </c>
      <c r="AG186" s="195">
        <v>4.7</v>
      </c>
      <c r="AH186" s="102">
        <v>1</v>
      </c>
      <c r="AI186" s="102">
        <v>391040</v>
      </c>
      <c r="AJ186" s="102"/>
      <c r="AK186" s="102"/>
      <c r="AL186" s="214">
        <f t="shared" si="37"/>
        <v>391040</v>
      </c>
    </row>
    <row r="187" spans="1:38" ht="67.5">
      <c r="A187" s="195">
        <v>14</v>
      </c>
      <c r="B187" s="102" t="s">
        <v>4694</v>
      </c>
      <c r="C187" s="102" t="s">
        <v>5894</v>
      </c>
      <c r="D187" s="195">
        <v>1999</v>
      </c>
      <c r="E187" s="979" t="s">
        <v>1167</v>
      </c>
      <c r="F187" s="195" t="s">
        <v>1168</v>
      </c>
      <c r="G187" s="195">
        <v>2</v>
      </c>
      <c r="H187" s="195">
        <v>2.83</v>
      </c>
      <c r="I187" s="102">
        <v>1</v>
      </c>
      <c r="J187" s="102">
        <v>235456</v>
      </c>
      <c r="K187" s="102"/>
      <c r="L187" s="102"/>
      <c r="M187" s="214">
        <f t="shared" si="32"/>
        <v>235456</v>
      </c>
      <c r="N187" s="195">
        <v>2.75</v>
      </c>
      <c r="O187" s="102">
        <v>1</v>
      </c>
      <c r="P187" s="195">
        <v>228800</v>
      </c>
      <c r="Q187" s="195"/>
      <c r="R187" s="195"/>
      <c r="S187" s="214">
        <f t="shared" si="33"/>
        <v>228800</v>
      </c>
      <c r="T187" s="214">
        <f t="shared" si="34"/>
        <v>0</v>
      </c>
      <c r="U187" s="214">
        <f t="shared" si="34"/>
        <v>6656</v>
      </c>
      <c r="V187" s="214">
        <f t="shared" si="34"/>
        <v>0</v>
      </c>
      <c r="W187" s="214">
        <f t="shared" si="34"/>
        <v>0</v>
      </c>
      <c r="X187" s="214">
        <f t="shared" si="35"/>
        <v>6656</v>
      </c>
      <c r="Y187" s="195">
        <v>3</v>
      </c>
      <c r="Z187" s="195">
        <v>2.92</v>
      </c>
      <c r="AA187" s="102">
        <v>1</v>
      </c>
      <c r="AB187" s="102">
        <v>242944</v>
      </c>
      <c r="AC187" s="102"/>
      <c r="AD187" s="102"/>
      <c r="AE187" s="214">
        <f t="shared" si="36"/>
        <v>242944</v>
      </c>
      <c r="AF187" s="195">
        <v>4</v>
      </c>
      <c r="AG187" s="195">
        <v>3.02</v>
      </c>
      <c r="AH187" s="102">
        <v>1</v>
      </c>
      <c r="AI187" s="102">
        <v>251264</v>
      </c>
      <c r="AJ187" s="102"/>
      <c r="AK187" s="102"/>
      <c r="AL187" s="214">
        <f t="shared" si="37"/>
        <v>251264</v>
      </c>
    </row>
    <row r="188" spans="1:38" ht="67.5">
      <c r="A188" s="195">
        <v>15</v>
      </c>
      <c r="B188" s="104" t="s">
        <v>4695</v>
      </c>
      <c r="C188" s="104" t="s">
        <v>5894</v>
      </c>
      <c r="D188" s="195">
        <v>2000</v>
      </c>
      <c r="E188" s="979" t="s">
        <v>1167</v>
      </c>
      <c r="F188" s="195" t="s">
        <v>1168</v>
      </c>
      <c r="G188" s="195">
        <v>2</v>
      </c>
      <c r="H188" s="195">
        <v>2.83</v>
      </c>
      <c r="I188" s="102">
        <v>1</v>
      </c>
      <c r="J188" s="102">
        <v>235456</v>
      </c>
      <c r="K188" s="102"/>
      <c r="L188" s="102"/>
      <c r="M188" s="214">
        <f t="shared" si="32"/>
        <v>235456</v>
      </c>
      <c r="N188" s="195">
        <v>2.75</v>
      </c>
      <c r="O188" s="102">
        <v>1</v>
      </c>
      <c r="P188" s="195">
        <v>228800</v>
      </c>
      <c r="Q188" s="195"/>
      <c r="R188" s="195"/>
      <c r="S188" s="214">
        <f t="shared" si="33"/>
        <v>228800</v>
      </c>
      <c r="T188" s="214">
        <f t="shared" si="34"/>
        <v>0</v>
      </c>
      <c r="U188" s="214">
        <f t="shared" si="34"/>
        <v>6656</v>
      </c>
      <c r="V188" s="214">
        <f t="shared" si="34"/>
        <v>0</v>
      </c>
      <c r="W188" s="214">
        <f t="shared" si="34"/>
        <v>0</v>
      </c>
      <c r="X188" s="214">
        <f t="shared" si="35"/>
        <v>6656</v>
      </c>
      <c r="Y188" s="195">
        <v>3</v>
      </c>
      <c r="Z188" s="195">
        <v>2.92</v>
      </c>
      <c r="AA188" s="102">
        <v>1</v>
      </c>
      <c r="AB188" s="102">
        <v>242944</v>
      </c>
      <c r="AC188" s="102"/>
      <c r="AD188" s="102"/>
      <c r="AE188" s="214">
        <f t="shared" si="36"/>
        <v>242944</v>
      </c>
      <c r="AF188" s="195">
        <v>4</v>
      </c>
      <c r="AG188" s="195">
        <v>3.02</v>
      </c>
      <c r="AH188" s="102">
        <v>1</v>
      </c>
      <c r="AI188" s="102">
        <v>251264</v>
      </c>
      <c r="AJ188" s="102"/>
      <c r="AK188" s="102"/>
      <c r="AL188" s="214">
        <f t="shared" si="37"/>
        <v>251264</v>
      </c>
    </row>
    <row r="189" spans="1:38" ht="67.5">
      <c r="A189" s="195">
        <v>16</v>
      </c>
      <c r="B189" s="102" t="s">
        <v>6017</v>
      </c>
      <c r="C189" s="102" t="s">
        <v>5894</v>
      </c>
      <c r="D189" s="195">
        <v>1998</v>
      </c>
      <c r="E189" s="979" t="s">
        <v>1167</v>
      </c>
      <c r="F189" s="195" t="s">
        <v>1168</v>
      </c>
      <c r="G189" s="195">
        <v>1</v>
      </c>
      <c r="H189" s="195">
        <v>2.75</v>
      </c>
      <c r="I189" s="102">
        <v>1</v>
      </c>
      <c r="J189" s="102">
        <v>228800</v>
      </c>
      <c r="K189" s="102"/>
      <c r="L189" s="102"/>
      <c r="M189" s="214">
        <f t="shared" si="32"/>
        <v>228800</v>
      </c>
      <c r="N189" s="195">
        <v>2.66</v>
      </c>
      <c r="O189" s="102">
        <v>1</v>
      </c>
      <c r="P189" s="195">
        <v>221312</v>
      </c>
      <c r="Q189" s="195"/>
      <c r="R189" s="195"/>
      <c r="S189" s="214">
        <f t="shared" si="33"/>
        <v>221312</v>
      </c>
      <c r="T189" s="214">
        <f t="shared" si="34"/>
        <v>0</v>
      </c>
      <c r="U189" s="214">
        <f t="shared" si="34"/>
        <v>7488</v>
      </c>
      <c r="V189" s="214">
        <f t="shared" si="34"/>
        <v>0</v>
      </c>
      <c r="W189" s="214">
        <f t="shared" si="34"/>
        <v>0</v>
      </c>
      <c r="X189" s="214">
        <f t="shared" si="35"/>
        <v>7488</v>
      </c>
      <c r="Y189" s="195">
        <v>2</v>
      </c>
      <c r="Z189" s="195">
        <v>2.83</v>
      </c>
      <c r="AA189" s="102">
        <v>1</v>
      </c>
      <c r="AB189" s="102">
        <v>235456</v>
      </c>
      <c r="AC189" s="102"/>
      <c r="AD189" s="102"/>
      <c r="AE189" s="214">
        <f t="shared" si="36"/>
        <v>235456</v>
      </c>
      <c r="AF189" s="195">
        <v>3</v>
      </c>
      <c r="AG189" s="195">
        <v>2.92</v>
      </c>
      <c r="AH189" s="102">
        <v>1</v>
      </c>
      <c r="AI189" s="102">
        <v>242944</v>
      </c>
      <c r="AJ189" s="102"/>
      <c r="AK189" s="102"/>
      <c r="AL189" s="214">
        <f t="shared" si="37"/>
        <v>242944</v>
      </c>
    </row>
    <row r="190" spans="1:38" ht="67.5">
      <c r="A190" s="195">
        <v>17</v>
      </c>
      <c r="B190" s="102" t="s">
        <v>7564</v>
      </c>
      <c r="C190" s="102" t="s">
        <v>5895</v>
      </c>
      <c r="D190" s="195">
        <v>1985</v>
      </c>
      <c r="E190" s="979" t="s">
        <v>1167</v>
      </c>
      <c r="F190" s="195" t="s">
        <v>1168</v>
      </c>
      <c r="G190" s="195">
        <v>2</v>
      </c>
      <c r="H190" s="195">
        <v>2.83</v>
      </c>
      <c r="I190" s="102">
        <v>1</v>
      </c>
      <c r="J190" s="102">
        <v>235456</v>
      </c>
      <c r="K190" s="102"/>
      <c r="L190" s="102"/>
      <c r="M190" s="214">
        <f t="shared" si="32"/>
        <v>235456</v>
      </c>
      <c r="N190" s="195">
        <v>2.75</v>
      </c>
      <c r="O190" s="102">
        <v>1</v>
      </c>
      <c r="P190" s="195">
        <v>228800</v>
      </c>
      <c r="Q190" s="195"/>
      <c r="R190" s="195"/>
      <c r="S190" s="214">
        <f t="shared" si="33"/>
        <v>228800</v>
      </c>
      <c r="T190" s="214">
        <f t="shared" si="34"/>
        <v>0</v>
      </c>
      <c r="U190" s="214">
        <f t="shared" si="34"/>
        <v>6656</v>
      </c>
      <c r="V190" s="214">
        <f t="shared" si="34"/>
        <v>0</v>
      </c>
      <c r="W190" s="214">
        <f t="shared" si="34"/>
        <v>0</v>
      </c>
      <c r="X190" s="214">
        <f t="shared" si="35"/>
        <v>6656</v>
      </c>
      <c r="Y190" s="195">
        <v>3</v>
      </c>
      <c r="Z190" s="195">
        <v>2.92</v>
      </c>
      <c r="AA190" s="102">
        <v>1</v>
      </c>
      <c r="AB190" s="102">
        <v>242944</v>
      </c>
      <c r="AC190" s="102"/>
      <c r="AD190" s="102"/>
      <c r="AE190" s="214">
        <f t="shared" si="36"/>
        <v>242944</v>
      </c>
      <c r="AF190" s="195">
        <v>4</v>
      </c>
      <c r="AG190" s="195">
        <v>3.02</v>
      </c>
      <c r="AH190" s="102">
        <v>1</v>
      </c>
      <c r="AI190" s="102">
        <v>251264</v>
      </c>
      <c r="AJ190" s="102"/>
      <c r="AK190" s="102"/>
      <c r="AL190" s="214">
        <f t="shared" si="37"/>
        <v>251264</v>
      </c>
    </row>
    <row r="191" spans="1:38" ht="67.5">
      <c r="A191" s="195">
        <v>18</v>
      </c>
      <c r="B191" s="104" t="s">
        <v>800</v>
      </c>
      <c r="C191" s="104"/>
      <c r="D191" s="195"/>
      <c r="E191" s="979" t="s">
        <v>1167</v>
      </c>
      <c r="F191" s="195" t="s">
        <v>1168</v>
      </c>
      <c r="G191" s="195">
        <v>7</v>
      </c>
      <c r="H191" s="195">
        <v>3.11</v>
      </c>
      <c r="I191" s="102">
        <v>1</v>
      </c>
      <c r="J191" s="102">
        <v>258752</v>
      </c>
      <c r="K191" s="102"/>
      <c r="L191" s="102"/>
      <c r="M191" s="214">
        <f t="shared" si="32"/>
        <v>258752</v>
      </c>
      <c r="N191" s="195">
        <v>3.11</v>
      </c>
      <c r="O191" s="102">
        <v>1</v>
      </c>
      <c r="P191" s="195">
        <v>258752</v>
      </c>
      <c r="Q191" s="195"/>
      <c r="R191" s="195"/>
      <c r="S191" s="214">
        <f t="shared" si="33"/>
        <v>258752</v>
      </c>
      <c r="T191" s="214">
        <f t="shared" si="34"/>
        <v>0</v>
      </c>
      <c r="U191" s="214">
        <f t="shared" si="34"/>
        <v>0</v>
      </c>
      <c r="V191" s="214">
        <f t="shared" si="34"/>
        <v>0</v>
      </c>
      <c r="W191" s="214">
        <f t="shared" si="34"/>
        <v>0</v>
      </c>
      <c r="X191" s="214">
        <f t="shared" si="35"/>
        <v>0</v>
      </c>
      <c r="Y191" s="195">
        <v>8</v>
      </c>
      <c r="Z191" s="195">
        <v>3.21</v>
      </c>
      <c r="AA191" s="102">
        <v>1</v>
      </c>
      <c r="AB191" s="102">
        <v>267072</v>
      </c>
      <c r="AC191" s="102"/>
      <c r="AD191" s="102"/>
      <c r="AE191" s="214">
        <f t="shared" si="36"/>
        <v>267072</v>
      </c>
      <c r="AF191" s="195">
        <v>9</v>
      </c>
      <c r="AG191" s="195">
        <v>3.21</v>
      </c>
      <c r="AH191" s="102">
        <v>1</v>
      </c>
      <c r="AI191" s="102">
        <v>267072</v>
      </c>
      <c r="AJ191" s="102"/>
      <c r="AK191" s="102"/>
      <c r="AL191" s="214">
        <f t="shared" si="37"/>
        <v>267072</v>
      </c>
    </row>
    <row r="192" spans="1:38" ht="67.5">
      <c r="A192" s="195">
        <v>19</v>
      </c>
      <c r="B192" s="102" t="s">
        <v>800</v>
      </c>
      <c r="C192" s="102"/>
      <c r="D192" s="195"/>
      <c r="E192" s="979" t="s">
        <v>1167</v>
      </c>
      <c r="F192" s="195" t="s">
        <v>1168</v>
      </c>
      <c r="G192" s="195">
        <v>7</v>
      </c>
      <c r="H192" s="195">
        <v>3.11</v>
      </c>
      <c r="I192" s="102">
        <v>1</v>
      </c>
      <c r="J192" s="102">
        <v>258752</v>
      </c>
      <c r="K192" s="102"/>
      <c r="L192" s="102"/>
      <c r="M192" s="214">
        <f t="shared" si="32"/>
        <v>258752</v>
      </c>
      <c r="N192" s="195">
        <v>3.11</v>
      </c>
      <c r="O192" s="102">
        <v>1</v>
      </c>
      <c r="P192" s="195">
        <v>258752</v>
      </c>
      <c r="Q192" s="195"/>
      <c r="R192" s="195"/>
      <c r="S192" s="214">
        <f t="shared" si="33"/>
        <v>258752</v>
      </c>
      <c r="T192" s="214">
        <f t="shared" si="34"/>
        <v>0</v>
      </c>
      <c r="U192" s="214">
        <f t="shared" si="34"/>
        <v>0</v>
      </c>
      <c r="V192" s="214">
        <f t="shared" si="34"/>
        <v>0</v>
      </c>
      <c r="W192" s="214">
        <f t="shared" si="34"/>
        <v>0</v>
      </c>
      <c r="X192" s="214">
        <f t="shared" si="35"/>
        <v>0</v>
      </c>
      <c r="Y192" s="195">
        <v>8</v>
      </c>
      <c r="Z192" s="195">
        <v>3.21</v>
      </c>
      <c r="AA192" s="102">
        <v>1</v>
      </c>
      <c r="AB192" s="102">
        <v>267072</v>
      </c>
      <c r="AC192" s="102"/>
      <c r="AD192" s="102"/>
      <c r="AE192" s="214">
        <f t="shared" si="36"/>
        <v>267072</v>
      </c>
      <c r="AF192" s="195">
        <v>9</v>
      </c>
      <c r="AG192" s="195">
        <v>3.21</v>
      </c>
      <c r="AH192" s="102">
        <v>1</v>
      </c>
      <c r="AI192" s="102">
        <v>267072</v>
      </c>
      <c r="AJ192" s="102"/>
      <c r="AK192" s="102"/>
      <c r="AL192" s="214">
        <f t="shared" si="37"/>
        <v>267072</v>
      </c>
    </row>
    <row r="193" spans="1:38" ht="67.5">
      <c r="A193" s="195">
        <v>20</v>
      </c>
      <c r="B193" s="102" t="s">
        <v>800</v>
      </c>
      <c r="C193" s="102"/>
      <c r="D193" s="195"/>
      <c r="E193" s="979" t="s">
        <v>1167</v>
      </c>
      <c r="F193" s="195" t="s">
        <v>1168</v>
      </c>
      <c r="G193" s="195">
        <v>7</v>
      </c>
      <c r="H193" s="195">
        <v>3.11</v>
      </c>
      <c r="I193" s="102">
        <v>1</v>
      </c>
      <c r="J193" s="102">
        <v>258752</v>
      </c>
      <c r="K193" s="102"/>
      <c r="L193" s="102"/>
      <c r="M193" s="214">
        <f t="shared" si="32"/>
        <v>258752</v>
      </c>
      <c r="N193" s="195">
        <v>3.11</v>
      </c>
      <c r="O193" s="102">
        <v>1</v>
      </c>
      <c r="P193" s="195">
        <v>258752</v>
      </c>
      <c r="Q193" s="195"/>
      <c r="R193" s="195"/>
      <c r="S193" s="214">
        <f t="shared" si="33"/>
        <v>258752</v>
      </c>
      <c r="T193" s="214">
        <f t="shared" si="34"/>
        <v>0</v>
      </c>
      <c r="U193" s="214">
        <f t="shared" si="34"/>
        <v>0</v>
      </c>
      <c r="V193" s="214">
        <f t="shared" si="34"/>
        <v>0</v>
      </c>
      <c r="W193" s="214">
        <f t="shared" si="34"/>
        <v>0</v>
      </c>
      <c r="X193" s="214">
        <f t="shared" si="35"/>
        <v>0</v>
      </c>
      <c r="Y193" s="195">
        <v>8</v>
      </c>
      <c r="Z193" s="195">
        <v>3.21</v>
      </c>
      <c r="AA193" s="102">
        <v>1</v>
      </c>
      <c r="AB193" s="102">
        <v>267072</v>
      </c>
      <c r="AC193" s="102"/>
      <c r="AD193" s="102"/>
      <c r="AE193" s="214">
        <f t="shared" si="36"/>
        <v>267072</v>
      </c>
      <c r="AF193" s="195">
        <v>9</v>
      </c>
      <c r="AG193" s="195">
        <v>3.21</v>
      </c>
      <c r="AH193" s="102">
        <v>1</v>
      </c>
      <c r="AI193" s="102">
        <v>267072</v>
      </c>
      <c r="AJ193" s="102"/>
      <c r="AK193" s="102"/>
      <c r="AL193" s="214">
        <f t="shared" si="37"/>
        <v>267072</v>
      </c>
    </row>
    <row r="194" spans="1:38" ht="67.5">
      <c r="A194" s="195">
        <v>21</v>
      </c>
      <c r="B194" s="104" t="s">
        <v>7565</v>
      </c>
      <c r="C194" s="104" t="s">
        <v>5894</v>
      </c>
      <c r="D194" s="195">
        <v>2001</v>
      </c>
      <c r="E194" s="979" t="s">
        <v>1171</v>
      </c>
      <c r="F194" s="195" t="s">
        <v>1042</v>
      </c>
      <c r="G194" s="195">
        <v>2</v>
      </c>
      <c r="H194" s="195">
        <v>1.79</v>
      </c>
      <c r="I194" s="102">
        <v>1</v>
      </c>
      <c r="J194" s="102">
        <v>148928</v>
      </c>
      <c r="K194" s="102"/>
      <c r="L194" s="102"/>
      <c r="M194" s="214">
        <f t="shared" si="32"/>
        <v>148928</v>
      </c>
      <c r="N194" s="195">
        <v>1.73</v>
      </c>
      <c r="O194" s="102">
        <v>1</v>
      </c>
      <c r="P194" s="195">
        <v>143936</v>
      </c>
      <c r="Q194" s="195"/>
      <c r="R194" s="195"/>
      <c r="S194" s="214">
        <f t="shared" si="33"/>
        <v>143936</v>
      </c>
      <c r="T194" s="214">
        <f t="shared" si="34"/>
        <v>0</v>
      </c>
      <c r="U194" s="214">
        <f t="shared" si="34"/>
        <v>4992</v>
      </c>
      <c r="V194" s="214">
        <f t="shared" si="34"/>
        <v>0</v>
      </c>
      <c r="W194" s="214">
        <f t="shared" si="34"/>
        <v>0</v>
      </c>
      <c r="X194" s="214">
        <f t="shared" si="35"/>
        <v>4992</v>
      </c>
      <c r="Y194" s="195">
        <v>3</v>
      </c>
      <c r="Z194" s="195">
        <v>1.84</v>
      </c>
      <c r="AA194" s="102">
        <v>1</v>
      </c>
      <c r="AB194" s="102">
        <v>153088</v>
      </c>
      <c r="AC194" s="102"/>
      <c r="AD194" s="102"/>
      <c r="AE194" s="214">
        <f t="shared" si="36"/>
        <v>153088</v>
      </c>
      <c r="AF194" s="195">
        <v>4</v>
      </c>
      <c r="AG194" s="195">
        <v>1.9</v>
      </c>
      <c r="AH194" s="102">
        <v>1</v>
      </c>
      <c r="AI194" s="102">
        <v>158080</v>
      </c>
      <c r="AJ194" s="102"/>
      <c r="AK194" s="102"/>
      <c r="AL194" s="214">
        <f t="shared" si="37"/>
        <v>158080</v>
      </c>
    </row>
    <row r="195" spans="1:38" ht="67.5">
      <c r="A195" s="195">
        <v>22</v>
      </c>
      <c r="B195" s="102" t="s">
        <v>7566</v>
      </c>
      <c r="C195" s="102" t="s">
        <v>5894</v>
      </c>
      <c r="D195" s="195">
        <v>2001</v>
      </c>
      <c r="E195" s="979" t="s">
        <v>1171</v>
      </c>
      <c r="F195" s="195" t="s">
        <v>1042</v>
      </c>
      <c r="G195" s="195">
        <v>2</v>
      </c>
      <c r="H195" s="195">
        <v>1.79</v>
      </c>
      <c r="I195" s="102">
        <v>1</v>
      </c>
      <c r="J195" s="102">
        <v>148928</v>
      </c>
      <c r="K195" s="102"/>
      <c r="L195" s="102"/>
      <c r="M195" s="214">
        <f t="shared" si="32"/>
        <v>148928</v>
      </c>
      <c r="N195" s="195">
        <v>1.73</v>
      </c>
      <c r="O195" s="102">
        <v>1</v>
      </c>
      <c r="P195" s="195">
        <v>143936</v>
      </c>
      <c r="Q195" s="195"/>
      <c r="R195" s="195"/>
      <c r="S195" s="214">
        <f t="shared" si="33"/>
        <v>143936</v>
      </c>
      <c r="T195" s="214">
        <f t="shared" si="34"/>
        <v>0</v>
      </c>
      <c r="U195" s="214">
        <f t="shared" si="34"/>
        <v>4992</v>
      </c>
      <c r="V195" s="214">
        <f t="shared" si="34"/>
        <v>0</v>
      </c>
      <c r="W195" s="214">
        <f t="shared" si="34"/>
        <v>0</v>
      </c>
      <c r="X195" s="214">
        <f t="shared" si="35"/>
        <v>4992</v>
      </c>
      <c r="Y195" s="195">
        <v>3</v>
      </c>
      <c r="Z195" s="195">
        <v>1.84</v>
      </c>
      <c r="AA195" s="102">
        <v>1</v>
      </c>
      <c r="AB195" s="102">
        <v>153088</v>
      </c>
      <c r="AC195" s="102"/>
      <c r="AD195" s="102"/>
      <c r="AE195" s="214">
        <f t="shared" si="36"/>
        <v>153088</v>
      </c>
      <c r="AF195" s="195">
        <v>4</v>
      </c>
      <c r="AG195" s="195">
        <v>1.9</v>
      </c>
      <c r="AH195" s="102">
        <v>1</v>
      </c>
      <c r="AI195" s="102">
        <v>158080</v>
      </c>
      <c r="AJ195" s="102"/>
      <c r="AK195" s="102"/>
      <c r="AL195" s="214">
        <f t="shared" si="37"/>
        <v>158080</v>
      </c>
    </row>
    <row r="196" spans="1:38" ht="67.5">
      <c r="A196" s="195">
        <v>23</v>
      </c>
      <c r="B196" s="102" t="s">
        <v>800</v>
      </c>
      <c r="C196" s="102"/>
      <c r="D196" s="195"/>
      <c r="E196" s="979" t="s">
        <v>1171</v>
      </c>
      <c r="F196" s="195" t="s">
        <v>1042</v>
      </c>
      <c r="G196" s="195">
        <v>7</v>
      </c>
      <c r="H196" s="195">
        <v>1.96</v>
      </c>
      <c r="I196" s="102">
        <v>1</v>
      </c>
      <c r="J196" s="102">
        <v>163072</v>
      </c>
      <c r="K196" s="102"/>
      <c r="L196" s="102"/>
      <c r="M196" s="214">
        <f t="shared" si="32"/>
        <v>163072</v>
      </c>
      <c r="N196" s="195">
        <v>1.96</v>
      </c>
      <c r="O196" s="102">
        <v>1</v>
      </c>
      <c r="P196" s="195">
        <v>163072</v>
      </c>
      <c r="Q196" s="195"/>
      <c r="R196" s="195"/>
      <c r="S196" s="214">
        <f t="shared" si="33"/>
        <v>163072</v>
      </c>
      <c r="T196" s="214">
        <f t="shared" si="34"/>
        <v>0</v>
      </c>
      <c r="U196" s="214">
        <f t="shared" si="34"/>
        <v>0</v>
      </c>
      <c r="V196" s="214">
        <f t="shared" si="34"/>
        <v>0</v>
      </c>
      <c r="W196" s="214">
        <f t="shared" si="34"/>
        <v>0</v>
      </c>
      <c r="X196" s="214">
        <f t="shared" si="35"/>
        <v>0</v>
      </c>
      <c r="Y196" s="195">
        <v>8</v>
      </c>
      <c r="Z196" s="195">
        <v>2.02</v>
      </c>
      <c r="AA196" s="102">
        <v>1</v>
      </c>
      <c r="AB196" s="102">
        <v>168064</v>
      </c>
      <c r="AC196" s="102"/>
      <c r="AD196" s="102"/>
      <c r="AE196" s="214">
        <f t="shared" si="36"/>
        <v>168064</v>
      </c>
      <c r="AF196" s="195">
        <v>9</v>
      </c>
      <c r="AG196" s="195">
        <v>2.02</v>
      </c>
      <c r="AH196" s="102">
        <v>1</v>
      </c>
      <c r="AI196" s="102">
        <v>168064</v>
      </c>
      <c r="AJ196" s="102"/>
      <c r="AK196" s="102"/>
      <c r="AL196" s="214">
        <f t="shared" si="37"/>
        <v>168064</v>
      </c>
    </row>
    <row r="197" spans="1:38" ht="67.5">
      <c r="A197" s="195">
        <v>24</v>
      </c>
      <c r="B197" s="104" t="s">
        <v>800</v>
      </c>
      <c r="C197" s="104"/>
      <c r="D197" s="195"/>
      <c r="E197" s="979" t="s">
        <v>1171</v>
      </c>
      <c r="F197" s="195" t="s">
        <v>1042</v>
      </c>
      <c r="G197" s="195">
        <v>7</v>
      </c>
      <c r="H197" s="195">
        <v>1.96</v>
      </c>
      <c r="I197" s="102">
        <v>1</v>
      </c>
      <c r="J197" s="102">
        <v>163072</v>
      </c>
      <c r="K197" s="102"/>
      <c r="L197" s="102"/>
      <c r="M197" s="214">
        <f t="shared" si="32"/>
        <v>163072</v>
      </c>
      <c r="N197" s="195">
        <v>1.96</v>
      </c>
      <c r="O197" s="102">
        <v>1</v>
      </c>
      <c r="P197" s="195">
        <v>163072</v>
      </c>
      <c r="Q197" s="195"/>
      <c r="R197" s="195"/>
      <c r="S197" s="214">
        <f t="shared" si="33"/>
        <v>163072</v>
      </c>
      <c r="T197" s="214">
        <f t="shared" si="34"/>
        <v>0</v>
      </c>
      <c r="U197" s="214">
        <f t="shared" si="34"/>
        <v>0</v>
      </c>
      <c r="V197" s="214">
        <f t="shared" si="34"/>
        <v>0</v>
      </c>
      <c r="W197" s="214">
        <f t="shared" si="34"/>
        <v>0</v>
      </c>
      <c r="X197" s="214">
        <f t="shared" si="35"/>
        <v>0</v>
      </c>
      <c r="Y197" s="195">
        <v>8</v>
      </c>
      <c r="Z197" s="195">
        <v>2.02</v>
      </c>
      <c r="AA197" s="102">
        <v>1</v>
      </c>
      <c r="AB197" s="102">
        <v>168064</v>
      </c>
      <c r="AC197" s="102"/>
      <c r="AD197" s="102"/>
      <c r="AE197" s="214">
        <f t="shared" si="36"/>
        <v>168064</v>
      </c>
      <c r="AF197" s="195">
        <v>9</v>
      </c>
      <c r="AG197" s="195">
        <v>2.02</v>
      </c>
      <c r="AH197" s="102">
        <v>1</v>
      </c>
      <c r="AI197" s="102">
        <v>168064</v>
      </c>
      <c r="AJ197" s="102"/>
      <c r="AK197" s="102"/>
      <c r="AL197" s="214">
        <f t="shared" si="37"/>
        <v>168064</v>
      </c>
    </row>
    <row r="198" spans="1:38" ht="67.5">
      <c r="A198" s="195">
        <v>25</v>
      </c>
      <c r="B198" s="102" t="s">
        <v>800</v>
      </c>
      <c r="C198" s="102"/>
      <c r="D198" s="195"/>
      <c r="E198" s="979" t="s">
        <v>1171</v>
      </c>
      <c r="F198" s="195" t="s">
        <v>1042</v>
      </c>
      <c r="G198" s="195">
        <v>7</v>
      </c>
      <c r="H198" s="195">
        <v>1.96</v>
      </c>
      <c r="I198" s="102">
        <v>1</v>
      </c>
      <c r="J198" s="102">
        <v>163072</v>
      </c>
      <c r="K198" s="102"/>
      <c r="L198" s="102"/>
      <c r="M198" s="214">
        <f t="shared" si="32"/>
        <v>163072</v>
      </c>
      <c r="N198" s="195">
        <v>1.96</v>
      </c>
      <c r="O198" s="102">
        <v>1</v>
      </c>
      <c r="P198" s="195">
        <v>163072</v>
      </c>
      <c r="Q198" s="195"/>
      <c r="R198" s="195"/>
      <c r="S198" s="214">
        <f t="shared" si="33"/>
        <v>163072</v>
      </c>
      <c r="T198" s="214">
        <f t="shared" si="34"/>
        <v>0</v>
      </c>
      <c r="U198" s="214">
        <f t="shared" si="34"/>
        <v>0</v>
      </c>
      <c r="V198" s="214">
        <f t="shared" si="34"/>
        <v>0</v>
      </c>
      <c r="W198" s="214">
        <f t="shared" si="34"/>
        <v>0</v>
      </c>
      <c r="X198" s="214">
        <f t="shared" si="35"/>
        <v>0</v>
      </c>
      <c r="Y198" s="195">
        <v>8</v>
      </c>
      <c r="Z198" s="195">
        <v>2.02</v>
      </c>
      <c r="AA198" s="102">
        <v>1</v>
      </c>
      <c r="AB198" s="102">
        <v>168064</v>
      </c>
      <c r="AC198" s="102"/>
      <c r="AD198" s="102"/>
      <c r="AE198" s="214">
        <f t="shared" si="36"/>
        <v>168064</v>
      </c>
      <c r="AF198" s="195">
        <v>9</v>
      </c>
      <c r="AG198" s="195">
        <v>2.02</v>
      </c>
      <c r="AH198" s="102">
        <v>1</v>
      </c>
      <c r="AI198" s="102">
        <v>168064</v>
      </c>
      <c r="AJ198" s="102"/>
      <c r="AK198" s="102"/>
      <c r="AL198" s="214">
        <f t="shared" si="37"/>
        <v>168064</v>
      </c>
    </row>
    <row r="199" spans="1:38" ht="67.5">
      <c r="A199" s="195">
        <v>26</v>
      </c>
      <c r="B199" s="102" t="s">
        <v>800</v>
      </c>
      <c r="C199" s="102"/>
      <c r="D199" s="195"/>
      <c r="E199" s="979" t="s">
        <v>1171</v>
      </c>
      <c r="F199" s="195" t="s">
        <v>1042</v>
      </c>
      <c r="G199" s="195">
        <v>7</v>
      </c>
      <c r="H199" s="195">
        <v>1.96</v>
      </c>
      <c r="I199" s="102">
        <v>1</v>
      </c>
      <c r="J199" s="102">
        <v>163072</v>
      </c>
      <c r="K199" s="102"/>
      <c r="L199" s="102"/>
      <c r="M199" s="214">
        <f t="shared" si="32"/>
        <v>163072</v>
      </c>
      <c r="N199" s="195">
        <v>1.96</v>
      </c>
      <c r="O199" s="102">
        <v>1</v>
      </c>
      <c r="P199" s="195">
        <v>163072</v>
      </c>
      <c r="Q199" s="195"/>
      <c r="R199" s="195"/>
      <c r="S199" s="214">
        <f t="shared" si="33"/>
        <v>163072</v>
      </c>
      <c r="T199" s="214">
        <f t="shared" si="34"/>
        <v>0</v>
      </c>
      <c r="U199" s="214">
        <f t="shared" si="34"/>
        <v>0</v>
      </c>
      <c r="V199" s="214">
        <f t="shared" si="34"/>
        <v>0</v>
      </c>
      <c r="W199" s="214">
        <f t="shared" si="34"/>
        <v>0</v>
      </c>
      <c r="X199" s="214">
        <f t="shared" si="35"/>
        <v>0</v>
      </c>
      <c r="Y199" s="195">
        <v>8</v>
      </c>
      <c r="Z199" s="195">
        <v>2.02</v>
      </c>
      <c r="AA199" s="102">
        <v>1</v>
      </c>
      <c r="AB199" s="102">
        <v>168064</v>
      </c>
      <c r="AC199" s="102"/>
      <c r="AD199" s="102"/>
      <c r="AE199" s="214">
        <f t="shared" si="36"/>
        <v>168064</v>
      </c>
      <c r="AF199" s="195">
        <v>9</v>
      </c>
      <c r="AG199" s="195">
        <v>2.02</v>
      </c>
      <c r="AH199" s="102">
        <v>1</v>
      </c>
      <c r="AI199" s="102">
        <v>168064</v>
      </c>
      <c r="AJ199" s="102"/>
      <c r="AK199" s="102"/>
      <c r="AL199" s="214">
        <f t="shared" si="37"/>
        <v>168064</v>
      </c>
    </row>
    <row r="200" spans="1:38" ht="27">
      <c r="A200" s="195">
        <v>27</v>
      </c>
      <c r="B200" s="104" t="s">
        <v>1172</v>
      </c>
      <c r="C200" s="104" t="s">
        <v>5894</v>
      </c>
      <c r="D200" s="195">
        <v>1971</v>
      </c>
      <c r="E200" s="979" t="s">
        <v>1173</v>
      </c>
      <c r="F200" s="195" t="s">
        <v>1036</v>
      </c>
      <c r="G200" s="195">
        <v>18</v>
      </c>
      <c r="H200" s="195">
        <v>5.17</v>
      </c>
      <c r="I200" s="102">
        <v>1</v>
      </c>
      <c r="J200" s="102">
        <v>430144</v>
      </c>
      <c r="K200" s="102"/>
      <c r="L200" s="102"/>
      <c r="M200" s="214">
        <f t="shared" si="32"/>
        <v>430144</v>
      </c>
      <c r="N200" s="195">
        <v>5.17</v>
      </c>
      <c r="O200" s="102">
        <v>1</v>
      </c>
      <c r="P200" s="195">
        <v>430144</v>
      </c>
      <c r="Q200" s="195"/>
      <c r="R200" s="195"/>
      <c r="S200" s="214">
        <f t="shared" si="33"/>
        <v>430144</v>
      </c>
      <c r="T200" s="214">
        <f t="shared" si="34"/>
        <v>0</v>
      </c>
      <c r="U200" s="214">
        <f t="shared" si="34"/>
        <v>0</v>
      </c>
      <c r="V200" s="214">
        <f t="shared" si="34"/>
        <v>0</v>
      </c>
      <c r="W200" s="214">
        <f t="shared" si="34"/>
        <v>0</v>
      </c>
      <c r="X200" s="214">
        <f t="shared" si="35"/>
        <v>0</v>
      </c>
      <c r="Y200" s="195">
        <v>19</v>
      </c>
      <c r="Z200" s="195">
        <v>5.34</v>
      </c>
      <c r="AA200" s="102">
        <v>1</v>
      </c>
      <c r="AB200" s="102">
        <v>444288</v>
      </c>
      <c r="AC200" s="102"/>
      <c r="AD200" s="102"/>
      <c r="AE200" s="214">
        <f t="shared" si="36"/>
        <v>444288</v>
      </c>
      <c r="AF200" s="195">
        <v>20</v>
      </c>
      <c r="AG200" s="195">
        <v>5.34</v>
      </c>
      <c r="AH200" s="102">
        <v>1</v>
      </c>
      <c r="AI200" s="102">
        <v>444288</v>
      </c>
      <c r="AJ200" s="102"/>
      <c r="AK200" s="102"/>
      <c r="AL200" s="214">
        <f t="shared" si="37"/>
        <v>444288</v>
      </c>
    </row>
    <row r="201" spans="1:38">
      <c r="A201" s="195">
        <v>28</v>
      </c>
      <c r="B201" s="102" t="s">
        <v>6018</v>
      </c>
      <c r="C201" s="102" t="s">
        <v>5894</v>
      </c>
      <c r="D201" s="195">
        <v>1982</v>
      </c>
      <c r="E201" s="979" t="s">
        <v>1344</v>
      </c>
      <c r="F201" s="195" t="s">
        <v>1040</v>
      </c>
      <c r="G201" s="195">
        <v>3</v>
      </c>
      <c r="H201" s="195">
        <v>3.53</v>
      </c>
      <c r="I201" s="102">
        <v>1</v>
      </c>
      <c r="J201" s="102">
        <v>293696</v>
      </c>
      <c r="K201" s="102"/>
      <c r="L201" s="102"/>
      <c r="M201" s="214">
        <f t="shared" si="32"/>
        <v>293696</v>
      </c>
      <c r="N201" s="195">
        <v>3.42</v>
      </c>
      <c r="O201" s="102">
        <v>1</v>
      </c>
      <c r="P201" s="195">
        <v>284544</v>
      </c>
      <c r="Q201" s="195"/>
      <c r="R201" s="195"/>
      <c r="S201" s="214">
        <f t="shared" si="33"/>
        <v>284544</v>
      </c>
      <c r="T201" s="214">
        <f t="shared" si="34"/>
        <v>0</v>
      </c>
      <c r="U201" s="214">
        <f t="shared" si="34"/>
        <v>9152</v>
      </c>
      <c r="V201" s="214">
        <f t="shared" si="34"/>
        <v>0</v>
      </c>
      <c r="W201" s="214">
        <f t="shared" si="34"/>
        <v>0</v>
      </c>
      <c r="X201" s="214">
        <f t="shared" si="35"/>
        <v>9152</v>
      </c>
      <c r="Y201" s="195">
        <v>4</v>
      </c>
      <c r="Z201" s="195">
        <v>3.64</v>
      </c>
      <c r="AA201" s="102">
        <v>1</v>
      </c>
      <c r="AB201" s="102">
        <v>302848</v>
      </c>
      <c r="AC201" s="102"/>
      <c r="AD201" s="102"/>
      <c r="AE201" s="214">
        <f t="shared" si="36"/>
        <v>302848</v>
      </c>
      <c r="AF201" s="195">
        <v>5</v>
      </c>
      <c r="AG201" s="195">
        <v>3.64</v>
      </c>
      <c r="AH201" s="102">
        <v>1</v>
      </c>
      <c r="AI201" s="102">
        <v>302848</v>
      </c>
      <c r="AJ201" s="102"/>
      <c r="AK201" s="102"/>
      <c r="AL201" s="214">
        <f t="shared" si="37"/>
        <v>302848</v>
      </c>
    </row>
    <row r="202" spans="1:38" ht="27">
      <c r="A202" s="195">
        <v>29</v>
      </c>
      <c r="B202" s="102" t="s">
        <v>7567</v>
      </c>
      <c r="C202" s="102" t="s">
        <v>5894</v>
      </c>
      <c r="D202" s="195">
        <v>2001</v>
      </c>
      <c r="E202" s="979" t="s">
        <v>1175</v>
      </c>
      <c r="F202" s="195" t="s">
        <v>1042</v>
      </c>
      <c r="G202" s="195">
        <v>2</v>
      </c>
      <c r="H202" s="195">
        <v>1.79</v>
      </c>
      <c r="I202" s="102">
        <v>1</v>
      </c>
      <c r="J202" s="102">
        <v>148928</v>
      </c>
      <c r="K202" s="102"/>
      <c r="L202" s="102"/>
      <c r="M202" s="214">
        <f t="shared" si="32"/>
        <v>148928</v>
      </c>
      <c r="N202" s="195">
        <v>1.73</v>
      </c>
      <c r="O202" s="102">
        <v>1</v>
      </c>
      <c r="P202" s="195">
        <v>143936</v>
      </c>
      <c r="Q202" s="195"/>
      <c r="R202" s="195"/>
      <c r="S202" s="214">
        <f t="shared" si="33"/>
        <v>143936</v>
      </c>
      <c r="T202" s="214">
        <f t="shared" si="34"/>
        <v>0</v>
      </c>
      <c r="U202" s="214">
        <f t="shared" si="34"/>
        <v>4992</v>
      </c>
      <c r="V202" s="214">
        <f t="shared" si="34"/>
        <v>0</v>
      </c>
      <c r="W202" s="214">
        <f t="shared" si="34"/>
        <v>0</v>
      </c>
      <c r="X202" s="214">
        <f t="shared" si="35"/>
        <v>4992</v>
      </c>
      <c r="Y202" s="195">
        <v>3</v>
      </c>
      <c r="Z202" s="195">
        <v>1.84</v>
      </c>
      <c r="AA202" s="102">
        <v>1</v>
      </c>
      <c r="AB202" s="102">
        <v>153088</v>
      </c>
      <c r="AC202" s="102"/>
      <c r="AD202" s="102"/>
      <c r="AE202" s="214">
        <f t="shared" si="36"/>
        <v>153088</v>
      </c>
      <c r="AF202" s="195">
        <v>4</v>
      </c>
      <c r="AG202" s="195">
        <v>1.9</v>
      </c>
      <c r="AH202" s="102">
        <v>1</v>
      </c>
      <c r="AI202" s="102">
        <v>158080</v>
      </c>
      <c r="AJ202" s="102"/>
      <c r="AK202" s="102"/>
      <c r="AL202" s="214">
        <f t="shared" si="37"/>
        <v>158080</v>
      </c>
    </row>
    <row r="203" spans="1:38" ht="27">
      <c r="A203" s="195">
        <v>30</v>
      </c>
      <c r="B203" s="104" t="s">
        <v>6021</v>
      </c>
      <c r="C203" s="104" t="s">
        <v>5895</v>
      </c>
      <c r="D203" s="195">
        <v>2004</v>
      </c>
      <c r="E203" s="979" t="s">
        <v>1175</v>
      </c>
      <c r="F203" s="195" t="s">
        <v>1042</v>
      </c>
      <c r="G203" s="195">
        <v>2</v>
      </c>
      <c r="H203" s="195">
        <v>1.79</v>
      </c>
      <c r="I203" s="102">
        <v>1</v>
      </c>
      <c r="J203" s="102">
        <v>148928</v>
      </c>
      <c r="K203" s="102"/>
      <c r="L203" s="102"/>
      <c r="M203" s="214">
        <f t="shared" si="32"/>
        <v>148928</v>
      </c>
      <c r="N203" s="195">
        <v>1.73</v>
      </c>
      <c r="O203" s="102">
        <v>1</v>
      </c>
      <c r="P203" s="195">
        <v>143936</v>
      </c>
      <c r="Q203" s="195"/>
      <c r="R203" s="195"/>
      <c r="S203" s="214">
        <f t="shared" si="33"/>
        <v>143936</v>
      </c>
      <c r="T203" s="214">
        <f t="shared" si="34"/>
        <v>0</v>
      </c>
      <c r="U203" s="214">
        <f t="shared" si="34"/>
        <v>4992</v>
      </c>
      <c r="V203" s="214">
        <f t="shared" si="34"/>
        <v>0</v>
      </c>
      <c r="W203" s="214">
        <f t="shared" si="34"/>
        <v>0</v>
      </c>
      <c r="X203" s="214">
        <f t="shared" si="35"/>
        <v>4992</v>
      </c>
      <c r="Y203" s="195">
        <v>3</v>
      </c>
      <c r="Z203" s="195">
        <v>1.84</v>
      </c>
      <c r="AA203" s="102">
        <v>1</v>
      </c>
      <c r="AB203" s="102">
        <v>153088</v>
      </c>
      <c r="AC203" s="102"/>
      <c r="AD203" s="102"/>
      <c r="AE203" s="214">
        <f t="shared" si="36"/>
        <v>153088</v>
      </c>
      <c r="AF203" s="195">
        <v>4</v>
      </c>
      <c r="AG203" s="195">
        <v>1.9</v>
      </c>
      <c r="AH203" s="102">
        <v>1</v>
      </c>
      <c r="AI203" s="102">
        <v>158080</v>
      </c>
      <c r="AJ203" s="102"/>
      <c r="AK203" s="102"/>
      <c r="AL203" s="214">
        <f t="shared" si="37"/>
        <v>158080</v>
      </c>
    </row>
    <row r="204" spans="1:38" ht="27">
      <c r="A204" s="195">
        <v>31</v>
      </c>
      <c r="B204" s="102" t="s">
        <v>4696</v>
      </c>
      <c r="C204" s="102" t="s">
        <v>5894</v>
      </c>
      <c r="D204" s="195">
        <v>1973</v>
      </c>
      <c r="E204" s="979" t="s">
        <v>1131</v>
      </c>
      <c r="F204" s="195" t="s">
        <v>1036</v>
      </c>
      <c r="G204" s="195">
        <v>3</v>
      </c>
      <c r="H204" s="195">
        <v>4.2699999999999996</v>
      </c>
      <c r="I204" s="102">
        <v>1</v>
      </c>
      <c r="J204" s="102">
        <v>355263.99999999994</v>
      </c>
      <c r="K204" s="102"/>
      <c r="L204" s="102"/>
      <c r="M204" s="214">
        <f t="shared" si="32"/>
        <v>355263.99999999994</v>
      </c>
      <c r="N204" s="195">
        <v>4.1399999999999997</v>
      </c>
      <c r="O204" s="102">
        <v>1</v>
      </c>
      <c r="P204" s="195">
        <v>344448</v>
      </c>
      <c r="Q204" s="195"/>
      <c r="R204" s="195"/>
      <c r="S204" s="214">
        <f t="shared" si="33"/>
        <v>344448</v>
      </c>
      <c r="T204" s="214">
        <f t="shared" si="34"/>
        <v>0</v>
      </c>
      <c r="U204" s="214">
        <f t="shared" si="34"/>
        <v>10815.999999999942</v>
      </c>
      <c r="V204" s="214">
        <f t="shared" si="34"/>
        <v>0</v>
      </c>
      <c r="W204" s="214">
        <f t="shared" si="34"/>
        <v>0</v>
      </c>
      <c r="X204" s="214">
        <f t="shared" si="35"/>
        <v>10815.999999999942</v>
      </c>
      <c r="Y204" s="195">
        <v>4</v>
      </c>
      <c r="Z204" s="195">
        <v>4.41</v>
      </c>
      <c r="AA204" s="102">
        <v>1</v>
      </c>
      <c r="AB204" s="102">
        <v>366912</v>
      </c>
      <c r="AC204" s="102"/>
      <c r="AD204" s="102"/>
      <c r="AE204" s="214">
        <f t="shared" si="36"/>
        <v>366912</v>
      </c>
      <c r="AF204" s="195">
        <v>5</v>
      </c>
      <c r="AG204" s="195">
        <v>4.41</v>
      </c>
      <c r="AH204" s="102">
        <v>1</v>
      </c>
      <c r="AI204" s="102">
        <v>366912</v>
      </c>
      <c r="AJ204" s="102"/>
      <c r="AK204" s="102"/>
      <c r="AL204" s="214">
        <f t="shared" si="37"/>
        <v>366912</v>
      </c>
    </row>
    <row r="205" spans="1:38" ht="40.5">
      <c r="A205" s="195">
        <v>32</v>
      </c>
      <c r="B205" s="102" t="s">
        <v>1184</v>
      </c>
      <c r="C205" s="102" t="s">
        <v>5894</v>
      </c>
      <c r="D205" s="195">
        <v>1968</v>
      </c>
      <c r="E205" s="979" t="s">
        <v>4697</v>
      </c>
      <c r="F205" s="195" t="s">
        <v>1168</v>
      </c>
      <c r="G205" s="195">
        <v>10</v>
      </c>
      <c r="H205" s="195">
        <v>3.31</v>
      </c>
      <c r="I205" s="102">
        <v>1</v>
      </c>
      <c r="J205" s="102">
        <v>275392</v>
      </c>
      <c r="K205" s="102"/>
      <c r="L205" s="102"/>
      <c r="M205" s="214">
        <f t="shared" si="32"/>
        <v>275392</v>
      </c>
      <c r="N205" s="195">
        <v>3.21</v>
      </c>
      <c r="O205" s="102">
        <v>1</v>
      </c>
      <c r="P205" s="195">
        <v>267072</v>
      </c>
      <c r="Q205" s="195"/>
      <c r="R205" s="195"/>
      <c r="S205" s="214">
        <f t="shared" si="33"/>
        <v>267072</v>
      </c>
      <c r="T205" s="214">
        <f t="shared" si="34"/>
        <v>0</v>
      </c>
      <c r="U205" s="214">
        <f t="shared" si="34"/>
        <v>8320</v>
      </c>
      <c r="V205" s="214">
        <f t="shared" si="34"/>
        <v>0</v>
      </c>
      <c r="W205" s="214">
        <f t="shared" si="34"/>
        <v>0</v>
      </c>
      <c r="X205" s="214">
        <f t="shared" si="35"/>
        <v>8320</v>
      </c>
      <c r="Y205" s="195">
        <v>11</v>
      </c>
      <c r="Z205" s="195">
        <v>3.31</v>
      </c>
      <c r="AA205" s="102">
        <v>1</v>
      </c>
      <c r="AB205" s="102">
        <v>275392</v>
      </c>
      <c r="AC205" s="102"/>
      <c r="AD205" s="102"/>
      <c r="AE205" s="214">
        <f t="shared" si="36"/>
        <v>275392</v>
      </c>
      <c r="AF205" s="195">
        <v>12</v>
      </c>
      <c r="AG205" s="195">
        <v>3.31</v>
      </c>
      <c r="AH205" s="102">
        <v>1</v>
      </c>
      <c r="AI205" s="102">
        <v>275392</v>
      </c>
      <c r="AJ205" s="102"/>
      <c r="AK205" s="102"/>
      <c r="AL205" s="214">
        <f t="shared" si="37"/>
        <v>275392</v>
      </c>
    </row>
    <row r="206" spans="1:38" ht="40.5">
      <c r="A206" s="195">
        <v>33</v>
      </c>
      <c r="B206" s="104" t="s">
        <v>1176</v>
      </c>
      <c r="C206" s="104" t="s">
        <v>5894</v>
      </c>
      <c r="D206" s="195">
        <v>1981</v>
      </c>
      <c r="E206" s="979" t="s">
        <v>4698</v>
      </c>
      <c r="F206" s="195" t="s">
        <v>1183</v>
      </c>
      <c r="G206" s="195">
        <v>4</v>
      </c>
      <c r="H206" s="195">
        <v>2.58</v>
      </c>
      <c r="I206" s="102">
        <v>1</v>
      </c>
      <c r="J206" s="102">
        <v>214656</v>
      </c>
      <c r="K206" s="102"/>
      <c r="L206" s="102"/>
      <c r="M206" s="214">
        <f t="shared" si="32"/>
        <v>214656</v>
      </c>
      <c r="N206" s="195">
        <v>2.5</v>
      </c>
      <c r="O206" s="102">
        <v>1</v>
      </c>
      <c r="P206" s="195">
        <v>208000</v>
      </c>
      <c r="Q206" s="195"/>
      <c r="R206" s="195"/>
      <c r="S206" s="214">
        <f t="shared" si="33"/>
        <v>208000</v>
      </c>
      <c r="T206" s="214">
        <f t="shared" si="34"/>
        <v>0</v>
      </c>
      <c r="U206" s="214">
        <f t="shared" si="34"/>
        <v>6656</v>
      </c>
      <c r="V206" s="214">
        <f t="shared" si="34"/>
        <v>0</v>
      </c>
      <c r="W206" s="214">
        <f t="shared" si="34"/>
        <v>0</v>
      </c>
      <c r="X206" s="214">
        <f t="shared" si="35"/>
        <v>6656</v>
      </c>
      <c r="Y206" s="195">
        <v>5</v>
      </c>
      <c r="Z206" s="195">
        <v>2.58</v>
      </c>
      <c r="AA206" s="102">
        <v>1</v>
      </c>
      <c r="AB206" s="102">
        <v>214656</v>
      </c>
      <c r="AC206" s="102"/>
      <c r="AD206" s="102"/>
      <c r="AE206" s="214">
        <f t="shared" si="36"/>
        <v>214656</v>
      </c>
      <c r="AF206" s="195">
        <v>6</v>
      </c>
      <c r="AG206" s="195">
        <v>2.66</v>
      </c>
      <c r="AH206" s="102">
        <v>1</v>
      </c>
      <c r="AI206" s="102">
        <v>221312</v>
      </c>
      <c r="AJ206" s="102"/>
      <c r="AK206" s="102"/>
      <c r="AL206" s="214">
        <f t="shared" si="37"/>
        <v>221312</v>
      </c>
    </row>
    <row r="207" spans="1:38" ht="40.5">
      <c r="A207" s="195">
        <v>34</v>
      </c>
      <c r="B207" s="102" t="s">
        <v>800</v>
      </c>
      <c r="C207" s="102"/>
      <c r="D207" s="195"/>
      <c r="E207" s="979" t="s">
        <v>4698</v>
      </c>
      <c r="F207" s="195" t="s">
        <v>1183</v>
      </c>
      <c r="G207" s="195">
        <v>7</v>
      </c>
      <c r="H207" s="195">
        <v>2.66</v>
      </c>
      <c r="I207" s="102">
        <v>1</v>
      </c>
      <c r="J207" s="102">
        <v>221312</v>
      </c>
      <c r="K207" s="102"/>
      <c r="L207" s="102"/>
      <c r="M207" s="214">
        <f t="shared" si="32"/>
        <v>221312</v>
      </c>
      <c r="N207" s="195">
        <v>2.66</v>
      </c>
      <c r="O207" s="102">
        <v>1</v>
      </c>
      <c r="P207" s="195">
        <v>221312</v>
      </c>
      <c r="Q207" s="195"/>
      <c r="R207" s="195"/>
      <c r="S207" s="214">
        <f t="shared" si="33"/>
        <v>221312</v>
      </c>
      <c r="T207" s="214">
        <f t="shared" si="34"/>
        <v>0</v>
      </c>
      <c r="U207" s="214">
        <f t="shared" si="34"/>
        <v>0</v>
      </c>
      <c r="V207" s="214">
        <f t="shared" si="34"/>
        <v>0</v>
      </c>
      <c r="W207" s="214">
        <f t="shared" si="34"/>
        <v>0</v>
      </c>
      <c r="X207" s="214">
        <f t="shared" si="35"/>
        <v>0</v>
      </c>
      <c r="Y207" s="195">
        <v>8</v>
      </c>
      <c r="Z207" s="195">
        <v>2.75</v>
      </c>
      <c r="AA207" s="102">
        <v>1</v>
      </c>
      <c r="AB207" s="102">
        <v>228800</v>
      </c>
      <c r="AC207" s="102"/>
      <c r="AD207" s="102"/>
      <c r="AE207" s="214">
        <f t="shared" si="36"/>
        <v>228800</v>
      </c>
      <c r="AF207" s="195">
        <v>9</v>
      </c>
      <c r="AG207" s="195">
        <v>2.75</v>
      </c>
      <c r="AH207" s="102">
        <v>1</v>
      </c>
      <c r="AI207" s="102">
        <v>228800</v>
      </c>
      <c r="AJ207" s="102"/>
      <c r="AK207" s="102"/>
      <c r="AL207" s="214">
        <f t="shared" si="37"/>
        <v>228800</v>
      </c>
    </row>
    <row r="208" spans="1:38" ht="40.5">
      <c r="A208" s="195">
        <v>35</v>
      </c>
      <c r="B208" s="102" t="s">
        <v>800</v>
      </c>
      <c r="C208" s="102"/>
      <c r="D208" s="195"/>
      <c r="E208" s="979" t="s">
        <v>4699</v>
      </c>
      <c r="F208" s="195" t="s">
        <v>1188</v>
      </c>
      <c r="G208" s="195">
        <v>7</v>
      </c>
      <c r="H208" s="195">
        <v>1.68</v>
      </c>
      <c r="I208" s="102">
        <v>1</v>
      </c>
      <c r="J208" s="102">
        <v>139776</v>
      </c>
      <c r="K208" s="102"/>
      <c r="L208" s="102"/>
      <c r="M208" s="214">
        <f t="shared" si="32"/>
        <v>139776</v>
      </c>
      <c r="N208" s="195">
        <v>1.68</v>
      </c>
      <c r="O208" s="102">
        <v>1</v>
      </c>
      <c r="P208" s="195">
        <v>139776</v>
      </c>
      <c r="Q208" s="195"/>
      <c r="R208" s="195"/>
      <c r="S208" s="214">
        <f t="shared" si="33"/>
        <v>139776</v>
      </c>
      <c r="T208" s="214">
        <f t="shared" si="34"/>
        <v>0</v>
      </c>
      <c r="U208" s="214">
        <f t="shared" si="34"/>
        <v>0</v>
      </c>
      <c r="V208" s="214">
        <f t="shared" si="34"/>
        <v>0</v>
      </c>
      <c r="W208" s="214">
        <f t="shared" si="34"/>
        <v>0</v>
      </c>
      <c r="X208" s="214">
        <f t="shared" si="35"/>
        <v>0</v>
      </c>
      <c r="Y208" s="195">
        <v>8</v>
      </c>
      <c r="Z208" s="195">
        <v>1.73</v>
      </c>
      <c r="AA208" s="102">
        <v>1</v>
      </c>
      <c r="AB208" s="102">
        <v>143936</v>
      </c>
      <c r="AC208" s="102"/>
      <c r="AD208" s="102"/>
      <c r="AE208" s="214">
        <f t="shared" si="36"/>
        <v>143936</v>
      </c>
      <c r="AF208" s="195">
        <v>9</v>
      </c>
      <c r="AG208" s="195">
        <v>1.73</v>
      </c>
      <c r="AH208" s="102">
        <v>1</v>
      </c>
      <c r="AI208" s="102">
        <v>143936</v>
      </c>
      <c r="AJ208" s="102"/>
      <c r="AK208" s="102"/>
      <c r="AL208" s="214">
        <f t="shared" si="37"/>
        <v>143936</v>
      </c>
    </row>
    <row r="209" spans="1:38" ht="40.5">
      <c r="A209" s="195">
        <v>36</v>
      </c>
      <c r="B209" s="104" t="s">
        <v>1180</v>
      </c>
      <c r="C209" s="104" t="s">
        <v>5894</v>
      </c>
      <c r="D209" s="195">
        <v>1977</v>
      </c>
      <c r="E209" s="979" t="s">
        <v>7568</v>
      </c>
      <c r="F209" s="195" t="s">
        <v>1036</v>
      </c>
      <c r="G209" s="195">
        <v>2</v>
      </c>
      <c r="H209" s="195">
        <v>4.1399999999999997</v>
      </c>
      <c r="I209" s="102">
        <v>1</v>
      </c>
      <c r="J209" s="102">
        <v>344448</v>
      </c>
      <c r="K209" s="102"/>
      <c r="L209" s="102"/>
      <c r="M209" s="214">
        <f t="shared" si="32"/>
        <v>344448</v>
      </c>
      <c r="N209" s="195">
        <v>4.01</v>
      </c>
      <c r="O209" s="102">
        <v>1</v>
      </c>
      <c r="P209" s="195">
        <v>333632</v>
      </c>
      <c r="Q209" s="195"/>
      <c r="R209" s="195"/>
      <c r="S209" s="214">
        <f t="shared" si="33"/>
        <v>333632</v>
      </c>
      <c r="T209" s="214">
        <f t="shared" si="34"/>
        <v>0</v>
      </c>
      <c r="U209" s="214">
        <f t="shared" si="34"/>
        <v>10816</v>
      </c>
      <c r="V209" s="214">
        <f t="shared" si="34"/>
        <v>0</v>
      </c>
      <c r="W209" s="214">
        <f t="shared" si="34"/>
        <v>0</v>
      </c>
      <c r="X209" s="214">
        <f t="shared" si="35"/>
        <v>10816</v>
      </c>
      <c r="Y209" s="195">
        <v>3</v>
      </c>
      <c r="Z209" s="195">
        <v>4.2699999999999996</v>
      </c>
      <c r="AA209" s="102">
        <v>1</v>
      </c>
      <c r="AB209" s="102">
        <v>355263.99999999994</v>
      </c>
      <c r="AC209" s="102"/>
      <c r="AD209" s="102"/>
      <c r="AE209" s="214">
        <f t="shared" si="36"/>
        <v>355263.99999999994</v>
      </c>
      <c r="AF209" s="195">
        <v>4</v>
      </c>
      <c r="AG209" s="195">
        <v>4.41</v>
      </c>
      <c r="AH209" s="102">
        <v>1</v>
      </c>
      <c r="AI209" s="102">
        <v>366912</v>
      </c>
      <c r="AJ209" s="102"/>
      <c r="AK209" s="102"/>
      <c r="AL209" s="214">
        <f t="shared" si="37"/>
        <v>366912</v>
      </c>
    </row>
    <row r="210" spans="1:38" ht="67.5">
      <c r="A210" s="195">
        <v>37</v>
      </c>
      <c r="B210" s="102" t="s">
        <v>1296</v>
      </c>
      <c r="C210" s="102" t="s">
        <v>5894</v>
      </c>
      <c r="D210" s="195">
        <v>1982</v>
      </c>
      <c r="E210" s="979" t="s">
        <v>7569</v>
      </c>
      <c r="F210" s="195" t="s">
        <v>1168</v>
      </c>
      <c r="G210" s="195">
        <v>2</v>
      </c>
      <c r="H210" s="195">
        <v>2.83</v>
      </c>
      <c r="I210" s="102">
        <v>1</v>
      </c>
      <c r="J210" s="102">
        <v>235456</v>
      </c>
      <c r="K210" s="102"/>
      <c r="L210" s="102"/>
      <c r="M210" s="214">
        <f t="shared" si="32"/>
        <v>235456</v>
      </c>
      <c r="N210" s="195">
        <v>2.75</v>
      </c>
      <c r="O210" s="102">
        <v>1</v>
      </c>
      <c r="P210" s="195">
        <v>228800</v>
      </c>
      <c r="Q210" s="195"/>
      <c r="R210" s="195"/>
      <c r="S210" s="214">
        <f t="shared" si="33"/>
        <v>228800</v>
      </c>
      <c r="T210" s="214">
        <f t="shared" si="34"/>
        <v>0</v>
      </c>
      <c r="U210" s="214">
        <f t="shared" si="34"/>
        <v>6656</v>
      </c>
      <c r="V210" s="214">
        <f t="shared" si="34"/>
        <v>0</v>
      </c>
      <c r="W210" s="214">
        <f t="shared" si="34"/>
        <v>0</v>
      </c>
      <c r="X210" s="214">
        <f t="shared" si="35"/>
        <v>6656</v>
      </c>
      <c r="Y210" s="195">
        <v>3</v>
      </c>
      <c r="Z210" s="195">
        <v>2.92</v>
      </c>
      <c r="AA210" s="102">
        <v>1</v>
      </c>
      <c r="AB210" s="102">
        <v>242944</v>
      </c>
      <c r="AC210" s="102"/>
      <c r="AD210" s="102"/>
      <c r="AE210" s="214">
        <f t="shared" si="36"/>
        <v>242944</v>
      </c>
      <c r="AF210" s="195">
        <v>4</v>
      </c>
      <c r="AG210" s="195">
        <v>3.02</v>
      </c>
      <c r="AH210" s="102">
        <v>1</v>
      </c>
      <c r="AI210" s="102">
        <v>251264</v>
      </c>
      <c r="AJ210" s="102"/>
      <c r="AK210" s="102"/>
      <c r="AL210" s="214">
        <f t="shared" si="37"/>
        <v>251264</v>
      </c>
    </row>
    <row r="211" spans="1:38" ht="67.5">
      <c r="A211" s="195">
        <v>38</v>
      </c>
      <c r="B211" s="102" t="s">
        <v>1174</v>
      </c>
      <c r="C211" s="102" t="s">
        <v>5894</v>
      </c>
      <c r="D211" s="195">
        <v>1978</v>
      </c>
      <c r="E211" s="979" t="s">
        <v>7570</v>
      </c>
      <c r="F211" s="195" t="s">
        <v>1188</v>
      </c>
      <c r="G211" s="195">
        <v>21</v>
      </c>
      <c r="H211" s="195">
        <v>1.95</v>
      </c>
      <c r="I211" s="102">
        <v>1</v>
      </c>
      <c r="J211" s="102">
        <v>162240</v>
      </c>
      <c r="K211" s="102"/>
      <c r="L211" s="102"/>
      <c r="M211" s="214">
        <f t="shared" si="32"/>
        <v>162240</v>
      </c>
      <c r="N211" s="195">
        <v>1.95</v>
      </c>
      <c r="O211" s="102">
        <v>1</v>
      </c>
      <c r="P211" s="195">
        <v>162240</v>
      </c>
      <c r="Q211" s="195"/>
      <c r="R211" s="195"/>
      <c r="S211" s="214">
        <f t="shared" si="33"/>
        <v>162240</v>
      </c>
      <c r="T211" s="214">
        <f t="shared" si="34"/>
        <v>0</v>
      </c>
      <c r="U211" s="214">
        <f t="shared" si="34"/>
        <v>0</v>
      </c>
      <c r="V211" s="214">
        <f t="shared" si="34"/>
        <v>0</v>
      </c>
      <c r="W211" s="214">
        <f t="shared" si="34"/>
        <v>0</v>
      </c>
      <c r="X211" s="214">
        <f t="shared" si="35"/>
        <v>0</v>
      </c>
      <c r="Y211" s="195">
        <v>22</v>
      </c>
      <c r="Z211" s="195">
        <v>1.95</v>
      </c>
      <c r="AA211" s="102">
        <v>1</v>
      </c>
      <c r="AB211" s="102">
        <v>162240</v>
      </c>
      <c r="AC211" s="102"/>
      <c r="AD211" s="102"/>
      <c r="AE211" s="214">
        <f t="shared" si="36"/>
        <v>162240</v>
      </c>
      <c r="AF211" s="195">
        <v>23</v>
      </c>
      <c r="AG211" s="195">
        <v>1.95</v>
      </c>
      <c r="AH211" s="102">
        <v>1</v>
      </c>
      <c r="AI211" s="102">
        <v>162240</v>
      </c>
      <c r="AJ211" s="102"/>
      <c r="AK211" s="102"/>
      <c r="AL211" s="214">
        <f t="shared" si="37"/>
        <v>162240</v>
      </c>
    </row>
    <row r="212" spans="1:38" ht="27">
      <c r="A212" s="195">
        <v>39</v>
      </c>
      <c r="B212" s="104" t="s">
        <v>800</v>
      </c>
      <c r="C212" s="104"/>
      <c r="D212" s="195"/>
      <c r="E212" s="979" t="s">
        <v>4705</v>
      </c>
      <c r="F212" s="195" t="s">
        <v>1036</v>
      </c>
      <c r="G212" s="195">
        <v>7</v>
      </c>
      <c r="H212" s="195">
        <v>4.55</v>
      </c>
      <c r="I212" s="102">
        <v>1</v>
      </c>
      <c r="J212" s="102">
        <v>378560</v>
      </c>
      <c r="K212" s="102"/>
      <c r="L212" s="102"/>
      <c r="M212" s="214">
        <f t="shared" si="32"/>
        <v>378560</v>
      </c>
      <c r="N212" s="195">
        <v>4.55</v>
      </c>
      <c r="O212" s="102">
        <v>1</v>
      </c>
      <c r="P212" s="195">
        <v>378560</v>
      </c>
      <c r="Q212" s="195"/>
      <c r="R212" s="195"/>
      <c r="S212" s="214">
        <f t="shared" si="33"/>
        <v>378560</v>
      </c>
      <c r="T212" s="214">
        <f t="shared" si="34"/>
        <v>0</v>
      </c>
      <c r="U212" s="214">
        <f t="shared" si="34"/>
        <v>0</v>
      </c>
      <c r="V212" s="214">
        <f t="shared" si="34"/>
        <v>0</v>
      </c>
      <c r="W212" s="214">
        <f t="shared" si="34"/>
        <v>0</v>
      </c>
      <c r="X212" s="214">
        <f t="shared" si="35"/>
        <v>0</v>
      </c>
      <c r="Y212" s="195">
        <v>8</v>
      </c>
      <c r="Z212" s="195">
        <v>4.7</v>
      </c>
      <c r="AA212" s="102">
        <v>1</v>
      </c>
      <c r="AB212" s="102">
        <v>391040</v>
      </c>
      <c r="AC212" s="102"/>
      <c r="AD212" s="102"/>
      <c r="AE212" s="214">
        <f t="shared" si="36"/>
        <v>391040</v>
      </c>
      <c r="AF212" s="195">
        <v>9</v>
      </c>
      <c r="AG212" s="195">
        <v>4.7</v>
      </c>
      <c r="AH212" s="102">
        <v>1</v>
      </c>
      <c r="AI212" s="102">
        <v>391040</v>
      </c>
      <c r="AJ212" s="102"/>
      <c r="AK212" s="102"/>
      <c r="AL212" s="214">
        <f t="shared" si="37"/>
        <v>391040</v>
      </c>
    </row>
    <row r="213" spans="1:38" ht="54">
      <c r="A213" s="195">
        <v>40</v>
      </c>
      <c r="B213" s="102" t="s">
        <v>4706</v>
      </c>
      <c r="C213" s="102" t="s">
        <v>5894</v>
      </c>
      <c r="D213" s="195">
        <v>1980</v>
      </c>
      <c r="E213" s="979" t="s">
        <v>4707</v>
      </c>
      <c r="F213" s="195" t="s">
        <v>1168</v>
      </c>
      <c r="G213" s="195">
        <v>3</v>
      </c>
      <c r="H213" s="195">
        <v>2.92</v>
      </c>
      <c r="I213" s="102">
        <v>1</v>
      </c>
      <c r="J213" s="102">
        <v>242944</v>
      </c>
      <c r="K213" s="102"/>
      <c r="L213" s="102"/>
      <c r="M213" s="214">
        <f t="shared" si="32"/>
        <v>242944</v>
      </c>
      <c r="N213" s="195">
        <v>2.83</v>
      </c>
      <c r="O213" s="102">
        <v>1</v>
      </c>
      <c r="P213" s="195">
        <v>235456</v>
      </c>
      <c r="Q213" s="195"/>
      <c r="R213" s="195"/>
      <c r="S213" s="214">
        <f t="shared" si="33"/>
        <v>235456</v>
      </c>
      <c r="T213" s="214">
        <f t="shared" si="34"/>
        <v>0</v>
      </c>
      <c r="U213" s="214">
        <f t="shared" si="34"/>
        <v>7488</v>
      </c>
      <c r="V213" s="214">
        <f t="shared" si="34"/>
        <v>0</v>
      </c>
      <c r="W213" s="214">
        <f t="shared" si="34"/>
        <v>0</v>
      </c>
      <c r="X213" s="214">
        <f t="shared" si="35"/>
        <v>7488</v>
      </c>
      <c r="Y213" s="195">
        <v>4</v>
      </c>
      <c r="Z213" s="195">
        <v>3.02</v>
      </c>
      <c r="AA213" s="102">
        <v>1</v>
      </c>
      <c r="AB213" s="102">
        <v>251264</v>
      </c>
      <c r="AC213" s="102"/>
      <c r="AD213" s="102"/>
      <c r="AE213" s="214">
        <f t="shared" si="36"/>
        <v>251264</v>
      </c>
      <c r="AF213" s="195">
        <v>5</v>
      </c>
      <c r="AG213" s="195">
        <v>3.02</v>
      </c>
      <c r="AH213" s="102">
        <v>1</v>
      </c>
      <c r="AI213" s="102">
        <v>251264</v>
      </c>
      <c r="AJ213" s="102"/>
      <c r="AK213" s="102"/>
      <c r="AL213" s="214">
        <f t="shared" si="37"/>
        <v>251264</v>
      </c>
    </row>
    <row r="214" spans="1:38" ht="54">
      <c r="A214" s="195">
        <v>41</v>
      </c>
      <c r="B214" s="102" t="s">
        <v>1201</v>
      </c>
      <c r="C214" s="102" t="s">
        <v>5894</v>
      </c>
      <c r="D214" s="195">
        <v>1981</v>
      </c>
      <c r="E214" s="979" t="s">
        <v>4708</v>
      </c>
      <c r="F214" s="195" t="s">
        <v>1188</v>
      </c>
      <c r="G214" s="195">
        <v>2</v>
      </c>
      <c r="H214" s="195">
        <v>1.54</v>
      </c>
      <c r="I214" s="102">
        <v>1</v>
      </c>
      <c r="J214" s="102">
        <v>128128</v>
      </c>
      <c r="K214" s="102"/>
      <c r="L214" s="102"/>
      <c r="M214" s="214">
        <f t="shared" si="32"/>
        <v>128128</v>
      </c>
      <c r="N214" s="195">
        <v>1.49</v>
      </c>
      <c r="O214" s="102">
        <v>1</v>
      </c>
      <c r="P214" s="195">
        <v>123968</v>
      </c>
      <c r="Q214" s="195"/>
      <c r="R214" s="195"/>
      <c r="S214" s="214">
        <f t="shared" si="33"/>
        <v>123968</v>
      </c>
      <c r="T214" s="214">
        <f t="shared" si="34"/>
        <v>0</v>
      </c>
      <c r="U214" s="214">
        <f t="shared" si="34"/>
        <v>4160</v>
      </c>
      <c r="V214" s="214">
        <f t="shared" si="34"/>
        <v>0</v>
      </c>
      <c r="W214" s="214">
        <f t="shared" si="34"/>
        <v>0</v>
      </c>
      <c r="X214" s="214">
        <f t="shared" si="35"/>
        <v>4160</v>
      </c>
      <c r="Y214" s="195">
        <v>3</v>
      </c>
      <c r="Z214" s="195">
        <v>1.59</v>
      </c>
      <c r="AA214" s="102">
        <v>1</v>
      </c>
      <c r="AB214" s="102">
        <v>132288</v>
      </c>
      <c r="AC214" s="102"/>
      <c r="AD214" s="102"/>
      <c r="AE214" s="214">
        <f t="shared" si="36"/>
        <v>132288</v>
      </c>
      <c r="AF214" s="195">
        <v>4</v>
      </c>
      <c r="AG214" s="195">
        <v>1.63</v>
      </c>
      <c r="AH214" s="102">
        <v>1</v>
      </c>
      <c r="AI214" s="102">
        <v>135616</v>
      </c>
      <c r="AJ214" s="102"/>
      <c r="AK214" s="102"/>
      <c r="AL214" s="214">
        <f t="shared" si="37"/>
        <v>135616</v>
      </c>
    </row>
    <row r="215" spans="1:38" ht="27">
      <c r="A215" s="195">
        <v>42</v>
      </c>
      <c r="B215" s="104" t="s">
        <v>1179</v>
      </c>
      <c r="C215" s="104" t="s">
        <v>5894</v>
      </c>
      <c r="D215" s="195">
        <v>1978</v>
      </c>
      <c r="E215" s="979" t="s">
        <v>7571</v>
      </c>
      <c r="F215" s="195" t="s">
        <v>1036</v>
      </c>
      <c r="G215" s="195">
        <v>16</v>
      </c>
      <c r="H215" s="195">
        <v>5.17</v>
      </c>
      <c r="I215" s="102">
        <v>1</v>
      </c>
      <c r="J215" s="102">
        <v>430144</v>
      </c>
      <c r="K215" s="102"/>
      <c r="L215" s="102"/>
      <c r="M215" s="214">
        <f t="shared" si="32"/>
        <v>430144</v>
      </c>
      <c r="N215" s="195">
        <v>5.01</v>
      </c>
      <c r="O215" s="102">
        <v>1</v>
      </c>
      <c r="P215" s="195">
        <v>416832</v>
      </c>
      <c r="Q215" s="195"/>
      <c r="R215" s="195"/>
      <c r="S215" s="214">
        <f t="shared" si="33"/>
        <v>416832</v>
      </c>
      <c r="T215" s="214">
        <f t="shared" si="34"/>
        <v>0</v>
      </c>
      <c r="U215" s="214">
        <f t="shared" si="34"/>
        <v>13312</v>
      </c>
      <c r="V215" s="214">
        <f t="shared" si="34"/>
        <v>0</v>
      </c>
      <c r="W215" s="214">
        <f t="shared" si="34"/>
        <v>0</v>
      </c>
      <c r="X215" s="214">
        <f t="shared" si="35"/>
        <v>13312</v>
      </c>
      <c r="Y215" s="195">
        <v>17</v>
      </c>
      <c r="Z215" s="195">
        <v>5.17</v>
      </c>
      <c r="AA215" s="102">
        <v>1</v>
      </c>
      <c r="AB215" s="102">
        <v>430144</v>
      </c>
      <c r="AC215" s="102"/>
      <c r="AD215" s="102"/>
      <c r="AE215" s="214">
        <f t="shared" si="36"/>
        <v>430144</v>
      </c>
      <c r="AF215" s="195">
        <v>18</v>
      </c>
      <c r="AG215" s="195">
        <v>5.17</v>
      </c>
      <c r="AH215" s="102">
        <v>1</v>
      </c>
      <c r="AI215" s="102">
        <v>430144</v>
      </c>
      <c r="AJ215" s="102"/>
      <c r="AK215" s="102"/>
      <c r="AL215" s="214">
        <f t="shared" si="37"/>
        <v>430144</v>
      </c>
    </row>
    <row r="216" spans="1:38" ht="54">
      <c r="A216" s="195">
        <v>43</v>
      </c>
      <c r="B216" s="102" t="s">
        <v>6019</v>
      </c>
      <c r="C216" s="102" t="s">
        <v>5894</v>
      </c>
      <c r="D216" s="195">
        <v>1970</v>
      </c>
      <c r="E216" s="979" t="s">
        <v>7572</v>
      </c>
      <c r="F216" s="195" t="s">
        <v>1168</v>
      </c>
      <c r="G216" s="195">
        <v>9</v>
      </c>
      <c r="H216" s="195">
        <v>3.21</v>
      </c>
      <c r="I216" s="102">
        <v>1</v>
      </c>
      <c r="J216" s="102">
        <v>267072</v>
      </c>
      <c r="K216" s="102"/>
      <c r="L216" s="102"/>
      <c r="M216" s="214">
        <f t="shared" si="32"/>
        <v>267072</v>
      </c>
      <c r="N216" s="195">
        <v>3.21</v>
      </c>
      <c r="O216" s="102">
        <v>1</v>
      </c>
      <c r="P216" s="195">
        <v>267072</v>
      </c>
      <c r="Q216" s="195"/>
      <c r="R216" s="195"/>
      <c r="S216" s="214">
        <f t="shared" si="33"/>
        <v>267072</v>
      </c>
      <c r="T216" s="214">
        <f t="shared" si="34"/>
        <v>0</v>
      </c>
      <c r="U216" s="214">
        <f t="shared" si="34"/>
        <v>0</v>
      </c>
      <c r="V216" s="214">
        <f t="shared" si="34"/>
        <v>0</v>
      </c>
      <c r="W216" s="214">
        <f t="shared" si="34"/>
        <v>0</v>
      </c>
      <c r="X216" s="214">
        <f t="shared" si="35"/>
        <v>0</v>
      </c>
      <c r="Y216" s="195">
        <v>10</v>
      </c>
      <c r="Z216" s="195">
        <v>3.31</v>
      </c>
      <c r="AA216" s="102">
        <v>1</v>
      </c>
      <c r="AB216" s="102">
        <v>275392</v>
      </c>
      <c r="AC216" s="102"/>
      <c r="AD216" s="102"/>
      <c r="AE216" s="214">
        <f t="shared" si="36"/>
        <v>275392</v>
      </c>
      <c r="AF216" s="195">
        <v>11</v>
      </c>
      <c r="AG216" s="195">
        <v>3.31</v>
      </c>
      <c r="AH216" s="102">
        <v>1</v>
      </c>
      <c r="AI216" s="102">
        <v>275392</v>
      </c>
      <c r="AJ216" s="102"/>
      <c r="AK216" s="102"/>
      <c r="AL216" s="214">
        <f t="shared" si="37"/>
        <v>275392</v>
      </c>
    </row>
    <row r="217" spans="1:38" ht="67.5">
      <c r="A217" s="195">
        <v>44</v>
      </c>
      <c r="B217" s="102" t="s">
        <v>1181</v>
      </c>
      <c r="C217" s="102" t="s">
        <v>5894</v>
      </c>
      <c r="D217" s="195">
        <v>1979</v>
      </c>
      <c r="E217" s="979" t="s">
        <v>7573</v>
      </c>
      <c r="F217" s="195" t="s">
        <v>1188</v>
      </c>
      <c r="G217" s="195">
        <v>21</v>
      </c>
      <c r="H217" s="195">
        <v>1.95</v>
      </c>
      <c r="I217" s="102">
        <v>1</v>
      </c>
      <c r="J217" s="102">
        <v>162240</v>
      </c>
      <c r="K217" s="102"/>
      <c r="L217" s="102"/>
      <c r="M217" s="214">
        <f t="shared" si="32"/>
        <v>162240</v>
      </c>
      <c r="N217" s="195">
        <v>1.95</v>
      </c>
      <c r="O217" s="102">
        <v>1</v>
      </c>
      <c r="P217" s="195">
        <v>162240</v>
      </c>
      <c r="Q217" s="195"/>
      <c r="R217" s="195"/>
      <c r="S217" s="214">
        <f t="shared" si="33"/>
        <v>162240</v>
      </c>
      <c r="T217" s="214">
        <f t="shared" si="34"/>
        <v>0</v>
      </c>
      <c r="U217" s="214">
        <f t="shared" si="34"/>
        <v>0</v>
      </c>
      <c r="V217" s="214">
        <f t="shared" si="34"/>
        <v>0</v>
      </c>
      <c r="W217" s="214">
        <f t="shared" si="34"/>
        <v>0</v>
      </c>
      <c r="X217" s="214">
        <f t="shared" si="35"/>
        <v>0</v>
      </c>
      <c r="Y217" s="195">
        <v>22</v>
      </c>
      <c r="Z217" s="195">
        <v>1.95</v>
      </c>
      <c r="AA217" s="102">
        <v>1</v>
      </c>
      <c r="AB217" s="102">
        <v>162240</v>
      </c>
      <c r="AC217" s="102"/>
      <c r="AD217" s="102"/>
      <c r="AE217" s="214">
        <f t="shared" si="36"/>
        <v>162240</v>
      </c>
      <c r="AF217" s="195">
        <v>23</v>
      </c>
      <c r="AG217" s="195">
        <v>1.95</v>
      </c>
      <c r="AH217" s="102">
        <v>1</v>
      </c>
      <c r="AI217" s="102">
        <v>162240</v>
      </c>
      <c r="AJ217" s="102"/>
      <c r="AK217" s="102"/>
      <c r="AL217" s="214">
        <f t="shared" si="37"/>
        <v>162240</v>
      </c>
    </row>
    <row r="218" spans="1:38" ht="40.5">
      <c r="A218" s="195">
        <v>45</v>
      </c>
      <c r="B218" s="104" t="s">
        <v>1325</v>
      </c>
      <c r="C218" s="104" t="s">
        <v>5894</v>
      </c>
      <c r="D218" s="195">
        <v>1969</v>
      </c>
      <c r="E218" s="979" t="s">
        <v>4701</v>
      </c>
      <c r="F218" s="195" t="s">
        <v>1036</v>
      </c>
      <c r="G218" s="195">
        <v>3</v>
      </c>
      <c r="H218" s="195">
        <v>4.2699999999999996</v>
      </c>
      <c r="I218" s="102">
        <v>1</v>
      </c>
      <c r="J218" s="102">
        <v>355263.99999999994</v>
      </c>
      <c r="K218" s="102"/>
      <c r="L218" s="102"/>
      <c r="M218" s="214">
        <f t="shared" si="32"/>
        <v>355263.99999999994</v>
      </c>
      <c r="N218" s="195">
        <v>4.1399999999999997</v>
      </c>
      <c r="O218" s="102">
        <v>1</v>
      </c>
      <c r="P218" s="195">
        <v>344448</v>
      </c>
      <c r="Q218" s="195"/>
      <c r="R218" s="195"/>
      <c r="S218" s="214">
        <f t="shared" si="33"/>
        <v>344448</v>
      </c>
      <c r="T218" s="214">
        <f t="shared" si="34"/>
        <v>0</v>
      </c>
      <c r="U218" s="214">
        <f t="shared" si="34"/>
        <v>10815.999999999942</v>
      </c>
      <c r="V218" s="214">
        <f t="shared" si="34"/>
        <v>0</v>
      </c>
      <c r="W218" s="214">
        <f t="shared" si="34"/>
        <v>0</v>
      </c>
      <c r="X218" s="214">
        <f t="shared" si="35"/>
        <v>10815.999999999942</v>
      </c>
      <c r="Y218" s="195">
        <v>4</v>
      </c>
      <c r="Z218" s="195">
        <v>4.41</v>
      </c>
      <c r="AA218" s="102">
        <v>1</v>
      </c>
      <c r="AB218" s="102">
        <v>366912</v>
      </c>
      <c r="AC218" s="102"/>
      <c r="AD218" s="102"/>
      <c r="AE218" s="214">
        <f t="shared" si="36"/>
        <v>366912</v>
      </c>
      <c r="AF218" s="195">
        <v>5</v>
      </c>
      <c r="AG218" s="195">
        <v>4.41</v>
      </c>
      <c r="AH218" s="102">
        <v>1</v>
      </c>
      <c r="AI218" s="102">
        <v>366912</v>
      </c>
      <c r="AJ218" s="102"/>
      <c r="AK218" s="102"/>
      <c r="AL218" s="214">
        <f t="shared" si="37"/>
        <v>366912</v>
      </c>
    </row>
    <row r="219" spans="1:38" ht="67.5">
      <c r="A219" s="195">
        <v>46</v>
      </c>
      <c r="B219" s="102" t="s">
        <v>6263</v>
      </c>
      <c r="C219" s="102" t="s">
        <v>5894</v>
      </c>
      <c r="D219" s="195">
        <v>1981</v>
      </c>
      <c r="E219" s="979" t="s">
        <v>4702</v>
      </c>
      <c r="F219" s="195" t="s">
        <v>1168</v>
      </c>
      <c r="G219" s="195">
        <v>2</v>
      </c>
      <c r="H219" s="195">
        <v>2.83</v>
      </c>
      <c r="I219" s="102">
        <v>1</v>
      </c>
      <c r="J219" s="102">
        <v>235456</v>
      </c>
      <c r="K219" s="102"/>
      <c r="L219" s="102"/>
      <c r="M219" s="214">
        <f t="shared" si="32"/>
        <v>235456</v>
      </c>
      <c r="N219" s="195">
        <v>2.75</v>
      </c>
      <c r="O219" s="102">
        <v>1</v>
      </c>
      <c r="P219" s="195">
        <v>228800</v>
      </c>
      <c r="Q219" s="195"/>
      <c r="R219" s="195"/>
      <c r="S219" s="214">
        <f t="shared" si="33"/>
        <v>228800</v>
      </c>
      <c r="T219" s="214">
        <f t="shared" si="34"/>
        <v>0</v>
      </c>
      <c r="U219" s="214">
        <f t="shared" si="34"/>
        <v>6656</v>
      </c>
      <c r="V219" s="214">
        <f t="shared" si="34"/>
        <v>0</v>
      </c>
      <c r="W219" s="214">
        <f t="shared" si="34"/>
        <v>0</v>
      </c>
      <c r="X219" s="214">
        <f t="shared" si="35"/>
        <v>6656</v>
      </c>
      <c r="Y219" s="195">
        <v>3</v>
      </c>
      <c r="Z219" s="195">
        <v>2.92</v>
      </c>
      <c r="AA219" s="102">
        <v>1</v>
      </c>
      <c r="AB219" s="102">
        <v>242944</v>
      </c>
      <c r="AC219" s="102"/>
      <c r="AD219" s="102"/>
      <c r="AE219" s="214">
        <f t="shared" si="36"/>
        <v>242944</v>
      </c>
      <c r="AF219" s="195">
        <v>4</v>
      </c>
      <c r="AG219" s="195">
        <v>3.02</v>
      </c>
      <c r="AH219" s="102">
        <v>1</v>
      </c>
      <c r="AI219" s="102">
        <v>251264</v>
      </c>
      <c r="AJ219" s="102"/>
      <c r="AK219" s="102"/>
      <c r="AL219" s="214">
        <f t="shared" si="37"/>
        <v>251264</v>
      </c>
    </row>
    <row r="220" spans="1:38" ht="67.5">
      <c r="A220" s="195">
        <v>47</v>
      </c>
      <c r="B220" s="102" t="s">
        <v>800</v>
      </c>
      <c r="C220" s="102"/>
      <c r="D220" s="195"/>
      <c r="E220" s="979" t="s">
        <v>4703</v>
      </c>
      <c r="F220" s="195" t="s">
        <v>1183</v>
      </c>
      <c r="G220" s="195">
        <v>7</v>
      </c>
      <c r="H220" s="195">
        <v>2.66</v>
      </c>
      <c r="I220" s="102">
        <v>1</v>
      </c>
      <c r="J220" s="102">
        <v>221312</v>
      </c>
      <c r="K220" s="102"/>
      <c r="L220" s="102"/>
      <c r="M220" s="214">
        <f t="shared" si="32"/>
        <v>221312</v>
      </c>
      <c r="N220" s="195">
        <v>2.66</v>
      </c>
      <c r="O220" s="102">
        <v>1</v>
      </c>
      <c r="P220" s="195">
        <v>221312</v>
      </c>
      <c r="Q220" s="195"/>
      <c r="R220" s="195"/>
      <c r="S220" s="214">
        <f t="shared" si="33"/>
        <v>221312</v>
      </c>
      <c r="T220" s="214">
        <f t="shared" si="34"/>
        <v>0</v>
      </c>
      <c r="U220" s="214">
        <f t="shared" si="34"/>
        <v>0</v>
      </c>
      <c r="V220" s="214">
        <f t="shared" si="34"/>
        <v>0</v>
      </c>
      <c r="W220" s="214">
        <f t="shared" si="34"/>
        <v>0</v>
      </c>
      <c r="X220" s="214">
        <f t="shared" si="35"/>
        <v>0</v>
      </c>
      <c r="Y220" s="195">
        <v>8</v>
      </c>
      <c r="Z220" s="195">
        <v>2.75</v>
      </c>
      <c r="AA220" s="102">
        <v>1</v>
      </c>
      <c r="AB220" s="102">
        <v>228800</v>
      </c>
      <c r="AC220" s="102"/>
      <c r="AD220" s="102"/>
      <c r="AE220" s="214">
        <f t="shared" si="36"/>
        <v>228800</v>
      </c>
      <c r="AF220" s="195">
        <v>9</v>
      </c>
      <c r="AG220" s="195">
        <v>2.75</v>
      </c>
      <c r="AH220" s="102">
        <v>1</v>
      </c>
      <c r="AI220" s="102">
        <v>228800</v>
      </c>
      <c r="AJ220" s="102"/>
      <c r="AK220" s="102"/>
      <c r="AL220" s="214">
        <f t="shared" si="37"/>
        <v>228800</v>
      </c>
    </row>
    <row r="221" spans="1:38" ht="67.5">
      <c r="A221" s="195">
        <v>48</v>
      </c>
      <c r="B221" s="102" t="s">
        <v>6020</v>
      </c>
      <c r="C221" s="102" t="s">
        <v>5894</v>
      </c>
      <c r="D221" s="195">
        <v>1984</v>
      </c>
      <c r="E221" s="979" t="s">
        <v>4704</v>
      </c>
      <c r="F221" s="195" t="s">
        <v>1188</v>
      </c>
      <c r="G221" s="195">
        <v>21</v>
      </c>
      <c r="H221" s="195">
        <v>1.95</v>
      </c>
      <c r="I221" s="102">
        <v>1</v>
      </c>
      <c r="J221" s="102">
        <v>162240</v>
      </c>
      <c r="K221" s="102"/>
      <c r="L221" s="102"/>
      <c r="M221" s="214">
        <f t="shared" si="32"/>
        <v>162240</v>
      </c>
      <c r="N221" s="195">
        <v>1.95</v>
      </c>
      <c r="O221" s="102">
        <v>1</v>
      </c>
      <c r="P221" s="195">
        <v>162240</v>
      </c>
      <c r="Q221" s="195"/>
      <c r="R221" s="195"/>
      <c r="S221" s="214">
        <f t="shared" si="33"/>
        <v>162240</v>
      </c>
      <c r="T221" s="214">
        <f t="shared" ref="T221:W222" si="38">I221-O221</f>
        <v>0</v>
      </c>
      <c r="U221" s="214">
        <f t="shared" si="38"/>
        <v>0</v>
      </c>
      <c r="V221" s="214">
        <f t="shared" si="38"/>
        <v>0</v>
      </c>
      <c r="W221" s="214">
        <f t="shared" si="38"/>
        <v>0</v>
      </c>
      <c r="X221" s="214">
        <f t="shared" si="35"/>
        <v>0</v>
      </c>
      <c r="Y221" s="195">
        <v>22</v>
      </c>
      <c r="Z221" s="195">
        <v>1.95</v>
      </c>
      <c r="AA221" s="102">
        <v>1</v>
      </c>
      <c r="AB221" s="102">
        <v>162240</v>
      </c>
      <c r="AC221" s="102"/>
      <c r="AD221" s="102"/>
      <c r="AE221" s="214">
        <f t="shared" si="36"/>
        <v>162240</v>
      </c>
      <c r="AF221" s="195">
        <v>23</v>
      </c>
      <c r="AG221" s="195">
        <v>1.95</v>
      </c>
      <c r="AH221" s="102">
        <v>1</v>
      </c>
      <c r="AI221" s="102">
        <v>162240</v>
      </c>
      <c r="AJ221" s="102"/>
      <c r="AK221" s="102"/>
      <c r="AL221" s="214">
        <f t="shared" si="37"/>
        <v>162240</v>
      </c>
    </row>
    <row r="222" spans="1:38">
      <c r="A222" s="195"/>
      <c r="B222" s="1060" t="s">
        <v>7574</v>
      </c>
      <c r="C222" s="102"/>
      <c r="D222" s="195"/>
      <c r="E222" s="979"/>
      <c r="F222" s="195"/>
      <c r="G222" s="195"/>
      <c r="H222" s="195">
        <v>0</v>
      </c>
      <c r="I222" s="102"/>
      <c r="J222" s="102"/>
      <c r="K222" s="102"/>
      <c r="L222" s="102"/>
      <c r="M222" s="214">
        <v>18000</v>
      </c>
      <c r="N222" s="195"/>
      <c r="O222" s="102"/>
      <c r="P222" s="195"/>
      <c r="Q222" s="195"/>
      <c r="R222" s="195"/>
      <c r="S222" s="214">
        <v>18000</v>
      </c>
      <c r="T222" s="214"/>
      <c r="U222" s="214">
        <f t="shared" si="38"/>
        <v>0</v>
      </c>
      <c r="V222" s="214"/>
      <c r="W222" s="214"/>
      <c r="X222" s="214"/>
      <c r="Y222" s="195"/>
      <c r="Z222" s="195">
        <v>0</v>
      </c>
      <c r="AA222" s="102"/>
      <c r="AB222" s="102"/>
      <c r="AC222" s="102"/>
      <c r="AD222" s="102"/>
      <c r="AE222" s="214">
        <v>18000</v>
      </c>
      <c r="AF222" s="195"/>
      <c r="AG222" s="195">
        <v>0</v>
      </c>
      <c r="AH222" s="102"/>
      <c r="AI222" s="102"/>
      <c r="AJ222" s="102"/>
      <c r="AK222" s="102"/>
      <c r="AL222" s="214">
        <v>18000</v>
      </c>
    </row>
    <row r="223" spans="1:38" s="217" customFormat="1" ht="27">
      <c r="A223" s="212"/>
      <c r="B223" s="220" t="s">
        <v>228</v>
      </c>
      <c r="C223" s="220"/>
      <c r="D223" s="216" t="s">
        <v>1</v>
      </c>
      <c r="E223" s="216" t="s">
        <v>1</v>
      </c>
      <c r="F223" s="216" t="s">
        <v>1</v>
      </c>
      <c r="G223" s="216" t="s">
        <v>1</v>
      </c>
      <c r="H223" s="216" t="s">
        <v>1</v>
      </c>
      <c r="I223" s="216">
        <f t="shared" ref="I223:X223" si="39">SUM(I174:I222)</f>
        <v>48</v>
      </c>
      <c r="J223" s="216">
        <f t="shared" si="39"/>
        <v>13242944</v>
      </c>
      <c r="K223" s="216">
        <f t="shared" si="39"/>
        <v>0</v>
      </c>
      <c r="L223" s="216">
        <f t="shared" si="39"/>
        <v>0</v>
      </c>
      <c r="M223" s="216">
        <f t="shared" si="39"/>
        <v>13260944</v>
      </c>
      <c r="N223" s="216">
        <f t="shared" si="39"/>
        <v>155.96999999999997</v>
      </c>
      <c r="O223" s="216">
        <f t="shared" si="39"/>
        <v>48</v>
      </c>
      <c r="P223" s="216">
        <f t="shared" si="39"/>
        <v>12976704</v>
      </c>
      <c r="Q223" s="216">
        <f t="shared" si="39"/>
        <v>0</v>
      </c>
      <c r="R223" s="216">
        <f t="shared" si="39"/>
        <v>0</v>
      </c>
      <c r="S223" s="216">
        <f t="shared" si="39"/>
        <v>12994704</v>
      </c>
      <c r="T223" s="216">
        <f t="shared" si="39"/>
        <v>0</v>
      </c>
      <c r="U223" s="216">
        <f t="shared" si="39"/>
        <v>266240</v>
      </c>
      <c r="V223" s="216">
        <f t="shared" si="39"/>
        <v>0</v>
      </c>
      <c r="W223" s="216">
        <f t="shared" si="39"/>
        <v>0</v>
      </c>
      <c r="X223" s="216">
        <f t="shared" si="39"/>
        <v>266240</v>
      </c>
      <c r="Y223" s="216"/>
      <c r="Z223" s="216"/>
      <c r="AA223" s="216">
        <f t="shared" ref="AA223:AE223" si="40">SUM(AA174:AA222)</f>
        <v>48</v>
      </c>
      <c r="AB223" s="216">
        <f t="shared" si="40"/>
        <v>13556608</v>
      </c>
      <c r="AC223" s="216">
        <f t="shared" si="40"/>
        <v>0</v>
      </c>
      <c r="AD223" s="216">
        <f t="shared" si="40"/>
        <v>0</v>
      </c>
      <c r="AE223" s="216">
        <f t="shared" si="40"/>
        <v>13574608</v>
      </c>
      <c r="AF223" s="216"/>
      <c r="AG223" s="216"/>
      <c r="AH223" s="216">
        <f t="shared" ref="AH223:AL223" si="41">SUM(AH174:AH222)</f>
        <v>48</v>
      </c>
      <c r="AI223" s="216">
        <f t="shared" si="41"/>
        <v>13752128</v>
      </c>
      <c r="AJ223" s="216">
        <f t="shared" si="41"/>
        <v>0</v>
      </c>
      <c r="AK223" s="216">
        <f t="shared" si="41"/>
        <v>0</v>
      </c>
      <c r="AL223" s="216">
        <f t="shared" si="41"/>
        <v>13770128</v>
      </c>
    </row>
    <row r="224" spans="1:38">
      <c r="A224" s="195"/>
      <c r="B224" s="180" t="s">
        <v>227</v>
      </c>
      <c r="C224" s="180"/>
      <c r="D224" s="214"/>
      <c r="E224" s="214"/>
      <c r="F224" s="214"/>
      <c r="G224" s="214"/>
      <c r="H224" s="214"/>
      <c r="I224" s="180"/>
      <c r="J224" s="180"/>
      <c r="K224" s="180"/>
      <c r="L224" s="180"/>
      <c r="M224" s="180"/>
      <c r="N224" s="214"/>
      <c r="O224" s="180"/>
      <c r="P224" s="180"/>
      <c r="Q224" s="180"/>
      <c r="R224" s="180"/>
      <c r="S224" s="180"/>
      <c r="T224" s="180"/>
      <c r="U224" s="180"/>
      <c r="V224" s="180"/>
      <c r="W224" s="106"/>
      <c r="X224" s="106"/>
      <c r="Y224" s="214"/>
      <c r="Z224" s="214"/>
      <c r="AA224" s="180"/>
      <c r="AB224" s="180"/>
      <c r="AC224" s="180"/>
      <c r="AD224" s="180"/>
      <c r="AE224" s="180"/>
      <c r="AF224" s="214"/>
      <c r="AG224" s="214"/>
      <c r="AH224" s="180"/>
      <c r="AI224" s="180"/>
      <c r="AJ224" s="180"/>
      <c r="AK224" s="180"/>
      <c r="AL224" s="180"/>
    </row>
    <row r="225" spans="1:38">
      <c r="A225" s="195">
        <v>1</v>
      </c>
      <c r="B225" s="102"/>
      <c r="C225" s="102"/>
      <c r="D225" s="195"/>
      <c r="E225" s="195"/>
      <c r="F225" s="195"/>
      <c r="G225" s="195"/>
      <c r="H225" s="195"/>
      <c r="I225" s="102"/>
      <c r="J225" s="102"/>
      <c r="K225" s="102"/>
      <c r="L225" s="102"/>
      <c r="M225" s="214">
        <f>J225+K225+L225</f>
        <v>0</v>
      </c>
      <c r="N225" s="195"/>
      <c r="O225" s="102"/>
      <c r="P225" s="195"/>
      <c r="Q225" s="195"/>
      <c r="R225" s="195"/>
      <c r="S225" s="214">
        <f>P225+Q225+R225</f>
        <v>0</v>
      </c>
      <c r="T225" s="214">
        <f t="shared" ref="T225:W227" si="42">I225-O225</f>
        <v>0</v>
      </c>
      <c r="U225" s="214">
        <f t="shared" si="42"/>
        <v>0</v>
      </c>
      <c r="V225" s="214">
        <f t="shared" si="42"/>
        <v>0</v>
      </c>
      <c r="W225" s="214">
        <f t="shared" si="42"/>
        <v>0</v>
      </c>
      <c r="X225" s="214">
        <f>U225+V225+W225</f>
        <v>0</v>
      </c>
      <c r="Y225" s="195"/>
      <c r="Z225" s="195"/>
      <c r="AA225" s="102"/>
      <c r="AB225" s="102"/>
      <c r="AC225" s="102"/>
      <c r="AD225" s="102"/>
      <c r="AE225" s="214">
        <f>AB225+AC225+AD225</f>
        <v>0</v>
      </c>
      <c r="AF225" s="195"/>
      <c r="AG225" s="195"/>
      <c r="AH225" s="102"/>
      <c r="AI225" s="102"/>
      <c r="AJ225" s="102"/>
      <c r="AK225" s="102"/>
      <c r="AL225" s="214">
        <f>AI225+AJ225+AK225</f>
        <v>0</v>
      </c>
    </row>
    <row r="226" spans="1:38">
      <c r="A226" s="195">
        <v>2</v>
      </c>
      <c r="B226" s="102"/>
      <c r="C226" s="102"/>
      <c r="D226" s="195"/>
      <c r="E226" s="195"/>
      <c r="F226" s="195"/>
      <c r="G226" s="195"/>
      <c r="H226" s="195"/>
      <c r="I226" s="102"/>
      <c r="J226" s="102"/>
      <c r="K226" s="102"/>
      <c r="L226" s="102"/>
      <c r="M226" s="214">
        <f>J226+K226+L226</f>
        <v>0</v>
      </c>
      <c r="N226" s="195"/>
      <c r="O226" s="102"/>
      <c r="P226" s="195"/>
      <c r="Q226" s="195"/>
      <c r="R226" s="195"/>
      <c r="S226" s="214">
        <f>P226+Q226+R226</f>
        <v>0</v>
      </c>
      <c r="T226" s="214">
        <f t="shared" si="42"/>
        <v>0</v>
      </c>
      <c r="U226" s="214">
        <f t="shared" si="42"/>
        <v>0</v>
      </c>
      <c r="V226" s="214">
        <f t="shared" si="42"/>
        <v>0</v>
      </c>
      <c r="W226" s="214">
        <f t="shared" si="42"/>
        <v>0</v>
      </c>
      <c r="X226" s="214">
        <f>U226+V226+W226</f>
        <v>0</v>
      </c>
      <c r="Y226" s="195"/>
      <c r="Z226" s="195"/>
      <c r="AA226" s="102"/>
      <c r="AB226" s="102"/>
      <c r="AC226" s="102"/>
      <c r="AD226" s="102"/>
      <c r="AE226" s="214">
        <f>AB226+AC226+AD226</f>
        <v>0</v>
      </c>
      <c r="AF226" s="195"/>
      <c r="AG226" s="195"/>
      <c r="AH226" s="102"/>
      <c r="AI226" s="102"/>
      <c r="AJ226" s="102"/>
      <c r="AK226" s="102"/>
      <c r="AL226" s="214">
        <f>AI226+AJ226+AK226</f>
        <v>0</v>
      </c>
    </row>
    <row r="227" spans="1:38">
      <c r="A227" s="195">
        <v>3</v>
      </c>
      <c r="B227" s="215"/>
      <c r="C227" s="215"/>
      <c r="D227" s="195"/>
      <c r="E227" s="195"/>
      <c r="F227" s="195"/>
      <c r="G227" s="195"/>
      <c r="H227" s="195"/>
      <c r="I227" s="102"/>
      <c r="J227" s="102"/>
      <c r="K227" s="102"/>
      <c r="L227" s="102"/>
      <c r="M227" s="214">
        <f>J227+K227+L227</f>
        <v>0</v>
      </c>
      <c r="N227" s="195"/>
      <c r="O227" s="102"/>
      <c r="P227" s="195"/>
      <c r="Q227" s="195"/>
      <c r="R227" s="195"/>
      <c r="S227" s="214">
        <f>P227+Q227+R227</f>
        <v>0</v>
      </c>
      <c r="T227" s="214">
        <f t="shared" si="42"/>
        <v>0</v>
      </c>
      <c r="U227" s="214">
        <f t="shared" si="42"/>
        <v>0</v>
      </c>
      <c r="V227" s="214">
        <f t="shared" si="42"/>
        <v>0</v>
      </c>
      <c r="W227" s="214">
        <f t="shared" si="42"/>
        <v>0</v>
      </c>
      <c r="X227" s="214">
        <f>U227+V227+W227</f>
        <v>0</v>
      </c>
      <c r="Y227" s="195"/>
      <c r="Z227" s="195"/>
      <c r="AA227" s="102"/>
      <c r="AB227" s="102"/>
      <c r="AC227" s="102"/>
      <c r="AD227" s="102"/>
      <c r="AE227" s="214">
        <f>AB227+AC227+AD227</f>
        <v>0</v>
      </c>
      <c r="AF227" s="195"/>
      <c r="AG227" s="195"/>
      <c r="AH227" s="102"/>
      <c r="AI227" s="102"/>
      <c r="AJ227" s="102"/>
      <c r="AK227" s="102"/>
      <c r="AL227" s="214">
        <f>AI227+AJ227+AK227</f>
        <v>0</v>
      </c>
    </row>
    <row r="228" spans="1:38" s="217" customFormat="1" ht="27">
      <c r="A228" s="212"/>
      <c r="B228" s="220" t="s">
        <v>228</v>
      </c>
      <c r="C228" s="220"/>
      <c r="D228" s="216" t="s">
        <v>1</v>
      </c>
      <c r="E228" s="216" t="s">
        <v>1</v>
      </c>
      <c r="F228" s="216" t="s">
        <v>1</v>
      </c>
      <c r="G228" s="216" t="s">
        <v>1</v>
      </c>
      <c r="H228" s="216" t="s">
        <v>1</v>
      </c>
      <c r="I228" s="216">
        <f>SUM(I225:I227)</f>
        <v>0</v>
      </c>
      <c r="J228" s="216">
        <f>SUM(J225:J227)</f>
        <v>0</v>
      </c>
      <c r="K228" s="216">
        <f>SUM(K225:K227)</f>
        <v>0</v>
      </c>
      <c r="L228" s="216">
        <f>SUM(L225:L227)</f>
        <v>0</v>
      </c>
      <c r="M228" s="216">
        <f>SUM(M225:M227)</f>
        <v>0</v>
      </c>
      <c r="N228" s="216" t="s">
        <v>1</v>
      </c>
      <c r="O228" s="216">
        <f t="shared" ref="O228:V228" si="43">SUM(O225:O227)</f>
        <v>0</v>
      </c>
      <c r="P228" s="216">
        <f t="shared" si="43"/>
        <v>0</v>
      </c>
      <c r="Q228" s="216">
        <f t="shared" si="43"/>
        <v>0</v>
      </c>
      <c r="R228" s="216">
        <f t="shared" si="43"/>
        <v>0</v>
      </c>
      <c r="S228" s="216">
        <f t="shared" si="43"/>
        <v>0</v>
      </c>
      <c r="T228" s="216">
        <f t="shared" si="43"/>
        <v>0</v>
      </c>
      <c r="U228" s="216">
        <f t="shared" si="43"/>
        <v>0</v>
      </c>
      <c r="V228" s="216">
        <f t="shared" si="43"/>
        <v>0</v>
      </c>
      <c r="W228" s="112"/>
      <c r="X228" s="112"/>
      <c r="Y228" s="216" t="s">
        <v>1</v>
      </c>
      <c r="Z228" s="216" t="s">
        <v>1</v>
      </c>
      <c r="AA228" s="216">
        <f>SUM(AA225:AA227)</f>
        <v>0</v>
      </c>
      <c r="AB228" s="216">
        <f>SUM(AB225:AB227)</f>
        <v>0</v>
      </c>
      <c r="AC228" s="216">
        <f>SUM(AC225:AC227)</f>
        <v>0</v>
      </c>
      <c r="AD228" s="216">
        <f>SUM(AD225:AD227)</f>
        <v>0</v>
      </c>
      <c r="AE228" s="216">
        <f>SUM(AE225:AE227)</f>
        <v>0</v>
      </c>
      <c r="AF228" s="216" t="s">
        <v>1</v>
      </c>
      <c r="AG228" s="216" t="s">
        <v>1</v>
      </c>
      <c r="AH228" s="216">
        <f>SUM(AH225:AH227)</f>
        <v>0</v>
      </c>
      <c r="AI228" s="216">
        <f>SUM(AI225:AI227)</f>
        <v>0</v>
      </c>
      <c r="AJ228" s="216">
        <f>SUM(AJ225:AJ227)</f>
        <v>0</v>
      </c>
      <c r="AK228" s="216">
        <f>SUM(AK225:AK227)</f>
        <v>0</v>
      </c>
      <c r="AL228" s="216">
        <f>SUM(AL225:AL227)</f>
        <v>0</v>
      </c>
    </row>
    <row r="229" spans="1:38" s="217" customFormat="1" ht="27">
      <c r="A229" s="212"/>
      <c r="B229" s="220" t="s">
        <v>234</v>
      </c>
      <c r="C229" s="220"/>
      <c r="D229" s="216" t="s">
        <v>1</v>
      </c>
      <c r="E229" s="216" t="s">
        <v>1</v>
      </c>
      <c r="F229" s="216" t="s">
        <v>1</v>
      </c>
      <c r="G229" s="216" t="s">
        <v>1</v>
      </c>
      <c r="H229" s="216" t="s">
        <v>1</v>
      </c>
      <c r="I229" s="216">
        <f>I223+I228</f>
        <v>48</v>
      </c>
      <c r="J229" s="216">
        <f>J223+J228</f>
        <v>13242944</v>
      </c>
      <c r="K229" s="216">
        <f>K223+K228</f>
        <v>0</v>
      </c>
      <c r="L229" s="216">
        <f>L223+L228</f>
        <v>0</v>
      </c>
      <c r="M229" s="216">
        <f>M223+M228</f>
        <v>13260944</v>
      </c>
      <c r="N229" s="216" t="s">
        <v>1</v>
      </c>
      <c r="O229" s="216">
        <f t="shared" ref="O229:X229" si="44">O223+O228</f>
        <v>48</v>
      </c>
      <c r="P229" s="216">
        <f t="shared" si="44"/>
        <v>12976704</v>
      </c>
      <c r="Q229" s="216">
        <f t="shared" si="44"/>
        <v>0</v>
      </c>
      <c r="R229" s="216">
        <f t="shared" si="44"/>
        <v>0</v>
      </c>
      <c r="S229" s="216">
        <f t="shared" si="44"/>
        <v>12994704</v>
      </c>
      <c r="T229" s="216">
        <f t="shared" si="44"/>
        <v>0</v>
      </c>
      <c r="U229" s="216">
        <f t="shared" si="44"/>
        <v>266240</v>
      </c>
      <c r="V229" s="216">
        <f t="shared" si="44"/>
        <v>0</v>
      </c>
      <c r="W229" s="216">
        <f t="shared" si="44"/>
        <v>0</v>
      </c>
      <c r="X229" s="216">
        <f t="shared" si="44"/>
        <v>266240</v>
      </c>
      <c r="Y229" s="216" t="s">
        <v>1</v>
      </c>
      <c r="Z229" s="216" t="s">
        <v>1</v>
      </c>
      <c r="AA229" s="216">
        <f>AA223+AA228</f>
        <v>48</v>
      </c>
      <c r="AB229" s="216">
        <f>AB223+AB228</f>
        <v>13556608</v>
      </c>
      <c r="AC229" s="216">
        <f>AC223+AC228</f>
        <v>0</v>
      </c>
      <c r="AD229" s="216">
        <f>AD223+AD228</f>
        <v>0</v>
      </c>
      <c r="AE229" s="216">
        <f>AE223+AE228</f>
        <v>13574608</v>
      </c>
      <c r="AF229" s="216" t="s">
        <v>1</v>
      </c>
      <c r="AG229" s="216" t="s">
        <v>1</v>
      </c>
      <c r="AH229" s="216">
        <f>AH223+AH228</f>
        <v>48</v>
      </c>
      <c r="AI229" s="216">
        <f>AI223+AI228</f>
        <v>13752128</v>
      </c>
      <c r="AJ229" s="216">
        <f>AJ223+AJ228</f>
        <v>0</v>
      </c>
      <c r="AK229" s="216">
        <f>AK223+AK228</f>
        <v>0</v>
      </c>
      <c r="AL229" s="216">
        <f>AL223+AL228</f>
        <v>13770128</v>
      </c>
    </row>
    <row r="230" spans="1:38">
      <c r="A230" s="195"/>
      <c r="B230" s="102"/>
      <c r="C230" s="102"/>
      <c r="D230" s="214"/>
      <c r="E230" s="214"/>
      <c r="F230" s="214"/>
      <c r="G230" s="214"/>
      <c r="H230" s="214"/>
      <c r="I230" s="102"/>
      <c r="J230" s="214"/>
      <c r="K230" s="214"/>
      <c r="L230" s="214"/>
      <c r="M230" s="214"/>
      <c r="N230" s="214"/>
      <c r="O230" s="102"/>
      <c r="P230" s="214"/>
      <c r="Q230" s="214"/>
      <c r="R230" s="214"/>
      <c r="S230" s="102"/>
      <c r="T230" s="214"/>
      <c r="U230" s="102"/>
      <c r="V230" s="214"/>
      <c r="W230" s="106"/>
      <c r="X230" s="106"/>
      <c r="Y230" s="214"/>
      <c r="Z230" s="214"/>
      <c r="AA230" s="102"/>
      <c r="AB230" s="214"/>
      <c r="AC230" s="214"/>
      <c r="AD230" s="214"/>
      <c r="AE230" s="214"/>
      <c r="AF230" s="214"/>
      <c r="AG230" s="214"/>
      <c r="AH230" s="102"/>
      <c r="AI230" s="214"/>
      <c r="AJ230" s="214"/>
      <c r="AK230" s="214"/>
      <c r="AL230" s="214"/>
    </row>
    <row r="231" spans="1:38" ht="54">
      <c r="A231" s="212" t="s">
        <v>4</v>
      </c>
      <c r="B231" s="213" t="s">
        <v>457</v>
      </c>
      <c r="C231" s="213"/>
      <c r="D231" s="214"/>
      <c r="E231" s="214"/>
      <c r="F231" s="214"/>
      <c r="G231" s="214"/>
      <c r="H231" s="214"/>
      <c r="I231" s="213"/>
      <c r="J231" s="214"/>
      <c r="K231" s="214"/>
      <c r="L231" s="214"/>
      <c r="M231" s="214"/>
      <c r="N231" s="214"/>
      <c r="O231" s="213"/>
      <c r="P231" s="214"/>
      <c r="Q231" s="214"/>
      <c r="R231" s="214"/>
      <c r="S231" s="213"/>
      <c r="T231" s="214"/>
      <c r="U231" s="213"/>
      <c r="V231" s="214"/>
      <c r="W231" s="106"/>
      <c r="X231" s="106"/>
      <c r="Y231" s="214"/>
      <c r="Z231" s="214"/>
      <c r="AA231" s="213"/>
      <c r="AB231" s="214"/>
      <c r="AC231" s="214"/>
      <c r="AD231" s="214"/>
      <c r="AE231" s="214"/>
      <c r="AF231" s="214"/>
      <c r="AG231" s="214"/>
      <c r="AH231" s="213"/>
      <c r="AI231" s="214"/>
      <c r="AJ231" s="214"/>
      <c r="AK231" s="214"/>
      <c r="AL231" s="214"/>
    </row>
    <row r="232" spans="1:38">
      <c r="A232" s="195"/>
      <c r="B232" s="180" t="s">
        <v>126</v>
      </c>
      <c r="C232" s="180"/>
      <c r="D232" s="214"/>
      <c r="E232" s="214"/>
      <c r="F232" s="214"/>
      <c r="G232" s="214"/>
      <c r="H232" s="214"/>
      <c r="I232" s="180"/>
      <c r="J232" s="214"/>
      <c r="K232" s="214"/>
      <c r="L232" s="214"/>
      <c r="M232" s="214"/>
      <c r="N232" s="214"/>
      <c r="O232" s="180"/>
      <c r="P232" s="214"/>
      <c r="Q232" s="214"/>
      <c r="R232" s="214"/>
      <c r="S232" s="180"/>
      <c r="T232" s="214"/>
      <c r="U232" s="180"/>
      <c r="V232" s="214"/>
      <c r="W232" s="106"/>
      <c r="X232" s="106"/>
      <c r="Y232" s="214"/>
      <c r="Z232" s="214"/>
      <c r="AA232" s="180"/>
      <c r="AB232" s="214"/>
      <c r="AC232" s="214"/>
      <c r="AD232" s="214"/>
      <c r="AE232" s="214"/>
      <c r="AF232" s="214"/>
      <c r="AG232" s="214"/>
      <c r="AH232" s="180"/>
      <c r="AI232" s="214"/>
      <c r="AJ232" s="214"/>
      <c r="AK232" s="214"/>
      <c r="AL232" s="214"/>
    </row>
    <row r="233" spans="1:38">
      <c r="A233" s="195">
        <v>1</v>
      </c>
      <c r="B233" s="102" t="s">
        <v>1210</v>
      </c>
      <c r="C233" s="102" t="s">
        <v>5895</v>
      </c>
      <c r="D233" s="214">
        <v>1949</v>
      </c>
      <c r="E233" s="1175" t="s">
        <v>1147</v>
      </c>
      <c r="F233" s="214" t="s">
        <v>1</v>
      </c>
      <c r="G233" s="214" t="s">
        <v>1</v>
      </c>
      <c r="H233" s="214">
        <v>1.25</v>
      </c>
      <c r="I233" s="102">
        <v>1</v>
      </c>
      <c r="J233" s="195">
        <v>95625</v>
      </c>
      <c r="K233" s="195"/>
      <c r="L233" s="195"/>
      <c r="M233" s="214">
        <f t="shared" ref="M233:M266" si="45">J233+K233+L233</f>
        <v>95625</v>
      </c>
      <c r="N233" s="214">
        <v>1.25</v>
      </c>
      <c r="O233" s="102">
        <v>1</v>
      </c>
      <c r="P233" s="195">
        <v>95625</v>
      </c>
      <c r="Q233" s="195"/>
      <c r="R233" s="195"/>
      <c r="S233" s="214">
        <f t="shared" ref="S233:S266" si="46">P233+Q233+R233</f>
        <v>95625</v>
      </c>
      <c r="T233" s="214">
        <f t="shared" ref="T233:W266" si="47">I233-O233</f>
        <v>0</v>
      </c>
      <c r="U233" s="214">
        <f t="shared" si="47"/>
        <v>0</v>
      </c>
      <c r="V233" s="214">
        <f t="shared" si="47"/>
        <v>0</v>
      </c>
      <c r="W233" s="214">
        <f t="shared" si="47"/>
        <v>0</v>
      </c>
      <c r="X233" s="214">
        <f t="shared" ref="X233:X266" si="48">U233+V233+W233</f>
        <v>0</v>
      </c>
      <c r="Y233" s="214" t="s">
        <v>1</v>
      </c>
      <c r="Z233" s="214">
        <v>1.25</v>
      </c>
      <c r="AA233" s="102">
        <v>1</v>
      </c>
      <c r="AB233" s="195">
        <v>95625</v>
      </c>
      <c r="AC233" s="195"/>
      <c r="AD233" s="195"/>
      <c r="AE233" s="214">
        <f t="shared" ref="AE233:AE266" si="49">AB233+AC233+AD233</f>
        <v>95625</v>
      </c>
      <c r="AF233" s="214" t="s">
        <v>1</v>
      </c>
      <c r="AG233" s="214">
        <v>1.25</v>
      </c>
      <c r="AH233" s="102">
        <v>1</v>
      </c>
      <c r="AI233" s="195">
        <v>95625</v>
      </c>
      <c r="AJ233" s="195"/>
      <c r="AK233" s="195"/>
      <c r="AL233" s="214">
        <f t="shared" ref="AL233:AL266" si="50">AI233+AJ233+AK233</f>
        <v>95625</v>
      </c>
    </row>
    <row r="234" spans="1:38">
      <c r="A234" s="195">
        <v>2</v>
      </c>
      <c r="B234" s="102" t="s">
        <v>1190</v>
      </c>
      <c r="C234" s="102" t="s">
        <v>5895</v>
      </c>
      <c r="D234" s="214">
        <v>1956</v>
      </c>
      <c r="E234" s="214" t="s">
        <v>1150</v>
      </c>
      <c r="F234" s="214" t="s">
        <v>1</v>
      </c>
      <c r="G234" s="214" t="s">
        <v>1</v>
      </c>
      <c r="H234" s="214">
        <v>1.5</v>
      </c>
      <c r="I234" s="102">
        <v>1</v>
      </c>
      <c r="J234" s="195">
        <v>124800</v>
      </c>
      <c r="K234" s="195"/>
      <c r="L234" s="195"/>
      <c r="M234" s="214">
        <f t="shared" si="45"/>
        <v>124800</v>
      </c>
      <c r="N234" s="214">
        <v>1.5</v>
      </c>
      <c r="O234" s="102">
        <v>1</v>
      </c>
      <c r="P234" s="195">
        <v>124800</v>
      </c>
      <c r="Q234" s="195"/>
      <c r="R234" s="195"/>
      <c r="S234" s="214">
        <f t="shared" si="46"/>
        <v>124800</v>
      </c>
      <c r="T234" s="214">
        <f t="shared" si="47"/>
        <v>0</v>
      </c>
      <c r="U234" s="214">
        <f t="shared" si="47"/>
        <v>0</v>
      </c>
      <c r="V234" s="214">
        <f t="shared" si="47"/>
        <v>0</v>
      </c>
      <c r="W234" s="214">
        <f t="shared" si="47"/>
        <v>0</v>
      </c>
      <c r="X234" s="214">
        <f t="shared" si="48"/>
        <v>0</v>
      </c>
      <c r="Y234" s="214" t="s">
        <v>1</v>
      </c>
      <c r="Z234" s="214">
        <v>1.5</v>
      </c>
      <c r="AA234" s="102">
        <v>1</v>
      </c>
      <c r="AB234" s="195">
        <v>124800</v>
      </c>
      <c r="AC234" s="195"/>
      <c r="AD234" s="195"/>
      <c r="AE234" s="214">
        <f t="shared" si="49"/>
        <v>124800</v>
      </c>
      <c r="AF234" s="214" t="s">
        <v>1</v>
      </c>
      <c r="AG234" s="214">
        <v>1.5</v>
      </c>
      <c r="AH234" s="102">
        <v>1</v>
      </c>
      <c r="AI234" s="195">
        <v>124800</v>
      </c>
      <c r="AJ234" s="195"/>
      <c r="AK234" s="195"/>
      <c r="AL234" s="214">
        <f t="shared" si="50"/>
        <v>124800</v>
      </c>
    </row>
    <row r="235" spans="1:38">
      <c r="A235" s="195">
        <v>3</v>
      </c>
      <c r="B235" s="102" t="s">
        <v>4709</v>
      </c>
      <c r="C235" s="102" t="s">
        <v>5895</v>
      </c>
      <c r="D235" s="214">
        <v>1990</v>
      </c>
      <c r="E235" s="214" t="s">
        <v>1144</v>
      </c>
      <c r="F235" s="214" t="s">
        <v>1</v>
      </c>
      <c r="G235" s="214" t="s">
        <v>1</v>
      </c>
      <c r="H235" s="214">
        <v>1.5</v>
      </c>
      <c r="I235" s="102">
        <v>1</v>
      </c>
      <c r="J235" s="195">
        <v>124800</v>
      </c>
      <c r="K235" s="195"/>
      <c r="L235" s="195"/>
      <c r="M235" s="214">
        <f t="shared" si="45"/>
        <v>124800</v>
      </c>
      <c r="N235" s="214">
        <v>1.5</v>
      </c>
      <c r="O235" s="102">
        <v>1</v>
      </c>
      <c r="P235" s="195">
        <v>124800</v>
      </c>
      <c r="Q235" s="195"/>
      <c r="R235" s="195"/>
      <c r="S235" s="214">
        <f t="shared" si="46"/>
        <v>124800</v>
      </c>
      <c r="T235" s="214">
        <f t="shared" si="47"/>
        <v>0</v>
      </c>
      <c r="U235" s="214">
        <f t="shared" si="47"/>
        <v>0</v>
      </c>
      <c r="V235" s="214">
        <f t="shared" si="47"/>
        <v>0</v>
      </c>
      <c r="W235" s="214">
        <f t="shared" si="47"/>
        <v>0</v>
      </c>
      <c r="X235" s="214">
        <f t="shared" si="48"/>
        <v>0</v>
      </c>
      <c r="Y235" s="214" t="s">
        <v>1</v>
      </c>
      <c r="Z235" s="214">
        <v>1.5</v>
      </c>
      <c r="AA235" s="102">
        <v>1</v>
      </c>
      <c r="AB235" s="195">
        <v>124800</v>
      </c>
      <c r="AC235" s="195"/>
      <c r="AD235" s="195"/>
      <c r="AE235" s="214">
        <f t="shared" si="49"/>
        <v>124800</v>
      </c>
      <c r="AF235" s="214" t="s">
        <v>1</v>
      </c>
      <c r="AG235" s="214">
        <v>1.5</v>
      </c>
      <c r="AH235" s="102">
        <v>1</v>
      </c>
      <c r="AI235" s="195">
        <v>124800</v>
      </c>
      <c r="AJ235" s="195"/>
      <c r="AK235" s="195"/>
      <c r="AL235" s="214">
        <f t="shared" si="50"/>
        <v>124800</v>
      </c>
    </row>
    <row r="236" spans="1:38">
      <c r="A236" s="195">
        <v>4</v>
      </c>
      <c r="B236" s="102" t="s">
        <v>1211</v>
      </c>
      <c r="C236" s="102" t="s">
        <v>5895</v>
      </c>
      <c r="D236" s="214">
        <v>1947</v>
      </c>
      <c r="E236" s="214" t="s">
        <v>1153</v>
      </c>
      <c r="F236" s="214" t="s">
        <v>1</v>
      </c>
      <c r="G236" s="214" t="s">
        <v>1</v>
      </c>
      <c r="H236" s="214">
        <v>1.4</v>
      </c>
      <c r="I236" s="102">
        <v>1</v>
      </c>
      <c r="J236" s="195">
        <v>116479.99999999999</v>
      </c>
      <c r="K236" s="195"/>
      <c r="L236" s="195"/>
      <c r="M236" s="214">
        <f t="shared" si="45"/>
        <v>116479.99999999999</v>
      </c>
      <c r="N236" s="214">
        <v>1.4</v>
      </c>
      <c r="O236" s="102">
        <v>1</v>
      </c>
      <c r="P236" s="195">
        <v>116479.99999999999</v>
      </c>
      <c r="Q236" s="195"/>
      <c r="R236" s="195"/>
      <c r="S236" s="214">
        <f t="shared" si="46"/>
        <v>116479.99999999999</v>
      </c>
      <c r="T236" s="214">
        <f t="shared" si="47"/>
        <v>0</v>
      </c>
      <c r="U236" s="214">
        <f t="shared" si="47"/>
        <v>0</v>
      </c>
      <c r="V236" s="214">
        <f t="shared" si="47"/>
        <v>0</v>
      </c>
      <c r="W236" s="214">
        <f t="shared" si="47"/>
        <v>0</v>
      </c>
      <c r="X236" s="214">
        <f t="shared" si="48"/>
        <v>0</v>
      </c>
      <c r="Y236" s="214" t="s">
        <v>1</v>
      </c>
      <c r="Z236" s="214">
        <v>1.4</v>
      </c>
      <c r="AA236" s="102">
        <v>1</v>
      </c>
      <c r="AB236" s="195">
        <v>116479.99999999999</v>
      </c>
      <c r="AC236" s="195"/>
      <c r="AD236" s="195"/>
      <c r="AE236" s="214">
        <f t="shared" si="49"/>
        <v>116479.99999999999</v>
      </c>
      <c r="AF236" s="214" t="s">
        <v>1</v>
      </c>
      <c r="AG236" s="214">
        <v>1.4</v>
      </c>
      <c r="AH236" s="102">
        <v>1</v>
      </c>
      <c r="AI236" s="195">
        <v>116479.99999999999</v>
      </c>
      <c r="AJ236" s="195"/>
      <c r="AK236" s="195"/>
      <c r="AL236" s="214">
        <f t="shared" si="50"/>
        <v>116479.99999999999</v>
      </c>
    </row>
    <row r="237" spans="1:38">
      <c r="A237" s="195">
        <v>5</v>
      </c>
      <c r="B237" s="102" t="s">
        <v>1203</v>
      </c>
      <c r="C237" s="102" t="s">
        <v>5895</v>
      </c>
      <c r="D237" s="214">
        <v>1962</v>
      </c>
      <c r="E237" s="1175" t="s">
        <v>1151</v>
      </c>
      <c r="F237" s="214" t="s">
        <v>1</v>
      </c>
      <c r="G237" s="214" t="s">
        <v>1</v>
      </c>
      <c r="H237" s="214">
        <v>1</v>
      </c>
      <c r="I237" s="102">
        <v>1</v>
      </c>
      <c r="J237" s="195">
        <v>95625</v>
      </c>
      <c r="K237" s="195"/>
      <c r="L237" s="195"/>
      <c r="M237" s="214">
        <f t="shared" si="45"/>
        <v>95625</v>
      </c>
      <c r="N237" s="214">
        <v>1</v>
      </c>
      <c r="O237" s="102">
        <v>1</v>
      </c>
      <c r="P237" s="195">
        <v>95625</v>
      </c>
      <c r="Q237" s="195"/>
      <c r="R237" s="195"/>
      <c r="S237" s="214">
        <f t="shared" si="46"/>
        <v>95625</v>
      </c>
      <c r="T237" s="214">
        <f t="shared" si="47"/>
        <v>0</v>
      </c>
      <c r="U237" s="214">
        <f t="shared" si="47"/>
        <v>0</v>
      </c>
      <c r="V237" s="214">
        <f t="shared" si="47"/>
        <v>0</v>
      </c>
      <c r="W237" s="214">
        <f t="shared" si="47"/>
        <v>0</v>
      </c>
      <c r="X237" s="214">
        <f t="shared" si="48"/>
        <v>0</v>
      </c>
      <c r="Y237" s="214" t="s">
        <v>1</v>
      </c>
      <c r="Z237" s="214">
        <v>1</v>
      </c>
      <c r="AA237" s="102">
        <v>1</v>
      </c>
      <c r="AB237" s="195">
        <v>95625</v>
      </c>
      <c r="AC237" s="195"/>
      <c r="AD237" s="195"/>
      <c r="AE237" s="214">
        <f t="shared" si="49"/>
        <v>95625</v>
      </c>
      <c r="AF237" s="214" t="s">
        <v>1</v>
      </c>
      <c r="AG237" s="214">
        <v>1</v>
      </c>
      <c r="AH237" s="102">
        <v>1</v>
      </c>
      <c r="AI237" s="195">
        <v>95625</v>
      </c>
      <c r="AJ237" s="195"/>
      <c r="AK237" s="195"/>
      <c r="AL237" s="214">
        <f t="shared" si="50"/>
        <v>95625</v>
      </c>
    </row>
    <row r="238" spans="1:38">
      <c r="A238" s="195">
        <v>6</v>
      </c>
      <c r="B238" s="102" t="s">
        <v>1202</v>
      </c>
      <c r="C238" s="102" t="s">
        <v>5895</v>
      </c>
      <c r="D238" s="214">
        <v>1957</v>
      </c>
      <c r="E238" s="214" t="s">
        <v>1149</v>
      </c>
      <c r="F238" s="214" t="s">
        <v>1</v>
      </c>
      <c r="G238" s="214" t="s">
        <v>1</v>
      </c>
      <c r="H238" s="214">
        <v>1.6</v>
      </c>
      <c r="I238" s="102">
        <v>1</v>
      </c>
      <c r="J238" s="195">
        <v>133120</v>
      </c>
      <c r="K238" s="195"/>
      <c r="L238" s="195"/>
      <c r="M238" s="214">
        <f t="shared" si="45"/>
        <v>133120</v>
      </c>
      <c r="N238" s="214">
        <v>1.6</v>
      </c>
      <c r="O238" s="102">
        <v>1</v>
      </c>
      <c r="P238" s="195">
        <v>133120</v>
      </c>
      <c r="Q238" s="195"/>
      <c r="R238" s="195"/>
      <c r="S238" s="214">
        <f t="shared" si="46"/>
        <v>133120</v>
      </c>
      <c r="T238" s="214">
        <f t="shared" si="47"/>
        <v>0</v>
      </c>
      <c r="U238" s="214">
        <f t="shared" si="47"/>
        <v>0</v>
      </c>
      <c r="V238" s="214">
        <f t="shared" si="47"/>
        <v>0</v>
      </c>
      <c r="W238" s="214">
        <f t="shared" si="47"/>
        <v>0</v>
      </c>
      <c r="X238" s="214">
        <f t="shared" si="48"/>
        <v>0</v>
      </c>
      <c r="Y238" s="214" t="s">
        <v>1</v>
      </c>
      <c r="Z238" s="214">
        <v>1.6</v>
      </c>
      <c r="AA238" s="102">
        <v>1</v>
      </c>
      <c r="AB238" s="195">
        <v>133120</v>
      </c>
      <c r="AC238" s="195"/>
      <c r="AD238" s="195"/>
      <c r="AE238" s="214">
        <f t="shared" si="49"/>
        <v>133120</v>
      </c>
      <c r="AF238" s="214" t="s">
        <v>1</v>
      </c>
      <c r="AG238" s="214">
        <v>1.6</v>
      </c>
      <c r="AH238" s="102">
        <v>1</v>
      </c>
      <c r="AI238" s="195">
        <v>133120</v>
      </c>
      <c r="AJ238" s="195"/>
      <c r="AK238" s="195"/>
      <c r="AL238" s="214">
        <f t="shared" si="50"/>
        <v>133120</v>
      </c>
    </row>
    <row r="239" spans="1:38">
      <c r="A239" s="195">
        <v>7</v>
      </c>
      <c r="B239" s="102" t="s">
        <v>4710</v>
      </c>
      <c r="C239" s="102" t="s">
        <v>5895</v>
      </c>
      <c r="D239" s="214">
        <v>1991</v>
      </c>
      <c r="E239" s="214" t="s">
        <v>1149</v>
      </c>
      <c r="F239" s="214" t="s">
        <v>1</v>
      </c>
      <c r="G239" s="214" t="s">
        <v>1</v>
      </c>
      <c r="H239" s="214">
        <v>1.6</v>
      </c>
      <c r="I239" s="102">
        <v>1</v>
      </c>
      <c r="J239" s="195">
        <v>133120</v>
      </c>
      <c r="K239" s="195"/>
      <c r="L239" s="195"/>
      <c r="M239" s="214">
        <f t="shared" si="45"/>
        <v>133120</v>
      </c>
      <c r="N239" s="214">
        <v>1.6</v>
      </c>
      <c r="O239" s="102">
        <v>1</v>
      </c>
      <c r="P239" s="195">
        <v>133120</v>
      </c>
      <c r="Q239" s="195"/>
      <c r="R239" s="195"/>
      <c r="S239" s="214">
        <f t="shared" si="46"/>
        <v>133120</v>
      </c>
      <c r="T239" s="214">
        <f t="shared" si="47"/>
        <v>0</v>
      </c>
      <c r="U239" s="214">
        <f t="shared" si="47"/>
        <v>0</v>
      </c>
      <c r="V239" s="214">
        <f t="shared" si="47"/>
        <v>0</v>
      </c>
      <c r="W239" s="214">
        <f t="shared" si="47"/>
        <v>0</v>
      </c>
      <c r="X239" s="214">
        <f t="shared" si="48"/>
        <v>0</v>
      </c>
      <c r="Y239" s="214" t="s">
        <v>1</v>
      </c>
      <c r="Z239" s="214">
        <v>1.6</v>
      </c>
      <c r="AA239" s="102">
        <v>1</v>
      </c>
      <c r="AB239" s="195">
        <v>133120</v>
      </c>
      <c r="AC239" s="195"/>
      <c r="AD239" s="195"/>
      <c r="AE239" s="214">
        <f t="shared" si="49"/>
        <v>133120</v>
      </c>
      <c r="AF239" s="214" t="s">
        <v>1</v>
      </c>
      <c r="AG239" s="214">
        <v>1.6</v>
      </c>
      <c r="AH239" s="102">
        <v>1</v>
      </c>
      <c r="AI239" s="195">
        <v>133120</v>
      </c>
      <c r="AJ239" s="195"/>
      <c r="AK239" s="195"/>
      <c r="AL239" s="214">
        <f t="shared" si="50"/>
        <v>133120</v>
      </c>
    </row>
    <row r="240" spans="1:38">
      <c r="A240" s="195">
        <v>8</v>
      </c>
      <c r="B240" s="102" t="s">
        <v>5897</v>
      </c>
      <c r="C240" s="102" t="s">
        <v>5895</v>
      </c>
      <c r="D240" s="214">
        <v>1984</v>
      </c>
      <c r="E240" s="214" t="s">
        <v>1149</v>
      </c>
      <c r="F240" s="214" t="s">
        <v>1</v>
      </c>
      <c r="G240" s="214" t="s">
        <v>1</v>
      </c>
      <c r="H240" s="214">
        <v>1.6</v>
      </c>
      <c r="I240" s="102">
        <v>1</v>
      </c>
      <c r="J240" s="195">
        <v>133120</v>
      </c>
      <c r="K240" s="195"/>
      <c r="L240" s="195"/>
      <c r="M240" s="214">
        <f t="shared" si="45"/>
        <v>133120</v>
      </c>
      <c r="N240" s="214">
        <v>1.6</v>
      </c>
      <c r="O240" s="102">
        <v>1</v>
      </c>
      <c r="P240" s="195">
        <v>133120</v>
      </c>
      <c r="Q240" s="195"/>
      <c r="R240" s="195"/>
      <c r="S240" s="214">
        <f t="shared" si="46"/>
        <v>133120</v>
      </c>
      <c r="T240" s="214">
        <f t="shared" si="47"/>
        <v>0</v>
      </c>
      <c r="U240" s="214">
        <f t="shared" si="47"/>
        <v>0</v>
      </c>
      <c r="V240" s="214">
        <f t="shared" si="47"/>
        <v>0</v>
      </c>
      <c r="W240" s="214">
        <f t="shared" si="47"/>
        <v>0</v>
      </c>
      <c r="X240" s="214">
        <f t="shared" si="48"/>
        <v>0</v>
      </c>
      <c r="Y240" s="214" t="s">
        <v>1</v>
      </c>
      <c r="Z240" s="214">
        <v>1.6</v>
      </c>
      <c r="AA240" s="102">
        <v>1</v>
      </c>
      <c r="AB240" s="195">
        <v>133120</v>
      </c>
      <c r="AC240" s="195"/>
      <c r="AD240" s="195"/>
      <c r="AE240" s="214">
        <f t="shared" si="49"/>
        <v>133120</v>
      </c>
      <c r="AF240" s="214" t="s">
        <v>1</v>
      </c>
      <c r="AG240" s="214">
        <v>1.6</v>
      </c>
      <c r="AH240" s="102">
        <v>1</v>
      </c>
      <c r="AI240" s="195">
        <v>133120</v>
      </c>
      <c r="AJ240" s="195"/>
      <c r="AK240" s="195"/>
      <c r="AL240" s="214">
        <f t="shared" si="50"/>
        <v>133120</v>
      </c>
    </row>
    <row r="241" spans="1:38">
      <c r="A241" s="195">
        <v>9</v>
      </c>
      <c r="B241" s="102" t="s">
        <v>800</v>
      </c>
      <c r="C241" s="102"/>
      <c r="D241" s="214"/>
      <c r="E241" s="214" t="s">
        <v>1149</v>
      </c>
      <c r="F241" s="214" t="s">
        <v>1</v>
      </c>
      <c r="G241" s="214" t="s">
        <v>1</v>
      </c>
      <c r="H241" s="214">
        <v>1.6</v>
      </c>
      <c r="I241" s="102">
        <v>1</v>
      </c>
      <c r="J241" s="195">
        <v>133120</v>
      </c>
      <c r="K241" s="195"/>
      <c r="L241" s="195"/>
      <c r="M241" s="214">
        <f t="shared" si="45"/>
        <v>133120</v>
      </c>
      <c r="N241" s="214">
        <v>1.6</v>
      </c>
      <c r="O241" s="102">
        <v>1</v>
      </c>
      <c r="P241" s="195">
        <v>133120</v>
      </c>
      <c r="Q241" s="195"/>
      <c r="R241" s="195"/>
      <c r="S241" s="214">
        <f t="shared" si="46"/>
        <v>133120</v>
      </c>
      <c r="T241" s="214">
        <f t="shared" si="47"/>
        <v>0</v>
      </c>
      <c r="U241" s="214">
        <f t="shared" si="47"/>
        <v>0</v>
      </c>
      <c r="V241" s="214">
        <f t="shared" si="47"/>
        <v>0</v>
      </c>
      <c r="W241" s="214">
        <f t="shared" si="47"/>
        <v>0</v>
      </c>
      <c r="X241" s="214">
        <f t="shared" si="48"/>
        <v>0</v>
      </c>
      <c r="Y241" s="214" t="s">
        <v>1</v>
      </c>
      <c r="Z241" s="214">
        <v>1.6</v>
      </c>
      <c r="AA241" s="102">
        <v>1</v>
      </c>
      <c r="AB241" s="195">
        <v>133120</v>
      </c>
      <c r="AC241" s="195"/>
      <c r="AD241" s="195"/>
      <c r="AE241" s="214">
        <f t="shared" si="49"/>
        <v>133120</v>
      </c>
      <c r="AF241" s="214" t="s">
        <v>1</v>
      </c>
      <c r="AG241" s="214">
        <v>1.6</v>
      </c>
      <c r="AH241" s="102">
        <v>1</v>
      </c>
      <c r="AI241" s="195">
        <v>133120</v>
      </c>
      <c r="AJ241" s="195"/>
      <c r="AK241" s="195"/>
      <c r="AL241" s="214">
        <f t="shared" si="50"/>
        <v>133120</v>
      </c>
    </row>
    <row r="242" spans="1:38">
      <c r="A242" s="195">
        <v>10</v>
      </c>
      <c r="B242" s="102" t="s">
        <v>800</v>
      </c>
      <c r="C242" s="102"/>
      <c r="D242" s="214"/>
      <c r="E242" s="214" t="s">
        <v>1149</v>
      </c>
      <c r="F242" s="214" t="s">
        <v>1</v>
      </c>
      <c r="G242" s="214" t="s">
        <v>1</v>
      </c>
      <c r="H242" s="214">
        <v>1.6</v>
      </c>
      <c r="I242" s="102">
        <v>1</v>
      </c>
      <c r="J242" s="195">
        <v>133120</v>
      </c>
      <c r="K242" s="195"/>
      <c r="L242" s="195"/>
      <c r="M242" s="214">
        <f t="shared" si="45"/>
        <v>133120</v>
      </c>
      <c r="N242" s="214">
        <v>1.6</v>
      </c>
      <c r="O242" s="102">
        <v>1</v>
      </c>
      <c r="P242" s="195">
        <v>133120</v>
      </c>
      <c r="Q242" s="195"/>
      <c r="R242" s="195"/>
      <c r="S242" s="214">
        <f t="shared" si="46"/>
        <v>133120</v>
      </c>
      <c r="T242" s="214">
        <f t="shared" si="47"/>
        <v>0</v>
      </c>
      <c r="U242" s="214">
        <f t="shared" si="47"/>
        <v>0</v>
      </c>
      <c r="V242" s="214">
        <f t="shared" si="47"/>
        <v>0</v>
      </c>
      <c r="W242" s="214">
        <f t="shared" si="47"/>
        <v>0</v>
      </c>
      <c r="X242" s="214">
        <f t="shared" si="48"/>
        <v>0</v>
      </c>
      <c r="Y242" s="214" t="s">
        <v>1</v>
      </c>
      <c r="Z242" s="214">
        <v>1.6</v>
      </c>
      <c r="AA242" s="102">
        <v>1</v>
      </c>
      <c r="AB242" s="195">
        <v>133120</v>
      </c>
      <c r="AC242" s="195"/>
      <c r="AD242" s="195"/>
      <c r="AE242" s="214">
        <f t="shared" si="49"/>
        <v>133120</v>
      </c>
      <c r="AF242" s="214" t="s">
        <v>1</v>
      </c>
      <c r="AG242" s="214">
        <v>1.6</v>
      </c>
      <c r="AH242" s="102">
        <v>1</v>
      </c>
      <c r="AI242" s="195">
        <v>133120</v>
      </c>
      <c r="AJ242" s="195"/>
      <c r="AK242" s="195"/>
      <c r="AL242" s="214">
        <f t="shared" si="50"/>
        <v>133120</v>
      </c>
    </row>
    <row r="243" spans="1:38">
      <c r="A243" s="195">
        <v>11</v>
      </c>
      <c r="B243" s="102" t="s">
        <v>7575</v>
      </c>
      <c r="C243" s="102" t="s">
        <v>5895</v>
      </c>
      <c r="D243" s="214">
        <v>1994</v>
      </c>
      <c r="E243" s="214" t="s">
        <v>1200</v>
      </c>
      <c r="F243" s="214" t="s">
        <v>1</v>
      </c>
      <c r="G243" s="214" t="s">
        <v>1</v>
      </c>
      <c r="H243" s="214">
        <v>1</v>
      </c>
      <c r="I243" s="102">
        <v>1</v>
      </c>
      <c r="J243" s="195">
        <v>104000</v>
      </c>
      <c r="K243" s="195"/>
      <c r="L243" s="195"/>
      <c r="M243" s="214">
        <f t="shared" si="45"/>
        <v>104000</v>
      </c>
      <c r="N243" s="214">
        <v>1</v>
      </c>
      <c r="O243" s="102">
        <v>1</v>
      </c>
      <c r="P243" s="195">
        <v>104000</v>
      </c>
      <c r="Q243" s="195"/>
      <c r="R243" s="195"/>
      <c r="S243" s="214">
        <f t="shared" si="46"/>
        <v>104000</v>
      </c>
      <c r="T243" s="214">
        <f t="shared" si="47"/>
        <v>0</v>
      </c>
      <c r="U243" s="214">
        <f t="shared" si="47"/>
        <v>0</v>
      </c>
      <c r="V243" s="214">
        <f t="shared" si="47"/>
        <v>0</v>
      </c>
      <c r="W243" s="214">
        <f t="shared" si="47"/>
        <v>0</v>
      </c>
      <c r="X243" s="214">
        <f t="shared" si="48"/>
        <v>0</v>
      </c>
      <c r="Y243" s="214" t="s">
        <v>1</v>
      </c>
      <c r="Z243" s="214">
        <v>1</v>
      </c>
      <c r="AA243" s="102">
        <v>1</v>
      </c>
      <c r="AB243" s="195">
        <v>104000</v>
      </c>
      <c r="AC243" s="195"/>
      <c r="AD243" s="195"/>
      <c r="AE243" s="214">
        <f t="shared" si="49"/>
        <v>104000</v>
      </c>
      <c r="AF243" s="214" t="s">
        <v>1</v>
      </c>
      <c r="AG243" s="214">
        <v>1</v>
      </c>
      <c r="AH243" s="102">
        <v>1</v>
      </c>
      <c r="AI243" s="195">
        <v>104000</v>
      </c>
      <c r="AJ243" s="195"/>
      <c r="AK243" s="195"/>
      <c r="AL243" s="214">
        <f t="shared" si="50"/>
        <v>104000</v>
      </c>
    </row>
    <row r="244" spans="1:38">
      <c r="A244" s="195">
        <v>12</v>
      </c>
      <c r="B244" s="102" t="s">
        <v>1199</v>
      </c>
      <c r="C244" s="102" t="s">
        <v>5895</v>
      </c>
      <c r="D244" s="214">
        <v>1997</v>
      </c>
      <c r="E244" s="214" t="s">
        <v>1200</v>
      </c>
      <c r="F244" s="214" t="s">
        <v>1</v>
      </c>
      <c r="G244" s="214" t="s">
        <v>1</v>
      </c>
      <c r="H244" s="214">
        <v>1</v>
      </c>
      <c r="I244" s="102">
        <v>1</v>
      </c>
      <c r="J244" s="195">
        <v>104000</v>
      </c>
      <c r="K244" s="195"/>
      <c r="L244" s="195"/>
      <c r="M244" s="214">
        <f t="shared" si="45"/>
        <v>104000</v>
      </c>
      <c r="N244" s="214">
        <v>1</v>
      </c>
      <c r="O244" s="102">
        <v>1</v>
      </c>
      <c r="P244" s="195">
        <v>104000</v>
      </c>
      <c r="Q244" s="195"/>
      <c r="R244" s="195"/>
      <c r="S244" s="214">
        <f t="shared" si="46"/>
        <v>104000</v>
      </c>
      <c r="T244" s="214">
        <f t="shared" si="47"/>
        <v>0</v>
      </c>
      <c r="U244" s="214">
        <f t="shared" si="47"/>
        <v>0</v>
      </c>
      <c r="V244" s="214">
        <f t="shared" si="47"/>
        <v>0</v>
      </c>
      <c r="W244" s="214">
        <f t="shared" si="47"/>
        <v>0</v>
      </c>
      <c r="X244" s="214">
        <f t="shared" si="48"/>
        <v>0</v>
      </c>
      <c r="Y244" s="214" t="s">
        <v>1</v>
      </c>
      <c r="Z244" s="214">
        <v>1</v>
      </c>
      <c r="AA244" s="102">
        <v>1</v>
      </c>
      <c r="AB244" s="195">
        <v>104000</v>
      </c>
      <c r="AC244" s="195"/>
      <c r="AD244" s="195"/>
      <c r="AE244" s="214">
        <f t="shared" si="49"/>
        <v>104000</v>
      </c>
      <c r="AF244" s="214" t="s">
        <v>1</v>
      </c>
      <c r="AG244" s="214">
        <v>1</v>
      </c>
      <c r="AH244" s="102">
        <v>1</v>
      </c>
      <c r="AI244" s="195">
        <v>104000</v>
      </c>
      <c r="AJ244" s="195"/>
      <c r="AK244" s="195"/>
      <c r="AL244" s="214">
        <f t="shared" si="50"/>
        <v>104000</v>
      </c>
    </row>
    <row r="245" spans="1:38">
      <c r="A245" s="195">
        <v>13</v>
      </c>
      <c r="B245" s="102" t="s">
        <v>7576</v>
      </c>
      <c r="C245" s="102" t="s">
        <v>5894</v>
      </c>
      <c r="D245" s="214">
        <v>1986</v>
      </c>
      <c r="E245" s="214" t="s">
        <v>1200</v>
      </c>
      <c r="F245" s="214" t="s">
        <v>1</v>
      </c>
      <c r="G245" s="214" t="s">
        <v>1</v>
      </c>
      <c r="H245" s="214">
        <v>1</v>
      </c>
      <c r="I245" s="102">
        <v>1</v>
      </c>
      <c r="J245" s="195">
        <v>104000</v>
      </c>
      <c r="K245" s="195"/>
      <c r="L245" s="195"/>
      <c r="M245" s="214">
        <f t="shared" si="45"/>
        <v>104000</v>
      </c>
      <c r="N245" s="214">
        <v>1</v>
      </c>
      <c r="O245" s="102">
        <v>1</v>
      </c>
      <c r="P245" s="195">
        <v>104000</v>
      </c>
      <c r="Q245" s="195"/>
      <c r="R245" s="195"/>
      <c r="S245" s="214">
        <f t="shared" si="46"/>
        <v>104000</v>
      </c>
      <c r="T245" s="214">
        <f t="shared" si="47"/>
        <v>0</v>
      </c>
      <c r="U245" s="214">
        <f t="shared" si="47"/>
        <v>0</v>
      </c>
      <c r="V245" s="214">
        <f t="shared" si="47"/>
        <v>0</v>
      </c>
      <c r="W245" s="214">
        <f t="shared" si="47"/>
        <v>0</v>
      </c>
      <c r="X245" s="214">
        <f t="shared" si="48"/>
        <v>0</v>
      </c>
      <c r="Y245" s="214" t="s">
        <v>1</v>
      </c>
      <c r="Z245" s="214">
        <v>1</v>
      </c>
      <c r="AA245" s="102">
        <v>1</v>
      </c>
      <c r="AB245" s="195">
        <v>104000</v>
      </c>
      <c r="AC245" s="195"/>
      <c r="AD245" s="195"/>
      <c r="AE245" s="214">
        <f t="shared" si="49"/>
        <v>104000</v>
      </c>
      <c r="AF245" s="214" t="s">
        <v>1</v>
      </c>
      <c r="AG245" s="214">
        <v>1</v>
      </c>
      <c r="AH245" s="102">
        <v>1</v>
      </c>
      <c r="AI245" s="195">
        <v>104000</v>
      </c>
      <c r="AJ245" s="195"/>
      <c r="AK245" s="195"/>
      <c r="AL245" s="214">
        <f t="shared" si="50"/>
        <v>104000</v>
      </c>
    </row>
    <row r="246" spans="1:38">
      <c r="A246" s="195">
        <v>14</v>
      </c>
      <c r="B246" s="102" t="s">
        <v>800</v>
      </c>
      <c r="C246" s="102"/>
      <c r="D246" s="214"/>
      <c r="E246" s="214" t="s">
        <v>1200</v>
      </c>
      <c r="F246" s="214" t="s">
        <v>1</v>
      </c>
      <c r="G246" s="214" t="s">
        <v>1</v>
      </c>
      <c r="H246" s="214">
        <v>1</v>
      </c>
      <c r="I246" s="102">
        <v>1</v>
      </c>
      <c r="J246" s="195">
        <v>104000</v>
      </c>
      <c r="K246" s="195"/>
      <c r="L246" s="195"/>
      <c r="M246" s="214">
        <f t="shared" si="45"/>
        <v>104000</v>
      </c>
      <c r="N246" s="214">
        <v>1</v>
      </c>
      <c r="O246" s="102">
        <v>1</v>
      </c>
      <c r="P246" s="195">
        <v>104000</v>
      </c>
      <c r="Q246" s="195"/>
      <c r="R246" s="195"/>
      <c r="S246" s="214">
        <f t="shared" si="46"/>
        <v>104000</v>
      </c>
      <c r="T246" s="214">
        <f t="shared" si="47"/>
        <v>0</v>
      </c>
      <c r="U246" s="214">
        <f t="shared" si="47"/>
        <v>0</v>
      </c>
      <c r="V246" s="214">
        <f t="shared" si="47"/>
        <v>0</v>
      </c>
      <c r="W246" s="214">
        <f t="shared" si="47"/>
        <v>0</v>
      </c>
      <c r="X246" s="214">
        <f t="shared" si="48"/>
        <v>0</v>
      </c>
      <c r="Y246" s="214" t="s">
        <v>1</v>
      </c>
      <c r="Z246" s="214">
        <v>1</v>
      </c>
      <c r="AA246" s="102">
        <v>1</v>
      </c>
      <c r="AB246" s="195">
        <v>104000</v>
      </c>
      <c r="AC246" s="195"/>
      <c r="AD246" s="195"/>
      <c r="AE246" s="214">
        <f t="shared" si="49"/>
        <v>104000</v>
      </c>
      <c r="AF246" s="214" t="s">
        <v>1</v>
      </c>
      <c r="AG246" s="214">
        <v>1</v>
      </c>
      <c r="AH246" s="102">
        <v>1</v>
      </c>
      <c r="AI246" s="195">
        <v>104000</v>
      </c>
      <c r="AJ246" s="195"/>
      <c r="AK246" s="195"/>
      <c r="AL246" s="214">
        <f t="shared" si="50"/>
        <v>104000</v>
      </c>
    </row>
    <row r="247" spans="1:38">
      <c r="A247" s="195">
        <v>15</v>
      </c>
      <c r="B247" s="102" t="s">
        <v>1959</v>
      </c>
      <c r="C247" s="102" t="s">
        <v>5894</v>
      </c>
      <c r="D247" s="214">
        <v>1979</v>
      </c>
      <c r="E247" s="214" t="s">
        <v>1156</v>
      </c>
      <c r="F247" s="214" t="s">
        <v>1</v>
      </c>
      <c r="G247" s="214" t="s">
        <v>1</v>
      </c>
      <c r="H247" s="214">
        <v>1</v>
      </c>
      <c r="I247" s="102">
        <v>1</v>
      </c>
      <c r="J247" s="195">
        <v>104000</v>
      </c>
      <c r="K247" s="195"/>
      <c r="L247" s="195"/>
      <c r="M247" s="214">
        <f t="shared" si="45"/>
        <v>104000</v>
      </c>
      <c r="N247" s="214">
        <v>1</v>
      </c>
      <c r="O247" s="102">
        <v>1</v>
      </c>
      <c r="P247" s="195">
        <v>104000</v>
      </c>
      <c r="Q247" s="195"/>
      <c r="R247" s="195"/>
      <c r="S247" s="214">
        <f t="shared" si="46"/>
        <v>104000</v>
      </c>
      <c r="T247" s="214">
        <f t="shared" si="47"/>
        <v>0</v>
      </c>
      <c r="U247" s="214">
        <f t="shared" si="47"/>
        <v>0</v>
      </c>
      <c r="V247" s="214">
        <f t="shared" si="47"/>
        <v>0</v>
      </c>
      <c r="W247" s="214">
        <f t="shared" si="47"/>
        <v>0</v>
      </c>
      <c r="X247" s="214">
        <f t="shared" si="48"/>
        <v>0</v>
      </c>
      <c r="Y247" s="214" t="s">
        <v>1</v>
      </c>
      <c r="Z247" s="214">
        <v>1</v>
      </c>
      <c r="AA247" s="102">
        <v>1</v>
      </c>
      <c r="AB247" s="195">
        <v>104000</v>
      </c>
      <c r="AC247" s="195"/>
      <c r="AD247" s="195"/>
      <c r="AE247" s="214">
        <f t="shared" si="49"/>
        <v>104000</v>
      </c>
      <c r="AF247" s="214" t="s">
        <v>1</v>
      </c>
      <c r="AG247" s="214">
        <v>1</v>
      </c>
      <c r="AH247" s="102">
        <v>1</v>
      </c>
      <c r="AI247" s="195">
        <v>104000</v>
      </c>
      <c r="AJ247" s="195"/>
      <c r="AK247" s="195"/>
      <c r="AL247" s="214">
        <f t="shared" si="50"/>
        <v>104000</v>
      </c>
    </row>
    <row r="248" spans="1:38">
      <c r="A248" s="195">
        <v>16</v>
      </c>
      <c r="B248" s="102" t="s">
        <v>1191</v>
      </c>
      <c r="C248" s="102" t="s">
        <v>5894</v>
      </c>
      <c r="D248" s="214">
        <v>1957</v>
      </c>
      <c r="E248" s="214" t="s">
        <v>1156</v>
      </c>
      <c r="F248" s="214" t="s">
        <v>1</v>
      </c>
      <c r="G248" s="214" t="s">
        <v>1</v>
      </c>
      <c r="H248" s="214">
        <v>1</v>
      </c>
      <c r="I248" s="102">
        <v>1</v>
      </c>
      <c r="J248" s="195">
        <v>95625</v>
      </c>
      <c r="K248" s="195"/>
      <c r="L248" s="195"/>
      <c r="M248" s="214">
        <f t="shared" si="45"/>
        <v>95625</v>
      </c>
      <c r="N248" s="214">
        <v>1</v>
      </c>
      <c r="O248" s="102">
        <v>1</v>
      </c>
      <c r="P248" s="195">
        <v>95625</v>
      </c>
      <c r="Q248" s="195"/>
      <c r="R248" s="195"/>
      <c r="S248" s="214">
        <f t="shared" si="46"/>
        <v>95625</v>
      </c>
      <c r="T248" s="214">
        <f t="shared" si="47"/>
        <v>0</v>
      </c>
      <c r="U248" s="214">
        <f t="shared" si="47"/>
        <v>0</v>
      </c>
      <c r="V248" s="214">
        <f t="shared" si="47"/>
        <v>0</v>
      </c>
      <c r="W248" s="214">
        <f t="shared" si="47"/>
        <v>0</v>
      </c>
      <c r="X248" s="214">
        <f t="shared" si="48"/>
        <v>0</v>
      </c>
      <c r="Y248" s="214" t="s">
        <v>1</v>
      </c>
      <c r="Z248" s="214">
        <v>1</v>
      </c>
      <c r="AA248" s="102">
        <v>1</v>
      </c>
      <c r="AB248" s="195">
        <v>95625</v>
      </c>
      <c r="AC248" s="195"/>
      <c r="AD248" s="195"/>
      <c r="AE248" s="214">
        <f t="shared" si="49"/>
        <v>95625</v>
      </c>
      <c r="AF248" s="214" t="s">
        <v>1</v>
      </c>
      <c r="AG248" s="214">
        <v>1</v>
      </c>
      <c r="AH248" s="102">
        <v>1</v>
      </c>
      <c r="AI248" s="195">
        <v>95625</v>
      </c>
      <c r="AJ248" s="195"/>
      <c r="AK248" s="195"/>
      <c r="AL248" s="214">
        <f t="shared" si="50"/>
        <v>95625</v>
      </c>
    </row>
    <row r="249" spans="1:38">
      <c r="A249" s="195">
        <v>17</v>
      </c>
      <c r="B249" s="102" t="s">
        <v>1193</v>
      </c>
      <c r="C249" s="102" t="s">
        <v>5894</v>
      </c>
      <c r="D249" s="214">
        <v>1971</v>
      </c>
      <c r="E249" s="214" t="s">
        <v>1156</v>
      </c>
      <c r="F249" s="214" t="s">
        <v>1</v>
      </c>
      <c r="G249" s="214" t="s">
        <v>1</v>
      </c>
      <c r="H249" s="214">
        <v>1</v>
      </c>
      <c r="I249" s="102">
        <v>1</v>
      </c>
      <c r="J249" s="195">
        <v>95625</v>
      </c>
      <c r="K249" s="195"/>
      <c r="L249" s="195"/>
      <c r="M249" s="214">
        <f t="shared" si="45"/>
        <v>95625</v>
      </c>
      <c r="N249" s="214">
        <v>1</v>
      </c>
      <c r="O249" s="102">
        <v>1</v>
      </c>
      <c r="P249" s="195">
        <v>95625</v>
      </c>
      <c r="Q249" s="195"/>
      <c r="R249" s="195"/>
      <c r="S249" s="214">
        <f t="shared" si="46"/>
        <v>95625</v>
      </c>
      <c r="T249" s="214">
        <f t="shared" si="47"/>
        <v>0</v>
      </c>
      <c r="U249" s="214">
        <f t="shared" si="47"/>
        <v>0</v>
      </c>
      <c r="V249" s="214">
        <f t="shared" si="47"/>
        <v>0</v>
      </c>
      <c r="W249" s="214">
        <f t="shared" si="47"/>
        <v>0</v>
      </c>
      <c r="X249" s="214">
        <f t="shared" si="48"/>
        <v>0</v>
      </c>
      <c r="Y249" s="214" t="s">
        <v>1</v>
      </c>
      <c r="Z249" s="214">
        <v>1</v>
      </c>
      <c r="AA249" s="102">
        <v>1</v>
      </c>
      <c r="AB249" s="195">
        <v>95625</v>
      </c>
      <c r="AC249" s="195"/>
      <c r="AD249" s="195"/>
      <c r="AE249" s="214">
        <f t="shared" si="49"/>
        <v>95625</v>
      </c>
      <c r="AF249" s="214" t="s">
        <v>1</v>
      </c>
      <c r="AG249" s="214">
        <v>1</v>
      </c>
      <c r="AH249" s="102">
        <v>1</v>
      </c>
      <c r="AI249" s="195">
        <v>95625</v>
      </c>
      <c r="AJ249" s="195"/>
      <c r="AK249" s="195"/>
      <c r="AL249" s="214">
        <f t="shared" si="50"/>
        <v>95625</v>
      </c>
    </row>
    <row r="250" spans="1:38">
      <c r="A250" s="195">
        <v>18</v>
      </c>
      <c r="B250" s="102" t="s">
        <v>1195</v>
      </c>
      <c r="C250" s="102" t="s">
        <v>5894</v>
      </c>
      <c r="D250" s="214">
        <v>1945</v>
      </c>
      <c r="E250" s="214" t="s">
        <v>1156</v>
      </c>
      <c r="F250" s="214" t="s">
        <v>1</v>
      </c>
      <c r="G250" s="214" t="s">
        <v>1</v>
      </c>
      <c r="H250" s="214">
        <v>1</v>
      </c>
      <c r="I250" s="102">
        <v>1</v>
      </c>
      <c r="J250" s="195">
        <v>95625</v>
      </c>
      <c r="K250" s="195"/>
      <c r="L250" s="195"/>
      <c r="M250" s="214">
        <f t="shared" si="45"/>
        <v>95625</v>
      </c>
      <c r="N250" s="214">
        <v>1</v>
      </c>
      <c r="O250" s="102">
        <v>1</v>
      </c>
      <c r="P250" s="195">
        <v>95625</v>
      </c>
      <c r="Q250" s="195"/>
      <c r="R250" s="195"/>
      <c r="S250" s="214">
        <f t="shared" si="46"/>
        <v>95625</v>
      </c>
      <c r="T250" s="214">
        <f t="shared" si="47"/>
        <v>0</v>
      </c>
      <c r="U250" s="214">
        <f t="shared" si="47"/>
        <v>0</v>
      </c>
      <c r="V250" s="214">
        <f t="shared" si="47"/>
        <v>0</v>
      </c>
      <c r="W250" s="214">
        <f t="shared" si="47"/>
        <v>0</v>
      </c>
      <c r="X250" s="214">
        <f t="shared" si="48"/>
        <v>0</v>
      </c>
      <c r="Y250" s="214" t="s">
        <v>1</v>
      </c>
      <c r="Z250" s="214">
        <v>1</v>
      </c>
      <c r="AA250" s="102">
        <v>1</v>
      </c>
      <c r="AB250" s="195">
        <v>95625</v>
      </c>
      <c r="AC250" s="195"/>
      <c r="AD250" s="195"/>
      <c r="AE250" s="214">
        <f t="shared" si="49"/>
        <v>95625</v>
      </c>
      <c r="AF250" s="214" t="s">
        <v>1</v>
      </c>
      <c r="AG250" s="214">
        <v>1</v>
      </c>
      <c r="AH250" s="102">
        <v>1</v>
      </c>
      <c r="AI250" s="195">
        <v>95625</v>
      </c>
      <c r="AJ250" s="195"/>
      <c r="AK250" s="195"/>
      <c r="AL250" s="214">
        <f t="shared" si="50"/>
        <v>95625</v>
      </c>
    </row>
    <row r="251" spans="1:38">
      <c r="A251" s="195">
        <v>19</v>
      </c>
      <c r="B251" s="102" t="s">
        <v>1960</v>
      </c>
      <c r="C251" s="102" t="s">
        <v>5894</v>
      </c>
      <c r="D251" s="214">
        <v>1954</v>
      </c>
      <c r="E251" s="214" t="s">
        <v>1156</v>
      </c>
      <c r="F251" s="214" t="s">
        <v>1</v>
      </c>
      <c r="G251" s="214" t="s">
        <v>1</v>
      </c>
      <c r="H251" s="214">
        <v>1</v>
      </c>
      <c r="I251" s="102">
        <v>1</v>
      </c>
      <c r="J251" s="195">
        <v>95625</v>
      </c>
      <c r="K251" s="195"/>
      <c r="L251" s="195"/>
      <c r="M251" s="214">
        <f t="shared" si="45"/>
        <v>95625</v>
      </c>
      <c r="N251" s="214">
        <v>1</v>
      </c>
      <c r="O251" s="102">
        <v>1</v>
      </c>
      <c r="P251" s="195">
        <v>95625</v>
      </c>
      <c r="Q251" s="195"/>
      <c r="R251" s="195"/>
      <c r="S251" s="214">
        <f t="shared" si="46"/>
        <v>95625</v>
      </c>
      <c r="T251" s="214">
        <f t="shared" si="47"/>
        <v>0</v>
      </c>
      <c r="U251" s="214">
        <f t="shared" si="47"/>
        <v>0</v>
      </c>
      <c r="V251" s="214">
        <f t="shared" si="47"/>
        <v>0</v>
      </c>
      <c r="W251" s="214">
        <f t="shared" si="47"/>
        <v>0</v>
      </c>
      <c r="X251" s="214">
        <f t="shared" si="48"/>
        <v>0</v>
      </c>
      <c r="Y251" s="214" t="s">
        <v>1</v>
      </c>
      <c r="Z251" s="214">
        <v>1</v>
      </c>
      <c r="AA251" s="102">
        <v>1</v>
      </c>
      <c r="AB251" s="195">
        <v>95625</v>
      </c>
      <c r="AC251" s="195"/>
      <c r="AD251" s="195"/>
      <c r="AE251" s="214">
        <f t="shared" si="49"/>
        <v>95625</v>
      </c>
      <c r="AF251" s="214" t="s">
        <v>1</v>
      </c>
      <c r="AG251" s="214">
        <v>1</v>
      </c>
      <c r="AH251" s="102">
        <v>1</v>
      </c>
      <c r="AI251" s="195">
        <v>95625</v>
      </c>
      <c r="AJ251" s="195"/>
      <c r="AK251" s="195"/>
      <c r="AL251" s="214">
        <f t="shared" si="50"/>
        <v>95625</v>
      </c>
    </row>
    <row r="252" spans="1:38">
      <c r="A252" s="195">
        <v>20</v>
      </c>
      <c r="B252" s="102" t="s">
        <v>7577</v>
      </c>
      <c r="C252" s="102" t="s">
        <v>5894</v>
      </c>
      <c r="D252" s="214">
        <v>1976</v>
      </c>
      <c r="E252" s="214" t="s">
        <v>1156</v>
      </c>
      <c r="F252" s="214" t="s">
        <v>1</v>
      </c>
      <c r="G252" s="214" t="s">
        <v>1</v>
      </c>
      <c r="H252" s="214">
        <v>1</v>
      </c>
      <c r="I252" s="102">
        <v>1</v>
      </c>
      <c r="J252" s="195">
        <v>104000</v>
      </c>
      <c r="K252" s="195"/>
      <c r="L252" s="195"/>
      <c r="M252" s="214">
        <f t="shared" si="45"/>
        <v>104000</v>
      </c>
      <c r="N252" s="214">
        <v>1</v>
      </c>
      <c r="O252" s="102">
        <v>1</v>
      </c>
      <c r="P252" s="195">
        <v>104000</v>
      </c>
      <c r="Q252" s="195"/>
      <c r="R252" s="195"/>
      <c r="S252" s="214">
        <f t="shared" si="46"/>
        <v>104000</v>
      </c>
      <c r="T252" s="214">
        <f t="shared" si="47"/>
        <v>0</v>
      </c>
      <c r="U252" s="214">
        <f t="shared" si="47"/>
        <v>0</v>
      </c>
      <c r="V252" s="214">
        <f t="shared" si="47"/>
        <v>0</v>
      </c>
      <c r="W252" s="214">
        <f t="shared" si="47"/>
        <v>0</v>
      </c>
      <c r="X252" s="214">
        <f t="shared" si="48"/>
        <v>0</v>
      </c>
      <c r="Y252" s="214" t="s">
        <v>1</v>
      </c>
      <c r="Z252" s="214">
        <v>1</v>
      </c>
      <c r="AA252" s="102">
        <v>1</v>
      </c>
      <c r="AB252" s="195">
        <v>104000</v>
      </c>
      <c r="AC252" s="195"/>
      <c r="AD252" s="195"/>
      <c r="AE252" s="214">
        <f t="shared" si="49"/>
        <v>104000</v>
      </c>
      <c r="AF252" s="214" t="s">
        <v>1</v>
      </c>
      <c r="AG252" s="214">
        <v>1</v>
      </c>
      <c r="AH252" s="102">
        <v>1</v>
      </c>
      <c r="AI252" s="195">
        <v>104000</v>
      </c>
      <c r="AJ252" s="195"/>
      <c r="AK252" s="195"/>
      <c r="AL252" s="214">
        <f t="shared" si="50"/>
        <v>104000</v>
      </c>
    </row>
    <row r="253" spans="1:38">
      <c r="A253" s="195">
        <v>21</v>
      </c>
      <c r="B253" s="102" t="s">
        <v>1192</v>
      </c>
      <c r="C253" s="102" t="s">
        <v>5894</v>
      </c>
      <c r="D253" s="214">
        <v>1971</v>
      </c>
      <c r="E253" s="214" t="s">
        <v>1156</v>
      </c>
      <c r="F253" s="214" t="s">
        <v>1</v>
      </c>
      <c r="G253" s="214" t="s">
        <v>1</v>
      </c>
      <c r="H253" s="214">
        <v>1</v>
      </c>
      <c r="I253" s="102">
        <v>1</v>
      </c>
      <c r="J253" s="195">
        <v>95625</v>
      </c>
      <c r="K253" s="195"/>
      <c r="L253" s="195"/>
      <c r="M253" s="214">
        <f t="shared" si="45"/>
        <v>95625</v>
      </c>
      <c r="N253" s="214">
        <v>1</v>
      </c>
      <c r="O253" s="102">
        <v>1</v>
      </c>
      <c r="P253" s="195">
        <v>95625</v>
      </c>
      <c r="Q253" s="195"/>
      <c r="R253" s="195"/>
      <c r="S253" s="214">
        <f t="shared" si="46"/>
        <v>95625</v>
      </c>
      <c r="T253" s="214">
        <f t="shared" si="47"/>
        <v>0</v>
      </c>
      <c r="U253" s="214">
        <f t="shared" si="47"/>
        <v>0</v>
      </c>
      <c r="V253" s="214">
        <f t="shared" si="47"/>
        <v>0</v>
      </c>
      <c r="W253" s="214">
        <f t="shared" si="47"/>
        <v>0</v>
      </c>
      <c r="X253" s="214">
        <f t="shared" si="48"/>
        <v>0</v>
      </c>
      <c r="Y253" s="214" t="s">
        <v>1</v>
      </c>
      <c r="Z253" s="214">
        <v>1</v>
      </c>
      <c r="AA253" s="102">
        <v>1</v>
      </c>
      <c r="AB253" s="195">
        <v>95625</v>
      </c>
      <c r="AC253" s="195"/>
      <c r="AD253" s="195"/>
      <c r="AE253" s="214">
        <f t="shared" si="49"/>
        <v>95625</v>
      </c>
      <c r="AF253" s="214" t="s">
        <v>1</v>
      </c>
      <c r="AG253" s="214">
        <v>1</v>
      </c>
      <c r="AH253" s="102">
        <v>1</v>
      </c>
      <c r="AI253" s="195">
        <v>95625</v>
      </c>
      <c r="AJ253" s="195"/>
      <c r="AK253" s="195"/>
      <c r="AL253" s="214">
        <f t="shared" si="50"/>
        <v>95625</v>
      </c>
    </row>
    <row r="254" spans="1:38">
      <c r="A254" s="195">
        <v>22</v>
      </c>
      <c r="B254" s="102" t="s">
        <v>1197</v>
      </c>
      <c r="C254" s="102" t="s">
        <v>5894</v>
      </c>
      <c r="D254" s="214">
        <v>1959</v>
      </c>
      <c r="E254" s="214" t="s">
        <v>1156</v>
      </c>
      <c r="F254" s="214" t="s">
        <v>1</v>
      </c>
      <c r="G254" s="214" t="s">
        <v>1</v>
      </c>
      <c r="H254" s="214">
        <v>1</v>
      </c>
      <c r="I254" s="102">
        <v>1</v>
      </c>
      <c r="J254" s="195">
        <v>95625</v>
      </c>
      <c r="K254" s="195"/>
      <c r="L254" s="195"/>
      <c r="M254" s="214">
        <f t="shared" si="45"/>
        <v>95625</v>
      </c>
      <c r="N254" s="214">
        <v>1</v>
      </c>
      <c r="O254" s="102">
        <v>1</v>
      </c>
      <c r="P254" s="195">
        <v>95625</v>
      </c>
      <c r="Q254" s="195"/>
      <c r="R254" s="195"/>
      <c r="S254" s="214">
        <f t="shared" si="46"/>
        <v>95625</v>
      </c>
      <c r="T254" s="214">
        <f t="shared" si="47"/>
        <v>0</v>
      </c>
      <c r="U254" s="214">
        <f t="shared" si="47"/>
        <v>0</v>
      </c>
      <c r="V254" s="214">
        <f t="shared" si="47"/>
        <v>0</v>
      </c>
      <c r="W254" s="214">
        <f t="shared" si="47"/>
        <v>0</v>
      </c>
      <c r="X254" s="214">
        <f t="shared" si="48"/>
        <v>0</v>
      </c>
      <c r="Y254" s="214" t="s">
        <v>1</v>
      </c>
      <c r="Z254" s="214">
        <v>1</v>
      </c>
      <c r="AA254" s="102">
        <v>1</v>
      </c>
      <c r="AB254" s="195">
        <v>95625</v>
      </c>
      <c r="AC254" s="195"/>
      <c r="AD254" s="195"/>
      <c r="AE254" s="214">
        <f t="shared" si="49"/>
        <v>95625</v>
      </c>
      <c r="AF254" s="214" t="s">
        <v>1</v>
      </c>
      <c r="AG254" s="214">
        <v>1</v>
      </c>
      <c r="AH254" s="102">
        <v>1</v>
      </c>
      <c r="AI254" s="195">
        <v>95625</v>
      </c>
      <c r="AJ254" s="195"/>
      <c r="AK254" s="195"/>
      <c r="AL254" s="214">
        <f t="shared" si="50"/>
        <v>95625</v>
      </c>
    </row>
    <row r="255" spans="1:38">
      <c r="A255" s="195">
        <v>23</v>
      </c>
      <c r="B255" s="102" t="s">
        <v>1198</v>
      </c>
      <c r="C255" s="102" t="s">
        <v>5894</v>
      </c>
      <c r="D255" s="214">
        <v>1962</v>
      </c>
      <c r="E255" s="214" t="s">
        <v>1156</v>
      </c>
      <c r="F255" s="214" t="s">
        <v>1</v>
      </c>
      <c r="G255" s="214" t="s">
        <v>1</v>
      </c>
      <c r="H255" s="214">
        <v>1</v>
      </c>
      <c r="I255" s="102">
        <v>1</v>
      </c>
      <c r="J255" s="195">
        <v>95625</v>
      </c>
      <c r="K255" s="195"/>
      <c r="L255" s="195"/>
      <c r="M255" s="214">
        <f t="shared" si="45"/>
        <v>95625</v>
      </c>
      <c r="N255" s="214">
        <v>1</v>
      </c>
      <c r="O255" s="102">
        <v>1</v>
      </c>
      <c r="P255" s="195">
        <v>95625</v>
      </c>
      <c r="Q255" s="195"/>
      <c r="R255" s="195"/>
      <c r="S255" s="214">
        <f t="shared" si="46"/>
        <v>95625</v>
      </c>
      <c r="T255" s="214">
        <f t="shared" si="47"/>
        <v>0</v>
      </c>
      <c r="U255" s="214">
        <f t="shared" si="47"/>
        <v>0</v>
      </c>
      <c r="V255" s="214">
        <f t="shared" si="47"/>
        <v>0</v>
      </c>
      <c r="W255" s="214">
        <f t="shared" si="47"/>
        <v>0</v>
      </c>
      <c r="X255" s="214">
        <f t="shared" si="48"/>
        <v>0</v>
      </c>
      <c r="Y255" s="214" t="s">
        <v>1</v>
      </c>
      <c r="Z255" s="214">
        <v>1</v>
      </c>
      <c r="AA255" s="102">
        <v>1</v>
      </c>
      <c r="AB255" s="195">
        <v>95625</v>
      </c>
      <c r="AC255" s="195"/>
      <c r="AD255" s="195"/>
      <c r="AE255" s="214">
        <f t="shared" si="49"/>
        <v>95625</v>
      </c>
      <c r="AF255" s="214" t="s">
        <v>1</v>
      </c>
      <c r="AG255" s="214">
        <v>1</v>
      </c>
      <c r="AH255" s="102">
        <v>1</v>
      </c>
      <c r="AI255" s="195">
        <v>95625</v>
      </c>
      <c r="AJ255" s="195"/>
      <c r="AK255" s="195"/>
      <c r="AL255" s="214">
        <f t="shared" si="50"/>
        <v>95625</v>
      </c>
    </row>
    <row r="256" spans="1:38">
      <c r="A256" s="195">
        <v>24</v>
      </c>
      <c r="B256" s="102" t="s">
        <v>1194</v>
      </c>
      <c r="C256" s="102" t="s">
        <v>5894</v>
      </c>
      <c r="D256" s="214">
        <v>1956</v>
      </c>
      <c r="E256" s="214" t="s">
        <v>1156</v>
      </c>
      <c r="F256" s="214" t="s">
        <v>1</v>
      </c>
      <c r="G256" s="214" t="s">
        <v>1</v>
      </c>
      <c r="H256" s="214">
        <v>1</v>
      </c>
      <c r="I256" s="102">
        <v>1</v>
      </c>
      <c r="J256" s="195">
        <v>95625</v>
      </c>
      <c r="K256" s="195"/>
      <c r="L256" s="195"/>
      <c r="M256" s="214">
        <f t="shared" si="45"/>
        <v>95625</v>
      </c>
      <c r="N256" s="214">
        <v>1</v>
      </c>
      <c r="O256" s="102">
        <v>1</v>
      </c>
      <c r="P256" s="195">
        <v>95625</v>
      </c>
      <c r="Q256" s="195"/>
      <c r="R256" s="195"/>
      <c r="S256" s="214">
        <f t="shared" si="46"/>
        <v>95625</v>
      </c>
      <c r="T256" s="214">
        <f t="shared" si="47"/>
        <v>0</v>
      </c>
      <c r="U256" s="214">
        <f t="shared" si="47"/>
        <v>0</v>
      </c>
      <c r="V256" s="214">
        <f t="shared" si="47"/>
        <v>0</v>
      </c>
      <c r="W256" s="214">
        <f t="shared" si="47"/>
        <v>0</v>
      </c>
      <c r="X256" s="214">
        <f t="shared" si="48"/>
        <v>0</v>
      </c>
      <c r="Y256" s="214" t="s">
        <v>1</v>
      </c>
      <c r="Z256" s="214">
        <v>1</v>
      </c>
      <c r="AA256" s="102">
        <v>1</v>
      </c>
      <c r="AB256" s="195">
        <v>95625</v>
      </c>
      <c r="AC256" s="195"/>
      <c r="AD256" s="195"/>
      <c r="AE256" s="214">
        <f t="shared" si="49"/>
        <v>95625</v>
      </c>
      <c r="AF256" s="214" t="s">
        <v>1</v>
      </c>
      <c r="AG256" s="214">
        <v>1</v>
      </c>
      <c r="AH256" s="102">
        <v>1</v>
      </c>
      <c r="AI256" s="195">
        <v>95625</v>
      </c>
      <c r="AJ256" s="195"/>
      <c r="AK256" s="195"/>
      <c r="AL256" s="214">
        <f t="shared" si="50"/>
        <v>95625</v>
      </c>
    </row>
    <row r="257" spans="1:38">
      <c r="A257" s="195">
        <v>25</v>
      </c>
      <c r="B257" s="102" t="s">
        <v>6022</v>
      </c>
      <c r="C257" s="102" t="s">
        <v>5894</v>
      </c>
      <c r="D257" s="214">
        <v>1963</v>
      </c>
      <c r="E257" s="214" t="s">
        <v>1156</v>
      </c>
      <c r="F257" s="214" t="s">
        <v>1</v>
      </c>
      <c r="G257" s="214" t="s">
        <v>1</v>
      </c>
      <c r="H257" s="214">
        <v>1</v>
      </c>
      <c r="I257" s="102">
        <v>1</v>
      </c>
      <c r="J257" s="195">
        <v>95625</v>
      </c>
      <c r="K257" s="195"/>
      <c r="L257" s="195"/>
      <c r="M257" s="214">
        <f t="shared" si="45"/>
        <v>95625</v>
      </c>
      <c r="N257" s="214">
        <v>1</v>
      </c>
      <c r="O257" s="102">
        <v>1</v>
      </c>
      <c r="P257" s="195">
        <v>95625</v>
      </c>
      <c r="Q257" s="195"/>
      <c r="R257" s="195"/>
      <c r="S257" s="214">
        <f t="shared" si="46"/>
        <v>95625</v>
      </c>
      <c r="T257" s="214">
        <f t="shared" si="47"/>
        <v>0</v>
      </c>
      <c r="U257" s="214">
        <f t="shared" si="47"/>
        <v>0</v>
      </c>
      <c r="V257" s="214">
        <f t="shared" si="47"/>
        <v>0</v>
      </c>
      <c r="W257" s="214">
        <f t="shared" si="47"/>
        <v>0</v>
      </c>
      <c r="X257" s="214">
        <f t="shared" si="48"/>
        <v>0</v>
      </c>
      <c r="Y257" s="214" t="s">
        <v>1</v>
      </c>
      <c r="Z257" s="214">
        <v>1</v>
      </c>
      <c r="AA257" s="102">
        <v>1</v>
      </c>
      <c r="AB257" s="195">
        <v>95625</v>
      </c>
      <c r="AC257" s="195"/>
      <c r="AD257" s="195"/>
      <c r="AE257" s="214">
        <f t="shared" si="49"/>
        <v>95625</v>
      </c>
      <c r="AF257" s="214" t="s">
        <v>1</v>
      </c>
      <c r="AG257" s="214">
        <v>1</v>
      </c>
      <c r="AH257" s="102">
        <v>1</v>
      </c>
      <c r="AI257" s="195">
        <v>95625</v>
      </c>
      <c r="AJ257" s="195"/>
      <c r="AK257" s="195"/>
      <c r="AL257" s="214">
        <f t="shared" si="50"/>
        <v>95625</v>
      </c>
    </row>
    <row r="258" spans="1:38">
      <c r="A258" s="195">
        <v>26</v>
      </c>
      <c r="B258" s="102" t="s">
        <v>1196</v>
      </c>
      <c r="C258" s="102" t="s">
        <v>5894</v>
      </c>
      <c r="D258" s="214">
        <v>1958</v>
      </c>
      <c r="E258" s="214" t="s">
        <v>1156</v>
      </c>
      <c r="F258" s="214" t="s">
        <v>1</v>
      </c>
      <c r="G258" s="214" t="s">
        <v>1</v>
      </c>
      <c r="H258" s="214">
        <v>1</v>
      </c>
      <c r="I258" s="102">
        <v>1</v>
      </c>
      <c r="J258" s="195">
        <v>95625</v>
      </c>
      <c r="K258" s="195"/>
      <c r="L258" s="195"/>
      <c r="M258" s="214">
        <f t="shared" si="45"/>
        <v>95625</v>
      </c>
      <c r="N258" s="214">
        <v>1</v>
      </c>
      <c r="O258" s="102">
        <v>1</v>
      </c>
      <c r="P258" s="195">
        <v>95625</v>
      </c>
      <c r="Q258" s="195"/>
      <c r="R258" s="195"/>
      <c r="S258" s="214">
        <f t="shared" si="46"/>
        <v>95625</v>
      </c>
      <c r="T258" s="214">
        <f t="shared" si="47"/>
        <v>0</v>
      </c>
      <c r="U258" s="214">
        <f t="shared" si="47"/>
        <v>0</v>
      </c>
      <c r="V258" s="214">
        <f t="shared" si="47"/>
        <v>0</v>
      </c>
      <c r="W258" s="214">
        <f t="shared" si="47"/>
        <v>0</v>
      </c>
      <c r="X258" s="214">
        <f t="shared" si="48"/>
        <v>0</v>
      </c>
      <c r="Y258" s="214" t="s">
        <v>1</v>
      </c>
      <c r="Z258" s="214">
        <v>1</v>
      </c>
      <c r="AA258" s="102">
        <v>1</v>
      </c>
      <c r="AB258" s="195">
        <v>95625</v>
      </c>
      <c r="AC258" s="195"/>
      <c r="AD258" s="195"/>
      <c r="AE258" s="214">
        <f t="shared" si="49"/>
        <v>95625</v>
      </c>
      <c r="AF258" s="214" t="s">
        <v>1</v>
      </c>
      <c r="AG258" s="214">
        <v>1</v>
      </c>
      <c r="AH258" s="102">
        <v>1</v>
      </c>
      <c r="AI258" s="195">
        <v>95625</v>
      </c>
      <c r="AJ258" s="195"/>
      <c r="AK258" s="195"/>
      <c r="AL258" s="214">
        <f t="shared" si="50"/>
        <v>95625</v>
      </c>
    </row>
    <row r="259" spans="1:38">
      <c r="A259" s="195">
        <v>27</v>
      </c>
      <c r="B259" s="102" t="s">
        <v>4711</v>
      </c>
      <c r="C259" s="102" t="s">
        <v>5894</v>
      </c>
      <c r="D259" s="214">
        <v>1961</v>
      </c>
      <c r="E259" s="214" t="s">
        <v>1156</v>
      </c>
      <c r="F259" s="214" t="s">
        <v>1</v>
      </c>
      <c r="G259" s="214" t="s">
        <v>1</v>
      </c>
      <c r="H259" s="214">
        <v>1</v>
      </c>
      <c r="I259" s="102">
        <v>1</v>
      </c>
      <c r="J259" s="195">
        <v>95625</v>
      </c>
      <c r="K259" s="195"/>
      <c r="L259" s="195"/>
      <c r="M259" s="214">
        <f t="shared" si="45"/>
        <v>95625</v>
      </c>
      <c r="N259" s="214">
        <v>1</v>
      </c>
      <c r="O259" s="102">
        <v>1</v>
      </c>
      <c r="P259" s="195">
        <v>95625</v>
      </c>
      <c r="Q259" s="195"/>
      <c r="R259" s="195"/>
      <c r="S259" s="214">
        <f t="shared" si="46"/>
        <v>95625</v>
      </c>
      <c r="T259" s="214">
        <f t="shared" si="47"/>
        <v>0</v>
      </c>
      <c r="U259" s="214">
        <f t="shared" si="47"/>
        <v>0</v>
      </c>
      <c r="V259" s="214">
        <f t="shared" si="47"/>
        <v>0</v>
      </c>
      <c r="W259" s="214">
        <f t="shared" si="47"/>
        <v>0</v>
      </c>
      <c r="X259" s="214">
        <f t="shared" si="48"/>
        <v>0</v>
      </c>
      <c r="Y259" s="214" t="s">
        <v>1</v>
      </c>
      <c r="Z259" s="214">
        <v>1</v>
      </c>
      <c r="AA259" s="102">
        <v>1</v>
      </c>
      <c r="AB259" s="195">
        <v>95625</v>
      </c>
      <c r="AC259" s="195"/>
      <c r="AD259" s="195"/>
      <c r="AE259" s="214">
        <f t="shared" si="49"/>
        <v>95625</v>
      </c>
      <c r="AF259" s="214" t="s">
        <v>1</v>
      </c>
      <c r="AG259" s="214">
        <v>1</v>
      </c>
      <c r="AH259" s="102">
        <v>1</v>
      </c>
      <c r="AI259" s="195">
        <v>95625</v>
      </c>
      <c r="AJ259" s="195"/>
      <c r="AK259" s="195"/>
      <c r="AL259" s="214">
        <f t="shared" si="50"/>
        <v>95625</v>
      </c>
    </row>
    <row r="260" spans="1:38">
      <c r="A260" s="195">
        <v>28</v>
      </c>
      <c r="B260" s="102" t="s">
        <v>800</v>
      </c>
      <c r="C260" s="102"/>
      <c r="D260" s="214"/>
      <c r="E260" s="214" t="s">
        <v>1156</v>
      </c>
      <c r="F260" s="214" t="s">
        <v>1</v>
      </c>
      <c r="G260" s="214" t="s">
        <v>1</v>
      </c>
      <c r="H260" s="214">
        <v>1</v>
      </c>
      <c r="I260" s="102">
        <v>1</v>
      </c>
      <c r="J260" s="195">
        <v>104000</v>
      </c>
      <c r="K260" s="195"/>
      <c r="L260" s="195"/>
      <c r="M260" s="214">
        <f t="shared" si="45"/>
        <v>104000</v>
      </c>
      <c r="N260" s="214">
        <v>1</v>
      </c>
      <c r="O260" s="102">
        <v>1</v>
      </c>
      <c r="P260" s="195">
        <v>104000</v>
      </c>
      <c r="Q260" s="195"/>
      <c r="R260" s="195"/>
      <c r="S260" s="214">
        <f t="shared" si="46"/>
        <v>104000</v>
      </c>
      <c r="T260" s="214">
        <f t="shared" si="47"/>
        <v>0</v>
      </c>
      <c r="U260" s="214">
        <f t="shared" si="47"/>
        <v>0</v>
      </c>
      <c r="V260" s="214">
        <f t="shared" si="47"/>
        <v>0</v>
      </c>
      <c r="W260" s="214">
        <f t="shared" si="47"/>
        <v>0</v>
      </c>
      <c r="X260" s="214">
        <f t="shared" si="48"/>
        <v>0</v>
      </c>
      <c r="Y260" s="214" t="s">
        <v>1</v>
      </c>
      <c r="Z260" s="214">
        <v>1</v>
      </c>
      <c r="AA260" s="102">
        <v>1</v>
      </c>
      <c r="AB260" s="195">
        <v>104000</v>
      </c>
      <c r="AC260" s="195"/>
      <c r="AD260" s="195"/>
      <c r="AE260" s="214">
        <f t="shared" si="49"/>
        <v>104000</v>
      </c>
      <c r="AF260" s="214" t="s">
        <v>1</v>
      </c>
      <c r="AG260" s="214">
        <v>1</v>
      </c>
      <c r="AH260" s="102">
        <v>1</v>
      </c>
      <c r="AI260" s="195">
        <v>104000</v>
      </c>
      <c r="AJ260" s="195"/>
      <c r="AK260" s="195"/>
      <c r="AL260" s="214">
        <f t="shared" si="50"/>
        <v>104000</v>
      </c>
    </row>
    <row r="261" spans="1:38">
      <c r="A261" s="195">
        <v>29</v>
      </c>
      <c r="B261" s="102" t="s">
        <v>1212</v>
      </c>
      <c r="C261" s="102" t="s">
        <v>5895</v>
      </c>
      <c r="D261" s="214">
        <v>1961</v>
      </c>
      <c r="E261" s="214" t="s">
        <v>1154</v>
      </c>
      <c r="F261" s="214" t="s">
        <v>1</v>
      </c>
      <c r="G261" s="214" t="s">
        <v>1</v>
      </c>
      <c r="H261" s="214">
        <v>1.2</v>
      </c>
      <c r="I261" s="102">
        <v>1</v>
      </c>
      <c r="J261" s="195">
        <v>99840</v>
      </c>
      <c r="K261" s="195"/>
      <c r="L261" s="195"/>
      <c r="M261" s="214">
        <f t="shared" si="45"/>
        <v>99840</v>
      </c>
      <c r="N261" s="214">
        <v>1.2</v>
      </c>
      <c r="O261" s="102">
        <v>1</v>
      </c>
      <c r="P261" s="195">
        <v>99840</v>
      </c>
      <c r="Q261" s="195"/>
      <c r="R261" s="195"/>
      <c r="S261" s="214">
        <f t="shared" si="46"/>
        <v>99840</v>
      </c>
      <c r="T261" s="214">
        <f t="shared" si="47"/>
        <v>0</v>
      </c>
      <c r="U261" s="214">
        <f t="shared" si="47"/>
        <v>0</v>
      </c>
      <c r="V261" s="214">
        <f t="shared" si="47"/>
        <v>0</v>
      </c>
      <c r="W261" s="214">
        <f t="shared" si="47"/>
        <v>0</v>
      </c>
      <c r="X261" s="214">
        <f t="shared" si="48"/>
        <v>0</v>
      </c>
      <c r="Y261" s="214" t="s">
        <v>1</v>
      </c>
      <c r="Z261" s="214">
        <v>1.2</v>
      </c>
      <c r="AA261" s="102">
        <v>1</v>
      </c>
      <c r="AB261" s="195">
        <v>99840</v>
      </c>
      <c r="AC261" s="195"/>
      <c r="AD261" s="195"/>
      <c r="AE261" s="214">
        <f t="shared" si="49"/>
        <v>99840</v>
      </c>
      <c r="AF261" s="214" t="s">
        <v>1</v>
      </c>
      <c r="AG261" s="214">
        <v>1.2</v>
      </c>
      <c r="AH261" s="102">
        <v>1</v>
      </c>
      <c r="AI261" s="195">
        <v>99840</v>
      </c>
      <c r="AJ261" s="195"/>
      <c r="AK261" s="195"/>
      <c r="AL261" s="214">
        <f t="shared" si="50"/>
        <v>99840</v>
      </c>
    </row>
    <row r="262" spans="1:38">
      <c r="A262" s="195">
        <v>30</v>
      </c>
      <c r="B262" s="102" t="s">
        <v>1206</v>
      </c>
      <c r="C262" s="102" t="s">
        <v>5895</v>
      </c>
      <c r="D262" s="214">
        <v>1962</v>
      </c>
      <c r="E262" s="214" t="s">
        <v>1207</v>
      </c>
      <c r="F262" s="214" t="s">
        <v>1</v>
      </c>
      <c r="G262" s="214" t="s">
        <v>1</v>
      </c>
      <c r="H262" s="214">
        <v>1.5</v>
      </c>
      <c r="I262" s="102">
        <v>1</v>
      </c>
      <c r="J262" s="195">
        <v>124800</v>
      </c>
      <c r="K262" s="195"/>
      <c r="L262" s="195"/>
      <c r="M262" s="214">
        <f t="shared" si="45"/>
        <v>124800</v>
      </c>
      <c r="N262" s="214">
        <v>1.5</v>
      </c>
      <c r="O262" s="102">
        <v>1</v>
      </c>
      <c r="P262" s="195">
        <v>124800</v>
      </c>
      <c r="Q262" s="195"/>
      <c r="R262" s="195"/>
      <c r="S262" s="214">
        <f t="shared" si="46"/>
        <v>124800</v>
      </c>
      <c r="T262" s="214">
        <f t="shared" si="47"/>
        <v>0</v>
      </c>
      <c r="U262" s="214">
        <f t="shared" si="47"/>
        <v>0</v>
      </c>
      <c r="V262" s="214">
        <f t="shared" si="47"/>
        <v>0</v>
      </c>
      <c r="W262" s="214">
        <f t="shared" si="47"/>
        <v>0</v>
      </c>
      <c r="X262" s="214">
        <f t="shared" si="48"/>
        <v>0</v>
      </c>
      <c r="Y262" s="214" t="s">
        <v>1</v>
      </c>
      <c r="Z262" s="214">
        <v>1.5</v>
      </c>
      <c r="AA262" s="102">
        <v>1</v>
      </c>
      <c r="AB262" s="195">
        <v>124800</v>
      </c>
      <c r="AC262" s="195"/>
      <c r="AD262" s="195"/>
      <c r="AE262" s="214">
        <f t="shared" si="49"/>
        <v>124800</v>
      </c>
      <c r="AF262" s="214" t="s">
        <v>1</v>
      </c>
      <c r="AG262" s="214">
        <v>1.5</v>
      </c>
      <c r="AH262" s="102">
        <v>1</v>
      </c>
      <c r="AI262" s="195">
        <v>124800</v>
      </c>
      <c r="AJ262" s="195"/>
      <c r="AK262" s="195"/>
      <c r="AL262" s="214">
        <f t="shared" si="50"/>
        <v>124800</v>
      </c>
    </row>
    <row r="263" spans="1:38">
      <c r="A263" s="195">
        <v>31</v>
      </c>
      <c r="B263" s="102" t="s">
        <v>1208</v>
      </c>
      <c r="C263" s="102" t="s">
        <v>5895</v>
      </c>
      <c r="D263" s="214">
        <v>1961</v>
      </c>
      <c r="E263" s="214" t="s">
        <v>1209</v>
      </c>
      <c r="F263" s="214" t="s">
        <v>1</v>
      </c>
      <c r="G263" s="214" t="s">
        <v>1</v>
      </c>
      <c r="H263" s="214">
        <v>1</v>
      </c>
      <c r="I263" s="102">
        <v>1</v>
      </c>
      <c r="J263" s="195">
        <v>95625</v>
      </c>
      <c r="K263" s="195"/>
      <c r="L263" s="195"/>
      <c r="M263" s="214">
        <f t="shared" si="45"/>
        <v>95625</v>
      </c>
      <c r="N263" s="214">
        <v>1</v>
      </c>
      <c r="O263" s="102">
        <v>1</v>
      </c>
      <c r="P263" s="195">
        <v>95625</v>
      </c>
      <c r="Q263" s="195"/>
      <c r="R263" s="195"/>
      <c r="S263" s="214">
        <f t="shared" si="46"/>
        <v>95625</v>
      </c>
      <c r="T263" s="214">
        <f t="shared" si="47"/>
        <v>0</v>
      </c>
      <c r="U263" s="214">
        <f t="shared" si="47"/>
        <v>0</v>
      </c>
      <c r="V263" s="214">
        <f t="shared" si="47"/>
        <v>0</v>
      </c>
      <c r="W263" s="214">
        <f t="shared" si="47"/>
        <v>0</v>
      </c>
      <c r="X263" s="214">
        <f t="shared" si="48"/>
        <v>0</v>
      </c>
      <c r="Y263" s="214" t="s">
        <v>1</v>
      </c>
      <c r="Z263" s="214">
        <v>1</v>
      </c>
      <c r="AA263" s="102">
        <v>1</v>
      </c>
      <c r="AB263" s="195">
        <v>95625</v>
      </c>
      <c r="AC263" s="195"/>
      <c r="AD263" s="195"/>
      <c r="AE263" s="214">
        <f t="shared" si="49"/>
        <v>95625</v>
      </c>
      <c r="AF263" s="214" t="s">
        <v>1</v>
      </c>
      <c r="AG263" s="214">
        <v>1</v>
      </c>
      <c r="AH263" s="102">
        <v>1</v>
      </c>
      <c r="AI263" s="195">
        <v>95625</v>
      </c>
      <c r="AJ263" s="195"/>
      <c r="AK263" s="195"/>
      <c r="AL263" s="214">
        <f t="shared" si="50"/>
        <v>95625</v>
      </c>
    </row>
    <row r="264" spans="1:38">
      <c r="A264" s="195">
        <v>32</v>
      </c>
      <c r="B264" s="102" t="s">
        <v>898</v>
      </c>
      <c r="C264" s="102" t="s">
        <v>5895</v>
      </c>
      <c r="D264" s="214">
        <v>1960</v>
      </c>
      <c r="E264" s="1175" t="s">
        <v>1152</v>
      </c>
      <c r="F264" s="214" t="s">
        <v>1</v>
      </c>
      <c r="G264" s="214" t="s">
        <v>1</v>
      </c>
      <c r="H264" s="214">
        <v>1.5</v>
      </c>
      <c r="I264" s="102">
        <v>1</v>
      </c>
      <c r="J264" s="195">
        <v>124800</v>
      </c>
      <c r="K264" s="195"/>
      <c r="L264" s="195"/>
      <c r="M264" s="214">
        <f t="shared" si="45"/>
        <v>124800</v>
      </c>
      <c r="N264" s="214">
        <v>1.5</v>
      </c>
      <c r="O264" s="102">
        <v>1</v>
      </c>
      <c r="P264" s="195">
        <v>124800</v>
      </c>
      <c r="Q264" s="195"/>
      <c r="R264" s="195"/>
      <c r="S264" s="214">
        <f t="shared" si="46"/>
        <v>124800</v>
      </c>
      <c r="T264" s="214">
        <f t="shared" si="47"/>
        <v>0</v>
      </c>
      <c r="U264" s="214">
        <f t="shared" si="47"/>
        <v>0</v>
      </c>
      <c r="V264" s="214">
        <f t="shared" si="47"/>
        <v>0</v>
      </c>
      <c r="W264" s="214">
        <f t="shared" si="47"/>
        <v>0</v>
      </c>
      <c r="X264" s="214">
        <f t="shared" si="48"/>
        <v>0</v>
      </c>
      <c r="Y264" s="214" t="s">
        <v>1</v>
      </c>
      <c r="Z264" s="214">
        <v>1.5</v>
      </c>
      <c r="AA264" s="102">
        <v>1</v>
      </c>
      <c r="AB264" s="195">
        <v>124800</v>
      </c>
      <c r="AC264" s="195"/>
      <c r="AD264" s="195"/>
      <c r="AE264" s="214">
        <f t="shared" si="49"/>
        <v>124800</v>
      </c>
      <c r="AF264" s="214" t="s">
        <v>1</v>
      </c>
      <c r="AG264" s="214">
        <v>1.5</v>
      </c>
      <c r="AH264" s="102">
        <v>1</v>
      </c>
      <c r="AI264" s="195">
        <v>124800</v>
      </c>
      <c r="AJ264" s="195"/>
      <c r="AK264" s="195"/>
      <c r="AL264" s="214">
        <f t="shared" si="50"/>
        <v>124800</v>
      </c>
    </row>
    <row r="265" spans="1:38">
      <c r="A265" s="195">
        <v>33</v>
      </c>
      <c r="B265" s="102" t="s">
        <v>7578</v>
      </c>
      <c r="C265" s="102" t="s">
        <v>5894</v>
      </c>
      <c r="D265" s="214">
        <v>1979</v>
      </c>
      <c r="E265" s="214" t="s">
        <v>4713</v>
      </c>
      <c r="F265" s="214" t="s">
        <v>1</v>
      </c>
      <c r="G265" s="214" t="s">
        <v>1</v>
      </c>
      <c r="H265" s="214">
        <v>1</v>
      </c>
      <c r="I265" s="102">
        <v>1</v>
      </c>
      <c r="J265" s="195">
        <v>104000</v>
      </c>
      <c r="K265" s="195"/>
      <c r="L265" s="195"/>
      <c r="M265" s="214">
        <f t="shared" si="45"/>
        <v>104000</v>
      </c>
      <c r="N265" s="214">
        <v>1</v>
      </c>
      <c r="O265" s="102">
        <v>1</v>
      </c>
      <c r="P265" s="195">
        <v>104000</v>
      </c>
      <c r="Q265" s="195"/>
      <c r="R265" s="195"/>
      <c r="S265" s="214">
        <f t="shared" si="46"/>
        <v>104000</v>
      </c>
      <c r="T265" s="214">
        <f t="shared" si="47"/>
        <v>0</v>
      </c>
      <c r="U265" s="214">
        <f t="shared" si="47"/>
        <v>0</v>
      </c>
      <c r="V265" s="214">
        <f t="shared" si="47"/>
        <v>0</v>
      </c>
      <c r="W265" s="214">
        <f t="shared" si="47"/>
        <v>0</v>
      </c>
      <c r="X265" s="214">
        <f t="shared" si="48"/>
        <v>0</v>
      </c>
      <c r="Y265" s="214" t="s">
        <v>1</v>
      </c>
      <c r="Z265" s="214">
        <v>1</v>
      </c>
      <c r="AA265" s="102">
        <v>1</v>
      </c>
      <c r="AB265" s="195">
        <v>104000</v>
      </c>
      <c r="AC265" s="195"/>
      <c r="AD265" s="195"/>
      <c r="AE265" s="214">
        <f t="shared" si="49"/>
        <v>104000</v>
      </c>
      <c r="AF265" s="214" t="s">
        <v>1</v>
      </c>
      <c r="AG265" s="214">
        <v>1</v>
      </c>
      <c r="AH265" s="102">
        <v>1</v>
      </c>
      <c r="AI265" s="195">
        <v>104000</v>
      </c>
      <c r="AJ265" s="195"/>
      <c r="AK265" s="195"/>
      <c r="AL265" s="214">
        <f t="shared" si="50"/>
        <v>104000</v>
      </c>
    </row>
    <row r="266" spans="1:38">
      <c r="A266" s="195">
        <v>34</v>
      </c>
      <c r="B266" s="102" t="s">
        <v>5909</v>
      </c>
      <c r="C266" s="102" t="s">
        <v>5895</v>
      </c>
      <c r="D266" s="214">
        <v>1961</v>
      </c>
      <c r="E266" s="214" t="s">
        <v>1205</v>
      </c>
      <c r="F266" s="214" t="s">
        <v>1</v>
      </c>
      <c r="G266" s="214" t="s">
        <v>1</v>
      </c>
      <c r="H266" s="214">
        <v>1.4</v>
      </c>
      <c r="I266" s="102">
        <v>1</v>
      </c>
      <c r="J266" s="195">
        <v>116479.99999999999</v>
      </c>
      <c r="K266" s="195"/>
      <c r="L266" s="195"/>
      <c r="M266" s="214">
        <f t="shared" si="45"/>
        <v>116479.99999999999</v>
      </c>
      <c r="N266" s="214">
        <v>1.4</v>
      </c>
      <c r="O266" s="102">
        <v>1</v>
      </c>
      <c r="P266" s="195">
        <v>116479.99999999999</v>
      </c>
      <c r="Q266" s="195"/>
      <c r="R266" s="195"/>
      <c r="S266" s="214">
        <f t="shared" si="46"/>
        <v>116479.99999999999</v>
      </c>
      <c r="T266" s="214">
        <f t="shared" si="47"/>
        <v>0</v>
      </c>
      <c r="U266" s="214">
        <f t="shared" si="47"/>
        <v>0</v>
      </c>
      <c r="V266" s="214">
        <f t="shared" si="47"/>
        <v>0</v>
      </c>
      <c r="W266" s="214">
        <f t="shared" si="47"/>
        <v>0</v>
      </c>
      <c r="X266" s="214">
        <f t="shared" si="48"/>
        <v>0</v>
      </c>
      <c r="Y266" s="214" t="s">
        <v>1</v>
      </c>
      <c r="Z266" s="214">
        <v>1.4</v>
      </c>
      <c r="AA266" s="102">
        <v>1</v>
      </c>
      <c r="AB266" s="195">
        <v>116479.99999999999</v>
      </c>
      <c r="AC266" s="195"/>
      <c r="AD266" s="195"/>
      <c r="AE266" s="214">
        <f t="shared" si="49"/>
        <v>116479.99999999999</v>
      </c>
      <c r="AF266" s="214" t="s">
        <v>1</v>
      </c>
      <c r="AG266" s="214">
        <v>1.4</v>
      </c>
      <c r="AH266" s="102">
        <v>1</v>
      </c>
      <c r="AI266" s="195">
        <v>116479.99999999999</v>
      </c>
      <c r="AJ266" s="195"/>
      <c r="AK266" s="195"/>
      <c r="AL266" s="214">
        <f t="shared" si="50"/>
        <v>116479.99999999999</v>
      </c>
    </row>
    <row r="267" spans="1:38" s="217" customFormat="1" ht="27">
      <c r="A267" s="212"/>
      <c r="B267" s="220" t="s">
        <v>228</v>
      </c>
      <c r="C267" s="220"/>
      <c r="D267" s="216" t="s">
        <v>1</v>
      </c>
      <c r="E267" s="216" t="s">
        <v>1</v>
      </c>
      <c r="F267" s="216" t="s">
        <v>1</v>
      </c>
      <c r="G267" s="216" t="s">
        <v>1</v>
      </c>
      <c r="H267" s="216" t="s">
        <v>1</v>
      </c>
      <c r="I267" s="216">
        <f>SUM(I233:I266)</f>
        <v>34</v>
      </c>
      <c r="J267" s="216">
        <f>SUM(J233:J266)</f>
        <v>3668350</v>
      </c>
      <c r="K267" s="216">
        <f>SUM(K233:K266)</f>
        <v>0</v>
      </c>
      <c r="L267" s="216">
        <f>SUM(L233:L266)</f>
        <v>0</v>
      </c>
      <c r="M267" s="216">
        <f>SUM(M233:M266)</f>
        <v>3668350</v>
      </c>
      <c r="N267" s="216"/>
      <c r="O267" s="216">
        <f t="shared" ref="O267:Y267" si="51">SUM(O233:O266)</f>
        <v>34</v>
      </c>
      <c r="P267" s="216">
        <f t="shared" si="51"/>
        <v>3668350</v>
      </c>
      <c r="Q267" s="216">
        <f t="shared" si="51"/>
        <v>0</v>
      </c>
      <c r="R267" s="216">
        <f t="shared" si="51"/>
        <v>0</v>
      </c>
      <c r="S267" s="216">
        <f t="shared" si="51"/>
        <v>3668350</v>
      </c>
      <c r="T267" s="216">
        <f t="shared" si="51"/>
        <v>0</v>
      </c>
      <c r="U267" s="216">
        <f t="shared" si="51"/>
        <v>0</v>
      </c>
      <c r="V267" s="216">
        <f t="shared" si="51"/>
        <v>0</v>
      </c>
      <c r="W267" s="216">
        <f t="shared" si="51"/>
        <v>0</v>
      </c>
      <c r="X267" s="216">
        <f t="shared" si="51"/>
        <v>0</v>
      </c>
      <c r="Y267" s="216">
        <f t="shared" si="51"/>
        <v>0</v>
      </c>
      <c r="Z267" s="216"/>
      <c r="AA267" s="216">
        <f>SUM(AA233:AA266)</f>
        <v>34</v>
      </c>
      <c r="AB267" s="216">
        <f>SUM(AB233:AB266)</f>
        <v>3668350</v>
      </c>
      <c r="AC267" s="216">
        <f>SUM(AC233:AC266)</f>
        <v>0</v>
      </c>
      <c r="AD267" s="216">
        <f>SUM(AD233:AD266)</f>
        <v>0</v>
      </c>
      <c r="AE267" s="216">
        <f>SUM(AE233:AE266)</f>
        <v>3668350</v>
      </c>
      <c r="AF267" s="216"/>
      <c r="AG267" s="216"/>
      <c r="AH267" s="216">
        <f>SUM(AH233:AH266)</f>
        <v>34</v>
      </c>
      <c r="AI267" s="216">
        <f>SUM(AI233:AI266)</f>
        <v>3668350</v>
      </c>
      <c r="AJ267" s="216">
        <f>SUM(AJ233:AJ266)</f>
        <v>0</v>
      </c>
      <c r="AK267" s="216">
        <f>SUM(AK233:AK266)</f>
        <v>0</v>
      </c>
      <c r="AL267" s="216">
        <f>SUM(AL233:AL266)</f>
        <v>3668350</v>
      </c>
    </row>
    <row r="268" spans="1:38" s="217" customFormat="1" ht="30" customHeight="1" thickBot="1">
      <c r="A268" s="212"/>
      <c r="B268" s="552" t="s">
        <v>6014</v>
      </c>
      <c r="C268" s="552"/>
      <c r="D268" s="216" t="s">
        <v>1</v>
      </c>
      <c r="E268" s="216" t="s">
        <v>1</v>
      </c>
      <c r="F268" s="216" t="s">
        <v>1</v>
      </c>
      <c r="G268" s="216" t="s">
        <v>1</v>
      </c>
      <c r="H268" s="216" t="s">
        <v>1</v>
      </c>
      <c r="I268" s="216">
        <f>+I229+I267</f>
        <v>82</v>
      </c>
      <c r="J268" s="216">
        <f t="shared" ref="J268:AL268" si="52">+J229+J267</f>
        <v>16911294</v>
      </c>
      <c r="K268" s="216">
        <f t="shared" si="52"/>
        <v>0</v>
      </c>
      <c r="L268" s="216">
        <f t="shared" si="52"/>
        <v>0</v>
      </c>
      <c r="M268" s="216">
        <f t="shared" si="52"/>
        <v>16929294</v>
      </c>
      <c r="N268" s="216"/>
      <c r="O268" s="216">
        <f t="shared" si="52"/>
        <v>82</v>
      </c>
      <c r="P268" s="216">
        <f t="shared" si="52"/>
        <v>16645054</v>
      </c>
      <c r="Q268" s="216">
        <f t="shared" si="52"/>
        <v>0</v>
      </c>
      <c r="R268" s="216">
        <f t="shared" si="52"/>
        <v>0</v>
      </c>
      <c r="S268" s="216">
        <f t="shared" si="52"/>
        <v>16663054</v>
      </c>
      <c r="T268" s="216">
        <f t="shared" si="52"/>
        <v>0</v>
      </c>
      <c r="U268" s="216">
        <f t="shared" si="52"/>
        <v>266240</v>
      </c>
      <c r="V268" s="216">
        <f t="shared" si="52"/>
        <v>0</v>
      </c>
      <c r="W268" s="216">
        <f t="shared" si="52"/>
        <v>0</v>
      </c>
      <c r="X268" s="216">
        <f t="shared" si="52"/>
        <v>266240</v>
      </c>
      <c r="Y268" s="216"/>
      <c r="Z268" s="216"/>
      <c r="AA268" s="216">
        <f t="shared" si="52"/>
        <v>82</v>
      </c>
      <c r="AB268" s="216">
        <f t="shared" si="52"/>
        <v>17224958</v>
      </c>
      <c r="AC268" s="216">
        <f t="shared" si="52"/>
        <v>0</v>
      </c>
      <c r="AD268" s="216">
        <f t="shared" si="52"/>
        <v>0</v>
      </c>
      <c r="AE268" s="216">
        <f t="shared" si="52"/>
        <v>17242958</v>
      </c>
      <c r="AF268" s="216"/>
      <c r="AG268" s="216"/>
      <c r="AH268" s="216">
        <f t="shared" si="52"/>
        <v>82</v>
      </c>
      <c r="AI268" s="216">
        <f t="shared" si="52"/>
        <v>17420478</v>
      </c>
      <c r="AJ268" s="216">
        <f t="shared" si="52"/>
        <v>0</v>
      </c>
      <c r="AK268" s="216">
        <f t="shared" si="52"/>
        <v>0</v>
      </c>
      <c r="AL268" s="216">
        <f t="shared" si="52"/>
        <v>17438478</v>
      </c>
    </row>
    <row r="269" spans="1:38" s="176" customFormat="1" ht="25.5" customHeight="1">
      <c r="A269" s="30"/>
      <c r="B269" s="2251" t="s">
        <v>6023</v>
      </c>
      <c r="C269" s="2251"/>
      <c r="D269" s="2251"/>
      <c r="E269" s="2251"/>
      <c r="F269" s="2251"/>
      <c r="G269" s="2251"/>
      <c r="H269" s="2251"/>
      <c r="I269" s="2251"/>
      <c r="J269" s="2251"/>
      <c r="K269" s="31"/>
      <c r="L269" s="31"/>
      <c r="M269" s="175"/>
      <c r="N269" s="175"/>
      <c r="O269" s="34"/>
      <c r="P269" s="175"/>
      <c r="Q269" s="31"/>
      <c r="R269" s="41" t="s">
        <v>216</v>
      </c>
      <c r="S269" s="34"/>
      <c r="T269" s="175"/>
      <c r="U269" s="34"/>
      <c r="V269" s="175"/>
      <c r="W269" s="34"/>
      <c r="X269" s="175"/>
      <c r="Y269" s="134"/>
      <c r="Z269" s="31"/>
      <c r="AA269" s="174"/>
      <c r="AB269" s="31"/>
      <c r="AC269" s="31"/>
      <c r="AD269" s="31"/>
      <c r="AE269" s="41"/>
      <c r="AF269" s="134"/>
      <c r="AG269" s="31"/>
      <c r="AH269" s="174"/>
      <c r="AI269" s="31"/>
      <c r="AJ269" s="31"/>
      <c r="AK269" s="31"/>
      <c r="AL269" s="41"/>
    </row>
    <row r="270" spans="1:38" s="326" customFormat="1" ht="14.25">
      <c r="A270" s="246"/>
      <c r="B270" s="323"/>
      <c r="C270" s="2237" t="s">
        <v>5890</v>
      </c>
      <c r="D270" s="2237" t="s">
        <v>5891</v>
      </c>
      <c r="E270" s="324"/>
      <c r="F270" s="325"/>
      <c r="G270" s="325"/>
      <c r="H270" s="325"/>
      <c r="I270" s="1833" t="s">
        <v>2131</v>
      </c>
      <c r="J270" s="325"/>
      <c r="K270" s="325"/>
      <c r="L270" s="325"/>
      <c r="M270" s="325"/>
      <c r="N270" s="324"/>
      <c r="O270" s="2220" t="s">
        <v>1919</v>
      </c>
      <c r="P270" s="2220"/>
      <c r="Q270" s="2220"/>
      <c r="R270" s="2220"/>
      <c r="S270" s="2250"/>
      <c r="T270" s="2249" t="s">
        <v>217</v>
      </c>
      <c r="U270" s="2220"/>
      <c r="V270" s="2220"/>
      <c r="W270" s="2220"/>
      <c r="X270" s="2250"/>
      <c r="Y270" s="324"/>
      <c r="Z270" s="325"/>
      <c r="AA270" s="1833" t="s">
        <v>5978</v>
      </c>
      <c r="AB270" s="325"/>
      <c r="AC270" s="325"/>
      <c r="AD270" s="325"/>
      <c r="AE270" s="447"/>
      <c r="AF270" s="324"/>
      <c r="AG270" s="325"/>
      <c r="AH270" s="1833" t="s">
        <v>6607</v>
      </c>
      <c r="AI270" s="325"/>
      <c r="AJ270" s="325"/>
      <c r="AK270" s="325"/>
      <c r="AL270" s="447"/>
    </row>
    <row r="271" spans="1:38" s="176" customFormat="1" ht="76.5">
      <c r="A271" s="211" t="s">
        <v>114</v>
      </c>
      <c r="B271" s="1832" t="s">
        <v>219</v>
      </c>
      <c r="C271" s="2239"/>
      <c r="D271" s="2239"/>
      <c r="E271" s="1832" t="s">
        <v>220</v>
      </c>
      <c r="F271" s="1832" t="s">
        <v>221</v>
      </c>
      <c r="G271" s="1832" t="s">
        <v>222</v>
      </c>
      <c r="H271" s="528" t="s">
        <v>4667</v>
      </c>
      <c r="I271" s="1832" t="s">
        <v>211</v>
      </c>
      <c r="J271" s="283" t="s">
        <v>463</v>
      </c>
      <c r="K271" s="1832" t="s">
        <v>223</v>
      </c>
      <c r="L271" s="1832" t="s">
        <v>224</v>
      </c>
      <c r="M271" s="1832" t="s">
        <v>5979</v>
      </c>
      <c r="N271" s="528" t="s">
        <v>1954</v>
      </c>
      <c r="O271" s="1832" t="s">
        <v>211</v>
      </c>
      <c r="P271" s="1832" t="s">
        <v>241</v>
      </c>
      <c r="Q271" s="1832" t="s">
        <v>223</v>
      </c>
      <c r="R271" s="1832" t="s">
        <v>224</v>
      </c>
      <c r="S271" s="1832" t="s">
        <v>5980</v>
      </c>
      <c r="T271" s="1832" t="s">
        <v>211</v>
      </c>
      <c r="U271" s="1832" t="s">
        <v>241</v>
      </c>
      <c r="V271" s="1832" t="s">
        <v>223</v>
      </c>
      <c r="W271" s="1832" t="s">
        <v>224</v>
      </c>
      <c r="X271" s="1832" t="s">
        <v>5981</v>
      </c>
      <c r="Y271" s="1832" t="s">
        <v>222</v>
      </c>
      <c r="Z271" s="528" t="s">
        <v>5982</v>
      </c>
      <c r="AA271" s="1832" t="s">
        <v>211</v>
      </c>
      <c r="AB271" s="1832" t="s">
        <v>241</v>
      </c>
      <c r="AC271" s="1832" t="s">
        <v>223</v>
      </c>
      <c r="AD271" s="1832" t="s">
        <v>224</v>
      </c>
      <c r="AE271" s="1832" t="s">
        <v>255</v>
      </c>
      <c r="AF271" s="1832" t="s">
        <v>222</v>
      </c>
      <c r="AG271" s="528" t="s">
        <v>7532</v>
      </c>
      <c r="AH271" s="1832" t="s">
        <v>211</v>
      </c>
      <c r="AI271" s="1832" t="s">
        <v>241</v>
      </c>
      <c r="AJ271" s="1832" t="s">
        <v>223</v>
      </c>
      <c r="AK271" s="1832" t="s">
        <v>224</v>
      </c>
      <c r="AL271" s="1832" t="s">
        <v>255</v>
      </c>
    </row>
    <row r="272" spans="1:38" s="35" customFormat="1" ht="12.75">
      <c r="A272" s="123">
        <v>1</v>
      </c>
      <c r="B272" s="123">
        <v>2</v>
      </c>
      <c r="C272" s="123"/>
      <c r="D272" s="123">
        <v>3</v>
      </c>
      <c r="E272" s="123">
        <v>4</v>
      </c>
      <c r="F272" s="123">
        <v>5</v>
      </c>
      <c r="G272" s="123">
        <v>6</v>
      </c>
      <c r="H272" s="123">
        <v>7</v>
      </c>
      <c r="I272" s="123">
        <v>8</v>
      </c>
      <c r="J272" s="123">
        <v>9</v>
      </c>
      <c r="K272" s="123">
        <v>10</v>
      </c>
      <c r="L272" s="123">
        <v>11</v>
      </c>
      <c r="M272" s="123">
        <v>12</v>
      </c>
      <c r="N272" s="123">
        <v>13</v>
      </c>
      <c r="O272" s="123">
        <v>14</v>
      </c>
      <c r="P272" s="123">
        <v>15</v>
      </c>
      <c r="Q272" s="123">
        <v>16</v>
      </c>
      <c r="R272" s="123">
        <v>17</v>
      </c>
      <c r="S272" s="123">
        <v>18</v>
      </c>
      <c r="T272" s="123">
        <v>19</v>
      </c>
      <c r="U272" s="123">
        <v>20</v>
      </c>
      <c r="V272" s="123">
        <v>21</v>
      </c>
      <c r="W272" s="123">
        <v>22</v>
      </c>
      <c r="X272" s="123">
        <v>23</v>
      </c>
      <c r="Y272" s="123">
        <v>24</v>
      </c>
      <c r="Z272" s="123">
        <v>25</v>
      </c>
      <c r="AA272" s="123">
        <v>26</v>
      </c>
      <c r="AB272" s="123">
        <v>27</v>
      </c>
      <c r="AC272" s="123">
        <v>28</v>
      </c>
      <c r="AD272" s="123">
        <v>29</v>
      </c>
      <c r="AE272" s="123">
        <v>30</v>
      </c>
      <c r="AF272" s="123">
        <v>31</v>
      </c>
      <c r="AG272" s="123">
        <v>32</v>
      </c>
      <c r="AH272" s="123">
        <v>33</v>
      </c>
      <c r="AI272" s="123">
        <v>34</v>
      </c>
      <c r="AJ272" s="123">
        <v>35</v>
      </c>
      <c r="AK272" s="123">
        <v>36</v>
      </c>
      <c r="AL272" s="123">
        <v>37</v>
      </c>
    </row>
    <row r="273" spans="1:38" ht="27">
      <c r="A273" s="212" t="s">
        <v>3</v>
      </c>
      <c r="B273" s="213" t="s">
        <v>4668</v>
      </c>
      <c r="C273" s="213"/>
      <c r="D273" s="214"/>
      <c r="E273" s="214"/>
      <c r="F273" s="214"/>
      <c r="G273" s="214"/>
      <c r="H273" s="214"/>
      <c r="I273" s="213"/>
      <c r="J273" s="214"/>
      <c r="K273" s="214"/>
      <c r="L273" s="214"/>
      <c r="M273" s="214"/>
      <c r="N273" s="214"/>
      <c r="O273" s="213"/>
      <c r="P273" s="214"/>
      <c r="Q273" s="214"/>
      <c r="R273" s="214"/>
      <c r="S273" s="213"/>
      <c r="T273" s="214"/>
      <c r="U273" s="213"/>
      <c r="V273" s="214"/>
      <c r="W273" s="106"/>
      <c r="X273" s="106"/>
      <c r="Y273" s="214"/>
      <c r="Z273" s="214"/>
      <c r="AA273" s="213"/>
      <c r="AB273" s="214"/>
      <c r="AC273" s="214"/>
      <c r="AD273" s="214"/>
      <c r="AE273" s="214"/>
      <c r="AF273" s="214"/>
      <c r="AG273" s="214"/>
      <c r="AH273" s="213"/>
      <c r="AI273" s="214"/>
      <c r="AJ273" s="214"/>
      <c r="AK273" s="214"/>
      <c r="AL273" s="214"/>
    </row>
    <row r="274" spans="1:38">
      <c r="A274" s="195"/>
      <c r="B274" s="180" t="s">
        <v>126</v>
      </c>
      <c r="C274" s="180"/>
      <c r="D274" s="214"/>
      <c r="E274" s="214"/>
      <c r="F274" s="214"/>
      <c r="G274" s="214"/>
      <c r="H274" s="214"/>
      <c r="I274" s="180"/>
      <c r="J274" s="180"/>
      <c r="K274" s="180"/>
      <c r="L274" s="180"/>
      <c r="M274" s="180"/>
      <c r="N274" s="214"/>
      <c r="O274" s="180"/>
      <c r="P274" s="180"/>
      <c r="Q274" s="180"/>
      <c r="R274" s="180"/>
      <c r="S274" s="180"/>
      <c r="T274" s="180"/>
      <c r="U274" s="180"/>
      <c r="V274" s="180"/>
      <c r="W274" s="106"/>
      <c r="X274" s="106"/>
      <c r="Y274" s="214"/>
      <c r="Z274" s="214"/>
      <c r="AA274" s="180"/>
      <c r="AB274" s="180"/>
      <c r="AC274" s="180"/>
      <c r="AD274" s="180"/>
      <c r="AE274" s="180"/>
      <c r="AF274" s="214"/>
      <c r="AG274" s="214"/>
      <c r="AH274" s="180"/>
      <c r="AI274" s="180"/>
      <c r="AJ274" s="180"/>
      <c r="AK274" s="180"/>
      <c r="AL274" s="180"/>
    </row>
    <row r="275" spans="1:38">
      <c r="A275" s="195"/>
      <c r="B275" s="180" t="s">
        <v>226</v>
      </c>
      <c r="C275" s="180"/>
      <c r="D275" s="214"/>
      <c r="E275" s="214"/>
      <c r="F275" s="214"/>
      <c r="G275" s="214"/>
      <c r="H275" s="214"/>
      <c r="I275" s="180"/>
      <c r="J275" s="180"/>
      <c r="K275" s="180"/>
      <c r="L275" s="180"/>
      <c r="M275" s="180"/>
      <c r="N275" s="214"/>
      <c r="O275" s="180"/>
      <c r="P275" s="180"/>
      <c r="Q275" s="180"/>
      <c r="R275" s="180"/>
      <c r="S275" s="180"/>
      <c r="T275" s="180"/>
      <c r="U275" s="180"/>
      <c r="V275" s="180"/>
      <c r="W275" s="106"/>
      <c r="X275" s="106"/>
      <c r="Y275" s="214"/>
      <c r="Z275" s="214"/>
      <c r="AA275" s="180"/>
      <c r="AB275" s="180"/>
      <c r="AC275" s="180"/>
      <c r="AD275" s="180"/>
      <c r="AE275" s="180"/>
      <c r="AF275" s="214"/>
      <c r="AG275" s="214"/>
      <c r="AH275" s="180"/>
      <c r="AI275" s="180"/>
      <c r="AJ275" s="180"/>
      <c r="AK275" s="180"/>
      <c r="AL275" s="180"/>
    </row>
    <row r="276" spans="1:38">
      <c r="A276" s="195"/>
      <c r="B276" s="180" t="s">
        <v>227</v>
      </c>
      <c r="C276" s="180"/>
      <c r="D276" s="214"/>
      <c r="E276" s="214"/>
      <c r="F276" s="214"/>
      <c r="G276" s="214"/>
      <c r="H276" s="214"/>
      <c r="I276" s="180"/>
      <c r="J276" s="180"/>
      <c r="K276" s="180"/>
      <c r="L276" s="180"/>
      <c r="M276" s="180"/>
      <c r="N276" s="214"/>
      <c r="O276" s="180"/>
      <c r="P276" s="180"/>
      <c r="Q276" s="180"/>
      <c r="R276" s="180"/>
      <c r="S276" s="180"/>
      <c r="T276" s="180"/>
      <c r="U276" s="180"/>
      <c r="V276" s="180"/>
      <c r="W276" s="106"/>
      <c r="X276" s="106"/>
      <c r="Y276" s="214"/>
      <c r="Z276" s="214"/>
      <c r="AA276" s="180"/>
      <c r="AB276" s="180"/>
      <c r="AC276" s="180"/>
      <c r="AD276" s="180"/>
      <c r="AE276" s="180"/>
      <c r="AF276" s="214"/>
      <c r="AG276" s="214"/>
      <c r="AH276" s="180"/>
      <c r="AI276" s="180"/>
      <c r="AJ276" s="180"/>
      <c r="AK276" s="180"/>
      <c r="AL276" s="180"/>
    </row>
    <row r="277" spans="1:38" ht="27">
      <c r="A277" s="195">
        <v>1</v>
      </c>
      <c r="B277" s="102" t="s">
        <v>1213</v>
      </c>
      <c r="C277" s="102" t="s">
        <v>5895</v>
      </c>
      <c r="D277" s="195">
        <v>1978</v>
      </c>
      <c r="E277" s="979" t="s">
        <v>100</v>
      </c>
      <c r="F277" s="195" t="s">
        <v>1033</v>
      </c>
      <c r="G277" s="195">
        <v>11</v>
      </c>
      <c r="H277" s="195">
        <v>5.89</v>
      </c>
      <c r="I277" s="102">
        <v>1</v>
      </c>
      <c r="J277" s="102">
        <v>490048</v>
      </c>
      <c r="K277" s="102"/>
      <c r="L277" s="102"/>
      <c r="M277" s="214">
        <f t="shared" ref="M277:M318" si="53">J277+K277+L277</f>
        <v>490048</v>
      </c>
      <c r="N277" s="195">
        <v>5.89</v>
      </c>
      <c r="O277" s="102">
        <v>1</v>
      </c>
      <c r="P277" s="195">
        <v>490048</v>
      </c>
      <c r="Q277" s="195"/>
      <c r="R277" s="195"/>
      <c r="S277" s="214">
        <f t="shared" ref="S277:S318" si="54">P277+Q277+R277</f>
        <v>490048</v>
      </c>
      <c r="T277" s="214">
        <f t="shared" ref="T277:W318" si="55">I277-O277</f>
        <v>0</v>
      </c>
      <c r="U277" s="214">
        <f t="shared" si="55"/>
        <v>0</v>
      </c>
      <c r="V277" s="214">
        <f t="shared" si="55"/>
        <v>0</v>
      </c>
      <c r="W277" s="214">
        <f t="shared" si="55"/>
        <v>0</v>
      </c>
      <c r="X277" s="214">
        <f t="shared" ref="X277:X318" si="56">U277+V277+W277</f>
        <v>0</v>
      </c>
      <c r="Y277" s="195">
        <v>12</v>
      </c>
      <c r="Z277" s="195">
        <v>5.89</v>
      </c>
      <c r="AA277" s="102">
        <v>1</v>
      </c>
      <c r="AB277" s="102">
        <v>490048</v>
      </c>
      <c r="AC277" s="102"/>
      <c r="AD277" s="102"/>
      <c r="AE277" s="214">
        <f t="shared" ref="AE277:AE318" si="57">AB277+AC277+AD277</f>
        <v>490048</v>
      </c>
      <c r="AF277" s="195">
        <v>13</v>
      </c>
      <c r="AG277" s="195">
        <v>6.09</v>
      </c>
      <c r="AH277" s="102">
        <v>1</v>
      </c>
      <c r="AI277" s="102">
        <v>506688</v>
      </c>
      <c r="AJ277" s="102"/>
      <c r="AK277" s="102"/>
      <c r="AL277" s="214">
        <f t="shared" ref="AL277:AL318" si="58">AI277+AJ277+AK277</f>
        <v>506688</v>
      </c>
    </row>
    <row r="278" spans="1:38">
      <c r="A278" s="195">
        <v>2</v>
      </c>
      <c r="B278" s="102" t="s">
        <v>1214</v>
      </c>
      <c r="C278" s="102" t="s">
        <v>5894</v>
      </c>
      <c r="D278" s="195">
        <v>1975</v>
      </c>
      <c r="E278" s="979" t="s">
        <v>1177</v>
      </c>
      <c r="F278" s="195" t="s">
        <v>1036</v>
      </c>
      <c r="G278" s="195">
        <v>17</v>
      </c>
      <c r="H278" s="195">
        <v>5.17</v>
      </c>
      <c r="I278" s="102">
        <v>1</v>
      </c>
      <c r="J278" s="102">
        <v>430144</v>
      </c>
      <c r="K278" s="102"/>
      <c r="L278" s="102"/>
      <c r="M278" s="214">
        <f t="shared" si="53"/>
        <v>430144</v>
      </c>
      <c r="N278" s="195">
        <v>5.17</v>
      </c>
      <c r="O278" s="102">
        <v>1</v>
      </c>
      <c r="P278" s="195">
        <v>430144</v>
      </c>
      <c r="Q278" s="195"/>
      <c r="R278" s="195"/>
      <c r="S278" s="214">
        <f t="shared" si="54"/>
        <v>430144</v>
      </c>
      <c r="T278" s="214">
        <f t="shared" si="55"/>
        <v>0</v>
      </c>
      <c r="U278" s="214">
        <f t="shared" si="55"/>
        <v>0</v>
      </c>
      <c r="V278" s="214">
        <f t="shared" si="55"/>
        <v>0</v>
      </c>
      <c r="W278" s="214">
        <f t="shared" si="55"/>
        <v>0</v>
      </c>
      <c r="X278" s="214">
        <f t="shared" si="56"/>
        <v>0</v>
      </c>
      <c r="Y278" s="195">
        <v>18</v>
      </c>
      <c r="Z278" s="195">
        <v>5.17</v>
      </c>
      <c r="AA278" s="102">
        <v>1</v>
      </c>
      <c r="AB278" s="102">
        <v>430144</v>
      </c>
      <c r="AC278" s="102"/>
      <c r="AD278" s="102"/>
      <c r="AE278" s="214">
        <f t="shared" si="57"/>
        <v>430144</v>
      </c>
      <c r="AF278" s="195">
        <v>19</v>
      </c>
      <c r="AG278" s="195">
        <v>5.34</v>
      </c>
      <c r="AH278" s="102">
        <v>1</v>
      </c>
      <c r="AI278" s="102">
        <v>444288</v>
      </c>
      <c r="AJ278" s="102"/>
      <c r="AK278" s="102"/>
      <c r="AL278" s="214">
        <f t="shared" si="58"/>
        <v>444288</v>
      </c>
    </row>
    <row r="279" spans="1:38" ht="54">
      <c r="A279" s="195">
        <v>3</v>
      </c>
      <c r="B279" s="104" t="s">
        <v>1833</v>
      </c>
      <c r="C279" s="104" t="s">
        <v>5895</v>
      </c>
      <c r="D279" s="195">
        <v>1986</v>
      </c>
      <c r="E279" s="979" t="s">
        <v>1163</v>
      </c>
      <c r="F279" s="195" t="s">
        <v>1033</v>
      </c>
      <c r="G279" s="195">
        <v>4</v>
      </c>
      <c r="H279" s="195">
        <v>5.35</v>
      </c>
      <c r="I279" s="102">
        <v>1</v>
      </c>
      <c r="J279" s="102">
        <v>445119.99999999994</v>
      </c>
      <c r="K279" s="102"/>
      <c r="L279" s="102"/>
      <c r="M279" s="214">
        <f t="shared" si="53"/>
        <v>445119.99999999994</v>
      </c>
      <c r="N279" s="195">
        <v>5.18</v>
      </c>
      <c r="O279" s="102">
        <v>1</v>
      </c>
      <c r="P279" s="195">
        <v>430976</v>
      </c>
      <c r="Q279" s="195"/>
      <c r="R279" s="195"/>
      <c r="S279" s="214">
        <f t="shared" si="54"/>
        <v>430976</v>
      </c>
      <c r="T279" s="214">
        <f t="shared" si="55"/>
        <v>0</v>
      </c>
      <c r="U279" s="214">
        <f t="shared" si="55"/>
        <v>14143.999999999942</v>
      </c>
      <c r="V279" s="214">
        <f t="shared" si="55"/>
        <v>0</v>
      </c>
      <c r="W279" s="214">
        <f t="shared" si="55"/>
        <v>0</v>
      </c>
      <c r="X279" s="214">
        <f t="shared" si="56"/>
        <v>14143.999999999942</v>
      </c>
      <c r="Y279" s="195">
        <v>5</v>
      </c>
      <c r="Z279" s="195">
        <v>5.35</v>
      </c>
      <c r="AA279" s="102">
        <v>1</v>
      </c>
      <c r="AB279" s="102">
        <v>445119.99999999994</v>
      </c>
      <c r="AC279" s="102"/>
      <c r="AD279" s="102"/>
      <c r="AE279" s="214">
        <f t="shared" si="57"/>
        <v>445119.99999999994</v>
      </c>
      <c r="AF279" s="195">
        <v>6</v>
      </c>
      <c r="AG279" s="195">
        <v>5.52</v>
      </c>
      <c r="AH279" s="102">
        <v>1</v>
      </c>
      <c r="AI279" s="102">
        <v>459263.99999999994</v>
      </c>
      <c r="AJ279" s="102"/>
      <c r="AK279" s="102"/>
      <c r="AL279" s="214">
        <f t="shared" si="58"/>
        <v>459263.99999999994</v>
      </c>
    </row>
    <row r="280" spans="1:38" ht="27">
      <c r="A280" s="195">
        <v>4</v>
      </c>
      <c r="B280" s="102" t="s">
        <v>1215</v>
      </c>
      <c r="C280" s="102" t="s">
        <v>5894</v>
      </c>
      <c r="D280" s="195">
        <v>1974</v>
      </c>
      <c r="E280" s="979" t="s">
        <v>1173</v>
      </c>
      <c r="F280" s="195" t="s">
        <v>1036</v>
      </c>
      <c r="G280" s="195">
        <v>11</v>
      </c>
      <c r="H280" s="195">
        <v>4.8499999999999996</v>
      </c>
      <c r="I280" s="102">
        <v>1</v>
      </c>
      <c r="J280" s="102">
        <v>403519.99999999994</v>
      </c>
      <c r="K280" s="102"/>
      <c r="L280" s="102"/>
      <c r="M280" s="214">
        <f t="shared" si="53"/>
        <v>403519.99999999994</v>
      </c>
      <c r="N280" s="195">
        <v>4.8499999999999996</v>
      </c>
      <c r="O280" s="102">
        <v>1</v>
      </c>
      <c r="P280" s="195">
        <v>403519.99999999994</v>
      </c>
      <c r="Q280" s="195"/>
      <c r="R280" s="195"/>
      <c r="S280" s="214">
        <f t="shared" si="54"/>
        <v>403519.99999999994</v>
      </c>
      <c r="T280" s="214">
        <f t="shared" si="55"/>
        <v>0</v>
      </c>
      <c r="U280" s="214">
        <f t="shared" si="55"/>
        <v>0</v>
      </c>
      <c r="V280" s="214">
        <f t="shared" si="55"/>
        <v>0</v>
      </c>
      <c r="W280" s="214">
        <f t="shared" si="55"/>
        <v>0</v>
      </c>
      <c r="X280" s="214">
        <f t="shared" si="56"/>
        <v>0</v>
      </c>
      <c r="Y280" s="195">
        <v>12</v>
      </c>
      <c r="Z280" s="195">
        <v>4.8499999999999996</v>
      </c>
      <c r="AA280" s="102">
        <v>1</v>
      </c>
      <c r="AB280" s="102">
        <v>403519.99999999994</v>
      </c>
      <c r="AC280" s="102"/>
      <c r="AD280" s="102"/>
      <c r="AE280" s="214">
        <f t="shared" si="57"/>
        <v>403519.99999999994</v>
      </c>
      <c r="AF280" s="195">
        <v>13</v>
      </c>
      <c r="AG280" s="195">
        <v>5.01</v>
      </c>
      <c r="AH280" s="102">
        <v>1</v>
      </c>
      <c r="AI280" s="102">
        <v>416832</v>
      </c>
      <c r="AJ280" s="102"/>
      <c r="AK280" s="102"/>
      <c r="AL280" s="214">
        <f t="shared" si="58"/>
        <v>416832</v>
      </c>
    </row>
    <row r="281" spans="1:38" ht="67.5">
      <c r="A281" s="195">
        <v>5</v>
      </c>
      <c r="B281" s="102" t="s">
        <v>1216</v>
      </c>
      <c r="C281" s="102" t="s">
        <v>5895</v>
      </c>
      <c r="D281" s="195">
        <v>1975</v>
      </c>
      <c r="E281" s="979" t="s">
        <v>1164</v>
      </c>
      <c r="F281" s="195" t="s">
        <v>1036</v>
      </c>
      <c r="G281" s="195">
        <v>5</v>
      </c>
      <c r="H281" s="195">
        <v>4.41</v>
      </c>
      <c r="I281" s="102">
        <v>1</v>
      </c>
      <c r="J281" s="102">
        <v>366912</v>
      </c>
      <c r="K281" s="102"/>
      <c r="L281" s="102"/>
      <c r="M281" s="214">
        <f t="shared" si="53"/>
        <v>366912</v>
      </c>
      <c r="N281" s="195">
        <v>4.41</v>
      </c>
      <c r="O281" s="102">
        <v>1</v>
      </c>
      <c r="P281" s="195">
        <v>366912</v>
      </c>
      <c r="Q281" s="195"/>
      <c r="R281" s="195"/>
      <c r="S281" s="214">
        <f t="shared" si="54"/>
        <v>366912</v>
      </c>
      <c r="T281" s="214">
        <f t="shared" si="55"/>
        <v>0</v>
      </c>
      <c r="U281" s="214">
        <f t="shared" si="55"/>
        <v>0</v>
      </c>
      <c r="V281" s="214">
        <f t="shared" si="55"/>
        <v>0</v>
      </c>
      <c r="W281" s="214">
        <f t="shared" si="55"/>
        <v>0</v>
      </c>
      <c r="X281" s="214">
        <f t="shared" si="56"/>
        <v>0</v>
      </c>
      <c r="Y281" s="195">
        <v>6</v>
      </c>
      <c r="Z281" s="195">
        <v>4.55</v>
      </c>
      <c r="AA281" s="102">
        <v>1</v>
      </c>
      <c r="AB281" s="102">
        <v>378560</v>
      </c>
      <c r="AC281" s="102"/>
      <c r="AD281" s="102"/>
      <c r="AE281" s="214">
        <f t="shared" si="57"/>
        <v>378560</v>
      </c>
      <c r="AF281" s="195">
        <v>7</v>
      </c>
      <c r="AG281" s="195">
        <v>4.55</v>
      </c>
      <c r="AH281" s="102">
        <v>1</v>
      </c>
      <c r="AI281" s="102">
        <v>378560</v>
      </c>
      <c r="AJ281" s="102"/>
      <c r="AK281" s="102"/>
      <c r="AL281" s="214">
        <f t="shared" si="58"/>
        <v>378560</v>
      </c>
    </row>
    <row r="282" spans="1:38" ht="67.5">
      <c r="A282" s="195">
        <v>6</v>
      </c>
      <c r="B282" s="104" t="s">
        <v>1850</v>
      </c>
      <c r="C282" s="104" t="s">
        <v>5894</v>
      </c>
      <c r="D282" s="195">
        <v>1975</v>
      </c>
      <c r="E282" s="979" t="s">
        <v>1167</v>
      </c>
      <c r="F282" s="195" t="s">
        <v>1168</v>
      </c>
      <c r="G282" s="195">
        <v>3</v>
      </c>
      <c r="H282" s="195">
        <v>2.92</v>
      </c>
      <c r="I282" s="102">
        <v>1</v>
      </c>
      <c r="J282" s="102">
        <v>242944</v>
      </c>
      <c r="K282" s="102"/>
      <c r="L282" s="102"/>
      <c r="M282" s="214">
        <f t="shared" si="53"/>
        <v>242944</v>
      </c>
      <c r="N282" s="195">
        <v>2.83</v>
      </c>
      <c r="O282" s="102">
        <v>1</v>
      </c>
      <c r="P282" s="195">
        <v>235456</v>
      </c>
      <c r="Q282" s="195"/>
      <c r="R282" s="195"/>
      <c r="S282" s="214">
        <f t="shared" si="54"/>
        <v>235456</v>
      </c>
      <c r="T282" s="214">
        <f t="shared" si="55"/>
        <v>0</v>
      </c>
      <c r="U282" s="214">
        <f t="shared" si="55"/>
        <v>7488</v>
      </c>
      <c r="V282" s="214">
        <f t="shared" si="55"/>
        <v>0</v>
      </c>
      <c r="W282" s="214">
        <f t="shared" si="55"/>
        <v>0</v>
      </c>
      <c r="X282" s="214">
        <f t="shared" si="56"/>
        <v>7488</v>
      </c>
      <c r="Y282" s="195">
        <v>4</v>
      </c>
      <c r="Z282" s="195">
        <v>3.02</v>
      </c>
      <c r="AA282" s="102">
        <v>1</v>
      </c>
      <c r="AB282" s="102">
        <v>251264</v>
      </c>
      <c r="AC282" s="102"/>
      <c r="AD282" s="102"/>
      <c r="AE282" s="214">
        <f t="shared" si="57"/>
        <v>251264</v>
      </c>
      <c r="AF282" s="195">
        <v>5</v>
      </c>
      <c r="AG282" s="195">
        <v>3.02</v>
      </c>
      <c r="AH282" s="102">
        <v>1</v>
      </c>
      <c r="AI282" s="102">
        <v>251264</v>
      </c>
      <c r="AJ282" s="102"/>
      <c r="AK282" s="102"/>
      <c r="AL282" s="214">
        <f t="shared" si="58"/>
        <v>251264</v>
      </c>
    </row>
    <row r="283" spans="1:38" ht="67.5">
      <c r="A283" s="195">
        <v>7</v>
      </c>
      <c r="B283" s="102" t="s">
        <v>4715</v>
      </c>
      <c r="C283" s="102" t="s">
        <v>5894</v>
      </c>
      <c r="D283" s="195">
        <v>1986</v>
      </c>
      <c r="E283" s="979" t="s">
        <v>1171</v>
      </c>
      <c r="F283" s="195" t="s">
        <v>1042</v>
      </c>
      <c r="G283" s="195">
        <v>3</v>
      </c>
      <c r="H283" s="195">
        <v>1.84</v>
      </c>
      <c r="I283" s="102">
        <v>1</v>
      </c>
      <c r="J283" s="102">
        <v>153088</v>
      </c>
      <c r="K283" s="102"/>
      <c r="L283" s="102"/>
      <c r="M283" s="214">
        <f t="shared" si="53"/>
        <v>153088</v>
      </c>
      <c r="N283" s="195">
        <v>1.79</v>
      </c>
      <c r="O283" s="102">
        <v>1</v>
      </c>
      <c r="P283" s="195">
        <v>148928</v>
      </c>
      <c r="Q283" s="195"/>
      <c r="R283" s="195"/>
      <c r="S283" s="214">
        <f t="shared" si="54"/>
        <v>148928</v>
      </c>
      <c r="T283" s="214">
        <f t="shared" si="55"/>
        <v>0</v>
      </c>
      <c r="U283" s="214">
        <f t="shared" si="55"/>
        <v>4160</v>
      </c>
      <c r="V283" s="214">
        <f t="shared" si="55"/>
        <v>0</v>
      </c>
      <c r="W283" s="214">
        <f t="shared" si="55"/>
        <v>0</v>
      </c>
      <c r="X283" s="214">
        <f t="shared" si="56"/>
        <v>4160</v>
      </c>
      <c r="Y283" s="195">
        <v>4</v>
      </c>
      <c r="Z283" s="195">
        <v>1.9</v>
      </c>
      <c r="AA283" s="102">
        <v>1</v>
      </c>
      <c r="AB283" s="102">
        <v>158080</v>
      </c>
      <c r="AC283" s="102"/>
      <c r="AD283" s="102"/>
      <c r="AE283" s="214">
        <f t="shared" si="57"/>
        <v>158080</v>
      </c>
      <c r="AF283" s="195">
        <v>5</v>
      </c>
      <c r="AG283" s="195">
        <v>1.9</v>
      </c>
      <c r="AH283" s="102">
        <v>1</v>
      </c>
      <c r="AI283" s="102">
        <v>158080</v>
      </c>
      <c r="AJ283" s="102"/>
      <c r="AK283" s="102"/>
      <c r="AL283" s="214">
        <f t="shared" si="58"/>
        <v>158080</v>
      </c>
    </row>
    <row r="284" spans="1:38" ht="27">
      <c r="A284" s="195">
        <v>8</v>
      </c>
      <c r="B284" s="102" t="s">
        <v>1218</v>
      </c>
      <c r="C284" s="102" t="s">
        <v>5894</v>
      </c>
      <c r="D284" s="195">
        <v>1974</v>
      </c>
      <c r="E284" s="979" t="s">
        <v>1217</v>
      </c>
      <c r="F284" s="195" t="s">
        <v>1042</v>
      </c>
      <c r="G284" s="195">
        <v>24</v>
      </c>
      <c r="H284" s="195">
        <v>2.2799999999999998</v>
      </c>
      <c r="I284" s="102">
        <v>1</v>
      </c>
      <c r="J284" s="102">
        <v>189695.99999999997</v>
      </c>
      <c r="K284" s="102"/>
      <c r="L284" s="102"/>
      <c r="M284" s="214">
        <f t="shared" si="53"/>
        <v>189695.99999999997</v>
      </c>
      <c r="N284" s="195">
        <v>2.2799999999999998</v>
      </c>
      <c r="O284" s="102">
        <v>1</v>
      </c>
      <c r="P284" s="195">
        <v>189695.99999999997</v>
      </c>
      <c r="Q284" s="195"/>
      <c r="R284" s="195"/>
      <c r="S284" s="214">
        <f t="shared" si="54"/>
        <v>189695.99999999997</v>
      </c>
      <c r="T284" s="214">
        <f t="shared" si="55"/>
        <v>0</v>
      </c>
      <c r="U284" s="214">
        <f t="shared" si="55"/>
        <v>0</v>
      </c>
      <c r="V284" s="214">
        <f t="shared" si="55"/>
        <v>0</v>
      </c>
      <c r="W284" s="214">
        <f t="shared" si="55"/>
        <v>0</v>
      </c>
      <c r="X284" s="214">
        <f t="shared" si="56"/>
        <v>0</v>
      </c>
      <c r="Y284" s="195">
        <v>25</v>
      </c>
      <c r="Z284" s="195">
        <v>2.2799999999999998</v>
      </c>
      <c r="AA284" s="102">
        <v>1</v>
      </c>
      <c r="AB284" s="102">
        <v>189695.99999999997</v>
      </c>
      <c r="AC284" s="102"/>
      <c r="AD284" s="102"/>
      <c r="AE284" s="214">
        <f t="shared" si="57"/>
        <v>189695.99999999997</v>
      </c>
      <c r="AF284" s="195">
        <v>26</v>
      </c>
      <c r="AG284" s="195">
        <v>2.2799999999999998</v>
      </c>
      <c r="AH284" s="102">
        <v>1</v>
      </c>
      <c r="AI284" s="102">
        <v>189695.99999999997</v>
      </c>
      <c r="AJ284" s="102"/>
      <c r="AK284" s="102"/>
      <c r="AL284" s="214">
        <f t="shared" si="58"/>
        <v>189695.99999999997</v>
      </c>
    </row>
    <row r="285" spans="1:38" ht="27">
      <c r="A285" s="195">
        <v>9</v>
      </c>
      <c r="B285" s="104" t="s">
        <v>1421</v>
      </c>
      <c r="C285" s="104" t="s">
        <v>5894</v>
      </c>
      <c r="D285" s="195">
        <v>1984</v>
      </c>
      <c r="E285" s="979" t="s">
        <v>1217</v>
      </c>
      <c r="F285" s="195" t="s">
        <v>1042</v>
      </c>
      <c r="G285" s="195">
        <v>6</v>
      </c>
      <c r="H285" s="195">
        <v>1.96</v>
      </c>
      <c r="I285" s="102">
        <v>1</v>
      </c>
      <c r="J285" s="102">
        <v>163072</v>
      </c>
      <c r="K285" s="102"/>
      <c r="L285" s="102"/>
      <c r="M285" s="214">
        <f t="shared" si="53"/>
        <v>163072</v>
      </c>
      <c r="N285" s="195">
        <v>1.9</v>
      </c>
      <c r="O285" s="102">
        <v>1</v>
      </c>
      <c r="P285" s="195">
        <v>158080</v>
      </c>
      <c r="Q285" s="195"/>
      <c r="R285" s="195"/>
      <c r="S285" s="214">
        <f t="shared" si="54"/>
        <v>158080</v>
      </c>
      <c r="T285" s="214">
        <f t="shared" si="55"/>
        <v>0</v>
      </c>
      <c r="U285" s="214">
        <f t="shared" si="55"/>
        <v>4992</v>
      </c>
      <c r="V285" s="214">
        <f t="shared" si="55"/>
        <v>0</v>
      </c>
      <c r="W285" s="214">
        <f t="shared" si="55"/>
        <v>0</v>
      </c>
      <c r="X285" s="214">
        <f t="shared" si="56"/>
        <v>4992</v>
      </c>
      <c r="Y285" s="195">
        <v>7</v>
      </c>
      <c r="Z285" s="195">
        <v>1.96</v>
      </c>
      <c r="AA285" s="102">
        <v>1</v>
      </c>
      <c r="AB285" s="102">
        <v>163072</v>
      </c>
      <c r="AC285" s="102"/>
      <c r="AD285" s="102"/>
      <c r="AE285" s="214">
        <f t="shared" si="57"/>
        <v>163072</v>
      </c>
      <c r="AF285" s="195">
        <v>8</v>
      </c>
      <c r="AG285" s="195">
        <v>2.02</v>
      </c>
      <c r="AH285" s="102">
        <v>1</v>
      </c>
      <c r="AI285" s="102">
        <v>168064</v>
      </c>
      <c r="AJ285" s="102"/>
      <c r="AK285" s="102"/>
      <c r="AL285" s="214">
        <f t="shared" si="58"/>
        <v>168064</v>
      </c>
    </row>
    <row r="286" spans="1:38" ht="27">
      <c r="A286" s="195">
        <v>10</v>
      </c>
      <c r="B286" s="102" t="s">
        <v>7579</v>
      </c>
      <c r="C286" s="102" t="s">
        <v>5894</v>
      </c>
      <c r="D286" s="195">
        <v>1979</v>
      </c>
      <c r="E286" s="979" t="s">
        <v>1217</v>
      </c>
      <c r="F286" s="195" t="s">
        <v>1042</v>
      </c>
      <c r="G286" s="195">
        <v>24</v>
      </c>
      <c r="H286" s="195">
        <v>2.2799999999999998</v>
      </c>
      <c r="I286" s="102">
        <v>1</v>
      </c>
      <c r="J286" s="102">
        <v>189695.99999999997</v>
      </c>
      <c r="K286" s="102"/>
      <c r="L286" s="102"/>
      <c r="M286" s="214">
        <f t="shared" si="53"/>
        <v>189695.99999999997</v>
      </c>
      <c r="N286" s="195">
        <v>2.2799999999999998</v>
      </c>
      <c r="O286" s="102">
        <v>1</v>
      </c>
      <c r="P286" s="195">
        <v>189695.99999999997</v>
      </c>
      <c r="Q286" s="195"/>
      <c r="R286" s="195"/>
      <c r="S286" s="214">
        <f t="shared" si="54"/>
        <v>189695.99999999997</v>
      </c>
      <c r="T286" s="214">
        <f t="shared" si="55"/>
        <v>0</v>
      </c>
      <c r="U286" s="214">
        <f t="shared" si="55"/>
        <v>0</v>
      </c>
      <c r="V286" s="214">
        <f t="shared" si="55"/>
        <v>0</v>
      </c>
      <c r="W286" s="214">
        <f t="shared" si="55"/>
        <v>0</v>
      </c>
      <c r="X286" s="214">
        <f t="shared" si="56"/>
        <v>0</v>
      </c>
      <c r="Y286" s="195">
        <v>25</v>
      </c>
      <c r="Z286" s="195">
        <v>2.2799999999999998</v>
      </c>
      <c r="AA286" s="102">
        <v>1</v>
      </c>
      <c r="AB286" s="102">
        <v>189695.99999999997</v>
      </c>
      <c r="AC286" s="102"/>
      <c r="AD286" s="102"/>
      <c r="AE286" s="214">
        <f t="shared" si="57"/>
        <v>189695.99999999997</v>
      </c>
      <c r="AF286" s="195">
        <v>26</v>
      </c>
      <c r="AG286" s="195">
        <v>2.2799999999999998</v>
      </c>
      <c r="AH286" s="102">
        <v>1</v>
      </c>
      <c r="AI286" s="102">
        <v>189695.99999999997</v>
      </c>
      <c r="AJ286" s="102"/>
      <c r="AK286" s="102"/>
      <c r="AL286" s="214">
        <f t="shared" si="58"/>
        <v>189695.99999999997</v>
      </c>
    </row>
    <row r="287" spans="1:38" ht="27">
      <c r="A287" s="195">
        <v>11</v>
      </c>
      <c r="B287" s="102" t="s">
        <v>1413</v>
      </c>
      <c r="C287" s="102" t="s">
        <v>5894</v>
      </c>
      <c r="D287" s="195">
        <v>1987</v>
      </c>
      <c r="E287" s="979" t="s">
        <v>1217</v>
      </c>
      <c r="F287" s="195" t="s">
        <v>1042</v>
      </c>
      <c r="G287" s="195">
        <v>13</v>
      </c>
      <c r="H287" s="195">
        <v>2.14</v>
      </c>
      <c r="I287" s="102">
        <v>1</v>
      </c>
      <c r="J287" s="102">
        <v>178048</v>
      </c>
      <c r="K287" s="102"/>
      <c r="L287" s="102"/>
      <c r="M287" s="214">
        <f t="shared" si="53"/>
        <v>178048</v>
      </c>
      <c r="N287" s="195">
        <v>2.08</v>
      </c>
      <c r="O287" s="102">
        <v>1</v>
      </c>
      <c r="P287" s="195">
        <v>173056</v>
      </c>
      <c r="Q287" s="195"/>
      <c r="R287" s="195"/>
      <c r="S287" s="214">
        <f t="shared" si="54"/>
        <v>173056</v>
      </c>
      <c r="T287" s="214">
        <f t="shared" si="55"/>
        <v>0</v>
      </c>
      <c r="U287" s="214">
        <f t="shared" si="55"/>
        <v>4992</v>
      </c>
      <c r="V287" s="214">
        <f t="shared" si="55"/>
        <v>0</v>
      </c>
      <c r="W287" s="214">
        <f t="shared" si="55"/>
        <v>0</v>
      </c>
      <c r="X287" s="214">
        <f t="shared" si="56"/>
        <v>4992</v>
      </c>
      <c r="Y287" s="195">
        <v>14</v>
      </c>
      <c r="Z287" s="195">
        <v>2.14</v>
      </c>
      <c r="AA287" s="102">
        <v>1</v>
      </c>
      <c r="AB287" s="102">
        <v>178048</v>
      </c>
      <c r="AC287" s="102"/>
      <c r="AD287" s="102"/>
      <c r="AE287" s="214">
        <f t="shared" si="57"/>
        <v>178048</v>
      </c>
      <c r="AF287" s="195">
        <v>15</v>
      </c>
      <c r="AG287" s="195">
        <v>2.14</v>
      </c>
      <c r="AH287" s="102">
        <v>1</v>
      </c>
      <c r="AI287" s="102">
        <v>178048</v>
      </c>
      <c r="AJ287" s="102"/>
      <c r="AK287" s="102"/>
      <c r="AL287" s="214">
        <f t="shared" si="58"/>
        <v>178048</v>
      </c>
    </row>
    <row r="288" spans="1:38" ht="27">
      <c r="A288" s="195">
        <v>12</v>
      </c>
      <c r="B288" s="104" t="s">
        <v>6024</v>
      </c>
      <c r="C288" s="104" t="s">
        <v>5894</v>
      </c>
      <c r="D288" s="195">
        <v>2001</v>
      </c>
      <c r="E288" s="979" t="s">
        <v>1217</v>
      </c>
      <c r="F288" s="195" t="s">
        <v>1042</v>
      </c>
      <c r="G288" s="195">
        <v>2</v>
      </c>
      <c r="H288" s="195">
        <v>1.79</v>
      </c>
      <c r="I288" s="102">
        <v>1</v>
      </c>
      <c r="J288" s="102">
        <v>148928</v>
      </c>
      <c r="K288" s="102"/>
      <c r="L288" s="102"/>
      <c r="M288" s="214">
        <f t="shared" si="53"/>
        <v>148928</v>
      </c>
      <c r="N288" s="195">
        <v>1.73</v>
      </c>
      <c r="O288" s="102">
        <v>1</v>
      </c>
      <c r="P288" s="195">
        <v>143936</v>
      </c>
      <c r="Q288" s="195"/>
      <c r="R288" s="195"/>
      <c r="S288" s="214">
        <f t="shared" si="54"/>
        <v>143936</v>
      </c>
      <c r="T288" s="214">
        <f t="shared" si="55"/>
        <v>0</v>
      </c>
      <c r="U288" s="214">
        <f t="shared" si="55"/>
        <v>4992</v>
      </c>
      <c r="V288" s="214">
        <f t="shared" si="55"/>
        <v>0</v>
      </c>
      <c r="W288" s="214">
        <f t="shared" si="55"/>
        <v>0</v>
      </c>
      <c r="X288" s="214">
        <f t="shared" si="56"/>
        <v>4992</v>
      </c>
      <c r="Y288" s="195">
        <v>3</v>
      </c>
      <c r="Z288" s="195">
        <v>1.84</v>
      </c>
      <c r="AA288" s="102">
        <v>1</v>
      </c>
      <c r="AB288" s="102">
        <v>153088</v>
      </c>
      <c r="AC288" s="102"/>
      <c r="AD288" s="102"/>
      <c r="AE288" s="214">
        <f t="shared" si="57"/>
        <v>153088</v>
      </c>
      <c r="AF288" s="195">
        <v>4</v>
      </c>
      <c r="AG288" s="195">
        <v>1.9</v>
      </c>
      <c r="AH288" s="102">
        <v>1</v>
      </c>
      <c r="AI288" s="102">
        <v>158080</v>
      </c>
      <c r="AJ288" s="102"/>
      <c r="AK288" s="102"/>
      <c r="AL288" s="214">
        <f t="shared" si="58"/>
        <v>158080</v>
      </c>
    </row>
    <row r="289" spans="1:38" ht="27">
      <c r="A289" s="195">
        <v>13</v>
      </c>
      <c r="B289" s="102" t="s">
        <v>1219</v>
      </c>
      <c r="C289" s="102" t="s">
        <v>5894</v>
      </c>
      <c r="D289" s="195">
        <v>1990</v>
      </c>
      <c r="E289" s="979" t="s">
        <v>1217</v>
      </c>
      <c r="F289" s="195" t="s">
        <v>1042</v>
      </c>
      <c r="G289" s="195">
        <v>10</v>
      </c>
      <c r="H289" s="195">
        <v>2.08</v>
      </c>
      <c r="I289" s="102">
        <v>1</v>
      </c>
      <c r="J289" s="102">
        <v>173056</v>
      </c>
      <c r="K289" s="102"/>
      <c r="L289" s="102"/>
      <c r="M289" s="214">
        <f t="shared" si="53"/>
        <v>173056</v>
      </c>
      <c r="N289" s="195">
        <v>2.02</v>
      </c>
      <c r="O289" s="102">
        <v>1</v>
      </c>
      <c r="P289" s="195">
        <v>168064</v>
      </c>
      <c r="Q289" s="195"/>
      <c r="R289" s="195"/>
      <c r="S289" s="214">
        <f t="shared" si="54"/>
        <v>168064</v>
      </c>
      <c r="T289" s="214">
        <f t="shared" si="55"/>
        <v>0</v>
      </c>
      <c r="U289" s="214">
        <f t="shared" si="55"/>
        <v>4992</v>
      </c>
      <c r="V289" s="214">
        <f t="shared" si="55"/>
        <v>0</v>
      </c>
      <c r="W289" s="214">
        <f t="shared" si="55"/>
        <v>0</v>
      </c>
      <c r="X289" s="214">
        <f t="shared" si="56"/>
        <v>4992</v>
      </c>
      <c r="Y289" s="195">
        <v>11</v>
      </c>
      <c r="Z289" s="195">
        <v>2.08</v>
      </c>
      <c r="AA289" s="102">
        <v>1</v>
      </c>
      <c r="AB289" s="102">
        <v>173056</v>
      </c>
      <c r="AC289" s="102"/>
      <c r="AD289" s="102"/>
      <c r="AE289" s="214">
        <f t="shared" si="57"/>
        <v>173056</v>
      </c>
      <c r="AF289" s="195">
        <v>12</v>
      </c>
      <c r="AG289" s="195">
        <v>2.08</v>
      </c>
      <c r="AH289" s="102">
        <v>1</v>
      </c>
      <c r="AI289" s="102">
        <v>173056</v>
      </c>
      <c r="AJ289" s="102"/>
      <c r="AK289" s="102"/>
      <c r="AL289" s="214">
        <f t="shared" si="58"/>
        <v>173056</v>
      </c>
    </row>
    <row r="290" spans="1:38" ht="27">
      <c r="A290" s="195">
        <v>14</v>
      </c>
      <c r="B290" s="102" t="s">
        <v>7580</v>
      </c>
      <c r="C290" s="102" t="s">
        <v>5894</v>
      </c>
      <c r="D290" s="195">
        <v>2001</v>
      </c>
      <c r="E290" s="979" t="s">
        <v>1217</v>
      </c>
      <c r="F290" s="195" t="s">
        <v>1042</v>
      </c>
      <c r="G290" s="195">
        <v>2</v>
      </c>
      <c r="H290" s="195">
        <v>1.79</v>
      </c>
      <c r="I290" s="102">
        <v>1</v>
      </c>
      <c r="J290" s="102">
        <v>148928</v>
      </c>
      <c r="K290" s="102"/>
      <c r="L290" s="102"/>
      <c r="M290" s="214">
        <f t="shared" si="53"/>
        <v>148928</v>
      </c>
      <c r="N290" s="195">
        <v>1.73</v>
      </c>
      <c r="O290" s="102">
        <v>1</v>
      </c>
      <c r="P290" s="195">
        <v>143936</v>
      </c>
      <c r="Q290" s="195"/>
      <c r="R290" s="195"/>
      <c r="S290" s="214">
        <f t="shared" si="54"/>
        <v>143936</v>
      </c>
      <c r="T290" s="214">
        <f t="shared" si="55"/>
        <v>0</v>
      </c>
      <c r="U290" s="214">
        <f t="shared" si="55"/>
        <v>4992</v>
      </c>
      <c r="V290" s="214">
        <f t="shared" si="55"/>
        <v>0</v>
      </c>
      <c r="W290" s="214">
        <f t="shared" si="55"/>
        <v>0</v>
      </c>
      <c r="X290" s="214">
        <f t="shared" si="56"/>
        <v>4992</v>
      </c>
      <c r="Y290" s="195">
        <v>3</v>
      </c>
      <c r="Z290" s="195">
        <v>1.84</v>
      </c>
      <c r="AA290" s="102">
        <v>1</v>
      </c>
      <c r="AB290" s="102">
        <v>153088</v>
      </c>
      <c r="AC290" s="102"/>
      <c r="AD290" s="102"/>
      <c r="AE290" s="214">
        <f t="shared" si="57"/>
        <v>153088</v>
      </c>
      <c r="AF290" s="195">
        <v>4</v>
      </c>
      <c r="AG290" s="195">
        <v>1.9</v>
      </c>
      <c r="AH290" s="102">
        <v>1</v>
      </c>
      <c r="AI290" s="102">
        <v>158080</v>
      </c>
      <c r="AJ290" s="102"/>
      <c r="AK290" s="102"/>
      <c r="AL290" s="214">
        <f t="shared" si="58"/>
        <v>158080</v>
      </c>
    </row>
    <row r="291" spans="1:38" ht="27">
      <c r="A291" s="195">
        <v>15</v>
      </c>
      <c r="B291" s="104" t="s">
        <v>1225</v>
      </c>
      <c r="C291" s="104" t="s">
        <v>5894</v>
      </c>
      <c r="D291" s="195">
        <v>1993</v>
      </c>
      <c r="E291" s="979" t="s">
        <v>1217</v>
      </c>
      <c r="F291" s="195" t="s">
        <v>1042</v>
      </c>
      <c r="G291" s="195">
        <v>11</v>
      </c>
      <c r="H291" s="195">
        <v>2.08</v>
      </c>
      <c r="I291" s="102">
        <v>1</v>
      </c>
      <c r="J291" s="102">
        <v>173056</v>
      </c>
      <c r="K291" s="102"/>
      <c r="L291" s="102"/>
      <c r="M291" s="214">
        <f t="shared" si="53"/>
        <v>173056</v>
      </c>
      <c r="N291" s="195">
        <v>2.08</v>
      </c>
      <c r="O291" s="102">
        <v>1</v>
      </c>
      <c r="P291" s="195">
        <v>173056</v>
      </c>
      <c r="Q291" s="195"/>
      <c r="R291" s="195"/>
      <c r="S291" s="214">
        <f t="shared" si="54"/>
        <v>173056</v>
      </c>
      <c r="T291" s="214">
        <f t="shared" si="55"/>
        <v>0</v>
      </c>
      <c r="U291" s="214">
        <f t="shared" si="55"/>
        <v>0</v>
      </c>
      <c r="V291" s="214">
        <f t="shared" si="55"/>
        <v>0</v>
      </c>
      <c r="W291" s="214">
        <f t="shared" si="55"/>
        <v>0</v>
      </c>
      <c r="X291" s="214">
        <f t="shared" si="56"/>
        <v>0</v>
      </c>
      <c r="Y291" s="195">
        <v>12</v>
      </c>
      <c r="Z291" s="195">
        <v>2.08</v>
      </c>
      <c r="AA291" s="102">
        <v>1</v>
      </c>
      <c r="AB291" s="102">
        <v>173056</v>
      </c>
      <c r="AC291" s="102"/>
      <c r="AD291" s="102"/>
      <c r="AE291" s="214">
        <f t="shared" si="57"/>
        <v>173056</v>
      </c>
      <c r="AF291" s="195">
        <v>13</v>
      </c>
      <c r="AG291" s="195">
        <v>2.14</v>
      </c>
      <c r="AH291" s="102">
        <v>1</v>
      </c>
      <c r="AI291" s="102">
        <v>178048</v>
      </c>
      <c r="AJ291" s="102"/>
      <c r="AK291" s="102"/>
      <c r="AL291" s="214">
        <f t="shared" si="58"/>
        <v>178048</v>
      </c>
    </row>
    <row r="292" spans="1:38" ht="27">
      <c r="A292" s="195">
        <v>16</v>
      </c>
      <c r="B292" s="102" t="s">
        <v>1226</v>
      </c>
      <c r="C292" s="102" t="s">
        <v>5894</v>
      </c>
      <c r="D292" s="195">
        <v>1976</v>
      </c>
      <c r="E292" s="979" t="s">
        <v>1217</v>
      </c>
      <c r="F292" s="195" t="s">
        <v>1042</v>
      </c>
      <c r="G292" s="195">
        <v>6</v>
      </c>
      <c r="H292" s="195">
        <v>1.96</v>
      </c>
      <c r="I292" s="102">
        <v>1</v>
      </c>
      <c r="J292" s="102">
        <v>163072</v>
      </c>
      <c r="K292" s="102"/>
      <c r="L292" s="102"/>
      <c r="M292" s="214">
        <f t="shared" si="53"/>
        <v>163072</v>
      </c>
      <c r="N292" s="195">
        <v>1.9</v>
      </c>
      <c r="O292" s="102">
        <v>1</v>
      </c>
      <c r="P292" s="195">
        <v>158080</v>
      </c>
      <c r="Q292" s="195"/>
      <c r="R292" s="195"/>
      <c r="S292" s="214">
        <f t="shared" si="54"/>
        <v>158080</v>
      </c>
      <c r="T292" s="214">
        <f t="shared" si="55"/>
        <v>0</v>
      </c>
      <c r="U292" s="214">
        <f t="shared" si="55"/>
        <v>4992</v>
      </c>
      <c r="V292" s="214">
        <f t="shared" si="55"/>
        <v>0</v>
      </c>
      <c r="W292" s="214">
        <f t="shared" si="55"/>
        <v>0</v>
      </c>
      <c r="X292" s="214">
        <f t="shared" si="56"/>
        <v>4992</v>
      </c>
      <c r="Y292" s="195">
        <v>7</v>
      </c>
      <c r="Z292" s="195">
        <v>1.96</v>
      </c>
      <c r="AA292" s="102">
        <v>1</v>
      </c>
      <c r="AB292" s="102">
        <v>163072</v>
      </c>
      <c r="AC292" s="102"/>
      <c r="AD292" s="102"/>
      <c r="AE292" s="214">
        <f t="shared" si="57"/>
        <v>163072</v>
      </c>
      <c r="AF292" s="195">
        <v>8</v>
      </c>
      <c r="AG292" s="195">
        <v>2.02</v>
      </c>
      <c r="AH292" s="102">
        <v>1</v>
      </c>
      <c r="AI292" s="102">
        <v>168064</v>
      </c>
      <c r="AJ292" s="102"/>
      <c r="AK292" s="102"/>
      <c r="AL292" s="214">
        <f t="shared" si="58"/>
        <v>168064</v>
      </c>
    </row>
    <row r="293" spans="1:38" ht="27">
      <c r="A293" s="195">
        <v>17</v>
      </c>
      <c r="B293" s="102" t="s">
        <v>1961</v>
      </c>
      <c r="C293" s="102" t="s">
        <v>5894</v>
      </c>
      <c r="D293" s="195">
        <v>1982</v>
      </c>
      <c r="E293" s="979" t="s">
        <v>1217</v>
      </c>
      <c r="F293" s="195" t="s">
        <v>1042</v>
      </c>
      <c r="G293" s="195">
        <v>5</v>
      </c>
      <c r="H293" s="195">
        <v>1.9</v>
      </c>
      <c r="I293" s="102">
        <v>1</v>
      </c>
      <c r="J293" s="102">
        <v>158080</v>
      </c>
      <c r="K293" s="102"/>
      <c r="L293" s="102"/>
      <c r="M293" s="214">
        <f t="shared" si="53"/>
        <v>158080</v>
      </c>
      <c r="N293" s="195">
        <v>1.9</v>
      </c>
      <c r="O293" s="102">
        <v>1</v>
      </c>
      <c r="P293" s="195">
        <v>158080</v>
      </c>
      <c r="Q293" s="195"/>
      <c r="R293" s="195"/>
      <c r="S293" s="214">
        <f t="shared" si="54"/>
        <v>158080</v>
      </c>
      <c r="T293" s="214">
        <f t="shared" si="55"/>
        <v>0</v>
      </c>
      <c r="U293" s="214">
        <f t="shared" si="55"/>
        <v>0</v>
      </c>
      <c r="V293" s="214">
        <f t="shared" si="55"/>
        <v>0</v>
      </c>
      <c r="W293" s="214">
        <f t="shared" si="55"/>
        <v>0</v>
      </c>
      <c r="X293" s="214">
        <f t="shared" si="56"/>
        <v>0</v>
      </c>
      <c r="Y293" s="195">
        <v>6</v>
      </c>
      <c r="Z293" s="195">
        <v>1.96</v>
      </c>
      <c r="AA293" s="102">
        <v>1</v>
      </c>
      <c r="AB293" s="102">
        <v>163072</v>
      </c>
      <c r="AC293" s="102"/>
      <c r="AD293" s="102"/>
      <c r="AE293" s="214">
        <f t="shared" si="57"/>
        <v>163072</v>
      </c>
      <c r="AF293" s="195">
        <v>7</v>
      </c>
      <c r="AG293" s="195">
        <v>1.96</v>
      </c>
      <c r="AH293" s="102">
        <v>1</v>
      </c>
      <c r="AI293" s="102">
        <v>163072</v>
      </c>
      <c r="AJ293" s="102"/>
      <c r="AK293" s="102"/>
      <c r="AL293" s="214">
        <f t="shared" si="58"/>
        <v>163072</v>
      </c>
    </row>
    <row r="294" spans="1:38" ht="27">
      <c r="A294" s="195">
        <v>18</v>
      </c>
      <c r="B294" s="104" t="s">
        <v>1220</v>
      </c>
      <c r="C294" s="104" t="s">
        <v>5894</v>
      </c>
      <c r="D294" s="195">
        <v>1985</v>
      </c>
      <c r="E294" s="979" t="s">
        <v>1217</v>
      </c>
      <c r="F294" s="195" t="s">
        <v>1042</v>
      </c>
      <c r="G294" s="195">
        <v>7</v>
      </c>
      <c r="H294" s="195">
        <v>1.96</v>
      </c>
      <c r="I294" s="102">
        <v>1</v>
      </c>
      <c r="J294" s="102">
        <v>163072</v>
      </c>
      <c r="K294" s="102"/>
      <c r="L294" s="102"/>
      <c r="M294" s="214">
        <f t="shared" si="53"/>
        <v>163072</v>
      </c>
      <c r="N294" s="195">
        <v>1.96</v>
      </c>
      <c r="O294" s="102">
        <v>1</v>
      </c>
      <c r="P294" s="195">
        <v>163072</v>
      </c>
      <c r="Q294" s="195"/>
      <c r="R294" s="195"/>
      <c r="S294" s="214">
        <f t="shared" si="54"/>
        <v>163072</v>
      </c>
      <c r="T294" s="214">
        <f t="shared" si="55"/>
        <v>0</v>
      </c>
      <c r="U294" s="214">
        <f t="shared" si="55"/>
        <v>0</v>
      </c>
      <c r="V294" s="214">
        <f t="shared" si="55"/>
        <v>0</v>
      </c>
      <c r="W294" s="214">
        <f t="shared" si="55"/>
        <v>0</v>
      </c>
      <c r="X294" s="214">
        <f t="shared" si="56"/>
        <v>0</v>
      </c>
      <c r="Y294" s="195">
        <v>8</v>
      </c>
      <c r="Z294" s="195">
        <v>2.02</v>
      </c>
      <c r="AA294" s="102">
        <v>1</v>
      </c>
      <c r="AB294" s="102">
        <v>168064</v>
      </c>
      <c r="AC294" s="102"/>
      <c r="AD294" s="102"/>
      <c r="AE294" s="214">
        <f t="shared" si="57"/>
        <v>168064</v>
      </c>
      <c r="AF294" s="195">
        <v>9</v>
      </c>
      <c r="AG294" s="195">
        <v>2.02</v>
      </c>
      <c r="AH294" s="102">
        <v>1</v>
      </c>
      <c r="AI294" s="102">
        <v>168064</v>
      </c>
      <c r="AJ294" s="102"/>
      <c r="AK294" s="102"/>
      <c r="AL294" s="214">
        <f t="shared" si="58"/>
        <v>168064</v>
      </c>
    </row>
    <row r="295" spans="1:38" ht="27">
      <c r="A295" s="195">
        <v>19</v>
      </c>
      <c r="B295" s="102" t="s">
        <v>1221</v>
      </c>
      <c r="C295" s="102" t="s">
        <v>5894</v>
      </c>
      <c r="D295" s="195">
        <v>1984</v>
      </c>
      <c r="E295" s="979" t="s">
        <v>1217</v>
      </c>
      <c r="F295" s="195" t="s">
        <v>1042</v>
      </c>
      <c r="G295" s="195">
        <v>9</v>
      </c>
      <c r="H295" s="195">
        <v>2.02</v>
      </c>
      <c r="I295" s="102">
        <v>1</v>
      </c>
      <c r="J295" s="102">
        <v>168064</v>
      </c>
      <c r="K295" s="102"/>
      <c r="L295" s="102"/>
      <c r="M295" s="214">
        <f t="shared" si="53"/>
        <v>168064</v>
      </c>
      <c r="N295" s="195">
        <v>2.02</v>
      </c>
      <c r="O295" s="102">
        <v>1</v>
      </c>
      <c r="P295" s="195">
        <v>168064</v>
      </c>
      <c r="Q295" s="195"/>
      <c r="R295" s="195"/>
      <c r="S295" s="214">
        <f t="shared" si="54"/>
        <v>168064</v>
      </c>
      <c r="T295" s="214">
        <f t="shared" si="55"/>
        <v>0</v>
      </c>
      <c r="U295" s="214">
        <f t="shared" si="55"/>
        <v>0</v>
      </c>
      <c r="V295" s="214">
        <f t="shared" si="55"/>
        <v>0</v>
      </c>
      <c r="W295" s="214">
        <f t="shared" si="55"/>
        <v>0</v>
      </c>
      <c r="X295" s="214">
        <f t="shared" si="56"/>
        <v>0</v>
      </c>
      <c r="Y295" s="195">
        <v>10</v>
      </c>
      <c r="Z295" s="195">
        <v>2.08</v>
      </c>
      <c r="AA295" s="102">
        <v>1</v>
      </c>
      <c r="AB295" s="102">
        <v>173056</v>
      </c>
      <c r="AC295" s="102"/>
      <c r="AD295" s="102"/>
      <c r="AE295" s="214">
        <f t="shared" si="57"/>
        <v>173056</v>
      </c>
      <c r="AF295" s="195">
        <v>11</v>
      </c>
      <c r="AG295" s="195">
        <v>2.08</v>
      </c>
      <c r="AH295" s="102">
        <v>1</v>
      </c>
      <c r="AI295" s="102">
        <v>173056</v>
      </c>
      <c r="AJ295" s="102"/>
      <c r="AK295" s="102"/>
      <c r="AL295" s="214">
        <f t="shared" si="58"/>
        <v>173056</v>
      </c>
    </row>
    <row r="296" spans="1:38" ht="27">
      <c r="A296" s="195">
        <v>20</v>
      </c>
      <c r="B296" s="102" t="s">
        <v>6043</v>
      </c>
      <c r="C296" s="102" t="s">
        <v>5894</v>
      </c>
      <c r="D296" s="195">
        <v>2003</v>
      </c>
      <c r="E296" s="979" t="s">
        <v>1217</v>
      </c>
      <c r="F296" s="195" t="s">
        <v>1042</v>
      </c>
      <c r="G296" s="195">
        <v>2</v>
      </c>
      <c r="H296" s="195">
        <v>1.79</v>
      </c>
      <c r="I296" s="102">
        <v>1</v>
      </c>
      <c r="J296" s="102">
        <v>148928</v>
      </c>
      <c r="K296" s="102"/>
      <c r="L296" s="102"/>
      <c r="M296" s="214">
        <f t="shared" si="53"/>
        <v>148928</v>
      </c>
      <c r="N296" s="195">
        <v>1.73</v>
      </c>
      <c r="O296" s="102">
        <v>1</v>
      </c>
      <c r="P296" s="195">
        <v>143936</v>
      </c>
      <c r="Q296" s="195"/>
      <c r="R296" s="195"/>
      <c r="S296" s="214">
        <f t="shared" si="54"/>
        <v>143936</v>
      </c>
      <c r="T296" s="214">
        <f t="shared" si="55"/>
        <v>0</v>
      </c>
      <c r="U296" s="214">
        <f t="shared" si="55"/>
        <v>4992</v>
      </c>
      <c r="V296" s="214">
        <f t="shared" si="55"/>
        <v>0</v>
      </c>
      <c r="W296" s="214">
        <f t="shared" si="55"/>
        <v>0</v>
      </c>
      <c r="X296" s="214">
        <f t="shared" si="56"/>
        <v>4992</v>
      </c>
      <c r="Y296" s="195">
        <v>3</v>
      </c>
      <c r="Z296" s="195">
        <v>1.84</v>
      </c>
      <c r="AA296" s="102">
        <v>1</v>
      </c>
      <c r="AB296" s="102">
        <v>153088</v>
      </c>
      <c r="AC296" s="102"/>
      <c r="AD296" s="102"/>
      <c r="AE296" s="214">
        <f t="shared" si="57"/>
        <v>153088</v>
      </c>
      <c r="AF296" s="195">
        <v>4</v>
      </c>
      <c r="AG296" s="195">
        <v>1.9</v>
      </c>
      <c r="AH296" s="102">
        <v>1</v>
      </c>
      <c r="AI296" s="102">
        <v>158080</v>
      </c>
      <c r="AJ296" s="102"/>
      <c r="AK296" s="102"/>
      <c r="AL296" s="214">
        <f t="shared" si="58"/>
        <v>158080</v>
      </c>
    </row>
    <row r="297" spans="1:38" ht="27">
      <c r="A297" s="195">
        <v>21</v>
      </c>
      <c r="B297" s="104" t="s">
        <v>7581</v>
      </c>
      <c r="C297" s="104" t="s">
        <v>5894</v>
      </c>
      <c r="D297" s="195">
        <v>1993</v>
      </c>
      <c r="E297" s="979" t="s">
        <v>1217</v>
      </c>
      <c r="F297" s="195" t="s">
        <v>1042</v>
      </c>
      <c r="G297" s="195">
        <v>2</v>
      </c>
      <c r="H297" s="195">
        <v>1.79</v>
      </c>
      <c r="I297" s="102">
        <v>1</v>
      </c>
      <c r="J297" s="102">
        <v>148928</v>
      </c>
      <c r="K297" s="102"/>
      <c r="L297" s="102"/>
      <c r="M297" s="214">
        <f t="shared" si="53"/>
        <v>148928</v>
      </c>
      <c r="N297" s="195">
        <v>1.73</v>
      </c>
      <c r="O297" s="102">
        <v>1</v>
      </c>
      <c r="P297" s="195">
        <v>143936</v>
      </c>
      <c r="Q297" s="195"/>
      <c r="R297" s="195"/>
      <c r="S297" s="214">
        <f t="shared" si="54"/>
        <v>143936</v>
      </c>
      <c r="T297" s="214">
        <f t="shared" si="55"/>
        <v>0</v>
      </c>
      <c r="U297" s="214">
        <f t="shared" si="55"/>
        <v>4992</v>
      </c>
      <c r="V297" s="214">
        <f t="shared" si="55"/>
        <v>0</v>
      </c>
      <c r="W297" s="214">
        <f t="shared" si="55"/>
        <v>0</v>
      </c>
      <c r="X297" s="214">
        <f t="shared" si="56"/>
        <v>4992</v>
      </c>
      <c r="Y297" s="195">
        <v>3</v>
      </c>
      <c r="Z297" s="195">
        <v>1.84</v>
      </c>
      <c r="AA297" s="102">
        <v>1</v>
      </c>
      <c r="AB297" s="102">
        <v>153088</v>
      </c>
      <c r="AC297" s="102"/>
      <c r="AD297" s="102"/>
      <c r="AE297" s="214">
        <f t="shared" si="57"/>
        <v>153088</v>
      </c>
      <c r="AF297" s="195">
        <v>4</v>
      </c>
      <c r="AG297" s="195">
        <v>1.9</v>
      </c>
      <c r="AH297" s="102">
        <v>1</v>
      </c>
      <c r="AI297" s="102">
        <v>158080</v>
      </c>
      <c r="AJ297" s="102"/>
      <c r="AK297" s="102"/>
      <c r="AL297" s="214">
        <f t="shared" si="58"/>
        <v>158080</v>
      </c>
    </row>
    <row r="298" spans="1:38" ht="27">
      <c r="A298" s="195">
        <v>22</v>
      </c>
      <c r="B298" s="102" t="s">
        <v>1982</v>
      </c>
      <c r="C298" s="102" t="s">
        <v>5894</v>
      </c>
      <c r="D298" s="195">
        <v>1986</v>
      </c>
      <c r="E298" s="979" t="s">
        <v>1217</v>
      </c>
      <c r="F298" s="195" t="s">
        <v>1042</v>
      </c>
      <c r="G298" s="195">
        <v>5</v>
      </c>
      <c r="H298" s="195">
        <v>1.9</v>
      </c>
      <c r="I298" s="102">
        <v>1</v>
      </c>
      <c r="J298" s="102">
        <v>158080</v>
      </c>
      <c r="K298" s="102"/>
      <c r="L298" s="102"/>
      <c r="M298" s="214">
        <f t="shared" si="53"/>
        <v>158080</v>
      </c>
      <c r="N298" s="195">
        <v>1.9</v>
      </c>
      <c r="O298" s="102">
        <v>1</v>
      </c>
      <c r="P298" s="195">
        <v>158080</v>
      </c>
      <c r="Q298" s="195"/>
      <c r="R298" s="195"/>
      <c r="S298" s="214">
        <f t="shared" si="54"/>
        <v>158080</v>
      </c>
      <c r="T298" s="214">
        <f t="shared" si="55"/>
        <v>0</v>
      </c>
      <c r="U298" s="214">
        <f t="shared" si="55"/>
        <v>0</v>
      </c>
      <c r="V298" s="214">
        <f t="shared" si="55"/>
        <v>0</v>
      </c>
      <c r="W298" s="214">
        <f t="shared" si="55"/>
        <v>0</v>
      </c>
      <c r="X298" s="214">
        <f t="shared" si="56"/>
        <v>0</v>
      </c>
      <c r="Y298" s="195">
        <v>6</v>
      </c>
      <c r="Z298" s="195">
        <v>1.96</v>
      </c>
      <c r="AA298" s="102">
        <v>1</v>
      </c>
      <c r="AB298" s="102">
        <v>163072</v>
      </c>
      <c r="AC298" s="102"/>
      <c r="AD298" s="102"/>
      <c r="AE298" s="214">
        <f t="shared" si="57"/>
        <v>163072</v>
      </c>
      <c r="AF298" s="195">
        <v>7</v>
      </c>
      <c r="AG298" s="195">
        <v>1.96</v>
      </c>
      <c r="AH298" s="102">
        <v>1</v>
      </c>
      <c r="AI298" s="102">
        <v>163072</v>
      </c>
      <c r="AJ298" s="102"/>
      <c r="AK298" s="102"/>
      <c r="AL298" s="214">
        <f t="shared" si="58"/>
        <v>163072</v>
      </c>
    </row>
    <row r="299" spans="1:38" ht="27">
      <c r="A299" s="195">
        <v>23</v>
      </c>
      <c r="B299" s="102" t="s">
        <v>6087</v>
      </c>
      <c r="C299" s="102" t="s">
        <v>5894</v>
      </c>
      <c r="D299" s="195">
        <v>2000</v>
      </c>
      <c r="E299" s="979" t="s">
        <v>1217</v>
      </c>
      <c r="F299" s="195" t="s">
        <v>1042</v>
      </c>
      <c r="G299" s="195">
        <v>2</v>
      </c>
      <c r="H299" s="195">
        <v>1.79</v>
      </c>
      <c r="I299" s="102">
        <v>1</v>
      </c>
      <c r="J299" s="102">
        <v>148928</v>
      </c>
      <c r="K299" s="102"/>
      <c r="L299" s="102"/>
      <c r="M299" s="214">
        <f t="shared" si="53"/>
        <v>148928</v>
      </c>
      <c r="N299" s="195">
        <v>1.73</v>
      </c>
      <c r="O299" s="102">
        <v>1</v>
      </c>
      <c r="P299" s="195">
        <v>143936</v>
      </c>
      <c r="Q299" s="195"/>
      <c r="R299" s="195"/>
      <c r="S299" s="214">
        <f t="shared" si="54"/>
        <v>143936</v>
      </c>
      <c r="T299" s="214">
        <f t="shared" si="55"/>
        <v>0</v>
      </c>
      <c r="U299" s="214">
        <f t="shared" si="55"/>
        <v>4992</v>
      </c>
      <c r="V299" s="214">
        <f t="shared" si="55"/>
        <v>0</v>
      </c>
      <c r="W299" s="214">
        <f t="shared" si="55"/>
        <v>0</v>
      </c>
      <c r="X299" s="214">
        <f t="shared" si="56"/>
        <v>4992</v>
      </c>
      <c r="Y299" s="195">
        <v>3</v>
      </c>
      <c r="Z299" s="195">
        <v>1.84</v>
      </c>
      <c r="AA299" s="102">
        <v>1</v>
      </c>
      <c r="AB299" s="102">
        <v>153088</v>
      </c>
      <c r="AC299" s="102"/>
      <c r="AD299" s="102"/>
      <c r="AE299" s="214">
        <f t="shared" si="57"/>
        <v>153088</v>
      </c>
      <c r="AF299" s="195">
        <v>4</v>
      </c>
      <c r="AG299" s="195">
        <v>1.9</v>
      </c>
      <c r="AH299" s="102">
        <v>1</v>
      </c>
      <c r="AI299" s="102">
        <v>158080</v>
      </c>
      <c r="AJ299" s="102"/>
      <c r="AK299" s="102"/>
      <c r="AL299" s="214">
        <f t="shared" si="58"/>
        <v>158080</v>
      </c>
    </row>
    <row r="300" spans="1:38" ht="27">
      <c r="A300" s="195">
        <v>24</v>
      </c>
      <c r="B300" s="104" t="s">
        <v>6027</v>
      </c>
      <c r="C300" s="104" t="s">
        <v>5895</v>
      </c>
      <c r="D300" s="195">
        <v>2000</v>
      </c>
      <c r="E300" s="979" t="s">
        <v>1217</v>
      </c>
      <c r="F300" s="195" t="s">
        <v>1042</v>
      </c>
      <c r="G300" s="195">
        <v>3</v>
      </c>
      <c r="H300" s="195">
        <v>1.84</v>
      </c>
      <c r="I300" s="102">
        <v>1</v>
      </c>
      <c r="J300" s="102">
        <v>153088</v>
      </c>
      <c r="K300" s="102"/>
      <c r="L300" s="102"/>
      <c r="M300" s="214">
        <f t="shared" si="53"/>
        <v>153088</v>
      </c>
      <c r="N300" s="195">
        <v>1.79</v>
      </c>
      <c r="O300" s="102">
        <v>1</v>
      </c>
      <c r="P300" s="195">
        <v>148928</v>
      </c>
      <c r="Q300" s="195"/>
      <c r="R300" s="195"/>
      <c r="S300" s="214">
        <f t="shared" si="54"/>
        <v>148928</v>
      </c>
      <c r="T300" s="214">
        <f t="shared" si="55"/>
        <v>0</v>
      </c>
      <c r="U300" s="214">
        <f t="shared" si="55"/>
        <v>4160</v>
      </c>
      <c r="V300" s="214">
        <f t="shared" si="55"/>
        <v>0</v>
      </c>
      <c r="W300" s="214">
        <f t="shared" si="55"/>
        <v>0</v>
      </c>
      <c r="X300" s="214">
        <f t="shared" si="56"/>
        <v>4160</v>
      </c>
      <c r="Y300" s="195">
        <v>4</v>
      </c>
      <c r="Z300" s="195">
        <v>1.9</v>
      </c>
      <c r="AA300" s="102">
        <v>1</v>
      </c>
      <c r="AB300" s="102">
        <v>158080</v>
      </c>
      <c r="AC300" s="102"/>
      <c r="AD300" s="102"/>
      <c r="AE300" s="214">
        <f t="shared" si="57"/>
        <v>158080</v>
      </c>
      <c r="AF300" s="195">
        <v>5</v>
      </c>
      <c r="AG300" s="195">
        <v>1.9</v>
      </c>
      <c r="AH300" s="102">
        <v>1</v>
      </c>
      <c r="AI300" s="102">
        <v>158080</v>
      </c>
      <c r="AJ300" s="102"/>
      <c r="AK300" s="102"/>
      <c r="AL300" s="214">
        <f t="shared" si="58"/>
        <v>158080</v>
      </c>
    </row>
    <row r="301" spans="1:38" ht="27">
      <c r="A301" s="195">
        <v>25</v>
      </c>
      <c r="B301" s="102" t="s">
        <v>7582</v>
      </c>
      <c r="C301" s="102" t="s">
        <v>5894</v>
      </c>
      <c r="D301" s="195">
        <v>2001</v>
      </c>
      <c r="E301" s="979" t="s">
        <v>1217</v>
      </c>
      <c r="F301" s="195" t="s">
        <v>1042</v>
      </c>
      <c r="G301" s="195">
        <v>2</v>
      </c>
      <c r="H301" s="195">
        <v>1.79</v>
      </c>
      <c r="I301" s="102">
        <v>1</v>
      </c>
      <c r="J301" s="102">
        <v>148928</v>
      </c>
      <c r="K301" s="102"/>
      <c r="L301" s="102"/>
      <c r="M301" s="214">
        <f t="shared" si="53"/>
        <v>148928</v>
      </c>
      <c r="N301" s="195">
        <v>1.73</v>
      </c>
      <c r="O301" s="102">
        <v>1</v>
      </c>
      <c r="P301" s="195">
        <v>143936</v>
      </c>
      <c r="Q301" s="195"/>
      <c r="R301" s="195"/>
      <c r="S301" s="214">
        <f t="shared" si="54"/>
        <v>143936</v>
      </c>
      <c r="T301" s="214">
        <f t="shared" si="55"/>
        <v>0</v>
      </c>
      <c r="U301" s="214">
        <f t="shared" si="55"/>
        <v>4992</v>
      </c>
      <c r="V301" s="214">
        <f t="shared" si="55"/>
        <v>0</v>
      </c>
      <c r="W301" s="214">
        <f t="shared" si="55"/>
        <v>0</v>
      </c>
      <c r="X301" s="214">
        <f t="shared" si="56"/>
        <v>4992</v>
      </c>
      <c r="Y301" s="195">
        <v>3</v>
      </c>
      <c r="Z301" s="195">
        <v>1.84</v>
      </c>
      <c r="AA301" s="102">
        <v>1</v>
      </c>
      <c r="AB301" s="102">
        <v>153088</v>
      </c>
      <c r="AC301" s="102"/>
      <c r="AD301" s="102"/>
      <c r="AE301" s="214">
        <f t="shared" si="57"/>
        <v>153088</v>
      </c>
      <c r="AF301" s="195">
        <v>4</v>
      </c>
      <c r="AG301" s="195">
        <v>1.9</v>
      </c>
      <c r="AH301" s="102">
        <v>1</v>
      </c>
      <c r="AI301" s="102">
        <v>158080</v>
      </c>
      <c r="AJ301" s="102"/>
      <c r="AK301" s="102"/>
      <c r="AL301" s="214">
        <f t="shared" si="58"/>
        <v>158080</v>
      </c>
    </row>
    <row r="302" spans="1:38" ht="27">
      <c r="A302" s="195">
        <v>26</v>
      </c>
      <c r="B302" s="102" t="s">
        <v>7583</v>
      </c>
      <c r="C302" s="102" t="s">
        <v>5894</v>
      </c>
      <c r="D302" s="195">
        <v>1989</v>
      </c>
      <c r="E302" s="979" t="s">
        <v>1217</v>
      </c>
      <c r="F302" s="195" t="s">
        <v>1042</v>
      </c>
      <c r="G302" s="195">
        <v>1</v>
      </c>
      <c r="H302" s="195">
        <v>1.73</v>
      </c>
      <c r="I302" s="102">
        <v>1</v>
      </c>
      <c r="J302" s="102">
        <v>143936</v>
      </c>
      <c r="K302" s="102"/>
      <c r="L302" s="102"/>
      <c r="M302" s="214">
        <f t="shared" si="53"/>
        <v>143936</v>
      </c>
      <c r="N302" s="195">
        <v>1.68</v>
      </c>
      <c r="O302" s="102">
        <v>1</v>
      </c>
      <c r="P302" s="195">
        <v>139776</v>
      </c>
      <c r="Q302" s="195"/>
      <c r="R302" s="195"/>
      <c r="S302" s="214">
        <f t="shared" si="54"/>
        <v>139776</v>
      </c>
      <c r="T302" s="214">
        <f t="shared" si="55"/>
        <v>0</v>
      </c>
      <c r="U302" s="214">
        <f t="shared" si="55"/>
        <v>4160</v>
      </c>
      <c r="V302" s="214">
        <f t="shared" si="55"/>
        <v>0</v>
      </c>
      <c r="W302" s="214">
        <f t="shared" si="55"/>
        <v>0</v>
      </c>
      <c r="X302" s="214">
        <f t="shared" si="56"/>
        <v>4160</v>
      </c>
      <c r="Y302" s="195">
        <v>2</v>
      </c>
      <c r="Z302" s="195">
        <v>1.79</v>
      </c>
      <c r="AA302" s="102">
        <v>1</v>
      </c>
      <c r="AB302" s="102">
        <v>148928</v>
      </c>
      <c r="AC302" s="102"/>
      <c r="AD302" s="102"/>
      <c r="AE302" s="214">
        <f t="shared" si="57"/>
        <v>148928</v>
      </c>
      <c r="AF302" s="195">
        <v>3</v>
      </c>
      <c r="AG302" s="195">
        <v>1.84</v>
      </c>
      <c r="AH302" s="102">
        <v>1</v>
      </c>
      <c r="AI302" s="102">
        <v>153088</v>
      </c>
      <c r="AJ302" s="102"/>
      <c r="AK302" s="102"/>
      <c r="AL302" s="214">
        <f t="shared" si="58"/>
        <v>153088</v>
      </c>
    </row>
    <row r="303" spans="1:38" ht="40.5">
      <c r="A303" s="195">
        <v>27</v>
      </c>
      <c r="B303" s="104" t="s">
        <v>1228</v>
      </c>
      <c r="C303" s="104" t="s">
        <v>5895</v>
      </c>
      <c r="D303" s="195">
        <v>1981</v>
      </c>
      <c r="E303" s="979" t="s">
        <v>1178</v>
      </c>
      <c r="F303" s="195" t="s">
        <v>1168</v>
      </c>
      <c r="G303" s="195">
        <v>18</v>
      </c>
      <c r="H303" s="195">
        <v>3.53</v>
      </c>
      <c r="I303" s="102">
        <v>1</v>
      </c>
      <c r="J303" s="102">
        <v>293696</v>
      </c>
      <c r="K303" s="102"/>
      <c r="L303" s="102">
        <v>14684.800000000001</v>
      </c>
      <c r="M303" s="214">
        <f t="shared" si="53"/>
        <v>308380.79999999999</v>
      </c>
      <c r="N303" s="195">
        <v>3.53</v>
      </c>
      <c r="O303" s="102">
        <v>1</v>
      </c>
      <c r="P303" s="195">
        <v>293696</v>
      </c>
      <c r="Q303" s="195"/>
      <c r="R303" s="195">
        <v>14684.800000000001</v>
      </c>
      <c r="S303" s="214">
        <f t="shared" si="54"/>
        <v>308380.79999999999</v>
      </c>
      <c r="T303" s="214">
        <f t="shared" si="55"/>
        <v>0</v>
      </c>
      <c r="U303" s="214">
        <f t="shared" si="55"/>
        <v>0</v>
      </c>
      <c r="V303" s="214">
        <f t="shared" si="55"/>
        <v>0</v>
      </c>
      <c r="W303" s="214">
        <f t="shared" si="55"/>
        <v>0</v>
      </c>
      <c r="X303" s="214">
        <f t="shared" si="56"/>
        <v>0</v>
      </c>
      <c r="Y303" s="195">
        <v>19</v>
      </c>
      <c r="Z303" s="195">
        <v>3.64</v>
      </c>
      <c r="AA303" s="102">
        <v>1</v>
      </c>
      <c r="AB303" s="102">
        <v>302848</v>
      </c>
      <c r="AC303" s="102"/>
      <c r="AD303" s="102">
        <v>15142.400000000001</v>
      </c>
      <c r="AE303" s="214">
        <f t="shared" si="57"/>
        <v>317990.40000000002</v>
      </c>
      <c r="AF303" s="195">
        <v>20</v>
      </c>
      <c r="AG303" s="195">
        <v>3.64</v>
      </c>
      <c r="AH303" s="102">
        <v>1</v>
      </c>
      <c r="AI303" s="102">
        <v>302848</v>
      </c>
      <c r="AJ303" s="102"/>
      <c r="AK303" s="102">
        <v>15142.400000000001</v>
      </c>
      <c r="AL303" s="214">
        <f t="shared" si="58"/>
        <v>317990.40000000002</v>
      </c>
    </row>
    <row r="304" spans="1:38" ht="40.5">
      <c r="A304" s="195">
        <v>28</v>
      </c>
      <c r="B304" s="102" t="s">
        <v>1229</v>
      </c>
      <c r="C304" s="102" t="s">
        <v>5894</v>
      </c>
      <c r="D304" s="195">
        <v>1987</v>
      </c>
      <c r="E304" s="979" t="s">
        <v>1182</v>
      </c>
      <c r="F304" s="195" t="s">
        <v>1183</v>
      </c>
      <c r="G304" s="195">
        <v>9</v>
      </c>
      <c r="H304" s="195">
        <v>2.75</v>
      </c>
      <c r="I304" s="102">
        <v>1</v>
      </c>
      <c r="J304" s="102">
        <v>228800</v>
      </c>
      <c r="K304" s="102"/>
      <c r="L304" s="102"/>
      <c r="M304" s="214">
        <f t="shared" si="53"/>
        <v>228800</v>
      </c>
      <c r="N304" s="195">
        <v>2.75</v>
      </c>
      <c r="O304" s="102">
        <v>1</v>
      </c>
      <c r="P304" s="195">
        <v>228800</v>
      </c>
      <c r="Q304" s="195"/>
      <c r="R304" s="195"/>
      <c r="S304" s="214">
        <f t="shared" si="54"/>
        <v>228800</v>
      </c>
      <c r="T304" s="214">
        <f t="shared" si="55"/>
        <v>0</v>
      </c>
      <c r="U304" s="214">
        <f t="shared" si="55"/>
        <v>0</v>
      </c>
      <c r="V304" s="214">
        <f t="shared" si="55"/>
        <v>0</v>
      </c>
      <c r="W304" s="214">
        <f t="shared" si="55"/>
        <v>0</v>
      </c>
      <c r="X304" s="214">
        <f t="shared" si="56"/>
        <v>0</v>
      </c>
      <c r="Y304" s="195">
        <v>10</v>
      </c>
      <c r="Z304" s="195">
        <v>2.83</v>
      </c>
      <c r="AA304" s="102">
        <v>1</v>
      </c>
      <c r="AB304" s="102">
        <v>235456</v>
      </c>
      <c r="AC304" s="102"/>
      <c r="AD304" s="102"/>
      <c r="AE304" s="214">
        <f t="shared" si="57"/>
        <v>235456</v>
      </c>
      <c r="AF304" s="195">
        <v>11</v>
      </c>
      <c r="AG304" s="195">
        <v>2.83</v>
      </c>
      <c r="AH304" s="102">
        <v>1</v>
      </c>
      <c r="AI304" s="102">
        <v>235456</v>
      </c>
      <c r="AJ304" s="102"/>
      <c r="AK304" s="102"/>
      <c r="AL304" s="214">
        <f t="shared" si="58"/>
        <v>235456</v>
      </c>
    </row>
    <row r="305" spans="1:38" ht="40.5">
      <c r="A305" s="195">
        <v>29</v>
      </c>
      <c r="B305" s="102" t="s">
        <v>1231</v>
      </c>
      <c r="C305" s="102" t="s">
        <v>5894</v>
      </c>
      <c r="D305" s="195">
        <v>1978</v>
      </c>
      <c r="E305" s="979" t="s">
        <v>1182</v>
      </c>
      <c r="F305" s="195" t="s">
        <v>1183</v>
      </c>
      <c r="G305" s="195">
        <v>3</v>
      </c>
      <c r="H305" s="195">
        <v>2.5</v>
      </c>
      <c r="I305" s="102">
        <v>1</v>
      </c>
      <c r="J305" s="102">
        <v>208000</v>
      </c>
      <c r="K305" s="102"/>
      <c r="L305" s="102"/>
      <c r="M305" s="214">
        <f t="shared" si="53"/>
        <v>208000</v>
      </c>
      <c r="N305" s="195">
        <v>2.4300000000000002</v>
      </c>
      <c r="O305" s="102">
        <v>1</v>
      </c>
      <c r="P305" s="195">
        <v>202176</v>
      </c>
      <c r="Q305" s="195"/>
      <c r="R305" s="195"/>
      <c r="S305" s="214">
        <f t="shared" si="54"/>
        <v>202176</v>
      </c>
      <c r="T305" s="214">
        <f t="shared" si="55"/>
        <v>0</v>
      </c>
      <c r="U305" s="214">
        <f t="shared" si="55"/>
        <v>5824</v>
      </c>
      <c r="V305" s="214">
        <f t="shared" si="55"/>
        <v>0</v>
      </c>
      <c r="W305" s="214">
        <f t="shared" si="55"/>
        <v>0</v>
      </c>
      <c r="X305" s="214">
        <f t="shared" si="56"/>
        <v>5824</v>
      </c>
      <c r="Y305" s="195">
        <v>4</v>
      </c>
      <c r="Z305" s="195">
        <v>2.58</v>
      </c>
      <c r="AA305" s="102">
        <v>1</v>
      </c>
      <c r="AB305" s="102">
        <v>214656</v>
      </c>
      <c r="AC305" s="102"/>
      <c r="AD305" s="102"/>
      <c r="AE305" s="214">
        <f t="shared" si="57"/>
        <v>214656</v>
      </c>
      <c r="AF305" s="195">
        <v>5</v>
      </c>
      <c r="AG305" s="195">
        <v>2.58</v>
      </c>
      <c r="AH305" s="102">
        <v>1</v>
      </c>
      <c r="AI305" s="102">
        <v>214656</v>
      </c>
      <c r="AJ305" s="102"/>
      <c r="AK305" s="102"/>
      <c r="AL305" s="214">
        <f t="shared" si="58"/>
        <v>214656</v>
      </c>
    </row>
    <row r="306" spans="1:38" ht="40.5">
      <c r="A306" s="195">
        <v>30</v>
      </c>
      <c r="B306" s="104" t="s">
        <v>1230</v>
      </c>
      <c r="C306" s="104" t="s">
        <v>5894</v>
      </c>
      <c r="D306" s="195">
        <v>1959</v>
      </c>
      <c r="E306" s="979" t="s">
        <v>1187</v>
      </c>
      <c r="F306" s="195" t="s">
        <v>1188</v>
      </c>
      <c r="G306" s="195">
        <v>25</v>
      </c>
      <c r="H306" s="195">
        <v>1.95</v>
      </c>
      <c r="I306" s="102">
        <v>1</v>
      </c>
      <c r="J306" s="102">
        <v>162240</v>
      </c>
      <c r="K306" s="102"/>
      <c r="L306" s="102"/>
      <c r="M306" s="214">
        <f t="shared" si="53"/>
        <v>162240</v>
      </c>
      <c r="N306" s="195">
        <v>1.95</v>
      </c>
      <c r="O306" s="102">
        <v>1</v>
      </c>
      <c r="P306" s="195">
        <v>162240</v>
      </c>
      <c r="Q306" s="195"/>
      <c r="R306" s="195"/>
      <c r="S306" s="214">
        <f t="shared" si="54"/>
        <v>162240</v>
      </c>
      <c r="T306" s="214">
        <f t="shared" si="55"/>
        <v>0</v>
      </c>
      <c r="U306" s="214">
        <f t="shared" si="55"/>
        <v>0</v>
      </c>
      <c r="V306" s="214">
        <f t="shared" si="55"/>
        <v>0</v>
      </c>
      <c r="W306" s="214">
        <f t="shared" si="55"/>
        <v>0</v>
      </c>
      <c r="X306" s="214">
        <f t="shared" si="56"/>
        <v>0</v>
      </c>
      <c r="Y306" s="195">
        <v>26</v>
      </c>
      <c r="Z306" s="195">
        <v>1.95</v>
      </c>
      <c r="AA306" s="102">
        <v>1</v>
      </c>
      <c r="AB306" s="102">
        <v>162240</v>
      </c>
      <c r="AC306" s="102"/>
      <c r="AD306" s="102"/>
      <c r="AE306" s="214">
        <f t="shared" si="57"/>
        <v>162240</v>
      </c>
      <c r="AF306" s="195">
        <v>27</v>
      </c>
      <c r="AG306" s="195">
        <v>1.95</v>
      </c>
      <c r="AH306" s="102">
        <v>1</v>
      </c>
      <c r="AI306" s="102">
        <v>162240</v>
      </c>
      <c r="AJ306" s="102"/>
      <c r="AK306" s="102"/>
      <c r="AL306" s="214">
        <f t="shared" si="58"/>
        <v>162240</v>
      </c>
    </row>
    <row r="307" spans="1:38" ht="40.5">
      <c r="A307" s="195">
        <v>31</v>
      </c>
      <c r="B307" s="102" t="s">
        <v>1232</v>
      </c>
      <c r="C307" s="102" t="s">
        <v>5894</v>
      </c>
      <c r="D307" s="195">
        <v>1982</v>
      </c>
      <c r="E307" s="979" t="s">
        <v>1187</v>
      </c>
      <c r="F307" s="195" t="s">
        <v>1188</v>
      </c>
      <c r="G307" s="195">
        <v>20</v>
      </c>
      <c r="H307" s="195">
        <v>1.95</v>
      </c>
      <c r="I307" s="102">
        <v>1</v>
      </c>
      <c r="J307" s="102">
        <v>162240</v>
      </c>
      <c r="K307" s="102"/>
      <c r="L307" s="102"/>
      <c r="M307" s="214">
        <f t="shared" si="53"/>
        <v>162240</v>
      </c>
      <c r="N307" s="195">
        <v>1.95</v>
      </c>
      <c r="O307" s="102">
        <v>1</v>
      </c>
      <c r="P307" s="195">
        <v>162240</v>
      </c>
      <c r="Q307" s="195"/>
      <c r="R307" s="195"/>
      <c r="S307" s="214">
        <f t="shared" si="54"/>
        <v>162240</v>
      </c>
      <c r="T307" s="214">
        <f t="shared" si="55"/>
        <v>0</v>
      </c>
      <c r="U307" s="214">
        <f t="shared" si="55"/>
        <v>0</v>
      </c>
      <c r="V307" s="214">
        <f t="shared" si="55"/>
        <v>0</v>
      </c>
      <c r="W307" s="214">
        <f t="shared" si="55"/>
        <v>0</v>
      </c>
      <c r="X307" s="214">
        <f t="shared" si="56"/>
        <v>0</v>
      </c>
      <c r="Y307" s="195">
        <v>21</v>
      </c>
      <c r="Z307" s="195">
        <v>1.95</v>
      </c>
      <c r="AA307" s="102">
        <v>1</v>
      </c>
      <c r="AB307" s="102">
        <v>162240</v>
      </c>
      <c r="AC307" s="102"/>
      <c r="AD307" s="102"/>
      <c r="AE307" s="214">
        <f t="shared" si="57"/>
        <v>162240</v>
      </c>
      <c r="AF307" s="195">
        <v>22</v>
      </c>
      <c r="AG307" s="195">
        <v>1.95</v>
      </c>
      <c r="AH307" s="102">
        <v>1</v>
      </c>
      <c r="AI307" s="102">
        <v>162240</v>
      </c>
      <c r="AJ307" s="102"/>
      <c r="AK307" s="102"/>
      <c r="AL307" s="214">
        <f t="shared" si="58"/>
        <v>162240</v>
      </c>
    </row>
    <row r="308" spans="1:38" ht="40.5">
      <c r="A308" s="195">
        <v>32</v>
      </c>
      <c r="B308" s="102" t="s">
        <v>1233</v>
      </c>
      <c r="C308" s="102" t="s">
        <v>5894</v>
      </c>
      <c r="D308" s="195">
        <v>1988</v>
      </c>
      <c r="E308" s="979" t="s">
        <v>1187</v>
      </c>
      <c r="F308" s="195" t="s">
        <v>1188</v>
      </c>
      <c r="G308" s="195">
        <v>9</v>
      </c>
      <c r="H308" s="195">
        <v>1.73</v>
      </c>
      <c r="I308" s="102">
        <v>1</v>
      </c>
      <c r="J308" s="102">
        <v>143936</v>
      </c>
      <c r="K308" s="102"/>
      <c r="L308" s="102"/>
      <c r="M308" s="214">
        <f t="shared" si="53"/>
        <v>143936</v>
      </c>
      <c r="N308" s="195">
        <v>1.73</v>
      </c>
      <c r="O308" s="102">
        <v>1</v>
      </c>
      <c r="P308" s="195">
        <v>143936</v>
      </c>
      <c r="Q308" s="195"/>
      <c r="R308" s="195"/>
      <c r="S308" s="214">
        <f t="shared" si="54"/>
        <v>143936</v>
      </c>
      <c r="T308" s="214">
        <f t="shared" si="55"/>
        <v>0</v>
      </c>
      <c r="U308" s="214">
        <f t="shared" si="55"/>
        <v>0</v>
      </c>
      <c r="V308" s="214">
        <f t="shared" si="55"/>
        <v>0</v>
      </c>
      <c r="W308" s="214">
        <f t="shared" si="55"/>
        <v>0</v>
      </c>
      <c r="X308" s="214">
        <f t="shared" si="56"/>
        <v>0</v>
      </c>
      <c r="Y308" s="195">
        <v>10</v>
      </c>
      <c r="Z308" s="195">
        <v>1.79</v>
      </c>
      <c r="AA308" s="102">
        <v>1</v>
      </c>
      <c r="AB308" s="102">
        <v>148928</v>
      </c>
      <c r="AC308" s="102"/>
      <c r="AD308" s="102"/>
      <c r="AE308" s="214">
        <f t="shared" si="57"/>
        <v>148928</v>
      </c>
      <c r="AF308" s="195">
        <v>11</v>
      </c>
      <c r="AG308" s="195">
        <v>1.79</v>
      </c>
      <c r="AH308" s="102">
        <v>1</v>
      </c>
      <c r="AI308" s="102">
        <v>148928</v>
      </c>
      <c r="AJ308" s="102"/>
      <c r="AK308" s="102"/>
      <c r="AL308" s="214">
        <f t="shared" si="58"/>
        <v>148928</v>
      </c>
    </row>
    <row r="309" spans="1:38" ht="40.5">
      <c r="A309" s="195">
        <v>33</v>
      </c>
      <c r="B309" s="104" t="s">
        <v>1234</v>
      </c>
      <c r="C309" s="104" t="s">
        <v>5894</v>
      </c>
      <c r="D309" s="195">
        <v>1987</v>
      </c>
      <c r="E309" s="979" t="s">
        <v>1187</v>
      </c>
      <c r="F309" s="195" t="s">
        <v>1188</v>
      </c>
      <c r="G309" s="195">
        <v>13</v>
      </c>
      <c r="H309" s="195">
        <v>1.84</v>
      </c>
      <c r="I309" s="102">
        <v>1</v>
      </c>
      <c r="J309" s="102">
        <v>153088</v>
      </c>
      <c r="K309" s="102"/>
      <c r="L309" s="102"/>
      <c r="M309" s="214">
        <f t="shared" si="53"/>
        <v>153088</v>
      </c>
      <c r="N309" s="195">
        <v>1.79</v>
      </c>
      <c r="O309" s="102">
        <v>1</v>
      </c>
      <c r="P309" s="195">
        <v>148928</v>
      </c>
      <c r="Q309" s="195"/>
      <c r="R309" s="195"/>
      <c r="S309" s="214">
        <f t="shared" si="54"/>
        <v>148928</v>
      </c>
      <c r="T309" s="214">
        <f t="shared" si="55"/>
        <v>0</v>
      </c>
      <c r="U309" s="214">
        <f t="shared" si="55"/>
        <v>4160</v>
      </c>
      <c r="V309" s="214">
        <f t="shared" si="55"/>
        <v>0</v>
      </c>
      <c r="W309" s="214">
        <f t="shared" si="55"/>
        <v>0</v>
      </c>
      <c r="X309" s="214">
        <f t="shared" si="56"/>
        <v>4160</v>
      </c>
      <c r="Y309" s="195">
        <v>14</v>
      </c>
      <c r="Z309" s="195">
        <v>1.84</v>
      </c>
      <c r="AA309" s="102">
        <v>1</v>
      </c>
      <c r="AB309" s="102">
        <v>153088</v>
      </c>
      <c r="AC309" s="102"/>
      <c r="AD309" s="102"/>
      <c r="AE309" s="214">
        <f t="shared" si="57"/>
        <v>153088</v>
      </c>
      <c r="AF309" s="195">
        <v>15</v>
      </c>
      <c r="AG309" s="195">
        <v>1.84</v>
      </c>
      <c r="AH309" s="102">
        <v>1</v>
      </c>
      <c r="AI309" s="102">
        <v>153088</v>
      </c>
      <c r="AJ309" s="102"/>
      <c r="AK309" s="102"/>
      <c r="AL309" s="214">
        <f t="shared" si="58"/>
        <v>153088</v>
      </c>
    </row>
    <row r="310" spans="1:38" ht="40.5">
      <c r="A310" s="195">
        <v>34</v>
      </c>
      <c r="B310" s="102" t="s">
        <v>1235</v>
      </c>
      <c r="C310" s="102" t="s">
        <v>5894</v>
      </c>
      <c r="D310" s="195">
        <v>1991</v>
      </c>
      <c r="E310" s="979" t="s">
        <v>1187</v>
      </c>
      <c r="F310" s="195" t="s">
        <v>1188</v>
      </c>
      <c r="G310" s="195">
        <v>12</v>
      </c>
      <c r="H310" s="195">
        <v>1.79</v>
      </c>
      <c r="I310" s="102">
        <v>1</v>
      </c>
      <c r="J310" s="102">
        <v>148928</v>
      </c>
      <c r="K310" s="102"/>
      <c r="L310" s="102"/>
      <c r="M310" s="214">
        <f t="shared" si="53"/>
        <v>148928</v>
      </c>
      <c r="N310" s="195">
        <v>1.79</v>
      </c>
      <c r="O310" s="102">
        <v>1</v>
      </c>
      <c r="P310" s="195">
        <v>148928</v>
      </c>
      <c r="Q310" s="195"/>
      <c r="R310" s="195"/>
      <c r="S310" s="214">
        <f t="shared" si="54"/>
        <v>148928</v>
      </c>
      <c r="T310" s="214">
        <f t="shared" si="55"/>
        <v>0</v>
      </c>
      <c r="U310" s="214">
        <f t="shared" si="55"/>
        <v>0</v>
      </c>
      <c r="V310" s="214">
        <f t="shared" si="55"/>
        <v>0</v>
      </c>
      <c r="W310" s="214">
        <f t="shared" si="55"/>
        <v>0</v>
      </c>
      <c r="X310" s="214">
        <f t="shared" si="56"/>
        <v>0</v>
      </c>
      <c r="Y310" s="195">
        <v>13</v>
      </c>
      <c r="Z310" s="195">
        <v>1.84</v>
      </c>
      <c r="AA310" s="102">
        <v>1</v>
      </c>
      <c r="AB310" s="102">
        <v>153088</v>
      </c>
      <c r="AC310" s="102"/>
      <c r="AD310" s="102"/>
      <c r="AE310" s="214">
        <f t="shared" si="57"/>
        <v>153088</v>
      </c>
      <c r="AF310" s="195">
        <v>14</v>
      </c>
      <c r="AG310" s="195">
        <v>1.84</v>
      </c>
      <c r="AH310" s="102">
        <v>1</v>
      </c>
      <c r="AI310" s="102">
        <v>153088</v>
      </c>
      <c r="AJ310" s="102"/>
      <c r="AK310" s="102"/>
      <c r="AL310" s="214">
        <f t="shared" si="58"/>
        <v>153088</v>
      </c>
    </row>
    <row r="311" spans="1:38" ht="40.5">
      <c r="A311" s="195">
        <v>35</v>
      </c>
      <c r="B311" s="102" t="s">
        <v>6028</v>
      </c>
      <c r="C311" s="102" t="s">
        <v>5894</v>
      </c>
      <c r="D311" s="195">
        <v>2002</v>
      </c>
      <c r="E311" s="979" t="s">
        <v>1187</v>
      </c>
      <c r="F311" s="195" t="s">
        <v>1188</v>
      </c>
      <c r="G311" s="195">
        <v>3</v>
      </c>
      <c r="H311" s="195">
        <v>1.59</v>
      </c>
      <c r="I311" s="102">
        <v>1</v>
      </c>
      <c r="J311" s="102">
        <v>132288</v>
      </c>
      <c r="K311" s="102"/>
      <c r="L311" s="102"/>
      <c r="M311" s="214">
        <f t="shared" si="53"/>
        <v>132288</v>
      </c>
      <c r="N311" s="195">
        <v>1.54</v>
      </c>
      <c r="O311" s="102">
        <v>1</v>
      </c>
      <c r="P311" s="195">
        <v>128128</v>
      </c>
      <c r="Q311" s="195"/>
      <c r="R311" s="195"/>
      <c r="S311" s="214">
        <f t="shared" si="54"/>
        <v>128128</v>
      </c>
      <c r="T311" s="214">
        <f t="shared" si="55"/>
        <v>0</v>
      </c>
      <c r="U311" s="214">
        <f t="shared" si="55"/>
        <v>4160</v>
      </c>
      <c r="V311" s="214">
        <f t="shared" si="55"/>
        <v>0</v>
      </c>
      <c r="W311" s="214">
        <f t="shared" si="55"/>
        <v>0</v>
      </c>
      <c r="X311" s="214">
        <f t="shared" si="56"/>
        <v>4160</v>
      </c>
      <c r="Y311" s="195">
        <v>4</v>
      </c>
      <c r="Z311" s="195">
        <v>1.63</v>
      </c>
      <c r="AA311" s="102">
        <v>1</v>
      </c>
      <c r="AB311" s="102">
        <v>135616</v>
      </c>
      <c r="AC311" s="102"/>
      <c r="AD311" s="102"/>
      <c r="AE311" s="214">
        <f t="shared" si="57"/>
        <v>135616</v>
      </c>
      <c r="AF311" s="195">
        <v>5</v>
      </c>
      <c r="AG311" s="195">
        <v>1.63</v>
      </c>
      <c r="AH311" s="102">
        <v>1</v>
      </c>
      <c r="AI311" s="102">
        <v>135616</v>
      </c>
      <c r="AJ311" s="102"/>
      <c r="AK311" s="102"/>
      <c r="AL311" s="214">
        <f t="shared" si="58"/>
        <v>135616</v>
      </c>
    </row>
    <row r="312" spans="1:38" ht="40.5">
      <c r="A312" s="195">
        <v>36</v>
      </c>
      <c r="B312" s="104" t="s">
        <v>4719</v>
      </c>
      <c r="C312" s="104" t="s">
        <v>5894</v>
      </c>
      <c r="D312" s="195">
        <v>1997</v>
      </c>
      <c r="E312" s="979" t="s">
        <v>1187</v>
      </c>
      <c r="F312" s="195" t="s">
        <v>1188</v>
      </c>
      <c r="G312" s="195">
        <v>3</v>
      </c>
      <c r="H312" s="195">
        <v>1.59</v>
      </c>
      <c r="I312" s="102">
        <v>1</v>
      </c>
      <c r="J312" s="102">
        <v>132288</v>
      </c>
      <c r="K312" s="102"/>
      <c r="L312" s="102"/>
      <c r="M312" s="214">
        <f t="shared" si="53"/>
        <v>132288</v>
      </c>
      <c r="N312" s="195">
        <v>1.54</v>
      </c>
      <c r="O312" s="102">
        <v>1</v>
      </c>
      <c r="P312" s="195">
        <v>128128</v>
      </c>
      <c r="Q312" s="195"/>
      <c r="R312" s="195"/>
      <c r="S312" s="214">
        <f t="shared" si="54"/>
        <v>128128</v>
      </c>
      <c r="T312" s="214">
        <f t="shared" si="55"/>
        <v>0</v>
      </c>
      <c r="U312" s="214">
        <f t="shared" si="55"/>
        <v>4160</v>
      </c>
      <c r="V312" s="214">
        <f t="shared" si="55"/>
        <v>0</v>
      </c>
      <c r="W312" s="214">
        <f t="shared" si="55"/>
        <v>0</v>
      </c>
      <c r="X312" s="214">
        <f t="shared" si="56"/>
        <v>4160</v>
      </c>
      <c r="Y312" s="195">
        <v>4</v>
      </c>
      <c r="Z312" s="195">
        <v>1.63</v>
      </c>
      <c r="AA312" s="102">
        <v>1</v>
      </c>
      <c r="AB312" s="102">
        <v>135616</v>
      </c>
      <c r="AC312" s="102"/>
      <c r="AD312" s="102"/>
      <c r="AE312" s="214">
        <f t="shared" si="57"/>
        <v>135616</v>
      </c>
      <c r="AF312" s="195">
        <v>5</v>
      </c>
      <c r="AG312" s="195">
        <v>1.63</v>
      </c>
      <c r="AH312" s="102">
        <v>1</v>
      </c>
      <c r="AI312" s="102">
        <v>135616</v>
      </c>
      <c r="AJ312" s="102"/>
      <c r="AK312" s="102"/>
      <c r="AL312" s="214">
        <f t="shared" si="58"/>
        <v>135616</v>
      </c>
    </row>
    <row r="313" spans="1:38" ht="27">
      <c r="A313" s="195">
        <v>37</v>
      </c>
      <c r="B313" s="102" t="s">
        <v>1237</v>
      </c>
      <c r="C313" s="102" t="s">
        <v>5894</v>
      </c>
      <c r="D313" s="195">
        <v>1982</v>
      </c>
      <c r="E313" s="979" t="s">
        <v>1175</v>
      </c>
      <c r="F313" s="195" t="s">
        <v>1042</v>
      </c>
      <c r="G313" s="195">
        <v>13</v>
      </c>
      <c r="H313" s="195">
        <v>2.14</v>
      </c>
      <c r="I313" s="102">
        <v>1</v>
      </c>
      <c r="J313" s="102">
        <v>178048</v>
      </c>
      <c r="K313" s="102"/>
      <c r="L313" s="102"/>
      <c r="M313" s="214">
        <f t="shared" si="53"/>
        <v>178048</v>
      </c>
      <c r="N313" s="195">
        <v>2.08</v>
      </c>
      <c r="O313" s="102">
        <v>1</v>
      </c>
      <c r="P313" s="195">
        <v>173056</v>
      </c>
      <c r="Q313" s="195"/>
      <c r="R313" s="195"/>
      <c r="S313" s="214">
        <f t="shared" si="54"/>
        <v>173056</v>
      </c>
      <c r="T313" s="214">
        <f t="shared" si="55"/>
        <v>0</v>
      </c>
      <c r="U313" s="214">
        <f t="shared" si="55"/>
        <v>4992</v>
      </c>
      <c r="V313" s="214">
        <f t="shared" si="55"/>
        <v>0</v>
      </c>
      <c r="W313" s="214">
        <f t="shared" si="55"/>
        <v>0</v>
      </c>
      <c r="X313" s="214">
        <f t="shared" si="56"/>
        <v>4992</v>
      </c>
      <c r="Y313" s="195">
        <v>14</v>
      </c>
      <c r="Z313" s="195">
        <v>2.14</v>
      </c>
      <c r="AA313" s="102">
        <v>1</v>
      </c>
      <c r="AB313" s="102">
        <v>178048</v>
      </c>
      <c r="AC313" s="102"/>
      <c r="AD313" s="102"/>
      <c r="AE313" s="214">
        <f t="shared" si="57"/>
        <v>178048</v>
      </c>
      <c r="AF313" s="195">
        <v>15</v>
      </c>
      <c r="AG313" s="195">
        <v>2.14</v>
      </c>
      <c r="AH313" s="102">
        <v>1</v>
      </c>
      <c r="AI313" s="102">
        <v>178048</v>
      </c>
      <c r="AJ313" s="102"/>
      <c r="AK313" s="102"/>
      <c r="AL313" s="214">
        <f t="shared" si="58"/>
        <v>178048</v>
      </c>
    </row>
    <row r="314" spans="1:38" ht="27">
      <c r="A314" s="195">
        <v>38</v>
      </c>
      <c r="B314" s="102" t="s">
        <v>1238</v>
      </c>
      <c r="C314" s="102" t="s">
        <v>5894</v>
      </c>
      <c r="D314" s="195">
        <v>1984</v>
      </c>
      <c r="E314" s="979" t="s">
        <v>1175</v>
      </c>
      <c r="F314" s="195" t="s">
        <v>1042</v>
      </c>
      <c r="G314" s="195">
        <v>7</v>
      </c>
      <c r="H314" s="195">
        <v>1.96</v>
      </c>
      <c r="I314" s="102">
        <v>1</v>
      </c>
      <c r="J314" s="102">
        <v>163072</v>
      </c>
      <c r="K314" s="102"/>
      <c r="L314" s="102"/>
      <c r="M314" s="214">
        <f t="shared" si="53"/>
        <v>163072</v>
      </c>
      <c r="N314" s="195">
        <v>1.96</v>
      </c>
      <c r="O314" s="102">
        <v>1</v>
      </c>
      <c r="P314" s="195">
        <v>163072</v>
      </c>
      <c r="Q314" s="195"/>
      <c r="R314" s="195"/>
      <c r="S314" s="214">
        <f t="shared" si="54"/>
        <v>163072</v>
      </c>
      <c r="T314" s="214">
        <f t="shared" si="55"/>
        <v>0</v>
      </c>
      <c r="U314" s="214">
        <f t="shared" si="55"/>
        <v>0</v>
      </c>
      <c r="V314" s="214">
        <f t="shared" si="55"/>
        <v>0</v>
      </c>
      <c r="W314" s="214">
        <f t="shared" si="55"/>
        <v>0</v>
      </c>
      <c r="X314" s="214">
        <f t="shared" si="56"/>
        <v>0</v>
      </c>
      <c r="Y314" s="195">
        <v>8</v>
      </c>
      <c r="Z314" s="195">
        <v>2.02</v>
      </c>
      <c r="AA314" s="102">
        <v>1</v>
      </c>
      <c r="AB314" s="102">
        <v>168064</v>
      </c>
      <c r="AC314" s="102"/>
      <c r="AD314" s="102"/>
      <c r="AE314" s="214">
        <f t="shared" si="57"/>
        <v>168064</v>
      </c>
      <c r="AF314" s="195">
        <v>9</v>
      </c>
      <c r="AG314" s="195">
        <v>2.02</v>
      </c>
      <c r="AH314" s="102">
        <v>1</v>
      </c>
      <c r="AI314" s="102">
        <v>168064</v>
      </c>
      <c r="AJ314" s="102"/>
      <c r="AK314" s="102"/>
      <c r="AL314" s="214">
        <f t="shared" si="58"/>
        <v>168064</v>
      </c>
    </row>
    <row r="315" spans="1:38" ht="27">
      <c r="A315" s="195">
        <v>39</v>
      </c>
      <c r="B315" s="104" t="s">
        <v>1239</v>
      </c>
      <c r="C315" s="104" t="s">
        <v>5894</v>
      </c>
      <c r="D315" s="195">
        <v>1968</v>
      </c>
      <c r="E315" s="979" t="s">
        <v>1175</v>
      </c>
      <c r="F315" s="195" t="s">
        <v>1042</v>
      </c>
      <c r="G315" s="195">
        <v>17</v>
      </c>
      <c r="H315" s="195">
        <v>2.21</v>
      </c>
      <c r="I315" s="102">
        <v>1</v>
      </c>
      <c r="J315" s="102">
        <v>183872</v>
      </c>
      <c r="K315" s="102"/>
      <c r="L315" s="102"/>
      <c r="M315" s="214">
        <f t="shared" si="53"/>
        <v>183872</v>
      </c>
      <c r="N315" s="195">
        <v>2.21</v>
      </c>
      <c r="O315" s="102">
        <v>1</v>
      </c>
      <c r="P315" s="195">
        <v>183872</v>
      </c>
      <c r="Q315" s="195"/>
      <c r="R315" s="195"/>
      <c r="S315" s="214">
        <f>P315+Q315+R315</f>
        <v>183872</v>
      </c>
      <c r="T315" s="214">
        <f t="shared" si="55"/>
        <v>0</v>
      </c>
      <c r="U315" s="214">
        <f t="shared" si="55"/>
        <v>0</v>
      </c>
      <c r="V315" s="214">
        <f t="shared" si="55"/>
        <v>0</v>
      </c>
      <c r="W315" s="214">
        <f t="shared" si="55"/>
        <v>0</v>
      </c>
      <c r="X315" s="214">
        <f t="shared" si="56"/>
        <v>0</v>
      </c>
      <c r="Y315" s="195">
        <v>18</v>
      </c>
      <c r="Z315" s="195">
        <v>2.21</v>
      </c>
      <c r="AA315" s="102">
        <v>1</v>
      </c>
      <c r="AB315" s="102">
        <v>183872</v>
      </c>
      <c r="AC315" s="102"/>
      <c r="AD315" s="102"/>
      <c r="AE315" s="214">
        <f t="shared" si="57"/>
        <v>183872</v>
      </c>
      <c r="AF315" s="195">
        <v>19</v>
      </c>
      <c r="AG315" s="195">
        <v>2.2799999999999998</v>
      </c>
      <c r="AH315" s="102">
        <v>1</v>
      </c>
      <c r="AI315" s="102">
        <v>189695.99999999997</v>
      </c>
      <c r="AJ315" s="102"/>
      <c r="AK315" s="102"/>
      <c r="AL315" s="214">
        <f t="shared" si="58"/>
        <v>189695.99999999997</v>
      </c>
    </row>
    <row r="316" spans="1:38" ht="27">
      <c r="A316" s="195">
        <v>40</v>
      </c>
      <c r="B316" s="102" t="s">
        <v>1240</v>
      </c>
      <c r="C316" s="102" t="s">
        <v>5894</v>
      </c>
      <c r="D316" s="195">
        <v>1984</v>
      </c>
      <c r="E316" s="979" t="s">
        <v>1175</v>
      </c>
      <c r="F316" s="195" t="s">
        <v>1042</v>
      </c>
      <c r="G316" s="195">
        <v>17</v>
      </c>
      <c r="H316" s="195">
        <v>2.21</v>
      </c>
      <c r="I316" s="102">
        <v>1</v>
      </c>
      <c r="J316" s="102">
        <v>183872</v>
      </c>
      <c r="K316" s="102"/>
      <c r="L316" s="102"/>
      <c r="M316" s="214">
        <f t="shared" si="53"/>
        <v>183872</v>
      </c>
      <c r="N316" s="195">
        <v>2.21</v>
      </c>
      <c r="O316" s="102">
        <v>1</v>
      </c>
      <c r="P316" s="195">
        <v>183872</v>
      </c>
      <c r="Q316" s="195"/>
      <c r="R316" s="195"/>
      <c r="S316" s="214">
        <f t="shared" si="54"/>
        <v>183872</v>
      </c>
      <c r="T316" s="214">
        <f t="shared" si="55"/>
        <v>0</v>
      </c>
      <c r="U316" s="214">
        <f t="shared" si="55"/>
        <v>0</v>
      </c>
      <c r="V316" s="214">
        <f t="shared" si="55"/>
        <v>0</v>
      </c>
      <c r="W316" s="214">
        <f t="shared" si="55"/>
        <v>0</v>
      </c>
      <c r="X316" s="214">
        <f t="shared" si="56"/>
        <v>0</v>
      </c>
      <c r="Y316" s="195">
        <v>18</v>
      </c>
      <c r="Z316" s="195">
        <v>2.21</v>
      </c>
      <c r="AA316" s="102">
        <v>1</v>
      </c>
      <c r="AB316" s="102">
        <v>183872</v>
      </c>
      <c r="AC316" s="102"/>
      <c r="AD316" s="102"/>
      <c r="AE316" s="214">
        <f t="shared" si="57"/>
        <v>183872</v>
      </c>
      <c r="AF316" s="195">
        <v>19</v>
      </c>
      <c r="AG316" s="195">
        <v>2.2799999999999998</v>
      </c>
      <c r="AH316" s="102">
        <v>1</v>
      </c>
      <c r="AI316" s="102">
        <v>189695.99999999997</v>
      </c>
      <c r="AJ316" s="102"/>
      <c r="AK316" s="102"/>
      <c r="AL316" s="214">
        <f t="shared" si="58"/>
        <v>189695.99999999997</v>
      </c>
    </row>
    <row r="317" spans="1:38" ht="27">
      <c r="A317" s="195">
        <v>41</v>
      </c>
      <c r="B317" s="102" t="s">
        <v>1236</v>
      </c>
      <c r="C317" s="102" t="s">
        <v>5894</v>
      </c>
      <c r="D317" s="195">
        <v>1985</v>
      </c>
      <c r="E317" s="979" t="s">
        <v>1175</v>
      </c>
      <c r="F317" s="195" t="s">
        <v>1042</v>
      </c>
      <c r="G317" s="195">
        <v>5</v>
      </c>
      <c r="H317" s="195">
        <v>1.9</v>
      </c>
      <c r="I317" s="102">
        <v>1</v>
      </c>
      <c r="J317" s="102">
        <v>158080</v>
      </c>
      <c r="K317" s="102"/>
      <c r="L317" s="102"/>
      <c r="M317" s="214">
        <f t="shared" si="53"/>
        <v>158080</v>
      </c>
      <c r="N317" s="195">
        <v>1.9</v>
      </c>
      <c r="O317" s="102">
        <v>1</v>
      </c>
      <c r="P317" s="195">
        <v>158080</v>
      </c>
      <c r="Q317" s="195"/>
      <c r="R317" s="195"/>
      <c r="S317" s="214">
        <f t="shared" si="54"/>
        <v>158080</v>
      </c>
      <c r="T317" s="214">
        <f t="shared" si="55"/>
        <v>0</v>
      </c>
      <c r="U317" s="214">
        <f t="shared" si="55"/>
        <v>0</v>
      </c>
      <c r="V317" s="214">
        <f t="shared" si="55"/>
        <v>0</v>
      </c>
      <c r="W317" s="214">
        <f t="shared" si="55"/>
        <v>0</v>
      </c>
      <c r="X317" s="214">
        <f t="shared" si="56"/>
        <v>0</v>
      </c>
      <c r="Y317" s="195">
        <v>6</v>
      </c>
      <c r="Z317" s="195">
        <v>1.96</v>
      </c>
      <c r="AA317" s="102">
        <v>1</v>
      </c>
      <c r="AB317" s="102">
        <v>163072</v>
      </c>
      <c r="AC317" s="102"/>
      <c r="AD317" s="102"/>
      <c r="AE317" s="214">
        <f t="shared" si="57"/>
        <v>163072</v>
      </c>
      <c r="AF317" s="195">
        <v>7</v>
      </c>
      <c r="AG317" s="195">
        <v>1.96</v>
      </c>
      <c r="AH317" s="102">
        <v>1</v>
      </c>
      <c r="AI317" s="102">
        <v>163072</v>
      </c>
      <c r="AJ317" s="102"/>
      <c r="AK317" s="102"/>
      <c r="AL317" s="214">
        <f t="shared" si="58"/>
        <v>163072</v>
      </c>
    </row>
    <row r="318" spans="1:38" ht="27">
      <c r="A318" s="195">
        <v>42</v>
      </c>
      <c r="B318" s="102" t="s">
        <v>4717</v>
      </c>
      <c r="C318" s="104" t="s">
        <v>5894</v>
      </c>
      <c r="D318" s="195">
        <v>1976</v>
      </c>
      <c r="E318" s="979" t="s">
        <v>1175</v>
      </c>
      <c r="F318" s="195" t="s">
        <v>1042</v>
      </c>
      <c r="G318" s="195">
        <v>16</v>
      </c>
      <c r="H318" s="195">
        <v>2.21</v>
      </c>
      <c r="I318" s="102">
        <v>1</v>
      </c>
      <c r="J318" s="102">
        <v>183872</v>
      </c>
      <c r="K318" s="102"/>
      <c r="L318" s="102"/>
      <c r="M318" s="214">
        <f t="shared" si="53"/>
        <v>183872</v>
      </c>
      <c r="N318" s="195">
        <v>2.14</v>
      </c>
      <c r="O318" s="102">
        <v>1</v>
      </c>
      <c r="P318" s="195">
        <v>178048</v>
      </c>
      <c r="Q318" s="195"/>
      <c r="R318" s="195"/>
      <c r="S318" s="214">
        <f t="shared" si="54"/>
        <v>178048</v>
      </c>
      <c r="T318" s="214">
        <f t="shared" si="55"/>
        <v>0</v>
      </c>
      <c r="U318" s="214">
        <f t="shared" si="55"/>
        <v>5824</v>
      </c>
      <c r="V318" s="214">
        <f t="shared" si="55"/>
        <v>0</v>
      </c>
      <c r="W318" s="214">
        <f t="shared" si="55"/>
        <v>0</v>
      </c>
      <c r="X318" s="214">
        <f t="shared" si="56"/>
        <v>5824</v>
      </c>
      <c r="Y318" s="195">
        <v>17</v>
      </c>
      <c r="Z318" s="195">
        <v>2.21</v>
      </c>
      <c r="AA318" s="102">
        <v>1</v>
      </c>
      <c r="AB318" s="102">
        <v>183872</v>
      </c>
      <c r="AC318" s="102"/>
      <c r="AD318" s="102"/>
      <c r="AE318" s="214">
        <f t="shared" si="57"/>
        <v>183872</v>
      </c>
      <c r="AF318" s="195">
        <v>18</v>
      </c>
      <c r="AG318" s="195">
        <v>2.21</v>
      </c>
      <c r="AH318" s="102">
        <v>1</v>
      </c>
      <c r="AI318" s="102">
        <v>183872</v>
      </c>
      <c r="AJ318" s="102"/>
      <c r="AK318" s="102"/>
      <c r="AL318" s="214">
        <f t="shared" si="58"/>
        <v>183872</v>
      </c>
    </row>
    <row r="319" spans="1:38">
      <c r="A319" s="195"/>
      <c r="B319" s="102" t="s">
        <v>1259</v>
      </c>
      <c r="C319" s="102"/>
      <c r="D319" s="195"/>
      <c r="E319" s="979"/>
      <c r="F319" s="195"/>
      <c r="G319" s="195"/>
      <c r="H319" s="195"/>
      <c r="I319" s="102"/>
      <c r="J319" s="102"/>
      <c r="K319" s="102"/>
      <c r="L319" s="102"/>
      <c r="M319" s="214">
        <v>12000</v>
      </c>
      <c r="N319" s="195"/>
      <c r="O319" s="102"/>
      <c r="P319" s="195"/>
      <c r="Q319" s="195"/>
      <c r="R319" s="195"/>
      <c r="S319" s="214">
        <v>12000</v>
      </c>
      <c r="T319" s="214"/>
      <c r="U319" s="214"/>
      <c r="V319" s="214"/>
      <c r="W319" s="214"/>
      <c r="X319" s="214"/>
      <c r="Y319" s="195"/>
      <c r="Z319" s="195"/>
      <c r="AA319" s="102"/>
      <c r="AB319" s="102"/>
      <c r="AC319" s="102"/>
      <c r="AD319" s="102"/>
      <c r="AE319" s="214">
        <v>12000</v>
      </c>
      <c r="AF319" s="195"/>
      <c r="AG319" s="195"/>
      <c r="AH319" s="102"/>
      <c r="AI319" s="102"/>
      <c r="AJ319" s="102"/>
      <c r="AK319" s="102"/>
      <c r="AL319" s="214">
        <v>12000</v>
      </c>
    </row>
    <row r="320" spans="1:38" s="217" customFormat="1" ht="27" hidden="1">
      <c r="A320" s="212"/>
      <c r="B320" s="220" t="s">
        <v>228</v>
      </c>
      <c r="C320" s="220"/>
      <c r="D320" s="216" t="s">
        <v>1</v>
      </c>
      <c r="E320" s="216" t="s">
        <v>1</v>
      </c>
      <c r="F320" s="216" t="s">
        <v>1</v>
      </c>
      <c r="G320" s="216" t="s">
        <v>1</v>
      </c>
      <c r="H320" s="216" t="s">
        <v>1</v>
      </c>
      <c r="I320" s="216">
        <f>SUM(I277:I319)</f>
        <v>42</v>
      </c>
      <c r="J320" s="216">
        <f>SUM(J277:J319)</f>
        <v>8415680</v>
      </c>
      <c r="K320" s="216">
        <f>SUM(K277:K319)</f>
        <v>0</v>
      </c>
      <c r="L320" s="216">
        <f>SUM(L277:L319)</f>
        <v>14684.800000000001</v>
      </c>
      <c r="M320" s="216">
        <f>SUM(M277:M319)</f>
        <v>8442364.8000000007</v>
      </c>
      <c r="N320" s="216"/>
      <c r="O320" s="216">
        <f t="shared" ref="O320:X320" si="59">SUM(O277:O319)</f>
        <v>42</v>
      </c>
      <c r="P320" s="216">
        <f t="shared" si="59"/>
        <v>8302528</v>
      </c>
      <c r="Q320" s="216">
        <f t="shared" si="59"/>
        <v>0</v>
      </c>
      <c r="R320" s="216">
        <f t="shared" si="59"/>
        <v>14684.800000000001</v>
      </c>
      <c r="S320" s="216">
        <f t="shared" si="59"/>
        <v>8329212.7999999998</v>
      </c>
      <c r="T320" s="216">
        <f t="shared" si="59"/>
        <v>0</v>
      </c>
      <c r="U320" s="216">
        <f t="shared" si="59"/>
        <v>113151.99999999994</v>
      </c>
      <c r="V320" s="216">
        <f t="shared" si="59"/>
        <v>0</v>
      </c>
      <c r="W320" s="216">
        <f t="shared" si="59"/>
        <v>0</v>
      </c>
      <c r="X320" s="216">
        <f t="shared" si="59"/>
        <v>113151.99999999994</v>
      </c>
      <c r="Y320" s="216"/>
      <c r="Z320" s="216"/>
      <c r="AA320" s="216">
        <f>SUM(AA277:AA319)</f>
        <v>42</v>
      </c>
      <c r="AB320" s="216">
        <f>SUM(AB277:AB319)</f>
        <v>8543808</v>
      </c>
      <c r="AC320" s="216">
        <f>SUM(AC277:AC319)</f>
        <v>0</v>
      </c>
      <c r="AD320" s="216">
        <f>SUM(AD277:AD319)</f>
        <v>15142.400000000001</v>
      </c>
      <c r="AE320" s="216">
        <f>SUM(AE277:AE319)</f>
        <v>8570950.4000000004</v>
      </c>
      <c r="AF320" s="216"/>
      <c r="AG320" s="216"/>
      <c r="AH320" s="216">
        <f>SUM(AH277:AH319)</f>
        <v>42</v>
      </c>
      <c r="AI320" s="216">
        <f>SUM(AI277:AI319)</f>
        <v>8662784</v>
      </c>
      <c r="AJ320" s="216">
        <f>SUM(AJ277:AJ319)</f>
        <v>0</v>
      </c>
      <c r="AK320" s="216">
        <f>SUM(AK277:AK319)</f>
        <v>15142.400000000001</v>
      </c>
      <c r="AL320" s="216">
        <f>SUM(AL277:AL319)</f>
        <v>8689926.4000000004</v>
      </c>
    </row>
    <row r="321" spans="1:38" hidden="1">
      <c r="A321" s="195"/>
      <c r="B321" s="180" t="s">
        <v>227</v>
      </c>
      <c r="C321" s="180"/>
      <c r="D321" s="214"/>
      <c r="E321" s="214"/>
      <c r="F321" s="214"/>
      <c r="G321" s="214"/>
      <c r="H321" s="214"/>
      <c r="I321" s="180"/>
      <c r="J321" s="180"/>
      <c r="K321" s="180"/>
      <c r="L321" s="180"/>
      <c r="M321" s="180"/>
      <c r="N321" s="214"/>
      <c r="O321" s="180"/>
      <c r="P321" s="180"/>
      <c r="Q321" s="180"/>
      <c r="R321" s="180"/>
      <c r="S321" s="180"/>
      <c r="T321" s="180"/>
      <c r="U321" s="180"/>
      <c r="V321" s="180"/>
      <c r="W321" s="106"/>
      <c r="X321" s="106"/>
      <c r="Y321" s="214"/>
      <c r="Z321" s="214"/>
      <c r="AA321" s="180"/>
      <c r="AB321" s="180"/>
      <c r="AC321" s="180"/>
      <c r="AD321" s="180"/>
      <c r="AE321" s="180"/>
      <c r="AF321" s="214"/>
      <c r="AG321" s="214"/>
      <c r="AH321" s="180"/>
      <c r="AI321" s="180"/>
      <c r="AJ321" s="180"/>
      <c r="AK321" s="180"/>
      <c r="AL321" s="180"/>
    </row>
    <row r="322" spans="1:38" hidden="1">
      <c r="A322" s="195">
        <v>1</v>
      </c>
      <c r="B322" s="102"/>
      <c r="C322" s="102"/>
      <c r="D322" s="195"/>
      <c r="E322" s="195"/>
      <c r="F322" s="195"/>
      <c r="G322" s="195"/>
      <c r="H322" s="195"/>
      <c r="I322" s="102"/>
      <c r="J322" s="102"/>
      <c r="K322" s="102"/>
      <c r="L322" s="102"/>
      <c r="M322" s="214">
        <f>J322+K322+L322</f>
        <v>0</v>
      </c>
      <c r="N322" s="195"/>
      <c r="O322" s="102"/>
      <c r="P322" s="195"/>
      <c r="Q322" s="195"/>
      <c r="R322" s="195"/>
      <c r="S322" s="214">
        <f>P322+Q322+R322</f>
        <v>0</v>
      </c>
      <c r="T322" s="214">
        <f t="shared" ref="T322:W324" si="60">I322-O322</f>
        <v>0</v>
      </c>
      <c r="U322" s="214">
        <f t="shared" si="60"/>
        <v>0</v>
      </c>
      <c r="V322" s="214">
        <f t="shared" si="60"/>
        <v>0</v>
      </c>
      <c r="W322" s="214">
        <f t="shared" si="60"/>
        <v>0</v>
      </c>
      <c r="X322" s="214">
        <f>U322+V322+W322</f>
        <v>0</v>
      </c>
      <c r="Y322" s="195"/>
      <c r="Z322" s="195"/>
      <c r="AA322" s="102"/>
      <c r="AB322" s="102"/>
      <c r="AC322" s="102"/>
      <c r="AD322" s="102"/>
      <c r="AE322" s="214">
        <f>AB322+AC322+AD322</f>
        <v>0</v>
      </c>
      <c r="AF322" s="195"/>
      <c r="AG322" s="195"/>
      <c r="AH322" s="102"/>
      <c r="AI322" s="102"/>
      <c r="AJ322" s="102"/>
      <c r="AK322" s="102"/>
      <c r="AL322" s="214">
        <f>AI322+AJ322+AK322</f>
        <v>0</v>
      </c>
    </row>
    <row r="323" spans="1:38" hidden="1">
      <c r="A323" s="195">
        <v>2</v>
      </c>
      <c r="B323" s="102"/>
      <c r="C323" s="102"/>
      <c r="D323" s="195"/>
      <c r="E323" s="195"/>
      <c r="F323" s="195"/>
      <c r="G323" s="195"/>
      <c r="H323" s="195"/>
      <c r="I323" s="102"/>
      <c r="J323" s="102"/>
      <c r="K323" s="102"/>
      <c r="L323" s="102"/>
      <c r="M323" s="214">
        <f>J323+K323+L323</f>
        <v>0</v>
      </c>
      <c r="N323" s="195"/>
      <c r="O323" s="102"/>
      <c r="P323" s="195"/>
      <c r="Q323" s="195"/>
      <c r="R323" s="195"/>
      <c r="S323" s="214">
        <f>P323+Q323+R323</f>
        <v>0</v>
      </c>
      <c r="T323" s="214">
        <f t="shared" si="60"/>
        <v>0</v>
      </c>
      <c r="U323" s="214">
        <f t="shared" si="60"/>
        <v>0</v>
      </c>
      <c r="V323" s="214">
        <f t="shared" si="60"/>
        <v>0</v>
      </c>
      <c r="W323" s="214">
        <f t="shared" si="60"/>
        <v>0</v>
      </c>
      <c r="X323" s="214">
        <f>U323+V323+W323</f>
        <v>0</v>
      </c>
      <c r="Y323" s="195"/>
      <c r="Z323" s="195"/>
      <c r="AA323" s="102"/>
      <c r="AB323" s="102"/>
      <c r="AC323" s="102"/>
      <c r="AD323" s="102"/>
      <c r="AE323" s="214">
        <f>AB323+AC323+AD323</f>
        <v>0</v>
      </c>
      <c r="AF323" s="195"/>
      <c r="AG323" s="195"/>
      <c r="AH323" s="102"/>
      <c r="AI323" s="102"/>
      <c r="AJ323" s="102"/>
      <c r="AK323" s="102"/>
      <c r="AL323" s="214">
        <f>AI323+AJ323+AK323</f>
        <v>0</v>
      </c>
    </row>
    <row r="324" spans="1:38" hidden="1">
      <c r="A324" s="195">
        <v>3</v>
      </c>
      <c r="B324" s="215"/>
      <c r="C324" s="215"/>
      <c r="D324" s="195"/>
      <c r="E324" s="195"/>
      <c r="F324" s="195"/>
      <c r="G324" s="195"/>
      <c r="H324" s="195"/>
      <c r="I324" s="102"/>
      <c r="J324" s="102"/>
      <c r="K324" s="102"/>
      <c r="L324" s="102"/>
      <c r="M324" s="214">
        <f>J324+K324+L324</f>
        <v>0</v>
      </c>
      <c r="N324" s="195"/>
      <c r="O324" s="102"/>
      <c r="P324" s="195"/>
      <c r="Q324" s="195"/>
      <c r="R324" s="195"/>
      <c r="S324" s="214">
        <f>P324+Q324+R324</f>
        <v>0</v>
      </c>
      <c r="T324" s="214">
        <f t="shared" si="60"/>
        <v>0</v>
      </c>
      <c r="U324" s="214">
        <f t="shared" si="60"/>
        <v>0</v>
      </c>
      <c r="V324" s="214">
        <f t="shared" si="60"/>
        <v>0</v>
      </c>
      <c r="W324" s="214">
        <f t="shared" si="60"/>
        <v>0</v>
      </c>
      <c r="X324" s="214">
        <f>U324+V324+W324</f>
        <v>0</v>
      </c>
      <c r="Y324" s="195"/>
      <c r="Z324" s="195"/>
      <c r="AA324" s="102"/>
      <c r="AB324" s="102"/>
      <c r="AC324" s="102"/>
      <c r="AD324" s="102"/>
      <c r="AE324" s="214">
        <f>AB324+AC324+AD324</f>
        <v>0</v>
      </c>
      <c r="AF324" s="195"/>
      <c r="AG324" s="195"/>
      <c r="AH324" s="102"/>
      <c r="AI324" s="102"/>
      <c r="AJ324" s="102"/>
      <c r="AK324" s="102"/>
      <c r="AL324" s="214">
        <f>AI324+AJ324+AK324</f>
        <v>0</v>
      </c>
    </row>
    <row r="325" spans="1:38" s="217" customFormat="1" ht="27" hidden="1">
      <c r="A325" s="212"/>
      <c r="B325" s="220" t="s">
        <v>228</v>
      </c>
      <c r="C325" s="220"/>
      <c r="D325" s="216" t="s">
        <v>1</v>
      </c>
      <c r="E325" s="216" t="s">
        <v>1</v>
      </c>
      <c r="F325" s="216" t="s">
        <v>1</v>
      </c>
      <c r="G325" s="216" t="s">
        <v>1</v>
      </c>
      <c r="H325" s="216" t="s">
        <v>1</v>
      </c>
      <c r="I325" s="216">
        <f>SUM(I322:I324)</f>
        <v>0</v>
      </c>
      <c r="J325" s="216">
        <f>SUM(J322:J324)</f>
        <v>0</v>
      </c>
      <c r="K325" s="216">
        <f>SUM(K322:K324)</f>
        <v>0</v>
      </c>
      <c r="L325" s="216">
        <f>SUM(L322:L324)</f>
        <v>0</v>
      </c>
      <c r="M325" s="216">
        <f>SUM(M322:M324)</f>
        <v>0</v>
      </c>
      <c r="N325" s="216" t="s">
        <v>1</v>
      </c>
      <c r="O325" s="216">
        <f t="shared" ref="O325:V325" si="61">SUM(O322:O324)</f>
        <v>0</v>
      </c>
      <c r="P325" s="216">
        <f t="shared" si="61"/>
        <v>0</v>
      </c>
      <c r="Q325" s="216">
        <f t="shared" si="61"/>
        <v>0</v>
      </c>
      <c r="R325" s="216">
        <f t="shared" si="61"/>
        <v>0</v>
      </c>
      <c r="S325" s="216">
        <f t="shared" si="61"/>
        <v>0</v>
      </c>
      <c r="T325" s="216">
        <f t="shared" si="61"/>
        <v>0</v>
      </c>
      <c r="U325" s="216">
        <f t="shared" si="61"/>
        <v>0</v>
      </c>
      <c r="V325" s="216">
        <f t="shared" si="61"/>
        <v>0</v>
      </c>
      <c r="W325" s="112"/>
      <c r="X325" s="112"/>
      <c r="Y325" s="216" t="s">
        <v>1</v>
      </c>
      <c r="Z325" s="216" t="s">
        <v>1</v>
      </c>
      <c r="AA325" s="216">
        <f>SUM(AA322:AA324)</f>
        <v>0</v>
      </c>
      <c r="AB325" s="216">
        <f>SUM(AB322:AB324)</f>
        <v>0</v>
      </c>
      <c r="AC325" s="216">
        <f>SUM(AC322:AC324)</f>
        <v>0</v>
      </c>
      <c r="AD325" s="216">
        <f>SUM(AD322:AD324)</f>
        <v>0</v>
      </c>
      <c r="AE325" s="216">
        <f>SUM(AE322:AE324)</f>
        <v>0</v>
      </c>
      <c r="AF325" s="216" t="s">
        <v>1</v>
      </c>
      <c r="AG325" s="216" t="s">
        <v>1</v>
      </c>
      <c r="AH325" s="216">
        <f>SUM(AH322:AH324)</f>
        <v>0</v>
      </c>
      <c r="AI325" s="216">
        <f>SUM(AI322:AI324)</f>
        <v>0</v>
      </c>
      <c r="AJ325" s="216">
        <f>SUM(AJ322:AJ324)</f>
        <v>0</v>
      </c>
      <c r="AK325" s="216">
        <f>SUM(AK322:AK324)</f>
        <v>0</v>
      </c>
      <c r="AL325" s="216">
        <f>SUM(AL322:AL324)</f>
        <v>0</v>
      </c>
    </row>
    <row r="326" spans="1:38" s="217" customFormat="1" ht="27">
      <c r="A326" s="212"/>
      <c r="B326" s="220" t="s">
        <v>234</v>
      </c>
      <c r="C326" s="220"/>
      <c r="D326" s="216" t="s">
        <v>1</v>
      </c>
      <c r="E326" s="216" t="s">
        <v>1</v>
      </c>
      <c r="F326" s="216" t="s">
        <v>1</v>
      </c>
      <c r="G326" s="216" t="s">
        <v>1</v>
      </c>
      <c r="H326" s="216" t="s">
        <v>1</v>
      </c>
      <c r="I326" s="216">
        <f>I320+I325</f>
        <v>42</v>
      </c>
      <c r="J326" s="216">
        <f>J320+J325</f>
        <v>8415680</v>
      </c>
      <c r="K326" s="216">
        <f>K320+K325</f>
        <v>0</v>
      </c>
      <c r="L326" s="216">
        <f>L320+L325</f>
        <v>14684.800000000001</v>
      </c>
      <c r="M326" s="216">
        <f>M320+M325</f>
        <v>8442364.8000000007</v>
      </c>
      <c r="N326" s="216" t="s">
        <v>1</v>
      </c>
      <c r="O326" s="216">
        <f t="shared" ref="O326:X326" si="62">O320+O325</f>
        <v>42</v>
      </c>
      <c r="P326" s="216">
        <f t="shared" si="62"/>
        <v>8302528</v>
      </c>
      <c r="Q326" s="216">
        <f t="shared" si="62"/>
        <v>0</v>
      </c>
      <c r="R326" s="216">
        <f t="shared" si="62"/>
        <v>14684.800000000001</v>
      </c>
      <c r="S326" s="216">
        <f t="shared" si="62"/>
        <v>8329212.7999999998</v>
      </c>
      <c r="T326" s="216">
        <f t="shared" si="62"/>
        <v>0</v>
      </c>
      <c r="U326" s="216">
        <f t="shared" si="62"/>
        <v>113151.99999999994</v>
      </c>
      <c r="V326" s="216">
        <f t="shared" si="62"/>
        <v>0</v>
      </c>
      <c r="W326" s="216">
        <f t="shared" si="62"/>
        <v>0</v>
      </c>
      <c r="X326" s="216">
        <f t="shared" si="62"/>
        <v>113151.99999999994</v>
      </c>
      <c r="Y326" s="216" t="s">
        <v>1</v>
      </c>
      <c r="Z326" s="216" t="s">
        <v>1</v>
      </c>
      <c r="AA326" s="216">
        <f>AA320+AA325</f>
        <v>42</v>
      </c>
      <c r="AB326" s="216">
        <f>AB320+AB325</f>
        <v>8543808</v>
      </c>
      <c r="AC326" s="216">
        <f>AC320+AC325</f>
        <v>0</v>
      </c>
      <c r="AD326" s="216">
        <f>AD320+AD325</f>
        <v>15142.400000000001</v>
      </c>
      <c r="AE326" s="216">
        <f>AE320+AE325</f>
        <v>8570950.4000000004</v>
      </c>
      <c r="AF326" s="216" t="s">
        <v>1</v>
      </c>
      <c r="AG326" s="216" t="s">
        <v>1</v>
      </c>
      <c r="AH326" s="216">
        <f>AH320+AH325</f>
        <v>42</v>
      </c>
      <c r="AI326" s="216">
        <f>AI320+AI325</f>
        <v>8662784</v>
      </c>
      <c r="AJ326" s="216">
        <f>AJ320+AJ325</f>
        <v>0</v>
      </c>
      <c r="AK326" s="216">
        <f>AK320+AK325</f>
        <v>15142.400000000001</v>
      </c>
      <c r="AL326" s="216">
        <f>AL320+AL325</f>
        <v>8689926.4000000004</v>
      </c>
    </row>
    <row r="327" spans="1:38">
      <c r="A327" s="195"/>
      <c r="B327" s="102"/>
      <c r="C327" s="102"/>
      <c r="D327" s="214"/>
      <c r="E327" s="214"/>
      <c r="F327" s="214"/>
      <c r="G327" s="214"/>
      <c r="H327" s="214"/>
      <c r="I327" s="102"/>
      <c r="J327" s="214"/>
      <c r="K327" s="214"/>
      <c r="L327" s="214"/>
      <c r="M327" s="214"/>
      <c r="N327" s="214"/>
      <c r="O327" s="102"/>
      <c r="P327" s="214"/>
      <c r="Q327" s="214"/>
      <c r="R327" s="214"/>
      <c r="S327" s="102"/>
      <c r="T327" s="214"/>
      <c r="U327" s="102"/>
      <c r="V327" s="214"/>
      <c r="W327" s="106"/>
      <c r="X327" s="106"/>
      <c r="Y327" s="214"/>
      <c r="Z327" s="214"/>
      <c r="AA327" s="102"/>
      <c r="AB327" s="214"/>
      <c r="AC327" s="214"/>
      <c r="AD327" s="214"/>
      <c r="AE327" s="214"/>
      <c r="AF327" s="214"/>
      <c r="AG327" s="214"/>
      <c r="AH327" s="102"/>
      <c r="AI327" s="214"/>
      <c r="AJ327" s="214"/>
      <c r="AK327" s="214"/>
      <c r="AL327" s="214"/>
    </row>
    <row r="328" spans="1:38" ht="54">
      <c r="A328" s="212" t="s">
        <v>4</v>
      </c>
      <c r="B328" s="213" t="s">
        <v>457</v>
      </c>
      <c r="C328" s="213"/>
      <c r="D328" s="214"/>
      <c r="E328" s="214"/>
      <c r="F328" s="214"/>
      <c r="G328" s="214"/>
      <c r="H328" s="214"/>
      <c r="I328" s="213"/>
      <c r="J328" s="214"/>
      <c r="K328" s="214"/>
      <c r="L328" s="214"/>
      <c r="M328" s="214"/>
      <c r="N328" s="214"/>
      <c r="O328" s="213"/>
      <c r="P328" s="214"/>
      <c r="Q328" s="214"/>
      <c r="R328" s="214"/>
      <c r="S328" s="213"/>
      <c r="T328" s="214"/>
      <c r="U328" s="213"/>
      <c r="V328" s="214"/>
      <c r="W328" s="106"/>
      <c r="X328" s="106"/>
      <c r="Y328" s="214"/>
      <c r="Z328" s="214"/>
      <c r="AA328" s="213"/>
      <c r="AB328" s="214"/>
      <c r="AC328" s="214"/>
      <c r="AD328" s="214"/>
      <c r="AE328" s="214"/>
      <c r="AF328" s="214"/>
      <c r="AG328" s="214"/>
      <c r="AH328" s="213"/>
      <c r="AI328" s="214"/>
      <c r="AJ328" s="214"/>
      <c r="AK328" s="214"/>
      <c r="AL328" s="214"/>
    </row>
    <row r="329" spans="1:38">
      <c r="A329" s="195"/>
      <c r="B329" s="180" t="s">
        <v>126</v>
      </c>
      <c r="C329" s="180"/>
      <c r="D329" s="214"/>
      <c r="E329" s="214"/>
      <c r="F329" s="214"/>
      <c r="G329" s="214"/>
      <c r="H329" s="214"/>
      <c r="I329" s="180"/>
      <c r="J329" s="214"/>
      <c r="K329" s="214"/>
      <c r="L329" s="214"/>
      <c r="M329" s="214"/>
      <c r="N329" s="214"/>
      <c r="O329" s="180"/>
      <c r="P329" s="214"/>
      <c r="Q329" s="214"/>
      <c r="R329" s="214"/>
      <c r="S329" s="180"/>
      <c r="T329" s="214"/>
      <c r="U329" s="180"/>
      <c r="V329" s="214"/>
      <c r="W329" s="106"/>
      <c r="X329" s="106"/>
      <c r="Y329" s="214"/>
      <c r="Z329" s="214"/>
      <c r="AA329" s="180"/>
      <c r="AB329" s="214"/>
      <c r="AC329" s="214"/>
      <c r="AD329" s="214"/>
      <c r="AE329" s="214"/>
      <c r="AF329" s="214"/>
      <c r="AG329" s="214"/>
      <c r="AH329" s="180"/>
      <c r="AI329" s="214"/>
      <c r="AJ329" s="214"/>
      <c r="AK329" s="214"/>
      <c r="AL329" s="214"/>
    </row>
    <row r="330" spans="1:38">
      <c r="A330" s="195">
        <v>1</v>
      </c>
      <c r="B330" s="102" t="s">
        <v>4720</v>
      </c>
      <c r="C330" s="102" t="s">
        <v>5895</v>
      </c>
      <c r="D330" s="214">
        <v>1979</v>
      </c>
      <c r="E330" s="214" t="s">
        <v>1144</v>
      </c>
      <c r="F330" s="214" t="s">
        <v>1</v>
      </c>
      <c r="G330" s="214" t="s">
        <v>1</v>
      </c>
      <c r="H330" s="214">
        <v>1.5</v>
      </c>
      <c r="I330" s="102">
        <v>1</v>
      </c>
      <c r="J330" s="195">
        <v>124800</v>
      </c>
      <c r="K330" s="195"/>
      <c r="L330" s="195"/>
      <c r="M330" s="214">
        <f t="shared" ref="M330:M343" si="63">J330+K330+L330</f>
        <v>124800</v>
      </c>
      <c r="N330" s="214">
        <v>1.5</v>
      </c>
      <c r="O330" s="102">
        <v>1</v>
      </c>
      <c r="P330" s="195">
        <v>124800</v>
      </c>
      <c r="Q330" s="195"/>
      <c r="R330" s="195"/>
      <c r="S330" s="214">
        <f t="shared" ref="S330:S343" si="64">P330+Q330+R330</f>
        <v>124800</v>
      </c>
      <c r="T330" s="214">
        <f t="shared" ref="T330:W343" si="65">I330-O330</f>
        <v>0</v>
      </c>
      <c r="U330" s="214">
        <f t="shared" si="65"/>
        <v>0</v>
      </c>
      <c r="V330" s="214">
        <f t="shared" si="65"/>
        <v>0</v>
      </c>
      <c r="W330" s="214">
        <f t="shared" si="65"/>
        <v>0</v>
      </c>
      <c r="X330" s="214">
        <f t="shared" ref="X330:X343" si="66">U330+V330+W330</f>
        <v>0</v>
      </c>
      <c r="Y330" s="214" t="s">
        <v>1</v>
      </c>
      <c r="Z330" s="214">
        <v>1.5</v>
      </c>
      <c r="AA330" s="102">
        <v>1</v>
      </c>
      <c r="AB330" s="195">
        <v>124800</v>
      </c>
      <c r="AC330" s="195"/>
      <c r="AD330" s="195"/>
      <c r="AE330" s="214">
        <f t="shared" ref="AE330:AE343" si="67">AB330+AC330+AD330</f>
        <v>124800</v>
      </c>
      <c r="AF330" s="214" t="s">
        <v>1</v>
      </c>
      <c r="AG330" s="214">
        <v>1.5</v>
      </c>
      <c r="AH330" s="102">
        <v>1</v>
      </c>
      <c r="AI330" s="195">
        <v>124800</v>
      </c>
      <c r="AJ330" s="195"/>
      <c r="AK330" s="195"/>
      <c r="AL330" s="214">
        <f t="shared" ref="AL330:AL343" si="68">AI330+AJ330+AK330</f>
        <v>124800</v>
      </c>
    </row>
    <row r="331" spans="1:38">
      <c r="A331" s="195">
        <v>2</v>
      </c>
      <c r="B331" s="102" t="s">
        <v>1962</v>
      </c>
      <c r="C331" s="102" t="s">
        <v>5895</v>
      </c>
      <c r="D331" s="214">
        <v>1999</v>
      </c>
      <c r="E331" s="1175" t="s">
        <v>1147</v>
      </c>
      <c r="F331" s="214" t="s">
        <v>1</v>
      </c>
      <c r="G331" s="214" t="s">
        <v>1</v>
      </c>
      <c r="H331" s="214">
        <v>1.25</v>
      </c>
      <c r="I331" s="102">
        <v>1</v>
      </c>
      <c r="J331" s="195">
        <v>104000</v>
      </c>
      <c r="K331" s="195"/>
      <c r="L331" s="195"/>
      <c r="M331" s="214">
        <f t="shared" si="63"/>
        <v>104000</v>
      </c>
      <c r="N331" s="214">
        <v>1.25</v>
      </c>
      <c r="O331" s="102">
        <v>1</v>
      </c>
      <c r="P331" s="195">
        <v>104000</v>
      </c>
      <c r="Q331" s="195"/>
      <c r="R331" s="195"/>
      <c r="S331" s="214">
        <f t="shared" si="64"/>
        <v>104000</v>
      </c>
      <c r="T331" s="214">
        <f t="shared" si="65"/>
        <v>0</v>
      </c>
      <c r="U331" s="214">
        <f t="shared" si="65"/>
        <v>0</v>
      </c>
      <c r="V331" s="214">
        <f t="shared" si="65"/>
        <v>0</v>
      </c>
      <c r="W331" s="214">
        <f t="shared" si="65"/>
        <v>0</v>
      </c>
      <c r="X331" s="214">
        <f t="shared" si="66"/>
        <v>0</v>
      </c>
      <c r="Y331" s="214" t="s">
        <v>1</v>
      </c>
      <c r="Z331" s="214">
        <v>1.25</v>
      </c>
      <c r="AA331" s="102">
        <v>1</v>
      </c>
      <c r="AB331" s="195">
        <v>104000</v>
      </c>
      <c r="AC331" s="195"/>
      <c r="AD331" s="195"/>
      <c r="AE331" s="214">
        <f t="shared" si="67"/>
        <v>104000</v>
      </c>
      <c r="AF331" s="214" t="s">
        <v>1</v>
      </c>
      <c r="AG331" s="214">
        <v>1.25</v>
      </c>
      <c r="AH331" s="102">
        <v>1</v>
      </c>
      <c r="AI331" s="195">
        <v>104000</v>
      </c>
      <c r="AJ331" s="195"/>
      <c r="AK331" s="195"/>
      <c r="AL331" s="214">
        <f t="shared" si="68"/>
        <v>104000</v>
      </c>
    </row>
    <row r="332" spans="1:38">
      <c r="A332" s="195">
        <v>3</v>
      </c>
      <c r="B332" s="102" t="s">
        <v>1241</v>
      </c>
      <c r="C332" s="102" t="s">
        <v>5895</v>
      </c>
      <c r="D332" s="214">
        <v>1972</v>
      </c>
      <c r="E332" s="1175" t="s">
        <v>1151</v>
      </c>
      <c r="F332" s="214" t="s">
        <v>1</v>
      </c>
      <c r="G332" s="214" t="s">
        <v>1</v>
      </c>
      <c r="H332" s="214">
        <v>1</v>
      </c>
      <c r="I332" s="102">
        <v>1</v>
      </c>
      <c r="J332" s="195">
        <v>95625</v>
      </c>
      <c r="K332" s="195"/>
      <c r="L332" s="195"/>
      <c r="M332" s="214">
        <f t="shared" si="63"/>
        <v>95625</v>
      </c>
      <c r="N332" s="214">
        <v>1</v>
      </c>
      <c r="O332" s="102">
        <v>1</v>
      </c>
      <c r="P332" s="195">
        <v>95625</v>
      </c>
      <c r="Q332" s="195"/>
      <c r="R332" s="195"/>
      <c r="S332" s="214">
        <f t="shared" si="64"/>
        <v>95625</v>
      </c>
      <c r="T332" s="214">
        <f t="shared" si="65"/>
        <v>0</v>
      </c>
      <c r="U332" s="214">
        <f t="shared" si="65"/>
        <v>0</v>
      </c>
      <c r="V332" s="214">
        <f t="shared" si="65"/>
        <v>0</v>
      </c>
      <c r="W332" s="214">
        <f t="shared" si="65"/>
        <v>0</v>
      </c>
      <c r="X332" s="214">
        <f t="shared" si="66"/>
        <v>0</v>
      </c>
      <c r="Y332" s="214" t="s">
        <v>1</v>
      </c>
      <c r="Z332" s="214">
        <v>1</v>
      </c>
      <c r="AA332" s="102">
        <v>1</v>
      </c>
      <c r="AB332" s="195">
        <v>95625</v>
      </c>
      <c r="AC332" s="195"/>
      <c r="AD332" s="195"/>
      <c r="AE332" s="214">
        <f t="shared" si="67"/>
        <v>95625</v>
      </c>
      <c r="AF332" s="214" t="s">
        <v>1</v>
      </c>
      <c r="AG332" s="214">
        <v>1</v>
      </c>
      <c r="AH332" s="102">
        <v>1</v>
      </c>
      <c r="AI332" s="195">
        <v>95625</v>
      </c>
      <c r="AJ332" s="195"/>
      <c r="AK332" s="195"/>
      <c r="AL332" s="214">
        <f t="shared" si="68"/>
        <v>95625</v>
      </c>
    </row>
    <row r="333" spans="1:38">
      <c r="A333" s="195">
        <v>4</v>
      </c>
      <c r="B333" s="102" t="s">
        <v>1242</v>
      </c>
      <c r="C333" s="102" t="s">
        <v>5895</v>
      </c>
      <c r="D333" s="214">
        <v>1994</v>
      </c>
      <c r="E333" s="214" t="s">
        <v>1200</v>
      </c>
      <c r="F333" s="214" t="s">
        <v>1</v>
      </c>
      <c r="G333" s="214" t="s">
        <v>1</v>
      </c>
      <c r="H333" s="214">
        <v>1</v>
      </c>
      <c r="I333" s="102">
        <v>1</v>
      </c>
      <c r="J333" s="195">
        <v>104000</v>
      </c>
      <c r="K333" s="195"/>
      <c r="L333" s="195"/>
      <c r="M333" s="214">
        <f t="shared" si="63"/>
        <v>104000</v>
      </c>
      <c r="N333" s="214">
        <v>1</v>
      </c>
      <c r="O333" s="102">
        <v>1</v>
      </c>
      <c r="P333" s="195">
        <v>104000</v>
      </c>
      <c r="Q333" s="195"/>
      <c r="R333" s="195"/>
      <c r="S333" s="214">
        <f t="shared" si="64"/>
        <v>104000</v>
      </c>
      <c r="T333" s="214">
        <f t="shared" si="65"/>
        <v>0</v>
      </c>
      <c r="U333" s="214">
        <f t="shared" si="65"/>
        <v>0</v>
      </c>
      <c r="V333" s="214">
        <f t="shared" si="65"/>
        <v>0</v>
      </c>
      <c r="W333" s="214">
        <f t="shared" si="65"/>
        <v>0</v>
      </c>
      <c r="X333" s="214">
        <f t="shared" si="66"/>
        <v>0</v>
      </c>
      <c r="Y333" s="214" t="s">
        <v>1</v>
      </c>
      <c r="Z333" s="214">
        <v>1</v>
      </c>
      <c r="AA333" s="102">
        <v>1</v>
      </c>
      <c r="AB333" s="195">
        <v>104000</v>
      </c>
      <c r="AC333" s="195"/>
      <c r="AD333" s="195"/>
      <c r="AE333" s="214">
        <f t="shared" si="67"/>
        <v>104000</v>
      </c>
      <c r="AF333" s="214" t="s">
        <v>1</v>
      </c>
      <c r="AG333" s="214">
        <v>1</v>
      </c>
      <c r="AH333" s="102">
        <v>1</v>
      </c>
      <c r="AI333" s="195">
        <v>104000</v>
      </c>
      <c r="AJ333" s="195"/>
      <c r="AK333" s="195"/>
      <c r="AL333" s="214">
        <f t="shared" si="68"/>
        <v>104000</v>
      </c>
    </row>
    <row r="334" spans="1:38">
      <c r="A334" s="195">
        <v>5</v>
      </c>
      <c r="B334" s="102" t="s">
        <v>6025</v>
      </c>
      <c r="C334" s="102" t="s">
        <v>5894</v>
      </c>
      <c r="D334" s="214">
        <v>1987</v>
      </c>
      <c r="E334" s="214" t="s">
        <v>1200</v>
      </c>
      <c r="F334" s="214" t="s">
        <v>1</v>
      </c>
      <c r="G334" s="214" t="s">
        <v>1</v>
      </c>
      <c r="H334" s="214">
        <v>1</v>
      </c>
      <c r="I334" s="102">
        <v>1</v>
      </c>
      <c r="J334" s="195">
        <v>104000</v>
      </c>
      <c r="K334" s="195"/>
      <c r="L334" s="195"/>
      <c r="M334" s="214">
        <f t="shared" si="63"/>
        <v>104000</v>
      </c>
      <c r="N334" s="214">
        <v>1</v>
      </c>
      <c r="O334" s="102">
        <v>1</v>
      </c>
      <c r="P334" s="195">
        <v>104000</v>
      </c>
      <c r="Q334" s="195"/>
      <c r="R334" s="195"/>
      <c r="S334" s="214">
        <f t="shared" si="64"/>
        <v>104000</v>
      </c>
      <c r="T334" s="214">
        <f t="shared" si="65"/>
        <v>0</v>
      </c>
      <c r="U334" s="214">
        <f t="shared" si="65"/>
        <v>0</v>
      </c>
      <c r="V334" s="214">
        <f t="shared" si="65"/>
        <v>0</v>
      </c>
      <c r="W334" s="214">
        <f t="shared" si="65"/>
        <v>0</v>
      </c>
      <c r="X334" s="214">
        <f t="shared" si="66"/>
        <v>0</v>
      </c>
      <c r="Y334" s="214" t="s">
        <v>1</v>
      </c>
      <c r="Z334" s="214">
        <v>1</v>
      </c>
      <c r="AA334" s="102">
        <v>1</v>
      </c>
      <c r="AB334" s="195">
        <v>104000</v>
      </c>
      <c r="AC334" s="195"/>
      <c r="AD334" s="195"/>
      <c r="AE334" s="214">
        <f t="shared" si="67"/>
        <v>104000</v>
      </c>
      <c r="AF334" s="214" t="s">
        <v>1</v>
      </c>
      <c r="AG334" s="214">
        <v>1</v>
      </c>
      <c r="AH334" s="102">
        <v>1</v>
      </c>
      <c r="AI334" s="195">
        <v>104000</v>
      </c>
      <c r="AJ334" s="195"/>
      <c r="AK334" s="195"/>
      <c r="AL334" s="214">
        <f t="shared" si="68"/>
        <v>104000</v>
      </c>
    </row>
    <row r="335" spans="1:38">
      <c r="A335" s="195">
        <v>6</v>
      </c>
      <c r="B335" s="102" t="s">
        <v>6030</v>
      </c>
      <c r="C335" s="102" t="s">
        <v>5895</v>
      </c>
      <c r="D335" s="214">
        <v>1973</v>
      </c>
      <c r="E335" s="214" t="s">
        <v>1149</v>
      </c>
      <c r="F335" s="214" t="s">
        <v>1</v>
      </c>
      <c r="G335" s="214" t="s">
        <v>1</v>
      </c>
      <c r="H335" s="214">
        <v>1.6</v>
      </c>
      <c r="I335" s="102">
        <v>1</v>
      </c>
      <c r="J335" s="195">
        <v>133120</v>
      </c>
      <c r="K335" s="195"/>
      <c r="L335" s="195"/>
      <c r="M335" s="214">
        <f t="shared" si="63"/>
        <v>133120</v>
      </c>
      <c r="N335" s="214">
        <v>1.6</v>
      </c>
      <c r="O335" s="102">
        <v>1</v>
      </c>
      <c r="P335" s="195">
        <v>133120</v>
      </c>
      <c r="Q335" s="195"/>
      <c r="R335" s="195"/>
      <c r="S335" s="214">
        <f t="shared" si="64"/>
        <v>133120</v>
      </c>
      <c r="T335" s="214">
        <f t="shared" si="65"/>
        <v>0</v>
      </c>
      <c r="U335" s="214">
        <f t="shared" si="65"/>
        <v>0</v>
      </c>
      <c r="V335" s="214">
        <f t="shared" si="65"/>
        <v>0</v>
      </c>
      <c r="W335" s="214">
        <f t="shared" si="65"/>
        <v>0</v>
      </c>
      <c r="X335" s="214">
        <f t="shared" si="66"/>
        <v>0</v>
      </c>
      <c r="Y335" s="214" t="s">
        <v>1</v>
      </c>
      <c r="Z335" s="214">
        <v>1.6</v>
      </c>
      <c r="AA335" s="102">
        <v>1</v>
      </c>
      <c r="AB335" s="195">
        <v>133120</v>
      </c>
      <c r="AC335" s="195"/>
      <c r="AD335" s="195"/>
      <c r="AE335" s="214">
        <f t="shared" si="67"/>
        <v>133120</v>
      </c>
      <c r="AF335" s="214" t="s">
        <v>1</v>
      </c>
      <c r="AG335" s="214">
        <v>1.6</v>
      </c>
      <c r="AH335" s="102">
        <v>1</v>
      </c>
      <c r="AI335" s="195">
        <v>133120</v>
      </c>
      <c r="AJ335" s="195"/>
      <c r="AK335" s="195"/>
      <c r="AL335" s="214">
        <f t="shared" si="68"/>
        <v>133120</v>
      </c>
    </row>
    <row r="336" spans="1:38">
      <c r="A336" s="195">
        <v>7</v>
      </c>
      <c r="B336" s="102" t="s">
        <v>1963</v>
      </c>
      <c r="C336" s="102" t="s">
        <v>5895</v>
      </c>
      <c r="D336" s="214">
        <v>1961</v>
      </c>
      <c r="E336" s="214" t="s">
        <v>1150</v>
      </c>
      <c r="F336" s="214" t="s">
        <v>1</v>
      </c>
      <c r="G336" s="214" t="s">
        <v>1</v>
      </c>
      <c r="H336" s="214">
        <v>1.5</v>
      </c>
      <c r="I336" s="102">
        <v>1</v>
      </c>
      <c r="J336" s="195">
        <v>124800</v>
      </c>
      <c r="K336" s="195"/>
      <c r="L336" s="195"/>
      <c r="M336" s="214">
        <f t="shared" si="63"/>
        <v>124800</v>
      </c>
      <c r="N336" s="214">
        <v>1.5</v>
      </c>
      <c r="O336" s="102">
        <v>1</v>
      </c>
      <c r="P336" s="195">
        <v>124800</v>
      </c>
      <c r="Q336" s="195"/>
      <c r="R336" s="195"/>
      <c r="S336" s="214">
        <f t="shared" si="64"/>
        <v>124800</v>
      </c>
      <c r="T336" s="214">
        <f t="shared" si="65"/>
        <v>0</v>
      </c>
      <c r="U336" s="214">
        <f t="shared" si="65"/>
        <v>0</v>
      </c>
      <c r="V336" s="214">
        <f t="shared" si="65"/>
        <v>0</v>
      </c>
      <c r="W336" s="214">
        <f t="shared" si="65"/>
        <v>0</v>
      </c>
      <c r="X336" s="214">
        <f t="shared" si="66"/>
        <v>0</v>
      </c>
      <c r="Y336" s="214" t="s">
        <v>1</v>
      </c>
      <c r="Z336" s="214">
        <v>1.5</v>
      </c>
      <c r="AA336" s="102">
        <v>1</v>
      </c>
      <c r="AB336" s="195">
        <v>124800</v>
      </c>
      <c r="AC336" s="195"/>
      <c r="AD336" s="195"/>
      <c r="AE336" s="214">
        <f t="shared" si="67"/>
        <v>124800</v>
      </c>
      <c r="AF336" s="214" t="s">
        <v>1</v>
      </c>
      <c r="AG336" s="214">
        <v>1.5</v>
      </c>
      <c r="AH336" s="102">
        <v>1</v>
      </c>
      <c r="AI336" s="195">
        <v>124800</v>
      </c>
      <c r="AJ336" s="195"/>
      <c r="AK336" s="195"/>
      <c r="AL336" s="214">
        <f t="shared" si="68"/>
        <v>124800</v>
      </c>
    </row>
    <row r="337" spans="1:38">
      <c r="A337" s="195">
        <v>8</v>
      </c>
      <c r="B337" s="102" t="s">
        <v>800</v>
      </c>
      <c r="C337" s="102"/>
      <c r="D337" s="214"/>
      <c r="E337" s="214" t="s">
        <v>1153</v>
      </c>
      <c r="F337" s="214" t="s">
        <v>1</v>
      </c>
      <c r="G337" s="214" t="s">
        <v>1</v>
      </c>
      <c r="H337" s="214">
        <v>1.4</v>
      </c>
      <c r="I337" s="102">
        <v>1</v>
      </c>
      <c r="J337" s="195">
        <v>116479.99999999999</v>
      </c>
      <c r="K337" s="195"/>
      <c r="L337" s="195"/>
      <c r="M337" s="214">
        <f t="shared" si="63"/>
        <v>116479.99999999999</v>
      </c>
      <c r="N337" s="214">
        <v>1.4</v>
      </c>
      <c r="O337" s="102">
        <v>1</v>
      </c>
      <c r="P337" s="195">
        <v>116479.99999999999</v>
      </c>
      <c r="Q337" s="195"/>
      <c r="R337" s="195"/>
      <c r="S337" s="214">
        <f t="shared" si="64"/>
        <v>116479.99999999999</v>
      </c>
      <c r="T337" s="214">
        <f t="shared" si="65"/>
        <v>0</v>
      </c>
      <c r="U337" s="214">
        <f t="shared" si="65"/>
        <v>0</v>
      </c>
      <c r="V337" s="214">
        <f t="shared" si="65"/>
        <v>0</v>
      </c>
      <c r="W337" s="214">
        <f t="shared" si="65"/>
        <v>0</v>
      </c>
      <c r="X337" s="214">
        <f t="shared" si="66"/>
        <v>0</v>
      </c>
      <c r="Y337" s="214" t="s">
        <v>1</v>
      </c>
      <c r="Z337" s="214">
        <v>1.4</v>
      </c>
      <c r="AA337" s="102">
        <v>1</v>
      </c>
      <c r="AB337" s="195">
        <v>116479.99999999999</v>
      </c>
      <c r="AC337" s="195"/>
      <c r="AD337" s="195"/>
      <c r="AE337" s="214">
        <f t="shared" si="67"/>
        <v>116479.99999999999</v>
      </c>
      <c r="AF337" s="214" t="s">
        <v>1</v>
      </c>
      <c r="AG337" s="214">
        <v>1.4</v>
      </c>
      <c r="AH337" s="102">
        <v>1</v>
      </c>
      <c r="AI337" s="195">
        <v>116479.99999999999</v>
      </c>
      <c r="AJ337" s="195"/>
      <c r="AK337" s="195"/>
      <c r="AL337" s="214">
        <f t="shared" si="68"/>
        <v>116479.99999999999</v>
      </c>
    </row>
    <row r="338" spans="1:38">
      <c r="A338" s="195">
        <v>9</v>
      </c>
      <c r="B338" s="102" t="s">
        <v>4721</v>
      </c>
      <c r="C338" s="102" t="s">
        <v>5894</v>
      </c>
      <c r="D338" s="214">
        <v>1970</v>
      </c>
      <c r="E338" s="214" t="s">
        <v>1156</v>
      </c>
      <c r="F338" s="214" t="s">
        <v>1</v>
      </c>
      <c r="G338" s="214" t="s">
        <v>1</v>
      </c>
      <c r="H338" s="214">
        <v>1</v>
      </c>
      <c r="I338" s="102">
        <v>1</v>
      </c>
      <c r="J338" s="195">
        <v>95625</v>
      </c>
      <c r="K338" s="195"/>
      <c r="L338" s="195"/>
      <c r="M338" s="214">
        <f t="shared" si="63"/>
        <v>95625</v>
      </c>
      <c r="N338" s="214">
        <v>1</v>
      </c>
      <c r="O338" s="102">
        <v>1</v>
      </c>
      <c r="P338" s="195">
        <v>95625</v>
      </c>
      <c r="Q338" s="195"/>
      <c r="R338" s="195"/>
      <c r="S338" s="214">
        <f t="shared" si="64"/>
        <v>95625</v>
      </c>
      <c r="T338" s="214">
        <f t="shared" si="65"/>
        <v>0</v>
      </c>
      <c r="U338" s="214">
        <f t="shared" si="65"/>
        <v>0</v>
      </c>
      <c r="V338" s="214">
        <f t="shared" si="65"/>
        <v>0</v>
      </c>
      <c r="W338" s="214">
        <f t="shared" si="65"/>
        <v>0</v>
      </c>
      <c r="X338" s="214">
        <f t="shared" si="66"/>
        <v>0</v>
      </c>
      <c r="Y338" s="214" t="s">
        <v>1</v>
      </c>
      <c r="Z338" s="214">
        <v>1</v>
      </c>
      <c r="AA338" s="102">
        <v>1</v>
      </c>
      <c r="AB338" s="195">
        <v>95625</v>
      </c>
      <c r="AC338" s="195"/>
      <c r="AD338" s="195"/>
      <c r="AE338" s="214">
        <f t="shared" si="67"/>
        <v>95625</v>
      </c>
      <c r="AF338" s="214" t="s">
        <v>1</v>
      </c>
      <c r="AG338" s="214">
        <v>1</v>
      </c>
      <c r="AH338" s="102">
        <v>1</v>
      </c>
      <c r="AI338" s="195">
        <v>95625</v>
      </c>
      <c r="AJ338" s="195"/>
      <c r="AK338" s="195"/>
      <c r="AL338" s="214">
        <f t="shared" si="68"/>
        <v>95625</v>
      </c>
    </row>
    <row r="339" spans="1:38">
      <c r="A339" s="195">
        <v>10</v>
      </c>
      <c r="B339" s="102" t="s">
        <v>1243</v>
      </c>
      <c r="C339" s="102" t="s">
        <v>5894</v>
      </c>
      <c r="D339" s="214">
        <v>1964</v>
      </c>
      <c r="E339" s="214" t="s">
        <v>1156</v>
      </c>
      <c r="F339" s="214" t="s">
        <v>1</v>
      </c>
      <c r="G339" s="214" t="s">
        <v>1</v>
      </c>
      <c r="H339" s="214">
        <v>1</v>
      </c>
      <c r="I339" s="102">
        <v>1</v>
      </c>
      <c r="J339" s="195">
        <v>95625</v>
      </c>
      <c r="K339" s="195"/>
      <c r="L339" s="195"/>
      <c r="M339" s="214">
        <f t="shared" si="63"/>
        <v>95625</v>
      </c>
      <c r="N339" s="214">
        <v>1</v>
      </c>
      <c r="O339" s="102">
        <v>1</v>
      </c>
      <c r="P339" s="195">
        <v>95625</v>
      </c>
      <c r="Q339" s="195"/>
      <c r="R339" s="195"/>
      <c r="S339" s="214">
        <f t="shared" si="64"/>
        <v>95625</v>
      </c>
      <c r="T339" s="214">
        <f t="shared" si="65"/>
        <v>0</v>
      </c>
      <c r="U339" s="214">
        <f t="shared" si="65"/>
        <v>0</v>
      </c>
      <c r="V339" s="214">
        <f t="shared" si="65"/>
        <v>0</v>
      </c>
      <c r="W339" s="214">
        <f t="shared" si="65"/>
        <v>0</v>
      </c>
      <c r="X339" s="214">
        <f t="shared" si="66"/>
        <v>0</v>
      </c>
      <c r="Y339" s="214" t="s">
        <v>1</v>
      </c>
      <c r="Z339" s="214">
        <v>1</v>
      </c>
      <c r="AA339" s="102">
        <v>1</v>
      </c>
      <c r="AB339" s="195">
        <v>95625</v>
      </c>
      <c r="AC339" s="195"/>
      <c r="AD339" s="195"/>
      <c r="AE339" s="214">
        <f t="shared" si="67"/>
        <v>95625</v>
      </c>
      <c r="AF339" s="214" t="s">
        <v>1</v>
      </c>
      <c r="AG339" s="214">
        <v>1</v>
      </c>
      <c r="AH339" s="102">
        <v>1</v>
      </c>
      <c r="AI339" s="195">
        <v>95625</v>
      </c>
      <c r="AJ339" s="195"/>
      <c r="AK339" s="195"/>
      <c r="AL339" s="214">
        <f t="shared" si="68"/>
        <v>95625</v>
      </c>
    </row>
    <row r="340" spans="1:38">
      <c r="A340" s="195">
        <v>11</v>
      </c>
      <c r="B340" s="102" t="s">
        <v>6031</v>
      </c>
      <c r="C340" s="102" t="s">
        <v>5894</v>
      </c>
      <c r="D340" s="214">
        <v>1970</v>
      </c>
      <c r="E340" s="214" t="s">
        <v>1156</v>
      </c>
      <c r="F340" s="214" t="s">
        <v>1</v>
      </c>
      <c r="G340" s="214" t="s">
        <v>1</v>
      </c>
      <c r="H340" s="214">
        <v>1</v>
      </c>
      <c r="I340" s="102">
        <v>1</v>
      </c>
      <c r="J340" s="195">
        <v>95625</v>
      </c>
      <c r="K340" s="195"/>
      <c r="L340" s="195"/>
      <c r="M340" s="214">
        <f t="shared" si="63"/>
        <v>95625</v>
      </c>
      <c r="N340" s="214">
        <v>1</v>
      </c>
      <c r="O340" s="102">
        <v>1</v>
      </c>
      <c r="P340" s="195">
        <v>95625</v>
      </c>
      <c r="Q340" s="195"/>
      <c r="R340" s="195"/>
      <c r="S340" s="214">
        <f t="shared" si="64"/>
        <v>95625</v>
      </c>
      <c r="T340" s="214">
        <f t="shared" si="65"/>
        <v>0</v>
      </c>
      <c r="U340" s="214">
        <f t="shared" si="65"/>
        <v>0</v>
      </c>
      <c r="V340" s="214">
        <f t="shared" si="65"/>
        <v>0</v>
      </c>
      <c r="W340" s="214">
        <f t="shared" si="65"/>
        <v>0</v>
      </c>
      <c r="X340" s="214">
        <f t="shared" si="66"/>
        <v>0</v>
      </c>
      <c r="Y340" s="214" t="s">
        <v>1</v>
      </c>
      <c r="Z340" s="214">
        <v>1</v>
      </c>
      <c r="AA340" s="102">
        <v>1</v>
      </c>
      <c r="AB340" s="195">
        <v>95625</v>
      </c>
      <c r="AC340" s="195"/>
      <c r="AD340" s="195"/>
      <c r="AE340" s="214">
        <f t="shared" si="67"/>
        <v>95625</v>
      </c>
      <c r="AF340" s="214" t="s">
        <v>1</v>
      </c>
      <c r="AG340" s="214">
        <v>1</v>
      </c>
      <c r="AH340" s="102">
        <v>1</v>
      </c>
      <c r="AI340" s="195">
        <v>95625</v>
      </c>
      <c r="AJ340" s="195"/>
      <c r="AK340" s="195"/>
      <c r="AL340" s="214">
        <f t="shared" si="68"/>
        <v>95625</v>
      </c>
    </row>
    <row r="341" spans="1:38">
      <c r="A341" s="195">
        <v>12</v>
      </c>
      <c r="B341" s="102" t="s">
        <v>6032</v>
      </c>
      <c r="C341" s="102" t="s">
        <v>5894</v>
      </c>
      <c r="D341" s="214">
        <v>1952</v>
      </c>
      <c r="E341" s="214" t="s">
        <v>1156</v>
      </c>
      <c r="F341" s="214" t="s">
        <v>1</v>
      </c>
      <c r="G341" s="214" t="s">
        <v>1</v>
      </c>
      <c r="H341" s="214">
        <v>1</v>
      </c>
      <c r="I341" s="102">
        <v>1</v>
      </c>
      <c r="J341" s="195">
        <v>95625</v>
      </c>
      <c r="K341" s="195"/>
      <c r="L341" s="195"/>
      <c r="M341" s="214">
        <f t="shared" si="63"/>
        <v>95625</v>
      </c>
      <c r="N341" s="214">
        <v>1</v>
      </c>
      <c r="O341" s="102">
        <v>1</v>
      </c>
      <c r="P341" s="195">
        <v>95625</v>
      </c>
      <c r="Q341" s="195"/>
      <c r="R341" s="195"/>
      <c r="S341" s="214">
        <f t="shared" si="64"/>
        <v>95625</v>
      </c>
      <c r="T341" s="214">
        <f t="shared" si="65"/>
        <v>0</v>
      </c>
      <c r="U341" s="214">
        <f t="shared" si="65"/>
        <v>0</v>
      </c>
      <c r="V341" s="214">
        <f t="shared" si="65"/>
        <v>0</v>
      </c>
      <c r="W341" s="214">
        <f t="shared" si="65"/>
        <v>0</v>
      </c>
      <c r="X341" s="214">
        <f t="shared" si="66"/>
        <v>0</v>
      </c>
      <c r="Y341" s="214" t="s">
        <v>1</v>
      </c>
      <c r="Z341" s="214">
        <v>1</v>
      </c>
      <c r="AA341" s="102">
        <v>1</v>
      </c>
      <c r="AB341" s="195">
        <v>95625</v>
      </c>
      <c r="AC341" s="195"/>
      <c r="AD341" s="195"/>
      <c r="AE341" s="214">
        <f t="shared" si="67"/>
        <v>95625</v>
      </c>
      <c r="AF341" s="214" t="s">
        <v>1</v>
      </c>
      <c r="AG341" s="214">
        <v>1</v>
      </c>
      <c r="AH341" s="102">
        <v>1</v>
      </c>
      <c r="AI341" s="195">
        <v>95625</v>
      </c>
      <c r="AJ341" s="195"/>
      <c r="AK341" s="195"/>
      <c r="AL341" s="214">
        <f t="shared" si="68"/>
        <v>95625</v>
      </c>
    </row>
    <row r="342" spans="1:38">
      <c r="A342" s="195">
        <v>13</v>
      </c>
      <c r="B342" s="102" t="s">
        <v>6033</v>
      </c>
      <c r="C342" s="102" t="s">
        <v>5894</v>
      </c>
      <c r="D342" s="214">
        <v>1952</v>
      </c>
      <c r="E342" s="214" t="s">
        <v>1156</v>
      </c>
      <c r="F342" s="214" t="s">
        <v>1</v>
      </c>
      <c r="G342" s="214" t="s">
        <v>1</v>
      </c>
      <c r="H342" s="214">
        <v>1</v>
      </c>
      <c r="I342" s="102">
        <v>1</v>
      </c>
      <c r="J342" s="195">
        <v>95625</v>
      </c>
      <c r="K342" s="195"/>
      <c r="L342" s="195"/>
      <c r="M342" s="214">
        <f t="shared" si="63"/>
        <v>95625</v>
      </c>
      <c r="N342" s="214">
        <v>1</v>
      </c>
      <c r="O342" s="102">
        <v>1</v>
      </c>
      <c r="P342" s="195">
        <v>95625</v>
      </c>
      <c r="Q342" s="195"/>
      <c r="R342" s="195"/>
      <c r="S342" s="214">
        <f t="shared" si="64"/>
        <v>95625</v>
      </c>
      <c r="T342" s="214">
        <f t="shared" si="65"/>
        <v>0</v>
      </c>
      <c r="U342" s="214">
        <f t="shared" si="65"/>
        <v>0</v>
      </c>
      <c r="V342" s="214">
        <f t="shared" si="65"/>
        <v>0</v>
      </c>
      <c r="W342" s="214">
        <f t="shared" si="65"/>
        <v>0</v>
      </c>
      <c r="X342" s="214">
        <f t="shared" si="66"/>
        <v>0</v>
      </c>
      <c r="Y342" s="214" t="s">
        <v>1</v>
      </c>
      <c r="Z342" s="214">
        <v>1</v>
      </c>
      <c r="AA342" s="102">
        <v>1</v>
      </c>
      <c r="AB342" s="195">
        <v>95625</v>
      </c>
      <c r="AC342" s="195"/>
      <c r="AD342" s="195"/>
      <c r="AE342" s="214">
        <f t="shared" si="67"/>
        <v>95625</v>
      </c>
      <c r="AF342" s="214" t="s">
        <v>1</v>
      </c>
      <c r="AG342" s="214">
        <v>1</v>
      </c>
      <c r="AH342" s="102">
        <v>1</v>
      </c>
      <c r="AI342" s="195">
        <v>95625</v>
      </c>
      <c r="AJ342" s="195"/>
      <c r="AK342" s="195"/>
      <c r="AL342" s="214">
        <f t="shared" si="68"/>
        <v>95625</v>
      </c>
    </row>
    <row r="343" spans="1:38">
      <c r="A343" s="195">
        <v>14</v>
      </c>
      <c r="B343" s="102" t="s">
        <v>1244</v>
      </c>
      <c r="C343" s="102" t="s">
        <v>5894</v>
      </c>
      <c r="D343" s="214">
        <v>1952</v>
      </c>
      <c r="E343" s="214" t="s">
        <v>1156</v>
      </c>
      <c r="F343" s="214" t="s">
        <v>1</v>
      </c>
      <c r="G343" s="214" t="s">
        <v>1</v>
      </c>
      <c r="H343" s="214">
        <v>1</v>
      </c>
      <c r="I343" s="102">
        <v>1</v>
      </c>
      <c r="J343" s="195">
        <v>95625</v>
      </c>
      <c r="K343" s="195"/>
      <c r="L343" s="195"/>
      <c r="M343" s="214">
        <f t="shared" si="63"/>
        <v>95625</v>
      </c>
      <c r="N343" s="214">
        <v>1</v>
      </c>
      <c r="O343" s="102">
        <v>1</v>
      </c>
      <c r="P343" s="195">
        <v>95625</v>
      </c>
      <c r="Q343" s="195"/>
      <c r="R343" s="195"/>
      <c r="S343" s="214">
        <f t="shared" si="64"/>
        <v>95625</v>
      </c>
      <c r="T343" s="214">
        <f t="shared" si="65"/>
        <v>0</v>
      </c>
      <c r="U343" s="214">
        <f t="shared" si="65"/>
        <v>0</v>
      </c>
      <c r="V343" s="214">
        <f t="shared" si="65"/>
        <v>0</v>
      </c>
      <c r="W343" s="214">
        <f t="shared" si="65"/>
        <v>0</v>
      </c>
      <c r="X343" s="214">
        <f t="shared" si="66"/>
        <v>0</v>
      </c>
      <c r="Y343" s="214" t="s">
        <v>1</v>
      </c>
      <c r="Z343" s="214">
        <v>1</v>
      </c>
      <c r="AA343" s="102">
        <v>1</v>
      </c>
      <c r="AB343" s="195">
        <v>95625</v>
      </c>
      <c r="AC343" s="195"/>
      <c r="AD343" s="195"/>
      <c r="AE343" s="214">
        <f t="shared" si="67"/>
        <v>95625</v>
      </c>
      <c r="AF343" s="214" t="s">
        <v>1</v>
      </c>
      <c r="AG343" s="214">
        <v>1</v>
      </c>
      <c r="AH343" s="102">
        <v>1</v>
      </c>
      <c r="AI343" s="195">
        <v>95625</v>
      </c>
      <c r="AJ343" s="195"/>
      <c r="AK343" s="195"/>
      <c r="AL343" s="214">
        <f t="shared" si="68"/>
        <v>95625</v>
      </c>
    </row>
    <row r="344" spans="1:38" s="217" customFormat="1" ht="27">
      <c r="A344" s="212"/>
      <c r="B344" s="220" t="s">
        <v>228</v>
      </c>
      <c r="C344" s="220"/>
      <c r="D344" s="216" t="s">
        <v>1</v>
      </c>
      <c r="E344" s="216" t="s">
        <v>1</v>
      </c>
      <c r="F344" s="216" t="s">
        <v>1</v>
      </c>
      <c r="G344" s="216" t="s">
        <v>1</v>
      </c>
      <c r="H344" s="216" t="s">
        <v>1</v>
      </c>
      <c r="I344" s="216">
        <f>SUM(I330:I343)</f>
        <v>14</v>
      </c>
      <c r="J344" s="216">
        <f>SUM(J330:J343)</f>
        <v>1480575</v>
      </c>
      <c r="K344" s="216">
        <f>SUM(K330:K343)</f>
        <v>0</v>
      </c>
      <c r="L344" s="216">
        <f>SUM(L330:L343)</f>
        <v>0</v>
      </c>
      <c r="M344" s="216">
        <f>SUM(M330:M343)</f>
        <v>1480575</v>
      </c>
      <c r="N344" s="216"/>
      <c r="O344" s="216">
        <f t="shared" ref="O344:Y344" si="69">SUM(O330:O343)</f>
        <v>14</v>
      </c>
      <c r="P344" s="216">
        <f t="shared" si="69"/>
        <v>1480575</v>
      </c>
      <c r="Q344" s="216">
        <f t="shared" si="69"/>
        <v>0</v>
      </c>
      <c r="R344" s="216">
        <f t="shared" si="69"/>
        <v>0</v>
      </c>
      <c r="S344" s="216">
        <f t="shared" si="69"/>
        <v>1480575</v>
      </c>
      <c r="T344" s="216">
        <f t="shared" si="69"/>
        <v>0</v>
      </c>
      <c r="U344" s="216">
        <f t="shared" si="69"/>
        <v>0</v>
      </c>
      <c r="V344" s="216">
        <f t="shared" si="69"/>
        <v>0</v>
      </c>
      <c r="W344" s="216">
        <f t="shared" si="69"/>
        <v>0</v>
      </c>
      <c r="X344" s="216">
        <f t="shared" si="69"/>
        <v>0</v>
      </c>
      <c r="Y344" s="216">
        <f t="shared" si="69"/>
        <v>0</v>
      </c>
      <c r="Z344" s="216"/>
      <c r="AA344" s="216">
        <f t="shared" ref="AA344:AF344" si="70">SUM(AA330:AA343)</f>
        <v>14</v>
      </c>
      <c r="AB344" s="216">
        <f t="shared" si="70"/>
        <v>1480575</v>
      </c>
      <c r="AC344" s="216">
        <f t="shared" si="70"/>
        <v>0</v>
      </c>
      <c r="AD344" s="216">
        <f t="shared" si="70"/>
        <v>0</v>
      </c>
      <c r="AE344" s="216">
        <f t="shared" si="70"/>
        <v>1480575</v>
      </c>
      <c r="AF344" s="216">
        <f t="shared" si="70"/>
        <v>0</v>
      </c>
      <c r="AG344" s="216"/>
      <c r="AH344" s="216">
        <f>SUM(AH330:AH343)</f>
        <v>14</v>
      </c>
      <c r="AI344" s="216">
        <f>SUM(AI330:AI343)</f>
        <v>1480575</v>
      </c>
      <c r="AJ344" s="216">
        <f>SUM(AJ330:AJ343)</f>
        <v>0</v>
      </c>
      <c r="AK344" s="216">
        <f>SUM(AK330:AK343)</f>
        <v>0</v>
      </c>
      <c r="AL344" s="216">
        <f>SUM(AL330:AL343)</f>
        <v>1480575</v>
      </c>
    </row>
    <row r="345" spans="1:38" s="217" customFormat="1" ht="30" customHeight="1" thickBot="1">
      <c r="A345" s="212"/>
      <c r="B345" s="552" t="s">
        <v>6014</v>
      </c>
      <c r="C345" s="552"/>
      <c r="D345" s="216" t="s">
        <v>1</v>
      </c>
      <c r="E345" s="216" t="s">
        <v>1</v>
      </c>
      <c r="F345" s="216" t="s">
        <v>1</v>
      </c>
      <c r="G345" s="216" t="s">
        <v>1</v>
      </c>
      <c r="H345" s="216" t="s">
        <v>1</v>
      </c>
      <c r="I345" s="216">
        <f>+I326+I344</f>
        <v>56</v>
      </c>
      <c r="J345" s="216">
        <f t="shared" ref="J345:AL345" si="71">+J326+J344</f>
        <v>9896255</v>
      </c>
      <c r="K345" s="216">
        <f t="shared" si="71"/>
        <v>0</v>
      </c>
      <c r="L345" s="216">
        <f t="shared" si="71"/>
        <v>14684.800000000001</v>
      </c>
      <c r="M345" s="216">
        <f t="shared" si="71"/>
        <v>9922939.8000000007</v>
      </c>
      <c r="N345" s="216" t="e">
        <f t="shared" si="71"/>
        <v>#VALUE!</v>
      </c>
      <c r="O345" s="216">
        <f t="shared" si="71"/>
        <v>56</v>
      </c>
      <c r="P345" s="216">
        <f t="shared" si="71"/>
        <v>9783103</v>
      </c>
      <c r="Q345" s="216">
        <f t="shared" si="71"/>
        <v>0</v>
      </c>
      <c r="R345" s="216">
        <f t="shared" si="71"/>
        <v>14684.800000000001</v>
      </c>
      <c r="S345" s="216">
        <f t="shared" si="71"/>
        <v>9809787.8000000007</v>
      </c>
      <c r="T345" s="216">
        <f t="shared" si="71"/>
        <v>0</v>
      </c>
      <c r="U345" s="216">
        <f t="shared" si="71"/>
        <v>113151.99999999994</v>
      </c>
      <c r="V345" s="216">
        <f t="shared" si="71"/>
        <v>0</v>
      </c>
      <c r="W345" s="216">
        <f t="shared" si="71"/>
        <v>0</v>
      </c>
      <c r="X345" s="216">
        <f t="shared" si="71"/>
        <v>113151.99999999994</v>
      </c>
      <c r="Y345" s="216"/>
      <c r="Z345" s="216"/>
      <c r="AA345" s="216">
        <f t="shared" si="71"/>
        <v>56</v>
      </c>
      <c r="AB345" s="216">
        <f t="shared" si="71"/>
        <v>10024383</v>
      </c>
      <c r="AC345" s="216">
        <f t="shared" si="71"/>
        <v>0</v>
      </c>
      <c r="AD345" s="216">
        <f t="shared" si="71"/>
        <v>15142.400000000001</v>
      </c>
      <c r="AE345" s="216">
        <f t="shared" si="71"/>
        <v>10051525.4</v>
      </c>
      <c r="AF345" s="216"/>
      <c r="AG345" s="216"/>
      <c r="AH345" s="216">
        <f t="shared" si="71"/>
        <v>56</v>
      </c>
      <c r="AI345" s="216">
        <f t="shared" si="71"/>
        <v>10143359</v>
      </c>
      <c r="AJ345" s="216">
        <f t="shared" si="71"/>
        <v>0</v>
      </c>
      <c r="AK345" s="216">
        <f t="shared" si="71"/>
        <v>15142.400000000001</v>
      </c>
      <c r="AL345" s="216">
        <f t="shared" si="71"/>
        <v>10170501.4</v>
      </c>
    </row>
    <row r="346" spans="1:38" s="176" customFormat="1" ht="25.5" customHeight="1">
      <c r="A346" s="30"/>
      <c r="B346" s="2251" t="s">
        <v>6034</v>
      </c>
      <c r="C346" s="2251"/>
      <c r="D346" s="2251"/>
      <c r="E346" s="2251"/>
      <c r="F346" s="2251"/>
      <c r="G346" s="2251"/>
      <c r="H346" s="2251"/>
      <c r="I346" s="2251"/>
      <c r="J346" s="2251"/>
      <c r="K346" s="31"/>
      <c r="L346" s="31"/>
      <c r="M346" s="175"/>
      <c r="N346" s="175"/>
      <c r="O346" s="34"/>
      <c r="P346" s="175"/>
      <c r="Q346" s="31"/>
      <c r="R346" s="41" t="s">
        <v>216</v>
      </c>
      <c r="S346" s="34"/>
      <c r="T346" s="175"/>
      <c r="U346" s="34"/>
      <c r="V346" s="175"/>
      <c r="W346" s="34"/>
      <c r="X346" s="175"/>
      <c r="Y346" s="134"/>
      <c r="Z346" s="31"/>
      <c r="AA346" s="174"/>
      <c r="AB346" s="31"/>
      <c r="AC346" s="31"/>
      <c r="AD346" s="31"/>
      <c r="AE346" s="41"/>
      <c r="AF346" s="134"/>
      <c r="AG346" s="31"/>
      <c r="AH346" s="174"/>
      <c r="AI346" s="31"/>
      <c r="AJ346" s="31"/>
      <c r="AK346" s="31"/>
      <c r="AL346" s="41"/>
    </row>
    <row r="347" spans="1:38" s="326" customFormat="1" ht="14.25">
      <c r="A347" s="246"/>
      <c r="B347" s="323"/>
      <c r="C347" s="2237" t="s">
        <v>5890</v>
      </c>
      <c r="D347" s="2237" t="s">
        <v>5891</v>
      </c>
      <c r="E347" s="324"/>
      <c r="F347" s="325"/>
      <c r="G347" s="325"/>
      <c r="H347" s="325"/>
      <c r="I347" s="1833" t="s">
        <v>2131</v>
      </c>
      <c r="J347" s="325"/>
      <c r="K347" s="325"/>
      <c r="L347" s="325"/>
      <c r="M347" s="325"/>
      <c r="N347" s="324"/>
      <c r="O347" s="2220" t="s">
        <v>1919</v>
      </c>
      <c r="P347" s="2220"/>
      <c r="Q347" s="2220"/>
      <c r="R347" s="2220"/>
      <c r="S347" s="2250"/>
      <c r="T347" s="2249" t="s">
        <v>217</v>
      </c>
      <c r="U347" s="2220"/>
      <c r="V347" s="2220"/>
      <c r="W347" s="2220"/>
      <c r="X347" s="2250"/>
      <c r="Y347" s="324"/>
      <c r="Z347" s="325"/>
      <c r="AA347" s="1833" t="s">
        <v>5978</v>
      </c>
      <c r="AB347" s="325"/>
      <c r="AC347" s="325"/>
      <c r="AD347" s="325"/>
      <c r="AE347" s="447"/>
      <c r="AF347" s="324"/>
      <c r="AG347" s="325"/>
      <c r="AH347" s="1833" t="s">
        <v>6607</v>
      </c>
      <c r="AI347" s="325"/>
      <c r="AJ347" s="325"/>
      <c r="AK347" s="325"/>
      <c r="AL347" s="447"/>
    </row>
    <row r="348" spans="1:38" s="176" customFormat="1" ht="76.5">
      <c r="A348" s="211" t="s">
        <v>114</v>
      </c>
      <c r="B348" s="1832" t="s">
        <v>219</v>
      </c>
      <c r="C348" s="2239"/>
      <c r="D348" s="2239"/>
      <c r="E348" s="1832" t="s">
        <v>220</v>
      </c>
      <c r="F348" s="1832" t="s">
        <v>221</v>
      </c>
      <c r="G348" s="1832" t="s">
        <v>222</v>
      </c>
      <c r="H348" s="528" t="s">
        <v>4667</v>
      </c>
      <c r="I348" s="1832" t="s">
        <v>211</v>
      </c>
      <c r="J348" s="283" t="s">
        <v>463</v>
      </c>
      <c r="K348" s="1832" t="s">
        <v>223</v>
      </c>
      <c r="L348" s="1832" t="s">
        <v>224</v>
      </c>
      <c r="M348" s="1832" t="s">
        <v>5979</v>
      </c>
      <c r="N348" s="528" t="s">
        <v>1954</v>
      </c>
      <c r="O348" s="1832" t="s">
        <v>211</v>
      </c>
      <c r="P348" s="1832" t="s">
        <v>241</v>
      </c>
      <c r="Q348" s="1832" t="s">
        <v>223</v>
      </c>
      <c r="R348" s="1832" t="s">
        <v>224</v>
      </c>
      <c r="S348" s="1832" t="s">
        <v>5980</v>
      </c>
      <c r="T348" s="1832" t="s">
        <v>211</v>
      </c>
      <c r="U348" s="1832" t="s">
        <v>241</v>
      </c>
      <c r="V348" s="1832" t="s">
        <v>223</v>
      </c>
      <c r="W348" s="1832" t="s">
        <v>224</v>
      </c>
      <c r="X348" s="1832" t="s">
        <v>5981</v>
      </c>
      <c r="Y348" s="1832" t="s">
        <v>222</v>
      </c>
      <c r="Z348" s="528" t="s">
        <v>5982</v>
      </c>
      <c r="AA348" s="1832" t="s">
        <v>211</v>
      </c>
      <c r="AB348" s="1832" t="s">
        <v>241</v>
      </c>
      <c r="AC348" s="1832" t="s">
        <v>223</v>
      </c>
      <c r="AD348" s="1832" t="s">
        <v>224</v>
      </c>
      <c r="AE348" s="1832" t="s">
        <v>255</v>
      </c>
      <c r="AF348" s="1832" t="s">
        <v>222</v>
      </c>
      <c r="AG348" s="528" t="s">
        <v>7532</v>
      </c>
      <c r="AH348" s="1832" t="s">
        <v>211</v>
      </c>
      <c r="AI348" s="1832" t="s">
        <v>241</v>
      </c>
      <c r="AJ348" s="1832" t="s">
        <v>223</v>
      </c>
      <c r="AK348" s="1832" t="s">
        <v>224</v>
      </c>
      <c r="AL348" s="1832" t="s">
        <v>255</v>
      </c>
    </row>
    <row r="349" spans="1:38" s="35" customFormat="1" ht="12.75">
      <c r="A349" s="123">
        <v>1</v>
      </c>
      <c r="B349" s="123">
        <v>2</v>
      </c>
      <c r="C349" s="123"/>
      <c r="D349" s="123">
        <v>3</v>
      </c>
      <c r="E349" s="123">
        <v>4</v>
      </c>
      <c r="F349" s="123">
        <v>5</v>
      </c>
      <c r="G349" s="123">
        <v>6</v>
      </c>
      <c r="H349" s="123">
        <v>7</v>
      </c>
      <c r="I349" s="123">
        <v>8</v>
      </c>
      <c r="J349" s="123">
        <v>9</v>
      </c>
      <c r="K349" s="123">
        <v>10</v>
      </c>
      <c r="L349" s="123">
        <v>11</v>
      </c>
      <c r="M349" s="123">
        <v>12</v>
      </c>
      <c r="N349" s="123">
        <v>13</v>
      </c>
      <c r="O349" s="123">
        <v>14</v>
      </c>
      <c r="P349" s="123">
        <v>15</v>
      </c>
      <c r="Q349" s="123">
        <v>16</v>
      </c>
      <c r="R349" s="123">
        <v>17</v>
      </c>
      <c r="S349" s="123">
        <v>18</v>
      </c>
      <c r="T349" s="123">
        <v>19</v>
      </c>
      <c r="U349" s="123">
        <v>20</v>
      </c>
      <c r="V349" s="123">
        <v>21</v>
      </c>
      <c r="W349" s="123">
        <v>22</v>
      </c>
      <c r="X349" s="123">
        <v>23</v>
      </c>
      <c r="Y349" s="123">
        <v>24</v>
      </c>
      <c r="Z349" s="123">
        <v>25</v>
      </c>
      <c r="AA349" s="123">
        <v>26</v>
      </c>
      <c r="AB349" s="123">
        <v>27</v>
      </c>
      <c r="AC349" s="123">
        <v>28</v>
      </c>
      <c r="AD349" s="123">
        <v>29</v>
      </c>
      <c r="AE349" s="123">
        <v>30</v>
      </c>
      <c r="AF349" s="123">
        <v>31</v>
      </c>
      <c r="AG349" s="123">
        <v>32</v>
      </c>
      <c r="AH349" s="123">
        <v>33</v>
      </c>
      <c r="AI349" s="123">
        <v>34</v>
      </c>
      <c r="AJ349" s="123">
        <v>35</v>
      </c>
      <c r="AK349" s="123">
        <v>36</v>
      </c>
      <c r="AL349" s="123">
        <v>37</v>
      </c>
    </row>
    <row r="350" spans="1:38" ht="27">
      <c r="A350" s="212" t="s">
        <v>3</v>
      </c>
      <c r="B350" s="213" t="s">
        <v>4668</v>
      </c>
      <c r="C350" s="213"/>
      <c r="D350" s="214"/>
      <c r="E350" s="214"/>
      <c r="F350" s="214"/>
      <c r="G350" s="214"/>
      <c r="H350" s="214"/>
      <c r="I350" s="213"/>
      <c r="J350" s="214"/>
      <c r="K350" s="214"/>
      <c r="L350" s="214"/>
      <c r="M350" s="214"/>
      <c r="N350" s="214"/>
      <c r="O350" s="213"/>
      <c r="P350" s="214"/>
      <c r="Q350" s="214"/>
      <c r="R350" s="214"/>
      <c r="S350" s="213"/>
      <c r="T350" s="214"/>
      <c r="U350" s="213"/>
      <c r="V350" s="214"/>
      <c r="W350" s="106"/>
      <c r="X350" s="106"/>
      <c r="Y350" s="214"/>
      <c r="Z350" s="214"/>
      <c r="AA350" s="213"/>
      <c r="AB350" s="214"/>
      <c r="AC350" s="214"/>
      <c r="AD350" s="214"/>
      <c r="AE350" s="214"/>
      <c r="AF350" s="214"/>
      <c r="AG350" s="214"/>
      <c r="AH350" s="213"/>
      <c r="AI350" s="214"/>
      <c r="AJ350" s="214"/>
      <c r="AK350" s="214"/>
      <c r="AL350" s="214"/>
    </row>
    <row r="351" spans="1:38">
      <c r="A351" s="195"/>
      <c r="B351" s="180" t="s">
        <v>126</v>
      </c>
      <c r="C351" s="180"/>
      <c r="D351" s="214"/>
      <c r="E351" s="214"/>
      <c r="F351" s="214"/>
      <c r="G351" s="214"/>
      <c r="H351" s="214"/>
      <c r="I351" s="180"/>
      <c r="J351" s="180"/>
      <c r="K351" s="180"/>
      <c r="L351" s="180"/>
      <c r="M351" s="180"/>
      <c r="N351" s="214"/>
      <c r="O351" s="180"/>
      <c r="P351" s="180"/>
      <c r="Q351" s="180"/>
      <c r="R351" s="180"/>
      <c r="S351" s="180"/>
      <c r="T351" s="180"/>
      <c r="U351" s="180"/>
      <c r="V351" s="180"/>
      <c r="W351" s="106"/>
      <c r="X351" s="106"/>
      <c r="Y351" s="214"/>
      <c r="Z351" s="214"/>
      <c r="AA351" s="180"/>
      <c r="AB351" s="180"/>
      <c r="AC351" s="180"/>
      <c r="AD351" s="180"/>
      <c r="AE351" s="180"/>
      <c r="AF351" s="214"/>
      <c r="AG351" s="214"/>
      <c r="AH351" s="180"/>
      <c r="AI351" s="180"/>
      <c r="AJ351" s="180"/>
      <c r="AK351" s="180"/>
      <c r="AL351" s="180"/>
    </row>
    <row r="352" spans="1:38">
      <c r="A352" s="195"/>
      <c r="B352" s="180" t="s">
        <v>226</v>
      </c>
      <c r="C352" s="180"/>
      <c r="D352" s="214"/>
      <c r="E352" s="214"/>
      <c r="F352" s="214"/>
      <c r="G352" s="214"/>
      <c r="H352" s="214"/>
      <c r="I352" s="180"/>
      <c r="J352" s="180"/>
      <c r="K352" s="180"/>
      <c r="L352" s="180"/>
      <c r="M352" s="180"/>
      <c r="N352" s="214"/>
      <c r="O352" s="180"/>
      <c r="P352" s="180"/>
      <c r="Q352" s="180"/>
      <c r="R352" s="180"/>
      <c r="S352" s="180"/>
      <c r="T352" s="180"/>
      <c r="U352" s="180"/>
      <c r="V352" s="180"/>
      <c r="W352" s="106"/>
      <c r="X352" s="106"/>
      <c r="Y352" s="214"/>
      <c r="Z352" s="214"/>
      <c r="AA352" s="180"/>
      <c r="AB352" s="180"/>
      <c r="AC352" s="180"/>
      <c r="AD352" s="180"/>
      <c r="AE352" s="180"/>
      <c r="AF352" s="214"/>
      <c r="AG352" s="214"/>
      <c r="AH352" s="180"/>
      <c r="AI352" s="180"/>
      <c r="AJ352" s="180"/>
      <c r="AK352" s="180"/>
      <c r="AL352" s="180"/>
    </row>
    <row r="353" spans="1:38">
      <c r="A353" s="195"/>
      <c r="B353" s="180" t="s">
        <v>227</v>
      </c>
      <c r="C353" s="180"/>
      <c r="D353" s="214"/>
      <c r="E353" s="214"/>
      <c r="F353" s="214"/>
      <c r="G353" s="214"/>
      <c r="H353" s="214"/>
      <c r="I353" s="180"/>
      <c r="J353" s="180"/>
      <c r="K353" s="180"/>
      <c r="L353" s="180"/>
      <c r="M353" s="180"/>
      <c r="N353" s="214"/>
      <c r="O353" s="180"/>
      <c r="P353" s="180"/>
      <c r="Q353" s="180"/>
      <c r="R353" s="180"/>
      <c r="S353" s="180"/>
      <c r="T353" s="180"/>
      <c r="U353" s="180"/>
      <c r="V353" s="180"/>
      <c r="W353" s="106"/>
      <c r="X353" s="106"/>
      <c r="Y353" s="214"/>
      <c r="Z353" s="214"/>
      <c r="AA353" s="180"/>
      <c r="AB353" s="180"/>
      <c r="AC353" s="180"/>
      <c r="AD353" s="180"/>
      <c r="AE353" s="180"/>
      <c r="AF353" s="214"/>
      <c r="AG353" s="214"/>
      <c r="AH353" s="180"/>
      <c r="AI353" s="180"/>
      <c r="AJ353" s="180"/>
      <c r="AK353" s="180"/>
      <c r="AL353" s="180"/>
    </row>
    <row r="354" spans="1:38" ht="27">
      <c r="A354" s="195">
        <v>1</v>
      </c>
      <c r="B354" s="102" t="s">
        <v>7584</v>
      </c>
      <c r="C354" s="102" t="s">
        <v>5895</v>
      </c>
      <c r="D354" s="195">
        <v>1987</v>
      </c>
      <c r="E354" s="979" t="s">
        <v>100</v>
      </c>
      <c r="F354" s="195" t="s">
        <v>1033</v>
      </c>
      <c r="G354" s="195">
        <v>2</v>
      </c>
      <c r="H354" s="195">
        <v>5.01</v>
      </c>
      <c r="I354" s="102">
        <v>1</v>
      </c>
      <c r="J354" s="102">
        <v>416832</v>
      </c>
      <c r="K354" s="102"/>
      <c r="L354" s="102"/>
      <c r="M354" s="214">
        <f t="shared" ref="M354:M398" si="72">J354+K354+L354</f>
        <v>416832</v>
      </c>
      <c r="N354" s="195">
        <v>4.8600000000000003</v>
      </c>
      <c r="O354" s="102">
        <v>1</v>
      </c>
      <c r="P354" s="195">
        <v>404352</v>
      </c>
      <c r="Q354" s="195"/>
      <c r="R354" s="195"/>
      <c r="S354" s="214">
        <f t="shared" ref="S354:S398" si="73">P354+Q354+R354</f>
        <v>404352</v>
      </c>
      <c r="T354" s="214">
        <f t="shared" ref="T354:W398" si="74">I354-O354</f>
        <v>0</v>
      </c>
      <c r="U354" s="214">
        <f t="shared" si="74"/>
        <v>12480</v>
      </c>
      <c r="V354" s="214">
        <f t="shared" si="74"/>
        <v>0</v>
      </c>
      <c r="W354" s="214">
        <f t="shared" si="74"/>
        <v>0</v>
      </c>
      <c r="X354" s="214">
        <f t="shared" ref="X354:X398" si="75">U354+V354+W354</f>
        <v>12480</v>
      </c>
      <c r="Y354" s="195">
        <v>3</v>
      </c>
      <c r="Z354" s="195">
        <v>5.18</v>
      </c>
      <c r="AA354" s="102">
        <v>1</v>
      </c>
      <c r="AB354" s="102">
        <v>430976</v>
      </c>
      <c r="AC354" s="102"/>
      <c r="AD354" s="102"/>
      <c r="AE354" s="214">
        <f t="shared" ref="AE354:AE398" si="76">AB354+AC354+AD354</f>
        <v>430976</v>
      </c>
      <c r="AF354" s="195">
        <v>4</v>
      </c>
      <c r="AG354" s="195">
        <v>5.35</v>
      </c>
      <c r="AH354" s="102">
        <v>1</v>
      </c>
      <c r="AI354" s="102">
        <v>445119.99999999994</v>
      </c>
      <c r="AJ354" s="102"/>
      <c r="AK354" s="102"/>
      <c r="AL354" s="214">
        <f t="shared" ref="AL354:AL398" si="77">AI354+AJ354+AK354</f>
        <v>445119.99999999994</v>
      </c>
    </row>
    <row r="355" spans="1:38" ht="27">
      <c r="A355" s="195">
        <v>2</v>
      </c>
      <c r="B355" s="102" t="s">
        <v>1245</v>
      </c>
      <c r="C355" s="102" t="s">
        <v>5894</v>
      </c>
      <c r="D355" s="195">
        <v>1973</v>
      </c>
      <c r="E355" s="979" t="s">
        <v>1173</v>
      </c>
      <c r="F355" s="195" t="s">
        <v>1036</v>
      </c>
      <c r="G355" s="195">
        <v>26</v>
      </c>
      <c r="H355" s="195">
        <v>5.34</v>
      </c>
      <c r="I355" s="102">
        <v>1</v>
      </c>
      <c r="J355" s="102">
        <v>444288</v>
      </c>
      <c r="K355" s="102"/>
      <c r="L355" s="102"/>
      <c r="M355" s="214">
        <f t="shared" si="72"/>
        <v>444288</v>
      </c>
      <c r="N355" s="195">
        <v>5.34</v>
      </c>
      <c r="O355" s="102">
        <v>1</v>
      </c>
      <c r="P355" s="195">
        <v>444288</v>
      </c>
      <c r="Q355" s="195"/>
      <c r="R355" s="195"/>
      <c r="S355" s="214">
        <f t="shared" si="73"/>
        <v>444288</v>
      </c>
      <c r="T355" s="214">
        <f t="shared" si="74"/>
        <v>0</v>
      </c>
      <c r="U355" s="214">
        <f t="shared" si="74"/>
        <v>0</v>
      </c>
      <c r="V355" s="214">
        <f t="shared" si="74"/>
        <v>0</v>
      </c>
      <c r="W355" s="214">
        <f t="shared" si="74"/>
        <v>0</v>
      </c>
      <c r="X355" s="214">
        <f t="shared" si="75"/>
        <v>0</v>
      </c>
      <c r="Y355" s="195">
        <v>27</v>
      </c>
      <c r="Z355" s="195">
        <v>5.34</v>
      </c>
      <c r="AA355" s="102">
        <v>1</v>
      </c>
      <c r="AB355" s="102">
        <v>444288</v>
      </c>
      <c r="AC355" s="102"/>
      <c r="AD355" s="102"/>
      <c r="AE355" s="214">
        <f t="shared" si="76"/>
        <v>444288</v>
      </c>
      <c r="AF355" s="195">
        <v>28</v>
      </c>
      <c r="AG355" s="195">
        <v>5.34</v>
      </c>
      <c r="AH355" s="102">
        <v>1</v>
      </c>
      <c r="AI355" s="102">
        <v>444288</v>
      </c>
      <c r="AJ355" s="102"/>
      <c r="AK355" s="102"/>
      <c r="AL355" s="214">
        <f t="shared" si="77"/>
        <v>444288</v>
      </c>
    </row>
    <row r="356" spans="1:38" ht="54">
      <c r="A356" s="195">
        <v>3</v>
      </c>
      <c r="B356" s="104" t="s">
        <v>5243</v>
      </c>
      <c r="C356" s="104" t="s">
        <v>5895</v>
      </c>
      <c r="D356" s="195">
        <v>1992</v>
      </c>
      <c r="E356" s="979" t="s">
        <v>1163</v>
      </c>
      <c r="F356" s="195" t="s">
        <v>1033</v>
      </c>
      <c r="G356" s="195">
        <v>2</v>
      </c>
      <c r="H356" s="195">
        <v>5.01</v>
      </c>
      <c r="I356" s="102">
        <v>1</v>
      </c>
      <c r="J356" s="102">
        <v>416832</v>
      </c>
      <c r="K356" s="102"/>
      <c r="L356" s="102"/>
      <c r="M356" s="214">
        <f t="shared" si="72"/>
        <v>416832</v>
      </c>
      <c r="N356" s="195">
        <v>4.8600000000000003</v>
      </c>
      <c r="O356" s="102">
        <v>1</v>
      </c>
      <c r="P356" s="195">
        <v>404352</v>
      </c>
      <c r="Q356" s="195"/>
      <c r="R356" s="195"/>
      <c r="S356" s="214">
        <f t="shared" si="73"/>
        <v>404352</v>
      </c>
      <c r="T356" s="214">
        <f t="shared" si="74"/>
        <v>0</v>
      </c>
      <c r="U356" s="214">
        <f t="shared" si="74"/>
        <v>12480</v>
      </c>
      <c r="V356" s="214">
        <f t="shared" si="74"/>
        <v>0</v>
      </c>
      <c r="W356" s="214">
        <f t="shared" si="74"/>
        <v>0</v>
      </c>
      <c r="X356" s="214">
        <f t="shared" si="75"/>
        <v>12480</v>
      </c>
      <c r="Y356" s="195">
        <v>3</v>
      </c>
      <c r="Z356" s="195">
        <v>5.18</v>
      </c>
      <c r="AA356" s="102">
        <v>1</v>
      </c>
      <c r="AB356" s="102">
        <v>430976</v>
      </c>
      <c r="AC356" s="102"/>
      <c r="AD356" s="102"/>
      <c r="AE356" s="214">
        <f t="shared" si="76"/>
        <v>430976</v>
      </c>
      <c r="AF356" s="195">
        <v>4</v>
      </c>
      <c r="AG356" s="195">
        <v>5.35</v>
      </c>
      <c r="AH356" s="102">
        <v>1</v>
      </c>
      <c r="AI356" s="102">
        <v>445119.99999999994</v>
      </c>
      <c r="AJ356" s="102"/>
      <c r="AK356" s="102"/>
      <c r="AL356" s="214">
        <f t="shared" si="77"/>
        <v>445119.99999999994</v>
      </c>
    </row>
    <row r="357" spans="1:38" ht="67.5">
      <c r="A357" s="195">
        <v>4</v>
      </c>
      <c r="B357" s="102" t="s">
        <v>1856</v>
      </c>
      <c r="C357" s="102" t="s">
        <v>5895</v>
      </c>
      <c r="D357" s="195">
        <v>1975</v>
      </c>
      <c r="E357" s="979" t="s">
        <v>1164</v>
      </c>
      <c r="F357" s="195" t="s">
        <v>1036</v>
      </c>
      <c r="G357" s="195">
        <v>3</v>
      </c>
      <c r="H357" s="195">
        <v>4.2699999999999996</v>
      </c>
      <c r="I357" s="102">
        <v>1</v>
      </c>
      <c r="J357" s="102">
        <v>355263.99999999994</v>
      </c>
      <c r="K357" s="102"/>
      <c r="L357" s="102"/>
      <c r="M357" s="214">
        <f t="shared" si="72"/>
        <v>355263.99999999994</v>
      </c>
      <c r="N357" s="195">
        <v>4.1399999999999997</v>
      </c>
      <c r="O357" s="102">
        <v>1</v>
      </c>
      <c r="P357" s="195">
        <v>344448</v>
      </c>
      <c r="Q357" s="195"/>
      <c r="R357" s="195"/>
      <c r="S357" s="214">
        <f t="shared" si="73"/>
        <v>344448</v>
      </c>
      <c r="T357" s="214">
        <f t="shared" si="74"/>
        <v>0</v>
      </c>
      <c r="U357" s="214">
        <f t="shared" si="74"/>
        <v>10815.999999999942</v>
      </c>
      <c r="V357" s="214">
        <f t="shared" si="74"/>
        <v>0</v>
      </c>
      <c r="W357" s="214">
        <f t="shared" si="74"/>
        <v>0</v>
      </c>
      <c r="X357" s="214">
        <f t="shared" si="75"/>
        <v>10815.999999999942</v>
      </c>
      <c r="Y357" s="195">
        <v>4</v>
      </c>
      <c r="Z357" s="195">
        <v>4.41</v>
      </c>
      <c r="AA357" s="102">
        <v>1</v>
      </c>
      <c r="AB357" s="102">
        <v>366912</v>
      </c>
      <c r="AC357" s="102"/>
      <c r="AD357" s="102"/>
      <c r="AE357" s="214">
        <f t="shared" si="76"/>
        <v>366912</v>
      </c>
      <c r="AF357" s="195">
        <v>5</v>
      </c>
      <c r="AG357" s="195">
        <v>4.41</v>
      </c>
      <c r="AH357" s="102">
        <v>1</v>
      </c>
      <c r="AI357" s="102">
        <v>366912</v>
      </c>
      <c r="AJ357" s="102"/>
      <c r="AK357" s="102"/>
      <c r="AL357" s="214">
        <f t="shared" si="77"/>
        <v>366912</v>
      </c>
    </row>
    <row r="358" spans="1:38" ht="67.5">
      <c r="A358" s="195">
        <v>5</v>
      </c>
      <c r="B358" s="102" t="s">
        <v>6035</v>
      </c>
      <c r="C358" s="102" t="s">
        <v>5894</v>
      </c>
      <c r="D358" s="195">
        <v>1968</v>
      </c>
      <c r="E358" s="979" t="s">
        <v>1167</v>
      </c>
      <c r="F358" s="195" t="s">
        <v>1168</v>
      </c>
      <c r="G358" s="195">
        <v>17</v>
      </c>
      <c r="H358" s="195">
        <v>3.53</v>
      </c>
      <c r="I358" s="102">
        <v>1</v>
      </c>
      <c r="J358" s="102">
        <v>293696</v>
      </c>
      <c r="K358" s="102"/>
      <c r="L358" s="102"/>
      <c r="M358" s="214">
        <f t="shared" si="72"/>
        <v>293696</v>
      </c>
      <c r="N358" s="195">
        <v>3.53</v>
      </c>
      <c r="O358" s="102">
        <v>1</v>
      </c>
      <c r="P358" s="195">
        <v>293696</v>
      </c>
      <c r="Q358" s="195"/>
      <c r="R358" s="195"/>
      <c r="S358" s="214">
        <f t="shared" si="73"/>
        <v>293696</v>
      </c>
      <c r="T358" s="214">
        <f t="shared" si="74"/>
        <v>0</v>
      </c>
      <c r="U358" s="214">
        <f t="shared" si="74"/>
        <v>0</v>
      </c>
      <c r="V358" s="214">
        <f t="shared" si="74"/>
        <v>0</v>
      </c>
      <c r="W358" s="214">
        <f t="shared" si="74"/>
        <v>0</v>
      </c>
      <c r="X358" s="214">
        <f t="shared" si="75"/>
        <v>0</v>
      </c>
      <c r="Y358" s="195">
        <v>18</v>
      </c>
      <c r="Z358" s="195">
        <v>3.53</v>
      </c>
      <c r="AA358" s="102">
        <v>1</v>
      </c>
      <c r="AB358" s="102">
        <v>293696</v>
      </c>
      <c r="AC358" s="102"/>
      <c r="AD358" s="102"/>
      <c r="AE358" s="214">
        <f t="shared" si="76"/>
        <v>293696</v>
      </c>
      <c r="AF358" s="195">
        <v>19</v>
      </c>
      <c r="AG358" s="195">
        <v>3.64</v>
      </c>
      <c r="AH358" s="102">
        <v>1</v>
      </c>
      <c r="AI358" s="102">
        <v>302848</v>
      </c>
      <c r="AJ358" s="102"/>
      <c r="AK358" s="102"/>
      <c r="AL358" s="214">
        <f t="shared" si="77"/>
        <v>302848</v>
      </c>
    </row>
    <row r="359" spans="1:38" ht="67.5">
      <c r="A359" s="195">
        <v>6</v>
      </c>
      <c r="B359" s="104" t="s">
        <v>6036</v>
      </c>
      <c r="C359" s="104" t="s">
        <v>5894</v>
      </c>
      <c r="D359" s="195">
        <v>1992</v>
      </c>
      <c r="E359" s="979" t="s">
        <v>1167</v>
      </c>
      <c r="F359" s="195" t="s">
        <v>1168</v>
      </c>
      <c r="G359" s="195">
        <v>4</v>
      </c>
      <c r="H359" s="195">
        <v>3.02</v>
      </c>
      <c r="I359" s="102">
        <v>1</v>
      </c>
      <c r="J359" s="102">
        <v>251264</v>
      </c>
      <c r="K359" s="102"/>
      <c r="L359" s="102"/>
      <c r="M359" s="214">
        <f t="shared" si="72"/>
        <v>251264</v>
      </c>
      <c r="N359" s="195">
        <v>2.92</v>
      </c>
      <c r="O359" s="102">
        <v>1</v>
      </c>
      <c r="P359" s="195">
        <v>242944</v>
      </c>
      <c r="Q359" s="195"/>
      <c r="R359" s="195"/>
      <c r="S359" s="214">
        <f t="shared" si="73"/>
        <v>242944</v>
      </c>
      <c r="T359" s="214">
        <f t="shared" si="74"/>
        <v>0</v>
      </c>
      <c r="U359" s="214">
        <f t="shared" si="74"/>
        <v>8320</v>
      </c>
      <c r="V359" s="214">
        <f t="shared" si="74"/>
        <v>0</v>
      </c>
      <c r="W359" s="214">
        <f t="shared" si="74"/>
        <v>0</v>
      </c>
      <c r="X359" s="214">
        <f t="shared" si="75"/>
        <v>8320</v>
      </c>
      <c r="Y359" s="195">
        <v>5</v>
      </c>
      <c r="Z359" s="195">
        <v>3.02</v>
      </c>
      <c r="AA359" s="102">
        <v>1</v>
      </c>
      <c r="AB359" s="102">
        <v>251264</v>
      </c>
      <c r="AC359" s="102"/>
      <c r="AD359" s="102"/>
      <c r="AE359" s="214">
        <f t="shared" si="76"/>
        <v>251264</v>
      </c>
      <c r="AF359" s="195">
        <v>6</v>
      </c>
      <c r="AG359" s="195">
        <v>3.11</v>
      </c>
      <c r="AH359" s="102">
        <v>1</v>
      </c>
      <c r="AI359" s="102">
        <v>258752</v>
      </c>
      <c r="AJ359" s="102"/>
      <c r="AK359" s="102"/>
      <c r="AL359" s="214">
        <f t="shared" si="77"/>
        <v>258752</v>
      </c>
    </row>
    <row r="360" spans="1:38" ht="27">
      <c r="A360" s="195">
        <v>7</v>
      </c>
      <c r="B360" s="102" t="s">
        <v>1246</v>
      </c>
      <c r="C360" s="102" t="s">
        <v>5894</v>
      </c>
      <c r="D360" s="195">
        <v>1965</v>
      </c>
      <c r="E360" s="979" t="s">
        <v>1217</v>
      </c>
      <c r="F360" s="195" t="s">
        <v>1042</v>
      </c>
      <c r="G360" s="195">
        <v>17</v>
      </c>
      <c r="H360" s="195">
        <v>2.21</v>
      </c>
      <c r="I360" s="102">
        <v>1</v>
      </c>
      <c r="J360" s="102">
        <v>183872</v>
      </c>
      <c r="K360" s="102"/>
      <c r="L360" s="102"/>
      <c r="M360" s="214">
        <f t="shared" si="72"/>
        <v>183872</v>
      </c>
      <c r="N360" s="195">
        <v>2.21</v>
      </c>
      <c r="O360" s="102">
        <v>1</v>
      </c>
      <c r="P360" s="195">
        <v>183872</v>
      </c>
      <c r="Q360" s="195"/>
      <c r="R360" s="195"/>
      <c r="S360" s="214">
        <f t="shared" si="73"/>
        <v>183872</v>
      </c>
      <c r="T360" s="214">
        <f t="shared" si="74"/>
        <v>0</v>
      </c>
      <c r="U360" s="214">
        <f t="shared" si="74"/>
        <v>0</v>
      </c>
      <c r="V360" s="214">
        <f t="shared" si="74"/>
        <v>0</v>
      </c>
      <c r="W360" s="214">
        <f t="shared" si="74"/>
        <v>0</v>
      </c>
      <c r="X360" s="214">
        <f t="shared" si="75"/>
        <v>0</v>
      </c>
      <c r="Y360" s="195">
        <v>18</v>
      </c>
      <c r="Z360" s="195">
        <v>2.21</v>
      </c>
      <c r="AA360" s="102">
        <v>1</v>
      </c>
      <c r="AB360" s="102">
        <v>183872</v>
      </c>
      <c r="AC360" s="102"/>
      <c r="AD360" s="102"/>
      <c r="AE360" s="214">
        <f t="shared" si="76"/>
        <v>183872</v>
      </c>
      <c r="AF360" s="195">
        <v>19</v>
      </c>
      <c r="AG360" s="195">
        <v>2.2799999999999998</v>
      </c>
      <c r="AH360" s="102">
        <v>1</v>
      </c>
      <c r="AI360" s="102">
        <v>189695.99999999997</v>
      </c>
      <c r="AJ360" s="102"/>
      <c r="AK360" s="102"/>
      <c r="AL360" s="214">
        <f t="shared" si="77"/>
        <v>189695.99999999997</v>
      </c>
    </row>
    <row r="361" spans="1:38" ht="27">
      <c r="A361" s="195">
        <v>8</v>
      </c>
      <c r="B361" s="102" t="s">
        <v>1248</v>
      </c>
      <c r="C361" s="102" t="s">
        <v>5894</v>
      </c>
      <c r="D361" s="195">
        <v>1993</v>
      </c>
      <c r="E361" s="979" t="s">
        <v>1217</v>
      </c>
      <c r="F361" s="195" t="s">
        <v>1042</v>
      </c>
      <c r="G361" s="195">
        <v>8</v>
      </c>
      <c r="H361" s="195">
        <v>2.02</v>
      </c>
      <c r="I361" s="102">
        <v>1</v>
      </c>
      <c r="J361" s="102">
        <v>168064</v>
      </c>
      <c r="K361" s="102"/>
      <c r="L361" s="102"/>
      <c r="M361" s="214">
        <f t="shared" si="72"/>
        <v>168064</v>
      </c>
      <c r="N361" s="195">
        <v>1.96</v>
      </c>
      <c r="O361" s="102">
        <v>1</v>
      </c>
      <c r="P361" s="195">
        <v>163072</v>
      </c>
      <c r="Q361" s="195"/>
      <c r="R361" s="195"/>
      <c r="S361" s="214">
        <f t="shared" si="73"/>
        <v>163072</v>
      </c>
      <c r="T361" s="214">
        <f t="shared" si="74"/>
        <v>0</v>
      </c>
      <c r="U361" s="214">
        <f t="shared" si="74"/>
        <v>4992</v>
      </c>
      <c r="V361" s="214">
        <f t="shared" si="74"/>
        <v>0</v>
      </c>
      <c r="W361" s="214">
        <f t="shared" si="74"/>
        <v>0</v>
      </c>
      <c r="X361" s="214">
        <f t="shared" si="75"/>
        <v>4992</v>
      </c>
      <c r="Y361" s="195">
        <v>9</v>
      </c>
      <c r="Z361" s="195">
        <v>2.02</v>
      </c>
      <c r="AA361" s="102">
        <v>1</v>
      </c>
      <c r="AB361" s="102">
        <v>168064</v>
      </c>
      <c r="AC361" s="102"/>
      <c r="AD361" s="102"/>
      <c r="AE361" s="214">
        <f t="shared" si="76"/>
        <v>168064</v>
      </c>
      <c r="AF361" s="195">
        <v>10</v>
      </c>
      <c r="AG361" s="195">
        <v>2.08</v>
      </c>
      <c r="AH361" s="102">
        <v>1</v>
      </c>
      <c r="AI361" s="102">
        <v>173056</v>
      </c>
      <c r="AJ361" s="102"/>
      <c r="AK361" s="102"/>
      <c r="AL361" s="214">
        <f t="shared" si="77"/>
        <v>173056</v>
      </c>
    </row>
    <row r="362" spans="1:38" ht="27">
      <c r="A362" s="195">
        <v>9</v>
      </c>
      <c r="B362" s="104" t="s">
        <v>1249</v>
      </c>
      <c r="C362" s="104" t="s">
        <v>5894</v>
      </c>
      <c r="D362" s="195">
        <v>1981</v>
      </c>
      <c r="E362" s="979" t="s">
        <v>1217</v>
      </c>
      <c r="F362" s="195" t="s">
        <v>1042</v>
      </c>
      <c r="G362" s="195">
        <v>8</v>
      </c>
      <c r="H362" s="195">
        <v>2.02</v>
      </c>
      <c r="I362" s="102">
        <v>1</v>
      </c>
      <c r="J362" s="102">
        <v>168064</v>
      </c>
      <c r="K362" s="102"/>
      <c r="L362" s="102"/>
      <c r="M362" s="214">
        <f t="shared" si="72"/>
        <v>168064</v>
      </c>
      <c r="N362" s="195">
        <v>1.96</v>
      </c>
      <c r="O362" s="102">
        <v>1</v>
      </c>
      <c r="P362" s="195">
        <v>163072</v>
      </c>
      <c r="Q362" s="195"/>
      <c r="R362" s="195"/>
      <c r="S362" s="214">
        <f t="shared" si="73"/>
        <v>163072</v>
      </c>
      <c r="T362" s="214">
        <f t="shared" si="74"/>
        <v>0</v>
      </c>
      <c r="U362" s="214">
        <f t="shared" si="74"/>
        <v>4992</v>
      </c>
      <c r="V362" s="214">
        <f t="shared" si="74"/>
        <v>0</v>
      </c>
      <c r="W362" s="214">
        <f t="shared" si="74"/>
        <v>0</v>
      </c>
      <c r="X362" s="214">
        <f t="shared" si="75"/>
        <v>4992</v>
      </c>
      <c r="Y362" s="195">
        <v>9</v>
      </c>
      <c r="Z362" s="195">
        <v>2.02</v>
      </c>
      <c r="AA362" s="102">
        <v>1</v>
      </c>
      <c r="AB362" s="102">
        <v>168064</v>
      </c>
      <c r="AC362" s="102"/>
      <c r="AD362" s="102"/>
      <c r="AE362" s="214">
        <f t="shared" si="76"/>
        <v>168064</v>
      </c>
      <c r="AF362" s="195">
        <v>10</v>
      </c>
      <c r="AG362" s="195">
        <v>2.08</v>
      </c>
      <c r="AH362" s="102">
        <v>1</v>
      </c>
      <c r="AI362" s="102">
        <v>173056</v>
      </c>
      <c r="AJ362" s="102"/>
      <c r="AK362" s="102"/>
      <c r="AL362" s="214">
        <f t="shared" si="77"/>
        <v>173056</v>
      </c>
    </row>
    <row r="363" spans="1:38" ht="27">
      <c r="A363" s="195">
        <v>10</v>
      </c>
      <c r="B363" s="102" t="s">
        <v>1251</v>
      </c>
      <c r="C363" s="102" t="s">
        <v>5894</v>
      </c>
      <c r="D363" s="195">
        <v>1992</v>
      </c>
      <c r="E363" s="979" t="s">
        <v>1217</v>
      </c>
      <c r="F363" s="195" t="s">
        <v>1042</v>
      </c>
      <c r="G363" s="195">
        <v>8</v>
      </c>
      <c r="H363" s="195">
        <v>2.02</v>
      </c>
      <c r="I363" s="102">
        <v>1</v>
      </c>
      <c r="J363" s="102">
        <v>168064</v>
      </c>
      <c r="K363" s="102"/>
      <c r="L363" s="102"/>
      <c r="M363" s="214">
        <f t="shared" si="72"/>
        <v>168064</v>
      </c>
      <c r="N363" s="195">
        <v>1.96</v>
      </c>
      <c r="O363" s="102">
        <v>1</v>
      </c>
      <c r="P363" s="195">
        <v>163072</v>
      </c>
      <c r="Q363" s="195"/>
      <c r="R363" s="195"/>
      <c r="S363" s="214">
        <f t="shared" si="73"/>
        <v>163072</v>
      </c>
      <c r="T363" s="214">
        <f t="shared" si="74"/>
        <v>0</v>
      </c>
      <c r="U363" s="214">
        <f t="shared" si="74"/>
        <v>4992</v>
      </c>
      <c r="V363" s="214">
        <f t="shared" si="74"/>
        <v>0</v>
      </c>
      <c r="W363" s="214">
        <f t="shared" si="74"/>
        <v>0</v>
      </c>
      <c r="X363" s="214">
        <f t="shared" si="75"/>
        <v>4992</v>
      </c>
      <c r="Y363" s="195">
        <v>9</v>
      </c>
      <c r="Z363" s="195">
        <v>2.02</v>
      </c>
      <c r="AA363" s="102">
        <v>1</v>
      </c>
      <c r="AB363" s="102">
        <v>168064</v>
      </c>
      <c r="AC363" s="102"/>
      <c r="AD363" s="102"/>
      <c r="AE363" s="214">
        <f t="shared" si="76"/>
        <v>168064</v>
      </c>
      <c r="AF363" s="195">
        <v>10</v>
      </c>
      <c r="AG363" s="195">
        <v>2.08</v>
      </c>
      <c r="AH363" s="102">
        <v>1</v>
      </c>
      <c r="AI363" s="102">
        <v>173056</v>
      </c>
      <c r="AJ363" s="102"/>
      <c r="AK363" s="102"/>
      <c r="AL363" s="214">
        <f t="shared" si="77"/>
        <v>173056</v>
      </c>
    </row>
    <row r="364" spans="1:38" ht="27">
      <c r="A364" s="195">
        <v>11</v>
      </c>
      <c r="B364" s="102" t="s">
        <v>1964</v>
      </c>
      <c r="C364" s="102" t="s">
        <v>5894</v>
      </c>
      <c r="D364" s="195">
        <v>1997</v>
      </c>
      <c r="E364" s="979" t="s">
        <v>1217</v>
      </c>
      <c r="F364" s="195" t="s">
        <v>1042</v>
      </c>
      <c r="G364" s="195">
        <v>5</v>
      </c>
      <c r="H364" s="195">
        <v>1.9</v>
      </c>
      <c r="I364" s="102">
        <v>1</v>
      </c>
      <c r="J364" s="102">
        <v>158080</v>
      </c>
      <c r="K364" s="102"/>
      <c r="L364" s="102"/>
      <c r="M364" s="214">
        <f t="shared" si="72"/>
        <v>158080</v>
      </c>
      <c r="N364" s="195">
        <v>1.9</v>
      </c>
      <c r="O364" s="102">
        <v>1</v>
      </c>
      <c r="P364" s="195">
        <v>158080</v>
      </c>
      <c r="Q364" s="195"/>
      <c r="R364" s="195"/>
      <c r="S364" s="214">
        <f t="shared" si="73"/>
        <v>158080</v>
      </c>
      <c r="T364" s="214">
        <f t="shared" si="74"/>
        <v>0</v>
      </c>
      <c r="U364" s="214">
        <f t="shared" si="74"/>
        <v>0</v>
      </c>
      <c r="V364" s="214">
        <f t="shared" si="74"/>
        <v>0</v>
      </c>
      <c r="W364" s="214">
        <f t="shared" si="74"/>
        <v>0</v>
      </c>
      <c r="X364" s="214">
        <f t="shared" si="75"/>
        <v>0</v>
      </c>
      <c r="Y364" s="195">
        <v>6</v>
      </c>
      <c r="Z364" s="195">
        <v>1.96</v>
      </c>
      <c r="AA364" s="102">
        <v>1</v>
      </c>
      <c r="AB364" s="102">
        <v>163072</v>
      </c>
      <c r="AC364" s="102"/>
      <c r="AD364" s="102"/>
      <c r="AE364" s="214">
        <f t="shared" si="76"/>
        <v>163072</v>
      </c>
      <c r="AF364" s="195">
        <v>7</v>
      </c>
      <c r="AG364" s="195">
        <v>1.96</v>
      </c>
      <c r="AH364" s="102">
        <v>1</v>
      </c>
      <c r="AI364" s="102">
        <v>163072</v>
      </c>
      <c r="AJ364" s="102"/>
      <c r="AK364" s="102"/>
      <c r="AL364" s="214">
        <f t="shared" si="77"/>
        <v>163072</v>
      </c>
    </row>
    <row r="365" spans="1:38" ht="27">
      <c r="A365" s="195">
        <v>12</v>
      </c>
      <c r="B365" s="104" t="s">
        <v>4725</v>
      </c>
      <c r="C365" s="104" t="s">
        <v>5894</v>
      </c>
      <c r="D365" s="195">
        <v>1993</v>
      </c>
      <c r="E365" s="979" t="s">
        <v>1217</v>
      </c>
      <c r="F365" s="195" t="s">
        <v>1042</v>
      </c>
      <c r="G365" s="195">
        <v>5</v>
      </c>
      <c r="H365" s="195">
        <v>1.9</v>
      </c>
      <c r="I365" s="102">
        <v>1</v>
      </c>
      <c r="J365" s="102">
        <v>158080</v>
      </c>
      <c r="K365" s="102"/>
      <c r="L365" s="102"/>
      <c r="M365" s="214">
        <f t="shared" si="72"/>
        <v>158080</v>
      </c>
      <c r="N365" s="195">
        <v>1.9</v>
      </c>
      <c r="O365" s="102">
        <v>1</v>
      </c>
      <c r="P365" s="195">
        <v>158080</v>
      </c>
      <c r="Q365" s="195"/>
      <c r="R365" s="195"/>
      <c r="S365" s="214">
        <f t="shared" si="73"/>
        <v>158080</v>
      </c>
      <c r="T365" s="214">
        <f t="shared" si="74"/>
        <v>0</v>
      </c>
      <c r="U365" s="214">
        <f t="shared" si="74"/>
        <v>0</v>
      </c>
      <c r="V365" s="214">
        <f t="shared" si="74"/>
        <v>0</v>
      </c>
      <c r="W365" s="214">
        <f t="shared" si="74"/>
        <v>0</v>
      </c>
      <c r="X365" s="214">
        <f t="shared" si="75"/>
        <v>0</v>
      </c>
      <c r="Y365" s="195">
        <v>6</v>
      </c>
      <c r="Z365" s="195">
        <v>1.96</v>
      </c>
      <c r="AA365" s="102">
        <v>1</v>
      </c>
      <c r="AB365" s="102">
        <v>163072</v>
      </c>
      <c r="AC365" s="102"/>
      <c r="AD365" s="102"/>
      <c r="AE365" s="214">
        <f t="shared" si="76"/>
        <v>163072</v>
      </c>
      <c r="AF365" s="195">
        <v>7</v>
      </c>
      <c r="AG365" s="195">
        <v>1.96</v>
      </c>
      <c r="AH365" s="102">
        <v>1</v>
      </c>
      <c r="AI365" s="102">
        <v>163072</v>
      </c>
      <c r="AJ365" s="102"/>
      <c r="AK365" s="102"/>
      <c r="AL365" s="214">
        <f t="shared" si="77"/>
        <v>163072</v>
      </c>
    </row>
    <row r="366" spans="1:38" ht="27">
      <c r="A366" s="195">
        <v>13</v>
      </c>
      <c r="B366" s="102" t="s">
        <v>4727</v>
      </c>
      <c r="C366" s="102" t="s">
        <v>5894</v>
      </c>
      <c r="D366" s="195">
        <v>1999</v>
      </c>
      <c r="E366" s="979" t="s">
        <v>1217</v>
      </c>
      <c r="F366" s="195" t="s">
        <v>1042</v>
      </c>
      <c r="G366" s="195">
        <v>4</v>
      </c>
      <c r="H366" s="195">
        <v>1.9</v>
      </c>
      <c r="I366" s="102">
        <v>1</v>
      </c>
      <c r="J366" s="102">
        <v>158080</v>
      </c>
      <c r="K366" s="102"/>
      <c r="L366" s="102"/>
      <c r="M366" s="214">
        <f t="shared" si="72"/>
        <v>158080</v>
      </c>
      <c r="N366" s="195">
        <v>1.84</v>
      </c>
      <c r="O366" s="102">
        <v>1</v>
      </c>
      <c r="P366" s="195">
        <v>153088</v>
      </c>
      <c r="Q366" s="195"/>
      <c r="R366" s="195"/>
      <c r="S366" s="214">
        <f t="shared" si="73"/>
        <v>153088</v>
      </c>
      <c r="T366" s="214">
        <f t="shared" si="74"/>
        <v>0</v>
      </c>
      <c r="U366" s="214">
        <f t="shared" si="74"/>
        <v>4992</v>
      </c>
      <c r="V366" s="214">
        <f t="shared" si="74"/>
        <v>0</v>
      </c>
      <c r="W366" s="214">
        <f t="shared" si="74"/>
        <v>0</v>
      </c>
      <c r="X366" s="214">
        <f t="shared" si="75"/>
        <v>4992</v>
      </c>
      <c r="Y366" s="195">
        <v>5</v>
      </c>
      <c r="Z366" s="195">
        <v>1.9</v>
      </c>
      <c r="AA366" s="102">
        <v>1</v>
      </c>
      <c r="AB366" s="102">
        <v>158080</v>
      </c>
      <c r="AC366" s="102"/>
      <c r="AD366" s="102"/>
      <c r="AE366" s="214">
        <f t="shared" si="76"/>
        <v>158080</v>
      </c>
      <c r="AF366" s="195">
        <v>6</v>
      </c>
      <c r="AG366" s="195">
        <v>1.96</v>
      </c>
      <c r="AH366" s="102">
        <v>1</v>
      </c>
      <c r="AI366" s="102">
        <v>163072</v>
      </c>
      <c r="AJ366" s="102"/>
      <c r="AK366" s="102"/>
      <c r="AL366" s="214">
        <f t="shared" si="77"/>
        <v>163072</v>
      </c>
    </row>
    <row r="367" spans="1:38" ht="27">
      <c r="A367" s="195">
        <v>14</v>
      </c>
      <c r="B367" s="102" t="s">
        <v>6037</v>
      </c>
      <c r="C367" s="102" t="s">
        <v>5894</v>
      </c>
      <c r="D367" s="195">
        <v>2000</v>
      </c>
      <c r="E367" s="979" t="s">
        <v>1217</v>
      </c>
      <c r="F367" s="195" t="s">
        <v>1042</v>
      </c>
      <c r="G367" s="195">
        <v>3</v>
      </c>
      <c r="H367" s="195">
        <v>1.84</v>
      </c>
      <c r="I367" s="102">
        <v>1</v>
      </c>
      <c r="J367" s="102">
        <v>153088</v>
      </c>
      <c r="K367" s="102"/>
      <c r="L367" s="102"/>
      <c r="M367" s="214">
        <f t="shared" si="72"/>
        <v>153088</v>
      </c>
      <c r="N367" s="195">
        <v>1.79</v>
      </c>
      <c r="O367" s="102">
        <v>1</v>
      </c>
      <c r="P367" s="195">
        <v>148928</v>
      </c>
      <c r="Q367" s="195"/>
      <c r="R367" s="195"/>
      <c r="S367" s="214">
        <f t="shared" si="73"/>
        <v>148928</v>
      </c>
      <c r="T367" s="214">
        <f t="shared" si="74"/>
        <v>0</v>
      </c>
      <c r="U367" s="214">
        <f t="shared" si="74"/>
        <v>4160</v>
      </c>
      <c r="V367" s="214">
        <f t="shared" si="74"/>
        <v>0</v>
      </c>
      <c r="W367" s="214">
        <f t="shared" si="74"/>
        <v>0</v>
      </c>
      <c r="X367" s="214">
        <f t="shared" si="75"/>
        <v>4160</v>
      </c>
      <c r="Y367" s="195">
        <v>4</v>
      </c>
      <c r="Z367" s="195">
        <v>1.9</v>
      </c>
      <c r="AA367" s="102">
        <v>1</v>
      </c>
      <c r="AB367" s="102">
        <v>158080</v>
      </c>
      <c r="AC367" s="102"/>
      <c r="AD367" s="102"/>
      <c r="AE367" s="214">
        <f t="shared" si="76"/>
        <v>158080</v>
      </c>
      <c r="AF367" s="195">
        <v>5</v>
      </c>
      <c r="AG367" s="195">
        <v>1.9</v>
      </c>
      <c r="AH367" s="102">
        <v>1</v>
      </c>
      <c r="AI367" s="102">
        <v>158080</v>
      </c>
      <c r="AJ367" s="102"/>
      <c r="AK367" s="102"/>
      <c r="AL367" s="214">
        <f t="shared" si="77"/>
        <v>158080</v>
      </c>
    </row>
    <row r="368" spans="1:38" ht="27">
      <c r="A368" s="195">
        <v>15</v>
      </c>
      <c r="B368" s="104" t="s">
        <v>6038</v>
      </c>
      <c r="C368" s="104" t="s">
        <v>5894</v>
      </c>
      <c r="D368" s="195">
        <v>1999</v>
      </c>
      <c r="E368" s="979" t="s">
        <v>1217</v>
      </c>
      <c r="F368" s="195" t="s">
        <v>1042</v>
      </c>
      <c r="G368" s="195">
        <v>3</v>
      </c>
      <c r="H368" s="195">
        <v>1.84</v>
      </c>
      <c r="I368" s="102">
        <v>1</v>
      </c>
      <c r="J368" s="102">
        <v>153088</v>
      </c>
      <c r="K368" s="102"/>
      <c r="L368" s="102"/>
      <c r="M368" s="214">
        <f t="shared" si="72"/>
        <v>153088</v>
      </c>
      <c r="N368" s="195">
        <v>1.79</v>
      </c>
      <c r="O368" s="102">
        <v>1</v>
      </c>
      <c r="P368" s="195">
        <v>148928</v>
      </c>
      <c r="Q368" s="195"/>
      <c r="R368" s="195"/>
      <c r="S368" s="214">
        <f t="shared" si="73"/>
        <v>148928</v>
      </c>
      <c r="T368" s="214">
        <f t="shared" si="74"/>
        <v>0</v>
      </c>
      <c r="U368" s="214">
        <f t="shared" si="74"/>
        <v>4160</v>
      </c>
      <c r="V368" s="214">
        <f t="shared" si="74"/>
        <v>0</v>
      </c>
      <c r="W368" s="214">
        <f t="shared" si="74"/>
        <v>0</v>
      </c>
      <c r="X368" s="214">
        <f t="shared" si="75"/>
        <v>4160</v>
      </c>
      <c r="Y368" s="195">
        <v>4</v>
      </c>
      <c r="Z368" s="195">
        <v>1.9</v>
      </c>
      <c r="AA368" s="102">
        <v>1</v>
      </c>
      <c r="AB368" s="102">
        <v>158080</v>
      </c>
      <c r="AC368" s="102"/>
      <c r="AD368" s="102"/>
      <c r="AE368" s="214">
        <f t="shared" si="76"/>
        <v>158080</v>
      </c>
      <c r="AF368" s="195">
        <v>5</v>
      </c>
      <c r="AG368" s="195">
        <v>1.9</v>
      </c>
      <c r="AH368" s="102">
        <v>1</v>
      </c>
      <c r="AI368" s="102">
        <v>158080</v>
      </c>
      <c r="AJ368" s="102"/>
      <c r="AK368" s="102"/>
      <c r="AL368" s="214">
        <f t="shared" si="77"/>
        <v>158080</v>
      </c>
    </row>
    <row r="369" spans="1:38" ht="27">
      <c r="A369" s="195">
        <v>16</v>
      </c>
      <c r="B369" s="102" t="s">
        <v>6039</v>
      </c>
      <c r="C369" s="102" t="s">
        <v>5894</v>
      </c>
      <c r="D369" s="195">
        <v>1999</v>
      </c>
      <c r="E369" s="979" t="s">
        <v>1217</v>
      </c>
      <c r="F369" s="195" t="s">
        <v>1042</v>
      </c>
      <c r="G369" s="195">
        <v>3</v>
      </c>
      <c r="H369" s="195">
        <v>1.84</v>
      </c>
      <c r="I369" s="102">
        <v>1</v>
      </c>
      <c r="J369" s="102">
        <v>153088</v>
      </c>
      <c r="K369" s="102"/>
      <c r="L369" s="102"/>
      <c r="M369" s="214">
        <f t="shared" si="72"/>
        <v>153088</v>
      </c>
      <c r="N369" s="195">
        <v>1.79</v>
      </c>
      <c r="O369" s="102">
        <v>1</v>
      </c>
      <c r="P369" s="195">
        <v>148928</v>
      </c>
      <c r="Q369" s="195"/>
      <c r="R369" s="195"/>
      <c r="S369" s="214">
        <f t="shared" si="73"/>
        <v>148928</v>
      </c>
      <c r="T369" s="214">
        <f t="shared" si="74"/>
        <v>0</v>
      </c>
      <c r="U369" s="214">
        <f t="shared" si="74"/>
        <v>4160</v>
      </c>
      <c r="V369" s="214">
        <f t="shared" si="74"/>
        <v>0</v>
      </c>
      <c r="W369" s="214">
        <f t="shared" si="74"/>
        <v>0</v>
      </c>
      <c r="X369" s="214">
        <f t="shared" si="75"/>
        <v>4160</v>
      </c>
      <c r="Y369" s="195">
        <v>4</v>
      </c>
      <c r="Z369" s="195">
        <v>1.9</v>
      </c>
      <c r="AA369" s="102">
        <v>1</v>
      </c>
      <c r="AB369" s="102">
        <v>158080</v>
      </c>
      <c r="AC369" s="102"/>
      <c r="AD369" s="102"/>
      <c r="AE369" s="214">
        <f t="shared" si="76"/>
        <v>158080</v>
      </c>
      <c r="AF369" s="195">
        <v>5</v>
      </c>
      <c r="AG369" s="195">
        <v>1.9</v>
      </c>
      <c r="AH369" s="102">
        <v>1</v>
      </c>
      <c r="AI369" s="102">
        <v>158080</v>
      </c>
      <c r="AJ369" s="102"/>
      <c r="AK369" s="102"/>
      <c r="AL369" s="214">
        <f t="shared" si="77"/>
        <v>158080</v>
      </c>
    </row>
    <row r="370" spans="1:38" ht="27">
      <c r="A370" s="195">
        <v>17</v>
      </c>
      <c r="B370" s="102" t="s">
        <v>1314</v>
      </c>
      <c r="C370" s="102" t="s">
        <v>5894</v>
      </c>
      <c r="D370" s="195">
        <v>1983</v>
      </c>
      <c r="E370" s="979" t="s">
        <v>1217</v>
      </c>
      <c r="F370" s="195" t="s">
        <v>1042</v>
      </c>
      <c r="G370" s="195">
        <v>17</v>
      </c>
      <c r="H370" s="195">
        <v>2.21</v>
      </c>
      <c r="I370" s="102">
        <v>1</v>
      </c>
      <c r="J370" s="102">
        <v>183872</v>
      </c>
      <c r="K370" s="102"/>
      <c r="L370" s="102"/>
      <c r="M370" s="214">
        <f t="shared" si="72"/>
        <v>183872</v>
      </c>
      <c r="N370" s="195">
        <v>2.21</v>
      </c>
      <c r="O370" s="102">
        <v>1</v>
      </c>
      <c r="P370" s="195">
        <v>183872</v>
      </c>
      <c r="Q370" s="195"/>
      <c r="R370" s="195"/>
      <c r="S370" s="214">
        <f t="shared" si="73"/>
        <v>183872</v>
      </c>
      <c r="T370" s="214">
        <f t="shared" si="74"/>
        <v>0</v>
      </c>
      <c r="U370" s="214">
        <f t="shared" si="74"/>
        <v>0</v>
      </c>
      <c r="V370" s="214">
        <f t="shared" si="74"/>
        <v>0</v>
      </c>
      <c r="W370" s="214">
        <f t="shared" si="74"/>
        <v>0</v>
      </c>
      <c r="X370" s="214">
        <f t="shared" si="75"/>
        <v>0</v>
      </c>
      <c r="Y370" s="195">
        <v>18</v>
      </c>
      <c r="Z370" s="195">
        <v>2.21</v>
      </c>
      <c r="AA370" s="102">
        <v>1</v>
      </c>
      <c r="AB370" s="102">
        <v>183872</v>
      </c>
      <c r="AC370" s="102"/>
      <c r="AD370" s="102"/>
      <c r="AE370" s="214">
        <f t="shared" si="76"/>
        <v>183872</v>
      </c>
      <c r="AF370" s="195">
        <v>19</v>
      </c>
      <c r="AG370" s="195">
        <v>2.2799999999999998</v>
      </c>
      <c r="AH370" s="102">
        <v>1</v>
      </c>
      <c r="AI370" s="102">
        <v>189695.99999999997</v>
      </c>
      <c r="AJ370" s="102"/>
      <c r="AK370" s="102"/>
      <c r="AL370" s="214">
        <f t="shared" si="77"/>
        <v>189695.99999999997</v>
      </c>
    </row>
    <row r="371" spans="1:38" ht="27">
      <c r="A371" s="195">
        <v>18</v>
      </c>
      <c r="B371" s="104" t="s">
        <v>6273</v>
      </c>
      <c r="C371" s="104" t="s">
        <v>5895</v>
      </c>
      <c r="D371" s="195">
        <v>2003</v>
      </c>
      <c r="E371" s="979" t="s">
        <v>1217</v>
      </c>
      <c r="F371" s="195" t="s">
        <v>1042</v>
      </c>
      <c r="G371" s="195">
        <v>2</v>
      </c>
      <c r="H371" s="195">
        <v>1.79</v>
      </c>
      <c r="I371" s="102">
        <v>1</v>
      </c>
      <c r="J371" s="102">
        <v>148928</v>
      </c>
      <c r="K371" s="102"/>
      <c r="L371" s="102"/>
      <c r="M371" s="214">
        <f t="shared" si="72"/>
        <v>148928</v>
      </c>
      <c r="N371" s="195">
        <v>1.73</v>
      </c>
      <c r="O371" s="102">
        <v>1</v>
      </c>
      <c r="P371" s="195">
        <v>143936</v>
      </c>
      <c r="Q371" s="195"/>
      <c r="R371" s="195"/>
      <c r="S371" s="214">
        <f t="shared" si="73"/>
        <v>143936</v>
      </c>
      <c r="T371" s="214">
        <f t="shared" si="74"/>
        <v>0</v>
      </c>
      <c r="U371" s="214">
        <f t="shared" si="74"/>
        <v>4992</v>
      </c>
      <c r="V371" s="214">
        <f t="shared" si="74"/>
        <v>0</v>
      </c>
      <c r="W371" s="214">
        <f t="shared" si="74"/>
        <v>0</v>
      </c>
      <c r="X371" s="214">
        <f t="shared" si="75"/>
        <v>4992</v>
      </c>
      <c r="Y371" s="195">
        <v>3</v>
      </c>
      <c r="Z371" s="195">
        <v>1.84</v>
      </c>
      <c r="AA371" s="102">
        <v>1</v>
      </c>
      <c r="AB371" s="102">
        <v>153088</v>
      </c>
      <c r="AC371" s="102"/>
      <c r="AD371" s="102"/>
      <c r="AE371" s="214">
        <f t="shared" si="76"/>
        <v>153088</v>
      </c>
      <c r="AF371" s="195">
        <v>4</v>
      </c>
      <c r="AG371" s="195">
        <v>1.9</v>
      </c>
      <c r="AH371" s="102">
        <v>1</v>
      </c>
      <c r="AI371" s="102">
        <v>158080</v>
      </c>
      <c r="AJ371" s="102"/>
      <c r="AK371" s="102"/>
      <c r="AL371" s="214">
        <f t="shared" si="77"/>
        <v>158080</v>
      </c>
    </row>
    <row r="372" spans="1:38" ht="27">
      <c r="A372" s="195">
        <v>19</v>
      </c>
      <c r="B372" s="102" t="s">
        <v>1302</v>
      </c>
      <c r="C372" s="102" t="s">
        <v>5894</v>
      </c>
      <c r="D372" s="195">
        <v>1987</v>
      </c>
      <c r="E372" s="979" t="s">
        <v>1217</v>
      </c>
      <c r="F372" s="195" t="s">
        <v>1042</v>
      </c>
      <c r="G372" s="195">
        <v>16</v>
      </c>
      <c r="H372" s="195">
        <v>2.21</v>
      </c>
      <c r="I372" s="102">
        <v>1</v>
      </c>
      <c r="J372" s="102">
        <v>183872</v>
      </c>
      <c r="K372" s="102"/>
      <c r="L372" s="102"/>
      <c r="M372" s="214">
        <f t="shared" si="72"/>
        <v>183872</v>
      </c>
      <c r="N372" s="195">
        <v>2.14</v>
      </c>
      <c r="O372" s="102">
        <v>1</v>
      </c>
      <c r="P372" s="195">
        <v>178048</v>
      </c>
      <c r="Q372" s="195"/>
      <c r="R372" s="195"/>
      <c r="S372" s="214">
        <f t="shared" si="73"/>
        <v>178048</v>
      </c>
      <c r="T372" s="214">
        <f t="shared" si="74"/>
        <v>0</v>
      </c>
      <c r="U372" s="214">
        <f t="shared" si="74"/>
        <v>5824</v>
      </c>
      <c r="V372" s="214">
        <f t="shared" si="74"/>
        <v>0</v>
      </c>
      <c r="W372" s="214">
        <f t="shared" si="74"/>
        <v>0</v>
      </c>
      <c r="X372" s="214">
        <f t="shared" si="75"/>
        <v>5824</v>
      </c>
      <c r="Y372" s="195">
        <v>17</v>
      </c>
      <c r="Z372" s="195">
        <v>2.21</v>
      </c>
      <c r="AA372" s="102">
        <v>1</v>
      </c>
      <c r="AB372" s="102">
        <v>183872</v>
      </c>
      <c r="AC372" s="102"/>
      <c r="AD372" s="102"/>
      <c r="AE372" s="214">
        <f t="shared" si="76"/>
        <v>183872</v>
      </c>
      <c r="AF372" s="195">
        <v>18</v>
      </c>
      <c r="AG372" s="195">
        <v>2.21</v>
      </c>
      <c r="AH372" s="102">
        <v>1</v>
      </c>
      <c r="AI372" s="102">
        <v>183872</v>
      </c>
      <c r="AJ372" s="102"/>
      <c r="AK372" s="102"/>
      <c r="AL372" s="214">
        <f t="shared" si="77"/>
        <v>183872</v>
      </c>
    </row>
    <row r="373" spans="1:38" ht="27">
      <c r="A373" s="195">
        <v>20</v>
      </c>
      <c r="B373" s="102" t="s">
        <v>7585</v>
      </c>
      <c r="C373" s="102" t="s">
        <v>5894</v>
      </c>
      <c r="D373" s="195">
        <v>1999</v>
      </c>
      <c r="E373" s="979" t="s">
        <v>1217</v>
      </c>
      <c r="F373" s="195" t="s">
        <v>1042</v>
      </c>
      <c r="G373" s="195">
        <v>2</v>
      </c>
      <c r="H373" s="195">
        <v>1.79</v>
      </c>
      <c r="I373" s="102">
        <v>1</v>
      </c>
      <c r="J373" s="102">
        <v>148928</v>
      </c>
      <c r="K373" s="102"/>
      <c r="L373" s="102"/>
      <c r="M373" s="214">
        <f t="shared" si="72"/>
        <v>148928</v>
      </c>
      <c r="N373" s="195">
        <v>1.73</v>
      </c>
      <c r="O373" s="102">
        <v>1</v>
      </c>
      <c r="P373" s="195">
        <v>143936</v>
      </c>
      <c r="Q373" s="195"/>
      <c r="R373" s="195"/>
      <c r="S373" s="214">
        <f t="shared" si="73"/>
        <v>143936</v>
      </c>
      <c r="T373" s="214">
        <f t="shared" si="74"/>
        <v>0</v>
      </c>
      <c r="U373" s="214">
        <f t="shared" si="74"/>
        <v>4992</v>
      </c>
      <c r="V373" s="214">
        <f t="shared" si="74"/>
        <v>0</v>
      </c>
      <c r="W373" s="214">
        <f t="shared" si="74"/>
        <v>0</v>
      </c>
      <c r="X373" s="214">
        <f t="shared" si="75"/>
        <v>4992</v>
      </c>
      <c r="Y373" s="195">
        <v>3</v>
      </c>
      <c r="Z373" s="195">
        <v>1.84</v>
      </c>
      <c r="AA373" s="102">
        <v>1</v>
      </c>
      <c r="AB373" s="102">
        <v>153088</v>
      </c>
      <c r="AC373" s="102"/>
      <c r="AD373" s="102"/>
      <c r="AE373" s="214">
        <f t="shared" si="76"/>
        <v>153088</v>
      </c>
      <c r="AF373" s="195">
        <v>4</v>
      </c>
      <c r="AG373" s="195">
        <v>1.9</v>
      </c>
      <c r="AH373" s="102">
        <v>1</v>
      </c>
      <c r="AI373" s="102">
        <v>158080</v>
      </c>
      <c r="AJ373" s="102"/>
      <c r="AK373" s="102"/>
      <c r="AL373" s="214">
        <f t="shared" si="77"/>
        <v>158080</v>
      </c>
    </row>
    <row r="374" spans="1:38" ht="27">
      <c r="A374" s="195">
        <v>21</v>
      </c>
      <c r="B374" s="104" t="s">
        <v>7586</v>
      </c>
      <c r="C374" s="104" t="s">
        <v>5894</v>
      </c>
      <c r="D374" s="195">
        <v>2001</v>
      </c>
      <c r="E374" s="979" t="s">
        <v>1217</v>
      </c>
      <c r="F374" s="195" t="s">
        <v>1042</v>
      </c>
      <c r="G374" s="195">
        <v>2</v>
      </c>
      <c r="H374" s="195">
        <v>1.79</v>
      </c>
      <c r="I374" s="102">
        <v>1</v>
      </c>
      <c r="J374" s="102">
        <v>148928</v>
      </c>
      <c r="K374" s="102"/>
      <c r="L374" s="102"/>
      <c r="M374" s="214">
        <f t="shared" si="72"/>
        <v>148928</v>
      </c>
      <c r="N374" s="195">
        <v>1.73</v>
      </c>
      <c r="O374" s="102">
        <v>1</v>
      </c>
      <c r="P374" s="195">
        <v>143936</v>
      </c>
      <c r="Q374" s="195"/>
      <c r="R374" s="195"/>
      <c r="S374" s="214">
        <f t="shared" si="73"/>
        <v>143936</v>
      </c>
      <c r="T374" s="214">
        <f t="shared" si="74"/>
        <v>0</v>
      </c>
      <c r="U374" s="214">
        <f t="shared" si="74"/>
        <v>4992</v>
      </c>
      <c r="V374" s="214">
        <f t="shared" si="74"/>
        <v>0</v>
      </c>
      <c r="W374" s="214">
        <f t="shared" si="74"/>
        <v>0</v>
      </c>
      <c r="X374" s="214">
        <f t="shared" si="75"/>
        <v>4992</v>
      </c>
      <c r="Y374" s="195">
        <v>3</v>
      </c>
      <c r="Z374" s="195">
        <v>1.84</v>
      </c>
      <c r="AA374" s="102">
        <v>1</v>
      </c>
      <c r="AB374" s="102">
        <v>153088</v>
      </c>
      <c r="AC374" s="102"/>
      <c r="AD374" s="102"/>
      <c r="AE374" s="214">
        <f t="shared" si="76"/>
        <v>153088</v>
      </c>
      <c r="AF374" s="195">
        <v>4</v>
      </c>
      <c r="AG374" s="195">
        <v>1.9</v>
      </c>
      <c r="AH374" s="102">
        <v>1</v>
      </c>
      <c r="AI374" s="102">
        <v>158080</v>
      </c>
      <c r="AJ374" s="102"/>
      <c r="AK374" s="102"/>
      <c r="AL374" s="214">
        <f t="shared" si="77"/>
        <v>158080</v>
      </c>
    </row>
    <row r="375" spans="1:38" ht="27">
      <c r="A375" s="195">
        <v>22</v>
      </c>
      <c r="B375" s="102" t="s">
        <v>1875</v>
      </c>
      <c r="C375" s="102" t="s">
        <v>5894</v>
      </c>
      <c r="D375" s="195">
        <v>2002</v>
      </c>
      <c r="E375" s="979" t="s">
        <v>1217</v>
      </c>
      <c r="F375" s="195" t="s">
        <v>1042</v>
      </c>
      <c r="G375" s="195">
        <v>3</v>
      </c>
      <c r="H375" s="195">
        <v>1.84</v>
      </c>
      <c r="I375" s="102">
        <v>1</v>
      </c>
      <c r="J375" s="102">
        <v>153088</v>
      </c>
      <c r="K375" s="102"/>
      <c r="L375" s="102"/>
      <c r="M375" s="214">
        <f t="shared" si="72"/>
        <v>153088</v>
      </c>
      <c r="N375" s="195">
        <v>1.79</v>
      </c>
      <c r="O375" s="102">
        <v>1</v>
      </c>
      <c r="P375" s="195">
        <v>148928</v>
      </c>
      <c r="Q375" s="195"/>
      <c r="R375" s="195"/>
      <c r="S375" s="214">
        <f t="shared" si="73"/>
        <v>148928</v>
      </c>
      <c r="T375" s="214">
        <f t="shared" si="74"/>
        <v>0</v>
      </c>
      <c r="U375" s="214">
        <f t="shared" si="74"/>
        <v>4160</v>
      </c>
      <c r="V375" s="214">
        <f t="shared" si="74"/>
        <v>0</v>
      </c>
      <c r="W375" s="214">
        <f t="shared" si="74"/>
        <v>0</v>
      </c>
      <c r="X375" s="214">
        <f t="shared" si="75"/>
        <v>4160</v>
      </c>
      <c r="Y375" s="195">
        <v>4</v>
      </c>
      <c r="Z375" s="195">
        <v>1.9</v>
      </c>
      <c r="AA375" s="102">
        <v>1</v>
      </c>
      <c r="AB375" s="102">
        <v>158080</v>
      </c>
      <c r="AC375" s="102"/>
      <c r="AD375" s="102"/>
      <c r="AE375" s="214">
        <f t="shared" si="76"/>
        <v>158080</v>
      </c>
      <c r="AF375" s="195">
        <v>5</v>
      </c>
      <c r="AG375" s="195">
        <v>1.9</v>
      </c>
      <c r="AH375" s="102">
        <v>1</v>
      </c>
      <c r="AI375" s="102">
        <v>158080</v>
      </c>
      <c r="AJ375" s="102"/>
      <c r="AK375" s="102"/>
      <c r="AL375" s="214">
        <f t="shared" si="77"/>
        <v>158080</v>
      </c>
    </row>
    <row r="376" spans="1:38" ht="27">
      <c r="A376" s="195">
        <v>23</v>
      </c>
      <c r="B376" s="102" t="s">
        <v>7587</v>
      </c>
      <c r="C376" s="102" t="s">
        <v>5894</v>
      </c>
      <c r="D376" s="195">
        <v>1999</v>
      </c>
      <c r="E376" s="979" t="s">
        <v>1217</v>
      </c>
      <c r="F376" s="195" t="s">
        <v>1042</v>
      </c>
      <c r="G376" s="195">
        <v>2</v>
      </c>
      <c r="H376" s="195">
        <v>1.79</v>
      </c>
      <c r="I376" s="102">
        <v>1</v>
      </c>
      <c r="J376" s="102">
        <v>148928</v>
      </c>
      <c r="K376" s="102"/>
      <c r="L376" s="102"/>
      <c r="M376" s="214">
        <f t="shared" si="72"/>
        <v>148928</v>
      </c>
      <c r="N376" s="195">
        <v>1.73</v>
      </c>
      <c r="O376" s="102">
        <v>1</v>
      </c>
      <c r="P376" s="195">
        <v>143936</v>
      </c>
      <c r="Q376" s="195"/>
      <c r="R376" s="195"/>
      <c r="S376" s="214">
        <f t="shared" si="73"/>
        <v>143936</v>
      </c>
      <c r="T376" s="214">
        <f t="shared" si="74"/>
        <v>0</v>
      </c>
      <c r="U376" s="214">
        <f t="shared" si="74"/>
        <v>4992</v>
      </c>
      <c r="V376" s="214">
        <f t="shared" si="74"/>
        <v>0</v>
      </c>
      <c r="W376" s="214">
        <f t="shared" si="74"/>
        <v>0</v>
      </c>
      <c r="X376" s="214">
        <f t="shared" si="75"/>
        <v>4992</v>
      </c>
      <c r="Y376" s="195">
        <v>3</v>
      </c>
      <c r="Z376" s="195">
        <v>1.84</v>
      </c>
      <c r="AA376" s="102">
        <v>1</v>
      </c>
      <c r="AB376" s="102">
        <v>153088</v>
      </c>
      <c r="AC376" s="102"/>
      <c r="AD376" s="102"/>
      <c r="AE376" s="214">
        <f t="shared" si="76"/>
        <v>153088</v>
      </c>
      <c r="AF376" s="195">
        <v>4</v>
      </c>
      <c r="AG376" s="195">
        <v>1.9</v>
      </c>
      <c r="AH376" s="102">
        <v>1</v>
      </c>
      <c r="AI376" s="102">
        <v>158080</v>
      </c>
      <c r="AJ376" s="102"/>
      <c r="AK376" s="102"/>
      <c r="AL376" s="214">
        <f t="shared" si="77"/>
        <v>158080</v>
      </c>
    </row>
    <row r="377" spans="1:38" ht="27">
      <c r="A377" s="195">
        <v>24</v>
      </c>
      <c r="B377" s="104" t="s">
        <v>7588</v>
      </c>
      <c r="C377" s="104" t="s">
        <v>5894</v>
      </c>
      <c r="D377" s="195">
        <v>2000</v>
      </c>
      <c r="E377" s="979" t="s">
        <v>1217</v>
      </c>
      <c r="F377" s="195" t="s">
        <v>1042</v>
      </c>
      <c r="G377" s="195">
        <v>2</v>
      </c>
      <c r="H377" s="195">
        <v>1.79</v>
      </c>
      <c r="I377" s="102">
        <v>1</v>
      </c>
      <c r="J377" s="102">
        <v>148928</v>
      </c>
      <c r="K377" s="102"/>
      <c r="L377" s="102"/>
      <c r="M377" s="214">
        <f t="shared" si="72"/>
        <v>148928</v>
      </c>
      <c r="N377" s="195">
        <v>1.73</v>
      </c>
      <c r="O377" s="102">
        <v>1</v>
      </c>
      <c r="P377" s="195">
        <v>143936</v>
      </c>
      <c r="Q377" s="195"/>
      <c r="R377" s="195"/>
      <c r="S377" s="214">
        <f t="shared" si="73"/>
        <v>143936</v>
      </c>
      <c r="T377" s="214">
        <f t="shared" si="74"/>
        <v>0</v>
      </c>
      <c r="U377" s="214">
        <f t="shared" si="74"/>
        <v>4992</v>
      </c>
      <c r="V377" s="214">
        <f t="shared" si="74"/>
        <v>0</v>
      </c>
      <c r="W377" s="214">
        <f t="shared" si="74"/>
        <v>0</v>
      </c>
      <c r="X377" s="214">
        <f t="shared" si="75"/>
        <v>4992</v>
      </c>
      <c r="Y377" s="195">
        <v>3</v>
      </c>
      <c r="Z377" s="195">
        <v>1.84</v>
      </c>
      <c r="AA377" s="102">
        <v>1</v>
      </c>
      <c r="AB377" s="102">
        <v>153088</v>
      </c>
      <c r="AC377" s="102"/>
      <c r="AD377" s="102"/>
      <c r="AE377" s="214">
        <f t="shared" si="76"/>
        <v>153088</v>
      </c>
      <c r="AF377" s="195">
        <v>4</v>
      </c>
      <c r="AG377" s="195">
        <v>1.9</v>
      </c>
      <c r="AH377" s="102">
        <v>1</v>
      </c>
      <c r="AI377" s="102">
        <v>158080</v>
      </c>
      <c r="AJ377" s="102"/>
      <c r="AK377" s="102"/>
      <c r="AL377" s="214">
        <f t="shared" si="77"/>
        <v>158080</v>
      </c>
    </row>
    <row r="378" spans="1:38" ht="27">
      <c r="A378" s="195">
        <v>25</v>
      </c>
      <c r="B378" s="102" t="s">
        <v>6226</v>
      </c>
      <c r="C378" s="102" t="s">
        <v>5894</v>
      </c>
      <c r="D378" s="195">
        <v>2003</v>
      </c>
      <c r="E378" s="979" t="s">
        <v>1217</v>
      </c>
      <c r="F378" s="195" t="s">
        <v>1042</v>
      </c>
      <c r="G378" s="195">
        <v>3</v>
      </c>
      <c r="H378" s="195">
        <v>1.84</v>
      </c>
      <c r="I378" s="102">
        <v>1</v>
      </c>
      <c r="J378" s="102">
        <v>153088</v>
      </c>
      <c r="K378" s="102"/>
      <c r="L378" s="102"/>
      <c r="M378" s="214">
        <f t="shared" si="72"/>
        <v>153088</v>
      </c>
      <c r="N378" s="195">
        <v>1.79</v>
      </c>
      <c r="O378" s="102">
        <v>1</v>
      </c>
      <c r="P378" s="195">
        <v>148928</v>
      </c>
      <c r="Q378" s="195"/>
      <c r="R378" s="195"/>
      <c r="S378" s="214">
        <f t="shared" si="73"/>
        <v>148928</v>
      </c>
      <c r="T378" s="214">
        <f t="shared" si="74"/>
        <v>0</v>
      </c>
      <c r="U378" s="214">
        <f t="shared" si="74"/>
        <v>4160</v>
      </c>
      <c r="V378" s="214">
        <f t="shared" si="74"/>
        <v>0</v>
      </c>
      <c r="W378" s="214">
        <f t="shared" si="74"/>
        <v>0</v>
      </c>
      <c r="X378" s="214">
        <f t="shared" si="75"/>
        <v>4160</v>
      </c>
      <c r="Y378" s="195">
        <v>4</v>
      </c>
      <c r="Z378" s="195">
        <v>1.9</v>
      </c>
      <c r="AA378" s="102">
        <v>1</v>
      </c>
      <c r="AB378" s="102">
        <v>158080</v>
      </c>
      <c r="AC378" s="102"/>
      <c r="AD378" s="102"/>
      <c r="AE378" s="214">
        <f t="shared" si="76"/>
        <v>158080</v>
      </c>
      <c r="AF378" s="195">
        <v>5</v>
      </c>
      <c r="AG378" s="195">
        <v>1.9</v>
      </c>
      <c r="AH378" s="102">
        <v>1</v>
      </c>
      <c r="AI378" s="102">
        <v>158080</v>
      </c>
      <c r="AJ378" s="102"/>
      <c r="AK378" s="102"/>
      <c r="AL378" s="214">
        <f t="shared" si="77"/>
        <v>158080</v>
      </c>
    </row>
    <row r="379" spans="1:38" ht="27">
      <c r="A379" s="195">
        <v>26</v>
      </c>
      <c r="B379" s="102" t="s">
        <v>6249</v>
      </c>
      <c r="C379" s="102" t="s">
        <v>5894</v>
      </c>
      <c r="D379" s="195">
        <v>2001</v>
      </c>
      <c r="E379" s="979" t="s">
        <v>1217</v>
      </c>
      <c r="F379" s="195" t="s">
        <v>1042</v>
      </c>
      <c r="G379" s="195">
        <v>3</v>
      </c>
      <c r="H379" s="195">
        <v>1.84</v>
      </c>
      <c r="I379" s="102">
        <v>1</v>
      </c>
      <c r="J379" s="102">
        <v>153088</v>
      </c>
      <c r="K379" s="102"/>
      <c r="L379" s="102"/>
      <c r="M379" s="214">
        <f t="shared" si="72"/>
        <v>153088</v>
      </c>
      <c r="N379" s="195">
        <v>1.79</v>
      </c>
      <c r="O379" s="102">
        <v>1</v>
      </c>
      <c r="P379" s="195">
        <v>148928</v>
      </c>
      <c r="Q379" s="195"/>
      <c r="R379" s="195"/>
      <c r="S379" s="214">
        <f t="shared" si="73"/>
        <v>148928</v>
      </c>
      <c r="T379" s="214">
        <f t="shared" si="74"/>
        <v>0</v>
      </c>
      <c r="U379" s="214">
        <f t="shared" si="74"/>
        <v>4160</v>
      </c>
      <c r="V379" s="214">
        <f t="shared" si="74"/>
        <v>0</v>
      </c>
      <c r="W379" s="214">
        <f t="shared" si="74"/>
        <v>0</v>
      </c>
      <c r="X379" s="214">
        <f t="shared" si="75"/>
        <v>4160</v>
      </c>
      <c r="Y379" s="195">
        <v>4</v>
      </c>
      <c r="Z379" s="195">
        <v>1.9</v>
      </c>
      <c r="AA379" s="102">
        <v>1</v>
      </c>
      <c r="AB379" s="102">
        <v>158080</v>
      </c>
      <c r="AC379" s="102"/>
      <c r="AD379" s="102"/>
      <c r="AE379" s="214">
        <f t="shared" si="76"/>
        <v>158080</v>
      </c>
      <c r="AF379" s="195">
        <v>5</v>
      </c>
      <c r="AG379" s="195">
        <v>1.9</v>
      </c>
      <c r="AH379" s="102">
        <v>1</v>
      </c>
      <c r="AI379" s="102">
        <v>158080</v>
      </c>
      <c r="AJ379" s="102"/>
      <c r="AK379" s="102"/>
      <c r="AL379" s="214">
        <f t="shared" si="77"/>
        <v>158080</v>
      </c>
    </row>
    <row r="380" spans="1:38" ht="27">
      <c r="A380" s="195">
        <v>27</v>
      </c>
      <c r="B380" s="104" t="s">
        <v>800</v>
      </c>
      <c r="C380" s="104"/>
      <c r="D380" s="195"/>
      <c r="E380" s="979" t="s">
        <v>1217</v>
      </c>
      <c r="F380" s="195" t="s">
        <v>1042</v>
      </c>
      <c r="G380" s="195">
        <v>7</v>
      </c>
      <c r="H380" s="195">
        <v>1.96</v>
      </c>
      <c r="I380" s="102">
        <v>1</v>
      </c>
      <c r="J380" s="102">
        <v>163072</v>
      </c>
      <c r="K380" s="102"/>
      <c r="L380" s="102"/>
      <c r="M380" s="214">
        <f t="shared" si="72"/>
        <v>163072</v>
      </c>
      <c r="N380" s="195">
        <v>1.96</v>
      </c>
      <c r="O380" s="102">
        <v>1</v>
      </c>
      <c r="P380" s="195">
        <v>163072</v>
      </c>
      <c r="Q380" s="195"/>
      <c r="R380" s="195"/>
      <c r="S380" s="214">
        <f t="shared" si="73"/>
        <v>163072</v>
      </c>
      <c r="T380" s="214">
        <f t="shared" si="74"/>
        <v>0</v>
      </c>
      <c r="U380" s="214">
        <f t="shared" si="74"/>
        <v>0</v>
      </c>
      <c r="V380" s="214">
        <f t="shared" si="74"/>
        <v>0</v>
      </c>
      <c r="W380" s="214">
        <f t="shared" si="74"/>
        <v>0</v>
      </c>
      <c r="X380" s="214">
        <f t="shared" si="75"/>
        <v>0</v>
      </c>
      <c r="Y380" s="195">
        <v>8</v>
      </c>
      <c r="Z380" s="195">
        <v>2.02</v>
      </c>
      <c r="AA380" s="102">
        <v>1</v>
      </c>
      <c r="AB380" s="102">
        <v>168064</v>
      </c>
      <c r="AC380" s="102"/>
      <c r="AD380" s="102"/>
      <c r="AE380" s="214">
        <f t="shared" si="76"/>
        <v>168064</v>
      </c>
      <c r="AF380" s="195">
        <v>9</v>
      </c>
      <c r="AG380" s="195">
        <v>2.02</v>
      </c>
      <c r="AH380" s="102">
        <v>1</v>
      </c>
      <c r="AI380" s="102">
        <v>168064</v>
      </c>
      <c r="AJ380" s="102"/>
      <c r="AK380" s="102"/>
      <c r="AL380" s="214">
        <f t="shared" si="77"/>
        <v>168064</v>
      </c>
    </row>
    <row r="381" spans="1:38">
      <c r="A381" s="195">
        <v>28</v>
      </c>
      <c r="B381" s="102" t="s">
        <v>6040</v>
      </c>
      <c r="C381" s="102" t="s">
        <v>5894</v>
      </c>
      <c r="D381" s="195">
        <v>1986</v>
      </c>
      <c r="E381" s="979" t="s">
        <v>1177</v>
      </c>
      <c r="F381" s="195" t="s">
        <v>1036</v>
      </c>
      <c r="G381" s="195">
        <v>3</v>
      </c>
      <c r="H381" s="195">
        <v>4.2699999999999996</v>
      </c>
      <c r="I381" s="102">
        <v>1</v>
      </c>
      <c r="J381" s="102">
        <v>355263.99999999994</v>
      </c>
      <c r="K381" s="102"/>
      <c r="L381" s="102"/>
      <c r="M381" s="214">
        <f t="shared" si="72"/>
        <v>355263.99999999994</v>
      </c>
      <c r="N381" s="195">
        <v>4.1399999999999997</v>
      </c>
      <c r="O381" s="102">
        <v>1</v>
      </c>
      <c r="P381" s="195">
        <v>344448</v>
      </c>
      <c r="Q381" s="195"/>
      <c r="R381" s="195"/>
      <c r="S381" s="214">
        <f t="shared" si="73"/>
        <v>344448</v>
      </c>
      <c r="T381" s="214">
        <f t="shared" si="74"/>
        <v>0</v>
      </c>
      <c r="U381" s="214">
        <f t="shared" si="74"/>
        <v>10815.999999999942</v>
      </c>
      <c r="V381" s="214">
        <f t="shared" si="74"/>
        <v>0</v>
      </c>
      <c r="W381" s="214">
        <f t="shared" si="74"/>
        <v>0</v>
      </c>
      <c r="X381" s="214">
        <f t="shared" si="75"/>
        <v>10815.999999999942</v>
      </c>
      <c r="Y381" s="195">
        <v>4</v>
      </c>
      <c r="Z381" s="195">
        <v>4.41</v>
      </c>
      <c r="AA381" s="102">
        <v>1</v>
      </c>
      <c r="AB381" s="102">
        <v>366912</v>
      </c>
      <c r="AC381" s="102"/>
      <c r="AD381" s="102"/>
      <c r="AE381" s="214">
        <f t="shared" si="76"/>
        <v>366912</v>
      </c>
      <c r="AF381" s="195">
        <v>5</v>
      </c>
      <c r="AG381" s="195">
        <v>4.41</v>
      </c>
      <c r="AH381" s="102">
        <v>1</v>
      </c>
      <c r="AI381" s="102">
        <v>366912</v>
      </c>
      <c r="AJ381" s="102"/>
      <c r="AK381" s="102"/>
      <c r="AL381" s="214">
        <f t="shared" si="77"/>
        <v>366912</v>
      </c>
    </row>
    <row r="382" spans="1:38" ht="40.5">
      <c r="A382" s="195">
        <v>29</v>
      </c>
      <c r="B382" s="102" t="s">
        <v>6237</v>
      </c>
      <c r="C382" s="102" t="s">
        <v>5894</v>
      </c>
      <c r="D382" s="195">
        <v>1971</v>
      </c>
      <c r="E382" s="979" t="s">
        <v>1178</v>
      </c>
      <c r="F382" s="195" t="s">
        <v>1168</v>
      </c>
      <c r="G382" s="195">
        <v>6</v>
      </c>
      <c r="H382" s="195">
        <v>3.11</v>
      </c>
      <c r="I382" s="102">
        <v>1</v>
      </c>
      <c r="J382" s="102">
        <v>258752</v>
      </c>
      <c r="K382" s="102"/>
      <c r="L382" s="102"/>
      <c r="M382" s="214">
        <f t="shared" si="72"/>
        <v>258752</v>
      </c>
      <c r="N382" s="195">
        <v>3.02</v>
      </c>
      <c r="O382" s="102">
        <v>1</v>
      </c>
      <c r="P382" s="195">
        <v>251264</v>
      </c>
      <c r="Q382" s="195"/>
      <c r="R382" s="195"/>
      <c r="S382" s="214">
        <f t="shared" si="73"/>
        <v>251264</v>
      </c>
      <c r="T382" s="214">
        <f t="shared" si="74"/>
        <v>0</v>
      </c>
      <c r="U382" s="214">
        <f t="shared" si="74"/>
        <v>7488</v>
      </c>
      <c r="V382" s="214">
        <f t="shared" si="74"/>
        <v>0</v>
      </c>
      <c r="W382" s="214">
        <f t="shared" si="74"/>
        <v>0</v>
      </c>
      <c r="X382" s="214">
        <f t="shared" si="75"/>
        <v>7488</v>
      </c>
      <c r="Y382" s="195">
        <v>7</v>
      </c>
      <c r="Z382" s="195">
        <v>3.11</v>
      </c>
      <c r="AA382" s="102">
        <v>1</v>
      </c>
      <c r="AB382" s="102">
        <v>258752</v>
      </c>
      <c r="AC382" s="102"/>
      <c r="AD382" s="102"/>
      <c r="AE382" s="214">
        <f t="shared" si="76"/>
        <v>258752</v>
      </c>
      <c r="AF382" s="195">
        <v>8</v>
      </c>
      <c r="AG382" s="195">
        <v>3.21</v>
      </c>
      <c r="AH382" s="102">
        <v>1</v>
      </c>
      <c r="AI382" s="102">
        <v>267072</v>
      </c>
      <c r="AJ382" s="102"/>
      <c r="AK382" s="102"/>
      <c r="AL382" s="214">
        <f t="shared" si="77"/>
        <v>267072</v>
      </c>
    </row>
    <row r="383" spans="1:38" ht="40.5">
      <c r="A383" s="195">
        <v>30</v>
      </c>
      <c r="B383" s="104" t="s">
        <v>1255</v>
      </c>
      <c r="C383" s="104" t="s">
        <v>5894</v>
      </c>
      <c r="D383" s="195">
        <v>1974</v>
      </c>
      <c r="E383" s="979" t="s">
        <v>1182</v>
      </c>
      <c r="F383" s="195" t="s">
        <v>1183</v>
      </c>
      <c r="G383" s="195">
        <v>3</v>
      </c>
      <c r="H383" s="195">
        <v>2.5</v>
      </c>
      <c r="I383" s="102">
        <v>1</v>
      </c>
      <c r="J383" s="102">
        <v>208000</v>
      </c>
      <c r="K383" s="102"/>
      <c r="L383" s="102"/>
      <c r="M383" s="214">
        <f t="shared" si="72"/>
        <v>208000</v>
      </c>
      <c r="N383" s="195">
        <v>2.4300000000000002</v>
      </c>
      <c r="O383" s="102">
        <v>1</v>
      </c>
      <c r="P383" s="195">
        <v>202176</v>
      </c>
      <c r="Q383" s="195"/>
      <c r="R383" s="195"/>
      <c r="S383" s="214">
        <f t="shared" si="73"/>
        <v>202176</v>
      </c>
      <c r="T383" s="214">
        <f t="shared" si="74"/>
        <v>0</v>
      </c>
      <c r="U383" s="214">
        <f t="shared" si="74"/>
        <v>5824</v>
      </c>
      <c r="V383" s="214">
        <f t="shared" si="74"/>
        <v>0</v>
      </c>
      <c r="W383" s="214">
        <f t="shared" si="74"/>
        <v>0</v>
      </c>
      <c r="X383" s="214">
        <f t="shared" si="75"/>
        <v>5824</v>
      </c>
      <c r="Y383" s="195">
        <v>4</v>
      </c>
      <c r="Z383" s="195">
        <v>2.58</v>
      </c>
      <c r="AA383" s="102">
        <v>1</v>
      </c>
      <c r="AB383" s="102">
        <v>214656</v>
      </c>
      <c r="AC383" s="102"/>
      <c r="AD383" s="102"/>
      <c r="AE383" s="214">
        <f t="shared" si="76"/>
        <v>214656</v>
      </c>
      <c r="AF383" s="195">
        <v>5</v>
      </c>
      <c r="AG383" s="195">
        <v>2.58</v>
      </c>
      <c r="AH383" s="102">
        <v>1</v>
      </c>
      <c r="AI383" s="102">
        <v>214656</v>
      </c>
      <c r="AJ383" s="102"/>
      <c r="AK383" s="102"/>
      <c r="AL383" s="214">
        <f t="shared" si="77"/>
        <v>214656</v>
      </c>
    </row>
    <row r="384" spans="1:38" ht="40.5">
      <c r="A384" s="195">
        <v>31</v>
      </c>
      <c r="B384" s="102" t="s">
        <v>6041</v>
      </c>
      <c r="C384" s="102" t="s">
        <v>5894</v>
      </c>
      <c r="D384" s="195">
        <v>1961</v>
      </c>
      <c r="E384" s="979" t="s">
        <v>1182</v>
      </c>
      <c r="F384" s="195" t="s">
        <v>1183</v>
      </c>
      <c r="G384" s="195">
        <v>3</v>
      </c>
      <c r="H384" s="195">
        <v>2.5</v>
      </c>
      <c r="I384" s="102">
        <v>1</v>
      </c>
      <c r="J384" s="102">
        <v>208000</v>
      </c>
      <c r="K384" s="102"/>
      <c r="L384" s="102"/>
      <c r="M384" s="214">
        <f t="shared" si="72"/>
        <v>208000</v>
      </c>
      <c r="N384" s="195">
        <v>2.4300000000000002</v>
      </c>
      <c r="O384" s="102">
        <v>1</v>
      </c>
      <c r="P384" s="195">
        <v>202176</v>
      </c>
      <c r="Q384" s="195"/>
      <c r="R384" s="195"/>
      <c r="S384" s="214">
        <f t="shared" si="73"/>
        <v>202176</v>
      </c>
      <c r="T384" s="214">
        <f t="shared" si="74"/>
        <v>0</v>
      </c>
      <c r="U384" s="214">
        <f t="shared" si="74"/>
        <v>5824</v>
      </c>
      <c r="V384" s="214">
        <f t="shared" si="74"/>
        <v>0</v>
      </c>
      <c r="W384" s="214">
        <f t="shared" si="74"/>
        <v>0</v>
      </c>
      <c r="X384" s="214">
        <f t="shared" si="75"/>
        <v>5824</v>
      </c>
      <c r="Y384" s="195">
        <v>4</v>
      </c>
      <c r="Z384" s="195">
        <v>2.58</v>
      </c>
      <c r="AA384" s="102">
        <v>1</v>
      </c>
      <c r="AB384" s="102">
        <v>214656</v>
      </c>
      <c r="AC384" s="102"/>
      <c r="AD384" s="102"/>
      <c r="AE384" s="214">
        <f t="shared" si="76"/>
        <v>214656</v>
      </c>
      <c r="AF384" s="195">
        <v>5</v>
      </c>
      <c r="AG384" s="195">
        <v>2.58</v>
      </c>
      <c r="AH384" s="102">
        <v>1</v>
      </c>
      <c r="AI384" s="102">
        <v>214656</v>
      </c>
      <c r="AJ384" s="102"/>
      <c r="AK384" s="102"/>
      <c r="AL384" s="214">
        <f t="shared" si="77"/>
        <v>214656</v>
      </c>
    </row>
    <row r="385" spans="1:38" ht="40.5">
      <c r="A385" s="195">
        <v>32</v>
      </c>
      <c r="B385" s="102" t="s">
        <v>7589</v>
      </c>
      <c r="C385" s="102" t="s">
        <v>5894</v>
      </c>
      <c r="D385" s="195">
        <v>1987</v>
      </c>
      <c r="E385" s="979" t="s">
        <v>1187</v>
      </c>
      <c r="F385" s="195" t="s">
        <v>1188</v>
      </c>
      <c r="G385" s="195">
        <v>20</v>
      </c>
      <c r="H385" s="195">
        <v>1.95</v>
      </c>
      <c r="I385" s="102">
        <v>1</v>
      </c>
      <c r="J385" s="102">
        <v>162240</v>
      </c>
      <c r="K385" s="102"/>
      <c r="L385" s="102"/>
      <c r="M385" s="214">
        <f t="shared" si="72"/>
        <v>162240</v>
      </c>
      <c r="N385" s="195">
        <v>1.95</v>
      </c>
      <c r="O385" s="102">
        <v>1</v>
      </c>
      <c r="P385" s="195">
        <v>162240</v>
      </c>
      <c r="Q385" s="195"/>
      <c r="R385" s="195"/>
      <c r="S385" s="214">
        <f t="shared" si="73"/>
        <v>162240</v>
      </c>
      <c r="T385" s="214">
        <f t="shared" si="74"/>
        <v>0</v>
      </c>
      <c r="U385" s="214">
        <f t="shared" si="74"/>
        <v>0</v>
      </c>
      <c r="V385" s="214">
        <f t="shared" si="74"/>
        <v>0</v>
      </c>
      <c r="W385" s="214">
        <f t="shared" si="74"/>
        <v>0</v>
      </c>
      <c r="X385" s="214">
        <f t="shared" si="75"/>
        <v>0</v>
      </c>
      <c r="Y385" s="195">
        <v>21</v>
      </c>
      <c r="Z385" s="195">
        <v>1.95</v>
      </c>
      <c r="AA385" s="102">
        <v>1</v>
      </c>
      <c r="AB385" s="102">
        <v>162240</v>
      </c>
      <c r="AC385" s="102"/>
      <c r="AD385" s="102"/>
      <c r="AE385" s="214">
        <f t="shared" si="76"/>
        <v>162240</v>
      </c>
      <c r="AF385" s="195">
        <v>22</v>
      </c>
      <c r="AG385" s="195">
        <v>1.95</v>
      </c>
      <c r="AH385" s="102">
        <v>1</v>
      </c>
      <c r="AI385" s="102">
        <v>162240</v>
      </c>
      <c r="AJ385" s="102"/>
      <c r="AK385" s="102"/>
      <c r="AL385" s="214">
        <f t="shared" si="77"/>
        <v>162240</v>
      </c>
    </row>
    <row r="386" spans="1:38" ht="40.5">
      <c r="A386" s="195">
        <v>33</v>
      </c>
      <c r="B386" s="104" t="s">
        <v>4729</v>
      </c>
      <c r="C386" s="104" t="s">
        <v>5894</v>
      </c>
      <c r="D386" s="195">
        <v>1896</v>
      </c>
      <c r="E386" s="979" t="s">
        <v>1187</v>
      </c>
      <c r="F386" s="195" t="s">
        <v>1188</v>
      </c>
      <c r="G386" s="195">
        <v>4</v>
      </c>
      <c r="H386" s="195">
        <v>1.63</v>
      </c>
      <c r="I386" s="102">
        <v>1</v>
      </c>
      <c r="J386" s="102">
        <v>135616</v>
      </c>
      <c r="K386" s="102"/>
      <c r="L386" s="102"/>
      <c r="M386" s="214">
        <f t="shared" si="72"/>
        <v>135616</v>
      </c>
      <c r="N386" s="195">
        <v>1.59</v>
      </c>
      <c r="O386" s="102">
        <v>1</v>
      </c>
      <c r="P386" s="195">
        <v>132288</v>
      </c>
      <c r="Q386" s="195"/>
      <c r="R386" s="195"/>
      <c r="S386" s="214">
        <f t="shared" si="73"/>
        <v>132288</v>
      </c>
      <c r="T386" s="214">
        <f t="shared" si="74"/>
        <v>0</v>
      </c>
      <c r="U386" s="214">
        <f t="shared" si="74"/>
        <v>3328</v>
      </c>
      <c r="V386" s="214">
        <f t="shared" si="74"/>
        <v>0</v>
      </c>
      <c r="W386" s="214">
        <f t="shared" si="74"/>
        <v>0</v>
      </c>
      <c r="X386" s="214">
        <f t="shared" si="75"/>
        <v>3328</v>
      </c>
      <c r="Y386" s="195">
        <v>5</v>
      </c>
      <c r="Z386" s="195">
        <v>1.63</v>
      </c>
      <c r="AA386" s="102">
        <v>1</v>
      </c>
      <c r="AB386" s="102">
        <v>135616</v>
      </c>
      <c r="AC386" s="102"/>
      <c r="AD386" s="102"/>
      <c r="AE386" s="214">
        <f t="shared" si="76"/>
        <v>135616</v>
      </c>
      <c r="AF386" s="195">
        <v>6</v>
      </c>
      <c r="AG386" s="195">
        <v>1.68</v>
      </c>
      <c r="AH386" s="102">
        <v>1</v>
      </c>
      <c r="AI386" s="102">
        <v>139776</v>
      </c>
      <c r="AJ386" s="102"/>
      <c r="AK386" s="102"/>
      <c r="AL386" s="214">
        <f t="shared" si="77"/>
        <v>139776</v>
      </c>
    </row>
    <row r="387" spans="1:38" ht="40.5">
      <c r="A387" s="195">
        <v>34</v>
      </c>
      <c r="B387" s="102" t="s">
        <v>1967</v>
      </c>
      <c r="C387" s="102" t="s">
        <v>5894</v>
      </c>
      <c r="D387" s="195">
        <v>1971</v>
      </c>
      <c r="E387" s="979" t="s">
        <v>1187</v>
      </c>
      <c r="F387" s="195" t="s">
        <v>1188</v>
      </c>
      <c r="G387" s="195">
        <v>3</v>
      </c>
      <c r="H387" s="195">
        <v>1.59</v>
      </c>
      <c r="I387" s="102">
        <v>1</v>
      </c>
      <c r="J387" s="102">
        <v>132288</v>
      </c>
      <c r="K387" s="102"/>
      <c r="L387" s="102"/>
      <c r="M387" s="214">
        <f t="shared" si="72"/>
        <v>132288</v>
      </c>
      <c r="N387" s="195">
        <v>1.54</v>
      </c>
      <c r="O387" s="102">
        <v>1</v>
      </c>
      <c r="P387" s="195">
        <v>128128</v>
      </c>
      <c r="Q387" s="195"/>
      <c r="R387" s="195"/>
      <c r="S387" s="214">
        <f t="shared" si="73"/>
        <v>128128</v>
      </c>
      <c r="T387" s="214">
        <f t="shared" si="74"/>
        <v>0</v>
      </c>
      <c r="U387" s="214">
        <f t="shared" si="74"/>
        <v>4160</v>
      </c>
      <c r="V387" s="214">
        <f t="shared" si="74"/>
        <v>0</v>
      </c>
      <c r="W387" s="214">
        <f t="shared" si="74"/>
        <v>0</v>
      </c>
      <c r="X387" s="214">
        <f t="shared" si="75"/>
        <v>4160</v>
      </c>
      <c r="Y387" s="195">
        <v>4</v>
      </c>
      <c r="Z387" s="195">
        <v>1.63</v>
      </c>
      <c r="AA387" s="102">
        <v>1</v>
      </c>
      <c r="AB387" s="102">
        <v>135616</v>
      </c>
      <c r="AC387" s="102"/>
      <c r="AD387" s="102"/>
      <c r="AE387" s="214">
        <f t="shared" si="76"/>
        <v>135616</v>
      </c>
      <c r="AF387" s="195">
        <v>5</v>
      </c>
      <c r="AG387" s="195">
        <v>1.63</v>
      </c>
      <c r="AH387" s="102">
        <v>1</v>
      </c>
      <c r="AI387" s="102">
        <v>135616</v>
      </c>
      <c r="AJ387" s="102"/>
      <c r="AK387" s="102"/>
      <c r="AL387" s="214">
        <f t="shared" si="77"/>
        <v>135616</v>
      </c>
    </row>
    <row r="388" spans="1:38" ht="40.5">
      <c r="A388" s="195">
        <v>35</v>
      </c>
      <c r="B388" s="102" t="s">
        <v>6042</v>
      </c>
      <c r="C388" s="102" t="s">
        <v>5894</v>
      </c>
      <c r="D388" s="195">
        <v>1983</v>
      </c>
      <c r="E388" s="979" t="s">
        <v>1187</v>
      </c>
      <c r="F388" s="195" t="s">
        <v>1188</v>
      </c>
      <c r="G388" s="195">
        <v>9</v>
      </c>
      <c r="H388" s="195">
        <v>1.73</v>
      </c>
      <c r="I388" s="102">
        <v>1</v>
      </c>
      <c r="J388" s="102">
        <v>143936</v>
      </c>
      <c r="K388" s="102"/>
      <c r="L388" s="102"/>
      <c r="M388" s="214">
        <f t="shared" si="72"/>
        <v>143936</v>
      </c>
      <c r="N388" s="195">
        <v>1.73</v>
      </c>
      <c r="O388" s="102">
        <v>1</v>
      </c>
      <c r="P388" s="195">
        <v>143936</v>
      </c>
      <c r="Q388" s="195"/>
      <c r="R388" s="195"/>
      <c r="S388" s="214">
        <f t="shared" si="73"/>
        <v>143936</v>
      </c>
      <c r="T388" s="214">
        <f t="shared" si="74"/>
        <v>0</v>
      </c>
      <c r="U388" s="214">
        <f t="shared" si="74"/>
        <v>0</v>
      </c>
      <c r="V388" s="214">
        <f t="shared" si="74"/>
        <v>0</v>
      </c>
      <c r="W388" s="214">
        <f t="shared" si="74"/>
        <v>0</v>
      </c>
      <c r="X388" s="214">
        <f t="shared" si="75"/>
        <v>0</v>
      </c>
      <c r="Y388" s="195">
        <v>10</v>
      </c>
      <c r="Z388" s="195">
        <v>1.79</v>
      </c>
      <c r="AA388" s="102">
        <v>1</v>
      </c>
      <c r="AB388" s="102">
        <v>148928</v>
      </c>
      <c r="AC388" s="102"/>
      <c r="AD388" s="102"/>
      <c r="AE388" s="214">
        <f t="shared" si="76"/>
        <v>148928</v>
      </c>
      <c r="AF388" s="195">
        <v>11</v>
      </c>
      <c r="AG388" s="195">
        <v>1.79</v>
      </c>
      <c r="AH388" s="102">
        <v>1</v>
      </c>
      <c r="AI388" s="102">
        <v>148928</v>
      </c>
      <c r="AJ388" s="102"/>
      <c r="AK388" s="102"/>
      <c r="AL388" s="214">
        <f t="shared" si="77"/>
        <v>148928</v>
      </c>
    </row>
    <row r="389" spans="1:38" ht="40.5">
      <c r="A389" s="195">
        <v>36</v>
      </c>
      <c r="B389" s="104" t="s">
        <v>7590</v>
      </c>
      <c r="C389" s="104" t="s">
        <v>5894</v>
      </c>
      <c r="D389" s="195">
        <v>2002</v>
      </c>
      <c r="E389" s="979" t="s">
        <v>1187</v>
      </c>
      <c r="F389" s="195" t="s">
        <v>1188</v>
      </c>
      <c r="G389" s="195">
        <v>2</v>
      </c>
      <c r="H389" s="195">
        <v>1.54</v>
      </c>
      <c r="I389" s="102">
        <v>1</v>
      </c>
      <c r="J389" s="102">
        <v>128128</v>
      </c>
      <c r="K389" s="102"/>
      <c r="L389" s="102"/>
      <c r="M389" s="214">
        <f t="shared" si="72"/>
        <v>128128</v>
      </c>
      <c r="N389" s="195">
        <v>1.49</v>
      </c>
      <c r="O389" s="102">
        <v>1</v>
      </c>
      <c r="P389" s="195">
        <v>123968</v>
      </c>
      <c r="Q389" s="195"/>
      <c r="R389" s="195"/>
      <c r="S389" s="214">
        <f t="shared" si="73"/>
        <v>123968</v>
      </c>
      <c r="T389" s="214">
        <f t="shared" si="74"/>
        <v>0</v>
      </c>
      <c r="U389" s="214">
        <f t="shared" si="74"/>
        <v>4160</v>
      </c>
      <c r="V389" s="214">
        <f t="shared" si="74"/>
        <v>0</v>
      </c>
      <c r="W389" s="214">
        <f t="shared" si="74"/>
        <v>0</v>
      </c>
      <c r="X389" s="214">
        <f t="shared" si="75"/>
        <v>4160</v>
      </c>
      <c r="Y389" s="195">
        <v>3</v>
      </c>
      <c r="Z389" s="195">
        <v>1.59</v>
      </c>
      <c r="AA389" s="102">
        <v>1</v>
      </c>
      <c r="AB389" s="102">
        <v>132288</v>
      </c>
      <c r="AC389" s="102"/>
      <c r="AD389" s="102"/>
      <c r="AE389" s="214">
        <f t="shared" si="76"/>
        <v>132288</v>
      </c>
      <c r="AF389" s="195">
        <v>4</v>
      </c>
      <c r="AG389" s="195">
        <v>1.63</v>
      </c>
      <c r="AH389" s="102">
        <v>1</v>
      </c>
      <c r="AI389" s="102">
        <v>135616</v>
      </c>
      <c r="AJ389" s="102"/>
      <c r="AK389" s="102"/>
      <c r="AL389" s="214">
        <f t="shared" si="77"/>
        <v>135616</v>
      </c>
    </row>
    <row r="390" spans="1:38" ht="40.5">
      <c r="A390" s="195">
        <v>37</v>
      </c>
      <c r="B390" s="102" t="s">
        <v>7591</v>
      </c>
      <c r="C390" s="102" t="s">
        <v>5894</v>
      </c>
      <c r="D390" s="195">
        <v>1978</v>
      </c>
      <c r="E390" s="979" t="s">
        <v>1187</v>
      </c>
      <c r="F390" s="195" t="s">
        <v>1188</v>
      </c>
      <c r="G390" s="195">
        <v>2</v>
      </c>
      <c r="H390" s="195">
        <v>1.54</v>
      </c>
      <c r="I390" s="102">
        <v>1</v>
      </c>
      <c r="J390" s="102">
        <v>128128</v>
      </c>
      <c r="K390" s="102"/>
      <c r="L390" s="102"/>
      <c r="M390" s="214">
        <f t="shared" si="72"/>
        <v>128128</v>
      </c>
      <c r="N390" s="195">
        <v>1.49</v>
      </c>
      <c r="O390" s="102">
        <v>1</v>
      </c>
      <c r="P390" s="195">
        <v>123968</v>
      </c>
      <c r="Q390" s="195"/>
      <c r="R390" s="195"/>
      <c r="S390" s="214">
        <f t="shared" si="73"/>
        <v>123968</v>
      </c>
      <c r="T390" s="214">
        <f t="shared" si="74"/>
        <v>0</v>
      </c>
      <c r="U390" s="214">
        <f t="shared" si="74"/>
        <v>4160</v>
      </c>
      <c r="V390" s="214">
        <f t="shared" si="74"/>
        <v>0</v>
      </c>
      <c r="W390" s="214">
        <f t="shared" si="74"/>
        <v>0</v>
      </c>
      <c r="X390" s="214">
        <f t="shared" si="75"/>
        <v>4160</v>
      </c>
      <c r="Y390" s="195">
        <v>3</v>
      </c>
      <c r="Z390" s="195">
        <v>1.59</v>
      </c>
      <c r="AA390" s="102">
        <v>1</v>
      </c>
      <c r="AB390" s="102">
        <v>132288</v>
      </c>
      <c r="AC390" s="102"/>
      <c r="AD390" s="102"/>
      <c r="AE390" s="214">
        <f t="shared" si="76"/>
        <v>132288</v>
      </c>
      <c r="AF390" s="195">
        <v>4</v>
      </c>
      <c r="AG390" s="195">
        <v>1.63</v>
      </c>
      <c r="AH390" s="102">
        <v>1</v>
      </c>
      <c r="AI390" s="102">
        <v>135616</v>
      </c>
      <c r="AJ390" s="102"/>
      <c r="AK390" s="102"/>
      <c r="AL390" s="214">
        <f t="shared" si="77"/>
        <v>135616</v>
      </c>
    </row>
    <row r="391" spans="1:38" ht="40.5">
      <c r="A391" s="195">
        <v>38</v>
      </c>
      <c r="B391" s="102" t="s">
        <v>7592</v>
      </c>
      <c r="C391" s="102" t="s">
        <v>5894</v>
      </c>
      <c r="D391" s="195">
        <v>1992</v>
      </c>
      <c r="E391" s="979" t="s">
        <v>1187</v>
      </c>
      <c r="F391" s="195" t="s">
        <v>1188</v>
      </c>
      <c r="G391" s="195">
        <v>2</v>
      </c>
      <c r="H391" s="195">
        <v>1.54</v>
      </c>
      <c r="I391" s="102">
        <v>1</v>
      </c>
      <c r="J391" s="102">
        <v>128128</v>
      </c>
      <c r="K391" s="102"/>
      <c r="L391" s="102"/>
      <c r="M391" s="214">
        <f t="shared" si="72"/>
        <v>128128</v>
      </c>
      <c r="N391" s="195">
        <v>1.49</v>
      </c>
      <c r="O391" s="102">
        <v>1</v>
      </c>
      <c r="P391" s="195">
        <v>123968</v>
      </c>
      <c r="Q391" s="195"/>
      <c r="R391" s="195"/>
      <c r="S391" s="214">
        <f t="shared" si="73"/>
        <v>123968</v>
      </c>
      <c r="T391" s="214">
        <f t="shared" si="74"/>
        <v>0</v>
      </c>
      <c r="U391" s="214">
        <f t="shared" si="74"/>
        <v>4160</v>
      </c>
      <c r="V391" s="214">
        <f t="shared" si="74"/>
        <v>0</v>
      </c>
      <c r="W391" s="214">
        <f t="shared" si="74"/>
        <v>0</v>
      </c>
      <c r="X391" s="214">
        <f t="shared" si="75"/>
        <v>4160</v>
      </c>
      <c r="Y391" s="195">
        <v>3</v>
      </c>
      <c r="Z391" s="195">
        <v>1.59</v>
      </c>
      <c r="AA391" s="102">
        <v>1</v>
      </c>
      <c r="AB391" s="102">
        <v>132288</v>
      </c>
      <c r="AC391" s="102"/>
      <c r="AD391" s="102"/>
      <c r="AE391" s="214">
        <f t="shared" si="76"/>
        <v>132288</v>
      </c>
      <c r="AF391" s="195">
        <v>4</v>
      </c>
      <c r="AG391" s="195">
        <v>1.63</v>
      </c>
      <c r="AH391" s="102">
        <v>1</v>
      </c>
      <c r="AI391" s="102">
        <v>135616</v>
      </c>
      <c r="AJ391" s="102"/>
      <c r="AK391" s="102"/>
      <c r="AL391" s="214">
        <f t="shared" si="77"/>
        <v>135616</v>
      </c>
    </row>
    <row r="392" spans="1:38" ht="27">
      <c r="A392" s="195">
        <v>39</v>
      </c>
      <c r="B392" s="104" t="s">
        <v>1256</v>
      </c>
      <c r="C392" s="104" t="s">
        <v>5894</v>
      </c>
      <c r="D392" s="195">
        <v>1962</v>
      </c>
      <c r="E392" s="979" t="s">
        <v>1175</v>
      </c>
      <c r="F392" s="195" t="s">
        <v>1042</v>
      </c>
      <c r="G392" s="195">
        <v>22</v>
      </c>
      <c r="H392" s="195">
        <v>2.2799999999999998</v>
      </c>
      <c r="I392" s="102">
        <v>1</v>
      </c>
      <c r="J392" s="102">
        <v>189695.99999999997</v>
      </c>
      <c r="K392" s="102"/>
      <c r="L392" s="102"/>
      <c r="M392" s="214">
        <f t="shared" si="72"/>
        <v>189695.99999999997</v>
      </c>
      <c r="N392" s="195">
        <v>2.2799999999999998</v>
      </c>
      <c r="O392" s="102">
        <v>1</v>
      </c>
      <c r="P392" s="195">
        <v>189695.99999999997</v>
      </c>
      <c r="Q392" s="195"/>
      <c r="R392" s="195"/>
      <c r="S392" s="214">
        <f t="shared" si="73"/>
        <v>189695.99999999997</v>
      </c>
      <c r="T392" s="214">
        <f t="shared" si="74"/>
        <v>0</v>
      </c>
      <c r="U392" s="214">
        <f t="shared" si="74"/>
        <v>0</v>
      </c>
      <c r="V392" s="214">
        <f t="shared" si="74"/>
        <v>0</v>
      </c>
      <c r="W392" s="214">
        <f t="shared" si="74"/>
        <v>0</v>
      </c>
      <c r="X392" s="214">
        <f t="shared" si="75"/>
        <v>0</v>
      </c>
      <c r="Y392" s="195">
        <v>23</v>
      </c>
      <c r="Z392" s="195">
        <v>2.2799999999999998</v>
      </c>
      <c r="AA392" s="102">
        <v>1</v>
      </c>
      <c r="AB392" s="102">
        <v>189695.99999999997</v>
      </c>
      <c r="AC392" s="102"/>
      <c r="AD392" s="102"/>
      <c r="AE392" s="214">
        <f t="shared" si="76"/>
        <v>189695.99999999997</v>
      </c>
      <c r="AF392" s="195">
        <v>24</v>
      </c>
      <c r="AG392" s="195">
        <v>2.2799999999999998</v>
      </c>
      <c r="AH392" s="102">
        <v>1</v>
      </c>
      <c r="AI392" s="102">
        <v>189695.99999999997</v>
      </c>
      <c r="AJ392" s="102"/>
      <c r="AK392" s="102"/>
      <c r="AL392" s="214">
        <f t="shared" si="77"/>
        <v>189695.99999999997</v>
      </c>
    </row>
    <row r="393" spans="1:38" ht="27">
      <c r="A393" s="195">
        <v>40</v>
      </c>
      <c r="B393" s="102" t="s">
        <v>1257</v>
      </c>
      <c r="C393" s="102" t="s">
        <v>5894</v>
      </c>
      <c r="D393" s="195">
        <v>1971</v>
      </c>
      <c r="E393" s="979" t="s">
        <v>1175</v>
      </c>
      <c r="F393" s="195" t="s">
        <v>1042</v>
      </c>
      <c r="G393" s="195">
        <v>26</v>
      </c>
      <c r="H393" s="195">
        <v>2.2799999999999998</v>
      </c>
      <c r="I393" s="102">
        <v>1</v>
      </c>
      <c r="J393" s="102">
        <v>189695.99999999997</v>
      </c>
      <c r="K393" s="102"/>
      <c r="L393" s="102"/>
      <c r="M393" s="214">
        <f t="shared" si="72"/>
        <v>189695.99999999997</v>
      </c>
      <c r="N393" s="195">
        <v>2.2799999999999998</v>
      </c>
      <c r="O393" s="102">
        <v>1</v>
      </c>
      <c r="P393" s="195">
        <v>189695.99999999997</v>
      </c>
      <c r="Q393" s="195"/>
      <c r="R393" s="195"/>
      <c r="S393" s="214">
        <f t="shared" si="73"/>
        <v>189695.99999999997</v>
      </c>
      <c r="T393" s="214">
        <f t="shared" si="74"/>
        <v>0</v>
      </c>
      <c r="U393" s="214">
        <f t="shared" si="74"/>
        <v>0</v>
      </c>
      <c r="V393" s="214">
        <f t="shared" si="74"/>
        <v>0</v>
      </c>
      <c r="W393" s="214">
        <f t="shared" si="74"/>
        <v>0</v>
      </c>
      <c r="X393" s="214">
        <f t="shared" si="75"/>
        <v>0</v>
      </c>
      <c r="Y393" s="195">
        <v>27</v>
      </c>
      <c r="Z393" s="195">
        <v>2.2799999999999998</v>
      </c>
      <c r="AA393" s="102">
        <v>1</v>
      </c>
      <c r="AB393" s="102">
        <v>189695.99999999997</v>
      </c>
      <c r="AC393" s="102"/>
      <c r="AD393" s="102"/>
      <c r="AE393" s="214">
        <f t="shared" si="76"/>
        <v>189695.99999999997</v>
      </c>
      <c r="AF393" s="195">
        <v>28</v>
      </c>
      <c r="AG393" s="195">
        <v>2.2799999999999998</v>
      </c>
      <c r="AH393" s="102">
        <v>1</v>
      </c>
      <c r="AI393" s="102">
        <v>189695.99999999997</v>
      </c>
      <c r="AJ393" s="102"/>
      <c r="AK393" s="102"/>
      <c r="AL393" s="214">
        <f t="shared" si="77"/>
        <v>189695.99999999997</v>
      </c>
    </row>
    <row r="394" spans="1:38" ht="27">
      <c r="A394" s="195">
        <v>41</v>
      </c>
      <c r="B394" s="102" t="s">
        <v>1258</v>
      </c>
      <c r="C394" s="102" t="s">
        <v>5894</v>
      </c>
      <c r="D394" s="195">
        <v>1979</v>
      </c>
      <c r="E394" s="979" t="s">
        <v>1175</v>
      </c>
      <c r="F394" s="195" t="s">
        <v>1042</v>
      </c>
      <c r="G394" s="195">
        <v>10</v>
      </c>
      <c r="H394" s="195">
        <v>2.08</v>
      </c>
      <c r="I394" s="102">
        <v>1</v>
      </c>
      <c r="J394" s="102">
        <v>173056</v>
      </c>
      <c r="K394" s="102"/>
      <c r="L394" s="102"/>
      <c r="M394" s="214">
        <f t="shared" si="72"/>
        <v>173056</v>
      </c>
      <c r="N394" s="195">
        <v>2.02</v>
      </c>
      <c r="O394" s="102">
        <v>1</v>
      </c>
      <c r="P394" s="195">
        <v>168064</v>
      </c>
      <c r="Q394" s="195"/>
      <c r="R394" s="195"/>
      <c r="S394" s="214">
        <f t="shared" si="73"/>
        <v>168064</v>
      </c>
      <c r="T394" s="214">
        <f t="shared" si="74"/>
        <v>0</v>
      </c>
      <c r="U394" s="214">
        <f t="shared" si="74"/>
        <v>4992</v>
      </c>
      <c r="V394" s="214">
        <f t="shared" si="74"/>
        <v>0</v>
      </c>
      <c r="W394" s="214">
        <f t="shared" si="74"/>
        <v>0</v>
      </c>
      <c r="X394" s="214">
        <f t="shared" si="75"/>
        <v>4992</v>
      </c>
      <c r="Y394" s="195">
        <v>11</v>
      </c>
      <c r="Z394" s="195">
        <v>2.08</v>
      </c>
      <c r="AA394" s="102">
        <v>1</v>
      </c>
      <c r="AB394" s="102">
        <v>173056</v>
      </c>
      <c r="AC394" s="102"/>
      <c r="AD394" s="102"/>
      <c r="AE394" s="214">
        <f t="shared" si="76"/>
        <v>173056</v>
      </c>
      <c r="AF394" s="195">
        <v>12</v>
      </c>
      <c r="AG394" s="195">
        <v>2.08</v>
      </c>
      <c r="AH394" s="102">
        <v>1</v>
      </c>
      <c r="AI394" s="102">
        <v>173056</v>
      </c>
      <c r="AJ394" s="102"/>
      <c r="AK394" s="102"/>
      <c r="AL394" s="214">
        <f t="shared" si="77"/>
        <v>173056</v>
      </c>
    </row>
    <row r="395" spans="1:38" ht="27">
      <c r="A395" s="195">
        <v>42</v>
      </c>
      <c r="B395" s="104" t="s">
        <v>1966</v>
      </c>
      <c r="C395" s="104" t="s">
        <v>5894</v>
      </c>
      <c r="D395" s="195">
        <v>1987</v>
      </c>
      <c r="E395" s="979" t="s">
        <v>1175</v>
      </c>
      <c r="F395" s="195" t="s">
        <v>1042</v>
      </c>
      <c r="G395" s="195">
        <v>17</v>
      </c>
      <c r="H395" s="195">
        <v>2.21</v>
      </c>
      <c r="I395" s="102">
        <v>1</v>
      </c>
      <c r="J395" s="102">
        <v>183872</v>
      </c>
      <c r="K395" s="102"/>
      <c r="L395" s="102"/>
      <c r="M395" s="214">
        <f t="shared" si="72"/>
        <v>183872</v>
      </c>
      <c r="N395" s="195">
        <v>2.21</v>
      </c>
      <c r="O395" s="102">
        <v>1</v>
      </c>
      <c r="P395" s="195">
        <v>183872</v>
      </c>
      <c r="Q395" s="195"/>
      <c r="R395" s="195"/>
      <c r="S395" s="214">
        <f t="shared" si="73"/>
        <v>183872</v>
      </c>
      <c r="T395" s="214">
        <f t="shared" si="74"/>
        <v>0</v>
      </c>
      <c r="U395" s="214">
        <f t="shared" si="74"/>
        <v>0</v>
      </c>
      <c r="V395" s="214">
        <f t="shared" si="74"/>
        <v>0</v>
      </c>
      <c r="W395" s="214">
        <f t="shared" si="74"/>
        <v>0</v>
      </c>
      <c r="X395" s="214">
        <f t="shared" si="75"/>
        <v>0</v>
      </c>
      <c r="Y395" s="195">
        <v>18</v>
      </c>
      <c r="Z395" s="195">
        <v>2.21</v>
      </c>
      <c r="AA395" s="102">
        <v>1</v>
      </c>
      <c r="AB395" s="102">
        <v>183872</v>
      </c>
      <c r="AC395" s="102"/>
      <c r="AD395" s="102"/>
      <c r="AE395" s="214">
        <f t="shared" si="76"/>
        <v>183872</v>
      </c>
      <c r="AF395" s="195">
        <v>19</v>
      </c>
      <c r="AG395" s="195">
        <v>2.2799999999999998</v>
      </c>
      <c r="AH395" s="102">
        <v>1</v>
      </c>
      <c r="AI395" s="102">
        <v>189695.99999999997</v>
      </c>
      <c r="AJ395" s="102"/>
      <c r="AK395" s="102"/>
      <c r="AL395" s="214">
        <f t="shared" si="77"/>
        <v>189695.99999999997</v>
      </c>
    </row>
    <row r="396" spans="1:38" ht="27">
      <c r="A396" s="195">
        <v>43</v>
      </c>
      <c r="B396" s="102" t="s">
        <v>4730</v>
      </c>
      <c r="C396" s="102" t="s">
        <v>5895</v>
      </c>
      <c r="D396" s="195">
        <v>1995</v>
      </c>
      <c r="E396" s="979" t="s">
        <v>1175</v>
      </c>
      <c r="F396" s="195" t="s">
        <v>1042</v>
      </c>
      <c r="G396" s="195">
        <v>5</v>
      </c>
      <c r="H396" s="195">
        <v>1.9</v>
      </c>
      <c r="I396" s="102">
        <v>1</v>
      </c>
      <c r="J396" s="102">
        <v>158080</v>
      </c>
      <c r="K396" s="102"/>
      <c r="L396" s="102"/>
      <c r="M396" s="214">
        <f t="shared" si="72"/>
        <v>158080</v>
      </c>
      <c r="N396" s="195">
        <v>1.9</v>
      </c>
      <c r="O396" s="102">
        <v>1</v>
      </c>
      <c r="P396" s="195">
        <v>158080</v>
      </c>
      <c r="Q396" s="195"/>
      <c r="R396" s="195"/>
      <c r="S396" s="214">
        <f t="shared" si="73"/>
        <v>158080</v>
      </c>
      <c r="T396" s="214">
        <f t="shared" si="74"/>
        <v>0</v>
      </c>
      <c r="U396" s="214">
        <f t="shared" si="74"/>
        <v>0</v>
      </c>
      <c r="V396" s="214">
        <f t="shared" si="74"/>
        <v>0</v>
      </c>
      <c r="W396" s="214">
        <f t="shared" si="74"/>
        <v>0</v>
      </c>
      <c r="X396" s="214">
        <f t="shared" si="75"/>
        <v>0</v>
      </c>
      <c r="Y396" s="195">
        <v>6</v>
      </c>
      <c r="Z396" s="195">
        <v>1.96</v>
      </c>
      <c r="AA396" s="102">
        <v>1</v>
      </c>
      <c r="AB396" s="102">
        <v>163072</v>
      </c>
      <c r="AC396" s="102"/>
      <c r="AD396" s="102"/>
      <c r="AE396" s="214">
        <f t="shared" si="76"/>
        <v>163072</v>
      </c>
      <c r="AF396" s="195">
        <v>7</v>
      </c>
      <c r="AG396" s="195">
        <v>1.96</v>
      </c>
      <c r="AH396" s="102">
        <v>1</v>
      </c>
      <c r="AI396" s="102">
        <v>163072</v>
      </c>
      <c r="AJ396" s="102"/>
      <c r="AK396" s="102"/>
      <c r="AL396" s="214">
        <f t="shared" si="77"/>
        <v>163072</v>
      </c>
    </row>
    <row r="397" spans="1:38" ht="27">
      <c r="A397" s="195">
        <v>44</v>
      </c>
      <c r="B397" s="102" t="s">
        <v>6044</v>
      </c>
      <c r="C397" s="102" t="s">
        <v>5894</v>
      </c>
      <c r="D397" s="195">
        <v>1999</v>
      </c>
      <c r="E397" s="979" t="s">
        <v>1175</v>
      </c>
      <c r="F397" s="195" t="s">
        <v>1042</v>
      </c>
      <c r="G397" s="195">
        <v>3</v>
      </c>
      <c r="H397" s="195">
        <v>1.84</v>
      </c>
      <c r="I397" s="102">
        <v>1</v>
      </c>
      <c r="J397" s="102">
        <v>153088</v>
      </c>
      <c r="K397" s="102"/>
      <c r="L397" s="102"/>
      <c r="M397" s="214">
        <f t="shared" si="72"/>
        <v>153088</v>
      </c>
      <c r="N397" s="195">
        <v>1.79</v>
      </c>
      <c r="O397" s="102">
        <v>1</v>
      </c>
      <c r="P397" s="195">
        <v>148928</v>
      </c>
      <c r="Q397" s="195"/>
      <c r="R397" s="195"/>
      <c r="S397" s="214">
        <f t="shared" si="73"/>
        <v>148928</v>
      </c>
      <c r="T397" s="214">
        <f t="shared" si="74"/>
        <v>0</v>
      </c>
      <c r="U397" s="214">
        <f t="shared" si="74"/>
        <v>4160</v>
      </c>
      <c r="V397" s="214">
        <f t="shared" si="74"/>
        <v>0</v>
      </c>
      <c r="W397" s="214">
        <f t="shared" si="74"/>
        <v>0</v>
      </c>
      <c r="X397" s="214">
        <f t="shared" si="75"/>
        <v>4160</v>
      </c>
      <c r="Y397" s="195">
        <v>4</v>
      </c>
      <c r="Z397" s="195">
        <v>1.9</v>
      </c>
      <c r="AA397" s="102">
        <v>1</v>
      </c>
      <c r="AB397" s="102">
        <v>158080</v>
      </c>
      <c r="AC397" s="102"/>
      <c r="AD397" s="102"/>
      <c r="AE397" s="214">
        <f t="shared" si="76"/>
        <v>158080</v>
      </c>
      <c r="AF397" s="195">
        <v>5</v>
      </c>
      <c r="AG397" s="195">
        <v>1.9</v>
      </c>
      <c r="AH397" s="102">
        <v>1</v>
      </c>
      <c r="AI397" s="102">
        <v>158080</v>
      </c>
      <c r="AJ397" s="102"/>
      <c r="AK397" s="102"/>
      <c r="AL397" s="214">
        <f t="shared" si="77"/>
        <v>158080</v>
      </c>
    </row>
    <row r="398" spans="1:38" ht="27">
      <c r="A398" s="195">
        <v>45</v>
      </c>
      <c r="B398" s="104" t="s">
        <v>7593</v>
      </c>
      <c r="C398" s="104" t="s">
        <v>5894</v>
      </c>
      <c r="D398" s="195">
        <v>1992</v>
      </c>
      <c r="E398" s="979" t="s">
        <v>1175</v>
      </c>
      <c r="F398" s="195" t="s">
        <v>1042</v>
      </c>
      <c r="G398" s="195">
        <v>2</v>
      </c>
      <c r="H398" s="195">
        <v>1.79</v>
      </c>
      <c r="I398" s="102">
        <v>1</v>
      </c>
      <c r="J398" s="102">
        <v>148928</v>
      </c>
      <c r="K398" s="102"/>
      <c r="L398" s="102"/>
      <c r="M398" s="214">
        <f t="shared" si="72"/>
        <v>148928</v>
      </c>
      <c r="N398" s="195">
        <v>1.73</v>
      </c>
      <c r="O398" s="102">
        <v>1</v>
      </c>
      <c r="P398" s="195">
        <v>143936</v>
      </c>
      <c r="Q398" s="195"/>
      <c r="R398" s="195"/>
      <c r="S398" s="214">
        <f t="shared" si="73"/>
        <v>143936</v>
      </c>
      <c r="T398" s="214">
        <f t="shared" si="74"/>
        <v>0</v>
      </c>
      <c r="U398" s="214">
        <f t="shared" si="74"/>
        <v>4992</v>
      </c>
      <c r="V398" s="214">
        <f t="shared" si="74"/>
        <v>0</v>
      </c>
      <c r="W398" s="214">
        <f t="shared" si="74"/>
        <v>0</v>
      </c>
      <c r="X398" s="214">
        <f t="shared" si="75"/>
        <v>4992</v>
      </c>
      <c r="Y398" s="195">
        <v>3</v>
      </c>
      <c r="Z398" s="195">
        <v>1.84</v>
      </c>
      <c r="AA398" s="102">
        <v>1</v>
      </c>
      <c r="AB398" s="102">
        <v>153088</v>
      </c>
      <c r="AC398" s="102"/>
      <c r="AD398" s="102"/>
      <c r="AE398" s="214">
        <f t="shared" si="76"/>
        <v>153088</v>
      </c>
      <c r="AF398" s="195">
        <v>4</v>
      </c>
      <c r="AG398" s="195">
        <v>1.9</v>
      </c>
      <c r="AH398" s="102">
        <v>1</v>
      </c>
      <c r="AI398" s="102">
        <v>158080</v>
      </c>
      <c r="AJ398" s="102"/>
      <c r="AK398" s="102"/>
      <c r="AL398" s="214">
        <f t="shared" si="77"/>
        <v>158080</v>
      </c>
    </row>
    <row r="399" spans="1:38">
      <c r="A399" s="195"/>
      <c r="B399" s="102" t="s">
        <v>7594</v>
      </c>
      <c r="C399" s="102"/>
      <c r="D399" s="195"/>
      <c r="E399" s="979"/>
      <c r="F399" s="195"/>
      <c r="G399" s="195"/>
      <c r="H399" s="195"/>
      <c r="I399" s="102"/>
      <c r="J399" s="102"/>
      <c r="K399" s="102"/>
      <c r="L399" s="102"/>
      <c r="M399" s="214">
        <v>24000</v>
      </c>
      <c r="N399" s="195"/>
      <c r="O399" s="102"/>
      <c r="P399" s="195"/>
      <c r="Q399" s="195"/>
      <c r="R399" s="195"/>
      <c r="S399" s="214">
        <v>24000</v>
      </c>
      <c r="T399" s="214"/>
      <c r="U399" s="214"/>
      <c r="V399" s="214"/>
      <c r="W399" s="214"/>
      <c r="X399" s="214"/>
      <c r="Y399" s="195"/>
      <c r="Z399" s="195"/>
      <c r="AA399" s="102"/>
      <c r="AB399" s="102"/>
      <c r="AC399" s="102"/>
      <c r="AD399" s="102"/>
      <c r="AE399" s="214">
        <v>24000</v>
      </c>
      <c r="AF399" s="195"/>
      <c r="AG399" s="195"/>
      <c r="AH399" s="102"/>
      <c r="AI399" s="102"/>
      <c r="AJ399" s="102"/>
      <c r="AK399" s="102"/>
      <c r="AL399" s="214">
        <v>24000</v>
      </c>
    </row>
    <row r="400" spans="1:38" s="217" customFormat="1" ht="27" hidden="1">
      <c r="A400" s="212"/>
      <c r="B400" s="220" t="s">
        <v>228</v>
      </c>
      <c r="C400" s="220"/>
      <c r="D400" s="216" t="s">
        <v>1</v>
      </c>
      <c r="E400" s="216" t="s">
        <v>1</v>
      </c>
      <c r="F400" s="216" t="s">
        <v>1</v>
      </c>
      <c r="G400" s="216" t="s">
        <v>1</v>
      </c>
      <c r="H400" s="216" t="s">
        <v>1</v>
      </c>
      <c r="I400" s="216">
        <f>SUM(I354:I399)</f>
        <v>45</v>
      </c>
      <c r="J400" s="216">
        <f>SUM(J354:J399)</f>
        <v>8719360</v>
      </c>
      <c r="K400" s="216">
        <f>SUM(K354:K399)</f>
        <v>0</v>
      </c>
      <c r="L400" s="216">
        <f>SUM(L354:L399)</f>
        <v>0</v>
      </c>
      <c r="M400" s="216">
        <f>SUM(M354:M399)</f>
        <v>8743360</v>
      </c>
      <c r="N400" s="216"/>
      <c r="O400" s="216">
        <f t="shared" ref="O400:X400" si="78">SUM(O354:O399)</f>
        <v>45</v>
      </c>
      <c r="P400" s="216">
        <f t="shared" si="78"/>
        <v>8535488</v>
      </c>
      <c r="Q400" s="216">
        <f t="shared" si="78"/>
        <v>0</v>
      </c>
      <c r="R400" s="216">
        <f t="shared" si="78"/>
        <v>0</v>
      </c>
      <c r="S400" s="216">
        <f t="shared" si="78"/>
        <v>8559488</v>
      </c>
      <c r="T400" s="216">
        <f t="shared" si="78"/>
        <v>0</v>
      </c>
      <c r="U400" s="216">
        <f t="shared" si="78"/>
        <v>183871.99999999988</v>
      </c>
      <c r="V400" s="216">
        <f t="shared" si="78"/>
        <v>0</v>
      </c>
      <c r="W400" s="216">
        <f t="shared" si="78"/>
        <v>0</v>
      </c>
      <c r="X400" s="216">
        <f t="shared" si="78"/>
        <v>183871.99999999988</v>
      </c>
      <c r="Y400" s="216"/>
      <c r="Z400" s="216"/>
      <c r="AA400" s="216">
        <f>SUM(AA354:AA399)</f>
        <v>45</v>
      </c>
      <c r="AB400" s="216">
        <f>SUM(AB354:AB399)</f>
        <v>8884928</v>
      </c>
      <c r="AC400" s="216">
        <f>SUM(AC354:AC399)</f>
        <v>0</v>
      </c>
      <c r="AD400" s="216">
        <f>SUM(AD354:AD399)</f>
        <v>0</v>
      </c>
      <c r="AE400" s="216">
        <f>SUM(AE354:AE399)</f>
        <v>8908928</v>
      </c>
      <c r="AF400" s="216"/>
      <c r="AG400" s="216"/>
      <c r="AH400" s="216">
        <f>SUM(AH354:AH399)</f>
        <v>45</v>
      </c>
      <c r="AI400" s="216">
        <f>SUM(AI354:AI399)</f>
        <v>9019712</v>
      </c>
      <c r="AJ400" s="216">
        <f>SUM(AJ354:AJ399)</f>
        <v>0</v>
      </c>
      <c r="AK400" s="216">
        <f>SUM(AK354:AK399)</f>
        <v>0</v>
      </c>
      <c r="AL400" s="216">
        <f>SUM(AL354:AL399)</f>
        <v>9043712</v>
      </c>
    </row>
    <row r="401" spans="1:38" hidden="1">
      <c r="A401" s="195"/>
      <c r="B401" s="180" t="s">
        <v>227</v>
      </c>
      <c r="C401" s="180"/>
      <c r="D401" s="214"/>
      <c r="E401" s="214"/>
      <c r="F401" s="214"/>
      <c r="G401" s="214"/>
      <c r="H401" s="214"/>
      <c r="I401" s="180"/>
      <c r="J401" s="180"/>
      <c r="K401" s="180"/>
      <c r="L401" s="180"/>
      <c r="M401" s="180"/>
      <c r="N401" s="214"/>
      <c r="O401" s="180"/>
      <c r="P401" s="180"/>
      <c r="Q401" s="180"/>
      <c r="R401" s="180"/>
      <c r="S401" s="180"/>
      <c r="T401" s="180"/>
      <c r="U401" s="180"/>
      <c r="V401" s="180"/>
      <c r="W401" s="106"/>
      <c r="X401" s="106"/>
      <c r="Y401" s="214"/>
      <c r="Z401" s="214"/>
      <c r="AA401" s="180"/>
      <c r="AB401" s="180"/>
      <c r="AC401" s="180"/>
      <c r="AD401" s="180"/>
      <c r="AE401" s="180"/>
      <c r="AF401" s="214"/>
      <c r="AG401" s="214"/>
      <c r="AH401" s="180"/>
      <c r="AI401" s="180"/>
      <c r="AJ401" s="180"/>
      <c r="AK401" s="180"/>
      <c r="AL401" s="180"/>
    </row>
    <row r="402" spans="1:38" hidden="1">
      <c r="A402" s="195">
        <v>1</v>
      </c>
      <c r="B402" s="102"/>
      <c r="C402" s="102"/>
      <c r="D402" s="195"/>
      <c r="E402" s="195"/>
      <c r="F402" s="195"/>
      <c r="G402" s="195"/>
      <c r="H402" s="195"/>
      <c r="I402" s="102"/>
      <c r="J402" s="102"/>
      <c r="K402" s="102"/>
      <c r="L402" s="102"/>
      <c r="M402" s="214">
        <f>J402+K402+L402</f>
        <v>0</v>
      </c>
      <c r="N402" s="195"/>
      <c r="O402" s="102"/>
      <c r="P402" s="195"/>
      <c r="Q402" s="195"/>
      <c r="R402" s="195"/>
      <c r="S402" s="214">
        <f>P402+Q402+R402</f>
        <v>0</v>
      </c>
      <c r="T402" s="214">
        <f t="shared" ref="T402:W404" si="79">I402-O402</f>
        <v>0</v>
      </c>
      <c r="U402" s="214">
        <f t="shared" si="79"/>
        <v>0</v>
      </c>
      <c r="V402" s="214">
        <f t="shared" si="79"/>
        <v>0</v>
      </c>
      <c r="W402" s="214">
        <f t="shared" si="79"/>
        <v>0</v>
      </c>
      <c r="X402" s="214">
        <f>U402+V402+W402</f>
        <v>0</v>
      </c>
      <c r="Y402" s="195"/>
      <c r="Z402" s="195"/>
      <c r="AA402" s="102"/>
      <c r="AB402" s="102"/>
      <c r="AC402" s="102"/>
      <c r="AD402" s="102"/>
      <c r="AE402" s="214">
        <f>AB402+AC402+AD402</f>
        <v>0</v>
      </c>
      <c r="AF402" s="195"/>
      <c r="AG402" s="195"/>
      <c r="AH402" s="102"/>
      <c r="AI402" s="102"/>
      <c r="AJ402" s="102"/>
      <c r="AK402" s="102"/>
      <c r="AL402" s="214">
        <f>AI402+AJ402+AK402</f>
        <v>0</v>
      </c>
    </row>
    <row r="403" spans="1:38" hidden="1">
      <c r="A403" s="195">
        <v>2</v>
      </c>
      <c r="B403" s="102"/>
      <c r="C403" s="102"/>
      <c r="D403" s="195"/>
      <c r="E403" s="195"/>
      <c r="F403" s="195"/>
      <c r="G403" s="195"/>
      <c r="H403" s="195"/>
      <c r="I403" s="102"/>
      <c r="J403" s="102"/>
      <c r="K403" s="102"/>
      <c r="L403" s="102"/>
      <c r="M403" s="214">
        <f>J403+K403+L403</f>
        <v>0</v>
      </c>
      <c r="N403" s="195"/>
      <c r="O403" s="102"/>
      <c r="P403" s="195"/>
      <c r="Q403" s="195"/>
      <c r="R403" s="195"/>
      <c r="S403" s="214">
        <f>P403+Q403+R403</f>
        <v>0</v>
      </c>
      <c r="T403" s="214">
        <f t="shared" si="79"/>
        <v>0</v>
      </c>
      <c r="U403" s="214">
        <f t="shared" si="79"/>
        <v>0</v>
      </c>
      <c r="V403" s="214">
        <f t="shared" si="79"/>
        <v>0</v>
      </c>
      <c r="W403" s="214">
        <f t="shared" si="79"/>
        <v>0</v>
      </c>
      <c r="X403" s="214">
        <f>U403+V403+W403</f>
        <v>0</v>
      </c>
      <c r="Y403" s="195"/>
      <c r="Z403" s="195"/>
      <c r="AA403" s="102"/>
      <c r="AB403" s="102"/>
      <c r="AC403" s="102"/>
      <c r="AD403" s="102"/>
      <c r="AE403" s="214">
        <f>AB403+AC403+AD403</f>
        <v>0</v>
      </c>
      <c r="AF403" s="195"/>
      <c r="AG403" s="195"/>
      <c r="AH403" s="102"/>
      <c r="AI403" s="102"/>
      <c r="AJ403" s="102"/>
      <c r="AK403" s="102"/>
      <c r="AL403" s="214">
        <f>AI403+AJ403+AK403</f>
        <v>0</v>
      </c>
    </row>
    <row r="404" spans="1:38" hidden="1">
      <c r="A404" s="195">
        <v>3</v>
      </c>
      <c r="B404" s="215"/>
      <c r="C404" s="215"/>
      <c r="D404" s="195"/>
      <c r="E404" s="195"/>
      <c r="F404" s="195"/>
      <c r="G404" s="195"/>
      <c r="H404" s="195"/>
      <c r="I404" s="102"/>
      <c r="J404" s="102"/>
      <c r="K404" s="102"/>
      <c r="L404" s="102"/>
      <c r="M404" s="214">
        <f>J404+K404+L404</f>
        <v>0</v>
      </c>
      <c r="N404" s="195"/>
      <c r="O404" s="102"/>
      <c r="P404" s="195"/>
      <c r="Q404" s="195"/>
      <c r="R404" s="195"/>
      <c r="S404" s="214">
        <f>P404+Q404+R404</f>
        <v>0</v>
      </c>
      <c r="T404" s="214">
        <f t="shared" si="79"/>
        <v>0</v>
      </c>
      <c r="U404" s="214">
        <f t="shared" si="79"/>
        <v>0</v>
      </c>
      <c r="V404" s="214">
        <f t="shared" si="79"/>
        <v>0</v>
      </c>
      <c r="W404" s="214">
        <f t="shared" si="79"/>
        <v>0</v>
      </c>
      <c r="X404" s="214">
        <f>U404+V404+W404</f>
        <v>0</v>
      </c>
      <c r="Y404" s="195"/>
      <c r="Z404" s="195"/>
      <c r="AA404" s="102"/>
      <c r="AB404" s="102"/>
      <c r="AC404" s="102"/>
      <c r="AD404" s="102"/>
      <c r="AE404" s="214">
        <f>AB404+AC404+AD404</f>
        <v>0</v>
      </c>
      <c r="AF404" s="195"/>
      <c r="AG404" s="195"/>
      <c r="AH404" s="102"/>
      <c r="AI404" s="102"/>
      <c r="AJ404" s="102"/>
      <c r="AK404" s="102"/>
      <c r="AL404" s="214">
        <f>AI404+AJ404+AK404</f>
        <v>0</v>
      </c>
    </row>
    <row r="405" spans="1:38" s="217" customFormat="1" ht="27" hidden="1">
      <c r="A405" s="212"/>
      <c r="B405" s="220" t="s">
        <v>228</v>
      </c>
      <c r="C405" s="220"/>
      <c r="D405" s="216" t="s">
        <v>1</v>
      </c>
      <c r="E405" s="216" t="s">
        <v>1</v>
      </c>
      <c r="F405" s="216" t="s">
        <v>1</v>
      </c>
      <c r="G405" s="216" t="s">
        <v>1</v>
      </c>
      <c r="H405" s="216" t="s">
        <v>1</v>
      </c>
      <c r="I405" s="216">
        <f>SUM(I402:I404)</f>
        <v>0</v>
      </c>
      <c r="J405" s="216">
        <f>SUM(J402:J404)</f>
        <v>0</v>
      </c>
      <c r="K405" s="216">
        <f>SUM(K402:K404)</f>
        <v>0</v>
      </c>
      <c r="L405" s="216">
        <f>SUM(L402:L404)</f>
        <v>0</v>
      </c>
      <c r="M405" s="216">
        <f>SUM(M402:M404)</f>
        <v>0</v>
      </c>
      <c r="N405" s="216" t="s">
        <v>1</v>
      </c>
      <c r="O405" s="216">
        <f t="shared" ref="O405:V405" si="80">SUM(O402:O404)</f>
        <v>0</v>
      </c>
      <c r="P405" s="216">
        <f t="shared" si="80"/>
        <v>0</v>
      </c>
      <c r="Q405" s="216">
        <f t="shared" si="80"/>
        <v>0</v>
      </c>
      <c r="R405" s="216">
        <f t="shared" si="80"/>
        <v>0</v>
      </c>
      <c r="S405" s="216">
        <f t="shared" si="80"/>
        <v>0</v>
      </c>
      <c r="T405" s="216">
        <f t="shared" si="80"/>
        <v>0</v>
      </c>
      <c r="U405" s="216">
        <f t="shared" si="80"/>
        <v>0</v>
      </c>
      <c r="V405" s="216">
        <f t="shared" si="80"/>
        <v>0</v>
      </c>
      <c r="W405" s="112"/>
      <c r="X405" s="112"/>
      <c r="Y405" s="216" t="s">
        <v>1</v>
      </c>
      <c r="Z405" s="216" t="s">
        <v>1</v>
      </c>
      <c r="AA405" s="216">
        <f>SUM(AA402:AA404)</f>
        <v>0</v>
      </c>
      <c r="AB405" s="216">
        <f>SUM(AB402:AB404)</f>
        <v>0</v>
      </c>
      <c r="AC405" s="216">
        <f>SUM(AC402:AC404)</f>
        <v>0</v>
      </c>
      <c r="AD405" s="216">
        <f>SUM(AD402:AD404)</f>
        <v>0</v>
      </c>
      <c r="AE405" s="216">
        <f>SUM(AE402:AE404)</f>
        <v>0</v>
      </c>
      <c r="AF405" s="216" t="s">
        <v>1</v>
      </c>
      <c r="AG405" s="216" t="s">
        <v>1</v>
      </c>
      <c r="AH405" s="216">
        <f>SUM(AH402:AH404)</f>
        <v>0</v>
      </c>
      <c r="AI405" s="216">
        <f>SUM(AI402:AI404)</f>
        <v>0</v>
      </c>
      <c r="AJ405" s="216">
        <f>SUM(AJ402:AJ404)</f>
        <v>0</v>
      </c>
      <c r="AK405" s="216">
        <f>SUM(AK402:AK404)</f>
        <v>0</v>
      </c>
      <c r="AL405" s="216">
        <f>SUM(AL402:AL404)</f>
        <v>0</v>
      </c>
    </row>
    <row r="406" spans="1:38" s="217" customFormat="1" ht="27">
      <c r="A406" s="212"/>
      <c r="B406" s="220" t="s">
        <v>234</v>
      </c>
      <c r="C406" s="220"/>
      <c r="D406" s="216" t="s">
        <v>1</v>
      </c>
      <c r="E406" s="216" t="s">
        <v>1</v>
      </c>
      <c r="F406" s="216" t="s">
        <v>1</v>
      </c>
      <c r="G406" s="216" t="s">
        <v>1</v>
      </c>
      <c r="H406" s="216" t="s">
        <v>1</v>
      </c>
      <c r="I406" s="216">
        <f>I400+I405</f>
        <v>45</v>
      </c>
      <c r="J406" s="216">
        <f>J400+J405</f>
        <v>8719360</v>
      </c>
      <c r="K406" s="216">
        <f>K400+K405</f>
        <v>0</v>
      </c>
      <c r="L406" s="216">
        <f>L400+L405</f>
        <v>0</v>
      </c>
      <c r="M406" s="216">
        <f>M400+M405</f>
        <v>8743360</v>
      </c>
      <c r="N406" s="216" t="s">
        <v>1</v>
      </c>
      <c r="O406" s="216">
        <f t="shared" ref="O406:X406" si="81">O400+O405</f>
        <v>45</v>
      </c>
      <c r="P406" s="216">
        <f t="shared" si="81"/>
        <v>8535488</v>
      </c>
      <c r="Q406" s="216">
        <f t="shared" si="81"/>
        <v>0</v>
      </c>
      <c r="R406" s="216">
        <f t="shared" si="81"/>
        <v>0</v>
      </c>
      <c r="S406" s="216">
        <f t="shared" si="81"/>
        <v>8559488</v>
      </c>
      <c r="T406" s="216">
        <f t="shared" si="81"/>
        <v>0</v>
      </c>
      <c r="U406" s="216">
        <f t="shared" si="81"/>
        <v>183871.99999999988</v>
      </c>
      <c r="V406" s="216">
        <f t="shared" si="81"/>
        <v>0</v>
      </c>
      <c r="W406" s="216">
        <f t="shared" si="81"/>
        <v>0</v>
      </c>
      <c r="X406" s="216">
        <f t="shared" si="81"/>
        <v>183871.99999999988</v>
      </c>
      <c r="Y406" s="216" t="s">
        <v>1</v>
      </c>
      <c r="Z406" s="216" t="s">
        <v>1</v>
      </c>
      <c r="AA406" s="216">
        <f>AA400+AA405</f>
        <v>45</v>
      </c>
      <c r="AB406" s="216">
        <f>AB400+AB405</f>
        <v>8884928</v>
      </c>
      <c r="AC406" s="216">
        <f>AC400+AC405</f>
        <v>0</v>
      </c>
      <c r="AD406" s="216">
        <f>AD400+AD405</f>
        <v>0</v>
      </c>
      <c r="AE406" s="216">
        <f>AE400+AE405</f>
        <v>8908928</v>
      </c>
      <c r="AF406" s="216" t="s">
        <v>1</v>
      </c>
      <c r="AG406" s="216" t="s">
        <v>1</v>
      </c>
      <c r="AH406" s="216">
        <f>AH400+AH405</f>
        <v>45</v>
      </c>
      <c r="AI406" s="216">
        <f>AI400+AI405</f>
        <v>9019712</v>
      </c>
      <c r="AJ406" s="216">
        <f>AJ400+AJ405</f>
        <v>0</v>
      </c>
      <c r="AK406" s="216">
        <f>AK400+AK405</f>
        <v>0</v>
      </c>
      <c r="AL406" s="216">
        <f>AL400+AL405</f>
        <v>9043712</v>
      </c>
    </row>
    <row r="407" spans="1:38">
      <c r="A407" s="195"/>
      <c r="B407" s="102"/>
      <c r="C407" s="102"/>
      <c r="D407" s="214"/>
      <c r="E407" s="214"/>
      <c r="F407" s="214"/>
      <c r="G407" s="214"/>
      <c r="H407" s="214"/>
      <c r="I407" s="102"/>
      <c r="J407" s="214"/>
      <c r="K407" s="214"/>
      <c r="L407" s="214"/>
      <c r="M407" s="214"/>
      <c r="N407" s="214"/>
      <c r="O407" s="102"/>
      <c r="P407" s="214"/>
      <c r="Q407" s="214"/>
      <c r="R407" s="214"/>
      <c r="S407" s="102"/>
      <c r="T407" s="214"/>
      <c r="U407" s="102"/>
      <c r="V407" s="214"/>
      <c r="W407" s="106"/>
      <c r="X407" s="106"/>
      <c r="Y407" s="214"/>
      <c r="Z407" s="214"/>
      <c r="AA407" s="102"/>
      <c r="AB407" s="214"/>
      <c r="AC407" s="214"/>
      <c r="AD407" s="214"/>
      <c r="AE407" s="214"/>
      <c r="AF407" s="214"/>
      <c r="AG407" s="214"/>
      <c r="AH407" s="102"/>
      <c r="AI407" s="214"/>
      <c r="AJ407" s="214"/>
      <c r="AK407" s="214"/>
      <c r="AL407" s="214"/>
    </row>
    <row r="408" spans="1:38" ht="54">
      <c r="A408" s="212" t="s">
        <v>4</v>
      </c>
      <c r="B408" s="213" t="s">
        <v>457</v>
      </c>
      <c r="C408" s="213"/>
      <c r="D408" s="214"/>
      <c r="E408" s="214"/>
      <c r="F408" s="214"/>
      <c r="G408" s="214"/>
      <c r="H408" s="214"/>
      <c r="I408" s="213"/>
      <c r="J408" s="214"/>
      <c r="K408" s="214"/>
      <c r="L408" s="214"/>
      <c r="M408" s="214"/>
      <c r="N408" s="214"/>
      <c r="O408" s="213"/>
      <c r="P408" s="214"/>
      <c r="Q408" s="214"/>
      <c r="R408" s="214"/>
      <c r="S408" s="213"/>
      <c r="T408" s="214"/>
      <c r="U408" s="213"/>
      <c r="V408" s="214"/>
      <c r="W408" s="106"/>
      <c r="X408" s="106"/>
      <c r="Y408" s="214"/>
      <c r="Z408" s="214"/>
      <c r="AA408" s="213"/>
      <c r="AB408" s="214"/>
      <c r="AC408" s="214"/>
      <c r="AD408" s="214"/>
      <c r="AE408" s="214"/>
      <c r="AF408" s="214"/>
      <c r="AG408" s="214"/>
      <c r="AH408" s="213"/>
      <c r="AI408" s="214"/>
      <c r="AJ408" s="214"/>
      <c r="AK408" s="214"/>
      <c r="AL408" s="214"/>
    </row>
    <row r="409" spans="1:38">
      <c r="A409" s="195"/>
      <c r="B409" s="180" t="s">
        <v>126</v>
      </c>
      <c r="C409" s="180"/>
      <c r="D409" s="214"/>
      <c r="E409" s="214"/>
      <c r="F409" s="214"/>
      <c r="G409" s="214"/>
      <c r="H409" s="214"/>
      <c r="I409" s="180"/>
      <c r="J409" s="214"/>
      <c r="K409" s="214"/>
      <c r="L409" s="214"/>
      <c r="M409" s="214"/>
      <c r="N409" s="214"/>
      <c r="O409" s="180"/>
      <c r="P409" s="214"/>
      <c r="Q409" s="214"/>
      <c r="R409" s="214"/>
      <c r="S409" s="180"/>
      <c r="T409" s="214"/>
      <c r="U409" s="180"/>
      <c r="V409" s="214"/>
      <c r="W409" s="106"/>
      <c r="X409" s="106"/>
      <c r="Y409" s="214"/>
      <c r="Z409" s="214"/>
      <c r="AA409" s="180"/>
      <c r="AB409" s="214"/>
      <c r="AC409" s="214"/>
      <c r="AD409" s="214"/>
      <c r="AE409" s="214"/>
      <c r="AF409" s="214"/>
      <c r="AG409" s="214"/>
      <c r="AH409" s="180"/>
      <c r="AI409" s="214"/>
      <c r="AJ409" s="214"/>
      <c r="AK409" s="214"/>
      <c r="AL409" s="214"/>
    </row>
    <row r="410" spans="1:38">
      <c r="A410" s="195">
        <v>1</v>
      </c>
      <c r="B410" s="102" t="s">
        <v>1260</v>
      </c>
      <c r="C410" s="102" t="s">
        <v>5895</v>
      </c>
      <c r="D410" s="214">
        <v>1972</v>
      </c>
      <c r="E410" s="214" t="s">
        <v>1150</v>
      </c>
      <c r="F410" s="214" t="s">
        <v>1</v>
      </c>
      <c r="G410" s="214" t="s">
        <v>1</v>
      </c>
      <c r="H410" s="214">
        <v>1.5</v>
      </c>
      <c r="I410" s="102">
        <v>1</v>
      </c>
      <c r="J410" s="195">
        <v>124800</v>
      </c>
      <c r="K410" s="195"/>
      <c r="L410" s="195"/>
      <c r="M410" s="214">
        <f t="shared" ref="M410:M430" si="82">J410+K410+L410</f>
        <v>124800</v>
      </c>
      <c r="N410" s="214">
        <v>1.5</v>
      </c>
      <c r="O410" s="102">
        <v>1</v>
      </c>
      <c r="P410" s="195">
        <v>124800</v>
      </c>
      <c r="Q410" s="195"/>
      <c r="R410" s="195"/>
      <c r="S410" s="214">
        <f t="shared" ref="S410:S430" si="83">P410+Q410+R410</f>
        <v>124800</v>
      </c>
      <c r="T410" s="214">
        <f t="shared" ref="T410:W426" si="84">I410-O410</f>
        <v>0</v>
      </c>
      <c r="U410" s="214">
        <f t="shared" si="84"/>
        <v>0</v>
      </c>
      <c r="V410" s="214">
        <f t="shared" si="84"/>
        <v>0</v>
      </c>
      <c r="W410" s="214">
        <f t="shared" si="84"/>
        <v>0</v>
      </c>
      <c r="X410" s="214">
        <f t="shared" ref="X410:X430" si="85">U410+V410+W410</f>
        <v>0</v>
      </c>
      <c r="Y410" s="214" t="s">
        <v>1</v>
      </c>
      <c r="Z410" s="214">
        <v>1.5</v>
      </c>
      <c r="AA410" s="102">
        <v>1</v>
      </c>
      <c r="AB410" s="195">
        <v>124800</v>
      </c>
      <c r="AC410" s="195"/>
      <c r="AD410" s="195"/>
      <c r="AE410" s="214">
        <f t="shared" ref="AE410:AE430" si="86">AB410+AC410+AD410</f>
        <v>124800</v>
      </c>
      <c r="AF410" s="214" t="s">
        <v>1</v>
      </c>
      <c r="AG410" s="214">
        <v>1.5</v>
      </c>
      <c r="AH410" s="102">
        <v>1</v>
      </c>
      <c r="AI410" s="195">
        <v>124800</v>
      </c>
      <c r="AJ410" s="195"/>
      <c r="AK410" s="195"/>
      <c r="AL410" s="214">
        <f t="shared" ref="AL410:AL430" si="87">AI410+AJ410+AK410</f>
        <v>124800</v>
      </c>
    </row>
    <row r="411" spans="1:38">
      <c r="A411" s="195">
        <v>2</v>
      </c>
      <c r="B411" s="102" t="s">
        <v>4731</v>
      </c>
      <c r="C411" s="102" t="s">
        <v>5895</v>
      </c>
      <c r="D411" s="214">
        <v>1966</v>
      </c>
      <c r="E411" s="214" t="s">
        <v>1144</v>
      </c>
      <c r="F411" s="214" t="s">
        <v>1</v>
      </c>
      <c r="G411" s="214" t="s">
        <v>1</v>
      </c>
      <c r="H411" s="214">
        <v>1.5</v>
      </c>
      <c r="I411" s="102">
        <v>1</v>
      </c>
      <c r="J411" s="195">
        <v>124800</v>
      </c>
      <c r="K411" s="195"/>
      <c r="L411" s="195"/>
      <c r="M411" s="214">
        <f t="shared" si="82"/>
        <v>124800</v>
      </c>
      <c r="N411" s="214">
        <v>1.5</v>
      </c>
      <c r="O411" s="102">
        <v>1</v>
      </c>
      <c r="P411" s="195">
        <v>124800</v>
      </c>
      <c r="Q411" s="195"/>
      <c r="R411" s="195"/>
      <c r="S411" s="214">
        <f t="shared" si="83"/>
        <v>124800</v>
      </c>
      <c r="T411" s="214">
        <f t="shared" si="84"/>
        <v>0</v>
      </c>
      <c r="U411" s="214">
        <f t="shared" si="84"/>
        <v>0</v>
      </c>
      <c r="V411" s="214">
        <f t="shared" si="84"/>
        <v>0</v>
      </c>
      <c r="W411" s="214">
        <f t="shared" si="84"/>
        <v>0</v>
      </c>
      <c r="X411" s="214">
        <f t="shared" si="85"/>
        <v>0</v>
      </c>
      <c r="Y411" s="214" t="s">
        <v>1</v>
      </c>
      <c r="Z411" s="214">
        <v>1.5</v>
      </c>
      <c r="AA411" s="102">
        <v>1</v>
      </c>
      <c r="AB411" s="195">
        <v>124800</v>
      </c>
      <c r="AC411" s="195"/>
      <c r="AD411" s="195"/>
      <c r="AE411" s="214">
        <f t="shared" si="86"/>
        <v>124800</v>
      </c>
      <c r="AF411" s="214" t="s">
        <v>1</v>
      </c>
      <c r="AG411" s="214">
        <v>1.5</v>
      </c>
      <c r="AH411" s="102">
        <v>1</v>
      </c>
      <c r="AI411" s="195">
        <v>124800</v>
      </c>
      <c r="AJ411" s="195"/>
      <c r="AK411" s="195"/>
      <c r="AL411" s="214">
        <f t="shared" si="87"/>
        <v>124800</v>
      </c>
    </row>
    <row r="412" spans="1:38">
      <c r="A412" s="195">
        <v>3</v>
      </c>
      <c r="B412" s="102" t="s">
        <v>6045</v>
      </c>
      <c r="C412" s="102" t="s">
        <v>5895</v>
      </c>
      <c r="D412" s="214">
        <v>1994</v>
      </c>
      <c r="E412" s="214" t="s">
        <v>1149</v>
      </c>
      <c r="F412" s="214" t="s">
        <v>1</v>
      </c>
      <c r="G412" s="214" t="s">
        <v>1</v>
      </c>
      <c r="H412" s="214">
        <v>1.6</v>
      </c>
      <c r="I412" s="102">
        <v>1</v>
      </c>
      <c r="J412" s="195">
        <v>133120</v>
      </c>
      <c r="K412" s="195"/>
      <c r="L412" s="195"/>
      <c r="M412" s="214">
        <f t="shared" si="82"/>
        <v>133120</v>
      </c>
      <c r="N412" s="214">
        <v>1.6</v>
      </c>
      <c r="O412" s="102">
        <v>1</v>
      </c>
      <c r="P412" s="195">
        <v>133120</v>
      </c>
      <c r="Q412" s="195"/>
      <c r="R412" s="195"/>
      <c r="S412" s="214">
        <f t="shared" si="83"/>
        <v>133120</v>
      </c>
      <c r="T412" s="214">
        <f t="shared" si="84"/>
        <v>0</v>
      </c>
      <c r="U412" s="214">
        <f t="shared" si="84"/>
        <v>0</v>
      </c>
      <c r="V412" s="214">
        <f t="shared" si="84"/>
        <v>0</v>
      </c>
      <c r="W412" s="214">
        <f t="shared" si="84"/>
        <v>0</v>
      </c>
      <c r="X412" s="214">
        <f t="shared" si="85"/>
        <v>0</v>
      </c>
      <c r="Y412" s="214" t="s">
        <v>1</v>
      </c>
      <c r="Z412" s="214">
        <v>1.6</v>
      </c>
      <c r="AA412" s="102">
        <v>1</v>
      </c>
      <c r="AB412" s="195">
        <v>133120</v>
      </c>
      <c r="AC412" s="195"/>
      <c r="AD412" s="195"/>
      <c r="AE412" s="214">
        <f t="shared" si="86"/>
        <v>133120</v>
      </c>
      <c r="AF412" s="214" t="s">
        <v>1</v>
      </c>
      <c r="AG412" s="214">
        <v>1.6</v>
      </c>
      <c r="AH412" s="102">
        <v>1</v>
      </c>
      <c r="AI412" s="195">
        <v>133120</v>
      </c>
      <c r="AJ412" s="195"/>
      <c r="AK412" s="195"/>
      <c r="AL412" s="214">
        <f t="shared" si="87"/>
        <v>133120</v>
      </c>
    </row>
    <row r="413" spans="1:38">
      <c r="A413" s="195">
        <v>4</v>
      </c>
      <c r="B413" s="102" t="s">
        <v>1261</v>
      </c>
      <c r="C413" s="102" t="s">
        <v>5895</v>
      </c>
      <c r="D413" s="214">
        <v>1983</v>
      </c>
      <c r="E413" s="214" t="s">
        <v>1147</v>
      </c>
      <c r="F413" s="214" t="s">
        <v>1</v>
      </c>
      <c r="G413" s="214" t="s">
        <v>1</v>
      </c>
      <c r="H413" s="214">
        <v>1.25</v>
      </c>
      <c r="I413" s="102">
        <v>1</v>
      </c>
      <c r="J413" s="195">
        <v>104000</v>
      </c>
      <c r="K413" s="195"/>
      <c r="L413" s="195"/>
      <c r="M413" s="214">
        <f t="shared" si="82"/>
        <v>104000</v>
      </c>
      <c r="N413" s="214">
        <v>1.25</v>
      </c>
      <c r="O413" s="102">
        <v>1</v>
      </c>
      <c r="P413" s="195">
        <v>104000</v>
      </c>
      <c r="Q413" s="195"/>
      <c r="R413" s="195"/>
      <c r="S413" s="214">
        <f t="shared" si="83"/>
        <v>104000</v>
      </c>
      <c r="T413" s="214">
        <f t="shared" si="84"/>
        <v>0</v>
      </c>
      <c r="U413" s="214">
        <f t="shared" si="84"/>
        <v>0</v>
      </c>
      <c r="V413" s="214">
        <f t="shared" si="84"/>
        <v>0</v>
      </c>
      <c r="W413" s="214">
        <f t="shared" si="84"/>
        <v>0</v>
      </c>
      <c r="X413" s="214">
        <f t="shared" si="85"/>
        <v>0</v>
      </c>
      <c r="Y413" s="214" t="s">
        <v>1</v>
      </c>
      <c r="Z413" s="214">
        <v>1.25</v>
      </c>
      <c r="AA413" s="102">
        <v>1</v>
      </c>
      <c r="AB413" s="195">
        <v>104000</v>
      </c>
      <c r="AC413" s="195"/>
      <c r="AD413" s="195"/>
      <c r="AE413" s="214">
        <f t="shared" si="86"/>
        <v>104000</v>
      </c>
      <c r="AF413" s="214" t="s">
        <v>1</v>
      </c>
      <c r="AG413" s="214">
        <v>1.25</v>
      </c>
      <c r="AH413" s="102">
        <v>1</v>
      </c>
      <c r="AI413" s="195">
        <v>104000</v>
      </c>
      <c r="AJ413" s="195"/>
      <c r="AK413" s="195"/>
      <c r="AL413" s="214">
        <f t="shared" si="87"/>
        <v>104000</v>
      </c>
    </row>
    <row r="414" spans="1:38">
      <c r="A414" s="195">
        <v>5</v>
      </c>
      <c r="B414" s="102" t="s">
        <v>6046</v>
      </c>
      <c r="C414" s="102" t="s">
        <v>5895</v>
      </c>
      <c r="D414" s="214">
        <v>1992</v>
      </c>
      <c r="E414" s="214" t="s">
        <v>1200</v>
      </c>
      <c r="F414" s="214" t="s">
        <v>1</v>
      </c>
      <c r="G414" s="214" t="s">
        <v>1</v>
      </c>
      <c r="H414" s="214">
        <v>1</v>
      </c>
      <c r="I414" s="102">
        <v>1</v>
      </c>
      <c r="J414" s="195">
        <v>104000</v>
      </c>
      <c r="K414" s="195"/>
      <c r="L414" s="195"/>
      <c r="M414" s="214">
        <f t="shared" si="82"/>
        <v>104000</v>
      </c>
      <c r="N414" s="214">
        <v>1</v>
      </c>
      <c r="O414" s="102">
        <v>1</v>
      </c>
      <c r="P414" s="195">
        <v>104000</v>
      </c>
      <c r="Q414" s="195"/>
      <c r="R414" s="195"/>
      <c r="S414" s="214">
        <f t="shared" si="83"/>
        <v>104000</v>
      </c>
      <c r="T414" s="214">
        <f t="shared" si="84"/>
        <v>0</v>
      </c>
      <c r="U414" s="214">
        <f t="shared" si="84"/>
        <v>0</v>
      </c>
      <c r="V414" s="214">
        <f t="shared" si="84"/>
        <v>0</v>
      </c>
      <c r="W414" s="214">
        <f t="shared" si="84"/>
        <v>0</v>
      </c>
      <c r="X414" s="214">
        <f t="shared" si="85"/>
        <v>0</v>
      </c>
      <c r="Y414" s="214" t="s">
        <v>1</v>
      </c>
      <c r="Z414" s="214">
        <v>1</v>
      </c>
      <c r="AA414" s="102">
        <v>1</v>
      </c>
      <c r="AB414" s="195">
        <v>104000</v>
      </c>
      <c r="AC414" s="195"/>
      <c r="AD414" s="195"/>
      <c r="AE414" s="214">
        <f t="shared" si="86"/>
        <v>104000</v>
      </c>
      <c r="AF414" s="214" t="s">
        <v>1</v>
      </c>
      <c r="AG414" s="214">
        <v>1</v>
      </c>
      <c r="AH414" s="102">
        <v>1</v>
      </c>
      <c r="AI414" s="195">
        <v>104000</v>
      </c>
      <c r="AJ414" s="195"/>
      <c r="AK414" s="195"/>
      <c r="AL414" s="214">
        <f t="shared" si="87"/>
        <v>104000</v>
      </c>
    </row>
    <row r="415" spans="1:38">
      <c r="A415" s="195">
        <v>6</v>
      </c>
      <c r="B415" s="102" t="s">
        <v>1262</v>
      </c>
      <c r="C415" s="102" t="s">
        <v>5895</v>
      </c>
      <c r="D415" s="214">
        <v>1951</v>
      </c>
      <c r="E415" s="214" t="s">
        <v>1153</v>
      </c>
      <c r="F415" s="214" t="s">
        <v>1</v>
      </c>
      <c r="G415" s="214" t="s">
        <v>1</v>
      </c>
      <c r="H415" s="214">
        <v>1.4</v>
      </c>
      <c r="I415" s="102">
        <v>1</v>
      </c>
      <c r="J415" s="195">
        <v>116479.99999999999</v>
      </c>
      <c r="K415" s="195"/>
      <c r="L415" s="195"/>
      <c r="M415" s="214">
        <f t="shared" si="82"/>
        <v>116479.99999999999</v>
      </c>
      <c r="N415" s="214">
        <v>1.4</v>
      </c>
      <c r="O415" s="102">
        <v>1</v>
      </c>
      <c r="P415" s="195">
        <v>116479.99999999999</v>
      </c>
      <c r="Q415" s="195"/>
      <c r="R415" s="195"/>
      <c r="S415" s="214">
        <f t="shared" si="83"/>
        <v>116479.99999999999</v>
      </c>
      <c r="T415" s="214">
        <f t="shared" si="84"/>
        <v>0</v>
      </c>
      <c r="U415" s="214">
        <f t="shared" si="84"/>
        <v>0</v>
      </c>
      <c r="V415" s="214">
        <f t="shared" si="84"/>
        <v>0</v>
      </c>
      <c r="W415" s="214">
        <f t="shared" si="84"/>
        <v>0</v>
      </c>
      <c r="X415" s="214">
        <f t="shared" si="85"/>
        <v>0</v>
      </c>
      <c r="Y415" s="214" t="s">
        <v>1</v>
      </c>
      <c r="Z415" s="214">
        <v>1.4</v>
      </c>
      <c r="AA415" s="102">
        <v>1</v>
      </c>
      <c r="AB415" s="195">
        <v>116479.99999999999</v>
      </c>
      <c r="AC415" s="195"/>
      <c r="AD415" s="195"/>
      <c r="AE415" s="214">
        <f t="shared" si="86"/>
        <v>116479.99999999999</v>
      </c>
      <c r="AF415" s="214" t="s">
        <v>1</v>
      </c>
      <c r="AG415" s="214">
        <v>1.4</v>
      </c>
      <c r="AH415" s="102">
        <v>1</v>
      </c>
      <c r="AI415" s="195">
        <v>116479.99999999999</v>
      </c>
      <c r="AJ415" s="195"/>
      <c r="AK415" s="195"/>
      <c r="AL415" s="214">
        <f t="shared" si="87"/>
        <v>116479.99999999999</v>
      </c>
    </row>
    <row r="416" spans="1:38">
      <c r="A416" s="195">
        <v>7</v>
      </c>
      <c r="B416" s="102" t="s">
        <v>1968</v>
      </c>
      <c r="C416" s="102" t="s">
        <v>5895</v>
      </c>
      <c r="D416" s="214">
        <v>1980</v>
      </c>
      <c r="E416" s="1175" t="s">
        <v>1151</v>
      </c>
      <c r="F416" s="214" t="s">
        <v>1</v>
      </c>
      <c r="G416" s="214" t="s">
        <v>1</v>
      </c>
      <c r="H416" s="214">
        <v>1</v>
      </c>
      <c r="I416" s="102">
        <v>1</v>
      </c>
      <c r="J416" s="195">
        <v>104000</v>
      </c>
      <c r="K416" s="195"/>
      <c r="L416" s="195"/>
      <c r="M416" s="214">
        <f t="shared" si="82"/>
        <v>104000</v>
      </c>
      <c r="N416" s="214">
        <v>1</v>
      </c>
      <c r="O416" s="102">
        <v>1</v>
      </c>
      <c r="P416" s="195">
        <v>104000</v>
      </c>
      <c r="Q416" s="195"/>
      <c r="R416" s="195"/>
      <c r="S416" s="214">
        <f t="shared" si="83"/>
        <v>104000</v>
      </c>
      <c r="T416" s="214">
        <f t="shared" si="84"/>
        <v>0</v>
      </c>
      <c r="U416" s="214">
        <f t="shared" si="84"/>
        <v>0</v>
      </c>
      <c r="V416" s="214">
        <f t="shared" si="84"/>
        <v>0</v>
      </c>
      <c r="W416" s="214">
        <f t="shared" si="84"/>
        <v>0</v>
      </c>
      <c r="X416" s="214">
        <f t="shared" si="85"/>
        <v>0</v>
      </c>
      <c r="Y416" s="214" t="s">
        <v>1</v>
      </c>
      <c r="Z416" s="214">
        <v>1</v>
      </c>
      <c r="AA416" s="102">
        <v>1</v>
      </c>
      <c r="AB416" s="195">
        <v>104000</v>
      </c>
      <c r="AC416" s="195"/>
      <c r="AD416" s="195"/>
      <c r="AE416" s="214">
        <f t="shared" si="86"/>
        <v>104000</v>
      </c>
      <c r="AF416" s="214" t="s">
        <v>1</v>
      </c>
      <c r="AG416" s="214">
        <v>1</v>
      </c>
      <c r="AH416" s="102">
        <v>1</v>
      </c>
      <c r="AI416" s="195">
        <v>104000</v>
      </c>
      <c r="AJ416" s="195"/>
      <c r="AK416" s="195"/>
      <c r="AL416" s="214">
        <f t="shared" si="87"/>
        <v>104000</v>
      </c>
    </row>
    <row r="417" spans="1:38">
      <c r="A417" s="195">
        <v>8</v>
      </c>
      <c r="B417" s="102" t="s">
        <v>1969</v>
      </c>
      <c r="C417" s="102" t="s">
        <v>5894</v>
      </c>
      <c r="D417" s="214">
        <v>1957</v>
      </c>
      <c r="E417" s="214" t="s">
        <v>1156</v>
      </c>
      <c r="F417" s="214" t="s">
        <v>1</v>
      </c>
      <c r="G417" s="214" t="s">
        <v>1</v>
      </c>
      <c r="H417" s="214">
        <v>1</v>
      </c>
      <c r="I417" s="102">
        <v>1</v>
      </c>
      <c r="J417" s="195">
        <v>95625</v>
      </c>
      <c r="K417" s="195"/>
      <c r="L417" s="195"/>
      <c r="M417" s="214">
        <f t="shared" si="82"/>
        <v>95625</v>
      </c>
      <c r="N417" s="214">
        <v>1</v>
      </c>
      <c r="O417" s="102">
        <v>1</v>
      </c>
      <c r="P417" s="195">
        <v>95625</v>
      </c>
      <c r="Q417" s="195"/>
      <c r="R417" s="195"/>
      <c r="S417" s="214">
        <f t="shared" si="83"/>
        <v>95625</v>
      </c>
      <c r="T417" s="214">
        <f t="shared" si="84"/>
        <v>0</v>
      </c>
      <c r="U417" s="214">
        <f t="shared" si="84"/>
        <v>0</v>
      </c>
      <c r="V417" s="214">
        <f t="shared" si="84"/>
        <v>0</v>
      </c>
      <c r="W417" s="214">
        <f t="shared" si="84"/>
        <v>0</v>
      </c>
      <c r="X417" s="214">
        <f t="shared" si="85"/>
        <v>0</v>
      </c>
      <c r="Y417" s="214" t="s">
        <v>1</v>
      </c>
      <c r="Z417" s="214">
        <v>1</v>
      </c>
      <c r="AA417" s="102">
        <v>1</v>
      </c>
      <c r="AB417" s="195">
        <v>95625</v>
      </c>
      <c r="AC417" s="195"/>
      <c r="AD417" s="195"/>
      <c r="AE417" s="214">
        <f t="shared" si="86"/>
        <v>95625</v>
      </c>
      <c r="AF417" s="214" t="s">
        <v>1</v>
      </c>
      <c r="AG417" s="214">
        <v>1</v>
      </c>
      <c r="AH417" s="102">
        <v>1</v>
      </c>
      <c r="AI417" s="195">
        <v>95625</v>
      </c>
      <c r="AJ417" s="195"/>
      <c r="AK417" s="195"/>
      <c r="AL417" s="214">
        <f t="shared" si="87"/>
        <v>95625</v>
      </c>
    </row>
    <row r="418" spans="1:38">
      <c r="A418" s="195">
        <v>9</v>
      </c>
      <c r="B418" s="102" t="s">
        <v>1970</v>
      </c>
      <c r="C418" s="102" t="s">
        <v>5894</v>
      </c>
      <c r="D418" s="214">
        <v>1959</v>
      </c>
      <c r="E418" s="214" t="s">
        <v>1156</v>
      </c>
      <c r="F418" s="214" t="s">
        <v>1</v>
      </c>
      <c r="G418" s="214" t="s">
        <v>1</v>
      </c>
      <c r="H418" s="214">
        <v>1</v>
      </c>
      <c r="I418" s="102">
        <v>1</v>
      </c>
      <c r="J418" s="195">
        <v>95625</v>
      </c>
      <c r="K418" s="195"/>
      <c r="L418" s="195"/>
      <c r="M418" s="214">
        <f t="shared" si="82"/>
        <v>95625</v>
      </c>
      <c r="N418" s="214">
        <v>1</v>
      </c>
      <c r="O418" s="102">
        <v>1</v>
      </c>
      <c r="P418" s="195">
        <v>95625</v>
      </c>
      <c r="Q418" s="195"/>
      <c r="R418" s="195"/>
      <c r="S418" s="214">
        <f t="shared" si="83"/>
        <v>95625</v>
      </c>
      <c r="T418" s="214">
        <f t="shared" si="84"/>
        <v>0</v>
      </c>
      <c r="U418" s="214">
        <f t="shared" si="84"/>
        <v>0</v>
      </c>
      <c r="V418" s="214">
        <f t="shared" si="84"/>
        <v>0</v>
      </c>
      <c r="W418" s="214">
        <f t="shared" si="84"/>
        <v>0</v>
      </c>
      <c r="X418" s="214">
        <f t="shared" si="85"/>
        <v>0</v>
      </c>
      <c r="Y418" s="214" t="s">
        <v>1</v>
      </c>
      <c r="Z418" s="214">
        <v>1</v>
      </c>
      <c r="AA418" s="102">
        <v>1</v>
      </c>
      <c r="AB418" s="195">
        <v>95625</v>
      </c>
      <c r="AC418" s="195"/>
      <c r="AD418" s="195"/>
      <c r="AE418" s="214">
        <f t="shared" si="86"/>
        <v>95625</v>
      </c>
      <c r="AF418" s="214" t="s">
        <v>1</v>
      </c>
      <c r="AG418" s="214">
        <v>1</v>
      </c>
      <c r="AH418" s="102">
        <v>1</v>
      </c>
      <c r="AI418" s="195">
        <v>95625</v>
      </c>
      <c r="AJ418" s="195"/>
      <c r="AK418" s="195"/>
      <c r="AL418" s="214">
        <f t="shared" si="87"/>
        <v>95625</v>
      </c>
    </row>
    <row r="419" spans="1:38">
      <c r="A419" s="195">
        <v>10</v>
      </c>
      <c r="B419" s="102" t="s">
        <v>1971</v>
      </c>
      <c r="C419" s="102" t="s">
        <v>5894</v>
      </c>
      <c r="D419" s="214">
        <v>1967</v>
      </c>
      <c r="E419" s="214" t="s">
        <v>1156</v>
      </c>
      <c r="F419" s="214" t="s">
        <v>1</v>
      </c>
      <c r="G419" s="214" t="s">
        <v>1</v>
      </c>
      <c r="H419" s="214">
        <v>1</v>
      </c>
      <c r="I419" s="102">
        <v>1</v>
      </c>
      <c r="J419" s="195">
        <v>95625</v>
      </c>
      <c r="K419" s="195"/>
      <c r="L419" s="195"/>
      <c r="M419" s="214">
        <f t="shared" si="82"/>
        <v>95625</v>
      </c>
      <c r="N419" s="214">
        <v>1</v>
      </c>
      <c r="O419" s="102">
        <v>1</v>
      </c>
      <c r="P419" s="195">
        <v>95625</v>
      </c>
      <c r="Q419" s="195"/>
      <c r="R419" s="195"/>
      <c r="S419" s="214">
        <f t="shared" si="83"/>
        <v>95625</v>
      </c>
      <c r="T419" s="214">
        <f t="shared" si="84"/>
        <v>0</v>
      </c>
      <c r="U419" s="214">
        <f t="shared" si="84"/>
        <v>0</v>
      </c>
      <c r="V419" s="214">
        <f t="shared" si="84"/>
        <v>0</v>
      </c>
      <c r="W419" s="214">
        <f t="shared" si="84"/>
        <v>0</v>
      </c>
      <c r="X419" s="214">
        <f t="shared" si="85"/>
        <v>0</v>
      </c>
      <c r="Y419" s="214" t="s">
        <v>1</v>
      </c>
      <c r="Z419" s="214">
        <v>1</v>
      </c>
      <c r="AA419" s="102">
        <v>1</v>
      </c>
      <c r="AB419" s="195">
        <v>95625</v>
      </c>
      <c r="AC419" s="195"/>
      <c r="AD419" s="195"/>
      <c r="AE419" s="214">
        <f t="shared" si="86"/>
        <v>95625</v>
      </c>
      <c r="AF419" s="214" t="s">
        <v>1</v>
      </c>
      <c r="AG419" s="214">
        <v>1</v>
      </c>
      <c r="AH419" s="102">
        <v>1</v>
      </c>
      <c r="AI419" s="195">
        <v>95625</v>
      </c>
      <c r="AJ419" s="195"/>
      <c r="AK419" s="195"/>
      <c r="AL419" s="214">
        <f t="shared" si="87"/>
        <v>95625</v>
      </c>
    </row>
    <row r="420" spans="1:38">
      <c r="A420" s="195">
        <v>11</v>
      </c>
      <c r="B420" s="102" t="s">
        <v>1972</v>
      </c>
      <c r="C420" s="102" t="s">
        <v>5894</v>
      </c>
      <c r="D420" s="214">
        <v>1972</v>
      </c>
      <c r="E420" s="214" t="s">
        <v>1156</v>
      </c>
      <c r="F420" s="214" t="s">
        <v>1</v>
      </c>
      <c r="G420" s="214" t="s">
        <v>1</v>
      </c>
      <c r="H420" s="214">
        <v>1</v>
      </c>
      <c r="I420" s="102">
        <v>1</v>
      </c>
      <c r="J420" s="195">
        <v>95625</v>
      </c>
      <c r="K420" s="195"/>
      <c r="L420" s="195"/>
      <c r="M420" s="214">
        <f t="shared" si="82"/>
        <v>95625</v>
      </c>
      <c r="N420" s="214">
        <v>1</v>
      </c>
      <c r="O420" s="102">
        <v>1</v>
      </c>
      <c r="P420" s="195">
        <v>95625</v>
      </c>
      <c r="Q420" s="195"/>
      <c r="R420" s="195"/>
      <c r="S420" s="214">
        <f t="shared" si="83"/>
        <v>95625</v>
      </c>
      <c r="T420" s="214">
        <f t="shared" si="84"/>
        <v>0</v>
      </c>
      <c r="U420" s="214">
        <f t="shared" si="84"/>
        <v>0</v>
      </c>
      <c r="V420" s="214">
        <f t="shared" si="84"/>
        <v>0</v>
      </c>
      <c r="W420" s="214">
        <f t="shared" si="84"/>
        <v>0</v>
      </c>
      <c r="X420" s="214">
        <f t="shared" si="85"/>
        <v>0</v>
      </c>
      <c r="Y420" s="214" t="s">
        <v>1</v>
      </c>
      <c r="Z420" s="214">
        <v>1</v>
      </c>
      <c r="AA420" s="102">
        <v>1</v>
      </c>
      <c r="AB420" s="195">
        <v>95625</v>
      </c>
      <c r="AC420" s="195"/>
      <c r="AD420" s="195"/>
      <c r="AE420" s="214">
        <f t="shared" si="86"/>
        <v>95625</v>
      </c>
      <c r="AF420" s="214" t="s">
        <v>1</v>
      </c>
      <c r="AG420" s="214">
        <v>1</v>
      </c>
      <c r="AH420" s="102">
        <v>1</v>
      </c>
      <c r="AI420" s="195">
        <v>95625</v>
      </c>
      <c r="AJ420" s="195"/>
      <c r="AK420" s="195"/>
      <c r="AL420" s="214">
        <f t="shared" si="87"/>
        <v>95625</v>
      </c>
    </row>
    <row r="421" spans="1:38">
      <c r="A421" s="195">
        <v>12</v>
      </c>
      <c r="B421" s="102" t="s">
        <v>1973</v>
      </c>
      <c r="C421" s="102" t="s">
        <v>5894</v>
      </c>
      <c r="D421" s="214">
        <v>1962</v>
      </c>
      <c r="E421" s="214" t="s">
        <v>1156</v>
      </c>
      <c r="F421" s="214" t="s">
        <v>1</v>
      </c>
      <c r="G421" s="214" t="s">
        <v>1</v>
      </c>
      <c r="H421" s="214">
        <v>1</v>
      </c>
      <c r="I421" s="102">
        <v>1</v>
      </c>
      <c r="J421" s="195">
        <v>95625</v>
      </c>
      <c r="K421" s="195"/>
      <c r="L421" s="195"/>
      <c r="M421" s="214">
        <f t="shared" si="82"/>
        <v>95625</v>
      </c>
      <c r="N421" s="214">
        <v>1</v>
      </c>
      <c r="O421" s="102">
        <v>1</v>
      </c>
      <c r="P421" s="195">
        <v>95625</v>
      </c>
      <c r="Q421" s="195"/>
      <c r="R421" s="195"/>
      <c r="S421" s="214">
        <f t="shared" si="83"/>
        <v>95625</v>
      </c>
      <c r="T421" s="214">
        <f t="shared" si="84"/>
        <v>0</v>
      </c>
      <c r="U421" s="214">
        <f t="shared" si="84"/>
        <v>0</v>
      </c>
      <c r="V421" s="214">
        <f t="shared" si="84"/>
        <v>0</v>
      </c>
      <c r="W421" s="214">
        <f t="shared" si="84"/>
        <v>0</v>
      </c>
      <c r="X421" s="214">
        <f t="shared" si="85"/>
        <v>0</v>
      </c>
      <c r="Y421" s="214" t="s">
        <v>1</v>
      </c>
      <c r="Z421" s="214">
        <v>1</v>
      </c>
      <c r="AA421" s="102">
        <v>1</v>
      </c>
      <c r="AB421" s="195">
        <v>95625</v>
      </c>
      <c r="AC421" s="195"/>
      <c r="AD421" s="195"/>
      <c r="AE421" s="214">
        <f t="shared" si="86"/>
        <v>95625</v>
      </c>
      <c r="AF421" s="214" t="s">
        <v>1</v>
      </c>
      <c r="AG421" s="214">
        <v>1</v>
      </c>
      <c r="AH421" s="102">
        <v>1</v>
      </c>
      <c r="AI421" s="195">
        <v>95625</v>
      </c>
      <c r="AJ421" s="195"/>
      <c r="AK421" s="195"/>
      <c r="AL421" s="214">
        <f t="shared" si="87"/>
        <v>95625</v>
      </c>
    </row>
    <row r="422" spans="1:38">
      <c r="A422" s="195">
        <v>13</v>
      </c>
      <c r="B422" s="102" t="s">
        <v>6047</v>
      </c>
      <c r="C422" s="102" t="s">
        <v>5894</v>
      </c>
      <c r="D422" s="214">
        <v>1964</v>
      </c>
      <c r="E422" s="214" t="s">
        <v>1156</v>
      </c>
      <c r="F422" s="214" t="s">
        <v>1</v>
      </c>
      <c r="G422" s="214" t="s">
        <v>1</v>
      </c>
      <c r="H422" s="214">
        <v>1</v>
      </c>
      <c r="I422" s="102">
        <v>1</v>
      </c>
      <c r="J422" s="195">
        <v>95625</v>
      </c>
      <c r="K422" s="195"/>
      <c r="L422" s="195"/>
      <c r="M422" s="214">
        <f t="shared" si="82"/>
        <v>95625</v>
      </c>
      <c r="N422" s="214">
        <v>1</v>
      </c>
      <c r="O422" s="102">
        <v>1</v>
      </c>
      <c r="P422" s="195">
        <v>95625</v>
      </c>
      <c r="Q422" s="195"/>
      <c r="R422" s="195"/>
      <c r="S422" s="214">
        <f t="shared" si="83"/>
        <v>95625</v>
      </c>
      <c r="T422" s="214">
        <f t="shared" si="84"/>
        <v>0</v>
      </c>
      <c r="U422" s="214">
        <f t="shared" si="84"/>
        <v>0</v>
      </c>
      <c r="V422" s="214">
        <f t="shared" si="84"/>
        <v>0</v>
      </c>
      <c r="W422" s="214">
        <f t="shared" si="84"/>
        <v>0</v>
      </c>
      <c r="X422" s="214">
        <f t="shared" si="85"/>
        <v>0</v>
      </c>
      <c r="Y422" s="214" t="s">
        <v>1</v>
      </c>
      <c r="Z422" s="214">
        <v>1</v>
      </c>
      <c r="AA422" s="102">
        <v>1</v>
      </c>
      <c r="AB422" s="195">
        <v>95625</v>
      </c>
      <c r="AC422" s="195"/>
      <c r="AD422" s="195"/>
      <c r="AE422" s="214">
        <f t="shared" si="86"/>
        <v>95625</v>
      </c>
      <c r="AF422" s="214" t="s">
        <v>1</v>
      </c>
      <c r="AG422" s="214">
        <v>1</v>
      </c>
      <c r="AH422" s="102">
        <v>1</v>
      </c>
      <c r="AI422" s="195">
        <v>95625</v>
      </c>
      <c r="AJ422" s="195"/>
      <c r="AK422" s="195"/>
      <c r="AL422" s="214">
        <f t="shared" si="87"/>
        <v>95625</v>
      </c>
    </row>
    <row r="423" spans="1:38">
      <c r="A423" s="195">
        <v>14</v>
      </c>
      <c r="B423" s="102" t="s">
        <v>1974</v>
      </c>
      <c r="C423" s="102" t="s">
        <v>5894</v>
      </c>
      <c r="D423" s="214">
        <v>1972</v>
      </c>
      <c r="E423" s="214" t="s">
        <v>1156</v>
      </c>
      <c r="F423" s="214" t="s">
        <v>1</v>
      </c>
      <c r="G423" s="214" t="s">
        <v>1</v>
      </c>
      <c r="H423" s="214">
        <v>1</v>
      </c>
      <c r="I423" s="102">
        <v>1</v>
      </c>
      <c r="J423" s="195">
        <v>95625</v>
      </c>
      <c r="K423" s="195"/>
      <c r="L423" s="195"/>
      <c r="M423" s="214">
        <f t="shared" si="82"/>
        <v>95625</v>
      </c>
      <c r="N423" s="214">
        <v>1</v>
      </c>
      <c r="O423" s="102">
        <v>1</v>
      </c>
      <c r="P423" s="195">
        <v>95625</v>
      </c>
      <c r="Q423" s="195"/>
      <c r="R423" s="195"/>
      <c r="S423" s="214">
        <f t="shared" si="83"/>
        <v>95625</v>
      </c>
      <c r="T423" s="214">
        <f t="shared" si="84"/>
        <v>0</v>
      </c>
      <c r="U423" s="214">
        <f t="shared" si="84"/>
        <v>0</v>
      </c>
      <c r="V423" s="214">
        <f t="shared" si="84"/>
        <v>0</v>
      </c>
      <c r="W423" s="214">
        <f t="shared" si="84"/>
        <v>0</v>
      </c>
      <c r="X423" s="214">
        <f t="shared" si="85"/>
        <v>0</v>
      </c>
      <c r="Y423" s="214" t="s">
        <v>1</v>
      </c>
      <c r="Z423" s="214">
        <v>1</v>
      </c>
      <c r="AA423" s="102">
        <v>1</v>
      </c>
      <c r="AB423" s="195">
        <v>95625</v>
      </c>
      <c r="AC423" s="195"/>
      <c r="AD423" s="195"/>
      <c r="AE423" s="214">
        <f t="shared" si="86"/>
        <v>95625</v>
      </c>
      <c r="AF423" s="214" t="s">
        <v>1</v>
      </c>
      <c r="AG423" s="214">
        <v>1</v>
      </c>
      <c r="AH423" s="102">
        <v>1</v>
      </c>
      <c r="AI423" s="195">
        <v>95625</v>
      </c>
      <c r="AJ423" s="195"/>
      <c r="AK423" s="195"/>
      <c r="AL423" s="214">
        <f t="shared" si="87"/>
        <v>95625</v>
      </c>
    </row>
    <row r="424" spans="1:38">
      <c r="A424" s="195">
        <v>15</v>
      </c>
      <c r="B424" s="102" t="s">
        <v>1975</v>
      </c>
      <c r="C424" s="102" t="s">
        <v>5894</v>
      </c>
      <c r="D424" s="214">
        <v>1971</v>
      </c>
      <c r="E424" s="214" t="s">
        <v>1156</v>
      </c>
      <c r="F424" s="214" t="s">
        <v>1</v>
      </c>
      <c r="G424" s="214" t="s">
        <v>1</v>
      </c>
      <c r="H424" s="214">
        <v>1</v>
      </c>
      <c r="I424" s="102">
        <v>1</v>
      </c>
      <c r="J424" s="195">
        <v>95625</v>
      </c>
      <c r="K424" s="195"/>
      <c r="L424" s="195"/>
      <c r="M424" s="214">
        <f t="shared" si="82"/>
        <v>95625</v>
      </c>
      <c r="N424" s="214">
        <v>1</v>
      </c>
      <c r="O424" s="102">
        <v>1</v>
      </c>
      <c r="P424" s="195">
        <v>95625</v>
      </c>
      <c r="Q424" s="195"/>
      <c r="R424" s="195"/>
      <c r="S424" s="214">
        <f t="shared" si="83"/>
        <v>95625</v>
      </c>
      <c r="T424" s="214">
        <f t="shared" si="84"/>
        <v>0</v>
      </c>
      <c r="U424" s="214">
        <f t="shared" si="84"/>
        <v>0</v>
      </c>
      <c r="V424" s="214">
        <f t="shared" si="84"/>
        <v>0</v>
      </c>
      <c r="W424" s="214">
        <f t="shared" si="84"/>
        <v>0</v>
      </c>
      <c r="X424" s="214">
        <f t="shared" si="85"/>
        <v>0</v>
      </c>
      <c r="Y424" s="214" t="s">
        <v>1</v>
      </c>
      <c r="Z424" s="214">
        <v>1</v>
      </c>
      <c r="AA424" s="102">
        <v>1</v>
      </c>
      <c r="AB424" s="195">
        <v>95625</v>
      </c>
      <c r="AC424" s="195"/>
      <c r="AD424" s="195"/>
      <c r="AE424" s="214">
        <f t="shared" si="86"/>
        <v>95625</v>
      </c>
      <c r="AF424" s="214" t="s">
        <v>1</v>
      </c>
      <c r="AG424" s="214">
        <v>1</v>
      </c>
      <c r="AH424" s="102">
        <v>1</v>
      </c>
      <c r="AI424" s="195">
        <v>95625</v>
      </c>
      <c r="AJ424" s="195"/>
      <c r="AK424" s="195"/>
      <c r="AL424" s="214">
        <f t="shared" si="87"/>
        <v>95625</v>
      </c>
    </row>
    <row r="425" spans="1:38">
      <c r="A425" s="195">
        <v>16</v>
      </c>
      <c r="B425" s="102" t="s">
        <v>1976</v>
      </c>
      <c r="C425" s="102" t="s">
        <v>5894</v>
      </c>
      <c r="D425" s="214">
        <v>1970</v>
      </c>
      <c r="E425" s="214" t="s">
        <v>1156</v>
      </c>
      <c r="F425" s="214" t="s">
        <v>1</v>
      </c>
      <c r="G425" s="214" t="s">
        <v>1</v>
      </c>
      <c r="H425" s="214">
        <v>1</v>
      </c>
      <c r="I425" s="102">
        <v>1</v>
      </c>
      <c r="J425" s="195">
        <v>95625</v>
      </c>
      <c r="K425" s="195"/>
      <c r="L425" s="195"/>
      <c r="M425" s="214">
        <f t="shared" si="82"/>
        <v>95625</v>
      </c>
      <c r="N425" s="214">
        <v>1</v>
      </c>
      <c r="O425" s="102">
        <v>1</v>
      </c>
      <c r="P425" s="195">
        <v>95625</v>
      </c>
      <c r="Q425" s="195"/>
      <c r="R425" s="195"/>
      <c r="S425" s="214">
        <f t="shared" si="83"/>
        <v>95625</v>
      </c>
      <c r="T425" s="214">
        <f t="shared" si="84"/>
        <v>0</v>
      </c>
      <c r="U425" s="214">
        <f t="shared" si="84"/>
        <v>0</v>
      </c>
      <c r="V425" s="214">
        <f t="shared" si="84"/>
        <v>0</v>
      </c>
      <c r="W425" s="214">
        <f t="shared" si="84"/>
        <v>0</v>
      </c>
      <c r="X425" s="214">
        <f t="shared" si="85"/>
        <v>0</v>
      </c>
      <c r="Y425" s="214" t="s">
        <v>1</v>
      </c>
      <c r="Z425" s="214">
        <v>1</v>
      </c>
      <c r="AA425" s="102">
        <v>1</v>
      </c>
      <c r="AB425" s="195">
        <v>95625</v>
      </c>
      <c r="AC425" s="195"/>
      <c r="AD425" s="195"/>
      <c r="AE425" s="214">
        <f t="shared" si="86"/>
        <v>95625</v>
      </c>
      <c r="AF425" s="214" t="s">
        <v>1</v>
      </c>
      <c r="AG425" s="214">
        <v>1</v>
      </c>
      <c r="AH425" s="102">
        <v>1</v>
      </c>
      <c r="AI425" s="195">
        <v>95625</v>
      </c>
      <c r="AJ425" s="195"/>
      <c r="AK425" s="195"/>
      <c r="AL425" s="214">
        <f t="shared" si="87"/>
        <v>95625</v>
      </c>
    </row>
    <row r="426" spans="1:38">
      <c r="A426" s="195">
        <v>17</v>
      </c>
      <c r="B426" s="102" t="s">
        <v>4732</v>
      </c>
      <c r="C426" s="102" t="s">
        <v>5894</v>
      </c>
      <c r="D426" s="214">
        <v>1972</v>
      </c>
      <c r="E426" s="214" t="s">
        <v>1156</v>
      </c>
      <c r="F426" s="214" t="s">
        <v>1</v>
      </c>
      <c r="G426" s="214" t="s">
        <v>1</v>
      </c>
      <c r="H426" s="214">
        <v>1</v>
      </c>
      <c r="I426" s="102">
        <v>1</v>
      </c>
      <c r="J426" s="195">
        <v>95625</v>
      </c>
      <c r="K426" s="195"/>
      <c r="L426" s="195"/>
      <c r="M426" s="214">
        <f t="shared" si="82"/>
        <v>95625</v>
      </c>
      <c r="N426" s="214">
        <v>1</v>
      </c>
      <c r="O426" s="102">
        <v>1</v>
      </c>
      <c r="P426" s="195">
        <v>95625</v>
      </c>
      <c r="Q426" s="195"/>
      <c r="R426" s="195"/>
      <c r="S426" s="214">
        <f t="shared" si="83"/>
        <v>95625</v>
      </c>
      <c r="T426" s="214">
        <f t="shared" si="84"/>
        <v>0</v>
      </c>
      <c r="U426" s="214">
        <f t="shared" si="84"/>
        <v>0</v>
      </c>
      <c r="V426" s="214">
        <f t="shared" si="84"/>
        <v>0</v>
      </c>
      <c r="W426" s="214">
        <f t="shared" si="84"/>
        <v>0</v>
      </c>
      <c r="X426" s="214">
        <f t="shared" si="85"/>
        <v>0</v>
      </c>
      <c r="Y426" s="214" t="s">
        <v>1</v>
      </c>
      <c r="Z426" s="214">
        <v>1</v>
      </c>
      <c r="AA426" s="102">
        <v>1</v>
      </c>
      <c r="AB426" s="195">
        <v>95625</v>
      </c>
      <c r="AC426" s="195"/>
      <c r="AD426" s="195"/>
      <c r="AE426" s="214">
        <f t="shared" si="86"/>
        <v>95625</v>
      </c>
      <c r="AF426" s="214" t="s">
        <v>1</v>
      </c>
      <c r="AG426" s="214">
        <v>1</v>
      </c>
      <c r="AH426" s="102">
        <v>1</v>
      </c>
      <c r="AI426" s="195">
        <v>95625</v>
      </c>
      <c r="AJ426" s="195"/>
      <c r="AK426" s="195"/>
      <c r="AL426" s="214">
        <f t="shared" si="87"/>
        <v>95625</v>
      </c>
    </row>
    <row r="427" spans="1:38">
      <c r="A427" s="195">
        <v>18</v>
      </c>
      <c r="B427" s="102" t="s">
        <v>4733</v>
      </c>
      <c r="C427" s="102" t="s">
        <v>5894</v>
      </c>
      <c r="D427" s="214">
        <v>1977</v>
      </c>
      <c r="E427" s="214" t="s">
        <v>1156</v>
      </c>
      <c r="F427" s="214" t="s">
        <v>1</v>
      </c>
      <c r="G427" s="214" t="s">
        <v>1</v>
      </c>
      <c r="H427" s="214">
        <v>1</v>
      </c>
      <c r="I427" s="102">
        <v>1</v>
      </c>
      <c r="J427" s="195">
        <v>104000</v>
      </c>
      <c r="K427" s="195"/>
      <c r="L427" s="195"/>
      <c r="M427" s="214">
        <f t="shared" si="82"/>
        <v>104000</v>
      </c>
      <c r="N427" s="214">
        <v>1</v>
      </c>
      <c r="O427" s="102">
        <v>1</v>
      </c>
      <c r="P427" s="195">
        <v>104000</v>
      </c>
      <c r="Q427" s="195"/>
      <c r="R427" s="195"/>
      <c r="S427" s="214">
        <f t="shared" si="83"/>
        <v>104000</v>
      </c>
      <c r="T427" s="214">
        <f t="shared" ref="T427:W430" si="88">I427-O427</f>
        <v>0</v>
      </c>
      <c r="U427" s="214">
        <f t="shared" si="88"/>
        <v>0</v>
      </c>
      <c r="V427" s="214">
        <f t="shared" si="88"/>
        <v>0</v>
      </c>
      <c r="W427" s="214">
        <f t="shared" si="88"/>
        <v>0</v>
      </c>
      <c r="X427" s="214">
        <f t="shared" si="85"/>
        <v>0</v>
      </c>
      <c r="Y427" s="214" t="s">
        <v>1</v>
      </c>
      <c r="Z427" s="214">
        <v>1</v>
      </c>
      <c r="AA427" s="102">
        <v>1</v>
      </c>
      <c r="AB427" s="195">
        <v>104000</v>
      </c>
      <c r="AC427" s="195"/>
      <c r="AD427" s="195"/>
      <c r="AE427" s="214">
        <f t="shared" si="86"/>
        <v>104000</v>
      </c>
      <c r="AF427" s="214" t="s">
        <v>1</v>
      </c>
      <c r="AG427" s="214">
        <v>1</v>
      </c>
      <c r="AH427" s="102">
        <v>1</v>
      </c>
      <c r="AI427" s="195">
        <v>104000</v>
      </c>
      <c r="AJ427" s="195"/>
      <c r="AK427" s="195"/>
      <c r="AL427" s="214">
        <f t="shared" si="87"/>
        <v>104000</v>
      </c>
    </row>
    <row r="428" spans="1:38">
      <c r="A428" s="195">
        <v>19</v>
      </c>
      <c r="B428" s="102" t="s">
        <v>921</v>
      </c>
      <c r="C428" s="102"/>
      <c r="D428" s="214"/>
      <c r="E428" s="214" t="s">
        <v>1156</v>
      </c>
      <c r="F428" s="214" t="s">
        <v>1</v>
      </c>
      <c r="G428" s="214" t="s">
        <v>1</v>
      </c>
      <c r="H428" s="214">
        <v>1</v>
      </c>
      <c r="I428" s="102">
        <v>1</v>
      </c>
      <c r="J428" s="195">
        <v>104000</v>
      </c>
      <c r="K428" s="195"/>
      <c r="L428" s="195"/>
      <c r="M428" s="214">
        <f t="shared" si="82"/>
        <v>104000</v>
      </c>
      <c r="N428" s="214">
        <v>1</v>
      </c>
      <c r="O428" s="102">
        <v>1</v>
      </c>
      <c r="P428" s="195">
        <v>104000</v>
      </c>
      <c r="Q428" s="195"/>
      <c r="R428" s="195"/>
      <c r="S428" s="214">
        <f t="shared" si="83"/>
        <v>104000</v>
      </c>
      <c r="T428" s="214">
        <f t="shared" si="88"/>
        <v>0</v>
      </c>
      <c r="U428" s="214">
        <f t="shared" si="88"/>
        <v>0</v>
      </c>
      <c r="V428" s="214">
        <f t="shared" si="88"/>
        <v>0</v>
      </c>
      <c r="W428" s="214">
        <f t="shared" si="88"/>
        <v>0</v>
      </c>
      <c r="X428" s="214">
        <f t="shared" si="85"/>
        <v>0</v>
      </c>
      <c r="Y428" s="214" t="s">
        <v>1</v>
      </c>
      <c r="Z428" s="214">
        <v>1</v>
      </c>
      <c r="AA428" s="102">
        <v>1</v>
      </c>
      <c r="AB428" s="195">
        <v>104000</v>
      </c>
      <c r="AC428" s="195"/>
      <c r="AD428" s="195"/>
      <c r="AE428" s="214">
        <f t="shared" si="86"/>
        <v>104000</v>
      </c>
      <c r="AF428" s="214" t="s">
        <v>1</v>
      </c>
      <c r="AG428" s="214">
        <v>1</v>
      </c>
      <c r="AH428" s="102">
        <v>1</v>
      </c>
      <c r="AI428" s="195">
        <v>104000</v>
      </c>
      <c r="AJ428" s="195"/>
      <c r="AK428" s="195"/>
      <c r="AL428" s="214">
        <f t="shared" si="87"/>
        <v>104000</v>
      </c>
    </row>
    <row r="429" spans="1:38">
      <c r="A429" s="195">
        <v>20</v>
      </c>
      <c r="B429" s="102" t="s">
        <v>4734</v>
      </c>
      <c r="C429" s="102" t="s">
        <v>5895</v>
      </c>
      <c r="D429" s="214">
        <v>1991</v>
      </c>
      <c r="E429" s="214" t="s">
        <v>1209</v>
      </c>
      <c r="F429" s="214" t="s">
        <v>1</v>
      </c>
      <c r="G429" s="214" t="s">
        <v>1</v>
      </c>
      <c r="H429" s="214">
        <v>1</v>
      </c>
      <c r="I429" s="102">
        <v>1</v>
      </c>
      <c r="J429" s="195">
        <v>104000</v>
      </c>
      <c r="K429" s="195"/>
      <c r="L429" s="195"/>
      <c r="M429" s="214">
        <f t="shared" si="82"/>
        <v>104000</v>
      </c>
      <c r="N429" s="214">
        <v>1</v>
      </c>
      <c r="O429" s="102">
        <v>1</v>
      </c>
      <c r="P429" s="195">
        <v>104000</v>
      </c>
      <c r="Q429" s="195"/>
      <c r="R429" s="195"/>
      <c r="S429" s="214">
        <f t="shared" si="83"/>
        <v>104000</v>
      </c>
      <c r="T429" s="214">
        <f t="shared" si="88"/>
        <v>0</v>
      </c>
      <c r="U429" s="214">
        <f t="shared" si="88"/>
        <v>0</v>
      </c>
      <c r="V429" s="214">
        <f t="shared" si="88"/>
        <v>0</v>
      </c>
      <c r="W429" s="214">
        <f t="shared" si="88"/>
        <v>0</v>
      </c>
      <c r="X429" s="214">
        <f t="shared" si="85"/>
        <v>0</v>
      </c>
      <c r="Y429" s="214" t="s">
        <v>1</v>
      </c>
      <c r="Z429" s="214">
        <v>1</v>
      </c>
      <c r="AA429" s="102">
        <v>1</v>
      </c>
      <c r="AB429" s="195">
        <v>104000</v>
      </c>
      <c r="AC429" s="195"/>
      <c r="AD429" s="195"/>
      <c r="AE429" s="214">
        <f t="shared" si="86"/>
        <v>104000</v>
      </c>
      <c r="AF429" s="214" t="s">
        <v>1</v>
      </c>
      <c r="AG429" s="214">
        <v>1</v>
      </c>
      <c r="AH429" s="102">
        <v>1</v>
      </c>
      <c r="AI429" s="195">
        <v>104000</v>
      </c>
      <c r="AJ429" s="195"/>
      <c r="AK429" s="195"/>
      <c r="AL429" s="214">
        <f t="shared" si="87"/>
        <v>104000</v>
      </c>
    </row>
    <row r="430" spans="1:38">
      <c r="A430" s="195">
        <v>21</v>
      </c>
      <c r="B430" s="102" t="s">
        <v>1977</v>
      </c>
      <c r="C430" s="102" t="s">
        <v>5895</v>
      </c>
      <c r="D430" s="214">
        <v>1971</v>
      </c>
      <c r="E430" s="214" t="s">
        <v>1154</v>
      </c>
      <c r="F430" s="214" t="s">
        <v>1</v>
      </c>
      <c r="G430" s="214" t="s">
        <v>1</v>
      </c>
      <c r="H430" s="214">
        <v>1.2</v>
      </c>
      <c r="I430" s="102">
        <v>1</v>
      </c>
      <c r="J430" s="195">
        <v>99840</v>
      </c>
      <c r="K430" s="195"/>
      <c r="L430" s="195"/>
      <c r="M430" s="214">
        <f t="shared" si="82"/>
        <v>99840</v>
      </c>
      <c r="N430" s="214">
        <v>1.2</v>
      </c>
      <c r="O430" s="102">
        <v>1</v>
      </c>
      <c r="P430" s="195">
        <v>99840</v>
      </c>
      <c r="Q430" s="195"/>
      <c r="R430" s="195"/>
      <c r="S430" s="214">
        <f t="shared" si="83"/>
        <v>99840</v>
      </c>
      <c r="T430" s="214">
        <f t="shared" si="88"/>
        <v>0</v>
      </c>
      <c r="U430" s="214">
        <f t="shared" si="88"/>
        <v>0</v>
      </c>
      <c r="V430" s="214">
        <f t="shared" si="88"/>
        <v>0</v>
      </c>
      <c r="W430" s="214">
        <f t="shared" si="88"/>
        <v>0</v>
      </c>
      <c r="X430" s="214">
        <f t="shared" si="85"/>
        <v>0</v>
      </c>
      <c r="Y430" s="214" t="s">
        <v>1</v>
      </c>
      <c r="Z430" s="214">
        <v>1.2</v>
      </c>
      <c r="AA430" s="102">
        <v>1</v>
      </c>
      <c r="AB430" s="195">
        <v>99840</v>
      </c>
      <c r="AC430" s="195"/>
      <c r="AD430" s="195"/>
      <c r="AE430" s="214">
        <f t="shared" si="86"/>
        <v>99840</v>
      </c>
      <c r="AF430" s="214" t="s">
        <v>1</v>
      </c>
      <c r="AG430" s="214">
        <v>1.2</v>
      </c>
      <c r="AH430" s="102">
        <v>1</v>
      </c>
      <c r="AI430" s="195">
        <v>99840</v>
      </c>
      <c r="AJ430" s="195"/>
      <c r="AK430" s="195"/>
      <c r="AL430" s="214">
        <f t="shared" si="87"/>
        <v>99840</v>
      </c>
    </row>
    <row r="431" spans="1:38" s="217" customFormat="1" ht="27">
      <c r="A431" s="212"/>
      <c r="B431" s="220" t="s">
        <v>228</v>
      </c>
      <c r="C431" s="220"/>
      <c r="D431" s="216" t="s">
        <v>1</v>
      </c>
      <c r="E431" s="216" t="s">
        <v>1</v>
      </c>
      <c r="F431" s="216" t="s">
        <v>1</v>
      </c>
      <c r="G431" s="216" t="s">
        <v>1</v>
      </c>
      <c r="H431" s="216" t="s">
        <v>1</v>
      </c>
      <c r="I431" s="216">
        <f>SUM(I410:I430)</f>
        <v>21</v>
      </c>
      <c r="J431" s="216">
        <f>SUM(J410:J430)</f>
        <v>2179290</v>
      </c>
      <c r="K431" s="216">
        <f>SUM(K410:K430)</f>
        <v>0</v>
      </c>
      <c r="L431" s="216">
        <f>SUM(L410:L430)</f>
        <v>0</v>
      </c>
      <c r="M431" s="216">
        <f>SUM(M410:M430)</f>
        <v>2179290</v>
      </c>
      <c r="N431" s="216"/>
      <c r="O431" s="216">
        <f t="shared" ref="O431:Y431" si="89">SUM(O410:O430)</f>
        <v>21</v>
      </c>
      <c r="P431" s="216">
        <f t="shared" si="89"/>
        <v>2179290</v>
      </c>
      <c r="Q431" s="216">
        <f t="shared" si="89"/>
        <v>0</v>
      </c>
      <c r="R431" s="216">
        <f t="shared" si="89"/>
        <v>0</v>
      </c>
      <c r="S431" s="216">
        <f t="shared" si="89"/>
        <v>2179290</v>
      </c>
      <c r="T431" s="216">
        <f t="shared" si="89"/>
        <v>0</v>
      </c>
      <c r="U431" s="216">
        <f t="shared" si="89"/>
        <v>0</v>
      </c>
      <c r="V431" s="216">
        <f t="shared" si="89"/>
        <v>0</v>
      </c>
      <c r="W431" s="216">
        <f t="shared" si="89"/>
        <v>0</v>
      </c>
      <c r="X431" s="216">
        <f t="shared" si="89"/>
        <v>0</v>
      </c>
      <c r="Y431" s="216">
        <f t="shared" si="89"/>
        <v>0</v>
      </c>
      <c r="Z431" s="216"/>
      <c r="AA431" s="216">
        <f t="shared" ref="AA431:AF431" si="90">SUM(AA410:AA430)</f>
        <v>21</v>
      </c>
      <c r="AB431" s="216">
        <f t="shared" si="90"/>
        <v>2179290</v>
      </c>
      <c r="AC431" s="216">
        <f t="shared" si="90"/>
        <v>0</v>
      </c>
      <c r="AD431" s="216">
        <f t="shared" si="90"/>
        <v>0</v>
      </c>
      <c r="AE431" s="216">
        <f t="shared" si="90"/>
        <v>2179290</v>
      </c>
      <c r="AF431" s="216">
        <f t="shared" si="90"/>
        <v>0</v>
      </c>
      <c r="AG431" s="216"/>
      <c r="AH431" s="216">
        <f>SUM(AH410:AH430)</f>
        <v>21</v>
      </c>
      <c r="AI431" s="216">
        <f>SUM(AI410:AI430)</f>
        <v>2179290</v>
      </c>
      <c r="AJ431" s="216">
        <f>SUM(AJ410:AJ430)</f>
        <v>0</v>
      </c>
      <c r="AK431" s="216">
        <f>SUM(AK410:AK430)</f>
        <v>0</v>
      </c>
      <c r="AL431" s="216">
        <f>SUM(AL410:AL430)</f>
        <v>2179290</v>
      </c>
    </row>
    <row r="432" spans="1:38" s="217" customFormat="1" ht="30" customHeight="1" thickBot="1">
      <c r="A432" s="212"/>
      <c r="B432" s="552" t="s">
        <v>6014</v>
      </c>
      <c r="C432" s="552"/>
      <c r="D432" s="216" t="s">
        <v>1</v>
      </c>
      <c r="E432" s="216" t="s">
        <v>1</v>
      </c>
      <c r="F432" s="216" t="s">
        <v>1</v>
      </c>
      <c r="G432" s="216" t="s">
        <v>1</v>
      </c>
      <c r="H432" s="216" t="s">
        <v>1</v>
      </c>
      <c r="I432" s="216">
        <f>+I406+I431</f>
        <v>66</v>
      </c>
      <c r="J432" s="216">
        <f t="shared" ref="J432:AL432" si="91">+J406+J431</f>
        <v>10898650</v>
      </c>
      <c r="K432" s="216">
        <f t="shared" si="91"/>
        <v>0</v>
      </c>
      <c r="L432" s="216">
        <f t="shared" si="91"/>
        <v>0</v>
      </c>
      <c r="M432" s="216">
        <f t="shared" si="91"/>
        <v>10922650</v>
      </c>
      <c r="N432" s="216" t="e">
        <f t="shared" si="91"/>
        <v>#VALUE!</v>
      </c>
      <c r="O432" s="216">
        <f t="shared" si="91"/>
        <v>66</v>
      </c>
      <c r="P432" s="216">
        <f t="shared" si="91"/>
        <v>10714778</v>
      </c>
      <c r="Q432" s="216">
        <f t="shared" si="91"/>
        <v>0</v>
      </c>
      <c r="R432" s="216">
        <f t="shared" si="91"/>
        <v>0</v>
      </c>
      <c r="S432" s="216">
        <f t="shared" si="91"/>
        <v>10738778</v>
      </c>
      <c r="T432" s="216">
        <f t="shared" si="91"/>
        <v>0</v>
      </c>
      <c r="U432" s="216">
        <f t="shared" si="91"/>
        <v>183871.99999999988</v>
      </c>
      <c r="V432" s="216">
        <f t="shared" si="91"/>
        <v>0</v>
      </c>
      <c r="W432" s="216">
        <f t="shared" si="91"/>
        <v>0</v>
      </c>
      <c r="X432" s="216">
        <f t="shared" si="91"/>
        <v>183871.99999999988</v>
      </c>
      <c r="Y432" s="216"/>
      <c r="Z432" s="216"/>
      <c r="AA432" s="216">
        <f t="shared" si="91"/>
        <v>66</v>
      </c>
      <c r="AB432" s="216">
        <f t="shared" si="91"/>
        <v>11064218</v>
      </c>
      <c r="AC432" s="216">
        <f t="shared" si="91"/>
        <v>0</v>
      </c>
      <c r="AD432" s="216">
        <f t="shared" si="91"/>
        <v>0</v>
      </c>
      <c r="AE432" s="216">
        <f t="shared" si="91"/>
        <v>11088218</v>
      </c>
      <c r="AF432" s="216"/>
      <c r="AG432" s="216"/>
      <c r="AH432" s="216">
        <f t="shared" si="91"/>
        <v>66</v>
      </c>
      <c r="AI432" s="216">
        <f t="shared" si="91"/>
        <v>11199002</v>
      </c>
      <c r="AJ432" s="216">
        <f t="shared" si="91"/>
        <v>0</v>
      </c>
      <c r="AK432" s="216">
        <f t="shared" si="91"/>
        <v>0</v>
      </c>
      <c r="AL432" s="216">
        <f t="shared" si="91"/>
        <v>11223002</v>
      </c>
    </row>
    <row r="433" spans="1:38" s="176" customFormat="1" ht="25.5" customHeight="1">
      <c r="A433" s="30"/>
      <c r="B433" s="2251" t="s">
        <v>6048</v>
      </c>
      <c r="C433" s="2251"/>
      <c r="D433" s="2251"/>
      <c r="E433" s="2251"/>
      <c r="F433" s="2251"/>
      <c r="G433" s="2251"/>
      <c r="H433" s="2251"/>
      <c r="I433" s="2251"/>
      <c r="J433" s="2251"/>
      <c r="K433" s="31"/>
      <c r="L433" s="31"/>
      <c r="M433" s="175"/>
      <c r="N433" s="175"/>
      <c r="O433" s="34"/>
      <c r="P433" s="175"/>
      <c r="Q433" s="31"/>
      <c r="R433" s="41" t="s">
        <v>216</v>
      </c>
      <c r="S433" s="34"/>
      <c r="T433" s="175"/>
      <c r="U433" s="34"/>
      <c r="V433" s="175"/>
      <c r="W433" s="34"/>
      <c r="X433" s="175"/>
      <c r="Y433" s="134"/>
      <c r="Z433" s="31"/>
      <c r="AA433" s="174"/>
      <c r="AB433" s="31"/>
      <c r="AC433" s="31"/>
      <c r="AD433" s="31"/>
      <c r="AE433" s="41"/>
      <c r="AF433" s="134"/>
      <c r="AG433" s="31"/>
      <c r="AH433" s="174"/>
      <c r="AI433" s="31"/>
      <c r="AJ433" s="31"/>
      <c r="AK433" s="31"/>
      <c r="AL433" s="41"/>
    </row>
    <row r="434" spans="1:38" s="326" customFormat="1" ht="14.25">
      <c r="A434" s="246"/>
      <c r="B434" s="323"/>
      <c r="C434" s="2237" t="s">
        <v>5890</v>
      </c>
      <c r="D434" s="2237" t="s">
        <v>5891</v>
      </c>
      <c r="E434" s="324"/>
      <c r="F434" s="325"/>
      <c r="G434" s="325"/>
      <c r="H434" s="325"/>
      <c r="I434" s="1833" t="s">
        <v>2131</v>
      </c>
      <c r="J434" s="325"/>
      <c r="K434" s="325"/>
      <c r="L434" s="325"/>
      <c r="M434" s="325"/>
      <c r="N434" s="324"/>
      <c r="O434" s="2220" t="s">
        <v>1919</v>
      </c>
      <c r="P434" s="2220"/>
      <c r="Q434" s="2220"/>
      <c r="R434" s="2220"/>
      <c r="S434" s="2250"/>
      <c r="T434" s="2249" t="s">
        <v>217</v>
      </c>
      <c r="U434" s="2220"/>
      <c r="V434" s="2220"/>
      <c r="W434" s="2220"/>
      <c r="X434" s="2250"/>
      <c r="Y434" s="324"/>
      <c r="Z434" s="325"/>
      <c r="AA434" s="1833" t="s">
        <v>5978</v>
      </c>
      <c r="AB434" s="325"/>
      <c r="AC434" s="325"/>
      <c r="AD434" s="325"/>
      <c r="AE434" s="447"/>
      <c r="AF434" s="324"/>
      <c r="AG434" s="325"/>
      <c r="AH434" s="1833" t="s">
        <v>6607</v>
      </c>
      <c r="AI434" s="325"/>
      <c r="AJ434" s="325"/>
      <c r="AK434" s="325"/>
      <c r="AL434" s="447"/>
    </row>
    <row r="435" spans="1:38" s="176" customFormat="1" ht="76.5">
      <c r="A435" s="211" t="s">
        <v>114</v>
      </c>
      <c r="B435" s="1832" t="s">
        <v>219</v>
      </c>
      <c r="C435" s="2239"/>
      <c r="D435" s="2239"/>
      <c r="E435" s="1832" t="s">
        <v>220</v>
      </c>
      <c r="F435" s="1832" t="s">
        <v>221</v>
      </c>
      <c r="G435" s="1832" t="s">
        <v>222</v>
      </c>
      <c r="H435" s="528" t="s">
        <v>4667</v>
      </c>
      <c r="I435" s="1832" t="s">
        <v>211</v>
      </c>
      <c r="J435" s="283" t="s">
        <v>463</v>
      </c>
      <c r="K435" s="1832" t="s">
        <v>223</v>
      </c>
      <c r="L435" s="1832" t="s">
        <v>224</v>
      </c>
      <c r="M435" s="1832" t="s">
        <v>5979</v>
      </c>
      <c r="N435" s="528" t="s">
        <v>1954</v>
      </c>
      <c r="O435" s="1832" t="s">
        <v>211</v>
      </c>
      <c r="P435" s="1832" t="s">
        <v>241</v>
      </c>
      <c r="Q435" s="1832" t="s">
        <v>223</v>
      </c>
      <c r="R435" s="1832" t="s">
        <v>224</v>
      </c>
      <c r="S435" s="1832" t="s">
        <v>5980</v>
      </c>
      <c r="T435" s="1832" t="s">
        <v>211</v>
      </c>
      <c r="U435" s="1832" t="s">
        <v>241</v>
      </c>
      <c r="V435" s="1832" t="s">
        <v>223</v>
      </c>
      <c r="W435" s="1832" t="s">
        <v>224</v>
      </c>
      <c r="X435" s="1832" t="s">
        <v>5981</v>
      </c>
      <c r="Y435" s="1832" t="s">
        <v>222</v>
      </c>
      <c r="Z435" s="528" t="s">
        <v>5982</v>
      </c>
      <c r="AA435" s="1832" t="s">
        <v>211</v>
      </c>
      <c r="AB435" s="1832" t="s">
        <v>241</v>
      </c>
      <c r="AC435" s="1832" t="s">
        <v>223</v>
      </c>
      <c r="AD435" s="1832" t="s">
        <v>224</v>
      </c>
      <c r="AE435" s="1832" t="s">
        <v>255</v>
      </c>
      <c r="AF435" s="1832" t="s">
        <v>222</v>
      </c>
      <c r="AG435" s="528" t="s">
        <v>7532</v>
      </c>
      <c r="AH435" s="1832" t="s">
        <v>211</v>
      </c>
      <c r="AI435" s="1832" t="s">
        <v>241</v>
      </c>
      <c r="AJ435" s="1832" t="s">
        <v>223</v>
      </c>
      <c r="AK435" s="1832" t="s">
        <v>224</v>
      </c>
      <c r="AL435" s="1832" t="s">
        <v>255</v>
      </c>
    </row>
    <row r="436" spans="1:38" s="35" customFormat="1" ht="12.75">
      <c r="A436" s="123">
        <v>1</v>
      </c>
      <c r="B436" s="123">
        <v>2</v>
      </c>
      <c r="C436" s="123"/>
      <c r="D436" s="123">
        <v>3</v>
      </c>
      <c r="E436" s="123">
        <v>4</v>
      </c>
      <c r="F436" s="123">
        <v>5</v>
      </c>
      <c r="G436" s="123">
        <v>6</v>
      </c>
      <c r="H436" s="123">
        <v>7</v>
      </c>
      <c r="I436" s="123">
        <v>8</v>
      </c>
      <c r="J436" s="123">
        <v>9</v>
      </c>
      <c r="K436" s="123">
        <v>10</v>
      </c>
      <c r="L436" s="123">
        <v>11</v>
      </c>
      <c r="M436" s="123">
        <v>12</v>
      </c>
      <c r="N436" s="123">
        <v>13</v>
      </c>
      <c r="O436" s="123">
        <v>14</v>
      </c>
      <c r="P436" s="123">
        <v>15</v>
      </c>
      <c r="Q436" s="123">
        <v>16</v>
      </c>
      <c r="R436" s="123">
        <v>17</v>
      </c>
      <c r="S436" s="123">
        <v>18</v>
      </c>
      <c r="T436" s="123">
        <v>19</v>
      </c>
      <c r="U436" s="123">
        <v>20</v>
      </c>
      <c r="V436" s="123">
        <v>21</v>
      </c>
      <c r="W436" s="123">
        <v>22</v>
      </c>
      <c r="X436" s="123">
        <v>23</v>
      </c>
      <c r="Y436" s="123">
        <v>24</v>
      </c>
      <c r="Z436" s="123">
        <v>25</v>
      </c>
      <c r="AA436" s="123">
        <v>26</v>
      </c>
      <c r="AB436" s="123">
        <v>27</v>
      </c>
      <c r="AC436" s="123">
        <v>28</v>
      </c>
      <c r="AD436" s="123">
        <v>29</v>
      </c>
      <c r="AE436" s="123">
        <v>30</v>
      </c>
      <c r="AF436" s="123">
        <v>31</v>
      </c>
      <c r="AG436" s="123">
        <v>32</v>
      </c>
      <c r="AH436" s="123">
        <v>33</v>
      </c>
      <c r="AI436" s="123">
        <v>34</v>
      </c>
      <c r="AJ436" s="123">
        <v>35</v>
      </c>
      <c r="AK436" s="123">
        <v>36</v>
      </c>
      <c r="AL436" s="123">
        <v>37</v>
      </c>
    </row>
    <row r="437" spans="1:38" ht="27">
      <c r="A437" s="212" t="s">
        <v>3</v>
      </c>
      <c r="B437" s="213" t="s">
        <v>4668</v>
      </c>
      <c r="C437" s="213"/>
      <c r="D437" s="214"/>
      <c r="E437" s="214"/>
      <c r="F437" s="214"/>
      <c r="G437" s="214"/>
      <c r="H437" s="214"/>
      <c r="I437" s="213"/>
      <c r="J437" s="214"/>
      <c r="K437" s="214"/>
      <c r="L437" s="214"/>
      <c r="M437" s="214"/>
      <c r="N437" s="214"/>
      <c r="O437" s="213"/>
      <c r="P437" s="214"/>
      <c r="Q437" s="214"/>
      <c r="R437" s="214"/>
      <c r="S437" s="213"/>
      <c r="T437" s="214"/>
      <c r="U437" s="213"/>
      <c r="V437" s="214"/>
      <c r="W437" s="106"/>
      <c r="X437" s="106"/>
      <c r="Y437" s="214"/>
      <c r="Z437" s="214"/>
      <c r="AA437" s="213"/>
      <c r="AB437" s="214"/>
      <c r="AC437" s="214"/>
      <c r="AD437" s="214"/>
      <c r="AE437" s="214"/>
      <c r="AF437" s="214"/>
      <c r="AG437" s="214"/>
      <c r="AH437" s="213"/>
      <c r="AI437" s="214"/>
      <c r="AJ437" s="214"/>
      <c r="AK437" s="214"/>
      <c r="AL437" s="214"/>
    </row>
    <row r="438" spans="1:38">
      <c r="A438" s="195"/>
      <c r="B438" s="180" t="s">
        <v>126</v>
      </c>
      <c r="C438" s="180"/>
      <c r="D438" s="214"/>
      <c r="E438" s="214"/>
      <c r="F438" s="214"/>
      <c r="G438" s="214"/>
      <c r="H438" s="214"/>
      <c r="I438" s="180"/>
      <c r="J438" s="180"/>
      <c r="K438" s="180"/>
      <c r="L438" s="180"/>
      <c r="M438" s="180"/>
      <c r="N438" s="214"/>
      <c r="O438" s="180"/>
      <c r="P438" s="180"/>
      <c r="Q438" s="180"/>
      <c r="R438" s="180"/>
      <c r="S438" s="180"/>
      <c r="T438" s="180"/>
      <c r="U438" s="180"/>
      <c r="V438" s="180"/>
      <c r="W438" s="106"/>
      <c r="X438" s="106"/>
      <c r="Y438" s="214"/>
      <c r="Z438" s="214"/>
      <c r="AA438" s="180"/>
      <c r="AB438" s="180"/>
      <c r="AC438" s="180"/>
      <c r="AD438" s="180"/>
      <c r="AE438" s="180"/>
      <c r="AF438" s="214"/>
      <c r="AG438" s="214"/>
      <c r="AH438" s="180"/>
      <c r="AI438" s="180"/>
      <c r="AJ438" s="180"/>
      <c r="AK438" s="180"/>
      <c r="AL438" s="180"/>
    </row>
    <row r="439" spans="1:38">
      <c r="A439" s="195"/>
      <c r="B439" s="180" t="s">
        <v>226</v>
      </c>
      <c r="C439" s="180"/>
      <c r="D439" s="214"/>
      <c r="E439" s="214"/>
      <c r="F439" s="214"/>
      <c r="G439" s="214"/>
      <c r="H439" s="214"/>
      <c r="I439" s="180"/>
      <c r="J439" s="180"/>
      <c r="K439" s="180"/>
      <c r="L439" s="180"/>
      <c r="M439" s="180"/>
      <c r="N439" s="214"/>
      <c r="O439" s="180"/>
      <c r="P439" s="180"/>
      <c r="Q439" s="180"/>
      <c r="R439" s="180"/>
      <c r="S439" s="180"/>
      <c r="T439" s="180"/>
      <c r="U439" s="180"/>
      <c r="V439" s="180"/>
      <c r="W439" s="106"/>
      <c r="X439" s="106"/>
      <c r="Y439" s="214"/>
      <c r="Z439" s="214"/>
      <c r="AA439" s="180"/>
      <c r="AB439" s="180"/>
      <c r="AC439" s="180"/>
      <c r="AD439" s="180"/>
      <c r="AE439" s="180"/>
      <c r="AF439" s="214"/>
      <c r="AG439" s="214"/>
      <c r="AH439" s="180"/>
      <c r="AI439" s="180"/>
      <c r="AJ439" s="180"/>
      <c r="AK439" s="180"/>
      <c r="AL439" s="180"/>
    </row>
    <row r="440" spans="1:38">
      <c r="A440" s="195"/>
      <c r="B440" s="180" t="s">
        <v>227</v>
      </c>
      <c r="C440" s="180"/>
      <c r="D440" s="214"/>
      <c r="E440" s="214"/>
      <c r="F440" s="214"/>
      <c r="G440" s="214"/>
      <c r="H440" s="214"/>
      <c r="I440" s="180"/>
      <c r="J440" s="180"/>
      <c r="K440" s="180"/>
      <c r="L440" s="180"/>
      <c r="M440" s="180"/>
      <c r="N440" s="214"/>
      <c r="O440" s="180"/>
      <c r="P440" s="180"/>
      <c r="Q440" s="180"/>
      <c r="R440" s="180"/>
      <c r="S440" s="180"/>
      <c r="T440" s="180"/>
      <c r="U440" s="180"/>
      <c r="V440" s="180"/>
      <c r="W440" s="106"/>
      <c r="X440" s="106"/>
      <c r="Y440" s="214"/>
      <c r="Z440" s="214"/>
      <c r="AA440" s="180"/>
      <c r="AB440" s="180"/>
      <c r="AC440" s="180"/>
      <c r="AD440" s="180"/>
      <c r="AE440" s="180"/>
      <c r="AF440" s="214"/>
      <c r="AG440" s="214"/>
      <c r="AH440" s="180"/>
      <c r="AI440" s="180"/>
      <c r="AJ440" s="180"/>
      <c r="AK440" s="180"/>
      <c r="AL440" s="180"/>
    </row>
    <row r="441" spans="1:38" ht="27">
      <c r="A441" s="195">
        <v>1</v>
      </c>
      <c r="B441" s="102" t="s">
        <v>1263</v>
      </c>
      <c r="C441" s="102" t="s">
        <v>5895</v>
      </c>
      <c r="D441" s="195">
        <v>1975</v>
      </c>
      <c r="E441" s="979" t="s">
        <v>100</v>
      </c>
      <c r="F441" s="195" t="s">
        <v>1033</v>
      </c>
      <c r="G441" s="195">
        <v>13</v>
      </c>
      <c r="H441" s="195">
        <v>6.09</v>
      </c>
      <c r="I441" s="102">
        <v>1</v>
      </c>
      <c r="J441" s="102">
        <v>506688</v>
      </c>
      <c r="K441" s="102"/>
      <c r="L441" s="102"/>
      <c r="M441" s="214">
        <f t="shared" ref="M441:M470" si="92">J441+K441+L441</f>
        <v>506688</v>
      </c>
      <c r="N441" s="195">
        <v>5.89</v>
      </c>
      <c r="O441" s="102">
        <v>1</v>
      </c>
      <c r="P441" s="195">
        <v>490048</v>
      </c>
      <c r="Q441" s="195"/>
      <c r="R441" s="195"/>
      <c r="S441" s="214">
        <f t="shared" ref="S441:S470" si="93">P441+Q441+R441</f>
        <v>490048</v>
      </c>
      <c r="T441" s="214">
        <f t="shared" ref="T441:W470" si="94">I441-O441</f>
        <v>0</v>
      </c>
      <c r="U441" s="214">
        <f t="shared" si="94"/>
        <v>16640</v>
      </c>
      <c r="V441" s="214">
        <f t="shared" si="94"/>
        <v>0</v>
      </c>
      <c r="W441" s="214">
        <f t="shared" si="94"/>
        <v>0</v>
      </c>
      <c r="X441" s="214">
        <f t="shared" ref="X441:X470" si="95">U441+V441+W441</f>
        <v>16640</v>
      </c>
      <c r="Y441" s="195">
        <v>14</v>
      </c>
      <c r="Z441" s="195">
        <v>6.09</v>
      </c>
      <c r="AA441" s="102">
        <v>1</v>
      </c>
      <c r="AB441" s="102">
        <v>506688</v>
      </c>
      <c r="AC441" s="102"/>
      <c r="AD441" s="102"/>
      <c r="AE441" s="214">
        <f t="shared" ref="AE441:AE470" si="96">AB441+AC441+AD441</f>
        <v>506688</v>
      </c>
      <c r="AF441" s="195">
        <v>15</v>
      </c>
      <c r="AG441" s="195">
        <v>6.09</v>
      </c>
      <c r="AH441" s="102">
        <v>1</v>
      </c>
      <c r="AI441" s="102">
        <v>506688</v>
      </c>
      <c r="AJ441" s="102"/>
      <c r="AK441" s="102"/>
      <c r="AL441" s="214">
        <f t="shared" ref="AL441:AL470" si="97">AI441+AJ441+AK441</f>
        <v>506688</v>
      </c>
    </row>
    <row r="442" spans="1:38" ht="54">
      <c r="A442" s="195">
        <v>2</v>
      </c>
      <c r="B442" s="102" t="s">
        <v>1264</v>
      </c>
      <c r="C442" s="102" t="s">
        <v>5894</v>
      </c>
      <c r="D442" s="195">
        <v>1982</v>
      </c>
      <c r="E442" s="979" t="s">
        <v>1163</v>
      </c>
      <c r="F442" s="195" t="s">
        <v>1033</v>
      </c>
      <c r="G442" s="195">
        <v>5</v>
      </c>
      <c r="H442" s="195">
        <v>5.35</v>
      </c>
      <c r="I442" s="102">
        <v>1</v>
      </c>
      <c r="J442" s="102">
        <v>445119.99999999994</v>
      </c>
      <c r="K442" s="102"/>
      <c r="L442" s="102"/>
      <c r="M442" s="214">
        <f t="shared" si="92"/>
        <v>445119.99999999994</v>
      </c>
      <c r="N442" s="195">
        <v>5.35</v>
      </c>
      <c r="O442" s="102">
        <v>1</v>
      </c>
      <c r="P442" s="195">
        <v>445119.99999999994</v>
      </c>
      <c r="Q442" s="195"/>
      <c r="R442" s="195"/>
      <c r="S442" s="214">
        <f t="shared" si="93"/>
        <v>445119.99999999994</v>
      </c>
      <c r="T442" s="214">
        <f t="shared" si="94"/>
        <v>0</v>
      </c>
      <c r="U442" s="214">
        <f t="shared" si="94"/>
        <v>0</v>
      </c>
      <c r="V442" s="214">
        <f t="shared" si="94"/>
        <v>0</v>
      </c>
      <c r="W442" s="214">
        <f t="shared" si="94"/>
        <v>0</v>
      </c>
      <c r="X442" s="214">
        <f t="shared" si="95"/>
        <v>0</v>
      </c>
      <c r="Y442" s="195">
        <v>6</v>
      </c>
      <c r="Z442" s="195">
        <v>5.52</v>
      </c>
      <c r="AA442" s="102">
        <v>1</v>
      </c>
      <c r="AB442" s="102">
        <v>459263.99999999994</v>
      </c>
      <c r="AC442" s="102"/>
      <c r="AD442" s="102"/>
      <c r="AE442" s="214">
        <f t="shared" si="96"/>
        <v>459263.99999999994</v>
      </c>
      <c r="AF442" s="195">
        <v>7</v>
      </c>
      <c r="AG442" s="195">
        <v>5.52</v>
      </c>
      <c r="AH442" s="102">
        <v>1</v>
      </c>
      <c r="AI442" s="102">
        <v>459263.99999999994</v>
      </c>
      <c r="AJ442" s="102"/>
      <c r="AK442" s="102"/>
      <c r="AL442" s="214">
        <f t="shared" si="97"/>
        <v>459263.99999999994</v>
      </c>
    </row>
    <row r="443" spans="1:38" ht="67.5">
      <c r="A443" s="195">
        <v>3</v>
      </c>
      <c r="B443" s="104" t="s">
        <v>1266</v>
      </c>
      <c r="C443" s="104" t="s">
        <v>5894</v>
      </c>
      <c r="D443" s="195">
        <v>1980</v>
      </c>
      <c r="E443" s="979" t="s">
        <v>1164</v>
      </c>
      <c r="F443" s="195" t="s">
        <v>1036</v>
      </c>
      <c r="G443" s="195">
        <v>17</v>
      </c>
      <c r="H443" s="195">
        <v>5.17</v>
      </c>
      <c r="I443" s="102">
        <v>1</v>
      </c>
      <c r="J443" s="102">
        <v>430144</v>
      </c>
      <c r="K443" s="102"/>
      <c r="L443" s="102"/>
      <c r="M443" s="214">
        <f t="shared" si="92"/>
        <v>430144</v>
      </c>
      <c r="N443" s="195">
        <v>5.17</v>
      </c>
      <c r="O443" s="102">
        <v>1</v>
      </c>
      <c r="P443" s="195">
        <v>430144</v>
      </c>
      <c r="Q443" s="195"/>
      <c r="R443" s="195"/>
      <c r="S443" s="214">
        <f t="shared" si="93"/>
        <v>430144</v>
      </c>
      <c r="T443" s="214">
        <f t="shared" si="94"/>
        <v>0</v>
      </c>
      <c r="U443" s="214">
        <f t="shared" si="94"/>
        <v>0</v>
      </c>
      <c r="V443" s="214">
        <f t="shared" si="94"/>
        <v>0</v>
      </c>
      <c r="W443" s="214">
        <f t="shared" si="94"/>
        <v>0</v>
      </c>
      <c r="X443" s="214">
        <f t="shared" si="95"/>
        <v>0</v>
      </c>
      <c r="Y443" s="195">
        <v>18</v>
      </c>
      <c r="Z443" s="195">
        <v>5.17</v>
      </c>
      <c r="AA443" s="102">
        <v>1</v>
      </c>
      <c r="AB443" s="102">
        <v>430144</v>
      </c>
      <c r="AC443" s="102"/>
      <c r="AD443" s="102"/>
      <c r="AE443" s="214">
        <f t="shared" si="96"/>
        <v>430144</v>
      </c>
      <c r="AF443" s="195">
        <v>19</v>
      </c>
      <c r="AG443" s="195">
        <v>5.34</v>
      </c>
      <c r="AH443" s="102">
        <v>1</v>
      </c>
      <c r="AI443" s="102">
        <v>444288</v>
      </c>
      <c r="AJ443" s="102"/>
      <c r="AK443" s="102"/>
      <c r="AL443" s="214">
        <f t="shared" si="97"/>
        <v>444288</v>
      </c>
    </row>
    <row r="444" spans="1:38" ht="67.5">
      <c r="A444" s="195">
        <v>4</v>
      </c>
      <c r="B444" s="102" t="s">
        <v>845</v>
      </c>
      <c r="C444" s="102" t="s">
        <v>5894</v>
      </c>
      <c r="D444" s="195">
        <v>1991</v>
      </c>
      <c r="E444" s="979" t="s">
        <v>1167</v>
      </c>
      <c r="F444" s="195" t="s">
        <v>1168</v>
      </c>
      <c r="G444" s="195">
        <v>10</v>
      </c>
      <c r="H444" s="195">
        <v>3.31</v>
      </c>
      <c r="I444" s="102">
        <v>1</v>
      </c>
      <c r="J444" s="102">
        <v>275392</v>
      </c>
      <c r="K444" s="102"/>
      <c r="L444" s="102"/>
      <c r="M444" s="214">
        <f t="shared" si="92"/>
        <v>275392</v>
      </c>
      <c r="N444" s="195">
        <v>3.21</v>
      </c>
      <c r="O444" s="102">
        <v>1</v>
      </c>
      <c r="P444" s="195">
        <v>267072</v>
      </c>
      <c r="Q444" s="195"/>
      <c r="R444" s="195"/>
      <c r="S444" s="214">
        <f t="shared" si="93"/>
        <v>267072</v>
      </c>
      <c r="T444" s="214">
        <f t="shared" si="94"/>
        <v>0</v>
      </c>
      <c r="U444" s="214">
        <f t="shared" si="94"/>
        <v>8320</v>
      </c>
      <c r="V444" s="214">
        <f t="shared" si="94"/>
        <v>0</v>
      </c>
      <c r="W444" s="214">
        <f t="shared" si="94"/>
        <v>0</v>
      </c>
      <c r="X444" s="214">
        <f t="shared" si="95"/>
        <v>8320</v>
      </c>
      <c r="Y444" s="195">
        <v>11</v>
      </c>
      <c r="Z444" s="195">
        <v>3.31</v>
      </c>
      <c r="AA444" s="102">
        <v>1</v>
      </c>
      <c r="AB444" s="102">
        <v>275392</v>
      </c>
      <c r="AC444" s="102"/>
      <c r="AD444" s="102"/>
      <c r="AE444" s="214">
        <f t="shared" si="96"/>
        <v>275392</v>
      </c>
      <c r="AF444" s="195">
        <v>12</v>
      </c>
      <c r="AG444" s="195">
        <v>3.31</v>
      </c>
      <c r="AH444" s="102">
        <v>1</v>
      </c>
      <c r="AI444" s="102">
        <v>275392</v>
      </c>
      <c r="AJ444" s="102"/>
      <c r="AK444" s="102"/>
      <c r="AL444" s="214">
        <f t="shared" si="97"/>
        <v>275392</v>
      </c>
    </row>
    <row r="445" spans="1:38" ht="67.5">
      <c r="A445" s="195">
        <v>5</v>
      </c>
      <c r="B445" s="102" t="s">
        <v>7595</v>
      </c>
      <c r="C445" s="102" t="s">
        <v>5894</v>
      </c>
      <c r="D445" s="195">
        <v>2001</v>
      </c>
      <c r="E445" s="979" t="s">
        <v>1171</v>
      </c>
      <c r="F445" s="195" t="s">
        <v>1042</v>
      </c>
      <c r="G445" s="195">
        <v>3</v>
      </c>
      <c r="H445" s="195">
        <v>1.84</v>
      </c>
      <c r="I445" s="102">
        <v>1</v>
      </c>
      <c r="J445" s="102">
        <v>153088</v>
      </c>
      <c r="K445" s="102"/>
      <c r="L445" s="102"/>
      <c r="M445" s="214">
        <f t="shared" si="92"/>
        <v>153088</v>
      </c>
      <c r="N445" s="195">
        <v>1.79</v>
      </c>
      <c r="O445" s="102">
        <v>1</v>
      </c>
      <c r="P445" s="195">
        <v>148928</v>
      </c>
      <c r="Q445" s="195"/>
      <c r="R445" s="195"/>
      <c r="S445" s="214">
        <f t="shared" si="93"/>
        <v>148928</v>
      </c>
      <c r="T445" s="214">
        <f t="shared" si="94"/>
        <v>0</v>
      </c>
      <c r="U445" s="214">
        <f t="shared" si="94"/>
        <v>4160</v>
      </c>
      <c r="V445" s="214">
        <f t="shared" si="94"/>
        <v>0</v>
      </c>
      <c r="W445" s="214">
        <f t="shared" si="94"/>
        <v>0</v>
      </c>
      <c r="X445" s="214">
        <f t="shared" si="95"/>
        <v>4160</v>
      </c>
      <c r="Y445" s="195">
        <v>4</v>
      </c>
      <c r="Z445" s="195">
        <v>1.9</v>
      </c>
      <c r="AA445" s="102">
        <v>1</v>
      </c>
      <c r="AB445" s="102">
        <v>158080</v>
      </c>
      <c r="AC445" s="102"/>
      <c r="AD445" s="102"/>
      <c r="AE445" s="214">
        <f t="shared" si="96"/>
        <v>158080</v>
      </c>
      <c r="AF445" s="195">
        <v>5</v>
      </c>
      <c r="AG445" s="195">
        <v>1.9</v>
      </c>
      <c r="AH445" s="102">
        <v>1</v>
      </c>
      <c r="AI445" s="102">
        <v>158080</v>
      </c>
      <c r="AJ445" s="102"/>
      <c r="AK445" s="102"/>
      <c r="AL445" s="214">
        <f t="shared" si="97"/>
        <v>158080</v>
      </c>
    </row>
    <row r="446" spans="1:38" ht="27">
      <c r="A446" s="195">
        <v>6</v>
      </c>
      <c r="B446" s="104" t="s">
        <v>1265</v>
      </c>
      <c r="C446" s="104" t="s">
        <v>5894</v>
      </c>
      <c r="D446" s="195">
        <v>1960</v>
      </c>
      <c r="E446" s="979" t="s">
        <v>1173</v>
      </c>
      <c r="F446" s="195" t="s">
        <v>1036</v>
      </c>
      <c r="G446" s="195">
        <v>25</v>
      </c>
      <c r="H446" s="195">
        <v>5.34</v>
      </c>
      <c r="I446" s="102">
        <v>1</v>
      </c>
      <c r="J446" s="102">
        <v>444288</v>
      </c>
      <c r="K446" s="102"/>
      <c r="L446" s="102"/>
      <c r="M446" s="214">
        <f t="shared" si="92"/>
        <v>444288</v>
      </c>
      <c r="N446" s="195">
        <v>5.34</v>
      </c>
      <c r="O446" s="102">
        <v>1</v>
      </c>
      <c r="P446" s="195">
        <v>444288</v>
      </c>
      <c r="Q446" s="195"/>
      <c r="R446" s="195"/>
      <c r="S446" s="214">
        <f t="shared" si="93"/>
        <v>444288</v>
      </c>
      <c r="T446" s="214">
        <f t="shared" si="94"/>
        <v>0</v>
      </c>
      <c r="U446" s="214">
        <f t="shared" si="94"/>
        <v>0</v>
      </c>
      <c r="V446" s="214">
        <f t="shared" si="94"/>
        <v>0</v>
      </c>
      <c r="W446" s="214">
        <f t="shared" si="94"/>
        <v>0</v>
      </c>
      <c r="X446" s="214">
        <f t="shared" si="95"/>
        <v>0</v>
      </c>
      <c r="Y446" s="195">
        <v>26</v>
      </c>
      <c r="Z446" s="195">
        <v>5.34</v>
      </c>
      <c r="AA446" s="102">
        <v>1</v>
      </c>
      <c r="AB446" s="102">
        <v>444288</v>
      </c>
      <c r="AC446" s="102"/>
      <c r="AD446" s="102"/>
      <c r="AE446" s="214">
        <f t="shared" si="96"/>
        <v>444288</v>
      </c>
      <c r="AF446" s="195">
        <v>27</v>
      </c>
      <c r="AG446" s="195">
        <v>5.34</v>
      </c>
      <c r="AH446" s="102">
        <v>1</v>
      </c>
      <c r="AI446" s="102">
        <v>444288</v>
      </c>
      <c r="AJ446" s="102"/>
      <c r="AK446" s="102"/>
      <c r="AL446" s="214">
        <f t="shared" si="97"/>
        <v>444288</v>
      </c>
    </row>
    <row r="447" spans="1:38" ht="27">
      <c r="A447" s="195">
        <v>7</v>
      </c>
      <c r="B447" s="102" t="s">
        <v>7596</v>
      </c>
      <c r="C447" s="102" t="s">
        <v>5894</v>
      </c>
      <c r="D447" s="195">
        <v>1980</v>
      </c>
      <c r="E447" s="979" t="s">
        <v>1175</v>
      </c>
      <c r="F447" s="195" t="s">
        <v>1042</v>
      </c>
      <c r="G447" s="195">
        <v>4</v>
      </c>
      <c r="H447" s="195">
        <v>1.9</v>
      </c>
      <c r="I447" s="102">
        <v>1</v>
      </c>
      <c r="J447" s="102">
        <v>158080</v>
      </c>
      <c r="K447" s="102"/>
      <c r="L447" s="102"/>
      <c r="M447" s="214">
        <f t="shared" si="92"/>
        <v>158080</v>
      </c>
      <c r="N447" s="195">
        <v>1.84</v>
      </c>
      <c r="O447" s="102">
        <v>1</v>
      </c>
      <c r="P447" s="195">
        <v>153088</v>
      </c>
      <c r="Q447" s="195"/>
      <c r="R447" s="195"/>
      <c r="S447" s="214">
        <f t="shared" si="93"/>
        <v>153088</v>
      </c>
      <c r="T447" s="214">
        <f t="shared" si="94"/>
        <v>0</v>
      </c>
      <c r="U447" s="214">
        <f t="shared" si="94"/>
        <v>4992</v>
      </c>
      <c r="V447" s="214">
        <f t="shared" si="94"/>
        <v>0</v>
      </c>
      <c r="W447" s="214">
        <f t="shared" si="94"/>
        <v>0</v>
      </c>
      <c r="X447" s="214">
        <f t="shared" si="95"/>
        <v>4992</v>
      </c>
      <c r="Y447" s="195">
        <v>5</v>
      </c>
      <c r="Z447" s="195">
        <v>1.9</v>
      </c>
      <c r="AA447" s="102">
        <v>1</v>
      </c>
      <c r="AB447" s="102">
        <v>158080</v>
      </c>
      <c r="AC447" s="102"/>
      <c r="AD447" s="102"/>
      <c r="AE447" s="214">
        <f t="shared" si="96"/>
        <v>158080</v>
      </c>
      <c r="AF447" s="195">
        <v>6</v>
      </c>
      <c r="AG447" s="195">
        <v>1.96</v>
      </c>
      <c r="AH447" s="102">
        <v>1</v>
      </c>
      <c r="AI447" s="102">
        <v>163072</v>
      </c>
      <c r="AJ447" s="102"/>
      <c r="AK447" s="102"/>
      <c r="AL447" s="214">
        <f t="shared" si="97"/>
        <v>163072</v>
      </c>
    </row>
    <row r="448" spans="1:38" ht="27">
      <c r="A448" s="195">
        <v>8</v>
      </c>
      <c r="B448" s="102" t="s">
        <v>1267</v>
      </c>
      <c r="C448" s="102" t="s">
        <v>5894</v>
      </c>
      <c r="D448" s="195">
        <v>1959</v>
      </c>
      <c r="E448" s="979" t="s">
        <v>1175</v>
      </c>
      <c r="F448" s="195" t="s">
        <v>1042</v>
      </c>
      <c r="G448" s="195">
        <v>26</v>
      </c>
      <c r="H448" s="195">
        <v>2.2799999999999998</v>
      </c>
      <c r="I448" s="102">
        <v>1</v>
      </c>
      <c r="J448" s="102">
        <v>189695.99999999997</v>
      </c>
      <c r="K448" s="102"/>
      <c r="L448" s="102"/>
      <c r="M448" s="214">
        <f t="shared" si="92"/>
        <v>189695.99999999997</v>
      </c>
      <c r="N448" s="195">
        <v>2.2799999999999998</v>
      </c>
      <c r="O448" s="102">
        <v>1</v>
      </c>
      <c r="P448" s="195">
        <v>189695.99999999997</v>
      </c>
      <c r="Q448" s="195"/>
      <c r="R448" s="195"/>
      <c r="S448" s="214">
        <f t="shared" si="93"/>
        <v>189695.99999999997</v>
      </c>
      <c r="T448" s="214">
        <f t="shared" si="94"/>
        <v>0</v>
      </c>
      <c r="U448" s="214">
        <f t="shared" si="94"/>
        <v>0</v>
      </c>
      <c r="V448" s="214">
        <f t="shared" si="94"/>
        <v>0</v>
      </c>
      <c r="W448" s="214">
        <f t="shared" si="94"/>
        <v>0</v>
      </c>
      <c r="X448" s="214">
        <f t="shared" si="95"/>
        <v>0</v>
      </c>
      <c r="Y448" s="195">
        <v>27</v>
      </c>
      <c r="Z448" s="195">
        <v>2.2799999999999998</v>
      </c>
      <c r="AA448" s="102">
        <v>1</v>
      </c>
      <c r="AB448" s="102">
        <v>189695.99999999997</v>
      </c>
      <c r="AC448" s="102"/>
      <c r="AD448" s="102"/>
      <c r="AE448" s="214">
        <f t="shared" si="96"/>
        <v>189695.99999999997</v>
      </c>
      <c r="AF448" s="195">
        <v>28</v>
      </c>
      <c r="AG448" s="195">
        <v>2.2799999999999998</v>
      </c>
      <c r="AH448" s="102">
        <v>1</v>
      </c>
      <c r="AI448" s="102">
        <v>189695.99999999997</v>
      </c>
      <c r="AJ448" s="102"/>
      <c r="AK448" s="102"/>
      <c r="AL448" s="214">
        <f t="shared" si="97"/>
        <v>189695.99999999997</v>
      </c>
    </row>
    <row r="449" spans="1:38" ht="27">
      <c r="A449" s="195">
        <v>9</v>
      </c>
      <c r="B449" s="104" t="s">
        <v>1268</v>
      </c>
      <c r="C449" s="104" t="s">
        <v>5894</v>
      </c>
      <c r="D449" s="195">
        <v>1990</v>
      </c>
      <c r="E449" s="979" t="s">
        <v>1175</v>
      </c>
      <c r="F449" s="195" t="s">
        <v>1042</v>
      </c>
      <c r="G449" s="195">
        <v>17</v>
      </c>
      <c r="H449" s="195">
        <v>2.21</v>
      </c>
      <c r="I449" s="102">
        <v>1</v>
      </c>
      <c r="J449" s="102">
        <v>183872</v>
      </c>
      <c r="K449" s="102"/>
      <c r="L449" s="102"/>
      <c r="M449" s="214">
        <f t="shared" si="92"/>
        <v>183872</v>
      </c>
      <c r="N449" s="195">
        <v>2.21</v>
      </c>
      <c r="O449" s="102">
        <v>1</v>
      </c>
      <c r="P449" s="195">
        <v>183872</v>
      </c>
      <c r="Q449" s="195"/>
      <c r="R449" s="195"/>
      <c r="S449" s="214">
        <f t="shared" si="93"/>
        <v>183872</v>
      </c>
      <c r="T449" s="214">
        <f t="shared" si="94"/>
        <v>0</v>
      </c>
      <c r="U449" s="214">
        <f t="shared" si="94"/>
        <v>0</v>
      </c>
      <c r="V449" s="214">
        <f t="shared" si="94"/>
        <v>0</v>
      </c>
      <c r="W449" s="214">
        <f t="shared" si="94"/>
        <v>0</v>
      </c>
      <c r="X449" s="214">
        <f t="shared" si="95"/>
        <v>0</v>
      </c>
      <c r="Y449" s="195">
        <v>18</v>
      </c>
      <c r="Z449" s="195">
        <v>2.21</v>
      </c>
      <c r="AA449" s="102">
        <v>1</v>
      </c>
      <c r="AB449" s="102">
        <v>183872</v>
      </c>
      <c r="AC449" s="102"/>
      <c r="AD449" s="102"/>
      <c r="AE449" s="214">
        <f t="shared" si="96"/>
        <v>183872</v>
      </c>
      <c r="AF449" s="195">
        <v>19</v>
      </c>
      <c r="AG449" s="195">
        <v>2.2799999999999998</v>
      </c>
      <c r="AH449" s="102">
        <v>1</v>
      </c>
      <c r="AI449" s="102">
        <v>189695.99999999997</v>
      </c>
      <c r="AJ449" s="102"/>
      <c r="AK449" s="102"/>
      <c r="AL449" s="214">
        <f t="shared" si="97"/>
        <v>189695.99999999997</v>
      </c>
    </row>
    <row r="450" spans="1:38" ht="27">
      <c r="A450" s="195">
        <v>10</v>
      </c>
      <c r="B450" s="102" t="s">
        <v>4736</v>
      </c>
      <c r="C450" s="102" t="s">
        <v>5894</v>
      </c>
      <c r="D450" s="195">
        <v>1991</v>
      </c>
      <c r="E450" s="979" t="s">
        <v>1175</v>
      </c>
      <c r="F450" s="195" t="s">
        <v>1042</v>
      </c>
      <c r="G450" s="195">
        <v>10</v>
      </c>
      <c r="H450" s="195">
        <v>2.08</v>
      </c>
      <c r="I450" s="102">
        <v>1</v>
      </c>
      <c r="J450" s="102">
        <v>173056</v>
      </c>
      <c r="K450" s="102"/>
      <c r="L450" s="102"/>
      <c r="M450" s="214">
        <f t="shared" si="92"/>
        <v>173056</v>
      </c>
      <c r="N450" s="195">
        <v>2.02</v>
      </c>
      <c r="O450" s="102">
        <v>1</v>
      </c>
      <c r="P450" s="195">
        <v>168064</v>
      </c>
      <c r="Q450" s="195"/>
      <c r="R450" s="195"/>
      <c r="S450" s="214">
        <f t="shared" si="93"/>
        <v>168064</v>
      </c>
      <c r="T450" s="214">
        <f t="shared" si="94"/>
        <v>0</v>
      </c>
      <c r="U450" s="214">
        <f t="shared" si="94"/>
        <v>4992</v>
      </c>
      <c r="V450" s="214">
        <f t="shared" si="94"/>
        <v>0</v>
      </c>
      <c r="W450" s="214">
        <f t="shared" si="94"/>
        <v>0</v>
      </c>
      <c r="X450" s="214">
        <f t="shared" si="95"/>
        <v>4992</v>
      </c>
      <c r="Y450" s="195">
        <v>11</v>
      </c>
      <c r="Z450" s="195">
        <v>2.08</v>
      </c>
      <c r="AA450" s="102">
        <v>1</v>
      </c>
      <c r="AB450" s="102">
        <v>173056</v>
      </c>
      <c r="AC450" s="102"/>
      <c r="AD450" s="102"/>
      <c r="AE450" s="214">
        <f t="shared" si="96"/>
        <v>173056</v>
      </c>
      <c r="AF450" s="195">
        <v>12</v>
      </c>
      <c r="AG450" s="195">
        <v>2.08</v>
      </c>
      <c r="AH450" s="102">
        <v>1</v>
      </c>
      <c r="AI450" s="102">
        <v>173056</v>
      </c>
      <c r="AJ450" s="102"/>
      <c r="AK450" s="102"/>
      <c r="AL450" s="214">
        <f t="shared" si="97"/>
        <v>173056</v>
      </c>
    </row>
    <row r="451" spans="1:38" ht="27">
      <c r="A451" s="195">
        <v>11</v>
      </c>
      <c r="B451" s="102" t="s">
        <v>800</v>
      </c>
      <c r="C451" s="102"/>
      <c r="D451" s="195"/>
      <c r="E451" s="979" t="s">
        <v>1217</v>
      </c>
      <c r="F451" s="195" t="s">
        <v>1042</v>
      </c>
      <c r="G451" s="195">
        <v>7</v>
      </c>
      <c r="H451" s="195">
        <v>1.96</v>
      </c>
      <c r="I451" s="102">
        <v>1</v>
      </c>
      <c r="J451" s="102">
        <v>163072</v>
      </c>
      <c r="K451" s="102"/>
      <c r="L451" s="102"/>
      <c r="M451" s="214">
        <f t="shared" si="92"/>
        <v>163072</v>
      </c>
      <c r="N451" s="195">
        <v>1.96</v>
      </c>
      <c r="O451" s="102">
        <v>1</v>
      </c>
      <c r="P451" s="195">
        <v>163072</v>
      </c>
      <c r="Q451" s="195"/>
      <c r="R451" s="195"/>
      <c r="S451" s="214">
        <f t="shared" si="93"/>
        <v>163072</v>
      </c>
      <c r="T451" s="214">
        <f t="shared" si="94"/>
        <v>0</v>
      </c>
      <c r="U451" s="214">
        <f t="shared" si="94"/>
        <v>0</v>
      </c>
      <c r="V451" s="214">
        <f t="shared" si="94"/>
        <v>0</v>
      </c>
      <c r="W451" s="214">
        <f t="shared" si="94"/>
        <v>0</v>
      </c>
      <c r="X451" s="214">
        <f t="shared" si="95"/>
        <v>0</v>
      </c>
      <c r="Y451" s="195">
        <v>8</v>
      </c>
      <c r="Z451" s="195">
        <v>2.02</v>
      </c>
      <c r="AA451" s="102">
        <v>1</v>
      </c>
      <c r="AB451" s="102">
        <v>168064</v>
      </c>
      <c r="AC451" s="102"/>
      <c r="AD451" s="102"/>
      <c r="AE451" s="214">
        <f t="shared" si="96"/>
        <v>168064</v>
      </c>
      <c r="AF451" s="195">
        <v>9</v>
      </c>
      <c r="AG451" s="195">
        <v>2.02</v>
      </c>
      <c r="AH451" s="102">
        <v>1</v>
      </c>
      <c r="AI451" s="102">
        <v>168064</v>
      </c>
      <c r="AJ451" s="102"/>
      <c r="AK451" s="102"/>
      <c r="AL451" s="214">
        <f t="shared" si="97"/>
        <v>168064</v>
      </c>
    </row>
    <row r="452" spans="1:38" ht="27">
      <c r="A452" s="195">
        <v>12</v>
      </c>
      <c r="B452" s="104" t="s">
        <v>1978</v>
      </c>
      <c r="C452" s="104" t="s">
        <v>5894</v>
      </c>
      <c r="D452" s="195">
        <v>1995</v>
      </c>
      <c r="E452" s="979" t="s">
        <v>1217</v>
      </c>
      <c r="F452" s="195" t="s">
        <v>1042</v>
      </c>
      <c r="G452" s="195">
        <v>5</v>
      </c>
      <c r="H452" s="195">
        <v>1.9</v>
      </c>
      <c r="I452" s="102">
        <v>1</v>
      </c>
      <c r="J452" s="102">
        <v>158080</v>
      </c>
      <c r="K452" s="102"/>
      <c r="L452" s="102"/>
      <c r="M452" s="214">
        <f t="shared" si="92"/>
        <v>158080</v>
      </c>
      <c r="N452" s="195">
        <v>1.9</v>
      </c>
      <c r="O452" s="102">
        <v>1</v>
      </c>
      <c r="P452" s="195">
        <v>158080</v>
      </c>
      <c r="Q452" s="195"/>
      <c r="R452" s="195"/>
      <c r="S452" s="214">
        <f t="shared" si="93"/>
        <v>158080</v>
      </c>
      <c r="T452" s="214">
        <f t="shared" si="94"/>
        <v>0</v>
      </c>
      <c r="U452" s="214">
        <f t="shared" si="94"/>
        <v>0</v>
      </c>
      <c r="V452" s="214">
        <f t="shared" si="94"/>
        <v>0</v>
      </c>
      <c r="W452" s="214">
        <f t="shared" si="94"/>
        <v>0</v>
      </c>
      <c r="X452" s="214">
        <f t="shared" si="95"/>
        <v>0</v>
      </c>
      <c r="Y452" s="195">
        <v>6</v>
      </c>
      <c r="Z452" s="195">
        <v>1.96</v>
      </c>
      <c r="AA452" s="102">
        <v>1</v>
      </c>
      <c r="AB452" s="102">
        <v>163072</v>
      </c>
      <c r="AC452" s="102"/>
      <c r="AD452" s="102"/>
      <c r="AE452" s="214">
        <f t="shared" si="96"/>
        <v>163072</v>
      </c>
      <c r="AF452" s="195">
        <v>7</v>
      </c>
      <c r="AG452" s="195">
        <v>1.96</v>
      </c>
      <c r="AH452" s="102">
        <v>1</v>
      </c>
      <c r="AI452" s="102">
        <v>163072</v>
      </c>
      <c r="AJ452" s="102"/>
      <c r="AK452" s="102"/>
      <c r="AL452" s="214">
        <f t="shared" si="97"/>
        <v>163072</v>
      </c>
    </row>
    <row r="453" spans="1:38" ht="27">
      <c r="A453" s="195">
        <v>13</v>
      </c>
      <c r="B453" s="102" t="s">
        <v>1270</v>
      </c>
      <c r="C453" s="102" t="s">
        <v>5894</v>
      </c>
      <c r="D453" s="195">
        <v>1977</v>
      </c>
      <c r="E453" s="979" t="s">
        <v>1217</v>
      </c>
      <c r="F453" s="195" t="s">
        <v>1042</v>
      </c>
      <c r="G453" s="195">
        <v>13</v>
      </c>
      <c r="H453" s="195">
        <v>2.14</v>
      </c>
      <c r="I453" s="102">
        <v>1</v>
      </c>
      <c r="J453" s="102">
        <v>178048</v>
      </c>
      <c r="K453" s="102"/>
      <c r="L453" s="102"/>
      <c r="M453" s="214">
        <f t="shared" si="92"/>
        <v>178048</v>
      </c>
      <c r="N453" s="195">
        <v>2.08</v>
      </c>
      <c r="O453" s="102">
        <v>1</v>
      </c>
      <c r="P453" s="195">
        <v>173056</v>
      </c>
      <c r="Q453" s="195"/>
      <c r="R453" s="195"/>
      <c r="S453" s="214">
        <f t="shared" si="93"/>
        <v>173056</v>
      </c>
      <c r="T453" s="214">
        <f t="shared" si="94"/>
        <v>0</v>
      </c>
      <c r="U453" s="214">
        <f t="shared" si="94"/>
        <v>4992</v>
      </c>
      <c r="V453" s="214">
        <f t="shared" si="94"/>
        <v>0</v>
      </c>
      <c r="W453" s="214">
        <f t="shared" si="94"/>
        <v>0</v>
      </c>
      <c r="X453" s="214">
        <f t="shared" si="95"/>
        <v>4992</v>
      </c>
      <c r="Y453" s="195">
        <v>14</v>
      </c>
      <c r="Z453" s="195">
        <v>2.14</v>
      </c>
      <c r="AA453" s="102">
        <v>1</v>
      </c>
      <c r="AB453" s="102">
        <v>178048</v>
      </c>
      <c r="AC453" s="102"/>
      <c r="AD453" s="102"/>
      <c r="AE453" s="214">
        <f t="shared" si="96"/>
        <v>178048</v>
      </c>
      <c r="AF453" s="195">
        <v>15</v>
      </c>
      <c r="AG453" s="195">
        <v>2.14</v>
      </c>
      <c r="AH453" s="102">
        <v>1</v>
      </c>
      <c r="AI453" s="102">
        <v>178048</v>
      </c>
      <c r="AJ453" s="102"/>
      <c r="AK453" s="102"/>
      <c r="AL453" s="214">
        <f t="shared" si="97"/>
        <v>178048</v>
      </c>
    </row>
    <row r="454" spans="1:38" ht="27">
      <c r="A454" s="195">
        <v>14</v>
      </c>
      <c r="B454" s="102" t="s">
        <v>6049</v>
      </c>
      <c r="C454" s="102" t="s">
        <v>5894</v>
      </c>
      <c r="D454" s="195">
        <v>1996</v>
      </c>
      <c r="E454" s="979" t="s">
        <v>1217</v>
      </c>
      <c r="F454" s="195" t="s">
        <v>1042</v>
      </c>
      <c r="G454" s="195">
        <v>21</v>
      </c>
      <c r="H454" s="195">
        <v>2.2799999999999998</v>
      </c>
      <c r="I454" s="102">
        <v>1</v>
      </c>
      <c r="J454" s="102">
        <v>189695.99999999997</v>
      </c>
      <c r="K454" s="102"/>
      <c r="L454" s="102"/>
      <c r="M454" s="214">
        <f t="shared" si="92"/>
        <v>189695.99999999997</v>
      </c>
      <c r="N454" s="195">
        <v>2.2799999999999998</v>
      </c>
      <c r="O454" s="102">
        <v>1</v>
      </c>
      <c r="P454" s="195">
        <v>189695.99999999997</v>
      </c>
      <c r="Q454" s="195"/>
      <c r="R454" s="195"/>
      <c r="S454" s="214">
        <f t="shared" si="93"/>
        <v>189695.99999999997</v>
      </c>
      <c r="T454" s="214">
        <f t="shared" si="94"/>
        <v>0</v>
      </c>
      <c r="U454" s="214">
        <f t="shared" si="94"/>
        <v>0</v>
      </c>
      <c r="V454" s="214">
        <f t="shared" si="94"/>
        <v>0</v>
      </c>
      <c r="W454" s="214">
        <f t="shared" si="94"/>
        <v>0</v>
      </c>
      <c r="X454" s="214">
        <f t="shared" si="95"/>
        <v>0</v>
      </c>
      <c r="Y454" s="195">
        <v>22</v>
      </c>
      <c r="Z454" s="195">
        <v>2.2799999999999998</v>
      </c>
      <c r="AA454" s="102">
        <v>1</v>
      </c>
      <c r="AB454" s="102">
        <v>189695.99999999997</v>
      </c>
      <c r="AC454" s="102"/>
      <c r="AD454" s="102"/>
      <c r="AE454" s="214">
        <f t="shared" si="96"/>
        <v>189695.99999999997</v>
      </c>
      <c r="AF454" s="195">
        <v>23</v>
      </c>
      <c r="AG454" s="195">
        <v>2.2799999999999998</v>
      </c>
      <c r="AH454" s="102">
        <v>1</v>
      </c>
      <c r="AI454" s="102">
        <v>189695.99999999997</v>
      </c>
      <c r="AJ454" s="102"/>
      <c r="AK454" s="102"/>
      <c r="AL454" s="214">
        <f t="shared" si="97"/>
        <v>189695.99999999997</v>
      </c>
    </row>
    <row r="455" spans="1:38" ht="27">
      <c r="A455" s="195">
        <v>15</v>
      </c>
      <c r="B455" s="104" t="s">
        <v>1269</v>
      </c>
      <c r="C455" s="104" t="s">
        <v>5894</v>
      </c>
      <c r="D455" s="195">
        <v>1993</v>
      </c>
      <c r="E455" s="979" t="s">
        <v>1217</v>
      </c>
      <c r="F455" s="195" t="s">
        <v>1042</v>
      </c>
      <c r="G455" s="195">
        <v>7</v>
      </c>
      <c r="H455" s="195">
        <v>1.96</v>
      </c>
      <c r="I455" s="102">
        <v>1</v>
      </c>
      <c r="J455" s="102">
        <v>163072</v>
      </c>
      <c r="K455" s="102"/>
      <c r="L455" s="102"/>
      <c r="M455" s="214">
        <f t="shared" si="92"/>
        <v>163072</v>
      </c>
      <c r="N455" s="195">
        <v>1.96</v>
      </c>
      <c r="O455" s="102">
        <v>1</v>
      </c>
      <c r="P455" s="195">
        <v>163072</v>
      </c>
      <c r="Q455" s="195"/>
      <c r="R455" s="195"/>
      <c r="S455" s="214">
        <f t="shared" si="93"/>
        <v>163072</v>
      </c>
      <c r="T455" s="214">
        <f t="shared" si="94"/>
        <v>0</v>
      </c>
      <c r="U455" s="214">
        <f t="shared" si="94"/>
        <v>0</v>
      </c>
      <c r="V455" s="214">
        <f t="shared" si="94"/>
        <v>0</v>
      </c>
      <c r="W455" s="214">
        <f t="shared" si="94"/>
        <v>0</v>
      </c>
      <c r="X455" s="214">
        <f t="shared" si="95"/>
        <v>0</v>
      </c>
      <c r="Y455" s="195">
        <v>8</v>
      </c>
      <c r="Z455" s="195">
        <v>2.02</v>
      </c>
      <c r="AA455" s="102">
        <v>1</v>
      </c>
      <c r="AB455" s="102">
        <v>168064</v>
      </c>
      <c r="AC455" s="102"/>
      <c r="AD455" s="102"/>
      <c r="AE455" s="214">
        <f t="shared" si="96"/>
        <v>168064</v>
      </c>
      <c r="AF455" s="195">
        <v>9</v>
      </c>
      <c r="AG455" s="195">
        <v>2.02</v>
      </c>
      <c r="AH455" s="102">
        <v>1</v>
      </c>
      <c r="AI455" s="102">
        <v>168064</v>
      </c>
      <c r="AJ455" s="102"/>
      <c r="AK455" s="102"/>
      <c r="AL455" s="214">
        <f t="shared" si="97"/>
        <v>168064</v>
      </c>
    </row>
    <row r="456" spans="1:38" ht="27">
      <c r="A456" s="195">
        <v>16</v>
      </c>
      <c r="B456" s="102" t="s">
        <v>1918</v>
      </c>
      <c r="C456" s="102" t="s">
        <v>5894</v>
      </c>
      <c r="D456" s="195">
        <v>1992</v>
      </c>
      <c r="E456" s="979" t="s">
        <v>1217</v>
      </c>
      <c r="F456" s="195" t="s">
        <v>1042</v>
      </c>
      <c r="G456" s="195">
        <v>10</v>
      </c>
      <c r="H456" s="195">
        <v>2.08</v>
      </c>
      <c r="I456" s="102">
        <v>1</v>
      </c>
      <c r="J456" s="102">
        <v>173056</v>
      </c>
      <c r="K456" s="102"/>
      <c r="L456" s="102"/>
      <c r="M456" s="214">
        <f t="shared" si="92"/>
        <v>173056</v>
      </c>
      <c r="N456" s="195">
        <v>2.02</v>
      </c>
      <c r="O456" s="102">
        <v>1</v>
      </c>
      <c r="P456" s="195">
        <v>168064</v>
      </c>
      <c r="Q456" s="195"/>
      <c r="R456" s="195"/>
      <c r="S456" s="214">
        <f t="shared" si="93"/>
        <v>168064</v>
      </c>
      <c r="T456" s="214">
        <f t="shared" si="94"/>
        <v>0</v>
      </c>
      <c r="U456" s="214">
        <f t="shared" si="94"/>
        <v>4992</v>
      </c>
      <c r="V456" s="214">
        <f t="shared" si="94"/>
        <v>0</v>
      </c>
      <c r="W456" s="214">
        <f t="shared" si="94"/>
        <v>0</v>
      </c>
      <c r="X456" s="214">
        <f t="shared" si="95"/>
        <v>4992</v>
      </c>
      <c r="Y456" s="195">
        <v>11</v>
      </c>
      <c r="Z456" s="195">
        <v>2.08</v>
      </c>
      <c r="AA456" s="102">
        <v>1</v>
      </c>
      <c r="AB456" s="102">
        <v>173056</v>
      </c>
      <c r="AC456" s="102"/>
      <c r="AD456" s="102"/>
      <c r="AE456" s="214">
        <f t="shared" si="96"/>
        <v>173056</v>
      </c>
      <c r="AF456" s="195">
        <v>12</v>
      </c>
      <c r="AG456" s="195">
        <v>2.08</v>
      </c>
      <c r="AH456" s="102">
        <v>1</v>
      </c>
      <c r="AI456" s="102">
        <v>173056</v>
      </c>
      <c r="AJ456" s="102"/>
      <c r="AK456" s="102"/>
      <c r="AL456" s="214">
        <f t="shared" si="97"/>
        <v>173056</v>
      </c>
    </row>
    <row r="457" spans="1:38" ht="27">
      <c r="A457" s="195">
        <v>17</v>
      </c>
      <c r="B457" s="102" t="s">
        <v>7597</v>
      </c>
      <c r="C457" s="102" t="s">
        <v>5894</v>
      </c>
      <c r="D457" s="195">
        <v>2001</v>
      </c>
      <c r="E457" s="979" t="s">
        <v>1217</v>
      </c>
      <c r="F457" s="195" t="s">
        <v>1042</v>
      </c>
      <c r="G457" s="195">
        <v>2</v>
      </c>
      <c r="H457" s="195">
        <v>1.79</v>
      </c>
      <c r="I457" s="102">
        <v>1</v>
      </c>
      <c r="J457" s="102">
        <v>148928</v>
      </c>
      <c r="K457" s="102"/>
      <c r="L457" s="102"/>
      <c r="M457" s="214">
        <f t="shared" si="92"/>
        <v>148928</v>
      </c>
      <c r="N457" s="195">
        <v>1.73</v>
      </c>
      <c r="O457" s="102">
        <v>1</v>
      </c>
      <c r="P457" s="195">
        <v>143936</v>
      </c>
      <c r="Q457" s="195"/>
      <c r="R457" s="195"/>
      <c r="S457" s="214">
        <f t="shared" si="93"/>
        <v>143936</v>
      </c>
      <c r="T457" s="214">
        <f t="shared" si="94"/>
        <v>0</v>
      </c>
      <c r="U457" s="214">
        <f t="shared" si="94"/>
        <v>4992</v>
      </c>
      <c r="V457" s="214">
        <f t="shared" si="94"/>
        <v>0</v>
      </c>
      <c r="W457" s="214">
        <f t="shared" si="94"/>
        <v>0</v>
      </c>
      <c r="X457" s="214">
        <f t="shared" si="95"/>
        <v>4992</v>
      </c>
      <c r="Y457" s="195">
        <v>3</v>
      </c>
      <c r="Z457" s="195">
        <v>1.84</v>
      </c>
      <c r="AA457" s="102">
        <v>1</v>
      </c>
      <c r="AB457" s="102">
        <v>153088</v>
      </c>
      <c r="AC457" s="102"/>
      <c r="AD457" s="102"/>
      <c r="AE457" s="214">
        <f t="shared" si="96"/>
        <v>153088</v>
      </c>
      <c r="AF457" s="195">
        <v>4</v>
      </c>
      <c r="AG457" s="195">
        <v>1.9</v>
      </c>
      <c r="AH457" s="102">
        <v>1</v>
      </c>
      <c r="AI457" s="102">
        <v>158080</v>
      </c>
      <c r="AJ457" s="102"/>
      <c r="AK457" s="102"/>
      <c r="AL457" s="214">
        <f t="shared" si="97"/>
        <v>158080</v>
      </c>
    </row>
    <row r="458" spans="1:38" ht="27">
      <c r="A458" s="195">
        <v>18</v>
      </c>
      <c r="B458" s="104" t="s">
        <v>7598</v>
      </c>
      <c r="C458" s="104" t="s">
        <v>5894</v>
      </c>
      <c r="D458" s="195">
        <v>2002</v>
      </c>
      <c r="E458" s="979" t="s">
        <v>1217</v>
      </c>
      <c r="F458" s="195" t="s">
        <v>1042</v>
      </c>
      <c r="G458" s="195">
        <v>2</v>
      </c>
      <c r="H458" s="195">
        <v>1.79</v>
      </c>
      <c r="I458" s="102">
        <v>1</v>
      </c>
      <c r="J458" s="102">
        <v>148928</v>
      </c>
      <c r="K458" s="102"/>
      <c r="L458" s="102"/>
      <c r="M458" s="214">
        <f t="shared" si="92"/>
        <v>148928</v>
      </c>
      <c r="N458" s="195">
        <v>1.73</v>
      </c>
      <c r="O458" s="102">
        <v>1</v>
      </c>
      <c r="P458" s="195">
        <v>143936</v>
      </c>
      <c r="Q458" s="195"/>
      <c r="R458" s="195"/>
      <c r="S458" s="214">
        <f t="shared" si="93"/>
        <v>143936</v>
      </c>
      <c r="T458" s="214">
        <f t="shared" si="94"/>
        <v>0</v>
      </c>
      <c r="U458" s="214">
        <f t="shared" si="94"/>
        <v>4992</v>
      </c>
      <c r="V458" s="214">
        <f t="shared" si="94"/>
        <v>0</v>
      </c>
      <c r="W458" s="214">
        <f t="shared" si="94"/>
        <v>0</v>
      </c>
      <c r="X458" s="214">
        <f t="shared" si="95"/>
        <v>4992</v>
      </c>
      <c r="Y458" s="195">
        <v>3</v>
      </c>
      <c r="Z458" s="195">
        <v>1.84</v>
      </c>
      <c r="AA458" s="102">
        <v>1</v>
      </c>
      <c r="AB458" s="102">
        <v>153088</v>
      </c>
      <c r="AC458" s="102"/>
      <c r="AD458" s="102"/>
      <c r="AE458" s="214">
        <f t="shared" si="96"/>
        <v>153088</v>
      </c>
      <c r="AF458" s="195">
        <v>4</v>
      </c>
      <c r="AG458" s="195">
        <v>1.9</v>
      </c>
      <c r="AH458" s="102">
        <v>1</v>
      </c>
      <c r="AI458" s="102">
        <v>158080</v>
      </c>
      <c r="AJ458" s="102"/>
      <c r="AK458" s="102"/>
      <c r="AL458" s="214">
        <f t="shared" si="97"/>
        <v>158080</v>
      </c>
    </row>
    <row r="459" spans="1:38" ht="27">
      <c r="A459" s="195">
        <v>19</v>
      </c>
      <c r="B459" s="102" t="s">
        <v>7599</v>
      </c>
      <c r="C459" s="102" t="s">
        <v>5894</v>
      </c>
      <c r="D459" s="195">
        <v>1990</v>
      </c>
      <c r="E459" s="979" t="s">
        <v>1217</v>
      </c>
      <c r="F459" s="195" t="s">
        <v>1042</v>
      </c>
      <c r="G459" s="195">
        <v>20</v>
      </c>
      <c r="H459" s="195">
        <v>2.2799999999999998</v>
      </c>
      <c r="I459" s="102">
        <v>1</v>
      </c>
      <c r="J459" s="102">
        <v>189695.99999999997</v>
      </c>
      <c r="K459" s="102"/>
      <c r="L459" s="102"/>
      <c r="M459" s="214">
        <f t="shared" si="92"/>
        <v>189695.99999999997</v>
      </c>
      <c r="N459" s="195">
        <v>2.2799999999999998</v>
      </c>
      <c r="O459" s="102">
        <v>1</v>
      </c>
      <c r="P459" s="195">
        <v>189695.99999999997</v>
      </c>
      <c r="Q459" s="195"/>
      <c r="R459" s="195"/>
      <c r="S459" s="214">
        <f t="shared" si="93"/>
        <v>189695.99999999997</v>
      </c>
      <c r="T459" s="214">
        <f t="shared" si="94"/>
        <v>0</v>
      </c>
      <c r="U459" s="214">
        <f t="shared" si="94"/>
        <v>0</v>
      </c>
      <c r="V459" s="214">
        <f t="shared" si="94"/>
        <v>0</v>
      </c>
      <c r="W459" s="214">
        <f t="shared" si="94"/>
        <v>0</v>
      </c>
      <c r="X459" s="214">
        <f t="shared" si="95"/>
        <v>0</v>
      </c>
      <c r="Y459" s="195">
        <v>21</v>
      </c>
      <c r="Z459" s="195">
        <v>2.2799999999999998</v>
      </c>
      <c r="AA459" s="102">
        <v>1</v>
      </c>
      <c r="AB459" s="102">
        <v>189695.99999999997</v>
      </c>
      <c r="AC459" s="102"/>
      <c r="AD459" s="102"/>
      <c r="AE459" s="214">
        <f t="shared" si="96"/>
        <v>189695.99999999997</v>
      </c>
      <c r="AF459" s="195">
        <v>22</v>
      </c>
      <c r="AG459" s="195">
        <v>2.2799999999999998</v>
      </c>
      <c r="AH459" s="102">
        <v>1</v>
      </c>
      <c r="AI459" s="102">
        <v>189695.99999999997</v>
      </c>
      <c r="AJ459" s="102"/>
      <c r="AK459" s="102"/>
      <c r="AL459" s="214">
        <f t="shared" si="97"/>
        <v>189695.99999999997</v>
      </c>
    </row>
    <row r="460" spans="1:38" ht="27">
      <c r="A460" s="195">
        <v>20</v>
      </c>
      <c r="B460" s="102" t="s">
        <v>6051</v>
      </c>
      <c r="C460" s="102" t="s">
        <v>5894</v>
      </c>
      <c r="D460" s="195">
        <v>1989</v>
      </c>
      <c r="E460" s="979" t="s">
        <v>1217</v>
      </c>
      <c r="F460" s="195" t="s">
        <v>1042</v>
      </c>
      <c r="G460" s="195">
        <v>8</v>
      </c>
      <c r="H460" s="195">
        <v>2.02</v>
      </c>
      <c r="I460" s="102">
        <v>1</v>
      </c>
      <c r="J460" s="102">
        <v>168064</v>
      </c>
      <c r="K460" s="102"/>
      <c r="L460" s="102"/>
      <c r="M460" s="214">
        <f t="shared" si="92"/>
        <v>168064</v>
      </c>
      <c r="N460" s="195">
        <v>1.96</v>
      </c>
      <c r="O460" s="102">
        <v>1</v>
      </c>
      <c r="P460" s="195">
        <v>163072</v>
      </c>
      <c r="Q460" s="195"/>
      <c r="R460" s="195"/>
      <c r="S460" s="214">
        <f t="shared" si="93"/>
        <v>163072</v>
      </c>
      <c r="T460" s="214">
        <f t="shared" si="94"/>
        <v>0</v>
      </c>
      <c r="U460" s="214">
        <f t="shared" si="94"/>
        <v>4992</v>
      </c>
      <c r="V460" s="214">
        <f t="shared" si="94"/>
        <v>0</v>
      </c>
      <c r="W460" s="214">
        <f t="shared" si="94"/>
        <v>0</v>
      </c>
      <c r="X460" s="214">
        <f t="shared" si="95"/>
        <v>4992</v>
      </c>
      <c r="Y460" s="195">
        <v>9</v>
      </c>
      <c r="Z460" s="195">
        <v>2.02</v>
      </c>
      <c r="AA460" s="102">
        <v>1</v>
      </c>
      <c r="AB460" s="102">
        <v>168064</v>
      </c>
      <c r="AC460" s="102"/>
      <c r="AD460" s="102"/>
      <c r="AE460" s="214">
        <f t="shared" si="96"/>
        <v>168064</v>
      </c>
      <c r="AF460" s="195">
        <v>10</v>
      </c>
      <c r="AG460" s="195">
        <v>2.08</v>
      </c>
      <c r="AH460" s="102">
        <v>1</v>
      </c>
      <c r="AI460" s="102">
        <v>173056</v>
      </c>
      <c r="AJ460" s="102"/>
      <c r="AK460" s="102"/>
      <c r="AL460" s="214">
        <f t="shared" si="97"/>
        <v>173056</v>
      </c>
    </row>
    <row r="461" spans="1:38" ht="27">
      <c r="A461" s="195">
        <v>21</v>
      </c>
      <c r="B461" s="104" t="s">
        <v>7600</v>
      </c>
      <c r="C461" s="104" t="s">
        <v>5894</v>
      </c>
      <c r="D461" s="195">
        <v>1985</v>
      </c>
      <c r="E461" s="979" t="s">
        <v>1217</v>
      </c>
      <c r="F461" s="195" t="s">
        <v>1042</v>
      </c>
      <c r="G461" s="195">
        <v>8</v>
      </c>
      <c r="H461" s="195">
        <v>2.02</v>
      </c>
      <c r="I461" s="102">
        <v>1</v>
      </c>
      <c r="J461" s="102">
        <v>168064</v>
      </c>
      <c r="K461" s="102"/>
      <c r="L461" s="102"/>
      <c r="M461" s="214">
        <f t="shared" si="92"/>
        <v>168064</v>
      </c>
      <c r="N461" s="195">
        <v>1.96</v>
      </c>
      <c r="O461" s="102">
        <v>1</v>
      </c>
      <c r="P461" s="195">
        <v>163072</v>
      </c>
      <c r="Q461" s="195"/>
      <c r="R461" s="195"/>
      <c r="S461" s="214">
        <f t="shared" si="93"/>
        <v>163072</v>
      </c>
      <c r="T461" s="214">
        <f t="shared" si="94"/>
        <v>0</v>
      </c>
      <c r="U461" s="214">
        <f t="shared" si="94"/>
        <v>4992</v>
      </c>
      <c r="V461" s="214">
        <f t="shared" si="94"/>
        <v>0</v>
      </c>
      <c r="W461" s="214">
        <f t="shared" si="94"/>
        <v>0</v>
      </c>
      <c r="X461" s="214">
        <f t="shared" si="95"/>
        <v>4992</v>
      </c>
      <c r="Y461" s="195">
        <v>9</v>
      </c>
      <c r="Z461" s="195">
        <v>2.02</v>
      </c>
      <c r="AA461" s="102">
        <v>1</v>
      </c>
      <c r="AB461" s="102">
        <v>168064</v>
      </c>
      <c r="AC461" s="102"/>
      <c r="AD461" s="102"/>
      <c r="AE461" s="214">
        <f t="shared" si="96"/>
        <v>168064</v>
      </c>
      <c r="AF461" s="195">
        <v>10</v>
      </c>
      <c r="AG461" s="195">
        <v>2.08</v>
      </c>
      <c r="AH461" s="102">
        <v>1</v>
      </c>
      <c r="AI461" s="102">
        <v>173056</v>
      </c>
      <c r="AJ461" s="102"/>
      <c r="AK461" s="102"/>
      <c r="AL461" s="214">
        <f t="shared" si="97"/>
        <v>173056</v>
      </c>
    </row>
    <row r="462" spans="1:38" ht="27">
      <c r="A462" s="195">
        <v>22</v>
      </c>
      <c r="B462" s="102" t="s">
        <v>4738</v>
      </c>
      <c r="C462" s="102" t="s">
        <v>5894</v>
      </c>
      <c r="D462" s="195">
        <v>1989</v>
      </c>
      <c r="E462" s="979" t="s">
        <v>1217</v>
      </c>
      <c r="F462" s="195" t="s">
        <v>1042</v>
      </c>
      <c r="G462" s="195">
        <v>3</v>
      </c>
      <c r="H462" s="195">
        <v>1.84</v>
      </c>
      <c r="I462" s="102">
        <v>1</v>
      </c>
      <c r="J462" s="102">
        <v>153088</v>
      </c>
      <c r="K462" s="102"/>
      <c r="L462" s="102"/>
      <c r="M462" s="214">
        <f t="shared" si="92"/>
        <v>153088</v>
      </c>
      <c r="N462" s="195">
        <v>1.79</v>
      </c>
      <c r="O462" s="102">
        <v>1</v>
      </c>
      <c r="P462" s="195">
        <v>148928</v>
      </c>
      <c r="Q462" s="195"/>
      <c r="R462" s="195"/>
      <c r="S462" s="214">
        <f t="shared" si="93"/>
        <v>148928</v>
      </c>
      <c r="T462" s="214">
        <f t="shared" si="94"/>
        <v>0</v>
      </c>
      <c r="U462" s="214">
        <f t="shared" si="94"/>
        <v>4160</v>
      </c>
      <c r="V462" s="214">
        <f t="shared" si="94"/>
        <v>0</v>
      </c>
      <c r="W462" s="214">
        <f t="shared" si="94"/>
        <v>0</v>
      </c>
      <c r="X462" s="214">
        <f t="shared" si="95"/>
        <v>4160</v>
      </c>
      <c r="Y462" s="195">
        <v>4</v>
      </c>
      <c r="Z462" s="195">
        <v>1.9</v>
      </c>
      <c r="AA462" s="102">
        <v>1</v>
      </c>
      <c r="AB462" s="102">
        <v>158080</v>
      </c>
      <c r="AC462" s="102"/>
      <c r="AD462" s="102"/>
      <c r="AE462" s="214">
        <f t="shared" si="96"/>
        <v>158080</v>
      </c>
      <c r="AF462" s="195">
        <v>5</v>
      </c>
      <c r="AG462" s="195">
        <v>1.9</v>
      </c>
      <c r="AH462" s="102">
        <v>1</v>
      </c>
      <c r="AI462" s="102">
        <v>158080</v>
      </c>
      <c r="AJ462" s="102"/>
      <c r="AK462" s="102"/>
      <c r="AL462" s="214">
        <f t="shared" si="97"/>
        <v>158080</v>
      </c>
    </row>
    <row r="463" spans="1:38" ht="27">
      <c r="A463" s="195">
        <v>23</v>
      </c>
      <c r="B463" s="102" t="s">
        <v>7601</v>
      </c>
      <c r="C463" s="102" t="s">
        <v>5894</v>
      </c>
      <c r="D463" s="195">
        <v>1986</v>
      </c>
      <c r="E463" s="979" t="s">
        <v>1217</v>
      </c>
      <c r="F463" s="195" t="s">
        <v>1042</v>
      </c>
      <c r="G463" s="195">
        <v>8</v>
      </c>
      <c r="H463" s="195">
        <v>2.02</v>
      </c>
      <c r="I463" s="102">
        <v>1</v>
      </c>
      <c r="J463" s="102">
        <v>168064</v>
      </c>
      <c r="K463" s="102"/>
      <c r="L463" s="102"/>
      <c r="M463" s="214">
        <f t="shared" si="92"/>
        <v>168064</v>
      </c>
      <c r="N463" s="195">
        <v>1.96</v>
      </c>
      <c r="O463" s="102">
        <v>1</v>
      </c>
      <c r="P463" s="195">
        <v>163072</v>
      </c>
      <c r="Q463" s="195"/>
      <c r="R463" s="195"/>
      <c r="S463" s="214">
        <f t="shared" si="93"/>
        <v>163072</v>
      </c>
      <c r="T463" s="214">
        <f t="shared" si="94"/>
        <v>0</v>
      </c>
      <c r="U463" s="214">
        <f t="shared" si="94"/>
        <v>4992</v>
      </c>
      <c r="V463" s="214">
        <f t="shared" si="94"/>
        <v>0</v>
      </c>
      <c r="W463" s="214">
        <f t="shared" si="94"/>
        <v>0</v>
      </c>
      <c r="X463" s="214">
        <f t="shared" si="95"/>
        <v>4992</v>
      </c>
      <c r="Y463" s="195">
        <v>9</v>
      </c>
      <c r="Z463" s="195">
        <v>2.02</v>
      </c>
      <c r="AA463" s="102">
        <v>1</v>
      </c>
      <c r="AB463" s="102">
        <v>168064</v>
      </c>
      <c r="AC463" s="102"/>
      <c r="AD463" s="102"/>
      <c r="AE463" s="214">
        <f t="shared" si="96"/>
        <v>168064</v>
      </c>
      <c r="AF463" s="195">
        <v>10</v>
      </c>
      <c r="AG463" s="195">
        <v>2.08</v>
      </c>
      <c r="AH463" s="102">
        <v>1</v>
      </c>
      <c r="AI463" s="102">
        <v>173056</v>
      </c>
      <c r="AJ463" s="102"/>
      <c r="AK463" s="102"/>
      <c r="AL463" s="214">
        <f t="shared" si="97"/>
        <v>173056</v>
      </c>
    </row>
    <row r="464" spans="1:38">
      <c r="A464" s="195">
        <v>24</v>
      </c>
      <c r="B464" s="104" t="s">
        <v>1272</v>
      </c>
      <c r="C464" s="104" t="s">
        <v>5894</v>
      </c>
      <c r="D464" s="195">
        <v>1974</v>
      </c>
      <c r="E464" s="979" t="s">
        <v>1177</v>
      </c>
      <c r="F464" s="195" t="s">
        <v>1036</v>
      </c>
      <c r="G464" s="195">
        <v>22</v>
      </c>
      <c r="H464" s="195">
        <v>5.34</v>
      </c>
      <c r="I464" s="102">
        <v>1</v>
      </c>
      <c r="J464" s="102">
        <v>444288</v>
      </c>
      <c r="K464" s="102"/>
      <c r="L464" s="102"/>
      <c r="M464" s="214">
        <f t="shared" si="92"/>
        <v>444288</v>
      </c>
      <c r="N464" s="195">
        <v>5.34</v>
      </c>
      <c r="O464" s="102">
        <v>1</v>
      </c>
      <c r="P464" s="195">
        <v>444288</v>
      </c>
      <c r="Q464" s="195"/>
      <c r="R464" s="195"/>
      <c r="S464" s="214">
        <f t="shared" si="93"/>
        <v>444288</v>
      </c>
      <c r="T464" s="214">
        <f t="shared" si="94"/>
        <v>0</v>
      </c>
      <c r="U464" s="214">
        <f t="shared" si="94"/>
        <v>0</v>
      </c>
      <c r="V464" s="214">
        <f t="shared" si="94"/>
        <v>0</v>
      </c>
      <c r="W464" s="214">
        <f t="shared" si="94"/>
        <v>0</v>
      </c>
      <c r="X464" s="214">
        <f t="shared" si="95"/>
        <v>0</v>
      </c>
      <c r="Y464" s="195">
        <v>23</v>
      </c>
      <c r="Z464" s="195">
        <v>5.34</v>
      </c>
      <c r="AA464" s="102">
        <v>1</v>
      </c>
      <c r="AB464" s="102">
        <v>444288</v>
      </c>
      <c r="AC464" s="102"/>
      <c r="AD464" s="102"/>
      <c r="AE464" s="214">
        <f t="shared" si="96"/>
        <v>444288</v>
      </c>
      <c r="AF464" s="195">
        <v>24</v>
      </c>
      <c r="AG464" s="195">
        <v>5.34</v>
      </c>
      <c r="AH464" s="102">
        <v>1</v>
      </c>
      <c r="AI464" s="102">
        <v>444288</v>
      </c>
      <c r="AJ464" s="102"/>
      <c r="AK464" s="102"/>
      <c r="AL464" s="214">
        <f t="shared" si="97"/>
        <v>444288</v>
      </c>
    </row>
    <row r="465" spans="1:38" ht="40.5">
      <c r="A465" s="195">
        <v>25</v>
      </c>
      <c r="B465" s="102" t="s">
        <v>1273</v>
      </c>
      <c r="C465" s="102" t="s">
        <v>5894</v>
      </c>
      <c r="D465" s="195">
        <v>1985</v>
      </c>
      <c r="E465" s="979" t="s">
        <v>1178</v>
      </c>
      <c r="F465" s="195" t="s">
        <v>1168</v>
      </c>
      <c r="G465" s="195">
        <v>16</v>
      </c>
      <c r="H465" s="195">
        <v>3.53</v>
      </c>
      <c r="I465" s="102">
        <v>1</v>
      </c>
      <c r="J465" s="102">
        <v>293696</v>
      </c>
      <c r="K465" s="102"/>
      <c r="L465" s="102"/>
      <c r="M465" s="214">
        <f t="shared" si="92"/>
        <v>293696</v>
      </c>
      <c r="N465" s="195">
        <v>3.42</v>
      </c>
      <c r="O465" s="102">
        <v>1</v>
      </c>
      <c r="P465" s="195">
        <v>284544</v>
      </c>
      <c r="Q465" s="195"/>
      <c r="R465" s="195"/>
      <c r="S465" s="214">
        <f t="shared" si="93"/>
        <v>284544</v>
      </c>
      <c r="T465" s="214">
        <f t="shared" si="94"/>
        <v>0</v>
      </c>
      <c r="U465" s="214">
        <f t="shared" si="94"/>
        <v>9152</v>
      </c>
      <c r="V465" s="214">
        <f t="shared" si="94"/>
        <v>0</v>
      </c>
      <c r="W465" s="214">
        <f t="shared" si="94"/>
        <v>0</v>
      </c>
      <c r="X465" s="214">
        <f t="shared" si="95"/>
        <v>9152</v>
      </c>
      <c r="Y465" s="195">
        <v>17</v>
      </c>
      <c r="Z465" s="195">
        <v>3.53</v>
      </c>
      <c r="AA465" s="102">
        <v>1</v>
      </c>
      <c r="AB465" s="102">
        <v>293696</v>
      </c>
      <c r="AC465" s="102"/>
      <c r="AD465" s="102"/>
      <c r="AE465" s="214">
        <f t="shared" si="96"/>
        <v>293696</v>
      </c>
      <c r="AF465" s="195">
        <v>18</v>
      </c>
      <c r="AG465" s="195">
        <v>3.53</v>
      </c>
      <c r="AH465" s="102">
        <v>1</v>
      </c>
      <c r="AI465" s="102">
        <v>293696</v>
      </c>
      <c r="AJ465" s="102"/>
      <c r="AK465" s="102"/>
      <c r="AL465" s="214">
        <f t="shared" si="97"/>
        <v>293696</v>
      </c>
    </row>
    <row r="466" spans="1:38" ht="40.5">
      <c r="A466" s="195">
        <v>26</v>
      </c>
      <c r="B466" s="102" t="s">
        <v>1275</v>
      </c>
      <c r="C466" s="102" t="s">
        <v>5894</v>
      </c>
      <c r="D466" s="195">
        <v>1989</v>
      </c>
      <c r="E466" s="979" t="s">
        <v>1182</v>
      </c>
      <c r="F466" s="195" t="s">
        <v>1183</v>
      </c>
      <c r="G466" s="195">
        <v>5</v>
      </c>
      <c r="H466" s="195">
        <v>2.58</v>
      </c>
      <c r="I466" s="102">
        <v>1</v>
      </c>
      <c r="J466" s="102">
        <v>214656</v>
      </c>
      <c r="K466" s="102"/>
      <c r="L466" s="102"/>
      <c r="M466" s="214">
        <f t="shared" si="92"/>
        <v>214656</v>
      </c>
      <c r="N466" s="195">
        <v>2.58</v>
      </c>
      <c r="O466" s="102">
        <v>1</v>
      </c>
      <c r="P466" s="195">
        <v>214656</v>
      </c>
      <c r="Q466" s="195"/>
      <c r="R466" s="195"/>
      <c r="S466" s="214">
        <f t="shared" si="93"/>
        <v>214656</v>
      </c>
      <c r="T466" s="214">
        <f t="shared" si="94"/>
        <v>0</v>
      </c>
      <c r="U466" s="214">
        <f t="shared" si="94"/>
        <v>0</v>
      </c>
      <c r="V466" s="214">
        <f t="shared" si="94"/>
        <v>0</v>
      </c>
      <c r="W466" s="214">
        <f t="shared" si="94"/>
        <v>0</v>
      </c>
      <c r="X466" s="214">
        <f t="shared" si="95"/>
        <v>0</v>
      </c>
      <c r="Y466" s="195">
        <v>6</v>
      </c>
      <c r="Z466" s="195">
        <v>2.66</v>
      </c>
      <c r="AA466" s="102">
        <v>1</v>
      </c>
      <c r="AB466" s="102">
        <v>221312</v>
      </c>
      <c r="AC466" s="102"/>
      <c r="AD466" s="102"/>
      <c r="AE466" s="214">
        <f t="shared" si="96"/>
        <v>221312</v>
      </c>
      <c r="AF466" s="195">
        <v>7</v>
      </c>
      <c r="AG466" s="195">
        <v>2.66</v>
      </c>
      <c r="AH466" s="102">
        <v>1</v>
      </c>
      <c r="AI466" s="102">
        <v>221312</v>
      </c>
      <c r="AJ466" s="102"/>
      <c r="AK466" s="102"/>
      <c r="AL466" s="214">
        <f t="shared" si="97"/>
        <v>221312</v>
      </c>
    </row>
    <row r="467" spans="1:38" ht="40.5">
      <c r="A467" s="195">
        <v>27</v>
      </c>
      <c r="B467" s="104" t="s">
        <v>4739</v>
      </c>
      <c r="C467" s="104" t="s">
        <v>5894</v>
      </c>
      <c r="D467" s="195">
        <v>1973</v>
      </c>
      <c r="E467" s="979" t="s">
        <v>1182</v>
      </c>
      <c r="F467" s="195" t="s">
        <v>1183</v>
      </c>
      <c r="G467" s="195">
        <v>21</v>
      </c>
      <c r="H467" s="195">
        <v>3.11</v>
      </c>
      <c r="I467" s="102">
        <v>1</v>
      </c>
      <c r="J467" s="102">
        <v>258752</v>
      </c>
      <c r="K467" s="102"/>
      <c r="L467" s="102"/>
      <c r="M467" s="214">
        <f t="shared" si="92"/>
        <v>258752</v>
      </c>
      <c r="N467" s="195">
        <v>3.11</v>
      </c>
      <c r="O467" s="102">
        <v>1</v>
      </c>
      <c r="P467" s="195">
        <v>258752</v>
      </c>
      <c r="Q467" s="195"/>
      <c r="R467" s="195"/>
      <c r="S467" s="214">
        <f t="shared" si="93"/>
        <v>258752</v>
      </c>
      <c r="T467" s="214">
        <f t="shared" si="94"/>
        <v>0</v>
      </c>
      <c r="U467" s="214">
        <f t="shared" si="94"/>
        <v>0</v>
      </c>
      <c r="V467" s="214">
        <f t="shared" si="94"/>
        <v>0</v>
      </c>
      <c r="W467" s="214">
        <f t="shared" si="94"/>
        <v>0</v>
      </c>
      <c r="X467" s="214">
        <f t="shared" si="95"/>
        <v>0</v>
      </c>
      <c r="Y467" s="195">
        <v>22</v>
      </c>
      <c r="Z467" s="195">
        <v>3.11</v>
      </c>
      <c r="AA467" s="102">
        <v>1</v>
      </c>
      <c r="AB467" s="102">
        <v>258752</v>
      </c>
      <c r="AC467" s="102"/>
      <c r="AD467" s="102"/>
      <c r="AE467" s="214">
        <f t="shared" si="96"/>
        <v>258752</v>
      </c>
      <c r="AF467" s="195">
        <v>23</v>
      </c>
      <c r="AG467" s="195">
        <v>3.11</v>
      </c>
      <c r="AH467" s="102">
        <v>1</v>
      </c>
      <c r="AI467" s="102">
        <v>258752</v>
      </c>
      <c r="AJ467" s="102"/>
      <c r="AK467" s="102"/>
      <c r="AL467" s="214">
        <f t="shared" si="97"/>
        <v>258752</v>
      </c>
    </row>
    <row r="468" spans="1:38" ht="40.5">
      <c r="A468" s="195">
        <v>28</v>
      </c>
      <c r="B468" s="102" t="s">
        <v>1482</v>
      </c>
      <c r="C468" s="102" t="s">
        <v>5894</v>
      </c>
      <c r="D468" s="195">
        <v>1961</v>
      </c>
      <c r="E468" s="979" t="s">
        <v>1187</v>
      </c>
      <c r="F468" s="195" t="s">
        <v>1188</v>
      </c>
      <c r="G468" s="195">
        <v>11</v>
      </c>
      <c r="H468" s="195">
        <v>1.79</v>
      </c>
      <c r="I468" s="102">
        <v>1</v>
      </c>
      <c r="J468" s="102">
        <v>148928</v>
      </c>
      <c r="K468" s="102"/>
      <c r="L468" s="102"/>
      <c r="M468" s="214">
        <f t="shared" si="92"/>
        <v>148928</v>
      </c>
      <c r="N468" s="195">
        <v>1.79</v>
      </c>
      <c r="O468" s="102">
        <v>1</v>
      </c>
      <c r="P468" s="195">
        <v>148928</v>
      </c>
      <c r="Q468" s="195"/>
      <c r="R468" s="195"/>
      <c r="S468" s="214">
        <f t="shared" si="93"/>
        <v>148928</v>
      </c>
      <c r="T468" s="214">
        <f t="shared" si="94"/>
        <v>0</v>
      </c>
      <c r="U468" s="214">
        <f t="shared" si="94"/>
        <v>0</v>
      </c>
      <c r="V468" s="214">
        <f t="shared" si="94"/>
        <v>0</v>
      </c>
      <c r="W468" s="214">
        <f t="shared" si="94"/>
        <v>0</v>
      </c>
      <c r="X468" s="214">
        <f t="shared" si="95"/>
        <v>0</v>
      </c>
      <c r="Y468" s="195">
        <v>12</v>
      </c>
      <c r="Z468" s="195">
        <v>1.79</v>
      </c>
      <c r="AA468" s="102">
        <v>1</v>
      </c>
      <c r="AB468" s="102">
        <v>148928</v>
      </c>
      <c r="AC468" s="102"/>
      <c r="AD468" s="102"/>
      <c r="AE468" s="214">
        <f t="shared" si="96"/>
        <v>148928</v>
      </c>
      <c r="AF468" s="195">
        <v>13</v>
      </c>
      <c r="AG468" s="195">
        <v>1.84</v>
      </c>
      <c r="AH468" s="102">
        <v>1</v>
      </c>
      <c r="AI468" s="102">
        <v>153088</v>
      </c>
      <c r="AJ468" s="102"/>
      <c r="AK468" s="102"/>
      <c r="AL468" s="214">
        <f t="shared" si="97"/>
        <v>153088</v>
      </c>
    </row>
    <row r="469" spans="1:38" ht="40.5">
      <c r="A469" s="195">
        <v>29</v>
      </c>
      <c r="B469" s="102" t="s">
        <v>1274</v>
      </c>
      <c r="C469" s="102" t="s">
        <v>5894</v>
      </c>
      <c r="D469" s="195">
        <v>1987</v>
      </c>
      <c r="E469" s="979" t="s">
        <v>1187</v>
      </c>
      <c r="F469" s="195" t="s">
        <v>1188</v>
      </c>
      <c r="G469" s="195">
        <v>11</v>
      </c>
      <c r="H469" s="195">
        <v>1.79</v>
      </c>
      <c r="I469" s="102">
        <v>1</v>
      </c>
      <c r="J469" s="102">
        <v>148928</v>
      </c>
      <c r="K469" s="102"/>
      <c r="L469" s="102"/>
      <c r="M469" s="214">
        <f t="shared" si="92"/>
        <v>148928</v>
      </c>
      <c r="N469" s="195">
        <v>1.79</v>
      </c>
      <c r="O469" s="102">
        <v>1</v>
      </c>
      <c r="P469" s="195">
        <v>148928</v>
      </c>
      <c r="Q469" s="195"/>
      <c r="R469" s="195"/>
      <c r="S469" s="214">
        <f t="shared" si="93"/>
        <v>148928</v>
      </c>
      <c r="T469" s="214">
        <f t="shared" si="94"/>
        <v>0</v>
      </c>
      <c r="U469" s="214">
        <f t="shared" si="94"/>
        <v>0</v>
      </c>
      <c r="V469" s="214">
        <f t="shared" si="94"/>
        <v>0</v>
      </c>
      <c r="W469" s="214">
        <f t="shared" si="94"/>
        <v>0</v>
      </c>
      <c r="X469" s="214">
        <f t="shared" si="95"/>
        <v>0</v>
      </c>
      <c r="Y469" s="195">
        <v>12</v>
      </c>
      <c r="Z469" s="195">
        <v>1.79</v>
      </c>
      <c r="AA469" s="102">
        <v>1</v>
      </c>
      <c r="AB469" s="102">
        <v>148928</v>
      </c>
      <c r="AC469" s="102"/>
      <c r="AD469" s="102"/>
      <c r="AE469" s="214">
        <f t="shared" si="96"/>
        <v>148928</v>
      </c>
      <c r="AF469" s="195">
        <v>13</v>
      </c>
      <c r="AG469" s="195">
        <v>1.84</v>
      </c>
      <c r="AH469" s="102">
        <v>1</v>
      </c>
      <c r="AI469" s="102">
        <v>153088</v>
      </c>
      <c r="AJ469" s="102"/>
      <c r="AK469" s="102"/>
      <c r="AL469" s="214">
        <f t="shared" si="97"/>
        <v>153088</v>
      </c>
    </row>
    <row r="470" spans="1:38" ht="40.5">
      <c r="A470" s="195">
        <v>30</v>
      </c>
      <c r="B470" s="102" t="s">
        <v>1861</v>
      </c>
      <c r="C470" s="104" t="s">
        <v>5895</v>
      </c>
      <c r="D470" s="195">
        <v>1988</v>
      </c>
      <c r="E470" s="979" t="s">
        <v>1187</v>
      </c>
      <c r="F470" s="195" t="s">
        <v>1188</v>
      </c>
      <c r="G470" s="195">
        <v>11</v>
      </c>
      <c r="H470" s="195">
        <v>1.79</v>
      </c>
      <c r="I470" s="102">
        <v>1</v>
      </c>
      <c r="J470" s="102">
        <v>148928</v>
      </c>
      <c r="K470" s="102"/>
      <c r="L470" s="102"/>
      <c r="M470" s="214">
        <f t="shared" si="92"/>
        <v>148928</v>
      </c>
      <c r="N470" s="195">
        <v>1.79</v>
      </c>
      <c r="O470" s="102">
        <v>1</v>
      </c>
      <c r="P470" s="195">
        <v>148928</v>
      </c>
      <c r="Q470" s="195"/>
      <c r="R470" s="195"/>
      <c r="S470" s="214">
        <f t="shared" si="93"/>
        <v>148928</v>
      </c>
      <c r="T470" s="214">
        <f t="shared" si="94"/>
        <v>0</v>
      </c>
      <c r="U470" s="214">
        <f t="shared" si="94"/>
        <v>0</v>
      </c>
      <c r="V470" s="214">
        <f t="shared" si="94"/>
        <v>0</v>
      </c>
      <c r="W470" s="214">
        <f t="shared" si="94"/>
        <v>0</v>
      </c>
      <c r="X470" s="214">
        <f t="shared" si="95"/>
        <v>0</v>
      </c>
      <c r="Y470" s="195">
        <v>12</v>
      </c>
      <c r="Z470" s="195">
        <v>1.79</v>
      </c>
      <c r="AA470" s="102">
        <v>1</v>
      </c>
      <c r="AB470" s="102">
        <v>148928</v>
      </c>
      <c r="AC470" s="102"/>
      <c r="AD470" s="102"/>
      <c r="AE470" s="214">
        <f t="shared" si="96"/>
        <v>148928</v>
      </c>
      <c r="AF470" s="195">
        <v>13</v>
      </c>
      <c r="AG470" s="195">
        <v>1.84</v>
      </c>
      <c r="AH470" s="102">
        <v>1</v>
      </c>
      <c r="AI470" s="102">
        <v>153088</v>
      </c>
      <c r="AJ470" s="102"/>
      <c r="AK470" s="102"/>
      <c r="AL470" s="214">
        <f t="shared" si="97"/>
        <v>153088</v>
      </c>
    </row>
    <row r="471" spans="1:38">
      <c r="A471" s="195"/>
      <c r="B471" s="102" t="s">
        <v>7602</v>
      </c>
      <c r="C471" s="102"/>
      <c r="D471" s="195"/>
      <c r="E471" s="979"/>
      <c r="F471" s="195"/>
      <c r="G471" s="195"/>
      <c r="H471" s="195"/>
      <c r="I471" s="102"/>
      <c r="J471" s="102"/>
      <c r="K471" s="102"/>
      <c r="L471" s="102"/>
      <c r="M471" s="214">
        <v>6000</v>
      </c>
      <c r="N471" s="195"/>
      <c r="O471" s="102"/>
      <c r="P471" s="195"/>
      <c r="Q471" s="195"/>
      <c r="R471" s="195"/>
      <c r="S471" s="214">
        <v>6000</v>
      </c>
      <c r="T471" s="214"/>
      <c r="U471" s="214"/>
      <c r="V471" s="214"/>
      <c r="W471" s="214"/>
      <c r="X471" s="214"/>
      <c r="Y471" s="195"/>
      <c r="Z471" s="195"/>
      <c r="AA471" s="102"/>
      <c r="AB471" s="102"/>
      <c r="AC471" s="102"/>
      <c r="AD471" s="102"/>
      <c r="AE471" s="214">
        <v>6000</v>
      </c>
      <c r="AF471" s="195"/>
      <c r="AG471" s="195"/>
      <c r="AH471" s="102"/>
      <c r="AI471" s="102"/>
      <c r="AJ471" s="102"/>
      <c r="AK471" s="102"/>
      <c r="AL471" s="214">
        <v>6000</v>
      </c>
    </row>
    <row r="472" spans="1:38" s="217" customFormat="1" ht="27" hidden="1">
      <c r="A472" s="212"/>
      <c r="B472" s="220" t="s">
        <v>228</v>
      </c>
      <c r="C472" s="220"/>
      <c r="D472" s="216" t="s">
        <v>1</v>
      </c>
      <c r="E472" s="216" t="s">
        <v>1</v>
      </c>
      <c r="F472" s="216" t="s">
        <v>1</v>
      </c>
      <c r="G472" s="216" t="s">
        <v>1</v>
      </c>
      <c r="H472" s="216" t="s">
        <v>1</v>
      </c>
      <c r="I472" s="216">
        <f>SUM(I441:I471)</f>
        <v>30</v>
      </c>
      <c r="J472" s="216">
        <f>SUM(J441:J471)</f>
        <v>6787456</v>
      </c>
      <c r="K472" s="216">
        <f>SUM(K441:K471)</f>
        <v>0</v>
      </c>
      <c r="L472" s="216">
        <f>SUM(L441:L471)</f>
        <v>0</v>
      </c>
      <c r="M472" s="216">
        <f>SUM(M441:M471)</f>
        <v>6793456</v>
      </c>
      <c r="N472" s="216"/>
      <c r="O472" s="216">
        <f t="shared" ref="O472:X472" si="98">SUM(O441:O471)</f>
        <v>30</v>
      </c>
      <c r="P472" s="216">
        <f t="shared" si="98"/>
        <v>6700096</v>
      </c>
      <c r="Q472" s="216">
        <f t="shared" si="98"/>
        <v>0</v>
      </c>
      <c r="R472" s="216">
        <f t="shared" si="98"/>
        <v>0</v>
      </c>
      <c r="S472" s="216">
        <f t="shared" si="98"/>
        <v>6706096</v>
      </c>
      <c r="T472" s="216">
        <f t="shared" si="98"/>
        <v>0</v>
      </c>
      <c r="U472" s="216">
        <f t="shared" si="98"/>
        <v>87360</v>
      </c>
      <c r="V472" s="216">
        <f t="shared" si="98"/>
        <v>0</v>
      </c>
      <c r="W472" s="216">
        <f t="shared" si="98"/>
        <v>0</v>
      </c>
      <c r="X472" s="216">
        <f t="shared" si="98"/>
        <v>87360</v>
      </c>
      <c r="Y472" s="216"/>
      <c r="Z472" s="216"/>
      <c r="AA472" s="216">
        <f>SUM(AA441:AA471)</f>
        <v>30</v>
      </c>
      <c r="AB472" s="216">
        <f>SUM(AB441:AB471)</f>
        <v>6841536</v>
      </c>
      <c r="AC472" s="216">
        <f>SUM(AC441:AC471)</f>
        <v>0</v>
      </c>
      <c r="AD472" s="216">
        <f>SUM(AD441:AD471)</f>
        <v>0</v>
      </c>
      <c r="AE472" s="216">
        <f>SUM(AE441:AE471)</f>
        <v>6847536</v>
      </c>
      <c r="AF472" s="216"/>
      <c r="AG472" s="216"/>
      <c r="AH472" s="216">
        <f>SUM(AH441:AH471)</f>
        <v>30</v>
      </c>
      <c r="AI472" s="216">
        <f>SUM(AI441:AI471)</f>
        <v>6903936</v>
      </c>
      <c r="AJ472" s="216">
        <f>SUM(AJ441:AJ471)</f>
        <v>0</v>
      </c>
      <c r="AK472" s="216">
        <f>SUM(AK441:AK471)</f>
        <v>0</v>
      </c>
      <c r="AL472" s="216">
        <f>SUM(AL441:AL471)</f>
        <v>6909936</v>
      </c>
    </row>
    <row r="473" spans="1:38" hidden="1">
      <c r="A473" s="195"/>
      <c r="B473" s="180" t="s">
        <v>227</v>
      </c>
      <c r="C473" s="180"/>
      <c r="D473" s="214"/>
      <c r="E473" s="214"/>
      <c r="F473" s="214"/>
      <c r="G473" s="214"/>
      <c r="H473" s="214"/>
      <c r="I473" s="180"/>
      <c r="J473" s="180"/>
      <c r="K473" s="180"/>
      <c r="L473" s="180"/>
      <c r="M473" s="180"/>
      <c r="N473" s="214"/>
      <c r="O473" s="180"/>
      <c r="P473" s="180"/>
      <c r="Q473" s="180"/>
      <c r="R473" s="180"/>
      <c r="S473" s="180"/>
      <c r="T473" s="180"/>
      <c r="U473" s="180"/>
      <c r="V473" s="180"/>
      <c r="W473" s="106"/>
      <c r="X473" s="106"/>
      <c r="Y473" s="214"/>
      <c r="Z473" s="214"/>
      <c r="AA473" s="180"/>
      <c r="AB473" s="180"/>
      <c r="AC473" s="180"/>
      <c r="AD473" s="180"/>
      <c r="AE473" s="180"/>
      <c r="AF473" s="214"/>
      <c r="AG473" s="214"/>
      <c r="AH473" s="180"/>
      <c r="AI473" s="180"/>
      <c r="AJ473" s="180"/>
      <c r="AK473" s="180"/>
      <c r="AL473" s="180"/>
    </row>
    <row r="474" spans="1:38" hidden="1">
      <c r="A474" s="195">
        <v>1</v>
      </c>
      <c r="B474" s="102"/>
      <c r="C474" s="102"/>
      <c r="D474" s="195"/>
      <c r="E474" s="195"/>
      <c r="F474" s="195"/>
      <c r="G474" s="195"/>
      <c r="H474" s="195"/>
      <c r="I474" s="102"/>
      <c r="J474" s="102"/>
      <c r="K474" s="102"/>
      <c r="L474" s="102"/>
      <c r="M474" s="214">
        <f>J474+K474+L474</f>
        <v>0</v>
      </c>
      <c r="N474" s="195"/>
      <c r="O474" s="102"/>
      <c r="P474" s="195"/>
      <c r="Q474" s="195"/>
      <c r="R474" s="195"/>
      <c r="S474" s="214">
        <f>P474+Q474+R474</f>
        <v>0</v>
      </c>
      <c r="T474" s="214">
        <f t="shared" ref="T474:W476" si="99">I474-O474</f>
        <v>0</v>
      </c>
      <c r="U474" s="214">
        <f t="shared" si="99"/>
        <v>0</v>
      </c>
      <c r="V474" s="214">
        <f t="shared" si="99"/>
        <v>0</v>
      </c>
      <c r="W474" s="214">
        <f t="shared" si="99"/>
        <v>0</v>
      </c>
      <c r="X474" s="214">
        <f>U474+V474+W474</f>
        <v>0</v>
      </c>
      <c r="Y474" s="195"/>
      <c r="Z474" s="195"/>
      <c r="AA474" s="102"/>
      <c r="AB474" s="102"/>
      <c r="AC474" s="102"/>
      <c r="AD474" s="102"/>
      <c r="AE474" s="214">
        <f>AB474+AC474+AD474</f>
        <v>0</v>
      </c>
      <c r="AF474" s="195"/>
      <c r="AG474" s="195"/>
      <c r="AH474" s="102"/>
      <c r="AI474" s="102"/>
      <c r="AJ474" s="102"/>
      <c r="AK474" s="102"/>
      <c r="AL474" s="214">
        <f>AI474+AJ474+AK474</f>
        <v>0</v>
      </c>
    </row>
    <row r="475" spans="1:38" hidden="1">
      <c r="A475" s="195">
        <v>2</v>
      </c>
      <c r="B475" s="102"/>
      <c r="C475" s="102"/>
      <c r="D475" s="195"/>
      <c r="E475" s="195"/>
      <c r="F475" s="195"/>
      <c r="G475" s="195"/>
      <c r="H475" s="195"/>
      <c r="I475" s="102"/>
      <c r="J475" s="102"/>
      <c r="K475" s="102"/>
      <c r="L475" s="102"/>
      <c r="M475" s="214">
        <f>J475+K475+L475</f>
        <v>0</v>
      </c>
      <c r="N475" s="195"/>
      <c r="O475" s="102"/>
      <c r="P475" s="195"/>
      <c r="Q475" s="195"/>
      <c r="R475" s="195"/>
      <c r="S475" s="214">
        <f>P475+Q475+R475</f>
        <v>0</v>
      </c>
      <c r="T475" s="214">
        <f t="shared" si="99"/>
        <v>0</v>
      </c>
      <c r="U475" s="214">
        <f t="shared" si="99"/>
        <v>0</v>
      </c>
      <c r="V475" s="214">
        <f t="shared" si="99"/>
        <v>0</v>
      </c>
      <c r="W475" s="214">
        <f t="shared" si="99"/>
        <v>0</v>
      </c>
      <c r="X475" s="214">
        <f>U475+V475+W475</f>
        <v>0</v>
      </c>
      <c r="Y475" s="195"/>
      <c r="Z475" s="195"/>
      <c r="AA475" s="102"/>
      <c r="AB475" s="102"/>
      <c r="AC475" s="102"/>
      <c r="AD475" s="102"/>
      <c r="AE475" s="214">
        <f>AB475+AC475+AD475</f>
        <v>0</v>
      </c>
      <c r="AF475" s="195"/>
      <c r="AG475" s="195"/>
      <c r="AH475" s="102"/>
      <c r="AI475" s="102"/>
      <c r="AJ475" s="102"/>
      <c r="AK475" s="102"/>
      <c r="AL475" s="214">
        <f>AI475+AJ475+AK475</f>
        <v>0</v>
      </c>
    </row>
    <row r="476" spans="1:38" hidden="1">
      <c r="A476" s="195">
        <v>3</v>
      </c>
      <c r="B476" s="215"/>
      <c r="C476" s="215"/>
      <c r="D476" s="195"/>
      <c r="E476" s="195"/>
      <c r="F476" s="195"/>
      <c r="G476" s="195"/>
      <c r="H476" s="195"/>
      <c r="I476" s="102"/>
      <c r="J476" s="102"/>
      <c r="K476" s="102"/>
      <c r="L476" s="102"/>
      <c r="M476" s="214">
        <f>J476+K476+L476</f>
        <v>0</v>
      </c>
      <c r="N476" s="195"/>
      <c r="O476" s="102"/>
      <c r="P476" s="195"/>
      <c r="Q476" s="195"/>
      <c r="R476" s="195"/>
      <c r="S476" s="214">
        <f>P476+Q476+R476</f>
        <v>0</v>
      </c>
      <c r="T476" s="214">
        <f t="shared" si="99"/>
        <v>0</v>
      </c>
      <c r="U476" s="214">
        <f t="shared" si="99"/>
        <v>0</v>
      </c>
      <c r="V476" s="214">
        <f t="shared" si="99"/>
        <v>0</v>
      </c>
      <c r="W476" s="214">
        <f t="shared" si="99"/>
        <v>0</v>
      </c>
      <c r="X476" s="214">
        <f>U476+V476+W476</f>
        <v>0</v>
      </c>
      <c r="Y476" s="195"/>
      <c r="Z476" s="195"/>
      <c r="AA476" s="102"/>
      <c r="AB476" s="102"/>
      <c r="AC476" s="102"/>
      <c r="AD476" s="102"/>
      <c r="AE476" s="214">
        <f>AB476+AC476+AD476</f>
        <v>0</v>
      </c>
      <c r="AF476" s="195"/>
      <c r="AG476" s="195"/>
      <c r="AH476" s="102"/>
      <c r="AI476" s="102"/>
      <c r="AJ476" s="102"/>
      <c r="AK476" s="102"/>
      <c r="AL476" s="214">
        <f>AI476+AJ476+AK476</f>
        <v>0</v>
      </c>
    </row>
    <row r="477" spans="1:38" s="217" customFormat="1" ht="27" hidden="1">
      <c r="A477" s="212"/>
      <c r="B477" s="220" t="s">
        <v>228</v>
      </c>
      <c r="C477" s="220"/>
      <c r="D477" s="216" t="s">
        <v>1</v>
      </c>
      <c r="E477" s="216" t="s">
        <v>1</v>
      </c>
      <c r="F477" s="216" t="s">
        <v>1</v>
      </c>
      <c r="G477" s="216" t="s">
        <v>1</v>
      </c>
      <c r="H477" s="216" t="s">
        <v>1</v>
      </c>
      <c r="I477" s="216">
        <f>SUM(I474:I476)</f>
        <v>0</v>
      </c>
      <c r="J477" s="216">
        <f>SUM(J474:J476)</f>
        <v>0</v>
      </c>
      <c r="K477" s="216">
        <f>SUM(K474:K476)</f>
        <v>0</v>
      </c>
      <c r="L477" s="216">
        <f>SUM(L474:L476)</f>
        <v>0</v>
      </c>
      <c r="M477" s="216">
        <f>SUM(M474:M476)</f>
        <v>0</v>
      </c>
      <c r="N477" s="216" t="s">
        <v>1</v>
      </c>
      <c r="O477" s="216">
        <f t="shared" ref="O477:V477" si="100">SUM(O474:O476)</f>
        <v>0</v>
      </c>
      <c r="P477" s="216">
        <f t="shared" si="100"/>
        <v>0</v>
      </c>
      <c r="Q477" s="216">
        <f t="shared" si="100"/>
        <v>0</v>
      </c>
      <c r="R477" s="216">
        <f t="shared" si="100"/>
        <v>0</v>
      </c>
      <c r="S477" s="216">
        <f t="shared" si="100"/>
        <v>0</v>
      </c>
      <c r="T477" s="216">
        <f t="shared" si="100"/>
        <v>0</v>
      </c>
      <c r="U477" s="216">
        <f t="shared" si="100"/>
        <v>0</v>
      </c>
      <c r="V477" s="216">
        <f t="shared" si="100"/>
        <v>0</v>
      </c>
      <c r="W477" s="112"/>
      <c r="X477" s="112"/>
      <c r="Y477" s="216" t="s">
        <v>1</v>
      </c>
      <c r="Z477" s="216" t="s">
        <v>1</v>
      </c>
      <c r="AA477" s="216">
        <f>SUM(AA474:AA476)</f>
        <v>0</v>
      </c>
      <c r="AB477" s="216">
        <f>SUM(AB474:AB476)</f>
        <v>0</v>
      </c>
      <c r="AC477" s="216">
        <f>SUM(AC474:AC476)</f>
        <v>0</v>
      </c>
      <c r="AD477" s="216">
        <f>SUM(AD474:AD476)</f>
        <v>0</v>
      </c>
      <c r="AE477" s="216">
        <f>SUM(AE474:AE476)</f>
        <v>0</v>
      </c>
      <c r="AF477" s="216" t="s">
        <v>1</v>
      </c>
      <c r="AG477" s="216" t="s">
        <v>1</v>
      </c>
      <c r="AH477" s="216">
        <f>SUM(AH474:AH476)</f>
        <v>0</v>
      </c>
      <c r="AI477" s="216">
        <f>SUM(AI474:AI476)</f>
        <v>0</v>
      </c>
      <c r="AJ477" s="216">
        <f>SUM(AJ474:AJ476)</f>
        <v>0</v>
      </c>
      <c r="AK477" s="216">
        <f>SUM(AK474:AK476)</f>
        <v>0</v>
      </c>
      <c r="AL477" s="216">
        <f>SUM(AL474:AL476)</f>
        <v>0</v>
      </c>
    </row>
    <row r="478" spans="1:38" s="217" customFormat="1" ht="27">
      <c r="A478" s="212"/>
      <c r="B478" s="220" t="s">
        <v>234</v>
      </c>
      <c r="C478" s="220"/>
      <c r="D478" s="216" t="s">
        <v>1</v>
      </c>
      <c r="E478" s="216" t="s">
        <v>1</v>
      </c>
      <c r="F478" s="216" t="s">
        <v>1</v>
      </c>
      <c r="G478" s="216" t="s">
        <v>1</v>
      </c>
      <c r="H478" s="216" t="s">
        <v>1</v>
      </c>
      <c r="I478" s="216">
        <f>I472+I477</f>
        <v>30</v>
      </c>
      <c r="J478" s="216">
        <f>J472+J477</f>
        <v>6787456</v>
      </c>
      <c r="K478" s="216">
        <f>K472+K477</f>
        <v>0</v>
      </c>
      <c r="L478" s="216">
        <f>L472+L477</f>
        <v>0</v>
      </c>
      <c r="M478" s="216">
        <f>M472+M477</f>
        <v>6793456</v>
      </c>
      <c r="N478" s="216"/>
      <c r="O478" s="216">
        <f t="shared" ref="O478:X478" si="101">O472+O477</f>
        <v>30</v>
      </c>
      <c r="P478" s="216">
        <f t="shared" si="101"/>
        <v>6700096</v>
      </c>
      <c r="Q478" s="216">
        <f t="shared" si="101"/>
        <v>0</v>
      </c>
      <c r="R478" s="216">
        <f t="shared" si="101"/>
        <v>0</v>
      </c>
      <c r="S478" s="216">
        <f t="shared" si="101"/>
        <v>6706096</v>
      </c>
      <c r="T478" s="216">
        <f t="shared" si="101"/>
        <v>0</v>
      </c>
      <c r="U478" s="216">
        <f t="shared" si="101"/>
        <v>87360</v>
      </c>
      <c r="V478" s="216">
        <f t="shared" si="101"/>
        <v>0</v>
      </c>
      <c r="W478" s="216">
        <f t="shared" si="101"/>
        <v>0</v>
      </c>
      <c r="X478" s="216">
        <f t="shared" si="101"/>
        <v>87360</v>
      </c>
      <c r="Y478" s="216" t="s">
        <v>1</v>
      </c>
      <c r="Z478" s="216" t="s">
        <v>1</v>
      </c>
      <c r="AA478" s="216">
        <f>AA472+AA477</f>
        <v>30</v>
      </c>
      <c r="AB478" s="216">
        <f>AB472+AB477</f>
        <v>6841536</v>
      </c>
      <c r="AC478" s="216">
        <f>AC472+AC477</f>
        <v>0</v>
      </c>
      <c r="AD478" s="216">
        <f>AD472+AD477</f>
        <v>0</v>
      </c>
      <c r="AE478" s="216">
        <f>AE472+AE477</f>
        <v>6847536</v>
      </c>
      <c r="AF478" s="216" t="s">
        <v>1</v>
      </c>
      <c r="AG478" s="216" t="s">
        <v>1</v>
      </c>
      <c r="AH478" s="216">
        <f>AH472+AH477</f>
        <v>30</v>
      </c>
      <c r="AI478" s="216">
        <f>AI472+AI477</f>
        <v>6903936</v>
      </c>
      <c r="AJ478" s="216">
        <f>AJ472+AJ477</f>
        <v>0</v>
      </c>
      <c r="AK478" s="216">
        <f>AK472+AK477</f>
        <v>0</v>
      </c>
      <c r="AL478" s="216">
        <f>AL472+AL477</f>
        <v>6909936</v>
      </c>
    </row>
    <row r="479" spans="1:38">
      <c r="A479" s="195"/>
      <c r="B479" s="102"/>
      <c r="C479" s="102"/>
      <c r="D479" s="214"/>
      <c r="E479" s="214"/>
      <c r="F479" s="214"/>
      <c r="G479" s="214"/>
      <c r="H479" s="214"/>
      <c r="I479" s="102"/>
      <c r="J479" s="214"/>
      <c r="K479" s="214"/>
      <c r="L479" s="214"/>
      <c r="M479" s="214"/>
      <c r="N479" s="214"/>
      <c r="O479" s="102"/>
      <c r="P479" s="214"/>
      <c r="Q479" s="214"/>
      <c r="R479" s="214"/>
      <c r="S479" s="102"/>
      <c r="T479" s="214"/>
      <c r="U479" s="102"/>
      <c r="V479" s="214"/>
      <c r="W479" s="106"/>
      <c r="X479" s="106"/>
      <c r="Y479" s="214"/>
      <c r="Z479" s="214"/>
      <c r="AA479" s="102"/>
      <c r="AB479" s="214"/>
      <c r="AC479" s="214"/>
      <c r="AD479" s="214"/>
      <c r="AE479" s="214"/>
      <c r="AF479" s="214"/>
      <c r="AG479" s="214"/>
      <c r="AH479" s="102"/>
      <c r="AI479" s="214"/>
      <c r="AJ479" s="214"/>
      <c r="AK479" s="214"/>
      <c r="AL479" s="214"/>
    </row>
    <row r="480" spans="1:38" ht="54">
      <c r="A480" s="212" t="s">
        <v>4</v>
      </c>
      <c r="B480" s="213" t="s">
        <v>457</v>
      </c>
      <c r="C480" s="213"/>
      <c r="D480" s="214"/>
      <c r="E480" s="214"/>
      <c r="F480" s="214"/>
      <c r="G480" s="214"/>
      <c r="H480" s="214"/>
      <c r="I480" s="213"/>
      <c r="J480" s="214"/>
      <c r="K480" s="214"/>
      <c r="L480" s="214"/>
      <c r="M480" s="214"/>
      <c r="N480" s="214"/>
      <c r="O480" s="213"/>
      <c r="P480" s="214"/>
      <c r="Q480" s="214"/>
      <c r="R480" s="214"/>
      <c r="S480" s="213"/>
      <c r="T480" s="214"/>
      <c r="U480" s="213"/>
      <c r="V480" s="214"/>
      <c r="W480" s="106"/>
      <c r="X480" s="106"/>
      <c r="Y480" s="214"/>
      <c r="Z480" s="214"/>
      <c r="AA480" s="213"/>
      <c r="AB480" s="214"/>
      <c r="AC480" s="214"/>
      <c r="AD480" s="214"/>
      <c r="AE480" s="214"/>
      <c r="AF480" s="214"/>
      <c r="AG480" s="214"/>
      <c r="AH480" s="213"/>
      <c r="AI480" s="214"/>
      <c r="AJ480" s="214"/>
      <c r="AK480" s="214"/>
      <c r="AL480" s="214"/>
    </row>
    <row r="481" spans="1:38">
      <c r="A481" s="195"/>
      <c r="B481" s="180" t="s">
        <v>126</v>
      </c>
      <c r="C481" s="180"/>
      <c r="D481" s="214"/>
      <c r="E481" s="214"/>
      <c r="F481" s="214"/>
      <c r="G481" s="214"/>
      <c r="H481" s="214"/>
      <c r="I481" s="180"/>
      <c r="J481" s="214"/>
      <c r="K481" s="214"/>
      <c r="L481" s="214"/>
      <c r="M481" s="214"/>
      <c r="N481" s="214"/>
      <c r="O481" s="180"/>
      <c r="P481" s="214"/>
      <c r="Q481" s="214"/>
      <c r="R481" s="214"/>
      <c r="S481" s="180"/>
      <c r="T481" s="214"/>
      <c r="U481" s="180"/>
      <c r="V481" s="214"/>
      <c r="W481" s="106"/>
      <c r="X481" s="106"/>
      <c r="Y481" s="214"/>
      <c r="Z481" s="214"/>
      <c r="AA481" s="180"/>
      <c r="AB481" s="214"/>
      <c r="AC481" s="214"/>
      <c r="AD481" s="214"/>
      <c r="AE481" s="214"/>
      <c r="AF481" s="214"/>
      <c r="AG481" s="214"/>
      <c r="AH481" s="180"/>
      <c r="AI481" s="214"/>
      <c r="AJ481" s="214"/>
      <c r="AK481" s="214"/>
      <c r="AL481" s="214"/>
    </row>
    <row r="482" spans="1:38">
      <c r="A482" s="195">
        <v>1</v>
      </c>
      <c r="B482" s="102" t="s">
        <v>1276</v>
      </c>
      <c r="C482" s="102" t="s">
        <v>5895</v>
      </c>
      <c r="D482" s="214">
        <v>1967</v>
      </c>
      <c r="E482" s="214" t="s">
        <v>1144</v>
      </c>
      <c r="F482" s="214" t="s">
        <v>1</v>
      </c>
      <c r="G482" s="214" t="s">
        <v>1</v>
      </c>
      <c r="H482" s="214">
        <v>1.5</v>
      </c>
      <c r="I482" s="102">
        <v>1</v>
      </c>
      <c r="J482" s="195">
        <v>124800</v>
      </c>
      <c r="K482" s="195"/>
      <c r="L482" s="195"/>
      <c r="M482" s="214">
        <f t="shared" ref="M482:M490" si="102">J482+K482+L482</f>
        <v>124800</v>
      </c>
      <c r="N482" s="214">
        <v>1.5</v>
      </c>
      <c r="O482" s="102">
        <v>1</v>
      </c>
      <c r="P482" s="195">
        <v>124800</v>
      </c>
      <c r="Q482" s="195"/>
      <c r="R482" s="195"/>
      <c r="S482" s="214">
        <f t="shared" ref="S482:S490" si="103">P482+Q482+R482</f>
        <v>124800</v>
      </c>
      <c r="T482" s="214">
        <f t="shared" ref="T482:W493" si="104">I482-O482</f>
        <v>0</v>
      </c>
      <c r="U482" s="214">
        <f t="shared" si="104"/>
        <v>0</v>
      </c>
      <c r="V482" s="214">
        <f t="shared" si="104"/>
        <v>0</v>
      </c>
      <c r="W482" s="214">
        <f t="shared" si="104"/>
        <v>0</v>
      </c>
      <c r="X482" s="214">
        <f t="shared" ref="X482:X490" si="105">U482+V482+W482</f>
        <v>0</v>
      </c>
      <c r="Y482" s="214" t="s">
        <v>1</v>
      </c>
      <c r="Z482" s="214">
        <v>1.5</v>
      </c>
      <c r="AA482" s="102">
        <v>1</v>
      </c>
      <c r="AB482" s="195">
        <v>124800</v>
      </c>
      <c r="AC482" s="195"/>
      <c r="AD482" s="195"/>
      <c r="AE482" s="214">
        <f t="shared" ref="AE482:AE490" si="106">AB482+AC482+AD482</f>
        <v>124800</v>
      </c>
      <c r="AF482" s="214" t="s">
        <v>1</v>
      </c>
      <c r="AG482" s="214">
        <v>1.5</v>
      </c>
      <c r="AH482" s="102">
        <v>1</v>
      </c>
      <c r="AI482" s="195">
        <v>124800</v>
      </c>
      <c r="AJ482" s="195"/>
      <c r="AK482" s="195"/>
      <c r="AL482" s="214">
        <f t="shared" ref="AL482:AL490" si="107">AI482+AJ482+AK482</f>
        <v>124800</v>
      </c>
    </row>
    <row r="483" spans="1:38">
      <c r="A483" s="195">
        <v>2</v>
      </c>
      <c r="B483" s="102" t="s">
        <v>1278</v>
      </c>
      <c r="C483" s="102" t="s">
        <v>5895</v>
      </c>
      <c r="D483" s="214">
        <v>1966</v>
      </c>
      <c r="E483" s="214" t="s">
        <v>1150</v>
      </c>
      <c r="F483" s="214" t="s">
        <v>1</v>
      </c>
      <c r="G483" s="214" t="s">
        <v>1</v>
      </c>
      <c r="H483" s="214">
        <v>1.5</v>
      </c>
      <c r="I483" s="102">
        <v>1</v>
      </c>
      <c r="J483" s="195">
        <v>124800</v>
      </c>
      <c r="K483" s="195"/>
      <c r="L483" s="195"/>
      <c r="M483" s="214">
        <f t="shared" si="102"/>
        <v>124800</v>
      </c>
      <c r="N483" s="214">
        <v>1.5</v>
      </c>
      <c r="O483" s="102">
        <v>1</v>
      </c>
      <c r="P483" s="195">
        <v>124800</v>
      </c>
      <c r="Q483" s="195"/>
      <c r="R483" s="195"/>
      <c r="S483" s="214">
        <f t="shared" si="103"/>
        <v>124800</v>
      </c>
      <c r="T483" s="214">
        <f t="shared" si="104"/>
        <v>0</v>
      </c>
      <c r="U483" s="214">
        <f t="shared" si="104"/>
        <v>0</v>
      </c>
      <c r="V483" s="214">
        <f t="shared" si="104"/>
        <v>0</v>
      </c>
      <c r="W483" s="214">
        <f t="shared" si="104"/>
        <v>0</v>
      </c>
      <c r="X483" s="214">
        <f t="shared" si="105"/>
        <v>0</v>
      </c>
      <c r="Y483" s="214" t="s">
        <v>1</v>
      </c>
      <c r="Z483" s="214">
        <v>1.5</v>
      </c>
      <c r="AA483" s="102">
        <v>1</v>
      </c>
      <c r="AB483" s="195">
        <v>124800</v>
      </c>
      <c r="AC483" s="195"/>
      <c r="AD483" s="195"/>
      <c r="AE483" s="214">
        <f t="shared" si="106"/>
        <v>124800</v>
      </c>
      <c r="AF483" s="214" t="s">
        <v>1</v>
      </c>
      <c r="AG483" s="214">
        <v>1.5</v>
      </c>
      <c r="AH483" s="102">
        <v>1</v>
      </c>
      <c r="AI483" s="195">
        <v>124800</v>
      </c>
      <c r="AJ483" s="195"/>
      <c r="AK483" s="195"/>
      <c r="AL483" s="214">
        <f t="shared" si="107"/>
        <v>124800</v>
      </c>
    </row>
    <row r="484" spans="1:38">
      <c r="A484" s="195">
        <v>3</v>
      </c>
      <c r="B484" s="102" t="s">
        <v>1277</v>
      </c>
      <c r="C484" s="102" t="s">
        <v>5895</v>
      </c>
      <c r="D484" s="214">
        <v>1988</v>
      </c>
      <c r="E484" s="214" t="s">
        <v>1147</v>
      </c>
      <c r="F484" s="214" t="s">
        <v>1</v>
      </c>
      <c r="G484" s="214" t="s">
        <v>1</v>
      </c>
      <c r="H484" s="214">
        <v>1.25</v>
      </c>
      <c r="I484" s="102">
        <v>1</v>
      </c>
      <c r="J484" s="195">
        <v>104000</v>
      </c>
      <c r="K484" s="195"/>
      <c r="L484" s="195"/>
      <c r="M484" s="214">
        <f t="shared" si="102"/>
        <v>104000</v>
      </c>
      <c r="N484" s="214">
        <v>1.25</v>
      </c>
      <c r="O484" s="102">
        <v>1</v>
      </c>
      <c r="P484" s="195">
        <v>104000</v>
      </c>
      <c r="Q484" s="195"/>
      <c r="R484" s="195"/>
      <c r="S484" s="214">
        <f t="shared" si="103"/>
        <v>104000</v>
      </c>
      <c r="T484" s="214">
        <f t="shared" si="104"/>
        <v>0</v>
      </c>
      <c r="U484" s="214">
        <f t="shared" si="104"/>
        <v>0</v>
      </c>
      <c r="V484" s="214">
        <f t="shared" si="104"/>
        <v>0</v>
      </c>
      <c r="W484" s="214">
        <f t="shared" si="104"/>
        <v>0</v>
      </c>
      <c r="X484" s="214">
        <f t="shared" si="105"/>
        <v>0</v>
      </c>
      <c r="Y484" s="214" t="s">
        <v>1</v>
      </c>
      <c r="Z484" s="214">
        <v>1.25</v>
      </c>
      <c r="AA484" s="102">
        <v>1</v>
      </c>
      <c r="AB484" s="195">
        <v>104000</v>
      </c>
      <c r="AC484" s="195"/>
      <c r="AD484" s="195"/>
      <c r="AE484" s="214">
        <f t="shared" si="106"/>
        <v>104000</v>
      </c>
      <c r="AF484" s="214" t="s">
        <v>1</v>
      </c>
      <c r="AG484" s="214">
        <v>1.25</v>
      </c>
      <c r="AH484" s="102">
        <v>1</v>
      </c>
      <c r="AI484" s="195">
        <v>104000</v>
      </c>
      <c r="AJ484" s="195"/>
      <c r="AK484" s="195"/>
      <c r="AL484" s="214">
        <f t="shared" si="107"/>
        <v>104000</v>
      </c>
    </row>
    <row r="485" spans="1:38">
      <c r="A485" s="195">
        <v>4</v>
      </c>
      <c r="B485" s="102" t="s">
        <v>4740</v>
      </c>
      <c r="C485" s="102" t="s">
        <v>5895</v>
      </c>
      <c r="D485" s="214">
        <v>1986</v>
      </c>
      <c r="E485" s="1175" t="s">
        <v>1149</v>
      </c>
      <c r="F485" s="214" t="s">
        <v>1</v>
      </c>
      <c r="G485" s="214" t="s">
        <v>1</v>
      </c>
      <c r="H485" s="214">
        <v>1.6</v>
      </c>
      <c r="I485" s="102">
        <v>1</v>
      </c>
      <c r="J485" s="195">
        <v>133120</v>
      </c>
      <c r="K485" s="195"/>
      <c r="L485" s="195"/>
      <c r="M485" s="214">
        <f t="shared" si="102"/>
        <v>133120</v>
      </c>
      <c r="N485" s="214">
        <v>1.6</v>
      </c>
      <c r="O485" s="102">
        <v>1</v>
      </c>
      <c r="P485" s="195">
        <v>133120</v>
      </c>
      <c r="Q485" s="195"/>
      <c r="R485" s="195"/>
      <c r="S485" s="214">
        <f t="shared" si="103"/>
        <v>133120</v>
      </c>
      <c r="T485" s="214">
        <f t="shared" si="104"/>
        <v>0</v>
      </c>
      <c r="U485" s="214">
        <f t="shared" si="104"/>
        <v>0</v>
      </c>
      <c r="V485" s="214">
        <f t="shared" si="104"/>
        <v>0</v>
      </c>
      <c r="W485" s="214">
        <f t="shared" si="104"/>
        <v>0</v>
      </c>
      <c r="X485" s="214">
        <f t="shared" si="105"/>
        <v>0</v>
      </c>
      <c r="Y485" s="214" t="s">
        <v>1</v>
      </c>
      <c r="Z485" s="214">
        <v>1.6</v>
      </c>
      <c r="AA485" s="102">
        <v>1</v>
      </c>
      <c r="AB485" s="195">
        <v>133120</v>
      </c>
      <c r="AC485" s="195"/>
      <c r="AD485" s="195"/>
      <c r="AE485" s="214">
        <f t="shared" si="106"/>
        <v>133120</v>
      </c>
      <c r="AF485" s="214" t="s">
        <v>1</v>
      </c>
      <c r="AG485" s="214">
        <v>1.6</v>
      </c>
      <c r="AH485" s="102">
        <v>1</v>
      </c>
      <c r="AI485" s="195">
        <v>133120</v>
      </c>
      <c r="AJ485" s="195"/>
      <c r="AK485" s="195"/>
      <c r="AL485" s="214">
        <f t="shared" si="107"/>
        <v>133120</v>
      </c>
    </row>
    <row r="486" spans="1:38">
      <c r="A486" s="195">
        <v>5</v>
      </c>
      <c r="B486" s="102" t="s">
        <v>6052</v>
      </c>
      <c r="C486" s="102" t="s">
        <v>5894</v>
      </c>
      <c r="D486" s="214">
        <v>1975</v>
      </c>
      <c r="E486" s="214" t="s">
        <v>1156</v>
      </c>
      <c r="F486" s="214" t="s">
        <v>1</v>
      </c>
      <c r="G486" s="214" t="s">
        <v>1</v>
      </c>
      <c r="H486" s="214">
        <v>1</v>
      </c>
      <c r="I486" s="102">
        <v>1</v>
      </c>
      <c r="J486" s="195">
        <v>104000</v>
      </c>
      <c r="K486" s="195"/>
      <c r="L486" s="195"/>
      <c r="M486" s="214">
        <f t="shared" si="102"/>
        <v>104000</v>
      </c>
      <c r="N486" s="214">
        <v>1</v>
      </c>
      <c r="O486" s="102">
        <v>1</v>
      </c>
      <c r="P486" s="195">
        <v>104000</v>
      </c>
      <c r="Q486" s="195"/>
      <c r="R486" s="195"/>
      <c r="S486" s="214">
        <f t="shared" si="103"/>
        <v>104000</v>
      </c>
      <c r="T486" s="214">
        <f t="shared" si="104"/>
        <v>0</v>
      </c>
      <c r="U486" s="214">
        <f t="shared" si="104"/>
        <v>0</v>
      </c>
      <c r="V486" s="214">
        <f t="shared" si="104"/>
        <v>0</v>
      </c>
      <c r="W486" s="214">
        <f t="shared" si="104"/>
        <v>0</v>
      </c>
      <c r="X486" s="214">
        <f t="shared" si="105"/>
        <v>0</v>
      </c>
      <c r="Y486" s="214" t="s">
        <v>1</v>
      </c>
      <c r="Z486" s="214">
        <v>1</v>
      </c>
      <c r="AA486" s="102">
        <v>1</v>
      </c>
      <c r="AB486" s="195">
        <v>104000</v>
      </c>
      <c r="AC486" s="195"/>
      <c r="AD486" s="195"/>
      <c r="AE486" s="214">
        <f t="shared" si="106"/>
        <v>104000</v>
      </c>
      <c r="AF486" s="214" t="s">
        <v>1</v>
      </c>
      <c r="AG486" s="214">
        <v>1</v>
      </c>
      <c r="AH486" s="102">
        <v>1</v>
      </c>
      <c r="AI486" s="195">
        <v>104000</v>
      </c>
      <c r="AJ486" s="195"/>
      <c r="AK486" s="195"/>
      <c r="AL486" s="214">
        <f t="shared" si="107"/>
        <v>104000</v>
      </c>
    </row>
    <row r="487" spans="1:38">
      <c r="A487" s="195">
        <v>6</v>
      </c>
      <c r="B487" s="102" t="s">
        <v>6053</v>
      </c>
      <c r="C487" s="102" t="s">
        <v>5894</v>
      </c>
      <c r="D487" s="214">
        <v>1977</v>
      </c>
      <c r="E487" s="214" t="s">
        <v>1156</v>
      </c>
      <c r="F487" s="214" t="s">
        <v>1</v>
      </c>
      <c r="G487" s="214" t="s">
        <v>1</v>
      </c>
      <c r="H487" s="214">
        <v>1</v>
      </c>
      <c r="I487" s="102">
        <v>1</v>
      </c>
      <c r="J487" s="195">
        <v>104000</v>
      </c>
      <c r="K487" s="195"/>
      <c r="L487" s="195"/>
      <c r="M487" s="214">
        <f t="shared" si="102"/>
        <v>104000</v>
      </c>
      <c r="N487" s="214">
        <v>1</v>
      </c>
      <c r="O487" s="102">
        <v>1</v>
      </c>
      <c r="P487" s="195">
        <v>104000</v>
      </c>
      <c r="Q487" s="195"/>
      <c r="R487" s="195"/>
      <c r="S487" s="214">
        <f t="shared" si="103"/>
        <v>104000</v>
      </c>
      <c r="T487" s="214">
        <f t="shared" si="104"/>
        <v>0</v>
      </c>
      <c r="U487" s="214">
        <f t="shared" si="104"/>
        <v>0</v>
      </c>
      <c r="V487" s="214">
        <f t="shared" si="104"/>
        <v>0</v>
      </c>
      <c r="W487" s="214">
        <f t="shared" si="104"/>
        <v>0</v>
      </c>
      <c r="X487" s="214">
        <f t="shared" si="105"/>
        <v>0</v>
      </c>
      <c r="Y487" s="214" t="s">
        <v>1</v>
      </c>
      <c r="Z487" s="214">
        <v>1</v>
      </c>
      <c r="AA487" s="102">
        <v>1</v>
      </c>
      <c r="AB487" s="195">
        <v>104000</v>
      </c>
      <c r="AC487" s="195"/>
      <c r="AD487" s="195"/>
      <c r="AE487" s="214">
        <f t="shared" si="106"/>
        <v>104000</v>
      </c>
      <c r="AF487" s="214" t="s">
        <v>1</v>
      </c>
      <c r="AG487" s="214">
        <v>1</v>
      </c>
      <c r="AH487" s="102">
        <v>1</v>
      </c>
      <c r="AI487" s="195">
        <v>104000</v>
      </c>
      <c r="AJ487" s="195"/>
      <c r="AK487" s="195"/>
      <c r="AL487" s="214">
        <f t="shared" si="107"/>
        <v>104000</v>
      </c>
    </row>
    <row r="488" spans="1:38">
      <c r="A488" s="195">
        <v>7</v>
      </c>
      <c r="B488" s="102" t="s">
        <v>7603</v>
      </c>
      <c r="C488" s="102" t="s">
        <v>5894</v>
      </c>
      <c r="D488" s="214">
        <v>1990</v>
      </c>
      <c r="E488" s="214" t="s">
        <v>1156</v>
      </c>
      <c r="F488" s="214" t="s">
        <v>1</v>
      </c>
      <c r="G488" s="214" t="s">
        <v>1</v>
      </c>
      <c r="H488" s="214">
        <v>1</v>
      </c>
      <c r="I488" s="102">
        <v>1</v>
      </c>
      <c r="J488" s="195">
        <v>104000</v>
      </c>
      <c r="K488" s="195"/>
      <c r="L488" s="195"/>
      <c r="M488" s="214">
        <f t="shared" si="102"/>
        <v>104000</v>
      </c>
      <c r="N488" s="214">
        <v>1</v>
      </c>
      <c r="O488" s="102">
        <v>1</v>
      </c>
      <c r="P488" s="195">
        <v>104000</v>
      </c>
      <c r="Q488" s="195"/>
      <c r="R488" s="195"/>
      <c r="S488" s="214">
        <f t="shared" si="103"/>
        <v>104000</v>
      </c>
      <c r="T488" s="214">
        <f t="shared" si="104"/>
        <v>0</v>
      </c>
      <c r="U488" s="214">
        <f t="shared" si="104"/>
        <v>0</v>
      </c>
      <c r="V488" s="214">
        <f t="shared" si="104"/>
        <v>0</v>
      </c>
      <c r="W488" s="214">
        <f t="shared" si="104"/>
        <v>0</v>
      </c>
      <c r="X488" s="214">
        <f t="shared" si="105"/>
        <v>0</v>
      </c>
      <c r="Y488" s="214" t="s">
        <v>1</v>
      </c>
      <c r="Z488" s="214">
        <v>1</v>
      </c>
      <c r="AA488" s="102">
        <v>1</v>
      </c>
      <c r="AB488" s="195">
        <v>104000</v>
      </c>
      <c r="AC488" s="195"/>
      <c r="AD488" s="195"/>
      <c r="AE488" s="214">
        <f t="shared" si="106"/>
        <v>104000</v>
      </c>
      <c r="AF488" s="214" t="s">
        <v>1</v>
      </c>
      <c r="AG488" s="214">
        <v>1</v>
      </c>
      <c r="AH488" s="102">
        <v>1</v>
      </c>
      <c r="AI488" s="195">
        <v>104000</v>
      </c>
      <c r="AJ488" s="195"/>
      <c r="AK488" s="195"/>
      <c r="AL488" s="214">
        <f t="shared" si="107"/>
        <v>104000</v>
      </c>
    </row>
    <row r="489" spans="1:38">
      <c r="A489" s="195">
        <v>8</v>
      </c>
      <c r="B489" s="102" t="s">
        <v>7604</v>
      </c>
      <c r="C489" s="102" t="s">
        <v>5894</v>
      </c>
      <c r="D489" s="214">
        <v>1956</v>
      </c>
      <c r="E489" s="1175" t="s">
        <v>1156</v>
      </c>
      <c r="F489" s="214" t="s">
        <v>1</v>
      </c>
      <c r="G489" s="214" t="s">
        <v>1</v>
      </c>
      <c r="H489" s="214">
        <v>1</v>
      </c>
      <c r="I489" s="102">
        <v>1</v>
      </c>
      <c r="J489" s="195">
        <v>95625</v>
      </c>
      <c r="K489" s="195"/>
      <c r="L489" s="195"/>
      <c r="M489" s="214">
        <f t="shared" si="102"/>
        <v>95625</v>
      </c>
      <c r="N489" s="214">
        <v>1</v>
      </c>
      <c r="O489" s="102">
        <v>1</v>
      </c>
      <c r="P489" s="195">
        <v>95625</v>
      </c>
      <c r="Q489" s="195"/>
      <c r="R489" s="195"/>
      <c r="S489" s="214">
        <f t="shared" si="103"/>
        <v>95625</v>
      </c>
      <c r="T489" s="214">
        <f t="shared" si="104"/>
        <v>0</v>
      </c>
      <c r="U489" s="214">
        <f t="shared" si="104"/>
        <v>0</v>
      </c>
      <c r="V489" s="214">
        <f t="shared" si="104"/>
        <v>0</v>
      </c>
      <c r="W489" s="214">
        <f t="shared" si="104"/>
        <v>0</v>
      </c>
      <c r="X489" s="214">
        <f t="shared" si="105"/>
        <v>0</v>
      </c>
      <c r="Y489" s="214" t="s">
        <v>1</v>
      </c>
      <c r="Z489" s="214">
        <v>1</v>
      </c>
      <c r="AA489" s="102">
        <v>1</v>
      </c>
      <c r="AB489" s="195">
        <v>95625</v>
      </c>
      <c r="AC489" s="195"/>
      <c r="AD489" s="195"/>
      <c r="AE489" s="214">
        <f t="shared" si="106"/>
        <v>95625</v>
      </c>
      <c r="AF489" s="214" t="s">
        <v>1</v>
      </c>
      <c r="AG489" s="214">
        <v>1</v>
      </c>
      <c r="AH489" s="102">
        <v>1</v>
      </c>
      <c r="AI489" s="195">
        <v>95625</v>
      </c>
      <c r="AJ489" s="195"/>
      <c r="AK489" s="195"/>
      <c r="AL489" s="214">
        <f t="shared" si="107"/>
        <v>95625</v>
      </c>
    </row>
    <row r="490" spans="1:38">
      <c r="A490" s="195">
        <v>9</v>
      </c>
      <c r="B490" s="102" t="s">
        <v>6212</v>
      </c>
      <c r="C490" s="102" t="s">
        <v>5894</v>
      </c>
      <c r="D490" s="214">
        <v>1963</v>
      </c>
      <c r="E490" s="214" t="s">
        <v>1156</v>
      </c>
      <c r="F490" s="214" t="s">
        <v>1</v>
      </c>
      <c r="G490" s="214" t="s">
        <v>1</v>
      </c>
      <c r="H490" s="214">
        <v>1</v>
      </c>
      <c r="I490" s="102">
        <v>1</v>
      </c>
      <c r="J490" s="195">
        <v>95625</v>
      </c>
      <c r="K490" s="195"/>
      <c r="L490" s="195"/>
      <c r="M490" s="214">
        <f t="shared" si="102"/>
        <v>95625</v>
      </c>
      <c r="N490" s="214">
        <v>1</v>
      </c>
      <c r="O490" s="102">
        <v>1</v>
      </c>
      <c r="P490" s="195">
        <v>95625</v>
      </c>
      <c r="Q490" s="195"/>
      <c r="R490" s="195"/>
      <c r="S490" s="214">
        <f t="shared" si="103"/>
        <v>95625</v>
      </c>
      <c r="T490" s="214">
        <f t="shared" si="104"/>
        <v>0</v>
      </c>
      <c r="U490" s="214">
        <f t="shared" si="104"/>
        <v>0</v>
      </c>
      <c r="V490" s="214">
        <f t="shared" si="104"/>
        <v>0</v>
      </c>
      <c r="W490" s="214">
        <f t="shared" si="104"/>
        <v>0</v>
      </c>
      <c r="X490" s="214">
        <f t="shared" si="105"/>
        <v>0</v>
      </c>
      <c r="Y490" s="214" t="s">
        <v>1</v>
      </c>
      <c r="Z490" s="214">
        <v>1</v>
      </c>
      <c r="AA490" s="102">
        <v>1</v>
      </c>
      <c r="AB490" s="195">
        <v>95625</v>
      </c>
      <c r="AC490" s="195"/>
      <c r="AD490" s="195"/>
      <c r="AE490" s="214">
        <f t="shared" si="106"/>
        <v>95625</v>
      </c>
      <c r="AF490" s="214" t="s">
        <v>1</v>
      </c>
      <c r="AG490" s="214">
        <v>1</v>
      </c>
      <c r="AH490" s="102">
        <v>1</v>
      </c>
      <c r="AI490" s="195">
        <v>95625</v>
      </c>
      <c r="AJ490" s="195"/>
      <c r="AK490" s="195"/>
      <c r="AL490" s="214">
        <f t="shared" si="107"/>
        <v>95625</v>
      </c>
    </row>
    <row r="491" spans="1:38">
      <c r="A491" s="195">
        <v>10</v>
      </c>
      <c r="B491" s="102" t="s">
        <v>7605</v>
      </c>
      <c r="C491" s="102" t="s">
        <v>5894</v>
      </c>
      <c r="D491" s="214">
        <v>1994</v>
      </c>
      <c r="E491" s="214" t="s">
        <v>1200</v>
      </c>
      <c r="F491" s="214" t="s">
        <v>1</v>
      </c>
      <c r="G491" s="214" t="s">
        <v>1</v>
      </c>
      <c r="H491" s="214">
        <v>1</v>
      </c>
      <c r="I491" s="102">
        <v>1</v>
      </c>
      <c r="J491" s="195">
        <v>104000</v>
      </c>
      <c r="K491" s="195"/>
      <c r="L491" s="195"/>
      <c r="M491" s="214">
        <f>J491+K491+L491</f>
        <v>104000</v>
      </c>
      <c r="N491" s="214">
        <v>1</v>
      </c>
      <c r="O491" s="102">
        <v>1</v>
      </c>
      <c r="P491" s="195">
        <v>104000</v>
      </c>
      <c r="Q491" s="195"/>
      <c r="R491" s="195"/>
      <c r="S491" s="214">
        <f>P491+Q491+R491</f>
        <v>104000</v>
      </c>
      <c r="T491" s="214">
        <f t="shared" si="104"/>
        <v>0</v>
      </c>
      <c r="U491" s="214">
        <f t="shared" si="104"/>
        <v>0</v>
      </c>
      <c r="V491" s="214">
        <f t="shared" si="104"/>
        <v>0</v>
      </c>
      <c r="W491" s="214">
        <f t="shared" si="104"/>
        <v>0</v>
      </c>
      <c r="X491" s="214">
        <f>U491+V491+W491</f>
        <v>0</v>
      </c>
      <c r="Y491" s="214" t="s">
        <v>1</v>
      </c>
      <c r="Z491" s="214">
        <v>1</v>
      </c>
      <c r="AA491" s="102">
        <v>1</v>
      </c>
      <c r="AB491" s="195">
        <v>104000</v>
      </c>
      <c r="AC491" s="195"/>
      <c r="AD491" s="195"/>
      <c r="AE491" s="214">
        <f>AB491+AC491+AD491</f>
        <v>104000</v>
      </c>
      <c r="AF491" s="214" t="s">
        <v>1</v>
      </c>
      <c r="AG491" s="214">
        <v>1</v>
      </c>
      <c r="AH491" s="102">
        <v>1</v>
      </c>
      <c r="AI491" s="195">
        <v>104000</v>
      </c>
      <c r="AJ491" s="195"/>
      <c r="AK491" s="195"/>
      <c r="AL491" s="214">
        <f>AI491+AJ491+AK491</f>
        <v>104000</v>
      </c>
    </row>
    <row r="492" spans="1:38">
      <c r="A492" s="195">
        <v>11</v>
      </c>
      <c r="B492" s="102" t="s">
        <v>2039</v>
      </c>
      <c r="C492" s="102" t="s">
        <v>5894</v>
      </c>
      <c r="D492" s="214">
        <v>1956</v>
      </c>
      <c r="E492" s="1175" t="s">
        <v>1151</v>
      </c>
      <c r="F492" s="214" t="s">
        <v>1</v>
      </c>
      <c r="G492" s="214" t="s">
        <v>1</v>
      </c>
      <c r="H492" s="214">
        <v>1</v>
      </c>
      <c r="I492" s="102">
        <v>1</v>
      </c>
      <c r="J492" s="195">
        <v>95625</v>
      </c>
      <c r="K492" s="195"/>
      <c r="L492" s="195"/>
      <c r="M492" s="214">
        <f>J492+K492+L492</f>
        <v>95625</v>
      </c>
      <c r="N492" s="214">
        <v>1</v>
      </c>
      <c r="O492" s="102">
        <v>1</v>
      </c>
      <c r="P492" s="195">
        <v>95625</v>
      </c>
      <c r="Q492" s="195"/>
      <c r="R492" s="195"/>
      <c r="S492" s="214">
        <f>P492+Q492+R492</f>
        <v>95625</v>
      </c>
      <c r="T492" s="214">
        <f t="shared" si="104"/>
        <v>0</v>
      </c>
      <c r="U492" s="214">
        <f t="shared" si="104"/>
        <v>0</v>
      </c>
      <c r="V492" s="214">
        <f t="shared" si="104"/>
        <v>0</v>
      </c>
      <c r="W492" s="214">
        <f t="shared" si="104"/>
        <v>0</v>
      </c>
      <c r="X492" s="214">
        <f>U492+V492+W492</f>
        <v>0</v>
      </c>
      <c r="Y492" s="214" t="s">
        <v>1</v>
      </c>
      <c r="Z492" s="214">
        <v>1</v>
      </c>
      <c r="AA492" s="102">
        <v>1</v>
      </c>
      <c r="AB492" s="195">
        <v>95625</v>
      </c>
      <c r="AC492" s="195"/>
      <c r="AD492" s="195"/>
      <c r="AE492" s="214">
        <f>AB492+AC492+AD492</f>
        <v>95625</v>
      </c>
      <c r="AF492" s="214" t="s">
        <v>1</v>
      </c>
      <c r="AG492" s="214">
        <v>1</v>
      </c>
      <c r="AH492" s="102">
        <v>1</v>
      </c>
      <c r="AI492" s="195">
        <v>95625</v>
      </c>
      <c r="AJ492" s="195"/>
      <c r="AK492" s="195"/>
      <c r="AL492" s="214">
        <f>AI492+AJ492+AK492</f>
        <v>95625</v>
      </c>
    </row>
    <row r="493" spans="1:38">
      <c r="A493" s="195">
        <v>12</v>
      </c>
      <c r="B493" s="102" t="s">
        <v>1204</v>
      </c>
      <c r="C493" s="102" t="s">
        <v>5895</v>
      </c>
      <c r="D493" s="214">
        <v>1970</v>
      </c>
      <c r="E493" s="214" t="s">
        <v>1154</v>
      </c>
      <c r="F493" s="214" t="s">
        <v>1</v>
      </c>
      <c r="G493" s="214" t="s">
        <v>1</v>
      </c>
      <c r="H493" s="214">
        <v>1.2</v>
      </c>
      <c r="I493" s="102">
        <v>1</v>
      </c>
      <c r="J493" s="195">
        <v>99840</v>
      </c>
      <c r="K493" s="195"/>
      <c r="L493" s="195"/>
      <c r="M493" s="214">
        <f>J493+K493+L493</f>
        <v>99840</v>
      </c>
      <c r="N493" s="214">
        <v>1.2</v>
      </c>
      <c r="O493" s="102">
        <v>1</v>
      </c>
      <c r="P493" s="195">
        <v>99840</v>
      </c>
      <c r="Q493" s="195"/>
      <c r="R493" s="195"/>
      <c r="S493" s="214">
        <f>P493+Q493+R493</f>
        <v>99840</v>
      </c>
      <c r="T493" s="214">
        <f t="shared" si="104"/>
        <v>0</v>
      </c>
      <c r="U493" s="214">
        <f t="shared" si="104"/>
        <v>0</v>
      </c>
      <c r="V493" s="214">
        <f t="shared" si="104"/>
        <v>0</v>
      </c>
      <c r="W493" s="214">
        <f t="shared" si="104"/>
        <v>0</v>
      </c>
      <c r="X493" s="214">
        <f>U493+V493+W493</f>
        <v>0</v>
      </c>
      <c r="Y493" s="214" t="s">
        <v>1</v>
      </c>
      <c r="Z493" s="214">
        <v>1.2</v>
      </c>
      <c r="AA493" s="102">
        <v>1</v>
      </c>
      <c r="AB493" s="195">
        <v>99840</v>
      </c>
      <c r="AC493" s="195"/>
      <c r="AD493" s="195"/>
      <c r="AE493" s="214">
        <f>AB493+AC493+AD493</f>
        <v>99840</v>
      </c>
      <c r="AF493" s="214" t="s">
        <v>1</v>
      </c>
      <c r="AG493" s="214">
        <v>1.2</v>
      </c>
      <c r="AH493" s="102">
        <v>1</v>
      </c>
      <c r="AI493" s="195">
        <v>99840</v>
      </c>
      <c r="AJ493" s="195"/>
      <c r="AK493" s="195"/>
      <c r="AL493" s="214">
        <f>AI493+AJ493+AK493</f>
        <v>99840</v>
      </c>
    </row>
    <row r="494" spans="1:38" s="217" customFormat="1" ht="27">
      <c r="A494" s="212"/>
      <c r="B494" s="220" t="s">
        <v>228</v>
      </c>
      <c r="C494" s="220"/>
      <c r="D494" s="216" t="s">
        <v>1</v>
      </c>
      <c r="E494" s="216" t="s">
        <v>1</v>
      </c>
      <c r="F494" s="216" t="s">
        <v>1</v>
      </c>
      <c r="G494" s="216" t="s">
        <v>1</v>
      </c>
      <c r="H494" s="216" t="s">
        <v>1</v>
      </c>
      <c r="I494" s="216">
        <f>SUM(I482:I493)</f>
        <v>12</v>
      </c>
      <c r="J494" s="216">
        <f>SUM(J482:J493)</f>
        <v>1289435</v>
      </c>
      <c r="K494" s="216">
        <f>SUM(K482:K493)</f>
        <v>0</v>
      </c>
      <c r="L494" s="216">
        <f>SUM(L482:L493)</f>
        <v>0</v>
      </c>
      <c r="M494" s="216">
        <f>SUM(M482:M493)</f>
        <v>1289435</v>
      </c>
      <c r="N494" s="216"/>
      <c r="O494" s="216">
        <f t="shared" ref="O494:X494" si="108">SUM(O482:O493)</f>
        <v>12</v>
      </c>
      <c r="P494" s="216">
        <f t="shared" si="108"/>
        <v>1289435</v>
      </c>
      <c r="Q494" s="216">
        <f t="shared" si="108"/>
        <v>0</v>
      </c>
      <c r="R494" s="216">
        <f t="shared" si="108"/>
        <v>0</v>
      </c>
      <c r="S494" s="216">
        <f t="shared" si="108"/>
        <v>1289435</v>
      </c>
      <c r="T494" s="216">
        <f t="shared" si="108"/>
        <v>0</v>
      </c>
      <c r="U494" s="216">
        <f t="shared" si="108"/>
        <v>0</v>
      </c>
      <c r="V494" s="216">
        <f t="shared" si="108"/>
        <v>0</v>
      </c>
      <c r="W494" s="216">
        <f t="shared" si="108"/>
        <v>0</v>
      </c>
      <c r="X494" s="216">
        <f t="shared" si="108"/>
        <v>0</v>
      </c>
      <c r="Y494" s="216"/>
      <c r="Z494" s="216"/>
      <c r="AA494" s="216">
        <f>SUM(AA482:AA493)</f>
        <v>12</v>
      </c>
      <c r="AB494" s="216">
        <f>SUM(AB482:AB493)</f>
        <v>1289435</v>
      </c>
      <c r="AC494" s="216">
        <f>SUM(AC482:AC493)</f>
        <v>0</v>
      </c>
      <c r="AD494" s="216">
        <f>SUM(AD482:AD493)</f>
        <v>0</v>
      </c>
      <c r="AE494" s="216">
        <f>SUM(AE482:AE493)</f>
        <v>1289435</v>
      </c>
      <c r="AF494" s="216"/>
      <c r="AG494" s="216"/>
      <c r="AH494" s="216">
        <f>SUM(AH482:AH493)</f>
        <v>12</v>
      </c>
      <c r="AI494" s="216">
        <f>SUM(AI482:AI493)</f>
        <v>1289435</v>
      </c>
      <c r="AJ494" s="216">
        <f>SUM(AJ482:AJ493)</f>
        <v>0</v>
      </c>
      <c r="AK494" s="216">
        <f>SUM(AK482:AK493)</f>
        <v>0</v>
      </c>
      <c r="AL494" s="216">
        <f>SUM(AL482:AL493)</f>
        <v>1289435</v>
      </c>
    </row>
    <row r="495" spans="1:38" s="217" customFormat="1" ht="30" customHeight="1" thickBot="1">
      <c r="A495" s="212"/>
      <c r="B495" s="552" t="s">
        <v>6014</v>
      </c>
      <c r="C495" s="552"/>
      <c r="D495" s="216" t="s">
        <v>1</v>
      </c>
      <c r="E495" s="216" t="s">
        <v>1</v>
      </c>
      <c r="F495" s="216" t="s">
        <v>1</v>
      </c>
      <c r="G495" s="216" t="s">
        <v>1</v>
      </c>
      <c r="H495" s="216" t="s">
        <v>1</v>
      </c>
      <c r="I495" s="216">
        <f>+I478+I494</f>
        <v>42</v>
      </c>
      <c r="J495" s="216">
        <f t="shared" ref="J495:AL495" si="109">+J478+J494</f>
        <v>8076891</v>
      </c>
      <c r="K495" s="216">
        <f t="shared" si="109"/>
        <v>0</v>
      </c>
      <c r="L495" s="216">
        <f t="shared" si="109"/>
        <v>0</v>
      </c>
      <c r="M495" s="216">
        <f t="shared" si="109"/>
        <v>8082891</v>
      </c>
      <c r="N495" s="216">
        <f t="shared" si="109"/>
        <v>0</v>
      </c>
      <c r="O495" s="216">
        <f t="shared" si="109"/>
        <v>42</v>
      </c>
      <c r="P495" s="216">
        <f t="shared" si="109"/>
        <v>7989531</v>
      </c>
      <c r="Q495" s="216">
        <f t="shared" si="109"/>
        <v>0</v>
      </c>
      <c r="R495" s="216">
        <f t="shared" si="109"/>
        <v>0</v>
      </c>
      <c r="S495" s="216">
        <f t="shared" si="109"/>
        <v>7995531</v>
      </c>
      <c r="T495" s="216">
        <f t="shared" si="109"/>
        <v>0</v>
      </c>
      <c r="U495" s="216">
        <f t="shared" si="109"/>
        <v>87360</v>
      </c>
      <c r="V495" s="216">
        <f t="shared" si="109"/>
        <v>0</v>
      </c>
      <c r="W495" s="216">
        <f t="shared" si="109"/>
        <v>0</v>
      </c>
      <c r="X495" s="216">
        <f t="shared" si="109"/>
        <v>87360</v>
      </c>
      <c r="Y495" s="216"/>
      <c r="Z495" s="216"/>
      <c r="AA495" s="216">
        <f t="shared" si="109"/>
        <v>42</v>
      </c>
      <c r="AB495" s="216">
        <f t="shared" si="109"/>
        <v>8130971</v>
      </c>
      <c r="AC495" s="216">
        <f t="shared" si="109"/>
        <v>0</v>
      </c>
      <c r="AD495" s="216">
        <f t="shared" si="109"/>
        <v>0</v>
      </c>
      <c r="AE495" s="216">
        <f t="shared" si="109"/>
        <v>8136971</v>
      </c>
      <c r="AF495" s="216"/>
      <c r="AG495" s="216"/>
      <c r="AH495" s="216">
        <f t="shared" si="109"/>
        <v>42</v>
      </c>
      <c r="AI495" s="216">
        <f t="shared" si="109"/>
        <v>8193371</v>
      </c>
      <c r="AJ495" s="216">
        <f t="shared" si="109"/>
        <v>0</v>
      </c>
      <c r="AK495" s="216">
        <f t="shared" si="109"/>
        <v>0</v>
      </c>
      <c r="AL495" s="216">
        <f t="shared" si="109"/>
        <v>8199371</v>
      </c>
    </row>
    <row r="496" spans="1:38" s="176" customFormat="1" ht="25.5" customHeight="1">
      <c r="A496" s="30"/>
      <c r="B496" s="2251" t="s">
        <v>6054</v>
      </c>
      <c r="C496" s="2251"/>
      <c r="D496" s="2251"/>
      <c r="E496" s="2251"/>
      <c r="F496" s="2251"/>
      <c r="G496" s="2251"/>
      <c r="H496" s="2251"/>
      <c r="I496" s="2251"/>
      <c r="J496" s="2251"/>
      <c r="K496" s="31"/>
      <c r="L496" s="31"/>
      <c r="M496" s="175"/>
      <c r="N496" s="175"/>
      <c r="O496" s="34"/>
      <c r="P496" s="175"/>
      <c r="Q496" s="31"/>
      <c r="R496" s="41" t="s">
        <v>216</v>
      </c>
      <c r="S496" s="34"/>
      <c r="T496" s="175"/>
      <c r="U496" s="34"/>
      <c r="V496" s="175"/>
      <c r="W496" s="34"/>
      <c r="X496" s="175"/>
      <c r="Y496" s="134"/>
      <c r="Z496" s="31"/>
      <c r="AA496" s="174"/>
      <c r="AB496" s="31"/>
      <c r="AC496" s="31"/>
      <c r="AD496" s="31"/>
      <c r="AE496" s="41"/>
      <c r="AF496" s="134"/>
      <c r="AG496" s="31"/>
      <c r="AH496" s="174"/>
      <c r="AI496" s="31"/>
      <c r="AJ496" s="31"/>
      <c r="AK496" s="31"/>
      <c r="AL496" s="41"/>
    </row>
    <row r="497" spans="1:38" s="326" customFormat="1" ht="14.25">
      <c r="A497" s="246"/>
      <c r="B497" s="323"/>
      <c r="C497" s="2237" t="s">
        <v>5890</v>
      </c>
      <c r="D497" s="2237" t="s">
        <v>5891</v>
      </c>
      <c r="E497" s="324"/>
      <c r="F497" s="325"/>
      <c r="G497" s="325"/>
      <c r="H497" s="325"/>
      <c r="I497" s="1833" t="s">
        <v>2131</v>
      </c>
      <c r="J497" s="325"/>
      <c r="K497" s="325"/>
      <c r="L497" s="325"/>
      <c r="M497" s="325"/>
      <c r="N497" s="324"/>
      <c r="O497" s="2220" t="s">
        <v>1919</v>
      </c>
      <c r="P497" s="2220"/>
      <c r="Q497" s="2220"/>
      <c r="R497" s="2220"/>
      <c r="S497" s="2250"/>
      <c r="T497" s="2249" t="s">
        <v>217</v>
      </c>
      <c r="U497" s="2220"/>
      <c r="V497" s="2220"/>
      <c r="W497" s="2220"/>
      <c r="X497" s="2250"/>
      <c r="Y497" s="324"/>
      <c r="Z497" s="325"/>
      <c r="AA497" s="1833" t="s">
        <v>5978</v>
      </c>
      <c r="AB497" s="325"/>
      <c r="AC497" s="325"/>
      <c r="AD497" s="325"/>
      <c r="AE497" s="447"/>
      <c r="AF497" s="324"/>
      <c r="AG497" s="325"/>
      <c r="AH497" s="1833" t="s">
        <v>6607</v>
      </c>
      <c r="AI497" s="325"/>
      <c r="AJ497" s="325"/>
      <c r="AK497" s="325"/>
      <c r="AL497" s="447"/>
    </row>
    <row r="498" spans="1:38" s="176" customFormat="1" ht="76.5">
      <c r="A498" s="211" t="s">
        <v>114</v>
      </c>
      <c r="B498" s="1832" t="s">
        <v>219</v>
      </c>
      <c r="C498" s="2239"/>
      <c r="D498" s="2239"/>
      <c r="E498" s="1832" t="s">
        <v>220</v>
      </c>
      <c r="F498" s="1832" t="s">
        <v>221</v>
      </c>
      <c r="G498" s="1832" t="s">
        <v>222</v>
      </c>
      <c r="H498" s="528" t="s">
        <v>4667</v>
      </c>
      <c r="I498" s="1832" t="s">
        <v>211</v>
      </c>
      <c r="J498" s="283" t="s">
        <v>463</v>
      </c>
      <c r="K498" s="1832" t="s">
        <v>223</v>
      </c>
      <c r="L498" s="1832" t="s">
        <v>224</v>
      </c>
      <c r="M498" s="1832" t="s">
        <v>5979</v>
      </c>
      <c r="N498" s="528" t="s">
        <v>1954</v>
      </c>
      <c r="O498" s="1832" t="s">
        <v>211</v>
      </c>
      <c r="P498" s="1832" t="s">
        <v>241</v>
      </c>
      <c r="Q498" s="1832" t="s">
        <v>223</v>
      </c>
      <c r="R498" s="1832" t="s">
        <v>224</v>
      </c>
      <c r="S498" s="1832" t="s">
        <v>5980</v>
      </c>
      <c r="T498" s="1832" t="s">
        <v>211</v>
      </c>
      <c r="U498" s="1832" t="s">
        <v>241</v>
      </c>
      <c r="V498" s="1832" t="s">
        <v>223</v>
      </c>
      <c r="W498" s="1832" t="s">
        <v>224</v>
      </c>
      <c r="X498" s="1832" t="s">
        <v>5981</v>
      </c>
      <c r="Y498" s="1832" t="s">
        <v>222</v>
      </c>
      <c r="Z498" s="528" t="s">
        <v>5982</v>
      </c>
      <c r="AA498" s="1832" t="s">
        <v>211</v>
      </c>
      <c r="AB498" s="1832" t="s">
        <v>241</v>
      </c>
      <c r="AC498" s="1832" t="s">
        <v>223</v>
      </c>
      <c r="AD498" s="1832" t="s">
        <v>224</v>
      </c>
      <c r="AE498" s="1832" t="s">
        <v>255</v>
      </c>
      <c r="AF498" s="1832" t="s">
        <v>222</v>
      </c>
      <c r="AG498" s="528" t="s">
        <v>7532</v>
      </c>
      <c r="AH498" s="1832" t="s">
        <v>211</v>
      </c>
      <c r="AI498" s="1832" t="s">
        <v>241</v>
      </c>
      <c r="AJ498" s="1832" t="s">
        <v>223</v>
      </c>
      <c r="AK498" s="1832" t="s">
        <v>224</v>
      </c>
      <c r="AL498" s="1832" t="s">
        <v>255</v>
      </c>
    </row>
    <row r="499" spans="1:38" s="35" customFormat="1" ht="12.75">
      <c r="A499" s="123">
        <v>1</v>
      </c>
      <c r="B499" s="123">
        <v>2</v>
      </c>
      <c r="C499" s="123"/>
      <c r="D499" s="123">
        <v>3</v>
      </c>
      <c r="E499" s="123">
        <v>4</v>
      </c>
      <c r="F499" s="123">
        <v>5</v>
      </c>
      <c r="G499" s="123">
        <v>6</v>
      </c>
      <c r="H499" s="123">
        <v>7</v>
      </c>
      <c r="I499" s="123">
        <v>8</v>
      </c>
      <c r="J499" s="123">
        <v>9</v>
      </c>
      <c r="K499" s="123">
        <v>10</v>
      </c>
      <c r="L499" s="123">
        <v>11</v>
      </c>
      <c r="M499" s="123">
        <v>12</v>
      </c>
      <c r="N499" s="123">
        <v>13</v>
      </c>
      <c r="O499" s="123">
        <v>14</v>
      </c>
      <c r="P499" s="123">
        <v>15</v>
      </c>
      <c r="Q499" s="123">
        <v>16</v>
      </c>
      <c r="R499" s="123">
        <v>17</v>
      </c>
      <c r="S499" s="123">
        <v>18</v>
      </c>
      <c r="T499" s="123">
        <v>19</v>
      </c>
      <c r="U499" s="123">
        <v>20</v>
      </c>
      <c r="V499" s="123">
        <v>21</v>
      </c>
      <c r="W499" s="123">
        <v>22</v>
      </c>
      <c r="X499" s="123">
        <v>23</v>
      </c>
      <c r="Y499" s="123">
        <v>24</v>
      </c>
      <c r="Z499" s="123">
        <v>25</v>
      </c>
      <c r="AA499" s="123">
        <v>26</v>
      </c>
      <c r="AB499" s="123">
        <v>27</v>
      </c>
      <c r="AC499" s="123">
        <v>28</v>
      </c>
      <c r="AD499" s="123">
        <v>29</v>
      </c>
      <c r="AE499" s="123">
        <v>30</v>
      </c>
      <c r="AF499" s="123">
        <v>31</v>
      </c>
      <c r="AG499" s="123">
        <v>32</v>
      </c>
      <c r="AH499" s="123">
        <v>33</v>
      </c>
      <c r="AI499" s="123">
        <v>34</v>
      </c>
      <c r="AJ499" s="123">
        <v>35</v>
      </c>
      <c r="AK499" s="123">
        <v>36</v>
      </c>
      <c r="AL499" s="123">
        <v>37</v>
      </c>
    </row>
    <row r="500" spans="1:38" ht="27">
      <c r="A500" s="212" t="s">
        <v>3</v>
      </c>
      <c r="B500" s="213" t="s">
        <v>4668</v>
      </c>
      <c r="C500" s="213"/>
      <c r="D500" s="214"/>
      <c r="E500" s="214"/>
      <c r="F500" s="214"/>
      <c r="G500" s="214"/>
      <c r="H500" s="214"/>
      <c r="I500" s="213"/>
      <c r="J500" s="214"/>
      <c r="K500" s="214"/>
      <c r="L500" s="214"/>
      <c r="M500" s="214"/>
      <c r="N500" s="214"/>
      <c r="O500" s="213"/>
      <c r="P500" s="214"/>
      <c r="Q500" s="214"/>
      <c r="R500" s="214"/>
      <c r="S500" s="213"/>
      <c r="T500" s="214"/>
      <c r="U500" s="213"/>
      <c r="V500" s="214"/>
      <c r="W500" s="106"/>
      <c r="X500" s="106"/>
      <c r="Y500" s="214"/>
      <c r="Z500" s="214"/>
      <c r="AA500" s="213"/>
      <c r="AB500" s="214"/>
      <c r="AC500" s="214"/>
      <c r="AD500" s="214"/>
      <c r="AE500" s="214"/>
      <c r="AF500" s="214"/>
      <c r="AG500" s="214"/>
      <c r="AH500" s="213"/>
      <c r="AI500" s="214"/>
      <c r="AJ500" s="214"/>
      <c r="AK500" s="214"/>
      <c r="AL500" s="214"/>
    </row>
    <row r="501" spans="1:38">
      <c r="A501" s="195"/>
      <c r="B501" s="180" t="s">
        <v>126</v>
      </c>
      <c r="C501" s="180"/>
      <c r="D501" s="214"/>
      <c r="E501" s="214"/>
      <c r="F501" s="214"/>
      <c r="G501" s="214"/>
      <c r="H501" s="214"/>
      <c r="I501" s="180"/>
      <c r="J501" s="180"/>
      <c r="K501" s="180"/>
      <c r="L501" s="180"/>
      <c r="M501" s="180"/>
      <c r="N501" s="214"/>
      <c r="O501" s="180"/>
      <c r="P501" s="180"/>
      <c r="Q501" s="180"/>
      <c r="R501" s="180"/>
      <c r="S501" s="180"/>
      <c r="T501" s="180"/>
      <c r="U501" s="180"/>
      <c r="V501" s="180"/>
      <c r="W501" s="106"/>
      <c r="X501" s="106"/>
      <c r="Y501" s="214"/>
      <c r="Z501" s="214"/>
      <c r="AA501" s="180"/>
      <c r="AB501" s="180"/>
      <c r="AC501" s="180"/>
      <c r="AD501" s="180"/>
      <c r="AE501" s="180"/>
      <c r="AF501" s="214"/>
      <c r="AG501" s="214"/>
      <c r="AH501" s="180"/>
      <c r="AI501" s="180"/>
      <c r="AJ501" s="180"/>
      <c r="AK501" s="180"/>
      <c r="AL501" s="180"/>
    </row>
    <row r="502" spans="1:38">
      <c r="A502" s="195"/>
      <c r="B502" s="180" t="s">
        <v>226</v>
      </c>
      <c r="C502" s="180"/>
      <c r="D502" s="214"/>
      <c r="E502" s="214"/>
      <c r="F502" s="214"/>
      <c r="G502" s="214"/>
      <c r="H502" s="214"/>
      <c r="I502" s="180"/>
      <c r="J502" s="180"/>
      <c r="K502" s="180"/>
      <c r="L502" s="180"/>
      <c r="M502" s="180"/>
      <c r="N502" s="214"/>
      <c r="O502" s="180"/>
      <c r="P502" s="180"/>
      <c r="Q502" s="180"/>
      <c r="R502" s="180"/>
      <c r="S502" s="180"/>
      <c r="T502" s="180"/>
      <c r="U502" s="180"/>
      <c r="V502" s="180"/>
      <c r="W502" s="106"/>
      <c r="X502" s="106"/>
      <c r="Y502" s="214"/>
      <c r="Z502" s="214"/>
      <c r="AA502" s="180"/>
      <c r="AB502" s="180"/>
      <c r="AC502" s="180"/>
      <c r="AD502" s="180"/>
      <c r="AE502" s="180"/>
      <c r="AF502" s="214"/>
      <c r="AG502" s="214"/>
      <c r="AH502" s="180"/>
      <c r="AI502" s="180"/>
      <c r="AJ502" s="180"/>
      <c r="AK502" s="180"/>
      <c r="AL502" s="180"/>
    </row>
    <row r="503" spans="1:38">
      <c r="A503" s="195"/>
      <c r="B503" s="180" t="s">
        <v>227</v>
      </c>
      <c r="C503" s="180"/>
      <c r="D503" s="214"/>
      <c r="E503" s="214"/>
      <c r="F503" s="214"/>
      <c r="G503" s="214"/>
      <c r="H503" s="214"/>
      <c r="I503" s="180"/>
      <c r="J503" s="180"/>
      <c r="K503" s="180"/>
      <c r="L503" s="180"/>
      <c r="M503" s="180"/>
      <c r="N503" s="214"/>
      <c r="O503" s="180"/>
      <c r="P503" s="180"/>
      <c r="Q503" s="180"/>
      <c r="R503" s="180"/>
      <c r="S503" s="180"/>
      <c r="T503" s="180"/>
      <c r="U503" s="180"/>
      <c r="V503" s="180"/>
      <c r="W503" s="106"/>
      <c r="X503" s="106"/>
      <c r="Y503" s="214"/>
      <c r="Z503" s="214"/>
      <c r="AA503" s="180"/>
      <c r="AB503" s="180"/>
      <c r="AC503" s="180"/>
      <c r="AD503" s="180"/>
      <c r="AE503" s="180"/>
      <c r="AF503" s="214"/>
      <c r="AG503" s="214"/>
      <c r="AH503" s="180"/>
      <c r="AI503" s="180"/>
      <c r="AJ503" s="180"/>
      <c r="AK503" s="180"/>
      <c r="AL503" s="180"/>
    </row>
    <row r="504" spans="1:38" ht="27">
      <c r="A504" s="195">
        <v>1</v>
      </c>
      <c r="B504" s="102" t="s">
        <v>4819</v>
      </c>
      <c r="C504" s="102" t="s">
        <v>5894</v>
      </c>
      <c r="D504" s="195">
        <v>1986</v>
      </c>
      <c r="E504" s="979" t="s">
        <v>100</v>
      </c>
      <c r="F504" s="195" t="s">
        <v>1033</v>
      </c>
      <c r="G504" s="195">
        <v>4</v>
      </c>
      <c r="H504" s="195">
        <v>5.18</v>
      </c>
      <c r="I504" s="102">
        <v>1</v>
      </c>
      <c r="J504" s="102">
        <v>445119.99999999994</v>
      </c>
      <c r="K504" s="102"/>
      <c r="L504" s="102"/>
      <c r="M504" s="214">
        <f t="shared" ref="M504:M567" si="110">J504+K504+L504</f>
        <v>445119.99999999994</v>
      </c>
      <c r="N504" s="195">
        <v>5.18</v>
      </c>
      <c r="O504" s="102">
        <v>1</v>
      </c>
      <c r="P504" s="195">
        <v>430976</v>
      </c>
      <c r="Q504" s="195"/>
      <c r="R504" s="195"/>
      <c r="S504" s="214">
        <f t="shared" ref="S504:S567" si="111">P504+Q504+R504</f>
        <v>430976</v>
      </c>
      <c r="T504" s="214">
        <f t="shared" ref="T504:W567" si="112">I504-O504</f>
        <v>0</v>
      </c>
      <c r="U504" s="214">
        <f t="shared" si="112"/>
        <v>14143.999999999942</v>
      </c>
      <c r="V504" s="214">
        <f t="shared" si="112"/>
        <v>0</v>
      </c>
      <c r="W504" s="214">
        <f t="shared" si="112"/>
        <v>0</v>
      </c>
      <c r="X504" s="214">
        <f t="shared" ref="X504:X567" si="113">U504+V504+W504</f>
        <v>14143.999999999942</v>
      </c>
      <c r="Y504" s="195">
        <v>5</v>
      </c>
      <c r="Z504" s="195">
        <v>5.35</v>
      </c>
      <c r="AA504" s="102">
        <v>1</v>
      </c>
      <c r="AB504" s="102">
        <v>445119.99999999994</v>
      </c>
      <c r="AC504" s="102"/>
      <c r="AD504" s="102"/>
      <c r="AE504" s="214">
        <f t="shared" ref="AE504:AE567" si="114">AB504+AC504+AD504</f>
        <v>445119.99999999994</v>
      </c>
      <c r="AF504" s="195">
        <v>6</v>
      </c>
      <c r="AG504" s="195">
        <v>5.52</v>
      </c>
      <c r="AH504" s="102">
        <v>1</v>
      </c>
      <c r="AI504" s="102">
        <v>459263.99999999994</v>
      </c>
      <c r="AJ504" s="102"/>
      <c r="AK504" s="102"/>
      <c r="AL504" s="214">
        <f t="shared" ref="AL504:AL567" si="115">AI504+AJ504+AK504</f>
        <v>459263.99999999994</v>
      </c>
    </row>
    <row r="505" spans="1:38" ht="40.5">
      <c r="A505" s="195">
        <v>2</v>
      </c>
      <c r="B505" s="102" t="s">
        <v>1590</v>
      </c>
      <c r="C505" s="102" t="s">
        <v>5894</v>
      </c>
      <c r="D505" s="195">
        <v>1985</v>
      </c>
      <c r="E505" s="979" t="s">
        <v>101</v>
      </c>
      <c r="F505" s="195" t="s">
        <v>1036</v>
      </c>
      <c r="G505" s="195">
        <v>3</v>
      </c>
      <c r="H505" s="195">
        <v>4.1399999999999997</v>
      </c>
      <c r="I505" s="102">
        <v>1</v>
      </c>
      <c r="J505" s="102">
        <v>355263.99999999994</v>
      </c>
      <c r="K505" s="102"/>
      <c r="L505" s="102"/>
      <c r="M505" s="214">
        <f t="shared" si="110"/>
        <v>355263.99999999994</v>
      </c>
      <c r="N505" s="195">
        <v>4.1399999999999997</v>
      </c>
      <c r="O505" s="102">
        <v>1</v>
      </c>
      <c r="P505" s="195">
        <v>344448</v>
      </c>
      <c r="Q505" s="195"/>
      <c r="R505" s="195"/>
      <c r="S505" s="214">
        <f t="shared" si="111"/>
        <v>344448</v>
      </c>
      <c r="T505" s="214">
        <f t="shared" si="112"/>
        <v>0</v>
      </c>
      <c r="U505" s="214">
        <f t="shared" si="112"/>
        <v>10815.999999999942</v>
      </c>
      <c r="V505" s="214">
        <f t="shared" si="112"/>
        <v>0</v>
      </c>
      <c r="W505" s="214">
        <f t="shared" si="112"/>
        <v>0</v>
      </c>
      <c r="X505" s="214">
        <f t="shared" si="113"/>
        <v>10815.999999999942</v>
      </c>
      <c r="Y505" s="195">
        <v>4</v>
      </c>
      <c r="Z505" s="195">
        <v>4.41</v>
      </c>
      <c r="AA505" s="102">
        <v>1</v>
      </c>
      <c r="AB505" s="102">
        <v>366912</v>
      </c>
      <c r="AC505" s="102"/>
      <c r="AD505" s="102"/>
      <c r="AE505" s="214">
        <f t="shared" si="114"/>
        <v>366912</v>
      </c>
      <c r="AF505" s="195">
        <v>5</v>
      </c>
      <c r="AG505" s="195">
        <v>4.41</v>
      </c>
      <c r="AH505" s="102">
        <v>1</v>
      </c>
      <c r="AI505" s="102">
        <v>366912</v>
      </c>
      <c r="AJ505" s="102"/>
      <c r="AK505" s="102"/>
      <c r="AL505" s="214">
        <f t="shared" si="115"/>
        <v>366912</v>
      </c>
    </row>
    <row r="506" spans="1:38" ht="27">
      <c r="A506" s="195">
        <v>3</v>
      </c>
      <c r="B506" s="104" t="s">
        <v>1589</v>
      </c>
      <c r="C506" s="104" t="s">
        <v>5894</v>
      </c>
      <c r="D506" s="195">
        <v>1985</v>
      </c>
      <c r="E506" s="979" t="s">
        <v>1173</v>
      </c>
      <c r="F506" s="195" t="s">
        <v>1036</v>
      </c>
      <c r="G506" s="195">
        <v>10</v>
      </c>
      <c r="H506" s="195">
        <v>4.7</v>
      </c>
      <c r="I506" s="102">
        <v>1</v>
      </c>
      <c r="J506" s="102">
        <v>403519.99999999994</v>
      </c>
      <c r="K506" s="102"/>
      <c r="L506" s="102"/>
      <c r="M506" s="214">
        <f t="shared" si="110"/>
        <v>403519.99999999994</v>
      </c>
      <c r="N506" s="195">
        <v>4.7</v>
      </c>
      <c r="O506" s="102">
        <v>1</v>
      </c>
      <c r="P506" s="195">
        <v>391040</v>
      </c>
      <c r="Q506" s="195"/>
      <c r="R506" s="195"/>
      <c r="S506" s="214">
        <f t="shared" si="111"/>
        <v>391040</v>
      </c>
      <c r="T506" s="214">
        <f t="shared" si="112"/>
        <v>0</v>
      </c>
      <c r="U506" s="214">
        <f t="shared" si="112"/>
        <v>12479.999999999942</v>
      </c>
      <c r="V506" s="214">
        <f t="shared" si="112"/>
        <v>0</v>
      </c>
      <c r="W506" s="214">
        <f t="shared" si="112"/>
        <v>0</v>
      </c>
      <c r="X506" s="214">
        <f t="shared" si="113"/>
        <v>12479.999999999942</v>
      </c>
      <c r="Y506" s="195">
        <v>11</v>
      </c>
      <c r="Z506" s="195">
        <v>4.8499999999999996</v>
      </c>
      <c r="AA506" s="102">
        <v>1</v>
      </c>
      <c r="AB506" s="102">
        <v>403519.99999999994</v>
      </c>
      <c r="AC506" s="102"/>
      <c r="AD506" s="102"/>
      <c r="AE506" s="214">
        <f t="shared" si="114"/>
        <v>403519.99999999994</v>
      </c>
      <c r="AF506" s="195">
        <v>12</v>
      </c>
      <c r="AG506" s="195">
        <v>4.8499999999999996</v>
      </c>
      <c r="AH506" s="102">
        <v>1</v>
      </c>
      <c r="AI506" s="102">
        <v>403519.99999999994</v>
      </c>
      <c r="AJ506" s="102"/>
      <c r="AK506" s="102"/>
      <c r="AL506" s="214">
        <f t="shared" si="115"/>
        <v>403519.99999999994</v>
      </c>
    </row>
    <row r="507" spans="1:38">
      <c r="A507" s="195">
        <v>4</v>
      </c>
      <c r="B507" s="102" t="s">
        <v>4718</v>
      </c>
      <c r="C507" s="102" t="s">
        <v>5894</v>
      </c>
      <c r="D507" s="195">
        <v>1979</v>
      </c>
      <c r="E507" s="979" t="s">
        <v>1344</v>
      </c>
      <c r="F507" s="195" t="s">
        <v>1040</v>
      </c>
      <c r="G507" s="195">
        <v>3</v>
      </c>
      <c r="H507" s="195">
        <v>3.42</v>
      </c>
      <c r="I507" s="102">
        <v>1</v>
      </c>
      <c r="J507" s="102">
        <v>293696</v>
      </c>
      <c r="K507" s="102"/>
      <c r="L507" s="102"/>
      <c r="M507" s="214">
        <f t="shared" si="110"/>
        <v>293696</v>
      </c>
      <c r="N507" s="195">
        <v>3.42</v>
      </c>
      <c r="O507" s="102">
        <v>1</v>
      </c>
      <c r="P507" s="195">
        <v>284544</v>
      </c>
      <c r="Q507" s="195"/>
      <c r="R507" s="195"/>
      <c r="S507" s="214">
        <f t="shared" si="111"/>
        <v>284544</v>
      </c>
      <c r="T507" s="214">
        <f t="shared" si="112"/>
        <v>0</v>
      </c>
      <c r="U507" s="214">
        <f t="shared" si="112"/>
        <v>9152</v>
      </c>
      <c r="V507" s="214">
        <f t="shared" si="112"/>
        <v>0</v>
      </c>
      <c r="W507" s="214">
        <f t="shared" si="112"/>
        <v>0</v>
      </c>
      <c r="X507" s="214">
        <f t="shared" si="113"/>
        <v>9152</v>
      </c>
      <c r="Y507" s="195">
        <v>4</v>
      </c>
      <c r="Z507" s="195">
        <v>3.64</v>
      </c>
      <c r="AA507" s="102">
        <v>1</v>
      </c>
      <c r="AB507" s="102">
        <v>302848</v>
      </c>
      <c r="AC507" s="102"/>
      <c r="AD507" s="102"/>
      <c r="AE507" s="214">
        <f t="shared" si="114"/>
        <v>302848</v>
      </c>
      <c r="AF507" s="195">
        <v>5</v>
      </c>
      <c r="AG507" s="195">
        <v>3.64</v>
      </c>
      <c r="AH507" s="102">
        <v>1</v>
      </c>
      <c r="AI507" s="102">
        <v>302848</v>
      </c>
      <c r="AJ507" s="102"/>
      <c r="AK507" s="102"/>
      <c r="AL507" s="214">
        <f t="shared" si="115"/>
        <v>302848</v>
      </c>
    </row>
    <row r="508" spans="1:38" ht="54">
      <c r="A508" s="195">
        <v>5</v>
      </c>
      <c r="B508" s="102" t="s">
        <v>4820</v>
      </c>
      <c r="C508" s="102" t="s">
        <v>5895</v>
      </c>
      <c r="D508" s="195">
        <v>1984</v>
      </c>
      <c r="E508" s="979" t="s">
        <v>1163</v>
      </c>
      <c r="F508" s="195" t="s">
        <v>1033</v>
      </c>
      <c r="G508" s="195">
        <v>2</v>
      </c>
      <c r="H508" s="195">
        <v>4.8600000000000003</v>
      </c>
      <c r="I508" s="102">
        <v>1</v>
      </c>
      <c r="J508" s="102">
        <v>416832</v>
      </c>
      <c r="K508" s="102"/>
      <c r="L508" s="102"/>
      <c r="M508" s="214">
        <f t="shared" si="110"/>
        <v>416832</v>
      </c>
      <c r="N508" s="195">
        <v>4.8600000000000003</v>
      </c>
      <c r="O508" s="102">
        <v>1</v>
      </c>
      <c r="P508" s="195">
        <v>404352</v>
      </c>
      <c r="Q508" s="195"/>
      <c r="R508" s="195"/>
      <c r="S508" s="214">
        <f t="shared" si="111"/>
        <v>404352</v>
      </c>
      <c r="T508" s="214">
        <f t="shared" si="112"/>
        <v>0</v>
      </c>
      <c r="U508" s="214">
        <f t="shared" si="112"/>
        <v>12480</v>
      </c>
      <c r="V508" s="214">
        <f t="shared" si="112"/>
        <v>0</v>
      </c>
      <c r="W508" s="214">
        <f t="shared" si="112"/>
        <v>0</v>
      </c>
      <c r="X508" s="214">
        <f t="shared" si="113"/>
        <v>12480</v>
      </c>
      <c r="Y508" s="195">
        <v>3</v>
      </c>
      <c r="Z508" s="195">
        <v>5.18</v>
      </c>
      <c r="AA508" s="102">
        <v>1</v>
      </c>
      <c r="AB508" s="102">
        <v>430976</v>
      </c>
      <c r="AC508" s="102"/>
      <c r="AD508" s="102"/>
      <c r="AE508" s="214">
        <f t="shared" si="114"/>
        <v>430976</v>
      </c>
      <c r="AF508" s="195">
        <v>4</v>
      </c>
      <c r="AG508" s="195">
        <v>5.35</v>
      </c>
      <c r="AH508" s="102">
        <v>1</v>
      </c>
      <c r="AI508" s="102">
        <v>445119.99999999994</v>
      </c>
      <c r="AJ508" s="102"/>
      <c r="AK508" s="102"/>
      <c r="AL508" s="214">
        <f t="shared" si="115"/>
        <v>445119.99999999994</v>
      </c>
    </row>
    <row r="509" spans="1:38" ht="67.5">
      <c r="A509" s="195">
        <v>6</v>
      </c>
      <c r="B509" s="104" t="s">
        <v>1591</v>
      </c>
      <c r="C509" s="104" t="s">
        <v>5895</v>
      </c>
      <c r="D509" s="195">
        <v>1961</v>
      </c>
      <c r="E509" s="979" t="s">
        <v>1164</v>
      </c>
      <c r="F509" s="195" t="s">
        <v>1036</v>
      </c>
      <c r="G509" s="195">
        <v>15</v>
      </c>
      <c r="H509" s="195">
        <v>5.01</v>
      </c>
      <c r="I509" s="102">
        <v>1</v>
      </c>
      <c r="J509" s="102">
        <v>416832</v>
      </c>
      <c r="K509" s="102"/>
      <c r="L509" s="102"/>
      <c r="M509" s="214">
        <f t="shared" si="110"/>
        <v>416832</v>
      </c>
      <c r="N509" s="195">
        <v>5.01</v>
      </c>
      <c r="O509" s="102">
        <v>1</v>
      </c>
      <c r="P509" s="195">
        <v>416832</v>
      </c>
      <c r="Q509" s="195"/>
      <c r="R509" s="195"/>
      <c r="S509" s="214">
        <f t="shared" si="111"/>
        <v>416832</v>
      </c>
      <c r="T509" s="214">
        <f t="shared" si="112"/>
        <v>0</v>
      </c>
      <c r="U509" s="214">
        <f t="shared" si="112"/>
        <v>0</v>
      </c>
      <c r="V509" s="214">
        <f t="shared" si="112"/>
        <v>0</v>
      </c>
      <c r="W509" s="214">
        <f t="shared" si="112"/>
        <v>0</v>
      </c>
      <c r="X509" s="214">
        <f t="shared" si="113"/>
        <v>0</v>
      </c>
      <c r="Y509" s="195">
        <v>16</v>
      </c>
      <c r="Z509" s="195">
        <v>5.17</v>
      </c>
      <c r="AA509" s="102">
        <v>1</v>
      </c>
      <c r="AB509" s="102">
        <v>430144</v>
      </c>
      <c r="AC509" s="102"/>
      <c r="AD509" s="102"/>
      <c r="AE509" s="214">
        <f t="shared" si="114"/>
        <v>430144</v>
      </c>
      <c r="AF509" s="195">
        <v>17</v>
      </c>
      <c r="AG509" s="195">
        <v>5.17</v>
      </c>
      <c r="AH509" s="102">
        <v>1</v>
      </c>
      <c r="AI509" s="102">
        <v>430144</v>
      </c>
      <c r="AJ509" s="102"/>
      <c r="AK509" s="102"/>
      <c r="AL509" s="214">
        <f t="shared" si="115"/>
        <v>430144</v>
      </c>
    </row>
    <row r="510" spans="1:38" ht="67.5">
      <c r="A510" s="195">
        <v>7</v>
      </c>
      <c r="B510" s="102" t="s">
        <v>1449</v>
      </c>
      <c r="C510" s="102" t="s">
        <v>5894</v>
      </c>
      <c r="D510" s="195">
        <v>1987</v>
      </c>
      <c r="E510" s="979" t="s">
        <v>1167</v>
      </c>
      <c r="F510" s="195" t="s">
        <v>1168</v>
      </c>
      <c r="G510" s="195">
        <v>1</v>
      </c>
      <c r="H510" s="195">
        <v>2.66</v>
      </c>
      <c r="I510" s="102">
        <v>1</v>
      </c>
      <c r="J510" s="102">
        <v>228800</v>
      </c>
      <c r="K510" s="102"/>
      <c r="L510" s="102"/>
      <c r="M510" s="214">
        <f t="shared" si="110"/>
        <v>228800</v>
      </c>
      <c r="N510" s="195">
        <v>2.66</v>
      </c>
      <c r="O510" s="102">
        <v>1</v>
      </c>
      <c r="P510" s="195">
        <v>221312</v>
      </c>
      <c r="Q510" s="195"/>
      <c r="R510" s="195"/>
      <c r="S510" s="214">
        <f t="shared" si="111"/>
        <v>221312</v>
      </c>
      <c r="T510" s="214">
        <f t="shared" si="112"/>
        <v>0</v>
      </c>
      <c r="U510" s="214">
        <f t="shared" si="112"/>
        <v>7488</v>
      </c>
      <c r="V510" s="214">
        <f t="shared" si="112"/>
        <v>0</v>
      </c>
      <c r="W510" s="214">
        <f t="shared" si="112"/>
        <v>0</v>
      </c>
      <c r="X510" s="214">
        <f t="shared" si="113"/>
        <v>7488</v>
      </c>
      <c r="Y510" s="195">
        <v>2</v>
      </c>
      <c r="Z510" s="195">
        <v>2.83</v>
      </c>
      <c r="AA510" s="102">
        <v>1</v>
      </c>
      <c r="AB510" s="102">
        <v>235456</v>
      </c>
      <c r="AC510" s="102"/>
      <c r="AD510" s="102"/>
      <c r="AE510" s="214">
        <f t="shared" si="114"/>
        <v>235456</v>
      </c>
      <c r="AF510" s="195">
        <v>3</v>
      </c>
      <c r="AG510" s="195">
        <v>2.92</v>
      </c>
      <c r="AH510" s="102">
        <v>1</v>
      </c>
      <c r="AI510" s="102">
        <v>242944</v>
      </c>
      <c r="AJ510" s="102"/>
      <c r="AK510" s="102"/>
      <c r="AL510" s="214">
        <f t="shared" si="115"/>
        <v>242944</v>
      </c>
    </row>
    <row r="511" spans="1:38">
      <c r="A511" s="195">
        <v>8</v>
      </c>
      <c r="B511" s="102" t="s">
        <v>1890</v>
      </c>
      <c r="C511" s="102" t="s">
        <v>5894</v>
      </c>
      <c r="D511" s="195">
        <v>1990</v>
      </c>
      <c r="E511" s="979" t="s">
        <v>1177</v>
      </c>
      <c r="F511" s="195" t="s">
        <v>1036</v>
      </c>
      <c r="G511" s="195">
        <v>1</v>
      </c>
      <c r="H511" s="195">
        <v>3.88</v>
      </c>
      <c r="I511" s="102">
        <v>1</v>
      </c>
      <c r="J511" s="102">
        <v>333632</v>
      </c>
      <c r="K511" s="102"/>
      <c r="L511" s="102"/>
      <c r="M511" s="214">
        <f t="shared" si="110"/>
        <v>333632</v>
      </c>
      <c r="N511" s="195">
        <v>3.88</v>
      </c>
      <c r="O511" s="102">
        <v>1</v>
      </c>
      <c r="P511" s="195">
        <v>322816</v>
      </c>
      <c r="Q511" s="195"/>
      <c r="R511" s="195"/>
      <c r="S511" s="214">
        <f t="shared" si="111"/>
        <v>322816</v>
      </c>
      <c r="T511" s="214">
        <f t="shared" si="112"/>
        <v>0</v>
      </c>
      <c r="U511" s="214">
        <f t="shared" si="112"/>
        <v>10816</v>
      </c>
      <c r="V511" s="214">
        <f t="shared" si="112"/>
        <v>0</v>
      </c>
      <c r="W511" s="214">
        <f t="shared" si="112"/>
        <v>0</v>
      </c>
      <c r="X511" s="214">
        <f t="shared" si="113"/>
        <v>10816</v>
      </c>
      <c r="Y511" s="195">
        <v>2</v>
      </c>
      <c r="Z511" s="195">
        <v>4.1399999999999997</v>
      </c>
      <c r="AA511" s="102">
        <v>1</v>
      </c>
      <c r="AB511" s="102">
        <v>344448</v>
      </c>
      <c r="AC511" s="102"/>
      <c r="AD511" s="102"/>
      <c r="AE511" s="214">
        <f t="shared" si="114"/>
        <v>344448</v>
      </c>
      <c r="AF511" s="195">
        <v>3</v>
      </c>
      <c r="AG511" s="195">
        <v>4.2699999999999996</v>
      </c>
      <c r="AH511" s="102">
        <v>1</v>
      </c>
      <c r="AI511" s="102">
        <v>355263.99999999994</v>
      </c>
      <c r="AJ511" s="102"/>
      <c r="AK511" s="102"/>
      <c r="AL511" s="214">
        <f t="shared" si="115"/>
        <v>355263.99999999994</v>
      </c>
    </row>
    <row r="512" spans="1:38" ht="40.5">
      <c r="A512" s="195">
        <v>9</v>
      </c>
      <c r="B512" s="104" t="s">
        <v>6063</v>
      </c>
      <c r="C512" s="104" t="s">
        <v>5894</v>
      </c>
      <c r="D512" s="195">
        <v>1987</v>
      </c>
      <c r="E512" s="979" t="s">
        <v>1178</v>
      </c>
      <c r="F512" s="195" t="s">
        <v>1168</v>
      </c>
      <c r="G512" s="195">
        <v>2</v>
      </c>
      <c r="H512" s="195">
        <v>2.75</v>
      </c>
      <c r="I512" s="102">
        <v>1</v>
      </c>
      <c r="J512" s="102">
        <v>235456</v>
      </c>
      <c r="K512" s="102"/>
      <c r="L512" s="102"/>
      <c r="M512" s="214">
        <f t="shared" si="110"/>
        <v>235456</v>
      </c>
      <c r="N512" s="195">
        <v>2.75</v>
      </c>
      <c r="O512" s="102">
        <v>1</v>
      </c>
      <c r="P512" s="195">
        <v>228800</v>
      </c>
      <c r="Q512" s="195"/>
      <c r="R512" s="195"/>
      <c r="S512" s="214">
        <f t="shared" si="111"/>
        <v>228800</v>
      </c>
      <c r="T512" s="214">
        <f t="shared" si="112"/>
        <v>0</v>
      </c>
      <c r="U512" s="214">
        <f t="shared" si="112"/>
        <v>6656</v>
      </c>
      <c r="V512" s="214">
        <f t="shared" si="112"/>
        <v>0</v>
      </c>
      <c r="W512" s="214">
        <f t="shared" si="112"/>
        <v>0</v>
      </c>
      <c r="X512" s="214">
        <f t="shared" si="113"/>
        <v>6656</v>
      </c>
      <c r="Y512" s="195">
        <v>3</v>
      </c>
      <c r="Z512" s="195">
        <v>2.92</v>
      </c>
      <c r="AA512" s="102">
        <v>1</v>
      </c>
      <c r="AB512" s="102">
        <v>242944</v>
      </c>
      <c r="AC512" s="102"/>
      <c r="AD512" s="102"/>
      <c r="AE512" s="214">
        <f t="shared" si="114"/>
        <v>242944</v>
      </c>
      <c r="AF512" s="195">
        <v>4</v>
      </c>
      <c r="AG512" s="195">
        <v>3.02</v>
      </c>
      <c r="AH512" s="102">
        <v>1</v>
      </c>
      <c r="AI512" s="102">
        <v>251264</v>
      </c>
      <c r="AJ512" s="102"/>
      <c r="AK512" s="102"/>
      <c r="AL512" s="214">
        <f t="shared" si="115"/>
        <v>251264</v>
      </c>
    </row>
    <row r="513" spans="1:38" ht="40.5">
      <c r="A513" s="195">
        <v>10</v>
      </c>
      <c r="B513" s="102" t="s">
        <v>800</v>
      </c>
      <c r="C513" s="102"/>
      <c r="D513" s="195"/>
      <c r="E513" s="979" t="s">
        <v>1178</v>
      </c>
      <c r="F513" s="195" t="s">
        <v>1168</v>
      </c>
      <c r="G513" s="195">
        <v>7</v>
      </c>
      <c r="H513" s="195">
        <v>3.11</v>
      </c>
      <c r="I513" s="102">
        <v>1</v>
      </c>
      <c r="J513" s="102">
        <v>258752</v>
      </c>
      <c r="K513" s="102"/>
      <c r="L513" s="102"/>
      <c r="M513" s="214">
        <f t="shared" si="110"/>
        <v>258752</v>
      </c>
      <c r="N513" s="195">
        <v>3.11</v>
      </c>
      <c r="O513" s="102">
        <v>1</v>
      </c>
      <c r="P513" s="195">
        <v>258752</v>
      </c>
      <c r="Q513" s="195"/>
      <c r="R513" s="195"/>
      <c r="S513" s="214">
        <f t="shared" si="111"/>
        <v>258752</v>
      </c>
      <c r="T513" s="214">
        <f t="shared" si="112"/>
        <v>0</v>
      </c>
      <c r="U513" s="214">
        <f t="shared" si="112"/>
        <v>0</v>
      </c>
      <c r="V513" s="214">
        <f t="shared" si="112"/>
        <v>0</v>
      </c>
      <c r="W513" s="214">
        <f t="shared" si="112"/>
        <v>0</v>
      </c>
      <c r="X513" s="214">
        <f t="shared" si="113"/>
        <v>0</v>
      </c>
      <c r="Y513" s="195">
        <v>8</v>
      </c>
      <c r="Z513" s="195">
        <v>3.21</v>
      </c>
      <c r="AA513" s="102">
        <v>1</v>
      </c>
      <c r="AB513" s="102">
        <v>267072</v>
      </c>
      <c r="AC513" s="102"/>
      <c r="AD513" s="102"/>
      <c r="AE513" s="214">
        <f t="shared" si="114"/>
        <v>267072</v>
      </c>
      <c r="AF513" s="195">
        <v>9</v>
      </c>
      <c r="AG513" s="195">
        <v>3.21</v>
      </c>
      <c r="AH513" s="102">
        <v>1</v>
      </c>
      <c r="AI513" s="102">
        <v>267072</v>
      </c>
      <c r="AJ513" s="102"/>
      <c r="AK513" s="102"/>
      <c r="AL513" s="214">
        <f t="shared" si="115"/>
        <v>267072</v>
      </c>
    </row>
    <row r="514" spans="1:38" ht="40.5">
      <c r="A514" s="195">
        <v>11</v>
      </c>
      <c r="B514" s="102" t="s">
        <v>1296</v>
      </c>
      <c r="C514" s="102" t="s">
        <v>5894</v>
      </c>
      <c r="D514" s="195">
        <v>1984</v>
      </c>
      <c r="E514" s="979" t="s">
        <v>1182</v>
      </c>
      <c r="F514" s="195" t="s">
        <v>1183</v>
      </c>
      <c r="G514" s="195">
        <v>2</v>
      </c>
      <c r="H514" s="195">
        <v>2.35</v>
      </c>
      <c r="I514" s="102">
        <v>1</v>
      </c>
      <c r="J514" s="102">
        <v>202176</v>
      </c>
      <c r="K514" s="102"/>
      <c r="L514" s="102"/>
      <c r="M514" s="214">
        <f t="shared" si="110"/>
        <v>202176</v>
      </c>
      <c r="N514" s="195">
        <v>2.35</v>
      </c>
      <c r="O514" s="102">
        <v>1</v>
      </c>
      <c r="P514" s="195">
        <v>195520</v>
      </c>
      <c r="Q514" s="195"/>
      <c r="R514" s="195"/>
      <c r="S514" s="214">
        <f t="shared" si="111"/>
        <v>195520</v>
      </c>
      <c r="T514" s="214">
        <f t="shared" si="112"/>
        <v>0</v>
      </c>
      <c r="U514" s="214">
        <f t="shared" si="112"/>
        <v>6656</v>
      </c>
      <c r="V514" s="214">
        <f t="shared" si="112"/>
        <v>0</v>
      </c>
      <c r="W514" s="214">
        <f t="shared" si="112"/>
        <v>0</v>
      </c>
      <c r="X514" s="214">
        <f t="shared" si="113"/>
        <v>6656</v>
      </c>
      <c r="Y514" s="195">
        <v>3</v>
      </c>
      <c r="Z514" s="195">
        <v>2.5</v>
      </c>
      <c r="AA514" s="102">
        <v>1</v>
      </c>
      <c r="AB514" s="102">
        <v>208000</v>
      </c>
      <c r="AC514" s="102"/>
      <c r="AD514" s="102"/>
      <c r="AE514" s="214">
        <f t="shared" si="114"/>
        <v>208000</v>
      </c>
      <c r="AF514" s="195">
        <v>4</v>
      </c>
      <c r="AG514" s="195">
        <v>2.58</v>
      </c>
      <c r="AH514" s="102">
        <v>1</v>
      </c>
      <c r="AI514" s="102">
        <v>214656</v>
      </c>
      <c r="AJ514" s="102"/>
      <c r="AK514" s="102"/>
      <c r="AL514" s="214">
        <f t="shared" si="115"/>
        <v>214656</v>
      </c>
    </row>
    <row r="515" spans="1:38" ht="40.5">
      <c r="A515" s="195">
        <v>12</v>
      </c>
      <c r="B515" s="104" t="s">
        <v>1593</v>
      </c>
      <c r="C515" s="104" t="s">
        <v>5894</v>
      </c>
      <c r="D515" s="195">
        <v>1973</v>
      </c>
      <c r="E515" s="979" t="s">
        <v>1182</v>
      </c>
      <c r="F515" s="195" t="s">
        <v>1183</v>
      </c>
      <c r="G515" s="195">
        <v>16</v>
      </c>
      <c r="H515" s="195">
        <v>2.92</v>
      </c>
      <c r="I515" s="102">
        <v>1</v>
      </c>
      <c r="J515" s="102">
        <v>250431.99999999997</v>
      </c>
      <c r="K515" s="102"/>
      <c r="L515" s="102"/>
      <c r="M515" s="214">
        <f t="shared" si="110"/>
        <v>250431.99999999997</v>
      </c>
      <c r="N515" s="195">
        <v>2.92</v>
      </c>
      <c r="O515" s="102">
        <v>1</v>
      </c>
      <c r="P515" s="195">
        <v>242944</v>
      </c>
      <c r="Q515" s="195"/>
      <c r="R515" s="195"/>
      <c r="S515" s="214">
        <f t="shared" si="111"/>
        <v>242944</v>
      </c>
      <c r="T515" s="214">
        <f t="shared" si="112"/>
        <v>0</v>
      </c>
      <c r="U515" s="214">
        <f t="shared" si="112"/>
        <v>7487.9999999999709</v>
      </c>
      <c r="V515" s="214">
        <f t="shared" si="112"/>
        <v>0</v>
      </c>
      <c r="W515" s="214">
        <f t="shared" si="112"/>
        <v>0</v>
      </c>
      <c r="X515" s="214">
        <f t="shared" si="113"/>
        <v>7487.9999999999709</v>
      </c>
      <c r="Y515" s="195">
        <v>17</v>
      </c>
      <c r="Z515" s="195">
        <v>3.01</v>
      </c>
      <c r="AA515" s="102">
        <v>1</v>
      </c>
      <c r="AB515" s="102">
        <v>250431.99999999997</v>
      </c>
      <c r="AC515" s="102"/>
      <c r="AD515" s="102"/>
      <c r="AE515" s="214">
        <f t="shared" si="114"/>
        <v>250431.99999999997</v>
      </c>
      <c r="AF515" s="195">
        <v>18</v>
      </c>
      <c r="AG515" s="195">
        <v>3.01</v>
      </c>
      <c r="AH515" s="102">
        <v>1</v>
      </c>
      <c r="AI515" s="102">
        <v>250431.99999999997</v>
      </c>
      <c r="AJ515" s="102"/>
      <c r="AK515" s="102"/>
      <c r="AL515" s="214">
        <f t="shared" si="115"/>
        <v>250431.99999999997</v>
      </c>
    </row>
    <row r="516" spans="1:38">
      <c r="A516" s="195">
        <v>13</v>
      </c>
      <c r="B516" s="102" t="s">
        <v>1594</v>
      </c>
      <c r="C516" s="102" t="s">
        <v>5894</v>
      </c>
      <c r="D516" s="195">
        <v>1985</v>
      </c>
      <c r="E516" s="979" t="s">
        <v>1340</v>
      </c>
      <c r="F516" s="195" t="s">
        <v>1042</v>
      </c>
      <c r="G516" s="195">
        <v>11</v>
      </c>
      <c r="H516" s="195">
        <v>2.08</v>
      </c>
      <c r="I516" s="102">
        <v>1</v>
      </c>
      <c r="J516" s="102">
        <v>173056</v>
      </c>
      <c r="K516" s="102"/>
      <c r="L516" s="102"/>
      <c r="M516" s="214">
        <f t="shared" si="110"/>
        <v>173056</v>
      </c>
      <c r="N516" s="195">
        <v>2.08</v>
      </c>
      <c r="O516" s="102">
        <v>1</v>
      </c>
      <c r="P516" s="195">
        <v>173056</v>
      </c>
      <c r="Q516" s="195"/>
      <c r="R516" s="195"/>
      <c r="S516" s="214">
        <f t="shared" si="111"/>
        <v>173056</v>
      </c>
      <c r="T516" s="214">
        <f t="shared" si="112"/>
        <v>0</v>
      </c>
      <c r="U516" s="214">
        <f t="shared" si="112"/>
        <v>0</v>
      </c>
      <c r="V516" s="214">
        <f t="shared" si="112"/>
        <v>0</v>
      </c>
      <c r="W516" s="214">
        <f t="shared" si="112"/>
        <v>0</v>
      </c>
      <c r="X516" s="214">
        <f t="shared" si="113"/>
        <v>0</v>
      </c>
      <c r="Y516" s="195">
        <v>12</v>
      </c>
      <c r="Z516" s="195">
        <v>2.08</v>
      </c>
      <c r="AA516" s="102">
        <v>1</v>
      </c>
      <c r="AB516" s="102">
        <v>173056</v>
      </c>
      <c r="AC516" s="102"/>
      <c r="AD516" s="102"/>
      <c r="AE516" s="214">
        <f t="shared" si="114"/>
        <v>173056</v>
      </c>
      <c r="AF516" s="195">
        <v>13</v>
      </c>
      <c r="AG516" s="195">
        <v>2.14</v>
      </c>
      <c r="AH516" s="102">
        <v>1</v>
      </c>
      <c r="AI516" s="102">
        <v>178048</v>
      </c>
      <c r="AJ516" s="102"/>
      <c r="AK516" s="102"/>
      <c r="AL516" s="214">
        <f t="shared" si="115"/>
        <v>178048</v>
      </c>
    </row>
    <row r="517" spans="1:38" ht="27">
      <c r="A517" s="195">
        <v>14</v>
      </c>
      <c r="B517" s="102" t="s">
        <v>7606</v>
      </c>
      <c r="C517" s="102" t="s">
        <v>5894</v>
      </c>
      <c r="D517" s="195">
        <v>2001</v>
      </c>
      <c r="E517" s="979" t="s">
        <v>1175</v>
      </c>
      <c r="F517" s="195" t="s">
        <v>1042</v>
      </c>
      <c r="G517" s="195">
        <v>2</v>
      </c>
      <c r="H517" s="195">
        <v>1.73</v>
      </c>
      <c r="I517" s="102">
        <v>1</v>
      </c>
      <c r="J517" s="102">
        <v>148928</v>
      </c>
      <c r="K517" s="102"/>
      <c r="L517" s="102"/>
      <c r="M517" s="214">
        <f t="shared" si="110"/>
        <v>148928</v>
      </c>
      <c r="N517" s="195">
        <v>1.73</v>
      </c>
      <c r="O517" s="102">
        <v>1</v>
      </c>
      <c r="P517" s="195">
        <v>143936</v>
      </c>
      <c r="Q517" s="195"/>
      <c r="R517" s="195"/>
      <c r="S517" s="214">
        <f t="shared" si="111"/>
        <v>143936</v>
      </c>
      <c r="T517" s="214">
        <f t="shared" si="112"/>
        <v>0</v>
      </c>
      <c r="U517" s="214">
        <f t="shared" si="112"/>
        <v>4992</v>
      </c>
      <c r="V517" s="214">
        <f t="shared" si="112"/>
        <v>0</v>
      </c>
      <c r="W517" s="214">
        <f t="shared" si="112"/>
        <v>0</v>
      </c>
      <c r="X517" s="214">
        <f t="shared" si="113"/>
        <v>4992</v>
      </c>
      <c r="Y517" s="195">
        <v>3</v>
      </c>
      <c r="Z517" s="195">
        <v>1.84</v>
      </c>
      <c r="AA517" s="102">
        <v>1</v>
      </c>
      <c r="AB517" s="102">
        <v>153088</v>
      </c>
      <c r="AC517" s="102"/>
      <c r="AD517" s="102"/>
      <c r="AE517" s="214">
        <f t="shared" si="114"/>
        <v>153088</v>
      </c>
      <c r="AF517" s="195">
        <v>4</v>
      </c>
      <c r="AG517" s="195">
        <v>1.9</v>
      </c>
      <c r="AH517" s="102">
        <v>1</v>
      </c>
      <c r="AI517" s="102">
        <v>158080</v>
      </c>
      <c r="AJ517" s="102"/>
      <c r="AK517" s="102"/>
      <c r="AL517" s="214">
        <f t="shared" si="115"/>
        <v>158080</v>
      </c>
    </row>
    <row r="518" spans="1:38" ht="27">
      <c r="A518" s="195">
        <v>15</v>
      </c>
      <c r="B518" s="104" t="s">
        <v>6055</v>
      </c>
      <c r="C518" s="104" t="s">
        <v>5894</v>
      </c>
      <c r="D518" s="195">
        <v>1999</v>
      </c>
      <c r="E518" s="979" t="s">
        <v>1175</v>
      </c>
      <c r="F518" s="195" t="s">
        <v>1042</v>
      </c>
      <c r="G518" s="195">
        <v>3</v>
      </c>
      <c r="H518" s="195">
        <v>1.79</v>
      </c>
      <c r="I518" s="102">
        <v>1</v>
      </c>
      <c r="J518" s="102">
        <v>153088</v>
      </c>
      <c r="K518" s="102"/>
      <c r="L518" s="102"/>
      <c r="M518" s="214">
        <f t="shared" si="110"/>
        <v>153088</v>
      </c>
      <c r="N518" s="195">
        <v>1.79</v>
      </c>
      <c r="O518" s="102">
        <v>1</v>
      </c>
      <c r="P518" s="195">
        <v>148928</v>
      </c>
      <c r="Q518" s="195"/>
      <c r="R518" s="195"/>
      <c r="S518" s="214">
        <f t="shared" si="111"/>
        <v>148928</v>
      </c>
      <c r="T518" s="214">
        <f t="shared" si="112"/>
        <v>0</v>
      </c>
      <c r="U518" s="214">
        <f t="shared" si="112"/>
        <v>4160</v>
      </c>
      <c r="V518" s="214">
        <f t="shared" si="112"/>
        <v>0</v>
      </c>
      <c r="W518" s="214">
        <f t="shared" si="112"/>
        <v>0</v>
      </c>
      <c r="X518" s="214">
        <f t="shared" si="113"/>
        <v>4160</v>
      </c>
      <c r="Y518" s="195">
        <v>4</v>
      </c>
      <c r="Z518" s="195">
        <v>1.9</v>
      </c>
      <c r="AA518" s="102">
        <v>1</v>
      </c>
      <c r="AB518" s="102">
        <v>158080</v>
      </c>
      <c r="AC518" s="102"/>
      <c r="AD518" s="102"/>
      <c r="AE518" s="214">
        <f t="shared" si="114"/>
        <v>158080</v>
      </c>
      <c r="AF518" s="195">
        <v>5</v>
      </c>
      <c r="AG518" s="195">
        <v>1.9</v>
      </c>
      <c r="AH518" s="102">
        <v>1</v>
      </c>
      <c r="AI518" s="102">
        <v>158080</v>
      </c>
      <c r="AJ518" s="102"/>
      <c r="AK518" s="102"/>
      <c r="AL518" s="214">
        <f t="shared" si="115"/>
        <v>158080</v>
      </c>
    </row>
    <row r="519" spans="1:38" ht="27">
      <c r="A519" s="195">
        <v>16</v>
      </c>
      <c r="B519" s="102" t="s">
        <v>7607</v>
      </c>
      <c r="C519" s="102" t="s">
        <v>5894</v>
      </c>
      <c r="D519" s="195">
        <v>2000</v>
      </c>
      <c r="E519" s="979" t="s">
        <v>1175</v>
      </c>
      <c r="F519" s="195" t="s">
        <v>1042</v>
      </c>
      <c r="G519" s="195">
        <v>2</v>
      </c>
      <c r="H519" s="195">
        <v>1.73</v>
      </c>
      <c r="I519" s="102">
        <v>1</v>
      </c>
      <c r="J519" s="102">
        <v>148928</v>
      </c>
      <c r="K519" s="102"/>
      <c r="L519" s="102"/>
      <c r="M519" s="214">
        <f t="shared" si="110"/>
        <v>148928</v>
      </c>
      <c r="N519" s="195">
        <v>1.73</v>
      </c>
      <c r="O519" s="102">
        <v>1</v>
      </c>
      <c r="P519" s="195">
        <v>143936</v>
      </c>
      <c r="Q519" s="195"/>
      <c r="R519" s="195"/>
      <c r="S519" s="214">
        <f t="shared" si="111"/>
        <v>143936</v>
      </c>
      <c r="T519" s="214">
        <f t="shared" si="112"/>
        <v>0</v>
      </c>
      <c r="U519" s="214">
        <f t="shared" si="112"/>
        <v>4992</v>
      </c>
      <c r="V519" s="214">
        <f t="shared" si="112"/>
        <v>0</v>
      </c>
      <c r="W519" s="214">
        <f t="shared" si="112"/>
        <v>0</v>
      </c>
      <c r="X519" s="214">
        <f t="shared" si="113"/>
        <v>4992</v>
      </c>
      <c r="Y519" s="195">
        <v>3</v>
      </c>
      <c r="Z519" s="195">
        <v>1.84</v>
      </c>
      <c r="AA519" s="102">
        <v>1</v>
      </c>
      <c r="AB519" s="102">
        <v>153088</v>
      </c>
      <c r="AC519" s="102"/>
      <c r="AD519" s="102"/>
      <c r="AE519" s="214">
        <f t="shared" si="114"/>
        <v>153088</v>
      </c>
      <c r="AF519" s="195">
        <v>4</v>
      </c>
      <c r="AG519" s="195">
        <v>1.9</v>
      </c>
      <c r="AH519" s="102">
        <v>1</v>
      </c>
      <c r="AI519" s="102">
        <v>158080</v>
      </c>
      <c r="AJ519" s="102"/>
      <c r="AK519" s="102"/>
      <c r="AL519" s="214">
        <f t="shared" si="115"/>
        <v>158080</v>
      </c>
    </row>
    <row r="520" spans="1:38" ht="27">
      <c r="A520" s="195">
        <v>17</v>
      </c>
      <c r="B520" s="102" t="s">
        <v>1595</v>
      </c>
      <c r="C520" s="102" t="s">
        <v>5894</v>
      </c>
      <c r="D520" s="195">
        <v>1961</v>
      </c>
      <c r="E520" s="979" t="s">
        <v>1175</v>
      </c>
      <c r="F520" s="195" t="s">
        <v>1042</v>
      </c>
      <c r="G520" s="195">
        <v>26</v>
      </c>
      <c r="H520" s="195">
        <v>2.2799999999999998</v>
      </c>
      <c r="I520" s="102">
        <v>1</v>
      </c>
      <c r="J520" s="102">
        <v>189695.99999999997</v>
      </c>
      <c r="K520" s="102"/>
      <c r="L520" s="102"/>
      <c r="M520" s="214">
        <f t="shared" si="110"/>
        <v>189695.99999999997</v>
      </c>
      <c r="N520" s="195">
        <v>2.2799999999999998</v>
      </c>
      <c r="O520" s="102">
        <v>1</v>
      </c>
      <c r="P520" s="195">
        <v>189695.99999999997</v>
      </c>
      <c r="Q520" s="195"/>
      <c r="R520" s="195"/>
      <c r="S520" s="214">
        <f t="shared" si="111"/>
        <v>189695.99999999997</v>
      </c>
      <c r="T520" s="214">
        <f t="shared" si="112"/>
        <v>0</v>
      </c>
      <c r="U520" s="214">
        <f t="shared" si="112"/>
        <v>0</v>
      </c>
      <c r="V520" s="214">
        <f t="shared" si="112"/>
        <v>0</v>
      </c>
      <c r="W520" s="214">
        <f t="shared" si="112"/>
        <v>0</v>
      </c>
      <c r="X520" s="214">
        <f t="shared" si="113"/>
        <v>0</v>
      </c>
      <c r="Y520" s="195">
        <v>27</v>
      </c>
      <c r="Z520" s="195">
        <v>2.2799999999999998</v>
      </c>
      <c r="AA520" s="102">
        <v>1</v>
      </c>
      <c r="AB520" s="102">
        <v>189695.99999999997</v>
      </c>
      <c r="AC520" s="102"/>
      <c r="AD520" s="102"/>
      <c r="AE520" s="214">
        <f t="shared" si="114"/>
        <v>189695.99999999997</v>
      </c>
      <c r="AF520" s="195">
        <v>28</v>
      </c>
      <c r="AG520" s="195">
        <v>2.2799999999999998</v>
      </c>
      <c r="AH520" s="102">
        <v>1</v>
      </c>
      <c r="AI520" s="102">
        <v>189695.99999999997</v>
      </c>
      <c r="AJ520" s="102"/>
      <c r="AK520" s="102"/>
      <c r="AL520" s="214">
        <f t="shared" si="115"/>
        <v>189695.99999999997</v>
      </c>
    </row>
    <row r="521" spans="1:38" ht="27">
      <c r="A521" s="195">
        <v>18</v>
      </c>
      <c r="B521" s="104" t="s">
        <v>1596</v>
      </c>
      <c r="C521" s="104" t="s">
        <v>5894</v>
      </c>
      <c r="D521" s="195">
        <v>1993</v>
      </c>
      <c r="E521" s="979" t="s">
        <v>1175</v>
      </c>
      <c r="F521" s="195" t="s">
        <v>1042</v>
      </c>
      <c r="G521" s="195">
        <v>11</v>
      </c>
      <c r="H521" s="195">
        <v>2.08</v>
      </c>
      <c r="I521" s="102">
        <v>1</v>
      </c>
      <c r="J521" s="102">
        <v>173056</v>
      </c>
      <c r="K521" s="102"/>
      <c r="L521" s="102"/>
      <c r="M521" s="214">
        <f t="shared" si="110"/>
        <v>173056</v>
      </c>
      <c r="N521" s="195">
        <v>2.08</v>
      </c>
      <c r="O521" s="102">
        <v>1</v>
      </c>
      <c r="P521" s="195">
        <v>173056</v>
      </c>
      <c r="Q521" s="195"/>
      <c r="R521" s="195"/>
      <c r="S521" s="214">
        <f t="shared" si="111"/>
        <v>173056</v>
      </c>
      <c r="T521" s="214">
        <f t="shared" si="112"/>
        <v>0</v>
      </c>
      <c r="U521" s="214">
        <f t="shared" si="112"/>
        <v>0</v>
      </c>
      <c r="V521" s="214">
        <f t="shared" si="112"/>
        <v>0</v>
      </c>
      <c r="W521" s="214">
        <f t="shared" si="112"/>
        <v>0</v>
      </c>
      <c r="X521" s="214">
        <f t="shared" si="113"/>
        <v>0</v>
      </c>
      <c r="Y521" s="195">
        <v>12</v>
      </c>
      <c r="Z521" s="195">
        <v>2.08</v>
      </c>
      <c r="AA521" s="102">
        <v>1</v>
      </c>
      <c r="AB521" s="102">
        <v>173056</v>
      </c>
      <c r="AC521" s="102"/>
      <c r="AD521" s="102"/>
      <c r="AE521" s="214">
        <f t="shared" si="114"/>
        <v>173056</v>
      </c>
      <c r="AF521" s="195">
        <v>13</v>
      </c>
      <c r="AG521" s="195">
        <v>2.14</v>
      </c>
      <c r="AH521" s="102">
        <v>1</v>
      </c>
      <c r="AI521" s="102">
        <v>178048</v>
      </c>
      <c r="AJ521" s="102"/>
      <c r="AK521" s="102"/>
      <c r="AL521" s="214">
        <f t="shared" si="115"/>
        <v>178048</v>
      </c>
    </row>
    <row r="522" spans="1:38" ht="27">
      <c r="A522" s="195">
        <v>19</v>
      </c>
      <c r="B522" s="102" t="s">
        <v>1597</v>
      </c>
      <c r="C522" s="102" t="s">
        <v>5894</v>
      </c>
      <c r="D522" s="195">
        <v>1963</v>
      </c>
      <c r="E522" s="979" t="s">
        <v>1175</v>
      </c>
      <c r="F522" s="195" t="s">
        <v>1042</v>
      </c>
      <c r="G522" s="195">
        <v>20</v>
      </c>
      <c r="H522" s="195">
        <v>2.2799999999999998</v>
      </c>
      <c r="I522" s="102">
        <v>1</v>
      </c>
      <c r="J522" s="102">
        <v>189695.99999999997</v>
      </c>
      <c r="K522" s="102"/>
      <c r="L522" s="102"/>
      <c r="M522" s="214">
        <f t="shared" si="110"/>
        <v>189695.99999999997</v>
      </c>
      <c r="N522" s="195">
        <v>2.2799999999999998</v>
      </c>
      <c r="O522" s="102">
        <v>1</v>
      </c>
      <c r="P522" s="195">
        <v>189695.99999999997</v>
      </c>
      <c r="Q522" s="195"/>
      <c r="R522" s="195"/>
      <c r="S522" s="214">
        <f t="shared" si="111"/>
        <v>189695.99999999997</v>
      </c>
      <c r="T522" s="214">
        <f t="shared" si="112"/>
        <v>0</v>
      </c>
      <c r="U522" s="214">
        <f t="shared" si="112"/>
        <v>0</v>
      </c>
      <c r="V522" s="214">
        <f t="shared" si="112"/>
        <v>0</v>
      </c>
      <c r="W522" s="214">
        <f t="shared" si="112"/>
        <v>0</v>
      </c>
      <c r="X522" s="214">
        <f t="shared" si="113"/>
        <v>0</v>
      </c>
      <c r="Y522" s="195">
        <v>21</v>
      </c>
      <c r="Z522" s="195">
        <v>2.2799999999999998</v>
      </c>
      <c r="AA522" s="102">
        <v>1</v>
      </c>
      <c r="AB522" s="102">
        <v>189695.99999999997</v>
      </c>
      <c r="AC522" s="102"/>
      <c r="AD522" s="102"/>
      <c r="AE522" s="214">
        <f t="shared" si="114"/>
        <v>189695.99999999997</v>
      </c>
      <c r="AF522" s="195">
        <v>22</v>
      </c>
      <c r="AG522" s="195">
        <v>2.2799999999999998</v>
      </c>
      <c r="AH522" s="102">
        <v>1</v>
      </c>
      <c r="AI522" s="102">
        <v>189695.99999999997</v>
      </c>
      <c r="AJ522" s="102"/>
      <c r="AK522" s="102"/>
      <c r="AL522" s="214">
        <f t="shared" si="115"/>
        <v>189695.99999999997</v>
      </c>
    </row>
    <row r="523" spans="1:38" ht="27">
      <c r="A523" s="195">
        <v>20</v>
      </c>
      <c r="B523" s="102" t="s">
        <v>7608</v>
      </c>
      <c r="C523" s="102" t="s">
        <v>5894</v>
      </c>
      <c r="D523" s="195">
        <v>1984</v>
      </c>
      <c r="E523" s="979" t="s">
        <v>1175</v>
      </c>
      <c r="F523" s="195" t="s">
        <v>1042</v>
      </c>
      <c r="G523" s="195">
        <v>17</v>
      </c>
      <c r="H523" s="195">
        <v>2.21</v>
      </c>
      <c r="I523" s="102">
        <v>1</v>
      </c>
      <c r="J523" s="102">
        <v>183872</v>
      </c>
      <c r="K523" s="102">
        <v>8000</v>
      </c>
      <c r="L523" s="102"/>
      <c r="M523" s="214">
        <f t="shared" si="110"/>
        <v>191872</v>
      </c>
      <c r="N523" s="195">
        <v>2.21</v>
      </c>
      <c r="O523" s="102">
        <v>1</v>
      </c>
      <c r="P523" s="195">
        <v>183872</v>
      </c>
      <c r="Q523" s="195">
        <v>8000</v>
      </c>
      <c r="R523" s="195"/>
      <c r="S523" s="214">
        <f t="shared" si="111"/>
        <v>191872</v>
      </c>
      <c r="T523" s="214">
        <f t="shared" si="112"/>
        <v>0</v>
      </c>
      <c r="U523" s="214">
        <f t="shared" si="112"/>
        <v>0</v>
      </c>
      <c r="V523" s="214">
        <f t="shared" si="112"/>
        <v>0</v>
      </c>
      <c r="W523" s="214">
        <f t="shared" si="112"/>
        <v>0</v>
      </c>
      <c r="X523" s="214">
        <f t="shared" si="113"/>
        <v>0</v>
      </c>
      <c r="Y523" s="195">
        <v>18</v>
      </c>
      <c r="Z523" s="195">
        <v>2.21</v>
      </c>
      <c r="AA523" s="102">
        <v>1</v>
      </c>
      <c r="AB523" s="102">
        <v>183872</v>
      </c>
      <c r="AC523" s="102">
        <v>8000</v>
      </c>
      <c r="AD523" s="102"/>
      <c r="AE523" s="214">
        <f t="shared" si="114"/>
        <v>191872</v>
      </c>
      <c r="AF523" s="195">
        <v>19</v>
      </c>
      <c r="AG523" s="195">
        <v>2.2799999999999998</v>
      </c>
      <c r="AH523" s="102">
        <v>1</v>
      </c>
      <c r="AI523" s="102">
        <v>189695.99999999997</v>
      </c>
      <c r="AJ523" s="102">
        <v>8000</v>
      </c>
      <c r="AK523" s="102"/>
      <c r="AL523" s="214">
        <f t="shared" si="115"/>
        <v>197695.99999999997</v>
      </c>
    </row>
    <row r="524" spans="1:38" ht="27">
      <c r="A524" s="195">
        <v>21</v>
      </c>
      <c r="B524" s="104" t="s">
        <v>7609</v>
      </c>
      <c r="C524" s="104" t="s">
        <v>5894</v>
      </c>
      <c r="D524" s="195">
        <v>1995</v>
      </c>
      <c r="E524" s="979" t="s">
        <v>1175</v>
      </c>
      <c r="F524" s="195" t="s">
        <v>1042</v>
      </c>
      <c r="G524" s="195">
        <v>1</v>
      </c>
      <c r="H524" s="195">
        <v>1.68</v>
      </c>
      <c r="I524" s="102">
        <v>1</v>
      </c>
      <c r="J524" s="102">
        <v>143936</v>
      </c>
      <c r="K524" s="102"/>
      <c r="L524" s="102"/>
      <c r="M524" s="214">
        <f t="shared" si="110"/>
        <v>143936</v>
      </c>
      <c r="N524" s="195">
        <v>1.68</v>
      </c>
      <c r="O524" s="102">
        <v>1</v>
      </c>
      <c r="P524" s="195">
        <v>139776</v>
      </c>
      <c r="Q524" s="195"/>
      <c r="R524" s="195"/>
      <c r="S524" s="214">
        <f t="shared" si="111"/>
        <v>139776</v>
      </c>
      <c r="T524" s="214">
        <f t="shared" si="112"/>
        <v>0</v>
      </c>
      <c r="U524" s="214">
        <f t="shared" si="112"/>
        <v>4160</v>
      </c>
      <c r="V524" s="214">
        <f t="shared" si="112"/>
        <v>0</v>
      </c>
      <c r="W524" s="214">
        <f t="shared" si="112"/>
        <v>0</v>
      </c>
      <c r="X524" s="214">
        <f t="shared" si="113"/>
        <v>4160</v>
      </c>
      <c r="Y524" s="195">
        <v>2</v>
      </c>
      <c r="Z524" s="195">
        <v>1.79</v>
      </c>
      <c r="AA524" s="102">
        <v>1</v>
      </c>
      <c r="AB524" s="102">
        <v>148928</v>
      </c>
      <c r="AC524" s="102"/>
      <c r="AD524" s="102"/>
      <c r="AE524" s="214">
        <f t="shared" si="114"/>
        <v>148928</v>
      </c>
      <c r="AF524" s="195">
        <v>3</v>
      </c>
      <c r="AG524" s="195">
        <v>1.84</v>
      </c>
      <c r="AH524" s="102">
        <v>1</v>
      </c>
      <c r="AI524" s="102">
        <v>153088</v>
      </c>
      <c r="AJ524" s="102"/>
      <c r="AK524" s="102"/>
      <c r="AL524" s="214">
        <f t="shared" si="115"/>
        <v>153088</v>
      </c>
    </row>
    <row r="525" spans="1:38" ht="27">
      <c r="A525" s="195">
        <v>22</v>
      </c>
      <c r="B525" s="102" t="s">
        <v>2046</v>
      </c>
      <c r="C525" s="102" t="s">
        <v>5894</v>
      </c>
      <c r="D525" s="195">
        <v>1993</v>
      </c>
      <c r="E525" s="979" t="s">
        <v>1175</v>
      </c>
      <c r="F525" s="195" t="s">
        <v>1042</v>
      </c>
      <c r="G525" s="195">
        <v>5</v>
      </c>
      <c r="H525" s="195">
        <v>1.9</v>
      </c>
      <c r="I525" s="102">
        <v>1</v>
      </c>
      <c r="J525" s="102">
        <v>158080</v>
      </c>
      <c r="K525" s="102"/>
      <c r="L525" s="102"/>
      <c r="M525" s="214">
        <f t="shared" si="110"/>
        <v>158080</v>
      </c>
      <c r="N525" s="195">
        <v>1.9</v>
      </c>
      <c r="O525" s="102">
        <v>1</v>
      </c>
      <c r="P525" s="195">
        <v>158080</v>
      </c>
      <c r="Q525" s="195"/>
      <c r="R525" s="195"/>
      <c r="S525" s="214">
        <f t="shared" si="111"/>
        <v>158080</v>
      </c>
      <c r="T525" s="214">
        <f t="shared" si="112"/>
        <v>0</v>
      </c>
      <c r="U525" s="214">
        <f t="shared" si="112"/>
        <v>0</v>
      </c>
      <c r="V525" s="214">
        <f t="shared" si="112"/>
        <v>0</v>
      </c>
      <c r="W525" s="214">
        <f t="shared" si="112"/>
        <v>0</v>
      </c>
      <c r="X525" s="214">
        <f t="shared" si="113"/>
        <v>0</v>
      </c>
      <c r="Y525" s="195">
        <v>6</v>
      </c>
      <c r="Z525" s="195">
        <v>1.96</v>
      </c>
      <c r="AA525" s="102">
        <v>1</v>
      </c>
      <c r="AB525" s="102">
        <v>163072</v>
      </c>
      <c r="AC525" s="102"/>
      <c r="AD525" s="102"/>
      <c r="AE525" s="214">
        <f t="shared" si="114"/>
        <v>163072</v>
      </c>
      <c r="AF525" s="195">
        <v>7</v>
      </c>
      <c r="AG525" s="195">
        <v>1.96</v>
      </c>
      <c r="AH525" s="102">
        <v>1</v>
      </c>
      <c r="AI525" s="102">
        <v>163072</v>
      </c>
      <c r="AJ525" s="102"/>
      <c r="AK525" s="102"/>
      <c r="AL525" s="214">
        <f t="shared" si="115"/>
        <v>163072</v>
      </c>
    </row>
    <row r="526" spans="1:38" ht="27">
      <c r="A526" s="195">
        <v>23</v>
      </c>
      <c r="B526" s="102" t="s">
        <v>1598</v>
      </c>
      <c r="C526" s="102" t="s">
        <v>5894</v>
      </c>
      <c r="D526" s="195">
        <v>1985</v>
      </c>
      <c r="E526" s="979" t="s">
        <v>1175</v>
      </c>
      <c r="F526" s="195" t="s">
        <v>1042</v>
      </c>
      <c r="G526" s="195">
        <v>17</v>
      </c>
      <c r="H526" s="195">
        <v>2.21</v>
      </c>
      <c r="I526" s="102">
        <v>1</v>
      </c>
      <c r="J526" s="102">
        <v>183872</v>
      </c>
      <c r="K526" s="102"/>
      <c r="L526" s="102"/>
      <c r="M526" s="214">
        <f t="shared" si="110"/>
        <v>183872</v>
      </c>
      <c r="N526" s="195">
        <v>2.21</v>
      </c>
      <c r="O526" s="102">
        <v>1</v>
      </c>
      <c r="P526" s="195">
        <v>183872</v>
      </c>
      <c r="Q526" s="195"/>
      <c r="R526" s="195"/>
      <c r="S526" s="214">
        <f t="shared" si="111"/>
        <v>183872</v>
      </c>
      <c r="T526" s="214">
        <f t="shared" si="112"/>
        <v>0</v>
      </c>
      <c r="U526" s="214">
        <f t="shared" si="112"/>
        <v>0</v>
      </c>
      <c r="V526" s="214">
        <f t="shared" si="112"/>
        <v>0</v>
      </c>
      <c r="W526" s="214">
        <f t="shared" si="112"/>
        <v>0</v>
      </c>
      <c r="X526" s="214">
        <f t="shared" si="113"/>
        <v>0</v>
      </c>
      <c r="Y526" s="195">
        <v>18</v>
      </c>
      <c r="Z526" s="195">
        <v>2.21</v>
      </c>
      <c r="AA526" s="102">
        <v>1</v>
      </c>
      <c r="AB526" s="102">
        <v>183872</v>
      </c>
      <c r="AC526" s="102"/>
      <c r="AD526" s="102"/>
      <c r="AE526" s="214">
        <f t="shared" si="114"/>
        <v>183872</v>
      </c>
      <c r="AF526" s="195">
        <v>19</v>
      </c>
      <c r="AG526" s="195">
        <v>2.2799999999999998</v>
      </c>
      <c r="AH526" s="102">
        <v>1</v>
      </c>
      <c r="AI526" s="102">
        <v>189695.99999999997</v>
      </c>
      <c r="AJ526" s="102"/>
      <c r="AK526" s="102"/>
      <c r="AL526" s="214">
        <f t="shared" si="115"/>
        <v>189695.99999999997</v>
      </c>
    </row>
    <row r="527" spans="1:38" ht="27">
      <c r="A527" s="195">
        <v>24</v>
      </c>
      <c r="B527" s="104" t="s">
        <v>7610</v>
      </c>
      <c r="C527" s="104" t="s">
        <v>5894</v>
      </c>
      <c r="D527" s="195">
        <v>2000</v>
      </c>
      <c r="E527" s="979" t="s">
        <v>1175</v>
      </c>
      <c r="F527" s="195" t="s">
        <v>1042</v>
      </c>
      <c r="G527" s="195">
        <v>1</v>
      </c>
      <c r="H527" s="195">
        <v>1.68</v>
      </c>
      <c r="I527" s="102">
        <v>1</v>
      </c>
      <c r="J527" s="102">
        <v>143936</v>
      </c>
      <c r="K527" s="102"/>
      <c r="L527" s="102"/>
      <c r="M527" s="214">
        <f t="shared" si="110"/>
        <v>143936</v>
      </c>
      <c r="N527" s="195">
        <v>1.68</v>
      </c>
      <c r="O527" s="102">
        <v>1</v>
      </c>
      <c r="P527" s="195">
        <v>139776</v>
      </c>
      <c r="Q527" s="195"/>
      <c r="R527" s="195"/>
      <c r="S527" s="214">
        <f t="shared" si="111"/>
        <v>139776</v>
      </c>
      <c r="T527" s="214">
        <f t="shared" si="112"/>
        <v>0</v>
      </c>
      <c r="U527" s="214">
        <f t="shared" si="112"/>
        <v>4160</v>
      </c>
      <c r="V527" s="214">
        <f t="shared" si="112"/>
        <v>0</v>
      </c>
      <c r="W527" s="214">
        <f t="shared" si="112"/>
        <v>0</v>
      </c>
      <c r="X527" s="214">
        <f t="shared" si="113"/>
        <v>4160</v>
      </c>
      <c r="Y527" s="195">
        <v>2</v>
      </c>
      <c r="Z527" s="195">
        <v>1.79</v>
      </c>
      <c r="AA527" s="102">
        <v>1</v>
      </c>
      <c r="AB527" s="102">
        <v>148928</v>
      </c>
      <c r="AC527" s="102"/>
      <c r="AD527" s="102"/>
      <c r="AE527" s="214">
        <f t="shared" si="114"/>
        <v>148928</v>
      </c>
      <c r="AF527" s="195">
        <v>3</v>
      </c>
      <c r="AG527" s="195">
        <v>1.84</v>
      </c>
      <c r="AH527" s="102">
        <v>1</v>
      </c>
      <c r="AI527" s="102">
        <v>153088</v>
      </c>
      <c r="AJ527" s="102"/>
      <c r="AK527" s="102"/>
      <c r="AL527" s="214">
        <f t="shared" si="115"/>
        <v>153088</v>
      </c>
    </row>
    <row r="528" spans="1:38" ht="27">
      <c r="A528" s="195">
        <v>25</v>
      </c>
      <c r="B528" s="102" t="s">
        <v>1599</v>
      </c>
      <c r="C528" s="102" t="s">
        <v>5894</v>
      </c>
      <c r="D528" s="195">
        <v>1988</v>
      </c>
      <c r="E528" s="979" t="s">
        <v>1175</v>
      </c>
      <c r="F528" s="195" t="s">
        <v>1042</v>
      </c>
      <c r="G528" s="195">
        <v>15</v>
      </c>
      <c r="H528" s="195">
        <v>2.14</v>
      </c>
      <c r="I528" s="102">
        <v>1</v>
      </c>
      <c r="J528" s="102">
        <v>178048</v>
      </c>
      <c r="K528" s="102"/>
      <c r="L528" s="102"/>
      <c r="M528" s="214">
        <f t="shared" si="110"/>
        <v>178048</v>
      </c>
      <c r="N528" s="195">
        <v>2.14</v>
      </c>
      <c r="O528" s="102">
        <v>1</v>
      </c>
      <c r="P528" s="195">
        <v>178048</v>
      </c>
      <c r="Q528" s="195"/>
      <c r="R528" s="195"/>
      <c r="S528" s="214">
        <f t="shared" si="111"/>
        <v>178048</v>
      </c>
      <c r="T528" s="214">
        <f t="shared" si="112"/>
        <v>0</v>
      </c>
      <c r="U528" s="214">
        <f t="shared" si="112"/>
        <v>0</v>
      </c>
      <c r="V528" s="214">
        <f t="shared" si="112"/>
        <v>0</v>
      </c>
      <c r="W528" s="214">
        <f t="shared" si="112"/>
        <v>0</v>
      </c>
      <c r="X528" s="214">
        <f t="shared" si="113"/>
        <v>0</v>
      </c>
      <c r="Y528" s="195">
        <v>16</v>
      </c>
      <c r="Z528" s="195">
        <v>2.21</v>
      </c>
      <c r="AA528" s="102">
        <v>1</v>
      </c>
      <c r="AB528" s="102">
        <v>183872</v>
      </c>
      <c r="AC528" s="102"/>
      <c r="AD528" s="102"/>
      <c r="AE528" s="214">
        <f t="shared" si="114"/>
        <v>183872</v>
      </c>
      <c r="AF528" s="195">
        <v>17</v>
      </c>
      <c r="AG528" s="195">
        <v>2.21</v>
      </c>
      <c r="AH528" s="102">
        <v>1</v>
      </c>
      <c r="AI528" s="102">
        <v>183872</v>
      </c>
      <c r="AJ528" s="102"/>
      <c r="AK528" s="102"/>
      <c r="AL528" s="214">
        <f t="shared" si="115"/>
        <v>183872</v>
      </c>
    </row>
    <row r="529" spans="1:38" ht="27">
      <c r="A529" s="195">
        <v>26</v>
      </c>
      <c r="B529" s="102" t="s">
        <v>1602</v>
      </c>
      <c r="C529" s="102" t="s">
        <v>5894</v>
      </c>
      <c r="D529" s="195">
        <v>1984</v>
      </c>
      <c r="E529" s="979" t="s">
        <v>1175</v>
      </c>
      <c r="F529" s="195" t="s">
        <v>1042</v>
      </c>
      <c r="G529" s="195">
        <v>8</v>
      </c>
      <c r="H529" s="195">
        <v>1.96</v>
      </c>
      <c r="I529" s="102">
        <v>1</v>
      </c>
      <c r="J529" s="102">
        <v>168064</v>
      </c>
      <c r="K529" s="102"/>
      <c r="L529" s="102"/>
      <c r="M529" s="214">
        <f t="shared" si="110"/>
        <v>168064</v>
      </c>
      <c r="N529" s="195">
        <v>1.96</v>
      </c>
      <c r="O529" s="102">
        <v>1</v>
      </c>
      <c r="P529" s="195">
        <v>163072</v>
      </c>
      <c r="Q529" s="195"/>
      <c r="R529" s="195"/>
      <c r="S529" s="214">
        <f t="shared" si="111"/>
        <v>163072</v>
      </c>
      <c r="T529" s="214">
        <f t="shared" si="112"/>
        <v>0</v>
      </c>
      <c r="U529" s="214">
        <f t="shared" si="112"/>
        <v>4992</v>
      </c>
      <c r="V529" s="214">
        <f t="shared" si="112"/>
        <v>0</v>
      </c>
      <c r="W529" s="214">
        <f t="shared" si="112"/>
        <v>0</v>
      </c>
      <c r="X529" s="214">
        <f t="shared" si="113"/>
        <v>4992</v>
      </c>
      <c r="Y529" s="195">
        <v>9</v>
      </c>
      <c r="Z529" s="195">
        <v>2.02</v>
      </c>
      <c r="AA529" s="102">
        <v>1</v>
      </c>
      <c r="AB529" s="102">
        <v>168064</v>
      </c>
      <c r="AC529" s="102"/>
      <c r="AD529" s="102"/>
      <c r="AE529" s="214">
        <f t="shared" si="114"/>
        <v>168064</v>
      </c>
      <c r="AF529" s="195">
        <v>10</v>
      </c>
      <c r="AG529" s="195">
        <v>2.08</v>
      </c>
      <c r="AH529" s="102">
        <v>1</v>
      </c>
      <c r="AI529" s="102">
        <v>173056</v>
      </c>
      <c r="AJ529" s="102"/>
      <c r="AK529" s="102"/>
      <c r="AL529" s="214">
        <f t="shared" si="115"/>
        <v>173056</v>
      </c>
    </row>
    <row r="530" spans="1:38" ht="27">
      <c r="A530" s="195">
        <v>27</v>
      </c>
      <c r="B530" s="104" t="s">
        <v>1611</v>
      </c>
      <c r="C530" s="104" t="s">
        <v>5894</v>
      </c>
      <c r="D530" s="195">
        <v>1991</v>
      </c>
      <c r="E530" s="979" t="s">
        <v>1175</v>
      </c>
      <c r="F530" s="195" t="s">
        <v>1042</v>
      </c>
      <c r="G530" s="195">
        <v>5</v>
      </c>
      <c r="H530" s="195">
        <v>1.9</v>
      </c>
      <c r="I530" s="102">
        <v>1</v>
      </c>
      <c r="J530" s="102">
        <v>158080</v>
      </c>
      <c r="K530" s="102"/>
      <c r="L530" s="102"/>
      <c r="M530" s="214">
        <f t="shared" si="110"/>
        <v>158080</v>
      </c>
      <c r="N530" s="195">
        <v>1.9</v>
      </c>
      <c r="O530" s="102">
        <v>1</v>
      </c>
      <c r="P530" s="195">
        <v>158080</v>
      </c>
      <c r="Q530" s="195"/>
      <c r="R530" s="195"/>
      <c r="S530" s="214">
        <f t="shared" si="111"/>
        <v>158080</v>
      </c>
      <c r="T530" s="214">
        <f t="shared" si="112"/>
        <v>0</v>
      </c>
      <c r="U530" s="214">
        <f t="shared" si="112"/>
        <v>0</v>
      </c>
      <c r="V530" s="214">
        <f t="shared" si="112"/>
        <v>0</v>
      </c>
      <c r="W530" s="214">
        <f t="shared" si="112"/>
        <v>0</v>
      </c>
      <c r="X530" s="214">
        <f t="shared" si="113"/>
        <v>0</v>
      </c>
      <c r="Y530" s="195">
        <v>6</v>
      </c>
      <c r="Z530" s="195">
        <v>1.96</v>
      </c>
      <c r="AA530" s="102">
        <v>1</v>
      </c>
      <c r="AB530" s="102">
        <v>163072</v>
      </c>
      <c r="AC530" s="102"/>
      <c r="AD530" s="102"/>
      <c r="AE530" s="214">
        <f t="shared" si="114"/>
        <v>163072</v>
      </c>
      <c r="AF530" s="195">
        <v>7</v>
      </c>
      <c r="AG530" s="195">
        <v>1.96</v>
      </c>
      <c r="AH530" s="102">
        <v>1</v>
      </c>
      <c r="AI530" s="102">
        <v>163072</v>
      </c>
      <c r="AJ530" s="102"/>
      <c r="AK530" s="102"/>
      <c r="AL530" s="214">
        <f t="shared" si="115"/>
        <v>163072</v>
      </c>
    </row>
    <row r="531" spans="1:38" ht="27">
      <c r="A531" s="195">
        <v>28</v>
      </c>
      <c r="B531" s="102" t="s">
        <v>7611</v>
      </c>
      <c r="C531" s="102" t="s">
        <v>5894</v>
      </c>
      <c r="D531" s="195">
        <v>1988</v>
      </c>
      <c r="E531" s="979" t="s">
        <v>1175</v>
      </c>
      <c r="F531" s="195" t="s">
        <v>1042</v>
      </c>
      <c r="G531" s="195">
        <v>9</v>
      </c>
      <c r="H531" s="195">
        <v>2.02</v>
      </c>
      <c r="I531" s="102">
        <v>1</v>
      </c>
      <c r="J531" s="102">
        <v>168064</v>
      </c>
      <c r="K531" s="102"/>
      <c r="L531" s="102"/>
      <c r="M531" s="214">
        <f t="shared" si="110"/>
        <v>168064</v>
      </c>
      <c r="N531" s="195">
        <v>2.02</v>
      </c>
      <c r="O531" s="102">
        <v>1</v>
      </c>
      <c r="P531" s="195">
        <v>168064</v>
      </c>
      <c r="Q531" s="195"/>
      <c r="R531" s="195"/>
      <c r="S531" s="214">
        <f t="shared" si="111"/>
        <v>168064</v>
      </c>
      <c r="T531" s="214">
        <f t="shared" si="112"/>
        <v>0</v>
      </c>
      <c r="U531" s="214">
        <f t="shared" si="112"/>
        <v>0</v>
      </c>
      <c r="V531" s="214">
        <f t="shared" si="112"/>
        <v>0</v>
      </c>
      <c r="W531" s="214">
        <f t="shared" si="112"/>
        <v>0</v>
      </c>
      <c r="X531" s="214">
        <f t="shared" si="113"/>
        <v>0</v>
      </c>
      <c r="Y531" s="195">
        <v>10</v>
      </c>
      <c r="Z531" s="195">
        <v>2.08</v>
      </c>
      <c r="AA531" s="102">
        <v>1</v>
      </c>
      <c r="AB531" s="102">
        <v>173056</v>
      </c>
      <c r="AC531" s="102"/>
      <c r="AD531" s="102"/>
      <c r="AE531" s="214">
        <f t="shared" si="114"/>
        <v>173056</v>
      </c>
      <c r="AF531" s="195">
        <v>11</v>
      </c>
      <c r="AG531" s="195">
        <v>2.08</v>
      </c>
      <c r="AH531" s="102">
        <v>1</v>
      </c>
      <c r="AI531" s="102">
        <v>173056</v>
      </c>
      <c r="AJ531" s="102"/>
      <c r="AK531" s="102"/>
      <c r="AL531" s="214">
        <f t="shared" si="115"/>
        <v>173056</v>
      </c>
    </row>
    <row r="532" spans="1:38" ht="27">
      <c r="A532" s="195">
        <v>29</v>
      </c>
      <c r="B532" s="102" t="s">
        <v>1600</v>
      </c>
      <c r="C532" s="102" t="s">
        <v>5894</v>
      </c>
      <c r="D532" s="195">
        <v>1996</v>
      </c>
      <c r="E532" s="979" t="s">
        <v>1175</v>
      </c>
      <c r="F532" s="195" t="s">
        <v>1042</v>
      </c>
      <c r="G532" s="195">
        <v>7</v>
      </c>
      <c r="H532" s="195">
        <v>1.96</v>
      </c>
      <c r="I532" s="102">
        <v>1</v>
      </c>
      <c r="J532" s="102">
        <v>163072</v>
      </c>
      <c r="K532" s="102"/>
      <c r="L532" s="102"/>
      <c r="M532" s="214">
        <f t="shared" si="110"/>
        <v>163072</v>
      </c>
      <c r="N532" s="195">
        <v>1.96</v>
      </c>
      <c r="O532" s="102">
        <v>1</v>
      </c>
      <c r="P532" s="195">
        <v>163072</v>
      </c>
      <c r="Q532" s="195"/>
      <c r="R532" s="195"/>
      <c r="S532" s="214">
        <f t="shared" si="111"/>
        <v>163072</v>
      </c>
      <c r="T532" s="214">
        <f t="shared" si="112"/>
        <v>0</v>
      </c>
      <c r="U532" s="214">
        <f t="shared" si="112"/>
        <v>0</v>
      </c>
      <c r="V532" s="214">
        <f t="shared" si="112"/>
        <v>0</v>
      </c>
      <c r="W532" s="214">
        <f t="shared" si="112"/>
        <v>0</v>
      </c>
      <c r="X532" s="214">
        <f t="shared" si="113"/>
        <v>0</v>
      </c>
      <c r="Y532" s="195">
        <v>8</v>
      </c>
      <c r="Z532" s="195">
        <v>2.02</v>
      </c>
      <c r="AA532" s="102">
        <v>1</v>
      </c>
      <c r="AB532" s="102">
        <v>168064</v>
      </c>
      <c r="AC532" s="102"/>
      <c r="AD532" s="102"/>
      <c r="AE532" s="214">
        <f t="shared" si="114"/>
        <v>168064</v>
      </c>
      <c r="AF532" s="195">
        <v>9</v>
      </c>
      <c r="AG532" s="195">
        <v>2.02</v>
      </c>
      <c r="AH532" s="102">
        <v>1</v>
      </c>
      <c r="AI532" s="102">
        <v>168064</v>
      </c>
      <c r="AJ532" s="102"/>
      <c r="AK532" s="102"/>
      <c r="AL532" s="214">
        <f t="shared" si="115"/>
        <v>168064</v>
      </c>
    </row>
    <row r="533" spans="1:38" ht="27">
      <c r="A533" s="195">
        <v>30</v>
      </c>
      <c r="B533" s="104" t="s">
        <v>6058</v>
      </c>
      <c r="C533" s="104" t="s">
        <v>5895</v>
      </c>
      <c r="D533" s="195">
        <v>1997</v>
      </c>
      <c r="E533" s="979" t="s">
        <v>1175</v>
      </c>
      <c r="F533" s="195" t="s">
        <v>1042</v>
      </c>
      <c r="G533" s="195">
        <v>3</v>
      </c>
      <c r="H533" s="195">
        <v>1.79</v>
      </c>
      <c r="I533" s="102">
        <v>1</v>
      </c>
      <c r="J533" s="102">
        <v>153088</v>
      </c>
      <c r="K533" s="102"/>
      <c r="L533" s="102"/>
      <c r="M533" s="214">
        <f t="shared" si="110"/>
        <v>153088</v>
      </c>
      <c r="N533" s="195">
        <v>1.79</v>
      </c>
      <c r="O533" s="102">
        <v>1</v>
      </c>
      <c r="P533" s="195">
        <v>148928</v>
      </c>
      <c r="Q533" s="195"/>
      <c r="R533" s="195"/>
      <c r="S533" s="214">
        <f t="shared" si="111"/>
        <v>148928</v>
      </c>
      <c r="T533" s="214">
        <f t="shared" si="112"/>
        <v>0</v>
      </c>
      <c r="U533" s="214">
        <f t="shared" si="112"/>
        <v>4160</v>
      </c>
      <c r="V533" s="214">
        <f t="shared" si="112"/>
        <v>0</v>
      </c>
      <c r="W533" s="214">
        <f t="shared" si="112"/>
        <v>0</v>
      </c>
      <c r="X533" s="214">
        <f t="shared" si="113"/>
        <v>4160</v>
      </c>
      <c r="Y533" s="195">
        <v>4</v>
      </c>
      <c r="Z533" s="195">
        <v>1.9</v>
      </c>
      <c r="AA533" s="102">
        <v>1</v>
      </c>
      <c r="AB533" s="102">
        <v>158080</v>
      </c>
      <c r="AC533" s="102"/>
      <c r="AD533" s="102"/>
      <c r="AE533" s="214">
        <f t="shared" si="114"/>
        <v>158080</v>
      </c>
      <c r="AF533" s="195">
        <v>5</v>
      </c>
      <c r="AG533" s="195">
        <v>1.9</v>
      </c>
      <c r="AH533" s="102">
        <v>1</v>
      </c>
      <c r="AI533" s="102">
        <v>158080</v>
      </c>
      <c r="AJ533" s="102"/>
      <c r="AK533" s="102"/>
      <c r="AL533" s="214">
        <f t="shared" si="115"/>
        <v>158080</v>
      </c>
    </row>
    <row r="534" spans="1:38" ht="27">
      <c r="A534" s="195">
        <v>31</v>
      </c>
      <c r="B534" s="102" t="s">
        <v>6059</v>
      </c>
      <c r="C534" s="102" t="s">
        <v>5894</v>
      </c>
      <c r="D534" s="195">
        <v>1986</v>
      </c>
      <c r="E534" s="979" t="s">
        <v>1175</v>
      </c>
      <c r="F534" s="195" t="s">
        <v>1042</v>
      </c>
      <c r="G534" s="195">
        <v>7</v>
      </c>
      <c r="H534" s="195">
        <v>1.96</v>
      </c>
      <c r="I534" s="102">
        <v>1</v>
      </c>
      <c r="J534" s="102">
        <v>163072</v>
      </c>
      <c r="K534" s="102"/>
      <c r="L534" s="102"/>
      <c r="M534" s="214">
        <f t="shared" si="110"/>
        <v>163072</v>
      </c>
      <c r="N534" s="195">
        <v>1.96</v>
      </c>
      <c r="O534" s="102">
        <v>1</v>
      </c>
      <c r="P534" s="195">
        <v>163072</v>
      </c>
      <c r="Q534" s="195"/>
      <c r="R534" s="195"/>
      <c r="S534" s="214">
        <f t="shared" si="111"/>
        <v>163072</v>
      </c>
      <c r="T534" s="214">
        <f t="shared" si="112"/>
        <v>0</v>
      </c>
      <c r="U534" s="214">
        <f t="shared" si="112"/>
        <v>0</v>
      </c>
      <c r="V534" s="214">
        <f t="shared" si="112"/>
        <v>0</v>
      </c>
      <c r="W534" s="214">
        <f t="shared" si="112"/>
        <v>0</v>
      </c>
      <c r="X534" s="214">
        <f t="shared" si="113"/>
        <v>0</v>
      </c>
      <c r="Y534" s="195">
        <v>8</v>
      </c>
      <c r="Z534" s="195">
        <v>2.02</v>
      </c>
      <c r="AA534" s="102">
        <v>1</v>
      </c>
      <c r="AB534" s="102">
        <v>168064</v>
      </c>
      <c r="AC534" s="102"/>
      <c r="AD534" s="102"/>
      <c r="AE534" s="214">
        <f t="shared" si="114"/>
        <v>168064</v>
      </c>
      <c r="AF534" s="195">
        <v>9</v>
      </c>
      <c r="AG534" s="195">
        <v>2.02</v>
      </c>
      <c r="AH534" s="102">
        <v>1</v>
      </c>
      <c r="AI534" s="102">
        <v>168064</v>
      </c>
      <c r="AJ534" s="102"/>
      <c r="AK534" s="102"/>
      <c r="AL534" s="214">
        <f t="shared" si="115"/>
        <v>168064</v>
      </c>
    </row>
    <row r="535" spans="1:38" ht="27">
      <c r="A535" s="195">
        <v>32</v>
      </c>
      <c r="B535" s="102" t="s">
        <v>7612</v>
      </c>
      <c r="C535" s="102" t="s">
        <v>5894</v>
      </c>
      <c r="D535" s="195">
        <v>1986</v>
      </c>
      <c r="E535" s="979" t="s">
        <v>1175</v>
      </c>
      <c r="F535" s="195" t="s">
        <v>1042</v>
      </c>
      <c r="G535" s="195">
        <v>9</v>
      </c>
      <c r="H535" s="195">
        <v>2.02</v>
      </c>
      <c r="I535" s="102">
        <v>1</v>
      </c>
      <c r="J535" s="102">
        <v>168064</v>
      </c>
      <c r="K535" s="102"/>
      <c r="L535" s="102"/>
      <c r="M535" s="214">
        <f t="shared" si="110"/>
        <v>168064</v>
      </c>
      <c r="N535" s="195">
        <v>2.02</v>
      </c>
      <c r="O535" s="102">
        <v>1</v>
      </c>
      <c r="P535" s="195">
        <v>168064</v>
      </c>
      <c r="Q535" s="195"/>
      <c r="R535" s="195"/>
      <c r="S535" s="214">
        <f t="shared" si="111"/>
        <v>168064</v>
      </c>
      <c r="T535" s="214">
        <f t="shared" si="112"/>
        <v>0</v>
      </c>
      <c r="U535" s="214">
        <f t="shared" si="112"/>
        <v>0</v>
      </c>
      <c r="V535" s="214">
        <f t="shared" si="112"/>
        <v>0</v>
      </c>
      <c r="W535" s="214">
        <f t="shared" si="112"/>
        <v>0</v>
      </c>
      <c r="X535" s="214">
        <f t="shared" si="113"/>
        <v>0</v>
      </c>
      <c r="Y535" s="195">
        <v>10</v>
      </c>
      <c r="Z535" s="195">
        <v>2.08</v>
      </c>
      <c r="AA535" s="102">
        <v>1</v>
      </c>
      <c r="AB535" s="102">
        <v>173056</v>
      </c>
      <c r="AC535" s="102"/>
      <c r="AD535" s="102"/>
      <c r="AE535" s="214">
        <f t="shared" si="114"/>
        <v>173056</v>
      </c>
      <c r="AF535" s="195">
        <v>11</v>
      </c>
      <c r="AG535" s="195">
        <v>2.08</v>
      </c>
      <c r="AH535" s="102">
        <v>1</v>
      </c>
      <c r="AI535" s="102">
        <v>173056</v>
      </c>
      <c r="AJ535" s="102"/>
      <c r="AK535" s="102"/>
      <c r="AL535" s="214">
        <f t="shared" si="115"/>
        <v>173056</v>
      </c>
    </row>
    <row r="536" spans="1:38" ht="27">
      <c r="A536" s="195">
        <v>33</v>
      </c>
      <c r="B536" s="104" t="s">
        <v>4821</v>
      </c>
      <c r="C536" s="104" t="s">
        <v>5894</v>
      </c>
      <c r="D536" s="195">
        <v>1996</v>
      </c>
      <c r="E536" s="979" t="s">
        <v>1175</v>
      </c>
      <c r="F536" s="195" t="s">
        <v>1042</v>
      </c>
      <c r="G536" s="195">
        <v>5</v>
      </c>
      <c r="H536" s="195">
        <v>1.9</v>
      </c>
      <c r="I536" s="102">
        <v>1</v>
      </c>
      <c r="J536" s="102">
        <v>158080</v>
      </c>
      <c r="K536" s="102"/>
      <c r="L536" s="102"/>
      <c r="M536" s="214">
        <f t="shared" si="110"/>
        <v>158080</v>
      </c>
      <c r="N536" s="195">
        <v>1.9</v>
      </c>
      <c r="O536" s="102">
        <v>1</v>
      </c>
      <c r="P536" s="195">
        <v>158080</v>
      </c>
      <c r="Q536" s="195"/>
      <c r="R536" s="195"/>
      <c r="S536" s="214">
        <f t="shared" si="111"/>
        <v>158080</v>
      </c>
      <c r="T536" s="214">
        <f t="shared" si="112"/>
        <v>0</v>
      </c>
      <c r="U536" s="214">
        <f t="shared" si="112"/>
        <v>0</v>
      </c>
      <c r="V536" s="214">
        <f t="shared" si="112"/>
        <v>0</v>
      </c>
      <c r="W536" s="214">
        <f t="shared" si="112"/>
        <v>0</v>
      </c>
      <c r="X536" s="214">
        <f t="shared" si="113"/>
        <v>0</v>
      </c>
      <c r="Y536" s="195">
        <v>6</v>
      </c>
      <c r="Z536" s="195">
        <v>1.96</v>
      </c>
      <c r="AA536" s="102">
        <v>1</v>
      </c>
      <c r="AB536" s="102">
        <v>163072</v>
      </c>
      <c r="AC536" s="102"/>
      <c r="AD536" s="102"/>
      <c r="AE536" s="214">
        <f t="shared" si="114"/>
        <v>163072</v>
      </c>
      <c r="AF536" s="195">
        <v>7</v>
      </c>
      <c r="AG536" s="195">
        <v>1.96</v>
      </c>
      <c r="AH536" s="102">
        <v>1</v>
      </c>
      <c r="AI536" s="102">
        <v>163072</v>
      </c>
      <c r="AJ536" s="102"/>
      <c r="AK536" s="102"/>
      <c r="AL536" s="214">
        <f t="shared" si="115"/>
        <v>163072</v>
      </c>
    </row>
    <row r="537" spans="1:38" ht="27">
      <c r="A537" s="195">
        <v>34</v>
      </c>
      <c r="B537" s="102" t="s">
        <v>1601</v>
      </c>
      <c r="C537" s="102" t="s">
        <v>5894</v>
      </c>
      <c r="D537" s="195">
        <v>1992</v>
      </c>
      <c r="E537" s="979" t="s">
        <v>1175</v>
      </c>
      <c r="F537" s="195" t="s">
        <v>1042</v>
      </c>
      <c r="G537" s="195">
        <v>11</v>
      </c>
      <c r="H537" s="195">
        <v>2.08</v>
      </c>
      <c r="I537" s="102">
        <v>1</v>
      </c>
      <c r="J537" s="102">
        <v>173056</v>
      </c>
      <c r="K537" s="102"/>
      <c r="L537" s="102"/>
      <c r="M537" s="214">
        <f t="shared" si="110"/>
        <v>173056</v>
      </c>
      <c r="N537" s="195">
        <v>2.08</v>
      </c>
      <c r="O537" s="102">
        <v>1</v>
      </c>
      <c r="P537" s="195">
        <v>173056</v>
      </c>
      <c r="Q537" s="195"/>
      <c r="R537" s="195"/>
      <c r="S537" s="214">
        <f t="shared" si="111"/>
        <v>173056</v>
      </c>
      <c r="T537" s="214">
        <f t="shared" si="112"/>
        <v>0</v>
      </c>
      <c r="U537" s="214">
        <f t="shared" si="112"/>
        <v>0</v>
      </c>
      <c r="V537" s="214">
        <f t="shared" si="112"/>
        <v>0</v>
      </c>
      <c r="W537" s="214">
        <f t="shared" si="112"/>
        <v>0</v>
      </c>
      <c r="X537" s="214">
        <f t="shared" si="113"/>
        <v>0</v>
      </c>
      <c r="Y537" s="195">
        <v>12</v>
      </c>
      <c r="Z537" s="195">
        <v>2.08</v>
      </c>
      <c r="AA537" s="102">
        <v>1</v>
      </c>
      <c r="AB537" s="102">
        <v>173056</v>
      </c>
      <c r="AC537" s="102"/>
      <c r="AD537" s="102"/>
      <c r="AE537" s="214">
        <f t="shared" si="114"/>
        <v>173056</v>
      </c>
      <c r="AF537" s="195">
        <v>13</v>
      </c>
      <c r="AG537" s="195">
        <v>2.14</v>
      </c>
      <c r="AH537" s="102">
        <v>1</v>
      </c>
      <c r="AI537" s="102">
        <v>178048</v>
      </c>
      <c r="AJ537" s="102"/>
      <c r="AK537" s="102"/>
      <c r="AL537" s="214">
        <f t="shared" si="115"/>
        <v>178048</v>
      </c>
    </row>
    <row r="538" spans="1:38" ht="27">
      <c r="A538" s="195">
        <v>35</v>
      </c>
      <c r="B538" s="102" t="s">
        <v>7613</v>
      </c>
      <c r="C538" s="102" t="s">
        <v>5895</v>
      </c>
      <c r="D538" s="195">
        <v>1998</v>
      </c>
      <c r="E538" s="979" t="s">
        <v>1175</v>
      </c>
      <c r="F538" s="195" t="s">
        <v>1042</v>
      </c>
      <c r="G538" s="195">
        <v>2</v>
      </c>
      <c r="H538" s="195">
        <v>1.73</v>
      </c>
      <c r="I538" s="102">
        <v>1</v>
      </c>
      <c r="J538" s="102">
        <v>148928</v>
      </c>
      <c r="K538" s="102"/>
      <c r="L538" s="102"/>
      <c r="M538" s="214">
        <f t="shared" si="110"/>
        <v>148928</v>
      </c>
      <c r="N538" s="195">
        <v>1.73</v>
      </c>
      <c r="O538" s="102">
        <v>1</v>
      </c>
      <c r="P538" s="195">
        <v>143936</v>
      </c>
      <c r="Q538" s="195"/>
      <c r="R538" s="195"/>
      <c r="S538" s="214">
        <f t="shared" si="111"/>
        <v>143936</v>
      </c>
      <c r="T538" s="214">
        <f t="shared" si="112"/>
        <v>0</v>
      </c>
      <c r="U538" s="214">
        <f t="shared" si="112"/>
        <v>4992</v>
      </c>
      <c r="V538" s="214">
        <f t="shared" si="112"/>
        <v>0</v>
      </c>
      <c r="W538" s="214">
        <f t="shared" si="112"/>
        <v>0</v>
      </c>
      <c r="X538" s="214">
        <f t="shared" si="113"/>
        <v>4992</v>
      </c>
      <c r="Y538" s="195">
        <v>3</v>
      </c>
      <c r="Z538" s="195">
        <v>1.84</v>
      </c>
      <c r="AA538" s="102">
        <v>1</v>
      </c>
      <c r="AB538" s="102">
        <v>153088</v>
      </c>
      <c r="AC538" s="102"/>
      <c r="AD538" s="102"/>
      <c r="AE538" s="214">
        <f t="shared" si="114"/>
        <v>153088</v>
      </c>
      <c r="AF538" s="195">
        <v>4</v>
      </c>
      <c r="AG538" s="195">
        <v>1.9</v>
      </c>
      <c r="AH538" s="102">
        <v>1</v>
      </c>
      <c r="AI538" s="102">
        <v>158080</v>
      </c>
      <c r="AJ538" s="102"/>
      <c r="AK538" s="102"/>
      <c r="AL538" s="214">
        <f t="shared" si="115"/>
        <v>158080</v>
      </c>
    </row>
    <row r="539" spans="1:38" ht="27">
      <c r="A539" s="195">
        <v>36</v>
      </c>
      <c r="B539" s="104" t="s">
        <v>7614</v>
      </c>
      <c r="C539" s="104" t="s">
        <v>5894</v>
      </c>
      <c r="D539" s="195">
        <v>1989</v>
      </c>
      <c r="E539" s="979" t="s">
        <v>1175</v>
      </c>
      <c r="F539" s="195" t="s">
        <v>1042</v>
      </c>
      <c r="G539" s="195">
        <v>2</v>
      </c>
      <c r="H539" s="195">
        <v>1.73</v>
      </c>
      <c r="I539" s="102">
        <v>1</v>
      </c>
      <c r="J539" s="102">
        <v>148928</v>
      </c>
      <c r="K539" s="102"/>
      <c r="L539" s="102"/>
      <c r="M539" s="214">
        <f t="shared" si="110"/>
        <v>148928</v>
      </c>
      <c r="N539" s="195">
        <v>1.73</v>
      </c>
      <c r="O539" s="102">
        <v>1</v>
      </c>
      <c r="P539" s="195">
        <v>143936</v>
      </c>
      <c r="Q539" s="195"/>
      <c r="R539" s="195"/>
      <c r="S539" s="214">
        <f t="shared" si="111"/>
        <v>143936</v>
      </c>
      <c r="T539" s="214">
        <f t="shared" si="112"/>
        <v>0</v>
      </c>
      <c r="U539" s="214">
        <f t="shared" si="112"/>
        <v>4992</v>
      </c>
      <c r="V539" s="214">
        <f t="shared" si="112"/>
        <v>0</v>
      </c>
      <c r="W539" s="214">
        <f t="shared" si="112"/>
        <v>0</v>
      </c>
      <c r="X539" s="214">
        <f t="shared" si="113"/>
        <v>4992</v>
      </c>
      <c r="Y539" s="195">
        <v>3</v>
      </c>
      <c r="Z539" s="195">
        <v>1.84</v>
      </c>
      <c r="AA539" s="102">
        <v>1</v>
      </c>
      <c r="AB539" s="102">
        <v>153088</v>
      </c>
      <c r="AC539" s="102"/>
      <c r="AD539" s="102"/>
      <c r="AE539" s="214">
        <f t="shared" si="114"/>
        <v>153088</v>
      </c>
      <c r="AF539" s="195">
        <v>4</v>
      </c>
      <c r="AG539" s="195">
        <v>1.9</v>
      </c>
      <c r="AH539" s="102">
        <v>1</v>
      </c>
      <c r="AI539" s="102">
        <v>158080</v>
      </c>
      <c r="AJ539" s="102"/>
      <c r="AK539" s="102"/>
      <c r="AL539" s="214">
        <f t="shared" si="115"/>
        <v>158080</v>
      </c>
    </row>
    <row r="540" spans="1:38" ht="27">
      <c r="A540" s="195">
        <v>37</v>
      </c>
      <c r="B540" s="102" t="s">
        <v>921</v>
      </c>
      <c r="C540" s="102"/>
      <c r="D540" s="195"/>
      <c r="E540" s="979" t="s">
        <v>1175</v>
      </c>
      <c r="F540" s="195" t="s">
        <v>1042</v>
      </c>
      <c r="G540" s="195">
        <v>7</v>
      </c>
      <c r="H540" s="195">
        <v>1.96</v>
      </c>
      <c r="I540" s="102">
        <v>1</v>
      </c>
      <c r="J540" s="102">
        <v>163072</v>
      </c>
      <c r="K540" s="102"/>
      <c r="L540" s="102"/>
      <c r="M540" s="214">
        <f t="shared" si="110"/>
        <v>163072</v>
      </c>
      <c r="N540" s="195">
        <v>1.96</v>
      </c>
      <c r="O540" s="102">
        <v>1</v>
      </c>
      <c r="P540" s="195">
        <v>163072</v>
      </c>
      <c r="Q540" s="195"/>
      <c r="R540" s="195"/>
      <c r="S540" s="214">
        <f t="shared" si="111"/>
        <v>163072</v>
      </c>
      <c r="T540" s="214">
        <f t="shared" si="112"/>
        <v>0</v>
      </c>
      <c r="U540" s="214">
        <f t="shared" si="112"/>
        <v>0</v>
      </c>
      <c r="V540" s="214">
        <f t="shared" si="112"/>
        <v>0</v>
      </c>
      <c r="W540" s="214">
        <f t="shared" si="112"/>
        <v>0</v>
      </c>
      <c r="X540" s="214">
        <f t="shared" si="113"/>
        <v>0</v>
      </c>
      <c r="Y540" s="195">
        <v>8</v>
      </c>
      <c r="Z540" s="195">
        <v>2.02</v>
      </c>
      <c r="AA540" s="102">
        <v>1</v>
      </c>
      <c r="AB540" s="102">
        <v>168064</v>
      </c>
      <c r="AC540" s="102"/>
      <c r="AD540" s="102"/>
      <c r="AE540" s="214">
        <f t="shared" si="114"/>
        <v>168064</v>
      </c>
      <c r="AF540" s="195">
        <v>9</v>
      </c>
      <c r="AG540" s="195">
        <v>2.02</v>
      </c>
      <c r="AH540" s="102">
        <v>1</v>
      </c>
      <c r="AI540" s="102">
        <v>168064</v>
      </c>
      <c r="AJ540" s="102"/>
      <c r="AK540" s="102"/>
      <c r="AL540" s="214">
        <f t="shared" si="115"/>
        <v>168064</v>
      </c>
    </row>
    <row r="541" spans="1:38" ht="27">
      <c r="A541" s="195">
        <v>38</v>
      </c>
      <c r="B541" s="102" t="s">
        <v>7615</v>
      </c>
      <c r="C541" s="102" t="s">
        <v>5894</v>
      </c>
      <c r="D541" s="195">
        <v>1979</v>
      </c>
      <c r="E541" s="979" t="s">
        <v>1217</v>
      </c>
      <c r="F541" s="195" t="s">
        <v>1042</v>
      </c>
      <c r="G541" s="195">
        <v>1</v>
      </c>
      <c r="H541" s="195">
        <v>1.68</v>
      </c>
      <c r="I541" s="102">
        <v>1</v>
      </c>
      <c r="J541" s="102">
        <v>143936</v>
      </c>
      <c r="K541" s="102"/>
      <c r="L541" s="102"/>
      <c r="M541" s="214">
        <f t="shared" si="110"/>
        <v>143936</v>
      </c>
      <c r="N541" s="195">
        <v>1.68</v>
      </c>
      <c r="O541" s="102">
        <v>1</v>
      </c>
      <c r="P541" s="195">
        <v>139776</v>
      </c>
      <c r="Q541" s="195"/>
      <c r="R541" s="195"/>
      <c r="S541" s="214">
        <f t="shared" si="111"/>
        <v>139776</v>
      </c>
      <c r="T541" s="214">
        <f t="shared" si="112"/>
        <v>0</v>
      </c>
      <c r="U541" s="214">
        <f t="shared" si="112"/>
        <v>4160</v>
      </c>
      <c r="V541" s="214">
        <f t="shared" si="112"/>
        <v>0</v>
      </c>
      <c r="W541" s="214">
        <f t="shared" si="112"/>
        <v>0</v>
      </c>
      <c r="X541" s="214">
        <f t="shared" si="113"/>
        <v>4160</v>
      </c>
      <c r="Y541" s="195">
        <v>2</v>
      </c>
      <c r="Z541" s="195">
        <v>1.79</v>
      </c>
      <c r="AA541" s="102">
        <v>1</v>
      </c>
      <c r="AB541" s="102">
        <v>148928</v>
      </c>
      <c r="AC541" s="102"/>
      <c r="AD541" s="102"/>
      <c r="AE541" s="214">
        <f t="shared" si="114"/>
        <v>148928</v>
      </c>
      <c r="AF541" s="195">
        <v>3</v>
      </c>
      <c r="AG541" s="195">
        <v>1.84</v>
      </c>
      <c r="AH541" s="102">
        <v>1</v>
      </c>
      <c r="AI541" s="102">
        <v>153088</v>
      </c>
      <c r="AJ541" s="102"/>
      <c r="AK541" s="102"/>
      <c r="AL541" s="214">
        <f t="shared" si="115"/>
        <v>153088</v>
      </c>
    </row>
    <row r="542" spans="1:38" ht="27">
      <c r="A542" s="195">
        <v>39</v>
      </c>
      <c r="B542" s="104" t="s">
        <v>4822</v>
      </c>
      <c r="C542" s="104" t="s">
        <v>5894</v>
      </c>
      <c r="D542" s="195">
        <v>1983</v>
      </c>
      <c r="E542" s="979" t="s">
        <v>1217</v>
      </c>
      <c r="F542" s="195" t="s">
        <v>1042</v>
      </c>
      <c r="G542" s="195">
        <v>20</v>
      </c>
      <c r="H542" s="195">
        <v>2.2799999999999998</v>
      </c>
      <c r="I542" s="102">
        <v>1</v>
      </c>
      <c r="J542" s="102">
        <v>189695.99999999997</v>
      </c>
      <c r="K542" s="102"/>
      <c r="L542" s="102"/>
      <c r="M542" s="214">
        <f t="shared" si="110"/>
        <v>189695.99999999997</v>
      </c>
      <c r="N542" s="195">
        <v>2.2799999999999998</v>
      </c>
      <c r="O542" s="102">
        <v>1</v>
      </c>
      <c r="P542" s="195">
        <v>189695.99999999997</v>
      </c>
      <c r="Q542" s="195"/>
      <c r="R542" s="195"/>
      <c r="S542" s="214">
        <f t="shared" si="111"/>
        <v>189695.99999999997</v>
      </c>
      <c r="T542" s="214">
        <f t="shared" si="112"/>
        <v>0</v>
      </c>
      <c r="U542" s="214">
        <f t="shared" si="112"/>
        <v>0</v>
      </c>
      <c r="V542" s="214">
        <f t="shared" si="112"/>
        <v>0</v>
      </c>
      <c r="W542" s="214">
        <f t="shared" si="112"/>
        <v>0</v>
      </c>
      <c r="X542" s="214">
        <f t="shared" si="113"/>
        <v>0</v>
      </c>
      <c r="Y542" s="195">
        <v>21</v>
      </c>
      <c r="Z542" s="195">
        <v>2.2799999999999998</v>
      </c>
      <c r="AA542" s="102">
        <v>1</v>
      </c>
      <c r="AB542" s="102">
        <v>189695.99999999997</v>
      </c>
      <c r="AC542" s="102"/>
      <c r="AD542" s="102"/>
      <c r="AE542" s="214">
        <f t="shared" si="114"/>
        <v>189695.99999999997</v>
      </c>
      <c r="AF542" s="195">
        <v>22</v>
      </c>
      <c r="AG542" s="195">
        <v>2.2799999999999998</v>
      </c>
      <c r="AH542" s="102">
        <v>1</v>
      </c>
      <c r="AI542" s="102">
        <v>189695.99999999997</v>
      </c>
      <c r="AJ542" s="102"/>
      <c r="AK542" s="102"/>
      <c r="AL542" s="214">
        <f t="shared" si="115"/>
        <v>189695.99999999997</v>
      </c>
    </row>
    <row r="543" spans="1:38" ht="27">
      <c r="A543" s="195">
        <v>40</v>
      </c>
      <c r="B543" s="102" t="s">
        <v>7616</v>
      </c>
      <c r="C543" s="102" t="s">
        <v>5894</v>
      </c>
      <c r="D543" s="195">
        <v>1985</v>
      </c>
      <c r="E543" s="979" t="s">
        <v>1217</v>
      </c>
      <c r="F543" s="195" t="s">
        <v>1042</v>
      </c>
      <c r="G543" s="195">
        <v>2</v>
      </c>
      <c r="H543" s="195">
        <v>1.73</v>
      </c>
      <c r="I543" s="102">
        <v>1</v>
      </c>
      <c r="J543" s="102">
        <v>148928</v>
      </c>
      <c r="K543" s="102"/>
      <c r="L543" s="102"/>
      <c r="M543" s="214">
        <f t="shared" si="110"/>
        <v>148928</v>
      </c>
      <c r="N543" s="195">
        <v>1.73</v>
      </c>
      <c r="O543" s="102">
        <v>1</v>
      </c>
      <c r="P543" s="195">
        <v>143936</v>
      </c>
      <c r="Q543" s="195"/>
      <c r="R543" s="195"/>
      <c r="S543" s="214">
        <f t="shared" si="111"/>
        <v>143936</v>
      </c>
      <c r="T543" s="214">
        <f t="shared" si="112"/>
        <v>0</v>
      </c>
      <c r="U543" s="214">
        <f t="shared" si="112"/>
        <v>4992</v>
      </c>
      <c r="V543" s="214">
        <f t="shared" si="112"/>
        <v>0</v>
      </c>
      <c r="W543" s="214">
        <f t="shared" si="112"/>
        <v>0</v>
      </c>
      <c r="X543" s="214">
        <f t="shared" si="113"/>
        <v>4992</v>
      </c>
      <c r="Y543" s="195">
        <v>3</v>
      </c>
      <c r="Z543" s="195">
        <v>1.84</v>
      </c>
      <c r="AA543" s="102">
        <v>1</v>
      </c>
      <c r="AB543" s="102">
        <v>153088</v>
      </c>
      <c r="AC543" s="102"/>
      <c r="AD543" s="102"/>
      <c r="AE543" s="214">
        <f t="shared" si="114"/>
        <v>153088</v>
      </c>
      <c r="AF543" s="195">
        <v>4</v>
      </c>
      <c r="AG543" s="195">
        <v>1.9</v>
      </c>
      <c r="AH543" s="102">
        <v>1</v>
      </c>
      <c r="AI543" s="102">
        <v>158080</v>
      </c>
      <c r="AJ543" s="102"/>
      <c r="AK543" s="102"/>
      <c r="AL543" s="214">
        <f t="shared" si="115"/>
        <v>158080</v>
      </c>
    </row>
    <row r="544" spans="1:38" ht="27">
      <c r="A544" s="195">
        <v>41</v>
      </c>
      <c r="B544" s="102" t="s">
        <v>1604</v>
      </c>
      <c r="C544" s="102" t="s">
        <v>5894</v>
      </c>
      <c r="D544" s="195">
        <v>1986</v>
      </c>
      <c r="E544" s="979" t="s">
        <v>1217</v>
      </c>
      <c r="F544" s="195" t="s">
        <v>1042</v>
      </c>
      <c r="G544" s="195">
        <v>16</v>
      </c>
      <c r="H544" s="195">
        <v>2.14</v>
      </c>
      <c r="I544" s="102">
        <v>1</v>
      </c>
      <c r="J544" s="102">
        <v>183872</v>
      </c>
      <c r="K544" s="102"/>
      <c r="L544" s="102"/>
      <c r="M544" s="214">
        <f t="shared" si="110"/>
        <v>183872</v>
      </c>
      <c r="N544" s="195">
        <v>2.14</v>
      </c>
      <c r="O544" s="102">
        <v>1</v>
      </c>
      <c r="P544" s="195">
        <v>178048</v>
      </c>
      <c r="Q544" s="195"/>
      <c r="R544" s="195"/>
      <c r="S544" s="214">
        <f t="shared" si="111"/>
        <v>178048</v>
      </c>
      <c r="T544" s="214">
        <f t="shared" si="112"/>
        <v>0</v>
      </c>
      <c r="U544" s="214">
        <f t="shared" si="112"/>
        <v>5824</v>
      </c>
      <c r="V544" s="214">
        <f t="shared" si="112"/>
        <v>0</v>
      </c>
      <c r="W544" s="214">
        <f t="shared" si="112"/>
        <v>0</v>
      </c>
      <c r="X544" s="214">
        <f t="shared" si="113"/>
        <v>5824</v>
      </c>
      <c r="Y544" s="195">
        <v>17</v>
      </c>
      <c r="Z544" s="195">
        <v>2.21</v>
      </c>
      <c r="AA544" s="102">
        <v>1</v>
      </c>
      <c r="AB544" s="102">
        <v>183872</v>
      </c>
      <c r="AC544" s="102"/>
      <c r="AD544" s="102"/>
      <c r="AE544" s="214">
        <f t="shared" si="114"/>
        <v>183872</v>
      </c>
      <c r="AF544" s="195">
        <v>18</v>
      </c>
      <c r="AG544" s="195">
        <v>2.21</v>
      </c>
      <c r="AH544" s="102">
        <v>1</v>
      </c>
      <c r="AI544" s="102">
        <v>183872</v>
      </c>
      <c r="AJ544" s="102"/>
      <c r="AK544" s="102"/>
      <c r="AL544" s="214">
        <f t="shared" si="115"/>
        <v>183872</v>
      </c>
    </row>
    <row r="545" spans="1:38" ht="27">
      <c r="A545" s="195">
        <v>42</v>
      </c>
      <c r="B545" s="104" t="s">
        <v>1606</v>
      </c>
      <c r="C545" s="104" t="s">
        <v>5894</v>
      </c>
      <c r="D545" s="195">
        <v>1988</v>
      </c>
      <c r="E545" s="979" t="s">
        <v>1217</v>
      </c>
      <c r="F545" s="195" t="s">
        <v>1042</v>
      </c>
      <c r="G545" s="195">
        <v>7</v>
      </c>
      <c r="H545" s="195">
        <v>1.96</v>
      </c>
      <c r="I545" s="102">
        <v>1</v>
      </c>
      <c r="J545" s="102">
        <v>163072</v>
      </c>
      <c r="K545" s="102"/>
      <c r="L545" s="102"/>
      <c r="M545" s="214">
        <f t="shared" si="110"/>
        <v>163072</v>
      </c>
      <c r="N545" s="195">
        <v>1.96</v>
      </c>
      <c r="O545" s="102">
        <v>1</v>
      </c>
      <c r="P545" s="195">
        <v>163072</v>
      </c>
      <c r="Q545" s="195"/>
      <c r="R545" s="195"/>
      <c r="S545" s="214">
        <f t="shared" si="111"/>
        <v>163072</v>
      </c>
      <c r="T545" s="214">
        <f t="shared" si="112"/>
        <v>0</v>
      </c>
      <c r="U545" s="214">
        <f t="shared" si="112"/>
        <v>0</v>
      </c>
      <c r="V545" s="214">
        <f t="shared" si="112"/>
        <v>0</v>
      </c>
      <c r="W545" s="214">
        <f t="shared" si="112"/>
        <v>0</v>
      </c>
      <c r="X545" s="214">
        <f t="shared" si="113"/>
        <v>0</v>
      </c>
      <c r="Y545" s="195">
        <v>8</v>
      </c>
      <c r="Z545" s="195">
        <v>2.02</v>
      </c>
      <c r="AA545" s="102">
        <v>1</v>
      </c>
      <c r="AB545" s="102">
        <v>168064</v>
      </c>
      <c r="AC545" s="102"/>
      <c r="AD545" s="102"/>
      <c r="AE545" s="214">
        <f t="shared" si="114"/>
        <v>168064</v>
      </c>
      <c r="AF545" s="195">
        <v>9</v>
      </c>
      <c r="AG545" s="195">
        <v>2.02</v>
      </c>
      <c r="AH545" s="102">
        <v>1</v>
      </c>
      <c r="AI545" s="102">
        <v>168064</v>
      </c>
      <c r="AJ545" s="102"/>
      <c r="AK545" s="102"/>
      <c r="AL545" s="214">
        <f t="shared" si="115"/>
        <v>168064</v>
      </c>
    </row>
    <row r="546" spans="1:38" ht="27">
      <c r="A546" s="195">
        <v>43</v>
      </c>
      <c r="B546" s="102" t="s">
        <v>7617</v>
      </c>
      <c r="C546" s="102" t="s">
        <v>5894</v>
      </c>
      <c r="D546" s="195">
        <v>1997</v>
      </c>
      <c r="E546" s="979" t="s">
        <v>1217</v>
      </c>
      <c r="F546" s="195" t="s">
        <v>1042</v>
      </c>
      <c r="G546" s="195">
        <v>2</v>
      </c>
      <c r="H546" s="195">
        <v>1.73</v>
      </c>
      <c r="I546" s="102">
        <v>1</v>
      </c>
      <c r="J546" s="102">
        <v>148928</v>
      </c>
      <c r="K546" s="102"/>
      <c r="L546" s="102"/>
      <c r="M546" s="214">
        <f t="shared" si="110"/>
        <v>148928</v>
      </c>
      <c r="N546" s="195">
        <v>1.73</v>
      </c>
      <c r="O546" s="102">
        <v>1</v>
      </c>
      <c r="P546" s="195">
        <v>143936</v>
      </c>
      <c r="Q546" s="195"/>
      <c r="R546" s="195"/>
      <c r="S546" s="214">
        <f t="shared" si="111"/>
        <v>143936</v>
      </c>
      <c r="T546" s="214">
        <f t="shared" si="112"/>
        <v>0</v>
      </c>
      <c r="U546" s="214">
        <f t="shared" si="112"/>
        <v>4992</v>
      </c>
      <c r="V546" s="214">
        <f t="shared" si="112"/>
        <v>0</v>
      </c>
      <c r="W546" s="214">
        <f t="shared" si="112"/>
        <v>0</v>
      </c>
      <c r="X546" s="214">
        <f t="shared" si="113"/>
        <v>4992</v>
      </c>
      <c r="Y546" s="195">
        <v>3</v>
      </c>
      <c r="Z546" s="195">
        <v>1.84</v>
      </c>
      <c r="AA546" s="102">
        <v>1</v>
      </c>
      <c r="AB546" s="102">
        <v>153088</v>
      </c>
      <c r="AC546" s="102"/>
      <c r="AD546" s="102"/>
      <c r="AE546" s="214">
        <f t="shared" si="114"/>
        <v>153088</v>
      </c>
      <c r="AF546" s="195">
        <v>4</v>
      </c>
      <c r="AG546" s="195">
        <v>1.9</v>
      </c>
      <c r="AH546" s="102">
        <v>1</v>
      </c>
      <c r="AI546" s="102">
        <v>158080</v>
      </c>
      <c r="AJ546" s="102"/>
      <c r="AK546" s="102"/>
      <c r="AL546" s="214">
        <f t="shared" si="115"/>
        <v>158080</v>
      </c>
    </row>
    <row r="547" spans="1:38" ht="27">
      <c r="A547" s="195">
        <v>44</v>
      </c>
      <c r="B547" s="102" t="s">
        <v>6061</v>
      </c>
      <c r="C547" s="102" t="s">
        <v>5894</v>
      </c>
      <c r="D547" s="195">
        <v>1997</v>
      </c>
      <c r="E547" s="979" t="s">
        <v>1217</v>
      </c>
      <c r="F547" s="195" t="s">
        <v>1042</v>
      </c>
      <c r="G547" s="195">
        <v>3</v>
      </c>
      <c r="H547" s="195">
        <v>1.79</v>
      </c>
      <c r="I547" s="102">
        <v>1</v>
      </c>
      <c r="J547" s="102">
        <v>153088</v>
      </c>
      <c r="K547" s="102"/>
      <c r="L547" s="102"/>
      <c r="M547" s="214">
        <f t="shared" si="110"/>
        <v>153088</v>
      </c>
      <c r="N547" s="195">
        <v>1.79</v>
      </c>
      <c r="O547" s="102">
        <v>1</v>
      </c>
      <c r="P547" s="195">
        <v>148928</v>
      </c>
      <c r="Q547" s="195"/>
      <c r="R547" s="195"/>
      <c r="S547" s="214">
        <f t="shared" si="111"/>
        <v>148928</v>
      </c>
      <c r="T547" s="214">
        <f t="shared" si="112"/>
        <v>0</v>
      </c>
      <c r="U547" s="214">
        <f t="shared" si="112"/>
        <v>4160</v>
      </c>
      <c r="V547" s="214">
        <f t="shared" si="112"/>
        <v>0</v>
      </c>
      <c r="W547" s="214">
        <f t="shared" si="112"/>
        <v>0</v>
      </c>
      <c r="X547" s="214">
        <f t="shared" si="113"/>
        <v>4160</v>
      </c>
      <c r="Y547" s="195">
        <v>4</v>
      </c>
      <c r="Z547" s="195">
        <v>1.9</v>
      </c>
      <c r="AA547" s="102">
        <v>1</v>
      </c>
      <c r="AB547" s="102">
        <v>158080</v>
      </c>
      <c r="AC547" s="102"/>
      <c r="AD547" s="102"/>
      <c r="AE547" s="214">
        <f t="shared" si="114"/>
        <v>158080</v>
      </c>
      <c r="AF547" s="195">
        <v>5</v>
      </c>
      <c r="AG547" s="195">
        <v>1.9</v>
      </c>
      <c r="AH547" s="102">
        <v>1</v>
      </c>
      <c r="AI547" s="102">
        <v>158080</v>
      </c>
      <c r="AJ547" s="102"/>
      <c r="AK547" s="102"/>
      <c r="AL547" s="214">
        <f t="shared" si="115"/>
        <v>158080</v>
      </c>
    </row>
    <row r="548" spans="1:38" ht="27">
      <c r="A548" s="195">
        <v>45</v>
      </c>
      <c r="B548" s="104" t="s">
        <v>7618</v>
      </c>
      <c r="C548" s="104" t="s">
        <v>5894</v>
      </c>
      <c r="D548" s="195">
        <v>2001</v>
      </c>
      <c r="E548" s="979" t="s">
        <v>1217</v>
      </c>
      <c r="F548" s="195" t="s">
        <v>1042</v>
      </c>
      <c r="G548" s="195">
        <v>2</v>
      </c>
      <c r="H548" s="195">
        <v>1.73</v>
      </c>
      <c r="I548" s="102">
        <v>1</v>
      </c>
      <c r="J548" s="102">
        <v>148928</v>
      </c>
      <c r="K548" s="102"/>
      <c r="L548" s="102"/>
      <c r="M548" s="214">
        <f t="shared" si="110"/>
        <v>148928</v>
      </c>
      <c r="N548" s="195">
        <v>1.73</v>
      </c>
      <c r="O548" s="102">
        <v>1</v>
      </c>
      <c r="P548" s="195">
        <v>143936</v>
      </c>
      <c r="Q548" s="195"/>
      <c r="R548" s="195"/>
      <c r="S548" s="214">
        <f t="shared" si="111"/>
        <v>143936</v>
      </c>
      <c r="T548" s="214">
        <f t="shared" si="112"/>
        <v>0</v>
      </c>
      <c r="U548" s="214">
        <f t="shared" si="112"/>
        <v>4992</v>
      </c>
      <c r="V548" s="214">
        <f t="shared" si="112"/>
        <v>0</v>
      </c>
      <c r="W548" s="214">
        <f t="shared" si="112"/>
        <v>0</v>
      </c>
      <c r="X548" s="214">
        <f t="shared" si="113"/>
        <v>4992</v>
      </c>
      <c r="Y548" s="195">
        <v>3</v>
      </c>
      <c r="Z548" s="195">
        <v>1.84</v>
      </c>
      <c r="AA548" s="102">
        <v>1</v>
      </c>
      <c r="AB548" s="102">
        <v>153088</v>
      </c>
      <c r="AC548" s="102"/>
      <c r="AD548" s="102"/>
      <c r="AE548" s="214">
        <f t="shared" si="114"/>
        <v>153088</v>
      </c>
      <c r="AF548" s="195">
        <v>4</v>
      </c>
      <c r="AG548" s="195">
        <v>1.9</v>
      </c>
      <c r="AH548" s="102">
        <v>1</v>
      </c>
      <c r="AI548" s="102">
        <v>158080</v>
      </c>
      <c r="AJ548" s="102"/>
      <c r="AK548" s="102"/>
      <c r="AL548" s="214">
        <f t="shared" si="115"/>
        <v>158080</v>
      </c>
    </row>
    <row r="549" spans="1:38" ht="27">
      <c r="A549" s="195">
        <v>46</v>
      </c>
      <c r="B549" s="102" t="s">
        <v>4824</v>
      </c>
      <c r="C549" s="102" t="s">
        <v>5894</v>
      </c>
      <c r="D549" s="195">
        <v>1995</v>
      </c>
      <c r="E549" s="979" t="s">
        <v>1217</v>
      </c>
      <c r="F549" s="195" t="s">
        <v>1042</v>
      </c>
      <c r="G549" s="195">
        <v>5</v>
      </c>
      <c r="H549" s="195">
        <v>1.9</v>
      </c>
      <c r="I549" s="102">
        <v>1</v>
      </c>
      <c r="J549" s="102">
        <v>158080</v>
      </c>
      <c r="K549" s="102"/>
      <c r="L549" s="102"/>
      <c r="M549" s="214">
        <f t="shared" si="110"/>
        <v>158080</v>
      </c>
      <c r="N549" s="195">
        <v>1.9</v>
      </c>
      <c r="O549" s="102">
        <v>1</v>
      </c>
      <c r="P549" s="195">
        <v>158080</v>
      </c>
      <c r="Q549" s="195"/>
      <c r="R549" s="195"/>
      <c r="S549" s="214">
        <f t="shared" si="111"/>
        <v>158080</v>
      </c>
      <c r="T549" s="214">
        <f t="shared" si="112"/>
        <v>0</v>
      </c>
      <c r="U549" s="214">
        <f t="shared" si="112"/>
        <v>0</v>
      </c>
      <c r="V549" s="214">
        <f t="shared" si="112"/>
        <v>0</v>
      </c>
      <c r="W549" s="214">
        <f t="shared" si="112"/>
        <v>0</v>
      </c>
      <c r="X549" s="214">
        <f t="shared" si="113"/>
        <v>0</v>
      </c>
      <c r="Y549" s="195">
        <v>6</v>
      </c>
      <c r="Z549" s="195">
        <v>1.96</v>
      </c>
      <c r="AA549" s="102">
        <v>1</v>
      </c>
      <c r="AB549" s="102">
        <v>163072</v>
      </c>
      <c r="AC549" s="102"/>
      <c r="AD549" s="102"/>
      <c r="AE549" s="214">
        <f t="shared" si="114"/>
        <v>163072</v>
      </c>
      <c r="AF549" s="195">
        <v>7</v>
      </c>
      <c r="AG549" s="195">
        <v>1.96</v>
      </c>
      <c r="AH549" s="102">
        <v>1</v>
      </c>
      <c r="AI549" s="102">
        <v>163072</v>
      </c>
      <c r="AJ549" s="102"/>
      <c r="AK549" s="102"/>
      <c r="AL549" s="214">
        <f t="shared" si="115"/>
        <v>163072</v>
      </c>
    </row>
    <row r="550" spans="1:38" ht="27">
      <c r="A550" s="195">
        <v>47</v>
      </c>
      <c r="B550" s="102" t="s">
        <v>6062</v>
      </c>
      <c r="C550" s="102" t="s">
        <v>5894</v>
      </c>
      <c r="D550" s="195">
        <v>2000</v>
      </c>
      <c r="E550" s="979" t="s">
        <v>1217</v>
      </c>
      <c r="F550" s="195" t="s">
        <v>1042</v>
      </c>
      <c r="G550" s="195">
        <v>3</v>
      </c>
      <c r="H550" s="195">
        <v>1.79</v>
      </c>
      <c r="I550" s="102">
        <v>1</v>
      </c>
      <c r="J550" s="102">
        <v>153088</v>
      </c>
      <c r="K550" s="102"/>
      <c r="L550" s="102"/>
      <c r="M550" s="214">
        <f t="shared" si="110"/>
        <v>153088</v>
      </c>
      <c r="N550" s="195">
        <v>1.79</v>
      </c>
      <c r="O550" s="102">
        <v>1</v>
      </c>
      <c r="P550" s="195">
        <v>148928</v>
      </c>
      <c r="Q550" s="195"/>
      <c r="R550" s="195"/>
      <c r="S550" s="214">
        <f t="shared" si="111"/>
        <v>148928</v>
      </c>
      <c r="T550" s="214">
        <f t="shared" si="112"/>
        <v>0</v>
      </c>
      <c r="U550" s="214">
        <f t="shared" si="112"/>
        <v>4160</v>
      </c>
      <c r="V550" s="214">
        <f t="shared" si="112"/>
        <v>0</v>
      </c>
      <c r="W550" s="214">
        <f t="shared" si="112"/>
        <v>0</v>
      </c>
      <c r="X550" s="214">
        <f t="shared" si="113"/>
        <v>4160</v>
      </c>
      <c r="Y550" s="195">
        <v>4</v>
      </c>
      <c r="Z550" s="195">
        <v>1.9</v>
      </c>
      <c r="AA550" s="102">
        <v>1</v>
      </c>
      <c r="AB550" s="102">
        <v>158080</v>
      </c>
      <c r="AC550" s="102"/>
      <c r="AD550" s="102"/>
      <c r="AE550" s="214">
        <f t="shared" si="114"/>
        <v>158080</v>
      </c>
      <c r="AF550" s="195">
        <v>5</v>
      </c>
      <c r="AG550" s="195">
        <v>1.9</v>
      </c>
      <c r="AH550" s="102">
        <v>1</v>
      </c>
      <c r="AI550" s="102">
        <v>158080</v>
      </c>
      <c r="AJ550" s="102"/>
      <c r="AK550" s="102"/>
      <c r="AL550" s="214">
        <f t="shared" si="115"/>
        <v>158080</v>
      </c>
    </row>
    <row r="551" spans="1:38" ht="27">
      <c r="A551" s="195">
        <v>48</v>
      </c>
      <c r="B551" s="102" t="s">
        <v>7619</v>
      </c>
      <c r="C551" s="102" t="s">
        <v>5894</v>
      </c>
      <c r="D551" s="195">
        <v>2003</v>
      </c>
      <c r="E551" s="979" t="s">
        <v>1217</v>
      </c>
      <c r="F551" s="195" t="s">
        <v>1042</v>
      </c>
      <c r="G551" s="195">
        <v>2</v>
      </c>
      <c r="H551" s="195">
        <v>1.73</v>
      </c>
      <c r="I551" s="102">
        <v>1</v>
      </c>
      <c r="J551" s="102">
        <v>148928</v>
      </c>
      <c r="K551" s="102"/>
      <c r="L551" s="102"/>
      <c r="M551" s="214">
        <f t="shared" si="110"/>
        <v>148928</v>
      </c>
      <c r="N551" s="195">
        <v>1.73</v>
      </c>
      <c r="O551" s="102">
        <v>1</v>
      </c>
      <c r="P551" s="195">
        <v>143936</v>
      </c>
      <c r="Q551" s="195"/>
      <c r="R551" s="195"/>
      <c r="S551" s="214">
        <f t="shared" si="111"/>
        <v>143936</v>
      </c>
      <c r="T551" s="214">
        <f t="shared" si="112"/>
        <v>0</v>
      </c>
      <c r="U551" s="214">
        <f t="shared" si="112"/>
        <v>4992</v>
      </c>
      <c r="V551" s="214">
        <f t="shared" si="112"/>
        <v>0</v>
      </c>
      <c r="W551" s="214">
        <f t="shared" si="112"/>
        <v>0</v>
      </c>
      <c r="X551" s="214">
        <f t="shared" si="113"/>
        <v>4992</v>
      </c>
      <c r="Y551" s="195">
        <v>3</v>
      </c>
      <c r="Z551" s="195">
        <v>1.84</v>
      </c>
      <c r="AA551" s="102">
        <v>1</v>
      </c>
      <c r="AB551" s="102">
        <v>153088</v>
      </c>
      <c r="AC551" s="102"/>
      <c r="AD551" s="102"/>
      <c r="AE551" s="214">
        <f t="shared" si="114"/>
        <v>153088</v>
      </c>
      <c r="AF551" s="195">
        <v>4</v>
      </c>
      <c r="AG551" s="195">
        <v>1.9</v>
      </c>
      <c r="AH551" s="102">
        <v>1</v>
      </c>
      <c r="AI551" s="102">
        <v>158080</v>
      </c>
      <c r="AJ551" s="102"/>
      <c r="AK551" s="102"/>
      <c r="AL551" s="214">
        <f t="shared" si="115"/>
        <v>158080</v>
      </c>
    </row>
    <row r="552" spans="1:38" ht="27">
      <c r="A552" s="195">
        <v>49</v>
      </c>
      <c r="B552" s="104" t="s">
        <v>7620</v>
      </c>
      <c r="C552" s="104" t="s">
        <v>5894</v>
      </c>
      <c r="D552" s="195">
        <v>1989</v>
      </c>
      <c r="E552" s="979" t="s">
        <v>1217</v>
      </c>
      <c r="F552" s="195" t="s">
        <v>1042</v>
      </c>
      <c r="G552" s="195">
        <v>3</v>
      </c>
      <c r="H552" s="195">
        <v>1.79</v>
      </c>
      <c r="I552" s="102">
        <v>1</v>
      </c>
      <c r="J552" s="102">
        <v>153088</v>
      </c>
      <c r="K552" s="102"/>
      <c r="L552" s="102"/>
      <c r="M552" s="214">
        <f t="shared" si="110"/>
        <v>153088</v>
      </c>
      <c r="N552" s="195">
        <v>1.79</v>
      </c>
      <c r="O552" s="102">
        <v>1</v>
      </c>
      <c r="P552" s="195">
        <v>148928</v>
      </c>
      <c r="Q552" s="195"/>
      <c r="R552" s="195"/>
      <c r="S552" s="214">
        <f t="shared" si="111"/>
        <v>148928</v>
      </c>
      <c r="T552" s="214">
        <f t="shared" si="112"/>
        <v>0</v>
      </c>
      <c r="U552" s="214">
        <f t="shared" si="112"/>
        <v>4160</v>
      </c>
      <c r="V552" s="214">
        <f t="shared" si="112"/>
        <v>0</v>
      </c>
      <c r="W552" s="214">
        <f t="shared" si="112"/>
        <v>0</v>
      </c>
      <c r="X552" s="214">
        <f t="shared" si="113"/>
        <v>4160</v>
      </c>
      <c r="Y552" s="195">
        <v>4</v>
      </c>
      <c r="Z552" s="195">
        <v>1.9</v>
      </c>
      <c r="AA552" s="102">
        <v>1</v>
      </c>
      <c r="AB552" s="102">
        <v>158080</v>
      </c>
      <c r="AC552" s="102"/>
      <c r="AD552" s="102"/>
      <c r="AE552" s="214">
        <f t="shared" si="114"/>
        <v>158080</v>
      </c>
      <c r="AF552" s="195">
        <v>5</v>
      </c>
      <c r="AG552" s="195">
        <v>1.9</v>
      </c>
      <c r="AH552" s="102">
        <v>1</v>
      </c>
      <c r="AI552" s="102">
        <v>158080</v>
      </c>
      <c r="AJ552" s="102"/>
      <c r="AK552" s="102"/>
      <c r="AL552" s="214">
        <f t="shared" si="115"/>
        <v>158080</v>
      </c>
    </row>
    <row r="553" spans="1:38" ht="27">
      <c r="A553" s="195">
        <v>50</v>
      </c>
      <c r="B553" s="102" t="s">
        <v>7621</v>
      </c>
      <c r="C553" s="102" t="s">
        <v>5895</v>
      </c>
      <c r="D553" s="195">
        <v>2002</v>
      </c>
      <c r="E553" s="979" t="s">
        <v>1217</v>
      </c>
      <c r="F553" s="195" t="s">
        <v>1042</v>
      </c>
      <c r="G553" s="195">
        <v>2</v>
      </c>
      <c r="H553" s="195">
        <v>1.73</v>
      </c>
      <c r="I553" s="102">
        <v>1</v>
      </c>
      <c r="J553" s="102">
        <v>148928</v>
      </c>
      <c r="K553" s="102"/>
      <c r="L553" s="102"/>
      <c r="M553" s="214">
        <f t="shared" si="110"/>
        <v>148928</v>
      </c>
      <c r="N553" s="195">
        <v>1.73</v>
      </c>
      <c r="O553" s="102">
        <v>1</v>
      </c>
      <c r="P553" s="195">
        <v>143936</v>
      </c>
      <c r="Q553" s="195"/>
      <c r="R553" s="195"/>
      <c r="S553" s="214">
        <f t="shared" si="111"/>
        <v>143936</v>
      </c>
      <c r="T553" s="214">
        <f t="shared" si="112"/>
        <v>0</v>
      </c>
      <c r="U553" s="214">
        <f t="shared" si="112"/>
        <v>4992</v>
      </c>
      <c r="V553" s="214">
        <f t="shared" si="112"/>
        <v>0</v>
      </c>
      <c r="W553" s="214">
        <f t="shared" si="112"/>
        <v>0</v>
      </c>
      <c r="X553" s="214">
        <f t="shared" si="113"/>
        <v>4992</v>
      </c>
      <c r="Y553" s="195">
        <v>3</v>
      </c>
      <c r="Z553" s="195">
        <v>1.84</v>
      </c>
      <c r="AA553" s="102">
        <v>1</v>
      </c>
      <c r="AB553" s="102">
        <v>153088</v>
      </c>
      <c r="AC553" s="102"/>
      <c r="AD553" s="102"/>
      <c r="AE553" s="214">
        <f t="shared" si="114"/>
        <v>153088</v>
      </c>
      <c r="AF553" s="195">
        <v>4</v>
      </c>
      <c r="AG553" s="195">
        <v>1.9</v>
      </c>
      <c r="AH553" s="102">
        <v>1</v>
      </c>
      <c r="AI553" s="102">
        <v>158080</v>
      </c>
      <c r="AJ553" s="102"/>
      <c r="AK553" s="102"/>
      <c r="AL553" s="214">
        <f t="shared" si="115"/>
        <v>158080</v>
      </c>
    </row>
    <row r="554" spans="1:38" ht="27">
      <c r="A554" s="195">
        <v>51</v>
      </c>
      <c r="B554" s="102" t="s">
        <v>4825</v>
      </c>
      <c r="C554" s="102" t="s">
        <v>5894</v>
      </c>
      <c r="D554" s="195">
        <v>1996</v>
      </c>
      <c r="E554" s="979" t="s">
        <v>1217</v>
      </c>
      <c r="F554" s="195" t="s">
        <v>1042</v>
      </c>
      <c r="G554" s="195">
        <v>4</v>
      </c>
      <c r="H554" s="195">
        <v>1.84</v>
      </c>
      <c r="I554" s="102">
        <v>1</v>
      </c>
      <c r="J554" s="102">
        <v>158080</v>
      </c>
      <c r="K554" s="102"/>
      <c r="L554" s="102"/>
      <c r="M554" s="214">
        <f t="shared" si="110"/>
        <v>158080</v>
      </c>
      <c r="N554" s="195">
        <v>1.84</v>
      </c>
      <c r="O554" s="102">
        <v>1</v>
      </c>
      <c r="P554" s="195">
        <v>153088</v>
      </c>
      <c r="Q554" s="195"/>
      <c r="R554" s="195"/>
      <c r="S554" s="214">
        <f t="shared" si="111"/>
        <v>153088</v>
      </c>
      <c r="T554" s="214">
        <f t="shared" si="112"/>
        <v>0</v>
      </c>
      <c r="U554" s="214">
        <f t="shared" si="112"/>
        <v>4992</v>
      </c>
      <c r="V554" s="214">
        <f t="shared" si="112"/>
        <v>0</v>
      </c>
      <c r="W554" s="214">
        <f t="shared" si="112"/>
        <v>0</v>
      </c>
      <c r="X554" s="214">
        <f t="shared" si="113"/>
        <v>4992</v>
      </c>
      <c r="Y554" s="195">
        <v>5</v>
      </c>
      <c r="Z554" s="195">
        <v>1.9</v>
      </c>
      <c r="AA554" s="102">
        <v>1</v>
      </c>
      <c r="AB554" s="102">
        <v>158080</v>
      </c>
      <c r="AC554" s="102"/>
      <c r="AD554" s="102"/>
      <c r="AE554" s="214">
        <f t="shared" si="114"/>
        <v>158080</v>
      </c>
      <c r="AF554" s="195">
        <v>6</v>
      </c>
      <c r="AG554" s="195">
        <v>1.96</v>
      </c>
      <c r="AH554" s="102">
        <v>1</v>
      </c>
      <c r="AI554" s="102">
        <v>163072</v>
      </c>
      <c r="AJ554" s="102"/>
      <c r="AK554" s="102"/>
      <c r="AL554" s="214">
        <f t="shared" si="115"/>
        <v>163072</v>
      </c>
    </row>
    <row r="555" spans="1:38" ht="27">
      <c r="A555" s="195">
        <v>52</v>
      </c>
      <c r="B555" s="104" t="s">
        <v>2049</v>
      </c>
      <c r="C555" s="104" t="s">
        <v>5894</v>
      </c>
      <c r="D555" s="195">
        <v>1987</v>
      </c>
      <c r="E555" s="979" t="s">
        <v>1217</v>
      </c>
      <c r="F555" s="195" t="s">
        <v>1042</v>
      </c>
      <c r="G555" s="195">
        <v>3</v>
      </c>
      <c r="H555" s="195">
        <v>1.79</v>
      </c>
      <c r="I555" s="102">
        <v>1</v>
      </c>
      <c r="J555" s="102">
        <v>153088</v>
      </c>
      <c r="K555" s="102"/>
      <c r="L555" s="102"/>
      <c r="M555" s="214">
        <f t="shared" si="110"/>
        <v>153088</v>
      </c>
      <c r="N555" s="195">
        <v>1.79</v>
      </c>
      <c r="O555" s="102">
        <v>1</v>
      </c>
      <c r="P555" s="195">
        <v>148928</v>
      </c>
      <c r="Q555" s="195"/>
      <c r="R555" s="195"/>
      <c r="S555" s="214">
        <f t="shared" si="111"/>
        <v>148928</v>
      </c>
      <c r="T555" s="214">
        <f t="shared" si="112"/>
        <v>0</v>
      </c>
      <c r="U555" s="214">
        <f t="shared" si="112"/>
        <v>4160</v>
      </c>
      <c r="V555" s="214">
        <f t="shared" si="112"/>
        <v>0</v>
      </c>
      <c r="W555" s="214">
        <f t="shared" si="112"/>
        <v>0</v>
      </c>
      <c r="X555" s="214">
        <f t="shared" si="113"/>
        <v>4160</v>
      </c>
      <c r="Y555" s="195">
        <v>4</v>
      </c>
      <c r="Z555" s="195">
        <v>1.9</v>
      </c>
      <c r="AA555" s="102">
        <v>1</v>
      </c>
      <c r="AB555" s="102">
        <v>158080</v>
      </c>
      <c r="AC555" s="102"/>
      <c r="AD555" s="102"/>
      <c r="AE555" s="214">
        <f t="shared" si="114"/>
        <v>158080</v>
      </c>
      <c r="AF555" s="195">
        <v>5</v>
      </c>
      <c r="AG555" s="195">
        <v>1.9</v>
      </c>
      <c r="AH555" s="102">
        <v>1</v>
      </c>
      <c r="AI555" s="102">
        <v>158080</v>
      </c>
      <c r="AJ555" s="102"/>
      <c r="AK555" s="102"/>
      <c r="AL555" s="214">
        <f t="shared" si="115"/>
        <v>158080</v>
      </c>
    </row>
    <row r="556" spans="1:38" ht="27">
      <c r="A556" s="195">
        <v>53</v>
      </c>
      <c r="B556" s="102" t="s">
        <v>1603</v>
      </c>
      <c r="C556" s="102" t="s">
        <v>5894</v>
      </c>
      <c r="D556" s="195">
        <v>1995</v>
      </c>
      <c r="E556" s="979" t="s">
        <v>1217</v>
      </c>
      <c r="F556" s="195" t="s">
        <v>1042</v>
      </c>
      <c r="G556" s="195">
        <v>7</v>
      </c>
      <c r="H556" s="195">
        <v>1.96</v>
      </c>
      <c r="I556" s="102">
        <v>1</v>
      </c>
      <c r="J556" s="102">
        <v>163072</v>
      </c>
      <c r="K556" s="102"/>
      <c r="L556" s="102"/>
      <c r="M556" s="214">
        <f t="shared" si="110"/>
        <v>163072</v>
      </c>
      <c r="N556" s="195">
        <v>1.96</v>
      </c>
      <c r="O556" s="102">
        <v>1</v>
      </c>
      <c r="P556" s="195">
        <v>163072</v>
      </c>
      <c r="Q556" s="195"/>
      <c r="R556" s="195"/>
      <c r="S556" s="214">
        <f t="shared" si="111"/>
        <v>163072</v>
      </c>
      <c r="T556" s="214">
        <f t="shared" si="112"/>
        <v>0</v>
      </c>
      <c r="U556" s="214">
        <f t="shared" si="112"/>
        <v>0</v>
      </c>
      <c r="V556" s="214">
        <f t="shared" si="112"/>
        <v>0</v>
      </c>
      <c r="W556" s="214">
        <f t="shared" si="112"/>
        <v>0</v>
      </c>
      <c r="X556" s="214">
        <f t="shared" si="113"/>
        <v>0</v>
      </c>
      <c r="Y556" s="195">
        <v>8</v>
      </c>
      <c r="Z556" s="195">
        <v>2.02</v>
      </c>
      <c r="AA556" s="102">
        <v>1</v>
      </c>
      <c r="AB556" s="102">
        <v>168064</v>
      </c>
      <c r="AC556" s="102"/>
      <c r="AD556" s="102"/>
      <c r="AE556" s="214">
        <f t="shared" si="114"/>
        <v>168064</v>
      </c>
      <c r="AF556" s="195">
        <v>9</v>
      </c>
      <c r="AG556" s="195">
        <v>2.02</v>
      </c>
      <c r="AH556" s="102">
        <v>1</v>
      </c>
      <c r="AI556" s="102">
        <v>168064</v>
      </c>
      <c r="AJ556" s="102"/>
      <c r="AK556" s="102"/>
      <c r="AL556" s="214">
        <f t="shared" si="115"/>
        <v>168064</v>
      </c>
    </row>
    <row r="557" spans="1:38" ht="27">
      <c r="A557" s="195">
        <v>54</v>
      </c>
      <c r="B557" s="102" t="s">
        <v>7622</v>
      </c>
      <c r="C557" s="102" t="s">
        <v>5894</v>
      </c>
      <c r="D557" s="195">
        <v>2002</v>
      </c>
      <c r="E557" s="979" t="s">
        <v>1217</v>
      </c>
      <c r="F557" s="195" t="s">
        <v>1042</v>
      </c>
      <c r="G557" s="195">
        <v>2</v>
      </c>
      <c r="H557" s="195">
        <v>1.73</v>
      </c>
      <c r="I557" s="102">
        <v>1</v>
      </c>
      <c r="J557" s="102">
        <v>148928</v>
      </c>
      <c r="K557" s="102"/>
      <c r="L557" s="102"/>
      <c r="M557" s="214">
        <f t="shared" si="110"/>
        <v>148928</v>
      </c>
      <c r="N557" s="195">
        <v>1.73</v>
      </c>
      <c r="O557" s="102">
        <v>1</v>
      </c>
      <c r="P557" s="195">
        <v>143936</v>
      </c>
      <c r="Q557" s="195"/>
      <c r="R557" s="195"/>
      <c r="S557" s="214">
        <f t="shared" si="111"/>
        <v>143936</v>
      </c>
      <c r="T557" s="214">
        <f t="shared" si="112"/>
        <v>0</v>
      </c>
      <c r="U557" s="214">
        <f t="shared" si="112"/>
        <v>4992</v>
      </c>
      <c r="V557" s="214">
        <f t="shared" si="112"/>
        <v>0</v>
      </c>
      <c r="W557" s="214">
        <f t="shared" si="112"/>
        <v>0</v>
      </c>
      <c r="X557" s="214">
        <f t="shared" si="113"/>
        <v>4992</v>
      </c>
      <c r="Y557" s="195">
        <v>3</v>
      </c>
      <c r="Z557" s="195">
        <v>1.84</v>
      </c>
      <c r="AA557" s="102">
        <v>1</v>
      </c>
      <c r="AB557" s="102">
        <v>153088</v>
      </c>
      <c r="AC557" s="102"/>
      <c r="AD557" s="102"/>
      <c r="AE557" s="214">
        <f t="shared" si="114"/>
        <v>153088</v>
      </c>
      <c r="AF557" s="195">
        <v>4</v>
      </c>
      <c r="AG557" s="195">
        <v>1.9</v>
      </c>
      <c r="AH557" s="102">
        <v>1</v>
      </c>
      <c r="AI557" s="102">
        <v>158080</v>
      </c>
      <c r="AJ557" s="102"/>
      <c r="AK557" s="102"/>
      <c r="AL557" s="214">
        <f t="shared" si="115"/>
        <v>158080</v>
      </c>
    </row>
    <row r="558" spans="1:38" ht="27">
      <c r="A558" s="195">
        <v>55</v>
      </c>
      <c r="B558" s="104" t="s">
        <v>2047</v>
      </c>
      <c r="C558" s="104" t="s">
        <v>5894</v>
      </c>
      <c r="D558" s="195">
        <v>1998</v>
      </c>
      <c r="E558" s="979" t="s">
        <v>1217</v>
      </c>
      <c r="F558" s="195" t="s">
        <v>1042</v>
      </c>
      <c r="G558" s="195">
        <v>2</v>
      </c>
      <c r="H558" s="195">
        <v>1.73</v>
      </c>
      <c r="I558" s="102">
        <v>1</v>
      </c>
      <c r="J558" s="102">
        <v>148928</v>
      </c>
      <c r="K558" s="102"/>
      <c r="L558" s="102"/>
      <c r="M558" s="214">
        <f t="shared" si="110"/>
        <v>148928</v>
      </c>
      <c r="N558" s="195">
        <v>1.73</v>
      </c>
      <c r="O558" s="102">
        <v>1</v>
      </c>
      <c r="P558" s="195">
        <v>143936</v>
      </c>
      <c r="Q558" s="195"/>
      <c r="R558" s="195"/>
      <c r="S558" s="214">
        <f t="shared" si="111"/>
        <v>143936</v>
      </c>
      <c r="T558" s="214">
        <f t="shared" si="112"/>
        <v>0</v>
      </c>
      <c r="U558" s="214">
        <f t="shared" si="112"/>
        <v>4992</v>
      </c>
      <c r="V558" s="214">
        <f t="shared" si="112"/>
        <v>0</v>
      </c>
      <c r="W558" s="214">
        <f t="shared" si="112"/>
        <v>0</v>
      </c>
      <c r="X558" s="214">
        <f t="shared" si="113"/>
        <v>4992</v>
      </c>
      <c r="Y558" s="195">
        <v>3</v>
      </c>
      <c r="Z558" s="195">
        <v>1.84</v>
      </c>
      <c r="AA558" s="102">
        <v>1</v>
      </c>
      <c r="AB558" s="102">
        <v>153088</v>
      </c>
      <c r="AC558" s="102"/>
      <c r="AD558" s="102"/>
      <c r="AE558" s="214">
        <f t="shared" si="114"/>
        <v>153088</v>
      </c>
      <c r="AF558" s="195">
        <v>4</v>
      </c>
      <c r="AG558" s="195">
        <v>1.9</v>
      </c>
      <c r="AH558" s="102">
        <v>1</v>
      </c>
      <c r="AI558" s="102">
        <v>158080</v>
      </c>
      <c r="AJ558" s="102"/>
      <c r="AK558" s="102"/>
      <c r="AL558" s="214">
        <f t="shared" si="115"/>
        <v>158080</v>
      </c>
    </row>
    <row r="559" spans="1:38" ht="27">
      <c r="A559" s="195">
        <v>56</v>
      </c>
      <c r="B559" s="102" t="s">
        <v>7623</v>
      </c>
      <c r="C559" s="102" t="s">
        <v>5894</v>
      </c>
      <c r="D559" s="195">
        <v>2002</v>
      </c>
      <c r="E559" s="979" t="s">
        <v>1217</v>
      </c>
      <c r="F559" s="195" t="s">
        <v>1042</v>
      </c>
      <c r="G559" s="195">
        <v>2</v>
      </c>
      <c r="H559" s="195">
        <v>1.73</v>
      </c>
      <c r="I559" s="102">
        <v>1</v>
      </c>
      <c r="J559" s="102">
        <v>148928</v>
      </c>
      <c r="K559" s="102">
        <v>8000</v>
      </c>
      <c r="L559" s="102"/>
      <c r="M559" s="214">
        <f t="shared" si="110"/>
        <v>156928</v>
      </c>
      <c r="N559" s="195">
        <v>1.73</v>
      </c>
      <c r="O559" s="102">
        <v>1</v>
      </c>
      <c r="P559" s="195">
        <v>143936</v>
      </c>
      <c r="Q559" s="195">
        <v>8000</v>
      </c>
      <c r="R559" s="195"/>
      <c r="S559" s="214">
        <f t="shared" si="111"/>
        <v>151936</v>
      </c>
      <c r="T559" s="214">
        <f t="shared" si="112"/>
        <v>0</v>
      </c>
      <c r="U559" s="214">
        <f t="shared" si="112"/>
        <v>4992</v>
      </c>
      <c r="V559" s="214">
        <f t="shared" si="112"/>
        <v>0</v>
      </c>
      <c r="W559" s="214">
        <f t="shared" si="112"/>
        <v>0</v>
      </c>
      <c r="X559" s="214">
        <f t="shared" si="113"/>
        <v>4992</v>
      </c>
      <c r="Y559" s="195">
        <v>3</v>
      </c>
      <c r="Z559" s="195">
        <v>1.84</v>
      </c>
      <c r="AA559" s="102">
        <v>1</v>
      </c>
      <c r="AB559" s="102">
        <v>153088</v>
      </c>
      <c r="AC559" s="102">
        <v>8000</v>
      </c>
      <c r="AD559" s="102"/>
      <c r="AE559" s="214">
        <f t="shared" si="114"/>
        <v>161088</v>
      </c>
      <c r="AF559" s="195">
        <v>4</v>
      </c>
      <c r="AG559" s="195">
        <v>1.9</v>
      </c>
      <c r="AH559" s="102">
        <v>1</v>
      </c>
      <c r="AI559" s="102">
        <v>158080</v>
      </c>
      <c r="AJ559" s="102">
        <v>8000</v>
      </c>
      <c r="AK559" s="102"/>
      <c r="AL559" s="214">
        <f t="shared" si="115"/>
        <v>166080</v>
      </c>
    </row>
    <row r="560" spans="1:38" ht="27">
      <c r="A560" s="195">
        <v>57</v>
      </c>
      <c r="B560" s="102" t="s">
        <v>7624</v>
      </c>
      <c r="C560" s="102" t="s">
        <v>5894</v>
      </c>
      <c r="D560" s="195">
        <v>1991</v>
      </c>
      <c r="E560" s="979" t="s">
        <v>1217</v>
      </c>
      <c r="F560" s="195" t="s">
        <v>1042</v>
      </c>
      <c r="G560" s="195">
        <v>2</v>
      </c>
      <c r="H560" s="195">
        <v>1.73</v>
      </c>
      <c r="I560" s="102">
        <v>1</v>
      </c>
      <c r="J560" s="102">
        <v>148928</v>
      </c>
      <c r="K560" s="102"/>
      <c r="L560" s="102"/>
      <c r="M560" s="214">
        <f t="shared" si="110"/>
        <v>148928</v>
      </c>
      <c r="N560" s="195">
        <v>1.73</v>
      </c>
      <c r="O560" s="102">
        <v>1</v>
      </c>
      <c r="P560" s="195">
        <v>143936</v>
      </c>
      <c r="Q560" s="195"/>
      <c r="R560" s="195"/>
      <c r="S560" s="214">
        <f t="shared" si="111"/>
        <v>143936</v>
      </c>
      <c r="T560" s="214">
        <f t="shared" si="112"/>
        <v>0</v>
      </c>
      <c r="U560" s="214">
        <f t="shared" si="112"/>
        <v>4992</v>
      </c>
      <c r="V560" s="214">
        <f t="shared" si="112"/>
        <v>0</v>
      </c>
      <c r="W560" s="214">
        <f t="shared" si="112"/>
        <v>0</v>
      </c>
      <c r="X560" s="214">
        <f t="shared" si="113"/>
        <v>4992</v>
      </c>
      <c r="Y560" s="195">
        <v>3</v>
      </c>
      <c r="Z560" s="195">
        <v>1.84</v>
      </c>
      <c r="AA560" s="102">
        <v>1</v>
      </c>
      <c r="AB560" s="102">
        <v>153088</v>
      </c>
      <c r="AC560" s="102"/>
      <c r="AD560" s="102"/>
      <c r="AE560" s="214">
        <f t="shared" si="114"/>
        <v>153088</v>
      </c>
      <c r="AF560" s="195">
        <v>4</v>
      </c>
      <c r="AG560" s="195">
        <v>1.9</v>
      </c>
      <c r="AH560" s="102">
        <v>1</v>
      </c>
      <c r="AI560" s="102">
        <v>158080</v>
      </c>
      <c r="AJ560" s="102"/>
      <c r="AK560" s="102"/>
      <c r="AL560" s="214">
        <f t="shared" si="115"/>
        <v>158080</v>
      </c>
    </row>
    <row r="561" spans="1:38" ht="27">
      <c r="A561" s="195">
        <v>58</v>
      </c>
      <c r="B561" s="104" t="s">
        <v>7625</v>
      </c>
      <c r="C561" s="104" t="s">
        <v>5894</v>
      </c>
      <c r="D561" s="195">
        <v>2001</v>
      </c>
      <c r="E561" s="979" t="s">
        <v>1217</v>
      </c>
      <c r="F561" s="195" t="s">
        <v>1042</v>
      </c>
      <c r="G561" s="195">
        <v>2</v>
      </c>
      <c r="H561" s="195">
        <v>1.73</v>
      </c>
      <c r="I561" s="102">
        <v>1</v>
      </c>
      <c r="J561" s="102">
        <v>148928</v>
      </c>
      <c r="K561" s="102"/>
      <c r="L561" s="102"/>
      <c r="M561" s="214">
        <f t="shared" si="110"/>
        <v>148928</v>
      </c>
      <c r="N561" s="195">
        <v>1.73</v>
      </c>
      <c r="O561" s="102">
        <v>1</v>
      </c>
      <c r="P561" s="195">
        <v>143936</v>
      </c>
      <c r="Q561" s="195"/>
      <c r="R561" s="195"/>
      <c r="S561" s="214">
        <f t="shared" si="111"/>
        <v>143936</v>
      </c>
      <c r="T561" s="214">
        <f t="shared" si="112"/>
        <v>0</v>
      </c>
      <c r="U561" s="214">
        <f t="shared" si="112"/>
        <v>4992</v>
      </c>
      <c r="V561" s="214">
        <f t="shared" si="112"/>
        <v>0</v>
      </c>
      <c r="W561" s="214">
        <f t="shared" si="112"/>
        <v>0</v>
      </c>
      <c r="X561" s="214">
        <f t="shared" si="113"/>
        <v>4992</v>
      </c>
      <c r="Y561" s="195">
        <v>3</v>
      </c>
      <c r="Z561" s="195">
        <v>1.84</v>
      </c>
      <c r="AA561" s="102">
        <v>1</v>
      </c>
      <c r="AB561" s="102">
        <v>153088</v>
      </c>
      <c r="AC561" s="102"/>
      <c r="AD561" s="102"/>
      <c r="AE561" s="214">
        <f t="shared" si="114"/>
        <v>153088</v>
      </c>
      <c r="AF561" s="195">
        <v>4</v>
      </c>
      <c r="AG561" s="195">
        <v>1.9</v>
      </c>
      <c r="AH561" s="102">
        <v>1</v>
      </c>
      <c r="AI561" s="102">
        <v>158080</v>
      </c>
      <c r="AJ561" s="102"/>
      <c r="AK561" s="102"/>
      <c r="AL561" s="214">
        <f t="shared" si="115"/>
        <v>158080</v>
      </c>
    </row>
    <row r="562" spans="1:38" ht="27">
      <c r="A562" s="195">
        <v>59</v>
      </c>
      <c r="B562" s="102" t="s">
        <v>6064</v>
      </c>
      <c r="C562" s="102" t="s">
        <v>5894</v>
      </c>
      <c r="D562" s="195">
        <v>1992</v>
      </c>
      <c r="E562" s="979" t="s">
        <v>1217</v>
      </c>
      <c r="F562" s="195" t="s">
        <v>1042</v>
      </c>
      <c r="G562" s="195">
        <v>2</v>
      </c>
      <c r="H562" s="195">
        <v>1.73</v>
      </c>
      <c r="I562" s="102">
        <v>1</v>
      </c>
      <c r="J562" s="102">
        <v>148928</v>
      </c>
      <c r="K562" s="102"/>
      <c r="L562" s="102"/>
      <c r="M562" s="214">
        <f t="shared" si="110"/>
        <v>148928</v>
      </c>
      <c r="N562" s="195">
        <v>1.73</v>
      </c>
      <c r="O562" s="102">
        <v>1</v>
      </c>
      <c r="P562" s="195">
        <v>143936</v>
      </c>
      <c r="Q562" s="195"/>
      <c r="R562" s="195"/>
      <c r="S562" s="214">
        <f t="shared" si="111"/>
        <v>143936</v>
      </c>
      <c r="T562" s="214">
        <f t="shared" si="112"/>
        <v>0</v>
      </c>
      <c r="U562" s="214">
        <f t="shared" si="112"/>
        <v>4992</v>
      </c>
      <c r="V562" s="214">
        <f t="shared" si="112"/>
        <v>0</v>
      </c>
      <c r="W562" s="214">
        <f t="shared" si="112"/>
        <v>0</v>
      </c>
      <c r="X562" s="214">
        <f t="shared" si="113"/>
        <v>4992</v>
      </c>
      <c r="Y562" s="195">
        <v>3</v>
      </c>
      <c r="Z562" s="195">
        <v>1.84</v>
      </c>
      <c r="AA562" s="102">
        <v>1</v>
      </c>
      <c r="AB562" s="102">
        <v>153088</v>
      </c>
      <c r="AC562" s="102"/>
      <c r="AD562" s="102"/>
      <c r="AE562" s="214">
        <f t="shared" si="114"/>
        <v>153088</v>
      </c>
      <c r="AF562" s="195">
        <v>4</v>
      </c>
      <c r="AG562" s="195">
        <v>1.9</v>
      </c>
      <c r="AH562" s="102">
        <v>1</v>
      </c>
      <c r="AI562" s="102">
        <v>158080</v>
      </c>
      <c r="AJ562" s="102"/>
      <c r="AK562" s="102"/>
      <c r="AL562" s="214">
        <f t="shared" si="115"/>
        <v>158080</v>
      </c>
    </row>
    <row r="563" spans="1:38" ht="27">
      <c r="A563" s="195">
        <v>60</v>
      </c>
      <c r="B563" s="102" t="s">
        <v>7626</v>
      </c>
      <c r="C563" s="102" t="s">
        <v>5894</v>
      </c>
      <c r="D563" s="195">
        <v>1999</v>
      </c>
      <c r="E563" s="979" t="s">
        <v>1217</v>
      </c>
      <c r="F563" s="195" t="s">
        <v>1042</v>
      </c>
      <c r="G563" s="195">
        <v>2</v>
      </c>
      <c r="H563" s="195">
        <v>1.73</v>
      </c>
      <c r="I563" s="102">
        <v>1</v>
      </c>
      <c r="J563" s="102">
        <v>148928</v>
      </c>
      <c r="K563" s="102"/>
      <c r="L563" s="102"/>
      <c r="M563" s="214">
        <f t="shared" si="110"/>
        <v>148928</v>
      </c>
      <c r="N563" s="195">
        <v>1.73</v>
      </c>
      <c r="O563" s="102">
        <v>1</v>
      </c>
      <c r="P563" s="195">
        <v>143936</v>
      </c>
      <c r="Q563" s="195"/>
      <c r="R563" s="195"/>
      <c r="S563" s="214">
        <f t="shared" si="111"/>
        <v>143936</v>
      </c>
      <c r="T563" s="214">
        <f t="shared" si="112"/>
        <v>0</v>
      </c>
      <c r="U563" s="214">
        <f t="shared" si="112"/>
        <v>4992</v>
      </c>
      <c r="V563" s="214">
        <f t="shared" si="112"/>
        <v>0</v>
      </c>
      <c r="W563" s="214">
        <f t="shared" si="112"/>
        <v>0</v>
      </c>
      <c r="X563" s="214">
        <f t="shared" si="113"/>
        <v>4992</v>
      </c>
      <c r="Y563" s="195">
        <v>3</v>
      </c>
      <c r="Z563" s="195">
        <v>1.84</v>
      </c>
      <c r="AA563" s="102">
        <v>1</v>
      </c>
      <c r="AB563" s="102">
        <v>153088</v>
      </c>
      <c r="AC563" s="102"/>
      <c r="AD563" s="102"/>
      <c r="AE563" s="214">
        <f t="shared" si="114"/>
        <v>153088</v>
      </c>
      <c r="AF563" s="195">
        <v>4</v>
      </c>
      <c r="AG563" s="195">
        <v>1.9</v>
      </c>
      <c r="AH563" s="102">
        <v>1</v>
      </c>
      <c r="AI563" s="102">
        <v>158080</v>
      </c>
      <c r="AJ563" s="102"/>
      <c r="AK563" s="102"/>
      <c r="AL563" s="214">
        <f t="shared" si="115"/>
        <v>158080</v>
      </c>
    </row>
    <row r="564" spans="1:38" ht="27">
      <c r="A564" s="195">
        <v>61</v>
      </c>
      <c r="B564" s="102" t="s">
        <v>800</v>
      </c>
      <c r="C564" s="102"/>
      <c r="D564" s="195"/>
      <c r="E564" s="979" t="s">
        <v>1217</v>
      </c>
      <c r="F564" s="195" t="s">
        <v>1042</v>
      </c>
      <c r="G564" s="195">
        <v>7</v>
      </c>
      <c r="H564" s="195">
        <v>1.96</v>
      </c>
      <c r="I564" s="102">
        <v>1</v>
      </c>
      <c r="J564" s="102">
        <v>163072</v>
      </c>
      <c r="K564" s="102"/>
      <c r="L564" s="102"/>
      <c r="M564" s="214">
        <f t="shared" si="110"/>
        <v>163072</v>
      </c>
      <c r="N564" s="195">
        <v>1.96</v>
      </c>
      <c r="O564" s="102">
        <v>1</v>
      </c>
      <c r="P564" s="195">
        <v>163072</v>
      </c>
      <c r="Q564" s="195"/>
      <c r="R564" s="195"/>
      <c r="S564" s="214">
        <f t="shared" si="111"/>
        <v>163072</v>
      </c>
      <c r="T564" s="214">
        <f t="shared" si="112"/>
        <v>0</v>
      </c>
      <c r="U564" s="214">
        <f t="shared" si="112"/>
        <v>0</v>
      </c>
      <c r="V564" s="214">
        <f t="shared" si="112"/>
        <v>0</v>
      </c>
      <c r="W564" s="214">
        <f t="shared" si="112"/>
        <v>0</v>
      </c>
      <c r="X564" s="214">
        <f t="shared" si="113"/>
        <v>0</v>
      </c>
      <c r="Y564" s="195">
        <v>8</v>
      </c>
      <c r="Z564" s="195">
        <v>2.02</v>
      </c>
      <c r="AA564" s="102">
        <v>1</v>
      </c>
      <c r="AB564" s="102">
        <v>168064</v>
      </c>
      <c r="AC564" s="102"/>
      <c r="AD564" s="102"/>
      <c r="AE564" s="214">
        <f t="shared" si="114"/>
        <v>168064</v>
      </c>
      <c r="AF564" s="195">
        <v>9</v>
      </c>
      <c r="AG564" s="195">
        <v>2.02</v>
      </c>
      <c r="AH564" s="102">
        <v>1</v>
      </c>
      <c r="AI564" s="102">
        <v>168064</v>
      </c>
      <c r="AJ564" s="102"/>
      <c r="AK564" s="102"/>
      <c r="AL564" s="214">
        <f t="shared" si="115"/>
        <v>168064</v>
      </c>
    </row>
    <row r="565" spans="1:38" ht="40.5">
      <c r="A565" s="195">
        <v>62</v>
      </c>
      <c r="B565" s="102" t="s">
        <v>1609</v>
      </c>
      <c r="C565" s="102" t="s">
        <v>5894</v>
      </c>
      <c r="D565" s="195">
        <v>1964</v>
      </c>
      <c r="E565" s="979" t="s">
        <v>1187</v>
      </c>
      <c r="F565" s="195" t="s">
        <v>1188</v>
      </c>
      <c r="G565" s="195">
        <v>14</v>
      </c>
      <c r="H565" s="195">
        <v>1.84</v>
      </c>
      <c r="I565" s="102">
        <v>1</v>
      </c>
      <c r="J565" s="102">
        <v>153088</v>
      </c>
      <c r="K565" s="102"/>
      <c r="L565" s="102"/>
      <c r="M565" s="214">
        <f t="shared" si="110"/>
        <v>153088</v>
      </c>
      <c r="N565" s="195">
        <v>1.84</v>
      </c>
      <c r="O565" s="102">
        <v>1</v>
      </c>
      <c r="P565" s="195">
        <v>153088</v>
      </c>
      <c r="Q565" s="195"/>
      <c r="R565" s="195"/>
      <c r="S565" s="214">
        <f t="shared" si="111"/>
        <v>153088</v>
      </c>
      <c r="T565" s="214">
        <f t="shared" si="112"/>
        <v>0</v>
      </c>
      <c r="U565" s="214">
        <f t="shared" si="112"/>
        <v>0</v>
      </c>
      <c r="V565" s="214">
        <f t="shared" si="112"/>
        <v>0</v>
      </c>
      <c r="W565" s="214">
        <f t="shared" si="112"/>
        <v>0</v>
      </c>
      <c r="X565" s="214">
        <f t="shared" si="113"/>
        <v>0</v>
      </c>
      <c r="Y565" s="195">
        <v>15</v>
      </c>
      <c r="Z565" s="195">
        <v>1.84</v>
      </c>
      <c r="AA565" s="102">
        <v>1</v>
      </c>
      <c r="AB565" s="102">
        <v>153088</v>
      </c>
      <c r="AC565" s="102"/>
      <c r="AD565" s="102"/>
      <c r="AE565" s="214">
        <f t="shared" si="114"/>
        <v>153088</v>
      </c>
      <c r="AF565" s="195">
        <v>16</v>
      </c>
      <c r="AG565" s="195">
        <v>1.9</v>
      </c>
      <c r="AH565" s="102">
        <v>1</v>
      </c>
      <c r="AI565" s="102">
        <v>158080</v>
      </c>
      <c r="AJ565" s="102"/>
      <c r="AK565" s="102"/>
      <c r="AL565" s="214">
        <f t="shared" si="115"/>
        <v>158080</v>
      </c>
    </row>
    <row r="566" spans="1:38" ht="40.5">
      <c r="A566" s="195">
        <v>63</v>
      </c>
      <c r="B566" s="104" t="s">
        <v>7627</v>
      </c>
      <c r="C566" s="104" t="s">
        <v>5894</v>
      </c>
      <c r="D566" s="195">
        <v>1984</v>
      </c>
      <c r="E566" s="979" t="s">
        <v>1187</v>
      </c>
      <c r="F566" s="195" t="s">
        <v>1188</v>
      </c>
      <c r="G566" s="195">
        <v>2</v>
      </c>
      <c r="H566" s="195">
        <v>1.49</v>
      </c>
      <c r="I566" s="102">
        <v>1</v>
      </c>
      <c r="J566" s="102">
        <v>128128</v>
      </c>
      <c r="K566" s="102"/>
      <c r="L566" s="102"/>
      <c r="M566" s="214">
        <f t="shared" si="110"/>
        <v>128128</v>
      </c>
      <c r="N566" s="195">
        <v>1.49</v>
      </c>
      <c r="O566" s="102">
        <v>1</v>
      </c>
      <c r="P566" s="195">
        <v>123968</v>
      </c>
      <c r="Q566" s="195"/>
      <c r="R566" s="195"/>
      <c r="S566" s="214">
        <f t="shared" si="111"/>
        <v>123968</v>
      </c>
      <c r="T566" s="214">
        <f t="shared" si="112"/>
        <v>0</v>
      </c>
      <c r="U566" s="214">
        <f t="shared" si="112"/>
        <v>4160</v>
      </c>
      <c r="V566" s="214">
        <f t="shared" si="112"/>
        <v>0</v>
      </c>
      <c r="W566" s="214">
        <f t="shared" si="112"/>
        <v>0</v>
      </c>
      <c r="X566" s="214">
        <f t="shared" si="113"/>
        <v>4160</v>
      </c>
      <c r="Y566" s="195">
        <v>3</v>
      </c>
      <c r="Z566" s="195">
        <v>1.59</v>
      </c>
      <c r="AA566" s="102">
        <v>1</v>
      </c>
      <c r="AB566" s="102">
        <v>132288</v>
      </c>
      <c r="AC566" s="102"/>
      <c r="AD566" s="102"/>
      <c r="AE566" s="214">
        <f t="shared" si="114"/>
        <v>132288</v>
      </c>
      <c r="AF566" s="195">
        <v>4</v>
      </c>
      <c r="AG566" s="195">
        <v>1.63</v>
      </c>
      <c r="AH566" s="102">
        <v>1</v>
      </c>
      <c r="AI566" s="102">
        <v>135616</v>
      </c>
      <c r="AJ566" s="102"/>
      <c r="AK566" s="102"/>
      <c r="AL566" s="214">
        <f t="shared" si="115"/>
        <v>135616</v>
      </c>
    </row>
    <row r="567" spans="1:38" ht="40.5">
      <c r="A567" s="195">
        <v>64</v>
      </c>
      <c r="B567" s="102" t="s">
        <v>7628</v>
      </c>
      <c r="C567" s="102" t="s">
        <v>5894</v>
      </c>
      <c r="D567" s="195">
        <v>2005</v>
      </c>
      <c r="E567" s="979" t="s">
        <v>1187</v>
      </c>
      <c r="F567" s="195" t="s">
        <v>1188</v>
      </c>
      <c r="G567" s="195">
        <v>2</v>
      </c>
      <c r="H567" s="195">
        <v>1.49</v>
      </c>
      <c r="I567" s="102">
        <v>1</v>
      </c>
      <c r="J567" s="102">
        <v>128128</v>
      </c>
      <c r="K567" s="102"/>
      <c r="L567" s="102"/>
      <c r="M567" s="214">
        <f t="shared" si="110"/>
        <v>128128</v>
      </c>
      <c r="N567" s="195">
        <v>1.49</v>
      </c>
      <c r="O567" s="102">
        <v>1</v>
      </c>
      <c r="P567" s="195">
        <v>123968</v>
      </c>
      <c r="Q567" s="195"/>
      <c r="R567" s="195"/>
      <c r="S567" s="214">
        <f t="shared" si="111"/>
        <v>123968</v>
      </c>
      <c r="T567" s="214">
        <f t="shared" si="112"/>
        <v>0</v>
      </c>
      <c r="U567" s="214">
        <f t="shared" si="112"/>
        <v>4160</v>
      </c>
      <c r="V567" s="214">
        <f t="shared" si="112"/>
        <v>0</v>
      </c>
      <c r="W567" s="214">
        <f t="shared" ref="W567:W574" si="116">L567-R567</f>
        <v>0</v>
      </c>
      <c r="X567" s="214">
        <f t="shared" si="113"/>
        <v>4160</v>
      </c>
      <c r="Y567" s="195">
        <v>3</v>
      </c>
      <c r="Z567" s="195">
        <v>1.59</v>
      </c>
      <c r="AA567" s="102">
        <v>1</v>
      </c>
      <c r="AB567" s="102">
        <v>132288</v>
      </c>
      <c r="AC567" s="102"/>
      <c r="AD567" s="102"/>
      <c r="AE567" s="214">
        <f t="shared" si="114"/>
        <v>132288</v>
      </c>
      <c r="AF567" s="195">
        <v>4</v>
      </c>
      <c r="AG567" s="195">
        <v>1.63</v>
      </c>
      <c r="AH567" s="102">
        <v>1</v>
      </c>
      <c r="AI567" s="102">
        <v>135616</v>
      </c>
      <c r="AJ567" s="102"/>
      <c r="AK567" s="102"/>
      <c r="AL567" s="214">
        <f t="shared" si="115"/>
        <v>135616</v>
      </c>
    </row>
    <row r="568" spans="1:38" ht="40.5">
      <c r="A568" s="195">
        <v>65</v>
      </c>
      <c r="B568" s="102" t="s">
        <v>7629</v>
      </c>
      <c r="C568" s="102" t="s">
        <v>5895</v>
      </c>
      <c r="D568" s="195">
        <v>2004</v>
      </c>
      <c r="E568" s="979" t="s">
        <v>1187</v>
      </c>
      <c r="F568" s="195" t="s">
        <v>1188</v>
      </c>
      <c r="G568" s="195">
        <v>1</v>
      </c>
      <c r="H568" s="195">
        <v>1.45</v>
      </c>
      <c r="I568" s="102">
        <v>1</v>
      </c>
      <c r="J568" s="102">
        <v>123968</v>
      </c>
      <c r="K568" s="102"/>
      <c r="L568" s="102"/>
      <c r="M568" s="214">
        <f t="shared" ref="M568:M574" si="117">J568+K568+L568</f>
        <v>123968</v>
      </c>
      <c r="N568" s="195">
        <v>1.45</v>
      </c>
      <c r="O568" s="102">
        <v>1</v>
      </c>
      <c r="P568" s="195">
        <v>120640</v>
      </c>
      <c r="Q568" s="195"/>
      <c r="R568" s="195"/>
      <c r="S568" s="214">
        <f t="shared" ref="S568:S574" si="118">P568+Q568+R568</f>
        <v>120640</v>
      </c>
      <c r="T568" s="214">
        <f t="shared" ref="T568:V574" si="119">I568-O568</f>
        <v>0</v>
      </c>
      <c r="U568" s="214">
        <f t="shared" si="119"/>
        <v>3328</v>
      </c>
      <c r="V568" s="214">
        <f t="shared" si="119"/>
        <v>0</v>
      </c>
      <c r="W568" s="214">
        <f t="shared" si="116"/>
        <v>0</v>
      </c>
      <c r="X568" s="214">
        <f t="shared" ref="X568:X574" si="120">U568+V568+W568</f>
        <v>3328</v>
      </c>
      <c r="Y568" s="195">
        <v>2</v>
      </c>
      <c r="Z568" s="195">
        <v>1.54</v>
      </c>
      <c r="AA568" s="102">
        <v>1</v>
      </c>
      <c r="AB568" s="102">
        <v>128128</v>
      </c>
      <c r="AC568" s="102"/>
      <c r="AD568" s="102"/>
      <c r="AE568" s="214">
        <f t="shared" ref="AE568:AE574" si="121">AB568+AC568+AD568</f>
        <v>128128</v>
      </c>
      <c r="AF568" s="195">
        <v>3</v>
      </c>
      <c r="AG568" s="195">
        <v>1.59</v>
      </c>
      <c r="AH568" s="102">
        <v>1</v>
      </c>
      <c r="AI568" s="102">
        <v>132288</v>
      </c>
      <c r="AJ568" s="102"/>
      <c r="AK568" s="102"/>
      <c r="AL568" s="214">
        <f t="shared" ref="AL568:AL574" si="122">AI568+AJ568+AK568</f>
        <v>132288</v>
      </c>
    </row>
    <row r="569" spans="1:38" ht="40.5">
      <c r="A569" s="195">
        <v>66</v>
      </c>
      <c r="B569" s="102" t="s">
        <v>6065</v>
      </c>
      <c r="C569" s="102" t="s">
        <v>5894</v>
      </c>
      <c r="D569" s="195">
        <v>1998</v>
      </c>
      <c r="E569" s="979" t="s">
        <v>1187</v>
      </c>
      <c r="F569" s="195" t="s">
        <v>1188</v>
      </c>
      <c r="G569" s="195">
        <v>3</v>
      </c>
      <c r="H569" s="195">
        <v>1.54</v>
      </c>
      <c r="I569" s="102">
        <v>1</v>
      </c>
      <c r="J569" s="102">
        <v>132288</v>
      </c>
      <c r="K569" s="102"/>
      <c r="L569" s="102"/>
      <c r="M569" s="214">
        <f t="shared" si="117"/>
        <v>132288</v>
      </c>
      <c r="N569" s="195">
        <v>1.54</v>
      </c>
      <c r="O569" s="102">
        <v>1</v>
      </c>
      <c r="P569" s="195">
        <v>128128</v>
      </c>
      <c r="Q569" s="195"/>
      <c r="R569" s="195"/>
      <c r="S569" s="214">
        <f t="shared" si="118"/>
        <v>128128</v>
      </c>
      <c r="T569" s="214">
        <f t="shared" si="119"/>
        <v>0</v>
      </c>
      <c r="U569" s="214">
        <f t="shared" si="119"/>
        <v>4160</v>
      </c>
      <c r="V569" s="214">
        <f t="shared" si="119"/>
        <v>0</v>
      </c>
      <c r="W569" s="214">
        <f t="shared" si="116"/>
        <v>0</v>
      </c>
      <c r="X569" s="214">
        <f t="shared" si="120"/>
        <v>4160</v>
      </c>
      <c r="Y569" s="195">
        <v>4</v>
      </c>
      <c r="Z569" s="195">
        <v>1.63</v>
      </c>
      <c r="AA569" s="102">
        <v>1</v>
      </c>
      <c r="AB569" s="102">
        <v>135616</v>
      </c>
      <c r="AC569" s="102"/>
      <c r="AD569" s="102"/>
      <c r="AE569" s="214">
        <f t="shared" si="121"/>
        <v>135616</v>
      </c>
      <c r="AF569" s="195">
        <v>5</v>
      </c>
      <c r="AG569" s="195">
        <v>1.63</v>
      </c>
      <c r="AH569" s="102">
        <v>1</v>
      </c>
      <c r="AI569" s="102">
        <v>135616</v>
      </c>
      <c r="AJ569" s="102"/>
      <c r="AK569" s="102"/>
      <c r="AL569" s="214">
        <f t="shared" si="122"/>
        <v>135616</v>
      </c>
    </row>
    <row r="570" spans="1:38" ht="40.5">
      <c r="A570" s="195">
        <v>67</v>
      </c>
      <c r="B570" s="104" t="s">
        <v>1614</v>
      </c>
      <c r="C570" s="104" t="s">
        <v>5894</v>
      </c>
      <c r="D570" s="195">
        <v>1995</v>
      </c>
      <c r="E570" s="979" t="s">
        <v>1187</v>
      </c>
      <c r="F570" s="195" t="s">
        <v>1188</v>
      </c>
      <c r="G570" s="195">
        <v>5</v>
      </c>
      <c r="H570" s="195">
        <v>1.63</v>
      </c>
      <c r="I570" s="102">
        <v>1</v>
      </c>
      <c r="J570" s="102">
        <v>135616</v>
      </c>
      <c r="K570" s="102"/>
      <c r="L570" s="102"/>
      <c r="M570" s="214">
        <f t="shared" si="117"/>
        <v>135616</v>
      </c>
      <c r="N570" s="195">
        <v>1.63</v>
      </c>
      <c r="O570" s="102">
        <v>1</v>
      </c>
      <c r="P570" s="195">
        <v>135616</v>
      </c>
      <c r="Q570" s="195"/>
      <c r="R570" s="195"/>
      <c r="S570" s="214">
        <f t="shared" si="118"/>
        <v>135616</v>
      </c>
      <c r="T570" s="214">
        <f t="shared" si="119"/>
        <v>0</v>
      </c>
      <c r="U570" s="214">
        <f t="shared" si="119"/>
        <v>0</v>
      </c>
      <c r="V570" s="214">
        <f t="shared" si="119"/>
        <v>0</v>
      </c>
      <c r="W570" s="214">
        <f t="shared" si="116"/>
        <v>0</v>
      </c>
      <c r="X570" s="214">
        <f t="shared" si="120"/>
        <v>0</v>
      </c>
      <c r="Y570" s="195">
        <v>6</v>
      </c>
      <c r="Z570" s="195">
        <v>1.68</v>
      </c>
      <c r="AA570" s="102">
        <v>1</v>
      </c>
      <c r="AB570" s="102">
        <v>139776</v>
      </c>
      <c r="AC570" s="102"/>
      <c r="AD570" s="102"/>
      <c r="AE570" s="214">
        <f t="shared" si="121"/>
        <v>139776</v>
      </c>
      <c r="AF570" s="195">
        <v>7</v>
      </c>
      <c r="AG570" s="195">
        <v>1.68</v>
      </c>
      <c r="AH570" s="102">
        <v>1</v>
      </c>
      <c r="AI570" s="102">
        <v>139776</v>
      </c>
      <c r="AJ570" s="102"/>
      <c r="AK570" s="102"/>
      <c r="AL570" s="214">
        <f t="shared" si="122"/>
        <v>139776</v>
      </c>
    </row>
    <row r="571" spans="1:38" ht="40.5">
      <c r="A571" s="195">
        <v>68</v>
      </c>
      <c r="B571" s="102" t="s">
        <v>7630</v>
      </c>
      <c r="C571" s="102" t="s">
        <v>5894</v>
      </c>
      <c r="D571" s="195">
        <v>2001</v>
      </c>
      <c r="E571" s="979" t="s">
        <v>1187</v>
      </c>
      <c r="F571" s="195" t="s">
        <v>1188</v>
      </c>
      <c r="G571" s="195">
        <v>2</v>
      </c>
      <c r="H571" s="195">
        <v>1.49</v>
      </c>
      <c r="I571" s="102">
        <v>1</v>
      </c>
      <c r="J571" s="102">
        <v>128128</v>
      </c>
      <c r="K571" s="102">
        <v>8000</v>
      </c>
      <c r="L571" s="102"/>
      <c r="M571" s="214">
        <f t="shared" si="117"/>
        <v>136128</v>
      </c>
      <c r="N571" s="195">
        <v>1.49</v>
      </c>
      <c r="O571" s="102">
        <v>1</v>
      </c>
      <c r="P571" s="195">
        <v>123968</v>
      </c>
      <c r="Q571" s="195">
        <v>8000</v>
      </c>
      <c r="R571" s="195"/>
      <c r="S571" s="214">
        <f t="shared" si="118"/>
        <v>131968</v>
      </c>
      <c r="T571" s="214">
        <f t="shared" si="119"/>
        <v>0</v>
      </c>
      <c r="U571" s="214">
        <f t="shared" si="119"/>
        <v>4160</v>
      </c>
      <c r="V571" s="214">
        <f t="shared" si="119"/>
        <v>0</v>
      </c>
      <c r="W571" s="214">
        <f t="shared" si="116"/>
        <v>0</v>
      </c>
      <c r="X571" s="214">
        <f t="shared" si="120"/>
        <v>4160</v>
      </c>
      <c r="Y571" s="195">
        <v>3</v>
      </c>
      <c r="Z571" s="195">
        <v>1.59</v>
      </c>
      <c r="AA571" s="102">
        <v>1</v>
      </c>
      <c r="AB571" s="102">
        <v>132288</v>
      </c>
      <c r="AC571" s="102">
        <v>8000</v>
      </c>
      <c r="AD571" s="102"/>
      <c r="AE571" s="214">
        <f t="shared" si="121"/>
        <v>140288</v>
      </c>
      <c r="AF571" s="195">
        <v>4</v>
      </c>
      <c r="AG571" s="195">
        <v>1.63</v>
      </c>
      <c r="AH571" s="102">
        <v>1</v>
      </c>
      <c r="AI571" s="102">
        <v>135616</v>
      </c>
      <c r="AJ571" s="102">
        <v>8000</v>
      </c>
      <c r="AK571" s="102"/>
      <c r="AL571" s="214">
        <f t="shared" si="122"/>
        <v>143616</v>
      </c>
    </row>
    <row r="572" spans="1:38" ht="40.5">
      <c r="A572" s="195">
        <v>69</v>
      </c>
      <c r="B572" s="102" t="s">
        <v>7631</v>
      </c>
      <c r="C572" s="102" t="s">
        <v>5894</v>
      </c>
      <c r="D572" s="195">
        <v>1985</v>
      </c>
      <c r="E572" s="979" t="s">
        <v>1187</v>
      </c>
      <c r="F572" s="195" t="s">
        <v>1188</v>
      </c>
      <c r="G572" s="195">
        <v>2</v>
      </c>
      <c r="H572" s="195">
        <v>1.49</v>
      </c>
      <c r="I572" s="102">
        <v>1</v>
      </c>
      <c r="J572" s="102">
        <v>128128</v>
      </c>
      <c r="K572" s="102"/>
      <c r="L572" s="102"/>
      <c r="M572" s="214">
        <f t="shared" si="117"/>
        <v>128128</v>
      </c>
      <c r="N572" s="195">
        <v>1.49</v>
      </c>
      <c r="O572" s="102">
        <v>1</v>
      </c>
      <c r="P572" s="195">
        <v>123968</v>
      </c>
      <c r="Q572" s="195"/>
      <c r="R572" s="195"/>
      <c r="S572" s="214">
        <f t="shared" si="118"/>
        <v>123968</v>
      </c>
      <c r="T572" s="214">
        <f t="shared" si="119"/>
        <v>0</v>
      </c>
      <c r="U572" s="214">
        <f t="shared" si="119"/>
        <v>4160</v>
      </c>
      <c r="V572" s="214">
        <f t="shared" si="119"/>
        <v>0</v>
      </c>
      <c r="W572" s="214">
        <f t="shared" si="116"/>
        <v>0</v>
      </c>
      <c r="X572" s="214">
        <f t="shared" si="120"/>
        <v>4160</v>
      </c>
      <c r="Y572" s="195">
        <v>3</v>
      </c>
      <c r="Z572" s="195">
        <v>1.59</v>
      </c>
      <c r="AA572" s="102">
        <v>1</v>
      </c>
      <c r="AB572" s="102">
        <v>132288</v>
      </c>
      <c r="AC572" s="102"/>
      <c r="AD572" s="102"/>
      <c r="AE572" s="214">
        <f t="shared" si="121"/>
        <v>132288</v>
      </c>
      <c r="AF572" s="195">
        <v>4</v>
      </c>
      <c r="AG572" s="195">
        <v>1.63</v>
      </c>
      <c r="AH572" s="102">
        <v>1</v>
      </c>
      <c r="AI572" s="102">
        <v>135616</v>
      </c>
      <c r="AJ572" s="102"/>
      <c r="AK572" s="102"/>
      <c r="AL572" s="214">
        <f t="shared" si="122"/>
        <v>135616</v>
      </c>
    </row>
    <row r="573" spans="1:38" ht="40.5">
      <c r="A573" s="195">
        <v>70</v>
      </c>
      <c r="B573" s="104" t="s">
        <v>7632</v>
      </c>
      <c r="C573" s="104" t="s">
        <v>5894</v>
      </c>
      <c r="D573" s="195">
        <v>2003</v>
      </c>
      <c r="E573" s="979" t="s">
        <v>1187</v>
      </c>
      <c r="F573" s="195" t="s">
        <v>1188</v>
      </c>
      <c r="G573" s="195">
        <v>2</v>
      </c>
      <c r="H573" s="195">
        <v>1.49</v>
      </c>
      <c r="I573" s="102">
        <v>1</v>
      </c>
      <c r="J573" s="102">
        <v>128128</v>
      </c>
      <c r="K573" s="102"/>
      <c r="L573" s="102"/>
      <c r="M573" s="214">
        <f t="shared" si="117"/>
        <v>128128</v>
      </c>
      <c r="N573" s="195">
        <v>1.49</v>
      </c>
      <c r="O573" s="102">
        <v>1</v>
      </c>
      <c r="P573" s="195">
        <v>123968</v>
      </c>
      <c r="Q573" s="195"/>
      <c r="R573" s="195"/>
      <c r="S573" s="214">
        <f t="shared" si="118"/>
        <v>123968</v>
      </c>
      <c r="T573" s="214">
        <f t="shared" si="119"/>
        <v>0</v>
      </c>
      <c r="U573" s="214">
        <f t="shared" si="119"/>
        <v>4160</v>
      </c>
      <c r="V573" s="214">
        <f t="shared" si="119"/>
        <v>0</v>
      </c>
      <c r="W573" s="214">
        <f t="shared" si="116"/>
        <v>0</v>
      </c>
      <c r="X573" s="214">
        <f t="shared" si="120"/>
        <v>4160</v>
      </c>
      <c r="Y573" s="195">
        <v>3</v>
      </c>
      <c r="Z573" s="195">
        <v>1.59</v>
      </c>
      <c r="AA573" s="102">
        <v>1</v>
      </c>
      <c r="AB573" s="102">
        <v>132288</v>
      </c>
      <c r="AC573" s="102"/>
      <c r="AD573" s="102"/>
      <c r="AE573" s="214">
        <f t="shared" si="121"/>
        <v>132288</v>
      </c>
      <c r="AF573" s="195">
        <v>4</v>
      </c>
      <c r="AG573" s="195">
        <v>1.63</v>
      </c>
      <c r="AH573" s="102">
        <v>1</v>
      </c>
      <c r="AI573" s="102">
        <v>135616</v>
      </c>
      <c r="AJ573" s="102"/>
      <c r="AK573" s="102"/>
      <c r="AL573" s="214">
        <f t="shared" si="122"/>
        <v>135616</v>
      </c>
    </row>
    <row r="574" spans="1:38" ht="40.5">
      <c r="A574" s="195">
        <v>71</v>
      </c>
      <c r="B574" s="102" t="s">
        <v>7633</v>
      </c>
      <c r="C574" s="102" t="s">
        <v>5894</v>
      </c>
      <c r="D574" s="195">
        <v>1984</v>
      </c>
      <c r="E574" s="979" t="s">
        <v>1187</v>
      </c>
      <c r="F574" s="195" t="s">
        <v>1188</v>
      </c>
      <c r="G574" s="195">
        <v>2</v>
      </c>
      <c r="H574" s="195">
        <v>1.49</v>
      </c>
      <c r="I574" s="102">
        <v>1</v>
      </c>
      <c r="J574" s="102">
        <v>128128</v>
      </c>
      <c r="K574" s="102"/>
      <c r="L574" s="102"/>
      <c r="M574" s="214">
        <f t="shared" si="117"/>
        <v>128128</v>
      </c>
      <c r="N574" s="195">
        <v>1.49</v>
      </c>
      <c r="O574" s="102">
        <v>1</v>
      </c>
      <c r="P574" s="195">
        <v>123968</v>
      </c>
      <c r="Q574" s="195"/>
      <c r="R574" s="195"/>
      <c r="S574" s="214">
        <f t="shared" si="118"/>
        <v>123968</v>
      </c>
      <c r="T574" s="214">
        <f t="shared" si="119"/>
        <v>0</v>
      </c>
      <c r="U574" s="214">
        <f t="shared" si="119"/>
        <v>4160</v>
      </c>
      <c r="V574" s="214">
        <f t="shared" si="119"/>
        <v>0</v>
      </c>
      <c r="W574" s="214">
        <f t="shared" si="116"/>
        <v>0</v>
      </c>
      <c r="X574" s="214">
        <f t="shared" si="120"/>
        <v>4160</v>
      </c>
      <c r="Y574" s="195">
        <v>3</v>
      </c>
      <c r="Z574" s="195">
        <v>1.59</v>
      </c>
      <c r="AA574" s="102">
        <v>1</v>
      </c>
      <c r="AB574" s="102">
        <v>132288</v>
      </c>
      <c r="AC574" s="102"/>
      <c r="AD574" s="102"/>
      <c r="AE574" s="214">
        <f t="shared" si="121"/>
        <v>132288</v>
      </c>
      <c r="AF574" s="195">
        <v>4</v>
      </c>
      <c r="AG574" s="195">
        <v>1.63</v>
      </c>
      <c r="AH574" s="102">
        <v>1</v>
      </c>
      <c r="AI574" s="102">
        <v>135616</v>
      </c>
      <c r="AJ574" s="102"/>
      <c r="AK574" s="102"/>
      <c r="AL574" s="214">
        <f t="shared" si="122"/>
        <v>135616</v>
      </c>
    </row>
    <row r="575" spans="1:38">
      <c r="A575" s="195"/>
      <c r="B575" s="102" t="s">
        <v>6119</v>
      </c>
      <c r="C575" s="102"/>
      <c r="D575" s="195"/>
      <c r="E575" s="979"/>
      <c r="F575" s="195"/>
      <c r="G575" s="195"/>
      <c r="H575" s="195"/>
      <c r="I575" s="102"/>
      <c r="J575" s="102"/>
      <c r="K575" s="102"/>
      <c r="L575" s="102"/>
      <c r="M575" s="214">
        <v>18000</v>
      </c>
      <c r="N575" s="195"/>
      <c r="O575" s="102"/>
      <c r="P575" s="195"/>
      <c r="Q575" s="195"/>
      <c r="R575" s="195"/>
      <c r="S575" s="214">
        <v>18000</v>
      </c>
      <c r="T575" s="214"/>
      <c r="U575" s="214"/>
      <c r="V575" s="214"/>
      <c r="W575" s="214"/>
      <c r="X575" s="214"/>
      <c r="Y575" s="195"/>
      <c r="Z575" s="195"/>
      <c r="AA575" s="102"/>
      <c r="AB575" s="102"/>
      <c r="AC575" s="102"/>
      <c r="AD575" s="102"/>
      <c r="AE575" s="214">
        <v>18000</v>
      </c>
      <c r="AF575" s="195"/>
      <c r="AG575" s="195"/>
      <c r="AH575" s="102"/>
      <c r="AI575" s="102"/>
      <c r="AJ575" s="102"/>
      <c r="AK575" s="102"/>
      <c r="AL575" s="214">
        <v>18000</v>
      </c>
    </row>
    <row r="576" spans="1:38" s="217" customFormat="1" ht="27">
      <c r="A576" s="212"/>
      <c r="B576" s="220" t="s">
        <v>228</v>
      </c>
      <c r="C576" s="220"/>
      <c r="D576" s="216" t="s">
        <v>1</v>
      </c>
      <c r="E576" s="216" t="s">
        <v>1</v>
      </c>
      <c r="F576" s="216" t="s">
        <v>1</v>
      </c>
      <c r="G576" s="216" t="s">
        <v>1</v>
      </c>
      <c r="H576" s="216" t="s">
        <v>1</v>
      </c>
      <c r="I576" s="216">
        <f>SUM(I504:I575)</f>
        <v>71</v>
      </c>
      <c r="J576" s="216">
        <f>SUM(J504:J575)</f>
        <v>12978368</v>
      </c>
      <c r="K576" s="216">
        <f>SUM(K504:K575)</f>
        <v>24000</v>
      </c>
      <c r="L576" s="216"/>
      <c r="M576" s="216">
        <f t="shared" ref="M576" si="123">SUM(M504:M575)</f>
        <v>13020368</v>
      </c>
      <c r="N576" s="216"/>
      <c r="O576" s="216">
        <f t="shared" ref="O576:X576" si="124">SUM(O504:O575)</f>
        <v>71</v>
      </c>
      <c r="P576" s="216">
        <f t="shared" si="124"/>
        <v>12714624</v>
      </c>
      <c r="Q576" s="216">
        <f t="shared" si="124"/>
        <v>24000</v>
      </c>
      <c r="R576" s="216">
        <f t="shared" si="124"/>
        <v>0</v>
      </c>
      <c r="S576" s="216">
        <f t="shared" si="124"/>
        <v>12756624</v>
      </c>
      <c r="T576" s="216">
        <f t="shared" si="124"/>
        <v>0</v>
      </c>
      <c r="U576" s="216">
        <f t="shared" si="124"/>
        <v>263743.99999999977</v>
      </c>
      <c r="V576" s="216">
        <f t="shared" si="124"/>
        <v>0</v>
      </c>
      <c r="W576" s="216">
        <f t="shared" si="124"/>
        <v>0</v>
      </c>
      <c r="X576" s="216">
        <f t="shared" si="124"/>
        <v>263743.99999999977</v>
      </c>
      <c r="Y576" s="216"/>
      <c r="Z576" s="216"/>
      <c r="AA576" s="216">
        <f>SUM(AA504:AA575)</f>
        <v>71</v>
      </c>
      <c r="AB576" s="216">
        <f>SUM(AB504:AB575)</f>
        <v>13279552</v>
      </c>
      <c r="AC576" s="216">
        <f>SUM(AC504:AC575)</f>
        <v>24000</v>
      </c>
      <c r="AD576" s="216">
        <f>SUM(AD504:AD575)</f>
        <v>0</v>
      </c>
      <c r="AE576" s="216">
        <f>SUM(AE504:AE575)</f>
        <v>13321552</v>
      </c>
      <c r="AF576" s="216"/>
      <c r="AG576" s="216"/>
      <c r="AH576" s="216">
        <f>SUM(AH504:AH575)</f>
        <v>71</v>
      </c>
      <c r="AI576" s="216">
        <f>SUM(AI504:AI575)</f>
        <v>13499200</v>
      </c>
      <c r="AJ576" s="216">
        <f>SUM(AJ504:AJ575)</f>
        <v>24000</v>
      </c>
      <c r="AK576" s="216">
        <f>SUM(AK504:AK575)</f>
        <v>0</v>
      </c>
      <c r="AL576" s="216">
        <f>SUM(AL504:AL575)</f>
        <v>13541200</v>
      </c>
    </row>
    <row r="577" spans="1:38" hidden="1">
      <c r="A577" s="195"/>
      <c r="B577" s="180" t="s">
        <v>227</v>
      </c>
      <c r="C577" s="180"/>
      <c r="D577" s="214"/>
      <c r="E577" s="214"/>
      <c r="F577" s="214"/>
      <c r="G577" s="214"/>
      <c r="H577" s="214"/>
      <c r="I577" s="180"/>
      <c r="J577" s="180"/>
      <c r="K577" s="180"/>
      <c r="L577" s="180"/>
      <c r="M577" s="214">
        <f t="shared" ref="M577:M608" si="125">J577+K577+L577</f>
        <v>0</v>
      </c>
      <c r="N577" s="214"/>
      <c r="O577" s="180"/>
      <c r="P577" s="180"/>
      <c r="Q577" s="180"/>
      <c r="R577" s="180"/>
      <c r="S577" s="180"/>
      <c r="T577" s="180"/>
      <c r="U577" s="180"/>
      <c r="V577" s="180"/>
      <c r="W577" s="106"/>
      <c r="X577" s="106"/>
      <c r="Y577" s="214"/>
      <c r="Z577" s="214"/>
      <c r="AA577" s="180"/>
      <c r="AB577" s="180"/>
      <c r="AC577" s="180"/>
      <c r="AD577" s="180"/>
      <c r="AE577" s="180"/>
      <c r="AF577" s="214"/>
      <c r="AG577" s="214"/>
      <c r="AH577" s="180"/>
      <c r="AI577" s="180"/>
      <c r="AJ577" s="180"/>
      <c r="AK577" s="180"/>
      <c r="AL577" s="180"/>
    </row>
    <row r="578" spans="1:38" hidden="1">
      <c r="A578" s="195">
        <v>1</v>
      </c>
      <c r="B578" s="102"/>
      <c r="C578" s="102"/>
      <c r="D578" s="195"/>
      <c r="E578" s="195"/>
      <c r="F578" s="195"/>
      <c r="G578" s="195"/>
      <c r="H578" s="195"/>
      <c r="I578" s="102"/>
      <c r="J578" s="102"/>
      <c r="K578" s="102"/>
      <c r="L578" s="102"/>
      <c r="M578" s="214">
        <f t="shared" si="125"/>
        <v>0</v>
      </c>
      <c r="N578" s="195"/>
      <c r="O578" s="102"/>
      <c r="P578" s="195"/>
      <c r="Q578" s="195"/>
      <c r="R578" s="195"/>
      <c r="S578" s="214">
        <f>P578+Q578+R578</f>
        <v>0</v>
      </c>
      <c r="T578" s="214">
        <f t="shared" ref="T578:W580" si="126">I578-O578</f>
        <v>0</v>
      </c>
      <c r="U578" s="214">
        <f t="shared" si="126"/>
        <v>0</v>
      </c>
      <c r="V578" s="214">
        <f t="shared" si="126"/>
        <v>0</v>
      </c>
      <c r="W578" s="214">
        <f t="shared" si="126"/>
        <v>0</v>
      </c>
      <c r="X578" s="214">
        <f>U578+V578+W578</f>
        <v>0</v>
      </c>
      <c r="Y578" s="195"/>
      <c r="Z578" s="195"/>
      <c r="AA578" s="102"/>
      <c r="AB578" s="102"/>
      <c r="AC578" s="102"/>
      <c r="AD578" s="102"/>
      <c r="AE578" s="214">
        <f>AB578+AC578+AD578</f>
        <v>0</v>
      </c>
      <c r="AF578" s="195"/>
      <c r="AG578" s="195"/>
      <c r="AH578" s="102"/>
      <c r="AI578" s="102"/>
      <c r="AJ578" s="102"/>
      <c r="AK578" s="102"/>
      <c r="AL578" s="214">
        <f>AI578+AJ578+AK578</f>
        <v>0</v>
      </c>
    </row>
    <row r="579" spans="1:38" hidden="1">
      <c r="A579" s="195">
        <v>2</v>
      </c>
      <c r="B579" s="102"/>
      <c r="C579" s="102"/>
      <c r="D579" s="195"/>
      <c r="E579" s="195"/>
      <c r="F579" s="195"/>
      <c r="G579" s="195"/>
      <c r="H579" s="195"/>
      <c r="I579" s="102"/>
      <c r="J579" s="102"/>
      <c r="K579" s="102"/>
      <c r="L579" s="102"/>
      <c r="M579" s="214">
        <f t="shared" si="125"/>
        <v>0</v>
      </c>
      <c r="N579" s="195"/>
      <c r="O579" s="102"/>
      <c r="P579" s="195"/>
      <c r="Q579" s="195"/>
      <c r="R579" s="195"/>
      <c r="S579" s="214">
        <f>P579+Q579+R579</f>
        <v>0</v>
      </c>
      <c r="T579" s="214">
        <f t="shared" si="126"/>
        <v>0</v>
      </c>
      <c r="U579" s="214">
        <f t="shared" si="126"/>
        <v>0</v>
      </c>
      <c r="V579" s="214">
        <f t="shared" si="126"/>
        <v>0</v>
      </c>
      <c r="W579" s="214">
        <f t="shared" si="126"/>
        <v>0</v>
      </c>
      <c r="X579" s="214">
        <f>U579+V579+W579</f>
        <v>0</v>
      </c>
      <c r="Y579" s="195"/>
      <c r="Z579" s="195"/>
      <c r="AA579" s="102"/>
      <c r="AB579" s="102"/>
      <c r="AC579" s="102"/>
      <c r="AD579" s="102"/>
      <c r="AE579" s="214">
        <f>AB579+AC579+AD579</f>
        <v>0</v>
      </c>
      <c r="AF579" s="195"/>
      <c r="AG579" s="195"/>
      <c r="AH579" s="102"/>
      <c r="AI579" s="102"/>
      <c r="AJ579" s="102"/>
      <c r="AK579" s="102"/>
      <c r="AL579" s="214">
        <f>AI579+AJ579+AK579</f>
        <v>0</v>
      </c>
    </row>
    <row r="580" spans="1:38" hidden="1">
      <c r="A580" s="195">
        <v>3</v>
      </c>
      <c r="B580" s="215"/>
      <c r="C580" s="215"/>
      <c r="D580" s="195"/>
      <c r="E580" s="195"/>
      <c r="F580" s="195"/>
      <c r="G580" s="195"/>
      <c r="H580" s="195"/>
      <c r="I580" s="102"/>
      <c r="J580" s="102"/>
      <c r="K580" s="102"/>
      <c r="L580" s="102"/>
      <c r="M580" s="214">
        <f t="shared" si="125"/>
        <v>0</v>
      </c>
      <c r="N580" s="195"/>
      <c r="O580" s="102"/>
      <c r="P580" s="195"/>
      <c r="Q580" s="195"/>
      <c r="R580" s="195"/>
      <c r="S580" s="214">
        <f>P580+Q580+R580</f>
        <v>0</v>
      </c>
      <c r="T580" s="214">
        <f t="shared" si="126"/>
        <v>0</v>
      </c>
      <c r="U580" s="214">
        <f t="shared" si="126"/>
        <v>0</v>
      </c>
      <c r="V580" s="214">
        <f t="shared" si="126"/>
        <v>0</v>
      </c>
      <c r="W580" s="214">
        <f t="shared" si="126"/>
        <v>0</v>
      </c>
      <c r="X580" s="214">
        <f>U580+V580+W580</f>
        <v>0</v>
      </c>
      <c r="Y580" s="195"/>
      <c r="Z580" s="195"/>
      <c r="AA580" s="102"/>
      <c r="AB580" s="102"/>
      <c r="AC580" s="102"/>
      <c r="AD580" s="102"/>
      <c r="AE580" s="214">
        <f>AB580+AC580+AD580</f>
        <v>0</v>
      </c>
      <c r="AF580" s="195"/>
      <c r="AG580" s="195"/>
      <c r="AH580" s="102"/>
      <c r="AI580" s="102"/>
      <c r="AJ580" s="102"/>
      <c r="AK580" s="102"/>
      <c r="AL580" s="214">
        <f>AI580+AJ580+AK580</f>
        <v>0</v>
      </c>
    </row>
    <row r="581" spans="1:38" s="217" customFormat="1" ht="27" hidden="1">
      <c r="A581" s="212"/>
      <c r="B581" s="220" t="s">
        <v>228</v>
      </c>
      <c r="C581" s="220"/>
      <c r="D581" s="216" t="s">
        <v>1</v>
      </c>
      <c r="E581" s="216" t="s">
        <v>1</v>
      </c>
      <c r="F581" s="216" t="s">
        <v>1</v>
      </c>
      <c r="G581" s="216" t="s">
        <v>1</v>
      </c>
      <c r="H581" s="216" t="s">
        <v>1</v>
      </c>
      <c r="I581" s="216">
        <f>SUM(I578:I580)</f>
        <v>0</v>
      </c>
      <c r="J581" s="216">
        <f>SUM(J578:J580)</f>
        <v>0</v>
      </c>
      <c r="K581" s="216">
        <f>SUM(K578:K580)</f>
        <v>0</v>
      </c>
      <c r="L581" s="216">
        <f>SUM(L578:L580)</f>
        <v>0</v>
      </c>
      <c r="M581" s="214">
        <f t="shared" si="125"/>
        <v>0</v>
      </c>
      <c r="N581" s="216" t="s">
        <v>1</v>
      </c>
      <c r="O581" s="216">
        <f t="shared" ref="O581:V581" si="127">SUM(O578:O580)</f>
        <v>0</v>
      </c>
      <c r="P581" s="216">
        <f t="shared" si="127"/>
        <v>0</v>
      </c>
      <c r="Q581" s="216">
        <f t="shared" si="127"/>
        <v>0</v>
      </c>
      <c r="R581" s="216">
        <f t="shared" si="127"/>
        <v>0</v>
      </c>
      <c r="S581" s="216">
        <f t="shared" si="127"/>
        <v>0</v>
      </c>
      <c r="T581" s="216">
        <f t="shared" si="127"/>
        <v>0</v>
      </c>
      <c r="U581" s="216">
        <f t="shared" si="127"/>
        <v>0</v>
      </c>
      <c r="V581" s="216">
        <f t="shared" si="127"/>
        <v>0</v>
      </c>
      <c r="W581" s="112"/>
      <c r="X581" s="112"/>
      <c r="Y581" s="216" t="s">
        <v>1</v>
      </c>
      <c r="Z581" s="216" t="s">
        <v>1</v>
      </c>
      <c r="AA581" s="216">
        <f>SUM(AA578:AA580)</f>
        <v>0</v>
      </c>
      <c r="AB581" s="216">
        <f>SUM(AB578:AB580)</f>
        <v>0</v>
      </c>
      <c r="AC581" s="216">
        <f>SUM(AC578:AC580)</f>
        <v>0</v>
      </c>
      <c r="AD581" s="216">
        <f>SUM(AD578:AD580)</f>
        <v>0</v>
      </c>
      <c r="AE581" s="216">
        <f>SUM(AE578:AE580)</f>
        <v>0</v>
      </c>
      <c r="AF581" s="216" t="s">
        <v>1</v>
      </c>
      <c r="AG581" s="216" t="s">
        <v>1</v>
      </c>
      <c r="AH581" s="216">
        <f>SUM(AH578:AH580)</f>
        <v>0</v>
      </c>
      <c r="AI581" s="216">
        <f>SUM(AI578:AI580)</f>
        <v>0</v>
      </c>
      <c r="AJ581" s="216">
        <f>SUM(AJ578:AJ580)</f>
        <v>0</v>
      </c>
      <c r="AK581" s="216">
        <f>SUM(AK578:AK580)</f>
        <v>0</v>
      </c>
      <c r="AL581" s="216">
        <f>SUM(AL578:AL580)</f>
        <v>0</v>
      </c>
    </row>
    <row r="582" spans="1:38" s="217" customFormat="1" ht="27" hidden="1">
      <c r="A582" s="212"/>
      <c r="B582" s="220" t="s">
        <v>234</v>
      </c>
      <c r="C582" s="220"/>
      <c r="D582" s="216" t="s">
        <v>1</v>
      </c>
      <c r="E582" s="216" t="s">
        <v>1</v>
      </c>
      <c r="F582" s="216" t="s">
        <v>1</v>
      </c>
      <c r="G582" s="216" t="s">
        <v>1</v>
      </c>
      <c r="H582" s="216" t="s">
        <v>1</v>
      </c>
      <c r="I582" s="216">
        <f>I576+I581</f>
        <v>71</v>
      </c>
      <c r="J582" s="216">
        <f>J576+J581</f>
        <v>12978368</v>
      </c>
      <c r="K582" s="216">
        <f>K576+K581</f>
        <v>24000</v>
      </c>
      <c r="L582" s="216">
        <f>L576+L581</f>
        <v>0</v>
      </c>
      <c r="M582" s="214">
        <f t="shared" si="125"/>
        <v>13002368</v>
      </c>
      <c r="N582" s="216" t="s">
        <v>1</v>
      </c>
      <c r="O582" s="216">
        <f t="shared" ref="O582:X582" si="128">O576+O581</f>
        <v>71</v>
      </c>
      <c r="P582" s="216">
        <f t="shared" si="128"/>
        <v>12714624</v>
      </c>
      <c r="Q582" s="216">
        <f t="shared" si="128"/>
        <v>24000</v>
      </c>
      <c r="R582" s="216">
        <f t="shared" si="128"/>
        <v>0</v>
      </c>
      <c r="S582" s="216">
        <f t="shared" si="128"/>
        <v>12756624</v>
      </c>
      <c r="T582" s="216">
        <f t="shared" si="128"/>
        <v>0</v>
      </c>
      <c r="U582" s="216">
        <f t="shared" si="128"/>
        <v>263743.99999999977</v>
      </c>
      <c r="V582" s="216">
        <f t="shared" si="128"/>
        <v>0</v>
      </c>
      <c r="W582" s="216">
        <f t="shared" si="128"/>
        <v>0</v>
      </c>
      <c r="X582" s="216">
        <f t="shared" si="128"/>
        <v>263743.99999999977</v>
      </c>
      <c r="Y582" s="216" t="s">
        <v>1</v>
      </c>
      <c r="Z582" s="216" t="s">
        <v>1</v>
      </c>
      <c r="AA582" s="216">
        <f>AA576+AA581</f>
        <v>71</v>
      </c>
      <c r="AB582" s="216">
        <f>AB576+AB581</f>
        <v>13279552</v>
      </c>
      <c r="AC582" s="216">
        <f>AC576+AC581</f>
        <v>24000</v>
      </c>
      <c r="AD582" s="216">
        <f>AD576+AD581</f>
        <v>0</v>
      </c>
      <c r="AE582" s="216">
        <f>AE576+AE581</f>
        <v>13321552</v>
      </c>
      <c r="AF582" s="216" t="s">
        <v>1</v>
      </c>
      <c r="AG582" s="216" t="s">
        <v>1</v>
      </c>
      <c r="AH582" s="216">
        <f>AH576+AH581</f>
        <v>71</v>
      </c>
      <c r="AI582" s="216">
        <f>AI576+AI581</f>
        <v>13499200</v>
      </c>
      <c r="AJ582" s="216">
        <f>AJ576+AJ581</f>
        <v>24000</v>
      </c>
      <c r="AK582" s="216">
        <f>AK576+AK581</f>
        <v>0</v>
      </c>
      <c r="AL582" s="216">
        <f>AL576+AL581</f>
        <v>13541200</v>
      </c>
    </row>
    <row r="583" spans="1:38">
      <c r="A583" s="195"/>
      <c r="B583" s="102"/>
      <c r="C583" s="102"/>
      <c r="D583" s="214"/>
      <c r="E583" s="214"/>
      <c r="F583" s="214"/>
      <c r="G583" s="214"/>
      <c r="H583" s="214"/>
      <c r="I583" s="102"/>
      <c r="J583" s="214"/>
      <c r="K583" s="214"/>
      <c r="L583" s="214"/>
      <c r="M583" s="214">
        <f t="shared" si="125"/>
        <v>0</v>
      </c>
      <c r="N583" s="214"/>
      <c r="O583" s="102"/>
      <c r="P583" s="214"/>
      <c r="Q583" s="214"/>
      <c r="R583" s="214"/>
      <c r="S583" s="102"/>
      <c r="T583" s="214"/>
      <c r="U583" s="102"/>
      <c r="V583" s="214"/>
      <c r="W583" s="106"/>
      <c r="X583" s="106"/>
      <c r="Y583" s="214"/>
      <c r="Z583" s="214"/>
      <c r="AA583" s="102"/>
      <c r="AB583" s="214"/>
      <c r="AC583" s="214"/>
      <c r="AD583" s="214"/>
      <c r="AE583" s="214"/>
      <c r="AF583" s="214"/>
      <c r="AG583" s="214"/>
      <c r="AH583" s="102"/>
      <c r="AI583" s="214"/>
      <c r="AJ583" s="214"/>
      <c r="AK583" s="214"/>
      <c r="AL583" s="214"/>
    </row>
    <row r="584" spans="1:38" ht="54">
      <c r="A584" s="212" t="s">
        <v>4</v>
      </c>
      <c r="B584" s="213" t="s">
        <v>457</v>
      </c>
      <c r="C584" s="213"/>
      <c r="D584" s="214"/>
      <c r="E584" s="214"/>
      <c r="F584" s="214"/>
      <c r="G584" s="214"/>
      <c r="H584" s="214"/>
      <c r="I584" s="213"/>
      <c r="J584" s="214"/>
      <c r="K584" s="214"/>
      <c r="L584" s="214"/>
      <c r="M584" s="214">
        <f t="shared" si="125"/>
        <v>0</v>
      </c>
      <c r="N584" s="214"/>
      <c r="O584" s="213"/>
      <c r="P584" s="214"/>
      <c r="Q584" s="214"/>
      <c r="R584" s="214"/>
      <c r="S584" s="213"/>
      <c r="T584" s="214"/>
      <c r="U584" s="213"/>
      <c r="V584" s="214"/>
      <c r="W584" s="106"/>
      <c r="X584" s="106"/>
      <c r="Y584" s="214"/>
      <c r="Z584" s="214"/>
      <c r="AA584" s="213"/>
      <c r="AB584" s="214"/>
      <c r="AC584" s="214"/>
      <c r="AD584" s="214"/>
      <c r="AE584" s="214"/>
      <c r="AF584" s="214"/>
      <c r="AG584" s="214"/>
      <c r="AH584" s="213"/>
      <c r="AI584" s="214"/>
      <c r="AJ584" s="214"/>
      <c r="AK584" s="214"/>
      <c r="AL584" s="214"/>
    </row>
    <row r="585" spans="1:38">
      <c r="A585" s="195"/>
      <c r="B585" s="180" t="s">
        <v>126</v>
      </c>
      <c r="C585" s="180"/>
      <c r="D585" s="214"/>
      <c r="E585" s="214"/>
      <c r="F585" s="214"/>
      <c r="G585" s="214"/>
      <c r="H585" s="214"/>
      <c r="I585" s="180"/>
      <c r="J585" s="214"/>
      <c r="K585" s="214"/>
      <c r="L585" s="214"/>
      <c r="M585" s="214">
        <f t="shared" si="125"/>
        <v>0</v>
      </c>
      <c r="N585" s="214"/>
      <c r="O585" s="180"/>
      <c r="P585" s="214"/>
      <c r="Q585" s="214"/>
      <c r="R585" s="214"/>
      <c r="S585" s="180"/>
      <c r="T585" s="214"/>
      <c r="U585" s="180"/>
      <c r="V585" s="214"/>
      <c r="W585" s="106"/>
      <c r="X585" s="106"/>
      <c r="Y585" s="214"/>
      <c r="Z585" s="214"/>
      <c r="AA585" s="180"/>
      <c r="AB585" s="214"/>
      <c r="AC585" s="214"/>
      <c r="AD585" s="214"/>
      <c r="AE585" s="214"/>
      <c r="AF585" s="214"/>
      <c r="AG585" s="214"/>
      <c r="AH585" s="180"/>
      <c r="AI585" s="214"/>
      <c r="AJ585" s="214"/>
      <c r="AK585" s="214"/>
      <c r="AL585" s="214"/>
    </row>
    <row r="586" spans="1:38">
      <c r="A586" s="195">
        <v>1</v>
      </c>
      <c r="B586" s="102" t="s">
        <v>1610</v>
      </c>
      <c r="C586" s="102" t="s">
        <v>5894</v>
      </c>
      <c r="D586" s="214">
        <v>1942</v>
      </c>
      <c r="E586" s="214" t="s">
        <v>1200</v>
      </c>
      <c r="F586" s="214" t="s">
        <v>1</v>
      </c>
      <c r="G586" s="214" t="s">
        <v>1</v>
      </c>
      <c r="H586" s="214">
        <v>1</v>
      </c>
      <c r="I586" s="102">
        <v>1</v>
      </c>
      <c r="J586" s="195">
        <v>95625</v>
      </c>
      <c r="K586" s="195"/>
      <c r="L586" s="195"/>
      <c r="M586" s="214">
        <f t="shared" si="125"/>
        <v>95625</v>
      </c>
      <c r="N586" s="214">
        <v>1</v>
      </c>
      <c r="O586" s="102">
        <v>1</v>
      </c>
      <c r="P586" s="195">
        <v>95625</v>
      </c>
      <c r="Q586" s="195"/>
      <c r="R586" s="195"/>
      <c r="S586" s="214">
        <f t="shared" ref="S586:S608" si="129">P586+Q586+R586</f>
        <v>95625</v>
      </c>
      <c r="T586" s="214">
        <f t="shared" ref="T586:W607" si="130">I586-O586</f>
        <v>0</v>
      </c>
      <c r="U586" s="214">
        <f t="shared" si="130"/>
        <v>0</v>
      </c>
      <c r="V586" s="214">
        <f t="shared" si="130"/>
        <v>0</v>
      </c>
      <c r="W586" s="214">
        <f t="shared" si="130"/>
        <v>0</v>
      </c>
      <c r="X586" s="214">
        <f t="shared" ref="X586:X608" si="131">U586+V586+W586</f>
        <v>0</v>
      </c>
      <c r="Y586" s="214" t="s">
        <v>1</v>
      </c>
      <c r="Z586" s="214">
        <v>1</v>
      </c>
      <c r="AA586" s="102">
        <v>1</v>
      </c>
      <c r="AB586" s="195">
        <v>95625</v>
      </c>
      <c r="AC586" s="195"/>
      <c r="AD586" s="195"/>
      <c r="AE586" s="214">
        <f t="shared" ref="AE586:AE608" si="132">AB586+AC586+AD586</f>
        <v>95625</v>
      </c>
      <c r="AF586" s="214" t="s">
        <v>1</v>
      </c>
      <c r="AG586" s="214">
        <v>1</v>
      </c>
      <c r="AH586" s="102">
        <v>1</v>
      </c>
      <c r="AI586" s="195">
        <v>95625</v>
      </c>
      <c r="AJ586" s="195"/>
      <c r="AK586" s="195"/>
      <c r="AL586" s="214">
        <f t="shared" ref="AL586:AL608" si="133">AI586+AJ586+AK586</f>
        <v>95625</v>
      </c>
    </row>
    <row r="587" spans="1:38">
      <c r="A587" s="195">
        <v>2</v>
      </c>
      <c r="B587" s="102" t="s">
        <v>7634</v>
      </c>
      <c r="C587" s="102" t="s">
        <v>5895</v>
      </c>
      <c r="D587" s="214">
        <v>2002</v>
      </c>
      <c r="E587" s="214" t="s">
        <v>1200</v>
      </c>
      <c r="F587" s="214" t="s">
        <v>1</v>
      </c>
      <c r="G587" s="214" t="s">
        <v>1</v>
      </c>
      <c r="H587" s="214">
        <v>1</v>
      </c>
      <c r="I587" s="102">
        <v>1</v>
      </c>
      <c r="J587" s="195">
        <v>104000</v>
      </c>
      <c r="K587" s="195"/>
      <c r="L587" s="195"/>
      <c r="M587" s="214">
        <f t="shared" si="125"/>
        <v>104000</v>
      </c>
      <c r="N587" s="214">
        <v>1</v>
      </c>
      <c r="O587" s="102">
        <v>1</v>
      </c>
      <c r="P587" s="195">
        <v>104000</v>
      </c>
      <c r="Q587" s="195"/>
      <c r="R587" s="195"/>
      <c r="S587" s="214">
        <f t="shared" si="129"/>
        <v>104000</v>
      </c>
      <c r="T587" s="214">
        <f t="shared" si="130"/>
        <v>0</v>
      </c>
      <c r="U587" s="214">
        <f t="shared" si="130"/>
        <v>0</v>
      </c>
      <c r="V587" s="214">
        <f t="shared" si="130"/>
        <v>0</v>
      </c>
      <c r="W587" s="214">
        <f t="shared" si="130"/>
        <v>0</v>
      </c>
      <c r="X587" s="214">
        <f t="shared" si="131"/>
        <v>0</v>
      </c>
      <c r="Y587" s="214" t="s">
        <v>1</v>
      </c>
      <c r="Z587" s="214">
        <v>1</v>
      </c>
      <c r="AA587" s="102">
        <v>1</v>
      </c>
      <c r="AB587" s="195">
        <v>104000</v>
      </c>
      <c r="AC587" s="195"/>
      <c r="AD587" s="195"/>
      <c r="AE587" s="214">
        <f t="shared" si="132"/>
        <v>104000</v>
      </c>
      <c r="AF587" s="214" t="s">
        <v>1</v>
      </c>
      <c r="AG587" s="214">
        <v>1</v>
      </c>
      <c r="AH587" s="102">
        <v>1</v>
      </c>
      <c r="AI587" s="195">
        <v>104000</v>
      </c>
      <c r="AJ587" s="195"/>
      <c r="AK587" s="195"/>
      <c r="AL587" s="214">
        <f t="shared" si="133"/>
        <v>104000</v>
      </c>
    </row>
    <row r="588" spans="1:38">
      <c r="A588" s="195">
        <v>3</v>
      </c>
      <c r="B588" s="102" t="s">
        <v>7635</v>
      </c>
      <c r="C588" s="102" t="s">
        <v>5894</v>
      </c>
      <c r="D588" s="214">
        <v>1989</v>
      </c>
      <c r="E588" s="214" t="s">
        <v>1200</v>
      </c>
      <c r="F588" s="214" t="s">
        <v>1</v>
      </c>
      <c r="G588" s="214" t="s">
        <v>1</v>
      </c>
      <c r="H588" s="214">
        <v>1</v>
      </c>
      <c r="I588" s="102">
        <v>1</v>
      </c>
      <c r="J588" s="195">
        <v>104000</v>
      </c>
      <c r="K588" s="195"/>
      <c r="L588" s="195"/>
      <c r="M588" s="214">
        <f t="shared" si="125"/>
        <v>104000</v>
      </c>
      <c r="N588" s="214">
        <v>1</v>
      </c>
      <c r="O588" s="102">
        <v>1</v>
      </c>
      <c r="P588" s="195">
        <v>104000</v>
      </c>
      <c r="Q588" s="195"/>
      <c r="R588" s="195"/>
      <c r="S588" s="214">
        <f t="shared" si="129"/>
        <v>104000</v>
      </c>
      <c r="T588" s="214">
        <f t="shared" si="130"/>
        <v>0</v>
      </c>
      <c r="U588" s="214">
        <f t="shared" si="130"/>
        <v>0</v>
      </c>
      <c r="V588" s="214">
        <f t="shared" si="130"/>
        <v>0</v>
      </c>
      <c r="W588" s="214">
        <f t="shared" si="130"/>
        <v>0</v>
      </c>
      <c r="X588" s="214">
        <f t="shared" si="131"/>
        <v>0</v>
      </c>
      <c r="Y588" s="214" t="s">
        <v>1</v>
      </c>
      <c r="Z588" s="214">
        <v>1</v>
      </c>
      <c r="AA588" s="102">
        <v>1</v>
      </c>
      <c r="AB588" s="195">
        <v>104000</v>
      </c>
      <c r="AC588" s="195"/>
      <c r="AD588" s="195"/>
      <c r="AE588" s="214">
        <f t="shared" si="132"/>
        <v>104000</v>
      </c>
      <c r="AF588" s="214" t="s">
        <v>1</v>
      </c>
      <c r="AG588" s="214">
        <v>1</v>
      </c>
      <c r="AH588" s="102">
        <v>1</v>
      </c>
      <c r="AI588" s="195">
        <v>104000</v>
      </c>
      <c r="AJ588" s="195"/>
      <c r="AK588" s="195"/>
      <c r="AL588" s="214">
        <f t="shared" si="133"/>
        <v>104000</v>
      </c>
    </row>
    <row r="589" spans="1:38">
      <c r="A589" s="195">
        <v>4</v>
      </c>
      <c r="B589" s="102" t="s">
        <v>1612</v>
      </c>
      <c r="C589" s="102" t="s">
        <v>5894</v>
      </c>
      <c r="D589" s="214">
        <v>1988</v>
      </c>
      <c r="E589" s="214" t="s">
        <v>1200</v>
      </c>
      <c r="F589" s="214" t="s">
        <v>1</v>
      </c>
      <c r="G589" s="214" t="s">
        <v>1</v>
      </c>
      <c r="H589" s="214">
        <v>1</v>
      </c>
      <c r="I589" s="102">
        <v>1</v>
      </c>
      <c r="J589" s="195">
        <v>104000</v>
      </c>
      <c r="K589" s="195"/>
      <c r="L589" s="195"/>
      <c r="M589" s="214">
        <f t="shared" si="125"/>
        <v>104000</v>
      </c>
      <c r="N589" s="214">
        <v>1</v>
      </c>
      <c r="O589" s="102">
        <v>1</v>
      </c>
      <c r="P589" s="195">
        <v>104000</v>
      </c>
      <c r="Q589" s="195"/>
      <c r="R589" s="195"/>
      <c r="S589" s="214">
        <f t="shared" si="129"/>
        <v>104000</v>
      </c>
      <c r="T589" s="214">
        <f t="shared" si="130"/>
        <v>0</v>
      </c>
      <c r="U589" s="214">
        <f t="shared" si="130"/>
        <v>0</v>
      </c>
      <c r="V589" s="214">
        <f t="shared" si="130"/>
        <v>0</v>
      </c>
      <c r="W589" s="214">
        <f t="shared" si="130"/>
        <v>0</v>
      </c>
      <c r="X589" s="214">
        <f t="shared" si="131"/>
        <v>0</v>
      </c>
      <c r="Y589" s="214" t="s">
        <v>1</v>
      </c>
      <c r="Z589" s="214">
        <v>1</v>
      </c>
      <c r="AA589" s="102">
        <v>1</v>
      </c>
      <c r="AB589" s="195">
        <v>104000</v>
      </c>
      <c r="AC589" s="195"/>
      <c r="AD589" s="195"/>
      <c r="AE589" s="214">
        <f t="shared" si="132"/>
        <v>104000</v>
      </c>
      <c r="AF589" s="214" t="s">
        <v>1</v>
      </c>
      <c r="AG589" s="214">
        <v>1</v>
      </c>
      <c r="AH589" s="102">
        <v>1</v>
      </c>
      <c r="AI589" s="195">
        <v>104000</v>
      </c>
      <c r="AJ589" s="195"/>
      <c r="AK589" s="195"/>
      <c r="AL589" s="214">
        <f t="shared" si="133"/>
        <v>104000</v>
      </c>
    </row>
    <row r="590" spans="1:38">
      <c r="A590" s="195">
        <v>5</v>
      </c>
      <c r="B590" s="102" t="s">
        <v>1615</v>
      </c>
      <c r="C590" s="102" t="s">
        <v>5894</v>
      </c>
      <c r="D590" s="214">
        <v>1983</v>
      </c>
      <c r="E590" s="214" t="s">
        <v>1200</v>
      </c>
      <c r="F590" s="214" t="s">
        <v>1</v>
      </c>
      <c r="G590" s="214" t="s">
        <v>1</v>
      </c>
      <c r="H590" s="214">
        <v>1</v>
      </c>
      <c r="I590" s="102">
        <v>1</v>
      </c>
      <c r="J590" s="195">
        <v>104000</v>
      </c>
      <c r="K590" s="195">
        <v>8000</v>
      </c>
      <c r="L590" s="195"/>
      <c r="M590" s="214">
        <f t="shared" si="125"/>
        <v>112000</v>
      </c>
      <c r="N590" s="214">
        <v>1</v>
      </c>
      <c r="O590" s="102">
        <v>1</v>
      </c>
      <c r="P590" s="195">
        <v>104000</v>
      </c>
      <c r="Q590" s="195">
        <v>8000</v>
      </c>
      <c r="R590" s="195"/>
      <c r="S590" s="214">
        <f t="shared" si="129"/>
        <v>112000</v>
      </c>
      <c r="T590" s="214">
        <f t="shared" si="130"/>
        <v>0</v>
      </c>
      <c r="U590" s="214">
        <f t="shared" si="130"/>
        <v>0</v>
      </c>
      <c r="V590" s="214">
        <f t="shared" si="130"/>
        <v>0</v>
      </c>
      <c r="W590" s="214">
        <f t="shared" si="130"/>
        <v>0</v>
      </c>
      <c r="X590" s="214">
        <f t="shared" si="131"/>
        <v>0</v>
      </c>
      <c r="Y590" s="214" t="s">
        <v>1</v>
      </c>
      <c r="Z590" s="214">
        <v>1</v>
      </c>
      <c r="AA590" s="102">
        <v>1</v>
      </c>
      <c r="AB590" s="195">
        <v>104000</v>
      </c>
      <c r="AC590" s="195">
        <v>8000</v>
      </c>
      <c r="AD590" s="195"/>
      <c r="AE590" s="214">
        <f t="shared" si="132"/>
        <v>112000</v>
      </c>
      <c r="AF590" s="214" t="s">
        <v>1</v>
      </c>
      <c r="AG590" s="214">
        <v>1</v>
      </c>
      <c r="AH590" s="102">
        <v>1</v>
      </c>
      <c r="AI590" s="195">
        <v>104000</v>
      </c>
      <c r="AJ590" s="195">
        <v>8000</v>
      </c>
      <c r="AK590" s="195"/>
      <c r="AL590" s="214">
        <f t="shared" si="133"/>
        <v>112000</v>
      </c>
    </row>
    <row r="591" spans="1:38">
      <c r="A591" s="195">
        <v>6</v>
      </c>
      <c r="B591" s="102" t="s">
        <v>6067</v>
      </c>
      <c r="C591" s="102" t="s">
        <v>5894</v>
      </c>
      <c r="D591" s="214">
        <v>1998</v>
      </c>
      <c r="E591" s="214" t="s">
        <v>1200</v>
      </c>
      <c r="F591" s="214" t="s">
        <v>1</v>
      </c>
      <c r="G591" s="214" t="s">
        <v>1</v>
      </c>
      <c r="H591" s="214">
        <v>1</v>
      </c>
      <c r="I591" s="102">
        <v>1</v>
      </c>
      <c r="J591" s="195">
        <v>104000</v>
      </c>
      <c r="K591" s="195"/>
      <c r="L591" s="195"/>
      <c r="M591" s="214">
        <f t="shared" si="125"/>
        <v>104000</v>
      </c>
      <c r="N591" s="214">
        <v>1</v>
      </c>
      <c r="O591" s="102">
        <v>1</v>
      </c>
      <c r="P591" s="195">
        <v>104000</v>
      </c>
      <c r="Q591" s="195"/>
      <c r="R591" s="195"/>
      <c r="S591" s="214">
        <f t="shared" si="129"/>
        <v>104000</v>
      </c>
      <c r="T591" s="214">
        <f t="shared" si="130"/>
        <v>0</v>
      </c>
      <c r="U591" s="214">
        <f t="shared" si="130"/>
        <v>0</v>
      </c>
      <c r="V591" s="214">
        <f t="shared" si="130"/>
        <v>0</v>
      </c>
      <c r="W591" s="214">
        <f t="shared" si="130"/>
        <v>0</v>
      </c>
      <c r="X591" s="214">
        <f t="shared" si="131"/>
        <v>0</v>
      </c>
      <c r="Y591" s="214" t="s">
        <v>1</v>
      </c>
      <c r="Z591" s="214">
        <v>1</v>
      </c>
      <c r="AA591" s="102">
        <v>1</v>
      </c>
      <c r="AB591" s="195">
        <v>104000</v>
      </c>
      <c r="AC591" s="195"/>
      <c r="AD591" s="195"/>
      <c r="AE591" s="214">
        <f t="shared" si="132"/>
        <v>104000</v>
      </c>
      <c r="AF591" s="214" t="s">
        <v>1</v>
      </c>
      <c r="AG591" s="214">
        <v>1</v>
      </c>
      <c r="AH591" s="102">
        <v>1</v>
      </c>
      <c r="AI591" s="195">
        <v>104000</v>
      </c>
      <c r="AJ591" s="195"/>
      <c r="AK591" s="195"/>
      <c r="AL591" s="214">
        <f t="shared" si="133"/>
        <v>104000</v>
      </c>
    </row>
    <row r="592" spans="1:38">
      <c r="A592" s="195">
        <v>7</v>
      </c>
      <c r="B592" s="102" t="s">
        <v>921</v>
      </c>
      <c r="C592" s="102"/>
      <c r="D592" s="214"/>
      <c r="E592" s="214" t="s">
        <v>1200</v>
      </c>
      <c r="F592" s="214" t="s">
        <v>1</v>
      </c>
      <c r="G592" s="214" t="s">
        <v>1</v>
      </c>
      <c r="H592" s="214">
        <v>1</v>
      </c>
      <c r="I592" s="102">
        <v>1</v>
      </c>
      <c r="J592" s="195">
        <v>104000</v>
      </c>
      <c r="K592" s="195"/>
      <c r="L592" s="195"/>
      <c r="M592" s="214">
        <f t="shared" si="125"/>
        <v>104000</v>
      </c>
      <c r="N592" s="214">
        <v>1</v>
      </c>
      <c r="O592" s="102">
        <v>1</v>
      </c>
      <c r="P592" s="195">
        <v>104000</v>
      </c>
      <c r="Q592" s="195"/>
      <c r="R592" s="195"/>
      <c r="S592" s="214">
        <f t="shared" si="129"/>
        <v>104000</v>
      </c>
      <c r="T592" s="214">
        <f t="shared" si="130"/>
        <v>0</v>
      </c>
      <c r="U592" s="214">
        <f t="shared" si="130"/>
        <v>0</v>
      </c>
      <c r="V592" s="214">
        <f t="shared" si="130"/>
        <v>0</v>
      </c>
      <c r="W592" s="214">
        <f t="shared" si="130"/>
        <v>0</v>
      </c>
      <c r="X592" s="214">
        <f t="shared" si="131"/>
        <v>0</v>
      </c>
      <c r="Y592" s="214" t="s">
        <v>1</v>
      </c>
      <c r="Z592" s="214">
        <v>1</v>
      </c>
      <c r="AA592" s="102">
        <v>1</v>
      </c>
      <c r="AB592" s="195">
        <v>104000</v>
      </c>
      <c r="AC592" s="195"/>
      <c r="AD592" s="195"/>
      <c r="AE592" s="214">
        <f t="shared" si="132"/>
        <v>104000</v>
      </c>
      <c r="AF592" s="214" t="s">
        <v>1</v>
      </c>
      <c r="AG592" s="214">
        <v>1</v>
      </c>
      <c r="AH592" s="102">
        <v>1</v>
      </c>
      <c r="AI592" s="195">
        <v>104000</v>
      </c>
      <c r="AJ592" s="195"/>
      <c r="AK592" s="195"/>
      <c r="AL592" s="214">
        <f t="shared" si="133"/>
        <v>104000</v>
      </c>
    </row>
    <row r="593" spans="1:38">
      <c r="A593" s="195">
        <v>8</v>
      </c>
      <c r="B593" s="102" t="s">
        <v>921</v>
      </c>
      <c r="C593" s="102"/>
      <c r="D593" s="214"/>
      <c r="E593" s="214" t="s">
        <v>1200</v>
      </c>
      <c r="F593" s="214" t="s">
        <v>1</v>
      </c>
      <c r="G593" s="214" t="s">
        <v>1</v>
      </c>
      <c r="H593" s="214">
        <v>1</v>
      </c>
      <c r="I593" s="102">
        <v>1</v>
      </c>
      <c r="J593" s="195">
        <v>104000</v>
      </c>
      <c r="K593" s="195"/>
      <c r="L593" s="195"/>
      <c r="M593" s="214">
        <f t="shared" si="125"/>
        <v>104000</v>
      </c>
      <c r="N593" s="214">
        <v>1</v>
      </c>
      <c r="O593" s="102">
        <v>1</v>
      </c>
      <c r="P593" s="195">
        <v>104000</v>
      </c>
      <c r="Q593" s="195"/>
      <c r="R593" s="195"/>
      <c r="S593" s="214">
        <f t="shared" si="129"/>
        <v>104000</v>
      </c>
      <c r="T593" s="214">
        <f t="shared" si="130"/>
        <v>0</v>
      </c>
      <c r="U593" s="214">
        <f t="shared" si="130"/>
        <v>0</v>
      </c>
      <c r="V593" s="214">
        <f t="shared" si="130"/>
        <v>0</v>
      </c>
      <c r="W593" s="214">
        <f t="shared" si="130"/>
        <v>0</v>
      </c>
      <c r="X593" s="214">
        <f t="shared" si="131"/>
        <v>0</v>
      </c>
      <c r="Y593" s="214" t="s">
        <v>1</v>
      </c>
      <c r="Z593" s="214">
        <v>1</v>
      </c>
      <c r="AA593" s="102">
        <v>1</v>
      </c>
      <c r="AB593" s="195">
        <v>104000</v>
      </c>
      <c r="AC593" s="195"/>
      <c r="AD593" s="195"/>
      <c r="AE593" s="214">
        <f t="shared" si="132"/>
        <v>104000</v>
      </c>
      <c r="AF593" s="214" t="s">
        <v>1</v>
      </c>
      <c r="AG593" s="214">
        <v>1</v>
      </c>
      <c r="AH593" s="102">
        <v>1</v>
      </c>
      <c r="AI593" s="195">
        <v>104000</v>
      </c>
      <c r="AJ593" s="195"/>
      <c r="AK593" s="195"/>
      <c r="AL593" s="214">
        <f t="shared" si="133"/>
        <v>104000</v>
      </c>
    </row>
    <row r="594" spans="1:38">
      <c r="A594" s="195">
        <v>9</v>
      </c>
      <c r="B594" s="102" t="s">
        <v>6068</v>
      </c>
      <c r="C594" s="102" t="s">
        <v>5895</v>
      </c>
      <c r="D594" s="214">
        <v>1987</v>
      </c>
      <c r="E594" s="214" t="s">
        <v>1150</v>
      </c>
      <c r="F594" s="214" t="s">
        <v>1</v>
      </c>
      <c r="G594" s="214" t="s">
        <v>1</v>
      </c>
      <c r="H594" s="214">
        <v>1.5</v>
      </c>
      <c r="I594" s="102">
        <v>1</v>
      </c>
      <c r="J594" s="195">
        <v>124800</v>
      </c>
      <c r="K594" s="195"/>
      <c r="L594" s="195"/>
      <c r="M594" s="214">
        <f t="shared" si="125"/>
        <v>124800</v>
      </c>
      <c r="N594" s="214">
        <v>1.5</v>
      </c>
      <c r="O594" s="102">
        <v>1</v>
      </c>
      <c r="P594" s="195">
        <v>124800</v>
      </c>
      <c r="Q594" s="195"/>
      <c r="R594" s="195"/>
      <c r="S594" s="214">
        <f t="shared" si="129"/>
        <v>124800</v>
      </c>
      <c r="T594" s="214">
        <f t="shared" si="130"/>
        <v>0</v>
      </c>
      <c r="U594" s="214">
        <f t="shared" si="130"/>
        <v>0</v>
      </c>
      <c r="V594" s="214">
        <f t="shared" si="130"/>
        <v>0</v>
      </c>
      <c r="W594" s="214">
        <f t="shared" si="130"/>
        <v>0</v>
      </c>
      <c r="X594" s="214">
        <f t="shared" si="131"/>
        <v>0</v>
      </c>
      <c r="Y594" s="214" t="s">
        <v>1</v>
      </c>
      <c r="Z594" s="214">
        <v>1.5</v>
      </c>
      <c r="AA594" s="102">
        <v>1</v>
      </c>
      <c r="AB594" s="195">
        <v>124800</v>
      </c>
      <c r="AC594" s="195"/>
      <c r="AD594" s="195"/>
      <c r="AE594" s="214">
        <f t="shared" si="132"/>
        <v>124800</v>
      </c>
      <c r="AF594" s="214" t="s">
        <v>1</v>
      </c>
      <c r="AG594" s="214">
        <v>1.5</v>
      </c>
      <c r="AH594" s="102">
        <v>1</v>
      </c>
      <c r="AI594" s="195">
        <v>124800</v>
      </c>
      <c r="AJ594" s="195"/>
      <c r="AK594" s="195"/>
      <c r="AL594" s="214">
        <f t="shared" si="133"/>
        <v>124800</v>
      </c>
    </row>
    <row r="595" spans="1:38">
      <c r="A595" s="195">
        <v>10</v>
      </c>
      <c r="B595" s="102" t="s">
        <v>6069</v>
      </c>
      <c r="C595" s="102" t="s">
        <v>5895</v>
      </c>
      <c r="D595" s="214">
        <v>1960</v>
      </c>
      <c r="E595" s="214" t="s">
        <v>1150</v>
      </c>
      <c r="F595" s="214" t="s">
        <v>1</v>
      </c>
      <c r="G595" s="214" t="s">
        <v>1</v>
      </c>
      <c r="H595" s="214">
        <v>1.5</v>
      </c>
      <c r="I595" s="102">
        <v>1</v>
      </c>
      <c r="J595" s="195">
        <v>124800</v>
      </c>
      <c r="K595" s="195"/>
      <c r="L595" s="195"/>
      <c r="M595" s="214">
        <f t="shared" si="125"/>
        <v>124800</v>
      </c>
      <c r="N595" s="214">
        <v>1.5</v>
      </c>
      <c r="O595" s="102">
        <v>1</v>
      </c>
      <c r="P595" s="195">
        <v>124800</v>
      </c>
      <c r="Q595" s="195"/>
      <c r="R595" s="195"/>
      <c r="S595" s="214">
        <f t="shared" si="129"/>
        <v>124800</v>
      </c>
      <c r="T595" s="214">
        <f t="shared" si="130"/>
        <v>0</v>
      </c>
      <c r="U595" s="214">
        <f t="shared" si="130"/>
        <v>0</v>
      </c>
      <c r="V595" s="214">
        <f t="shared" si="130"/>
        <v>0</v>
      </c>
      <c r="W595" s="214">
        <f t="shared" si="130"/>
        <v>0</v>
      </c>
      <c r="X595" s="214">
        <f t="shared" si="131"/>
        <v>0</v>
      </c>
      <c r="Y595" s="214" t="s">
        <v>1</v>
      </c>
      <c r="Z595" s="214">
        <v>1.5</v>
      </c>
      <c r="AA595" s="102">
        <v>1</v>
      </c>
      <c r="AB595" s="195">
        <v>124800</v>
      </c>
      <c r="AC595" s="195"/>
      <c r="AD595" s="195"/>
      <c r="AE595" s="214">
        <f t="shared" si="132"/>
        <v>124800</v>
      </c>
      <c r="AF595" s="214" t="s">
        <v>1</v>
      </c>
      <c r="AG595" s="214">
        <v>1.5</v>
      </c>
      <c r="AH595" s="102">
        <v>1</v>
      </c>
      <c r="AI595" s="195">
        <v>124800</v>
      </c>
      <c r="AJ595" s="195"/>
      <c r="AK595" s="195"/>
      <c r="AL595" s="214">
        <f t="shared" si="133"/>
        <v>124800</v>
      </c>
    </row>
    <row r="596" spans="1:38">
      <c r="A596" s="195">
        <v>11</v>
      </c>
      <c r="B596" s="102" t="s">
        <v>1616</v>
      </c>
      <c r="C596" s="102" t="s">
        <v>5894</v>
      </c>
      <c r="D596" s="214">
        <v>1963</v>
      </c>
      <c r="E596" s="214" t="s">
        <v>1156</v>
      </c>
      <c r="F596" s="214" t="s">
        <v>1</v>
      </c>
      <c r="G596" s="214" t="s">
        <v>1</v>
      </c>
      <c r="H596" s="214">
        <v>1</v>
      </c>
      <c r="I596" s="102">
        <v>1</v>
      </c>
      <c r="J596" s="195">
        <v>95625</v>
      </c>
      <c r="K596" s="195"/>
      <c r="L596" s="195"/>
      <c r="M596" s="214">
        <f t="shared" si="125"/>
        <v>95625</v>
      </c>
      <c r="N596" s="214">
        <v>1</v>
      </c>
      <c r="O596" s="102">
        <v>1</v>
      </c>
      <c r="P596" s="195">
        <v>95625</v>
      </c>
      <c r="Q596" s="195"/>
      <c r="R596" s="195"/>
      <c r="S596" s="214">
        <f t="shared" si="129"/>
        <v>95625</v>
      </c>
      <c r="T596" s="214">
        <f t="shared" si="130"/>
        <v>0</v>
      </c>
      <c r="U596" s="214">
        <f t="shared" si="130"/>
        <v>0</v>
      </c>
      <c r="V596" s="214">
        <f t="shared" si="130"/>
        <v>0</v>
      </c>
      <c r="W596" s="214">
        <f t="shared" si="130"/>
        <v>0</v>
      </c>
      <c r="X596" s="214">
        <f t="shared" si="131"/>
        <v>0</v>
      </c>
      <c r="Y596" s="214" t="s">
        <v>1</v>
      </c>
      <c r="Z596" s="214">
        <v>1</v>
      </c>
      <c r="AA596" s="102">
        <v>1</v>
      </c>
      <c r="AB596" s="195">
        <v>95625</v>
      </c>
      <c r="AC596" s="195"/>
      <c r="AD596" s="195"/>
      <c r="AE596" s="214">
        <f t="shared" si="132"/>
        <v>95625</v>
      </c>
      <c r="AF596" s="214" t="s">
        <v>1</v>
      </c>
      <c r="AG596" s="214">
        <v>1</v>
      </c>
      <c r="AH596" s="102">
        <v>1</v>
      </c>
      <c r="AI596" s="195">
        <v>95625</v>
      </c>
      <c r="AJ596" s="195"/>
      <c r="AK596" s="195"/>
      <c r="AL596" s="214">
        <f t="shared" si="133"/>
        <v>95625</v>
      </c>
    </row>
    <row r="597" spans="1:38">
      <c r="A597" s="195">
        <v>12</v>
      </c>
      <c r="B597" s="102" t="s">
        <v>1617</v>
      </c>
      <c r="C597" s="102" t="s">
        <v>5894</v>
      </c>
      <c r="D597" s="214">
        <v>1970</v>
      </c>
      <c r="E597" s="214" t="s">
        <v>1156</v>
      </c>
      <c r="F597" s="214" t="s">
        <v>1</v>
      </c>
      <c r="G597" s="214" t="s">
        <v>1</v>
      </c>
      <c r="H597" s="214">
        <v>1</v>
      </c>
      <c r="I597" s="102">
        <v>1</v>
      </c>
      <c r="J597" s="195">
        <v>95625</v>
      </c>
      <c r="K597" s="195"/>
      <c r="L597" s="195"/>
      <c r="M597" s="214">
        <f t="shared" si="125"/>
        <v>95625</v>
      </c>
      <c r="N597" s="214">
        <v>1</v>
      </c>
      <c r="O597" s="102">
        <v>1</v>
      </c>
      <c r="P597" s="195">
        <v>95625</v>
      </c>
      <c r="Q597" s="195"/>
      <c r="R597" s="195"/>
      <c r="S597" s="214">
        <f t="shared" si="129"/>
        <v>95625</v>
      </c>
      <c r="T597" s="214">
        <f t="shared" si="130"/>
        <v>0</v>
      </c>
      <c r="U597" s="214">
        <f t="shared" si="130"/>
        <v>0</v>
      </c>
      <c r="V597" s="214">
        <f t="shared" si="130"/>
        <v>0</v>
      </c>
      <c r="W597" s="214">
        <f t="shared" si="130"/>
        <v>0</v>
      </c>
      <c r="X597" s="214">
        <f t="shared" si="131"/>
        <v>0</v>
      </c>
      <c r="Y597" s="214" t="s">
        <v>1</v>
      </c>
      <c r="Z597" s="214">
        <v>1</v>
      </c>
      <c r="AA597" s="102">
        <v>1</v>
      </c>
      <c r="AB597" s="195">
        <v>95625</v>
      </c>
      <c r="AC597" s="195"/>
      <c r="AD597" s="195"/>
      <c r="AE597" s="214">
        <f t="shared" si="132"/>
        <v>95625</v>
      </c>
      <c r="AF597" s="214" t="s">
        <v>1</v>
      </c>
      <c r="AG597" s="214">
        <v>1</v>
      </c>
      <c r="AH597" s="102">
        <v>1</v>
      </c>
      <c r="AI597" s="195">
        <v>95625</v>
      </c>
      <c r="AJ597" s="195"/>
      <c r="AK597" s="195"/>
      <c r="AL597" s="214">
        <f t="shared" si="133"/>
        <v>95625</v>
      </c>
    </row>
    <row r="598" spans="1:38">
      <c r="A598" s="195">
        <v>13</v>
      </c>
      <c r="B598" s="102" t="s">
        <v>1618</v>
      </c>
      <c r="C598" s="102" t="s">
        <v>5894</v>
      </c>
      <c r="D598" s="214">
        <v>1972</v>
      </c>
      <c r="E598" s="214" t="s">
        <v>1156</v>
      </c>
      <c r="F598" s="214" t="s">
        <v>1</v>
      </c>
      <c r="G598" s="214" t="s">
        <v>1</v>
      </c>
      <c r="H598" s="214">
        <v>1</v>
      </c>
      <c r="I598" s="102">
        <v>1</v>
      </c>
      <c r="J598" s="195">
        <v>95625</v>
      </c>
      <c r="K598" s="195"/>
      <c r="L598" s="195"/>
      <c r="M598" s="214">
        <f t="shared" si="125"/>
        <v>95625</v>
      </c>
      <c r="N598" s="214">
        <v>1</v>
      </c>
      <c r="O598" s="102">
        <v>1</v>
      </c>
      <c r="P598" s="195">
        <v>95625</v>
      </c>
      <c r="Q598" s="195"/>
      <c r="R598" s="195"/>
      <c r="S598" s="214">
        <f t="shared" si="129"/>
        <v>95625</v>
      </c>
      <c r="T598" s="214">
        <f t="shared" si="130"/>
        <v>0</v>
      </c>
      <c r="U598" s="214">
        <f t="shared" si="130"/>
        <v>0</v>
      </c>
      <c r="V598" s="214">
        <f t="shared" si="130"/>
        <v>0</v>
      </c>
      <c r="W598" s="214">
        <f t="shared" si="130"/>
        <v>0</v>
      </c>
      <c r="X598" s="214">
        <f t="shared" si="131"/>
        <v>0</v>
      </c>
      <c r="Y598" s="214" t="s">
        <v>1</v>
      </c>
      <c r="Z598" s="214">
        <v>1</v>
      </c>
      <c r="AA598" s="102">
        <v>1</v>
      </c>
      <c r="AB598" s="195">
        <v>95625</v>
      </c>
      <c r="AC598" s="195"/>
      <c r="AD598" s="195"/>
      <c r="AE598" s="214">
        <f t="shared" si="132"/>
        <v>95625</v>
      </c>
      <c r="AF598" s="214" t="s">
        <v>1</v>
      </c>
      <c r="AG598" s="214">
        <v>1</v>
      </c>
      <c r="AH598" s="102">
        <v>1</v>
      </c>
      <c r="AI598" s="195">
        <v>95625</v>
      </c>
      <c r="AJ598" s="195"/>
      <c r="AK598" s="195"/>
      <c r="AL598" s="214">
        <f t="shared" si="133"/>
        <v>95625</v>
      </c>
    </row>
    <row r="599" spans="1:38">
      <c r="A599" s="195">
        <v>14</v>
      </c>
      <c r="B599" s="102" t="s">
        <v>1619</v>
      </c>
      <c r="C599" s="102" t="s">
        <v>5894</v>
      </c>
      <c r="D599" s="214">
        <v>1956</v>
      </c>
      <c r="E599" s="214" t="s">
        <v>1156</v>
      </c>
      <c r="F599" s="214" t="s">
        <v>1</v>
      </c>
      <c r="G599" s="214" t="s">
        <v>1</v>
      </c>
      <c r="H599" s="214">
        <v>1</v>
      </c>
      <c r="I599" s="102">
        <v>1</v>
      </c>
      <c r="J599" s="195">
        <v>95625</v>
      </c>
      <c r="K599" s="195"/>
      <c r="L599" s="195"/>
      <c r="M599" s="214">
        <f t="shared" si="125"/>
        <v>95625</v>
      </c>
      <c r="N599" s="214">
        <v>1</v>
      </c>
      <c r="O599" s="102">
        <v>1</v>
      </c>
      <c r="P599" s="195">
        <v>95625</v>
      </c>
      <c r="Q599" s="195"/>
      <c r="R599" s="195"/>
      <c r="S599" s="214">
        <f t="shared" si="129"/>
        <v>95625</v>
      </c>
      <c r="T599" s="214">
        <f t="shared" si="130"/>
        <v>0</v>
      </c>
      <c r="U599" s="214">
        <f t="shared" si="130"/>
        <v>0</v>
      </c>
      <c r="V599" s="214">
        <f t="shared" si="130"/>
        <v>0</v>
      </c>
      <c r="W599" s="214">
        <f t="shared" si="130"/>
        <v>0</v>
      </c>
      <c r="X599" s="214">
        <f t="shared" si="131"/>
        <v>0</v>
      </c>
      <c r="Y599" s="214" t="s">
        <v>1</v>
      </c>
      <c r="Z599" s="214">
        <v>1</v>
      </c>
      <c r="AA599" s="102">
        <v>1</v>
      </c>
      <c r="AB599" s="195">
        <v>95625</v>
      </c>
      <c r="AC599" s="195"/>
      <c r="AD599" s="195"/>
      <c r="AE599" s="214">
        <f t="shared" si="132"/>
        <v>95625</v>
      </c>
      <c r="AF599" s="214" t="s">
        <v>1</v>
      </c>
      <c r="AG599" s="214">
        <v>1</v>
      </c>
      <c r="AH599" s="102">
        <v>1</v>
      </c>
      <c r="AI599" s="195">
        <v>95625</v>
      </c>
      <c r="AJ599" s="195"/>
      <c r="AK599" s="195"/>
      <c r="AL599" s="214">
        <f t="shared" si="133"/>
        <v>95625</v>
      </c>
    </row>
    <row r="600" spans="1:38">
      <c r="A600" s="195">
        <v>15</v>
      </c>
      <c r="B600" s="102" t="s">
        <v>1620</v>
      </c>
      <c r="C600" s="102" t="s">
        <v>5894</v>
      </c>
      <c r="D600" s="214">
        <v>1966</v>
      </c>
      <c r="E600" s="214" t="s">
        <v>1156</v>
      </c>
      <c r="F600" s="214" t="s">
        <v>1</v>
      </c>
      <c r="G600" s="214" t="s">
        <v>1</v>
      </c>
      <c r="H600" s="214">
        <v>1</v>
      </c>
      <c r="I600" s="102">
        <v>1</v>
      </c>
      <c r="J600" s="195">
        <v>95625</v>
      </c>
      <c r="K600" s="195"/>
      <c r="L600" s="195"/>
      <c r="M600" s="214">
        <f t="shared" si="125"/>
        <v>95625</v>
      </c>
      <c r="N600" s="214">
        <v>1</v>
      </c>
      <c r="O600" s="102">
        <v>1</v>
      </c>
      <c r="P600" s="195">
        <v>95625</v>
      </c>
      <c r="Q600" s="195"/>
      <c r="R600" s="195"/>
      <c r="S600" s="214">
        <f t="shared" si="129"/>
        <v>95625</v>
      </c>
      <c r="T600" s="214">
        <f t="shared" si="130"/>
        <v>0</v>
      </c>
      <c r="U600" s="214">
        <f t="shared" si="130"/>
        <v>0</v>
      </c>
      <c r="V600" s="214">
        <f t="shared" si="130"/>
        <v>0</v>
      </c>
      <c r="W600" s="214">
        <f t="shared" si="130"/>
        <v>0</v>
      </c>
      <c r="X600" s="214">
        <f t="shared" si="131"/>
        <v>0</v>
      </c>
      <c r="Y600" s="214" t="s">
        <v>1</v>
      </c>
      <c r="Z600" s="214">
        <v>1</v>
      </c>
      <c r="AA600" s="102">
        <v>1</v>
      </c>
      <c r="AB600" s="195">
        <v>95625</v>
      </c>
      <c r="AC600" s="195"/>
      <c r="AD600" s="195"/>
      <c r="AE600" s="214">
        <f t="shared" si="132"/>
        <v>95625</v>
      </c>
      <c r="AF600" s="214" t="s">
        <v>1</v>
      </c>
      <c r="AG600" s="214">
        <v>1</v>
      </c>
      <c r="AH600" s="102">
        <v>1</v>
      </c>
      <c r="AI600" s="195">
        <v>95625</v>
      </c>
      <c r="AJ600" s="195"/>
      <c r="AK600" s="195"/>
      <c r="AL600" s="214">
        <f t="shared" si="133"/>
        <v>95625</v>
      </c>
    </row>
    <row r="601" spans="1:38">
      <c r="A601" s="195">
        <v>16</v>
      </c>
      <c r="B601" s="102" t="s">
        <v>1621</v>
      </c>
      <c r="C601" s="102" t="s">
        <v>5894</v>
      </c>
      <c r="D601" s="214">
        <v>1956</v>
      </c>
      <c r="E601" s="214" t="s">
        <v>1156</v>
      </c>
      <c r="F601" s="214" t="s">
        <v>1</v>
      </c>
      <c r="G601" s="214" t="s">
        <v>1</v>
      </c>
      <c r="H601" s="214">
        <v>1</v>
      </c>
      <c r="I601" s="102">
        <v>1</v>
      </c>
      <c r="J601" s="195">
        <v>95625</v>
      </c>
      <c r="K601" s="195"/>
      <c r="L601" s="195"/>
      <c r="M601" s="214">
        <f t="shared" si="125"/>
        <v>95625</v>
      </c>
      <c r="N601" s="214">
        <v>1</v>
      </c>
      <c r="O601" s="102">
        <v>1</v>
      </c>
      <c r="P601" s="195">
        <v>95625</v>
      </c>
      <c r="Q601" s="195"/>
      <c r="R601" s="195"/>
      <c r="S601" s="214">
        <f t="shared" si="129"/>
        <v>95625</v>
      </c>
      <c r="T601" s="214">
        <f t="shared" si="130"/>
        <v>0</v>
      </c>
      <c r="U601" s="214">
        <f t="shared" si="130"/>
        <v>0</v>
      </c>
      <c r="V601" s="214">
        <f t="shared" si="130"/>
        <v>0</v>
      </c>
      <c r="W601" s="214">
        <f t="shared" si="130"/>
        <v>0</v>
      </c>
      <c r="X601" s="214">
        <f t="shared" si="131"/>
        <v>0</v>
      </c>
      <c r="Y601" s="214" t="s">
        <v>1</v>
      </c>
      <c r="Z601" s="214">
        <v>1</v>
      </c>
      <c r="AA601" s="102">
        <v>1</v>
      </c>
      <c r="AB601" s="195">
        <v>95625</v>
      </c>
      <c r="AC601" s="195"/>
      <c r="AD601" s="195"/>
      <c r="AE601" s="214">
        <f t="shared" si="132"/>
        <v>95625</v>
      </c>
      <c r="AF601" s="214" t="s">
        <v>1</v>
      </c>
      <c r="AG601" s="214">
        <v>1</v>
      </c>
      <c r="AH601" s="102">
        <v>1</v>
      </c>
      <c r="AI601" s="195">
        <v>95625</v>
      </c>
      <c r="AJ601" s="195"/>
      <c r="AK601" s="195"/>
      <c r="AL601" s="214">
        <f t="shared" si="133"/>
        <v>95625</v>
      </c>
    </row>
    <row r="602" spans="1:38">
      <c r="A602" s="195">
        <v>17</v>
      </c>
      <c r="B602" s="102" t="s">
        <v>1622</v>
      </c>
      <c r="C602" s="102" t="s">
        <v>5894</v>
      </c>
      <c r="D602" s="214">
        <v>1971</v>
      </c>
      <c r="E602" s="214" t="s">
        <v>1156</v>
      </c>
      <c r="F602" s="214" t="s">
        <v>1</v>
      </c>
      <c r="G602" s="214" t="s">
        <v>1</v>
      </c>
      <c r="H602" s="214">
        <v>1</v>
      </c>
      <c r="I602" s="102">
        <v>1</v>
      </c>
      <c r="J602" s="195">
        <v>95625</v>
      </c>
      <c r="K602" s="195"/>
      <c r="L602" s="195"/>
      <c r="M602" s="214">
        <f t="shared" si="125"/>
        <v>95625</v>
      </c>
      <c r="N602" s="214">
        <v>1</v>
      </c>
      <c r="O602" s="102">
        <v>1</v>
      </c>
      <c r="P602" s="195">
        <v>95625</v>
      </c>
      <c r="Q602" s="195"/>
      <c r="R602" s="195"/>
      <c r="S602" s="214">
        <f t="shared" si="129"/>
        <v>95625</v>
      </c>
      <c r="T602" s="214">
        <f t="shared" si="130"/>
        <v>0</v>
      </c>
      <c r="U602" s="214">
        <f t="shared" si="130"/>
        <v>0</v>
      </c>
      <c r="V602" s="214">
        <f t="shared" si="130"/>
        <v>0</v>
      </c>
      <c r="W602" s="214">
        <f t="shared" si="130"/>
        <v>0</v>
      </c>
      <c r="X602" s="214">
        <f t="shared" si="131"/>
        <v>0</v>
      </c>
      <c r="Y602" s="214" t="s">
        <v>1</v>
      </c>
      <c r="Z602" s="214">
        <v>1</v>
      </c>
      <c r="AA602" s="102">
        <v>1</v>
      </c>
      <c r="AB602" s="195">
        <v>95625</v>
      </c>
      <c r="AC602" s="195"/>
      <c r="AD602" s="195"/>
      <c r="AE602" s="214">
        <f t="shared" si="132"/>
        <v>95625</v>
      </c>
      <c r="AF602" s="214" t="s">
        <v>1</v>
      </c>
      <c r="AG602" s="214">
        <v>1</v>
      </c>
      <c r="AH602" s="102">
        <v>1</v>
      </c>
      <c r="AI602" s="195">
        <v>95625</v>
      </c>
      <c r="AJ602" s="195"/>
      <c r="AK602" s="195"/>
      <c r="AL602" s="214">
        <f t="shared" si="133"/>
        <v>95625</v>
      </c>
    </row>
    <row r="603" spans="1:38">
      <c r="A603" s="195">
        <v>18</v>
      </c>
      <c r="B603" s="102" t="s">
        <v>4826</v>
      </c>
      <c r="C603" s="102" t="s">
        <v>5894</v>
      </c>
      <c r="D603" s="214">
        <v>1967</v>
      </c>
      <c r="E603" s="214" t="s">
        <v>1156</v>
      </c>
      <c r="F603" s="214" t="s">
        <v>1</v>
      </c>
      <c r="G603" s="214" t="s">
        <v>1</v>
      </c>
      <c r="H603" s="214">
        <v>1</v>
      </c>
      <c r="I603" s="102">
        <v>1</v>
      </c>
      <c r="J603" s="195">
        <v>95625</v>
      </c>
      <c r="K603" s="195"/>
      <c r="L603" s="195"/>
      <c r="M603" s="214">
        <f t="shared" si="125"/>
        <v>95625</v>
      </c>
      <c r="N603" s="214">
        <v>1</v>
      </c>
      <c r="O603" s="102">
        <v>1</v>
      </c>
      <c r="P603" s="195">
        <v>95625</v>
      </c>
      <c r="Q603" s="195"/>
      <c r="R603" s="195"/>
      <c r="S603" s="214">
        <f t="shared" si="129"/>
        <v>95625</v>
      </c>
      <c r="T603" s="214">
        <f t="shared" si="130"/>
        <v>0</v>
      </c>
      <c r="U603" s="214">
        <f t="shared" si="130"/>
        <v>0</v>
      </c>
      <c r="V603" s="214">
        <f t="shared" si="130"/>
        <v>0</v>
      </c>
      <c r="W603" s="214">
        <f t="shared" si="130"/>
        <v>0</v>
      </c>
      <c r="X603" s="214">
        <f t="shared" si="131"/>
        <v>0</v>
      </c>
      <c r="Y603" s="214" t="s">
        <v>1</v>
      </c>
      <c r="Z603" s="214">
        <v>1</v>
      </c>
      <c r="AA603" s="102">
        <v>1</v>
      </c>
      <c r="AB603" s="195">
        <v>95625</v>
      </c>
      <c r="AC603" s="195"/>
      <c r="AD603" s="195"/>
      <c r="AE603" s="214">
        <f t="shared" si="132"/>
        <v>95625</v>
      </c>
      <c r="AF603" s="214" t="s">
        <v>1</v>
      </c>
      <c r="AG603" s="214">
        <v>1</v>
      </c>
      <c r="AH603" s="102">
        <v>1</v>
      </c>
      <c r="AI603" s="195">
        <v>95625</v>
      </c>
      <c r="AJ603" s="195"/>
      <c r="AK603" s="195"/>
      <c r="AL603" s="214">
        <f t="shared" si="133"/>
        <v>95625</v>
      </c>
    </row>
    <row r="604" spans="1:38">
      <c r="A604" s="195">
        <v>19</v>
      </c>
      <c r="B604" s="102" t="s">
        <v>2050</v>
      </c>
      <c r="C604" s="102" t="s">
        <v>5894</v>
      </c>
      <c r="D604" s="214">
        <v>1966</v>
      </c>
      <c r="E604" s="214" t="s">
        <v>1156</v>
      </c>
      <c r="F604" s="214" t="s">
        <v>1</v>
      </c>
      <c r="G604" s="214" t="s">
        <v>1</v>
      </c>
      <c r="H604" s="214">
        <v>1</v>
      </c>
      <c r="I604" s="102">
        <v>1</v>
      </c>
      <c r="J604" s="195">
        <v>95625</v>
      </c>
      <c r="K604" s="195">
        <v>8000</v>
      </c>
      <c r="L604" s="195"/>
      <c r="M604" s="214">
        <f t="shared" si="125"/>
        <v>103625</v>
      </c>
      <c r="N604" s="214">
        <v>1</v>
      </c>
      <c r="O604" s="102">
        <v>1</v>
      </c>
      <c r="P604" s="195">
        <v>95625</v>
      </c>
      <c r="Q604" s="195">
        <v>8000</v>
      </c>
      <c r="R604" s="195"/>
      <c r="S604" s="214">
        <f t="shared" si="129"/>
        <v>103625</v>
      </c>
      <c r="T604" s="214">
        <f t="shared" si="130"/>
        <v>0</v>
      </c>
      <c r="U604" s="214">
        <f t="shared" si="130"/>
        <v>0</v>
      </c>
      <c r="V604" s="214">
        <f t="shared" si="130"/>
        <v>0</v>
      </c>
      <c r="W604" s="214">
        <f t="shared" si="130"/>
        <v>0</v>
      </c>
      <c r="X604" s="214">
        <f t="shared" si="131"/>
        <v>0</v>
      </c>
      <c r="Y604" s="214" t="s">
        <v>1</v>
      </c>
      <c r="Z604" s="214">
        <v>1</v>
      </c>
      <c r="AA604" s="102">
        <v>1</v>
      </c>
      <c r="AB604" s="195">
        <v>95625</v>
      </c>
      <c r="AC604" s="195">
        <v>8000</v>
      </c>
      <c r="AD604" s="195"/>
      <c r="AE604" s="214">
        <f t="shared" si="132"/>
        <v>103625</v>
      </c>
      <c r="AF604" s="214" t="s">
        <v>1</v>
      </c>
      <c r="AG604" s="214">
        <v>1</v>
      </c>
      <c r="AH604" s="102">
        <v>1</v>
      </c>
      <c r="AI604" s="195">
        <v>95625</v>
      </c>
      <c r="AJ604" s="195">
        <v>8000</v>
      </c>
      <c r="AK604" s="195"/>
      <c r="AL604" s="214">
        <f t="shared" si="133"/>
        <v>103625</v>
      </c>
    </row>
    <row r="605" spans="1:38">
      <c r="A605" s="195">
        <v>20</v>
      </c>
      <c r="B605" s="102" t="s">
        <v>6070</v>
      </c>
      <c r="C605" s="102" t="s">
        <v>5895</v>
      </c>
      <c r="D605" s="214">
        <v>2001</v>
      </c>
      <c r="E605" s="214" t="s">
        <v>1147</v>
      </c>
      <c r="F605" s="214" t="s">
        <v>1</v>
      </c>
      <c r="G605" s="214" t="s">
        <v>1</v>
      </c>
      <c r="H605" s="214">
        <v>1.25</v>
      </c>
      <c r="I605" s="102">
        <v>1</v>
      </c>
      <c r="J605" s="195">
        <v>104000</v>
      </c>
      <c r="K605" s="195"/>
      <c r="L605" s="195"/>
      <c r="M605" s="214">
        <f t="shared" si="125"/>
        <v>104000</v>
      </c>
      <c r="N605" s="214">
        <v>1.25</v>
      </c>
      <c r="O605" s="102">
        <v>1</v>
      </c>
      <c r="P605" s="195">
        <v>104000</v>
      </c>
      <c r="Q605" s="195"/>
      <c r="R605" s="195"/>
      <c r="S605" s="214">
        <f t="shared" si="129"/>
        <v>104000</v>
      </c>
      <c r="T605" s="214">
        <f t="shared" si="130"/>
        <v>0</v>
      </c>
      <c r="U605" s="214">
        <f t="shared" si="130"/>
        <v>0</v>
      </c>
      <c r="V605" s="214">
        <f t="shared" si="130"/>
        <v>0</v>
      </c>
      <c r="W605" s="214">
        <f t="shared" si="130"/>
        <v>0</v>
      </c>
      <c r="X605" s="214">
        <f t="shared" si="131"/>
        <v>0</v>
      </c>
      <c r="Y605" s="214" t="s">
        <v>1</v>
      </c>
      <c r="Z605" s="214">
        <v>1.25</v>
      </c>
      <c r="AA605" s="102">
        <v>1</v>
      </c>
      <c r="AB605" s="195">
        <v>104000</v>
      </c>
      <c r="AC605" s="195"/>
      <c r="AD605" s="195"/>
      <c r="AE605" s="214">
        <f t="shared" si="132"/>
        <v>104000</v>
      </c>
      <c r="AF605" s="214" t="s">
        <v>1</v>
      </c>
      <c r="AG605" s="214">
        <v>1.25</v>
      </c>
      <c r="AH605" s="102">
        <v>1</v>
      </c>
      <c r="AI605" s="195">
        <v>104000</v>
      </c>
      <c r="AJ605" s="195"/>
      <c r="AK605" s="195"/>
      <c r="AL605" s="214">
        <f t="shared" si="133"/>
        <v>104000</v>
      </c>
    </row>
    <row r="606" spans="1:38">
      <c r="A606" s="195">
        <v>21</v>
      </c>
      <c r="B606" s="102" t="s">
        <v>1623</v>
      </c>
      <c r="C606" s="102" t="s">
        <v>5895</v>
      </c>
      <c r="D606" s="214">
        <v>1960</v>
      </c>
      <c r="E606" s="1175" t="s">
        <v>1144</v>
      </c>
      <c r="F606" s="214" t="s">
        <v>1</v>
      </c>
      <c r="G606" s="214" t="s">
        <v>1</v>
      </c>
      <c r="H606" s="214">
        <v>1.5</v>
      </c>
      <c r="I606" s="102">
        <v>1</v>
      </c>
      <c r="J606" s="195">
        <v>124800</v>
      </c>
      <c r="K606" s="195"/>
      <c r="L606" s="195"/>
      <c r="M606" s="214">
        <f t="shared" si="125"/>
        <v>124800</v>
      </c>
      <c r="N606" s="214">
        <v>1.5</v>
      </c>
      <c r="O606" s="102">
        <v>1</v>
      </c>
      <c r="P606" s="195">
        <v>124800</v>
      </c>
      <c r="Q606" s="195"/>
      <c r="R606" s="195"/>
      <c r="S606" s="214">
        <f t="shared" si="129"/>
        <v>124800</v>
      </c>
      <c r="T606" s="214">
        <f t="shared" si="130"/>
        <v>0</v>
      </c>
      <c r="U606" s="214">
        <f t="shared" si="130"/>
        <v>0</v>
      </c>
      <c r="V606" s="214">
        <f t="shared" si="130"/>
        <v>0</v>
      </c>
      <c r="W606" s="214">
        <f t="shared" si="130"/>
        <v>0</v>
      </c>
      <c r="X606" s="214">
        <f t="shared" si="131"/>
        <v>0</v>
      </c>
      <c r="Y606" s="214" t="s">
        <v>1</v>
      </c>
      <c r="Z606" s="214">
        <v>1.5</v>
      </c>
      <c r="AA606" s="102">
        <v>1</v>
      </c>
      <c r="AB606" s="195">
        <v>124800</v>
      </c>
      <c r="AC606" s="195"/>
      <c r="AD606" s="195"/>
      <c r="AE606" s="214">
        <f t="shared" si="132"/>
        <v>124800</v>
      </c>
      <c r="AF606" s="214" t="s">
        <v>1</v>
      </c>
      <c r="AG606" s="214">
        <v>1.5</v>
      </c>
      <c r="AH606" s="102">
        <v>1</v>
      </c>
      <c r="AI606" s="195">
        <v>124800</v>
      </c>
      <c r="AJ606" s="195"/>
      <c r="AK606" s="195"/>
      <c r="AL606" s="214">
        <f t="shared" si="133"/>
        <v>124800</v>
      </c>
    </row>
    <row r="607" spans="1:38">
      <c r="A607" s="195">
        <v>22</v>
      </c>
      <c r="B607" s="102" t="s">
        <v>6071</v>
      </c>
      <c r="C607" s="102" t="s">
        <v>5895</v>
      </c>
      <c r="D607" s="214">
        <v>1976</v>
      </c>
      <c r="E607" s="1175" t="s">
        <v>1624</v>
      </c>
      <c r="F607" s="214" t="s">
        <v>1</v>
      </c>
      <c r="G607" s="214" t="s">
        <v>1</v>
      </c>
      <c r="H607" s="214">
        <v>1.6</v>
      </c>
      <c r="I607" s="102">
        <v>1</v>
      </c>
      <c r="J607" s="195">
        <v>133120</v>
      </c>
      <c r="K607" s="195"/>
      <c r="L607" s="195"/>
      <c r="M607" s="214">
        <f t="shared" si="125"/>
        <v>133120</v>
      </c>
      <c r="N607" s="214">
        <v>1.6</v>
      </c>
      <c r="O607" s="102">
        <v>1</v>
      </c>
      <c r="P607" s="195">
        <v>133120</v>
      </c>
      <c r="Q607" s="195"/>
      <c r="R607" s="195"/>
      <c r="S607" s="214">
        <f t="shared" si="129"/>
        <v>133120</v>
      </c>
      <c r="T607" s="214">
        <f t="shared" si="130"/>
        <v>0</v>
      </c>
      <c r="U607" s="214">
        <f t="shared" si="130"/>
        <v>0</v>
      </c>
      <c r="V607" s="214">
        <f t="shared" si="130"/>
        <v>0</v>
      </c>
      <c r="W607" s="214">
        <f t="shared" si="130"/>
        <v>0</v>
      </c>
      <c r="X607" s="214">
        <f t="shared" si="131"/>
        <v>0</v>
      </c>
      <c r="Y607" s="214" t="s">
        <v>1</v>
      </c>
      <c r="Z607" s="214">
        <v>1.6</v>
      </c>
      <c r="AA607" s="102">
        <v>1</v>
      </c>
      <c r="AB607" s="195">
        <v>133120</v>
      </c>
      <c r="AC607" s="195"/>
      <c r="AD607" s="195"/>
      <c r="AE607" s="214">
        <f t="shared" si="132"/>
        <v>133120</v>
      </c>
      <c r="AF607" s="214" t="s">
        <v>1</v>
      </c>
      <c r="AG607" s="214">
        <v>1.6</v>
      </c>
      <c r="AH607" s="102">
        <v>1</v>
      </c>
      <c r="AI607" s="195">
        <v>133120</v>
      </c>
      <c r="AJ607" s="195"/>
      <c r="AK607" s="195"/>
      <c r="AL607" s="214">
        <f t="shared" si="133"/>
        <v>133120</v>
      </c>
    </row>
    <row r="608" spans="1:38">
      <c r="A608" s="195">
        <v>23</v>
      </c>
      <c r="B608" s="102" t="s">
        <v>800</v>
      </c>
      <c r="C608" s="102"/>
      <c r="D608" s="214"/>
      <c r="E608" s="214" t="s">
        <v>1151</v>
      </c>
      <c r="F608" s="214" t="s">
        <v>1</v>
      </c>
      <c r="G608" s="214" t="s">
        <v>1</v>
      </c>
      <c r="H608" s="214">
        <v>1</v>
      </c>
      <c r="I608" s="102">
        <v>1</v>
      </c>
      <c r="J608" s="195">
        <v>104000</v>
      </c>
      <c r="K608" s="195"/>
      <c r="L608" s="195"/>
      <c r="M608" s="214">
        <f t="shared" si="125"/>
        <v>104000</v>
      </c>
      <c r="N608" s="214">
        <v>1</v>
      </c>
      <c r="O608" s="102">
        <v>1</v>
      </c>
      <c r="P608" s="195">
        <v>104000</v>
      </c>
      <c r="Q608" s="195"/>
      <c r="R608" s="195"/>
      <c r="S608" s="214">
        <f t="shared" si="129"/>
        <v>104000</v>
      </c>
      <c r="T608" s="214">
        <f t="shared" ref="T608:W608" si="134">I608-O608</f>
        <v>0</v>
      </c>
      <c r="U608" s="214">
        <f t="shared" si="134"/>
        <v>0</v>
      </c>
      <c r="V608" s="214">
        <f t="shared" si="134"/>
        <v>0</v>
      </c>
      <c r="W608" s="214">
        <f t="shared" si="134"/>
        <v>0</v>
      </c>
      <c r="X608" s="214">
        <f t="shared" si="131"/>
        <v>0</v>
      </c>
      <c r="Y608" s="214"/>
      <c r="Z608" s="214">
        <v>1</v>
      </c>
      <c r="AA608" s="102">
        <v>1</v>
      </c>
      <c r="AB608" s="195">
        <v>104000</v>
      </c>
      <c r="AC608" s="195"/>
      <c r="AD608" s="195"/>
      <c r="AE608" s="214">
        <f t="shared" si="132"/>
        <v>104000</v>
      </c>
      <c r="AF608" s="214" t="s">
        <v>1</v>
      </c>
      <c r="AG608" s="214">
        <v>1</v>
      </c>
      <c r="AH608" s="102">
        <v>1</v>
      </c>
      <c r="AI608" s="195">
        <v>104000</v>
      </c>
      <c r="AJ608" s="195"/>
      <c r="AK608" s="195"/>
      <c r="AL608" s="214">
        <f t="shared" si="133"/>
        <v>104000</v>
      </c>
    </row>
    <row r="609" spans="1:38" s="217" customFormat="1" ht="27">
      <c r="A609" s="212"/>
      <c r="B609" s="220" t="s">
        <v>228</v>
      </c>
      <c r="C609" s="220"/>
      <c r="D609" s="216" t="s">
        <v>1</v>
      </c>
      <c r="E609" s="216" t="s">
        <v>1</v>
      </c>
      <c r="F609" s="216" t="s">
        <v>1</v>
      </c>
      <c r="G609" s="216" t="s">
        <v>1</v>
      </c>
      <c r="H609" s="216" t="s">
        <v>1</v>
      </c>
      <c r="I609" s="216">
        <f>SUM(I586:I608)</f>
        <v>23</v>
      </c>
      <c r="J609" s="216">
        <f>SUM(J586:J608)</f>
        <v>2399770</v>
      </c>
      <c r="K609" s="216">
        <f>SUM(K586:K608)</f>
        <v>16000</v>
      </c>
      <c r="L609" s="216">
        <f>SUM(L586:L608)</f>
        <v>0</v>
      </c>
      <c r="M609" s="216">
        <f>SUM(M586:M608)</f>
        <v>2415770</v>
      </c>
      <c r="N609" s="216"/>
      <c r="O609" s="216">
        <f t="shared" ref="O609:Y609" si="135">SUM(O586:O608)</f>
        <v>23</v>
      </c>
      <c r="P609" s="216">
        <f t="shared" si="135"/>
        <v>2399770</v>
      </c>
      <c r="Q609" s="216">
        <f t="shared" si="135"/>
        <v>16000</v>
      </c>
      <c r="R609" s="216">
        <f t="shared" si="135"/>
        <v>0</v>
      </c>
      <c r="S609" s="216">
        <f t="shared" si="135"/>
        <v>2415770</v>
      </c>
      <c r="T609" s="216">
        <f t="shared" si="135"/>
        <v>0</v>
      </c>
      <c r="U609" s="216">
        <f t="shared" si="135"/>
        <v>0</v>
      </c>
      <c r="V609" s="216">
        <f t="shared" si="135"/>
        <v>0</v>
      </c>
      <c r="W609" s="216">
        <f t="shared" si="135"/>
        <v>0</v>
      </c>
      <c r="X609" s="216">
        <f t="shared" si="135"/>
        <v>0</v>
      </c>
      <c r="Y609" s="216">
        <f t="shared" si="135"/>
        <v>0</v>
      </c>
      <c r="Z609" s="216"/>
      <c r="AA609" s="216">
        <f t="shared" ref="AA609:AF609" si="136">SUM(AA586:AA608)</f>
        <v>23</v>
      </c>
      <c r="AB609" s="216">
        <f t="shared" si="136"/>
        <v>2399770</v>
      </c>
      <c r="AC609" s="216">
        <f t="shared" si="136"/>
        <v>16000</v>
      </c>
      <c r="AD609" s="216">
        <f t="shared" si="136"/>
        <v>0</v>
      </c>
      <c r="AE609" s="216">
        <f t="shared" si="136"/>
        <v>2415770</v>
      </c>
      <c r="AF609" s="216">
        <f t="shared" si="136"/>
        <v>0</v>
      </c>
      <c r="AG609" s="216"/>
      <c r="AH609" s="216">
        <f>SUM(AH586:AH608)</f>
        <v>23</v>
      </c>
      <c r="AI609" s="216">
        <f>SUM(AI586:AI608)</f>
        <v>2399770</v>
      </c>
      <c r="AJ609" s="216">
        <f>SUM(AJ586:AJ608)</f>
        <v>16000</v>
      </c>
      <c r="AK609" s="216">
        <f>SUM(AK586:AK608)</f>
        <v>0</v>
      </c>
      <c r="AL609" s="216">
        <f>SUM(AL586:AL608)</f>
        <v>2415770</v>
      </c>
    </row>
    <row r="610" spans="1:38" s="217" customFormat="1" ht="30" customHeight="1" thickBot="1">
      <c r="A610" s="212"/>
      <c r="B610" s="552" t="s">
        <v>6014</v>
      </c>
      <c r="C610" s="552"/>
      <c r="D610" s="216" t="s">
        <v>1</v>
      </c>
      <c r="E610" s="216" t="s">
        <v>1</v>
      </c>
      <c r="F610" s="216" t="s">
        <v>1</v>
      </c>
      <c r="G610" s="216" t="s">
        <v>1</v>
      </c>
      <c r="H610" s="216" t="s">
        <v>1</v>
      </c>
      <c r="I610" s="216">
        <f t="shared" ref="I610:X610" si="137">+I582+I609</f>
        <v>94</v>
      </c>
      <c r="J610" s="216">
        <f t="shared" si="137"/>
        <v>15378138</v>
      </c>
      <c r="K610" s="216">
        <f t="shared" si="137"/>
        <v>40000</v>
      </c>
      <c r="L610" s="216">
        <f t="shared" si="137"/>
        <v>0</v>
      </c>
      <c r="M610" s="216">
        <f t="shared" si="137"/>
        <v>15418138</v>
      </c>
      <c r="N610" s="216" t="e">
        <f t="shared" si="137"/>
        <v>#VALUE!</v>
      </c>
      <c r="O610" s="216">
        <f t="shared" si="137"/>
        <v>94</v>
      </c>
      <c r="P610" s="216">
        <f t="shared" si="137"/>
        <v>15114394</v>
      </c>
      <c r="Q610" s="216">
        <f t="shared" si="137"/>
        <v>40000</v>
      </c>
      <c r="R610" s="216">
        <f t="shared" si="137"/>
        <v>0</v>
      </c>
      <c r="S610" s="216">
        <f t="shared" si="137"/>
        <v>15172394</v>
      </c>
      <c r="T610" s="216">
        <f t="shared" si="137"/>
        <v>0</v>
      </c>
      <c r="U610" s="216">
        <f t="shared" si="137"/>
        <v>263743.99999999977</v>
      </c>
      <c r="V610" s="216">
        <f t="shared" si="137"/>
        <v>0</v>
      </c>
      <c r="W610" s="216">
        <f t="shared" si="137"/>
        <v>0</v>
      </c>
      <c r="X610" s="216">
        <f t="shared" si="137"/>
        <v>263743.99999999977</v>
      </c>
      <c r="Y610" s="216"/>
      <c r="Z610" s="216"/>
      <c r="AA610" s="216">
        <f>+AA582+AA609</f>
        <v>94</v>
      </c>
      <c r="AB610" s="216">
        <f>+AB582+AB609</f>
        <v>15679322</v>
      </c>
      <c r="AC610" s="216">
        <f>+AC582+AC609</f>
        <v>40000</v>
      </c>
      <c r="AD610" s="216">
        <f>+AD582+AD609</f>
        <v>0</v>
      </c>
      <c r="AE610" s="216">
        <f>+AE582+AE609</f>
        <v>15737322</v>
      </c>
      <c r="AF610" s="216"/>
      <c r="AG610" s="216"/>
      <c r="AH610" s="216">
        <f>+AH582+AH609</f>
        <v>94</v>
      </c>
      <c r="AI610" s="216">
        <f>+AI582+AI609</f>
        <v>15898970</v>
      </c>
      <c r="AJ610" s="216">
        <f>+AJ582+AJ609</f>
        <v>40000</v>
      </c>
      <c r="AK610" s="216">
        <f>+AK582+AK609</f>
        <v>0</v>
      </c>
      <c r="AL610" s="216">
        <f>+AL582+AL609</f>
        <v>15956970</v>
      </c>
    </row>
    <row r="611" spans="1:38" s="176" customFormat="1" ht="49.5" customHeight="1">
      <c r="A611" s="30"/>
      <c r="B611" s="2251" t="s">
        <v>6072</v>
      </c>
      <c r="C611" s="2251"/>
      <c r="D611" s="2251"/>
      <c r="E611" s="2251"/>
      <c r="F611" s="2251"/>
      <c r="G611" s="2251"/>
      <c r="H611" s="2251"/>
      <c r="I611" s="2251"/>
      <c r="J611" s="2251"/>
      <c r="K611" s="31"/>
      <c r="L611" s="31"/>
      <c r="M611" s="175"/>
      <c r="N611" s="175"/>
      <c r="O611" s="34"/>
      <c r="P611" s="175"/>
      <c r="Q611" s="31"/>
      <c r="R611" s="41" t="s">
        <v>216</v>
      </c>
      <c r="S611" s="34"/>
      <c r="T611" s="175"/>
      <c r="U611" s="34"/>
      <c r="V611" s="175"/>
      <c r="W611" s="34"/>
      <c r="X611" s="175"/>
      <c r="Y611" s="134"/>
      <c r="Z611" s="31"/>
      <c r="AA611" s="174"/>
      <c r="AB611" s="31"/>
      <c r="AC611" s="31"/>
      <c r="AD611" s="31"/>
      <c r="AE611" s="41"/>
      <c r="AF611" s="134"/>
      <c r="AG611" s="31"/>
      <c r="AH611" s="174"/>
      <c r="AI611" s="31"/>
      <c r="AJ611" s="31"/>
      <c r="AK611" s="31"/>
      <c r="AL611" s="41"/>
    </row>
    <row r="612" spans="1:38" s="326" customFormat="1" ht="49.5" customHeight="1">
      <c r="A612" s="246"/>
      <c r="B612" s="323"/>
      <c r="C612" s="2237" t="s">
        <v>5890</v>
      </c>
      <c r="D612" s="2237" t="s">
        <v>5891</v>
      </c>
      <c r="E612" s="324"/>
      <c r="F612" s="325"/>
      <c r="G612" s="325"/>
      <c r="H612" s="325"/>
      <c r="I612" s="1833" t="s">
        <v>2131</v>
      </c>
      <c r="J612" s="325"/>
      <c r="K612" s="325"/>
      <c r="L612" s="325"/>
      <c r="M612" s="325"/>
      <c r="N612" s="324"/>
      <c r="O612" s="2220" t="s">
        <v>1919</v>
      </c>
      <c r="P612" s="2220"/>
      <c r="Q612" s="2220"/>
      <c r="R612" s="2220"/>
      <c r="S612" s="2250"/>
      <c r="T612" s="2249" t="s">
        <v>217</v>
      </c>
      <c r="U612" s="2220"/>
      <c r="V612" s="2220"/>
      <c r="W612" s="2220"/>
      <c r="X612" s="2250"/>
      <c r="Y612" s="324"/>
      <c r="Z612" s="325"/>
      <c r="AA612" s="1833" t="s">
        <v>5978</v>
      </c>
      <c r="AB612" s="325"/>
      <c r="AC612" s="325"/>
      <c r="AD612" s="325"/>
      <c r="AE612" s="447"/>
      <c r="AF612" s="324"/>
      <c r="AG612" s="325"/>
      <c r="AH612" s="1833" t="s">
        <v>6607</v>
      </c>
      <c r="AI612" s="325"/>
      <c r="AJ612" s="325"/>
      <c r="AK612" s="325"/>
      <c r="AL612" s="447"/>
    </row>
    <row r="613" spans="1:38" s="176" customFormat="1" ht="76.5">
      <c r="A613" s="211" t="s">
        <v>114</v>
      </c>
      <c r="B613" s="1832" t="s">
        <v>219</v>
      </c>
      <c r="C613" s="2239"/>
      <c r="D613" s="2239"/>
      <c r="E613" s="1832" t="s">
        <v>220</v>
      </c>
      <c r="F613" s="1832" t="s">
        <v>221</v>
      </c>
      <c r="G613" s="1832" t="s">
        <v>222</v>
      </c>
      <c r="H613" s="528" t="s">
        <v>4667</v>
      </c>
      <c r="I613" s="1832" t="s">
        <v>211</v>
      </c>
      <c r="J613" s="283" t="s">
        <v>463</v>
      </c>
      <c r="K613" s="1832" t="s">
        <v>223</v>
      </c>
      <c r="L613" s="1832" t="s">
        <v>224</v>
      </c>
      <c r="M613" s="1832" t="s">
        <v>5979</v>
      </c>
      <c r="N613" s="528" t="s">
        <v>1954</v>
      </c>
      <c r="O613" s="1832" t="s">
        <v>211</v>
      </c>
      <c r="P613" s="1832" t="s">
        <v>241</v>
      </c>
      <c r="Q613" s="1832" t="s">
        <v>223</v>
      </c>
      <c r="R613" s="1832" t="s">
        <v>224</v>
      </c>
      <c r="S613" s="1832" t="s">
        <v>5980</v>
      </c>
      <c r="T613" s="1832" t="s">
        <v>211</v>
      </c>
      <c r="U613" s="1832" t="s">
        <v>241</v>
      </c>
      <c r="V613" s="1832" t="s">
        <v>223</v>
      </c>
      <c r="W613" s="1832" t="s">
        <v>224</v>
      </c>
      <c r="X613" s="1832" t="s">
        <v>5981</v>
      </c>
      <c r="Y613" s="1832" t="s">
        <v>222</v>
      </c>
      <c r="Z613" s="528" t="s">
        <v>5982</v>
      </c>
      <c r="AA613" s="1832" t="s">
        <v>211</v>
      </c>
      <c r="AB613" s="1832" t="s">
        <v>241</v>
      </c>
      <c r="AC613" s="1832" t="s">
        <v>223</v>
      </c>
      <c r="AD613" s="1832" t="s">
        <v>224</v>
      </c>
      <c r="AE613" s="1832" t="s">
        <v>255</v>
      </c>
      <c r="AF613" s="1832" t="s">
        <v>222</v>
      </c>
      <c r="AG613" s="528" t="s">
        <v>7532</v>
      </c>
      <c r="AH613" s="1832" t="s">
        <v>211</v>
      </c>
      <c r="AI613" s="1832" t="s">
        <v>241</v>
      </c>
      <c r="AJ613" s="1832" t="s">
        <v>223</v>
      </c>
      <c r="AK613" s="1832" t="s">
        <v>224</v>
      </c>
      <c r="AL613" s="1832" t="s">
        <v>255</v>
      </c>
    </row>
    <row r="614" spans="1:38" s="35" customFormat="1" ht="12.75">
      <c r="A614" s="123">
        <v>1</v>
      </c>
      <c r="B614" s="123">
        <v>2</v>
      </c>
      <c r="C614" s="123"/>
      <c r="D614" s="123">
        <v>3</v>
      </c>
      <c r="E614" s="123">
        <v>4</v>
      </c>
      <c r="F614" s="123">
        <v>5</v>
      </c>
      <c r="G614" s="123">
        <v>6</v>
      </c>
      <c r="H614" s="123">
        <v>7</v>
      </c>
      <c r="I614" s="123">
        <v>8</v>
      </c>
      <c r="J614" s="123">
        <v>9</v>
      </c>
      <c r="K614" s="123">
        <v>10</v>
      </c>
      <c r="L614" s="123">
        <v>11</v>
      </c>
      <c r="M614" s="123">
        <v>12</v>
      </c>
      <c r="N614" s="123">
        <v>13</v>
      </c>
      <c r="O614" s="123">
        <v>14</v>
      </c>
      <c r="P614" s="123">
        <v>15</v>
      </c>
      <c r="Q614" s="123">
        <v>16</v>
      </c>
      <c r="R614" s="123">
        <v>17</v>
      </c>
      <c r="S614" s="123">
        <v>18</v>
      </c>
      <c r="T614" s="123">
        <v>19</v>
      </c>
      <c r="U614" s="123">
        <v>20</v>
      </c>
      <c r="V614" s="123">
        <v>21</v>
      </c>
      <c r="W614" s="123">
        <v>22</v>
      </c>
      <c r="X614" s="123">
        <v>23</v>
      </c>
      <c r="Y614" s="123">
        <v>24</v>
      </c>
      <c r="Z614" s="123">
        <v>25</v>
      </c>
      <c r="AA614" s="123">
        <v>26</v>
      </c>
      <c r="AB614" s="123">
        <v>27</v>
      </c>
      <c r="AC614" s="123">
        <v>28</v>
      </c>
      <c r="AD614" s="123">
        <v>29</v>
      </c>
      <c r="AE614" s="123">
        <v>30</v>
      </c>
      <c r="AF614" s="123">
        <v>31</v>
      </c>
      <c r="AG614" s="123">
        <v>32</v>
      </c>
      <c r="AH614" s="123">
        <v>33</v>
      </c>
      <c r="AI614" s="123">
        <v>34</v>
      </c>
      <c r="AJ614" s="123">
        <v>35</v>
      </c>
      <c r="AK614" s="123">
        <v>36</v>
      </c>
      <c r="AL614" s="123">
        <v>37</v>
      </c>
    </row>
    <row r="615" spans="1:38" ht="14.25" hidden="1">
      <c r="A615" s="212" t="s">
        <v>2</v>
      </c>
      <c r="B615" s="213" t="s">
        <v>5983</v>
      </c>
      <c r="C615" s="213"/>
      <c r="D615" s="102"/>
      <c r="E615" s="214"/>
      <c r="F615" s="214"/>
      <c r="G615" s="214"/>
      <c r="H615" s="214"/>
      <c r="I615" s="213"/>
      <c r="J615" s="214"/>
      <c r="K615" s="214"/>
      <c r="L615" s="214"/>
      <c r="M615" s="214"/>
      <c r="N615" s="214"/>
      <c r="O615" s="213"/>
      <c r="P615" s="214"/>
      <c r="Q615" s="214"/>
      <c r="R615" s="214"/>
      <c r="S615" s="213"/>
      <c r="T615" s="214"/>
      <c r="U615" s="213"/>
      <c r="V615" s="214"/>
      <c r="W615" s="106"/>
      <c r="X615" s="106"/>
      <c r="Y615" s="214"/>
      <c r="Z615" s="214"/>
      <c r="AA615" s="213"/>
      <c r="AB615" s="214"/>
      <c r="AC615" s="214"/>
      <c r="AD615" s="214"/>
      <c r="AE615" s="214"/>
      <c r="AF615" s="214"/>
      <c r="AG615" s="214"/>
      <c r="AH615" s="213"/>
      <c r="AI615" s="214"/>
      <c r="AJ615" s="214"/>
      <c r="AK615" s="214"/>
      <c r="AL615" s="214"/>
    </row>
    <row r="616" spans="1:38" hidden="1">
      <c r="A616" s="195"/>
      <c r="B616" s="180" t="s">
        <v>126</v>
      </c>
      <c r="C616" s="180"/>
      <c r="D616" s="213"/>
      <c r="E616" s="214"/>
      <c r="F616" s="214"/>
      <c r="G616" s="214"/>
      <c r="H616" s="214"/>
      <c r="I616" s="180"/>
      <c r="J616" s="180"/>
      <c r="K616" s="180"/>
      <c r="L616" s="180"/>
      <c r="M616" s="180"/>
      <c r="N616" s="214"/>
      <c r="O616" s="180"/>
      <c r="P616" s="180"/>
      <c r="Q616" s="180"/>
      <c r="R616" s="180"/>
      <c r="S616" s="180"/>
      <c r="T616" s="180"/>
      <c r="U616" s="180"/>
      <c r="V616" s="180"/>
      <c r="W616" s="106"/>
      <c r="X616" s="106"/>
      <c r="Y616" s="214"/>
      <c r="Z616" s="214"/>
      <c r="AA616" s="180"/>
      <c r="AB616" s="180"/>
      <c r="AC616" s="180"/>
      <c r="AD616" s="180"/>
      <c r="AE616" s="180"/>
      <c r="AF616" s="214"/>
      <c r="AG616" s="214"/>
      <c r="AH616" s="180"/>
      <c r="AI616" s="180"/>
      <c r="AJ616" s="180"/>
      <c r="AK616" s="180"/>
      <c r="AL616" s="180"/>
    </row>
    <row r="617" spans="1:38" hidden="1">
      <c r="A617" s="195"/>
      <c r="B617" s="180" t="s">
        <v>226</v>
      </c>
      <c r="C617" s="180"/>
      <c r="D617" s="180"/>
      <c r="E617" s="214"/>
      <c r="F617" s="214"/>
      <c r="G617" s="214"/>
      <c r="H617" s="214"/>
      <c r="I617" s="180"/>
      <c r="J617" s="180"/>
      <c r="K617" s="180"/>
      <c r="L617" s="180"/>
      <c r="M617" s="180"/>
      <c r="N617" s="214"/>
      <c r="O617" s="180"/>
      <c r="P617" s="180"/>
      <c r="Q617" s="180"/>
      <c r="R617" s="180"/>
      <c r="S617" s="180"/>
      <c r="T617" s="180"/>
      <c r="U617" s="180"/>
      <c r="V617" s="180"/>
      <c r="W617" s="106"/>
      <c r="X617" s="106"/>
      <c r="Y617" s="214"/>
      <c r="Z617" s="214"/>
      <c r="AA617" s="180"/>
      <c r="AB617" s="180"/>
      <c r="AC617" s="180"/>
      <c r="AD617" s="180"/>
      <c r="AE617" s="180"/>
      <c r="AF617" s="214"/>
      <c r="AG617" s="214"/>
      <c r="AH617" s="180"/>
      <c r="AI617" s="180"/>
      <c r="AJ617" s="180"/>
      <c r="AK617" s="180"/>
      <c r="AL617" s="180"/>
    </row>
    <row r="618" spans="1:38" hidden="1">
      <c r="A618" s="195"/>
      <c r="B618" s="180" t="s">
        <v>227</v>
      </c>
      <c r="C618" s="180"/>
      <c r="D618" s="102"/>
      <c r="E618" s="214"/>
      <c r="F618" s="214"/>
      <c r="G618" s="214"/>
      <c r="H618" s="214"/>
      <c r="I618" s="180"/>
      <c r="J618" s="180"/>
      <c r="K618" s="180"/>
      <c r="L618" s="180"/>
      <c r="M618" s="180"/>
      <c r="N618" s="214"/>
      <c r="O618" s="180"/>
      <c r="P618" s="180"/>
      <c r="Q618" s="180"/>
      <c r="R618" s="180"/>
      <c r="S618" s="180"/>
      <c r="T618" s="180"/>
      <c r="U618" s="180"/>
      <c r="V618" s="180"/>
      <c r="W618" s="106"/>
      <c r="X618" s="106"/>
      <c r="Y618" s="214"/>
      <c r="Z618" s="214"/>
      <c r="AA618" s="180"/>
      <c r="AB618" s="180"/>
      <c r="AC618" s="180"/>
      <c r="AD618" s="180"/>
      <c r="AE618" s="180"/>
      <c r="AF618" s="214"/>
      <c r="AG618" s="214"/>
      <c r="AH618" s="180"/>
      <c r="AI618" s="180"/>
      <c r="AJ618" s="180"/>
      <c r="AK618" s="180"/>
      <c r="AL618" s="180"/>
    </row>
    <row r="619" spans="1:38" hidden="1">
      <c r="A619" s="195">
        <v>1</v>
      </c>
      <c r="B619" s="102"/>
      <c r="C619" s="102"/>
      <c r="D619" s="102"/>
      <c r="E619" s="195"/>
      <c r="F619" s="195"/>
      <c r="G619" s="195"/>
      <c r="H619" s="195"/>
      <c r="I619" s="102"/>
      <c r="J619" s="102"/>
      <c r="K619" s="102"/>
      <c r="L619" s="102"/>
      <c r="M619" s="214">
        <f>J619+K619+L619</f>
        <v>0</v>
      </c>
      <c r="N619" s="195"/>
      <c r="O619" s="102"/>
      <c r="P619" s="195"/>
      <c r="Q619" s="195"/>
      <c r="R619" s="195"/>
      <c r="S619" s="214">
        <f>P619+Q619+R619</f>
        <v>0</v>
      </c>
      <c r="T619" s="214">
        <f t="shared" ref="T619:W621" si="138">I619-O619</f>
        <v>0</v>
      </c>
      <c r="U619" s="214">
        <f t="shared" si="138"/>
        <v>0</v>
      </c>
      <c r="V619" s="214">
        <f t="shared" si="138"/>
        <v>0</v>
      </c>
      <c r="W619" s="214">
        <f t="shared" si="138"/>
        <v>0</v>
      </c>
      <c r="X619" s="214">
        <f>U619+V619+W619</f>
        <v>0</v>
      </c>
      <c r="Y619" s="195"/>
      <c r="Z619" s="195"/>
      <c r="AA619" s="102"/>
      <c r="AB619" s="102"/>
      <c r="AC619" s="102"/>
      <c r="AD619" s="102"/>
      <c r="AE619" s="214">
        <f>AB619+AC619+AD619</f>
        <v>0</v>
      </c>
      <c r="AF619" s="195"/>
      <c r="AG619" s="195"/>
      <c r="AH619" s="102"/>
      <c r="AI619" s="102"/>
      <c r="AJ619" s="102"/>
      <c r="AK619" s="102"/>
      <c r="AL619" s="214">
        <f>AI619+AJ619+AK619</f>
        <v>0</v>
      </c>
    </row>
    <row r="620" spans="1:38" hidden="1">
      <c r="A620" s="195">
        <v>2</v>
      </c>
      <c r="B620" s="102"/>
      <c r="C620" s="102"/>
      <c r="D620" s="215"/>
      <c r="E620" s="195"/>
      <c r="F620" s="195"/>
      <c r="G620" s="195"/>
      <c r="H620" s="195"/>
      <c r="I620" s="102"/>
      <c r="J620" s="102"/>
      <c r="K620" s="102"/>
      <c r="L620" s="102"/>
      <c r="M620" s="214">
        <f>J620+K620+L620</f>
        <v>0</v>
      </c>
      <c r="N620" s="195"/>
      <c r="O620" s="102"/>
      <c r="P620" s="195"/>
      <c r="Q620" s="195"/>
      <c r="R620" s="195"/>
      <c r="S620" s="214">
        <f>P620+Q620+R620</f>
        <v>0</v>
      </c>
      <c r="T620" s="214">
        <f t="shared" si="138"/>
        <v>0</v>
      </c>
      <c r="U620" s="214">
        <f t="shared" si="138"/>
        <v>0</v>
      </c>
      <c r="V620" s="214">
        <f t="shared" si="138"/>
        <v>0</v>
      </c>
      <c r="W620" s="214">
        <f t="shared" si="138"/>
        <v>0</v>
      </c>
      <c r="X620" s="214">
        <f>U620+V620+W620</f>
        <v>0</v>
      </c>
      <c r="Y620" s="195"/>
      <c r="Z620" s="195"/>
      <c r="AA620" s="102"/>
      <c r="AB620" s="102"/>
      <c r="AC620" s="102"/>
      <c r="AD620" s="102"/>
      <c r="AE620" s="214">
        <f>AB620+AC620+AD620</f>
        <v>0</v>
      </c>
      <c r="AF620" s="195"/>
      <c r="AG620" s="195"/>
      <c r="AH620" s="102"/>
      <c r="AI620" s="102"/>
      <c r="AJ620" s="102"/>
      <c r="AK620" s="102"/>
      <c r="AL620" s="214">
        <f>AI620+AJ620+AK620</f>
        <v>0</v>
      </c>
    </row>
    <row r="621" spans="1:38" hidden="1">
      <c r="A621" s="195">
        <v>3</v>
      </c>
      <c r="B621" s="215"/>
      <c r="C621" s="215"/>
      <c r="D621" s="220"/>
      <c r="E621" s="195"/>
      <c r="F621" s="195"/>
      <c r="G621" s="195"/>
      <c r="H621" s="195"/>
      <c r="I621" s="102"/>
      <c r="J621" s="102"/>
      <c r="K621" s="102"/>
      <c r="L621" s="102"/>
      <c r="M621" s="214">
        <f>J621+K621+L621</f>
        <v>0</v>
      </c>
      <c r="N621" s="195"/>
      <c r="O621" s="102"/>
      <c r="P621" s="195"/>
      <c r="Q621" s="195"/>
      <c r="R621" s="195"/>
      <c r="S621" s="214">
        <f>P621+Q621+R621</f>
        <v>0</v>
      </c>
      <c r="T621" s="214">
        <f t="shared" si="138"/>
        <v>0</v>
      </c>
      <c r="U621" s="214">
        <f t="shared" si="138"/>
        <v>0</v>
      </c>
      <c r="V621" s="214">
        <f t="shared" si="138"/>
        <v>0</v>
      </c>
      <c r="W621" s="214">
        <f t="shared" si="138"/>
        <v>0</v>
      </c>
      <c r="X621" s="214">
        <f>U621+V621+W621</f>
        <v>0</v>
      </c>
      <c r="Y621" s="195"/>
      <c r="Z621" s="195"/>
      <c r="AA621" s="102"/>
      <c r="AB621" s="102"/>
      <c r="AC621" s="102"/>
      <c r="AD621" s="102"/>
      <c r="AE621" s="214">
        <f>AB621+AC621+AD621</f>
        <v>0</v>
      </c>
      <c r="AF621" s="195"/>
      <c r="AG621" s="195"/>
      <c r="AH621" s="102"/>
      <c r="AI621" s="102"/>
      <c r="AJ621" s="102"/>
      <c r="AK621" s="102"/>
      <c r="AL621" s="214">
        <f>AI621+AJ621+AK621</f>
        <v>0</v>
      </c>
    </row>
    <row r="622" spans="1:38" s="217" customFormat="1" ht="27" hidden="1">
      <c r="A622" s="212"/>
      <c r="B622" s="220" t="s">
        <v>228</v>
      </c>
      <c r="C622" s="220"/>
      <c r="D622" s="216" t="s">
        <v>1</v>
      </c>
      <c r="E622" s="216" t="s">
        <v>1</v>
      </c>
      <c r="F622" s="216" t="s">
        <v>1</v>
      </c>
      <c r="G622" s="216" t="s">
        <v>1</v>
      </c>
      <c r="H622" s="216" t="s">
        <v>1</v>
      </c>
      <c r="I622" s="216">
        <f>SUM(I619:I621)</f>
        <v>0</v>
      </c>
      <c r="J622" s="216">
        <f>SUM(J619:J621)</f>
        <v>0</v>
      </c>
      <c r="K622" s="216">
        <f>SUM(K619:K621)</f>
        <v>0</v>
      </c>
      <c r="L622" s="216">
        <f>SUM(L619:L621)</f>
        <v>0</v>
      </c>
      <c r="M622" s="216">
        <f>SUM(M619:M621)</f>
        <v>0</v>
      </c>
      <c r="N622" s="216" t="s">
        <v>1</v>
      </c>
      <c r="O622" s="216">
        <f t="shared" ref="O622:X622" si="139">SUM(O619:O621)</f>
        <v>0</v>
      </c>
      <c r="P622" s="216">
        <f t="shared" si="139"/>
        <v>0</v>
      </c>
      <c r="Q622" s="216">
        <f t="shared" si="139"/>
        <v>0</v>
      </c>
      <c r="R622" s="216">
        <f t="shared" si="139"/>
        <v>0</v>
      </c>
      <c r="S622" s="216">
        <f t="shared" si="139"/>
        <v>0</v>
      </c>
      <c r="T622" s="216">
        <f t="shared" si="139"/>
        <v>0</v>
      </c>
      <c r="U622" s="216">
        <f t="shared" si="139"/>
        <v>0</v>
      </c>
      <c r="V622" s="216">
        <f t="shared" si="139"/>
        <v>0</v>
      </c>
      <c r="W622" s="216">
        <f t="shared" si="139"/>
        <v>0</v>
      </c>
      <c r="X622" s="216">
        <f t="shared" si="139"/>
        <v>0</v>
      </c>
      <c r="Y622" s="216" t="s">
        <v>1</v>
      </c>
      <c r="Z622" s="216" t="s">
        <v>1</v>
      </c>
      <c r="AA622" s="216">
        <f>SUM(AA619:AA621)</f>
        <v>0</v>
      </c>
      <c r="AB622" s="216">
        <f>SUM(AB619:AB621)</f>
        <v>0</v>
      </c>
      <c r="AC622" s="216">
        <f>SUM(AC619:AC621)</f>
        <v>0</v>
      </c>
      <c r="AD622" s="216">
        <f>SUM(AD619:AD621)</f>
        <v>0</v>
      </c>
      <c r="AE622" s="216">
        <f>SUM(AE619:AE621)</f>
        <v>0</v>
      </c>
      <c r="AF622" s="216" t="s">
        <v>1</v>
      </c>
      <c r="AG622" s="216" t="s">
        <v>1</v>
      </c>
      <c r="AH622" s="216">
        <f>SUM(AH619:AH621)</f>
        <v>0</v>
      </c>
      <c r="AI622" s="216">
        <f>SUM(AI619:AI621)</f>
        <v>0</v>
      </c>
      <c r="AJ622" s="216">
        <f>SUM(AJ619:AJ621)</f>
        <v>0</v>
      </c>
      <c r="AK622" s="216">
        <f>SUM(AK619:AK621)</f>
        <v>0</v>
      </c>
      <c r="AL622" s="216">
        <f>SUM(AL619:AL621)</f>
        <v>0</v>
      </c>
    </row>
    <row r="623" spans="1:38" hidden="1">
      <c r="A623" s="195"/>
      <c r="B623" s="180" t="s">
        <v>227</v>
      </c>
      <c r="C623" s="180"/>
      <c r="D623" s="214"/>
      <c r="E623" s="214"/>
      <c r="F623" s="214"/>
      <c r="G623" s="214"/>
      <c r="H623" s="214"/>
      <c r="I623" s="180"/>
      <c r="J623" s="180"/>
      <c r="K623" s="180"/>
      <c r="L623" s="180"/>
      <c r="M623" s="180"/>
      <c r="N623" s="214"/>
      <c r="O623" s="180"/>
      <c r="P623" s="180"/>
      <c r="Q623" s="180"/>
      <c r="R623" s="180"/>
      <c r="S623" s="180"/>
      <c r="T623" s="180"/>
      <c r="U623" s="180"/>
      <c r="V623" s="180"/>
      <c r="W623" s="106"/>
      <c r="X623" s="106"/>
      <c r="Y623" s="214"/>
      <c r="Z623" s="214"/>
      <c r="AA623" s="180"/>
      <c r="AB623" s="180"/>
      <c r="AC623" s="180"/>
      <c r="AD623" s="180"/>
      <c r="AE623" s="180"/>
      <c r="AF623" s="214"/>
      <c r="AG623" s="214"/>
      <c r="AH623" s="180"/>
      <c r="AI623" s="180"/>
      <c r="AJ623" s="180"/>
      <c r="AK623" s="180"/>
      <c r="AL623" s="180"/>
    </row>
    <row r="624" spans="1:38" hidden="1">
      <c r="A624" s="195">
        <v>1</v>
      </c>
      <c r="B624" s="102"/>
      <c r="C624" s="102"/>
      <c r="D624" s="195"/>
      <c r="E624" s="195"/>
      <c r="F624" s="195"/>
      <c r="G624" s="195"/>
      <c r="H624" s="195"/>
      <c r="I624" s="102"/>
      <c r="J624" s="102"/>
      <c r="K624" s="102"/>
      <c r="L624" s="102"/>
      <c r="M624" s="214">
        <f>J624+K624+L624</f>
        <v>0</v>
      </c>
      <c r="N624" s="195"/>
      <c r="O624" s="102"/>
      <c r="P624" s="195"/>
      <c r="Q624" s="195"/>
      <c r="R624" s="195"/>
      <c r="S624" s="214">
        <f>P624+Q624+R624</f>
        <v>0</v>
      </c>
      <c r="T624" s="214">
        <f t="shared" ref="T624:W626" si="140">I624-O624</f>
        <v>0</v>
      </c>
      <c r="U624" s="214">
        <f t="shared" si="140"/>
        <v>0</v>
      </c>
      <c r="V624" s="214">
        <f t="shared" si="140"/>
        <v>0</v>
      </c>
      <c r="W624" s="214">
        <f t="shared" si="140"/>
        <v>0</v>
      </c>
      <c r="X624" s="214">
        <f>U624+V624+W624</f>
        <v>0</v>
      </c>
      <c r="Y624" s="195"/>
      <c r="Z624" s="195"/>
      <c r="AA624" s="102"/>
      <c r="AB624" s="102"/>
      <c r="AC624" s="102"/>
      <c r="AD624" s="102"/>
      <c r="AE624" s="214">
        <f>AB624+AC624+AD624</f>
        <v>0</v>
      </c>
      <c r="AF624" s="195"/>
      <c r="AG624" s="195"/>
      <c r="AH624" s="102"/>
      <c r="AI624" s="102"/>
      <c r="AJ624" s="102"/>
      <c r="AK624" s="102"/>
      <c r="AL624" s="214">
        <f>AI624+AJ624+AK624</f>
        <v>0</v>
      </c>
    </row>
    <row r="625" spans="1:38" hidden="1">
      <c r="A625" s="195">
        <v>2</v>
      </c>
      <c r="B625" s="102"/>
      <c r="C625" s="102"/>
      <c r="D625" s="195"/>
      <c r="E625" s="195"/>
      <c r="F625" s="195"/>
      <c r="G625" s="195"/>
      <c r="H625" s="195"/>
      <c r="I625" s="102"/>
      <c r="J625" s="102"/>
      <c r="K625" s="102"/>
      <c r="L625" s="102"/>
      <c r="M625" s="214">
        <f>J625+K625+L625</f>
        <v>0</v>
      </c>
      <c r="N625" s="195"/>
      <c r="O625" s="102"/>
      <c r="P625" s="195"/>
      <c r="Q625" s="195"/>
      <c r="R625" s="195"/>
      <c r="S625" s="214">
        <f>P625+Q625+R625</f>
        <v>0</v>
      </c>
      <c r="T625" s="214">
        <f t="shared" si="140"/>
        <v>0</v>
      </c>
      <c r="U625" s="214">
        <f t="shared" si="140"/>
        <v>0</v>
      </c>
      <c r="V625" s="214">
        <f t="shared" si="140"/>
        <v>0</v>
      </c>
      <c r="W625" s="214">
        <f t="shared" si="140"/>
        <v>0</v>
      </c>
      <c r="X625" s="214">
        <f>U625+V625+W625</f>
        <v>0</v>
      </c>
      <c r="Y625" s="195"/>
      <c r="Z625" s="195"/>
      <c r="AA625" s="102"/>
      <c r="AB625" s="102"/>
      <c r="AC625" s="102"/>
      <c r="AD625" s="102"/>
      <c r="AE625" s="214">
        <f>AB625+AC625+AD625</f>
        <v>0</v>
      </c>
      <c r="AF625" s="195"/>
      <c r="AG625" s="195"/>
      <c r="AH625" s="102"/>
      <c r="AI625" s="102"/>
      <c r="AJ625" s="102"/>
      <c r="AK625" s="102"/>
      <c r="AL625" s="214">
        <f>AI625+AJ625+AK625</f>
        <v>0</v>
      </c>
    </row>
    <row r="626" spans="1:38" hidden="1">
      <c r="A626" s="195">
        <v>3</v>
      </c>
      <c r="B626" s="215"/>
      <c r="C626" s="215"/>
      <c r="D626" s="195"/>
      <c r="E626" s="195"/>
      <c r="F626" s="195"/>
      <c r="G626" s="195"/>
      <c r="H626" s="195"/>
      <c r="I626" s="102"/>
      <c r="J626" s="102"/>
      <c r="K626" s="102"/>
      <c r="L626" s="102"/>
      <c r="M626" s="214">
        <f>J626+K626+L626</f>
        <v>0</v>
      </c>
      <c r="N626" s="195"/>
      <c r="O626" s="102"/>
      <c r="P626" s="195"/>
      <c r="Q626" s="195"/>
      <c r="R626" s="195"/>
      <c r="S626" s="214">
        <f>P626+Q626+R626</f>
        <v>0</v>
      </c>
      <c r="T626" s="214">
        <f t="shared" si="140"/>
        <v>0</v>
      </c>
      <c r="U626" s="214">
        <f t="shared" si="140"/>
        <v>0</v>
      </c>
      <c r="V626" s="214">
        <f t="shared" si="140"/>
        <v>0</v>
      </c>
      <c r="W626" s="214">
        <f t="shared" si="140"/>
        <v>0</v>
      </c>
      <c r="X626" s="214">
        <f>U626+V626+W626</f>
        <v>0</v>
      </c>
      <c r="Y626" s="195"/>
      <c r="Z626" s="195"/>
      <c r="AA626" s="102"/>
      <c r="AB626" s="102"/>
      <c r="AC626" s="102"/>
      <c r="AD626" s="102"/>
      <c r="AE626" s="214">
        <f>AB626+AC626+AD626</f>
        <v>0</v>
      </c>
      <c r="AF626" s="195"/>
      <c r="AG626" s="195"/>
      <c r="AH626" s="102"/>
      <c r="AI626" s="102"/>
      <c r="AJ626" s="102"/>
      <c r="AK626" s="102"/>
      <c r="AL626" s="214">
        <f>AI626+AJ626+AK626</f>
        <v>0</v>
      </c>
    </row>
    <row r="627" spans="1:38" s="217" customFormat="1" ht="27" hidden="1">
      <c r="A627" s="212"/>
      <c r="B627" s="220" t="s">
        <v>228</v>
      </c>
      <c r="C627" s="220"/>
      <c r="D627" s="216" t="s">
        <v>1</v>
      </c>
      <c r="E627" s="216" t="s">
        <v>1</v>
      </c>
      <c r="F627" s="216" t="s">
        <v>1</v>
      </c>
      <c r="G627" s="216" t="s">
        <v>1</v>
      </c>
      <c r="H627" s="216" t="s">
        <v>1</v>
      </c>
      <c r="I627" s="216">
        <f>SUM(I624:I626)</f>
        <v>0</v>
      </c>
      <c r="J627" s="216">
        <f>SUM(J624:J626)</f>
        <v>0</v>
      </c>
      <c r="K627" s="216">
        <f>SUM(K624:K626)</f>
        <v>0</v>
      </c>
      <c r="L627" s="216">
        <f>SUM(L624:L626)</f>
        <v>0</v>
      </c>
      <c r="M627" s="216">
        <f>SUM(M624:M626)</f>
        <v>0</v>
      </c>
      <c r="N627" s="216" t="s">
        <v>1</v>
      </c>
      <c r="O627" s="216">
        <f t="shared" ref="O627:V627" si="141">SUM(O624:O626)</f>
        <v>0</v>
      </c>
      <c r="P627" s="216">
        <f t="shared" si="141"/>
        <v>0</v>
      </c>
      <c r="Q627" s="216">
        <f t="shared" si="141"/>
        <v>0</v>
      </c>
      <c r="R627" s="216">
        <f t="shared" si="141"/>
        <v>0</v>
      </c>
      <c r="S627" s="216">
        <f t="shared" si="141"/>
        <v>0</v>
      </c>
      <c r="T627" s="216">
        <f t="shared" si="141"/>
        <v>0</v>
      </c>
      <c r="U627" s="216">
        <f t="shared" si="141"/>
        <v>0</v>
      </c>
      <c r="V627" s="216">
        <f t="shared" si="141"/>
        <v>0</v>
      </c>
      <c r="W627" s="112"/>
      <c r="X627" s="112"/>
      <c r="Y627" s="216" t="s">
        <v>1</v>
      </c>
      <c r="Z627" s="216" t="s">
        <v>1</v>
      </c>
      <c r="AA627" s="216">
        <f>SUM(AA624:AA626)</f>
        <v>0</v>
      </c>
      <c r="AB627" s="216">
        <f>SUM(AB624:AB626)</f>
        <v>0</v>
      </c>
      <c r="AC627" s="216">
        <f>SUM(AC624:AC626)</f>
        <v>0</v>
      </c>
      <c r="AD627" s="216">
        <f>SUM(AD624:AD626)</f>
        <v>0</v>
      </c>
      <c r="AE627" s="216">
        <f>SUM(AE624:AE626)</f>
        <v>0</v>
      </c>
      <c r="AF627" s="216" t="s">
        <v>1</v>
      </c>
      <c r="AG627" s="216" t="s">
        <v>1</v>
      </c>
      <c r="AH627" s="216">
        <f>SUM(AH624:AH626)</f>
        <v>0</v>
      </c>
      <c r="AI627" s="216">
        <f>SUM(AI624:AI626)</f>
        <v>0</v>
      </c>
      <c r="AJ627" s="216">
        <f>SUM(AJ624:AJ626)</f>
        <v>0</v>
      </c>
      <c r="AK627" s="216">
        <f>SUM(AK624:AK626)</f>
        <v>0</v>
      </c>
      <c r="AL627" s="216">
        <f>SUM(AL624:AL626)</f>
        <v>0</v>
      </c>
    </row>
    <row r="628" spans="1:38" s="217" customFormat="1" ht="27" hidden="1">
      <c r="A628" s="212"/>
      <c r="B628" s="213" t="s">
        <v>5984</v>
      </c>
      <c r="C628" s="213"/>
      <c r="D628" s="216" t="s">
        <v>1</v>
      </c>
      <c r="E628" s="216" t="s">
        <v>1</v>
      </c>
      <c r="F628" s="216" t="s">
        <v>1</v>
      </c>
      <c r="G628" s="216" t="s">
        <v>1</v>
      </c>
      <c r="H628" s="216" t="s">
        <v>1</v>
      </c>
      <c r="I628" s="216">
        <f>I622+I627</f>
        <v>0</v>
      </c>
      <c r="J628" s="216">
        <f>J622+J627</f>
        <v>0</v>
      </c>
      <c r="K628" s="216">
        <f>K622+K627</f>
        <v>0</v>
      </c>
      <c r="L628" s="216">
        <f>L622+L627</f>
        <v>0</v>
      </c>
      <c r="M628" s="216">
        <f>M622+M627</f>
        <v>0</v>
      </c>
      <c r="N628" s="216" t="s">
        <v>1</v>
      </c>
      <c r="O628" s="216">
        <f t="shared" ref="O628:X628" si="142">O622+O627</f>
        <v>0</v>
      </c>
      <c r="P628" s="216">
        <f t="shared" si="142"/>
        <v>0</v>
      </c>
      <c r="Q628" s="216">
        <f t="shared" si="142"/>
        <v>0</v>
      </c>
      <c r="R628" s="216">
        <f t="shared" si="142"/>
        <v>0</v>
      </c>
      <c r="S628" s="216">
        <f t="shared" si="142"/>
        <v>0</v>
      </c>
      <c r="T628" s="216">
        <f t="shared" si="142"/>
        <v>0</v>
      </c>
      <c r="U628" s="216">
        <f t="shared" si="142"/>
        <v>0</v>
      </c>
      <c r="V628" s="216">
        <f t="shared" si="142"/>
        <v>0</v>
      </c>
      <c r="W628" s="216">
        <f t="shared" si="142"/>
        <v>0</v>
      </c>
      <c r="X628" s="216">
        <f t="shared" si="142"/>
        <v>0</v>
      </c>
      <c r="Y628" s="216" t="s">
        <v>1</v>
      </c>
      <c r="Z628" s="216" t="s">
        <v>1</v>
      </c>
      <c r="AA628" s="216">
        <f>AA622+AA627</f>
        <v>0</v>
      </c>
      <c r="AB628" s="216">
        <f>AB622+AB627</f>
        <v>0</v>
      </c>
      <c r="AC628" s="216">
        <f>AC622+AC627</f>
        <v>0</v>
      </c>
      <c r="AD628" s="216">
        <f>AD622+AD627</f>
        <v>0</v>
      </c>
      <c r="AE628" s="216">
        <f>AE622+AE627</f>
        <v>0</v>
      </c>
      <c r="AF628" s="216" t="s">
        <v>1</v>
      </c>
      <c r="AG628" s="216" t="s">
        <v>1</v>
      </c>
      <c r="AH628" s="216">
        <f>AH622+AH627</f>
        <v>0</v>
      </c>
      <c r="AI628" s="216">
        <f>AI622+AI627</f>
        <v>0</v>
      </c>
      <c r="AJ628" s="216">
        <f>AJ622+AJ627</f>
        <v>0</v>
      </c>
      <c r="AK628" s="216">
        <f>AK622+AK627</f>
        <v>0</v>
      </c>
      <c r="AL628" s="216">
        <f>AL622+AL627</f>
        <v>0</v>
      </c>
    </row>
    <row r="629" spans="1:38" hidden="1">
      <c r="A629" s="195"/>
      <c r="B629" s="215"/>
      <c r="C629" s="215"/>
      <c r="D629" s="214"/>
      <c r="E629" s="214"/>
      <c r="F629" s="214"/>
      <c r="G629" s="214"/>
      <c r="H629" s="214"/>
      <c r="I629" s="215"/>
      <c r="J629" s="214"/>
      <c r="K629" s="214"/>
      <c r="L629" s="214"/>
      <c r="M629" s="214"/>
      <c r="N629" s="214"/>
      <c r="O629" s="215"/>
      <c r="P629" s="214"/>
      <c r="Q629" s="214"/>
      <c r="R629" s="214"/>
      <c r="S629" s="215"/>
      <c r="T629" s="214"/>
      <c r="U629" s="215"/>
      <c r="V629" s="214"/>
      <c r="W629" s="106"/>
      <c r="X629" s="106"/>
      <c r="Y629" s="214"/>
      <c r="Z629" s="214"/>
      <c r="AA629" s="215"/>
      <c r="AB629" s="214"/>
      <c r="AC629" s="214"/>
      <c r="AD629" s="214"/>
      <c r="AE629" s="214"/>
      <c r="AF629" s="214"/>
      <c r="AG629" s="214"/>
      <c r="AH629" s="215"/>
      <c r="AI629" s="214"/>
      <c r="AJ629" s="214"/>
      <c r="AK629" s="214"/>
      <c r="AL629" s="214"/>
    </row>
    <row r="630" spans="1:38" ht="27">
      <c r="A630" s="212" t="s">
        <v>3</v>
      </c>
      <c r="B630" s="213" t="s">
        <v>4668</v>
      </c>
      <c r="C630" s="213"/>
      <c r="D630" s="214"/>
      <c r="E630" s="214"/>
      <c r="F630" s="214"/>
      <c r="G630" s="214"/>
      <c r="H630" s="214"/>
      <c r="I630" s="213"/>
      <c r="J630" s="214"/>
      <c r="K630" s="214"/>
      <c r="L630" s="214"/>
      <c r="M630" s="214"/>
      <c r="N630" s="214"/>
      <c r="O630" s="213"/>
      <c r="P630" s="214"/>
      <c r="Q630" s="214"/>
      <c r="R630" s="214"/>
      <c r="S630" s="213"/>
      <c r="T630" s="214"/>
      <c r="U630" s="213"/>
      <c r="V630" s="214"/>
      <c r="W630" s="106"/>
      <c r="X630" s="106"/>
      <c r="Y630" s="214"/>
      <c r="Z630" s="214"/>
      <c r="AA630" s="213"/>
      <c r="AB630" s="214"/>
      <c r="AC630" s="214"/>
      <c r="AD630" s="214"/>
      <c r="AE630" s="214"/>
      <c r="AF630" s="214"/>
      <c r="AG630" s="214"/>
      <c r="AH630" s="213"/>
      <c r="AI630" s="214"/>
      <c r="AJ630" s="214"/>
      <c r="AK630" s="214"/>
      <c r="AL630" s="214"/>
    </row>
    <row r="631" spans="1:38">
      <c r="A631" s="195"/>
      <c r="B631" s="180" t="s">
        <v>126</v>
      </c>
      <c r="C631" s="180"/>
      <c r="D631" s="214"/>
      <c r="E631" s="214"/>
      <c r="F631" s="214"/>
      <c r="G631" s="214"/>
      <c r="H631" s="214"/>
      <c r="I631" s="180"/>
      <c r="J631" s="180"/>
      <c r="K631" s="180"/>
      <c r="L631" s="180"/>
      <c r="M631" s="180"/>
      <c r="N631" s="214"/>
      <c r="O631" s="180"/>
      <c r="P631" s="180"/>
      <c r="Q631" s="180"/>
      <c r="R631" s="180"/>
      <c r="S631" s="180"/>
      <c r="T631" s="180"/>
      <c r="U631" s="180"/>
      <c r="V631" s="180"/>
      <c r="W631" s="106"/>
      <c r="X631" s="106"/>
      <c r="Y631" s="214"/>
      <c r="Z631" s="214"/>
      <c r="AA631" s="180"/>
      <c r="AB631" s="180"/>
      <c r="AC631" s="180"/>
      <c r="AD631" s="180"/>
      <c r="AE631" s="180"/>
      <c r="AF631" s="214"/>
      <c r="AG631" s="214"/>
      <c r="AH631" s="180"/>
      <c r="AI631" s="180"/>
      <c r="AJ631" s="180"/>
      <c r="AK631" s="180"/>
      <c r="AL631" s="180"/>
    </row>
    <row r="632" spans="1:38">
      <c r="A632" s="195"/>
      <c r="B632" s="180" t="s">
        <v>226</v>
      </c>
      <c r="C632" s="180"/>
      <c r="D632" s="214"/>
      <c r="E632" s="214"/>
      <c r="F632" s="214"/>
      <c r="G632" s="214"/>
      <c r="H632" s="214"/>
      <c r="I632" s="180"/>
      <c r="J632" s="180"/>
      <c r="K632" s="180"/>
      <c r="L632" s="180"/>
      <c r="M632" s="180"/>
      <c r="N632" s="214"/>
      <c r="O632" s="180"/>
      <c r="P632" s="180"/>
      <c r="Q632" s="180"/>
      <c r="R632" s="180"/>
      <c r="S632" s="180"/>
      <c r="T632" s="180"/>
      <c r="U632" s="180"/>
      <c r="V632" s="180"/>
      <c r="W632" s="106"/>
      <c r="X632" s="106"/>
      <c r="Y632" s="214"/>
      <c r="Z632" s="214"/>
      <c r="AA632" s="180"/>
      <c r="AB632" s="180"/>
      <c r="AC632" s="180"/>
      <c r="AD632" s="180"/>
      <c r="AE632" s="180"/>
      <c r="AF632" s="214"/>
      <c r="AG632" s="214"/>
      <c r="AH632" s="180"/>
      <c r="AI632" s="180"/>
      <c r="AJ632" s="180"/>
      <c r="AK632" s="180"/>
      <c r="AL632" s="180"/>
    </row>
    <row r="633" spans="1:38">
      <c r="A633" s="195"/>
      <c r="B633" s="180" t="s">
        <v>227</v>
      </c>
      <c r="C633" s="180"/>
      <c r="D633" s="214"/>
      <c r="E633" s="214"/>
      <c r="F633" s="214"/>
      <c r="G633" s="214"/>
      <c r="H633" s="214"/>
      <c r="I633" s="180"/>
      <c r="J633" s="180"/>
      <c r="K633" s="180"/>
      <c r="L633" s="180"/>
      <c r="M633" s="180"/>
      <c r="N633" s="214"/>
      <c r="O633" s="180"/>
      <c r="P633" s="180"/>
      <c r="Q633" s="180"/>
      <c r="R633" s="180"/>
      <c r="S633" s="180"/>
      <c r="T633" s="180"/>
      <c r="U633" s="180"/>
      <c r="V633" s="180"/>
      <c r="W633" s="106"/>
      <c r="X633" s="106"/>
      <c r="Y633" s="214"/>
      <c r="Z633" s="214"/>
      <c r="AA633" s="180"/>
      <c r="AB633" s="180"/>
      <c r="AC633" s="180"/>
      <c r="AD633" s="180"/>
      <c r="AE633" s="180"/>
      <c r="AF633" s="214"/>
      <c r="AG633" s="214"/>
      <c r="AH633" s="180"/>
      <c r="AI633" s="180"/>
      <c r="AJ633" s="180"/>
      <c r="AK633" s="180"/>
      <c r="AL633" s="180"/>
    </row>
    <row r="634" spans="1:38" ht="27">
      <c r="A634" s="195">
        <v>1</v>
      </c>
      <c r="B634" s="102" t="s">
        <v>1381</v>
      </c>
      <c r="C634" s="102" t="s">
        <v>5895</v>
      </c>
      <c r="D634" s="195">
        <v>1969</v>
      </c>
      <c r="E634" s="979" t="s">
        <v>100</v>
      </c>
      <c r="F634" s="195" t="s">
        <v>1033</v>
      </c>
      <c r="G634" s="195">
        <v>5</v>
      </c>
      <c r="H634" s="195">
        <v>5.35</v>
      </c>
      <c r="I634" s="102">
        <v>1</v>
      </c>
      <c r="J634" s="102">
        <v>445119.99999999994</v>
      </c>
      <c r="K634" s="102"/>
      <c r="L634" s="102"/>
      <c r="M634" s="214">
        <f t="shared" ref="M634:M661" si="143">J634+K634+L634</f>
        <v>445119.99999999994</v>
      </c>
      <c r="N634" s="195">
        <v>5.35</v>
      </c>
      <c r="O634" s="102">
        <v>1</v>
      </c>
      <c r="P634" s="195">
        <v>445119.99999999994</v>
      </c>
      <c r="Q634" s="195"/>
      <c r="R634" s="195"/>
      <c r="S634" s="214">
        <f t="shared" ref="S634:S661" si="144">P634+Q634+R634</f>
        <v>445119.99999999994</v>
      </c>
      <c r="T634" s="214">
        <f t="shared" ref="T634:W661" si="145">I634-O634</f>
        <v>0</v>
      </c>
      <c r="U634" s="214">
        <f t="shared" si="145"/>
        <v>0</v>
      </c>
      <c r="V634" s="214">
        <f t="shared" si="145"/>
        <v>0</v>
      </c>
      <c r="W634" s="214">
        <f t="shared" si="145"/>
        <v>0</v>
      </c>
      <c r="X634" s="214">
        <f t="shared" ref="X634:X661" si="146">U634+V634+W634</f>
        <v>0</v>
      </c>
      <c r="Y634" s="195">
        <v>6</v>
      </c>
      <c r="Z634" s="195">
        <v>5.52</v>
      </c>
      <c r="AA634" s="102">
        <v>1</v>
      </c>
      <c r="AB634" s="102">
        <v>459263.99999999994</v>
      </c>
      <c r="AC634" s="102"/>
      <c r="AD634" s="102"/>
      <c r="AE634" s="214">
        <f t="shared" ref="AE634:AE661" si="147">AB634+AC634+AD634</f>
        <v>459263.99999999994</v>
      </c>
      <c r="AF634" s="195">
        <v>7</v>
      </c>
      <c r="AG634" s="195">
        <v>5.52</v>
      </c>
      <c r="AH634" s="102">
        <v>1</v>
      </c>
      <c r="AI634" s="102">
        <v>459263.99999999994</v>
      </c>
      <c r="AJ634" s="102"/>
      <c r="AK634" s="102"/>
      <c r="AL634" s="214">
        <f t="shared" ref="AL634:AL661" si="148">AI634+AJ634+AK634</f>
        <v>459263.99999999994</v>
      </c>
    </row>
    <row r="635" spans="1:38">
      <c r="A635" s="195">
        <v>2</v>
      </c>
      <c r="B635" s="102" t="s">
        <v>1384</v>
      </c>
      <c r="C635" s="102" t="s">
        <v>5895</v>
      </c>
      <c r="D635" s="195">
        <v>1978</v>
      </c>
      <c r="E635" s="979" t="s">
        <v>1177</v>
      </c>
      <c r="F635" s="195" t="s">
        <v>1036</v>
      </c>
      <c r="G635" s="195">
        <v>3</v>
      </c>
      <c r="H635" s="195">
        <v>4.2699999999999996</v>
      </c>
      <c r="I635" s="102">
        <v>1</v>
      </c>
      <c r="J635" s="102">
        <v>355263.99999999994</v>
      </c>
      <c r="K635" s="102"/>
      <c r="L635" s="102"/>
      <c r="M635" s="214">
        <f t="shared" si="143"/>
        <v>355263.99999999994</v>
      </c>
      <c r="N635" s="195">
        <v>4.1399999999999997</v>
      </c>
      <c r="O635" s="102">
        <v>1</v>
      </c>
      <c r="P635" s="195">
        <v>344448</v>
      </c>
      <c r="Q635" s="195"/>
      <c r="R635" s="195"/>
      <c r="S635" s="214">
        <f t="shared" si="144"/>
        <v>344448</v>
      </c>
      <c r="T635" s="214">
        <f t="shared" si="145"/>
        <v>0</v>
      </c>
      <c r="U635" s="214">
        <f t="shared" si="145"/>
        <v>10815.999999999942</v>
      </c>
      <c r="V635" s="214">
        <f t="shared" si="145"/>
        <v>0</v>
      </c>
      <c r="W635" s="214">
        <f t="shared" si="145"/>
        <v>0</v>
      </c>
      <c r="X635" s="214">
        <f t="shared" si="146"/>
        <v>10815.999999999942</v>
      </c>
      <c r="Y635" s="195">
        <v>4</v>
      </c>
      <c r="Z635" s="195">
        <v>4.41</v>
      </c>
      <c r="AA635" s="102">
        <v>1</v>
      </c>
      <c r="AB635" s="102">
        <v>366912</v>
      </c>
      <c r="AC635" s="102"/>
      <c r="AD635" s="102"/>
      <c r="AE635" s="214">
        <f t="shared" si="147"/>
        <v>366912</v>
      </c>
      <c r="AF635" s="195">
        <v>5</v>
      </c>
      <c r="AG635" s="195">
        <v>4.41</v>
      </c>
      <c r="AH635" s="102">
        <v>1</v>
      </c>
      <c r="AI635" s="102">
        <v>366912</v>
      </c>
      <c r="AJ635" s="102"/>
      <c r="AK635" s="102"/>
      <c r="AL635" s="214">
        <f t="shared" si="148"/>
        <v>366912</v>
      </c>
    </row>
    <row r="636" spans="1:38" ht="27">
      <c r="A636" s="195">
        <v>3</v>
      </c>
      <c r="B636" s="104" t="s">
        <v>1383</v>
      </c>
      <c r="C636" s="104" t="s">
        <v>5894</v>
      </c>
      <c r="D636" s="195">
        <v>1987</v>
      </c>
      <c r="E636" s="979" t="s">
        <v>1173</v>
      </c>
      <c r="F636" s="195" t="s">
        <v>1036</v>
      </c>
      <c r="G636" s="195">
        <v>14</v>
      </c>
      <c r="H636" s="195">
        <v>5.01</v>
      </c>
      <c r="I636" s="102">
        <v>1</v>
      </c>
      <c r="J636" s="102">
        <v>416832</v>
      </c>
      <c r="K636" s="102"/>
      <c r="L636" s="102"/>
      <c r="M636" s="214">
        <f t="shared" si="143"/>
        <v>416832</v>
      </c>
      <c r="N636" s="195">
        <v>5.01</v>
      </c>
      <c r="O636" s="102">
        <v>1</v>
      </c>
      <c r="P636" s="195">
        <v>416832</v>
      </c>
      <c r="Q636" s="195"/>
      <c r="R636" s="195"/>
      <c r="S636" s="214">
        <f t="shared" si="144"/>
        <v>416832</v>
      </c>
      <c r="T636" s="214">
        <f t="shared" si="145"/>
        <v>0</v>
      </c>
      <c r="U636" s="214">
        <f t="shared" si="145"/>
        <v>0</v>
      </c>
      <c r="V636" s="214">
        <f t="shared" si="145"/>
        <v>0</v>
      </c>
      <c r="W636" s="214">
        <f t="shared" si="145"/>
        <v>0</v>
      </c>
      <c r="X636" s="214">
        <f t="shared" si="146"/>
        <v>0</v>
      </c>
      <c r="Y636" s="195">
        <v>15</v>
      </c>
      <c r="Z636" s="195">
        <v>5.01</v>
      </c>
      <c r="AA636" s="102">
        <v>1</v>
      </c>
      <c r="AB636" s="102">
        <v>416832</v>
      </c>
      <c r="AC636" s="102"/>
      <c r="AD636" s="102"/>
      <c r="AE636" s="214">
        <f t="shared" si="147"/>
        <v>416832</v>
      </c>
      <c r="AF636" s="195">
        <v>16</v>
      </c>
      <c r="AG636" s="195">
        <v>5.17</v>
      </c>
      <c r="AH636" s="102">
        <v>1</v>
      </c>
      <c r="AI636" s="102">
        <v>430144</v>
      </c>
      <c r="AJ636" s="102"/>
      <c r="AK636" s="102"/>
      <c r="AL636" s="214">
        <f t="shared" si="148"/>
        <v>430144</v>
      </c>
    </row>
    <row r="637" spans="1:38" ht="40.5">
      <c r="A637" s="195">
        <v>4</v>
      </c>
      <c r="B637" s="102" t="s">
        <v>6073</v>
      </c>
      <c r="C637" s="102" t="s">
        <v>5895</v>
      </c>
      <c r="D637" s="195">
        <v>1988</v>
      </c>
      <c r="E637" s="979" t="s">
        <v>1178</v>
      </c>
      <c r="F637" s="195" t="s">
        <v>1168</v>
      </c>
      <c r="G637" s="195">
        <v>2</v>
      </c>
      <c r="H637" s="195">
        <v>2.83</v>
      </c>
      <c r="I637" s="102">
        <v>1</v>
      </c>
      <c r="J637" s="102">
        <v>235456</v>
      </c>
      <c r="K637" s="102"/>
      <c r="L637" s="102"/>
      <c r="M637" s="214">
        <f t="shared" si="143"/>
        <v>235456</v>
      </c>
      <c r="N637" s="195">
        <v>2.75</v>
      </c>
      <c r="O637" s="102">
        <v>1</v>
      </c>
      <c r="P637" s="195">
        <v>228800</v>
      </c>
      <c r="Q637" s="195"/>
      <c r="R637" s="195"/>
      <c r="S637" s="214">
        <f t="shared" si="144"/>
        <v>228800</v>
      </c>
      <c r="T637" s="214">
        <f t="shared" si="145"/>
        <v>0</v>
      </c>
      <c r="U637" s="214">
        <f t="shared" si="145"/>
        <v>6656</v>
      </c>
      <c r="V637" s="214">
        <f t="shared" si="145"/>
        <v>0</v>
      </c>
      <c r="W637" s="214">
        <f t="shared" si="145"/>
        <v>0</v>
      </c>
      <c r="X637" s="214">
        <f t="shared" si="146"/>
        <v>6656</v>
      </c>
      <c r="Y637" s="195">
        <v>3</v>
      </c>
      <c r="Z637" s="195">
        <v>2.92</v>
      </c>
      <c r="AA637" s="102">
        <v>1</v>
      </c>
      <c r="AB637" s="102">
        <v>242944</v>
      </c>
      <c r="AC637" s="102"/>
      <c r="AD637" s="102"/>
      <c r="AE637" s="214">
        <f t="shared" si="147"/>
        <v>242944</v>
      </c>
      <c r="AF637" s="195">
        <v>4</v>
      </c>
      <c r="AG637" s="195">
        <v>3.02</v>
      </c>
      <c r="AH637" s="102">
        <v>1</v>
      </c>
      <c r="AI637" s="102">
        <v>251264</v>
      </c>
      <c r="AJ637" s="102"/>
      <c r="AK637" s="102"/>
      <c r="AL637" s="214">
        <f t="shared" si="148"/>
        <v>251264</v>
      </c>
    </row>
    <row r="638" spans="1:38" ht="40.5">
      <c r="A638" s="195">
        <v>5</v>
      </c>
      <c r="B638" s="102" t="s">
        <v>7636</v>
      </c>
      <c r="C638" s="102" t="s">
        <v>5894</v>
      </c>
      <c r="D638" s="195">
        <v>1981</v>
      </c>
      <c r="E638" s="979" t="s">
        <v>1182</v>
      </c>
      <c r="F638" s="195" t="s">
        <v>1183</v>
      </c>
      <c r="G638" s="195">
        <v>20</v>
      </c>
      <c r="H638" s="195">
        <v>3.11</v>
      </c>
      <c r="I638" s="102">
        <v>1</v>
      </c>
      <c r="J638" s="102">
        <v>258752</v>
      </c>
      <c r="K638" s="102"/>
      <c r="L638" s="102"/>
      <c r="M638" s="214">
        <f t="shared" si="143"/>
        <v>258752</v>
      </c>
      <c r="N638" s="195">
        <v>3.11</v>
      </c>
      <c r="O638" s="102">
        <v>1</v>
      </c>
      <c r="P638" s="195">
        <v>258752</v>
      </c>
      <c r="Q638" s="195"/>
      <c r="R638" s="195"/>
      <c r="S638" s="214">
        <f t="shared" si="144"/>
        <v>258752</v>
      </c>
      <c r="T638" s="214">
        <f t="shared" si="145"/>
        <v>0</v>
      </c>
      <c r="U638" s="214">
        <f t="shared" si="145"/>
        <v>0</v>
      </c>
      <c r="V638" s="214">
        <f t="shared" si="145"/>
        <v>0</v>
      </c>
      <c r="W638" s="214">
        <f t="shared" si="145"/>
        <v>0</v>
      </c>
      <c r="X638" s="214">
        <f t="shared" si="146"/>
        <v>0</v>
      </c>
      <c r="Y638" s="195">
        <v>21</v>
      </c>
      <c r="Z638" s="195">
        <v>3.11</v>
      </c>
      <c r="AA638" s="102">
        <v>1</v>
      </c>
      <c r="AB638" s="102">
        <v>258752</v>
      </c>
      <c r="AC638" s="102"/>
      <c r="AD638" s="102"/>
      <c r="AE638" s="214">
        <f t="shared" si="147"/>
        <v>258752</v>
      </c>
      <c r="AF638" s="195">
        <v>22</v>
      </c>
      <c r="AG638" s="195">
        <v>3.11</v>
      </c>
      <c r="AH638" s="102">
        <v>1</v>
      </c>
      <c r="AI638" s="102">
        <v>258752</v>
      </c>
      <c r="AJ638" s="102"/>
      <c r="AK638" s="102"/>
      <c r="AL638" s="214">
        <f t="shared" si="148"/>
        <v>258752</v>
      </c>
    </row>
    <row r="639" spans="1:38" ht="27">
      <c r="A639" s="195">
        <v>6</v>
      </c>
      <c r="B639" s="104" t="s">
        <v>1385</v>
      </c>
      <c r="C639" s="104" t="s">
        <v>5894</v>
      </c>
      <c r="D639" s="195">
        <v>1961</v>
      </c>
      <c r="E639" s="979" t="s">
        <v>1175</v>
      </c>
      <c r="F639" s="195" t="s">
        <v>1042</v>
      </c>
      <c r="G639" s="195">
        <v>34</v>
      </c>
      <c r="H639" s="195">
        <v>2.2799999999999998</v>
      </c>
      <c r="I639" s="102">
        <v>1</v>
      </c>
      <c r="J639" s="102">
        <v>189695.99999999997</v>
      </c>
      <c r="K639" s="102"/>
      <c r="L639" s="102"/>
      <c r="M639" s="214">
        <f t="shared" si="143"/>
        <v>189695.99999999997</v>
      </c>
      <c r="N639" s="195">
        <v>2.2799999999999998</v>
      </c>
      <c r="O639" s="102">
        <v>1</v>
      </c>
      <c r="P639" s="195">
        <v>189695.99999999997</v>
      </c>
      <c r="Q639" s="195"/>
      <c r="R639" s="195"/>
      <c r="S639" s="214">
        <f t="shared" si="144"/>
        <v>189695.99999999997</v>
      </c>
      <c r="T639" s="214">
        <f t="shared" si="145"/>
        <v>0</v>
      </c>
      <c r="U639" s="214">
        <f t="shared" si="145"/>
        <v>0</v>
      </c>
      <c r="V639" s="214">
        <f t="shared" si="145"/>
        <v>0</v>
      </c>
      <c r="W639" s="214">
        <f t="shared" si="145"/>
        <v>0</v>
      </c>
      <c r="X639" s="214">
        <f t="shared" si="146"/>
        <v>0</v>
      </c>
      <c r="Y639" s="195">
        <v>35</v>
      </c>
      <c r="Z639" s="195">
        <v>2.2799999999999998</v>
      </c>
      <c r="AA639" s="102">
        <v>1</v>
      </c>
      <c r="AB639" s="102">
        <v>189695.99999999997</v>
      </c>
      <c r="AC639" s="102"/>
      <c r="AD639" s="102"/>
      <c r="AE639" s="214">
        <f t="shared" si="147"/>
        <v>189695.99999999997</v>
      </c>
      <c r="AF639" s="195">
        <v>36</v>
      </c>
      <c r="AG639" s="195">
        <v>2.2799999999999998</v>
      </c>
      <c r="AH639" s="102">
        <v>1</v>
      </c>
      <c r="AI639" s="102">
        <v>189695.99999999997</v>
      </c>
      <c r="AJ639" s="102"/>
      <c r="AK639" s="102"/>
      <c r="AL639" s="214">
        <f t="shared" si="148"/>
        <v>189695.99999999997</v>
      </c>
    </row>
    <row r="640" spans="1:38" ht="27">
      <c r="A640" s="195">
        <v>7</v>
      </c>
      <c r="B640" s="102" t="s">
        <v>1386</v>
      </c>
      <c r="C640" s="102" t="s">
        <v>5894</v>
      </c>
      <c r="D640" s="195">
        <v>1991</v>
      </c>
      <c r="E640" s="979" t="s">
        <v>1175</v>
      </c>
      <c r="F640" s="195" t="s">
        <v>1042</v>
      </c>
      <c r="G640" s="195">
        <v>8</v>
      </c>
      <c r="H640" s="195">
        <v>2.02</v>
      </c>
      <c r="I640" s="102">
        <v>1</v>
      </c>
      <c r="J640" s="102">
        <v>168064</v>
      </c>
      <c r="K640" s="102"/>
      <c r="L640" s="102"/>
      <c r="M640" s="214">
        <f t="shared" si="143"/>
        <v>168064</v>
      </c>
      <c r="N640" s="195">
        <v>1.96</v>
      </c>
      <c r="O640" s="102">
        <v>1</v>
      </c>
      <c r="P640" s="195">
        <v>163072</v>
      </c>
      <c r="Q640" s="195"/>
      <c r="R640" s="195"/>
      <c r="S640" s="214">
        <f t="shared" si="144"/>
        <v>163072</v>
      </c>
      <c r="T640" s="214">
        <f t="shared" si="145"/>
        <v>0</v>
      </c>
      <c r="U640" s="214">
        <f t="shared" si="145"/>
        <v>4992</v>
      </c>
      <c r="V640" s="214">
        <f t="shared" si="145"/>
        <v>0</v>
      </c>
      <c r="W640" s="214">
        <f t="shared" si="145"/>
        <v>0</v>
      </c>
      <c r="X640" s="214">
        <f t="shared" si="146"/>
        <v>4992</v>
      </c>
      <c r="Y640" s="195">
        <v>9</v>
      </c>
      <c r="Z640" s="195">
        <v>2.02</v>
      </c>
      <c r="AA640" s="102">
        <v>1</v>
      </c>
      <c r="AB640" s="102">
        <v>168064</v>
      </c>
      <c r="AC640" s="102"/>
      <c r="AD640" s="102"/>
      <c r="AE640" s="214">
        <f t="shared" si="147"/>
        <v>168064</v>
      </c>
      <c r="AF640" s="195">
        <v>10</v>
      </c>
      <c r="AG640" s="195">
        <v>2.08</v>
      </c>
      <c r="AH640" s="102">
        <v>1</v>
      </c>
      <c r="AI640" s="102">
        <v>173056</v>
      </c>
      <c r="AJ640" s="102"/>
      <c r="AK640" s="102"/>
      <c r="AL640" s="214">
        <f t="shared" si="148"/>
        <v>173056</v>
      </c>
    </row>
    <row r="641" spans="1:38" ht="27">
      <c r="A641" s="195">
        <v>8</v>
      </c>
      <c r="B641" s="102" t="s">
        <v>1387</v>
      </c>
      <c r="C641" s="102" t="s">
        <v>5894</v>
      </c>
      <c r="D641" s="195">
        <v>1992</v>
      </c>
      <c r="E641" s="979" t="s">
        <v>1175</v>
      </c>
      <c r="F641" s="195" t="s">
        <v>1042</v>
      </c>
      <c r="G641" s="195">
        <v>7</v>
      </c>
      <c r="H641" s="195">
        <v>1.96</v>
      </c>
      <c r="I641" s="102">
        <v>1</v>
      </c>
      <c r="J641" s="102">
        <v>163072</v>
      </c>
      <c r="K641" s="102"/>
      <c r="L641" s="102"/>
      <c r="M641" s="214">
        <f t="shared" si="143"/>
        <v>163072</v>
      </c>
      <c r="N641" s="195">
        <v>1.96</v>
      </c>
      <c r="O641" s="102">
        <v>1</v>
      </c>
      <c r="P641" s="195">
        <v>163072</v>
      </c>
      <c r="Q641" s="195"/>
      <c r="R641" s="195"/>
      <c r="S641" s="214">
        <f t="shared" si="144"/>
        <v>163072</v>
      </c>
      <c r="T641" s="214">
        <f t="shared" si="145"/>
        <v>0</v>
      </c>
      <c r="U641" s="214">
        <f t="shared" si="145"/>
        <v>0</v>
      </c>
      <c r="V641" s="214">
        <f t="shared" si="145"/>
        <v>0</v>
      </c>
      <c r="W641" s="214">
        <f t="shared" si="145"/>
        <v>0</v>
      </c>
      <c r="X641" s="214">
        <f t="shared" si="146"/>
        <v>0</v>
      </c>
      <c r="Y641" s="195">
        <v>8</v>
      </c>
      <c r="Z641" s="195">
        <v>2.02</v>
      </c>
      <c r="AA641" s="102">
        <v>1</v>
      </c>
      <c r="AB641" s="102">
        <v>168064</v>
      </c>
      <c r="AC641" s="102"/>
      <c r="AD641" s="102"/>
      <c r="AE641" s="214">
        <f t="shared" si="147"/>
        <v>168064</v>
      </c>
      <c r="AF641" s="195">
        <v>9</v>
      </c>
      <c r="AG641" s="195">
        <v>2.02</v>
      </c>
      <c r="AH641" s="102">
        <v>1</v>
      </c>
      <c r="AI641" s="102">
        <v>168064</v>
      </c>
      <c r="AJ641" s="102"/>
      <c r="AK641" s="102"/>
      <c r="AL641" s="214">
        <f t="shared" si="148"/>
        <v>168064</v>
      </c>
    </row>
    <row r="642" spans="1:38" ht="27">
      <c r="A642" s="195">
        <v>9</v>
      </c>
      <c r="B642" s="104" t="s">
        <v>6074</v>
      </c>
      <c r="C642" s="104" t="s">
        <v>5894</v>
      </c>
      <c r="D642" s="195">
        <v>1983</v>
      </c>
      <c r="E642" s="979" t="s">
        <v>1175</v>
      </c>
      <c r="F642" s="195" t="s">
        <v>1042</v>
      </c>
      <c r="G642" s="195">
        <v>11</v>
      </c>
      <c r="H642" s="195">
        <v>2.08</v>
      </c>
      <c r="I642" s="102">
        <v>1</v>
      </c>
      <c r="J642" s="102">
        <v>173056</v>
      </c>
      <c r="K642" s="102"/>
      <c r="L642" s="102"/>
      <c r="M642" s="214">
        <f t="shared" si="143"/>
        <v>173056</v>
      </c>
      <c r="N642" s="195">
        <v>2.08</v>
      </c>
      <c r="O642" s="102">
        <v>1</v>
      </c>
      <c r="P642" s="195">
        <v>173056</v>
      </c>
      <c r="Q642" s="195"/>
      <c r="R642" s="195"/>
      <c r="S642" s="214">
        <f t="shared" si="144"/>
        <v>173056</v>
      </c>
      <c r="T642" s="214">
        <f t="shared" si="145"/>
        <v>0</v>
      </c>
      <c r="U642" s="214">
        <f t="shared" si="145"/>
        <v>0</v>
      </c>
      <c r="V642" s="214">
        <f t="shared" si="145"/>
        <v>0</v>
      </c>
      <c r="W642" s="214">
        <f t="shared" si="145"/>
        <v>0</v>
      </c>
      <c r="X642" s="214">
        <f t="shared" si="146"/>
        <v>0</v>
      </c>
      <c r="Y642" s="195">
        <v>12</v>
      </c>
      <c r="Z642" s="195">
        <v>2.08</v>
      </c>
      <c r="AA642" s="102">
        <v>1</v>
      </c>
      <c r="AB642" s="102">
        <v>173056</v>
      </c>
      <c r="AC642" s="102"/>
      <c r="AD642" s="102"/>
      <c r="AE642" s="214">
        <f t="shared" si="147"/>
        <v>173056</v>
      </c>
      <c r="AF642" s="195">
        <v>13</v>
      </c>
      <c r="AG642" s="195">
        <v>2.14</v>
      </c>
      <c r="AH642" s="102">
        <v>1</v>
      </c>
      <c r="AI642" s="102">
        <v>178048</v>
      </c>
      <c r="AJ642" s="102"/>
      <c r="AK642" s="102"/>
      <c r="AL642" s="214">
        <f t="shared" si="148"/>
        <v>178048</v>
      </c>
    </row>
    <row r="643" spans="1:38" ht="27">
      <c r="A643" s="195">
        <v>10</v>
      </c>
      <c r="B643" s="102" t="s">
        <v>6075</v>
      </c>
      <c r="C643" s="102" t="s">
        <v>5894</v>
      </c>
      <c r="D643" s="195">
        <v>1983</v>
      </c>
      <c r="E643" s="979" t="s">
        <v>1175</v>
      </c>
      <c r="F643" s="195" t="s">
        <v>1042</v>
      </c>
      <c r="G643" s="195">
        <v>3</v>
      </c>
      <c r="H643" s="195">
        <v>1.84</v>
      </c>
      <c r="I643" s="102">
        <v>1</v>
      </c>
      <c r="J643" s="102">
        <v>153088</v>
      </c>
      <c r="K643" s="102"/>
      <c r="L643" s="102"/>
      <c r="M643" s="214">
        <f t="shared" si="143"/>
        <v>153088</v>
      </c>
      <c r="N643" s="195">
        <v>1.79</v>
      </c>
      <c r="O643" s="102">
        <v>1</v>
      </c>
      <c r="P643" s="195">
        <v>148928</v>
      </c>
      <c r="Q643" s="195"/>
      <c r="R643" s="195"/>
      <c r="S643" s="214">
        <f t="shared" si="144"/>
        <v>148928</v>
      </c>
      <c r="T643" s="214">
        <f t="shared" si="145"/>
        <v>0</v>
      </c>
      <c r="U643" s="214">
        <f t="shared" si="145"/>
        <v>4160</v>
      </c>
      <c r="V643" s="214">
        <f t="shared" si="145"/>
        <v>0</v>
      </c>
      <c r="W643" s="214">
        <f t="shared" si="145"/>
        <v>0</v>
      </c>
      <c r="X643" s="214">
        <f t="shared" si="146"/>
        <v>4160</v>
      </c>
      <c r="Y643" s="195">
        <v>4</v>
      </c>
      <c r="Z643" s="195">
        <v>1.9</v>
      </c>
      <c r="AA643" s="102">
        <v>1</v>
      </c>
      <c r="AB643" s="102">
        <v>158080</v>
      </c>
      <c r="AC643" s="102"/>
      <c r="AD643" s="102"/>
      <c r="AE643" s="214">
        <f t="shared" si="147"/>
        <v>158080</v>
      </c>
      <c r="AF643" s="195">
        <v>5</v>
      </c>
      <c r="AG643" s="195">
        <v>1.9</v>
      </c>
      <c r="AH643" s="102">
        <v>1</v>
      </c>
      <c r="AI643" s="102">
        <v>158080</v>
      </c>
      <c r="AJ643" s="102"/>
      <c r="AK643" s="102"/>
      <c r="AL643" s="214">
        <f t="shared" si="148"/>
        <v>158080</v>
      </c>
    </row>
    <row r="644" spans="1:38" ht="27">
      <c r="A644" s="195">
        <v>11</v>
      </c>
      <c r="B644" s="102" t="s">
        <v>4769</v>
      </c>
      <c r="C644" s="102" t="s">
        <v>5894</v>
      </c>
      <c r="D644" s="195">
        <v>1997</v>
      </c>
      <c r="E644" s="979" t="s">
        <v>1175</v>
      </c>
      <c r="F644" s="195" t="s">
        <v>1042</v>
      </c>
      <c r="G644" s="195">
        <v>4</v>
      </c>
      <c r="H644" s="195">
        <v>1.9</v>
      </c>
      <c r="I644" s="102">
        <v>1</v>
      </c>
      <c r="J644" s="102">
        <v>158080</v>
      </c>
      <c r="K644" s="102">
        <v>8000</v>
      </c>
      <c r="L644" s="102"/>
      <c r="M644" s="214">
        <f t="shared" si="143"/>
        <v>166080</v>
      </c>
      <c r="N644" s="195">
        <v>1.84</v>
      </c>
      <c r="O644" s="102">
        <v>1</v>
      </c>
      <c r="P644" s="195">
        <v>153088</v>
      </c>
      <c r="Q644" s="195">
        <v>8000</v>
      </c>
      <c r="R644" s="195"/>
      <c r="S644" s="214">
        <f t="shared" si="144"/>
        <v>161088</v>
      </c>
      <c r="T644" s="214">
        <f t="shared" si="145"/>
        <v>0</v>
      </c>
      <c r="U644" s="214">
        <f t="shared" si="145"/>
        <v>4992</v>
      </c>
      <c r="V644" s="214">
        <f t="shared" si="145"/>
        <v>0</v>
      </c>
      <c r="W644" s="214">
        <f t="shared" si="145"/>
        <v>0</v>
      </c>
      <c r="X644" s="214">
        <f t="shared" si="146"/>
        <v>4992</v>
      </c>
      <c r="Y644" s="195">
        <v>5</v>
      </c>
      <c r="Z644" s="195">
        <v>1.9</v>
      </c>
      <c r="AA644" s="102">
        <v>1</v>
      </c>
      <c r="AB644" s="102">
        <v>158080</v>
      </c>
      <c r="AC644" s="102">
        <v>8000</v>
      </c>
      <c r="AD644" s="102"/>
      <c r="AE644" s="214">
        <f t="shared" si="147"/>
        <v>166080</v>
      </c>
      <c r="AF644" s="195">
        <v>6</v>
      </c>
      <c r="AG644" s="195">
        <v>1.96</v>
      </c>
      <c r="AH644" s="102">
        <v>1</v>
      </c>
      <c r="AI644" s="102">
        <v>163072</v>
      </c>
      <c r="AJ644" s="102">
        <v>8000</v>
      </c>
      <c r="AK644" s="102"/>
      <c r="AL644" s="214">
        <f t="shared" si="148"/>
        <v>171072</v>
      </c>
    </row>
    <row r="645" spans="1:38" ht="27">
      <c r="A645" s="195">
        <v>12</v>
      </c>
      <c r="B645" s="104" t="s">
        <v>6076</v>
      </c>
      <c r="C645" s="104" t="s">
        <v>5894</v>
      </c>
      <c r="D645" s="195">
        <v>1993</v>
      </c>
      <c r="E645" s="979" t="s">
        <v>1175</v>
      </c>
      <c r="F645" s="195" t="s">
        <v>1042</v>
      </c>
      <c r="G645" s="195">
        <v>3</v>
      </c>
      <c r="H645" s="195">
        <v>1.84</v>
      </c>
      <c r="I645" s="102">
        <v>1</v>
      </c>
      <c r="J645" s="102">
        <v>153088</v>
      </c>
      <c r="K645" s="102"/>
      <c r="L645" s="102"/>
      <c r="M645" s="214">
        <f t="shared" si="143"/>
        <v>153088</v>
      </c>
      <c r="N645" s="195">
        <v>1.79</v>
      </c>
      <c r="O645" s="102">
        <v>1</v>
      </c>
      <c r="P645" s="195">
        <v>148928</v>
      </c>
      <c r="Q645" s="195"/>
      <c r="R645" s="195"/>
      <c r="S645" s="214">
        <f t="shared" si="144"/>
        <v>148928</v>
      </c>
      <c r="T645" s="214">
        <f t="shared" si="145"/>
        <v>0</v>
      </c>
      <c r="U645" s="214">
        <f t="shared" si="145"/>
        <v>4160</v>
      </c>
      <c r="V645" s="214">
        <f t="shared" si="145"/>
        <v>0</v>
      </c>
      <c r="W645" s="214">
        <f t="shared" si="145"/>
        <v>0</v>
      </c>
      <c r="X645" s="214">
        <f t="shared" si="146"/>
        <v>4160</v>
      </c>
      <c r="Y645" s="195">
        <v>4</v>
      </c>
      <c r="Z645" s="195">
        <v>1.9</v>
      </c>
      <c r="AA645" s="102">
        <v>1</v>
      </c>
      <c r="AB645" s="102">
        <v>158080</v>
      </c>
      <c r="AC645" s="102"/>
      <c r="AD645" s="102"/>
      <c r="AE645" s="214">
        <f t="shared" si="147"/>
        <v>158080</v>
      </c>
      <c r="AF645" s="195">
        <v>5</v>
      </c>
      <c r="AG645" s="195">
        <v>1.9</v>
      </c>
      <c r="AH645" s="102">
        <v>1</v>
      </c>
      <c r="AI645" s="102">
        <v>158080</v>
      </c>
      <c r="AJ645" s="102"/>
      <c r="AK645" s="102"/>
      <c r="AL645" s="214">
        <f t="shared" si="148"/>
        <v>158080</v>
      </c>
    </row>
    <row r="646" spans="1:38" ht="27">
      <c r="A646" s="195">
        <v>13</v>
      </c>
      <c r="B646" s="102" t="s">
        <v>800</v>
      </c>
      <c r="C646" s="102"/>
      <c r="D646" s="195"/>
      <c r="E646" s="979" t="s">
        <v>1175</v>
      </c>
      <c r="F646" s="195" t="s">
        <v>1042</v>
      </c>
      <c r="G646" s="195">
        <v>7</v>
      </c>
      <c r="H646" s="195">
        <v>1.96</v>
      </c>
      <c r="I646" s="102">
        <v>1</v>
      </c>
      <c r="J646" s="102">
        <v>163072</v>
      </c>
      <c r="K646" s="102"/>
      <c r="L646" s="102"/>
      <c r="M646" s="214">
        <f t="shared" si="143"/>
        <v>163072</v>
      </c>
      <c r="N646" s="195">
        <v>1.96</v>
      </c>
      <c r="O646" s="102">
        <v>1</v>
      </c>
      <c r="P646" s="195">
        <v>163072</v>
      </c>
      <c r="Q646" s="195"/>
      <c r="R646" s="195"/>
      <c r="S646" s="214">
        <f t="shared" si="144"/>
        <v>163072</v>
      </c>
      <c r="T646" s="214">
        <f t="shared" si="145"/>
        <v>0</v>
      </c>
      <c r="U646" s="214">
        <f t="shared" si="145"/>
        <v>0</v>
      </c>
      <c r="V646" s="214">
        <f t="shared" si="145"/>
        <v>0</v>
      </c>
      <c r="W646" s="214">
        <f t="shared" si="145"/>
        <v>0</v>
      </c>
      <c r="X646" s="214">
        <f t="shared" si="146"/>
        <v>0</v>
      </c>
      <c r="Y646" s="195">
        <v>8</v>
      </c>
      <c r="Z646" s="195">
        <v>2.02</v>
      </c>
      <c r="AA646" s="102">
        <v>1</v>
      </c>
      <c r="AB646" s="102">
        <v>168064</v>
      </c>
      <c r="AC646" s="102"/>
      <c r="AD646" s="102"/>
      <c r="AE646" s="214">
        <f t="shared" si="147"/>
        <v>168064</v>
      </c>
      <c r="AF646" s="195">
        <v>9</v>
      </c>
      <c r="AG646" s="195">
        <v>2.02</v>
      </c>
      <c r="AH646" s="102">
        <v>1</v>
      </c>
      <c r="AI646" s="102">
        <v>168064</v>
      </c>
      <c r="AJ646" s="102"/>
      <c r="AK646" s="102"/>
      <c r="AL646" s="214">
        <f t="shared" si="148"/>
        <v>168064</v>
      </c>
    </row>
    <row r="647" spans="1:38" ht="27">
      <c r="A647" s="195">
        <v>14</v>
      </c>
      <c r="B647" s="102" t="s">
        <v>800</v>
      </c>
      <c r="C647" s="102"/>
      <c r="D647" s="195"/>
      <c r="E647" s="979" t="s">
        <v>1175</v>
      </c>
      <c r="F647" s="195" t="s">
        <v>1042</v>
      </c>
      <c r="G647" s="195">
        <v>7</v>
      </c>
      <c r="H647" s="195">
        <v>1.96</v>
      </c>
      <c r="I647" s="102">
        <v>1</v>
      </c>
      <c r="J647" s="102">
        <v>163072</v>
      </c>
      <c r="K647" s="102"/>
      <c r="L647" s="102"/>
      <c r="M647" s="214">
        <f t="shared" si="143"/>
        <v>163072</v>
      </c>
      <c r="N647" s="195">
        <v>1.96</v>
      </c>
      <c r="O647" s="102">
        <v>1</v>
      </c>
      <c r="P647" s="195">
        <v>163072</v>
      </c>
      <c r="Q647" s="195"/>
      <c r="R647" s="195"/>
      <c r="S647" s="214">
        <f t="shared" si="144"/>
        <v>163072</v>
      </c>
      <c r="T647" s="214">
        <f t="shared" si="145"/>
        <v>0</v>
      </c>
      <c r="U647" s="214">
        <f t="shared" si="145"/>
        <v>0</v>
      </c>
      <c r="V647" s="214">
        <f t="shared" si="145"/>
        <v>0</v>
      </c>
      <c r="W647" s="214">
        <f t="shared" si="145"/>
        <v>0</v>
      </c>
      <c r="X647" s="214">
        <f t="shared" si="146"/>
        <v>0</v>
      </c>
      <c r="Y647" s="195">
        <v>8</v>
      </c>
      <c r="Z647" s="195">
        <v>2.02</v>
      </c>
      <c r="AA647" s="102">
        <v>1</v>
      </c>
      <c r="AB647" s="102">
        <v>168064</v>
      </c>
      <c r="AC647" s="102"/>
      <c r="AD647" s="102"/>
      <c r="AE647" s="214">
        <f t="shared" si="147"/>
        <v>168064</v>
      </c>
      <c r="AF647" s="195">
        <v>9</v>
      </c>
      <c r="AG647" s="195">
        <v>2.02</v>
      </c>
      <c r="AH647" s="102">
        <v>1</v>
      </c>
      <c r="AI647" s="102">
        <v>168064</v>
      </c>
      <c r="AJ647" s="102"/>
      <c r="AK647" s="102"/>
      <c r="AL647" s="214">
        <f t="shared" si="148"/>
        <v>168064</v>
      </c>
    </row>
    <row r="648" spans="1:38" ht="27">
      <c r="A648" s="195">
        <v>15</v>
      </c>
      <c r="B648" s="104" t="s">
        <v>2008</v>
      </c>
      <c r="C648" s="104" t="s">
        <v>5894</v>
      </c>
      <c r="D648" s="195">
        <v>1994</v>
      </c>
      <c r="E648" s="979" t="s">
        <v>1217</v>
      </c>
      <c r="F648" s="195" t="s">
        <v>1042</v>
      </c>
      <c r="G648" s="195">
        <v>5</v>
      </c>
      <c r="H648" s="195">
        <v>1.9</v>
      </c>
      <c r="I648" s="102">
        <v>1</v>
      </c>
      <c r="J648" s="102">
        <v>158080</v>
      </c>
      <c r="K648" s="102"/>
      <c r="L648" s="102"/>
      <c r="M648" s="214">
        <f t="shared" si="143"/>
        <v>158080</v>
      </c>
      <c r="N648" s="195">
        <v>1.9</v>
      </c>
      <c r="O648" s="102">
        <v>1</v>
      </c>
      <c r="P648" s="195">
        <v>158080</v>
      </c>
      <c r="Q648" s="195"/>
      <c r="R648" s="195"/>
      <c r="S648" s="214">
        <f t="shared" si="144"/>
        <v>158080</v>
      </c>
      <c r="T648" s="214">
        <f t="shared" si="145"/>
        <v>0</v>
      </c>
      <c r="U648" s="214">
        <f t="shared" si="145"/>
        <v>0</v>
      </c>
      <c r="V648" s="214">
        <f t="shared" si="145"/>
        <v>0</v>
      </c>
      <c r="W648" s="214">
        <f t="shared" si="145"/>
        <v>0</v>
      </c>
      <c r="X648" s="214">
        <f t="shared" si="146"/>
        <v>0</v>
      </c>
      <c r="Y648" s="195">
        <v>6</v>
      </c>
      <c r="Z648" s="195">
        <v>1.96</v>
      </c>
      <c r="AA648" s="102">
        <v>1</v>
      </c>
      <c r="AB648" s="102">
        <v>163072</v>
      </c>
      <c r="AC648" s="102"/>
      <c r="AD648" s="102"/>
      <c r="AE648" s="214">
        <f t="shared" si="147"/>
        <v>163072</v>
      </c>
      <c r="AF648" s="195">
        <v>7</v>
      </c>
      <c r="AG648" s="195">
        <v>1.96</v>
      </c>
      <c r="AH648" s="102">
        <v>1</v>
      </c>
      <c r="AI648" s="102">
        <v>163072</v>
      </c>
      <c r="AJ648" s="102"/>
      <c r="AK648" s="102"/>
      <c r="AL648" s="214">
        <f t="shared" si="148"/>
        <v>163072</v>
      </c>
    </row>
    <row r="649" spans="1:38" ht="27">
      <c r="A649" s="195">
        <v>16</v>
      </c>
      <c r="B649" s="102" t="s">
        <v>6077</v>
      </c>
      <c r="C649" s="102" t="s">
        <v>5894</v>
      </c>
      <c r="D649" s="195">
        <v>1995</v>
      </c>
      <c r="E649" s="979" t="s">
        <v>1217</v>
      </c>
      <c r="F649" s="195" t="s">
        <v>1042</v>
      </c>
      <c r="G649" s="195">
        <v>5</v>
      </c>
      <c r="H649" s="195">
        <v>1.9</v>
      </c>
      <c r="I649" s="102">
        <v>1</v>
      </c>
      <c r="J649" s="102">
        <v>158080</v>
      </c>
      <c r="K649" s="102"/>
      <c r="L649" s="102"/>
      <c r="M649" s="214">
        <f t="shared" si="143"/>
        <v>158080</v>
      </c>
      <c r="N649" s="195">
        <v>1.9</v>
      </c>
      <c r="O649" s="102">
        <v>1</v>
      </c>
      <c r="P649" s="195">
        <v>158080</v>
      </c>
      <c r="Q649" s="195"/>
      <c r="R649" s="195"/>
      <c r="S649" s="214">
        <f t="shared" si="144"/>
        <v>158080</v>
      </c>
      <c r="T649" s="214">
        <f t="shared" si="145"/>
        <v>0</v>
      </c>
      <c r="U649" s="214">
        <f t="shared" si="145"/>
        <v>0</v>
      </c>
      <c r="V649" s="214">
        <f t="shared" si="145"/>
        <v>0</v>
      </c>
      <c r="W649" s="214">
        <f t="shared" si="145"/>
        <v>0</v>
      </c>
      <c r="X649" s="214">
        <f t="shared" si="146"/>
        <v>0</v>
      </c>
      <c r="Y649" s="195">
        <v>6</v>
      </c>
      <c r="Z649" s="195">
        <v>1.96</v>
      </c>
      <c r="AA649" s="102">
        <v>1</v>
      </c>
      <c r="AB649" s="102">
        <v>163072</v>
      </c>
      <c r="AC649" s="102"/>
      <c r="AD649" s="102"/>
      <c r="AE649" s="214">
        <f t="shared" si="147"/>
        <v>163072</v>
      </c>
      <c r="AF649" s="195">
        <v>7</v>
      </c>
      <c r="AG649" s="195">
        <v>1.96</v>
      </c>
      <c r="AH649" s="102">
        <v>1</v>
      </c>
      <c r="AI649" s="102">
        <v>163072</v>
      </c>
      <c r="AJ649" s="102"/>
      <c r="AK649" s="102"/>
      <c r="AL649" s="214">
        <f t="shared" si="148"/>
        <v>163072</v>
      </c>
    </row>
    <row r="650" spans="1:38" ht="27">
      <c r="A650" s="195">
        <v>17</v>
      </c>
      <c r="B650" s="102" t="s">
        <v>1388</v>
      </c>
      <c r="C650" s="102" t="s">
        <v>5894</v>
      </c>
      <c r="D650" s="195">
        <v>1995</v>
      </c>
      <c r="E650" s="979" t="s">
        <v>1217</v>
      </c>
      <c r="F650" s="195" t="s">
        <v>1042</v>
      </c>
      <c r="G650" s="195">
        <v>9</v>
      </c>
      <c r="H650" s="195">
        <v>2.02</v>
      </c>
      <c r="I650" s="102">
        <v>1</v>
      </c>
      <c r="J650" s="102">
        <v>168064</v>
      </c>
      <c r="K650" s="102"/>
      <c r="L650" s="102"/>
      <c r="M650" s="214">
        <f t="shared" si="143"/>
        <v>168064</v>
      </c>
      <c r="N650" s="195">
        <v>2.02</v>
      </c>
      <c r="O650" s="102">
        <v>1</v>
      </c>
      <c r="P650" s="195">
        <v>168064</v>
      </c>
      <c r="Q650" s="195"/>
      <c r="R650" s="195"/>
      <c r="S650" s="214">
        <f t="shared" si="144"/>
        <v>168064</v>
      </c>
      <c r="T650" s="214">
        <f t="shared" si="145"/>
        <v>0</v>
      </c>
      <c r="U650" s="214">
        <f t="shared" si="145"/>
        <v>0</v>
      </c>
      <c r="V650" s="214">
        <f t="shared" si="145"/>
        <v>0</v>
      </c>
      <c r="W650" s="214">
        <f t="shared" si="145"/>
        <v>0</v>
      </c>
      <c r="X650" s="214">
        <f t="shared" si="146"/>
        <v>0</v>
      </c>
      <c r="Y650" s="195">
        <v>10</v>
      </c>
      <c r="Z650" s="195">
        <v>2.08</v>
      </c>
      <c r="AA650" s="102">
        <v>1</v>
      </c>
      <c r="AB650" s="102">
        <v>173056</v>
      </c>
      <c r="AC650" s="102"/>
      <c r="AD650" s="102"/>
      <c r="AE650" s="214">
        <f t="shared" si="147"/>
        <v>173056</v>
      </c>
      <c r="AF650" s="195">
        <v>11</v>
      </c>
      <c r="AG650" s="195">
        <v>2.08</v>
      </c>
      <c r="AH650" s="102">
        <v>1</v>
      </c>
      <c r="AI650" s="102">
        <v>173056</v>
      </c>
      <c r="AJ650" s="102"/>
      <c r="AK650" s="102"/>
      <c r="AL650" s="214">
        <f t="shared" si="148"/>
        <v>173056</v>
      </c>
    </row>
    <row r="651" spans="1:38" ht="27">
      <c r="A651" s="195">
        <v>18</v>
      </c>
      <c r="B651" s="104" t="s">
        <v>1389</v>
      </c>
      <c r="C651" s="104" t="s">
        <v>5894</v>
      </c>
      <c r="D651" s="195">
        <v>1994</v>
      </c>
      <c r="E651" s="979" t="s">
        <v>1217</v>
      </c>
      <c r="F651" s="195" t="s">
        <v>1042</v>
      </c>
      <c r="G651" s="195">
        <v>8</v>
      </c>
      <c r="H651" s="195">
        <v>2.02</v>
      </c>
      <c r="I651" s="102">
        <v>1</v>
      </c>
      <c r="J651" s="102">
        <v>168064</v>
      </c>
      <c r="K651" s="102"/>
      <c r="L651" s="102"/>
      <c r="M651" s="214">
        <f t="shared" si="143"/>
        <v>168064</v>
      </c>
      <c r="N651" s="195">
        <v>1.96</v>
      </c>
      <c r="O651" s="102">
        <v>1</v>
      </c>
      <c r="P651" s="195">
        <v>163072</v>
      </c>
      <c r="Q651" s="195"/>
      <c r="R651" s="195"/>
      <c r="S651" s="214">
        <f t="shared" si="144"/>
        <v>163072</v>
      </c>
      <c r="T651" s="214">
        <f t="shared" si="145"/>
        <v>0</v>
      </c>
      <c r="U651" s="214">
        <f t="shared" si="145"/>
        <v>4992</v>
      </c>
      <c r="V651" s="214">
        <f t="shared" si="145"/>
        <v>0</v>
      </c>
      <c r="W651" s="214">
        <f t="shared" si="145"/>
        <v>0</v>
      </c>
      <c r="X651" s="214">
        <f t="shared" si="146"/>
        <v>4992</v>
      </c>
      <c r="Y651" s="195">
        <v>9</v>
      </c>
      <c r="Z651" s="195">
        <v>2.02</v>
      </c>
      <c r="AA651" s="102">
        <v>1</v>
      </c>
      <c r="AB651" s="102">
        <v>168064</v>
      </c>
      <c r="AC651" s="102"/>
      <c r="AD651" s="102"/>
      <c r="AE651" s="214">
        <f t="shared" si="147"/>
        <v>168064</v>
      </c>
      <c r="AF651" s="195">
        <v>10</v>
      </c>
      <c r="AG651" s="195">
        <v>2.08</v>
      </c>
      <c r="AH651" s="102">
        <v>1</v>
      </c>
      <c r="AI651" s="102">
        <v>173056</v>
      </c>
      <c r="AJ651" s="102"/>
      <c r="AK651" s="102"/>
      <c r="AL651" s="214">
        <f t="shared" si="148"/>
        <v>173056</v>
      </c>
    </row>
    <row r="652" spans="1:38" ht="27">
      <c r="A652" s="195">
        <v>19</v>
      </c>
      <c r="B652" s="102" t="s">
        <v>1399</v>
      </c>
      <c r="C652" s="102" t="s">
        <v>5894</v>
      </c>
      <c r="D652" s="195">
        <v>1984</v>
      </c>
      <c r="E652" s="979" t="s">
        <v>1217</v>
      </c>
      <c r="F652" s="195" t="s">
        <v>1042</v>
      </c>
      <c r="G652" s="195">
        <v>2</v>
      </c>
      <c r="H652" s="195">
        <v>1.79</v>
      </c>
      <c r="I652" s="102">
        <v>1</v>
      </c>
      <c r="J652" s="102">
        <v>148928</v>
      </c>
      <c r="K652" s="102"/>
      <c r="L652" s="102"/>
      <c r="M652" s="214">
        <f t="shared" si="143"/>
        <v>148928</v>
      </c>
      <c r="N652" s="195">
        <v>1.73</v>
      </c>
      <c r="O652" s="102">
        <v>1</v>
      </c>
      <c r="P652" s="195">
        <v>143936</v>
      </c>
      <c r="Q652" s="195"/>
      <c r="R652" s="195"/>
      <c r="S652" s="214">
        <f t="shared" si="144"/>
        <v>143936</v>
      </c>
      <c r="T652" s="214">
        <f t="shared" si="145"/>
        <v>0</v>
      </c>
      <c r="U652" s="214">
        <f t="shared" si="145"/>
        <v>4992</v>
      </c>
      <c r="V652" s="214">
        <f t="shared" si="145"/>
        <v>0</v>
      </c>
      <c r="W652" s="214">
        <f t="shared" si="145"/>
        <v>0</v>
      </c>
      <c r="X652" s="214">
        <f t="shared" si="146"/>
        <v>4992</v>
      </c>
      <c r="Y652" s="195">
        <v>3</v>
      </c>
      <c r="Z652" s="195">
        <v>1.84</v>
      </c>
      <c r="AA652" s="102">
        <v>1</v>
      </c>
      <c r="AB652" s="102">
        <v>153088</v>
      </c>
      <c r="AC652" s="102"/>
      <c r="AD652" s="102"/>
      <c r="AE652" s="214">
        <f t="shared" si="147"/>
        <v>153088</v>
      </c>
      <c r="AF652" s="195">
        <v>4</v>
      </c>
      <c r="AG652" s="195">
        <v>1.9</v>
      </c>
      <c r="AH652" s="102">
        <v>1</v>
      </c>
      <c r="AI652" s="102">
        <v>158080</v>
      </c>
      <c r="AJ652" s="102"/>
      <c r="AK652" s="102"/>
      <c r="AL652" s="214">
        <f t="shared" si="148"/>
        <v>158080</v>
      </c>
    </row>
    <row r="653" spans="1:38" ht="27">
      <c r="A653" s="195">
        <v>20</v>
      </c>
      <c r="B653" s="102" t="s">
        <v>2009</v>
      </c>
      <c r="C653" s="102" t="s">
        <v>5894</v>
      </c>
      <c r="D653" s="195">
        <v>1991</v>
      </c>
      <c r="E653" s="979" t="s">
        <v>1217</v>
      </c>
      <c r="F653" s="195" t="s">
        <v>1042</v>
      </c>
      <c r="G653" s="195">
        <v>5</v>
      </c>
      <c r="H653" s="195">
        <v>1.9</v>
      </c>
      <c r="I653" s="102">
        <v>1</v>
      </c>
      <c r="J653" s="102">
        <v>158080</v>
      </c>
      <c r="K653" s="102">
        <v>8000</v>
      </c>
      <c r="L653" s="102"/>
      <c r="M653" s="214">
        <f t="shared" si="143"/>
        <v>166080</v>
      </c>
      <c r="N653" s="195">
        <v>1.9</v>
      </c>
      <c r="O653" s="102">
        <v>1</v>
      </c>
      <c r="P653" s="195">
        <v>158080</v>
      </c>
      <c r="Q653" s="195">
        <v>8000</v>
      </c>
      <c r="R653" s="195"/>
      <c r="S653" s="214">
        <f t="shared" si="144"/>
        <v>166080</v>
      </c>
      <c r="T653" s="214">
        <f t="shared" si="145"/>
        <v>0</v>
      </c>
      <c r="U653" s="214">
        <f t="shared" si="145"/>
        <v>0</v>
      </c>
      <c r="V653" s="214">
        <f t="shared" si="145"/>
        <v>0</v>
      </c>
      <c r="W653" s="214">
        <f t="shared" si="145"/>
        <v>0</v>
      </c>
      <c r="X653" s="214">
        <f t="shared" si="146"/>
        <v>0</v>
      </c>
      <c r="Y653" s="195">
        <v>6</v>
      </c>
      <c r="Z653" s="195">
        <v>1.96</v>
      </c>
      <c r="AA653" s="102">
        <v>1</v>
      </c>
      <c r="AB653" s="102">
        <v>163072</v>
      </c>
      <c r="AC653" s="102">
        <v>8000</v>
      </c>
      <c r="AD653" s="102"/>
      <c r="AE653" s="214">
        <f t="shared" si="147"/>
        <v>171072</v>
      </c>
      <c r="AF653" s="195">
        <v>7</v>
      </c>
      <c r="AG653" s="195">
        <v>1.96</v>
      </c>
      <c r="AH653" s="102">
        <v>1</v>
      </c>
      <c r="AI653" s="102">
        <v>163072</v>
      </c>
      <c r="AJ653" s="102">
        <v>8000</v>
      </c>
      <c r="AK653" s="102"/>
      <c r="AL653" s="214">
        <f t="shared" si="148"/>
        <v>171072</v>
      </c>
    </row>
    <row r="654" spans="1:38" ht="27">
      <c r="A654" s="195">
        <v>21</v>
      </c>
      <c r="B654" s="104" t="s">
        <v>4770</v>
      </c>
      <c r="C654" s="104" t="s">
        <v>5894</v>
      </c>
      <c r="D654" s="195">
        <v>1996</v>
      </c>
      <c r="E654" s="979" t="s">
        <v>1217</v>
      </c>
      <c r="F654" s="195" t="s">
        <v>1042</v>
      </c>
      <c r="G654" s="195">
        <v>4</v>
      </c>
      <c r="H654" s="195">
        <v>1.9</v>
      </c>
      <c r="I654" s="102">
        <v>1</v>
      </c>
      <c r="J654" s="102">
        <v>158080</v>
      </c>
      <c r="K654" s="102"/>
      <c r="L654" s="102"/>
      <c r="M654" s="214">
        <f t="shared" si="143"/>
        <v>158080</v>
      </c>
      <c r="N654" s="195">
        <v>1.84</v>
      </c>
      <c r="O654" s="102">
        <v>1</v>
      </c>
      <c r="P654" s="195">
        <v>153088</v>
      </c>
      <c r="Q654" s="195"/>
      <c r="R654" s="195"/>
      <c r="S654" s="214">
        <f t="shared" si="144"/>
        <v>153088</v>
      </c>
      <c r="T654" s="214">
        <f t="shared" si="145"/>
        <v>0</v>
      </c>
      <c r="U654" s="214">
        <f t="shared" si="145"/>
        <v>4992</v>
      </c>
      <c r="V654" s="214">
        <f t="shared" si="145"/>
        <v>0</v>
      </c>
      <c r="W654" s="214">
        <f t="shared" si="145"/>
        <v>0</v>
      </c>
      <c r="X654" s="214">
        <f t="shared" si="146"/>
        <v>4992</v>
      </c>
      <c r="Y654" s="195">
        <v>5</v>
      </c>
      <c r="Z654" s="195">
        <v>1.9</v>
      </c>
      <c r="AA654" s="102">
        <v>1</v>
      </c>
      <c r="AB654" s="102">
        <v>158080</v>
      </c>
      <c r="AC654" s="102"/>
      <c r="AD654" s="102"/>
      <c r="AE654" s="214">
        <f t="shared" si="147"/>
        <v>158080</v>
      </c>
      <c r="AF654" s="195">
        <v>6</v>
      </c>
      <c r="AG654" s="195">
        <v>1.96</v>
      </c>
      <c r="AH654" s="102">
        <v>1</v>
      </c>
      <c r="AI654" s="102">
        <v>163072</v>
      </c>
      <c r="AJ654" s="102"/>
      <c r="AK654" s="102"/>
      <c r="AL654" s="214">
        <f t="shared" si="148"/>
        <v>163072</v>
      </c>
    </row>
    <row r="655" spans="1:38" ht="27">
      <c r="A655" s="195">
        <v>22</v>
      </c>
      <c r="B655" s="102" t="s">
        <v>800</v>
      </c>
      <c r="C655" s="102"/>
      <c r="D655" s="195"/>
      <c r="E655" s="979" t="s">
        <v>1217</v>
      </c>
      <c r="F655" s="195" t="s">
        <v>1042</v>
      </c>
      <c r="G655" s="195">
        <v>7</v>
      </c>
      <c r="H655" s="195">
        <v>1.96</v>
      </c>
      <c r="I655" s="102">
        <v>1</v>
      </c>
      <c r="J655" s="102">
        <v>163072</v>
      </c>
      <c r="K655" s="102"/>
      <c r="L655" s="102"/>
      <c r="M655" s="214">
        <f t="shared" si="143"/>
        <v>163072</v>
      </c>
      <c r="N655" s="195">
        <v>1.96</v>
      </c>
      <c r="O655" s="102">
        <v>1</v>
      </c>
      <c r="P655" s="195">
        <v>163072</v>
      </c>
      <c r="Q655" s="195"/>
      <c r="R655" s="195"/>
      <c r="S655" s="214">
        <f t="shared" si="144"/>
        <v>163072</v>
      </c>
      <c r="T655" s="214">
        <f t="shared" si="145"/>
        <v>0</v>
      </c>
      <c r="U655" s="214">
        <f t="shared" si="145"/>
        <v>0</v>
      </c>
      <c r="V655" s="214">
        <f t="shared" si="145"/>
        <v>0</v>
      </c>
      <c r="W655" s="214">
        <f t="shared" si="145"/>
        <v>0</v>
      </c>
      <c r="X655" s="214">
        <f t="shared" si="146"/>
        <v>0</v>
      </c>
      <c r="Y655" s="195">
        <v>8</v>
      </c>
      <c r="Z655" s="195">
        <v>2.02</v>
      </c>
      <c r="AA655" s="102">
        <v>1</v>
      </c>
      <c r="AB655" s="102">
        <v>168064</v>
      </c>
      <c r="AC655" s="102"/>
      <c r="AD655" s="102"/>
      <c r="AE655" s="214">
        <f t="shared" si="147"/>
        <v>168064</v>
      </c>
      <c r="AF655" s="195">
        <v>9</v>
      </c>
      <c r="AG655" s="195">
        <v>2.02</v>
      </c>
      <c r="AH655" s="102">
        <v>1</v>
      </c>
      <c r="AI655" s="102">
        <v>168064</v>
      </c>
      <c r="AJ655" s="102"/>
      <c r="AK655" s="102"/>
      <c r="AL655" s="214">
        <f t="shared" si="148"/>
        <v>168064</v>
      </c>
    </row>
    <row r="656" spans="1:38" ht="27">
      <c r="A656" s="195">
        <v>23</v>
      </c>
      <c r="B656" s="102" t="s">
        <v>800</v>
      </c>
      <c r="C656" s="102"/>
      <c r="D656" s="195"/>
      <c r="E656" s="979" t="s">
        <v>1217</v>
      </c>
      <c r="F656" s="195" t="s">
        <v>1042</v>
      </c>
      <c r="G656" s="195">
        <v>7</v>
      </c>
      <c r="H656" s="195">
        <v>1.96</v>
      </c>
      <c r="I656" s="102">
        <v>1</v>
      </c>
      <c r="J656" s="102">
        <v>163072</v>
      </c>
      <c r="K656" s="102"/>
      <c r="L656" s="102"/>
      <c r="M656" s="214">
        <f t="shared" si="143"/>
        <v>163072</v>
      </c>
      <c r="N656" s="195">
        <v>1.96</v>
      </c>
      <c r="O656" s="102">
        <v>1</v>
      </c>
      <c r="P656" s="195">
        <v>163072</v>
      </c>
      <c r="Q656" s="195"/>
      <c r="R656" s="195"/>
      <c r="S656" s="214">
        <f t="shared" si="144"/>
        <v>163072</v>
      </c>
      <c r="T656" s="214">
        <f t="shared" si="145"/>
        <v>0</v>
      </c>
      <c r="U656" s="214">
        <f t="shared" si="145"/>
        <v>0</v>
      </c>
      <c r="V656" s="214">
        <f t="shared" si="145"/>
        <v>0</v>
      </c>
      <c r="W656" s="214">
        <f t="shared" si="145"/>
        <v>0</v>
      </c>
      <c r="X656" s="214">
        <f t="shared" si="146"/>
        <v>0</v>
      </c>
      <c r="Y656" s="195">
        <v>8</v>
      </c>
      <c r="Z656" s="195">
        <v>2.02</v>
      </c>
      <c r="AA656" s="102">
        <v>1</v>
      </c>
      <c r="AB656" s="102">
        <v>168064</v>
      </c>
      <c r="AC656" s="102"/>
      <c r="AD656" s="102"/>
      <c r="AE656" s="214">
        <f t="shared" si="147"/>
        <v>168064</v>
      </c>
      <c r="AF656" s="195">
        <v>9</v>
      </c>
      <c r="AG656" s="195">
        <v>2.02</v>
      </c>
      <c r="AH656" s="102">
        <v>1</v>
      </c>
      <c r="AI656" s="102">
        <v>168064</v>
      </c>
      <c r="AJ656" s="102"/>
      <c r="AK656" s="102"/>
      <c r="AL656" s="214">
        <f t="shared" si="148"/>
        <v>168064</v>
      </c>
    </row>
    <row r="657" spans="1:38">
      <c r="A657" s="195">
        <v>24</v>
      </c>
      <c r="B657" s="104" t="s">
        <v>1390</v>
      </c>
      <c r="C657" s="104" t="s">
        <v>5895</v>
      </c>
      <c r="D657" s="195">
        <v>1964</v>
      </c>
      <c r="E657" s="979" t="s">
        <v>1340</v>
      </c>
      <c r="F657" s="195" t="s">
        <v>1042</v>
      </c>
      <c r="G657" s="195">
        <v>26</v>
      </c>
      <c r="H657" s="195">
        <v>2.2799999999999998</v>
      </c>
      <c r="I657" s="102">
        <v>1</v>
      </c>
      <c r="J657" s="102">
        <v>189695.99999999997</v>
      </c>
      <c r="K657" s="102"/>
      <c r="L657" s="102"/>
      <c r="M657" s="214">
        <f t="shared" si="143"/>
        <v>189695.99999999997</v>
      </c>
      <c r="N657" s="195">
        <v>2.2799999999999998</v>
      </c>
      <c r="O657" s="102">
        <v>1</v>
      </c>
      <c r="P657" s="195">
        <v>189695.99999999997</v>
      </c>
      <c r="Q657" s="195"/>
      <c r="R657" s="195"/>
      <c r="S657" s="214">
        <f t="shared" si="144"/>
        <v>189695.99999999997</v>
      </c>
      <c r="T657" s="214">
        <f t="shared" si="145"/>
        <v>0</v>
      </c>
      <c r="U657" s="214">
        <f t="shared" si="145"/>
        <v>0</v>
      </c>
      <c r="V657" s="214">
        <f t="shared" si="145"/>
        <v>0</v>
      </c>
      <c r="W657" s="214">
        <f t="shared" si="145"/>
        <v>0</v>
      </c>
      <c r="X657" s="214">
        <f t="shared" si="146"/>
        <v>0</v>
      </c>
      <c r="Y657" s="195">
        <v>27</v>
      </c>
      <c r="Z657" s="195">
        <v>2.2799999999999998</v>
      </c>
      <c r="AA657" s="102">
        <v>1</v>
      </c>
      <c r="AB657" s="102">
        <v>189695.99999999997</v>
      </c>
      <c r="AC657" s="102"/>
      <c r="AD657" s="102"/>
      <c r="AE657" s="214">
        <f t="shared" si="147"/>
        <v>189695.99999999997</v>
      </c>
      <c r="AF657" s="195">
        <v>28</v>
      </c>
      <c r="AG657" s="195">
        <v>2.2799999999999998</v>
      </c>
      <c r="AH657" s="102">
        <v>1</v>
      </c>
      <c r="AI657" s="102">
        <v>189695.99999999997</v>
      </c>
      <c r="AJ657" s="102"/>
      <c r="AK657" s="102"/>
      <c r="AL657" s="214">
        <f t="shared" si="148"/>
        <v>189695.99999999997</v>
      </c>
    </row>
    <row r="658" spans="1:38" ht="40.5">
      <c r="A658" s="195">
        <v>25</v>
      </c>
      <c r="B658" s="102" t="s">
        <v>7637</v>
      </c>
      <c r="C658" s="102" t="s">
        <v>5894</v>
      </c>
      <c r="D658" s="195">
        <v>1981</v>
      </c>
      <c r="E658" s="979" t="s">
        <v>1187</v>
      </c>
      <c r="F658" s="195" t="s">
        <v>1188</v>
      </c>
      <c r="G658" s="195">
        <v>20</v>
      </c>
      <c r="H658" s="195">
        <v>1.95</v>
      </c>
      <c r="I658" s="102">
        <v>1</v>
      </c>
      <c r="J658" s="102">
        <v>162240</v>
      </c>
      <c r="K658" s="102"/>
      <c r="L658" s="102"/>
      <c r="M658" s="214">
        <f t="shared" si="143"/>
        <v>162240</v>
      </c>
      <c r="N658" s="195">
        <v>1.95</v>
      </c>
      <c r="O658" s="102">
        <v>1</v>
      </c>
      <c r="P658" s="195">
        <v>162240</v>
      </c>
      <c r="Q658" s="195"/>
      <c r="R658" s="195"/>
      <c r="S658" s="214">
        <f t="shared" si="144"/>
        <v>162240</v>
      </c>
      <c r="T658" s="214">
        <f t="shared" si="145"/>
        <v>0</v>
      </c>
      <c r="U658" s="214">
        <f t="shared" si="145"/>
        <v>0</v>
      </c>
      <c r="V658" s="214">
        <f t="shared" si="145"/>
        <v>0</v>
      </c>
      <c r="W658" s="214">
        <f t="shared" si="145"/>
        <v>0</v>
      </c>
      <c r="X658" s="214">
        <f t="shared" si="146"/>
        <v>0</v>
      </c>
      <c r="Y658" s="195">
        <v>21</v>
      </c>
      <c r="Z658" s="195">
        <v>1.95</v>
      </c>
      <c r="AA658" s="102">
        <v>1</v>
      </c>
      <c r="AB658" s="102">
        <v>162240</v>
      </c>
      <c r="AC658" s="102"/>
      <c r="AD658" s="102"/>
      <c r="AE658" s="214">
        <f t="shared" si="147"/>
        <v>162240</v>
      </c>
      <c r="AF658" s="195">
        <v>22</v>
      </c>
      <c r="AG658" s="195">
        <v>1.95</v>
      </c>
      <c r="AH658" s="102">
        <v>1</v>
      </c>
      <c r="AI658" s="102">
        <v>162240</v>
      </c>
      <c r="AJ658" s="102"/>
      <c r="AK658" s="102"/>
      <c r="AL658" s="214">
        <f t="shared" si="148"/>
        <v>162240</v>
      </c>
    </row>
    <row r="659" spans="1:38" ht="40.5">
      <c r="A659" s="195">
        <v>26</v>
      </c>
      <c r="B659" s="102" t="s">
        <v>1391</v>
      </c>
      <c r="C659" s="102" t="s">
        <v>5894</v>
      </c>
      <c r="D659" s="195">
        <v>1995</v>
      </c>
      <c r="E659" s="979" t="s">
        <v>1187</v>
      </c>
      <c r="F659" s="195" t="s">
        <v>1188</v>
      </c>
      <c r="G659" s="195">
        <v>8</v>
      </c>
      <c r="H659" s="195">
        <v>1.73</v>
      </c>
      <c r="I659" s="102">
        <v>1</v>
      </c>
      <c r="J659" s="102">
        <v>143936</v>
      </c>
      <c r="K659" s="102"/>
      <c r="L659" s="102"/>
      <c r="M659" s="214">
        <f t="shared" si="143"/>
        <v>143936</v>
      </c>
      <c r="N659" s="195">
        <v>1.68</v>
      </c>
      <c r="O659" s="102">
        <v>1</v>
      </c>
      <c r="P659" s="195">
        <v>139776</v>
      </c>
      <c r="Q659" s="195"/>
      <c r="R659" s="195"/>
      <c r="S659" s="214">
        <f t="shared" si="144"/>
        <v>139776</v>
      </c>
      <c r="T659" s="214">
        <f t="shared" si="145"/>
        <v>0</v>
      </c>
      <c r="U659" s="214">
        <f t="shared" si="145"/>
        <v>4160</v>
      </c>
      <c r="V659" s="214">
        <f t="shared" si="145"/>
        <v>0</v>
      </c>
      <c r="W659" s="214">
        <f t="shared" si="145"/>
        <v>0</v>
      </c>
      <c r="X659" s="214">
        <f t="shared" si="146"/>
        <v>4160</v>
      </c>
      <c r="Y659" s="195">
        <v>9</v>
      </c>
      <c r="Z659" s="195">
        <v>1.73</v>
      </c>
      <c r="AA659" s="102">
        <v>1</v>
      </c>
      <c r="AB659" s="102">
        <v>143936</v>
      </c>
      <c r="AC659" s="102"/>
      <c r="AD659" s="102"/>
      <c r="AE659" s="214">
        <f t="shared" si="147"/>
        <v>143936</v>
      </c>
      <c r="AF659" s="195">
        <v>10</v>
      </c>
      <c r="AG659" s="195">
        <v>1.79</v>
      </c>
      <c r="AH659" s="102">
        <v>1</v>
      </c>
      <c r="AI659" s="102">
        <v>148928</v>
      </c>
      <c r="AJ659" s="102"/>
      <c r="AK659" s="102"/>
      <c r="AL659" s="214">
        <f t="shared" si="148"/>
        <v>148928</v>
      </c>
    </row>
    <row r="660" spans="1:38" ht="40.5">
      <c r="A660" s="195">
        <v>27</v>
      </c>
      <c r="B660" s="104" t="s">
        <v>1392</v>
      </c>
      <c r="C660" s="104" t="s">
        <v>5895</v>
      </c>
      <c r="D660" s="195">
        <v>1971</v>
      </c>
      <c r="E660" s="979" t="s">
        <v>1187</v>
      </c>
      <c r="F660" s="195" t="s">
        <v>1188</v>
      </c>
      <c r="G660" s="195">
        <v>21</v>
      </c>
      <c r="H660" s="195">
        <v>1.95</v>
      </c>
      <c r="I660" s="102">
        <v>1</v>
      </c>
      <c r="J660" s="102">
        <v>162240</v>
      </c>
      <c r="K660" s="102"/>
      <c r="L660" s="102"/>
      <c r="M660" s="214">
        <f t="shared" si="143"/>
        <v>162240</v>
      </c>
      <c r="N660" s="195">
        <v>1.95</v>
      </c>
      <c r="O660" s="102">
        <v>1</v>
      </c>
      <c r="P660" s="195">
        <v>162240</v>
      </c>
      <c r="Q660" s="195"/>
      <c r="R660" s="195"/>
      <c r="S660" s="214">
        <f t="shared" si="144"/>
        <v>162240</v>
      </c>
      <c r="T660" s="214">
        <f t="shared" si="145"/>
        <v>0</v>
      </c>
      <c r="U660" s="214">
        <f t="shared" si="145"/>
        <v>0</v>
      </c>
      <c r="V660" s="214">
        <f t="shared" si="145"/>
        <v>0</v>
      </c>
      <c r="W660" s="214">
        <f t="shared" si="145"/>
        <v>0</v>
      </c>
      <c r="X660" s="214">
        <f t="shared" si="146"/>
        <v>0</v>
      </c>
      <c r="Y660" s="195">
        <v>22</v>
      </c>
      <c r="Z660" s="195">
        <v>1.95</v>
      </c>
      <c r="AA660" s="102">
        <v>1</v>
      </c>
      <c r="AB660" s="102">
        <v>162240</v>
      </c>
      <c r="AC660" s="102"/>
      <c r="AD660" s="102"/>
      <c r="AE660" s="214">
        <f t="shared" si="147"/>
        <v>162240</v>
      </c>
      <c r="AF660" s="195">
        <v>23</v>
      </c>
      <c r="AG660" s="195">
        <v>1.95</v>
      </c>
      <c r="AH660" s="102">
        <v>1</v>
      </c>
      <c r="AI660" s="102">
        <v>162240</v>
      </c>
      <c r="AJ660" s="102"/>
      <c r="AK660" s="102"/>
      <c r="AL660" s="214">
        <f t="shared" si="148"/>
        <v>162240</v>
      </c>
    </row>
    <row r="661" spans="1:38" ht="40.5">
      <c r="A661" s="195">
        <v>28</v>
      </c>
      <c r="B661" s="102" t="s">
        <v>2010</v>
      </c>
      <c r="C661" s="102" t="s">
        <v>5894</v>
      </c>
      <c r="D661" s="195">
        <v>1981</v>
      </c>
      <c r="E661" s="979" t="s">
        <v>1187</v>
      </c>
      <c r="F661" s="195" t="s">
        <v>1188</v>
      </c>
      <c r="G661" s="195">
        <v>23</v>
      </c>
      <c r="H661" s="195">
        <v>1.95</v>
      </c>
      <c r="I661" s="102">
        <v>1</v>
      </c>
      <c r="J661" s="102">
        <v>162240</v>
      </c>
      <c r="K661" s="102">
        <v>8000</v>
      </c>
      <c r="L661" s="102"/>
      <c r="M661" s="214">
        <f t="shared" si="143"/>
        <v>170240</v>
      </c>
      <c r="N661" s="195">
        <v>1.95</v>
      </c>
      <c r="O661" s="102">
        <v>1</v>
      </c>
      <c r="P661" s="195">
        <v>162240</v>
      </c>
      <c r="Q661" s="195">
        <v>8000</v>
      </c>
      <c r="R661" s="195"/>
      <c r="S661" s="214">
        <f t="shared" si="144"/>
        <v>170240</v>
      </c>
      <c r="T661" s="214">
        <f t="shared" si="145"/>
        <v>0</v>
      </c>
      <c r="U661" s="214">
        <f t="shared" si="145"/>
        <v>0</v>
      </c>
      <c r="V661" s="214">
        <f t="shared" si="145"/>
        <v>0</v>
      </c>
      <c r="W661" s="214">
        <f t="shared" si="145"/>
        <v>0</v>
      </c>
      <c r="X661" s="214">
        <f t="shared" si="146"/>
        <v>0</v>
      </c>
      <c r="Y661" s="195">
        <v>24</v>
      </c>
      <c r="Z661" s="195">
        <v>1.95</v>
      </c>
      <c r="AA661" s="102">
        <v>1</v>
      </c>
      <c r="AB661" s="102">
        <v>162240</v>
      </c>
      <c r="AC661" s="102">
        <v>8000</v>
      </c>
      <c r="AD661" s="102"/>
      <c r="AE661" s="214">
        <f t="shared" si="147"/>
        <v>170240</v>
      </c>
      <c r="AF661" s="195">
        <v>25</v>
      </c>
      <c r="AG661" s="195">
        <v>1.95</v>
      </c>
      <c r="AH661" s="102">
        <v>1</v>
      </c>
      <c r="AI661" s="102">
        <v>162240</v>
      </c>
      <c r="AJ661" s="102">
        <v>8000</v>
      </c>
      <c r="AK661" s="102"/>
      <c r="AL661" s="214">
        <f t="shared" si="148"/>
        <v>170240</v>
      </c>
    </row>
    <row r="662" spans="1:38">
      <c r="A662" s="195"/>
      <c r="B662" s="102" t="s">
        <v>7638</v>
      </c>
      <c r="C662" s="102"/>
      <c r="D662" s="195"/>
      <c r="E662" s="979"/>
      <c r="F662" s="195"/>
      <c r="G662" s="195"/>
      <c r="H662" s="195"/>
      <c r="I662" s="102"/>
      <c r="J662" s="102"/>
      <c r="K662" s="102"/>
      <c r="L662" s="102"/>
      <c r="M662" s="214">
        <v>21000</v>
      </c>
      <c r="N662" s="195"/>
      <c r="O662" s="102"/>
      <c r="P662" s="195"/>
      <c r="Q662" s="195"/>
      <c r="R662" s="195"/>
      <c r="S662" s="214">
        <v>21000</v>
      </c>
      <c r="T662" s="214"/>
      <c r="U662" s="214"/>
      <c r="V662" s="214"/>
      <c r="W662" s="214"/>
      <c r="X662" s="214"/>
      <c r="Y662" s="195"/>
      <c r="Z662" s="195"/>
      <c r="AA662" s="102"/>
      <c r="AB662" s="102"/>
      <c r="AC662" s="102"/>
      <c r="AD662" s="102"/>
      <c r="AE662" s="214">
        <v>21000</v>
      </c>
      <c r="AF662" s="195"/>
      <c r="AG662" s="195"/>
      <c r="AH662" s="102"/>
      <c r="AI662" s="102"/>
      <c r="AJ662" s="102"/>
      <c r="AK662" s="102"/>
      <c r="AL662" s="214">
        <v>21000</v>
      </c>
    </row>
    <row r="663" spans="1:38" s="217" customFormat="1" ht="27" hidden="1">
      <c r="A663" s="212"/>
      <c r="B663" s="220" t="s">
        <v>228</v>
      </c>
      <c r="C663" s="220"/>
      <c r="D663" s="216" t="s">
        <v>1</v>
      </c>
      <c r="E663" s="216" t="s">
        <v>1</v>
      </c>
      <c r="F663" s="216" t="s">
        <v>1</v>
      </c>
      <c r="G663" s="216" t="s">
        <v>1</v>
      </c>
      <c r="H663" s="216" t="s">
        <v>1</v>
      </c>
      <c r="I663" s="216">
        <f>SUM(I634:I662)</f>
        <v>28</v>
      </c>
      <c r="J663" s="216">
        <f>SUM(J634:J662)</f>
        <v>5459584</v>
      </c>
      <c r="K663" s="216">
        <f>SUM(K634:K662)</f>
        <v>24000</v>
      </c>
      <c r="L663" s="216">
        <f>SUM(L634:L662)</f>
        <v>0</v>
      </c>
      <c r="M663" s="216">
        <f>SUM(M634:M662)</f>
        <v>5504584</v>
      </c>
      <c r="N663" s="216"/>
      <c r="O663" s="216">
        <f t="shared" ref="O663:X663" si="149">SUM(O634:O662)</f>
        <v>28</v>
      </c>
      <c r="P663" s="216">
        <f t="shared" si="149"/>
        <v>5404672</v>
      </c>
      <c r="Q663" s="216">
        <f t="shared" si="149"/>
        <v>24000</v>
      </c>
      <c r="R663" s="216">
        <f t="shared" si="149"/>
        <v>0</v>
      </c>
      <c r="S663" s="216">
        <f t="shared" si="149"/>
        <v>5449672</v>
      </c>
      <c r="T663" s="216">
        <f t="shared" si="149"/>
        <v>0</v>
      </c>
      <c r="U663" s="216">
        <f t="shared" si="149"/>
        <v>54911.999999999942</v>
      </c>
      <c r="V663" s="216">
        <f t="shared" si="149"/>
        <v>0</v>
      </c>
      <c r="W663" s="216">
        <f t="shared" si="149"/>
        <v>0</v>
      </c>
      <c r="X663" s="216">
        <f t="shared" si="149"/>
        <v>54911.999999999942</v>
      </c>
      <c r="Y663" s="216"/>
      <c r="Z663" s="216"/>
      <c r="AA663" s="216">
        <f>SUM(AA634:AA662)</f>
        <v>28</v>
      </c>
      <c r="AB663" s="216">
        <f>SUM(AB634:AB662)</f>
        <v>5551936</v>
      </c>
      <c r="AC663" s="216">
        <f>SUM(AC634:AC662)</f>
        <v>24000</v>
      </c>
      <c r="AD663" s="216">
        <f>SUM(AD634:AD662)</f>
        <v>0</v>
      </c>
      <c r="AE663" s="216">
        <f>SUM(AE634:AE662)</f>
        <v>5596936</v>
      </c>
      <c r="AF663" s="216"/>
      <c r="AG663" s="216"/>
      <c r="AH663" s="216">
        <f>SUM(AH634:AH662)</f>
        <v>28</v>
      </c>
      <c r="AI663" s="216">
        <f>SUM(AI634:AI662)</f>
        <v>5608512</v>
      </c>
      <c r="AJ663" s="216">
        <f>SUM(AJ634:AJ662)</f>
        <v>24000</v>
      </c>
      <c r="AK663" s="216">
        <f>SUM(AK634:AK662)</f>
        <v>0</v>
      </c>
      <c r="AL663" s="216">
        <f>SUM(AL634:AL662)</f>
        <v>5653512</v>
      </c>
    </row>
    <row r="664" spans="1:38" hidden="1">
      <c r="A664" s="195"/>
      <c r="B664" s="180" t="s">
        <v>227</v>
      </c>
      <c r="C664" s="180"/>
      <c r="D664" s="214"/>
      <c r="E664" s="214"/>
      <c r="F664" s="214"/>
      <c r="G664" s="214"/>
      <c r="H664" s="214"/>
      <c r="I664" s="180"/>
      <c r="J664" s="180"/>
      <c r="K664" s="180"/>
      <c r="L664" s="180"/>
      <c r="M664" s="180"/>
      <c r="N664" s="214"/>
      <c r="O664" s="180"/>
      <c r="P664" s="180"/>
      <c r="Q664" s="180"/>
      <c r="R664" s="180"/>
      <c r="S664" s="180"/>
      <c r="T664" s="180"/>
      <c r="U664" s="180"/>
      <c r="V664" s="180"/>
      <c r="W664" s="106"/>
      <c r="X664" s="106"/>
      <c r="Y664" s="214"/>
      <c r="Z664" s="214"/>
      <c r="AA664" s="180"/>
      <c r="AB664" s="180"/>
      <c r="AC664" s="180"/>
      <c r="AD664" s="180"/>
      <c r="AE664" s="180"/>
      <c r="AF664" s="214"/>
      <c r="AG664" s="214"/>
      <c r="AH664" s="180"/>
      <c r="AI664" s="180"/>
      <c r="AJ664" s="180"/>
      <c r="AK664" s="180"/>
      <c r="AL664" s="180"/>
    </row>
    <row r="665" spans="1:38" hidden="1">
      <c r="A665" s="195">
        <v>1</v>
      </c>
      <c r="B665" s="102"/>
      <c r="C665" s="102"/>
      <c r="D665" s="195"/>
      <c r="E665" s="195"/>
      <c r="F665" s="195"/>
      <c r="G665" s="195"/>
      <c r="H665" s="195"/>
      <c r="I665" s="102"/>
      <c r="J665" s="102"/>
      <c r="K665" s="102"/>
      <c r="L665" s="102"/>
      <c r="M665" s="214">
        <f>J665+K665+L665</f>
        <v>0</v>
      </c>
      <c r="N665" s="195"/>
      <c r="O665" s="102"/>
      <c r="P665" s="195"/>
      <c r="Q665" s="195"/>
      <c r="R665" s="195"/>
      <c r="S665" s="214">
        <f>P665+Q665+R665</f>
        <v>0</v>
      </c>
      <c r="T665" s="214">
        <f t="shared" ref="T665:W667" si="150">I665-O665</f>
        <v>0</v>
      </c>
      <c r="U665" s="214">
        <f t="shared" si="150"/>
        <v>0</v>
      </c>
      <c r="V665" s="214">
        <f t="shared" si="150"/>
        <v>0</v>
      </c>
      <c r="W665" s="214">
        <f t="shared" si="150"/>
        <v>0</v>
      </c>
      <c r="X665" s="214">
        <f>U665+V665+W665</f>
        <v>0</v>
      </c>
      <c r="Y665" s="195"/>
      <c r="Z665" s="195"/>
      <c r="AA665" s="102"/>
      <c r="AB665" s="102"/>
      <c r="AC665" s="102"/>
      <c r="AD665" s="102"/>
      <c r="AE665" s="214">
        <f>AB665+AC665+AD665</f>
        <v>0</v>
      </c>
      <c r="AF665" s="195"/>
      <c r="AG665" s="195"/>
      <c r="AH665" s="102"/>
      <c r="AI665" s="102"/>
      <c r="AJ665" s="102"/>
      <c r="AK665" s="102"/>
      <c r="AL665" s="214">
        <f>AI665+AJ665+AK665</f>
        <v>0</v>
      </c>
    </row>
    <row r="666" spans="1:38" hidden="1">
      <c r="A666" s="195">
        <v>2</v>
      </c>
      <c r="B666" s="102"/>
      <c r="C666" s="102"/>
      <c r="D666" s="195"/>
      <c r="E666" s="195"/>
      <c r="F666" s="195"/>
      <c r="G666" s="195"/>
      <c r="H666" s="195"/>
      <c r="I666" s="102"/>
      <c r="J666" s="102"/>
      <c r="K666" s="102"/>
      <c r="L666" s="102"/>
      <c r="M666" s="214">
        <f>J666+K666+L666</f>
        <v>0</v>
      </c>
      <c r="N666" s="195"/>
      <c r="O666" s="102"/>
      <c r="P666" s="195"/>
      <c r="Q666" s="195"/>
      <c r="R666" s="195"/>
      <c r="S666" s="214">
        <f>P666+Q666+R666</f>
        <v>0</v>
      </c>
      <c r="T666" s="214">
        <f t="shared" si="150"/>
        <v>0</v>
      </c>
      <c r="U666" s="214">
        <f t="shared" si="150"/>
        <v>0</v>
      </c>
      <c r="V666" s="214">
        <f t="shared" si="150"/>
        <v>0</v>
      </c>
      <c r="W666" s="214">
        <f t="shared" si="150"/>
        <v>0</v>
      </c>
      <c r="X666" s="214">
        <f>U666+V666+W666</f>
        <v>0</v>
      </c>
      <c r="Y666" s="195"/>
      <c r="Z666" s="195"/>
      <c r="AA666" s="102"/>
      <c r="AB666" s="102"/>
      <c r="AC666" s="102"/>
      <c r="AD666" s="102"/>
      <c r="AE666" s="214">
        <f>AB666+AC666+AD666</f>
        <v>0</v>
      </c>
      <c r="AF666" s="195"/>
      <c r="AG666" s="195"/>
      <c r="AH666" s="102"/>
      <c r="AI666" s="102"/>
      <c r="AJ666" s="102"/>
      <c r="AK666" s="102"/>
      <c r="AL666" s="214">
        <f>AI666+AJ666+AK666</f>
        <v>0</v>
      </c>
    </row>
    <row r="667" spans="1:38" hidden="1">
      <c r="A667" s="195">
        <v>3</v>
      </c>
      <c r="B667" s="215"/>
      <c r="C667" s="215"/>
      <c r="D667" s="195"/>
      <c r="E667" s="195"/>
      <c r="F667" s="195"/>
      <c r="G667" s="195"/>
      <c r="H667" s="195"/>
      <c r="I667" s="102"/>
      <c r="J667" s="102"/>
      <c r="K667" s="102"/>
      <c r="L667" s="102"/>
      <c r="M667" s="214">
        <f>J667+K667+L667</f>
        <v>0</v>
      </c>
      <c r="N667" s="195"/>
      <c r="O667" s="102"/>
      <c r="P667" s="195"/>
      <c r="Q667" s="195"/>
      <c r="R667" s="195"/>
      <c r="S667" s="214">
        <f>P667+Q667+R667</f>
        <v>0</v>
      </c>
      <c r="T667" s="214">
        <f t="shared" si="150"/>
        <v>0</v>
      </c>
      <c r="U667" s="214">
        <f t="shared" si="150"/>
        <v>0</v>
      </c>
      <c r="V667" s="214">
        <f t="shared" si="150"/>
        <v>0</v>
      </c>
      <c r="W667" s="214">
        <f t="shared" si="150"/>
        <v>0</v>
      </c>
      <c r="X667" s="214">
        <f>U667+V667+W667</f>
        <v>0</v>
      </c>
      <c r="Y667" s="195"/>
      <c r="Z667" s="195"/>
      <c r="AA667" s="102"/>
      <c r="AB667" s="102"/>
      <c r="AC667" s="102"/>
      <c r="AD667" s="102"/>
      <c r="AE667" s="214">
        <f>AB667+AC667+AD667</f>
        <v>0</v>
      </c>
      <c r="AF667" s="195"/>
      <c r="AG667" s="195"/>
      <c r="AH667" s="102"/>
      <c r="AI667" s="102"/>
      <c r="AJ667" s="102"/>
      <c r="AK667" s="102"/>
      <c r="AL667" s="214">
        <f>AI667+AJ667+AK667</f>
        <v>0</v>
      </c>
    </row>
    <row r="668" spans="1:38" s="217" customFormat="1" ht="27" hidden="1">
      <c r="A668" s="212"/>
      <c r="B668" s="220" t="s">
        <v>228</v>
      </c>
      <c r="C668" s="220"/>
      <c r="D668" s="216" t="s">
        <v>1</v>
      </c>
      <c r="E668" s="216" t="s">
        <v>1</v>
      </c>
      <c r="F668" s="216" t="s">
        <v>1</v>
      </c>
      <c r="G668" s="216" t="s">
        <v>1</v>
      </c>
      <c r="H668" s="216" t="s">
        <v>1</v>
      </c>
      <c r="I668" s="216">
        <f>SUM(I665:I667)</f>
        <v>0</v>
      </c>
      <c r="J668" s="216">
        <f>SUM(J665:J667)</f>
        <v>0</v>
      </c>
      <c r="K668" s="216">
        <f>SUM(K665:K667)</f>
        <v>0</v>
      </c>
      <c r="L668" s="216">
        <f>SUM(L665:L667)</f>
        <v>0</v>
      </c>
      <c r="M668" s="216">
        <f>SUM(M665:M667)</f>
        <v>0</v>
      </c>
      <c r="N668" s="216" t="s">
        <v>1</v>
      </c>
      <c r="O668" s="216">
        <f t="shared" ref="O668:V668" si="151">SUM(O665:O667)</f>
        <v>0</v>
      </c>
      <c r="P668" s="216">
        <f t="shared" si="151"/>
        <v>0</v>
      </c>
      <c r="Q668" s="216">
        <f t="shared" si="151"/>
        <v>0</v>
      </c>
      <c r="R668" s="216">
        <f t="shared" si="151"/>
        <v>0</v>
      </c>
      <c r="S668" s="216">
        <f t="shared" si="151"/>
        <v>0</v>
      </c>
      <c r="T668" s="216">
        <f t="shared" si="151"/>
        <v>0</v>
      </c>
      <c r="U668" s="216">
        <f t="shared" si="151"/>
        <v>0</v>
      </c>
      <c r="V668" s="216">
        <f t="shared" si="151"/>
        <v>0</v>
      </c>
      <c r="W668" s="112"/>
      <c r="X668" s="112"/>
      <c r="Y668" s="216" t="s">
        <v>1</v>
      </c>
      <c r="Z668" s="216" t="s">
        <v>1</v>
      </c>
      <c r="AA668" s="216">
        <f>SUM(AA665:AA667)</f>
        <v>0</v>
      </c>
      <c r="AB668" s="216">
        <f>SUM(AB665:AB667)</f>
        <v>0</v>
      </c>
      <c r="AC668" s="216">
        <f>SUM(AC665:AC667)</f>
        <v>0</v>
      </c>
      <c r="AD668" s="216">
        <f>SUM(AD665:AD667)</f>
        <v>0</v>
      </c>
      <c r="AE668" s="216">
        <f>SUM(AE665:AE667)</f>
        <v>0</v>
      </c>
      <c r="AF668" s="216" t="s">
        <v>1</v>
      </c>
      <c r="AG668" s="216" t="s">
        <v>1</v>
      </c>
      <c r="AH668" s="216">
        <f>SUM(AH665:AH667)</f>
        <v>0</v>
      </c>
      <c r="AI668" s="216">
        <f>SUM(AI665:AI667)</f>
        <v>0</v>
      </c>
      <c r="AJ668" s="216">
        <f>SUM(AJ665:AJ667)</f>
        <v>0</v>
      </c>
      <c r="AK668" s="216">
        <f>SUM(AK665:AK667)</f>
        <v>0</v>
      </c>
      <c r="AL668" s="216">
        <f>SUM(AL665:AL667)</f>
        <v>0</v>
      </c>
    </row>
    <row r="669" spans="1:38" s="217" customFormat="1" ht="27">
      <c r="A669" s="212"/>
      <c r="B669" s="220" t="s">
        <v>234</v>
      </c>
      <c r="C669" s="220"/>
      <c r="D669" s="216" t="s">
        <v>1</v>
      </c>
      <c r="E669" s="216" t="s">
        <v>1</v>
      </c>
      <c r="F669" s="216" t="s">
        <v>1</v>
      </c>
      <c r="G669" s="216" t="s">
        <v>1</v>
      </c>
      <c r="H669" s="216" t="s">
        <v>1</v>
      </c>
      <c r="I669" s="216">
        <f>I663+I668</f>
        <v>28</v>
      </c>
      <c r="J669" s="216">
        <f>J663+J668</f>
        <v>5459584</v>
      </c>
      <c r="K669" s="216">
        <f>K663+K668</f>
        <v>24000</v>
      </c>
      <c r="L669" s="216">
        <f>L663+L668</f>
        <v>0</v>
      </c>
      <c r="M669" s="216">
        <f>M663+M668</f>
        <v>5504584</v>
      </c>
      <c r="N669" s="216" t="s">
        <v>1</v>
      </c>
      <c r="O669" s="216">
        <f t="shared" ref="O669:X669" si="152">O663+O668</f>
        <v>28</v>
      </c>
      <c r="P669" s="216">
        <f t="shared" si="152"/>
        <v>5404672</v>
      </c>
      <c r="Q669" s="216">
        <f t="shared" si="152"/>
        <v>24000</v>
      </c>
      <c r="R669" s="216">
        <f t="shared" si="152"/>
        <v>0</v>
      </c>
      <c r="S669" s="216">
        <f t="shared" si="152"/>
        <v>5449672</v>
      </c>
      <c r="T669" s="216">
        <f t="shared" si="152"/>
        <v>0</v>
      </c>
      <c r="U669" s="216">
        <f t="shared" si="152"/>
        <v>54911.999999999942</v>
      </c>
      <c r="V669" s="216">
        <f t="shared" si="152"/>
        <v>0</v>
      </c>
      <c r="W669" s="216">
        <f t="shared" si="152"/>
        <v>0</v>
      </c>
      <c r="X669" s="216">
        <f t="shared" si="152"/>
        <v>54911.999999999942</v>
      </c>
      <c r="Y669" s="216" t="s">
        <v>1</v>
      </c>
      <c r="Z669" s="216" t="s">
        <v>1</v>
      </c>
      <c r="AA669" s="216">
        <f>AA663+AA668</f>
        <v>28</v>
      </c>
      <c r="AB669" s="216">
        <f>AB663+AB668</f>
        <v>5551936</v>
      </c>
      <c r="AC669" s="216">
        <f>AC663+AC668</f>
        <v>24000</v>
      </c>
      <c r="AD669" s="216">
        <f>AD663+AD668</f>
        <v>0</v>
      </c>
      <c r="AE669" s="216">
        <f>AE663+AE668</f>
        <v>5596936</v>
      </c>
      <c r="AF669" s="216" t="s">
        <v>1</v>
      </c>
      <c r="AG669" s="216" t="s">
        <v>1</v>
      </c>
      <c r="AH669" s="216">
        <f>AH663+AH668</f>
        <v>28</v>
      </c>
      <c r="AI669" s="216">
        <f>AI663+AI668</f>
        <v>5608512</v>
      </c>
      <c r="AJ669" s="216">
        <f>AJ663+AJ668</f>
        <v>24000</v>
      </c>
      <c r="AK669" s="216">
        <f>AK663+AK668</f>
        <v>0</v>
      </c>
      <c r="AL669" s="216">
        <f>AL663+AL668</f>
        <v>5653512</v>
      </c>
    </row>
    <row r="670" spans="1:38">
      <c r="A670" s="195"/>
      <c r="B670" s="102"/>
      <c r="C670" s="102"/>
      <c r="D670" s="214"/>
      <c r="E670" s="214"/>
      <c r="F670" s="214"/>
      <c r="G670" s="214"/>
      <c r="H670" s="214"/>
      <c r="I670" s="102"/>
      <c r="J670" s="214"/>
      <c r="K670" s="214"/>
      <c r="L670" s="214"/>
      <c r="M670" s="214"/>
      <c r="N670" s="214"/>
      <c r="O670" s="102"/>
      <c r="P670" s="214"/>
      <c r="Q670" s="214"/>
      <c r="R670" s="214"/>
      <c r="S670" s="102"/>
      <c r="T670" s="214"/>
      <c r="U670" s="102"/>
      <c r="V670" s="214"/>
      <c r="W670" s="106"/>
      <c r="X670" s="106"/>
      <c r="Y670" s="214"/>
      <c r="Z670" s="214"/>
      <c r="AA670" s="102"/>
      <c r="AB670" s="214"/>
      <c r="AC670" s="214"/>
      <c r="AD670" s="214"/>
      <c r="AE670" s="214"/>
      <c r="AF670" s="214"/>
      <c r="AG670" s="214"/>
      <c r="AH670" s="102"/>
      <c r="AI670" s="214"/>
      <c r="AJ670" s="214"/>
      <c r="AK670" s="214"/>
      <c r="AL670" s="214"/>
    </row>
    <row r="671" spans="1:38" ht="54">
      <c r="A671" s="212" t="s">
        <v>4</v>
      </c>
      <c r="B671" s="213" t="s">
        <v>457</v>
      </c>
      <c r="C671" s="213"/>
      <c r="D671" s="214"/>
      <c r="E671" s="214"/>
      <c r="F671" s="214"/>
      <c r="G671" s="214"/>
      <c r="H671" s="214"/>
      <c r="I671" s="213"/>
      <c r="J671" s="214"/>
      <c r="K671" s="214"/>
      <c r="L671" s="214"/>
      <c r="M671" s="214"/>
      <c r="N671" s="214"/>
      <c r="O671" s="213"/>
      <c r="P671" s="214"/>
      <c r="Q671" s="214"/>
      <c r="R671" s="214"/>
      <c r="S671" s="213"/>
      <c r="T671" s="214"/>
      <c r="U671" s="213"/>
      <c r="V671" s="214"/>
      <c r="W671" s="106"/>
      <c r="X671" s="106"/>
      <c r="Y671" s="214"/>
      <c r="Z671" s="214"/>
      <c r="AA671" s="213"/>
      <c r="AB671" s="214"/>
      <c r="AC671" s="214"/>
      <c r="AD671" s="214"/>
      <c r="AE671" s="214"/>
      <c r="AF671" s="214"/>
      <c r="AG671" s="214"/>
      <c r="AH671" s="213"/>
      <c r="AI671" s="214"/>
      <c r="AJ671" s="214"/>
      <c r="AK671" s="214"/>
      <c r="AL671" s="214"/>
    </row>
    <row r="672" spans="1:38">
      <c r="A672" s="195"/>
      <c r="B672" s="180" t="s">
        <v>126</v>
      </c>
      <c r="C672" s="180"/>
      <c r="D672" s="214"/>
      <c r="E672" s="214"/>
      <c r="F672" s="214"/>
      <c r="G672" s="214"/>
      <c r="H672" s="214"/>
      <c r="I672" s="180"/>
      <c r="J672" s="214"/>
      <c r="K672" s="214"/>
      <c r="L672" s="214"/>
      <c r="M672" s="214"/>
      <c r="N672" s="214"/>
      <c r="O672" s="180"/>
      <c r="P672" s="214"/>
      <c r="Q672" s="214"/>
      <c r="R672" s="214"/>
      <c r="S672" s="180"/>
      <c r="T672" s="214"/>
      <c r="U672" s="180"/>
      <c r="V672" s="214"/>
      <c r="W672" s="106"/>
      <c r="X672" s="106"/>
      <c r="Y672" s="214"/>
      <c r="Z672" s="214"/>
      <c r="AA672" s="180"/>
      <c r="AB672" s="214"/>
      <c r="AC672" s="214"/>
      <c r="AD672" s="214"/>
      <c r="AE672" s="214"/>
      <c r="AF672" s="214"/>
      <c r="AG672" s="214"/>
      <c r="AH672" s="180"/>
      <c r="AI672" s="214"/>
      <c r="AJ672" s="214"/>
      <c r="AK672" s="214"/>
      <c r="AL672" s="214"/>
    </row>
    <row r="673" spans="1:38">
      <c r="A673" s="195">
        <v>1</v>
      </c>
      <c r="B673" s="102" t="s">
        <v>1393</v>
      </c>
      <c r="C673" s="102" t="s">
        <v>5895</v>
      </c>
      <c r="D673" s="214">
        <v>1975</v>
      </c>
      <c r="E673" s="1175" t="s">
        <v>1147</v>
      </c>
      <c r="F673" s="214" t="s">
        <v>1</v>
      </c>
      <c r="G673" s="214" t="s">
        <v>1</v>
      </c>
      <c r="H673" s="214">
        <v>1.25</v>
      </c>
      <c r="I673" s="102">
        <v>1</v>
      </c>
      <c r="J673" s="195">
        <v>104000</v>
      </c>
      <c r="K673" s="195"/>
      <c r="L673" s="195"/>
      <c r="M673" s="214">
        <f t="shared" ref="M673:M694" si="153">J673+K673+L673</f>
        <v>104000</v>
      </c>
      <c r="N673" s="214">
        <v>1.25</v>
      </c>
      <c r="O673" s="102">
        <v>1</v>
      </c>
      <c r="P673" s="195">
        <v>104000</v>
      </c>
      <c r="Q673" s="195"/>
      <c r="R673" s="195"/>
      <c r="S673" s="214">
        <f t="shared" ref="S673:S694" si="154">P673+Q673+R673</f>
        <v>104000</v>
      </c>
      <c r="T673" s="214">
        <f t="shared" ref="T673:W694" si="155">I673-O673</f>
        <v>0</v>
      </c>
      <c r="U673" s="214">
        <f t="shared" si="155"/>
        <v>0</v>
      </c>
      <c r="V673" s="214">
        <f t="shared" si="155"/>
        <v>0</v>
      </c>
      <c r="W673" s="214">
        <f t="shared" si="155"/>
        <v>0</v>
      </c>
      <c r="X673" s="214">
        <f t="shared" ref="X673:X694" si="156">U673+V673+W673</f>
        <v>0</v>
      </c>
      <c r="Y673" s="214" t="s">
        <v>1</v>
      </c>
      <c r="Z673" s="214">
        <v>1.25</v>
      </c>
      <c r="AA673" s="102">
        <v>1</v>
      </c>
      <c r="AB673" s="195">
        <v>104000</v>
      </c>
      <c r="AC673" s="195"/>
      <c r="AD673" s="195"/>
      <c r="AE673" s="214">
        <f t="shared" ref="AE673:AE694" si="157">AB673+AC673+AD673</f>
        <v>104000</v>
      </c>
      <c r="AF673" s="214" t="s">
        <v>1</v>
      </c>
      <c r="AG673" s="214">
        <v>1.25</v>
      </c>
      <c r="AH673" s="102">
        <v>1</v>
      </c>
      <c r="AI673" s="195">
        <v>104000</v>
      </c>
      <c r="AJ673" s="195"/>
      <c r="AK673" s="195"/>
      <c r="AL673" s="214">
        <f t="shared" ref="AL673:AL694" si="158">AI673+AJ673+AK673</f>
        <v>104000</v>
      </c>
    </row>
    <row r="674" spans="1:38">
      <c r="A674" s="195">
        <v>2</v>
      </c>
      <c r="B674" s="102" t="s">
        <v>6079</v>
      </c>
      <c r="C674" s="102" t="s">
        <v>5895</v>
      </c>
      <c r="D674" s="214">
        <v>1963</v>
      </c>
      <c r="E674" s="214" t="s">
        <v>1149</v>
      </c>
      <c r="F674" s="214" t="s">
        <v>1</v>
      </c>
      <c r="G674" s="214" t="s">
        <v>1</v>
      </c>
      <c r="H674" s="214">
        <v>1.6</v>
      </c>
      <c r="I674" s="102">
        <v>1</v>
      </c>
      <c r="J674" s="195">
        <v>133120</v>
      </c>
      <c r="K674" s="195"/>
      <c r="L674" s="195"/>
      <c r="M674" s="214">
        <f t="shared" si="153"/>
        <v>133120</v>
      </c>
      <c r="N674" s="214">
        <v>1.6</v>
      </c>
      <c r="O674" s="102">
        <v>1</v>
      </c>
      <c r="P674" s="195">
        <v>133120</v>
      </c>
      <c r="Q674" s="195"/>
      <c r="R674" s="195"/>
      <c r="S674" s="214">
        <f t="shared" si="154"/>
        <v>133120</v>
      </c>
      <c r="T674" s="214">
        <f t="shared" si="155"/>
        <v>0</v>
      </c>
      <c r="U674" s="214">
        <f t="shared" si="155"/>
        <v>0</v>
      </c>
      <c r="V674" s="214">
        <f t="shared" si="155"/>
        <v>0</v>
      </c>
      <c r="W674" s="214">
        <f t="shared" si="155"/>
        <v>0</v>
      </c>
      <c r="X674" s="214">
        <f t="shared" si="156"/>
        <v>0</v>
      </c>
      <c r="Y674" s="214" t="s">
        <v>1</v>
      </c>
      <c r="Z674" s="214">
        <v>1.6</v>
      </c>
      <c r="AA674" s="102">
        <v>1</v>
      </c>
      <c r="AB674" s="195">
        <v>133120</v>
      </c>
      <c r="AC674" s="195"/>
      <c r="AD674" s="195"/>
      <c r="AE674" s="214">
        <f t="shared" si="157"/>
        <v>133120</v>
      </c>
      <c r="AF674" s="214" t="s">
        <v>1</v>
      </c>
      <c r="AG674" s="214">
        <v>1.6</v>
      </c>
      <c r="AH674" s="102">
        <v>1</v>
      </c>
      <c r="AI674" s="195">
        <v>133120</v>
      </c>
      <c r="AJ674" s="195"/>
      <c r="AK674" s="195"/>
      <c r="AL674" s="214">
        <f t="shared" si="158"/>
        <v>133120</v>
      </c>
    </row>
    <row r="675" spans="1:38">
      <c r="A675" s="195">
        <v>3</v>
      </c>
      <c r="B675" s="102" t="s">
        <v>1394</v>
      </c>
      <c r="C675" s="102" t="s">
        <v>5894</v>
      </c>
      <c r="D675" s="214">
        <v>1939</v>
      </c>
      <c r="E675" s="214" t="s">
        <v>1150</v>
      </c>
      <c r="F675" s="214" t="s">
        <v>1</v>
      </c>
      <c r="G675" s="214" t="s">
        <v>1</v>
      </c>
      <c r="H675" s="214">
        <v>1.5</v>
      </c>
      <c r="I675" s="102">
        <v>1</v>
      </c>
      <c r="J675" s="195">
        <v>124800</v>
      </c>
      <c r="K675" s="195"/>
      <c r="L675" s="195"/>
      <c r="M675" s="214">
        <f t="shared" si="153"/>
        <v>124800</v>
      </c>
      <c r="N675" s="214">
        <v>1.5</v>
      </c>
      <c r="O675" s="102">
        <v>1</v>
      </c>
      <c r="P675" s="195">
        <v>124800</v>
      </c>
      <c r="Q675" s="195"/>
      <c r="R675" s="195"/>
      <c r="S675" s="214">
        <f t="shared" si="154"/>
        <v>124800</v>
      </c>
      <c r="T675" s="214">
        <f t="shared" si="155"/>
        <v>0</v>
      </c>
      <c r="U675" s="214">
        <f t="shared" si="155"/>
        <v>0</v>
      </c>
      <c r="V675" s="214">
        <f t="shared" si="155"/>
        <v>0</v>
      </c>
      <c r="W675" s="214">
        <f t="shared" si="155"/>
        <v>0</v>
      </c>
      <c r="X675" s="214">
        <f t="shared" si="156"/>
        <v>0</v>
      </c>
      <c r="Y675" s="214" t="s">
        <v>1</v>
      </c>
      <c r="Z675" s="214">
        <v>1.5</v>
      </c>
      <c r="AA675" s="102">
        <v>1</v>
      </c>
      <c r="AB675" s="195">
        <v>124800</v>
      </c>
      <c r="AC675" s="195"/>
      <c r="AD675" s="195"/>
      <c r="AE675" s="214">
        <f t="shared" si="157"/>
        <v>124800</v>
      </c>
      <c r="AF675" s="214" t="s">
        <v>1</v>
      </c>
      <c r="AG675" s="214">
        <v>1.5</v>
      </c>
      <c r="AH675" s="102">
        <v>1</v>
      </c>
      <c r="AI675" s="195">
        <v>124800</v>
      </c>
      <c r="AJ675" s="195"/>
      <c r="AK675" s="195"/>
      <c r="AL675" s="214">
        <f t="shared" si="158"/>
        <v>124800</v>
      </c>
    </row>
    <row r="676" spans="1:38">
      <c r="A676" s="195">
        <v>4</v>
      </c>
      <c r="B676" s="102" t="s">
        <v>1395</v>
      </c>
      <c r="C676" s="102" t="s">
        <v>5895</v>
      </c>
      <c r="D676" s="214">
        <v>1976</v>
      </c>
      <c r="E676" s="214" t="s">
        <v>1150</v>
      </c>
      <c r="F676" s="214" t="s">
        <v>1</v>
      </c>
      <c r="G676" s="214" t="s">
        <v>1</v>
      </c>
      <c r="H676" s="214">
        <v>1.5</v>
      </c>
      <c r="I676" s="102">
        <v>1</v>
      </c>
      <c r="J676" s="195">
        <v>124800</v>
      </c>
      <c r="K676" s="195"/>
      <c r="L676" s="195"/>
      <c r="M676" s="214">
        <f t="shared" si="153"/>
        <v>124800</v>
      </c>
      <c r="N676" s="214">
        <v>1.5</v>
      </c>
      <c r="O676" s="102">
        <v>1</v>
      </c>
      <c r="P676" s="195">
        <v>124800</v>
      </c>
      <c r="Q676" s="195"/>
      <c r="R676" s="195"/>
      <c r="S676" s="214">
        <f t="shared" si="154"/>
        <v>124800</v>
      </c>
      <c r="T676" s="214">
        <f t="shared" si="155"/>
        <v>0</v>
      </c>
      <c r="U676" s="214">
        <f t="shared" si="155"/>
        <v>0</v>
      </c>
      <c r="V676" s="214">
        <f t="shared" si="155"/>
        <v>0</v>
      </c>
      <c r="W676" s="214">
        <f t="shared" si="155"/>
        <v>0</v>
      </c>
      <c r="X676" s="214">
        <f t="shared" si="156"/>
        <v>0</v>
      </c>
      <c r="Y676" s="214" t="s">
        <v>1</v>
      </c>
      <c r="Z676" s="214">
        <v>1.5</v>
      </c>
      <c r="AA676" s="102">
        <v>1</v>
      </c>
      <c r="AB676" s="195">
        <v>124800</v>
      </c>
      <c r="AC676" s="195"/>
      <c r="AD676" s="195"/>
      <c r="AE676" s="214">
        <f t="shared" si="157"/>
        <v>124800</v>
      </c>
      <c r="AF676" s="214" t="s">
        <v>1</v>
      </c>
      <c r="AG676" s="214">
        <v>1.5</v>
      </c>
      <c r="AH676" s="102">
        <v>1</v>
      </c>
      <c r="AI676" s="195">
        <v>124800</v>
      </c>
      <c r="AJ676" s="195"/>
      <c r="AK676" s="195"/>
      <c r="AL676" s="214">
        <f t="shared" si="158"/>
        <v>124800</v>
      </c>
    </row>
    <row r="677" spans="1:38">
      <c r="A677" s="195">
        <v>5</v>
      </c>
      <c r="B677" s="102" t="s">
        <v>1396</v>
      </c>
      <c r="C677" s="102" t="s">
        <v>5894</v>
      </c>
      <c r="D677" s="214">
        <v>1983</v>
      </c>
      <c r="E677" s="214" t="s">
        <v>1150</v>
      </c>
      <c r="F677" s="214" t="s">
        <v>1</v>
      </c>
      <c r="G677" s="214" t="s">
        <v>1</v>
      </c>
      <c r="H677" s="214">
        <v>1.5</v>
      </c>
      <c r="I677" s="102">
        <v>1</v>
      </c>
      <c r="J677" s="195">
        <v>124800</v>
      </c>
      <c r="K677" s="195">
        <v>8000</v>
      </c>
      <c r="L677" s="195"/>
      <c r="M677" s="214">
        <f t="shared" si="153"/>
        <v>132800</v>
      </c>
      <c r="N677" s="214">
        <v>1.5</v>
      </c>
      <c r="O677" s="102">
        <v>1</v>
      </c>
      <c r="P677" s="195">
        <v>124800</v>
      </c>
      <c r="Q677" s="195">
        <v>8000</v>
      </c>
      <c r="R677" s="195"/>
      <c r="S677" s="214">
        <f t="shared" si="154"/>
        <v>132800</v>
      </c>
      <c r="T677" s="214">
        <f t="shared" si="155"/>
        <v>0</v>
      </c>
      <c r="U677" s="214">
        <f t="shared" si="155"/>
        <v>0</v>
      </c>
      <c r="V677" s="214">
        <f t="shared" si="155"/>
        <v>0</v>
      </c>
      <c r="W677" s="214">
        <f t="shared" si="155"/>
        <v>0</v>
      </c>
      <c r="X677" s="214">
        <f t="shared" si="156"/>
        <v>0</v>
      </c>
      <c r="Y677" s="214" t="s">
        <v>1</v>
      </c>
      <c r="Z677" s="214">
        <v>1.5</v>
      </c>
      <c r="AA677" s="102">
        <v>1</v>
      </c>
      <c r="AB677" s="195">
        <v>124800</v>
      </c>
      <c r="AC677" s="195">
        <v>8000</v>
      </c>
      <c r="AD677" s="195"/>
      <c r="AE677" s="214">
        <f t="shared" si="157"/>
        <v>132800</v>
      </c>
      <c r="AF677" s="214" t="s">
        <v>1</v>
      </c>
      <c r="AG677" s="214">
        <v>1.5</v>
      </c>
      <c r="AH677" s="102">
        <v>1</v>
      </c>
      <c r="AI677" s="195">
        <v>124800</v>
      </c>
      <c r="AJ677" s="195">
        <v>8000</v>
      </c>
      <c r="AK677" s="195"/>
      <c r="AL677" s="214">
        <f t="shared" si="158"/>
        <v>132800</v>
      </c>
    </row>
    <row r="678" spans="1:38">
      <c r="A678" s="195">
        <v>6</v>
      </c>
      <c r="B678" s="102" t="s">
        <v>1382</v>
      </c>
      <c r="C678" s="102" t="s">
        <v>5895</v>
      </c>
      <c r="D678" s="214">
        <v>1954</v>
      </c>
      <c r="E678" s="214" t="s">
        <v>1144</v>
      </c>
      <c r="F678" s="214" t="s">
        <v>1</v>
      </c>
      <c r="G678" s="214" t="s">
        <v>1</v>
      </c>
      <c r="H678" s="214">
        <v>1.5</v>
      </c>
      <c r="I678" s="102">
        <v>1</v>
      </c>
      <c r="J678" s="195">
        <v>124800</v>
      </c>
      <c r="K678" s="195"/>
      <c r="L678" s="195"/>
      <c r="M678" s="214">
        <f t="shared" si="153"/>
        <v>124800</v>
      </c>
      <c r="N678" s="214">
        <v>1.5</v>
      </c>
      <c r="O678" s="102">
        <v>1</v>
      </c>
      <c r="P678" s="195">
        <v>124800</v>
      </c>
      <c r="Q678" s="195"/>
      <c r="R678" s="195"/>
      <c r="S678" s="214">
        <f t="shared" si="154"/>
        <v>124800</v>
      </c>
      <c r="T678" s="214">
        <f t="shared" si="155"/>
        <v>0</v>
      </c>
      <c r="U678" s="214">
        <f t="shared" si="155"/>
        <v>0</v>
      </c>
      <c r="V678" s="214">
        <f t="shared" si="155"/>
        <v>0</v>
      </c>
      <c r="W678" s="214">
        <f t="shared" si="155"/>
        <v>0</v>
      </c>
      <c r="X678" s="214">
        <f t="shared" si="156"/>
        <v>0</v>
      </c>
      <c r="Y678" s="214" t="s">
        <v>1</v>
      </c>
      <c r="Z678" s="214">
        <v>1.5</v>
      </c>
      <c r="AA678" s="102">
        <v>1</v>
      </c>
      <c r="AB678" s="195">
        <v>124800</v>
      </c>
      <c r="AC678" s="195"/>
      <c r="AD678" s="195"/>
      <c r="AE678" s="214">
        <f t="shared" si="157"/>
        <v>124800</v>
      </c>
      <c r="AF678" s="214" t="s">
        <v>1</v>
      </c>
      <c r="AG678" s="214">
        <v>1.5</v>
      </c>
      <c r="AH678" s="102">
        <v>1</v>
      </c>
      <c r="AI678" s="195">
        <v>124800</v>
      </c>
      <c r="AJ678" s="195"/>
      <c r="AK678" s="195"/>
      <c r="AL678" s="214">
        <f t="shared" si="158"/>
        <v>124800</v>
      </c>
    </row>
    <row r="679" spans="1:38">
      <c r="A679" s="195">
        <v>7</v>
      </c>
      <c r="B679" s="102" t="s">
        <v>1397</v>
      </c>
      <c r="C679" s="102" t="s">
        <v>5894</v>
      </c>
      <c r="D679" s="214">
        <v>1952</v>
      </c>
      <c r="E679" s="214" t="s">
        <v>1200</v>
      </c>
      <c r="F679" s="214" t="s">
        <v>1</v>
      </c>
      <c r="G679" s="214" t="s">
        <v>1</v>
      </c>
      <c r="H679" s="214">
        <v>1</v>
      </c>
      <c r="I679" s="102">
        <v>1</v>
      </c>
      <c r="J679" s="195">
        <v>95625</v>
      </c>
      <c r="K679" s="195"/>
      <c r="L679" s="195"/>
      <c r="M679" s="214">
        <f t="shared" si="153"/>
        <v>95625</v>
      </c>
      <c r="N679" s="214">
        <v>1</v>
      </c>
      <c r="O679" s="102">
        <v>1</v>
      </c>
      <c r="P679" s="195">
        <v>95625</v>
      </c>
      <c r="Q679" s="195"/>
      <c r="R679" s="195"/>
      <c r="S679" s="214">
        <f t="shared" si="154"/>
        <v>95625</v>
      </c>
      <c r="T679" s="214">
        <f t="shared" si="155"/>
        <v>0</v>
      </c>
      <c r="U679" s="214">
        <f t="shared" si="155"/>
        <v>0</v>
      </c>
      <c r="V679" s="214">
        <f t="shared" si="155"/>
        <v>0</v>
      </c>
      <c r="W679" s="214">
        <f t="shared" si="155"/>
        <v>0</v>
      </c>
      <c r="X679" s="214">
        <f t="shared" si="156"/>
        <v>0</v>
      </c>
      <c r="Y679" s="214" t="s">
        <v>1</v>
      </c>
      <c r="Z679" s="214">
        <v>1</v>
      </c>
      <c r="AA679" s="102">
        <v>1</v>
      </c>
      <c r="AB679" s="195">
        <v>95625</v>
      </c>
      <c r="AC679" s="195"/>
      <c r="AD679" s="195"/>
      <c r="AE679" s="214">
        <f t="shared" si="157"/>
        <v>95625</v>
      </c>
      <c r="AF679" s="214" t="s">
        <v>1</v>
      </c>
      <c r="AG679" s="214">
        <v>1</v>
      </c>
      <c r="AH679" s="102">
        <v>1</v>
      </c>
      <c r="AI679" s="195">
        <v>95625</v>
      </c>
      <c r="AJ679" s="195"/>
      <c r="AK679" s="195"/>
      <c r="AL679" s="214">
        <f t="shared" si="158"/>
        <v>95625</v>
      </c>
    </row>
    <row r="680" spans="1:38">
      <c r="A680" s="195">
        <v>8</v>
      </c>
      <c r="B680" s="102" t="s">
        <v>1398</v>
      </c>
      <c r="C680" s="102" t="s">
        <v>5894</v>
      </c>
      <c r="D680" s="214">
        <v>1990</v>
      </c>
      <c r="E680" s="214" t="s">
        <v>1200</v>
      </c>
      <c r="F680" s="214" t="s">
        <v>1</v>
      </c>
      <c r="G680" s="214" t="s">
        <v>1</v>
      </c>
      <c r="H680" s="214">
        <v>1</v>
      </c>
      <c r="I680" s="102">
        <v>1</v>
      </c>
      <c r="J680" s="195">
        <v>104000</v>
      </c>
      <c r="K680" s="195">
        <v>8000</v>
      </c>
      <c r="L680" s="195"/>
      <c r="M680" s="214">
        <f t="shared" si="153"/>
        <v>112000</v>
      </c>
      <c r="N680" s="214">
        <v>1</v>
      </c>
      <c r="O680" s="102">
        <v>1</v>
      </c>
      <c r="P680" s="195">
        <v>104000</v>
      </c>
      <c r="Q680" s="195">
        <v>8000</v>
      </c>
      <c r="R680" s="195"/>
      <c r="S680" s="214">
        <f t="shared" si="154"/>
        <v>112000</v>
      </c>
      <c r="T680" s="214">
        <f t="shared" si="155"/>
        <v>0</v>
      </c>
      <c r="U680" s="214">
        <f t="shared" si="155"/>
        <v>0</v>
      </c>
      <c r="V680" s="214">
        <f t="shared" si="155"/>
        <v>0</v>
      </c>
      <c r="W680" s="214">
        <f t="shared" si="155"/>
        <v>0</v>
      </c>
      <c r="X680" s="214">
        <f t="shared" si="156"/>
        <v>0</v>
      </c>
      <c r="Y680" s="214" t="s">
        <v>1</v>
      </c>
      <c r="Z680" s="214">
        <v>1</v>
      </c>
      <c r="AA680" s="102">
        <v>1</v>
      </c>
      <c r="AB680" s="195">
        <v>104000</v>
      </c>
      <c r="AC680" s="195">
        <v>8000</v>
      </c>
      <c r="AD680" s="195"/>
      <c r="AE680" s="214">
        <f t="shared" si="157"/>
        <v>112000</v>
      </c>
      <c r="AF680" s="214" t="s">
        <v>1</v>
      </c>
      <c r="AG680" s="214">
        <v>1</v>
      </c>
      <c r="AH680" s="102">
        <v>1</v>
      </c>
      <c r="AI680" s="195">
        <v>104000</v>
      </c>
      <c r="AJ680" s="195">
        <v>8000</v>
      </c>
      <c r="AK680" s="195"/>
      <c r="AL680" s="214">
        <f t="shared" si="158"/>
        <v>112000</v>
      </c>
    </row>
    <row r="681" spans="1:38">
      <c r="A681" s="195">
        <v>9</v>
      </c>
      <c r="B681" s="102" t="s">
        <v>7639</v>
      </c>
      <c r="C681" s="102" t="s">
        <v>5894</v>
      </c>
      <c r="D681" s="214">
        <v>1977</v>
      </c>
      <c r="E681" s="214" t="s">
        <v>1200</v>
      </c>
      <c r="F681" s="214" t="s">
        <v>1</v>
      </c>
      <c r="G681" s="214" t="s">
        <v>1</v>
      </c>
      <c r="H681" s="214">
        <v>1</v>
      </c>
      <c r="I681" s="102">
        <v>1</v>
      </c>
      <c r="J681" s="195">
        <v>104000</v>
      </c>
      <c r="K681" s="195"/>
      <c r="L681" s="195"/>
      <c r="M681" s="214">
        <f t="shared" si="153"/>
        <v>104000</v>
      </c>
      <c r="N681" s="214">
        <v>1</v>
      </c>
      <c r="O681" s="102">
        <v>1</v>
      </c>
      <c r="P681" s="195">
        <v>104000</v>
      </c>
      <c r="Q681" s="195"/>
      <c r="R681" s="195"/>
      <c r="S681" s="214">
        <f t="shared" si="154"/>
        <v>104000</v>
      </c>
      <c r="T681" s="214">
        <f t="shared" si="155"/>
        <v>0</v>
      </c>
      <c r="U681" s="214">
        <f t="shared" si="155"/>
        <v>0</v>
      </c>
      <c r="V681" s="214">
        <f t="shared" si="155"/>
        <v>0</v>
      </c>
      <c r="W681" s="214">
        <f t="shared" si="155"/>
        <v>0</v>
      </c>
      <c r="X681" s="214">
        <f t="shared" si="156"/>
        <v>0</v>
      </c>
      <c r="Y681" s="214" t="s">
        <v>1</v>
      </c>
      <c r="Z681" s="214">
        <v>1</v>
      </c>
      <c r="AA681" s="102">
        <v>1</v>
      </c>
      <c r="AB681" s="195">
        <v>104000</v>
      </c>
      <c r="AC681" s="195"/>
      <c r="AD681" s="195"/>
      <c r="AE681" s="214">
        <f t="shared" si="157"/>
        <v>104000</v>
      </c>
      <c r="AF681" s="214" t="s">
        <v>1</v>
      </c>
      <c r="AG681" s="214">
        <v>1</v>
      </c>
      <c r="AH681" s="102">
        <v>1</v>
      </c>
      <c r="AI681" s="195">
        <v>104000</v>
      </c>
      <c r="AJ681" s="195"/>
      <c r="AK681" s="195"/>
      <c r="AL681" s="214">
        <f t="shared" si="158"/>
        <v>104000</v>
      </c>
    </row>
    <row r="682" spans="1:38">
      <c r="A682" s="195">
        <v>10</v>
      </c>
      <c r="B682" s="102" t="s">
        <v>4771</v>
      </c>
      <c r="C682" s="102" t="s">
        <v>5894</v>
      </c>
      <c r="D682" s="214">
        <v>1984</v>
      </c>
      <c r="E682" s="214" t="s">
        <v>1200</v>
      </c>
      <c r="F682" s="214" t="s">
        <v>1</v>
      </c>
      <c r="G682" s="214" t="s">
        <v>1</v>
      </c>
      <c r="H682" s="214">
        <v>1</v>
      </c>
      <c r="I682" s="102">
        <v>1</v>
      </c>
      <c r="J682" s="195">
        <v>104000</v>
      </c>
      <c r="K682" s="195"/>
      <c r="L682" s="195"/>
      <c r="M682" s="214">
        <f t="shared" si="153"/>
        <v>104000</v>
      </c>
      <c r="N682" s="214">
        <v>1</v>
      </c>
      <c r="O682" s="102">
        <v>1</v>
      </c>
      <c r="P682" s="195">
        <v>104000</v>
      </c>
      <c r="Q682" s="195"/>
      <c r="R682" s="195"/>
      <c r="S682" s="214">
        <f t="shared" si="154"/>
        <v>104000</v>
      </c>
      <c r="T682" s="214">
        <f t="shared" si="155"/>
        <v>0</v>
      </c>
      <c r="U682" s="214">
        <f t="shared" si="155"/>
        <v>0</v>
      </c>
      <c r="V682" s="214">
        <f t="shared" si="155"/>
        <v>0</v>
      </c>
      <c r="W682" s="214">
        <f t="shared" si="155"/>
        <v>0</v>
      </c>
      <c r="X682" s="214">
        <f t="shared" si="156"/>
        <v>0</v>
      </c>
      <c r="Y682" s="214" t="s">
        <v>1</v>
      </c>
      <c r="Z682" s="214">
        <v>1</v>
      </c>
      <c r="AA682" s="102">
        <v>1</v>
      </c>
      <c r="AB682" s="195">
        <v>104000</v>
      </c>
      <c r="AC682" s="195"/>
      <c r="AD682" s="195"/>
      <c r="AE682" s="214">
        <f t="shared" si="157"/>
        <v>104000</v>
      </c>
      <c r="AF682" s="214" t="s">
        <v>1</v>
      </c>
      <c r="AG682" s="214">
        <v>1</v>
      </c>
      <c r="AH682" s="102">
        <v>1</v>
      </c>
      <c r="AI682" s="195">
        <v>104000</v>
      </c>
      <c r="AJ682" s="195"/>
      <c r="AK682" s="195"/>
      <c r="AL682" s="214">
        <f t="shared" si="158"/>
        <v>104000</v>
      </c>
    </row>
    <row r="683" spans="1:38">
      <c r="A683" s="195">
        <v>11</v>
      </c>
      <c r="B683" s="102" t="s">
        <v>1400</v>
      </c>
      <c r="C683" s="102" t="s">
        <v>5894</v>
      </c>
      <c r="D683" s="214">
        <v>1956</v>
      </c>
      <c r="E683" s="214" t="s">
        <v>1156</v>
      </c>
      <c r="F683" s="214" t="s">
        <v>1</v>
      </c>
      <c r="G683" s="214" t="s">
        <v>1</v>
      </c>
      <c r="H683" s="214">
        <v>1</v>
      </c>
      <c r="I683" s="102">
        <v>1</v>
      </c>
      <c r="J683" s="195">
        <v>95625</v>
      </c>
      <c r="K683" s="195"/>
      <c r="L683" s="195"/>
      <c r="M683" s="214">
        <f t="shared" si="153"/>
        <v>95625</v>
      </c>
      <c r="N683" s="214">
        <v>1</v>
      </c>
      <c r="O683" s="102">
        <v>1</v>
      </c>
      <c r="P683" s="195">
        <v>95625</v>
      </c>
      <c r="Q683" s="195"/>
      <c r="R683" s="195"/>
      <c r="S683" s="214">
        <f t="shared" si="154"/>
        <v>95625</v>
      </c>
      <c r="T683" s="214">
        <f t="shared" si="155"/>
        <v>0</v>
      </c>
      <c r="U683" s="214">
        <f t="shared" si="155"/>
        <v>0</v>
      </c>
      <c r="V683" s="214">
        <f t="shared" si="155"/>
        <v>0</v>
      </c>
      <c r="W683" s="214">
        <f t="shared" si="155"/>
        <v>0</v>
      </c>
      <c r="X683" s="214">
        <f t="shared" si="156"/>
        <v>0</v>
      </c>
      <c r="Y683" s="214" t="s">
        <v>1</v>
      </c>
      <c r="Z683" s="214">
        <v>1</v>
      </c>
      <c r="AA683" s="102">
        <v>1</v>
      </c>
      <c r="AB683" s="195">
        <v>95625</v>
      </c>
      <c r="AC683" s="195"/>
      <c r="AD683" s="195"/>
      <c r="AE683" s="214">
        <f t="shared" si="157"/>
        <v>95625</v>
      </c>
      <c r="AF683" s="214" t="s">
        <v>1</v>
      </c>
      <c r="AG683" s="214">
        <v>1</v>
      </c>
      <c r="AH683" s="102">
        <v>1</v>
      </c>
      <c r="AI683" s="195">
        <v>95625</v>
      </c>
      <c r="AJ683" s="195"/>
      <c r="AK683" s="195"/>
      <c r="AL683" s="214">
        <f t="shared" si="158"/>
        <v>95625</v>
      </c>
    </row>
    <row r="684" spans="1:38">
      <c r="A684" s="195">
        <v>12</v>
      </c>
      <c r="B684" s="102" t="s">
        <v>1401</v>
      </c>
      <c r="C684" s="102" t="s">
        <v>5894</v>
      </c>
      <c r="D684" s="214">
        <v>1954</v>
      </c>
      <c r="E684" s="214" t="s">
        <v>1156</v>
      </c>
      <c r="F684" s="214" t="s">
        <v>1</v>
      </c>
      <c r="G684" s="214" t="s">
        <v>1</v>
      </c>
      <c r="H684" s="214">
        <v>1</v>
      </c>
      <c r="I684" s="102">
        <v>1</v>
      </c>
      <c r="J684" s="195">
        <v>95625</v>
      </c>
      <c r="K684" s="195"/>
      <c r="L684" s="195"/>
      <c r="M684" s="214">
        <f t="shared" si="153"/>
        <v>95625</v>
      </c>
      <c r="N684" s="214">
        <v>1</v>
      </c>
      <c r="O684" s="102">
        <v>1</v>
      </c>
      <c r="P684" s="195">
        <v>95625</v>
      </c>
      <c r="Q684" s="195"/>
      <c r="R684" s="195"/>
      <c r="S684" s="214">
        <f t="shared" si="154"/>
        <v>95625</v>
      </c>
      <c r="T684" s="214">
        <f t="shared" si="155"/>
        <v>0</v>
      </c>
      <c r="U684" s="214">
        <f t="shared" si="155"/>
        <v>0</v>
      </c>
      <c r="V684" s="214">
        <f t="shared" si="155"/>
        <v>0</v>
      </c>
      <c r="W684" s="214">
        <f t="shared" si="155"/>
        <v>0</v>
      </c>
      <c r="X684" s="214">
        <f t="shared" si="156"/>
        <v>0</v>
      </c>
      <c r="Y684" s="214" t="s">
        <v>1</v>
      </c>
      <c r="Z684" s="214">
        <v>1</v>
      </c>
      <c r="AA684" s="102">
        <v>1</v>
      </c>
      <c r="AB684" s="195">
        <v>95625</v>
      </c>
      <c r="AC684" s="195"/>
      <c r="AD684" s="195"/>
      <c r="AE684" s="214">
        <f t="shared" si="157"/>
        <v>95625</v>
      </c>
      <c r="AF684" s="214" t="s">
        <v>1</v>
      </c>
      <c r="AG684" s="214">
        <v>1</v>
      </c>
      <c r="AH684" s="102">
        <v>1</v>
      </c>
      <c r="AI684" s="195">
        <v>95625</v>
      </c>
      <c r="AJ684" s="195"/>
      <c r="AK684" s="195"/>
      <c r="AL684" s="214">
        <f t="shared" si="158"/>
        <v>95625</v>
      </c>
    </row>
    <row r="685" spans="1:38">
      <c r="A685" s="195">
        <v>13</v>
      </c>
      <c r="B685" s="102" t="s">
        <v>1402</v>
      </c>
      <c r="C685" s="102" t="s">
        <v>5894</v>
      </c>
      <c r="D685" s="214">
        <v>1962</v>
      </c>
      <c r="E685" s="214" t="s">
        <v>1156</v>
      </c>
      <c r="F685" s="214" t="s">
        <v>1</v>
      </c>
      <c r="G685" s="214" t="s">
        <v>1</v>
      </c>
      <c r="H685" s="214">
        <v>1</v>
      </c>
      <c r="I685" s="102">
        <v>1</v>
      </c>
      <c r="J685" s="195">
        <v>95625</v>
      </c>
      <c r="K685" s="195">
        <v>8000</v>
      </c>
      <c r="L685" s="195"/>
      <c r="M685" s="214">
        <f t="shared" si="153"/>
        <v>103625</v>
      </c>
      <c r="N685" s="214">
        <v>1</v>
      </c>
      <c r="O685" s="102">
        <v>1</v>
      </c>
      <c r="P685" s="195">
        <v>95625</v>
      </c>
      <c r="Q685" s="195">
        <v>8000</v>
      </c>
      <c r="R685" s="195"/>
      <c r="S685" s="214">
        <f t="shared" si="154"/>
        <v>103625</v>
      </c>
      <c r="T685" s="214">
        <f t="shared" si="155"/>
        <v>0</v>
      </c>
      <c r="U685" s="214">
        <f t="shared" si="155"/>
        <v>0</v>
      </c>
      <c r="V685" s="214">
        <f t="shared" si="155"/>
        <v>0</v>
      </c>
      <c r="W685" s="214">
        <f t="shared" si="155"/>
        <v>0</v>
      </c>
      <c r="X685" s="214">
        <f t="shared" si="156"/>
        <v>0</v>
      </c>
      <c r="Y685" s="214" t="s">
        <v>1</v>
      </c>
      <c r="Z685" s="214">
        <v>1</v>
      </c>
      <c r="AA685" s="102">
        <v>1</v>
      </c>
      <c r="AB685" s="195">
        <v>95625</v>
      </c>
      <c r="AC685" s="195">
        <v>8000</v>
      </c>
      <c r="AD685" s="195"/>
      <c r="AE685" s="214">
        <f t="shared" si="157"/>
        <v>103625</v>
      </c>
      <c r="AF685" s="214" t="s">
        <v>1</v>
      </c>
      <c r="AG685" s="214">
        <v>1</v>
      </c>
      <c r="AH685" s="102">
        <v>1</v>
      </c>
      <c r="AI685" s="195">
        <v>95625</v>
      </c>
      <c r="AJ685" s="195">
        <v>8000</v>
      </c>
      <c r="AK685" s="195"/>
      <c r="AL685" s="214">
        <f t="shared" si="158"/>
        <v>103625</v>
      </c>
    </row>
    <row r="686" spans="1:38">
      <c r="A686" s="195">
        <v>14</v>
      </c>
      <c r="B686" s="102" t="s">
        <v>1403</v>
      </c>
      <c r="C686" s="102" t="s">
        <v>5894</v>
      </c>
      <c r="D686" s="214">
        <v>1959</v>
      </c>
      <c r="E686" s="214" t="s">
        <v>1156</v>
      </c>
      <c r="F686" s="214" t="s">
        <v>1</v>
      </c>
      <c r="G686" s="214" t="s">
        <v>1</v>
      </c>
      <c r="H686" s="214">
        <v>1</v>
      </c>
      <c r="I686" s="102">
        <v>1</v>
      </c>
      <c r="J686" s="195">
        <v>95625</v>
      </c>
      <c r="K686" s="195">
        <v>8000</v>
      </c>
      <c r="L686" s="195"/>
      <c r="M686" s="214">
        <f t="shared" si="153"/>
        <v>103625</v>
      </c>
      <c r="N686" s="214">
        <v>1</v>
      </c>
      <c r="O686" s="102">
        <v>1</v>
      </c>
      <c r="P686" s="195">
        <v>95625</v>
      </c>
      <c r="Q686" s="195">
        <v>8000</v>
      </c>
      <c r="R686" s="195"/>
      <c r="S686" s="214">
        <f t="shared" si="154"/>
        <v>103625</v>
      </c>
      <c r="T686" s="214">
        <f t="shared" si="155"/>
        <v>0</v>
      </c>
      <c r="U686" s="214">
        <f t="shared" si="155"/>
        <v>0</v>
      </c>
      <c r="V686" s="214">
        <f t="shared" si="155"/>
        <v>0</v>
      </c>
      <c r="W686" s="214">
        <f t="shared" si="155"/>
        <v>0</v>
      </c>
      <c r="X686" s="214">
        <f t="shared" si="156"/>
        <v>0</v>
      </c>
      <c r="Y686" s="214" t="s">
        <v>1</v>
      </c>
      <c r="Z686" s="214">
        <v>1</v>
      </c>
      <c r="AA686" s="102">
        <v>1</v>
      </c>
      <c r="AB686" s="195">
        <v>95625</v>
      </c>
      <c r="AC686" s="195">
        <v>8000</v>
      </c>
      <c r="AD686" s="195"/>
      <c r="AE686" s="214">
        <f t="shared" si="157"/>
        <v>103625</v>
      </c>
      <c r="AF686" s="214" t="s">
        <v>1</v>
      </c>
      <c r="AG686" s="214">
        <v>1</v>
      </c>
      <c r="AH686" s="102">
        <v>1</v>
      </c>
      <c r="AI686" s="195">
        <v>95625</v>
      </c>
      <c r="AJ686" s="195">
        <v>8000</v>
      </c>
      <c r="AK686" s="195"/>
      <c r="AL686" s="214">
        <f t="shared" si="158"/>
        <v>103625</v>
      </c>
    </row>
    <row r="687" spans="1:38">
      <c r="A687" s="195">
        <v>15</v>
      </c>
      <c r="B687" s="102" t="s">
        <v>1404</v>
      </c>
      <c r="C687" s="102" t="s">
        <v>5894</v>
      </c>
      <c r="D687" s="214">
        <v>1950</v>
      </c>
      <c r="E687" s="214" t="s">
        <v>1156</v>
      </c>
      <c r="F687" s="214" t="s">
        <v>1</v>
      </c>
      <c r="G687" s="214" t="s">
        <v>1</v>
      </c>
      <c r="H687" s="214">
        <v>1</v>
      </c>
      <c r="I687" s="102">
        <v>1</v>
      </c>
      <c r="J687" s="195">
        <v>95625</v>
      </c>
      <c r="K687" s="195"/>
      <c r="L687" s="195"/>
      <c r="M687" s="214">
        <f t="shared" si="153"/>
        <v>95625</v>
      </c>
      <c r="N687" s="214">
        <v>1</v>
      </c>
      <c r="O687" s="102">
        <v>1</v>
      </c>
      <c r="P687" s="195">
        <v>95625</v>
      </c>
      <c r="Q687" s="195"/>
      <c r="R687" s="195"/>
      <c r="S687" s="214">
        <f t="shared" si="154"/>
        <v>95625</v>
      </c>
      <c r="T687" s="214">
        <f t="shared" si="155"/>
        <v>0</v>
      </c>
      <c r="U687" s="214">
        <f t="shared" si="155"/>
        <v>0</v>
      </c>
      <c r="V687" s="214">
        <f t="shared" si="155"/>
        <v>0</v>
      </c>
      <c r="W687" s="214">
        <f t="shared" si="155"/>
        <v>0</v>
      </c>
      <c r="X687" s="214">
        <f t="shared" si="156"/>
        <v>0</v>
      </c>
      <c r="Y687" s="214" t="s">
        <v>1</v>
      </c>
      <c r="Z687" s="214">
        <v>1</v>
      </c>
      <c r="AA687" s="102">
        <v>1</v>
      </c>
      <c r="AB687" s="195">
        <v>95625</v>
      </c>
      <c r="AC687" s="195"/>
      <c r="AD687" s="195"/>
      <c r="AE687" s="214">
        <f t="shared" si="157"/>
        <v>95625</v>
      </c>
      <c r="AF687" s="214" t="s">
        <v>1</v>
      </c>
      <c r="AG687" s="214">
        <v>1</v>
      </c>
      <c r="AH687" s="102">
        <v>1</v>
      </c>
      <c r="AI687" s="195">
        <v>95625</v>
      </c>
      <c r="AJ687" s="195"/>
      <c r="AK687" s="195"/>
      <c r="AL687" s="214">
        <f t="shared" si="158"/>
        <v>95625</v>
      </c>
    </row>
    <row r="688" spans="1:38">
      <c r="A688" s="195">
        <v>16</v>
      </c>
      <c r="B688" s="102" t="s">
        <v>4772</v>
      </c>
      <c r="C688" s="102" t="s">
        <v>5894</v>
      </c>
      <c r="D688" s="214">
        <v>1952</v>
      </c>
      <c r="E688" s="214" t="s">
        <v>1156</v>
      </c>
      <c r="F688" s="214" t="s">
        <v>1</v>
      </c>
      <c r="G688" s="214" t="s">
        <v>1</v>
      </c>
      <c r="H688" s="214">
        <v>1</v>
      </c>
      <c r="I688" s="102">
        <v>1</v>
      </c>
      <c r="J688" s="195">
        <v>95625</v>
      </c>
      <c r="K688" s="195"/>
      <c r="L688" s="195"/>
      <c r="M688" s="214">
        <f t="shared" si="153"/>
        <v>95625</v>
      </c>
      <c r="N688" s="214">
        <v>1</v>
      </c>
      <c r="O688" s="102">
        <v>1</v>
      </c>
      <c r="P688" s="195">
        <v>95625</v>
      </c>
      <c r="Q688" s="195"/>
      <c r="R688" s="195"/>
      <c r="S688" s="214">
        <f t="shared" si="154"/>
        <v>95625</v>
      </c>
      <c r="T688" s="214">
        <f t="shared" si="155"/>
        <v>0</v>
      </c>
      <c r="U688" s="214">
        <f t="shared" si="155"/>
        <v>0</v>
      </c>
      <c r="V688" s="214">
        <f t="shared" si="155"/>
        <v>0</v>
      </c>
      <c r="W688" s="214">
        <f t="shared" si="155"/>
        <v>0</v>
      </c>
      <c r="X688" s="214">
        <f t="shared" si="156"/>
        <v>0</v>
      </c>
      <c r="Y688" s="214" t="s">
        <v>1</v>
      </c>
      <c r="Z688" s="214">
        <v>1</v>
      </c>
      <c r="AA688" s="102">
        <v>1</v>
      </c>
      <c r="AB688" s="195">
        <v>95625</v>
      </c>
      <c r="AC688" s="195"/>
      <c r="AD688" s="195"/>
      <c r="AE688" s="214">
        <f t="shared" si="157"/>
        <v>95625</v>
      </c>
      <c r="AF688" s="214" t="s">
        <v>1</v>
      </c>
      <c r="AG688" s="214">
        <v>1</v>
      </c>
      <c r="AH688" s="102">
        <v>1</v>
      </c>
      <c r="AI688" s="195">
        <v>95625</v>
      </c>
      <c r="AJ688" s="195"/>
      <c r="AK688" s="195"/>
      <c r="AL688" s="214">
        <f t="shared" si="158"/>
        <v>95625</v>
      </c>
    </row>
    <row r="689" spans="1:38">
      <c r="A689" s="195">
        <v>17</v>
      </c>
      <c r="B689" s="102" t="s">
        <v>4773</v>
      </c>
      <c r="C689" s="102" t="s">
        <v>5894</v>
      </c>
      <c r="D689" s="214">
        <v>1966</v>
      </c>
      <c r="E689" s="214" t="s">
        <v>1156</v>
      </c>
      <c r="F689" s="214" t="s">
        <v>1</v>
      </c>
      <c r="G689" s="214" t="s">
        <v>1</v>
      </c>
      <c r="H689" s="214">
        <v>1</v>
      </c>
      <c r="I689" s="102">
        <v>1</v>
      </c>
      <c r="J689" s="195">
        <v>95625</v>
      </c>
      <c r="K689" s="195"/>
      <c r="L689" s="195"/>
      <c r="M689" s="214">
        <f t="shared" si="153"/>
        <v>95625</v>
      </c>
      <c r="N689" s="214">
        <v>1</v>
      </c>
      <c r="O689" s="102">
        <v>1</v>
      </c>
      <c r="P689" s="195">
        <v>95625</v>
      </c>
      <c r="Q689" s="195"/>
      <c r="R689" s="195"/>
      <c r="S689" s="214">
        <f t="shared" si="154"/>
        <v>95625</v>
      </c>
      <c r="T689" s="214">
        <f t="shared" si="155"/>
        <v>0</v>
      </c>
      <c r="U689" s="214">
        <f t="shared" si="155"/>
        <v>0</v>
      </c>
      <c r="V689" s="214">
        <f t="shared" si="155"/>
        <v>0</v>
      </c>
      <c r="W689" s="214">
        <f t="shared" si="155"/>
        <v>0</v>
      </c>
      <c r="X689" s="214">
        <f t="shared" si="156"/>
        <v>0</v>
      </c>
      <c r="Y689" s="214" t="s">
        <v>1</v>
      </c>
      <c r="Z689" s="214">
        <v>1</v>
      </c>
      <c r="AA689" s="102">
        <v>1</v>
      </c>
      <c r="AB689" s="195">
        <v>95625</v>
      </c>
      <c r="AC689" s="195"/>
      <c r="AD689" s="195"/>
      <c r="AE689" s="214">
        <f t="shared" si="157"/>
        <v>95625</v>
      </c>
      <c r="AF689" s="214" t="s">
        <v>1</v>
      </c>
      <c r="AG689" s="214">
        <v>1</v>
      </c>
      <c r="AH689" s="102">
        <v>1</v>
      </c>
      <c r="AI689" s="195">
        <v>95625</v>
      </c>
      <c r="AJ689" s="195"/>
      <c r="AK689" s="195"/>
      <c r="AL689" s="214">
        <f t="shared" si="158"/>
        <v>95625</v>
      </c>
    </row>
    <row r="690" spans="1:38">
      <c r="A690" s="195">
        <v>18</v>
      </c>
      <c r="B690" s="102" t="s">
        <v>4774</v>
      </c>
      <c r="C690" s="102" t="s">
        <v>5894</v>
      </c>
      <c r="D690" s="214">
        <v>1962</v>
      </c>
      <c r="E690" s="214" t="s">
        <v>1156</v>
      </c>
      <c r="F690" s="214" t="s">
        <v>1</v>
      </c>
      <c r="G690" s="214" t="s">
        <v>1</v>
      </c>
      <c r="H690" s="214">
        <v>1</v>
      </c>
      <c r="I690" s="102">
        <v>1</v>
      </c>
      <c r="J690" s="195">
        <v>95625</v>
      </c>
      <c r="K690" s="195"/>
      <c r="L690" s="195"/>
      <c r="M690" s="214">
        <f t="shared" si="153"/>
        <v>95625</v>
      </c>
      <c r="N690" s="214">
        <v>1</v>
      </c>
      <c r="O690" s="102">
        <v>1</v>
      </c>
      <c r="P690" s="195">
        <v>95625</v>
      </c>
      <c r="Q690" s="195"/>
      <c r="R690" s="195"/>
      <c r="S690" s="214">
        <f t="shared" si="154"/>
        <v>95625</v>
      </c>
      <c r="T690" s="214">
        <f t="shared" si="155"/>
        <v>0</v>
      </c>
      <c r="U690" s="214">
        <f t="shared" si="155"/>
        <v>0</v>
      </c>
      <c r="V690" s="214">
        <f t="shared" si="155"/>
        <v>0</v>
      </c>
      <c r="W690" s="214">
        <f t="shared" si="155"/>
        <v>0</v>
      </c>
      <c r="X690" s="214">
        <f t="shared" si="156"/>
        <v>0</v>
      </c>
      <c r="Y690" s="214" t="s">
        <v>1</v>
      </c>
      <c r="Z690" s="214">
        <v>1</v>
      </c>
      <c r="AA690" s="102">
        <v>1</v>
      </c>
      <c r="AB690" s="195">
        <v>95625</v>
      </c>
      <c r="AC690" s="195"/>
      <c r="AD690" s="195"/>
      <c r="AE690" s="214">
        <f t="shared" si="157"/>
        <v>95625</v>
      </c>
      <c r="AF690" s="214" t="s">
        <v>1</v>
      </c>
      <c r="AG690" s="214">
        <v>1</v>
      </c>
      <c r="AH690" s="102">
        <v>1</v>
      </c>
      <c r="AI690" s="195">
        <v>95625</v>
      </c>
      <c r="AJ690" s="195"/>
      <c r="AK690" s="195"/>
      <c r="AL690" s="214">
        <f t="shared" si="158"/>
        <v>95625</v>
      </c>
    </row>
    <row r="691" spans="1:38">
      <c r="A691" s="195">
        <v>19</v>
      </c>
      <c r="B691" s="102" t="s">
        <v>4775</v>
      </c>
      <c r="C691" s="102" t="s">
        <v>5895</v>
      </c>
      <c r="D691" s="214">
        <v>1962</v>
      </c>
      <c r="E691" s="214" t="s">
        <v>1153</v>
      </c>
      <c r="F691" s="214" t="s">
        <v>1</v>
      </c>
      <c r="G691" s="214" t="s">
        <v>1</v>
      </c>
      <c r="H691" s="214">
        <v>1.4</v>
      </c>
      <c r="I691" s="102">
        <v>1</v>
      </c>
      <c r="J691" s="195">
        <v>116479.99999999999</v>
      </c>
      <c r="K691" s="195"/>
      <c r="L691" s="195"/>
      <c r="M691" s="214">
        <f t="shared" si="153"/>
        <v>116479.99999999999</v>
      </c>
      <c r="N691" s="214">
        <v>1.4</v>
      </c>
      <c r="O691" s="102">
        <v>1</v>
      </c>
      <c r="P691" s="195">
        <v>116479.99999999999</v>
      </c>
      <c r="Q691" s="195"/>
      <c r="R691" s="195"/>
      <c r="S691" s="214">
        <f t="shared" si="154"/>
        <v>116479.99999999999</v>
      </c>
      <c r="T691" s="214">
        <f t="shared" si="155"/>
        <v>0</v>
      </c>
      <c r="U691" s="214">
        <f t="shared" si="155"/>
        <v>0</v>
      </c>
      <c r="V691" s="214">
        <f t="shared" si="155"/>
        <v>0</v>
      </c>
      <c r="W691" s="214">
        <f t="shared" si="155"/>
        <v>0</v>
      </c>
      <c r="X691" s="214">
        <f t="shared" si="156"/>
        <v>0</v>
      </c>
      <c r="Y691" s="214" t="s">
        <v>1</v>
      </c>
      <c r="Z691" s="214">
        <v>1.4</v>
      </c>
      <c r="AA691" s="102">
        <v>1</v>
      </c>
      <c r="AB691" s="195">
        <v>116479.99999999999</v>
      </c>
      <c r="AC691" s="195"/>
      <c r="AD691" s="195"/>
      <c r="AE691" s="214">
        <f t="shared" si="157"/>
        <v>116479.99999999999</v>
      </c>
      <c r="AF691" s="214" t="s">
        <v>1</v>
      </c>
      <c r="AG691" s="214">
        <v>1.4</v>
      </c>
      <c r="AH691" s="102">
        <v>1</v>
      </c>
      <c r="AI691" s="195">
        <v>116479.99999999999</v>
      </c>
      <c r="AJ691" s="195"/>
      <c r="AK691" s="195"/>
      <c r="AL691" s="214">
        <f t="shared" si="158"/>
        <v>116479.99999999999</v>
      </c>
    </row>
    <row r="692" spans="1:38">
      <c r="A692" s="195">
        <v>20</v>
      </c>
      <c r="B692" s="102" t="s">
        <v>6080</v>
      </c>
      <c r="C692" s="102" t="s">
        <v>5895</v>
      </c>
      <c r="D692" s="214">
        <v>1959</v>
      </c>
      <c r="E692" s="1175" t="s">
        <v>1151</v>
      </c>
      <c r="F692" s="214" t="s">
        <v>1</v>
      </c>
      <c r="G692" s="214" t="s">
        <v>1</v>
      </c>
      <c r="H692" s="214">
        <v>1</v>
      </c>
      <c r="I692" s="102">
        <v>1</v>
      </c>
      <c r="J692" s="195">
        <v>95625</v>
      </c>
      <c r="K692" s="195"/>
      <c r="L692" s="195"/>
      <c r="M692" s="214">
        <f t="shared" si="153"/>
        <v>95625</v>
      </c>
      <c r="N692" s="214">
        <v>1</v>
      </c>
      <c r="O692" s="102">
        <v>1</v>
      </c>
      <c r="P692" s="195">
        <v>95625</v>
      </c>
      <c r="Q692" s="195"/>
      <c r="R692" s="195"/>
      <c r="S692" s="214">
        <f t="shared" si="154"/>
        <v>95625</v>
      </c>
      <c r="T692" s="214">
        <f t="shared" si="155"/>
        <v>0</v>
      </c>
      <c r="U692" s="214">
        <f t="shared" si="155"/>
        <v>0</v>
      </c>
      <c r="V692" s="214">
        <f t="shared" si="155"/>
        <v>0</v>
      </c>
      <c r="W692" s="214">
        <f t="shared" si="155"/>
        <v>0</v>
      </c>
      <c r="X692" s="214">
        <f t="shared" si="156"/>
        <v>0</v>
      </c>
      <c r="Y692" s="214" t="s">
        <v>1</v>
      </c>
      <c r="Z692" s="214">
        <v>1</v>
      </c>
      <c r="AA692" s="102">
        <v>1</v>
      </c>
      <c r="AB692" s="195">
        <v>95625</v>
      </c>
      <c r="AC692" s="195"/>
      <c r="AD692" s="195"/>
      <c r="AE692" s="214">
        <f t="shared" si="157"/>
        <v>95625</v>
      </c>
      <c r="AF692" s="214" t="s">
        <v>1</v>
      </c>
      <c r="AG692" s="214">
        <v>1</v>
      </c>
      <c r="AH692" s="102">
        <v>1</v>
      </c>
      <c r="AI692" s="195">
        <v>95625</v>
      </c>
      <c r="AJ692" s="195"/>
      <c r="AK692" s="195"/>
      <c r="AL692" s="214">
        <f t="shared" si="158"/>
        <v>95625</v>
      </c>
    </row>
    <row r="693" spans="1:38">
      <c r="A693" s="195">
        <v>21</v>
      </c>
      <c r="B693" s="102" t="s">
        <v>1405</v>
      </c>
      <c r="C693" s="102" t="s">
        <v>5895</v>
      </c>
      <c r="D693" s="214">
        <v>1964</v>
      </c>
      <c r="E693" s="1175" t="s">
        <v>1151</v>
      </c>
      <c r="F693" s="214" t="s">
        <v>1</v>
      </c>
      <c r="G693" s="214" t="s">
        <v>1</v>
      </c>
      <c r="H693" s="214">
        <v>1</v>
      </c>
      <c r="I693" s="102">
        <v>1</v>
      </c>
      <c r="J693" s="195">
        <v>95625</v>
      </c>
      <c r="K693" s="195"/>
      <c r="L693" s="195"/>
      <c r="M693" s="214">
        <f t="shared" si="153"/>
        <v>95625</v>
      </c>
      <c r="N693" s="214">
        <v>1</v>
      </c>
      <c r="O693" s="102">
        <v>1</v>
      </c>
      <c r="P693" s="195">
        <v>95625</v>
      </c>
      <c r="Q693" s="195"/>
      <c r="R693" s="195"/>
      <c r="S693" s="214">
        <f t="shared" si="154"/>
        <v>95625</v>
      </c>
      <c r="T693" s="214">
        <f t="shared" si="155"/>
        <v>0</v>
      </c>
      <c r="U693" s="214">
        <f t="shared" si="155"/>
        <v>0</v>
      </c>
      <c r="V693" s="214">
        <f t="shared" si="155"/>
        <v>0</v>
      </c>
      <c r="W693" s="214">
        <f t="shared" si="155"/>
        <v>0</v>
      </c>
      <c r="X693" s="214">
        <f t="shared" si="156"/>
        <v>0</v>
      </c>
      <c r="Y693" s="214" t="s">
        <v>1</v>
      </c>
      <c r="Z693" s="214">
        <v>1</v>
      </c>
      <c r="AA693" s="102">
        <v>1</v>
      </c>
      <c r="AB693" s="195">
        <v>95625</v>
      </c>
      <c r="AC693" s="195"/>
      <c r="AD693" s="195"/>
      <c r="AE693" s="214">
        <f t="shared" si="157"/>
        <v>95625</v>
      </c>
      <c r="AF693" s="214" t="s">
        <v>1</v>
      </c>
      <c r="AG693" s="214">
        <v>1</v>
      </c>
      <c r="AH693" s="102">
        <v>1</v>
      </c>
      <c r="AI693" s="195">
        <v>95625</v>
      </c>
      <c r="AJ693" s="195"/>
      <c r="AK693" s="195"/>
      <c r="AL693" s="214">
        <f t="shared" si="158"/>
        <v>95625</v>
      </c>
    </row>
    <row r="694" spans="1:38">
      <c r="A694" s="195">
        <v>22</v>
      </c>
      <c r="B694" s="102" t="s">
        <v>6081</v>
      </c>
      <c r="C694" s="102" t="s">
        <v>6078</v>
      </c>
      <c r="D694" s="214">
        <v>1961</v>
      </c>
      <c r="E694" s="214" t="s">
        <v>1154</v>
      </c>
      <c r="F694" s="214" t="s">
        <v>1</v>
      </c>
      <c r="G694" s="214" t="s">
        <v>1</v>
      </c>
      <c r="H694" s="214">
        <v>1.2</v>
      </c>
      <c r="I694" s="102">
        <v>1</v>
      </c>
      <c r="J694" s="195">
        <v>99840</v>
      </c>
      <c r="K694" s="195"/>
      <c r="L694" s="195"/>
      <c r="M694" s="214">
        <f t="shared" si="153"/>
        <v>99840</v>
      </c>
      <c r="N694" s="214">
        <v>1.2</v>
      </c>
      <c r="O694" s="102">
        <v>1</v>
      </c>
      <c r="P694" s="195">
        <v>99840</v>
      </c>
      <c r="Q694" s="195"/>
      <c r="R694" s="195"/>
      <c r="S694" s="214">
        <f t="shared" si="154"/>
        <v>99840</v>
      </c>
      <c r="T694" s="214">
        <f t="shared" si="155"/>
        <v>0</v>
      </c>
      <c r="U694" s="214">
        <f t="shared" si="155"/>
        <v>0</v>
      </c>
      <c r="V694" s="214">
        <f t="shared" si="155"/>
        <v>0</v>
      </c>
      <c r="W694" s="214">
        <f t="shared" si="155"/>
        <v>0</v>
      </c>
      <c r="X694" s="214">
        <f t="shared" si="156"/>
        <v>0</v>
      </c>
      <c r="Y694" s="214" t="s">
        <v>1</v>
      </c>
      <c r="Z694" s="214">
        <v>1.2</v>
      </c>
      <c r="AA694" s="102">
        <v>1</v>
      </c>
      <c r="AB694" s="195">
        <v>99840</v>
      </c>
      <c r="AC694" s="195"/>
      <c r="AD694" s="195"/>
      <c r="AE694" s="214">
        <f t="shared" si="157"/>
        <v>99840</v>
      </c>
      <c r="AF694" s="214" t="s">
        <v>1</v>
      </c>
      <c r="AG694" s="214">
        <v>1.2</v>
      </c>
      <c r="AH694" s="102">
        <v>1</v>
      </c>
      <c r="AI694" s="195">
        <v>99840</v>
      </c>
      <c r="AJ694" s="195"/>
      <c r="AK694" s="195"/>
      <c r="AL694" s="214">
        <f t="shared" si="158"/>
        <v>99840</v>
      </c>
    </row>
    <row r="695" spans="1:38" s="217" customFormat="1" ht="27">
      <c r="A695" s="212"/>
      <c r="B695" s="220" t="s">
        <v>228</v>
      </c>
      <c r="C695" s="220"/>
      <c r="D695" s="216" t="s">
        <v>1</v>
      </c>
      <c r="E695" s="216" t="s">
        <v>1</v>
      </c>
      <c r="F695" s="216" t="s">
        <v>1</v>
      </c>
      <c r="G695" s="216" t="s">
        <v>1</v>
      </c>
      <c r="H695" s="216" t="s">
        <v>1</v>
      </c>
      <c r="I695" s="216">
        <f>SUM(I673:I694)</f>
        <v>22</v>
      </c>
      <c r="J695" s="216">
        <f>SUM(J673:J694)</f>
        <v>2316515</v>
      </c>
      <c r="K695" s="216">
        <f>SUM(K673:K694)</f>
        <v>32000</v>
      </c>
      <c r="L695" s="216">
        <f>SUM(L673:L694)</f>
        <v>0</v>
      </c>
      <c r="M695" s="216">
        <f>SUM(M673:M694)</f>
        <v>2348515</v>
      </c>
      <c r="N695" s="216"/>
      <c r="O695" s="216">
        <f t="shared" ref="O695:Y695" si="159">SUM(O673:O694)</f>
        <v>22</v>
      </c>
      <c r="P695" s="216">
        <f t="shared" si="159"/>
        <v>2316515</v>
      </c>
      <c r="Q695" s="216">
        <f t="shared" si="159"/>
        <v>32000</v>
      </c>
      <c r="R695" s="216">
        <f t="shared" si="159"/>
        <v>0</v>
      </c>
      <c r="S695" s="216">
        <f t="shared" si="159"/>
        <v>2348515</v>
      </c>
      <c r="T695" s="216">
        <f t="shared" si="159"/>
        <v>0</v>
      </c>
      <c r="U695" s="216">
        <f t="shared" si="159"/>
        <v>0</v>
      </c>
      <c r="V695" s="216">
        <f t="shared" si="159"/>
        <v>0</v>
      </c>
      <c r="W695" s="216">
        <f t="shared" si="159"/>
        <v>0</v>
      </c>
      <c r="X695" s="216">
        <f t="shared" si="159"/>
        <v>0</v>
      </c>
      <c r="Y695" s="216">
        <f t="shared" si="159"/>
        <v>0</v>
      </c>
      <c r="Z695" s="216"/>
      <c r="AA695" s="216">
        <f t="shared" ref="AA695:AF695" si="160">SUM(AA673:AA694)</f>
        <v>22</v>
      </c>
      <c r="AB695" s="216">
        <f t="shared" si="160"/>
        <v>2316515</v>
      </c>
      <c r="AC695" s="216">
        <f t="shared" si="160"/>
        <v>32000</v>
      </c>
      <c r="AD695" s="216">
        <f t="shared" si="160"/>
        <v>0</v>
      </c>
      <c r="AE695" s="216">
        <f t="shared" si="160"/>
        <v>2348515</v>
      </c>
      <c r="AF695" s="216">
        <f t="shared" si="160"/>
        <v>0</v>
      </c>
      <c r="AG695" s="216"/>
      <c r="AH695" s="216">
        <f>SUM(AH673:AH694)</f>
        <v>22</v>
      </c>
      <c r="AI695" s="216">
        <f>SUM(AI673:AI694)</f>
        <v>2316515</v>
      </c>
      <c r="AJ695" s="216">
        <f>SUM(AJ673:AJ694)</f>
        <v>32000</v>
      </c>
      <c r="AK695" s="216">
        <f>SUM(AK673:AK694)</f>
        <v>0</v>
      </c>
      <c r="AL695" s="216">
        <f>SUM(AL673:AL694)</f>
        <v>2348515</v>
      </c>
    </row>
    <row r="696" spans="1:38" s="217" customFormat="1" ht="30" customHeight="1" thickBot="1">
      <c r="A696" s="212"/>
      <c r="B696" s="552" t="s">
        <v>6014</v>
      </c>
      <c r="C696" s="552"/>
      <c r="D696" s="216" t="s">
        <v>1</v>
      </c>
      <c r="E696" s="216" t="s">
        <v>1</v>
      </c>
      <c r="F696" s="216" t="s">
        <v>1</v>
      </c>
      <c r="G696" s="216" t="s">
        <v>1</v>
      </c>
      <c r="H696" s="216" t="s">
        <v>1</v>
      </c>
      <c r="I696" s="216">
        <f>+I628+I669+I695</f>
        <v>50</v>
      </c>
      <c r="J696" s="216">
        <f>+J628+J669+J695</f>
        <v>7776099</v>
      </c>
      <c r="K696" s="216">
        <f>+K628+K669+K695</f>
        <v>56000</v>
      </c>
      <c r="L696" s="216">
        <f>+L628+L669+L695</f>
        <v>0</v>
      </c>
      <c r="M696" s="216">
        <f>+M628+M669+M695</f>
        <v>7853099</v>
      </c>
      <c r="N696" s="216" t="s">
        <v>1</v>
      </c>
      <c r="O696" s="216">
        <f t="shared" ref="O696:X696" si="161">+O628+O669+O695</f>
        <v>50</v>
      </c>
      <c r="P696" s="216">
        <f t="shared" si="161"/>
        <v>7721187</v>
      </c>
      <c r="Q696" s="216">
        <f t="shared" si="161"/>
        <v>56000</v>
      </c>
      <c r="R696" s="216">
        <f t="shared" si="161"/>
        <v>0</v>
      </c>
      <c r="S696" s="216">
        <f t="shared" si="161"/>
        <v>7798187</v>
      </c>
      <c r="T696" s="216">
        <f t="shared" si="161"/>
        <v>0</v>
      </c>
      <c r="U696" s="216">
        <f t="shared" si="161"/>
        <v>54911.999999999942</v>
      </c>
      <c r="V696" s="216">
        <f t="shared" si="161"/>
        <v>0</v>
      </c>
      <c r="W696" s="216">
        <f t="shared" si="161"/>
        <v>0</v>
      </c>
      <c r="X696" s="216">
        <f t="shared" si="161"/>
        <v>54911.999999999942</v>
      </c>
      <c r="Y696" s="216" t="s">
        <v>1</v>
      </c>
      <c r="Z696" s="216" t="s">
        <v>1</v>
      </c>
      <c r="AA696" s="216">
        <f>+AA628+AA669+AA695</f>
        <v>50</v>
      </c>
      <c r="AB696" s="216">
        <f>+AB628+AB669+AB695</f>
        <v>7868451</v>
      </c>
      <c r="AC696" s="216">
        <f>+AC628+AC669+AC695</f>
        <v>56000</v>
      </c>
      <c r="AD696" s="216">
        <f>+AD628+AD669+AD695</f>
        <v>0</v>
      </c>
      <c r="AE696" s="216">
        <f>+AE628+AE669+AE695</f>
        <v>7945451</v>
      </c>
      <c r="AF696" s="216" t="s">
        <v>1</v>
      </c>
      <c r="AG696" s="216" t="s">
        <v>1</v>
      </c>
      <c r="AH696" s="216">
        <f>+AH628+AH669+AH695</f>
        <v>50</v>
      </c>
      <c r="AI696" s="216">
        <f>+AI628+AI669+AI695</f>
        <v>7925027</v>
      </c>
      <c r="AJ696" s="216">
        <f>+AJ628+AJ669+AJ695</f>
        <v>56000</v>
      </c>
      <c r="AK696" s="216">
        <f>+AK628+AK669+AK695</f>
        <v>0</v>
      </c>
      <c r="AL696" s="216">
        <f>+AL628+AL669+AL695</f>
        <v>8002027</v>
      </c>
    </row>
    <row r="697" spans="1:38" s="176" customFormat="1" ht="49.5" customHeight="1">
      <c r="A697" s="30"/>
      <c r="B697" s="2251" t="s">
        <v>6082</v>
      </c>
      <c r="C697" s="2251"/>
      <c r="D697" s="2251"/>
      <c r="E697" s="2251"/>
      <c r="F697" s="2251"/>
      <c r="G697" s="2251"/>
      <c r="H697" s="2251"/>
      <c r="I697" s="2251"/>
      <c r="J697" s="2251"/>
      <c r="K697" s="31"/>
      <c r="L697" s="31"/>
      <c r="M697" s="175"/>
      <c r="N697" s="175"/>
      <c r="O697" s="34"/>
      <c r="P697" s="175"/>
      <c r="Q697" s="31"/>
      <c r="R697" s="41" t="s">
        <v>216</v>
      </c>
      <c r="S697" s="34"/>
      <c r="T697" s="175"/>
      <c r="U697" s="34"/>
      <c r="V697" s="175"/>
      <c r="W697" s="34"/>
      <c r="X697" s="175"/>
      <c r="Y697" s="134"/>
      <c r="Z697" s="31"/>
      <c r="AA697" s="174"/>
      <c r="AB697" s="31"/>
      <c r="AC697" s="31"/>
      <c r="AD697" s="31"/>
      <c r="AE697" s="41"/>
      <c r="AF697" s="134"/>
      <c r="AG697" s="31"/>
      <c r="AH697" s="174"/>
      <c r="AI697" s="31"/>
      <c r="AJ697" s="31"/>
      <c r="AK697" s="31"/>
      <c r="AL697" s="41"/>
    </row>
    <row r="698" spans="1:38" s="326" customFormat="1" ht="49.5" customHeight="1">
      <c r="A698" s="246"/>
      <c r="B698" s="323"/>
      <c r="C698" s="2237" t="s">
        <v>5890</v>
      </c>
      <c r="D698" s="2237" t="s">
        <v>5891</v>
      </c>
      <c r="E698" s="324"/>
      <c r="F698" s="325"/>
      <c r="G698" s="325"/>
      <c r="H698" s="325"/>
      <c r="I698" s="1833" t="s">
        <v>2131</v>
      </c>
      <c r="J698" s="325"/>
      <c r="K698" s="325"/>
      <c r="L698" s="325"/>
      <c r="M698" s="325"/>
      <c r="N698" s="324"/>
      <c r="O698" s="2220" t="s">
        <v>1919</v>
      </c>
      <c r="P698" s="2220"/>
      <c r="Q698" s="2220"/>
      <c r="R698" s="2220"/>
      <c r="S698" s="2250"/>
      <c r="T698" s="2249" t="s">
        <v>217</v>
      </c>
      <c r="U698" s="2220"/>
      <c r="V698" s="2220"/>
      <c r="W698" s="2220"/>
      <c r="X698" s="2250"/>
      <c r="Y698" s="324"/>
      <c r="Z698" s="325"/>
      <c r="AA698" s="1833" t="s">
        <v>5978</v>
      </c>
      <c r="AB698" s="325"/>
      <c r="AC698" s="325"/>
      <c r="AD698" s="325"/>
      <c r="AE698" s="447"/>
      <c r="AF698" s="324"/>
      <c r="AG698" s="325"/>
      <c r="AH698" s="1833" t="s">
        <v>6607</v>
      </c>
      <c r="AI698" s="325"/>
      <c r="AJ698" s="325"/>
      <c r="AK698" s="325"/>
      <c r="AL698" s="447"/>
    </row>
    <row r="699" spans="1:38" s="176" customFormat="1" ht="76.5">
      <c r="A699" s="211" t="s">
        <v>114</v>
      </c>
      <c r="B699" s="1832" t="s">
        <v>219</v>
      </c>
      <c r="C699" s="2239"/>
      <c r="D699" s="2239"/>
      <c r="E699" s="1832" t="s">
        <v>220</v>
      </c>
      <c r="F699" s="1832" t="s">
        <v>221</v>
      </c>
      <c r="G699" s="1832" t="s">
        <v>222</v>
      </c>
      <c r="H699" s="528" t="s">
        <v>4667</v>
      </c>
      <c r="I699" s="1832" t="s">
        <v>211</v>
      </c>
      <c r="J699" s="283" t="s">
        <v>463</v>
      </c>
      <c r="K699" s="1832" t="s">
        <v>223</v>
      </c>
      <c r="L699" s="1832" t="s">
        <v>224</v>
      </c>
      <c r="M699" s="1832" t="s">
        <v>5979</v>
      </c>
      <c r="N699" s="528" t="s">
        <v>1954</v>
      </c>
      <c r="O699" s="1832" t="s">
        <v>211</v>
      </c>
      <c r="P699" s="1832" t="s">
        <v>241</v>
      </c>
      <c r="Q699" s="1832" t="s">
        <v>223</v>
      </c>
      <c r="R699" s="1832" t="s">
        <v>224</v>
      </c>
      <c r="S699" s="1832" t="s">
        <v>5980</v>
      </c>
      <c r="T699" s="1832" t="s">
        <v>211</v>
      </c>
      <c r="U699" s="1832" t="s">
        <v>241</v>
      </c>
      <c r="V699" s="1832" t="s">
        <v>223</v>
      </c>
      <c r="W699" s="1832" t="s">
        <v>224</v>
      </c>
      <c r="X699" s="1832" t="s">
        <v>5981</v>
      </c>
      <c r="Y699" s="1832" t="s">
        <v>222</v>
      </c>
      <c r="Z699" s="528" t="s">
        <v>5982</v>
      </c>
      <c r="AA699" s="1832" t="s">
        <v>211</v>
      </c>
      <c r="AB699" s="1832" t="s">
        <v>241</v>
      </c>
      <c r="AC699" s="1832" t="s">
        <v>223</v>
      </c>
      <c r="AD699" s="1832" t="s">
        <v>224</v>
      </c>
      <c r="AE699" s="1832" t="s">
        <v>255</v>
      </c>
      <c r="AF699" s="1832" t="s">
        <v>222</v>
      </c>
      <c r="AG699" s="528" t="s">
        <v>7532</v>
      </c>
      <c r="AH699" s="1832" t="s">
        <v>211</v>
      </c>
      <c r="AI699" s="1832" t="s">
        <v>241</v>
      </c>
      <c r="AJ699" s="1832" t="s">
        <v>223</v>
      </c>
      <c r="AK699" s="1832" t="s">
        <v>224</v>
      </c>
      <c r="AL699" s="1832" t="s">
        <v>255</v>
      </c>
    </row>
    <row r="700" spans="1:38" s="35" customFormat="1" ht="12.75">
      <c r="A700" s="123">
        <v>1</v>
      </c>
      <c r="B700" s="123">
        <v>2</v>
      </c>
      <c r="C700" s="123"/>
      <c r="D700" s="123">
        <v>3</v>
      </c>
      <c r="E700" s="123">
        <v>4</v>
      </c>
      <c r="F700" s="123">
        <v>5</v>
      </c>
      <c r="G700" s="123">
        <v>6</v>
      </c>
      <c r="H700" s="123">
        <v>7</v>
      </c>
      <c r="I700" s="123">
        <v>8</v>
      </c>
      <c r="J700" s="123">
        <v>9</v>
      </c>
      <c r="K700" s="123">
        <v>10</v>
      </c>
      <c r="L700" s="123">
        <v>11</v>
      </c>
      <c r="M700" s="123">
        <v>12</v>
      </c>
      <c r="N700" s="123">
        <v>13</v>
      </c>
      <c r="O700" s="123">
        <v>14</v>
      </c>
      <c r="P700" s="123">
        <v>15</v>
      </c>
      <c r="Q700" s="123">
        <v>16</v>
      </c>
      <c r="R700" s="123">
        <v>17</v>
      </c>
      <c r="S700" s="123">
        <v>18</v>
      </c>
      <c r="T700" s="123">
        <v>19</v>
      </c>
      <c r="U700" s="123">
        <v>20</v>
      </c>
      <c r="V700" s="123">
        <v>21</v>
      </c>
      <c r="W700" s="123">
        <v>22</v>
      </c>
      <c r="X700" s="123">
        <v>23</v>
      </c>
      <c r="Y700" s="123">
        <v>24</v>
      </c>
      <c r="Z700" s="123">
        <v>25</v>
      </c>
      <c r="AA700" s="123">
        <v>26</v>
      </c>
      <c r="AB700" s="123">
        <v>27</v>
      </c>
      <c r="AC700" s="123">
        <v>28</v>
      </c>
      <c r="AD700" s="123">
        <v>29</v>
      </c>
      <c r="AE700" s="123">
        <v>30</v>
      </c>
      <c r="AF700" s="123">
        <v>31</v>
      </c>
      <c r="AG700" s="123">
        <v>32</v>
      </c>
      <c r="AH700" s="123">
        <v>33</v>
      </c>
      <c r="AI700" s="123">
        <v>34</v>
      </c>
      <c r="AJ700" s="123">
        <v>35</v>
      </c>
      <c r="AK700" s="123">
        <v>36</v>
      </c>
      <c r="AL700" s="123">
        <v>37</v>
      </c>
    </row>
    <row r="701" spans="1:38" ht="14.25" hidden="1">
      <c r="A701" s="212" t="s">
        <v>2</v>
      </c>
      <c r="B701" s="213" t="s">
        <v>5983</v>
      </c>
      <c r="C701" s="213"/>
      <c r="D701" s="102"/>
      <c r="E701" s="214"/>
      <c r="F701" s="214"/>
      <c r="G701" s="214"/>
      <c r="H701" s="214"/>
      <c r="I701" s="213"/>
      <c r="J701" s="214"/>
      <c r="K701" s="214"/>
      <c r="L701" s="214"/>
      <c r="M701" s="214"/>
      <c r="N701" s="214"/>
      <c r="O701" s="213"/>
      <c r="P701" s="214"/>
      <c r="Q701" s="214"/>
      <c r="R701" s="214"/>
      <c r="S701" s="213"/>
      <c r="T701" s="214"/>
      <c r="U701" s="213"/>
      <c r="V701" s="214"/>
      <c r="W701" s="106"/>
      <c r="X701" s="106"/>
      <c r="Y701" s="214"/>
      <c r="Z701" s="214"/>
      <c r="AA701" s="213"/>
      <c r="AB701" s="214"/>
      <c r="AC701" s="214"/>
      <c r="AD701" s="214"/>
      <c r="AE701" s="214"/>
      <c r="AF701" s="214"/>
      <c r="AG701" s="214"/>
      <c r="AH701" s="213"/>
      <c r="AI701" s="214"/>
      <c r="AJ701" s="214"/>
      <c r="AK701" s="214"/>
      <c r="AL701" s="214"/>
    </row>
    <row r="702" spans="1:38" hidden="1">
      <c r="A702" s="195"/>
      <c r="B702" s="180" t="s">
        <v>126</v>
      </c>
      <c r="C702" s="180"/>
      <c r="D702" s="213"/>
      <c r="E702" s="214"/>
      <c r="F702" s="214"/>
      <c r="G702" s="214"/>
      <c r="H702" s="214"/>
      <c r="I702" s="180"/>
      <c r="J702" s="180"/>
      <c r="K702" s="180"/>
      <c r="L702" s="180"/>
      <c r="M702" s="180"/>
      <c r="N702" s="214"/>
      <c r="O702" s="180"/>
      <c r="P702" s="180"/>
      <c r="Q702" s="180"/>
      <c r="R702" s="180"/>
      <c r="S702" s="180"/>
      <c r="T702" s="180"/>
      <c r="U702" s="180"/>
      <c r="V702" s="180"/>
      <c r="W702" s="106"/>
      <c r="X702" s="106"/>
      <c r="Y702" s="214"/>
      <c r="Z702" s="214"/>
      <c r="AA702" s="180"/>
      <c r="AB702" s="180"/>
      <c r="AC702" s="180"/>
      <c r="AD702" s="180"/>
      <c r="AE702" s="180"/>
      <c r="AF702" s="214"/>
      <c r="AG702" s="214"/>
      <c r="AH702" s="180"/>
      <c r="AI702" s="180"/>
      <c r="AJ702" s="180"/>
      <c r="AK702" s="180"/>
      <c r="AL702" s="180"/>
    </row>
    <row r="703" spans="1:38" hidden="1">
      <c r="A703" s="195"/>
      <c r="B703" s="180" t="s">
        <v>226</v>
      </c>
      <c r="C703" s="180"/>
      <c r="D703" s="180"/>
      <c r="E703" s="214"/>
      <c r="F703" s="214"/>
      <c r="G703" s="214"/>
      <c r="H703" s="214"/>
      <c r="I703" s="180"/>
      <c r="J703" s="180"/>
      <c r="K703" s="180"/>
      <c r="L703" s="180"/>
      <c r="M703" s="180"/>
      <c r="N703" s="214"/>
      <c r="O703" s="180"/>
      <c r="P703" s="180"/>
      <c r="Q703" s="180"/>
      <c r="R703" s="180"/>
      <c r="S703" s="180"/>
      <c r="T703" s="180"/>
      <c r="U703" s="180"/>
      <c r="V703" s="180"/>
      <c r="W703" s="106"/>
      <c r="X703" s="106"/>
      <c r="Y703" s="214"/>
      <c r="Z703" s="214"/>
      <c r="AA703" s="180"/>
      <c r="AB703" s="180"/>
      <c r="AC703" s="180"/>
      <c r="AD703" s="180"/>
      <c r="AE703" s="180"/>
      <c r="AF703" s="214"/>
      <c r="AG703" s="214"/>
      <c r="AH703" s="180"/>
      <c r="AI703" s="180"/>
      <c r="AJ703" s="180"/>
      <c r="AK703" s="180"/>
      <c r="AL703" s="180"/>
    </row>
    <row r="704" spans="1:38" hidden="1">
      <c r="A704" s="195"/>
      <c r="B704" s="180" t="s">
        <v>227</v>
      </c>
      <c r="C704" s="180"/>
      <c r="D704" s="102"/>
      <c r="E704" s="214"/>
      <c r="F704" s="214"/>
      <c r="G704" s="214"/>
      <c r="H704" s="214"/>
      <c r="I704" s="180"/>
      <c r="J704" s="180"/>
      <c r="K704" s="180"/>
      <c r="L704" s="180"/>
      <c r="M704" s="180"/>
      <c r="N704" s="214"/>
      <c r="O704" s="180"/>
      <c r="P704" s="180"/>
      <c r="Q704" s="180"/>
      <c r="R704" s="180"/>
      <c r="S704" s="180"/>
      <c r="T704" s="180"/>
      <c r="U704" s="180"/>
      <c r="V704" s="180"/>
      <c r="W704" s="106"/>
      <c r="X704" s="106"/>
      <c r="Y704" s="214"/>
      <c r="Z704" s="214"/>
      <c r="AA704" s="180"/>
      <c r="AB704" s="180"/>
      <c r="AC704" s="180"/>
      <c r="AD704" s="180"/>
      <c r="AE704" s="180"/>
      <c r="AF704" s="214"/>
      <c r="AG704" s="214"/>
      <c r="AH704" s="180"/>
      <c r="AI704" s="180"/>
      <c r="AJ704" s="180"/>
      <c r="AK704" s="180"/>
      <c r="AL704" s="180"/>
    </row>
    <row r="705" spans="1:38" hidden="1">
      <c r="A705" s="195">
        <v>1</v>
      </c>
      <c r="B705" s="102"/>
      <c r="C705" s="102"/>
      <c r="D705" s="102"/>
      <c r="E705" s="195"/>
      <c r="F705" s="195"/>
      <c r="G705" s="195"/>
      <c r="H705" s="195"/>
      <c r="I705" s="102"/>
      <c r="J705" s="102"/>
      <c r="K705" s="102"/>
      <c r="L705" s="102"/>
      <c r="M705" s="214">
        <f>J705+K705+L705</f>
        <v>0</v>
      </c>
      <c r="N705" s="195"/>
      <c r="O705" s="102"/>
      <c r="P705" s="195"/>
      <c r="Q705" s="195"/>
      <c r="R705" s="195"/>
      <c r="S705" s="214">
        <f>P705+Q705+R705</f>
        <v>0</v>
      </c>
      <c r="T705" s="214">
        <f t="shared" ref="T705:W707" si="162">I705-O705</f>
        <v>0</v>
      </c>
      <c r="U705" s="214">
        <f t="shared" si="162"/>
        <v>0</v>
      </c>
      <c r="V705" s="214">
        <f t="shared" si="162"/>
        <v>0</v>
      </c>
      <c r="W705" s="214">
        <f t="shared" si="162"/>
        <v>0</v>
      </c>
      <c r="X705" s="214">
        <f>U705+V705+W705</f>
        <v>0</v>
      </c>
      <c r="Y705" s="195"/>
      <c r="Z705" s="195"/>
      <c r="AA705" s="102"/>
      <c r="AB705" s="102"/>
      <c r="AC705" s="102"/>
      <c r="AD705" s="102"/>
      <c r="AE705" s="214">
        <f>AB705+AC705+AD705</f>
        <v>0</v>
      </c>
      <c r="AF705" s="195"/>
      <c r="AG705" s="195"/>
      <c r="AH705" s="102"/>
      <c r="AI705" s="102"/>
      <c r="AJ705" s="102"/>
      <c r="AK705" s="102"/>
      <c r="AL705" s="214">
        <f>AI705+AJ705+AK705</f>
        <v>0</v>
      </c>
    </row>
    <row r="706" spans="1:38" hidden="1">
      <c r="A706" s="195">
        <v>2</v>
      </c>
      <c r="B706" s="102"/>
      <c r="C706" s="102"/>
      <c r="D706" s="215"/>
      <c r="E706" s="195"/>
      <c r="F706" s="195"/>
      <c r="G706" s="195"/>
      <c r="H706" s="195"/>
      <c r="I706" s="102"/>
      <c r="J706" s="102"/>
      <c r="K706" s="102"/>
      <c r="L706" s="102"/>
      <c r="M706" s="214">
        <f>J706+K706+L706</f>
        <v>0</v>
      </c>
      <c r="N706" s="195"/>
      <c r="O706" s="102"/>
      <c r="P706" s="195"/>
      <c r="Q706" s="195"/>
      <c r="R706" s="195"/>
      <c r="S706" s="214">
        <f>P706+Q706+R706</f>
        <v>0</v>
      </c>
      <c r="T706" s="214">
        <f t="shared" si="162"/>
        <v>0</v>
      </c>
      <c r="U706" s="214">
        <f t="shared" si="162"/>
        <v>0</v>
      </c>
      <c r="V706" s="214">
        <f t="shared" si="162"/>
        <v>0</v>
      </c>
      <c r="W706" s="214">
        <f t="shared" si="162"/>
        <v>0</v>
      </c>
      <c r="X706" s="214">
        <f>U706+V706+W706</f>
        <v>0</v>
      </c>
      <c r="Y706" s="195"/>
      <c r="Z706" s="195"/>
      <c r="AA706" s="102"/>
      <c r="AB706" s="102"/>
      <c r="AC706" s="102"/>
      <c r="AD706" s="102"/>
      <c r="AE706" s="214">
        <f>AB706+AC706+AD706</f>
        <v>0</v>
      </c>
      <c r="AF706" s="195"/>
      <c r="AG706" s="195"/>
      <c r="AH706" s="102"/>
      <c r="AI706" s="102"/>
      <c r="AJ706" s="102"/>
      <c r="AK706" s="102"/>
      <c r="AL706" s="214">
        <f>AI706+AJ706+AK706</f>
        <v>0</v>
      </c>
    </row>
    <row r="707" spans="1:38" hidden="1">
      <c r="A707" s="195">
        <v>3</v>
      </c>
      <c r="B707" s="215"/>
      <c r="C707" s="215"/>
      <c r="D707" s="220"/>
      <c r="E707" s="195"/>
      <c r="F707" s="195"/>
      <c r="G707" s="195"/>
      <c r="H707" s="195"/>
      <c r="I707" s="102"/>
      <c r="J707" s="102"/>
      <c r="K707" s="102"/>
      <c r="L707" s="102"/>
      <c r="M707" s="214">
        <f>J707+K707+L707</f>
        <v>0</v>
      </c>
      <c r="N707" s="195"/>
      <c r="O707" s="102"/>
      <c r="P707" s="195"/>
      <c r="Q707" s="195"/>
      <c r="R707" s="195"/>
      <c r="S707" s="214">
        <f>P707+Q707+R707</f>
        <v>0</v>
      </c>
      <c r="T707" s="214">
        <f t="shared" si="162"/>
        <v>0</v>
      </c>
      <c r="U707" s="214">
        <f t="shared" si="162"/>
        <v>0</v>
      </c>
      <c r="V707" s="214">
        <f t="shared" si="162"/>
        <v>0</v>
      </c>
      <c r="W707" s="214">
        <f t="shared" si="162"/>
        <v>0</v>
      </c>
      <c r="X707" s="214">
        <f>U707+V707+W707</f>
        <v>0</v>
      </c>
      <c r="Y707" s="195"/>
      <c r="Z707" s="195"/>
      <c r="AA707" s="102"/>
      <c r="AB707" s="102"/>
      <c r="AC707" s="102"/>
      <c r="AD707" s="102"/>
      <c r="AE707" s="214">
        <f>AB707+AC707+AD707</f>
        <v>0</v>
      </c>
      <c r="AF707" s="195"/>
      <c r="AG707" s="195"/>
      <c r="AH707" s="102"/>
      <c r="AI707" s="102"/>
      <c r="AJ707" s="102"/>
      <c r="AK707" s="102"/>
      <c r="AL707" s="214">
        <f>AI707+AJ707+AK707</f>
        <v>0</v>
      </c>
    </row>
    <row r="708" spans="1:38" s="217" customFormat="1" ht="27" hidden="1">
      <c r="A708" s="212"/>
      <c r="B708" s="220" t="s">
        <v>228</v>
      </c>
      <c r="C708" s="220"/>
      <c r="D708" s="216" t="s">
        <v>1</v>
      </c>
      <c r="E708" s="216" t="s">
        <v>1</v>
      </c>
      <c r="F708" s="216" t="s">
        <v>1</v>
      </c>
      <c r="G708" s="216" t="s">
        <v>1</v>
      </c>
      <c r="H708" s="216" t="s">
        <v>1</v>
      </c>
      <c r="I708" s="216">
        <f>SUM(I705:I707)</f>
        <v>0</v>
      </c>
      <c r="J708" s="216">
        <f>SUM(J705:J707)</f>
        <v>0</v>
      </c>
      <c r="K708" s="216">
        <f>SUM(K705:K707)</f>
        <v>0</v>
      </c>
      <c r="L708" s="216">
        <f>SUM(L705:L707)</f>
        <v>0</v>
      </c>
      <c r="M708" s="216">
        <f>SUM(M705:M707)</f>
        <v>0</v>
      </c>
      <c r="N708" s="216" t="s">
        <v>1</v>
      </c>
      <c r="O708" s="216">
        <f t="shared" ref="O708:X708" si="163">SUM(O705:O707)</f>
        <v>0</v>
      </c>
      <c r="P708" s="216">
        <f t="shared" si="163"/>
        <v>0</v>
      </c>
      <c r="Q708" s="216">
        <f t="shared" si="163"/>
        <v>0</v>
      </c>
      <c r="R708" s="216">
        <f t="shared" si="163"/>
        <v>0</v>
      </c>
      <c r="S708" s="216">
        <f t="shared" si="163"/>
        <v>0</v>
      </c>
      <c r="T708" s="216">
        <f t="shared" si="163"/>
        <v>0</v>
      </c>
      <c r="U708" s="216">
        <f t="shared" si="163"/>
        <v>0</v>
      </c>
      <c r="V708" s="216">
        <f t="shared" si="163"/>
        <v>0</v>
      </c>
      <c r="W708" s="216">
        <f t="shared" si="163"/>
        <v>0</v>
      </c>
      <c r="X708" s="216">
        <f t="shared" si="163"/>
        <v>0</v>
      </c>
      <c r="Y708" s="216" t="s">
        <v>1</v>
      </c>
      <c r="Z708" s="216" t="s">
        <v>1</v>
      </c>
      <c r="AA708" s="216">
        <f>SUM(AA705:AA707)</f>
        <v>0</v>
      </c>
      <c r="AB708" s="216">
        <f>SUM(AB705:AB707)</f>
        <v>0</v>
      </c>
      <c r="AC708" s="216">
        <f>SUM(AC705:AC707)</f>
        <v>0</v>
      </c>
      <c r="AD708" s="216">
        <f>SUM(AD705:AD707)</f>
        <v>0</v>
      </c>
      <c r="AE708" s="216">
        <f>SUM(AE705:AE707)</f>
        <v>0</v>
      </c>
      <c r="AF708" s="216" t="s">
        <v>1</v>
      </c>
      <c r="AG708" s="216" t="s">
        <v>1</v>
      </c>
      <c r="AH708" s="216">
        <f>SUM(AH705:AH707)</f>
        <v>0</v>
      </c>
      <c r="AI708" s="216">
        <f>SUM(AI705:AI707)</f>
        <v>0</v>
      </c>
      <c r="AJ708" s="216">
        <f>SUM(AJ705:AJ707)</f>
        <v>0</v>
      </c>
      <c r="AK708" s="216">
        <f>SUM(AK705:AK707)</f>
        <v>0</v>
      </c>
      <c r="AL708" s="216">
        <f>SUM(AL705:AL707)</f>
        <v>0</v>
      </c>
    </row>
    <row r="709" spans="1:38" hidden="1">
      <c r="A709" s="195"/>
      <c r="B709" s="180" t="s">
        <v>227</v>
      </c>
      <c r="C709" s="180"/>
      <c r="D709" s="214"/>
      <c r="E709" s="214"/>
      <c r="F709" s="214"/>
      <c r="G709" s="214"/>
      <c r="H709" s="214"/>
      <c r="I709" s="180"/>
      <c r="J709" s="180"/>
      <c r="K709" s="180"/>
      <c r="L709" s="180"/>
      <c r="M709" s="180"/>
      <c r="N709" s="214"/>
      <c r="O709" s="180"/>
      <c r="P709" s="180"/>
      <c r="Q709" s="180"/>
      <c r="R709" s="180"/>
      <c r="S709" s="180"/>
      <c r="T709" s="180"/>
      <c r="U709" s="180"/>
      <c r="V709" s="180"/>
      <c r="W709" s="106"/>
      <c r="X709" s="106"/>
      <c r="Y709" s="214"/>
      <c r="Z709" s="214"/>
      <c r="AA709" s="180"/>
      <c r="AB709" s="180"/>
      <c r="AC709" s="180"/>
      <c r="AD709" s="180"/>
      <c r="AE709" s="180"/>
      <c r="AF709" s="214"/>
      <c r="AG709" s="214"/>
      <c r="AH709" s="180"/>
      <c r="AI709" s="180"/>
      <c r="AJ709" s="180"/>
      <c r="AK709" s="180"/>
      <c r="AL709" s="180"/>
    </row>
    <row r="710" spans="1:38" hidden="1">
      <c r="A710" s="195">
        <v>1</v>
      </c>
      <c r="B710" s="102"/>
      <c r="C710" s="102"/>
      <c r="D710" s="195"/>
      <c r="E710" s="195"/>
      <c r="F710" s="195"/>
      <c r="G710" s="195"/>
      <c r="H710" s="195"/>
      <c r="I710" s="102"/>
      <c r="J710" s="102"/>
      <c r="K710" s="102"/>
      <c r="L710" s="102"/>
      <c r="M710" s="214">
        <f>J710+K710+L710</f>
        <v>0</v>
      </c>
      <c r="N710" s="195"/>
      <c r="O710" s="102"/>
      <c r="P710" s="195"/>
      <c r="Q710" s="195"/>
      <c r="R710" s="195"/>
      <c r="S710" s="214">
        <f>P710+Q710+R710</f>
        <v>0</v>
      </c>
      <c r="T710" s="214">
        <f t="shared" ref="T710:W712" si="164">I710-O710</f>
        <v>0</v>
      </c>
      <c r="U710" s="214">
        <f t="shared" si="164"/>
        <v>0</v>
      </c>
      <c r="V710" s="214">
        <f t="shared" si="164"/>
        <v>0</v>
      </c>
      <c r="W710" s="214">
        <f t="shared" si="164"/>
        <v>0</v>
      </c>
      <c r="X710" s="214">
        <f>U710+V710+W710</f>
        <v>0</v>
      </c>
      <c r="Y710" s="195"/>
      <c r="Z710" s="195"/>
      <c r="AA710" s="102"/>
      <c r="AB710" s="102"/>
      <c r="AC710" s="102"/>
      <c r="AD710" s="102"/>
      <c r="AE710" s="214">
        <f>AB710+AC710+AD710</f>
        <v>0</v>
      </c>
      <c r="AF710" s="195"/>
      <c r="AG710" s="195"/>
      <c r="AH710" s="102"/>
      <c r="AI710" s="102"/>
      <c r="AJ710" s="102"/>
      <c r="AK710" s="102"/>
      <c r="AL710" s="214">
        <f>AI710+AJ710+AK710</f>
        <v>0</v>
      </c>
    </row>
    <row r="711" spans="1:38" hidden="1">
      <c r="A711" s="195">
        <v>2</v>
      </c>
      <c r="B711" s="102"/>
      <c r="C711" s="102"/>
      <c r="D711" s="195"/>
      <c r="E711" s="195"/>
      <c r="F711" s="195"/>
      <c r="G711" s="195"/>
      <c r="H711" s="195"/>
      <c r="I711" s="102"/>
      <c r="J711" s="102"/>
      <c r="K711" s="102"/>
      <c r="L711" s="102"/>
      <c r="M711" s="214">
        <f>J711+K711+L711</f>
        <v>0</v>
      </c>
      <c r="N711" s="195"/>
      <c r="O711" s="102"/>
      <c r="P711" s="195"/>
      <c r="Q711" s="195"/>
      <c r="R711" s="195"/>
      <c r="S711" s="214">
        <f>P711+Q711+R711</f>
        <v>0</v>
      </c>
      <c r="T711" s="214">
        <f t="shared" si="164"/>
        <v>0</v>
      </c>
      <c r="U711" s="214">
        <f t="shared" si="164"/>
        <v>0</v>
      </c>
      <c r="V711" s="214">
        <f t="shared" si="164"/>
        <v>0</v>
      </c>
      <c r="W711" s="214">
        <f t="shared" si="164"/>
        <v>0</v>
      </c>
      <c r="X711" s="214">
        <f>U711+V711+W711</f>
        <v>0</v>
      </c>
      <c r="Y711" s="195"/>
      <c r="Z711" s="195"/>
      <c r="AA711" s="102"/>
      <c r="AB711" s="102"/>
      <c r="AC711" s="102"/>
      <c r="AD711" s="102"/>
      <c r="AE711" s="214">
        <f>AB711+AC711+AD711</f>
        <v>0</v>
      </c>
      <c r="AF711" s="195"/>
      <c r="AG711" s="195"/>
      <c r="AH711" s="102"/>
      <c r="AI711" s="102"/>
      <c r="AJ711" s="102"/>
      <c r="AK711" s="102"/>
      <c r="AL711" s="214">
        <f>AI711+AJ711+AK711</f>
        <v>0</v>
      </c>
    </row>
    <row r="712" spans="1:38" hidden="1">
      <c r="A712" s="195">
        <v>3</v>
      </c>
      <c r="B712" s="215"/>
      <c r="C712" s="215"/>
      <c r="D712" s="195"/>
      <c r="E712" s="195"/>
      <c r="F712" s="195"/>
      <c r="G712" s="195"/>
      <c r="H712" s="195"/>
      <c r="I712" s="102"/>
      <c r="J712" s="102"/>
      <c r="K712" s="102"/>
      <c r="L712" s="102"/>
      <c r="M712" s="214">
        <f>J712+K712+L712</f>
        <v>0</v>
      </c>
      <c r="N712" s="195"/>
      <c r="O712" s="102"/>
      <c r="P712" s="195"/>
      <c r="Q712" s="195"/>
      <c r="R712" s="195"/>
      <c r="S712" s="214">
        <f>P712+Q712+R712</f>
        <v>0</v>
      </c>
      <c r="T712" s="214">
        <f t="shared" si="164"/>
        <v>0</v>
      </c>
      <c r="U712" s="214">
        <f t="shared" si="164"/>
        <v>0</v>
      </c>
      <c r="V712" s="214">
        <f t="shared" si="164"/>
        <v>0</v>
      </c>
      <c r="W712" s="214">
        <f t="shared" si="164"/>
        <v>0</v>
      </c>
      <c r="X712" s="214">
        <f>U712+V712+W712</f>
        <v>0</v>
      </c>
      <c r="Y712" s="195"/>
      <c r="Z712" s="195"/>
      <c r="AA712" s="102"/>
      <c r="AB712" s="102"/>
      <c r="AC712" s="102"/>
      <c r="AD712" s="102"/>
      <c r="AE712" s="214">
        <f>AB712+AC712+AD712</f>
        <v>0</v>
      </c>
      <c r="AF712" s="195"/>
      <c r="AG712" s="195"/>
      <c r="AH712" s="102"/>
      <c r="AI712" s="102"/>
      <c r="AJ712" s="102"/>
      <c r="AK712" s="102"/>
      <c r="AL712" s="214">
        <f>AI712+AJ712+AK712</f>
        <v>0</v>
      </c>
    </row>
    <row r="713" spans="1:38" s="217" customFormat="1" ht="27" hidden="1">
      <c r="A713" s="212"/>
      <c r="B713" s="220" t="s">
        <v>228</v>
      </c>
      <c r="C713" s="220"/>
      <c r="D713" s="216" t="s">
        <v>1</v>
      </c>
      <c r="E713" s="216" t="s">
        <v>1</v>
      </c>
      <c r="F713" s="216" t="s">
        <v>1</v>
      </c>
      <c r="G713" s="216" t="s">
        <v>1</v>
      </c>
      <c r="H713" s="216" t="s">
        <v>1</v>
      </c>
      <c r="I713" s="216">
        <f>SUM(I710:I712)</f>
        <v>0</v>
      </c>
      <c r="J713" s="216">
        <f>SUM(J710:J712)</f>
        <v>0</v>
      </c>
      <c r="K713" s="216">
        <f>SUM(K710:K712)</f>
        <v>0</v>
      </c>
      <c r="L713" s="216">
        <f>SUM(L710:L712)</f>
        <v>0</v>
      </c>
      <c r="M713" s="216">
        <f>SUM(M710:M712)</f>
        <v>0</v>
      </c>
      <c r="N713" s="216" t="s">
        <v>1</v>
      </c>
      <c r="O713" s="216">
        <f t="shared" ref="O713:V713" si="165">SUM(O710:O712)</f>
        <v>0</v>
      </c>
      <c r="P713" s="216">
        <f t="shared" si="165"/>
        <v>0</v>
      </c>
      <c r="Q713" s="216">
        <f t="shared" si="165"/>
        <v>0</v>
      </c>
      <c r="R713" s="216">
        <f t="shared" si="165"/>
        <v>0</v>
      </c>
      <c r="S713" s="216">
        <f t="shared" si="165"/>
        <v>0</v>
      </c>
      <c r="T713" s="216">
        <f t="shared" si="165"/>
        <v>0</v>
      </c>
      <c r="U713" s="216">
        <f t="shared" si="165"/>
        <v>0</v>
      </c>
      <c r="V713" s="216">
        <f t="shared" si="165"/>
        <v>0</v>
      </c>
      <c r="W713" s="112"/>
      <c r="X713" s="112"/>
      <c r="Y713" s="216" t="s">
        <v>1</v>
      </c>
      <c r="Z713" s="216" t="s">
        <v>1</v>
      </c>
      <c r="AA713" s="216">
        <f>SUM(AA710:AA712)</f>
        <v>0</v>
      </c>
      <c r="AB713" s="216">
        <f>SUM(AB710:AB712)</f>
        <v>0</v>
      </c>
      <c r="AC713" s="216">
        <f>SUM(AC710:AC712)</f>
        <v>0</v>
      </c>
      <c r="AD713" s="216">
        <f>SUM(AD710:AD712)</f>
        <v>0</v>
      </c>
      <c r="AE713" s="216">
        <f>SUM(AE710:AE712)</f>
        <v>0</v>
      </c>
      <c r="AF713" s="216" t="s">
        <v>1</v>
      </c>
      <c r="AG713" s="216" t="s">
        <v>1</v>
      </c>
      <c r="AH713" s="216">
        <f>SUM(AH710:AH712)</f>
        <v>0</v>
      </c>
      <c r="AI713" s="216">
        <f>SUM(AI710:AI712)</f>
        <v>0</v>
      </c>
      <c r="AJ713" s="216">
        <f>SUM(AJ710:AJ712)</f>
        <v>0</v>
      </c>
      <c r="AK713" s="216">
        <f>SUM(AK710:AK712)</f>
        <v>0</v>
      </c>
      <c r="AL713" s="216">
        <f>SUM(AL710:AL712)</f>
        <v>0</v>
      </c>
    </row>
    <row r="714" spans="1:38" s="217" customFormat="1" ht="27" hidden="1">
      <c r="A714" s="212"/>
      <c r="B714" s="213" t="s">
        <v>5984</v>
      </c>
      <c r="C714" s="213"/>
      <c r="D714" s="216" t="s">
        <v>1</v>
      </c>
      <c r="E714" s="216" t="s">
        <v>1</v>
      </c>
      <c r="F714" s="216" t="s">
        <v>1</v>
      </c>
      <c r="G714" s="216" t="s">
        <v>1</v>
      </c>
      <c r="H714" s="216" t="s">
        <v>1</v>
      </c>
      <c r="I714" s="216">
        <f>I708+I713</f>
        <v>0</v>
      </c>
      <c r="J714" s="216">
        <f>J708+J713</f>
        <v>0</v>
      </c>
      <c r="K714" s="216">
        <f>K708+K713</f>
        <v>0</v>
      </c>
      <c r="L714" s="216">
        <f>L708+L713</f>
        <v>0</v>
      </c>
      <c r="M714" s="216">
        <f>M708+M713</f>
        <v>0</v>
      </c>
      <c r="N714" s="216" t="s">
        <v>1</v>
      </c>
      <c r="O714" s="216">
        <f t="shared" ref="O714:X714" si="166">O708+O713</f>
        <v>0</v>
      </c>
      <c r="P714" s="216">
        <f t="shared" si="166"/>
        <v>0</v>
      </c>
      <c r="Q714" s="216">
        <f t="shared" si="166"/>
        <v>0</v>
      </c>
      <c r="R714" s="216">
        <f t="shared" si="166"/>
        <v>0</v>
      </c>
      <c r="S714" s="216">
        <f t="shared" si="166"/>
        <v>0</v>
      </c>
      <c r="T714" s="216">
        <f t="shared" si="166"/>
        <v>0</v>
      </c>
      <c r="U714" s="216">
        <f t="shared" si="166"/>
        <v>0</v>
      </c>
      <c r="V714" s="216">
        <f t="shared" si="166"/>
        <v>0</v>
      </c>
      <c r="W714" s="216">
        <f t="shared" si="166"/>
        <v>0</v>
      </c>
      <c r="X714" s="216">
        <f t="shared" si="166"/>
        <v>0</v>
      </c>
      <c r="Y714" s="216" t="s">
        <v>1</v>
      </c>
      <c r="Z714" s="216" t="s">
        <v>1</v>
      </c>
      <c r="AA714" s="216">
        <f>AA708+AA713</f>
        <v>0</v>
      </c>
      <c r="AB714" s="216">
        <f>AB708+AB713</f>
        <v>0</v>
      </c>
      <c r="AC714" s="216">
        <f>AC708+AC713</f>
        <v>0</v>
      </c>
      <c r="AD714" s="216">
        <f>AD708+AD713</f>
        <v>0</v>
      </c>
      <c r="AE714" s="216">
        <f>AE708+AE713</f>
        <v>0</v>
      </c>
      <c r="AF714" s="216" t="s">
        <v>1</v>
      </c>
      <c r="AG714" s="216" t="s">
        <v>1</v>
      </c>
      <c r="AH714" s="216">
        <f>AH708+AH713</f>
        <v>0</v>
      </c>
      <c r="AI714" s="216">
        <f>AI708+AI713</f>
        <v>0</v>
      </c>
      <c r="AJ714" s="216">
        <f>AJ708+AJ713</f>
        <v>0</v>
      </c>
      <c r="AK714" s="216">
        <f>AK708+AK713</f>
        <v>0</v>
      </c>
      <c r="AL714" s="216">
        <f>AL708+AL713</f>
        <v>0</v>
      </c>
    </row>
    <row r="715" spans="1:38" hidden="1">
      <c r="A715" s="195"/>
      <c r="B715" s="215"/>
      <c r="C715" s="215"/>
      <c r="D715" s="214"/>
      <c r="E715" s="214"/>
      <c r="F715" s="214"/>
      <c r="G715" s="214"/>
      <c r="H715" s="214"/>
      <c r="I715" s="215"/>
      <c r="J715" s="214"/>
      <c r="K715" s="214"/>
      <c r="L715" s="214"/>
      <c r="M715" s="214"/>
      <c r="N715" s="214"/>
      <c r="O715" s="215"/>
      <c r="P715" s="214"/>
      <c r="Q715" s="214"/>
      <c r="R715" s="214"/>
      <c r="S715" s="215"/>
      <c r="T715" s="214"/>
      <c r="U715" s="215"/>
      <c r="V715" s="214"/>
      <c r="W715" s="106"/>
      <c r="X715" s="106"/>
      <c r="Y715" s="214"/>
      <c r="Z715" s="214"/>
      <c r="AA715" s="215"/>
      <c r="AB715" s="214"/>
      <c r="AC715" s="214"/>
      <c r="AD715" s="214"/>
      <c r="AE715" s="214"/>
      <c r="AF715" s="214"/>
      <c r="AG715" s="214"/>
      <c r="AH715" s="215"/>
      <c r="AI715" s="214"/>
      <c r="AJ715" s="214"/>
      <c r="AK715" s="214"/>
      <c r="AL715" s="214"/>
    </row>
    <row r="716" spans="1:38" ht="27">
      <c r="A716" s="212" t="s">
        <v>3</v>
      </c>
      <c r="B716" s="213" t="s">
        <v>4668</v>
      </c>
      <c r="C716" s="213"/>
      <c r="D716" s="214"/>
      <c r="E716" s="214"/>
      <c r="F716" s="214"/>
      <c r="G716" s="214"/>
      <c r="H716" s="214"/>
      <c r="I716" s="213"/>
      <c r="J716" s="214"/>
      <c r="K716" s="214"/>
      <c r="L716" s="214"/>
      <c r="M716" s="214"/>
      <c r="N716" s="214"/>
      <c r="O716" s="213"/>
      <c r="P716" s="214"/>
      <c r="Q716" s="214"/>
      <c r="R716" s="214"/>
      <c r="S716" s="213"/>
      <c r="T716" s="214"/>
      <c r="U716" s="213"/>
      <c r="V716" s="214"/>
      <c r="W716" s="106"/>
      <c r="X716" s="106"/>
      <c r="Y716" s="214"/>
      <c r="Z716" s="214"/>
      <c r="AA716" s="213"/>
      <c r="AB716" s="214"/>
      <c r="AC716" s="214"/>
      <c r="AD716" s="214"/>
      <c r="AE716" s="214"/>
      <c r="AF716" s="214"/>
      <c r="AG716" s="214"/>
      <c r="AH716" s="213"/>
      <c r="AI716" s="214"/>
      <c r="AJ716" s="214"/>
      <c r="AK716" s="214"/>
      <c r="AL716" s="214"/>
    </row>
    <row r="717" spans="1:38">
      <c r="A717" s="195"/>
      <c r="B717" s="180" t="s">
        <v>126</v>
      </c>
      <c r="C717" s="180"/>
      <c r="D717" s="214"/>
      <c r="E717" s="214"/>
      <c r="F717" s="214"/>
      <c r="G717" s="214"/>
      <c r="H717" s="214"/>
      <c r="I717" s="180"/>
      <c r="J717" s="180"/>
      <c r="K717" s="180"/>
      <c r="L717" s="180"/>
      <c r="M717" s="180"/>
      <c r="N717" s="214"/>
      <c r="O717" s="180"/>
      <c r="P717" s="180"/>
      <c r="Q717" s="180"/>
      <c r="R717" s="180"/>
      <c r="S717" s="180"/>
      <c r="T717" s="180"/>
      <c r="U717" s="180"/>
      <c r="V717" s="180"/>
      <c r="W717" s="106"/>
      <c r="X717" s="106"/>
      <c r="Y717" s="214"/>
      <c r="Z717" s="214"/>
      <c r="AA717" s="180"/>
      <c r="AB717" s="180"/>
      <c r="AC717" s="180"/>
      <c r="AD717" s="180"/>
      <c r="AE717" s="180"/>
      <c r="AF717" s="214"/>
      <c r="AG717" s="214"/>
      <c r="AH717" s="180"/>
      <c r="AI717" s="180"/>
      <c r="AJ717" s="180"/>
      <c r="AK717" s="180"/>
      <c r="AL717" s="180"/>
    </row>
    <row r="718" spans="1:38">
      <c r="A718" s="195"/>
      <c r="B718" s="180" t="s">
        <v>226</v>
      </c>
      <c r="C718" s="180"/>
      <c r="D718" s="214"/>
      <c r="E718" s="214"/>
      <c r="F718" s="214"/>
      <c r="G718" s="214"/>
      <c r="H718" s="214"/>
      <c r="I718" s="180"/>
      <c r="J718" s="180"/>
      <c r="K718" s="180"/>
      <c r="L718" s="180"/>
      <c r="M718" s="180"/>
      <c r="N718" s="214"/>
      <c r="O718" s="180"/>
      <c r="P718" s="180"/>
      <c r="Q718" s="180"/>
      <c r="R718" s="180"/>
      <c r="S718" s="180"/>
      <c r="T718" s="180"/>
      <c r="U718" s="180"/>
      <c r="V718" s="180"/>
      <c r="W718" s="106"/>
      <c r="X718" s="106"/>
      <c r="Y718" s="214"/>
      <c r="Z718" s="214"/>
      <c r="AA718" s="180"/>
      <c r="AB718" s="180"/>
      <c r="AC718" s="180"/>
      <c r="AD718" s="180"/>
      <c r="AE718" s="180"/>
      <c r="AF718" s="214"/>
      <c r="AG718" s="214"/>
      <c r="AH718" s="180"/>
      <c r="AI718" s="180"/>
      <c r="AJ718" s="180"/>
      <c r="AK718" s="180"/>
      <c r="AL718" s="180"/>
    </row>
    <row r="719" spans="1:38">
      <c r="A719" s="195"/>
      <c r="B719" s="180" t="s">
        <v>227</v>
      </c>
      <c r="C719" s="180"/>
      <c r="D719" s="214"/>
      <c r="E719" s="214"/>
      <c r="F719" s="214"/>
      <c r="G719" s="214"/>
      <c r="H719" s="214"/>
      <c r="I719" s="180"/>
      <c r="J719" s="180"/>
      <c r="K719" s="180"/>
      <c r="L719" s="180"/>
      <c r="M719" s="180"/>
      <c r="N719" s="214"/>
      <c r="O719" s="180"/>
      <c r="P719" s="180"/>
      <c r="Q719" s="180"/>
      <c r="R719" s="180"/>
      <c r="S719" s="180"/>
      <c r="T719" s="180"/>
      <c r="U719" s="180"/>
      <c r="V719" s="180"/>
      <c r="W719" s="106"/>
      <c r="X719" s="106"/>
      <c r="Y719" s="214"/>
      <c r="Z719" s="214"/>
      <c r="AA719" s="180"/>
      <c r="AB719" s="180"/>
      <c r="AC719" s="180"/>
      <c r="AD719" s="180"/>
      <c r="AE719" s="180"/>
      <c r="AF719" s="214"/>
      <c r="AG719" s="214"/>
      <c r="AH719" s="180"/>
      <c r="AI719" s="180"/>
      <c r="AJ719" s="180"/>
      <c r="AK719" s="180"/>
      <c r="AL719" s="180"/>
    </row>
    <row r="720" spans="1:38" ht="27">
      <c r="A720" s="195">
        <v>1</v>
      </c>
      <c r="B720" s="102" t="s">
        <v>1406</v>
      </c>
      <c r="C720" s="102" t="s">
        <v>5894</v>
      </c>
      <c r="D720" s="195">
        <v>1975</v>
      </c>
      <c r="E720" s="979" t="s">
        <v>100</v>
      </c>
      <c r="F720" s="195" t="s">
        <v>1033</v>
      </c>
      <c r="G720" s="195">
        <v>7</v>
      </c>
      <c r="H720" s="195">
        <v>5.52</v>
      </c>
      <c r="I720" s="102">
        <v>1</v>
      </c>
      <c r="J720" s="102">
        <v>459263.99999999994</v>
      </c>
      <c r="K720" s="102"/>
      <c r="L720" s="102"/>
      <c r="M720" s="214">
        <f t="shared" ref="M720:M760" si="167">J720+K720+L720</f>
        <v>459263.99999999994</v>
      </c>
      <c r="N720" s="195">
        <v>5.52</v>
      </c>
      <c r="O720" s="102">
        <v>1</v>
      </c>
      <c r="P720" s="195">
        <v>459263.99999999994</v>
      </c>
      <c r="Q720" s="195"/>
      <c r="R720" s="195"/>
      <c r="S720" s="214">
        <f t="shared" ref="S720:S760" si="168">P720+Q720+R720</f>
        <v>459263.99999999994</v>
      </c>
      <c r="T720" s="214">
        <f t="shared" ref="T720:W747" si="169">I720-O720</f>
        <v>0</v>
      </c>
      <c r="U720" s="214">
        <f t="shared" si="169"/>
        <v>0</v>
      </c>
      <c r="V720" s="214">
        <f t="shared" si="169"/>
        <v>0</v>
      </c>
      <c r="W720" s="214">
        <f t="shared" si="169"/>
        <v>0</v>
      </c>
      <c r="X720" s="214">
        <f t="shared" ref="X720:X747" si="170">U720+V720+W720</f>
        <v>0</v>
      </c>
      <c r="Y720" s="195">
        <v>8</v>
      </c>
      <c r="Z720" s="195">
        <v>5.71</v>
      </c>
      <c r="AA720" s="102">
        <v>1</v>
      </c>
      <c r="AB720" s="102">
        <v>475072</v>
      </c>
      <c r="AC720" s="102"/>
      <c r="AD720" s="102"/>
      <c r="AE720" s="214">
        <f t="shared" ref="AE720:AE760" si="171">AB720+AC720+AD720</f>
        <v>475072</v>
      </c>
      <c r="AF720" s="195">
        <v>9</v>
      </c>
      <c r="AG720" s="195">
        <v>5.71</v>
      </c>
      <c r="AH720" s="102">
        <v>1</v>
      </c>
      <c r="AI720" s="102">
        <v>475072</v>
      </c>
      <c r="AJ720" s="102"/>
      <c r="AK720" s="102"/>
      <c r="AL720" s="214">
        <f t="shared" ref="AL720:AL760" si="172">AI720+AJ720+AK720</f>
        <v>475072</v>
      </c>
    </row>
    <row r="721" spans="1:38">
      <c r="A721" s="195">
        <v>2</v>
      </c>
      <c r="B721" s="102" t="s">
        <v>1407</v>
      </c>
      <c r="C721" s="102" t="s">
        <v>5894</v>
      </c>
      <c r="D721" s="195">
        <v>1979</v>
      </c>
      <c r="E721" s="979" t="s">
        <v>1177</v>
      </c>
      <c r="F721" s="195" t="s">
        <v>1036</v>
      </c>
      <c r="G721" s="195">
        <v>7</v>
      </c>
      <c r="H721" s="195">
        <v>4.55</v>
      </c>
      <c r="I721" s="102">
        <v>1</v>
      </c>
      <c r="J721" s="102">
        <v>378560</v>
      </c>
      <c r="K721" s="102"/>
      <c r="L721" s="102"/>
      <c r="M721" s="214">
        <f t="shared" si="167"/>
        <v>378560</v>
      </c>
      <c r="N721" s="195">
        <v>4.55</v>
      </c>
      <c r="O721" s="102">
        <v>1</v>
      </c>
      <c r="P721" s="195">
        <v>378560</v>
      </c>
      <c r="Q721" s="195"/>
      <c r="R721" s="195"/>
      <c r="S721" s="214">
        <f t="shared" si="168"/>
        <v>378560</v>
      </c>
      <c r="T721" s="214">
        <f t="shared" si="169"/>
        <v>0</v>
      </c>
      <c r="U721" s="214">
        <f t="shared" si="169"/>
        <v>0</v>
      </c>
      <c r="V721" s="214">
        <f t="shared" si="169"/>
        <v>0</v>
      </c>
      <c r="W721" s="214">
        <f t="shared" si="169"/>
        <v>0</v>
      </c>
      <c r="X721" s="214">
        <f t="shared" si="170"/>
        <v>0</v>
      </c>
      <c r="Y721" s="195">
        <v>8</v>
      </c>
      <c r="Z721" s="195">
        <v>4.7</v>
      </c>
      <c r="AA721" s="102">
        <v>1</v>
      </c>
      <c r="AB721" s="102">
        <v>391040</v>
      </c>
      <c r="AC721" s="102"/>
      <c r="AD721" s="102"/>
      <c r="AE721" s="214">
        <f t="shared" si="171"/>
        <v>391040</v>
      </c>
      <c r="AF721" s="195">
        <v>9</v>
      </c>
      <c r="AG721" s="195">
        <v>4.7</v>
      </c>
      <c r="AH721" s="102">
        <v>1</v>
      </c>
      <c r="AI721" s="102">
        <v>391040</v>
      </c>
      <c r="AJ721" s="102"/>
      <c r="AK721" s="102"/>
      <c r="AL721" s="214">
        <f t="shared" si="172"/>
        <v>391040</v>
      </c>
    </row>
    <row r="722" spans="1:38" ht="27">
      <c r="A722" s="195">
        <v>3</v>
      </c>
      <c r="B722" s="104" t="s">
        <v>1408</v>
      </c>
      <c r="C722" s="104" t="s">
        <v>5894</v>
      </c>
      <c r="D722" s="195">
        <v>1969</v>
      </c>
      <c r="E722" s="979" t="s">
        <v>1173</v>
      </c>
      <c r="F722" s="195" t="s">
        <v>1036</v>
      </c>
      <c r="G722" s="195">
        <v>26</v>
      </c>
      <c r="H722" s="195">
        <v>5.34</v>
      </c>
      <c r="I722" s="102">
        <v>1</v>
      </c>
      <c r="J722" s="102">
        <v>444288</v>
      </c>
      <c r="K722" s="102"/>
      <c r="L722" s="102"/>
      <c r="M722" s="214">
        <f t="shared" si="167"/>
        <v>444288</v>
      </c>
      <c r="N722" s="195">
        <v>5.34</v>
      </c>
      <c r="O722" s="102">
        <v>1</v>
      </c>
      <c r="P722" s="195">
        <v>444288</v>
      </c>
      <c r="Q722" s="195"/>
      <c r="R722" s="195"/>
      <c r="S722" s="214">
        <f t="shared" si="168"/>
        <v>444288</v>
      </c>
      <c r="T722" s="214">
        <f t="shared" si="169"/>
        <v>0</v>
      </c>
      <c r="U722" s="214">
        <f t="shared" si="169"/>
        <v>0</v>
      </c>
      <c r="V722" s="214">
        <f t="shared" si="169"/>
        <v>0</v>
      </c>
      <c r="W722" s="214">
        <f t="shared" si="169"/>
        <v>0</v>
      </c>
      <c r="X722" s="214">
        <f t="shared" si="170"/>
        <v>0</v>
      </c>
      <c r="Y722" s="195">
        <v>27</v>
      </c>
      <c r="Z722" s="195">
        <v>5.34</v>
      </c>
      <c r="AA722" s="102">
        <v>1</v>
      </c>
      <c r="AB722" s="102">
        <v>444288</v>
      </c>
      <c r="AC722" s="102"/>
      <c r="AD722" s="102"/>
      <c r="AE722" s="214">
        <f t="shared" si="171"/>
        <v>444288</v>
      </c>
      <c r="AF722" s="195">
        <v>28</v>
      </c>
      <c r="AG722" s="195">
        <v>5.34</v>
      </c>
      <c r="AH722" s="102">
        <v>1</v>
      </c>
      <c r="AI722" s="102">
        <v>444288</v>
      </c>
      <c r="AJ722" s="102"/>
      <c r="AK722" s="102"/>
      <c r="AL722" s="214">
        <f t="shared" si="172"/>
        <v>444288</v>
      </c>
    </row>
    <row r="723" spans="1:38" ht="40.5">
      <c r="A723" s="195">
        <v>4</v>
      </c>
      <c r="B723" s="102" t="s">
        <v>1409</v>
      </c>
      <c r="C723" s="102" t="s">
        <v>5894</v>
      </c>
      <c r="D723" s="195">
        <v>1979</v>
      </c>
      <c r="E723" s="979" t="s">
        <v>1178</v>
      </c>
      <c r="F723" s="195" t="s">
        <v>1168</v>
      </c>
      <c r="G723" s="195">
        <v>7</v>
      </c>
      <c r="H723" s="195">
        <v>3.11</v>
      </c>
      <c r="I723" s="102">
        <v>1</v>
      </c>
      <c r="J723" s="102">
        <v>258752</v>
      </c>
      <c r="K723" s="102"/>
      <c r="L723" s="102"/>
      <c r="M723" s="214">
        <f t="shared" si="167"/>
        <v>258752</v>
      </c>
      <c r="N723" s="195">
        <v>3.11</v>
      </c>
      <c r="O723" s="102">
        <v>1</v>
      </c>
      <c r="P723" s="195">
        <v>258752</v>
      </c>
      <c r="Q723" s="195"/>
      <c r="R723" s="195"/>
      <c r="S723" s="214">
        <f t="shared" si="168"/>
        <v>258752</v>
      </c>
      <c r="T723" s="214">
        <f t="shared" si="169"/>
        <v>0</v>
      </c>
      <c r="U723" s="214">
        <f t="shared" si="169"/>
        <v>0</v>
      </c>
      <c r="V723" s="214">
        <f t="shared" si="169"/>
        <v>0</v>
      </c>
      <c r="W723" s="214">
        <f t="shared" si="169"/>
        <v>0</v>
      </c>
      <c r="X723" s="214">
        <f t="shared" si="170"/>
        <v>0</v>
      </c>
      <c r="Y723" s="195">
        <v>8</v>
      </c>
      <c r="Z723" s="195">
        <v>3.21</v>
      </c>
      <c r="AA723" s="102">
        <v>1</v>
      </c>
      <c r="AB723" s="102">
        <v>267072</v>
      </c>
      <c r="AC723" s="102"/>
      <c r="AD723" s="102"/>
      <c r="AE723" s="214">
        <f t="shared" si="171"/>
        <v>267072</v>
      </c>
      <c r="AF723" s="195">
        <v>9</v>
      </c>
      <c r="AG723" s="195">
        <v>3.21</v>
      </c>
      <c r="AH723" s="102">
        <v>1</v>
      </c>
      <c r="AI723" s="102">
        <v>267072</v>
      </c>
      <c r="AJ723" s="102"/>
      <c r="AK723" s="102"/>
      <c r="AL723" s="214">
        <f t="shared" si="172"/>
        <v>267072</v>
      </c>
    </row>
    <row r="724" spans="1:38" ht="40.5">
      <c r="A724" s="195">
        <v>5</v>
      </c>
      <c r="B724" s="102" t="s">
        <v>1410</v>
      </c>
      <c r="C724" s="102" t="s">
        <v>5894</v>
      </c>
      <c r="D724" s="195">
        <v>1973</v>
      </c>
      <c r="E724" s="979" t="s">
        <v>1178</v>
      </c>
      <c r="F724" s="195" t="s">
        <v>1168</v>
      </c>
      <c r="G724" s="195">
        <v>5</v>
      </c>
      <c r="H724" s="195">
        <v>3.02</v>
      </c>
      <c r="I724" s="102">
        <v>1</v>
      </c>
      <c r="J724" s="102">
        <v>251264</v>
      </c>
      <c r="K724" s="102"/>
      <c r="L724" s="102"/>
      <c r="M724" s="214">
        <f t="shared" si="167"/>
        <v>251264</v>
      </c>
      <c r="N724" s="195">
        <v>3.02</v>
      </c>
      <c r="O724" s="102">
        <v>1</v>
      </c>
      <c r="P724" s="195">
        <v>251264</v>
      </c>
      <c r="Q724" s="195"/>
      <c r="R724" s="195"/>
      <c r="S724" s="214">
        <f t="shared" si="168"/>
        <v>251264</v>
      </c>
      <c r="T724" s="214">
        <f t="shared" si="169"/>
        <v>0</v>
      </c>
      <c r="U724" s="214">
        <f t="shared" si="169"/>
        <v>0</v>
      </c>
      <c r="V724" s="214">
        <f t="shared" si="169"/>
        <v>0</v>
      </c>
      <c r="W724" s="214">
        <f t="shared" si="169"/>
        <v>0</v>
      </c>
      <c r="X724" s="214">
        <f t="shared" si="170"/>
        <v>0</v>
      </c>
      <c r="Y724" s="195">
        <v>6</v>
      </c>
      <c r="Z724" s="195">
        <v>3.11</v>
      </c>
      <c r="AA724" s="102">
        <v>1</v>
      </c>
      <c r="AB724" s="102">
        <v>258752</v>
      </c>
      <c r="AC724" s="102"/>
      <c r="AD724" s="102"/>
      <c r="AE724" s="214">
        <f t="shared" si="171"/>
        <v>258752</v>
      </c>
      <c r="AF724" s="195">
        <v>7</v>
      </c>
      <c r="AG724" s="195">
        <v>3.11</v>
      </c>
      <c r="AH724" s="102">
        <v>1</v>
      </c>
      <c r="AI724" s="102">
        <v>258752</v>
      </c>
      <c r="AJ724" s="102"/>
      <c r="AK724" s="102"/>
      <c r="AL724" s="214">
        <f t="shared" si="172"/>
        <v>258752</v>
      </c>
    </row>
    <row r="725" spans="1:38" ht="40.5">
      <c r="A725" s="195">
        <v>6</v>
      </c>
      <c r="B725" s="104" t="s">
        <v>1411</v>
      </c>
      <c r="C725" s="104" t="s">
        <v>5894</v>
      </c>
      <c r="D725" s="195">
        <v>1981</v>
      </c>
      <c r="E725" s="979" t="s">
        <v>1182</v>
      </c>
      <c r="F725" s="195" t="s">
        <v>1183</v>
      </c>
      <c r="G725" s="195">
        <v>12</v>
      </c>
      <c r="H725" s="195">
        <v>2.83</v>
      </c>
      <c r="I725" s="102">
        <v>1</v>
      </c>
      <c r="J725" s="102">
        <v>235456</v>
      </c>
      <c r="K725" s="102"/>
      <c r="L725" s="102">
        <v>11772.800000000001</v>
      </c>
      <c r="M725" s="214">
        <f t="shared" si="167"/>
        <v>247228.79999999999</v>
      </c>
      <c r="N725" s="195">
        <v>2.83</v>
      </c>
      <c r="O725" s="102">
        <v>1</v>
      </c>
      <c r="P725" s="195">
        <v>235456</v>
      </c>
      <c r="Q725" s="195"/>
      <c r="R725" s="195">
        <v>11772.800000000001</v>
      </c>
      <c r="S725" s="214">
        <f t="shared" si="168"/>
        <v>247228.79999999999</v>
      </c>
      <c r="T725" s="214">
        <f t="shared" si="169"/>
        <v>0</v>
      </c>
      <c r="U725" s="214">
        <f t="shared" si="169"/>
        <v>0</v>
      </c>
      <c r="V725" s="214">
        <f t="shared" si="169"/>
        <v>0</v>
      </c>
      <c r="W725" s="214">
        <f t="shared" si="169"/>
        <v>0</v>
      </c>
      <c r="X725" s="214">
        <f t="shared" si="170"/>
        <v>0</v>
      </c>
      <c r="Y725" s="195">
        <v>13</v>
      </c>
      <c r="Z725" s="195">
        <v>2.92</v>
      </c>
      <c r="AA725" s="102">
        <v>1</v>
      </c>
      <c r="AB725" s="102">
        <v>242944</v>
      </c>
      <c r="AC725" s="102"/>
      <c r="AD725" s="102">
        <v>12147.2</v>
      </c>
      <c r="AE725" s="214">
        <f t="shared" si="171"/>
        <v>255091.20000000001</v>
      </c>
      <c r="AF725" s="195">
        <v>14</v>
      </c>
      <c r="AG725" s="195">
        <v>2.92</v>
      </c>
      <c r="AH725" s="102">
        <v>1</v>
      </c>
      <c r="AI725" s="102">
        <v>242944</v>
      </c>
      <c r="AJ725" s="102"/>
      <c r="AK725" s="102">
        <v>12147.2</v>
      </c>
      <c r="AL725" s="214">
        <f t="shared" si="172"/>
        <v>255091.20000000001</v>
      </c>
    </row>
    <row r="726" spans="1:38" ht="40.5">
      <c r="A726" s="195">
        <v>7</v>
      </c>
      <c r="B726" s="102" t="s">
        <v>2011</v>
      </c>
      <c r="C726" s="102" t="s">
        <v>5894</v>
      </c>
      <c r="D726" s="195">
        <v>1991</v>
      </c>
      <c r="E726" s="979" t="s">
        <v>1182</v>
      </c>
      <c r="F726" s="195" t="s">
        <v>1183</v>
      </c>
      <c r="G726" s="195">
        <v>2</v>
      </c>
      <c r="H726" s="195">
        <v>2.4300000000000002</v>
      </c>
      <c r="I726" s="102">
        <v>1</v>
      </c>
      <c r="J726" s="102">
        <v>202176</v>
      </c>
      <c r="K726" s="102"/>
      <c r="L726" s="102"/>
      <c r="M726" s="214">
        <f t="shared" si="167"/>
        <v>202176</v>
      </c>
      <c r="N726" s="195">
        <v>2.35</v>
      </c>
      <c r="O726" s="102">
        <v>1</v>
      </c>
      <c r="P726" s="195">
        <v>195520</v>
      </c>
      <c r="Q726" s="195"/>
      <c r="R726" s="195"/>
      <c r="S726" s="214">
        <f t="shared" si="168"/>
        <v>195520</v>
      </c>
      <c r="T726" s="214">
        <f t="shared" si="169"/>
        <v>0</v>
      </c>
      <c r="U726" s="214">
        <f t="shared" si="169"/>
        <v>6656</v>
      </c>
      <c r="V726" s="214">
        <f t="shared" si="169"/>
        <v>0</v>
      </c>
      <c r="W726" s="214">
        <f t="shared" si="169"/>
        <v>0</v>
      </c>
      <c r="X726" s="214">
        <f t="shared" si="170"/>
        <v>6656</v>
      </c>
      <c r="Y726" s="195">
        <v>3</v>
      </c>
      <c r="Z726" s="195">
        <v>2.5</v>
      </c>
      <c r="AA726" s="102">
        <v>1</v>
      </c>
      <c r="AB726" s="102">
        <v>208000</v>
      </c>
      <c r="AC726" s="102"/>
      <c r="AD726" s="102"/>
      <c r="AE726" s="214">
        <f t="shared" si="171"/>
        <v>208000</v>
      </c>
      <c r="AF726" s="195">
        <v>4</v>
      </c>
      <c r="AG726" s="195">
        <v>2.58</v>
      </c>
      <c r="AH726" s="102">
        <v>1</v>
      </c>
      <c r="AI726" s="102">
        <v>214656</v>
      </c>
      <c r="AJ726" s="102"/>
      <c r="AK726" s="102"/>
      <c r="AL726" s="214">
        <f t="shared" si="172"/>
        <v>214656</v>
      </c>
    </row>
    <row r="727" spans="1:38" ht="40.5">
      <c r="A727" s="195">
        <v>8</v>
      </c>
      <c r="B727" s="102" t="s">
        <v>800</v>
      </c>
      <c r="C727" s="102"/>
      <c r="D727" s="195"/>
      <c r="E727" s="979" t="s">
        <v>1187</v>
      </c>
      <c r="F727" s="195" t="s">
        <v>1188</v>
      </c>
      <c r="G727" s="195">
        <v>7</v>
      </c>
      <c r="H727" s="195">
        <v>1.68</v>
      </c>
      <c r="I727" s="102">
        <v>1</v>
      </c>
      <c r="J727" s="102">
        <v>139776</v>
      </c>
      <c r="K727" s="102"/>
      <c r="L727" s="102"/>
      <c r="M727" s="214">
        <f t="shared" si="167"/>
        <v>139776</v>
      </c>
      <c r="N727" s="195">
        <v>1.68</v>
      </c>
      <c r="O727" s="102">
        <v>1</v>
      </c>
      <c r="P727" s="195">
        <v>139776</v>
      </c>
      <c r="Q727" s="195"/>
      <c r="R727" s="195"/>
      <c r="S727" s="214">
        <f t="shared" si="168"/>
        <v>139776</v>
      </c>
      <c r="T727" s="214">
        <f t="shared" si="169"/>
        <v>0</v>
      </c>
      <c r="U727" s="214">
        <f t="shared" si="169"/>
        <v>0</v>
      </c>
      <c r="V727" s="214">
        <f t="shared" si="169"/>
        <v>0</v>
      </c>
      <c r="W727" s="214">
        <f t="shared" si="169"/>
        <v>0</v>
      </c>
      <c r="X727" s="214">
        <f t="shared" si="170"/>
        <v>0</v>
      </c>
      <c r="Y727" s="195">
        <v>8</v>
      </c>
      <c r="Z727" s="195">
        <v>1.73</v>
      </c>
      <c r="AA727" s="102">
        <v>1</v>
      </c>
      <c r="AB727" s="102">
        <v>143936</v>
      </c>
      <c r="AC727" s="102"/>
      <c r="AD727" s="102"/>
      <c r="AE727" s="214">
        <f t="shared" si="171"/>
        <v>143936</v>
      </c>
      <c r="AF727" s="195">
        <v>9</v>
      </c>
      <c r="AG727" s="195">
        <v>1.73</v>
      </c>
      <c r="AH727" s="102">
        <v>1</v>
      </c>
      <c r="AI727" s="102">
        <v>143936</v>
      </c>
      <c r="AJ727" s="102"/>
      <c r="AK727" s="102"/>
      <c r="AL727" s="214">
        <f t="shared" si="172"/>
        <v>143936</v>
      </c>
    </row>
    <row r="728" spans="1:38" ht="40.5">
      <c r="A728" s="195">
        <v>9</v>
      </c>
      <c r="B728" s="104" t="s">
        <v>7640</v>
      </c>
      <c r="C728" s="104" t="s">
        <v>5894</v>
      </c>
      <c r="D728" s="195">
        <v>1984</v>
      </c>
      <c r="E728" s="979" t="s">
        <v>1187</v>
      </c>
      <c r="F728" s="195" t="s">
        <v>1188</v>
      </c>
      <c r="G728" s="195">
        <v>3</v>
      </c>
      <c r="H728" s="195">
        <v>1.59</v>
      </c>
      <c r="I728" s="102">
        <v>1</v>
      </c>
      <c r="J728" s="102">
        <v>132288</v>
      </c>
      <c r="K728" s="102"/>
      <c r="L728" s="102"/>
      <c r="M728" s="214">
        <f t="shared" si="167"/>
        <v>132288</v>
      </c>
      <c r="N728" s="195">
        <v>1.54</v>
      </c>
      <c r="O728" s="102">
        <v>1</v>
      </c>
      <c r="P728" s="195">
        <v>128128</v>
      </c>
      <c r="Q728" s="195"/>
      <c r="R728" s="195"/>
      <c r="S728" s="214">
        <f t="shared" si="168"/>
        <v>128128</v>
      </c>
      <c r="T728" s="214">
        <f t="shared" si="169"/>
        <v>0</v>
      </c>
      <c r="U728" s="214">
        <f t="shared" si="169"/>
        <v>4160</v>
      </c>
      <c r="V728" s="214">
        <f t="shared" si="169"/>
        <v>0</v>
      </c>
      <c r="W728" s="214">
        <f t="shared" si="169"/>
        <v>0</v>
      </c>
      <c r="X728" s="214">
        <f t="shared" si="170"/>
        <v>4160</v>
      </c>
      <c r="Y728" s="195">
        <v>4</v>
      </c>
      <c r="Z728" s="195">
        <v>1.63</v>
      </c>
      <c r="AA728" s="102">
        <v>1</v>
      </c>
      <c r="AB728" s="102">
        <v>135616</v>
      </c>
      <c r="AC728" s="102"/>
      <c r="AD728" s="102"/>
      <c r="AE728" s="214">
        <f t="shared" si="171"/>
        <v>135616</v>
      </c>
      <c r="AF728" s="195">
        <v>5</v>
      </c>
      <c r="AG728" s="195">
        <v>1.63</v>
      </c>
      <c r="AH728" s="102">
        <v>1</v>
      </c>
      <c r="AI728" s="102">
        <v>135616</v>
      </c>
      <c r="AJ728" s="102"/>
      <c r="AK728" s="102"/>
      <c r="AL728" s="214">
        <f t="shared" si="172"/>
        <v>135616</v>
      </c>
    </row>
    <row r="729" spans="1:38" ht="40.5">
      <c r="A729" s="195">
        <v>10</v>
      </c>
      <c r="B729" s="102" t="s">
        <v>1425</v>
      </c>
      <c r="C729" s="102" t="s">
        <v>5894</v>
      </c>
      <c r="D729" s="195">
        <v>1995</v>
      </c>
      <c r="E729" s="979" t="s">
        <v>1187</v>
      </c>
      <c r="F729" s="195" t="s">
        <v>1188</v>
      </c>
      <c r="G729" s="195">
        <v>5</v>
      </c>
      <c r="H729" s="195">
        <v>1.63</v>
      </c>
      <c r="I729" s="102">
        <v>1</v>
      </c>
      <c r="J729" s="102">
        <v>135616</v>
      </c>
      <c r="K729" s="102"/>
      <c r="L729" s="102"/>
      <c r="M729" s="214">
        <f t="shared" si="167"/>
        <v>135616</v>
      </c>
      <c r="N729" s="195">
        <v>1.63</v>
      </c>
      <c r="O729" s="102">
        <v>1</v>
      </c>
      <c r="P729" s="195">
        <v>135616</v>
      </c>
      <c r="Q729" s="195"/>
      <c r="R729" s="195"/>
      <c r="S729" s="214">
        <f t="shared" si="168"/>
        <v>135616</v>
      </c>
      <c r="T729" s="214">
        <f t="shared" si="169"/>
        <v>0</v>
      </c>
      <c r="U729" s="214">
        <f t="shared" si="169"/>
        <v>0</v>
      </c>
      <c r="V729" s="214">
        <f t="shared" si="169"/>
        <v>0</v>
      </c>
      <c r="W729" s="214">
        <f t="shared" si="169"/>
        <v>0</v>
      </c>
      <c r="X729" s="214">
        <f t="shared" si="170"/>
        <v>0</v>
      </c>
      <c r="Y729" s="195">
        <v>6</v>
      </c>
      <c r="Z729" s="195">
        <v>1.68</v>
      </c>
      <c r="AA729" s="102">
        <v>1</v>
      </c>
      <c r="AB729" s="102">
        <v>139776</v>
      </c>
      <c r="AC729" s="102"/>
      <c r="AD729" s="102"/>
      <c r="AE729" s="214">
        <f t="shared" si="171"/>
        <v>139776</v>
      </c>
      <c r="AF729" s="195">
        <v>7</v>
      </c>
      <c r="AG729" s="195">
        <v>1.68</v>
      </c>
      <c r="AH729" s="102">
        <v>1</v>
      </c>
      <c r="AI729" s="102">
        <v>139776</v>
      </c>
      <c r="AJ729" s="102"/>
      <c r="AK729" s="102"/>
      <c r="AL729" s="214">
        <f t="shared" si="172"/>
        <v>139776</v>
      </c>
    </row>
    <row r="730" spans="1:38" ht="40.5">
      <c r="A730" s="195">
        <v>11</v>
      </c>
      <c r="B730" s="102" t="s">
        <v>1426</v>
      </c>
      <c r="C730" s="102" t="s">
        <v>5894</v>
      </c>
      <c r="D730" s="195">
        <v>1971</v>
      </c>
      <c r="E730" s="979" t="s">
        <v>1187</v>
      </c>
      <c r="F730" s="195" t="s">
        <v>1188</v>
      </c>
      <c r="G730" s="195">
        <v>22</v>
      </c>
      <c r="H730" s="195">
        <v>1.95</v>
      </c>
      <c r="I730" s="102">
        <v>1</v>
      </c>
      <c r="J730" s="102">
        <v>162240</v>
      </c>
      <c r="K730" s="102"/>
      <c r="L730" s="102"/>
      <c r="M730" s="214">
        <f t="shared" si="167"/>
        <v>162240</v>
      </c>
      <c r="N730" s="195">
        <v>1.95</v>
      </c>
      <c r="O730" s="102">
        <v>1</v>
      </c>
      <c r="P730" s="195">
        <v>162240</v>
      </c>
      <c r="Q730" s="195"/>
      <c r="R730" s="195"/>
      <c r="S730" s="214">
        <f t="shared" si="168"/>
        <v>162240</v>
      </c>
      <c r="T730" s="214">
        <f t="shared" si="169"/>
        <v>0</v>
      </c>
      <c r="U730" s="214">
        <f t="shared" si="169"/>
        <v>0</v>
      </c>
      <c r="V730" s="214">
        <f t="shared" si="169"/>
        <v>0</v>
      </c>
      <c r="W730" s="214">
        <f t="shared" si="169"/>
        <v>0</v>
      </c>
      <c r="X730" s="214">
        <f t="shared" si="170"/>
        <v>0</v>
      </c>
      <c r="Y730" s="195">
        <v>23</v>
      </c>
      <c r="Z730" s="195">
        <v>1.95</v>
      </c>
      <c r="AA730" s="102">
        <v>1</v>
      </c>
      <c r="AB730" s="102">
        <v>162240</v>
      </c>
      <c r="AC730" s="102"/>
      <c r="AD730" s="102"/>
      <c r="AE730" s="214">
        <f t="shared" si="171"/>
        <v>162240</v>
      </c>
      <c r="AF730" s="195">
        <v>24</v>
      </c>
      <c r="AG730" s="195">
        <v>1.95</v>
      </c>
      <c r="AH730" s="102">
        <v>1</v>
      </c>
      <c r="AI730" s="102">
        <v>162240</v>
      </c>
      <c r="AJ730" s="102"/>
      <c r="AK730" s="102"/>
      <c r="AL730" s="214">
        <f t="shared" si="172"/>
        <v>162240</v>
      </c>
    </row>
    <row r="731" spans="1:38" ht="40.5">
      <c r="A731" s="195">
        <v>12</v>
      </c>
      <c r="B731" s="104" t="s">
        <v>1427</v>
      </c>
      <c r="C731" s="104" t="s">
        <v>5894</v>
      </c>
      <c r="D731" s="195">
        <v>1989</v>
      </c>
      <c r="E731" s="979" t="s">
        <v>1187</v>
      </c>
      <c r="F731" s="195" t="s">
        <v>1188</v>
      </c>
      <c r="G731" s="195">
        <v>8</v>
      </c>
      <c r="H731" s="195">
        <v>1.73</v>
      </c>
      <c r="I731" s="102">
        <v>1</v>
      </c>
      <c r="J731" s="102">
        <v>143936</v>
      </c>
      <c r="K731" s="102"/>
      <c r="L731" s="102"/>
      <c r="M731" s="214">
        <f t="shared" si="167"/>
        <v>143936</v>
      </c>
      <c r="N731" s="195">
        <v>1.68</v>
      </c>
      <c r="O731" s="102">
        <v>1</v>
      </c>
      <c r="P731" s="195">
        <v>139776</v>
      </c>
      <c r="Q731" s="195"/>
      <c r="R731" s="195"/>
      <c r="S731" s="214">
        <f t="shared" si="168"/>
        <v>139776</v>
      </c>
      <c r="T731" s="214">
        <f t="shared" si="169"/>
        <v>0</v>
      </c>
      <c r="U731" s="214">
        <f t="shared" si="169"/>
        <v>4160</v>
      </c>
      <c r="V731" s="214">
        <f t="shared" si="169"/>
        <v>0</v>
      </c>
      <c r="W731" s="214">
        <f t="shared" si="169"/>
        <v>0</v>
      </c>
      <c r="X731" s="214">
        <f t="shared" si="170"/>
        <v>4160</v>
      </c>
      <c r="Y731" s="195">
        <v>9</v>
      </c>
      <c r="Z731" s="195">
        <v>1.73</v>
      </c>
      <c r="AA731" s="102">
        <v>1</v>
      </c>
      <c r="AB731" s="102">
        <v>143936</v>
      </c>
      <c r="AC731" s="102"/>
      <c r="AD731" s="102"/>
      <c r="AE731" s="214">
        <f t="shared" si="171"/>
        <v>143936</v>
      </c>
      <c r="AF731" s="195">
        <v>10</v>
      </c>
      <c r="AG731" s="195">
        <v>1.79</v>
      </c>
      <c r="AH731" s="102">
        <v>1</v>
      </c>
      <c r="AI731" s="102">
        <v>148928</v>
      </c>
      <c r="AJ731" s="102"/>
      <c r="AK731" s="102"/>
      <c r="AL731" s="214">
        <f t="shared" si="172"/>
        <v>148928</v>
      </c>
    </row>
    <row r="732" spans="1:38" ht="27">
      <c r="A732" s="195">
        <v>13</v>
      </c>
      <c r="B732" s="102" t="s">
        <v>1412</v>
      </c>
      <c r="C732" s="102" t="s">
        <v>5894</v>
      </c>
      <c r="D732" s="195">
        <v>1996</v>
      </c>
      <c r="E732" s="979" t="s">
        <v>1175</v>
      </c>
      <c r="F732" s="195" t="s">
        <v>1042</v>
      </c>
      <c r="G732" s="195">
        <v>7</v>
      </c>
      <c r="H732" s="195">
        <v>1.96</v>
      </c>
      <c r="I732" s="102">
        <v>1</v>
      </c>
      <c r="J732" s="102">
        <v>163072</v>
      </c>
      <c r="K732" s="102"/>
      <c r="L732" s="102"/>
      <c r="M732" s="214">
        <f t="shared" si="167"/>
        <v>163072</v>
      </c>
      <c r="N732" s="195">
        <v>1.96</v>
      </c>
      <c r="O732" s="102">
        <v>1</v>
      </c>
      <c r="P732" s="195">
        <v>163072</v>
      </c>
      <c r="Q732" s="195"/>
      <c r="R732" s="195"/>
      <c r="S732" s="214">
        <f t="shared" si="168"/>
        <v>163072</v>
      </c>
      <c r="T732" s="214">
        <f t="shared" si="169"/>
        <v>0</v>
      </c>
      <c r="U732" s="214">
        <f t="shared" si="169"/>
        <v>0</v>
      </c>
      <c r="V732" s="214">
        <f t="shared" si="169"/>
        <v>0</v>
      </c>
      <c r="W732" s="214">
        <f t="shared" si="169"/>
        <v>0</v>
      </c>
      <c r="X732" s="214">
        <f t="shared" si="170"/>
        <v>0</v>
      </c>
      <c r="Y732" s="195">
        <v>8</v>
      </c>
      <c r="Z732" s="195">
        <v>2.02</v>
      </c>
      <c r="AA732" s="102">
        <v>1</v>
      </c>
      <c r="AB732" s="102">
        <v>168064</v>
      </c>
      <c r="AC732" s="102"/>
      <c r="AD732" s="102"/>
      <c r="AE732" s="214">
        <f t="shared" si="171"/>
        <v>168064</v>
      </c>
      <c r="AF732" s="195">
        <v>9</v>
      </c>
      <c r="AG732" s="195">
        <v>2.02</v>
      </c>
      <c r="AH732" s="102">
        <v>1</v>
      </c>
      <c r="AI732" s="102">
        <v>168064</v>
      </c>
      <c r="AJ732" s="102"/>
      <c r="AK732" s="102"/>
      <c r="AL732" s="214">
        <f t="shared" si="172"/>
        <v>168064</v>
      </c>
    </row>
    <row r="733" spans="1:38" ht="27">
      <c r="A733" s="195">
        <v>14</v>
      </c>
      <c r="B733" s="102" t="s">
        <v>1286</v>
      </c>
      <c r="C733" s="102" t="s">
        <v>5894</v>
      </c>
      <c r="D733" s="195">
        <v>1983</v>
      </c>
      <c r="E733" s="979" t="s">
        <v>1175</v>
      </c>
      <c r="F733" s="195" t="s">
        <v>1042</v>
      </c>
      <c r="G733" s="195">
        <v>19</v>
      </c>
      <c r="H733" s="195">
        <v>2.2799999999999998</v>
      </c>
      <c r="I733" s="102">
        <v>1</v>
      </c>
      <c r="J733" s="102">
        <v>189695.99999999997</v>
      </c>
      <c r="K733" s="102"/>
      <c r="L733" s="102"/>
      <c r="M733" s="214">
        <f t="shared" si="167"/>
        <v>189695.99999999997</v>
      </c>
      <c r="N733" s="195">
        <v>2.21</v>
      </c>
      <c r="O733" s="102">
        <v>1</v>
      </c>
      <c r="P733" s="195">
        <v>183872</v>
      </c>
      <c r="Q733" s="195"/>
      <c r="R733" s="195"/>
      <c r="S733" s="214">
        <f t="shared" si="168"/>
        <v>183872</v>
      </c>
      <c r="T733" s="214">
        <f t="shared" si="169"/>
        <v>0</v>
      </c>
      <c r="U733" s="214">
        <f t="shared" si="169"/>
        <v>5823.9999999999709</v>
      </c>
      <c r="V733" s="214">
        <f t="shared" si="169"/>
        <v>0</v>
      </c>
      <c r="W733" s="214">
        <f t="shared" si="169"/>
        <v>0</v>
      </c>
      <c r="X733" s="214">
        <f t="shared" si="170"/>
        <v>5823.9999999999709</v>
      </c>
      <c r="Y733" s="195">
        <v>20</v>
      </c>
      <c r="Z733" s="195">
        <v>2.2799999999999998</v>
      </c>
      <c r="AA733" s="102">
        <v>1</v>
      </c>
      <c r="AB733" s="102">
        <v>189695.99999999997</v>
      </c>
      <c r="AC733" s="102"/>
      <c r="AD733" s="102"/>
      <c r="AE733" s="214">
        <f t="shared" si="171"/>
        <v>189695.99999999997</v>
      </c>
      <c r="AF733" s="195">
        <v>21</v>
      </c>
      <c r="AG733" s="195">
        <v>2.2799999999999998</v>
      </c>
      <c r="AH733" s="102">
        <v>1</v>
      </c>
      <c r="AI733" s="102">
        <v>189695.99999999997</v>
      </c>
      <c r="AJ733" s="102"/>
      <c r="AK733" s="102"/>
      <c r="AL733" s="214">
        <f t="shared" si="172"/>
        <v>189695.99999999997</v>
      </c>
    </row>
    <row r="734" spans="1:38" ht="27">
      <c r="A734" s="195">
        <v>15</v>
      </c>
      <c r="B734" s="104" t="s">
        <v>7641</v>
      </c>
      <c r="C734" s="104" t="s">
        <v>5894</v>
      </c>
      <c r="D734" s="195">
        <v>2004</v>
      </c>
      <c r="E734" s="979" t="s">
        <v>1175</v>
      </c>
      <c r="F734" s="195" t="s">
        <v>1042</v>
      </c>
      <c r="G734" s="195">
        <v>2</v>
      </c>
      <c r="H734" s="195">
        <v>1.79</v>
      </c>
      <c r="I734" s="102">
        <v>1</v>
      </c>
      <c r="J734" s="102">
        <v>148928</v>
      </c>
      <c r="K734" s="102"/>
      <c r="L734" s="102"/>
      <c r="M734" s="214">
        <f t="shared" si="167"/>
        <v>148928</v>
      </c>
      <c r="N734" s="195">
        <v>1.73</v>
      </c>
      <c r="O734" s="102">
        <v>1</v>
      </c>
      <c r="P734" s="195">
        <v>143936</v>
      </c>
      <c r="Q734" s="195"/>
      <c r="R734" s="195"/>
      <c r="S734" s="214">
        <f t="shared" si="168"/>
        <v>143936</v>
      </c>
      <c r="T734" s="214">
        <f t="shared" si="169"/>
        <v>0</v>
      </c>
      <c r="U734" s="214">
        <f t="shared" si="169"/>
        <v>4992</v>
      </c>
      <c r="V734" s="214">
        <f t="shared" si="169"/>
        <v>0</v>
      </c>
      <c r="W734" s="214">
        <f t="shared" si="169"/>
        <v>0</v>
      </c>
      <c r="X734" s="214">
        <f t="shared" si="170"/>
        <v>4992</v>
      </c>
      <c r="Y734" s="195">
        <v>3</v>
      </c>
      <c r="Z734" s="195">
        <v>1.84</v>
      </c>
      <c r="AA734" s="102">
        <v>1</v>
      </c>
      <c r="AB734" s="102">
        <v>153088</v>
      </c>
      <c r="AC734" s="102"/>
      <c r="AD734" s="102"/>
      <c r="AE734" s="214">
        <f t="shared" si="171"/>
        <v>153088</v>
      </c>
      <c r="AF734" s="195">
        <v>4</v>
      </c>
      <c r="AG734" s="195">
        <v>1.9</v>
      </c>
      <c r="AH734" s="102">
        <v>1</v>
      </c>
      <c r="AI734" s="102">
        <v>158080</v>
      </c>
      <c r="AJ734" s="102"/>
      <c r="AK734" s="102"/>
      <c r="AL734" s="214">
        <f t="shared" si="172"/>
        <v>158080</v>
      </c>
    </row>
    <row r="735" spans="1:38" ht="27">
      <c r="A735" s="195">
        <v>16</v>
      </c>
      <c r="B735" s="102" t="s">
        <v>7642</v>
      </c>
      <c r="C735" s="102" t="s">
        <v>5894</v>
      </c>
      <c r="D735" s="195">
        <v>2003</v>
      </c>
      <c r="E735" s="979" t="s">
        <v>1175</v>
      </c>
      <c r="F735" s="195" t="s">
        <v>1042</v>
      </c>
      <c r="G735" s="195">
        <v>1</v>
      </c>
      <c r="H735" s="195">
        <v>1.73</v>
      </c>
      <c r="I735" s="102">
        <v>1</v>
      </c>
      <c r="J735" s="102">
        <v>143936</v>
      </c>
      <c r="K735" s="102"/>
      <c r="L735" s="102"/>
      <c r="M735" s="214">
        <f t="shared" si="167"/>
        <v>143936</v>
      </c>
      <c r="N735" s="195">
        <v>1.68</v>
      </c>
      <c r="O735" s="102">
        <v>1</v>
      </c>
      <c r="P735" s="195">
        <v>139776</v>
      </c>
      <c r="Q735" s="195"/>
      <c r="R735" s="195"/>
      <c r="S735" s="214">
        <f t="shared" si="168"/>
        <v>139776</v>
      </c>
      <c r="T735" s="214">
        <f t="shared" si="169"/>
        <v>0</v>
      </c>
      <c r="U735" s="214">
        <f t="shared" si="169"/>
        <v>4160</v>
      </c>
      <c r="V735" s="214">
        <f t="shared" si="169"/>
        <v>0</v>
      </c>
      <c r="W735" s="214">
        <f t="shared" si="169"/>
        <v>0</v>
      </c>
      <c r="X735" s="214">
        <f t="shared" si="170"/>
        <v>4160</v>
      </c>
      <c r="Y735" s="195">
        <v>2</v>
      </c>
      <c r="Z735" s="195">
        <v>1.79</v>
      </c>
      <c r="AA735" s="102">
        <v>1</v>
      </c>
      <c r="AB735" s="102">
        <v>148928</v>
      </c>
      <c r="AC735" s="102"/>
      <c r="AD735" s="102"/>
      <c r="AE735" s="214">
        <f t="shared" si="171"/>
        <v>148928</v>
      </c>
      <c r="AF735" s="195">
        <v>3</v>
      </c>
      <c r="AG735" s="195">
        <v>1.84</v>
      </c>
      <c r="AH735" s="102">
        <v>1</v>
      </c>
      <c r="AI735" s="102">
        <v>153088</v>
      </c>
      <c r="AJ735" s="102"/>
      <c r="AK735" s="102"/>
      <c r="AL735" s="214">
        <f t="shared" si="172"/>
        <v>153088</v>
      </c>
    </row>
    <row r="736" spans="1:38" ht="27">
      <c r="A736" s="195">
        <v>17</v>
      </c>
      <c r="B736" s="102" t="s">
        <v>1414</v>
      </c>
      <c r="C736" s="102" t="s">
        <v>5894</v>
      </c>
      <c r="D736" s="195">
        <v>1958</v>
      </c>
      <c r="E736" s="979" t="s">
        <v>1175</v>
      </c>
      <c r="F736" s="195" t="s">
        <v>1042</v>
      </c>
      <c r="G736" s="195">
        <v>26</v>
      </c>
      <c r="H736" s="195">
        <v>2.2799999999999998</v>
      </c>
      <c r="I736" s="102">
        <v>1</v>
      </c>
      <c r="J736" s="102">
        <v>189695.99999999997</v>
      </c>
      <c r="K736" s="102"/>
      <c r="L736" s="102"/>
      <c r="M736" s="214">
        <f t="shared" si="167"/>
        <v>189695.99999999997</v>
      </c>
      <c r="N736" s="195">
        <v>2.2799999999999998</v>
      </c>
      <c r="O736" s="102">
        <v>1</v>
      </c>
      <c r="P736" s="195">
        <v>189695.99999999997</v>
      </c>
      <c r="Q736" s="195"/>
      <c r="R736" s="195"/>
      <c r="S736" s="214">
        <f t="shared" si="168"/>
        <v>189695.99999999997</v>
      </c>
      <c r="T736" s="214">
        <f t="shared" si="169"/>
        <v>0</v>
      </c>
      <c r="U736" s="214">
        <f t="shared" si="169"/>
        <v>0</v>
      </c>
      <c r="V736" s="214">
        <f t="shared" si="169"/>
        <v>0</v>
      </c>
      <c r="W736" s="214">
        <f t="shared" si="169"/>
        <v>0</v>
      </c>
      <c r="X736" s="214">
        <f t="shared" si="170"/>
        <v>0</v>
      </c>
      <c r="Y736" s="195">
        <v>27</v>
      </c>
      <c r="Z736" s="195">
        <v>2.2799999999999998</v>
      </c>
      <c r="AA736" s="102">
        <v>1</v>
      </c>
      <c r="AB736" s="102">
        <v>189695.99999999997</v>
      </c>
      <c r="AC736" s="102"/>
      <c r="AD736" s="102"/>
      <c r="AE736" s="214">
        <f t="shared" si="171"/>
        <v>189695.99999999997</v>
      </c>
      <c r="AF736" s="195">
        <v>28</v>
      </c>
      <c r="AG736" s="195">
        <v>2.2799999999999998</v>
      </c>
      <c r="AH736" s="102">
        <v>1</v>
      </c>
      <c r="AI736" s="102">
        <v>189695.99999999997</v>
      </c>
      <c r="AJ736" s="102"/>
      <c r="AK736" s="102"/>
      <c r="AL736" s="214">
        <f t="shared" si="172"/>
        <v>189695.99999999997</v>
      </c>
    </row>
    <row r="737" spans="1:38" ht="27">
      <c r="A737" s="195">
        <v>18</v>
      </c>
      <c r="B737" s="104" t="s">
        <v>1416</v>
      </c>
      <c r="C737" s="104" t="s">
        <v>5894</v>
      </c>
      <c r="D737" s="195">
        <v>1980</v>
      </c>
      <c r="E737" s="979" t="s">
        <v>1175</v>
      </c>
      <c r="F737" s="195" t="s">
        <v>1042</v>
      </c>
      <c r="G737" s="195">
        <v>17</v>
      </c>
      <c r="H737" s="195">
        <v>2.21</v>
      </c>
      <c r="I737" s="102">
        <v>1</v>
      </c>
      <c r="J737" s="102">
        <v>183872</v>
      </c>
      <c r="K737" s="102"/>
      <c r="L737" s="102"/>
      <c r="M737" s="214">
        <f t="shared" si="167"/>
        <v>183872</v>
      </c>
      <c r="N737" s="195">
        <v>2.21</v>
      </c>
      <c r="O737" s="102">
        <v>1</v>
      </c>
      <c r="P737" s="195">
        <v>183872</v>
      </c>
      <c r="Q737" s="195"/>
      <c r="R737" s="195"/>
      <c r="S737" s="214">
        <f t="shared" si="168"/>
        <v>183872</v>
      </c>
      <c r="T737" s="214">
        <f t="shared" si="169"/>
        <v>0</v>
      </c>
      <c r="U737" s="214">
        <f t="shared" si="169"/>
        <v>0</v>
      </c>
      <c r="V737" s="214">
        <f t="shared" si="169"/>
        <v>0</v>
      </c>
      <c r="W737" s="214">
        <f t="shared" si="169"/>
        <v>0</v>
      </c>
      <c r="X737" s="214">
        <f t="shared" si="170"/>
        <v>0</v>
      </c>
      <c r="Y737" s="195">
        <v>18</v>
      </c>
      <c r="Z737" s="195">
        <v>2.21</v>
      </c>
      <c r="AA737" s="102">
        <v>1</v>
      </c>
      <c r="AB737" s="102">
        <v>183872</v>
      </c>
      <c r="AC737" s="102"/>
      <c r="AD737" s="102"/>
      <c r="AE737" s="214">
        <f t="shared" si="171"/>
        <v>183872</v>
      </c>
      <c r="AF737" s="195">
        <v>19</v>
      </c>
      <c r="AG737" s="195">
        <v>2.2799999999999998</v>
      </c>
      <c r="AH737" s="102">
        <v>1</v>
      </c>
      <c r="AI737" s="102">
        <v>189695.99999999997</v>
      </c>
      <c r="AJ737" s="102"/>
      <c r="AK737" s="102"/>
      <c r="AL737" s="214">
        <f t="shared" si="172"/>
        <v>189695.99999999997</v>
      </c>
    </row>
    <row r="738" spans="1:38" ht="27">
      <c r="A738" s="195">
        <v>19</v>
      </c>
      <c r="B738" s="102" t="s">
        <v>6083</v>
      </c>
      <c r="C738" s="102" t="s">
        <v>5894</v>
      </c>
      <c r="D738" s="195">
        <v>1959</v>
      </c>
      <c r="E738" s="979" t="s">
        <v>1175</v>
      </c>
      <c r="F738" s="195" t="s">
        <v>1042</v>
      </c>
      <c r="G738" s="195">
        <v>2</v>
      </c>
      <c r="H738" s="195">
        <v>1.79</v>
      </c>
      <c r="I738" s="102">
        <v>1</v>
      </c>
      <c r="J738" s="102">
        <v>148928</v>
      </c>
      <c r="K738" s="102"/>
      <c r="L738" s="102"/>
      <c r="M738" s="214">
        <f t="shared" si="167"/>
        <v>148928</v>
      </c>
      <c r="N738" s="195">
        <v>1.73</v>
      </c>
      <c r="O738" s="102">
        <v>1</v>
      </c>
      <c r="P738" s="195">
        <v>143936</v>
      </c>
      <c r="Q738" s="195"/>
      <c r="R738" s="195"/>
      <c r="S738" s="214">
        <f t="shared" si="168"/>
        <v>143936</v>
      </c>
      <c r="T738" s="214">
        <f t="shared" si="169"/>
        <v>0</v>
      </c>
      <c r="U738" s="214">
        <f t="shared" si="169"/>
        <v>4992</v>
      </c>
      <c r="V738" s="214">
        <f t="shared" si="169"/>
        <v>0</v>
      </c>
      <c r="W738" s="214">
        <f t="shared" si="169"/>
        <v>0</v>
      </c>
      <c r="X738" s="214">
        <f t="shared" si="170"/>
        <v>4992</v>
      </c>
      <c r="Y738" s="195">
        <v>3</v>
      </c>
      <c r="Z738" s="195">
        <v>1.84</v>
      </c>
      <c r="AA738" s="102">
        <v>1</v>
      </c>
      <c r="AB738" s="102">
        <v>153088</v>
      </c>
      <c r="AC738" s="102"/>
      <c r="AD738" s="102"/>
      <c r="AE738" s="214">
        <f t="shared" si="171"/>
        <v>153088</v>
      </c>
      <c r="AF738" s="195">
        <v>4</v>
      </c>
      <c r="AG738" s="195">
        <v>1.9</v>
      </c>
      <c r="AH738" s="102">
        <v>1</v>
      </c>
      <c r="AI738" s="102">
        <v>158080</v>
      </c>
      <c r="AJ738" s="102"/>
      <c r="AK738" s="102"/>
      <c r="AL738" s="214">
        <f t="shared" si="172"/>
        <v>158080</v>
      </c>
    </row>
    <row r="739" spans="1:38" ht="27">
      <c r="A739" s="195">
        <v>20</v>
      </c>
      <c r="B739" s="102" t="s">
        <v>7643</v>
      </c>
      <c r="C739" s="102" t="s">
        <v>5895</v>
      </c>
      <c r="D739" s="195">
        <v>2004</v>
      </c>
      <c r="E739" s="979" t="s">
        <v>1175</v>
      </c>
      <c r="F739" s="195" t="s">
        <v>1042</v>
      </c>
      <c r="G739" s="195">
        <v>2</v>
      </c>
      <c r="H739" s="195">
        <v>1.79</v>
      </c>
      <c r="I739" s="102">
        <v>1</v>
      </c>
      <c r="J739" s="102">
        <v>148928</v>
      </c>
      <c r="K739" s="102"/>
      <c r="L739" s="102"/>
      <c r="M739" s="214">
        <f t="shared" si="167"/>
        <v>148928</v>
      </c>
      <c r="N739" s="195">
        <v>1.73</v>
      </c>
      <c r="O739" s="102">
        <v>1</v>
      </c>
      <c r="P739" s="195">
        <v>143936</v>
      </c>
      <c r="Q739" s="195"/>
      <c r="R739" s="195"/>
      <c r="S739" s="214">
        <f t="shared" si="168"/>
        <v>143936</v>
      </c>
      <c r="T739" s="214">
        <f t="shared" si="169"/>
        <v>0</v>
      </c>
      <c r="U739" s="214">
        <f t="shared" si="169"/>
        <v>4992</v>
      </c>
      <c r="V739" s="214">
        <f t="shared" si="169"/>
        <v>0</v>
      </c>
      <c r="W739" s="214">
        <f t="shared" si="169"/>
        <v>0</v>
      </c>
      <c r="X739" s="214">
        <f t="shared" si="170"/>
        <v>4992</v>
      </c>
      <c r="Y739" s="195">
        <v>3</v>
      </c>
      <c r="Z739" s="195">
        <v>1.84</v>
      </c>
      <c r="AA739" s="102">
        <v>1</v>
      </c>
      <c r="AB739" s="102">
        <v>153088</v>
      </c>
      <c r="AC739" s="102"/>
      <c r="AD739" s="102"/>
      <c r="AE739" s="214">
        <f t="shared" si="171"/>
        <v>153088</v>
      </c>
      <c r="AF739" s="195">
        <v>4</v>
      </c>
      <c r="AG739" s="195">
        <v>1.9</v>
      </c>
      <c r="AH739" s="102">
        <v>1</v>
      </c>
      <c r="AI739" s="102">
        <v>158080</v>
      </c>
      <c r="AJ739" s="102"/>
      <c r="AK739" s="102"/>
      <c r="AL739" s="214">
        <f t="shared" si="172"/>
        <v>158080</v>
      </c>
    </row>
    <row r="740" spans="1:38" ht="27">
      <c r="A740" s="195">
        <v>21</v>
      </c>
      <c r="B740" s="104" t="s">
        <v>1415</v>
      </c>
      <c r="C740" s="104" t="s">
        <v>5894</v>
      </c>
      <c r="D740" s="195">
        <v>1997</v>
      </c>
      <c r="E740" s="979" t="s">
        <v>1175</v>
      </c>
      <c r="F740" s="195" t="s">
        <v>1042</v>
      </c>
      <c r="G740" s="195">
        <v>5</v>
      </c>
      <c r="H740" s="195">
        <v>1.9</v>
      </c>
      <c r="I740" s="102">
        <v>1</v>
      </c>
      <c r="J740" s="102">
        <v>158080</v>
      </c>
      <c r="K740" s="102"/>
      <c r="L740" s="102"/>
      <c r="M740" s="214">
        <f t="shared" si="167"/>
        <v>158080</v>
      </c>
      <c r="N740" s="195">
        <v>1.9</v>
      </c>
      <c r="O740" s="102">
        <v>1</v>
      </c>
      <c r="P740" s="195">
        <v>158080</v>
      </c>
      <c r="Q740" s="195"/>
      <c r="R740" s="195"/>
      <c r="S740" s="214">
        <f t="shared" si="168"/>
        <v>158080</v>
      </c>
      <c r="T740" s="214">
        <f t="shared" si="169"/>
        <v>0</v>
      </c>
      <c r="U740" s="214">
        <f t="shared" si="169"/>
        <v>0</v>
      </c>
      <c r="V740" s="214">
        <f t="shared" si="169"/>
        <v>0</v>
      </c>
      <c r="W740" s="214">
        <f t="shared" si="169"/>
        <v>0</v>
      </c>
      <c r="X740" s="214">
        <f t="shared" si="170"/>
        <v>0</v>
      </c>
      <c r="Y740" s="195">
        <v>6</v>
      </c>
      <c r="Z740" s="195">
        <v>1.96</v>
      </c>
      <c r="AA740" s="102">
        <v>1</v>
      </c>
      <c r="AB740" s="102">
        <v>163072</v>
      </c>
      <c r="AC740" s="102"/>
      <c r="AD740" s="102"/>
      <c r="AE740" s="214">
        <f t="shared" si="171"/>
        <v>163072</v>
      </c>
      <c r="AF740" s="195">
        <v>7</v>
      </c>
      <c r="AG740" s="195">
        <v>1.96</v>
      </c>
      <c r="AH740" s="102">
        <v>1</v>
      </c>
      <c r="AI740" s="102">
        <v>163072</v>
      </c>
      <c r="AJ740" s="102"/>
      <c r="AK740" s="102"/>
      <c r="AL740" s="214">
        <f t="shared" si="172"/>
        <v>163072</v>
      </c>
    </row>
    <row r="741" spans="1:38" ht="27">
      <c r="A741" s="195">
        <v>22</v>
      </c>
      <c r="B741" s="102" t="s">
        <v>1315</v>
      </c>
      <c r="C741" s="102" t="s">
        <v>5894</v>
      </c>
      <c r="D741" s="195">
        <v>1989</v>
      </c>
      <c r="E741" s="979" t="s">
        <v>1175</v>
      </c>
      <c r="F741" s="195" t="s">
        <v>1042</v>
      </c>
      <c r="G741" s="195">
        <v>4</v>
      </c>
      <c r="H741" s="195">
        <v>1.9</v>
      </c>
      <c r="I741" s="102">
        <v>1</v>
      </c>
      <c r="J741" s="102">
        <v>158080</v>
      </c>
      <c r="K741" s="102"/>
      <c r="L741" s="102"/>
      <c r="M741" s="214">
        <f t="shared" si="167"/>
        <v>158080</v>
      </c>
      <c r="N741" s="195">
        <v>1.84</v>
      </c>
      <c r="O741" s="102">
        <v>1</v>
      </c>
      <c r="P741" s="195">
        <v>153088</v>
      </c>
      <c r="Q741" s="195"/>
      <c r="R741" s="195"/>
      <c r="S741" s="214">
        <f t="shared" si="168"/>
        <v>153088</v>
      </c>
      <c r="T741" s="214">
        <f t="shared" si="169"/>
        <v>0</v>
      </c>
      <c r="U741" s="214">
        <f t="shared" si="169"/>
        <v>4992</v>
      </c>
      <c r="V741" s="214">
        <f t="shared" si="169"/>
        <v>0</v>
      </c>
      <c r="W741" s="214">
        <f t="shared" si="169"/>
        <v>0</v>
      </c>
      <c r="X741" s="214">
        <f t="shared" si="170"/>
        <v>4992</v>
      </c>
      <c r="Y741" s="195">
        <v>5</v>
      </c>
      <c r="Z741" s="195">
        <v>1.9</v>
      </c>
      <c r="AA741" s="102">
        <v>1</v>
      </c>
      <c r="AB741" s="102">
        <v>158080</v>
      </c>
      <c r="AC741" s="102"/>
      <c r="AD741" s="102"/>
      <c r="AE741" s="214">
        <f t="shared" si="171"/>
        <v>158080</v>
      </c>
      <c r="AF741" s="195">
        <v>6</v>
      </c>
      <c r="AG741" s="195">
        <v>1.96</v>
      </c>
      <c r="AH741" s="102">
        <v>1</v>
      </c>
      <c r="AI741" s="102">
        <v>163072</v>
      </c>
      <c r="AJ741" s="102"/>
      <c r="AK741" s="102"/>
      <c r="AL741" s="214">
        <f t="shared" si="172"/>
        <v>163072</v>
      </c>
    </row>
    <row r="742" spans="1:38" ht="27">
      <c r="A742" s="195">
        <v>23</v>
      </c>
      <c r="B742" s="102" t="s">
        <v>1275</v>
      </c>
      <c r="C742" s="102" t="s">
        <v>5894</v>
      </c>
      <c r="D742" s="195">
        <v>1979</v>
      </c>
      <c r="E742" s="979" t="s">
        <v>1175</v>
      </c>
      <c r="F742" s="195" t="s">
        <v>1042</v>
      </c>
      <c r="G742" s="195">
        <v>3</v>
      </c>
      <c r="H742" s="195">
        <v>1.84</v>
      </c>
      <c r="I742" s="102">
        <v>1</v>
      </c>
      <c r="J742" s="102">
        <v>153088</v>
      </c>
      <c r="K742" s="102"/>
      <c r="L742" s="102"/>
      <c r="M742" s="214">
        <f t="shared" si="167"/>
        <v>153088</v>
      </c>
      <c r="N742" s="195">
        <v>1.79</v>
      </c>
      <c r="O742" s="102">
        <v>1</v>
      </c>
      <c r="P742" s="195">
        <v>148928</v>
      </c>
      <c r="Q742" s="195"/>
      <c r="R742" s="195"/>
      <c r="S742" s="214">
        <f t="shared" si="168"/>
        <v>148928</v>
      </c>
      <c r="T742" s="214">
        <f t="shared" si="169"/>
        <v>0</v>
      </c>
      <c r="U742" s="214">
        <f t="shared" si="169"/>
        <v>4160</v>
      </c>
      <c r="V742" s="214">
        <f t="shared" si="169"/>
        <v>0</v>
      </c>
      <c r="W742" s="214">
        <f t="shared" si="169"/>
        <v>0</v>
      </c>
      <c r="X742" s="214">
        <f t="shared" si="170"/>
        <v>4160</v>
      </c>
      <c r="Y742" s="195">
        <v>4</v>
      </c>
      <c r="Z742" s="195">
        <v>1.9</v>
      </c>
      <c r="AA742" s="102">
        <v>1</v>
      </c>
      <c r="AB742" s="102">
        <v>158080</v>
      </c>
      <c r="AC742" s="102"/>
      <c r="AD742" s="102"/>
      <c r="AE742" s="214">
        <f t="shared" si="171"/>
        <v>158080</v>
      </c>
      <c r="AF742" s="195">
        <v>5</v>
      </c>
      <c r="AG742" s="195">
        <v>1.9</v>
      </c>
      <c r="AH742" s="102">
        <v>1</v>
      </c>
      <c r="AI742" s="102">
        <v>158080</v>
      </c>
      <c r="AJ742" s="102"/>
      <c r="AK742" s="102"/>
      <c r="AL742" s="214">
        <f t="shared" si="172"/>
        <v>158080</v>
      </c>
    </row>
    <row r="743" spans="1:38" ht="27">
      <c r="A743" s="195">
        <v>24</v>
      </c>
      <c r="B743" s="104" t="s">
        <v>7644</v>
      </c>
      <c r="C743" s="104" t="s">
        <v>5894</v>
      </c>
      <c r="D743" s="195">
        <v>1992</v>
      </c>
      <c r="E743" s="979" t="s">
        <v>1175</v>
      </c>
      <c r="F743" s="195" t="s">
        <v>1042</v>
      </c>
      <c r="G743" s="195">
        <v>8</v>
      </c>
      <c r="H743" s="195">
        <v>2.02</v>
      </c>
      <c r="I743" s="102">
        <v>1</v>
      </c>
      <c r="J743" s="102">
        <v>168064</v>
      </c>
      <c r="K743" s="102"/>
      <c r="L743" s="102"/>
      <c r="M743" s="214">
        <f t="shared" si="167"/>
        <v>168064</v>
      </c>
      <c r="N743" s="195">
        <v>1.96</v>
      </c>
      <c r="O743" s="102">
        <v>1</v>
      </c>
      <c r="P743" s="195">
        <v>163072</v>
      </c>
      <c r="Q743" s="195"/>
      <c r="R743" s="195"/>
      <c r="S743" s="214">
        <f t="shared" si="168"/>
        <v>163072</v>
      </c>
      <c r="T743" s="214">
        <f t="shared" si="169"/>
        <v>0</v>
      </c>
      <c r="U743" s="214">
        <f t="shared" si="169"/>
        <v>4992</v>
      </c>
      <c r="V743" s="214">
        <f t="shared" si="169"/>
        <v>0</v>
      </c>
      <c r="W743" s="214">
        <f t="shared" si="169"/>
        <v>0</v>
      </c>
      <c r="X743" s="214">
        <f t="shared" si="170"/>
        <v>4992</v>
      </c>
      <c r="Y743" s="195">
        <v>9</v>
      </c>
      <c r="Z743" s="195">
        <v>2.02</v>
      </c>
      <c r="AA743" s="102">
        <v>1</v>
      </c>
      <c r="AB743" s="102">
        <v>168064</v>
      </c>
      <c r="AC743" s="102"/>
      <c r="AD743" s="102"/>
      <c r="AE743" s="214">
        <f t="shared" si="171"/>
        <v>168064</v>
      </c>
      <c r="AF743" s="195">
        <v>10</v>
      </c>
      <c r="AG743" s="195">
        <v>2.08</v>
      </c>
      <c r="AH743" s="102">
        <v>1</v>
      </c>
      <c r="AI743" s="102">
        <v>173056</v>
      </c>
      <c r="AJ743" s="102"/>
      <c r="AK743" s="102"/>
      <c r="AL743" s="214">
        <f t="shared" si="172"/>
        <v>173056</v>
      </c>
    </row>
    <row r="744" spans="1:38" ht="27">
      <c r="A744" s="195">
        <v>25</v>
      </c>
      <c r="B744" s="102" t="s">
        <v>4776</v>
      </c>
      <c r="C744" s="102" t="s">
        <v>5894</v>
      </c>
      <c r="D744" s="195">
        <v>1992</v>
      </c>
      <c r="E744" s="979" t="s">
        <v>1175</v>
      </c>
      <c r="F744" s="195" t="s">
        <v>1042</v>
      </c>
      <c r="G744" s="195">
        <v>3</v>
      </c>
      <c r="H744" s="195">
        <v>1.84</v>
      </c>
      <c r="I744" s="102">
        <v>1</v>
      </c>
      <c r="J744" s="102">
        <v>153088</v>
      </c>
      <c r="K744" s="102"/>
      <c r="L744" s="102"/>
      <c r="M744" s="214">
        <f t="shared" si="167"/>
        <v>153088</v>
      </c>
      <c r="N744" s="195">
        <v>1.79</v>
      </c>
      <c r="O744" s="102">
        <v>1</v>
      </c>
      <c r="P744" s="195">
        <v>148928</v>
      </c>
      <c r="Q744" s="195"/>
      <c r="R744" s="195"/>
      <c r="S744" s="214">
        <f t="shared" si="168"/>
        <v>148928</v>
      </c>
      <c r="T744" s="214">
        <f t="shared" si="169"/>
        <v>0</v>
      </c>
      <c r="U744" s="214">
        <f t="shared" si="169"/>
        <v>4160</v>
      </c>
      <c r="V744" s="214">
        <f t="shared" si="169"/>
        <v>0</v>
      </c>
      <c r="W744" s="214">
        <f t="shared" si="169"/>
        <v>0</v>
      </c>
      <c r="X744" s="214">
        <f t="shared" si="170"/>
        <v>4160</v>
      </c>
      <c r="Y744" s="195">
        <v>4</v>
      </c>
      <c r="Z744" s="195">
        <v>1.9</v>
      </c>
      <c r="AA744" s="102">
        <v>1</v>
      </c>
      <c r="AB744" s="102">
        <v>158080</v>
      </c>
      <c r="AC744" s="102"/>
      <c r="AD744" s="102"/>
      <c r="AE744" s="214">
        <f t="shared" si="171"/>
        <v>158080</v>
      </c>
      <c r="AF744" s="195">
        <v>5</v>
      </c>
      <c r="AG744" s="195">
        <v>1.9</v>
      </c>
      <c r="AH744" s="102">
        <v>1</v>
      </c>
      <c r="AI744" s="102">
        <v>158080</v>
      </c>
      <c r="AJ744" s="102"/>
      <c r="AK744" s="102"/>
      <c r="AL744" s="214">
        <f t="shared" si="172"/>
        <v>158080</v>
      </c>
    </row>
    <row r="745" spans="1:38" ht="27">
      <c r="A745" s="195">
        <v>26</v>
      </c>
      <c r="B745" s="102" t="s">
        <v>800</v>
      </c>
      <c r="C745" s="102"/>
      <c r="D745" s="195"/>
      <c r="E745" s="979" t="s">
        <v>1175</v>
      </c>
      <c r="F745" s="195" t="s">
        <v>1042</v>
      </c>
      <c r="G745" s="195">
        <v>7</v>
      </c>
      <c r="H745" s="195">
        <v>1.96</v>
      </c>
      <c r="I745" s="102">
        <v>1</v>
      </c>
      <c r="J745" s="102">
        <v>163072</v>
      </c>
      <c r="K745" s="102"/>
      <c r="L745" s="102"/>
      <c r="M745" s="214">
        <f t="shared" si="167"/>
        <v>163072</v>
      </c>
      <c r="N745" s="195">
        <v>1.96</v>
      </c>
      <c r="O745" s="102">
        <v>1</v>
      </c>
      <c r="P745" s="195">
        <v>163072</v>
      </c>
      <c r="Q745" s="195"/>
      <c r="R745" s="195"/>
      <c r="S745" s="214">
        <f t="shared" si="168"/>
        <v>163072</v>
      </c>
      <c r="T745" s="214">
        <f t="shared" si="169"/>
        <v>0</v>
      </c>
      <c r="U745" s="214">
        <f t="shared" si="169"/>
        <v>0</v>
      </c>
      <c r="V745" s="214">
        <f t="shared" si="169"/>
        <v>0</v>
      </c>
      <c r="W745" s="214">
        <f t="shared" si="169"/>
        <v>0</v>
      </c>
      <c r="X745" s="214">
        <f t="shared" si="170"/>
        <v>0</v>
      </c>
      <c r="Y745" s="195">
        <v>8</v>
      </c>
      <c r="Z745" s="195">
        <v>2.02</v>
      </c>
      <c r="AA745" s="102">
        <v>1</v>
      </c>
      <c r="AB745" s="102">
        <v>168064</v>
      </c>
      <c r="AC745" s="102"/>
      <c r="AD745" s="102"/>
      <c r="AE745" s="214">
        <f t="shared" si="171"/>
        <v>168064</v>
      </c>
      <c r="AF745" s="195">
        <v>9</v>
      </c>
      <c r="AG745" s="195">
        <v>2.02</v>
      </c>
      <c r="AH745" s="102">
        <v>1</v>
      </c>
      <c r="AI745" s="102">
        <v>168064</v>
      </c>
      <c r="AJ745" s="102"/>
      <c r="AK745" s="102"/>
      <c r="AL745" s="214">
        <f t="shared" si="172"/>
        <v>168064</v>
      </c>
    </row>
    <row r="746" spans="1:38" ht="27">
      <c r="A746" s="195">
        <v>27</v>
      </c>
      <c r="B746" s="104" t="s">
        <v>1297</v>
      </c>
      <c r="C746" s="104" t="s">
        <v>5894</v>
      </c>
      <c r="D746" s="195">
        <v>1979</v>
      </c>
      <c r="E746" s="979" t="s">
        <v>1217</v>
      </c>
      <c r="F746" s="195" t="s">
        <v>1042</v>
      </c>
      <c r="G746" s="195">
        <v>3</v>
      </c>
      <c r="H746" s="195">
        <v>1.84</v>
      </c>
      <c r="I746" s="102">
        <v>1</v>
      </c>
      <c r="J746" s="102">
        <v>153088</v>
      </c>
      <c r="K746" s="102"/>
      <c r="L746" s="102"/>
      <c r="M746" s="214">
        <f t="shared" si="167"/>
        <v>153088</v>
      </c>
      <c r="N746" s="195">
        <v>1.79</v>
      </c>
      <c r="O746" s="102">
        <v>1</v>
      </c>
      <c r="P746" s="195">
        <v>148928</v>
      </c>
      <c r="Q746" s="195"/>
      <c r="R746" s="195"/>
      <c r="S746" s="214">
        <f t="shared" si="168"/>
        <v>148928</v>
      </c>
      <c r="T746" s="214">
        <f t="shared" si="169"/>
        <v>0</v>
      </c>
      <c r="U746" s="214">
        <f t="shared" si="169"/>
        <v>4160</v>
      </c>
      <c r="V746" s="214">
        <f t="shared" si="169"/>
        <v>0</v>
      </c>
      <c r="W746" s="214">
        <f t="shared" si="169"/>
        <v>0</v>
      </c>
      <c r="X746" s="214">
        <f t="shared" si="170"/>
        <v>4160</v>
      </c>
      <c r="Y746" s="195">
        <v>4</v>
      </c>
      <c r="Z746" s="195">
        <v>1.9</v>
      </c>
      <c r="AA746" s="102">
        <v>1</v>
      </c>
      <c r="AB746" s="102">
        <v>158080</v>
      </c>
      <c r="AC746" s="102"/>
      <c r="AD746" s="102"/>
      <c r="AE746" s="214">
        <f t="shared" si="171"/>
        <v>158080</v>
      </c>
      <c r="AF746" s="195">
        <v>5</v>
      </c>
      <c r="AG746" s="195">
        <v>1.9</v>
      </c>
      <c r="AH746" s="102">
        <v>1</v>
      </c>
      <c r="AI746" s="102">
        <v>158080</v>
      </c>
      <c r="AJ746" s="102"/>
      <c r="AK746" s="102"/>
      <c r="AL746" s="214">
        <f t="shared" si="172"/>
        <v>158080</v>
      </c>
    </row>
    <row r="747" spans="1:38" ht="27">
      <c r="A747" s="195">
        <v>28</v>
      </c>
      <c r="B747" s="102" t="s">
        <v>1417</v>
      </c>
      <c r="C747" s="102" t="s">
        <v>5894</v>
      </c>
      <c r="D747" s="195">
        <v>1979</v>
      </c>
      <c r="E747" s="979" t="s">
        <v>1217</v>
      </c>
      <c r="F747" s="195" t="s">
        <v>1042</v>
      </c>
      <c r="G747" s="195">
        <v>17</v>
      </c>
      <c r="H747" s="195">
        <v>2.21</v>
      </c>
      <c r="I747" s="102">
        <v>1</v>
      </c>
      <c r="J747" s="102">
        <v>183872</v>
      </c>
      <c r="K747" s="102"/>
      <c r="L747" s="102"/>
      <c r="M747" s="214">
        <f t="shared" si="167"/>
        <v>183872</v>
      </c>
      <c r="N747" s="195">
        <v>2.21</v>
      </c>
      <c r="O747" s="102">
        <v>1</v>
      </c>
      <c r="P747" s="195">
        <v>183872</v>
      </c>
      <c r="Q747" s="195"/>
      <c r="R747" s="195"/>
      <c r="S747" s="214">
        <f t="shared" si="168"/>
        <v>183872</v>
      </c>
      <c r="T747" s="214">
        <f t="shared" si="169"/>
        <v>0</v>
      </c>
      <c r="U747" s="214">
        <f t="shared" si="169"/>
        <v>0</v>
      </c>
      <c r="V747" s="214">
        <f t="shared" si="169"/>
        <v>0</v>
      </c>
      <c r="W747" s="214">
        <f t="shared" si="169"/>
        <v>0</v>
      </c>
      <c r="X747" s="214">
        <f t="shared" si="170"/>
        <v>0</v>
      </c>
      <c r="Y747" s="195">
        <v>18</v>
      </c>
      <c r="Z747" s="195">
        <v>2.21</v>
      </c>
      <c r="AA747" s="102">
        <v>1</v>
      </c>
      <c r="AB747" s="102">
        <v>183872</v>
      </c>
      <c r="AC747" s="102"/>
      <c r="AD747" s="102"/>
      <c r="AE747" s="214">
        <f t="shared" si="171"/>
        <v>183872</v>
      </c>
      <c r="AF747" s="195">
        <v>19</v>
      </c>
      <c r="AG747" s="195">
        <v>2.2799999999999998</v>
      </c>
      <c r="AH747" s="102">
        <v>1</v>
      </c>
      <c r="AI747" s="102">
        <v>189695.99999999997</v>
      </c>
      <c r="AJ747" s="102"/>
      <c r="AK747" s="102"/>
      <c r="AL747" s="214">
        <f t="shared" si="172"/>
        <v>189695.99999999997</v>
      </c>
    </row>
    <row r="748" spans="1:38" ht="27">
      <c r="A748" s="195">
        <v>29</v>
      </c>
      <c r="B748" s="102" t="s">
        <v>6019</v>
      </c>
      <c r="C748" s="102" t="s">
        <v>5894</v>
      </c>
      <c r="D748" s="195">
        <v>2002</v>
      </c>
      <c r="E748" s="979" t="s">
        <v>1217</v>
      </c>
      <c r="F748" s="195" t="s">
        <v>1042</v>
      </c>
      <c r="G748" s="195">
        <v>2</v>
      </c>
      <c r="H748" s="195">
        <v>1.79</v>
      </c>
      <c r="I748" s="102">
        <v>1</v>
      </c>
      <c r="J748" s="102">
        <v>148928</v>
      </c>
      <c r="K748" s="102"/>
      <c r="L748" s="102"/>
      <c r="M748" s="214">
        <f t="shared" si="167"/>
        <v>148928</v>
      </c>
      <c r="N748" s="195">
        <v>1.73</v>
      </c>
      <c r="O748" s="102">
        <v>1</v>
      </c>
      <c r="P748" s="195">
        <v>143936</v>
      </c>
      <c r="Q748" s="195"/>
      <c r="R748" s="195"/>
      <c r="S748" s="214">
        <f t="shared" si="168"/>
        <v>143936</v>
      </c>
      <c r="T748" s="214">
        <f>I748-O748</f>
        <v>0</v>
      </c>
      <c r="U748" s="214">
        <f>J748-P748</f>
        <v>4992</v>
      </c>
      <c r="V748" s="214">
        <f>K748-Q748</f>
        <v>0</v>
      </c>
      <c r="W748" s="214">
        <f>L748-R748</f>
        <v>0</v>
      </c>
      <c r="X748" s="214">
        <f>U748+V748+W748</f>
        <v>4992</v>
      </c>
      <c r="Y748" s="195">
        <v>3</v>
      </c>
      <c r="Z748" s="195">
        <v>1.84</v>
      </c>
      <c r="AA748" s="102">
        <v>1</v>
      </c>
      <c r="AB748" s="102">
        <v>153088</v>
      </c>
      <c r="AC748" s="102"/>
      <c r="AD748" s="102"/>
      <c r="AE748" s="214">
        <f t="shared" si="171"/>
        <v>153088</v>
      </c>
      <c r="AF748" s="195">
        <v>4</v>
      </c>
      <c r="AG748" s="195">
        <v>1.9</v>
      </c>
      <c r="AH748" s="102">
        <v>1</v>
      </c>
      <c r="AI748" s="102">
        <v>158080</v>
      </c>
      <c r="AJ748" s="102"/>
      <c r="AK748" s="102"/>
      <c r="AL748" s="214">
        <f t="shared" si="172"/>
        <v>158080</v>
      </c>
    </row>
    <row r="749" spans="1:38" ht="27">
      <c r="A749" s="195">
        <v>30</v>
      </c>
      <c r="B749" s="102" t="s">
        <v>1418</v>
      </c>
      <c r="C749" s="102" t="s">
        <v>5894</v>
      </c>
      <c r="D749" s="195">
        <v>1998</v>
      </c>
      <c r="E749" s="979" t="s">
        <v>1217</v>
      </c>
      <c r="F749" s="195" t="s">
        <v>1042</v>
      </c>
      <c r="G749" s="195">
        <v>6</v>
      </c>
      <c r="H749" s="195">
        <v>1.96</v>
      </c>
      <c r="I749" s="102">
        <v>1</v>
      </c>
      <c r="J749" s="102">
        <v>163072</v>
      </c>
      <c r="K749" s="102"/>
      <c r="L749" s="102"/>
      <c r="M749" s="214">
        <f t="shared" si="167"/>
        <v>163072</v>
      </c>
      <c r="N749" s="195">
        <v>1.9</v>
      </c>
      <c r="O749" s="102">
        <v>1</v>
      </c>
      <c r="P749" s="195">
        <v>158080</v>
      </c>
      <c r="Q749" s="195"/>
      <c r="R749" s="195"/>
      <c r="S749" s="214">
        <f t="shared" si="168"/>
        <v>158080</v>
      </c>
      <c r="T749" s="214">
        <f t="shared" ref="T749:W760" si="173">I749-O749</f>
        <v>0</v>
      </c>
      <c r="U749" s="214">
        <f t="shared" si="173"/>
        <v>4992</v>
      </c>
      <c r="V749" s="214">
        <f t="shared" si="173"/>
        <v>0</v>
      </c>
      <c r="W749" s="214">
        <f t="shared" si="173"/>
        <v>0</v>
      </c>
      <c r="X749" s="214">
        <f t="shared" ref="X749:X760" si="174">U749+V749+W749</f>
        <v>4992</v>
      </c>
      <c r="Y749" s="195">
        <v>7</v>
      </c>
      <c r="Z749" s="195">
        <v>1.96</v>
      </c>
      <c r="AA749" s="102">
        <v>1</v>
      </c>
      <c r="AB749" s="102">
        <v>163072</v>
      </c>
      <c r="AC749" s="102"/>
      <c r="AD749" s="102"/>
      <c r="AE749" s="214">
        <f t="shared" si="171"/>
        <v>163072</v>
      </c>
      <c r="AF749" s="195">
        <v>8</v>
      </c>
      <c r="AG749" s="195">
        <v>2.02</v>
      </c>
      <c r="AH749" s="102">
        <v>1</v>
      </c>
      <c r="AI749" s="102">
        <v>168064</v>
      </c>
      <c r="AJ749" s="102"/>
      <c r="AK749" s="102"/>
      <c r="AL749" s="214">
        <f t="shared" si="172"/>
        <v>168064</v>
      </c>
    </row>
    <row r="750" spans="1:38" ht="27">
      <c r="A750" s="195">
        <v>31</v>
      </c>
      <c r="B750" s="102" t="s">
        <v>1419</v>
      </c>
      <c r="C750" s="102" t="s">
        <v>5894</v>
      </c>
      <c r="D750" s="195">
        <v>1992</v>
      </c>
      <c r="E750" s="979" t="s">
        <v>1217</v>
      </c>
      <c r="F750" s="195" t="s">
        <v>1042</v>
      </c>
      <c r="G750" s="195">
        <v>7</v>
      </c>
      <c r="H750" s="195">
        <v>1.96</v>
      </c>
      <c r="I750" s="102">
        <v>1</v>
      </c>
      <c r="J750" s="102">
        <v>163072</v>
      </c>
      <c r="K750" s="102"/>
      <c r="L750" s="102"/>
      <c r="M750" s="214">
        <f t="shared" si="167"/>
        <v>163072</v>
      </c>
      <c r="N750" s="195">
        <v>1.96</v>
      </c>
      <c r="O750" s="102">
        <v>1</v>
      </c>
      <c r="P750" s="195">
        <v>163072</v>
      </c>
      <c r="Q750" s="195"/>
      <c r="R750" s="195"/>
      <c r="S750" s="214">
        <f t="shared" si="168"/>
        <v>163072</v>
      </c>
      <c r="T750" s="214">
        <f t="shared" si="173"/>
        <v>0</v>
      </c>
      <c r="U750" s="214">
        <f t="shared" si="173"/>
        <v>0</v>
      </c>
      <c r="V750" s="214">
        <f t="shared" si="173"/>
        <v>0</v>
      </c>
      <c r="W750" s="214">
        <f t="shared" si="173"/>
        <v>0</v>
      </c>
      <c r="X750" s="214">
        <f t="shared" si="174"/>
        <v>0</v>
      </c>
      <c r="Y750" s="195">
        <v>8</v>
      </c>
      <c r="Z750" s="195">
        <v>2.02</v>
      </c>
      <c r="AA750" s="102">
        <v>1</v>
      </c>
      <c r="AB750" s="102">
        <v>168064</v>
      </c>
      <c r="AC750" s="102"/>
      <c r="AD750" s="102"/>
      <c r="AE750" s="214">
        <f t="shared" si="171"/>
        <v>168064</v>
      </c>
      <c r="AF750" s="195">
        <v>9</v>
      </c>
      <c r="AG750" s="195">
        <v>2.02</v>
      </c>
      <c r="AH750" s="102">
        <v>1</v>
      </c>
      <c r="AI750" s="102">
        <v>168064</v>
      </c>
      <c r="AJ750" s="102"/>
      <c r="AK750" s="102"/>
      <c r="AL750" s="214">
        <f t="shared" si="172"/>
        <v>168064</v>
      </c>
    </row>
    <row r="751" spans="1:38" ht="27">
      <c r="A751" s="195">
        <v>32</v>
      </c>
      <c r="B751" s="104" t="s">
        <v>1272</v>
      </c>
      <c r="C751" s="104" t="s">
        <v>5894</v>
      </c>
      <c r="D751" s="195">
        <v>1977</v>
      </c>
      <c r="E751" s="979" t="s">
        <v>1217</v>
      </c>
      <c r="F751" s="195" t="s">
        <v>1042</v>
      </c>
      <c r="G751" s="195">
        <v>2</v>
      </c>
      <c r="H751" s="195">
        <v>1.79</v>
      </c>
      <c r="I751" s="102">
        <v>1</v>
      </c>
      <c r="J751" s="102">
        <v>148928</v>
      </c>
      <c r="K751" s="102"/>
      <c r="L751" s="102"/>
      <c r="M751" s="214">
        <f t="shared" si="167"/>
        <v>148928</v>
      </c>
      <c r="N751" s="195">
        <v>1.73</v>
      </c>
      <c r="O751" s="102">
        <v>1</v>
      </c>
      <c r="P751" s="195">
        <v>143936</v>
      </c>
      <c r="Q751" s="195"/>
      <c r="R751" s="195"/>
      <c r="S751" s="214">
        <f t="shared" si="168"/>
        <v>143936</v>
      </c>
      <c r="T751" s="214">
        <f t="shared" si="173"/>
        <v>0</v>
      </c>
      <c r="U751" s="214">
        <f t="shared" si="173"/>
        <v>4992</v>
      </c>
      <c r="V751" s="214">
        <f t="shared" si="173"/>
        <v>0</v>
      </c>
      <c r="W751" s="214">
        <f t="shared" si="173"/>
        <v>0</v>
      </c>
      <c r="X751" s="214">
        <f t="shared" si="174"/>
        <v>4992</v>
      </c>
      <c r="Y751" s="195">
        <v>3</v>
      </c>
      <c r="Z751" s="195">
        <v>1.84</v>
      </c>
      <c r="AA751" s="102">
        <v>1</v>
      </c>
      <c r="AB751" s="102">
        <v>153088</v>
      </c>
      <c r="AC751" s="102"/>
      <c r="AD751" s="102"/>
      <c r="AE751" s="214">
        <f t="shared" si="171"/>
        <v>153088</v>
      </c>
      <c r="AF751" s="195">
        <v>4</v>
      </c>
      <c r="AG751" s="195">
        <v>1.9</v>
      </c>
      <c r="AH751" s="102">
        <v>1</v>
      </c>
      <c r="AI751" s="102">
        <v>158080</v>
      </c>
      <c r="AJ751" s="102"/>
      <c r="AK751" s="102"/>
      <c r="AL751" s="214">
        <f t="shared" si="172"/>
        <v>158080</v>
      </c>
    </row>
    <row r="752" spans="1:38" ht="27">
      <c r="A752" s="195">
        <v>33</v>
      </c>
      <c r="B752" s="102" t="s">
        <v>6084</v>
      </c>
      <c r="C752" s="102" t="s">
        <v>5894</v>
      </c>
      <c r="D752" s="195">
        <v>2001</v>
      </c>
      <c r="E752" s="979" t="s">
        <v>1217</v>
      </c>
      <c r="F752" s="195" t="s">
        <v>1042</v>
      </c>
      <c r="G752" s="195">
        <v>3</v>
      </c>
      <c r="H752" s="195">
        <v>1.84</v>
      </c>
      <c r="I752" s="102">
        <v>1</v>
      </c>
      <c r="J752" s="102">
        <v>153088</v>
      </c>
      <c r="K752" s="102"/>
      <c r="L752" s="102"/>
      <c r="M752" s="214">
        <f t="shared" si="167"/>
        <v>153088</v>
      </c>
      <c r="N752" s="195">
        <v>1.79</v>
      </c>
      <c r="O752" s="102">
        <v>1</v>
      </c>
      <c r="P752" s="195">
        <v>148928</v>
      </c>
      <c r="Q752" s="195"/>
      <c r="R752" s="195"/>
      <c r="S752" s="214">
        <f t="shared" si="168"/>
        <v>148928</v>
      </c>
      <c r="T752" s="214">
        <f t="shared" si="173"/>
        <v>0</v>
      </c>
      <c r="U752" s="214">
        <f t="shared" si="173"/>
        <v>4160</v>
      </c>
      <c r="V752" s="214">
        <f t="shared" si="173"/>
        <v>0</v>
      </c>
      <c r="W752" s="214">
        <f t="shared" si="173"/>
        <v>0</v>
      </c>
      <c r="X752" s="214">
        <f t="shared" si="174"/>
        <v>4160</v>
      </c>
      <c r="Y752" s="195">
        <v>4</v>
      </c>
      <c r="Z752" s="195">
        <v>1.9</v>
      </c>
      <c r="AA752" s="102">
        <v>1</v>
      </c>
      <c r="AB752" s="102">
        <v>158080</v>
      </c>
      <c r="AC752" s="102"/>
      <c r="AD752" s="102"/>
      <c r="AE752" s="214">
        <f t="shared" si="171"/>
        <v>158080</v>
      </c>
      <c r="AF752" s="195">
        <v>5</v>
      </c>
      <c r="AG752" s="195">
        <v>1.9</v>
      </c>
      <c r="AH752" s="102">
        <v>1</v>
      </c>
      <c r="AI752" s="102">
        <v>158080</v>
      </c>
      <c r="AJ752" s="102"/>
      <c r="AK752" s="102"/>
      <c r="AL752" s="214">
        <f t="shared" si="172"/>
        <v>158080</v>
      </c>
    </row>
    <row r="753" spans="1:38" ht="27">
      <c r="A753" s="195">
        <v>34</v>
      </c>
      <c r="B753" s="102" t="s">
        <v>7645</v>
      </c>
      <c r="C753" s="102" t="s">
        <v>5894</v>
      </c>
      <c r="D753" s="195">
        <v>1980</v>
      </c>
      <c r="E753" s="979" t="s">
        <v>1217</v>
      </c>
      <c r="F753" s="195" t="s">
        <v>1042</v>
      </c>
      <c r="G753" s="195">
        <v>2</v>
      </c>
      <c r="H753" s="195">
        <v>1.79</v>
      </c>
      <c r="I753" s="102">
        <v>1</v>
      </c>
      <c r="J753" s="102">
        <v>148928</v>
      </c>
      <c r="K753" s="102"/>
      <c r="L753" s="102"/>
      <c r="M753" s="214">
        <f t="shared" si="167"/>
        <v>148928</v>
      </c>
      <c r="N753" s="195">
        <v>1.73</v>
      </c>
      <c r="O753" s="102">
        <v>1</v>
      </c>
      <c r="P753" s="195">
        <v>143936</v>
      </c>
      <c r="Q753" s="195"/>
      <c r="R753" s="195"/>
      <c r="S753" s="214">
        <f t="shared" si="168"/>
        <v>143936</v>
      </c>
      <c r="T753" s="214">
        <f t="shared" si="173"/>
        <v>0</v>
      </c>
      <c r="U753" s="214">
        <f t="shared" si="173"/>
        <v>4992</v>
      </c>
      <c r="V753" s="214">
        <f t="shared" si="173"/>
        <v>0</v>
      </c>
      <c r="W753" s="214">
        <f t="shared" si="173"/>
        <v>0</v>
      </c>
      <c r="X753" s="214">
        <f t="shared" si="174"/>
        <v>4992</v>
      </c>
      <c r="Y753" s="195">
        <v>3</v>
      </c>
      <c r="Z753" s="195">
        <v>1.84</v>
      </c>
      <c r="AA753" s="102">
        <v>1</v>
      </c>
      <c r="AB753" s="102">
        <v>153088</v>
      </c>
      <c r="AC753" s="102"/>
      <c r="AD753" s="102"/>
      <c r="AE753" s="214">
        <f t="shared" si="171"/>
        <v>153088</v>
      </c>
      <c r="AF753" s="195">
        <v>4</v>
      </c>
      <c r="AG753" s="195">
        <v>1.9</v>
      </c>
      <c r="AH753" s="102">
        <v>1</v>
      </c>
      <c r="AI753" s="102">
        <v>158080</v>
      </c>
      <c r="AJ753" s="102"/>
      <c r="AK753" s="102"/>
      <c r="AL753" s="214">
        <f t="shared" si="172"/>
        <v>158080</v>
      </c>
    </row>
    <row r="754" spans="1:38" ht="27">
      <c r="A754" s="195">
        <v>35</v>
      </c>
      <c r="B754" s="104" t="s">
        <v>6085</v>
      </c>
      <c r="C754" s="104" t="s">
        <v>5894</v>
      </c>
      <c r="D754" s="195">
        <v>1970</v>
      </c>
      <c r="E754" s="979" t="s">
        <v>1217</v>
      </c>
      <c r="F754" s="195" t="s">
        <v>1042</v>
      </c>
      <c r="G754" s="195">
        <v>3</v>
      </c>
      <c r="H754" s="195">
        <v>1.84</v>
      </c>
      <c r="I754" s="102">
        <v>1</v>
      </c>
      <c r="J754" s="102">
        <v>153088</v>
      </c>
      <c r="K754" s="102"/>
      <c r="L754" s="102"/>
      <c r="M754" s="214">
        <f t="shared" si="167"/>
        <v>153088</v>
      </c>
      <c r="N754" s="195">
        <v>1.79</v>
      </c>
      <c r="O754" s="102">
        <v>1</v>
      </c>
      <c r="P754" s="195">
        <v>148928</v>
      </c>
      <c r="Q754" s="195"/>
      <c r="R754" s="195"/>
      <c r="S754" s="214">
        <f t="shared" si="168"/>
        <v>148928</v>
      </c>
      <c r="T754" s="214">
        <f t="shared" si="173"/>
        <v>0</v>
      </c>
      <c r="U754" s="214">
        <f t="shared" si="173"/>
        <v>4160</v>
      </c>
      <c r="V754" s="214">
        <f t="shared" si="173"/>
        <v>0</v>
      </c>
      <c r="W754" s="214">
        <f t="shared" si="173"/>
        <v>0</v>
      </c>
      <c r="X754" s="214">
        <f t="shared" si="174"/>
        <v>4160</v>
      </c>
      <c r="Y754" s="195">
        <v>4</v>
      </c>
      <c r="Z754" s="195">
        <v>1.9</v>
      </c>
      <c r="AA754" s="102">
        <v>1</v>
      </c>
      <c r="AB754" s="102">
        <v>158080</v>
      </c>
      <c r="AC754" s="102"/>
      <c r="AD754" s="102"/>
      <c r="AE754" s="214">
        <f t="shared" si="171"/>
        <v>158080</v>
      </c>
      <c r="AF754" s="195">
        <v>5</v>
      </c>
      <c r="AG754" s="195">
        <v>1.9</v>
      </c>
      <c r="AH754" s="102">
        <v>1</v>
      </c>
      <c r="AI754" s="102">
        <v>158080</v>
      </c>
      <c r="AJ754" s="102"/>
      <c r="AK754" s="102"/>
      <c r="AL754" s="214">
        <f t="shared" si="172"/>
        <v>158080</v>
      </c>
    </row>
    <row r="755" spans="1:38" ht="27">
      <c r="A755" s="195">
        <v>36</v>
      </c>
      <c r="B755" s="102" t="s">
        <v>2080</v>
      </c>
      <c r="C755" s="102" t="s">
        <v>5894</v>
      </c>
      <c r="D755" s="195">
        <v>1990</v>
      </c>
      <c r="E755" s="979" t="s">
        <v>1217</v>
      </c>
      <c r="F755" s="195" t="s">
        <v>1042</v>
      </c>
      <c r="G755" s="195">
        <v>2</v>
      </c>
      <c r="H755" s="195">
        <v>1.79</v>
      </c>
      <c r="I755" s="102">
        <v>1</v>
      </c>
      <c r="J755" s="102">
        <v>148928</v>
      </c>
      <c r="K755" s="102"/>
      <c r="L755" s="102"/>
      <c r="M755" s="214">
        <f t="shared" si="167"/>
        <v>148928</v>
      </c>
      <c r="N755" s="195">
        <v>1.73</v>
      </c>
      <c r="O755" s="102">
        <v>1</v>
      </c>
      <c r="P755" s="195">
        <v>143936</v>
      </c>
      <c r="Q755" s="195"/>
      <c r="R755" s="195"/>
      <c r="S755" s="214">
        <f t="shared" si="168"/>
        <v>143936</v>
      </c>
      <c r="T755" s="214">
        <f t="shared" si="173"/>
        <v>0</v>
      </c>
      <c r="U755" s="214">
        <f t="shared" si="173"/>
        <v>4992</v>
      </c>
      <c r="V755" s="214">
        <f t="shared" si="173"/>
        <v>0</v>
      </c>
      <c r="W755" s="214">
        <f t="shared" si="173"/>
        <v>0</v>
      </c>
      <c r="X755" s="214">
        <f t="shared" si="174"/>
        <v>4992</v>
      </c>
      <c r="Y755" s="195">
        <v>3</v>
      </c>
      <c r="Z755" s="195">
        <v>1.84</v>
      </c>
      <c r="AA755" s="102">
        <v>1</v>
      </c>
      <c r="AB755" s="102">
        <v>153088</v>
      </c>
      <c r="AC755" s="102"/>
      <c r="AD755" s="102"/>
      <c r="AE755" s="214">
        <f t="shared" si="171"/>
        <v>153088</v>
      </c>
      <c r="AF755" s="195">
        <v>4</v>
      </c>
      <c r="AG755" s="195">
        <v>1.9</v>
      </c>
      <c r="AH755" s="102">
        <v>1</v>
      </c>
      <c r="AI755" s="102">
        <v>158080</v>
      </c>
      <c r="AJ755" s="102"/>
      <c r="AK755" s="102"/>
      <c r="AL755" s="214">
        <f t="shared" si="172"/>
        <v>158080</v>
      </c>
    </row>
    <row r="756" spans="1:38" ht="27">
      <c r="A756" s="195">
        <v>37</v>
      </c>
      <c r="B756" s="102" t="s">
        <v>1422</v>
      </c>
      <c r="C756" s="102" t="s">
        <v>5894</v>
      </c>
      <c r="D756" s="195">
        <v>1980</v>
      </c>
      <c r="E756" s="979" t="s">
        <v>1217</v>
      </c>
      <c r="F756" s="195" t="s">
        <v>1042</v>
      </c>
      <c r="G756" s="195">
        <v>5</v>
      </c>
      <c r="H756" s="195">
        <v>1.9</v>
      </c>
      <c r="I756" s="102">
        <v>1</v>
      </c>
      <c r="J756" s="102">
        <v>158080</v>
      </c>
      <c r="K756" s="102"/>
      <c r="L756" s="102"/>
      <c r="M756" s="214">
        <f t="shared" si="167"/>
        <v>158080</v>
      </c>
      <c r="N756" s="195">
        <v>1.9</v>
      </c>
      <c r="O756" s="102">
        <v>1</v>
      </c>
      <c r="P756" s="195">
        <v>158080</v>
      </c>
      <c r="Q756" s="195"/>
      <c r="R756" s="195"/>
      <c r="S756" s="214">
        <f t="shared" si="168"/>
        <v>158080</v>
      </c>
      <c r="T756" s="214">
        <f t="shared" si="173"/>
        <v>0</v>
      </c>
      <c r="U756" s="214">
        <f t="shared" si="173"/>
        <v>0</v>
      </c>
      <c r="V756" s="214">
        <f t="shared" si="173"/>
        <v>0</v>
      </c>
      <c r="W756" s="214">
        <f t="shared" si="173"/>
        <v>0</v>
      </c>
      <c r="X756" s="214">
        <f t="shared" si="174"/>
        <v>0</v>
      </c>
      <c r="Y756" s="195">
        <v>6</v>
      </c>
      <c r="Z756" s="195">
        <v>1.96</v>
      </c>
      <c r="AA756" s="102">
        <v>1</v>
      </c>
      <c r="AB756" s="102">
        <v>163072</v>
      </c>
      <c r="AC756" s="102"/>
      <c r="AD756" s="102"/>
      <c r="AE756" s="214">
        <f t="shared" si="171"/>
        <v>163072</v>
      </c>
      <c r="AF756" s="195">
        <v>7</v>
      </c>
      <c r="AG756" s="195">
        <v>1.96</v>
      </c>
      <c r="AH756" s="102">
        <v>1</v>
      </c>
      <c r="AI756" s="102">
        <v>163072</v>
      </c>
      <c r="AJ756" s="102"/>
      <c r="AK756" s="102"/>
      <c r="AL756" s="214">
        <f t="shared" si="172"/>
        <v>163072</v>
      </c>
    </row>
    <row r="757" spans="1:38" ht="27">
      <c r="A757" s="195">
        <v>38</v>
      </c>
      <c r="B757" s="104" t="s">
        <v>6086</v>
      </c>
      <c r="C757" s="104" t="s">
        <v>5894</v>
      </c>
      <c r="D757" s="195">
        <v>2002</v>
      </c>
      <c r="E757" s="979" t="s">
        <v>1217</v>
      </c>
      <c r="F757" s="195" t="s">
        <v>1042</v>
      </c>
      <c r="G757" s="195">
        <v>3</v>
      </c>
      <c r="H757" s="195">
        <v>1.84</v>
      </c>
      <c r="I757" s="102">
        <v>1</v>
      </c>
      <c r="J757" s="102">
        <v>153088</v>
      </c>
      <c r="K757" s="102"/>
      <c r="L757" s="102"/>
      <c r="M757" s="214">
        <f t="shared" si="167"/>
        <v>153088</v>
      </c>
      <c r="N757" s="195">
        <v>1.79</v>
      </c>
      <c r="O757" s="102">
        <v>1</v>
      </c>
      <c r="P757" s="195">
        <v>148928</v>
      </c>
      <c r="Q757" s="195"/>
      <c r="R757" s="195"/>
      <c r="S757" s="214">
        <f t="shared" si="168"/>
        <v>148928</v>
      </c>
      <c r="T757" s="214">
        <f t="shared" si="173"/>
        <v>0</v>
      </c>
      <c r="U757" s="214">
        <f t="shared" si="173"/>
        <v>4160</v>
      </c>
      <c r="V757" s="214">
        <f t="shared" si="173"/>
        <v>0</v>
      </c>
      <c r="W757" s="214">
        <f t="shared" si="173"/>
        <v>0</v>
      </c>
      <c r="X757" s="214">
        <f t="shared" si="174"/>
        <v>4160</v>
      </c>
      <c r="Y757" s="195">
        <v>4</v>
      </c>
      <c r="Z757" s="195">
        <v>1.9</v>
      </c>
      <c r="AA757" s="102">
        <v>1</v>
      </c>
      <c r="AB757" s="102">
        <v>158080</v>
      </c>
      <c r="AC757" s="102"/>
      <c r="AD757" s="102"/>
      <c r="AE757" s="214">
        <f t="shared" si="171"/>
        <v>158080</v>
      </c>
      <c r="AF757" s="195">
        <v>5</v>
      </c>
      <c r="AG757" s="195">
        <v>1.9</v>
      </c>
      <c r="AH757" s="102">
        <v>1</v>
      </c>
      <c r="AI757" s="102">
        <v>158080</v>
      </c>
      <c r="AJ757" s="102"/>
      <c r="AK757" s="102"/>
      <c r="AL757" s="214">
        <f t="shared" si="172"/>
        <v>158080</v>
      </c>
    </row>
    <row r="758" spans="1:38" ht="27">
      <c r="A758" s="195">
        <v>39</v>
      </c>
      <c r="B758" s="102" t="s">
        <v>7646</v>
      </c>
      <c r="C758" s="102" t="s">
        <v>5894</v>
      </c>
      <c r="D758" s="195">
        <v>1986</v>
      </c>
      <c r="E758" s="979" t="s">
        <v>1217</v>
      </c>
      <c r="F758" s="195" t="s">
        <v>1042</v>
      </c>
      <c r="G758" s="195">
        <v>1</v>
      </c>
      <c r="H758" s="195">
        <v>1.73</v>
      </c>
      <c r="I758" s="102">
        <v>1</v>
      </c>
      <c r="J758" s="102">
        <v>143936</v>
      </c>
      <c r="K758" s="102"/>
      <c r="L758" s="102"/>
      <c r="M758" s="214">
        <f t="shared" si="167"/>
        <v>143936</v>
      </c>
      <c r="N758" s="195">
        <v>1.68</v>
      </c>
      <c r="O758" s="102">
        <v>1</v>
      </c>
      <c r="P758" s="195">
        <v>139776</v>
      </c>
      <c r="Q758" s="195"/>
      <c r="R758" s="195"/>
      <c r="S758" s="214">
        <f t="shared" si="168"/>
        <v>139776</v>
      </c>
      <c r="T758" s="214">
        <f t="shared" si="173"/>
        <v>0</v>
      </c>
      <c r="U758" s="214">
        <f t="shared" si="173"/>
        <v>4160</v>
      </c>
      <c r="V758" s="214">
        <f t="shared" si="173"/>
        <v>0</v>
      </c>
      <c r="W758" s="214">
        <f t="shared" si="173"/>
        <v>0</v>
      </c>
      <c r="X758" s="214">
        <f t="shared" si="174"/>
        <v>4160</v>
      </c>
      <c r="Y758" s="195">
        <v>2</v>
      </c>
      <c r="Z758" s="195">
        <v>1.79</v>
      </c>
      <c r="AA758" s="102">
        <v>1</v>
      </c>
      <c r="AB758" s="102">
        <v>148928</v>
      </c>
      <c r="AC758" s="102"/>
      <c r="AD758" s="102"/>
      <c r="AE758" s="214">
        <f t="shared" si="171"/>
        <v>148928</v>
      </c>
      <c r="AF758" s="195">
        <v>3</v>
      </c>
      <c r="AG758" s="195">
        <v>1.84</v>
      </c>
      <c r="AH758" s="102">
        <v>1</v>
      </c>
      <c r="AI758" s="102">
        <v>153088</v>
      </c>
      <c r="AJ758" s="102"/>
      <c r="AK758" s="102"/>
      <c r="AL758" s="214">
        <f t="shared" si="172"/>
        <v>153088</v>
      </c>
    </row>
    <row r="759" spans="1:38" ht="27">
      <c r="A759" s="195">
        <v>40</v>
      </c>
      <c r="B759" s="102" t="s">
        <v>800</v>
      </c>
      <c r="C759" s="102"/>
      <c r="D759" s="195"/>
      <c r="E759" s="979" t="s">
        <v>1217</v>
      </c>
      <c r="F759" s="195" t="s">
        <v>1042</v>
      </c>
      <c r="G759" s="195">
        <v>7</v>
      </c>
      <c r="H759" s="195">
        <v>1.96</v>
      </c>
      <c r="I759" s="102">
        <v>1</v>
      </c>
      <c r="J759" s="102">
        <v>163072</v>
      </c>
      <c r="K759" s="102"/>
      <c r="L759" s="102"/>
      <c r="M759" s="214">
        <f t="shared" si="167"/>
        <v>163072</v>
      </c>
      <c r="N759" s="195">
        <v>1.96</v>
      </c>
      <c r="O759" s="102">
        <v>1</v>
      </c>
      <c r="P759" s="195">
        <v>163072</v>
      </c>
      <c r="Q759" s="195"/>
      <c r="R759" s="195"/>
      <c r="S759" s="214">
        <f t="shared" si="168"/>
        <v>163072</v>
      </c>
      <c r="T759" s="214">
        <f t="shared" si="173"/>
        <v>0</v>
      </c>
      <c r="U759" s="214">
        <f t="shared" si="173"/>
        <v>0</v>
      </c>
      <c r="V759" s="214">
        <f t="shared" si="173"/>
        <v>0</v>
      </c>
      <c r="W759" s="214">
        <f t="shared" si="173"/>
        <v>0</v>
      </c>
      <c r="X759" s="214">
        <f t="shared" si="174"/>
        <v>0</v>
      </c>
      <c r="Y759" s="195">
        <v>8</v>
      </c>
      <c r="Z759" s="195">
        <v>2.02</v>
      </c>
      <c r="AA759" s="102">
        <v>1</v>
      </c>
      <c r="AB759" s="102">
        <v>168064</v>
      </c>
      <c r="AC759" s="102"/>
      <c r="AD759" s="102"/>
      <c r="AE759" s="214">
        <f t="shared" si="171"/>
        <v>168064</v>
      </c>
      <c r="AF759" s="195">
        <v>9</v>
      </c>
      <c r="AG759" s="195">
        <v>2.02</v>
      </c>
      <c r="AH759" s="102">
        <v>1</v>
      </c>
      <c r="AI759" s="102">
        <v>168064</v>
      </c>
      <c r="AJ759" s="102"/>
      <c r="AK759" s="102"/>
      <c r="AL759" s="214">
        <f t="shared" si="172"/>
        <v>168064</v>
      </c>
    </row>
    <row r="760" spans="1:38">
      <c r="A760" s="195">
        <v>41</v>
      </c>
      <c r="B760" s="104" t="s">
        <v>780</v>
      </c>
      <c r="C760" s="104" t="s">
        <v>5894</v>
      </c>
      <c r="D760" s="195">
        <v>1976</v>
      </c>
      <c r="E760" s="979" t="s">
        <v>1340</v>
      </c>
      <c r="F760" s="195" t="s">
        <v>1042</v>
      </c>
      <c r="G760" s="195">
        <v>10</v>
      </c>
      <c r="H760" s="195">
        <v>2.08</v>
      </c>
      <c r="I760" s="102">
        <v>1</v>
      </c>
      <c r="J760" s="102">
        <v>173056</v>
      </c>
      <c r="K760" s="102"/>
      <c r="L760" s="102">
        <v>8652.8000000000011</v>
      </c>
      <c r="M760" s="214">
        <f t="shared" si="167"/>
        <v>181708.79999999999</v>
      </c>
      <c r="N760" s="195">
        <v>2.02</v>
      </c>
      <c r="O760" s="102">
        <v>1</v>
      </c>
      <c r="P760" s="195">
        <v>168064</v>
      </c>
      <c r="Q760" s="195"/>
      <c r="R760" s="195">
        <v>8403.2000000000007</v>
      </c>
      <c r="S760" s="214">
        <f t="shared" si="168"/>
        <v>176467.20000000001</v>
      </c>
      <c r="T760" s="214">
        <f t="shared" si="173"/>
        <v>0</v>
      </c>
      <c r="U760" s="214">
        <f t="shared" si="173"/>
        <v>4992</v>
      </c>
      <c r="V760" s="214">
        <f t="shared" si="173"/>
        <v>0</v>
      </c>
      <c r="W760" s="214">
        <f t="shared" si="173"/>
        <v>249.60000000000036</v>
      </c>
      <c r="X760" s="214">
        <f t="shared" si="174"/>
        <v>5241.6000000000004</v>
      </c>
      <c r="Y760" s="195">
        <v>11</v>
      </c>
      <c r="Z760" s="195">
        <v>2.08</v>
      </c>
      <c r="AA760" s="102">
        <v>1</v>
      </c>
      <c r="AB760" s="102">
        <v>173056</v>
      </c>
      <c r="AC760" s="102"/>
      <c r="AD760" s="102">
        <v>8652.8000000000011</v>
      </c>
      <c r="AE760" s="214">
        <f t="shared" si="171"/>
        <v>181708.79999999999</v>
      </c>
      <c r="AF760" s="195">
        <v>12</v>
      </c>
      <c r="AG760" s="195">
        <v>2.08</v>
      </c>
      <c r="AH760" s="102">
        <v>1</v>
      </c>
      <c r="AI760" s="102">
        <v>173056</v>
      </c>
      <c r="AJ760" s="102"/>
      <c r="AK760" s="102">
        <v>8652.8000000000011</v>
      </c>
      <c r="AL760" s="214">
        <f t="shared" si="172"/>
        <v>181708.79999999999</v>
      </c>
    </row>
    <row r="761" spans="1:38">
      <c r="A761" s="195"/>
      <c r="B761" s="102" t="s">
        <v>1428</v>
      </c>
      <c r="C761" s="102"/>
      <c r="D761" s="195"/>
      <c r="E761" s="979"/>
      <c r="F761" s="195"/>
      <c r="G761" s="195"/>
      <c r="H761" s="195"/>
      <c r="I761" s="102"/>
      <c r="J761" s="102"/>
      <c r="K761" s="102"/>
      <c r="L761" s="102"/>
      <c r="M761" s="214">
        <v>15000</v>
      </c>
      <c r="N761" s="195"/>
      <c r="O761" s="102"/>
      <c r="P761" s="195"/>
      <c r="Q761" s="195"/>
      <c r="R761" s="195"/>
      <c r="S761" s="214">
        <v>15000</v>
      </c>
      <c r="T761" s="214"/>
      <c r="U761" s="214"/>
      <c r="V761" s="214"/>
      <c r="W761" s="214"/>
      <c r="X761" s="214"/>
      <c r="Y761" s="195"/>
      <c r="Z761" s="195"/>
      <c r="AA761" s="102"/>
      <c r="AB761" s="102"/>
      <c r="AC761" s="102"/>
      <c r="AD761" s="102"/>
      <c r="AE761" s="214">
        <v>15000</v>
      </c>
      <c r="AF761" s="195"/>
      <c r="AG761" s="195"/>
      <c r="AH761" s="102"/>
      <c r="AI761" s="102"/>
      <c r="AJ761" s="102"/>
      <c r="AK761" s="102"/>
      <c r="AL761" s="214">
        <v>15000</v>
      </c>
    </row>
    <row r="762" spans="1:38" s="217" customFormat="1" ht="27" hidden="1">
      <c r="A762" s="212"/>
      <c r="B762" s="220" t="s">
        <v>228</v>
      </c>
      <c r="C762" s="220"/>
      <c r="D762" s="216" t="s">
        <v>1</v>
      </c>
      <c r="E762" s="216" t="s">
        <v>1</v>
      </c>
      <c r="F762" s="216" t="s">
        <v>1</v>
      </c>
      <c r="G762" s="216" t="s">
        <v>1</v>
      </c>
      <c r="H762" s="216" t="s">
        <v>1</v>
      </c>
      <c r="I762" s="216">
        <f>SUM(I720:I761)</f>
        <v>41</v>
      </c>
      <c r="J762" s="216">
        <f>SUM(J720:J761)</f>
        <v>7570368</v>
      </c>
      <c r="K762" s="216">
        <f>SUM(K720:K761)</f>
        <v>0</v>
      </c>
      <c r="L762" s="216">
        <f>SUM(L720:L761)</f>
        <v>20425.600000000002</v>
      </c>
      <c r="M762" s="216">
        <f>SUM(M720:M761)</f>
        <v>7605793.5999999996</v>
      </c>
      <c r="N762" s="216"/>
      <c r="O762" s="216">
        <f t="shared" ref="O762:X762" si="175">SUM(O720:O761)</f>
        <v>41</v>
      </c>
      <c r="P762" s="216">
        <f t="shared" si="175"/>
        <v>7461376</v>
      </c>
      <c r="Q762" s="216">
        <f t="shared" si="175"/>
        <v>0</v>
      </c>
      <c r="R762" s="216">
        <f t="shared" si="175"/>
        <v>20176</v>
      </c>
      <c r="S762" s="216">
        <f t="shared" si="175"/>
        <v>7496552</v>
      </c>
      <c r="T762" s="216">
        <f t="shared" si="175"/>
        <v>0</v>
      </c>
      <c r="U762" s="216">
        <f t="shared" si="175"/>
        <v>108991.99999999997</v>
      </c>
      <c r="V762" s="216">
        <f t="shared" si="175"/>
        <v>0</v>
      </c>
      <c r="W762" s="216">
        <f t="shared" si="175"/>
        <v>249.60000000000036</v>
      </c>
      <c r="X762" s="216">
        <f t="shared" si="175"/>
        <v>109241.59999999998</v>
      </c>
      <c r="Y762" s="216"/>
      <c r="Z762" s="216"/>
      <c r="AA762" s="216">
        <f>SUM(AA720:AA761)</f>
        <v>41</v>
      </c>
      <c r="AB762" s="216">
        <f>SUM(AB720:AB761)</f>
        <v>7738432</v>
      </c>
      <c r="AC762" s="216">
        <f>SUM(AC720:AC761)</f>
        <v>0</v>
      </c>
      <c r="AD762" s="216">
        <f>SUM(AD720:AD761)</f>
        <v>20800</v>
      </c>
      <c r="AE762" s="216">
        <f>SUM(AE720:AE761)</f>
        <v>7774232</v>
      </c>
      <c r="AF762" s="216"/>
      <c r="AG762" s="216"/>
      <c r="AH762" s="216">
        <f>SUM(AH720:AH761)</f>
        <v>41</v>
      </c>
      <c r="AI762" s="216">
        <f>SUM(AI720:AI761)</f>
        <v>7819968</v>
      </c>
      <c r="AJ762" s="216">
        <f>SUM(AJ720:AJ761)</f>
        <v>0</v>
      </c>
      <c r="AK762" s="216">
        <f>SUM(AK720:AK761)</f>
        <v>20800</v>
      </c>
      <c r="AL762" s="216">
        <f>SUM(AL720:AL761)</f>
        <v>7855768</v>
      </c>
    </row>
    <row r="763" spans="1:38" hidden="1">
      <c r="A763" s="195"/>
      <c r="B763" s="180" t="s">
        <v>227</v>
      </c>
      <c r="C763" s="180"/>
      <c r="D763" s="214"/>
      <c r="E763" s="214"/>
      <c r="F763" s="214"/>
      <c r="G763" s="214"/>
      <c r="H763" s="214"/>
      <c r="I763" s="180"/>
      <c r="J763" s="180"/>
      <c r="K763" s="180"/>
      <c r="L763" s="180"/>
      <c r="M763" s="180"/>
      <c r="N763" s="214"/>
      <c r="O763" s="180"/>
      <c r="P763" s="180"/>
      <c r="Q763" s="180"/>
      <c r="R763" s="180"/>
      <c r="S763" s="180"/>
      <c r="T763" s="180"/>
      <c r="U763" s="180"/>
      <c r="V763" s="180"/>
      <c r="W763" s="106"/>
      <c r="X763" s="106"/>
      <c r="Y763" s="214"/>
      <c r="Z763" s="214"/>
      <c r="AA763" s="180"/>
      <c r="AB763" s="180"/>
      <c r="AC763" s="180"/>
      <c r="AD763" s="180"/>
      <c r="AE763" s="180"/>
      <c r="AF763" s="214"/>
      <c r="AG763" s="214"/>
      <c r="AH763" s="180"/>
      <c r="AI763" s="180"/>
      <c r="AJ763" s="180"/>
      <c r="AK763" s="180"/>
      <c r="AL763" s="180"/>
    </row>
    <row r="764" spans="1:38" hidden="1">
      <c r="A764" s="195">
        <v>1</v>
      </c>
      <c r="B764" s="102"/>
      <c r="C764" s="102"/>
      <c r="D764" s="195"/>
      <c r="E764" s="195"/>
      <c r="F764" s="195"/>
      <c r="G764" s="195"/>
      <c r="H764" s="195"/>
      <c r="I764" s="102"/>
      <c r="J764" s="102"/>
      <c r="K764" s="102"/>
      <c r="L764" s="102"/>
      <c r="M764" s="214">
        <f>J764+K764+L764</f>
        <v>0</v>
      </c>
      <c r="N764" s="195"/>
      <c r="O764" s="102"/>
      <c r="P764" s="195"/>
      <c r="Q764" s="195"/>
      <c r="R764" s="195"/>
      <c r="S764" s="214">
        <f>P764+Q764+R764</f>
        <v>0</v>
      </c>
      <c r="T764" s="214">
        <f t="shared" ref="T764:W766" si="176">I764-O764</f>
        <v>0</v>
      </c>
      <c r="U764" s="214">
        <f t="shared" si="176"/>
        <v>0</v>
      </c>
      <c r="V764" s="214">
        <f t="shared" si="176"/>
        <v>0</v>
      </c>
      <c r="W764" s="214">
        <f t="shared" si="176"/>
        <v>0</v>
      </c>
      <c r="X764" s="214">
        <f>U764+V764+W764</f>
        <v>0</v>
      </c>
      <c r="Y764" s="195"/>
      <c r="Z764" s="195"/>
      <c r="AA764" s="102"/>
      <c r="AB764" s="102"/>
      <c r="AC764" s="102"/>
      <c r="AD764" s="102"/>
      <c r="AE764" s="214">
        <f>AB764+AC764+AD764</f>
        <v>0</v>
      </c>
      <c r="AF764" s="195"/>
      <c r="AG764" s="195"/>
      <c r="AH764" s="102"/>
      <c r="AI764" s="102"/>
      <c r="AJ764" s="102"/>
      <c r="AK764" s="102"/>
      <c r="AL764" s="214">
        <f>AI764+AJ764+AK764</f>
        <v>0</v>
      </c>
    </row>
    <row r="765" spans="1:38" hidden="1">
      <c r="A765" s="195">
        <v>2</v>
      </c>
      <c r="B765" s="102"/>
      <c r="C765" s="102"/>
      <c r="D765" s="195"/>
      <c r="E765" s="195"/>
      <c r="F765" s="195"/>
      <c r="G765" s="195"/>
      <c r="H765" s="195"/>
      <c r="I765" s="102"/>
      <c r="J765" s="102"/>
      <c r="K765" s="102"/>
      <c r="L765" s="102"/>
      <c r="M765" s="214">
        <f>J765+K765+L765</f>
        <v>0</v>
      </c>
      <c r="N765" s="195"/>
      <c r="O765" s="102"/>
      <c r="P765" s="195"/>
      <c r="Q765" s="195"/>
      <c r="R765" s="195"/>
      <c r="S765" s="214">
        <f>P765+Q765+R765</f>
        <v>0</v>
      </c>
      <c r="T765" s="214">
        <f t="shared" si="176"/>
        <v>0</v>
      </c>
      <c r="U765" s="214">
        <f t="shared" si="176"/>
        <v>0</v>
      </c>
      <c r="V765" s="214">
        <f t="shared" si="176"/>
        <v>0</v>
      </c>
      <c r="W765" s="214">
        <f t="shared" si="176"/>
        <v>0</v>
      </c>
      <c r="X765" s="214">
        <f>U765+V765+W765</f>
        <v>0</v>
      </c>
      <c r="Y765" s="195"/>
      <c r="Z765" s="195"/>
      <c r="AA765" s="102"/>
      <c r="AB765" s="102"/>
      <c r="AC765" s="102"/>
      <c r="AD765" s="102"/>
      <c r="AE765" s="214">
        <f>AB765+AC765+AD765</f>
        <v>0</v>
      </c>
      <c r="AF765" s="195"/>
      <c r="AG765" s="195"/>
      <c r="AH765" s="102"/>
      <c r="AI765" s="102"/>
      <c r="AJ765" s="102"/>
      <c r="AK765" s="102"/>
      <c r="AL765" s="214">
        <f>AI765+AJ765+AK765</f>
        <v>0</v>
      </c>
    </row>
    <row r="766" spans="1:38" hidden="1">
      <c r="A766" s="195">
        <v>3</v>
      </c>
      <c r="B766" s="215"/>
      <c r="C766" s="215"/>
      <c r="D766" s="195"/>
      <c r="E766" s="195"/>
      <c r="F766" s="195"/>
      <c r="G766" s="195"/>
      <c r="H766" s="195"/>
      <c r="I766" s="102"/>
      <c r="J766" s="102"/>
      <c r="K766" s="102"/>
      <c r="L766" s="102"/>
      <c r="M766" s="214">
        <f>J766+K766+L766</f>
        <v>0</v>
      </c>
      <c r="N766" s="195"/>
      <c r="O766" s="102"/>
      <c r="P766" s="195"/>
      <c r="Q766" s="195"/>
      <c r="R766" s="195"/>
      <c r="S766" s="214">
        <f>P766+Q766+R766</f>
        <v>0</v>
      </c>
      <c r="T766" s="214">
        <f t="shared" si="176"/>
        <v>0</v>
      </c>
      <c r="U766" s="214">
        <f t="shared" si="176"/>
        <v>0</v>
      </c>
      <c r="V766" s="214">
        <f t="shared" si="176"/>
        <v>0</v>
      </c>
      <c r="W766" s="214">
        <f t="shared" si="176"/>
        <v>0</v>
      </c>
      <c r="X766" s="214">
        <f>U766+V766+W766</f>
        <v>0</v>
      </c>
      <c r="Y766" s="195"/>
      <c r="Z766" s="195"/>
      <c r="AA766" s="102"/>
      <c r="AB766" s="102"/>
      <c r="AC766" s="102"/>
      <c r="AD766" s="102"/>
      <c r="AE766" s="214">
        <f>AB766+AC766+AD766</f>
        <v>0</v>
      </c>
      <c r="AF766" s="195"/>
      <c r="AG766" s="195"/>
      <c r="AH766" s="102"/>
      <c r="AI766" s="102"/>
      <c r="AJ766" s="102"/>
      <c r="AK766" s="102"/>
      <c r="AL766" s="214">
        <f>AI766+AJ766+AK766</f>
        <v>0</v>
      </c>
    </row>
    <row r="767" spans="1:38" s="217" customFormat="1" ht="27" hidden="1">
      <c r="A767" s="212"/>
      <c r="B767" s="220" t="s">
        <v>228</v>
      </c>
      <c r="C767" s="220"/>
      <c r="D767" s="216" t="s">
        <v>1</v>
      </c>
      <c r="E767" s="216" t="s">
        <v>1</v>
      </c>
      <c r="F767" s="216" t="s">
        <v>1</v>
      </c>
      <c r="G767" s="216" t="s">
        <v>1</v>
      </c>
      <c r="H767" s="216" t="s">
        <v>1</v>
      </c>
      <c r="I767" s="216">
        <f>SUM(I764:I766)</f>
        <v>0</v>
      </c>
      <c r="J767" s="216">
        <f>SUM(J764:J766)</f>
        <v>0</v>
      </c>
      <c r="K767" s="216">
        <f>SUM(K764:K766)</f>
        <v>0</v>
      </c>
      <c r="L767" s="216">
        <f>SUM(L764:L766)</f>
        <v>0</v>
      </c>
      <c r="M767" s="216">
        <f>SUM(M764:M766)</f>
        <v>0</v>
      </c>
      <c r="N767" s="216" t="s">
        <v>1</v>
      </c>
      <c r="O767" s="216">
        <f t="shared" ref="O767:V767" si="177">SUM(O764:O766)</f>
        <v>0</v>
      </c>
      <c r="P767" s="216">
        <f t="shared" si="177"/>
        <v>0</v>
      </c>
      <c r="Q767" s="216">
        <f t="shared" si="177"/>
        <v>0</v>
      </c>
      <c r="R767" s="216">
        <f t="shared" si="177"/>
        <v>0</v>
      </c>
      <c r="S767" s="216">
        <f t="shared" si="177"/>
        <v>0</v>
      </c>
      <c r="T767" s="216">
        <f t="shared" si="177"/>
        <v>0</v>
      </c>
      <c r="U767" s="216">
        <f t="shared" si="177"/>
        <v>0</v>
      </c>
      <c r="V767" s="216">
        <f t="shared" si="177"/>
        <v>0</v>
      </c>
      <c r="W767" s="112"/>
      <c r="X767" s="112"/>
      <c r="Y767" s="216" t="s">
        <v>1</v>
      </c>
      <c r="Z767" s="216" t="s">
        <v>1</v>
      </c>
      <c r="AA767" s="216">
        <f>SUM(AA764:AA766)</f>
        <v>0</v>
      </c>
      <c r="AB767" s="216">
        <f>SUM(AB764:AB766)</f>
        <v>0</v>
      </c>
      <c r="AC767" s="216">
        <f>SUM(AC764:AC766)</f>
        <v>0</v>
      </c>
      <c r="AD767" s="216">
        <f>SUM(AD764:AD766)</f>
        <v>0</v>
      </c>
      <c r="AE767" s="216">
        <f>SUM(AE764:AE766)</f>
        <v>0</v>
      </c>
      <c r="AF767" s="216" t="s">
        <v>1</v>
      </c>
      <c r="AG767" s="216" t="s">
        <v>1</v>
      </c>
      <c r="AH767" s="216">
        <f>SUM(AH764:AH766)</f>
        <v>0</v>
      </c>
      <c r="AI767" s="216">
        <f>SUM(AI764:AI766)</f>
        <v>0</v>
      </c>
      <c r="AJ767" s="216">
        <f>SUM(AJ764:AJ766)</f>
        <v>0</v>
      </c>
      <c r="AK767" s="216">
        <f>SUM(AK764:AK766)</f>
        <v>0</v>
      </c>
      <c r="AL767" s="216">
        <f>SUM(AL764:AL766)</f>
        <v>0</v>
      </c>
    </row>
    <row r="768" spans="1:38" s="217" customFormat="1" ht="27">
      <c r="A768" s="212"/>
      <c r="B768" s="220" t="s">
        <v>234</v>
      </c>
      <c r="C768" s="220"/>
      <c r="D768" s="216" t="s">
        <v>1</v>
      </c>
      <c r="E768" s="216" t="s">
        <v>1</v>
      </c>
      <c r="F768" s="216" t="s">
        <v>1</v>
      </c>
      <c r="G768" s="216" t="s">
        <v>1</v>
      </c>
      <c r="H768" s="216" t="s">
        <v>1</v>
      </c>
      <c r="I768" s="216">
        <f>I762+I767</f>
        <v>41</v>
      </c>
      <c r="J768" s="216">
        <f>J762+J767</f>
        <v>7570368</v>
      </c>
      <c r="K768" s="216">
        <f>K762+K767</f>
        <v>0</v>
      </c>
      <c r="L768" s="216">
        <f>L762+L767</f>
        <v>20425.600000000002</v>
      </c>
      <c r="M768" s="216">
        <f>M762+M767</f>
        <v>7605793.5999999996</v>
      </c>
      <c r="N768" s="216" t="s">
        <v>1</v>
      </c>
      <c r="O768" s="216">
        <f t="shared" ref="O768:X768" si="178">O762+O767</f>
        <v>41</v>
      </c>
      <c r="P768" s="216">
        <f t="shared" si="178"/>
        <v>7461376</v>
      </c>
      <c r="Q768" s="216">
        <f t="shared" si="178"/>
        <v>0</v>
      </c>
      <c r="R768" s="216">
        <f t="shared" si="178"/>
        <v>20176</v>
      </c>
      <c r="S768" s="216">
        <f t="shared" si="178"/>
        <v>7496552</v>
      </c>
      <c r="T768" s="216">
        <f t="shared" si="178"/>
        <v>0</v>
      </c>
      <c r="U768" s="216">
        <f t="shared" si="178"/>
        <v>108991.99999999997</v>
      </c>
      <c r="V768" s="216">
        <f t="shared" si="178"/>
        <v>0</v>
      </c>
      <c r="W768" s="216">
        <f t="shared" si="178"/>
        <v>249.60000000000036</v>
      </c>
      <c r="X768" s="216">
        <f t="shared" si="178"/>
        <v>109241.59999999998</v>
      </c>
      <c r="Y768" s="216" t="s">
        <v>1</v>
      </c>
      <c r="Z768" s="216" t="s">
        <v>1</v>
      </c>
      <c r="AA768" s="216">
        <f>AA762+AA767</f>
        <v>41</v>
      </c>
      <c r="AB768" s="216">
        <f>AB762+AB767</f>
        <v>7738432</v>
      </c>
      <c r="AC768" s="216">
        <f>AC762+AC767</f>
        <v>0</v>
      </c>
      <c r="AD768" s="216">
        <f>AD762+AD767</f>
        <v>20800</v>
      </c>
      <c r="AE768" s="216">
        <f>AE762+AE767</f>
        <v>7774232</v>
      </c>
      <c r="AF768" s="216" t="s">
        <v>1</v>
      </c>
      <c r="AG768" s="216" t="s">
        <v>1</v>
      </c>
      <c r="AH768" s="216">
        <f>AH762+AH767</f>
        <v>41</v>
      </c>
      <c r="AI768" s="216">
        <f>AI762+AI767</f>
        <v>7819968</v>
      </c>
      <c r="AJ768" s="216">
        <f>AJ762+AJ767</f>
        <v>0</v>
      </c>
      <c r="AK768" s="216">
        <f>AK762+AK767</f>
        <v>20800</v>
      </c>
      <c r="AL768" s="216">
        <f>AL762+AL767</f>
        <v>7855768</v>
      </c>
    </row>
    <row r="769" spans="1:38">
      <c r="A769" s="195"/>
      <c r="B769" s="102"/>
      <c r="C769" s="102"/>
      <c r="D769" s="214"/>
      <c r="E769" s="214"/>
      <c r="F769" s="214"/>
      <c r="G769" s="214"/>
      <c r="H769" s="214"/>
      <c r="I769" s="102"/>
      <c r="J769" s="214"/>
      <c r="K769" s="214"/>
      <c r="L769" s="214"/>
      <c r="M769" s="214"/>
      <c r="N769" s="214"/>
      <c r="O769" s="102"/>
      <c r="P769" s="214"/>
      <c r="Q769" s="214"/>
      <c r="R769" s="214"/>
      <c r="S769" s="102"/>
      <c r="T769" s="214"/>
      <c r="U769" s="102"/>
      <c r="V769" s="214"/>
      <c r="W769" s="106"/>
      <c r="X769" s="106"/>
      <c r="Y769" s="214"/>
      <c r="Z769" s="214"/>
      <c r="AA769" s="102"/>
      <c r="AB769" s="214"/>
      <c r="AC769" s="214"/>
      <c r="AD769" s="214"/>
      <c r="AE769" s="214"/>
      <c r="AF769" s="214"/>
      <c r="AG769" s="214"/>
      <c r="AH769" s="102"/>
      <c r="AI769" s="214"/>
      <c r="AJ769" s="214"/>
      <c r="AK769" s="214"/>
      <c r="AL769" s="214"/>
    </row>
    <row r="770" spans="1:38" ht="54">
      <c r="A770" s="212" t="s">
        <v>4</v>
      </c>
      <c r="B770" s="213" t="s">
        <v>457</v>
      </c>
      <c r="C770" s="213"/>
      <c r="D770" s="214"/>
      <c r="E770" s="214"/>
      <c r="F770" s="214"/>
      <c r="G770" s="214"/>
      <c r="H770" s="214"/>
      <c r="I770" s="213"/>
      <c r="J770" s="214"/>
      <c r="K770" s="214"/>
      <c r="L770" s="214"/>
      <c r="M770" s="214"/>
      <c r="N770" s="214"/>
      <c r="O770" s="213"/>
      <c r="P770" s="214"/>
      <c r="Q770" s="214"/>
      <c r="R770" s="214"/>
      <c r="S770" s="213"/>
      <c r="T770" s="214"/>
      <c r="U770" s="213"/>
      <c r="V770" s="214"/>
      <c r="W770" s="106"/>
      <c r="X770" s="106"/>
      <c r="Y770" s="214"/>
      <c r="Z770" s="214"/>
      <c r="AA770" s="213"/>
      <c r="AB770" s="214"/>
      <c r="AC770" s="214"/>
      <c r="AD770" s="214"/>
      <c r="AE770" s="214"/>
      <c r="AF770" s="214"/>
      <c r="AG770" s="214"/>
      <c r="AH770" s="213"/>
      <c r="AI770" s="214"/>
      <c r="AJ770" s="214"/>
      <c r="AK770" s="214"/>
      <c r="AL770" s="214"/>
    </row>
    <row r="771" spans="1:38">
      <c r="A771" s="195"/>
      <c r="B771" s="180" t="s">
        <v>126</v>
      </c>
      <c r="C771" s="180"/>
      <c r="D771" s="214"/>
      <c r="E771" s="214"/>
      <c r="F771" s="214"/>
      <c r="G771" s="214"/>
      <c r="H771" s="214"/>
      <c r="I771" s="180"/>
      <c r="J771" s="214"/>
      <c r="K771" s="214"/>
      <c r="L771" s="214"/>
      <c r="M771" s="214"/>
      <c r="N771" s="214"/>
      <c r="O771" s="180"/>
      <c r="P771" s="214"/>
      <c r="Q771" s="214"/>
      <c r="R771" s="214"/>
      <c r="S771" s="180"/>
      <c r="T771" s="214"/>
      <c r="U771" s="180"/>
      <c r="V771" s="214"/>
      <c r="W771" s="106"/>
      <c r="X771" s="106"/>
      <c r="Y771" s="214"/>
      <c r="Z771" s="214"/>
      <c r="AA771" s="180"/>
      <c r="AB771" s="214"/>
      <c r="AC771" s="214"/>
      <c r="AD771" s="214"/>
      <c r="AE771" s="214"/>
      <c r="AF771" s="214"/>
      <c r="AG771" s="214"/>
      <c r="AH771" s="180"/>
      <c r="AI771" s="214"/>
      <c r="AJ771" s="214"/>
      <c r="AK771" s="214"/>
      <c r="AL771" s="214"/>
    </row>
    <row r="772" spans="1:38" ht="27">
      <c r="A772" s="195">
        <v>1</v>
      </c>
      <c r="B772" s="102" t="s">
        <v>1429</v>
      </c>
      <c r="C772" s="102" t="s">
        <v>5895</v>
      </c>
      <c r="D772" s="214">
        <v>1976</v>
      </c>
      <c r="E772" s="239" t="s">
        <v>1147</v>
      </c>
      <c r="F772" s="214" t="s">
        <v>1</v>
      </c>
      <c r="G772" s="214" t="s">
        <v>1</v>
      </c>
      <c r="H772" s="214">
        <v>1.25</v>
      </c>
      <c r="I772" s="102">
        <v>1</v>
      </c>
      <c r="J772" s="195">
        <v>104000</v>
      </c>
      <c r="K772" s="195"/>
      <c r="L772" s="195"/>
      <c r="M772" s="214">
        <f t="shared" ref="M772:M798" si="179">J772+K772+L772</f>
        <v>104000</v>
      </c>
      <c r="N772" s="214">
        <v>1.25</v>
      </c>
      <c r="O772" s="102">
        <v>1</v>
      </c>
      <c r="P772" s="195">
        <v>104000</v>
      </c>
      <c r="Q772" s="195"/>
      <c r="R772" s="195"/>
      <c r="S772" s="214">
        <f t="shared" ref="S772:S798" si="180">P772+Q772+R772</f>
        <v>104000</v>
      </c>
      <c r="T772" s="214">
        <f t="shared" ref="T772:W793" si="181">I772-O772</f>
        <v>0</v>
      </c>
      <c r="U772" s="214">
        <f t="shared" si="181"/>
        <v>0</v>
      </c>
      <c r="V772" s="214">
        <f t="shared" si="181"/>
        <v>0</v>
      </c>
      <c r="W772" s="214">
        <f t="shared" si="181"/>
        <v>0</v>
      </c>
      <c r="X772" s="214">
        <f t="shared" ref="X772:X798" si="182">U772+V772+W772</f>
        <v>0</v>
      </c>
      <c r="Y772" s="214" t="s">
        <v>1</v>
      </c>
      <c r="Z772" s="214">
        <v>1.25</v>
      </c>
      <c r="AA772" s="102">
        <v>1</v>
      </c>
      <c r="AB772" s="195">
        <v>104000</v>
      </c>
      <c r="AC772" s="195"/>
      <c r="AD772" s="195"/>
      <c r="AE772" s="214">
        <f t="shared" ref="AE772:AE798" si="183">AB772+AC772+AD772</f>
        <v>104000</v>
      </c>
      <c r="AF772" s="214" t="s">
        <v>1</v>
      </c>
      <c r="AG772" s="214">
        <v>1.25</v>
      </c>
      <c r="AH772" s="102">
        <v>1</v>
      </c>
      <c r="AI772" s="195">
        <v>104000</v>
      </c>
      <c r="AJ772" s="195"/>
      <c r="AK772" s="195"/>
      <c r="AL772" s="214">
        <f t="shared" ref="AL772:AL798" si="184">AI772+AJ772+AK772</f>
        <v>104000</v>
      </c>
    </row>
    <row r="773" spans="1:38">
      <c r="A773" s="195">
        <v>2</v>
      </c>
      <c r="B773" s="102" t="s">
        <v>7647</v>
      </c>
      <c r="C773" s="102" t="s">
        <v>5895</v>
      </c>
      <c r="D773" s="214">
        <v>1987</v>
      </c>
      <c r="E773" s="214" t="s">
        <v>1144</v>
      </c>
      <c r="F773" s="214" t="s">
        <v>1</v>
      </c>
      <c r="G773" s="214" t="s">
        <v>1</v>
      </c>
      <c r="H773" s="214">
        <v>1.5</v>
      </c>
      <c r="I773" s="102">
        <v>1</v>
      </c>
      <c r="J773" s="195">
        <v>124800</v>
      </c>
      <c r="K773" s="195"/>
      <c r="L773" s="195"/>
      <c r="M773" s="214">
        <f t="shared" si="179"/>
        <v>124800</v>
      </c>
      <c r="N773" s="214">
        <v>1.5</v>
      </c>
      <c r="O773" s="102">
        <v>1</v>
      </c>
      <c r="P773" s="195">
        <v>124800</v>
      </c>
      <c r="Q773" s="195"/>
      <c r="R773" s="195"/>
      <c r="S773" s="214">
        <f t="shared" si="180"/>
        <v>124800</v>
      </c>
      <c r="T773" s="214">
        <f t="shared" si="181"/>
        <v>0</v>
      </c>
      <c r="U773" s="214">
        <f t="shared" si="181"/>
        <v>0</v>
      </c>
      <c r="V773" s="214">
        <f t="shared" si="181"/>
        <v>0</v>
      </c>
      <c r="W773" s="214">
        <f t="shared" si="181"/>
        <v>0</v>
      </c>
      <c r="X773" s="214">
        <f t="shared" si="182"/>
        <v>0</v>
      </c>
      <c r="Y773" s="214" t="s">
        <v>1</v>
      </c>
      <c r="Z773" s="214">
        <v>1.5</v>
      </c>
      <c r="AA773" s="102">
        <v>1</v>
      </c>
      <c r="AB773" s="195">
        <v>124800</v>
      </c>
      <c r="AC773" s="195"/>
      <c r="AD773" s="195"/>
      <c r="AE773" s="214">
        <f t="shared" si="183"/>
        <v>124800</v>
      </c>
      <c r="AF773" s="214" t="s">
        <v>1</v>
      </c>
      <c r="AG773" s="214">
        <v>1.5</v>
      </c>
      <c r="AH773" s="102">
        <v>1</v>
      </c>
      <c r="AI773" s="195">
        <v>124800</v>
      </c>
      <c r="AJ773" s="195"/>
      <c r="AK773" s="195"/>
      <c r="AL773" s="214">
        <f t="shared" si="184"/>
        <v>124800</v>
      </c>
    </row>
    <row r="774" spans="1:38">
      <c r="A774" s="195">
        <v>3</v>
      </c>
      <c r="B774" s="102" t="s">
        <v>1430</v>
      </c>
      <c r="C774" s="102" t="s">
        <v>5894</v>
      </c>
      <c r="D774" s="214">
        <v>1986</v>
      </c>
      <c r="E774" s="214" t="s">
        <v>1200</v>
      </c>
      <c r="F774" s="214" t="s">
        <v>1</v>
      </c>
      <c r="G774" s="214" t="s">
        <v>1</v>
      </c>
      <c r="H774" s="214">
        <v>1</v>
      </c>
      <c r="I774" s="102">
        <v>1</v>
      </c>
      <c r="J774" s="195">
        <v>104000</v>
      </c>
      <c r="K774" s="195"/>
      <c r="L774" s="195"/>
      <c r="M774" s="214">
        <f t="shared" si="179"/>
        <v>104000</v>
      </c>
      <c r="N774" s="214">
        <v>1</v>
      </c>
      <c r="O774" s="102">
        <v>1</v>
      </c>
      <c r="P774" s="195">
        <v>104000</v>
      </c>
      <c r="Q774" s="195"/>
      <c r="R774" s="195"/>
      <c r="S774" s="214">
        <f t="shared" si="180"/>
        <v>104000</v>
      </c>
      <c r="T774" s="214">
        <f t="shared" si="181"/>
        <v>0</v>
      </c>
      <c r="U774" s="214">
        <f t="shared" si="181"/>
        <v>0</v>
      </c>
      <c r="V774" s="214">
        <f t="shared" si="181"/>
        <v>0</v>
      </c>
      <c r="W774" s="214">
        <f t="shared" si="181"/>
        <v>0</v>
      </c>
      <c r="X774" s="214">
        <f t="shared" si="182"/>
        <v>0</v>
      </c>
      <c r="Y774" s="214" t="s">
        <v>1</v>
      </c>
      <c r="Z774" s="214">
        <v>1</v>
      </c>
      <c r="AA774" s="102">
        <v>1</v>
      </c>
      <c r="AB774" s="195">
        <v>104000</v>
      </c>
      <c r="AC774" s="195"/>
      <c r="AD774" s="195"/>
      <c r="AE774" s="214">
        <f t="shared" si="183"/>
        <v>104000</v>
      </c>
      <c r="AF774" s="214" t="s">
        <v>1</v>
      </c>
      <c r="AG774" s="214">
        <v>1</v>
      </c>
      <c r="AH774" s="102">
        <v>1</v>
      </c>
      <c r="AI774" s="195">
        <v>104000</v>
      </c>
      <c r="AJ774" s="195"/>
      <c r="AK774" s="195"/>
      <c r="AL774" s="214">
        <f t="shared" si="184"/>
        <v>104000</v>
      </c>
    </row>
    <row r="775" spans="1:38">
      <c r="A775" s="195">
        <v>4</v>
      </c>
      <c r="B775" s="102" t="s">
        <v>1431</v>
      </c>
      <c r="C775" s="102" t="s">
        <v>5894</v>
      </c>
      <c r="D775" s="214">
        <v>1970</v>
      </c>
      <c r="E775" s="214" t="s">
        <v>1200</v>
      </c>
      <c r="F775" s="214" t="s">
        <v>1</v>
      </c>
      <c r="G775" s="214" t="s">
        <v>1</v>
      </c>
      <c r="H775" s="214">
        <v>1</v>
      </c>
      <c r="I775" s="102">
        <v>1</v>
      </c>
      <c r="J775" s="195">
        <v>95625</v>
      </c>
      <c r="K775" s="195"/>
      <c r="L775" s="195"/>
      <c r="M775" s="214">
        <f t="shared" si="179"/>
        <v>95625</v>
      </c>
      <c r="N775" s="214">
        <v>1</v>
      </c>
      <c r="O775" s="102">
        <v>1</v>
      </c>
      <c r="P775" s="195">
        <v>95625</v>
      </c>
      <c r="Q775" s="195"/>
      <c r="R775" s="195"/>
      <c r="S775" s="214">
        <f t="shared" si="180"/>
        <v>95625</v>
      </c>
      <c r="T775" s="214">
        <f t="shared" si="181"/>
        <v>0</v>
      </c>
      <c r="U775" s="214">
        <f t="shared" si="181"/>
        <v>0</v>
      </c>
      <c r="V775" s="214">
        <f t="shared" si="181"/>
        <v>0</v>
      </c>
      <c r="W775" s="214">
        <f t="shared" si="181"/>
        <v>0</v>
      </c>
      <c r="X775" s="214">
        <f t="shared" si="182"/>
        <v>0</v>
      </c>
      <c r="Y775" s="214" t="s">
        <v>1</v>
      </c>
      <c r="Z775" s="214">
        <v>1</v>
      </c>
      <c r="AA775" s="102">
        <v>1</v>
      </c>
      <c r="AB775" s="195">
        <v>95625</v>
      </c>
      <c r="AC775" s="195"/>
      <c r="AD775" s="195"/>
      <c r="AE775" s="214">
        <f t="shared" si="183"/>
        <v>95625</v>
      </c>
      <c r="AF775" s="214" t="s">
        <v>1</v>
      </c>
      <c r="AG775" s="214">
        <v>1</v>
      </c>
      <c r="AH775" s="102">
        <v>1</v>
      </c>
      <c r="AI775" s="195">
        <v>95625</v>
      </c>
      <c r="AJ775" s="195"/>
      <c r="AK775" s="195"/>
      <c r="AL775" s="214">
        <f t="shared" si="184"/>
        <v>95625</v>
      </c>
    </row>
    <row r="776" spans="1:38">
      <c r="A776" s="195">
        <v>5</v>
      </c>
      <c r="B776" s="102" t="s">
        <v>2012</v>
      </c>
      <c r="C776" s="102" t="s">
        <v>5894</v>
      </c>
      <c r="D776" s="214">
        <v>1997</v>
      </c>
      <c r="E776" s="214" t="s">
        <v>1200</v>
      </c>
      <c r="F776" s="214" t="s">
        <v>1</v>
      </c>
      <c r="G776" s="214" t="s">
        <v>1</v>
      </c>
      <c r="H776" s="214">
        <v>1</v>
      </c>
      <c r="I776" s="102">
        <v>1</v>
      </c>
      <c r="J776" s="195">
        <v>104000</v>
      </c>
      <c r="K776" s="195"/>
      <c r="L776" s="195"/>
      <c r="M776" s="214">
        <f t="shared" si="179"/>
        <v>104000</v>
      </c>
      <c r="N776" s="214">
        <v>1</v>
      </c>
      <c r="O776" s="102">
        <v>1</v>
      </c>
      <c r="P776" s="195">
        <v>104000</v>
      </c>
      <c r="Q776" s="195"/>
      <c r="R776" s="195"/>
      <c r="S776" s="214">
        <f t="shared" si="180"/>
        <v>104000</v>
      </c>
      <c r="T776" s="214">
        <f t="shared" si="181"/>
        <v>0</v>
      </c>
      <c r="U776" s="214">
        <f t="shared" si="181"/>
        <v>0</v>
      </c>
      <c r="V776" s="214">
        <f t="shared" si="181"/>
        <v>0</v>
      </c>
      <c r="W776" s="214">
        <f t="shared" si="181"/>
        <v>0</v>
      </c>
      <c r="X776" s="214">
        <f t="shared" si="182"/>
        <v>0</v>
      </c>
      <c r="Y776" s="214" t="s">
        <v>1</v>
      </c>
      <c r="Z776" s="214">
        <v>1</v>
      </c>
      <c r="AA776" s="102">
        <v>1</v>
      </c>
      <c r="AB776" s="195">
        <v>104000</v>
      </c>
      <c r="AC776" s="195"/>
      <c r="AD776" s="195"/>
      <c r="AE776" s="214">
        <f t="shared" si="183"/>
        <v>104000</v>
      </c>
      <c r="AF776" s="214" t="s">
        <v>1</v>
      </c>
      <c r="AG776" s="214">
        <v>1</v>
      </c>
      <c r="AH776" s="102">
        <v>1</v>
      </c>
      <c r="AI776" s="195">
        <v>104000</v>
      </c>
      <c r="AJ776" s="195"/>
      <c r="AK776" s="195"/>
      <c r="AL776" s="214">
        <f t="shared" si="184"/>
        <v>104000</v>
      </c>
    </row>
    <row r="777" spans="1:38">
      <c r="A777" s="195">
        <v>6</v>
      </c>
      <c r="B777" s="102" t="s">
        <v>800</v>
      </c>
      <c r="C777" s="102"/>
      <c r="D777" s="214"/>
      <c r="E777" s="214" t="s">
        <v>1200</v>
      </c>
      <c r="F777" s="214" t="s">
        <v>1</v>
      </c>
      <c r="G777" s="214" t="s">
        <v>1</v>
      </c>
      <c r="H777" s="214">
        <v>1</v>
      </c>
      <c r="I777" s="102">
        <v>1</v>
      </c>
      <c r="J777" s="195">
        <v>104000</v>
      </c>
      <c r="K777" s="195"/>
      <c r="L777" s="195"/>
      <c r="M777" s="214">
        <f t="shared" si="179"/>
        <v>104000</v>
      </c>
      <c r="N777" s="214">
        <v>1</v>
      </c>
      <c r="O777" s="102">
        <v>1</v>
      </c>
      <c r="P777" s="195">
        <v>104000</v>
      </c>
      <c r="Q777" s="195"/>
      <c r="R777" s="195"/>
      <c r="S777" s="214">
        <f t="shared" si="180"/>
        <v>104000</v>
      </c>
      <c r="T777" s="214">
        <f t="shared" si="181"/>
        <v>0</v>
      </c>
      <c r="U777" s="214">
        <f t="shared" si="181"/>
        <v>0</v>
      </c>
      <c r="V777" s="214">
        <f t="shared" si="181"/>
        <v>0</v>
      </c>
      <c r="W777" s="214">
        <f t="shared" si="181"/>
        <v>0</v>
      </c>
      <c r="X777" s="214">
        <f t="shared" si="182"/>
        <v>0</v>
      </c>
      <c r="Y777" s="214" t="s">
        <v>1</v>
      </c>
      <c r="Z777" s="214">
        <v>1</v>
      </c>
      <c r="AA777" s="102">
        <v>1</v>
      </c>
      <c r="AB777" s="195">
        <v>104000</v>
      </c>
      <c r="AC777" s="195"/>
      <c r="AD777" s="195"/>
      <c r="AE777" s="214">
        <f t="shared" si="183"/>
        <v>104000</v>
      </c>
      <c r="AF777" s="214" t="s">
        <v>1</v>
      </c>
      <c r="AG777" s="214">
        <v>1</v>
      </c>
      <c r="AH777" s="102">
        <v>1</v>
      </c>
      <c r="AI777" s="195">
        <v>104000</v>
      </c>
      <c r="AJ777" s="195"/>
      <c r="AK777" s="195"/>
      <c r="AL777" s="214">
        <f t="shared" si="184"/>
        <v>104000</v>
      </c>
    </row>
    <row r="778" spans="1:38">
      <c r="A778" s="195">
        <v>7</v>
      </c>
      <c r="B778" s="102" t="s">
        <v>1432</v>
      </c>
      <c r="C778" s="102" t="s">
        <v>5894</v>
      </c>
      <c r="D778" s="214">
        <v>1957</v>
      </c>
      <c r="E778" s="214" t="s">
        <v>1200</v>
      </c>
      <c r="F778" s="214" t="s">
        <v>1</v>
      </c>
      <c r="G778" s="214" t="s">
        <v>1</v>
      </c>
      <c r="H778" s="214">
        <v>1</v>
      </c>
      <c r="I778" s="102">
        <v>1</v>
      </c>
      <c r="J778" s="195">
        <v>95625</v>
      </c>
      <c r="K778" s="195"/>
      <c r="L778" s="195"/>
      <c r="M778" s="214">
        <f t="shared" si="179"/>
        <v>95625</v>
      </c>
      <c r="N778" s="214">
        <v>1</v>
      </c>
      <c r="O778" s="102">
        <v>1</v>
      </c>
      <c r="P778" s="195">
        <v>95625</v>
      </c>
      <c r="Q778" s="195"/>
      <c r="R778" s="195"/>
      <c r="S778" s="214">
        <f t="shared" si="180"/>
        <v>95625</v>
      </c>
      <c r="T778" s="214">
        <f t="shared" si="181"/>
        <v>0</v>
      </c>
      <c r="U778" s="214">
        <f t="shared" si="181"/>
        <v>0</v>
      </c>
      <c r="V778" s="214">
        <f t="shared" si="181"/>
        <v>0</v>
      </c>
      <c r="W778" s="214">
        <f t="shared" si="181"/>
        <v>0</v>
      </c>
      <c r="X778" s="214">
        <f t="shared" si="182"/>
        <v>0</v>
      </c>
      <c r="Y778" s="214" t="s">
        <v>1</v>
      </c>
      <c r="Z778" s="214">
        <v>1</v>
      </c>
      <c r="AA778" s="102">
        <v>1</v>
      </c>
      <c r="AB778" s="195">
        <v>95625</v>
      </c>
      <c r="AC778" s="195"/>
      <c r="AD778" s="195"/>
      <c r="AE778" s="214">
        <f t="shared" si="183"/>
        <v>95625</v>
      </c>
      <c r="AF778" s="214" t="s">
        <v>1</v>
      </c>
      <c r="AG778" s="214">
        <v>1</v>
      </c>
      <c r="AH778" s="102">
        <v>1</v>
      </c>
      <c r="AI778" s="195">
        <v>95625</v>
      </c>
      <c r="AJ778" s="195"/>
      <c r="AK778" s="195"/>
      <c r="AL778" s="214">
        <f t="shared" si="184"/>
        <v>95625</v>
      </c>
    </row>
    <row r="779" spans="1:38">
      <c r="A779" s="195">
        <v>8</v>
      </c>
      <c r="B779" s="102" t="s">
        <v>1445</v>
      </c>
      <c r="C779" s="102" t="s">
        <v>5895</v>
      </c>
      <c r="D779" s="214">
        <v>1974</v>
      </c>
      <c r="E779" s="214" t="s">
        <v>1150</v>
      </c>
      <c r="F779" s="214" t="s">
        <v>1</v>
      </c>
      <c r="G779" s="214" t="s">
        <v>1</v>
      </c>
      <c r="H779" s="214">
        <v>1.5</v>
      </c>
      <c r="I779" s="102">
        <v>1</v>
      </c>
      <c r="J779" s="195">
        <v>124800</v>
      </c>
      <c r="K779" s="195"/>
      <c r="L779" s="195"/>
      <c r="M779" s="214">
        <f t="shared" si="179"/>
        <v>124800</v>
      </c>
      <c r="N779" s="214">
        <v>1.5</v>
      </c>
      <c r="O779" s="102">
        <v>1</v>
      </c>
      <c r="P779" s="195">
        <v>124800</v>
      </c>
      <c r="Q779" s="195"/>
      <c r="R779" s="195"/>
      <c r="S779" s="214">
        <f t="shared" si="180"/>
        <v>124800</v>
      </c>
      <c r="T779" s="214">
        <f t="shared" si="181"/>
        <v>0</v>
      </c>
      <c r="U779" s="214">
        <f t="shared" si="181"/>
        <v>0</v>
      </c>
      <c r="V779" s="214">
        <f t="shared" si="181"/>
        <v>0</v>
      </c>
      <c r="W779" s="214">
        <f t="shared" si="181"/>
        <v>0</v>
      </c>
      <c r="X779" s="214">
        <f t="shared" si="182"/>
        <v>0</v>
      </c>
      <c r="Y779" s="214" t="s">
        <v>1</v>
      </c>
      <c r="Z779" s="214">
        <v>1.5</v>
      </c>
      <c r="AA779" s="102">
        <v>1</v>
      </c>
      <c r="AB779" s="195">
        <v>124800</v>
      </c>
      <c r="AC779" s="195"/>
      <c r="AD779" s="195"/>
      <c r="AE779" s="214">
        <f t="shared" si="183"/>
        <v>124800</v>
      </c>
      <c r="AF779" s="214" t="s">
        <v>1</v>
      </c>
      <c r="AG779" s="214">
        <v>1.5</v>
      </c>
      <c r="AH779" s="102">
        <v>1</v>
      </c>
      <c r="AI779" s="195">
        <v>124800</v>
      </c>
      <c r="AJ779" s="195"/>
      <c r="AK779" s="195"/>
      <c r="AL779" s="214">
        <f t="shared" si="184"/>
        <v>124800</v>
      </c>
    </row>
    <row r="780" spans="1:38">
      <c r="A780" s="195">
        <v>9</v>
      </c>
      <c r="B780" s="102" t="s">
        <v>1434</v>
      </c>
      <c r="C780" s="102" t="s">
        <v>5895</v>
      </c>
      <c r="D780" s="214">
        <v>1969</v>
      </c>
      <c r="E780" s="214" t="s">
        <v>1150</v>
      </c>
      <c r="F780" s="214" t="s">
        <v>1</v>
      </c>
      <c r="G780" s="214" t="s">
        <v>1</v>
      </c>
      <c r="H780" s="214">
        <v>1.5</v>
      </c>
      <c r="I780" s="102">
        <v>1</v>
      </c>
      <c r="J780" s="195">
        <v>124800</v>
      </c>
      <c r="K780" s="195"/>
      <c r="L780" s="195"/>
      <c r="M780" s="214">
        <f t="shared" si="179"/>
        <v>124800</v>
      </c>
      <c r="N780" s="214">
        <v>1.5</v>
      </c>
      <c r="O780" s="102">
        <v>1</v>
      </c>
      <c r="P780" s="195">
        <v>124800</v>
      </c>
      <c r="Q780" s="195"/>
      <c r="R780" s="195"/>
      <c r="S780" s="214">
        <f t="shared" si="180"/>
        <v>124800</v>
      </c>
      <c r="T780" s="214">
        <f t="shared" si="181"/>
        <v>0</v>
      </c>
      <c r="U780" s="214">
        <f t="shared" si="181"/>
        <v>0</v>
      </c>
      <c r="V780" s="214">
        <f t="shared" si="181"/>
        <v>0</v>
      </c>
      <c r="W780" s="214">
        <f t="shared" si="181"/>
        <v>0</v>
      </c>
      <c r="X780" s="214">
        <f t="shared" si="182"/>
        <v>0</v>
      </c>
      <c r="Y780" s="214" t="s">
        <v>1</v>
      </c>
      <c r="Z780" s="214">
        <v>1.5</v>
      </c>
      <c r="AA780" s="102">
        <v>1</v>
      </c>
      <c r="AB780" s="195">
        <v>124800</v>
      </c>
      <c r="AC780" s="195"/>
      <c r="AD780" s="195"/>
      <c r="AE780" s="214">
        <f t="shared" si="183"/>
        <v>124800</v>
      </c>
      <c r="AF780" s="214" t="s">
        <v>1</v>
      </c>
      <c r="AG780" s="214">
        <v>1.5</v>
      </c>
      <c r="AH780" s="102">
        <v>1</v>
      </c>
      <c r="AI780" s="195">
        <v>124800</v>
      </c>
      <c r="AJ780" s="195"/>
      <c r="AK780" s="195"/>
      <c r="AL780" s="214">
        <f t="shared" si="184"/>
        <v>124800</v>
      </c>
    </row>
    <row r="781" spans="1:38">
      <c r="A781" s="195">
        <v>10</v>
      </c>
      <c r="B781" s="102" t="s">
        <v>1433</v>
      </c>
      <c r="C781" s="102" t="s">
        <v>5895</v>
      </c>
      <c r="D781" s="214">
        <v>1963</v>
      </c>
      <c r="E781" s="214" t="s">
        <v>1150</v>
      </c>
      <c r="F781" s="214" t="s">
        <v>1</v>
      </c>
      <c r="G781" s="214" t="s">
        <v>1</v>
      </c>
      <c r="H781" s="214">
        <v>1.5</v>
      </c>
      <c r="I781" s="102">
        <v>1</v>
      </c>
      <c r="J781" s="195">
        <v>124800</v>
      </c>
      <c r="K781" s="195"/>
      <c r="L781" s="195"/>
      <c r="M781" s="214">
        <f t="shared" si="179"/>
        <v>124800</v>
      </c>
      <c r="N781" s="214">
        <v>1.5</v>
      </c>
      <c r="O781" s="102">
        <v>1</v>
      </c>
      <c r="P781" s="195">
        <v>124800</v>
      </c>
      <c r="Q781" s="195"/>
      <c r="R781" s="195"/>
      <c r="S781" s="214">
        <f t="shared" si="180"/>
        <v>124800</v>
      </c>
      <c r="T781" s="214">
        <f t="shared" si="181"/>
        <v>0</v>
      </c>
      <c r="U781" s="214">
        <f t="shared" si="181"/>
        <v>0</v>
      </c>
      <c r="V781" s="214">
        <f t="shared" si="181"/>
        <v>0</v>
      </c>
      <c r="W781" s="214">
        <f t="shared" si="181"/>
        <v>0</v>
      </c>
      <c r="X781" s="214">
        <f t="shared" si="182"/>
        <v>0</v>
      </c>
      <c r="Y781" s="214" t="s">
        <v>1</v>
      </c>
      <c r="Z781" s="214">
        <v>1.5</v>
      </c>
      <c r="AA781" s="102">
        <v>1</v>
      </c>
      <c r="AB781" s="195">
        <v>124800</v>
      </c>
      <c r="AC781" s="195"/>
      <c r="AD781" s="195"/>
      <c r="AE781" s="214">
        <f t="shared" si="183"/>
        <v>124800</v>
      </c>
      <c r="AF781" s="214" t="s">
        <v>1</v>
      </c>
      <c r="AG781" s="214">
        <v>1.5</v>
      </c>
      <c r="AH781" s="102">
        <v>1</v>
      </c>
      <c r="AI781" s="195">
        <v>124800</v>
      </c>
      <c r="AJ781" s="195"/>
      <c r="AK781" s="195"/>
      <c r="AL781" s="214">
        <f t="shared" si="184"/>
        <v>124800</v>
      </c>
    </row>
    <row r="782" spans="1:38">
      <c r="A782" s="195">
        <v>11</v>
      </c>
      <c r="B782" s="102" t="s">
        <v>1435</v>
      </c>
      <c r="C782" s="102" t="s">
        <v>5894</v>
      </c>
      <c r="D782" s="214">
        <v>1974</v>
      </c>
      <c r="E782" s="214" t="s">
        <v>1150</v>
      </c>
      <c r="F782" s="214" t="s">
        <v>1</v>
      </c>
      <c r="G782" s="214" t="s">
        <v>1</v>
      </c>
      <c r="H782" s="214">
        <v>1.5</v>
      </c>
      <c r="I782" s="102">
        <v>1</v>
      </c>
      <c r="J782" s="195">
        <v>124800</v>
      </c>
      <c r="K782" s="195"/>
      <c r="L782" s="195"/>
      <c r="M782" s="214">
        <f t="shared" si="179"/>
        <v>124800</v>
      </c>
      <c r="N782" s="214">
        <v>1.5</v>
      </c>
      <c r="O782" s="102">
        <v>1</v>
      </c>
      <c r="P782" s="195">
        <v>124800</v>
      </c>
      <c r="Q782" s="195"/>
      <c r="R782" s="195"/>
      <c r="S782" s="214">
        <f t="shared" si="180"/>
        <v>124800</v>
      </c>
      <c r="T782" s="214">
        <f t="shared" si="181"/>
        <v>0</v>
      </c>
      <c r="U782" s="214">
        <f t="shared" si="181"/>
        <v>0</v>
      </c>
      <c r="V782" s="214">
        <f t="shared" si="181"/>
        <v>0</v>
      </c>
      <c r="W782" s="214">
        <f t="shared" si="181"/>
        <v>0</v>
      </c>
      <c r="X782" s="214">
        <f t="shared" si="182"/>
        <v>0</v>
      </c>
      <c r="Y782" s="214" t="s">
        <v>1</v>
      </c>
      <c r="Z782" s="214">
        <v>1.5</v>
      </c>
      <c r="AA782" s="102">
        <v>1</v>
      </c>
      <c r="AB782" s="195">
        <v>124800</v>
      </c>
      <c r="AC782" s="195"/>
      <c r="AD782" s="195"/>
      <c r="AE782" s="214">
        <f t="shared" si="183"/>
        <v>124800</v>
      </c>
      <c r="AF782" s="214" t="s">
        <v>1</v>
      </c>
      <c r="AG782" s="214">
        <v>1.5</v>
      </c>
      <c r="AH782" s="102">
        <v>1</v>
      </c>
      <c r="AI782" s="195">
        <v>124800</v>
      </c>
      <c r="AJ782" s="195"/>
      <c r="AK782" s="195"/>
      <c r="AL782" s="214">
        <f t="shared" si="184"/>
        <v>124800</v>
      </c>
    </row>
    <row r="783" spans="1:38">
      <c r="A783" s="195">
        <v>12</v>
      </c>
      <c r="B783" s="102" t="s">
        <v>1436</v>
      </c>
      <c r="C783" s="102" t="s">
        <v>5895</v>
      </c>
      <c r="D783" s="214">
        <v>1947</v>
      </c>
      <c r="E783" s="214" t="s">
        <v>1150</v>
      </c>
      <c r="F783" s="214" t="s">
        <v>1</v>
      </c>
      <c r="G783" s="214" t="s">
        <v>1</v>
      </c>
      <c r="H783" s="214">
        <v>1.5</v>
      </c>
      <c r="I783" s="102">
        <v>1</v>
      </c>
      <c r="J783" s="195">
        <v>124800</v>
      </c>
      <c r="K783" s="195"/>
      <c r="L783" s="195"/>
      <c r="M783" s="214">
        <f t="shared" si="179"/>
        <v>124800</v>
      </c>
      <c r="N783" s="214">
        <v>1.5</v>
      </c>
      <c r="O783" s="102">
        <v>1</v>
      </c>
      <c r="P783" s="195">
        <v>124800</v>
      </c>
      <c r="Q783" s="195"/>
      <c r="R783" s="195"/>
      <c r="S783" s="214">
        <f t="shared" si="180"/>
        <v>124800</v>
      </c>
      <c r="T783" s="214">
        <f t="shared" si="181"/>
        <v>0</v>
      </c>
      <c r="U783" s="214">
        <f t="shared" si="181"/>
        <v>0</v>
      </c>
      <c r="V783" s="214">
        <f t="shared" si="181"/>
        <v>0</v>
      </c>
      <c r="W783" s="214">
        <f t="shared" si="181"/>
        <v>0</v>
      </c>
      <c r="X783" s="214">
        <f t="shared" si="182"/>
        <v>0</v>
      </c>
      <c r="Y783" s="214" t="s">
        <v>1</v>
      </c>
      <c r="Z783" s="214">
        <v>1.5</v>
      </c>
      <c r="AA783" s="102">
        <v>1</v>
      </c>
      <c r="AB783" s="195">
        <v>124800</v>
      </c>
      <c r="AC783" s="195"/>
      <c r="AD783" s="195"/>
      <c r="AE783" s="214">
        <f t="shared" si="183"/>
        <v>124800</v>
      </c>
      <c r="AF783" s="214" t="s">
        <v>1</v>
      </c>
      <c r="AG783" s="214">
        <v>1.5</v>
      </c>
      <c r="AH783" s="102">
        <v>1</v>
      </c>
      <c r="AI783" s="195">
        <v>124800</v>
      </c>
      <c r="AJ783" s="195"/>
      <c r="AK783" s="195"/>
      <c r="AL783" s="214">
        <f t="shared" si="184"/>
        <v>124800</v>
      </c>
    </row>
    <row r="784" spans="1:38">
      <c r="A784" s="195">
        <v>13</v>
      </c>
      <c r="B784" s="102" t="s">
        <v>2013</v>
      </c>
      <c r="C784" s="102" t="s">
        <v>5895</v>
      </c>
      <c r="D784" s="214">
        <v>1962</v>
      </c>
      <c r="E784" s="214" t="s">
        <v>1149</v>
      </c>
      <c r="F784" s="214" t="s">
        <v>1</v>
      </c>
      <c r="G784" s="214" t="s">
        <v>1</v>
      </c>
      <c r="H784" s="214">
        <v>1.6</v>
      </c>
      <c r="I784" s="102">
        <v>1</v>
      </c>
      <c r="J784" s="195">
        <v>133120</v>
      </c>
      <c r="K784" s="195"/>
      <c r="L784" s="195"/>
      <c r="M784" s="214">
        <f t="shared" si="179"/>
        <v>133120</v>
      </c>
      <c r="N784" s="214">
        <v>1.6</v>
      </c>
      <c r="O784" s="102">
        <v>1</v>
      </c>
      <c r="P784" s="195">
        <v>133120</v>
      </c>
      <c r="Q784" s="195"/>
      <c r="R784" s="195"/>
      <c r="S784" s="214">
        <f t="shared" si="180"/>
        <v>133120</v>
      </c>
      <c r="T784" s="214">
        <f t="shared" si="181"/>
        <v>0</v>
      </c>
      <c r="U784" s="214">
        <f t="shared" si="181"/>
        <v>0</v>
      </c>
      <c r="V784" s="214">
        <f t="shared" si="181"/>
        <v>0</v>
      </c>
      <c r="W784" s="214">
        <f t="shared" si="181"/>
        <v>0</v>
      </c>
      <c r="X784" s="214">
        <f t="shared" si="182"/>
        <v>0</v>
      </c>
      <c r="Y784" s="214" t="s">
        <v>1</v>
      </c>
      <c r="Z784" s="214">
        <v>1.6</v>
      </c>
      <c r="AA784" s="102">
        <v>1</v>
      </c>
      <c r="AB784" s="195">
        <v>133120</v>
      </c>
      <c r="AC784" s="195"/>
      <c r="AD784" s="195"/>
      <c r="AE784" s="214">
        <f t="shared" si="183"/>
        <v>133120</v>
      </c>
      <c r="AF784" s="214" t="s">
        <v>1</v>
      </c>
      <c r="AG784" s="214">
        <v>1.6</v>
      </c>
      <c r="AH784" s="102">
        <v>1</v>
      </c>
      <c r="AI784" s="195">
        <v>133120</v>
      </c>
      <c r="AJ784" s="195"/>
      <c r="AK784" s="195"/>
      <c r="AL784" s="214">
        <f t="shared" si="184"/>
        <v>133120</v>
      </c>
    </row>
    <row r="785" spans="1:38">
      <c r="A785" s="195">
        <v>14</v>
      </c>
      <c r="B785" s="102" t="s">
        <v>1437</v>
      </c>
      <c r="C785" s="102" t="s">
        <v>5894</v>
      </c>
      <c r="D785" s="214">
        <v>1950</v>
      </c>
      <c r="E785" s="214" t="s">
        <v>1156</v>
      </c>
      <c r="F785" s="214" t="s">
        <v>1</v>
      </c>
      <c r="G785" s="214" t="s">
        <v>1</v>
      </c>
      <c r="H785" s="214">
        <v>1</v>
      </c>
      <c r="I785" s="102">
        <v>1</v>
      </c>
      <c r="J785" s="195">
        <v>95625</v>
      </c>
      <c r="K785" s="195"/>
      <c r="L785" s="195"/>
      <c r="M785" s="214">
        <f t="shared" si="179"/>
        <v>95625</v>
      </c>
      <c r="N785" s="214">
        <v>1</v>
      </c>
      <c r="O785" s="102">
        <v>1</v>
      </c>
      <c r="P785" s="195">
        <v>95625</v>
      </c>
      <c r="Q785" s="195"/>
      <c r="R785" s="195"/>
      <c r="S785" s="214">
        <f t="shared" si="180"/>
        <v>95625</v>
      </c>
      <c r="T785" s="214">
        <f t="shared" si="181"/>
        <v>0</v>
      </c>
      <c r="U785" s="214">
        <f t="shared" si="181"/>
        <v>0</v>
      </c>
      <c r="V785" s="214">
        <f t="shared" si="181"/>
        <v>0</v>
      </c>
      <c r="W785" s="214">
        <f t="shared" si="181"/>
        <v>0</v>
      </c>
      <c r="X785" s="214">
        <f t="shared" si="182"/>
        <v>0</v>
      </c>
      <c r="Y785" s="214" t="s">
        <v>1</v>
      </c>
      <c r="Z785" s="214">
        <v>1</v>
      </c>
      <c r="AA785" s="102">
        <v>1</v>
      </c>
      <c r="AB785" s="195">
        <v>95625</v>
      </c>
      <c r="AC785" s="195"/>
      <c r="AD785" s="195"/>
      <c r="AE785" s="214">
        <f t="shared" si="183"/>
        <v>95625</v>
      </c>
      <c r="AF785" s="214" t="s">
        <v>1</v>
      </c>
      <c r="AG785" s="214">
        <v>1</v>
      </c>
      <c r="AH785" s="102">
        <v>1</v>
      </c>
      <c r="AI785" s="195">
        <v>95625</v>
      </c>
      <c r="AJ785" s="195"/>
      <c r="AK785" s="195"/>
      <c r="AL785" s="214">
        <f t="shared" si="184"/>
        <v>95625</v>
      </c>
    </row>
    <row r="786" spans="1:38">
      <c r="A786" s="195">
        <v>15</v>
      </c>
      <c r="B786" s="102" t="s">
        <v>1438</v>
      </c>
      <c r="C786" s="102" t="s">
        <v>5894</v>
      </c>
      <c r="D786" s="214">
        <v>1957</v>
      </c>
      <c r="E786" s="214" t="s">
        <v>1156</v>
      </c>
      <c r="F786" s="214" t="s">
        <v>1</v>
      </c>
      <c r="G786" s="214" t="s">
        <v>1</v>
      </c>
      <c r="H786" s="214">
        <v>1</v>
      </c>
      <c r="I786" s="102">
        <v>1</v>
      </c>
      <c r="J786" s="195">
        <v>95625</v>
      </c>
      <c r="K786" s="195"/>
      <c r="L786" s="195"/>
      <c r="M786" s="214">
        <f t="shared" si="179"/>
        <v>95625</v>
      </c>
      <c r="N786" s="214">
        <v>1</v>
      </c>
      <c r="O786" s="102">
        <v>1</v>
      </c>
      <c r="P786" s="195">
        <v>95625</v>
      </c>
      <c r="Q786" s="195"/>
      <c r="R786" s="195"/>
      <c r="S786" s="214">
        <f t="shared" si="180"/>
        <v>95625</v>
      </c>
      <c r="T786" s="214">
        <f t="shared" si="181"/>
        <v>0</v>
      </c>
      <c r="U786" s="214">
        <f t="shared" si="181"/>
        <v>0</v>
      </c>
      <c r="V786" s="214">
        <f t="shared" si="181"/>
        <v>0</v>
      </c>
      <c r="W786" s="214">
        <f t="shared" si="181"/>
        <v>0</v>
      </c>
      <c r="X786" s="214">
        <f t="shared" si="182"/>
        <v>0</v>
      </c>
      <c r="Y786" s="214" t="s">
        <v>1</v>
      </c>
      <c r="Z786" s="214">
        <v>1</v>
      </c>
      <c r="AA786" s="102">
        <v>1</v>
      </c>
      <c r="AB786" s="195">
        <v>95625</v>
      </c>
      <c r="AC786" s="195"/>
      <c r="AD786" s="195"/>
      <c r="AE786" s="214">
        <f t="shared" si="183"/>
        <v>95625</v>
      </c>
      <c r="AF786" s="214" t="s">
        <v>1</v>
      </c>
      <c r="AG786" s="214">
        <v>1</v>
      </c>
      <c r="AH786" s="102">
        <v>1</v>
      </c>
      <c r="AI786" s="195">
        <v>95625</v>
      </c>
      <c r="AJ786" s="195"/>
      <c r="AK786" s="195"/>
      <c r="AL786" s="214">
        <f t="shared" si="184"/>
        <v>95625</v>
      </c>
    </row>
    <row r="787" spans="1:38">
      <c r="A787" s="195">
        <v>16</v>
      </c>
      <c r="B787" s="102" t="s">
        <v>1439</v>
      </c>
      <c r="C787" s="102" t="s">
        <v>5894</v>
      </c>
      <c r="D787" s="214">
        <v>1964</v>
      </c>
      <c r="E787" s="214" t="s">
        <v>1156</v>
      </c>
      <c r="F787" s="214" t="s">
        <v>1</v>
      </c>
      <c r="G787" s="214" t="s">
        <v>1</v>
      </c>
      <c r="H787" s="214">
        <v>1</v>
      </c>
      <c r="I787" s="102">
        <v>1</v>
      </c>
      <c r="J787" s="195">
        <v>95625</v>
      </c>
      <c r="K787" s="195"/>
      <c r="L787" s="195"/>
      <c r="M787" s="214">
        <f t="shared" si="179"/>
        <v>95625</v>
      </c>
      <c r="N787" s="214">
        <v>1</v>
      </c>
      <c r="O787" s="102">
        <v>1</v>
      </c>
      <c r="P787" s="195">
        <v>95625</v>
      </c>
      <c r="Q787" s="195"/>
      <c r="R787" s="195"/>
      <c r="S787" s="214">
        <f t="shared" si="180"/>
        <v>95625</v>
      </c>
      <c r="T787" s="214">
        <f t="shared" si="181"/>
        <v>0</v>
      </c>
      <c r="U787" s="214">
        <f t="shared" si="181"/>
        <v>0</v>
      </c>
      <c r="V787" s="214">
        <f t="shared" si="181"/>
        <v>0</v>
      </c>
      <c r="W787" s="214">
        <f t="shared" si="181"/>
        <v>0</v>
      </c>
      <c r="X787" s="214">
        <f t="shared" si="182"/>
        <v>0</v>
      </c>
      <c r="Y787" s="214" t="s">
        <v>1</v>
      </c>
      <c r="Z787" s="214">
        <v>1</v>
      </c>
      <c r="AA787" s="102">
        <v>1</v>
      </c>
      <c r="AB787" s="195">
        <v>95625</v>
      </c>
      <c r="AC787" s="195"/>
      <c r="AD787" s="195"/>
      <c r="AE787" s="214">
        <f t="shared" si="183"/>
        <v>95625</v>
      </c>
      <c r="AF787" s="214" t="s">
        <v>1</v>
      </c>
      <c r="AG787" s="214">
        <v>1</v>
      </c>
      <c r="AH787" s="102">
        <v>1</v>
      </c>
      <c r="AI787" s="195">
        <v>95625</v>
      </c>
      <c r="AJ787" s="195"/>
      <c r="AK787" s="195"/>
      <c r="AL787" s="214">
        <f t="shared" si="184"/>
        <v>95625</v>
      </c>
    </row>
    <row r="788" spans="1:38">
      <c r="A788" s="195">
        <v>17</v>
      </c>
      <c r="B788" s="102" t="s">
        <v>1185</v>
      </c>
      <c r="C788" s="102" t="s">
        <v>5894</v>
      </c>
      <c r="D788" s="214">
        <v>1956</v>
      </c>
      <c r="E788" s="214" t="s">
        <v>1156</v>
      </c>
      <c r="F788" s="214" t="s">
        <v>1</v>
      </c>
      <c r="G788" s="214" t="s">
        <v>1</v>
      </c>
      <c r="H788" s="214">
        <v>1</v>
      </c>
      <c r="I788" s="102">
        <v>1</v>
      </c>
      <c r="J788" s="195">
        <v>95625</v>
      </c>
      <c r="K788" s="195"/>
      <c r="L788" s="195"/>
      <c r="M788" s="214">
        <f t="shared" si="179"/>
        <v>95625</v>
      </c>
      <c r="N788" s="214">
        <v>1</v>
      </c>
      <c r="O788" s="102">
        <v>1</v>
      </c>
      <c r="P788" s="195">
        <v>95625</v>
      </c>
      <c r="Q788" s="195"/>
      <c r="R788" s="195"/>
      <c r="S788" s="214">
        <f t="shared" si="180"/>
        <v>95625</v>
      </c>
      <c r="T788" s="214">
        <f t="shared" si="181"/>
        <v>0</v>
      </c>
      <c r="U788" s="214">
        <f t="shared" si="181"/>
        <v>0</v>
      </c>
      <c r="V788" s="214">
        <f t="shared" si="181"/>
        <v>0</v>
      </c>
      <c r="W788" s="214">
        <f t="shared" si="181"/>
        <v>0</v>
      </c>
      <c r="X788" s="214">
        <f t="shared" si="182"/>
        <v>0</v>
      </c>
      <c r="Y788" s="214" t="s">
        <v>1</v>
      </c>
      <c r="Z788" s="214">
        <v>1</v>
      </c>
      <c r="AA788" s="102">
        <v>1</v>
      </c>
      <c r="AB788" s="195">
        <v>95625</v>
      </c>
      <c r="AC788" s="195"/>
      <c r="AD788" s="195"/>
      <c r="AE788" s="214">
        <f t="shared" si="183"/>
        <v>95625</v>
      </c>
      <c r="AF788" s="214" t="s">
        <v>1</v>
      </c>
      <c r="AG788" s="214">
        <v>1</v>
      </c>
      <c r="AH788" s="102">
        <v>1</v>
      </c>
      <c r="AI788" s="195">
        <v>95625</v>
      </c>
      <c r="AJ788" s="195"/>
      <c r="AK788" s="195"/>
      <c r="AL788" s="214">
        <f t="shared" si="184"/>
        <v>95625</v>
      </c>
    </row>
    <row r="789" spans="1:38">
      <c r="A789" s="195">
        <v>18</v>
      </c>
      <c r="B789" s="102" t="s">
        <v>1440</v>
      </c>
      <c r="C789" s="102" t="s">
        <v>5894</v>
      </c>
      <c r="D789" s="214">
        <v>1957</v>
      </c>
      <c r="E789" s="214" t="s">
        <v>1156</v>
      </c>
      <c r="F789" s="214" t="s">
        <v>1</v>
      </c>
      <c r="G789" s="214" t="s">
        <v>1</v>
      </c>
      <c r="H789" s="214">
        <v>1</v>
      </c>
      <c r="I789" s="102">
        <v>1</v>
      </c>
      <c r="J789" s="195">
        <v>95625</v>
      </c>
      <c r="K789" s="195"/>
      <c r="L789" s="195"/>
      <c r="M789" s="214">
        <f t="shared" si="179"/>
        <v>95625</v>
      </c>
      <c r="N789" s="214">
        <v>1</v>
      </c>
      <c r="O789" s="102">
        <v>1</v>
      </c>
      <c r="P789" s="195">
        <v>95625</v>
      </c>
      <c r="Q789" s="195"/>
      <c r="R789" s="195"/>
      <c r="S789" s="214">
        <f t="shared" si="180"/>
        <v>95625</v>
      </c>
      <c r="T789" s="214">
        <f t="shared" si="181"/>
        <v>0</v>
      </c>
      <c r="U789" s="214">
        <f t="shared" si="181"/>
        <v>0</v>
      </c>
      <c r="V789" s="214">
        <f t="shared" si="181"/>
        <v>0</v>
      </c>
      <c r="W789" s="214">
        <f t="shared" si="181"/>
        <v>0</v>
      </c>
      <c r="X789" s="214">
        <f t="shared" si="182"/>
        <v>0</v>
      </c>
      <c r="Y789" s="214" t="s">
        <v>1</v>
      </c>
      <c r="Z789" s="214">
        <v>1</v>
      </c>
      <c r="AA789" s="102">
        <v>1</v>
      </c>
      <c r="AB789" s="195">
        <v>95625</v>
      </c>
      <c r="AC789" s="195"/>
      <c r="AD789" s="195"/>
      <c r="AE789" s="214">
        <f t="shared" si="183"/>
        <v>95625</v>
      </c>
      <c r="AF789" s="214" t="s">
        <v>1</v>
      </c>
      <c r="AG789" s="214">
        <v>1</v>
      </c>
      <c r="AH789" s="102">
        <v>1</v>
      </c>
      <c r="AI789" s="195">
        <v>95625</v>
      </c>
      <c r="AJ789" s="195"/>
      <c r="AK789" s="195"/>
      <c r="AL789" s="214">
        <f t="shared" si="184"/>
        <v>95625</v>
      </c>
    </row>
    <row r="790" spans="1:38">
      <c r="A790" s="195">
        <v>19</v>
      </c>
      <c r="B790" s="102" t="s">
        <v>7648</v>
      </c>
      <c r="C790" s="102" t="s">
        <v>5894</v>
      </c>
      <c r="D790" s="214">
        <v>1973</v>
      </c>
      <c r="E790" s="214" t="s">
        <v>1156</v>
      </c>
      <c r="F790" s="214" t="s">
        <v>1</v>
      </c>
      <c r="G790" s="214" t="s">
        <v>1</v>
      </c>
      <c r="H790" s="214">
        <v>1</v>
      </c>
      <c r="I790" s="102">
        <v>1</v>
      </c>
      <c r="J790" s="195">
        <v>95625</v>
      </c>
      <c r="K790" s="195"/>
      <c r="L790" s="195"/>
      <c r="M790" s="214">
        <f t="shared" si="179"/>
        <v>95625</v>
      </c>
      <c r="N790" s="214">
        <v>1</v>
      </c>
      <c r="O790" s="102">
        <v>1</v>
      </c>
      <c r="P790" s="195">
        <v>95625</v>
      </c>
      <c r="Q790" s="195"/>
      <c r="R790" s="195"/>
      <c r="S790" s="214">
        <f t="shared" si="180"/>
        <v>95625</v>
      </c>
      <c r="T790" s="214">
        <f t="shared" si="181"/>
        <v>0</v>
      </c>
      <c r="U790" s="214">
        <f t="shared" si="181"/>
        <v>0</v>
      </c>
      <c r="V790" s="214">
        <f t="shared" si="181"/>
        <v>0</v>
      </c>
      <c r="W790" s="214">
        <f t="shared" si="181"/>
        <v>0</v>
      </c>
      <c r="X790" s="214">
        <f t="shared" si="182"/>
        <v>0</v>
      </c>
      <c r="Y790" s="214" t="s">
        <v>1</v>
      </c>
      <c r="Z790" s="214">
        <v>1</v>
      </c>
      <c r="AA790" s="102">
        <v>1</v>
      </c>
      <c r="AB790" s="195">
        <v>95625</v>
      </c>
      <c r="AC790" s="195"/>
      <c r="AD790" s="195"/>
      <c r="AE790" s="214">
        <f t="shared" si="183"/>
        <v>95625</v>
      </c>
      <c r="AF790" s="214" t="s">
        <v>1</v>
      </c>
      <c r="AG790" s="214">
        <v>1</v>
      </c>
      <c r="AH790" s="102">
        <v>1</v>
      </c>
      <c r="AI790" s="195">
        <v>95625</v>
      </c>
      <c r="AJ790" s="195"/>
      <c r="AK790" s="195"/>
      <c r="AL790" s="214">
        <f t="shared" si="184"/>
        <v>95625</v>
      </c>
    </row>
    <row r="791" spans="1:38">
      <c r="A791" s="195">
        <v>20</v>
      </c>
      <c r="B791" s="102" t="s">
        <v>1442</v>
      </c>
      <c r="C791" s="102" t="s">
        <v>5894</v>
      </c>
      <c r="D791" s="214">
        <v>1971</v>
      </c>
      <c r="E791" s="214" t="s">
        <v>1156</v>
      </c>
      <c r="F791" s="214" t="s">
        <v>1</v>
      </c>
      <c r="G791" s="214" t="s">
        <v>1</v>
      </c>
      <c r="H791" s="214">
        <v>1</v>
      </c>
      <c r="I791" s="102">
        <v>1</v>
      </c>
      <c r="J791" s="195">
        <v>95625</v>
      </c>
      <c r="K791" s="195"/>
      <c r="L791" s="195"/>
      <c r="M791" s="214">
        <f t="shared" si="179"/>
        <v>95625</v>
      </c>
      <c r="N791" s="214">
        <v>1</v>
      </c>
      <c r="O791" s="102">
        <v>1</v>
      </c>
      <c r="P791" s="195">
        <v>95625</v>
      </c>
      <c r="Q791" s="195"/>
      <c r="R791" s="195"/>
      <c r="S791" s="214">
        <f t="shared" si="180"/>
        <v>95625</v>
      </c>
      <c r="T791" s="214">
        <f t="shared" si="181"/>
        <v>0</v>
      </c>
      <c r="U791" s="214">
        <f t="shared" si="181"/>
        <v>0</v>
      </c>
      <c r="V791" s="214">
        <f t="shared" si="181"/>
        <v>0</v>
      </c>
      <c r="W791" s="214">
        <f t="shared" si="181"/>
        <v>0</v>
      </c>
      <c r="X791" s="214">
        <f t="shared" si="182"/>
        <v>0</v>
      </c>
      <c r="Y791" s="214" t="s">
        <v>1</v>
      </c>
      <c r="Z791" s="214">
        <v>1</v>
      </c>
      <c r="AA791" s="102">
        <v>1</v>
      </c>
      <c r="AB791" s="195">
        <v>95625</v>
      </c>
      <c r="AC791" s="195"/>
      <c r="AD791" s="195"/>
      <c r="AE791" s="214">
        <f t="shared" si="183"/>
        <v>95625</v>
      </c>
      <c r="AF791" s="214" t="s">
        <v>1</v>
      </c>
      <c r="AG791" s="214">
        <v>1</v>
      </c>
      <c r="AH791" s="102">
        <v>1</v>
      </c>
      <c r="AI791" s="195">
        <v>95625</v>
      </c>
      <c r="AJ791" s="195"/>
      <c r="AK791" s="195"/>
      <c r="AL791" s="214">
        <f t="shared" si="184"/>
        <v>95625</v>
      </c>
    </row>
    <row r="792" spans="1:38">
      <c r="A792" s="195">
        <v>21</v>
      </c>
      <c r="B792" s="102" t="s">
        <v>1441</v>
      </c>
      <c r="C792" s="102" t="s">
        <v>5894</v>
      </c>
      <c r="D792" s="214">
        <v>1966</v>
      </c>
      <c r="E792" s="214" t="s">
        <v>1156</v>
      </c>
      <c r="F792" s="214" t="s">
        <v>1</v>
      </c>
      <c r="G792" s="214" t="s">
        <v>1</v>
      </c>
      <c r="H792" s="214">
        <v>1</v>
      </c>
      <c r="I792" s="102">
        <v>1</v>
      </c>
      <c r="J792" s="195">
        <v>95625</v>
      </c>
      <c r="K792" s="195"/>
      <c r="L792" s="195"/>
      <c r="M792" s="214">
        <f t="shared" si="179"/>
        <v>95625</v>
      </c>
      <c r="N792" s="214">
        <v>1</v>
      </c>
      <c r="O792" s="102">
        <v>1</v>
      </c>
      <c r="P792" s="195">
        <v>95625</v>
      </c>
      <c r="Q792" s="195"/>
      <c r="R792" s="195"/>
      <c r="S792" s="214">
        <f t="shared" si="180"/>
        <v>95625</v>
      </c>
      <c r="T792" s="214">
        <f t="shared" si="181"/>
        <v>0</v>
      </c>
      <c r="U792" s="214">
        <f t="shared" si="181"/>
        <v>0</v>
      </c>
      <c r="V792" s="214">
        <f t="shared" si="181"/>
        <v>0</v>
      </c>
      <c r="W792" s="214">
        <f t="shared" si="181"/>
        <v>0</v>
      </c>
      <c r="X792" s="214">
        <f t="shared" si="182"/>
        <v>0</v>
      </c>
      <c r="Y792" s="214" t="s">
        <v>1</v>
      </c>
      <c r="Z792" s="214">
        <v>1</v>
      </c>
      <c r="AA792" s="102">
        <v>1</v>
      </c>
      <c r="AB792" s="195">
        <v>95625</v>
      </c>
      <c r="AC792" s="195"/>
      <c r="AD792" s="195"/>
      <c r="AE792" s="214">
        <f t="shared" si="183"/>
        <v>95625</v>
      </c>
      <c r="AF792" s="214" t="s">
        <v>1</v>
      </c>
      <c r="AG792" s="214">
        <v>1</v>
      </c>
      <c r="AH792" s="102">
        <v>1</v>
      </c>
      <c r="AI792" s="195">
        <v>95625</v>
      </c>
      <c r="AJ792" s="195"/>
      <c r="AK792" s="195"/>
      <c r="AL792" s="214">
        <f t="shared" si="184"/>
        <v>95625</v>
      </c>
    </row>
    <row r="793" spans="1:38">
      <c r="A793" s="195">
        <v>22</v>
      </c>
      <c r="B793" s="102" t="s">
        <v>4777</v>
      </c>
      <c r="C793" s="102" t="s">
        <v>5894</v>
      </c>
      <c r="D793" s="214">
        <v>1977</v>
      </c>
      <c r="E793" s="214" t="s">
        <v>1156</v>
      </c>
      <c r="F793" s="214" t="s">
        <v>1</v>
      </c>
      <c r="G793" s="214" t="s">
        <v>1</v>
      </c>
      <c r="H793" s="214">
        <v>1</v>
      </c>
      <c r="I793" s="102">
        <v>1</v>
      </c>
      <c r="J793" s="195">
        <v>104000</v>
      </c>
      <c r="K793" s="195"/>
      <c r="L793" s="195"/>
      <c r="M793" s="214">
        <f t="shared" si="179"/>
        <v>104000</v>
      </c>
      <c r="N793" s="214">
        <v>1</v>
      </c>
      <c r="O793" s="102">
        <v>1</v>
      </c>
      <c r="P793" s="195">
        <v>104000</v>
      </c>
      <c r="Q793" s="195"/>
      <c r="R793" s="195"/>
      <c r="S793" s="214">
        <f t="shared" si="180"/>
        <v>104000</v>
      </c>
      <c r="T793" s="214">
        <f t="shared" si="181"/>
        <v>0</v>
      </c>
      <c r="U793" s="214">
        <f t="shared" si="181"/>
        <v>0</v>
      </c>
      <c r="V793" s="214">
        <f t="shared" si="181"/>
        <v>0</v>
      </c>
      <c r="W793" s="214">
        <f t="shared" si="181"/>
        <v>0</v>
      </c>
      <c r="X793" s="214">
        <f t="shared" si="182"/>
        <v>0</v>
      </c>
      <c r="Y793" s="214" t="s">
        <v>1</v>
      </c>
      <c r="Z793" s="214">
        <v>1</v>
      </c>
      <c r="AA793" s="102">
        <v>1</v>
      </c>
      <c r="AB793" s="195">
        <v>104000</v>
      </c>
      <c r="AC793" s="195"/>
      <c r="AD793" s="195"/>
      <c r="AE793" s="214">
        <f t="shared" si="183"/>
        <v>104000</v>
      </c>
      <c r="AF793" s="214" t="s">
        <v>1</v>
      </c>
      <c r="AG793" s="214">
        <v>1</v>
      </c>
      <c r="AH793" s="102">
        <v>1</v>
      </c>
      <c r="AI793" s="195">
        <v>104000</v>
      </c>
      <c r="AJ793" s="195"/>
      <c r="AK793" s="195"/>
      <c r="AL793" s="214">
        <f t="shared" si="184"/>
        <v>104000</v>
      </c>
    </row>
    <row r="794" spans="1:38">
      <c r="A794" s="195">
        <v>23</v>
      </c>
      <c r="B794" s="102" t="s">
        <v>4778</v>
      </c>
      <c r="C794" s="102" t="s">
        <v>5894</v>
      </c>
      <c r="D794" s="214">
        <v>1970</v>
      </c>
      <c r="E794" s="214" t="s">
        <v>1156</v>
      </c>
      <c r="F794" s="214" t="s">
        <v>1</v>
      </c>
      <c r="G794" s="214" t="s">
        <v>1</v>
      </c>
      <c r="H794" s="214">
        <v>1</v>
      </c>
      <c r="I794" s="102">
        <v>1</v>
      </c>
      <c r="J794" s="195">
        <v>95625</v>
      </c>
      <c r="K794" s="195"/>
      <c r="L794" s="195"/>
      <c r="M794" s="214">
        <f t="shared" si="179"/>
        <v>95625</v>
      </c>
      <c r="N794" s="214">
        <v>1</v>
      </c>
      <c r="O794" s="102">
        <v>1</v>
      </c>
      <c r="P794" s="195">
        <v>95625</v>
      </c>
      <c r="Q794" s="195"/>
      <c r="R794" s="195"/>
      <c r="S794" s="214">
        <f t="shared" si="180"/>
        <v>95625</v>
      </c>
      <c r="T794" s="214">
        <f t="shared" ref="T794:W798" si="185">I794-O794</f>
        <v>0</v>
      </c>
      <c r="U794" s="214">
        <f t="shared" si="185"/>
        <v>0</v>
      </c>
      <c r="V794" s="214">
        <f t="shared" si="185"/>
        <v>0</v>
      </c>
      <c r="W794" s="214">
        <f t="shared" si="185"/>
        <v>0</v>
      </c>
      <c r="X794" s="214">
        <f t="shared" si="182"/>
        <v>0</v>
      </c>
      <c r="Y794" s="214" t="s">
        <v>1</v>
      </c>
      <c r="Z794" s="214">
        <v>1</v>
      </c>
      <c r="AA794" s="102">
        <v>1</v>
      </c>
      <c r="AB794" s="195">
        <v>95625</v>
      </c>
      <c r="AC794" s="195"/>
      <c r="AD794" s="195"/>
      <c r="AE794" s="214">
        <f t="shared" si="183"/>
        <v>95625</v>
      </c>
      <c r="AF794" s="214" t="s">
        <v>1</v>
      </c>
      <c r="AG794" s="214">
        <v>1</v>
      </c>
      <c r="AH794" s="102">
        <v>1</v>
      </c>
      <c r="AI794" s="195">
        <v>95625</v>
      </c>
      <c r="AJ794" s="195"/>
      <c r="AK794" s="195"/>
      <c r="AL794" s="214">
        <f t="shared" si="184"/>
        <v>95625</v>
      </c>
    </row>
    <row r="795" spans="1:38">
      <c r="A795" s="195">
        <v>24</v>
      </c>
      <c r="B795" s="102" t="s">
        <v>800</v>
      </c>
      <c r="C795" s="102"/>
      <c r="D795" s="214"/>
      <c r="E795" s="214" t="s">
        <v>1156</v>
      </c>
      <c r="F795" s="214" t="s">
        <v>1</v>
      </c>
      <c r="G795" s="214" t="s">
        <v>1</v>
      </c>
      <c r="H795" s="214">
        <v>1</v>
      </c>
      <c r="I795" s="102">
        <v>1</v>
      </c>
      <c r="J795" s="195">
        <v>104000</v>
      </c>
      <c r="K795" s="195"/>
      <c r="L795" s="195"/>
      <c r="M795" s="214">
        <f t="shared" si="179"/>
        <v>104000</v>
      </c>
      <c r="N795" s="214">
        <v>1</v>
      </c>
      <c r="O795" s="102">
        <v>1</v>
      </c>
      <c r="P795" s="195">
        <v>104000</v>
      </c>
      <c r="Q795" s="195"/>
      <c r="R795" s="195"/>
      <c r="S795" s="214">
        <f t="shared" si="180"/>
        <v>104000</v>
      </c>
      <c r="T795" s="214">
        <f t="shared" si="185"/>
        <v>0</v>
      </c>
      <c r="U795" s="214">
        <f t="shared" si="185"/>
        <v>0</v>
      </c>
      <c r="V795" s="214">
        <f t="shared" si="185"/>
        <v>0</v>
      </c>
      <c r="W795" s="214">
        <f t="shared" si="185"/>
        <v>0</v>
      </c>
      <c r="X795" s="214">
        <f t="shared" si="182"/>
        <v>0</v>
      </c>
      <c r="Y795" s="214" t="s">
        <v>1</v>
      </c>
      <c r="Z795" s="214">
        <v>1</v>
      </c>
      <c r="AA795" s="102">
        <v>1</v>
      </c>
      <c r="AB795" s="195">
        <v>104000</v>
      </c>
      <c r="AC795" s="195"/>
      <c r="AD795" s="195"/>
      <c r="AE795" s="214">
        <f t="shared" si="183"/>
        <v>104000</v>
      </c>
      <c r="AF795" s="214" t="s">
        <v>1</v>
      </c>
      <c r="AG795" s="214">
        <v>1</v>
      </c>
      <c r="AH795" s="102">
        <v>1</v>
      </c>
      <c r="AI795" s="195">
        <v>104000</v>
      </c>
      <c r="AJ795" s="195"/>
      <c r="AK795" s="195"/>
      <c r="AL795" s="214">
        <f t="shared" si="184"/>
        <v>104000</v>
      </c>
    </row>
    <row r="796" spans="1:38">
      <c r="A796" s="195">
        <v>25</v>
      </c>
      <c r="B796" s="102" t="s">
        <v>1444</v>
      </c>
      <c r="C796" s="102" t="s">
        <v>5895</v>
      </c>
      <c r="D796" s="214">
        <v>1950</v>
      </c>
      <c r="E796" s="214" t="s">
        <v>1153</v>
      </c>
      <c r="F796" s="214" t="s">
        <v>1</v>
      </c>
      <c r="G796" s="214" t="s">
        <v>1</v>
      </c>
      <c r="H796" s="214">
        <v>1.4</v>
      </c>
      <c r="I796" s="102">
        <v>1</v>
      </c>
      <c r="J796" s="195">
        <v>116479.99999999999</v>
      </c>
      <c r="K796" s="195"/>
      <c r="L796" s="195"/>
      <c r="M796" s="214">
        <f t="shared" si="179"/>
        <v>116479.99999999999</v>
      </c>
      <c r="N796" s="214">
        <v>1.4</v>
      </c>
      <c r="O796" s="102">
        <v>1</v>
      </c>
      <c r="P796" s="195">
        <v>116479.99999999999</v>
      </c>
      <c r="Q796" s="195"/>
      <c r="R796" s="195"/>
      <c r="S796" s="214">
        <f t="shared" si="180"/>
        <v>116479.99999999999</v>
      </c>
      <c r="T796" s="214">
        <f t="shared" si="185"/>
        <v>0</v>
      </c>
      <c r="U796" s="214">
        <f t="shared" si="185"/>
        <v>0</v>
      </c>
      <c r="V796" s="214">
        <f t="shared" si="185"/>
        <v>0</v>
      </c>
      <c r="W796" s="214">
        <f t="shared" si="185"/>
        <v>0</v>
      </c>
      <c r="X796" s="214">
        <f t="shared" si="182"/>
        <v>0</v>
      </c>
      <c r="Y796" s="214" t="s">
        <v>1</v>
      </c>
      <c r="Z796" s="214">
        <v>1.4</v>
      </c>
      <c r="AA796" s="102">
        <v>1</v>
      </c>
      <c r="AB796" s="195">
        <v>116479.99999999999</v>
      </c>
      <c r="AC796" s="195"/>
      <c r="AD796" s="195"/>
      <c r="AE796" s="214">
        <f t="shared" si="183"/>
        <v>116479.99999999999</v>
      </c>
      <c r="AF796" s="214" t="s">
        <v>1</v>
      </c>
      <c r="AG796" s="214">
        <v>1.4</v>
      </c>
      <c r="AH796" s="102">
        <v>1</v>
      </c>
      <c r="AI796" s="195">
        <v>116479.99999999999</v>
      </c>
      <c r="AJ796" s="195"/>
      <c r="AK796" s="195"/>
      <c r="AL796" s="214">
        <f t="shared" si="184"/>
        <v>116479.99999999999</v>
      </c>
    </row>
    <row r="797" spans="1:38" ht="37.5" customHeight="1">
      <c r="A797" s="195">
        <v>26</v>
      </c>
      <c r="B797" s="102" t="s">
        <v>800</v>
      </c>
      <c r="C797" s="102"/>
      <c r="D797" s="214"/>
      <c r="E797" s="239" t="s">
        <v>1151</v>
      </c>
      <c r="F797" s="214" t="s">
        <v>1</v>
      </c>
      <c r="G797" s="214" t="s">
        <v>1</v>
      </c>
      <c r="H797" s="214">
        <v>1</v>
      </c>
      <c r="I797" s="102">
        <v>1</v>
      </c>
      <c r="J797" s="195">
        <v>104000</v>
      </c>
      <c r="K797" s="195"/>
      <c r="L797" s="195"/>
      <c r="M797" s="214">
        <f t="shared" si="179"/>
        <v>104000</v>
      </c>
      <c r="N797" s="214">
        <v>1</v>
      </c>
      <c r="O797" s="102">
        <v>1</v>
      </c>
      <c r="P797" s="195">
        <v>104000</v>
      </c>
      <c r="Q797" s="195"/>
      <c r="R797" s="195"/>
      <c r="S797" s="214">
        <f t="shared" si="180"/>
        <v>104000</v>
      </c>
      <c r="T797" s="214">
        <f t="shared" si="185"/>
        <v>0</v>
      </c>
      <c r="U797" s="214">
        <f t="shared" si="185"/>
        <v>0</v>
      </c>
      <c r="V797" s="214">
        <f t="shared" si="185"/>
        <v>0</v>
      </c>
      <c r="W797" s="214">
        <f t="shared" si="185"/>
        <v>0</v>
      </c>
      <c r="X797" s="214">
        <f t="shared" si="182"/>
        <v>0</v>
      </c>
      <c r="Y797" s="214" t="s">
        <v>1</v>
      </c>
      <c r="Z797" s="214">
        <v>1</v>
      </c>
      <c r="AA797" s="102">
        <v>1</v>
      </c>
      <c r="AB797" s="195">
        <v>104000</v>
      </c>
      <c r="AC797" s="195"/>
      <c r="AD797" s="195"/>
      <c r="AE797" s="214">
        <f t="shared" si="183"/>
        <v>104000</v>
      </c>
      <c r="AF797" s="214" t="s">
        <v>1</v>
      </c>
      <c r="AG797" s="214">
        <v>1</v>
      </c>
      <c r="AH797" s="102">
        <v>1</v>
      </c>
      <c r="AI797" s="195">
        <v>104000</v>
      </c>
      <c r="AJ797" s="195"/>
      <c r="AK797" s="195"/>
      <c r="AL797" s="214">
        <f t="shared" si="184"/>
        <v>104000</v>
      </c>
    </row>
    <row r="798" spans="1:38">
      <c r="A798" s="195">
        <v>27</v>
      </c>
      <c r="B798" s="102" t="s">
        <v>2013</v>
      </c>
      <c r="C798" s="102" t="s">
        <v>5895</v>
      </c>
      <c r="D798" s="214">
        <v>1959</v>
      </c>
      <c r="E798" s="214" t="s">
        <v>1154</v>
      </c>
      <c r="F798" s="214" t="s">
        <v>1</v>
      </c>
      <c r="G798" s="214" t="s">
        <v>1</v>
      </c>
      <c r="H798" s="214">
        <v>1.2</v>
      </c>
      <c r="I798" s="102">
        <v>1</v>
      </c>
      <c r="J798" s="195">
        <v>99840</v>
      </c>
      <c r="K798" s="195"/>
      <c r="L798" s="195"/>
      <c r="M798" s="214">
        <f t="shared" si="179"/>
        <v>99840</v>
      </c>
      <c r="N798" s="214">
        <v>1.2</v>
      </c>
      <c r="O798" s="102">
        <v>1</v>
      </c>
      <c r="P798" s="195">
        <v>99840</v>
      </c>
      <c r="Q798" s="195"/>
      <c r="R798" s="195"/>
      <c r="S798" s="214">
        <f t="shared" si="180"/>
        <v>99840</v>
      </c>
      <c r="T798" s="214">
        <f t="shared" si="185"/>
        <v>0</v>
      </c>
      <c r="U798" s="214">
        <f t="shared" si="185"/>
        <v>0</v>
      </c>
      <c r="V798" s="214">
        <f t="shared" si="185"/>
        <v>0</v>
      </c>
      <c r="W798" s="214">
        <f t="shared" si="185"/>
        <v>0</v>
      </c>
      <c r="X798" s="214">
        <f t="shared" si="182"/>
        <v>0</v>
      </c>
      <c r="Y798" s="214" t="s">
        <v>1</v>
      </c>
      <c r="Z798" s="214">
        <v>1.2</v>
      </c>
      <c r="AA798" s="102">
        <v>1</v>
      </c>
      <c r="AB798" s="195">
        <v>99840</v>
      </c>
      <c r="AC798" s="195"/>
      <c r="AD798" s="195"/>
      <c r="AE798" s="214">
        <f t="shared" si="183"/>
        <v>99840</v>
      </c>
      <c r="AF798" s="214" t="s">
        <v>1</v>
      </c>
      <c r="AG798" s="214">
        <v>1.2</v>
      </c>
      <c r="AH798" s="102">
        <v>1</v>
      </c>
      <c r="AI798" s="195">
        <v>99840</v>
      </c>
      <c r="AJ798" s="195"/>
      <c r="AK798" s="195"/>
      <c r="AL798" s="214">
        <f t="shared" si="184"/>
        <v>99840</v>
      </c>
    </row>
    <row r="799" spans="1:38" s="217" customFormat="1" ht="27">
      <c r="A799" s="212"/>
      <c r="B799" s="220" t="s">
        <v>228</v>
      </c>
      <c r="C799" s="220"/>
      <c r="D799" s="216" t="s">
        <v>1</v>
      </c>
      <c r="E799" s="216" t="s">
        <v>1</v>
      </c>
      <c r="F799" s="216" t="s">
        <v>1</v>
      </c>
      <c r="G799" s="216" t="s">
        <v>1</v>
      </c>
      <c r="H799" s="216" t="s">
        <v>1</v>
      </c>
      <c r="I799" s="216">
        <f>SUM(I772:I798)</f>
        <v>27</v>
      </c>
      <c r="J799" s="216">
        <f>SUM(J772:J798)</f>
        <v>2878115</v>
      </c>
      <c r="K799" s="216">
        <f>SUM(K772:K798)</f>
        <v>0</v>
      </c>
      <c r="L799" s="216">
        <f>SUM(L772:L798)</f>
        <v>0</v>
      </c>
      <c r="M799" s="216">
        <f>SUM(M772:M798)</f>
        <v>2878115</v>
      </c>
      <c r="N799" s="216"/>
      <c r="O799" s="216">
        <f t="shared" ref="O799:Y799" si="186">SUM(O772:O798)</f>
        <v>27</v>
      </c>
      <c r="P799" s="216">
        <f t="shared" si="186"/>
        <v>2878115</v>
      </c>
      <c r="Q799" s="216">
        <f t="shared" si="186"/>
        <v>0</v>
      </c>
      <c r="R799" s="216">
        <f t="shared" si="186"/>
        <v>0</v>
      </c>
      <c r="S799" s="216">
        <f t="shared" si="186"/>
        <v>2878115</v>
      </c>
      <c r="T799" s="216">
        <f t="shared" si="186"/>
        <v>0</v>
      </c>
      <c r="U799" s="216">
        <f t="shared" si="186"/>
        <v>0</v>
      </c>
      <c r="V799" s="216">
        <f t="shared" si="186"/>
        <v>0</v>
      </c>
      <c r="W799" s="216">
        <f t="shared" si="186"/>
        <v>0</v>
      </c>
      <c r="X799" s="216">
        <f t="shared" si="186"/>
        <v>0</v>
      </c>
      <c r="Y799" s="216">
        <f t="shared" si="186"/>
        <v>0</v>
      </c>
      <c r="Z799" s="216"/>
      <c r="AA799" s="216">
        <f t="shared" ref="AA799:AF799" si="187">SUM(AA772:AA798)</f>
        <v>27</v>
      </c>
      <c r="AB799" s="216">
        <f t="shared" si="187"/>
        <v>2878115</v>
      </c>
      <c r="AC799" s="216">
        <f t="shared" si="187"/>
        <v>0</v>
      </c>
      <c r="AD799" s="216">
        <f t="shared" si="187"/>
        <v>0</v>
      </c>
      <c r="AE799" s="216">
        <f t="shared" si="187"/>
        <v>2878115</v>
      </c>
      <c r="AF799" s="216">
        <f t="shared" si="187"/>
        <v>0</v>
      </c>
      <c r="AG799" s="216"/>
      <c r="AH799" s="216">
        <f>SUM(AH772:AH798)</f>
        <v>27</v>
      </c>
      <c r="AI799" s="216">
        <f>SUM(AI772:AI798)</f>
        <v>2878115</v>
      </c>
      <c r="AJ799" s="216">
        <f>SUM(AJ772:AJ798)</f>
        <v>0</v>
      </c>
      <c r="AK799" s="216">
        <f>SUM(AK772:AK798)</f>
        <v>0</v>
      </c>
      <c r="AL799" s="216">
        <f>SUM(AL772:AL798)</f>
        <v>2878115</v>
      </c>
    </row>
    <row r="800" spans="1:38" s="217" customFormat="1" ht="30" customHeight="1" thickBot="1">
      <c r="A800" s="212"/>
      <c r="B800" s="552" t="s">
        <v>6014</v>
      </c>
      <c r="C800" s="552"/>
      <c r="D800" s="216" t="s">
        <v>1</v>
      </c>
      <c r="E800" s="216" t="s">
        <v>1</v>
      </c>
      <c r="F800" s="216" t="s">
        <v>1</v>
      </c>
      <c r="G800" s="216" t="s">
        <v>1</v>
      </c>
      <c r="H800" s="216" t="s">
        <v>1</v>
      </c>
      <c r="I800" s="216">
        <f>+I714+I768+I799</f>
        <v>68</v>
      </c>
      <c r="J800" s="216">
        <f>+J714+J768+J799</f>
        <v>10448483</v>
      </c>
      <c r="K800" s="216">
        <f>+K714+K768+K799</f>
        <v>0</v>
      </c>
      <c r="L800" s="216">
        <f>+L714+L768+L799</f>
        <v>20425.600000000002</v>
      </c>
      <c r="M800" s="216">
        <f>+M714+M768+M799</f>
        <v>10483908.6</v>
      </c>
      <c r="N800" s="216" t="s">
        <v>1</v>
      </c>
      <c r="O800" s="216">
        <f t="shared" ref="O800:X800" si="188">+O714+O768+O799</f>
        <v>68</v>
      </c>
      <c r="P800" s="216">
        <f t="shared" si="188"/>
        <v>10339491</v>
      </c>
      <c r="Q800" s="216">
        <f t="shared" si="188"/>
        <v>0</v>
      </c>
      <c r="R800" s="216">
        <f t="shared" si="188"/>
        <v>20176</v>
      </c>
      <c r="S800" s="216">
        <f t="shared" si="188"/>
        <v>10374667</v>
      </c>
      <c r="T800" s="216">
        <f t="shared" si="188"/>
        <v>0</v>
      </c>
      <c r="U800" s="216">
        <f t="shared" si="188"/>
        <v>108991.99999999997</v>
      </c>
      <c r="V800" s="216">
        <f t="shared" si="188"/>
        <v>0</v>
      </c>
      <c r="W800" s="216">
        <f t="shared" si="188"/>
        <v>249.60000000000036</v>
      </c>
      <c r="X800" s="216">
        <f t="shared" si="188"/>
        <v>109241.59999999998</v>
      </c>
      <c r="Y800" s="216" t="s">
        <v>1</v>
      </c>
      <c r="Z800" s="216" t="s">
        <v>1</v>
      </c>
      <c r="AA800" s="216">
        <f>+AA714+AA768+AA799</f>
        <v>68</v>
      </c>
      <c r="AB800" s="216">
        <f>+AB714+AB768+AB799</f>
        <v>10616547</v>
      </c>
      <c r="AC800" s="216">
        <f>+AC714+AC768+AC799</f>
        <v>0</v>
      </c>
      <c r="AD800" s="216">
        <f>+AD714+AD768+AD799</f>
        <v>20800</v>
      </c>
      <c r="AE800" s="216">
        <f>+AE714+AE768+AE799</f>
        <v>10652347</v>
      </c>
      <c r="AF800" s="216" t="s">
        <v>1</v>
      </c>
      <c r="AG800" s="216" t="s">
        <v>1</v>
      </c>
      <c r="AH800" s="216">
        <f>+AH714+AH768+AH799</f>
        <v>68</v>
      </c>
      <c r="AI800" s="216">
        <f>+AI714+AI768+AI799</f>
        <v>10698083</v>
      </c>
      <c r="AJ800" s="216">
        <f>+AJ714+AJ768+AJ799</f>
        <v>0</v>
      </c>
      <c r="AK800" s="216">
        <f>+AK714+AK768+AK799</f>
        <v>20800</v>
      </c>
      <c r="AL800" s="216">
        <f>+AL714+AL768+AL799</f>
        <v>10733883</v>
      </c>
    </row>
    <row r="801" spans="1:38" s="176" customFormat="1" ht="49.5" customHeight="1">
      <c r="A801" s="30"/>
      <c r="B801" s="2251" t="s">
        <v>6088</v>
      </c>
      <c r="C801" s="2251"/>
      <c r="D801" s="2251"/>
      <c r="E801" s="2251"/>
      <c r="F801" s="2251"/>
      <c r="G801" s="2251"/>
      <c r="H801" s="2251"/>
      <c r="I801" s="2251"/>
      <c r="J801" s="2251"/>
      <c r="K801" s="31"/>
      <c r="L801" s="31"/>
      <c r="M801" s="175"/>
      <c r="N801" s="175"/>
      <c r="O801" s="34"/>
      <c r="P801" s="175"/>
      <c r="Q801" s="31"/>
      <c r="R801" s="41" t="s">
        <v>216</v>
      </c>
      <c r="S801" s="34"/>
      <c r="T801" s="175"/>
      <c r="U801" s="34"/>
      <c r="V801" s="175"/>
      <c r="W801" s="34"/>
      <c r="X801" s="175"/>
      <c r="Y801" s="134"/>
      <c r="Z801" s="31"/>
      <c r="AA801" s="174"/>
      <c r="AB801" s="31"/>
      <c r="AC801" s="31"/>
      <c r="AD801" s="31"/>
      <c r="AE801" s="41"/>
      <c r="AF801" s="134"/>
      <c r="AG801" s="31"/>
      <c r="AH801" s="174"/>
      <c r="AI801" s="31"/>
      <c r="AJ801" s="31"/>
      <c r="AK801" s="31"/>
      <c r="AL801" s="41"/>
    </row>
    <row r="802" spans="1:38" s="326" customFormat="1" ht="49.5" customHeight="1">
      <c r="A802" s="246"/>
      <c r="B802" s="323"/>
      <c r="C802" s="2237" t="s">
        <v>5890</v>
      </c>
      <c r="D802" s="2237" t="s">
        <v>5891</v>
      </c>
      <c r="E802" s="324"/>
      <c r="F802" s="325"/>
      <c r="G802" s="325"/>
      <c r="H802" s="325"/>
      <c r="I802" s="1833" t="s">
        <v>2131</v>
      </c>
      <c r="J802" s="325"/>
      <c r="K802" s="325"/>
      <c r="L802" s="325"/>
      <c r="M802" s="325"/>
      <c r="N802" s="324"/>
      <c r="O802" s="2220" t="s">
        <v>1919</v>
      </c>
      <c r="P802" s="2220"/>
      <c r="Q802" s="2220"/>
      <c r="R802" s="2220"/>
      <c r="S802" s="2250"/>
      <c r="T802" s="2249" t="s">
        <v>217</v>
      </c>
      <c r="U802" s="2220"/>
      <c r="V802" s="2220"/>
      <c r="W802" s="2220"/>
      <c r="X802" s="2250"/>
      <c r="Y802" s="324"/>
      <c r="Z802" s="325"/>
      <c r="AA802" s="1833" t="s">
        <v>5978</v>
      </c>
      <c r="AB802" s="325"/>
      <c r="AC802" s="325"/>
      <c r="AD802" s="325"/>
      <c r="AE802" s="447"/>
      <c r="AF802" s="324"/>
      <c r="AG802" s="325"/>
      <c r="AH802" s="1833" t="s">
        <v>6607</v>
      </c>
      <c r="AI802" s="325"/>
      <c r="AJ802" s="325"/>
      <c r="AK802" s="325"/>
      <c r="AL802" s="447"/>
    </row>
    <row r="803" spans="1:38" s="176" customFormat="1" ht="76.5">
      <c r="A803" s="211" t="s">
        <v>114</v>
      </c>
      <c r="B803" s="1832" t="s">
        <v>219</v>
      </c>
      <c r="C803" s="2239"/>
      <c r="D803" s="2239"/>
      <c r="E803" s="1832" t="s">
        <v>220</v>
      </c>
      <c r="F803" s="1832" t="s">
        <v>221</v>
      </c>
      <c r="G803" s="1832" t="s">
        <v>222</v>
      </c>
      <c r="H803" s="528" t="s">
        <v>4667</v>
      </c>
      <c r="I803" s="1832" t="s">
        <v>211</v>
      </c>
      <c r="J803" s="283" t="s">
        <v>463</v>
      </c>
      <c r="K803" s="1832" t="s">
        <v>223</v>
      </c>
      <c r="L803" s="1832" t="s">
        <v>224</v>
      </c>
      <c r="M803" s="1832" t="s">
        <v>5979</v>
      </c>
      <c r="N803" s="528" t="s">
        <v>1954</v>
      </c>
      <c r="O803" s="1832" t="s">
        <v>211</v>
      </c>
      <c r="P803" s="1832" t="s">
        <v>241</v>
      </c>
      <c r="Q803" s="1832" t="s">
        <v>223</v>
      </c>
      <c r="R803" s="1832" t="s">
        <v>224</v>
      </c>
      <c r="S803" s="1832" t="s">
        <v>5980</v>
      </c>
      <c r="T803" s="1832" t="s">
        <v>211</v>
      </c>
      <c r="U803" s="1832" t="s">
        <v>241</v>
      </c>
      <c r="V803" s="1832" t="s">
        <v>223</v>
      </c>
      <c r="W803" s="1832" t="s">
        <v>224</v>
      </c>
      <c r="X803" s="1832" t="s">
        <v>5981</v>
      </c>
      <c r="Y803" s="1832" t="s">
        <v>222</v>
      </c>
      <c r="Z803" s="528" t="s">
        <v>5982</v>
      </c>
      <c r="AA803" s="1832" t="s">
        <v>211</v>
      </c>
      <c r="AB803" s="1832" t="s">
        <v>241</v>
      </c>
      <c r="AC803" s="1832" t="s">
        <v>223</v>
      </c>
      <c r="AD803" s="1832" t="s">
        <v>224</v>
      </c>
      <c r="AE803" s="1832" t="s">
        <v>255</v>
      </c>
      <c r="AF803" s="1832" t="s">
        <v>222</v>
      </c>
      <c r="AG803" s="528" t="s">
        <v>7532</v>
      </c>
      <c r="AH803" s="1832" t="s">
        <v>211</v>
      </c>
      <c r="AI803" s="1832" t="s">
        <v>241</v>
      </c>
      <c r="AJ803" s="1832" t="s">
        <v>223</v>
      </c>
      <c r="AK803" s="1832" t="s">
        <v>224</v>
      </c>
      <c r="AL803" s="1832" t="s">
        <v>255</v>
      </c>
    </row>
    <row r="804" spans="1:38" s="35" customFormat="1" ht="12.75">
      <c r="A804" s="123">
        <v>1</v>
      </c>
      <c r="B804" s="123">
        <v>2</v>
      </c>
      <c r="C804" s="123"/>
      <c r="D804" s="123">
        <v>3</v>
      </c>
      <c r="E804" s="123">
        <v>4</v>
      </c>
      <c r="F804" s="123">
        <v>5</v>
      </c>
      <c r="G804" s="123">
        <v>6</v>
      </c>
      <c r="H804" s="123">
        <v>7</v>
      </c>
      <c r="I804" s="123">
        <v>8</v>
      </c>
      <c r="J804" s="123">
        <v>9</v>
      </c>
      <c r="K804" s="123">
        <v>10</v>
      </c>
      <c r="L804" s="123">
        <v>11</v>
      </c>
      <c r="M804" s="123">
        <v>12</v>
      </c>
      <c r="N804" s="123">
        <v>13</v>
      </c>
      <c r="O804" s="123">
        <v>14</v>
      </c>
      <c r="P804" s="123">
        <v>15</v>
      </c>
      <c r="Q804" s="123">
        <v>16</v>
      </c>
      <c r="R804" s="123">
        <v>17</v>
      </c>
      <c r="S804" s="123">
        <v>18</v>
      </c>
      <c r="T804" s="123">
        <v>19</v>
      </c>
      <c r="U804" s="123">
        <v>20</v>
      </c>
      <c r="V804" s="123">
        <v>21</v>
      </c>
      <c r="W804" s="123">
        <v>22</v>
      </c>
      <c r="X804" s="123">
        <v>23</v>
      </c>
      <c r="Y804" s="123">
        <v>24</v>
      </c>
      <c r="Z804" s="123">
        <v>25</v>
      </c>
      <c r="AA804" s="123">
        <v>26</v>
      </c>
      <c r="AB804" s="123">
        <v>27</v>
      </c>
      <c r="AC804" s="123">
        <v>28</v>
      </c>
      <c r="AD804" s="123">
        <v>29</v>
      </c>
      <c r="AE804" s="123">
        <v>30</v>
      </c>
      <c r="AF804" s="123">
        <v>31</v>
      </c>
      <c r="AG804" s="123">
        <v>32</v>
      </c>
      <c r="AH804" s="123">
        <v>33</v>
      </c>
      <c r="AI804" s="123">
        <v>34</v>
      </c>
      <c r="AJ804" s="123">
        <v>35</v>
      </c>
      <c r="AK804" s="123">
        <v>36</v>
      </c>
      <c r="AL804" s="123">
        <v>37</v>
      </c>
    </row>
    <row r="805" spans="1:38" ht="14.25" hidden="1">
      <c r="A805" s="212" t="s">
        <v>2</v>
      </c>
      <c r="B805" s="213" t="s">
        <v>5983</v>
      </c>
      <c r="C805" s="213"/>
      <c r="D805" s="102"/>
      <c r="E805" s="214"/>
      <c r="F805" s="214"/>
      <c r="G805" s="214"/>
      <c r="H805" s="214"/>
      <c r="I805" s="213"/>
      <c r="J805" s="214"/>
      <c r="K805" s="214"/>
      <c r="L805" s="214"/>
      <c r="M805" s="214"/>
      <c r="N805" s="214"/>
      <c r="O805" s="213"/>
      <c r="P805" s="214"/>
      <c r="Q805" s="214"/>
      <c r="R805" s="214"/>
      <c r="S805" s="213"/>
      <c r="T805" s="214"/>
      <c r="U805" s="213"/>
      <c r="V805" s="214"/>
      <c r="W805" s="106"/>
      <c r="X805" s="106"/>
      <c r="Y805" s="214"/>
      <c r="Z805" s="214"/>
      <c r="AA805" s="213"/>
      <c r="AB805" s="214"/>
      <c r="AC805" s="214"/>
      <c r="AD805" s="214"/>
      <c r="AE805" s="214"/>
      <c r="AF805" s="214"/>
      <c r="AG805" s="214"/>
      <c r="AH805" s="213"/>
      <c r="AI805" s="214"/>
      <c r="AJ805" s="214"/>
      <c r="AK805" s="214"/>
      <c r="AL805" s="214"/>
    </row>
    <row r="806" spans="1:38" hidden="1">
      <c r="A806" s="195"/>
      <c r="B806" s="180" t="s">
        <v>126</v>
      </c>
      <c r="C806" s="180"/>
      <c r="D806" s="213"/>
      <c r="E806" s="214"/>
      <c r="F806" s="214"/>
      <c r="G806" s="214"/>
      <c r="H806" s="214"/>
      <c r="I806" s="180"/>
      <c r="J806" s="180"/>
      <c r="K806" s="180"/>
      <c r="L806" s="180"/>
      <c r="M806" s="180"/>
      <c r="N806" s="214"/>
      <c r="O806" s="180"/>
      <c r="P806" s="180"/>
      <c r="Q806" s="180"/>
      <c r="R806" s="180"/>
      <c r="S806" s="180"/>
      <c r="T806" s="180"/>
      <c r="U806" s="180"/>
      <c r="V806" s="180"/>
      <c r="W806" s="106"/>
      <c r="X806" s="106"/>
      <c r="Y806" s="214"/>
      <c r="Z806" s="214"/>
      <c r="AA806" s="180"/>
      <c r="AB806" s="180"/>
      <c r="AC806" s="180"/>
      <c r="AD806" s="180"/>
      <c r="AE806" s="180"/>
      <c r="AF806" s="214"/>
      <c r="AG806" s="214"/>
      <c r="AH806" s="180"/>
      <c r="AI806" s="180"/>
      <c r="AJ806" s="180"/>
      <c r="AK806" s="180"/>
      <c r="AL806" s="180"/>
    </row>
    <row r="807" spans="1:38" hidden="1">
      <c r="A807" s="195"/>
      <c r="B807" s="180" t="s">
        <v>226</v>
      </c>
      <c r="C807" s="180"/>
      <c r="D807" s="180"/>
      <c r="E807" s="214"/>
      <c r="F807" s="214"/>
      <c r="G807" s="214"/>
      <c r="H807" s="214"/>
      <c r="I807" s="180"/>
      <c r="J807" s="180"/>
      <c r="K807" s="180"/>
      <c r="L807" s="180"/>
      <c r="M807" s="180"/>
      <c r="N807" s="214"/>
      <c r="O807" s="180"/>
      <c r="P807" s="180"/>
      <c r="Q807" s="180"/>
      <c r="R807" s="180"/>
      <c r="S807" s="180"/>
      <c r="T807" s="180"/>
      <c r="U807" s="180"/>
      <c r="V807" s="180"/>
      <c r="W807" s="106"/>
      <c r="X807" s="106"/>
      <c r="Y807" s="214"/>
      <c r="Z807" s="214"/>
      <c r="AA807" s="180"/>
      <c r="AB807" s="180"/>
      <c r="AC807" s="180"/>
      <c r="AD807" s="180"/>
      <c r="AE807" s="180"/>
      <c r="AF807" s="214"/>
      <c r="AG807" s="214"/>
      <c r="AH807" s="180"/>
      <c r="AI807" s="180"/>
      <c r="AJ807" s="180"/>
      <c r="AK807" s="180"/>
      <c r="AL807" s="180"/>
    </row>
    <row r="808" spans="1:38" hidden="1">
      <c r="A808" s="195"/>
      <c r="B808" s="180" t="s">
        <v>227</v>
      </c>
      <c r="C808" s="180"/>
      <c r="D808" s="102"/>
      <c r="E808" s="214"/>
      <c r="F808" s="214"/>
      <c r="G808" s="214"/>
      <c r="H808" s="214"/>
      <c r="I808" s="180"/>
      <c r="J808" s="180"/>
      <c r="K808" s="180"/>
      <c r="L808" s="180"/>
      <c r="M808" s="180"/>
      <c r="N808" s="214"/>
      <c r="O808" s="180"/>
      <c r="P808" s="180"/>
      <c r="Q808" s="180"/>
      <c r="R808" s="180"/>
      <c r="S808" s="180"/>
      <c r="T808" s="180"/>
      <c r="U808" s="180"/>
      <c r="V808" s="180"/>
      <c r="W808" s="106"/>
      <c r="X808" s="106"/>
      <c r="Y808" s="214"/>
      <c r="Z808" s="214"/>
      <c r="AA808" s="180"/>
      <c r="AB808" s="180"/>
      <c r="AC808" s="180"/>
      <c r="AD808" s="180"/>
      <c r="AE808" s="180"/>
      <c r="AF808" s="214"/>
      <c r="AG808" s="214"/>
      <c r="AH808" s="180"/>
      <c r="AI808" s="180"/>
      <c r="AJ808" s="180"/>
      <c r="AK808" s="180"/>
      <c r="AL808" s="180"/>
    </row>
    <row r="809" spans="1:38" hidden="1">
      <c r="A809" s="195">
        <v>1</v>
      </c>
      <c r="B809" s="102"/>
      <c r="C809" s="102"/>
      <c r="D809" s="102"/>
      <c r="E809" s="195"/>
      <c r="F809" s="195"/>
      <c r="G809" s="195"/>
      <c r="H809" s="195"/>
      <c r="I809" s="102"/>
      <c r="J809" s="102"/>
      <c r="K809" s="102"/>
      <c r="L809" s="102"/>
      <c r="M809" s="214">
        <f>J809+K809+L809</f>
        <v>0</v>
      </c>
      <c r="N809" s="195"/>
      <c r="O809" s="102"/>
      <c r="P809" s="195"/>
      <c r="Q809" s="195"/>
      <c r="R809" s="195"/>
      <c r="S809" s="214">
        <f>P809+Q809+R809</f>
        <v>0</v>
      </c>
      <c r="T809" s="214">
        <f t="shared" ref="T809:W811" si="189">I809-O809</f>
        <v>0</v>
      </c>
      <c r="U809" s="214">
        <f t="shared" si="189"/>
        <v>0</v>
      </c>
      <c r="V809" s="214">
        <f t="shared" si="189"/>
        <v>0</v>
      </c>
      <c r="W809" s="214">
        <f t="shared" si="189"/>
        <v>0</v>
      </c>
      <c r="X809" s="214">
        <f>U809+V809+W809</f>
        <v>0</v>
      </c>
      <c r="Y809" s="195"/>
      <c r="Z809" s="195"/>
      <c r="AA809" s="102"/>
      <c r="AB809" s="102"/>
      <c r="AC809" s="102"/>
      <c r="AD809" s="102"/>
      <c r="AE809" s="214">
        <f>AB809+AC809+AD809</f>
        <v>0</v>
      </c>
      <c r="AF809" s="195"/>
      <c r="AG809" s="195"/>
      <c r="AH809" s="102"/>
      <c r="AI809" s="102"/>
      <c r="AJ809" s="102"/>
      <c r="AK809" s="102"/>
      <c r="AL809" s="214">
        <f>AI809+AJ809+AK809</f>
        <v>0</v>
      </c>
    </row>
    <row r="810" spans="1:38" hidden="1">
      <c r="A810" s="195">
        <v>2</v>
      </c>
      <c r="B810" s="102"/>
      <c r="C810" s="102"/>
      <c r="D810" s="215"/>
      <c r="E810" s="195"/>
      <c r="F810" s="195"/>
      <c r="G810" s="195"/>
      <c r="H810" s="195"/>
      <c r="I810" s="102"/>
      <c r="J810" s="102"/>
      <c r="K810" s="102"/>
      <c r="L810" s="102"/>
      <c r="M810" s="214">
        <f>J810+K810+L810</f>
        <v>0</v>
      </c>
      <c r="N810" s="195"/>
      <c r="O810" s="102"/>
      <c r="P810" s="195"/>
      <c r="Q810" s="195"/>
      <c r="R810" s="195"/>
      <c r="S810" s="214">
        <f>P810+Q810+R810</f>
        <v>0</v>
      </c>
      <c r="T810" s="214">
        <f t="shared" si="189"/>
        <v>0</v>
      </c>
      <c r="U810" s="214">
        <f t="shared" si="189"/>
        <v>0</v>
      </c>
      <c r="V810" s="214">
        <f t="shared" si="189"/>
        <v>0</v>
      </c>
      <c r="W810" s="214">
        <f t="shared" si="189"/>
        <v>0</v>
      </c>
      <c r="X810" s="214">
        <f>U810+V810+W810</f>
        <v>0</v>
      </c>
      <c r="Y810" s="195"/>
      <c r="Z810" s="195"/>
      <c r="AA810" s="102"/>
      <c r="AB810" s="102"/>
      <c r="AC810" s="102"/>
      <c r="AD810" s="102"/>
      <c r="AE810" s="214">
        <f>AB810+AC810+AD810</f>
        <v>0</v>
      </c>
      <c r="AF810" s="195"/>
      <c r="AG810" s="195"/>
      <c r="AH810" s="102"/>
      <c r="AI810" s="102"/>
      <c r="AJ810" s="102"/>
      <c r="AK810" s="102"/>
      <c r="AL810" s="214">
        <f>AI810+AJ810+AK810</f>
        <v>0</v>
      </c>
    </row>
    <row r="811" spans="1:38" hidden="1">
      <c r="A811" s="195">
        <v>3</v>
      </c>
      <c r="B811" s="215"/>
      <c r="C811" s="215"/>
      <c r="D811" s="220"/>
      <c r="E811" s="195"/>
      <c r="F811" s="195"/>
      <c r="G811" s="195"/>
      <c r="H811" s="195"/>
      <c r="I811" s="102"/>
      <c r="J811" s="102"/>
      <c r="K811" s="102"/>
      <c r="L811" s="102"/>
      <c r="M811" s="214">
        <f>J811+K811+L811</f>
        <v>0</v>
      </c>
      <c r="N811" s="195"/>
      <c r="O811" s="102"/>
      <c r="P811" s="195"/>
      <c r="Q811" s="195"/>
      <c r="R811" s="195"/>
      <c r="S811" s="214">
        <f>P811+Q811+R811</f>
        <v>0</v>
      </c>
      <c r="T811" s="214">
        <f t="shared" si="189"/>
        <v>0</v>
      </c>
      <c r="U811" s="214">
        <f t="shared" si="189"/>
        <v>0</v>
      </c>
      <c r="V811" s="214">
        <f t="shared" si="189"/>
        <v>0</v>
      </c>
      <c r="W811" s="214">
        <f t="shared" si="189"/>
        <v>0</v>
      </c>
      <c r="X811" s="214">
        <f>U811+V811+W811</f>
        <v>0</v>
      </c>
      <c r="Y811" s="195"/>
      <c r="Z811" s="195"/>
      <c r="AA811" s="102"/>
      <c r="AB811" s="102"/>
      <c r="AC811" s="102"/>
      <c r="AD811" s="102"/>
      <c r="AE811" s="214">
        <f>AB811+AC811+AD811</f>
        <v>0</v>
      </c>
      <c r="AF811" s="195"/>
      <c r="AG811" s="195"/>
      <c r="AH811" s="102"/>
      <c r="AI811" s="102"/>
      <c r="AJ811" s="102"/>
      <c r="AK811" s="102"/>
      <c r="AL811" s="214">
        <f>AI811+AJ811+AK811</f>
        <v>0</v>
      </c>
    </row>
    <row r="812" spans="1:38" s="217" customFormat="1" ht="27" hidden="1">
      <c r="A812" s="212"/>
      <c r="B812" s="220" t="s">
        <v>228</v>
      </c>
      <c r="C812" s="220"/>
      <c r="D812" s="216" t="s">
        <v>1</v>
      </c>
      <c r="E812" s="216" t="s">
        <v>1</v>
      </c>
      <c r="F812" s="216" t="s">
        <v>1</v>
      </c>
      <c r="G812" s="216" t="s">
        <v>1</v>
      </c>
      <c r="H812" s="216" t="s">
        <v>1</v>
      </c>
      <c r="I812" s="216">
        <f>SUM(I809:I811)</f>
        <v>0</v>
      </c>
      <c r="J812" s="216">
        <f>SUM(J809:J811)</f>
        <v>0</v>
      </c>
      <c r="K812" s="216">
        <f>SUM(K809:K811)</f>
        <v>0</v>
      </c>
      <c r="L812" s="216">
        <f>SUM(L809:L811)</f>
        <v>0</v>
      </c>
      <c r="M812" s="216">
        <f>SUM(M809:M811)</f>
        <v>0</v>
      </c>
      <c r="N812" s="216" t="s">
        <v>1</v>
      </c>
      <c r="O812" s="216">
        <f t="shared" ref="O812:X812" si="190">SUM(O809:O811)</f>
        <v>0</v>
      </c>
      <c r="P812" s="216">
        <f t="shared" si="190"/>
        <v>0</v>
      </c>
      <c r="Q812" s="216">
        <f t="shared" si="190"/>
        <v>0</v>
      </c>
      <c r="R812" s="216">
        <f t="shared" si="190"/>
        <v>0</v>
      </c>
      <c r="S812" s="216">
        <f t="shared" si="190"/>
        <v>0</v>
      </c>
      <c r="T812" s="216">
        <f t="shared" si="190"/>
        <v>0</v>
      </c>
      <c r="U812" s="216">
        <f t="shared" si="190"/>
        <v>0</v>
      </c>
      <c r="V812" s="216">
        <f t="shared" si="190"/>
        <v>0</v>
      </c>
      <c r="W812" s="216">
        <f t="shared" si="190"/>
        <v>0</v>
      </c>
      <c r="X812" s="216">
        <f t="shared" si="190"/>
        <v>0</v>
      </c>
      <c r="Y812" s="216" t="s">
        <v>1</v>
      </c>
      <c r="Z812" s="216" t="s">
        <v>1</v>
      </c>
      <c r="AA812" s="216">
        <f>SUM(AA809:AA811)</f>
        <v>0</v>
      </c>
      <c r="AB812" s="216">
        <f>SUM(AB809:AB811)</f>
        <v>0</v>
      </c>
      <c r="AC812" s="216">
        <f>SUM(AC809:AC811)</f>
        <v>0</v>
      </c>
      <c r="AD812" s="216">
        <f>SUM(AD809:AD811)</f>
        <v>0</v>
      </c>
      <c r="AE812" s="216">
        <f>SUM(AE809:AE811)</f>
        <v>0</v>
      </c>
      <c r="AF812" s="216" t="s">
        <v>1</v>
      </c>
      <c r="AG812" s="216" t="s">
        <v>1</v>
      </c>
      <c r="AH812" s="216">
        <f>SUM(AH809:AH811)</f>
        <v>0</v>
      </c>
      <c r="AI812" s="216">
        <f>SUM(AI809:AI811)</f>
        <v>0</v>
      </c>
      <c r="AJ812" s="216">
        <f>SUM(AJ809:AJ811)</f>
        <v>0</v>
      </c>
      <c r="AK812" s="216">
        <f>SUM(AK809:AK811)</f>
        <v>0</v>
      </c>
      <c r="AL812" s="216">
        <f>SUM(AL809:AL811)</f>
        <v>0</v>
      </c>
    </row>
    <row r="813" spans="1:38" hidden="1">
      <c r="A813" s="195"/>
      <c r="B813" s="180" t="s">
        <v>227</v>
      </c>
      <c r="C813" s="180"/>
      <c r="D813" s="214"/>
      <c r="E813" s="214"/>
      <c r="F813" s="214"/>
      <c r="G813" s="214"/>
      <c r="H813" s="214"/>
      <c r="I813" s="180"/>
      <c r="J813" s="180"/>
      <c r="K813" s="180"/>
      <c r="L813" s="180"/>
      <c r="M813" s="180"/>
      <c r="N813" s="214"/>
      <c r="O813" s="180"/>
      <c r="P813" s="180"/>
      <c r="Q813" s="180"/>
      <c r="R813" s="180"/>
      <c r="S813" s="180"/>
      <c r="T813" s="180"/>
      <c r="U813" s="180"/>
      <c r="V813" s="180"/>
      <c r="W813" s="106"/>
      <c r="X813" s="106"/>
      <c r="Y813" s="214"/>
      <c r="Z813" s="214"/>
      <c r="AA813" s="180"/>
      <c r="AB813" s="180"/>
      <c r="AC813" s="180"/>
      <c r="AD813" s="180"/>
      <c r="AE813" s="180"/>
      <c r="AF813" s="214"/>
      <c r="AG813" s="214"/>
      <c r="AH813" s="180"/>
      <c r="AI813" s="180"/>
      <c r="AJ813" s="180"/>
      <c r="AK813" s="180"/>
      <c r="AL813" s="180"/>
    </row>
    <row r="814" spans="1:38" hidden="1">
      <c r="A814" s="195">
        <v>1</v>
      </c>
      <c r="B814" s="102"/>
      <c r="C814" s="102"/>
      <c r="D814" s="195"/>
      <c r="E814" s="195"/>
      <c r="F814" s="195"/>
      <c r="G814" s="195"/>
      <c r="H814" s="195"/>
      <c r="I814" s="102"/>
      <c r="J814" s="102"/>
      <c r="K814" s="102"/>
      <c r="L814" s="102"/>
      <c r="M814" s="214">
        <f>J814+K814+L814</f>
        <v>0</v>
      </c>
      <c r="N814" s="195"/>
      <c r="O814" s="102"/>
      <c r="P814" s="195"/>
      <c r="Q814" s="195"/>
      <c r="R814" s="195"/>
      <c r="S814" s="214">
        <f>P814+Q814+R814</f>
        <v>0</v>
      </c>
      <c r="T814" s="214">
        <f t="shared" ref="T814:W816" si="191">I814-O814</f>
        <v>0</v>
      </c>
      <c r="U814" s="214">
        <f t="shared" si="191"/>
        <v>0</v>
      </c>
      <c r="V814" s="214">
        <f t="shared" si="191"/>
        <v>0</v>
      </c>
      <c r="W814" s="214">
        <f t="shared" si="191"/>
        <v>0</v>
      </c>
      <c r="X814" s="214">
        <f>U814+V814+W814</f>
        <v>0</v>
      </c>
      <c r="Y814" s="195"/>
      <c r="Z814" s="195"/>
      <c r="AA814" s="102"/>
      <c r="AB814" s="102"/>
      <c r="AC814" s="102"/>
      <c r="AD814" s="102"/>
      <c r="AE814" s="214">
        <f>AB814+AC814+AD814</f>
        <v>0</v>
      </c>
      <c r="AF814" s="195"/>
      <c r="AG814" s="195"/>
      <c r="AH814" s="102"/>
      <c r="AI814" s="102"/>
      <c r="AJ814" s="102"/>
      <c r="AK814" s="102"/>
      <c r="AL814" s="214">
        <f>AI814+AJ814+AK814</f>
        <v>0</v>
      </c>
    </row>
    <row r="815" spans="1:38" hidden="1">
      <c r="A815" s="195">
        <v>2</v>
      </c>
      <c r="B815" s="102"/>
      <c r="C815" s="102"/>
      <c r="D815" s="195"/>
      <c r="E815" s="195"/>
      <c r="F815" s="195"/>
      <c r="G815" s="195"/>
      <c r="H815" s="195"/>
      <c r="I815" s="102"/>
      <c r="J815" s="102"/>
      <c r="K815" s="102"/>
      <c r="L815" s="102"/>
      <c r="M815" s="214">
        <f>J815+K815+L815</f>
        <v>0</v>
      </c>
      <c r="N815" s="195"/>
      <c r="O815" s="102"/>
      <c r="P815" s="195"/>
      <c r="Q815" s="195"/>
      <c r="R815" s="195"/>
      <c r="S815" s="214">
        <f>P815+Q815+R815</f>
        <v>0</v>
      </c>
      <c r="T815" s="214">
        <f t="shared" si="191"/>
        <v>0</v>
      </c>
      <c r="U815" s="214">
        <f t="shared" si="191"/>
        <v>0</v>
      </c>
      <c r="V815" s="214">
        <f t="shared" si="191"/>
        <v>0</v>
      </c>
      <c r="W815" s="214">
        <f t="shared" si="191"/>
        <v>0</v>
      </c>
      <c r="X815" s="214">
        <f>U815+V815+W815</f>
        <v>0</v>
      </c>
      <c r="Y815" s="195"/>
      <c r="Z815" s="195"/>
      <c r="AA815" s="102"/>
      <c r="AB815" s="102"/>
      <c r="AC815" s="102"/>
      <c r="AD815" s="102"/>
      <c r="AE815" s="214">
        <f>AB815+AC815+AD815</f>
        <v>0</v>
      </c>
      <c r="AF815" s="195"/>
      <c r="AG815" s="195"/>
      <c r="AH815" s="102"/>
      <c r="AI815" s="102"/>
      <c r="AJ815" s="102"/>
      <c r="AK815" s="102"/>
      <c r="AL815" s="214">
        <f>AI815+AJ815+AK815</f>
        <v>0</v>
      </c>
    </row>
    <row r="816" spans="1:38" hidden="1">
      <c r="A816" s="195">
        <v>3</v>
      </c>
      <c r="B816" s="215"/>
      <c r="C816" s="215"/>
      <c r="D816" s="195"/>
      <c r="E816" s="195"/>
      <c r="F816" s="195"/>
      <c r="G816" s="195"/>
      <c r="H816" s="195"/>
      <c r="I816" s="102"/>
      <c r="J816" s="102"/>
      <c r="K816" s="102"/>
      <c r="L816" s="102"/>
      <c r="M816" s="214">
        <f>J816+K816+L816</f>
        <v>0</v>
      </c>
      <c r="N816" s="195"/>
      <c r="O816" s="102"/>
      <c r="P816" s="195"/>
      <c r="Q816" s="195"/>
      <c r="R816" s="195"/>
      <c r="S816" s="214">
        <f>P816+Q816+R816</f>
        <v>0</v>
      </c>
      <c r="T816" s="214">
        <f t="shared" si="191"/>
        <v>0</v>
      </c>
      <c r="U816" s="214">
        <f t="shared" si="191"/>
        <v>0</v>
      </c>
      <c r="V816" s="214">
        <f t="shared" si="191"/>
        <v>0</v>
      </c>
      <c r="W816" s="214">
        <f t="shared" si="191"/>
        <v>0</v>
      </c>
      <c r="X816" s="214">
        <f>U816+V816+W816</f>
        <v>0</v>
      </c>
      <c r="Y816" s="195"/>
      <c r="Z816" s="195"/>
      <c r="AA816" s="102"/>
      <c r="AB816" s="102"/>
      <c r="AC816" s="102"/>
      <c r="AD816" s="102"/>
      <c r="AE816" s="214">
        <f>AB816+AC816+AD816</f>
        <v>0</v>
      </c>
      <c r="AF816" s="195"/>
      <c r="AG816" s="195"/>
      <c r="AH816" s="102"/>
      <c r="AI816" s="102"/>
      <c r="AJ816" s="102"/>
      <c r="AK816" s="102"/>
      <c r="AL816" s="214">
        <f>AI816+AJ816+AK816</f>
        <v>0</v>
      </c>
    </row>
    <row r="817" spans="1:38" s="217" customFormat="1" ht="27" hidden="1">
      <c r="A817" s="212"/>
      <c r="B817" s="220" t="s">
        <v>228</v>
      </c>
      <c r="C817" s="220"/>
      <c r="D817" s="216" t="s">
        <v>1</v>
      </c>
      <c r="E817" s="216" t="s">
        <v>1</v>
      </c>
      <c r="F817" s="216" t="s">
        <v>1</v>
      </c>
      <c r="G817" s="216" t="s">
        <v>1</v>
      </c>
      <c r="H817" s="216" t="s">
        <v>1</v>
      </c>
      <c r="I817" s="216">
        <f>SUM(I814:I816)</f>
        <v>0</v>
      </c>
      <c r="J817" s="216">
        <f>SUM(J814:J816)</f>
        <v>0</v>
      </c>
      <c r="K817" s="216">
        <f>SUM(K814:K816)</f>
        <v>0</v>
      </c>
      <c r="L817" s="216">
        <f>SUM(L814:L816)</f>
        <v>0</v>
      </c>
      <c r="M817" s="216">
        <f>SUM(M814:M816)</f>
        <v>0</v>
      </c>
      <c r="N817" s="216" t="s">
        <v>1</v>
      </c>
      <c r="O817" s="216">
        <f t="shared" ref="O817:V817" si="192">SUM(O814:O816)</f>
        <v>0</v>
      </c>
      <c r="P817" s="216">
        <f t="shared" si="192"/>
        <v>0</v>
      </c>
      <c r="Q817" s="216">
        <f t="shared" si="192"/>
        <v>0</v>
      </c>
      <c r="R817" s="216">
        <f t="shared" si="192"/>
        <v>0</v>
      </c>
      <c r="S817" s="216">
        <f t="shared" si="192"/>
        <v>0</v>
      </c>
      <c r="T817" s="216">
        <f t="shared" si="192"/>
        <v>0</v>
      </c>
      <c r="U817" s="216">
        <f t="shared" si="192"/>
        <v>0</v>
      </c>
      <c r="V817" s="216">
        <f t="shared" si="192"/>
        <v>0</v>
      </c>
      <c r="W817" s="112"/>
      <c r="X817" s="112"/>
      <c r="Y817" s="216" t="s">
        <v>1</v>
      </c>
      <c r="Z817" s="216" t="s">
        <v>1</v>
      </c>
      <c r="AA817" s="216">
        <f>SUM(AA814:AA816)</f>
        <v>0</v>
      </c>
      <c r="AB817" s="216">
        <f>SUM(AB814:AB816)</f>
        <v>0</v>
      </c>
      <c r="AC817" s="216">
        <f>SUM(AC814:AC816)</f>
        <v>0</v>
      </c>
      <c r="AD817" s="216">
        <f>SUM(AD814:AD816)</f>
        <v>0</v>
      </c>
      <c r="AE817" s="216">
        <f>SUM(AE814:AE816)</f>
        <v>0</v>
      </c>
      <c r="AF817" s="216" t="s">
        <v>1</v>
      </c>
      <c r="AG817" s="216" t="s">
        <v>1</v>
      </c>
      <c r="AH817" s="216">
        <f>SUM(AH814:AH816)</f>
        <v>0</v>
      </c>
      <c r="AI817" s="216">
        <f>SUM(AI814:AI816)</f>
        <v>0</v>
      </c>
      <c r="AJ817" s="216">
        <f>SUM(AJ814:AJ816)</f>
        <v>0</v>
      </c>
      <c r="AK817" s="216">
        <f>SUM(AK814:AK816)</f>
        <v>0</v>
      </c>
      <c r="AL817" s="216">
        <f>SUM(AL814:AL816)</f>
        <v>0</v>
      </c>
    </row>
    <row r="818" spans="1:38" s="217" customFormat="1" ht="27" hidden="1">
      <c r="A818" s="212"/>
      <c r="B818" s="213" t="s">
        <v>5984</v>
      </c>
      <c r="C818" s="213"/>
      <c r="D818" s="216" t="s">
        <v>1</v>
      </c>
      <c r="E818" s="216" t="s">
        <v>1</v>
      </c>
      <c r="F818" s="216" t="s">
        <v>1</v>
      </c>
      <c r="G818" s="216" t="s">
        <v>1</v>
      </c>
      <c r="H818" s="216" t="s">
        <v>1</v>
      </c>
      <c r="I818" s="216">
        <f>I812+I817</f>
        <v>0</v>
      </c>
      <c r="J818" s="216">
        <f>J812+J817</f>
        <v>0</v>
      </c>
      <c r="K818" s="216">
        <f>K812+K817</f>
        <v>0</v>
      </c>
      <c r="L818" s="216">
        <f>L812+L817</f>
        <v>0</v>
      </c>
      <c r="M818" s="216">
        <f>M812+M817</f>
        <v>0</v>
      </c>
      <c r="N818" s="216" t="s">
        <v>1</v>
      </c>
      <c r="O818" s="216">
        <f t="shared" ref="O818:X818" si="193">O812+O817</f>
        <v>0</v>
      </c>
      <c r="P818" s="216">
        <f t="shared" si="193"/>
        <v>0</v>
      </c>
      <c r="Q818" s="216">
        <f t="shared" si="193"/>
        <v>0</v>
      </c>
      <c r="R818" s="216">
        <f t="shared" si="193"/>
        <v>0</v>
      </c>
      <c r="S818" s="216">
        <f t="shared" si="193"/>
        <v>0</v>
      </c>
      <c r="T818" s="216">
        <f t="shared" si="193"/>
        <v>0</v>
      </c>
      <c r="U818" s="216">
        <f t="shared" si="193"/>
        <v>0</v>
      </c>
      <c r="V818" s="216">
        <f t="shared" si="193"/>
        <v>0</v>
      </c>
      <c r="W818" s="216">
        <f t="shared" si="193"/>
        <v>0</v>
      </c>
      <c r="X818" s="216">
        <f t="shared" si="193"/>
        <v>0</v>
      </c>
      <c r="Y818" s="216" t="s">
        <v>1</v>
      </c>
      <c r="Z818" s="216" t="s">
        <v>1</v>
      </c>
      <c r="AA818" s="216">
        <f>AA812+AA817</f>
        <v>0</v>
      </c>
      <c r="AB818" s="216">
        <f>AB812+AB817</f>
        <v>0</v>
      </c>
      <c r="AC818" s="216">
        <f>AC812+AC817</f>
        <v>0</v>
      </c>
      <c r="AD818" s="216">
        <f>AD812+AD817</f>
        <v>0</v>
      </c>
      <c r="AE818" s="216">
        <f>AE812+AE817</f>
        <v>0</v>
      </c>
      <c r="AF818" s="216" t="s">
        <v>1</v>
      </c>
      <c r="AG818" s="216" t="s">
        <v>1</v>
      </c>
      <c r="AH818" s="216">
        <f>AH812+AH817</f>
        <v>0</v>
      </c>
      <c r="AI818" s="216">
        <f>AI812+AI817</f>
        <v>0</v>
      </c>
      <c r="AJ818" s="216">
        <f>AJ812+AJ817</f>
        <v>0</v>
      </c>
      <c r="AK818" s="216">
        <f>AK812+AK817</f>
        <v>0</v>
      </c>
      <c r="AL818" s="216">
        <f>AL812+AL817</f>
        <v>0</v>
      </c>
    </row>
    <row r="819" spans="1:38" hidden="1">
      <c r="A819" s="195"/>
      <c r="B819" s="215"/>
      <c r="C819" s="215"/>
      <c r="D819" s="214"/>
      <c r="E819" s="214"/>
      <c r="F819" s="214"/>
      <c r="G819" s="214"/>
      <c r="H819" s="214"/>
      <c r="I819" s="215"/>
      <c r="J819" s="214"/>
      <c r="K819" s="214"/>
      <c r="L819" s="214"/>
      <c r="M819" s="214"/>
      <c r="N819" s="214"/>
      <c r="O819" s="215"/>
      <c r="P819" s="214"/>
      <c r="Q819" s="214"/>
      <c r="R819" s="214"/>
      <c r="S819" s="215"/>
      <c r="T819" s="214"/>
      <c r="U819" s="215"/>
      <c r="V819" s="214"/>
      <c r="W819" s="106"/>
      <c r="X819" s="106"/>
      <c r="Y819" s="214"/>
      <c r="Z819" s="214"/>
      <c r="AA819" s="215"/>
      <c r="AB819" s="214"/>
      <c r="AC819" s="214"/>
      <c r="AD819" s="214"/>
      <c r="AE819" s="214"/>
      <c r="AF819" s="214"/>
      <c r="AG819" s="214"/>
      <c r="AH819" s="215"/>
      <c r="AI819" s="214"/>
      <c r="AJ819" s="214"/>
      <c r="AK819" s="214"/>
      <c r="AL819" s="214"/>
    </row>
    <row r="820" spans="1:38" ht="27">
      <c r="A820" s="212" t="s">
        <v>3</v>
      </c>
      <c r="B820" s="213" t="s">
        <v>4668</v>
      </c>
      <c r="C820" s="213"/>
      <c r="D820" s="214"/>
      <c r="E820" s="214"/>
      <c r="F820" s="214"/>
      <c r="G820" s="214"/>
      <c r="H820" s="214"/>
      <c r="I820" s="213"/>
      <c r="J820" s="214"/>
      <c r="K820" s="214"/>
      <c r="L820" s="214"/>
      <c r="M820" s="214"/>
      <c r="N820" s="214"/>
      <c r="O820" s="213"/>
      <c r="P820" s="214"/>
      <c r="Q820" s="214"/>
      <c r="R820" s="214"/>
      <c r="S820" s="213"/>
      <c r="T820" s="214"/>
      <c r="U820" s="213"/>
      <c r="V820" s="214"/>
      <c r="W820" s="106"/>
      <c r="X820" s="106"/>
      <c r="Y820" s="214"/>
      <c r="Z820" s="214"/>
      <c r="AA820" s="213"/>
      <c r="AB820" s="214"/>
      <c r="AC820" s="214"/>
      <c r="AD820" s="214"/>
      <c r="AE820" s="214"/>
      <c r="AF820" s="214"/>
      <c r="AG820" s="214"/>
      <c r="AH820" s="213"/>
      <c r="AI820" s="214"/>
      <c r="AJ820" s="214"/>
      <c r="AK820" s="214"/>
      <c r="AL820" s="214"/>
    </row>
    <row r="821" spans="1:38">
      <c r="A821" s="195"/>
      <c r="B821" s="180" t="s">
        <v>126</v>
      </c>
      <c r="C821" s="180"/>
      <c r="D821" s="214"/>
      <c r="E821" s="214"/>
      <c r="F821" s="214"/>
      <c r="G821" s="214"/>
      <c r="H821" s="214"/>
      <c r="I821" s="180"/>
      <c r="J821" s="180"/>
      <c r="K821" s="180"/>
      <c r="L821" s="180"/>
      <c r="M821" s="180"/>
      <c r="N821" s="214"/>
      <c r="O821" s="180"/>
      <c r="P821" s="180"/>
      <c r="Q821" s="180"/>
      <c r="R821" s="180"/>
      <c r="S821" s="180"/>
      <c r="T821" s="180"/>
      <c r="U821" s="180"/>
      <c r="V821" s="180"/>
      <c r="W821" s="106"/>
      <c r="X821" s="106"/>
      <c r="Y821" s="214"/>
      <c r="Z821" s="214"/>
      <c r="AA821" s="180"/>
      <c r="AB821" s="180"/>
      <c r="AC821" s="180"/>
      <c r="AD821" s="180"/>
      <c r="AE821" s="180"/>
      <c r="AF821" s="214"/>
      <c r="AG821" s="214"/>
      <c r="AH821" s="180"/>
      <c r="AI821" s="180"/>
      <c r="AJ821" s="180"/>
      <c r="AK821" s="180"/>
      <c r="AL821" s="180"/>
    </row>
    <row r="822" spans="1:38">
      <c r="A822" s="195"/>
      <c r="B822" s="180" t="s">
        <v>226</v>
      </c>
      <c r="C822" s="180"/>
      <c r="D822" s="214"/>
      <c r="E822" s="214"/>
      <c r="F822" s="214"/>
      <c r="G822" s="214"/>
      <c r="H822" s="214"/>
      <c r="I822" s="180"/>
      <c r="J822" s="180"/>
      <c r="K822" s="180"/>
      <c r="L822" s="180"/>
      <c r="M822" s="180"/>
      <c r="N822" s="214"/>
      <c r="O822" s="180"/>
      <c r="P822" s="180"/>
      <c r="Q822" s="180"/>
      <c r="R822" s="180"/>
      <c r="S822" s="180"/>
      <c r="T822" s="180"/>
      <c r="U822" s="180"/>
      <c r="V822" s="180"/>
      <c r="W822" s="106"/>
      <c r="X822" s="106"/>
      <c r="Y822" s="214"/>
      <c r="Z822" s="214"/>
      <c r="AA822" s="180"/>
      <c r="AB822" s="180"/>
      <c r="AC822" s="180"/>
      <c r="AD822" s="180"/>
      <c r="AE822" s="180"/>
      <c r="AF822" s="214"/>
      <c r="AG822" s="214"/>
      <c r="AH822" s="180"/>
      <c r="AI822" s="180"/>
      <c r="AJ822" s="180"/>
      <c r="AK822" s="180"/>
      <c r="AL822" s="180"/>
    </row>
    <row r="823" spans="1:38">
      <c r="A823" s="195"/>
      <c r="B823" s="180" t="s">
        <v>227</v>
      </c>
      <c r="C823" s="180"/>
      <c r="D823" s="214"/>
      <c r="E823" s="214"/>
      <c r="F823" s="214"/>
      <c r="G823" s="214"/>
      <c r="H823" s="214"/>
      <c r="I823" s="180"/>
      <c r="J823" s="180"/>
      <c r="K823" s="180"/>
      <c r="L823" s="180"/>
      <c r="M823" s="180"/>
      <c r="N823" s="214"/>
      <c r="O823" s="180"/>
      <c r="P823" s="180"/>
      <c r="Q823" s="180"/>
      <c r="R823" s="180"/>
      <c r="S823" s="180"/>
      <c r="T823" s="180"/>
      <c r="U823" s="180"/>
      <c r="V823" s="180"/>
      <c r="W823" s="106"/>
      <c r="X823" s="106"/>
      <c r="Y823" s="214"/>
      <c r="Z823" s="214"/>
      <c r="AA823" s="180"/>
      <c r="AB823" s="180"/>
      <c r="AC823" s="180"/>
      <c r="AD823" s="180"/>
      <c r="AE823" s="180"/>
      <c r="AF823" s="214"/>
      <c r="AG823" s="214"/>
      <c r="AH823" s="180"/>
      <c r="AI823" s="180"/>
      <c r="AJ823" s="180"/>
      <c r="AK823" s="180"/>
      <c r="AL823" s="180"/>
    </row>
    <row r="824" spans="1:38" ht="27">
      <c r="A824" s="195">
        <v>1</v>
      </c>
      <c r="B824" s="102" t="s">
        <v>1446</v>
      </c>
      <c r="C824" s="102" t="s">
        <v>5911</v>
      </c>
      <c r="D824" s="195">
        <v>1981</v>
      </c>
      <c r="E824" s="979" t="s">
        <v>100</v>
      </c>
      <c r="F824" s="195" t="s">
        <v>1033</v>
      </c>
      <c r="G824" s="195">
        <v>17</v>
      </c>
      <c r="H824" s="195">
        <v>6.29</v>
      </c>
      <c r="I824" s="102">
        <v>1</v>
      </c>
      <c r="J824" s="102">
        <v>523328</v>
      </c>
      <c r="K824" s="102"/>
      <c r="L824" s="102"/>
      <c r="M824" s="214">
        <f t="shared" ref="M824:M857" si="194">J824+K824+L824</f>
        <v>523328</v>
      </c>
      <c r="N824" s="195">
        <v>6.29</v>
      </c>
      <c r="O824" s="102">
        <v>1</v>
      </c>
      <c r="P824" s="195">
        <v>523328</v>
      </c>
      <c r="Q824" s="195"/>
      <c r="R824" s="195"/>
      <c r="S824" s="214">
        <f t="shared" ref="S824:S857" si="195">P824+Q824+R824</f>
        <v>523328</v>
      </c>
      <c r="T824" s="214">
        <f t="shared" ref="T824:W852" si="196">I824-O824</f>
        <v>0</v>
      </c>
      <c r="U824" s="214">
        <f t="shared" si="196"/>
        <v>0</v>
      </c>
      <c r="V824" s="214">
        <f t="shared" si="196"/>
        <v>0</v>
      </c>
      <c r="W824" s="214">
        <f t="shared" si="196"/>
        <v>0</v>
      </c>
      <c r="X824" s="214">
        <f t="shared" ref="X824:X857" si="197">U824+V824+W824</f>
        <v>0</v>
      </c>
      <c r="Y824" s="195">
        <v>18</v>
      </c>
      <c r="Z824" s="195">
        <v>6.29</v>
      </c>
      <c r="AA824" s="102">
        <v>1</v>
      </c>
      <c r="AB824" s="102">
        <v>523328</v>
      </c>
      <c r="AC824" s="102"/>
      <c r="AD824" s="102"/>
      <c r="AE824" s="214">
        <f t="shared" ref="AE824:AE857" si="198">AB824+AC824+AD824</f>
        <v>523328</v>
      </c>
      <c r="AF824" s="195">
        <v>19</v>
      </c>
      <c r="AG824" s="195">
        <v>6.49</v>
      </c>
      <c r="AH824" s="102">
        <v>1</v>
      </c>
      <c r="AI824" s="102">
        <v>539968</v>
      </c>
      <c r="AJ824" s="102"/>
      <c r="AK824" s="102"/>
      <c r="AL824" s="214">
        <f t="shared" ref="AL824:AL857" si="199">AI824+AJ824+AK824</f>
        <v>539968</v>
      </c>
    </row>
    <row r="825" spans="1:38" ht="27">
      <c r="A825" s="195">
        <v>2</v>
      </c>
      <c r="B825" s="102" t="s">
        <v>1443</v>
      </c>
      <c r="C825" s="102" t="s">
        <v>5912</v>
      </c>
      <c r="D825" s="195">
        <v>1970</v>
      </c>
      <c r="E825" s="979" t="s">
        <v>1173</v>
      </c>
      <c r="F825" s="195" t="s">
        <v>1036</v>
      </c>
      <c r="G825" s="195">
        <v>5</v>
      </c>
      <c r="H825" s="195">
        <v>4.41</v>
      </c>
      <c r="I825" s="102">
        <v>1</v>
      </c>
      <c r="J825" s="102">
        <v>366912</v>
      </c>
      <c r="K825" s="102"/>
      <c r="L825" s="102"/>
      <c r="M825" s="214">
        <f t="shared" si="194"/>
        <v>366912</v>
      </c>
      <c r="N825" s="195">
        <v>4.41</v>
      </c>
      <c r="O825" s="102">
        <v>1</v>
      </c>
      <c r="P825" s="195">
        <v>366912</v>
      </c>
      <c r="Q825" s="195"/>
      <c r="R825" s="195"/>
      <c r="S825" s="214">
        <f t="shared" si="195"/>
        <v>366912</v>
      </c>
      <c r="T825" s="214">
        <f t="shared" si="196"/>
        <v>0</v>
      </c>
      <c r="U825" s="214">
        <f t="shared" si="196"/>
        <v>0</v>
      </c>
      <c r="V825" s="214">
        <f t="shared" si="196"/>
        <v>0</v>
      </c>
      <c r="W825" s="214">
        <f t="shared" si="196"/>
        <v>0</v>
      </c>
      <c r="X825" s="214">
        <f t="shared" si="197"/>
        <v>0</v>
      </c>
      <c r="Y825" s="195">
        <v>6</v>
      </c>
      <c r="Z825" s="195">
        <v>4.55</v>
      </c>
      <c r="AA825" s="102">
        <v>1</v>
      </c>
      <c r="AB825" s="102">
        <v>378560</v>
      </c>
      <c r="AC825" s="102"/>
      <c r="AD825" s="102"/>
      <c r="AE825" s="214">
        <f t="shared" si="198"/>
        <v>378560</v>
      </c>
      <c r="AF825" s="195">
        <v>7</v>
      </c>
      <c r="AG825" s="195">
        <v>4.55</v>
      </c>
      <c r="AH825" s="102">
        <v>1</v>
      </c>
      <c r="AI825" s="102">
        <v>378560</v>
      </c>
      <c r="AJ825" s="102"/>
      <c r="AK825" s="102"/>
      <c r="AL825" s="214">
        <f t="shared" si="199"/>
        <v>378560</v>
      </c>
    </row>
    <row r="826" spans="1:38">
      <c r="A826" s="195">
        <v>3</v>
      </c>
      <c r="B826" s="104" t="s">
        <v>1447</v>
      </c>
      <c r="C826" s="104" t="s">
        <v>5912</v>
      </c>
      <c r="D826" s="195">
        <v>1976</v>
      </c>
      <c r="E826" s="979" t="s">
        <v>1177</v>
      </c>
      <c r="F826" s="195" t="s">
        <v>1036</v>
      </c>
      <c r="G826" s="195">
        <v>18</v>
      </c>
      <c r="H826" s="195">
        <v>5.17</v>
      </c>
      <c r="I826" s="102">
        <v>1</v>
      </c>
      <c r="J826" s="102">
        <v>430144</v>
      </c>
      <c r="K826" s="102"/>
      <c r="L826" s="102"/>
      <c r="M826" s="214">
        <f t="shared" si="194"/>
        <v>430144</v>
      </c>
      <c r="N826" s="195">
        <v>5.17</v>
      </c>
      <c r="O826" s="102">
        <v>1</v>
      </c>
      <c r="P826" s="195">
        <v>430144</v>
      </c>
      <c r="Q826" s="195"/>
      <c r="R826" s="195"/>
      <c r="S826" s="214">
        <f t="shared" si="195"/>
        <v>430144</v>
      </c>
      <c r="T826" s="214">
        <f t="shared" si="196"/>
        <v>0</v>
      </c>
      <c r="U826" s="214">
        <f t="shared" si="196"/>
        <v>0</v>
      </c>
      <c r="V826" s="214">
        <f t="shared" si="196"/>
        <v>0</v>
      </c>
      <c r="W826" s="214">
        <f t="shared" si="196"/>
        <v>0</v>
      </c>
      <c r="X826" s="214">
        <f t="shared" si="197"/>
        <v>0</v>
      </c>
      <c r="Y826" s="195">
        <v>19</v>
      </c>
      <c r="Z826" s="195">
        <v>5.34</v>
      </c>
      <c r="AA826" s="102">
        <v>1</v>
      </c>
      <c r="AB826" s="102">
        <v>444288</v>
      </c>
      <c r="AC826" s="102"/>
      <c r="AD826" s="102"/>
      <c r="AE826" s="214">
        <f t="shared" si="198"/>
        <v>444288</v>
      </c>
      <c r="AF826" s="195">
        <v>20</v>
      </c>
      <c r="AG826" s="195">
        <v>5.34</v>
      </c>
      <c r="AH826" s="102">
        <v>1</v>
      </c>
      <c r="AI826" s="102">
        <v>444288</v>
      </c>
      <c r="AJ826" s="102"/>
      <c r="AK826" s="102"/>
      <c r="AL826" s="214">
        <f t="shared" si="199"/>
        <v>444288</v>
      </c>
    </row>
    <row r="827" spans="1:38" ht="40.5">
      <c r="A827" s="195">
        <v>4</v>
      </c>
      <c r="B827" s="102" t="s">
        <v>1635</v>
      </c>
      <c r="C827" s="102" t="s">
        <v>5912</v>
      </c>
      <c r="D827" s="195">
        <v>1988</v>
      </c>
      <c r="E827" s="979" t="s">
        <v>1178</v>
      </c>
      <c r="F827" s="195" t="s">
        <v>1168</v>
      </c>
      <c r="G827" s="195">
        <v>3</v>
      </c>
      <c r="H827" s="195">
        <v>2.92</v>
      </c>
      <c r="I827" s="102">
        <v>1</v>
      </c>
      <c r="J827" s="102">
        <v>242944</v>
      </c>
      <c r="K827" s="102"/>
      <c r="L827" s="102"/>
      <c r="M827" s="214">
        <f t="shared" si="194"/>
        <v>242944</v>
      </c>
      <c r="N827" s="195">
        <v>2.83</v>
      </c>
      <c r="O827" s="102">
        <v>1</v>
      </c>
      <c r="P827" s="195">
        <v>235456</v>
      </c>
      <c r="Q827" s="195"/>
      <c r="R827" s="195"/>
      <c r="S827" s="214">
        <f t="shared" si="195"/>
        <v>235456</v>
      </c>
      <c r="T827" s="214">
        <f t="shared" si="196"/>
        <v>0</v>
      </c>
      <c r="U827" s="214">
        <f t="shared" si="196"/>
        <v>7488</v>
      </c>
      <c r="V827" s="214">
        <f t="shared" si="196"/>
        <v>0</v>
      </c>
      <c r="W827" s="214">
        <f t="shared" si="196"/>
        <v>0</v>
      </c>
      <c r="X827" s="214">
        <f t="shared" si="197"/>
        <v>7488</v>
      </c>
      <c r="Y827" s="195">
        <v>4</v>
      </c>
      <c r="Z827" s="195">
        <v>3.02</v>
      </c>
      <c r="AA827" s="102">
        <v>1</v>
      </c>
      <c r="AB827" s="102">
        <v>251264</v>
      </c>
      <c r="AC827" s="102"/>
      <c r="AD827" s="102"/>
      <c r="AE827" s="214">
        <f t="shared" si="198"/>
        <v>251264</v>
      </c>
      <c r="AF827" s="195">
        <v>5</v>
      </c>
      <c r="AG827" s="195">
        <v>3.02</v>
      </c>
      <c r="AH827" s="102">
        <v>1</v>
      </c>
      <c r="AI827" s="102">
        <v>251264</v>
      </c>
      <c r="AJ827" s="102"/>
      <c r="AK827" s="102"/>
      <c r="AL827" s="214">
        <f t="shared" si="199"/>
        <v>251264</v>
      </c>
    </row>
    <row r="828" spans="1:38" ht="40.5">
      <c r="A828" s="195">
        <v>5</v>
      </c>
      <c r="B828" s="102" t="s">
        <v>6089</v>
      </c>
      <c r="C828" s="102" t="s">
        <v>5912</v>
      </c>
      <c r="D828" s="195">
        <v>1986</v>
      </c>
      <c r="E828" s="979" t="s">
        <v>1182</v>
      </c>
      <c r="F828" s="195" t="s">
        <v>1183</v>
      </c>
      <c r="G828" s="195">
        <v>3</v>
      </c>
      <c r="H828" s="195">
        <v>2.5</v>
      </c>
      <c r="I828" s="102">
        <v>1</v>
      </c>
      <c r="J828" s="102">
        <v>208000</v>
      </c>
      <c r="K828" s="102"/>
      <c r="L828" s="102"/>
      <c r="M828" s="214">
        <f t="shared" si="194"/>
        <v>208000</v>
      </c>
      <c r="N828" s="195">
        <v>2.4300000000000002</v>
      </c>
      <c r="O828" s="102">
        <v>1</v>
      </c>
      <c r="P828" s="195">
        <v>202176</v>
      </c>
      <c r="Q828" s="195"/>
      <c r="R828" s="195"/>
      <c r="S828" s="214">
        <f t="shared" si="195"/>
        <v>202176</v>
      </c>
      <c r="T828" s="214">
        <f t="shared" si="196"/>
        <v>0</v>
      </c>
      <c r="U828" s="214">
        <f t="shared" si="196"/>
        <v>5824</v>
      </c>
      <c r="V828" s="214">
        <f t="shared" si="196"/>
        <v>0</v>
      </c>
      <c r="W828" s="214">
        <f t="shared" si="196"/>
        <v>0</v>
      </c>
      <c r="X828" s="214">
        <f t="shared" si="197"/>
        <v>5824</v>
      </c>
      <c r="Y828" s="195">
        <v>4</v>
      </c>
      <c r="Z828" s="195">
        <v>2.58</v>
      </c>
      <c r="AA828" s="102">
        <v>1</v>
      </c>
      <c r="AB828" s="102">
        <v>214656</v>
      </c>
      <c r="AC828" s="102"/>
      <c r="AD828" s="102"/>
      <c r="AE828" s="214">
        <f t="shared" si="198"/>
        <v>214656</v>
      </c>
      <c r="AF828" s="195">
        <v>5</v>
      </c>
      <c r="AG828" s="195">
        <v>2.58</v>
      </c>
      <c r="AH828" s="102">
        <v>1</v>
      </c>
      <c r="AI828" s="102">
        <v>214656</v>
      </c>
      <c r="AJ828" s="102"/>
      <c r="AK828" s="102"/>
      <c r="AL828" s="214">
        <f t="shared" si="199"/>
        <v>214656</v>
      </c>
    </row>
    <row r="829" spans="1:38" ht="40.5">
      <c r="A829" s="195">
        <v>6</v>
      </c>
      <c r="B829" s="104" t="s">
        <v>1451</v>
      </c>
      <c r="C829" s="104" t="s">
        <v>5912</v>
      </c>
      <c r="D829" s="195">
        <v>1978</v>
      </c>
      <c r="E829" s="979" t="s">
        <v>1187</v>
      </c>
      <c r="F829" s="195" t="s">
        <v>1188</v>
      </c>
      <c r="G829" s="195">
        <v>6</v>
      </c>
      <c r="H829" s="195">
        <v>1.68</v>
      </c>
      <c r="I829" s="102">
        <v>1</v>
      </c>
      <c r="J829" s="102">
        <v>139776</v>
      </c>
      <c r="K829" s="102"/>
      <c r="L829" s="102"/>
      <c r="M829" s="214">
        <f t="shared" si="194"/>
        <v>139776</v>
      </c>
      <c r="N829" s="195">
        <v>1.63</v>
      </c>
      <c r="O829" s="102">
        <v>1</v>
      </c>
      <c r="P829" s="195">
        <v>135616</v>
      </c>
      <c r="Q829" s="195"/>
      <c r="R829" s="195"/>
      <c r="S829" s="214">
        <f t="shared" si="195"/>
        <v>135616</v>
      </c>
      <c r="T829" s="214">
        <f t="shared" si="196"/>
        <v>0</v>
      </c>
      <c r="U829" s="214">
        <f t="shared" si="196"/>
        <v>4160</v>
      </c>
      <c r="V829" s="214">
        <f t="shared" si="196"/>
        <v>0</v>
      </c>
      <c r="W829" s="214">
        <f t="shared" si="196"/>
        <v>0</v>
      </c>
      <c r="X829" s="214">
        <f t="shared" si="197"/>
        <v>4160</v>
      </c>
      <c r="Y829" s="195">
        <v>7</v>
      </c>
      <c r="Z829" s="195">
        <v>1.68</v>
      </c>
      <c r="AA829" s="102">
        <v>1</v>
      </c>
      <c r="AB829" s="102">
        <v>139776</v>
      </c>
      <c r="AC829" s="102"/>
      <c r="AD829" s="102"/>
      <c r="AE829" s="214">
        <f t="shared" si="198"/>
        <v>139776</v>
      </c>
      <c r="AF829" s="195">
        <v>8</v>
      </c>
      <c r="AG829" s="195">
        <v>1.73</v>
      </c>
      <c r="AH829" s="102">
        <v>1</v>
      </c>
      <c r="AI829" s="102">
        <v>143936</v>
      </c>
      <c r="AJ829" s="102"/>
      <c r="AK829" s="102"/>
      <c r="AL829" s="214">
        <f t="shared" si="199"/>
        <v>143936</v>
      </c>
    </row>
    <row r="830" spans="1:38" ht="40.5">
      <c r="A830" s="195">
        <v>7</v>
      </c>
      <c r="B830" s="102" t="s">
        <v>7649</v>
      </c>
      <c r="C830" s="102" t="s">
        <v>5912</v>
      </c>
      <c r="D830" s="195">
        <v>1992</v>
      </c>
      <c r="E830" s="979" t="s">
        <v>1187</v>
      </c>
      <c r="F830" s="195" t="s">
        <v>1188</v>
      </c>
      <c r="G830" s="195">
        <v>2</v>
      </c>
      <c r="H830" s="195">
        <v>1.54</v>
      </c>
      <c r="I830" s="102">
        <v>1</v>
      </c>
      <c r="J830" s="102">
        <v>128128</v>
      </c>
      <c r="K830" s="102"/>
      <c r="L830" s="102"/>
      <c r="M830" s="214">
        <f t="shared" si="194"/>
        <v>128128</v>
      </c>
      <c r="N830" s="195">
        <v>1.49</v>
      </c>
      <c r="O830" s="102">
        <v>1</v>
      </c>
      <c r="P830" s="195">
        <v>123968</v>
      </c>
      <c r="Q830" s="195"/>
      <c r="R830" s="195"/>
      <c r="S830" s="214">
        <f t="shared" si="195"/>
        <v>123968</v>
      </c>
      <c r="T830" s="214">
        <f t="shared" si="196"/>
        <v>0</v>
      </c>
      <c r="U830" s="214">
        <f t="shared" si="196"/>
        <v>4160</v>
      </c>
      <c r="V830" s="214">
        <f t="shared" si="196"/>
        <v>0</v>
      </c>
      <c r="W830" s="214">
        <f t="shared" si="196"/>
        <v>0</v>
      </c>
      <c r="X830" s="214">
        <f t="shared" si="197"/>
        <v>4160</v>
      </c>
      <c r="Y830" s="195">
        <v>3</v>
      </c>
      <c r="Z830" s="195">
        <v>1.59</v>
      </c>
      <c r="AA830" s="102">
        <v>1</v>
      </c>
      <c r="AB830" s="102">
        <v>132288</v>
      </c>
      <c r="AC830" s="102"/>
      <c r="AD830" s="102"/>
      <c r="AE830" s="214">
        <f t="shared" si="198"/>
        <v>132288</v>
      </c>
      <c r="AF830" s="195">
        <v>4</v>
      </c>
      <c r="AG830" s="195">
        <v>1.63</v>
      </c>
      <c r="AH830" s="102">
        <v>1</v>
      </c>
      <c r="AI830" s="102">
        <v>135616</v>
      </c>
      <c r="AJ830" s="102"/>
      <c r="AK830" s="102"/>
      <c r="AL830" s="214">
        <f t="shared" si="199"/>
        <v>135616</v>
      </c>
    </row>
    <row r="831" spans="1:38" ht="40.5">
      <c r="A831" s="195">
        <v>8</v>
      </c>
      <c r="B831" s="102" t="s">
        <v>4779</v>
      </c>
      <c r="C831" s="102" t="s">
        <v>5912</v>
      </c>
      <c r="D831" s="195">
        <v>1997</v>
      </c>
      <c r="E831" s="979" t="s">
        <v>1187</v>
      </c>
      <c r="F831" s="195" t="s">
        <v>1188</v>
      </c>
      <c r="G831" s="195">
        <v>3</v>
      </c>
      <c r="H831" s="195">
        <v>1.59</v>
      </c>
      <c r="I831" s="102">
        <v>1</v>
      </c>
      <c r="J831" s="102">
        <v>132288</v>
      </c>
      <c r="K831" s="102"/>
      <c r="L831" s="102"/>
      <c r="M831" s="214">
        <f t="shared" si="194"/>
        <v>132288</v>
      </c>
      <c r="N831" s="195">
        <v>1.54</v>
      </c>
      <c r="O831" s="102">
        <v>1</v>
      </c>
      <c r="P831" s="195">
        <v>128128</v>
      </c>
      <c r="Q831" s="195"/>
      <c r="R831" s="195"/>
      <c r="S831" s="214">
        <f t="shared" si="195"/>
        <v>128128</v>
      </c>
      <c r="T831" s="214">
        <f t="shared" si="196"/>
        <v>0</v>
      </c>
      <c r="U831" s="214">
        <f t="shared" si="196"/>
        <v>4160</v>
      </c>
      <c r="V831" s="214">
        <f t="shared" si="196"/>
        <v>0</v>
      </c>
      <c r="W831" s="214">
        <f t="shared" si="196"/>
        <v>0</v>
      </c>
      <c r="X831" s="214">
        <f t="shared" si="197"/>
        <v>4160</v>
      </c>
      <c r="Y831" s="195">
        <v>4</v>
      </c>
      <c r="Z831" s="195">
        <v>1.63</v>
      </c>
      <c r="AA831" s="102">
        <v>1</v>
      </c>
      <c r="AB831" s="102">
        <v>135616</v>
      </c>
      <c r="AC831" s="102"/>
      <c r="AD831" s="102"/>
      <c r="AE831" s="214">
        <f t="shared" si="198"/>
        <v>135616</v>
      </c>
      <c r="AF831" s="195">
        <v>5</v>
      </c>
      <c r="AG831" s="195">
        <v>1.63</v>
      </c>
      <c r="AH831" s="102">
        <v>1</v>
      </c>
      <c r="AI831" s="102">
        <v>135616</v>
      </c>
      <c r="AJ831" s="102"/>
      <c r="AK831" s="102"/>
      <c r="AL831" s="214">
        <f t="shared" si="199"/>
        <v>135616</v>
      </c>
    </row>
    <row r="832" spans="1:38" ht="40.5">
      <c r="A832" s="195">
        <v>9</v>
      </c>
      <c r="B832" s="104" t="s">
        <v>6092</v>
      </c>
      <c r="C832" s="104" t="s">
        <v>5912</v>
      </c>
      <c r="D832" s="195">
        <v>1964</v>
      </c>
      <c r="E832" s="979" t="s">
        <v>1187</v>
      </c>
      <c r="F832" s="195" t="s">
        <v>1188</v>
      </c>
      <c r="G832" s="195">
        <v>2</v>
      </c>
      <c r="H832" s="195">
        <v>1.54</v>
      </c>
      <c r="I832" s="102">
        <v>1</v>
      </c>
      <c r="J832" s="102">
        <v>128128</v>
      </c>
      <c r="K832" s="102"/>
      <c r="L832" s="102"/>
      <c r="M832" s="214">
        <f t="shared" si="194"/>
        <v>128128</v>
      </c>
      <c r="N832" s="195">
        <v>1.49</v>
      </c>
      <c r="O832" s="102">
        <v>1</v>
      </c>
      <c r="P832" s="195">
        <v>123968</v>
      </c>
      <c r="Q832" s="195"/>
      <c r="R832" s="195"/>
      <c r="S832" s="214">
        <f t="shared" si="195"/>
        <v>123968</v>
      </c>
      <c r="T832" s="214">
        <f t="shared" si="196"/>
        <v>0</v>
      </c>
      <c r="U832" s="214">
        <f t="shared" si="196"/>
        <v>4160</v>
      </c>
      <c r="V832" s="214">
        <f t="shared" si="196"/>
        <v>0</v>
      </c>
      <c r="W832" s="214">
        <f t="shared" si="196"/>
        <v>0</v>
      </c>
      <c r="X832" s="214">
        <f t="shared" si="197"/>
        <v>4160</v>
      </c>
      <c r="Y832" s="195">
        <v>3</v>
      </c>
      <c r="Z832" s="195">
        <v>1.59</v>
      </c>
      <c r="AA832" s="102">
        <v>1</v>
      </c>
      <c r="AB832" s="102">
        <v>132288</v>
      </c>
      <c r="AC832" s="102"/>
      <c r="AD832" s="102"/>
      <c r="AE832" s="214">
        <f t="shared" si="198"/>
        <v>132288</v>
      </c>
      <c r="AF832" s="195">
        <v>4</v>
      </c>
      <c r="AG832" s="195">
        <v>1.63</v>
      </c>
      <c r="AH832" s="102">
        <v>1</v>
      </c>
      <c r="AI832" s="102">
        <v>135616</v>
      </c>
      <c r="AJ832" s="102"/>
      <c r="AK832" s="102"/>
      <c r="AL832" s="214">
        <f t="shared" si="199"/>
        <v>135616</v>
      </c>
    </row>
    <row r="833" spans="1:38" ht="27">
      <c r="A833" s="195">
        <v>10</v>
      </c>
      <c r="B833" s="102" t="s">
        <v>7650</v>
      </c>
      <c r="C833" s="102" t="s">
        <v>5912</v>
      </c>
      <c r="D833" s="195">
        <v>1972</v>
      </c>
      <c r="E833" s="979" t="s">
        <v>1175</v>
      </c>
      <c r="F833" s="195" t="s">
        <v>1042</v>
      </c>
      <c r="G833" s="195">
        <v>24</v>
      </c>
      <c r="H833" s="195">
        <v>2.2799999999999998</v>
      </c>
      <c r="I833" s="102">
        <v>1</v>
      </c>
      <c r="J833" s="102">
        <v>189695.99999999997</v>
      </c>
      <c r="K833" s="102"/>
      <c r="L833" s="102"/>
      <c r="M833" s="214">
        <f t="shared" si="194"/>
        <v>189695.99999999997</v>
      </c>
      <c r="N833" s="195">
        <v>2.2799999999999998</v>
      </c>
      <c r="O833" s="102">
        <v>1</v>
      </c>
      <c r="P833" s="195">
        <v>189695.99999999997</v>
      </c>
      <c r="Q833" s="195"/>
      <c r="R833" s="195"/>
      <c r="S833" s="214">
        <f t="shared" si="195"/>
        <v>189695.99999999997</v>
      </c>
      <c r="T833" s="214">
        <f t="shared" si="196"/>
        <v>0</v>
      </c>
      <c r="U833" s="214">
        <f t="shared" si="196"/>
        <v>0</v>
      </c>
      <c r="V833" s="214">
        <f t="shared" si="196"/>
        <v>0</v>
      </c>
      <c r="W833" s="214">
        <f t="shared" si="196"/>
        <v>0</v>
      </c>
      <c r="X833" s="214">
        <f t="shared" si="197"/>
        <v>0</v>
      </c>
      <c r="Y833" s="195">
        <v>25</v>
      </c>
      <c r="Z833" s="195">
        <v>2.2799999999999998</v>
      </c>
      <c r="AA833" s="102">
        <v>1</v>
      </c>
      <c r="AB833" s="102">
        <v>189695.99999999997</v>
      </c>
      <c r="AC833" s="102"/>
      <c r="AD833" s="102"/>
      <c r="AE833" s="214">
        <f t="shared" si="198"/>
        <v>189695.99999999997</v>
      </c>
      <c r="AF833" s="195">
        <v>26</v>
      </c>
      <c r="AG833" s="195">
        <v>2.2799999999999998</v>
      </c>
      <c r="AH833" s="102">
        <v>1</v>
      </c>
      <c r="AI833" s="102">
        <v>189695.99999999997</v>
      </c>
      <c r="AJ833" s="102"/>
      <c r="AK833" s="102"/>
      <c r="AL833" s="214">
        <f t="shared" si="199"/>
        <v>189695.99999999997</v>
      </c>
    </row>
    <row r="834" spans="1:38" ht="27">
      <c r="A834" s="195">
        <v>11</v>
      </c>
      <c r="B834" s="102" t="s">
        <v>7651</v>
      </c>
      <c r="C834" s="102" t="s">
        <v>5912</v>
      </c>
      <c r="D834" s="195">
        <v>1971</v>
      </c>
      <c r="E834" s="979" t="s">
        <v>1175</v>
      </c>
      <c r="F834" s="195" t="s">
        <v>1042</v>
      </c>
      <c r="G834" s="195">
        <v>23</v>
      </c>
      <c r="H834" s="195">
        <v>2.2799999999999998</v>
      </c>
      <c r="I834" s="102">
        <v>1</v>
      </c>
      <c r="J834" s="102">
        <v>189695.99999999997</v>
      </c>
      <c r="K834" s="102"/>
      <c r="L834" s="102"/>
      <c r="M834" s="214">
        <f t="shared" si="194"/>
        <v>189695.99999999997</v>
      </c>
      <c r="N834" s="195">
        <v>2.2799999999999998</v>
      </c>
      <c r="O834" s="102">
        <v>1</v>
      </c>
      <c r="P834" s="195">
        <v>189695.99999999997</v>
      </c>
      <c r="Q834" s="195"/>
      <c r="R834" s="195"/>
      <c r="S834" s="214">
        <f t="shared" si="195"/>
        <v>189695.99999999997</v>
      </c>
      <c r="T834" s="214">
        <f t="shared" si="196"/>
        <v>0</v>
      </c>
      <c r="U834" s="214">
        <f t="shared" si="196"/>
        <v>0</v>
      </c>
      <c r="V834" s="214">
        <f t="shared" si="196"/>
        <v>0</v>
      </c>
      <c r="W834" s="214">
        <f t="shared" si="196"/>
        <v>0</v>
      </c>
      <c r="X834" s="214">
        <f t="shared" si="197"/>
        <v>0</v>
      </c>
      <c r="Y834" s="195">
        <v>24</v>
      </c>
      <c r="Z834" s="195">
        <v>2.2799999999999998</v>
      </c>
      <c r="AA834" s="102">
        <v>1</v>
      </c>
      <c r="AB834" s="102">
        <v>189695.99999999997</v>
      </c>
      <c r="AC834" s="102"/>
      <c r="AD834" s="102"/>
      <c r="AE834" s="214">
        <f t="shared" si="198"/>
        <v>189695.99999999997</v>
      </c>
      <c r="AF834" s="195">
        <v>25</v>
      </c>
      <c r="AG834" s="195">
        <v>2.2799999999999998</v>
      </c>
      <c r="AH834" s="102">
        <v>1</v>
      </c>
      <c r="AI834" s="102">
        <v>189695.99999999997</v>
      </c>
      <c r="AJ834" s="102"/>
      <c r="AK834" s="102"/>
      <c r="AL834" s="214">
        <f t="shared" si="199"/>
        <v>189695.99999999997</v>
      </c>
    </row>
    <row r="835" spans="1:38" ht="27">
      <c r="A835" s="195">
        <v>12</v>
      </c>
      <c r="B835" s="104" t="s">
        <v>4781</v>
      </c>
      <c r="C835" s="104" t="s">
        <v>5912</v>
      </c>
      <c r="D835" s="195">
        <v>1996</v>
      </c>
      <c r="E835" s="979" t="s">
        <v>1175</v>
      </c>
      <c r="F835" s="195" t="s">
        <v>1042</v>
      </c>
      <c r="G835" s="195">
        <v>4</v>
      </c>
      <c r="H835" s="195">
        <v>1.9</v>
      </c>
      <c r="I835" s="102">
        <v>1</v>
      </c>
      <c r="J835" s="102">
        <v>158080</v>
      </c>
      <c r="K835" s="102"/>
      <c r="L835" s="102"/>
      <c r="M835" s="214">
        <f t="shared" si="194"/>
        <v>158080</v>
      </c>
      <c r="N835" s="195">
        <v>1.84</v>
      </c>
      <c r="O835" s="102">
        <v>1</v>
      </c>
      <c r="P835" s="195">
        <v>153088</v>
      </c>
      <c r="Q835" s="195"/>
      <c r="R835" s="195"/>
      <c r="S835" s="214">
        <f t="shared" si="195"/>
        <v>153088</v>
      </c>
      <c r="T835" s="214">
        <f t="shared" si="196"/>
        <v>0</v>
      </c>
      <c r="U835" s="214">
        <f t="shared" si="196"/>
        <v>4992</v>
      </c>
      <c r="V835" s="214">
        <f t="shared" si="196"/>
        <v>0</v>
      </c>
      <c r="W835" s="214">
        <f t="shared" si="196"/>
        <v>0</v>
      </c>
      <c r="X835" s="214">
        <f t="shared" si="197"/>
        <v>4992</v>
      </c>
      <c r="Y835" s="195">
        <v>5</v>
      </c>
      <c r="Z835" s="195">
        <v>1.9</v>
      </c>
      <c r="AA835" s="102">
        <v>1</v>
      </c>
      <c r="AB835" s="102">
        <v>158080</v>
      </c>
      <c r="AC835" s="102"/>
      <c r="AD835" s="102"/>
      <c r="AE835" s="214">
        <f t="shared" si="198"/>
        <v>158080</v>
      </c>
      <c r="AF835" s="195">
        <v>6</v>
      </c>
      <c r="AG835" s="195">
        <v>1.96</v>
      </c>
      <c r="AH835" s="102">
        <v>1</v>
      </c>
      <c r="AI835" s="102">
        <v>163072</v>
      </c>
      <c r="AJ835" s="102"/>
      <c r="AK835" s="102"/>
      <c r="AL835" s="214">
        <f t="shared" si="199"/>
        <v>163072</v>
      </c>
    </row>
    <row r="836" spans="1:38" ht="27">
      <c r="A836" s="195">
        <v>13</v>
      </c>
      <c r="B836" s="102" t="s">
        <v>7652</v>
      </c>
      <c r="C836" s="102" t="s">
        <v>5912</v>
      </c>
      <c r="D836" s="195">
        <v>1981</v>
      </c>
      <c r="E836" s="979" t="s">
        <v>1175</v>
      </c>
      <c r="F836" s="195" t="s">
        <v>1042</v>
      </c>
      <c r="G836" s="195">
        <v>5</v>
      </c>
      <c r="H836" s="195">
        <v>1.9</v>
      </c>
      <c r="I836" s="102">
        <v>1</v>
      </c>
      <c r="J836" s="102">
        <v>158080</v>
      </c>
      <c r="K836" s="102"/>
      <c r="L836" s="102"/>
      <c r="M836" s="214">
        <f t="shared" si="194"/>
        <v>158080</v>
      </c>
      <c r="N836" s="195">
        <v>1.9</v>
      </c>
      <c r="O836" s="102">
        <v>1</v>
      </c>
      <c r="P836" s="195">
        <v>158080</v>
      </c>
      <c r="Q836" s="195"/>
      <c r="R836" s="195"/>
      <c r="S836" s="214">
        <f t="shared" si="195"/>
        <v>158080</v>
      </c>
      <c r="T836" s="214">
        <f t="shared" si="196"/>
        <v>0</v>
      </c>
      <c r="U836" s="214">
        <f t="shared" si="196"/>
        <v>0</v>
      </c>
      <c r="V836" s="214">
        <f t="shared" si="196"/>
        <v>0</v>
      </c>
      <c r="W836" s="214">
        <f t="shared" si="196"/>
        <v>0</v>
      </c>
      <c r="X836" s="214">
        <f t="shared" si="197"/>
        <v>0</v>
      </c>
      <c r="Y836" s="195">
        <v>6</v>
      </c>
      <c r="Z836" s="195">
        <v>1.96</v>
      </c>
      <c r="AA836" s="102">
        <v>1</v>
      </c>
      <c r="AB836" s="102">
        <v>163072</v>
      </c>
      <c r="AC836" s="102"/>
      <c r="AD836" s="102"/>
      <c r="AE836" s="214">
        <f t="shared" si="198"/>
        <v>163072</v>
      </c>
      <c r="AF836" s="195">
        <v>7</v>
      </c>
      <c r="AG836" s="195">
        <v>1.96</v>
      </c>
      <c r="AH836" s="102">
        <v>1</v>
      </c>
      <c r="AI836" s="102">
        <v>163072</v>
      </c>
      <c r="AJ836" s="102"/>
      <c r="AK836" s="102"/>
      <c r="AL836" s="214">
        <f t="shared" si="199"/>
        <v>163072</v>
      </c>
    </row>
    <row r="837" spans="1:38" ht="27">
      <c r="A837" s="195">
        <v>14</v>
      </c>
      <c r="B837" s="102" t="s">
        <v>7653</v>
      </c>
      <c r="C837" s="102" t="s">
        <v>5912</v>
      </c>
      <c r="D837" s="195">
        <v>1993</v>
      </c>
      <c r="E837" s="979" t="s">
        <v>1175</v>
      </c>
      <c r="F837" s="195" t="s">
        <v>1042</v>
      </c>
      <c r="G837" s="195">
        <v>8</v>
      </c>
      <c r="H837" s="195">
        <v>2.02</v>
      </c>
      <c r="I837" s="102">
        <v>1</v>
      </c>
      <c r="J837" s="102">
        <v>168064</v>
      </c>
      <c r="K837" s="102"/>
      <c r="L837" s="102"/>
      <c r="M837" s="214">
        <f t="shared" si="194"/>
        <v>168064</v>
      </c>
      <c r="N837" s="195">
        <v>1.96</v>
      </c>
      <c r="O837" s="102">
        <v>1</v>
      </c>
      <c r="P837" s="195">
        <v>163072</v>
      </c>
      <c r="Q837" s="195"/>
      <c r="R837" s="195"/>
      <c r="S837" s="214">
        <f t="shared" si="195"/>
        <v>163072</v>
      </c>
      <c r="T837" s="214">
        <f t="shared" si="196"/>
        <v>0</v>
      </c>
      <c r="U837" s="214">
        <f t="shared" si="196"/>
        <v>4992</v>
      </c>
      <c r="V837" s="214">
        <f t="shared" si="196"/>
        <v>0</v>
      </c>
      <c r="W837" s="214">
        <f t="shared" si="196"/>
        <v>0</v>
      </c>
      <c r="X837" s="214">
        <f t="shared" si="197"/>
        <v>4992</v>
      </c>
      <c r="Y837" s="195">
        <v>9</v>
      </c>
      <c r="Z837" s="195">
        <v>2.02</v>
      </c>
      <c r="AA837" s="102">
        <v>1</v>
      </c>
      <c r="AB837" s="102">
        <v>168064</v>
      </c>
      <c r="AC837" s="102"/>
      <c r="AD837" s="102"/>
      <c r="AE837" s="214">
        <f t="shared" si="198"/>
        <v>168064</v>
      </c>
      <c r="AF837" s="195">
        <v>10</v>
      </c>
      <c r="AG837" s="195">
        <v>2.08</v>
      </c>
      <c r="AH837" s="102">
        <v>1</v>
      </c>
      <c r="AI837" s="102">
        <v>173056</v>
      </c>
      <c r="AJ837" s="102"/>
      <c r="AK837" s="102"/>
      <c r="AL837" s="214">
        <f t="shared" si="199"/>
        <v>173056</v>
      </c>
    </row>
    <row r="838" spans="1:38" ht="27">
      <c r="A838" s="195">
        <v>15</v>
      </c>
      <c r="B838" s="104" t="s">
        <v>7654</v>
      </c>
      <c r="C838" s="104" t="s">
        <v>5912</v>
      </c>
      <c r="D838" s="195">
        <v>1997</v>
      </c>
      <c r="E838" s="979" t="s">
        <v>1175</v>
      </c>
      <c r="F838" s="195" t="s">
        <v>1042</v>
      </c>
      <c r="G838" s="195">
        <v>7</v>
      </c>
      <c r="H838" s="195">
        <v>1.96</v>
      </c>
      <c r="I838" s="102">
        <v>1</v>
      </c>
      <c r="J838" s="102">
        <v>163072</v>
      </c>
      <c r="K838" s="102"/>
      <c r="L838" s="102"/>
      <c r="M838" s="214">
        <f t="shared" si="194"/>
        <v>163072</v>
      </c>
      <c r="N838" s="195">
        <v>1.96</v>
      </c>
      <c r="O838" s="102">
        <v>1</v>
      </c>
      <c r="P838" s="195">
        <v>163072</v>
      </c>
      <c r="Q838" s="195"/>
      <c r="R838" s="195"/>
      <c r="S838" s="214">
        <f t="shared" si="195"/>
        <v>163072</v>
      </c>
      <c r="T838" s="214">
        <f t="shared" si="196"/>
        <v>0</v>
      </c>
      <c r="U838" s="214">
        <f t="shared" si="196"/>
        <v>0</v>
      </c>
      <c r="V838" s="214">
        <f t="shared" si="196"/>
        <v>0</v>
      </c>
      <c r="W838" s="214">
        <f t="shared" si="196"/>
        <v>0</v>
      </c>
      <c r="X838" s="214">
        <f t="shared" si="197"/>
        <v>0</v>
      </c>
      <c r="Y838" s="195">
        <v>8</v>
      </c>
      <c r="Z838" s="195">
        <v>2.02</v>
      </c>
      <c r="AA838" s="102">
        <v>1</v>
      </c>
      <c r="AB838" s="102">
        <v>168064</v>
      </c>
      <c r="AC838" s="102"/>
      <c r="AD838" s="102"/>
      <c r="AE838" s="214">
        <f t="shared" si="198"/>
        <v>168064</v>
      </c>
      <c r="AF838" s="195">
        <v>9</v>
      </c>
      <c r="AG838" s="195">
        <v>2.02</v>
      </c>
      <c r="AH838" s="102">
        <v>1</v>
      </c>
      <c r="AI838" s="102">
        <v>168064</v>
      </c>
      <c r="AJ838" s="102"/>
      <c r="AK838" s="102"/>
      <c r="AL838" s="214">
        <f t="shared" si="199"/>
        <v>168064</v>
      </c>
    </row>
    <row r="839" spans="1:38" ht="27">
      <c r="A839" s="195">
        <v>16</v>
      </c>
      <c r="B839" s="102" t="s">
        <v>7655</v>
      </c>
      <c r="C839" s="102" t="s">
        <v>5912</v>
      </c>
      <c r="D839" s="195">
        <v>1998</v>
      </c>
      <c r="E839" s="979" t="s">
        <v>1175</v>
      </c>
      <c r="F839" s="195" t="s">
        <v>1042</v>
      </c>
      <c r="G839" s="195">
        <v>2</v>
      </c>
      <c r="H839" s="195">
        <v>1.79</v>
      </c>
      <c r="I839" s="102">
        <v>1</v>
      </c>
      <c r="J839" s="102">
        <v>148928</v>
      </c>
      <c r="K839" s="102"/>
      <c r="L839" s="102"/>
      <c r="M839" s="214">
        <f t="shared" si="194"/>
        <v>148928</v>
      </c>
      <c r="N839" s="195">
        <v>1.73</v>
      </c>
      <c r="O839" s="102">
        <v>1</v>
      </c>
      <c r="P839" s="195">
        <v>143936</v>
      </c>
      <c r="Q839" s="195"/>
      <c r="R839" s="195"/>
      <c r="S839" s="214">
        <f t="shared" si="195"/>
        <v>143936</v>
      </c>
      <c r="T839" s="214">
        <f t="shared" si="196"/>
        <v>0</v>
      </c>
      <c r="U839" s="214">
        <f t="shared" si="196"/>
        <v>4992</v>
      </c>
      <c r="V839" s="214">
        <f t="shared" si="196"/>
        <v>0</v>
      </c>
      <c r="W839" s="214">
        <f t="shared" si="196"/>
        <v>0</v>
      </c>
      <c r="X839" s="214">
        <f t="shared" si="197"/>
        <v>4992</v>
      </c>
      <c r="Y839" s="195">
        <v>3</v>
      </c>
      <c r="Z839" s="195">
        <v>1.84</v>
      </c>
      <c r="AA839" s="102">
        <v>1</v>
      </c>
      <c r="AB839" s="102">
        <v>153088</v>
      </c>
      <c r="AC839" s="102"/>
      <c r="AD839" s="102"/>
      <c r="AE839" s="214">
        <f t="shared" si="198"/>
        <v>153088</v>
      </c>
      <c r="AF839" s="195">
        <v>4</v>
      </c>
      <c r="AG839" s="195">
        <v>1.9</v>
      </c>
      <c r="AH839" s="102">
        <v>1</v>
      </c>
      <c r="AI839" s="102">
        <v>158080</v>
      </c>
      <c r="AJ839" s="102"/>
      <c r="AK839" s="102"/>
      <c r="AL839" s="214">
        <f t="shared" si="199"/>
        <v>158080</v>
      </c>
    </row>
    <row r="840" spans="1:38" ht="27">
      <c r="A840" s="195">
        <v>17</v>
      </c>
      <c r="B840" s="102" t="s">
        <v>1285</v>
      </c>
      <c r="C840" s="102" t="s">
        <v>5912</v>
      </c>
      <c r="D840" s="195">
        <v>1963</v>
      </c>
      <c r="E840" s="979" t="s">
        <v>1175</v>
      </c>
      <c r="F840" s="195" t="s">
        <v>1042</v>
      </c>
      <c r="G840" s="195">
        <v>17</v>
      </c>
      <c r="H840" s="195">
        <v>2.21</v>
      </c>
      <c r="I840" s="102">
        <v>1</v>
      </c>
      <c r="J840" s="102">
        <v>183872</v>
      </c>
      <c r="K840" s="102"/>
      <c r="L840" s="102"/>
      <c r="M840" s="214">
        <f t="shared" si="194"/>
        <v>183872</v>
      </c>
      <c r="N840" s="195">
        <v>2.21</v>
      </c>
      <c r="O840" s="102">
        <v>1</v>
      </c>
      <c r="P840" s="195">
        <v>183872</v>
      </c>
      <c r="Q840" s="195"/>
      <c r="R840" s="195"/>
      <c r="S840" s="214">
        <f t="shared" si="195"/>
        <v>183872</v>
      </c>
      <c r="T840" s="214">
        <f t="shared" si="196"/>
        <v>0</v>
      </c>
      <c r="U840" s="214">
        <f t="shared" si="196"/>
        <v>0</v>
      </c>
      <c r="V840" s="214">
        <f t="shared" si="196"/>
        <v>0</v>
      </c>
      <c r="W840" s="214">
        <f t="shared" si="196"/>
        <v>0</v>
      </c>
      <c r="X840" s="214">
        <f t="shared" si="197"/>
        <v>0</v>
      </c>
      <c r="Y840" s="195">
        <v>18</v>
      </c>
      <c r="Z840" s="195">
        <v>2.21</v>
      </c>
      <c r="AA840" s="102">
        <v>1</v>
      </c>
      <c r="AB840" s="102">
        <v>183872</v>
      </c>
      <c r="AC840" s="102"/>
      <c r="AD840" s="102"/>
      <c r="AE840" s="214">
        <f t="shared" si="198"/>
        <v>183872</v>
      </c>
      <c r="AF840" s="195">
        <v>19</v>
      </c>
      <c r="AG840" s="195">
        <v>2.2799999999999998</v>
      </c>
      <c r="AH840" s="102">
        <v>1</v>
      </c>
      <c r="AI840" s="102">
        <v>189695.99999999997</v>
      </c>
      <c r="AJ840" s="102"/>
      <c r="AK840" s="102"/>
      <c r="AL840" s="214">
        <f t="shared" si="199"/>
        <v>189695.99999999997</v>
      </c>
    </row>
    <row r="841" spans="1:38" ht="27">
      <c r="A841" s="195">
        <v>18</v>
      </c>
      <c r="B841" s="104" t="s">
        <v>7656</v>
      </c>
      <c r="C841" s="104" t="s">
        <v>5912</v>
      </c>
      <c r="D841" s="195">
        <v>2001</v>
      </c>
      <c r="E841" s="979" t="s">
        <v>1175</v>
      </c>
      <c r="F841" s="195" t="s">
        <v>1042</v>
      </c>
      <c r="G841" s="195">
        <v>2</v>
      </c>
      <c r="H841" s="195">
        <v>1.79</v>
      </c>
      <c r="I841" s="102">
        <v>1</v>
      </c>
      <c r="J841" s="102">
        <v>148928</v>
      </c>
      <c r="K841" s="102"/>
      <c r="L841" s="102"/>
      <c r="M841" s="214">
        <f t="shared" si="194"/>
        <v>148928</v>
      </c>
      <c r="N841" s="195">
        <v>1.73</v>
      </c>
      <c r="O841" s="102">
        <v>1</v>
      </c>
      <c r="P841" s="195">
        <v>143936</v>
      </c>
      <c r="Q841" s="195"/>
      <c r="R841" s="195"/>
      <c r="S841" s="214">
        <f t="shared" si="195"/>
        <v>143936</v>
      </c>
      <c r="T841" s="214">
        <f t="shared" si="196"/>
        <v>0</v>
      </c>
      <c r="U841" s="214">
        <f t="shared" si="196"/>
        <v>4992</v>
      </c>
      <c r="V841" s="214">
        <f t="shared" si="196"/>
        <v>0</v>
      </c>
      <c r="W841" s="214">
        <f t="shared" si="196"/>
        <v>0</v>
      </c>
      <c r="X841" s="214">
        <f t="shared" si="197"/>
        <v>4992</v>
      </c>
      <c r="Y841" s="195">
        <v>3</v>
      </c>
      <c r="Z841" s="195">
        <v>1.84</v>
      </c>
      <c r="AA841" s="102">
        <v>1</v>
      </c>
      <c r="AB841" s="102">
        <v>153088</v>
      </c>
      <c r="AC841" s="102"/>
      <c r="AD841" s="102"/>
      <c r="AE841" s="214">
        <f t="shared" si="198"/>
        <v>153088</v>
      </c>
      <c r="AF841" s="195">
        <v>4</v>
      </c>
      <c r="AG841" s="195">
        <v>1.9</v>
      </c>
      <c r="AH841" s="102">
        <v>1</v>
      </c>
      <c r="AI841" s="102">
        <v>158080</v>
      </c>
      <c r="AJ841" s="102"/>
      <c r="AK841" s="102"/>
      <c r="AL841" s="214">
        <f t="shared" si="199"/>
        <v>158080</v>
      </c>
    </row>
    <row r="842" spans="1:38" ht="27">
      <c r="A842" s="195">
        <v>19</v>
      </c>
      <c r="B842" s="102" t="s">
        <v>4780</v>
      </c>
      <c r="C842" s="102" t="s">
        <v>5912</v>
      </c>
      <c r="D842" s="195">
        <v>1992</v>
      </c>
      <c r="E842" s="979" t="s">
        <v>1175</v>
      </c>
      <c r="F842" s="195" t="s">
        <v>1042</v>
      </c>
      <c r="G842" s="195">
        <v>4</v>
      </c>
      <c r="H842" s="195">
        <v>1.9</v>
      </c>
      <c r="I842" s="102">
        <v>1</v>
      </c>
      <c r="J842" s="102">
        <v>158080</v>
      </c>
      <c r="K842" s="102"/>
      <c r="L842" s="102"/>
      <c r="M842" s="214">
        <f t="shared" si="194"/>
        <v>158080</v>
      </c>
      <c r="N842" s="195">
        <v>1.84</v>
      </c>
      <c r="O842" s="102">
        <v>1</v>
      </c>
      <c r="P842" s="195">
        <v>153088</v>
      </c>
      <c r="Q842" s="195"/>
      <c r="R842" s="195"/>
      <c r="S842" s="214">
        <f t="shared" si="195"/>
        <v>153088</v>
      </c>
      <c r="T842" s="214">
        <f t="shared" si="196"/>
        <v>0</v>
      </c>
      <c r="U842" s="214">
        <f t="shared" si="196"/>
        <v>4992</v>
      </c>
      <c r="V842" s="214">
        <f t="shared" si="196"/>
        <v>0</v>
      </c>
      <c r="W842" s="214">
        <f t="shared" si="196"/>
        <v>0</v>
      </c>
      <c r="X842" s="214">
        <f t="shared" si="197"/>
        <v>4992</v>
      </c>
      <c r="Y842" s="195">
        <v>5</v>
      </c>
      <c r="Z842" s="195">
        <v>1.9</v>
      </c>
      <c r="AA842" s="102">
        <v>1</v>
      </c>
      <c r="AB842" s="102">
        <v>158080</v>
      </c>
      <c r="AC842" s="102"/>
      <c r="AD842" s="102"/>
      <c r="AE842" s="214">
        <f t="shared" si="198"/>
        <v>158080</v>
      </c>
      <c r="AF842" s="195">
        <v>6</v>
      </c>
      <c r="AG842" s="195">
        <v>1.96</v>
      </c>
      <c r="AH842" s="102">
        <v>1</v>
      </c>
      <c r="AI842" s="102">
        <v>163072</v>
      </c>
      <c r="AJ842" s="102"/>
      <c r="AK842" s="102"/>
      <c r="AL842" s="214">
        <f t="shared" si="199"/>
        <v>163072</v>
      </c>
    </row>
    <row r="843" spans="1:38" ht="27">
      <c r="A843" s="195">
        <v>20</v>
      </c>
      <c r="B843" s="102" t="s">
        <v>800</v>
      </c>
      <c r="C843" s="102"/>
      <c r="D843" s="195"/>
      <c r="E843" s="979" t="s">
        <v>1175</v>
      </c>
      <c r="F843" s="195" t="s">
        <v>1042</v>
      </c>
      <c r="G843" s="195">
        <v>7</v>
      </c>
      <c r="H843" s="195">
        <v>1.96</v>
      </c>
      <c r="I843" s="102">
        <v>1</v>
      </c>
      <c r="J843" s="102">
        <v>163072</v>
      </c>
      <c r="K843" s="102"/>
      <c r="L843" s="102"/>
      <c r="M843" s="214">
        <f t="shared" si="194"/>
        <v>163072</v>
      </c>
      <c r="N843" s="195">
        <v>1.96</v>
      </c>
      <c r="O843" s="102">
        <v>1</v>
      </c>
      <c r="P843" s="195">
        <v>163072</v>
      </c>
      <c r="Q843" s="195"/>
      <c r="R843" s="195"/>
      <c r="S843" s="214">
        <f t="shared" si="195"/>
        <v>163072</v>
      </c>
      <c r="T843" s="214">
        <f t="shared" si="196"/>
        <v>0</v>
      </c>
      <c r="U843" s="214">
        <f t="shared" si="196"/>
        <v>0</v>
      </c>
      <c r="V843" s="214">
        <f t="shared" si="196"/>
        <v>0</v>
      </c>
      <c r="W843" s="214">
        <f t="shared" si="196"/>
        <v>0</v>
      </c>
      <c r="X843" s="214">
        <f t="shared" si="197"/>
        <v>0</v>
      </c>
      <c r="Y843" s="195">
        <v>8</v>
      </c>
      <c r="Z843" s="195">
        <v>2.02</v>
      </c>
      <c r="AA843" s="102">
        <v>1</v>
      </c>
      <c r="AB843" s="102">
        <v>168064</v>
      </c>
      <c r="AC843" s="102"/>
      <c r="AD843" s="102"/>
      <c r="AE843" s="214">
        <f t="shared" si="198"/>
        <v>168064</v>
      </c>
      <c r="AF843" s="195">
        <v>9</v>
      </c>
      <c r="AG843" s="195">
        <v>2.02</v>
      </c>
      <c r="AH843" s="102">
        <v>1</v>
      </c>
      <c r="AI843" s="102">
        <v>168064</v>
      </c>
      <c r="AJ843" s="102"/>
      <c r="AK843" s="102"/>
      <c r="AL843" s="214">
        <f t="shared" si="199"/>
        <v>168064</v>
      </c>
    </row>
    <row r="844" spans="1:38" ht="27">
      <c r="A844" s="195">
        <v>21</v>
      </c>
      <c r="B844" s="104" t="s">
        <v>800</v>
      </c>
      <c r="C844" s="104"/>
      <c r="D844" s="195"/>
      <c r="E844" s="979" t="s">
        <v>1175</v>
      </c>
      <c r="F844" s="195" t="s">
        <v>1042</v>
      </c>
      <c r="G844" s="195">
        <v>7</v>
      </c>
      <c r="H844" s="195">
        <v>1.96</v>
      </c>
      <c r="I844" s="102">
        <v>1</v>
      </c>
      <c r="J844" s="102">
        <v>163072</v>
      </c>
      <c r="K844" s="102"/>
      <c r="L844" s="102"/>
      <c r="M844" s="214">
        <f t="shared" si="194"/>
        <v>163072</v>
      </c>
      <c r="N844" s="195">
        <v>1.96</v>
      </c>
      <c r="O844" s="102">
        <v>1</v>
      </c>
      <c r="P844" s="195">
        <v>163072</v>
      </c>
      <c r="Q844" s="195"/>
      <c r="R844" s="195"/>
      <c r="S844" s="214">
        <f t="shared" si="195"/>
        <v>163072</v>
      </c>
      <c r="T844" s="214">
        <f t="shared" si="196"/>
        <v>0</v>
      </c>
      <c r="U844" s="214">
        <f t="shared" si="196"/>
        <v>0</v>
      </c>
      <c r="V844" s="214">
        <f t="shared" si="196"/>
        <v>0</v>
      </c>
      <c r="W844" s="214">
        <f t="shared" si="196"/>
        <v>0</v>
      </c>
      <c r="X844" s="214">
        <f t="shared" si="197"/>
        <v>0</v>
      </c>
      <c r="Y844" s="195">
        <v>8</v>
      </c>
      <c r="Z844" s="195">
        <v>2.02</v>
      </c>
      <c r="AA844" s="102">
        <v>1</v>
      </c>
      <c r="AB844" s="102">
        <v>168064</v>
      </c>
      <c r="AC844" s="102"/>
      <c r="AD844" s="102"/>
      <c r="AE844" s="214">
        <f t="shared" si="198"/>
        <v>168064</v>
      </c>
      <c r="AF844" s="195">
        <v>9</v>
      </c>
      <c r="AG844" s="195">
        <v>2.02</v>
      </c>
      <c r="AH844" s="102">
        <v>1</v>
      </c>
      <c r="AI844" s="102">
        <v>168064</v>
      </c>
      <c r="AJ844" s="102"/>
      <c r="AK844" s="102"/>
      <c r="AL844" s="214">
        <f t="shared" si="199"/>
        <v>168064</v>
      </c>
    </row>
    <row r="845" spans="1:38" ht="27">
      <c r="A845" s="195">
        <v>22</v>
      </c>
      <c r="B845" s="102" t="s">
        <v>7657</v>
      </c>
      <c r="C845" s="102" t="s">
        <v>5912</v>
      </c>
      <c r="D845" s="195">
        <v>1990</v>
      </c>
      <c r="E845" s="979" t="s">
        <v>1217</v>
      </c>
      <c r="F845" s="195" t="s">
        <v>1042</v>
      </c>
      <c r="G845" s="195">
        <v>2</v>
      </c>
      <c r="H845" s="195">
        <v>1.79</v>
      </c>
      <c r="I845" s="102">
        <v>1</v>
      </c>
      <c r="J845" s="102">
        <v>148928</v>
      </c>
      <c r="K845" s="102"/>
      <c r="L845" s="102"/>
      <c r="M845" s="214">
        <f t="shared" si="194"/>
        <v>148928</v>
      </c>
      <c r="N845" s="195">
        <v>1.73</v>
      </c>
      <c r="O845" s="102">
        <v>1</v>
      </c>
      <c r="P845" s="195">
        <v>143936</v>
      </c>
      <c r="Q845" s="195"/>
      <c r="R845" s="195"/>
      <c r="S845" s="214">
        <f t="shared" si="195"/>
        <v>143936</v>
      </c>
      <c r="T845" s="214">
        <f t="shared" si="196"/>
        <v>0</v>
      </c>
      <c r="U845" s="214">
        <f t="shared" si="196"/>
        <v>4992</v>
      </c>
      <c r="V845" s="214">
        <f t="shared" si="196"/>
        <v>0</v>
      </c>
      <c r="W845" s="214">
        <f t="shared" si="196"/>
        <v>0</v>
      </c>
      <c r="X845" s="214">
        <f t="shared" si="197"/>
        <v>4992</v>
      </c>
      <c r="Y845" s="195">
        <v>3</v>
      </c>
      <c r="Z845" s="195">
        <v>1.84</v>
      </c>
      <c r="AA845" s="102">
        <v>1</v>
      </c>
      <c r="AB845" s="102">
        <v>153088</v>
      </c>
      <c r="AC845" s="102"/>
      <c r="AD845" s="102"/>
      <c r="AE845" s="214">
        <f t="shared" si="198"/>
        <v>153088</v>
      </c>
      <c r="AF845" s="195">
        <v>4</v>
      </c>
      <c r="AG845" s="195">
        <v>1.9</v>
      </c>
      <c r="AH845" s="102">
        <v>1</v>
      </c>
      <c r="AI845" s="102">
        <v>158080</v>
      </c>
      <c r="AJ845" s="102"/>
      <c r="AK845" s="102"/>
      <c r="AL845" s="214">
        <f t="shared" si="199"/>
        <v>158080</v>
      </c>
    </row>
    <row r="846" spans="1:38" ht="27">
      <c r="A846" s="195">
        <v>23</v>
      </c>
      <c r="B846" s="102" t="s">
        <v>7658</v>
      </c>
      <c r="C846" s="102" t="s">
        <v>5912</v>
      </c>
      <c r="D846" s="195">
        <v>1981</v>
      </c>
      <c r="E846" s="979" t="s">
        <v>1217</v>
      </c>
      <c r="F846" s="195" t="s">
        <v>1042</v>
      </c>
      <c r="G846" s="195">
        <v>7</v>
      </c>
      <c r="H846" s="195">
        <v>1.96</v>
      </c>
      <c r="I846" s="102">
        <v>1</v>
      </c>
      <c r="J846" s="102">
        <v>163072</v>
      </c>
      <c r="K846" s="102"/>
      <c r="L846" s="102"/>
      <c r="M846" s="214">
        <f t="shared" si="194"/>
        <v>163072</v>
      </c>
      <c r="N846" s="195">
        <v>1.96</v>
      </c>
      <c r="O846" s="102">
        <v>1</v>
      </c>
      <c r="P846" s="195">
        <v>163072</v>
      </c>
      <c r="Q846" s="195"/>
      <c r="R846" s="195"/>
      <c r="S846" s="214">
        <f t="shared" si="195"/>
        <v>163072</v>
      </c>
      <c r="T846" s="214">
        <f t="shared" si="196"/>
        <v>0</v>
      </c>
      <c r="U846" s="214">
        <f t="shared" si="196"/>
        <v>0</v>
      </c>
      <c r="V846" s="214">
        <f t="shared" si="196"/>
        <v>0</v>
      </c>
      <c r="W846" s="214">
        <f t="shared" si="196"/>
        <v>0</v>
      </c>
      <c r="X846" s="214">
        <f t="shared" si="197"/>
        <v>0</v>
      </c>
      <c r="Y846" s="195">
        <v>8</v>
      </c>
      <c r="Z846" s="195">
        <v>2.02</v>
      </c>
      <c r="AA846" s="102">
        <v>1</v>
      </c>
      <c r="AB846" s="102">
        <v>168064</v>
      </c>
      <c r="AC846" s="102"/>
      <c r="AD846" s="102"/>
      <c r="AE846" s="214">
        <f t="shared" si="198"/>
        <v>168064</v>
      </c>
      <c r="AF846" s="195">
        <v>9</v>
      </c>
      <c r="AG846" s="195">
        <v>2.02</v>
      </c>
      <c r="AH846" s="102">
        <v>1</v>
      </c>
      <c r="AI846" s="102">
        <v>168064</v>
      </c>
      <c r="AJ846" s="102"/>
      <c r="AK846" s="102"/>
      <c r="AL846" s="214">
        <f t="shared" si="199"/>
        <v>168064</v>
      </c>
    </row>
    <row r="847" spans="1:38" ht="27">
      <c r="A847" s="195">
        <v>24</v>
      </c>
      <c r="B847" s="104" t="s">
        <v>7659</v>
      </c>
      <c r="C847" s="104" t="s">
        <v>5912</v>
      </c>
      <c r="D847" s="195">
        <v>2000</v>
      </c>
      <c r="E847" s="979" t="s">
        <v>1217</v>
      </c>
      <c r="F847" s="195" t="s">
        <v>1042</v>
      </c>
      <c r="G847" s="195">
        <v>2</v>
      </c>
      <c r="H847" s="195">
        <v>1.79</v>
      </c>
      <c r="I847" s="102">
        <v>1</v>
      </c>
      <c r="J847" s="102">
        <v>148928</v>
      </c>
      <c r="K847" s="102"/>
      <c r="L847" s="102"/>
      <c r="M847" s="214">
        <f t="shared" si="194"/>
        <v>148928</v>
      </c>
      <c r="N847" s="195">
        <v>1.73</v>
      </c>
      <c r="O847" s="102">
        <v>1</v>
      </c>
      <c r="P847" s="195">
        <v>143936</v>
      </c>
      <c r="Q847" s="195"/>
      <c r="R847" s="195"/>
      <c r="S847" s="214">
        <f t="shared" si="195"/>
        <v>143936</v>
      </c>
      <c r="T847" s="214">
        <f t="shared" si="196"/>
        <v>0</v>
      </c>
      <c r="U847" s="214">
        <f t="shared" si="196"/>
        <v>4992</v>
      </c>
      <c r="V847" s="214">
        <f t="shared" si="196"/>
        <v>0</v>
      </c>
      <c r="W847" s="214">
        <f t="shared" si="196"/>
        <v>0</v>
      </c>
      <c r="X847" s="214">
        <f t="shared" si="197"/>
        <v>4992</v>
      </c>
      <c r="Y847" s="195">
        <v>3</v>
      </c>
      <c r="Z847" s="195">
        <v>1.84</v>
      </c>
      <c r="AA847" s="102">
        <v>1</v>
      </c>
      <c r="AB847" s="102">
        <v>153088</v>
      </c>
      <c r="AC847" s="102"/>
      <c r="AD847" s="102"/>
      <c r="AE847" s="214">
        <f t="shared" si="198"/>
        <v>153088</v>
      </c>
      <c r="AF847" s="195">
        <v>4</v>
      </c>
      <c r="AG847" s="195">
        <v>1.9</v>
      </c>
      <c r="AH847" s="102">
        <v>1</v>
      </c>
      <c r="AI847" s="102">
        <v>158080</v>
      </c>
      <c r="AJ847" s="102"/>
      <c r="AK847" s="102"/>
      <c r="AL847" s="214">
        <f t="shared" si="199"/>
        <v>158080</v>
      </c>
    </row>
    <row r="848" spans="1:38" ht="27">
      <c r="A848" s="195">
        <v>25</v>
      </c>
      <c r="B848" s="102" t="s">
        <v>7660</v>
      </c>
      <c r="C848" s="102" t="s">
        <v>5912</v>
      </c>
      <c r="D848" s="195">
        <v>1990</v>
      </c>
      <c r="E848" s="979" t="s">
        <v>1217</v>
      </c>
      <c r="F848" s="195" t="s">
        <v>1042</v>
      </c>
      <c r="G848" s="195">
        <v>5</v>
      </c>
      <c r="H848" s="195">
        <v>1.9</v>
      </c>
      <c r="I848" s="102">
        <v>1</v>
      </c>
      <c r="J848" s="102">
        <v>158080</v>
      </c>
      <c r="K848" s="102"/>
      <c r="L848" s="102"/>
      <c r="M848" s="214">
        <f t="shared" si="194"/>
        <v>158080</v>
      </c>
      <c r="N848" s="195">
        <v>1.9</v>
      </c>
      <c r="O848" s="102">
        <v>1</v>
      </c>
      <c r="P848" s="195">
        <v>158080</v>
      </c>
      <c r="Q848" s="195"/>
      <c r="R848" s="195"/>
      <c r="S848" s="214">
        <f t="shared" si="195"/>
        <v>158080</v>
      </c>
      <c r="T848" s="214">
        <f t="shared" si="196"/>
        <v>0</v>
      </c>
      <c r="U848" s="214">
        <f t="shared" si="196"/>
        <v>0</v>
      </c>
      <c r="V848" s="214">
        <f t="shared" si="196"/>
        <v>0</v>
      </c>
      <c r="W848" s="214">
        <f t="shared" si="196"/>
        <v>0</v>
      </c>
      <c r="X848" s="214">
        <f t="shared" si="197"/>
        <v>0</v>
      </c>
      <c r="Y848" s="195">
        <v>6</v>
      </c>
      <c r="Z848" s="195">
        <v>1.96</v>
      </c>
      <c r="AA848" s="102">
        <v>1</v>
      </c>
      <c r="AB848" s="102">
        <v>163072</v>
      </c>
      <c r="AC848" s="102"/>
      <c r="AD848" s="102"/>
      <c r="AE848" s="214">
        <f t="shared" si="198"/>
        <v>163072</v>
      </c>
      <c r="AF848" s="195">
        <v>7</v>
      </c>
      <c r="AG848" s="195">
        <v>1.96</v>
      </c>
      <c r="AH848" s="102">
        <v>1</v>
      </c>
      <c r="AI848" s="102">
        <v>163072</v>
      </c>
      <c r="AJ848" s="102"/>
      <c r="AK848" s="102"/>
      <c r="AL848" s="214">
        <f t="shared" si="199"/>
        <v>163072</v>
      </c>
    </row>
    <row r="849" spans="1:38" ht="27">
      <c r="A849" s="195">
        <v>26</v>
      </c>
      <c r="B849" s="102" t="s">
        <v>7661</v>
      </c>
      <c r="C849" s="102" t="s">
        <v>5912</v>
      </c>
      <c r="D849" s="195">
        <v>1994</v>
      </c>
      <c r="E849" s="979" t="s">
        <v>1217</v>
      </c>
      <c r="F849" s="195" t="s">
        <v>1042</v>
      </c>
      <c r="G849" s="195">
        <v>6</v>
      </c>
      <c r="H849" s="195">
        <v>1.96</v>
      </c>
      <c r="I849" s="102">
        <v>1</v>
      </c>
      <c r="J849" s="102">
        <v>163072</v>
      </c>
      <c r="K849" s="102"/>
      <c r="L849" s="102"/>
      <c r="M849" s="214">
        <f t="shared" si="194"/>
        <v>163072</v>
      </c>
      <c r="N849" s="195">
        <v>1.9</v>
      </c>
      <c r="O849" s="102">
        <v>1</v>
      </c>
      <c r="P849" s="195">
        <v>158080</v>
      </c>
      <c r="Q849" s="195"/>
      <c r="R849" s="195"/>
      <c r="S849" s="214">
        <f t="shared" si="195"/>
        <v>158080</v>
      </c>
      <c r="T849" s="214">
        <f t="shared" si="196"/>
        <v>0</v>
      </c>
      <c r="U849" s="214">
        <f t="shared" si="196"/>
        <v>4992</v>
      </c>
      <c r="V849" s="214">
        <f t="shared" si="196"/>
        <v>0</v>
      </c>
      <c r="W849" s="214">
        <f t="shared" si="196"/>
        <v>0</v>
      </c>
      <c r="X849" s="214">
        <f t="shared" si="197"/>
        <v>4992</v>
      </c>
      <c r="Y849" s="195">
        <v>7</v>
      </c>
      <c r="Z849" s="195">
        <v>1.96</v>
      </c>
      <c r="AA849" s="102">
        <v>1</v>
      </c>
      <c r="AB849" s="102">
        <v>163072</v>
      </c>
      <c r="AC849" s="102"/>
      <c r="AD849" s="102"/>
      <c r="AE849" s="214">
        <f t="shared" si="198"/>
        <v>163072</v>
      </c>
      <c r="AF849" s="195">
        <v>8</v>
      </c>
      <c r="AG849" s="195">
        <v>2.02</v>
      </c>
      <c r="AH849" s="102">
        <v>1</v>
      </c>
      <c r="AI849" s="102">
        <v>168064</v>
      </c>
      <c r="AJ849" s="102"/>
      <c r="AK849" s="102"/>
      <c r="AL849" s="214">
        <f t="shared" si="199"/>
        <v>168064</v>
      </c>
    </row>
    <row r="850" spans="1:38" ht="27">
      <c r="A850" s="195">
        <v>27</v>
      </c>
      <c r="B850" s="104" t="s">
        <v>6090</v>
      </c>
      <c r="C850" s="104" t="s">
        <v>5912</v>
      </c>
      <c r="D850" s="195">
        <v>1982</v>
      </c>
      <c r="E850" s="979" t="s">
        <v>1217</v>
      </c>
      <c r="F850" s="195" t="s">
        <v>1042</v>
      </c>
      <c r="G850" s="195">
        <v>3</v>
      </c>
      <c r="H850" s="195">
        <v>1.84</v>
      </c>
      <c r="I850" s="102">
        <v>1</v>
      </c>
      <c r="J850" s="102">
        <v>153088</v>
      </c>
      <c r="K850" s="102"/>
      <c r="L850" s="102"/>
      <c r="M850" s="214">
        <f t="shared" si="194"/>
        <v>153088</v>
      </c>
      <c r="N850" s="195">
        <v>1.79</v>
      </c>
      <c r="O850" s="102">
        <v>1</v>
      </c>
      <c r="P850" s="195">
        <v>148928</v>
      </c>
      <c r="Q850" s="195"/>
      <c r="R850" s="195"/>
      <c r="S850" s="214">
        <f t="shared" si="195"/>
        <v>148928</v>
      </c>
      <c r="T850" s="214">
        <f t="shared" si="196"/>
        <v>0</v>
      </c>
      <c r="U850" s="214">
        <f t="shared" si="196"/>
        <v>4160</v>
      </c>
      <c r="V850" s="214">
        <f t="shared" si="196"/>
        <v>0</v>
      </c>
      <c r="W850" s="214">
        <f t="shared" si="196"/>
        <v>0</v>
      </c>
      <c r="X850" s="214">
        <f t="shared" si="197"/>
        <v>4160</v>
      </c>
      <c r="Y850" s="195">
        <v>4</v>
      </c>
      <c r="Z850" s="195">
        <v>1.9</v>
      </c>
      <c r="AA850" s="102">
        <v>1</v>
      </c>
      <c r="AB850" s="102">
        <v>158080</v>
      </c>
      <c r="AC850" s="102"/>
      <c r="AD850" s="102"/>
      <c r="AE850" s="214">
        <f t="shared" si="198"/>
        <v>158080</v>
      </c>
      <c r="AF850" s="195">
        <v>5</v>
      </c>
      <c r="AG850" s="195">
        <v>1.9</v>
      </c>
      <c r="AH850" s="102">
        <v>1</v>
      </c>
      <c r="AI850" s="102">
        <v>158080</v>
      </c>
      <c r="AJ850" s="102"/>
      <c r="AK850" s="102"/>
      <c r="AL850" s="214">
        <f t="shared" si="199"/>
        <v>158080</v>
      </c>
    </row>
    <row r="851" spans="1:38" ht="27">
      <c r="A851" s="195">
        <v>28</v>
      </c>
      <c r="B851" s="102" t="s">
        <v>7662</v>
      </c>
      <c r="C851" s="102" t="s">
        <v>5912</v>
      </c>
      <c r="D851" s="195">
        <v>1983</v>
      </c>
      <c r="E851" s="979" t="s">
        <v>1217</v>
      </c>
      <c r="F851" s="195" t="s">
        <v>1042</v>
      </c>
      <c r="G851" s="195">
        <v>2</v>
      </c>
      <c r="H851" s="195">
        <v>1.79</v>
      </c>
      <c r="I851" s="102">
        <v>1</v>
      </c>
      <c r="J851" s="102">
        <v>148928</v>
      </c>
      <c r="K851" s="102"/>
      <c r="L851" s="102"/>
      <c r="M851" s="214">
        <f t="shared" si="194"/>
        <v>148928</v>
      </c>
      <c r="N851" s="195">
        <v>1.73</v>
      </c>
      <c r="O851" s="102">
        <v>1</v>
      </c>
      <c r="P851" s="195">
        <v>143936</v>
      </c>
      <c r="Q851" s="195"/>
      <c r="R851" s="195"/>
      <c r="S851" s="214">
        <f t="shared" si="195"/>
        <v>143936</v>
      </c>
      <c r="T851" s="214">
        <f t="shared" si="196"/>
        <v>0</v>
      </c>
      <c r="U851" s="214">
        <f t="shared" si="196"/>
        <v>4992</v>
      </c>
      <c r="V851" s="214">
        <f t="shared" si="196"/>
        <v>0</v>
      </c>
      <c r="W851" s="214">
        <f t="shared" si="196"/>
        <v>0</v>
      </c>
      <c r="X851" s="214">
        <f t="shared" si="197"/>
        <v>4992</v>
      </c>
      <c r="Y851" s="195">
        <v>3</v>
      </c>
      <c r="Z851" s="195">
        <v>1.84</v>
      </c>
      <c r="AA851" s="102">
        <v>1</v>
      </c>
      <c r="AB851" s="102">
        <v>153088</v>
      </c>
      <c r="AC851" s="102"/>
      <c r="AD851" s="102"/>
      <c r="AE851" s="214">
        <f t="shared" si="198"/>
        <v>153088</v>
      </c>
      <c r="AF851" s="195">
        <v>4</v>
      </c>
      <c r="AG851" s="195">
        <v>1.9</v>
      </c>
      <c r="AH851" s="102">
        <v>1</v>
      </c>
      <c r="AI851" s="102">
        <v>158080</v>
      </c>
      <c r="AJ851" s="102"/>
      <c r="AK851" s="102"/>
      <c r="AL851" s="214">
        <f t="shared" si="199"/>
        <v>158080</v>
      </c>
    </row>
    <row r="852" spans="1:38" ht="27">
      <c r="A852" s="195">
        <v>29</v>
      </c>
      <c r="B852" s="102" t="s">
        <v>1450</v>
      </c>
      <c r="C852" s="102" t="s">
        <v>5912</v>
      </c>
      <c r="D852" s="195">
        <v>1985</v>
      </c>
      <c r="E852" s="979" t="s">
        <v>1217</v>
      </c>
      <c r="F852" s="195" t="s">
        <v>1042</v>
      </c>
      <c r="G852" s="195">
        <v>6</v>
      </c>
      <c r="H852" s="195">
        <v>1.96</v>
      </c>
      <c r="I852" s="102">
        <v>1</v>
      </c>
      <c r="J852" s="102">
        <v>163072</v>
      </c>
      <c r="K852" s="102"/>
      <c r="L852" s="102"/>
      <c r="M852" s="214">
        <f t="shared" si="194"/>
        <v>163072</v>
      </c>
      <c r="N852" s="195">
        <v>1.9</v>
      </c>
      <c r="O852" s="102">
        <v>1</v>
      </c>
      <c r="P852" s="195">
        <v>158080</v>
      </c>
      <c r="Q852" s="195"/>
      <c r="R852" s="195"/>
      <c r="S852" s="214">
        <f t="shared" si="195"/>
        <v>158080</v>
      </c>
      <c r="T852" s="214">
        <f t="shared" si="196"/>
        <v>0</v>
      </c>
      <c r="U852" s="214">
        <f t="shared" si="196"/>
        <v>4992</v>
      </c>
      <c r="V852" s="214">
        <f>K852-Q852</f>
        <v>0</v>
      </c>
      <c r="W852" s="214">
        <f>L852-R852</f>
        <v>0</v>
      </c>
      <c r="X852" s="214">
        <f t="shared" si="197"/>
        <v>4992</v>
      </c>
      <c r="Y852" s="195">
        <v>7</v>
      </c>
      <c r="Z852" s="195">
        <v>1.96</v>
      </c>
      <c r="AA852" s="102">
        <v>1</v>
      </c>
      <c r="AB852" s="102">
        <v>163072</v>
      </c>
      <c r="AC852" s="102"/>
      <c r="AD852" s="102"/>
      <c r="AE852" s="214">
        <f t="shared" si="198"/>
        <v>163072</v>
      </c>
      <c r="AF852" s="195">
        <v>8</v>
      </c>
      <c r="AG852" s="195">
        <v>2.02</v>
      </c>
      <c r="AH852" s="102">
        <v>1</v>
      </c>
      <c r="AI852" s="102">
        <v>168064</v>
      </c>
      <c r="AJ852" s="102"/>
      <c r="AK852" s="102"/>
      <c r="AL852" s="214">
        <f t="shared" si="199"/>
        <v>168064</v>
      </c>
    </row>
    <row r="853" spans="1:38" ht="27">
      <c r="A853" s="195">
        <v>30</v>
      </c>
      <c r="B853" s="102" t="s">
        <v>6091</v>
      </c>
      <c r="C853" s="102" t="s">
        <v>5912</v>
      </c>
      <c r="D853" s="195">
        <v>1986</v>
      </c>
      <c r="E853" s="979" t="s">
        <v>1217</v>
      </c>
      <c r="F853" s="195" t="s">
        <v>1042</v>
      </c>
      <c r="G853" s="195">
        <v>3</v>
      </c>
      <c r="H853" s="195">
        <v>1.84</v>
      </c>
      <c r="I853" s="102">
        <v>1</v>
      </c>
      <c r="J853" s="102">
        <v>153088</v>
      </c>
      <c r="K853" s="102"/>
      <c r="L853" s="102"/>
      <c r="M853" s="214">
        <f t="shared" si="194"/>
        <v>153088</v>
      </c>
      <c r="N853" s="195">
        <v>1.79</v>
      </c>
      <c r="O853" s="102">
        <v>1</v>
      </c>
      <c r="P853" s="195">
        <v>148928</v>
      </c>
      <c r="Q853" s="195"/>
      <c r="R853" s="195"/>
      <c r="S853" s="214">
        <f t="shared" si="195"/>
        <v>148928</v>
      </c>
      <c r="T853" s="214">
        <f t="shared" ref="T853:W857" si="200">I853-O853</f>
        <v>0</v>
      </c>
      <c r="U853" s="214">
        <f t="shared" si="200"/>
        <v>4160</v>
      </c>
      <c r="V853" s="214">
        <f t="shared" si="200"/>
        <v>0</v>
      </c>
      <c r="W853" s="214">
        <f t="shared" si="200"/>
        <v>0</v>
      </c>
      <c r="X853" s="214">
        <f t="shared" si="197"/>
        <v>4160</v>
      </c>
      <c r="Y853" s="195">
        <v>4</v>
      </c>
      <c r="Z853" s="195">
        <v>1.9</v>
      </c>
      <c r="AA853" s="102">
        <v>1</v>
      </c>
      <c r="AB853" s="102">
        <v>158080</v>
      </c>
      <c r="AC853" s="102"/>
      <c r="AD853" s="102"/>
      <c r="AE853" s="214">
        <f t="shared" si="198"/>
        <v>158080</v>
      </c>
      <c r="AF853" s="195">
        <v>5</v>
      </c>
      <c r="AG853" s="195">
        <v>1.9</v>
      </c>
      <c r="AH853" s="102">
        <v>1</v>
      </c>
      <c r="AI853" s="102">
        <v>158080</v>
      </c>
      <c r="AJ853" s="102"/>
      <c r="AK853" s="102"/>
      <c r="AL853" s="214">
        <f t="shared" si="199"/>
        <v>158080</v>
      </c>
    </row>
    <row r="854" spans="1:38" ht="27">
      <c r="A854" s="195">
        <v>31</v>
      </c>
      <c r="B854" s="102" t="s">
        <v>800</v>
      </c>
      <c r="C854" s="102"/>
      <c r="D854" s="195"/>
      <c r="E854" s="979" t="s">
        <v>1217</v>
      </c>
      <c r="F854" s="195" t="s">
        <v>1042</v>
      </c>
      <c r="G854" s="195">
        <v>7</v>
      </c>
      <c r="H854" s="195">
        <v>1.96</v>
      </c>
      <c r="I854" s="102">
        <v>1</v>
      </c>
      <c r="J854" s="102">
        <v>163072</v>
      </c>
      <c r="K854" s="102"/>
      <c r="L854" s="102"/>
      <c r="M854" s="214">
        <f t="shared" si="194"/>
        <v>163072</v>
      </c>
      <c r="N854" s="195">
        <v>1.96</v>
      </c>
      <c r="O854" s="102">
        <v>1</v>
      </c>
      <c r="P854" s="195">
        <v>163072</v>
      </c>
      <c r="Q854" s="195"/>
      <c r="R854" s="195"/>
      <c r="S854" s="214">
        <f t="shared" si="195"/>
        <v>163072</v>
      </c>
      <c r="T854" s="214">
        <f t="shared" si="200"/>
        <v>0</v>
      </c>
      <c r="U854" s="214">
        <f t="shared" si="200"/>
        <v>0</v>
      </c>
      <c r="V854" s="214">
        <f t="shared" si="200"/>
        <v>0</v>
      </c>
      <c r="W854" s="214">
        <f t="shared" si="200"/>
        <v>0</v>
      </c>
      <c r="X854" s="214">
        <f t="shared" si="197"/>
        <v>0</v>
      </c>
      <c r="Y854" s="195">
        <v>8</v>
      </c>
      <c r="Z854" s="195">
        <v>2.02</v>
      </c>
      <c r="AA854" s="102">
        <v>1</v>
      </c>
      <c r="AB854" s="102">
        <v>168064</v>
      </c>
      <c r="AC854" s="102"/>
      <c r="AD854" s="102"/>
      <c r="AE854" s="214">
        <f t="shared" si="198"/>
        <v>168064</v>
      </c>
      <c r="AF854" s="195">
        <v>9</v>
      </c>
      <c r="AG854" s="195">
        <v>2.02</v>
      </c>
      <c r="AH854" s="102">
        <v>1</v>
      </c>
      <c r="AI854" s="102">
        <v>168064</v>
      </c>
      <c r="AJ854" s="102"/>
      <c r="AK854" s="102"/>
      <c r="AL854" s="214">
        <f t="shared" si="199"/>
        <v>168064</v>
      </c>
    </row>
    <row r="855" spans="1:38" ht="27">
      <c r="A855" s="195">
        <v>32</v>
      </c>
      <c r="B855" s="104" t="s">
        <v>800</v>
      </c>
      <c r="C855" s="104"/>
      <c r="D855" s="195"/>
      <c r="E855" s="979" t="s">
        <v>1217</v>
      </c>
      <c r="F855" s="195" t="s">
        <v>1042</v>
      </c>
      <c r="G855" s="195">
        <v>7</v>
      </c>
      <c r="H855" s="195">
        <v>1.96</v>
      </c>
      <c r="I855" s="102">
        <v>1</v>
      </c>
      <c r="J855" s="102">
        <v>163072</v>
      </c>
      <c r="K855" s="102"/>
      <c r="L855" s="102"/>
      <c r="M855" s="214">
        <f t="shared" si="194"/>
        <v>163072</v>
      </c>
      <c r="N855" s="195">
        <v>1.96</v>
      </c>
      <c r="O855" s="102">
        <v>1</v>
      </c>
      <c r="P855" s="195">
        <v>163072</v>
      </c>
      <c r="Q855" s="195"/>
      <c r="R855" s="195"/>
      <c r="S855" s="214">
        <f t="shared" si="195"/>
        <v>163072</v>
      </c>
      <c r="T855" s="214">
        <f t="shared" si="200"/>
        <v>0</v>
      </c>
      <c r="U855" s="214">
        <f t="shared" si="200"/>
        <v>0</v>
      </c>
      <c r="V855" s="214">
        <f t="shared" si="200"/>
        <v>0</v>
      </c>
      <c r="W855" s="214">
        <f t="shared" si="200"/>
        <v>0</v>
      </c>
      <c r="X855" s="214">
        <f t="shared" si="197"/>
        <v>0</v>
      </c>
      <c r="Y855" s="195">
        <v>8</v>
      </c>
      <c r="Z855" s="195">
        <v>2.02</v>
      </c>
      <c r="AA855" s="102">
        <v>1</v>
      </c>
      <c r="AB855" s="102">
        <v>168064</v>
      </c>
      <c r="AC855" s="102"/>
      <c r="AD855" s="102"/>
      <c r="AE855" s="214">
        <f t="shared" si="198"/>
        <v>168064</v>
      </c>
      <c r="AF855" s="195">
        <v>9</v>
      </c>
      <c r="AG855" s="195">
        <v>2.02</v>
      </c>
      <c r="AH855" s="102">
        <v>1</v>
      </c>
      <c r="AI855" s="102">
        <v>168064</v>
      </c>
      <c r="AJ855" s="102"/>
      <c r="AK855" s="102"/>
      <c r="AL855" s="214">
        <f t="shared" si="199"/>
        <v>168064</v>
      </c>
    </row>
    <row r="856" spans="1:38" ht="27">
      <c r="A856" s="195">
        <v>33</v>
      </c>
      <c r="B856" s="102" t="s">
        <v>800</v>
      </c>
      <c r="C856" s="102"/>
      <c r="D856" s="195"/>
      <c r="E856" s="979" t="s">
        <v>1217</v>
      </c>
      <c r="F856" s="195" t="s">
        <v>1042</v>
      </c>
      <c r="G856" s="195">
        <v>7</v>
      </c>
      <c r="H856" s="195">
        <v>1.96</v>
      </c>
      <c r="I856" s="102">
        <v>1</v>
      </c>
      <c r="J856" s="102">
        <v>163072</v>
      </c>
      <c r="K856" s="102"/>
      <c r="L856" s="102"/>
      <c r="M856" s="214">
        <f t="shared" si="194"/>
        <v>163072</v>
      </c>
      <c r="N856" s="195">
        <v>1.96</v>
      </c>
      <c r="O856" s="102">
        <v>1</v>
      </c>
      <c r="P856" s="195">
        <v>163072</v>
      </c>
      <c r="Q856" s="195"/>
      <c r="R856" s="195"/>
      <c r="S856" s="214">
        <f t="shared" si="195"/>
        <v>163072</v>
      </c>
      <c r="T856" s="214">
        <f t="shared" si="200"/>
        <v>0</v>
      </c>
      <c r="U856" s="214">
        <f t="shared" si="200"/>
        <v>0</v>
      </c>
      <c r="V856" s="214">
        <f t="shared" si="200"/>
        <v>0</v>
      </c>
      <c r="W856" s="214">
        <f t="shared" si="200"/>
        <v>0</v>
      </c>
      <c r="X856" s="214">
        <f t="shared" si="197"/>
        <v>0</v>
      </c>
      <c r="Y856" s="195">
        <v>8</v>
      </c>
      <c r="Z856" s="195">
        <v>2.02</v>
      </c>
      <c r="AA856" s="102">
        <v>1</v>
      </c>
      <c r="AB856" s="102">
        <v>168064</v>
      </c>
      <c r="AC856" s="102"/>
      <c r="AD856" s="102"/>
      <c r="AE856" s="214">
        <f t="shared" si="198"/>
        <v>168064</v>
      </c>
      <c r="AF856" s="195">
        <v>9</v>
      </c>
      <c r="AG856" s="195">
        <v>2.02</v>
      </c>
      <c r="AH856" s="102">
        <v>1</v>
      </c>
      <c r="AI856" s="102">
        <v>168064</v>
      </c>
      <c r="AJ856" s="102"/>
      <c r="AK856" s="102"/>
      <c r="AL856" s="214">
        <f t="shared" si="199"/>
        <v>168064</v>
      </c>
    </row>
    <row r="857" spans="1:38">
      <c r="A857" s="195">
        <v>34</v>
      </c>
      <c r="B857" s="102" t="s">
        <v>7663</v>
      </c>
      <c r="C857" s="102" t="s">
        <v>5912</v>
      </c>
      <c r="D857" s="195">
        <v>1992</v>
      </c>
      <c r="E857" s="979" t="s">
        <v>1340</v>
      </c>
      <c r="F857" s="195" t="s">
        <v>1042</v>
      </c>
      <c r="G857" s="195">
        <v>2</v>
      </c>
      <c r="H857" s="195">
        <v>1.79</v>
      </c>
      <c r="I857" s="102">
        <v>1</v>
      </c>
      <c r="J857" s="102">
        <v>148928</v>
      </c>
      <c r="K857" s="102"/>
      <c r="L857" s="102"/>
      <c r="M857" s="214">
        <f t="shared" si="194"/>
        <v>148928</v>
      </c>
      <c r="N857" s="195">
        <v>1.73</v>
      </c>
      <c r="O857" s="102">
        <v>1</v>
      </c>
      <c r="P857" s="195">
        <v>143936</v>
      </c>
      <c r="Q857" s="195"/>
      <c r="R857" s="195"/>
      <c r="S857" s="214">
        <f t="shared" si="195"/>
        <v>143936</v>
      </c>
      <c r="T857" s="214">
        <f t="shared" si="200"/>
        <v>0</v>
      </c>
      <c r="U857" s="214">
        <f t="shared" si="200"/>
        <v>4992</v>
      </c>
      <c r="V857" s="214">
        <f t="shared" si="200"/>
        <v>0</v>
      </c>
      <c r="W857" s="214">
        <f t="shared" si="200"/>
        <v>0</v>
      </c>
      <c r="X857" s="214">
        <f t="shared" si="197"/>
        <v>4992</v>
      </c>
      <c r="Y857" s="195">
        <v>3</v>
      </c>
      <c r="Z857" s="195">
        <v>1.84</v>
      </c>
      <c r="AA857" s="102">
        <v>1</v>
      </c>
      <c r="AB857" s="102">
        <v>153088</v>
      </c>
      <c r="AC857" s="102"/>
      <c r="AD857" s="102"/>
      <c r="AE857" s="214">
        <f t="shared" si="198"/>
        <v>153088</v>
      </c>
      <c r="AF857" s="195">
        <v>4</v>
      </c>
      <c r="AG857" s="195">
        <v>1.9</v>
      </c>
      <c r="AH857" s="102">
        <v>1</v>
      </c>
      <c r="AI857" s="102">
        <v>158080</v>
      </c>
      <c r="AJ857" s="102"/>
      <c r="AK857" s="102"/>
      <c r="AL857" s="214">
        <f t="shared" si="199"/>
        <v>158080</v>
      </c>
    </row>
    <row r="858" spans="1:38">
      <c r="A858" s="195"/>
      <c r="B858" s="104" t="s">
        <v>1428</v>
      </c>
      <c r="C858" s="104"/>
      <c r="D858" s="195"/>
      <c r="E858" s="979"/>
      <c r="F858" s="195"/>
      <c r="G858" s="195"/>
      <c r="H858" s="195"/>
      <c r="I858" s="102"/>
      <c r="J858" s="102"/>
      <c r="K858" s="102"/>
      <c r="L858" s="102"/>
      <c r="M858" s="214">
        <v>15000</v>
      </c>
      <c r="N858" s="195"/>
      <c r="O858" s="102"/>
      <c r="P858" s="195"/>
      <c r="Q858" s="195"/>
      <c r="R858" s="195"/>
      <c r="S858" s="214">
        <v>15000</v>
      </c>
      <c r="T858" s="214"/>
      <c r="U858" s="214"/>
      <c r="V858" s="214"/>
      <c r="W858" s="214"/>
      <c r="X858" s="214"/>
      <c r="Y858" s="195"/>
      <c r="Z858" s="195"/>
      <c r="AA858" s="102"/>
      <c r="AB858" s="102"/>
      <c r="AC858" s="102"/>
      <c r="AD858" s="102"/>
      <c r="AE858" s="214">
        <v>15000</v>
      </c>
      <c r="AF858" s="195"/>
      <c r="AG858" s="195"/>
      <c r="AH858" s="102"/>
      <c r="AI858" s="102"/>
      <c r="AJ858" s="102"/>
      <c r="AK858" s="102"/>
      <c r="AL858" s="214">
        <v>15000</v>
      </c>
    </row>
    <row r="859" spans="1:38" s="217" customFormat="1" ht="27" hidden="1">
      <c r="A859" s="212"/>
      <c r="B859" s="220" t="s">
        <v>228</v>
      </c>
      <c r="C859" s="220"/>
      <c r="D859" s="216" t="s">
        <v>1</v>
      </c>
      <c r="E859" s="216" t="s">
        <v>1</v>
      </c>
      <c r="F859" s="216" t="s">
        <v>1</v>
      </c>
      <c r="G859" s="216" t="s">
        <v>1</v>
      </c>
      <c r="H859" s="216" t="s">
        <v>1</v>
      </c>
      <c r="I859" s="216">
        <f>SUM(I824:I858)</f>
        <v>34</v>
      </c>
      <c r="J859" s="216">
        <f>SUM(J824:J858)</f>
        <v>6330688</v>
      </c>
      <c r="K859" s="216">
        <f>SUM(K824:K858)</f>
        <v>0</v>
      </c>
      <c r="L859" s="216">
        <f>SUM(L824:L858)</f>
        <v>0</v>
      </c>
      <c r="M859" s="216">
        <f>SUM(M824:M858)</f>
        <v>6345688</v>
      </c>
      <c r="N859" s="216"/>
      <c r="O859" s="216">
        <f t="shared" ref="O859:X859" si="201">SUM(O824:O858)</f>
        <v>34</v>
      </c>
      <c r="P859" s="216">
        <f t="shared" si="201"/>
        <v>6237504</v>
      </c>
      <c r="Q859" s="216">
        <f t="shared" si="201"/>
        <v>0</v>
      </c>
      <c r="R859" s="216">
        <f t="shared" si="201"/>
        <v>0</v>
      </c>
      <c r="S859" s="216">
        <f t="shared" si="201"/>
        <v>6252504</v>
      </c>
      <c r="T859" s="216">
        <f t="shared" si="201"/>
        <v>0</v>
      </c>
      <c r="U859" s="216">
        <f t="shared" si="201"/>
        <v>93184</v>
      </c>
      <c r="V859" s="216">
        <f t="shared" si="201"/>
        <v>0</v>
      </c>
      <c r="W859" s="216">
        <f t="shared" si="201"/>
        <v>0</v>
      </c>
      <c r="X859" s="216">
        <f t="shared" si="201"/>
        <v>93184</v>
      </c>
      <c r="Y859" s="216"/>
      <c r="Z859" s="216"/>
      <c r="AA859" s="216">
        <f>SUM(AA824:AA858)</f>
        <v>34</v>
      </c>
      <c r="AB859" s="216">
        <f>SUM(AB824:AB858)</f>
        <v>6462976</v>
      </c>
      <c r="AC859" s="216">
        <f>SUM(AC824:AC858)</f>
        <v>0</v>
      </c>
      <c r="AD859" s="216">
        <f>SUM(AD824:AD858)</f>
        <v>0</v>
      </c>
      <c r="AE859" s="216">
        <f>SUM(AE824:AE858)</f>
        <v>6477976</v>
      </c>
      <c r="AF859" s="216"/>
      <c r="AG859" s="216"/>
      <c r="AH859" s="216">
        <f>SUM(AH824:AH858)</f>
        <v>34</v>
      </c>
      <c r="AI859" s="216">
        <f>SUM(AI824:AI858)</f>
        <v>6551168</v>
      </c>
      <c r="AJ859" s="216">
        <f>SUM(AJ824:AJ858)</f>
        <v>0</v>
      </c>
      <c r="AK859" s="216">
        <f>SUM(AK824:AK858)</f>
        <v>0</v>
      </c>
      <c r="AL859" s="216">
        <f>SUM(AL824:AL858)</f>
        <v>6566168</v>
      </c>
    </row>
    <row r="860" spans="1:38" hidden="1">
      <c r="A860" s="195"/>
      <c r="B860" s="180" t="s">
        <v>227</v>
      </c>
      <c r="C860" s="180"/>
      <c r="D860" s="214"/>
      <c r="E860" s="214"/>
      <c r="F860" s="214"/>
      <c r="G860" s="214"/>
      <c r="H860" s="214"/>
      <c r="I860" s="180"/>
      <c r="J860" s="180"/>
      <c r="K860" s="180"/>
      <c r="L860" s="180"/>
      <c r="M860" s="180"/>
      <c r="N860" s="214"/>
      <c r="O860" s="180"/>
      <c r="P860" s="180"/>
      <c r="Q860" s="180"/>
      <c r="R860" s="180"/>
      <c r="S860" s="180"/>
      <c r="T860" s="180"/>
      <c r="U860" s="180"/>
      <c r="V860" s="180"/>
      <c r="W860" s="106"/>
      <c r="X860" s="106"/>
      <c r="Y860" s="214"/>
      <c r="Z860" s="214"/>
      <c r="AA860" s="180"/>
      <c r="AB860" s="180"/>
      <c r="AC860" s="180"/>
      <c r="AD860" s="180"/>
      <c r="AE860" s="180"/>
      <c r="AF860" s="214"/>
      <c r="AG860" s="214"/>
      <c r="AH860" s="180"/>
      <c r="AI860" s="180"/>
      <c r="AJ860" s="180"/>
      <c r="AK860" s="180"/>
      <c r="AL860" s="180"/>
    </row>
    <row r="861" spans="1:38" hidden="1">
      <c r="A861" s="195">
        <v>1</v>
      </c>
      <c r="B861" s="102"/>
      <c r="C861" s="102"/>
      <c r="D861" s="195"/>
      <c r="E861" s="195"/>
      <c r="F861" s="195"/>
      <c r="G861" s="195"/>
      <c r="H861" s="195"/>
      <c r="I861" s="102"/>
      <c r="J861" s="102"/>
      <c r="K861" s="102"/>
      <c r="L861" s="102"/>
      <c r="M861" s="214">
        <f>J861+K861+L861</f>
        <v>0</v>
      </c>
      <c r="N861" s="195"/>
      <c r="O861" s="102"/>
      <c r="P861" s="195"/>
      <c r="Q861" s="195"/>
      <c r="R861" s="195"/>
      <c r="S861" s="214">
        <f>P861+Q861+R861</f>
        <v>0</v>
      </c>
      <c r="T861" s="214">
        <f t="shared" ref="T861:W863" si="202">I861-O861</f>
        <v>0</v>
      </c>
      <c r="U861" s="214">
        <f t="shared" si="202"/>
        <v>0</v>
      </c>
      <c r="V861" s="214">
        <f t="shared" si="202"/>
        <v>0</v>
      </c>
      <c r="W861" s="214">
        <f t="shared" si="202"/>
        <v>0</v>
      </c>
      <c r="X861" s="214">
        <f>U861+V861+W861</f>
        <v>0</v>
      </c>
      <c r="Y861" s="195"/>
      <c r="Z861" s="195"/>
      <c r="AA861" s="102"/>
      <c r="AB861" s="102"/>
      <c r="AC861" s="102"/>
      <c r="AD861" s="102"/>
      <c r="AE861" s="214">
        <f>AB861+AC861+AD861</f>
        <v>0</v>
      </c>
      <c r="AF861" s="195"/>
      <c r="AG861" s="195"/>
      <c r="AH861" s="102"/>
      <c r="AI861" s="102"/>
      <c r="AJ861" s="102"/>
      <c r="AK861" s="102"/>
      <c r="AL861" s="214">
        <f>AI861+AJ861+AK861</f>
        <v>0</v>
      </c>
    </row>
    <row r="862" spans="1:38" hidden="1">
      <c r="A862" s="195">
        <v>2</v>
      </c>
      <c r="B862" s="102"/>
      <c r="C862" s="102"/>
      <c r="D862" s="195"/>
      <c r="E862" s="195"/>
      <c r="F862" s="195"/>
      <c r="G862" s="195"/>
      <c r="H862" s="195"/>
      <c r="I862" s="102"/>
      <c r="J862" s="102"/>
      <c r="K862" s="102"/>
      <c r="L862" s="102"/>
      <c r="M862" s="214">
        <f>J862+K862+L862</f>
        <v>0</v>
      </c>
      <c r="N862" s="195"/>
      <c r="O862" s="102"/>
      <c r="P862" s="195"/>
      <c r="Q862" s="195"/>
      <c r="R862" s="195"/>
      <c r="S862" s="214">
        <f>P862+Q862+R862</f>
        <v>0</v>
      </c>
      <c r="T862" s="214">
        <f t="shared" si="202"/>
        <v>0</v>
      </c>
      <c r="U862" s="214">
        <f t="shared" si="202"/>
        <v>0</v>
      </c>
      <c r="V862" s="214">
        <f t="shared" si="202"/>
        <v>0</v>
      </c>
      <c r="W862" s="214">
        <f t="shared" si="202"/>
        <v>0</v>
      </c>
      <c r="X862" s="214">
        <f>U862+V862+W862</f>
        <v>0</v>
      </c>
      <c r="Y862" s="195"/>
      <c r="Z862" s="195"/>
      <c r="AA862" s="102"/>
      <c r="AB862" s="102"/>
      <c r="AC862" s="102"/>
      <c r="AD862" s="102"/>
      <c r="AE862" s="214">
        <f>AB862+AC862+AD862</f>
        <v>0</v>
      </c>
      <c r="AF862" s="195"/>
      <c r="AG862" s="195"/>
      <c r="AH862" s="102"/>
      <c r="AI862" s="102"/>
      <c r="AJ862" s="102"/>
      <c r="AK862" s="102"/>
      <c r="AL862" s="214">
        <f>AI862+AJ862+AK862</f>
        <v>0</v>
      </c>
    </row>
    <row r="863" spans="1:38" hidden="1">
      <c r="A863" s="195">
        <v>3</v>
      </c>
      <c r="B863" s="215"/>
      <c r="C863" s="215"/>
      <c r="D863" s="195"/>
      <c r="E863" s="195"/>
      <c r="F863" s="195"/>
      <c r="G863" s="195"/>
      <c r="H863" s="195"/>
      <c r="I863" s="102"/>
      <c r="J863" s="102"/>
      <c r="K863" s="102"/>
      <c r="L863" s="102"/>
      <c r="M863" s="214">
        <f>J863+K863+L863</f>
        <v>0</v>
      </c>
      <c r="N863" s="195"/>
      <c r="O863" s="102"/>
      <c r="P863" s="195"/>
      <c r="Q863" s="195"/>
      <c r="R863" s="195"/>
      <c r="S863" s="214">
        <f>P863+Q863+R863</f>
        <v>0</v>
      </c>
      <c r="T863" s="214">
        <f t="shared" si="202"/>
        <v>0</v>
      </c>
      <c r="U863" s="214">
        <f t="shared" si="202"/>
        <v>0</v>
      </c>
      <c r="V863" s="214">
        <f t="shared" si="202"/>
        <v>0</v>
      </c>
      <c r="W863" s="214">
        <f t="shared" si="202"/>
        <v>0</v>
      </c>
      <c r="X863" s="214">
        <f>U863+V863+W863</f>
        <v>0</v>
      </c>
      <c r="Y863" s="195"/>
      <c r="Z863" s="195"/>
      <c r="AA863" s="102"/>
      <c r="AB863" s="102"/>
      <c r="AC863" s="102"/>
      <c r="AD863" s="102"/>
      <c r="AE863" s="214">
        <f>AB863+AC863+AD863</f>
        <v>0</v>
      </c>
      <c r="AF863" s="195"/>
      <c r="AG863" s="195"/>
      <c r="AH863" s="102"/>
      <c r="AI863" s="102"/>
      <c r="AJ863" s="102"/>
      <c r="AK863" s="102"/>
      <c r="AL863" s="214">
        <f>AI863+AJ863+AK863</f>
        <v>0</v>
      </c>
    </row>
    <row r="864" spans="1:38" s="217" customFormat="1" ht="27" hidden="1">
      <c r="A864" s="212"/>
      <c r="B864" s="220" t="s">
        <v>228</v>
      </c>
      <c r="C864" s="220"/>
      <c r="D864" s="216" t="s">
        <v>1</v>
      </c>
      <c r="E864" s="216" t="s">
        <v>1</v>
      </c>
      <c r="F864" s="216" t="s">
        <v>1</v>
      </c>
      <c r="G864" s="216" t="s">
        <v>1</v>
      </c>
      <c r="H864" s="216" t="s">
        <v>1</v>
      </c>
      <c r="I864" s="216">
        <f>SUM(I861:I863)</f>
        <v>0</v>
      </c>
      <c r="J864" s="216">
        <f>SUM(J861:J863)</f>
        <v>0</v>
      </c>
      <c r="K864" s="216">
        <f>SUM(K861:K863)</f>
        <v>0</v>
      </c>
      <c r="L864" s="216">
        <f>SUM(L861:L863)</f>
        <v>0</v>
      </c>
      <c r="M864" s="216">
        <f>SUM(M861:M863)</f>
        <v>0</v>
      </c>
      <c r="N864" s="216" t="s">
        <v>1</v>
      </c>
      <c r="O864" s="216">
        <f t="shared" ref="O864:V864" si="203">SUM(O861:O863)</f>
        <v>0</v>
      </c>
      <c r="P864" s="216">
        <f t="shared" si="203"/>
        <v>0</v>
      </c>
      <c r="Q864" s="216">
        <f t="shared" si="203"/>
        <v>0</v>
      </c>
      <c r="R864" s="216">
        <f t="shared" si="203"/>
        <v>0</v>
      </c>
      <c r="S864" s="216">
        <f t="shared" si="203"/>
        <v>0</v>
      </c>
      <c r="T864" s="216">
        <f t="shared" si="203"/>
        <v>0</v>
      </c>
      <c r="U864" s="216">
        <f t="shared" si="203"/>
        <v>0</v>
      </c>
      <c r="V864" s="216">
        <f t="shared" si="203"/>
        <v>0</v>
      </c>
      <c r="W864" s="112"/>
      <c r="X864" s="112"/>
      <c r="Y864" s="216" t="s">
        <v>1</v>
      </c>
      <c r="Z864" s="216" t="s">
        <v>1</v>
      </c>
      <c r="AA864" s="216">
        <f>SUM(AA861:AA863)</f>
        <v>0</v>
      </c>
      <c r="AB864" s="216">
        <f>SUM(AB861:AB863)</f>
        <v>0</v>
      </c>
      <c r="AC864" s="216">
        <f>SUM(AC861:AC863)</f>
        <v>0</v>
      </c>
      <c r="AD864" s="216">
        <f>SUM(AD861:AD863)</f>
        <v>0</v>
      </c>
      <c r="AE864" s="216">
        <f>SUM(AE861:AE863)</f>
        <v>0</v>
      </c>
      <c r="AF864" s="216" t="s">
        <v>1</v>
      </c>
      <c r="AG864" s="216" t="s">
        <v>1</v>
      </c>
      <c r="AH864" s="216">
        <f>SUM(AH861:AH863)</f>
        <v>0</v>
      </c>
      <c r="AI864" s="216">
        <f>SUM(AI861:AI863)</f>
        <v>0</v>
      </c>
      <c r="AJ864" s="216">
        <f>SUM(AJ861:AJ863)</f>
        <v>0</v>
      </c>
      <c r="AK864" s="216">
        <f>SUM(AK861:AK863)</f>
        <v>0</v>
      </c>
      <c r="AL864" s="216">
        <f>SUM(AL861:AL863)</f>
        <v>0</v>
      </c>
    </row>
    <row r="865" spans="1:38" s="217" customFormat="1" ht="27">
      <c r="A865" s="212"/>
      <c r="B865" s="220" t="s">
        <v>234</v>
      </c>
      <c r="C865" s="220"/>
      <c r="D865" s="216" t="s">
        <v>1</v>
      </c>
      <c r="E865" s="216" t="s">
        <v>1</v>
      </c>
      <c r="F865" s="216" t="s">
        <v>1</v>
      </c>
      <c r="G865" s="216" t="s">
        <v>1</v>
      </c>
      <c r="H865" s="216" t="s">
        <v>1</v>
      </c>
      <c r="I865" s="216">
        <f>I859+I864</f>
        <v>34</v>
      </c>
      <c r="J865" s="216">
        <f>J859+J864</f>
        <v>6330688</v>
      </c>
      <c r="K865" s="216">
        <f>K859+K864</f>
        <v>0</v>
      </c>
      <c r="L865" s="216">
        <f>L859+L864</f>
        <v>0</v>
      </c>
      <c r="M865" s="216">
        <f>M859+M864</f>
        <v>6345688</v>
      </c>
      <c r="N865" s="216"/>
      <c r="O865" s="216">
        <f t="shared" ref="O865:X865" si="204">O859+O864</f>
        <v>34</v>
      </c>
      <c r="P865" s="216">
        <f t="shared" si="204"/>
        <v>6237504</v>
      </c>
      <c r="Q865" s="216">
        <f t="shared" si="204"/>
        <v>0</v>
      </c>
      <c r="R865" s="216">
        <f t="shared" si="204"/>
        <v>0</v>
      </c>
      <c r="S865" s="216">
        <f t="shared" si="204"/>
        <v>6252504</v>
      </c>
      <c r="T865" s="216">
        <f t="shared" si="204"/>
        <v>0</v>
      </c>
      <c r="U865" s="216">
        <f t="shared" si="204"/>
        <v>93184</v>
      </c>
      <c r="V865" s="216">
        <f t="shared" si="204"/>
        <v>0</v>
      </c>
      <c r="W865" s="216">
        <f t="shared" si="204"/>
        <v>0</v>
      </c>
      <c r="X865" s="216">
        <f t="shared" si="204"/>
        <v>93184</v>
      </c>
      <c r="Y865" s="216"/>
      <c r="Z865" s="216"/>
      <c r="AA865" s="216">
        <f>AA859+AA864</f>
        <v>34</v>
      </c>
      <c r="AB865" s="216">
        <f>AB859+AB864</f>
        <v>6462976</v>
      </c>
      <c r="AC865" s="216">
        <f>AC859+AC864</f>
        <v>0</v>
      </c>
      <c r="AD865" s="216">
        <f>AD859+AD864</f>
        <v>0</v>
      </c>
      <c r="AE865" s="216">
        <f>AE859+AE864</f>
        <v>6477976</v>
      </c>
      <c r="AF865" s="216"/>
      <c r="AG865" s="216"/>
      <c r="AH865" s="216">
        <f>AH859+AH864</f>
        <v>34</v>
      </c>
      <c r="AI865" s="216">
        <f>AI859+AI864</f>
        <v>6551168</v>
      </c>
      <c r="AJ865" s="216">
        <f>AJ859+AJ864</f>
        <v>0</v>
      </c>
      <c r="AK865" s="216">
        <f>AK859+AK864</f>
        <v>0</v>
      </c>
      <c r="AL865" s="216">
        <f>AL859+AL864</f>
        <v>6566168</v>
      </c>
    </row>
    <row r="866" spans="1:38">
      <c r="A866" s="195"/>
      <c r="B866" s="102"/>
      <c r="C866" s="102"/>
      <c r="D866" s="214"/>
      <c r="E866" s="214"/>
      <c r="F866" s="214"/>
      <c r="G866" s="214"/>
      <c r="H866" s="214"/>
      <c r="I866" s="102"/>
      <c r="J866" s="214"/>
      <c r="K866" s="214"/>
      <c r="L866" s="214"/>
      <c r="M866" s="214"/>
      <c r="N866" s="214"/>
      <c r="O866" s="102"/>
      <c r="P866" s="214"/>
      <c r="Q866" s="214"/>
      <c r="R866" s="214"/>
      <c r="S866" s="102"/>
      <c r="T866" s="214"/>
      <c r="U866" s="102"/>
      <c r="V866" s="214"/>
      <c r="W866" s="106"/>
      <c r="X866" s="106"/>
      <c r="Y866" s="214"/>
      <c r="Z866" s="214"/>
      <c r="AA866" s="102"/>
      <c r="AB866" s="214"/>
      <c r="AC866" s="214"/>
      <c r="AD866" s="214"/>
      <c r="AE866" s="214"/>
      <c r="AF866" s="214"/>
      <c r="AG866" s="214"/>
      <c r="AH866" s="102"/>
      <c r="AI866" s="214"/>
      <c r="AJ866" s="214"/>
      <c r="AK866" s="214"/>
      <c r="AL866" s="214"/>
    </row>
    <row r="867" spans="1:38" ht="54">
      <c r="A867" s="212" t="s">
        <v>4</v>
      </c>
      <c r="B867" s="213" t="s">
        <v>457</v>
      </c>
      <c r="C867" s="213"/>
      <c r="D867" s="214"/>
      <c r="E867" s="214"/>
      <c r="F867" s="214"/>
      <c r="G867" s="214"/>
      <c r="H867" s="214"/>
      <c r="I867" s="213"/>
      <c r="J867" s="214"/>
      <c r="K867" s="214"/>
      <c r="L867" s="214"/>
      <c r="M867" s="214"/>
      <c r="N867" s="214"/>
      <c r="O867" s="213"/>
      <c r="P867" s="214"/>
      <c r="Q867" s="214"/>
      <c r="R867" s="214"/>
      <c r="S867" s="213"/>
      <c r="T867" s="214"/>
      <c r="U867" s="213"/>
      <c r="V867" s="214"/>
      <c r="W867" s="106"/>
      <c r="X867" s="106"/>
      <c r="Y867" s="214"/>
      <c r="Z867" s="214"/>
      <c r="AA867" s="213"/>
      <c r="AB867" s="214"/>
      <c r="AC867" s="214"/>
      <c r="AD867" s="214"/>
      <c r="AE867" s="214"/>
      <c r="AF867" s="214"/>
      <c r="AG867" s="214"/>
      <c r="AH867" s="213"/>
      <c r="AI867" s="214"/>
      <c r="AJ867" s="214"/>
      <c r="AK867" s="214"/>
      <c r="AL867" s="214"/>
    </row>
    <row r="868" spans="1:38">
      <c r="A868" s="195"/>
      <c r="B868" s="180" t="s">
        <v>126</v>
      </c>
      <c r="C868" s="180"/>
      <c r="D868" s="214"/>
      <c r="E868" s="214"/>
      <c r="F868" s="214"/>
      <c r="G868" s="214"/>
      <c r="H868" s="214"/>
      <c r="I868" s="180"/>
      <c r="J868" s="214"/>
      <c r="K868" s="214"/>
      <c r="L868" s="214"/>
      <c r="M868" s="214"/>
      <c r="N868" s="214"/>
      <c r="O868" s="180"/>
      <c r="P868" s="214"/>
      <c r="Q868" s="214"/>
      <c r="R868" s="214"/>
      <c r="S868" s="180"/>
      <c r="T868" s="214"/>
      <c r="U868" s="180"/>
      <c r="V868" s="214"/>
      <c r="W868" s="106"/>
      <c r="X868" s="106"/>
      <c r="Y868" s="214"/>
      <c r="Z868" s="214"/>
      <c r="AA868" s="180"/>
      <c r="AB868" s="214"/>
      <c r="AC868" s="214"/>
      <c r="AD868" s="214"/>
      <c r="AE868" s="214"/>
      <c r="AF868" s="214"/>
      <c r="AG868" s="214"/>
      <c r="AH868" s="180"/>
      <c r="AI868" s="214"/>
      <c r="AJ868" s="214"/>
      <c r="AK868" s="214"/>
      <c r="AL868" s="214"/>
    </row>
    <row r="869" spans="1:38">
      <c r="A869" s="195">
        <v>1</v>
      </c>
      <c r="B869" s="102" t="s">
        <v>7664</v>
      </c>
      <c r="C869" s="102" t="s">
        <v>5911</v>
      </c>
      <c r="D869" s="214">
        <v>1965</v>
      </c>
      <c r="E869" s="1176" t="s">
        <v>1144</v>
      </c>
      <c r="F869" s="214" t="s">
        <v>1</v>
      </c>
      <c r="G869" s="214" t="s">
        <v>1</v>
      </c>
      <c r="H869" s="214">
        <v>1.5</v>
      </c>
      <c r="I869" s="102">
        <v>1</v>
      </c>
      <c r="J869" s="195">
        <v>124800</v>
      </c>
      <c r="K869" s="195"/>
      <c r="L869" s="195"/>
      <c r="M869" s="214">
        <f t="shared" ref="M869:M887" si="205">J869+K869+L869</f>
        <v>124800</v>
      </c>
      <c r="N869" s="214">
        <v>1.5</v>
      </c>
      <c r="O869" s="102">
        <v>1</v>
      </c>
      <c r="P869" s="195">
        <v>124800</v>
      </c>
      <c r="Q869" s="195"/>
      <c r="R869" s="195"/>
      <c r="S869" s="214">
        <f t="shared" ref="S869:S887" si="206">P869+Q869+R869</f>
        <v>124800</v>
      </c>
      <c r="T869" s="214">
        <f t="shared" ref="T869:W884" si="207">I869-O869</f>
        <v>0</v>
      </c>
      <c r="U869" s="214">
        <f t="shared" si="207"/>
        <v>0</v>
      </c>
      <c r="V869" s="214">
        <f t="shared" si="207"/>
        <v>0</v>
      </c>
      <c r="W869" s="214">
        <f t="shared" si="207"/>
        <v>0</v>
      </c>
      <c r="X869" s="214">
        <f t="shared" ref="X869:X887" si="208">U869+V869+W869</f>
        <v>0</v>
      </c>
      <c r="Y869" s="214" t="s">
        <v>1</v>
      </c>
      <c r="Z869" s="214">
        <v>1.5</v>
      </c>
      <c r="AA869" s="102">
        <v>1</v>
      </c>
      <c r="AB869" s="195">
        <v>124800</v>
      </c>
      <c r="AC869" s="195"/>
      <c r="AD869" s="195"/>
      <c r="AE869" s="214">
        <f t="shared" ref="AE869:AE887" si="209">AB869+AC869+AD869</f>
        <v>124800</v>
      </c>
      <c r="AF869" s="214" t="s">
        <v>1</v>
      </c>
      <c r="AG869" s="214">
        <v>1.5</v>
      </c>
      <c r="AH869" s="102">
        <v>1</v>
      </c>
      <c r="AI869" s="195">
        <v>124800</v>
      </c>
      <c r="AJ869" s="195"/>
      <c r="AK869" s="195"/>
      <c r="AL869" s="214">
        <f t="shared" ref="AL869:AL887" si="210">AI869+AJ869+AK869</f>
        <v>124800</v>
      </c>
    </row>
    <row r="870" spans="1:38">
      <c r="A870" s="195">
        <v>2</v>
      </c>
      <c r="B870" s="102" t="s">
        <v>7665</v>
      </c>
      <c r="C870" s="102" t="s">
        <v>5911</v>
      </c>
      <c r="D870" s="214">
        <v>1987</v>
      </c>
      <c r="E870" s="1177" t="s">
        <v>1147</v>
      </c>
      <c r="F870" s="214" t="s">
        <v>1</v>
      </c>
      <c r="G870" s="214" t="s">
        <v>1</v>
      </c>
      <c r="H870" s="214">
        <v>1.25</v>
      </c>
      <c r="I870" s="102">
        <v>1</v>
      </c>
      <c r="J870" s="195">
        <v>104000</v>
      </c>
      <c r="K870" s="195"/>
      <c r="L870" s="195"/>
      <c r="M870" s="214">
        <f t="shared" si="205"/>
        <v>104000</v>
      </c>
      <c r="N870" s="214">
        <v>1.25</v>
      </c>
      <c r="O870" s="102">
        <v>1</v>
      </c>
      <c r="P870" s="195">
        <v>104000</v>
      </c>
      <c r="Q870" s="195"/>
      <c r="R870" s="195"/>
      <c r="S870" s="214">
        <f t="shared" si="206"/>
        <v>104000</v>
      </c>
      <c r="T870" s="214">
        <f t="shared" si="207"/>
        <v>0</v>
      </c>
      <c r="U870" s="214">
        <f t="shared" si="207"/>
        <v>0</v>
      </c>
      <c r="V870" s="214">
        <f t="shared" si="207"/>
        <v>0</v>
      </c>
      <c r="W870" s="214">
        <f t="shared" si="207"/>
        <v>0</v>
      </c>
      <c r="X870" s="214">
        <f t="shared" si="208"/>
        <v>0</v>
      </c>
      <c r="Y870" s="214" t="s">
        <v>1</v>
      </c>
      <c r="Z870" s="214">
        <v>1.25</v>
      </c>
      <c r="AA870" s="102">
        <v>1</v>
      </c>
      <c r="AB870" s="195">
        <v>104000</v>
      </c>
      <c r="AC870" s="195"/>
      <c r="AD870" s="195"/>
      <c r="AE870" s="214">
        <f t="shared" si="209"/>
        <v>104000</v>
      </c>
      <c r="AF870" s="214" t="s">
        <v>1</v>
      </c>
      <c r="AG870" s="214">
        <v>1.25</v>
      </c>
      <c r="AH870" s="102">
        <v>1</v>
      </c>
      <c r="AI870" s="195">
        <v>104000</v>
      </c>
      <c r="AJ870" s="195"/>
      <c r="AK870" s="195"/>
      <c r="AL870" s="214">
        <f t="shared" si="210"/>
        <v>104000</v>
      </c>
    </row>
    <row r="871" spans="1:38">
      <c r="A871" s="195">
        <v>3</v>
      </c>
      <c r="B871" s="102" t="s">
        <v>7666</v>
      </c>
      <c r="C871" s="102" t="s">
        <v>5911</v>
      </c>
      <c r="D871" s="214">
        <v>1962</v>
      </c>
      <c r="E871" s="1176" t="s">
        <v>1150</v>
      </c>
      <c r="F871" s="214" t="s">
        <v>1</v>
      </c>
      <c r="G871" s="214" t="s">
        <v>1</v>
      </c>
      <c r="H871" s="214">
        <v>1.5</v>
      </c>
      <c r="I871" s="102">
        <v>1</v>
      </c>
      <c r="J871" s="195">
        <v>124800</v>
      </c>
      <c r="K871" s="195"/>
      <c r="L871" s="195"/>
      <c r="M871" s="214">
        <f t="shared" si="205"/>
        <v>124800</v>
      </c>
      <c r="N871" s="214">
        <v>1.5</v>
      </c>
      <c r="O871" s="102">
        <v>1</v>
      </c>
      <c r="P871" s="195">
        <v>124800</v>
      </c>
      <c r="Q871" s="195"/>
      <c r="R871" s="195"/>
      <c r="S871" s="214">
        <f t="shared" si="206"/>
        <v>124800</v>
      </c>
      <c r="T871" s="214">
        <f t="shared" si="207"/>
        <v>0</v>
      </c>
      <c r="U871" s="214">
        <f t="shared" si="207"/>
        <v>0</v>
      </c>
      <c r="V871" s="214">
        <f t="shared" si="207"/>
        <v>0</v>
      </c>
      <c r="W871" s="214">
        <f t="shared" si="207"/>
        <v>0</v>
      </c>
      <c r="X871" s="214">
        <f t="shared" si="208"/>
        <v>0</v>
      </c>
      <c r="Y871" s="214" t="s">
        <v>1</v>
      </c>
      <c r="Z871" s="214">
        <v>1.5</v>
      </c>
      <c r="AA871" s="102">
        <v>1</v>
      </c>
      <c r="AB871" s="195">
        <v>124800</v>
      </c>
      <c r="AC871" s="195"/>
      <c r="AD871" s="195"/>
      <c r="AE871" s="214">
        <f t="shared" si="209"/>
        <v>124800</v>
      </c>
      <c r="AF871" s="214" t="s">
        <v>1</v>
      </c>
      <c r="AG871" s="214">
        <v>1.5</v>
      </c>
      <c r="AH871" s="102">
        <v>1</v>
      </c>
      <c r="AI871" s="195">
        <v>124800</v>
      </c>
      <c r="AJ871" s="195"/>
      <c r="AK871" s="195"/>
      <c r="AL871" s="214">
        <f t="shared" si="210"/>
        <v>124800</v>
      </c>
    </row>
    <row r="872" spans="1:38">
      <c r="A872" s="195">
        <v>4</v>
      </c>
      <c r="B872" s="102" t="s">
        <v>7667</v>
      </c>
      <c r="C872" s="102" t="s">
        <v>5911</v>
      </c>
      <c r="D872" s="214">
        <v>1965</v>
      </c>
      <c r="E872" s="1176" t="s">
        <v>1150</v>
      </c>
      <c r="F872" s="214" t="s">
        <v>1</v>
      </c>
      <c r="G872" s="214" t="s">
        <v>1</v>
      </c>
      <c r="H872" s="214">
        <v>1.5</v>
      </c>
      <c r="I872" s="102">
        <v>1</v>
      </c>
      <c r="J872" s="195">
        <v>124800</v>
      </c>
      <c r="K872" s="195"/>
      <c r="L872" s="195"/>
      <c r="M872" s="214">
        <f t="shared" si="205"/>
        <v>124800</v>
      </c>
      <c r="N872" s="214">
        <v>1.5</v>
      </c>
      <c r="O872" s="102">
        <v>1</v>
      </c>
      <c r="P872" s="195">
        <v>124800</v>
      </c>
      <c r="Q872" s="195"/>
      <c r="R872" s="195"/>
      <c r="S872" s="214">
        <f t="shared" si="206"/>
        <v>124800</v>
      </c>
      <c r="T872" s="214">
        <f t="shared" si="207"/>
        <v>0</v>
      </c>
      <c r="U872" s="214">
        <f t="shared" si="207"/>
        <v>0</v>
      </c>
      <c r="V872" s="214">
        <f t="shared" si="207"/>
        <v>0</v>
      </c>
      <c r="W872" s="214">
        <f t="shared" si="207"/>
        <v>0</v>
      </c>
      <c r="X872" s="214">
        <f t="shared" si="208"/>
        <v>0</v>
      </c>
      <c r="Y872" s="214" t="s">
        <v>1</v>
      </c>
      <c r="Z872" s="214">
        <v>1.5</v>
      </c>
      <c r="AA872" s="102">
        <v>1</v>
      </c>
      <c r="AB872" s="195">
        <v>124800</v>
      </c>
      <c r="AC872" s="195"/>
      <c r="AD872" s="195"/>
      <c r="AE872" s="214">
        <f t="shared" si="209"/>
        <v>124800</v>
      </c>
      <c r="AF872" s="214" t="s">
        <v>1</v>
      </c>
      <c r="AG872" s="214">
        <v>1.5</v>
      </c>
      <c r="AH872" s="102">
        <v>1</v>
      </c>
      <c r="AI872" s="195">
        <v>124800</v>
      </c>
      <c r="AJ872" s="195"/>
      <c r="AK872" s="195"/>
      <c r="AL872" s="214">
        <f t="shared" si="210"/>
        <v>124800</v>
      </c>
    </row>
    <row r="873" spans="1:38">
      <c r="A873" s="195">
        <v>5</v>
      </c>
      <c r="B873" s="102" t="s">
        <v>7668</v>
      </c>
      <c r="C873" s="102" t="s">
        <v>5911</v>
      </c>
      <c r="D873" s="214">
        <v>1975</v>
      </c>
      <c r="E873" s="1176" t="s">
        <v>1153</v>
      </c>
      <c r="F873" s="214" t="s">
        <v>1</v>
      </c>
      <c r="G873" s="214" t="s">
        <v>1</v>
      </c>
      <c r="H873" s="214">
        <v>1.4</v>
      </c>
      <c r="I873" s="102">
        <v>1</v>
      </c>
      <c r="J873" s="195">
        <v>116479.99999999999</v>
      </c>
      <c r="K873" s="195"/>
      <c r="L873" s="195"/>
      <c r="M873" s="214">
        <f t="shared" si="205"/>
        <v>116479.99999999999</v>
      </c>
      <c r="N873" s="214">
        <v>1.4</v>
      </c>
      <c r="O873" s="102">
        <v>1</v>
      </c>
      <c r="P873" s="195">
        <v>116479.99999999999</v>
      </c>
      <c r="Q873" s="195"/>
      <c r="R873" s="195"/>
      <c r="S873" s="214">
        <f t="shared" si="206"/>
        <v>116479.99999999999</v>
      </c>
      <c r="T873" s="214">
        <f t="shared" si="207"/>
        <v>0</v>
      </c>
      <c r="U873" s="214">
        <f t="shared" si="207"/>
        <v>0</v>
      </c>
      <c r="V873" s="214">
        <f t="shared" si="207"/>
        <v>0</v>
      </c>
      <c r="W873" s="214">
        <f t="shared" si="207"/>
        <v>0</v>
      </c>
      <c r="X873" s="214">
        <f t="shared" si="208"/>
        <v>0</v>
      </c>
      <c r="Y873" s="214" t="s">
        <v>1</v>
      </c>
      <c r="Z873" s="214">
        <v>1.4</v>
      </c>
      <c r="AA873" s="102">
        <v>1</v>
      </c>
      <c r="AB873" s="195">
        <v>116479.99999999999</v>
      </c>
      <c r="AC873" s="195"/>
      <c r="AD873" s="195"/>
      <c r="AE873" s="214">
        <f t="shared" si="209"/>
        <v>116479.99999999999</v>
      </c>
      <c r="AF873" s="214" t="s">
        <v>1</v>
      </c>
      <c r="AG873" s="214">
        <v>1.4</v>
      </c>
      <c r="AH873" s="102">
        <v>1</v>
      </c>
      <c r="AI873" s="195">
        <v>116479.99999999999</v>
      </c>
      <c r="AJ873" s="195"/>
      <c r="AK873" s="195"/>
      <c r="AL873" s="214">
        <f t="shared" si="210"/>
        <v>116479.99999999999</v>
      </c>
    </row>
    <row r="874" spans="1:38">
      <c r="A874" s="195">
        <v>6</v>
      </c>
      <c r="B874" s="102" t="s">
        <v>7669</v>
      </c>
      <c r="C874" s="102" t="s">
        <v>5911</v>
      </c>
      <c r="D874" s="214">
        <v>1982</v>
      </c>
      <c r="E874" s="1176" t="s">
        <v>1149</v>
      </c>
      <c r="F874" s="214" t="s">
        <v>1</v>
      </c>
      <c r="G874" s="214" t="s">
        <v>1</v>
      </c>
      <c r="H874" s="214">
        <v>1.6</v>
      </c>
      <c r="I874" s="102">
        <v>1</v>
      </c>
      <c r="J874" s="195">
        <v>133120</v>
      </c>
      <c r="K874" s="195"/>
      <c r="L874" s="195"/>
      <c r="M874" s="214">
        <f t="shared" si="205"/>
        <v>133120</v>
      </c>
      <c r="N874" s="214">
        <v>1.6</v>
      </c>
      <c r="O874" s="102">
        <v>1</v>
      </c>
      <c r="P874" s="195">
        <v>133120</v>
      </c>
      <c r="Q874" s="195"/>
      <c r="R874" s="195"/>
      <c r="S874" s="214">
        <f t="shared" si="206"/>
        <v>133120</v>
      </c>
      <c r="T874" s="214">
        <f t="shared" si="207"/>
        <v>0</v>
      </c>
      <c r="U874" s="214">
        <f t="shared" si="207"/>
        <v>0</v>
      </c>
      <c r="V874" s="214">
        <f t="shared" si="207"/>
        <v>0</v>
      </c>
      <c r="W874" s="214">
        <f t="shared" si="207"/>
        <v>0</v>
      </c>
      <c r="X874" s="214">
        <f t="shared" si="208"/>
        <v>0</v>
      </c>
      <c r="Y874" s="214" t="s">
        <v>1</v>
      </c>
      <c r="Z874" s="214">
        <v>1.6</v>
      </c>
      <c r="AA874" s="102">
        <v>1</v>
      </c>
      <c r="AB874" s="195">
        <v>133120</v>
      </c>
      <c r="AC874" s="195"/>
      <c r="AD874" s="195"/>
      <c r="AE874" s="214">
        <f t="shared" si="209"/>
        <v>133120</v>
      </c>
      <c r="AF874" s="214" t="s">
        <v>1</v>
      </c>
      <c r="AG874" s="214">
        <v>1.6</v>
      </c>
      <c r="AH874" s="102">
        <v>1</v>
      </c>
      <c r="AI874" s="195">
        <v>133120</v>
      </c>
      <c r="AJ874" s="195"/>
      <c r="AK874" s="195"/>
      <c r="AL874" s="214">
        <f t="shared" si="210"/>
        <v>133120</v>
      </c>
    </row>
    <row r="875" spans="1:38">
      <c r="A875" s="195">
        <v>7</v>
      </c>
      <c r="B875" s="102" t="s">
        <v>7670</v>
      </c>
      <c r="C875" s="102" t="s">
        <v>5912</v>
      </c>
      <c r="D875" s="214">
        <v>1947</v>
      </c>
      <c r="E875" s="1176" t="s">
        <v>1156</v>
      </c>
      <c r="F875" s="214" t="s">
        <v>1</v>
      </c>
      <c r="G875" s="214" t="s">
        <v>1</v>
      </c>
      <c r="H875" s="214">
        <v>1</v>
      </c>
      <c r="I875" s="102">
        <v>1</v>
      </c>
      <c r="J875" s="195">
        <v>95625</v>
      </c>
      <c r="K875" s="195"/>
      <c r="L875" s="195"/>
      <c r="M875" s="214">
        <f t="shared" si="205"/>
        <v>95625</v>
      </c>
      <c r="N875" s="214">
        <v>1</v>
      </c>
      <c r="O875" s="102">
        <v>1</v>
      </c>
      <c r="P875" s="195">
        <v>95625</v>
      </c>
      <c r="Q875" s="195"/>
      <c r="R875" s="195"/>
      <c r="S875" s="214">
        <f t="shared" si="206"/>
        <v>95625</v>
      </c>
      <c r="T875" s="214">
        <f t="shared" si="207"/>
        <v>0</v>
      </c>
      <c r="U875" s="214">
        <f t="shared" si="207"/>
        <v>0</v>
      </c>
      <c r="V875" s="214">
        <f t="shared" si="207"/>
        <v>0</v>
      </c>
      <c r="W875" s="214">
        <f t="shared" si="207"/>
        <v>0</v>
      </c>
      <c r="X875" s="214">
        <f t="shared" si="208"/>
        <v>0</v>
      </c>
      <c r="Y875" s="214" t="s">
        <v>1</v>
      </c>
      <c r="Z875" s="214">
        <v>1</v>
      </c>
      <c r="AA875" s="102">
        <v>1</v>
      </c>
      <c r="AB875" s="195">
        <v>95625</v>
      </c>
      <c r="AC875" s="195"/>
      <c r="AD875" s="195"/>
      <c r="AE875" s="214">
        <f t="shared" si="209"/>
        <v>95625</v>
      </c>
      <c r="AF875" s="214" t="s">
        <v>1</v>
      </c>
      <c r="AG875" s="214">
        <v>1</v>
      </c>
      <c r="AH875" s="102">
        <v>1</v>
      </c>
      <c r="AI875" s="195">
        <v>95625</v>
      </c>
      <c r="AJ875" s="195"/>
      <c r="AK875" s="195"/>
      <c r="AL875" s="214">
        <f t="shared" si="210"/>
        <v>95625</v>
      </c>
    </row>
    <row r="876" spans="1:38">
      <c r="A876" s="195">
        <v>8</v>
      </c>
      <c r="B876" s="102" t="s">
        <v>7671</v>
      </c>
      <c r="C876" s="102" t="s">
        <v>5912</v>
      </c>
      <c r="D876" s="214">
        <v>1953</v>
      </c>
      <c r="E876" s="1176" t="s">
        <v>1156</v>
      </c>
      <c r="F876" s="214" t="s">
        <v>1</v>
      </c>
      <c r="G876" s="214" t="s">
        <v>1</v>
      </c>
      <c r="H876" s="214">
        <v>1</v>
      </c>
      <c r="I876" s="102">
        <v>1</v>
      </c>
      <c r="J876" s="195">
        <v>95625</v>
      </c>
      <c r="K876" s="195"/>
      <c r="L876" s="195"/>
      <c r="M876" s="214">
        <f t="shared" si="205"/>
        <v>95625</v>
      </c>
      <c r="N876" s="214">
        <v>1</v>
      </c>
      <c r="O876" s="102">
        <v>1</v>
      </c>
      <c r="P876" s="195">
        <v>95625</v>
      </c>
      <c r="Q876" s="195"/>
      <c r="R876" s="195"/>
      <c r="S876" s="214">
        <f t="shared" si="206"/>
        <v>95625</v>
      </c>
      <c r="T876" s="214">
        <f t="shared" si="207"/>
        <v>0</v>
      </c>
      <c r="U876" s="214">
        <f t="shared" si="207"/>
        <v>0</v>
      </c>
      <c r="V876" s="214">
        <f t="shared" si="207"/>
        <v>0</v>
      </c>
      <c r="W876" s="214">
        <f t="shared" si="207"/>
        <v>0</v>
      </c>
      <c r="X876" s="214">
        <f t="shared" si="208"/>
        <v>0</v>
      </c>
      <c r="Y876" s="214" t="s">
        <v>1</v>
      </c>
      <c r="Z876" s="214">
        <v>1</v>
      </c>
      <c r="AA876" s="102">
        <v>1</v>
      </c>
      <c r="AB876" s="195">
        <v>95625</v>
      </c>
      <c r="AC876" s="195"/>
      <c r="AD876" s="195"/>
      <c r="AE876" s="214">
        <f t="shared" si="209"/>
        <v>95625</v>
      </c>
      <c r="AF876" s="214" t="s">
        <v>1</v>
      </c>
      <c r="AG876" s="214">
        <v>1</v>
      </c>
      <c r="AH876" s="102">
        <v>1</v>
      </c>
      <c r="AI876" s="195">
        <v>95625</v>
      </c>
      <c r="AJ876" s="195"/>
      <c r="AK876" s="195"/>
      <c r="AL876" s="214">
        <f t="shared" si="210"/>
        <v>95625</v>
      </c>
    </row>
    <row r="877" spans="1:38">
      <c r="A877" s="195">
        <v>9</v>
      </c>
      <c r="B877" s="102" t="s">
        <v>7672</v>
      </c>
      <c r="C877" s="102" t="s">
        <v>5912</v>
      </c>
      <c r="D877" s="214">
        <v>1950</v>
      </c>
      <c r="E877" s="1176" t="s">
        <v>1156</v>
      </c>
      <c r="F877" s="214" t="s">
        <v>1</v>
      </c>
      <c r="G877" s="214" t="s">
        <v>1</v>
      </c>
      <c r="H877" s="214">
        <v>1</v>
      </c>
      <c r="I877" s="102">
        <v>1</v>
      </c>
      <c r="J877" s="195">
        <v>95625</v>
      </c>
      <c r="K877" s="195"/>
      <c r="L877" s="195"/>
      <c r="M877" s="214">
        <f t="shared" si="205"/>
        <v>95625</v>
      </c>
      <c r="N877" s="214">
        <v>1</v>
      </c>
      <c r="O877" s="102">
        <v>1</v>
      </c>
      <c r="P877" s="195">
        <v>95625</v>
      </c>
      <c r="Q877" s="195"/>
      <c r="R877" s="195"/>
      <c r="S877" s="214">
        <f t="shared" si="206"/>
        <v>95625</v>
      </c>
      <c r="T877" s="214">
        <f t="shared" si="207"/>
        <v>0</v>
      </c>
      <c r="U877" s="214">
        <f t="shared" si="207"/>
        <v>0</v>
      </c>
      <c r="V877" s="214">
        <f t="shared" si="207"/>
        <v>0</v>
      </c>
      <c r="W877" s="214">
        <f t="shared" si="207"/>
        <v>0</v>
      </c>
      <c r="X877" s="214">
        <f t="shared" si="208"/>
        <v>0</v>
      </c>
      <c r="Y877" s="214" t="s">
        <v>1</v>
      </c>
      <c r="Z877" s="214">
        <v>1</v>
      </c>
      <c r="AA877" s="102">
        <v>1</v>
      </c>
      <c r="AB877" s="195">
        <v>95625</v>
      </c>
      <c r="AC877" s="195"/>
      <c r="AD877" s="195"/>
      <c r="AE877" s="214">
        <f t="shared" si="209"/>
        <v>95625</v>
      </c>
      <c r="AF877" s="214" t="s">
        <v>1</v>
      </c>
      <c r="AG877" s="214">
        <v>1</v>
      </c>
      <c r="AH877" s="102">
        <v>1</v>
      </c>
      <c r="AI877" s="195">
        <v>95625</v>
      </c>
      <c r="AJ877" s="195"/>
      <c r="AK877" s="195"/>
      <c r="AL877" s="214">
        <f t="shared" si="210"/>
        <v>95625</v>
      </c>
    </row>
    <row r="878" spans="1:38">
      <c r="A878" s="195">
        <v>10</v>
      </c>
      <c r="B878" s="102" t="s">
        <v>7673</v>
      </c>
      <c r="C878" s="102" t="s">
        <v>5912</v>
      </c>
      <c r="D878" s="214">
        <v>1954</v>
      </c>
      <c r="E878" s="1176" t="s">
        <v>1156</v>
      </c>
      <c r="F878" s="214" t="s">
        <v>1</v>
      </c>
      <c r="G878" s="214" t="s">
        <v>1</v>
      </c>
      <c r="H878" s="214">
        <v>1</v>
      </c>
      <c r="I878" s="102">
        <v>1</v>
      </c>
      <c r="J878" s="195">
        <v>95625</v>
      </c>
      <c r="K878" s="195"/>
      <c r="L878" s="195"/>
      <c r="M878" s="214">
        <f t="shared" si="205"/>
        <v>95625</v>
      </c>
      <c r="N878" s="214">
        <v>1</v>
      </c>
      <c r="O878" s="102">
        <v>1</v>
      </c>
      <c r="P878" s="195">
        <v>95625</v>
      </c>
      <c r="Q878" s="195"/>
      <c r="R878" s="195"/>
      <c r="S878" s="214">
        <f t="shared" si="206"/>
        <v>95625</v>
      </c>
      <c r="T878" s="214">
        <f t="shared" si="207"/>
        <v>0</v>
      </c>
      <c r="U878" s="214">
        <f t="shared" si="207"/>
        <v>0</v>
      </c>
      <c r="V878" s="214">
        <f t="shared" si="207"/>
        <v>0</v>
      </c>
      <c r="W878" s="214">
        <f t="shared" si="207"/>
        <v>0</v>
      </c>
      <c r="X878" s="214">
        <f t="shared" si="208"/>
        <v>0</v>
      </c>
      <c r="Y878" s="214" t="s">
        <v>1</v>
      </c>
      <c r="Z878" s="214">
        <v>1</v>
      </c>
      <c r="AA878" s="102">
        <v>1</v>
      </c>
      <c r="AB878" s="195">
        <v>95625</v>
      </c>
      <c r="AC878" s="195"/>
      <c r="AD878" s="195"/>
      <c r="AE878" s="214">
        <f t="shared" si="209"/>
        <v>95625</v>
      </c>
      <c r="AF878" s="214" t="s">
        <v>1</v>
      </c>
      <c r="AG878" s="214">
        <v>1</v>
      </c>
      <c r="AH878" s="102">
        <v>1</v>
      </c>
      <c r="AI878" s="195">
        <v>95625</v>
      </c>
      <c r="AJ878" s="195"/>
      <c r="AK878" s="195"/>
      <c r="AL878" s="214">
        <f t="shared" si="210"/>
        <v>95625</v>
      </c>
    </row>
    <row r="879" spans="1:38">
      <c r="A879" s="195">
        <v>11</v>
      </c>
      <c r="B879" s="102" t="s">
        <v>7674</v>
      </c>
      <c r="C879" s="102" t="s">
        <v>5912</v>
      </c>
      <c r="D879" s="214">
        <v>1952</v>
      </c>
      <c r="E879" s="1176" t="s">
        <v>1156</v>
      </c>
      <c r="F879" s="214" t="s">
        <v>1</v>
      </c>
      <c r="G879" s="214" t="s">
        <v>1</v>
      </c>
      <c r="H879" s="214">
        <v>1</v>
      </c>
      <c r="I879" s="102">
        <v>1</v>
      </c>
      <c r="J879" s="195">
        <v>95625</v>
      </c>
      <c r="K879" s="195"/>
      <c r="L879" s="195"/>
      <c r="M879" s="214">
        <f t="shared" si="205"/>
        <v>95625</v>
      </c>
      <c r="N879" s="214">
        <v>1</v>
      </c>
      <c r="O879" s="102">
        <v>1</v>
      </c>
      <c r="P879" s="195">
        <v>95625</v>
      </c>
      <c r="Q879" s="195"/>
      <c r="R879" s="195"/>
      <c r="S879" s="214">
        <f t="shared" si="206"/>
        <v>95625</v>
      </c>
      <c r="T879" s="214">
        <f t="shared" si="207"/>
        <v>0</v>
      </c>
      <c r="U879" s="214">
        <f t="shared" si="207"/>
        <v>0</v>
      </c>
      <c r="V879" s="214">
        <f t="shared" si="207"/>
        <v>0</v>
      </c>
      <c r="W879" s="214">
        <f t="shared" si="207"/>
        <v>0</v>
      </c>
      <c r="X879" s="214">
        <f t="shared" si="208"/>
        <v>0</v>
      </c>
      <c r="Y879" s="214" t="s">
        <v>1</v>
      </c>
      <c r="Z879" s="214">
        <v>1</v>
      </c>
      <c r="AA879" s="102">
        <v>1</v>
      </c>
      <c r="AB879" s="195">
        <v>95625</v>
      </c>
      <c r="AC879" s="195"/>
      <c r="AD879" s="195"/>
      <c r="AE879" s="214">
        <f t="shared" si="209"/>
        <v>95625</v>
      </c>
      <c r="AF879" s="214" t="s">
        <v>1</v>
      </c>
      <c r="AG879" s="214">
        <v>1</v>
      </c>
      <c r="AH879" s="102">
        <v>1</v>
      </c>
      <c r="AI879" s="195">
        <v>95625</v>
      </c>
      <c r="AJ879" s="195"/>
      <c r="AK879" s="195"/>
      <c r="AL879" s="214">
        <f t="shared" si="210"/>
        <v>95625</v>
      </c>
    </row>
    <row r="880" spans="1:38">
      <c r="A880" s="195">
        <v>12</v>
      </c>
      <c r="B880" s="102" t="s">
        <v>7675</v>
      </c>
      <c r="C880" s="102" t="s">
        <v>5912</v>
      </c>
      <c r="D880" s="214">
        <v>1958</v>
      </c>
      <c r="E880" s="1176" t="s">
        <v>1156</v>
      </c>
      <c r="F880" s="214" t="s">
        <v>1</v>
      </c>
      <c r="G880" s="214" t="s">
        <v>1</v>
      </c>
      <c r="H880" s="214">
        <v>1</v>
      </c>
      <c r="I880" s="102">
        <v>1</v>
      </c>
      <c r="J880" s="195">
        <v>95625</v>
      </c>
      <c r="K880" s="195"/>
      <c r="L880" s="195"/>
      <c r="M880" s="214">
        <f t="shared" si="205"/>
        <v>95625</v>
      </c>
      <c r="N880" s="214">
        <v>1</v>
      </c>
      <c r="O880" s="102">
        <v>1</v>
      </c>
      <c r="P880" s="195">
        <v>95625</v>
      </c>
      <c r="Q880" s="195"/>
      <c r="R880" s="195"/>
      <c r="S880" s="214">
        <f t="shared" si="206"/>
        <v>95625</v>
      </c>
      <c r="T880" s="214">
        <f t="shared" si="207"/>
        <v>0</v>
      </c>
      <c r="U880" s="214">
        <f t="shared" si="207"/>
        <v>0</v>
      </c>
      <c r="V880" s="214">
        <f t="shared" si="207"/>
        <v>0</v>
      </c>
      <c r="W880" s="214">
        <f t="shared" si="207"/>
        <v>0</v>
      </c>
      <c r="X880" s="214">
        <f t="shared" si="208"/>
        <v>0</v>
      </c>
      <c r="Y880" s="214" t="s">
        <v>1</v>
      </c>
      <c r="Z880" s="214">
        <v>1</v>
      </c>
      <c r="AA880" s="102">
        <v>1</v>
      </c>
      <c r="AB880" s="195">
        <v>95625</v>
      </c>
      <c r="AC880" s="195"/>
      <c r="AD880" s="195"/>
      <c r="AE880" s="214">
        <f t="shared" si="209"/>
        <v>95625</v>
      </c>
      <c r="AF880" s="214" t="s">
        <v>1</v>
      </c>
      <c r="AG880" s="214">
        <v>1</v>
      </c>
      <c r="AH880" s="102">
        <v>1</v>
      </c>
      <c r="AI880" s="195">
        <v>95625</v>
      </c>
      <c r="AJ880" s="195"/>
      <c r="AK880" s="195"/>
      <c r="AL880" s="214">
        <f t="shared" si="210"/>
        <v>95625</v>
      </c>
    </row>
    <row r="881" spans="1:38">
      <c r="A881" s="195">
        <v>13</v>
      </c>
      <c r="B881" s="102" t="s">
        <v>7676</v>
      </c>
      <c r="C881" s="102" t="s">
        <v>5912</v>
      </c>
      <c r="D881" s="214">
        <v>1966</v>
      </c>
      <c r="E881" s="1176" t="s">
        <v>1156</v>
      </c>
      <c r="F881" s="214" t="s">
        <v>1</v>
      </c>
      <c r="G881" s="214" t="s">
        <v>1</v>
      </c>
      <c r="H881" s="214">
        <v>1</v>
      </c>
      <c r="I881" s="102">
        <v>1</v>
      </c>
      <c r="J881" s="195">
        <v>95625</v>
      </c>
      <c r="K881" s="195"/>
      <c r="L881" s="195"/>
      <c r="M881" s="214">
        <f t="shared" si="205"/>
        <v>95625</v>
      </c>
      <c r="N881" s="214">
        <v>1</v>
      </c>
      <c r="O881" s="102">
        <v>1</v>
      </c>
      <c r="P881" s="195">
        <v>95625</v>
      </c>
      <c r="Q881" s="195"/>
      <c r="R881" s="195"/>
      <c r="S881" s="214">
        <f t="shared" si="206"/>
        <v>95625</v>
      </c>
      <c r="T881" s="214">
        <f t="shared" si="207"/>
        <v>0</v>
      </c>
      <c r="U881" s="214">
        <f t="shared" si="207"/>
        <v>0</v>
      </c>
      <c r="V881" s="214">
        <f t="shared" si="207"/>
        <v>0</v>
      </c>
      <c r="W881" s="214">
        <f t="shared" si="207"/>
        <v>0</v>
      </c>
      <c r="X881" s="214">
        <f t="shared" si="208"/>
        <v>0</v>
      </c>
      <c r="Y881" s="214" t="s">
        <v>1</v>
      </c>
      <c r="Z881" s="214">
        <v>1</v>
      </c>
      <c r="AA881" s="102">
        <v>1</v>
      </c>
      <c r="AB881" s="195">
        <v>95625</v>
      </c>
      <c r="AC881" s="195"/>
      <c r="AD881" s="195"/>
      <c r="AE881" s="214">
        <f t="shared" si="209"/>
        <v>95625</v>
      </c>
      <c r="AF881" s="214" t="s">
        <v>1</v>
      </c>
      <c r="AG881" s="214">
        <v>1</v>
      </c>
      <c r="AH881" s="102">
        <v>1</v>
      </c>
      <c r="AI881" s="195">
        <v>95625</v>
      </c>
      <c r="AJ881" s="195"/>
      <c r="AK881" s="195"/>
      <c r="AL881" s="214">
        <f t="shared" si="210"/>
        <v>95625</v>
      </c>
    </row>
    <row r="882" spans="1:38">
      <c r="A882" s="195">
        <v>14</v>
      </c>
      <c r="B882" s="102" t="s">
        <v>7677</v>
      </c>
      <c r="C882" s="102" t="s">
        <v>5912</v>
      </c>
      <c r="D882" s="214">
        <v>1983</v>
      </c>
      <c r="E882" s="1176" t="s">
        <v>1156</v>
      </c>
      <c r="F882" s="214" t="s">
        <v>1</v>
      </c>
      <c r="G882" s="214" t="s">
        <v>1</v>
      </c>
      <c r="H882" s="214">
        <v>1</v>
      </c>
      <c r="I882" s="102">
        <v>1</v>
      </c>
      <c r="J882" s="195">
        <v>104000</v>
      </c>
      <c r="K882" s="195"/>
      <c r="L882" s="195"/>
      <c r="M882" s="214">
        <f t="shared" si="205"/>
        <v>104000</v>
      </c>
      <c r="N882" s="214">
        <v>1</v>
      </c>
      <c r="O882" s="102">
        <v>1</v>
      </c>
      <c r="P882" s="195">
        <v>104000</v>
      </c>
      <c r="Q882" s="195"/>
      <c r="R882" s="195"/>
      <c r="S882" s="214">
        <f t="shared" si="206"/>
        <v>104000</v>
      </c>
      <c r="T882" s="214">
        <f t="shared" si="207"/>
        <v>0</v>
      </c>
      <c r="U882" s="214">
        <f t="shared" si="207"/>
        <v>0</v>
      </c>
      <c r="V882" s="214">
        <f t="shared" si="207"/>
        <v>0</v>
      </c>
      <c r="W882" s="214">
        <f t="shared" si="207"/>
        <v>0</v>
      </c>
      <c r="X882" s="214">
        <f t="shared" si="208"/>
        <v>0</v>
      </c>
      <c r="Y882" s="214" t="s">
        <v>1</v>
      </c>
      <c r="Z882" s="214">
        <v>1</v>
      </c>
      <c r="AA882" s="102">
        <v>1</v>
      </c>
      <c r="AB882" s="195">
        <v>104000</v>
      </c>
      <c r="AC882" s="195"/>
      <c r="AD882" s="195"/>
      <c r="AE882" s="214">
        <f t="shared" si="209"/>
        <v>104000</v>
      </c>
      <c r="AF882" s="214" t="s">
        <v>1</v>
      </c>
      <c r="AG882" s="214">
        <v>1</v>
      </c>
      <c r="AH882" s="102">
        <v>1</v>
      </c>
      <c r="AI882" s="195">
        <v>104000</v>
      </c>
      <c r="AJ882" s="195"/>
      <c r="AK882" s="195"/>
      <c r="AL882" s="214">
        <f t="shared" si="210"/>
        <v>104000</v>
      </c>
    </row>
    <row r="883" spans="1:38">
      <c r="A883" s="195">
        <v>15</v>
      </c>
      <c r="B883" s="102" t="s">
        <v>7678</v>
      </c>
      <c r="C883" s="102" t="s">
        <v>5911</v>
      </c>
      <c r="D883" s="214">
        <v>1959</v>
      </c>
      <c r="E883" s="1176" t="s">
        <v>1154</v>
      </c>
      <c r="F883" s="214" t="s">
        <v>1</v>
      </c>
      <c r="G883" s="214" t="s">
        <v>1</v>
      </c>
      <c r="H883" s="214">
        <v>1.2</v>
      </c>
      <c r="I883" s="102">
        <v>1</v>
      </c>
      <c r="J883" s="195">
        <v>99840</v>
      </c>
      <c r="K883" s="195"/>
      <c r="L883" s="195"/>
      <c r="M883" s="214">
        <f t="shared" si="205"/>
        <v>99840</v>
      </c>
      <c r="N883" s="214">
        <v>1.2</v>
      </c>
      <c r="O883" s="102">
        <v>1</v>
      </c>
      <c r="P883" s="195">
        <v>99840</v>
      </c>
      <c r="Q883" s="195"/>
      <c r="R883" s="195"/>
      <c r="S883" s="214">
        <f t="shared" si="206"/>
        <v>99840</v>
      </c>
      <c r="T883" s="214">
        <f t="shared" si="207"/>
        <v>0</v>
      </c>
      <c r="U883" s="214">
        <f t="shared" si="207"/>
        <v>0</v>
      </c>
      <c r="V883" s="214">
        <f t="shared" si="207"/>
        <v>0</v>
      </c>
      <c r="W883" s="214">
        <f t="shared" si="207"/>
        <v>0</v>
      </c>
      <c r="X883" s="214">
        <f t="shared" si="208"/>
        <v>0</v>
      </c>
      <c r="Y883" s="214" t="s">
        <v>1</v>
      </c>
      <c r="Z883" s="214">
        <v>1.2</v>
      </c>
      <c r="AA883" s="102">
        <v>1</v>
      </c>
      <c r="AB883" s="195">
        <v>99840</v>
      </c>
      <c r="AC883" s="195"/>
      <c r="AD883" s="195"/>
      <c r="AE883" s="214">
        <f t="shared" si="209"/>
        <v>99840</v>
      </c>
      <c r="AF883" s="214" t="s">
        <v>1</v>
      </c>
      <c r="AG883" s="214">
        <v>1.2</v>
      </c>
      <c r="AH883" s="102">
        <v>1</v>
      </c>
      <c r="AI883" s="195">
        <v>99840</v>
      </c>
      <c r="AJ883" s="195"/>
      <c r="AK883" s="195"/>
      <c r="AL883" s="214">
        <f t="shared" si="210"/>
        <v>99840</v>
      </c>
    </row>
    <row r="884" spans="1:38">
      <c r="A884" s="195">
        <v>16</v>
      </c>
      <c r="B884" s="102" t="s">
        <v>7679</v>
      </c>
      <c r="C884" s="102" t="s">
        <v>5911</v>
      </c>
      <c r="D884" s="214">
        <v>1988</v>
      </c>
      <c r="E884" s="1176" t="s">
        <v>1154</v>
      </c>
      <c r="F884" s="214" t="s">
        <v>1</v>
      </c>
      <c r="G884" s="214" t="s">
        <v>1</v>
      </c>
      <c r="H884" s="214">
        <v>1.2</v>
      </c>
      <c r="I884" s="102">
        <v>1</v>
      </c>
      <c r="J884" s="195">
        <v>99840</v>
      </c>
      <c r="K884" s="195"/>
      <c r="L884" s="195"/>
      <c r="M884" s="214">
        <f t="shared" si="205"/>
        <v>99840</v>
      </c>
      <c r="N884" s="214">
        <v>1.2</v>
      </c>
      <c r="O884" s="102">
        <v>1</v>
      </c>
      <c r="P884" s="195">
        <v>99840</v>
      </c>
      <c r="Q884" s="195"/>
      <c r="R884" s="195"/>
      <c r="S884" s="214">
        <f t="shared" si="206"/>
        <v>99840</v>
      </c>
      <c r="T884" s="214">
        <f t="shared" si="207"/>
        <v>0</v>
      </c>
      <c r="U884" s="214">
        <f t="shared" si="207"/>
        <v>0</v>
      </c>
      <c r="V884" s="214">
        <f t="shared" si="207"/>
        <v>0</v>
      </c>
      <c r="W884" s="214">
        <f t="shared" si="207"/>
        <v>0</v>
      </c>
      <c r="X884" s="214">
        <f t="shared" si="208"/>
        <v>0</v>
      </c>
      <c r="Y884" s="214" t="s">
        <v>1</v>
      </c>
      <c r="Z884" s="214">
        <v>1.2</v>
      </c>
      <c r="AA884" s="102">
        <v>1</v>
      </c>
      <c r="AB884" s="195">
        <v>99840</v>
      </c>
      <c r="AC884" s="195"/>
      <c r="AD884" s="195"/>
      <c r="AE884" s="214">
        <f t="shared" si="209"/>
        <v>99840</v>
      </c>
      <c r="AF884" s="214" t="s">
        <v>1</v>
      </c>
      <c r="AG884" s="214">
        <v>1.2</v>
      </c>
      <c r="AH884" s="102">
        <v>1</v>
      </c>
      <c r="AI884" s="195">
        <v>99840</v>
      </c>
      <c r="AJ884" s="195"/>
      <c r="AK884" s="195"/>
      <c r="AL884" s="214">
        <f t="shared" si="210"/>
        <v>99840</v>
      </c>
    </row>
    <row r="885" spans="1:38">
      <c r="A885" s="195">
        <v>17</v>
      </c>
      <c r="B885" s="102" t="s">
        <v>7680</v>
      </c>
      <c r="C885" s="102" t="s">
        <v>5912</v>
      </c>
      <c r="D885" s="214">
        <v>1954</v>
      </c>
      <c r="E885" s="1176" t="s">
        <v>1200</v>
      </c>
      <c r="F885" s="214" t="s">
        <v>1</v>
      </c>
      <c r="G885" s="214" t="s">
        <v>1</v>
      </c>
      <c r="H885" s="214">
        <v>1</v>
      </c>
      <c r="I885" s="102">
        <v>1</v>
      </c>
      <c r="J885" s="195">
        <v>95625</v>
      </c>
      <c r="K885" s="195"/>
      <c r="L885" s="195"/>
      <c r="M885" s="214">
        <f t="shared" si="205"/>
        <v>95625</v>
      </c>
      <c r="N885" s="214">
        <v>1</v>
      </c>
      <c r="O885" s="102">
        <v>1</v>
      </c>
      <c r="P885" s="195">
        <v>95625</v>
      </c>
      <c r="Q885" s="195"/>
      <c r="R885" s="195"/>
      <c r="S885" s="214">
        <f t="shared" si="206"/>
        <v>95625</v>
      </c>
      <c r="T885" s="214">
        <f t="shared" ref="T885:W887" si="211">I885-O885</f>
        <v>0</v>
      </c>
      <c r="U885" s="214">
        <f t="shared" si="211"/>
        <v>0</v>
      </c>
      <c r="V885" s="214">
        <f t="shared" si="211"/>
        <v>0</v>
      </c>
      <c r="W885" s="214">
        <f t="shared" si="211"/>
        <v>0</v>
      </c>
      <c r="X885" s="214">
        <f t="shared" si="208"/>
        <v>0</v>
      </c>
      <c r="Y885" s="214" t="s">
        <v>1</v>
      </c>
      <c r="Z885" s="214">
        <v>1</v>
      </c>
      <c r="AA885" s="102">
        <v>1</v>
      </c>
      <c r="AB885" s="195">
        <v>95625</v>
      </c>
      <c r="AC885" s="195"/>
      <c r="AD885" s="195"/>
      <c r="AE885" s="214">
        <f t="shared" si="209"/>
        <v>95625</v>
      </c>
      <c r="AF885" s="214" t="s">
        <v>1</v>
      </c>
      <c r="AG885" s="214">
        <v>1</v>
      </c>
      <c r="AH885" s="102">
        <v>1</v>
      </c>
      <c r="AI885" s="195">
        <v>95625</v>
      </c>
      <c r="AJ885" s="195"/>
      <c r="AK885" s="195"/>
      <c r="AL885" s="214">
        <f t="shared" si="210"/>
        <v>95625</v>
      </c>
    </row>
    <row r="886" spans="1:38">
      <c r="A886" s="195">
        <v>18</v>
      </c>
      <c r="B886" s="102" t="s">
        <v>7681</v>
      </c>
      <c r="C886" s="102" t="s">
        <v>5912</v>
      </c>
      <c r="D886" s="214">
        <v>1957</v>
      </c>
      <c r="E886" s="1176" t="s">
        <v>1200</v>
      </c>
      <c r="F886" s="214" t="s">
        <v>1</v>
      </c>
      <c r="G886" s="214" t="s">
        <v>1</v>
      </c>
      <c r="H886" s="214">
        <v>1</v>
      </c>
      <c r="I886" s="102">
        <v>1</v>
      </c>
      <c r="J886" s="195">
        <v>95625</v>
      </c>
      <c r="K886" s="195"/>
      <c r="L886" s="195"/>
      <c r="M886" s="214">
        <f t="shared" si="205"/>
        <v>95625</v>
      </c>
      <c r="N886" s="214">
        <v>1</v>
      </c>
      <c r="O886" s="102">
        <v>1</v>
      </c>
      <c r="P886" s="195">
        <v>95625</v>
      </c>
      <c r="Q886" s="195"/>
      <c r="R886" s="195"/>
      <c r="S886" s="214">
        <f t="shared" si="206"/>
        <v>95625</v>
      </c>
      <c r="T886" s="214">
        <f t="shared" si="211"/>
        <v>0</v>
      </c>
      <c r="U886" s="214">
        <f t="shared" si="211"/>
        <v>0</v>
      </c>
      <c r="V886" s="214">
        <f t="shared" si="211"/>
        <v>0</v>
      </c>
      <c r="W886" s="214">
        <f t="shared" si="211"/>
        <v>0</v>
      </c>
      <c r="X886" s="214">
        <f t="shared" si="208"/>
        <v>0</v>
      </c>
      <c r="Y886" s="214" t="s">
        <v>1</v>
      </c>
      <c r="Z886" s="214">
        <v>1</v>
      </c>
      <c r="AA886" s="102">
        <v>1</v>
      </c>
      <c r="AB886" s="195">
        <v>95625</v>
      </c>
      <c r="AC886" s="195"/>
      <c r="AD886" s="195"/>
      <c r="AE886" s="214">
        <f t="shared" si="209"/>
        <v>95625</v>
      </c>
      <c r="AF886" s="214" t="s">
        <v>1</v>
      </c>
      <c r="AG886" s="214">
        <v>1</v>
      </c>
      <c r="AH886" s="102">
        <v>1</v>
      </c>
      <c r="AI886" s="195">
        <v>95625</v>
      </c>
      <c r="AJ886" s="195"/>
      <c r="AK886" s="195"/>
      <c r="AL886" s="214">
        <f t="shared" si="210"/>
        <v>95625</v>
      </c>
    </row>
    <row r="887" spans="1:38">
      <c r="A887" s="195">
        <v>19</v>
      </c>
      <c r="B887" s="102" t="s">
        <v>7682</v>
      </c>
      <c r="C887" s="102" t="s">
        <v>5912</v>
      </c>
      <c r="D887" s="214">
        <v>1999</v>
      </c>
      <c r="E887" s="1176" t="s">
        <v>1200</v>
      </c>
      <c r="F887" s="214" t="s">
        <v>1</v>
      </c>
      <c r="G887" s="214" t="s">
        <v>1</v>
      </c>
      <c r="H887" s="214">
        <v>1</v>
      </c>
      <c r="I887" s="102">
        <v>1</v>
      </c>
      <c r="J887" s="195">
        <v>104000</v>
      </c>
      <c r="K887" s="195"/>
      <c r="L887" s="195"/>
      <c r="M887" s="214">
        <f t="shared" si="205"/>
        <v>104000</v>
      </c>
      <c r="N887" s="214">
        <v>1</v>
      </c>
      <c r="O887" s="102">
        <v>1</v>
      </c>
      <c r="P887" s="195">
        <v>104000</v>
      </c>
      <c r="Q887" s="195"/>
      <c r="R887" s="195"/>
      <c r="S887" s="214">
        <f t="shared" si="206"/>
        <v>104000</v>
      </c>
      <c r="T887" s="214">
        <f t="shared" si="211"/>
        <v>0</v>
      </c>
      <c r="U887" s="214">
        <f t="shared" si="211"/>
        <v>0</v>
      </c>
      <c r="V887" s="214">
        <f t="shared" si="211"/>
        <v>0</v>
      </c>
      <c r="W887" s="214">
        <f t="shared" si="211"/>
        <v>0</v>
      </c>
      <c r="X887" s="214">
        <f t="shared" si="208"/>
        <v>0</v>
      </c>
      <c r="Y887" s="214" t="s">
        <v>1</v>
      </c>
      <c r="Z887" s="214">
        <v>1</v>
      </c>
      <c r="AA887" s="102">
        <v>1</v>
      </c>
      <c r="AB887" s="195">
        <v>104000</v>
      </c>
      <c r="AC887" s="195"/>
      <c r="AD887" s="195"/>
      <c r="AE887" s="214">
        <f t="shared" si="209"/>
        <v>104000</v>
      </c>
      <c r="AF887" s="214" t="s">
        <v>1</v>
      </c>
      <c r="AG887" s="214">
        <v>1</v>
      </c>
      <c r="AH887" s="102">
        <v>1</v>
      </c>
      <c r="AI887" s="195">
        <v>104000</v>
      </c>
      <c r="AJ887" s="195"/>
      <c r="AK887" s="195"/>
      <c r="AL887" s="214">
        <f t="shared" si="210"/>
        <v>104000</v>
      </c>
    </row>
    <row r="888" spans="1:38" s="217" customFormat="1" ht="27">
      <c r="A888" s="212"/>
      <c r="B888" s="220" t="s">
        <v>228</v>
      </c>
      <c r="C888" s="220"/>
      <c r="D888" s="216" t="s">
        <v>1</v>
      </c>
      <c r="E888" s="216" t="s">
        <v>1</v>
      </c>
      <c r="F888" s="216" t="s">
        <v>1</v>
      </c>
      <c r="G888" s="216" t="s">
        <v>1</v>
      </c>
      <c r="H888" s="216" t="s">
        <v>1</v>
      </c>
      <c r="I888" s="216">
        <f>SUM(I869:I887)</f>
        <v>19</v>
      </c>
      <c r="J888" s="216">
        <f>SUM(J869:J887)</f>
        <v>1996305</v>
      </c>
      <c r="K888" s="216">
        <f>SUM(K869:K887)</f>
        <v>0</v>
      </c>
      <c r="L888" s="216">
        <f>SUM(L869:L887)</f>
        <v>0</v>
      </c>
      <c r="M888" s="216">
        <f>SUM(M869:M887)</f>
        <v>1996305</v>
      </c>
      <c r="N888" s="216"/>
      <c r="O888" s="216">
        <f t="shared" ref="O888:Y888" si="212">SUM(O869:O887)</f>
        <v>19</v>
      </c>
      <c r="P888" s="216">
        <f t="shared" si="212"/>
        <v>1996305</v>
      </c>
      <c r="Q888" s="216">
        <f t="shared" si="212"/>
        <v>0</v>
      </c>
      <c r="R888" s="216">
        <f t="shared" si="212"/>
        <v>0</v>
      </c>
      <c r="S888" s="216">
        <f t="shared" si="212"/>
        <v>1996305</v>
      </c>
      <c r="T888" s="216">
        <f t="shared" si="212"/>
        <v>0</v>
      </c>
      <c r="U888" s="216">
        <f t="shared" si="212"/>
        <v>0</v>
      </c>
      <c r="V888" s="216">
        <f t="shared" si="212"/>
        <v>0</v>
      </c>
      <c r="W888" s="216">
        <f t="shared" si="212"/>
        <v>0</v>
      </c>
      <c r="X888" s="216">
        <f t="shared" si="212"/>
        <v>0</v>
      </c>
      <c r="Y888" s="216">
        <f t="shared" si="212"/>
        <v>0</v>
      </c>
      <c r="Z888" s="216"/>
      <c r="AA888" s="216">
        <f t="shared" ref="AA888:AF888" si="213">SUM(AA869:AA887)</f>
        <v>19</v>
      </c>
      <c r="AB888" s="216">
        <f t="shared" si="213"/>
        <v>1996305</v>
      </c>
      <c r="AC888" s="216">
        <f t="shared" si="213"/>
        <v>0</v>
      </c>
      <c r="AD888" s="216">
        <f t="shared" si="213"/>
        <v>0</v>
      </c>
      <c r="AE888" s="216">
        <f t="shared" si="213"/>
        <v>1996305</v>
      </c>
      <c r="AF888" s="216">
        <f t="shared" si="213"/>
        <v>0</v>
      </c>
      <c r="AG888" s="216"/>
      <c r="AH888" s="216">
        <f>SUM(AH869:AH887)</f>
        <v>19</v>
      </c>
      <c r="AI888" s="216">
        <f>SUM(AI869:AI887)</f>
        <v>1996305</v>
      </c>
      <c r="AJ888" s="216">
        <f>SUM(AJ869:AJ887)</f>
        <v>0</v>
      </c>
      <c r="AK888" s="216">
        <f>SUM(AK869:AK887)</f>
        <v>0</v>
      </c>
      <c r="AL888" s="216">
        <f>SUM(AL869:AL887)</f>
        <v>1996305</v>
      </c>
    </row>
    <row r="889" spans="1:38" s="217" customFormat="1" ht="30" customHeight="1" thickBot="1">
      <c r="A889" s="212"/>
      <c r="B889" s="552" t="s">
        <v>6014</v>
      </c>
      <c r="C889" s="552"/>
      <c r="D889" s="216" t="s">
        <v>1</v>
      </c>
      <c r="E889" s="216" t="s">
        <v>1</v>
      </c>
      <c r="F889" s="216" t="s">
        <v>1</v>
      </c>
      <c r="G889" s="216" t="s">
        <v>1</v>
      </c>
      <c r="H889" s="216" t="s">
        <v>1</v>
      </c>
      <c r="I889" s="216">
        <f>+I818+I865+I888</f>
        <v>53</v>
      </c>
      <c r="J889" s="216">
        <f>+J818+J865+J888</f>
        <v>8326993</v>
      </c>
      <c r="K889" s="216">
        <f>+K818+K865+K888</f>
        <v>0</v>
      </c>
      <c r="L889" s="216">
        <f>+L818+L865+L888</f>
        <v>0</v>
      </c>
      <c r="M889" s="216">
        <f>+M818+M865+M888</f>
        <v>8341993</v>
      </c>
      <c r="N889" s="216" t="s">
        <v>1</v>
      </c>
      <c r="O889" s="216">
        <f t="shared" ref="O889:X889" si="214">+O818+O865+O888</f>
        <v>53</v>
      </c>
      <c r="P889" s="216">
        <f t="shared" si="214"/>
        <v>8233809</v>
      </c>
      <c r="Q889" s="216">
        <f t="shared" si="214"/>
        <v>0</v>
      </c>
      <c r="R889" s="216">
        <f t="shared" si="214"/>
        <v>0</v>
      </c>
      <c r="S889" s="216">
        <f t="shared" si="214"/>
        <v>8248809</v>
      </c>
      <c r="T889" s="216">
        <f t="shared" si="214"/>
        <v>0</v>
      </c>
      <c r="U889" s="216">
        <f t="shared" si="214"/>
        <v>93184</v>
      </c>
      <c r="V889" s="216">
        <f t="shared" si="214"/>
        <v>0</v>
      </c>
      <c r="W889" s="216">
        <f t="shared" si="214"/>
        <v>0</v>
      </c>
      <c r="X889" s="216">
        <f t="shared" si="214"/>
        <v>93184</v>
      </c>
      <c r="Y889" s="216" t="s">
        <v>1</v>
      </c>
      <c r="Z889" s="216" t="s">
        <v>1</v>
      </c>
      <c r="AA889" s="216">
        <f>+AA818+AA865+AA888</f>
        <v>53</v>
      </c>
      <c r="AB889" s="216">
        <f>+AB818+AB865+AB888</f>
        <v>8459281</v>
      </c>
      <c r="AC889" s="216">
        <f>+AC818+AC865+AC888</f>
        <v>0</v>
      </c>
      <c r="AD889" s="216">
        <f>+AD818+AD865+AD888</f>
        <v>0</v>
      </c>
      <c r="AE889" s="216">
        <f>+AE818+AE865+AE888</f>
        <v>8474281</v>
      </c>
      <c r="AF889" s="216" t="s">
        <v>1</v>
      </c>
      <c r="AG889" s="216" t="s">
        <v>1</v>
      </c>
      <c r="AH889" s="216">
        <f>+AH818+AH865+AH888</f>
        <v>53</v>
      </c>
      <c r="AI889" s="216">
        <f>+AI818+AI865+AI888</f>
        <v>8547473</v>
      </c>
      <c r="AJ889" s="216">
        <f>+AJ818+AJ865+AJ888</f>
        <v>0</v>
      </c>
      <c r="AK889" s="216">
        <f>+AK818+AK865+AK888</f>
        <v>0</v>
      </c>
      <c r="AL889" s="216">
        <f>+AL818+AL865+AL888</f>
        <v>8562473</v>
      </c>
    </row>
    <row r="890" spans="1:38" s="176" customFormat="1" ht="49.5" customHeight="1">
      <c r="A890" s="30"/>
      <c r="B890" s="2251" t="s">
        <v>6093</v>
      </c>
      <c r="C890" s="2251"/>
      <c r="D890" s="2251"/>
      <c r="E890" s="2251"/>
      <c r="F890" s="2251"/>
      <c r="G890" s="2251"/>
      <c r="H890" s="2251"/>
      <c r="I890" s="2251"/>
      <c r="J890" s="2251"/>
      <c r="K890" s="31"/>
      <c r="L890" s="31"/>
      <c r="M890" s="175"/>
      <c r="N890" s="175"/>
      <c r="O890" s="34"/>
      <c r="P890" s="175"/>
      <c r="Q890" s="31"/>
      <c r="R890" s="41" t="s">
        <v>216</v>
      </c>
      <c r="S890" s="34"/>
      <c r="T890" s="175"/>
      <c r="U890" s="34"/>
      <c r="V890" s="175"/>
      <c r="W890" s="34"/>
      <c r="X890" s="175"/>
      <c r="Y890" s="134"/>
      <c r="Z890" s="31"/>
      <c r="AA890" s="174"/>
      <c r="AB890" s="31"/>
      <c r="AC890" s="31"/>
      <c r="AD890" s="31"/>
      <c r="AE890" s="41"/>
      <c r="AF890" s="134"/>
      <c r="AG890" s="31"/>
      <c r="AH890" s="174"/>
      <c r="AI890" s="31"/>
      <c r="AJ890" s="31"/>
      <c r="AK890" s="31"/>
      <c r="AL890" s="41"/>
    </row>
    <row r="891" spans="1:38" s="326" customFormat="1" ht="49.5" customHeight="1">
      <c r="A891" s="246"/>
      <c r="B891" s="323"/>
      <c r="C891" s="2237" t="s">
        <v>5890</v>
      </c>
      <c r="D891" s="2237" t="s">
        <v>5891</v>
      </c>
      <c r="E891" s="324"/>
      <c r="F891" s="325"/>
      <c r="G891" s="325"/>
      <c r="H891" s="325"/>
      <c r="I891" s="1833" t="s">
        <v>2131</v>
      </c>
      <c r="J891" s="325"/>
      <c r="K891" s="325"/>
      <c r="L891" s="325"/>
      <c r="M891" s="325"/>
      <c r="N891" s="324"/>
      <c r="O891" s="2220" t="s">
        <v>1919</v>
      </c>
      <c r="P891" s="2220"/>
      <c r="Q891" s="2220"/>
      <c r="R891" s="2220"/>
      <c r="S891" s="2250"/>
      <c r="T891" s="2249" t="s">
        <v>217</v>
      </c>
      <c r="U891" s="2220"/>
      <c r="V891" s="2220"/>
      <c r="W891" s="2220"/>
      <c r="X891" s="2250"/>
      <c r="Y891" s="324"/>
      <c r="Z891" s="325"/>
      <c r="AA891" s="1833" t="s">
        <v>5978</v>
      </c>
      <c r="AB891" s="325"/>
      <c r="AC891" s="325"/>
      <c r="AD891" s="325"/>
      <c r="AE891" s="447"/>
      <c r="AF891" s="324"/>
      <c r="AG891" s="325"/>
      <c r="AH891" s="1833" t="s">
        <v>6607</v>
      </c>
      <c r="AI891" s="325"/>
      <c r="AJ891" s="325"/>
      <c r="AK891" s="325"/>
      <c r="AL891" s="447"/>
    </row>
    <row r="892" spans="1:38" s="176" customFormat="1" ht="76.5">
      <c r="A892" s="211" t="s">
        <v>114</v>
      </c>
      <c r="B892" s="1832" t="s">
        <v>219</v>
      </c>
      <c r="C892" s="2239"/>
      <c r="D892" s="2239"/>
      <c r="E892" s="1832" t="s">
        <v>220</v>
      </c>
      <c r="F892" s="1832" t="s">
        <v>221</v>
      </c>
      <c r="G892" s="1832" t="s">
        <v>222</v>
      </c>
      <c r="H892" s="528" t="s">
        <v>4667</v>
      </c>
      <c r="I892" s="1832" t="s">
        <v>211</v>
      </c>
      <c r="J892" s="283" t="s">
        <v>463</v>
      </c>
      <c r="K892" s="1832" t="s">
        <v>223</v>
      </c>
      <c r="L892" s="1832" t="s">
        <v>224</v>
      </c>
      <c r="M892" s="1832" t="s">
        <v>5979</v>
      </c>
      <c r="N892" s="528" t="s">
        <v>1954</v>
      </c>
      <c r="O892" s="1832" t="s">
        <v>211</v>
      </c>
      <c r="P892" s="1832" t="s">
        <v>241</v>
      </c>
      <c r="Q892" s="1832" t="s">
        <v>223</v>
      </c>
      <c r="R892" s="1832" t="s">
        <v>224</v>
      </c>
      <c r="S892" s="1832" t="s">
        <v>5980</v>
      </c>
      <c r="T892" s="1832" t="s">
        <v>211</v>
      </c>
      <c r="U892" s="1832" t="s">
        <v>241</v>
      </c>
      <c r="V892" s="1832" t="s">
        <v>223</v>
      </c>
      <c r="W892" s="1832" t="s">
        <v>224</v>
      </c>
      <c r="X892" s="1832" t="s">
        <v>5981</v>
      </c>
      <c r="Y892" s="1832" t="s">
        <v>222</v>
      </c>
      <c r="Z892" s="528" t="s">
        <v>5982</v>
      </c>
      <c r="AA892" s="1832" t="s">
        <v>211</v>
      </c>
      <c r="AB892" s="1832" t="s">
        <v>241</v>
      </c>
      <c r="AC892" s="1832" t="s">
        <v>223</v>
      </c>
      <c r="AD892" s="1832" t="s">
        <v>224</v>
      </c>
      <c r="AE892" s="1832" t="s">
        <v>255</v>
      </c>
      <c r="AF892" s="1832" t="s">
        <v>222</v>
      </c>
      <c r="AG892" s="528" t="s">
        <v>7532</v>
      </c>
      <c r="AH892" s="1832" t="s">
        <v>211</v>
      </c>
      <c r="AI892" s="1832" t="s">
        <v>241</v>
      </c>
      <c r="AJ892" s="1832" t="s">
        <v>223</v>
      </c>
      <c r="AK892" s="1832" t="s">
        <v>224</v>
      </c>
      <c r="AL892" s="1832" t="s">
        <v>255</v>
      </c>
    </row>
    <row r="893" spans="1:38" s="35" customFormat="1" ht="12.75">
      <c r="A893" s="123">
        <v>1</v>
      </c>
      <c r="B893" s="123">
        <v>2</v>
      </c>
      <c r="C893" s="123"/>
      <c r="D893" s="123">
        <v>3</v>
      </c>
      <c r="E893" s="123">
        <v>4</v>
      </c>
      <c r="F893" s="123">
        <v>5</v>
      </c>
      <c r="G893" s="123">
        <v>6</v>
      </c>
      <c r="H893" s="123">
        <v>7</v>
      </c>
      <c r="I893" s="123">
        <v>8</v>
      </c>
      <c r="J893" s="123">
        <v>9</v>
      </c>
      <c r="K893" s="123">
        <v>10</v>
      </c>
      <c r="L893" s="123">
        <v>11</v>
      </c>
      <c r="M893" s="123">
        <v>12</v>
      </c>
      <c r="N893" s="123">
        <v>13</v>
      </c>
      <c r="O893" s="123">
        <v>14</v>
      </c>
      <c r="P893" s="123">
        <v>15</v>
      </c>
      <c r="Q893" s="123">
        <v>16</v>
      </c>
      <c r="R893" s="123">
        <v>17</v>
      </c>
      <c r="S893" s="123">
        <v>18</v>
      </c>
      <c r="T893" s="123">
        <v>19</v>
      </c>
      <c r="U893" s="123">
        <v>20</v>
      </c>
      <c r="V893" s="123">
        <v>21</v>
      </c>
      <c r="W893" s="123">
        <v>22</v>
      </c>
      <c r="X893" s="123">
        <v>23</v>
      </c>
      <c r="Y893" s="123">
        <v>24</v>
      </c>
      <c r="Z893" s="123">
        <v>25</v>
      </c>
      <c r="AA893" s="123">
        <v>26</v>
      </c>
      <c r="AB893" s="123">
        <v>27</v>
      </c>
      <c r="AC893" s="123">
        <v>28</v>
      </c>
      <c r="AD893" s="123">
        <v>29</v>
      </c>
      <c r="AE893" s="123">
        <v>30</v>
      </c>
      <c r="AF893" s="123">
        <v>31</v>
      </c>
      <c r="AG893" s="123">
        <v>32</v>
      </c>
      <c r="AH893" s="123">
        <v>33</v>
      </c>
      <c r="AI893" s="123">
        <v>34</v>
      </c>
      <c r="AJ893" s="123">
        <v>35</v>
      </c>
      <c r="AK893" s="123">
        <v>36</v>
      </c>
      <c r="AL893" s="123">
        <v>37</v>
      </c>
    </row>
    <row r="894" spans="1:38" ht="14.25" hidden="1">
      <c r="A894" s="212" t="s">
        <v>2</v>
      </c>
      <c r="B894" s="213" t="s">
        <v>5983</v>
      </c>
      <c r="C894" s="213"/>
      <c r="D894" s="102"/>
      <c r="E894" s="214"/>
      <c r="F894" s="214"/>
      <c r="G894" s="214"/>
      <c r="H894" s="214"/>
      <c r="I894" s="213"/>
      <c r="J894" s="214"/>
      <c r="K894" s="214"/>
      <c r="L894" s="214"/>
      <c r="M894" s="214"/>
      <c r="N894" s="214"/>
      <c r="O894" s="213"/>
      <c r="P894" s="214"/>
      <c r="Q894" s="214"/>
      <c r="R894" s="214"/>
      <c r="S894" s="213"/>
      <c r="T894" s="214"/>
      <c r="U894" s="213"/>
      <c r="V894" s="214"/>
      <c r="W894" s="106"/>
      <c r="X894" s="106"/>
      <c r="Y894" s="214"/>
      <c r="Z894" s="214"/>
      <c r="AA894" s="213"/>
      <c r="AB894" s="214"/>
      <c r="AC894" s="214"/>
      <c r="AD894" s="214"/>
      <c r="AE894" s="214"/>
      <c r="AF894" s="214"/>
      <c r="AG894" s="214"/>
      <c r="AH894" s="213"/>
      <c r="AI894" s="214"/>
      <c r="AJ894" s="214"/>
      <c r="AK894" s="214"/>
      <c r="AL894" s="214"/>
    </row>
    <row r="895" spans="1:38" hidden="1">
      <c r="A895" s="195"/>
      <c r="B895" s="180" t="s">
        <v>126</v>
      </c>
      <c r="C895" s="180"/>
      <c r="D895" s="213"/>
      <c r="E895" s="214"/>
      <c r="F895" s="214"/>
      <c r="G895" s="214"/>
      <c r="H895" s="214"/>
      <c r="I895" s="180"/>
      <c r="J895" s="180"/>
      <c r="K895" s="180"/>
      <c r="L895" s="180"/>
      <c r="M895" s="180"/>
      <c r="N895" s="214"/>
      <c r="O895" s="180"/>
      <c r="P895" s="180"/>
      <c r="Q895" s="180"/>
      <c r="R895" s="180"/>
      <c r="S895" s="180"/>
      <c r="T895" s="180"/>
      <c r="U895" s="180"/>
      <c r="V895" s="180"/>
      <c r="W895" s="106"/>
      <c r="X895" s="106"/>
      <c r="Y895" s="214"/>
      <c r="Z895" s="214"/>
      <c r="AA895" s="180"/>
      <c r="AB895" s="180"/>
      <c r="AC895" s="180"/>
      <c r="AD895" s="180"/>
      <c r="AE895" s="180"/>
      <c r="AF895" s="214"/>
      <c r="AG895" s="214"/>
      <c r="AH895" s="180"/>
      <c r="AI895" s="180"/>
      <c r="AJ895" s="180"/>
      <c r="AK895" s="180"/>
      <c r="AL895" s="180"/>
    </row>
    <row r="896" spans="1:38" hidden="1">
      <c r="A896" s="195"/>
      <c r="B896" s="180" t="s">
        <v>226</v>
      </c>
      <c r="C896" s="180"/>
      <c r="D896" s="180"/>
      <c r="E896" s="214"/>
      <c r="F896" s="214"/>
      <c r="G896" s="214"/>
      <c r="H896" s="214"/>
      <c r="I896" s="180"/>
      <c r="J896" s="180"/>
      <c r="K896" s="180"/>
      <c r="L896" s="180"/>
      <c r="M896" s="180"/>
      <c r="N896" s="214"/>
      <c r="O896" s="180"/>
      <c r="P896" s="180"/>
      <c r="Q896" s="180"/>
      <c r="R896" s="180"/>
      <c r="S896" s="180"/>
      <c r="T896" s="180"/>
      <c r="U896" s="180"/>
      <c r="V896" s="180"/>
      <c r="W896" s="106"/>
      <c r="X896" s="106"/>
      <c r="Y896" s="214"/>
      <c r="Z896" s="214"/>
      <c r="AA896" s="180"/>
      <c r="AB896" s="180"/>
      <c r="AC896" s="180"/>
      <c r="AD896" s="180"/>
      <c r="AE896" s="180"/>
      <c r="AF896" s="214"/>
      <c r="AG896" s="214"/>
      <c r="AH896" s="180"/>
      <c r="AI896" s="180"/>
      <c r="AJ896" s="180"/>
      <c r="AK896" s="180"/>
      <c r="AL896" s="180"/>
    </row>
    <row r="897" spans="1:38" hidden="1">
      <c r="A897" s="195"/>
      <c r="B897" s="180" t="s">
        <v>227</v>
      </c>
      <c r="C897" s="180"/>
      <c r="D897" s="102"/>
      <c r="E897" s="214"/>
      <c r="F897" s="214"/>
      <c r="G897" s="214"/>
      <c r="H897" s="214"/>
      <c r="I897" s="180"/>
      <c r="J897" s="180"/>
      <c r="K897" s="180"/>
      <c r="L897" s="180"/>
      <c r="M897" s="180"/>
      <c r="N897" s="214"/>
      <c r="O897" s="180"/>
      <c r="P897" s="180"/>
      <c r="Q897" s="180"/>
      <c r="R897" s="180"/>
      <c r="S897" s="180"/>
      <c r="T897" s="180"/>
      <c r="U897" s="180"/>
      <c r="V897" s="180"/>
      <c r="W897" s="106"/>
      <c r="X897" s="106"/>
      <c r="Y897" s="214"/>
      <c r="Z897" s="214"/>
      <c r="AA897" s="180"/>
      <c r="AB897" s="180"/>
      <c r="AC897" s="180"/>
      <c r="AD897" s="180"/>
      <c r="AE897" s="180"/>
      <c r="AF897" s="214"/>
      <c r="AG897" s="214"/>
      <c r="AH897" s="180"/>
      <c r="AI897" s="180"/>
      <c r="AJ897" s="180"/>
      <c r="AK897" s="180"/>
      <c r="AL897" s="180"/>
    </row>
    <row r="898" spans="1:38" hidden="1">
      <c r="A898" s="195">
        <v>1</v>
      </c>
      <c r="B898" s="102"/>
      <c r="C898" s="102"/>
      <c r="D898" s="102"/>
      <c r="E898" s="195"/>
      <c r="F898" s="195"/>
      <c r="G898" s="195"/>
      <c r="H898" s="195"/>
      <c r="I898" s="102"/>
      <c r="J898" s="102"/>
      <c r="K898" s="102"/>
      <c r="L898" s="102"/>
      <c r="M898" s="214">
        <f>J898+K898+L898</f>
        <v>0</v>
      </c>
      <c r="N898" s="195"/>
      <c r="O898" s="102"/>
      <c r="P898" s="195"/>
      <c r="Q898" s="195"/>
      <c r="R898" s="195"/>
      <c r="S898" s="214">
        <f>P898+Q898+R898</f>
        <v>0</v>
      </c>
      <c r="T898" s="214">
        <f t="shared" ref="T898:W900" si="215">I898-O898</f>
        <v>0</v>
      </c>
      <c r="U898" s="214">
        <f t="shared" si="215"/>
        <v>0</v>
      </c>
      <c r="V898" s="214">
        <f t="shared" si="215"/>
        <v>0</v>
      </c>
      <c r="W898" s="214">
        <f t="shared" si="215"/>
        <v>0</v>
      </c>
      <c r="X898" s="214">
        <f>U898+V898+W898</f>
        <v>0</v>
      </c>
      <c r="Y898" s="195"/>
      <c r="Z898" s="195"/>
      <c r="AA898" s="102"/>
      <c r="AB898" s="102"/>
      <c r="AC898" s="102"/>
      <c r="AD898" s="102"/>
      <c r="AE898" s="214">
        <f>AB898+AC898+AD898</f>
        <v>0</v>
      </c>
      <c r="AF898" s="195"/>
      <c r="AG898" s="195"/>
      <c r="AH898" s="102"/>
      <c r="AI898" s="102"/>
      <c r="AJ898" s="102"/>
      <c r="AK898" s="102"/>
      <c r="AL898" s="214">
        <f>AI898+AJ898+AK898</f>
        <v>0</v>
      </c>
    </row>
    <row r="899" spans="1:38" hidden="1">
      <c r="A899" s="195">
        <v>2</v>
      </c>
      <c r="B899" s="102"/>
      <c r="C899" s="102"/>
      <c r="D899" s="215"/>
      <c r="E899" s="195"/>
      <c r="F899" s="195"/>
      <c r="G899" s="195"/>
      <c r="H899" s="195"/>
      <c r="I899" s="102"/>
      <c r="J899" s="102"/>
      <c r="K899" s="102"/>
      <c r="L899" s="102"/>
      <c r="M899" s="214">
        <f>J899+K899+L899</f>
        <v>0</v>
      </c>
      <c r="N899" s="195"/>
      <c r="O899" s="102"/>
      <c r="P899" s="195"/>
      <c r="Q899" s="195"/>
      <c r="R899" s="195"/>
      <c r="S899" s="214">
        <f>P899+Q899+R899</f>
        <v>0</v>
      </c>
      <c r="T899" s="214">
        <f t="shared" si="215"/>
        <v>0</v>
      </c>
      <c r="U899" s="214">
        <f t="shared" si="215"/>
        <v>0</v>
      </c>
      <c r="V899" s="214">
        <f t="shared" si="215"/>
        <v>0</v>
      </c>
      <c r="W899" s="214">
        <f t="shared" si="215"/>
        <v>0</v>
      </c>
      <c r="X899" s="214">
        <f>U899+V899+W899</f>
        <v>0</v>
      </c>
      <c r="Y899" s="195"/>
      <c r="Z899" s="195"/>
      <c r="AA899" s="102"/>
      <c r="AB899" s="102"/>
      <c r="AC899" s="102"/>
      <c r="AD899" s="102"/>
      <c r="AE899" s="214">
        <f>AB899+AC899+AD899</f>
        <v>0</v>
      </c>
      <c r="AF899" s="195"/>
      <c r="AG899" s="195"/>
      <c r="AH899" s="102"/>
      <c r="AI899" s="102"/>
      <c r="AJ899" s="102"/>
      <c r="AK899" s="102"/>
      <c r="AL899" s="214">
        <f>AI899+AJ899+AK899</f>
        <v>0</v>
      </c>
    </row>
    <row r="900" spans="1:38" hidden="1">
      <c r="A900" s="195">
        <v>3</v>
      </c>
      <c r="B900" s="215"/>
      <c r="C900" s="215"/>
      <c r="D900" s="220"/>
      <c r="E900" s="195"/>
      <c r="F900" s="195"/>
      <c r="G900" s="195"/>
      <c r="H900" s="195"/>
      <c r="I900" s="102"/>
      <c r="J900" s="102"/>
      <c r="K900" s="102"/>
      <c r="L900" s="102"/>
      <c r="M900" s="214">
        <f>J900+K900+L900</f>
        <v>0</v>
      </c>
      <c r="N900" s="195"/>
      <c r="O900" s="102"/>
      <c r="P900" s="195"/>
      <c r="Q900" s="195"/>
      <c r="R900" s="195"/>
      <c r="S900" s="214">
        <f>P900+Q900+R900</f>
        <v>0</v>
      </c>
      <c r="T900" s="214">
        <f t="shared" si="215"/>
        <v>0</v>
      </c>
      <c r="U900" s="214">
        <f t="shared" si="215"/>
        <v>0</v>
      </c>
      <c r="V900" s="214">
        <f t="shared" si="215"/>
        <v>0</v>
      </c>
      <c r="W900" s="214">
        <f t="shared" si="215"/>
        <v>0</v>
      </c>
      <c r="X900" s="214">
        <f>U900+V900+W900</f>
        <v>0</v>
      </c>
      <c r="Y900" s="195"/>
      <c r="Z900" s="195"/>
      <c r="AA900" s="102"/>
      <c r="AB900" s="102"/>
      <c r="AC900" s="102"/>
      <c r="AD900" s="102"/>
      <c r="AE900" s="214">
        <f>AB900+AC900+AD900</f>
        <v>0</v>
      </c>
      <c r="AF900" s="195"/>
      <c r="AG900" s="195"/>
      <c r="AH900" s="102"/>
      <c r="AI900" s="102"/>
      <c r="AJ900" s="102"/>
      <c r="AK900" s="102"/>
      <c r="AL900" s="214">
        <f>AI900+AJ900+AK900</f>
        <v>0</v>
      </c>
    </row>
    <row r="901" spans="1:38" s="217" customFormat="1" ht="27" hidden="1">
      <c r="A901" s="212"/>
      <c r="B901" s="220" t="s">
        <v>228</v>
      </c>
      <c r="C901" s="220"/>
      <c r="D901" s="216" t="s">
        <v>1</v>
      </c>
      <c r="E901" s="216" t="s">
        <v>1</v>
      </c>
      <c r="F901" s="216" t="s">
        <v>1</v>
      </c>
      <c r="G901" s="216" t="s">
        <v>1</v>
      </c>
      <c r="H901" s="216" t="s">
        <v>1</v>
      </c>
      <c r="I901" s="216">
        <f>SUM(I898:I900)</f>
        <v>0</v>
      </c>
      <c r="J901" s="216">
        <f>SUM(J898:J900)</f>
        <v>0</v>
      </c>
      <c r="K901" s="216">
        <f>SUM(K898:K900)</f>
        <v>0</v>
      </c>
      <c r="L901" s="216">
        <f>SUM(L898:L900)</f>
        <v>0</v>
      </c>
      <c r="M901" s="216">
        <f>SUM(M898:M900)</f>
        <v>0</v>
      </c>
      <c r="N901" s="216" t="s">
        <v>1</v>
      </c>
      <c r="O901" s="216">
        <f t="shared" ref="O901:X901" si="216">SUM(O898:O900)</f>
        <v>0</v>
      </c>
      <c r="P901" s="216">
        <f t="shared" si="216"/>
        <v>0</v>
      </c>
      <c r="Q901" s="216">
        <f t="shared" si="216"/>
        <v>0</v>
      </c>
      <c r="R901" s="216">
        <f t="shared" si="216"/>
        <v>0</v>
      </c>
      <c r="S901" s="216">
        <f t="shared" si="216"/>
        <v>0</v>
      </c>
      <c r="T901" s="216">
        <f t="shared" si="216"/>
        <v>0</v>
      </c>
      <c r="U901" s="216">
        <f t="shared" si="216"/>
        <v>0</v>
      </c>
      <c r="V901" s="216">
        <f t="shared" si="216"/>
        <v>0</v>
      </c>
      <c r="W901" s="216">
        <f t="shared" si="216"/>
        <v>0</v>
      </c>
      <c r="X901" s="216">
        <f t="shared" si="216"/>
        <v>0</v>
      </c>
      <c r="Y901" s="216" t="s">
        <v>1</v>
      </c>
      <c r="Z901" s="216" t="s">
        <v>1</v>
      </c>
      <c r="AA901" s="216">
        <f>SUM(AA898:AA900)</f>
        <v>0</v>
      </c>
      <c r="AB901" s="216">
        <f>SUM(AB898:AB900)</f>
        <v>0</v>
      </c>
      <c r="AC901" s="216">
        <f>SUM(AC898:AC900)</f>
        <v>0</v>
      </c>
      <c r="AD901" s="216">
        <f>SUM(AD898:AD900)</f>
        <v>0</v>
      </c>
      <c r="AE901" s="216">
        <f>SUM(AE898:AE900)</f>
        <v>0</v>
      </c>
      <c r="AF901" s="216" t="s">
        <v>1</v>
      </c>
      <c r="AG901" s="216" t="s">
        <v>1</v>
      </c>
      <c r="AH901" s="216">
        <f>SUM(AH898:AH900)</f>
        <v>0</v>
      </c>
      <c r="AI901" s="216">
        <f>SUM(AI898:AI900)</f>
        <v>0</v>
      </c>
      <c r="AJ901" s="216">
        <f>SUM(AJ898:AJ900)</f>
        <v>0</v>
      </c>
      <c r="AK901" s="216">
        <f>SUM(AK898:AK900)</f>
        <v>0</v>
      </c>
      <c r="AL901" s="216">
        <f>SUM(AL898:AL900)</f>
        <v>0</v>
      </c>
    </row>
    <row r="902" spans="1:38" hidden="1">
      <c r="A902" s="195"/>
      <c r="B902" s="180" t="s">
        <v>227</v>
      </c>
      <c r="C902" s="180"/>
      <c r="D902" s="214"/>
      <c r="E902" s="214"/>
      <c r="F902" s="214"/>
      <c r="G902" s="214"/>
      <c r="H902" s="214"/>
      <c r="I902" s="180"/>
      <c r="J902" s="180"/>
      <c r="K902" s="180"/>
      <c r="L902" s="180"/>
      <c r="M902" s="180"/>
      <c r="N902" s="214"/>
      <c r="O902" s="180"/>
      <c r="P902" s="180"/>
      <c r="Q902" s="180"/>
      <c r="R902" s="180"/>
      <c r="S902" s="180"/>
      <c r="T902" s="180"/>
      <c r="U902" s="180"/>
      <c r="V902" s="180"/>
      <c r="W902" s="106"/>
      <c r="X902" s="106"/>
      <c r="Y902" s="214"/>
      <c r="Z902" s="214"/>
      <c r="AA902" s="180"/>
      <c r="AB902" s="180"/>
      <c r="AC902" s="180"/>
      <c r="AD902" s="180"/>
      <c r="AE902" s="180"/>
      <c r="AF902" s="214"/>
      <c r="AG902" s="214"/>
      <c r="AH902" s="180"/>
      <c r="AI902" s="180"/>
      <c r="AJ902" s="180"/>
      <c r="AK902" s="180"/>
      <c r="AL902" s="180"/>
    </row>
    <row r="903" spans="1:38" hidden="1">
      <c r="A903" s="195">
        <v>1</v>
      </c>
      <c r="B903" s="102"/>
      <c r="C903" s="102"/>
      <c r="D903" s="195"/>
      <c r="E903" s="195"/>
      <c r="F903" s="195"/>
      <c r="G903" s="195"/>
      <c r="H903" s="195"/>
      <c r="I903" s="102"/>
      <c r="J903" s="102"/>
      <c r="K903" s="102"/>
      <c r="L903" s="102"/>
      <c r="M903" s="214">
        <f>J903+K903+L903</f>
        <v>0</v>
      </c>
      <c r="N903" s="195"/>
      <c r="O903" s="102"/>
      <c r="P903" s="195"/>
      <c r="Q903" s="195"/>
      <c r="R903" s="195"/>
      <c r="S903" s="214">
        <f>P903+Q903+R903</f>
        <v>0</v>
      </c>
      <c r="T903" s="214">
        <f t="shared" ref="T903:W905" si="217">I903-O903</f>
        <v>0</v>
      </c>
      <c r="U903" s="214">
        <f t="shared" si="217"/>
        <v>0</v>
      </c>
      <c r="V903" s="214">
        <f t="shared" si="217"/>
        <v>0</v>
      </c>
      <c r="W903" s="214">
        <f t="shared" si="217"/>
        <v>0</v>
      </c>
      <c r="X903" s="214">
        <f>U903+V903+W903</f>
        <v>0</v>
      </c>
      <c r="Y903" s="195"/>
      <c r="Z903" s="195"/>
      <c r="AA903" s="102"/>
      <c r="AB903" s="102"/>
      <c r="AC903" s="102"/>
      <c r="AD903" s="102"/>
      <c r="AE903" s="214">
        <f>AB903+AC903+AD903</f>
        <v>0</v>
      </c>
      <c r="AF903" s="195"/>
      <c r="AG903" s="195"/>
      <c r="AH903" s="102"/>
      <c r="AI903" s="102"/>
      <c r="AJ903" s="102"/>
      <c r="AK903" s="102"/>
      <c r="AL903" s="214">
        <f>AI903+AJ903+AK903</f>
        <v>0</v>
      </c>
    </row>
    <row r="904" spans="1:38" hidden="1">
      <c r="A904" s="195">
        <v>2</v>
      </c>
      <c r="B904" s="102"/>
      <c r="C904" s="102"/>
      <c r="D904" s="195"/>
      <c r="E904" s="195"/>
      <c r="F904" s="195"/>
      <c r="G904" s="195"/>
      <c r="H904" s="195"/>
      <c r="I904" s="102"/>
      <c r="J904" s="102"/>
      <c r="K904" s="102"/>
      <c r="L904" s="102"/>
      <c r="M904" s="214">
        <f>J904+K904+L904</f>
        <v>0</v>
      </c>
      <c r="N904" s="195"/>
      <c r="O904" s="102"/>
      <c r="P904" s="195"/>
      <c r="Q904" s="195"/>
      <c r="R904" s="195"/>
      <c r="S904" s="214">
        <f>P904+Q904+R904</f>
        <v>0</v>
      </c>
      <c r="T904" s="214">
        <f t="shared" si="217"/>
        <v>0</v>
      </c>
      <c r="U904" s="214">
        <f t="shared" si="217"/>
        <v>0</v>
      </c>
      <c r="V904" s="214">
        <f t="shared" si="217"/>
        <v>0</v>
      </c>
      <c r="W904" s="214">
        <f t="shared" si="217"/>
        <v>0</v>
      </c>
      <c r="X904" s="214">
        <f>U904+V904+W904</f>
        <v>0</v>
      </c>
      <c r="Y904" s="195"/>
      <c r="Z904" s="195"/>
      <c r="AA904" s="102"/>
      <c r="AB904" s="102"/>
      <c r="AC904" s="102"/>
      <c r="AD904" s="102"/>
      <c r="AE904" s="214">
        <f>AB904+AC904+AD904</f>
        <v>0</v>
      </c>
      <c r="AF904" s="195"/>
      <c r="AG904" s="195"/>
      <c r="AH904" s="102"/>
      <c r="AI904" s="102"/>
      <c r="AJ904" s="102"/>
      <c r="AK904" s="102"/>
      <c r="AL904" s="214">
        <f>AI904+AJ904+AK904</f>
        <v>0</v>
      </c>
    </row>
    <row r="905" spans="1:38" hidden="1">
      <c r="A905" s="195">
        <v>3</v>
      </c>
      <c r="B905" s="215"/>
      <c r="C905" s="215"/>
      <c r="D905" s="195"/>
      <c r="E905" s="195"/>
      <c r="F905" s="195"/>
      <c r="G905" s="195"/>
      <c r="H905" s="195"/>
      <c r="I905" s="102"/>
      <c r="J905" s="102"/>
      <c r="K905" s="102"/>
      <c r="L905" s="102"/>
      <c r="M905" s="214">
        <f>J905+K905+L905</f>
        <v>0</v>
      </c>
      <c r="N905" s="195"/>
      <c r="O905" s="102"/>
      <c r="P905" s="195"/>
      <c r="Q905" s="195"/>
      <c r="R905" s="195"/>
      <c r="S905" s="214">
        <f>P905+Q905+R905</f>
        <v>0</v>
      </c>
      <c r="T905" s="214">
        <f t="shared" si="217"/>
        <v>0</v>
      </c>
      <c r="U905" s="214">
        <f t="shared" si="217"/>
        <v>0</v>
      </c>
      <c r="V905" s="214">
        <f t="shared" si="217"/>
        <v>0</v>
      </c>
      <c r="W905" s="214">
        <f t="shared" si="217"/>
        <v>0</v>
      </c>
      <c r="X905" s="214">
        <f>U905+V905+W905</f>
        <v>0</v>
      </c>
      <c r="Y905" s="195"/>
      <c r="Z905" s="195"/>
      <c r="AA905" s="102"/>
      <c r="AB905" s="102"/>
      <c r="AC905" s="102"/>
      <c r="AD905" s="102"/>
      <c r="AE905" s="214">
        <f>AB905+AC905+AD905</f>
        <v>0</v>
      </c>
      <c r="AF905" s="195"/>
      <c r="AG905" s="195"/>
      <c r="AH905" s="102"/>
      <c r="AI905" s="102"/>
      <c r="AJ905" s="102"/>
      <c r="AK905" s="102"/>
      <c r="AL905" s="214">
        <f>AI905+AJ905+AK905</f>
        <v>0</v>
      </c>
    </row>
    <row r="906" spans="1:38" s="217" customFormat="1" ht="27" hidden="1">
      <c r="A906" s="212"/>
      <c r="B906" s="220" t="s">
        <v>228</v>
      </c>
      <c r="C906" s="220"/>
      <c r="D906" s="216" t="s">
        <v>1</v>
      </c>
      <c r="E906" s="216" t="s">
        <v>1</v>
      </c>
      <c r="F906" s="216" t="s">
        <v>1</v>
      </c>
      <c r="G906" s="216" t="s">
        <v>1</v>
      </c>
      <c r="H906" s="216" t="s">
        <v>1</v>
      </c>
      <c r="I906" s="216">
        <f>SUM(I903:I905)</f>
        <v>0</v>
      </c>
      <c r="J906" s="216">
        <f>SUM(J903:J905)</f>
        <v>0</v>
      </c>
      <c r="K906" s="216">
        <f>SUM(K903:K905)</f>
        <v>0</v>
      </c>
      <c r="L906" s="216">
        <f>SUM(L903:L905)</f>
        <v>0</v>
      </c>
      <c r="M906" s="216">
        <f>SUM(M903:M905)</f>
        <v>0</v>
      </c>
      <c r="N906" s="216" t="s">
        <v>1</v>
      </c>
      <c r="O906" s="216">
        <f t="shared" ref="O906:V906" si="218">SUM(O903:O905)</f>
        <v>0</v>
      </c>
      <c r="P906" s="216">
        <f t="shared" si="218"/>
        <v>0</v>
      </c>
      <c r="Q906" s="216">
        <f t="shared" si="218"/>
        <v>0</v>
      </c>
      <c r="R906" s="216">
        <f t="shared" si="218"/>
        <v>0</v>
      </c>
      <c r="S906" s="216">
        <f t="shared" si="218"/>
        <v>0</v>
      </c>
      <c r="T906" s="216">
        <f t="shared" si="218"/>
        <v>0</v>
      </c>
      <c r="U906" s="216">
        <f t="shared" si="218"/>
        <v>0</v>
      </c>
      <c r="V906" s="216">
        <f t="shared" si="218"/>
        <v>0</v>
      </c>
      <c r="W906" s="112"/>
      <c r="X906" s="112"/>
      <c r="Y906" s="216" t="s">
        <v>1</v>
      </c>
      <c r="Z906" s="216" t="s">
        <v>1</v>
      </c>
      <c r="AA906" s="216">
        <f>SUM(AA903:AA905)</f>
        <v>0</v>
      </c>
      <c r="AB906" s="216">
        <f>SUM(AB903:AB905)</f>
        <v>0</v>
      </c>
      <c r="AC906" s="216">
        <f>SUM(AC903:AC905)</f>
        <v>0</v>
      </c>
      <c r="AD906" s="216">
        <f>SUM(AD903:AD905)</f>
        <v>0</v>
      </c>
      <c r="AE906" s="216">
        <f>SUM(AE903:AE905)</f>
        <v>0</v>
      </c>
      <c r="AF906" s="216" t="s">
        <v>1</v>
      </c>
      <c r="AG906" s="216" t="s">
        <v>1</v>
      </c>
      <c r="AH906" s="216">
        <f>SUM(AH903:AH905)</f>
        <v>0</v>
      </c>
      <c r="AI906" s="216">
        <f>SUM(AI903:AI905)</f>
        <v>0</v>
      </c>
      <c r="AJ906" s="216">
        <f>SUM(AJ903:AJ905)</f>
        <v>0</v>
      </c>
      <c r="AK906" s="216">
        <f>SUM(AK903:AK905)</f>
        <v>0</v>
      </c>
      <c r="AL906" s="216">
        <f>SUM(AL903:AL905)</f>
        <v>0</v>
      </c>
    </row>
    <row r="907" spans="1:38" s="217" customFormat="1" ht="27" hidden="1">
      <c r="A907" s="212"/>
      <c r="B907" s="213" t="s">
        <v>5984</v>
      </c>
      <c r="C907" s="213"/>
      <c r="D907" s="216" t="s">
        <v>1</v>
      </c>
      <c r="E907" s="216" t="s">
        <v>1</v>
      </c>
      <c r="F907" s="216" t="s">
        <v>1</v>
      </c>
      <c r="G907" s="216" t="s">
        <v>1</v>
      </c>
      <c r="H907" s="216" t="s">
        <v>1</v>
      </c>
      <c r="I907" s="216">
        <f>I901+I906</f>
        <v>0</v>
      </c>
      <c r="J907" s="216">
        <f>J901+J906</f>
        <v>0</v>
      </c>
      <c r="K907" s="216">
        <f>K901+K906</f>
        <v>0</v>
      </c>
      <c r="L907" s="216">
        <f>L901+L906</f>
        <v>0</v>
      </c>
      <c r="M907" s="216">
        <f>M901+M906</f>
        <v>0</v>
      </c>
      <c r="N907" s="216" t="s">
        <v>1</v>
      </c>
      <c r="O907" s="216">
        <f t="shared" ref="O907:X907" si="219">O901+O906</f>
        <v>0</v>
      </c>
      <c r="P907" s="216">
        <f t="shared" si="219"/>
        <v>0</v>
      </c>
      <c r="Q907" s="216">
        <f t="shared" si="219"/>
        <v>0</v>
      </c>
      <c r="R907" s="216">
        <f t="shared" si="219"/>
        <v>0</v>
      </c>
      <c r="S907" s="216">
        <f t="shared" si="219"/>
        <v>0</v>
      </c>
      <c r="T907" s="216">
        <f t="shared" si="219"/>
        <v>0</v>
      </c>
      <c r="U907" s="216">
        <f t="shared" si="219"/>
        <v>0</v>
      </c>
      <c r="V907" s="216">
        <f t="shared" si="219"/>
        <v>0</v>
      </c>
      <c r="W907" s="216">
        <f t="shared" si="219"/>
        <v>0</v>
      </c>
      <c r="X907" s="216">
        <f t="shared" si="219"/>
        <v>0</v>
      </c>
      <c r="Y907" s="216" t="s">
        <v>1</v>
      </c>
      <c r="Z907" s="216" t="s">
        <v>1</v>
      </c>
      <c r="AA907" s="216">
        <f>AA901+AA906</f>
        <v>0</v>
      </c>
      <c r="AB907" s="216">
        <f>AB901+AB906</f>
        <v>0</v>
      </c>
      <c r="AC907" s="216">
        <f>AC901+AC906</f>
        <v>0</v>
      </c>
      <c r="AD907" s="216">
        <f>AD901+AD906</f>
        <v>0</v>
      </c>
      <c r="AE907" s="216">
        <f>AE901+AE906</f>
        <v>0</v>
      </c>
      <c r="AF907" s="216" t="s">
        <v>1</v>
      </c>
      <c r="AG907" s="216" t="s">
        <v>1</v>
      </c>
      <c r="AH907" s="216">
        <f>AH901+AH906</f>
        <v>0</v>
      </c>
      <c r="AI907" s="216">
        <f>AI901+AI906</f>
        <v>0</v>
      </c>
      <c r="AJ907" s="216">
        <f>AJ901+AJ906</f>
        <v>0</v>
      </c>
      <c r="AK907" s="216">
        <f>AK901+AK906</f>
        <v>0</v>
      </c>
      <c r="AL907" s="216">
        <f>AL901+AL906</f>
        <v>0</v>
      </c>
    </row>
    <row r="908" spans="1:38" hidden="1">
      <c r="A908" s="195"/>
      <c r="B908" s="215"/>
      <c r="C908" s="215"/>
      <c r="D908" s="214"/>
      <c r="E908" s="214"/>
      <c r="F908" s="214"/>
      <c r="G908" s="214"/>
      <c r="H908" s="214"/>
      <c r="I908" s="215"/>
      <c r="J908" s="214"/>
      <c r="K908" s="214"/>
      <c r="L908" s="214"/>
      <c r="M908" s="214"/>
      <c r="N908" s="214"/>
      <c r="O908" s="215"/>
      <c r="P908" s="214"/>
      <c r="Q908" s="214"/>
      <c r="R908" s="214"/>
      <c r="S908" s="215"/>
      <c r="T908" s="214"/>
      <c r="U908" s="215"/>
      <c r="V908" s="214"/>
      <c r="W908" s="106"/>
      <c r="X908" s="106"/>
      <c r="Y908" s="214"/>
      <c r="Z908" s="214"/>
      <c r="AA908" s="215"/>
      <c r="AB908" s="214"/>
      <c r="AC908" s="214"/>
      <c r="AD908" s="214"/>
      <c r="AE908" s="214"/>
      <c r="AF908" s="214"/>
      <c r="AG908" s="214"/>
      <c r="AH908" s="215"/>
      <c r="AI908" s="214"/>
      <c r="AJ908" s="214"/>
      <c r="AK908" s="214"/>
      <c r="AL908" s="214"/>
    </row>
    <row r="909" spans="1:38" ht="27">
      <c r="A909" s="212" t="s">
        <v>3</v>
      </c>
      <c r="B909" s="213" t="s">
        <v>4668</v>
      </c>
      <c r="C909" s="213"/>
      <c r="D909" s="214"/>
      <c r="E909" s="214"/>
      <c r="F909" s="214"/>
      <c r="G909" s="214"/>
      <c r="H909" s="214"/>
      <c r="I909" s="213"/>
      <c r="J909" s="214"/>
      <c r="K909" s="214"/>
      <c r="L909" s="214"/>
      <c r="M909" s="214"/>
      <c r="N909" s="214"/>
      <c r="O909" s="213"/>
      <c r="P909" s="214"/>
      <c r="Q909" s="214"/>
      <c r="R909" s="214"/>
      <c r="S909" s="213"/>
      <c r="T909" s="214"/>
      <c r="U909" s="213"/>
      <c r="V909" s="214"/>
      <c r="W909" s="106"/>
      <c r="X909" s="106"/>
      <c r="Y909" s="214"/>
      <c r="Z909" s="214"/>
      <c r="AA909" s="213"/>
      <c r="AB909" s="214"/>
      <c r="AC909" s="214"/>
      <c r="AD909" s="214"/>
      <c r="AE909" s="214"/>
      <c r="AF909" s="214"/>
      <c r="AG909" s="214"/>
      <c r="AH909" s="213"/>
      <c r="AI909" s="214"/>
      <c r="AJ909" s="214"/>
      <c r="AK909" s="214"/>
      <c r="AL909" s="214"/>
    </row>
    <row r="910" spans="1:38">
      <c r="A910" s="195"/>
      <c r="B910" s="180" t="s">
        <v>126</v>
      </c>
      <c r="C910" s="180"/>
      <c r="D910" s="214"/>
      <c r="E910" s="214"/>
      <c r="F910" s="214"/>
      <c r="G910" s="214"/>
      <c r="H910" s="214"/>
      <c r="I910" s="180"/>
      <c r="J910" s="180"/>
      <c r="K910" s="180"/>
      <c r="L910" s="180"/>
      <c r="M910" s="180"/>
      <c r="N910" s="214"/>
      <c r="O910" s="180"/>
      <c r="P910" s="180"/>
      <c r="Q910" s="180"/>
      <c r="R910" s="180"/>
      <c r="S910" s="180"/>
      <c r="T910" s="180"/>
      <c r="U910" s="180"/>
      <c r="V910" s="180"/>
      <c r="W910" s="106"/>
      <c r="X910" s="106"/>
      <c r="Y910" s="214"/>
      <c r="Z910" s="214"/>
      <c r="AA910" s="180"/>
      <c r="AB910" s="180"/>
      <c r="AC910" s="180"/>
      <c r="AD910" s="180"/>
      <c r="AE910" s="180"/>
      <c r="AF910" s="214"/>
      <c r="AG910" s="214"/>
      <c r="AH910" s="180"/>
      <c r="AI910" s="180"/>
      <c r="AJ910" s="180"/>
      <c r="AK910" s="180"/>
      <c r="AL910" s="180"/>
    </row>
    <row r="911" spans="1:38">
      <c r="A911" s="195"/>
      <c r="B911" s="180" t="s">
        <v>226</v>
      </c>
      <c r="C911" s="180"/>
      <c r="D911" s="214"/>
      <c r="E911" s="214"/>
      <c r="F911" s="214"/>
      <c r="G911" s="214"/>
      <c r="H911" s="214"/>
      <c r="I911" s="180"/>
      <c r="J911" s="180"/>
      <c r="K911" s="180"/>
      <c r="L911" s="180"/>
      <c r="M911" s="180"/>
      <c r="N911" s="214"/>
      <c r="O911" s="180"/>
      <c r="P911" s="180"/>
      <c r="Q911" s="180"/>
      <c r="R911" s="180"/>
      <c r="S911" s="180"/>
      <c r="T911" s="180"/>
      <c r="U911" s="180"/>
      <c r="V911" s="180"/>
      <c r="W911" s="106"/>
      <c r="X911" s="106"/>
      <c r="Y911" s="214"/>
      <c r="Z911" s="214"/>
      <c r="AA911" s="180"/>
      <c r="AB911" s="180"/>
      <c r="AC911" s="180"/>
      <c r="AD911" s="180"/>
      <c r="AE911" s="180"/>
      <c r="AF911" s="214"/>
      <c r="AG911" s="214"/>
      <c r="AH911" s="180"/>
      <c r="AI911" s="180"/>
      <c r="AJ911" s="180"/>
      <c r="AK911" s="180"/>
      <c r="AL911" s="180"/>
    </row>
    <row r="912" spans="1:38">
      <c r="A912" s="195"/>
      <c r="B912" s="180" t="s">
        <v>227</v>
      </c>
      <c r="C912" s="180"/>
      <c r="D912" s="214"/>
      <c r="E912" s="214"/>
      <c r="F912" s="214"/>
      <c r="G912" s="214"/>
      <c r="H912" s="214"/>
      <c r="I912" s="180"/>
      <c r="J912" s="180"/>
      <c r="K912" s="180"/>
      <c r="L912" s="180"/>
      <c r="M912" s="180"/>
      <c r="N912" s="214"/>
      <c r="O912" s="180"/>
      <c r="P912" s="180"/>
      <c r="Q912" s="180"/>
      <c r="R912" s="180"/>
      <c r="S912" s="180"/>
      <c r="T912" s="180"/>
      <c r="U912" s="180"/>
      <c r="V912" s="180"/>
      <c r="W912" s="106"/>
      <c r="X912" s="106"/>
      <c r="Y912" s="214"/>
      <c r="Z912" s="214"/>
      <c r="AA912" s="180"/>
      <c r="AB912" s="180"/>
      <c r="AC912" s="180"/>
      <c r="AD912" s="180"/>
      <c r="AE912" s="180"/>
      <c r="AF912" s="214"/>
      <c r="AG912" s="214"/>
      <c r="AH912" s="180"/>
      <c r="AI912" s="180"/>
      <c r="AJ912" s="180"/>
      <c r="AK912" s="180"/>
      <c r="AL912" s="180"/>
    </row>
    <row r="913" spans="1:38" ht="27">
      <c r="A913" s="195">
        <v>1</v>
      </c>
      <c r="B913" s="102" t="s">
        <v>1452</v>
      </c>
      <c r="C913" s="102" t="s">
        <v>5895</v>
      </c>
      <c r="D913" s="195">
        <v>1981</v>
      </c>
      <c r="E913" s="979" t="s">
        <v>100</v>
      </c>
      <c r="F913" s="195" t="s">
        <v>1033</v>
      </c>
      <c r="G913" s="195">
        <v>6</v>
      </c>
      <c r="H913" s="195">
        <v>5.52</v>
      </c>
      <c r="I913" s="102">
        <v>1</v>
      </c>
      <c r="J913" s="102">
        <v>459263.99999999994</v>
      </c>
      <c r="K913" s="102">
        <v>8000</v>
      </c>
      <c r="L913" s="102"/>
      <c r="M913" s="214">
        <f t="shared" ref="M913:M944" si="220">J913+K913+L913</f>
        <v>467263.99999999994</v>
      </c>
      <c r="N913" s="195">
        <v>5.35</v>
      </c>
      <c r="O913" s="102">
        <v>1</v>
      </c>
      <c r="P913" s="195">
        <v>445119.99999999994</v>
      </c>
      <c r="Q913" s="195">
        <v>8000</v>
      </c>
      <c r="R913" s="195"/>
      <c r="S913" s="214">
        <f t="shared" ref="S913:S944" si="221">P913+Q913+R913</f>
        <v>453119.99999999994</v>
      </c>
      <c r="T913" s="214">
        <f t="shared" ref="T913:W944" si="222">I913-O913</f>
        <v>0</v>
      </c>
      <c r="U913" s="214">
        <f t="shared" si="222"/>
        <v>14144</v>
      </c>
      <c r="V913" s="214">
        <f t="shared" si="222"/>
        <v>0</v>
      </c>
      <c r="W913" s="214">
        <f t="shared" si="222"/>
        <v>0</v>
      </c>
      <c r="X913" s="214">
        <f t="shared" ref="X913:X944" si="223">U913+V913+W913</f>
        <v>14144</v>
      </c>
      <c r="Y913" s="195">
        <v>7</v>
      </c>
      <c r="Z913" s="195">
        <v>5.52</v>
      </c>
      <c r="AA913" s="102">
        <v>1</v>
      </c>
      <c r="AB913" s="102">
        <v>459263.99999999994</v>
      </c>
      <c r="AC913" s="102">
        <v>8000</v>
      </c>
      <c r="AD913" s="102"/>
      <c r="AE913" s="214">
        <f t="shared" ref="AE913:AE944" si="224">AB913+AC913+AD913</f>
        <v>467263.99999999994</v>
      </c>
      <c r="AF913" s="195">
        <v>8</v>
      </c>
      <c r="AG913" s="195">
        <v>5.71</v>
      </c>
      <c r="AH913" s="102">
        <v>1</v>
      </c>
      <c r="AI913" s="102">
        <v>475072</v>
      </c>
      <c r="AJ913" s="102">
        <v>8000</v>
      </c>
      <c r="AK913" s="102"/>
      <c r="AL913" s="214">
        <f t="shared" ref="AL913:AL944" si="225">AI913+AJ913+AK913</f>
        <v>483072</v>
      </c>
    </row>
    <row r="914" spans="1:38">
      <c r="A914" s="195">
        <v>2</v>
      </c>
      <c r="B914" s="102" t="s">
        <v>1461</v>
      </c>
      <c r="C914" s="102" t="s">
        <v>5894</v>
      </c>
      <c r="D914" s="195">
        <v>1983</v>
      </c>
      <c r="E914" s="979" t="s">
        <v>1177</v>
      </c>
      <c r="F914" s="195" t="s">
        <v>1036</v>
      </c>
      <c r="G914" s="195">
        <v>4</v>
      </c>
      <c r="H914" s="195">
        <v>4.41</v>
      </c>
      <c r="I914" s="102">
        <v>1</v>
      </c>
      <c r="J914" s="102">
        <v>366912</v>
      </c>
      <c r="K914" s="102">
        <v>8000</v>
      </c>
      <c r="L914" s="102"/>
      <c r="M914" s="214">
        <f t="shared" si="220"/>
        <v>374912</v>
      </c>
      <c r="N914" s="195">
        <v>4.2699999999999996</v>
      </c>
      <c r="O914" s="102">
        <v>1</v>
      </c>
      <c r="P914" s="195">
        <v>355263.99999999994</v>
      </c>
      <c r="Q914" s="195">
        <v>8000</v>
      </c>
      <c r="R914" s="195"/>
      <c r="S914" s="214">
        <f t="shared" si="221"/>
        <v>363263.99999999994</v>
      </c>
      <c r="T914" s="214">
        <f t="shared" si="222"/>
        <v>0</v>
      </c>
      <c r="U914" s="214">
        <f t="shared" si="222"/>
        <v>11648.000000000058</v>
      </c>
      <c r="V914" s="214">
        <f t="shared" si="222"/>
        <v>0</v>
      </c>
      <c r="W914" s="214">
        <f t="shared" si="222"/>
        <v>0</v>
      </c>
      <c r="X914" s="214">
        <f t="shared" si="223"/>
        <v>11648.000000000058</v>
      </c>
      <c r="Y914" s="195">
        <v>5</v>
      </c>
      <c r="Z914" s="195">
        <v>4.41</v>
      </c>
      <c r="AA914" s="102">
        <v>1</v>
      </c>
      <c r="AB914" s="102">
        <v>366912</v>
      </c>
      <c r="AC914" s="102">
        <v>8000</v>
      </c>
      <c r="AD914" s="102"/>
      <c r="AE914" s="214">
        <f t="shared" si="224"/>
        <v>374912</v>
      </c>
      <c r="AF914" s="195">
        <v>6</v>
      </c>
      <c r="AG914" s="195">
        <v>4.55</v>
      </c>
      <c r="AH914" s="102">
        <v>1</v>
      </c>
      <c r="AI914" s="102">
        <v>378560</v>
      </c>
      <c r="AJ914" s="102">
        <v>8000</v>
      </c>
      <c r="AK914" s="102"/>
      <c r="AL914" s="214">
        <f t="shared" si="225"/>
        <v>386560</v>
      </c>
    </row>
    <row r="915" spans="1:38" ht="27">
      <c r="A915" s="195">
        <v>3</v>
      </c>
      <c r="B915" s="104" t="s">
        <v>1453</v>
      </c>
      <c r="C915" s="104" t="s">
        <v>5894</v>
      </c>
      <c r="D915" s="195">
        <v>1979</v>
      </c>
      <c r="E915" s="979" t="s">
        <v>1173</v>
      </c>
      <c r="F915" s="195" t="s">
        <v>1036</v>
      </c>
      <c r="G915" s="195">
        <v>6</v>
      </c>
      <c r="H915" s="195">
        <v>4.55</v>
      </c>
      <c r="I915" s="102">
        <v>1</v>
      </c>
      <c r="J915" s="102">
        <v>378560</v>
      </c>
      <c r="K915" s="102">
        <v>8000</v>
      </c>
      <c r="L915" s="102"/>
      <c r="M915" s="214">
        <f t="shared" si="220"/>
        <v>386560</v>
      </c>
      <c r="N915" s="195">
        <v>4.41</v>
      </c>
      <c r="O915" s="102">
        <v>1</v>
      </c>
      <c r="P915" s="195">
        <v>366912</v>
      </c>
      <c r="Q915" s="195">
        <v>8000</v>
      </c>
      <c r="R915" s="195"/>
      <c r="S915" s="214">
        <f t="shared" si="221"/>
        <v>374912</v>
      </c>
      <c r="T915" s="214">
        <f t="shared" si="222"/>
        <v>0</v>
      </c>
      <c r="U915" s="214">
        <f t="shared" si="222"/>
        <v>11648</v>
      </c>
      <c r="V915" s="214">
        <f t="shared" si="222"/>
        <v>0</v>
      </c>
      <c r="W915" s="214">
        <f t="shared" si="222"/>
        <v>0</v>
      </c>
      <c r="X915" s="214">
        <f t="shared" si="223"/>
        <v>11648</v>
      </c>
      <c r="Y915" s="195">
        <v>7</v>
      </c>
      <c r="Z915" s="195">
        <v>4.55</v>
      </c>
      <c r="AA915" s="102">
        <v>1</v>
      </c>
      <c r="AB915" s="102">
        <v>378560</v>
      </c>
      <c r="AC915" s="102">
        <v>8000</v>
      </c>
      <c r="AD915" s="102"/>
      <c r="AE915" s="214">
        <f t="shared" si="224"/>
        <v>386560</v>
      </c>
      <c r="AF915" s="195">
        <v>8</v>
      </c>
      <c r="AG915" s="195">
        <v>4.7</v>
      </c>
      <c r="AH915" s="102">
        <v>1</v>
      </c>
      <c r="AI915" s="102">
        <v>391040</v>
      </c>
      <c r="AJ915" s="102">
        <v>8000</v>
      </c>
      <c r="AK915" s="102"/>
      <c r="AL915" s="214">
        <f t="shared" si="225"/>
        <v>399040</v>
      </c>
    </row>
    <row r="916" spans="1:38" ht="27">
      <c r="A916" s="195">
        <v>4</v>
      </c>
      <c r="B916" s="102" t="s">
        <v>1455</v>
      </c>
      <c r="C916" s="102" t="s">
        <v>5894</v>
      </c>
      <c r="D916" s="195">
        <v>1987</v>
      </c>
      <c r="E916" s="979" t="s">
        <v>1175</v>
      </c>
      <c r="F916" s="195" t="s">
        <v>1042</v>
      </c>
      <c r="G916" s="195">
        <v>13</v>
      </c>
      <c r="H916" s="195">
        <v>2.14</v>
      </c>
      <c r="I916" s="102">
        <v>1</v>
      </c>
      <c r="J916" s="102">
        <v>178048</v>
      </c>
      <c r="K916" s="102">
        <v>8000</v>
      </c>
      <c r="L916" s="102"/>
      <c r="M916" s="214">
        <f t="shared" si="220"/>
        <v>186048</v>
      </c>
      <c r="N916" s="195">
        <v>2.08</v>
      </c>
      <c r="O916" s="102">
        <v>1</v>
      </c>
      <c r="P916" s="195">
        <v>173056</v>
      </c>
      <c r="Q916" s="195">
        <v>8000</v>
      </c>
      <c r="R916" s="195"/>
      <c r="S916" s="214">
        <f t="shared" si="221"/>
        <v>181056</v>
      </c>
      <c r="T916" s="214">
        <f t="shared" si="222"/>
        <v>0</v>
      </c>
      <c r="U916" s="214">
        <f t="shared" si="222"/>
        <v>4992</v>
      </c>
      <c r="V916" s="214">
        <f t="shared" si="222"/>
        <v>0</v>
      </c>
      <c r="W916" s="214">
        <f t="shared" si="222"/>
        <v>0</v>
      </c>
      <c r="X916" s="214">
        <f t="shared" si="223"/>
        <v>4992</v>
      </c>
      <c r="Y916" s="195">
        <v>14</v>
      </c>
      <c r="Z916" s="195">
        <v>2.14</v>
      </c>
      <c r="AA916" s="102">
        <v>1</v>
      </c>
      <c r="AB916" s="102">
        <v>178048</v>
      </c>
      <c r="AC916" s="102">
        <v>8000</v>
      </c>
      <c r="AD916" s="102"/>
      <c r="AE916" s="214">
        <f t="shared" si="224"/>
        <v>186048</v>
      </c>
      <c r="AF916" s="195">
        <v>15</v>
      </c>
      <c r="AG916" s="195">
        <v>2.14</v>
      </c>
      <c r="AH916" s="102">
        <v>1</v>
      </c>
      <c r="AI916" s="102">
        <v>178048</v>
      </c>
      <c r="AJ916" s="102">
        <v>8000</v>
      </c>
      <c r="AK916" s="102"/>
      <c r="AL916" s="214">
        <f t="shared" si="225"/>
        <v>186048</v>
      </c>
    </row>
    <row r="917" spans="1:38" ht="27">
      <c r="A917" s="195">
        <v>5</v>
      </c>
      <c r="B917" s="102" t="s">
        <v>1864</v>
      </c>
      <c r="C917" s="102" t="s">
        <v>5894</v>
      </c>
      <c r="D917" s="195">
        <v>1984</v>
      </c>
      <c r="E917" s="979" t="s">
        <v>1175</v>
      </c>
      <c r="F917" s="195" t="s">
        <v>1042</v>
      </c>
      <c r="G917" s="195">
        <v>5</v>
      </c>
      <c r="H917" s="195">
        <v>1.9</v>
      </c>
      <c r="I917" s="102">
        <v>1</v>
      </c>
      <c r="J917" s="102">
        <v>158080</v>
      </c>
      <c r="K917" s="102">
        <v>8000</v>
      </c>
      <c r="L917" s="102"/>
      <c r="M917" s="214">
        <f t="shared" si="220"/>
        <v>166080</v>
      </c>
      <c r="N917" s="195">
        <v>1.9</v>
      </c>
      <c r="O917" s="102">
        <v>1</v>
      </c>
      <c r="P917" s="195">
        <v>158080</v>
      </c>
      <c r="Q917" s="195">
        <v>8000</v>
      </c>
      <c r="R917" s="195"/>
      <c r="S917" s="214">
        <f t="shared" si="221"/>
        <v>166080</v>
      </c>
      <c r="T917" s="214">
        <f t="shared" si="222"/>
        <v>0</v>
      </c>
      <c r="U917" s="214">
        <f t="shared" si="222"/>
        <v>0</v>
      </c>
      <c r="V917" s="214">
        <f t="shared" si="222"/>
        <v>0</v>
      </c>
      <c r="W917" s="214">
        <f t="shared" si="222"/>
        <v>0</v>
      </c>
      <c r="X917" s="214">
        <f t="shared" si="223"/>
        <v>0</v>
      </c>
      <c r="Y917" s="195">
        <v>6</v>
      </c>
      <c r="Z917" s="195">
        <v>1.96</v>
      </c>
      <c r="AA917" s="102">
        <v>1</v>
      </c>
      <c r="AB917" s="102">
        <v>163072</v>
      </c>
      <c r="AC917" s="102">
        <v>8000</v>
      </c>
      <c r="AD917" s="102"/>
      <c r="AE917" s="214">
        <f t="shared" si="224"/>
        <v>171072</v>
      </c>
      <c r="AF917" s="195">
        <v>7</v>
      </c>
      <c r="AG917" s="195">
        <v>1.96</v>
      </c>
      <c r="AH917" s="102">
        <v>1</v>
      </c>
      <c r="AI917" s="102">
        <v>163072</v>
      </c>
      <c r="AJ917" s="102">
        <v>8000</v>
      </c>
      <c r="AK917" s="102"/>
      <c r="AL917" s="214">
        <f t="shared" si="225"/>
        <v>171072</v>
      </c>
    </row>
    <row r="918" spans="1:38" ht="27">
      <c r="A918" s="195">
        <v>6</v>
      </c>
      <c r="B918" s="104" t="s">
        <v>1457</v>
      </c>
      <c r="C918" s="104" t="s">
        <v>5894</v>
      </c>
      <c r="D918" s="195">
        <v>1957</v>
      </c>
      <c r="E918" s="979" t="s">
        <v>1175</v>
      </c>
      <c r="F918" s="195" t="s">
        <v>1042</v>
      </c>
      <c r="G918" s="195">
        <v>25</v>
      </c>
      <c r="H918" s="195">
        <v>2.2799999999999998</v>
      </c>
      <c r="I918" s="102">
        <v>1</v>
      </c>
      <c r="J918" s="102">
        <v>189695.99999999997</v>
      </c>
      <c r="K918" s="102">
        <v>8000</v>
      </c>
      <c r="L918" s="102"/>
      <c r="M918" s="214">
        <f t="shared" si="220"/>
        <v>197695.99999999997</v>
      </c>
      <c r="N918" s="195">
        <v>2.2799999999999998</v>
      </c>
      <c r="O918" s="102">
        <v>1</v>
      </c>
      <c r="P918" s="195">
        <v>189695.99999999997</v>
      </c>
      <c r="Q918" s="195">
        <v>8000</v>
      </c>
      <c r="R918" s="195"/>
      <c r="S918" s="214">
        <f t="shared" si="221"/>
        <v>197695.99999999997</v>
      </c>
      <c r="T918" s="214">
        <f t="shared" si="222"/>
        <v>0</v>
      </c>
      <c r="U918" s="214">
        <f t="shared" si="222"/>
        <v>0</v>
      </c>
      <c r="V918" s="214">
        <f t="shared" si="222"/>
        <v>0</v>
      </c>
      <c r="W918" s="214">
        <f t="shared" si="222"/>
        <v>0</v>
      </c>
      <c r="X918" s="214">
        <f t="shared" si="223"/>
        <v>0</v>
      </c>
      <c r="Y918" s="195">
        <v>26</v>
      </c>
      <c r="Z918" s="195">
        <v>2.2799999999999998</v>
      </c>
      <c r="AA918" s="102">
        <v>1</v>
      </c>
      <c r="AB918" s="102">
        <v>189695.99999999997</v>
      </c>
      <c r="AC918" s="102">
        <v>8000</v>
      </c>
      <c r="AD918" s="102"/>
      <c r="AE918" s="214">
        <f t="shared" si="224"/>
        <v>197695.99999999997</v>
      </c>
      <c r="AF918" s="195">
        <v>27</v>
      </c>
      <c r="AG918" s="195">
        <v>2.2799999999999998</v>
      </c>
      <c r="AH918" s="102">
        <v>1</v>
      </c>
      <c r="AI918" s="102">
        <v>189695.99999999997</v>
      </c>
      <c r="AJ918" s="102">
        <v>8000</v>
      </c>
      <c r="AK918" s="102"/>
      <c r="AL918" s="214">
        <f t="shared" si="225"/>
        <v>197695.99999999997</v>
      </c>
    </row>
    <row r="919" spans="1:38" ht="27">
      <c r="A919" s="195">
        <v>7</v>
      </c>
      <c r="B919" s="102" t="s">
        <v>6094</v>
      </c>
      <c r="C919" s="102" t="s">
        <v>5894</v>
      </c>
      <c r="D919" s="195">
        <v>2002</v>
      </c>
      <c r="E919" s="979" t="s">
        <v>1175</v>
      </c>
      <c r="F919" s="195" t="s">
        <v>1042</v>
      </c>
      <c r="G919" s="195">
        <v>3</v>
      </c>
      <c r="H919" s="195">
        <v>1.84</v>
      </c>
      <c r="I919" s="102">
        <v>1</v>
      </c>
      <c r="J919" s="102">
        <v>153088</v>
      </c>
      <c r="K919" s="102">
        <v>8000</v>
      </c>
      <c r="L919" s="102"/>
      <c r="M919" s="214">
        <f t="shared" si="220"/>
        <v>161088</v>
      </c>
      <c r="N919" s="195">
        <v>1.79</v>
      </c>
      <c r="O919" s="102">
        <v>1</v>
      </c>
      <c r="P919" s="195">
        <v>148928</v>
      </c>
      <c r="Q919" s="195">
        <v>8000</v>
      </c>
      <c r="R919" s="195"/>
      <c r="S919" s="214">
        <f t="shared" si="221"/>
        <v>156928</v>
      </c>
      <c r="T919" s="214">
        <f t="shared" si="222"/>
        <v>0</v>
      </c>
      <c r="U919" s="214">
        <f t="shared" si="222"/>
        <v>4160</v>
      </c>
      <c r="V919" s="214">
        <f t="shared" si="222"/>
        <v>0</v>
      </c>
      <c r="W919" s="214">
        <f t="shared" si="222"/>
        <v>0</v>
      </c>
      <c r="X919" s="214">
        <f t="shared" si="223"/>
        <v>4160</v>
      </c>
      <c r="Y919" s="195">
        <v>4</v>
      </c>
      <c r="Z919" s="195">
        <v>1.9</v>
      </c>
      <c r="AA919" s="102">
        <v>1</v>
      </c>
      <c r="AB919" s="102">
        <v>158080</v>
      </c>
      <c r="AC919" s="102">
        <v>8000</v>
      </c>
      <c r="AD919" s="102"/>
      <c r="AE919" s="214">
        <f t="shared" si="224"/>
        <v>166080</v>
      </c>
      <c r="AF919" s="195">
        <v>5</v>
      </c>
      <c r="AG919" s="195">
        <v>1.9</v>
      </c>
      <c r="AH919" s="102">
        <v>1</v>
      </c>
      <c r="AI919" s="102">
        <v>158080</v>
      </c>
      <c r="AJ919" s="102">
        <v>8000</v>
      </c>
      <c r="AK919" s="102"/>
      <c r="AL919" s="214">
        <f t="shared" si="225"/>
        <v>166080</v>
      </c>
    </row>
    <row r="920" spans="1:38" ht="27">
      <c r="A920" s="195">
        <v>8</v>
      </c>
      <c r="B920" s="102" t="s">
        <v>7683</v>
      </c>
      <c r="C920" s="102" t="s">
        <v>5894</v>
      </c>
      <c r="D920" s="195">
        <v>1995</v>
      </c>
      <c r="E920" s="979" t="s">
        <v>1175</v>
      </c>
      <c r="F920" s="195" t="s">
        <v>1042</v>
      </c>
      <c r="G920" s="195">
        <v>2</v>
      </c>
      <c r="H920" s="195">
        <v>1.79</v>
      </c>
      <c r="I920" s="102">
        <v>1</v>
      </c>
      <c r="J920" s="102">
        <v>148928</v>
      </c>
      <c r="K920" s="102">
        <v>8000</v>
      </c>
      <c r="L920" s="102"/>
      <c r="M920" s="214">
        <f t="shared" si="220"/>
        <v>156928</v>
      </c>
      <c r="N920" s="195">
        <v>1.73</v>
      </c>
      <c r="O920" s="102">
        <v>1</v>
      </c>
      <c r="P920" s="195">
        <v>143936</v>
      </c>
      <c r="Q920" s="195">
        <v>8000</v>
      </c>
      <c r="R920" s="195"/>
      <c r="S920" s="214">
        <f t="shared" si="221"/>
        <v>151936</v>
      </c>
      <c r="T920" s="214">
        <f t="shared" si="222"/>
        <v>0</v>
      </c>
      <c r="U920" s="214">
        <f t="shared" si="222"/>
        <v>4992</v>
      </c>
      <c r="V920" s="214">
        <f t="shared" si="222"/>
        <v>0</v>
      </c>
      <c r="W920" s="214">
        <f t="shared" si="222"/>
        <v>0</v>
      </c>
      <c r="X920" s="214">
        <f t="shared" si="223"/>
        <v>4992</v>
      </c>
      <c r="Y920" s="195">
        <v>3</v>
      </c>
      <c r="Z920" s="195">
        <v>1.84</v>
      </c>
      <c r="AA920" s="102">
        <v>1</v>
      </c>
      <c r="AB920" s="102">
        <v>153088</v>
      </c>
      <c r="AC920" s="102">
        <v>8000</v>
      </c>
      <c r="AD920" s="102"/>
      <c r="AE920" s="214">
        <f t="shared" si="224"/>
        <v>161088</v>
      </c>
      <c r="AF920" s="195">
        <v>4</v>
      </c>
      <c r="AG920" s="195">
        <v>1.9</v>
      </c>
      <c r="AH920" s="102">
        <v>1</v>
      </c>
      <c r="AI920" s="102">
        <v>158080</v>
      </c>
      <c r="AJ920" s="102">
        <v>8000</v>
      </c>
      <c r="AK920" s="102"/>
      <c r="AL920" s="214">
        <f t="shared" si="225"/>
        <v>166080</v>
      </c>
    </row>
    <row r="921" spans="1:38" ht="27">
      <c r="A921" s="195">
        <v>9</v>
      </c>
      <c r="B921" s="104" t="s">
        <v>785</v>
      </c>
      <c r="C921" s="104" t="s">
        <v>5895</v>
      </c>
      <c r="D921" s="195">
        <v>1996</v>
      </c>
      <c r="E921" s="979" t="s">
        <v>1175</v>
      </c>
      <c r="F921" s="195" t="s">
        <v>1042</v>
      </c>
      <c r="G921" s="195">
        <v>2</v>
      </c>
      <c r="H921" s="195">
        <v>1.79</v>
      </c>
      <c r="I921" s="102">
        <v>1</v>
      </c>
      <c r="J921" s="102">
        <v>148928</v>
      </c>
      <c r="K921" s="102">
        <v>8000</v>
      </c>
      <c r="L921" s="102"/>
      <c r="M921" s="214">
        <f t="shared" si="220"/>
        <v>156928</v>
      </c>
      <c r="N921" s="195">
        <v>1.73</v>
      </c>
      <c r="O921" s="102">
        <v>1</v>
      </c>
      <c r="P921" s="195">
        <v>143936</v>
      </c>
      <c r="Q921" s="195">
        <v>8000</v>
      </c>
      <c r="R921" s="195"/>
      <c r="S921" s="214">
        <f t="shared" si="221"/>
        <v>151936</v>
      </c>
      <c r="T921" s="214">
        <f t="shared" si="222"/>
        <v>0</v>
      </c>
      <c r="U921" s="214">
        <f t="shared" si="222"/>
        <v>4992</v>
      </c>
      <c r="V921" s="214">
        <f t="shared" si="222"/>
        <v>0</v>
      </c>
      <c r="W921" s="214">
        <f t="shared" si="222"/>
        <v>0</v>
      </c>
      <c r="X921" s="214">
        <f t="shared" si="223"/>
        <v>4992</v>
      </c>
      <c r="Y921" s="195">
        <v>3</v>
      </c>
      <c r="Z921" s="195">
        <v>1.84</v>
      </c>
      <c r="AA921" s="102">
        <v>1</v>
      </c>
      <c r="AB921" s="102">
        <v>153088</v>
      </c>
      <c r="AC921" s="102">
        <v>8000</v>
      </c>
      <c r="AD921" s="102"/>
      <c r="AE921" s="214">
        <f t="shared" si="224"/>
        <v>161088</v>
      </c>
      <c r="AF921" s="195">
        <v>4</v>
      </c>
      <c r="AG921" s="195">
        <v>1.9</v>
      </c>
      <c r="AH921" s="102">
        <v>1</v>
      </c>
      <c r="AI921" s="102">
        <v>158080</v>
      </c>
      <c r="AJ921" s="102">
        <v>8000</v>
      </c>
      <c r="AK921" s="102"/>
      <c r="AL921" s="214">
        <f t="shared" si="225"/>
        <v>166080</v>
      </c>
    </row>
    <row r="922" spans="1:38" ht="27">
      <c r="A922" s="195">
        <v>10</v>
      </c>
      <c r="B922" s="102" t="s">
        <v>7684</v>
      </c>
      <c r="C922" s="102" t="s">
        <v>5894</v>
      </c>
      <c r="D922" s="195">
        <v>2000</v>
      </c>
      <c r="E922" s="979" t="s">
        <v>1175</v>
      </c>
      <c r="F922" s="195" t="s">
        <v>1042</v>
      </c>
      <c r="G922" s="195">
        <v>2</v>
      </c>
      <c r="H922" s="195">
        <v>1.79</v>
      </c>
      <c r="I922" s="102">
        <v>1</v>
      </c>
      <c r="J922" s="102">
        <v>148928</v>
      </c>
      <c r="K922" s="102">
        <v>8000</v>
      </c>
      <c r="L922" s="102"/>
      <c r="M922" s="214">
        <f t="shared" si="220"/>
        <v>156928</v>
      </c>
      <c r="N922" s="195">
        <v>1.73</v>
      </c>
      <c r="O922" s="102">
        <v>1</v>
      </c>
      <c r="P922" s="195">
        <v>143936</v>
      </c>
      <c r="Q922" s="195">
        <v>8000</v>
      </c>
      <c r="R922" s="195"/>
      <c r="S922" s="214">
        <f t="shared" si="221"/>
        <v>151936</v>
      </c>
      <c r="T922" s="214">
        <f t="shared" si="222"/>
        <v>0</v>
      </c>
      <c r="U922" s="214">
        <f t="shared" si="222"/>
        <v>4992</v>
      </c>
      <c r="V922" s="214">
        <f t="shared" si="222"/>
        <v>0</v>
      </c>
      <c r="W922" s="214">
        <f t="shared" si="222"/>
        <v>0</v>
      </c>
      <c r="X922" s="214">
        <f t="shared" si="223"/>
        <v>4992</v>
      </c>
      <c r="Y922" s="195">
        <v>3</v>
      </c>
      <c r="Z922" s="195">
        <v>1.84</v>
      </c>
      <c r="AA922" s="102">
        <v>1</v>
      </c>
      <c r="AB922" s="102">
        <v>153088</v>
      </c>
      <c r="AC922" s="102">
        <v>8000</v>
      </c>
      <c r="AD922" s="102"/>
      <c r="AE922" s="214">
        <f t="shared" si="224"/>
        <v>161088</v>
      </c>
      <c r="AF922" s="195">
        <v>4</v>
      </c>
      <c r="AG922" s="195">
        <v>1.9</v>
      </c>
      <c r="AH922" s="102">
        <v>1</v>
      </c>
      <c r="AI922" s="102">
        <v>158080</v>
      </c>
      <c r="AJ922" s="102">
        <v>8000</v>
      </c>
      <c r="AK922" s="102"/>
      <c r="AL922" s="214">
        <f t="shared" si="225"/>
        <v>166080</v>
      </c>
    </row>
    <row r="923" spans="1:38" ht="27">
      <c r="A923" s="195">
        <v>11</v>
      </c>
      <c r="B923" s="102" t="s">
        <v>7685</v>
      </c>
      <c r="C923" s="102" t="s">
        <v>5894</v>
      </c>
      <c r="D923" s="195">
        <v>1994</v>
      </c>
      <c r="E923" s="979" t="s">
        <v>1175</v>
      </c>
      <c r="F923" s="195" t="s">
        <v>1042</v>
      </c>
      <c r="G923" s="195">
        <v>2</v>
      </c>
      <c r="H923" s="195">
        <v>1.79</v>
      </c>
      <c r="I923" s="102">
        <v>1</v>
      </c>
      <c r="J923" s="102">
        <v>148928</v>
      </c>
      <c r="K923" s="102">
        <v>8000</v>
      </c>
      <c r="L923" s="102"/>
      <c r="M923" s="214">
        <f t="shared" si="220"/>
        <v>156928</v>
      </c>
      <c r="N923" s="195">
        <v>1.73</v>
      </c>
      <c r="O923" s="102">
        <v>1</v>
      </c>
      <c r="P923" s="195">
        <v>143936</v>
      </c>
      <c r="Q923" s="195">
        <v>8000</v>
      </c>
      <c r="R923" s="195"/>
      <c r="S923" s="214">
        <f t="shared" si="221"/>
        <v>151936</v>
      </c>
      <c r="T923" s="214">
        <f t="shared" si="222"/>
        <v>0</v>
      </c>
      <c r="U923" s="214">
        <f t="shared" si="222"/>
        <v>4992</v>
      </c>
      <c r="V923" s="214">
        <f t="shared" si="222"/>
        <v>0</v>
      </c>
      <c r="W923" s="214">
        <f t="shared" si="222"/>
        <v>0</v>
      </c>
      <c r="X923" s="214">
        <f t="shared" si="223"/>
        <v>4992</v>
      </c>
      <c r="Y923" s="195">
        <v>3</v>
      </c>
      <c r="Z923" s="195">
        <v>1.84</v>
      </c>
      <c r="AA923" s="102">
        <v>1</v>
      </c>
      <c r="AB923" s="102">
        <v>153088</v>
      </c>
      <c r="AC923" s="102">
        <v>8000</v>
      </c>
      <c r="AD923" s="102"/>
      <c r="AE923" s="214">
        <f t="shared" si="224"/>
        <v>161088</v>
      </c>
      <c r="AF923" s="195">
        <v>4</v>
      </c>
      <c r="AG923" s="195">
        <v>1.9</v>
      </c>
      <c r="AH923" s="102">
        <v>1</v>
      </c>
      <c r="AI923" s="102">
        <v>158080</v>
      </c>
      <c r="AJ923" s="102">
        <v>8000</v>
      </c>
      <c r="AK923" s="102"/>
      <c r="AL923" s="214">
        <f t="shared" si="225"/>
        <v>166080</v>
      </c>
    </row>
    <row r="924" spans="1:38" ht="27">
      <c r="A924" s="195">
        <v>12</v>
      </c>
      <c r="B924" s="104" t="s">
        <v>1342</v>
      </c>
      <c r="C924" s="104" t="s">
        <v>5894</v>
      </c>
      <c r="D924" s="195">
        <v>1965</v>
      </c>
      <c r="E924" s="979" t="s">
        <v>1175</v>
      </c>
      <c r="F924" s="195" t="s">
        <v>1042</v>
      </c>
      <c r="G924" s="195">
        <v>20</v>
      </c>
      <c r="H924" s="195">
        <v>2.2799999999999998</v>
      </c>
      <c r="I924" s="102">
        <v>1</v>
      </c>
      <c r="J924" s="102">
        <v>189695.99999999997</v>
      </c>
      <c r="K924" s="102">
        <v>8000</v>
      </c>
      <c r="L924" s="102"/>
      <c r="M924" s="214">
        <f t="shared" si="220"/>
        <v>197695.99999999997</v>
      </c>
      <c r="N924" s="195">
        <v>2.2799999999999998</v>
      </c>
      <c r="O924" s="102">
        <v>1</v>
      </c>
      <c r="P924" s="195">
        <v>189695.99999999997</v>
      </c>
      <c r="Q924" s="195">
        <v>8000</v>
      </c>
      <c r="R924" s="195"/>
      <c r="S924" s="214">
        <f t="shared" si="221"/>
        <v>197695.99999999997</v>
      </c>
      <c r="T924" s="214">
        <f t="shared" si="222"/>
        <v>0</v>
      </c>
      <c r="U924" s="214">
        <f t="shared" si="222"/>
        <v>0</v>
      </c>
      <c r="V924" s="214">
        <f t="shared" si="222"/>
        <v>0</v>
      </c>
      <c r="W924" s="214">
        <f t="shared" si="222"/>
        <v>0</v>
      </c>
      <c r="X924" s="214">
        <f t="shared" si="223"/>
        <v>0</v>
      </c>
      <c r="Y924" s="195">
        <v>21</v>
      </c>
      <c r="Z924" s="195">
        <v>2.2799999999999998</v>
      </c>
      <c r="AA924" s="102">
        <v>1</v>
      </c>
      <c r="AB924" s="102">
        <v>189695.99999999997</v>
      </c>
      <c r="AC924" s="102">
        <v>8000</v>
      </c>
      <c r="AD924" s="102"/>
      <c r="AE924" s="214">
        <f t="shared" si="224"/>
        <v>197695.99999999997</v>
      </c>
      <c r="AF924" s="195">
        <v>22</v>
      </c>
      <c r="AG924" s="195">
        <v>2.2799999999999998</v>
      </c>
      <c r="AH924" s="102">
        <v>1</v>
      </c>
      <c r="AI924" s="102">
        <v>189695.99999999997</v>
      </c>
      <c r="AJ924" s="102">
        <v>8000</v>
      </c>
      <c r="AK924" s="102"/>
      <c r="AL924" s="214">
        <f t="shared" si="225"/>
        <v>197695.99999999997</v>
      </c>
    </row>
    <row r="925" spans="1:38" ht="27">
      <c r="A925" s="195">
        <v>13</v>
      </c>
      <c r="B925" s="102" t="s">
        <v>800</v>
      </c>
      <c r="C925" s="102"/>
      <c r="D925" s="195"/>
      <c r="E925" s="979" t="s">
        <v>1175</v>
      </c>
      <c r="F925" s="195" t="s">
        <v>1042</v>
      </c>
      <c r="G925" s="195">
        <v>7</v>
      </c>
      <c r="H925" s="195">
        <v>1.96</v>
      </c>
      <c r="I925" s="102">
        <v>1</v>
      </c>
      <c r="J925" s="102">
        <v>163072</v>
      </c>
      <c r="K925" s="102">
        <v>8000</v>
      </c>
      <c r="L925" s="102"/>
      <c r="M925" s="214">
        <f t="shared" si="220"/>
        <v>171072</v>
      </c>
      <c r="N925" s="195">
        <v>1.96</v>
      </c>
      <c r="O925" s="102">
        <v>1</v>
      </c>
      <c r="P925" s="195">
        <v>163072</v>
      </c>
      <c r="Q925" s="195">
        <v>8000</v>
      </c>
      <c r="R925" s="195"/>
      <c r="S925" s="214">
        <f t="shared" si="221"/>
        <v>171072</v>
      </c>
      <c r="T925" s="214">
        <f t="shared" si="222"/>
        <v>0</v>
      </c>
      <c r="U925" s="214">
        <f t="shared" si="222"/>
        <v>0</v>
      </c>
      <c r="V925" s="214">
        <f t="shared" si="222"/>
        <v>0</v>
      </c>
      <c r="W925" s="214">
        <f t="shared" si="222"/>
        <v>0</v>
      </c>
      <c r="X925" s="214">
        <f t="shared" si="223"/>
        <v>0</v>
      </c>
      <c r="Y925" s="195">
        <v>8</v>
      </c>
      <c r="Z925" s="195">
        <v>2.02</v>
      </c>
      <c r="AA925" s="102">
        <v>1</v>
      </c>
      <c r="AB925" s="102">
        <v>168064</v>
      </c>
      <c r="AC925" s="102">
        <v>8000</v>
      </c>
      <c r="AD925" s="102"/>
      <c r="AE925" s="214">
        <f t="shared" si="224"/>
        <v>176064</v>
      </c>
      <c r="AF925" s="195">
        <v>9</v>
      </c>
      <c r="AG925" s="195">
        <v>2.02</v>
      </c>
      <c r="AH925" s="102">
        <v>1</v>
      </c>
      <c r="AI925" s="102">
        <v>168064</v>
      </c>
      <c r="AJ925" s="102">
        <v>8000</v>
      </c>
      <c r="AK925" s="102"/>
      <c r="AL925" s="214">
        <f t="shared" si="225"/>
        <v>176064</v>
      </c>
    </row>
    <row r="926" spans="1:38" ht="27">
      <c r="A926" s="195">
        <v>14</v>
      </c>
      <c r="B926" s="102" t="s">
        <v>1966</v>
      </c>
      <c r="C926" s="102" t="s">
        <v>5894</v>
      </c>
      <c r="D926" s="195">
        <v>1984</v>
      </c>
      <c r="E926" s="979" t="s">
        <v>1217</v>
      </c>
      <c r="F926" s="195" t="s">
        <v>1042</v>
      </c>
      <c r="G926" s="195">
        <v>3</v>
      </c>
      <c r="H926" s="195">
        <v>1.84</v>
      </c>
      <c r="I926" s="102">
        <v>1</v>
      </c>
      <c r="J926" s="102">
        <v>153088</v>
      </c>
      <c r="K926" s="102">
        <v>8000</v>
      </c>
      <c r="L926" s="102"/>
      <c r="M926" s="214">
        <f t="shared" si="220"/>
        <v>161088</v>
      </c>
      <c r="N926" s="195">
        <v>1.79</v>
      </c>
      <c r="O926" s="102">
        <v>1</v>
      </c>
      <c r="P926" s="195">
        <v>148928</v>
      </c>
      <c r="Q926" s="195">
        <v>8000</v>
      </c>
      <c r="R926" s="195"/>
      <c r="S926" s="214">
        <f t="shared" si="221"/>
        <v>156928</v>
      </c>
      <c r="T926" s="214">
        <f t="shared" si="222"/>
        <v>0</v>
      </c>
      <c r="U926" s="214">
        <f t="shared" si="222"/>
        <v>4160</v>
      </c>
      <c r="V926" s="214">
        <f t="shared" si="222"/>
        <v>0</v>
      </c>
      <c r="W926" s="214">
        <f t="shared" si="222"/>
        <v>0</v>
      </c>
      <c r="X926" s="214">
        <f t="shared" si="223"/>
        <v>4160</v>
      </c>
      <c r="Y926" s="195">
        <v>4</v>
      </c>
      <c r="Z926" s="195">
        <v>1.9</v>
      </c>
      <c r="AA926" s="102">
        <v>1</v>
      </c>
      <c r="AB926" s="102">
        <v>158080</v>
      </c>
      <c r="AC926" s="102">
        <v>8000</v>
      </c>
      <c r="AD926" s="102"/>
      <c r="AE926" s="214">
        <f t="shared" si="224"/>
        <v>166080</v>
      </c>
      <c r="AF926" s="195">
        <v>5</v>
      </c>
      <c r="AG926" s="195">
        <v>1.9</v>
      </c>
      <c r="AH926" s="102">
        <v>1</v>
      </c>
      <c r="AI926" s="102">
        <v>158080</v>
      </c>
      <c r="AJ926" s="102">
        <v>8000</v>
      </c>
      <c r="AK926" s="102"/>
      <c r="AL926" s="214">
        <f t="shared" si="225"/>
        <v>166080</v>
      </c>
    </row>
    <row r="927" spans="1:38" ht="27">
      <c r="A927" s="195">
        <v>15</v>
      </c>
      <c r="B927" s="104" t="s">
        <v>6096</v>
      </c>
      <c r="C927" s="104" t="s">
        <v>5894</v>
      </c>
      <c r="D927" s="195">
        <v>1987</v>
      </c>
      <c r="E927" s="979" t="s">
        <v>1217</v>
      </c>
      <c r="F927" s="195" t="s">
        <v>1042</v>
      </c>
      <c r="G927" s="195">
        <v>9</v>
      </c>
      <c r="H927" s="195">
        <v>2.02</v>
      </c>
      <c r="I927" s="102">
        <v>1</v>
      </c>
      <c r="J927" s="102">
        <v>168064</v>
      </c>
      <c r="K927" s="102">
        <v>8000</v>
      </c>
      <c r="L927" s="102"/>
      <c r="M927" s="214">
        <f t="shared" si="220"/>
        <v>176064</v>
      </c>
      <c r="N927" s="195">
        <v>2.02</v>
      </c>
      <c r="O927" s="102">
        <v>1</v>
      </c>
      <c r="P927" s="195">
        <v>168064</v>
      </c>
      <c r="Q927" s="195">
        <v>8000</v>
      </c>
      <c r="R927" s="195"/>
      <c r="S927" s="214">
        <f t="shared" si="221"/>
        <v>176064</v>
      </c>
      <c r="T927" s="214">
        <f t="shared" si="222"/>
        <v>0</v>
      </c>
      <c r="U927" s="214">
        <f t="shared" si="222"/>
        <v>0</v>
      </c>
      <c r="V927" s="214">
        <f t="shared" si="222"/>
        <v>0</v>
      </c>
      <c r="W927" s="214">
        <f t="shared" si="222"/>
        <v>0</v>
      </c>
      <c r="X927" s="214">
        <f t="shared" si="223"/>
        <v>0</v>
      </c>
      <c r="Y927" s="195">
        <v>10</v>
      </c>
      <c r="Z927" s="195">
        <v>2.08</v>
      </c>
      <c r="AA927" s="102">
        <v>1</v>
      </c>
      <c r="AB927" s="102">
        <v>173056</v>
      </c>
      <c r="AC927" s="102">
        <v>8000</v>
      </c>
      <c r="AD927" s="102"/>
      <c r="AE927" s="214">
        <f t="shared" si="224"/>
        <v>181056</v>
      </c>
      <c r="AF927" s="195">
        <v>11</v>
      </c>
      <c r="AG927" s="195">
        <v>2.08</v>
      </c>
      <c r="AH927" s="102">
        <v>1</v>
      </c>
      <c r="AI927" s="102">
        <v>173056</v>
      </c>
      <c r="AJ927" s="102">
        <v>8000</v>
      </c>
      <c r="AK927" s="102"/>
      <c r="AL927" s="214">
        <f t="shared" si="225"/>
        <v>181056</v>
      </c>
    </row>
    <row r="928" spans="1:38" ht="27">
      <c r="A928" s="195">
        <v>16</v>
      </c>
      <c r="B928" s="102" t="s">
        <v>4786</v>
      </c>
      <c r="C928" s="102" t="s">
        <v>5894</v>
      </c>
      <c r="D928" s="195">
        <v>2001</v>
      </c>
      <c r="E928" s="979" t="s">
        <v>1217</v>
      </c>
      <c r="F928" s="195" t="s">
        <v>1042</v>
      </c>
      <c r="G928" s="195">
        <v>4</v>
      </c>
      <c r="H928" s="195">
        <v>1.9</v>
      </c>
      <c r="I928" s="102">
        <v>1</v>
      </c>
      <c r="J928" s="102">
        <v>158080</v>
      </c>
      <c r="K928" s="102">
        <v>8000</v>
      </c>
      <c r="L928" s="102"/>
      <c r="M928" s="214">
        <f t="shared" si="220"/>
        <v>166080</v>
      </c>
      <c r="N928" s="195">
        <v>1.84</v>
      </c>
      <c r="O928" s="102">
        <v>1</v>
      </c>
      <c r="P928" s="195">
        <v>153088</v>
      </c>
      <c r="Q928" s="195">
        <v>8000</v>
      </c>
      <c r="R928" s="195"/>
      <c r="S928" s="214">
        <f t="shared" si="221"/>
        <v>161088</v>
      </c>
      <c r="T928" s="214">
        <f t="shared" si="222"/>
        <v>0</v>
      </c>
      <c r="U928" s="214">
        <f t="shared" si="222"/>
        <v>4992</v>
      </c>
      <c r="V928" s="214">
        <f t="shared" si="222"/>
        <v>0</v>
      </c>
      <c r="W928" s="214">
        <f t="shared" si="222"/>
        <v>0</v>
      </c>
      <c r="X928" s="214">
        <f t="shared" si="223"/>
        <v>4992</v>
      </c>
      <c r="Y928" s="195">
        <v>5</v>
      </c>
      <c r="Z928" s="195">
        <v>1.9</v>
      </c>
      <c r="AA928" s="102">
        <v>1</v>
      </c>
      <c r="AB928" s="102">
        <v>158080</v>
      </c>
      <c r="AC928" s="102">
        <v>8000</v>
      </c>
      <c r="AD928" s="102"/>
      <c r="AE928" s="214">
        <f t="shared" si="224"/>
        <v>166080</v>
      </c>
      <c r="AF928" s="195">
        <v>6</v>
      </c>
      <c r="AG928" s="195">
        <v>1.96</v>
      </c>
      <c r="AH928" s="102">
        <v>1</v>
      </c>
      <c r="AI928" s="102">
        <v>163072</v>
      </c>
      <c r="AJ928" s="102">
        <v>8000</v>
      </c>
      <c r="AK928" s="102"/>
      <c r="AL928" s="214">
        <f t="shared" si="225"/>
        <v>171072</v>
      </c>
    </row>
    <row r="929" spans="1:38" ht="27">
      <c r="A929" s="195">
        <v>17</v>
      </c>
      <c r="B929" s="102" t="s">
        <v>1458</v>
      </c>
      <c r="C929" s="102" t="s">
        <v>5894</v>
      </c>
      <c r="D929" s="195">
        <v>1973</v>
      </c>
      <c r="E929" s="979" t="s">
        <v>1217</v>
      </c>
      <c r="F929" s="195" t="s">
        <v>1042</v>
      </c>
      <c r="G929" s="195">
        <v>13</v>
      </c>
      <c r="H929" s="195">
        <v>2.14</v>
      </c>
      <c r="I929" s="102">
        <v>1</v>
      </c>
      <c r="J929" s="102">
        <v>178048</v>
      </c>
      <c r="K929" s="102">
        <v>8000</v>
      </c>
      <c r="L929" s="102"/>
      <c r="M929" s="214">
        <f t="shared" si="220"/>
        <v>186048</v>
      </c>
      <c r="N929" s="195">
        <v>2.08</v>
      </c>
      <c r="O929" s="102">
        <v>1</v>
      </c>
      <c r="P929" s="195">
        <v>173056</v>
      </c>
      <c r="Q929" s="195">
        <v>8000</v>
      </c>
      <c r="R929" s="195"/>
      <c r="S929" s="214">
        <f t="shared" si="221"/>
        <v>181056</v>
      </c>
      <c r="T929" s="214">
        <f t="shared" si="222"/>
        <v>0</v>
      </c>
      <c r="U929" s="214">
        <f t="shared" si="222"/>
        <v>4992</v>
      </c>
      <c r="V929" s="214">
        <f t="shared" si="222"/>
        <v>0</v>
      </c>
      <c r="W929" s="214">
        <f t="shared" si="222"/>
        <v>0</v>
      </c>
      <c r="X929" s="214">
        <f t="shared" si="223"/>
        <v>4992</v>
      </c>
      <c r="Y929" s="195">
        <v>14</v>
      </c>
      <c r="Z929" s="195">
        <v>2.14</v>
      </c>
      <c r="AA929" s="102">
        <v>1</v>
      </c>
      <c r="AB929" s="102">
        <v>178048</v>
      </c>
      <c r="AC929" s="102">
        <v>8000</v>
      </c>
      <c r="AD929" s="102"/>
      <c r="AE929" s="214">
        <f t="shared" si="224"/>
        <v>186048</v>
      </c>
      <c r="AF929" s="195">
        <v>15</v>
      </c>
      <c r="AG929" s="195">
        <v>2.14</v>
      </c>
      <c r="AH929" s="102">
        <v>1</v>
      </c>
      <c r="AI929" s="102">
        <v>178048</v>
      </c>
      <c r="AJ929" s="102">
        <v>8000</v>
      </c>
      <c r="AK929" s="102"/>
      <c r="AL929" s="214">
        <f t="shared" si="225"/>
        <v>186048</v>
      </c>
    </row>
    <row r="930" spans="1:38" ht="27">
      <c r="A930" s="195">
        <v>18</v>
      </c>
      <c r="B930" s="104" t="s">
        <v>1459</v>
      </c>
      <c r="C930" s="104" t="s">
        <v>5894</v>
      </c>
      <c r="D930" s="195">
        <v>1981</v>
      </c>
      <c r="E930" s="979" t="s">
        <v>1217</v>
      </c>
      <c r="F930" s="195" t="s">
        <v>1042</v>
      </c>
      <c r="G930" s="195">
        <v>15</v>
      </c>
      <c r="H930" s="195">
        <v>2.14</v>
      </c>
      <c r="I930" s="102">
        <v>1</v>
      </c>
      <c r="J930" s="102">
        <v>178048</v>
      </c>
      <c r="K930" s="102">
        <v>8000</v>
      </c>
      <c r="L930" s="102"/>
      <c r="M930" s="214">
        <f t="shared" si="220"/>
        <v>186048</v>
      </c>
      <c r="N930" s="195">
        <v>2.14</v>
      </c>
      <c r="O930" s="102">
        <v>1</v>
      </c>
      <c r="P930" s="195">
        <v>178048</v>
      </c>
      <c r="Q930" s="195">
        <v>8000</v>
      </c>
      <c r="R930" s="195"/>
      <c r="S930" s="214">
        <f t="shared" si="221"/>
        <v>186048</v>
      </c>
      <c r="T930" s="214">
        <f t="shared" si="222"/>
        <v>0</v>
      </c>
      <c r="U930" s="214">
        <f t="shared" si="222"/>
        <v>0</v>
      </c>
      <c r="V930" s="214">
        <f t="shared" si="222"/>
        <v>0</v>
      </c>
      <c r="W930" s="214">
        <f t="shared" si="222"/>
        <v>0</v>
      </c>
      <c r="X930" s="214">
        <f t="shared" si="223"/>
        <v>0</v>
      </c>
      <c r="Y930" s="195">
        <v>16</v>
      </c>
      <c r="Z930" s="195">
        <v>2.21</v>
      </c>
      <c r="AA930" s="102">
        <v>1</v>
      </c>
      <c r="AB930" s="102">
        <v>183872</v>
      </c>
      <c r="AC930" s="102">
        <v>8000</v>
      </c>
      <c r="AD930" s="102"/>
      <c r="AE930" s="214">
        <f t="shared" si="224"/>
        <v>191872</v>
      </c>
      <c r="AF930" s="195">
        <v>17</v>
      </c>
      <c r="AG930" s="195">
        <v>2.21</v>
      </c>
      <c r="AH930" s="102">
        <v>1</v>
      </c>
      <c r="AI930" s="102">
        <v>183872</v>
      </c>
      <c r="AJ930" s="102">
        <v>8000</v>
      </c>
      <c r="AK930" s="102"/>
      <c r="AL930" s="214">
        <f t="shared" si="225"/>
        <v>191872</v>
      </c>
    </row>
    <row r="931" spans="1:38" ht="27">
      <c r="A931" s="195">
        <v>19</v>
      </c>
      <c r="B931" s="102" t="s">
        <v>6097</v>
      </c>
      <c r="C931" s="102" t="s">
        <v>5894</v>
      </c>
      <c r="D931" s="195">
        <v>1983</v>
      </c>
      <c r="E931" s="979" t="s">
        <v>1217</v>
      </c>
      <c r="F931" s="195" t="s">
        <v>1042</v>
      </c>
      <c r="G931" s="195">
        <v>3</v>
      </c>
      <c r="H931" s="195">
        <v>1.84</v>
      </c>
      <c r="I931" s="102">
        <v>1</v>
      </c>
      <c r="J931" s="102">
        <v>153088</v>
      </c>
      <c r="K931" s="102">
        <v>8000</v>
      </c>
      <c r="L931" s="102"/>
      <c r="M931" s="214">
        <f t="shared" si="220"/>
        <v>161088</v>
      </c>
      <c r="N931" s="195">
        <v>1.79</v>
      </c>
      <c r="O931" s="102">
        <v>1</v>
      </c>
      <c r="P931" s="195">
        <v>148928</v>
      </c>
      <c r="Q931" s="195">
        <v>8000</v>
      </c>
      <c r="R931" s="195"/>
      <c r="S931" s="214">
        <f t="shared" si="221"/>
        <v>156928</v>
      </c>
      <c r="T931" s="214">
        <f t="shared" si="222"/>
        <v>0</v>
      </c>
      <c r="U931" s="214">
        <f t="shared" si="222"/>
        <v>4160</v>
      </c>
      <c r="V931" s="214">
        <f t="shared" si="222"/>
        <v>0</v>
      </c>
      <c r="W931" s="214">
        <f t="shared" si="222"/>
        <v>0</v>
      </c>
      <c r="X931" s="214">
        <f t="shared" si="223"/>
        <v>4160</v>
      </c>
      <c r="Y931" s="195">
        <v>4</v>
      </c>
      <c r="Z931" s="195">
        <v>1.9</v>
      </c>
      <c r="AA931" s="102">
        <v>1</v>
      </c>
      <c r="AB931" s="102">
        <v>158080</v>
      </c>
      <c r="AC931" s="102">
        <v>8000</v>
      </c>
      <c r="AD931" s="102"/>
      <c r="AE931" s="214">
        <f t="shared" si="224"/>
        <v>166080</v>
      </c>
      <c r="AF931" s="195">
        <v>5</v>
      </c>
      <c r="AG931" s="195">
        <v>1.9</v>
      </c>
      <c r="AH931" s="102">
        <v>1</v>
      </c>
      <c r="AI931" s="102">
        <v>158080</v>
      </c>
      <c r="AJ931" s="102">
        <v>8000</v>
      </c>
      <c r="AK931" s="102"/>
      <c r="AL931" s="214">
        <f t="shared" si="225"/>
        <v>166080</v>
      </c>
    </row>
    <row r="932" spans="1:38" ht="27">
      <c r="A932" s="195">
        <v>20</v>
      </c>
      <c r="B932" s="102" t="s">
        <v>2014</v>
      </c>
      <c r="C932" s="102" t="s">
        <v>5894</v>
      </c>
      <c r="D932" s="195">
        <v>1977</v>
      </c>
      <c r="E932" s="979" t="s">
        <v>1217</v>
      </c>
      <c r="F932" s="195" t="s">
        <v>1042</v>
      </c>
      <c r="G932" s="195">
        <v>5</v>
      </c>
      <c r="H932" s="195">
        <v>1.9</v>
      </c>
      <c r="I932" s="102">
        <v>1</v>
      </c>
      <c r="J932" s="102">
        <v>158080</v>
      </c>
      <c r="K932" s="102">
        <v>8000</v>
      </c>
      <c r="L932" s="102"/>
      <c r="M932" s="214">
        <f t="shared" si="220"/>
        <v>166080</v>
      </c>
      <c r="N932" s="195">
        <v>1.9</v>
      </c>
      <c r="O932" s="102">
        <v>1</v>
      </c>
      <c r="P932" s="195">
        <v>158080</v>
      </c>
      <c r="Q932" s="195">
        <v>8000</v>
      </c>
      <c r="R932" s="195"/>
      <c r="S932" s="214">
        <f t="shared" si="221"/>
        <v>166080</v>
      </c>
      <c r="T932" s="214">
        <f t="shared" si="222"/>
        <v>0</v>
      </c>
      <c r="U932" s="214">
        <f t="shared" si="222"/>
        <v>0</v>
      </c>
      <c r="V932" s="214">
        <f t="shared" si="222"/>
        <v>0</v>
      </c>
      <c r="W932" s="214">
        <f t="shared" si="222"/>
        <v>0</v>
      </c>
      <c r="X932" s="214">
        <f t="shared" si="223"/>
        <v>0</v>
      </c>
      <c r="Y932" s="195">
        <v>6</v>
      </c>
      <c r="Z932" s="195">
        <v>1.96</v>
      </c>
      <c r="AA932" s="102">
        <v>1</v>
      </c>
      <c r="AB932" s="102">
        <v>163072</v>
      </c>
      <c r="AC932" s="102">
        <v>8000</v>
      </c>
      <c r="AD932" s="102"/>
      <c r="AE932" s="214">
        <f t="shared" si="224"/>
        <v>171072</v>
      </c>
      <c r="AF932" s="195">
        <v>7</v>
      </c>
      <c r="AG932" s="195">
        <v>1.96</v>
      </c>
      <c r="AH932" s="102">
        <v>1</v>
      </c>
      <c r="AI932" s="102">
        <v>163072</v>
      </c>
      <c r="AJ932" s="102">
        <v>8000</v>
      </c>
      <c r="AK932" s="102"/>
      <c r="AL932" s="214">
        <f t="shared" si="225"/>
        <v>171072</v>
      </c>
    </row>
    <row r="933" spans="1:38" ht="27">
      <c r="A933" s="195">
        <v>21</v>
      </c>
      <c r="B933" s="104" t="s">
        <v>6098</v>
      </c>
      <c r="C933" s="104" t="s">
        <v>5894</v>
      </c>
      <c r="D933" s="195">
        <v>1994</v>
      </c>
      <c r="E933" s="979" t="s">
        <v>1217</v>
      </c>
      <c r="F933" s="195" t="s">
        <v>1042</v>
      </c>
      <c r="G933" s="195">
        <v>2</v>
      </c>
      <c r="H933" s="195">
        <v>1.79</v>
      </c>
      <c r="I933" s="102">
        <v>1</v>
      </c>
      <c r="J933" s="102">
        <v>148928</v>
      </c>
      <c r="K933" s="102">
        <v>8000</v>
      </c>
      <c r="L933" s="102"/>
      <c r="M933" s="214">
        <f t="shared" si="220"/>
        <v>156928</v>
      </c>
      <c r="N933" s="195">
        <v>1.73</v>
      </c>
      <c r="O933" s="102">
        <v>1</v>
      </c>
      <c r="P933" s="195">
        <v>143936</v>
      </c>
      <c r="Q933" s="195">
        <v>8000</v>
      </c>
      <c r="R933" s="195"/>
      <c r="S933" s="214">
        <f t="shared" si="221"/>
        <v>151936</v>
      </c>
      <c r="T933" s="214">
        <f t="shared" si="222"/>
        <v>0</v>
      </c>
      <c r="U933" s="214">
        <f t="shared" si="222"/>
        <v>4992</v>
      </c>
      <c r="V933" s="214">
        <f t="shared" si="222"/>
        <v>0</v>
      </c>
      <c r="W933" s="214">
        <f t="shared" si="222"/>
        <v>0</v>
      </c>
      <c r="X933" s="214">
        <f t="shared" si="223"/>
        <v>4992</v>
      </c>
      <c r="Y933" s="195">
        <v>3</v>
      </c>
      <c r="Z933" s="195">
        <v>1.84</v>
      </c>
      <c r="AA933" s="102">
        <v>1</v>
      </c>
      <c r="AB933" s="102">
        <v>153088</v>
      </c>
      <c r="AC933" s="102">
        <v>8000</v>
      </c>
      <c r="AD933" s="102"/>
      <c r="AE933" s="214">
        <f t="shared" si="224"/>
        <v>161088</v>
      </c>
      <c r="AF933" s="195">
        <v>4</v>
      </c>
      <c r="AG933" s="195">
        <v>1.9</v>
      </c>
      <c r="AH933" s="102">
        <v>1</v>
      </c>
      <c r="AI933" s="102">
        <v>158080</v>
      </c>
      <c r="AJ933" s="102">
        <v>8000</v>
      </c>
      <c r="AK933" s="102"/>
      <c r="AL933" s="214">
        <f t="shared" si="225"/>
        <v>166080</v>
      </c>
    </row>
    <row r="934" spans="1:38" ht="27">
      <c r="A934" s="195">
        <v>22</v>
      </c>
      <c r="B934" s="102" t="s">
        <v>7686</v>
      </c>
      <c r="C934" s="102" t="s">
        <v>5894</v>
      </c>
      <c r="D934" s="195">
        <v>1990</v>
      </c>
      <c r="E934" s="979" t="s">
        <v>1217</v>
      </c>
      <c r="F934" s="195" t="s">
        <v>1042</v>
      </c>
      <c r="G934" s="195">
        <v>2</v>
      </c>
      <c r="H934" s="195">
        <v>1.79</v>
      </c>
      <c r="I934" s="102">
        <v>1</v>
      </c>
      <c r="J934" s="102">
        <v>148928</v>
      </c>
      <c r="K934" s="102">
        <v>8000</v>
      </c>
      <c r="L934" s="102"/>
      <c r="M934" s="214">
        <f t="shared" si="220"/>
        <v>156928</v>
      </c>
      <c r="N934" s="195">
        <v>1.73</v>
      </c>
      <c r="O934" s="102">
        <v>1</v>
      </c>
      <c r="P934" s="195">
        <v>143936</v>
      </c>
      <c r="Q934" s="195">
        <v>8000</v>
      </c>
      <c r="R934" s="195"/>
      <c r="S934" s="214">
        <f t="shared" si="221"/>
        <v>151936</v>
      </c>
      <c r="T934" s="214">
        <f t="shared" si="222"/>
        <v>0</v>
      </c>
      <c r="U934" s="214">
        <f t="shared" si="222"/>
        <v>4992</v>
      </c>
      <c r="V934" s="214">
        <f t="shared" si="222"/>
        <v>0</v>
      </c>
      <c r="W934" s="214">
        <f t="shared" si="222"/>
        <v>0</v>
      </c>
      <c r="X934" s="214">
        <f t="shared" si="223"/>
        <v>4992</v>
      </c>
      <c r="Y934" s="195">
        <v>3</v>
      </c>
      <c r="Z934" s="195">
        <v>1.84</v>
      </c>
      <c r="AA934" s="102">
        <v>1</v>
      </c>
      <c r="AB934" s="102">
        <v>153088</v>
      </c>
      <c r="AC934" s="102">
        <v>8000</v>
      </c>
      <c r="AD934" s="102"/>
      <c r="AE934" s="214">
        <f t="shared" si="224"/>
        <v>161088</v>
      </c>
      <c r="AF934" s="195">
        <v>4</v>
      </c>
      <c r="AG934" s="195">
        <v>1.9</v>
      </c>
      <c r="AH934" s="102">
        <v>1</v>
      </c>
      <c r="AI934" s="102">
        <v>158080</v>
      </c>
      <c r="AJ934" s="102">
        <v>8000</v>
      </c>
      <c r="AK934" s="102"/>
      <c r="AL934" s="214">
        <f t="shared" si="225"/>
        <v>166080</v>
      </c>
    </row>
    <row r="935" spans="1:38" ht="27">
      <c r="A935" s="195">
        <v>23</v>
      </c>
      <c r="B935" s="102" t="s">
        <v>7687</v>
      </c>
      <c r="C935" s="102" t="s">
        <v>5894</v>
      </c>
      <c r="D935" s="195">
        <v>1998</v>
      </c>
      <c r="E935" s="979" t="s">
        <v>1217</v>
      </c>
      <c r="F935" s="195" t="s">
        <v>1042</v>
      </c>
      <c r="G935" s="195">
        <v>2</v>
      </c>
      <c r="H935" s="195">
        <v>1.79</v>
      </c>
      <c r="I935" s="102">
        <v>1</v>
      </c>
      <c r="J935" s="102">
        <v>148928</v>
      </c>
      <c r="K935" s="102">
        <v>8000</v>
      </c>
      <c r="L935" s="102"/>
      <c r="M935" s="214">
        <f t="shared" si="220"/>
        <v>156928</v>
      </c>
      <c r="N935" s="195">
        <v>1.73</v>
      </c>
      <c r="O935" s="102">
        <v>1</v>
      </c>
      <c r="P935" s="195">
        <v>143936</v>
      </c>
      <c r="Q935" s="195">
        <v>8000</v>
      </c>
      <c r="R935" s="195"/>
      <c r="S935" s="214">
        <f t="shared" si="221"/>
        <v>151936</v>
      </c>
      <c r="T935" s="214">
        <f t="shared" si="222"/>
        <v>0</v>
      </c>
      <c r="U935" s="214">
        <f t="shared" si="222"/>
        <v>4992</v>
      </c>
      <c r="V935" s="214">
        <f t="shared" si="222"/>
        <v>0</v>
      </c>
      <c r="W935" s="214">
        <f t="shared" si="222"/>
        <v>0</v>
      </c>
      <c r="X935" s="214">
        <f t="shared" si="223"/>
        <v>4992</v>
      </c>
      <c r="Y935" s="195">
        <v>3</v>
      </c>
      <c r="Z935" s="195">
        <v>1.84</v>
      </c>
      <c r="AA935" s="102">
        <v>1</v>
      </c>
      <c r="AB935" s="102">
        <v>153088</v>
      </c>
      <c r="AC935" s="102">
        <v>8000</v>
      </c>
      <c r="AD935" s="102"/>
      <c r="AE935" s="214">
        <f t="shared" si="224"/>
        <v>161088</v>
      </c>
      <c r="AF935" s="195">
        <v>4</v>
      </c>
      <c r="AG935" s="195">
        <v>1.9</v>
      </c>
      <c r="AH935" s="102">
        <v>1</v>
      </c>
      <c r="AI935" s="102">
        <v>158080</v>
      </c>
      <c r="AJ935" s="102">
        <v>8000</v>
      </c>
      <c r="AK935" s="102"/>
      <c r="AL935" s="214">
        <f t="shared" si="225"/>
        <v>166080</v>
      </c>
    </row>
    <row r="936" spans="1:38" ht="40.5">
      <c r="A936" s="195">
        <v>24</v>
      </c>
      <c r="B936" s="104" t="s">
        <v>2016</v>
      </c>
      <c r="C936" s="104" t="s">
        <v>5894</v>
      </c>
      <c r="D936" s="195">
        <v>1996</v>
      </c>
      <c r="E936" s="979" t="s">
        <v>1178</v>
      </c>
      <c r="F936" s="195" t="s">
        <v>1168</v>
      </c>
      <c r="G936" s="195">
        <v>4</v>
      </c>
      <c r="H936" s="195">
        <v>3.02</v>
      </c>
      <c r="I936" s="102">
        <v>1</v>
      </c>
      <c r="J936" s="102">
        <v>251264</v>
      </c>
      <c r="K936" s="102">
        <v>8000</v>
      </c>
      <c r="L936" s="102"/>
      <c r="M936" s="214">
        <f t="shared" si="220"/>
        <v>259264</v>
      </c>
      <c r="N936" s="195">
        <v>2.92</v>
      </c>
      <c r="O936" s="102">
        <v>1</v>
      </c>
      <c r="P936" s="195">
        <v>242944</v>
      </c>
      <c r="Q936" s="195">
        <v>8000</v>
      </c>
      <c r="R936" s="195"/>
      <c r="S936" s="214">
        <f t="shared" si="221"/>
        <v>250944</v>
      </c>
      <c r="T936" s="214">
        <f t="shared" si="222"/>
        <v>0</v>
      </c>
      <c r="U936" s="214">
        <f t="shared" si="222"/>
        <v>8320</v>
      </c>
      <c r="V936" s="214">
        <f t="shared" si="222"/>
        <v>0</v>
      </c>
      <c r="W936" s="214">
        <f t="shared" si="222"/>
        <v>0</v>
      </c>
      <c r="X936" s="214">
        <f t="shared" si="223"/>
        <v>8320</v>
      </c>
      <c r="Y936" s="195">
        <v>5</v>
      </c>
      <c r="Z936" s="195">
        <v>3.02</v>
      </c>
      <c r="AA936" s="102">
        <v>1</v>
      </c>
      <c r="AB936" s="102">
        <v>251264</v>
      </c>
      <c r="AC936" s="102">
        <v>8000</v>
      </c>
      <c r="AD936" s="102"/>
      <c r="AE936" s="214">
        <f t="shared" si="224"/>
        <v>259264</v>
      </c>
      <c r="AF936" s="195">
        <v>6</v>
      </c>
      <c r="AG936" s="195">
        <v>3.11</v>
      </c>
      <c r="AH936" s="102">
        <v>1</v>
      </c>
      <c r="AI936" s="102">
        <v>258752</v>
      </c>
      <c r="AJ936" s="102">
        <v>8000</v>
      </c>
      <c r="AK936" s="102"/>
      <c r="AL936" s="214">
        <f t="shared" si="225"/>
        <v>266752</v>
      </c>
    </row>
    <row r="937" spans="1:38" ht="40.5">
      <c r="A937" s="195">
        <v>25</v>
      </c>
      <c r="B937" s="102" t="s">
        <v>4787</v>
      </c>
      <c r="C937" s="102" t="s">
        <v>5894</v>
      </c>
      <c r="D937" s="195">
        <v>1992</v>
      </c>
      <c r="E937" s="979" t="s">
        <v>1182</v>
      </c>
      <c r="F937" s="195" t="s">
        <v>1183</v>
      </c>
      <c r="G937" s="195">
        <v>7</v>
      </c>
      <c r="H937" s="195">
        <v>2.66</v>
      </c>
      <c r="I937" s="102">
        <v>1</v>
      </c>
      <c r="J937" s="102">
        <v>221312</v>
      </c>
      <c r="K937" s="102">
        <v>8000</v>
      </c>
      <c r="L937" s="102"/>
      <c r="M937" s="214">
        <f t="shared" si="220"/>
        <v>229312</v>
      </c>
      <c r="N937" s="195">
        <v>2.66</v>
      </c>
      <c r="O937" s="102">
        <v>1</v>
      </c>
      <c r="P937" s="195">
        <v>221312</v>
      </c>
      <c r="Q937" s="195">
        <v>8000</v>
      </c>
      <c r="R937" s="195"/>
      <c r="S937" s="214">
        <f t="shared" si="221"/>
        <v>229312</v>
      </c>
      <c r="T937" s="214">
        <f t="shared" si="222"/>
        <v>0</v>
      </c>
      <c r="U937" s="214">
        <f t="shared" si="222"/>
        <v>0</v>
      </c>
      <c r="V937" s="214">
        <f t="shared" si="222"/>
        <v>0</v>
      </c>
      <c r="W937" s="214">
        <f t="shared" si="222"/>
        <v>0</v>
      </c>
      <c r="X937" s="214">
        <f t="shared" si="223"/>
        <v>0</v>
      </c>
      <c r="Y937" s="195">
        <v>8</v>
      </c>
      <c r="Z937" s="195">
        <v>2.75</v>
      </c>
      <c r="AA937" s="102">
        <v>1</v>
      </c>
      <c r="AB937" s="102">
        <v>228800</v>
      </c>
      <c r="AC937" s="102">
        <v>8000</v>
      </c>
      <c r="AD937" s="102"/>
      <c r="AE937" s="214">
        <f t="shared" si="224"/>
        <v>236800</v>
      </c>
      <c r="AF937" s="195">
        <v>9</v>
      </c>
      <c r="AG937" s="195">
        <v>2.75</v>
      </c>
      <c r="AH937" s="102">
        <v>1</v>
      </c>
      <c r="AI937" s="102">
        <v>228800</v>
      </c>
      <c r="AJ937" s="102">
        <v>8000</v>
      </c>
      <c r="AK937" s="102"/>
      <c r="AL937" s="214">
        <f t="shared" si="225"/>
        <v>236800</v>
      </c>
    </row>
    <row r="938" spans="1:38" ht="40.5">
      <c r="A938" s="195">
        <v>26</v>
      </c>
      <c r="B938" s="102" t="s">
        <v>7688</v>
      </c>
      <c r="C938" s="102" t="s">
        <v>5894</v>
      </c>
      <c r="D938" s="195">
        <v>1992</v>
      </c>
      <c r="E938" s="979" t="s">
        <v>1187</v>
      </c>
      <c r="F938" s="195" t="s">
        <v>1188</v>
      </c>
      <c r="G938" s="195">
        <v>2</v>
      </c>
      <c r="H938" s="195">
        <v>1.54</v>
      </c>
      <c r="I938" s="102">
        <v>1</v>
      </c>
      <c r="J938" s="102">
        <v>128128</v>
      </c>
      <c r="K938" s="102">
        <v>8000</v>
      </c>
      <c r="L938" s="102"/>
      <c r="M938" s="214">
        <f t="shared" si="220"/>
        <v>136128</v>
      </c>
      <c r="N938" s="195">
        <v>1.49</v>
      </c>
      <c r="O938" s="102">
        <v>1</v>
      </c>
      <c r="P938" s="195">
        <v>123968</v>
      </c>
      <c r="Q938" s="195">
        <v>8000</v>
      </c>
      <c r="R938" s="195"/>
      <c r="S938" s="214">
        <f t="shared" si="221"/>
        <v>131968</v>
      </c>
      <c r="T938" s="214">
        <f t="shared" si="222"/>
        <v>0</v>
      </c>
      <c r="U938" s="214">
        <f t="shared" si="222"/>
        <v>4160</v>
      </c>
      <c r="V938" s="214">
        <f t="shared" si="222"/>
        <v>0</v>
      </c>
      <c r="W938" s="214">
        <f t="shared" si="222"/>
        <v>0</v>
      </c>
      <c r="X938" s="214">
        <f t="shared" si="223"/>
        <v>4160</v>
      </c>
      <c r="Y938" s="195">
        <v>3</v>
      </c>
      <c r="Z938" s="195">
        <v>1.59</v>
      </c>
      <c r="AA938" s="102">
        <v>1</v>
      </c>
      <c r="AB938" s="102">
        <v>132288</v>
      </c>
      <c r="AC938" s="102">
        <v>8000</v>
      </c>
      <c r="AD938" s="102"/>
      <c r="AE938" s="214">
        <f t="shared" si="224"/>
        <v>140288</v>
      </c>
      <c r="AF938" s="195">
        <v>4</v>
      </c>
      <c r="AG938" s="195">
        <v>1.63</v>
      </c>
      <c r="AH938" s="102">
        <v>1</v>
      </c>
      <c r="AI938" s="102">
        <v>135616</v>
      </c>
      <c r="AJ938" s="102">
        <v>8000</v>
      </c>
      <c r="AK938" s="102"/>
      <c r="AL938" s="214">
        <f t="shared" si="225"/>
        <v>143616</v>
      </c>
    </row>
    <row r="939" spans="1:38" ht="40.5">
      <c r="A939" s="195">
        <v>27</v>
      </c>
      <c r="B939" s="104" t="s">
        <v>1622</v>
      </c>
      <c r="C939" s="104" t="s">
        <v>5894</v>
      </c>
      <c r="D939" s="195">
        <v>1989</v>
      </c>
      <c r="E939" s="979" t="s">
        <v>1187</v>
      </c>
      <c r="F939" s="195" t="s">
        <v>1188</v>
      </c>
      <c r="G939" s="195">
        <v>2</v>
      </c>
      <c r="H939" s="195">
        <v>1.54</v>
      </c>
      <c r="I939" s="102">
        <v>1</v>
      </c>
      <c r="J939" s="102">
        <v>128128</v>
      </c>
      <c r="K939" s="102">
        <v>8000</v>
      </c>
      <c r="L939" s="102"/>
      <c r="M939" s="214">
        <f t="shared" si="220"/>
        <v>136128</v>
      </c>
      <c r="N939" s="195">
        <v>1.49</v>
      </c>
      <c r="O939" s="102">
        <v>1</v>
      </c>
      <c r="P939" s="195">
        <v>123968</v>
      </c>
      <c r="Q939" s="195">
        <v>8000</v>
      </c>
      <c r="R939" s="195"/>
      <c r="S939" s="214">
        <f t="shared" si="221"/>
        <v>131968</v>
      </c>
      <c r="T939" s="214">
        <f t="shared" si="222"/>
        <v>0</v>
      </c>
      <c r="U939" s="214">
        <f t="shared" si="222"/>
        <v>4160</v>
      </c>
      <c r="V939" s="214">
        <f t="shared" si="222"/>
        <v>0</v>
      </c>
      <c r="W939" s="214">
        <f t="shared" si="222"/>
        <v>0</v>
      </c>
      <c r="X939" s="214">
        <f t="shared" si="223"/>
        <v>4160</v>
      </c>
      <c r="Y939" s="195">
        <v>3</v>
      </c>
      <c r="Z939" s="195">
        <v>1.59</v>
      </c>
      <c r="AA939" s="102">
        <v>1</v>
      </c>
      <c r="AB939" s="102">
        <v>132288</v>
      </c>
      <c r="AC939" s="102">
        <v>8000</v>
      </c>
      <c r="AD939" s="102"/>
      <c r="AE939" s="214">
        <f t="shared" si="224"/>
        <v>140288</v>
      </c>
      <c r="AF939" s="195">
        <v>4</v>
      </c>
      <c r="AG939" s="195">
        <v>1.63</v>
      </c>
      <c r="AH939" s="102">
        <v>1</v>
      </c>
      <c r="AI939" s="102">
        <v>135616</v>
      </c>
      <c r="AJ939" s="102">
        <v>8000</v>
      </c>
      <c r="AK939" s="102"/>
      <c r="AL939" s="214">
        <f t="shared" si="225"/>
        <v>143616</v>
      </c>
    </row>
    <row r="940" spans="1:38" ht="40.5">
      <c r="A940" s="195">
        <v>28</v>
      </c>
      <c r="B940" s="102" t="s">
        <v>2015</v>
      </c>
      <c r="C940" s="102" t="s">
        <v>5894</v>
      </c>
      <c r="D940" s="195">
        <v>1986</v>
      </c>
      <c r="E940" s="979" t="s">
        <v>1187</v>
      </c>
      <c r="F940" s="195" t="s">
        <v>1188</v>
      </c>
      <c r="G940" s="195">
        <v>16</v>
      </c>
      <c r="H940" s="195">
        <v>1.9</v>
      </c>
      <c r="I940" s="102">
        <v>1</v>
      </c>
      <c r="J940" s="102">
        <v>158080</v>
      </c>
      <c r="K940" s="102">
        <v>8000</v>
      </c>
      <c r="L940" s="102"/>
      <c r="M940" s="214">
        <f t="shared" si="220"/>
        <v>166080</v>
      </c>
      <c r="N940" s="195">
        <v>1.84</v>
      </c>
      <c r="O940" s="102">
        <v>1</v>
      </c>
      <c r="P940" s="195">
        <v>153088</v>
      </c>
      <c r="Q940" s="195">
        <v>8000</v>
      </c>
      <c r="R940" s="195"/>
      <c r="S940" s="214">
        <f t="shared" si="221"/>
        <v>161088</v>
      </c>
      <c r="T940" s="214">
        <f t="shared" si="222"/>
        <v>0</v>
      </c>
      <c r="U940" s="214">
        <f t="shared" si="222"/>
        <v>4992</v>
      </c>
      <c r="V940" s="214">
        <f t="shared" si="222"/>
        <v>0</v>
      </c>
      <c r="W940" s="214">
        <f t="shared" si="222"/>
        <v>0</v>
      </c>
      <c r="X940" s="214">
        <f t="shared" si="223"/>
        <v>4992</v>
      </c>
      <c r="Y940" s="195">
        <v>17</v>
      </c>
      <c r="Z940" s="195">
        <v>1.9</v>
      </c>
      <c r="AA940" s="102">
        <v>1</v>
      </c>
      <c r="AB940" s="102">
        <v>158080</v>
      </c>
      <c r="AC940" s="102">
        <v>8000</v>
      </c>
      <c r="AD940" s="102"/>
      <c r="AE940" s="214">
        <f t="shared" si="224"/>
        <v>166080</v>
      </c>
      <c r="AF940" s="195">
        <v>18</v>
      </c>
      <c r="AG940" s="195">
        <v>1.9</v>
      </c>
      <c r="AH940" s="102">
        <v>1</v>
      </c>
      <c r="AI940" s="102">
        <v>158080</v>
      </c>
      <c r="AJ940" s="102">
        <v>8000</v>
      </c>
      <c r="AK940" s="102"/>
      <c r="AL940" s="214">
        <f t="shared" si="225"/>
        <v>166080</v>
      </c>
    </row>
    <row r="941" spans="1:38" ht="40.5">
      <c r="A941" s="195">
        <v>29</v>
      </c>
      <c r="B941" s="102" t="s">
        <v>1424</v>
      </c>
      <c r="C941" s="102" t="s">
        <v>5894</v>
      </c>
      <c r="D941" s="195">
        <v>1969</v>
      </c>
      <c r="E941" s="979" t="s">
        <v>1187</v>
      </c>
      <c r="F941" s="195" t="s">
        <v>1188</v>
      </c>
      <c r="G941" s="195">
        <v>26</v>
      </c>
      <c r="H941" s="195">
        <v>1.95</v>
      </c>
      <c r="I941" s="102">
        <v>1</v>
      </c>
      <c r="J941" s="102">
        <v>162240</v>
      </c>
      <c r="K941" s="102">
        <v>8000</v>
      </c>
      <c r="L941" s="102"/>
      <c r="M941" s="214">
        <f t="shared" si="220"/>
        <v>170240</v>
      </c>
      <c r="N941" s="195">
        <v>1.95</v>
      </c>
      <c r="O941" s="102">
        <v>1</v>
      </c>
      <c r="P941" s="195">
        <v>162240</v>
      </c>
      <c r="Q941" s="195">
        <v>8000</v>
      </c>
      <c r="R941" s="195"/>
      <c r="S941" s="214">
        <f t="shared" si="221"/>
        <v>170240</v>
      </c>
      <c r="T941" s="214">
        <f t="shared" si="222"/>
        <v>0</v>
      </c>
      <c r="U941" s="214">
        <f t="shared" si="222"/>
        <v>0</v>
      </c>
      <c r="V941" s="214">
        <f t="shared" si="222"/>
        <v>0</v>
      </c>
      <c r="W941" s="214">
        <f t="shared" si="222"/>
        <v>0</v>
      </c>
      <c r="X941" s="214">
        <f t="shared" si="223"/>
        <v>0</v>
      </c>
      <c r="Y941" s="195">
        <v>27</v>
      </c>
      <c r="Z941" s="195">
        <v>1.95</v>
      </c>
      <c r="AA941" s="102">
        <v>1</v>
      </c>
      <c r="AB941" s="102">
        <v>162240</v>
      </c>
      <c r="AC941" s="102">
        <v>8000</v>
      </c>
      <c r="AD941" s="102"/>
      <c r="AE941" s="214">
        <f t="shared" si="224"/>
        <v>170240</v>
      </c>
      <c r="AF941" s="195">
        <v>28</v>
      </c>
      <c r="AG941" s="195">
        <v>1.95</v>
      </c>
      <c r="AH941" s="102">
        <v>1</v>
      </c>
      <c r="AI941" s="102">
        <v>162240</v>
      </c>
      <c r="AJ941" s="102">
        <v>8000</v>
      </c>
      <c r="AK941" s="102"/>
      <c r="AL941" s="214">
        <f t="shared" si="225"/>
        <v>170240</v>
      </c>
    </row>
    <row r="942" spans="1:38" ht="40.5">
      <c r="A942" s="195">
        <v>30</v>
      </c>
      <c r="B942" s="102" t="s">
        <v>1465</v>
      </c>
      <c r="C942" s="102" t="s">
        <v>5894</v>
      </c>
      <c r="D942" s="195">
        <v>1971</v>
      </c>
      <c r="E942" s="979" t="s">
        <v>1187</v>
      </c>
      <c r="F942" s="195" t="s">
        <v>1188</v>
      </c>
      <c r="G942" s="195">
        <v>22</v>
      </c>
      <c r="H942" s="195">
        <v>1.95</v>
      </c>
      <c r="I942" s="102">
        <v>1</v>
      </c>
      <c r="J942" s="102">
        <v>162240</v>
      </c>
      <c r="K942" s="102">
        <v>8000</v>
      </c>
      <c r="L942" s="102"/>
      <c r="M942" s="214">
        <f t="shared" si="220"/>
        <v>170240</v>
      </c>
      <c r="N942" s="195">
        <v>1.95</v>
      </c>
      <c r="O942" s="102">
        <v>1</v>
      </c>
      <c r="P942" s="195">
        <v>162240</v>
      </c>
      <c r="Q942" s="195">
        <v>8000</v>
      </c>
      <c r="R942" s="195"/>
      <c r="S942" s="214">
        <f t="shared" si="221"/>
        <v>170240</v>
      </c>
      <c r="T942" s="214">
        <f t="shared" si="222"/>
        <v>0</v>
      </c>
      <c r="U942" s="214">
        <f t="shared" si="222"/>
        <v>0</v>
      </c>
      <c r="V942" s="214">
        <f t="shared" si="222"/>
        <v>0</v>
      </c>
      <c r="W942" s="214">
        <f t="shared" si="222"/>
        <v>0</v>
      </c>
      <c r="X942" s="214">
        <f t="shared" si="223"/>
        <v>0</v>
      </c>
      <c r="Y942" s="195">
        <v>23</v>
      </c>
      <c r="Z942" s="195">
        <v>1.95</v>
      </c>
      <c r="AA942" s="102">
        <v>1</v>
      </c>
      <c r="AB942" s="102">
        <v>162240</v>
      </c>
      <c r="AC942" s="102">
        <v>8000</v>
      </c>
      <c r="AD942" s="102"/>
      <c r="AE942" s="214">
        <f t="shared" si="224"/>
        <v>170240</v>
      </c>
      <c r="AF942" s="195">
        <v>24</v>
      </c>
      <c r="AG942" s="195">
        <v>1.95</v>
      </c>
      <c r="AH942" s="102">
        <v>1</v>
      </c>
      <c r="AI942" s="102">
        <v>162240</v>
      </c>
      <c r="AJ942" s="102">
        <v>8000</v>
      </c>
      <c r="AK942" s="102"/>
      <c r="AL942" s="214">
        <f t="shared" si="225"/>
        <v>170240</v>
      </c>
    </row>
    <row r="943" spans="1:38" ht="40.5">
      <c r="A943" s="195">
        <v>31</v>
      </c>
      <c r="B943" s="102" t="s">
        <v>1464</v>
      </c>
      <c r="C943" s="102" t="s">
        <v>5894</v>
      </c>
      <c r="D943" s="195">
        <v>1997</v>
      </c>
      <c r="E943" s="979" t="s">
        <v>1187</v>
      </c>
      <c r="F943" s="195" t="s">
        <v>1188</v>
      </c>
      <c r="G943" s="195">
        <v>6</v>
      </c>
      <c r="H943" s="195">
        <v>1.68</v>
      </c>
      <c r="I943" s="102">
        <v>1</v>
      </c>
      <c r="J943" s="102">
        <v>139776</v>
      </c>
      <c r="K943" s="102">
        <v>8000</v>
      </c>
      <c r="L943" s="102"/>
      <c r="M943" s="214">
        <f t="shared" si="220"/>
        <v>147776</v>
      </c>
      <c r="N943" s="195">
        <v>1.63</v>
      </c>
      <c r="O943" s="102">
        <v>1</v>
      </c>
      <c r="P943" s="195">
        <v>135616</v>
      </c>
      <c r="Q943" s="195">
        <v>8000</v>
      </c>
      <c r="R943" s="195"/>
      <c r="S943" s="214">
        <f t="shared" si="221"/>
        <v>143616</v>
      </c>
      <c r="T943" s="214">
        <f t="shared" si="222"/>
        <v>0</v>
      </c>
      <c r="U943" s="214">
        <f t="shared" si="222"/>
        <v>4160</v>
      </c>
      <c r="V943" s="214">
        <f t="shared" si="222"/>
        <v>0</v>
      </c>
      <c r="W943" s="214">
        <f t="shared" si="222"/>
        <v>0</v>
      </c>
      <c r="X943" s="214">
        <f t="shared" si="223"/>
        <v>4160</v>
      </c>
      <c r="Y943" s="195">
        <v>7</v>
      </c>
      <c r="Z943" s="195">
        <v>1.68</v>
      </c>
      <c r="AA943" s="102">
        <v>1</v>
      </c>
      <c r="AB943" s="102">
        <v>139776</v>
      </c>
      <c r="AC943" s="102">
        <v>8000</v>
      </c>
      <c r="AD943" s="102"/>
      <c r="AE943" s="214">
        <f t="shared" si="224"/>
        <v>147776</v>
      </c>
      <c r="AF943" s="195">
        <v>8</v>
      </c>
      <c r="AG943" s="195">
        <v>1.73</v>
      </c>
      <c r="AH943" s="102">
        <v>1</v>
      </c>
      <c r="AI943" s="102">
        <v>143936</v>
      </c>
      <c r="AJ943" s="102">
        <v>8000</v>
      </c>
      <c r="AK943" s="102"/>
      <c r="AL943" s="214">
        <f t="shared" si="225"/>
        <v>151936</v>
      </c>
    </row>
    <row r="944" spans="1:38">
      <c r="A944" s="195">
        <v>32</v>
      </c>
      <c r="B944" s="104" t="s">
        <v>1463</v>
      </c>
      <c r="C944" s="104" t="s">
        <v>5894</v>
      </c>
      <c r="D944" s="195">
        <v>1966</v>
      </c>
      <c r="E944" s="979" t="s">
        <v>1340</v>
      </c>
      <c r="F944" s="195" t="s">
        <v>1042</v>
      </c>
      <c r="G944" s="195">
        <v>9</v>
      </c>
      <c r="H944" s="195">
        <v>2.02</v>
      </c>
      <c r="I944" s="102">
        <v>1</v>
      </c>
      <c r="J944" s="102">
        <v>168064</v>
      </c>
      <c r="K944" s="102">
        <v>8000</v>
      </c>
      <c r="L944" s="102"/>
      <c r="M944" s="214">
        <f t="shared" si="220"/>
        <v>176064</v>
      </c>
      <c r="N944" s="195">
        <v>2.02</v>
      </c>
      <c r="O944" s="102">
        <v>1</v>
      </c>
      <c r="P944" s="195">
        <v>168064</v>
      </c>
      <c r="Q944" s="195">
        <v>8000</v>
      </c>
      <c r="R944" s="195"/>
      <c r="S944" s="214">
        <f t="shared" si="221"/>
        <v>176064</v>
      </c>
      <c r="T944" s="214">
        <f t="shared" si="222"/>
        <v>0</v>
      </c>
      <c r="U944" s="214">
        <f t="shared" si="222"/>
        <v>0</v>
      </c>
      <c r="V944" s="214">
        <f t="shared" si="222"/>
        <v>0</v>
      </c>
      <c r="W944" s="214">
        <f t="shared" si="222"/>
        <v>0</v>
      </c>
      <c r="X944" s="214">
        <f t="shared" si="223"/>
        <v>0</v>
      </c>
      <c r="Y944" s="195">
        <v>10</v>
      </c>
      <c r="Z944" s="195">
        <v>2.08</v>
      </c>
      <c r="AA944" s="102">
        <v>1</v>
      </c>
      <c r="AB944" s="102">
        <v>173056</v>
      </c>
      <c r="AC944" s="102">
        <v>8000</v>
      </c>
      <c r="AD944" s="102"/>
      <c r="AE944" s="214">
        <f t="shared" si="224"/>
        <v>181056</v>
      </c>
      <c r="AF944" s="195">
        <v>11</v>
      </c>
      <c r="AG944" s="195">
        <v>2.08</v>
      </c>
      <c r="AH944" s="102">
        <v>1</v>
      </c>
      <c r="AI944" s="102">
        <v>173056</v>
      </c>
      <c r="AJ944" s="102">
        <v>8000</v>
      </c>
      <c r="AK944" s="102"/>
      <c r="AL944" s="214">
        <f t="shared" si="225"/>
        <v>181056</v>
      </c>
    </row>
    <row r="945" spans="1:38">
      <c r="A945" s="195"/>
      <c r="B945" s="102" t="s">
        <v>6029</v>
      </c>
      <c r="C945" s="102"/>
      <c r="D945" s="195"/>
      <c r="E945" s="979"/>
      <c r="F945" s="195"/>
      <c r="G945" s="195"/>
      <c r="H945" s="195"/>
      <c r="I945" s="102"/>
      <c r="J945" s="102"/>
      <c r="K945" s="102"/>
      <c r="L945" s="102"/>
      <c r="M945" s="214">
        <v>9000</v>
      </c>
      <c r="N945" s="195"/>
      <c r="O945" s="102"/>
      <c r="P945" s="195"/>
      <c r="Q945" s="195"/>
      <c r="R945" s="195"/>
      <c r="S945" s="214">
        <v>9000</v>
      </c>
      <c r="T945" s="214"/>
      <c r="U945" s="214"/>
      <c r="V945" s="214"/>
      <c r="W945" s="214"/>
      <c r="X945" s="214"/>
      <c r="Y945" s="195"/>
      <c r="Z945" s="195"/>
      <c r="AA945" s="102"/>
      <c r="AB945" s="102"/>
      <c r="AC945" s="102"/>
      <c r="AD945" s="102"/>
      <c r="AE945" s="214">
        <v>9000</v>
      </c>
      <c r="AF945" s="195"/>
      <c r="AG945" s="195"/>
      <c r="AH945" s="102"/>
      <c r="AI945" s="102"/>
      <c r="AJ945" s="102"/>
      <c r="AK945" s="102"/>
      <c r="AL945" s="214">
        <v>9000</v>
      </c>
    </row>
    <row r="946" spans="1:38" s="217" customFormat="1" ht="27" hidden="1">
      <c r="A946" s="212"/>
      <c r="B946" s="220" t="s">
        <v>228</v>
      </c>
      <c r="C946" s="220"/>
      <c r="D946" s="216" t="s">
        <v>1</v>
      </c>
      <c r="E946" s="216" t="s">
        <v>1</v>
      </c>
      <c r="F946" s="216" t="s">
        <v>1</v>
      </c>
      <c r="G946" s="216" t="s">
        <v>1</v>
      </c>
      <c r="H946" s="216" t="s">
        <v>1</v>
      </c>
      <c r="I946" s="216">
        <f>SUM(I913:I945)</f>
        <v>32</v>
      </c>
      <c r="J946" s="216">
        <f>SUM(J913:J945)</f>
        <v>5944640</v>
      </c>
      <c r="K946" s="216">
        <f>SUM(K913:K945)</f>
        <v>256000</v>
      </c>
      <c r="L946" s="216">
        <f>SUM(L913:L945)</f>
        <v>0</v>
      </c>
      <c r="M946" s="216">
        <f>SUM(M913:M945)</f>
        <v>6209640</v>
      </c>
      <c r="N946" s="216"/>
      <c r="O946" s="216">
        <f t="shared" ref="O946:X946" si="226">SUM(O913:O945)</f>
        <v>32</v>
      </c>
      <c r="P946" s="216">
        <f t="shared" si="226"/>
        <v>5819008</v>
      </c>
      <c r="Q946" s="216">
        <f t="shared" si="226"/>
        <v>256000</v>
      </c>
      <c r="R946" s="216">
        <f t="shared" si="226"/>
        <v>0</v>
      </c>
      <c r="S946" s="216">
        <f t="shared" si="226"/>
        <v>6084008</v>
      </c>
      <c r="T946" s="216">
        <f t="shared" si="226"/>
        <v>0</v>
      </c>
      <c r="U946" s="216">
        <f t="shared" si="226"/>
        <v>125632.00000000006</v>
      </c>
      <c r="V946" s="216">
        <f t="shared" si="226"/>
        <v>0</v>
      </c>
      <c r="W946" s="216">
        <f t="shared" si="226"/>
        <v>0</v>
      </c>
      <c r="X946" s="216">
        <f t="shared" si="226"/>
        <v>125632.00000000006</v>
      </c>
      <c r="Y946" s="216"/>
      <c r="Z946" s="216"/>
      <c r="AA946" s="216">
        <f>SUM(AA913:AA945)</f>
        <v>32</v>
      </c>
      <c r="AB946" s="216">
        <f>SUM(AB913:AB945)</f>
        <v>6035328</v>
      </c>
      <c r="AC946" s="216">
        <f>SUM(AC913:AC945)</f>
        <v>256000</v>
      </c>
      <c r="AD946" s="216">
        <f>SUM(AD913:AD945)</f>
        <v>0</v>
      </c>
      <c r="AE946" s="216">
        <f>SUM(AE913:AE945)</f>
        <v>6300328</v>
      </c>
      <c r="AF946" s="216"/>
      <c r="AG946" s="216"/>
      <c r="AH946" s="216">
        <f>SUM(AH913:AH945)</f>
        <v>32</v>
      </c>
      <c r="AI946" s="216">
        <f>SUM(AI913:AI945)</f>
        <v>6133504</v>
      </c>
      <c r="AJ946" s="216">
        <f>SUM(AJ913:AJ945)</f>
        <v>256000</v>
      </c>
      <c r="AK946" s="216">
        <f>SUM(AK913:AK945)</f>
        <v>0</v>
      </c>
      <c r="AL946" s="216">
        <f>SUM(AL913:AL945)</f>
        <v>6398504</v>
      </c>
    </row>
    <row r="947" spans="1:38" hidden="1">
      <c r="A947" s="195"/>
      <c r="B947" s="180" t="s">
        <v>227</v>
      </c>
      <c r="C947" s="180"/>
      <c r="D947" s="214"/>
      <c r="E947" s="214"/>
      <c r="F947" s="214"/>
      <c r="G947" s="214"/>
      <c r="H947" s="214"/>
      <c r="I947" s="180"/>
      <c r="J947" s="180"/>
      <c r="K947" s="180"/>
      <c r="L947" s="180"/>
      <c r="M947" s="180"/>
      <c r="N947" s="214"/>
      <c r="O947" s="180"/>
      <c r="P947" s="180"/>
      <c r="Q947" s="180"/>
      <c r="R947" s="180"/>
      <c r="S947" s="180"/>
      <c r="T947" s="180"/>
      <c r="U947" s="180"/>
      <c r="V947" s="180"/>
      <c r="W947" s="106"/>
      <c r="X947" s="106"/>
      <c r="Y947" s="214"/>
      <c r="Z947" s="214"/>
      <c r="AA947" s="180"/>
      <c r="AB947" s="180"/>
      <c r="AC947" s="180"/>
      <c r="AD947" s="180"/>
      <c r="AE947" s="180"/>
      <c r="AF947" s="214"/>
      <c r="AG947" s="214"/>
      <c r="AH947" s="180"/>
      <c r="AI947" s="180"/>
      <c r="AJ947" s="180"/>
      <c r="AK947" s="180"/>
      <c r="AL947" s="180"/>
    </row>
    <row r="948" spans="1:38" hidden="1">
      <c r="A948" s="195">
        <v>1</v>
      </c>
      <c r="B948" s="102"/>
      <c r="C948" s="102"/>
      <c r="D948" s="195"/>
      <c r="E948" s="195"/>
      <c r="F948" s="195"/>
      <c r="G948" s="195"/>
      <c r="H948" s="195"/>
      <c r="I948" s="102"/>
      <c r="J948" s="102"/>
      <c r="K948" s="102"/>
      <c r="L948" s="102"/>
      <c r="M948" s="214">
        <f>J948+K948+L948</f>
        <v>0</v>
      </c>
      <c r="N948" s="195"/>
      <c r="O948" s="102"/>
      <c r="P948" s="195"/>
      <c r="Q948" s="195"/>
      <c r="R948" s="195"/>
      <c r="S948" s="214">
        <f>P948+Q948+R948</f>
        <v>0</v>
      </c>
      <c r="T948" s="214">
        <f t="shared" ref="T948:W950" si="227">I948-O948</f>
        <v>0</v>
      </c>
      <c r="U948" s="214">
        <f t="shared" si="227"/>
        <v>0</v>
      </c>
      <c r="V948" s="214">
        <f t="shared" si="227"/>
        <v>0</v>
      </c>
      <c r="W948" s="214">
        <f t="shared" si="227"/>
        <v>0</v>
      </c>
      <c r="X948" s="214">
        <f>U948+V948+W948</f>
        <v>0</v>
      </c>
      <c r="Y948" s="195"/>
      <c r="Z948" s="195"/>
      <c r="AA948" s="102"/>
      <c r="AB948" s="102"/>
      <c r="AC948" s="102"/>
      <c r="AD948" s="102"/>
      <c r="AE948" s="214">
        <f>AB948+AC948+AD948</f>
        <v>0</v>
      </c>
      <c r="AF948" s="195"/>
      <c r="AG948" s="195"/>
      <c r="AH948" s="102"/>
      <c r="AI948" s="102"/>
      <c r="AJ948" s="102"/>
      <c r="AK948" s="102"/>
      <c r="AL948" s="214">
        <f>AI948+AJ948+AK948</f>
        <v>0</v>
      </c>
    </row>
    <row r="949" spans="1:38" hidden="1">
      <c r="A949" s="195">
        <v>2</v>
      </c>
      <c r="B949" s="102"/>
      <c r="C949" s="102"/>
      <c r="D949" s="195"/>
      <c r="E949" s="195"/>
      <c r="F949" s="195"/>
      <c r="G949" s="195"/>
      <c r="H949" s="195"/>
      <c r="I949" s="102"/>
      <c r="J949" s="102"/>
      <c r="K949" s="102"/>
      <c r="L949" s="102"/>
      <c r="M949" s="214">
        <f>J949+K949+L949</f>
        <v>0</v>
      </c>
      <c r="N949" s="195"/>
      <c r="O949" s="102"/>
      <c r="P949" s="195"/>
      <c r="Q949" s="195"/>
      <c r="R949" s="195"/>
      <c r="S949" s="214">
        <f>P949+Q949+R949</f>
        <v>0</v>
      </c>
      <c r="T949" s="214">
        <f t="shared" si="227"/>
        <v>0</v>
      </c>
      <c r="U949" s="214">
        <f t="shared" si="227"/>
        <v>0</v>
      </c>
      <c r="V949" s="214">
        <f t="shared" si="227"/>
        <v>0</v>
      </c>
      <c r="W949" s="214">
        <f t="shared" si="227"/>
        <v>0</v>
      </c>
      <c r="X949" s="214">
        <f>U949+V949+W949</f>
        <v>0</v>
      </c>
      <c r="Y949" s="195"/>
      <c r="Z949" s="195"/>
      <c r="AA949" s="102"/>
      <c r="AB949" s="102"/>
      <c r="AC949" s="102"/>
      <c r="AD949" s="102"/>
      <c r="AE949" s="214">
        <f>AB949+AC949+AD949</f>
        <v>0</v>
      </c>
      <c r="AF949" s="195"/>
      <c r="AG949" s="195"/>
      <c r="AH949" s="102"/>
      <c r="AI949" s="102"/>
      <c r="AJ949" s="102"/>
      <c r="AK949" s="102"/>
      <c r="AL949" s="214">
        <f>AI949+AJ949+AK949</f>
        <v>0</v>
      </c>
    </row>
    <row r="950" spans="1:38" hidden="1">
      <c r="A950" s="195">
        <v>3</v>
      </c>
      <c r="B950" s="215"/>
      <c r="C950" s="215"/>
      <c r="D950" s="195"/>
      <c r="E950" s="195"/>
      <c r="F950" s="195"/>
      <c r="G950" s="195"/>
      <c r="H950" s="195"/>
      <c r="I950" s="102"/>
      <c r="J950" s="102"/>
      <c r="K950" s="102"/>
      <c r="L950" s="102"/>
      <c r="M950" s="214">
        <f>J950+K950+L950</f>
        <v>0</v>
      </c>
      <c r="N950" s="195"/>
      <c r="O950" s="102"/>
      <c r="P950" s="195"/>
      <c r="Q950" s="195"/>
      <c r="R950" s="195"/>
      <c r="S950" s="214">
        <f>P950+Q950+R950</f>
        <v>0</v>
      </c>
      <c r="T950" s="214">
        <f t="shared" si="227"/>
        <v>0</v>
      </c>
      <c r="U950" s="214">
        <f t="shared" si="227"/>
        <v>0</v>
      </c>
      <c r="V950" s="214">
        <f t="shared" si="227"/>
        <v>0</v>
      </c>
      <c r="W950" s="214">
        <f t="shared" si="227"/>
        <v>0</v>
      </c>
      <c r="X950" s="214">
        <f>U950+V950+W950</f>
        <v>0</v>
      </c>
      <c r="Y950" s="195"/>
      <c r="Z950" s="195"/>
      <c r="AA950" s="102"/>
      <c r="AB950" s="102"/>
      <c r="AC950" s="102"/>
      <c r="AD950" s="102"/>
      <c r="AE950" s="214">
        <f>AB950+AC950+AD950</f>
        <v>0</v>
      </c>
      <c r="AF950" s="195"/>
      <c r="AG950" s="195"/>
      <c r="AH950" s="102"/>
      <c r="AI950" s="102"/>
      <c r="AJ950" s="102"/>
      <c r="AK950" s="102"/>
      <c r="AL950" s="214">
        <f>AI950+AJ950+AK950</f>
        <v>0</v>
      </c>
    </row>
    <row r="951" spans="1:38" s="217" customFormat="1" ht="27" hidden="1">
      <c r="A951" s="212"/>
      <c r="B951" s="220" t="s">
        <v>228</v>
      </c>
      <c r="C951" s="220"/>
      <c r="D951" s="216" t="s">
        <v>1</v>
      </c>
      <c r="E951" s="216" t="s">
        <v>1</v>
      </c>
      <c r="F951" s="216" t="s">
        <v>1</v>
      </c>
      <c r="G951" s="216" t="s">
        <v>1</v>
      </c>
      <c r="H951" s="216" t="s">
        <v>1</v>
      </c>
      <c r="I951" s="216">
        <f>SUM(I948:I950)</f>
        <v>0</v>
      </c>
      <c r="J951" s="216">
        <f>SUM(J948:J950)</f>
        <v>0</v>
      </c>
      <c r="K951" s="216">
        <f>SUM(K948:K950)</f>
        <v>0</v>
      </c>
      <c r="L951" s="216">
        <f>SUM(L948:L950)</f>
        <v>0</v>
      </c>
      <c r="M951" s="216">
        <f>SUM(M948:M950)</f>
        <v>0</v>
      </c>
      <c r="N951" s="216" t="s">
        <v>1</v>
      </c>
      <c r="O951" s="216">
        <f t="shared" ref="O951:V951" si="228">SUM(O948:O950)</f>
        <v>0</v>
      </c>
      <c r="P951" s="216">
        <f t="shared" si="228"/>
        <v>0</v>
      </c>
      <c r="Q951" s="216">
        <f t="shared" si="228"/>
        <v>0</v>
      </c>
      <c r="R951" s="216">
        <f t="shared" si="228"/>
        <v>0</v>
      </c>
      <c r="S951" s="216">
        <f t="shared" si="228"/>
        <v>0</v>
      </c>
      <c r="T951" s="216">
        <f t="shared" si="228"/>
        <v>0</v>
      </c>
      <c r="U951" s="216">
        <f t="shared" si="228"/>
        <v>0</v>
      </c>
      <c r="V951" s="216">
        <f t="shared" si="228"/>
        <v>0</v>
      </c>
      <c r="W951" s="112"/>
      <c r="X951" s="112"/>
      <c r="Y951" s="216" t="s">
        <v>1</v>
      </c>
      <c r="Z951" s="216" t="s">
        <v>1</v>
      </c>
      <c r="AA951" s="216">
        <f>SUM(AA948:AA950)</f>
        <v>0</v>
      </c>
      <c r="AB951" s="216">
        <f>SUM(AB948:AB950)</f>
        <v>0</v>
      </c>
      <c r="AC951" s="216">
        <f>SUM(AC948:AC950)</f>
        <v>0</v>
      </c>
      <c r="AD951" s="216">
        <f>SUM(AD948:AD950)</f>
        <v>0</v>
      </c>
      <c r="AE951" s="216">
        <f>SUM(AE948:AE950)</f>
        <v>0</v>
      </c>
      <c r="AF951" s="216" t="s">
        <v>1</v>
      </c>
      <c r="AG951" s="216" t="s">
        <v>1</v>
      </c>
      <c r="AH951" s="216">
        <f>SUM(AH948:AH950)</f>
        <v>0</v>
      </c>
      <c r="AI951" s="216">
        <f>SUM(AI948:AI950)</f>
        <v>0</v>
      </c>
      <c r="AJ951" s="216">
        <f>SUM(AJ948:AJ950)</f>
        <v>0</v>
      </c>
      <c r="AK951" s="216">
        <f>SUM(AK948:AK950)</f>
        <v>0</v>
      </c>
      <c r="AL951" s="216">
        <f>SUM(AL948:AL950)</f>
        <v>0</v>
      </c>
    </row>
    <row r="952" spans="1:38" s="217" customFormat="1" ht="27">
      <c r="A952" s="212"/>
      <c r="B952" s="220" t="s">
        <v>234</v>
      </c>
      <c r="C952" s="220"/>
      <c r="D952" s="216" t="s">
        <v>1</v>
      </c>
      <c r="E952" s="216" t="s">
        <v>1</v>
      </c>
      <c r="F952" s="216" t="s">
        <v>1</v>
      </c>
      <c r="G952" s="216" t="s">
        <v>1</v>
      </c>
      <c r="H952" s="216" t="s">
        <v>1</v>
      </c>
      <c r="I952" s="216">
        <f>I946+I951</f>
        <v>32</v>
      </c>
      <c r="J952" s="216">
        <f>J946+J951</f>
        <v>5944640</v>
      </c>
      <c r="K952" s="216">
        <f>K946+K951</f>
        <v>256000</v>
      </c>
      <c r="L952" s="216">
        <f>L946+L951</f>
        <v>0</v>
      </c>
      <c r="M952" s="216">
        <f>M946+M951</f>
        <v>6209640</v>
      </c>
      <c r="N952" s="216"/>
      <c r="O952" s="216">
        <f t="shared" ref="O952:X952" si="229">O946+O951</f>
        <v>32</v>
      </c>
      <c r="P952" s="216">
        <f t="shared" si="229"/>
        <v>5819008</v>
      </c>
      <c r="Q952" s="216">
        <f t="shared" si="229"/>
        <v>256000</v>
      </c>
      <c r="R952" s="216">
        <f t="shared" si="229"/>
        <v>0</v>
      </c>
      <c r="S952" s="216">
        <f t="shared" si="229"/>
        <v>6084008</v>
      </c>
      <c r="T952" s="216">
        <f t="shared" si="229"/>
        <v>0</v>
      </c>
      <c r="U952" s="216">
        <f t="shared" si="229"/>
        <v>125632.00000000006</v>
      </c>
      <c r="V952" s="216">
        <f t="shared" si="229"/>
        <v>0</v>
      </c>
      <c r="W952" s="216">
        <f t="shared" si="229"/>
        <v>0</v>
      </c>
      <c r="X952" s="216">
        <f t="shared" si="229"/>
        <v>125632.00000000006</v>
      </c>
      <c r="Y952" s="216"/>
      <c r="Z952" s="216"/>
      <c r="AA952" s="216">
        <f>AA946+AA951</f>
        <v>32</v>
      </c>
      <c r="AB952" s="216">
        <f>AB946+AB951</f>
        <v>6035328</v>
      </c>
      <c r="AC952" s="216">
        <f>AC946+AC951</f>
        <v>256000</v>
      </c>
      <c r="AD952" s="216">
        <f>AD946+AD951</f>
        <v>0</v>
      </c>
      <c r="AE952" s="216">
        <f>AE946+AE951</f>
        <v>6300328</v>
      </c>
      <c r="AF952" s="216"/>
      <c r="AG952" s="216"/>
      <c r="AH952" s="216">
        <f>AH946+AH951</f>
        <v>32</v>
      </c>
      <c r="AI952" s="216">
        <f>AI946+AI951</f>
        <v>6133504</v>
      </c>
      <c r="AJ952" s="216">
        <f>AJ946+AJ951</f>
        <v>256000</v>
      </c>
      <c r="AK952" s="216">
        <f>AK946+AK951</f>
        <v>0</v>
      </c>
      <c r="AL952" s="216">
        <f>AL946+AL951</f>
        <v>6398504</v>
      </c>
    </row>
    <row r="953" spans="1:38">
      <c r="A953" s="195"/>
      <c r="B953" s="102"/>
      <c r="C953" s="102"/>
      <c r="D953" s="214"/>
      <c r="E953" s="214"/>
      <c r="F953" s="214"/>
      <c r="G953" s="214"/>
      <c r="H953" s="214"/>
      <c r="I953" s="102"/>
      <c r="J953" s="214"/>
      <c r="K953" s="214"/>
      <c r="L953" s="214"/>
      <c r="M953" s="214"/>
      <c r="N953" s="214"/>
      <c r="O953" s="102"/>
      <c r="P953" s="214"/>
      <c r="Q953" s="214"/>
      <c r="R953" s="214"/>
      <c r="S953" s="102"/>
      <c r="T953" s="214"/>
      <c r="U953" s="102"/>
      <c r="V953" s="214"/>
      <c r="W953" s="106"/>
      <c r="X953" s="106"/>
      <c r="Y953" s="214"/>
      <c r="Z953" s="214"/>
      <c r="AA953" s="102"/>
      <c r="AB953" s="214"/>
      <c r="AC953" s="214"/>
      <c r="AD953" s="214"/>
      <c r="AE953" s="214"/>
      <c r="AF953" s="214"/>
      <c r="AG953" s="214"/>
      <c r="AH953" s="102"/>
      <c r="AI953" s="214"/>
      <c r="AJ953" s="214"/>
      <c r="AK953" s="214"/>
      <c r="AL953" s="214"/>
    </row>
    <row r="954" spans="1:38" ht="54">
      <c r="A954" s="212" t="s">
        <v>4</v>
      </c>
      <c r="B954" s="213" t="s">
        <v>457</v>
      </c>
      <c r="C954" s="213"/>
      <c r="D954" s="214"/>
      <c r="E954" s="214"/>
      <c r="F954" s="214"/>
      <c r="G954" s="214"/>
      <c r="H954" s="214"/>
      <c r="I954" s="213"/>
      <c r="J954" s="214"/>
      <c r="K954" s="214"/>
      <c r="L954" s="214"/>
      <c r="M954" s="214"/>
      <c r="N954" s="214"/>
      <c r="O954" s="213"/>
      <c r="P954" s="214"/>
      <c r="Q954" s="214"/>
      <c r="R954" s="214"/>
      <c r="S954" s="213"/>
      <c r="T954" s="214"/>
      <c r="U954" s="213"/>
      <c r="V954" s="214"/>
      <c r="W954" s="106"/>
      <c r="X954" s="106"/>
      <c r="Y954" s="214"/>
      <c r="Z954" s="214"/>
      <c r="AA954" s="213"/>
      <c r="AB954" s="214"/>
      <c r="AC954" s="214"/>
      <c r="AD954" s="214"/>
      <c r="AE954" s="214"/>
      <c r="AF954" s="214"/>
      <c r="AG954" s="214"/>
      <c r="AH954" s="213"/>
      <c r="AI954" s="214"/>
      <c r="AJ954" s="214"/>
      <c r="AK954" s="214"/>
      <c r="AL954" s="214"/>
    </row>
    <row r="955" spans="1:38">
      <c r="A955" s="195"/>
      <c r="B955" s="180" t="s">
        <v>126</v>
      </c>
      <c r="C955" s="180"/>
      <c r="D955" s="214"/>
      <c r="E955" s="214"/>
      <c r="F955" s="214"/>
      <c r="G955" s="214"/>
      <c r="H955" s="214"/>
      <c r="I955" s="180"/>
      <c r="J955" s="214"/>
      <c r="K955" s="214"/>
      <c r="L955" s="214"/>
      <c r="M955" s="214"/>
      <c r="N955" s="214"/>
      <c r="O955" s="180"/>
      <c r="P955" s="214"/>
      <c r="Q955" s="214"/>
      <c r="R955" s="214"/>
      <c r="S955" s="180"/>
      <c r="T955" s="214"/>
      <c r="U955" s="180"/>
      <c r="V955" s="214"/>
      <c r="W955" s="106"/>
      <c r="X955" s="106"/>
      <c r="Y955" s="214"/>
      <c r="Z955" s="214"/>
      <c r="AA955" s="180"/>
      <c r="AB955" s="214"/>
      <c r="AC955" s="214"/>
      <c r="AD955" s="214"/>
      <c r="AE955" s="214"/>
      <c r="AF955" s="214"/>
      <c r="AG955" s="214"/>
      <c r="AH955" s="180"/>
      <c r="AI955" s="214"/>
      <c r="AJ955" s="214"/>
      <c r="AK955" s="214"/>
      <c r="AL955" s="214"/>
    </row>
    <row r="956" spans="1:38">
      <c r="A956" s="195">
        <v>1</v>
      </c>
      <c r="B956" s="102" t="s">
        <v>1466</v>
      </c>
      <c r="C956" s="102" t="s">
        <v>5895</v>
      </c>
      <c r="D956" s="214">
        <v>1992</v>
      </c>
      <c r="E956" s="1177" t="s">
        <v>1147</v>
      </c>
      <c r="F956" s="214" t="s">
        <v>1</v>
      </c>
      <c r="G956" s="214" t="s">
        <v>1</v>
      </c>
      <c r="H956" s="214">
        <v>1.25</v>
      </c>
      <c r="I956" s="102">
        <v>1</v>
      </c>
      <c r="J956" s="195">
        <v>104000</v>
      </c>
      <c r="K956" s="195">
        <v>8000</v>
      </c>
      <c r="L956" s="195"/>
      <c r="M956" s="214">
        <f>+J956+K956+L956</f>
        <v>112000</v>
      </c>
      <c r="N956" s="214">
        <v>1.25</v>
      </c>
      <c r="O956" s="102">
        <v>1</v>
      </c>
      <c r="P956" s="195">
        <v>104000</v>
      </c>
      <c r="Q956" s="195">
        <v>8000</v>
      </c>
      <c r="R956" s="195"/>
      <c r="S956" s="214">
        <f>P956+Q956+R956</f>
        <v>112000</v>
      </c>
      <c r="T956" s="214">
        <f t="shared" ref="T956:W972" si="230">I956-O956</f>
        <v>0</v>
      </c>
      <c r="U956" s="214">
        <f t="shared" si="230"/>
        <v>0</v>
      </c>
      <c r="V956" s="214">
        <f t="shared" si="230"/>
        <v>0</v>
      </c>
      <c r="W956" s="214">
        <f t="shared" si="230"/>
        <v>0</v>
      </c>
      <c r="X956" s="214">
        <f t="shared" ref="X956:X983" si="231">U956+V956+W956</f>
        <v>0</v>
      </c>
      <c r="Y956" s="214" t="s">
        <v>1</v>
      </c>
      <c r="Z956" s="214">
        <v>1.25</v>
      </c>
      <c r="AA956" s="102">
        <v>1</v>
      </c>
      <c r="AB956" s="195">
        <v>104000</v>
      </c>
      <c r="AC956" s="195">
        <v>8000</v>
      </c>
      <c r="AD956" s="195"/>
      <c r="AE956" s="214">
        <f t="shared" ref="AE956:AE983" si="232">AB956+AC956+AD956</f>
        <v>112000</v>
      </c>
      <c r="AF956" s="214" t="s">
        <v>1</v>
      </c>
      <c r="AG956" s="214">
        <v>1.25</v>
      </c>
      <c r="AH956" s="102">
        <v>1</v>
      </c>
      <c r="AI956" s="195">
        <v>104000</v>
      </c>
      <c r="AJ956" s="195">
        <v>8000</v>
      </c>
      <c r="AK956" s="195"/>
      <c r="AL956" s="214">
        <f t="shared" ref="AL956:AL983" si="233">AI956+AJ956+AK956</f>
        <v>112000</v>
      </c>
    </row>
    <row r="957" spans="1:38">
      <c r="A957" s="195">
        <v>2</v>
      </c>
      <c r="B957" s="102" t="s">
        <v>800</v>
      </c>
      <c r="C957" s="102"/>
      <c r="D957" s="214"/>
      <c r="E957" s="1176" t="s">
        <v>1149</v>
      </c>
      <c r="F957" s="214" t="s">
        <v>1</v>
      </c>
      <c r="G957" s="214" t="s">
        <v>1</v>
      </c>
      <c r="H957" s="214">
        <v>1.6</v>
      </c>
      <c r="I957" s="102">
        <v>1</v>
      </c>
      <c r="J957" s="195">
        <v>133120</v>
      </c>
      <c r="K957" s="195">
        <v>8000</v>
      </c>
      <c r="L957" s="195"/>
      <c r="M957" s="214">
        <f t="shared" ref="M957:M983" si="234">+J957+K957+L957</f>
        <v>141120</v>
      </c>
      <c r="N957" s="214">
        <v>1.6</v>
      </c>
      <c r="O957" s="102">
        <v>1</v>
      </c>
      <c r="P957" s="195">
        <v>133120</v>
      </c>
      <c r="Q957" s="195">
        <v>8000</v>
      </c>
      <c r="R957" s="195"/>
      <c r="S957" s="214">
        <f t="shared" ref="S957:S983" si="235">P957+Q957+R957</f>
        <v>141120</v>
      </c>
      <c r="T957" s="214">
        <f t="shared" si="230"/>
        <v>0</v>
      </c>
      <c r="U957" s="214">
        <f t="shared" si="230"/>
        <v>0</v>
      </c>
      <c r="V957" s="214">
        <f t="shared" si="230"/>
        <v>0</v>
      </c>
      <c r="W957" s="214">
        <f t="shared" si="230"/>
        <v>0</v>
      </c>
      <c r="X957" s="214">
        <f t="shared" si="231"/>
        <v>0</v>
      </c>
      <c r="Y957" s="214" t="s">
        <v>1</v>
      </c>
      <c r="Z957" s="214">
        <v>1.6</v>
      </c>
      <c r="AA957" s="102">
        <v>1</v>
      </c>
      <c r="AB957" s="195">
        <v>133120</v>
      </c>
      <c r="AC957" s="195">
        <v>8000</v>
      </c>
      <c r="AD957" s="195"/>
      <c r="AE957" s="214">
        <f t="shared" si="232"/>
        <v>141120</v>
      </c>
      <c r="AF957" s="214" t="s">
        <v>1</v>
      </c>
      <c r="AG957" s="214">
        <v>1.6</v>
      </c>
      <c r="AH957" s="102">
        <v>1</v>
      </c>
      <c r="AI957" s="195">
        <v>133120</v>
      </c>
      <c r="AJ957" s="195">
        <v>8000</v>
      </c>
      <c r="AK957" s="195"/>
      <c r="AL957" s="214">
        <f t="shared" si="233"/>
        <v>141120</v>
      </c>
    </row>
    <row r="958" spans="1:38">
      <c r="A958" s="195">
        <v>3</v>
      </c>
      <c r="B958" s="102" t="s">
        <v>1467</v>
      </c>
      <c r="C958" s="102" t="s">
        <v>5895</v>
      </c>
      <c r="D958" s="214">
        <v>1972</v>
      </c>
      <c r="E958" s="1176" t="s">
        <v>1144</v>
      </c>
      <c r="F958" s="214" t="s">
        <v>1</v>
      </c>
      <c r="G958" s="214" t="s">
        <v>1</v>
      </c>
      <c r="H958" s="214">
        <v>1.5</v>
      </c>
      <c r="I958" s="102">
        <v>1</v>
      </c>
      <c r="J958" s="195">
        <v>124800</v>
      </c>
      <c r="K958" s="195">
        <v>8000</v>
      </c>
      <c r="L958" s="195"/>
      <c r="M958" s="214">
        <f t="shared" si="234"/>
        <v>132800</v>
      </c>
      <c r="N958" s="214">
        <v>1.5</v>
      </c>
      <c r="O958" s="102">
        <v>1</v>
      </c>
      <c r="P958" s="195">
        <v>124800</v>
      </c>
      <c r="Q958" s="195">
        <v>8000</v>
      </c>
      <c r="R958" s="195"/>
      <c r="S958" s="214">
        <f t="shared" si="235"/>
        <v>132800</v>
      </c>
      <c r="T958" s="214">
        <f t="shared" si="230"/>
        <v>0</v>
      </c>
      <c r="U958" s="214">
        <f t="shared" si="230"/>
        <v>0</v>
      </c>
      <c r="V958" s="214">
        <f t="shared" si="230"/>
        <v>0</v>
      </c>
      <c r="W958" s="214">
        <f t="shared" si="230"/>
        <v>0</v>
      </c>
      <c r="X958" s="214">
        <f t="shared" si="231"/>
        <v>0</v>
      </c>
      <c r="Y958" s="214" t="s">
        <v>1</v>
      </c>
      <c r="Z958" s="214">
        <v>1.5</v>
      </c>
      <c r="AA958" s="102">
        <v>1</v>
      </c>
      <c r="AB958" s="195">
        <v>124800</v>
      </c>
      <c r="AC958" s="195">
        <v>8000</v>
      </c>
      <c r="AD958" s="195"/>
      <c r="AE958" s="214">
        <f t="shared" si="232"/>
        <v>132800</v>
      </c>
      <c r="AF958" s="214" t="s">
        <v>1</v>
      </c>
      <c r="AG958" s="214">
        <v>1.5</v>
      </c>
      <c r="AH958" s="102">
        <v>1</v>
      </c>
      <c r="AI958" s="195">
        <v>124800</v>
      </c>
      <c r="AJ958" s="195">
        <v>8000</v>
      </c>
      <c r="AK958" s="195"/>
      <c r="AL958" s="214">
        <f t="shared" si="233"/>
        <v>132800</v>
      </c>
    </row>
    <row r="959" spans="1:38">
      <c r="A959" s="195">
        <v>4</v>
      </c>
      <c r="B959" s="102" t="s">
        <v>4788</v>
      </c>
      <c r="C959" s="102" t="s">
        <v>5895</v>
      </c>
      <c r="D959" s="214">
        <v>1991</v>
      </c>
      <c r="E959" s="1176" t="s">
        <v>1150</v>
      </c>
      <c r="F959" s="214" t="s">
        <v>1</v>
      </c>
      <c r="G959" s="214" t="s">
        <v>1</v>
      </c>
      <c r="H959" s="214">
        <v>1.5</v>
      </c>
      <c r="I959" s="102">
        <v>1</v>
      </c>
      <c r="J959" s="195">
        <v>124800</v>
      </c>
      <c r="K959" s="195">
        <v>8000</v>
      </c>
      <c r="L959" s="195"/>
      <c r="M959" s="214">
        <f t="shared" si="234"/>
        <v>132800</v>
      </c>
      <c r="N959" s="214">
        <v>1.5</v>
      </c>
      <c r="O959" s="102">
        <v>1</v>
      </c>
      <c r="P959" s="195">
        <v>124800</v>
      </c>
      <c r="Q959" s="195">
        <v>8000</v>
      </c>
      <c r="R959" s="195"/>
      <c r="S959" s="214">
        <f t="shared" si="235"/>
        <v>132800</v>
      </c>
      <c r="T959" s="214">
        <f t="shared" si="230"/>
        <v>0</v>
      </c>
      <c r="U959" s="214">
        <f t="shared" si="230"/>
        <v>0</v>
      </c>
      <c r="V959" s="214">
        <f t="shared" si="230"/>
        <v>0</v>
      </c>
      <c r="W959" s="214">
        <f t="shared" si="230"/>
        <v>0</v>
      </c>
      <c r="X959" s="214">
        <f t="shared" si="231"/>
        <v>0</v>
      </c>
      <c r="Y959" s="214" t="s">
        <v>1</v>
      </c>
      <c r="Z959" s="214">
        <v>1.5</v>
      </c>
      <c r="AA959" s="102">
        <v>1</v>
      </c>
      <c r="AB959" s="195">
        <v>124800</v>
      </c>
      <c r="AC959" s="195">
        <v>8000</v>
      </c>
      <c r="AD959" s="195"/>
      <c r="AE959" s="214">
        <f t="shared" si="232"/>
        <v>132800</v>
      </c>
      <c r="AF959" s="214" t="s">
        <v>1</v>
      </c>
      <c r="AG959" s="214">
        <v>1.5</v>
      </c>
      <c r="AH959" s="102">
        <v>1</v>
      </c>
      <c r="AI959" s="195">
        <v>124800</v>
      </c>
      <c r="AJ959" s="195">
        <v>8000</v>
      </c>
      <c r="AK959" s="195"/>
      <c r="AL959" s="214">
        <f t="shared" si="233"/>
        <v>132800</v>
      </c>
    </row>
    <row r="960" spans="1:38">
      <c r="A960" s="195">
        <v>5</v>
      </c>
      <c r="B960" s="102" t="s">
        <v>1468</v>
      </c>
      <c r="C960" s="102" t="s">
        <v>5895</v>
      </c>
      <c r="D960" s="214">
        <v>1962</v>
      </c>
      <c r="E960" s="1176" t="s">
        <v>1150</v>
      </c>
      <c r="F960" s="214" t="s">
        <v>1</v>
      </c>
      <c r="G960" s="214" t="s">
        <v>1</v>
      </c>
      <c r="H960" s="214">
        <v>1.5</v>
      </c>
      <c r="I960" s="102">
        <v>1</v>
      </c>
      <c r="J960" s="195">
        <v>124800</v>
      </c>
      <c r="K960" s="195">
        <v>8000</v>
      </c>
      <c r="L960" s="195"/>
      <c r="M960" s="214">
        <f t="shared" si="234"/>
        <v>132800</v>
      </c>
      <c r="N960" s="214">
        <v>1.5</v>
      </c>
      <c r="O960" s="102">
        <v>1</v>
      </c>
      <c r="P960" s="195">
        <v>124800</v>
      </c>
      <c r="Q960" s="195">
        <v>8000</v>
      </c>
      <c r="R960" s="195"/>
      <c r="S960" s="214">
        <f t="shared" si="235"/>
        <v>132800</v>
      </c>
      <c r="T960" s="214">
        <f t="shared" si="230"/>
        <v>0</v>
      </c>
      <c r="U960" s="214">
        <f t="shared" si="230"/>
        <v>0</v>
      </c>
      <c r="V960" s="214">
        <f t="shared" si="230"/>
        <v>0</v>
      </c>
      <c r="W960" s="214">
        <f t="shared" si="230"/>
        <v>0</v>
      </c>
      <c r="X960" s="214">
        <f t="shared" si="231"/>
        <v>0</v>
      </c>
      <c r="Y960" s="214" t="s">
        <v>1</v>
      </c>
      <c r="Z960" s="214">
        <v>1.5</v>
      </c>
      <c r="AA960" s="102">
        <v>1</v>
      </c>
      <c r="AB960" s="195">
        <v>124800</v>
      </c>
      <c r="AC960" s="195">
        <v>8000</v>
      </c>
      <c r="AD960" s="195"/>
      <c r="AE960" s="214">
        <f t="shared" si="232"/>
        <v>132800</v>
      </c>
      <c r="AF960" s="214" t="s">
        <v>1</v>
      </c>
      <c r="AG960" s="214">
        <v>1.5</v>
      </c>
      <c r="AH960" s="102">
        <v>1</v>
      </c>
      <c r="AI960" s="195">
        <v>124800</v>
      </c>
      <c r="AJ960" s="195">
        <v>8000</v>
      </c>
      <c r="AK960" s="195"/>
      <c r="AL960" s="214">
        <f t="shared" si="233"/>
        <v>132800</v>
      </c>
    </row>
    <row r="961" spans="1:38">
      <c r="A961" s="195">
        <v>6</v>
      </c>
      <c r="B961" s="102" t="s">
        <v>2017</v>
      </c>
      <c r="C961" s="102" t="s">
        <v>5895</v>
      </c>
      <c r="D961" s="214">
        <v>1987</v>
      </c>
      <c r="E961" s="1176" t="s">
        <v>1150</v>
      </c>
      <c r="F961" s="214" t="s">
        <v>1</v>
      </c>
      <c r="G961" s="214" t="s">
        <v>1</v>
      </c>
      <c r="H961" s="214">
        <v>1.5</v>
      </c>
      <c r="I961" s="102">
        <v>1</v>
      </c>
      <c r="J961" s="195">
        <v>124800</v>
      </c>
      <c r="K961" s="195">
        <v>8000</v>
      </c>
      <c r="L961" s="195"/>
      <c r="M961" s="214">
        <f t="shared" si="234"/>
        <v>132800</v>
      </c>
      <c r="N961" s="214">
        <v>1.5</v>
      </c>
      <c r="O961" s="102">
        <v>1</v>
      </c>
      <c r="P961" s="195">
        <v>124800</v>
      </c>
      <c r="Q961" s="195">
        <v>8000</v>
      </c>
      <c r="R961" s="195"/>
      <c r="S961" s="214">
        <f t="shared" si="235"/>
        <v>132800</v>
      </c>
      <c r="T961" s="214">
        <f t="shared" si="230"/>
        <v>0</v>
      </c>
      <c r="U961" s="214">
        <f t="shared" si="230"/>
        <v>0</v>
      </c>
      <c r="V961" s="214">
        <f t="shared" si="230"/>
        <v>0</v>
      </c>
      <c r="W961" s="214">
        <f t="shared" si="230"/>
        <v>0</v>
      </c>
      <c r="X961" s="214">
        <f t="shared" si="231"/>
        <v>0</v>
      </c>
      <c r="Y961" s="214" t="s">
        <v>1</v>
      </c>
      <c r="Z961" s="214">
        <v>1.5</v>
      </c>
      <c r="AA961" s="102">
        <v>1</v>
      </c>
      <c r="AB961" s="195">
        <v>124800</v>
      </c>
      <c r="AC961" s="195">
        <v>8000</v>
      </c>
      <c r="AD961" s="195"/>
      <c r="AE961" s="214">
        <f t="shared" si="232"/>
        <v>132800</v>
      </c>
      <c r="AF961" s="214" t="s">
        <v>1</v>
      </c>
      <c r="AG961" s="214">
        <v>1.5</v>
      </c>
      <c r="AH961" s="102">
        <v>1</v>
      </c>
      <c r="AI961" s="195">
        <v>124800</v>
      </c>
      <c r="AJ961" s="195">
        <v>8000</v>
      </c>
      <c r="AK961" s="195"/>
      <c r="AL961" s="214">
        <f t="shared" si="233"/>
        <v>132800</v>
      </c>
    </row>
    <row r="962" spans="1:38">
      <c r="A962" s="195">
        <v>7</v>
      </c>
      <c r="B962" s="102" t="s">
        <v>1469</v>
      </c>
      <c r="C962" s="102" t="s">
        <v>5895</v>
      </c>
      <c r="D962" s="214">
        <v>1970</v>
      </c>
      <c r="E962" s="1176" t="s">
        <v>1150</v>
      </c>
      <c r="F962" s="214" t="s">
        <v>1</v>
      </c>
      <c r="G962" s="214" t="s">
        <v>1</v>
      </c>
      <c r="H962" s="214">
        <v>1.5</v>
      </c>
      <c r="I962" s="102">
        <v>1</v>
      </c>
      <c r="J962" s="195">
        <v>124800</v>
      </c>
      <c r="K962" s="195">
        <v>8000</v>
      </c>
      <c r="L962" s="195"/>
      <c r="M962" s="214">
        <f t="shared" si="234"/>
        <v>132800</v>
      </c>
      <c r="N962" s="214">
        <v>1.5</v>
      </c>
      <c r="O962" s="102">
        <v>1</v>
      </c>
      <c r="P962" s="195">
        <v>124800</v>
      </c>
      <c r="Q962" s="195">
        <v>8000</v>
      </c>
      <c r="R962" s="195"/>
      <c r="S962" s="214">
        <f t="shared" si="235"/>
        <v>132800</v>
      </c>
      <c r="T962" s="214">
        <f t="shared" si="230"/>
        <v>0</v>
      </c>
      <c r="U962" s="214">
        <f t="shared" si="230"/>
        <v>0</v>
      </c>
      <c r="V962" s="214">
        <f t="shared" si="230"/>
        <v>0</v>
      </c>
      <c r="W962" s="214">
        <f t="shared" si="230"/>
        <v>0</v>
      </c>
      <c r="X962" s="214">
        <f t="shared" si="231"/>
        <v>0</v>
      </c>
      <c r="Y962" s="214" t="s">
        <v>1</v>
      </c>
      <c r="Z962" s="214">
        <v>1.5</v>
      </c>
      <c r="AA962" s="102">
        <v>1</v>
      </c>
      <c r="AB962" s="195">
        <v>124800</v>
      </c>
      <c r="AC962" s="195">
        <v>8000</v>
      </c>
      <c r="AD962" s="195"/>
      <c r="AE962" s="214">
        <f t="shared" si="232"/>
        <v>132800</v>
      </c>
      <c r="AF962" s="214" t="s">
        <v>1</v>
      </c>
      <c r="AG962" s="214">
        <v>1.5</v>
      </c>
      <c r="AH962" s="102">
        <v>1</v>
      </c>
      <c r="AI962" s="195">
        <v>124800</v>
      </c>
      <c r="AJ962" s="195">
        <v>8000</v>
      </c>
      <c r="AK962" s="195"/>
      <c r="AL962" s="214">
        <f t="shared" si="233"/>
        <v>132800</v>
      </c>
    </row>
    <row r="963" spans="1:38">
      <c r="A963" s="195">
        <v>8</v>
      </c>
      <c r="B963" s="102" t="s">
        <v>7689</v>
      </c>
      <c r="C963" s="102" t="s">
        <v>5895</v>
      </c>
      <c r="D963" s="214">
        <v>1981</v>
      </c>
      <c r="E963" s="1176" t="s">
        <v>1150</v>
      </c>
      <c r="F963" s="214" t="s">
        <v>1</v>
      </c>
      <c r="G963" s="214" t="s">
        <v>1</v>
      </c>
      <c r="H963" s="214">
        <v>1.5</v>
      </c>
      <c r="I963" s="102">
        <v>1</v>
      </c>
      <c r="J963" s="195">
        <v>124800</v>
      </c>
      <c r="K963" s="195">
        <v>8000</v>
      </c>
      <c r="L963" s="195"/>
      <c r="M963" s="214">
        <f t="shared" si="234"/>
        <v>132800</v>
      </c>
      <c r="N963" s="214">
        <v>1.5</v>
      </c>
      <c r="O963" s="102">
        <v>1</v>
      </c>
      <c r="P963" s="195">
        <v>124800</v>
      </c>
      <c r="Q963" s="195">
        <v>8000</v>
      </c>
      <c r="R963" s="195"/>
      <c r="S963" s="214">
        <f t="shared" si="235"/>
        <v>132800</v>
      </c>
      <c r="T963" s="214">
        <f t="shared" si="230"/>
        <v>0</v>
      </c>
      <c r="U963" s="214">
        <f t="shared" si="230"/>
        <v>0</v>
      </c>
      <c r="V963" s="214">
        <f t="shared" si="230"/>
        <v>0</v>
      </c>
      <c r="W963" s="214">
        <f t="shared" si="230"/>
        <v>0</v>
      </c>
      <c r="X963" s="214">
        <f t="shared" si="231"/>
        <v>0</v>
      </c>
      <c r="Y963" s="214" t="s">
        <v>1</v>
      </c>
      <c r="Z963" s="214">
        <v>1.5</v>
      </c>
      <c r="AA963" s="102">
        <v>1</v>
      </c>
      <c r="AB963" s="195">
        <v>124800</v>
      </c>
      <c r="AC963" s="195">
        <v>8000</v>
      </c>
      <c r="AD963" s="195"/>
      <c r="AE963" s="214">
        <f t="shared" si="232"/>
        <v>132800</v>
      </c>
      <c r="AF963" s="214" t="s">
        <v>1</v>
      </c>
      <c r="AG963" s="214">
        <v>1.5</v>
      </c>
      <c r="AH963" s="102">
        <v>1</v>
      </c>
      <c r="AI963" s="195">
        <v>124800</v>
      </c>
      <c r="AJ963" s="195">
        <v>8000</v>
      </c>
      <c r="AK963" s="195"/>
      <c r="AL963" s="214">
        <f t="shared" si="233"/>
        <v>132800</v>
      </c>
    </row>
    <row r="964" spans="1:38">
      <c r="A964" s="195">
        <v>9</v>
      </c>
      <c r="B964" s="102" t="s">
        <v>2018</v>
      </c>
      <c r="C964" s="102" t="s">
        <v>5894</v>
      </c>
      <c r="D964" s="214">
        <v>1946</v>
      </c>
      <c r="E964" s="1176" t="s">
        <v>1200</v>
      </c>
      <c r="F964" s="214" t="s">
        <v>1</v>
      </c>
      <c r="G964" s="214" t="s">
        <v>1</v>
      </c>
      <c r="H964" s="214">
        <v>1</v>
      </c>
      <c r="I964" s="102">
        <v>1</v>
      </c>
      <c r="J964" s="195">
        <v>95625</v>
      </c>
      <c r="K964" s="195">
        <v>8000</v>
      </c>
      <c r="L964" s="195"/>
      <c r="M964" s="214">
        <f t="shared" si="234"/>
        <v>103625</v>
      </c>
      <c r="N964" s="214">
        <v>1</v>
      </c>
      <c r="O964" s="102">
        <v>1</v>
      </c>
      <c r="P964" s="195">
        <v>95625</v>
      </c>
      <c r="Q964" s="195">
        <v>8000</v>
      </c>
      <c r="R964" s="195"/>
      <c r="S964" s="214">
        <f t="shared" si="235"/>
        <v>103625</v>
      </c>
      <c r="T964" s="214">
        <f t="shared" si="230"/>
        <v>0</v>
      </c>
      <c r="U964" s="214">
        <f t="shared" si="230"/>
        <v>0</v>
      </c>
      <c r="V964" s="214">
        <f t="shared" si="230"/>
        <v>0</v>
      </c>
      <c r="W964" s="214">
        <f t="shared" si="230"/>
        <v>0</v>
      </c>
      <c r="X964" s="214">
        <f t="shared" si="231"/>
        <v>0</v>
      </c>
      <c r="Y964" s="214" t="s">
        <v>1</v>
      </c>
      <c r="Z964" s="214">
        <v>1</v>
      </c>
      <c r="AA964" s="102">
        <v>1</v>
      </c>
      <c r="AB964" s="195">
        <v>95625</v>
      </c>
      <c r="AC964" s="195">
        <v>8000</v>
      </c>
      <c r="AD964" s="195"/>
      <c r="AE964" s="214">
        <f t="shared" si="232"/>
        <v>103625</v>
      </c>
      <c r="AF964" s="214" t="s">
        <v>1</v>
      </c>
      <c r="AG964" s="214">
        <v>1</v>
      </c>
      <c r="AH964" s="102">
        <v>1</v>
      </c>
      <c r="AI964" s="195">
        <v>95625</v>
      </c>
      <c r="AJ964" s="195">
        <v>8000</v>
      </c>
      <c r="AK964" s="195"/>
      <c r="AL964" s="214">
        <f t="shared" si="233"/>
        <v>103625</v>
      </c>
    </row>
    <row r="965" spans="1:38">
      <c r="A965" s="195">
        <v>10</v>
      </c>
      <c r="B965" s="102" t="s">
        <v>2019</v>
      </c>
      <c r="C965" s="102" t="s">
        <v>5894</v>
      </c>
      <c r="D965" s="214">
        <v>1976</v>
      </c>
      <c r="E965" s="1176" t="s">
        <v>1200</v>
      </c>
      <c r="F965" s="214" t="s">
        <v>1</v>
      </c>
      <c r="G965" s="214" t="s">
        <v>1</v>
      </c>
      <c r="H965" s="214">
        <v>1</v>
      </c>
      <c r="I965" s="102">
        <v>1</v>
      </c>
      <c r="J965" s="195">
        <v>104000</v>
      </c>
      <c r="K965" s="195">
        <v>8000</v>
      </c>
      <c r="L965" s="195"/>
      <c r="M965" s="214">
        <f t="shared" si="234"/>
        <v>112000</v>
      </c>
      <c r="N965" s="214">
        <v>1</v>
      </c>
      <c r="O965" s="102">
        <v>1</v>
      </c>
      <c r="P965" s="195">
        <v>104000</v>
      </c>
      <c r="Q965" s="195">
        <v>8000</v>
      </c>
      <c r="R965" s="195"/>
      <c r="S965" s="214">
        <f t="shared" si="235"/>
        <v>112000</v>
      </c>
      <c r="T965" s="214">
        <f t="shared" si="230"/>
        <v>0</v>
      </c>
      <c r="U965" s="214">
        <f t="shared" si="230"/>
        <v>0</v>
      </c>
      <c r="V965" s="214">
        <f t="shared" si="230"/>
        <v>0</v>
      </c>
      <c r="W965" s="214">
        <f t="shared" si="230"/>
        <v>0</v>
      </c>
      <c r="X965" s="214">
        <f t="shared" si="231"/>
        <v>0</v>
      </c>
      <c r="Y965" s="214" t="s">
        <v>1</v>
      </c>
      <c r="Z965" s="214">
        <v>1</v>
      </c>
      <c r="AA965" s="102">
        <v>1</v>
      </c>
      <c r="AB965" s="195">
        <v>104000</v>
      </c>
      <c r="AC965" s="195">
        <v>8000</v>
      </c>
      <c r="AD965" s="195"/>
      <c r="AE965" s="214">
        <f t="shared" si="232"/>
        <v>112000</v>
      </c>
      <c r="AF965" s="214" t="s">
        <v>1</v>
      </c>
      <c r="AG965" s="214">
        <v>1</v>
      </c>
      <c r="AH965" s="102">
        <v>1</v>
      </c>
      <c r="AI965" s="195">
        <v>104000</v>
      </c>
      <c r="AJ965" s="195">
        <v>8000</v>
      </c>
      <c r="AK965" s="195"/>
      <c r="AL965" s="214">
        <f t="shared" si="233"/>
        <v>112000</v>
      </c>
    </row>
    <row r="966" spans="1:38">
      <c r="A966" s="195">
        <v>11</v>
      </c>
      <c r="B966" s="102" t="s">
        <v>7690</v>
      </c>
      <c r="C966" s="102" t="s">
        <v>5895</v>
      </c>
      <c r="D966" s="214">
        <v>1981</v>
      </c>
      <c r="E966" s="1176" t="s">
        <v>1200</v>
      </c>
      <c r="F966" s="214" t="s">
        <v>1</v>
      </c>
      <c r="G966" s="214" t="s">
        <v>1</v>
      </c>
      <c r="H966" s="214">
        <v>1</v>
      </c>
      <c r="I966" s="102">
        <v>1</v>
      </c>
      <c r="J966" s="195">
        <v>104000</v>
      </c>
      <c r="K966" s="195">
        <v>8000</v>
      </c>
      <c r="L966" s="195"/>
      <c r="M966" s="214">
        <f t="shared" si="234"/>
        <v>112000</v>
      </c>
      <c r="N966" s="214">
        <v>1</v>
      </c>
      <c r="O966" s="102">
        <v>1</v>
      </c>
      <c r="P966" s="195">
        <v>104000</v>
      </c>
      <c r="Q966" s="195">
        <v>8000</v>
      </c>
      <c r="R966" s="195"/>
      <c r="S966" s="214">
        <f t="shared" si="235"/>
        <v>112000</v>
      </c>
      <c r="T966" s="214">
        <f t="shared" si="230"/>
        <v>0</v>
      </c>
      <c r="U966" s="214">
        <f t="shared" si="230"/>
        <v>0</v>
      </c>
      <c r="V966" s="214">
        <f t="shared" si="230"/>
        <v>0</v>
      </c>
      <c r="W966" s="214">
        <f t="shared" si="230"/>
        <v>0</v>
      </c>
      <c r="X966" s="214">
        <f t="shared" si="231"/>
        <v>0</v>
      </c>
      <c r="Y966" s="214" t="s">
        <v>1</v>
      </c>
      <c r="Z966" s="214">
        <v>1</v>
      </c>
      <c r="AA966" s="102">
        <v>1</v>
      </c>
      <c r="AB966" s="195">
        <v>104000</v>
      </c>
      <c r="AC966" s="195">
        <v>8000</v>
      </c>
      <c r="AD966" s="195"/>
      <c r="AE966" s="214">
        <f t="shared" si="232"/>
        <v>112000</v>
      </c>
      <c r="AF966" s="214" t="s">
        <v>1</v>
      </c>
      <c r="AG966" s="214">
        <v>1</v>
      </c>
      <c r="AH966" s="102">
        <v>1</v>
      </c>
      <c r="AI966" s="195">
        <v>104000</v>
      </c>
      <c r="AJ966" s="195">
        <v>8000</v>
      </c>
      <c r="AK966" s="195"/>
      <c r="AL966" s="214">
        <f t="shared" si="233"/>
        <v>112000</v>
      </c>
    </row>
    <row r="967" spans="1:38">
      <c r="A967" s="195">
        <v>12</v>
      </c>
      <c r="B967" s="102" t="s">
        <v>1470</v>
      </c>
      <c r="C967" s="102" t="s">
        <v>5894</v>
      </c>
      <c r="D967" s="214">
        <v>1973</v>
      </c>
      <c r="E967" s="1176" t="s">
        <v>1200</v>
      </c>
      <c r="F967" s="214" t="s">
        <v>1</v>
      </c>
      <c r="G967" s="214" t="s">
        <v>1</v>
      </c>
      <c r="H967" s="214">
        <v>1</v>
      </c>
      <c r="I967" s="102">
        <v>1</v>
      </c>
      <c r="J967" s="195">
        <v>95625</v>
      </c>
      <c r="K967" s="195">
        <v>8000</v>
      </c>
      <c r="L967" s="195"/>
      <c r="M967" s="214">
        <f t="shared" si="234"/>
        <v>103625</v>
      </c>
      <c r="N967" s="214">
        <v>1</v>
      </c>
      <c r="O967" s="102">
        <v>1</v>
      </c>
      <c r="P967" s="195">
        <v>95625</v>
      </c>
      <c r="Q967" s="195">
        <v>8000</v>
      </c>
      <c r="R967" s="195"/>
      <c r="S967" s="214">
        <f t="shared" si="235"/>
        <v>103625</v>
      </c>
      <c r="T967" s="214">
        <f t="shared" si="230"/>
        <v>0</v>
      </c>
      <c r="U967" s="214">
        <f t="shared" si="230"/>
        <v>0</v>
      </c>
      <c r="V967" s="214">
        <f t="shared" si="230"/>
        <v>0</v>
      </c>
      <c r="W967" s="214">
        <f t="shared" si="230"/>
        <v>0</v>
      </c>
      <c r="X967" s="214">
        <f t="shared" si="231"/>
        <v>0</v>
      </c>
      <c r="Y967" s="214" t="s">
        <v>1</v>
      </c>
      <c r="Z967" s="214">
        <v>1</v>
      </c>
      <c r="AA967" s="102">
        <v>1</v>
      </c>
      <c r="AB967" s="195">
        <v>95625</v>
      </c>
      <c r="AC967" s="195">
        <v>8000</v>
      </c>
      <c r="AD967" s="195"/>
      <c r="AE967" s="214">
        <f t="shared" si="232"/>
        <v>103625</v>
      </c>
      <c r="AF967" s="214" t="s">
        <v>1</v>
      </c>
      <c r="AG967" s="214">
        <v>1</v>
      </c>
      <c r="AH967" s="102">
        <v>1</v>
      </c>
      <c r="AI967" s="195">
        <v>95625</v>
      </c>
      <c r="AJ967" s="195">
        <v>8000</v>
      </c>
      <c r="AK967" s="195"/>
      <c r="AL967" s="214">
        <f t="shared" si="233"/>
        <v>103625</v>
      </c>
    </row>
    <row r="968" spans="1:38">
      <c r="A968" s="195">
        <v>13</v>
      </c>
      <c r="B968" s="102" t="s">
        <v>1471</v>
      </c>
      <c r="C968" s="102" t="s">
        <v>5894</v>
      </c>
      <c r="D968" s="214">
        <v>1985</v>
      </c>
      <c r="E968" s="1176" t="s">
        <v>1200</v>
      </c>
      <c r="F968" s="214" t="s">
        <v>1</v>
      </c>
      <c r="G968" s="214" t="s">
        <v>1</v>
      </c>
      <c r="H968" s="214">
        <v>1</v>
      </c>
      <c r="I968" s="102">
        <v>1</v>
      </c>
      <c r="J968" s="195">
        <v>104000</v>
      </c>
      <c r="K968" s="195">
        <v>8000</v>
      </c>
      <c r="L968" s="195"/>
      <c r="M968" s="214">
        <f t="shared" si="234"/>
        <v>112000</v>
      </c>
      <c r="N968" s="214">
        <v>1</v>
      </c>
      <c r="O968" s="102">
        <v>1</v>
      </c>
      <c r="P968" s="195">
        <v>104000</v>
      </c>
      <c r="Q968" s="195">
        <v>8000</v>
      </c>
      <c r="R968" s="195"/>
      <c r="S968" s="214">
        <f t="shared" si="235"/>
        <v>112000</v>
      </c>
      <c r="T968" s="214">
        <f t="shared" si="230"/>
        <v>0</v>
      </c>
      <c r="U968" s="214">
        <f t="shared" si="230"/>
        <v>0</v>
      </c>
      <c r="V968" s="214">
        <f t="shared" si="230"/>
        <v>0</v>
      </c>
      <c r="W968" s="214">
        <f t="shared" si="230"/>
        <v>0</v>
      </c>
      <c r="X968" s="214">
        <f t="shared" si="231"/>
        <v>0</v>
      </c>
      <c r="Y968" s="214" t="s">
        <v>1</v>
      </c>
      <c r="Z968" s="214">
        <v>1</v>
      </c>
      <c r="AA968" s="102">
        <v>1</v>
      </c>
      <c r="AB968" s="195">
        <v>104000</v>
      </c>
      <c r="AC968" s="195">
        <v>8000</v>
      </c>
      <c r="AD968" s="195"/>
      <c r="AE968" s="214">
        <f t="shared" si="232"/>
        <v>112000</v>
      </c>
      <c r="AF968" s="214" t="s">
        <v>1</v>
      </c>
      <c r="AG968" s="214">
        <v>1</v>
      </c>
      <c r="AH968" s="102">
        <v>1</v>
      </c>
      <c r="AI968" s="195">
        <v>104000</v>
      </c>
      <c r="AJ968" s="195">
        <v>8000</v>
      </c>
      <c r="AK968" s="195"/>
      <c r="AL968" s="214">
        <f t="shared" si="233"/>
        <v>112000</v>
      </c>
    </row>
    <row r="969" spans="1:38">
      <c r="A969" s="195">
        <v>14</v>
      </c>
      <c r="B969" s="102" t="s">
        <v>1472</v>
      </c>
      <c r="C969" s="102" t="s">
        <v>5895</v>
      </c>
      <c r="D969" s="214">
        <v>2001</v>
      </c>
      <c r="E969" s="1176" t="s">
        <v>1153</v>
      </c>
      <c r="F969" s="214" t="s">
        <v>1</v>
      </c>
      <c r="G969" s="214" t="s">
        <v>1</v>
      </c>
      <c r="H969" s="214">
        <v>1.4</v>
      </c>
      <c r="I969" s="102">
        <v>1</v>
      </c>
      <c r="J969" s="195">
        <v>116479.99999999999</v>
      </c>
      <c r="K969" s="195">
        <v>8000</v>
      </c>
      <c r="L969" s="195"/>
      <c r="M969" s="214">
        <f t="shared" si="234"/>
        <v>124479.99999999999</v>
      </c>
      <c r="N969" s="214">
        <v>1.4</v>
      </c>
      <c r="O969" s="102">
        <v>1</v>
      </c>
      <c r="P969" s="195">
        <v>116479.99999999999</v>
      </c>
      <c r="Q969" s="195">
        <v>8000</v>
      </c>
      <c r="R969" s="195"/>
      <c r="S969" s="214">
        <f t="shared" si="235"/>
        <v>124479.99999999999</v>
      </c>
      <c r="T969" s="214">
        <f t="shared" si="230"/>
        <v>0</v>
      </c>
      <c r="U969" s="214">
        <f t="shared" si="230"/>
        <v>0</v>
      </c>
      <c r="V969" s="214">
        <f t="shared" si="230"/>
        <v>0</v>
      </c>
      <c r="W969" s="214">
        <f t="shared" si="230"/>
        <v>0</v>
      </c>
      <c r="X969" s="214">
        <f t="shared" si="231"/>
        <v>0</v>
      </c>
      <c r="Y969" s="214" t="s">
        <v>1</v>
      </c>
      <c r="Z969" s="214">
        <v>1.4</v>
      </c>
      <c r="AA969" s="102">
        <v>1</v>
      </c>
      <c r="AB969" s="195">
        <v>116479.99999999999</v>
      </c>
      <c r="AC969" s="195">
        <v>8000</v>
      </c>
      <c r="AD969" s="195"/>
      <c r="AE969" s="214">
        <f t="shared" si="232"/>
        <v>124479.99999999999</v>
      </c>
      <c r="AF969" s="214" t="s">
        <v>1</v>
      </c>
      <c r="AG969" s="214">
        <v>1.4</v>
      </c>
      <c r="AH969" s="102">
        <v>1</v>
      </c>
      <c r="AI969" s="195">
        <v>116479.99999999999</v>
      </c>
      <c r="AJ969" s="195">
        <v>8000</v>
      </c>
      <c r="AK969" s="195"/>
      <c r="AL969" s="214">
        <f t="shared" si="233"/>
        <v>124479.99999999999</v>
      </c>
    </row>
    <row r="970" spans="1:38" ht="36.75" customHeight="1">
      <c r="A970" s="195">
        <v>15</v>
      </c>
      <c r="B970" s="102" t="s">
        <v>1462</v>
      </c>
      <c r="C970" s="102" t="s">
        <v>5894</v>
      </c>
      <c r="D970" s="214">
        <v>1957</v>
      </c>
      <c r="E970" s="1851" t="s">
        <v>1151</v>
      </c>
      <c r="F970" s="214" t="s">
        <v>1</v>
      </c>
      <c r="G970" s="214" t="s">
        <v>1</v>
      </c>
      <c r="H970" s="214">
        <v>1</v>
      </c>
      <c r="I970" s="102">
        <v>1</v>
      </c>
      <c r="J970" s="195">
        <v>104000</v>
      </c>
      <c r="K970" s="195">
        <v>8000</v>
      </c>
      <c r="L970" s="195"/>
      <c r="M970" s="214">
        <f t="shared" si="234"/>
        <v>112000</v>
      </c>
      <c r="N970" s="214">
        <v>1</v>
      </c>
      <c r="O970" s="102">
        <v>1</v>
      </c>
      <c r="P970" s="195">
        <v>104000</v>
      </c>
      <c r="Q970" s="195">
        <v>8000</v>
      </c>
      <c r="R970" s="195"/>
      <c r="S970" s="214">
        <f t="shared" si="235"/>
        <v>112000</v>
      </c>
      <c r="T970" s="214">
        <f t="shared" si="230"/>
        <v>0</v>
      </c>
      <c r="U970" s="214">
        <f t="shared" si="230"/>
        <v>0</v>
      </c>
      <c r="V970" s="214">
        <f t="shared" si="230"/>
        <v>0</v>
      </c>
      <c r="W970" s="214">
        <f t="shared" si="230"/>
        <v>0</v>
      </c>
      <c r="X970" s="214">
        <f t="shared" si="231"/>
        <v>0</v>
      </c>
      <c r="Y970" s="214" t="s">
        <v>1</v>
      </c>
      <c r="Z970" s="214">
        <v>1</v>
      </c>
      <c r="AA970" s="102">
        <v>1</v>
      </c>
      <c r="AB970" s="195">
        <v>104000</v>
      </c>
      <c r="AC970" s="195">
        <v>8000</v>
      </c>
      <c r="AD970" s="195"/>
      <c r="AE970" s="214">
        <f t="shared" si="232"/>
        <v>112000</v>
      </c>
      <c r="AF970" s="214" t="s">
        <v>1</v>
      </c>
      <c r="AG970" s="214">
        <v>1</v>
      </c>
      <c r="AH970" s="102">
        <v>1</v>
      </c>
      <c r="AI970" s="195">
        <v>104000</v>
      </c>
      <c r="AJ970" s="195">
        <v>8000</v>
      </c>
      <c r="AK970" s="195"/>
      <c r="AL970" s="214">
        <f t="shared" si="233"/>
        <v>112000</v>
      </c>
    </row>
    <row r="971" spans="1:38">
      <c r="A971" s="195">
        <v>16</v>
      </c>
      <c r="B971" s="102" t="s">
        <v>2020</v>
      </c>
      <c r="C971" s="102" t="s">
        <v>5894</v>
      </c>
      <c r="D971" s="214">
        <v>1949</v>
      </c>
      <c r="E971" s="1176" t="s">
        <v>1156</v>
      </c>
      <c r="F971" s="214" t="s">
        <v>1</v>
      </c>
      <c r="G971" s="214" t="s">
        <v>1</v>
      </c>
      <c r="H971" s="214">
        <v>1</v>
      </c>
      <c r="I971" s="102">
        <v>1</v>
      </c>
      <c r="J971" s="195">
        <v>95625</v>
      </c>
      <c r="K971" s="195">
        <v>8000</v>
      </c>
      <c r="L971" s="195"/>
      <c r="M971" s="214">
        <f t="shared" si="234"/>
        <v>103625</v>
      </c>
      <c r="N971" s="214">
        <v>1</v>
      </c>
      <c r="O971" s="102">
        <v>1</v>
      </c>
      <c r="P971" s="195">
        <v>95625</v>
      </c>
      <c r="Q971" s="195">
        <v>8000</v>
      </c>
      <c r="R971" s="195"/>
      <c r="S971" s="214">
        <f t="shared" si="235"/>
        <v>103625</v>
      </c>
      <c r="T971" s="214">
        <f t="shared" si="230"/>
        <v>0</v>
      </c>
      <c r="U971" s="214">
        <f t="shared" si="230"/>
        <v>0</v>
      </c>
      <c r="V971" s="214">
        <f t="shared" si="230"/>
        <v>0</v>
      </c>
      <c r="W971" s="214">
        <f t="shared" si="230"/>
        <v>0</v>
      </c>
      <c r="X971" s="214">
        <f t="shared" si="231"/>
        <v>0</v>
      </c>
      <c r="Y971" s="214" t="s">
        <v>1</v>
      </c>
      <c r="Z971" s="214">
        <v>1</v>
      </c>
      <c r="AA971" s="102">
        <v>1</v>
      </c>
      <c r="AB971" s="195">
        <v>95625</v>
      </c>
      <c r="AC971" s="195">
        <v>8000</v>
      </c>
      <c r="AD971" s="195"/>
      <c r="AE971" s="214">
        <f t="shared" si="232"/>
        <v>103625</v>
      </c>
      <c r="AF971" s="214" t="s">
        <v>1</v>
      </c>
      <c r="AG971" s="214">
        <v>1</v>
      </c>
      <c r="AH971" s="102">
        <v>1</v>
      </c>
      <c r="AI971" s="195">
        <v>95625</v>
      </c>
      <c r="AJ971" s="195">
        <v>8000</v>
      </c>
      <c r="AK971" s="195"/>
      <c r="AL971" s="214">
        <f t="shared" si="233"/>
        <v>103625</v>
      </c>
    </row>
    <row r="972" spans="1:38">
      <c r="A972" s="195">
        <v>17</v>
      </c>
      <c r="B972" s="102" t="s">
        <v>1473</v>
      </c>
      <c r="C972" s="102" t="s">
        <v>5894</v>
      </c>
      <c r="D972" s="214">
        <v>1957</v>
      </c>
      <c r="E972" s="1176" t="s">
        <v>1156</v>
      </c>
      <c r="F972" s="214" t="s">
        <v>1</v>
      </c>
      <c r="G972" s="214" t="s">
        <v>1</v>
      </c>
      <c r="H972" s="214">
        <v>1</v>
      </c>
      <c r="I972" s="102">
        <v>1</v>
      </c>
      <c r="J972" s="195">
        <v>95625</v>
      </c>
      <c r="K972" s="195">
        <v>8000</v>
      </c>
      <c r="L972" s="195"/>
      <c r="M972" s="214">
        <f t="shared" si="234"/>
        <v>103625</v>
      </c>
      <c r="N972" s="214">
        <v>1</v>
      </c>
      <c r="O972" s="102">
        <v>1</v>
      </c>
      <c r="P972" s="195">
        <v>95625</v>
      </c>
      <c r="Q972" s="195">
        <v>8000</v>
      </c>
      <c r="R972" s="195"/>
      <c r="S972" s="214">
        <f t="shared" si="235"/>
        <v>103625</v>
      </c>
      <c r="T972" s="214">
        <f t="shared" si="230"/>
        <v>0</v>
      </c>
      <c r="U972" s="214">
        <f t="shared" si="230"/>
        <v>0</v>
      </c>
      <c r="V972" s="214">
        <f t="shared" si="230"/>
        <v>0</v>
      </c>
      <c r="W972" s="214">
        <f t="shared" si="230"/>
        <v>0</v>
      </c>
      <c r="X972" s="214">
        <f t="shared" si="231"/>
        <v>0</v>
      </c>
      <c r="Y972" s="214" t="s">
        <v>1</v>
      </c>
      <c r="Z972" s="214">
        <v>1</v>
      </c>
      <c r="AA972" s="102">
        <v>1</v>
      </c>
      <c r="AB972" s="195">
        <v>95625</v>
      </c>
      <c r="AC972" s="195">
        <v>8000</v>
      </c>
      <c r="AD972" s="195"/>
      <c r="AE972" s="214">
        <f t="shared" si="232"/>
        <v>103625</v>
      </c>
      <c r="AF972" s="214" t="s">
        <v>1</v>
      </c>
      <c r="AG972" s="214">
        <v>1</v>
      </c>
      <c r="AH972" s="102">
        <v>1</v>
      </c>
      <c r="AI972" s="195">
        <v>95625</v>
      </c>
      <c r="AJ972" s="195">
        <v>8000</v>
      </c>
      <c r="AK972" s="195"/>
      <c r="AL972" s="214">
        <f t="shared" si="233"/>
        <v>103625</v>
      </c>
    </row>
    <row r="973" spans="1:38">
      <c r="A973" s="195">
        <v>18</v>
      </c>
      <c r="B973" s="102" t="s">
        <v>1474</v>
      </c>
      <c r="C973" s="102" t="s">
        <v>5894</v>
      </c>
      <c r="D973" s="214">
        <v>1975</v>
      </c>
      <c r="E973" s="1176" t="s">
        <v>1156</v>
      </c>
      <c r="F973" s="214" t="s">
        <v>1</v>
      </c>
      <c r="G973" s="214" t="s">
        <v>1</v>
      </c>
      <c r="H973" s="214">
        <v>1</v>
      </c>
      <c r="I973" s="102">
        <v>1</v>
      </c>
      <c r="J973" s="195">
        <v>95625</v>
      </c>
      <c r="K973" s="195">
        <v>8000</v>
      </c>
      <c r="L973" s="195"/>
      <c r="M973" s="214">
        <f t="shared" si="234"/>
        <v>103625</v>
      </c>
      <c r="N973" s="214">
        <v>1</v>
      </c>
      <c r="O973" s="102">
        <v>1</v>
      </c>
      <c r="P973" s="195">
        <v>95625</v>
      </c>
      <c r="Q973" s="195">
        <v>8000</v>
      </c>
      <c r="R973" s="195"/>
      <c r="S973" s="214">
        <f t="shared" si="235"/>
        <v>103625</v>
      </c>
      <c r="T973" s="214">
        <f>I973-O973</f>
        <v>0</v>
      </c>
      <c r="U973" s="214">
        <f>J973-P973</f>
        <v>0</v>
      </c>
      <c r="V973" s="214">
        <f>K973-Q973</f>
        <v>0</v>
      </c>
      <c r="W973" s="214">
        <f>L973-R973</f>
        <v>0</v>
      </c>
      <c r="X973" s="214">
        <f t="shared" si="231"/>
        <v>0</v>
      </c>
      <c r="Y973" s="214" t="s">
        <v>1</v>
      </c>
      <c r="Z973" s="214">
        <v>1</v>
      </c>
      <c r="AA973" s="102">
        <v>1</v>
      </c>
      <c r="AB973" s="195">
        <v>95625</v>
      </c>
      <c r="AC973" s="195">
        <v>8000</v>
      </c>
      <c r="AD973" s="195"/>
      <c r="AE973" s="214">
        <f t="shared" si="232"/>
        <v>103625</v>
      </c>
      <c r="AF973" s="214"/>
      <c r="AG973" s="214">
        <v>1</v>
      </c>
      <c r="AH973" s="102">
        <v>1</v>
      </c>
      <c r="AI973" s="195">
        <v>95625</v>
      </c>
      <c r="AJ973" s="195">
        <v>8000</v>
      </c>
      <c r="AK973" s="195"/>
      <c r="AL973" s="214">
        <f t="shared" si="233"/>
        <v>103625</v>
      </c>
    </row>
    <row r="974" spans="1:38">
      <c r="A974" s="195">
        <v>19</v>
      </c>
      <c r="B974" s="102" t="s">
        <v>2021</v>
      </c>
      <c r="C974" s="102" t="s">
        <v>5894</v>
      </c>
      <c r="D974" s="214">
        <v>1983</v>
      </c>
      <c r="E974" s="1176" t="s">
        <v>1156</v>
      </c>
      <c r="F974" s="214" t="s">
        <v>1</v>
      </c>
      <c r="G974" s="214" t="s">
        <v>1</v>
      </c>
      <c r="H974" s="214">
        <v>1</v>
      </c>
      <c r="I974" s="102">
        <v>1</v>
      </c>
      <c r="J974" s="195">
        <v>104000</v>
      </c>
      <c r="K974" s="195">
        <v>8000</v>
      </c>
      <c r="L974" s="195"/>
      <c r="M974" s="214">
        <f t="shared" si="234"/>
        <v>112000</v>
      </c>
      <c r="N974" s="214">
        <v>1</v>
      </c>
      <c r="O974" s="102">
        <v>1</v>
      </c>
      <c r="P974" s="195">
        <v>104000</v>
      </c>
      <c r="Q974" s="195">
        <v>8000</v>
      </c>
      <c r="R974" s="195"/>
      <c r="S974" s="214">
        <f t="shared" si="235"/>
        <v>112000</v>
      </c>
      <c r="T974" s="214">
        <f t="shared" ref="T974:W983" si="236">I974-O974</f>
        <v>0</v>
      </c>
      <c r="U974" s="214">
        <f t="shared" si="236"/>
        <v>0</v>
      </c>
      <c r="V974" s="214">
        <f t="shared" si="236"/>
        <v>0</v>
      </c>
      <c r="W974" s="214">
        <f t="shared" si="236"/>
        <v>0</v>
      </c>
      <c r="X974" s="214">
        <f t="shared" si="231"/>
        <v>0</v>
      </c>
      <c r="Y974" s="214" t="s">
        <v>1</v>
      </c>
      <c r="Z974" s="214">
        <v>1</v>
      </c>
      <c r="AA974" s="102">
        <v>1</v>
      </c>
      <c r="AB974" s="195">
        <v>104000</v>
      </c>
      <c r="AC974" s="195">
        <v>8000</v>
      </c>
      <c r="AD974" s="195"/>
      <c r="AE974" s="214">
        <f t="shared" si="232"/>
        <v>112000</v>
      </c>
      <c r="AF974" s="214" t="s">
        <v>1</v>
      </c>
      <c r="AG974" s="214">
        <v>1</v>
      </c>
      <c r="AH974" s="102">
        <v>1</v>
      </c>
      <c r="AI974" s="195">
        <v>104000</v>
      </c>
      <c r="AJ974" s="195">
        <v>8000</v>
      </c>
      <c r="AK974" s="195"/>
      <c r="AL974" s="214">
        <f t="shared" si="233"/>
        <v>112000</v>
      </c>
    </row>
    <row r="975" spans="1:38">
      <c r="A975" s="195">
        <v>20</v>
      </c>
      <c r="B975" s="102" t="s">
        <v>1475</v>
      </c>
      <c r="C975" s="102" t="s">
        <v>5894</v>
      </c>
      <c r="D975" s="214">
        <v>1964</v>
      </c>
      <c r="E975" s="1176" t="s">
        <v>1156</v>
      </c>
      <c r="F975" s="214" t="s">
        <v>1</v>
      </c>
      <c r="G975" s="214" t="s">
        <v>1</v>
      </c>
      <c r="H975" s="214">
        <v>1</v>
      </c>
      <c r="I975" s="102">
        <v>1</v>
      </c>
      <c r="J975" s="195">
        <v>104000</v>
      </c>
      <c r="K975" s="195">
        <v>8000</v>
      </c>
      <c r="L975" s="195"/>
      <c r="M975" s="214">
        <f t="shared" si="234"/>
        <v>112000</v>
      </c>
      <c r="N975" s="214">
        <v>1</v>
      </c>
      <c r="O975" s="102">
        <v>1</v>
      </c>
      <c r="P975" s="195">
        <v>104000</v>
      </c>
      <c r="Q975" s="195">
        <v>8000</v>
      </c>
      <c r="R975" s="195"/>
      <c r="S975" s="214">
        <f t="shared" si="235"/>
        <v>112000</v>
      </c>
      <c r="T975" s="214">
        <f t="shared" si="236"/>
        <v>0</v>
      </c>
      <c r="U975" s="214">
        <f t="shared" si="236"/>
        <v>0</v>
      </c>
      <c r="V975" s="214">
        <f t="shared" si="236"/>
        <v>0</v>
      </c>
      <c r="W975" s="214">
        <f t="shared" si="236"/>
        <v>0</v>
      </c>
      <c r="X975" s="214">
        <f t="shared" si="231"/>
        <v>0</v>
      </c>
      <c r="Y975" s="214" t="s">
        <v>1</v>
      </c>
      <c r="Z975" s="214">
        <v>1</v>
      </c>
      <c r="AA975" s="102">
        <v>1</v>
      </c>
      <c r="AB975" s="195">
        <v>104000</v>
      </c>
      <c r="AC975" s="195">
        <v>8000</v>
      </c>
      <c r="AD975" s="195"/>
      <c r="AE975" s="214">
        <f t="shared" si="232"/>
        <v>112000</v>
      </c>
      <c r="AF975" s="214" t="s">
        <v>1</v>
      </c>
      <c r="AG975" s="214">
        <v>1</v>
      </c>
      <c r="AH975" s="102">
        <v>1</v>
      </c>
      <c r="AI975" s="195">
        <v>104000</v>
      </c>
      <c r="AJ975" s="195">
        <v>8000</v>
      </c>
      <c r="AK975" s="195"/>
      <c r="AL975" s="214">
        <f t="shared" si="233"/>
        <v>112000</v>
      </c>
    </row>
    <row r="976" spans="1:38">
      <c r="A976" s="195">
        <v>21</v>
      </c>
      <c r="B976" s="102" t="s">
        <v>1476</v>
      </c>
      <c r="C976" s="102" t="s">
        <v>5894</v>
      </c>
      <c r="D976" s="214">
        <v>1941</v>
      </c>
      <c r="E976" s="1176" t="s">
        <v>1156</v>
      </c>
      <c r="F976" s="214" t="s">
        <v>1</v>
      </c>
      <c r="G976" s="214" t="s">
        <v>1</v>
      </c>
      <c r="H976" s="214">
        <v>1</v>
      </c>
      <c r="I976" s="102">
        <v>1</v>
      </c>
      <c r="J976" s="195">
        <v>95625</v>
      </c>
      <c r="K976" s="195">
        <v>8000</v>
      </c>
      <c r="L976" s="195"/>
      <c r="M976" s="214">
        <f t="shared" si="234"/>
        <v>103625</v>
      </c>
      <c r="N976" s="214">
        <v>1</v>
      </c>
      <c r="O976" s="102">
        <v>1</v>
      </c>
      <c r="P976" s="195">
        <v>95625</v>
      </c>
      <c r="Q976" s="195">
        <v>8000</v>
      </c>
      <c r="R976" s="195"/>
      <c r="S976" s="214">
        <f t="shared" si="235"/>
        <v>103625</v>
      </c>
      <c r="T976" s="214">
        <f t="shared" si="236"/>
        <v>0</v>
      </c>
      <c r="U976" s="214">
        <f t="shared" si="236"/>
        <v>0</v>
      </c>
      <c r="V976" s="214">
        <f t="shared" si="236"/>
        <v>0</v>
      </c>
      <c r="W976" s="214">
        <f t="shared" si="236"/>
        <v>0</v>
      </c>
      <c r="X976" s="214">
        <f t="shared" si="231"/>
        <v>0</v>
      </c>
      <c r="Y976" s="214" t="s">
        <v>1</v>
      </c>
      <c r="Z976" s="214">
        <v>1</v>
      </c>
      <c r="AA976" s="102">
        <v>1</v>
      </c>
      <c r="AB976" s="195">
        <v>95625</v>
      </c>
      <c r="AC976" s="195">
        <v>8000</v>
      </c>
      <c r="AD976" s="195"/>
      <c r="AE976" s="214">
        <f t="shared" si="232"/>
        <v>103625</v>
      </c>
      <c r="AF976" s="214" t="s">
        <v>1</v>
      </c>
      <c r="AG976" s="214">
        <v>1</v>
      </c>
      <c r="AH976" s="102">
        <v>1</v>
      </c>
      <c r="AI976" s="195">
        <v>95625</v>
      </c>
      <c r="AJ976" s="195">
        <v>8000</v>
      </c>
      <c r="AK976" s="195"/>
      <c r="AL976" s="214">
        <f t="shared" si="233"/>
        <v>103625</v>
      </c>
    </row>
    <row r="977" spans="1:38">
      <c r="A977" s="195">
        <v>22</v>
      </c>
      <c r="B977" s="102" t="s">
        <v>1477</v>
      </c>
      <c r="C977" s="102" t="s">
        <v>5894</v>
      </c>
      <c r="D977" s="214">
        <v>1968</v>
      </c>
      <c r="E977" s="1176" t="s">
        <v>1156</v>
      </c>
      <c r="F977" s="214" t="s">
        <v>1</v>
      </c>
      <c r="G977" s="214" t="s">
        <v>1</v>
      </c>
      <c r="H977" s="214">
        <v>1</v>
      </c>
      <c r="I977" s="102">
        <v>1</v>
      </c>
      <c r="J977" s="195">
        <v>95625</v>
      </c>
      <c r="K977" s="195">
        <v>8000</v>
      </c>
      <c r="L977" s="195"/>
      <c r="M977" s="214">
        <f t="shared" si="234"/>
        <v>103625</v>
      </c>
      <c r="N977" s="214">
        <v>1</v>
      </c>
      <c r="O977" s="102">
        <v>1</v>
      </c>
      <c r="P977" s="195">
        <v>95625</v>
      </c>
      <c r="Q977" s="195">
        <v>8000</v>
      </c>
      <c r="R977" s="195"/>
      <c r="S977" s="214">
        <f t="shared" si="235"/>
        <v>103625</v>
      </c>
      <c r="T977" s="214">
        <f t="shared" si="236"/>
        <v>0</v>
      </c>
      <c r="U977" s="214">
        <f t="shared" si="236"/>
        <v>0</v>
      </c>
      <c r="V977" s="214">
        <f t="shared" si="236"/>
        <v>0</v>
      </c>
      <c r="W977" s="214">
        <f t="shared" si="236"/>
        <v>0</v>
      </c>
      <c r="X977" s="214">
        <f t="shared" si="231"/>
        <v>0</v>
      </c>
      <c r="Y977" s="214" t="s">
        <v>1</v>
      </c>
      <c r="Z977" s="214">
        <v>1</v>
      </c>
      <c r="AA977" s="102">
        <v>1</v>
      </c>
      <c r="AB977" s="195">
        <v>95625</v>
      </c>
      <c r="AC977" s="195">
        <v>8000</v>
      </c>
      <c r="AD977" s="195"/>
      <c r="AE977" s="214">
        <f t="shared" si="232"/>
        <v>103625</v>
      </c>
      <c r="AF977" s="214" t="s">
        <v>1</v>
      </c>
      <c r="AG977" s="214">
        <v>1</v>
      </c>
      <c r="AH977" s="102">
        <v>1</v>
      </c>
      <c r="AI977" s="195">
        <v>95625</v>
      </c>
      <c r="AJ977" s="195">
        <v>8000</v>
      </c>
      <c r="AK977" s="195"/>
      <c r="AL977" s="214">
        <f t="shared" si="233"/>
        <v>103625</v>
      </c>
    </row>
    <row r="978" spans="1:38">
      <c r="A978" s="195">
        <v>23</v>
      </c>
      <c r="B978" s="102" t="s">
        <v>1478</v>
      </c>
      <c r="C978" s="102" t="s">
        <v>5894</v>
      </c>
      <c r="D978" s="214">
        <v>1965</v>
      </c>
      <c r="E978" s="1176" t="s">
        <v>1156</v>
      </c>
      <c r="F978" s="214" t="s">
        <v>1</v>
      </c>
      <c r="G978" s="214" t="s">
        <v>1</v>
      </c>
      <c r="H978" s="214">
        <v>1</v>
      </c>
      <c r="I978" s="102">
        <v>1</v>
      </c>
      <c r="J978" s="195">
        <v>95625</v>
      </c>
      <c r="K978" s="195">
        <v>8000</v>
      </c>
      <c r="L978" s="195"/>
      <c r="M978" s="214">
        <f t="shared" si="234"/>
        <v>103625</v>
      </c>
      <c r="N978" s="214">
        <v>1</v>
      </c>
      <c r="O978" s="102">
        <v>1</v>
      </c>
      <c r="P978" s="195">
        <v>95625</v>
      </c>
      <c r="Q978" s="195">
        <v>8000</v>
      </c>
      <c r="R978" s="195"/>
      <c r="S978" s="214">
        <f t="shared" si="235"/>
        <v>103625</v>
      </c>
      <c r="T978" s="214">
        <f t="shared" si="236"/>
        <v>0</v>
      </c>
      <c r="U978" s="214">
        <f t="shared" si="236"/>
        <v>0</v>
      </c>
      <c r="V978" s="214">
        <f t="shared" si="236"/>
        <v>0</v>
      </c>
      <c r="W978" s="214">
        <f t="shared" si="236"/>
        <v>0</v>
      </c>
      <c r="X978" s="214">
        <f t="shared" si="231"/>
        <v>0</v>
      </c>
      <c r="Y978" s="214" t="s">
        <v>1</v>
      </c>
      <c r="Z978" s="214">
        <v>1</v>
      </c>
      <c r="AA978" s="102">
        <v>1</v>
      </c>
      <c r="AB978" s="195">
        <v>95625</v>
      </c>
      <c r="AC978" s="195">
        <v>8000</v>
      </c>
      <c r="AD978" s="195"/>
      <c r="AE978" s="214">
        <f t="shared" si="232"/>
        <v>103625</v>
      </c>
      <c r="AF978" s="214" t="s">
        <v>1</v>
      </c>
      <c r="AG978" s="214">
        <v>1</v>
      </c>
      <c r="AH978" s="102">
        <v>1</v>
      </c>
      <c r="AI978" s="195">
        <v>95625</v>
      </c>
      <c r="AJ978" s="195">
        <v>8000</v>
      </c>
      <c r="AK978" s="195"/>
      <c r="AL978" s="214">
        <f t="shared" si="233"/>
        <v>103625</v>
      </c>
    </row>
    <row r="979" spans="1:38">
      <c r="A979" s="195">
        <v>24</v>
      </c>
      <c r="B979" s="102" t="s">
        <v>1479</v>
      </c>
      <c r="C979" s="102" t="s">
        <v>5894</v>
      </c>
      <c r="D979" s="214">
        <v>1987</v>
      </c>
      <c r="E979" s="1176" t="s">
        <v>1156</v>
      </c>
      <c r="F979" s="214" t="s">
        <v>1</v>
      </c>
      <c r="G979" s="214" t="s">
        <v>1</v>
      </c>
      <c r="H979" s="214">
        <v>1</v>
      </c>
      <c r="I979" s="102">
        <v>1</v>
      </c>
      <c r="J979" s="195">
        <v>95625</v>
      </c>
      <c r="K979" s="195">
        <v>8000</v>
      </c>
      <c r="L979" s="195"/>
      <c r="M979" s="214">
        <f t="shared" si="234"/>
        <v>103625</v>
      </c>
      <c r="N979" s="214">
        <v>1</v>
      </c>
      <c r="O979" s="102">
        <v>1</v>
      </c>
      <c r="P979" s="195">
        <v>95625</v>
      </c>
      <c r="Q979" s="195">
        <v>8000</v>
      </c>
      <c r="R979" s="195"/>
      <c r="S979" s="214">
        <f t="shared" si="235"/>
        <v>103625</v>
      </c>
      <c r="T979" s="214">
        <f t="shared" si="236"/>
        <v>0</v>
      </c>
      <c r="U979" s="214">
        <f t="shared" si="236"/>
        <v>0</v>
      </c>
      <c r="V979" s="214">
        <f t="shared" si="236"/>
        <v>0</v>
      </c>
      <c r="W979" s="214">
        <f t="shared" si="236"/>
        <v>0</v>
      </c>
      <c r="X979" s="214">
        <f t="shared" si="231"/>
        <v>0</v>
      </c>
      <c r="Y979" s="214" t="s">
        <v>1</v>
      </c>
      <c r="Z979" s="214">
        <v>1</v>
      </c>
      <c r="AA979" s="102">
        <v>1</v>
      </c>
      <c r="AB979" s="195">
        <v>95625</v>
      </c>
      <c r="AC979" s="195">
        <v>8000</v>
      </c>
      <c r="AD979" s="195"/>
      <c r="AE979" s="214">
        <f t="shared" si="232"/>
        <v>103625</v>
      </c>
      <c r="AF979" s="214" t="s">
        <v>1</v>
      </c>
      <c r="AG979" s="214">
        <v>1</v>
      </c>
      <c r="AH979" s="102">
        <v>1</v>
      </c>
      <c r="AI979" s="195">
        <v>95625</v>
      </c>
      <c r="AJ979" s="195">
        <v>8000</v>
      </c>
      <c r="AK979" s="195"/>
      <c r="AL979" s="214">
        <f t="shared" si="233"/>
        <v>103625</v>
      </c>
    </row>
    <row r="980" spans="1:38">
      <c r="A980" s="195">
        <v>25</v>
      </c>
      <c r="B980" s="102" t="s">
        <v>2022</v>
      </c>
      <c r="C980" s="102" t="s">
        <v>5894</v>
      </c>
      <c r="D980" s="214">
        <v>1953</v>
      </c>
      <c r="E980" s="1176" t="s">
        <v>1156</v>
      </c>
      <c r="F980" s="214" t="s">
        <v>1</v>
      </c>
      <c r="G980" s="214" t="s">
        <v>1</v>
      </c>
      <c r="H980" s="214">
        <v>1</v>
      </c>
      <c r="I980" s="102">
        <v>1</v>
      </c>
      <c r="J980" s="195">
        <v>104000</v>
      </c>
      <c r="K980" s="195">
        <v>8000</v>
      </c>
      <c r="L980" s="195"/>
      <c r="M980" s="214">
        <f t="shared" si="234"/>
        <v>112000</v>
      </c>
      <c r="N980" s="214">
        <v>1</v>
      </c>
      <c r="O980" s="102">
        <v>1</v>
      </c>
      <c r="P980" s="195">
        <v>104000</v>
      </c>
      <c r="Q980" s="195">
        <v>8000</v>
      </c>
      <c r="R980" s="195"/>
      <c r="S980" s="214">
        <f t="shared" si="235"/>
        <v>112000</v>
      </c>
      <c r="T980" s="214">
        <f t="shared" si="236"/>
        <v>0</v>
      </c>
      <c r="U980" s="214">
        <f t="shared" si="236"/>
        <v>0</v>
      </c>
      <c r="V980" s="214">
        <f t="shared" si="236"/>
        <v>0</v>
      </c>
      <c r="W980" s="214">
        <f t="shared" si="236"/>
        <v>0</v>
      </c>
      <c r="X980" s="214">
        <f t="shared" si="231"/>
        <v>0</v>
      </c>
      <c r="Y980" s="214" t="s">
        <v>1</v>
      </c>
      <c r="Z980" s="214">
        <v>1</v>
      </c>
      <c r="AA980" s="102">
        <v>1</v>
      </c>
      <c r="AB980" s="195">
        <v>104000</v>
      </c>
      <c r="AC980" s="195">
        <v>8000</v>
      </c>
      <c r="AD980" s="195"/>
      <c r="AE980" s="214">
        <f t="shared" si="232"/>
        <v>112000</v>
      </c>
      <c r="AF980" s="214" t="s">
        <v>1</v>
      </c>
      <c r="AG980" s="214">
        <v>1</v>
      </c>
      <c r="AH980" s="102">
        <v>1</v>
      </c>
      <c r="AI980" s="195">
        <v>104000</v>
      </c>
      <c r="AJ980" s="195">
        <v>8000</v>
      </c>
      <c r="AK980" s="195"/>
      <c r="AL980" s="214">
        <f t="shared" si="233"/>
        <v>112000</v>
      </c>
    </row>
    <row r="981" spans="1:38">
      <c r="A981" s="195">
        <v>26</v>
      </c>
      <c r="B981" s="102" t="s">
        <v>800</v>
      </c>
      <c r="C981" s="102"/>
      <c r="D981" s="214"/>
      <c r="E981" s="1176" t="s">
        <v>1156</v>
      </c>
      <c r="F981" s="214" t="s">
        <v>1</v>
      </c>
      <c r="G981" s="214" t="s">
        <v>1</v>
      </c>
      <c r="H981" s="214">
        <v>1</v>
      </c>
      <c r="I981" s="102">
        <v>1</v>
      </c>
      <c r="J981" s="195">
        <v>95625</v>
      </c>
      <c r="K981" s="195">
        <v>8000</v>
      </c>
      <c r="L981" s="195"/>
      <c r="M981" s="214">
        <f t="shared" si="234"/>
        <v>103625</v>
      </c>
      <c r="N981" s="214">
        <v>1</v>
      </c>
      <c r="O981" s="102">
        <v>1</v>
      </c>
      <c r="P981" s="195">
        <v>95625</v>
      </c>
      <c r="Q981" s="195">
        <v>8000</v>
      </c>
      <c r="R981" s="195"/>
      <c r="S981" s="214">
        <f t="shared" si="235"/>
        <v>103625</v>
      </c>
      <c r="T981" s="214">
        <f t="shared" si="236"/>
        <v>0</v>
      </c>
      <c r="U981" s="214">
        <f t="shared" si="236"/>
        <v>0</v>
      </c>
      <c r="V981" s="214">
        <f t="shared" si="236"/>
        <v>0</v>
      </c>
      <c r="W981" s="214">
        <f t="shared" si="236"/>
        <v>0</v>
      </c>
      <c r="X981" s="214">
        <f t="shared" si="231"/>
        <v>0</v>
      </c>
      <c r="Y981" s="214" t="s">
        <v>1</v>
      </c>
      <c r="Z981" s="214">
        <v>1</v>
      </c>
      <c r="AA981" s="102">
        <v>1</v>
      </c>
      <c r="AB981" s="195">
        <v>95625</v>
      </c>
      <c r="AC981" s="195">
        <v>8000</v>
      </c>
      <c r="AD981" s="195"/>
      <c r="AE981" s="214">
        <f t="shared" si="232"/>
        <v>103625</v>
      </c>
      <c r="AF981" s="214" t="s">
        <v>1</v>
      </c>
      <c r="AG981" s="214">
        <v>1</v>
      </c>
      <c r="AH981" s="102">
        <v>1</v>
      </c>
      <c r="AI981" s="195">
        <v>95625</v>
      </c>
      <c r="AJ981" s="195">
        <v>8000</v>
      </c>
      <c r="AK981" s="195"/>
      <c r="AL981" s="214">
        <f t="shared" si="233"/>
        <v>103625</v>
      </c>
    </row>
    <row r="982" spans="1:38">
      <c r="A982" s="195">
        <v>27</v>
      </c>
      <c r="B982" s="102" t="s">
        <v>2023</v>
      </c>
      <c r="C982" s="102" t="s">
        <v>5895</v>
      </c>
      <c r="D982" s="214">
        <v>1976</v>
      </c>
      <c r="E982" s="1176" t="s">
        <v>1154</v>
      </c>
      <c r="F982" s="214" t="s">
        <v>1</v>
      </c>
      <c r="G982" s="214" t="s">
        <v>1</v>
      </c>
      <c r="H982" s="214">
        <v>1.2</v>
      </c>
      <c r="I982" s="102">
        <v>1</v>
      </c>
      <c r="J982" s="195">
        <v>99840</v>
      </c>
      <c r="K982" s="195">
        <v>8000</v>
      </c>
      <c r="L982" s="195"/>
      <c r="M982" s="214">
        <f t="shared" si="234"/>
        <v>107840</v>
      </c>
      <c r="N982" s="214">
        <v>1.2</v>
      </c>
      <c r="O982" s="102">
        <v>1</v>
      </c>
      <c r="P982" s="195">
        <v>99840</v>
      </c>
      <c r="Q982" s="195">
        <v>8000</v>
      </c>
      <c r="R982" s="195"/>
      <c r="S982" s="214">
        <f t="shared" si="235"/>
        <v>107840</v>
      </c>
      <c r="T982" s="214">
        <f t="shared" si="236"/>
        <v>0</v>
      </c>
      <c r="U982" s="214">
        <f t="shared" si="236"/>
        <v>0</v>
      </c>
      <c r="V982" s="214">
        <f t="shared" si="236"/>
        <v>0</v>
      </c>
      <c r="W982" s="214">
        <f t="shared" si="236"/>
        <v>0</v>
      </c>
      <c r="X982" s="214">
        <f t="shared" si="231"/>
        <v>0</v>
      </c>
      <c r="Y982" s="214" t="s">
        <v>1</v>
      </c>
      <c r="Z982" s="214">
        <v>1.2</v>
      </c>
      <c r="AA982" s="102">
        <v>1</v>
      </c>
      <c r="AB982" s="195">
        <v>99840</v>
      </c>
      <c r="AC982" s="195">
        <v>8000</v>
      </c>
      <c r="AD982" s="195"/>
      <c r="AE982" s="214">
        <f t="shared" si="232"/>
        <v>107840</v>
      </c>
      <c r="AF982" s="214" t="s">
        <v>1</v>
      </c>
      <c r="AG982" s="214">
        <v>1.2</v>
      </c>
      <c r="AH982" s="102">
        <v>1</v>
      </c>
      <c r="AI982" s="195">
        <v>99840</v>
      </c>
      <c r="AJ982" s="195">
        <v>8000</v>
      </c>
      <c r="AK982" s="195"/>
      <c r="AL982" s="214">
        <f t="shared" si="233"/>
        <v>107840</v>
      </c>
    </row>
    <row r="983" spans="1:38">
      <c r="A983" s="195">
        <v>28</v>
      </c>
      <c r="B983" s="102" t="s">
        <v>6100</v>
      </c>
      <c r="C983" s="102" t="s">
        <v>5895</v>
      </c>
      <c r="D983" s="214">
        <v>1976</v>
      </c>
      <c r="E983" s="1176" t="s">
        <v>1154</v>
      </c>
      <c r="F983" s="214" t="s">
        <v>1</v>
      </c>
      <c r="G983" s="214" t="s">
        <v>1</v>
      </c>
      <c r="H983" s="214">
        <v>1.2</v>
      </c>
      <c r="I983" s="102">
        <v>1</v>
      </c>
      <c r="J983" s="195">
        <v>99840</v>
      </c>
      <c r="K983" s="195">
        <v>8000</v>
      </c>
      <c r="L983" s="195"/>
      <c r="M983" s="214">
        <f t="shared" si="234"/>
        <v>107840</v>
      </c>
      <c r="N983" s="214">
        <v>1.2</v>
      </c>
      <c r="O983" s="102">
        <v>1</v>
      </c>
      <c r="P983" s="195">
        <v>99840</v>
      </c>
      <c r="Q983" s="195">
        <v>8000</v>
      </c>
      <c r="R983" s="195"/>
      <c r="S983" s="214">
        <f t="shared" si="235"/>
        <v>107840</v>
      </c>
      <c r="T983" s="214">
        <f t="shared" si="236"/>
        <v>0</v>
      </c>
      <c r="U983" s="214">
        <f t="shared" si="236"/>
        <v>0</v>
      </c>
      <c r="V983" s="214">
        <f t="shared" si="236"/>
        <v>0</v>
      </c>
      <c r="W983" s="214">
        <f t="shared" si="236"/>
        <v>0</v>
      </c>
      <c r="X983" s="214">
        <f t="shared" si="231"/>
        <v>0</v>
      </c>
      <c r="Y983" s="214" t="s">
        <v>1</v>
      </c>
      <c r="Z983" s="214">
        <v>1.2</v>
      </c>
      <c r="AA983" s="102">
        <v>1</v>
      </c>
      <c r="AB983" s="195">
        <v>99840</v>
      </c>
      <c r="AC983" s="195">
        <v>8000</v>
      </c>
      <c r="AD983" s="195"/>
      <c r="AE983" s="214">
        <f t="shared" si="232"/>
        <v>107840</v>
      </c>
      <c r="AF983" s="214" t="s">
        <v>1</v>
      </c>
      <c r="AG983" s="214">
        <v>1.2</v>
      </c>
      <c r="AH983" s="102">
        <v>1</v>
      </c>
      <c r="AI983" s="195">
        <v>99840</v>
      </c>
      <c r="AJ983" s="195">
        <v>8000</v>
      </c>
      <c r="AK983" s="195"/>
      <c r="AL983" s="214">
        <f t="shared" si="233"/>
        <v>107840</v>
      </c>
    </row>
    <row r="984" spans="1:38" s="217" customFormat="1" ht="27">
      <c r="A984" s="212"/>
      <c r="B984" s="220" t="s">
        <v>228</v>
      </c>
      <c r="C984" s="220"/>
      <c r="D984" s="216" t="s">
        <v>1</v>
      </c>
      <c r="E984" s="216" t="s">
        <v>1</v>
      </c>
      <c r="F984" s="216" t="s">
        <v>1</v>
      </c>
      <c r="G984" s="216" t="s">
        <v>1</v>
      </c>
      <c r="H984" s="216" t="s">
        <v>1</v>
      </c>
      <c r="I984" s="216">
        <f>SUM(I956:I983)</f>
        <v>28</v>
      </c>
      <c r="J984" s="216">
        <f>SUM(J956:J983)</f>
        <v>2986330</v>
      </c>
      <c r="K984" s="216">
        <f>SUM(K956:K983)</f>
        <v>224000</v>
      </c>
      <c r="L984" s="216">
        <f>SUM(L956:L983)</f>
        <v>0</v>
      </c>
      <c r="M984" s="216">
        <f>SUM(M956:M983)</f>
        <v>3210330</v>
      </c>
      <c r="N984" s="216"/>
      <c r="O984" s="216">
        <f t="shared" ref="O984:Y984" si="237">SUM(O956:O983)</f>
        <v>28</v>
      </c>
      <c r="P984" s="216">
        <f t="shared" si="237"/>
        <v>2986330</v>
      </c>
      <c r="Q984" s="216">
        <f t="shared" si="237"/>
        <v>224000</v>
      </c>
      <c r="R984" s="216">
        <f t="shared" si="237"/>
        <v>0</v>
      </c>
      <c r="S984" s="216">
        <f t="shared" si="237"/>
        <v>3210330</v>
      </c>
      <c r="T984" s="216">
        <f t="shared" si="237"/>
        <v>0</v>
      </c>
      <c r="U984" s="216">
        <f t="shared" si="237"/>
        <v>0</v>
      </c>
      <c r="V984" s="216">
        <f t="shared" si="237"/>
        <v>0</v>
      </c>
      <c r="W984" s="216">
        <f t="shared" si="237"/>
        <v>0</v>
      </c>
      <c r="X984" s="216">
        <f t="shared" si="237"/>
        <v>0</v>
      </c>
      <c r="Y984" s="216">
        <f t="shared" si="237"/>
        <v>0</v>
      </c>
      <c r="Z984" s="216"/>
      <c r="AA984" s="216">
        <f t="shared" ref="AA984:AF984" si="238">SUM(AA956:AA983)</f>
        <v>28</v>
      </c>
      <c r="AB984" s="216">
        <f t="shared" si="238"/>
        <v>2986330</v>
      </c>
      <c r="AC984" s="216">
        <f t="shared" si="238"/>
        <v>224000</v>
      </c>
      <c r="AD984" s="216">
        <f t="shared" si="238"/>
        <v>0</v>
      </c>
      <c r="AE984" s="216">
        <f t="shared" si="238"/>
        <v>3210330</v>
      </c>
      <c r="AF984" s="216">
        <f t="shared" si="238"/>
        <v>0</v>
      </c>
      <c r="AG984" s="216"/>
      <c r="AH984" s="216">
        <f>SUM(AH956:AH983)</f>
        <v>28</v>
      </c>
      <c r="AI984" s="216">
        <f>SUM(AI956:AI983)</f>
        <v>2986330</v>
      </c>
      <c r="AJ984" s="216">
        <f>SUM(AJ956:AJ983)</f>
        <v>224000</v>
      </c>
      <c r="AK984" s="216">
        <f>SUM(AK956:AK983)</f>
        <v>0</v>
      </c>
      <c r="AL984" s="216">
        <f>SUM(AL956:AL983)</f>
        <v>3210330</v>
      </c>
    </row>
    <row r="985" spans="1:38" s="217" customFormat="1" ht="30" customHeight="1" thickBot="1">
      <c r="A985" s="212"/>
      <c r="B985" s="552" t="s">
        <v>6014</v>
      </c>
      <c r="C985" s="552"/>
      <c r="D985" s="216" t="s">
        <v>1</v>
      </c>
      <c r="E985" s="216" t="s">
        <v>1</v>
      </c>
      <c r="F985" s="216" t="s">
        <v>1</v>
      </c>
      <c r="G985" s="216" t="s">
        <v>1</v>
      </c>
      <c r="H985" s="216" t="s">
        <v>1</v>
      </c>
      <c r="I985" s="216">
        <f>+I907+I952+I984</f>
        <v>60</v>
      </c>
      <c r="J985" s="216">
        <f>+J907+J952+J984</f>
        <v>8930970</v>
      </c>
      <c r="K985" s="216">
        <f>+K907+K952+K984</f>
        <v>480000</v>
      </c>
      <c r="L985" s="216">
        <f>+L907+L952+L984</f>
        <v>0</v>
      </c>
      <c r="M985" s="216">
        <f>+M907+M952+M984</f>
        <v>9419970</v>
      </c>
      <c r="N985" s="216" t="s">
        <v>1</v>
      </c>
      <c r="O985" s="216">
        <f t="shared" ref="O985:X985" si="239">+O907+O952+O984</f>
        <v>60</v>
      </c>
      <c r="P985" s="216">
        <f t="shared" si="239"/>
        <v>8805338</v>
      </c>
      <c r="Q985" s="216">
        <f t="shared" si="239"/>
        <v>480000</v>
      </c>
      <c r="R985" s="216">
        <f t="shared" si="239"/>
        <v>0</v>
      </c>
      <c r="S985" s="216">
        <f t="shared" si="239"/>
        <v>9294338</v>
      </c>
      <c r="T985" s="216">
        <f t="shared" si="239"/>
        <v>0</v>
      </c>
      <c r="U985" s="216">
        <f t="shared" si="239"/>
        <v>125632.00000000006</v>
      </c>
      <c r="V985" s="216">
        <f t="shared" si="239"/>
        <v>0</v>
      </c>
      <c r="W985" s="216">
        <f t="shared" si="239"/>
        <v>0</v>
      </c>
      <c r="X985" s="216">
        <f t="shared" si="239"/>
        <v>125632.00000000006</v>
      </c>
      <c r="Y985" s="216" t="s">
        <v>1</v>
      </c>
      <c r="Z985" s="216" t="s">
        <v>1</v>
      </c>
      <c r="AA985" s="216">
        <f>+AA907+AA952+AA984</f>
        <v>60</v>
      </c>
      <c r="AB985" s="216">
        <f>+AB907+AB952+AB984</f>
        <v>9021658</v>
      </c>
      <c r="AC985" s="216">
        <f>+AC907+AC952+AC984</f>
        <v>480000</v>
      </c>
      <c r="AD985" s="216">
        <f>+AD907+AD952+AD984</f>
        <v>0</v>
      </c>
      <c r="AE985" s="216">
        <f>+AE907+AE952+AE984</f>
        <v>9510658</v>
      </c>
      <c r="AF985" s="216" t="s">
        <v>1</v>
      </c>
      <c r="AG985" s="216" t="s">
        <v>1</v>
      </c>
      <c r="AH985" s="216">
        <f>+AH907+AH952+AH984</f>
        <v>60</v>
      </c>
      <c r="AI985" s="216">
        <f>+AI907+AI952+AI984</f>
        <v>9119834</v>
      </c>
      <c r="AJ985" s="216">
        <f>+AJ907+AJ952+AJ984</f>
        <v>480000</v>
      </c>
      <c r="AK985" s="216">
        <f>+AK907+AK952+AK984</f>
        <v>0</v>
      </c>
      <c r="AL985" s="216">
        <f>+AL907+AL952+AL984</f>
        <v>9608834</v>
      </c>
    </row>
    <row r="986" spans="1:38" s="176" customFormat="1" ht="49.5" customHeight="1">
      <c r="A986" s="30"/>
      <c r="B986" s="2251" t="s">
        <v>6101</v>
      </c>
      <c r="C986" s="2251"/>
      <c r="D986" s="2251"/>
      <c r="E986" s="2251"/>
      <c r="F986" s="2251"/>
      <c r="G986" s="2251"/>
      <c r="H986" s="2251"/>
      <c r="I986" s="2251"/>
      <c r="J986" s="2251"/>
      <c r="K986" s="31"/>
      <c r="L986" s="31"/>
      <c r="M986" s="175"/>
      <c r="N986" s="175"/>
      <c r="O986" s="34"/>
      <c r="P986" s="175"/>
      <c r="Q986" s="31"/>
      <c r="R986" s="41" t="s">
        <v>216</v>
      </c>
      <c r="S986" s="34"/>
      <c r="T986" s="175"/>
      <c r="U986" s="34"/>
      <c r="V986" s="175"/>
      <c r="W986" s="34"/>
      <c r="X986" s="175"/>
      <c r="Y986" s="134"/>
      <c r="Z986" s="31"/>
      <c r="AA986" s="174"/>
      <c r="AB986" s="31"/>
      <c r="AC986" s="31"/>
      <c r="AD986" s="31"/>
      <c r="AE986" s="41"/>
      <c r="AF986" s="134"/>
      <c r="AG986" s="31"/>
      <c r="AH986" s="174"/>
      <c r="AI986" s="31"/>
      <c r="AJ986" s="31"/>
      <c r="AK986" s="31"/>
      <c r="AL986" s="41"/>
    </row>
    <row r="987" spans="1:38" s="326" customFormat="1" ht="49.5" customHeight="1">
      <c r="A987" s="246"/>
      <c r="B987" s="323"/>
      <c r="C987" s="2237" t="s">
        <v>5890</v>
      </c>
      <c r="D987" s="2237" t="s">
        <v>5891</v>
      </c>
      <c r="E987" s="324"/>
      <c r="F987" s="325"/>
      <c r="G987" s="325"/>
      <c r="H987" s="325"/>
      <c r="I987" s="1833" t="s">
        <v>2131</v>
      </c>
      <c r="J987" s="325"/>
      <c r="K987" s="325"/>
      <c r="L987" s="325"/>
      <c r="M987" s="325"/>
      <c r="N987" s="324"/>
      <c r="O987" s="2220" t="s">
        <v>1919</v>
      </c>
      <c r="P987" s="2220"/>
      <c r="Q987" s="2220"/>
      <c r="R987" s="2220"/>
      <c r="S987" s="2250"/>
      <c r="T987" s="2249" t="s">
        <v>217</v>
      </c>
      <c r="U987" s="2220"/>
      <c r="V987" s="2220"/>
      <c r="W987" s="2220"/>
      <c r="X987" s="2250"/>
      <c r="Y987" s="324"/>
      <c r="Z987" s="325"/>
      <c r="AA987" s="1833" t="s">
        <v>5978</v>
      </c>
      <c r="AB987" s="325"/>
      <c r="AC987" s="325"/>
      <c r="AD987" s="325"/>
      <c r="AE987" s="447"/>
      <c r="AF987" s="324"/>
      <c r="AG987" s="325"/>
      <c r="AH987" s="1833" t="s">
        <v>6607</v>
      </c>
      <c r="AI987" s="325"/>
      <c r="AJ987" s="325"/>
      <c r="AK987" s="325"/>
      <c r="AL987" s="447"/>
    </row>
    <row r="988" spans="1:38" s="176" customFormat="1" ht="76.5">
      <c r="A988" s="211" t="s">
        <v>114</v>
      </c>
      <c r="B988" s="1832" t="s">
        <v>219</v>
      </c>
      <c r="C988" s="2239"/>
      <c r="D988" s="2239"/>
      <c r="E988" s="1832" t="s">
        <v>220</v>
      </c>
      <c r="F988" s="1832" t="s">
        <v>221</v>
      </c>
      <c r="G988" s="1832" t="s">
        <v>222</v>
      </c>
      <c r="H988" s="528" t="s">
        <v>4667</v>
      </c>
      <c r="I988" s="1832" t="s">
        <v>211</v>
      </c>
      <c r="J988" s="283" t="s">
        <v>463</v>
      </c>
      <c r="K988" s="1832" t="s">
        <v>223</v>
      </c>
      <c r="L988" s="1832" t="s">
        <v>224</v>
      </c>
      <c r="M988" s="1832" t="s">
        <v>5979</v>
      </c>
      <c r="N988" s="528" t="s">
        <v>1954</v>
      </c>
      <c r="O988" s="1832" t="s">
        <v>211</v>
      </c>
      <c r="P988" s="1832" t="s">
        <v>241</v>
      </c>
      <c r="Q988" s="1832" t="s">
        <v>223</v>
      </c>
      <c r="R988" s="1832" t="s">
        <v>224</v>
      </c>
      <c r="S988" s="1832" t="s">
        <v>5980</v>
      </c>
      <c r="T988" s="1832" t="s">
        <v>211</v>
      </c>
      <c r="U988" s="1832" t="s">
        <v>241</v>
      </c>
      <c r="V988" s="1832" t="s">
        <v>223</v>
      </c>
      <c r="W988" s="1832" t="s">
        <v>224</v>
      </c>
      <c r="X988" s="1832" t="s">
        <v>5981</v>
      </c>
      <c r="Y988" s="1832" t="s">
        <v>222</v>
      </c>
      <c r="Z988" s="528" t="s">
        <v>5982</v>
      </c>
      <c r="AA988" s="1832" t="s">
        <v>211</v>
      </c>
      <c r="AB988" s="1832" t="s">
        <v>241</v>
      </c>
      <c r="AC988" s="1832" t="s">
        <v>223</v>
      </c>
      <c r="AD988" s="1832" t="s">
        <v>224</v>
      </c>
      <c r="AE988" s="1832" t="s">
        <v>255</v>
      </c>
      <c r="AF988" s="1832" t="s">
        <v>222</v>
      </c>
      <c r="AG988" s="528" t="s">
        <v>7532</v>
      </c>
      <c r="AH988" s="1832" t="s">
        <v>211</v>
      </c>
      <c r="AI988" s="1832" t="s">
        <v>241</v>
      </c>
      <c r="AJ988" s="1832" t="s">
        <v>223</v>
      </c>
      <c r="AK988" s="1832" t="s">
        <v>224</v>
      </c>
      <c r="AL988" s="1832" t="s">
        <v>255</v>
      </c>
    </row>
    <row r="989" spans="1:38" s="35" customFormat="1" ht="12.75">
      <c r="A989" s="123">
        <v>1</v>
      </c>
      <c r="B989" s="123">
        <v>2</v>
      </c>
      <c r="C989" s="123"/>
      <c r="D989" s="123">
        <v>3</v>
      </c>
      <c r="E989" s="123">
        <v>4</v>
      </c>
      <c r="F989" s="123">
        <v>5</v>
      </c>
      <c r="G989" s="123">
        <v>6</v>
      </c>
      <c r="H989" s="123">
        <v>7</v>
      </c>
      <c r="I989" s="123">
        <v>8</v>
      </c>
      <c r="J989" s="123">
        <v>9</v>
      </c>
      <c r="K989" s="123">
        <v>10</v>
      </c>
      <c r="L989" s="123">
        <v>11</v>
      </c>
      <c r="M989" s="123">
        <v>12</v>
      </c>
      <c r="N989" s="123">
        <v>13</v>
      </c>
      <c r="O989" s="123">
        <v>14</v>
      </c>
      <c r="P989" s="123">
        <v>15</v>
      </c>
      <c r="Q989" s="123">
        <v>16</v>
      </c>
      <c r="R989" s="123">
        <v>17</v>
      </c>
      <c r="S989" s="123">
        <v>18</v>
      </c>
      <c r="T989" s="123">
        <v>19</v>
      </c>
      <c r="U989" s="123">
        <v>20</v>
      </c>
      <c r="V989" s="123">
        <v>21</v>
      </c>
      <c r="W989" s="123">
        <v>22</v>
      </c>
      <c r="X989" s="123">
        <v>23</v>
      </c>
      <c r="Y989" s="123">
        <v>24</v>
      </c>
      <c r="Z989" s="123">
        <v>25</v>
      </c>
      <c r="AA989" s="123">
        <v>26</v>
      </c>
      <c r="AB989" s="123">
        <v>27</v>
      </c>
      <c r="AC989" s="123">
        <v>28</v>
      </c>
      <c r="AD989" s="123">
        <v>29</v>
      </c>
      <c r="AE989" s="123">
        <v>30</v>
      </c>
      <c r="AF989" s="123">
        <v>31</v>
      </c>
      <c r="AG989" s="123">
        <v>32</v>
      </c>
      <c r="AH989" s="123">
        <v>33</v>
      </c>
      <c r="AI989" s="123">
        <v>34</v>
      </c>
      <c r="AJ989" s="123">
        <v>35</v>
      </c>
      <c r="AK989" s="123">
        <v>36</v>
      </c>
      <c r="AL989" s="123">
        <v>37</v>
      </c>
    </row>
    <row r="990" spans="1:38" ht="14.25" hidden="1">
      <c r="A990" s="212" t="s">
        <v>2</v>
      </c>
      <c r="B990" s="213" t="s">
        <v>5983</v>
      </c>
      <c r="C990" s="213"/>
      <c r="D990" s="102"/>
      <c r="E990" s="214"/>
      <c r="F990" s="214"/>
      <c r="G990" s="214"/>
      <c r="H990" s="214"/>
      <c r="I990" s="213"/>
      <c r="J990" s="214"/>
      <c r="K990" s="214"/>
      <c r="L990" s="214"/>
      <c r="M990" s="214"/>
      <c r="N990" s="214"/>
      <c r="O990" s="213"/>
      <c r="P990" s="214"/>
      <c r="Q990" s="214"/>
      <c r="R990" s="214"/>
      <c r="S990" s="213"/>
      <c r="T990" s="214"/>
      <c r="U990" s="213"/>
      <c r="V990" s="214"/>
      <c r="W990" s="106"/>
      <c r="X990" s="106"/>
      <c r="Y990" s="214"/>
      <c r="Z990" s="214"/>
      <c r="AA990" s="213"/>
      <c r="AB990" s="214"/>
      <c r="AC990" s="214"/>
      <c r="AD990" s="214"/>
      <c r="AE990" s="214"/>
      <c r="AF990" s="214"/>
      <c r="AG990" s="214"/>
      <c r="AH990" s="213"/>
      <c r="AI990" s="214"/>
      <c r="AJ990" s="214"/>
      <c r="AK990" s="214"/>
      <c r="AL990" s="214"/>
    </row>
    <row r="991" spans="1:38" hidden="1">
      <c r="A991" s="195"/>
      <c r="B991" s="180" t="s">
        <v>126</v>
      </c>
      <c r="C991" s="180"/>
      <c r="D991" s="213"/>
      <c r="E991" s="214"/>
      <c r="F991" s="214"/>
      <c r="G991" s="214"/>
      <c r="H991" s="214"/>
      <c r="I991" s="180"/>
      <c r="J991" s="180"/>
      <c r="K991" s="180"/>
      <c r="L991" s="180"/>
      <c r="M991" s="180"/>
      <c r="N991" s="214"/>
      <c r="O991" s="180"/>
      <c r="P991" s="180"/>
      <c r="Q991" s="180"/>
      <c r="R991" s="180"/>
      <c r="S991" s="180"/>
      <c r="T991" s="180"/>
      <c r="U991" s="180"/>
      <c r="V991" s="180"/>
      <c r="W991" s="106"/>
      <c r="X991" s="106"/>
      <c r="Y991" s="214"/>
      <c r="Z991" s="214"/>
      <c r="AA991" s="180"/>
      <c r="AB991" s="180"/>
      <c r="AC991" s="180"/>
      <c r="AD991" s="180"/>
      <c r="AE991" s="180"/>
      <c r="AF991" s="214"/>
      <c r="AG991" s="214"/>
      <c r="AH991" s="180"/>
      <c r="AI991" s="180"/>
      <c r="AJ991" s="180"/>
      <c r="AK991" s="180"/>
      <c r="AL991" s="180"/>
    </row>
    <row r="992" spans="1:38" hidden="1">
      <c r="A992" s="195"/>
      <c r="B992" s="180" t="s">
        <v>226</v>
      </c>
      <c r="C992" s="180"/>
      <c r="D992" s="180"/>
      <c r="E992" s="214"/>
      <c r="F992" s="214"/>
      <c r="G992" s="214"/>
      <c r="H992" s="214"/>
      <c r="I992" s="180"/>
      <c r="J992" s="180"/>
      <c r="K992" s="180"/>
      <c r="L992" s="180"/>
      <c r="M992" s="180"/>
      <c r="N992" s="214"/>
      <c r="O992" s="180"/>
      <c r="P992" s="180"/>
      <c r="Q992" s="180"/>
      <c r="R992" s="180"/>
      <c r="S992" s="180"/>
      <c r="T992" s="180"/>
      <c r="U992" s="180"/>
      <c r="V992" s="180"/>
      <c r="W992" s="106"/>
      <c r="X992" s="106"/>
      <c r="Y992" s="214"/>
      <c r="Z992" s="214"/>
      <c r="AA992" s="180"/>
      <c r="AB992" s="180"/>
      <c r="AC992" s="180"/>
      <c r="AD992" s="180"/>
      <c r="AE992" s="180"/>
      <c r="AF992" s="214"/>
      <c r="AG992" s="214"/>
      <c r="AH992" s="180"/>
      <c r="AI992" s="180"/>
      <c r="AJ992" s="180"/>
      <c r="AK992" s="180"/>
      <c r="AL992" s="180"/>
    </row>
    <row r="993" spans="1:38" hidden="1">
      <c r="A993" s="195"/>
      <c r="B993" s="180" t="s">
        <v>227</v>
      </c>
      <c r="C993" s="180"/>
      <c r="D993" s="102"/>
      <c r="E993" s="214"/>
      <c r="F993" s="214"/>
      <c r="G993" s="214"/>
      <c r="H993" s="214"/>
      <c r="I993" s="180"/>
      <c r="J993" s="180"/>
      <c r="K993" s="180"/>
      <c r="L993" s="180"/>
      <c r="M993" s="180"/>
      <c r="N993" s="214"/>
      <c r="O993" s="180"/>
      <c r="P993" s="180"/>
      <c r="Q993" s="180"/>
      <c r="R993" s="180"/>
      <c r="S993" s="180"/>
      <c r="T993" s="180"/>
      <c r="U993" s="180"/>
      <c r="V993" s="180"/>
      <c r="W993" s="106"/>
      <c r="X993" s="106"/>
      <c r="Y993" s="214"/>
      <c r="Z993" s="214"/>
      <c r="AA993" s="180"/>
      <c r="AB993" s="180"/>
      <c r="AC993" s="180"/>
      <c r="AD993" s="180"/>
      <c r="AE993" s="180"/>
      <c r="AF993" s="214"/>
      <c r="AG993" s="214"/>
      <c r="AH993" s="180"/>
      <c r="AI993" s="180"/>
      <c r="AJ993" s="180"/>
      <c r="AK993" s="180"/>
      <c r="AL993" s="180"/>
    </row>
    <row r="994" spans="1:38" hidden="1">
      <c r="A994" s="195">
        <v>1</v>
      </c>
      <c r="B994" s="102"/>
      <c r="C994" s="102"/>
      <c r="D994" s="102"/>
      <c r="E994" s="195"/>
      <c r="F994" s="195"/>
      <c r="G994" s="195"/>
      <c r="H994" s="195"/>
      <c r="I994" s="102"/>
      <c r="J994" s="102"/>
      <c r="K994" s="102"/>
      <c r="L994" s="102"/>
      <c r="M994" s="214">
        <f>J994+K994+L994</f>
        <v>0</v>
      </c>
      <c r="N994" s="195"/>
      <c r="O994" s="102"/>
      <c r="P994" s="195"/>
      <c r="Q994" s="195"/>
      <c r="R994" s="195"/>
      <c r="S994" s="214">
        <f>P994+Q994+R994</f>
        <v>0</v>
      </c>
      <c r="T994" s="214">
        <f t="shared" ref="T994:W996" si="240">I994-O994</f>
        <v>0</v>
      </c>
      <c r="U994" s="214">
        <f t="shared" si="240"/>
        <v>0</v>
      </c>
      <c r="V994" s="214">
        <f t="shared" si="240"/>
        <v>0</v>
      </c>
      <c r="W994" s="214">
        <f t="shared" si="240"/>
        <v>0</v>
      </c>
      <c r="X994" s="214">
        <f>U994+V994+W994</f>
        <v>0</v>
      </c>
      <c r="Y994" s="195"/>
      <c r="Z994" s="195"/>
      <c r="AA994" s="102"/>
      <c r="AB994" s="102"/>
      <c r="AC994" s="102"/>
      <c r="AD994" s="102"/>
      <c r="AE994" s="214">
        <f>AB994+AC994+AD994</f>
        <v>0</v>
      </c>
      <c r="AF994" s="195"/>
      <c r="AG994" s="195"/>
      <c r="AH994" s="102"/>
      <c r="AI994" s="102"/>
      <c r="AJ994" s="102"/>
      <c r="AK994" s="102"/>
      <c r="AL994" s="214">
        <f>AI994+AJ994+AK994</f>
        <v>0</v>
      </c>
    </row>
    <row r="995" spans="1:38" hidden="1">
      <c r="A995" s="195">
        <v>2</v>
      </c>
      <c r="B995" s="102"/>
      <c r="C995" s="102"/>
      <c r="D995" s="215"/>
      <c r="E995" s="195"/>
      <c r="F995" s="195"/>
      <c r="G995" s="195"/>
      <c r="H995" s="195"/>
      <c r="I995" s="102"/>
      <c r="J995" s="102"/>
      <c r="K995" s="102"/>
      <c r="L995" s="102"/>
      <c r="M995" s="214">
        <f>J995+K995+L995</f>
        <v>0</v>
      </c>
      <c r="N995" s="195"/>
      <c r="O995" s="102"/>
      <c r="P995" s="195"/>
      <c r="Q995" s="195"/>
      <c r="R995" s="195"/>
      <c r="S995" s="214">
        <f>P995+Q995+R995</f>
        <v>0</v>
      </c>
      <c r="T995" s="214">
        <f t="shared" si="240"/>
        <v>0</v>
      </c>
      <c r="U995" s="214">
        <f t="shared" si="240"/>
        <v>0</v>
      </c>
      <c r="V995" s="214">
        <f t="shared" si="240"/>
        <v>0</v>
      </c>
      <c r="W995" s="214">
        <f t="shared" si="240"/>
        <v>0</v>
      </c>
      <c r="X995" s="214">
        <f>U995+V995+W995</f>
        <v>0</v>
      </c>
      <c r="Y995" s="195"/>
      <c r="Z995" s="195"/>
      <c r="AA995" s="102"/>
      <c r="AB995" s="102"/>
      <c r="AC995" s="102"/>
      <c r="AD995" s="102"/>
      <c r="AE995" s="214">
        <f>AB995+AC995+AD995</f>
        <v>0</v>
      </c>
      <c r="AF995" s="195"/>
      <c r="AG995" s="195"/>
      <c r="AH995" s="102"/>
      <c r="AI995" s="102"/>
      <c r="AJ995" s="102"/>
      <c r="AK995" s="102"/>
      <c r="AL995" s="214">
        <f>AI995+AJ995+AK995</f>
        <v>0</v>
      </c>
    </row>
    <row r="996" spans="1:38" hidden="1">
      <c r="A996" s="195">
        <v>3</v>
      </c>
      <c r="B996" s="215"/>
      <c r="C996" s="215"/>
      <c r="D996" s="220"/>
      <c r="E996" s="195"/>
      <c r="F996" s="195"/>
      <c r="G996" s="195"/>
      <c r="H996" s="195"/>
      <c r="I996" s="102"/>
      <c r="J996" s="102"/>
      <c r="K996" s="102"/>
      <c r="L996" s="102"/>
      <c r="M996" s="214">
        <f>J996+K996+L996</f>
        <v>0</v>
      </c>
      <c r="N996" s="195"/>
      <c r="O996" s="102"/>
      <c r="P996" s="195"/>
      <c r="Q996" s="195"/>
      <c r="R996" s="195"/>
      <c r="S996" s="214">
        <f>P996+Q996+R996</f>
        <v>0</v>
      </c>
      <c r="T996" s="214">
        <f t="shared" si="240"/>
        <v>0</v>
      </c>
      <c r="U996" s="214">
        <f t="shared" si="240"/>
        <v>0</v>
      </c>
      <c r="V996" s="214">
        <f t="shared" si="240"/>
        <v>0</v>
      </c>
      <c r="W996" s="214">
        <f t="shared" si="240"/>
        <v>0</v>
      </c>
      <c r="X996" s="214">
        <f>U996+V996+W996</f>
        <v>0</v>
      </c>
      <c r="Y996" s="195"/>
      <c r="Z996" s="195"/>
      <c r="AA996" s="102"/>
      <c r="AB996" s="102"/>
      <c r="AC996" s="102"/>
      <c r="AD996" s="102"/>
      <c r="AE996" s="214">
        <f>AB996+AC996+AD996</f>
        <v>0</v>
      </c>
      <c r="AF996" s="195"/>
      <c r="AG996" s="195"/>
      <c r="AH996" s="102"/>
      <c r="AI996" s="102"/>
      <c r="AJ996" s="102"/>
      <c r="AK996" s="102"/>
      <c r="AL996" s="214">
        <f>AI996+AJ996+AK996</f>
        <v>0</v>
      </c>
    </row>
    <row r="997" spans="1:38" s="217" customFormat="1" ht="27" hidden="1">
      <c r="A997" s="212"/>
      <c r="B997" s="220" t="s">
        <v>228</v>
      </c>
      <c r="C997" s="220"/>
      <c r="D997" s="216" t="s">
        <v>1</v>
      </c>
      <c r="E997" s="216" t="s">
        <v>1</v>
      </c>
      <c r="F997" s="216" t="s">
        <v>1</v>
      </c>
      <c r="G997" s="216" t="s">
        <v>1</v>
      </c>
      <c r="H997" s="216" t="s">
        <v>1</v>
      </c>
      <c r="I997" s="216">
        <f>SUM(I994:I996)</f>
        <v>0</v>
      </c>
      <c r="J997" s="216">
        <f>SUM(J994:J996)</f>
        <v>0</v>
      </c>
      <c r="K997" s="216">
        <f>SUM(K994:K996)</f>
        <v>0</v>
      </c>
      <c r="L997" s="216">
        <f>SUM(L994:L996)</f>
        <v>0</v>
      </c>
      <c r="M997" s="216">
        <f>SUM(M994:M996)</f>
        <v>0</v>
      </c>
      <c r="N997" s="216" t="s">
        <v>1</v>
      </c>
      <c r="O997" s="216">
        <f t="shared" ref="O997:X997" si="241">SUM(O994:O996)</f>
        <v>0</v>
      </c>
      <c r="P997" s="216">
        <f t="shared" si="241"/>
        <v>0</v>
      </c>
      <c r="Q997" s="216">
        <f t="shared" si="241"/>
        <v>0</v>
      </c>
      <c r="R997" s="216">
        <f t="shared" si="241"/>
        <v>0</v>
      </c>
      <c r="S997" s="216">
        <f t="shared" si="241"/>
        <v>0</v>
      </c>
      <c r="T997" s="216">
        <f t="shared" si="241"/>
        <v>0</v>
      </c>
      <c r="U997" s="216">
        <f t="shared" si="241"/>
        <v>0</v>
      </c>
      <c r="V997" s="216">
        <f t="shared" si="241"/>
        <v>0</v>
      </c>
      <c r="W997" s="216">
        <f t="shared" si="241"/>
        <v>0</v>
      </c>
      <c r="X997" s="216">
        <f t="shared" si="241"/>
        <v>0</v>
      </c>
      <c r="Y997" s="216" t="s">
        <v>1</v>
      </c>
      <c r="Z997" s="216" t="s">
        <v>1</v>
      </c>
      <c r="AA997" s="216">
        <f>SUM(AA994:AA996)</f>
        <v>0</v>
      </c>
      <c r="AB997" s="216">
        <f>SUM(AB994:AB996)</f>
        <v>0</v>
      </c>
      <c r="AC997" s="216">
        <f>SUM(AC994:AC996)</f>
        <v>0</v>
      </c>
      <c r="AD997" s="216">
        <f>SUM(AD994:AD996)</f>
        <v>0</v>
      </c>
      <c r="AE997" s="216">
        <f>SUM(AE994:AE996)</f>
        <v>0</v>
      </c>
      <c r="AF997" s="216" t="s">
        <v>1</v>
      </c>
      <c r="AG997" s="216" t="s">
        <v>1</v>
      </c>
      <c r="AH997" s="216">
        <f>SUM(AH994:AH996)</f>
        <v>0</v>
      </c>
      <c r="AI997" s="216">
        <f>SUM(AI994:AI996)</f>
        <v>0</v>
      </c>
      <c r="AJ997" s="216">
        <f>SUM(AJ994:AJ996)</f>
        <v>0</v>
      </c>
      <c r="AK997" s="216">
        <f>SUM(AK994:AK996)</f>
        <v>0</v>
      </c>
      <c r="AL997" s="216">
        <f>SUM(AL994:AL996)</f>
        <v>0</v>
      </c>
    </row>
    <row r="998" spans="1:38" hidden="1">
      <c r="A998" s="195"/>
      <c r="B998" s="180" t="s">
        <v>227</v>
      </c>
      <c r="C998" s="180"/>
      <c r="D998" s="214"/>
      <c r="E998" s="214"/>
      <c r="F998" s="214"/>
      <c r="G998" s="214"/>
      <c r="H998" s="214"/>
      <c r="I998" s="180"/>
      <c r="J998" s="180"/>
      <c r="K998" s="180"/>
      <c r="L998" s="180"/>
      <c r="M998" s="180"/>
      <c r="N998" s="214"/>
      <c r="O998" s="180"/>
      <c r="P998" s="180"/>
      <c r="Q998" s="180"/>
      <c r="R998" s="180"/>
      <c r="S998" s="180"/>
      <c r="T998" s="180"/>
      <c r="U998" s="180"/>
      <c r="V998" s="180"/>
      <c r="W998" s="106"/>
      <c r="X998" s="106"/>
      <c r="Y998" s="214"/>
      <c r="Z998" s="214"/>
      <c r="AA998" s="180"/>
      <c r="AB998" s="180"/>
      <c r="AC998" s="180"/>
      <c r="AD998" s="180"/>
      <c r="AE998" s="180"/>
      <c r="AF998" s="214"/>
      <c r="AG998" s="214"/>
      <c r="AH998" s="180"/>
      <c r="AI998" s="180"/>
      <c r="AJ998" s="180"/>
      <c r="AK998" s="180"/>
      <c r="AL998" s="180"/>
    </row>
    <row r="999" spans="1:38" hidden="1">
      <c r="A999" s="195">
        <v>1</v>
      </c>
      <c r="B999" s="102"/>
      <c r="C999" s="102"/>
      <c r="D999" s="195"/>
      <c r="E999" s="195"/>
      <c r="F999" s="195"/>
      <c r="G999" s="195"/>
      <c r="H999" s="195"/>
      <c r="I999" s="102"/>
      <c r="J999" s="102"/>
      <c r="K999" s="102"/>
      <c r="L999" s="102"/>
      <c r="M999" s="214">
        <f>J999+K999+L999</f>
        <v>0</v>
      </c>
      <c r="N999" s="195"/>
      <c r="O999" s="102"/>
      <c r="P999" s="195"/>
      <c r="Q999" s="195"/>
      <c r="R999" s="195"/>
      <c r="S999" s="214">
        <f>P999+Q999+R999</f>
        <v>0</v>
      </c>
      <c r="T999" s="214">
        <f t="shared" ref="T999:W1001" si="242">I999-O999</f>
        <v>0</v>
      </c>
      <c r="U999" s="214">
        <f t="shared" si="242"/>
        <v>0</v>
      </c>
      <c r="V999" s="214">
        <f t="shared" si="242"/>
        <v>0</v>
      </c>
      <c r="W999" s="214">
        <f t="shared" si="242"/>
        <v>0</v>
      </c>
      <c r="X999" s="214">
        <f>U999+V999+W999</f>
        <v>0</v>
      </c>
      <c r="Y999" s="195"/>
      <c r="Z999" s="195"/>
      <c r="AA999" s="102"/>
      <c r="AB999" s="102"/>
      <c r="AC999" s="102"/>
      <c r="AD999" s="102"/>
      <c r="AE999" s="214">
        <f>AB999+AC999+AD999</f>
        <v>0</v>
      </c>
      <c r="AF999" s="195"/>
      <c r="AG999" s="195"/>
      <c r="AH999" s="102"/>
      <c r="AI999" s="102"/>
      <c r="AJ999" s="102"/>
      <c r="AK999" s="102"/>
      <c r="AL999" s="214">
        <f>AI999+AJ999+AK999</f>
        <v>0</v>
      </c>
    </row>
    <row r="1000" spans="1:38" hidden="1">
      <c r="A1000" s="195">
        <v>2</v>
      </c>
      <c r="B1000" s="102"/>
      <c r="C1000" s="102"/>
      <c r="D1000" s="195"/>
      <c r="E1000" s="195"/>
      <c r="F1000" s="195"/>
      <c r="G1000" s="195"/>
      <c r="H1000" s="195"/>
      <c r="I1000" s="102"/>
      <c r="J1000" s="102"/>
      <c r="K1000" s="102"/>
      <c r="L1000" s="102"/>
      <c r="M1000" s="214">
        <f>J1000+K1000+L1000</f>
        <v>0</v>
      </c>
      <c r="N1000" s="195"/>
      <c r="O1000" s="102"/>
      <c r="P1000" s="195"/>
      <c r="Q1000" s="195"/>
      <c r="R1000" s="195"/>
      <c r="S1000" s="214">
        <f>P1000+Q1000+R1000</f>
        <v>0</v>
      </c>
      <c r="T1000" s="214">
        <f t="shared" si="242"/>
        <v>0</v>
      </c>
      <c r="U1000" s="214">
        <f t="shared" si="242"/>
        <v>0</v>
      </c>
      <c r="V1000" s="214">
        <f t="shared" si="242"/>
        <v>0</v>
      </c>
      <c r="W1000" s="214">
        <f t="shared" si="242"/>
        <v>0</v>
      </c>
      <c r="X1000" s="214">
        <f>U1000+V1000+W1000</f>
        <v>0</v>
      </c>
      <c r="Y1000" s="195"/>
      <c r="Z1000" s="195"/>
      <c r="AA1000" s="102"/>
      <c r="AB1000" s="102"/>
      <c r="AC1000" s="102"/>
      <c r="AD1000" s="102"/>
      <c r="AE1000" s="214">
        <f>AB1000+AC1000+AD1000</f>
        <v>0</v>
      </c>
      <c r="AF1000" s="195"/>
      <c r="AG1000" s="195"/>
      <c r="AH1000" s="102"/>
      <c r="AI1000" s="102"/>
      <c r="AJ1000" s="102"/>
      <c r="AK1000" s="102"/>
      <c r="AL1000" s="214">
        <f>AI1000+AJ1000+AK1000</f>
        <v>0</v>
      </c>
    </row>
    <row r="1001" spans="1:38" hidden="1">
      <c r="A1001" s="195">
        <v>3</v>
      </c>
      <c r="B1001" s="215"/>
      <c r="C1001" s="215"/>
      <c r="D1001" s="195"/>
      <c r="E1001" s="195"/>
      <c r="F1001" s="195"/>
      <c r="G1001" s="195"/>
      <c r="H1001" s="195"/>
      <c r="I1001" s="102"/>
      <c r="J1001" s="102"/>
      <c r="K1001" s="102"/>
      <c r="L1001" s="102"/>
      <c r="M1001" s="214">
        <f>J1001+K1001+L1001</f>
        <v>0</v>
      </c>
      <c r="N1001" s="195"/>
      <c r="O1001" s="102"/>
      <c r="P1001" s="195"/>
      <c r="Q1001" s="195"/>
      <c r="R1001" s="195"/>
      <c r="S1001" s="214">
        <f>P1001+Q1001+R1001</f>
        <v>0</v>
      </c>
      <c r="T1001" s="214">
        <f t="shared" si="242"/>
        <v>0</v>
      </c>
      <c r="U1001" s="214">
        <f t="shared" si="242"/>
        <v>0</v>
      </c>
      <c r="V1001" s="214">
        <f t="shared" si="242"/>
        <v>0</v>
      </c>
      <c r="W1001" s="214">
        <f t="shared" si="242"/>
        <v>0</v>
      </c>
      <c r="X1001" s="214">
        <f>U1001+V1001+W1001</f>
        <v>0</v>
      </c>
      <c r="Y1001" s="195"/>
      <c r="Z1001" s="195"/>
      <c r="AA1001" s="102"/>
      <c r="AB1001" s="102"/>
      <c r="AC1001" s="102"/>
      <c r="AD1001" s="102"/>
      <c r="AE1001" s="214">
        <f>AB1001+AC1001+AD1001</f>
        <v>0</v>
      </c>
      <c r="AF1001" s="195"/>
      <c r="AG1001" s="195"/>
      <c r="AH1001" s="102"/>
      <c r="AI1001" s="102"/>
      <c r="AJ1001" s="102"/>
      <c r="AK1001" s="102"/>
      <c r="AL1001" s="214">
        <f>AI1001+AJ1001+AK1001</f>
        <v>0</v>
      </c>
    </row>
    <row r="1002" spans="1:38" s="217" customFormat="1" ht="27" hidden="1">
      <c r="A1002" s="212"/>
      <c r="B1002" s="220" t="s">
        <v>228</v>
      </c>
      <c r="C1002" s="220"/>
      <c r="D1002" s="216" t="s">
        <v>1</v>
      </c>
      <c r="E1002" s="216" t="s">
        <v>1</v>
      </c>
      <c r="F1002" s="216" t="s">
        <v>1</v>
      </c>
      <c r="G1002" s="216" t="s">
        <v>1</v>
      </c>
      <c r="H1002" s="216" t="s">
        <v>1</v>
      </c>
      <c r="I1002" s="216">
        <f>SUM(I999:I1001)</f>
        <v>0</v>
      </c>
      <c r="J1002" s="216">
        <f>SUM(J999:J1001)</f>
        <v>0</v>
      </c>
      <c r="K1002" s="216">
        <f>SUM(K999:K1001)</f>
        <v>0</v>
      </c>
      <c r="L1002" s="216">
        <f>SUM(L999:L1001)</f>
        <v>0</v>
      </c>
      <c r="M1002" s="216">
        <f>SUM(M999:M1001)</f>
        <v>0</v>
      </c>
      <c r="N1002" s="216" t="s">
        <v>1</v>
      </c>
      <c r="O1002" s="216">
        <f t="shared" ref="O1002:V1002" si="243">SUM(O999:O1001)</f>
        <v>0</v>
      </c>
      <c r="P1002" s="216">
        <f t="shared" si="243"/>
        <v>0</v>
      </c>
      <c r="Q1002" s="216">
        <f t="shared" si="243"/>
        <v>0</v>
      </c>
      <c r="R1002" s="216">
        <f t="shared" si="243"/>
        <v>0</v>
      </c>
      <c r="S1002" s="216">
        <f t="shared" si="243"/>
        <v>0</v>
      </c>
      <c r="T1002" s="216">
        <f t="shared" si="243"/>
        <v>0</v>
      </c>
      <c r="U1002" s="216">
        <f t="shared" si="243"/>
        <v>0</v>
      </c>
      <c r="V1002" s="216">
        <f t="shared" si="243"/>
        <v>0</v>
      </c>
      <c r="W1002" s="112"/>
      <c r="X1002" s="112"/>
      <c r="Y1002" s="216" t="s">
        <v>1</v>
      </c>
      <c r="Z1002" s="216" t="s">
        <v>1</v>
      </c>
      <c r="AA1002" s="216">
        <f>SUM(AA999:AA1001)</f>
        <v>0</v>
      </c>
      <c r="AB1002" s="216">
        <f>SUM(AB999:AB1001)</f>
        <v>0</v>
      </c>
      <c r="AC1002" s="216">
        <f>SUM(AC999:AC1001)</f>
        <v>0</v>
      </c>
      <c r="AD1002" s="216">
        <f>SUM(AD999:AD1001)</f>
        <v>0</v>
      </c>
      <c r="AE1002" s="216">
        <f>SUM(AE999:AE1001)</f>
        <v>0</v>
      </c>
      <c r="AF1002" s="216" t="s">
        <v>1</v>
      </c>
      <c r="AG1002" s="216" t="s">
        <v>1</v>
      </c>
      <c r="AH1002" s="216">
        <f>SUM(AH999:AH1001)</f>
        <v>0</v>
      </c>
      <c r="AI1002" s="216">
        <f>SUM(AI999:AI1001)</f>
        <v>0</v>
      </c>
      <c r="AJ1002" s="216">
        <f>SUM(AJ999:AJ1001)</f>
        <v>0</v>
      </c>
      <c r="AK1002" s="216">
        <f>SUM(AK999:AK1001)</f>
        <v>0</v>
      </c>
      <c r="AL1002" s="216">
        <f>SUM(AL999:AL1001)</f>
        <v>0</v>
      </c>
    </row>
    <row r="1003" spans="1:38" s="217" customFormat="1" ht="27" hidden="1">
      <c r="A1003" s="212"/>
      <c r="B1003" s="213" t="s">
        <v>5984</v>
      </c>
      <c r="C1003" s="213"/>
      <c r="D1003" s="216" t="s">
        <v>1</v>
      </c>
      <c r="E1003" s="216" t="s">
        <v>1</v>
      </c>
      <c r="F1003" s="216" t="s">
        <v>1</v>
      </c>
      <c r="G1003" s="216" t="s">
        <v>1</v>
      </c>
      <c r="H1003" s="216" t="s">
        <v>1</v>
      </c>
      <c r="I1003" s="216">
        <f>I997+I1002</f>
        <v>0</v>
      </c>
      <c r="J1003" s="216">
        <f>J997+J1002</f>
        <v>0</v>
      </c>
      <c r="K1003" s="216">
        <f>K997+K1002</f>
        <v>0</v>
      </c>
      <c r="L1003" s="216">
        <f>L997+L1002</f>
        <v>0</v>
      </c>
      <c r="M1003" s="216">
        <f>M997+M1002</f>
        <v>0</v>
      </c>
      <c r="N1003" s="216" t="s">
        <v>1</v>
      </c>
      <c r="O1003" s="216">
        <f t="shared" ref="O1003:X1003" si="244">O997+O1002</f>
        <v>0</v>
      </c>
      <c r="P1003" s="216">
        <f t="shared" si="244"/>
        <v>0</v>
      </c>
      <c r="Q1003" s="216">
        <f t="shared" si="244"/>
        <v>0</v>
      </c>
      <c r="R1003" s="216">
        <f t="shared" si="244"/>
        <v>0</v>
      </c>
      <c r="S1003" s="216">
        <f t="shared" si="244"/>
        <v>0</v>
      </c>
      <c r="T1003" s="216">
        <f t="shared" si="244"/>
        <v>0</v>
      </c>
      <c r="U1003" s="216">
        <f t="shared" si="244"/>
        <v>0</v>
      </c>
      <c r="V1003" s="216">
        <f t="shared" si="244"/>
        <v>0</v>
      </c>
      <c r="W1003" s="216">
        <f t="shared" si="244"/>
        <v>0</v>
      </c>
      <c r="X1003" s="216">
        <f t="shared" si="244"/>
        <v>0</v>
      </c>
      <c r="Y1003" s="216" t="s">
        <v>1</v>
      </c>
      <c r="Z1003" s="216" t="s">
        <v>1</v>
      </c>
      <c r="AA1003" s="216">
        <f>AA997+AA1002</f>
        <v>0</v>
      </c>
      <c r="AB1003" s="216">
        <f>AB997+AB1002</f>
        <v>0</v>
      </c>
      <c r="AC1003" s="216">
        <f>AC997+AC1002</f>
        <v>0</v>
      </c>
      <c r="AD1003" s="216">
        <f>AD997+AD1002</f>
        <v>0</v>
      </c>
      <c r="AE1003" s="216">
        <f>AE997+AE1002</f>
        <v>0</v>
      </c>
      <c r="AF1003" s="216" t="s">
        <v>1</v>
      </c>
      <c r="AG1003" s="216" t="s">
        <v>1</v>
      </c>
      <c r="AH1003" s="216">
        <f>AH997+AH1002</f>
        <v>0</v>
      </c>
      <c r="AI1003" s="216">
        <f>AI997+AI1002</f>
        <v>0</v>
      </c>
      <c r="AJ1003" s="216">
        <f>AJ997+AJ1002</f>
        <v>0</v>
      </c>
      <c r="AK1003" s="216">
        <f>AK997+AK1002</f>
        <v>0</v>
      </c>
      <c r="AL1003" s="216">
        <f>AL997+AL1002</f>
        <v>0</v>
      </c>
    </row>
    <row r="1004" spans="1:38" hidden="1">
      <c r="A1004" s="195"/>
      <c r="B1004" s="215"/>
      <c r="C1004" s="215"/>
      <c r="D1004" s="214"/>
      <c r="E1004" s="214"/>
      <c r="F1004" s="214"/>
      <c r="G1004" s="214"/>
      <c r="H1004" s="214"/>
      <c r="I1004" s="215"/>
      <c r="J1004" s="214"/>
      <c r="K1004" s="214"/>
      <c r="L1004" s="214"/>
      <c r="M1004" s="214"/>
      <c r="N1004" s="214"/>
      <c r="O1004" s="215"/>
      <c r="P1004" s="214"/>
      <c r="Q1004" s="214"/>
      <c r="R1004" s="214"/>
      <c r="S1004" s="215"/>
      <c r="T1004" s="214"/>
      <c r="U1004" s="215"/>
      <c r="V1004" s="214"/>
      <c r="W1004" s="106"/>
      <c r="X1004" s="106"/>
      <c r="Y1004" s="214"/>
      <c r="Z1004" s="214"/>
      <c r="AA1004" s="215"/>
      <c r="AB1004" s="214"/>
      <c r="AC1004" s="214"/>
      <c r="AD1004" s="214"/>
      <c r="AE1004" s="214"/>
      <c r="AF1004" s="214"/>
      <c r="AG1004" s="214"/>
      <c r="AH1004" s="215"/>
      <c r="AI1004" s="214"/>
      <c r="AJ1004" s="214"/>
      <c r="AK1004" s="214"/>
      <c r="AL1004" s="214"/>
    </row>
    <row r="1005" spans="1:38" ht="27">
      <c r="A1005" s="212" t="s">
        <v>3</v>
      </c>
      <c r="B1005" s="213" t="s">
        <v>4668</v>
      </c>
      <c r="C1005" s="213"/>
      <c r="D1005" s="214"/>
      <c r="E1005" s="214"/>
      <c r="F1005" s="214"/>
      <c r="G1005" s="214"/>
      <c r="H1005" s="214"/>
      <c r="I1005" s="213"/>
      <c r="J1005" s="214"/>
      <c r="K1005" s="214"/>
      <c r="L1005" s="214"/>
      <c r="M1005" s="214"/>
      <c r="N1005" s="214"/>
      <c r="O1005" s="213"/>
      <c r="P1005" s="214"/>
      <c r="Q1005" s="214"/>
      <c r="R1005" s="214"/>
      <c r="S1005" s="213"/>
      <c r="T1005" s="214"/>
      <c r="U1005" s="213"/>
      <c r="V1005" s="214"/>
      <c r="W1005" s="106"/>
      <c r="X1005" s="106"/>
      <c r="Y1005" s="214"/>
      <c r="Z1005" s="214"/>
      <c r="AA1005" s="213"/>
      <c r="AB1005" s="214"/>
      <c r="AC1005" s="214"/>
      <c r="AD1005" s="214"/>
      <c r="AE1005" s="214"/>
      <c r="AF1005" s="214"/>
      <c r="AG1005" s="214"/>
      <c r="AH1005" s="213"/>
      <c r="AI1005" s="214"/>
      <c r="AJ1005" s="214"/>
      <c r="AK1005" s="214"/>
      <c r="AL1005" s="214"/>
    </row>
    <row r="1006" spans="1:38">
      <c r="A1006" s="195"/>
      <c r="B1006" s="180" t="s">
        <v>126</v>
      </c>
      <c r="C1006" s="180"/>
      <c r="D1006" s="214"/>
      <c r="E1006" s="214"/>
      <c r="F1006" s="214"/>
      <c r="G1006" s="214"/>
      <c r="H1006" s="214"/>
      <c r="I1006" s="180"/>
      <c r="J1006" s="180"/>
      <c r="K1006" s="180"/>
      <c r="L1006" s="180"/>
      <c r="M1006" s="180"/>
      <c r="N1006" s="214"/>
      <c r="O1006" s="180"/>
      <c r="P1006" s="180"/>
      <c r="Q1006" s="180"/>
      <c r="R1006" s="180"/>
      <c r="S1006" s="180"/>
      <c r="T1006" s="180"/>
      <c r="U1006" s="180"/>
      <c r="V1006" s="180"/>
      <c r="W1006" s="106"/>
      <c r="X1006" s="106"/>
      <c r="Y1006" s="214"/>
      <c r="Z1006" s="214"/>
      <c r="AA1006" s="180"/>
      <c r="AB1006" s="180"/>
      <c r="AC1006" s="180"/>
      <c r="AD1006" s="180"/>
      <c r="AE1006" s="180"/>
      <c r="AF1006" s="214"/>
      <c r="AG1006" s="214"/>
      <c r="AH1006" s="180"/>
      <c r="AI1006" s="180"/>
      <c r="AJ1006" s="180"/>
      <c r="AK1006" s="180"/>
      <c r="AL1006" s="180"/>
    </row>
    <row r="1007" spans="1:38">
      <c r="A1007" s="195"/>
      <c r="B1007" s="180" t="s">
        <v>226</v>
      </c>
      <c r="C1007" s="180"/>
      <c r="D1007" s="214"/>
      <c r="E1007" s="214"/>
      <c r="F1007" s="214"/>
      <c r="G1007" s="214"/>
      <c r="H1007" s="214"/>
      <c r="I1007" s="180"/>
      <c r="J1007" s="180"/>
      <c r="K1007" s="180"/>
      <c r="L1007" s="180"/>
      <c r="M1007" s="180"/>
      <c r="N1007" s="214"/>
      <c r="O1007" s="180"/>
      <c r="P1007" s="180"/>
      <c r="Q1007" s="180"/>
      <c r="R1007" s="180"/>
      <c r="S1007" s="180"/>
      <c r="T1007" s="180"/>
      <c r="U1007" s="180"/>
      <c r="V1007" s="180"/>
      <c r="W1007" s="106"/>
      <c r="X1007" s="106"/>
      <c r="Y1007" s="214"/>
      <c r="Z1007" s="214"/>
      <c r="AA1007" s="180"/>
      <c r="AB1007" s="180"/>
      <c r="AC1007" s="180"/>
      <c r="AD1007" s="180"/>
      <c r="AE1007" s="180"/>
      <c r="AF1007" s="214"/>
      <c r="AG1007" s="214"/>
      <c r="AH1007" s="180"/>
      <c r="AI1007" s="180"/>
      <c r="AJ1007" s="180"/>
      <c r="AK1007" s="180"/>
      <c r="AL1007" s="180"/>
    </row>
    <row r="1008" spans="1:38">
      <c r="A1008" s="195"/>
      <c r="B1008" s="180" t="s">
        <v>227</v>
      </c>
      <c r="C1008" s="180"/>
      <c r="D1008" s="214"/>
      <c r="E1008" s="214"/>
      <c r="F1008" s="214"/>
      <c r="G1008" s="214"/>
      <c r="H1008" s="214"/>
      <c r="I1008" s="180"/>
      <c r="J1008" s="180"/>
      <c r="K1008" s="180"/>
      <c r="L1008" s="180"/>
      <c r="M1008" s="180"/>
      <c r="N1008" s="214"/>
      <c r="O1008" s="180"/>
      <c r="P1008" s="180"/>
      <c r="Q1008" s="180"/>
      <c r="R1008" s="180"/>
      <c r="S1008" s="180"/>
      <c r="T1008" s="180"/>
      <c r="U1008" s="180"/>
      <c r="V1008" s="180"/>
      <c r="W1008" s="106"/>
      <c r="X1008" s="106"/>
      <c r="Y1008" s="214"/>
      <c r="Z1008" s="214"/>
      <c r="AA1008" s="180"/>
      <c r="AB1008" s="180"/>
      <c r="AC1008" s="180"/>
      <c r="AD1008" s="180"/>
      <c r="AE1008" s="180"/>
      <c r="AF1008" s="214"/>
      <c r="AG1008" s="214"/>
      <c r="AH1008" s="180"/>
      <c r="AI1008" s="180"/>
      <c r="AJ1008" s="180"/>
      <c r="AK1008" s="180"/>
      <c r="AL1008" s="180"/>
    </row>
    <row r="1009" spans="1:38" ht="27">
      <c r="A1009" s="195">
        <v>1</v>
      </c>
      <c r="B1009" s="102" t="s">
        <v>1480</v>
      </c>
      <c r="C1009" s="102" t="s">
        <v>5894</v>
      </c>
      <c r="D1009" s="195">
        <v>1973</v>
      </c>
      <c r="E1009" s="979" t="s">
        <v>100</v>
      </c>
      <c r="F1009" s="195" t="s">
        <v>1033</v>
      </c>
      <c r="G1009" s="195">
        <v>19</v>
      </c>
      <c r="H1009" s="195">
        <v>6.49</v>
      </c>
      <c r="I1009" s="102">
        <v>1</v>
      </c>
      <c r="J1009" s="102">
        <v>539968</v>
      </c>
      <c r="K1009" s="102"/>
      <c r="L1009" s="102"/>
      <c r="M1009" s="214">
        <f t="shared" ref="M1009:M1049" si="245">J1009+K1009+L1009</f>
        <v>539968</v>
      </c>
      <c r="N1009" s="195">
        <v>6.29</v>
      </c>
      <c r="O1009" s="102">
        <v>1</v>
      </c>
      <c r="P1009" s="195">
        <v>523328</v>
      </c>
      <c r="Q1009" s="195"/>
      <c r="R1009" s="195"/>
      <c r="S1009" s="214">
        <f t="shared" ref="S1009:S1049" si="246">P1009+Q1009+R1009</f>
        <v>523328</v>
      </c>
      <c r="T1009" s="214">
        <f t="shared" ref="T1009:W1043" si="247">I1009-O1009</f>
        <v>0</v>
      </c>
      <c r="U1009" s="214">
        <f t="shared" si="247"/>
        <v>16640</v>
      </c>
      <c r="V1009" s="214">
        <f t="shared" si="247"/>
        <v>0</v>
      </c>
      <c r="W1009" s="214">
        <f t="shared" si="247"/>
        <v>0</v>
      </c>
      <c r="X1009" s="214">
        <f t="shared" ref="X1009:X1049" si="248">U1009+V1009+W1009</f>
        <v>16640</v>
      </c>
      <c r="Y1009" s="195">
        <v>20</v>
      </c>
      <c r="Z1009" s="195">
        <v>6.49</v>
      </c>
      <c r="AA1009" s="102">
        <v>1</v>
      </c>
      <c r="AB1009" s="102">
        <v>539968</v>
      </c>
      <c r="AC1009" s="102"/>
      <c r="AD1009" s="102"/>
      <c r="AE1009" s="214">
        <f t="shared" ref="AE1009:AE1049" si="249">AB1009+AC1009+AD1009</f>
        <v>539968</v>
      </c>
      <c r="AF1009" s="195">
        <v>21</v>
      </c>
      <c r="AG1009" s="195">
        <v>6.49</v>
      </c>
      <c r="AH1009" s="102">
        <v>1</v>
      </c>
      <c r="AI1009" s="102">
        <v>539968</v>
      </c>
      <c r="AJ1009" s="102"/>
      <c r="AK1009" s="102"/>
      <c r="AL1009" s="214">
        <f t="shared" ref="AL1009:AL1049" si="250">AI1009+AJ1009+AK1009</f>
        <v>539968</v>
      </c>
    </row>
    <row r="1010" spans="1:38" ht="27">
      <c r="A1010" s="195">
        <v>2</v>
      </c>
      <c r="B1010" s="102" t="s">
        <v>7691</v>
      </c>
      <c r="C1010" s="102" t="s">
        <v>5894</v>
      </c>
      <c r="D1010" s="195">
        <v>1980</v>
      </c>
      <c r="E1010" s="979" t="s">
        <v>1173</v>
      </c>
      <c r="F1010" s="195" t="s">
        <v>1036</v>
      </c>
      <c r="G1010" s="195">
        <v>2</v>
      </c>
      <c r="H1010" s="195">
        <v>4.1399999999999997</v>
      </c>
      <c r="I1010" s="102">
        <v>1</v>
      </c>
      <c r="J1010" s="102">
        <v>344448</v>
      </c>
      <c r="K1010" s="102"/>
      <c r="L1010" s="102"/>
      <c r="M1010" s="214">
        <f t="shared" si="245"/>
        <v>344448</v>
      </c>
      <c r="N1010" s="195">
        <v>4.01</v>
      </c>
      <c r="O1010" s="102">
        <v>1</v>
      </c>
      <c r="P1010" s="195">
        <v>333632</v>
      </c>
      <c r="Q1010" s="195"/>
      <c r="R1010" s="195"/>
      <c r="S1010" s="214">
        <f t="shared" si="246"/>
        <v>333632</v>
      </c>
      <c r="T1010" s="214">
        <f t="shared" si="247"/>
        <v>0</v>
      </c>
      <c r="U1010" s="214">
        <f t="shared" si="247"/>
        <v>10816</v>
      </c>
      <c r="V1010" s="214">
        <f t="shared" si="247"/>
        <v>0</v>
      </c>
      <c r="W1010" s="214">
        <f t="shared" si="247"/>
        <v>0</v>
      </c>
      <c r="X1010" s="214">
        <f t="shared" si="248"/>
        <v>10816</v>
      </c>
      <c r="Y1010" s="195">
        <v>3</v>
      </c>
      <c r="Z1010" s="195">
        <v>4.2699999999999996</v>
      </c>
      <c r="AA1010" s="102">
        <v>1</v>
      </c>
      <c r="AB1010" s="102">
        <v>355263.99999999994</v>
      </c>
      <c r="AC1010" s="102"/>
      <c r="AD1010" s="102"/>
      <c r="AE1010" s="214">
        <f t="shared" si="249"/>
        <v>355263.99999999994</v>
      </c>
      <c r="AF1010" s="195">
        <v>4</v>
      </c>
      <c r="AG1010" s="195">
        <v>4.41</v>
      </c>
      <c r="AH1010" s="102">
        <v>1</v>
      </c>
      <c r="AI1010" s="102">
        <v>366912</v>
      </c>
      <c r="AJ1010" s="102"/>
      <c r="AK1010" s="102"/>
      <c r="AL1010" s="214">
        <f t="shared" si="250"/>
        <v>366912</v>
      </c>
    </row>
    <row r="1011" spans="1:38">
      <c r="A1011" s="195">
        <v>3</v>
      </c>
      <c r="B1011" s="104" t="s">
        <v>1481</v>
      </c>
      <c r="C1011" s="104" t="s">
        <v>5894</v>
      </c>
      <c r="D1011" s="195">
        <v>1974</v>
      </c>
      <c r="E1011" s="979" t="s">
        <v>1177</v>
      </c>
      <c r="F1011" s="195" t="s">
        <v>1036</v>
      </c>
      <c r="G1011" s="195">
        <v>11</v>
      </c>
      <c r="H1011" s="195">
        <v>4.8499999999999996</v>
      </c>
      <c r="I1011" s="102">
        <v>1</v>
      </c>
      <c r="J1011" s="102">
        <v>403519.99999999994</v>
      </c>
      <c r="K1011" s="102"/>
      <c r="L1011" s="102"/>
      <c r="M1011" s="214">
        <f t="shared" si="245"/>
        <v>403519.99999999994</v>
      </c>
      <c r="N1011" s="195">
        <v>4.8499999999999996</v>
      </c>
      <c r="O1011" s="102">
        <v>1</v>
      </c>
      <c r="P1011" s="195">
        <v>403519.99999999994</v>
      </c>
      <c r="Q1011" s="195"/>
      <c r="R1011" s="195"/>
      <c r="S1011" s="214">
        <f t="shared" si="246"/>
        <v>403519.99999999994</v>
      </c>
      <c r="T1011" s="214">
        <f t="shared" si="247"/>
        <v>0</v>
      </c>
      <c r="U1011" s="214">
        <f t="shared" si="247"/>
        <v>0</v>
      </c>
      <c r="V1011" s="214">
        <f t="shared" si="247"/>
        <v>0</v>
      </c>
      <c r="W1011" s="214">
        <f t="shared" si="247"/>
        <v>0</v>
      </c>
      <c r="X1011" s="214">
        <f t="shared" si="248"/>
        <v>0</v>
      </c>
      <c r="Y1011" s="195">
        <v>12</v>
      </c>
      <c r="Z1011" s="195">
        <v>4.8499999999999996</v>
      </c>
      <c r="AA1011" s="102">
        <v>1</v>
      </c>
      <c r="AB1011" s="102">
        <v>403519.99999999994</v>
      </c>
      <c r="AC1011" s="102"/>
      <c r="AD1011" s="102"/>
      <c r="AE1011" s="214">
        <f t="shared" si="249"/>
        <v>403519.99999999994</v>
      </c>
      <c r="AF1011" s="195">
        <v>13</v>
      </c>
      <c r="AG1011" s="195">
        <v>5.01</v>
      </c>
      <c r="AH1011" s="102">
        <v>1</v>
      </c>
      <c r="AI1011" s="102">
        <v>416832</v>
      </c>
      <c r="AJ1011" s="102"/>
      <c r="AK1011" s="102"/>
      <c r="AL1011" s="214">
        <f t="shared" si="250"/>
        <v>416832</v>
      </c>
    </row>
    <row r="1012" spans="1:38" ht="40.5">
      <c r="A1012" s="195">
        <v>4</v>
      </c>
      <c r="B1012" s="102" t="s">
        <v>1253</v>
      </c>
      <c r="C1012" s="102" t="s">
        <v>5894</v>
      </c>
      <c r="D1012" s="195">
        <v>1971</v>
      </c>
      <c r="E1012" s="979" t="s">
        <v>1178</v>
      </c>
      <c r="F1012" s="195" t="s">
        <v>1168</v>
      </c>
      <c r="G1012" s="195">
        <v>10</v>
      </c>
      <c r="H1012" s="195">
        <v>3.31</v>
      </c>
      <c r="I1012" s="102">
        <v>1</v>
      </c>
      <c r="J1012" s="102">
        <v>275392</v>
      </c>
      <c r="K1012" s="102"/>
      <c r="L1012" s="102"/>
      <c r="M1012" s="214">
        <f t="shared" si="245"/>
        <v>275392</v>
      </c>
      <c r="N1012" s="195">
        <v>3.21</v>
      </c>
      <c r="O1012" s="102">
        <v>1</v>
      </c>
      <c r="P1012" s="195">
        <v>267072</v>
      </c>
      <c r="Q1012" s="195"/>
      <c r="R1012" s="195"/>
      <c r="S1012" s="214">
        <f t="shared" si="246"/>
        <v>267072</v>
      </c>
      <c r="T1012" s="214">
        <f t="shared" si="247"/>
        <v>0</v>
      </c>
      <c r="U1012" s="214">
        <f t="shared" si="247"/>
        <v>8320</v>
      </c>
      <c r="V1012" s="214">
        <f t="shared" si="247"/>
        <v>0</v>
      </c>
      <c r="W1012" s="214">
        <f t="shared" si="247"/>
        <v>0</v>
      </c>
      <c r="X1012" s="214">
        <f t="shared" si="248"/>
        <v>8320</v>
      </c>
      <c r="Y1012" s="195">
        <v>11</v>
      </c>
      <c r="Z1012" s="195">
        <v>3.31</v>
      </c>
      <c r="AA1012" s="102">
        <v>1</v>
      </c>
      <c r="AB1012" s="102">
        <v>275392</v>
      </c>
      <c r="AC1012" s="102"/>
      <c r="AD1012" s="102"/>
      <c r="AE1012" s="214">
        <f t="shared" si="249"/>
        <v>275392</v>
      </c>
      <c r="AF1012" s="195">
        <v>12</v>
      </c>
      <c r="AG1012" s="195">
        <v>3.31</v>
      </c>
      <c r="AH1012" s="102">
        <v>1</v>
      </c>
      <c r="AI1012" s="102">
        <v>275392</v>
      </c>
      <c r="AJ1012" s="102"/>
      <c r="AK1012" s="102"/>
      <c r="AL1012" s="214">
        <f t="shared" si="250"/>
        <v>275392</v>
      </c>
    </row>
    <row r="1013" spans="1:38" ht="40.5">
      <c r="A1013" s="195">
        <v>5</v>
      </c>
      <c r="B1013" s="102" t="s">
        <v>1483</v>
      </c>
      <c r="C1013" s="102" t="s">
        <v>5894</v>
      </c>
      <c r="D1013" s="195">
        <v>1983</v>
      </c>
      <c r="E1013" s="979" t="s">
        <v>1182</v>
      </c>
      <c r="F1013" s="195" t="s">
        <v>1183</v>
      </c>
      <c r="G1013" s="195">
        <v>8</v>
      </c>
      <c r="H1013" s="195">
        <v>2.75</v>
      </c>
      <c r="I1013" s="102">
        <v>1</v>
      </c>
      <c r="J1013" s="102">
        <v>228800</v>
      </c>
      <c r="K1013" s="102"/>
      <c r="L1013" s="102">
        <v>11440</v>
      </c>
      <c r="M1013" s="214">
        <f t="shared" si="245"/>
        <v>240240</v>
      </c>
      <c r="N1013" s="195">
        <v>3.11</v>
      </c>
      <c r="O1013" s="102">
        <v>1</v>
      </c>
      <c r="P1013" s="195">
        <v>258752</v>
      </c>
      <c r="Q1013" s="195"/>
      <c r="R1013" s="195">
        <v>12937.6</v>
      </c>
      <c r="S1013" s="214">
        <f t="shared" si="246"/>
        <v>271689.59999999998</v>
      </c>
      <c r="T1013" s="214">
        <f t="shared" si="247"/>
        <v>0</v>
      </c>
      <c r="U1013" s="214">
        <f t="shared" si="247"/>
        <v>-29952</v>
      </c>
      <c r="V1013" s="214">
        <f t="shared" si="247"/>
        <v>0</v>
      </c>
      <c r="W1013" s="214">
        <f t="shared" si="247"/>
        <v>-1497.6000000000004</v>
      </c>
      <c r="X1013" s="214">
        <f t="shared" si="248"/>
        <v>-31449.599999999999</v>
      </c>
      <c r="Y1013" s="195">
        <v>9</v>
      </c>
      <c r="Z1013" s="195">
        <v>2.75</v>
      </c>
      <c r="AA1013" s="102">
        <v>1</v>
      </c>
      <c r="AB1013" s="102">
        <v>228800</v>
      </c>
      <c r="AC1013" s="102"/>
      <c r="AD1013" s="102">
        <v>11440</v>
      </c>
      <c r="AE1013" s="214">
        <f t="shared" si="249"/>
        <v>240240</v>
      </c>
      <c r="AF1013" s="195">
        <v>10</v>
      </c>
      <c r="AG1013" s="195">
        <v>2.83</v>
      </c>
      <c r="AH1013" s="102">
        <v>1</v>
      </c>
      <c r="AI1013" s="102">
        <v>235456</v>
      </c>
      <c r="AJ1013" s="102"/>
      <c r="AK1013" s="102">
        <v>11772.800000000001</v>
      </c>
      <c r="AL1013" s="214">
        <f t="shared" si="250"/>
        <v>247228.79999999999</v>
      </c>
    </row>
    <row r="1014" spans="1:38" ht="40.5">
      <c r="A1014" s="195">
        <v>6</v>
      </c>
      <c r="B1014" s="104" t="s">
        <v>1497</v>
      </c>
      <c r="C1014" s="104" t="s">
        <v>5894</v>
      </c>
      <c r="D1014" s="195">
        <v>1962</v>
      </c>
      <c r="E1014" s="979" t="s">
        <v>1187</v>
      </c>
      <c r="F1014" s="195" t="s">
        <v>1188</v>
      </c>
      <c r="G1014" s="195">
        <v>18</v>
      </c>
      <c r="H1014" s="195">
        <v>1.9</v>
      </c>
      <c r="I1014" s="102">
        <v>1</v>
      </c>
      <c r="J1014" s="102">
        <v>158080</v>
      </c>
      <c r="K1014" s="102"/>
      <c r="L1014" s="102"/>
      <c r="M1014" s="214">
        <f t="shared" si="245"/>
        <v>158080</v>
      </c>
      <c r="N1014" s="195">
        <v>1.9</v>
      </c>
      <c r="O1014" s="102">
        <v>1</v>
      </c>
      <c r="P1014" s="195">
        <v>158080</v>
      </c>
      <c r="Q1014" s="195"/>
      <c r="R1014" s="195"/>
      <c r="S1014" s="214">
        <f t="shared" si="246"/>
        <v>158080</v>
      </c>
      <c r="T1014" s="214">
        <f t="shared" si="247"/>
        <v>0</v>
      </c>
      <c r="U1014" s="214">
        <f t="shared" si="247"/>
        <v>0</v>
      </c>
      <c r="V1014" s="214">
        <f t="shared" si="247"/>
        <v>0</v>
      </c>
      <c r="W1014" s="214">
        <f t="shared" si="247"/>
        <v>0</v>
      </c>
      <c r="X1014" s="214">
        <f t="shared" si="248"/>
        <v>0</v>
      </c>
      <c r="Y1014" s="195">
        <v>19</v>
      </c>
      <c r="Z1014" s="195">
        <v>1.95</v>
      </c>
      <c r="AA1014" s="102">
        <v>1</v>
      </c>
      <c r="AB1014" s="102">
        <v>162240</v>
      </c>
      <c r="AC1014" s="102"/>
      <c r="AD1014" s="102"/>
      <c r="AE1014" s="214">
        <f t="shared" si="249"/>
        <v>162240</v>
      </c>
      <c r="AF1014" s="195">
        <v>20</v>
      </c>
      <c r="AG1014" s="195">
        <v>1.95</v>
      </c>
      <c r="AH1014" s="102">
        <v>1</v>
      </c>
      <c r="AI1014" s="102">
        <v>162240</v>
      </c>
      <c r="AJ1014" s="102"/>
      <c r="AK1014" s="102"/>
      <c r="AL1014" s="214">
        <f t="shared" si="250"/>
        <v>162240</v>
      </c>
    </row>
    <row r="1015" spans="1:38" ht="40.5">
      <c r="A1015" s="195">
        <v>7</v>
      </c>
      <c r="B1015" s="102" t="s">
        <v>1498</v>
      </c>
      <c r="C1015" s="102" t="s">
        <v>5894</v>
      </c>
      <c r="D1015" s="195">
        <v>1978</v>
      </c>
      <c r="E1015" s="979" t="s">
        <v>1187</v>
      </c>
      <c r="F1015" s="195" t="s">
        <v>1188</v>
      </c>
      <c r="G1015" s="195">
        <v>15</v>
      </c>
      <c r="H1015" s="195">
        <v>1.84</v>
      </c>
      <c r="I1015" s="102">
        <v>1</v>
      </c>
      <c r="J1015" s="102">
        <v>153088</v>
      </c>
      <c r="K1015" s="102"/>
      <c r="L1015" s="102">
        <v>7654.4000000000005</v>
      </c>
      <c r="M1015" s="214">
        <f t="shared" si="245"/>
        <v>160742.39999999999</v>
      </c>
      <c r="N1015" s="195">
        <v>1.84</v>
      </c>
      <c r="O1015" s="102">
        <v>1</v>
      </c>
      <c r="P1015" s="195">
        <v>153088</v>
      </c>
      <c r="Q1015" s="195"/>
      <c r="R1015" s="195">
        <v>7654.4000000000005</v>
      </c>
      <c r="S1015" s="214">
        <f t="shared" si="246"/>
        <v>160742.39999999999</v>
      </c>
      <c r="T1015" s="214">
        <f t="shared" si="247"/>
        <v>0</v>
      </c>
      <c r="U1015" s="214">
        <f t="shared" si="247"/>
        <v>0</v>
      </c>
      <c r="V1015" s="214">
        <f t="shared" si="247"/>
        <v>0</v>
      </c>
      <c r="W1015" s="214">
        <f t="shared" si="247"/>
        <v>0</v>
      </c>
      <c r="X1015" s="214">
        <f t="shared" si="248"/>
        <v>0</v>
      </c>
      <c r="Y1015" s="195">
        <v>16</v>
      </c>
      <c r="Z1015" s="195">
        <v>1.9</v>
      </c>
      <c r="AA1015" s="102">
        <v>1</v>
      </c>
      <c r="AB1015" s="102">
        <v>158080</v>
      </c>
      <c r="AC1015" s="102"/>
      <c r="AD1015" s="102">
        <v>7904</v>
      </c>
      <c r="AE1015" s="214">
        <f t="shared" si="249"/>
        <v>165984</v>
      </c>
      <c r="AF1015" s="195">
        <v>17</v>
      </c>
      <c r="AG1015" s="195">
        <v>1.9</v>
      </c>
      <c r="AH1015" s="102">
        <v>1</v>
      </c>
      <c r="AI1015" s="102">
        <v>158080</v>
      </c>
      <c r="AJ1015" s="102"/>
      <c r="AK1015" s="102">
        <v>7904</v>
      </c>
      <c r="AL1015" s="214">
        <f t="shared" si="250"/>
        <v>165984</v>
      </c>
    </row>
    <row r="1016" spans="1:38" ht="40.5">
      <c r="A1016" s="195">
        <v>8</v>
      </c>
      <c r="B1016" s="102" t="s">
        <v>6103</v>
      </c>
      <c r="C1016" s="102" t="s">
        <v>5894</v>
      </c>
      <c r="D1016" s="195">
        <v>2001</v>
      </c>
      <c r="E1016" s="979" t="s">
        <v>1187</v>
      </c>
      <c r="F1016" s="195" t="s">
        <v>1188</v>
      </c>
      <c r="G1016" s="195">
        <v>4</v>
      </c>
      <c r="H1016" s="195">
        <v>1.63</v>
      </c>
      <c r="I1016" s="102">
        <v>1</v>
      </c>
      <c r="J1016" s="102">
        <v>135616</v>
      </c>
      <c r="K1016" s="102"/>
      <c r="L1016" s="102"/>
      <c r="M1016" s="214">
        <f t="shared" si="245"/>
        <v>135616</v>
      </c>
      <c r="N1016" s="195">
        <v>1.59</v>
      </c>
      <c r="O1016" s="102">
        <v>1</v>
      </c>
      <c r="P1016" s="195">
        <v>132288</v>
      </c>
      <c r="Q1016" s="195"/>
      <c r="R1016" s="195"/>
      <c r="S1016" s="214">
        <f t="shared" si="246"/>
        <v>132288</v>
      </c>
      <c r="T1016" s="214">
        <f t="shared" si="247"/>
        <v>0</v>
      </c>
      <c r="U1016" s="214">
        <f t="shared" si="247"/>
        <v>3328</v>
      </c>
      <c r="V1016" s="214">
        <f t="shared" si="247"/>
        <v>0</v>
      </c>
      <c r="W1016" s="214">
        <f t="shared" si="247"/>
        <v>0</v>
      </c>
      <c r="X1016" s="214">
        <f t="shared" si="248"/>
        <v>3328</v>
      </c>
      <c r="Y1016" s="195">
        <v>5</v>
      </c>
      <c r="Z1016" s="195">
        <v>1.63</v>
      </c>
      <c r="AA1016" s="102">
        <v>1</v>
      </c>
      <c r="AB1016" s="102">
        <v>135616</v>
      </c>
      <c r="AC1016" s="102"/>
      <c r="AD1016" s="102"/>
      <c r="AE1016" s="214">
        <f t="shared" si="249"/>
        <v>135616</v>
      </c>
      <c r="AF1016" s="195">
        <v>6</v>
      </c>
      <c r="AG1016" s="195">
        <v>1.68</v>
      </c>
      <c r="AH1016" s="102">
        <v>1</v>
      </c>
      <c r="AI1016" s="102">
        <v>139776</v>
      </c>
      <c r="AJ1016" s="102"/>
      <c r="AK1016" s="102"/>
      <c r="AL1016" s="214">
        <f t="shared" si="250"/>
        <v>139776</v>
      </c>
    </row>
    <row r="1017" spans="1:38" ht="40.5">
      <c r="A1017" s="195">
        <v>9</v>
      </c>
      <c r="B1017" s="104" t="s">
        <v>6102</v>
      </c>
      <c r="C1017" s="104" t="s">
        <v>5894</v>
      </c>
      <c r="D1017" s="195">
        <v>1981</v>
      </c>
      <c r="E1017" s="979" t="s">
        <v>1187</v>
      </c>
      <c r="F1017" s="195" t="s">
        <v>1188</v>
      </c>
      <c r="G1017" s="195">
        <v>2</v>
      </c>
      <c r="H1017" s="195">
        <v>1.54</v>
      </c>
      <c r="I1017" s="102">
        <v>1</v>
      </c>
      <c r="J1017" s="102">
        <v>128128</v>
      </c>
      <c r="K1017" s="102"/>
      <c r="L1017" s="102"/>
      <c r="M1017" s="214">
        <f t="shared" si="245"/>
        <v>128128</v>
      </c>
      <c r="N1017" s="195">
        <v>1.49</v>
      </c>
      <c r="O1017" s="102">
        <v>1</v>
      </c>
      <c r="P1017" s="195">
        <v>123968</v>
      </c>
      <c r="Q1017" s="195"/>
      <c r="R1017" s="195"/>
      <c r="S1017" s="214">
        <f t="shared" si="246"/>
        <v>123968</v>
      </c>
      <c r="T1017" s="214">
        <f t="shared" si="247"/>
        <v>0</v>
      </c>
      <c r="U1017" s="214">
        <f t="shared" si="247"/>
        <v>4160</v>
      </c>
      <c r="V1017" s="214">
        <f t="shared" si="247"/>
        <v>0</v>
      </c>
      <c r="W1017" s="214">
        <f t="shared" si="247"/>
        <v>0</v>
      </c>
      <c r="X1017" s="214">
        <f t="shared" si="248"/>
        <v>4160</v>
      </c>
      <c r="Y1017" s="195">
        <v>3</v>
      </c>
      <c r="Z1017" s="195">
        <v>1.59</v>
      </c>
      <c r="AA1017" s="102">
        <v>1</v>
      </c>
      <c r="AB1017" s="102">
        <v>132288</v>
      </c>
      <c r="AC1017" s="102"/>
      <c r="AD1017" s="102"/>
      <c r="AE1017" s="214">
        <f t="shared" si="249"/>
        <v>132288</v>
      </c>
      <c r="AF1017" s="195">
        <v>4</v>
      </c>
      <c r="AG1017" s="195">
        <v>1.63</v>
      </c>
      <c r="AH1017" s="102">
        <v>1</v>
      </c>
      <c r="AI1017" s="102">
        <v>135616</v>
      </c>
      <c r="AJ1017" s="102"/>
      <c r="AK1017" s="102"/>
      <c r="AL1017" s="214">
        <f t="shared" si="250"/>
        <v>135616</v>
      </c>
    </row>
    <row r="1018" spans="1:38" ht="40.5">
      <c r="A1018" s="195">
        <v>10</v>
      </c>
      <c r="B1018" s="102" t="s">
        <v>7692</v>
      </c>
      <c r="C1018" s="102" t="s">
        <v>5894</v>
      </c>
      <c r="D1018" s="195">
        <v>1992</v>
      </c>
      <c r="E1018" s="979" t="s">
        <v>1187</v>
      </c>
      <c r="F1018" s="195" t="s">
        <v>1188</v>
      </c>
      <c r="G1018" s="195">
        <v>2</v>
      </c>
      <c r="H1018" s="195">
        <v>1.54</v>
      </c>
      <c r="I1018" s="102">
        <v>1</v>
      </c>
      <c r="J1018" s="102">
        <v>128128</v>
      </c>
      <c r="K1018" s="102"/>
      <c r="L1018" s="102"/>
      <c r="M1018" s="214">
        <f t="shared" si="245"/>
        <v>128128</v>
      </c>
      <c r="N1018" s="195">
        <v>1.49</v>
      </c>
      <c r="O1018" s="102">
        <v>1</v>
      </c>
      <c r="P1018" s="195">
        <v>123968</v>
      </c>
      <c r="Q1018" s="195"/>
      <c r="R1018" s="195"/>
      <c r="S1018" s="214">
        <f t="shared" si="246"/>
        <v>123968</v>
      </c>
      <c r="T1018" s="214">
        <f t="shared" si="247"/>
        <v>0</v>
      </c>
      <c r="U1018" s="214">
        <f t="shared" si="247"/>
        <v>4160</v>
      </c>
      <c r="V1018" s="214">
        <f t="shared" si="247"/>
        <v>0</v>
      </c>
      <c r="W1018" s="214">
        <f t="shared" si="247"/>
        <v>0</v>
      </c>
      <c r="X1018" s="214">
        <f t="shared" si="248"/>
        <v>4160</v>
      </c>
      <c r="Y1018" s="195">
        <v>3</v>
      </c>
      <c r="Z1018" s="195">
        <v>1.59</v>
      </c>
      <c r="AA1018" s="102">
        <v>1</v>
      </c>
      <c r="AB1018" s="102">
        <v>132288</v>
      </c>
      <c r="AC1018" s="102"/>
      <c r="AD1018" s="102"/>
      <c r="AE1018" s="214">
        <f t="shared" si="249"/>
        <v>132288</v>
      </c>
      <c r="AF1018" s="195">
        <v>4</v>
      </c>
      <c r="AG1018" s="195">
        <v>1.63</v>
      </c>
      <c r="AH1018" s="102">
        <v>1</v>
      </c>
      <c r="AI1018" s="102">
        <v>135616</v>
      </c>
      <c r="AJ1018" s="102"/>
      <c r="AK1018" s="102"/>
      <c r="AL1018" s="214">
        <f t="shared" si="250"/>
        <v>135616</v>
      </c>
    </row>
    <row r="1019" spans="1:38" ht="27">
      <c r="A1019" s="195">
        <v>11</v>
      </c>
      <c r="B1019" s="102" t="s">
        <v>1484</v>
      </c>
      <c r="C1019" s="102" t="s">
        <v>5894</v>
      </c>
      <c r="D1019" s="195">
        <v>1977</v>
      </c>
      <c r="E1019" s="979" t="s">
        <v>1217</v>
      </c>
      <c r="F1019" s="195" t="s">
        <v>1042</v>
      </c>
      <c r="G1019" s="195">
        <v>17</v>
      </c>
      <c r="H1019" s="195">
        <v>2.21</v>
      </c>
      <c r="I1019" s="102">
        <v>1</v>
      </c>
      <c r="J1019" s="102">
        <v>183872</v>
      </c>
      <c r="K1019" s="102"/>
      <c r="L1019" s="102"/>
      <c r="M1019" s="214">
        <f t="shared" si="245"/>
        <v>183872</v>
      </c>
      <c r="N1019" s="195">
        <v>2.21</v>
      </c>
      <c r="O1019" s="102">
        <v>1</v>
      </c>
      <c r="P1019" s="195">
        <v>183872</v>
      </c>
      <c r="Q1019" s="195"/>
      <c r="R1019" s="195"/>
      <c r="S1019" s="214">
        <f t="shared" si="246"/>
        <v>183872</v>
      </c>
      <c r="T1019" s="214">
        <f t="shared" si="247"/>
        <v>0</v>
      </c>
      <c r="U1019" s="214">
        <f t="shared" si="247"/>
        <v>0</v>
      </c>
      <c r="V1019" s="214">
        <f t="shared" si="247"/>
        <v>0</v>
      </c>
      <c r="W1019" s="214">
        <f t="shared" si="247"/>
        <v>0</v>
      </c>
      <c r="X1019" s="214">
        <f t="shared" si="248"/>
        <v>0</v>
      </c>
      <c r="Y1019" s="195">
        <v>18</v>
      </c>
      <c r="Z1019" s="195">
        <v>2.21</v>
      </c>
      <c r="AA1019" s="102">
        <v>1</v>
      </c>
      <c r="AB1019" s="102">
        <v>183872</v>
      </c>
      <c r="AC1019" s="102"/>
      <c r="AD1019" s="102"/>
      <c r="AE1019" s="214">
        <f t="shared" si="249"/>
        <v>183872</v>
      </c>
      <c r="AF1019" s="195">
        <v>19</v>
      </c>
      <c r="AG1019" s="195">
        <v>2.2799999999999998</v>
      </c>
      <c r="AH1019" s="102">
        <v>1</v>
      </c>
      <c r="AI1019" s="102">
        <v>189695.99999999997</v>
      </c>
      <c r="AJ1019" s="102"/>
      <c r="AK1019" s="102"/>
      <c r="AL1019" s="214">
        <f t="shared" si="250"/>
        <v>189695.99999999997</v>
      </c>
    </row>
    <row r="1020" spans="1:38" ht="27">
      <c r="A1020" s="195">
        <v>12</v>
      </c>
      <c r="B1020" s="104" t="s">
        <v>6106</v>
      </c>
      <c r="C1020" s="104" t="s">
        <v>5894</v>
      </c>
      <c r="D1020" s="195">
        <v>1996</v>
      </c>
      <c r="E1020" s="979" t="s">
        <v>1217</v>
      </c>
      <c r="F1020" s="195" t="s">
        <v>1042</v>
      </c>
      <c r="G1020" s="195">
        <v>5</v>
      </c>
      <c r="H1020" s="195">
        <v>1.9</v>
      </c>
      <c r="I1020" s="102">
        <v>1</v>
      </c>
      <c r="J1020" s="102">
        <v>158080</v>
      </c>
      <c r="K1020" s="102"/>
      <c r="L1020" s="102"/>
      <c r="M1020" s="214">
        <f t="shared" si="245"/>
        <v>158080</v>
      </c>
      <c r="N1020" s="195">
        <v>1.9</v>
      </c>
      <c r="O1020" s="102">
        <v>1</v>
      </c>
      <c r="P1020" s="195">
        <v>158080</v>
      </c>
      <c r="Q1020" s="195"/>
      <c r="R1020" s="195"/>
      <c r="S1020" s="214">
        <f t="shared" si="246"/>
        <v>158080</v>
      </c>
      <c r="T1020" s="214">
        <f t="shared" si="247"/>
        <v>0</v>
      </c>
      <c r="U1020" s="214">
        <f t="shared" si="247"/>
        <v>0</v>
      </c>
      <c r="V1020" s="214">
        <f t="shared" si="247"/>
        <v>0</v>
      </c>
      <c r="W1020" s="214">
        <f t="shared" si="247"/>
        <v>0</v>
      </c>
      <c r="X1020" s="214">
        <f t="shared" si="248"/>
        <v>0</v>
      </c>
      <c r="Y1020" s="195">
        <v>6</v>
      </c>
      <c r="Z1020" s="195">
        <v>1.96</v>
      </c>
      <c r="AA1020" s="102">
        <v>1</v>
      </c>
      <c r="AB1020" s="102">
        <v>163072</v>
      </c>
      <c r="AC1020" s="102"/>
      <c r="AD1020" s="102"/>
      <c r="AE1020" s="214">
        <f t="shared" si="249"/>
        <v>163072</v>
      </c>
      <c r="AF1020" s="195">
        <v>7</v>
      </c>
      <c r="AG1020" s="195">
        <v>1.96</v>
      </c>
      <c r="AH1020" s="102">
        <v>1</v>
      </c>
      <c r="AI1020" s="102">
        <v>163072</v>
      </c>
      <c r="AJ1020" s="102"/>
      <c r="AK1020" s="102"/>
      <c r="AL1020" s="214">
        <f t="shared" si="250"/>
        <v>163072</v>
      </c>
    </row>
    <row r="1021" spans="1:38" ht="27">
      <c r="A1021" s="195">
        <v>13</v>
      </c>
      <c r="B1021" s="102" t="s">
        <v>6104</v>
      </c>
      <c r="C1021" s="102" t="s">
        <v>5894</v>
      </c>
      <c r="D1021" s="195">
        <v>1995</v>
      </c>
      <c r="E1021" s="979" t="s">
        <v>1217</v>
      </c>
      <c r="F1021" s="195" t="s">
        <v>1042</v>
      </c>
      <c r="G1021" s="195">
        <v>4</v>
      </c>
      <c r="H1021" s="195">
        <v>1.9</v>
      </c>
      <c r="I1021" s="102">
        <v>1</v>
      </c>
      <c r="J1021" s="102">
        <v>158080</v>
      </c>
      <c r="K1021" s="102"/>
      <c r="L1021" s="102"/>
      <c r="M1021" s="214">
        <f t="shared" si="245"/>
        <v>158080</v>
      </c>
      <c r="N1021" s="195">
        <v>1.84</v>
      </c>
      <c r="O1021" s="102">
        <v>1</v>
      </c>
      <c r="P1021" s="195">
        <v>153088</v>
      </c>
      <c r="Q1021" s="195"/>
      <c r="R1021" s="195"/>
      <c r="S1021" s="214">
        <f t="shared" si="246"/>
        <v>153088</v>
      </c>
      <c r="T1021" s="214">
        <f t="shared" si="247"/>
        <v>0</v>
      </c>
      <c r="U1021" s="214">
        <f t="shared" si="247"/>
        <v>4992</v>
      </c>
      <c r="V1021" s="214">
        <f t="shared" si="247"/>
        <v>0</v>
      </c>
      <c r="W1021" s="214">
        <f t="shared" si="247"/>
        <v>0</v>
      </c>
      <c r="X1021" s="214">
        <f t="shared" si="248"/>
        <v>4992</v>
      </c>
      <c r="Y1021" s="195">
        <v>5</v>
      </c>
      <c r="Z1021" s="195">
        <v>1.9</v>
      </c>
      <c r="AA1021" s="102">
        <v>1</v>
      </c>
      <c r="AB1021" s="102">
        <v>158080</v>
      </c>
      <c r="AC1021" s="102"/>
      <c r="AD1021" s="102"/>
      <c r="AE1021" s="214">
        <f t="shared" si="249"/>
        <v>158080</v>
      </c>
      <c r="AF1021" s="195">
        <v>6</v>
      </c>
      <c r="AG1021" s="195">
        <v>1.96</v>
      </c>
      <c r="AH1021" s="102">
        <v>1</v>
      </c>
      <c r="AI1021" s="102">
        <v>163072</v>
      </c>
      <c r="AJ1021" s="102"/>
      <c r="AK1021" s="102"/>
      <c r="AL1021" s="214">
        <f t="shared" si="250"/>
        <v>163072</v>
      </c>
    </row>
    <row r="1022" spans="1:38" ht="27">
      <c r="A1022" s="195">
        <v>14</v>
      </c>
      <c r="B1022" s="102" t="s">
        <v>6105</v>
      </c>
      <c r="C1022" s="102" t="s">
        <v>5894</v>
      </c>
      <c r="D1022" s="195">
        <v>1997</v>
      </c>
      <c r="E1022" s="979" t="s">
        <v>1217</v>
      </c>
      <c r="F1022" s="195" t="s">
        <v>1042</v>
      </c>
      <c r="G1022" s="195">
        <v>3</v>
      </c>
      <c r="H1022" s="195">
        <v>1.84</v>
      </c>
      <c r="I1022" s="102">
        <v>1</v>
      </c>
      <c r="J1022" s="102">
        <v>153088</v>
      </c>
      <c r="K1022" s="102"/>
      <c r="L1022" s="102"/>
      <c r="M1022" s="214">
        <f t="shared" si="245"/>
        <v>153088</v>
      </c>
      <c r="N1022" s="195">
        <v>1.79</v>
      </c>
      <c r="O1022" s="102">
        <v>1</v>
      </c>
      <c r="P1022" s="195">
        <v>148928</v>
      </c>
      <c r="Q1022" s="195"/>
      <c r="R1022" s="195"/>
      <c r="S1022" s="214">
        <f t="shared" si="246"/>
        <v>148928</v>
      </c>
      <c r="T1022" s="214">
        <f t="shared" si="247"/>
        <v>0</v>
      </c>
      <c r="U1022" s="214">
        <f t="shared" si="247"/>
        <v>4160</v>
      </c>
      <c r="V1022" s="214">
        <f t="shared" si="247"/>
        <v>0</v>
      </c>
      <c r="W1022" s="214">
        <f t="shared" si="247"/>
        <v>0</v>
      </c>
      <c r="X1022" s="214">
        <f t="shared" si="248"/>
        <v>4160</v>
      </c>
      <c r="Y1022" s="195">
        <v>4</v>
      </c>
      <c r="Z1022" s="195">
        <v>1.9</v>
      </c>
      <c r="AA1022" s="102">
        <v>1</v>
      </c>
      <c r="AB1022" s="102">
        <v>158080</v>
      </c>
      <c r="AC1022" s="102"/>
      <c r="AD1022" s="102"/>
      <c r="AE1022" s="214">
        <f t="shared" si="249"/>
        <v>158080</v>
      </c>
      <c r="AF1022" s="195">
        <v>5</v>
      </c>
      <c r="AG1022" s="195">
        <v>1.9</v>
      </c>
      <c r="AH1022" s="102">
        <v>1</v>
      </c>
      <c r="AI1022" s="102">
        <v>158080</v>
      </c>
      <c r="AJ1022" s="102"/>
      <c r="AK1022" s="102"/>
      <c r="AL1022" s="214">
        <f t="shared" si="250"/>
        <v>158080</v>
      </c>
    </row>
    <row r="1023" spans="1:38" ht="27">
      <c r="A1023" s="195">
        <v>15</v>
      </c>
      <c r="B1023" s="104" t="s">
        <v>7693</v>
      </c>
      <c r="C1023" s="104" t="s">
        <v>5894</v>
      </c>
      <c r="D1023" s="195">
        <v>1999</v>
      </c>
      <c r="E1023" s="979" t="s">
        <v>1217</v>
      </c>
      <c r="F1023" s="195" t="s">
        <v>1042</v>
      </c>
      <c r="G1023" s="195">
        <v>3</v>
      </c>
      <c r="H1023" s="195">
        <v>1.84</v>
      </c>
      <c r="I1023" s="102">
        <v>1</v>
      </c>
      <c r="J1023" s="102">
        <v>153088</v>
      </c>
      <c r="K1023" s="102"/>
      <c r="L1023" s="102"/>
      <c r="M1023" s="214">
        <f t="shared" si="245"/>
        <v>153088</v>
      </c>
      <c r="N1023" s="195">
        <v>1.79</v>
      </c>
      <c r="O1023" s="102">
        <v>1</v>
      </c>
      <c r="P1023" s="195">
        <v>148928</v>
      </c>
      <c r="Q1023" s="195"/>
      <c r="R1023" s="195"/>
      <c r="S1023" s="214">
        <f t="shared" si="246"/>
        <v>148928</v>
      </c>
      <c r="T1023" s="214">
        <f t="shared" si="247"/>
        <v>0</v>
      </c>
      <c r="U1023" s="214">
        <f t="shared" si="247"/>
        <v>4160</v>
      </c>
      <c r="V1023" s="214">
        <f t="shared" si="247"/>
        <v>0</v>
      </c>
      <c r="W1023" s="214">
        <f t="shared" si="247"/>
        <v>0</v>
      </c>
      <c r="X1023" s="214">
        <f t="shared" si="248"/>
        <v>4160</v>
      </c>
      <c r="Y1023" s="195">
        <v>4</v>
      </c>
      <c r="Z1023" s="195">
        <v>1.9</v>
      </c>
      <c r="AA1023" s="102">
        <v>1</v>
      </c>
      <c r="AB1023" s="102">
        <v>158080</v>
      </c>
      <c r="AC1023" s="102"/>
      <c r="AD1023" s="102"/>
      <c r="AE1023" s="214">
        <f t="shared" si="249"/>
        <v>158080</v>
      </c>
      <c r="AF1023" s="195">
        <v>5</v>
      </c>
      <c r="AG1023" s="195">
        <v>1.9</v>
      </c>
      <c r="AH1023" s="102">
        <v>1</v>
      </c>
      <c r="AI1023" s="102">
        <v>158080</v>
      </c>
      <c r="AJ1023" s="102"/>
      <c r="AK1023" s="102"/>
      <c r="AL1023" s="214">
        <f t="shared" si="250"/>
        <v>158080</v>
      </c>
    </row>
    <row r="1024" spans="1:38" ht="27">
      <c r="A1024" s="195">
        <v>16</v>
      </c>
      <c r="B1024" s="102" t="s">
        <v>4791</v>
      </c>
      <c r="C1024" s="102" t="s">
        <v>5894</v>
      </c>
      <c r="D1024" s="195">
        <v>1993</v>
      </c>
      <c r="E1024" s="979" t="s">
        <v>1217</v>
      </c>
      <c r="F1024" s="195" t="s">
        <v>1042</v>
      </c>
      <c r="G1024" s="195">
        <v>4</v>
      </c>
      <c r="H1024" s="195">
        <v>1.9</v>
      </c>
      <c r="I1024" s="102">
        <v>1</v>
      </c>
      <c r="J1024" s="102">
        <v>158080</v>
      </c>
      <c r="K1024" s="102"/>
      <c r="L1024" s="102"/>
      <c r="M1024" s="214">
        <f t="shared" si="245"/>
        <v>158080</v>
      </c>
      <c r="N1024" s="195">
        <v>1.84</v>
      </c>
      <c r="O1024" s="102">
        <v>1</v>
      </c>
      <c r="P1024" s="195">
        <v>153088</v>
      </c>
      <c r="Q1024" s="195"/>
      <c r="R1024" s="195"/>
      <c r="S1024" s="214">
        <f t="shared" si="246"/>
        <v>153088</v>
      </c>
      <c r="T1024" s="214">
        <f t="shared" si="247"/>
        <v>0</v>
      </c>
      <c r="U1024" s="214">
        <f t="shared" si="247"/>
        <v>4992</v>
      </c>
      <c r="V1024" s="214">
        <f t="shared" si="247"/>
        <v>0</v>
      </c>
      <c r="W1024" s="214">
        <f t="shared" si="247"/>
        <v>0</v>
      </c>
      <c r="X1024" s="214">
        <f t="shared" si="248"/>
        <v>4992</v>
      </c>
      <c r="Y1024" s="195">
        <v>5</v>
      </c>
      <c r="Z1024" s="195">
        <v>1.9</v>
      </c>
      <c r="AA1024" s="102">
        <v>1</v>
      </c>
      <c r="AB1024" s="102">
        <v>158080</v>
      </c>
      <c r="AC1024" s="102"/>
      <c r="AD1024" s="102"/>
      <c r="AE1024" s="214">
        <f t="shared" si="249"/>
        <v>158080</v>
      </c>
      <c r="AF1024" s="195">
        <v>6</v>
      </c>
      <c r="AG1024" s="195">
        <v>1.96</v>
      </c>
      <c r="AH1024" s="102">
        <v>1</v>
      </c>
      <c r="AI1024" s="102">
        <v>163072</v>
      </c>
      <c r="AJ1024" s="102"/>
      <c r="AK1024" s="102"/>
      <c r="AL1024" s="214">
        <f t="shared" si="250"/>
        <v>163072</v>
      </c>
    </row>
    <row r="1025" spans="1:38" ht="27">
      <c r="A1025" s="195">
        <v>17</v>
      </c>
      <c r="B1025" s="102" t="s">
        <v>4792</v>
      </c>
      <c r="C1025" s="102" t="s">
        <v>5894</v>
      </c>
      <c r="D1025" s="195">
        <v>1987</v>
      </c>
      <c r="E1025" s="979" t="s">
        <v>1217</v>
      </c>
      <c r="F1025" s="195" t="s">
        <v>1042</v>
      </c>
      <c r="G1025" s="195">
        <v>3</v>
      </c>
      <c r="H1025" s="195">
        <v>1.84</v>
      </c>
      <c r="I1025" s="102">
        <v>1</v>
      </c>
      <c r="J1025" s="102">
        <v>153088</v>
      </c>
      <c r="K1025" s="102"/>
      <c r="L1025" s="102"/>
      <c r="M1025" s="214">
        <f t="shared" si="245"/>
        <v>153088</v>
      </c>
      <c r="N1025" s="195">
        <v>1.79</v>
      </c>
      <c r="O1025" s="102">
        <v>1</v>
      </c>
      <c r="P1025" s="195">
        <v>148928</v>
      </c>
      <c r="Q1025" s="195"/>
      <c r="R1025" s="195"/>
      <c r="S1025" s="214">
        <f t="shared" si="246"/>
        <v>148928</v>
      </c>
      <c r="T1025" s="214">
        <f t="shared" si="247"/>
        <v>0</v>
      </c>
      <c r="U1025" s="214">
        <f t="shared" si="247"/>
        <v>4160</v>
      </c>
      <c r="V1025" s="214">
        <f t="shared" si="247"/>
        <v>0</v>
      </c>
      <c r="W1025" s="214">
        <f t="shared" si="247"/>
        <v>0</v>
      </c>
      <c r="X1025" s="214">
        <f t="shared" si="248"/>
        <v>4160</v>
      </c>
      <c r="Y1025" s="195">
        <v>4</v>
      </c>
      <c r="Z1025" s="195">
        <v>1.9</v>
      </c>
      <c r="AA1025" s="102">
        <v>1</v>
      </c>
      <c r="AB1025" s="102">
        <v>158080</v>
      </c>
      <c r="AC1025" s="102"/>
      <c r="AD1025" s="102"/>
      <c r="AE1025" s="214">
        <f t="shared" si="249"/>
        <v>158080</v>
      </c>
      <c r="AF1025" s="195">
        <v>5</v>
      </c>
      <c r="AG1025" s="195">
        <v>1.9</v>
      </c>
      <c r="AH1025" s="102">
        <v>1</v>
      </c>
      <c r="AI1025" s="102">
        <v>158080</v>
      </c>
      <c r="AJ1025" s="102"/>
      <c r="AK1025" s="102"/>
      <c r="AL1025" s="214">
        <f t="shared" si="250"/>
        <v>158080</v>
      </c>
    </row>
    <row r="1026" spans="1:38" ht="27">
      <c r="A1026" s="195">
        <v>18</v>
      </c>
      <c r="B1026" s="104" t="s">
        <v>1485</v>
      </c>
      <c r="C1026" s="104" t="s">
        <v>5894</v>
      </c>
      <c r="D1026" s="195">
        <v>1995</v>
      </c>
      <c r="E1026" s="979" t="s">
        <v>1217</v>
      </c>
      <c r="F1026" s="195" t="s">
        <v>1042</v>
      </c>
      <c r="G1026" s="195">
        <v>11</v>
      </c>
      <c r="H1026" s="195">
        <v>2.08</v>
      </c>
      <c r="I1026" s="102">
        <v>1</v>
      </c>
      <c r="J1026" s="102">
        <v>173056</v>
      </c>
      <c r="K1026" s="102"/>
      <c r="L1026" s="102"/>
      <c r="M1026" s="214">
        <f t="shared" si="245"/>
        <v>173056</v>
      </c>
      <c r="N1026" s="195">
        <v>2.08</v>
      </c>
      <c r="O1026" s="102">
        <v>1</v>
      </c>
      <c r="P1026" s="195">
        <v>173056</v>
      </c>
      <c r="Q1026" s="195"/>
      <c r="R1026" s="195"/>
      <c r="S1026" s="214">
        <f t="shared" si="246"/>
        <v>173056</v>
      </c>
      <c r="T1026" s="214">
        <f t="shared" si="247"/>
        <v>0</v>
      </c>
      <c r="U1026" s="214">
        <f t="shared" si="247"/>
        <v>0</v>
      </c>
      <c r="V1026" s="214">
        <f t="shared" si="247"/>
        <v>0</v>
      </c>
      <c r="W1026" s="214">
        <f t="shared" si="247"/>
        <v>0</v>
      </c>
      <c r="X1026" s="214">
        <f t="shared" si="248"/>
        <v>0</v>
      </c>
      <c r="Y1026" s="195">
        <v>12</v>
      </c>
      <c r="Z1026" s="195">
        <v>2.08</v>
      </c>
      <c r="AA1026" s="102">
        <v>1</v>
      </c>
      <c r="AB1026" s="102">
        <v>173056</v>
      </c>
      <c r="AC1026" s="102"/>
      <c r="AD1026" s="102"/>
      <c r="AE1026" s="214">
        <f t="shared" si="249"/>
        <v>173056</v>
      </c>
      <c r="AF1026" s="195">
        <v>13</v>
      </c>
      <c r="AG1026" s="195">
        <v>2.14</v>
      </c>
      <c r="AH1026" s="102">
        <v>1</v>
      </c>
      <c r="AI1026" s="102">
        <v>178048</v>
      </c>
      <c r="AJ1026" s="102"/>
      <c r="AK1026" s="102"/>
      <c r="AL1026" s="214">
        <f t="shared" si="250"/>
        <v>178048</v>
      </c>
    </row>
    <row r="1027" spans="1:38" ht="27">
      <c r="A1027" s="195">
        <v>19</v>
      </c>
      <c r="B1027" s="102" t="s">
        <v>6107</v>
      </c>
      <c r="C1027" s="102" t="s">
        <v>5894</v>
      </c>
      <c r="D1027" s="195">
        <v>1991</v>
      </c>
      <c r="E1027" s="979" t="s">
        <v>1217</v>
      </c>
      <c r="F1027" s="195" t="s">
        <v>1042</v>
      </c>
      <c r="G1027" s="195">
        <v>3</v>
      </c>
      <c r="H1027" s="195">
        <v>1.84</v>
      </c>
      <c r="I1027" s="102">
        <v>1</v>
      </c>
      <c r="J1027" s="102">
        <v>153088</v>
      </c>
      <c r="K1027" s="102"/>
      <c r="L1027" s="102"/>
      <c r="M1027" s="214">
        <f t="shared" si="245"/>
        <v>153088</v>
      </c>
      <c r="N1027" s="195">
        <v>1.79</v>
      </c>
      <c r="O1027" s="102">
        <v>1</v>
      </c>
      <c r="P1027" s="195">
        <v>148928</v>
      </c>
      <c r="Q1027" s="195"/>
      <c r="R1027" s="195"/>
      <c r="S1027" s="214">
        <f t="shared" si="246"/>
        <v>148928</v>
      </c>
      <c r="T1027" s="214">
        <f t="shared" si="247"/>
        <v>0</v>
      </c>
      <c r="U1027" s="214">
        <f t="shared" si="247"/>
        <v>4160</v>
      </c>
      <c r="V1027" s="214">
        <f t="shared" si="247"/>
        <v>0</v>
      </c>
      <c r="W1027" s="214">
        <f t="shared" si="247"/>
        <v>0</v>
      </c>
      <c r="X1027" s="214">
        <f t="shared" si="248"/>
        <v>4160</v>
      </c>
      <c r="Y1027" s="195">
        <v>4</v>
      </c>
      <c r="Z1027" s="195">
        <v>1.9</v>
      </c>
      <c r="AA1027" s="102">
        <v>1</v>
      </c>
      <c r="AB1027" s="102">
        <v>158080</v>
      </c>
      <c r="AC1027" s="102"/>
      <c r="AD1027" s="102"/>
      <c r="AE1027" s="214">
        <f t="shared" si="249"/>
        <v>158080</v>
      </c>
      <c r="AF1027" s="195">
        <v>5</v>
      </c>
      <c r="AG1027" s="195">
        <v>1.9</v>
      </c>
      <c r="AH1027" s="102">
        <v>1</v>
      </c>
      <c r="AI1027" s="102">
        <v>158080</v>
      </c>
      <c r="AJ1027" s="102"/>
      <c r="AK1027" s="102"/>
      <c r="AL1027" s="214">
        <f t="shared" si="250"/>
        <v>158080</v>
      </c>
    </row>
    <row r="1028" spans="1:38" ht="27">
      <c r="A1028" s="195">
        <v>20</v>
      </c>
      <c r="B1028" s="102" t="s">
        <v>1307</v>
      </c>
      <c r="C1028" s="102" t="s">
        <v>5894</v>
      </c>
      <c r="D1028" s="195">
        <v>2001</v>
      </c>
      <c r="E1028" s="979" t="s">
        <v>1217</v>
      </c>
      <c r="F1028" s="195" t="s">
        <v>1042</v>
      </c>
      <c r="G1028" s="195">
        <v>3</v>
      </c>
      <c r="H1028" s="195">
        <v>1.84</v>
      </c>
      <c r="I1028" s="102">
        <v>1</v>
      </c>
      <c r="J1028" s="102">
        <v>153088</v>
      </c>
      <c r="K1028" s="102"/>
      <c r="L1028" s="102"/>
      <c r="M1028" s="214">
        <f t="shared" si="245"/>
        <v>153088</v>
      </c>
      <c r="N1028" s="195">
        <v>1.79</v>
      </c>
      <c r="O1028" s="102">
        <v>1</v>
      </c>
      <c r="P1028" s="195">
        <v>148928</v>
      </c>
      <c r="Q1028" s="195"/>
      <c r="R1028" s="195"/>
      <c r="S1028" s="214">
        <f t="shared" si="246"/>
        <v>148928</v>
      </c>
      <c r="T1028" s="214">
        <f t="shared" si="247"/>
        <v>0</v>
      </c>
      <c r="U1028" s="214">
        <f t="shared" si="247"/>
        <v>4160</v>
      </c>
      <c r="V1028" s="214">
        <f t="shared" si="247"/>
        <v>0</v>
      </c>
      <c r="W1028" s="214">
        <f t="shared" si="247"/>
        <v>0</v>
      </c>
      <c r="X1028" s="214">
        <f t="shared" si="248"/>
        <v>4160</v>
      </c>
      <c r="Y1028" s="195">
        <v>4</v>
      </c>
      <c r="Z1028" s="195">
        <v>1.9</v>
      </c>
      <c r="AA1028" s="102">
        <v>1</v>
      </c>
      <c r="AB1028" s="102">
        <v>158080</v>
      </c>
      <c r="AC1028" s="102"/>
      <c r="AD1028" s="102"/>
      <c r="AE1028" s="214">
        <f t="shared" si="249"/>
        <v>158080</v>
      </c>
      <c r="AF1028" s="195">
        <v>5</v>
      </c>
      <c r="AG1028" s="195">
        <v>1.9</v>
      </c>
      <c r="AH1028" s="102">
        <v>1</v>
      </c>
      <c r="AI1028" s="102">
        <v>158080</v>
      </c>
      <c r="AJ1028" s="102"/>
      <c r="AK1028" s="102"/>
      <c r="AL1028" s="214">
        <f t="shared" si="250"/>
        <v>158080</v>
      </c>
    </row>
    <row r="1029" spans="1:38" ht="27">
      <c r="A1029" s="195">
        <v>21</v>
      </c>
      <c r="B1029" s="104" t="s">
        <v>1494</v>
      </c>
      <c r="C1029" s="104" t="s">
        <v>5894</v>
      </c>
      <c r="D1029" s="195">
        <v>1989</v>
      </c>
      <c r="E1029" s="979" t="s">
        <v>1217</v>
      </c>
      <c r="F1029" s="195" t="s">
        <v>1042</v>
      </c>
      <c r="G1029" s="195">
        <v>11</v>
      </c>
      <c r="H1029" s="195">
        <v>2.08</v>
      </c>
      <c r="I1029" s="102">
        <v>1</v>
      </c>
      <c r="J1029" s="102">
        <v>173056</v>
      </c>
      <c r="K1029" s="102"/>
      <c r="L1029" s="102"/>
      <c r="M1029" s="214">
        <f t="shared" si="245"/>
        <v>173056</v>
      </c>
      <c r="N1029" s="195">
        <v>2.08</v>
      </c>
      <c r="O1029" s="102">
        <v>1</v>
      </c>
      <c r="P1029" s="195">
        <v>173056</v>
      </c>
      <c r="Q1029" s="195"/>
      <c r="R1029" s="195"/>
      <c r="S1029" s="214">
        <f t="shared" si="246"/>
        <v>173056</v>
      </c>
      <c r="T1029" s="214">
        <f t="shared" si="247"/>
        <v>0</v>
      </c>
      <c r="U1029" s="214">
        <f t="shared" si="247"/>
        <v>0</v>
      </c>
      <c r="V1029" s="214">
        <f t="shared" si="247"/>
        <v>0</v>
      </c>
      <c r="W1029" s="214">
        <f t="shared" si="247"/>
        <v>0</v>
      </c>
      <c r="X1029" s="214">
        <f t="shared" si="248"/>
        <v>0</v>
      </c>
      <c r="Y1029" s="195">
        <v>12</v>
      </c>
      <c r="Z1029" s="195">
        <v>2.08</v>
      </c>
      <c r="AA1029" s="102">
        <v>1</v>
      </c>
      <c r="AB1029" s="102">
        <v>173056</v>
      </c>
      <c r="AC1029" s="102"/>
      <c r="AD1029" s="102"/>
      <c r="AE1029" s="214">
        <f t="shared" si="249"/>
        <v>173056</v>
      </c>
      <c r="AF1029" s="195">
        <v>13</v>
      </c>
      <c r="AG1029" s="195">
        <v>2.14</v>
      </c>
      <c r="AH1029" s="102">
        <v>1</v>
      </c>
      <c r="AI1029" s="102">
        <v>178048</v>
      </c>
      <c r="AJ1029" s="102"/>
      <c r="AK1029" s="102"/>
      <c r="AL1029" s="214">
        <f t="shared" si="250"/>
        <v>178048</v>
      </c>
    </row>
    <row r="1030" spans="1:38" ht="27">
      <c r="A1030" s="195">
        <v>22</v>
      </c>
      <c r="B1030" s="102" t="s">
        <v>4832</v>
      </c>
      <c r="C1030" s="102" t="s">
        <v>5894</v>
      </c>
      <c r="D1030" s="195">
        <v>1998</v>
      </c>
      <c r="E1030" s="979" t="s">
        <v>1217</v>
      </c>
      <c r="F1030" s="195" t="s">
        <v>1042</v>
      </c>
      <c r="G1030" s="195">
        <v>3</v>
      </c>
      <c r="H1030" s="195">
        <v>1.84</v>
      </c>
      <c r="I1030" s="102">
        <v>1</v>
      </c>
      <c r="J1030" s="102">
        <v>153088</v>
      </c>
      <c r="K1030" s="102"/>
      <c r="L1030" s="102"/>
      <c r="M1030" s="214">
        <f t="shared" si="245"/>
        <v>153088</v>
      </c>
      <c r="N1030" s="195">
        <v>1.79</v>
      </c>
      <c r="O1030" s="102">
        <v>1</v>
      </c>
      <c r="P1030" s="195">
        <v>148928</v>
      </c>
      <c r="Q1030" s="195"/>
      <c r="R1030" s="195"/>
      <c r="S1030" s="214">
        <f t="shared" si="246"/>
        <v>148928</v>
      </c>
      <c r="T1030" s="214">
        <f t="shared" si="247"/>
        <v>0</v>
      </c>
      <c r="U1030" s="214">
        <f t="shared" si="247"/>
        <v>4160</v>
      </c>
      <c r="V1030" s="214">
        <f t="shared" si="247"/>
        <v>0</v>
      </c>
      <c r="W1030" s="214">
        <f t="shared" si="247"/>
        <v>0</v>
      </c>
      <c r="X1030" s="214">
        <f t="shared" si="248"/>
        <v>4160</v>
      </c>
      <c r="Y1030" s="195">
        <v>4</v>
      </c>
      <c r="Z1030" s="195">
        <v>1.9</v>
      </c>
      <c r="AA1030" s="102">
        <v>1</v>
      </c>
      <c r="AB1030" s="102">
        <v>158080</v>
      </c>
      <c r="AC1030" s="102"/>
      <c r="AD1030" s="102"/>
      <c r="AE1030" s="214">
        <f t="shared" si="249"/>
        <v>158080</v>
      </c>
      <c r="AF1030" s="195">
        <v>5</v>
      </c>
      <c r="AG1030" s="195">
        <v>1.9</v>
      </c>
      <c r="AH1030" s="102">
        <v>1</v>
      </c>
      <c r="AI1030" s="102">
        <v>158080</v>
      </c>
      <c r="AJ1030" s="102"/>
      <c r="AK1030" s="102"/>
      <c r="AL1030" s="214">
        <f t="shared" si="250"/>
        <v>158080</v>
      </c>
    </row>
    <row r="1031" spans="1:38" ht="27">
      <c r="A1031" s="195">
        <v>23</v>
      </c>
      <c r="B1031" s="102" t="s">
        <v>6095</v>
      </c>
      <c r="C1031" s="102" t="s">
        <v>5894</v>
      </c>
      <c r="D1031" s="195">
        <v>2000</v>
      </c>
      <c r="E1031" s="979" t="s">
        <v>1217</v>
      </c>
      <c r="F1031" s="195" t="s">
        <v>1042</v>
      </c>
      <c r="G1031" s="195">
        <v>2</v>
      </c>
      <c r="H1031" s="195">
        <v>1.79</v>
      </c>
      <c r="I1031" s="102">
        <v>1</v>
      </c>
      <c r="J1031" s="102">
        <v>148928</v>
      </c>
      <c r="K1031" s="102"/>
      <c r="L1031" s="102"/>
      <c r="M1031" s="214">
        <f t="shared" si="245"/>
        <v>148928</v>
      </c>
      <c r="N1031" s="195">
        <v>1.73</v>
      </c>
      <c r="O1031" s="102">
        <v>1</v>
      </c>
      <c r="P1031" s="195">
        <v>143936</v>
      </c>
      <c r="Q1031" s="195"/>
      <c r="R1031" s="195"/>
      <c r="S1031" s="214">
        <f t="shared" si="246"/>
        <v>143936</v>
      </c>
      <c r="T1031" s="214">
        <f t="shared" si="247"/>
        <v>0</v>
      </c>
      <c r="U1031" s="214">
        <f t="shared" si="247"/>
        <v>4992</v>
      </c>
      <c r="V1031" s="214">
        <f t="shared" si="247"/>
        <v>0</v>
      </c>
      <c r="W1031" s="214">
        <f t="shared" si="247"/>
        <v>0</v>
      </c>
      <c r="X1031" s="214">
        <f t="shared" si="248"/>
        <v>4992</v>
      </c>
      <c r="Y1031" s="195">
        <v>3</v>
      </c>
      <c r="Z1031" s="195">
        <v>1.84</v>
      </c>
      <c r="AA1031" s="102">
        <v>1</v>
      </c>
      <c r="AB1031" s="102">
        <v>153088</v>
      </c>
      <c r="AC1031" s="102"/>
      <c r="AD1031" s="102"/>
      <c r="AE1031" s="214">
        <f t="shared" si="249"/>
        <v>153088</v>
      </c>
      <c r="AF1031" s="195">
        <v>4</v>
      </c>
      <c r="AG1031" s="195">
        <v>1.9</v>
      </c>
      <c r="AH1031" s="102">
        <v>1</v>
      </c>
      <c r="AI1031" s="102">
        <v>158080</v>
      </c>
      <c r="AJ1031" s="102"/>
      <c r="AK1031" s="102"/>
      <c r="AL1031" s="214">
        <f t="shared" si="250"/>
        <v>158080</v>
      </c>
    </row>
    <row r="1032" spans="1:38" ht="27">
      <c r="A1032" s="195">
        <v>24</v>
      </c>
      <c r="B1032" s="104" t="s">
        <v>800</v>
      </c>
      <c r="C1032" s="104"/>
      <c r="D1032" s="195"/>
      <c r="E1032" s="979" t="s">
        <v>1217</v>
      </c>
      <c r="F1032" s="195" t="s">
        <v>1042</v>
      </c>
      <c r="G1032" s="195">
        <v>7</v>
      </c>
      <c r="H1032" s="195">
        <v>1.96</v>
      </c>
      <c r="I1032" s="102">
        <v>1</v>
      </c>
      <c r="J1032" s="102">
        <v>163072</v>
      </c>
      <c r="K1032" s="102">
        <v>8000</v>
      </c>
      <c r="L1032" s="102"/>
      <c r="M1032" s="214">
        <f t="shared" si="245"/>
        <v>171072</v>
      </c>
      <c r="N1032" s="195">
        <v>1.96</v>
      </c>
      <c r="O1032" s="102">
        <v>1</v>
      </c>
      <c r="P1032" s="195">
        <v>163072</v>
      </c>
      <c r="Q1032" s="195">
        <v>8000</v>
      </c>
      <c r="R1032" s="195"/>
      <c r="S1032" s="214">
        <f t="shared" si="246"/>
        <v>171072</v>
      </c>
      <c r="T1032" s="214">
        <f t="shared" si="247"/>
        <v>0</v>
      </c>
      <c r="U1032" s="214">
        <f t="shared" si="247"/>
        <v>0</v>
      </c>
      <c r="V1032" s="214">
        <f t="shared" si="247"/>
        <v>0</v>
      </c>
      <c r="W1032" s="214">
        <f t="shared" si="247"/>
        <v>0</v>
      </c>
      <c r="X1032" s="214">
        <f t="shared" si="248"/>
        <v>0</v>
      </c>
      <c r="Y1032" s="195">
        <v>8</v>
      </c>
      <c r="Z1032" s="195">
        <v>2.02</v>
      </c>
      <c r="AA1032" s="102">
        <v>1</v>
      </c>
      <c r="AB1032" s="102">
        <v>168064</v>
      </c>
      <c r="AC1032" s="102">
        <v>8000</v>
      </c>
      <c r="AD1032" s="102"/>
      <c r="AE1032" s="214">
        <f t="shared" si="249"/>
        <v>176064</v>
      </c>
      <c r="AF1032" s="195">
        <v>9</v>
      </c>
      <c r="AG1032" s="195">
        <v>2.02</v>
      </c>
      <c r="AH1032" s="102">
        <v>1</v>
      </c>
      <c r="AI1032" s="102">
        <v>168064</v>
      </c>
      <c r="AJ1032" s="102">
        <v>8000</v>
      </c>
      <c r="AK1032" s="102"/>
      <c r="AL1032" s="214">
        <f t="shared" si="250"/>
        <v>176064</v>
      </c>
    </row>
    <row r="1033" spans="1:38" ht="27">
      <c r="A1033" s="195">
        <v>25</v>
      </c>
      <c r="B1033" s="102" t="s">
        <v>800</v>
      </c>
      <c r="C1033" s="102"/>
      <c r="D1033" s="195"/>
      <c r="E1033" s="979" t="s">
        <v>1217</v>
      </c>
      <c r="F1033" s="195" t="s">
        <v>1042</v>
      </c>
      <c r="G1033" s="195">
        <v>7</v>
      </c>
      <c r="H1033" s="195">
        <v>1.96</v>
      </c>
      <c r="I1033" s="102">
        <v>1</v>
      </c>
      <c r="J1033" s="102">
        <v>163072</v>
      </c>
      <c r="K1033" s="102"/>
      <c r="L1033" s="102"/>
      <c r="M1033" s="214">
        <f t="shared" si="245"/>
        <v>163072</v>
      </c>
      <c r="N1033" s="195">
        <v>1.96</v>
      </c>
      <c r="O1033" s="102">
        <v>1</v>
      </c>
      <c r="P1033" s="195">
        <v>163072</v>
      </c>
      <c r="Q1033" s="195"/>
      <c r="R1033" s="195"/>
      <c r="S1033" s="214">
        <f t="shared" si="246"/>
        <v>163072</v>
      </c>
      <c r="T1033" s="214">
        <f t="shared" si="247"/>
        <v>0</v>
      </c>
      <c r="U1033" s="214">
        <f t="shared" si="247"/>
        <v>0</v>
      </c>
      <c r="V1033" s="214">
        <f t="shared" si="247"/>
        <v>0</v>
      </c>
      <c r="W1033" s="214">
        <f t="shared" si="247"/>
        <v>0</v>
      </c>
      <c r="X1033" s="214">
        <f t="shared" si="248"/>
        <v>0</v>
      </c>
      <c r="Y1033" s="195">
        <v>8</v>
      </c>
      <c r="Z1033" s="195">
        <v>2.02</v>
      </c>
      <c r="AA1033" s="102">
        <v>1</v>
      </c>
      <c r="AB1033" s="102">
        <v>168064</v>
      </c>
      <c r="AC1033" s="102"/>
      <c r="AD1033" s="102"/>
      <c r="AE1033" s="214">
        <f t="shared" si="249"/>
        <v>168064</v>
      </c>
      <c r="AF1033" s="195">
        <v>9</v>
      </c>
      <c r="AG1033" s="195">
        <v>2.02</v>
      </c>
      <c r="AH1033" s="102">
        <v>1</v>
      </c>
      <c r="AI1033" s="102">
        <v>168064</v>
      </c>
      <c r="AJ1033" s="102"/>
      <c r="AK1033" s="102"/>
      <c r="AL1033" s="214">
        <f t="shared" si="250"/>
        <v>168064</v>
      </c>
    </row>
    <row r="1034" spans="1:38" ht="27">
      <c r="A1034" s="195">
        <v>26</v>
      </c>
      <c r="B1034" s="102" t="s">
        <v>1488</v>
      </c>
      <c r="C1034" s="102" t="s">
        <v>5894</v>
      </c>
      <c r="D1034" s="195">
        <v>1975</v>
      </c>
      <c r="E1034" s="979" t="s">
        <v>1175</v>
      </c>
      <c r="F1034" s="195" t="s">
        <v>1042</v>
      </c>
      <c r="G1034" s="195">
        <v>15</v>
      </c>
      <c r="H1034" s="195">
        <v>2.14</v>
      </c>
      <c r="I1034" s="102">
        <v>1</v>
      </c>
      <c r="J1034" s="102">
        <v>178048</v>
      </c>
      <c r="K1034" s="102"/>
      <c r="L1034" s="102"/>
      <c r="M1034" s="214">
        <f t="shared" si="245"/>
        <v>178048</v>
      </c>
      <c r="N1034" s="195">
        <v>2.14</v>
      </c>
      <c r="O1034" s="102">
        <v>1</v>
      </c>
      <c r="P1034" s="195">
        <v>178048</v>
      </c>
      <c r="Q1034" s="195"/>
      <c r="R1034" s="195"/>
      <c r="S1034" s="214">
        <f t="shared" si="246"/>
        <v>178048</v>
      </c>
      <c r="T1034" s="214">
        <f t="shared" si="247"/>
        <v>0</v>
      </c>
      <c r="U1034" s="214">
        <f t="shared" si="247"/>
        <v>0</v>
      </c>
      <c r="V1034" s="214">
        <f t="shared" si="247"/>
        <v>0</v>
      </c>
      <c r="W1034" s="214">
        <f t="shared" si="247"/>
        <v>0</v>
      </c>
      <c r="X1034" s="214">
        <f t="shared" si="248"/>
        <v>0</v>
      </c>
      <c r="Y1034" s="195">
        <v>16</v>
      </c>
      <c r="Z1034" s="195">
        <v>2.21</v>
      </c>
      <c r="AA1034" s="102">
        <v>1</v>
      </c>
      <c r="AB1034" s="102">
        <v>183872</v>
      </c>
      <c r="AC1034" s="102"/>
      <c r="AD1034" s="102"/>
      <c r="AE1034" s="214">
        <f t="shared" si="249"/>
        <v>183872</v>
      </c>
      <c r="AF1034" s="195">
        <v>17</v>
      </c>
      <c r="AG1034" s="195">
        <v>2.21</v>
      </c>
      <c r="AH1034" s="102">
        <v>1</v>
      </c>
      <c r="AI1034" s="102">
        <v>183872</v>
      </c>
      <c r="AJ1034" s="102"/>
      <c r="AK1034" s="102"/>
      <c r="AL1034" s="214">
        <f t="shared" si="250"/>
        <v>183872</v>
      </c>
    </row>
    <row r="1035" spans="1:38" ht="27">
      <c r="A1035" s="195">
        <v>27</v>
      </c>
      <c r="B1035" s="104" t="s">
        <v>1489</v>
      </c>
      <c r="C1035" s="104" t="s">
        <v>5894</v>
      </c>
      <c r="D1035" s="195">
        <v>1978</v>
      </c>
      <c r="E1035" s="979" t="s">
        <v>1175</v>
      </c>
      <c r="F1035" s="195" t="s">
        <v>1042</v>
      </c>
      <c r="G1035" s="195">
        <v>27</v>
      </c>
      <c r="H1035" s="195">
        <v>2.2799999999999998</v>
      </c>
      <c r="I1035" s="102">
        <v>1</v>
      </c>
      <c r="J1035" s="102">
        <v>189695.99999999997</v>
      </c>
      <c r="K1035" s="102"/>
      <c r="L1035" s="102"/>
      <c r="M1035" s="214">
        <f t="shared" si="245"/>
        <v>189695.99999999997</v>
      </c>
      <c r="N1035" s="195">
        <v>2.2799999999999998</v>
      </c>
      <c r="O1035" s="102">
        <v>1</v>
      </c>
      <c r="P1035" s="195">
        <v>189695.99999999997</v>
      </c>
      <c r="Q1035" s="195"/>
      <c r="R1035" s="195"/>
      <c r="S1035" s="214">
        <f t="shared" si="246"/>
        <v>189695.99999999997</v>
      </c>
      <c r="T1035" s="214">
        <f t="shared" si="247"/>
        <v>0</v>
      </c>
      <c r="U1035" s="214">
        <f t="shared" si="247"/>
        <v>0</v>
      </c>
      <c r="V1035" s="214">
        <f t="shared" si="247"/>
        <v>0</v>
      </c>
      <c r="W1035" s="214">
        <f t="shared" si="247"/>
        <v>0</v>
      </c>
      <c r="X1035" s="214">
        <f t="shared" si="248"/>
        <v>0</v>
      </c>
      <c r="Y1035" s="195">
        <v>28</v>
      </c>
      <c r="Z1035" s="195">
        <v>2.2799999999999998</v>
      </c>
      <c r="AA1035" s="102">
        <v>1</v>
      </c>
      <c r="AB1035" s="102">
        <v>189695.99999999997</v>
      </c>
      <c r="AC1035" s="102"/>
      <c r="AD1035" s="102"/>
      <c r="AE1035" s="214">
        <f t="shared" si="249"/>
        <v>189695.99999999997</v>
      </c>
      <c r="AF1035" s="195">
        <v>29</v>
      </c>
      <c r="AG1035" s="195">
        <v>2.2799999999999998</v>
      </c>
      <c r="AH1035" s="102">
        <v>1</v>
      </c>
      <c r="AI1035" s="102">
        <v>189695.99999999997</v>
      </c>
      <c r="AJ1035" s="102"/>
      <c r="AK1035" s="102"/>
      <c r="AL1035" s="214">
        <f t="shared" si="250"/>
        <v>189695.99999999997</v>
      </c>
    </row>
    <row r="1036" spans="1:38" ht="27">
      <c r="A1036" s="195">
        <v>28</v>
      </c>
      <c r="B1036" s="102" t="s">
        <v>4793</v>
      </c>
      <c r="C1036" s="102" t="s">
        <v>5894</v>
      </c>
      <c r="D1036" s="195">
        <v>2000</v>
      </c>
      <c r="E1036" s="979" t="s">
        <v>1175</v>
      </c>
      <c r="F1036" s="195" t="s">
        <v>1042</v>
      </c>
      <c r="G1036" s="195">
        <v>3</v>
      </c>
      <c r="H1036" s="195">
        <v>1.84</v>
      </c>
      <c r="I1036" s="102">
        <v>1</v>
      </c>
      <c r="J1036" s="102">
        <v>153088</v>
      </c>
      <c r="K1036" s="102"/>
      <c r="L1036" s="102"/>
      <c r="M1036" s="214">
        <f t="shared" si="245"/>
        <v>153088</v>
      </c>
      <c r="N1036" s="195">
        <v>1.79</v>
      </c>
      <c r="O1036" s="102">
        <v>1</v>
      </c>
      <c r="P1036" s="195">
        <v>148928</v>
      </c>
      <c r="Q1036" s="195"/>
      <c r="R1036" s="195"/>
      <c r="S1036" s="214">
        <f t="shared" si="246"/>
        <v>148928</v>
      </c>
      <c r="T1036" s="214">
        <f t="shared" si="247"/>
        <v>0</v>
      </c>
      <c r="U1036" s="214">
        <f t="shared" si="247"/>
        <v>4160</v>
      </c>
      <c r="V1036" s="214">
        <f t="shared" si="247"/>
        <v>0</v>
      </c>
      <c r="W1036" s="214">
        <f t="shared" si="247"/>
        <v>0</v>
      </c>
      <c r="X1036" s="214">
        <f t="shared" si="248"/>
        <v>4160</v>
      </c>
      <c r="Y1036" s="195">
        <v>4</v>
      </c>
      <c r="Z1036" s="195">
        <v>1.9</v>
      </c>
      <c r="AA1036" s="102">
        <v>1</v>
      </c>
      <c r="AB1036" s="102">
        <v>158080</v>
      </c>
      <c r="AC1036" s="102"/>
      <c r="AD1036" s="102"/>
      <c r="AE1036" s="214">
        <f t="shared" si="249"/>
        <v>158080</v>
      </c>
      <c r="AF1036" s="195">
        <v>5</v>
      </c>
      <c r="AG1036" s="195">
        <v>1.9</v>
      </c>
      <c r="AH1036" s="102">
        <v>1</v>
      </c>
      <c r="AI1036" s="102">
        <v>158080</v>
      </c>
      <c r="AJ1036" s="102"/>
      <c r="AK1036" s="102"/>
      <c r="AL1036" s="214">
        <f t="shared" si="250"/>
        <v>158080</v>
      </c>
    </row>
    <row r="1037" spans="1:38" ht="27">
      <c r="A1037" s="195">
        <v>29</v>
      </c>
      <c r="B1037" s="102" t="s">
        <v>1491</v>
      </c>
      <c r="C1037" s="102" t="s">
        <v>5894</v>
      </c>
      <c r="D1037" s="195">
        <v>1963</v>
      </c>
      <c r="E1037" s="979" t="s">
        <v>1175</v>
      </c>
      <c r="F1037" s="195" t="s">
        <v>1042</v>
      </c>
      <c r="G1037" s="195">
        <v>41</v>
      </c>
      <c r="H1037" s="195">
        <v>2.2799999999999998</v>
      </c>
      <c r="I1037" s="102">
        <v>1</v>
      </c>
      <c r="J1037" s="102">
        <v>189695.99999999997</v>
      </c>
      <c r="K1037" s="102"/>
      <c r="L1037" s="102"/>
      <c r="M1037" s="214">
        <f t="shared" si="245"/>
        <v>189695.99999999997</v>
      </c>
      <c r="N1037" s="195">
        <v>2.2799999999999998</v>
      </c>
      <c r="O1037" s="102">
        <v>1</v>
      </c>
      <c r="P1037" s="195">
        <v>189695.99999999997</v>
      </c>
      <c r="Q1037" s="195"/>
      <c r="R1037" s="195"/>
      <c r="S1037" s="214">
        <f t="shared" si="246"/>
        <v>189695.99999999997</v>
      </c>
      <c r="T1037" s="214">
        <f t="shared" si="247"/>
        <v>0</v>
      </c>
      <c r="U1037" s="214">
        <f t="shared" si="247"/>
        <v>0</v>
      </c>
      <c r="V1037" s="214">
        <f t="shared" si="247"/>
        <v>0</v>
      </c>
      <c r="W1037" s="214">
        <f t="shared" si="247"/>
        <v>0</v>
      </c>
      <c r="X1037" s="214">
        <f t="shared" si="248"/>
        <v>0</v>
      </c>
      <c r="Y1037" s="195">
        <v>42</v>
      </c>
      <c r="Z1037" s="195">
        <v>2.2799999999999998</v>
      </c>
      <c r="AA1037" s="102">
        <v>1</v>
      </c>
      <c r="AB1037" s="102">
        <v>189695.99999999997</v>
      </c>
      <c r="AC1037" s="102"/>
      <c r="AD1037" s="102"/>
      <c r="AE1037" s="214">
        <f t="shared" si="249"/>
        <v>189695.99999999997</v>
      </c>
      <c r="AF1037" s="195">
        <v>43</v>
      </c>
      <c r="AG1037" s="195">
        <v>2.2799999999999998</v>
      </c>
      <c r="AH1037" s="102">
        <v>1</v>
      </c>
      <c r="AI1037" s="102">
        <v>189695.99999999997</v>
      </c>
      <c r="AJ1037" s="102"/>
      <c r="AK1037" s="102"/>
      <c r="AL1037" s="214">
        <f t="shared" si="250"/>
        <v>189695.99999999997</v>
      </c>
    </row>
    <row r="1038" spans="1:38" ht="27">
      <c r="A1038" s="195">
        <v>30</v>
      </c>
      <c r="B1038" s="102" t="s">
        <v>1492</v>
      </c>
      <c r="C1038" s="102" t="s">
        <v>5894</v>
      </c>
      <c r="D1038" s="195">
        <v>1971</v>
      </c>
      <c r="E1038" s="979" t="s">
        <v>1175</v>
      </c>
      <c r="F1038" s="195" t="s">
        <v>1042</v>
      </c>
      <c r="G1038" s="195">
        <v>32</v>
      </c>
      <c r="H1038" s="195">
        <v>2.2799999999999998</v>
      </c>
      <c r="I1038" s="102">
        <v>1</v>
      </c>
      <c r="J1038" s="102">
        <v>189695.99999999997</v>
      </c>
      <c r="K1038" s="102"/>
      <c r="L1038" s="102"/>
      <c r="M1038" s="214">
        <f t="shared" si="245"/>
        <v>189695.99999999997</v>
      </c>
      <c r="N1038" s="195">
        <v>2.2799999999999998</v>
      </c>
      <c r="O1038" s="102">
        <v>1</v>
      </c>
      <c r="P1038" s="195">
        <v>189695.99999999997</v>
      </c>
      <c r="Q1038" s="195"/>
      <c r="R1038" s="195"/>
      <c r="S1038" s="214">
        <f t="shared" si="246"/>
        <v>189695.99999999997</v>
      </c>
      <c r="T1038" s="214">
        <f t="shared" si="247"/>
        <v>0</v>
      </c>
      <c r="U1038" s="214">
        <f t="shared" si="247"/>
        <v>0</v>
      </c>
      <c r="V1038" s="214">
        <f t="shared" si="247"/>
        <v>0</v>
      </c>
      <c r="W1038" s="214">
        <f t="shared" si="247"/>
        <v>0</v>
      </c>
      <c r="X1038" s="214">
        <f t="shared" si="248"/>
        <v>0</v>
      </c>
      <c r="Y1038" s="195">
        <v>33</v>
      </c>
      <c r="Z1038" s="195">
        <v>2.2799999999999998</v>
      </c>
      <c r="AA1038" s="102">
        <v>1</v>
      </c>
      <c r="AB1038" s="102">
        <v>189695.99999999997</v>
      </c>
      <c r="AC1038" s="102"/>
      <c r="AD1038" s="102"/>
      <c r="AE1038" s="214">
        <f t="shared" si="249"/>
        <v>189695.99999999997</v>
      </c>
      <c r="AF1038" s="195">
        <v>34</v>
      </c>
      <c r="AG1038" s="195">
        <v>2.2799999999999998</v>
      </c>
      <c r="AH1038" s="102">
        <v>1</v>
      </c>
      <c r="AI1038" s="102">
        <v>189695.99999999997</v>
      </c>
      <c r="AJ1038" s="102"/>
      <c r="AK1038" s="102"/>
      <c r="AL1038" s="214">
        <f t="shared" si="250"/>
        <v>189695.99999999997</v>
      </c>
    </row>
    <row r="1039" spans="1:38" ht="27">
      <c r="A1039" s="195">
        <v>31</v>
      </c>
      <c r="B1039" s="102" t="s">
        <v>1493</v>
      </c>
      <c r="C1039" s="102" t="s">
        <v>5894</v>
      </c>
      <c r="D1039" s="195">
        <v>1964</v>
      </c>
      <c r="E1039" s="979" t="s">
        <v>1175</v>
      </c>
      <c r="F1039" s="195" t="s">
        <v>1042</v>
      </c>
      <c r="G1039" s="195">
        <v>31</v>
      </c>
      <c r="H1039" s="195">
        <v>2.2799999999999998</v>
      </c>
      <c r="I1039" s="102">
        <v>1</v>
      </c>
      <c r="J1039" s="102">
        <v>189695.99999999997</v>
      </c>
      <c r="K1039" s="102"/>
      <c r="L1039" s="102"/>
      <c r="M1039" s="214">
        <f t="shared" si="245"/>
        <v>189695.99999999997</v>
      </c>
      <c r="N1039" s="195">
        <v>2.2799999999999998</v>
      </c>
      <c r="O1039" s="102">
        <v>1</v>
      </c>
      <c r="P1039" s="195">
        <v>189695.99999999997</v>
      </c>
      <c r="Q1039" s="195"/>
      <c r="R1039" s="195"/>
      <c r="S1039" s="214">
        <f t="shared" si="246"/>
        <v>189695.99999999997</v>
      </c>
      <c r="T1039" s="214">
        <f t="shared" si="247"/>
        <v>0</v>
      </c>
      <c r="U1039" s="214">
        <f t="shared" si="247"/>
        <v>0</v>
      </c>
      <c r="V1039" s="214">
        <f t="shared" si="247"/>
        <v>0</v>
      </c>
      <c r="W1039" s="214">
        <f t="shared" si="247"/>
        <v>0</v>
      </c>
      <c r="X1039" s="214">
        <f t="shared" si="248"/>
        <v>0</v>
      </c>
      <c r="Y1039" s="195">
        <v>32</v>
      </c>
      <c r="Z1039" s="195">
        <v>2.2799999999999998</v>
      </c>
      <c r="AA1039" s="102">
        <v>1</v>
      </c>
      <c r="AB1039" s="102">
        <v>189695.99999999997</v>
      </c>
      <c r="AC1039" s="102"/>
      <c r="AD1039" s="102"/>
      <c r="AE1039" s="214">
        <f t="shared" si="249"/>
        <v>189695.99999999997</v>
      </c>
      <c r="AF1039" s="195">
        <v>33</v>
      </c>
      <c r="AG1039" s="195">
        <v>2.2799999999999998</v>
      </c>
      <c r="AH1039" s="102">
        <v>1</v>
      </c>
      <c r="AI1039" s="102">
        <v>189695.99999999997</v>
      </c>
      <c r="AJ1039" s="102"/>
      <c r="AK1039" s="102"/>
      <c r="AL1039" s="214">
        <f t="shared" si="250"/>
        <v>189695.99999999997</v>
      </c>
    </row>
    <row r="1040" spans="1:38" ht="27">
      <c r="A1040" s="195">
        <v>32</v>
      </c>
      <c r="B1040" s="104" t="s">
        <v>1495</v>
      </c>
      <c r="C1040" s="104" t="s">
        <v>5894</v>
      </c>
      <c r="D1040" s="195">
        <v>1995</v>
      </c>
      <c r="E1040" s="979" t="s">
        <v>1175</v>
      </c>
      <c r="F1040" s="195" t="s">
        <v>1042</v>
      </c>
      <c r="G1040" s="195">
        <v>7</v>
      </c>
      <c r="H1040" s="195">
        <v>1.96</v>
      </c>
      <c r="I1040" s="102">
        <v>1</v>
      </c>
      <c r="J1040" s="102">
        <v>163072</v>
      </c>
      <c r="K1040" s="102"/>
      <c r="L1040" s="102"/>
      <c r="M1040" s="214">
        <f t="shared" si="245"/>
        <v>163072</v>
      </c>
      <c r="N1040" s="195">
        <v>1.96</v>
      </c>
      <c r="O1040" s="102">
        <v>1</v>
      </c>
      <c r="P1040" s="195">
        <v>163072</v>
      </c>
      <c r="Q1040" s="195"/>
      <c r="R1040" s="195"/>
      <c r="S1040" s="214">
        <f t="shared" si="246"/>
        <v>163072</v>
      </c>
      <c r="T1040" s="214">
        <f t="shared" si="247"/>
        <v>0</v>
      </c>
      <c r="U1040" s="214">
        <f t="shared" si="247"/>
        <v>0</v>
      </c>
      <c r="V1040" s="214">
        <f t="shared" si="247"/>
        <v>0</v>
      </c>
      <c r="W1040" s="214">
        <f t="shared" si="247"/>
        <v>0</v>
      </c>
      <c r="X1040" s="214">
        <f t="shared" si="248"/>
        <v>0</v>
      </c>
      <c r="Y1040" s="195">
        <v>8</v>
      </c>
      <c r="Z1040" s="195">
        <v>2.02</v>
      </c>
      <c r="AA1040" s="102">
        <v>1</v>
      </c>
      <c r="AB1040" s="102">
        <v>168064</v>
      </c>
      <c r="AC1040" s="102"/>
      <c r="AD1040" s="102"/>
      <c r="AE1040" s="214">
        <f t="shared" si="249"/>
        <v>168064</v>
      </c>
      <c r="AF1040" s="195">
        <v>9</v>
      </c>
      <c r="AG1040" s="195">
        <v>2.02</v>
      </c>
      <c r="AH1040" s="102">
        <v>1</v>
      </c>
      <c r="AI1040" s="102">
        <v>168064</v>
      </c>
      <c r="AJ1040" s="102"/>
      <c r="AK1040" s="102"/>
      <c r="AL1040" s="214">
        <f t="shared" si="250"/>
        <v>168064</v>
      </c>
    </row>
    <row r="1041" spans="1:38" ht="27">
      <c r="A1041" s="195">
        <v>33</v>
      </c>
      <c r="B1041" s="102" t="s">
        <v>1496</v>
      </c>
      <c r="C1041" s="102" t="s">
        <v>5894</v>
      </c>
      <c r="D1041" s="195">
        <v>1979</v>
      </c>
      <c r="E1041" s="979" t="s">
        <v>1175</v>
      </c>
      <c r="F1041" s="195" t="s">
        <v>1042</v>
      </c>
      <c r="G1041" s="195">
        <v>11</v>
      </c>
      <c r="H1041" s="195">
        <v>2.08</v>
      </c>
      <c r="I1041" s="102">
        <v>1</v>
      </c>
      <c r="J1041" s="102">
        <v>173056</v>
      </c>
      <c r="K1041" s="102"/>
      <c r="L1041" s="102"/>
      <c r="M1041" s="214">
        <f t="shared" si="245"/>
        <v>173056</v>
      </c>
      <c r="N1041" s="195">
        <v>2.08</v>
      </c>
      <c r="O1041" s="102">
        <v>1</v>
      </c>
      <c r="P1041" s="195">
        <v>173056</v>
      </c>
      <c r="Q1041" s="195"/>
      <c r="R1041" s="195"/>
      <c r="S1041" s="214">
        <f t="shared" si="246"/>
        <v>173056</v>
      </c>
      <c r="T1041" s="214">
        <f t="shared" si="247"/>
        <v>0</v>
      </c>
      <c r="U1041" s="214">
        <f t="shared" si="247"/>
        <v>0</v>
      </c>
      <c r="V1041" s="214">
        <f t="shared" si="247"/>
        <v>0</v>
      </c>
      <c r="W1041" s="214">
        <f t="shared" si="247"/>
        <v>0</v>
      </c>
      <c r="X1041" s="214">
        <f t="shared" si="248"/>
        <v>0</v>
      </c>
      <c r="Y1041" s="195">
        <v>12</v>
      </c>
      <c r="Z1041" s="195">
        <v>2.08</v>
      </c>
      <c r="AA1041" s="102">
        <v>1</v>
      </c>
      <c r="AB1041" s="102">
        <v>173056</v>
      </c>
      <c r="AC1041" s="102"/>
      <c r="AD1041" s="102"/>
      <c r="AE1041" s="214">
        <f t="shared" si="249"/>
        <v>173056</v>
      </c>
      <c r="AF1041" s="195">
        <v>13</v>
      </c>
      <c r="AG1041" s="195">
        <v>2.14</v>
      </c>
      <c r="AH1041" s="102">
        <v>1</v>
      </c>
      <c r="AI1041" s="102">
        <v>178048</v>
      </c>
      <c r="AJ1041" s="102"/>
      <c r="AK1041" s="102"/>
      <c r="AL1041" s="214">
        <f t="shared" si="250"/>
        <v>178048</v>
      </c>
    </row>
    <row r="1042" spans="1:38" ht="27">
      <c r="A1042" s="195">
        <v>34</v>
      </c>
      <c r="B1042" s="102" t="s">
        <v>6110</v>
      </c>
      <c r="C1042" s="102" t="s">
        <v>5894</v>
      </c>
      <c r="D1042" s="195">
        <v>1998</v>
      </c>
      <c r="E1042" s="979" t="s">
        <v>1175</v>
      </c>
      <c r="F1042" s="195" t="s">
        <v>1042</v>
      </c>
      <c r="G1042" s="195">
        <v>2</v>
      </c>
      <c r="H1042" s="195">
        <v>1.79</v>
      </c>
      <c r="I1042" s="102">
        <v>1</v>
      </c>
      <c r="J1042" s="102">
        <v>148928</v>
      </c>
      <c r="K1042" s="102"/>
      <c r="L1042" s="102"/>
      <c r="M1042" s="214">
        <f t="shared" si="245"/>
        <v>148928</v>
      </c>
      <c r="N1042" s="195">
        <v>1.73</v>
      </c>
      <c r="O1042" s="102">
        <v>1</v>
      </c>
      <c r="P1042" s="195">
        <v>143936</v>
      </c>
      <c r="Q1042" s="195"/>
      <c r="R1042" s="195"/>
      <c r="S1042" s="214">
        <f t="shared" si="246"/>
        <v>143936</v>
      </c>
      <c r="T1042" s="214">
        <f t="shared" si="247"/>
        <v>0</v>
      </c>
      <c r="U1042" s="214">
        <f t="shared" si="247"/>
        <v>4992</v>
      </c>
      <c r="V1042" s="214">
        <f t="shared" si="247"/>
        <v>0</v>
      </c>
      <c r="W1042" s="214">
        <f t="shared" si="247"/>
        <v>0</v>
      </c>
      <c r="X1042" s="214">
        <f t="shared" si="248"/>
        <v>4992</v>
      </c>
      <c r="Y1042" s="195">
        <v>3</v>
      </c>
      <c r="Z1042" s="195">
        <v>1.84</v>
      </c>
      <c r="AA1042" s="102">
        <v>1</v>
      </c>
      <c r="AB1042" s="102">
        <v>153088</v>
      </c>
      <c r="AC1042" s="102"/>
      <c r="AD1042" s="102"/>
      <c r="AE1042" s="214">
        <f t="shared" si="249"/>
        <v>153088</v>
      </c>
      <c r="AF1042" s="195">
        <v>4</v>
      </c>
      <c r="AG1042" s="195">
        <v>1.9</v>
      </c>
      <c r="AH1042" s="102">
        <v>1</v>
      </c>
      <c r="AI1042" s="102">
        <v>158080</v>
      </c>
      <c r="AJ1042" s="102"/>
      <c r="AK1042" s="102"/>
      <c r="AL1042" s="214">
        <f t="shared" si="250"/>
        <v>158080</v>
      </c>
    </row>
    <row r="1043" spans="1:38" ht="27">
      <c r="A1043" s="195">
        <v>35</v>
      </c>
      <c r="B1043" s="104" t="s">
        <v>1304</v>
      </c>
      <c r="C1043" s="104" t="s">
        <v>5894</v>
      </c>
      <c r="D1043" s="195">
        <v>1983</v>
      </c>
      <c r="E1043" s="979" t="s">
        <v>1175</v>
      </c>
      <c r="F1043" s="195" t="s">
        <v>1042</v>
      </c>
      <c r="G1043" s="195">
        <v>6</v>
      </c>
      <c r="H1043" s="195">
        <v>1.96</v>
      </c>
      <c r="I1043" s="102">
        <v>1</v>
      </c>
      <c r="J1043" s="102">
        <v>163072</v>
      </c>
      <c r="K1043" s="102"/>
      <c r="L1043" s="102"/>
      <c r="M1043" s="214">
        <f t="shared" si="245"/>
        <v>163072</v>
      </c>
      <c r="N1043" s="195">
        <v>1.9</v>
      </c>
      <c r="O1043" s="102">
        <v>1</v>
      </c>
      <c r="P1043" s="195">
        <v>158080</v>
      </c>
      <c r="Q1043" s="195"/>
      <c r="R1043" s="195"/>
      <c r="S1043" s="214">
        <f t="shared" si="246"/>
        <v>158080</v>
      </c>
      <c r="T1043" s="214">
        <f t="shared" si="247"/>
        <v>0</v>
      </c>
      <c r="U1043" s="214">
        <f t="shared" si="247"/>
        <v>4992</v>
      </c>
      <c r="V1043" s="214">
        <f t="shared" si="247"/>
        <v>0</v>
      </c>
      <c r="W1043" s="214">
        <f t="shared" si="247"/>
        <v>0</v>
      </c>
      <c r="X1043" s="214">
        <f t="shared" si="248"/>
        <v>4992</v>
      </c>
      <c r="Y1043" s="195">
        <v>7</v>
      </c>
      <c r="Z1043" s="195">
        <v>1.96</v>
      </c>
      <c r="AA1043" s="102">
        <v>1</v>
      </c>
      <c r="AB1043" s="102">
        <v>163072</v>
      </c>
      <c r="AC1043" s="102"/>
      <c r="AD1043" s="102"/>
      <c r="AE1043" s="214">
        <f t="shared" si="249"/>
        <v>163072</v>
      </c>
      <c r="AF1043" s="195">
        <v>8</v>
      </c>
      <c r="AG1043" s="195">
        <v>2.02</v>
      </c>
      <c r="AH1043" s="102">
        <v>1</v>
      </c>
      <c r="AI1043" s="102">
        <v>168064</v>
      </c>
      <c r="AJ1043" s="102"/>
      <c r="AK1043" s="102"/>
      <c r="AL1043" s="214">
        <f t="shared" si="250"/>
        <v>168064</v>
      </c>
    </row>
    <row r="1044" spans="1:38" ht="27">
      <c r="A1044" s="195">
        <v>36</v>
      </c>
      <c r="B1044" s="102" t="s">
        <v>6109</v>
      </c>
      <c r="C1044" s="102" t="s">
        <v>5894</v>
      </c>
      <c r="D1044" s="195">
        <v>2001</v>
      </c>
      <c r="E1044" s="979" t="s">
        <v>1175</v>
      </c>
      <c r="F1044" s="195" t="s">
        <v>1042</v>
      </c>
      <c r="G1044" s="195">
        <v>2</v>
      </c>
      <c r="H1044" s="195">
        <v>1.79</v>
      </c>
      <c r="I1044" s="102">
        <v>1</v>
      </c>
      <c r="J1044" s="102">
        <v>148928</v>
      </c>
      <c r="K1044" s="102"/>
      <c r="L1044" s="102"/>
      <c r="M1044" s="214">
        <f t="shared" si="245"/>
        <v>148928</v>
      </c>
      <c r="N1044" s="195">
        <v>1.73</v>
      </c>
      <c r="O1044" s="102">
        <v>1</v>
      </c>
      <c r="P1044" s="195">
        <v>143936</v>
      </c>
      <c r="Q1044" s="195"/>
      <c r="R1044" s="195"/>
      <c r="S1044" s="214">
        <f t="shared" si="246"/>
        <v>143936</v>
      </c>
      <c r="T1044" s="214">
        <f t="shared" ref="T1044:W1049" si="251">I1044-O1044</f>
        <v>0</v>
      </c>
      <c r="U1044" s="214">
        <f t="shared" si="251"/>
        <v>4992</v>
      </c>
      <c r="V1044" s="214">
        <f t="shared" si="251"/>
        <v>0</v>
      </c>
      <c r="W1044" s="214">
        <f t="shared" si="251"/>
        <v>0</v>
      </c>
      <c r="X1044" s="214">
        <f t="shared" si="248"/>
        <v>4992</v>
      </c>
      <c r="Y1044" s="195">
        <v>3</v>
      </c>
      <c r="Z1044" s="195">
        <v>1.84</v>
      </c>
      <c r="AA1044" s="102">
        <v>1</v>
      </c>
      <c r="AB1044" s="102">
        <v>153088</v>
      </c>
      <c r="AC1044" s="102"/>
      <c r="AD1044" s="102"/>
      <c r="AE1044" s="214">
        <f t="shared" si="249"/>
        <v>153088</v>
      </c>
      <c r="AF1044" s="195">
        <v>4</v>
      </c>
      <c r="AG1044" s="195">
        <v>1.9</v>
      </c>
      <c r="AH1044" s="102">
        <v>1</v>
      </c>
      <c r="AI1044" s="102">
        <v>158080</v>
      </c>
      <c r="AJ1044" s="102"/>
      <c r="AK1044" s="102"/>
      <c r="AL1044" s="214">
        <f t="shared" si="250"/>
        <v>158080</v>
      </c>
    </row>
    <row r="1045" spans="1:38" ht="27">
      <c r="A1045" s="195">
        <v>37</v>
      </c>
      <c r="B1045" s="102" t="s">
        <v>4831</v>
      </c>
      <c r="C1045" s="102" t="s">
        <v>5894</v>
      </c>
      <c r="D1045" s="195">
        <v>1994</v>
      </c>
      <c r="E1045" s="979" t="s">
        <v>1175</v>
      </c>
      <c r="F1045" s="195" t="s">
        <v>1042</v>
      </c>
      <c r="G1045" s="195">
        <v>3</v>
      </c>
      <c r="H1045" s="195">
        <v>1.84</v>
      </c>
      <c r="I1045" s="102">
        <v>1</v>
      </c>
      <c r="J1045" s="102">
        <v>153088</v>
      </c>
      <c r="K1045" s="102"/>
      <c r="L1045" s="102"/>
      <c r="M1045" s="214">
        <f t="shared" si="245"/>
        <v>153088</v>
      </c>
      <c r="N1045" s="195">
        <v>1.79</v>
      </c>
      <c r="O1045" s="102">
        <v>1</v>
      </c>
      <c r="P1045" s="195">
        <v>148928</v>
      </c>
      <c r="Q1045" s="195"/>
      <c r="R1045" s="195"/>
      <c r="S1045" s="214">
        <f t="shared" si="246"/>
        <v>148928</v>
      </c>
      <c r="T1045" s="214">
        <f t="shared" si="251"/>
        <v>0</v>
      </c>
      <c r="U1045" s="214">
        <f t="shared" si="251"/>
        <v>4160</v>
      </c>
      <c r="V1045" s="214">
        <f t="shared" si="251"/>
        <v>0</v>
      </c>
      <c r="W1045" s="214">
        <f t="shared" si="251"/>
        <v>0</v>
      </c>
      <c r="X1045" s="214">
        <f t="shared" si="248"/>
        <v>4160</v>
      </c>
      <c r="Y1045" s="195">
        <v>4</v>
      </c>
      <c r="Z1045" s="195">
        <v>1.9</v>
      </c>
      <c r="AA1045" s="102">
        <v>1</v>
      </c>
      <c r="AB1045" s="102">
        <v>158080</v>
      </c>
      <c r="AC1045" s="102"/>
      <c r="AD1045" s="102"/>
      <c r="AE1045" s="214">
        <f t="shared" si="249"/>
        <v>158080</v>
      </c>
      <c r="AF1045" s="195">
        <v>5</v>
      </c>
      <c r="AG1045" s="195">
        <v>1.9</v>
      </c>
      <c r="AH1045" s="102">
        <v>1</v>
      </c>
      <c r="AI1045" s="102">
        <v>158080</v>
      </c>
      <c r="AJ1045" s="102"/>
      <c r="AK1045" s="102"/>
      <c r="AL1045" s="214">
        <f t="shared" si="250"/>
        <v>158080</v>
      </c>
    </row>
    <row r="1046" spans="1:38" ht="27">
      <c r="A1046" s="195">
        <v>38</v>
      </c>
      <c r="B1046" s="104" t="s">
        <v>4750</v>
      </c>
      <c r="C1046" s="104" t="s">
        <v>5894</v>
      </c>
      <c r="D1046" s="195">
        <v>1997</v>
      </c>
      <c r="E1046" s="979" t="s">
        <v>1175</v>
      </c>
      <c r="F1046" s="195" t="s">
        <v>1042</v>
      </c>
      <c r="G1046" s="195">
        <v>4</v>
      </c>
      <c r="H1046" s="195">
        <v>1.9</v>
      </c>
      <c r="I1046" s="102">
        <v>1</v>
      </c>
      <c r="J1046" s="102">
        <v>158080</v>
      </c>
      <c r="K1046" s="102"/>
      <c r="L1046" s="102"/>
      <c r="M1046" s="214">
        <f t="shared" si="245"/>
        <v>158080</v>
      </c>
      <c r="N1046" s="195">
        <v>1.84</v>
      </c>
      <c r="O1046" s="102">
        <v>1</v>
      </c>
      <c r="P1046" s="195">
        <v>153088</v>
      </c>
      <c r="Q1046" s="195"/>
      <c r="R1046" s="195"/>
      <c r="S1046" s="214">
        <f t="shared" si="246"/>
        <v>153088</v>
      </c>
      <c r="T1046" s="214">
        <f t="shared" si="251"/>
        <v>0</v>
      </c>
      <c r="U1046" s="214">
        <f t="shared" si="251"/>
        <v>4992</v>
      </c>
      <c r="V1046" s="214">
        <f t="shared" si="251"/>
        <v>0</v>
      </c>
      <c r="W1046" s="214">
        <f t="shared" si="251"/>
        <v>0</v>
      </c>
      <c r="X1046" s="214">
        <f t="shared" si="248"/>
        <v>4992</v>
      </c>
      <c r="Y1046" s="195">
        <v>5</v>
      </c>
      <c r="Z1046" s="195">
        <v>1.9</v>
      </c>
      <c r="AA1046" s="102">
        <v>1</v>
      </c>
      <c r="AB1046" s="102">
        <v>158080</v>
      </c>
      <c r="AC1046" s="102"/>
      <c r="AD1046" s="102"/>
      <c r="AE1046" s="214">
        <f t="shared" si="249"/>
        <v>158080</v>
      </c>
      <c r="AF1046" s="195">
        <v>6</v>
      </c>
      <c r="AG1046" s="195">
        <v>1.96</v>
      </c>
      <c r="AH1046" s="102">
        <v>1</v>
      </c>
      <c r="AI1046" s="102">
        <v>163072</v>
      </c>
      <c r="AJ1046" s="102"/>
      <c r="AK1046" s="102"/>
      <c r="AL1046" s="214">
        <f t="shared" si="250"/>
        <v>163072</v>
      </c>
    </row>
    <row r="1047" spans="1:38" ht="27">
      <c r="A1047" s="195">
        <v>39</v>
      </c>
      <c r="B1047" s="102" t="s">
        <v>800</v>
      </c>
      <c r="C1047" s="102"/>
      <c r="D1047" s="195"/>
      <c r="E1047" s="979" t="s">
        <v>1175</v>
      </c>
      <c r="F1047" s="195" t="s">
        <v>1042</v>
      </c>
      <c r="G1047" s="195">
        <v>7</v>
      </c>
      <c r="H1047" s="195">
        <v>1.96</v>
      </c>
      <c r="I1047" s="102">
        <v>1</v>
      </c>
      <c r="J1047" s="102">
        <v>163072</v>
      </c>
      <c r="K1047" s="102">
        <v>8000</v>
      </c>
      <c r="L1047" s="102"/>
      <c r="M1047" s="214">
        <f t="shared" si="245"/>
        <v>171072</v>
      </c>
      <c r="N1047" s="195">
        <v>1.96</v>
      </c>
      <c r="O1047" s="102">
        <v>1</v>
      </c>
      <c r="P1047" s="195">
        <v>163072</v>
      </c>
      <c r="Q1047" s="195">
        <v>8000</v>
      </c>
      <c r="R1047" s="195"/>
      <c r="S1047" s="214">
        <f t="shared" si="246"/>
        <v>171072</v>
      </c>
      <c r="T1047" s="214">
        <f t="shared" si="251"/>
        <v>0</v>
      </c>
      <c r="U1047" s="214">
        <f t="shared" si="251"/>
        <v>0</v>
      </c>
      <c r="V1047" s="214">
        <f t="shared" si="251"/>
        <v>0</v>
      </c>
      <c r="W1047" s="214">
        <f t="shared" si="251"/>
        <v>0</v>
      </c>
      <c r="X1047" s="214">
        <f t="shared" si="248"/>
        <v>0</v>
      </c>
      <c r="Y1047" s="195">
        <v>8</v>
      </c>
      <c r="Z1047" s="195">
        <v>2.02</v>
      </c>
      <c r="AA1047" s="102">
        <v>1</v>
      </c>
      <c r="AB1047" s="102">
        <v>168064</v>
      </c>
      <c r="AC1047" s="102">
        <v>8000</v>
      </c>
      <c r="AD1047" s="102"/>
      <c r="AE1047" s="214">
        <f t="shared" si="249"/>
        <v>176064</v>
      </c>
      <c r="AF1047" s="195">
        <v>9</v>
      </c>
      <c r="AG1047" s="195">
        <v>2.02</v>
      </c>
      <c r="AH1047" s="102">
        <v>1</v>
      </c>
      <c r="AI1047" s="102">
        <v>168064</v>
      </c>
      <c r="AJ1047" s="102">
        <v>8000</v>
      </c>
      <c r="AK1047" s="102"/>
      <c r="AL1047" s="214">
        <f t="shared" si="250"/>
        <v>176064</v>
      </c>
    </row>
    <row r="1048" spans="1:38" ht="27">
      <c r="A1048" s="195">
        <v>40</v>
      </c>
      <c r="B1048" s="102" t="s">
        <v>800</v>
      </c>
      <c r="C1048" s="102"/>
      <c r="D1048" s="195"/>
      <c r="E1048" s="979" t="s">
        <v>1175</v>
      </c>
      <c r="F1048" s="195" t="s">
        <v>1042</v>
      </c>
      <c r="G1048" s="195">
        <v>7</v>
      </c>
      <c r="H1048" s="195">
        <v>1.96</v>
      </c>
      <c r="I1048" s="102">
        <v>1</v>
      </c>
      <c r="J1048" s="102">
        <v>163072</v>
      </c>
      <c r="K1048" s="102"/>
      <c r="L1048" s="102"/>
      <c r="M1048" s="214">
        <f t="shared" si="245"/>
        <v>163072</v>
      </c>
      <c r="N1048" s="195">
        <v>1.96</v>
      </c>
      <c r="O1048" s="102">
        <v>1</v>
      </c>
      <c r="P1048" s="195">
        <v>163072</v>
      </c>
      <c r="Q1048" s="195"/>
      <c r="R1048" s="195"/>
      <c r="S1048" s="214">
        <f t="shared" si="246"/>
        <v>163072</v>
      </c>
      <c r="T1048" s="214">
        <f t="shared" si="251"/>
        <v>0</v>
      </c>
      <c r="U1048" s="214">
        <f t="shared" si="251"/>
        <v>0</v>
      </c>
      <c r="V1048" s="214">
        <f t="shared" si="251"/>
        <v>0</v>
      </c>
      <c r="W1048" s="214">
        <f t="shared" si="251"/>
        <v>0</v>
      </c>
      <c r="X1048" s="214">
        <f t="shared" si="248"/>
        <v>0</v>
      </c>
      <c r="Y1048" s="195">
        <v>8</v>
      </c>
      <c r="Z1048" s="195">
        <v>2.02</v>
      </c>
      <c r="AA1048" s="102">
        <v>1</v>
      </c>
      <c r="AB1048" s="102">
        <v>168064</v>
      </c>
      <c r="AC1048" s="102"/>
      <c r="AD1048" s="102"/>
      <c r="AE1048" s="214">
        <f t="shared" si="249"/>
        <v>168064</v>
      </c>
      <c r="AF1048" s="195">
        <v>9</v>
      </c>
      <c r="AG1048" s="195">
        <v>2.02</v>
      </c>
      <c r="AH1048" s="102">
        <v>1</v>
      </c>
      <c r="AI1048" s="102">
        <v>168064</v>
      </c>
      <c r="AJ1048" s="102"/>
      <c r="AK1048" s="102"/>
      <c r="AL1048" s="214">
        <f t="shared" si="250"/>
        <v>168064</v>
      </c>
    </row>
    <row r="1049" spans="1:38">
      <c r="A1049" s="195">
        <v>41</v>
      </c>
      <c r="B1049" s="102" t="s">
        <v>818</v>
      </c>
      <c r="C1049" s="102" t="s">
        <v>5895</v>
      </c>
      <c r="D1049" s="195">
        <v>1998</v>
      </c>
      <c r="E1049" s="979" t="s">
        <v>1340</v>
      </c>
      <c r="F1049" s="195" t="s">
        <v>1042</v>
      </c>
      <c r="G1049" s="195">
        <v>2</v>
      </c>
      <c r="H1049" s="195">
        <v>1.79</v>
      </c>
      <c r="I1049" s="102">
        <v>1</v>
      </c>
      <c r="J1049" s="102">
        <v>148928</v>
      </c>
      <c r="K1049" s="102"/>
      <c r="L1049" s="102"/>
      <c r="M1049" s="214">
        <f t="shared" si="245"/>
        <v>148928</v>
      </c>
      <c r="N1049" s="195">
        <v>1.73</v>
      </c>
      <c r="O1049" s="102">
        <v>1</v>
      </c>
      <c r="P1049" s="195">
        <v>143936</v>
      </c>
      <c r="Q1049" s="195"/>
      <c r="R1049" s="195"/>
      <c r="S1049" s="214">
        <f t="shared" si="246"/>
        <v>143936</v>
      </c>
      <c r="T1049" s="214">
        <f t="shared" si="251"/>
        <v>0</v>
      </c>
      <c r="U1049" s="214">
        <f t="shared" si="251"/>
        <v>4992</v>
      </c>
      <c r="V1049" s="214">
        <f t="shared" si="251"/>
        <v>0</v>
      </c>
      <c r="W1049" s="214">
        <f t="shared" si="251"/>
        <v>0</v>
      </c>
      <c r="X1049" s="214">
        <f t="shared" si="248"/>
        <v>4992</v>
      </c>
      <c r="Y1049" s="195">
        <v>3</v>
      </c>
      <c r="Z1049" s="195">
        <v>1.84</v>
      </c>
      <c r="AA1049" s="102">
        <v>1</v>
      </c>
      <c r="AB1049" s="102">
        <v>153088</v>
      </c>
      <c r="AC1049" s="102"/>
      <c r="AD1049" s="102"/>
      <c r="AE1049" s="214">
        <f t="shared" si="249"/>
        <v>153088</v>
      </c>
      <c r="AF1049" s="195">
        <v>4</v>
      </c>
      <c r="AG1049" s="195">
        <v>1.9</v>
      </c>
      <c r="AH1049" s="102">
        <v>1</v>
      </c>
      <c r="AI1049" s="102">
        <v>158080</v>
      </c>
      <c r="AJ1049" s="102"/>
      <c r="AK1049" s="102"/>
      <c r="AL1049" s="214">
        <f t="shared" si="250"/>
        <v>158080</v>
      </c>
    </row>
    <row r="1050" spans="1:38">
      <c r="A1050" s="195"/>
      <c r="B1050" s="102" t="s">
        <v>1259</v>
      </c>
      <c r="C1050" s="102"/>
      <c r="D1050" s="195"/>
      <c r="E1050" s="979"/>
      <c r="F1050" s="195"/>
      <c r="G1050" s="195"/>
      <c r="H1050" s="195"/>
      <c r="I1050" s="102"/>
      <c r="J1050" s="102"/>
      <c r="K1050" s="102"/>
      <c r="L1050" s="102"/>
      <c r="M1050" s="214">
        <v>12000</v>
      </c>
      <c r="N1050" s="195">
        <v>0</v>
      </c>
      <c r="O1050" s="102"/>
      <c r="P1050" s="195"/>
      <c r="Q1050" s="195"/>
      <c r="R1050" s="195"/>
      <c r="S1050" s="214">
        <v>12000</v>
      </c>
      <c r="T1050" s="214"/>
      <c r="U1050" s="214"/>
      <c r="V1050" s="214"/>
      <c r="W1050" s="214"/>
      <c r="X1050" s="214"/>
      <c r="Y1050" s="195"/>
      <c r="Z1050" s="195"/>
      <c r="AA1050" s="102"/>
      <c r="AB1050" s="102"/>
      <c r="AC1050" s="102"/>
      <c r="AD1050" s="102"/>
      <c r="AE1050" s="214">
        <v>12000</v>
      </c>
      <c r="AF1050" s="195"/>
      <c r="AG1050" s="195"/>
      <c r="AH1050" s="102"/>
      <c r="AI1050" s="102"/>
      <c r="AJ1050" s="102"/>
      <c r="AK1050" s="102"/>
      <c r="AL1050" s="214">
        <v>12000</v>
      </c>
    </row>
    <row r="1051" spans="1:38" s="217" customFormat="1" ht="27" hidden="1">
      <c r="A1051" s="212"/>
      <c r="B1051" s="220" t="s">
        <v>228</v>
      </c>
      <c r="C1051" s="220"/>
      <c r="D1051" s="216" t="s">
        <v>1</v>
      </c>
      <c r="E1051" s="216" t="s">
        <v>1</v>
      </c>
      <c r="F1051" s="216" t="s">
        <v>1</v>
      </c>
      <c r="G1051" s="216" t="s">
        <v>1</v>
      </c>
      <c r="H1051" s="216" t="s">
        <v>1</v>
      </c>
      <c r="I1051" s="216">
        <f>SUM(I1009:I1050)</f>
        <v>41</v>
      </c>
      <c r="J1051" s="216">
        <f>SUM(J1009:J1050)</f>
        <v>7566208</v>
      </c>
      <c r="K1051" s="216">
        <f>SUM(K1009:K1050)</f>
        <v>16000</v>
      </c>
      <c r="L1051" s="216">
        <f>SUM(L1009:L1050)</f>
        <v>19094.400000000001</v>
      </c>
      <c r="M1051" s="216">
        <f>SUM(M1009:M1050)</f>
        <v>7613302.4000000004</v>
      </c>
      <c r="N1051" s="216"/>
      <c r="O1051" s="216">
        <f t="shared" ref="O1051:X1051" si="252">SUM(O1009:O1050)</f>
        <v>41</v>
      </c>
      <c r="P1051" s="216">
        <f t="shared" si="252"/>
        <v>7475520</v>
      </c>
      <c r="Q1051" s="216">
        <f t="shared" si="252"/>
        <v>16000</v>
      </c>
      <c r="R1051" s="216">
        <f t="shared" si="252"/>
        <v>20592</v>
      </c>
      <c r="S1051" s="216">
        <f t="shared" si="252"/>
        <v>7524112</v>
      </c>
      <c r="T1051" s="216">
        <f t="shared" si="252"/>
        <v>0</v>
      </c>
      <c r="U1051" s="216">
        <f t="shared" si="252"/>
        <v>90688</v>
      </c>
      <c r="V1051" s="216">
        <f t="shared" si="252"/>
        <v>0</v>
      </c>
      <c r="W1051" s="216">
        <f t="shared" si="252"/>
        <v>-1497.6000000000004</v>
      </c>
      <c r="X1051" s="216">
        <f t="shared" si="252"/>
        <v>89190.399999999994</v>
      </c>
      <c r="Y1051" s="216"/>
      <c r="Z1051" s="216"/>
      <c r="AA1051" s="216">
        <f>SUM(AA1009:AA1050)</f>
        <v>41</v>
      </c>
      <c r="AB1051" s="216">
        <f>SUM(AB1009:AB1050)</f>
        <v>7686848</v>
      </c>
      <c r="AC1051" s="216">
        <f>SUM(AC1009:AC1050)</f>
        <v>16000</v>
      </c>
      <c r="AD1051" s="216">
        <f>SUM(AD1009:AD1050)</f>
        <v>19344</v>
      </c>
      <c r="AE1051" s="216">
        <f>SUM(AE1009:AE1050)</f>
        <v>7734192</v>
      </c>
      <c r="AF1051" s="216"/>
      <c r="AG1051" s="216"/>
      <c r="AH1051" s="216">
        <f>SUM(AH1009:AH1050)</f>
        <v>41</v>
      </c>
      <c r="AI1051" s="216">
        <f>SUM(AI1009:AI1050)</f>
        <v>7790016</v>
      </c>
      <c r="AJ1051" s="216">
        <f>SUM(AJ1009:AJ1050)</f>
        <v>16000</v>
      </c>
      <c r="AK1051" s="216">
        <f>SUM(AK1009:AK1050)</f>
        <v>19676.800000000003</v>
      </c>
      <c r="AL1051" s="216">
        <f>SUM(AL1009:AL1050)</f>
        <v>7837692.7999999998</v>
      </c>
    </row>
    <row r="1052" spans="1:38" hidden="1">
      <c r="A1052" s="195"/>
      <c r="B1052" s="180" t="s">
        <v>227</v>
      </c>
      <c r="C1052" s="180"/>
      <c r="D1052" s="214"/>
      <c r="E1052" s="214"/>
      <c r="F1052" s="214"/>
      <c r="G1052" s="214"/>
      <c r="H1052" s="214"/>
      <c r="I1052" s="180"/>
      <c r="J1052" s="180"/>
      <c r="K1052" s="180"/>
      <c r="L1052" s="180"/>
      <c r="M1052" s="180"/>
      <c r="N1052" s="214"/>
      <c r="O1052" s="180"/>
      <c r="P1052" s="180"/>
      <c r="Q1052" s="180"/>
      <c r="R1052" s="180"/>
      <c r="S1052" s="180"/>
      <c r="T1052" s="180"/>
      <c r="U1052" s="180"/>
      <c r="V1052" s="180"/>
      <c r="W1052" s="106"/>
      <c r="X1052" s="106"/>
      <c r="Y1052" s="214"/>
      <c r="Z1052" s="214"/>
      <c r="AA1052" s="180"/>
      <c r="AB1052" s="180"/>
      <c r="AC1052" s="180"/>
      <c r="AD1052" s="180"/>
      <c r="AE1052" s="180"/>
      <c r="AF1052" s="214"/>
      <c r="AG1052" s="214"/>
      <c r="AH1052" s="180"/>
      <c r="AI1052" s="180"/>
      <c r="AJ1052" s="180"/>
      <c r="AK1052" s="180"/>
      <c r="AL1052" s="180"/>
    </row>
    <row r="1053" spans="1:38" hidden="1">
      <c r="A1053" s="195">
        <v>1</v>
      </c>
      <c r="B1053" s="102"/>
      <c r="C1053" s="102"/>
      <c r="D1053" s="195"/>
      <c r="E1053" s="195"/>
      <c r="F1053" s="195"/>
      <c r="G1053" s="195"/>
      <c r="H1053" s="195"/>
      <c r="I1053" s="102"/>
      <c r="J1053" s="102"/>
      <c r="K1053" s="102"/>
      <c r="L1053" s="102"/>
      <c r="M1053" s="214">
        <f>J1053+K1053+L1053</f>
        <v>0</v>
      </c>
      <c r="N1053" s="195"/>
      <c r="O1053" s="102"/>
      <c r="P1053" s="195"/>
      <c r="Q1053" s="195"/>
      <c r="R1053" s="195"/>
      <c r="S1053" s="214">
        <f>P1053+Q1053+R1053</f>
        <v>0</v>
      </c>
      <c r="T1053" s="214">
        <f t="shared" ref="T1053:W1055" si="253">I1053-O1053</f>
        <v>0</v>
      </c>
      <c r="U1053" s="214">
        <f t="shared" si="253"/>
        <v>0</v>
      </c>
      <c r="V1053" s="214">
        <f t="shared" si="253"/>
        <v>0</v>
      </c>
      <c r="W1053" s="214">
        <f t="shared" si="253"/>
        <v>0</v>
      </c>
      <c r="X1053" s="214">
        <f>U1053+V1053+W1053</f>
        <v>0</v>
      </c>
      <c r="Y1053" s="195"/>
      <c r="Z1053" s="195"/>
      <c r="AA1053" s="102"/>
      <c r="AB1053" s="102"/>
      <c r="AC1053" s="102"/>
      <c r="AD1053" s="102"/>
      <c r="AE1053" s="214">
        <f>AB1053+AC1053+AD1053</f>
        <v>0</v>
      </c>
      <c r="AF1053" s="195"/>
      <c r="AG1053" s="195"/>
      <c r="AH1053" s="102"/>
      <c r="AI1053" s="102"/>
      <c r="AJ1053" s="102"/>
      <c r="AK1053" s="102"/>
      <c r="AL1053" s="214">
        <f>AI1053+AJ1053+AK1053</f>
        <v>0</v>
      </c>
    </row>
    <row r="1054" spans="1:38" hidden="1">
      <c r="A1054" s="195">
        <v>2</v>
      </c>
      <c r="B1054" s="102"/>
      <c r="C1054" s="102"/>
      <c r="D1054" s="195"/>
      <c r="E1054" s="195"/>
      <c r="F1054" s="195"/>
      <c r="G1054" s="195"/>
      <c r="H1054" s="195"/>
      <c r="I1054" s="102"/>
      <c r="J1054" s="102"/>
      <c r="K1054" s="102"/>
      <c r="L1054" s="102"/>
      <c r="M1054" s="214">
        <f>J1054+K1054+L1054</f>
        <v>0</v>
      </c>
      <c r="N1054" s="195"/>
      <c r="O1054" s="102"/>
      <c r="P1054" s="195"/>
      <c r="Q1054" s="195"/>
      <c r="R1054" s="195"/>
      <c r="S1054" s="214">
        <f>P1054+Q1054+R1054</f>
        <v>0</v>
      </c>
      <c r="T1054" s="214">
        <f t="shared" si="253"/>
        <v>0</v>
      </c>
      <c r="U1054" s="214">
        <f t="shared" si="253"/>
        <v>0</v>
      </c>
      <c r="V1054" s="214">
        <f t="shared" si="253"/>
        <v>0</v>
      </c>
      <c r="W1054" s="214">
        <f t="shared" si="253"/>
        <v>0</v>
      </c>
      <c r="X1054" s="214">
        <f>U1054+V1054+W1054</f>
        <v>0</v>
      </c>
      <c r="Y1054" s="195"/>
      <c r="Z1054" s="195"/>
      <c r="AA1054" s="102"/>
      <c r="AB1054" s="102"/>
      <c r="AC1054" s="102"/>
      <c r="AD1054" s="102"/>
      <c r="AE1054" s="214">
        <f>AB1054+AC1054+AD1054</f>
        <v>0</v>
      </c>
      <c r="AF1054" s="195"/>
      <c r="AG1054" s="195"/>
      <c r="AH1054" s="102"/>
      <c r="AI1054" s="102"/>
      <c r="AJ1054" s="102"/>
      <c r="AK1054" s="102"/>
      <c r="AL1054" s="214">
        <f>AI1054+AJ1054+AK1054</f>
        <v>0</v>
      </c>
    </row>
    <row r="1055" spans="1:38" hidden="1">
      <c r="A1055" s="195">
        <v>3</v>
      </c>
      <c r="B1055" s="215"/>
      <c r="C1055" s="215"/>
      <c r="D1055" s="195"/>
      <c r="E1055" s="195"/>
      <c r="F1055" s="195"/>
      <c r="G1055" s="195"/>
      <c r="H1055" s="195"/>
      <c r="I1055" s="102"/>
      <c r="J1055" s="102"/>
      <c r="K1055" s="102"/>
      <c r="L1055" s="102"/>
      <c r="M1055" s="214">
        <f>J1055+K1055+L1055</f>
        <v>0</v>
      </c>
      <c r="N1055" s="195"/>
      <c r="O1055" s="102"/>
      <c r="P1055" s="195"/>
      <c r="Q1055" s="195"/>
      <c r="R1055" s="195"/>
      <c r="S1055" s="214">
        <f>P1055+Q1055+R1055</f>
        <v>0</v>
      </c>
      <c r="T1055" s="214">
        <f t="shared" si="253"/>
        <v>0</v>
      </c>
      <c r="U1055" s="214">
        <f t="shared" si="253"/>
        <v>0</v>
      </c>
      <c r="V1055" s="214">
        <f t="shared" si="253"/>
        <v>0</v>
      </c>
      <c r="W1055" s="214">
        <f t="shared" si="253"/>
        <v>0</v>
      </c>
      <c r="X1055" s="214">
        <f>U1055+V1055+W1055</f>
        <v>0</v>
      </c>
      <c r="Y1055" s="195"/>
      <c r="Z1055" s="195"/>
      <c r="AA1055" s="102"/>
      <c r="AB1055" s="102"/>
      <c r="AC1055" s="102"/>
      <c r="AD1055" s="102"/>
      <c r="AE1055" s="214">
        <f>AB1055+AC1055+AD1055</f>
        <v>0</v>
      </c>
      <c r="AF1055" s="195"/>
      <c r="AG1055" s="195"/>
      <c r="AH1055" s="102"/>
      <c r="AI1055" s="102"/>
      <c r="AJ1055" s="102"/>
      <c r="AK1055" s="102"/>
      <c r="AL1055" s="214">
        <f>AI1055+AJ1055+AK1055</f>
        <v>0</v>
      </c>
    </row>
    <row r="1056" spans="1:38" s="217" customFormat="1" ht="27" hidden="1">
      <c r="A1056" s="212"/>
      <c r="B1056" s="220" t="s">
        <v>228</v>
      </c>
      <c r="C1056" s="220"/>
      <c r="D1056" s="216" t="s">
        <v>1</v>
      </c>
      <c r="E1056" s="216" t="s">
        <v>1</v>
      </c>
      <c r="F1056" s="216" t="s">
        <v>1</v>
      </c>
      <c r="G1056" s="216" t="s">
        <v>1</v>
      </c>
      <c r="H1056" s="216" t="s">
        <v>1</v>
      </c>
      <c r="I1056" s="216">
        <f>SUM(I1053:I1055)</f>
        <v>0</v>
      </c>
      <c r="J1056" s="216">
        <f>SUM(J1053:J1055)</f>
        <v>0</v>
      </c>
      <c r="K1056" s="216">
        <f>SUM(K1053:K1055)</f>
        <v>0</v>
      </c>
      <c r="L1056" s="216">
        <f>SUM(L1053:L1055)</f>
        <v>0</v>
      </c>
      <c r="M1056" s="216">
        <f>SUM(M1053:M1055)</f>
        <v>0</v>
      </c>
      <c r="N1056" s="216" t="s">
        <v>1</v>
      </c>
      <c r="O1056" s="216">
        <f t="shared" ref="O1056:V1056" si="254">SUM(O1053:O1055)</f>
        <v>0</v>
      </c>
      <c r="P1056" s="216">
        <f t="shared" si="254"/>
        <v>0</v>
      </c>
      <c r="Q1056" s="216">
        <f t="shared" si="254"/>
        <v>0</v>
      </c>
      <c r="R1056" s="216">
        <f t="shared" si="254"/>
        <v>0</v>
      </c>
      <c r="S1056" s="216">
        <f t="shared" si="254"/>
        <v>0</v>
      </c>
      <c r="T1056" s="216">
        <f t="shared" si="254"/>
        <v>0</v>
      </c>
      <c r="U1056" s="216">
        <f t="shared" si="254"/>
        <v>0</v>
      </c>
      <c r="V1056" s="216">
        <f t="shared" si="254"/>
        <v>0</v>
      </c>
      <c r="W1056" s="112"/>
      <c r="X1056" s="112"/>
      <c r="Y1056" s="216" t="s">
        <v>1</v>
      </c>
      <c r="Z1056" s="216" t="s">
        <v>1</v>
      </c>
      <c r="AA1056" s="216">
        <f>SUM(AA1053:AA1055)</f>
        <v>0</v>
      </c>
      <c r="AB1056" s="216">
        <f>SUM(AB1053:AB1055)</f>
        <v>0</v>
      </c>
      <c r="AC1056" s="216">
        <f>SUM(AC1053:AC1055)</f>
        <v>0</v>
      </c>
      <c r="AD1056" s="216">
        <f>SUM(AD1053:AD1055)</f>
        <v>0</v>
      </c>
      <c r="AE1056" s="216">
        <f>SUM(AE1053:AE1055)</f>
        <v>0</v>
      </c>
      <c r="AF1056" s="216" t="s">
        <v>1</v>
      </c>
      <c r="AG1056" s="216" t="s">
        <v>1</v>
      </c>
      <c r="AH1056" s="216">
        <f>SUM(AH1053:AH1055)</f>
        <v>0</v>
      </c>
      <c r="AI1056" s="216">
        <f>SUM(AI1053:AI1055)</f>
        <v>0</v>
      </c>
      <c r="AJ1056" s="216">
        <f>SUM(AJ1053:AJ1055)</f>
        <v>0</v>
      </c>
      <c r="AK1056" s="216">
        <f>SUM(AK1053:AK1055)</f>
        <v>0</v>
      </c>
      <c r="AL1056" s="216">
        <f>SUM(AL1053:AL1055)</f>
        <v>0</v>
      </c>
    </row>
    <row r="1057" spans="1:38" s="217" customFormat="1" ht="27">
      <c r="A1057" s="212"/>
      <c r="B1057" s="220" t="s">
        <v>234</v>
      </c>
      <c r="C1057" s="220"/>
      <c r="D1057" s="216" t="s">
        <v>1</v>
      </c>
      <c r="E1057" s="216" t="s">
        <v>1</v>
      </c>
      <c r="F1057" s="216" t="s">
        <v>1</v>
      </c>
      <c r="G1057" s="216" t="s">
        <v>1</v>
      </c>
      <c r="H1057" s="216" t="s">
        <v>1</v>
      </c>
      <c r="I1057" s="216">
        <f>I1051+I1056</f>
        <v>41</v>
      </c>
      <c r="J1057" s="216">
        <f>J1051+J1056</f>
        <v>7566208</v>
      </c>
      <c r="K1057" s="216">
        <f>K1051+K1056</f>
        <v>16000</v>
      </c>
      <c r="L1057" s="216">
        <f>L1051+L1056</f>
        <v>19094.400000000001</v>
      </c>
      <c r="M1057" s="216">
        <f>M1051+M1056</f>
        <v>7613302.4000000004</v>
      </c>
      <c r="N1057" s="216"/>
      <c r="O1057" s="216">
        <f t="shared" ref="O1057:X1057" si="255">O1051+O1056</f>
        <v>41</v>
      </c>
      <c r="P1057" s="216">
        <f t="shared" si="255"/>
        <v>7475520</v>
      </c>
      <c r="Q1057" s="216">
        <f t="shared" si="255"/>
        <v>16000</v>
      </c>
      <c r="R1057" s="216">
        <f t="shared" si="255"/>
        <v>20592</v>
      </c>
      <c r="S1057" s="216">
        <f t="shared" si="255"/>
        <v>7524112</v>
      </c>
      <c r="T1057" s="216">
        <f t="shared" si="255"/>
        <v>0</v>
      </c>
      <c r="U1057" s="216">
        <f t="shared" si="255"/>
        <v>90688</v>
      </c>
      <c r="V1057" s="216">
        <f t="shared" si="255"/>
        <v>0</v>
      </c>
      <c r="W1057" s="216">
        <f t="shared" si="255"/>
        <v>-1497.6000000000004</v>
      </c>
      <c r="X1057" s="216">
        <f t="shared" si="255"/>
        <v>89190.399999999994</v>
      </c>
      <c r="Y1057" s="216" t="s">
        <v>1</v>
      </c>
      <c r="Z1057" s="216" t="s">
        <v>1</v>
      </c>
      <c r="AA1057" s="216">
        <f>AA1051+AA1056</f>
        <v>41</v>
      </c>
      <c r="AB1057" s="216">
        <f>AB1051+AB1056</f>
        <v>7686848</v>
      </c>
      <c r="AC1057" s="216">
        <f>AC1051+AC1056</f>
        <v>16000</v>
      </c>
      <c r="AD1057" s="216">
        <f>AD1051+AD1056</f>
        <v>19344</v>
      </c>
      <c r="AE1057" s="216">
        <f>AE1051+AE1056</f>
        <v>7734192</v>
      </c>
      <c r="AF1057" s="216"/>
      <c r="AG1057" s="216"/>
      <c r="AH1057" s="216">
        <f>AH1051+AH1056</f>
        <v>41</v>
      </c>
      <c r="AI1057" s="216">
        <f>AI1051+AI1056</f>
        <v>7790016</v>
      </c>
      <c r="AJ1057" s="216">
        <f>AJ1051+AJ1056</f>
        <v>16000</v>
      </c>
      <c r="AK1057" s="216">
        <f>AK1051+AK1056</f>
        <v>19676.800000000003</v>
      </c>
      <c r="AL1057" s="216">
        <f>AL1051+AL1056</f>
        <v>7837692.7999999998</v>
      </c>
    </row>
    <row r="1058" spans="1:38">
      <c r="A1058" s="195"/>
      <c r="B1058" s="102"/>
      <c r="C1058" s="102"/>
      <c r="D1058" s="214"/>
      <c r="E1058" s="214"/>
      <c r="F1058" s="214"/>
      <c r="G1058" s="214"/>
      <c r="H1058" s="214"/>
      <c r="I1058" s="102"/>
      <c r="J1058" s="214"/>
      <c r="K1058" s="214"/>
      <c r="L1058" s="214"/>
      <c r="M1058" s="214"/>
      <c r="N1058" s="214"/>
      <c r="O1058" s="102"/>
      <c r="P1058" s="214"/>
      <c r="Q1058" s="214"/>
      <c r="R1058" s="214"/>
      <c r="S1058" s="102"/>
      <c r="T1058" s="214"/>
      <c r="U1058" s="102"/>
      <c r="V1058" s="214"/>
      <c r="W1058" s="106"/>
      <c r="X1058" s="106"/>
      <c r="Y1058" s="214"/>
      <c r="Z1058" s="214"/>
      <c r="AA1058" s="102"/>
      <c r="AB1058" s="214"/>
      <c r="AC1058" s="214"/>
      <c r="AD1058" s="214"/>
      <c r="AE1058" s="214"/>
      <c r="AF1058" s="214"/>
      <c r="AG1058" s="214"/>
      <c r="AH1058" s="102"/>
      <c r="AI1058" s="214"/>
      <c r="AJ1058" s="214"/>
      <c r="AK1058" s="214"/>
      <c r="AL1058" s="214"/>
    </row>
    <row r="1059" spans="1:38" ht="54">
      <c r="A1059" s="212" t="s">
        <v>4</v>
      </c>
      <c r="B1059" s="213" t="s">
        <v>457</v>
      </c>
      <c r="C1059" s="213"/>
      <c r="D1059" s="214"/>
      <c r="E1059" s="214"/>
      <c r="F1059" s="214"/>
      <c r="G1059" s="214"/>
      <c r="H1059" s="214"/>
      <c r="I1059" s="213"/>
      <c r="J1059" s="214"/>
      <c r="K1059" s="214"/>
      <c r="L1059" s="214"/>
      <c r="M1059" s="214"/>
      <c r="N1059" s="214"/>
      <c r="O1059" s="213"/>
      <c r="P1059" s="214"/>
      <c r="Q1059" s="214"/>
      <c r="R1059" s="214"/>
      <c r="S1059" s="213"/>
      <c r="T1059" s="214"/>
      <c r="U1059" s="213"/>
      <c r="V1059" s="214"/>
      <c r="W1059" s="106"/>
      <c r="X1059" s="106"/>
      <c r="Y1059" s="214"/>
      <c r="Z1059" s="214"/>
      <c r="AA1059" s="213"/>
      <c r="AB1059" s="214"/>
      <c r="AC1059" s="214"/>
      <c r="AD1059" s="214"/>
      <c r="AE1059" s="214"/>
      <c r="AF1059" s="214"/>
      <c r="AG1059" s="214"/>
      <c r="AH1059" s="213"/>
      <c r="AI1059" s="214"/>
      <c r="AJ1059" s="214"/>
      <c r="AK1059" s="214"/>
      <c r="AL1059" s="214"/>
    </row>
    <row r="1060" spans="1:38">
      <c r="A1060" s="195"/>
      <c r="B1060" s="180" t="s">
        <v>126</v>
      </c>
      <c r="C1060" s="180"/>
      <c r="D1060" s="214"/>
      <c r="E1060" s="214"/>
      <c r="F1060" s="214"/>
      <c r="G1060" s="214"/>
      <c r="H1060" s="214"/>
      <c r="I1060" s="180"/>
      <c r="J1060" s="214"/>
      <c r="K1060" s="214"/>
      <c r="L1060" s="214"/>
      <c r="M1060" s="214"/>
      <c r="N1060" s="214"/>
      <c r="O1060" s="180"/>
      <c r="P1060" s="214"/>
      <c r="Q1060" s="214"/>
      <c r="R1060" s="214"/>
      <c r="S1060" s="180"/>
      <c r="T1060" s="214"/>
      <c r="U1060" s="180"/>
      <c r="V1060" s="214"/>
      <c r="W1060" s="106"/>
      <c r="X1060" s="106"/>
      <c r="Y1060" s="214"/>
      <c r="Z1060" s="214"/>
      <c r="AA1060" s="180"/>
      <c r="AB1060" s="214"/>
      <c r="AC1060" s="214"/>
      <c r="AD1060" s="214"/>
      <c r="AE1060" s="214"/>
      <c r="AF1060" s="214"/>
      <c r="AG1060" s="214"/>
      <c r="AH1060" s="180"/>
      <c r="AI1060" s="214"/>
      <c r="AJ1060" s="214"/>
      <c r="AK1060" s="214"/>
      <c r="AL1060" s="214"/>
    </row>
    <row r="1061" spans="1:38">
      <c r="A1061" s="195">
        <v>1</v>
      </c>
      <c r="B1061" s="102" t="s">
        <v>4790</v>
      </c>
      <c r="C1061" s="102" t="s">
        <v>7694</v>
      </c>
      <c r="D1061" s="214">
        <v>1998</v>
      </c>
      <c r="E1061" s="1177" t="s">
        <v>1147</v>
      </c>
      <c r="F1061" s="214" t="s">
        <v>1</v>
      </c>
      <c r="G1061" s="214" t="s">
        <v>1</v>
      </c>
      <c r="H1061" s="214">
        <v>1.25</v>
      </c>
      <c r="I1061" s="102">
        <v>1</v>
      </c>
      <c r="J1061" s="195">
        <v>104000</v>
      </c>
      <c r="K1061" s="195"/>
      <c r="L1061" s="195"/>
      <c r="M1061" s="214">
        <f>+J1061+K1061+L1061</f>
        <v>104000</v>
      </c>
      <c r="N1061" s="214">
        <v>1.25</v>
      </c>
      <c r="O1061" s="102">
        <v>1</v>
      </c>
      <c r="P1061" s="195">
        <v>104000</v>
      </c>
      <c r="Q1061" s="195"/>
      <c r="R1061" s="195"/>
      <c r="S1061" s="214">
        <f>P1061+Q1061+R1061</f>
        <v>104000</v>
      </c>
      <c r="T1061" s="214">
        <f t="shared" ref="T1061:W1089" si="256">I1061-O1061</f>
        <v>0</v>
      </c>
      <c r="U1061" s="214">
        <f t="shared" si="256"/>
        <v>0</v>
      </c>
      <c r="V1061" s="214">
        <f t="shared" si="256"/>
        <v>0</v>
      </c>
      <c r="W1061" s="214">
        <f t="shared" si="256"/>
        <v>0</v>
      </c>
      <c r="X1061" s="214">
        <f t="shared" ref="X1061:X1093" si="257">U1061+V1061+W1061</f>
        <v>0</v>
      </c>
      <c r="Y1061" s="214" t="s">
        <v>1</v>
      </c>
      <c r="Z1061" s="214">
        <v>1.25</v>
      </c>
      <c r="AA1061" s="102">
        <v>1</v>
      </c>
      <c r="AB1061" s="195">
        <v>104000</v>
      </c>
      <c r="AC1061" s="195"/>
      <c r="AD1061" s="195"/>
      <c r="AE1061" s="214">
        <f t="shared" ref="AE1061:AE1093" si="258">AB1061+AC1061+AD1061</f>
        <v>104000</v>
      </c>
      <c r="AF1061" s="214" t="s">
        <v>1</v>
      </c>
      <c r="AG1061" s="214">
        <v>1.25</v>
      </c>
      <c r="AH1061" s="102">
        <v>1</v>
      </c>
      <c r="AI1061" s="195">
        <v>104000</v>
      </c>
      <c r="AJ1061" s="195"/>
      <c r="AK1061" s="195"/>
      <c r="AL1061" s="214">
        <f t="shared" ref="AL1061:AL1093" si="259">AI1061+AJ1061+AK1061</f>
        <v>104000</v>
      </c>
    </row>
    <row r="1062" spans="1:38">
      <c r="A1062" s="195">
        <v>2</v>
      </c>
      <c r="B1062" s="102" t="s">
        <v>1499</v>
      </c>
      <c r="C1062" s="102" t="s">
        <v>5895</v>
      </c>
      <c r="D1062" s="214">
        <v>1991</v>
      </c>
      <c r="E1062" s="1177" t="s">
        <v>1147</v>
      </c>
      <c r="F1062" s="214" t="s">
        <v>1</v>
      </c>
      <c r="G1062" s="214" t="s">
        <v>1</v>
      </c>
      <c r="H1062" s="214">
        <v>1.25</v>
      </c>
      <c r="I1062" s="102">
        <v>1</v>
      </c>
      <c r="J1062" s="195">
        <v>104000</v>
      </c>
      <c r="K1062" s="195"/>
      <c r="L1062" s="195"/>
      <c r="M1062" s="214">
        <f t="shared" ref="M1062:M1089" si="260">+J1062+K1062+L1062</f>
        <v>104000</v>
      </c>
      <c r="N1062" s="214">
        <v>1.25</v>
      </c>
      <c r="O1062" s="102">
        <v>1</v>
      </c>
      <c r="P1062" s="195">
        <v>104000</v>
      </c>
      <c r="Q1062" s="195"/>
      <c r="R1062" s="195"/>
      <c r="S1062" s="214">
        <f t="shared" ref="S1062:S1089" si="261">P1062+Q1062+R1062</f>
        <v>104000</v>
      </c>
      <c r="T1062" s="214">
        <f t="shared" si="256"/>
        <v>0</v>
      </c>
      <c r="U1062" s="214">
        <f t="shared" si="256"/>
        <v>0</v>
      </c>
      <c r="V1062" s="214">
        <f t="shared" si="256"/>
        <v>0</v>
      </c>
      <c r="W1062" s="214">
        <f t="shared" si="256"/>
        <v>0</v>
      </c>
      <c r="X1062" s="214">
        <f t="shared" si="257"/>
        <v>0</v>
      </c>
      <c r="Y1062" s="214" t="s">
        <v>1</v>
      </c>
      <c r="Z1062" s="214">
        <v>1.25</v>
      </c>
      <c r="AA1062" s="102">
        <v>1</v>
      </c>
      <c r="AB1062" s="195">
        <v>104000</v>
      </c>
      <c r="AC1062" s="195"/>
      <c r="AD1062" s="195"/>
      <c r="AE1062" s="214">
        <f t="shared" si="258"/>
        <v>104000</v>
      </c>
      <c r="AF1062" s="214" t="s">
        <v>1</v>
      </c>
      <c r="AG1062" s="214">
        <v>1.25</v>
      </c>
      <c r="AH1062" s="102">
        <v>1</v>
      </c>
      <c r="AI1062" s="195">
        <v>104000</v>
      </c>
      <c r="AJ1062" s="195"/>
      <c r="AK1062" s="195"/>
      <c r="AL1062" s="214">
        <f t="shared" si="259"/>
        <v>104000</v>
      </c>
    </row>
    <row r="1063" spans="1:38">
      <c r="A1063" s="195">
        <v>3</v>
      </c>
      <c r="B1063" s="102" t="s">
        <v>1500</v>
      </c>
      <c r="C1063" s="102" t="s">
        <v>5895</v>
      </c>
      <c r="D1063" s="214">
        <v>1959</v>
      </c>
      <c r="E1063" s="1176" t="s">
        <v>1144</v>
      </c>
      <c r="F1063" s="214" t="s">
        <v>1</v>
      </c>
      <c r="G1063" s="214" t="s">
        <v>1</v>
      </c>
      <c r="H1063" s="214">
        <v>1.5</v>
      </c>
      <c r="I1063" s="102">
        <v>1</v>
      </c>
      <c r="J1063" s="195">
        <v>124800</v>
      </c>
      <c r="K1063" s="195"/>
      <c r="L1063" s="195"/>
      <c r="M1063" s="214">
        <f t="shared" si="260"/>
        <v>124800</v>
      </c>
      <c r="N1063" s="214">
        <v>1.5</v>
      </c>
      <c r="O1063" s="102">
        <v>1</v>
      </c>
      <c r="P1063" s="195">
        <v>124800</v>
      </c>
      <c r="Q1063" s="195"/>
      <c r="R1063" s="195"/>
      <c r="S1063" s="214">
        <f t="shared" si="261"/>
        <v>124800</v>
      </c>
      <c r="T1063" s="214">
        <f t="shared" si="256"/>
        <v>0</v>
      </c>
      <c r="U1063" s="214">
        <f t="shared" si="256"/>
        <v>0</v>
      </c>
      <c r="V1063" s="214">
        <f t="shared" si="256"/>
        <v>0</v>
      </c>
      <c r="W1063" s="214">
        <f t="shared" si="256"/>
        <v>0</v>
      </c>
      <c r="X1063" s="214">
        <f t="shared" si="257"/>
        <v>0</v>
      </c>
      <c r="Y1063" s="214" t="s">
        <v>1</v>
      </c>
      <c r="Z1063" s="214">
        <v>1.5</v>
      </c>
      <c r="AA1063" s="102">
        <v>1</v>
      </c>
      <c r="AB1063" s="195">
        <v>124800</v>
      </c>
      <c r="AC1063" s="195"/>
      <c r="AD1063" s="195"/>
      <c r="AE1063" s="214">
        <f t="shared" si="258"/>
        <v>124800</v>
      </c>
      <c r="AF1063" s="214" t="s">
        <v>1</v>
      </c>
      <c r="AG1063" s="214">
        <v>1.5</v>
      </c>
      <c r="AH1063" s="102">
        <v>1</v>
      </c>
      <c r="AI1063" s="195">
        <v>124800</v>
      </c>
      <c r="AJ1063" s="195"/>
      <c r="AK1063" s="195"/>
      <c r="AL1063" s="214">
        <f t="shared" si="259"/>
        <v>124800</v>
      </c>
    </row>
    <row r="1064" spans="1:38">
      <c r="A1064" s="195">
        <v>4</v>
      </c>
      <c r="B1064" s="102" t="s">
        <v>7695</v>
      </c>
      <c r="C1064" s="102" t="s">
        <v>7694</v>
      </c>
      <c r="D1064" s="214">
        <v>1988</v>
      </c>
      <c r="E1064" s="1176" t="s">
        <v>1150</v>
      </c>
      <c r="F1064" s="214" t="s">
        <v>1</v>
      </c>
      <c r="G1064" s="214" t="s">
        <v>1</v>
      </c>
      <c r="H1064" s="214">
        <v>1.5</v>
      </c>
      <c r="I1064" s="102">
        <v>1</v>
      </c>
      <c r="J1064" s="195">
        <v>124800</v>
      </c>
      <c r="K1064" s="195"/>
      <c r="L1064" s="195"/>
      <c r="M1064" s="214">
        <f t="shared" si="260"/>
        <v>124800</v>
      </c>
      <c r="N1064" s="214">
        <v>1.5</v>
      </c>
      <c r="O1064" s="102">
        <v>1</v>
      </c>
      <c r="P1064" s="195">
        <v>124800</v>
      </c>
      <c r="Q1064" s="195"/>
      <c r="R1064" s="195"/>
      <c r="S1064" s="214">
        <f t="shared" si="261"/>
        <v>124800</v>
      </c>
      <c r="T1064" s="214">
        <f t="shared" si="256"/>
        <v>0</v>
      </c>
      <c r="U1064" s="214">
        <f t="shared" si="256"/>
        <v>0</v>
      </c>
      <c r="V1064" s="214">
        <f t="shared" si="256"/>
        <v>0</v>
      </c>
      <c r="W1064" s="214">
        <f t="shared" si="256"/>
        <v>0</v>
      </c>
      <c r="X1064" s="214">
        <f t="shared" si="257"/>
        <v>0</v>
      </c>
      <c r="Y1064" s="214" t="s">
        <v>1</v>
      </c>
      <c r="Z1064" s="214">
        <v>1.5</v>
      </c>
      <c r="AA1064" s="102">
        <v>1</v>
      </c>
      <c r="AB1064" s="195">
        <v>124800</v>
      </c>
      <c r="AC1064" s="195"/>
      <c r="AD1064" s="195"/>
      <c r="AE1064" s="214">
        <f t="shared" si="258"/>
        <v>124800</v>
      </c>
      <c r="AF1064" s="214" t="s">
        <v>1</v>
      </c>
      <c r="AG1064" s="214">
        <v>1.5</v>
      </c>
      <c r="AH1064" s="102">
        <v>1</v>
      </c>
      <c r="AI1064" s="195">
        <v>124800</v>
      </c>
      <c r="AJ1064" s="195"/>
      <c r="AK1064" s="195"/>
      <c r="AL1064" s="214">
        <f t="shared" si="259"/>
        <v>124800</v>
      </c>
    </row>
    <row r="1065" spans="1:38">
      <c r="A1065" s="195">
        <v>5</v>
      </c>
      <c r="B1065" s="102" t="s">
        <v>1502</v>
      </c>
      <c r="C1065" s="102" t="s">
        <v>5895</v>
      </c>
      <c r="D1065" s="214">
        <v>1955</v>
      </c>
      <c r="E1065" s="1176" t="s">
        <v>1150</v>
      </c>
      <c r="F1065" s="214" t="s">
        <v>1</v>
      </c>
      <c r="G1065" s="214" t="s">
        <v>1</v>
      </c>
      <c r="H1065" s="214">
        <v>1.5</v>
      </c>
      <c r="I1065" s="102">
        <v>1</v>
      </c>
      <c r="J1065" s="195">
        <v>124800</v>
      </c>
      <c r="K1065" s="195"/>
      <c r="L1065" s="195"/>
      <c r="M1065" s="214">
        <f t="shared" si="260"/>
        <v>124800</v>
      </c>
      <c r="N1065" s="214">
        <v>1.5</v>
      </c>
      <c r="O1065" s="102">
        <v>1</v>
      </c>
      <c r="P1065" s="195">
        <v>124800</v>
      </c>
      <c r="Q1065" s="195"/>
      <c r="R1065" s="195"/>
      <c r="S1065" s="214">
        <f t="shared" si="261"/>
        <v>124800</v>
      </c>
      <c r="T1065" s="214">
        <f t="shared" si="256"/>
        <v>0</v>
      </c>
      <c r="U1065" s="214">
        <f t="shared" si="256"/>
        <v>0</v>
      </c>
      <c r="V1065" s="214">
        <f t="shared" si="256"/>
        <v>0</v>
      </c>
      <c r="W1065" s="214">
        <f t="shared" si="256"/>
        <v>0</v>
      </c>
      <c r="X1065" s="214">
        <f t="shared" si="257"/>
        <v>0</v>
      </c>
      <c r="Y1065" s="214" t="s">
        <v>1</v>
      </c>
      <c r="Z1065" s="214">
        <v>1.5</v>
      </c>
      <c r="AA1065" s="102">
        <v>1</v>
      </c>
      <c r="AB1065" s="195">
        <v>124800</v>
      </c>
      <c r="AC1065" s="195"/>
      <c r="AD1065" s="195"/>
      <c r="AE1065" s="214">
        <f t="shared" si="258"/>
        <v>124800</v>
      </c>
      <c r="AF1065" s="214" t="s">
        <v>1</v>
      </c>
      <c r="AG1065" s="214">
        <v>1.5</v>
      </c>
      <c r="AH1065" s="102">
        <v>1</v>
      </c>
      <c r="AI1065" s="195">
        <v>124800</v>
      </c>
      <c r="AJ1065" s="195"/>
      <c r="AK1065" s="195"/>
      <c r="AL1065" s="214">
        <f t="shared" si="259"/>
        <v>124800</v>
      </c>
    </row>
    <row r="1066" spans="1:38">
      <c r="A1066" s="195">
        <v>6</v>
      </c>
      <c r="B1066" s="102" t="s">
        <v>1503</v>
      </c>
      <c r="C1066" s="102" t="s">
        <v>5895</v>
      </c>
      <c r="D1066" s="214">
        <v>1959</v>
      </c>
      <c r="E1066" s="1176" t="s">
        <v>1150</v>
      </c>
      <c r="F1066" s="214" t="s">
        <v>1</v>
      </c>
      <c r="G1066" s="214" t="s">
        <v>1</v>
      </c>
      <c r="H1066" s="214">
        <v>1.5</v>
      </c>
      <c r="I1066" s="102">
        <v>1</v>
      </c>
      <c r="J1066" s="195">
        <v>124800</v>
      </c>
      <c r="K1066" s="195"/>
      <c r="L1066" s="195"/>
      <c r="M1066" s="214">
        <f t="shared" si="260"/>
        <v>124800</v>
      </c>
      <c r="N1066" s="214">
        <v>1.5</v>
      </c>
      <c r="O1066" s="102">
        <v>1</v>
      </c>
      <c r="P1066" s="195">
        <v>124800</v>
      </c>
      <c r="Q1066" s="195"/>
      <c r="R1066" s="195"/>
      <c r="S1066" s="214">
        <f t="shared" si="261"/>
        <v>124800</v>
      </c>
      <c r="T1066" s="214">
        <f t="shared" si="256"/>
        <v>0</v>
      </c>
      <c r="U1066" s="214">
        <f t="shared" si="256"/>
        <v>0</v>
      </c>
      <c r="V1066" s="214">
        <f t="shared" si="256"/>
        <v>0</v>
      </c>
      <c r="W1066" s="214">
        <f t="shared" si="256"/>
        <v>0</v>
      </c>
      <c r="X1066" s="214">
        <f t="shared" si="257"/>
        <v>0</v>
      </c>
      <c r="Y1066" s="214" t="s">
        <v>1</v>
      </c>
      <c r="Z1066" s="214">
        <v>1.5</v>
      </c>
      <c r="AA1066" s="102">
        <v>1</v>
      </c>
      <c r="AB1066" s="195">
        <v>124800</v>
      </c>
      <c r="AC1066" s="195"/>
      <c r="AD1066" s="195"/>
      <c r="AE1066" s="214">
        <f t="shared" si="258"/>
        <v>124800</v>
      </c>
      <c r="AF1066" s="214" t="s">
        <v>1</v>
      </c>
      <c r="AG1066" s="214">
        <v>1.5</v>
      </c>
      <c r="AH1066" s="102">
        <v>1</v>
      </c>
      <c r="AI1066" s="195">
        <v>124800</v>
      </c>
      <c r="AJ1066" s="195"/>
      <c r="AK1066" s="195"/>
      <c r="AL1066" s="214">
        <f t="shared" si="259"/>
        <v>124800</v>
      </c>
    </row>
    <row r="1067" spans="1:38">
      <c r="A1067" s="195">
        <v>7</v>
      </c>
      <c r="B1067" s="102" t="s">
        <v>7696</v>
      </c>
      <c r="C1067" s="102" t="s">
        <v>5895</v>
      </c>
      <c r="D1067" s="214">
        <v>1978</v>
      </c>
      <c r="E1067" s="1176" t="s">
        <v>1150</v>
      </c>
      <c r="F1067" s="214" t="s">
        <v>1</v>
      </c>
      <c r="G1067" s="214" t="s">
        <v>1</v>
      </c>
      <c r="H1067" s="214">
        <v>1.5</v>
      </c>
      <c r="I1067" s="102">
        <v>1</v>
      </c>
      <c r="J1067" s="195">
        <v>124800</v>
      </c>
      <c r="K1067" s="195"/>
      <c r="L1067" s="195"/>
      <c r="M1067" s="214">
        <f t="shared" si="260"/>
        <v>124800</v>
      </c>
      <c r="N1067" s="214">
        <v>1.5</v>
      </c>
      <c r="O1067" s="102">
        <v>1</v>
      </c>
      <c r="P1067" s="195">
        <v>124800</v>
      </c>
      <c r="Q1067" s="195"/>
      <c r="R1067" s="195"/>
      <c r="S1067" s="214">
        <f t="shared" si="261"/>
        <v>124800</v>
      </c>
      <c r="T1067" s="214">
        <f t="shared" si="256"/>
        <v>0</v>
      </c>
      <c r="U1067" s="214">
        <f t="shared" si="256"/>
        <v>0</v>
      </c>
      <c r="V1067" s="214">
        <f t="shared" si="256"/>
        <v>0</v>
      </c>
      <c r="W1067" s="214">
        <f t="shared" si="256"/>
        <v>0</v>
      </c>
      <c r="X1067" s="214">
        <f t="shared" si="257"/>
        <v>0</v>
      </c>
      <c r="Y1067" s="214" t="s">
        <v>1</v>
      </c>
      <c r="Z1067" s="214">
        <v>1.5</v>
      </c>
      <c r="AA1067" s="102">
        <v>1</v>
      </c>
      <c r="AB1067" s="195">
        <v>124800</v>
      </c>
      <c r="AC1067" s="195"/>
      <c r="AD1067" s="195"/>
      <c r="AE1067" s="214">
        <f t="shared" si="258"/>
        <v>124800</v>
      </c>
      <c r="AF1067" s="214" t="s">
        <v>1</v>
      </c>
      <c r="AG1067" s="214">
        <v>1.5</v>
      </c>
      <c r="AH1067" s="102">
        <v>1</v>
      </c>
      <c r="AI1067" s="195">
        <v>124800</v>
      </c>
      <c r="AJ1067" s="195"/>
      <c r="AK1067" s="195"/>
      <c r="AL1067" s="214">
        <f t="shared" si="259"/>
        <v>124800</v>
      </c>
    </row>
    <row r="1068" spans="1:38">
      <c r="A1068" s="195">
        <v>8</v>
      </c>
      <c r="B1068" s="102" t="s">
        <v>1501</v>
      </c>
      <c r="C1068" s="102" t="s">
        <v>7694</v>
      </c>
      <c r="D1068" s="214">
        <v>1975</v>
      </c>
      <c r="E1068" s="1176" t="s">
        <v>1150</v>
      </c>
      <c r="F1068" s="214" t="s">
        <v>1</v>
      </c>
      <c r="G1068" s="214" t="s">
        <v>1</v>
      </c>
      <c r="H1068" s="214">
        <v>1.5</v>
      </c>
      <c r="I1068" s="102">
        <v>1</v>
      </c>
      <c r="J1068" s="195">
        <v>124800</v>
      </c>
      <c r="K1068" s="195"/>
      <c r="L1068" s="195"/>
      <c r="M1068" s="214">
        <f t="shared" si="260"/>
        <v>124800</v>
      </c>
      <c r="N1068" s="214">
        <v>1.5</v>
      </c>
      <c r="O1068" s="102">
        <v>1</v>
      </c>
      <c r="P1068" s="195">
        <v>124800</v>
      </c>
      <c r="Q1068" s="195"/>
      <c r="R1068" s="195"/>
      <c r="S1068" s="214">
        <f t="shared" si="261"/>
        <v>124800</v>
      </c>
      <c r="T1068" s="214">
        <f t="shared" si="256"/>
        <v>0</v>
      </c>
      <c r="U1068" s="214">
        <f t="shared" si="256"/>
        <v>0</v>
      </c>
      <c r="V1068" s="214">
        <f t="shared" si="256"/>
        <v>0</v>
      </c>
      <c r="W1068" s="214">
        <f t="shared" si="256"/>
        <v>0</v>
      </c>
      <c r="X1068" s="214">
        <f t="shared" si="257"/>
        <v>0</v>
      </c>
      <c r="Y1068" s="214" t="s">
        <v>1</v>
      </c>
      <c r="Z1068" s="214">
        <v>1.5</v>
      </c>
      <c r="AA1068" s="102">
        <v>1</v>
      </c>
      <c r="AB1068" s="195">
        <v>124800</v>
      </c>
      <c r="AC1068" s="195"/>
      <c r="AD1068" s="195"/>
      <c r="AE1068" s="214">
        <f t="shared" si="258"/>
        <v>124800</v>
      </c>
      <c r="AF1068" s="214" t="s">
        <v>1</v>
      </c>
      <c r="AG1068" s="214">
        <v>1.5</v>
      </c>
      <c r="AH1068" s="102">
        <v>1</v>
      </c>
      <c r="AI1068" s="195">
        <v>124800</v>
      </c>
      <c r="AJ1068" s="195"/>
      <c r="AK1068" s="195"/>
      <c r="AL1068" s="214">
        <f t="shared" si="259"/>
        <v>124800</v>
      </c>
    </row>
    <row r="1069" spans="1:38">
      <c r="A1069" s="195">
        <v>9</v>
      </c>
      <c r="B1069" s="102" t="s">
        <v>7697</v>
      </c>
      <c r="C1069" s="102" t="s">
        <v>7694</v>
      </c>
      <c r="D1069" s="214">
        <v>2000</v>
      </c>
      <c r="E1069" s="1176" t="s">
        <v>1200</v>
      </c>
      <c r="F1069" s="214" t="s">
        <v>1</v>
      </c>
      <c r="G1069" s="214" t="s">
        <v>1</v>
      </c>
      <c r="H1069" s="214">
        <v>1</v>
      </c>
      <c r="I1069" s="102">
        <v>1</v>
      </c>
      <c r="J1069" s="195">
        <v>104000</v>
      </c>
      <c r="K1069" s="195"/>
      <c r="L1069" s="195"/>
      <c r="M1069" s="214">
        <f t="shared" si="260"/>
        <v>104000</v>
      </c>
      <c r="N1069" s="214">
        <v>1</v>
      </c>
      <c r="O1069" s="102">
        <v>1</v>
      </c>
      <c r="P1069" s="195">
        <v>104000</v>
      </c>
      <c r="Q1069" s="195"/>
      <c r="R1069" s="195"/>
      <c r="S1069" s="214">
        <f t="shared" si="261"/>
        <v>104000</v>
      </c>
      <c r="T1069" s="214">
        <f t="shared" si="256"/>
        <v>0</v>
      </c>
      <c r="U1069" s="214">
        <f t="shared" si="256"/>
        <v>0</v>
      </c>
      <c r="V1069" s="214">
        <f t="shared" si="256"/>
        <v>0</v>
      </c>
      <c r="W1069" s="214">
        <f t="shared" si="256"/>
        <v>0</v>
      </c>
      <c r="X1069" s="214">
        <f t="shared" si="257"/>
        <v>0</v>
      </c>
      <c r="Y1069" s="214" t="s">
        <v>1</v>
      </c>
      <c r="Z1069" s="214">
        <v>1</v>
      </c>
      <c r="AA1069" s="102">
        <v>1</v>
      </c>
      <c r="AB1069" s="195">
        <v>104000</v>
      </c>
      <c r="AC1069" s="195"/>
      <c r="AD1069" s="195"/>
      <c r="AE1069" s="214">
        <f t="shared" si="258"/>
        <v>104000</v>
      </c>
      <c r="AF1069" s="214" t="s">
        <v>1</v>
      </c>
      <c r="AG1069" s="214">
        <v>1</v>
      </c>
      <c r="AH1069" s="102">
        <v>1</v>
      </c>
      <c r="AI1069" s="195">
        <v>104000</v>
      </c>
      <c r="AJ1069" s="195"/>
      <c r="AK1069" s="195"/>
      <c r="AL1069" s="214">
        <f t="shared" si="259"/>
        <v>104000</v>
      </c>
    </row>
    <row r="1070" spans="1:38">
      <c r="A1070" s="195">
        <v>10</v>
      </c>
      <c r="B1070" s="102" t="s">
        <v>1506</v>
      </c>
      <c r="C1070" s="102" t="s">
        <v>7694</v>
      </c>
      <c r="D1070" s="214">
        <v>1973</v>
      </c>
      <c r="E1070" s="1176" t="s">
        <v>1200</v>
      </c>
      <c r="F1070" s="214" t="s">
        <v>1</v>
      </c>
      <c r="G1070" s="214" t="s">
        <v>1</v>
      </c>
      <c r="H1070" s="214">
        <v>1</v>
      </c>
      <c r="I1070" s="102">
        <v>1</v>
      </c>
      <c r="J1070" s="195">
        <v>95625</v>
      </c>
      <c r="K1070" s="195"/>
      <c r="L1070" s="195"/>
      <c r="M1070" s="214">
        <f t="shared" si="260"/>
        <v>95625</v>
      </c>
      <c r="N1070" s="214">
        <v>1</v>
      </c>
      <c r="O1070" s="102">
        <v>1</v>
      </c>
      <c r="P1070" s="195">
        <v>95625</v>
      </c>
      <c r="Q1070" s="195"/>
      <c r="R1070" s="195"/>
      <c r="S1070" s="214">
        <f t="shared" si="261"/>
        <v>95625</v>
      </c>
      <c r="T1070" s="214">
        <f t="shared" si="256"/>
        <v>0</v>
      </c>
      <c r="U1070" s="214">
        <f t="shared" si="256"/>
        <v>0</v>
      </c>
      <c r="V1070" s="214">
        <f t="shared" si="256"/>
        <v>0</v>
      </c>
      <c r="W1070" s="214">
        <f t="shared" si="256"/>
        <v>0</v>
      </c>
      <c r="X1070" s="214">
        <f t="shared" si="257"/>
        <v>0</v>
      </c>
      <c r="Y1070" s="214" t="s">
        <v>1</v>
      </c>
      <c r="Z1070" s="214">
        <v>1</v>
      </c>
      <c r="AA1070" s="102">
        <v>1</v>
      </c>
      <c r="AB1070" s="195">
        <v>95625</v>
      </c>
      <c r="AC1070" s="195"/>
      <c r="AD1070" s="195"/>
      <c r="AE1070" s="214">
        <f t="shared" si="258"/>
        <v>95625</v>
      </c>
      <c r="AF1070" s="214" t="s">
        <v>1</v>
      </c>
      <c r="AG1070" s="214">
        <v>1</v>
      </c>
      <c r="AH1070" s="102">
        <v>1</v>
      </c>
      <c r="AI1070" s="195">
        <v>95625</v>
      </c>
      <c r="AJ1070" s="195"/>
      <c r="AK1070" s="195"/>
      <c r="AL1070" s="214">
        <f t="shared" si="259"/>
        <v>95625</v>
      </c>
    </row>
    <row r="1071" spans="1:38">
      <c r="A1071" s="195">
        <v>11</v>
      </c>
      <c r="B1071" s="102" t="s">
        <v>7698</v>
      </c>
      <c r="C1071" s="102" t="s">
        <v>7694</v>
      </c>
      <c r="D1071" s="214">
        <v>1956</v>
      </c>
      <c r="E1071" s="1176" t="s">
        <v>1200</v>
      </c>
      <c r="F1071" s="214" t="s">
        <v>1</v>
      </c>
      <c r="G1071" s="214" t="s">
        <v>1</v>
      </c>
      <c r="H1071" s="214">
        <v>1</v>
      </c>
      <c r="I1071" s="102">
        <v>1</v>
      </c>
      <c r="J1071" s="195">
        <v>95625</v>
      </c>
      <c r="K1071" s="195"/>
      <c r="L1071" s="195"/>
      <c r="M1071" s="214">
        <f t="shared" si="260"/>
        <v>95625</v>
      </c>
      <c r="N1071" s="214">
        <v>1</v>
      </c>
      <c r="O1071" s="102">
        <v>1</v>
      </c>
      <c r="P1071" s="195">
        <v>95625</v>
      </c>
      <c r="Q1071" s="195"/>
      <c r="R1071" s="195"/>
      <c r="S1071" s="214">
        <f t="shared" si="261"/>
        <v>95625</v>
      </c>
      <c r="T1071" s="214">
        <f t="shared" si="256"/>
        <v>0</v>
      </c>
      <c r="U1071" s="214">
        <f t="shared" si="256"/>
        <v>0</v>
      </c>
      <c r="V1071" s="214">
        <f t="shared" si="256"/>
        <v>0</v>
      </c>
      <c r="W1071" s="214">
        <f t="shared" si="256"/>
        <v>0</v>
      </c>
      <c r="X1071" s="214">
        <f t="shared" si="257"/>
        <v>0</v>
      </c>
      <c r="Y1071" s="214" t="s">
        <v>1</v>
      </c>
      <c r="Z1071" s="214">
        <v>1</v>
      </c>
      <c r="AA1071" s="102">
        <v>1</v>
      </c>
      <c r="AB1071" s="195">
        <v>95625</v>
      </c>
      <c r="AC1071" s="195"/>
      <c r="AD1071" s="195"/>
      <c r="AE1071" s="214">
        <f t="shared" si="258"/>
        <v>95625</v>
      </c>
      <c r="AF1071" s="214" t="s">
        <v>1</v>
      </c>
      <c r="AG1071" s="214">
        <v>1</v>
      </c>
      <c r="AH1071" s="102">
        <v>1</v>
      </c>
      <c r="AI1071" s="195">
        <v>95625</v>
      </c>
      <c r="AJ1071" s="195"/>
      <c r="AK1071" s="195"/>
      <c r="AL1071" s="214">
        <f t="shared" si="259"/>
        <v>95625</v>
      </c>
    </row>
    <row r="1072" spans="1:38">
      <c r="A1072" s="195">
        <v>12</v>
      </c>
      <c r="B1072" s="102" t="s">
        <v>1507</v>
      </c>
      <c r="C1072" s="102" t="s">
        <v>5895</v>
      </c>
      <c r="D1072" s="214">
        <v>1995</v>
      </c>
      <c r="E1072" s="1176" t="s">
        <v>1200</v>
      </c>
      <c r="F1072" s="214" t="s">
        <v>1</v>
      </c>
      <c r="G1072" s="214" t="s">
        <v>1</v>
      </c>
      <c r="H1072" s="214">
        <v>1</v>
      </c>
      <c r="I1072" s="102">
        <v>1</v>
      </c>
      <c r="J1072" s="195">
        <v>104000</v>
      </c>
      <c r="K1072" s="195"/>
      <c r="L1072" s="195"/>
      <c r="M1072" s="214">
        <f t="shared" si="260"/>
        <v>104000</v>
      </c>
      <c r="N1072" s="214">
        <v>1</v>
      </c>
      <c r="O1072" s="102">
        <v>1</v>
      </c>
      <c r="P1072" s="195">
        <v>104000</v>
      </c>
      <c r="Q1072" s="195"/>
      <c r="R1072" s="195"/>
      <c r="S1072" s="214">
        <f t="shared" si="261"/>
        <v>104000</v>
      </c>
      <c r="T1072" s="214">
        <f t="shared" si="256"/>
        <v>0</v>
      </c>
      <c r="U1072" s="214">
        <f t="shared" si="256"/>
        <v>0</v>
      </c>
      <c r="V1072" s="214">
        <f t="shared" si="256"/>
        <v>0</v>
      </c>
      <c r="W1072" s="214">
        <f t="shared" si="256"/>
        <v>0</v>
      </c>
      <c r="X1072" s="214">
        <f t="shared" si="257"/>
        <v>0</v>
      </c>
      <c r="Y1072" s="214" t="s">
        <v>1</v>
      </c>
      <c r="Z1072" s="214">
        <v>1</v>
      </c>
      <c r="AA1072" s="102">
        <v>1</v>
      </c>
      <c r="AB1072" s="195">
        <v>104000</v>
      </c>
      <c r="AC1072" s="195"/>
      <c r="AD1072" s="195"/>
      <c r="AE1072" s="214">
        <f t="shared" si="258"/>
        <v>104000</v>
      </c>
      <c r="AF1072" s="214" t="s">
        <v>1</v>
      </c>
      <c r="AG1072" s="214">
        <v>1</v>
      </c>
      <c r="AH1072" s="102">
        <v>1</v>
      </c>
      <c r="AI1072" s="195">
        <v>104000</v>
      </c>
      <c r="AJ1072" s="195"/>
      <c r="AK1072" s="195"/>
      <c r="AL1072" s="214">
        <f t="shared" si="259"/>
        <v>104000</v>
      </c>
    </row>
    <row r="1073" spans="1:38">
      <c r="A1073" s="195">
        <v>13</v>
      </c>
      <c r="B1073" s="102" t="s">
        <v>7699</v>
      </c>
      <c r="C1073" s="102" t="s">
        <v>7694</v>
      </c>
      <c r="D1073" s="214">
        <v>1988</v>
      </c>
      <c r="E1073" s="1176" t="s">
        <v>1200</v>
      </c>
      <c r="F1073" s="214" t="s">
        <v>1</v>
      </c>
      <c r="G1073" s="214" t="s">
        <v>1</v>
      </c>
      <c r="H1073" s="214">
        <v>1</v>
      </c>
      <c r="I1073" s="102">
        <v>1</v>
      </c>
      <c r="J1073" s="195">
        <v>104000</v>
      </c>
      <c r="K1073" s="195"/>
      <c r="L1073" s="195"/>
      <c r="M1073" s="214">
        <f t="shared" si="260"/>
        <v>104000</v>
      </c>
      <c r="N1073" s="214">
        <v>1</v>
      </c>
      <c r="O1073" s="102">
        <v>1</v>
      </c>
      <c r="P1073" s="195">
        <v>104000</v>
      </c>
      <c r="Q1073" s="195"/>
      <c r="R1073" s="195"/>
      <c r="S1073" s="214">
        <f t="shared" si="261"/>
        <v>104000</v>
      </c>
      <c r="T1073" s="214">
        <f t="shared" si="256"/>
        <v>0</v>
      </c>
      <c r="U1073" s="214">
        <f t="shared" si="256"/>
        <v>0</v>
      </c>
      <c r="V1073" s="214">
        <f t="shared" si="256"/>
        <v>0</v>
      </c>
      <c r="W1073" s="214">
        <f t="shared" si="256"/>
        <v>0</v>
      </c>
      <c r="X1073" s="214">
        <f t="shared" si="257"/>
        <v>0</v>
      </c>
      <c r="Y1073" s="214" t="s">
        <v>1</v>
      </c>
      <c r="Z1073" s="214">
        <v>1</v>
      </c>
      <c r="AA1073" s="102">
        <v>1</v>
      </c>
      <c r="AB1073" s="195">
        <v>104000</v>
      </c>
      <c r="AC1073" s="195"/>
      <c r="AD1073" s="195"/>
      <c r="AE1073" s="214">
        <f t="shared" si="258"/>
        <v>104000</v>
      </c>
      <c r="AF1073" s="214" t="s">
        <v>1</v>
      </c>
      <c r="AG1073" s="214">
        <v>1</v>
      </c>
      <c r="AH1073" s="102">
        <v>1</v>
      </c>
      <c r="AI1073" s="195">
        <v>104000</v>
      </c>
      <c r="AJ1073" s="195"/>
      <c r="AK1073" s="195"/>
      <c r="AL1073" s="214">
        <f t="shared" si="259"/>
        <v>104000</v>
      </c>
    </row>
    <row r="1074" spans="1:38">
      <c r="A1074" s="195">
        <v>14</v>
      </c>
      <c r="B1074" s="102" t="s">
        <v>1504</v>
      </c>
      <c r="C1074" s="102" t="s">
        <v>5895</v>
      </c>
      <c r="D1074" s="214">
        <v>1948</v>
      </c>
      <c r="E1074" s="1176" t="s">
        <v>1153</v>
      </c>
      <c r="F1074" s="214" t="s">
        <v>1</v>
      </c>
      <c r="G1074" s="214" t="s">
        <v>1</v>
      </c>
      <c r="H1074" s="214">
        <v>1.4</v>
      </c>
      <c r="I1074" s="102">
        <v>1</v>
      </c>
      <c r="J1074" s="195">
        <v>116479.99999999999</v>
      </c>
      <c r="K1074" s="195"/>
      <c r="L1074" s="195"/>
      <c r="M1074" s="214">
        <f t="shared" si="260"/>
        <v>116479.99999999999</v>
      </c>
      <c r="N1074" s="214">
        <v>1.4</v>
      </c>
      <c r="O1074" s="102">
        <v>1</v>
      </c>
      <c r="P1074" s="195">
        <v>116479.99999999999</v>
      </c>
      <c r="Q1074" s="195"/>
      <c r="R1074" s="195"/>
      <c r="S1074" s="214">
        <f t="shared" si="261"/>
        <v>116479.99999999999</v>
      </c>
      <c r="T1074" s="214">
        <f t="shared" si="256"/>
        <v>0</v>
      </c>
      <c r="U1074" s="214">
        <f t="shared" si="256"/>
        <v>0</v>
      </c>
      <c r="V1074" s="214">
        <f t="shared" si="256"/>
        <v>0</v>
      </c>
      <c r="W1074" s="214">
        <f t="shared" si="256"/>
        <v>0</v>
      </c>
      <c r="X1074" s="214">
        <f t="shared" si="257"/>
        <v>0</v>
      </c>
      <c r="Y1074" s="214" t="s">
        <v>1</v>
      </c>
      <c r="Z1074" s="214">
        <v>1.4</v>
      </c>
      <c r="AA1074" s="102">
        <v>1</v>
      </c>
      <c r="AB1074" s="195">
        <v>116479.99999999999</v>
      </c>
      <c r="AC1074" s="195"/>
      <c r="AD1074" s="195"/>
      <c r="AE1074" s="214">
        <f t="shared" si="258"/>
        <v>116479.99999999999</v>
      </c>
      <c r="AF1074" s="214" t="s">
        <v>1</v>
      </c>
      <c r="AG1074" s="214">
        <v>1.4</v>
      </c>
      <c r="AH1074" s="102">
        <v>1</v>
      </c>
      <c r="AI1074" s="195">
        <v>116479.99999999999</v>
      </c>
      <c r="AJ1074" s="195"/>
      <c r="AK1074" s="195"/>
      <c r="AL1074" s="214">
        <f t="shared" si="259"/>
        <v>116479.99999999999</v>
      </c>
    </row>
    <row r="1075" spans="1:38">
      <c r="A1075" s="195">
        <v>15</v>
      </c>
      <c r="B1075" s="102" t="s">
        <v>1505</v>
      </c>
      <c r="C1075" s="102" t="s">
        <v>5895</v>
      </c>
      <c r="D1075" s="214">
        <v>1961</v>
      </c>
      <c r="E1075" s="1176" t="s">
        <v>1149</v>
      </c>
      <c r="F1075" s="214" t="s">
        <v>1</v>
      </c>
      <c r="G1075" s="214" t="s">
        <v>1</v>
      </c>
      <c r="H1075" s="214">
        <v>1.6</v>
      </c>
      <c r="I1075" s="102">
        <v>1</v>
      </c>
      <c r="J1075" s="195">
        <v>133120</v>
      </c>
      <c r="K1075" s="195"/>
      <c r="L1075" s="195"/>
      <c r="M1075" s="214">
        <f t="shared" si="260"/>
        <v>133120</v>
      </c>
      <c r="N1075" s="214">
        <v>1.6</v>
      </c>
      <c r="O1075" s="102">
        <v>1</v>
      </c>
      <c r="P1075" s="195">
        <v>133120</v>
      </c>
      <c r="Q1075" s="195"/>
      <c r="R1075" s="195"/>
      <c r="S1075" s="214">
        <f t="shared" si="261"/>
        <v>133120</v>
      </c>
      <c r="T1075" s="214">
        <f t="shared" si="256"/>
        <v>0</v>
      </c>
      <c r="U1075" s="214">
        <f t="shared" si="256"/>
        <v>0</v>
      </c>
      <c r="V1075" s="214">
        <f t="shared" si="256"/>
        <v>0</v>
      </c>
      <c r="W1075" s="214">
        <f t="shared" si="256"/>
        <v>0</v>
      </c>
      <c r="X1075" s="214">
        <f t="shared" si="257"/>
        <v>0</v>
      </c>
      <c r="Y1075" s="214" t="s">
        <v>1</v>
      </c>
      <c r="Z1075" s="214">
        <v>1.6</v>
      </c>
      <c r="AA1075" s="102">
        <v>1</v>
      </c>
      <c r="AB1075" s="195">
        <v>133120</v>
      </c>
      <c r="AC1075" s="195"/>
      <c r="AD1075" s="195"/>
      <c r="AE1075" s="214">
        <f t="shared" si="258"/>
        <v>133120</v>
      </c>
      <c r="AF1075" s="214" t="s">
        <v>1</v>
      </c>
      <c r="AG1075" s="214">
        <v>1.6</v>
      </c>
      <c r="AH1075" s="102">
        <v>1</v>
      </c>
      <c r="AI1075" s="195">
        <v>133120</v>
      </c>
      <c r="AJ1075" s="195"/>
      <c r="AK1075" s="195"/>
      <c r="AL1075" s="214">
        <f t="shared" si="259"/>
        <v>133120</v>
      </c>
    </row>
    <row r="1076" spans="1:38">
      <c r="A1076" s="195">
        <v>16</v>
      </c>
      <c r="B1076" s="102" t="s">
        <v>1508</v>
      </c>
      <c r="C1076" s="102" t="s">
        <v>7694</v>
      </c>
      <c r="D1076" s="214">
        <v>1955</v>
      </c>
      <c r="E1076" s="1176" t="s">
        <v>1156</v>
      </c>
      <c r="F1076" s="214" t="s">
        <v>1</v>
      </c>
      <c r="G1076" s="214" t="s">
        <v>1</v>
      </c>
      <c r="H1076" s="214">
        <v>1</v>
      </c>
      <c r="I1076" s="102">
        <v>1</v>
      </c>
      <c r="J1076" s="195">
        <v>95625</v>
      </c>
      <c r="K1076" s="195"/>
      <c r="L1076" s="195"/>
      <c r="M1076" s="214">
        <f t="shared" si="260"/>
        <v>95625</v>
      </c>
      <c r="N1076" s="214">
        <v>1</v>
      </c>
      <c r="O1076" s="102">
        <v>1</v>
      </c>
      <c r="P1076" s="195">
        <v>95625</v>
      </c>
      <c r="Q1076" s="195"/>
      <c r="R1076" s="195"/>
      <c r="S1076" s="214">
        <f t="shared" si="261"/>
        <v>95625</v>
      </c>
      <c r="T1076" s="214">
        <f t="shared" si="256"/>
        <v>0</v>
      </c>
      <c r="U1076" s="214">
        <f t="shared" si="256"/>
        <v>0</v>
      </c>
      <c r="V1076" s="214">
        <f t="shared" si="256"/>
        <v>0</v>
      </c>
      <c r="W1076" s="214">
        <f t="shared" si="256"/>
        <v>0</v>
      </c>
      <c r="X1076" s="214">
        <f t="shared" si="257"/>
        <v>0</v>
      </c>
      <c r="Y1076" s="214" t="s">
        <v>1</v>
      </c>
      <c r="Z1076" s="214">
        <v>1</v>
      </c>
      <c r="AA1076" s="102">
        <v>1</v>
      </c>
      <c r="AB1076" s="195">
        <v>95625</v>
      </c>
      <c r="AC1076" s="195"/>
      <c r="AD1076" s="195"/>
      <c r="AE1076" s="214">
        <f t="shared" si="258"/>
        <v>95625</v>
      </c>
      <c r="AF1076" s="214" t="s">
        <v>1</v>
      </c>
      <c r="AG1076" s="214">
        <v>1</v>
      </c>
      <c r="AH1076" s="102">
        <v>1</v>
      </c>
      <c r="AI1076" s="195">
        <v>95625</v>
      </c>
      <c r="AJ1076" s="195"/>
      <c r="AK1076" s="195"/>
      <c r="AL1076" s="214">
        <f t="shared" si="259"/>
        <v>95625</v>
      </c>
    </row>
    <row r="1077" spans="1:38">
      <c r="A1077" s="195">
        <v>17</v>
      </c>
      <c r="B1077" s="102" t="s">
        <v>7700</v>
      </c>
      <c r="C1077" s="102" t="s">
        <v>7694</v>
      </c>
      <c r="D1077" s="214">
        <v>1959</v>
      </c>
      <c r="E1077" s="1176" t="s">
        <v>1156</v>
      </c>
      <c r="F1077" s="214" t="s">
        <v>1</v>
      </c>
      <c r="G1077" s="214" t="s">
        <v>1</v>
      </c>
      <c r="H1077" s="214">
        <v>1</v>
      </c>
      <c r="I1077" s="102">
        <v>1</v>
      </c>
      <c r="J1077" s="195">
        <v>95625</v>
      </c>
      <c r="K1077" s="195"/>
      <c r="L1077" s="195"/>
      <c r="M1077" s="214">
        <f t="shared" si="260"/>
        <v>95625</v>
      </c>
      <c r="N1077" s="214">
        <v>1</v>
      </c>
      <c r="O1077" s="102">
        <v>1</v>
      </c>
      <c r="P1077" s="195">
        <v>95625</v>
      </c>
      <c r="Q1077" s="195"/>
      <c r="R1077" s="195"/>
      <c r="S1077" s="214">
        <f t="shared" si="261"/>
        <v>95625</v>
      </c>
      <c r="T1077" s="214">
        <f t="shared" si="256"/>
        <v>0</v>
      </c>
      <c r="U1077" s="214">
        <f t="shared" si="256"/>
        <v>0</v>
      </c>
      <c r="V1077" s="214">
        <f t="shared" si="256"/>
        <v>0</v>
      </c>
      <c r="W1077" s="214">
        <f t="shared" si="256"/>
        <v>0</v>
      </c>
      <c r="X1077" s="214">
        <f t="shared" si="257"/>
        <v>0</v>
      </c>
      <c r="Y1077" s="214" t="s">
        <v>1</v>
      </c>
      <c r="Z1077" s="214">
        <v>1</v>
      </c>
      <c r="AA1077" s="102">
        <v>1</v>
      </c>
      <c r="AB1077" s="195">
        <v>95625</v>
      </c>
      <c r="AC1077" s="195"/>
      <c r="AD1077" s="195"/>
      <c r="AE1077" s="214">
        <f t="shared" si="258"/>
        <v>95625</v>
      </c>
      <c r="AF1077" s="214" t="s">
        <v>1</v>
      </c>
      <c r="AG1077" s="214">
        <v>1</v>
      </c>
      <c r="AH1077" s="102">
        <v>1</v>
      </c>
      <c r="AI1077" s="195">
        <v>95625</v>
      </c>
      <c r="AJ1077" s="195"/>
      <c r="AK1077" s="195"/>
      <c r="AL1077" s="214">
        <f t="shared" si="259"/>
        <v>95625</v>
      </c>
    </row>
    <row r="1078" spans="1:38">
      <c r="A1078" s="195">
        <v>18</v>
      </c>
      <c r="B1078" s="102" t="s">
        <v>1510</v>
      </c>
      <c r="C1078" s="102" t="s">
        <v>7694</v>
      </c>
      <c r="D1078" s="214">
        <v>1951</v>
      </c>
      <c r="E1078" s="1176" t="s">
        <v>1156</v>
      </c>
      <c r="F1078" s="214" t="s">
        <v>1</v>
      </c>
      <c r="G1078" s="214" t="s">
        <v>1</v>
      </c>
      <c r="H1078" s="214">
        <v>1</v>
      </c>
      <c r="I1078" s="102">
        <v>1</v>
      </c>
      <c r="J1078" s="195">
        <v>95625</v>
      </c>
      <c r="K1078" s="195"/>
      <c r="L1078" s="195"/>
      <c r="M1078" s="214">
        <f t="shared" si="260"/>
        <v>95625</v>
      </c>
      <c r="N1078" s="214">
        <v>1</v>
      </c>
      <c r="O1078" s="102">
        <v>1</v>
      </c>
      <c r="P1078" s="195">
        <v>95625</v>
      </c>
      <c r="Q1078" s="195"/>
      <c r="R1078" s="195"/>
      <c r="S1078" s="214">
        <f t="shared" si="261"/>
        <v>95625</v>
      </c>
      <c r="T1078" s="214">
        <f t="shared" si="256"/>
        <v>0</v>
      </c>
      <c r="U1078" s="214">
        <f t="shared" si="256"/>
        <v>0</v>
      </c>
      <c r="V1078" s="214">
        <f t="shared" si="256"/>
        <v>0</v>
      </c>
      <c r="W1078" s="214">
        <f t="shared" si="256"/>
        <v>0</v>
      </c>
      <c r="X1078" s="214">
        <f t="shared" si="257"/>
        <v>0</v>
      </c>
      <c r="Y1078" s="214" t="s">
        <v>1</v>
      </c>
      <c r="Z1078" s="214">
        <v>1</v>
      </c>
      <c r="AA1078" s="102">
        <v>1</v>
      </c>
      <c r="AB1078" s="195">
        <v>95625</v>
      </c>
      <c r="AC1078" s="195"/>
      <c r="AD1078" s="195"/>
      <c r="AE1078" s="214">
        <f t="shared" si="258"/>
        <v>95625</v>
      </c>
      <c r="AF1078" s="214"/>
      <c r="AG1078" s="214">
        <v>1</v>
      </c>
      <c r="AH1078" s="102">
        <v>1</v>
      </c>
      <c r="AI1078" s="195">
        <v>95625</v>
      </c>
      <c r="AJ1078" s="195"/>
      <c r="AK1078" s="195"/>
      <c r="AL1078" s="214">
        <f t="shared" si="259"/>
        <v>95625</v>
      </c>
    </row>
    <row r="1079" spans="1:38">
      <c r="A1079" s="195">
        <v>19</v>
      </c>
      <c r="B1079" s="102" t="s">
        <v>1514</v>
      </c>
      <c r="C1079" s="102" t="s">
        <v>7694</v>
      </c>
      <c r="D1079" s="214">
        <v>1971</v>
      </c>
      <c r="E1079" s="1176" t="s">
        <v>1156</v>
      </c>
      <c r="F1079" s="214" t="s">
        <v>1</v>
      </c>
      <c r="G1079" s="214" t="s">
        <v>1</v>
      </c>
      <c r="H1079" s="214">
        <v>1</v>
      </c>
      <c r="I1079" s="102">
        <v>1</v>
      </c>
      <c r="J1079" s="195">
        <v>95625</v>
      </c>
      <c r="K1079" s="195"/>
      <c r="L1079" s="195"/>
      <c r="M1079" s="214">
        <f t="shared" si="260"/>
        <v>95625</v>
      </c>
      <c r="N1079" s="214">
        <v>1</v>
      </c>
      <c r="O1079" s="102">
        <v>1</v>
      </c>
      <c r="P1079" s="195">
        <v>95625</v>
      </c>
      <c r="Q1079" s="195"/>
      <c r="R1079" s="195"/>
      <c r="S1079" s="214">
        <f t="shared" si="261"/>
        <v>95625</v>
      </c>
      <c r="T1079" s="214">
        <f t="shared" si="256"/>
        <v>0</v>
      </c>
      <c r="U1079" s="214">
        <f t="shared" si="256"/>
        <v>0</v>
      </c>
      <c r="V1079" s="214">
        <f t="shared" si="256"/>
        <v>0</v>
      </c>
      <c r="W1079" s="214">
        <f t="shared" si="256"/>
        <v>0</v>
      </c>
      <c r="X1079" s="214">
        <f t="shared" si="257"/>
        <v>0</v>
      </c>
      <c r="Y1079" s="214" t="s">
        <v>1</v>
      </c>
      <c r="Z1079" s="214">
        <v>1</v>
      </c>
      <c r="AA1079" s="102">
        <v>1</v>
      </c>
      <c r="AB1079" s="195">
        <v>95625</v>
      </c>
      <c r="AC1079" s="195"/>
      <c r="AD1079" s="195"/>
      <c r="AE1079" s="214">
        <f t="shared" si="258"/>
        <v>95625</v>
      </c>
      <c r="AF1079" s="214" t="s">
        <v>1</v>
      </c>
      <c r="AG1079" s="214">
        <v>1</v>
      </c>
      <c r="AH1079" s="102">
        <v>1</v>
      </c>
      <c r="AI1079" s="195">
        <v>95625</v>
      </c>
      <c r="AJ1079" s="195"/>
      <c r="AK1079" s="195"/>
      <c r="AL1079" s="214">
        <f t="shared" si="259"/>
        <v>95625</v>
      </c>
    </row>
    <row r="1080" spans="1:38">
      <c r="A1080" s="195">
        <v>20</v>
      </c>
      <c r="B1080" s="102" t="s">
        <v>7701</v>
      </c>
      <c r="C1080" s="102" t="s">
        <v>7694</v>
      </c>
      <c r="D1080" s="214">
        <v>1977</v>
      </c>
      <c r="E1080" s="1176" t="s">
        <v>1156</v>
      </c>
      <c r="F1080" s="214" t="s">
        <v>1</v>
      </c>
      <c r="G1080" s="214" t="s">
        <v>1</v>
      </c>
      <c r="H1080" s="214">
        <v>1</v>
      </c>
      <c r="I1080" s="102">
        <v>1</v>
      </c>
      <c r="J1080" s="195">
        <v>104000</v>
      </c>
      <c r="K1080" s="195"/>
      <c r="L1080" s="195"/>
      <c r="M1080" s="214">
        <f t="shared" si="260"/>
        <v>104000</v>
      </c>
      <c r="N1080" s="214">
        <v>1</v>
      </c>
      <c r="O1080" s="102">
        <v>1</v>
      </c>
      <c r="P1080" s="195">
        <v>104000</v>
      </c>
      <c r="Q1080" s="195"/>
      <c r="R1080" s="195"/>
      <c r="S1080" s="214">
        <f t="shared" si="261"/>
        <v>104000</v>
      </c>
      <c r="T1080" s="214">
        <f t="shared" si="256"/>
        <v>0</v>
      </c>
      <c r="U1080" s="214">
        <f t="shared" si="256"/>
        <v>0</v>
      </c>
      <c r="V1080" s="214">
        <f t="shared" si="256"/>
        <v>0</v>
      </c>
      <c r="W1080" s="214">
        <f t="shared" si="256"/>
        <v>0</v>
      </c>
      <c r="X1080" s="214">
        <f t="shared" si="257"/>
        <v>0</v>
      </c>
      <c r="Y1080" s="214" t="s">
        <v>1</v>
      </c>
      <c r="Z1080" s="214">
        <v>1</v>
      </c>
      <c r="AA1080" s="102">
        <v>1</v>
      </c>
      <c r="AB1080" s="195">
        <v>104000</v>
      </c>
      <c r="AC1080" s="195"/>
      <c r="AD1080" s="195"/>
      <c r="AE1080" s="214">
        <f t="shared" si="258"/>
        <v>104000</v>
      </c>
      <c r="AF1080" s="214" t="s">
        <v>1</v>
      </c>
      <c r="AG1080" s="214">
        <v>1</v>
      </c>
      <c r="AH1080" s="102">
        <v>1</v>
      </c>
      <c r="AI1080" s="195">
        <v>104000</v>
      </c>
      <c r="AJ1080" s="195"/>
      <c r="AK1080" s="195"/>
      <c r="AL1080" s="214">
        <f t="shared" si="259"/>
        <v>104000</v>
      </c>
    </row>
    <row r="1081" spans="1:38">
      <c r="A1081" s="195">
        <v>21</v>
      </c>
      <c r="B1081" s="102" t="s">
        <v>2026</v>
      </c>
      <c r="C1081" s="102" t="s">
        <v>7694</v>
      </c>
      <c r="D1081" s="214">
        <v>1961</v>
      </c>
      <c r="E1081" s="1176" t="s">
        <v>1156</v>
      </c>
      <c r="F1081" s="214" t="s">
        <v>1</v>
      </c>
      <c r="G1081" s="214" t="s">
        <v>1</v>
      </c>
      <c r="H1081" s="214">
        <v>1</v>
      </c>
      <c r="I1081" s="102">
        <v>1</v>
      </c>
      <c r="J1081" s="195">
        <v>95625</v>
      </c>
      <c r="K1081" s="195"/>
      <c r="L1081" s="195"/>
      <c r="M1081" s="214">
        <f t="shared" si="260"/>
        <v>95625</v>
      </c>
      <c r="N1081" s="214">
        <v>1</v>
      </c>
      <c r="O1081" s="102">
        <v>1</v>
      </c>
      <c r="P1081" s="195">
        <v>95625</v>
      </c>
      <c r="Q1081" s="195"/>
      <c r="R1081" s="195"/>
      <c r="S1081" s="214">
        <f t="shared" si="261"/>
        <v>95625</v>
      </c>
      <c r="T1081" s="214">
        <f t="shared" si="256"/>
        <v>0</v>
      </c>
      <c r="U1081" s="214">
        <f t="shared" si="256"/>
        <v>0</v>
      </c>
      <c r="V1081" s="214">
        <f t="shared" si="256"/>
        <v>0</v>
      </c>
      <c r="W1081" s="214">
        <f t="shared" si="256"/>
        <v>0</v>
      </c>
      <c r="X1081" s="214">
        <f t="shared" si="257"/>
        <v>0</v>
      </c>
      <c r="Y1081" s="214" t="s">
        <v>1</v>
      </c>
      <c r="Z1081" s="214">
        <v>1</v>
      </c>
      <c r="AA1081" s="102">
        <v>1</v>
      </c>
      <c r="AB1081" s="195">
        <v>95625</v>
      </c>
      <c r="AC1081" s="195"/>
      <c r="AD1081" s="195"/>
      <c r="AE1081" s="214">
        <f t="shared" si="258"/>
        <v>95625</v>
      </c>
      <c r="AF1081" s="214" t="s">
        <v>1</v>
      </c>
      <c r="AG1081" s="214">
        <v>1</v>
      </c>
      <c r="AH1081" s="102">
        <v>1</v>
      </c>
      <c r="AI1081" s="195">
        <v>95625</v>
      </c>
      <c r="AJ1081" s="195"/>
      <c r="AK1081" s="195"/>
      <c r="AL1081" s="214">
        <f t="shared" si="259"/>
        <v>95625</v>
      </c>
    </row>
    <row r="1082" spans="1:38">
      <c r="A1082" s="195">
        <v>22</v>
      </c>
      <c r="B1082" s="102" t="s">
        <v>1509</v>
      </c>
      <c r="C1082" s="102" t="s">
        <v>7694</v>
      </c>
      <c r="D1082" s="214">
        <v>1953</v>
      </c>
      <c r="E1082" s="1176" t="s">
        <v>1156</v>
      </c>
      <c r="F1082" s="214" t="s">
        <v>1</v>
      </c>
      <c r="G1082" s="214" t="s">
        <v>1</v>
      </c>
      <c r="H1082" s="214">
        <v>1</v>
      </c>
      <c r="I1082" s="102">
        <v>1</v>
      </c>
      <c r="J1082" s="195">
        <v>95625</v>
      </c>
      <c r="K1082" s="195"/>
      <c r="L1082" s="195"/>
      <c r="M1082" s="214">
        <f t="shared" si="260"/>
        <v>95625</v>
      </c>
      <c r="N1082" s="214">
        <v>1</v>
      </c>
      <c r="O1082" s="102">
        <v>1</v>
      </c>
      <c r="P1082" s="195">
        <v>95625</v>
      </c>
      <c r="Q1082" s="195"/>
      <c r="R1082" s="195"/>
      <c r="S1082" s="214">
        <f t="shared" si="261"/>
        <v>95625</v>
      </c>
      <c r="T1082" s="214">
        <f t="shared" si="256"/>
        <v>0</v>
      </c>
      <c r="U1082" s="214">
        <f t="shared" si="256"/>
        <v>0</v>
      </c>
      <c r="V1082" s="214">
        <f t="shared" si="256"/>
        <v>0</v>
      </c>
      <c r="W1082" s="214">
        <f t="shared" si="256"/>
        <v>0</v>
      </c>
      <c r="X1082" s="214">
        <f t="shared" si="257"/>
        <v>0</v>
      </c>
      <c r="Y1082" s="214" t="s">
        <v>1</v>
      </c>
      <c r="Z1082" s="214">
        <v>1</v>
      </c>
      <c r="AA1082" s="102">
        <v>1</v>
      </c>
      <c r="AB1082" s="195">
        <v>95625</v>
      </c>
      <c r="AC1082" s="195"/>
      <c r="AD1082" s="195"/>
      <c r="AE1082" s="214">
        <f t="shared" si="258"/>
        <v>95625</v>
      </c>
      <c r="AF1082" s="214" t="s">
        <v>1</v>
      </c>
      <c r="AG1082" s="214">
        <v>1</v>
      </c>
      <c r="AH1082" s="102">
        <v>1</v>
      </c>
      <c r="AI1082" s="195">
        <v>95625</v>
      </c>
      <c r="AJ1082" s="195"/>
      <c r="AK1082" s="195"/>
      <c r="AL1082" s="214">
        <f t="shared" si="259"/>
        <v>95625</v>
      </c>
    </row>
    <row r="1083" spans="1:38">
      <c r="A1083" s="195">
        <v>23</v>
      </c>
      <c r="B1083" s="102" t="s">
        <v>1511</v>
      </c>
      <c r="C1083" s="102" t="s">
        <v>7694</v>
      </c>
      <c r="D1083" s="214">
        <v>1963</v>
      </c>
      <c r="E1083" s="1176" t="s">
        <v>1156</v>
      </c>
      <c r="F1083" s="214" t="s">
        <v>1</v>
      </c>
      <c r="G1083" s="214" t="s">
        <v>1</v>
      </c>
      <c r="H1083" s="214">
        <v>1</v>
      </c>
      <c r="I1083" s="102">
        <v>1</v>
      </c>
      <c r="J1083" s="195">
        <v>95625</v>
      </c>
      <c r="K1083" s="195"/>
      <c r="L1083" s="195"/>
      <c r="M1083" s="214">
        <f t="shared" si="260"/>
        <v>95625</v>
      </c>
      <c r="N1083" s="214">
        <v>1</v>
      </c>
      <c r="O1083" s="102">
        <v>1</v>
      </c>
      <c r="P1083" s="195">
        <v>95625</v>
      </c>
      <c r="Q1083" s="195"/>
      <c r="R1083" s="195"/>
      <c r="S1083" s="214">
        <f t="shared" si="261"/>
        <v>95625</v>
      </c>
      <c r="T1083" s="214">
        <f t="shared" si="256"/>
        <v>0</v>
      </c>
      <c r="U1083" s="214">
        <f t="shared" si="256"/>
        <v>0</v>
      </c>
      <c r="V1083" s="214">
        <f t="shared" si="256"/>
        <v>0</v>
      </c>
      <c r="W1083" s="214">
        <f t="shared" si="256"/>
        <v>0</v>
      </c>
      <c r="X1083" s="214">
        <f t="shared" si="257"/>
        <v>0</v>
      </c>
      <c r="Y1083" s="214" t="s">
        <v>1</v>
      </c>
      <c r="Z1083" s="214">
        <v>1</v>
      </c>
      <c r="AA1083" s="102">
        <v>1</v>
      </c>
      <c r="AB1083" s="195">
        <v>95625</v>
      </c>
      <c r="AC1083" s="195"/>
      <c r="AD1083" s="195"/>
      <c r="AE1083" s="214">
        <f t="shared" si="258"/>
        <v>95625</v>
      </c>
      <c r="AF1083" s="214" t="s">
        <v>1</v>
      </c>
      <c r="AG1083" s="214">
        <v>1</v>
      </c>
      <c r="AH1083" s="102">
        <v>1</v>
      </c>
      <c r="AI1083" s="195">
        <v>95625</v>
      </c>
      <c r="AJ1083" s="195"/>
      <c r="AK1083" s="195"/>
      <c r="AL1083" s="214">
        <f t="shared" si="259"/>
        <v>95625</v>
      </c>
    </row>
    <row r="1084" spans="1:38">
      <c r="A1084" s="195">
        <v>24</v>
      </c>
      <c r="B1084" s="102" t="s">
        <v>1512</v>
      </c>
      <c r="C1084" s="102" t="s">
        <v>7694</v>
      </c>
      <c r="D1084" s="214">
        <v>1961</v>
      </c>
      <c r="E1084" s="1176" t="s">
        <v>1156</v>
      </c>
      <c r="F1084" s="214" t="s">
        <v>1</v>
      </c>
      <c r="G1084" s="214" t="s">
        <v>1</v>
      </c>
      <c r="H1084" s="214">
        <v>1</v>
      </c>
      <c r="I1084" s="102">
        <v>1</v>
      </c>
      <c r="J1084" s="195">
        <v>95625</v>
      </c>
      <c r="K1084" s="195"/>
      <c r="L1084" s="195"/>
      <c r="M1084" s="214">
        <f t="shared" si="260"/>
        <v>95625</v>
      </c>
      <c r="N1084" s="214">
        <v>1</v>
      </c>
      <c r="O1084" s="102">
        <v>1</v>
      </c>
      <c r="P1084" s="195">
        <v>95625</v>
      </c>
      <c r="Q1084" s="195"/>
      <c r="R1084" s="195"/>
      <c r="S1084" s="214">
        <f t="shared" si="261"/>
        <v>95625</v>
      </c>
      <c r="T1084" s="214">
        <f t="shared" si="256"/>
        <v>0</v>
      </c>
      <c r="U1084" s="214">
        <f t="shared" si="256"/>
        <v>0</v>
      </c>
      <c r="V1084" s="214">
        <f t="shared" si="256"/>
        <v>0</v>
      </c>
      <c r="W1084" s="214">
        <f t="shared" si="256"/>
        <v>0</v>
      </c>
      <c r="X1084" s="214">
        <f t="shared" si="257"/>
        <v>0</v>
      </c>
      <c r="Y1084" s="214" t="s">
        <v>1</v>
      </c>
      <c r="Z1084" s="214">
        <v>1</v>
      </c>
      <c r="AA1084" s="102">
        <v>1</v>
      </c>
      <c r="AB1084" s="195">
        <v>95625</v>
      </c>
      <c r="AC1084" s="195"/>
      <c r="AD1084" s="195"/>
      <c r="AE1084" s="214">
        <f t="shared" si="258"/>
        <v>95625</v>
      </c>
      <c r="AF1084" s="214" t="s">
        <v>1</v>
      </c>
      <c r="AG1084" s="214">
        <v>1</v>
      </c>
      <c r="AH1084" s="102">
        <v>1</v>
      </c>
      <c r="AI1084" s="195">
        <v>95625</v>
      </c>
      <c r="AJ1084" s="195"/>
      <c r="AK1084" s="195"/>
      <c r="AL1084" s="214">
        <f t="shared" si="259"/>
        <v>95625</v>
      </c>
    </row>
    <row r="1085" spans="1:38">
      <c r="A1085" s="195">
        <v>25</v>
      </c>
      <c r="B1085" s="102" t="s">
        <v>4794</v>
      </c>
      <c r="C1085" s="102" t="s">
        <v>7694</v>
      </c>
      <c r="D1085" s="214">
        <v>1959</v>
      </c>
      <c r="E1085" s="1176" t="s">
        <v>1156</v>
      </c>
      <c r="F1085" s="214" t="s">
        <v>1</v>
      </c>
      <c r="G1085" s="214" t="s">
        <v>1</v>
      </c>
      <c r="H1085" s="214">
        <v>1</v>
      </c>
      <c r="I1085" s="102">
        <v>1</v>
      </c>
      <c r="J1085" s="195">
        <v>95625</v>
      </c>
      <c r="K1085" s="195"/>
      <c r="L1085" s="195"/>
      <c r="M1085" s="214">
        <f t="shared" si="260"/>
        <v>95625</v>
      </c>
      <c r="N1085" s="214">
        <v>1</v>
      </c>
      <c r="O1085" s="102">
        <v>1</v>
      </c>
      <c r="P1085" s="195">
        <v>95625</v>
      </c>
      <c r="Q1085" s="195"/>
      <c r="R1085" s="195"/>
      <c r="S1085" s="214">
        <f t="shared" si="261"/>
        <v>95625</v>
      </c>
      <c r="T1085" s="214">
        <f t="shared" si="256"/>
        <v>0</v>
      </c>
      <c r="U1085" s="214">
        <f t="shared" si="256"/>
        <v>0</v>
      </c>
      <c r="V1085" s="214">
        <f t="shared" si="256"/>
        <v>0</v>
      </c>
      <c r="W1085" s="214">
        <f t="shared" si="256"/>
        <v>0</v>
      </c>
      <c r="X1085" s="214">
        <f t="shared" si="257"/>
        <v>0</v>
      </c>
      <c r="Y1085" s="214" t="s">
        <v>1</v>
      </c>
      <c r="Z1085" s="214">
        <v>1</v>
      </c>
      <c r="AA1085" s="102">
        <v>1</v>
      </c>
      <c r="AB1085" s="195">
        <v>95625</v>
      </c>
      <c r="AC1085" s="195"/>
      <c r="AD1085" s="195"/>
      <c r="AE1085" s="214">
        <f t="shared" si="258"/>
        <v>95625</v>
      </c>
      <c r="AF1085" s="214" t="s">
        <v>1</v>
      </c>
      <c r="AG1085" s="214">
        <v>1</v>
      </c>
      <c r="AH1085" s="102">
        <v>1</v>
      </c>
      <c r="AI1085" s="195">
        <v>95625</v>
      </c>
      <c r="AJ1085" s="195"/>
      <c r="AK1085" s="195"/>
      <c r="AL1085" s="214">
        <f t="shared" si="259"/>
        <v>95625</v>
      </c>
    </row>
    <row r="1086" spans="1:38">
      <c r="A1086" s="195">
        <v>26</v>
      </c>
      <c r="B1086" s="102" t="s">
        <v>1515</v>
      </c>
      <c r="C1086" s="102" t="s">
        <v>7694</v>
      </c>
      <c r="D1086" s="214">
        <v>1974</v>
      </c>
      <c r="E1086" s="1176" t="s">
        <v>1156</v>
      </c>
      <c r="F1086" s="214" t="s">
        <v>1</v>
      </c>
      <c r="G1086" s="214" t="s">
        <v>1</v>
      </c>
      <c r="H1086" s="214">
        <v>1</v>
      </c>
      <c r="I1086" s="102">
        <v>1</v>
      </c>
      <c r="J1086" s="195">
        <v>104000</v>
      </c>
      <c r="K1086" s="195"/>
      <c r="L1086" s="195"/>
      <c r="M1086" s="214">
        <f t="shared" si="260"/>
        <v>104000</v>
      </c>
      <c r="N1086" s="214">
        <v>1</v>
      </c>
      <c r="O1086" s="102">
        <v>1</v>
      </c>
      <c r="P1086" s="195">
        <v>104000</v>
      </c>
      <c r="Q1086" s="195"/>
      <c r="R1086" s="195"/>
      <c r="S1086" s="214">
        <f t="shared" si="261"/>
        <v>104000</v>
      </c>
      <c r="T1086" s="214">
        <f t="shared" si="256"/>
        <v>0</v>
      </c>
      <c r="U1086" s="214">
        <f t="shared" si="256"/>
        <v>0</v>
      </c>
      <c r="V1086" s="214">
        <f t="shared" si="256"/>
        <v>0</v>
      </c>
      <c r="W1086" s="214">
        <f t="shared" si="256"/>
        <v>0</v>
      </c>
      <c r="X1086" s="214">
        <f t="shared" si="257"/>
        <v>0</v>
      </c>
      <c r="Y1086" s="214" t="s">
        <v>1</v>
      </c>
      <c r="Z1086" s="214">
        <v>1</v>
      </c>
      <c r="AA1086" s="102">
        <v>1</v>
      </c>
      <c r="AB1086" s="195">
        <v>104000</v>
      </c>
      <c r="AC1086" s="195"/>
      <c r="AD1086" s="195"/>
      <c r="AE1086" s="214">
        <f t="shared" si="258"/>
        <v>104000</v>
      </c>
      <c r="AF1086" s="214" t="s">
        <v>1</v>
      </c>
      <c r="AG1086" s="214">
        <v>1</v>
      </c>
      <c r="AH1086" s="102">
        <v>1</v>
      </c>
      <c r="AI1086" s="195">
        <v>104000</v>
      </c>
      <c r="AJ1086" s="195"/>
      <c r="AK1086" s="195"/>
      <c r="AL1086" s="214">
        <f t="shared" si="259"/>
        <v>104000</v>
      </c>
    </row>
    <row r="1087" spans="1:38">
      <c r="A1087" s="195">
        <v>27</v>
      </c>
      <c r="B1087" s="102" t="s">
        <v>1513</v>
      </c>
      <c r="C1087" s="102" t="s">
        <v>7694</v>
      </c>
      <c r="D1087" s="214">
        <v>1984</v>
      </c>
      <c r="E1087" s="1176" t="s">
        <v>1156</v>
      </c>
      <c r="F1087" s="214" t="s">
        <v>1</v>
      </c>
      <c r="G1087" s="214" t="s">
        <v>1</v>
      </c>
      <c r="H1087" s="214">
        <v>1</v>
      </c>
      <c r="I1087" s="102">
        <v>1</v>
      </c>
      <c r="J1087" s="195">
        <v>104000</v>
      </c>
      <c r="K1087" s="195"/>
      <c r="L1087" s="195"/>
      <c r="M1087" s="214">
        <f t="shared" si="260"/>
        <v>104000</v>
      </c>
      <c r="N1087" s="214">
        <v>1</v>
      </c>
      <c r="O1087" s="102">
        <v>1</v>
      </c>
      <c r="P1087" s="195">
        <v>104000</v>
      </c>
      <c r="Q1087" s="195"/>
      <c r="R1087" s="195"/>
      <c r="S1087" s="214">
        <f t="shared" si="261"/>
        <v>104000</v>
      </c>
      <c r="T1087" s="214">
        <f t="shared" si="256"/>
        <v>0</v>
      </c>
      <c r="U1087" s="214">
        <f t="shared" si="256"/>
        <v>0</v>
      </c>
      <c r="V1087" s="214">
        <f t="shared" si="256"/>
        <v>0</v>
      </c>
      <c r="W1087" s="214">
        <f t="shared" si="256"/>
        <v>0</v>
      </c>
      <c r="X1087" s="214">
        <f t="shared" si="257"/>
        <v>0</v>
      </c>
      <c r="Y1087" s="214" t="s">
        <v>1</v>
      </c>
      <c r="Z1087" s="214">
        <v>1</v>
      </c>
      <c r="AA1087" s="102">
        <v>1</v>
      </c>
      <c r="AB1087" s="195">
        <v>104000</v>
      </c>
      <c r="AC1087" s="195"/>
      <c r="AD1087" s="195"/>
      <c r="AE1087" s="214">
        <f t="shared" si="258"/>
        <v>104000</v>
      </c>
      <c r="AF1087" s="214" t="s">
        <v>1</v>
      </c>
      <c r="AG1087" s="214">
        <v>1</v>
      </c>
      <c r="AH1087" s="102">
        <v>1</v>
      </c>
      <c r="AI1087" s="195">
        <v>104000</v>
      </c>
      <c r="AJ1087" s="195"/>
      <c r="AK1087" s="195"/>
      <c r="AL1087" s="214">
        <f t="shared" si="259"/>
        <v>104000</v>
      </c>
    </row>
    <row r="1088" spans="1:38">
      <c r="A1088" s="195">
        <v>28</v>
      </c>
      <c r="B1088" s="102" t="s">
        <v>7702</v>
      </c>
      <c r="C1088" s="102" t="s">
        <v>7694</v>
      </c>
      <c r="D1088" s="214">
        <v>1969</v>
      </c>
      <c r="E1088" s="1176" t="s">
        <v>1156</v>
      </c>
      <c r="F1088" s="214" t="s">
        <v>1</v>
      </c>
      <c r="G1088" s="214" t="s">
        <v>1</v>
      </c>
      <c r="H1088" s="214">
        <v>1</v>
      </c>
      <c r="I1088" s="102">
        <v>1</v>
      </c>
      <c r="J1088" s="195">
        <v>95625</v>
      </c>
      <c r="K1088" s="195"/>
      <c r="L1088" s="195"/>
      <c r="M1088" s="214">
        <f t="shared" si="260"/>
        <v>95625</v>
      </c>
      <c r="N1088" s="214">
        <v>1</v>
      </c>
      <c r="O1088" s="102">
        <v>1</v>
      </c>
      <c r="P1088" s="195">
        <v>95625</v>
      </c>
      <c r="Q1088" s="195"/>
      <c r="R1088" s="195"/>
      <c r="S1088" s="214">
        <f t="shared" si="261"/>
        <v>95625</v>
      </c>
      <c r="T1088" s="214">
        <f t="shared" si="256"/>
        <v>0</v>
      </c>
      <c r="U1088" s="214">
        <f t="shared" si="256"/>
        <v>0</v>
      </c>
      <c r="V1088" s="214">
        <f t="shared" si="256"/>
        <v>0</v>
      </c>
      <c r="W1088" s="214">
        <f t="shared" si="256"/>
        <v>0</v>
      </c>
      <c r="X1088" s="214">
        <f t="shared" si="257"/>
        <v>0</v>
      </c>
      <c r="Y1088" s="214" t="s">
        <v>1</v>
      </c>
      <c r="Z1088" s="214">
        <v>1</v>
      </c>
      <c r="AA1088" s="102">
        <v>1</v>
      </c>
      <c r="AB1088" s="195">
        <v>95625</v>
      </c>
      <c r="AC1088" s="195"/>
      <c r="AD1088" s="195"/>
      <c r="AE1088" s="214">
        <f t="shared" si="258"/>
        <v>95625</v>
      </c>
      <c r="AF1088" s="214" t="s">
        <v>1</v>
      </c>
      <c r="AG1088" s="214">
        <v>1</v>
      </c>
      <c r="AH1088" s="102">
        <v>1</v>
      </c>
      <c r="AI1088" s="195">
        <v>95625</v>
      </c>
      <c r="AJ1088" s="195"/>
      <c r="AK1088" s="195"/>
      <c r="AL1088" s="214">
        <f t="shared" si="259"/>
        <v>95625</v>
      </c>
    </row>
    <row r="1089" spans="1:38">
      <c r="A1089" s="195">
        <v>29</v>
      </c>
      <c r="B1089" s="102" t="s">
        <v>6111</v>
      </c>
      <c r="C1089" s="102" t="s">
        <v>5895</v>
      </c>
      <c r="D1089" s="214">
        <v>1955</v>
      </c>
      <c r="E1089" s="1176" t="s">
        <v>1154</v>
      </c>
      <c r="F1089" s="214" t="s">
        <v>1</v>
      </c>
      <c r="G1089" s="214" t="s">
        <v>1</v>
      </c>
      <c r="H1089" s="214">
        <v>1.2</v>
      </c>
      <c r="I1089" s="102">
        <v>1</v>
      </c>
      <c r="J1089" s="195">
        <v>99840</v>
      </c>
      <c r="K1089" s="195"/>
      <c r="L1089" s="195"/>
      <c r="M1089" s="214">
        <f t="shared" si="260"/>
        <v>99840</v>
      </c>
      <c r="N1089" s="214">
        <v>1.2</v>
      </c>
      <c r="O1089" s="102">
        <v>1</v>
      </c>
      <c r="P1089" s="195">
        <v>99840</v>
      </c>
      <c r="Q1089" s="195"/>
      <c r="R1089" s="195"/>
      <c r="S1089" s="214">
        <f t="shared" si="261"/>
        <v>99840</v>
      </c>
      <c r="T1089" s="214">
        <f t="shared" si="256"/>
        <v>0</v>
      </c>
      <c r="U1089" s="214">
        <f t="shared" si="256"/>
        <v>0</v>
      </c>
      <c r="V1089" s="214">
        <f t="shared" si="256"/>
        <v>0</v>
      </c>
      <c r="W1089" s="214">
        <f t="shared" si="256"/>
        <v>0</v>
      </c>
      <c r="X1089" s="214">
        <f t="shared" si="257"/>
        <v>0</v>
      </c>
      <c r="Y1089" s="214" t="s">
        <v>1</v>
      </c>
      <c r="Z1089" s="214">
        <v>1.2</v>
      </c>
      <c r="AA1089" s="102">
        <v>1</v>
      </c>
      <c r="AB1089" s="195">
        <v>99840</v>
      </c>
      <c r="AC1089" s="195"/>
      <c r="AD1089" s="195"/>
      <c r="AE1089" s="214">
        <f t="shared" si="258"/>
        <v>99840</v>
      </c>
      <c r="AF1089" s="214" t="s">
        <v>1</v>
      </c>
      <c r="AG1089" s="214">
        <v>1.2</v>
      </c>
      <c r="AH1089" s="102">
        <v>1</v>
      </c>
      <c r="AI1089" s="195">
        <v>99840</v>
      </c>
      <c r="AJ1089" s="195"/>
      <c r="AK1089" s="195"/>
      <c r="AL1089" s="214">
        <f t="shared" si="259"/>
        <v>99840</v>
      </c>
    </row>
    <row r="1090" spans="1:38">
      <c r="A1090" s="195">
        <v>30</v>
      </c>
      <c r="B1090" s="102" t="s">
        <v>7703</v>
      </c>
      <c r="C1090" s="102" t="s">
        <v>5895</v>
      </c>
      <c r="D1090" s="214">
        <v>1974</v>
      </c>
      <c r="E1090" s="1176" t="s">
        <v>1154</v>
      </c>
      <c r="F1090" s="214" t="s">
        <v>1</v>
      </c>
      <c r="G1090" s="214" t="s">
        <v>1</v>
      </c>
      <c r="H1090" s="214">
        <v>1.2</v>
      </c>
      <c r="I1090" s="102">
        <v>1</v>
      </c>
      <c r="J1090" s="195">
        <v>104000</v>
      </c>
      <c r="K1090" s="195"/>
      <c r="L1090" s="195"/>
      <c r="M1090" s="214">
        <f>+J1090+K1090+L1090</f>
        <v>104000</v>
      </c>
      <c r="N1090" s="214">
        <v>1.2</v>
      </c>
      <c r="O1090" s="102">
        <v>1</v>
      </c>
      <c r="P1090" s="195">
        <v>104000</v>
      </c>
      <c r="Q1090" s="195"/>
      <c r="R1090" s="195"/>
      <c r="S1090" s="214">
        <f>P1090+Q1090+R1090</f>
        <v>104000</v>
      </c>
      <c r="T1090" s="214">
        <f t="shared" ref="T1090:W1093" si="262">I1090-O1090</f>
        <v>0</v>
      </c>
      <c r="U1090" s="214">
        <f t="shared" si="262"/>
        <v>0</v>
      </c>
      <c r="V1090" s="214">
        <f t="shared" si="262"/>
        <v>0</v>
      </c>
      <c r="W1090" s="214">
        <f t="shared" si="262"/>
        <v>0</v>
      </c>
      <c r="X1090" s="214">
        <f t="shared" si="257"/>
        <v>0</v>
      </c>
      <c r="Y1090" s="214" t="s">
        <v>1</v>
      </c>
      <c r="Z1090" s="214">
        <v>1.2</v>
      </c>
      <c r="AA1090" s="102">
        <v>1</v>
      </c>
      <c r="AB1090" s="195">
        <v>104000</v>
      </c>
      <c r="AC1090" s="195"/>
      <c r="AD1090" s="195"/>
      <c r="AE1090" s="214">
        <f t="shared" si="258"/>
        <v>104000</v>
      </c>
      <c r="AF1090" s="214" t="s">
        <v>1</v>
      </c>
      <c r="AG1090" s="214">
        <v>1.2</v>
      </c>
      <c r="AH1090" s="102">
        <v>1</v>
      </c>
      <c r="AI1090" s="195">
        <v>104000</v>
      </c>
      <c r="AJ1090" s="195"/>
      <c r="AK1090" s="195"/>
      <c r="AL1090" s="214">
        <f t="shared" si="259"/>
        <v>104000</v>
      </c>
    </row>
    <row r="1091" spans="1:38">
      <c r="A1091" s="195">
        <v>31</v>
      </c>
      <c r="B1091" s="102" t="s">
        <v>7704</v>
      </c>
      <c r="C1091" s="102" t="s">
        <v>5895</v>
      </c>
      <c r="D1091" s="214">
        <v>1964</v>
      </c>
      <c r="E1091" s="1176" t="s">
        <v>1154</v>
      </c>
      <c r="F1091" s="214" t="s">
        <v>1</v>
      </c>
      <c r="G1091" s="214" t="s">
        <v>1</v>
      </c>
      <c r="H1091" s="214">
        <v>1.2</v>
      </c>
      <c r="I1091" s="102">
        <v>1</v>
      </c>
      <c r="J1091" s="195">
        <v>99840</v>
      </c>
      <c r="K1091" s="195"/>
      <c r="L1091" s="195"/>
      <c r="M1091" s="214">
        <f>+J1091+K1091+L1091</f>
        <v>99840</v>
      </c>
      <c r="N1091" s="214">
        <v>1.2</v>
      </c>
      <c r="O1091" s="102">
        <v>1</v>
      </c>
      <c r="P1091" s="195">
        <v>99840</v>
      </c>
      <c r="Q1091" s="195"/>
      <c r="R1091" s="195"/>
      <c r="S1091" s="214">
        <f>P1091+Q1091+R1091</f>
        <v>99840</v>
      </c>
      <c r="T1091" s="214">
        <f t="shared" si="262"/>
        <v>0</v>
      </c>
      <c r="U1091" s="214">
        <f t="shared" si="262"/>
        <v>0</v>
      </c>
      <c r="V1091" s="214">
        <f t="shared" si="262"/>
        <v>0</v>
      </c>
      <c r="W1091" s="214">
        <f t="shared" si="262"/>
        <v>0</v>
      </c>
      <c r="X1091" s="214">
        <f t="shared" si="257"/>
        <v>0</v>
      </c>
      <c r="Y1091" s="214" t="s">
        <v>1</v>
      </c>
      <c r="Z1091" s="214">
        <v>1.2</v>
      </c>
      <c r="AA1091" s="102">
        <v>1</v>
      </c>
      <c r="AB1091" s="195">
        <v>99840</v>
      </c>
      <c r="AC1091" s="195"/>
      <c r="AD1091" s="195"/>
      <c r="AE1091" s="214">
        <f t="shared" si="258"/>
        <v>99840</v>
      </c>
      <c r="AF1091" s="214" t="s">
        <v>1</v>
      </c>
      <c r="AG1091" s="214">
        <v>1.2</v>
      </c>
      <c r="AH1091" s="102">
        <v>1</v>
      </c>
      <c r="AI1091" s="195">
        <v>99840</v>
      </c>
      <c r="AJ1091" s="195"/>
      <c r="AK1091" s="195"/>
      <c r="AL1091" s="214">
        <f t="shared" si="259"/>
        <v>99840</v>
      </c>
    </row>
    <row r="1092" spans="1:38">
      <c r="A1092" s="195">
        <v>32</v>
      </c>
      <c r="B1092" s="102" t="s">
        <v>7705</v>
      </c>
      <c r="C1092" s="102" t="s">
        <v>5895</v>
      </c>
      <c r="D1092" s="214">
        <v>1980</v>
      </c>
      <c r="E1092" s="1176" t="s">
        <v>1154</v>
      </c>
      <c r="F1092" s="214" t="s">
        <v>1</v>
      </c>
      <c r="G1092" s="214" t="s">
        <v>1</v>
      </c>
      <c r="H1092" s="214">
        <v>1.2</v>
      </c>
      <c r="I1092" s="102">
        <v>1</v>
      </c>
      <c r="J1092" s="195">
        <v>104000</v>
      </c>
      <c r="K1092" s="195"/>
      <c r="L1092" s="195"/>
      <c r="M1092" s="214">
        <f>+J1092+K1092+L1092</f>
        <v>104000</v>
      </c>
      <c r="N1092" s="214">
        <v>1.2</v>
      </c>
      <c r="O1092" s="102">
        <v>1</v>
      </c>
      <c r="P1092" s="195">
        <v>104000</v>
      </c>
      <c r="Q1092" s="195"/>
      <c r="R1092" s="195"/>
      <c r="S1092" s="214">
        <f>P1092+Q1092+R1092</f>
        <v>104000</v>
      </c>
      <c r="T1092" s="214">
        <f t="shared" si="262"/>
        <v>0</v>
      </c>
      <c r="U1092" s="214">
        <f t="shared" si="262"/>
        <v>0</v>
      </c>
      <c r="V1092" s="214">
        <f t="shared" si="262"/>
        <v>0</v>
      </c>
      <c r="W1092" s="214">
        <f t="shared" si="262"/>
        <v>0</v>
      </c>
      <c r="X1092" s="214">
        <f t="shared" si="257"/>
        <v>0</v>
      </c>
      <c r="Y1092" s="214" t="s">
        <v>1</v>
      </c>
      <c r="Z1092" s="214">
        <v>1.2</v>
      </c>
      <c r="AA1092" s="102">
        <v>1</v>
      </c>
      <c r="AB1092" s="195">
        <v>104000</v>
      </c>
      <c r="AC1092" s="195"/>
      <c r="AD1092" s="195"/>
      <c r="AE1092" s="214">
        <f t="shared" si="258"/>
        <v>104000</v>
      </c>
      <c r="AF1092" s="214" t="s">
        <v>1</v>
      </c>
      <c r="AG1092" s="214">
        <v>1.2</v>
      </c>
      <c r="AH1092" s="102">
        <v>1</v>
      </c>
      <c r="AI1092" s="195">
        <v>104000</v>
      </c>
      <c r="AJ1092" s="195"/>
      <c r="AK1092" s="195"/>
      <c r="AL1092" s="214">
        <f t="shared" si="259"/>
        <v>104000</v>
      </c>
    </row>
    <row r="1093" spans="1:38">
      <c r="A1093" s="195">
        <v>33</v>
      </c>
      <c r="B1093" s="102" t="s">
        <v>7706</v>
      </c>
      <c r="C1093" s="102" t="s">
        <v>5895</v>
      </c>
      <c r="D1093" s="214">
        <v>1975</v>
      </c>
      <c r="E1093" s="1176" t="s">
        <v>1154</v>
      </c>
      <c r="F1093" s="214" t="s">
        <v>1</v>
      </c>
      <c r="G1093" s="214" t="s">
        <v>1</v>
      </c>
      <c r="H1093" s="214">
        <v>1.2</v>
      </c>
      <c r="I1093" s="102">
        <v>1</v>
      </c>
      <c r="J1093" s="195">
        <v>104000</v>
      </c>
      <c r="K1093" s="195"/>
      <c r="L1093" s="195"/>
      <c r="M1093" s="214">
        <f>+J1093+K1093+L1093</f>
        <v>104000</v>
      </c>
      <c r="N1093" s="214">
        <v>1.2</v>
      </c>
      <c r="O1093" s="102">
        <v>1</v>
      </c>
      <c r="P1093" s="195">
        <v>104000</v>
      </c>
      <c r="Q1093" s="195"/>
      <c r="R1093" s="195"/>
      <c r="S1093" s="214">
        <f>P1093+Q1093+R1093</f>
        <v>104000</v>
      </c>
      <c r="T1093" s="214">
        <f t="shared" si="262"/>
        <v>0</v>
      </c>
      <c r="U1093" s="214">
        <f t="shared" si="262"/>
        <v>0</v>
      </c>
      <c r="V1093" s="214">
        <f t="shared" si="262"/>
        <v>0</v>
      </c>
      <c r="W1093" s="214">
        <f t="shared" si="262"/>
        <v>0</v>
      </c>
      <c r="X1093" s="214">
        <f t="shared" si="257"/>
        <v>0</v>
      </c>
      <c r="Y1093" s="214" t="s">
        <v>1</v>
      </c>
      <c r="Z1093" s="214">
        <v>1.2</v>
      </c>
      <c r="AA1093" s="102">
        <v>1</v>
      </c>
      <c r="AB1093" s="195">
        <v>104000</v>
      </c>
      <c r="AC1093" s="195"/>
      <c r="AD1093" s="195"/>
      <c r="AE1093" s="214">
        <f t="shared" si="258"/>
        <v>104000</v>
      </c>
      <c r="AF1093" s="214" t="s">
        <v>1</v>
      </c>
      <c r="AG1093" s="214">
        <v>1.2</v>
      </c>
      <c r="AH1093" s="102">
        <v>1</v>
      </c>
      <c r="AI1093" s="195">
        <v>104000</v>
      </c>
      <c r="AJ1093" s="195"/>
      <c r="AK1093" s="195"/>
      <c r="AL1093" s="214">
        <f t="shared" si="259"/>
        <v>104000</v>
      </c>
    </row>
    <row r="1094" spans="1:38" s="217" customFormat="1" ht="27">
      <c r="A1094" s="212"/>
      <c r="B1094" s="220" t="s">
        <v>228</v>
      </c>
      <c r="C1094" s="220"/>
      <c r="D1094" s="216" t="s">
        <v>1</v>
      </c>
      <c r="E1094" s="216" t="s">
        <v>1</v>
      </c>
      <c r="F1094" s="216" t="s">
        <v>1</v>
      </c>
      <c r="G1094" s="216" t="s">
        <v>1</v>
      </c>
      <c r="H1094" s="216" t="s">
        <v>1</v>
      </c>
      <c r="I1094" s="216">
        <f>SUM(I1061:I1093)</f>
        <v>33</v>
      </c>
      <c r="J1094" s="216">
        <f>SUM(J1061:J1093)</f>
        <v>3489580</v>
      </c>
      <c r="K1094" s="216">
        <f>SUM(K1061:K1093)</f>
        <v>0</v>
      </c>
      <c r="L1094" s="216">
        <f>SUM(L1061:L1093)</f>
        <v>0</v>
      </c>
      <c r="M1094" s="216">
        <f>SUM(M1061:M1093)</f>
        <v>3489580</v>
      </c>
      <c r="N1094" s="216"/>
      <c r="O1094" s="216">
        <f t="shared" ref="O1094:Y1094" si="263">SUM(O1061:O1093)</f>
        <v>33</v>
      </c>
      <c r="P1094" s="216">
        <f t="shared" si="263"/>
        <v>3489580</v>
      </c>
      <c r="Q1094" s="216">
        <f t="shared" si="263"/>
        <v>0</v>
      </c>
      <c r="R1094" s="216">
        <f t="shared" si="263"/>
        <v>0</v>
      </c>
      <c r="S1094" s="216">
        <f t="shared" si="263"/>
        <v>3489580</v>
      </c>
      <c r="T1094" s="216">
        <f t="shared" si="263"/>
        <v>0</v>
      </c>
      <c r="U1094" s="216">
        <f t="shared" si="263"/>
        <v>0</v>
      </c>
      <c r="V1094" s="216">
        <f t="shared" si="263"/>
        <v>0</v>
      </c>
      <c r="W1094" s="216">
        <f t="shared" si="263"/>
        <v>0</v>
      </c>
      <c r="X1094" s="216">
        <f t="shared" si="263"/>
        <v>0</v>
      </c>
      <c r="Y1094" s="216">
        <f t="shared" si="263"/>
        <v>0</v>
      </c>
      <c r="Z1094" s="216"/>
      <c r="AA1094" s="216">
        <f>SUM(AA1061:AA1093)</f>
        <v>33</v>
      </c>
      <c r="AB1094" s="216">
        <f>SUM(AB1061:AB1093)</f>
        <v>3489580</v>
      </c>
      <c r="AC1094" s="216">
        <f>SUM(AC1061:AC1093)</f>
        <v>0</v>
      </c>
      <c r="AD1094" s="216">
        <f>SUM(AD1061:AD1093)</f>
        <v>0</v>
      </c>
      <c r="AE1094" s="216">
        <f>SUM(AE1061:AE1093)</f>
        <v>3489580</v>
      </c>
      <c r="AF1094" s="216"/>
      <c r="AG1094" s="216"/>
      <c r="AH1094" s="216">
        <f>SUM(AH1061:AH1093)</f>
        <v>33</v>
      </c>
      <c r="AI1094" s="216">
        <f>SUM(AI1061:AI1093)</f>
        <v>3489580</v>
      </c>
      <c r="AJ1094" s="216">
        <f>SUM(AJ1061:AJ1093)</f>
        <v>0</v>
      </c>
      <c r="AK1094" s="216">
        <f>SUM(AK1061:AK1093)</f>
        <v>0</v>
      </c>
      <c r="AL1094" s="216">
        <f>SUM(AL1061:AL1093)</f>
        <v>3489580</v>
      </c>
    </row>
    <row r="1095" spans="1:38" s="217" customFormat="1" ht="30" customHeight="1" thickBot="1">
      <c r="A1095" s="212"/>
      <c r="B1095" s="552" t="s">
        <v>6014</v>
      </c>
      <c r="C1095" s="552"/>
      <c r="D1095" s="216" t="s">
        <v>1</v>
      </c>
      <c r="E1095" s="216" t="s">
        <v>1</v>
      </c>
      <c r="F1095" s="216" t="s">
        <v>1</v>
      </c>
      <c r="G1095" s="216" t="s">
        <v>1</v>
      </c>
      <c r="H1095" s="216" t="s">
        <v>1</v>
      </c>
      <c r="I1095" s="216">
        <f>+I1003+I1057+I1094</f>
        <v>74</v>
      </c>
      <c r="J1095" s="216">
        <f>+J1003+J1057+J1094</f>
        <v>11055788</v>
      </c>
      <c r="K1095" s="216">
        <f>+K1003+K1057+K1094</f>
        <v>16000</v>
      </c>
      <c r="L1095" s="216">
        <f>+L1003+L1057+L1094</f>
        <v>19094.400000000001</v>
      </c>
      <c r="M1095" s="216">
        <f>+M1003+M1057+M1094</f>
        <v>11102882.4</v>
      </c>
      <c r="N1095" s="216" t="s">
        <v>1</v>
      </c>
      <c r="O1095" s="216">
        <f t="shared" ref="O1095:X1095" si="264">+O1003+O1057+O1094</f>
        <v>74</v>
      </c>
      <c r="P1095" s="216">
        <f t="shared" si="264"/>
        <v>10965100</v>
      </c>
      <c r="Q1095" s="216">
        <f t="shared" si="264"/>
        <v>16000</v>
      </c>
      <c r="R1095" s="216">
        <f t="shared" si="264"/>
        <v>20592</v>
      </c>
      <c r="S1095" s="216">
        <f t="shared" si="264"/>
        <v>11013692</v>
      </c>
      <c r="T1095" s="216">
        <f t="shared" si="264"/>
        <v>0</v>
      </c>
      <c r="U1095" s="216">
        <f t="shared" si="264"/>
        <v>90688</v>
      </c>
      <c r="V1095" s="216">
        <f t="shared" si="264"/>
        <v>0</v>
      </c>
      <c r="W1095" s="216">
        <f t="shared" si="264"/>
        <v>-1497.6000000000004</v>
      </c>
      <c r="X1095" s="216">
        <f t="shared" si="264"/>
        <v>89190.399999999994</v>
      </c>
      <c r="Y1095" s="216" t="s">
        <v>1</v>
      </c>
      <c r="Z1095" s="216"/>
      <c r="AA1095" s="216">
        <f>+AA1003+AA1057+AA1094</f>
        <v>74</v>
      </c>
      <c r="AB1095" s="216">
        <f>+AB1003+AB1057+AB1094</f>
        <v>11176428</v>
      </c>
      <c r="AC1095" s="216">
        <f>+AC1003+AC1057+AC1094</f>
        <v>16000</v>
      </c>
      <c r="AD1095" s="216">
        <f>+AD1003+AD1057+AD1094</f>
        <v>19344</v>
      </c>
      <c r="AE1095" s="216">
        <f>+AE1003+AE1057+AE1094</f>
        <v>11223772</v>
      </c>
      <c r="AF1095" s="216" t="s">
        <v>1</v>
      </c>
      <c r="AG1095" s="216" t="s">
        <v>1</v>
      </c>
      <c r="AH1095" s="216">
        <f>+AH1003+AH1057+AH1094</f>
        <v>74</v>
      </c>
      <c r="AI1095" s="216">
        <f>+AI1003+AI1057+AI1094</f>
        <v>11279596</v>
      </c>
      <c r="AJ1095" s="216">
        <f>+AJ1003+AJ1057+AJ1094</f>
        <v>16000</v>
      </c>
      <c r="AK1095" s="216">
        <f>+AK1003+AK1057+AK1094</f>
        <v>19676.800000000003</v>
      </c>
      <c r="AL1095" s="216">
        <f>+AL1003+AL1057+AL1094</f>
        <v>11327272.800000001</v>
      </c>
    </row>
    <row r="1096" spans="1:38" s="176" customFormat="1" ht="49.5" customHeight="1">
      <c r="A1096" s="30"/>
      <c r="B1096" s="2251" t="s">
        <v>6112</v>
      </c>
      <c r="C1096" s="2251"/>
      <c r="D1096" s="2251"/>
      <c r="E1096" s="2251"/>
      <c r="F1096" s="2251"/>
      <c r="G1096" s="2251"/>
      <c r="H1096" s="2251"/>
      <c r="I1096" s="2251"/>
      <c r="J1096" s="2251"/>
      <c r="K1096" s="31"/>
      <c r="L1096" s="31"/>
      <c r="M1096" s="175"/>
      <c r="N1096" s="175"/>
      <c r="O1096" s="34"/>
      <c r="P1096" s="175"/>
      <c r="Q1096" s="31"/>
      <c r="R1096" s="41" t="s">
        <v>216</v>
      </c>
      <c r="S1096" s="34"/>
      <c r="T1096" s="175"/>
      <c r="U1096" s="34"/>
      <c r="V1096" s="175"/>
      <c r="W1096" s="34"/>
      <c r="X1096" s="175"/>
      <c r="Y1096" s="134"/>
      <c r="Z1096" s="31"/>
      <c r="AA1096" s="174"/>
      <c r="AB1096" s="31"/>
      <c r="AC1096" s="31"/>
      <c r="AD1096" s="31"/>
      <c r="AE1096" s="41"/>
      <c r="AF1096" s="134"/>
      <c r="AG1096" s="31"/>
      <c r="AH1096" s="174"/>
      <c r="AI1096" s="31"/>
      <c r="AJ1096" s="31"/>
      <c r="AK1096" s="31"/>
      <c r="AL1096" s="41"/>
    </row>
    <row r="1097" spans="1:38" s="326" customFormat="1" ht="49.5" customHeight="1">
      <c r="A1097" s="246"/>
      <c r="B1097" s="323"/>
      <c r="C1097" s="2237" t="s">
        <v>5890</v>
      </c>
      <c r="D1097" s="2237" t="s">
        <v>5891</v>
      </c>
      <c r="E1097" s="324"/>
      <c r="F1097" s="325"/>
      <c r="G1097" s="325"/>
      <c r="H1097" s="325"/>
      <c r="I1097" s="1833" t="s">
        <v>2131</v>
      </c>
      <c r="J1097" s="325"/>
      <c r="K1097" s="325"/>
      <c r="L1097" s="325"/>
      <c r="M1097" s="325"/>
      <c r="N1097" s="324"/>
      <c r="O1097" s="2220" t="s">
        <v>1919</v>
      </c>
      <c r="P1097" s="2220"/>
      <c r="Q1097" s="2220"/>
      <c r="R1097" s="2220"/>
      <c r="S1097" s="2250"/>
      <c r="T1097" s="2249" t="s">
        <v>217</v>
      </c>
      <c r="U1097" s="2220"/>
      <c r="V1097" s="2220"/>
      <c r="W1097" s="2220"/>
      <c r="X1097" s="2250"/>
      <c r="Y1097" s="324"/>
      <c r="Z1097" s="325"/>
      <c r="AA1097" s="1833" t="s">
        <v>5978</v>
      </c>
      <c r="AB1097" s="325"/>
      <c r="AC1097" s="325"/>
      <c r="AD1097" s="325"/>
      <c r="AE1097" s="447"/>
      <c r="AF1097" s="324"/>
      <c r="AG1097" s="325"/>
      <c r="AH1097" s="1833" t="s">
        <v>6607</v>
      </c>
      <c r="AI1097" s="325"/>
      <c r="AJ1097" s="325"/>
      <c r="AK1097" s="325"/>
      <c r="AL1097" s="447"/>
    </row>
    <row r="1098" spans="1:38" s="176" customFormat="1" ht="76.5">
      <c r="A1098" s="211" t="s">
        <v>114</v>
      </c>
      <c r="B1098" s="1832" t="s">
        <v>219</v>
      </c>
      <c r="C1098" s="2239"/>
      <c r="D1098" s="2239"/>
      <c r="E1098" s="1832" t="s">
        <v>220</v>
      </c>
      <c r="F1098" s="1832" t="s">
        <v>221</v>
      </c>
      <c r="G1098" s="1832" t="s">
        <v>222</v>
      </c>
      <c r="H1098" s="528" t="s">
        <v>4667</v>
      </c>
      <c r="I1098" s="1832" t="s">
        <v>211</v>
      </c>
      <c r="J1098" s="283" t="s">
        <v>463</v>
      </c>
      <c r="K1098" s="1832" t="s">
        <v>223</v>
      </c>
      <c r="L1098" s="1832" t="s">
        <v>224</v>
      </c>
      <c r="M1098" s="1832" t="s">
        <v>5979</v>
      </c>
      <c r="N1098" s="528" t="s">
        <v>1954</v>
      </c>
      <c r="O1098" s="1832" t="s">
        <v>211</v>
      </c>
      <c r="P1098" s="1832" t="s">
        <v>241</v>
      </c>
      <c r="Q1098" s="1832" t="s">
        <v>223</v>
      </c>
      <c r="R1098" s="1832" t="s">
        <v>224</v>
      </c>
      <c r="S1098" s="1832" t="s">
        <v>5980</v>
      </c>
      <c r="T1098" s="1832" t="s">
        <v>211</v>
      </c>
      <c r="U1098" s="1832" t="s">
        <v>241</v>
      </c>
      <c r="V1098" s="1832" t="s">
        <v>223</v>
      </c>
      <c r="W1098" s="1832" t="s">
        <v>224</v>
      </c>
      <c r="X1098" s="1832" t="s">
        <v>5981</v>
      </c>
      <c r="Y1098" s="1832" t="s">
        <v>222</v>
      </c>
      <c r="Z1098" s="528" t="s">
        <v>5982</v>
      </c>
      <c r="AA1098" s="1832" t="s">
        <v>211</v>
      </c>
      <c r="AB1098" s="1832" t="s">
        <v>241</v>
      </c>
      <c r="AC1098" s="1832" t="s">
        <v>223</v>
      </c>
      <c r="AD1098" s="1832" t="s">
        <v>224</v>
      </c>
      <c r="AE1098" s="1832" t="s">
        <v>255</v>
      </c>
      <c r="AF1098" s="1832" t="s">
        <v>222</v>
      </c>
      <c r="AG1098" s="528" t="s">
        <v>7532</v>
      </c>
      <c r="AH1098" s="1832" t="s">
        <v>211</v>
      </c>
      <c r="AI1098" s="1832" t="s">
        <v>241</v>
      </c>
      <c r="AJ1098" s="1832" t="s">
        <v>223</v>
      </c>
      <c r="AK1098" s="1832" t="s">
        <v>224</v>
      </c>
      <c r="AL1098" s="1832" t="s">
        <v>255</v>
      </c>
    </row>
    <row r="1099" spans="1:38" s="35" customFormat="1" ht="12.75">
      <c r="A1099" s="123">
        <v>1</v>
      </c>
      <c r="B1099" s="123">
        <v>2</v>
      </c>
      <c r="C1099" s="123"/>
      <c r="D1099" s="123">
        <v>3</v>
      </c>
      <c r="E1099" s="123">
        <v>4</v>
      </c>
      <c r="F1099" s="123">
        <v>5</v>
      </c>
      <c r="G1099" s="123">
        <v>6</v>
      </c>
      <c r="H1099" s="123">
        <v>7</v>
      </c>
      <c r="I1099" s="123">
        <v>8</v>
      </c>
      <c r="J1099" s="123">
        <v>9</v>
      </c>
      <c r="K1099" s="123">
        <v>10</v>
      </c>
      <c r="L1099" s="123">
        <v>11</v>
      </c>
      <c r="M1099" s="123">
        <v>12</v>
      </c>
      <c r="N1099" s="123">
        <v>13</v>
      </c>
      <c r="O1099" s="123">
        <v>14</v>
      </c>
      <c r="P1099" s="123">
        <v>15</v>
      </c>
      <c r="Q1099" s="123">
        <v>16</v>
      </c>
      <c r="R1099" s="123">
        <v>17</v>
      </c>
      <c r="S1099" s="123">
        <v>18</v>
      </c>
      <c r="T1099" s="123">
        <v>19</v>
      </c>
      <c r="U1099" s="123">
        <v>20</v>
      </c>
      <c r="V1099" s="123">
        <v>21</v>
      </c>
      <c r="W1099" s="123">
        <v>22</v>
      </c>
      <c r="X1099" s="123">
        <v>23</v>
      </c>
      <c r="Y1099" s="123">
        <v>24</v>
      </c>
      <c r="Z1099" s="123">
        <v>25</v>
      </c>
      <c r="AA1099" s="123">
        <v>26</v>
      </c>
      <c r="AB1099" s="123">
        <v>27</v>
      </c>
      <c r="AC1099" s="123">
        <v>28</v>
      </c>
      <c r="AD1099" s="123">
        <v>29</v>
      </c>
      <c r="AE1099" s="123">
        <v>30</v>
      </c>
      <c r="AF1099" s="123">
        <v>31</v>
      </c>
      <c r="AG1099" s="123">
        <v>32</v>
      </c>
      <c r="AH1099" s="123">
        <v>33</v>
      </c>
      <c r="AI1099" s="123">
        <v>34</v>
      </c>
      <c r="AJ1099" s="123">
        <v>35</v>
      </c>
      <c r="AK1099" s="123">
        <v>36</v>
      </c>
      <c r="AL1099" s="123">
        <v>37</v>
      </c>
    </row>
    <row r="1100" spans="1:38" ht="14.25" hidden="1">
      <c r="A1100" s="212" t="s">
        <v>2</v>
      </c>
      <c r="B1100" s="213" t="s">
        <v>5983</v>
      </c>
      <c r="C1100" s="213"/>
      <c r="D1100" s="102"/>
      <c r="E1100" s="214"/>
      <c r="F1100" s="214"/>
      <c r="G1100" s="214"/>
      <c r="H1100" s="214"/>
      <c r="I1100" s="213"/>
      <c r="J1100" s="214"/>
      <c r="K1100" s="214"/>
      <c r="L1100" s="214"/>
      <c r="M1100" s="214"/>
      <c r="N1100" s="214"/>
      <c r="O1100" s="213"/>
      <c r="P1100" s="214"/>
      <c r="Q1100" s="214"/>
      <c r="R1100" s="214"/>
      <c r="S1100" s="213"/>
      <c r="T1100" s="214"/>
      <c r="U1100" s="213"/>
      <c r="V1100" s="214"/>
      <c r="W1100" s="106"/>
      <c r="X1100" s="106"/>
      <c r="Y1100" s="214"/>
      <c r="Z1100" s="214"/>
      <c r="AA1100" s="213"/>
      <c r="AB1100" s="214"/>
      <c r="AC1100" s="214"/>
      <c r="AD1100" s="214"/>
      <c r="AE1100" s="214"/>
      <c r="AF1100" s="214"/>
      <c r="AG1100" s="214"/>
      <c r="AH1100" s="213"/>
      <c r="AI1100" s="214"/>
      <c r="AJ1100" s="214"/>
      <c r="AK1100" s="214"/>
      <c r="AL1100" s="214"/>
    </row>
    <row r="1101" spans="1:38" hidden="1">
      <c r="A1101" s="195"/>
      <c r="B1101" s="180" t="s">
        <v>126</v>
      </c>
      <c r="C1101" s="180"/>
      <c r="D1101" s="213"/>
      <c r="E1101" s="214"/>
      <c r="F1101" s="214"/>
      <c r="G1101" s="214"/>
      <c r="H1101" s="214"/>
      <c r="I1101" s="180"/>
      <c r="J1101" s="180"/>
      <c r="K1101" s="180"/>
      <c r="L1101" s="180"/>
      <c r="M1101" s="180"/>
      <c r="N1101" s="214"/>
      <c r="O1101" s="180"/>
      <c r="P1101" s="180"/>
      <c r="Q1101" s="180"/>
      <c r="R1101" s="180"/>
      <c r="S1101" s="180"/>
      <c r="T1101" s="180"/>
      <c r="U1101" s="180"/>
      <c r="V1101" s="180"/>
      <c r="W1101" s="106"/>
      <c r="X1101" s="106"/>
      <c r="Y1101" s="214"/>
      <c r="Z1101" s="214"/>
      <c r="AA1101" s="180"/>
      <c r="AB1101" s="180"/>
      <c r="AC1101" s="180"/>
      <c r="AD1101" s="180"/>
      <c r="AE1101" s="180"/>
      <c r="AF1101" s="214"/>
      <c r="AG1101" s="214"/>
      <c r="AH1101" s="180"/>
      <c r="AI1101" s="180"/>
      <c r="AJ1101" s="180"/>
      <c r="AK1101" s="180"/>
      <c r="AL1101" s="180"/>
    </row>
    <row r="1102" spans="1:38" hidden="1">
      <c r="A1102" s="195"/>
      <c r="B1102" s="180" t="s">
        <v>226</v>
      </c>
      <c r="C1102" s="180"/>
      <c r="D1102" s="180"/>
      <c r="E1102" s="214"/>
      <c r="F1102" s="214"/>
      <c r="G1102" s="214"/>
      <c r="H1102" s="214"/>
      <c r="I1102" s="180"/>
      <c r="J1102" s="180"/>
      <c r="K1102" s="180"/>
      <c r="L1102" s="180"/>
      <c r="M1102" s="180"/>
      <c r="N1102" s="214"/>
      <c r="O1102" s="180"/>
      <c r="P1102" s="180"/>
      <c r="Q1102" s="180"/>
      <c r="R1102" s="180"/>
      <c r="S1102" s="180"/>
      <c r="T1102" s="180"/>
      <c r="U1102" s="180"/>
      <c r="V1102" s="180"/>
      <c r="W1102" s="106"/>
      <c r="X1102" s="106"/>
      <c r="Y1102" s="214"/>
      <c r="Z1102" s="214"/>
      <c r="AA1102" s="180"/>
      <c r="AB1102" s="180"/>
      <c r="AC1102" s="180"/>
      <c r="AD1102" s="180"/>
      <c r="AE1102" s="180"/>
      <c r="AF1102" s="214"/>
      <c r="AG1102" s="214"/>
      <c r="AH1102" s="180"/>
      <c r="AI1102" s="180"/>
      <c r="AJ1102" s="180"/>
      <c r="AK1102" s="180"/>
      <c r="AL1102" s="180"/>
    </row>
    <row r="1103" spans="1:38" hidden="1">
      <c r="A1103" s="195"/>
      <c r="B1103" s="180" t="s">
        <v>227</v>
      </c>
      <c r="C1103" s="180"/>
      <c r="D1103" s="102"/>
      <c r="E1103" s="214"/>
      <c r="F1103" s="214"/>
      <c r="G1103" s="214"/>
      <c r="H1103" s="214"/>
      <c r="I1103" s="180"/>
      <c r="J1103" s="180"/>
      <c r="K1103" s="180"/>
      <c r="L1103" s="180"/>
      <c r="M1103" s="180"/>
      <c r="N1103" s="214"/>
      <c r="O1103" s="180"/>
      <c r="P1103" s="180"/>
      <c r="Q1103" s="180"/>
      <c r="R1103" s="180"/>
      <c r="S1103" s="180"/>
      <c r="T1103" s="180"/>
      <c r="U1103" s="180"/>
      <c r="V1103" s="180"/>
      <c r="W1103" s="106"/>
      <c r="X1103" s="106"/>
      <c r="Y1103" s="214"/>
      <c r="Z1103" s="214"/>
      <c r="AA1103" s="180"/>
      <c r="AB1103" s="180"/>
      <c r="AC1103" s="180"/>
      <c r="AD1103" s="180"/>
      <c r="AE1103" s="180"/>
      <c r="AF1103" s="214"/>
      <c r="AG1103" s="214"/>
      <c r="AH1103" s="180"/>
      <c r="AI1103" s="180"/>
      <c r="AJ1103" s="180"/>
      <c r="AK1103" s="180"/>
      <c r="AL1103" s="180"/>
    </row>
    <row r="1104" spans="1:38" hidden="1">
      <c r="A1104" s="195">
        <v>1</v>
      </c>
      <c r="B1104" s="102"/>
      <c r="C1104" s="102"/>
      <c r="D1104" s="102"/>
      <c r="E1104" s="195"/>
      <c r="F1104" s="195"/>
      <c r="G1104" s="195"/>
      <c r="H1104" s="195"/>
      <c r="I1104" s="102"/>
      <c r="J1104" s="102"/>
      <c r="K1104" s="102"/>
      <c r="L1104" s="102"/>
      <c r="M1104" s="214">
        <f>J1104+K1104+L1104</f>
        <v>0</v>
      </c>
      <c r="N1104" s="195"/>
      <c r="O1104" s="102"/>
      <c r="P1104" s="195"/>
      <c r="Q1104" s="195"/>
      <c r="R1104" s="195"/>
      <c r="S1104" s="214">
        <f>P1104+Q1104+R1104</f>
        <v>0</v>
      </c>
      <c r="T1104" s="214">
        <f t="shared" ref="T1104:W1106" si="265">I1104-O1104</f>
        <v>0</v>
      </c>
      <c r="U1104" s="214">
        <f t="shared" si="265"/>
        <v>0</v>
      </c>
      <c r="V1104" s="214">
        <f t="shared" si="265"/>
        <v>0</v>
      </c>
      <c r="W1104" s="214">
        <f t="shared" si="265"/>
        <v>0</v>
      </c>
      <c r="X1104" s="214">
        <f>U1104+V1104+W1104</f>
        <v>0</v>
      </c>
      <c r="Y1104" s="195"/>
      <c r="Z1104" s="195"/>
      <c r="AA1104" s="102"/>
      <c r="AB1104" s="102"/>
      <c r="AC1104" s="102"/>
      <c r="AD1104" s="102"/>
      <c r="AE1104" s="214">
        <f>AB1104+AC1104+AD1104</f>
        <v>0</v>
      </c>
      <c r="AF1104" s="195"/>
      <c r="AG1104" s="195"/>
      <c r="AH1104" s="102"/>
      <c r="AI1104" s="102"/>
      <c r="AJ1104" s="102"/>
      <c r="AK1104" s="102"/>
      <c r="AL1104" s="214">
        <f>AI1104+AJ1104+AK1104</f>
        <v>0</v>
      </c>
    </row>
    <row r="1105" spans="1:38" hidden="1">
      <c r="A1105" s="195">
        <v>2</v>
      </c>
      <c r="B1105" s="102"/>
      <c r="C1105" s="102"/>
      <c r="D1105" s="215"/>
      <c r="E1105" s="195"/>
      <c r="F1105" s="195"/>
      <c r="G1105" s="195"/>
      <c r="H1105" s="195"/>
      <c r="I1105" s="102"/>
      <c r="J1105" s="102"/>
      <c r="K1105" s="102"/>
      <c r="L1105" s="102"/>
      <c r="M1105" s="214">
        <f>J1105+K1105+L1105</f>
        <v>0</v>
      </c>
      <c r="N1105" s="195"/>
      <c r="O1105" s="102"/>
      <c r="P1105" s="195"/>
      <c r="Q1105" s="195"/>
      <c r="R1105" s="195"/>
      <c r="S1105" s="214">
        <f>P1105+Q1105+R1105</f>
        <v>0</v>
      </c>
      <c r="T1105" s="214">
        <f t="shared" si="265"/>
        <v>0</v>
      </c>
      <c r="U1105" s="214">
        <f t="shared" si="265"/>
        <v>0</v>
      </c>
      <c r="V1105" s="214">
        <f t="shared" si="265"/>
        <v>0</v>
      </c>
      <c r="W1105" s="214">
        <f t="shared" si="265"/>
        <v>0</v>
      </c>
      <c r="X1105" s="214">
        <f>U1105+V1105+W1105</f>
        <v>0</v>
      </c>
      <c r="Y1105" s="195"/>
      <c r="Z1105" s="195"/>
      <c r="AA1105" s="102"/>
      <c r="AB1105" s="102"/>
      <c r="AC1105" s="102"/>
      <c r="AD1105" s="102"/>
      <c r="AE1105" s="214">
        <f>AB1105+AC1105+AD1105</f>
        <v>0</v>
      </c>
      <c r="AF1105" s="195"/>
      <c r="AG1105" s="195"/>
      <c r="AH1105" s="102"/>
      <c r="AI1105" s="102"/>
      <c r="AJ1105" s="102"/>
      <c r="AK1105" s="102"/>
      <c r="AL1105" s="214">
        <f>AI1105+AJ1105+AK1105</f>
        <v>0</v>
      </c>
    </row>
    <row r="1106" spans="1:38" hidden="1">
      <c r="A1106" s="195">
        <v>3</v>
      </c>
      <c r="B1106" s="215"/>
      <c r="C1106" s="215"/>
      <c r="D1106" s="220"/>
      <c r="E1106" s="195"/>
      <c r="F1106" s="195"/>
      <c r="G1106" s="195"/>
      <c r="H1106" s="195"/>
      <c r="I1106" s="102"/>
      <c r="J1106" s="102"/>
      <c r="K1106" s="102"/>
      <c r="L1106" s="102"/>
      <c r="M1106" s="214">
        <f>J1106+K1106+L1106</f>
        <v>0</v>
      </c>
      <c r="N1106" s="195"/>
      <c r="O1106" s="102"/>
      <c r="P1106" s="195"/>
      <c r="Q1106" s="195"/>
      <c r="R1106" s="195"/>
      <c r="S1106" s="214">
        <f>P1106+Q1106+R1106</f>
        <v>0</v>
      </c>
      <c r="T1106" s="214">
        <f t="shared" si="265"/>
        <v>0</v>
      </c>
      <c r="U1106" s="214">
        <f t="shared" si="265"/>
        <v>0</v>
      </c>
      <c r="V1106" s="214">
        <f t="shared" si="265"/>
        <v>0</v>
      </c>
      <c r="W1106" s="214">
        <f t="shared" si="265"/>
        <v>0</v>
      </c>
      <c r="X1106" s="214">
        <f>U1106+V1106+W1106</f>
        <v>0</v>
      </c>
      <c r="Y1106" s="195"/>
      <c r="Z1106" s="195"/>
      <c r="AA1106" s="102"/>
      <c r="AB1106" s="102"/>
      <c r="AC1106" s="102"/>
      <c r="AD1106" s="102"/>
      <c r="AE1106" s="214">
        <f>AB1106+AC1106+AD1106</f>
        <v>0</v>
      </c>
      <c r="AF1106" s="195"/>
      <c r="AG1106" s="195"/>
      <c r="AH1106" s="102"/>
      <c r="AI1106" s="102"/>
      <c r="AJ1106" s="102"/>
      <c r="AK1106" s="102"/>
      <c r="AL1106" s="214">
        <f>AI1106+AJ1106+AK1106</f>
        <v>0</v>
      </c>
    </row>
    <row r="1107" spans="1:38" s="217" customFormat="1" ht="27" hidden="1">
      <c r="A1107" s="212"/>
      <c r="B1107" s="220" t="s">
        <v>228</v>
      </c>
      <c r="C1107" s="220"/>
      <c r="D1107" s="216" t="s">
        <v>1</v>
      </c>
      <c r="E1107" s="216" t="s">
        <v>1</v>
      </c>
      <c r="F1107" s="216" t="s">
        <v>1</v>
      </c>
      <c r="G1107" s="216" t="s">
        <v>1</v>
      </c>
      <c r="H1107" s="216" t="s">
        <v>1</v>
      </c>
      <c r="I1107" s="216">
        <f>SUM(I1104:I1106)</f>
        <v>0</v>
      </c>
      <c r="J1107" s="216">
        <f>SUM(J1104:J1106)</f>
        <v>0</v>
      </c>
      <c r="K1107" s="216">
        <f>SUM(K1104:K1106)</f>
        <v>0</v>
      </c>
      <c r="L1107" s="216">
        <f>SUM(L1104:L1106)</f>
        <v>0</v>
      </c>
      <c r="M1107" s="216">
        <f>SUM(M1104:M1106)</f>
        <v>0</v>
      </c>
      <c r="N1107" s="216" t="s">
        <v>1</v>
      </c>
      <c r="O1107" s="216">
        <f t="shared" ref="O1107:X1107" si="266">SUM(O1104:O1106)</f>
        <v>0</v>
      </c>
      <c r="P1107" s="216">
        <f t="shared" si="266"/>
        <v>0</v>
      </c>
      <c r="Q1107" s="216">
        <f t="shared" si="266"/>
        <v>0</v>
      </c>
      <c r="R1107" s="216">
        <f t="shared" si="266"/>
        <v>0</v>
      </c>
      <c r="S1107" s="216">
        <f t="shared" si="266"/>
        <v>0</v>
      </c>
      <c r="T1107" s="216">
        <f t="shared" si="266"/>
        <v>0</v>
      </c>
      <c r="U1107" s="216">
        <f t="shared" si="266"/>
        <v>0</v>
      </c>
      <c r="V1107" s="216">
        <f t="shared" si="266"/>
        <v>0</v>
      </c>
      <c r="W1107" s="216">
        <f t="shared" si="266"/>
        <v>0</v>
      </c>
      <c r="X1107" s="216">
        <f t="shared" si="266"/>
        <v>0</v>
      </c>
      <c r="Y1107" s="216" t="s">
        <v>1</v>
      </c>
      <c r="Z1107" s="216" t="s">
        <v>1</v>
      </c>
      <c r="AA1107" s="216">
        <f>SUM(AA1104:AA1106)</f>
        <v>0</v>
      </c>
      <c r="AB1107" s="216">
        <f>SUM(AB1104:AB1106)</f>
        <v>0</v>
      </c>
      <c r="AC1107" s="216">
        <f>SUM(AC1104:AC1106)</f>
        <v>0</v>
      </c>
      <c r="AD1107" s="216">
        <f>SUM(AD1104:AD1106)</f>
        <v>0</v>
      </c>
      <c r="AE1107" s="216">
        <f>SUM(AE1104:AE1106)</f>
        <v>0</v>
      </c>
      <c r="AF1107" s="216" t="s">
        <v>1</v>
      </c>
      <c r="AG1107" s="216" t="s">
        <v>1</v>
      </c>
      <c r="AH1107" s="216">
        <f>SUM(AH1104:AH1106)</f>
        <v>0</v>
      </c>
      <c r="AI1107" s="216">
        <f>SUM(AI1104:AI1106)</f>
        <v>0</v>
      </c>
      <c r="AJ1107" s="216">
        <f>SUM(AJ1104:AJ1106)</f>
        <v>0</v>
      </c>
      <c r="AK1107" s="216">
        <f>SUM(AK1104:AK1106)</f>
        <v>0</v>
      </c>
      <c r="AL1107" s="216">
        <f>SUM(AL1104:AL1106)</f>
        <v>0</v>
      </c>
    </row>
    <row r="1108" spans="1:38" hidden="1">
      <c r="A1108" s="195"/>
      <c r="B1108" s="180" t="s">
        <v>227</v>
      </c>
      <c r="C1108" s="180"/>
      <c r="D1108" s="214"/>
      <c r="E1108" s="214"/>
      <c r="F1108" s="214"/>
      <c r="G1108" s="214"/>
      <c r="H1108" s="214"/>
      <c r="I1108" s="180"/>
      <c r="J1108" s="180"/>
      <c r="K1108" s="180"/>
      <c r="L1108" s="180"/>
      <c r="M1108" s="180"/>
      <c r="N1108" s="214"/>
      <c r="O1108" s="180"/>
      <c r="P1108" s="180"/>
      <c r="Q1108" s="180"/>
      <c r="R1108" s="180"/>
      <c r="S1108" s="180"/>
      <c r="T1108" s="180"/>
      <c r="U1108" s="180"/>
      <c r="V1108" s="180"/>
      <c r="W1108" s="106"/>
      <c r="X1108" s="106"/>
      <c r="Y1108" s="214"/>
      <c r="Z1108" s="214"/>
      <c r="AA1108" s="180"/>
      <c r="AB1108" s="180"/>
      <c r="AC1108" s="180"/>
      <c r="AD1108" s="180"/>
      <c r="AE1108" s="180"/>
      <c r="AF1108" s="214"/>
      <c r="AG1108" s="214"/>
      <c r="AH1108" s="180"/>
      <c r="AI1108" s="180"/>
      <c r="AJ1108" s="180"/>
      <c r="AK1108" s="180"/>
      <c r="AL1108" s="180"/>
    </row>
    <row r="1109" spans="1:38" hidden="1">
      <c r="A1109" s="195">
        <v>1</v>
      </c>
      <c r="B1109" s="102"/>
      <c r="C1109" s="102"/>
      <c r="D1109" s="195"/>
      <c r="E1109" s="195"/>
      <c r="F1109" s="195"/>
      <c r="G1109" s="195"/>
      <c r="H1109" s="195"/>
      <c r="I1109" s="102"/>
      <c r="J1109" s="102"/>
      <c r="K1109" s="102"/>
      <c r="L1109" s="102"/>
      <c r="M1109" s="214">
        <f>J1109+K1109+L1109</f>
        <v>0</v>
      </c>
      <c r="N1109" s="195"/>
      <c r="O1109" s="102"/>
      <c r="P1109" s="195"/>
      <c r="Q1109" s="195"/>
      <c r="R1109" s="195"/>
      <c r="S1109" s="214">
        <f>P1109+Q1109+R1109</f>
        <v>0</v>
      </c>
      <c r="T1109" s="214">
        <f t="shared" ref="T1109:W1111" si="267">I1109-O1109</f>
        <v>0</v>
      </c>
      <c r="U1109" s="214">
        <f t="shared" si="267"/>
        <v>0</v>
      </c>
      <c r="V1109" s="214">
        <f t="shared" si="267"/>
        <v>0</v>
      </c>
      <c r="W1109" s="214">
        <f t="shared" si="267"/>
        <v>0</v>
      </c>
      <c r="X1109" s="214">
        <f>U1109+V1109+W1109</f>
        <v>0</v>
      </c>
      <c r="Y1109" s="195"/>
      <c r="Z1109" s="195"/>
      <c r="AA1109" s="102"/>
      <c r="AB1109" s="102"/>
      <c r="AC1109" s="102"/>
      <c r="AD1109" s="102"/>
      <c r="AE1109" s="214">
        <f>AB1109+AC1109+AD1109</f>
        <v>0</v>
      </c>
      <c r="AF1109" s="195"/>
      <c r="AG1109" s="195"/>
      <c r="AH1109" s="102"/>
      <c r="AI1109" s="102"/>
      <c r="AJ1109" s="102"/>
      <c r="AK1109" s="102"/>
      <c r="AL1109" s="214">
        <f>AI1109+AJ1109+AK1109</f>
        <v>0</v>
      </c>
    </row>
    <row r="1110" spans="1:38" hidden="1">
      <c r="A1110" s="195">
        <v>2</v>
      </c>
      <c r="B1110" s="102"/>
      <c r="C1110" s="102"/>
      <c r="D1110" s="195"/>
      <c r="E1110" s="195"/>
      <c r="F1110" s="195"/>
      <c r="G1110" s="195"/>
      <c r="H1110" s="195"/>
      <c r="I1110" s="102"/>
      <c r="J1110" s="102"/>
      <c r="K1110" s="102"/>
      <c r="L1110" s="102"/>
      <c r="M1110" s="214">
        <f>J1110+K1110+L1110</f>
        <v>0</v>
      </c>
      <c r="N1110" s="195"/>
      <c r="O1110" s="102"/>
      <c r="P1110" s="195"/>
      <c r="Q1110" s="195"/>
      <c r="R1110" s="195"/>
      <c r="S1110" s="214">
        <f>P1110+Q1110+R1110</f>
        <v>0</v>
      </c>
      <c r="T1110" s="214">
        <f t="shared" si="267"/>
        <v>0</v>
      </c>
      <c r="U1110" s="214">
        <f t="shared" si="267"/>
        <v>0</v>
      </c>
      <c r="V1110" s="214">
        <f t="shared" si="267"/>
        <v>0</v>
      </c>
      <c r="W1110" s="214">
        <f t="shared" si="267"/>
        <v>0</v>
      </c>
      <c r="X1110" s="214">
        <f>U1110+V1110+W1110</f>
        <v>0</v>
      </c>
      <c r="Y1110" s="195"/>
      <c r="Z1110" s="195"/>
      <c r="AA1110" s="102"/>
      <c r="AB1110" s="102"/>
      <c r="AC1110" s="102"/>
      <c r="AD1110" s="102"/>
      <c r="AE1110" s="214">
        <f>AB1110+AC1110+AD1110</f>
        <v>0</v>
      </c>
      <c r="AF1110" s="195"/>
      <c r="AG1110" s="195"/>
      <c r="AH1110" s="102"/>
      <c r="AI1110" s="102"/>
      <c r="AJ1110" s="102"/>
      <c r="AK1110" s="102"/>
      <c r="AL1110" s="214">
        <f>AI1110+AJ1110+AK1110</f>
        <v>0</v>
      </c>
    </row>
    <row r="1111" spans="1:38" hidden="1">
      <c r="A1111" s="195">
        <v>3</v>
      </c>
      <c r="B1111" s="215"/>
      <c r="C1111" s="215"/>
      <c r="D1111" s="195"/>
      <c r="E1111" s="195"/>
      <c r="F1111" s="195"/>
      <c r="G1111" s="195"/>
      <c r="H1111" s="195"/>
      <c r="I1111" s="102"/>
      <c r="J1111" s="102"/>
      <c r="K1111" s="102"/>
      <c r="L1111" s="102"/>
      <c r="M1111" s="214">
        <f>J1111+K1111+L1111</f>
        <v>0</v>
      </c>
      <c r="N1111" s="195"/>
      <c r="O1111" s="102"/>
      <c r="P1111" s="195"/>
      <c r="Q1111" s="195"/>
      <c r="R1111" s="195"/>
      <c r="S1111" s="214">
        <f>P1111+Q1111+R1111</f>
        <v>0</v>
      </c>
      <c r="T1111" s="214">
        <f t="shared" si="267"/>
        <v>0</v>
      </c>
      <c r="U1111" s="214">
        <f t="shared" si="267"/>
        <v>0</v>
      </c>
      <c r="V1111" s="214">
        <f t="shared" si="267"/>
        <v>0</v>
      </c>
      <c r="W1111" s="214">
        <f t="shared" si="267"/>
        <v>0</v>
      </c>
      <c r="X1111" s="214">
        <f>U1111+V1111+W1111</f>
        <v>0</v>
      </c>
      <c r="Y1111" s="195"/>
      <c r="Z1111" s="195"/>
      <c r="AA1111" s="102"/>
      <c r="AB1111" s="102"/>
      <c r="AC1111" s="102"/>
      <c r="AD1111" s="102"/>
      <c r="AE1111" s="214">
        <f>AB1111+AC1111+AD1111</f>
        <v>0</v>
      </c>
      <c r="AF1111" s="195"/>
      <c r="AG1111" s="195"/>
      <c r="AH1111" s="102"/>
      <c r="AI1111" s="102"/>
      <c r="AJ1111" s="102"/>
      <c r="AK1111" s="102"/>
      <c r="AL1111" s="214">
        <f>AI1111+AJ1111+AK1111</f>
        <v>0</v>
      </c>
    </row>
    <row r="1112" spans="1:38" s="217" customFormat="1" ht="27" hidden="1">
      <c r="A1112" s="212"/>
      <c r="B1112" s="220" t="s">
        <v>228</v>
      </c>
      <c r="C1112" s="220"/>
      <c r="D1112" s="216" t="s">
        <v>1</v>
      </c>
      <c r="E1112" s="216" t="s">
        <v>1</v>
      </c>
      <c r="F1112" s="216" t="s">
        <v>1</v>
      </c>
      <c r="G1112" s="216" t="s">
        <v>1</v>
      </c>
      <c r="H1112" s="216" t="s">
        <v>1</v>
      </c>
      <c r="I1112" s="216">
        <f>SUM(I1109:I1111)</f>
        <v>0</v>
      </c>
      <c r="J1112" s="216">
        <f>SUM(J1109:J1111)</f>
        <v>0</v>
      </c>
      <c r="K1112" s="216">
        <f>SUM(K1109:K1111)</f>
        <v>0</v>
      </c>
      <c r="L1112" s="216">
        <f>SUM(L1109:L1111)</f>
        <v>0</v>
      </c>
      <c r="M1112" s="216">
        <f>SUM(M1109:M1111)</f>
        <v>0</v>
      </c>
      <c r="N1112" s="216" t="s">
        <v>1</v>
      </c>
      <c r="O1112" s="216">
        <f t="shared" ref="O1112:V1112" si="268">SUM(O1109:O1111)</f>
        <v>0</v>
      </c>
      <c r="P1112" s="216">
        <f t="shared" si="268"/>
        <v>0</v>
      </c>
      <c r="Q1112" s="216">
        <f t="shared" si="268"/>
        <v>0</v>
      </c>
      <c r="R1112" s="216">
        <f t="shared" si="268"/>
        <v>0</v>
      </c>
      <c r="S1112" s="216">
        <f t="shared" si="268"/>
        <v>0</v>
      </c>
      <c r="T1112" s="216">
        <f t="shared" si="268"/>
        <v>0</v>
      </c>
      <c r="U1112" s="216">
        <f t="shared" si="268"/>
        <v>0</v>
      </c>
      <c r="V1112" s="216">
        <f t="shared" si="268"/>
        <v>0</v>
      </c>
      <c r="W1112" s="112"/>
      <c r="X1112" s="112"/>
      <c r="Y1112" s="216" t="s">
        <v>1</v>
      </c>
      <c r="Z1112" s="216" t="s">
        <v>1</v>
      </c>
      <c r="AA1112" s="216">
        <f>SUM(AA1109:AA1111)</f>
        <v>0</v>
      </c>
      <c r="AB1112" s="216">
        <f>SUM(AB1109:AB1111)</f>
        <v>0</v>
      </c>
      <c r="AC1112" s="216">
        <f>SUM(AC1109:AC1111)</f>
        <v>0</v>
      </c>
      <c r="AD1112" s="216">
        <f>SUM(AD1109:AD1111)</f>
        <v>0</v>
      </c>
      <c r="AE1112" s="216">
        <f>SUM(AE1109:AE1111)</f>
        <v>0</v>
      </c>
      <c r="AF1112" s="216" t="s">
        <v>1</v>
      </c>
      <c r="AG1112" s="216" t="s">
        <v>1</v>
      </c>
      <c r="AH1112" s="216">
        <f>SUM(AH1109:AH1111)</f>
        <v>0</v>
      </c>
      <c r="AI1112" s="216">
        <f>SUM(AI1109:AI1111)</f>
        <v>0</v>
      </c>
      <c r="AJ1112" s="216">
        <f>SUM(AJ1109:AJ1111)</f>
        <v>0</v>
      </c>
      <c r="AK1112" s="216">
        <f>SUM(AK1109:AK1111)</f>
        <v>0</v>
      </c>
      <c r="AL1112" s="216">
        <f>SUM(AL1109:AL1111)</f>
        <v>0</v>
      </c>
    </row>
    <row r="1113" spans="1:38" s="217" customFormat="1" ht="27" hidden="1">
      <c r="A1113" s="212"/>
      <c r="B1113" s="213" t="s">
        <v>5984</v>
      </c>
      <c r="C1113" s="213"/>
      <c r="D1113" s="216" t="s">
        <v>1</v>
      </c>
      <c r="E1113" s="216" t="s">
        <v>1</v>
      </c>
      <c r="F1113" s="216" t="s">
        <v>1</v>
      </c>
      <c r="G1113" s="216" t="s">
        <v>1</v>
      </c>
      <c r="H1113" s="216" t="s">
        <v>1</v>
      </c>
      <c r="I1113" s="216">
        <f>I1107+I1112</f>
        <v>0</v>
      </c>
      <c r="J1113" s="216">
        <f>J1107+J1112</f>
        <v>0</v>
      </c>
      <c r="K1113" s="216">
        <f>K1107+K1112</f>
        <v>0</v>
      </c>
      <c r="L1113" s="216">
        <f>L1107+L1112</f>
        <v>0</v>
      </c>
      <c r="M1113" s="216">
        <f>M1107+M1112</f>
        <v>0</v>
      </c>
      <c r="N1113" s="216" t="s">
        <v>1</v>
      </c>
      <c r="O1113" s="216">
        <f t="shared" ref="O1113:X1113" si="269">O1107+O1112</f>
        <v>0</v>
      </c>
      <c r="P1113" s="216">
        <f t="shared" si="269"/>
        <v>0</v>
      </c>
      <c r="Q1113" s="216">
        <f t="shared" si="269"/>
        <v>0</v>
      </c>
      <c r="R1113" s="216">
        <f t="shared" si="269"/>
        <v>0</v>
      </c>
      <c r="S1113" s="216">
        <f t="shared" si="269"/>
        <v>0</v>
      </c>
      <c r="T1113" s="216">
        <f t="shared" si="269"/>
        <v>0</v>
      </c>
      <c r="U1113" s="216">
        <f t="shared" si="269"/>
        <v>0</v>
      </c>
      <c r="V1113" s="216">
        <f t="shared" si="269"/>
        <v>0</v>
      </c>
      <c r="W1113" s="216">
        <f t="shared" si="269"/>
        <v>0</v>
      </c>
      <c r="X1113" s="216">
        <f t="shared" si="269"/>
        <v>0</v>
      </c>
      <c r="Y1113" s="216" t="s">
        <v>1</v>
      </c>
      <c r="Z1113" s="216" t="s">
        <v>1</v>
      </c>
      <c r="AA1113" s="216">
        <f>AA1107+AA1112</f>
        <v>0</v>
      </c>
      <c r="AB1113" s="216">
        <f>AB1107+AB1112</f>
        <v>0</v>
      </c>
      <c r="AC1113" s="216">
        <f>AC1107+AC1112</f>
        <v>0</v>
      </c>
      <c r="AD1113" s="216">
        <f>AD1107+AD1112</f>
        <v>0</v>
      </c>
      <c r="AE1113" s="216">
        <f>AE1107+AE1112</f>
        <v>0</v>
      </c>
      <c r="AF1113" s="216" t="s">
        <v>1</v>
      </c>
      <c r="AG1113" s="216" t="s">
        <v>1</v>
      </c>
      <c r="AH1113" s="216">
        <f>AH1107+AH1112</f>
        <v>0</v>
      </c>
      <c r="AI1113" s="216">
        <f>AI1107+AI1112</f>
        <v>0</v>
      </c>
      <c r="AJ1113" s="216">
        <f>AJ1107+AJ1112</f>
        <v>0</v>
      </c>
      <c r="AK1113" s="216">
        <f>AK1107+AK1112</f>
        <v>0</v>
      </c>
      <c r="AL1113" s="216">
        <f>AL1107+AL1112</f>
        <v>0</v>
      </c>
    </row>
    <row r="1114" spans="1:38" hidden="1">
      <c r="A1114" s="195"/>
      <c r="B1114" s="215"/>
      <c r="C1114" s="215"/>
      <c r="D1114" s="214"/>
      <c r="E1114" s="214"/>
      <c r="F1114" s="214"/>
      <c r="G1114" s="214"/>
      <c r="H1114" s="214"/>
      <c r="I1114" s="215"/>
      <c r="J1114" s="214"/>
      <c r="K1114" s="214"/>
      <c r="L1114" s="214"/>
      <c r="M1114" s="214"/>
      <c r="N1114" s="214"/>
      <c r="O1114" s="215"/>
      <c r="P1114" s="214"/>
      <c r="Q1114" s="214"/>
      <c r="R1114" s="214"/>
      <c r="S1114" s="215"/>
      <c r="T1114" s="214"/>
      <c r="U1114" s="215"/>
      <c r="V1114" s="214"/>
      <c r="W1114" s="106"/>
      <c r="X1114" s="106"/>
      <c r="Y1114" s="214"/>
      <c r="Z1114" s="214"/>
      <c r="AA1114" s="215"/>
      <c r="AB1114" s="214"/>
      <c r="AC1114" s="214"/>
      <c r="AD1114" s="214"/>
      <c r="AE1114" s="214"/>
      <c r="AF1114" s="214"/>
      <c r="AG1114" s="214"/>
      <c r="AH1114" s="215"/>
      <c r="AI1114" s="214"/>
      <c r="AJ1114" s="214"/>
      <c r="AK1114" s="214"/>
      <c r="AL1114" s="214"/>
    </row>
    <row r="1115" spans="1:38" ht="27">
      <c r="A1115" s="212" t="s">
        <v>3</v>
      </c>
      <c r="B1115" s="213" t="s">
        <v>4668</v>
      </c>
      <c r="C1115" s="213"/>
      <c r="D1115" s="214"/>
      <c r="E1115" s="214"/>
      <c r="F1115" s="214"/>
      <c r="G1115" s="214"/>
      <c r="H1115" s="214"/>
      <c r="I1115" s="213"/>
      <c r="J1115" s="214"/>
      <c r="K1115" s="214"/>
      <c r="L1115" s="214"/>
      <c r="M1115" s="214"/>
      <c r="N1115" s="214"/>
      <c r="O1115" s="213"/>
      <c r="P1115" s="214"/>
      <c r="Q1115" s="214"/>
      <c r="R1115" s="214"/>
      <c r="S1115" s="213"/>
      <c r="T1115" s="214"/>
      <c r="U1115" s="213"/>
      <c r="V1115" s="214"/>
      <c r="W1115" s="106"/>
      <c r="X1115" s="106"/>
      <c r="Y1115" s="214"/>
      <c r="Z1115" s="214"/>
      <c r="AA1115" s="213"/>
      <c r="AB1115" s="214"/>
      <c r="AC1115" s="214"/>
      <c r="AD1115" s="214"/>
      <c r="AE1115" s="214"/>
      <c r="AF1115" s="214"/>
      <c r="AG1115" s="214"/>
      <c r="AH1115" s="213"/>
      <c r="AI1115" s="214"/>
      <c r="AJ1115" s="214"/>
      <c r="AK1115" s="214"/>
      <c r="AL1115" s="214"/>
    </row>
    <row r="1116" spans="1:38">
      <c r="A1116" s="195"/>
      <c r="B1116" s="180" t="s">
        <v>126</v>
      </c>
      <c r="C1116" s="180"/>
      <c r="D1116" s="214"/>
      <c r="E1116" s="214"/>
      <c r="F1116" s="214"/>
      <c r="G1116" s="214"/>
      <c r="H1116" s="214"/>
      <c r="I1116" s="180"/>
      <c r="J1116" s="180"/>
      <c r="K1116" s="180"/>
      <c r="L1116" s="180"/>
      <c r="M1116" s="180"/>
      <c r="N1116" s="214"/>
      <c r="O1116" s="180"/>
      <c r="P1116" s="180"/>
      <c r="Q1116" s="180"/>
      <c r="R1116" s="180"/>
      <c r="S1116" s="180"/>
      <c r="T1116" s="180"/>
      <c r="U1116" s="180"/>
      <c r="V1116" s="180"/>
      <c r="W1116" s="106"/>
      <c r="X1116" s="106"/>
      <c r="Y1116" s="214"/>
      <c r="Z1116" s="214"/>
      <c r="AA1116" s="180"/>
      <c r="AB1116" s="180"/>
      <c r="AC1116" s="180"/>
      <c r="AD1116" s="180"/>
      <c r="AE1116" s="180"/>
      <c r="AF1116" s="214"/>
      <c r="AG1116" s="214"/>
      <c r="AH1116" s="180"/>
      <c r="AI1116" s="180"/>
      <c r="AJ1116" s="180"/>
      <c r="AK1116" s="180"/>
      <c r="AL1116" s="180"/>
    </row>
    <row r="1117" spans="1:38">
      <c r="A1117" s="195"/>
      <c r="B1117" s="180" t="s">
        <v>226</v>
      </c>
      <c r="C1117" s="180"/>
      <c r="D1117" s="214"/>
      <c r="E1117" s="214"/>
      <c r="F1117" s="214"/>
      <c r="G1117" s="214"/>
      <c r="H1117" s="214"/>
      <c r="I1117" s="180"/>
      <c r="J1117" s="180"/>
      <c r="K1117" s="180"/>
      <c r="L1117" s="180"/>
      <c r="M1117" s="180"/>
      <c r="N1117" s="214"/>
      <c r="O1117" s="180"/>
      <c r="P1117" s="180"/>
      <c r="Q1117" s="180"/>
      <c r="R1117" s="180"/>
      <c r="S1117" s="180"/>
      <c r="T1117" s="180"/>
      <c r="U1117" s="180"/>
      <c r="V1117" s="180"/>
      <c r="W1117" s="106"/>
      <c r="X1117" s="106"/>
      <c r="Y1117" s="214"/>
      <c r="Z1117" s="214"/>
      <c r="AA1117" s="180"/>
      <c r="AB1117" s="180"/>
      <c r="AC1117" s="180"/>
      <c r="AD1117" s="180"/>
      <c r="AE1117" s="180"/>
      <c r="AF1117" s="214"/>
      <c r="AG1117" s="214"/>
      <c r="AH1117" s="180"/>
      <c r="AI1117" s="180"/>
      <c r="AJ1117" s="180"/>
      <c r="AK1117" s="180"/>
      <c r="AL1117" s="180"/>
    </row>
    <row r="1118" spans="1:38">
      <c r="A1118" s="195"/>
      <c r="B1118" s="180" t="s">
        <v>227</v>
      </c>
      <c r="C1118" s="180"/>
      <c r="D1118" s="214"/>
      <c r="E1118" s="214"/>
      <c r="F1118" s="214"/>
      <c r="G1118" s="214"/>
      <c r="H1118" s="214"/>
      <c r="I1118" s="180"/>
      <c r="J1118" s="180"/>
      <c r="K1118" s="180"/>
      <c r="L1118" s="180"/>
      <c r="M1118" s="180"/>
      <c r="N1118" s="214"/>
      <c r="O1118" s="180"/>
      <c r="P1118" s="180"/>
      <c r="Q1118" s="180"/>
      <c r="R1118" s="180"/>
      <c r="S1118" s="180"/>
      <c r="T1118" s="180"/>
      <c r="U1118" s="180"/>
      <c r="V1118" s="180"/>
      <c r="W1118" s="106"/>
      <c r="X1118" s="106"/>
      <c r="Y1118" s="214"/>
      <c r="Z1118" s="214"/>
      <c r="AA1118" s="180"/>
      <c r="AB1118" s="180"/>
      <c r="AC1118" s="180"/>
      <c r="AD1118" s="180"/>
      <c r="AE1118" s="180"/>
      <c r="AF1118" s="214"/>
      <c r="AG1118" s="214"/>
      <c r="AH1118" s="180"/>
      <c r="AI1118" s="180"/>
      <c r="AJ1118" s="180"/>
      <c r="AK1118" s="180"/>
      <c r="AL1118" s="180"/>
    </row>
    <row r="1119" spans="1:38" ht="27">
      <c r="A1119" s="195">
        <v>1</v>
      </c>
      <c r="B1119" s="102" t="s">
        <v>4795</v>
      </c>
      <c r="C1119" s="102" t="s">
        <v>5895</v>
      </c>
      <c r="D1119" s="195">
        <v>1980</v>
      </c>
      <c r="E1119" s="979" t="s">
        <v>100</v>
      </c>
      <c r="F1119" s="195" t="s">
        <v>1033</v>
      </c>
      <c r="G1119" s="195">
        <v>4</v>
      </c>
      <c r="H1119" s="195">
        <v>5.35</v>
      </c>
      <c r="I1119" s="102">
        <v>1</v>
      </c>
      <c r="J1119" s="102">
        <v>445119.99999999994</v>
      </c>
      <c r="K1119" s="102"/>
      <c r="L1119" s="102"/>
      <c r="M1119" s="214">
        <f t="shared" ref="M1119:M1161" si="270">J1119+K1119+L1119</f>
        <v>445119.99999999994</v>
      </c>
      <c r="N1119" s="195">
        <v>5.18</v>
      </c>
      <c r="O1119" s="102">
        <v>1</v>
      </c>
      <c r="P1119" s="195">
        <v>430976</v>
      </c>
      <c r="Q1119" s="195"/>
      <c r="R1119" s="195"/>
      <c r="S1119" s="214">
        <f t="shared" ref="S1119:S1161" si="271">P1119+Q1119+R1119</f>
        <v>430976</v>
      </c>
      <c r="T1119" s="214">
        <f t="shared" ref="T1119:W1161" si="272">I1119-O1119</f>
        <v>0</v>
      </c>
      <c r="U1119" s="214">
        <f t="shared" si="272"/>
        <v>14143.999999999942</v>
      </c>
      <c r="V1119" s="214">
        <f t="shared" si="272"/>
        <v>0</v>
      </c>
      <c r="W1119" s="214">
        <f t="shared" si="272"/>
        <v>0</v>
      </c>
      <c r="X1119" s="214">
        <f t="shared" ref="X1119:X1161" si="273">U1119+V1119+W1119</f>
        <v>14143.999999999942</v>
      </c>
      <c r="Y1119" s="195">
        <v>5</v>
      </c>
      <c r="Z1119" s="195">
        <v>5.35</v>
      </c>
      <c r="AA1119" s="102">
        <v>1</v>
      </c>
      <c r="AB1119" s="102">
        <v>445119.99999999994</v>
      </c>
      <c r="AC1119" s="102"/>
      <c r="AD1119" s="102"/>
      <c r="AE1119" s="214">
        <f t="shared" ref="AE1119:AE1161" si="274">AB1119+AC1119+AD1119</f>
        <v>445119.99999999994</v>
      </c>
      <c r="AF1119" s="195">
        <v>6</v>
      </c>
      <c r="AG1119" s="195">
        <v>5.52</v>
      </c>
      <c r="AH1119" s="102">
        <v>1</v>
      </c>
      <c r="AI1119" s="102">
        <v>459263.99999999994</v>
      </c>
      <c r="AJ1119" s="102"/>
      <c r="AK1119" s="102"/>
      <c r="AL1119" s="214">
        <f t="shared" ref="AL1119:AL1161" si="275">AI1119+AJ1119+AK1119</f>
        <v>459263.99999999994</v>
      </c>
    </row>
    <row r="1120" spans="1:38" ht="27">
      <c r="A1120" s="195">
        <v>2</v>
      </c>
      <c r="B1120" s="102" t="s">
        <v>6113</v>
      </c>
      <c r="C1120" s="102" t="s">
        <v>5895</v>
      </c>
      <c r="D1120" s="195">
        <v>1984</v>
      </c>
      <c r="E1120" s="979" t="s">
        <v>1173</v>
      </c>
      <c r="F1120" s="195" t="s">
        <v>1036</v>
      </c>
      <c r="G1120" s="195">
        <v>3</v>
      </c>
      <c r="H1120" s="195">
        <v>4.2699999999999996</v>
      </c>
      <c r="I1120" s="102">
        <v>1</v>
      </c>
      <c r="J1120" s="102">
        <v>355263.99999999994</v>
      </c>
      <c r="K1120" s="102"/>
      <c r="L1120" s="102"/>
      <c r="M1120" s="214">
        <f t="shared" si="270"/>
        <v>355263.99999999994</v>
      </c>
      <c r="N1120" s="195">
        <v>4.1399999999999997</v>
      </c>
      <c r="O1120" s="102">
        <v>1</v>
      </c>
      <c r="P1120" s="195">
        <v>344448</v>
      </c>
      <c r="Q1120" s="195"/>
      <c r="R1120" s="195"/>
      <c r="S1120" s="214">
        <f t="shared" si="271"/>
        <v>344448</v>
      </c>
      <c r="T1120" s="214">
        <f t="shared" si="272"/>
        <v>0</v>
      </c>
      <c r="U1120" s="214">
        <f t="shared" si="272"/>
        <v>10815.999999999942</v>
      </c>
      <c r="V1120" s="214">
        <f t="shared" si="272"/>
        <v>0</v>
      </c>
      <c r="W1120" s="214">
        <f t="shared" si="272"/>
        <v>0</v>
      </c>
      <c r="X1120" s="214">
        <f t="shared" si="273"/>
        <v>10815.999999999942</v>
      </c>
      <c r="Y1120" s="195">
        <v>4</v>
      </c>
      <c r="Z1120" s="195">
        <v>4.41</v>
      </c>
      <c r="AA1120" s="102">
        <v>1</v>
      </c>
      <c r="AB1120" s="102">
        <v>366912</v>
      </c>
      <c r="AC1120" s="102"/>
      <c r="AD1120" s="102"/>
      <c r="AE1120" s="214">
        <f t="shared" si="274"/>
        <v>366912</v>
      </c>
      <c r="AF1120" s="195">
        <v>5</v>
      </c>
      <c r="AG1120" s="195">
        <v>4.41</v>
      </c>
      <c r="AH1120" s="102">
        <v>1</v>
      </c>
      <c r="AI1120" s="102">
        <v>366912</v>
      </c>
      <c r="AJ1120" s="102"/>
      <c r="AK1120" s="102"/>
      <c r="AL1120" s="214">
        <f t="shared" si="275"/>
        <v>366912</v>
      </c>
    </row>
    <row r="1121" spans="1:38">
      <c r="A1121" s="195">
        <v>3</v>
      </c>
      <c r="B1121" s="104" t="s">
        <v>1523</v>
      </c>
      <c r="C1121" s="104" t="s">
        <v>5894</v>
      </c>
      <c r="D1121" s="195">
        <v>1992</v>
      </c>
      <c r="E1121" s="979" t="s">
        <v>1177</v>
      </c>
      <c r="F1121" s="195" t="s">
        <v>1036</v>
      </c>
      <c r="G1121" s="195">
        <v>3</v>
      </c>
      <c r="H1121" s="195">
        <v>4.2699999999999996</v>
      </c>
      <c r="I1121" s="102">
        <v>1</v>
      </c>
      <c r="J1121" s="102">
        <v>355263.99999999994</v>
      </c>
      <c r="K1121" s="102"/>
      <c r="L1121" s="102"/>
      <c r="M1121" s="214">
        <f t="shared" si="270"/>
        <v>355263.99999999994</v>
      </c>
      <c r="N1121" s="195">
        <v>4.1399999999999997</v>
      </c>
      <c r="O1121" s="102">
        <v>1</v>
      </c>
      <c r="P1121" s="195">
        <v>344448</v>
      </c>
      <c r="Q1121" s="195"/>
      <c r="R1121" s="195"/>
      <c r="S1121" s="214">
        <f t="shared" si="271"/>
        <v>344448</v>
      </c>
      <c r="T1121" s="214">
        <f t="shared" si="272"/>
        <v>0</v>
      </c>
      <c r="U1121" s="214">
        <f t="shared" si="272"/>
        <v>10815.999999999942</v>
      </c>
      <c r="V1121" s="214">
        <f t="shared" si="272"/>
        <v>0</v>
      </c>
      <c r="W1121" s="214">
        <f t="shared" si="272"/>
        <v>0</v>
      </c>
      <c r="X1121" s="214">
        <f t="shared" si="273"/>
        <v>10815.999999999942</v>
      </c>
      <c r="Y1121" s="195">
        <v>4</v>
      </c>
      <c r="Z1121" s="195">
        <v>4.41</v>
      </c>
      <c r="AA1121" s="102">
        <v>1</v>
      </c>
      <c r="AB1121" s="102">
        <v>366912</v>
      </c>
      <c r="AC1121" s="102"/>
      <c r="AD1121" s="102"/>
      <c r="AE1121" s="214">
        <f t="shared" si="274"/>
        <v>366912</v>
      </c>
      <c r="AF1121" s="195">
        <v>5</v>
      </c>
      <c r="AG1121" s="195">
        <v>4.41</v>
      </c>
      <c r="AH1121" s="102">
        <v>1</v>
      </c>
      <c r="AI1121" s="102">
        <v>366912</v>
      </c>
      <c r="AJ1121" s="102"/>
      <c r="AK1121" s="102"/>
      <c r="AL1121" s="214">
        <f t="shared" si="275"/>
        <v>366912</v>
      </c>
    </row>
    <row r="1122" spans="1:38" ht="40.5">
      <c r="A1122" s="195">
        <v>4</v>
      </c>
      <c r="B1122" s="102" t="s">
        <v>1517</v>
      </c>
      <c r="C1122" s="102" t="s">
        <v>5894</v>
      </c>
      <c r="D1122" s="195">
        <v>1987</v>
      </c>
      <c r="E1122" s="979" t="s">
        <v>1178</v>
      </c>
      <c r="F1122" s="195" t="s">
        <v>1168</v>
      </c>
      <c r="G1122" s="195">
        <v>12</v>
      </c>
      <c r="H1122" s="195">
        <v>3.31</v>
      </c>
      <c r="I1122" s="102">
        <v>1</v>
      </c>
      <c r="J1122" s="102">
        <v>275392</v>
      </c>
      <c r="K1122" s="102"/>
      <c r="L1122" s="102"/>
      <c r="M1122" s="214">
        <f t="shared" si="270"/>
        <v>275392</v>
      </c>
      <c r="N1122" s="195">
        <v>3.31</v>
      </c>
      <c r="O1122" s="102">
        <v>1</v>
      </c>
      <c r="P1122" s="195">
        <v>275392</v>
      </c>
      <c r="Q1122" s="195"/>
      <c r="R1122" s="195"/>
      <c r="S1122" s="214">
        <f t="shared" si="271"/>
        <v>275392</v>
      </c>
      <c r="T1122" s="214">
        <f t="shared" si="272"/>
        <v>0</v>
      </c>
      <c r="U1122" s="214">
        <f t="shared" si="272"/>
        <v>0</v>
      </c>
      <c r="V1122" s="214">
        <f t="shared" si="272"/>
        <v>0</v>
      </c>
      <c r="W1122" s="214">
        <f t="shared" si="272"/>
        <v>0</v>
      </c>
      <c r="X1122" s="214">
        <f t="shared" si="273"/>
        <v>0</v>
      </c>
      <c r="Y1122" s="195">
        <v>13</v>
      </c>
      <c r="Z1122" s="195">
        <v>3.42</v>
      </c>
      <c r="AA1122" s="102">
        <v>1</v>
      </c>
      <c r="AB1122" s="102">
        <v>284544</v>
      </c>
      <c r="AC1122" s="102"/>
      <c r="AD1122" s="102"/>
      <c r="AE1122" s="214">
        <f t="shared" si="274"/>
        <v>284544</v>
      </c>
      <c r="AF1122" s="195">
        <v>14</v>
      </c>
      <c r="AG1122" s="195">
        <v>3.42</v>
      </c>
      <c r="AH1122" s="102">
        <v>1</v>
      </c>
      <c r="AI1122" s="102">
        <v>284544</v>
      </c>
      <c r="AJ1122" s="102"/>
      <c r="AK1122" s="102"/>
      <c r="AL1122" s="214">
        <f t="shared" si="275"/>
        <v>284544</v>
      </c>
    </row>
    <row r="1123" spans="1:38" ht="40.5">
      <c r="A1123" s="195">
        <v>5</v>
      </c>
      <c r="B1123" s="102" t="s">
        <v>1518</v>
      </c>
      <c r="C1123" s="102" t="s">
        <v>5894</v>
      </c>
      <c r="D1123" s="195">
        <v>1992</v>
      </c>
      <c r="E1123" s="979" t="s">
        <v>1182</v>
      </c>
      <c r="F1123" s="195" t="s">
        <v>1183</v>
      </c>
      <c r="G1123" s="195">
        <v>6</v>
      </c>
      <c r="H1123" s="195">
        <v>2.66</v>
      </c>
      <c r="I1123" s="102">
        <v>1</v>
      </c>
      <c r="J1123" s="102">
        <v>221312</v>
      </c>
      <c r="K1123" s="102"/>
      <c r="L1123" s="102"/>
      <c r="M1123" s="214">
        <f t="shared" si="270"/>
        <v>221312</v>
      </c>
      <c r="N1123" s="195">
        <v>2.58</v>
      </c>
      <c r="O1123" s="102">
        <v>1</v>
      </c>
      <c r="P1123" s="195">
        <v>214656</v>
      </c>
      <c r="Q1123" s="195"/>
      <c r="R1123" s="195"/>
      <c r="S1123" s="214">
        <f t="shared" si="271"/>
        <v>214656</v>
      </c>
      <c r="T1123" s="214">
        <f t="shared" si="272"/>
        <v>0</v>
      </c>
      <c r="U1123" s="214">
        <f t="shared" si="272"/>
        <v>6656</v>
      </c>
      <c r="V1123" s="214">
        <f t="shared" si="272"/>
        <v>0</v>
      </c>
      <c r="W1123" s="214">
        <f t="shared" si="272"/>
        <v>0</v>
      </c>
      <c r="X1123" s="214">
        <f t="shared" si="273"/>
        <v>6656</v>
      </c>
      <c r="Y1123" s="195">
        <v>7</v>
      </c>
      <c r="Z1123" s="195">
        <v>2.66</v>
      </c>
      <c r="AA1123" s="102">
        <v>1</v>
      </c>
      <c r="AB1123" s="102">
        <v>221312</v>
      </c>
      <c r="AC1123" s="102"/>
      <c r="AD1123" s="102"/>
      <c r="AE1123" s="214">
        <f t="shared" si="274"/>
        <v>221312</v>
      </c>
      <c r="AF1123" s="195">
        <v>8</v>
      </c>
      <c r="AG1123" s="195">
        <v>2.75</v>
      </c>
      <c r="AH1123" s="102">
        <v>1</v>
      </c>
      <c r="AI1123" s="102">
        <v>228800</v>
      </c>
      <c r="AJ1123" s="102"/>
      <c r="AK1123" s="102"/>
      <c r="AL1123" s="214">
        <f t="shared" si="275"/>
        <v>228800</v>
      </c>
    </row>
    <row r="1124" spans="1:38" ht="40.5">
      <c r="A1124" s="195">
        <v>6</v>
      </c>
      <c r="B1124" s="104" t="s">
        <v>1525</v>
      </c>
      <c r="C1124" s="104" t="s">
        <v>5894</v>
      </c>
      <c r="D1124" s="195">
        <v>1974</v>
      </c>
      <c r="E1124" s="979" t="s">
        <v>1187</v>
      </c>
      <c r="F1124" s="195" t="s">
        <v>1188</v>
      </c>
      <c r="G1124" s="195">
        <v>21</v>
      </c>
      <c r="H1124" s="195">
        <v>1.95</v>
      </c>
      <c r="I1124" s="102">
        <v>1</v>
      </c>
      <c r="J1124" s="102">
        <v>162240</v>
      </c>
      <c r="K1124" s="102"/>
      <c r="L1124" s="102">
        <v>8112</v>
      </c>
      <c r="M1124" s="214">
        <f t="shared" si="270"/>
        <v>170352</v>
      </c>
      <c r="N1124" s="195">
        <v>1.95</v>
      </c>
      <c r="O1124" s="102">
        <v>1</v>
      </c>
      <c r="P1124" s="195">
        <v>162240</v>
      </c>
      <c r="Q1124" s="195"/>
      <c r="R1124" s="195">
        <v>8112</v>
      </c>
      <c r="S1124" s="214">
        <f t="shared" si="271"/>
        <v>170352</v>
      </c>
      <c r="T1124" s="214">
        <f t="shared" si="272"/>
        <v>0</v>
      </c>
      <c r="U1124" s="214">
        <f t="shared" si="272"/>
        <v>0</v>
      </c>
      <c r="V1124" s="214">
        <f t="shared" si="272"/>
        <v>0</v>
      </c>
      <c r="W1124" s="214">
        <f t="shared" si="272"/>
        <v>0</v>
      </c>
      <c r="X1124" s="214">
        <f t="shared" si="273"/>
        <v>0</v>
      </c>
      <c r="Y1124" s="195">
        <v>22</v>
      </c>
      <c r="Z1124" s="195">
        <v>1.95</v>
      </c>
      <c r="AA1124" s="102">
        <v>1</v>
      </c>
      <c r="AB1124" s="102">
        <v>162240</v>
      </c>
      <c r="AC1124" s="102"/>
      <c r="AD1124" s="102">
        <v>8112</v>
      </c>
      <c r="AE1124" s="214">
        <f t="shared" si="274"/>
        <v>170352</v>
      </c>
      <c r="AF1124" s="195">
        <v>23</v>
      </c>
      <c r="AG1124" s="195">
        <v>1.95</v>
      </c>
      <c r="AH1124" s="102">
        <v>1</v>
      </c>
      <c r="AI1124" s="102">
        <v>162240</v>
      </c>
      <c r="AJ1124" s="102"/>
      <c r="AK1124" s="102">
        <v>8112</v>
      </c>
      <c r="AL1124" s="214">
        <f t="shared" si="275"/>
        <v>170352</v>
      </c>
    </row>
    <row r="1125" spans="1:38" ht="40.5">
      <c r="A1125" s="195">
        <v>7</v>
      </c>
      <c r="B1125" s="102" t="s">
        <v>4796</v>
      </c>
      <c r="C1125" s="102" t="s">
        <v>5894</v>
      </c>
      <c r="D1125" s="195">
        <v>1991</v>
      </c>
      <c r="E1125" s="979" t="s">
        <v>1187</v>
      </c>
      <c r="F1125" s="195" t="s">
        <v>1188</v>
      </c>
      <c r="G1125" s="195">
        <v>4</v>
      </c>
      <c r="H1125" s="195">
        <v>1.63</v>
      </c>
      <c r="I1125" s="102">
        <v>1</v>
      </c>
      <c r="J1125" s="102">
        <v>135616</v>
      </c>
      <c r="K1125" s="102"/>
      <c r="L1125" s="102"/>
      <c r="M1125" s="214">
        <f t="shared" si="270"/>
        <v>135616</v>
      </c>
      <c r="N1125" s="195">
        <v>1.59</v>
      </c>
      <c r="O1125" s="102">
        <v>1</v>
      </c>
      <c r="P1125" s="195">
        <v>132288</v>
      </c>
      <c r="Q1125" s="195"/>
      <c r="R1125" s="195"/>
      <c r="S1125" s="214">
        <f t="shared" si="271"/>
        <v>132288</v>
      </c>
      <c r="T1125" s="214">
        <f t="shared" si="272"/>
        <v>0</v>
      </c>
      <c r="U1125" s="214">
        <f t="shared" si="272"/>
        <v>3328</v>
      </c>
      <c r="V1125" s="214">
        <f t="shared" si="272"/>
        <v>0</v>
      </c>
      <c r="W1125" s="214">
        <f t="shared" si="272"/>
        <v>0</v>
      </c>
      <c r="X1125" s="214">
        <f t="shared" si="273"/>
        <v>3328</v>
      </c>
      <c r="Y1125" s="195">
        <v>5</v>
      </c>
      <c r="Z1125" s="195">
        <v>1.63</v>
      </c>
      <c r="AA1125" s="102">
        <v>1</v>
      </c>
      <c r="AB1125" s="102">
        <v>135616</v>
      </c>
      <c r="AC1125" s="102"/>
      <c r="AD1125" s="102"/>
      <c r="AE1125" s="214">
        <f t="shared" si="274"/>
        <v>135616</v>
      </c>
      <c r="AF1125" s="195">
        <v>6</v>
      </c>
      <c r="AG1125" s="195">
        <v>1.68</v>
      </c>
      <c r="AH1125" s="102">
        <v>1</v>
      </c>
      <c r="AI1125" s="102">
        <v>139776</v>
      </c>
      <c r="AJ1125" s="102"/>
      <c r="AK1125" s="102"/>
      <c r="AL1125" s="214">
        <f t="shared" si="275"/>
        <v>139776</v>
      </c>
    </row>
    <row r="1126" spans="1:38" ht="40.5">
      <c r="A1126" s="195">
        <v>8</v>
      </c>
      <c r="B1126" s="102" t="s">
        <v>1526</v>
      </c>
      <c r="C1126" s="102" t="s">
        <v>5894</v>
      </c>
      <c r="D1126" s="195">
        <v>1985</v>
      </c>
      <c r="E1126" s="979" t="s">
        <v>1187</v>
      </c>
      <c r="F1126" s="195" t="s">
        <v>1188</v>
      </c>
      <c r="G1126" s="195">
        <v>16</v>
      </c>
      <c r="H1126" s="195">
        <v>1.9</v>
      </c>
      <c r="I1126" s="102">
        <v>1</v>
      </c>
      <c r="J1126" s="102">
        <v>158080</v>
      </c>
      <c r="K1126" s="102"/>
      <c r="L1126" s="102"/>
      <c r="M1126" s="214">
        <f t="shared" si="270"/>
        <v>158080</v>
      </c>
      <c r="N1126" s="195">
        <v>1.84</v>
      </c>
      <c r="O1126" s="102">
        <v>1</v>
      </c>
      <c r="P1126" s="195">
        <v>153088</v>
      </c>
      <c r="Q1126" s="195"/>
      <c r="R1126" s="195"/>
      <c r="S1126" s="214">
        <f t="shared" si="271"/>
        <v>153088</v>
      </c>
      <c r="T1126" s="214">
        <f t="shared" si="272"/>
        <v>0</v>
      </c>
      <c r="U1126" s="214">
        <f t="shared" si="272"/>
        <v>4992</v>
      </c>
      <c r="V1126" s="214">
        <f t="shared" si="272"/>
        <v>0</v>
      </c>
      <c r="W1126" s="214">
        <f t="shared" si="272"/>
        <v>0</v>
      </c>
      <c r="X1126" s="214">
        <f t="shared" si="273"/>
        <v>4992</v>
      </c>
      <c r="Y1126" s="195">
        <v>17</v>
      </c>
      <c r="Z1126" s="195">
        <v>1.9</v>
      </c>
      <c r="AA1126" s="102">
        <v>1</v>
      </c>
      <c r="AB1126" s="102">
        <v>158080</v>
      </c>
      <c r="AC1126" s="102"/>
      <c r="AD1126" s="102"/>
      <c r="AE1126" s="214">
        <f t="shared" si="274"/>
        <v>158080</v>
      </c>
      <c r="AF1126" s="195">
        <v>18</v>
      </c>
      <c r="AG1126" s="195">
        <v>1.9</v>
      </c>
      <c r="AH1126" s="102">
        <v>1</v>
      </c>
      <c r="AI1126" s="102">
        <v>158080</v>
      </c>
      <c r="AJ1126" s="102"/>
      <c r="AK1126" s="102"/>
      <c r="AL1126" s="214">
        <f t="shared" si="275"/>
        <v>158080</v>
      </c>
    </row>
    <row r="1127" spans="1:38" ht="40.5">
      <c r="A1127" s="195">
        <v>9</v>
      </c>
      <c r="B1127" s="104" t="s">
        <v>4797</v>
      </c>
      <c r="C1127" s="104" t="s">
        <v>5894</v>
      </c>
      <c r="D1127" s="195">
        <v>1998</v>
      </c>
      <c r="E1127" s="979" t="s">
        <v>1187</v>
      </c>
      <c r="F1127" s="195" t="s">
        <v>1188</v>
      </c>
      <c r="G1127" s="195">
        <v>3</v>
      </c>
      <c r="H1127" s="195">
        <v>1.59</v>
      </c>
      <c r="I1127" s="102">
        <v>1</v>
      </c>
      <c r="J1127" s="102">
        <v>132288</v>
      </c>
      <c r="K1127" s="102"/>
      <c r="L1127" s="102"/>
      <c r="M1127" s="214">
        <f t="shared" si="270"/>
        <v>132288</v>
      </c>
      <c r="N1127" s="195">
        <v>1.54</v>
      </c>
      <c r="O1127" s="102">
        <v>1</v>
      </c>
      <c r="P1127" s="195">
        <v>128128</v>
      </c>
      <c r="Q1127" s="195"/>
      <c r="R1127" s="195"/>
      <c r="S1127" s="214">
        <f t="shared" si="271"/>
        <v>128128</v>
      </c>
      <c r="T1127" s="214">
        <f t="shared" si="272"/>
        <v>0</v>
      </c>
      <c r="U1127" s="214">
        <f t="shared" si="272"/>
        <v>4160</v>
      </c>
      <c r="V1127" s="214">
        <f t="shared" si="272"/>
        <v>0</v>
      </c>
      <c r="W1127" s="214">
        <f t="shared" si="272"/>
        <v>0</v>
      </c>
      <c r="X1127" s="214">
        <f t="shared" si="273"/>
        <v>4160</v>
      </c>
      <c r="Y1127" s="195">
        <v>4</v>
      </c>
      <c r="Z1127" s="195">
        <v>1.63</v>
      </c>
      <c r="AA1127" s="102">
        <v>1</v>
      </c>
      <c r="AB1127" s="102">
        <v>135616</v>
      </c>
      <c r="AC1127" s="102"/>
      <c r="AD1127" s="102"/>
      <c r="AE1127" s="214">
        <f t="shared" si="274"/>
        <v>135616</v>
      </c>
      <c r="AF1127" s="195">
        <v>5</v>
      </c>
      <c r="AG1127" s="195">
        <v>1.63</v>
      </c>
      <c r="AH1127" s="102">
        <v>1</v>
      </c>
      <c r="AI1127" s="102">
        <v>135616</v>
      </c>
      <c r="AJ1127" s="102"/>
      <c r="AK1127" s="102"/>
      <c r="AL1127" s="214">
        <f t="shared" si="275"/>
        <v>135616</v>
      </c>
    </row>
    <row r="1128" spans="1:38" ht="40.5">
      <c r="A1128" s="195">
        <v>10</v>
      </c>
      <c r="B1128" s="102" t="s">
        <v>1874</v>
      </c>
      <c r="C1128" s="102" t="s">
        <v>5894</v>
      </c>
      <c r="D1128" s="195">
        <v>1977</v>
      </c>
      <c r="E1128" s="979" t="s">
        <v>1187</v>
      </c>
      <c r="F1128" s="195" t="s">
        <v>1188</v>
      </c>
      <c r="G1128" s="195">
        <v>1</v>
      </c>
      <c r="H1128" s="195">
        <v>1.49</v>
      </c>
      <c r="I1128" s="102">
        <v>1</v>
      </c>
      <c r="J1128" s="102">
        <v>123968</v>
      </c>
      <c r="K1128" s="102"/>
      <c r="L1128" s="102"/>
      <c r="M1128" s="214">
        <f t="shared" si="270"/>
        <v>123968</v>
      </c>
      <c r="N1128" s="195">
        <v>1.45</v>
      </c>
      <c r="O1128" s="102">
        <v>1</v>
      </c>
      <c r="P1128" s="195">
        <v>120640</v>
      </c>
      <c r="Q1128" s="195"/>
      <c r="R1128" s="195"/>
      <c r="S1128" s="214">
        <f t="shared" si="271"/>
        <v>120640</v>
      </c>
      <c r="T1128" s="214">
        <f t="shared" si="272"/>
        <v>0</v>
      </c>
      <c r="U1128" s="214">
        <f t="shared" si="272"/>
        <v>3328</v>
      </c>
      <c r="V1128" s="214">
        <f t="shared" si="272"/>
        <v>0</v>
      </c>
      <c r="W1128" s="214">
        <f t="shared" si="272"/>
        <v>0</v>
      </c>
      <c r="X1128" s="214">
        <f t="shared" si="273"/>
        <v>3328</v>
      </c>
      <c r="Y1128" s="195">
        <v>2</v>
      </c>
      <c r="Z1128" s="195">
        <v>1.54</v>
      </c>
      <c r="AA1128" s="102">
        <v>1</v>
      </c>
      <c r="AB1128" s="102">
        <v>128128</v>
      </c>
      <c r="AC1128" s="102"/>
      <c r="AD1128" s="102"/>
      <c r="AE1128" s="214">
        <f t="shared" si="274"/>
        <v>128128</v>
      </c>
      <c r="AF1128" s="195">
        <v>3</v>
      </c>
      <c r="AG1128" s="195">
        <v>1.59</v>
      </c>
      <c r="AH1128" s="102">
        <v>1</v>
      </c>
      <c r="AI1128" s="102">
        <v>132288</v>
      </c>
      <c r="AJ1128" s="102"/>
      <c r="AK1128" s="102"/>
      <c r="AL1128" s="214">
        <f t="shared" si="275"/>
        <v>132288</v>
      </c>
    </row>
    <row r="1129" spans="1:38" ht="27">
      <c r="A1129" s="195">
        <v>11</v>
      </c>
      <c r="B1129" s="102" t="s">
        <v>2030</v>
      </c>
      <c r="C1129" s="102" t="s">
        <v>5894</v>
      </c>
      <c r="D1129" s="195">
        <v>1987</v>
      </c>
      <c r="E1129" s="979" t="s">
        <v>1175</v>
      </c>
      <c r="F1129" s="195" t="s">
        <v>1042</v>
      </c>
      <c r="G1129" s="195">
        <v>7</v>
      </c>
      <c r="H1129" s="195">
        <v>1.96</v>
      </c>
      <c r="I1129" s="102">
        <v>1</v>
      </c>
      <c r="J1129" s="102">
        <v>163072</v>
      </c>
      <c r="K1129" s="102"/>
      <c r="L1129" s="102"/>
      <c r="M1129" s="214">
        <f t="shared" si="270"/>
        <v>163072</v>
      </c>
      <c r="N1129" s="195">
        <v>1.96</v>
      </c>
      <c r="O1129" s="102">
        <v>1</v>
      </c>
      <c r="P1129" s="195">
        <v>163072</v>
      </c>
      <c r="Q1129" s="195"/>
      <c r="R1129" s="195"/>
      <c r="S1129" s="214">
        <f t="shared" si="271"/>
        <v>163072</v>
      </c>
      <c r="T1129" s="214">
        <f t="shared" si="272"/>
        <v>0</v>
      </c>
      <c r="U1129" s="214">
        <f t="shared" si="272"/>
        <v>0</v>
      </c>
      <c r="V1129" s="214">
        <f t="shared" si="272"/>
        <v>0</v>
      </c>
      <c r="W1129" s="214">
        <f t="shared" si="272"/>
        <v>0</v>
      </c>
      <c r="X1129" s="214">
        <f t="shared" si="273"/>
        <v>0</v>
      </c>
      <c r="Y1129" s="195">
        <v>8</v>
      </c>
      <c r="Z1129" s="195">
        <v>2.02</v>
      </c>
      <c r="AA1129" s="102">
        <v>1</v>
      </c>
      <c r="AB1129" s="102">
        <v>168064</v>
      </c>
      <c r="AC1129" s="102"/>
      <c r="AD1129" s="102"/>
      <c r="AE1129" s="214">
        <f t="shared" si="274"/>
        <v>168064</v>
      </c>
      <c r="AF1129" s="195">
        <v>9</v>
      </c>
      <c r="AG1129" s="195">
        <v>2.02</v>
      </c>
      <c r="AH1129" s="102">
        <v>1</v>
      </c>
      <c r="AI1129" s="102">
        <v>168064</v>
      </c>
      <c r="AJ1129" s="102"/>
      <c r="AK1129" s="102"/>
      <c r="AL1129" s="214">
        <f t="shared" si="275"/>
        <v>168064</v>
      </c>
    </row>
    <row r="1130" spans="1:38" ht="27">
      <c r="A1130" s="195">
        <v>12</v>
      </c>
      <c r="B1130" s="104" t="s">
        <v>1519</v>
      </c>
      <c r="C1130" s="104" t="s">
        <v>5894</v>
      </c>
      <c r="D1130" s="195">
        <v>1981</v>
      </c>
      <c r="E1130" s="979" t="s">
        <v>1175</v>
      </c>
      <c r="F1130" s="195" t="s">
        <v>1042</v>
      </c>
      <c r="G1130" s="195">
        <v>24</v>
      </c>
      <c r="H1130" s="195">
        <v>2.2799999999999998</v>
      </c>
      <c r="I1130" s="102">
        <v>1</v>
      </c>
      <c r="J1130" s="102">
        <v>189695.99999999997</v>
      </c>
      <c r="K1130" s="102"/>
      <c r="L1130" s="102"/>
      <c r="M1130" s="214">
        <f t="shared" si="270"/>
        <v>189695.99999999997</v>
      </c>
      <c r="N1130" s="195">
        <v>2.2799999999999998</v>
      </c>
      <c r="O1130" s="102">
        <v>1</v>
      </c>
      <c r="P1130" s="195">
        <v>189695.99999999997</v>
      </c>
      <c r="Q1130" s="195"/>
      <c r="R1130" s="195"/>
      <c r="S1130" s="214">
        <f t="shared" si="271"/>
        <v>189695.99999999997</v>
      </c>
      <c r="T1130" s="214">
        <f t="shared" si="272"/>
        <v>0</v>
      </c>
      <c r="U1130" s="214">
        <f t="shared" si="272"/>
        <v>0</v>
      </c>
      <c r="V1130" s="214">
        <f t="shared" si="272"/>
        <v>0</v>
      </c>
      <c r="W1130" s="214">
        <f t="shared" si="272"/>
        <v>0</v>
      </c>
      <c r="X1130" s="214">
        <f t="shared" si="273"/>
        <v>0</v>
      </c>
      <c r="Y1130" s="195">
        <v>25</v>
      </c>
      <c r="Z1130" s="195">
        <v>2.2799999999999998</v>
      </c>
      <c r="AA1130" s="102">
        <v>1</v>
      </c>
      <c r="AB1130" s="102">
        <v>189695.99999999997</v>
      </c>
      <c r="AC1130" s="102"/>
      <c r="AD1130" s="102"/>
      <c r="AE1130" s="214">
        <f t="shared" si="274"/>
        <v>189695.99999999997</v>
      </c>
      <c r="AF1130" s="195">
        <v>26</v>
      </c>
      <c r="AG1130" s="195">
        <v>2.2799999999999998</v>
      </c>
      <c r="AH1130" s="102">
        <v>1</v>
      </c>
      <c r="AI1130" s="102">
        <v>189695.99999999997</v>
      </c>
      <c r="AJ1130" s="102"/>
      <c r="AK1130" s="102"/>
      <c r="AL1130" s="214">
        <f t="shared" si="275"/>
        <v>189695.99999999997</v>
      </c>
    </row>
    <row r="1131" spans="1:38" ht="27">
      <c r="A1131" s="195">
        <v>13</v>
      </c>
      <c r="B1131" s="102" t="s">
        <v>1520</v>
      </c>
      <c r="C1131" s="102" t="s">
        <v>5894</v>
      </c>
      <c r="D1131" s="195">
        <v>1987</v>
      </c>
      <c r="E1131" s="979" t="s">
        <v>1175</v>
      </c>
      <c r="F1131" s="195" t="s">
        <v>1042</v>
      </c>
      <c r="G1131" s="195">
        <v>9</v>
      </c>
      <c r="H1131" s="195">
        <v>2.02</v>
      </c>
      <c r="I1131" s="102">
        <v>1</v>
      </c>
      <c r="J1131" s="102">
        <v>168064</v>
      </c>
      <c r="K1131" s="102"/>
      <c r="L1131" s="102"/>
      <c r="M1131" s="214">
        <f t="shared" si="270"/>
        <v>168064</v>
      </c>
      <c r="N1131" s="195">
        <v>2.02</v>
      </c>
      <c r="O1131" s="102">
        <v>1</v>
      </c>
      <c r="P1131" s="195">
        <v>168064</v>
      </c>
      <c r="Q1131" s="195"/>
      <c r="R1131" s="195"/>
      <c r="S1131" s="214">
        <f t="shared" si="271"/>
        <v>168064</v>
      </c>
      <c r="T1131" s="214">
        <f t="shared" si="272"/>
        <v>0</v>
      </c>
      <c r="U1131" s="214">
        <f t="shared" si="272"/>
        <v>0</v>
      </c>
      <c r="V1131" s="214">
        <f t="shared" si="272"/>
        <v>0</v>
      </c>
      <c r="W1131" s="214">
        <f t="shared" si="272"/>
        <v>0</v>
      </c>
      <c r="X1131" s="214">
        <f t="shared" si="273"/>
        <v>0</v>
      </c>
      <c r="Y1131" s="195">
        <v>10</v>
      </c>
      <c r="Z1131" s="195">
        <v>2.08</v>
      </c>
      <c r="AA1131" s="102">
        <v>1</v>
      </c>
      <c r="AB1131" s="102">
        <v>173056</v>
      </c>
      <c r="AC1131" s="102"/>
      <c r="AD1131" s="102"/>
      <c r="AE1131" s="214">
        <f t="shared" si="274"/>
        <v>173056</v>
      </c>
      <c r="AF1131" s="195">
        <v>11</v>
      </c>
      <c r="AG1131" s="195">
        <v>2.08</v>
      </c>
      <c r="AH1131" s="102">
        <v>1</v>
      </c>
      <c r="AI1131" s="102">
        <v>173056</v>
      </c>
      <c r="AJ1131" s="102"/>
      <c r="AK1131" s="102"/>
      <c r="AL1131" s="214">
        <f t="shared" si="275"/>
        <v>173056</v>
      </c>
    </row>
    <row r="1132" spans="1:38" ht="27">
      <c r="A1132" s="195">
        <v>14</v>
      </c>
      <c r="B1132" s="102" t="s">
        <v>1521</v>
      </c>
      <c r="C1132" s="102" t="s">
        <v>5894</v>
      </c>
      <c r="D1132" s="195">
        <v>1973</v>
      </c>
      <c r="E1132" s="979" t="s">
        <v>1175</v>
      </c>
      <c r="F1132" s="195" t="s">
        <v>1042</v>
      </c>
      <c r="G1132" s="195">
        <v>14</v>
      </c>
      <c r="H1132" s="195">
        <v>2.14</v>
      </c>
      <c r="I1132" s="102">
        <v>1</v>
      </c>
      <c r="J1132" s="102">
        <v>178048</v>
      </c>
      <c r="K1132" s="102"/>
      <c r="L1132" s="102"/>
      <c r="M1132" s="214">
        <f t="shared" si="270"/>
        <v>178048</v>
      </c>
      <c r="N1132" s="195">
        <v>2.14</v>
      </c>
      <c r="O1132" s="102">
        <v>1</v>
      </c>
      <c r="P1132" s="195">
        <v>178048</v>
      </c>
      <c r="Q1132" s="195"/>
      <c r="R1132" s="195"/>
      <c r="S1132" s="214">
        <f t="shared" si="271"/>
        <v>178048</v>
      </c>
      <c r="T1132" s="214">
        <f t="shared" si="272"/>
        <v>0</v>
      </c>
      <c r="U1132" s="214">
        <f t="shared" si="272"/>
        <v>0</v>
      </c>
      <c r="V1132" s="214">
        <f t="shared" si="272"/>
        <v>0</v>
      </c>
      <c r="W1132" s="214">
        <f t="shared" si="272"/>
        <v>0</v>
      </c>
      <c r="X1132" s="214">
        <f t="shared" si="273"/>
        <v>0</v>
      </c>
      <c r="Y1132" s="195">
        <v>15</v>
      </c>
      <c r="Z1132" s="195">
        <v>2.14</v>
      </c>
      <c r="AA1132" s="102">
        <v>1</v>
      </c>
      <c r="AB1132" s="102">
        <v>178048</v>
      </c>
      <c r="AC1132" s="102"/>
      <c r="AD1132" s="102"/>
      <c r="AE1132" s="214">
        <f t="shared" si="274"/>
        <v>178048</v>
      </c>
      <c r="AF1132" s="195">
        <v>16</v>
      </c>
      <c r="AG1132" s="195">
        <v>2.21</v>
      </c>
      <c r="AH1132" s="102">
        <v>1</v>
      </c>
      <c r="AI1132" s="102">
        <v>183872</v>
      </c>
      <c r="AJ1132" s="102"/>
      <c r="AK1132" s="102"/>
      <c r="AL1132" s="214">
        <f t="shared" si="275"/>
        <v>183872</v>
      </c>
    </row>
    <row r="1133" spans="1:38" ht="27">
      <c r="A1133" s="195">
        <v>15</v>
      </c>
      <c r="B1133" s="104" t="s">
        <v>6114</v>
      </c>
      <c r="C1133" s="104" t="s">
        <v>5894</v>
      </c>
      <c r="D1133" s="195">
        <v>2003</v>
      </c>
      <c r="E1133" s="979" t="s">
        <v>1175</v>
      </c>
      <c r="F1133" s="195" t="s">
        <v>1042</v>
      </c>
      <c r="G1133" s="195">
        <v>2</v>
      </c>
      <c r="H1133" s="195">
        <v>1.79</v>
      </c>
      <c r="I1133" s="102">
        <v>1</v>
      </c>
      <c r="J1133" s="102">
        <v>148928</v>
      </c>
      <c r="K1133" s="102"/>
      <c r="L1133" s="102"/>
      <c r="M1133" s="214">
        <f t="shared" si="270"/>
        <v>148928</v>
      </c>
      <c r="N1133" s="195">
        <v>1.73</v>
      </c>
      <c r="O1133" s="102">
        <v>1</v>
      </c>
      <c r="P1133" s="195">
        <v>143936</v>
      </c>
      <c r="Q1133" s="195"/>
      <c r="R1133" s="195"/>
      <c r="S1133" s="214">
        <f t="shared" si="271"/>
        <v>143936</v>
      </c>
      <c r="T1133" s="214">
        <f t="shared" si="272"/>
        <v>0</v>
      </c>
      <c r="U1133" s="214">
        <f t="shared" si="272"/>
        <v>4992</v>
      </c>
      <c r="V1133" s="214">
        <f t="shared" si="272"/>
        <v>0</v>
      </c>
      <c r="W1133" s="214">
        <f t="shared" si="272"/>
        <v>0</v>
      </c>
      <c r="X1133" s="214">
        <f t="shared" si="273"/>
        <v>4992</v>
      </c>
      <c r="Y1133" s="195">
        <v>3</v>
      </c>
      <c r="Z1133" s="195">
        <v>1.84</v>
      </c>
      <c r="AA1133" s="102">
        <v>1</v>
      </c>
      <c r="AB1133" s="102">
        <v>153088</v>
      </c>
      <c r="AC1133" s="102"/>
      <c r="AD1133" s="102"/>
      <c r="AE1133" s="214">
        <f t="shared" si="274"/>
        <v>153088</v>
      </c>
      <c r="AF1133" s="195">
        <v>4</v>
      </c>
      <c r="AG1133" s="195">
        <v>1.9</v>
      </c>
      <c r="AH1133" s="102">
        <v>1</v>
      </c>
      <c r="AI1133" s="102">
        <v>158080</v>
      </c>
      <c r="AJ1133" s="102"/>
      <c r="AK1133" s="102"/>
      <c r="AL1133" s="214">
        <f t="shared" si="275"/>
        <v>158080</v>
      </c>
    </row>
    <row r="1134" spans="1:38" ht="27">
      <c r="A1134" s="195">
        <v>16</v>
      </c>
      <c r="B1134" s="102" t="s">
        <v>4799</v>
      </c>
      <c r="C1134" s="102" t="s">
        <v>5894</v>
      </c>
      <c r="D1134" s="195">
        <v>1997</v>
      </c>
      <c r="E1134" s="979" t="s">
        <v>1175</v>
      </c>
      <c r="F1134" s="195" t="s">
        <v>1042</v>
      </c>
      <c r="G1134" s="195">
        <v>4</v>
      </c>
      <c r="H1134" s="195">
        <v>1.9</v>
      </c>
      <c r="I1134" s="102">
        <v>1</v>
      </c>
      <c r="J1134" s="102">
        <v>158080</v>
      </c>
      <c r="K1134" s="102"/>
      <c r="L1134" s="102"/>
      <c r="M1134" s="214">
        <f t="shared" si="270"/>
        <v>158080</v>
      </c>
      <c r="N1134" s="195">
        <v>1.84</v>
      </c>
      <c r="O1134" s="102">
        <v>1</v>
      </c>
      <c r="P1134" s="195">
        <v>153088</v>
      </c>
      <c r="Q1134" s="195"/>
      <c r="R1134" s="195"/>
      <c r="S1134" s="214">
        <f t="shared" si="271"/>
        <v>153088</v>
      </c>
      <c r="T1134" s="214">
        <f t="shared" si="272"/>
        <v>0</v>
      </c>
      <c r="U1134" s="214">
        <f t="shared" si="272"/>
        <v>4992</v>
      </c>
      <c r="V1134" s="214">
        <f t="shared" si="272"/>
        <v>0</v>
      </c>
      <c r="W1134" s="214">
        <f t="shared" si="272"/>
        <v>0</v>
      </c>
      <c r="X1134" s="214">
        <f t="shared" si="273"/>
        <v>4992</v>
      </c>
      <c r="Y1134" s="195">
        <v>5</v>
      </c>
      <c r="Z1134" s="195">
        <v>1.9</v>
      </c>
      <c r="AA1134" s="102">
        <v>1</v>
      </c>
      <c r="AB1134" s="102">
        <v>158080</v>
      </c>
      <c r="AC1134" s="102"/>
      <c r="AD1134" s="102"/>
      <c r="AE1134" s="214">
        <f t="shared" si="274"/>
        <v>158080</v>
      </c>
      <c r="AF1134" s="195">
        <v>6</v>
      </c>
      <c r="AG1134" s="195">
        <v>1.96</v>
      </c>
      <c r="AH1134" s="102">
        <v>1</v>
      </c>
      <c r="AI1134" s="102">
        <v>163072</v>
      </c>
      <c r="AJ1134" s="102"/>
      <c r="AK1134" s="102"/>
      <c r="AL1134" s="214">
        <f t="shared" si="275"/>
        <v>163072</v>
      </c>
    </row>
    <row r="1135" spans="1:38" ht="27">
      <c r="A1135" s="195">
        <v>17</v>
      </c>
      <c r="B1135" s="102" t="s">
        <v>1191</v>
      </c>
      <c r="C1135" s="102" t="s">
        <v>5894</v>
      </c>
      <c r="D1135" s="195">
        <v>1987</v>
      </c>
      <c r="E1135" s="979" t="s">
        <v>1175</v>
      </c>
      <c r="F1135" s="195" t="s">
        <v>1042</v>
      </c>
      <c r="G1135" s="195">
        <v>7</v>
      </c>
      <c r="H1135" s="195">
        <v>1.96</v>
      </c>
      <c r="I1135" s="102">
        <v>1</v>
      </c>
      <c r="J1135" s="102">
        <v>163072</v>
      </c>
      <c r="K1135" s="102"/>
      <c r="L1135" s="102"/>
      <c r="M1135" s="214">
        <f t="shared" si="270"/>
        <v>163072</v>
      </c>
      <c r="N1135" s="195">
        <v>1.96</v>
      </c>
      <c r="O1135" s="102">
        <v>1</v>
      </c>
      <c r="P1135" s="195">
        <v>163072</v>
      </c>
      <c r="Q1135" s="195"/>
      <c r="R1135" s="195"/>
      <c r="S1135" s="214">
        <f t="shared" si="271"/>
        <v>163072</v>
      </c>
      <c r="T1135" s="214">
        <f t="shared" si="272"/>
        <v>0</v>
      </c>
      <c r="U1135" s="214">
        <f t="shared" si="272"/>
        <v>0</v>
      </c>
      <c r="V1135" s="214">
        <f t="shared" si="272"/>
        <v>0</v>
      </c>
      <c r="W1135" s="214">
        <f t="shared" si="272"/>
        <v>0</v>
      </c>
      <c r="X1135" s="214">
        <f t="shared" si="273"/>
        <v>0</v>
      </c>
      <c r="Y1135" s="195">
        <v>8</v>
      </c>
      <c r="Z1135" s="195">
        <v>2.02</v>
      </c>
      <c r="AA1135" s="102">
        <v>1</v>
      </c>
      <c r="AB1135" s="102">
        <v>168064</v>
      </c>
      <c r="AC1135" s="102"/>
      <c r="AD1135" s="102"/>
      <c r="AE1135" s="214">
        <f t="shared" si="274"/>
        <v>168064</v>
      </c>
      <c r="AF1135" s="195">
        <v>9</v>
      </c>
      <c r="AG1135" s="195">
        <v>2.02</v>
      </c>
      <c r="AH1135" s="102">
        <v>1</v>
      </c>
      <c r="AI1135" s="102">
        <v>168064</v>
      </c>
      <c r="AJ1135" s="102"/>
      <c r="AK1135" s="102"/>
      <c r="AL1135" s="214">
        <f t="shared" si="275"/>
        <v>168064</v>
      </c>
    </row>
    <row r="1136" spans="1:38" ht="27">
      <c r="A1136" s="195">
        <v>18</v>
      </c>
      <c r="B1136" s="104" t="s">
        <v>2028</v>
      </c>
      <c r="C1136" s="104" t="s">
        <v>5894</v>
      </c>
      <c r="D1136" s="195">
        <v>1998</v>
      </c>
      <c r="E1136" s="979" t="s">
        <v>1175</v>
      </c>
      <c r="F1136" s="195" t="s">
        <v>1042</v>
      </c>
      <c r="G1136" s="195">
        <v>5</v>
      </c>
      <c r="H1136" s="195">
        <v>1.9</v>
      </c>
      <c r="I1136" s="102">
        <v>1</v>
      </c>
      <c r="J1136" s="102">
        <v>158080</v>
      </c>
      <c r="K1136" s="102"/>
      <c r="L1136" s="102"/>
      <c r="M1136" s="214">
        <f t="shared" si="270"/>
        <v>158080</v>
      </c>
      <c r="N1136" s="195">
        <v>1.9</v>
      </c>
      <c r="O1136" s="102">
        <v>1</v>
      </c>
      <c r="P1136" s="195">
        <v>158080</v>
      </c>
      <c r="Q1136" s="195"/>
      <c r="R1136" s="195"/>
      <c r="S1136" s="214">
        <f t="shared" si="271"/>
        <v>158080</v>
      </c>
      <c r="T1136" s="214">
        <f t="shared" si="272"/>
        <v>0</v>
      </c>
      <c r="U1136" s="214">
        <f t="shared" si="272"/>
        <v>0</v>
      </c>
      <c r="V1136" s="214">
        <f t="shared" si="272"/>
        <v>0</v>
      </c>
      <c r="W1136" s="214">
        <f t="shared" si="272"/>
        <v>0</v>
      </c>
      <c r="X1136" s="214">
        <f t="shared" si="273"/>
        <v>0</v>
      </c>
      <c r="Y1136" s="195">
        <v>6</v>
      </c>
      <c r="Z1136" s="195">
        <v>1.96</v>
      </c>
      <c r="AA1136" s="102">
        <v>1</v>
      </c>
      <c r="AB1136" s="102">
        <v>163072</v>
      </c>
      <c r="AC1136" s="102"/>
      <c r="AD1136" s="102"/>
      <c r="AE1136" s="214">
        <f t="shared" si="274"/>
        <v>163072</v>
      </c>
      <c r="AF1136" s="195">
        <v>7</v>
      </c>
      <c r="AG1136" s="195">
        <v>1.96</v>
      </c>
      <c r="AH1136" s="102">
        <v>1</v>
      </c>
      <c r="AI1136" s="102">
        <v>163072</v>
      </c>
      <c r="AJ1136" s="102"/>
      <c r="AK1136" s="102"/>
      <c r="AL1136" s="214">
        <f t="shared" si="275"/>
        <v>163072</v>
      </c>
    </row>
    <row r="1137" spans="1:38" ht="27">
      <c r="A1137" s="195">
        <v>19</v>
      </c>
      <c r="B1137" s="102" t="s">
        <v>4800</v>
      </c>
      <c r="C1137" s="102" t="s">
        <v>5894</v>
      </c>
      <c r="D1137" s="195">
        <v>1999</v>
      </c>
      <c r="E1137" s="979" t="s">
        <v>1175</v>
      </c>
      <c r="F1137" s="195" t="s">
        <v>1042</v>
      </c>
      <c r="G1137" s="195">
        <v>3</v>
      </c>
      <c r="H1137" s="195">
        <v>1.84</v>
      </c>
      <c r="I1137" s="102">
        <v>1</v>
      </c>
      <c r="J1137" s="102">
        <v>153088</v>
      </c>
      <c r="K1137" s="102"/>
      <c r="L1137" s="102"/>
      <c r="M1137" s="214">
        <f t="shared" si="270"/>
        <v>153088</v>
      </c>
      <c r="N1137" s="195">
        <v>1.79</v>
      </c>
      <c r="O1137" s="102">
        <v>1</v>
      </c>
      <c r="P1137" s="195">
        <v>148928</v>
      </c>
      <c r="Q1137" s="195"/>
      <c r="R1137" s="195"/>
      <c r="S1137" s="214">
        <f t="shared" si="271"/>
        <v>148928</v>
      </c>
      <c r="T1137" s="214">
        <f t="shared" si="272"/>
        <v>0</v>
      </c>
      <c r="U1137" s="214">
        <f t="shared" si="272"/>
        <v>4160</v>
      </c>
      <c r="V1137" s="214">
        <f t="shared" si="272"/>
        <v>0</v>
      </c>
      <c r="W1137" s="214">
        <f t="shared" si="272"/>
        <v>0</v>
      </c>
      <c r="X1137" s="214">
        <f t="shared" si="273"/>
        <v>4160</v>
      </c>
      <c r="Y1137" s="195">
        <v>4</v>
      </c>
      <c r="Z1137" s="195">
        <v>1.9</v>
      </c>
      <c r="AA1137" s="102">
        <v>1</v>
      </c>
      <c r="AB1137" s="102">
        <v>158080</v>
      </c>
      <c r="AC1137" s="102"/>
      <c r="AD1137" s="102"/>
      <c r="AE1137" s="214">
        <f t="shared" si="274"/>
        <v>158080</v>
      </c>
      <c r="AF1137" s="195">
        <v>5</v>
      </c>
      <c r="AG1137" s="195">
        <v>1.9</v>
      </c>
      <c r="AH1137" s="102">
        <v>1</v>
      </c>
      <c r="AI1137" s="102">
        <v>158080</v>
      </c>
      <c r="AJ1137" s="102"/>
      <c r="AK1137" s="102"/>
      <c r="AL1137" s="214">
        <f t="shared" si="275"/>
        <v>158080</v>
      </c>
    </row>
    <row r="1138" spans="1:38" ht="27">
      <c r="A1138" s="195">
        <v>20</v>
      </c>
      <c r="B1138" s="102" t="s">
        <v>7707</v>
      </c>
      <c r="C1138" s="102" t="s">
        <v>5894</v>
      </c>
      <c r="D1138" s="195">
        <v>1996</v>
      </c>
      <c r="E1138" s="979" t="s">
        <v>1175</v>
      </c>
      <c r="F1138" s="195" t="s">
        <v>1042</v>
      </c>
      <c r="G1138" s="195">
        <v>1</v>
      </c>
      <c r="H1138" s="195">
        <v>1.73</v>
      </c>
      <c r="I1138" s="102">
        <v>1</v>
      </c>
      <c r="J1138" s="102">
        <v>143936</v>
      </c>
      <c r="K1138" s="102"/>
      <c r="L1138" s="102"/>
      <c r="M1138" s="214">
        <f t="shared" si="270"/>
        <v>143936</v>
      </c>
      <c r="N1138" s="195">
        <v>1.68</v>
      </c>
      <c r="O1138" s="102">
        <v>1</v>
      </c>
      <c r="P1138" s="195">
        <v>139776</v>
      </c>
      <c r="Q1138" s="195"/>
      <c r="R1138" s="195"/>
      <c r="S1138" s="214">
        <f t="shared" si="271"/>
        <v>139776</v>
      </c>
      <c r="T1138" s="214">
        <f t="shared" si="272"/>
        <v>0</v>
      </c>
      <c r="U1138" s="214">
        <f t="shared" si="272"/>
        <v>4160</v>
      </c>
      <c r="V1138" s="214">
        <f t="shared" si="272"/>
        <v>0</v>
      </c>
      <c r="W1138" s="214">
        <f t="shared" si="272"/>
        <v>0</v>
      </c>
      <c r="X1138" s="214">
        <f t="shared" si="273"/>
        <v>4160</v>
      </c>
      <c r="Y1138" s="195">
        <v>2</v>
      </c>
      <c r="Z1138" s="195">
        <v>1.79</v>
      </c>
      <c r="AA1138" s="102">
        <v>1</v>
      </c>
      <c r="AB1138" s="102">
        <v>148928</v>
      </c>
      <c r="AC1138" s="102"/>
      <c r="AD1138" s="102"/>
      <c r="AE1138" s="214">
        <f t="shared" si="274"/>
        <v>148928</v>
      </c>
      <c r="AF1138" s="195">
        <v>3</v>
      </c>
      <c r="AG1138" s="195">
        <v>1.84</v>
      </c>
      <c r="AH1138" s="102">
        <v>1</v>
      </c>
      <c r="AI1138" s="102">
        <v>153088</v>
      </c>
      <c r="AJ1138" s="102"/>
      <c r="AK1138" s="102"/>
      <c r="AL1138" s="214">
        <f t="shared" si="275"/>
        <v>153088</v>
      </c>
    </row>
    <row r="1139" spans="1:38" ht="27">
      <c r="A1139" s="195">
        <v>21</v>
      </c>
      <c r="B1139" s="104" t="s">
        <v>7708</v>
      </c>
      <c r="C1139" s="104" t="s">
        <v>5894</v>
      </c>
      <c r="D1139" s="195">
        <v>1985</v>
      </c>
      <c r="E1139" s="979" t="s">
        <v>1175</v>
      </c>
      <c r="F1139" s="195" t="s">
        <v>1042</v>
      </c>
      <c r="G1139" s="195">
        <v>1</v>
      </c>
      <c r="H1139" s="195">
        <v>1.73</v>
      </c>
      <c r="I1139" s="102">
        <v>1</v>
      </c>
      <c r="J1139" s="102">
        <v>143936</v>
      </c>
      <c r="K1139" s="102"/>
      <c r="L1139" s="102"/>
      <c r="M1139" s="214">
        <f t="shared" si="270"/>
        <v>143936</v>
      </c>
      <c r="N1139" s="195">
        <v>1.68</v>
      </c>
      <c r="O1139" s="102">
        <v>1</v>
      </c>
      <c r="P1139" s="195">
        <v>139776</v>
      </c>
      <c r="Q1139" s="195"/>
      <c r="R1139" s="195"/>
      <c r="S1139" s="214">
        <f t="shared" si="271"/>
        <v>139776</v>
      </c>
      <c r="T1139" s="214">
        <f t="shared" si="272"/>
        <v>0</v>
      </c>
      <c r="U1139" s="214">
        <f t="shared" si="272"/>
        <v>4160</v>
      </c>
      <c r="V1139" s="214">
        <f t="shared" si="272"/>
        <v>0</v>
      </c>
      <c r="W1139" s="214">
        <f t="shared" si="272"/>
        <v>0</v>
      </c>
      <c r="X1139" s="214">
        <f t="shared" si="273"/>
        <v>4160</v>
      </c>
      <c r="Y1139" s="195">
        <v>2</v>
      </c>
      <c r="Z1139" s="195">
        <v>1.79</v>
      </c>
      <c r="AA1139" s="102">
        <v>1</v>
      </c>
      <c r="AB1139" s="102">
        <v>148928</v>
      </c>
      <c r="AC1139" s="102"/>
      <c r="AD1139" s="102"/>
      <c r="AE1139" s="214">
        <f t="shared" si="274"/>
        <v>148928</v>
      </c>
      <c r="AF1139" s="195">
        <v>3</v>
      </c>
      <c r="AG1139" s="195">
        <v>1.84</v>
      </c>
      <c r="AH1139" s="102">
        <v>1</v>
      </c>
      <c r="AI1139" s="102">
        <v>153088</v>
      </c>
      <c r="AJ1139" s="102"/>
      <c r="AK1139" s="102"/>
      <c r="AL1139" s="214">
        <f t="shared" si="275"/>
        <v>153088</v>
      </c>
    </row>
    <row r="1140" spans="1:38" ht="27">
      <c r="A1140" s="195">
        <v>22</v>
      </c>
      <c r="B1140" s="102" t="s">
        <v>2027</v>
      </c>
      <c r="C1140" s="102" t="s">
        <v>5894</v>
      </c>
      <c r="D1140" s="195">
        <v>1981</v>
      </c>
      <c r="E1140" s="979" t="s">
        <v>1175</v>
      </c>
      <c r="F1140" s="195" t="s">
        <v>1042</v>
      </c>
      <c r="G1140" s="195">
        <v>1</v>
      </c>
      <c r="H1140" s="195">
        <v>1.73</v>
      </c>
      <c r="I1140" s="102">
        <v>1</v>
      </c>
      <c r="J1140" s="102">
        <v>143936</v>
      </c>
      <c r="K1140" s="102"/>
      <c r="L1140" s="102"/>
      <c r="M1140" s="214">
        <f t="shared" si="270"/>
        <v>143936</v>
      </c>
      <c r="N1140" s="195">
        <v>1.68</v>
      </c>
      <c r="O1140" s="102">
        <v>1</v>
      </c>
      <c r="P1140" s="195">
        <v>139776</v>
      </c>
      <c r="Q1140" s="195"/>
      <c r="R1140" s="195"/>
      <c r="S1140" s="214">
        <f t="shared" si="271"/>
        <v>139776</v>
      </c>
      <c r="T1140" s="214">
        <f t="shared" si="272"/>
        <v>0</v>
      </c>
      <c r="U1140" s="214">
        <f t="shared" si="272"/>
        <v>4160</v>
      </c>
      <c r="V1140" s="214">
        <f t="shared" si="272"/>
        <v>0</v>
      </c>
      <c r="W1140" s="214">
        <f t="shared" si="272"/>
        <v>0</v>
      </c>
      <c r="X1140" s="214">
        <f t="shared" si="273"/>
        <v>4160</v>
      </c>
      <c r="Y1140" s="195">
        <v>2</v>
      </c>
      <c r="Z1140" s="195">
        <v>1.79</v>
      </c>
      <c r="AA1140" s="102">
        <v>1</v>
      </c>
      <c r="AB1140" s="102">
        <v>148928</v>
      </c>
      <c r="AC1140" s="102"/>
      <c r="AD1140" s="102"/>
      <c r="AE1140" s="214">
        <f t="shared" si="274"/>
        <v>148928</v>
      </c>
      <c r="AF1140" s="195">
        <v>3</v>
      </c>
      <c r="AG1140" s="195">
        <v>1.84</v>
      </c>
      <c r="AH1140" s="102">
        <v>1</v>
      </c>
      <c r="AI1140" s="102">
        <v>153088</v>
      </c>
      <c r="AJ1140" s="102"/>
      <c r="AK1140" s="102"/>
      <c r="AL1140" s="214">
        <f t="shared" si="275"/>
        <v>153088</v>
      </c>
    </row>
    <row r="1141" spans="1:38" ht="27">
      <c r="A1141" s="195">
        <v>23</v>
      </c>
      <c r="B1141" s="102" t="s">
        <v>800</v>
      </c>
      <c r="C1141" s="102"/>
      <c r="D1141" s="195"/>
      <c r="E1141" s="979" t="s">
        <v>1175</v>
      </c>
      <c r="F1141" s="195" t="s">
        <v>1042</v>
      </c>
      <c r="G1141" s="195">
        <v>7</v>
      </c>
      <c r="H1141" s="195">
        <v>1.96</v>
      </c>
      <c r="I1141" s="102">
        <v>1</v>
      </c>
      <c r="J1141" s="102">
        <v>163072</v>
      </c>
      <c r="K1141" s="102"/>
      <c r="L1141" s="102"/>
      <c r="M1141" s="214">
        <f t="shared" si="270"/>
        <v>163072</v>
      </c>
      <c r="N1141" s="195">
        <v>1.96</v>
      </c>
      <c r="O1141" s="102">
        <v>1</v>
      </c>
      <c r="P1141" s="195">
        <v>163072</v>
      </c>
      <c r="Q1141" s="195"/>
      <c r="R1141" s="195"/>
      <c r="S1141" s="214">
        <f t="shared" si="271"/>
        <v>163072</v>
      </c>
      <c r="T1141" s="214">
        <f t="shared" si="272"/>
        <v>0</v>
      </c>
      <c r="U1141" s="214">
        <f t="shared" si="272"/>
        <v>0</v>
      </c>
      <c r="V1141" s="214">
        <f t="shared" si="272"/>
        <v>0</v>
      </c>
      <c r="W1141" s="214">
        <f t="shared" si="272"/>
        <v>0</v>
      </c>
      <c r="X1141" s="214">
        <f t="shared" si="273"/>
        <v>0</v>
      </c>
      <c r="Y1141" s="195">
        <v>8</v>
      </c>
      <c r="Z1141" s="195">
        <v>2.02</v>
      </c>
      <c r="AA1141" s="102">
        <v>1</v>
      </c>
      <c r="AB1141" s="102">
        <v>168064</v>
      </c>
      <c r="AC1141" s="102"/>
      <c r="AD1141" s="102"/>
      <c r="AE1141" s="214">
        <f t="shared" si="274"/>
        <v>168064</v>
      </c>
      <c r="AF1141" s="195">
        <v>9</v>
      </c>
      <c r="AG1141" s="195">
        <v>2.02</v>
      </c>
      <c r="AH1141" s="102">
        <v>1</v>
      </c>
      <c r="AI1141" s="102">
        <v>168064</v>
      </c>
      <c r="AJ1141" s="102"/>
      <c r="AK1141" s="102"/>
      <c r="AL1141" s="214">
        <f t="shared" si="275"/>
        <v>168064</v>
      </c>
    </row>
    <row r="1142" spans="1:38" ht="27">
      <c r="A1142" s="195">
        <v>24</v>
      </c>
      <c r="B1142" s="104" t="s">
        <v>800</v>
      </c>
      <c r="C1142" s="104"/>
      <c r="D1142" s="195"/>
      <c r="E1142" s="979" t="s">
        <v>1175</v>
      </c>
      <c r="F1142" s="195" t="s">
        <v>1042</v>
      </c>
      <c r="G1142" s="195">
        <v>7</v>
      </c>
      <c r="H1142" s="195">
        <v>1.96</v>
      </c>
      <c r="I1142" s="102">
        <v>1</v>
      </c>
      <c r="J1142" s="102">
        <v>163072</v>
      </c>
      <c r="K1142" s="102"/>
      <c r="L1142" s="102"/>
      <c r="M1142" s="214">
        <f t="shared" si="270"/>
        <v>163072</v>
      </c>
      <c r="N1142" s="195">
        <v>1.96</v>
      </c>
      <c r="O1142" s="102">
        <v>1</v>
      </c>
      <c r="P1142" s="195">
        <v>163072</v>
      </c>
      <c r="Q1142" s="195"/>
      <c r="R1142" s="195"/>
      <c r="S1142" s="214">
        <f t="shared" si="271"/>
        <v>163072</v>
      </c>
      <c r="T1142" s="214">
        <f t="shared" si="272"/>
        <v>0</v>
      </c>
      <c r="U1142" s="214">
        <f t="shared" si="272"/>
        <v>0</v>
      </c>
      <c r="V1142" s="214">
        <f t="shared" si="272"/>
        <v>0</v>
      </c>
      <c r="W1142" s="214">
        <f t="shared" si="272"/>
        <v>0</v>
      </c>
      <c r="X1142" s="214">
        <f t="shared" si="273"/>
        <v>0</v>
      </c>
      <c r="Y1142" s="195">
        <v>8</v>
      </c>
      <c r="Z1142" s="195">
        <v>2.02</v>
      </c>
      <c r="AA1142" s="102">
        <v>1</v>
      </c>
      <c r="AB1142" s="102">
        <v>168064</v>
      </c>
      <c r="AC1142" s="102"/>
      <c r="AD1142" s="102"/>
      <c r="AE1142" s="214">
        <f t="shared" si="274"/>
        <v>168064</v>
      </c>
      <c r="AF1142" s="195">
        <v>9</v>
      </c>
      <c r="AG1142" s="195">
        <v>2.02</v>
      </c>
      <c r="AH1142" s="102">
        <v>1</v>
      </c>
      <c r="AI1142" s="102">
        <v>168064</v>
      </c>
      <c r="AJ1142" s="102"/>
      <c r="AK1142" s="102"/>
      <c r="AL1142" s="214">
        <f t="shared" si="275"/>
        <v>168064</v>
      </c>
    </row>
    <row r="1143" spans="1:38" ht="27">
      <c r="A1143" s="195">
        <v>25</v>
      </c>
      <c r="B1143" s="102" t="s">
        <v>800</v>
      </c>
      <c r="C1143" s="102"/>
      <c r="D1143" s="195"/>
      <c r="E1143" s="979" t="s">
        <v>1175</v>
      </c>
      <c r="F1143" s="195" t="s">
        <v>1042</v>
      </c>
      <c r="G1143" s="195">
        <v>7</v>
      </c>
      <c r="H1143" s="195">
        <v>1.96</v>
      </c>
      <c r="I1143" s="102">
        <v>1</v>
      </c>
      <c r="J1143" s="102">
        <v>163072</v>
      </c>
      <c r="K1143" s="102"/>
      <c r="L1143" s="102"/>
      <c r="M1143" s="214">
        <f t="shared" si="270"/>
        <v>163072</v>
      </c>
      <c r="N1143" s="195">
        <v>1.96</v>
      </c>
      <c r="O1143" s="102">
        <v>1</v>
      </c>
      <c r="P1143" s="195">
        <v>163072</v>
      </c>
      <c r="Q1143" s="195"/>
      <c r="R1143" s="195"/>
      <c r="S1143" s="214">
        <f t="shared" si="271"/>
        <v>163072</v>
      </c>
      <c r="T1143" s="214">
        <f t="shared" si="272"/>
        <v>0</v>
      </c>
      <c r="U1143" s="214">
        <f t="shared" si="272"/>
        <v>0</v>
      </c>
      <c r="V1143" s="214">
        <f t="shared" si="272"/>
        <v>0</v>
      </c>
      <c r="W1143" s="214">
        <f t="shared" si="272"/>
        <v>0</v>
      </c>
      <c r="X1143" s="214">
        <f t="shared" si="273"/>
        <v>0</v>
      </c>
      <c r="Y1143" s="195">
        <v>8</v>
      </c>
      <c r="Z1143" s="195">
        <v>2.02</v>
      </c>
      <c r="AA1143" s="102">
        <v>1</v>
      </c>
      <c r="AB1143" s="102">
        <v>168064</v>
      </c>
      <c r="AC1143" s="102"/>
      <c r="AD1143" s="102"/>
      <c r="AE1143" s="214">
        <f t="shared" si="274"/>
        <v>168064</v>
      </c>
      <c r="AF1143" s="195">
        <v>9</v>
      </c>
      <c r="AG1143" s="195">
        <v>2.02</v>
      </c>
      <c r="AH1143" s="102">
        <v>1</v>
      </c>
      <c r="AI1143" s="102">
        <v>168064</v>
      </c>
      <c r="AJ1143" s="102"/>
      <c r="AK1143" s="102"/>
      <c r="AL1143" s="214">
        <f t="shared" si="275"/>
        <v>168064</v>
      </c>
    </row>
    <row r="1144" spans="1:38" ht="27">
      <c r="A1144" s="195">
        <v>26</v>
      </c>
      <c r="B1144" s="102" t="s">
        <v>800</v>
      </c>
      <c r="C1144" s="102"/>
      <c r="D1144" s="195"/>
      <c r="E1144" s="979" t="s">
        <v>1175</v>
      </c>
      <c r="F1144" s="195" t="s">
        <v>1042</v>
      </c>
      <c r="G1144" s="195">
        <v>7</v>
      </c>
      <c r="H1144" s="195">
        <v>1.96</v>
      </c>
      <c r="I1144" s="102">
        <v>1</v>
      </c>
      <c r="J1144" s="102">
        <v>163072</v>
      </c>
      <c r="K1144" s="102"/>
      <c r="L1144" s="102"/>
      <c r="M1144" s="214">
        <f t="shared" si="270"/>
        <v>163072</v>
      </c>
      <c r="N1144" s="195">
        <v>1.96</v>
      </c>
      <c r="O1144" s="102">
        <v>1</v>
      </c>
      <c r="P1144" s="195">
        <v>163072</v>
      </c>
      <c r="Q1144" s="195"/>
      <c r="R1144" s="195"/>
      <c r="S1144" s="214">
        <f t="shared" si="271"/>
        <v>163072</v>
      </c>
      <c r="T1144" s="214">
        <f t="shared" si="272"/>
        <v>0</v>
      </c>
      <c r="U1144" s="214">
        <f t="shared" si="272"/>
        <v>0</v>
      </c>
      <c r="V1144" s="214">
        <f t="shared" si="272"/>
        <v>0</v>
      </c>
      <c r="W1144" s="214">
        <f t="shared" si="272"/>
        <v>0</v>
      </c>
      <c r="X1144" s="214">
        <f t="shared" si="273"/>
        <v>0</v>
      </c>
      <c r="Y1144" s="195">
        <v>8</v>
      </c>
      <c r="Z1144" s="195">
        <v>2.02</v>
      </c>
      <c r="AA1144" s="102">
        <v>1</v>
      </c>
      <c r="AB1144" s="102">
        <v>168064</v>
      </c>
      <c r="AC1144" s="102"/>
      <c r="AD1144" s="102"/>
      <c r="AE1144" s="214">
        <f t="shared" si="274"/>
        <v>168064</v>
      </c>
      <c r="AF1144" s="195">
        <v>9</v>
      </c>
      <c r="AG1144" s="195">
        <v>2.02</v>
      </c>
      <c r="AH1144" s="102">
        <v>1</v>
      </c>
      <c r="AI1144" s="102">
        <v>168064</v>
      </c>
      <c r="AJ1144" s="102"/>
      <c r="AK1144" s="102"/>
      <c r="AL1144" s="214">
        <f t="shared" si="275"/>
        <v>168064</v>
      </c>
    </row>
    <row r="1145" spans="1:38" ht="27">
      <c r="A1145" s="195">
        <v>27</v>
      </c>
      <c r="B1145" s="104" t="s">
        <v>1522</v>
      </c>
      <c r="C1145" s="104" t="s">
        <v>5894</v>
      </c>
      <c r="D1145" s="195">
        <v>1984</v>
      </c>
      <c r="E1145" s="979" t="s">
        <v>1217</v>
      </c>
      <c r="F1145" s="195" t="s">
        <v>1042</v>
      </c>
      <c r="G1145" s="195">
        <v>15</v>
      </c>
      <c r="H1145" s="195">
        <v>2.14</v>
      </c>
      <c r="I1145" s="102">
        <v>1</v>
      </c>
      <c r="J1145" s="102">
        <v>178048</v>
      </c>
      <c r="K1145" s="102"/>
      <c r="L1145" s="102"/>
      <c r="M1145" s="214">
        <f t="shared" si="270"/>
        <v>178048</v>
      </c>
      <c r="N1145" s="195">
        <v>2.14</v>
      </c>
      <c r="O1145" s="102">
        <v>1</v>
      </c>
      <c r="P1145" s="195">
        <v>178048</v>
      </c>
      <c r="Q1145" s="195"/>
      <c r="R1145" s="195"/>
      <c r="S1145" s="214">
        <f t="shared" si="271"/>
        <v>178048</v>
      </c>
      <c r="T1145" s="214">
        <f t="shared" si="272"/>
        <v>0</v>
      </c>
      <c r="U1145" s="214">
        <f t="shared" si="272"/>
        <v>0</v>
      </c>
      <c r="V1145" s="214">
        <f t="shared" si="272"/>
        <v>0</v>
      </c>
      <c r="W1145" s="214">
        <f t="shared" si="272"/>
        <v>0</v>
      </c>
      <c r="X1145" s="214">
        <f t="shared" si="273"/>
        <v>0</v>
      </c>
      <c r="Y1145" s="195">
        <v>16</v>
      </c>
      <c r="Z1145" s="195">
        <v>2.21</v>
      </c>
      <c r="AA1145" s="102">
        <v>1</v>
      </c>
      <c r="AB1145" s="102">
        <v>183872</v>
      </c>
      <c r="AC1145" s="102"/>
      <c r="AD1145" s="102"/>
      <c r="AE1145" s="214">
        <f t="shared" si="274"/>
        <v>183872</v>
      </c>
      <c r="AF1145" s="195">
        <v>17</v>
      </c>
      <c r="AG1145" s="195">
        <v>2.21</v>
      </c>
      <c r="AH1145" s="102">
        <v>1</v>
      </c>
      <c r="AI1145" s="102">
        <v>183872</v>
      </c>
      <c r="AJ1145" s="102"/>
      <c r="AK1145" s="102"/>
      <c r="AL1145" s="214">
        <f t="shared" si="275"/>
        <v>183872</v>
      </c>
    </row>
    <row r="1146" spans="1:38" ht="27">
      <c r="A1146" s="195">
        <v>28</v>
      </c>
      <c r="B1146" s="102" t="s">
        <v>1524</v>
      </c>
      <c r="C1146" s="102" t="s">
        <v>5894</v>
      </c>
      <c r="D1146" s="195">
        <v>1990</v>
      </c>
      <c r="E1146" s="979" t="s">
        <v>1217</v>
      </c>
      <c r="F1146" s="195" t="s">
        <v>1042</v>
      </c>
      <c r="G1146" s="195">
        <v>9</v>
      </c>
      <c r="H1146" s="195">
        <v>2.02</v>
      </c>
      <c r="I1146" s="102">
        <v>1</v>
      </c>
      <c r="J1146" s="102">
        <v>168064</v>
      </c>
      <c r="K1146" s="102"/>
      <c r="L1146" s="102"/>
      <c r="M1146" s="214">
        <f t="shared" si="270"/>
        <v>168064</v>
      </c>
      <c r="N1146" s="195">
        <v>2.02</v>
      </c>
      <c r="O1146" s="102">
        <v>1</v>
      </c>
      <c r="P1146" s="195">
        <v>168064</v>
      </c>
      <c r="Q1146" s="195"/>
      <c r="R1146" s="195"/>
      <c r="S1146" s="214">
        <f t="shared" si="271"/>
        <v>168064</v>
      </c>
      <c r="T1146" s="214">
        <f t="shared" si="272"/>
        <v>0</v>
      </c>
      <c r="U1146" s="214">
        <f t="shared" si="272"/>
        <v>0</v>
      </c>
      <c r="V1146" s="214">
        <f t="shared" si="272"/>
        <v>0</v>
      </c>
      <c r="W1146" s="214">
        <f t="shared" si="272"/>
        <v>0</v>
      </c>
      <c r="X1146" s="214">
        <f t="shared" si="273"/>
        <v>0</v>
      </c>
      <c r="Y1146" s="195">
        <v>10</v>
      </c>
      <c r="Z1146" s="195">
        <v>2.08</v>
      </c>
      <c r="AA1146" s="102">
        <v>1</v>
      </c>
      <c r="AB1146" s="102">
        <v>173056</v>
      </c>
      <c r="AC1146" s="102"/>
      <c r="AD1146" s="102"/>
      <c r="AE1146" s="214">
        <f t="shared" si="274"/>
        <v>173056</v>
      </c>
      <c r="AF1146" s="195">
        <v>11</v>
      </c>
      <c r="AG1146" s="195">
        <v>2.08</v>
      </c>
      <c r="AH1146" s="102">
        <v>1</v>
      </c>
      <c r="AI1146" s="102">
        <v>173056</v>
      </c>
      <c r="AJ1146" s="102"/>
      <c r="AK1146" s="102"/>
      <c r="AL1146" s="214">
        <f t="shared" si="275"/>
        <v>173056</v>
      </c>
    </row>
    <row r="1147" spans="1:38" ht="27">
      <c r="A1147" s="195">
        <v>29</v>
      </c>
      <c r="B1147" s="102" t="s">
        <v>6115</v>
      </c>
      <c r="C1147" s="102" t="s">
        <v>5894</v>
      </c>
      <c r="D1147" s="195">
        <v>1986</v>
      </c>
      <c r="E1147" s="979" t="s">
        <v>1217</v>
      </c>
      <c r="F1147" s="195" t="s">
        <v>1042</v>
      </c>
      <c r="G1147" s="195">
        <v>3</v>
      </c>
      <c r="H1147" s="195">
        <v>1.84</v>
      </c>
      <c r="I1147" s="102">
        <v>1</v>
      </c>
      <c r="J1147" s="102">
        <v>153088</v>
      </c>
      <c r="K1147" s="102"/>
      <c r="L1147" s="102"/>
      <c r="M1147" s="214">
        <f t="shared" si="270"/>
        <v>153088</v>
      </c>
      <c r="N1147" s="195">
        <v>1.79</v>
      </c>
      <c r="O1147" s="102">
        <v>1</v>
      </c>
      <c r="P1147" s="195">
        <v>148928</v>
      </c>
      <c r="Q1147" s="195"/>
      <c r="R1147" s="195"/>
      <c r="S1147" s="214">
        <f t="shared" si="271"/>
        <v>148928</v>
      </c>
      <c r="T1147" s="214">
        <f t="shared" si="272"/>
        <v>0</v>
      </c>
      <c r="U1147" s="214">
        <f t="shared" si="272"/>
        <v>4160</v>
      </c>
      <c r="V1147" s="214">
        <f t="shared" si="272"/>
        <v>0</v>
      </c>
      <c r="W1147" s="214">
        <f t="shared" si="272"/>
        <v>0</v>
      </c>
      <c r="X1147" s="214">
        <f t="shared" si="273"/>
        <v>4160</v>
      </c>
      <c r="Y1147" s="195">
        <v>4</v>
      </c>
      <c r="Z1147" s="195">
        <v>1.9</v>
      </c>
      <c r="AA1147" s="102">
        <v>1</v>
      </c>
      <c r="AB1147" s="102">
        <v>158080</v>
      </c>
      <c r="AC1147" s="102"/>
      <c r="AD1147" s="102"/>
      <c r="AE1147" s="214">
        <f t="shared" si="274"/>
        <v>158080</v>
      </c>
      <c r="AF1147" s="195">
        <v>5</v>
      </c>
      <c r="AG1147" s="195">
        <v>1.9</v>
      </c>
      <c r="AH1147" s="102">
        <v>1</v>
      </c>
      <c r="AI1147" s="102">
        <v>158080</v>
      </c>
      <c r="AJ1147" s="102"/>
      <c r="AK1147" s="102"/>
      <c r="AL1147" s="214">
        <f t="shared" si="275"/>
        <v>158080</v>
      </c>
    </row>
    <row r="1148" spans="1:38" ht="27">
      <c r="A1148" s="195">
        <v>30</v>
      </c>
      <c r="B1148" s="102" t="s">
        <v>6116</v>
      </c>
      <c r="C1148" s="102" t="s">
        <v>5894</v>
      </c>
      <c r="D1148" s="195">
        <v>1992</v>
      </c>
      <c r="E1148" s="979" t="s">
        <v>1217</v>
      </c>
      <c r="F1148" s="195" t="s">
        <v>1042</v>
      </c>
      <c r="G1148" s="195">
        <v>3</v>
      </c>
      <c r="H1148" s="195">
        <v>1.84</v>
      </c>
      <c r="I1148" s="102">
        <v>1</v>
      </c>
      <c r="J1148" s="102">
        <v>153088</v>
      </c>
      <c r="K1148" s="102"/>
      <c r="L1148" s="102"/>
      <c r="M1148" s="214">
        <f t="shared" si="270"/>
        <v>153088</v>
      </c>
      <c r="N1148" s="195">
        <v>1.79</v>
      </c>
      <c r="O1148" s="102">
        <v>1</v>
      </c>
      <c r="P1148" s="195">
        <v>148928</v>
      </c>
      <c r="Q1148" s="195"/>
      <c r="R1148" s="195"/>
      <c r="S1148" s="214">
        <f t="shared" si="271"/>
        <v>148928</v>
      </c>
      <c r="T1148" s="214">
        <f t="shared" si="272"/>
        <v>0</v>
      </c>
      <c r="U1148" s="214">
        <f t="shared" si="272"/>
        <v>4160</v>
      </c>
      <c r="V1148" s="214">
        <f t="shared" si="272"/>
        <v>0</v>
      </c>
      <c r="W1148" s="214">
        <f t="shared" si="272"/>
        <v>0</v>
      </c>
      <c r="X1148" s="214">
        <f t="shared" si="273"/>
        <v>4160</v>
      </c>
      <c r="Y1148" s="195">
        <v>4</v>
      </c>
      <c r="Z1148" s="195">
        <v>1.9</v>
      </c>
      <c r="AA1148" s="102">
        <v>1</v>
      </c>
      <c r="AB1148" s="102">
        <v>158080</v>
      </c>
      <c r="AC1148" s="102"/>
      <c r="AD1148" s="102"/>
      <c r="AE1148" s="214">
        <f t="shared" si="274"/>
        <v>158080</v>
      </c>
      <c r="AF1148" s="195">
        <v>5</v>
      </c>
      <c r="AG1148" s="195">
        <v>1.9</v>
      </c>
      <c r="AH1148" s="102">
        <v>1</v>
      </c>
      <c r="AI1148" s="102">
        <v>158080</v>
      </c>
      <c r="AJ1148" s="102"/>
      <c r="AK1148" s="102"/>
      <c r="AL1148" s="214">
        <f t="shared" si="275"/>
        <v>158080</v>
      </c>
    </row>
    <row r="1149" spans="1:38" ht="27">
      <c r="A1149" s="195">
        <v>31</v>
      </c>
      <c r="B1149" s="102" t="s">
        <v>6117</v>
      </c>
      <c r="C1149" s="102" t="s">
        <v>5894</v>
      </c>
      <c r="D1149" s="195">
        <v>1998</v>
      </c>
      <c r="E1149" s="979" t="s">
        <v>1217</v>
      </c>
      <c r="F1149" s="195" t="s">
        <v>1042</v>
      </c>
      <c r="G1149" s="195">
        <v>3</v>
      </c>
      <c r="H1149" s="195">
        <v>1.84</v>
      </c>
      <c r="I1149" s="102">
        <v>1</v>
      </c>
      <c r="J1149" s="102">
        <v>153088</v>
      </c>
      <c r="K1149" s="102"/>
      <c r="L1149" s="102"/>
      <c r="M1149" s="214">
        <f t="shared" si="270"/>
        <v>153088</v>
      </c>
      <c r="N1149" s="195">
        <v>1.79</v>
      </c>
      <c r="O1149" s="102">
        <v>1</v>
      </c>
      <c r="P1149" s="195">
        <v>148928</v>
      </c>
      <c r="Q1149" s="195"/>
      <c r="R1149" s="195"/>
      <c r="S1149" s="214">
        <f t="shared" si="271"/>
        <v>148928</v>
      </c>
      <c r="T1149" s="214">
        <f t="shared" si="272"/>
        <v>0</v>
      </c>
      <c r="U1149" s="214">
        <f t="shared" si="272"/>
        <v>4160</v>
      </c>
      <c r="V1149" s="214">
        <f t="shared" si="272"/>
        <v>0</v>
      </c>
      <c r="W1149" s="214">
        <f t="shared" si="272"/>
        <v>0</v>
      </c>
      <c r="X1149" s="214">
        <f t="shared" si="273"/>
        <v>4160</v>
      </c>
      <c r="Y1149" s="195">
        <v>4</v>
      </c>
      <c r="Z1149" s="195">
        <v>1.9</v>
      </c>
      <c r="AA1149" s="102">
        <v>1</v>
      </c>
      <c r="AB1149" s="102">
        <v>158080</v>
      </c>
      <c r="AC1149" s="102"/>
      <c r="AD1149" s="102"/>
      <c r="AE1149" s="214">
        <f t="shared" si="274"/>
        <v>158080</v>
      </c>
      <c r="AF1149" s="195">
        <v>5</v>
      </c>
      <c r="AG1149" s="195">
        <v>1.9</v>
      </c>
      <c r="AH1149" s="102">
        <v>1</v>
      </c>
      <c r="AI1149" s="102">
        <v>158080</v>
      </c>
      <c r="AJ1149" s="102"/>
      <c r="AK1149" s="102"/>
      <c r="AL1149" s="214">
        <f t="shared" si="275"/>
        <v>158080</v>
      </c>
    </row>
    <row r="1150" spans="1:38" ht="27">
      <c r="A1150" s="195">
        <v>32</v>
      </c>
      <c r="B1150" s="104" t="s">
        <v>2029</v>
      </c>
      <c r="C1150" s="104" t="s">
        <v>5894</v>
      </c>
      <c r="D1150" s="195">
        <v>1974</v>
      </c>
      <c r="E1150" s="979" t="s">
        <v>1217</v>
      </c>
      <c r="F1150" s="195" t="s">
        <v>1042</v>
      </c>
      <c r="G1150" s="195">
        <v>5</v>
      </c>
      <c r="H1150" s="195">
        <v>1.9</v>
      </c>
      <c r="I1150" s="102">
        <v>1</v>
      </c>
      <c r="J1150" s="102">
        <v>158080</v>
      </c>
      <c r="K1150" s="102"/>
      <c r="L1150" s="102"/>
      <c r="M1150" s="214">
        <f t="shared" si="270"/>
        <v>158080</v>
      </c>
      <c r="N1150" s="195">
        <v>1.9</v>
      </c>
      <c r="O1150" s="102">
        <v>1</v>
      </c>
      <c r="P1150" s="195">
        <v>158080</v>
      </c>
      <c r="Q1150" s="195"/>
      <c r="R1150" s="195"/>
      <c r="S1150" s="214">
        <f t="shared" si="271"/>
        <v>158080</v>
      </c>
      <c r="T1150" s="214">
        <f t="shared" si="272"/>
        <v>0</v>
      </c>
      <c r="U1150" s="214">
        <f t="shared" si="272"/>
        <v>0</v>
      </c>
      <c r="V1150" s="214">
        <f t="shared" si="272"/>
        <v>0</v>
      </c>
      <c r="W1150" s="214">
        <f t="shared" si="272"/>
        <v>0</v>
      </c>
      <c r="X1150" s="214">
        <f t="shared" si="273"/>
        <v>0</v>
      </c>
      <c r="Y1150" s="195">
        <v>6</v>
      </c>
      <c r="Z1150" s="195">
        <v>1.96</v>
      </c>
      <c r="AA1150" s="102">
        <v>1</v>
      </c>
      <c r="AB1150" s="102">
        <v>163072</v>
      </c>
      <c r="AC1150" s="102"/>
      <c r="AD1150" s="102"/>
      <c r="AE1150" s="214">
        <f t="shared" si="274"/>
        <v>163072</v>
      </c>
      <c r="AF1150" s="195">
        <v>7</v>
      </c>
      <c r="AG1150" s="195">
        <v>1.96</v>
      </c>
      <c r="AH1150" s="102">
        <v>1</v>
      </c>
      <c r="AI1150" s="102">
        <v>163072</v>
      </c>
      <c r="AJ1150" s="102"/>
      <c r="AK1150" s="102"/>
      <c r="AL1150" s="214">
        <f t="shared" si="275"/>
        <v>163072</v>
      </c>
    </row>
    <row r="1151" spans="1:38" ht="27">
      <c r="A1151" s="195">
        <v>33</v>
      </c>
      <c r="B1151" s="102" t="s">
        <v>6118</v>
      </c>
      <c r="C1151" s="102" t="s">
        <v>5894</v>
      </c>
      <c r="D1151" s="195">
        <v>1986</v>
      </c>
      <c r="E1151" s="979" t="s">
        <v>1217</v>
      </c>
      <c r="F1151" s="195" t="s">
        <v>1042</v>
      </c>
      <c r="G1151" s="195">
        <v>2</v>
      </c>
      <c r="H1151" s="195">
        <v>1.79</v>
      </c>
      <c r="I1151" s="102">
        <v>1</v>
      </c>
      <c r="J1151" s="102">
        <v>148928</v>
      </c>
      <c r="K1151" s="102"/>
      <c r="L1151" s="102"/>
      <c r="M1151" s="214">
        <f t="shared" si="270"/>
        <v>148928</v>
      </c>
      <c r="N1151" s="195">
        <v>1.73</v>
      </c>
      <c r="O1151" s="102">
        <v>1</v>
      </c>
      <c r="P1151" s="195">
        <v>143936</v>
      </c>
      <c r="Q1151" s="195"/>
      <c r="R1151" s="195"/>
      <c r="S1151" s="214">
        <f t="shared" si="271"/>
        <v>143936</v>
      </c>
      <c r="T1151" s="214">
        <f t="shared" si="272"/>
        <v>0</v>
      </c>
      <c r="U1151" s="214">
        <f t="shared" si="272"/>
        <v>4992</v>
      </c>
      <c r="V1151" s="214">
        <f t="shared" si="272"/>
        <v>0</v>
      </c>
      <c r="W1151" s="214">
        <f t="shared" si="272"/>
        <v>0</v>
      </c>
      <c r="X1151" s="214">
        <f t="shared" si="273"/>
        <v>4992</v>
      </c>
      <c r="Y1151" s="195">
        <v>3</v>
      </c>
      <c r="Z1151" s="195">
        <v>1.84</v>
      </c>
      <c r="AA1151" s="102">
        <v>1</v>
      </c>
      <c r="AB1151" s="102">
        <v>153088</v>
      </c>
      <c r="AC1151" s="102"/>
      <c r="AD1151" s="102"/>
      <c r="AE1151" s="214">
        <f t="shared" si="274"/>
        <v>153088</v>
      </c>
      <c r="AF1151" s="195">
        <v>4</v>
      </c>
      <c r="AG1151" s="195">
        <v>1.9</v>
      </c>
      <c r="AH1151" s="102">
        <v>1</v>
      </c>
      <c r="AI1151" s="102">
        <v>158080</v>
      </c>
      <c r="AJ1151" s="102"/>
      <c r="AK1151" s="102"/>
      <c r="AL1151" s="214">
        <f t="shared" si="275"/>
        <v>158080</v>
      </c>
    </row>
    <row r="1152" spans="1:38" ht="27">
      <c r="A1152" s="195">
        <v>34</v>
      </c>
      <c r="B1152" s="102" t="s">
        <v>7709</v>
      </c>
      <c r="C1152" s="102" t="s">
        <v>5894</v>
      </c>
      <c r="D1152" s="195">
        <v>1985</v>
      </c>
      <c r="E1152" s="979" t="s">
        <v>1217</v>
      </c>
      <c r="F1152" s="195" t="s">
        <v>1042</v>
      </c>
      <c r="G1152" s="195">
        <v>2</v>
      </c>
      <c r="H1152" s="195">
        <v>1.79</v>
      </c>
      <c r="I1152" s="102">
        <v>1</v>
      </c>
      <c r="J1152" s="102">
        <v>148928</v>
      </c>
      <c r="K1152" s="102"/>
      <c r="L1152" s="102"/>
      <c r="M1152" s="214">
        <f t="shared" si="270"/>
        <v>148928</v>
      </c>
      <c r="N1152" s="195">
        <v>1.73</v>
      </c>
      <c r="O1152" s="102">
        <v>1</v>
      </c>
      <c r="P1152" s="195">
        <v>143936</v>
      </c>
      <c r="Q1152" s="195"/>
      <c r="R1152" s="195"/>
      <c r="S1152" s="214">
        <f t="shared" si="271"/>
        <v>143936</v>
      </c>
      <c r="T1152" s="214">
        <f t="shared" si="272"/>
        <v>0</v>
      </c>
      <c r="U1152" s="214">
        <f t="shared" si="272"/>
        <v>4992</v>
      </c>
      <c r="V1152" s="214">
        <f t="shared" si="272"/>
        <v>0</v>
      </c>
      <c r="W1152" s="214">
        <f t="shared" si="272"/>
        <v>0</v>
      </c>
      <c r="X1152" s="214">
        <f t="shared" si="273"/>
        <v>4992</v>
      </c>
      <c r="Y1152" s="195">
        <v>3</v>
      </c>
      <c r="Z1152" s="195">
        <v>1.84</v>
      </c>
      <c r="AA1152" s="102">
        <v>1</v>
      </c>
      <c r="AB1152" s="102">
        <v>153088</v>
      </c>
      <c r="AC1152" s="102"/>
      <c r="AD1152" s="102"/>
      <c r="AE1152" s="214">
        <f t="shared" si="274"/>
        <v>153088</v>
      </c>
      <c r="AF1152" s="195">
        <v>4</v>
      </c>
      <c r="AG1152" s="195">
        <v>1.9</v>
      </c>
      <c r="AH1152" s="102">
        <v>1</v>
      </c>
      <c r="AI1152" s="102">
        <v>158080</v>
      </c>
      <c r="AJ1152" s="102"/>
      <c r="AK1152" s="102"/>
      <c r="AL1152" s="214">
        <f t="shared" si="275"/>
        <v>158080</v>
      </c>
    </row>
    <row r="1153" spans="1:38" ht="27">
      <c r="A1153" s="195">
        <v>35</v>
      </c>
      <c r="B1153" s="104" t="s">
        <v>7710</v>
      </c>
      <c r="C1153" s="104" t="s">
        <v>5894</v>
      </c>
      <c r="D1153" s="195">
        <v>2003</v>
      </c>
      <c r="E1153" s="979" t="s">
        <v>1217</v>
      </c>
      <c r="F1153" s="195" t="s">
        <v>1042</v>
      </c>
      <c r="G1153" s="195">
        <v>1</v>
      </c>
      <c r="H1153" s="195">
        <v>1.73</v>
      </c>
      <c r="I1153" s="102">
        <v>1</v>
      </c>
      <c r="J1153" s="102">
        <v>143936</v>
      </c>
      <c r="K1153" s="102"/>
      <c r="L1153" s="102"/>
      <c r="M1153" s="214">
        <f t="shared" si="270"/>
        <v>143936</v>
      </c>
      <c r="N1153" s="195">
        <v>1.68</v>
      </c>
      <c r="O1153" s="102">
        <v>1</v>
      </c>
      <c r="P1153" s="195">
        <v>139776</v>
      </c>
      <c r="Q1153" s="195"/>
      <c r="R1153" s="195"/>
      <c r="S1153" s="214">
        <f t="shared" si="271"/>
        <v>139776</v>
      </c>
      <c r="T1153" s="214">
        <f t="shared" si="272"/>
        <v>0</v>
      </c>
      <c r="U1153" s="214">
        <f t="shared" si="272"/>
        <v>4160</v>
      </c>
      <c r="V1153" s="214">
        <f t="shared" si="272"/>
        <v>0</v>
      </c>
      <c r="W1153" s="214">
        <f t="shared" si="272"/>
        <v>0</v>
      </c>
      <c r="X1153" s="214">
        <f t="shared" si="273"/>
        <v>4160</v>
      </c>
      <c r="Y1153" s="195">
        <v>2</v>
      </c>
      <c r="Z1153" s="195">
        <v>1.79</v>
      </c>
      <c r="AA1153" s="102">
        <v>1</v>
      </c>
      <c r="AB1153" s="102">
        <v>148928</v>
      </c>
      <c r="AC1153" s="102"/>
      <c r="AD1153" s="102"/>
      <c r="AE1153" s="214">
        <f t="shared" si="274"/>
        <v>148928</v>
      </c>
      <c r="AF1153" s="195">
        <v>3</v>
      </c>
      <c r="AG1153" s="195">
        <v>1.84</v>
      </c>
      <c r="AH1153" s="102">
        <v>1</v>
      </c>
      <c r="AI1153" s="102">
        <v>153088</v>
      </c>
      <c r="AJ1153" s="102"/>
      <c r="AK1153" s="102"/>
      <c r="AL1153" s="214">
        <f t="shared" si="275"/>
        <v>153088</v>
      </c>
    </row>
    <row r="1154" spans="1:38" ht="27">
      <c r="A1154" s="195">
        <v>36</v>
      </c>
      <c r="B1154" s="102" t="s">
        <v>7711</v>
      </c>
      <c r="C1154" s="102" t="s">
        <v>5894</v>
      </c>
      <c r="D1154" s="195">
        <v>2000</v>
      </c>
      <c r="E1154" s="979" t="s">
        <v>1217</v>
      </c>
      <c r="F1154" s="195" t="s">
        <v>1042</v>
      </c>
      <c r="G1154" s="195">
        <v>1</v>
      </c>
      <c r="H1154" s="195">
        <v>1.73</v>
      </c>
      <c r="I1154" s="102">
        <v>1</v>
      </c>
      <c r="J1154" s="102">
        <v>143936</v>
      </c>
      <c r="K1154" s="102"/>
      <c r="L1154" s="102"/>
      <c r="M1154" s="214">
        <f t="shared" si="270"/>
        <v>143936</v>
      </c>
      <c r="N1154" s="195">
        <v>1.68</v>
      </c>
      <c r="O1154" s="102">
        <v>1</v>
      </c>
      <c r="P1154" s="195">
        <v>139776</v>
      </c>
      <c r="Q1154" s="195"/>
      <c r="R1154" s="195"/>
      <c r="S1154" s="214">
        <f t="shared" si="271"/>
        <v>139776</v>
      </c>
      <c r="T1154" s="214">
        <f t="shared" si="272"/>
        <v>0</v>
      </c>
      <c r="U1154" s="214">
        <f t="shared" si="272"/>
        <v>4160</v>
      </c>
      <c r="V1154" s="214">
        <f t="shared" si="272"/>
        <v>0</v>
      </c>
      <c r="W1154" s="214">
        <f t="shared" si="272"/>
        <v>0</v>
      </c>
      <c r="X1154" s="214">
        <f t="shared" si="273"/>
        <v>4160</v>
      </c>
      <c r="Y1154" s="195">
        <v>2</v>
      </c>
      <c r="Z1154" s="195">
        <v>1.79</v>
      </c>
      <c r="AA1154" s="102">
        <v>1</v>
      </c>
      <c r="AB1154" s="102">
        <v>148928</v>
      </c>
      <c r="AC1154" s="102"/>
      <c r="AD1154" s="102"/>
      <c r="AE1154" s="214">
        <f t="shared" si="274"/>
        <v>148928</v>
      </c>
      <c r="AF1154" s="195">
        <v>3</v>
      </c>
      <c r="AG1154" s="195">
        <v>1.84</v>
      </c>
      <c r="AH1154" s="102">
        <v>1</v>
      </c>
      <c r="AI1154" s="102">
        <v>153088</v>
      </c>
      <c r="AJ1154" s="102"/>
      <c r="AK1154" s="102"/>
      <c r="AL1154" s="214">
        <f t="shared" si="275"/>
        <v>153088</v>
      </c>
    </row>
    <row r="1155" spans="1:38" ht="27">
      <c r="A1155" s="195">
        <v>37</v>
      </c>
      <c r="B1155" s="102" t="s">
        <v>7712</v>
      </c>
      <c r="C1155" s="102" t="s">
        <v>5894</v>
      </c>
      <c r="D1155" s="195">
        <v>2002</v>
      </c>
      <c r="E1155" s="979" t="s">
        <v>1217</v>
      </c>
      <c r="F1155" s="195" t="s">
        <v>1042</v>
      </c>
      <c r="G1155" s="195">
        <v>1</v>
      </c>
      <c r="H1155" s="195">
        <v>1.73</v>
      </c>
      <c r="I1155" s="102">
        <v>1</v>
      </c>
      <c r="J1155" s="102">
        <v>143936</v>
      </c>
      <c r="K1155" s="102"/>
      <c r="L1155" s="102">
        <v>7196.8</v>
      </c>
      <c r="M1155" s="214">
        <f t="shared" si="270"/>
        <v>151132.79999999999</v>
      </c>
      <c r="N1155" s="195">
        <v>1.68</v>
      </c>
      <c r="O1155" s="102">
        <v>1</v>
      </c>
      <c r="P1155" s="195">
        <v>139776</v>
      </c>
      <c r="Q1155" s="195"/>
      <c r="R1155" s="195">
        <v>6988.8</v>
      </c>
      <c r="S1155" s="214">
        <f t="shared" si="271"/>
        <v>146764.79999999999</v>
      </c>
      <c r="T1155" s="214">
        <f t="shared" si="272"/>
        <v>0</v>
      </c>
      <c r="U1155" s="214">
        <f t="shared" si="272"/>
        <v>4160</v>
      </c>
      <c r="V1155" s="214">
        <f t="shared" si="272"/>
        <v>0</v>
      </c>
      <c r="W1155" s="214">
        <f t="shared" si="272"/>
        <v>208</v>
      </c>
      <c r="X1155" s="214">
        <f t="shared" si="273"/>
        <v>4368</v>
      </c>
      <c r="Y1155" s="195">
        <v>2</v>
      </c>
      <c r="Z1155" s="195">
        <v>1.79</v>
      </c>
      <c r="AA1155" s="102">
        <v>1</v>
      </c>
      <c r="AB1155" s="102">
        <v>148928</v>
      </c>
      <c r="AC1155" s="102"/>
      <c r="AD1155" s="102">
        <v>7446.4000000000005</v>
      </c>
      <c r="AE1155" s="214">
        <f t="shared" si="274"/>
        <v>156374.39999999999</v>
      </c>
      <c r="AF1155" s="195">
        <v>3</v>
      </c>
      <c r="AG1155" s="195">
        <v>1.84</v>
      </c>
      <c r="AH1155" s="102">
        <v>1</v>
      </c>
      <c r="AI1155" s="102">
        <v>153088</v>
      </c>
      <c r="AJ1155" s="102"/>
      <c r="AK1155" s="102">
        <v>7654.4000000000005</v>
      </c>
      <c r="AL1155" s="214">
        <f t="shared" si="275"/>
        <v>160742.39999999999</v>
      </c>
    </row>
    <row r="1156" spans="1:38" ht="27">
      <c r="A1156" s="195">
        <v>38</v>
      </c>
      <c r="B1156" s="104" t="s">
        <v>7640</v>
      </c>
      <c r="C1156" s="104" t="s">
        <v>5894</v>
      </c>
      <c r="D1156" s="195">
        <v>2004</v>
      </c>
      <c r="E1156" s="979" t="s">
        <v>1217</v>
      </c>
      <c r="F1156" s="195" t="s">
        <v>1042</v>
      </c>
      <c r="G1156" s="195">
        <v>1</v>
      </c>
      <c r="H1156" s="195">
        <v>1.73</v>
      </c>
      <c r="I1156" s="102">
        <v>1</v>
      </c>
      <c r="J1156" s="102">
        <v>143936</v>
      </c>
      <c r="K1156" s="102"/>
      <c r="L1156" s="102"/>
      <c r="M1156" s="214">
        <f t="shared" si="270"/>
        <v>143936</v>
      </c>
      <c r="N1156" s="195">
        <v>1.68</v>
      </c>
      <c r="O1156" s="102">
        <v>1</v>
      </c>
      <c r="P1156" s="195">
        <v>139776</v>
      </c>
      <c r="Q1156" s="195"/>
      <c r="R1156" s="195"/>
      <c r="S1156" s="214">
        <f t="shared" si="271"/>
        <v>139776</v>
      </c>
      <c r="T1156" s="214">
        <f t="shared" si="272"/>
        <v>0</v>
      </c>
      <c r="U1156" s="214">
        <f t="shared" si="272"/>
        <v>4160</v>
      </c>
      <c r="V1156" s="214">
        <f t="shared" si="272"/>
        <v>0</v>
      </c>
      <c r="W1156" s="214">
        <f t="shared" si="272"/>
        <v>0</v>
      </c>
      <c r="X1156" s="214">
        <f t="shared" si="273"/>
        <v>4160</v>
      </c>
      <c r="Y1156" s="195">
        <v>2</v>
      </c>
      <c r="Z1156" s="195">
        <v>1.79</v>
      </c>
      <c r="AA1156" s="102">
        <v>1</v>
      </c>
      <c r="AB1156" s="102">
        <v>148928</v>
      </c>
      <c r="AC1156" s="102"/>
      <c r="AD1156" s="102"/>
      <c r="AE1156" s="214">
        <f t="shared" si="274"/>
        <v>148928</v>
      </c>
      <c r="AF1156" s="195">
        <v>3</v>
      </c>
      <c r="AG1156" s="195">
        <v>1.84</v>
      </c>
      <c r="AH1156" s="102">
        <v>1</v>
      </c>
      <c r="AI1156" s="102">
        <v>153088</v>
      </c>
      <c r="AJ1156" s="102"/>
      <c r="AK1156" s="102"/>
      <c r="AL1156" s="214">
        <f t="shared" si="275"/>
        <v>153088</v>
      </c>
    </row>
    <row r="1157" spans="1:38" ht="27">
      <c r="A1157" s="195">
        <v>39</v>
      </c>
      <c r="B1157" s="102" t="s">
        <v>800</v>
      </c>
      <c r="C1157" s="102"/>
      <c r="D1157" s="195"/>
      <c r="E1157" s="979" t="s">
        <v>1217</v>
      </c>
      <c r="F1157" s="195" t="s">
        <v>1042</v>
      </c>
      <c r="G1157" s="195">
        <v>7</v>
      </c>
      <c r="H1157" s="195">
        <v>1.96</v>
      </c>
      <c r="I1157" s="102">
        <v>1</v>
      </c>
      <c r="J1157" s="102">
        <v>163072</v>
      </c>
      <c r="K1157" s="102"/>
      <c r="L1157" s="102"/>
      <c r="M1157" s="214">
        <f t="shared" si="270"/>
        <v>163072</v>
      </c>
      <c r="N1157" s="195">
        <v>1.96</v>
      </c>
      <c r="O1157" s="102">
        <v>1</v>
      </c>
      <c r="P1157" s="195">
        <v>163072</v>
      </c>
      <c r="Q1157" s="195"/>
      <c r="R1157" s="195"/>
      <c r="S1157" s="214">
        <f t="shared" si="271"/>
        <v>163072</v>
      </c>
      <c r="T1157" s="214">
        <f t="shared" si="272"/>
        <v>0</v>
      </c>
      <c r="U1157" s="214">
        <f t="shared" si="272"/>
        <v>0</v>
      </c>
      <c r="V1157" s="214">
        <f t="shared" si="272"/>
        <v>0</v>
      </c>
      <c r="W1157" s="214">
        <f t="shared" si="272"/>
        <v>0</v>
      </c>
      <c r="X1157" s="214">
        <f t="shared" si="273"/>
        <v>0</v>
      </c>
      <c r="Y1157" s="195">
        <v>8</v>
      </c>
      <c r="Z1157" s="195">
        <v>2.02</v>
      </c>
      <c r="AA1157" s="102">
        <v>1</v>
      </c>
      <c r="AB1157" s="102">
        <v>168064</v>
      </c>
      <c r="AC1157" s="102"/>
      <c r="AD1157" s="102"/>
      <c r="AE1157" s="214">
        <f t="shared" si="274"/>
        <v>168064</v>
      </c>
      <c r="AF1157" s="195">
        <v>9</v>
      </c>
      <c r="AG1157" s="195">
        <v>2.02</v>
      </c>
      <c r="AH1157" s="102">
        <v>1</v>
      </c>
      <c r="AI1157" s="102">
        <v>168064</v>
      </c>
      <c r="AJ1157" s="102"/>
      <c r="AK1157" s="102"/>
      <c r="AL1157" s="214">
        <f t="shared" si="275"/>
        <v>168064</v>
      </c>
    </row>
    <row r="1158" spans="1:38" ht="27">
      <c r="A1158" s="195">
        <v>40</v>
      </c>
      <c r="B1158" s="102" t="s">
        <v>800</v>
      </c>
      <c r="C1158" s="102"/>
      <c r="D1158" s="195"/>
      <c r="E1158" s="979" t="s">
        <v>1217</v>
      </c>
      <c r="F1158" s="195" t="s">
        <v>1042</v>
      </c>
      <c r="G1158" s="195">
        <v>7</v>
      </c>
      <c r="H1158" s="195">
        <v>1.96</v>
      </c>
      <c r="I1158" s="102">
        <v>1</v>
      </c>
      <c r="J1158" s="102">
        <v>163072</v>
      </c>
      <c r="K1158" s="102"/>
      <c r="L1158" s="102"/>
      <c r="M1158" s="214">
        <f t="shared" si="270"/>
        <v>163072</v>
      </c>
      <c r="N1158" s="195">
        <v>1.96</v>
      </c>
      <c r="O1158" s="102">
        <v>1</v>
      </c>
      <c r="P1158" s="195">
        <v>163072</v>
      </c>
      <c r="Q1158" s="195"/>
      <c r="R1158" s="195"/>
      <c r="S1158" s="214">
        <f t="shared" si="271"/>
        <v>163072</v>
      </c>
      <c r="T1158" s="214">
        <f t="shared" si="272"/>
        <v>0</v>
      </c>
      <c r="U1158" s="214">
        <f t="shared" si="272"/>
        <v>0</v>
      </c>
      <c r="V1158" s="214">
        <f t="shared" si="272"/>
        <v>0</v>
      </c>
      <c r="W1158" s="214">
        <f t="shared" si="272"/>
        <v>0</v>
      </c>
      <c r="X1158" s="214">
        <f t="shared" si="273"/>
        <v>0</v>
      </c>
      <c r="Y1158" s="195">
        <v>8</v>
      </c>
      <c r="Z1158" s="195">
        <v>2.02</v>
      </c>
      <c r="AA1158" s="102">
        <v>1</v>
      </c>
      <c r="AB1158" s="102">
        <v>168064</v>
      </c>
      <c r="AC1158" s="102"/>
      <c r="AD1158" s="102"/>
      <c r="AE1158" s="214">
        <f t="shared" si="274"/>
        <v>168064</v>
      </c>
      <c r="AF1158" s="195">
        <v>9</v>
      </c>
      <c r="AG1158" s="195">
        <v>2.02</v>
      </c>
      <c r="AH1158" s="102">
        <v>1</v>
      </c>
      <c r="AI1158" s="102">
        <v>168064</v>
      </c>
      <c r="AJ1158" s="102"/>
      <c r="AK1158" s="102"/>
      <c r="AL1158" s="214">
        <f t="shared" si="275"/>
        <v>168064</v>
      </c>
    </row>
    <row r="1159" spans="1:38" ht="27">
      <c r="A1159" s="195">
        <v>41</v>
      </c>
      <c r="B1159" s="102" t="s">
        <v>800</v>
      </c>
      <c r="C1159" s="102"/>
      <c r="D1159" s="195"/>
      <c r="E1159" s="979" t="s">
        <v>1217</v>
      </c>
      <c r="F1159" s="195" t="s">
        <v>1042</v>
      </c>
      <c r="G1159" s="195">
        <v>7</v>
      </c>
      <c r="H1159" s="195">
        <v>1.96</v>
      </c>
      <c r="I1159" s="102">
        <v>1</v>
      </c>
      <c r="J1159" s="102">
        <v>163072</v>
      </c>
      <c r="K1159" s="102"/>
      <c r="L1159" s="102"/>
      <c r="M1159" s="214">
        <f t="shared" si="270"/>
        <v>163072</v>
      </c>
      <c r="N1159" s="195">
        <v>1.96</v>
      </c>
      <c r="O1159" s="102">
        <v>1</v>
      </c>
      <c r="P1159" s="195">
        <v>163072</v>
      </c>
      <c r="Q1159" s="195"/>
      <c r="R1159" s="195"/>
      <c r="S1159" s="214">
        <f t="shared" si="271"/>
        <v>163072</v>
      </c>
      <c r="T1159" s="214">
        <f t="shared" si="272"/>
        <v>0</v>
      </c>
      <c r="U1159" s="214">
        <f t="shared" si="272"/>
        <v>0</v>
      </c>
      <c r="V1159" s="214">
        <f t="shared" si="272"/>
        <v>0</v>
      </c>
      <c r="W1159" s="214">
        <f t="shared" si="272"/>
        <v>0</v>
      </c>
      <c r="X1159" s="214">
        <f t="shared" si="273"/>
        <v>0</v>
      </c>
      <c r="Y1159" s="195">
        <v>8</v>
      </c>
      <c r="Z1159" s="195">
        <v>2.02</v>
      </c>
      <c r="AA1159" s="102">
        <v>1</v>
      </c>
      <c r="AB1159" s="102">
        <v>168064</v>
      </c>
      <c r="AC1159" s="102"/>
      <c r="AD1159" s="102"/>
      <c r="AE1159" s="214">
        <f t="shared" si="274"/>
        <v>168064</v>
      </c>
      <c r="AF1159" s="195">
        <v>9</v>
      </c>
      <c r="AG1159" s="195">
        <v>2.02</v>
      </c>
      <c r="AH1159" s="102">
        <v>1</v>
      </c>
      <c r="AI1159" s="102">
        <v>168064</v>
      </c>
      <c r="AJ1159" s="102"/>
      <c r="AK1159" s="102"/>
      <c r="AL1159" s="214">
        <f t="shared" si="275"/>
        <v>168064</v>
      </c>
    </row>
    <row r="1160" spans="1:38" ht="27">
      <c r="A1160" s="195">
        <v>42</v>
      </c>
      <c r="B1160" s="102" t="s">
        <v>800</v>
      </c>
      <c r="C1160" s="102"/>
      <c r="D1160" s="195"/>
      <c r="E1160" s="979" t="s">
        <v>1217</v>
      </c>
      <c r="F1160" s="195" t="s">
        <v>1042</v>
      </c>
      <c r="G1160" s="195">
        <v>7</v>
      </c>
      <c r="H1160" s="195">
        <v>1.96</v>
      </c>
      <c r="I1160" s="102">
        <v>1</v>
      </c>
      <c r="J1160" s="102">
        <v>163072</v>
      </c>
      <c r="K1160" s="102"/>
      <c r="L1160" s="102"/>
      <c r="M1160" s="214">
        <f t="shared" si="270"/>
        <v>163072</v>
      </c>
      <c r="N1160" s="195">
        <v>1.96</v>
      </c>
      <c r="O1160" s="102">
        <v>1</v>
      </c>
      <c r="P1160" s="195">
        <v>163072</v>
      </c>
      <c r="Q1160" s="195"/>
      <c r="R1160" s="195"/>
      <c r="S1160" s="214">
        <f t="shared" si="271"/>
        <v>163072</v>
      </c>
      <c r="T1160" s="214">
        <f t="shared" si="272"/>
        <v>0</v>
      </c>
      <c r="U1160" s="214">
        <f t="shared" si="272"/>
        <v>0</v>
      </c>
      <c r="V1160" s="214">
        <f t="shared" si="272"/>
        <v>0</v>
      </c>
      <c r="W1160" s="214">
        <f t="shared" si="272"/>
        <v>0</v>
      </c>
      <c r="X1160" s="214">
        <f t="shared" si="273"/>
        <v>0</v>
      </c>
      <c r="Y1160" s="195">
        <v>8</v>
      </c>
      <c r="Z1160" s="195">
        <v>2.02</v>
      </c>
      <c r="AA1160" s="102">
        <v>1</v>
      </c>
      <c r="AB1160" s="102">
        <v>168064</v>
      </c>
      <c r="AC1160" s="102"/>
      <c r="AD1160" s="102"/>
      <c r="AE1160" s="214">
        <f t="shared" si="274"/>
        <v>168064</v>
      </c>
      <c r="AF1160" s="195">
        <v>9</v>
      </c>
      <c r="AG1160" s="195">
        <v>2.02</v>
      </c>
      <c r="AH1160" s="102">
        <v>1</v>
      </c>
      <c r="AI1160" s="102">
        <v>168064</v>
      </c>
      <c r="AJ1160" s="102"/>
      <c r="AK1160" s="102"/>
      <c r="AL1160" s="214">
        <f t="shared" si="275"/>
        <v>168064</v>
      </c>
    </row>
    <row r="1161" spans="1:38">
      <c r="A1161" s="195">
        <v>43</v>
      </c>
      <c r="B1161" s="104" t="s">
        <v>1380</v>
      </c>
      <c r="C1161" s="104" t="s">
        <v>5894</v>
      </c>
      <c r="D1161" s="195">
        <v>1981</v>
      </c>
      <c r="E1161" s="979" t="s">
        <v>1340</v>
      </c>
      <c r="F1161" s="195" t="s">
        <v>1042</v>
      </c>
      <c r="G1161" s="195">
        <v>2</v>
      </c>
      <c r="H1161" s="195">
        <v>1.79</v>
      </c>
      <c r="I1161" s="102">
        <v>1</v>
      </c>
      <c r="J1161" s="102">
        <v>148928</v>
      </c>
      <c r="K1161" s="102"/>
      <c r="L1161" s="102"/>
      <c r="M1161" s="214">
        <f t="shared" si="270"/>
        <v>148928</v>
      </c>
      <c r="N1161" s="195">
        <v>1.73</v>
      </c>
      <c r="O1161" s="102">
        <v>1</v>
      </c>
      <c r="P1161" s="195">
        <v>143936</v>
      </c>
      <c r="Q1161" s="195"/>
      <c r="R1161" s="195"/>
      <c r="S1161" s="214">
        <f t="shared" si="271"/>
        <v>143936</v>
      </c>
      <c r="T1161" s="214">
        <f t="shared" si="272"/>
        <v>0</v>
      </c>
      <c r="U1161" s="214">
        <f t="shared" si="272"/>
        <v>4992</v>
      </c>
      <c r="V1161" s="214">
        <f t="shared" si="272"/>
        <v>0</v>
      </c>
      <c r="W1161" s="214">
        <f t="shared" si="272"/>
        <v>0</v>
      </c>
      <c r="X1161" s="214">
        <f t="shared" si="273"/>
        <v>4992</v>
      </c>
      <c r="Y1161" s="195">
        <v>3</v>
      </c>
      <c r="Z1161" s="195">
        <v>1.84</v>
      </c>
      <c r="AA1161" s="102">
        <v>1</v>
      </c>
      <c r="AB1161" s="102">
        <v>153088</v>
      </c>
      <c r="AC1161" s="102"/>
      <c r="AD1161" s="102"/>
      <c r="AE1161" s="214">
        <f t="shared" si="274"/>
        <v>153088</v>
      </c>
      <c r="AF1161" s="195">
        <v>4</v>
      </c>
      <c r="AG1161" s="195">
        <v>1.9</v>
      </c>
      <c r="AH1161" s="102">
        <v>1</v>
      </c>
      <c r="AI1161" s="102">
        <v>158080</v>
      </c>
      <c r="AJ1161" s="102"/>
      <c r="AK1161" s="102"/>
      <c r="AL1161" s="214">
        <f t="shared" si="275"/>
        <v>158080</v>
      </c>
    </row>
    <row r="1162" spans="1:38">
      <c r="A1162" s="195"/>
      <c r="B1162" s="102" t="s">
        <v>1428</v>
      </c>
      <c r="C1162" s="102"/>
      <c r="D1162" s="195"/>
      <c r="E1162" s="979"/>
      <c r="F1162" s="195"/>
      <c r="G1162" s="195"/>
      <c r="H1162" s="195"/>
      <c r="I1162" s="102"/>
      <c r="J1162" s="102"/>
      <c r="K1162" s="102"/>
      <c r="L1162" s="102"/>
      <c r="M1162" s="214">
        <v>15000</v>
      </c>
      <c r="N1162" s="195"/>
      <c r="O1162" s="102"/>
      <c r="P1162" s="195"/>
      <c r="Q1162" s="195"/>
      <c r="R1162" s="195"/>
      <c r="S1162" s="214">
        <v>15000</v>
      </c>
      <c r="T1162" s="214"/>
      <c r="U1162" s="214"/>
      <c r="V1162" s="214"/>
      <c r="W1162" s="214"/>
      <c r="X1162" s="214"/>
      <c r="Y1162" s="195"/>
      <c r="Z1162" s="195"/>
      <c r="AA1162" s="102"/>
      <c r="AB1162" s="102"/>
      <c r="AC1162" s="102"/>
      <c r="AD1162" s="102"/>
      <c r="AE1162" s="214">
        <v>15000</v>
      </c>
      <c r="AF1162" s="195"/>
      <c r="AG1162" s="195"/>
      <c r="AH1162" s="102"/>
      <c r="AI1162" s="102"/>
      <c r="AJ1162" s="102"/>
      <c r="AK1162" s="102"/>
      <c r="AL1162" s="214">
        <v>15000</v>
      </c>
    </row>
    <row r="1163" spans="1:38" s="217" customFormat="1" ht="27" hidden="1">
      <c r="A1163" s="212"/>
      <c r="B1163" s="220" t="s">
        <v>228</v>
      </c>
      <c r="C1163" s="220"/>
      <c r="D1163" s="216" t="s">
        <v>1</v>
      </c>
      <c r="E1163" s="216" t="s">
        <v>1</v>
      </c>
      <c r="F1163" s="216" t="s">
        <v>1</v>
      </c>
      <c r="G1163" s="216" t="s">
        <v>1</v>
      </c>
      <c r="H1163" s="216" t="s">
        <v>1</v>
      </c>
      <c r="I1163" s="216">
        <f>SUM(I1119:I1162)</f>
        <v>43</v>
      </c>
      <c r="J1163" s="216">
        <f>SUM(J1119:J1162)</f>
        <v>7567040</v>
      </c>
      <c r="K1163" s="216">
        <f>SUM(K1119:K1162)</f>
        <v>0</v>
      </c>
      <c r="L1163" s="216">
        <f>SUM(L1119:L1162)</f>
        <v>15308.8</v>
      </c>
      <c r="M1163" s="216">
        <f>SUM(M1119:M1162)</f>
        <v>7597348.7999999998</v>
      </c>
      <c r="N1163" s="216"/>
      <c r="O1163" s="216">
        <f t="shared" ref="O1163:X1163" si="276">SUM(O1119:O1162)</f>
        <v>43</v>
      </c>
      <c r="P1163" s="216">
        <f t="shared" si="276"/>
        <v>7438080</v>
      </c>
      <c r="Q1163" s="216">
        <f t="shared" si="276"/>
        <v>0</v>
      </c>
      <c r="R1163" s="216">
        <f t="shared" si="276"/>
        <v>15100.8</v>
      </c>
      <c r="S1163" s="216">
        <f t="shared" si="276"/>
        <v>7468180.7999999998</v>
      </c>
      <c r="T1163" s="216">
        <f t="shared" si="276"/>
        <v>0</v>
      </c>
      <c r="U1163" s="216">
        <f t="shared" si="276"/>
        <v>128959.99999999983</v>
      </c>
      <c r="V1163" s="216">
        <f t="shared" si="276"/>
        <v>0</v>
      </c>
      <c r="W1163" s="216">
        <f t="shared" si="276"/>
        <v>208</v>
      </c>
      <c r="X1163" s="216">
        <f t="shared" si="276"/>
        <v>129167.99999999983</v>
      </c>
      <c r="Y1163" s="216"/>
      <c r="Z1163" s="216"/>
      <c r="AA1163" s="216">
        <f>SUM(AA1119:AA1162)</f>
        <v>43</v>
      </c>
      <c r="AB1163" s="216">
        <f>SUM(AB1119:AB1162)</f>
        <v>7754240</v>
      </c>
      <c r="AC1163" s="216">
        <f>SUM(AC1119:AC1162)</f>
        <v>0</v>
      </c>
      <c r="AD1163" s="216">
        <f>SUM(AD1119:AD1162)</f>
        <v>15558.400000000001</v>
      </c>
      <c r="AE1163" s="216">
        <f>SUM(AE1119:AE1162)</f>
        <v>7784798.4000000004</v>
      </c>
      <c r="AF1163" s="216"/>
      <c r="AG1163" s="216"/>
      <c r="AH1163" s="216">
        <f>SUM(AH1119:AH1162)</f>
        <v>43</v>
      </c>
      <c r="AI1163" s="216">
        <f>SUM(AI1119:AI1162)</f>
        <v>7844096</v>
      </c>
      <c r="AJ1163" s="216">
        <f>SUM(AJ1119:AJ1162)</f>
        <v>0</v>
      </c>
      <c r="AK1163" s="216">
        <f>SUM(AK1119:AK1162)</f>
        <v>15766.400000000001</v>
      </c>
      <c r="AL1163" s="216">
        <f>SUM(AL1119:AL1162)</f>
        <v>7874862.4000000004</v>
      </c>
    </row>
    <row r="1164" spans="1:38" hidden="1">
      <c r="A1164" s="195"/>
      <c r="B1164" s="180" t="s">
        <v>227</v>
      </c>
      <c r="C1164" s="180"/>
      <c r="D1164" s="214"/>
      <c r="E1164" s="214"/>
      <c r="F1164" s="214"/>
      <c r="G1164" s="214"/>
      <c r="H1164" s="214"/>
      <c r="I1164" s="180"/>
      <c r="J1164" s="180"/>
      <c r="K1164" s="180"/>
      <c r="L1164" s="180"/>
      <c r="M1164" s="180"/>
      <c r="N1164" s="214"/>
      <c r="O1164" s="180"/>
      <c r="P1164" s="180"/>
      <c r="Q1164" s="180"/>
      <c r="R1164" s="180"/>
      <c r="S1164" s="180"/>
      <c r="T1164" s="180"/>
      <c r="U1164" s="180"/>
      <c r="V1164" s="180"/>
      <c r="W1164" s="106"/>
      <c r="X1164" s="106"/>
      <c r="Y1164" s="214"/>
      <c r="Z1164" s="214"/>
      <c r="AA1164" s="180"/>
      <c r="AB1164" s="180"/>
      <c r="AC1164" s="180"/>
      <c r="AD1164" s="180"/>
      <c r="AE1164" s="180"/>
      <c r="AF1164" s="214"/>
      <c r="AG1164" s="214"/>
      <c r="AH1164" s="180"/>
      <c r="AI1164" s="180"/>
      <c r="AJ1164" s="180"/>
      <c r="AK1164" s="180"/>
      <c r="AL1164" s="180"/>
    </row>
    <row r="1165" spans="1:38" hidden="1">
      <c r="A1165" s="195">
        <v>1</v>
      </c>
      <c r="B1165" s="102"/>
      <c r="C1165" s="102"/>
      <c r="D1165" s="195"/>
      <c r="E1165" s="195"/>
      <c r="F1165" s="195"/>
      <c r="G1165" s="195"/>
      <c r="H1165" s="195"/>
      <c r="I1165" s="102"/>
      <c r="J1165" s="102"/>
      <c r="K1165" s="102"/>
      <c r="L1165" s="102"/>
      <c r="M1165" s="214">
        <f>J1165+K1165+L1165</f>
        <v>0</v>
      </c>
      <c r="N1165" s="195"/>
      <c r="O1165" s="102"/>
      <c r="P1165" s="195"/>
      <c r="Q1165" s="195"/>
      <c r="R1165" s="195"/>
      <c r="S1165" s="214">
        <f>P1165+Q1165+R1165</f>
        <v>0</v>
      </c>
      <c r="T1165" s="214">
        <f t="shared" ref="T1165:W1167" si="277">I1165-O1165</f>
        <v>0</v>
      </c>
      <c r="U1165" s="214">
        <f t="shared" si="277"/>
        <v>0</v>
      </c>
      <c r="V1165" s="214">
        <f t="shared" si="277"/>
        <v>0</v>
      </c>
      <c r="W1165" s="214">
        <f t="shared" si="277"/>
        <v>0</v>
      </c>
      <c r="X1165" s="214">
        <f>U1165+V1165+W1165</f>
        <v>0</v>
      </c>
      <c r="Y1165" s="195"/>
      <c r="Z1165" s="195"/>
      <c r="AA1165" s="102"/>
      <c r="AB1165" s="102"/>
      <c r="AC1165" s="102"/>
      <c r="AD1165" s="102"/>
      <c r="AE1165" s="214">
        <f>AB1165+AC1165+AD1165</f>
        <v>0</v>
      </c>
      <c r="AF1165" s="195"/>
      <c r="AG1165" s="195"/>
      <c r="AH1165" s="102"/>
      <c r="AI1165" s="102"/>
      <c r="AJ1165" s="102"/>
      <c r="AK1165" s="102"/>
      <c r="AL1165" s="214">
        <f>AI1165+AJ1165+AK1165</f>
        <v>0</v>
      </c>
    </row>
    <row r="1166" spans="1:38" hidden="1">
      <c r="A1166" s="195">
        <v>2</v>
      </c>
      <c r="B1166" s="102"/>
      <c r="C1166" s="102"/>
      <c r="D1166" s="195"/>
      <c r="E1166" s="195"/>
      <c r="F1166" s="195"/>
      <c r="G1166" s="195"/>
      <c r="H1166" s="195"/>
      <c r="I1166" s="102"/>
      <c r="J1166" s="102"/>
      <c r="K1166" s="102"/>
      <c r="L1166" s="102"/>
      <c r="M1166" s="214">
        <f>J1166+K1166+L1166</f>
        <v>0</v>
      </c>
      <c r="N1166" s="195"/>
      <c r="O1166" s="102"/>
      <c r="P1166" s="195"/>
      <c r="Q1166" s="195"/>
      <c r="R1166" s="195"/>
      <c r="S1166" s="214">
        <f>P1166+Q1166+R1166</f>
        <v>0</v>
      </c>
      <c r="T1166" s="214">
        <f t="shared" si="277"/>
        <v>0</v>
      </c>
      <c r="U1166" s="214">
        <f t="shared" si="277"/>
        <v>0</v>
      </c>
      <c r="V1166" s="214">
        <f t="shared" si="277"/>
        <v>0</v>
      </c>
      <c r="W1166" s="214">
        <f t="shared" si="277"/>
        <v>0</v>
      </c>
      <c r="X1166" s="214">
        <f>U1166+V1166+W1166</f>
        <v>0</v>
      </c>
      <c r="Y1166" s="195"/>
      <c r="Z1166" s="195"/>
      <c r="AA1166" s="102"/>
      <c r="AB1166" s="102"/>
      <c r="AC1166" s="102"/>
      <c r="AD1166" s="102"/>
      <c r="AE1166" s="214">
        <f>AB1166+AC1166+AD1166</f>
        <v>0</v>
      </c>
      <c r="AF1166" s="195"/>
      <c r="AG1166" s="195"/>
      <c r="AH1166" s="102"/>
      <c r="AI1166" s="102"/>
      <c r="AJ1166" s="102"/>
      <c r="AK1166" s="102"/>
      <c r="AL1166" s="214">
        <f>AI1166+AJ1166+AK1166</f>
        <v>0</v>
      </c>
    </row>
    <row r="1167" spans="1:38" hidden="1">
      <c r="A1167" s="195">
        <v>3</v>
      </c>
      <c r="B1167" s="215"/>
      <c r="C1167" s="215"/>
      <c r="D1167" s="195"/>
      <c r="E1167" s="195"/>
      <c r="F1167" s="195"/>
      <c r="G1167" s="195"/>
      <c r="H1167" s="195"/>
      <c r="I1167" s="102"/>
      <c r="J1167" s="102"/>
      <c r="K1167" s="102"/>
      <c r="L1167" s="102"/>
      <c r="M1167" s="214">
        <f>J1167+K1167+L1167</f>
        <v>0</v>
      </c>
      <c r="N1167" s="195"/>
      <c r="O1167" s="102"/>
      <c r="P1167" s="195"/>
      <c r="Q1167" s="195"/>
      <c r="R1167" s="195"/>
      <c r="S1167" s="214">
        <f>P1167+Q1167+R1167</f>
        <v>0</v>
      </c>
      <c r="T1167" s="214">
        <f t="shared" si="277"/>
        <v>0</v>
      </c>
      <c r="U1167" s="214">
        <f t="shared" si="277"/>
        <v>0</v>
      </c>
      <c r="V1167" s="214">
        <f t="shared" si="277"/>
        <v>0</v>
      </c>
      <c r="W1167" s="214">
        <f t="shared" si="277"/>
        <v>0</v>
      </c>
      <c r="X1167" s="214">
        <f>U1167+V1167+W1167</f>
        <v>0</v>
      </c>
      <c r="Y1167" s="195"/>
      <c r="Z1167" s="195"/>
      <c r="AA1167" s="102"/>
      <c r="AB1167" s="102"/>
      <c r="AC1167" s="102"/>
      <c r="AD1167" s="102"/>
      <c r="AE1167" s="214">
        <f>AB1167+AC1167+AD1167</f>
        <v>0</v>
      </c>
      <c r="AF1167" s="195"/>
      <c r="AG1167" s="195"/>
      <c r="AH1167" s="102"/>
      <c r="AI1167" s="102"/>
      <c r="AJ1167" s="102"/>
      <c r="AK1167" s="102"/>
      <c r="AL1167" s="214">
        <f>AI1167+AJ1167+AK1167</f>
        <v>0</v>
      </c>
    </row>
    <row r="1168" spans="1:38" s="217" customFormat="1" ht="27" hidden="1">
      <c r="A1168" s="212"/>
      <c r="B1168" s="220" t="s">
        <v>228</v>
      </c>
      <c r="C1168" s="220"/>
      <c r="D1168" s="216" t="s">
        <v>1</v>
      </c>
      <c r="E1168" s="216" t="s">
        <v>1</v>
      </c>
      <c r="F1168" s="216" t="s">
        <v>1</v>
      </c>
      <c r="G1168" s="216" t="s">
        <v>1</v>
      </c>
      <c r="H1168" s="216" t="s">
        <v>1</v>
      </c>
      <c r="I1168" s="216">
        <f>SUM(I1165:I1167)</f>
        <v>0</v>
      </c>
      <c r="J1168" s="216">
        <f>SUM(J1165:J1167)</f>
        <v>0</v>
      </c>
      <c r="K1168" s="216">
        <f>SUM(K1165:K1167)</f>
        <v>0</v>
      </c>
      <c r="L1168" s="216">
        <f>SUM(L1165:L1167)</f>
        <v>0</v>
      </c>
      <c r="M1168" s="216">
        <f>SUM(M1165:M1167)</f>
        <v>0</v>
      </c>
      <c r="N1168" s="216" t="s">
        <v>1</v>
      </c>
      <c r="O1168" s="216">
        <f t="shared" ref="O1168:V1168" si="278">SUM(O1165:O1167)</f>
        <v>0</v>
      </c>
      <c r="P1168" s="216">
        <f t="shared" si="278"/>
        <v>0</v>
      </c>
      <c r="Q1168" s="216">
        <f t="shared" si="278"/>
        <v>0</v>
      </c>
      <c r="R1168" s="216">
        <f t="shared" si="278"/>
        <v>0</v>
      </c>
      <c r="S1168" s="216">
        <f t="shared" si="278"/>
        <v>0</v>
      </c>
      <c r="T1168" s="216">
        <f t="shared" si="278"/>
        <v>0</v>
      </c>
      <c r="U1168" s="216">
        <f t="shared" si="278"/>
        <v>0</v>
      </c>
      <c r="V1168" s="216">
        <f t="shared" si="278"/>
        <v>0</v>
      </c>
      <c r="W1168" s="112"/>
      <c r="X1168" s="112"/>
      <c r="Y1168" s="216" t="s">
        <v>1</v>
      </c>
      <c r="Z1168" s="216" t="s">
        <v>1</v>
      </c>
      <c r="AA1168" s="216">
        <f>SUM(AA1165:AA1167)</f>
        <v>0</v>
      </c>
      <c r="AB1168" s="216">
        <f>SUM(AB1165:AB1167)</f>
        <v>0</v>
      </c>
      <c r="AC1168" s="216">
        <f>SUM(AC1165:AC1167)</f>
        <v>0</v>
      </c>
      <c r="AD1168" s="216">
        <f>SUM(AD1165:AD1167)</f>
        <v>0</v>
      </c>
      <c r="AE1168" s="216">
        <f>SUM(AE1165:AE1167)</f>
        <v>0</v>
      </c>
      <c r="AF1168" s="216" t="s">
        <v>1</v>
      </c>
      <c r="AG1168" s="216" t="s">
        <v>1</v>
      </c>
      <c r="AH1168" s="216">
        <f>SUM(AH1165:AH1167)</f>
        <v>0</v>
      </c>
      <c r="AI1168" s="216">
        <f>SUM(AI1165:AI1167)</f>
        <v>0</v>
      </c>
      <c r="AJ1168" s="216">
        <f>SUM(AJ1165:AJ1167)</f>
        <v>0</v>
      </c>
      <c r="AK1168" s="216">
        <f>SUM(AK1165:AK1167)</f>
        <v>0</v>
      </c>
      <c r="AL1168" s="216">
        <f>SUM(AL1165:AL1167)</f>
        <v>0</v>
      </c>
    </row>
    <row r="1169" spans="1:38" s="217" customFormat="1" ht="27">
      <c r="A1169" s="212"/>
      <c r="B1169" s="220" t="s">
        <v>234</v>
      </c>
      <c r="C1169" s="220"/>
      <c r="D1169" s="216" t="s">
        <v>1</v>
      </c>
      <c r="E1169" s="216" t="s">
        <v>1</v>
      </c>
      <c r="F1169" s="216" t="s">
        <v>1</v>
      </c>
      <c r="G1169" s="216" t="s">
        <v>1</v>
      </c>
      <c r="H1169" s="216" t="s">
        <v>1</v>
      </c>
      <c r="I1169" s="216">
        <f>I1163+I1168</f>
        <v>43</v>
      </c>
      <c r="J1169" s="216">
        <f>J1163+J1168</f>
        <v>7567040</v>
      </c>
      <c r="K1169" s="216">
        <f>K1163+K1168</f>
        <v>0</v>
      </c>
      <c r="L1169" s="216">
        <f>L1163+L1168</f>
        <v>15308.8</v>
      </c>
      <c r="M1169" s="216">
        <f>M1163+M1168</f>
        <v>7597348.7999999998</v>
      </c>
      <c r="N1169" s="216"/>
      <c r="O1169" s="216">
        <f t="shared" ref="O1169:X1169" si="279">O1163+O1168</f>
        <v>43</v>
      </c>
      <c r="P1169" s="216">
        <f t="shared" si="279"/>
        <v>7438080</v>
      </c>
      <c r="Q1169" s="216">
        <f t="shared" si="279"/>
        <v>0</v>
      </c>
      <c r="R1169" s="216">
        <f t="shared" si="279"/>
        <v>15100.8</v>
      </c>
      <c r="S1169" s="216">
        <f t="shared" si="279"/>
        <v>7468180.7999999998</v>
      </c>
      <c r="T1169" s="216">
        <f t="shared" si="279"/>
        <v>0</v>
      </c>
      <c r="U1169" s="216">
        <f t="shared" si="279"/>
        <v>128959.99999999983</v>
      </c>
      <c r="V1169" s="216">
        <f t="shared" si="279"/>
        <v>0</v>
      </c>
      <c r="W1169" s="216">
        <f t="shared" si="279"/>
        <v>208</v>
      </c>
      <c r="X1169" s="216">
        <f t="shared" si="279"/>
        <v>129167.99999999983</v>
      </c>
      <c r="Y1169" s="216"/>
      <c r="Z1169" s="216"/>
      <c r="AA1169" s="216">
        <f>AA1163+AA1168</f>
        <v>43</v>
      </c>
      <c r="AB1169" s="216">
        <f>AB1163+AB1168</f>
        <v>7754240</v>
      </c>
      <c r="AC1169" s="216">
        <f>AC1163+AC1168</f>
        <v>0</v>
      </c>
      <c r="AD1169" s="216">
        <f>AD1163+AD1168</f>
        <v>15558.400000000001</v>
      </c>
      <c r="AE1169" s="216">
        <f>AE1163+AE1168</f>
        <v>7784798.4000000004</v>
      </c>
      <c r="AF1169" s="216"/>
      <c r="AG1169" s="216"/>
      <c r="AH1169" s="216">
        <f>AH1163+AH1168</f>
        <v>43</v>
      </c>
      <c r="AI1169" s="216">
        <f>AI1163+AI1168</f>
        <v>7844096</v>
      </c>
      <c r="AJ1169" s="216">
        <f>AJ1163+AJ1168</f>
        <v>0</v>
      </c>
      <c r="AK1169" s="216">
        <f>AK1163+AK1168</f>
        <v>15766.400000000001</v>
      </c>
      <c r="AL1169" s="216">
        <f>AL1163+AL1168</f>
        <v>7874862.4000000004</v>
      </c>
    </row>
    <row r="1170" spans="1:38">
      <c r="A1170" s="195"/>
      <c r="B1170" s="102"/>
      <c r="C1170" s="102"/>
      <c r="D1170" s="214"/>
      <c r="E1170" s="214"/>
      <c r="F1170" s="214"/>
      <c r="G1170" s="214"/>
      <c r="H1170" s="214"/>
      <c r="I1170" s="102"/>
      <c r="J1170" s="214"/>
      <c r="K1170" s="214"/>
      <c r="L1170" s="214"/>
      <c r="M1170" s="214"/>
      <c r="N1170" s="214"/>
      <c r="O1170" s="102"/>
      <c r="P1170" s="214"/>
      <c r="Q1170" s="214"/>
      <c r="R1170" s="214"/>
      <c r="S1170" s="102"/>
      <c r="T1170" s="214"/>
      <c r="U1170" s="102"/>
      <c r="V1170" s="214"/>
      <c r="W1170" s="106"/>
      <c r="X1170" s="106"/>
      <c r="Y1170" s="214"/>
      <c r="Z1170" s="214"/>
      <c r="AA1170" s="102"/>
      <c r="AB1170" s="214"/>
      <c r="AC1170" s="214"/>
      <c r="AD1170" s="214"/>
      <c r="AE1170" s="214"/>
      <c r="AF1170" s="214"/>
      <c r="AG1170" s="214"/>
      <c r="AH1170" s="102"/>
      <c r="AI1170" s="214"/>
      <c r="AJ1170" s="214"/>
      <c r="AK1170" s="214"/>
      <c r="AL1170" s="214"/>
    </row>
    <row r="1171" spans="1:38" ht="54">
      <c r="A1171" s="212" t="s">
        <v>4</v>
      </c>
      <c r="B1171" s="213" t="s">
        <v>457</v>
      </c>
      <c r="C1171" s="213"/>
      <c r="D1171" s="214"/>
      <c r="E1171" s="214"/>
      <c r="F1171" s="214"/>
      <c r="G1171" s="214"/>
      <c r="H1171" s="214"/>
      <c r="I1171" s="213"/>
      <c r="J1171" s="214"/>
      <c r="K1171" s="214"/>
      <c r="L1171" s="214"/>
      <c r="M1171" s="214"/>
      <c r="N1171" s="214"/>
      <c r="O1171" s="213"/>
      <c r="P1171" s="214"/>
      <c r="Q1171" s="214"/>
      <c r="R1171" s="214"/>
      <c r="S1171" s="213"/>
      <c r="T1171" s="214"/>
      <c r="U1171" s="213"/>
      <c r="V1171" s="214"/>
      <c r="W1171" s="106"/>
      <c r="X1171" s="106"/>
      <c r="Y1171" s="214"/>
      <c r="Z1171" s="214"/>
      <c r="AA1171" s="213"/>
      <c r="AB1171" s="214"/>
      <c r="AC1171" s="214"/>
      <c r="AD1171" s="214"/>
      <c r="AE1171" s="214"/>
      <c r="AF1171" s="214"/>
      <c r="AG1171" s="214"/>
      <c r="AH1171" s="213"/>
      <c r="AI1171" s="214"/>
      <c r="AJ1171" s="214"/>
      <c r="AK1171" s="214"/>
      <c r="AL1171" s="214"/>
    </row>
    <row r="1172" spans="1:38">
      <c r="A1172" s="195"/>
      <c r="B1172" s="180" t="s">
        <v>126</v>
      </c>
      <c r="C1172" s="180"/>
      <c r="D1172" s="214"/>
      <c r="E1172" s="214"/>
      <c r="F1172" s="214"/>
      <c r="G1172" s="214"/>
      <c r="H1172" s="214"/>
      <c r="I1172" s="180"/>
      <c r="J1172" s="214"/>
      <c r="K1172" s="214"/>
      <c r="L1172" s="214"/>
      <c r="M1172" s="214"/>
      <c r="N1172" s="214"/>
      <c r="O1172" s="180"/>
      <c r="P1172" s="214"/>
      <c r="Q1172" s="214"/>
      <c r="R1172" s="214"/>
      <c r="S1172" s="180"/>
      <c r="T1172" s="214"/>
      <c r="U1172" s="180"/>
      <c r="V1172" s="214"/>
      <c r="W1172" s="106"/>
      <c r="X1172" s="106"/>
      <c r="Y1172" s="214"/>
      <c r="Z1172" s="214"/>
      <c r="AA1172" s="180"/>
      <c r="AB1172" s="214"/>
      <c r="AC1172" s="214"/>
      <c r="AD1172" s="214"/>
      <c r="AE1172" s="214"/>
      <c r="AF1172" s="214"/>
      <c r="AG1172" s="214"/>
      <c r="AH1172" s="180"/>
      <c r="AI1172" s="214"/>
      <c r="AJ1172" s="214"/>
      <c r="AK1172" s="214"/>
      <c r="AL1172" s="214"/>
    </row>
    <row r="1173" spans="1:38">
      <c r="A1173" s="195">
        <v>1</v>
      </c>
      <c r="B1173" s="102" t="s">
        <v>6120</v>
      </c>
      <c r="C1173" s="102" t="s">
        <v>5912</v>
      </c>
      <c r="D1173" s="214">
        <v>1956</v>
      </c>
      <c r="E1173" s="1176" t="s">
        <v>1144</v>
      </c>
      <c r="F1173" s="214" t="s">
        <v>1</v>
      </c>
      <c r="G1173" s="214" t="s">
        <v>1</v>
      </c>
      <c r="H1173" s="214">
        <v>1.5</v>
      </c>
      <c r="I1173" s="102">
        <v>1</v>
      </c>
      <c r="J1173" s="195">
        <v>124800</v>
      </c>
      <c r="K1173" s="195"/>
      <c r="L1173" s="195"/>
      <c r="M1173" s="214">
        <f>+J1173+K1173+L1173</f>
        <v>124800</v>
      </c>
      <c r="N1173" s="214">
        <v>1.5</v>
      </c>
      <c r="O1173" s="102">
        <v>1</v>
      </c>
      <c r="P1173" s="195">
        <v>124800</v>
      </c>
      <c r="Q1173" s="195"/>
      <c r="R1173" s="195"/>
      <c r="S1173" s="214">
        <f>P1173+Q1173+R1173</f>
        <v>124800</v>
      </c>
      <c r="T1173" s="214">
        <f t="shared" ref="T1173:W1195" si="280">I1173-O1173</f>
        <v>0</v>
      </c>
      <c r="U1173" s="214">
        <f t="shared" si="280"/>
        <v>0</v>
      </c>
      <c r="V1173" s="214">
        <f t="shared" si="280"/>
        <v>0</v>
      </c>
      <c r="W1173" s="214">
        <f t="shared" si="280"/>
        <v>0</v>
      </c>
      <c r="X1173" s="214">
        <f t="shared" ref="X1173:X1195" si="281">U1173+V1173+W1173</f>
        <v>0</v>
      </c>
      <c r="Y1173" s="214" t="s">
        <v>1</v>
      </c>
      <c r="Z1173" s="214">
        <v>1.5</v>
      </c>
      <c r="AA1173" s="102">
        <v>1</v>
      </c>
      <c r="AB1173" s="195">
        <v>124800</v>
      </c>
      <c r="AC1173" s="195"/>
      <c r="AD1173" s="195"/>
      <c r="AE1173" s="214">
        <f t="shared" ref="AE1173:AE1195" si="282">AB1173+AC1173+AD1173</f>
        <v>124800</v>
      </c>
      <c r="AF1173" s="214" t="s">
        <v>1</v>
      </c>
      <c r="AG1173" s="214">
        <v>1.5</v>
      </c>
      <c r="AH1173" s="102">
        <v>1</v>
      </c>
      <c r="AI1173" s="195">
        <v>124800</v>
      </c>
      <c r="AJ1173" s="195"/>
      <c r="AK1173" s="195"/>
      <c r="AL1173" s="214">
        <f t="shared" ref="AL1173:AL1195" si="283">AI1173+AJ1173+AK1173</f>
        <v>124800</v>
      </c>
    </row>
    <row r="1174" spans="1:38">
      <c r="A1174" s="195">
        <v>2</v>
      </c>
      <c r="B1174" s="102" t="s">
        <v>6121</v>
      </c>
      <c r="C1174" s="102" t="s">
        <v>5911</v>
      </c>
      <c r="D1174" s="214">
        <v>1955</v>
      </c>
      <c r="E1174" s="1176" t="s">
        <v>1150</v>
      </c>
      <c r="F1174" s="214" t="s">
        <v>1</v>
      </c>
      <c r="G1174" s="214" t="s">
        <v>1</v>
      </c>
      <c r="H1174" s="214">
        <v>1.5</v>
      </c>
      <c r="I1174" s="102">
        <v>1</v>
      </c>
      <c r="J1174" s="195">
        <v>124800</v>
      </c>
      <c r="K1174" s="195"/>
      <c r="L1174" s="195"/>
      <c r="M1174" s="214">
        <f t="shared" ref="M1174:M1195" si="284">+J1174+K1174+L1174</f>
        <v>124800</v>
      </c>
      <c r="N1174" s="214">
        <v>1.5</v>
      </c>
      <c r="O1174" s="102">
        <v>1</v>
      </c>
      <c r="P1174" s="195">
        <v>124800</v>
      </c>
      <c r="Q1174" s="195"/>
      <c r="R1174" s="195"/>
      <c r="S1174" s="214">
        <f t="shared" ref="S1174:S1195" si="285">P1174+Q1174+R1174</f>
        <v>124800</v>
      </c>
      <c r="T1174" s="214">
        <f t="shared" si="280"/>
        <v>0</v>
      </c>
      <c r="U1174" s="214">
        <f t="shared" si="280"/>
        <v>0</v>
      </c>
      <c r="V1174" s="214">
        <f t="shared" si="280"/>
        <v>0</v>
      </c>
      <c r="W1174" s="214">
        <f t="shared" si="280"/>
        <v>0</v>
      </c>
      <c r="X1174" s="214">
        <f t="shared" si="281"/>
        <v>0</v>
      </c>
      <c r="Y1174" s="214" t="s">
        <v>1</v>
      </c>
      <c r="Z1174" s="214">
        <v>1.5</v>
      </c>
      <c r="AA1174" s="102">
        <v>1</v>
      </c>
      <c r="AB1174" s="195">
        <v>124800</v>
      </c>
      <c r="AC1174" s="195"/>
      <c r="AD1174" s="195"/>
      <c r="AE1174" s="214">
        <f t="shared" si="282"/>
        <v>124800</v>
      </c>
      <c r="AF1174" s="214" t="s">
        <v>1</v>
      </c>
      <c r="AG1174" s="214">
        <v>1.5</v>
      </c>
      <c r="AH1174" s="102">
        <v>1</v>
      </c>
      <c r="AI1174" s="195">
        <v>124800</v>
      </c>
      <c r="AJ1174" s="195"/>
      <c r="AK1174" s="195"/>
      <c r="AL1174" s="214">
        <f t="shared" si="283"/>
        <v>124800</v>
      </c>
    </row>
    <row r="1175" spans="1:38">
      <c r="A1175" s="195">
        <v>3</v>
      </c>
      <c r="B1175" s="102" t="s">
        <v>6122</v>
      </c>
      <c r="C1175" s="102" t="s">
        <v>5911</v>
      </c>
      <c r="D1175" s="214">
        <v>1962</v>
      </c>
      <c r="E1175" s="1176" t="s">
        <v>1150</v>
      </c>
      <c r="F1175" s="214" t="s">
        <v>1</v>
      </c>
      <c r="G1175" s="214" t="s">
        <v>1</v>
      </c>
      <c r="H1175" s="214">
        <v>1.5</v>
      </c>
      <c r="I1175" s="102">
        <v>1</v>
      </c>
      <c r="J1175" s="195">
        <v>124800</v>
      </c>
      <c r="K1175" s="195"/>
      <c r="L1175" s="195"/>
      <c r="M1175" s="214">
        <f t="shared" si="284"/>
        <v>124800</v>
      </c>
      <c r="N1175" s="214">
        <v>1.5</v>
      </c>
      <c r="O1175" s="102">
        <v>1</v>
      </c>
      <c r="P1175" s="195">
        <v>124800</v>
      </c>
      <c r="Q1175" s="195"/>
      <c r="R1175" s="195"/>
      <c r="S1175" s="214">
        <f t="shared" si="285"/>
        <v>124800</v>
      </c>
      <c r="T1175" s="214">
        <f t="shared" si="280"/>
        <v>0</v>
      </c>
      <c r="U1175" s="214">
        <f t="shared" si="280"/>
        <v>0</v>
      </c>
      <c r="V1175" s="214">
        <f t="shared" si="280"/>
        <v>0</v>
      </c>
      <c r="W1175" s="214">
        <f t="shared" si="280"/>
        <v>0</v>
      </c>
      <c r="X1175" s="214">
        <f t="shared" si="281"/>
        <v>0</v>
      </c>
      <c r="Y1175" s="214" t="s">
        <v>1</v>
      </c>
      <c r="Z1175" s="214">
        <v>1.5</v>
      </c>
      <c r="AA1175" s="102">
        <v>1</v>
      </c>
      <c r="AB1175" s="195">
        <v>124800</v>
      </c>
      <c r="AC1175" s="195"/>
      <c r="AD1175" s="195"/>
      <c r="AE1175" s="214">
        <f t="shared" si="282"/>
        <v>124800</v>
      </c>
      <c r="AF1175" s="214" t="s">
        <v>1</v>
      </c>
      <c r="AG1175" s="214">
        <v>1.5</v>
      </c>
      <c r="AH1175" s="102">
        <v>1</v>
      </c>
      <c r="AI1175" s="195">
        <v>124800</v>
      </c>
      <c r="AJ1175" s="195"/>
      <c r="AK1175" s="195"/>
      <c r="AL1175" s="214">
        <f t="shared" si="283"/>
        <v>124800</v>
      </c>
    </row>
    <row r="1176" spans="1:38">
      <c r="A1176" s="195">
        <v>4</v>
      </c>
      <c r="B1176" s="102" t="s">
        <v>6123</v>
      </c>
      <c r="C1176" s="102" t="s">
        <v>5911</v>
      </c>
      <c r="D1176" s="214">
        <v>1990</v>
      </c>
      <c r="E1176" s="1176" t="s">
        <v>1150</v>
      </c>
      <c r="F1176" s="214" t="s">
        <v>1</v>
      </c>
      <c r="G1176" s="214" t="s">
        <v>1</v>
      </c>
      <c r="H1176" s="214">
        <v>1.5</v>
      </c>
      <c r="I1176" s="102">
        <v>1</v>
      </c>
      <c r="J1176" s="195">
        <v>124800</v>
      </c>
      <c r="K1176" s="195"/>
      <c r="L1176" s="195"/>
      <c r="M1176" s="214">
        <f t="shared" si="284"/>
        <v>124800</v>
      </c>
      <c r="N1176" s="214">
        <v>1.5</v>
      </c>
      <c r="O1176" s="102">
        <v>1</v>
      </c>
      <c r="P1176" s="195">
        <v>124800</v>
      </c>
      <c r="Q1176" s="195"/>
      <c r="R1176" s="195"/>
      <c r="S1176" s="214">
        <f t="shared" si="285"/>
        <v>124800</v>
      </c>
      <c r="T1176" s="214">
        <f t="shared" si="280"/>
        <v>0</v>
      </c>
      <c r="U1176" s="214">
        <f t="shared" si="280"/>
        <v>0</v>
      </c>
      <c r="V1176" s="214">
        <f t="shared" si="280"/>
        <v>0</v>
      </c>
      <c r="W1176" s="214">
        <f t="shared" si="280"/>
        <v>0</v>
      </c>
      <c r="X1176" s="214">
        <f t="shared" si="281"/>
        <v>0</v>
      </c>
      <c r="Y1176" s="214" t="s">
        <v>1</v>
      </c>
      <c r="Z1176" s="214">
        <v>1.5</v>
      </c>
      <c r="AA1176" s="102">
        <v>1</v>
      </c>
      <c r="AB1176" s="195">
        <v>124800</v>
      </c>
      <c r="AC1176" s="195"/>
      <c r="AD1176" s="195"/>
      <c r="AE1176" s="214">
        <f t="shared" si="282"/>
        <v>124800</v>
      </c>
      <c r="AF1176" s="214" t="s">
        <v>1</v>
      </c>
      <c r="AG1176" s="214">
        <v>1.5</v>
      </c>
      <c r="AH1176" s="102">
        <v>1</v>
      </c>
      <c r="AI1176" s="195">
        <v>124800</v>
      </c>
      <c r="AJ1176" s="195"/>
      <c r="AK1176" s="195"/>
      <c r="AL1176" s="214">
        <f t="shared" si="283"/>
        <v>124800</v>
      </c>
    </row>
    <row r="1177" spans="1:38">
      <c r="A1177" s="195">
        <v>5</v>
      </c>
      <c r="B1177" s="102" t="s">
        <v>6124</v>
      </c>
      <c r="C1177" s="102" t="s">
        <v>5911</v>
      </c>
      <c r="D1177" s="214">
        <v>1962</v>
      </c>
      <c r="E1177" s="1176" t="s">
        <v>1150</v>
      </c>
      <c r="F1177" s="214" t="s">
        <v>1</v>
      </c>
      <c r="G1177" s="214" t="s">
        <v>1</v>
      </c>
      <c r="H1177" s="214">
        <v>1.5</v>
      </c>
      <c r="I1177" s="102">
        <v>1</v>
      </c>
      <c r="J1177" s="195">
        <v>124800</v>
      </c>
      <c r="K1177" s="195"/>
      <c r="L1177" s="195"/>
      <c r="M1177" s="214">
        <f t="shared" si="284"/>
        <v>124800</v>
      </c>
      <c r="N1177" s="214">
        <v>1.5</v>
      </c>
      <c r="O1177" s="102">
        <v>1</v>
      </c>
      <c r="P1177" s="195">
        <v>124800</v>
      </c>
      <c r="Q1177" s="195"/>
      <c r="R1177" s="195"/>
      <c r="S1177" s="214">
        <f t="shared" si="285"/>
        <v>124800</v>
      </c>
      <c r="T1177" s="214">
        <f t="shared" si="280"/>
        <v>0</v>
      </c>
      <c r="U1177" s="214">
        <f t="shared" si="280"/>
        <v>0</v>
      </c>
      <c r="V1177" s="214">
        <f t="shared" si="280"/>
        <v>0</v>
      </c>
      <c r="W1177" s="214">
        <f t="shared" si="280"/>
        <v>0</v>
      </c>
      <c r="X1177" s="214">
        <f t="shared" si="281"/>
        <v>0</v>
      </c>
      <c r="Y1177" s="214" t="s">
        <v>1</v>
      </c>
      <c r="Z1177" s="214">
        <v>1.5</v>
      </c>
      <c r="AA1177" s="102">
        <v>1</v>
      </c>
      <c r="AB1177" s="195">
        <v>124800</v>
      </c>
      <c r="AC1177" s="195"/>
      <c r="AD1177" s="195"/>
      <c r="AE1177" s="214">
        <f t="shared" si="282"/>
        <v>124800</v>
      </c>
      <c r="AF1177" s="214" t="s">
        <v>1</v>
      </c>
      <c r="AG1177" s="214">
        <v>1.5</v>
      </c>
      <c r="AH1177" s="102">
        <v>1</v>
      </c>
      <c r="AI1177" s="195">
        <v>124800</v>
      </c>
      <c r="AJ1177" s="195"/>
      <c r="AK1177" s="195"/>
      <c r="AL1177" s="214">
        <f t="shared" si="283"/>
        <v>124800</v>
      </c>
    </row>
    <row r="1178" spans="1:38" ht="27">
      <c r="A1178" s="195">
        <v>6</v>
      </c>
      <c r="B1178" s="102" t="s">
        <v>6125</v>
      </c>
      <c r="C1178" s="102" t="s">
        <v>5911</v>
      </c>
      <c r="D1178" s="214">
        <v>1980</v>
      </c>
      <c r="E1178" s="1851" t="s">
        <v>1147</v>
      </c>
      <c r="F1178" s="214" t="s">
        <v>1</v>
      </c>
      <c r="G1178" s="214" t="s">
        <v>1</v>
      </c>
      <c r="H1178" s="214">
        <v>1.25</v>
      </c>
      <c r="I1178" s="102">
        <v>1</v>
      </c>
      <c r="J1178" s="195">
        <v>104000</v>
      </c>
      <c r="K1178" s="195"/>
      <c r="L1178" s="195"/>
      <c r="M1178" s="214">
        <f t="shared" si="284"/>
        <v>104000</v>
      </c>
      <c r="N1178" s="214">
        <v>1.25</v>
      </c>
      <c r="O1178" s="102">
        <v>1</v>
      </c>
      <c r="P1178" s="195">
        <v>104000</v>
      </c>
      <c r="Q1178" s="195"/>
      <c r="R1178" s="195"/>
      <c r="S1178" s="214">
        <f t="shared" si="285"/>
        <v>104000</v>
      </c>
      <c r="T1178" s="214">
        <f t="shared" si="280"/>
        <v>0</v>
      </c>
      <c r="U1178" s="214">
        <f t="shared" si="280"/>
        <v>0</v>
      </c>
      <c r="V1178" s="214">
        <f t="shared" si="280"/>
        <v>0</v>
      </c>
      <c r="W1178" s="214">
        <f t="shared" si="280"/>
        <v>0</v>
      </c>
      <c r="X1178" s="214">
        <f t="shared" si="281"/>
        <v>0</v>
      </c>
      <c r="Y1178" s="214" t="s">
        <v>1</v>
      </c>
      <c r="Z1178" s="214">
        <v>1.25</v>
      </c>
      <c r="AA1178" s="102">
        <v>1</v>
      </c>
      <c r="AB1178" s="195">
        <v>104000</v>
      </c>
      <c r="AC1178" s="195"/>
      <c r="AD1178" s="195"/>
      <c r="AE1178" s="214">
        <f t="shared" si="282"/>
        <v>104000</v>
      </c>
      <c r="AF1178" s="214" t="s">
        <v>1</v>
      </c>
      <c r="AG1178" s="214">
        <v>1.25</v>
      </c>
      <c r="AH1178" s="102">
        <v>1</v>
      </c>
      <c r="AI1178" s="195">
        <v>104000</v>
      </c>
      <c r="AJ1178" s="195"/>
      <c r="AK1178" s="195"/>
      <c r="AL1178" s="214">
        <f t="shared" si="283"/>
        <v>104000</v>
      </c>
    </row>
    <row r="1179" spans="1:38">
      <c r="A1179" s="195">
        <v>7</v>
      </c>
      <c r="B1179" s="102" t="s">
        <v>6126</v>
      </c>
      <c r="C1179" s="102" t="s">
        <v>5911</v>
      </c>
      <c r="D1179" s="214">
        <v>1965</v>
      </c>
      <c r="E1179" s="1851" t="s">
        <v>1153</v>
      </c>
      <c r="F1179" s="214" t="s">
        <v>1</v>
      </c>
      <c r="G1179" s="214" t="s">
        <v>1</v>
      </c>
      <c r="H1179" s="214">
        <v>1.4</v>
      </c>
      <c r="I1179" s="102">
        <v>1</v>
      </c>
      <c r="J1179" s="195">
        <v>116479.99999999999</v>
      </c>
      <c r="K1179" s="195"/>
      <c r="L1179" s="195"/>
      <c r="M1179" s="214">
        <f t="shared" si="284"/>
        <v>116479.99999999999</v>
      </c>
      <c r="N1179" s="214">
        <v>1.4</v>
      </c>
      <c r="O1179" s="102">
        <v>1</v>
      </c>
      <c r="P1179" s="195">
        <v>116479.99999999999</v>
      </c>
      <c r="Q1179" s="195"/>
      <c r="R1179" s="195"/>
      <c r="S1179" s="214">
        <f t="shared" si="285"/>
        <v>116479.99999999999</v>
      </c>
      <c r="T1179" s="214">
        <f t="shared" si="280"/>
        <v>0</v>
      </c>
      <c r="U1179" s="214">
        <f t="shared" si="280"/>
        <v>0</v>
      </c>
      <c r="V1179" s="214">
        <f t="shared" si="280"/>
        <v>0</v>
      </c>
      <c r="W1179" s="214">
        <f t="shared" si="280"/>
        <v>0</v>
      </c>
      <c r="X1179" s="214">
        <f t="shared" si="281"/>
        <v>0</v>
      </c>
      <c r="Y1179" s="214" t="s">
        <v>1</v>
      </c>
      <c r="Z1179" s="214">
        <v>1.4</v>
      </c>
      <c r="AA1179" s="102">
        <v>1</v>
      </c>
      <c r="AB1179" s="195">
        <v>116479.99999999999</v>
      </c>
      <c r="AC1179" s="195"/>
      <c r="AD1179" s="195"/>
      <c r="AE1179" s="214">
        <f t="shared" si="282"/>
        <v>116479.99999999999</v>
      </c>
      <c r="AF1179" s="214" t="s">
        <v>1</v>
      </c>
      <c r="AG1179" s="214">
        <v>1.4</v>
      </c>
      <c r="AH1179" s="102">
        <v>1</v>
      </c>
      <c r="AI1179" s="195">
        <v>116479.99999999999</v>
      </c>
      <c r="AJ1179" s="195"/>
      <c r="AK1179" s="195"/>
      <c r="AL1179" s="214">
        <f t="shared" si="283"/>
        <v>116479.99999999999</v>
      </c>
    </row>
    <row r="1180" spans="1:38" ht="40.5">
      <c r="A1180" s="195">
        <v>8</v>
      </c>
      <c r="B1180" s="102" t="s">
        <v>1527</v>
      </c>
      <c r="C1180" s="102" t="s">
        <v>5912</v>
      </c>
      <c r="D1180" s="214">
        <v>1978</v>
      </c>
      <c r="E1180" s="1851" t="s">
        <v>1151</v>
      </c>
      <c r="F1180" s="214" t="s">
        <v>1</v>
      </c>
      <c r="G1180" s="214" t="s">
        <v>1</v>
      </c>
      <c r="H1180" s="214">
        <v>1</v>
      </c>
      <c r="I1180" s="102">
        <v>1</v>
      </c>
      <c r="J1180" s="195">
        <v>104000</v>
      </c>
      <c r="K1180" s="195"/>
      <c r="L1180" s="195"/>
      <c r="M1180" s="214">
        <f t="shared" si="284"/>
        <v>104000</v>
      </c>
      <c r="N1180" s="214">
        <v>1</v>
      </c>
      <c r="O1180" s="102">
        <v>1</v>
      </c>
      <c r="P1180" s="195">
        <v>104000</v>
      </c>
      <c r="Q1180" s="195"/>
      <c r="R1180" s="195"/>
      <c r="S1180" s="214">
        <f t="shared" si="285"/>
        <v>104000</v>
      </c>
      <c r="T1180" s="214">
        <f t="shared" si="280"/>
        <v>0</v>
      </c>
      <c r="U1180" s="214">
        <f t="shared" si="280"/>
        <v>0</v>
      </c>
      <c r="V1180" s="214">
        <f t="shared" si="280"/>
        <v>0</v>
      </c>
      <c r="W1180" s="214">
        <f t="shared" si="280"/>
        <v>0</v>
      </c>
      <c r="X1180" s="214">
        <f t="shared" si="281"/>
        <v>0</v>
      </c>
      <c r="Y1180" s="214" t="s">
        <v>1</v>
      </c>
      <c r="Z1180" s="214">
        <v>1</v>
      </c>
      <c r="AA1180" s="102">
        <v>1</v>
      </c>
      <c r="AB1180" s="195">
        <v>104000</v>
      </c>
      <c r="AC1180" s="195"/>
      <c r="AD1180" s="195"/>
      <c r="AE1180" s="214">
        <f t="shared" si="282"/>
        <v>104000</v>
      </c>
      <c r="AF1180" s="214" t="s">
        <v>1</v>
      </c>
      <c r="AG1180" s="214">
        <v>1</v>
      </c>
      <c r="AH1180" s="102">
        <v>1</v>
      </c>
      <c r="AI1180" s="195">
        <v>104000</v>
      </c>
      <c r="AJ1180" s="195"/>
      <c r="AK1180" s="195"/>
      <c r="AL1180" s="214">
        <f t="shared" si="283"/>
        <v>104000</v>
      </c>
    </row>
    <row r="1181" spans="1:38">
      <c r="A1181" s="195">
        <v>9</v>
      </c>
      <c r="B1181" s="102" t="s">
        <v>7713</v>
      </c>
      <c r="C1181" s="102" t="s">
        <v>5911</v>
      </c>
      <c r="D1181" s="214">
        <v>1984</v>
      </c>
      <c r="E1181" s="1176" t="s">
        <v>1149</v>
      </c>
      <c r="F1181" s="214" t="s">
        <v>1</v>
      </c>
      <c r="G1181" s="214" t="s">
        <v>1</v>
      </c>
      <c r="H1181" s="214">
        <v>1.6</v>
      </c>
      <c r="I1181" s="102">
        <v>1</v>
      </c>
      <c r="J1181" s="195">
        <v>133120</v>
      </c>
      <c r="K1181" s="195"/>
      <c r="L1181" s="195"/>
      <c r="M1181" s="214">
        <f t="shared" si="284"/>
        <v>133120</v>
      </c>
      <c r="N1181" s="214">
        <v>1.6</v>
      </c>
      <c r="O1181" s="102">
        <v>1</v>
      </c>
      <c r="P1181" s="195">
        <v>133120</v>
      </c>
      <c r="Q1181" s="195"/>
      <c r="R1181" s="195"/>
      <c r="S1181" s="214">
        <f t="shared" si="285"/>
        <v>133120</v>
      </c>
      <c r="T1181" s="214">
        <f t="shared" si="280"/>
        <v>0</v>
      </c>
      <c r="U1181" s="214">
        <f t="shared" si="280"/>
        <v>0</v>
      </c>
      <c r="V1181" s="214">
        <f t="shared" si="280"/>
        <v>0</v>
      </c>
      <c r="W1181" s="214">
        <f t="shared" si="280"/>
        <v>0</v>
      </c>
      <c r="X1181" s="214">
        <f t="shared" si="281"/>
        <v>0</v>
      </c>
      <c r="Y1181" s="214" t="s">
        <v>1</v>
      </c>
      <c r="Z1181" s="214">
        <v>1.6</v>
      </c>
      <c r="AA1181" s="102">
        <v>1</v>
      </c>
      <c r="AB1181" s="195">
        <v>133120</v>
      </c>
      <c r="AC1181" s="195"/>
      <c r="AD1181" s="195"/>
      <c r="AE1181" s="214">
        <f t="shared" si="282"/>
        <v>133120</v>
      </c>
      <c r="AF1181" s="214" t="s">
        <v>1</v>
      </c>
      <c r="AG1181" s="214">
        <v>1.6</v>
      </c>
      <c r="AH1181" s="102">
        <v>1</v>
      </c>
      <c r="AI1181" s="195">
        <v>133120</v>
      </c>
      <c r="AJ1181" s="195"/>
      <c r="AK1181" s="195"/>
      <c r="AL1181" s="214">
        <f t="shared" si="283"/>
        <v>133120</v>
      </c>
    </row>
    <row r="1182" spans="1:38">
      <c r="A1182" s="195">
        <v>10</v>
      </c>
      <c r="B1182" s="102" t="s">
        <v>6127</v>
      </c>
      <c r="C1182" s="102" t="s">
        <v>5912</v>
      </c>
      <c r="D1182" s="214">
        <v>1976</v>
      </c>
      <c r="E1182" s="1176" t="s">
        <v>1200</v>
      </c>
      <c r="F1182" s="214" t="s">
        <v>1</v>
      </c>
      <c r="G1182" s="214" t="s">
        <v>1</v>
      </c>
      <c r="H1182" s="214">
        <v>1</v>
      </c>
      <c r="I1182" s="102">
        <v>1</v>
      </c>
      <c r="J1182" s="195">
        <v>104000</v>
      </c>
      <c r="K1182" s="195"/>
      <c r="L1182" s="195"/>
      <c r="M1182" s="214">
        <f t="shared" si="284"/>
        <v>104000</v>
      </c>
      <c r="N1182" s="214">
        <v>1</v>
      </c>
      <c r="O1182" s="102">
        <v>1</v>
      </c>
      <c r="P1182" s="195">
        <v>104000</v>
      </c>
      <c r="Q1182" s="195"/>
      <c r="R1182" s="195"/>
      <c r="S1182" s="214">
        <f t="shared" si="285"/>
        <v>104000</v>
      </c>
      <c r="T1182" s="214">
        <f t="shared" si="280"/>
        <v>0</v>
      </c>
      <c r="U1182" s="214">
        <f t="shared" si="280"/>
        <v>0</v>
      </c>
      <c r="V1182" s="214">
        <f t="shared" si="280"/>
        <v>0</v>
      </c>
      <c r="W1182" s="214">
        <f t="shared" si="280"/>
        <v>0</v>
      </c>
      <c r="X1182" s="214">
        <f t="shared" si="281"/>
        <v>0</v>
      </c>
      <c r="Y1182" s="214" t="s">
        <v>1</v>
      </c>
      <c r="Z1182" s="214">
        <v>1</v>
      </c>
      <c r="AA1182" s="102">
        <v>1</v>
      </c>
      <c r="AB1182" s="195">
        <v>104000</v>
      </c>
      <c r="AC1182" s="195"/>
      <c r="AD1182" s="195"/>
      <c r="AE1182" s="214">
        <f t="shared" si="282"/>
        <v>104000</v>
      </c>
      <c r="AF1182" s="214" t="s">
        <v>1</v>
      </c>
      <c r="AG1182" s="214">
        <v>1</v>
      </c>
      <c r="AH1182" s="102">
        <v>1</v>
      </c>
      <c r="AI1182" s="195">
        <v>104000</v>
      </c>
      <c r="AJ1182" s="195"/>
      <c r="AK1182" s="195"/>
      <c r="AL1182" s="214">
        <f t="shared" si="283"/>
        <v>104000</v>
      </c>
    </row>
    <row r="1183" spans="1:38">
      <c r="A1183" s="195">
        <v>11</v>
      </c>
      <c r="B1183" s="102" t="s">
        <v>6128</v>
      </c>
      <c r="C1183" s="102" t="s">
        <v>5912</v>
      </c>
      <c r="D1183" s="214">
        <v>1973</v>
      </c>
      <c r="E1183" s="1176" t="s">
        <v>1200</v>
      </c>
      <c r="F1183" s="214" t="s">
        <v>1</v>
      </c>
      <c r="G1183" s="214" t="s">
        <v>1</v>
      </c>
      <c r="H1183" s="214">
        <v>1</v>
      </c>
      <c r="I1183" s="102">
        <v>1</v>
      </c>
      <c r="J1183" s="195">
        <v>95625</v>
      </c>
      <c r="K1183" s="195"/>
      <c r="L1183" s="195"/>
      <c r="M1183" s="214">
        <f t="shared" si="284"/>
        <v>95625</v>
      </c>
      <c r="N1183" s="214">
        <v>1</v>
      </c>
      <c r="O1183" s="102">
        <v>1</v>
      </c>
      <c r="P1183" s="195">
        <v>95625</v>
      </c>
      <c r="Q1183" s="195"/>
      <c r="R1183" s="195"/>
      <c r="S1183" s="214">
        <f t="shared" si="285"/>
        <v>95625</v>
      </c>
      <c r="T1183" s="214">
        <f t="shared" si="280"/>
        <v>0</v>
      </c>
      <c r="U1183" s="214">
        <f t="shared" si="280"/>
        <v>0</v>
      </c>
      <c r="V1183" s="214">
        <f t="shared" si="280"/>
        <v>0</v>
      </c>
      <c r="W1183" s="214">
        <f t="shared" si="280"/>
        <v>0</v>
      </c>
      <c r="X1183" s="214">
        <f t="shared" si="281"/>
        <v>0</v>
      </c>
      <c r="Y1183" s="214" t="s">
        <v>1</v>
      </c>
      <c r="Z1183" s="214">
        <v>1</v>
      </c>
      <c r="AA1183" s="102">
        <v>1</v>
      </c>
      <c r="AB1183" s="195">
        <v>95625</v>
      </c>
      <c r="AC1183" s="195"/>
      <c r="AD1183" s="195"/>
      <c r="AE1183" s="214">
        <f t="shared" si="282"/>
        <v>95625</v>
      </c>
      <c r="AF1183" s="214" t="s">
        <v>1</v>
      </c>
      <c r="AG1183" s="214">
        <v>1</v>
      </c>
      <c r="AH1183" s="102">
        <v>1</v>
      </c>
      <c r="AI1183" s="195">
        <v>95625</v>
      </c>
      <c r="AJ1183" s="195"/>
      <c r="AK1183" s="195"/>
      <c r="AL1183" s="214">
        <f t="shared" si="283"/>
        <v>95625</v>
      </c>
    </row>
    <row r="1184" spans="1:38">
      <c r="A1184" s="195">
        <v>12</v>
      </c>
      <c r="B1184" s="102" t="s">
        <v>1347</v>
      </c>
      <c r="C1184" s="102" t="s">
        <v>5912</v>
      </c>
      <c r="D1184" s="214">
        <v>1971</v>
      </c>
      <c r="E1184" s="1176" t="s">
        <v>1200</v>
      </c>
      <c r="F1184" s="214" t="s">
        <v>1</v>
      </c>
      <c r="G1184" s="214" t="s">
        <v>1</v>
      </c>
      <c r="H1184" s="214">
        <v>1</v>
      </c>
      <c r="I1184" s="102">
        <v>1</v>
      </c>
      <c r="J1184" s="195">
        <v>95625</v>
      </c>
      <c r="K1184" s="195"/>
      <c r="L1184" s="195"/>
      <c r="M1184" s="214">
        <f t="shared" si="284"/>
        <v>95625</v>
      </c>
      <c r="N1184" s="214">
        <v>1</v>
      </c>
      <c r="O1184" s="102">
        <v>1</v>
      </c>
      <c r="P1184" s="195">
        <v>95625</v>
      </c>
      <c r="Q1184" s="195"/>
      <c r="R1184" s="195"/>
      <c r="S1184" s="214">
        <f t="shared" si="285"/>
        <v>95625</v>
      </c>
      <c r="T1184" s="214">
        <f t="shared" si="280"/>
        <v>0</v>
      </c>
      <c r="U1184" s="214">
        <f t="shared" si="280"/>
        <v>0</v>
      </c>
      <c r="V1184" s="214">
        <f t="shared" si="280"/>
        <v>0</v>
      </c>
      <c r="W1184" s="214">
        <f t="shared" si="280"/>
        <v>0</v>
      </c>
      <c r="X1184" s="214">
        <f t="shared" si="281"/>
        <v>0</v>
      </c>
      <c r="Y1184" s="214" t="s">
        <v>1</v>
      </c>
      <c r="Z1184" s="214">
        <v>1</v>
      </c>
      <c r="AA1184" s="102">
        <v>1</v>
      </c>
      <c r="AB1184" s="195">
        <v>95625</v>
      </c>
      <c r="AC1184" s="195"/>
      <c r="AD1184" s="195"/>
      <c r="AE1184" s="214">
        <f t="shared" si="282"/>
        <v>95625</v>
      </c>
      <c r="AF1184" s="214" t="s">
        <v>1</v>
      </c>
      <c r="AG1184" s="214">
        <v>1</v>
      </c>
      <c r="AH1184" s="102">
        <v>1</v>
      </c>
      <c r="AI1184" s="195">
        <v>95625</v>
      </c>
      <c r="AJ1184" s="195"/>
      <c r="AK1184" s="195"/>
      <c r="AL1184" s="214">
        <f t="shared" si="283"/>
        <v>95625</v>
      </c>
    </row>
    <row r="1185" spans="1:38">
      <c r="A1185" s="195">
        <v>13</v>
      </c>
      <c r="B1185" s="102" t="s">
        <v>6129</v>
      </c>
      <c r="C1185" s="102" t="s">
        <v>5912</v>
      </c>
      <c r="D1185" s="214">
        <v>2002</v>
      </c>
      <c r="E1185" s="1176" t="s">
        <v>1200</v>
      </c>
      <c r="F1185" s="214" t="s">
        <v>1</v>
      </c>
      <c r="G1185" s="214" t="s">
        <v>1</v>
      </c>
      <c r="H1185" s="214">
        <v>1</v>
      </c>
      <c r="I1185" s="102">
        <v>1</v>
      </c>
      <c r="J1185" s="195">
        <v>104000</v>
      </c>
      <c r="K1185" s="195"/>
      <c r="L1185" s="195"/>
      <c r="M1185" s="214">
        <f t="shared" si="284"/>
        <v>104000</v>
      </c>
      <c r="N1185" s="214">
        <v>1</v>
      </c>
      <c r="O1185" s="102">
        <v>1</v>
      </c>
      <c r="P1185" s="195">
        <v>104000</v>
      </c>
      <c r="Q1185" s="195"/>
      <c r="R1185" s="195"/>
      <c r="S1185" s="214">
        <f t="shared" si="285"/>
        <v>104000</v>
      </c>
      <c r="T1185" s="214">
        <f t="shared" si="280"/>
        <v>0</v>
      </c>
      <c r="U1185" s="214">
        <f t="shared" si="280"/>
        <v>0</v>
      </c>
      <c r="V1185" s="214">
        <f t="shared" si="280"/>
        <v>0</v>
      </c>
      <c r="W1185" s="214">
        <f t="shared" si="280"/>
        <v>0</v>
      </c>
      <c r="X1185" s="214">
        <f t="shared" si="281"/>
        <v>0</v>
      </c>
      <c r="Y1185" s="214" t="s">
        <v>1</v>
      </c>
      <c r="Z1185" s="214">
        <v>1</v>
      </c>
      <c r="AA1185" s="102">
        <v>1</v>
      </c>
      <c r="AB1185" s="195">
        <v>104000</v>
      </c>
      <c r="AC1185" s="195"/>
      <c r="AD1185" s="195"/>
      <c r="AE1185" s="214">
        <f t="shared" si="282"/>
        <v>104000</v>
      </c>
      <c r="AF1185" s="214" t="s">
        <v>1</v>
      </c>
      <c r="AG1185" s="214">
        <v>1</v>
      </c>
      <c r="AH1185" s="102">
        <v>1</v>
      </c>
      <c r="AI1185" s="195">
        <v>104000</v>
      </c>
      <c r="AJ1185" s="195"/>
      <c r="AK1185" s="195"/>
      <c r="AL1185" s="214">
        <f t="shared" si="283"/>
        <v>104000</v>
      </c>
    </row>
    <row r="1186" spans="1:38">
      <c r="A1186" s="195">
        <v>14</v>
      </c>
      <c r="B1186" s="102" t="s">
        <v>4728</v>
      </c>
      <c r="C1186" s="102" t="s">
        <v>5912</v>
      </c>
      <c r="D1186" s="214">
        <v>1949</v>
      </c>
      <c r="E1186" s="1176" t="s">
        <v>1156</v>
      </c>
      <c r="F1186" s="214" t="s">
        <v>1</v>
      </c>
      <c r="G1186" s="214" t="s">
        <v>1</v>
      </c>
      <c r="H1186" s="214">
        <v>1</v>
      </c>
      <c r="I1186" s="102">
        <v>1</v>
      </c>
      <c r="J1186" s="195">
        <v>95625</v>
      </c>
      <c r="K1186" s="195"/>
      <c r="L1186" s="195"/>
      <c r="M1186" s="214">
        <f t="shared" si="284"/>
        <v>95625</v>
      </c>
      <c r="N1186" s="214">
        <v>1</v>
      </c>
      <c r="O1186" s="102">
        <v>1</v>
      </c>
      <c r="P1186" s="195">
        <v>95625</v>
      </c>
      <c r="Q1186" s="195"/>
      <c r="R1186" s="195"/>
      <c r="S1186" s="214">
        <f t="shared" si="285"/>
        <v>95625</v>
      </c>
      <c r="T1186" s="214">
        <f t="shared" si="280"/>
        <v>0</v>
      </c>
      <c r="U1186" s="214">
        <f t="shared" si="280"/>
        <v>0</v>
      </c>
      <c r="V1186" s="214">
        <f t="shared" si="280"/>
        <v>0</v>
      </c>
      <c r="W1186" s="214">
        <f t="shared" si="280"/>
        <v>0</v>
      </c>
      <c r="X1186" s="214">
        <f t="shared" si="281"/>
        <v>0</v>
      </c>
      <c r="Y1186" s="214" t="s">
        <v>1</v>
      </c>
      <c r="Z1186" s="214">
        <v>1</v>
      </c>
      <c r="AA1186" s="102">
        <v>1</v>
      </c>
      <c r="AB1186" s="195">
        <v>95625</v>
      </c>
      <c r="AC1186" s="195"/>
      <c r="AD1186" s="195"/>
      <c r="AE1186" s="214">
        <f t="shared" si="282"/>
        <v>95625</v>
      </c>
      <c r="AF1186" s="214" t="s">
        <v>1</v>
      </c>
      <c r="AG1186" s="214">
        <v>1</v>
      </c>
      <c r="AH1186" s="102">
        <v>1</v>
      </c>
      <c r="AI1186" s="195">
        <v>95625</v>
      </c>
      <c r="AJ1186" s="195"/>
      <c r="AK1186" s="195"/>
      <c r="AL1186" s="214">
        <f t="shared" si="283"/>
        <v>95625</v>
      </c>
    </row>
    <row r="1187" spans="1:38">
      <c r="A1187" s="195">
        <v>15</v>
      </c>
      <c r="B1187" s="102" t="s">
        <v>6130</v>
      </c>
      <c r="C1187" s="102" t="s">
        <v>5912</v>
      </c>
      <c r="D1187" s="214">
        <v>1967</v>
      </c>
      <c r="E1187" s="1176" t="s">
        <v>1156</v>
      </c>
      <c r="F1187" s="214" t="s">
        <v>1</v>
      </c>
      <c r="G1187" s="214" t="s">
        <v>1</v>
      </c>
      <c r="H1187" s="214">
        <v>1</v>
      </c>
      <c r="I1187" s="102">
        <v>1</v>
      </c>
      <c r="J1187" s="195">
        <v>95625</v>
      </c>
      <c r="K1187" s="195"/>
      <c r="L1187" s="195"/>
      <c r="M1187" s="214">
        <f t="shared" si="284"/>
        <v>95625</v>
      </c>
      <c r="N1187" s="214">
        <v>1</v>
      </c>
      <c r="O1187" s="102">
        <v>1</v>
      </c>
      <c r="P1187" s="195">
        <v>95625</v>
      </c>
      <c r="Q1187" s="195"/>
      <c r="R1187" s="195"/>
      <c r="S1187" s="214">
        <f t="shared" si="285"/>
        <v>95625</v>
      </c>
      <c r="T1187" s="214">
        <f t="shared" si="280"/>
        <v>0</v>
      </c>
      <c r="U1187" s="214">
        <f t="shared" si="280"/>
        <v>0</v>
      </c>
      <c r="V1187" s="214">
        <f t="shared" si="280"/>
        <v>0</v>
      </c>
      <c r="W1187" s="214">
        <f t="shared" si="280"/>
        <v>0</v>
      </c>
      <c r="X1187" s="214">
        <f t="shared" si="281"/>
        <v>0</v>
      </c>
      <c r="Y1187" s="214" t="s">
        <v>1</v>
      </c>
      <c r="Z1187" s="214">
        <v>1</v>
      </c>
      <c r="AA1187" s="102">
        <v>1</v>
      </c>
      <c r="AB1187" s="195">
        <v>95625</v>
      </c>
      <c r="AC1187" s="195"/>
      <c r="AD1187" s="195"/>
      <c r="AE1187" s="214">
        <f t="shared" si="282"/>
        <v>95625</v>
      </c>
      <c r="AF1187" s="214" t="s">
        <v>1</v>
      </c>
      <c r="AG1187" s="214">
        <v>1</v>
      </c>
      <c r="AH1187" s="102">
        <v>1</v>
      </c>
      <c r="AI1187" s="195">
        <v>95625</v>
      </c>
      <c r="AJ1187" s="195"/>
      <c r="AK1187" s="195"/>
      <c r="AL1187" s="214">
        <f t="shared" si="283"/>
        <v>95625</v>
      </c>
    </row>
    <row r="1188" spans="1:38">
      <c r="A1188" s="195">
        <v>16</v>
      </c>
      <c r="B1188" s="102" t="s">
        <v>6131</v>
      </c>
      <c r="C1188" s="102" t="s">
        <v>5912</v>
      </c>
      <c r="D1188" s="214">
        <v>1961</v>
      </c>
      <c r="E1188" s="1176" t="s">
        <v>1156</v>
      </c>
      <c r="F1188" s="214" t="s">
        <v>1</v>
      </c>
      <c r="G1188" s="214" t="s">
        <v>1</v>
      </c>
      <c r="H1188" s="214">
        <v>1</v>
      </c>
      <c r="I1188" s="102">
        <v>1</v>
      </c>
      <c r="J1188" s="195">
        <v>95625</v>
      </c>
      <c r="K1188" s="195"/>
      <c r="L1188" s="195"/>
      <c r="M1188" s="214">
        <f t="shared" si="284"/>
        <v>95625</v>
      </c>
      <c r="N1188" s="214">
        <v>1</v>
      </c>
      <c r="O1188" s="102">
        <v>1</v>
      </c>
      <c r="P1188" s="195">
        <v>95625</v>
      </c>
      <c r="Q1188" s="195"/>
      <c r="R1188" s="195"/>
      <c r="S1188" s="214">
        <f t="shared" si="285"/>
        <v>95625</v>
      </c>
      <c r="T1188" s="214">
        <f t="shared" si="280"/>
        <v>0</v>
      </c>
      <c r="U1188" s="214">
        <f t="shared" si="280"/>
        <v>0</v>
      </c>
      <c r="V1188" s="214">
        <f t="shared" si="280"/>
        <v>0</v>
      </c>
      <c r="W1188" s="214">
        <f t="shared" si="280"/>
        <v>0</v>
      </c>
      <c r="X1188" s="214">
        <f t="shared" si="281"/>
        <v>0</v>
      </c>
      <c r="Y1188" s="214" t="s">
        <v>1</v>
      </c>
      <c r="Z1188" s="214">
        <v>1</v>
      </c>
      <c r="AA1188" s="102">
        <v>1</v>
      </c>
      <c r="AB1188" s="195">
        <v>95625</v>
      </c>
      <c r="AC1188" s="195"/>
      <c r="AD1188" s="195"/>
      <c r="AE1188" s="214">
        <f t="shared" si="282"/>
        <v>95625</v>
      </c>
      <c r="AF1188" s="214" t="s">
        <v>1</v>
      </c>
      <c r="AG1188" s="214">
        <v>1</v>
      </c>
      <c r="AH1188" s="102">
        <v>1</v>
      </c>
      <c r="AI1188" s="195">
        <v>95625</v>
      </c>
      <c r="AJ1188" s="195"/>
      <c r="AK1188" s="195"/>
      <c r="AL1188" s="214">
        <f t="shared" si="283"/>
        <v>95625</v>
      </c>
    </row>
    <row r="1189" spans="1:38">
      <c r="A1189" s="195">
        <v>17</v>
      </c>
      <c r="B1189" s="102" t="s">
        <v>6085</v>
      </c>
      <c r="C1189" s="102" t="s">
        <v>5912</v>
      </c>
      <c r="D1189" s="214">
        <v>1962</v>
      </c>
      <c r="E1189" s="1176" t="s">
        <v>1156</v>
      </c>
      <c r="F1189" s="214" t="s">
        <v>1</v>
      </c>
      <c r="G1189" s="214" t="s">
        <v>1</v>
      </c>
      <c r="H1189" s="214">
        <v>1</v>
      </c>
      <c r="I1189" s="102">
        <v>1</v>
      </c>
      <c r="J1189" s="195">
        <v>95625</v>
      </c>
      <c r="K1189" s="195"/>
      <c r="L1189" s="195"/>
      <c r="M1189" s="214">
        <f t="shared" si="284"/>
        <v>95625</v>
      </c>
      <c r="N1189" s="214">
        <v>1</v>
      </c>
      <c r="O1189" s="102">
        <v>1</v>
      </c>
      <c r="P1189" s="195">
        <v>95625</v>
      </c>
      <c r="Q1189" s="195"/>
      <c r="R1189" s="195"/>
      <c r="S1189" s="214">
        <f t="shared" si="285"/>
        <v>95625</v>
      </c>
      <c r="T1189" s="214">
        <f t="shared" si="280"/>
        <v>0</v>
      </c>
      <c r="U1189" s="214">
        <f t="shared" si="280"/>
        <v>0</v>
      </c>
      <c r="V1189" s="214">
        <f t="shared" si="280"/>
        <v>0</v>
      </c>
      <c r="W1189" s="214">
        <f t="shared" si="280"/>
        <v>0</v>
      </c>
      <c r="X1189" s="214">
        <f t="shared" si="281"/>
        <v>0</v>
      </c>
      <c r="Y1189" s="214" t="s">
        <v>1</v>
      </c>
      <c r="Z1189" s="214">
        <v>1</v>
      </c>
      <c r="AA1189" s="102">
        <v>1</v>
      </c>
      <c r="AB1189" s="195">
        <v>95625</v>
      </c>
      <c r="AC1189" s="195"/>
      <c r="AD1189" s="195"/>
      <c r="AE1189" s="214">
        <f t="shared" si="282"/>
        <v>95625</v>
      </c>
      <c r="AF1189" s="214" t="s">
        <v>1</v>
      </c>
      <c r="AG1189" s="214">
        <v>1</v>
      </c>
      <c r="AH1189" s="102">
        <v>1</v>
      </c>
      <c r="AI1189" s="195">
        <v>95625</v>
      </c>
      <c r="AJ1189" s="195"/>
      <c r="AK1189" s="195"/>
      <c r="AL1189" s="214">
        <f t="shared" si="283"/>
        <v>95625</v>
      </c>
    </row>
    <row r="1190" spans="1:38">
      <c r="A1190" s="195">
        <v>18</v>
      </c>
      <c r="B1190" s="102" t="s">
        <v>1528</v>
      </c>
      <c r="C1190" s="102" t="s">
        <v>5912</v>
      </c>
      <c r="D1190" s="214">
        <v>1959</v>
      </c>
      <c r="E1190" s="1176" t="s">
        <v>1156</v>
      </c>
      <c r="F1190" s="214" t="s">
        <v>1</v>
      </c>
      <c r="G1190" s="214" t="s">
        <v>1</v>
      </c>
      <c r="H1190" s="214">
        <v>1</v>
      </c>
      <c r="I1190" s="102">
        <v>1</v>
      </c>
      <c r="J1190" s="195">
        <v>95625</v>
      </c>
      <c r="K1190" s="195"/>
      <c r="L1190" s="195"/>
      <c r="M1190" s="214">
        <f t="shared" si="284"/>
        <v>95625</v>
      </c>
      <c r="N1190" s="214">
        <v>1</v>
      </c>
      <c r="O1190" s="102">
        <v>1</v>
      </c>
      <c r="P1190" s="195">
        <v>95625</v>
      </c>
      <c r="Q1190" s="195"/>
      <c r="R1190" s="195"/>
      <c r="S1190" s="214">
        <f t="shared" si="285"/>
        <v>95625</v>
      </c>
      <c r="T1190" s="214">
        <f t="shared" si="280"/>
        <v>0</v>
      </c>
      <c r="U1190" s="214">
        <f t="shared" si="280"/>
        <v>0</v>
      </c>
      <c r="V1190" s="214">
        <f t="shared" si="280"/>
        <v>0</v>
      </c>
      <c r="W1190" s="214">
        <f t="shared" si="280"/>
        <v>0</v>
      </c>
      <c r="X1190" s="214">
        <f t="shared" si="281"/>
        <v>0</v>
      </c>
      <c r="Y1190" s="214" t="s">
        <v>1</v>
      </c>
      <c r="Z1190" s="214">
        <v>1</v>
      </c>
      <c r="AA1190" s="102">
        <v>1</v>
      </c>
      <c r="AB1190" s="195">
        <v>95625</v>
      </c>
      <c r="AC1190" s="195"/>
      <c r="AD1190" s="195"/>
      <c r="AE1190" s="214">
        <f t="shared" si="282"/>
        <v>95625</v>
      </c>
      <c r="AF1190" s="214"/>
      <c r="AG1190" s="214">
        <v>1</v>
      </c>
      <c r="AH1190" s="102">
        <v>1</v>
      </c>
      <c r="AI1190" s="195">
        <v>95625</v>
      </c>
      <c r="AJ1190" s="195"/>
      <c r="AK1190" s="195"/>
      <c r="AL1190" s="214">
        <f t="shared" si="283"/>
        <v>95625</v>
      </c>
    </row>
    <row r="1191" spans="1:38">
      <c r="A1191" s="195">
        <v>19</v>
      </c>
      <c r="B1191" s="102" t="s">
        <v>6132</v>
      </c>
      <c r="C1191" s="102" t="s">
        <v>5912</v>
      </c>
      <c r="D1191" s="214">
        <v>1979</v>
      </c>
      <c r="E1191" s="1176" t="s">
        <v>1156</v>
      </c>
      <c r="F1191" s="214" t="s">
        <v>1</v>
      </c>
      <c r="G1191" s="214" t="s">
        <v>1</v>
      </c>
      <c r="H1191" s="214">
        <v>1</v>
      </c>
      <c r="I1191" s="102">
        <v>1</v>
      </c>
      <c r="J1191" s="195">
        <v>104000</v>
      </c>
      <c r="K1191" s="195"/>
      <c r="L1191" s="195"/>
      <c r="M1191" s="214">
        <f t="shared" si="284"/>
        <v>104000</v>
      </c>
      <c r="N1191" s="214">
        <v>1</v>
      </c>
      <c r="O1191" s="102">
        <v>1</v>
      </c>
      <c r="P1191" s="195">
        <v>104000</v>
      </c>
      <c r="Q1191" s="195"/>
      <c r="R1191" s="195"/>
      <c r="S1191" s="214">
        <f t="shared" si="285"/>
        <v>104000</v>
      </c>
      <c r="T1191" s="214">
        <f t="shared" si="280"/>
        <v>0</v>
      </c>
      <c r="U1191" s="214">
        <f t="shared" si="280"/>
        <v>0</v>
      </c>
      <c r="V1191" s="214">
        <f t="shared" si="280"/>
        <v>0</v>
      </c>
      <c r="W1191" s="214">
        <f t="shared" si="280"/>
        <v>0</v>
      </c>
      <c r="X1191" s="214">
        <f t="shared" si="281"/>
        <v>0</v>
      </c>
      <c r="Y1191" s="214" t="s">
        <v>1</v>
      </c>
      <c r="Z1191" s="214">
        <v>1</v>
      </c>
      <c r="AA1191" s="102">
        <v>1</v>
      </c>
      <c r="AB1191" s="195">
        <v>104000</v>
      </c>
      <c r="AC1191" s="195"/>
      <c r="AD1191" s="195"/>
      <c r="AE1191" s="214">
        <f t="shared" si="282"/>
        <v>104000</v>
      </c>
      <c r="AF1191" s="214" t="s">
        <v>1</v>
      </c>
      <c r="AG1191" s="214">
        <v>1</v>
      </c>
      <c r="AH1191" s="102">
        <v>1</v>
      </c>
      <c r="AI1191" s="195">
        <v>104000</v>
      </c>
      <c r="AJ1191" s="195"/>
      <c r="AK1191" s="195"/>
      <c r="AL1191" s="214">
        <f t="shared" si="283"/>
        <v>104000</v>
      </c>
    </row>
    <row r="1192" spans="1:38">
      <c r="A1192" s="195">
        <v>20</v>
      </c>
      <c r="B1192" s="102" t="s">
        <v>4801</v>
      </c>
      <c r="C1192" s="102" t="s">
        <v>5912</v>
      </c>
      <c r="D1192" s="214">
        <v>1963</v>
      </c>
      <c r="E1192" s="1176" t="s">
        <v>1156</v>
      </c>
      <c r="F1192" s="214" t="s">
        <v>1</v>
      </c>
      <c r="G1192" s="214" t="s">
        <v>1</v>
      </c>
      <c r="H1192" s="214">
        <v>1</v>
      </c>
      <c r="I1192" s="102">
        <v>1</v>
      </c>
      <c r="J1192" s="195">
        <v>95625</v>
      </c>
      <c r="K1192" s="195"/>
      <c r="L1192" s="195"/>
      <c r="M1192" s="214">
        <f t="shared" si="284"/>
        <v>95625</v>
      </c>
      <c r="N1192" s="214">
        <v>1</v>
      </c>
      <c r="O1192" s="102">
        <v>1</v>
      </c>
      <c r="P1192" s="195">
        <v>95625</v>
      </c>
      <c r="Q1192" s="195"/>
      <c r="R1192" s="195"/>
      <c r="S1192" s="214">
        <f t="shared" si="285"/>
        <v>95625</v>
      </c>
      <c r="T1192" s="214">
        <f t="shared" si="280"/>
        <v>0</v>
      </c>
      <c r="U1192" s="214">
        <f t="shared" si="280"/>
        <v>0</v>
      </c>
      <c r="V1192" s="214">
        <f t="shared" si="280"/>
        <v>0</v>
      </c>
      <c r="W1192" s="214">
        <f t="shared" si="280"/>
        <v>0</v>
      </c>
      <c r="X1192" s="214">
        <f t="shared" si="281"/>
        <v>0</v>
      </c>
      <c r="Y1192" s="214" t="s">
        <v>1</v>
      </c>
      <c r="Z1192" s="214">
        <v>1</v>
      </c>
      <c r="AA1192" s="102">
        <v>1</v>
      </c>
      <c r="AB1192" s="195">
        <v>95625</v>
      </c>
      <c r="AC1192" s="195"/>
      <c r="AD1192" s="195"/>
      <c r="AE1192" s="214">
        <f t="shared" si="282"/>
        <v>95625</v>
      </c>
      <c r="AF1192" s="214" t="s">
        <v>1</v>
      </c>
      <c r="AG1192" s="214">
        <v>1</v>
      </c>
      <c r="AH1192" s="102">
        <v>1</v>
      </c>
      <c r="AI1192" s="195">
        <v>95625</v>
      </c>
      <c r="AJ1192" s="195"/>
      <c r="AK1192" s="195"/>
      <c r="AL1192" s="214">
        <f t="shared" si="283"/>
        <v>95625</v>
      </c>
    </row>
    <row r="1193" spans="1:38">
      <c r="A1193" s="195">
        <v>21</v>
      </c>
      <c r="B1193" s="102" t="s">
        <v>6133</v>
      </c>
      <c r="C1193" s="102" t="s">
        <v>5912</v>
      </c>
      <c r="D1193" s="214">
        <v>1961</v>
      </c>
      <c r="E1193" s="1176" t="s">
        <v>1156</v>
      </c>
      <c r="F1193" s="214" t="s">
        <v>1</v>
      </c>
      <c r="G1193" s="214" t="s">
        <v>1</v>
      </c>
      <c r="H1193" s="214">
        <v>1</v>
      </c>
      <c r="I1193" s="102">
        <v>1</v>
      </c>
      <c r="J1193" s="195">
        <v>95625</v>
      </c>
      <c r="K1193" s="195"/>
      <c r="L1193" s="195"/>
      <c r="M1193" s="214">
        <f t="shared" si="284"/>
        <v>95625</v>
      </c>
      <c r="N1193" s="214">
        <v>1</v>
      </c>
      <c r="O1193" s="102">
        <v>1</v>
      </c>
      <c r="P1193" s="195">
        <v>95625</v>
      </c>
      <c r="Q1193" s="195"/>
      <c r="R1193" s="195"/>
      <c r="S1193" s="214">
        <f t="shared" si="285"/>
        <v>95625</v>
      </c>
      <c r="T1193" s="214">
        <f t="shared" si="280"/>
        <v>0</v>
      </c>
      <c r="U1193" s="214">
        <f t="shared" si="280"/>
        <v>0</v>
      </c>
      <c r="V1193" s="214">
        <f t="shared" si="280"/>
        <v>0</v>
      </c>
      <c r="W1193" s="214">
        <f t="shared" si="280"/>
        <v>0</v>
      </c>
      <c r="X1193" s="214">
        <f t="shared" si="281"/>
        <v>0</v>
      </c>
      <c r="Y1193" s="214" t="s">
        <v>1</v>
      </c>
      <c r="Z1193" s="214">
        <v>1</v>
      </c>
      <c r="AA1193" s="102">
        <v>1</v>
      </c>
      <c r="AB1193" s="195">
        <v>95625</v>
      </c>
      <c r="AC1193" s="195"/>
      <c r="AD1193" s="195"/>
      <c r="AE1193" s="214">
        <f t="shared" si="282"/>
        <v>95625</v>
      </c>
      <c r="AF1193" s="214" t="s">
        <v>1</v>
      </c>
      <c r="AG1193" s="214">
        <v>1</v>
      </c>
      <c r="AH1193" s="102">
        <v>1</v>
      </c>
      <c r="AI1193" s="195">
        <v>95625</v>
      </c>
      <c r="AJ1193" s="195"/>
      <c r="AK1193" s="195"/>
      <c r="AL1193" s="214">
        <f t="shared" si="283"/>
        <v>95625</v>
      </c>
    </row>
    <row r="1194" spans="1:38">
      <c r="A1194" s="195">
        <v>22</v>
      </c>
      <c r="B1194" s="102" t="s">
        <v>6134</v>
      </c>
      <c r="C1194" s="102" t="s">
        <v>5911</v>
      </c>
      <c r="D1194" s="214">
        <v>1986</v>
      </c>
      <c r="E1194" s="1176" t="s">
        <v>1154</v>
      </c>
      <c r="F1194" s="214" t="s">
        <v>1</v>
      </c>
      <c r="G1194" s="214" t="s">
        <v>1</v>
      </c>
      <c r="H1194" s="214">
        <v>1.2</v>
      </c>
      <c r="I1194" s="102">
        <v>1</v>
      </c>
      <c r="J1194" s="195">
        <v>104000</v>
      </c>
      <c r="K1194" s="195"/>
      <c r="L1194" s="195"/>
      <c r="M1194" s="214">
        <f t="shared" si="284"/>
        <v>104000</v>
      </c>
      <c r="N1194" s="214">
        <v>1.2</v>
      </c>
      <c r="O1194" s="102">
        <v>1</v>
      </c>
      <c r="P1194" s="195">
        <v>104000</v>
      </c>
      <c r="Q1194" s="195"/>
      <c r="R1194" s="195"/>
      <c r="S1194" s="214">
        <f t="shared" si="285"/>
        <v>104000</v>
      </c>
      <c r="T1194" s="214">
        <f t="shared" si="280"/>
        <v>0</v>
      </c>
      <c r="U1194" s="214">
        <f t="shared" si="280"/>
        <v>0</v>
      </c>
      <c r="V1194" s="214">
        <f t="shared" si="280"/>
        <v>0</v>
      </c>
      <c r="W1194" s="214">
        <f t="shared" si="280"/>
        <v>0</v>
      </c>
      <c r="X1194" s="214">
        <f t="shared" si="281"/>
        <v>0</v>
      </c>
      <c r="Y1194" s="214" t="s">
        <v>1</v>
      </c>
      <c r="Z1194" s="214">
        <v>1.2</v>
      </c>
      <c r="AA1194" s="102">
        <v>1</v>
      </c>
      <c r="AB1194" s="195">
        <v>104000</v>
      </c>
      <c r="AC1194" s="195"/>
      <c r="AD1194" s="195"/>
      <c r="AE1194" s="214">
        <f t="shared" si="282"/>
        <v>104000</v>
      </c>
      <c r="AF1194" s="214" t="s">
        <v>1</v>
      </c>
      <c r="AG1194" s="214">
        <v>1.2</v>
      </c>
      <c r="AH1194" s="102">
        <v>1</v>
      </c>
      <c r="AI1194" s="195">
        <v>104000</v>
      </c>
      <c r="AJ1194" s="195"/>
      <c r="AK1194" s="195"/>
      <c r="AL1194" s="214">
        <f t="shared" si="283"/>
        <v>104000</v>
      </c>
    </row>
    <row r="1195" spans="1:38">
      <c r="A1195" s="195">
        <v>23</v>
      </c>
      <c r="B1195" s="102" t="s">
        <v>6135</v>
      </c>
      <c r="C1195" s="102" t="s">
        <v>5911</v>
      </c>
      <c r="D1195" s="214">
        <v>1988</v>
      </c>
      <c r="E1195" s="1176" t="s">
        <v>1154</v>
      </c>
      <c r="F1195" s="214" t="s">
        <v>1</v>
      </c>
      <c r="G1195" s="214" t="s">
        <v>1</v>
      </c>
      <c r="H1195" s="214">
        <v>1.2</v>
      </c>
      <c r="I1195" s="102">
        <v>1</v>
      </c>
      <c r="J1195" s="195">
        <v>104000</v>
      </c>
      <c r="K1195" s="195"/>
      <c r="L1195" s="195"/>
      <c r="M1195" s="214">
        <f t="shared" si="284"/>
        <v>104000</v>
      </c>
      <c r="N1195" s="214">
        <v>1.2</v>
      </c>
      <c r="O1195" s="102">
        <v>1</v>
      </c>
      <c r="P1195" s="195">
        <v>104000</v>
      </c>
      <c r="Q1195" s="195"/>
      <c r="R1195" s="195"/>
      <c r="S1195" s="214">
        <f t="shared" si="285"/>
        <v>104000</v>
      </c>
      <c r="T1195" s="214">
        <f t="shared" si="280"/>
        <v>0</v>
      </c>
      <c r="U1195" s="214">
        <f t="shared" si="280"/>
        <v>0</v>
      </c>
      <c r="V1195" s="214">
        <f t="shared" si="280"/>
        <v>0</v>
      </c>
      <c r="W1195" s="214">
        <f t="shared" si="280"/>
        <v>0</v>
      </c>
      <c r="X1195" s="214">
        <f t="shared" si="281"/>
        <v>0</v>
      </c>
      <c r="Y1195" s="214" t="s">
        <v>1</v>
      </c>
      <c r="Z1195" s="214">
        <v>1.2</v>
      </c>
      <c r="AA1195" s="102">
        <v>1</v>
      </c>
      <c r="AB1195" s="195">
        <v>104000</v>
      </c>
      <c r="AC1195" s="195"/>
      <c r="AD1195" s="195"/>
      <c r="AE1195" s="214">
        <f t="shared" si="282"/>
        <v>104000</v>
      </c>
      <c r="AF1195" s="214" t="s">
        <v>1</v>
      </c>
      <c r="AG1195" s="214">
        <v>1.2</v>
      </c>
      <c r="AH1195" s="102">
        <v>1</v>
      </c>
      <c r="AI1195" s="195">
        <v>104000</v>
      </c>
      <c r="AJ1195" s="195"/>
      <c r="AK1195" s="195"/>
      <c r="AL1195" s="214">
        <f t="shared" si="283"/>
        <v>104000</v>
      </c>
    </row>
    <row r="1196" spans="1:38" s="217" customFormat="1" ht="27">
      <c r="A1196" s="212"/>
      <c r="B1196" s="220" t="s">
        <v>228</v>
      </c>
      <c r="C1196" s="220"/>
      <c r="D1196" s="216" t="s">
        <v>1</v>
      </c>
      <c r="E1196" s="216" t="s">
        <v>1</v>
      </c>
      <c r="F1196" s="216" t="s">
        <v>1</v>
      </c>
      <c r="G1196" s="216" t="s">
        <v>1</v>
      </c>
      <c r="H1196" s="216" t="s">
        <v>1</v>
      </c>
      <c r="I1196" s="216">
        <f>SUM(I1173:I1195)</f>
        <v>23</v>
      </c>
      <c r="J1196" s="216">
        <f>SUM(J1173:J1195)</f>
        <v>2462225</v>
      </c>
      <c r="K1196" s="216">
        <f>SUM(K1173:K1195)</f>
        <v>0</v>
      </c>
      <c r="L1196" s="216">
        <f>SUM(L1173:L1195)</f>
        <v>0</v>
      </c>
      <c r="M1196" s="216">
        <f>SUM(M1173:M1195)</f>
        <v>2462225</v>
      </c>
      <c r="N1196" s="216"/>
      <c r="O1196" s="216">
        <f t="shared" ref="O1196:Y1196" si="286">SUM(O1173:O1195)</f>
        <v>23</v>
      </c>
      <c r="P1196" s="216">
        <f t="shared" si="286"/>
        <v>2462225</v>
      </c>
      <c r="Q1196" s="216">
        <f t="shared" si="286"/>
        <v>0</v>
      </c>
      <c r="R1196" s="216">
        <f t="shared" si="286"/>
        <v>0</v>
      </c>
      <c r="S1196" s="216">
        <f t="shared" si="286"/>
        <v>2462225</v>
      </c>
      <c r="T1196" s="216">
        <f t="shared" si="286"/>
        <v>0</v>
      </c>
      <c r="U1196" s="216">
        <f t="shared" si="286"/>
        <v>0</v>
      </c>
      <c r="V1196" s="216">
        <f t="shared" si="286"/>
        <v>0</v>
      </c>
      <c r="W1196" s="216">
        <f t="shared" si="286"/>
        <v>0</v>
      </c>
      <c r="X1196" s="216">
        <f t="shared" si="286"/>
        <v>0</v>
      </c>
      <c r="Y1196" s="216">
        <f t="shared" si="286"/>
        <v>0</v>
      </c>
      <c r="Z1196" s="216"/>
      <c r="AA1196" s="216">
        <f t="shared" ref="AA1196:AF1196" si="287">SUM(AA1173:AA1195)</f>
        <v>23</v>
      </c>
      <c r="AB1196" s="216">
        <f t="shared" si="287"/>
        <v>2462225</v>
      </c>
      <c r="AC1196" s="216">
        <f t="shared" si="287"/>
        <v>0</v>
      </c>
      <c r="AD1196" s="216">
        <f t="shared" si="287"/>
        <v>0</v>
      </c>
      <c r="AE1196" s="216">
        <f t="shared" si="287"/>
        <v>2462225</v>
      </c>
      <c r="AF1196" s="216">
        <f t="shared" si="287"/>
        <v>0</v>
      </c>
      <c r="AG1196" s="216"/>
      <c r="AH1196" s="216">
        <f>SUM(AH1173:AH1195)</f>
        <v>23</v>
      </c>
      <c r="AI1196" s="216">
        <f>SUM(AI1173:AI1195)</f>
        <v>2462225</v>
      </c>
      <c r="AJ1196" s="216">
        <f>SUM(AJ1173:AJ1195)</f>
        <v>0</v>
      </c>
      <c r="AK1196" s="216">
        <f>SUM(AK1173:AK1195)</f>
        <v>0</v>
      </c>
      <c r="AL1196" s="216">
        <f>SUM(AL1173:AL1195)</f>
        <v>2462225</v>
      </c>
    </row>
    <row r="1197" spans="1:38" s="217" customFormat="1" ht="30" customHeight="1" thickBot="1">
      <c r="A1197" s="212"/>
      <c r="B1197" s="552" t="s">
        <v>6014</v>
      </c>
      <c r="C1197" s="552"/>
      <c r="D1197" s="216" t="s">
        <v>1</v>
      </c>
      <c r="E1197" s="216" t="s">
        <v>1</v>
      </c>
      <c r="F1197" s="216" t="s">
        <v>1</v>
      </c>
      <c r="G1197" s="216" t="s">
        <v>1</v>
      </c>
      <c r="H1197" s="216" t="s">
        <v>1</v>
      </c>
      <c r="I1197" s="216">
        <f>+I1113+I1169+I1196</f>
        <v>66</v>
      </c>
      <c r="J1197" s="216">
        <f>+J1113+J1169+J1196</f>
        <v>10029265</v>
      </c>
      <c r="K1197" s="216">
        <f>+K1113+K1169+K1196</f>
        <v>0</v>
      </c>
      <c r="L1197" s="216">
        <f>+L1113+L1169+L1196</f>
        <v>15308.8</v>
      </c>
      <c r="M1197" s="216">
        <f>+M1113+M1169+M1196</f>
        <v>10059573.800000001</v>
      </c>
      <c r="N1197" s="216" t="s">
        <v>1</v>
      </c>
      <c r="O1197" s="216">
        <f t="shared" ref="O1197:X1197" si="288">+O1113+O1169+O1196</f>
        <v>66</v>
      </c>
      <c r="P1197" s="216">
        <f t="shared" si="288"/>
        <v>9900305</v>
      </c>
      <c r="Q1197" s="216">
        <f t="shared" si="288"/>
        <v>0</v>
      </c>
      <c r="R1197" s="216">
        <f t="shared" si="288"/>
        <v>15100.8</v>
      </c>
      <c r="S1197" s="216">
        <f t="shared" si="288"/>
        <v>9930405.8000000007</v>
      </c>
      <c r="T1197" s="216">
        <f t="shared" si="288"/>
        <v>0</v>
      </c>
      <c r="U1197" s="216">
        <f t="shared" si="288"/>
        <v>128959.99999999983</v>
      </c>
      <c r="V1197" s="216">
        <f t="shared" si="288"/>
        <v>0</v>
      </c>
      <c r="W1197" s="216">
        <f t="shared" si="288"/>
        <v>208</v>
      </c>
      <c r="X1197" s="216">
        <f t="shared" si="288"/>
        <v>129167.99999999983</v>
      </c>
      <c r="Y1197" s="216" t="s">
        <v>1</v>
      </c>
      <c r="Z1197" s="216" t="s">
        <v>1</v>
      </c>
      <c r="AA1197" s="216">
        <f>+AA1113+AA1169+AA1196</f>
        <v>66</v>
      </c>
      <c r="AB1197" s="216">
        <f>+AB1113+AB1169+AB1196</f>
        <v>10216465</v>
      </c>
      <c r="AC1197" s="216">
        <f>+AC1113+AC1169+AC1196</f>
        <v>0</v>
      </c>
      <c r="AD1197" s="216">
        <f>+AD1113+AD1169+AD1196</f>
        <v>15558.400000000001</v>
      </c>
      <c r="AE1197" s="216">
        <f>+AE1113+AE1169+AE1196</f>
        <v>10247023.4</v>
      </c>
      <c r="AF1197" s="216" t="s">
        <v>1</v>
      </c>
      <c r="AG1197" s="216" t="s">
        <v>1</v>
      </c>
      <c r="AH1197" s="216">
        <f>+AH1113+AH1169+AH1196</f>
        <v>66</v>
      </c>
      <c r="AI1197" s="216">
        <f>+AI1113+AI1169+AI1196</f>
        <v>10306321</v>
      </c>
      <c r="AJ1197" s="216">
        <f>+AJ1113+AJ1169+AJ1196</f>
        <v>0</v>
      </c>
      <c r="AK1197" s="216">
        <f>+AK1113+AK1169+AK1196</f>
        <v>15766.400000000001</v>
      </c>
      <c r="AL1197" s="216">
        <f>+AL1113+AL1169+AL1196</f>
        <v>10337087.4</v>
      </c>
    </row>
    <row r="1198" spans="1:38" s="176" customFormat="1" ht="49.5" customHeight="1">
      <c r="A1198" s="30"/>
      <c r="B1198" s="2251" t="s">
        <v>6136</v>
      </c>
      <c r="C1198" s="2251"/>
      <c r="D1198" s="2251"/>
      <c r="E1198" s="2251"/>
      <c r="F1198" s="2251"/>
      <c r="G1198" s="2251"/>
      <c r="H1198" s="2251"/>
      <c r="I1198" s="2251"/>
      <c r="J1198" s="2251"/>
      <c r="K1198" s="31"/>
      <c r="L1198" s="31"/>
      <c r="M1198" s="175"/>
      <c r="N1198" s="175"/>
      <c r="O1198" s="34"/>
      <c r="P1198" s="175"/>
      <c r="Q1198" s="31"/>
      <c r="R1198" s="41" t="s">
        <v>216</v>
      </c>
      <c r="S1198" s="34"/>
      <c r="T1198" s="175"/>
      <c r="U1198" s="34"/>
      <c r="V1198" s="175"/>
      <c r="W1198" s="34"/>
      <c r="X1198" s="175"/>
      <c r="Y1198" s="134"/>
      <c r="Z1198" s="31"/>
      <c r="AA1198" s="174"/>
      <c r="AB1198" s="31"/>
      <c r="AC1198" s="31"/>
      <c r="AD1198" s="31"/>
      <c r="AE1198" s="41"/>
      <c r="AF1198" s="134"/>
      <c r="AG1198" s="31"/>
      <c r="AH1198" s="174"/>
      <c r="AI1198" s="31"/>
      <c r="AJ1198" s="31"/>
      <c r="AK1198" s="31"/>
      <c r="AL1198" s="41"/>
    </row>
    <row r="1199" spans="1:38" s="326" customFormat="1" ht="49.5" customHeight="1">
      <c r="A1199" s="246"/>
      <c r="B1199" s="323"/>
      <c r="C1199" s="2237" t="s">
        <v>5890</v>
      </c>
      <c r="D1199" s="2237" t="s">
        <v>5891</v>
      </c>
      <c r="E1199" s="324"/>
      <c r="F1199" s="325"/>
      <c r="G1199" s="325"/>
      <c r="H1199" s="325"/>
      <c r="I1199" s="1833" t="s">
        <v>2131</v>
      </c>
      <c r="J1199" s="325"/>
      <c r="K1199" s="325"/>
      <c r="L1199" s="325"/>
      <c r="M1199" s="325"/>
      <c r="N1199" s="324"/>
      <c r="O1199" s="2220" t="s">
        <v>1919</v>
      </c>
      <c r="P1199" s="2220"/>
      <c r="Q1199" s="2220"/>
      <c r="R1199" s="2220"/>
      <c r="S1199" s="2250"/>
      <c r="T1199" s="2249" t="s">
        <v>217</v>
      </c>
      <c r="U1199" s="2220"/>
      <c r="V1199" s="2220"/>
      <c r="W1199" s="2220"/>
      <c r="X1199" s="2250"/>
      <c r="Y1199" s="324"/>
      <c r="Z1199" s="325"/>
      <c r="AA1199" s="1833" t="s">
        <v>5978</v>
      </c>
      <c r="AB1199" s="325"/>
      <c r="AC1199" s="325"/>
      <c r="AD1199" s="325"/>
      <c r="AE1199" s="447"/>
      <c r="AF1199" s="324"/>
      <c r="AG1199" s="325"/>
      <c r="AH1199" s="1833" t="s">
        <v>6607</v>
      </c>
      <c r="AI1199" s="325"/>
      <c r="AJ1199" s="325"/>
      <c r="AK1199" s="325"/>
      <c r="AL1199" s="447"/>
    </row>
    <row r="1200" spans="1:38" s="176" customFormat="1" ht="76.5">
      <c r="A1200" s="211" t="s">
        <v>114</v>
      </c>
      <c r="B1200" s="1832" t="s">
        <v>219</v>
      </c>
      <c r="C1200" s="2239"/>
      <c r="D1200" s="2239"/>
      <c r="E1200" s="1832" t="s">
        <v>220</v>
      </c>
      <c r="F1200" s="1832" t="s">
        <v>221</v>
      </c>
      <c r="G1200" s="1832" t="s">
        <v>222</v>
      </c>
      <c r="H1200" s="528" t="s">
        <v>4667</v>
      </c>
      <c r="I1200" s="1832" t="s">
        <v>211</v>
      </c>
      <c r="J1200" s="283" t="s">
        <v>463</v>
      </c>
      <c r="K1200" s="1832" t="s">
        <v>223</v>
      </c>
      <c r="L1200" s="1832" t="s">
        <v>224</v>
      </c>
      <c r="M1200" s="1832" t="s">
        <v>5979</v>
      </c>
      <c r="N1200" s="528" t="s">
        <v>1954</v>
      </c>
      <c r="O1200" s="1832" t="s">
        <v>211</v>
      </c>
      <c r="P1200" s="1832" t="s">
        <v>241</v>
      </c>
      <c r="Q1200" s="1832" t="s">
        <v>223</v>
      </c>
      <c r="R1200" s="1832" t="s">
        <v>224</v>
      </c>
      <c r="S1200" s="1832" t="s">
        <v>5980</v>
      </c>
      <c r="T1200" s="1832" t="s">
        <v>211</v>
      </c>
      <c r="U1200" s="1832" t="s">
        <v>241</v>
      </c>
      <c r="V1200" s="1832" t="s">
        <v>223</v>
      </c>
      <c r="W1200" s="1832" t="s">
        <v>224</v>
      </c>
      <c r="X1200" s="1832" t="s">
        <v>5981</v>
      </c>
      <c r="Y1200" s="1832" t="s">
        <v>222</v>
      </c>
      <c r="Z1200" s="528" t="s">
        <v>5982</v>
      </c>
      <c r="AA1200" s="1832" t="s">
        <v>211</v>
      </c>
      <c r="AB1200" s="1832" t="s">
        <v>241</v>
      </c>
      <c r="AC1200" s="1832" t="s">
        <v>223</v>
      </c>
      <c r="AD1200" s="1832" t="s">
        <v>224</v>
      </c>
      <c r="AE1200" s="1832" t="s">
        <v>255</v>
      </c>
      <c r="AF1200" s="1832" t="s">
        <v>222</v>
      </c>
      <c r="AG1200" s="528" t="s">
        <v>7532</v>
      </c>
      <c r="AH1200" s="1832" t="s">
        <v>211</v>
      </c>
      <c r="AI1200" s="1832" t="s">
        <v>241</v>
      </c>
      <c r="AJ1200" s="1832" t="s">
        <v>223</v>
      </c>
      <c r="AK1200" s="1832" t="s">
        <v>224</v>
      </c>
      <c r="AL1200" s="1832" t="s">
        <v>255</v>
      </c>
    </row>
    <row r="1201" spans="1:38" s="35" customFormat="1" ht="12.75">
      <c r="A1201" s="123">
        <v>1</v>
      </c>
      <c r="B1201" s="123">
        <v>2</v>
      </c>
      <c r="C1201" s="123"/>
      <c r="D1201" s="123">
        <v>3</v>
      </c>
      <c r="E1201" s="123">
        <v>4</v>
      </c>
      <c r="F1201" s="123">
        <v>5</v>
      </c>
      <c r="G1201" s="123">
        <v>6</v>
      </c>
      <c r="H1201" s="123">
        <v>7</v>
      </c>
      <c r="I1201" s="123">
        <v>8</v>
      </c>
      <c r="J1201" s="123">
        <v>9</v>
      </c>
      <c r="K1201" s="123">
        <v>10</v>
      </c>
      <c r="L1201" s="123">
        <v>11</v>
      </c>
      <c r="M1201" s="123">
        <v>12</v>
      </c>
      <c r="N1201" s="123">
        <v>13</v>
      </c>
      <c r="O1201" s="123">
        <v>14</v>
      </c>
      <c r="P1201" s="123">
        <v>15</v>
      </c>
      <c r="Q1201" s="123">
        <v>16</v>
      </c>
      <c r="R1201" s="123">
        <v>17</v>
      </c>
      <c r="S1201" s="123">
        <v>18</v>
      </c>
      <c r="T1201" s="123">
        <v>19</v>
      </c>
      <c r="U1201" s="123">
        <v>20</v>
      </c>
      <c r="V1201" s="123">
        <v>21</v>
      </c>
      <c r="W1201" s="123">
        <v>22</v>
      </c>
      <c r="X1201" s="123">
        <v>23</v>
      </c>
      <c r="Y1201" s="123">
        <v>24</v>
      </c>
      <c r="Z1201" s="123">
        <v>25</v>
      </c>
      <c r="AA1201" s="123">
        <v>26</v>
      </c>
      <c r="AB1201" s="123">
        <v>27</v>
      </c>
      <c r="AC1201" s="123">
        <v>28</v>
      </c>
      <c r="AD1201" s="123">
        <v>29</v>
      </c>
      <c r="AE1201" s="123">
        <v>30</v>
      </c>
      <c r="AF1201" s="123">
        <v>31</v>
      </c>
      <c r="AG1201" s="123">
        <v>32</v>
      </c>
      <c r="AH1201" s="123">
        <v>33</v>
      </c>
      <c r="AI1201" s="123">
        <v>34</v>
      </c>
      <c r="AJ1201" s="123">
        <v>35</v>
      </c>
      <c r="AK1201" s="123">
        <v>36</v>
      </c>
      <c r="AL1201" s="123">
        <v>37</v>
      </c>
    </row>
    <row r="1202" spans="1:38" ht="14.25" hidden="1">
      <c r="A1202" s="212" t="s">
        <v>2</v>
      </c>
      <c r="B1202" s="213" t="s">
        <v>5983</v>
      </c>
      <c r="C1202" s="213"/>
      <c r="D1202" s="102"/>
      <c r="E1202" s="214"/>
      <c r="F1202" s="214"/>
      <c r="G1202" s="214"/>
      <c r="H1202" s="214"/>
      <c r="I1202" s="213"/>
      <c r="J1202" s="214"/>
      <c r="K1202" s="214"/>
      <c r="L1202" s="214"/>
      <c r="M1202" s="214"/>
      <c r="N1202" s="214"/>
      <c r="O1202" s="213"/>
      <c r="P1202" s="214"/>
      <c r="Q1202" s="214"/>
      <c r="R1202" s="214"/>
      <c r="S1202" s="213"/>
      <c r="T1202" s="214"/>
      <c r="U1202" s="213"/>
      <c r="V1202" s="214"/>
      <c r="W1202" s="106"/>
      <c r="X1202" s="106"/>
      <c r="Y1202" s="214"/>
      <c r="Z1202" s="214"/>
      <c r="AA1202" s="213"/>
      <c r="AB1202" s="214"/>
      <c r="AC1202" s="214"/>
      <c r="AD1202" s="214"/>
      <c r="AE1202" s="214"/>
      <c r="AF1202" s="214"/>
      <c r="AG1202" s="214"/>
      <c r="AH1202" s="213"/>
      <c r="AI1202" s="214"/>
      <c r="AJ1202" s="214"/>
      <c r="AK1202" s="214"/>
      <c r="AL1202" s="214"/>
    </row>
    <row r="1203" spans="1:38" hidden="1">
      <c r="A1203" s="195"/>
      <c r="B1203" s="180" t="s">
        <v>126</v>
      </c>
      <c r="C1203" s="180"/>
      <c r="D1203" s="213"/>
      <c r="E1203" s="214"/>
      <c r="F1203" s="214"/>
      <c r="G1203" s="214"/>
      <c r="H1203" s="214"/>
      <c r="I1203" s="180"/>
      <c r="J1203" s="180"/>
      <c r="K1203" s="180"/>
      <c r="L1203" s="180"/>
      <c r="M1203" s="180"/>
      <c r="N1203" s="214"/>
      <c r="O1203" s="180"/>
      <c r="P1203" s="180"/>
      <c r="Q1203" s="180"/>
      <c r="R1203" s="180"/>
      <c r="S1203" s="180"/>
      <c r="T1203" s="180"/>
      <c r="U1203" s="180"/>
      <c r="V1203" s="180"/>
      <c r="W1203" s="106"/>
      <c r="X1203" s="106"/>
      <c r="Y1203" s="214"/>
      <c r="Z1203" s="214"/>
      <c r="AA1203" s="180"/>
      <c r="AB1203" s="180"/>
      <c r="AC1203" s="180"/>
      <c r="AD1203" s="180"/>
      <c r="AE1203" s="180"/>
      <c r="AF1203" s="214"/>
      <c r="AG1203" s="214"/>
      <c r="AH1203" s="180"/>
      <c r="AI1203" s="180"/>
      <c r="AJ1203" s="180"/>
      <c r="AK1203" s="180"/>
      <c r="AL1203" s="180"/>
    </row>
    <row r="1204" spans="1:38" hidden="1">
      <c r="A1204" s="195"/>
      <c r="B1204" s="180" t="s">
        <v>226</v>
      </c>
      <c r="C1204" s="180"/>
      <c r="D1204" s="180"/>
      <c r="E1204" s="214"/>
      <c r="F1204" s="214"/>
      <c r="G1204" s="214"/>
      <c r="H1204" s="214"/>
      <c r="I1204" s="180"/>
      <c r="J1204" s="180"/>
      <c r="K1204" s="180"/>
      <c r="L1204" s="180"/>
      <c r="M1204" s="180"/>
      <c r="N1204" s="214"/>
      <c r="O1204" s="180"/>
      <c r="P1204" s="180"/>
      <c r="Q1204" s="180"/>
      <c r="R1204" s="180"/>
      <c r="S1204" s="180"/>
      <c r="T1204" s="180"/>
      <c r="U1204" s="180"/>
      <c r="V1204" s="180"/>
      <c r="W1204" s="106"/>
      <c r="X1204" s="106"/>
      <c r="Y1204" s="214"/>
      <c r="Z1204" s="214"/>
      <c r="AA1204" s="180"/>
      <c r="AB1204" s="180"/>
      <c r="AC1204" s="180"/>
      <c r="AD1204" s="180"/>
      <c r="AE1204" s="180"/>
      <c r="AF1204" s="214"/>
      <c r="AG1204" s="214"/>
      <c r="AH1204" s="180"/>
      <c r="AI1204" s="180"/>
      <c r="AJ1204" s="180"/>
      <c r="AK1204" s="180"/>
      <c r="AL1204" s="180"/>
    </row>
    <row r="1205" spans="1:38" hidden="1">
      <c r="A1205" s="195"/>
      <c r="B1205" s="180" t="s">
        <v>227</v>
      </c>
      <c r="C1205" s="180"/>
      <c r="D1205" s="102"/>
      <c r="E1205" s="214"/>
      <c r="F1205" s="214"/>
      <c r="G1205" s="214"/>
      <c r="H1205" s="214"/>
      <c r="I1205" s="180"/>
      <c r="J1205" s="180"/>
      <c r="K1205" s="180"/>
      <c r="L1205" s="180"/>
      <c r="M1205" s="180"/>
      <c r="N1205" s="214"/>
      <c r="O1205" s="180"/>
      <c r="P1205" s="180"/>
      <c r="Q1205" s="180"/>
      <c r="R1205" s="180"/>
      <c r="S1205" s="180"/>
      <c r="T1205" s="180"/>
      <c r="U1205" s="180"/>
      <c r="V1205" s="180"/>
      <c r="W1205" s="106"/>
      <c r="X1205" s="106"/>
      <c r="Y1205" s="214"/>
      <c r="Z1205" s="214"/>
      <c r="AA1205" s="180"/>
      <c r="AB1205" s="180"/>
      <c r="AC1205" s="180"/>
      <c r="AD1205" s="180"/>
      <c r="AE1205" s="180"/>
      <c r="AF1205" s="214"/>
      <c r="AG1205" s="214"/>
      <c r="AH1205" s="180"/>
      <c r="AI1205" s="180"/>
      <c r="AJ1205" s="180"/>
      <c r="AK1205" s="180"/>
      <c r="AL1205" s="180"/>
    </row>
    <row r="1206" spans="1:38" hidden="1">
      <c r="A1206" s="195">
        <v>1</v>
      </c>
      <c r="B1206" s="102"/>
      <c r="C1206" s="102"/>
      <c r="D1206" s="102"/>
      <c r="E1206" s="195"/>
      <c r="F1206" s="195"/>
      <c r="G1206" s="195"/>
      <c r="H1206" s="195"/>
      <c r="I1206" s="102"/>
      <c r="J1206" s="102"/>
      <c r="K1206" s="102"/>
      <c r="L1206" s="102"/>
      <c r="M1206" s="214">
        <f>J1206+K1206+L1206</f>
        <v>0</v>
      </c>
      <c r="N1206" s="195"/>
      <c r="O1206" s="102"/>
      <c r="P1206" s="195"/>
      <c r="Q1206" s="195"/>
      <c r="R1206" s="195"/>
      <c r="S1206" s="214">
        <f>P1206+Q1206+R1206</f>
        <v>0</v>
      </c>
      <c r="T1206" s="214">
        <f t="shared" ref="T1206:W1208" si="289">I1206-O1206</f>
        <v>0</v>
      </c>
      <c r="U1206" s="214">
        <f t="shared" si="289"/>
        <v>0</v>
      </c>
      <c r="V1206" s="214">
        <f t="shared" si="289"/>
        <v>0</v>
      </c>
      <c r="W1206" s="214">
        <f t="shared" si="289"/>
        <v>0</v>
      </c>
      <c r="X1206" s="214">
        <f>U1206+V1206+W1206</f>
        <v>0</v>
      </c>
      <c r="Y1206" s="195"/>
      <c r="Z1206" s="195"/>
      <c r="AA1206" s="102"/>
      <c r="AB1206" s="102"/>
      <c r="AC1206" s="102"/>
      <c r="AD1206" s="102"/>
      <c r="AE1206" s="214">
        <f>AB1206+AC1206+AD1206</f>
        <v>0</v>
      </c>
      <c r="AF1206" s="195"/>
      <c r="AG1206" s="195"/>
      <c r="AH1206" s="102"/>
      <c r="AI1206" s="102"/>
      <c r="AJ1206" s="102"/>
      <c r="AK1206" s="102"/>
      <c r="AL1206" s="214">
        <f>AI1206+AJ1206+AK1206</f>
        <v>0</v>
      </c>
    </row>
    <row r="1207" spans="1:38" hidden="1">
      <c r="A1207" s="195">
        <v>2</v>
      </c>
      <c r="B1207" s="102"/>
      <c r="C1207" s="102"/>
      <c r="D1207" s="215"/>
      <c r="E1207" s="195"/>
      <c r="F1207" s="195"/>
      <c r="G1207" s="195"/>
      <c r="H1207" s="195"/>
      <c r="I1207" s="102"/>
      <c r="J1207" s="102"/>
      <c r="K1207" s="102"/>
      <c r="L1207" s="102"/>
      <c r="M1207" s="214">
        <f>J1207+K1207+L1207</f>
        <v>0</v>
      </c>
      <c r="N1207" s="195"/>
      <c r="O1207" s="102"/>
      <c r="P1207" s="195"/>
      <c r="Q1207" s="195"/>
      <c r="R1207" s="195"/>
      <c r="S1207" s="214">
        <f>P1207+Q1207+R1207</f>
        <v>0</v>
      </c>
      <c r="T1207" s="214">
        <f t="shared" si="289"/>
        <v>0</v>
      </c>
      <c r="U1207" s="214">
        <f t="shared" si="289"/>
        <v>0</v>
      </c>
      <c r="V1207" s="214">
        <f t="shared" si="289"/>
        <v>0</v>
      </c>
      <c r="W1207" s="214">
        <f t="shared" si="289"/>
        <v>0</v>
      </c>
      <c r="X1207" s="214">
        <f>U1207+V1207+W1207</f>
        <v>0</v>
      </c>
      <c r="Y1207" s="195"/>
      <c r="Z1207" s="195"/>
      <c r="AA1207" s="102"/>
      <c r="AB1207" s="102"/>
      <c r="AC1207" s="102"/>
      <c r="AD1207" s="102"/>
      <c r="AE1207" s="214">
        <f>AB1207+AC1207+AD1207</f>
        <v>0</v>
      </c>
      <c r="AF1207" s="195"/>
      <c r="AG1207" s="195"/>
      <c r="AH1207" s="102"/>
      <c r="AI1207" s="102"/>
      <c r="AJ1207" s="102"/>
      <c r="AK1207" s="102"/>
      <c r="AL1207" s="214">
        <f>AI1207+AJ1207+AK1207</f>
        <v>0</v>
      </c>
    </row>
    <row r="1208" spans="1:38" hidden="1">
      <c r="A1208" s="195">
        <v>3</v>
      </c>
      <c r="B1208" s="215"/>
      <c r="C1208" s="215"/>
      <c r="D1208" s="220"/>
      <c r="E1208" s="195"/>
      <c r="F1208" s="195"/>
      <c r="G1208" s="195"/>
      <c r="H1208" s="195"/>
      <c r="I1208" s="102"/>
      <c r="J1208" s="102"/>
      <c r="K1208" s="102"/>
      <c r="L1208" s="102"/>
      <c r="M1208" s="214">
        <f>J1208+K1208+L1208</f>
        <v>0</v>
      </c>
      <c r="N1208" s="195"/>
      <c r="O1208" s="102"/>
      <c r="P1208" s="195"/>
      <c r="Q1208" s="195"/>
      <c r="R1208" s="195"/>
      <c r="S1208" s="214">
        <f>P1208+Q1208+R1208</f>
        <v>0</v>
      </c>
      <c r="T1208" s="214">
        <f t="shared" si="289"/>
        <v>0</v>
      </c>
      <c r="U1208" s="214">
        <f t="shared" si="289"/>
        <v>0</v>
      </c>
      <c r="V1208" s="214">
        <f t="shared" si="289"/>
        <v>0</v>
      </c>
      <c r="W1208" s="214">
        <f t="shared" si="289"/>
        <v>0</v>
      </c>
      <c r="X1208" s="214">
        <f>U1208+V1208+W1208</f>
        <v>0</v>
      </c>
      <c r="Y1208" s="195"/>
      <c r="Z1208" s="195"/>
      <c r="AA1208" s="102"/>
      <c r="AB1208" s="102"/>
      <c r="AC1208" s="102"/>
      <c r="AD1208" s="102"/>
      <c r="AE1208" s="214">
        <f>AB1208+AC1208+AD1208</f>
        <v>0</v>
      </c>
      <c r="AF1208" s="195"/>
      <c r="AG1208" s="195"/>
      <c r="AH1208" s="102"/>
      <c r="AI1208" s="102"/>
      <c r="AJ1208" s="102"/>
      <c r="AK1208" s="102"/>
      <c r="AL1208" s="214">
        <f>AI1208+AJ1208+AK1208</f>
        <v>0</v>
      </c>
    </row>
    <row r="1209" spans="1:38" s="217" customFormat="1" ht="27" hidden="1">
      <c r="A1209" s="212"/>
      <c r="B1209" s="220" t="s">
        <v>228</v>
      </c>
      <c r="C1209" s="220"/>
      <c r="D1209" s="216" t="s">
        <v>1</v>
      </c>
      <c r="E1209" s="216" t="s">
        <v>1</v>
      </c>
      <c r="F1209" s="216" t="s">
        <v>1</v>
      </c>
      <c r="G1209" s="216" t="s">
        <v>1</v>
      </c>
      <c r="H1209" s="216" t="s">
        <v>1</v>
      </c>
      <c r="I1209" s="216">
        <f>SUM(I1206:I1208)</f>
        <v>0</v>
      </c>
      <c r="J1209" s="216">
        <f>SUM(J1206:J1208)</f>
        <v>0</v>
      </c>
      <c r="K1209" s="216">
        <f>SUM(K1206:K1208)</f>
        <v>0</v>
      </c>
      <c r="L1209" s="216">
        <f>SUM(L1206:L1208)</f>
        <v>0</v>
      </c>
      <c r="M1209" s="216">
        <f>SUM(M1206:M1208)</f>
        <v>0</v>
      </c>
      <c r="N1209" s="216" t="s">
        <v>1</v>
      </c>
      <c r="O1209" s="216">
        <f t="shared" ref="O1209:X1209" si="290">SUM(O1206:O1208)</f>
        <v>0</v>
      </c>
      <c r="P1209" s="216">
        <f t="shared" si="290"/>
        <v>0</v>
      </c>
      <c r="Q1209" s="216">
        <f t="shared" si="290"/>
        <v>0</v>
      </c>
      <c r="R1209" s="216">
        <f t="shared" si="290"/>
        <v>0</v>
      </c>
      <c r="S1209" s="216">
        <f t="shared" si="290"/>
        <v>0</v>
      </c>
      <c r="T1209" s="216">
        <f t="shared" si="290"/>
        <v>0</v>
      </c>
      <c r="U1209" s="216">
        <f t="shared" si="290"/>
        <v>0</v>
      </c>
      <c r="V1209" s="216">
        <f t="shared" si="290"/>
        <v>0</v>
      </c>
      <c r="W1209" s="216">
        <f t="shared" si="290"/>
        <v>0</v>
      </c>
      <c r="X1209" s="216">
        <f t="shared" si="290"/>
        <v>0</v>
      </c>
      <c r="Y1209" s="216" t="s">
        <v>1</v>
      </c>
      <c r="Z1209" s="216" t="s">
        <v>1</v>
      </c>
      <c r="AA1209" s="216">
        <f>SUM(AA1206:AA1208)</f>
        <v>0</v>
      </c>
      <c r="AB1209" s="216">
        <f>SUM(AB1206:AB1208)</f>
        <v>0</v>
      </c>
      <c r="AC1209" s="216">
        <f>SUM(AC1206:AC1208)</f>
        <v>0</v>
      </c>
      <c r="AD1209" s="216">
        <f>SUM(AD1206:AD1208)</f>
        <v>0</v>
      </c>
      <c r="AE1209" s="216">
        <f>SUM(AE1206:AE1208)</f>
        <v>0</v>
      </c>
      <c r="AF1209" s="216" t="s">
        <v>1</v>
      </c>
      <c r="AG1209" s="216" t="s">
        <v>1</v>
      </c>
      <c r="AH1209" s="216">
        <f>SUM(AH1206:AH1208)</f>
        <v>0</v>
      </c>
      <c r="AI1209" s="216">
        <f>SUM(AI1206:AI1208)</f>
        <v>0</v>
      </c>
      <c r="AJ1209" s="216">
        <f>SUM(AJ1206:AJ1208)</f>
        <v>0</v>
      </c>
      <c r="AK1209" s="216">
        <f>SUM(AK1206:AK1208)</f>
        <v>0</v>
      </c>
      <c r="AL1209" s="216">
        <f>SUM(AL1206:AL1208)</f>
        <v>0</v>
      </c>
    </row>
    <row r="1210" spans="1:38" hidden="1">
      <c r="A1210" s="195"/>
      <c r="B1210" s="180" t="s">
        <v>227</v>
      </c>
      <c r="C1210" s="180"/>
      <c r="D1210" s="214"/>
      <c r="E1210" s="214"/>
      <c r="F1210" s="214"/>
      <c r="G1210" s="214"/>
      <c r="H1210" s="214"/>
      <c r="I1210" s="180"/>
      <c r="J1210" s="180"/>
      <c r="K1210" s="180"/>
      <c r="L1210" s="180"/>
      <c r="M1210" s="180"/>
      <c r="N1210" s="214"/>
      <c r="O1210" s="180"/>
      <c r="P1210" s="180"/>
      <c r="Q1210" s="180"/>
      <c r="R1210" s="180"/>
      <c r="S1210" s="180"/>
      <c r="T1210" s="180"/>
      <c r="U1210" s="180"/>
      <c r="V1210" s="180"/>
      <c r="W1210" s="106"/>
      <c r="X1210" s="106"/>
      <c r="Y1210" s="214"/>
      <c r="Z1210" s="214"/>
      <c r="AA1210" s="180"/>
      <c r="AB1210" s="180"/>
      <c r="AC1210" s="180"/>
      <c r="AD1210" s="180"/>
      <c r="AE1210" s="180"/>
      <c r="AF1210" s="214"/>
      <c r="AG1210" s="214"/>
      <c r="AH1210" s="180"/>
      <c r="AI1210" s="180"/>
      <c r="AJ1210" s="180"/>
      <c r="AK1210" s="180"/>
      <c r="AL1210" s="180"/>
    </row>
    <row r="1211" spans="1:38" hidden="1">
      <c r="A1211" s="195">
        <v>1</v>
      </c>
      <c r="B1211" s="102"/>
      <c r="C1211" s="102"/>
      <c r="D1211" s="195"/>
      <c r="E1211" s="195"/>
      <c r="F1211" s="195"/>
      <c r="G1211" s="195"/>
      <c r="H1211" s="195"/>
      <c r="I1211" s="102"/>
      <c r="J1211" s="102"/>
      <c r="K1211" s="102"/>
      <c r="L1211" s="102"/>
      <c r="M1211" s="214">
        <f>J1211+K1211+L1211</f>
        <v>0</v>
      </c>
      <c r="N1211" s="195"/>
      <c r="O1211" s="102"/>
      <c r="P1211" s="195"/>
      <c r="Q1211" s="195"/>
      <c r="R1211" s="195"/>
      <c r="S1211" s="214">
        <f>P1211+Q1211+R1211</f>
        <v>0</v>
      </c>
      <c r="T1211" s="214">
        <f t="shared" ref="T1211:W1213" si="291">I1211-O1211</f>
        <v>0</v>
      </c>
      <c r="U1211" s="214">
        <f t="shared" si="291"/>
        <v>0</v>
      </c>
      <c r="V1211" s="214">
        <f t="shared" si="291"/>
        <v>0</v>
      </c>
      <c r="W1211" s="214">
        <f t="shared" si="291"/>
        <v>0</v>
      </c>
      <c r="X1211" s="214">
        <f>U1211+V1211+W1211</f>
        <v>0</v>
      </c>
      <c r="Y1211" s="195"/>
      <c r="Z1211" s="195"/>
      <c r="AA1211" s="102"/>
      <c r="AB1211" s="102"/>
      <c r="AC1211" s="102"/>
      <c r="AD1211" s="102"/>
      <c r="AE1211" s="214">
        <f>AB1211+AC1211+AD1211</f>
        <v>0</v>
      </c>
      <c r="AF1211" s="195"/>
      <c r="AG1211" s="195"/>
      <c r="AH1211" s="102"/>
      <c r="AI1211" s="102"/>
      <c r="AJ1211" s="102"/>
      <c r="AK1211" s="102"/>
      <c r="AL1211" s="214">
        <f>AI1211+AJ1211+AK1211</f>
        <v>0</v>
      </c>
    </row>
    <row r="1212" spans="1:38" hidden="1">
      <c r="A1212" s="195">
        <v>2</v>
      </c>
      <c r="B1212" s="102"/>
      <c r="C1212" s="102"/>
      <c r="D1212" s="195"/>
      <c r="E1212" s="195"/>
      <c r="F1212" s="195"/>
      <c r="G1212" s="195"/>
      <c r="H1212" s="195"/>
      <c r="I1212" s="102"/>
      <c r="J1212" s="102"/>
      <c r="K1212" s="102"/>
      <c r="L1212" s="102"/>
      <c r="M1212" s="214">
        <f>J1212+K1212+L1212</f>
        <v>0</v>
      </c>
      <c r="N1212" s="195"/>
      <c r="O1212" s="102"/>
      <c r="P1212" s="195"/>
      <c r="Q1212" s="195"/>
      <c r="R1212" s="195"/>
      <c r="S1212" s="214">
        <f>P1212+Q1212+R1212</f>
        <v>0</v>
      </c>
      <c r="T1212" s="214">
        <f t="shared" si="291"/>
        <v>0</v>
      </c>
      <c r="U1212" s="214">
        <f t="shared" si="291"/>
        <v>0</v>
      </c>
      <c r="V1212" s="214">
        <f t="shared" si="291"/>
        <v>0</v>
      </c>
      <c r="W1212" s="214">
        <f t="shared" si="291"/>
        <v>0</v>
      </c>
      <c r="X1212" s="214">
        <f>U1212+V1212+W1212</f>
        <v>0</v>
      </c>
      <c r="Y1212" s="195"/>
      <c r="Z1212" s="195"/>
      <c r="AA1212" s="102"/>
      <c r="AB1212" s="102"/>
      <c r="AC1212" s="102"/>
      <c r="AD1212" s="102"/>
      <c r="AE1212" s="214">
        <f>AB1212+AC1212+AD1212</f>
        <v>0</v>
      </c>
      <c r="AF1212" s="195"/>
      <c r="AG1212" s="195"/>
      <c r="AH1212" s="102"/>
      <c r="AI1212" s="102"/>
      <c r="AJ1212" s="102"/>
      <c r="AK1212" s="102"/>
      <c r="AL1212" s="214">
        <f>AI1212+AJ1212+AK1212</f>
        <v>0</v>
      </c>
    </row>
    <row r="1213" spans="1:38" hidden="1">
      <c r="A1213" s="195">
        <v>3</v>
      </c>
      <c r="B1213" s="215"/>
      <c r="C1213" s="215"/>
      <c r="D1213" s="195"/>
      <c r="E1213" s="195"/>
      <c r="F1213" s="195"/>
      <c r="G1213" s="195"/>
      <c r="H1213" s="195"/>
      <c r="I1213" s="102"/>
      <c r="J1213" s="102"/>
      <c r="K1213" s="102"/>
      <c r="L1213" s="102"/>
      <c r="M1213" s="214">
        <f>J1213+K1213+L1213</f>
        <v>0</v>
      </c>
      <c r="N1213" s="195"/>
      <c r="O1213" s="102"/>
      <c r="P1213" s="195"/>
      <c r="Q1213" s="195"/>
      <c r="R1213" s="195"/>
      <c r="S1213" s="214">
        <f>P1213+Q1213+R1213</f>
        <v>0</v>
      </c>
      <c r="T1213" s="214">
        <f t="shared" si="291"/>
        <v>0</v>
      </c>
      <c r="U1213" s="214">
        <f t="shared" si="291"/>
        <v>0</v>
      </c>
      <c r="V1213" s="214">
        <f t="shared" si="291"/>
        <v>0</v>
      </c>
      <c r="W1213" s="214">
        <f t="shared" si="291"/>
        <v>0</v>
      </c>
      <c r="X1213" s="214">
        <f>U1213+V1213+W1213</f>
        <v>0</v>
      </c>
      <c r="Y1213" s="195"/>
      <c r="Z1213" s="195"/>
      <c r="AA1213" s="102"/>
      <c r="AB1213" s="102"/>
      <c r="AC1213" s="102"/>
      <c r="AD1213" s="102"/>
      <c r="AE1213" s="214">
        <f>AB1213+AC1213+AD1213</f>
        <v>0</v>
      </c>
      <c r="AF1213" s="195"/>
      <c r="AG1213" s="195"/>
      <c r="AH1213" s="102"/>
      <c r="AI1213" s="102"/>
      <c r="AJ1213" s="102"/>
      <c r="AK1213" s="102"/>
      <c r="AL1213" s="214">
        <f>AI1213+AJ1213+AK1213</f>
        <v>0</v>
      </c>
    </row>
    <row r="1214" spans="1:38" s="217" customFormat="1" ht="27" hidden="1">
      <c r="A1214" s="212"/>
      <c r="B1214" s="220" t="s">
        <v>228</v>
      </c>
      <c r="C1214" s="220"/>
      <c r="D1214" s="216" t="s">
        <v>1</v>
      </c>
      <c r="E1214" s="216" t="s">
        <v>1</v>
      </c>
      <c r="F1214" s="216" t="s">
        <v>1</v>
      </c>
      <c r="G1214" s="216" t="s">
        <v>1</v>
      </c>
      <c r="H1214" s="216" t="s">
        <v>1</v>
      </c>
      <c r="I1214" s="216">
        <f>SUM(I1211:I1213)</f>
        <v>0</v>
      </c>
      <c r="J1214" s="216">
        <f>SUM(J1211:J1213)</f>
        <v>0</v>
      </c>
      <c r="K1214" s="216">
        <f>SUM(K1211:K1213)</f>
        <v>0</v>
      </c>
      <c r="L1214" s="216">
        <f>SUM(L1211:L1213)</f>
        <v>0</v>
      </c>
      <c r="M1214" s="216">
        <f>SUM(M1211:M1213)</f>
        <v>0</v>
      </c>
      <c r="N1214" s="216" t="s">
        <v>1</v>
      </c>
      <c r="O1214" s="216">
        <f t="shared" ref="O1214:V1214" si="292">SUM(O1211:O1213)</f>
        <v>0</v>
      </c>
      <c r="P1214" s="216">
        <f t="shared" si="292"/>
        <v>0</v>
      </c>
      <c r="Q1214" s="216">
        <f t="shared" si="292"/>
        <v>0</v>
      </c>
      <c r="R1214" s="216">
        <f t="shared" si="292"/>
        <v>0</v>
      </c>
      <c r="S1214" s="216">
        <f t="shared" si="292"/>
        <v>0</v>
      </c>
      <c r="T1214" s="216">
        <f t="shared" si="292"/>
        <v>0</v>
      </c>
      <c r="U1214" s="216">
        <f t="shared" si="292"/>
        <v>0</v>
      </c>
      <c r="V1214" s="216">
        <f t="shared" si="292"/>
        <v>0</v>
      </c>
      <c r="W1214" s="112"/>
      <c r="X1214" s="112"/>
      <c r="Y1214" s="216" t="s">
        <v>1</v>
      </c>
      <c r="Z1214" s="216" t="s">
        <v>1</v>
      </c>
      <c r="AA1214" s="216">
        <f>SUM(AA1211:AA1213)</f>
        <v>0</v>
      </c>
      <c r="AB1214" s="216">
        <f>SUM(AB1211:AB1213)</f>
        <v>0</v>
      </c>
      <c r="AC1214" s="216">
        <f>SUM(AC1211:AC1213)</f>
        <v>0</v>
      </c>
      <c r="AD1214" s="216">
        <f>SUM(AD1211:AD1213)</f>
        <v>0</v>
      </c>
      <c r="AE1214" s="216">
        <f>SUM(AE1211:AE1213)</f>
        <v>0</v>
      </c>
      <c r="AF1214" s="216" t="s">
        <v>1</v>
      </c>
      <c r="AG1214" s="216" t="s">
        <v>1</v>
      </c>
      <c r="AH1214" s="216">
        <f>SUM(AH1211:AH1213)</f>
        <v>0</v>
      </c>
      <c r="AI1214" s="216">
        <f>SUM(AI1211:AI1213)</f>
        <v>0</v>
      </c>
      <c r="AJ1214" s="216">
        <f>SUM(AJ1211:AJ1213)</f>
        <v>0</v>
      </c>
      <c r="AK1214" s="216">
        <f>SUM(AK1211:AK1213)</f>
        <v>0</v>
      </c>
      <c r="AL1214" s="216">
        <f>SUM(AL1211:AL1213)</f>
        <v>0</v>
      </c>
    </row>
    <row r="1215" spans="1:38" s="217" customFormat="1" ht="27" hidden="1">
      <c r="A1215" s="212"/>
      <c r="B1215" s="213" t="s">
        <v>5984</v>
      </c>
      <c r="C1215" s="213"/>
      <c r="D1215" s="216" t="s">
        <v>1</v>
      </c>
      <c r="E1215" s="216" t="s">
        <v>1</v>
      </c>
      <c r="F1215" s="216" t="s">
        <v>1</v>
      </c>
      <c r="G1215" s="216" t="s">
        <v>1</v>
      </c>
      <c r="H1215" s="216" t="s">
        <v>1</v>
      </c>
      <c r="I1215" s="216">
        <f>I1209+I1214</f>
        <v>0</v>
      </c>
      <c r="J1215" s="216">
        <f>J1209+J1214</f>
        <v>0</v>
      </c>
      <c r="K1215" s="216">
        <f>K1209+K1214</f>
        <v>0</v>
      </c>
      <c r="L1215" s="216">
        <f>L1209+L1214</f>
        <v>0</v>
      </c>
      <c r="M1215" s="216">
        <f>M1209+M1214</f>
        <v>0</v>
      </c>
      <c r="N1215" s="216" t="s">
        <v>1</v>
      </c>
      <c r="O1215" s="216">
        <f t="shared" ref="O1215:X1215" si="293">O1209+O1214</f>
        <v>0</v>
      </c>
      <c r="P1215" s="216">
        <f t="shared" si="293"/>
        <v>0</v>
      </c>
      <c r="Q1215" s="216">
        <f t="shared" si="293"/>
        <v>0</v>
      </c>
      <c r="R1215" s="216">
        <f t="shared" si="293"/>
        <v>0</v>
      </c>
      <c r="S1215" s="216">
        <f t="shared" si="293"/>
        <v>0</v>
      </c>
      <c r="T1215" s="216">
        <f t="shared" si="293"/>
        <v>0</v>
      </c>
      <c r="U1215" s="216">
        <f t="shared" si="293"/>
        <v>0</v>
      </c>
      <c r="V1215" s="216">
        <f t="shared" si="293"/>
        <v>0</v>
      </c>
      <c r="W1215" s="216">
        <f t="shared" si="293"/>
        <v>0</v>
      </c>
      <c r="X1215" s="216">
        <f t="shared" si="293"/>
        <v>0</v>
      </c>
      <c r="Y1215" s="216" t="s">
        <v>1</v>
      </c>
      <c r="Z1215" s="216" t="s">
        <v>1</v>
      </c>
      <c r="AA1215" s="216">
        <f>AA1209+AA1214</f>
        <v>0</v>
      </c>
      <c r="AB1215" s="216">
        <f>AB1209+AB1214</f>
        <v>0</v>
      </c>
      <c r="AC1215" s="216">
        <f>AC1209+AC1214</f>
        <v>0</v>
      </c>
      <c r="AD1215" s="216">
        <f>AD1209+AD1214</f>
        <v>0</v>
      </c>
      <c r="AE1215" s="216">
        <f>AE1209+AE1214</f>
        <v>0</v>
      </c>
      <c r="AF1215" s="216" t="s">
        <v>1</v>
      </c>
      <c r="AG1215" s="216" t="s">
        <v>1</v>
      </c>
      <c r="AH1215" s="216">
        <f>AH1209+AH1214</f>
        <v>0</v>
      </c>
      <c r="AI1215" s="216">
        <f>AI1209+AI1214</f>
        <v>0</v>
      </c>
      <c r="AJ1215" s="216">
        <f>AJ1209+AJ1214</f>
        <v>0</v>
      </c>
      <c r="AK1215" s="216">
        <f>AK1209+AK1214</f>
        <v>0</v>
      </c>
      <c r="AL1215" s="216">
        <f>AL1209+AL1214</f>
        <v>0</v>
      </c>
    </row>
    <row r="1216" spans="1:38" hidden="1">
      <c r="A1216" s="195"/>
      <c r="B1216" s="215"/>
      <c r="C1216" s="215"/>
      <c r="D1216" s="214"/>
      <c r="E1216" s="214"/>
      <c r="F1216" s="214"/>
      <c r="G1216" s="214"/>
      <c r="H1216" s="214"/>
      <c r="I1216" s="215"/>
      <c r="J1216" s="214"/>
      <c r="K1216" s="214"/>
      <c r="L1216" s="214"/>
      <c r="M1216" s="214"/>
      <c r="N1216" s="214"/>
      <c r="O1216" s="215"/>
      <c r="P1216" s="214"/>
      <c r="Q1216" s="214"/>
      <c r="R1216" s="214"/>
      <c r="S1216" s="215"/>
      <c r="T1216" s="214"/>
      <c r="U1216" s="215"/>
      <c r="V1216" s="214"/>
      <c r="W1216" s="106"/>
      <c r="X1216" s="106"/>
      <c r="Y1216" s="214"/>
      <c r="Z1216" s="214"/>
      <c r="AA1216" s="215"/>
      <c r="AB1216" s="214"/>
      <c r="AC1216" s="214"/>
      <c r="AD1216" s="214"/>
      <c r="AE1216" s="214"/>
      <c r="AF1216" s="214"/>
      <c r="AG1216" s="214"/>
      <c r="AH1216" s="215"/>
      <c r="AI1216" s="214"/>
      <c r="AJ1216" s="214"/>
      <c r="AK1216" s="214"/>
      <c r="AL1216" s="214"/>
    </row>
    <row r="1217" spans="1:38" ht="27">
      <c r="A1217" s="212" t="s">
        <v>3</v>
      </c>
      <c r="B1217" s="213" t="s">
        <v>4668</v>
      </c>
      <c r="C1217" s="213"/>
      <c r="D1217" s="214"/>
      <c r="E1217" s="214"/>
      <c r="F1217" s="214"/>
      <c r="G1217" s="214"/>
      <c r="H1217" s="214"/>
      <c r="I1217" s="213"/>
      <c r="J1217" s="214"/>
      <c r="K1217" s="214"/>
      <c r="L1217" s="214"/>
      <c r="M1217" s="214"/>
      <c r="N1217" s="214"/>
      <c r="O1217" s="213"/>
      <c r="P1217" s="214"/>
      <c r="Q1217" s="214"/>
      <c r="R1217" s="214"/>
      <c r="S1217" s="213"/>
      <c r="T1217" s="214"/>
      <c r="U1217" s="213"/>
      <c r="V1217" s="214"/>
      <c r="W1217" s="106"/>
      <c r="X1217" s="106"/>
      <c r="Y1217" s="214"/>
      <c r="Z1217" s="214"/>
      <c r="AA1217" s="213"/>
      <c r="AB1217" s="214"/>
      <c r="AC1217" s="214"/>
      <c r="AD1217" s="214"/>
      <c r="AE1217" s="214"/>
      <c r="AF1217" s="214"/>
      <c r="AG1217" s="214"/>
      <c r="AH1217" s="213"/>
      <c r="AI1217" s="214"/>
      <c r="AJ1217" s="214"/>
      <c r="AK1217" s="214"/>
      <c r="AL1217" s="214"/>
    </row>
    <row r="1218" spans="1:38">
      <c r="A1218" s="195"/>
      <c r="B1218" s="180" t="s">
        <v>126</v>
      </c>
      <c r="C1218" s="180"/>
      <c r="D1218" s="214"/>
      <c r="E1218" s="214"/>
      <c r="F1218" s="214"/>
      <c r="G1218" s="214"/>
      <c r="H1218" s="214"/>
      <c r="I1218" s="180"/>
      <c r="J1218" s="180"/>
      <c r="K1218" s="180"/>
      <c r="L1218" s="180"/>
      <c r="M1218" s="180"/>
      <c r="N1218" s="214"/>
      <c r="O1218" s="180"/>
      <c r="P1218" s="180"/>
      <c r="Q1218" s="180"/>
      <c r="R1218" s="180"/>
      <c r="S1218" s="180"/>
      <c r="T1218" s="180"/>
      <c r="U1218" s="180"/>
      <c r="V1218" s="180"/>
      <c r="W1218" s="106"/>
      <c r="X1218" s="106"/>
      <c r="Y1218" s="214"/>
      <c r="Z1218" s="214"/>
      <c r="AA1218" s="180"/>
      <c r="AB1218" s="180"/>
      <c r="AC1218" s="180"/>
      <c r="AD1218" s="180"/>
      <c r="AE1218" s="180"/>
      <c r="AF1218" s="214"/>
      <c r="AG1218" s="214"/>
      <c r="AH1218" s="180"/>
      <c r="AI1218" s="180"/>
      <c r="AJ1218" s="180"/>
      <c r="AK1218" s="180"/>
      <c r="AL1218" s="180"/>
    </row>
    <row r="1219" spans="1:38">
      <c r="A1219" s="195"/>
      <c r="B1219" s="180" t="s">
        <v>226</v>
      </c>
      <c r="C1219" s="180"/>
      <c r="D1219" s="214"/>
      <c r="E1219" s="214"/>
      <c r="F1219" s="214"/>
      <c r="G1219" s="214"/>
      <c r="H1219" s="214"/>
      <c r="I1219" s="180"/>
      <c r="J1219" s="180"/>
      <c r="K1219" s="180"/>
      <c r="L1219" s="180"/>
      <c r="M1219" s="180"/>
      <c r="N1219" s="214"/>
      <c r="O1219" s="180"/>
      <c r="P1219" s="180"/>
      <c r="Q1219" s="180"/>
      <c r="R1219" s="180"/>
      <c r="S1219" s="180"/>
      <c r="T1219" s="180"/>
      <c r="U1219" s="180"/>
      <c r="V1219" s="180"/>
      <c r="W1219" s="106"/>
      <c r="X1219" s="106"/>
      <c r="Y1219" s="214"/>
      <c r="Z1219" s="214"/>
      <c r="AA1219" s="180"/>
      <c r="AB1219" s="180"/>
      <c r="AC1219" s="180"/>
      <c r="AD1219" s="180"/>
      <c r="AE1219" s="180"/>
      <c r="AF1219" s="214"/>
      <c r="AG1219" s="214"/>
      <c r="AH1219" s="180"/>
      <c r="AI1219" s="180"/>
      <c r="AJ1219" s="180"/>
      <c r="AK1219" s="180"/>
      <c r="AL1219" s="180"/>
    </row>
    <row r="1220" spans="1:38">
      <c r="A1220" s="195"/>
      <c r="B1220" s="180" t="s">
        <v>227</v>
      </c>
      <c r="C1220" s="180"/>
      <c r="D1220" s="214"/>
      <c r="E1220" s="214"/>
      <c r="F1220" s="214"/>
      <c r="G1220" s="214"/>
      <c r="H1220" s="214"/>
      <c r="I1220" s="180"/>
      <c r="J1220" s="180"/>
      <c r="K1220" s="180"/>
      <c r="L1220" s="180"/>
      <c r="M1220" s="180"/>
      <c r="N1220" s="214"/>
      <c r="O1220" s="180"/>
      <c r="P1220" s="180"/>
      <c r="Q1220" s="180"/>
      <c r="R1220" s="180"/>
      <c r="S1220" s="180"/>
      <c r="T1220" s="180"/>
      <c r="U1220" s="180"/>
      <c r="V1220" s="180"/>
      <c r="W1220" s="106"/>
      <c r="X1220" s="106"/>
      <c r="Y1220" s="214"/>
      <c r="Z1220" s="214"/>
      <c r="AA1220" s="180"/>
      <c r="AB1220" s="180"/>
      <c r="AC1220" s="180"/>
      <c r="AD1220" s="180"/>
      <c r="AE1220" s="180"/>
      <c r="AF1220" s="214"/>
      <c r="AG1220" s="214"/>
      <c r="AH1220" s="180"/>
      <c r="AI1220" s="180"/>
      <c r="AJ1220" s="180"/>
      <c r="AK1220" s="180"/>
      <c r="AL1220" s="180"/>
    </row>
    <row r="1221" spans="1:38" ht="27">
      <c r="A1221" s="195">
        <v>1</v>
      </c>
      <c r="B1221" s="102" t="s">
        <v>1529</v>
      </c>
      <c r="C1221" s="102" t="s">
        <v>5894</v>
      </c>
      <c r="D1221" s="195">
        <v>1961</v>
      </c>
      <c r="E1221" s="979" t="s">
        <v>100</v>
      </c>
      <c r="F1221" s="195" t="s">
        <v>1033</v>
      </c>
      <c r="G1221" s="195">
        <v>26</v>
      </c>
      <c r="H1221" s="195">
        <v>6.49</v>
      </c>
      <c r="I1221" s="102">
        <v>1</v>
      </c>
      <c r="J1221" s="102">
        <v>539968</v>
      </c>
      <c r="K1221" s="102"/>
      <c r="L1221" s="102"/>
      <c r="M1221" s="214">
        <f t="shared" ref="M1221:M1258" si="294">J1221+K1221+L1221</f>
        <v>539968</v>
      </c>
      <c r="N1221" s="195">
        <v>6.49</v>
      </c>
      <c r="O1221" s="102">
        <v>1</v>
      </c>
      <c r="P1221" s="195">
        <v>539968</v>
      </c>
      <c r="Q1221" s="195"/>
      <c r="R1221" s="195"/>
      <c r="S1221" s="214">
        <f t="shared" ref="S1221:S1258" si="295">P1221+Q1221+R1221</f>
        <v>539968</v>
      </c>
      <c r="T1221" s="214">
        <f t="shared" ref="T1221:W1258" si="296">I1221-O1221</f>
        <v>0</v>
      </c>
      <c r="U1221" s="214">
        <f t="shared" si="296"/>
        <v>0</v>
      </c>
      <c r="V1221" s="214">
        <f t="shared" si="296"/>
        <v>0</v>
      </c>
      <c r="W1221" s="214">
        <f t="shared" si="296"/>
        <v>0</v>
      </c>
      <c r="X1221" s="214">
        <f t="shared" ref="X1221:X1258" si="297">U1221+V1221+W1221</f>
        <v>0</v>
      </c>
      <c r="Y1221" s="195">
        <v>27</v>
      </c>
      <c r="Z1221" s="195">
        <v>6.49</v>
      </c>
      <c r="AA1221" s="102">
        <v>1</v>
      </c>
      <c r="AB1221" s="102">
        <v>539968</v>
      </c>
      <c r="AC1221" s="102"/>
      <c r="AD1221" s="102"/>
      <c r="AE1221" s="214">
        <f t="shared" ref="AE1221:AE1258" si="298">AB1221+AC1221+AD1221</f>
        <v>539968</v>
      </c>
      <c r="AF1221" s="195">
        <v>28</v>
      </c>
      <c r="AG1221" s="195">
        <v>6.49</v>
      </c>
      <c r="AH1221" s="102">
        <v>1</v>
      </c>
      <c r="AI1221" s="102">
        <v>539968</v>
      </c>
      <c r="AJ1221" s="102"/>
      <c r="AK1221" s="102"/>
      <c r="AL1221" s="214">
        <f t="shared" ref="AL1221:AL1258" si="299">AI1221+AJ1221+AK1221</f>
        <v>539968</v>
      </c>
    </row>
    <row r="1222" spans="1:38" ht="27">
      <c r="A1222" s="195">
        <v>2</v>
      </c>
      <c r="B1222" s="102" t="s">
        <v>2031</v>
      </c>
      <c r="C1222" s="102" t="s">
        <v>5894</v>
      </c>
      <c r="D1222" s="195">
        <v>1988</v>
      </c>
      <c r="E1222" s="979" t="s">
        <v>1173</v>
      </c>
      <c r="F1222" s="195" t="s">
        <v>1036</v>
      </c>
      <c r="G1222" s="195">
        <v>5</v>
      </c>
      <c r="H1222" s="195">
        <v>4.41</v>
      </c>
      <c r="I1222" s="102">
        <v>1</v>
      </c>
      <c r="J1222" s="102">
        <v>366912</v>
      </c>
      <c r="K1222" s="102"/>
      <c r="L1222" s="102"/>
      <c r="M1222" s="214">
        <f t="shared" si="294"/>
        <v>366912</v>
      </c>
      <c r="N1222" s="195">
        <v>4.2699999999999996</v>
      </c>
      <c r="O1222" s="102">
        <v>1</v>
      </c>
      <c r="P1222" s="195">
        <v>366912</v>
      </c>
      <c r="Q1222" s="195"/>
      <c r="R1222" s="195"/>
      <c r="S1222" s="214">
        <f t="shared" si="295"/>
        <v>366912</v>
      </c>
      <c r="T1222" s="214">
        <f t="shared" si="296"/>
        <v>0</v>
      </c>
      <c r="U1222" s="214">
        <f t="shared" si="296"/>
        <v>0</v>
      </c>
      <c r="V1222" s="214">
        <f t="shared" si="296"/>
        <v>0</v>
      </c>
      <c r="W1222" s="214">
        <f t="shared" si="296"/>
        <v>0</v>
      </c>
      <c r="X1222" s="214">
        <f t="shared" si="297"/>
        <v>0</v>
      </c>
      <c r="Y1222" s="195">
        <v>6</v>
      </c>
      <c r="Z1222" s="195">
        <v>4.55</v>
      </c>
      <c r="AA1222" s="102">
        <v>1</v>
      </c>
      <c r="AB1222" s="102">
        <v>378560</v>
      </c>
      <c r="AC1222" s="102"/>
      <c r="AD1222" s="102"/>
      <c r="AE1222" s="214">
        <f t="shared" si="298"/>
        <v>378560</v>
      </c>
      <c r="AF1222" s="195">
        <v>7</v>
      </c>
      <c r="AG1222" s="195">
        <v>4.55</v>
      </c>
      <c r="AH1222" s="102">
        <v>1</v>
      </c>
      <c r="AI1222" s="102">
        <v>378560</v>
      </c>
      <c r="AJ1222" s="102"/>
      <c r="AK1222" s="102"/>
      <c r="AL1222" s="214">
        <f t="shared" si="299"/>
        <v>378560</v>
      </c>
    </row>
    <row r="1223" spans="1:38">
      <c r="A1223" s="195">
        <v>3</v>
      </c>
      <c r="B1223" s="104" t="s">
        <v>1530</v>
      </c>
      <c r="C1223" s="104" t="s">
        <v>5894</v>
      </c>
      <c r="D1223" s="195">
        <v>1967</v>
      </c>
      <c r="E1223" s="979" t="s">
        <v>1177</v>
      </c>
      <c r="F1223" s="195" t="s">
        <v>1036</v>
      </c>
      <c r="G1223" s="195">
        <v>22</v>
      </c>
      <c r="H1223" s="195">
        <v>5.34</v>
      </c>
      <c r="I1223" s="102">
        <v>1</v>
      </c>
      <c r="J1223" s="102">
        <v>444288</v>
      </c>
      <c r="K1223" s="102"/>
      <c r="L1223" s="102"/>
      <c r="M1223" s="214">
        <f t="shared" si="294"/>
        <v>444288</v>
      </c>
      <c r="N1223" s="195">
        <v>5.34</v>
      </c>
      <c r="O1223" s="102">
        <v>1</v>
      </c>
      <c r="P1223" s="195">
        <v>444288</v>
      </c>
      <c r="Q1223" s="195"/>
      <c r="R1223" s="195"/>
      <c r="S1223" s="214">
        <f t="shared" si="295"/>
        <v>444288</v>
      </c>
      <c r="T1223" s="214">
        <f t="shared" si="296"/>
        <v>0</v>
      </c>
      <c r="U1223" s="214">
        <f t="shared" si="296"/>
        <v>0</v>
      </c>
      <c r="V1223" s="214">
        <f t="shared" si="296"/>
        <v>0</v>
      </c>
      <c r="W1223" s="214">
        <f t="shared" si="296"/>
        <v>0</v>
      </c>
      <c r="X1223" s="214">
        <f t="shared" si="297"/>
        <v>0</v>
      </c>
      <c r="Y1223" s="195">
        <v>23</v>
      </c>
      <c r="Z1223" s="195">
        <v>5.34</v>
      </c>
      <c r="AA1223" s="102">
        <v>1</v>
      </c>
      <c r="AB1223" s="102">
        <v>444288</v>
      </c>
      <c r="AC1223" s="102"/>
      <c r="AD1223" s="102"/>
      <c r="AE1223" s="214">
        <f t="shared" si="298"/>
        <v>444288</v>
      </c>
      <c r="AF1223" s="195">
        <v>24</v>
      </c>
      <c r="AG1223" s="195">
        <v>5.34</v>
      </c>
      <c r="AH1223" s="102">
        <v>1</v>
      </c>
      <c r="AI1223" s="102">
        <v>444288</v>
      </c>
      <c r="AJ1223" s="102"/>
      <c r="AK1223" s="102"/>
      <c r="AL1223" s="214">
        <f t="shared" si="299"/>
        <v>444288</v>
      </c>
    </row>
    <row r="1224" spans="1:38" ht="40.5">
      <c r="A1224" s="195">
        <v>4</v>
      </c>
      <c r="B1224" s="102" t="s">
        <v>1531</v>
      </c>
      <c r="C1224" s="102" t="s">
        <v>5894</v>
      </c>
      <c r="D1224" s="195">
        <v>1972</v>
      </c>
      <c r="E1224" s="979" t="s">
        <v>1178</v>
      </c>
      <c r="F1224" s="195" t="s">
        <v>1168</v>
      </c>
      <c r="G1224" s="195">
        <v>18</v>
      </c>
      <c r="H1224" s="195">
        <v>3.53</v>
      </c>
      <c r="I1224" s="102">
        <v>1</v>
      </c>
      <c r="J1224" s="102">
        <v>293696</v>
      </c>
      <c r="K1224" s="102"/>
      <c r="L1224" s="102"/>
      <c r="M1224" s="214">
        <f t="shared" si="294"/>
        <v>293696</v>
      </c>
      <c r="N1224" s="195">
        <v>3.53</v>
      </c>
      <c r="O1224" s="102">
        <v>1</v>
      </c>
      <c r="P1224" s="195">
        <v>293696</v>
      </c>
      <c r="Q1224" s="195"/>
      <c r="R1224" s="195"/>
      <c r="S1224" s="214">
        <f t="shared" si="295"/>
        <v>293696</v>
      </c>
      <c r="T1224" s="214">
        <f t="shared" si="296"/>
        <v>0</v>
      </c>
      <c r="U1224" s="214">
        <f t="shared" si="296"/>
        <v>0</v>
      </c>
      <c r="V1224" s="214">
        <f t="shared" si="296"/>
        <v>0</v>
      </c>
      <c r="W1224" s="214">
        <f t="shared" si="296"/>
        <v>0</v>
      </c>
      <c r="X1224" s="214">
        <f t="shared" si="297"/>
        <v>0</v>
      </c>
      <c r="Y1224" s="195">
        <v>19</v>
      </c>
      <c r="Z1224" s="195">
        <v>3.64</v>
      </c>
      <c r="AA1224" s="102">
        <v>1</v>
      </c>
      <c r="AB1224" s="102">
        <v>302848</v>
      </c>
      <c r="AC1224" s="102"/>
      <c r="AD1224" s="102"/>
      <c r="AE1224" s="214">
        <f t="shared" si="298"/>
        <v>302848</v>
      </c>
      <c r="AF1224" s="195">
        <v>20</v>
      </c>
      <c r="AG1224" s="195">
        <v>3.64</v>
      </c>
      <c r="AH1224" s="102">
        <v>1</v>
      </c>
      <c r="AI1224" s="102">
        <v>302848</v>
      </c>
      <c r="AJ1224" s="102"/>
      <c r="AK1224" s="102"/>
      <c r="AL1224" s="214">
        <f t="shared" si="299"/>
        <v>302848</v>
      </c>
    </row>
    <row r="1225" spans="1:38" ht="40.5">
      <c r="A1225" s="195">
        <v>5</v>
      </c>
      <c r="B1225" s="102" t="s">
        <v>1532</v>
      </c>
      <c r="C1225" s="102" t="s">
        <v>5894</v>
      </c>
      <c r="D1225" s="195">
        <v>1961</v>
      </c>
      <c r="E1225" s="979" t="s">
        <v>1182</v>
      </c>
      <c r="F1225" s="195" t="s">
        <v>1183</v>
      </c>
      <c r="G1225" s="195">
        <v>10</v>
      </c>
      <c r="H1225" s="195">
        <v>2.83</v>
      </c>
      <c r="I1225" s="102">
        <v>1</v>
      </c>
      <c r="J1225" s="102">
        <v>235456</v>
      </c>
      <c r="K1225" s="102"/>
      <c r="L1225" s="102">
        <v>11772.800000000001</v>
      </c>
      <c r="M1225" s="214">
        <f t="shared" si="294"/>
        <v>247228.79999999999</v>
      </c>
      <c r="N1225" s="195">
        <v>3.11</v>
      </c>
      <c r="O1225" s="102">
        <v>1</v>
      </c>
      <c r="P1225" s="195">
        <v>228800</v>
      </c>
      <c r="Q1225" s="195"/>
      <c r="R1225" s="195">
        <v>11440</v>
      </c>
      <c r="S1225" s="214">
        <f t="shared" si="295"/>
        <v>240240</v>
      </c>
      <c r="T1225" s="214">
        <f t="shared" si="296"/>
        <v>0</v>
      </c>
      <c r="U1225" s="214">
        <f t="shared" si="296"/>
        <v>6656</v>
      </c>
      <c r="V1225" s="214">
        <f t="shared" si="296"/>
        <v>0</v>
      </c>
      <c r="W1225" s="214">
        <f t="shared" si="296"/>
        <v>332.80000000000109</v>
      </c>
      <c r="X1225" s="214">
        <f t="shared" si="297"/>
        <v>6988.8000000000011</v>
      </c>
      <c r="Y1225" s="195">
        <v>11</v>
      </c>
      <c r="Z1225" s="195">
        <v>2.83</v>
      </c>
      <c r="AA1225" s="102">
        <v>1</v>
      </c>
      <c r="AB1225" s="102">
        <v>235456</v>
      </c>
      <c r="AC1225" s="102"/>
      <c r="AD1225" s="102">
        <v>11772.800000000001</v>
      </c>
      <c r="AE1225" s="214">
        <f t="shared" si="298"/>
        <v>247228.79999999999</v>
      </c>
      <c r="AF1225" s="195">
        <v>12</v>
      </c>
      <c r="AG1225" s="195">
        <v>2.83</v>
      </c>
      <c r="AH1225" s="102">
        <v>1</v>
      </c>
      <c r="AI1225" s="102">
        <v>235456</v>
      </c>
      <c r="AJ1225" s="102"/>
      <c r="AK1225" s="102">
        <v>11772.800000000001</v>
      </c>
      <c r="AL1225" s="214">
        <f t="shared" si="299"/>
        <v>247228.79999999999</v>
      </c>
    </row>
    <row r="1226" spans="1:38" ht="40.5">
      <c r="A1226" s="195">
        <v>6</v>
      </c>
      <c r="B1226" s="104" t="s">
        <v>1538</v>
      </c>
      <c r="C1226" s="104" t="s">
        <v>5894</v>
      </c>
      <c r="D1226" s="195">
        <v>1967</v>
      </c>
      <c r="E1226" s="979" t="s">
        <v>1187</v>
      </c>
      <c r="F1226" s="195" t="s">
        <v>1188</v>
      </c>
      <c r="G1226" s="195">
        <v>27</v>
      </c>
      <c r="H1226" s="195">
        <v>1.95</v>
      </c>
      <c r="I1226" s="102">
        <v>1</v>
      </c>
      <c r="J1226" s="102">
        <v>162240</v>
      </c>
      <c r="K1226" s="102"/>
      <c r="L1226" s="102"/>
      <c r="M1226" s="214">
        <f t="shared" si="294"/>
        <v>162240</v>
      </c>
      <c r="N1226" s="195">
        <v>2.75</v>
      </c>
      <c r="O1226" s="102">
        <v>1</v>
      </c>
      <c r="P1226" s="195">
        <v>162240</v>
      </c>
      <c r="Q1226" s="195"/>
      <c r="R1226" s="195"/>
      <c r="S1226" s="214">
        <f t="shared" si="295"/>
        <v>162240</v>
      </c>
      <c r="T1226" s="214">
        <f t="shared" si="296"/>
        <v>0</v>
      </c>
      <c r="U1226" s="214">
        <f t="shared" si="296"/>
        <v>0</v>
      </c>
      <c r="V1226" s="214">
        <f t="shared" si="296"/>
        <v>0</v>
      </c>
      <c r="W1226" s="214">
        <f t="shared" si="296"/>
        <v>0</v>
      </c>
      <c r="X1226" s="214">
        <f t="shared" si="297"/>
        <v>0</v>
      </c>
      <c r="Y1226" s="195">
        <v>28</v>
      </c>
      <c r="Z1226" s="195">
        <v>1.95</v>
      </c>
      <c r="AA1226" s="102">
        <v>1</v>
      </c>
      <c r="AB1226" s="102">
        <v>162240</v>
      </c>
      <c r="AC1226" s="102"/>
      <c r="AD1226" s="102"/>
      <c r="AE1226" s="214">
        <f t="shared" si="298"/>
        <v>162240</v>
      </c>
      <c r="AF1226" s="195">
        <v>29</v>
      </c>
      <c r="AG1226" s="195">
        <v>1.95</v>
      </c>
      <c r="AH1226" s="102">
        <v>1</v>
      </c>
      <c r="AI1226" s="102">
        <v>162240</v>
      </c>
      <c r="AJ1226" s="102"/>
      <c r="AK1226" s="102"/>
      <c r="AL1226" s="214">
        <f t="shared" si="299"/>
        <v>162240</v>
      </c>
    </row>
    <row r="1227" spans="1:38" ht="40.5">
      <c r="A1227" s="195">
        <v>7</v>
      </c>
      <c r="B1227" s="102" t="s">
        <v>6137</v>
      </c>
      <c r="C1227" s="102" t="s">
        <v>5894</v>
      </c>
      <c r="D1227" s="195">
        <v>1988</v>
      </c>
      <c r="E1227" s="979" t="s">
        <v>1187</v>
      </c>
      <c r="F1227" s="195" t="s">
        <v>1188</v>
      </c>
      <c r="G1227" s="195">
        <v>3</v>
      </c>
      <c r="H1227" s="195">
        <v>1.59</v>
      </c>
      <c r="I1227" s="102">
        <v>1</v>
      </c>
      <c r="J1227" s="102">
        <v>132288</v>
      </c>
      <c r="K1227" s="102"/>
      <c r="L1227" s="102"/>
      <c r="M1227" s="214">
        <f t="shared" si="294"/>
        <v>132288</v>
      </c>
      <c r="N1227" s="195">
        <v>2.66</v>
      </c>
      <c r="O1227" s="102">
        <v>1</v>
      </c>
      <c r="P1227" s="195">
        <v>128128</v>
      </c>
      <c r="Q1227" s="195"/>
      <c r="R1227" s="195"/>
      <c r="S1227" s="214">
        <f t="shared" si="295"/>
        <v>128128</v>
      </c>
      <c r="T1227" s="214">
        <f t="shared" si="296"/>
        <v>0</v>
      </c>
      <c r="U1227" s="214">
        <f t="shared" si="296"/>
        <v>4160</v>
      </c>
      <c r="V1227" s="214">
        <f t="shared" si="296"/>
        <v>0</v>
      </c>
      <c r="W1227" s="214">
        <f t="shared" si="296"/>
        <v>0</v>
      </c>
      <c r="X1227" s="214">
        <f t="shared" si="297"/>
        <v>4160</v>
      </c>
      <c r="Y1227" s="195">
        <v>4</v>
      </c>
      <c r="Z1227" s="195">
        <v>1.63</v>
      </c>
      <c r="AA1227" s="102">
        <v>1</v>
      </c>
      <c r="AB1227" s="102">
        <v>135616</v>
      </c>
      <c r="AC1227" s="102"/>
      <c r="AD1227" s="102"/>
      <c r="AE1227" s="214">
        <f t="shared" si="298"/>
        <v>135616</v>
      </c>
      <c r="AF1227" s="195">
        <v>5</v>
      </c>
      <c r="AG1227" s="195">
        <v>1.63</v>
      </c>
      <c r="AH1227" s="102">
        <v>1</v>
      </c>
      <c r="AI1227" s="102">
        <v>135616</v>
      </c>
      <c r="AJ1227" s="102"/>
      <c r="AK1227" s="102"/>
      <c r="AL1227" s="214">
        <f t="shared" si="299"/>
        <v>135616</v>
      </c>
    </row>
    <row r="1228" spans="1:38" ht="40.5">
      <c r="A1228" s="195">
        <v>8</v>
      </c>
      <c r="B1228" s="102" t="s">
        <v>1539</v>
      </c>
      <c r="C1228" s="102" t="s">
        <v>5894</v>
      </c>
      <c r="D1228" s="195">
        <v>1966</v>
      </c>
      <c r="E1228" s="979" t="s">
        <v>1187</v>
      </c>
      <c r="F1228" s="195" t="s">
        <v>1188</v>
      </c>
      <c r="G1228" s="195">
        <v>11</v>
      </c>
      <c r="H1228" s="195">
        <v>1.79</v>
      </c>
      <c r="I1228" s="102">
        <v>1</v>
      </c>
      <c r="J1228" s="102">
        <v>148928</v>
      </c>
      <c r="K1228" s="102"/>
      <c r="L1228" s="102">
        <v>7446.4000000000005</v>
      </c>
      <c r="M1228" s="214">
        <f t="shared" si="294"/>
        <v>156374.39999999999</v>
      </c>
      <c r="N1228" s="195">
        <v>2.66</v>
      </c>
      <c r="O1228" s="102">
        <v>1</v>
      </c>
      <c r="P1228" s="195">
        <v>148928</v>
      </c>
      <c r="Q1228" s="195"/>
      <c r="R1228" s="195">
        <v>7446.4000000000005</v>
      </c>
      <c r="S1228" s="214">
        <f t="shared" si="295"/>
        <v>156374.39999999999</v>
      </c>
      <c r="T1228" s="214">
        <f t="shared" si="296"/>
        <v>0</v>
      </c>
      <c r="U1228" s="214">
        <f t="shared" si="296"/>
        <v>0</v>
      </c>
      <c r="V1228" s="214">
        <f t="shared" si="296"/>
        <v>0</v>
      </c>
      <c r="W1228" s="214">
        <f t="shared" si="296"/>
        <v>0</v>
      </c>
      <c r="X1228" s="214">
        <f t="shared" si="297"/>
        <v>0</v>
      </c>
      <c r="Y1228" s="195">
        <v>12</v>
      </c>
      <c r="Z1228" s="195">
        <v>1.79</v>
      </c>
      <c r="AA1228" s="102">
        <v>1</v>
      </c>
      <c r="AB1228" s="102">
        <v>148928</v>
      </c>
      <c r="AC1228" s="102"/>
      <c r="AD1228" s="102">
        <v>7446.4000000000005</v>
      </c>
      <c r="AE1228" s="214">
        <f t="shared" si="298"/>
        <v>156374.39999999999</v>
      </c>
      <c r="AF1228" s="195">
        <v>13</v>
      </c>
      <c r="AG1228" s="195">
        <v>1.84</v>
      </c>
      <c r="AH1228" s="102">
        <v>1</v>
      </c>
      <c r="AI1228" s="102">
        <v>153088</v>
      </c>
      <c r="AJ1228" s="102"/>
      <c r="AK1228" s="102">
        <v>7654.4000000000005</v>
      </c>
      <c r="AL1228" s="214">
        <f t="shared" si="299"/>
        <v>160742.39999999999</v>
      </c>
    </row>
    <row r="1229" spans="1:38" ht="40.5">
      <c r="A1229" s="195">
        <v>9</v>
      </c>
      <c r="B1229" s="104" t="s">
        <v>1540</v>
      </c>
      <c r="C1229" s="104" t="s">
        <v>5894</v>
      </c>
      <c r="D1229" s="195">
        <v>1981</v>
      </c>
      <c r="E1229" s="979" t="s">
        <v>1187</v>
      </c>
      <c r="F1229" s="195" t="s">
        <v>1188</v>
      </c>
      <c r="G1229" s="195">
        <v>21</v>
      </c>
      <c r="H1229" s="195">
        <v>1.95</v>
      </c>
      <c r="I1229" s="102">
        <v>1</v>
      </c>
      <c r="J1229" s="102">
        <v>162240</v>
      </c>
      <c r="K1229" s="102"/>
      <c r="L1229" s="102">
        <v>8112</v>
      </c>
      <c r="M1229" s="214">
        <f t="shared" si="294"/>
        <v>170352</v>
      </c>
      <c r="N1229" s="195">
        <v>1.95</v>
      </c>
      <c r="O1229" s="102">
        <v>1</v>
      </c>
      <c r="P1229" s="195">
        <v>162240</v>
      </c>
      <c r="Q1229" s="195"/>
      <c r="R1229" s="195">
        <v>8112</v>
      </c>
      <c r="S1229" s="214">
        <f t="shared" si="295"/>
        <v>170352</v>
      </c>
      <c r="T1229" s="214">
        <f t="shared" si="296"/>
        <v>0</v>
      </c>
      <c r="U1229" s="214">
        <f t="shared" si="296"/>
        <v>0</v>
      </c>
      <c r="V1229" s="214">
        <f t="shared" si="296"/>
        <v>0</v>
      </c>
      <c r="W1229" s="214">
        <f t="shared" si="296"/>
        <v>0</v>
      </c>
      <c r="X1229" s="214">
        <f t="shared" si="297"/>
        <v>0</v>
      </c>
      <c r="Y1229" s="195">
        <v>22</v>
      </c>
      <c r="Z1229" s="195">
        <v>1.95</v>
      </c>
      <c r="AA1229" s="102">
        <v>1</v>
      </c>
      <c r="AB1229" s="102">
        <v>162240</v>
      </c>
      <c r="AC1229" s="102"/>
      <c r="AD1229" s="102">
        <v>8112</v>
      </c>
      <c r="AE1229" s="214">
        <f t="shared" si="298"/>
        <v>170352</v>
      </c>
      <c r="AF1229" s="195">
        <v>23</v>
      </c>
      <c r="AG1229" s="195">
        <v>1.95</v>
      </c>
      <c r="AH1229" s="102">
        <v>1</v>
      </c>
      <c r="AI1229" s="102">
        <v>162240</v>
      </c>
      <c r="AJ1229" s="102"/>
      <c r="AK1229" s="102">
        <v>8112</v>
      </c>
      <c r="AL1229" s="214">
        <f t="shared" si="299"/>
        <v>170352</v>
      </c>
    </row>
    <row r="1230" spans="1:38" ht="27">
      <c r="A1230" s="195">
        <v>10</v>
      </c>
      <c r="B1230" s="102" t="s">
        <v>7714</v>
      </c>
      <c r="C1230" s="102" t="s">
        <v>5894</v>
      </c>
      <c r="D1230" s="195">
        <v>1993</v>
      </c>
      <c r="E1230" s="979" t="s">
        <v>1217</v>
      </c>
      <c r="F1230" s="195" t="s">
        <v>1042</v>
      </c>
      <c r="G1230" s="195">
        <v>2</v>
      </c>
      <c r="H1230" s="195">
        <v>1.79</v>
      </c>
      <c r="I1230" s="102">
        <v>1</v>
      </c>
      <c r="J1230" s="102">
        <v>148928</v>
      </c>
      <c r="K1230" s="102"/>
      <c r="L1230" s="102"/>
      <c r="M1230" s="214">
        <f t="shared" si="294"/>
        <v>148928</v>
      </c>
      <c r="N1230" s="195">
        <v>1.49</v>
      </c>
      <c r="O1230" s="102">
        <v>1</v>
      </c>
      <c r="P1230" s="195">
        <v>143936</v>
      </c>
      <c r="Q1230" s="195"/>
      <c r="R1230" s="195"/>
      <c r="S1230" s="214">
        <f t="shared" si="295"/>
        <v>143936</v>
      </c>
      <c r="T1230" s="214">
        <f t="shared" si="296"/>
        <v>0</v>
      </c>
      <c r="U1230" s="214">
        <f t="shared" si="296"/>
        <v>4992</v>
      </c>
      <c r="V1230" s="214">
        <f t="shared" si="296"/>
        <v>0</v>
      </c>
      <c r="W1230" s="214">
        <f t="shared" si="296"/>
        <v>0</v>
      </c>
      <c r="X1230" s="214">
        <f t="shared" si="297"/>
        <v>4992</v>
      </c>
      <c r="Y1230" s="195">
        <v>3</v>
      </c>
      <c r="Z1230" s="195">
        <v>1.84</v>
      </c>
      <c r="AA1230" s="102">
        <v>1</v>
      </c>
      <c r="AB1230" s="102">
        <v>153088</v>
      </c>
      <c r="AC1230" s="102"/>
      <c r="AD1230" s="102"/>
      <c r="AE1230" s="214">
        <f t="shared" si="298"/>
        <v>153088</v>
      </c>
      <c r="AF1230" s="195">
        <v>4</v>
      </c>
      <c r="AG1230" s="195">
        <v>1.9</v>
      </c>
      <c r="AH1230" s="102">
        <v>1</v>
      </c>
      <c r="AI1230" s="102">
        <v>158080</v>
      </c>
      <c r="AJ1230" s="102"/>
      <c r="AK1230" s="102"/>
      <c r="AL1230" s="214">
        <f t="shared" si="299"/>
        <v>158080</v>
      </c>
    </row>
    <row r="1231" spans="1:38" ht="27">
      <c r="A1231" s="195">
        <v>11</v>
      </c>
      <c r="B1231" s="102" t="s">
        <v>1541</v>
      </c>
      <c r="C1231" s="102" t="s">
        <v>5894</v>
      </c>
      <c r="D1231" s="195">
        <v>1979</v>
      </c>
      <c r="E1231" s="979" t="s">
        <v>1217</v>
      </c>
      <c r="F1231" s="195" t="s">
        <v>1042</v>
      </c>
      <c r="G1231" s="195">
        <v>13</v>
      </c>
      <c r="H1231" s="195">
        <v>2.14</v>
      </c>
      <c r="I1231" s="102">
        <v>1</v>
      </c>
      <c r="J1231" s="102">
        <v>178048</v>
      </c>
      <c r="K1231" s="102"/>
      <c r="L1231" s="102"/>
      <c r="M1231" s="214">
        <f t="shared" si="294"/>
        <v>178048</v>
      </c>
      <c r="N1231" s="195">
        <v>1.73</v>
      </c>
      <c r="O1231" s="102">
        <v>1</v>
      </c>
      <c r="P1231" s="195">
        <v>173056</v>
      </c>
      <c r="Q1231" s="195"/>
      <c r="R1231" s="195"/>
      <c r="S1231" s="214">
        <f t="shared" si="295"/>
        <v>173056</v>
      </c>
      <c r="T1231" s="214">
        <f t="shared" si="296"/>
        <v>0</v>
      </c>
      <c r="U1231" s="214">
        <f t="shared" si="296"/>
        <v>4992</v>
      </c>
      <c r="V1231" s="214">
        <f t="shared" si="296"/>
        <v>0</v>
      </c>
      <c r="W1231" s="214">
        <f t="shared" si="296"/>
        <v>0</v>
      </c>
      <c r="X1231" s="214">
        <f t="shared" si="297"/>
        <v>4992</v>
      </c>
      <c r="Y1231" s="195">
        <v>14</v>
      </c>
      <c r="Z1231" s="195">
        <v>2.14</v>
      </c>
      <c r="AA1231" s="102">
        <v>1</v>
      </c>
      <c r="AB1231" s="102">
        <v>178048</v>
      </c>
      <c r="AC1231" s="102"/>
      <c r="AD1231" s="102"/>
      <c r="AE1231" s="214">
        <f t="shared" si="298"/>
        <v>178048</v>
      </c>
      <c r="AF1231" s="195">
        <v>15</v>
      </c>
      <c r="AG1231" s="195">
        <v>2.14</v>
      </c>
      <c r="AH1231" s="102">
        <v>1</v>
      </c>
      <c r="AI1231" s="102">
        <v>178048</v>
      </c>
      <c r="AJ1231" s="102"/>
      <c r="AK1231" s="102"/>
      <c r="AL1231" s="214">
        <f t="shared" si="299"/>
        <v>178048</v>
      </c>
    </row>
    <row r="1232" spans="1:38" ht="27">
      <c r="A1232" s="195">
        <v>12</v>
      </c>
      <c r="B1232" s="104" t="s">
        <v>1542</v>
      </c>
      <c r="C1232" s="104" t="s">
        <v>5894</v>
      </c>
      <c r="D1232" s="195">
        <v>1964</v>
      </c>
      <c r="E1232" s="979" t="s">
        <v>1217</v>
      </c>
      <c r="F1232" s="195" t="s">
        <v>1042</v>
      </c>
      <c r="G1232" s="195">
        <v>21</v>
      </c>
      <c r="H1232" s="195">
        <v>2.2799999999999998</v>
      </c>
      <c r="I1232" s="102">
        <v>1</v>
      </c>
      <c r="J1232" s="102">
        <v>189695.99999999997</v>
      </c>
      <c r="K1232" s="102"/>
      <c r="L1232" s="102">
        <v>9484.7999999999993</v>
      </c>
      <c r="M1232" s="214">
        <f t="shared" si="294"/>
        <v>199180.79999999996</v>
      </c>
      <c r="N1232" s="195">
        <v>1.95</v>
      </c>
      <c r="O1232" s="102">
        <v>1</v>
      </c>
      <c r="P1232" s="195">
        <v>189695.99999999997</v>
      </c>
      <c r="Q1232" s="195"/>
      <c r="R1232" s="195">
        <v>9484.7999999999993</v>
      </c>
      <c r="S1232" s="214">
        <f t="shared" si="295"/>
        <v>199180.79999999996</v>
      </c>
      <c r="T1232" s="214">
        <f t="shared" si="296"/>
        <v>0</v>
      </c>
      <c r="U1232" s="214">
        <f t="shared" si="296"/>
        <v>0</v>
      </c>
      <c r="V1232" s="214">
        <f t="shared" si="296"/>
        <v>0</v>
      </c>
      <c r="W1232" s="214">
        <f t="shared" si="296"/>
        <v>0</v>
      </c>
      <c r="X1232" s="214">
        <f t="shared" si="297"/>
        <v>0</v>
      </c>
      <c r="Y1232" s="195">
        <v>22</v>
      </c>
      <c r="Z1232" s="195">
        <v>2.2799999999999998</v>
      </c>
      <c r="AA1232" s="102">
        <v>1</v>
      </c>
      <c r="AB1232" s="102">
        <v>189695.99999999997</v>
      </c>
      <c r="AC1232" s="102"/>
      <c r="AD1232" s="102">
        <v>9484.7999999999993</v>
      </c>
      <c r="AE1232" s="214">
        <f t="shared" si="298"/>
        <v>199180.79999999996</v>
      </c>
      <c r="AF1232" s="195">
        <v>23</v>
      </c>
      <c r="AG1232" s="195">
        <v>2.2799999999999998</v>
      </c>
      <c r="AH1232" s="102">
        <v>1</v>
      </c>
      <c r="AI1232" s="102">
        <v>189695.99999999997</v>
      </c>
      <c r="AJ1232" s="102"/>
      <c r="AK1232" s="102">
        <v>9484.7999999999993</v>
      </c>
      <c r="AL1232" s="214">
        <f t="shared" si="299"/>
        <v>199180.79999999996</v>
      </c>
    </row>
    <row r="1233" spans="1:38" ht="27">
      <c r="A1233" s="195">
        <v>13</v>
      </c>
      <c r="B1233" s="102" t="s">
        <v>2025</v>
      </c>
      <c r="C1233" s="102" t="s">
        <v>5894</v>
      </c>
      <c r="D1233" s="195">
        <v>1992</v>
      </c>
      <c r="E1233" s="979" t="s">
        <v>1217</v>
      </c>
      <c r="F1233" s="195" t="s">
        <v>1042</v>
      </c>
      <c r="G1233" s="195">
        <v>8</v>
      </c>
      <c r="H1233" s="195">
        <v>2.02</v>
      </c>
      <c r="I1233" s="102">
        <v>1</v>
      </c>
      <c r="J1233" s="102">
        <v>168064</v>
      </c>
      <c r="K1233" s="102"/>
      <c r="L1233" s="102"/>
      <c r="M1233" s="214">
        <f t="shared" si="294"/>
        <v>168064</v>
      </c>
      <c r="N1233" s="195">
        <v>1.96</v>
      </c>
      <c r="O1233" s="102">
        <v>1</v>
      </c>
      <c r="P1233" s="195">
        <v>163072</v>
      </c>
      <c r="Q1233" s="195"/>
      <c r="R1233" s="195"/>
      <c r="S1233" s="214">
        <f t="shared" si="295"/>
        <v>163072</v>
      </c>
      <c r="T1233" s="214">
        <f t="shared" si="296"/>
        <v>0</v>
      </c>
      <c r="U1233" s="214">
        <f t="shared" si="296"/>
        <v>4992</v>
      </c>
      <c r="V1233" s="214">
        <f t="shared" si="296"/>
        <v>0</v>
      </c>
      <c r="W1233" s="214">
        <f t="shared" si="296"/>
        <v>0</v>
      </c>
      <c r="X1233" s="214">
        <f t="shared" si="297"/>
        <v>4992</v>
      </c>
      <c r="Y1233" s="195">
        <v>9</v>
      </c>
      <c r="Z1233" s="195">
        <v>2.02</v>
      </c>
      <c r="AA1233" s="102">
        <v>1</v>
      </c>
      <c r="AB1233" s="102">
        <v>168064</v>
      </c>
      <c r="AC1233" s="102"/>
      <c r="AD1233" s="102"/>
      <c r="AE1233" s="214">
        <f t="shared" si="298"/>
        <v>168064</v>
      </c>
      <c r="AF1233" s="195">
        <v>10</v>
      </c>
      <c r="AG1233" s="195">
        <v>2.08</v>
      </c>
      <c r="AH1233" s="102">
        <v>1</v>
      </c>
      <c r="AI1233" s="102">
        <v>173056</v>
      </c>
      <c r="AJ1233" s="102"/>
      <c r="AK1233" s="102"/>
      <c r="AL1233" s="214">
        <f t="shared" si="299"/>
        <v>173056</v>
      </c>
    </row>
    <row r="1234" spans="1:38" ht="27">
      <c r="A1234" s="195">
        <v>14</v>
      </c>
      <c r="B1234" s="102" t="s">
        <v>6138</v>
      </c>
      <c r="C1234" s="102" t="s">
        <v>5894</v>
      </c>
      <c r="D1234" s="195">
        <v>1978</v>
      </c>
      <c r="E1234" s="979" t="s">
        <v>1217</v>
      </c>
      <c r="F1234" s="195" t="s">
        <v>1042</v>
      </c>
      <c r="G1234" s="195">
        <v>3</v>
      </c>
      <c r="H1234" s="195">
        <v>1.84</v>
      </c>
      <c r="I1234" s="102">
        <v>1</v>
      </c>
      <c r="J1234" s="102">
        <v>153088</v>
      </c>
      <c r="K1234" s="102"/>
      <c r="L1234" s="102"/>
      <c r="M1234" s="214">
        <f t="shared" si="294"/>
        <v>153088</v>
      </c>
      <c r="N1234" s="195">
        <v>2.08</v>
      </c>
      <c r="O1234" s="102">
        <v>1</v>
      </c>
      <c r="P1234" s="195">
        <v>148928</v>
      </c>
      <c r="Q1234" s="195"/>
      <c r="R1234" s="195"/>
      <c r="S1234" s="214">
        <f t="shared" si="295"/>
        <v>148928</v>
      </c>
      <c r="T1234" s="214">
        <f t="shared" si="296"/>
        <v>0</v>
      </c>
      <c r="U1234" s="214">
        <f t="shared" si="296"/>
        <v>4160</v>
      </c>
      <c r="V1234" s="214">
        <f t="shared" si="296"/>
        <v>0</v>
      </c>
      <c r="W1234" s="214">
        <f t="shared" si="296"/>
        <v>0</v>
      </c>
      <c r="X1234" s="214">
        <f t="shared" si="297"/>
        <v>4160</v>
      </c>
      <c r="Y1234" s="195">
        <v>4</v>
      </c>
      <c r="Z1234" s="195">
        <v>1.9</v>
      </c>
      <c r="AA1234" s="102">
        <v>1</v>
      </c>
      <c r="AB1234" s="102">
        <v>158080</v>
      </c>
      <c r="AC1234" s="102"/>
      <c r="AD1234" s="102"/>
      <c r="AE1234" s="214">
        <f t="shared" si="298"/>
        <v>158080</v>
      </c>
      <c r="AF1234" s="195">
        <v>5</v>
      </c>
      <c r="AG1234" s="195">
        <v>1.9</v>
      </c>
      <c r="AH1234" s="102">
        <v>1</v>
      </c>
      <c r="AI1234" s="102">
        <v>158080</v>
      </c>
      <c r="AJ1234" s="102"/>
      <c r="AK1234" s="102"/>
      <c r="AL1234" s="214">
        <f t="shared" si="299"/>
        <v>158080</v>
      </c>
    </row>
    <row r="1235" spans="1:38" ht="27">
      <c r="A1235" s="195">
        <v>15</v>
      </c>
      <c r="B1235" s="104" t="s">
        <v>7715</v>
      </c>
      <c r="C1235" s="104" t="s">
        <v>5894</v>
      </c>
      <c r="D1235" s="195">
        <v>1997</v>
      </c>
      <c r="E1235" s="979" t="s">
        <v>1217</v>
      </c>
      <c r="F1235" s="195" t="s">
        <v>1042</v>
      </c>
      <c r="G1235" s="195">
        <v>2</v>
      </c>
      <c r="H1235" s="195">
        <v>1.79</v>
      </c>
      <c r="I1235" s="102">
        <v>1</v>
      </c>
      <c r="J1235" s="102">
        <v>148928</v>
      </c>
      <c r="K1235" s="102"/>
      <c r="L1235" s="102"/>
      <c r="M1235" s="214">
        <f t="shared" si="294"/>
        <v>148928</v>
      </c>
      <c r="N1235" s="195">
        <v>2.2799999999999998</v>
      </c>
      <c r="O1235" s="102">
        <v>1</v>
      </c>
      <c r="P1235" s="195">
        <v>143936</v>
      </c>
      <c r="Q1235" s="195"/>
      <c r="R1235" s="195"/>
      <c r="S1235" s="214">
        <f t="shared" si="295"/>
        <v>143936</v>
      </c>
      <c r="T1235" s="214">
        <f t="shared" si="296"/>
        <v>0</v>
      </c>
      <c r="U1235" s="214">
        <f t="shared" si="296"/>
        <v>4992</v>
      </c>
      <c r="V1235" s="214">
        <f t="shared" si="296"/>
        <v>0</v>
      </c>
      <c r="W1235" s="214">
        <f t="shared" si="296"/>
        <v>0</v>
      </c>
      <c r="X1235" s="214">
        <f t="shared" si="297"/>
        <v>4992</v>
      </c>
      <c r="Y1235" s="195">
        <v>3</v>
      </c>
      <c r="Z1235" s="195">
        <v>1.84</v>
      </c>
      <c r="AA1235" s="102">
        <v>1</v>
      </c>
      <c r="AB1235" s="102">
        <v>153088</v>
      </c>
      <c r="AC1235" s="102"/>
      <c r="AD1235" s="102"/>
      <c r="AE1235" s="214">
        <f t="shared" si="298"/>
        <v>153088</v>
      </c>
      <c r="AF1235" s="195">
        <v>4</v>
      </c>
      <c r="AG1235" s="195">
        <v>1.9</v>
      </c>
      <c r="AH1235" s="102">
        <v>1</v>
      </c>
      <c r="AI1235" s="102">
        <v>158080</v>
      </c>
      <c r="AJ1235" s="102"/>
      <c r="AK1235" s="102"/>
      <c r="AL1235" s="214">
        <f t="shared" si="299"/>
        <v>158080</v>
      </c>
    </row>
    <row r="1236" spans="1:38" ht="27">
      <c r="A1236" s="195">
        <v>16</v>
      </c>
      <c r="B1236" s="102" t="s">
        <v>6146</v>
      </c>
      <c r="C1236" s="102" t="s">
        <v>5894</v>
      </c>
      <c r="D1236" s="195">
        <v>1998</v>
      </c>
      <c r="E1236" s="979" t="s">
        <v>1217</v>
      </c>
      <c r="F1236" s="195" t="s">
        <v>1042</v>
      </c>
      <c r="G1236" s="195">
        <v>3</v>
      </c>
      <c r="H1236" s="195">
        <v>1.84</v>
      </c>
      <c r="I1236" s="102">
        <v>1</v>
      </c>
      <c r="J1236" s="102">
        <v>153088</v>
      </c>
      <c r="K1236" s="102"/>
      <c r="L1236" s="102"/>
      <c r="M1236" s="214">
        <f t="shared" si="294"/>
        <v>153088</v>
      </c>
      <c r="N1236" s="195">
        <v>1.96</v>
      </c>
      <c r="O1236" s="102">
        <v>1</v>
      </c>
      <c r="P1236" s="195">
        <v>148928</v>
      </c>
      <c r="Q1236" s="195"/>
      <c r="R1236" s="195"/>
      <c r="S1236" s="214">
        <f t="shared" si="295"/>
        <v>148928</v>
      </c>
      <c r="T1236" s="214">
        <f t="shared" si="296"/>
        <v>0</v>
      </c>
      <c r="U1236" s="214">
        <f t="shared" si="296"/>
        <v>4160</v>
      </c>
      <c r="V1236" s="214">
        <f t="shared" si="296"/>
        <v>0</v>
      </c>
      <c r="W1236" s="214">
        <f t="shared" si="296"/>
        <v>0</v>
      </c>
      <c r="X1236" s="214">
        <f t="shared" si="297"/>
        <v>4160</v>
      </c>
      <c r="Y1236" s="195">
        <v>4</v>
      </c>
      <c r="Z1236" s="195">
        <v>1.9</v>
      </c>
      <c r="AA1236" s="102">
        <v>1</v>
      </c>
      <c r="AB1236" s="102">
        <v>158080</v>
      </c>
      <c r="AC1236" s="102"/>
      <c r="AD1236" s="102"/>
      <c r="AE1236" s="214">
        <f t="shared" si="298"/>
        <v>158080</v>
      </c>
      <c r="AF1236" s="195">
        <v>5</v>
      </c>
      <c r="AG1236" s="195">
        <v>1.9</v>
      </c>
      <c r="AH1236" s="102">
        <v>1</v>
      </c>
      <c r="AI1236" s="102">
        <v>158080</v>
      </c>
      <c r="AJ1236" s="102"/>
      <c r="AK1236" s="102"/>
      <c r="AL1236" s="214">
        <f t="shared" si="299"/>
        <v>158080</v>
      </c>
    </row>
    <row r="1237" spans="1:38" ht="27">
      <c r="A1237" s="195">
        <v>17</v>
      </c>
      <c r="B1237" s="102" t="s">
        <v>1543</v>
      </c>
      <c r="C1237" s="102" t="s">
        <v>5894</v>
      </c>
      <c r="D1237" s="195">
        <v>1993</v>
      </c>
      <c r="E1237" s="979" t="s">
        <v>1217</v>
      </c>
      <c r="F1237" s="195" t="s">
        <v>1042</v>
      </c>
      <c r="G1237" s="195">
        <v>7</v>
      </c>
      <c r="H1237" s="195">
        <v>1.96</v>
      </c>
      <c r="I1237" s="102">
        <v>1</v>
      </c>
      <c r="J1237" s="102">
        <v>163072</v>
      </c>
      <c r="K1237" s="102"/>
      <c r="L1237" s="102"/>
      <c r="M1237" s="214">
        <f t="shared" si="294"/>
        <v>163072</v>
      </c>
      <c r="N1237" s="195">
        <v>1.73</v>
      </c>
      <c r="O1237" s="102">
        <v>1</v>
      </c>
      <c r="P1237" s="195">
        <v>163072</v>
      </c>
      <c r="Q1237" s="195"/>
      <c r="R1237" s="195"/>
      <c r="S1237" s="214">
        <f t="shared" si="295"/>
        <v>163072</v>
      </c>
      <c r="T1237" s="214">
        <f t="shared" si="296"/>
        <v>0</v>
      </c>
      <c r="U1237" s="214">
        <f t="shared" si="296"/>
        <v>0</v>
      </c>
      <c r="V1237" s="214">
        <f t="shared" si="296"/>
        <v>0</v>
      </c>
      <c r="W1237" s="214">
        <f t="shared" si="296"/>
        <v>0</v>
      </c>
      <c r="X1237" s="214">
        <f t="shared" si="297"/>
        <v>0</v>
      </c>
      <c r="Y1237" s="195">
        <v>8</v>
      </c>
      <c r="Z1237" s="195">
        <v>2.02</v>
      </c>
      <c r="AA1237" s="102">
        <v>1</v>
      </c>
      <c r="AB1237" s="102">
        <v>168064</v>
      </c>
      <c r="AC1237" s="102"/>
      <c r="AD1237" s="102"/>
      <c r="AE1237" s="214">
        <f t="shared" si="298"/>
        <v>168064</v>
      </c>
      <c r="AF1237" s="195">
        <v>9</v>
      </c>
      <c r="AG1237" s="195">
        <v>2.02</v>
      </c>
      <c r="AH1237" s="102">
        <v>1</v>
      </c>
      <c r="AI1237" s="102">
        <v>168064</v>
      </c>
      <c r="AJ1237" s="102"/>
      <c r="AK1237" s="102"/>
      <c r="AL1237" s="214">
        <f t="shared" si="299"/>
        <v>168064</v>
      </c>
    </row>
    <row r="1238" spans="1:38" ht="27">
      <c r="A1238" s="195">
        <v>18</v>
      </c>
      <c r="B1238" s="104" t="s">
        <v>2034</v>
      </c>
      <c r="C1238" s="104" t="s">
        <v>5894</v>
      </c>
      <c r="D1238" s="195">
        <v>1994</v>
      </c>
      <c r="E1238" s="979" t="s">
        <v>1217</v>
      </c>
      <c r="F1238" s="195" t="s">
        <v>1042</v>
      </c>
      <c r="G1238" s="195">
        <v>5</v>
      </c>
      <c r="H1238" s="195">
        <v>1.9</v>
      </c>
      <c r="I1238" s="102">
        <v>1</v>
      </c>
      <c r="J1238" s="102">
        <v>158080</v>
      </c>
      <c r="K1238" s="102"/>
      <c r="L1238" s="102"/>
      <c r="M1238" s="214">
        <f t="shared" si="294"/>
        <v>158080</v>
      </c>
      <c r="N1238" s="195">
        <v>1.73</v>
      </c>
      <c r="O1238" s="102">
        <v>1</v>
      </c>
      <c r="P1238" s="195">
        <v>158080</v>
      </c>
      <c r="Q1238" s="195"/>
      <c r="R1238" s="195"/>
      <c r="S1238" s="214">
        <f t="shared" si="295"/>
        <v>158080</v>
      </c>
      <c r="T1238" s="214">
        <f t="shared" si="296"/>
        <v>0</v>
      </c>
      <c r="U1238" s="214">
        <f t="shared" si="296"/>
        <v>0</v>
      </c>
      <c r="V1238" s="214">
        <f t="shared" si="296"/>
        <v>0</v>
      </c>
      <c r="W1238" s="214">
        <f t="shared" si="296"/>
        <v>0</v>
      </c>
      <c r="X1238" s="214">
        <f t="shared" si="297"/>
        <v>0</v>
      </c>
      <c r="Y1238" s="195">
        <v>6</v>
      </c>
      <c r="Z1238" s="195">
        <v>1.96</v>
      </c>
      <c r="AA1238" s="102">
        <v>1</v>
      </c>
      <c r="AB1238" s="102">
        <v>163072</v>
      </c>
      <c r="AC1238" s="102"/>
      <c r="AD1238" s="102"/>
      <c r="AE1238" s="214">
        <f t="shared" si="298"/>
        <v>163072</v>
      </c>
      <c r="AF1238" s="195">
        <v>7</v>
      </c>
      <c r="AG1238" s="195">
        <v>1.96</v>
      </c>
      <c r="AH1238" s="102">
        <v>1</v>
      </c>
      <c r="AI1238" s="102">
        <v>163072</v>
      </c>
      <c r="AJ1238" s="102"/>
      <c r="AK1238" s="102"/>
      <c r="AL1238" s="214">
        <f t="shared" si="299"/>
        <v>163072</v>
      </c>
    </row>
    <row r="1239" spans="1:38" ht="27">
      <c r="A1239" s="195">
        <v>19</v>
      </c>
      <c r="B1239" s="102" t="s">
        <v>6139</v>
      </c>
      <c r="C1239" s="102" t="s">
        <v>5894</v>
      </c>
      <c r="D1239" s="195">
        <v>2000</v>
      </c>
      <c r="E1239" s="979" t="s">
        <v>1217</v>
      </c>
      <c r="F1239" s="195" t="s">
        <v>1042</v>
      </c>
      <c r="G1239" s="195">
        <v>3</v>
      </c>
      <c r="H1239" s="195">
        <v>1.84</v>
      </c>
      <c r="I1239" s="102">
        <v>1</v>
      </c>
      <c r="J1239" s="102">
        <v>153088</v>
      </c>
      <c r="K1239" s="102"/>
      <c r="L1239" s="102"/>
      <c r="M1239" s="214">
        <f t="shared" si="294"/>
        <v>153088</v>
      </c>
      <c r="N1239" s="195">
        <v>1.79</v>
      </c>
      <c r="O1239" s="102">
        <v>1</v>
      </c>
      <c r="P1239" s="195">
        <v>148928</v>
      </c>
      <c r="Q1239" s="195"/>
      <c r="R1239" s="195"/>
      <c r="S1239" s="214">
        <f t="shared" si="295"/>
        <v>148928</v>
      </c>
      <c r="T1239" s="214">
        <f t="shared" si="296"/>
        <v>0</v>
      </c>
      <c r="U1239" s="214">
        <f t="shared" si="296"/>
        <v>4160</v>
      </c>
      <c r="V1239" s="214">
        <f t="shared" si="296"/>
        <v>0</v>
      </c>
      <c r="W1239" s="214">
        <f t="shared" si="296"/>
        <v>0</v>
      </c>
      <c r="X1239" s="214">
        <f t="shared" si="297"/>
        <v>4160</v>
      </c>
      <c r="Y1239" s="195">
        <v>4</v>
      </c>
      <c r="Z1239" s="195">
        <v>1.9</v>
      </c>
      <c r="AA1239" s="102">
        <v>1</v>
      </c>
      <c r="AB1239" s="102">
        <v>158080</v>
      </c>
      <c r="AC1239" s="102"/>
      <c r="AD1239" s="102"/>
      <c r="AE1239" s="214">
        <f t="shared" si="298"/>
        <v>158080</v>
      </c>
      <c r="AF1239" s="195">
        <v>5</v>
      </c>
      <c r="AG1239" s="195">
        <v>1.9</v>
      </c>
      <c r="AH1239" s="102">
        <v>1</v>
      </c>
      <c r="AI1239" s="102">
        <v>158080</v>
      </c>
      <c r="AJ1239" s="102"/>
      <c r="AK1239" s="102"/>
      <c r="AL1239" s="214">
        <f t="shared" si="299"/>
        <v>158080</v>
      </c>
    </row>
    <row r="1240" spans="1:38" ht="27">
      <c r="A1240" s="195">
        <v>20</v>
      </c>
      <c r="B1240" s="102" t="s">
        <v>6140</v>
      </c>
      <c r="C1240" s="102" t="s">
        <v>5894</v>
      </c>
      <c r="D1240" s="195">
        <v>1986</v>
      </c>
      <c r="E1240" s="979" t="s">
        <v>1217</v>
      </c>
      <c r="F1240" s="195" t="s">
        <v>1042</v>
      </c>
      <c r="G1240" s="195">
        <v>3</v>
      </c>
      <c r="H1240" s="195">
        <v>1.84</v>
      </c>
      <c r="I1240" s="102">
        <v>1</v>
      </c>
      <c r="J1240" s="102">
        <v>153088</v>
      </c>
      <c r="K1240" s="102"/>
      <c r="L1240" s="102"/>
      <c r="M1240" s="214">
        <f t="shared" si="294"/>
        <v>153088</v>
      </c>
      <c r="N1240" s="195">
        <v>1.9</v>
      </c>
      <c r="O1240" s="102">
        <v>1</v>
      </c>
      <c r="P1240" s="195">
        <v>148928</v>
      </c>
      <c r="Q1240" s="195"/>
      <c r="R1240" s="195"/>
      <c r="S1240" s="214">
        <f t="shared" si="295"/>
        <v>148928</v>
      </c>
      <c r="T1240" s="214">
        <f t="shared" si="296"/>
        <v>0</v>
      </c>
      <c r="U1240" s="214">
        <f t="shared" si="296"/>
        <v>4160</v>
      </c>
      <c r="V1240" s="214">
        <f t="shared" si="296"/>
        <v>0</v>
      </c>
      <c r="W1240" s="214">
        <f t="shared" si="296"/>
        <v>0</v>
      </c>
      <c r="X1240" s="214">
        <f t="shared" si="297"/>
        <v>4160</v>
      </c>
      <c r="Y1240" s="195">
        <v>4</v>
      </c>
      <c r="Z1240" s="195">
        <v>1.9</v>
      </c>
      <c r="AA1240" s="102">
        <v>1</v>
      </c>
      <c r="AB1240" s="102">
        <v>158080</v>
      </c>
      <c r="AC1240" s="102"/>
      <c r="AD1240" s="102"/>
      <c r="AE1240" s="214">
        <f t="shared" si="298"/>
        <v>158080</v>
      </c>
      <c r="AF1240" s="195">
        <v>5</v>
      </c>
      <c r="AG1240" s="195">
        <v>1.9</v>
      </c>
      <c r="AH1240" s="102">
        <v>1</v>
      </c>
      <c r="AI1240" s="102">
        <v>158080</v>
      </c>
      <c r="AJ1240" s="102"/>
      <c r="AK1240" s="102"/>
      <c r="AL1240" s="214">
        <f t="shared" si="299"/>
        <v>158080</v>
      </c>
    </row>
    <row r="1241" spans="1:38" ht="27">
      <c r="A1241" s="195">
        <v>21</v>
      </c>
      <c r="B1241" s="104" t="s">
        <v>6141</v>
      </c>
      <c r="C1241" s="104" t="s">
        <v>5895</v>
      </c>
      <c r="D1241" s="195">
        <v>1986</v>
      </c>
      <c r="E1241" s="979" t="s">
        <v>1217</v>
      </c>
      <c r="F1241" s="195" t="s">
        <v>1042</v>
      </c>
      <c r="G1241" s="195">
        <v>3</v>
      </c>
      <c r="H1241" s="195">
        <v>1.84</v>
      </c>
      <c r="I1241" s="102">
        <v>1</v>
      </c>
      <c r="J1241" s="102">
        <v>153088</v>
      </c>
      <c r="K1241" s="102"/>
      <c r="L1241" s="102"/>
      <c r="M1241" s="214">
        <f t="shared" si="294"/>
        <v>153088</v>
      </c>
      <c r="N1241" s="195">
        <v>1.84</v>
      </c>
      <c r="O1241" s="102">
        <v>1</v>
      </c>
      <c r="P1241" s="195">
        <v>148928</v>
      </c>
      <c r="Q1241" s="195"/>
      <c r="R1241" s="195"/>
      <c r="S1241" s="214">
        <f t="shared" si="295"/>
        <v>148928</v>
      </c>
      <c r="T1241" s="214">
        <f t="shared" si="296"/>
        <v>0</v>
      </c>
      <c r="U1241" s="214">
        <f t="shared" si="296"/>
        <v>4160</v>
      </c>
      <c r="V1241" s="214">
        <f t="shared" si="296"/>
        <v>0</v>
      </c>
      <c r="W1241" s="214">
        <f t="shared" si="296"/>
        <v>0</v>
      </c>
      <c r="X1241" s="214">
        <f t="shared" si="297"/>
        <v>4160</v>
      </c>
      <c r="Y1241" s="195">
        <v>4</v>
      </c>
      <c r="Z1241" s="195">
        <v>1.9</v>
      </c>
      <c r="AA1241" s="102">
        <v>1</v>
      </c>
      <c r="AB1241" s="102">
        <v>158080</v>
      </c>
      <c r="AC1241" s="102"/>
      <c r="AD1241" s="102"/>
      <c r="AE1241" s="214">
        <f t="shared" si="298"/>
        <v>158080</v>
      </c>
      <c r="AF1241" s="195">
        <v>5</v>
      </c>
      <c r="AG1241" s="195">
        <v>1.9</v>
      </c>
      <c r="AH1241" s="102">
        <v>1</v>
      </c>
      <c r="AI1241" s="102">
        <v>158080</v>
      </c>
      <c r="AJ1241" s="102"/>
      <c r="AK1241" s="102"/>
      <c r="AL1241" s="214">
        <f t="shared" si="299"/>
        <v>158080</v>
      </c>
    </row>
    <row r="1242" spans="1:38" ht="27">
      <c r="A1242" s="195">
        <v>22</v>
      </c>
      <c r="B1242" s="102" t="s">
        <v>800</v>
      </c>
      <c r="C1242" s="102"/>
      <c r="D1242" s="195"/>
      <c r="E1242" s="979" t="s">
        <v>1217</v>
      </c>
      <c r="F1242" s="195" t="s">
        <v>1042</v>
      </c>
      <c r="G1242" s="195">
        <v>7</v>
      </c>
      <c r="H1242" s="195">
        <v>1.96</v>
      </c>
      <c r="I1242" s="102">
        <v>1</v>
      </c>
      <c r="J1242" s="102">
        <v>163072</v>
      </c>
      <c r="K1242" s="102"/>
      <c r="L1242" s="102"/>
      <c r="M1242" s="214">
        <f t="shared" si="294"/>
        <v>163072</v>
      </c>
      <c r="N1242" s="195">
        <v>1.73</v>
      </c>
      <c r="O1242" s="102">
        <v>1</v>
      </c>
      <c r="P1242" s="195">
        <v>163072</v>
      </c>
      <c r="Q1242" s="195"/>
      <c r="R1242" s="195"/>
      <c r="S1242" s="214">
        <f t="shared" si="295"/>
        <v>163072</v>
      </c>
      <c r="T1242" s="214">
        <f t="shared" si="296"/>
        <v>0</v>
      </c>
      <c r="U1242" s="214">
        <f t="shared" si="296"/>
        <v>0</v>
      </c>
      <c r="V1242" s="214">
        <f t="shared" si="296"/>
        <v>0</v>
      </c>
      <c r="W1242" s="214">
        <f t="shared" si="296"/>
        <v>0</v>
      </c>
      <c r="X1242" s="214">
        <f t="shared" si="297"/>
        <v>0</v>
      </c>
      <c r="Y1242" s="195">
        <v>8</v>
      </c>
      <c r="Z1242" s="195">
        <v>2.02</v>
      </c>
      <c r="AA1242" s="102">
        <v>1</v>
      </c>
      <c r="AB1242" s="102">
        <v>168064</v>
      </c>
      <c r="AC1242" s="102"/>
      <c r="AD1242" s="102"/>
      <c r="AE1242" s="214">
        <f t="shared" si="298"/>
        <v>168064</v>
      </c>
      <c r="AF1242" s="195">
        <v>9</v>
      </c>
      <c r="AG1242" s="195">
        <v>2.02</v>
      </c>
      <c r="AH1242" s="102">
        <v>1</v>
      </c>
      <c r="AI1242" s="102">
        <v>168064</v>
      </c>
      <c r="AJ1242" s="102"/>
      <c r="AK1242" s="102"/>
      <c r="AL1242" s="214">
        <f t="shared" si="299"/>
        <v>168064</v>
      </c>
    </row>
    <row r="1243" spans="1:38" ht="27">
      <c r="A1243" s="195">
        <v>23</v>
      </c>
      <c r="B1243" s="102" t="s">
        <v>800</v>
      </c>
      <c r="C1243" s="102"/>
      <c r="D1243" s="195"/>
      <c r="E1243" s="979" t="s">
        <v>1217</v>
      </c>
      <c r="F1243" s="195" t="s">
        <v>1042</v>
      </c>
      <c r="G1243" s="195">
        <v>7</v>
      </c>
      <c r="H1243" s="195">
        <v>1.96</v>
      </c>
      <c r="I1243" s="102">
        <v>1</v>
      </c>
      <c r="J1243" s="102">
        <v>163072</v>
      </c>
      <c r="K1243" s="102"/>
      <c r="L1243" s="102"/>
      <c r="M1243" s="214">
        <f t="shared" si="294"/>
        <v>163072</v>
      </c>
      <c r="N1243" s="195">
        <v>1.73</v>
      </c>
      <c r="O1243" s="102">
        <v>1</v>
      </c>
      <c r="P1243" s="195">
        <v>163072</v>
      </c>
      <c r="Q1243" s="195"/>
      <c r="R1243" s="195"/>
      <c r="S1243" s="214">
        <f t="shared" si="295"/>
        <v>163072</v>
      </c>
      <c r="T1243" s="214">
        <f t="shared" si="296"/>
        <v>0</v>
      </c>
      <c r="U1243" s="214">
        <f t="shared" si="296"/>
        <v>0</v>
      </c>
      <c r="V1243" s="214">
        <f t="shared" si="296"/>
        <v>0</v>
      </c>
      <c r="W1243" s="214">
        <f t="shared" si="296"/>
        <v>0</v>
      </c>
      <c r="X1243" s="214">
        <f t="shared" si="297"/>
        <v>0</v>
      </c>
      <c r="Y1243" s="195">
        <v>8</v>
      </c>
      <c r="Z1243" s="195">
        <v>2.02</v>
      </c>
      <c r="AA1243" s="102">
        <v>1</v>
      </c>
      <c r="AB1243" s="102">
        <v>168064</v>
      </c>
      <c r="AC1243" s="102"/>
      <c r="AD1243" s="102"/>
      <c r="AE1243" s="214">
        <f t="shared" si="298"/>
        <v>168064</v>
      </c>
      <c r="AF1243" s="195">
        <v>9</v>
      </c>
      <c r="AG1243" s="195">
        <v>2.02</v>
      </c>
      <c r="AH1243" s="102">
        <v>1</v>
      </c>
      <c r="AI1243" s="102">
        <v>168064</v>
      </c>
      <c r="AJ1243" s="102"/>
      <c r="AK1243" s="102"/>
      <c r="AL1243" s="214">
        <f t="shared" si="299"/>
        <v>168064</v>
      </c>
    </row>
    <row r="1244" spans="1:38" ht="27">
      <c r="A1244" s="195">
        <v>24</v>
      </c>
      <c r="B1244" s="104" t="s">
        <v>6142</v>
      </c>
      <c r="C1244" s="104" t="s">
        <v>5894</v>
      </c>
      <c r="D1244" s="195">
        <v>1957</v>
      </c>
      <c r="E1244" s="979" t="s">
        <v>1175</v>
      </c>
      <c r="F1244" s="195" t="s">
        <v>1042</v>
      </c>
      <c r="G1244" s="195">
        <v>47</v>
      </c>
      <c r="H1244" s="195">
        <v>2.2799999999999998</v>
      </c>
      <c r="I1244" s="102">
        <v>1</v>
      </c>
      <c r="J1244" s="102">
        <v>189695.99999999997</v>
      </c>
      <c r="K1244" s="102"/>
      <c r="L1244" s="102"/>
      <c r="M1244" s="214">
        <f t="shared" si="294"/>
        <v>189695.99999999997</v>
      </c>
      <c r="N1244" s="195">
        <v>1.73</v>
      </c>
      <c r="O1244" s="102">
        <v>1</v>
      </c>
      <c r="P1244" s="195">
        <v>189695.99999999997</v>
      </c>
      <c r="Q1244" s="195"/>
      <c r="R1244" s="195"/>
      <c r="S1244" s="214">
        <f t="shared" si="295"/>
        <v>189695.99999999997</v>
      </c>
      <c r="T1244" s="214">
        <f t="shared" si="296"/>
        <v>0</v>
      </c>
      <c r="U1244" s="214">
        <f t="shared" si="296"/>
        <v>0</v>
      </c>
      <c r="V1244" s="214">
        <f t="shared" si="296"/>
        <v>0</v>
      </c>
      <c r="W1244" s="214">
        <f t="shared" si="296"/>
        <v>0</v>
      </c>
      <c r="X1244" s="214">
        <f t="shared" si="297"/>
        <v>0</v>
      </c>
      <c r="Y1244" s="195">
        <v>48</v>
      </c>
      <c r="Z1244" s="195">
        <v>2.2799999999999998</v>
      </c>
      <c r="AA1244" s="102">
        <v>1</v>
      </c>
      <c r="AB1244" s="102">
        <v>189695.99999999997</v>
      </c>
      <c r="AC1244" s="102"/>
      <c r="AD1244" s="102"/>
      <c r="AE1244" s="214">
        <f t="shared" si="298"/>
        <v>189695.99999999997</v>
      </c>
      <c r="AF1244" s="195">
        <v>49</v>
      </c>
      <c r="AG1244" s="195">
        <v>2.2799999999999998</v>
      </c>
      <c r="AH1244" s="102">
        <v>1</v>
      </c>
      <c r="AI1244" s="102">
        <v>189695.99999999997</v>
      </c>
      <c r="AJ1244" s="102"/>
      <c r="AK1244" s="102"/>
      <c r="AL1244" s="214">
        <f t="shared" si="299"/>
        <v>189695.99999999997</v>
      </c>
    </row>
    <row r="1245" spans="1:38" ht="27">
      <c r="A1245" s="195">
        <v>25</v>
      </c>
      <c r="B1245" s="102" t="s">
        <v>7716</v>
      </c>
      <c r="C1245" s="102" t="s">
        <v>5894</v>
      </c>
      <c r="D1245" s="195">
        <v>1972</v>
      </c>
      <c r="E1245" s="979" t="s">
        <v>1175</v>
      </c>
      <c r="F1245" s="195" t="s">
        <v>1042</v>
      </c>
      <c r="G1245" s="195">
        <v>2</v>
      </c>
      <c r="H1245" s="195">
        <v>1.79</v>
      </c>
      <c r="I1245" s="102">
        <v>1</v>
      </c>
      <c r="J1245" s="102">
        <v>148928</v>
      </c>
      <c r="K1245" s="102"/>
      <c r="L1245" s="102"/>
      <c r="M1245" s="214">
        <f t="shared" si="294"/>
        <v>148928</v>
      </c>
      <c r="N1245" s="195">
        <v>1.96</v>
      </c>
      <c r="O1245" s="102">
        <v>1</v>
      </c>
      <c r="P1245" s="195">
        <v>143936</v>
      </c>
      <c r="Q1245" s="195"/>
      <c r="R1245" s="195"/>
      <c r="S1245" s="214">
        <f t="shared" si="295"/>
        <v>143936</v>
      </c>
      <c r="T1245" s="214">
        <f t="shared" si="296"/>
        <v>0</v>
      </c>
      <c r="U1245" s="214">
        <f t="shared" si="296"/>
        <v>4992</v>
      </c>
      <c r="V1245" s="214">
        <f t="shared" si="296"/>
        <v>0</v>
      </c>
      <c r="W1245" s="214">
        <f t="shared" si="296"/>
        <v>0</v>
      </c>
      <c r="X1245" s="214">
        <f t="shared" si="297"/>
        <v>4992</v>
      </c>
      <c r="Y1245" s="195">
        <v>3</v>
      </c>
      <c r="Z1245" s="195">
        <v>1.84</v>
      </c>
      <c r="AA1245" s="102">
        <v>1</v>
      </c>
      <c r="AB1245" s="102">
        <v>153088</v>
      </c>
      <c r="AC1245" s="102"/>
      <c r="AD1245" s="102"/>
      <c r="AE1245" s="214">
        <f t="shared" si="298"/>
        <v>153088</v>
      </c>
      <c r="AF1245" s="195">
        <v>4</v>
      </c>
      <c r="AG1245" s="195">
        <v>1.9</v>
      </c>
      <c r="AH1245" s="102">
        <v>1</v>
      </c>
      <c r="AI1245" s="102">
        <v>158080</v>
      </c>
      <c r="AJ1245" s="102"/>
      <c r="AK1245" s="102"/>
      <c r="AL1245" s="214">
        <f t="shared" si="299"/>
        <v>158080</v>
      </c>
    </row>
    <row r="1246" spans="1:38" ht="27">
      <c r="A1246" s="195">
        <v>26</v>
      </c>
      <c r="B1246" s="102" t="s">
        <v>1533</v>
      </c>
      <c r="C1246" s="102" t="s">
        <v>5894</v>
      </c>
      <c r="D1246" s="195">
        <v>1961</v>
      </c>
      <c r="E1246" s="979" t="s">
        <v>1175</v>
      </c>
      <c r="F1246" s="195" t="s">
        <v>1042</v>
      </c>
      <c r="G1246" s="195">
        <v>33</v>
      </c>
      <c r="H1246" s="195">
        <v>2.2799999999999998</v>
      </c>
      <c r="I1246" s="102">
        <v>1</v>
      </c>
      <c r="J1246" s="102">
        <v>189695.99999999997</v>
      </c>
      <c r="K1246" s="102"/>
      <c r="L1246" s="102"/>
      <c r="M1246" s="214">
        <f t="shared" si="294"/>
        <v>189695.99999999997</v>
      </c>
      <c r="N1246" s="195">
        <v>1.96</v>
      </c>
      <c r="O1246" s="102">
        <v>1</v>
      </c>
      <c r="P1246" s="195">
        <v>189695.99999999997</v>
      </c>
      <c r="Q1246" s="195"/>
      <c r="R1246" s="195"/>
      <c r="S1246" s="214">
        <f t="shared" si="295"/>
        <v>189695.99999999997</v>
      </c>
      <c r="T1246" s="214">
        <f t="shared" si="296"/>
        <v>0</v>
      </c>
      <c r="U1246" s="214">
        <f t="shared" si="296"/>
        <v>0</v>
      </c>
      <c r="V1246" s="214">
        <f t="shared" si="296"/>
        <v>0</v>
      </c>
      <c r="W1246" s="214">
        <f t="shared" si="296"/>
        <v>0</v>
      </c>
      <c r="X1246" s="214">
        <f t="shared" si="297"/>
        <v>0</v>
      </c>
      <c r="Y1246" s="195">
        <v>34</v>
      </c>
      <c r="Z1246" s="195">
        <v>2.2799999999999998</v>
      </c>
      <c r="AA1246" s="102">
        <v>1</v>
      </c>
      <c r="AB1246" s="102">
        <v>189695.99999999997</v>
      </c>
      <c r="AC1246" s="102"/>
      <c r="AD1246" s="102"/>
      <c r="AE1246" s="214">
        <f t="shared" si="298"/>
        <v>189695.99999999997</v>
      </c>
      <c r="AF1246" s="195">
        <v>35</v>
      </c>
      <c r="AG1246" s="195">
        <v>2.2799999999999998</v>
      </c>
      <c r="AH1246" s="102">
        <v>1</v>
      </c>
      <c r="AI1246" s="102">
        <v>189695.99999999997</v>
      </c>
      <c r="AJ1246" s="102"/>
      <c r="AK1246" s="102"/>
      <c r="AL1246" s="214">
        <f t="shared" si="299"/>
        <v>189695.99999999997</v>
      </c>
    </row>
    <row r="1247" spans="1:38" ht="27">
      <c r="A1247" s="195">
        <v>27</v>
      </c>
      <c r="B1247" s="104" t="s">
        <v>2032</v>
      </c>
      <c r="C1247" s="104" t="s">
        <v>5895</v>
      </c>
      <c r="D1247" s="195">
        <v>1989</v>
      </c>
      <c r="E1247" s="979" t="s">
        <v>1175</v>
      </c>
      <c r="F1247" s="195" t="s">
        <v>1042</v>
      </c>
      <c r="G1247" s="195">
        <v>6</v>
      </c>
      <c r="H1247" s="195">
        <v>1.96</v>
      </c>
      <c r="I1247" s="102">
        <v>1</v>
      </c>
      <c r="J1247" s="102">
        <v>163072</v>
      </c>
      <c r="K1247" s="102"/>
      <c r="L1247" s="102"/>
      <c r="M1247" s="214">
        <f t="shared" si="294"/>
        <v>163072</v>
      </c>
      <c r="N1247" s="195">
        <v>1.96</v>
      </c>
      <c r="O1247" s="102">
        <v>1</v>
      </c>
      <c r="P1247" s="195">
        <v>158080</v>
      </c>
      <c r="Q1247" s="195"/>
      <c r="R1247" s="195"/>
      <c r="S1247" s="214">
        <f t="shared" si="295"/>
        <v>158080</v>
      </c>
      <c r="T1247" s="214">
        <f t="shared" si="296"/>
        <v>0</v>
      </c>
      <c r="U1247" s="214">
        <f t="shared" si="296"/>
        <v>4992</v>
      </c>
      <c r="V1247" s="214">
        <f t="shared" si="296"/>
        <v>0</v>
      </c>
      <c r="W1247" s="214">
        <f t="shared" si="296"/>
        <v>0</v>
      </c>
      <c r="X1247" s="214">
        <f t="shared" si="297"/>
        <v>4992</v>
      </c>
      <c r="Y1247" s="195">
        <v>7</v>
      </c>
      <c r="Z1247" s="195">
        <v>1.96</v>
      </c>
      <c r="AA1247" s="102">
        <v>1</v>
      </c>
      <c r="AB1247" s="102">
        <v>163072</v>
      </c>
      <c r="AC1247" s="102"/>
      <c r="AD1247" s="102"/>
      <c r="AE1247" s="214">
        <f t="shared" si="298"/>
        <v>163072</v>
      </c>
      <c r="AF1247" s="195">
        <v>8</v>
      </c>
      <c r="AG1247" s="195">
        <v>2.02</v>
      </c>
      <c r="AH1247" s="102">
        <v>1</v>
      </c>
      <c r="AI1247" s="102">
        <v>168064</v>
      </c>
      <c r="AJ1247" s="102"/>
      <c r="AK1247" s="102"/>
      <c r="AL1247" s="214">
        <f t="shared" si="299"/>
        <v>168064</v>
      </c>
    </row>
    <row r="1248" spans="1:38" ht="27">
      <c r="A1248" s="195">
        <v>28</v>
      </c>
      <c r="B1248" s="102" t="s">
        <v>1534</v>
      </c>
      <c r="C1248" s="102" t="s">
        <v>5894</v>
      </c>
      <c r="D1248" s="195">
        <v>1975</v>
      </c>
      <c r="E1248" s="979" t="s">
        <v>1175</v>
      </c>
      <c r="F1248" s="195" t="s">
        <v>1042</v>
      </c>
      <c r="G1248" s="195">
        <v>21</v>
      </c>
      <c r="H1248" s="195">
        <v>2.2799999999999998</v>
      </c>
      <c r="I1248" s="102">
        <v>1</v>
      </c>
      <c r="J1248" s="102">
        <v>189695.99999999997</v>
      </c>
      <c r="K1248" s="102"/>
      <c r="L1248" s="102"/>
      <c r="M1248" s="214">
        <f t="shared" si="294"/>
        <v>189695.99999999997</v>
      </c>
      <c r="N1248" s="195">
        <v>1.96</v>
      </c>
      <c r="O1248" s="102">
        <v>1</v>
      </c>
      <c r="P1248" s="195">
        <v>189695.99999999997</v>
      </c>
      <c r="Q1248" s="195"/>
      <c r="R1248" s="195"/>
      <c r="S1248" s="214">
        <f t="shared" si="295"/>
        <v>189695.99999999997</v>
      </c>
      <c r="T1248" s="214">
        <f t="shared" si="296"/>
        <v>0</v>
      </c>
      <c r="U1248" s="214">
        <f t="shared" si="296"/>
        <v>0</v>
      </c>
      <c r="V1248" s="214">
        <f t="shared" si="296"/>
        <v>0</v>
      </c>
      <c r="W1248" s="214">
        <f t="shared" si="296"/>
        <v>0</v>
      </c>
      <c r="X1248" s="214">
        <f t="shared" si="297"/>
        <v>0</v>
      </c>
      <c r="Y1248" s="195">
        <v>22</v>
      </c>
      <c r="Z1248" s="195">
        <v>2.2799999999999998</v>
      </c>
      <c r="AA1248" s="102">
        <v>1</v>
      </c>
      <c r="AB1248" s="102">
        <v>189695.99999999997</v>
      </c>
      <c r="AC1248" s="102"/>
      <c r="AD1248" s="102"/>
      <c r="AE1248" s="214">
        <f t="shared" si="298"/>
        <v>189695.99999999997</v>
      </c>
      <c r="AF1248" s="195">
        <v>23</v>
      </c>
      <c r="AG1248" s="195">
        <v>2.2799999999999998</v>
      </c>
      <c r="AH1248" s="102">
        <v>1</v>
      </c>
      <c r="AI1248" s="102">
        <v>189695.99999999997</v>
      </c>
      <c r="AJ1248" s="102"/>
      <c r="AK1248" s="102"/>
      <c r="AL1248" s="214">
        <f t="shared" si="299"/>
        <v>189695.99999999997</v>
      </c>
    </row>
    <row r="1249" spans="1:38" ht="27">
      <c r="A1249" s="195">
        <v>29</v>
      </c>
      <c r="B1249" s="102" t="s">
        <v>1535</v>
      </c>
      <c r="C1249" s="102" t="s">
        <v>5895</v>
      </c>
      <c r="D1249" s="195">
        <v>1985</v>
      </c>
      <c r="E1249" s="979" t="s">
        <v>1175</v>
      </c>
      <c r="F1249" s="195" t="s">
        <v>1042</v>
      </c>
      <c r="G1249" s="195">
        <v>16</v>
      </c>
      <c r="H1249" s="195">
        <v>2.21</v>
      </c>
      <c r="I1249" s="102">
        <v>1</v>
      </c>
      <c r="J1249" s="102">
        <v>183872</v>
      </c>
      <c r="K1249" s="102"/>
      <c r="L1249" s="102"/>
      <c r="M1249" s="214">
        <f t="shared" si="294"/>
        <v>183872</v>
      </c>
      <c r="N1249" s="195">
        <v>2.2799999999999998</v>
      </c>
      <c r="O1249" s="102">
        <v>1</v>
      </c>
      <c r="P1249" s="195">
        <v>178048</v>
      </c>
      <c r="Q1249" s="195"/>
      <c r="R1249" s="195"/>
      <c r="S1249" s="214">
        <f t="shared" si="295"/>
        <v>178048</v>
      </c>
      <c r="T1249" s="214">
        <f t="shared" si="296"/>
        <v>0</v>
      </c>
      <c r="U1249" s="214">
        <f t="shared" si="296"/>
        <v>5824</v>
      </c>
      <c r="V1249" s="214">
        <f t="shared" si="296"/>
        <v>0</v>
      </c>
      <c r="W1249" s="214">
        <f t="shared" si="296"/>
        <v>0</v>
      </c>
      <c r="X1249" s="214">
        <f t="shared" si="297"/>
        <v>5824</v>
      </c>
      <c r="Y1249" s="195">
        <v>17</v>
      </c>
      <c r="Z1249" s="195">
        <v>2.21</v>
      </c>
      <c r="AA1249" s="102">
        <v>1</v>
      </c>
      <c r="AB1249" s="102">
        <v>183872</v>
      </c>
      <c r="AC1249" s="102"/>
      <c r="AD1249" s="102"/>
      <c r="AE1249" s="214">
        <f t="shared" si="298"/>
        <v>183872</v>
      </c>
      <c r="AF1249" s="195">
        <v>18</v>
      </c>
      <c r="AG1249" s="195">
        <v>2.21</v>
      </c>
      <c r="AH1249" s="102">
        <v>1</v>
      </c>
      <c r="AI1249" s="102">
        <v>183872</v>
      </c>
      <c r="AJ1249" s="102"/>
      <c r="AK1249" s="102"/>
      <c r="AL1249" s="214">
        <f t="shared" si="299"/>
        <v>183872</v>
      </c>
    </row>
    <row r="1250" spans="1:38" ht="27">
      <c r="A1250" s="195">
        <v>30</v>
      </c>
      <c r="B1250" s="102" t="s">
        <v>1528</v>
      </c>
      <c r="C1250" s="102" t="s">
        <v>5894</v>
      </c>
      <c r="D1250" s="195">
        <v>1976</v>
      </c>
      <c r="E1250" s="979" t="s">
        <v>1175</v>
      </c>
      <c r="F1250" s="195" t="s">
        <v>1042</v>
      </c>
      <c r="G1250" s="195">
        <v>19</v>
      </c>
      <c r="H1250" s="195">
        <v>2.2799999999999998</v>
      </c>
      <c r="I1250" s="102">
        <v>1</v>
      </c>
      <c r="J1250" s="102">
        <v>189695.99999999997</v>
      </c>
      <c r="K1250" s="102"/>
      <c r="L1250" s="102"/>
      <c r="M1250" s="214">
        <f t="shared" si="294"/>
        <v>189695.99999999997</v>
      </c>
      <c r="N1250" s="195">
        <v>1.73</v>
      </c>
      <c r="O1250" s="102">
        <v>1</v>
      </c>
      <c r="P1250" s="195">
        <v>183872</v>
      </c>
      <c r="Q1250" s="195"/>
      <c r="R1250" s="195"/>
      <c r="S1250" s="214">
        <f t="shared" si="295"/>
        <v>183872</v>
      </c>
      <c r="T1250" s="214">
        <f t="shared" si="296"/>
        <v>0</v>
      </c>
      <c r="U1250" s="214">
        <f t="shared" si="296"/>
        <v>5823.9999999999709</v>
      </c>
      <c r="V1250" s="214">
        <f t="shared" si="296"/>
        <v>0</v>
      </c>
      <c r="W1250" s="214">
        <f t="shared" si="296"/>
        <v>0</v>
      </c>
      <c r="X1250" s="214">
        <f t="shared" si="297"/>
        <v>5823.9999999999709</v>
      </c>
      <c r="Y1250" s="195">
        <v>20</v>
      </c>
      <c r="Z1250" s="195">
        <v>2.2799999999999998</v>
      </c>
      <c r="AA1250" s="102">
        <v>1</v>
      </c>
      <c r="AB1250" s="102">
        <v>189695.99999999997</v>
      </c>
      <c r="AC1250" s="102"/>
      <c r="AD1250" s="102"/>
      <c r="AE1250" s="214">
        <f t="shared" si="298"/>
        <v>189695.99999999997</v>
      </c>
      <c r="AF1250" s="195">
        <v>21</v>
      </c>
      <c r="AG1250" s="195">
        <v>2.2799999999999998</v>
      </c>
      <c r="AH1250" s="102">
        <v>1</v>
      </c>
      <c r="AI1250" s="102">
        <v>189695.99999999997</v>
      </c>
      <c r="AJ1250" s="102"/>
      <c r="AK1250" s="102"/>
      <c r="AL1250" s="214">
        <f t="shared" si="299"/>
        <v>189695.99999999997</v>
      </c>
    </row>
    <row r="1251" spans="1:38" ht="27">
      <c r="A1251" s="195">
        <v>31</v>
      </c>
      <c r="B1251" s="102" t="s">
        <v>1536</v>
      </c>
      <c r="C1251" s="102" t="s">
        <v>5894</v>
      </c>
      <c r="D1251" s="195">
        <v>1985</v>
      </c>
      <c r="E1251" s="979" t="s">
        <v>1175</v>
      </c>
      <c r="F1251" s="195" t="s">
        <v>1042</v>
      </c>
      <c r="G1251" s="195">
        <v>17</v>
      </c>
      <c r="H1251" s="195">
        <v>2.21</v>
      </c>
      <c r="I1251" s="102">
        <v>1</v>
      </c>
      <c r="J1251" s="102">
        <v>183872</v>
      </c>
      <c r="K1251" s="102"/>
      <c r="L1251" s="102"/>
      <c r="M1251" s="214">
        <f t="shared" si="294"/>
        <v>183872</v>
      </c>
      <c r="N1251" s="195">
        <v>2.2799999999999998</v>
      </c>
      <c r="O1251" s="102">
        <v>1</v>
      </c>
      <c r="P1251" s="195">
        <v>183872</v>
      </c>
      <c r="Q1251" s="195"/>
      <c r="R1251" s="195"/>
      <c r="S1251" s="214">
        <f t="shared" si="295"/>
        <v>183872</v>
      </c>
      <c r="T1251" s="214">
        <f t="shared" si="296"/>
        <v>0</v>
      </c>
      <c r="U1251" s="214">
        <f t="shared" si="296"/>
        <v>0</v>
      </c>
      <c r="V1251" s="214">
        <f t="shared" si="296"/>
        <v>0</v>
      </c>
      <c r="W1251" s="214">
        <f t="shared" si="296"/>
        <v>0</v>
      </c>
      <c r="X1251" s="214">
        <f t="shared" si="297"/>
        <v>0</v>
      </c>
      <c r="Y1251" s="195">
        <v>18</v>
      </c>
      <c r="Z1251" s="195">
        <v>2.21</v>
      </c>
      <c r="AA1251" s="102">
        <v>1</v>
      </c>
      <c r="AB1251" s="102">
        <v>183872</v>
      </c>
      <c r="AC1251" s="102"/>
      <c r="AD1251" s="102"/>
      <c r="AE1251" s="214">
        <f t="shared" si="298"/>
        <v>183872</v>
      </c>
      <c r="AF1251" s="195">
        <v>19</v>
      </c>
      <c r="AG1251" s="195">
        <v>2.2799999999999998</v>
      </c>
      <c r="AH1251" s="102">
        <v>1</v>
      </c>
      <c r="AI1251" s="102">
        <v>189695.99999999997</v>
      </c>
      <c r="AJ1251" s="102"/>
      <c r="AK1251" s="102"/>
      <c r="AL1251" s="214">
        <f t="shared" si="299"/>
        <v>189695.99999999997</v>
      </c>
    </row>
    <row r="1252" spans="1:38" ht="27">
      <c r="A1252" s="195">
        <v>32</v>
      </c>
      <c r="B1252" s="104" t="s">
        <v>6143</v>
      </c>
      <c r="C1252" s="104" t="s">
        <v>5894</v>
      </c>
      <c r="D1252" s="195">
        <v>1996</v>
      </c>
      <c r="E1252" s="979" t="s">
        <v>1175</v>
      </c>
      <c r="F1252" s="195" t="s">
        <v>1042</v>
      </c>
      <c r="G1252" s="195">
        <v>3</v>
      </c>
      <c r="H1252" s="195">
        <v>1.84</v>
      </c>
      <c r="I1252" s="102">
        <v>1</v>
      </c>
      <c r="J1252" s="102">
        <v>153088</v>
      </c>
      <c r="K1252" s="102"/>
      <c r="L1252" s="102"/>
      <c r="M1252" s="214">
        <f t="shared" si="294"/>
        <v>153088</v>
      </c>
      <c r="N1252" s="195">
        <v>1.9</v>
      </c>
      <c r="O1252" s="102">
        <v>1</v>
      </c>
      <c r="P1252" s="195">
        <v>148928</v>
      </c>
      <c r="Q1252" s="195"/>
      <c r="R1252" s="195"/>
      <c r="S1252" s="214">
        <f t="shared" si="295"/>
        <v>148928</v>
      </c>
      <c r="T1252" s="214">
        <f t="shared" si="296"/>
        <v>0</v>
      </c>
      <c r="U1252" s="214">
        <f t="shared" si="296"/>
        <v>4160</v>
      </c>
      <c r="V1252" s="214">
        <f t="shared" si="296"/>
        <v>0</v>
      </c>
      <c r="W1252" s="214">
        <f t="shared" si="296"/>
        <v>0</v>
      </c>
      <c r="X1252" s="214">
        <f t="shared" si="297"/>
        <v>4160</v>
      </c>
      <c r="Y1252" s="195">
        <v>4</v>
      </c>
      <c r="Z1252" s="195">
        <v>1.9</v>
      </c>
      <c r="AA1252" s="102">
        <v>1</v>
      </c>
      <c r="AB1252" s="102">
        <v>158080</v>
      </c>
      <c r="AC1252" s="102"/>
      <c r="AD1252" s="102"/>
      <c r="AE1252" s="214">
        <f t="shared" si="298"/>
        <v>158080</v>
      </c>
      <c r="AF1252" s="195">
        <v>5</v>
      </c>
      <c r="AG1252" s="195">
        <v>1.9</v>
      </c>
      <c r="AH1252" s="102">
        <v>1</v>
      </c>
      <c r="AI1252" s="102">
        <v>158080</v>
      </c>
      <c r="AJ1252" s="102"/>
      <c r="AK1252" s="102"/>
      <c r="AL1252" s="214">
        <f t="shared" si="299"/>
        <v>158080</v>
      </c>
    </row>
    <row r="1253" spans="1:38" ht="27">
      <c r="A1253" s="195">
        <v>33</v>
      </c>
      <c r="B1253" s="102" t="s">
        <v>4802</v>
      </c>
      <c r="C1253" s="102" t="s">
        <v>5894</v>
      </c>
      <c r="D1253" s="195">
        <v>1975</v>
      </c>
      <c r="E1253" s="979" t="s">
        <v>1175</v>
      </c>
      <c r="F1253" s="195" t="s">
        <v>1042</v>
      </c>
      <c r="G1253" s="195">
        <v>3</v>
      </c>
      <c r="H1253" s="195">
        <v>1.84</v>
      </c>
      <c r="I1253" s="102">
        <v>1</v>
      </c>
      <c r="J1253" s="102">
        <v>153088</v>
      </c>
      <c r="K1253" s="102"/>
      <c r="L1253" s="102"/>
      <c r="M1253" s="214">
        <f t="shared" si="294"/>
        <v>153088</v>
      </c>
      <c r="N1253" s="195">
        <v>2.2799999999999998</v>
      </c>
      <c r="O1253" s="102">
        <v>1</v>
      </c>
      <c r="P1253" s="195">
        <v>148928</v>
      </c>
      <c r="Q1253" s="195"/>
      <c r="R1253" s="195"/>
      <c r="S1253" s="214">
        <f t="shared" si="295"/>
        <v>148928</v>
      </c>
      <c r="T1253" s="214">
        <f t="shared" si="296"/>
        <v>0</v>
      </c>
      <c r="U1253" s="214">
        <f t="shared" si="296"/>
        <v>4160</v>
      </c>
      <c r="V1253" s="214">
        <f t="shared" si="296"/>
        <v>0</v>
      </c>
      <c r="W1253" s="214">
        <f t="shared" si="296"/>
        <v>0</v>
      </c>
      <c r="X1253" s="214">
        <f t="shared" si="297"/>
        <v>4160</v>
      </c>
      <c r="Y1253" s="195">
        <v>4</v>
      </c>
      <c r="Z1253" s="195">
        <v>1.9</v>
      </c>
      <c r="AA1253" s="102">
        <v>1</v>
      </c>
      <c r="AB1253" s="102">
        <v>158080</v>
      </c>
      <c r="AC1253" s="102"/>
      <c r="AD1253" s="102"/>
      <c r="AE1253" s="214">
        <f t="shared" si="298"/>
        <v>158080</v>
      </c>
      <c r="AF1253" s="195">
        <v>5</v>
      </c>
      <c r="AG1253" s="195">
        <v>1.9</v>
      </c>
      <c r="AH1253" s="102">
        <v>1</v>
      </c>
      <c r="AI1253" s="102">
        <v>158080</v>
      </c>
      <c r="AJ1253" s="102"/>
      <c r="AK1253" s="102"/>
      <c r="AL1253" s="214">
        <f t="shared" si="299"/>
        <v>158080</v>
      </c>
    </row>
    <row r="1254" spans="1:38" ht="27">
      <c r="A1254" s="195">
        <v>34</v>
      </c>
      <c r="B1254" s="102" t="s">
        <v>6144</v>
      </c>
      <c r="C1254" s="102" t="s">
        <v>5894</v>
      </c>
      <c r="D1254" s="195">
        <v>1998</v>
      </c>
      <c r="E1254" s="979" t="s">
        <v>1175</v>
      </c>
      <c r="F1254" s="195" t="s">
        <v>1042</v>
      </c>
      <c r="G1254" s="195">
        <v>21</v>
      </c>
      <c r="H1254" s="195">
        <v>2.2799999999999998</v>
      </c>
      <c r="I1254" s="102">
        <v>1</v>
      </c>
      <c r="J1254" s="102">
        <v>189695.99999999997</v>
      </c>
      <c r="K1254" s="102"/>
      <c r="L1254" s="102"/>
      <c r="M1254" s="214">
        <f t="shared" si="294"/>
        <v>189695.99999999997</v>
      </c>
      <c r="N1254" s="195">
        <v>2.14</v>
      </c>
      <c r="O1254" s="102">
        <v>1</v>
      </c>
      <c r="P1254" s="195">
        <v>189695.99999999997</v>
      </c>
      <c r="Q1254" s="195"/>
      <c r="R1254" s="195"/>
      <c r="S1254" s="214">
        <f t="shared" si="295"/>
        <v>189695.99999999997</v>
      </c>
      <c r="T1254" s="214">
        <f t="shared" si="296"/>
        <v>0</v>
      </c>
      <c r="U1254" s="214">
        <f t="shared" si="296"/>
        <v>0</v>
      </c>
      <c r="V1254" s="214">
        <f t="shared" si="296"/>
        <v>0</v>
      </c>
      <c r="W1254" s="214">
        <f t="shared" si="296"/>
        <v>0</v>
      </c>
      <c r="X1254" s="214">
        <f t="shared" si="297"/>
        <v>0</v>
      </c>
      <c r="Y1254" s="195">
        <v>22</v>
      </c>
      <c r="Z1254" s="195">
        <v>2.2799999999999998</v>
      </c>
      <c r="AA1254" s="102">
        <v>1</v>
      </c>
      <c r="AB1254" s="102">
        <v>189695.99999999997</v>
      </c>
      <c r="AC1254" s="102"/>
      <c r="AD1254" s="102"/>
      <c r="AE1254" s="214">
        <f t="shared" si="298"/>
        <v>189695.99999999997</v>
      </c>
      <c r="AF1254" s="195">
        <v>23</v>
      </c>
      <c r="AG1254" s="195">
        <v>2.2799999999999998</v>
      </c>
      <c r="AH1254" s="102">
        <v>1</v>
      </c>
      <c r="AI1254" s="102">
        <v>189695.99999999997</v>
      </c>
      <c r="AJ1254" s="102"/>
      <c r="AK1254" s="102"/>
      <c r="AL1254" s="214">
        <f t="shared" si="299"/>
        <v>189695.99999999997</v>
      </c>
    </row>
    <row r="1255" spans="1:38" ht="27">
      <c r="A1255" s="195">
        <v>35</v>
      </c>
      <c r="B1255" s="104" t="s">
        <v>6145</v>
      </c>
      <c r="C1255" s="104" t="s">
        <v>5894</v>
      </c>
      <c r="D1255" s="195">
        <v>1997</v>
      </c>
      <c r="E1255" s="979" t="s">
        <v>1175</v>
      </c>
      <c r="F1255" s="195" t="s">
        <v>1042</v>
      </c>
      <c r="G1255" s="195">
        <v>3</v>
      </c>
      <c r="H1255" s="195">
        <v>1.84</v>
      </c>
      <c r="I1255" s="102">
        <v>1</v>
      </c>
      <c r="J1255" s="102">
        <v>153088</v>
      </c>
      <c r="K1255" s="102"/>
      <c r="L1255" s="102"/>
      <c r="M1255" s="214">
        <f t="shared" si="294"/>
        <v>153088</v>
      </c>
      <c r="N1255" s="195">
        <v>2.21</v>
      </c>
      <c r="O1255" s="102">
        <v>1</v>
      </c>
      <c r="P1255" s="195">
        <v>148928</v>
      </c>
      <c r="Q1255" s="195"/>
      <c r="R1255" s="195"/>
      <c r="S1255" s="214">
        <f t="shared" si="295"/>
        <v>148928</v>
      </c>
      <c r="T1255" s="214">
        <f t="shared" si="296"/>
        <v>0</v>
      </c>
      <c r="U1255" s="214">
        <f t="shared" si="296"/>
        <v>4160</v>
      </c>
      <c r="V1255" s="214">
        <f t="shared" si="296"/>
        <v>0</v>
      </c>
      <c r="W1255" s="214">
        <f t="shared" si="296"/>
        <v>0</v>
      </c>
      <c r="X1255" s="214">
        <f t="shared" si="297"/>
        <v>4160</v>
      </c>
      <c r="Y1255" s="195">
        <v>4</v>
      </c>
      <c r="Z1255" s="195">
        <v>1.9</v>
      </c>
      <c r="AA1255" s="102">
        <v>1</v>
      </c>
      <c r="AB1255" s="102">
        <v>158080</v>
      </c>
      <c r="AC1255" s="102"/>
      <c r="AD1255" s="102"/>
      <c r="AE1255" s="214">
        <f t="shared" si="298"/>
        <v>158080</v>
      </c>
      <c r="AF1255" s="195">
        <v>5</v>
      </c>
      <c r="AG1255" s="195">
        <v>1.9</v>
      </c>
      <c r="AH1255" s="102">
        <v>1</v>
      </c>
      <c r="AI1255" s="102">
        <v>158080</v>
      </c>
      <c r="AJ1255" s="102"/>
      <c r="AK1255" s="102"/>
      <c r="AL1255" s="214">
        <f t="shared" si="299"/>
        <v>158080</v>
      </c>
    </row>
    <row r="1256" spans="1:38" ht="27">
      <c r="A1256" s="195">
        <v>36</v>
      </c>
      <c r="B1256" s="102" t="s">
        <v>7717</v>
      </c>
      <c r="C1256" s="102" t="s">
        <v>5894</v>
      </c>
      <c r="D1256" s="195">
        <v>1998</v>
      </c>
      <c r="E1256" s="979" t="s">
        <v>1175</v>
      </c>
      <c r="F1256" s="195" t="s">
        <v>1042</v>
      </c>
      <c r="G1256" s="195">
        <v>2</v>
      </c>
      <c r="H1256" s="195">
        <v>1.79</v>
      </c>
      <c r="I1256" s="102">
        <v>1</v>
      </c>
      <c r="J1256" s="102">
        <v>148928</v>
      </c>
      <c r="K1256" s="102"/>
      <c r="L1256" s="102"/>
      <c r="M1256" s="214">
        <f t="shared" si="294"/>
        <v>148928</v>
      </c>
      <c r="N1256" s="195">
        <v>2.14</v>
      </c>
      <c r="O1256" s="102">
        <v>1</v>
      </c>
      <c r="P1256" s="195">
        <v>143936</v>
      </c>
      <c r="Q1256" s="195"/>
      <c r="R1256" s="195"/>
      <c r="S1256" s="214">
        <f t="shared" si="295"/>
        <v>143936</v>
      </c>
      <c r="T1256" s="214">
        <f t="shared" si="296"/>
        <v>0</v>
      </c>
      <c r="U1256" s="214">
        <f t="shared" si="296"/>
        <v>4992</v>
      </c>
      <c r="V1256" s="214">
        <f t="shared" si="296"/>
        <v>0</v>
      </c>
      <c r="W1256" s="214">
        <f t="shared" si="296"/>
        <v>0</v>
      </c>
      <c r="X1256" s="214">
        <f t="shared" si="297"/>
        <v>4992</v>
      </c>
      <c r="Y1256" s="195">
        <v>3</v>
      </c>
      <c r="Z1256" s="195">
        <v>1.84</v>
      </c>
      <c r="AA1256" s="102">
        <v>1</v>
      </c>
      <c r="AB1256" s="102">
        <v>153088</v>
      </c>
      <c r="AC1256" s="102"/>
      <c r="AD1256" s="102"/>
      <c r="AE1256" s="214">
        <f t="shared" si="298"/>
        <v>153088</v>
      </c>
      <c r="AF1256" s="195">
        <v>4</v>
      </c>
      <c r="AG1256" s="195">
        <v>1.9</v>
      </c>
      <c r="AH1256" s="102">
        <v>1</v>
      </c>
      <c r="AI1256" s="102">
        <v>158080</v>
      </c>
      <c r="AJ1256" s="102"/>
      <c r="AK1256" s="102"/>
      <c r="AL1256" s="214">
        <f t="shared" si="299"/>
        <v>158080</v>
      </c>
    </row>
    <row r="1257" spans="1:38" ht="27">
      <c r="A1257" s="195">
        <v>37</v>
      </c>
      <c r="B1257" s="102" t="s">
        <v>800</v>
      </c>
      <c r="C1257" s="102"/>
      <c r="D1257" s="195"/>
      <c r="E1257" s="979" t="s">
        <v>1175</v>
      </c>
      <c r="F1257" s="195" t="s">
        <v>1042</v>
      </c>
      <c r="G1257" s="195">
        <v>7</v>
      </c>
      <c r="H1257" s="195">
        <v>1.96</v>
      </c>
      <c r="I1257" s="102">
        <v>1</v>
      </c>
      <c r="J1257" s="102">
        <v>163072</v>
      </c>
      <c r="K1257" s="102"/>
      <c r="L1257" s="102"/>
      <c r="M1257" s="214">
        <f t="shared" si="294"/>
        <v>163072</v>
      </c>
      <c r="N1257" s="195">
        <v>1.73</v>
      </c>
      <c r="O1257" s="102">
        <v>1</v>
      </c>
      <c r="P1257" s="195">
        <v>163072</v>
      </c>
      <c r="Q1257" s="195"/>
      <c r="R1257" s="195"/>
      <c r="S1257" s="214">
        <f t="shared" si="295"/>
        <v>163072</v>
      </c>
      <c r="T1257" s="214">
        <f t="shared" si="296"/>
        <v>0</v>
      </c>
      <c r="U1257" s="214">
        <f t="shared" si="296"/>
        <v>0</v>
      </c>
      <c r="V1257" s="214">
        <f t="shared" si="296"/>
        <v>0</v>
      </c>
      <c r="W1257" s="214">
        <f t="shared" si="296"/>
        <v>0</v>
      </c>
      <c r="X1257" s="214">
        <f t="shared" si="297"/>
        <v>0</v>
      </c>
      <c r="Y1257" s="195">
        <v>8</v>
      </c>
      <c r="Z1257" s="195">
        <v>2.02</v>
      </c>
      <c r="AA1257" s="102">
        <v>1</v>
      </c>
      <c r="AB1257" s="102">
        <v>168064</v>
      </c>
      <c r="AC1257" s="102"/>
      <c r="AD1257" s="102"/>
      <c r="AE1257" s="214">
        <f t="shared" si="298"/>
        <v>168064</v>
      </c>
      <c r="AF1257" s="195">
        <v>9</v>
      </c>
      <c r="AG1257" s="195">
        <v>2.02</v>
      </c>
      <c r="AH1257" s="102">
        <v>1</v>
      </c>
      <c r="AI1257" s="102">
        <v>168064</v>
      </c>
      <c r="AJ1257" s="102"/>
      <c r="AK1257" s="102"/>
      <c r="AL1257" s="214">
        <f t="shared" si="299"/>
        <v>168064</v>
      </c>
    </row>
    <row r="1258" spans="1:38">
      <c r="A1258" s="195">
        <v>38</v>
      </c>
      <c r="B1258" s="104" t="s">
        <v>1545</v>
      </c>
      <c r="C1258" s="104" t="s">
        <v>5894</v>
      </c>
      <c r="D1258" s="195">
        <v>1978</v>
      </c>
      <c r="E1258" s="979" t="s">
        <v>1340</v>
      </c>
      <c r="F1258" s="195" t="s">
        <v>1042</v>
      </c>
      <c r="G1258" s="195">
        <v>4</v>
      </c>
      <c r="H1258" s="195">
        <v>1.9</v>
      </c>
      <c r="I1258" s="102">
        <v>1</v>
      </c>
      <c r="J1258" s="102">
        <v>158080</v>
      </c>
      <c r="K1258" s="102"/>
      <c r="L1258" s="102"/>
      <c r="M1258" s="214">
        <f t="shared" si="294"/>
        <v>158080</v>
      </c>
      <c r="N1258" s="195">
        <v>1.73</v>
      </c>
      <c r="O1258" s="102">
        <v>1</v>
      </c>
      <c r="P1258" s="195">
        <v>153088</v>
      </c>
      <c r="Q1258" s="195"/>
      <c r="R1258" s="195"/>
      <c r="S1258" s="214">
        <f t="shared" si="295"/>
        <v>153088</v>
      </c>
      <c r="T1258" s="214">
        <f t="shared" si="296"/>
        <v>0</v>
      </c>
      <c r="U1258" s="214">
        <f t="shared" si="296"/>
        <v>4992</v>
      </c>
      <c r="V1258" s="214">
        <f t="shared" si="296"/>
        <v>0</v>
      </c>
      <c r="W1258" s="214">
        <f t="shared" si="296"/>
        <v>0</v>
      </c>
      <c r="X1258" s="214">
        <f t="shared" si="297"/>
        <v>4992</v>
      </c>
      <c r="Y1258" s="195">
        <v>5</v>
      </c>
      <c r="Z1258" s="195">
        <v>1.9</v>
      </c>
      <c r="AA1258" s="102">
        <v>1</v>
      </c>
      <c r="AB1258" s="102">
        <v>158080</v>
      </c>
      <c r="AC1258" s="102"/>
      <c r="AD1258" s="102"/>
      <c r="AE1258" s="214">
        <f t="shared" si="298"/>
        <v>158080</v>
      </c>
      <c r="AF1258" s="195">
        <v>6</v>
      </c>
      <c r="AG1258" s="195">
        <v>1.96</v>
      </c>
      <c r="AH1258" s="102">
        <v>1</v>
      </c>
      <c r="AI1258" s="102">
        <v>163072</v>
      </c>
      <c r="AJ1258" s="102"/>
      <c r="AK1258" s="102"/>
      <c r="AL1258" s="214">
        <f t="shared" si="299"/>
        <v>163072</v>
      </c>
    </row>
    <row r="1259" spans="1:38">
      <c r="A1259" s="195"/>
      <c r="B1259" s="102" t="s">
        <v>1428</v>
      </c>
      <c r="C1259" s="102"/>
      <c r="D1259" s="195"/>
      <c r="E1259" s="979"/>
      <c r="F1259" s="195"/>
      <c r="G1259" s="195"/>
      <c r="H1259" s="195"/>
      <c r="I1259" s="102"/>
      <c r="J1259" s="102"/>
      <c r="K1259" s="102"/>
      <c r="L1259" s="102"/>
      <c r="M1259" s="214">
        <v>15000</v>
      </c>
      <c r="N1259" s="195"/>
      <c r="O1259" s="102"/>
      <c r="P1259" s="195"/>
      <c r="Q1259" s="195"/>
      <c r="R1259" s="195"/>
      <c r="S1259" s="214">
        <v>15000</v>
      </c>
      <c r="T1259" s="214"/>
      <c r="U1259" s="214"/>
      <c r="V1259" s="214"/>
      <c r="W1259" s="214"/>
      <c r="X1259" s="214"/>
      <c r="Y1259" s="195"/>
      <c r="Z1259" s="195"/>
      <c r="AA1259" s="102"/>
      <c r="AB1259" s="102"/>
      <c r="AC1259" s="102"/>
      <c r="AD1259" s="102"/>
      <c r="AE1259" s="214">
        <v>15000</v>
      </c>
      <c r="AF1259" s="195"/>
      <c r="AG1259" s="195"/>
      <c r="AH1259" s="102"/>
      <c r="AI1259" s="102"/>
      <c r="AJ1259" s="102"/>
      <c r="AK1259" s="102"/>
      <c r="AL1259" s="214">
        <v>15000</v>
      </c>
    </row>
    <row r="1260" spans="1:38" s="217" customFormat="1" ht="27" hidden="1">
      <c r="A1260" s="212"/>
      <c r="B1260" s="220" t="s">
        <v>228</v>
      </c>
      <c r="C1260" s="220"/>
      <c r="D1260" s="216" t="s">
        <v>1</v>
      </c>
      <c r="E1260" s="216" t="s">
        <v>1</v>
      </c>
      <c r="F1260" s="216" t="s">
        <v>1</v>
      </c>
      <c r="G1260" s="216" t="s">
        <v>1</v>
      </c>
      <c r="H1260" s="216" t="s">
        <v>1</v>
      </c>
      <c r="I1260" s="216">
        <f>SUM(I1221:I1259)</f>
        <v>38</v>
      </c>
      <c r="J1260" s="216">
        <f>SUM(J1221:J1259)</f>
        <v>7289984</v>
      </c>
      <c r="K1260" s="216">
        <f>SUM(K1221:K1259)</f>
        <v>0</v>
      </c>
      <c r="L1260" s="216">
        <f>SUM(L1221:L1259)</f>
        <v>36816</v>
      </c>
      <c r="M1260" s="216">
        <f>SUM(M1221:M1259)</f>
        <v>7341800</v>
      </c>
      <c r="N1260" s="216"/>
      <c r="O1260" s="216">
        <f t="shared" ref="O1260:X1260" si="300">SUM(O1221:O1259)</f>
        <v>38</v>
      </c>
      <c r="P1260" s="216">
        <f t="shared" si="300"/>
        <v>7194304</v>
      </c>
      <c r="Q1260" s="216">
        <f t="shared" si="300"/>
        <v>0</v>
      </c>
      <c r="R1260" s="216">
        <f t="shared" si="300"/>
        <v>36483.199999999997</v>
      </c>
      <c r="S1260" s="216">
        <f t="shared" si="300"/>
        <v>7245787.1999999993</v>
      </c>
      <c r="T1260" s="216">
        <f t="shared" si="300"/>
        <v>0</v>
      </c>
      <c r="U1260" s="216">
        <f t="shared" si="300"/>
        <v>95679.999999999971</v>
      </c>
      <c r="V1260" s="216">
        <f t="shared" si="300"/>
        <v>0</v>
      </c>
      <c r="W1260" s="216">
        <f t="shared" si="300"/>
        <v>332.80000000000109</v>
      </c>
      <c r="X1260" s="216">
        <f t="shared" si="300"/>
        <v>96012.799999999974</v>
      </c>
      <c r="Y1260" s="216"/>
      <c r="Z1260" s="216"/>
      <c r="AA1260" s="216">
        <f>SUM(AA1221:AA1259)</f>
        <v>38</v>
      </c>
      <c r="AB1260" s="216">
        <f>SUM(AB1221:AB1259)</f>
        <v>7395648</v>
      </c>
      <c r="AC1260" s="216">
        <f>SUM(AC1221:AC1259)</f>
        <v>0</v>
      </c>
      <c r="AD1260" s="216">
        <f>SUM(AD1221:AD1259)</f>
        <v>36816</v>
      </c>
      <c r="AE1260" s="216">
        <f>SUM(AE1221:AE1259)</f>
        <v>7447464</v>
      </c>
      <c r="AF1260" s="216"/>
      <c r="AG1260" s="216"/>
      <c r="AH1260" s="216">
        <f>SUM(AH1221:AH1259)</f>
        <v>38</v>
      </c>
      <c r="AI1260" s="216">
        <f>SUM(AI1221:AI1259)</f>
        <v>7440576</v>
      </c>
      <c r="AJ1260" s="216">
        <f>SUM(AJ1221:AJ1259)</f>
        <v>0</v>
      </c>
      <c r="AK1260" s="216">
        <f>SUM(AK1221:AK1259)</f>
        <v>37024</v>
      </c>
      <c r="AL1260" s="216">
        <f>SUM(AL1221:AL1259)</f>
        <v>7492600</v>
      </c>
    </row>
    <row r="1261" spans="1:38" hidden="1">
      <c r="A1261" s="195"/>
      <c r="B1261" s="180" t="s">
        <v>227</v>
      </c>
      <c r="C1261" s="180"/>
      <c r="D1261" s="214"/>
      <c r="E1261" s="214"/>
      <c r="F1261" s="214"/>
      <c r="G1261" s="214"/>
      <c r="H1261" s="214"/>
      <c r="I1261" s="180"/>
      <c r="J1261" s="180"/>
      <c r="K1261" s="180"/>
      <c r="L1261" s="180"/>
      <c r="M1261" s="180"/>
      <c r="N1261" s="214"/>
      <c r="O1261" s="180"/>
      <c r="P1261" s="180"/>
      <c r="Q1261" s="180"/>
      <c r="R1261" s="180"/>
      <c r="S1261" s="180"/>
      <c r="T1261" s="180"/>
      <c r="U1261" s="180"/>
      <c r="V1261" s="180"/>
      <c r="W1261" s="106"/>
      <c r="X1261" s="106"/>
      <c r="Y1261" s="214"/>
      <c r="Z1261" s="214"/>
      <c r="AA1261" s="180"/>
      <c r="AB1261" s="180"/>
      <c r="AC1261" s="180"/>
      <c r="AD1261" s="180"/>
      <c r="AE1261" s="180"/>
      <c r="AF1261" s="214"/>
      <c r="AG1261" s="214"/>
      <c r="AH1261" s="180"/>
      <c r="AI1261" s="180"/>
      <c r="AJ1261" s="180"/>
      <c r="AK1261" s="180"/>
      <c r="AL1261" s="180"/>
    </row>
    <row r="1262" spans="1:38" hidden="1">
      <c r="A1262" s="195">
        <v>1</v>
      </c>
      <c r="B1262" s="102"/>
      <c r="C1262" s="102"/>
      <c r="D1262" s="195"/>
      <c r="E1262" s="195"/>
      <c r="F1262" s="195"/>
      <c r="G1262" s="195"/>
      <c r="H1262" s="195"/>
      <c r="I1262" s="102"/>
      <c r="J1262" s="102"/>
      <c r="K1262" s="102"/>
      <c r="L1262" s="102"/>
      <c r="M1262" s="214">
        <f>J1262+K1262+L1262</f>
        <v>0</v>
      </c>
      <c r="N1262" s="195"/>
      <c r="O1262" s="102"/>
      <c r="P1262" s="195"/>
      <c r="Q1262" s="195"/>
      <c r="R1262" s="195"/>
      <c r="S1262" s="214">
        <f>P1262+Q1262+R1262</f>
        <v>0</v>
      </c>
      <c r="T1262" s="214">
        <f t="shared" ref="T1262:W1264" si="301">I1262-O1262</f>
        <v>0</v>
      </c>
      <c r="U1262" s="214">
        <f t="shared" si="301"/>
        <v>0</v>
      </c>
      <c r="V1262" s="214">
        <f t="shared" si="301"/>
        <v>0</v>
      </c>
      <c r="W1262" s="214">
        <f t="shared" si="301"/>
        <v>0</v>
      </c>
      <c r="X1262" s="214">
        <f>U1262+V1262+W1262</f>
        <v>0</v>
      </c>
      <c r="Y1262" s="195"/>
      <c r="Z1262" s="195"/>
      <c r="AA1262" s="102"/>
      <c r="AB1262" s="102"/>
      <c r="AC1262" s="102"/>
      <c r="AD1262" s="102"/>
      <c r="AE1262" s="214">
        <f>AB1262+AC1262+AD1262</f>
        <v>0</v>
      </c>
      <c r="AF1262" s="195"/>
      <c r="AG1262" s="195"/>
      <c r="AH1262" s="102"/>
      <c r="AI1262" s="102"/>
      <c r="AJ1262" s="102"/>
      <c r="AK1262" s="102"/>
      <c r="AL1262" s="214">
        <f>AI1262+AJ1262+AK1262</f>
        <v>0</v>
      </c>
    </row>
    <row r="1263" spans="1:38" hidden="1">
      <c r="A1263" s="195">
        <v>2</v>
      </c>
      <c r="B1263" s="102"/>
      <c r="C1263" s="102"/>
      <c r="D1263" s="195"/>
      <c r="E1263" s="195"/>
      <c r="F1263" s="195"/>
      <c r="G1263" s="195"/>
      <c r="H1263" s="195"/>
      <c r="I1263" s="102"/>
      <c r="J1263" s="102"/>
      <c r="K1263" s="102"/>
      <c r="L1263" s="102"/>
      <c r="M1263" s="214">
        <f>J1263+K1263+L1263</f>
        <v>0</v>
      </c>
      <c r="N1263" s="195"/>
      <c r="O1263" s="102"/>
      <c r="P1263" s="195"/>
      <c r="Q1263" s="195"/>
      <c r="R1263" s="195"/>
      <c r="S1263" s="214">
        <f>P1263+Q1263+R1263</f>
        <v>0</v>
      </c>
      <c r="T1263" s="214">
        <f t="shared" si="301"/>
        <v>0</v>
      </c>
      <c r="U1263" s="214">
        <f t="shared" si="301"/>
        <v>0</v>
      </c>
      <c r="V1263" s="214">
        <f t="shared" si="301"/>
        <v>0</v>
      </c>
      <c r="W1263" s="214">
        <f t="shared" si="301"/>
        <v>0</v>
      </c>
      <c r="X1263" s="214">
        <f>U1263+V1263+W1263</f>
        <v>0</v>
      </c>
      <c r="Y1263" s="195"/>
      <c r="Z1263" s="195"/>
      <c r="AA1263" s="102"/>
      <c r="AB1263" s="102"/>
      <c r="AC1263" s="102"/>
      <c r="AD1263" s="102"/>
      <c r="AE1263" s="214">
        <f>AB1263+AC1263+AD1263</f>
        <v>0</v>
      </c>
      <c r="AF1263" s="195"/>
      <c r="AG1263" s="195"/>
      <c r="AH1263" s="102"/>
      <c r="AI1263" s="102"/>
      <c r="AJ1263" s="102"/>
      <c r="AK1263" s="102"/>
      <c r="AL1263" s="214">
        <f>AI1263+AJ1263+AK1263</f>
        <v>0</v>
      </c>
    </row>
    <row r="1264" spans="1:38" hidden="1">
      <c r="A1264" s="195">
        <v>3</v>
      </c>
      <c r="B1264" s="215"/>
      <c r="C1264" s="215"/>
      <c r="D1264" s="195"/>
      <c r="E1264" s="195"/>
      <c r="F1264" s="195"/>
      <c r="G1264" s="195"/>
      <c r="H1264" s="195"/>
      <c r="I1264" s="102"/>
      <c r="J1264" s="102"/>
      <c r="K1264" s="102"/>
      <c r="L1264" s="102"/>
      <c r="M1264" s="214">
        <f>J1264+K1264+L1264</f>
        <v>0</v>
      </c>
      <c r="N1264" s="195"/>
      <c r="O1264" s="102"/>
      <c r="P1264" s="195"/>
      <c r="Q1264" s="195"/>
      <c r="R1264" s="195"/>
      <c r="S1264" s="214">
        <f>P1264+Q1264+R1264</f>
        <v>0</v>
      </c>
      <c r="T1264" s="214">
        <f t="shared" si="301"/>
        <v>0</v>
      </c>
      <c r="U1264" s="214">
        <f t="shared" si="301"/>
        <v>0</v>
      </c>
      <c r="V1264" s="214">
        <f t="shared" si="301"/>
        <v>0</v>
      </c>
      <c r="W1264" s="214">
        <f t="shared" si="301"/>
        <v>0</v>
      </c>
      <c r="X1264" s="214">
        <f>U1264+V1264+W1264</f>
        <v>0</v>
      </c>
      <c r="Y1264" s="195"/>
      <c r="Z1264" s="195"/>
      <c r="AA1264" s="102"/>
      <c r="AB1264" s="102"/>
      <c r="AC1264" s="102"/>
      <c r="AD1264" s="102"/>
      <c r="AE1264" s="214">
        <f>AB1264+AC1264+AD1264</f>
        <v>0</v>
      </c>
      <c r="AF1264" s="195"/>
      <c r="AG1264" s="195"/>
      <c r="AH1264" s="102"/>
      <c r="AI1264" s="102"/>
      <c r="AJ1264" s="102"/>
      <c r="AK1264" s="102"/>
      <c r="AL1264" s="214">
        <f>AI1264+AJ1264+AK1264</f>
        <v>0</v>
      </c>
    </row>
    <row r="1265" spans="1:38" s="217" customFormat="1" ht="27" hidden="1">
      <c r="A1265" s="212"/>
      <c r="B1265" s="220" t="s">
        <v>228</v>
      </c>
      <c r="C1265" s="220"/>
      <c r="D1265" s="216" t="s">
        <v>1</v>
      </c>
      <c r="E1265" s="216" t="s">
        <v>1</v>
      </c>
      <c r="F1265" s="216" t="s">
        <v>1</v>
      </c>
      <c r="G1265" s="216" t="s">
        <v>1</v>
      </c>
      <c r="H1265" s="216" t="s">
        <v>1</v>
      </c>
      <c r="I1265" s="216">
        <f>SUM(I1262:I1264)</f>
        <v>0</v>
      </c>
      <c r="J1265" s="216">
        <f>SUM(J1262:J1264)</f>
        <v>0</v>
      </c>
      <c r="K1265" s="216">
        <f>SUM(K1262:K1264)</f>
        <v>0</v>
      </c>
      <c r="L1265" s="216">
        <f>SUM(L1262:L1264)</f>
        <v>0</v>
      </c>
      <c r="M1265" s="216">
        <f>SUM(M1262:M1264)</f>
        <v>0</v>
      </c>
      <c r="N1265" s="216" t="s">
        <v>1</v>
      </c>
      <c r="O1265" s="216">
        <f t="shared" ref="O1265:V1265" si="302">SUM(O1262:O1264)</f>
        <v>0</v>
      </c>
      <c r="P1265" s="216">
        <f t="shared" si="302"/>
        <v>0</v>
      </c>
      <c r="Q1265" s="216">
        <f t="shared" si="302"/>
        <v>0</v>
      </c>
      <c r="R1265" s="216">
        <f t="shared" si="302"/>
        <v>0</v>
      </c>
      <c r="S1265" s="216">
        <f t="shared" si="302"/>
        <v>0</v>
      </c>
      <c r="T1265" s="216">
        <f t="shared" si="302"/>
        <v>0</v>
      </c>
      <c r="U1265" s="216">
        <f t="shared" si="302"/>
        <v>0</v>
      </c>
      <c r="V1265" s="216">
        <f t="shared" si="302"/>
        <v>0</v>
      </c>
      <c r="W1265" s="112"/>
      <c r="X1265" s="112"/>
      <c r="Y1265" s="216" t="s">
        <v>1</v>
      </c>
      <c r="Z1265" s="216" t="s">
        <v>1</v>
      </c>
      <c r="AA1265" s="216">
        <f>SUM(AA1262:AA1264)</f>
        <v>0</v>
      </c>
      <c r="AB1265" s="216">
        <f>SUM(AB1262:AB1264)</f>
        <v>0</v>
      </c>
      <c r="AC1265" s="216">
        <f>SUM(AC1262:AC1264)</f>
        <v>0</v>
      </c>
      <c r="AD1265" s="216">
        <f>SUM(AD1262:AD1264)</f>
        <v>0</v>
      </c>
      <c r="AE1265" s="216">
        <f>SUM(AE1262:AE1264)</f>
        <v>0</v>
      </c>
      <c r="AF1265" s="216" t="s">
        <v>1</v>
      </c>
      <c r="AG1265" s="216" t="s">
        <v>1</v>
      </c>
      <c r="AH1265" s="216">
        <f>SUM(AH1262:AH1264)</f>
        <v>0</v>
      </c>
      <c r="AI1265" s="216">
        <f>SUM(AI1262:AI1264)</f>
        <v>0</v>
      </c>
      <c r="AJ1265" s="216">
        <f>SUM(AJ1262:AJ1264)</f>
        <v>0</v>
      </c>
      <c r="AK1265" s="216">
        <f>SUM(AK1262:AK1264)</f>
        <v>0</v>
      </c>
      <c r="AL1265" s="216">
        <f>SUM(AL1262:AL1264)</f>
        <v>0</v>
      </c>
    </row>
    <row r="1266" spans="1:38" s="217" customFormat="1" ht="27">
      <c r="A1266" s="212"/>
      <c r="B1266" s="220" t="s">
        <v>234</v>
      </c>
      <c r="C1266" s="220"/>
      <c r="D1266" s="216" t="s">
        <v>1</v>
      </c>
      <c r="E1266" s="216" t="s">
        <v>1</v>
      </c>
      <c r="F1266" s="216" t="s">
        <v>1</v>
      </c>
      <c r="G1266" s="216" t="s">
        <v>1</v>
      </c>
      <c r="H1266" s="216" t="s">
        <v>1</v>
      </c>
      <c r="I1266" s="216">
        <f>I1260+I1265</f>
        <v>38</v>
      </c>
      <c r="J1266" s="216">
        <f>J1260+J1265</f>
        <v>7289984</v>
      </c>
      <c r="K1266" s="216">
        <f>K1260+K1265</f>
        <v>0</v>
      </c>
      <c r="L1266" s="216">
        <f>L1260+L1265</f>
        <v>36816</v>
      </c>
      <c r="M1266" s="216">
        <f>M1260+M1265</f>
        <v>7341800</v>
      </c>
      <c r="N1266" s="216"/>
      <c r="O1266" s="216">
        <f t="shared" ref="O1266:X1266" si="303">O1260+O1265</f>
        <v>38</v>
      </c>
      <c r="P1266" s="216">
        <f t="shared" si="303"/>
        <v>7194304</v>
      </c>
      <c r="Q1266" s="216">
        <f t="shared" si="303"/>
        <v>0</v>
      </c>
      <c r="R1266" s="216">
        <f t="shared" si="303"/>
        <v>36483.199999999997</v>
      </c>
      <c r="S1266" s="216">
        <f t="shared" si="303"/>
        <v>7245787.1999999993</v>
      </c>
      <c r="T1266" s="216">
        <f t="shared" si="303"/>
        <v>0</v>
      </c>
      <c r="U1266" s="216">
        <f t="shared" si="303"/>
        <v>95679.999999999971</v>
      </c>
      <c r="V1266" s="216">
        <f t="shared" si="303"/>
        <v>0</v>
      </c>
      <c r="W1266" s="216">
        <f t="shared" si="303"/>
        <v>332.80000000000109</v>
      </c>
      <c r="X1266" s="216">
        <f t="shared" si="303"/>
        <v>96012.799999999974</v>
      </c>
      <c r="Y1266" s="216"/>
      <c r="Z1266" s="216"/>
      <c r="AA1266" s="216">
        <f>AA1260+AA1265</f>
        <v>38</v>
      </c>
      <c r="AB1266" s="216">
        <f>AB1260+AB1265</f>
        <v>7395648</v>
      </c>
      <c r="AC1266" s="216">
        <f>AC1260+AC1265</f>
        <v>0</v>
      </c>
      <c r="AD1266" s="216">
        <f>AD1260+AD1265</f>
        <v>36816</v>
      </c>
      <c r="AE1266" s="216">
        <f>AE1260+AE1265</f>
        <v>7447464</v>
      </c>
      <c r="AF1266" s="216"/>
      <c r="AG1266" s="216"/>
      <c r="AH1266" s="216">
        <f>AH1260+AH1265</f>
        <v>38</v>
      </c>
      <c r="AI1266" s="216">
        <f>AI1260+AI1265</f>
        <v>7440576</v>
      </c>
      <c r="AJ1266" s="216">
        <f>AJ1260+AJ1265</f>
        <v>0</v>
      </c>
      <c r="AK1266" s="216">
        <f>AK1260+AK1265</f>
        <v>37024</v>
      </c>
      <c r="AL1266" s="216">
        <f>AL1260+AL1265</f>
        <v>7492600</v>
      </c>
    </row>
    <row r="1267" spans="1:38">
      <c r="A1267" s="195"/>
      <c r="B1267" s="102"/>
      <c r="C1267" s="102"/>
      <c r="D1267" s="214"/>
      <c r="E1267" s="214"/>
      <c r="F1267" s="214"/>
      <c r="G1267" s="214"/>
      <c r="H1267" s="214"/>
      <c r="I1267" s="102"/>
      <c r="J1267" s="214"/>
      <c r="K1267" s="214"/>
      <c r="L1267" s="214"/>
      <c r="M1267" s="214"/>
      <c r="N1267" s="214"/>
      <c r="O1267" s="102"/>
      <c r="P1267" s="214"/>
      <c r="Q1267" s="214"/>
      <c r="R1267" s="214"/>
      <c r="S1267" s="102"/>
      <c r="T1267" s="214"/>
      <c r="U1267" s="102"/>
      <c r="V1267" s="214"/>
      <c r="W1267" s="106"/>
      <c r="X1267" s="106"/>
      <c r="Y1267" s="214"/>
      <c r="Z1267" s="214"/>
      <c r="AA1267" s="102"/>
      <c r="AB1267" s="214"/>
      <c r="AC1267" s="214"/>
      <c r="AD1267" s="214"/>
      <c r="AE1267" s="214"/>
      <c r="AF1267" s="214"/>
      <c r="AG1267" s="214"/>
      <c r="AH1267" s="102"/>
      <c r="AI1267" s="214"/>
      <c r="AJ1267" s="214"/>
      <c r="AK1267" s="214"/>
      <c r="AL1267" s="214"/>
    </row>
    <row r="1268" spans="1:38" ht="54">
      <c r="A1268" s="212" t="s">
        <v>4</v>
      </c>
      <c r="B1268" s="213" t="s">
        <v>457</v>
      </c>
      <c r="C1268" s="213"/>
      <c r="D1268" s="214"/>
      <c r="E1268" s="214"/>
      <c r="F1268" s="214"/>
      <c r="G1268" s="214"/>
      <c r="H1268" s="214"/>
      <c r="I1268" s="213"/>
      <c r="J1268" s="214"/>
      <c r="K1268" s="214"/>
      <c r="L1268" s="214"/>
      <c r="M1268" s="214"/>
      <c r="N1268" s="214"/>
      <c r="O1268" s="213"/>
      <c r="P1268" s="214"/>
      <c r="Q1268" s="214"/>
      <c r="R1268" s="214"/>
      <c r="S1268" s="213"/>
      <c r="T1268" s="214"/>
      <c r="U1268" s="213"/>
      <c r="V1268" s="214"/>
      <c r="W1268" s="106"/>
      <c r="X1268" s="106"/>
      <c r="Y1268" s="214"/>
      <c r="Z1268" s="214"/>
      <c r="AA1268" s="213"/>
      <c r="AB1268" s="214"/>
      <c r="AC1268" s="214"/>
      <c r="AD1268" s="214"/>
      <c r="AE1268" s="214"/>
      <c r="AF1268" s="214"/>
      <c r="AG1268" s="214"/>
      <c r="AH1268" s="213"/>
      <c r="AI1268" s="214"/>
      <c r="AJ1268" s="214"/>
      <c r="AK1268" s="214"/>
      <c r="AL1268" s="214"/>
    </row>
    <row r="1269" spans="1:38">
      <c r="A1269" s="195"/>
      <c r="B1269" s="180" t="s">
        <v>126</v>
      </c>
      <c r="C1269" s="180"/>
      <c r="D1269" s="214"/>
      <c r="E1269" s="214"/>
      <c r="F1269" s="214"/>
      <c r="G1269" s="214"/>
      <c r="H1269" s="214"/>
      <c r="I1269" s="180"/>
      <c r="J1269" s="214"/>
      <c r="K1269" s="214"/>
      <c r="L1269" s="214"/>
      <c r="M1269" s="214"/>
      <c r="N1269" s="214"/>
      <c r="O1269" s="180"/>
      <c r="P1269" s="214"/>
      <c r="Q1269" s="214"/>
      <c r="R1269" s="214"/>
      <c r="S1269" s="180"/>
      <c r="T1269" s="214"/>
      <c r="U1269" s="180"/>
      <c r="V1269" s="214"/>
      <c r="W1269" s="106"/>
      <c r="X1269" s="106"/>
      <c r="Y1269" s="214"/>
      <c r="Z1269" s="214"/>
      <c r="AA1269" s="180"/>
      <c r="AB1269" s="214"/>
      <c r="AC1269" s="214"/>
      <c r="AD1269" s="214"/>
      <c r="AE1269" s="214"/>
      <c r="AF1269" s="214"/>
      <c r="AG1269" s="214"/>
      <c r="AH1269" s="180"/>
      <c r="AI1269" s="214"/>
      <c r="AJ1269" s="214"/>
      <c r="AK1269" s="214"/>
      <c r="AL1269" s="214"/>
    </row>
    <row r="1270" spans="1:38">
      <c r="A1270" s="195">
        <v>1</v>
      </c>
      <c r="B1270" s="102" t="s">
        <v>6147</v>
      </c>
      <c r="C1270" s="102" t="s">
        <v>5895</v>
      </c>
      <c r="D1270" s="214">
        <v>1993</v>
      </c>
      <c r="E1270" s="214" t="s">
        <v>1144</v>
      </c>
      <c r="F1270" s="214" t="s">
        <v>1</v>
      </c>
      <c r="G1270" s="214" t="s">
        <v>1</v>
      </c>
      <c r="H1270" s="214">
        <v>1.5</v>
      </c>
      <c r="I1270" s="102">
        <v>1</v>
      </c>
      <c r="J1270" s="195">
        <v>124800</v>
      </c>
      <c r="K1270" s="195"/>
      <c r="L1270" s="195"/>
      <c r="M1270" s="214">
        <f>+J1270+K1270+L1270</f>
        <v>124800</v>
      </c>
      <c r="N1270" s="214">
        <v>1.5</v>
      </c>
      <c r="O1270" s="102">
        <v>1</v>
      </c>
      <c r="P1270" s="195">
        <v>124800</v>
      </c>
      <c r="Q1270" s="195"/>
      <c r="R1270" s="195"/>
      <c r="S1270" s="214">
        <f>P1270+Q1270+R1270</f>
        <v>124800</v>
      </c>
      <c r="T1270" s="214">
        <f t="shared" ref="T1270:W1299" si="304">I1270-O1270</f>
        <v>0</v>
      </c>
      <c r="U1270" s="214">
        <f t="shared" si="304"/>
        <v>0</v>
      </c>
      <c r="V1270" s="214">
        <f t="shared" si="304"/>
        <v>0</v>
      </c>
      <c r="W1270" s="214">
        <f t="shared" si="304"/>
        <v>0</v>
      </c>
      <c r="X1270" s="214">
        <f t="shared" ref="X1270:X1299" si="305">U1270+V1270+W1270</f>
        <v>0</v>
      </c>
      <c r="Y1270" s="214" t="s">
        <v>1</v>
      </c>
      <c r="Z1270" s="214">
        <v>1.5</v>
      </c>
      <c r="AA1270" s="102">
        <v>1</v>
      </c>
      <c r="AB1270" s="195">
        <v>124800</v>
      </c>
      <c r="AC1270" s="195"/>
      <c r="AD1270" s="195"/>
      <c r="AE1270" s="214">
        <f t="shared" ref="AE1270:AE1299" si="306">AB1270+AC1270+AD1270</f>
        <v>124800</v>
      </c>
      <c r="AF1270" s="214" t="s">
        <v>1</v>
      </c>
      <c r="AG1270" s="214">
        <v>1.5</v>
      </c>
      <c r="AH1270" s="102">
        <v>1</v>
      </c>
      <c r="AI1270" s="195">
        <v>124800</v>
      </c>
      <c r="AJ1270" s="195"/>
      <c r="AK1270" s="195"/>
      <c r="AL1270" s="214">
        <f t="shared" ref="AL1270:AL1299" si="307">AI1270+AJ1270+AK1270</f>
        <v>124800</v>
      </c>
    </row>
    <row r="1271" spans="1:38">
      <c r="A1271" s="195">
        <v>2</v>
      </c>
      <c r="B1271" s="102" t="s">
        <v>6148</v>
      </c>
      <c r="C1271" s="102" t="s">
        <v>5894</v>
      </c>
      <c r="D1271" s="214">
        <v>1968</v>
      </c>
      <c r="E1271" s="214" t="s">
        <v>1200</v>
      </c>
      <c r="F1271" s="214" t="s">
        <v>1</v>
      </c>
      <c r="G1271" s="214" t="s">
        <v>1</v>
      </c>
      <c r="H1271" s="214">
        <v>1</v>
      </c>
      <c r="I1271" s="102">
        <v>1</v>
      </c>
      <c r="J1271" s="195">
        <v>95625</v>
      </c>
      <c r="K1271" s="195"/>
      <c r="L1271" s="195"/>
      <c r="M1271" s="214">
        <f t="shared" ref="M1271:M1299" si="308">+J1271+K1271+L1271</f>
        <v>95625</v>
      </c>
      <c r="N1271" s="214">
        <v>1</v>
      </c>
      <c r="O1271" s="102">
        <v>1</v>
      </c>
      <c r="P1271" s="195">
        <v>95625</v>
      </c>
      <c r="Q1271" s="195"/>
      <c r="R1271" s="195"/>
      <c r="S1271" s="214">
        <f t="shared" ref="S1271:S1299" si="309">P1271+Q1271+R1271</f>
        <v>95625</v>
      </c>
      <c r="T1271" s="214">
        <f t="shared" si="304"/>
        <v>0</v>
      </c>
      <c r="U1271" s="214">
        <f t="shared" si="304"/>
        <v>0</v>
      </c>
      <c r="V1271" s="214">
        <f t="shared" si="304"/>
        <v>0</v>
      </c>
      <c r="W1271" s="214">
        <f t="shared" si="304"/>
        <v>0</v>
      </c>
      <c r="X1271" s="214">
        <f t="shared" si="305"/>
        <v>0</v>
      </c>
      <c r="Y1271" s="214" t="s">
        <v>1</v>
      </c>
      <c r="Z1271" s="214">
        <v>1</v>
      </c>
      <c r="AA1271" s="102">
        <v>1</v>
      </c>
      <c r="AB1271" s="195">
        <v>95625</v>
      </c>
      <c r="AC1271" s="195"/>
      <c r="AD1271" s="195"/>
      <c r="AE1271" s="214">
        <f t="shared" si="306"/>
        <v>95625</v>
      </c>
      <c r="AF1271" s="214" t="s">
        <v>1</v>
      </c>
      <c r="AG1271" s="214">
        <v>1</v>
      </c>
      <c r="AH1271" s="102">
        <v>1</v>
      </c>
      <c r="AI1271" s="195">
        <v>95625</v>
      </c>
      <c r="AJ1271" s="195"/>
      <c r="AK1271" s="195"/>
      <c r="AL1271" s="214">
        <f t="shared" si="307"/>
        <v>95625</v>
      </c>
    </row>
    <row r="1272" spans="1:38">
      <c r="A1272" s="195">
        <v>3</v>
      </c>
      <c r="B1272" s="102" t="s">
        <v>6149</v>
      </c>
      <c r="C1272" s="102" t="s">
        <v>5894</v>
      </c>
      <c r="D1272" s="214">
        <v>1960</v>
      </c>
      <c r="E1272" s="214" t="s">
        <v>1200</v>
      </c>
      <c r="F1272" s="214" t="s">
        <v>1</v>
      </c>
      <c r="G1272" s="214" t="s">
        <v>1</v>
      </c>
      <c r="H1272" s="214">
        <v>1</v>
      </c>
      <c r="I1272" s="102">
        <v>1</v>
      </c>
      <c r="J1272" s="195">
        <v>95625</v>
      </c>
      <c r="K1272" s="195"/>
      <c r="L1272" s="195"/>
      <c r="M1272" s="214">
        <f t="shared" si="308"/>
        <v>95625</v>
      </c>
      <c r="N1272" s="214">
        <v>1</v>
      </c>
      <c r="O1272" s="102">
        <v>1</v>
      </c>
      <c r="P1272" s="195">
        <v>95625</v>
      </c>
      <c r="Q1272" s="195"/>
      <c r="R1272" s="195"/>
      <c r="S1272" s="214">
        <f t="shared" si="309"/>
        <v>95625</v>
      </c>
      <c r="T1272" s="214">
        <f t="shared" si="304"/>
        <v>0</v>
      </c>
      <c r="U1272" s="214">
        <f t="shared" si="304"/>
        <v>0</v>
      </c>
      <c r="V1272" s="214">
        <f t="shared" si="304"/>
        <v>0</v>
      </c>
      <c r="W1272" s="214">
        <f t="shared" si="304"/>
        <v>0</v>
      </c>
      <c r="X1272" s="214">
        <f t="shared" si="305"/>
        <v>0</v>
      </c>
      <c r="Y1272" s="214" t="s">
        <v>1</v>
      </c>
      <c r="Z1272" s="214">
        <v>1</v>
      </c>
      <c r="AA1272" s="102">
        <v>1</v>
      </c>
      <c r="AB1272" s="195">
        <v>95625</v>
      </c>
      <c r="AC1272" s="195"/>
      <c r="AD1272" s="195"/>
      <c r="AE1272" s="214">
        <f t="shared" si="306"/>
        <v>95625</v>
      </c>
      <c r="AF1272" s="214" t="s">
        <v>1</v>
      </c>
      <c r="AG1272" s="214">
        <v>1</v>
      </c>
      <c r="AH1272" s="102">
        <v>1</v>
      </c>
      <c r="AI1272" s="195">
        <v>95625</v>
      </c>
      <c r="AJ1272" s="195"/>
      <c r="AK1272" s="195"/>
      <c r="AL1272" s="214">
        <f t="shared" si="307"/>
        <v>95625</v>
      </c>
    </row>
    <row r="1273" spans="1:38">
      <c r="A1273" s="195">
        <v>4</v>
      </c>
      <c r="B1273" s="102" t="s">
        <v>6150</v>
      </c>
      <c r="C1273" s="102" t="s">
        <v>5894</v>
      </c>
      <c r="D1273" s="214">
        <v>1956</v>
      </c>
      <c r="E1273" s="214" t="s">
        <v>1200</v>
      </c>
      <c r="F1273" s="214" t="s">
        <v>1</v>
      </c>
      <c r="G1273" s="214" t="s">
        <v>1</v>
      </c>
      <c r="H1273" s="214">
        <v>1</v>
      </c>
      <c r="I1273" s="102">
        <v>1</v>
      </c>
      <c r="J1273" s="195">
        <v>95625</v>
      </c>
      <c r="K1273" s="195"/>
      <c r="L1273" s="195"/>
      <c r="M1273" s="214">
        <f t="shared" si="308"/>
        <v>95625</v>
      </c>
      <c r="N1273" s="214">
        <v>1</v>
      </c>
      <c r="O1273" s="102">
        <v>1</v>
      </c>
      <c r="P1273" s="195">
        <v>95625</v>
      </c>
      <c r="Q1273" s="195"/>
      <c r="R1273" s="195"/>
      <c r="S1273" s="214">
        <f t="shared" si="309"/>
        <v>95625</v>
      </c>
      <c r="T1273" s="214">
        <f t="shared" si="304"/>
        <v>0</v>
      </c>
      <c r="U1273" s="214">
        <f t="shared" si="304"/>
        <v>0</v>
      </c>
      <c r="V1273" s="214">
        <f t="shared" si="304"/>
        <v>0</v>
      </c>
      <c r="W1273" s="214">
        <f t="shared" si="304"/>
        <v>0</v>
      </c>
      <c r="X1273" s="214">
        <f t="shared" si="305"/>
        <v>0</v>
      </c>
      <c r="Y1273" s="214" t="s">
        <v>1</v>
      </c>
      <c r="Z1273" s="214">
        <v>1</v>
      </c>
      <c r="AA1273" s="102">
        <v>1</v>
      </c>
      <c r="AB1273" s="195">
        <v>95625</v>
      </c>
      <c r="AC1273" s="195"/>
      <c r="AD1273" s="195"/>
      <c r="AE1273" s="214">
        <f t="shared" si="306"/>
        <v>95625</v>
      </c>
      <c r="AF1273" s="214" t="s">
        <v>1</v>
      </c>
      <c r="AG1273" s="214">
        <v>1</v>
      </c>
      <c r="AH1273" s="102">
        <v>1</v>
      </c>
      <c r="AI1273" s="195">
        <v>95625</v>
      </c>
      <c r="AJ1273" s="195"/>
      <c r="AK1273" s="195"/>
      <c r="AL1273" s="214">
        <f t="shared" si="307"/>
        <v>95625</v>
      </c>
    </row>
    <row r="1274" spans="1:38">
      <c r="A1274" s="195">
        <v>5</v>
      </c>
      <c r="B1274" s="102" t="s">
        <v>6151</v>
      </c>
      <c r="C1274" s="102" t="s">
        <v>5894</v>
      </c>
      <c r="D1274" s="214">
        <v>1963</v>
      </c>
      <c r="E1274" s="214" t="s">
        <v>1200</v>
      </c>
      <c r="F1274" s="214" t="s">
        <v>1</v>
      </c>
      <c r="G1274" s="214" t="s">
        <v>1</v>
      </c>
      <c r="H1274" s="214">
        <v>1</v>
      </c>
      <c r="I1274" s="102">
        <v>1</v>
      </c>
      <c r="J1274" s="195">
        <v>95625</v>
      </c>
      <c r="K1274" s="195"/>
      <c r="L1274" s="195"/>
      <c r="M1274" s="214">
        <f t="shared" si="308"/>
        <v>95625</v>
      </c>
      <c r="N1274" s="214">
        <v>1</v>
      </c>
      <c r="O1274" s="102">
        <v>1</v>
      </c>
      <c r="P1274" s="195">
        <v>95625</v>
      </c>
      <c r="Q1274" s="195"/>
      <c r="R1274" s="195"/>
      <c r="S1274" s="214">
        <f t="shared" si="309"/>
        <v>95625</v>
      </c>
      <c r="T1274" s="214">
        <f t="shared" si="304"/>
        <v>0</v>
      </c>
      <c r="U1274" s="214">
        <f t="shared" si="304"/>
        <v>0</v>
      </c>
      <c r="V1274" s="214">
        <f t="shared" si="304"/>
        <v>0</v>
      </c>
      <c r="W1274" s="214">
        <f t="shared" si="304"/>
        <v>0</v>
      </c>
      <c r="X1274" s="214">
        <f t="shared" si="305"/>
        <v>0</v>
      </c>
      <c r="Y1274" s="214" t="s">
        <v>1</v>
      </c>
      <c r="Z1274" s="214">
        <v>1</v>
      </c>
      <c r="AA1274" s="102">
        <v>1</v>
      </c>
      <c r="AB1274" s="195">
        <v>95625</v>
      </c>
      <c r="AC1274" s="195"/>
      <c r="AD1274" s="195"/>
      <c r="AE1274" s="214">
        <f t="shared" si="306"/>
        <v>95625</v>
      </c>
      <c r="AF1274" s="214" t="s">
        <v>1</v>
      </c>
      <c r="AG1274" s="214">
        <v>1</v>
      </c>
      <c r="AH1274" s="102">
        <v>1</v>
      </c>
      <c r="AI1274" s="195">
        <v>95625</v>
      </c>
      <c r="AJ1274" s="195"/>
      <c r="AK1274" s="195"/>
      <c r="AL1274" s="214">
        <f t="shared" si="307"/>
        <v>95625</v>
      </c>
    </row>
    <row r="1275" spans="1:38">
      <c r="A1275" s="195">
        <v>6</v>
      </c>
      <c r="B1275" s="102" t="s">
        <v>921</v>
      </c>
      <c r="C1275" s="102"/>
      <c r="D1275" s="214"/>
      <c r="E1275" s="214" t="s">
        <v>1200</v>
      </c>
      <c r="F1275" s="214" t="s">
        <v>1</v>
      </c>
      <c r="G1275" s="214" t="s">
        <v>1</v>
      </c>
      <c r="H1275" s="214">
        <v>1</v>
      </c>
      <c r="I1275" s="102">
        <v>1</v>
      </c>
      <c r="J1275" s="195">
        <v>104000</v>
      </c>
      <c r="K1275" s="195"/>
      <c r="L1275" s="195"/>
      <c r="M1275" s="214">
        <f t="shared" si="308"/>
        <v>104000</v>
      </c>
      <c r="N1275" s="214">
        <v>1</v>
      </c>
      <c r="O1275" s="102">
        <v>1</v>
      </c>
      <c r="P1275" s="195">
        <v>104000</v>
      </c>
      <c r="Q1275" s="195"/>
      <c r="R1275" s="195"/>
      <c r="S1275" s="214">
        <f t="shared" si="309"/>
        <v>104000</v>
      </c>
      <c r="T1275" s="214">
        <f t="shared" si="304"/>
        <v>0</v>
      </c>
      <c r="U1275" s="214">
        <f t="shared" si="304"/>
        <v>0</v>
      </c>
      <c r="V1275" s="214">
        <f t="shared" si="304"/>
        <v>0</v>
      </c>
      <c r="W1275" s="214">
        <f t="shared" si="304"/>
        <v>0</v>
      </c>
      <c r="X1275" s="214">
        <f t="shared" si="305"/>
        <v>0</v>
      </c>
      <c r="Y1275" s="214" t="s">
        <v>1</v>
      </c>
      <c r="Z1275" s="214">
        <v>1</v>
      </c>
      <c r="AA1275" s="102">
        <v>1</v>
      </c>
      <c r="AB1275" s="195">
        <v>104000</v>
      </c>
      <c r="AC1275" s="195"/>
      <c r="AD1275" s="195"/>
      <c r="AE1275" s="214">
        <f t="shared" si="306"/>
        <v>104000</v>
      </c>
      <c r="AF1275" s="214" t="s">
        <v>1</v>
      </c>
      <c r="AG1275" s="214">
        <v>1</v>
      </c>
      <c r="AH1275" s="102">
        <v>1</v>
      </c>
      <c r="AI1275" s="195">
        <v>104000</v>
      </c>
      <c r="AJ1275" s="195"/>
      <c r="AK1275" s="195"/>
      <c r="AL1275" s="214">
        <f t="shared" si="307"/>
        <v>104000</v>
      </c>
    </row>
    <row r="1276" spans="1:38">
      <c r="A1276" s="195">
        <v>7</v>
      </c>
      <c r="B1276" s="102" t="s">
        <v>6152</v>
      </c>
      <c r="C1276" s="102" t="s">
        <v>5895</v>
      </c>
      <c r="D1276" s="214">
        <v>1945</v>
      </c>
      <c r="E1276" s="214" t="s">
        <v>1150</v>
      </c>
      <c r="F1276" s="214" t="s">
        <v>1</v>
      </c>
      <c r="G1276" s="214" t="s">
        <v>1</v>
      </c>
      <c r="H1276" s="214">
        <v>1.5</v>
      </c>
      <c r="I1276" s="102">
        <v>1</v>
      </c>
      <c r="J1276" s="195">
        <v>124800</v>
      </c>
      <c r="K1276" s="195"/>
      <c r="L1276" s="195"/>
      <c r="M1276" s="214">
        <f t="shared" si="308"/>
        <v>124800</v>
      </c>
      <c r="N1276" s="214">
        <v>1.5</v>
      </c>
      <c r="O1276" s="102">
        <v>1</v>
      </c>
      <c r="P1276" s="195">
        <v>124800</v>
      </c>
      <c r="Q1276" s="195"/>
      <c r="R1276" s="195"/>
      <c r="S1276" s="214">
        <f t="shared" si="309"/>
        <v>124800</v>
      </c>
      <c r="T1276" s="214">
        <f t="shared" si="304"/>
        <v>0</v>
      </c>
      <c r="U1276" s="214">
        <f t="shared" si="304"/>
        <v>0</v>
      </c>
      <c r="V1276" s="214">
        <f t="shared" si="304"/>
        <v>0</v>
      </c>
      <c r="W1276" s="214">
        <f t="shared" si="304"/>
        <v>0</v>
      </c>
      <c r="X1276" s="214">
        <f t="shared" si="305"/>
        <v>0</v>
      </c>
      <c r="Y1276" s="214" t="s">
        <v>1</v>
      </c>
      <c r="Z1276" s="214">
        <v>1.5</v>
      </c>
      <c r="AA1276" s="102">
        <v>1</v>
      </c>
      <c r="AB1276" s="195">
        <v>124800</v>
      </c>
      <c r="AC1276" s="195"/>
      <c r="AD1276" s="195"/>
      <c r="AE1276" s="214">
        <f t="shared" si="306"/>
        <v>124800</v>
      </c>
      <c r="AF1276" s="214" t="s">
        <v>1</v>
      </c>
      <c r="AG1276" s="214">
        <v>1.5</v>
      </c>
      <c r="AH1276" s="102">
        <v>1</v>
      </c>
      <c r="AI1276" s="195">
        <v>124800</v>
      </c>
      <c r="AJ1276" s="195"/>
      <c r="AK1276" s="195"/>
      <c r="AL1276" s="214">
        <f t="shared" si="307"/>
        <v>124800</v>
      </c>
    </row>
    <row r="1277" spans="1:38">
      <c r="A1277" s="195">
        <v>8</v>
      </c>
      <c r="B1277" s="102" t="s">
        <v>6166</v>
      </c>
      <c r="C1277" s="102" t="s">
        <v>5895</v>
      </c>
      <c r="D1277" s="214">
        <v>1956</v>
      </c>
      <c r="E1277" s="214" t="s">
        <v>1150</v>
      </c>
      <c r="F1277" s="214" t="s">
        <v>1</v>
      </c>
      <c r="G1277" s="214" t="s">
        <v>1</v>
      </c>
      <c r="H1277" s="214">
        <v>1.5</v>
      </c>
      <c r="I1277" s="102">
        <v>1</v>
      </c>
      <c r="J1277" s="195">
        <v>124800</v>
      </c>
      <c r="K1277" s="195"/>
      <c r="L1277" s="195"/>
      <c r="M1277" s="214">
        <f t="shared" si="308"/>
        <v>124800</v>
      </c>
      <c r="N1277" s="214">
        <v>1.5</v>
      </c>
      <c r="O1277" s="102">
        <v>1</v>
      </c>
      <c r="P1277" s="195">
        <v>124800</v>
      </c>
      <c r="Q1277" s="195"/>
      <c r="R1277" s="195"/>
      <c r="S1277" s="214">
        <f t="shared" si="309"/>
        <v>124800</v>
      </c>
      <c r="T1277" s="214">
        <f t="shared" si="304"/>
        <v>0</v>
      </c>
      <c r="U1277" s="214">
        <f t="shared" si="304"/>
        <v>0</v>
      </c>
      <c r="V1277" s="214">
        <f t="shared" si="304"/>
        <v>0</v>
      </c>
      <c r="W1277" s="214">
        <f t="shared" si="304"/>
        <v>0</v>
      </c>
      <c r="X1277" s="214">
        <f t="shared" si="305"/>
        <v>0</v>
      </c>
      <c r="Y1277" s="214" t="s">
        <v>1</v>
      </c>
      <c r="Z1277" s="214">
        <v>1.5</v>
      </c>
      <c r="AA1277" s="102">
        <v>1</v>
      </c>
      <c r="AB1277" s="195">
        <v>124800</v>
      </c>
      <c r="AC1277" s="195"/>
      <c r="AD1277" s="195"/>
      <c r="AE1277" s="214">
        <f t="shared" si="306"/>
        <v>124800</v>
      </c>
      <c r="AF1277" s="214" t="s">
        <v>1</v>
      </c>
      <c r="AG1277" s="214">
        <v>1.5</v>
      </c>
      <c r="AH1277" s="102">
        <v>1</v>
      </c>
      <c r="AI1277" s="195">
        <v>124800</v>
      </c>
      <c r="AJ1277" s="195"/>
      <c r="AK1277" s="195"/>
      <c r="AL1277" s="214">
        <f t="shared" si="307"/>
        <v>124800</v>
      </c>
    </row>
    <row r="1278" spans="1:38">
      <c r="A1278" s="195">
        <v>9</v>
      </c>
      <c r="B1278" s="102" t="s">
        <v>6153</v>
      </c>
      <c r="C1278" s="102" t="s">
        <v>5895</v>
      </c>
      <c r="D1278" s="214">
        <v>1963</v>
      </c>
      <c r="E1278" s="214" t="s">
        <v>1150</v>
      </c>
      <c r="F1278" s="214" t="s">
        <v>1</v>
      </c>
      <c r="G1278" s="214" t="s">
        <v>1</v>
      </c>
      <c r="H1278" s="214">
        <v>1.5</v>
      </c>
      <c r="I1278" s="102">
        <v>1</v>
      </c>
      <c r="J1278" s="195">
        <v>124800</v>
      </c>
      <c r="K1278" s="195"/>
      <c r="L1278" s="195"/>
      <c r="M1278" s="214">
        <f t="shared" si="308"/>
        <v>124800</v>
      </c>
      <c r="N1278" s="214">
        <v>1.5</v>
      </c>
      <c r="O1278" s="102">
        <v>1</v>
      </c>
      <c r="P1278" s="195">
        <v>124800</v>
      </c>
      <c r="Q1278" s="195"/>
      <c r="R1278" s="195"/>
      <c r="S1278" s="214">
        <f t="shared" si="309"/>
        <v>124800</v>
      </c>
      <c r="T1278" s="214">
        <f t="shared" si="304"/>
        <v>0</v>
      </c>
      <c r="U1278" s="214">
        <f t="shared" si="304"/>
        <v>0</v>
      </c>
      <c r="V1278" s="214">
        <f t="shared" si="304"/>
        <v>0</v>
      </c>
      <c r="W1278" s="214">
        <f t="shared" si="304"/>
        <v>0</v>
      </c>
      <c r="X1278" s="214">
        <f t="shared" si="305"/>
        <v>0</v>
      </c>
      <c r="Y1278" s="214" t="s">
        <v>1</v>
      </c>
      <c r="Z1278" s="214">
        <v>1.5</v>
      </c>
      <c r="AA1278" s="102">
        <v>1</v>
      </c>
      <c r="AB1278" s="195">
        <v>124800</v>
      </c>
      <c r="AC1278" s="195"/>
      <c r="AD1278" s="195"/>
      <c r="AE1278" s="214">
        <f t="shared" si="306"/>
        <v>124800</v>
      </c>
      <c r="AF1278" s="214" t="s">
        <v>1</v>
      </c>
      <c r="AG1278" s="214">
        <v>1.5</v>
      </c>
      <c r="AH1278" s="102">
        <v>1</v>
      </c>
      <c r="AI1278" s="195">
        <v>124800</v>
      </c>
      <c r="AJ1278" s="195"/>
      <c r="AK1278" s="195"/>
      <c r="AL1278" s="214">
        <f t="shared" si="307"/>
        <v>124800</v>
      </c>
    </row>
    <row r="1279" spans="1:38">
      <c r="A1279" s="195">
        <v>10</v>
      </c>
      <c r="B1279" s="102" t="s">
        <v>4803</v>
      </c>
      <c r="C1279" s="102" t="s">
        <v>5894</v>
      </c>
      <c r="D1279" s="214">
        <v>1955</v>
      </c>
      <c r="E1279" s="214" t="s">
        <v>1150</v>
      </c>
      <c r="F1279" s="214" t="s">
        <v>1</v>
      </c>
      <c r="G1279" s="214" t="s">
        <v>1</v>
      </c>
      <c r="H1279" s="214">
        <v>1.5</v>
      </c>
      <c r="I1279" s="102">
        <v>1</v>
      </c>
      <c r="J1279" s="195">
        <v>124800</v>
      </c>
      <c r="K1279" s="195"/>
      <c r="L1279" s="195"/>
      <c r="M1279" s="214">
        <f t="shared" si="308"/>
        <v>124800</v>
      </c>
      <c r="N1279" s="214">
        <v>1.5</v>
      </c>
      <c r="O1279" s="102">
        <v>1</v>
      </c>
      <c r="P1279" s="195">
        <v>124800</v>
      </c>
      <c r="Q1279" s="195"/>
      <c r="R1279" s="195"/>
      <c r="S1279" s="214">
        <f t="shared" si="309"/>
        <v>124800</v>
      </c>
      <c r="T1279" s="214">
        <f t="shared" si="304"/>
        <v>0</v>
      </c>
      <c r="U1279" s="214">
        <f t="shared" si="304"/>
        <v>0</v>
      </c>
      <c r="V1279" s="214">
        <f t="shared" si="304"/>
        <v>0</v>
      </c>
      <c r="W1279" s="214">
        <f t="shared" si="304"/>
        <v>0</v>
      </c>
      <c r="X1279" s="214">
        <f t="shared" si="305"/>
        <v>0</v>
      </c>
      <c r="Y1279" s="214" t="s">
        <v>1</v>
      </c>
      <c r="Z1279" s="214">
        <v>1.5</v>
      </c>
      <c r="AA1279" s="102">
        <v>1</v>
      </c>
      <c r="AB1279" s="195">
        <v>124800</v>
      </c>
      <c r="AC1279" s="195"/>
      <c r="AD1279" s="195"/>
      <c r="AE1279" s="214">
        <f t="shared" si="306"/>
        <v>124800</v>
      </c>
      <c r="AF1279" s="214" t="s">
        <v>1</v>
      </c>
      <c r="AG1279" s="214">
        <v>1.5</v>
      </c>
      <c r="AH1279" s="102">
        <v>1</v>
      </c>
      <c r="AI1279" s="195">
        <v>124800</v>
      </c>
      <c r="AJ1279" s="195"/>
      <c r="AK1279" s="195"/>
      <c r="AL1279" s="214">
        <f t="shared" si="307"/>
        <v>124800</v>
      </c>
    </row>
    <row r="1280" spans="1:38">
      <c r="A1280" s="195">
        <v>11</v>
      </c>
      <c r="B1280" s="102" t="s">
        <v>6154</v>
      </c>
      <c r="C1280" s="102" t="s">
        <v>5895</v>
      </c>
      <c r="D1280" s="214">
        <v>1970</v>
      </c>
      <c r="E1280" s="214" t="s">
        <v>1150</v>
      </c>
      <c r="F1280" s="214" t="s">
        <v>1</v>
      </c>
      <c r="G1280" s="214" t="s">
        <v>1</v>
      </c>
      <c r="H1280" s="214">
        <v>1.5</v>
      </c>
      <c r="I1280" s="102">
        <v>1</v>
      </c>
      <c r="J1280" s="195">
        <v>124800</v>
      </c>
      <c r="K1280" s="195"/>
      <c r="L1280" s="195"/>
      <c r="M1280" s="214">
        <f t="shared" si="308"/>
        <v>124800</v>
      </c>
      <c r="N1280" s="214">
        <v>1.5</v>
      </c>
      <c r="O1280" s="102">
        <v>1</v>
      </c>
      <c r="P1280" s="195">
        <v>124800</v>
      </c>
      <c r="Q1280" s="195"/>
      <c r="R1280" s="195"/>
      <c r="S1280" s="214">
        <f t="shared" si="309"/>
        <v>124800</v>
      </c>
      <c r="T1280" s="214">
        <f t="shared" si="304"/>
        <v>0</v>
      </c>
      <c r="U1280" s="214">
        <f t="shared" si="304"/>
        <v>0</v>
      </c>
      <c r="V1280" s="214">
        <f t="shared" si="304"/>
        <v>0</v>
      </c>
      <c r="W1280" s="214">
        <f t="shared" si="304"/>
        <v>0</v>
      </c>
      <c r="X1280" s="214">
        <f t="shared" si="305"/>
        <v>0</v>
      </c>
      <c r="Y1280" s="214" t="s">
        <v>1</v>
      </c>
      <c r="Z1280" s="214">
        <v>1.5</v>
      </c>
      <c r="AA1280" s="102">
        <v>1</v>
      </c>
      <c r="AB1280" s="195">
        <v>124800</v>
      </c>
      <c r="AC1280" s="195"/>
      <c r="AD1280" s="195"/>
      <c r="AE1280" s="214">
        <f t="shared" si="306"/>
        <v>124800</v>
      </c>
      <c r="AF1280" s="214" t="s">
        <v>1</v>
      </c>
      <c r="AG1280" s="214">
        <v>1.5</v>
      </c>
      <c r="AH1280" s="102">
        <v>1</v>
      </c>
      <c r="AI1280" s="195">
        <v>124800</v>
      </c>
      <c r="AJ1280" s="195"/>
      <c r="AK1280" s="195"/>
      <c r="AL1280" s="214">
        <f t="shared" si="307"/>
        <v>124800</v>
      </c>
    </row>
    <row r="1281" spans="1:38">
      <c r="A1281" s="195">
        <v>12</v>
      </c>
      <c r="B1281" s="102" t="s">
        <v>6155</v>
      </c>
      <c r="C1281" s="102" t="s">
        <v>5894</v>
      </c>
      <c r="D1281" s="214">
        <v>1955</v>
      </c>
      <c r="E1281" s="214" t="s">
        <v>1156</v>
      </c>
      <c r="F1281" s="214" t="s">
        <v>1</v>
      </c>
      <c r="G1281" s="214" t="s">
        <v>1</v>
      </c>
      <c r="H1281" s="214">
        <v>1</v>
      </c>
      <c r="I1281" s="102">
        <v>1</v>
      </c>
      <c r="J1281" s="195">
        <v>95625</v>
      </c>
      <c r="K1281" s="195"/>
      <c r="L1281" s="195"/>
      <c r="M1281" s="214">
        <f t="shared" si="308"/>
        <v>95625</v>
      </c>
      <c r="N1281" s="214">
        <v>1</v>
      </c>
      <c r="O1281" s="102">
        <v>1</v>
      </c>
      <c r="P1281" s="195">
        <v>95625</v>
      </c>
      <c r="Q1281" s="195"/>
      <c r="R1281" s="195"/>
      <c r="S1281" s="214">
        <f t="shared" si="309"/>
        <v>95625</v>
      </c>
      <c r="T1281" s="214">
        <f t="shared" si="304"/>
        <v>0</v>
      </c>
      <c r="U1281" s="214">
        <f t="shared" si="304"/>
        <v>0</v>
      </c>
      <c r="V1281" s="214">
        <f t="shared" si="304"/>
        <v>0</v>
      </c>
      <c r="W1281" s="214">
        <f t="shared" si="304"/>
        <v>0</v>
      </c>
      <c r="X1281" s="214">
        <f t="shared" si="305"/>
        <v>0</v>
      </c>
      <c r="Y1281" s="214" t="s">
        <v>1</v>
      </c>
      <c r="Z1281" s="214">
        <v>1</v>
      </c>
      <c r="AA1281" s="102">
        <v>1</v>
      </c>
      <c r="AB1281" s="195">
        <v>95625</v>
      </c>
      <c r="AC1281" s="195"/>
      <c r="AD1281" s="195"/>
      <c r="AE1281" s="214">
        <f t="shared" si="306"/>
        <v>95625</v>
      </c>
      <c r="AF1281" s="214" t="s">
        <v>1</v>
      </c>
      <c r="AG1281" s="214">
        <v>1</v>
      </c>
      <c r="AH1281" s="102">
        <v>1</v>
      </c>
      <c r="AI1281" s="195">
        <v>95625</v>
      </c>
      <c r="AJ1281" s="195"/>
      <c r="AK1281" s="195"/>
      <c r="AL1281" s="214">
        <f t="shared" si="307"/>
        <v>95625</v>
      </c>
    </row>
    <row r="1282" spans="1:38">
      <c r="A1282" s="195">
        <v>13</v>
      </c>
      <c r="B1282" s="102" t="s">
        <v>6156</v>
      </c>
      <c r="C1282" s="102" t="s">
        <v>5894</v>
      </c>
      <c r="D1282" s="214">
        <v>1962</v>
      </c>
      <c r="E1282" s="214" t="s">
        <v>1156</v>
      </c>
      <c r="F1282" s="214" t="s">
        <v>1</v>
      </c>
      <c r="G1282" s="214" t="s">
        <v>1</v>
      </c>
      <c r="H1282" s="214">
        <v>1</v>
      </c>
      <c r="I1282" s="102">
        <v>1</v>
      </c>
      <c r="J1282" s="195">
        <v>95625</v>
      </c>
      <c r="K1282" s="195"/>
      <c r="L1282" s="195"/>
      <c r="M1282" s="214">
        <f t="shared" si="308"/>
        <v>95625</v>
      </c>
      <c r="N1282" s="214">
        <v>1</v>
      </c>
      <c r="O1282" s="102">
        <v>1</v>
      </c>
      <c r="P1282" s="195">
        <v>95625</v>
      </c>
      <c r="Q1282" s="195"/>
      <c r="R1282" s="195"/>
      <c r="S1282" s="214">
        <f t="shared" si="309"/>
        <v>95625</v>
      </c>
      <c r="T1282" s="214">
        <f t="shared" si="304"/>
        <v>0</v>
      </c>
      <c r="U1282" s="214">
        <f t="shared" si="304"/>
        <v>0</v>
      </c>
      <c r="V1282" s="214">
        <f t="shared" si="304"/>
        <v>0</v>
      </c>
      <c r="W1282" s="214">
        <f t="shared" si="304"/>
        <v>0</v>
      </c>
      <c r="X1282" s="214">
        <f t="shared" si="305"/>
        <v>0</v>
      </c>
      <c r="Y1282" s="214" t="s">
        <v>1</v>
      </c>
      <c r="Z1282" s="214">
        <v>1</v>
      </c>
      <c r="AA1282" s="102">
        <v>1</v>
      </c>
      <c r="AB1282" s="195">
        <v>95625</v>
      </c>
      <c r="AC1282" s="195"/>
      <c r="AD1282" s="195"/>
      <c r="AE1282" s="214">
        <f t="shared" si="306"/>
        <v>95625</v>
      </c>
      <c r="AF1282" s="214" t="s">
        <v>1</v>
      </c>
      <c r="AG1282" s="214">
        <v>1</v>
      </c>
      <c r="AH1282" s="102">
        <v>1</v>
      </c>
      <c r="AI1282" s="195">
        <v>95625</v>
      </c>
      <c r="AJ1282" s="195"/>
      <c r="AK1282" s="195"/>
      <c r="AL1282" s="214">
        <f t="shared" si="307"/>
        <v>95625</v>
      </c>
    </row>
    <row r="1283" spans="1:38">
      <c r="A1283" s="195">
        <v>14</v>
      </c>
      <c r="B1283" s="102" t="s">
        <v>6157</v>
      </c>
      <c r="C1283" s="102" t="s">
        <v>5894</v>
      </c>
      <c r="D1283" s="214">
        <v>1955</v>
      </c>
      <c r="E1283" s="214" t="s">
        <v>1156</v>
      </c>
      <c r="F1283" s="214" t="s">
        <v>1</v>
      </c>
      <c r="G1283" s="214" t="s">
        <v>1</v>
      </c>
      <c r="H1283" s="214">
        <v>1</v>
      </c>
      <c r="I1283" s="102">
        <v>1</v>
      </c>
      <c r="J1283" s="195">
        <v>95625</v>
      </c>
      <c r="K1283" s="195"/>
      <c r="L1283" s="195"/>
      <c r="M1283" s="214">
        <f t="shared" si="308"/>
        <v>95625</v>
      </c>
      <c r="N1283" s="214">
        <v>1</v>
      </c>
      <c r="O1283" s="102">
        <v>1</v>
      </c>
      <c r="P1283" s="195">
        <v>95625</v>
      </c>
      <c r="Q1283" s="195"/>
      <c r="R1283" s="195"/>
      <c r="S1283" s="214">
        <f t="shared" si="309"/>
        <v>95625</v>
      </c>
      <c r="T1283" s="214">
        <f t="shared" si="304"/>
        <v>0</v>
      </c>
      <c r="U1283" s="214">
        <f t="shared" si="304"/>
        <v>0</v>
      </c>
      <c r="V1283" s="214">
        <f t="shared" si="304"/>
        <v>0</v>
      </c>
      <c r="W1283" s="214">
        <f t="shared" si="304"/>
        <v>0</v>
      </c>
      <c r="X1283" s="214">
        <f t="shared" si="305"/>
        <v>0</v>
      </c>
      <c r="Y1283" s="214" t="s">
        <v>1</v>
      </c>
      <c r="Z1283" s="214">
        <v>1</v>
      </c>
      <c r="AA1283" s="102">
        <v>1</v>
      </c>
      <c r="AB1283" s="195">
        <v>95625</v>
      </c>
      <c r="AC1283" s="195"/>
      <c r="AD1283" s="195"/>
      <c r="AE1283" s="214">
        <f t="shared" si="306"/>
        <v>95625</v>
      </c>
      <c r="AF1283" s="214" t="s">
        <v>1</v>
      </c>
      <c r="AG1283" s="214">
        <v>1</v>
      </c>
      <c r="AH1283" s="102">
        <v>1</v>
      </c>
      <c r="AI1283" s="195">
        <v>95625</v>
      </c>
      <c r="AJ1283" s="195"/>
      <c r="AK1283" s="195"/>
      <c r="AL1283" s="214">
        <f t="shared" si="307"/>
        <v>95625</v>
      </c>
    </row>
    <row r="1284" spans="1:38">
      <c r="A1284" s="195">
        <v>15</v>
      </c>
      <c r="B1284" s="102" t="s">
        <v>6158</v>
      </c>
      <c r="C1284" s="102" t="s">
        <v>5894</v>
      </c>
      <c r="D1284" s="214">
        <v>1950</v>
      </c>
      <c r="E1284" s="214" t="s">
        <v>1156</v>
      </c>
      <c r="F1284" s="214" t="s">
        <v>1</v>
      </c>
      <c r="G1284" s="214" t="s">
        <v>1</v>
      </c>
      <c r="H1284" s="214">
        <v>1</v>
      </c>
      <c r="I1284" s="102">
        <v>1</v>
      </c>
      <c r="J1284" s="195">
        <v>95625</v>
      </c>
      <c r="K1284" s="195"/>
      <c r="L1284" s="195"/>
      <c r="M1284" s="214">
        <f t="shared" si="308"/>
        <v>95625</v>
      </c>
      <c r="N1284" s="214">
        <v>1</v>
      </c>
      <c r="O1284" s="102">
        <v>1</v>
      </c>
      <c r="P1284" s="195">
        <v>95625</v>
      </c>
      <c r="Q1284" s="195"/>
      <c r="R1284" s="195"/>
      <c r="S1284" s="214">
        <f t="shared" si="309"/>
        <v>95625</v>
      </c>
      <c r="T1284" s="214">
        <f t="shared" si="304"/>
        <v>0</v>
      </c>
      <c r="U1284" s="214">
        <f t="shared" si="304"/>
        <v>0</v>
      </c>
      <c r="V1284" s="214">
        <f t="shared" si="304"/>
        <v>0</v>
      </c>
      <c r="W1284" s="214">
        <f t="shared" si="304"/>
        <v>0</v>
      </c>
      <c r="X1284" s="214">
        <f t="shared" si="305"/>
        <v>0</v>
      </c>
      <c r="Y1284" s="214" t="s">
        <v>1</v>
      </c>
      <c r="Z1284" s="214">
        <v>1</v>
      </c>
      <c r="AA1284" s="102">
        <v>1</v>
      </c>
      <c r="AB1284" s="195">
        <v>95625</v>
      </c>
      <c r="AC1284" s="195"/>
      <c r="AD1284" s="195"/>
      <c r="AE1284" s="214">
        <f t="shared" si="306"/>
        <v>95625</v>
      </c>
      <c r="AF1284" s="214" t="s">
        <v>1</v>
      </c>
      <c r="AG1284" s="214">
        <v>1</v>
      </c>
      <c r="AH1284" s="102">
        <v>1</v>
      </c>
      <c r="AI1284" s="195">
        <v>95625</v>
      </c>
      <c r="AJ1284" s="195"/>
      <c r="AK1284" s="195"/>
      <c r="AL1284" s="214">
        <f t="shared" si="307"/>
        <v>95625</v>
      </c>
    </row>
    <row r="1285" spans="1:38">
      <c r="A1285" s="195">
        <v>16</v>
      </c>
      <c r="B1285" s="102" t="s">
        <v>6159</v>
      </c>
      <c r="C1285" s="102" t="s">
        <v>5894</v>
      </c>
      <c r="D1285" s="214">
        <v>1972</v>
      </c>
      <c r="E1285" s="214" t="s">
        <v>1156</v>
      </c>
      <c r="F1285" s="214" t="s">
        <v>1</v>
      </c>
      <c r="G1285" s="214" t="s">
        <v>1</v>
      </c>
      <c r="H1285" s="214">
        <v>1</v>
      </c>
      <c r="I1285" s="102">
        <v>1</v>
      </c>
      <c r="J1285" s="195">
        <v>95625</v>
      </c>
      <c r="K1285" s="195"/>
      <c r="L1285" s="195"/>
      <c r="M1285" s="214">
        <f t="shared" si="308"/>
        <v>95625</v>
      </c>
      <c r="N1285" s="214">
        <v>1</v>
      </c>
      <c r="O1285" s="102">
        <v>1</v>
      </c>
      <c r="P1285" s="195">
        <v>95625</v>
      </c>
      <c r="Q1285" s="195"/>
      <c r="R1285" s="195"/>
      <c r="S1285" s="214">
        <f t="shared" si="309"/>
        <v>95625</v>
      </c>
      <c r="T1285" s="214">
        <f t="shared" si="304"/>
        <v>0</v>
      </c>
      <c r="U1285" s="214">
        <f t="shared" si="304"/>
        <v>0</v>
      </c>
      <c r="V1285" s="214">
        <f t="shared" si="304"/>
        <v>0</v>
      </c>
      <c r="W1285" s="214">
        <f t="shared" si="304"/>
        <v>0</v>
      </c>
      <c r="X1285" s="214">
        <f t="shared" si="305"/>
        <v>0</v>
      </c>
      <c r="Y1285" s="214" t="s">
        <v>1</v>
      </c>
      <c r="Z1285" s="214">
        <v>1</v>
      </c>
      <c r="AA1285" s="102">
        <v>1</v>
      </c>
      <c r="AB1285" s="195">
        <v>95625</v>
      </c>
      <c r="AC1285" s="195"/>
      <c r="AD1285" s="195"/>
      <c r="AE1285" s="214">
        <f t="shared" si="306"/>
        <v>95625</v>
      </c>
      <c r="AF1285" s="214" t="s">
        <v>1</v>
      </c>
      <c r="AG1285" s="214">
        <v>1</v>
      </c>
      <c r="AH1285" s="102">
        <v>1</v>
      </c>
      <c r="AI1285" s="195">
        <v>95625</v>
      </c>
      <c r="AJ1285" s="195"/>
      <c r="AK1285" s="195"/>
      <c r="AL1285" s="214">
        <f t="shared" si="307"/>
        <v>95625</v>
      </c>
    </row>
    <row r="1286" spans="1:38">
      <c r="A1286" s="195">
        <v>17</v>
      </c>
      <c r="B1286" s="102" t="s">
        <v>6160</v>
      </c>
      <c r="C1286" s="102" t="s">
        <v>5894</v>
      </c>
      <c r="D1286" s="214">
        <v>1953</v>
      </c>
      <c r="E1286" s="214" t="s">
        <v>1156</v>
      </c>
      <c r="F1286" s="214" t="s">
        <v>1</v>
      </c>
      <c r="G1286" s="214" t="s">
        <v>1</v>
      </c>
      <c r="H1286" s="214">
        <v>1</v>
      </c>
      <c r="I1286" s="102">
        <v>1</v>
      </c>
      <c r="J1286" s="195">
        <v>95625</v>
      </c>
      <c r="K1286" s="195"/>
      <c r="L1286" s="195"/>
      <c r="M1286" s="214">
        <f t="shared" si="308"/>
        <v>95625</v>
      </c>
      <c r="N1286" s="214">
        <v>1</v>
      </c>
      <c r="O1286" s="102">
        <v>1</v>
      </c>
      <c r="P1286" s="195">
        <v>95625</v>
      </c>
      <c r="Q1286" s="195"/>
      <c r="R1286" s="195"/>
      <c r="S1286" s="214">
        <f t="shared" si="309"/>
        <v>95625</v>
      </c>
      <c r="T1286" s="214">
        <f t="shared" si="304"/>
        <v>0</v>
      </c>
      <c r="U1286" s="214">
        <f t="shared" si="304"/>
        <v>0</v>
      </c>
      <c r="V1286" s="214">
        <f t="shared" si="304"/>
        <v>0</v>
      </c>
      <c r="W1286" s="214">
        <f t="shared" si="304"/>
        <v>0</v>
      </c>
      <c r="X1286" s="214">
        <f t="shared" si="305"/>
        <v>0</v>
      </c>
      <c r="Y1286" s="214" t="s">
        <v>1</v>
      </c>
      <c r="Z1286" s="214">
        <v>1</v>
      </c>
      <c r="AA1286" s="102">
        <v>1</v>
      </c>
      <c r="AB1286" s="195">
        <v>95625</v>
      </c>
      <c r="AC1286" s="195"/>
      <c r="AD1286" s="195"/>
      <c r="AE1286" s="214">
        <f t="shared" si="306"/>
        <v>95625</v>
      </c>
      <c r="AF1286" s="214" t="s">
        <v>1</v>
      </c>
      <c r="AG1286" s="214">
        <v>1</v>
      </c>
      <c r="AH1286" s="102">
        <v>1</v>
      </c>
      <c r="AI1286" s="195">
        <v>95625</v>
      </c>
      <c r="AJ1286" s="195"/>
      <c r="AK1286" s="195"/>
      <c r="AL1286" s="214">
        <f t="shared" si="307"/>
        <v>95625</v>
      </c>
    </row>
    <row r="1287" spans="1:38">
      <c r="A1287" s="195">
        <v>18</v>
      </c>
      <c r="B1287" s="102" t="s">
        <v>6161</v>
      </c>
      <c r="C1287" s="102" t="s">
        <v>5894</v>
      </c>
      <c r="D1287" s="214">
        <v>1956</v>
      </c>
      <c r="E1287" s="214" t="s">
        <v>1156</v>
      </c>
      <c r="F1287" s="214" t="s">
        <v>1</v>
      </c>
      <c r="G1287" s="214" t="s">
        <v>1</v>
      </c>
      <c r="H1287" s="214">
        <v>1</v>
      </c>
      <c r="I1287" s="102">
        <v>1</v>
      </c>
      <c r="J1287" s="195">
        <v>95625</v>
      </c>
      <c r="K1287" s="195"/>
      <c r="L1287" s="195"/>
      <c r="M1287" s="214">
        <f t="shared" si="308"/>
        <v>95625</v>
      </c>
      <c r="N1287" s="214">
        <v>1</v>
      </c>
      <c r="O1287" s="102">
        <v>1</v>
      </c>
      <c r="P1287" s="195">
        <v>95625</v>
      </c>
      <c r="Q1287" s="195"/>
      <c r="R1287" s="195"/>
      <c r="S1287" s="214">
        <f t="shared" si="309"/>
        <v>95625</v>
      </c>
      <c r="T1287" s="214">
        <f t="shared" si="304"/>
        <v>0</v>
      </c>
      <c r="U1287" s="214">
        <f t="shared" si="304"/>
        <v>0</v>
      </c>
      <c r="V1287" s="214">
        <f t="shared" si="304"/>
        <v>0</v>
      </c>
      <c r="W1287" s="214">
        <f t="shared" si="304"/>
        <v>0</v>
      </c>
      <c r="X1287" s="214">
        <f t="shared" si="305"/>
        <v>0</v>
      </c>
      <c r="Y1287" s="214" t="s">
        <v>1</v>
      </c>
      <c r="Z1287" s="214">
        <v>1</v>
      </c>
      <c r="AA1287" s="102">
        <v>1</v>
      </c>
      <c r="AB1287" s="195">
        <v>95625</v>
      </c>
      <c r="AC1287" s="195"/>
      <c r="AD1287" s="195"/>
      <c r="AE1287" s="214">
        <f t="shared" si="306"/>
        <v>95625</v>
      </c>
      <c r="AF1287" s="214"/>
      <c r="AG1287" s="214">
        <v>1</v>
      </c>
      <c r="AH1287" s="102">
        <v>1</v>
      </c>
      <c r="AI1287" s="195">
        <v>95625</v>
      </c>
      <c r="AJ1287" s="195"/>
      <c r="AK1287" s="195"/>
      <c r="AL1287" s="214">
        <f t="shared" si="307"/>
        <v>95625</v>
      </c>
    </row>
    <row r="1288" spans="1:38">
      <c r="A1288" s="195">
        <v>19</v>
      </c>
      <c r="B1288" s="102" t="s">
        <v>6162</v>
      </c>
      <c r="C1288" s="102" t="s">
        <v>5894</v>
      </c>
      <c r="D1288" s="214">
        <v>1961</v>
      </c>
      <c r="E1288" s="214" t="s">
        <v>1156</v>
      </c>
      <c r="F1288" s="214" t="s">
        <v>1</v>
      </c>
      <c r="G1288" s="214" t="s">
        <v>1</v>
      </c>
      <c r="H1288" s="214">
        <v>1</v>
      </c>
      <c r="I1288" s="102">
        <v>1</v>
      </c>
      <c r="J1288" s="195">
        <v>95625</v>
      </c>
      <c r="K1288" s="195"/>
      <c r="L1288" s="195"/>
      <c r="M1288" s="214">
        <f t="shared" si="308"/>
        <v>95625</v>
      </c>
      <c r="N1288" s="214">
        <v>1</v>
      </c>
      <c r="O1288" s="102">
        <v>1</v>
      </c>
      <c r="P1288" s="195">
        <v>95625</v>
      </c>
      <c r="Q1288" s="195"/>
      <c r="R1288" s="195"/>
      <c r="S1288" s="214">
        <f t="shared" si="309"/>
        <v>95625</v>
      </c>
      <c r="T1288" s="214">
        <f t="shared" si="304"/>
        <v>0</v>
      </c>
      <c r="U1288" s="214">
        <f t="shared" si="304"/>
        <v>0</v>
      </c>
      <c r="V1288" s="214">
        <f t="shared" si="304"/>
        <v>0</v>
      </c>
      <c r="W1288" s="214">
        <f t="shared" si="304"/>
        <v>0</v>
      </c>
      <c r="X1288" s="214">
        <f t="shared" si="305"/>
        <v>0</v>
      </c>
      <c r="Y1288" s="214" t="s">
        <v>1</v>
      </c>
      <c r="Z1288" s="214">
        <v>1</v>
      </c>
      <c r="AA1288" s="102">
        <v>1</v>
      </c>
      <c r="AB1288" s="195">
        <v>95625</v>
      </c>
      <c r="AC1288" s="195"/>
      <c r="AD1288" s="195"/>
      <c r="AE1288" s="214">
        <f t="shared" si="306"/>
        <v>95625</v>
      </c>
      <c r="AF1288" s="214" t="s">
        <v>1</v>
      </c>
      <c r="AG1288" s="214">
        <v>1</v>
      </c>
      <c r="AH1288" s="102">
        <v>1</v>
      </c>
      <c r="AI1288" s="195">
        <v>95625</v>
      </c>
      <c r="AJ1288" s="195"/>
      <c r="AK1288" s="195"/>
      <c r="AL1288" s="214">
        <f t="shared" si="307"/>
        <v>95625</v>
      </c>
    </row>
    <row r="1289" spans="1:38">
      <c r="A1289" s="195">
        <v>20</v>
      </c>
      <c r="B1289" s="102" t="s">
        <v>2036</v>
      </c>
      <c r="C1289" s="102" t="s">
        <v>5894</v>
      </c>
      <c r="D1289" s="214">
        <v>1960</v>
      </c>
      <c r="E1289" s="214" t="s">
        <v>1156</v>
      </c>
      <c r="F1289" s="214" t="s">
        <v>1</v>
      </c>
      <c r="G1289" s="214" t="s">
        <v>1</v>
      </c>
      <c r="H1289" s="214">
        <v>1</v>
      </c>
      <c r="I1289" s="102">
        <v>1</v>
      </c>
      <c r="J1289" s="195">
        <v>95625</v>
      </c>
      <c r="K1289" s="195"/>
      <c r="L1289" s="195"/>
      <c r="M1289" s="214">
        <f t="shared" si="308"/>
        <v>95625</v>
      </c>
      <c r="N1289" s="214">
        <v>1</v>
      </c>
      <c r="O1289" s="102">
        <v>1</v>
      </c>
      <c r="P1289" s="195">
        <v>95625</v>
      </c>
      <c r="Q1289" s="195"/>
      <c r="R1289" s="195"/>
      <c r="S1289" s="214">
        <f t="shared" si="309"/>
        <v>95625</v>
      </c>
      <c r="T1289" s="214">
        <f t="shared" si="304"/>
        <v>0</v>
      </c>
      <c r="U1289" s="214">
        <f t="shared" si="304"/>
        <v>0</v>
      </c>
      <c r="V1289" s="214">
        <f t="shared" si="304"/>
        <v>0</v>
      </c>
      <c r="W1289" s="214">
        <f t="shared" si="304"/>
        <v>0</v>
      </c>
      <c r="X1289" s="214">
        <f t="shared" si="305"/>
        <v>0</v>
      </c>
      <c r="Y1289" s="214" t="s">
        <v>1</v>
      </c>
      <c r="Z1289" s="214">
        <v>1</v>
      </c>
      <c r="AA1289" s="102">
        <v>1</v>
      </c>
      <c r="AB1289" s="195">
        <v>95625</v>
      </c>
      <c r="AC1289" s="195"/>
      <c r="AD1289" s="195"/>
      <c r="AE1289" s="214">
        <f t="shared" si="306"/>
        <v>95625</v>
      </c>
      <c r="AF1289" s="214" t="s">
        <v>1</v>
      </c>
      <c r="AG1289" s="214">
        <v>1</v>
      </c>
      <c r="AH1289" s="102">
        <v>1</v>
      </c>
      <c r="AI1289" s="195">
        <v>95625</v>
      </c>
      <c r="AJ1289" s="195"/>
      <c r="AK1289" s="195"/>
      <c r="AL1289" s="214">
        <f t="shared" si="307"/>
        <v>95625</v>
      </c>
    </row>
    <row r="1290" spans="1:38">
      <c r="A1290" s="195">
        <v>21</v>
      </c>
      <c r="B1290" s="102" t="s">
        <v>6163</v>
      </c>
      <c r="C1290" s="102" t="s">
        <v>5894</v>
      </c>
      <c r="D1290" s="214">
        <v>1987</v>
      </c>
      <c r="E1290" s="214" t="s">
        <v>1156</v>
      </c>
      <c r="F1290" s="214" t="s">
        <v>1</v>
      </c>
      <c r="G1290" s="214" t="s">
        <v>1</v>
      </c>
      <c r="H1290" s="214">
        <v>1</v>
      </c>
      <c r="I1290" s="102">
        <v>1</v>
      </c>
      <c r="J1290" s="195">
        <v>104000</v>
      </c>
      <c r="K1290" s="195"/>
      <c r="L1290" s="195"/>
      <c r="M1290" s="214">
        <f t="shared" si="308"/>
        <v>104000</v>
      </c>
      <c r="N1290" s="214">
        <v>1</v>
      </c>
      <c r="O1290" s="102">
        <v>1</v>
      </c>
      <c r="P1290" s="195">
        <v>104000</v>
      </c>
      <c r="Q1290" s="195"/>
      <c r="R1290" s="195"/>
      <c r="S1290" s="214">
        <f t="shared" si="309"/>
        <v>104000</v>
      </c>
      <c r="T1290" s="214">
        <f t="shared" si="304"/>
        <v>0</v>
      </c>
      <c r="U1290" s="214">
        <f t="shared" si="304"/>
        <v>0</v>
      </c>
      <c r="V1290" s="214">
        <f t="shared" si="304"/>
        <v>0</v>
      </c>
      <c r="W1290" s="214">
        <f t="shared" si="304"/>
        <v>0</v>
      </c>
      <c r="X1290" s="214">
        <f t="shared" si="305"/>
        <v>0</v>
      </c>
      <c r="Y1290" s="214" t="s">
        <v>1</v>
      </c>
      <c r="Z1290" s="214">
        <v>1</v>
      </c>
      <c r="AA1290" s="102">
        <v>1</v>
      </c>
      <c r="AB1290" s="195">
        <v>104000</v>
      </c>
      <c r="AC1290" s="195"/>
      <c r="AD1290" s="195"/>
      <c r="AE1290" s="214">
        <f t="shared" si="306"/>
        <v>104000</v>
      </c>
      <c r="AF1290" s="214" t="s">
        <v>1</v>
      </c>
      <c r="AG1290" s="214">
        <v>1</v>
      </c>
      <c r="AH1290" s="102">
        <v>1</v>
      </c>
      <c r="AI1290" s="195">
        <v>104000</v>
      </c>
      <c r="AJ1290" s="195"/>
      <c r="AK1290" s="195"/>
      <c r="AL1290" s="214">
        <f t="shared" si="307"/>
        <v>104000</v>
      </c>
    </row>
    <row r="1291" spans="1:38">
      <c r="A1291" s="195">
        <v>22</v>
      </c>
      <c r="B1291" s="102" t="s">
        <v>6164</v>
      </c>
      <c r="C1291" s="102" t="s">
        <v>5894</v>
      </c>
      <c r="D1291" s="214">
        <v>1963</v>
      </c>
      <c r="E1291" s="214" t="s">
        <v>1156</v>
      </c>
      <c r="F1291" s="214" t="s">
        <v>1</v>
      </c>
      <c r="G1291" s="214" t="s">
        <v>1</v>
      </c>
      <c r="H1291" s="214">
        <v>1</v>
      </c>
      <c r="I1291" s="102">
        <v>1</v>
      </c>
      <c r="J1291" s="195">
        <v>95625</v>
      </c>
      <c r="K1291" s="195"/>
      <c r="L1291" s="195"/>
      <c r="M1291" s="214">
        <f t="shared" si="308"/>
        <v>95625</v>
      </c>
      <c r="N1291" s="214">
        <v>1</v>
      </c>
      <c r="O1291" s="102">
        <v>1</v>
      </c>
      <c r="P1291" s="195">
        <v>95625</v>
      </c>
      <c r="Q1291" s="195"/>
      <c r="R1291" s="195"/>
      <c r="S1291" s="214">
        <f t="shared" si="309"/>
        <v>95625</v>
      </c>
      <c r="T1291" s="214">
        <f t="shared" si="304"/>
        <v>0</v>
      </c>
      <c r="U1291" s="214">
        <f t="shared" si="304"/>
        <v>0</v>
      </c>
      <c r="V1291" s="214">
        <f t="shared" si="304"/>
        <v>0</v>
      </c>
      <c r="W1291" s="214">
        <f t="shared" si="304"/>
        <v>0</v>
      </c>
      <c r="X1291" s="214">
        <f t="shared" si="305"/>
        <v>0</v>
      </c>
      <c r="Y1291" s="214" t="s">
        <v>1</v>
      </c>
      <c r="Z1291" s="214">
        <v>1</v>
      </c>
      <c r="AA1291" s="102">
        <v>1</v>
      </c>
      <c r="AB1291" s="195">
        <v>95625</v>
      </c>
      <c r="AC1291" s="195"/>
      <c r="AD1291" s="195"/>
      <c r="AE1291" s="214">
        <f t="shared" si="306"/>
        <v>95625</v>
      </c>
      <c r="AF1291" s="214" t="s">
        <v>1</v>
      </c>
      <c r="AG1291" s="214">
        <v>1</v>
      </c>
      <c r="AH1291" s="102">
        <v>1</v>
      </c>
      <c r="AI1291" s="195">
        <v>95625</v>
      </c>
      <c r="AJ1291" s="195"/>
      <c r="AK1291" s="195"/>
      <c r="AL1291" s="214">
        <f t="shared" si="307"/>
        <v>95625</v>
      </c>
    </row>
    <row r="1292" spans="1:38">
      <c r="A1292" s="195">
        <v>23</v>
      </c>
      <c r="B1292" s="102" t="s">
        <v>6165</v>
      </c>
      <c r="C1292" s="102" t="s">
        <v>5894</v>
      </c>
      <c r="D1292" s="214">
        <v>1998</v>
      </c>
      <c r="E1292" s="214" t="s">
        <v>1156</v>
      </c>
      <c r="F1292" s="214" t="s">
        <v>1</v>
      </c>
      <c r="G1292" s="214" t="s">
        <v>1</v>
      </c>
      <c r="H1292" s="214">
        <v>1</v>
      </c>
      <c r="I1292" s="102">
        <v>1</v>
      </c>
      <c r="J1292" s="195">
        <v>104000</v>
      </c>
      <c r="K1292" s="195"/>
      <c r="L1292" s="195"/>
      <c r="M1292" s="214">
        <f t="shared" si="308"/>
        <v>104000</v>
      </c>
      <c r="N1292" s="214">
        <v>1</v>
      </c>
      <c r="O1292" s="102">
        <v>1</v>
      </c>
      <c r="P1292" s="195">
        <v>104000</v>
      </c>
      <c r="Q1292" s="195"/>
      <c r="R1292" s="195"/>
      <c r="S1292" s="214">
        <f t="shared" si="309"/>
        <v>104000</v>
      </c>
      <c r="T1292" s="214">
        <f t="shared" si="304"/>
        <v>0</v>
      </c>
      <c r="U1292" s="214">
        <f t="shared" si="304"/>
        <v>0</v>
      </c>
      <c r="V1292" s="214">
        <f t="shared" si="304"/>
        <v>0</v>
      </c>
      <c r="W1292" s="214">
        <f t="shared" si="304"/>
        <v>0</v>
      </c>
      <c r="X1292" s="214">
        <f t="shared" si="305"/>
        <v>0</v>
      </c>
      <c r="Y1292" s="214" t="s">
        <v>1</v>
      </c>
      <c r="Z1292" s="214">
        <v>1</v>
      </c>
      <c r="AA1292" s="102">
        <v>1</v>
      </c>
      <c r="AB1292" s="195">
        <v>104000</v>
      </c>
      <c r="AC1292" s="195"/>
      <c r="AD1292" s="195"/>
      <c r="AE1292" s="214">
        <f t="shared" si="306"/>
        <v>104000</v>
      </c>
      <c r="AF1292" s="214" t="s">
        <v>1</v>
      </c>
      <c r="AG1292" s="214">
        <v>1</v>
      </c>
      <c r="AH1292" s="102">
        <v>1</v>
      </c>
      <c r="AI1292" s="195">
        <v>104000</v>
      </c>
      <c r="AJ1292" s="195"/>
      <c r="AK1292" s="195"/>
      <c r="AL1292" s="214">
        <f t="shared" si="307"/>
        <v>104000</v>
      </c>
    </row>
    <row r="1293" spans="1:38">
      <c r="A1293" s="195">
        <v>24</v>
      </c>
      <c r="B1293" s="102" t="s">
        <v>7718</v>
      </c>
      <c r="C1293" s="102" t="s">
        <v>5895</v>
      </c>
      <c r="D1293" s="214">
        <v>1965</v>
      </c>
      <c r="E1293" s="214" t="s">
        <v>1149</v>
      </c>
      <c r="F1293" s="214" t="s">
        <v>1</v>
      </c>
      <c r="G1293" s="214" t="s">
        <v>1</v>
      </c>
      <c r="H1293" s="214">
        <v>1.6</v>
      </c>
      <c r="I1293" s="102">
        <v>1</v>
      </c>
      <c r="J1293" s="195">
        <v>133120</v>
      </c>
      <c r="K1293" s="195"/>
      <c r="L1293" s="195"/>
      <c r="M1293" s="214">
        <f t="shared" si="308"/>
        <v>133120</v>
      </c>
      <c r="N1293" s="214">
        <v>1.6</v>
      </c>
      <c r="O1293" s="102">
        <v>1</v>
      </c>
      <c r="P1293" s="195">
        <v>133120</v>
      </c>
      <c r="Q1293" s="195"/>
      <c r="R1293" s="195"/>
      <c r="S1293" s="214">
        <f t="shared" si="309"/>
        <v>133120</v>
      </c>
      <c r="T1293" s="214">
        <f t="shared" si="304"/>
        <v>0</v>
      </c>
      <c r="U1293" s="214">
        <f t="shared" si="304"/>
        <v>0</v>
      </c>
      <c r="V1293" s="214">
        <f t="shared" si="304"/>
        <v>0</v>
      </c>
      <c r="W1293" s="214">
        <f t="shared" si="304"/>
        <v>0</v>
      </c>
      <c r="X1293" s="214">
        <f t="shared" si="305"/>
        <v>0</v>
      </c>
      <c r="Y1293" s="214" t="s">
        <v>1</v>
      </c>
      <c r="Z1293" s="214">
        <v>1.6</v>
      </c>
      <c r="AA1293" s="102">
        <v>1</v>
      </c>
      <c r="AB1293" s="195">
        <v>133120</v>
      </c>
      <c r="AC1293" s="195"/>
      <c r="AD1293" s="195"/>
      <c r="AE1293" s="214">
        <f t="shared" si="306"/>
        <v>133120</v>
      </c>
      <c r="AF1293" s="214" t="s">
        <v>1</v>
      </c>
      <c r="AG1293" s="214">
        <v>1.6</v>
      </c>
      <c r="AH1293" s="102">
        <v>1</v>
      </c>
      <c r="AI1293" s="195">
        <v>133120</v>
      </c>
      <c r="AJ1293" s="195"/>
      <c r="AK1293" s="195"/>
      <c r="AL1293" s="214">
        <f t="shared" si="307"/>
        <v>133120</v>
      </c>
    </row>
    <row r="1294" spans="1:38">
      <c r="A1294" s="195">
        <v>25</v>
      </c>
      <c r="B1294" s="102" t="s">
        <v>1544</v>
      </c>
      <c r="C1294" s="102" t="s">
        <v>5895</v>
      </c>
      <c r="D1294" s="214">
        <v>1965</v>
      </c>
      <c r="E1294" s="214" t="s">
        <v>1153</v>
      </c>
      <c r="F1294" s="214" t="s">
        <v>1</v>
      </c>
      <c r="G1294" s="214" t="s">
        <v>1</v>
      </c>
      <c r="H1294" s="214">
        <v>1.4</v>
      </c>
      <c r="I1294" s="102">
        <v>1</v>
      </c>
      <c r="J1294" s="195">
        <v>116479.99999999999</v>
      </c>
      <c r="K1294" s="195"/>
      <c r="L1294" s="195"/>
      <c r="M1294" s="214">
        <f t="shared" si="308"/>
        <v>116479.99999999999</v>
      </c>
      <c r="N1294" s="214">
        <v>1.4</v>
      </c>
      <c r="O1294" s="102">
        <v>1</v>
      </c>
      <c r="P1294" s="195">
        <v>116479.99999999999</v>
      </c>
      <c r="Q1294" s="195"/>
      <c r="R1294" s="195"/>
      <c r="S1294" s="214">
        <f t="shared" si="309"/>
        <v>116479.99999999999</v>
      </c>
      <c r="T1294" s="214">
        <f t="shared" si="304"/>
        <v>0</v>
      </c>
      <c r="U1294" s="214">
        <f t="shared" si="304"/>
        <v>0</v>
      </c>
      <c r="V1294" s="214">
        <f t="shared" si="304"/>
        <v>0</v>
      </c>
      <c r="W1294" s="214">
        <f t="shared" si="304"/>
        <v>0</v>
      </c>
      <c r="X1294" s="214">
        <f t="shared" si="305"/>
        <v>0</v>
      </c>
      <c r="Y1294" s="214" t="s">
        <v>1</v>
      </c>
      <c r="Z1294" s="214">
        <v>1.4</v>
      </c>
      <c r="AA1294" s="102">
        <v>1</v>
      </c>
      <c r="AB1294" s="195">
        <v>116479.99999999999</v>
      </c>
      <c r="AC1294" s="195"/>
      <c r="AD1294" s="195"/>
      <c r="AE1294" s="214">
        <f t="shared" si="306"/>
        <v>116479.99999999999</v>
      </c>
      <c r="AF1294" s="214" t="s">
        <v>1</v>
      </c>
      <c r="AG1294" s="214">
        <v>1.4</v>
      </c>
      <c r="AH1294" s="102">
        <v>1</v>
      </c>
      <c r="AI1294" s="195">
        <v>116479.99999999999</v>
      </c>
      <c r="AJ1294" s="195"/>
      <c r="AK1294" s="195"/>
      <c r="AL1294" s="214">
        <f t="shared" si="307"/>
        <v>116479.99999999999</v>
      </c>
    </row>
    <row r="1295" spans="1:38">
      <c r="A1295" s="195">
        <v>26</v>
      </c>
      <c r="B1295" s="102" t="s">
        <v>2037</v>
      </c>
      <c r="C1295" s="102" t="s">
        <v>5895</v>
      </c>
      <c r="D1295" s="214">
        <v>1970</v>
      </c>
      <c r="E1295" s="214" t="s">
        <v>1153</v>
      </c>
      <c r="F1295" s="214" t="s">
        <v>1</v>
      </c>
      <c r="G1295" s="214" t="s">
        <v>1</v>
      </c>
      <c r="H1295" s="214">
        <v>1.4</v>
      </c>
      <c r="I1295" s="102">
        <v>1</v>
      </c>
      <c r="J1295" s="195">
        <v>116479.99999999999</v>
      </c>
      <c r="K1295" s="195"/>
      <c r="L1295" s="195"/>
      <c r="M1295" s="214">
        <f t="shared" si="308"/>
        <v>116479.99999999999</v>
      </c>
      <c r="N1295" s="214">
        <v>1.4</v>
      </c>
      <c r="O1295" s="102">
        <v>1</v>
      </c>
      <c r="P1295" s="195">
        <v>116479.99999999999</v>
      </c>
      <c r="Q1295" s="195"/>
      <c r="R1295" s="195"/>
      <c r="S1295" s="214">
        <f t="shared" si="309"/>
        <v>116479.99999999999</v>
      </c>
      <c r="T1295" s="214">
        <f t="shared" si="304"/>
        <v>0</v>
      </c>
      <c r="U1295" s="214">
        <f t="shared" si="304"/>
        <v>0</v>
      </c>
      <c r="V1295" s="214">
        <f t="shared" si="304"/>
        <v>0</v>
      </c>
      <c r="W1295" s="214">
        <f t="shared" si="304"/>
        <v>0</v>
      </c>
      <c r="X1295" s="214">
        <f t="shared" si="305"/>
        <v>0</v>
      </c>
      <c r="Y1295" s="214" t="s">
        <v>1</v>
      </c>
      <c r="Z1295" s="214">
        <v>1.4</v>
      </c>
      <c r="AA1295" s="102">
        <v>1</v>
      </c>
      <c r="AB1295" s="195">
        <v>116479.99999999999</v>
      </c>
      <c r="AC1295" s="195"/>
      <c r="AD1295" s="195"/>
      <c r="AE1295" s="214">
        <f t="shared" si="306"/>
        <v>116479.99999999999</v>
      </c>
      <c r="AF1295" s="214" t="s">
        <v>1</v>
      </c>
      <c r="AG1295" s="214">
        <v>1.4</v>
      </c>
      <c r="AH1295" s="102">
        <v>1</v>
      </c>
      <c r="AI1295" s="195">
        <v>116479.99999999999</v>
      </c>
      <c r="AJ1295" s="195"/>
      <c r="AK1295" s="195"/>
      <c r="AL1295" s="214">
        <f t="shared" si="307"/>
        <v>116479.99999999999</v>
      </c>
    </row>
    <row r="1296" spans="1:38" ht="27">
      <c r="A1296" s="195">
        <v>27</v>
      </c>
      <c r="B1296" s="102" t="s">
        <v>6167</v>
      </c>
      <c r="C1296" s="102" t="s">
        <v>5895</v>
      </c>
      <c r="D1296" s="214">
        <v>1992</v>
      </c>
      <c r="E1296" s="239" t="s">
        <v>1147</v>
      </c>
      <c r="F1296" s="214" t="s">
        <v>1</v>
      </c>
      <c r="G1296" s="214" t="s">
        <v>1</v>
      </c>
      <c r="H1296" s="214">
        <v>1.25</v>
      </c>
      <c r="I1296" s="102">
        <v>1</v>
      </c>
      <c r="J1296" s="195">
        <v>104000</v>
      </c>
      <c r="K1296" s="195"/>
      <c r="L1296" s="195"/>
      <c r="M1296" s="214">
        <f t="shared" si="308"/>
        <v>104000</v>
      </c>
      <c r="N1296" s="214">
        <v>1.25</v>
      </c>
      <c r="O1296" s="102">
        <v>1</v>
      </c>
      <c r="P1296" s="195">
        <v>104000</v>
      </c>
      <c r="Q1296" s="195"/>
      <c r="R1296" s="195"/>
      <c r="S1296" s="214">
        <f t="shared" si="309"/>
        <v>104000</v>
      </c>
      <c r="T1296" s="214">
        <f t="shared" si="304"/>
        <v>0</v>
      </c>
      <c r="U1296" s="214">
        <f t="shared" si="304"/>
        <v>0</v>
      </c>
      <c r="V1296" s="214">
        <f t="shared" si="304"/>
        <v>0</v>
      </c>
      <c r="W1296" s="214">
        <f t="shared" si="304"/>
        <v>0</v>
      </c>
      <c r="X1296" s="214">
        <f t="shared" si="305"/>
        <v>0</v>
      </c>
      <c r="Y1296" s="214" t="s">
        <v>1</v>
      </c>
      <c r="Z1296" s="214">
        <v>1.25</v>
      </c>
      <c r="AA1296" s="102">
        <v>1</v>
      </c>
      <c r="AB1296" s="195">
        <v>104000</v>
      </c>
      <c r="AC1296" s="195"/>
      <c r="AD1296" s="195"/>
      <c r="AE1296" s="214">
        <f t="shared" si="306"/>
        <v>104000</v>
      </c>
      <c r="AF1296" s="214" t="s">
        <v>1</v>
      </c>
      <c r="AG1296" s="214">
        <v>1.25</v>
      </c>
      <c r="AH1296" s="102">
        <v>1</v>
      </c>
      <c r="AI1296" s="195">
        <v>104000</v>
      </c>
      <c r="AJ1296" s="195"/>
      <c r="AK1296" s="195"/>
      <c r="AL1296" s="214">
        <f t="shared" si="307"/>
        <v>104000</v>
      </c>
    </row>
    <row r="1297" spans="1:38" ht="27">
      <c r="A1297" s="195">
        <v>28</v>
      </c>
      <c r="B1297" s="102" t="s">
        <v>6168</v>
      </c>
      <c r="C1297" s="102" t="s">
        <v>5895</v>
      </c>
      <c r="D1297" s="214">
        <v>1981</v>
      </c>
      <c r="E1297" s="239" t="s">
        <v>1147</v>
      </c>
      <c r="F1297" s="214" t="s">
        <v>1</v>
      </c>
      <c r="G1297" s="214" t="s">
        <v>1</v>
      </c>
      <c r="H1297" s="214">
        <v>1.25</v>
      </c>
      <c r="I1297" s="102">
        <v>1</v>
      </c>
      <c r="J1297" s="195">
        <v>104000</v>
      </c>
      <c r="K1297" s="195"/>
      <c r="L1297" s="195"/>
      <c r="M1297" s="214">
        <f t="shared" si="308"/>
        <v>104000</v>
      </c>
      <c r="N1297" s="214">
        <v>1.25</v>
      </c>
      <c r="O1297" s="102">
        <v>1</v>
      </c>
      <c r="P1297" s="195">
        <v>104000</v>
      </c>
      <c r="Q1297" s="195"/>
      <c r="R1297" s="195"/>
      <c r="S1297" s="214">
        <f t="shared" si="309"/>
        <v>104000</v>
      </c>
      <c r="T1297" s="214">
        <f t="shared" si="304"/>
        <v>0</v>
      </c>
      <c r="U1297" s="214">
        <f t="shared" si="304"/>
        <v>0</v>
      </c>
      <c r="V1297" s="214">
        <f t="shared" si="304"/>
        <v>0</v>
      </c>
      <c r="W1297" s="214">
        <f t="shared" si="304"/>
        <v>0</v>
      </c>
      <c r="X1297" s="214">
        <f t="shared" si="305"/>
        <v>0</v>
      </c>
      <c r="Y1297" s="214" t="s">
        <v>1</v>
      </c>
      <c r="Z1297" s="214">
        <v>1.25</v>
      </c>
      <c r="AA1297" s="102">
        <v>1</v>
      </c>
      <c r="AB1297" s="195">
        <v>104000</v>
      </c>
      <c r="AC1297" s="195"/>
      <c r="AD1297" s="195"/>
      <c r="AE1297" s="214">
        <f t="shared" si="306"/>
        <v>104000</v>
      </c>
      <c r="AF1297" s="214" t="s">
        <v>1</v>
      </c>
      <c r="AG1297" s="214">
        <v>1.25</v>
      </c>
      <c r="AH1297" s="102">
        <v>1</v>
      </c>
      <c r="AI1297" s="195">
        <v>104000</v>
      </c>
      <c r="AJ1297" s="195"/>
      <c r="AK1297" s="195"/>
      <c r="AL1297" s="214">
        <f t="shared" si="307"/>
        <v>104000</v>
      </c>
    </row>
    <row r="1298" spans="1:38">
      <c r="A1298" s="195">
        <v>29</v>
      </c>
      <c r="B1298" s="102" t="s">
        <v>4804</v>
      </c>
      <c r="C1298" s="102" t="s">
        <v>5895</v>
      </c>
      <c r="D1298" s="214">
        <v>1991</v>
      </c>
      <c r="E1298" s="214" t="s">
        <v>1154</v>
      </c>
      <c r="F1298" s="214" t="s">
        <v>1</v>
      </c>
      <c r="G1298" s="214" t="s">
        <v>1</v>
      </c>
      <c r="H1298" s="214">
        <v>1.2</v>
      </c>
      <c r="I1298" s="102">
        <v>1</v>
      </c>
      <c r="J1298" s="195">
        <v>104000</v>
      </c>
      <c r="K1298" s="195"/>
      <c r="L1298" s="195"/>
      <c r="M1298" s="214">
        <f t="shared" si="308"/>
        <v>104000</v>
      </c>
      <c r="N1298" s="214">
        <v>1.2</v>
      </c>
      <c r="O1298" s="102">
        <v>1</v>
      </c>
      <c r="P1298" s="195">
        <v>104000</v>
      </c>
      <c r="Q1298" s="195"/>
      <c r="R1298" s="195"/>
      <c r="S1298" s="214">
        <f t="shared" si="309"/>
        <v>104000</v>
      </c>
      <c r="T1298" s="214">
        <f t="shared" si="304"/>
        <v>0</v>
      </c>
      <c r="U1298" s="214">
        <f t="shared" si="304"/>
        <v>0</v>
      </c>
      <c r="V1298" s="214">
        <f t="shared" si="304"/>
        <v>0</v>
      </c>
      <c r="W1298" s="214">
        <f t="shared" si="304"/>
        <v>0</v>
      </c>
      <c r="X1298" s="214">
        <f t="shared" si="305"/>
        <v>0</v>
      </c>
      <c r="Y1298" s="214" t="s">
        <v>1</v>
      </c>
      <c r="Z1298" s="214">
        <v>1.2</v>
      </c>
      <c r="AA1298" s="102">
        <v>1</v>
      </c>
      <c r="AB1298" s="195">
        <v>104000</v>
      </c>
      <c r="AC1298" s="195"/>
      <c r="AD1298" s="195"/>
      <c r="AE1298" s="214">
        <f t="shared" si="306"/>
        <v>104000</v>
      </c>
      <c r="AF1298" s="214" t="s">
        <v>1</v>
      </c>
      <c r="AG1298" s="214">
        <v>1.2</v>
      </c>
      <c r="AH1298" s="102">
        <v>1</v>
      </c>
      <c r="AI1298" s="195">
        <v>104000</v>
      </c>
      <c r="AJ1298" s="195"/>
      <c r="AK1298" s="195"/>
      <c r="AL1298" s="214">
        <f t="shared" si="307"/>
        <v>104000</v>
      </c>
    </row>
    <row r="1299" spans="1:38">
      <c r="A1299" s="195">
        <v>30</v>
      </c>
      <c r="B1299" s="102" t="s">
        <v>4805</v>
      </c>
      <c r="C1299" s="102" t="s">
        <v>5895</v>
      </c>
      <c r="D1299" s="214">
        <v>2001</v>
      </c>
      <c r="E1299" s="214" t="s">
        <v>1154</v>
      </c>
      <c r="F1299" s="214" t="s">
        <v>1</v>
      </c>
      <c r="G1299" s="214" t="s">
        <v>1</v>
      </c>
      <c r="H1299" s="214">
        <v>1.2</v>
      </c>
      <c r="I1299" s="102">
        <v>1</v>
      </c>
      <c r="J1299" s="195">
        <v>104000</v>
      </c>
      <c r="K1299" s="195"/>
      <c r="L1299" s="195"/>
      <c r="M1299" s="214">
        <f t="shared" si="308"/>
        <v>104000</v>
      </c>
      <c r="N1299" s="214">
        <v>1.2</v>
      </c>
      <c r="O1299" s="102">
        <v>1</v>
      </c>
      <c r="P1299" s="195">
        <v>104000</v>
      </c>
      <c r="Q1299" s="195"/>
      <c r="R1299" s="195"/>
      <c r="S1299" s="214">
        <f t="shared" si="309"/>
        <v>104000</v>
      </c>
      <c r="T1299" s="214">
        <f t="shared" si="304"/>
        <v>0</v>
      </c>
      <c r="U1299" s="214">
        <f t="shared" si="304"/>
        <v>0</v>
      </c>
      <c r="V1299" s="214">
        <f t="shared" si="304"/>
        <v>0</v>
      </c>
      <c r="W1299" s="214">
        <f t="shared" si="304"/>
        <v>0</v>
      </c>
      <c r="X1299" s="214">
        <f t="shared" si="305"/>
        <v>0</v>
      </c>
      <c r="Y1299" s="214" t="s">
        <v>1</v>
      </c>
      <c r="Z1299" s="214">
        <v>1.2</v>
      </c>
      <c r="AA1299" s="102">
        <v>1</v>
      </c>
      <c r="AB1299" s="195">
        <v>104000</v>
      </c>
      <c r="AC1299" s="195"/>
      <c r="AD1299" s="195"/>
      <c r="AE1299" s="214">
        <f t="shared" si="306"/>
        <v>104000</v>
      </c>
      <c r="AF1299" s="214" t="s">
        <v>1</v>
      </c>
      <c r="AG1299" s="214">
        <v>1.2</v>
      </c>
      <c r="AH1299" s="102">
        <v>1</v>
      </c>
      <c r="AI1299" s="195">
        <v>104000</v>
      </c>
      <c r="AJ1299" s="195"/>
      <c r="AK1299" s="195"/>
      <c r="AL1299" s="214">
        <f t="shared" si="307"/>
        <v>104000</v>
      </c>
    </row>
    <row r="1300" spans="1:38" s="217" customFormat="1" ht="27">
      <c r="A1300" s="212"/>
      <c r="B1300" s="220" t="s">
        <v>228</v>
      </c>
      <c r="C1300" s="220"/>
      <c r="D1300" s="216" t="s">
        <v>1</v>
      </c>
      <c r="E1300" s="216" t="s">
        <v>1</v>
      </c>
      <c r="F1300" s="216" t="s">
        <v>1</v>
      </c>
      <c r="G1300" s="216" t="s">
        <v>1</v>
      </c>
      <c r="H1300" s="216" t="s">
        <v>1</v>
      </c>
      <c r="I1300" s="216">
        <f>SUM(I1270:I1299)</f>
        <v>30</v>
      </c>
      <c r="J1300" s="216">
        <f>SUM(J1270:J1299)</f>
        <v>3181630</v>
      </c>
      <c r="K1300" s="216">
        <f>SUM(K1270:K1299)</f>
        <v>0</v>
      </c>
      <c r="L1300" s="216">
        <f>SUM(L1270:L1299)</f>
        <v>0</v>
      </c>
      <c r="M1300" s="216">
        <f>SUM(M1270:M1299)</f>
        <v>3181630</v>
      </c>
      <c r="N1300" s="216"/>
      <c r="O1300" s="216">
        <f t="shared" ref="O1300:Y1300" si="310">SUM(O1270:O1299)</f>
        <v>30</v>
      </c>
      <c r="P1300" s="216">
        <f t="shared" si="310"/>
        <v>3181630</v>
      </c>
      <c r="Q1300" s="216">
        <f t="shared" si="310"/>
        <v>0</v>
      </c>
      <c r="R1300" s="216">
        <f t="shared" si="310"/>
        <v>0</v>
      </c>
      <c r="S1300" s="216">
        <f t="shared" si="310"/>
        <v>3181630</v>
      </c>
      <c r="T1300" s="216">
        <f t="shared" si="310"/>
        <v>0</v>
      </c>
      <c r="U1300" s="216">
        <f t="shared" si="310"/>
        <v>0</v>
      </c>
      <c r="V1300" s="216">
        <f t="shared" si="310"/>
        <v>0</v>
      </c>
      <c r="W1300" s="216">
        <f t="shared" si="310"/>
        <v>0</v>
      </c>
      <c r="X1300" s="216">
        <f t="shared" si="310"/>
        <v>0</v>
      </c>
      <c r="Y1300" s="216">
        <f t="shared" si="310"/>
        <v>0</v>
      </c>
      <c r="Z1300" s="216"/>
      <c r="AA1300" s="216">
        <f t="shared" ref="AA1300:AF1300" si="311">SUM(AA1270:AA1299)</f>
        <v>30</v>
      </c>
      <c r="AB1300" s="216">
        <f t="shared" si="311"/>
        <v>3181630</v>
      </c>
      <c r="AC1300" s="216">
        <f t="shared" si="311"/>
        <v>0</v>
      </c>
      <c r="AD1300" s="216">
        <f t="shared" si="311"/>
        <v>0</v>
      </c>
      <c r="AE1300" s="216">
        <f t="shared" si="311"/>
        <v>3181630</v>
      </c>
      <c r="AF1300" s="216">
        <f t="shared" si="311"/>
        <v>0</v>
      </c>
      <c r="AG1300" s="216"/>
      <c r="AH1300" s="216">
        <f>SUM(AH1270:AH1299)</f>
        <v>30</v>
      </c>
      <c r="AI1300" s="216">
        <f>SUM(AI1270:AI1299)</f>
        <v>3181630</v>
      </c>
      <c r="AJ1300" s="216">
        <f>SUM(AJ1270:AJ1299)</f>
        <v>0</v>
      </c>
      <c r="AK1300" s="216">
        <f>SUM(AK1270:AK1299)</f>
        <v>0</v>
      </c>
      <c r="AL1300" s="216">
        <f>SUM(AL1270:AL1299)</f>
        <v>3181630</v>
      </c>
    </row>
    <row r="1301" spans="1:38" s="217" customFormat="1" ht="30" customHeight="1" thickBot="1">
      <c r="A1301" s="212"/>
      <c r="B1301" s="552" t="s">
        <v>6014</v>
      </c>
      <c r="C1301" s="552"/>
      <c r="D1301" s="216" t="s">
        <v>1</v>
      </c>
      <c r="E1301" s="216" t="s">
        <v>1</v>
      </c>
      <c r="F1301" s="216" t="s">
        <v>1</v>
      </c>
      <c r="G1301" s="216" t="s">
        <v>1</v>
      </c>
      <c r="H1301" s="216" t="s">
        <v>1</v>
      </c>
      <c r="I1301" s="216">
        <f>+I1215+I1266+I1300</f>
        <v>68</v>
      </c>
      <c r="J1301" s="216">
        <f>+J1215+J1266+J1300</f>
        <v>10471614</v>
      </c>
      <c r="K1301" s="216">
        <f>+K1215+K1266+K1300</f>
        <v>0</v>
      </c>
      <c r="L1301" s="216">
        <f>+L1215+L1266+L1300</f>
        <v>36816</v>
      </c>
      <c r="M1301" s="216">
        <f>+M1215+M1266+M1300</f>
        <v>10523430</v>
      </c>
      <c r="N1301" s="216" t="s">
        <v>1</v>
      </c>
      <c r="O1301" s="216">
        <f t="shared" ref="O1301:X1301" si="312">+O1215+O1266+O1300</f>
        <v>68</v>
      </c>
      <c r="P1301" s="216">
        <f t="shared" si="312"/>
        <v>10375934</v>
      </c>
      <c r="Q1301" s="216">
        <f t="shared" si="312"/>
        <v>0</v>
      </c>
      <c r="R1301" s="216">
        <f t="shared" si="312"/>
        <v>36483.199999999997</v>
      </c>
      <c r="S1301" s="216">
        <f t="shared" si="312"/>
        <v>10427417.199999999</v>
      </c>
      <c r="T1301" s="216">
        <f t="shared" si="312"/>
        <v>0</v>
      </c>
      <c r="U1301" s="216">
        <f t="shared" si="312"/>
        <v>95679.999999999971</v>
      </c>
      <c r="V1301" s="216">
        <f t="shared" si="312"/>
        <v>0</v>
      </c>
      <c r="W1301" s="216">
        <f t="shared" si="312"/>
        <v>332.80000000000109</v>
      </c>
      <c r="X1301" s="216">
        <f t="shared" si="312"/>
        <v>96012.799999999974</v>
      </c>
      <c r="Y1301" s="216" t="s">
        <v>1</v>
      </c>
      <c r="Z1301" s="216" t="s">
        <v>1</v>
      </c>
      <c r="AA1301" s="216">
        <f>+AA1215+AA1266+AA1300</f>
        <v>68</v>
      </c>
      <c r="AB1301" s="216">
        <f>+AB1215+AB1266+AB1300</f>
        <v>10577278</v>
      </c>
      <c r="AC1301" s="216">
        <f>+AC1215+AC1266+AC1300</f>
        <v>0</v>
      </c>
      <c r="AD1301" s="216">
        <f>+AD1215+AD1266+AD1300</f>
        <v>36816</v>
      </c>
      <c r="AE1301" s="216">
        <f>+AE1215+AE1266+AE1300</f>
        <v>10629094</v>
      </c>
      <c r="AF1301" s="216" t="s">
        <v>1</v>
      </c>
      <c r="AG1301" s="216" t="s">
        <v>1</v>
      </c>
      <c r="AH1301" s="216">
        <f>+AH1215+AH1266+AH1300</f>
        <v>68</v>
      </c>
      <c r="AI1301" s="216">
        <f>+AI1215+AI1266+AI1300</f>
        <v>10622206</v>
      </c>
      <c r="AJ1301" s="216">
        <f>+AJ1215+AJ1266+AJ1300</f>
        <v>0</v>
      </c>
      <c r="AK1301" s="216">
        <f>+AK1215+AK1266+AK1300</f>
        <v>37024</v>
      </c>
      <c r="AL1301" s="216">
        <f>+AL1215+AL1266+AL1300</f>
        <v>10674230</v>
      </c>
    </row>
    <row r="1302" spans="1:38" s="176" customFormat="1" ht="49.5" customHeight="1">
      <c r="A1302" s="30"/>
      <c r="B1302" s="2251" t="s">
        <v>4806</v>
      </c>
      <c r="C1302" s="2251"/>
      <c r="D1302" s="2251"/>
      <c r="E1302" s="2251"/>
      <c r="F1302" s="2251"/>
      <c r="G1302" s="2251"/>
      <c r="H1302" s="2251"/>
      <c r="I1302" s="2251"/>
      <c r="J1302" s="2251"/>
      <c r="K1302" s="31"/>
      <c r="L1302" s="31"/>
      <c r="M1302" s="175"/>
      <c r="N1302" s="175"/>
      <c r="O1302" s="34"/>
      <c r="P1302" s="175"/>
      <c r="Q1302" s="31"/>
      <c r="R1302" s="41" t="s">
        <v>216</v>
      </c>
      <c r="S1302" s="34"/>
      <c r="T1302" s="175"/>
      <c r="U1302" s="34"/>
      <c r="V1302" s="175"/>
      <c r="W1302" s="34"/>
      <c r="X1302" s="175"/>
      <c r="Y1302" s="134"/>
      <c r="Z1302" s="31"/>
      <c r="AA1302" s="174"/>
      <c r="AB1302" s="31"/>
      <c r="AC1302" s="31"/>
      <c r="AD1302" s="31"/>
      <c r="AE1302" s="41"/>
      <c r="AF1302" s="134"/>
      <c r="AG1302" s="31"/>
      <c r="AH1302" s="174"/>
      <c r="AI1302" s="31"/>
      <c r="AJ1302" s="31"/>
      <c r="AK1302" s="31"/>
      <c r="AL1302" s="41"/>
    </row>
    <row r="1303" spans="1:38" s="326" customFormat="1" ht="49.5" customHeight="1">
      <c r="A1303" s="246"/>
      <c r="B1303" s="323"/>
      <c r="C1303" s="2237" t="s">
        <v>5890</v>
      </c>
      <c r="D1303" s="2237" t="s">
        <v>5891</v>
      </c>
      <c r="E1303" s="324"/>
      <c r="F1303" s="325"/>
      <c r="G1303" s="325"/>
      <c r="H1303" s="325"/>
      <c r="I1303" s="1833" t="s">
        <v>2131</v>
      </c>
      <c r="J1303" s="325"/>
      <c r="K1303" s="325"/>
      <c r="L1303" s="325"/>
      <c r="M1303" s="325"/>
      <c r="N1303" s="324"/>
      <c r="O1303" s="2220" t="s">
        <v>1919</v>
      </c>
      <c r="P1303" s="2220"/>
      <c r="Q1303" s="2220"/>
      <c r="R1303" s="2220"/>
      <c r="S1303" s="2250"/>
      <c r="T1303" s="2249" t="s">
        <v>217</v>
      </c>
      <c r="U1303" s="2220"/>
      <c r="V1303" s="2220"/>
      <c r="W1303" s="2220"/>
      <c r="X1303" s="2250"/>
      <c r="Y1303" s="324"/>
      <c r="Z1303" s="325"/>
      <c r="AA1303" s="1833" t="s">
        <v>5978</v>
      </c>
      <c r="AB1303" s="325"/>
      <c r="AC1303" s="325"/>
      <c r="AD1303" s="325"/>
      <c r="AE1303" s="447"/>
      <c r="AF1303" s="324"/>
      <c r="AG1303" s="325"/>
      <c r="AH1303" s="1833" t="s">
        <v>6607</v>
      </c>
      <c r="AI1303" s="325"/>
      <c r="AJ1303" s="325"/>
      <c r="AK1303" s="325"/>
      <c r="AL1303" s="447"/>
    </row>
    <row r="1304" spans="1:38" s="176" customFormat="1" ht="76.5">
      <c r="A1304" s="211" t="s">
        <v>114</v>
      </c>
      <c r="B1304" s="1832" t="s">
        <v>219</v>
      </c>
      <c r="C1304" s="2239"/>
      <c r="D1304" s="2239"/>
      <c r="E1304" s="1832" t="s">
        <v>220</v>
      </c>
      <c r="F1304" s="1832" t="s">
        <v>221</v>
      </c>
      <c r="G1304" s="1832" t="s">
        <v>222</v>
      </c>
      <c r="H1304" s="528" t="s">
        <v>4667</v>
      </c>
      <c r="I1304" s="1832" t="s">
        <v>211</v>
      </c>
      <c r="J1304" s="283" t="s">
        <v>463</v>
      </c>
      <c r="K1304" s="1832" t="s">
        <v>223</v>
      </c>
      <c r="L1304" s="1832" t="s">
        <v>224</v>
      </c>
      <c r="M1304" s="1832" t="s">
        <v>5979</v>
      </c>
      <c r="N1304" s="528" t="s">
        <v>1954</v>
      </c>
      <c r="O1304" s="1832" t="s">
        <v>211</v>
      </c>
      <c r="P1304" s="1832" t="s">
        <v>241</v>
      </c>
      <c r="Q1304" s="1832" t="s">
        <v>223</v>
      </c>
      <c r="R1304" s="1832" t="s">
        <v>224</v>
      </c>
      <c r="S1304" s="1832" t="s">
        <v>5980</v>
      </c>
      <c r="T1304" s="1832" t="s">
        <v>211</v>
      </c>
      <c r="U1304" s="1832" t="s">
        <v>241</v>
      </c>
      <c r="V1304" s="1832" t="s">
        <v>223</v>
      </c>
      <c r="W1304" s="1832" t="s">
        <v>224</v>
      </c>
      <c r="X1304" s="1832" t="s">
        <v>5981</v>
      </c>
      <c r="Y1304" s="1832" t="s">
        <v>222</v>
      </c>
      <c r="Z1304" s="528" t="s">
        <v>5982</v>
      </c>
      <c r="AA1304" s="1832" t="s">
        <v>211</v>
      </c>
      <c r="AB1304" s="1832" t="s">
        <v>241</v>
      </c>
      <c r="AC1304" s="1832" t="s">
        <v>223</v>
      </c>
      <c r="AD1304" s="1832" t="s">
        <v>224</v>
      </c>
      <c r="AE1304" s="1832" t="s">
        <v>255</v>
      </c>
      <c r="AF1304" s="1832" t="s">
        <v>222</v>
      </c>
      <c r="AG1304" s="528" t="s">
        <v>7532</v>
      </c>
      <c r="AH1304" s="1832" t="s">
        <v>211</v>
      </c>
      <c r="AI1304" s="1832" t="s">
        <v>241</v>
      </c>
      <c r="AJ1304" s="1832" t="s">
        <v>223</v>
      </c>
      <c r="AK1304" s="1832" t="s">
        <v>224</v>
      </c>
      <c r="AL1304" s="1832" t="s">
        <v>255</v>
      </c>
    </row>
    <row r="1305" spans="1:38" s="35" customFormat="1" ht="12.75">
      <c r="A1305" s="123">
        <v>1</v>
      </c>
      <c r="B1305" s="123">
        <v>2</v>
      </c>
      <c r="C1305" s="123"/>
      <c r="D1305" s="123">
        <v>3</v>
      </c>
      <c r="E1305" s="123">
        <v>4</v>
      </c>
      <c r="F1305" s="123">
        <v>5</v>
      </c>
      <c r="G1305" s="123">
        <v>6</v>
      </c>
      <c r="H1305" s="123">
        <v>7</v>
      </c>
      <c r="I1305" s="123">
        <v>8</v>
      </c>
      <c r="J1305" s="123">
        <v>9</v>
      </c>
      <c r="K1305" s="123">
        <v>10</v>
      </c>
      <c r="L1305" s="123">
        <v>11</v>
      </c>
      <c r="M1305" s="123">
        <v>12</v>
      </c>
      <c r="N1305" s="123">
        <v>13</v>
      </c>
      <c r="O1305" s="123">
        <v>14</v>
      </c>
      <c r="P1305" s="123">
        <v>15</v>
      </c>
      <c r="Q1305" s="123">
        <v>16</v>
      </c>
      <c r="R1305" s="123">
        <v>17</v>
      </c>
      <c r="S1305" s="123">
        <v>18</v>
      </c>
      <c r="T1305" s="123">
        <v>19</v>
      </c>
      <c r="U1305" s="123">
        <v>20</v>
      </c>
      <c r="V1305" s="123">
        <v>21</v>
      </c>
      <c r="W1305" s="123">
        <v>22</v>
      </c>
      <c r="X1305" s="123">
        <v>23</v>
      </c>
      <c r="Y1305" s="123">
        <v>24</v>
      </c>
      <c r="Z1305" s="123">
        <v>25</v>
      </c>
      <c r="AA1305" s="123">
        <v>26</v>
      </c>
      <c r="AB1305" s="123">
        <v>27</v>
      </c>
      <c r="AC1305" s="123">
        <v>28</v>
      </c>
      <c r="AD1305" s="123">
        <v>29</v>
      </c>
      <c r="AE1305" s="123">
        <v>30</v>
      </c>
      <c r="AF1305" s="123">
        <v>31</v>
      </c>
      <c r="AG1305" s="123">
        <v>32</v>
      </c>
      <c r="AH1305" s="123">
        <v>33</v>
      </c>
      <c r="AI1305" s="123">
        <v>34</v>
      </c>
      <c r="AJ1305" s="123">
        <v>35</v>
      </c>
      <c r="AK1305" s="123">
        <v>36</v>
      </c>
      <c r="AL1305" s="123">
        <v>37</v>
      </c>
    </row>
    <row r="1306" spans="1:38" ht="14.25" hidden="1">
      <c r="A1306" s="212" t="s">
        <v>2</v>
      </c>
      <c r="B1306" s="213" t="s">
        <v>5983</v>
      </c>
      <c r="C1306" s="213"/>
      <c r="D1306" s="102"/>
      <c r="E1306" s="214"/>
      <c r="F1306" s="214"/>
      <c r="G1306" s="214"/>
      <c r="H1306" s="214"/>
      <c r="I1306" s="213"/>
      <c r="J1306" s="214"/>
      <c r="K1306" s="214"/>
      <c r="L1306" s="214"/>
      <c r="M1306" s="214"/>
      <c r="N1306" s="214"/>
      <c r="O1306" s="213"/>
      <c r="P1306" s="214"/>
      <c r="Q1306" s="214"/>
      <c r="R1306" s="214"/>
      <c r="S1306" s="213"/>
      <c r="T1306" s="214"/>
      <c r="U1306" s="213"/>
      <c r="V1306" s="214"/>
      <c r="W1306" s="106"/>
      <c r="X1306" s="106"/>
      <c r="Y1306" s="214"/>
      <c r="Z1306" s="214"/>
      <c r="AA1306" s="213"/>
      <c r="AB1306" s="214"/>
      <c r="AC1306" s="214"/>
      <c r="AD1306" s="214"/>
      <c r="AE1306" s="214"/>
      <c r="AF1306" s="214"/>
      <c r="AG1306" s="214"/>
      <c r="AH1306" s="213"/>
      <c r="AI1306" s="214"/>
      <c r="AJ1306" s="214"/>
      <c r="AK1306" s="214"/>
      <c r="AL1306" s="214"/>
    </row>
    <row r="1307" spans="1:38" hidden="1">
      <c r="A1307" s="195"/>
      <c r="B1307" s="180" t="s">
        <v>126</v>
      </c>
      <c r="C1307" s="180"/>
      <c r="D1307" s="213"/>
      <c r="E1307" s="214"/>
      <c r="F1307" s="214"/>
      <c r="G1307" s="214"/>
      <c r="H1307" s="214"/>
      <c r="I1307" s="180"/>
      <c r="J1307" s="180"/>
      <c r="K1307" s="180"/>
      <c r="L1307" s="180"/>
      <c r="M1307" s="180"/>
      <c r="N1307" s="214"/>
      <c r="O1307" s="180"/>
      <c r="P1307" s="180"/>
      <c r="Q1307" s="180"/>
      <c r="R1307" s="180"/>
      <c r="S1307" s="180"/>
      <c r="T1307" s="180"/>
      <c r="U1307" s="180"/>
      <c r="V1307" s="180"/>
      <c r="W1307" s="106"/>
      <c r="X1307" s="106"/>
      <c r="Y1307" s="214"/>
      <c r="Z1307" s="214"/>
      <c r="AA1307" s="180"/>
      <c r="AB1307" s="180"/>
      <c r="AC1307" s="180"/>
      <c r="AD1307" s="180"/>
      <c r="AE1307" s="180"/>
      <c r="AF1307" s="214"/>
      <c r="AG1307" s="214"/>
      <c r="AH1307" s="180"/>
      <c r="AI1307" s="180"/>
      <c r="AJ1307" s="180"/>
      <c r="AK1307" s="180"/>
      <c r="AL1307" s="180"/>
    </row>
    <row r="1308" spans="1:38" hidden="1">
      <c r="A1308" s="195"/>
      <c r="B1308" s="180" t="s">
        <v>226</v>
      </c>
      <c r="C1308" s="180"/>
      <c r="D1308" s="180"/>
      <c r="E1308" s="214"/>
      <c r="F1308" s="214"/>
      <c r="G1308" s="214"/>
      <c r="H1308" s="214"/>
      <c r="I1308" s="180"/>
      <c r="J1308" s="180"/>
      <c r="K1308" s="180"/>
      <c r="L1308" s="180"/>
      <c r="M1308" s="180"/>
      <c r="N1308" s="214"/>
      <c r="O1308" s="180"/>
      <c r="P1308" s="180"/>
      <c r="Q1308" s="180"/>
      <c r="R1308" s="180"/>
      <c r="S1308" s="180"/>
      <c r="T1308" s="180"/>
      <c r="U1308" s="180"/>
      <c r="V1308" s="180"/>
      <c r="W1308" s="106"/>
      <c r="X1308" s="106"/>
      <c r="Y1308" s="214"/>
      <c r="Z1308" s="214"/>
      <c r="AA1308" s="180"/>
      <c r="AB1308" s="180"/>
      <c r="AC1308" s="180"/>
      <c r="AD1308" s="180"/>
      <c r="AE1308" s="180"/>
      <c r="AF1308" s="214"/>
      <c r="AG1308" s="214"/>
      <c r="AH1308" s="180"/>
      <c r="AI1308" s="180"/>
      <c r="AJ1308" s="180"/>
      <c r="AK1308" s="180"/>
      <c r="AL1308" s="180"/>
    </row>
    <row r="1309" spans="1:38" hidden="1">
      <c r="A1309" s="195"/>
      <c r="B1309" s="180" t="s">
        <v>227</v>
      </c>
      <c r="C1309" s="180"/>
      <c r="D1309" s="102"/>
      <c r="E1309" s="214"/>
      <c r="F1309" s="214"/>
      <c r="G1309" s="214"/>
      <c r="H1309" s="214"/>
      <c r="I1309" s="180"/>
      <c r="J1309" s="180"/>
      <c r="K1309" s="180"/>
      <c r="L1309" s="180"/>
      <c r="M1309" s="180"/>
      <c r="N1309" s="214"/>
      <c r="O1309" s="180"/>
      <c r="P1309" s="180"/>
      <c r="Q1309" s="180"/>
      <c r="R1309" s="180"/>
      <c r="S1309" s="180"/>
      <c r="T1309" s="180"/>
      <c r="U1309" s="180"/>
      <c r="V1309" s="180"/>
      <c r="W1309" s="106"/>
      <c r="X1309" s="106"/>
      <c r="Y1309" s="214"/>
      <c r="Z1309" s="214"/>
      <c r="AA1309" s="180"/>
      <c r="AB1309" s="180"/>
      <c r="AC1309" s="180"/>
      <c r="AD1309" s="180"/>
      <c r="AE1309" s="180"/>
      <c r="AF1309" s="214"/>
      <c r="AG1309" s="214"/>
      <c r="AH1309" s="180"/>
      <c r="AI1309" s="180"/>
      <c r="AJ1309" s="180"/>
      <c r="AK1309" s="180"/>
      <c r="AL1309" s="180"/>
    </row>
    <row r="1310" spans="1:38" hidden="1">
      <c r="A1310" s="195">
        <v>1</v>
      </c>
      <c r="B1310" s="102"/>
      <c r="C1310" s="102"/>
      <c r="D1310" s="102"/>
      <c r="E1310" s="195"/>
      <c r="F1310" s="195"/>
      <c r="G1310" s="195"/>
      <c r="H1310" s="195"/>
      <c r="I1310" s="102"/>
      <c r="J1310" s="102"/>
      <c r="K1310" s="102"/>
      <c r="L1310" s="102"/>
      <c r="M1310" s="214">
        <f>J1310+K1310+L1310</f>
        <v>0</v>
      </c>
      <c r="N1310" s="195"/>
      <c r="O1310" s="102"/>
      <c r="P1310" s="195"/>
      <c r="Q1310" s="195"/>
      <c r="R1310" s="195"/>
      <c r="S1310" s="214">
        <f>P1310+Q1310+R1310</f>
        <v>0</v>
      </c>
      <c r="T1310" s="214">
        <f t="shared" ref="T1310:W1312" si="313">I1310-O1310</f>
        <v>0</v>
      </c>
      <c r="U1310" s="214">
        <f t="shared" si="313"/>
        <v>0</v>
      </c>
      <c r="V1310" s="214">
        <f t="shared" si="313"/>
        <v>0</v>
      </c>
      <c r="W1310" s="214">
        <f t="shared" si="313"/>
        <v>0</v>
      </c>
      <c r="X1310" s="214">
        <f>U1310+V1310+W1310</f>
        <v>0</v>
      </c>
      <c r="Y1310" s="195"/>
      <c r="Z1310" s="195"/>
      <c r="AA1310" s="102"/>
      <c r="AB1310" s="102"/>
      <c r="AC1310" s="102"/>
      <c r="AD1310" s="102"/>
      <c r="AE1310" s="214">
        <f>AB1310+AC1310+AD1310</f>
        <v>0</v>
      </c>
      <c r="AF1310" s="195"/>
      <c r="AG1310" s="195"/>
      <c r="AH1310" s="102"/>
      <c r="AI1310" s="102"/>
      <c r="AJ1310" s="102"/>
      <c r="AK1310" s="102"/>
      <c r="AL1310" s="214">
        <f>AI1310+AJ1310+AK1310</f>
        <v>0</v>
      </c>
    </row>
    <row r="1311" spans="1:38" hidden="1">
      <c r="A1311" s="195">
        <v>2</v>
      </c>
      <c r="B1311" s="102"/>
      <c r="C1311" s="102"/>
      <c r="D1311" s="215"/>
      <c r="E1311" s="195"/>
      <c r="F1311" s="195"/>
      <c r="G1311" s="195"/>
      <c r="H1311" s="195"/>
      <c r="I1311" s="102"/>
      <c r="J1311" s="102"/>
      <c r="K1311" s="102"/>
      <c r="L1311" s="102"/>
      <c r="M1311" s="214">
        <f>J1311+K1311+L1311</f>
        <v>0</v>
      </c>
      <c r="N1311" s="195"/>
      <c r="O1311" s="102"/>
      <c r="P1311" s="195"/>
      <c r="Q1311" s="195"/>
      <c r="R1311" s="195"/>
      <c r="S1311" s="214">
        <f>P1311+Q1311+R1311</f>
        <v>0</v>
      </c>
      <c r="T1311" s="214">
        <f t="shared" si="313"/>
        <v>0</v>
      </c>
      <c r="U1311" s="214">
        <f t="shared" si="313"/>
        <v>0</v>
      </c>
      <c r="V1311" s="214">
        <f t="shared" si="313"/>
        <v>0</v>
      </c>
      <c r="W1311" s="214">
        <f t="shared" si="313"/>
        <v>0</v>
      </c>
      <c r="X1311" s="214">
        <f>U1311+V1311+W1311</f>
        <v>0</v>
      </c>
      <c r="Y1311" s="195"/>
      <c r="Z1311" s="195"/>
      <c r="AA1311" s="102"/>
      <c r="AB1311" s="102"/>
      <c r="AC1311" s="102"/>
      <c r="AD1311" s="102"/>
      <c r="AE1311" s="214">
        <f>AB1311+AC1311+AD1311</f>
        <v>0</v>
      </c>
      <c r="AF1311" s="195"/>
      <c r="AG1311" s="195"/>
      <c r="AH1311" s="102"/>
      <c r="AI1311" s="102"/>
      <c r="AJ1311" s="102"/>
      <c r="AK1311" s="102"/>
      <c r="AL1311" s="214">
        <f>AI1311+AJ1311+AK1311</f>
        <v>0</v>
      </c>
    </row>
    <row r="1312" spans="1:38" hidden="1">
      <c r="A1312" s="195">
        <v>3</v>
      </c>
      <c r="B1312" s="215"/>
      <c r="C1312" s="215"/>
      <c r="D1312" s="220"/>
      <c r="E1312" s="195"/>
      <c r="F1312" s="195"/>
      <c r="G1312" s="195"/>
      <c r="H1312" s="195"/>
      <c r="I1312" s="102"/>
      <c r="J1312" s="102"/>
      <c r="K1312" s="102"/>
      <c r="L1312" s="102"/>
      <c r="M1312" s="214">
        <f>J1312+K1312+L1312</f>
        <v>0</v>
      </c>
      <c r="N1312" s="195"/>
      <c r="O1312" s="102"/>
      <c r="P1312" s="195"/>
      <c r="Q1312" s="195"/>
      <c r="R1312" s="195"/>
      <c r="S1312" s="214">
        <f>P1312+Q1312+R1312</f>
        <v>0</v>
      </c>
      <c r="T1312" s="214">
        <f t="shared" si="313"/>
        <v>0</v>
      </c>
      <c r="U1312" s="214">
        <f t="shared" si="313"/>
        <v>0</v>
      </c>
      <c r="V1312" s="214">
        <f t="shared" si="313"/>
        <v>0</v>
      </c>
      <c r="W1312" s="214">
        <f t="shared" si="313"/>
        <v>0</v>
      </c>
      <c r="X1312" s="214">
        <f>U1312+V1312+W1312</f>
        <v>0</v>
      </c>
      <c r="Y1312" s="195"/>
      <c r="Z1312" s="195"/>
      <c r="AA1312" s="102"/>
      <c r="AB1312" s="102"/>
      <c r="AC1312" s="102"/>
      <c r="AD1312" s="102"/>
      <c r="AE1312" s="214">
        <f>AB1312+AC1312+AD1312</f>
        <v>0</v>
      </c>
      <c r="AF1312" s="195"/>
      <c r="AG1312" s="195"/>
      <c r="AH1312" s="102"/>
      <c r="AI1312" s="102"/>
      <c r="AJ1312" s="102"/>
      <c r="AK1312" s="102"/>
      <c r="AL1312" s="214">
        <f>AI1312+AJ1312+AK1312</f>
        <v>0</v>
      </c>
    </row>
    <row r="1313" spans="1:38" s="217" customFormat="1" ht="27" hidden="1">
      <c r="A1313" s="212"/>
      <c r="B1313" s="220" t="s">
        <v>228</v>
      </c>
      <c r="C1313" s="220"/>
      <c r="D1313" s="216" t="s">
        <v>1</v>
      </c>
      <c r="E1313" s="216" t="s">
        <v>1</v>
      </c>
      <c r="F1313" s="216" t="s">
        <v>1</v>
      </c>
      <c r="G1313" s="216" t="s">
        <v>1</v>
      </c>
      <c r="H1313" s="216" t="s">
        <v>1</v>
      </c>
      <c r="I1313" s="216">
        <f>SUM(I1310:I1312)</f>
        <v>0</v>
      </c>
      <c r="J1313" s="216">
        <f>SUM(J1310:J1312)</f>
        <v>0</v>
      </c>
      <c r="K1313" s="216">
        <f>SUM(K1310:K1312)</f>
        <v>0</v>
      </c>
      <c r="L1313" s="216">
        <f>SUM(L1310:L1312)</f>
        <v>0</v>
      </c>
      <c r="M1313" s="216">
        <f>SUM(M1310:M1312)</f>
        <v>0</v>
      </c>
      <c r="N1313" s="216" t="s">
        <v>1</v>
      </c>
      <c r="O1313" s="216">
        <f t="shared" ref="O1313:X1313" si="314">SUM(O1310:O1312)</f>
        <v>0</v>
      </c>
      <c r="P1313" s="216">
        <f t="shared" si="314"/>
        <v>0</v>
      </c>
      <c r="Q1313" s="216">
        <f t="shared" si="314"/>
        <v>0</v>
      </c>
      <c r="R1313" s="216">
        <f t="shared" si="314"/>
        <v>0</v>
      </c>
      <c r="S1313" s="216">
        <f t="shared" si="314"/>
        <v>0</v>
      </c>
      <c r="T1313" s="216">
        <f t="shared" si="314"/>
        <v>0</v>
      </c>
      <c r="U1313" s="216">
        <f t="shared" si="314"/>
        <v>0</v>
      </c>
      <c r="V1313" s="216">
        <f t="shared" si="314"/>
        <v>0</v>
      </c>
      <c r="W1313" s="216">
        <f t="shared" si="314"/>
        <v>0</v>
      </c>
      <c r="X1313" s="216">
        <f t="shared" si="314"/>
        <v>0</v>
      </c>
      <c r="Y1313" s="216" t="s">
        <v>1</v>
      </c>
      <c r="Z1313" s="216" t="s">
        <v>1</v>
      </c>
      <c r="AA1313" s="216">
        <f>SUM(AA1310:AA1312)</f>
        <v>0</v>
      </c>
      <c r="AB1313" s="216">
        <f>SUM(AB1310:AB1312)</f>
        <v>0</v>
      </c>
      <c r="AC1313" s="216">
        <f>SUM(AC1310:AC1312)</f>
        <v>0</v>
      </c>
      <c r="AD1313" s="216">
        <f>SUM(AD1310:AD1312)</f>
        <v>0</v>
      </c>
      <c r="AE1313" s="216">
        <f>SUM(AE1310:AE1312)</f>
        <v>0</v>
      </c>
      <c r="AF1313" s="216" t="s">
        <v>1</v>
      </c>
      <c r="AG1313" s="216" t="s">
        <v>1</v>
      </c>
      <c r="AH1313" s="216">
        <f>SUM(AH1310:AH1312)</f>
        <v>0</v>
      </c>
      <c r="AI1313" s="216">
        <f>SUM(AI1310:AI1312)</f>
        <v>0</v>
      </c>
      <c r="AJ1313" s="216">
        <f>SUM(AJ1310:AJ1312)</f>
        <v>0</v>
      </c>
      <c r="AK1313" s="216">
        <f>SUM(AK1310:AK1312)</f>
        <v>0</v>
      </c>
      <c r="AL1313" s="216">
        <f>SUM(AL1310:AL1312)</f>
        <v>0</v>
      </c>
    </row>
    <row r="1314" spans="1:38" hidden="1">
      <c r="A1314" s="195"/>
      <c r="B1314" s="180" t="s">
        <v>227</v>
      </c>
      <c r="C1314" s="180"/>
      <c r="D1314" s="214"/>
      <c r="E1314" s="214"/>
      <c r="F1314" s="214"/>
      <c r="G1314" s="214"/>
      <c r="H1314" s="214"/>
      <c r="I1314" s="180"/>
      <c r="J1314" s="180"/>
      <c r="K1314" s="180"/>
      <c r="L1314" s="180"/>
      <c r="M1314" s="180"/>
      <c r="N1314" s="214"/>
      <c r="O1314" s="180"/>
      <c r="P1314" s="180"/>
      <c r="Q1314" s="180"/>
      <c r="R1314" s="180"/>
      <c r="S1314" s="180"/>
      <c r="T1314" s="180"/>
      <c r="U1314" s="180"/>
      <c r="V1314" s="180"/>
      <c r="W1314" s="106"/>
      <c r="X1314" s="106"/>
      <c r="Y1314" s="214"/>
      <c r="Z1314" s="214"/>
      <c r="AA1314" s="180"/>
      <c r="AB1314" s="180"/>
      <c r="AC1314" s="180"/>
      <c r="AD1314" s="180"/>
      <c r="AE1314" s="180"/>
      <c r="AF1314" s="214"/>
      <c r="AG1314" s="214"/>
      <c r="AH1314" s="180"/>
      <c r="AI1314" s="180"/>
      <c r="AJ1314" s="180"/>
      <c r="AK1314" s="180"/>
      <c r="AL1314" s="180"/>
    </row>
    <row r="1315" spans="1:38" hidden="1">
      <c r="A1315" s="195">
        <v>1</v>
      </c>
      <c r="B1315" s="102"/>
      <c r="C1315" s="102"/>
      <c r="D1315" s="195"/>
      <c r="E1315" s="195"/>
      <c r="F1315" s="195"/>
      <c r="G1315" s="195"/>
      <c r="H1315" s="195"/>
      <c r="I1315" s="102"/>
      <c r="J1315" s="102"/>
      <c r="K1315" s="102"/>
      <c r="L1315" s="102"/>
      <c r="M1315" s="214">
        <f>J1315+K1315+L1315</f>
        <v>0</v>
      </c>
      <c r="N1315" s="195"/>
      <c r="O1315" s="102"/>
      <c r="P1315" s="195"/>
      <c r="Q1315" s="195"/>
      <c r="R1315" s="195"/>
      <c r="S1315" s="214">
        <f>P1315+Q1315+R1315</f>
        <v>0</v>
      </c>
      <c r="T1315" s="214">
        <f t="shared" ref="T1315:W1317" si="315">I1315-O1315</f>
        <v>0</v>
      </c>
      <c r="U1315" s="214">
        <f t="shared" si="315"/>
        <v>0</v>
      </c>
      <c r="V1315" s="214">
        <f t="shared" si="315"/>
        <v>0</v>
      </c>
      <c r="W1315" s="214">
        <f t="shared" si="315"/>
        <v>0</v>
      </c>
      <c r="X1315" s="214">
        <f>U1315+V1315+W1315</f>
        <v>0</v>
      </c>
      <c r="Y1315" s="195"/>
      <c r="Z1315" s="195"/>
      <c r="AA1315" s="102"/>
      <c r="AB1315" s="102"/>
      <c r="AC1315" s="102"/>
      <c r="AD1315" s="102"/>
      <c r="AE1315" s="214">
        <f>AB1315+AC1315+AD1315</f>
        <v>0</v>
      </c>
      <c r="AF1315" s="195"/>
      <c r="AG1315" s="195"/>
      <c r="AH1315" s="102"/>
      <c r="AI1315" s="102"/>
      <c r="AJ1315" s="102"/>
      <c r="AK1315" s="102"/>
      <c r="AL1315" s="214">
        <f>AI1315+AJ1315+AK1315</f>
        <v>0</v>
      </c>
    </row>
    <row r="1316" spans="1:38" hidden="1">
      <c r="A1316" s="195">
        <v>2</v>
      </c>
      <c r="B1316" s="102"/>
      <c r="C1316" s="102"/>
      <c r="D1316" s="195"/>
      <c r="E1316" s="195"/>
      <c r="F1316" s="195"/>
      <c r="G1316" s="195"/>
      <c r="H1316" s="195"/>
      <c r="I1316" s="102"/>
      <c r="J1316" s="102"/>
      <c r="K1316" s="102"/>
      <c r="L1316" s="102"/>
      <c r="M1316" s="214">
        <f>J1316+K1316+L1316</f>
        <v>0</v>
      </c>
      <c r="N1316" s="195"/>
      <c r="O1316" s="102"/>
      <c r="P1316" s="195"/>
      <c r="Q1316" s="195"/>
      <c r="R1316" s="195"/>
      <c r="S1316" s="214">
        <f>P1316+Q1316+R1316</f>
        <v>0</v>
      </c>
      <c r="T1316" s="214">
        <f t="shared" si="315"/>
        <v>0</v>
      </c>
      <c r="U1316" s="214">
        <f t="shared" si="315"/>
        <v>0</v>
      </c>
      <c r="V1316" s="214">
        <f t="shared" si="315"/>
        <v>0</v>
      </c>
      <c r="W1316" s="214">
        <f t="shared" si="315"/>
        <v>0</v>
      </c>
      <c r="X1316" s="214">
        <f>U1316+V1316+W1316</f>
        <v>0</v>
      </c>
      <c r="Y1316" s="195"/>
      <c r="Z1316" s="195"/>
      <c r="AA1316" s="102"/>
      <c r="AB1316" s="102"/>
      <c r="AC1316" s="102"/>
      <c r="AD1316" s="102"/>
      <c r="AE1316" s="214">
        <f>AB1316+AC1316+AD1316</f>
        <v>0</v>
      </c>
      <c r="AF1316" s="195"/>
      <c r="AG1316" s="195"/>
      <c r="AH1316" s="102"/>
      <c r="AI1316" s="102"/>
      <c r="AJ1316" s="102"/>
      <c r="AK1316" s="102"/>
      <c r="AL1316" s="214">
        <f>AI1316+AJ1316+AK1316</f>
        <v>0</v>
      </c>
    </row>
    <row r="1317" spans="1:38" hidden="1">
      <c r="A1317" s="195">
        <v>3</v>
      </c>
      <c r="B1317" s="215"/>
      <c r="C1317" s="215"/>
      <c r="D1317" s="195"/>
      <c r="E1317" s="195"/>
      <c r="F1317" s="195"/>
      <c r="G1317" s="195"/>
      <c r="H1317" s="195"/>
      <c r="I1317" s="102"/>
      <c r="J1317" s="102"/>
      <c r="K1317" s="102"/>
      <c r="L1317" s="102"/>
      <c r="M1317" s="214">
        <f>J1317+K1317+L1317</f>
        <v>0</v>
      </c>
      <c r="N1317" s="195"/>
      <c r="O1317" s="102"/>
      <c r="P1317" s="195"/>
      <c r="Q1317" s="195"/>
      <c r="R1317" s="195"/>
      <c r="S1317" s="214">
        <f>P1317+Q1317+R1317</f>
        <v>0</v>
      </c>
      <c r="T1317" s="214">
        <f t="shared" si="315"/>
        <v>0</v>
      </c>
      <c r="U1317" s="214">
        <f t="shared" si="315"/>
        <v>0</v>
      </c>
      <c r="V1317" s="214">
        <f t="shared" si="315"/>
        <v>0</v>
      </c>
      <c r="W1317" s="214">
        <f t="shared" si="315"/>
        <v>0</v>
      </c>
      <c r="X1317" s="214">
        <f>U1317+V1317+W1317</f>
        <v>0</v>
      </c>
      <c r="Y1317" s="195"/>
      <c r="Z1317" s="195"/>
      <c r="AA1317" s="102"/>
      <c r="AB1317" s="102"/>
      <c r="AC1317" s="102"/>
      <c r="AD1317" s="102"/>
      <c r="AE1317" s="214">
        <f>AB1317+AC1317+AD1317</f>
        <v>0</v>
      </c>
      <c r="AF1317" s="195"/>
      <c r="AG1317" s="195"/>
      <c r="AH1317" s="102"/>
      <c r="AI1317" s="102"/>
      <c r="AJ1317" s="102"/>
      <c r="AK1317" s="102"/>
      <c r="AL1317" s="214">
        <f>AI1317+AJ1317+AK1317</f>
        <v>0</v>
      </c>
    </row>
    <row r="1318" spans="1:38" s="217" customFormat="1" ht="27" hidden="1">
      <c r="A1318" s="212"/>
      <c r="B1318" s="220" t="s">
        <v>228</v>
      </c>
      <c r="C1318" s="220"/>
      <c r="D1318" s="216" t="s">
        <v>1</v>
      </c>
      <c r="E1318" s="216" t="s">
        <v>1</v>
      </c>
      <c r="F1318" s="216" t="s">
        <v>1</v>
      </c>
      <c r="G1318" s="216" t="s">
        <v>1</v>
      </c>
      <c r="H1318" s="216" t="s">
        <v>1</v>
      </c>
      <c r="I1318" s="216">
        <f>SUM(I1315:I1317)</f>
        <v>0</v>
      </c>
      <c r="J1318" s="216">
        <f>SUM(J1315:J1317)</f>
        <v>0</v>
      </c>
      <c r="K1318" s="216">
        <f>SUM(K1315:K1317)</f>
        <v>0</v>
      </c>
      <c r="L1318" s="216">
        <f>SUM(L1315:L1317)</f>
        <v>0</v>
      </c>
      <c r="M1318" s="216">
        <f>SUM(M1315:M1317)</f>
        <v>0</v>
      </c>
      <c r="N1318" s="216" t="s">
        <v>1</v>
      </c>
      <c r="O1318" s="216">
        <f t="shared" ref="O1318:V1318" si="316">SUM(O1315:O1317)</f>
        <v>0</v>
      </c>
      <c r="P1318" s="216">
        <f t="shared" si="316"/>
        <v>0</v>
      </c>
      <c r="Q1318" s="216">
        <f t="shared" si="316"/>
        <v>0</v>
      </c>
      <c r="R1318" s="216">
        <f t="shared" si="316"/>
        <v>0</v>
      </c>
      <c r="S1318" s="216">
        <f t="shared" si="316"/>
        <v>0</v>
      </c>
      <c r="T1318" s="216">
        <f t="shared" si="316"/>
        <v>0</v>
      </c>
      <c r="U1318" s="216">
        <f t="shared" si="316"/>
        <v>0</v>
      </c>
      <c r="V1318" s="216">
        <f t="shared" si="316"/>
        <v>0</v>
      </c>
      <c r="W1318" s="112"/>
      <c r="X1318" s="112"/>
      <c r="Y1318" s="216" t="s">
        <v>1</v>
      </c>
      <c r="Z1318" s="216" t="s">
        <v>1</v>
      </c>
      <c r="AA1318" s="216">
        <f>SUM(AA1315:AA1317)</f>
        <v>0</v>
      </c>
      <c r="AB1318" s="216">
        <f>SUM(AB1315:AB1317)</f>
        <v>0</v>
      </c>
      <c r="AC1318" s="216">
        <f>SUM(AC1315:AC1317)</f>
        <v>0</v>
      </c>
      <c r="AD1318" s="216">
        <f>SUM(AD1315:AD1317)</f>
        <v>0</v>
      </c>
      <c r="AE1318" s="216">
        <f>SUM(AE1315:AE1317)</f>
        <v>0</v>
      </c>
      <c r="AF1318" s="216" t="s">
        <v>1</v>
      </c>
      <c r="AG1318" s="216" t="s">
        <v>1</v>
      </c>
      <c r="AH1318" s="216">
        <f>SUM(AH1315:AH1317)</f>
        <v>0</v>
      </c>
      <c r="AI1318" s="216">
        <f>SUM(AI1315:AI1317)</f>
        <v>0</v>
      </c>
      <c r="AJ1318" s="216">
        <f>SUM(AJ1315:AJ1317)</f>
        <v>0</v>
      </c>
      <c r="AK1318" s="216">
        <f>SUM(AK1315:AK1317)</f>
        <v>0</v>
      </c>
      <c r="AL1318" s="216">
        <f>SUM(AL1315:AL1317)</f>
        <v>0</v>
      </c>
    </row>
    <row r="1319" spans="1:38" s="217" customFormat="1" ht="27" hidden="1">
      <c r="A1319" s="212"/>
      <c r="B1319" s="213" t="s">
        <v>5984</v>
      </c>
      <c r="C1319" s="213"/>
      <c r="D1319" s="216" t="s">
        <v>1</v>
      </c>
      <c r="E1319" s="216" t="s">
        <v>1</v>
      </c>
      <c r="F1319" s="216" t="s">
        <v>1</v>
      </c>
      <c r="G1319" s="216" t="s">
        <v>1</v>
      </c>
      <c r="H1319" s="216" t="s">
        <v>1</v>
      </c>
      <c r="I1319" s="216">
        <f>I1313+I1318</f>
        <v>0</v>
      </c>
      <c r="J1319" s="216">
        <f>J1313+J1318</f>
        <v>0</v>
      </c>
      <c r="K1319" s="216">
        <f>K1313+K1318</f>
        <v>0</v>
      </c>
      <c r="L1319" s="216">
        <f>L1313+L1318</f>
        <v>0</v>
      </c>
      <c r="M1319" s="216">
        <f>M1313+M1318</f>
        <v>0</v>
      </c>
      <c r="N1319" s="216" t="s">
        <v>1</v>
      </c>
      <c r="O1319" s="216">
        <f t="shared" ref="O1319:X1319" si="317">O1313+O1318</f>
        <v>0</v>
      </c>
      <c r="P1319" s="216">
        <f t="shared" si="317"/>
        <v>0</v>
      </c>
      <c r="Q1319" s="216">
        <f t="shared" si="317"/>
        <v>0</v>
      </c>
      <c r="R1319" s="216">
        <f t="shared" si="317"/>
        <v>0</v>
      </c>
      <c r="S1319" s="216">
        <f t="shared" si="317"/>
        <v>0</v>
      </c>
      <c r="T1319" s="216">
        <f t="shared" si="317"/>
        <v>0</v>
      </c>
      <c r="U1319" s="216">
        <f t="shared" si="317"/>
        <v>0</v>
      </c>
      <c r="V1319" s="216">
        <f t="shared" si="317"/>
        <v>0</v>
      </c>
      <c r="W1319" s="216">
        <f t="shared" si="317"/>
        <v>0</v>
      </c>
      <c r="X1319" s="216">
        <f t="shared" si="317"/>
        <v>0</v>
      </c>
      <c r="Y1319" s="216" t="s">
        <v>1</v>
      </c>
      <c r="Z1319" s="216" t="s">
        <v>1</v>
      </c>
      <c r="AA1319" s="216">
        <f>AA1313+AA1318</f>
        <v>0</v>
      </c>
      <c r="AB1319" s="216">
        <f>AB1313+AB1318</f>
        <v>0</v>
      </c>
      <c r="AC1319" s="216">
        <f>AC1313+AC1318</f>
        <v>0</v>
      </c>
      <c r="AD1319" s="216">
        <f>AD1313+AD1318</f>
        <v>0</v>
      </c>
      <c r="AE1319" s="216">
        <f>AE1313+AE1318</f>
        <v>0</v>
      </c>
      <c r="AF1319" s="216" t="s">
        <v>1</v>
      </c>
      <c r="AG1319" s="216" t="s">
        <v>1</v>
      </c>
      <c r="AH1319" s="216">
        <f>AH1313+AH1318</f>
        <v>0</v>
      </c>
      <c r="AI1319" s="216">
        <f>AI1313+AI1318</f>
        <v>0</v>
      </c>
      <c r="AJ1319" s="216">
        <f>AJ1313+AJ1318</f>
        <v>0</v>
      </c>
      <c r="AK1319" s="216">
        <f>AK1313+AK1318</f>
        <v>0</v>
      </c>
      <c r="AL1319" s="216">
        <f>AL1313+AL1318</f>
        <v>0</v>
      </c>
    </row>
    <row r="1320" spans="1:38" hidden="1">
      <c r="A1320" s="195"/>
      <c r="B1320" s="215"/>
      <c r="C1320" s="215"/>
      <c r="D1320" s="214"/>
      <c r="E1320" s="214"/>
      <c r="F1320" s="214"/>
      <c r="G1320" s="214"/>
      <c r="H1320" s="214"/>
      <c r="I1320" s="215"/>
      <c r="J1320" s="214"/>
      <c r="K1320" s="214"/>
      <c r="L1320" s="214"/>
      <c r="M1320" s="214"/>
      <c r="N1320" s="214"/>
      <c r="O1320" s="215"/>
      <c r="P1320" s="214"/>
      <c r="Q1320" s="214"/>
      <c r="R1320" s="214"/>
      <c r="S1320" s="215"/>
      <c r="T1320" s="214"/>
      <c r="U1320" s="215"/>
      <c r="V1320" s="214"/>
      <c r="W1320" s="106"/>
      <c r="X1320" s="106"/>
      <c r="Y1320" s="214"/>
      <c r="Z1320" s="214"/>
      <c r="AA1320" s="215"/>
      <c r="AB1320" s="214"/>
      <c r="AC1320" s="214"/>
      <c r="AD1320" s="214"/>
      <c r="AE1320" s="214"/>
      <c r="AF1320" s="214"/>
      <c r="AG1320" s="214"/>
      <c r="AH1320" s="215"/>
      <c r="AI1320" s="214"/>
      <c r="AJ1320" s="214"/>
      <c r="AK1320" s="214"/>
      <c r="AL1320" s="214"/>
    </row>
    <row r="1321" spans="1:38" ht="27">
      <c r="A1321" s="212" t="s">
        <v>3</v>
      </c>
      <c r="B1321" s="213" t="s">
        <v>4668</v>
      </c>
      <c r="C1321" s="213"/>
      <c r="D1321" s="214"/>
      <c r="E1321" s="214"/>
      <c r="F1321" s="214"/>
      <c r="G1321" s="214"/>
      <c r="H1321" s="214"/>
      <c r="I1321" s="213"/>
      <c r="J1321" s="214"/>
      <c r="K1321" s="214"/>
      <c r="L1321" s="214"/>
      <c r="M1321" s="214"/>
      <c r="N1321" s="214"/>
      <c r="O1321" s="213"/>
      <c r="P1321" s="214"/>
      <c r="Q1321" s="214"/>
      <c r="R1321" s="214"/>
      <c r="S1321" s="213"/>
      <c r="T1321" s="214"/>
      <c r="U1321" s="213"/>
      <c r="V1321" s="214"/>
      <c r="W1321" s="106"/>
      <c r="X1321" s="106"/>
      <c r="Y1321" s="214"/>
      <c r="Z1321" s="214"/>
      <c r="AA1321" s="213"/>
      <c r="AB1321" s="214"/>
      <c r="AC1321" s="214"/>
      <c r="AD1321" s="214"/>
      <c r="AE1321" s="214"/>
      <c r="AF1321" s="214"/>
      <c r="AG1321" s="214"/>
      <c r="AH1321" s="213"/>
      <c r="AI1321" s="214"/>
      <c r="AJ1321" s="214"/>
      <c r="AK1321" s="214"/>
      <c r="AL1321" s="214"/>
    </row>
    <row r="1322" spans="1:38">
      <c r="A1322" s="195"/>
      <c r="B1322" s="180" t="s">
        <v>126</v>
      </c>
      <c r="C1322" s="180"/>
      <c r="D1322" s="214"/>
      <c r="E1322" s="214"/>
      <c r="F1322" s="214"/>
      <c r="G1322" s="214"/>
      <c r="H1322" s="214"/>
      <c r="I1322" s="180"/>
      <c r="J1322" s="180"/>
      <c r="K1322" s="180"/>
      <c r="L1322" s="180"/>
      <c r="M1322" s="180"/>
      <c r="N1322" s="214"/>
      <c r="O1322" s="180"/>
      <c r="P1322" s="180"/>
      <c r="Q1322" s="180"/>
      <c r="R1322" s="180"/>
      <c r="S1322" s="180"/>
      <c r="T1322" s="180"/>
      <c r="U1322" s="180"/>
      <c r="V1322" s="180"/>
      <c r="W1322" s="106"/>
      <c r="X1322" s="106"/>
      <c r="Y1322" s="214"/>
      <c r="Z1322" s="214"/>
      <c r="AA1322" s="180"/>
      <c r="AB1322" s="180"/>
      <c r="AC1322" s="180"/>
      <c r="AD1322" s="180"/>
      <c r="AE1322" s="180"/>
      <c r="AF1322" s="214"/>
      <c r="AG1322" s="214"/>
      <c r="AH1322" s="180"/>
      <c r="AI1322" s="180"/>
      <c r="AJ1322" s="180"/>
      <c r="AK1322" s="180"/>
      <c r="AL1322" s="180"/>
    </row>
    <row r="1323" spans="1:38">
      <c r="A1323" s="195"/>
      <c r="B1323" s="180" t="s">
        <v>226</v>
      </c>
      <c r="C1323" s="180"/>
      <c r="D1323" s="214"/>
      <c r="E1323" s="214"/>
      <c r="F1323" s="214"/>
      <c r="G1323" s="214"/>
      <c r="H1323" s="214"/>
      <c r="I1323" s="180"/>
      <c r="J1323" s="180"/>
      <c r="K1323" s="180"/>
      <c r="L1323" s="180"/>
      <c r="M1323" s="180"/>
      <c r="N1323" s="214"/>
      <c r="O1323" s="180"/>
      <c r="P1323" s="180"/>
      <c r="Q1323" s="180"/>
      <c r="R1323" s="180"/>
      <c r="S1323" s="180"/>
      <c r="T1323" s="180"/>
      <c r="U1323" s="180"/>
      <c r="V1323" s="180"/>
      <c r="W1323" s="106"/>
      <c r="X1323" s="106"/>
      <c r="Y1323" s="214"/>
      <c r="Z1323" s="214"/>
      <c r="AA1323" s="180"/>
      <c r="AB1323" s="180"/>
      <c r="AC1323" s="180"/>
      <c r="AD1323" s="180"/>
      <c r="AE1323" s="180"/>
      <c r="AF1323" s="214"/>
      <c r="AG1323" s="214"/>
      <c r="AH1323" s="180"/>
      <c r="AI1323" s="180"/>
      <c r="AJ1323" s="180"/>
      <c r="AK1323" s="180"/>
      <c r="AL1323" s="180"/>
    </row>
    <row r="1324" spans="1:38">
      <c r="A1324" s="195"/>
      <c r="B1324" s="180" t="s">
        <v>227</v>
      </c>
      <c r="C1324" s="180"/>
      <c r="D1324" s="214"/>
      <c r="E1324" s="214"/>
      <c r="F1324" s="214"/>
      <c r="G1324" s="214"/>
      <c r="H1324" s="214"/>
      <c r="I1324" s="180"/>
      <c r="J1324" s="180"/>
      <c r="K1324" s="180"/>
      <c r="L1324" s="180"/>
      <c r="M1324" s="180"/>
      <c r="N1324" s="214"/>
      <c r="O1324" s="180"/>
      <c r="P1324" s="180"/>
      <c r="Q1324" s="180"/>
      <c r="R1324" s="180"/>
      <c r="S1324" s="180"/>
      <c r="T1324" s="180"/>
      <c r="U1324" s="180"/>
      <c r="V1324" s="180"/>
      <c r="W1324" s="106"/>
      <c r="X1324" s="106"/>
      <c r="Y1324" s="214"/>
      <c r="Z1324" s="214"/>
      <c r="AA1324" s="180"/>
      <c r="AB1324" s="180"/>
      <c r="AC1324" s="180"/>
      <c r="AD1324" s="180"/>
      <c r="AE1324" s="180"/>
      <c r="AF1324" s="214"/>
      <c r="AG1324" s="214"/>
      <c r="AH1324" s="180"/>
      <c r="AI1324" s="180"/>
      <c r="AJ1324" s="180"/>
      <c r="AK1324" s="180"/>
      <c r="AL1324" s="180"/>
    </row>
    <row r="1325" spans="1:38" ht="27">
      <c r="A1325" s="195">
        <v>1</v>
      </c>
      <c r="B1325" s="102" t="s">
        <v>1546</v>
      </c>
      <c r="C1325" s="102" t="s">
        <v>5895</v>
      </c>
      <c r="D1325" s="195">
        <v>1972</v>
      </c>
      <c r="E1325" s="979" t="s">
        <v>100</v>
      </c>
      <c r="F1325" s="195" t="s">
        <v>1033</v>
      </c>
      <c r="G1325" s="195">
        <v>23</v>
      </c>
      <c r="H1325" s="195">
        <v>6.49</v>
      </c>
      <c r="I1325" s="102">
        <v>1</v>
      </c>
      <c r="J1325" s="102">
        <v>539968</v>
      </c>
      <c r="K1325" s="102"/>
      <c r="L1325" s="102"/>
      <c r="M1325" s="214">
        <f t="shared" ref="M1325:M1360" si="318">J1325+K1325+L1325</f>
        <v>539968</v>
      </c>
      <c r="N1325" s="195">
        <v>6.49</v>
      </c>
      <c r="O1325" s="102">
        <v>1</v>
      </c>
      <c r="P1325" s="195">
        <v>539968</v>
      </c>
      <c r="Q1325" s="195"/>
      <c r="R1325" s="195"/>
      <c r="S1325" s="214">
        <f t="shared" ref="S1325:S1360" si="319">P1325+Q1325+R1325</f>
        <v>539968</v>
      </c>
      <c r="T1325" s="214">
        <f t="shared" ref="T1325:W1360" si="320">I1325-O1325</f>
        <v>0</v>
      </c>
      <c r="U1325" s="214">
        <f t="shared" si="320"/>
        <v>0</v>
      </c>
      <c r="V1325" s="214">
        <f t="shared" si="320"/>
        <v>0</v>
      </c>
      <c r="W1325" s="214">
        <f t="shared" si="320"/>
        <v>0</v>
      </c>
      <c r="X1325" s="214">
        <f t="shared" ref="X1325:X1360" si="321">U1325+V1325+W1325</f>
        <v>0</v>
      </c>
      <c r="Y1325" s="195">
        <v>24</v>
      </c>
      <c r="Z1325" s="195">
        <v>6.49</v>
      </c>
      <c r="AA1325" s="102">
        <v>1</v>
      </c>
      <c r="AB1325" s="102">
        <v>539968</v>
      </c>
      <c r="AC1325" s="102"/>
      <c r="AD1325" s="102"/>
      <c r="AE1325" s="214">
        <f t="shared" ref="AE1325:AE1360" si="322">AB1325+AC1325+AD1325</f>
        <v>539968</v>
      </c>
      <c r="AF1325" s="195">
        <v>25</v>
      </c>
      <c r="AG1325" s="195">
        <v>6.49</v>
      </c>
      <c r="AH1325" s="102">
        <v>1</v>
      </c>
      <c r="AI1325" s="102">
        <v>539968</v>
      </c>
      <c r="AJ1325" s="102"/>
      <c r="AK1325" s="102"/>
      <c r="AL1325" s="214">
        <f t="shared" ref="AL1325:AL1360" si="323">AI1325+AJ1325+AK1325</f>
        <v>539968</v>
      </c>
    </row>
    <row r="1326" spans="1:38" ht="27">
      <c r="A1326" s="195">
        <v>2</v>
      </c>
      <c r="B1326" s="102" t="s">
        <v>2038</v>
      </c>
      <c r="C1326" s="102" t="s">
        <v>5895</v>
      </c>
      <c r="D1326" s="195">
        <v>1987</v>
      </c>
      <c r="E1326" s="979" t="s">
        <v>1173</v>
      </c>
      <c r="F1326" s="195" t="s">
        <v>1036</v>
      </c>
      <c r="G1326" s="195">
        <v>6</v>
      </c>
      <c r="H1326" s="195">
        <v>4.55</v>
      </c>
      <c r="I1326" s="102">
        <v>1</v>
      </c>
      <c r="J1326" s="102">
        <v>378560</v>
      </c>
      <c r="K1326" s="102"/>
      <c r="L1326" s="102"/>
      <c r="M1326" s="214">
        <f t="shared" si="318"/>
        <v>378560</v>
      </c>
      <c r="N1326" s="195">
        <v>4.41</v>
      </c>
      <c r="O1326" s="102">
        <v>1</v>
      </c>
      <c r="P1326" s="195">
        <v>366912</v>
      </c>
      <c r="Q1326" s="195"/>
      <c r="R1326" s="195"/>
      <c r="S1326" s="214">
        <f t="shared" si="319"/>
        <v>366912</v>
      </c>
      <c r="T1326" s="214">
        <f t="shared" si="320"/>
        <v>0</v>
      </c>
      <c r="U1326" s="214">
        <f t="shared" si="320"/>
        <v>11648</v>
      </c>
      <c r="V1326" s="214">
        <f t="shared" si="320"/>
        <v>0</v>
      </c>
      <c r="W1326" s="214">
        <f t="shared" si="320"/>
        <v>0</v>
      </c>
      <c r="X1326" s="214">
        <f t="shared" si="321"/>
        <v>11648</v>
      </c>
      <c r="Y1326" s="195">
        <v>7</v>
      </c>
      <c r="Z1326" s="195">
        <v>4.55</v>
      </c>
      <c r="AA1326" s="102">
        <v>1</v>
      </c>
      <c r="AB1326" s="102">
        <v>378560</v>
      </c>
      <c r="AC1326" s="102"/>
      <c r="AD1326" s="102"/>
      <c r="AE1326" s="214">
        <f t="shared" si="322"/>
        <v>378560</v>
      </c>
      <c r="AF1326" s="195">
        <v>8</v>
      </c>
      <c r="AG1326" s="195">
        <v>4.7</v>
      </c>
      <c r="AH1326" s="102">
        <v>1</v>
      </c>
      <c r="AI1326" s="102">
        <v>391040</v>
      </c>
      <c r="AJ1326" s="102"/>
      <c r="AK1326" s="102"/>
      <c r="AL1326" s="214">
        <f t="shared" si="323"/>
        <v>391040</v>
      </c>
    </row>
    <row r="1327" spans="1:38">
      <c r="A1327" s="195">
        <v>3</v>
      </c>
      <c r="B1327" s="104" t="s">
        <v>1547</v>
      </c>
      <c r="C1327" s="104" t="s">
        <v>5895</v>
      </c>
      <c r="D1327" s="195">
        <v>1968</v>
      </c>
      <c r="E1327" s="979" t="s">
        <v>1177</v>
      </c>
      <c r="F1327" s="195" t="s">
        <v>1036</v>
      </c>
      <c r="G1327" s="195">
        <v>20</v>
      </c>
      <c r="H1327" s="195">
        <v>5.34</v>
      </c>
      <c r="I1327" s="102">
        <v>1</v>
      </c>
      <c r="J1327" s="102">
        <v>444288</v>
      </c>
      <c r="K1327" s="102"/>
      <c r="L1327" s="102"/>
      <c r="M1327" s="214">
        <f t="shared" si="318"/>
        <v>444288</v>
      </c>
      <c r="N1327" s="195">
        <v>5.34</v>
      </c>
      <c r="O1327" s="102">
        <v>1</v>
      </c>
      <c r="P1327" s="195">
        <v>444288</v>
      </c>
      <c r="Q1327" s="195"/>
      <c r="R1327" s="195"/>
      <c r="S1327" s="214">
        <f t="shared" si="319"/>
        <v>444288</v>
      </c>
      <c r="T1327" s="214">
        <f t="shared" si="320"/>
        <v>0</v>
      </c>
      <c r="U1327" s="214">
        <f t="shared" si="320"/>
        <v>0</v>
      </c>
      <c r="V1327" s="214">
        <f t="shared" si="320"/>
        <v>0</v>
      </c>
      <c r="W1327" s="214">
        <f t="shared" si="320"/>
        <v>0</v>
      </c>
      <c r="X1327" s="214">
        <f t="shared" si="321"/>
        <v>0</v>
      </c>
      <c r="Y1327" s="195">
        <v>21</v>
      </c>
      <c r="Z1327" s="195">
        <v>5.34</v>
      </c>
      <c r="AA1327" s="102">
        <v>1</v>
      </c>
      <c r="AB1327" s="102">
        <v>444288</v>
      </c>
      <c r="AC1327" s="102"/>
      <c r="AD1327" s="102"/>
      <c r="AE1327" s="214">
        <f t="shared" si="322"/>
        <v>444288</v>
      </c>
      <c r="AF1327" s="195">
        <v>22</v>
      </c>
      <c r="AG1327" s="195">
        <v>5.34</v>
      </c>
      <c r="AH1327" s="102">
        <v>1</v>
      </c>
      <c r="AI1327" s="102">
        <v>444288</v>
      </c>
      <c r="AJ1327" s="102"/>
      <c r="AK1327" s="102"/>
      <c r="AL1327" s="214">
        <f t="shared" si="323"/>
        <v>444288</v>
      </c>
    </row>
    <row r="1328" spans="1:38" ht="40.5">
      <c r="A1328" s="195">
        <v>4</v>
      </c>
      <c r="B1328" s="102" t="s">
        <v>6169</v>
      </c>
      <c r="C1328" s="102" t="s">
        <v>5895</v>
      </c>
      <c r="D1328" s="195">
        <v>1990</v>
      </c>
      <c r="E1328" s="979" t="s">
        <v>1178</v>
      </c>
      <c r="F1328" s="195" t="s">
        <v>1168</v>
      </c>
      <c r="G1328" s="195">
        <v>1</v>
      </c>
      <c r="H1328" s="195">
        <v>2.75</v>
      </c>
      <c r="I1328" s="102">
        <v>1</v>
      </c>
      <c r="J1328" s="102">
        <v>228800</v>
      </c>
      <c r="K1328" s="102"/>
      <c r="L1328" s="102"/>
      <c r="M1328" s="214">
        <f t="shared" si="318"/>
        <v>228800</v>
      </c>
      <c r="N1328" s="195">
        <v>2.66</v>
      </c>
      <c r="O1328" s="102">
        <v>1</v>
      </c>
      <c r="P1328" s="195">
        <v>221312</v>
      </c>
      <c r="Q1328" s="195"/>
      <c r="R1328" s="195"/>
      <c r="S1328" s="214">
        <f t="shared" si="319"/>
        <v>221312</v>
      </c>
      <c r="T1328" s="214">
        <f t="shared" si="320"/>
        <v>0</v>
      </c>
      <c r="U1328" s="214">
        <f t="shared" si="320"/>
        <v>7488</v>
      </c>
      <c r="V1328" s="214">
        <f t="shared" si="320"/>
        <v>0</v>
      </c>
      <c r="W1328" s="214">
        <f t="shared" si="320"/>
        <v>0</v>
      </c>
      <c r="X1328" s="214">
        <f t="shared" si="321"/>
        <v>7488</v>
      </c>
      <c r="Y1328" s="195">
        <v>2</v>
      </c>
      <c r="Z1328" s="195">
        <v>2.83</v>
      </c>
      <c r="AA1328" s="102">
        <v>1</v>
      </c>
      <c r="AB1328" s="102">
        <v>235456</v>
      </c>
      <c r="AC1328" s="102"/>
      <c r="AD1328" s="102"/>
      <c r="AE1328" s="214">
        <f t="shared" si="322"/>
        <v>235456</v>
      </c>
      <c r="AF1328" s="195">
        <v>3</v>
      </c>
      <c r="AG1328" s="195">
        <v>2.92</v>
      </c>
      <c r="AH1328" s="102">
        <v>1</v>
      </c>
      <c r="AI1328" s="102">
        <v>242944</v>
      </c>
      <c r="AJ1328" s="102"/>
      <c r="AK1328" s="102"/>
      <c r="AL1328" s="214">
        <f t="shared" si="323"/>
        <v>242944</v>
      </c>
    </row>
    <row r="1329" spans="1:38" ht="40.5">
      <c r="A1329" s="195">
        <v>5</v>
      </c>
      <c r="B1329" s="102" t="s">
        <v>1548</v>
      </c>
      <c r="C1329" s="102" t="s">
        <v>5894</v>
      </c>
      <c r="D1329" s="195">
        <v>1981</v>
      </c>
      <c r="E1329" s="979" t="s">
        <v>1182</v>
      </c>
      <c r="F1329" s="195" t="s">
        <v>1183</v>
      </c>
      <c r="G1329" s="195">
        <v>7</v>
      </c>
      <c r="H1329" s="195">
        <v>2.66</v>
      </c>
      <c r="I1329" s="102">
        <v>1</v>
      </c>
      <c r="J1329" s="102">
        <v>221312</v>
      </c>
      <c r="K1329" s="102"/>
      <c r="L1329" s="102"/>
      <c r="M1329" s="214">
        <f t="shared" si="318"/>
        <v>221312</v>
      </c>
      <c r="N1329" s="195">
        <v>2.66</v>
      </c>
      <c r="O1329" s="102">
        <v>1</v>
      </c>
      <c r="P1329" s="195">
        <v>221312</v>
      </c>
      <c r="Q1329" s="195"/>
      <c r="R1329" s="195"/>
      <c r="S1329" s="214">
        <f t="shared" si="319"/>
        <v>221312</v>
      </c>
      <c r="T1329" s="214">
        <f t="shared" si="320"/>
        <v>0</v>
      </c>
      <c r="U1329" s="214">
        <f t="shared" si="320"/>
        <v>0</v>
      </c>
      <c r="V1329" s="214">
        <f t="shared" si="320"/>
        <v>0</v>
      </c>
      <c r="W1329" s="214">
        <f t="shared" si="320"/>
        <v>0</v>
      </c>
      <c r="X1329" s="214">
        <f t="shared" si="321"/>
        <v>0</v>
      </c>
      <c r="Y1329" s="195">
        <v>8</v>
      </c>
      <c r="Z1329" s="195">
        <v>2.75</v>
      </c>
      <c r="AA1329" s="102">
        <v>1</v>
      </c>
      <c r="AB1329" s="102">
        <v>228800</v>
      </c>
      <c r="AC1329" s="102"/>
      <c r="AD1329" s="102"/>
      <c r="AE1329" s="214">
        <f t="shared" si="322"/>
        <v>228800</v>
      </c>
      <c r="AF1329" s="195">
        <v>9</v>
      </c>
      <c r="AG1329" s="195">
        <v>2.75</v>
      </c>
      <c r="AH1329" s="102">
        <v>1</v>
      </c>
      <c r="AI1329" s="102">
        <v>228800</v>
      </c>
      <c r="AJ1329" s="102"/>
      <c r="AK1329" s="102"/>
      <c r="AL1329" s="214">
        <f t="shared" si="323"/>
        <v>228800</v>
      </c>
    </row>
    <row r="1330" spans="1:38" ht="40.5">
      <c r="A1330" s="195">
        <v>6</v>
      </c>
      <c r="B1330" s="104" t="s">
        <v>1555</v>
      </c>
      <c r="C1330" s="104" t="s">
        <v>5894</v>
      </c>
      <c r="D1330" s="195">
        <v>1984</v>
      </c>
      <c r="E1330" s="979" t="s">
        <v>1187</v>
      </c>
      <c r="F1330" s="195" t="s">
        <v>1188</v>
      </c>
      <c r="G1330" s="195">
        <v>10</v>
      </c>
      <c r="H1330" s="195">
        <v>1.79</v>
      </c>
      <c r="I1330" s="102">
        <v>1</v>
      </c>
      <c r="J1330" s="102">
        <v>148928</v>
      </c>
      <c r="K1330" s="102"/>
      <c r="L1330" s="102"/>
      <c r="M1330" s="214">
        <f t="shared" si="318"/>
        <v>148928</v>
      </c>
      <c r="N1330" s="195">
        <v>1.73</v>
      </c>
      <c r="O1330" s="102">
        <v>1</v>
      </c>
      <c r="P1330" s="195">
        <v>143936</v>
      </c>
      <c r="Q1330" s="195"/>
      <c r="R1330" s="195"/>
      <c r="S1330" s="214">
        <f t="shared" si="319"/>
        <v>143936</v>
      </c>
      <c r="T1330" s="214">
        <f t="shared" si="320"/>
        <v>0</v>
      </c>
      <c r="U1330" s="214">
        <f t="shared" si="320"/>
        <v>4992</v>
      </c>
      <c r="V1330" s="214">
        <f t="shared" si="320"/>
        <v>0</v>
      </c>
      <c r="W1330" s="214">
        <f t="shared" si="320"/>
        <v>0</v>
      </c>
      <c r="X1330" s="214">
        <f t="shared" si="321"/>
        <v>4992</v>
      </c>
      <c r="Y1330" s="195">
        <v>11</v>
      </c>
      <c r="Z1330" s="195">
        <v>1.79</v>
      </c>
      <c r="AA1330" s="102">
        <v>1</v>
      </c>
      <c r="AB1330" s="102">
        <v>148928</v>
      </c>
      <c r="AC1330" s="102"/>
      <c r="AD1330" s="102"/>
      <c r="AE1330" s="214">
        <f t="shared" si="322"/>
        <v>148928</v>
      </c>
      <c r="AF1330" s="195">
        <v>12</v>
      </c>
      <c r="AG1330" s="195">
        <v>1.79</v>
      </c>
      <c r="AH1330" s="102">
        <v>1</v>
      </c>
      <c r="AI1330" s="102">
        <v>148928</v>
      </c>
      <c r="AJ1330" s="102"/>
      <c r="AK1330" s="102"/>
      <c r="AL1330" s="214">
        <f t="shared" si="323"/>
        <v>148928</v>
      </c>
    </row>
    <row r="1331" spans="1:38" ht="40.5">
      <c r="A1331" s="195">
        <v>7</v>
      </c>
      <c r="B1331" s="102" t="s">
        <v>1556</v>
      </c>
      <c r="C1331" s="102" t="s">
        <v>5894</v>
      </c>
      <c r="D1331" s="195">
        <v>1975</v>
      </c>
      <c r="E1331" s="979" t="s">
        <v>1187</v>
      </c>
      <c r="F1331" s="195" t="s">
        <v>1188</v>
      </c>
      <c r="G1331" s="195">
        <v>26</v>
      </c>
      <c r="H1331" s="195">
        <v>1.95</v>
      </c>
      <c r="I1331" s="102">
        <v>1</v>
      </c>
      <c r="J1331" s="102">
        <v>162240</v>
      </c>
      <c r="K1331" s="102"/>
      <c r="L1331" s="102"/>
      <c r="M1331" s="214">
        <f t="shared" si="318"/>
        <v>162240</v>
      </c>
      <c r="N1331" s="195">
        <v>1.95</v>
      </c>
      <c r="O1331" s="102">
        <v>1</v>
      </c>
      <c r="P1331" s="195">
        <v>162240</v>
      </c>
      <c r="Q1331" s="195"/>
      <c r="R1331" s="195"/>
      <c r="S1331" s="214">
        <f t="shared" si="319"/>
        <v>162240</v>
      </c>
      <c r="T1331" s="214">
        <f t="shared" si="320"/>
        <v>0</v>
      </c>
      <c r="U1331" s="214">
        <f t="shared" si="320"/>
        <v>0</v>
      </c>
      <c r="V1331" s="214">
        <f t="shared" si="320"/>
        <v>0</v>
      </c>
      <c r="W1331" s="214">
        <f t="shared" si="320"/>
        <v>0</v>
      </c>
      <c r="X1331" s="214">
        <f t="shared" si="321"/>
        <v>0</v>
      </c>
      <c r="Y1331" s="195">
        <v>27</v>
      </c>
      <c r="Z1331" s="195">
        <v>1.95</v>
      </c>
      <c r="AA1331" s="102">
        <v>1</v>
      </c>
      <c r="AB1331" s="102">
        <v>162240</v>
      </c>
      <c r="AC1331" s="102"/>
      <c r="AD1331" s="102"/>
      <c r="AE1331" s="214">
        <f t="shared" si="322"/>
        <v>162240</v>
      </c>
      <c r="AF1331" s="195">
        <v>28</v>
      </c>
      <c r="AG1331" s="195">
        <v>1.95</v>
      </c>
      <c r="AH1331" s="102">
        <v>1</v>
      </c>
      <c r="AI1331" s="102">
        <v>162240</v>
      </c>
      <c r="AJ1331" s="102"/>
      <c r="AK1331" s="102"/>
      <c r="AL1331" s="214">
        <f t="shared" si="323"/>
        <v>162240</v>
      </c>
    </row>
    <row r="1332" spans="1:38" ht="40.5">
      <c r="A1332" s="195">
        <v>8</v>
      </c>
      <c r="B1332" s="102" t="s">
        <v>1420</v>
      </c>
      <c r="C1332" s="102" t="s">
        <v>5894</v>
      </c>
      <c r="D1332" s="195">
        <v>1984</v>
      </c>
      <c r="E1332" s="979" t="s">
        <v>1187</v>
      </c>
      <c r="F1332" s="195" t="s">
        <v>1188</v>
      </c>
      <c r="G1332" s="195">
        <v>7</v>
      </c>
      <c r="H1332" s="195">
        <v>1.68</v>
      </c>
      <c r="I1332" s="102">
        <v>1</v>
      </c>
      <c r="J1332" s="102">
        <v>139776</v>
      </c>
      <c r="K1332" s="102"/>
      <c r="L1332" s="102"/>
      <c r="M1332" s="214">
        <f t="shared" si="318"/>
        <v>139776</v>
      </c>
      <c r="N1332" s="195">
        <v>1.68</v>
      </c>
      <c r="O1332" s="102">
        <v>1</v>
      </c>
      <c r="P1332" s="195">
        <v>139776</v>
      </c>
      <c r="Q1332" s="195"/>
      <c r="R1332" s="195"/>
      <c r="S1332" s="214">
        <f t="shared" si="319"/>
        <v>139776</v>
      </c>
      <c r="T1332" s="214">
        <f t="shared" si="320"/>
        <v>0</v>
      </c>
      <c r="U1332" s="214">
        <f t="shared" si="320"/>
        <v>0</v>
      </c>
      <c r="V1332" s="214">
        <f t="shared" si="320"/>
        <v>0</v>
      </c>
      <c r="W1332" s="214">
        <f t="shared" si="320"/>
        <v>0</v>
      </c>
      <c r="X1332" s="214">
        <f t="shared" si="321"/>
        <v>0</v>
      </c>
      <c r="Y1332" s="195">
        <v>8</v>
      </c>
      <c r="Z1332" s="195">
        <v>1.73</v>
      </c>
      <c r="AA1332" s="102">
        <v>1</v>
      </c>
      <c r="AB1332" s="102">
        <v>143936</v>
      </c>
      <c r="AC1332" s="102"/>
      <c r="AD1332" s="102"/>
      <c r="AE1332" s="214">
        <f t="shared" si="322"/>
        <v>143936</v>
      </c>
      <c r="AF1332" s="195">
        <v>9</v>
      </c>
      <c r="AG1332" s="195">
        <v>1.73</v>
      </c>
      <c r="AH1332" s="102">
        <v>1</v>
      </c>
      <c r="AI1332" s="102">
        <v>143936</v>
      </c>
      <c r="AJ1332" s="102"/>
      <c r="AK1332" s="102"/>
      <c r="AL1332" s="214">
        <f t="shared" si="323"/>
        <v>143936</v>
      </c>
    </row>
    <row r="1333" spans="1:38" ht="40.5">
      <c r="A1333" s="195">
        <v>9</v>
      </c>
      <c r="B1333" s="104" t="s">
        <v>2041</v>
      </c>
      <c r="C1333" s="104" t="s">
        <v>5894</v>
      </c>
      <c r="D1333" s="195">
        <v>1979</v>
      </c>
      <c r="E1333" s="979" t="s">
        <v>1187</v>
      </c>
      <c r="F1333" s="195" t="s">
        <v>1188</v>
      </c>
      <c r="G1333" s="195">
        <v>5</v>
      </c>
      <c r="H1333" s="195">
        <v>1.63</v>
      </c>
      <c r="I1333" s="102">
        <v>1</v>
      </c>
      <c r="J1333" s="102">
        <v>135616</v>
      </c>
      <c r="K1333" s="102"/>
      <c r="L1333" s="102"/>
      <c r="M1333" s="214">
        <f t="shared" si="318"/>
        <v>135616</v>
      </c>
      <c r="N1333" s="195">
        <v>1.63</v>
      </c>
      <c r="O1333" s="102">
        <v>1</v>
      </c>
      <c r="P1333" s="195">
        <v>135616</v>
      </c>
      <c r="Q1333" s="195"/>
      <c r="R1333" s="195"/>
      <c r="S1333" s="214">
        <f t="shared" si="319"/>
        <v>135616</v>
      </c>
      <c r="T1333" s="214">
        <f t="shared" si="320"/>
        <v>0</v>
      </c>
      <c r="U1333" s="214">
        <f t="shared" si="320"/>
        <v>0</v>
      </c>
      <c r="V1333" s="214">
        <f t="shared" si="320"/>
        <v>0</v>
      </c>
      <c r="W1333" s="214">
        <f t="shared" si="320"/>
        <v>0</v>
      </c>
      <c r="X1333" s="214">
        <f t="shared" si="321"/>
        <v>0</v>
      </c>
      <c r="Y1333" s="195">
        <v>6</v>
      </c>
      <c r="Z1333" s="195">
        <v>1.68</v>
      </c>
      <c r="AA1333" s="102">
        <v>1</v>
      </c>
      <c r="AB1333" s="102">
        <v>139776</v>
      </c>
      <c r="AC1333" s="102"/>
      <c r="AD1333" s="102"/>
      <c r="AE1333" s="214">
        <f t="shared" si="322"/>
        <v>139776</v>
      </c>
      <c r="AF1333" s="195">
        <v>7</v>
      </c>
      <c r="AG1333" s="195">
        <v>1.68</v>
      </c>
      <c r="AH1333" s="102">
        <v>1</v>
      </c>
      <c r="AI1333" s="102">
        <v>139776</v>
      </c>
      <c r="AJ1333" s="102"/>
      <c r="AK1333" s="102"/>
      <c r="AL1333" s="214">
        <f t="shared" si="323"/>
        <v>139776</v>
      </c>
    </row>
    <row r="1334" spans="1:38" ht="40.5">
      <c r="A1334" s="195">
        <v>10</v>
      </c>
      <c r="B1334" s="102" t="s">
        <v>2042</v>
      </c>
      <c r="C1334" s="102" t="s">
        <v>5894</v>
      </c>
      <c r="D1334" s="195">
        <v>1998</v>
      </c>
      <c r="E1334" s="979" t="s">
        <v>1187</v>
      </c>
      <c r="F1334" s="195" t="s">
        <v>1188</v>
      </c>
      <c r="G1334" s="195">
        <v>8</v>
      </c>
      <c r="H1334" s="195">
        <v>1.73</v>
      </c>
      <c r="I1334" s="102">
        <v>1</v>
      </c>
      <c r="J1334" s="102">
        <v>143936</v>
      </c>
      <c r="K1334" s="102"/>
      <c r="L1334" s="102"/>
      <c r="M1334" s="214">
        <f t="shared" si="318"/>
        <v>143936</v>
      </c>
      <c r="N1334" s="195">
        <v>1.68</v>
      </c>
      <c r="O1334" s="102">
        <v>1</v>
      </c>
      <c r="P1334" s="195">
        <v>139776</v>
      </c>
      <c r="Q1334" s="195"/>
      <c r="R1334" s="195"/>
      <c r="S1334" s="214">
        <f t="shared" si="319"/>
        <v>139776</v>
      </c>
      <c r="T1334" s="214">
        <f t="shared" si="320"/>
        <v>0</v>
      </c>
      <c r="U1334" s="214">
        <f t="shared" si="320"/>
        <v>4160</v>
      </c>
      <c r="V1334" s="214">
        <f t="shared" si="320"/>
        <v>0</v>
      </c>
      <c r="W1334" s="214">
        <f t="shared" si="320"/>
        <v>0</v>
      </c>
      <c r="X1334" s="214">
        <f t="shared" si="321"/>
        <v>4160</v>
      </c>
      <c r="Y1334" s="195">
        <v>9</v>
      </c>
      <c r="Z1334" s="195">
        <v>1.73</v>
      </c>
      <c r="AA1334" s="102">
        <v>1</v>
      </c>
      <c r="AB1334" s="102">
        <v>143936</v>
      </c>
      <c r="AC1334" s="102"/>
      <c r="AD1334" s="102"/>
      <c r="AE1334" s="214">
        <f t="shared" si="322"/>
        <v>143936</v>
      </c>
      <c r="AF1334" s="195">
        <v>10</v>
      </c>
      <c r="AG1334" s="195">
        <v>1.79</v>
      </c>
      <c r="AH1334" s="102">
        <v>1</v>
      </c>
      <c r="AI1334" s="102">
        <v>148928</v>
      </c>
      <c r="AJ1334" s="102"/>
      <c r="AK1334" s="102"/>
      <c r="AL1334" s="214">
        <f t="shared" si="323"/>
        <v>148928</v>
      </c>
    </row>
    <row r="1335" spans="1:38" ht="40.5">
      <c r="A1335" s="195">
        <v>11</v>
      </c>
      <c r="B1335" s="102" t="s">
        <v>7719</v>
      </c>
      <c r="C1335" s="102" t="s">
        <v>5895</v>
      </c>
      <c r="D1335" s="195">
        <v>1982</v>
      </c>
      <c r="E1335" s="979" t="s">
        <v>1187</v>
      </c>
      <c r="F1335" s="195" t="s">
        <v>1188</v>
      </c>
      <c r="G1335" s="195">
        <v>3</v>
      </c>
      <c r="H1335" s="195">
        <v>1.59</v>
      </c>
      <c r="I1335" s="102">
        <v>1</v>
      </c>
      <c r="J1335" s="102">
        <v>132288</v>
      </c>
      <c r="K1335" s="102"/>
      <c r="L1335" s="102"/>
      <c r="M1335" s="214">
        <f t="shared" si="318"/>
        <v>132288</v>
      </c>
      <c r="N1335" s="195">
        <v>1.54</v>
      </c>
      <c r="O1335" s="102">
        <v>1</v>
      </c>
      <c r="P1335" s="195">
        <v>128128</v>
      </c>
      <c r="Q1335" s="195"/>
      <c r="R1335" s="195"/>
      <c r="S1335" s="214">
        <f t="shared" si="319"/>
        <v>128128</v>
      </c>
      <c r="T1335" s="214">
        <f t="shared" si="320"/>
        <v>0</v>
      </c>
      <c r="U1335" s="214">
        <f t="shared" si="320"/>
        <v>4160</v>
      </c>
      <c r="V1335" s="214">
        <f t="shared" si="320"/>
        <v>0</v>
      </c>
      <c r="W1335" s="214">
        <f t="shared" si="320"/>
        <v>0</v>
      </c>
      <c r="X1335" s="214">
        <f t="shared" si="321"/>
        <v>4160</v>
      </c>
      <c r="Y1335" s="195">
        <v>4</v>
      </c>
      <c r="Z1335" s="195">
        <v>1.63</v>
      </c>
      <c r="AA1335" s="102">
        <v>1</v>
      </c>
      <c r="AB1335" s="102">
        <v>135616</v>
      </c>
      <c r="AC1335" s="102"/>
      <c r="AD1335" s="102"/>
      <c r="AE1335" s="214">
        <f t="shared" si="322"/>
        <v>135616</v>
      </c>
      <c r="AF1335" s="195">
        <v>5</v>
      </c>
      <c r="AG1335" s="195">
        <v>1.63</v>
      </c>
      <c r="AH1335" s="102">
        <v>1</v>
      </c>
      <c r="AI1335" s="102">
        <v>135616</v>
      </c>
      <c r="AJ1335" s="102"/>
      <c r="AK1335" s="102"/>
      <c r="AL1335" s="214">
        <f t="shared" si="323"/>
        <v>135616</v>
      </c>
    </row>
    <row r="1336" spans="1:38" ht="27">
      <c r="A1336" s="195">
        <v>12</v>
      </c>
      <c r="B1336" s="104" t="s">
        <v>1553</v>
      </c>
      <c r="C1336" s="104" t="s">
        <v>5894</v>
      </c>
      <c r="D1336" s="195">
        <v>1966</v>
      </c>
      <c r="E1336" s="979" t="s">
        <v>1217</v>
      </c>
      <c r="F1336" s="195" t="s">
        <v>1042</v>
      </c>
      <c r="G1336" s="195">
        <v>11</v>
      </c>
      <c r="H1336" s="195">
        <v>2.08</v>
      </c>
      <c r="I1336" s="102">
        <v>1</v>
      </c>
      <c r="J1336" s="102">
        <v>173056</v>
      </c>
      <c r="K1336" s="102"/>
      <c r="L1336" s="102"/>
      <c r="M1336" s="214">
        <f t="shared" si="318"/>
        <v>173056</v>
      </c>
      <c r="N1336" s="195">
        <v>2.08</v>
      </c>
      <c r="O1336" s="102">
        <v>1</v>
      </c>
      <c r="P1336" s="195">
        <v>173056</v>
      </c>
      <c r="Q1336" s="195"/>
      <c r="R1336" s="195"/>
      <c r="S1336" s="214">
        <f t="shared" si="319"/>
        <v>173056</v>
      </c>
      <c r="T1336" s="214">
        <f t="shared" si="320"/>
        <v>0</v>
      </c>
      <c r="U1336" s="214">
        <f t="shared" si="320"/>
        <v>0</v>
      </c>
      <c r="V1336" s="214">
        <f t="shared" si="320"/>
        <v>0</v>
      </c>
      <c r="W1336" s="214">
        <f t="shared" si="320"/>
        <v>0</v>
      </c>
      <c r="X1336" s="214">
        <f t="shared" si="321"/>
        <v>0</v>
      </c>
      <c r="Y1336" s="195">
        <v>12</v>
      </c>
      <c r="Z1336" s="195">
        <v>2.08</v>
      </c>
      <c r="AA1336" s="102">
        <v>1</v>
      </c>
      <c r="AB1336" s="102">
        <v>173056</v>
      </c>
      <c r="AC1336" s="102"/>
      <c r="AD1336" s="102"/>
      <c r="AE1336" s="214">
        <f t="shared" si="322"/>
        <v>173056</v>
      </c>
      <c r="AF1336" s="195">
        <v>13</v>
      </c>
      <c r="AG1336" s="195">
        <v>2.14</v>
      </c>
      <c r="AH1336" s="102">
        <v>1</v>
      </c>
      <c r="AI1336" s="102">
        <v>178048</v>
      </c>
      <c r="AJ1336" s="102"/>
      <c r="AK1336" s="102"/>
      <c r="AL1336" s="214">
        <f t="shared" si="323"/>
        <v>178048</v>
      </c>
    </row>
    <row r="1337" spans="1:38" ht="27">
      <c r="A1337" s="195">
        <v>13</v>
      </c>
      <c r="B1337" s="102" t="s">
        <v>1554</v>
      </c>
      <c r="C1337" s="102" t="s">
        <v>5894</v>
      </c>
      <c r="D1337" s="195">
        <v>1983</v>
      </c>
      <c r="E1337" s="979" t="s">
        <v>1217</v>
      </c>
      <c r="F1337" s="195" t="s">
        <v>1042</v>
      </c>
      <c r="G1337" s="195">
        <v>7</v>
      </c>
      <c r="H1337" s="195">
        <v>1.96</v>
      </c>
      <c r="I1337" s="102">
        <v>1</v>
      </c>
      <c r="J1337" s="102">
        <v>163072</v>
      </c>
      <c r="K1337" s="102"/>
      <c r="L1337" s="102"/>
      <c r="M1337" s="214">
        <f t="shared" si="318"/>
        <v>163072</v>
      </c>
      <c r="N1337" s="195">
        <v>1.96</v>
      </c>
      <c r="O1337" s="102">
        <v>1</v>
      </c>
      <c r="P1337" s="195">
        <v>163072</v>
      </c>
      <c r="Q1337" s="195"/>
      <c r="R1337" s="195"/>
      <c r="S1337" s="214">
        <f t="shared" si="319"/>
        <v>163072</v>
      </c>
      <c r="T1337" s="214">
        <f t="shared" si="320"/>
        <v>0</v>
      </c>
      <c r="U1337" s="214">
        <f t="shared" si="320"/>
        <v>0</v>
      </c>
      <c r="V1337" s="214">
        <f t="shared" si="320"/>
        <v>0</v>
      </c>
      <c r="W1337" s="214">
        <f t="shared" si="320"/>
        <v>0</v>
      </c>
      <c r="X1337" s="214">
        <f t="shared" si="321"/>
        <v>0</v>
      </c>
      <c r="Y1337" s="195">
        <v>8</v>
      </c>
      <c r="Z1337" s="195">
        <v>2.02</v>
      </c>
      <c r="AA1337" s="102">
        <v>1</v>
      </c>
      <c r="AB1337" s="102">
        <v>168064</v>
      </c>
      <c r="AC1337" s="102"/>
      <c r="AD1337" s="102"/>
      <c r="AE1337" s="214">
        <f t="shared" si="322"/>
        <v>168064</v>
      </c>
      <c r="AF1337" s="195">
        <v>9</v>
      </c>
      <c r="AG1337" s="195">
        <v>2.02</v>
      </c>
      <c r="AH1337" s="102">
        <v>1</v>
      </c>
      <c r="AI1337" s="102">
        <v>168064</v>
      </c>
      <c r="AJ1337" s="102"/>
      <c r="AK1337" s="102"/>
      <c r="AL1337" s="214">
        <f t="shared" si="323"/>
        <v>168064</v>
      </c>
    </row>
    <row r="1338" spans="1:38" ht="27">
      <c r="A1338" s="195">
        <v>14</v>
      </c>
      <c r="B1338" s="102" t="s">
        <v>1551</v>
      </c>
      <c r="C1338" s="102" t="s">
        <v>5894</v>
      </c>
      <c r="D1338" s="195">
        <v>1995</v>
      </c>
      <c r="E1338" s="979" t="s">
        <v>1217</v>
      </c>
      <c r="F1338" s="195" t="s">
        <v>1042</v>
      </c>
      <c r="G1338" s="195">
        <v>9</v>
      </c>
      <c r="H1338" s="195">
        <v>2.02</v>
      </c>
      <c r="I1338" s="102">
        <v>1</v>
      </c>
      <c r="J1338" s="102">
        <v>168064</v>
      </c>
      <c r="K1338" s="102"/>
      <c r="L1338" s="102"/>
      <c r="M1338" s="214">
        <f t="shared" si="318"/>
        <v>168064</v>
      </c>
      <c r="N1338" s="195">
        <v>2.02</v>
      </c>
      <c r="O1338" s="102">
        <v>1</v>
      </c>
      <c r="P1338" s="195">
        <v>168064</v>
      </c>
      <c r="Q1338" s="195"/>
      <c r="R1338" s="195"/>
      <c r="S1338" s="214">
        <f t="shared" si="319"/>
        <v>168064</v>
      </c>
      <c r="T1338" s="214">
        <f t="shared" si="320"/>
        <v>0</v>
      </c>
      <c r="U1338" s="214">
        <f t="shared" si="320"/>
        <v>0</v>
      </c>
      <c r="V1338" s="214">
        <f t="shared" si="320"/>
        <v>0</v>
      </c>
      <c r="W1338" s="214">
        <f t="shared" si="320"/>
        <v>0</v>
      </c>
      <c r="X1338" s="214">
        <f t="shared" si="321"/>
        <v>0</v>
      </c>
      <c r="Y1338" s="195">
        <v>10</v>
      </c>
      <c r="Z1338" s="195">
        <v>2.08</v>
      </c>
      <c r="AA1338" s="102">
        <v>1</v>
      </c>
      <c r="AB1338" s="102">
        <v>173056</v>
      </c>
      <c r="AC1338" s="102"/>
      <c r="AD1338" s="102"/>
      <c r="AE1338" s="214">
        <f t="shared" si="322"/>
        <v>173056</v>
      </c>
      <c r="AF1338" s="195">
        <v>11</v>
      </c>
      <c r="AG1338" s="195">
        <v>2.08</v>
      </c>
      <c r="AH1338" s="102">
        <v>1</v>
      </c>
      <c r="AI1338" s="102">
        <v>173056</v>
      </c>
      <c r="AJ1338" s="102"/>
      <c r="AK1338" s="102"/>
      <c r="AL1338" s="214">
        <f t="shared" si="323"/>
        <v>173056</v>
      </c>
    </row>
    <row r="1339" spans="1:38" ht="27">
      <c r="A1339" s="195">
        <v>15</v>
      </c>
      <c r="B1339" s="104" t="s">
        <v>4810</v>
      </c>
      <c r="C1339" s="104" t="s">
        <v>5894</v>
      </c>
      <c r="D1339" s="195">
        <v>1999</v>
      </c>
      <c r="E1339" s="979" t="s">
        <v>1217</v>
      </c>
      <c r="F1339" s="195" t="s">
        <v>1042</v>
      </c>
      <c r="G1339" s="195">
        <v>4</v>
      </c>
      <c r="H1339" s="195">
        <v>1.9</v>
      </c>
      <c r="I1339" s="102">
        <v>1</v>
      </c>
      <c r="J1339" s="102">
        <v>158080</v>
      </c>
      <c r="K1339" s="102"/>
      <c r="L1339" s="102"/>
      <c r="M1339" s="214">
        <f t="shared" si="318"/>
        <v>158080</v>
      </c>
      <c r="N1339" s="195">
        <v>1.84</v>
      </c>
      <c r="O1339" s="102">
        <v>1</v>
      </c>
      <c r="P1339" s="195">
        <v>153088</v>
      </c>
      <c r="Q1339" s="195"/>
      <c r="R1339" s="195"/>
      <c r="S1339" s="214">
        <f t="shared" si="319"/>
        <v>153088</v>
      </c>
      <c r="T1339" s="214">
        <f t="shared" si="320"/>
        <v>0</v>
      </c>
      <c r="U1339" s="214">
        <f t="shared" si="320"/>
        <v>4992</v>
      </c>
      <c r="V1339" s="214">
        <f t="shared" si="320"/>
        <v>0</v>
      </c>
      <c r="W1339" s="214">
        <f t="shared" si="320"/>
        <v>0</v>
      </c>
      <c r="X1339" s="214">
        <f t="shared" si="321"/>
        <v>4992</v>
      </c>
      <c r="Y1339" s="195">
        <v>5</v>
      </c>
      <c r="Z1339" s="195">
        <v>1.9</v>
      </c>
      <c r="AA1339" s="102">
        <v>1</v>
      </c>
      <c r="AB1339" s="102">
        <v>158080</v>
      </c>
      <c r="AC1339" s="102"/>
      <c r="AD1339" s="102"/>
      <c r="AE1339" s="214">
        <f t="shared" si="322"/>
        <v>158080</v>
      </c>
      <c r="AF1339" s="195">
        <v>6</v>
      </c>
      <c r="AG1339" s="195">
        <v>1.96</v>
      </c>
      <c r="AH1339" s="102">
        <v>1</v>
      </c>
      <c r="AI1339" s="102">
        <v>163072</v>
      </c>
      <c r="AJ1339" s="102"/>
      <c r="AK1339" s="102"/>
      <c r="AL1339" s="214">
        <f t="shared" si="323"/>
        <v>163072</v>
      </c>
    </row>
    <row r="1340" spans="1:38" ht="27">
      <c r="A1340" s="195">
        <v>16</v>
      </c>
      <c r="B1340" s="102" t="s">
        <v>4807</v>
      </c>
      <c r="C1340" s="102" t="s">
        <v>5894</v>
      </c>
      <c r="D1340" s="195">
        <v>1994</v>
      </c>
      <c r="E1340" s="979" t="s">
        <v>1217</v>
      </c>
      <c r="F1340" s="195" t="s">
        <v>1042</v>
      </c>
      <c r="G1340" s="195">
        <v>4</v>
      </c>
      <c r="H1340" s="195">
        <v>1.9</v>
      </c>
      <c r="I1340" s="102">
        <v>1</v>
      </c>
      <c r="J1340" s="102">
        <v>158080</v>
      </c>
      <c r="K1340" s="102"/>
      <c r="L1340" s="102"/>
      <c r="M1340" s="214">
        <f t="shared" si="318"/>
        <v>158080</v>
      </c>
      <c r="N1340" s="195">
        <v>1.84</v>
      </c>
      <c r="O1340" s="102">
        <v>1</v>
      </c>
      <c r="P1340" s="195">
        <v>153088</v>
      </c>
      <c r="Q1340" s="195"/>
      <c r="R1340" s="195"/>
      <c r="S1340" s="214">
        <f t="shared" si="319"/>
        <v>153088</v>
      </c>
      <c r="T1340" s="214">
        <f t="shared" si="320"/>
        <v>0</v>
      </c>
      <c r="U1340" s="214">
        <f t="shared" si="320"/>
        <v>4992</v>
      </c>
      <c r="V1340" s="214">
        <f t="shared" si="320"/>
        <v>0</v>
      </c>
      <c r="W1340" s="214">
        <f t="shared" si="320"/>
        <v>0</v>
      </c>
      <c r="X1340" s="214">
        <f t="shared" si="321"/>
        <v>4992</v>
      </c>
      <c r="Y1340" s="195">
        <v>5</v>
      </c>
      <c r="Z1340" s="195">
        <v>1.9</v>
      </c>
      <c r="AA1340" s="102">
        <v>1</v>
      </c>
      <c r="AB1340" s="102">
        <v>158080</v>
      </c>
      <c r="AC1340" s="102"/>
      <c r="AD1340" s="102"/>
      <c r="AE1340" s="214">
        <f t="shared" si="322"/>
        <v>158080</v>
      </c>
      <c r="AF1340" s="195">
        <v>6</v>
      </c>
      <c r="AG1340" s="195">
        <v>1.96</v>
      </c>
      <c r="AH1340" s="102">
        <v>1</v>
      </c>
      <c r="AI1340" s="102">
        <v>163072</v>
      </c>
      <c r="AJ1340" s="102"/>
      <c r="AK1340" s="102"/>
      <c r="AL1340" s="214">
        <f t="shared" si="323"/>
        <v>163072</v>
      </c>
    </row>
    <row r="1341" spans="1:38" ht="27">
      <c r="A1341" s="195">
        <v>17</v>
      </c>
      <c r="B1341" s="102" t="s">
        <v>4808</v>
      </c>
      <c r="C1341" s="102" t="s">
        <v>5894</v>
      </c>
      <c r="D1341" s="195">
        <v>2000</v>
      </c>
      <c r="E1341" s="979" t="s">
        <v>1217</v>
      </c>
      <c r="F1341" s="195" t="s">
        <v>1042</v>
      </c>
      <c r="G1341" s="195">
        <v>3</v>
      </c>
      <c r="H1341" s="195">
        <v>1.84</v>
      </c>
      <c r="I1341" s="102">
        <v>1</v>
      </c>
      <c r="J1341" s="102">
        <v>153088</v>
      </c>
      <c r="K1341" s="102"/>
      <c r="L1341" s="102"/>
      <c r="M1341" s="214">
        <f t="shared" si="318"/>
        <v>153088</v>
      </c>
      <c r="N1341" s="195">
        <v>1.79</v>
      </c>
      <c r="O1341" s="102">
        <v>1</v>
      </c>
      <c r="P1341" s="195">
        <v>148928</v>
      </c>
      <c r="Q1341" s="195"/>
      <c r="R1341" s="195"/>
      <c r="S1341" s="214">
        <f t="shared" si="319"/>
        <v>148928</v>
      </c>
      <c r="T1341" s="214">
        <f t="shared" si="320"/>
        <v>0</v>
      </c>
      <c r="U1341" s="214">
        <f t="shared" si="320"/>
        <v>4160</v>
      </c>
      <c r="V1341" s="214">
        <f t="shared" si="320"/>
        <v>0</v>
      </c>
      <c r="W1341" s="214">
        <f t="shared" si="320"/>
        <v>0</v>
      </c>
      <c r="X1341" s="214">
        <f t="shared" si="321"/>
        <v>4160</v>
      </c>
      <c r="Y1341" s="195">
        <v>4</v>
      </c>
      <c r="Z1341" s="195">
        <v>1.9</v>
      </c>
      <c r="AA1341" s="102">
        <v>1</v>
      </c>
      <c r="AB1341" s="102">
        <v>158080</v>
      </c>
      <c r="AC1341" s="102"/>
      <c r="AD1341" s="102"/>
      <c r="AE1341" s="214">
        <f t="shared" si="322"/>
        <v>158080</v>
      </c>
      <c r="AF1341" s="195">
        <v>5</v>
      </c>
      <c r="AG1341" s="195">
        <v>1.9</v>
      </c>
      <c r="AH1341" s="102">
        <v>1</v>
      </c>
      <c r="AI1341" s="102">
        <v>158080</v>
      </c>
      <c r="AJ1341" s="102"/>
      <c r="AK1341" s="102"/>
      <c r="AL1341" s="214">
        <f t="shared" si="323"/>
        <v>158080</v>
      </c>
    </row>
    <row r="1342" spans="1:38" ht="27">
      <c r="A1342" s="195">
        <v>18</v>
      </c>
      <c r="B1342" s="104" t="s">
        <v>4809</v>
      </c>
      <c r="C1342" s="104" t="s">
        <v>5894</v>
      </c>
      <c r="D1342" s="195">
        <v>1985</v>
      </c>
      <c r="E1342" s="979" t="s">
        <v>1217</v>
      </c>
      <c r="F1342" s="195" t="s">
        <v>1042</v>
      </c>
      <c r="G1342" s="195">
        <v>3</v>
      </c>
      <c r="H1342" s="195">
        <v>1.84</v>
      </c>
      <c r="I1342" s="102">
        <v>1</v>
      </c>
      <c r="J1342" s="102">
        <v>153088</v>
      </c>
      <c r="K1342" s="102"/>
      <c r="L1342" s="102"/>
      <c r="M1342" s="214">
        <f t="shared" si="318"/>
        <v>153088</v>
      </c>
      <c r="N1342" s="195">
        <v>1.79</v>
      </c>
      <c r="O1342" s="102">
        <v>1</v>
      </c>
      <c r="P1342" s="195">
        <v>148928</v>
      </c>
      <c r="Q1342" s="195"/>
      <c r="R1342" s="195"/>
      <c r="S1342" s="214">
        <f t="shared" si="319"/>
        <v>148928</v>
      </c>
      <c r="T1342" s="214">
        <f t="shared" si="320"/>
        <v>0</v>
      </c>
      <c r="U1342" s="214">
        <f t="shared" si="320"/>
        <v>4160</v>
      </c>
      <c r="V1342" s="214">
        <f t="shared" si="320"/>
        <v>0</v>
      </c>
      <c r="W1342" s="214">
        <f t="shared" si="320"/>
        <v>0</v>
      </c>
      <c r="X1342" s="214">
        <f t="shared" si="321"/>
        <v>4160</v>
      </c>
      <c r="Y1342" s="195">
        <v>4</v>
      </c>
      <c r="Z1342" s="195">
        <v>1.9</v>
      </c>
      <c r="AA1342" s="102">
        <v>1</v>
      </c>
      <c r="AB1342" s="102">
        <v>158080</v>
      </c>
      <c r="AC1342" s="102"/>
      <c r="AD1342" s="102"/>
      <c r="AE1342" s="214">
        <f t="shared" si="322"/>
        <v>158080</v>
      </c>
      <c r="AF1342" s="195">
        <v>5</v>
      </c>
      <c r="AG1342" s="195">
        <v>1.9</v>
      </c>
      <c r="AH1342" s="102">
        <v>1</v>
      </c>
      <c r="AI1342" s="102">
        <v>158080</v>
      </c>
      <c r="AJ1342" s="102"/>
      <c r="AK1342" s="102"/>
      <c r="AL1342" s="214">
        <f t="shared" si="323"/>
        <v>158080</v>
      </c>
    </row>
    <row r="1343" spans="1:38" ht="27">
      <c r="A1343" s="195">
        <v>19</v>
      </c>
      <c r="B1343" s="102" t="s">
        <v>7720</v>
      </c>
      <c r="C1343" s="102" t="s">
        <v>5894</v>
      </c>
      <c r="D1343" s="195">
        <v>1992</v>
      </c>
      <c r="E1343" s="979" t="s">
        <v>1217</v>
      </c>
      <c r="F1343" s="195" t="s">
        <v>1042</v>
      </c>
      <c r="G1343" s="195">
        <v>10</v>
      </c>
      <c r="H1343" s="195">
        <v>2.08</v>
      </c>
      <c r="I1343" s="102">
        <v>1</v>
      </c>
      <c r="J1343" s="102">
        <v>173056</v>
      </c>
      <c r="K1343" s="102"/>
      <c r="L1343" s="102"/>
      <c r="M1343" s="214">
        <f t="shared" si="318"/>
        <v>173056</v>
      </c>
      <c r="N1343" s="195">
        <v>2.02</v>
      </c>
      <c r="O1343" s="102">
        <v>1</v>
      </c>
      <c r="P1343" s="195">
        <v>168064</v>
      </c>
      <c r="Q1343" s="195"/>
      <c r="R1343" s="195"/>
      <c r="S1343" s="214">
        <f t="shared" si="319"/>
        <v>168064</v>
      </c>
      <c r="T1343" s="214">
        <f t="shared" si="320"/>
        <v>0</v>
      </c>
      <c r="U1343" s="214">
        <f t="shared" si="320"/>
        <v>4992</v>
      </c>
      <c r="V1343" s="214">
        <f t="shared" si="320"/>
        <v>0</v>
      </c>
      <c r="W1343" s="214">
        <f t="shared" si="320"/>
        <v>0</v>
      </c>
      <c r="X1343" s="214">
        <f t="shared" si="321"/>
        <v>4992</v>
      </c>
      <c r="Y1343" s="195">
        <v>11</v>
      </c>
      <c r="Z1343" s="195">
        <v>2.08</v>
      </c>
      <c r="AA1343" s="102">
        <v>1</v>
      </c>
      <c r="AB1343" s="102">
        <v>173056</v>
      </c>
      <c r="AC1343" s="102"/>
      <c r="AD1343" s="102"/>
      <c r="AE1343" s="214">
        <f t="shared" si="322"/>
        <v>173056</v>
      </c>
      <c r="AF1343" s="195">
        <v>12</v>
      </c>
      <c r="AG1343" s="195">
        <v>2.08</v>
      </c>
      <c r="AH1343" s="102">
        <v>1</v>
      </c>
      <c r="AI1343" s="102">
        <v>173056</v>
      </c>
      <c r="AJ1343" s="102"/>
      <c r="AK1343" s="102"/>
      <c r="AL1343" s="214">
        <f t="shared" si="323"/>
        <v>173056</v>
      </c>
    </row>
    <row r="1344" spans="1:38" ht="27">
      <c r="A1344" s="195">
        <v>20</v>
      </c>
      <c r="B1344" s="102" t="s">
        <v>7721</v>
      </c>
      <c r="C1344" s="102" t="s">
        <v>5894</v>
      </c>
      <c r="D1344" s="195">
        <v>1987</v>
      </c>
      <c r="E1344" s="979" t="s">
        <v>1217</v>
      </c>
      <c r="F1344" s="195" t="s">
        <v>1042</v>
      </c>
      <c r="G1344" s="195">
        <v>1</v>
      </c>
      <c r="H1344" s="195">
        <v>1.73</v>
      </c>
      <c r="I1344" s="102">
        <v>1</v>
      </c>
      <c r="J1344" s="102">
        <v>143936</v>
      </c>
      <c r="K1344" s="102"/>
      <c r="L1344" s="102"/>
      <c r="M1344" s="214">
        <f t="shared" si="318"/>
        <v>143936</v>
      </c>
      <c r="N1344" s="195">
        <v>1.68</v>
      </c>
      <c r="O1344" s="102">
        <v>1</v>
      </c>
      <c r="P1344" s="195">
        <v>139776</v>
      </c>
      <c r="Q1344" s="195"/>
      <c r="R1344" s="195"/>
      <c r="S1344" s="214">
        <f t="shared" si="319"/>
        <v>139776</v>
      </c>
      <c r="T1344" s="214">
        <f t="shared" si="320"/>
        <v>0</v>
      </c>
      <c r="U1344" s="214">
        <f t="shared" si="320"/>
        <v>4160</v>
      </c>
      <c r="V1344" s="214">
        <f t="shared" si="320"/>
        <v>0</v>
      </c>
      <c r="W1344" s="214">
        <f t="shared" si="320"/>
        <v>0</v>
      </c>
      <c r="X1344" s="214">
        <f t="shared" si="321"/>
        <v>4160</v>
      </c>
      <c r="Y1344" s="195">
        <v>2</v>
      </c>
      <c r="Z1344" s="195">
        <v>1.79</v>
      </c>
      <c r="AA1344" s="102">
        <v>1</v>
      </c>
      <c r="AB1344" s="102">
        <v>148928</v>
      </c>
      <c r="AC1344" s="102"/>
      <c r="AD1344" s="102"/>
      <c r="AE1344" s="214">
        <f t="shared" si="322"/>
        <v>148928</v>
      </c>
      <c r="AF1344" s="195">
        <v>3</v>
      </c>
      <c r="AG1344" s="195">
        <v>1.84</v>
      </c>
      <c r="AH1344" s="102">
        <v>1</v>
      </c>
      <c r="AI1344" s="102">
        <v>153088</v>
      </c>
      <c r="AJ1344" s="102"/>
      <c r="AK1344" s="102"/>
      <c r="AL1344" s="214">
        <f t="shared" si="323"/>
        <v>153088</v>
      </c>
    </row>
    <row r="1345" spans="1:38" ht="27">
      <c r="A1345" s="195">
        <v>21</v>
      </c>
      <c r="B1345" s="104" t="s">
        <v>7722</v>
      </c>
      <c r="C1345" s="104" t="s">
        <v>5894</v>
      </c>
      <c r="D1345" s="195">
        <v>1970</v>
      </c>
      <c r="E1345" s="979" t="s">
        <v>1217</v>
      </c>
      <c r="F1345" s="195" t="s">
        <v>1042</v>
      </c>
      <c r="G1345" s="195">
        <v>1</v>
      </c>
      <c r="H1345" s="195">
        <v>1.73</v>
      </c>
      <c r="I1345" s="102">
        <v>1</v>
      </c>
      <c r="J1345" s="102">
        <v>143936</v>
      </c>
      <c r="K1345" s="102"/>
      <c r="L1345" s="102"/>
      <c r="M1345" s="214">
        <f t="shared" si="318"/>
        <v>143936</v>
      </c>
      <c r="N1345" s="195">
        <v>1.68</v>
      </c>
      <c r="O1345" s="102">
        <v>1</v>
      </c>
      <c r="P1345" s="195">
        <v>139776</v>
      </c>
      <c r="Q1345" s="195"/>
      <c r="R1345" s="195"/>
      <c r="S1345" s="214">
        <f t="shared" si="319"/>
        <v>139776</v>
      </c>
      <c r="T1345" s="214">
        <f t="shared" si="320"/>
        <v>0</v>
      </c>
      <c r="U1345" s="214">
        <f t="shared" si="320"/>
        <v>4160</v>
      </c>
      <c r="V1345" s="214">
        <f t="shared" si="320"/>
        <v>0</v>
      </c>
      <c r="W1345" s="214">
        <f t="shared" si="320"/>
        <v>0</v>
      </c>
      <c r="X1345" s="214">
        <f t="shared" si="321"/>
        <v>4160</v>
      </c>
      <c r="Y1345" s="195">
        <v>2</v>
      </c>
      <c r="Z1345" s="195">
        <v>1.79</v>
      </c>
      <c r="AA1345" s="102">
        <v>1</v>
      </c>
      <c r="AB1345" s="102">
        <v>148928</v>
      </c>
      <c r="AC1345" s="102"/>
      <c r="AD1345" s="102"/>
      <c r="AE1345" s="214">
        <f t="shared" si="322"/>
        <v>148928</v>
      </c>
      <c r="AF1345" s="195">
        <v>3</v>
      </c>
      <c r="AG1345" s="195">
        <v>1.84</v>
      </c>
      <c r="AH1345" s="102">
        <v>1</v>
      </c>
      <c r="AI1345" s="102">
        <v>153088</v>
      </c>
      <c r="AJ1345" s="102"/>
      <c r="AK1345" s="102"/>
      <c r="AL1345" s="214">
        <f t="shared" si="323"/>
        <v>153088</v>
      </c>
    </row>
    <row r="1346" spans="1:38" ht="27">
      <c r="A1346" s="195">
        <v>22</v>
      </c>
      <c r="B1346" s="102" t="s">
        <v>800</v>
      </c>
      <c r="C1346" s="102"/>
      <c r="D1346" s="195"/>
      <c r="E1346" s="979" t="s">
        <v>1217</v>
      </c>
      <c r="F1346" s="195" t="s">
        <v>1042</v>
      </c>
      <c r="G1346" s="195">
        <v>7</v>
      </c>
      <c r="H1346" s="195">
        <v>1.96</v>
      </c>
      <c r="I1346" s="102">
        <v>1</v>
      </c>
      <c r="J1346" s="102">
        <v>163072</v>
      </c>
      <c r="K1346" s="102"/>
      <c r="L1346" s="102"/>
      <c r="M1346" s="214">
        <f t="shared" si="318"/>
        <v>163072</v>
      </c>
      <c r="N1346" s="195">
        <v>1.96</v>
      </c>
      <c r="O1346" s="102">
        <v>1</v>
      </c>
      <c r="P1346" s="195">
        <v>163072</v>
      </c>
      <c r="Q1346" s="195"/>
      <c r="R1346" s="195"/>
      <c r="S1346" s="214">
        <f t="shared" si="319"/>
        <v>163072</v>
      </c>
      <c r="T1346" s="214">
        <f t="shared" si="320"/>
        <v>0</v>
      </c>
      <c r="U1346" s="214">
        <f t="shared" si="320"/>
        <v>0</v>
      </c>
      <c r="V1346" s="214">
        <f t="shared" si="320"/>
        <v>0</v>
      </c>
      <c r="W1346" s="214">
        <f t="shared" si="320"/>
        <v>0</v>
      </c>
      <c r="X1346" s="214">
        <f t="shared" si="321"/>
        <v>0</v>
      </c>
      <c r="Y1346" s="195">
        <v>8</v>
      </c>
      <c r="Z1346" s="195">
        <v>2.02</v>
      </c>
      <c r="AA1346" s="102">
        <v>1</v>
      </c>
      <c r="AB1346" s="102">
        <v>168064</v>
      </c>
      <c r="AC1346" s="102"/>
      <c r="AD1346" s="102"/>
      <c r="AE1346" s="214">
        <f t="shared" si="322"/>
        <v>168064</v>
      </c>
      <c r="AF1346" s="195">
        <v>9</v>
      </c>
      <c r="AG1346" s="195">
        <v>2.02</v>
      </c>
      <c r="AH1346" s="102">
        <v>1</v>
      </c>
      <c r="AI1346" s="102">
        <v>168064</v>
      </c>
      <c r="AJ1346" s="102"/>
      <c r="AK1346" s="102"/>
      <c r="AL1346" s="214">
        <f t="shared" si="323"/>
        <v>168064</v>
      </c>
    </row>
    <row r="1347" spans="1:38" ht="27">
      <c r="A1347" s="195">
        <v>23</v>
      </c>
      <c r="B1347" s="102" t="s">
        <v>800</v>
      </c>
      <c r="C1347" s="102"/>
      <c r="D1347" s="195"/>
      <c r="E1347" s="979" t="s">
        <v>1217</v>
      </c>
      <c r="F1347" s="195" t="s">
        <v>1042</v>
      </c>
      <c r="G1347" s="195">
        <v>7</v>
      </c>
      <c r="H1347" s="195">
        <v>1.96</v>
      </c>
      <c r="I1347" s="102">
        <v>1</v>
      </c>
      <c r="J1347" s="102">
        <v>163072</v>
      </c>
      <c r="K1347" s="102"/>
      <c r="L1347" s="102"/>
      <c r="M1347" s="214">
        <f t="shared" si="318"/>
        <v>163072</v>
      </c>
      <c r="N1347" s="195">
        <v>1.96</v>
      </c>
      <c r="O1347" s="102">
        <v>1</v>
      </c>
      <c r="P1347" s="195">
        <v>163072</v>
      </c>
      <c r="Q1347" s="195"/>
      <c r="R1347" s="195"/>
      <c r="S1347" s="214">
        <f t="shared" si="319"/>
        <v>163072</v>
      </c>
      <c r="T1347" s="214">
        <f t="shared" si="320"/>
        <v>0</v>
      </c>
      <c r="U1347" s="214">
        <f t="shared" si="320"/>
        <v>0</v>
      </c>
      <c r="V1347" s="214">
        <f t="shared" si="320"/>
        <v>0</v>
      </c>
      <c r="W1347" s="214">
        <f t="shared" si="320"/>
        <v>0</v>
      </c>
      <c r="X1347" s="214">
        <f t="shared" si="321"/>
        <v>0</v>
      </c>
      <c r="Y1347" s="195">
        <v>8</v>
      </c>
      <c r="Z1347" s="195">
        <v>2.02</v>
      </c>
      <c r="AA1347" s="102">
        <v>1</v>
      </c>
      <c r="AB1347" s="102">
        <v>168064</v>
      </c>
      <c r="AC1347" s="102"/>
      <c r="AD1347" s="102"/>
      <c r="AE1347" s="214">
        <f t="shared" si="322"/>
        <v>168064</v>
      </c>
      <c r="AF1347" s="195">
        <v>9</v>
      </c>
      <c r="AG1347" s="195">
        <v>2.02</v>
      </c>
      <c r="AH1347" s="102">
        <v>1</v>
      </c>
      <c r="AI1347" s="102">
        <v>168064</v>
      </c>
      <c r="AJ1347" s="102"/>
      <c r="AK1347" s="102"/>
      <c r="AL1347" s="214">
        <f t="shared" si="323"/>
        <v>168064</v>
      </c>
    </row>
    <row r="1348" spans="1:38" ht="27">
      <c r="A1348" s="195">
        <v>24</v>
      </c>
      <c r="B1348" s="104" t="s">
        <v>1549</v>
      </c>
      <c r="C1348" s="104" t="s">
        <v>5894</v>
      </c>
      <c r="D1348" s="195">
        <v>1958</v>
      </c>
      <c r="E1348" s="979" t="s">
        <v>1175</v>
      </c>
      <c r="F1348" s="195" t="s">
        <v>1042</v>
      </c>
      <c r="G1348" s="195">
        <v>47</v>
      </c>
      <c r="H1348" s="195">
        <v>2.2799999999999998</v>
      </c>
      <c r="I1348" s="102">
        <v>1</v>
      </c>
      <c r="J1348" s="102">
        <v>189695.99999999997</v>
      </c>
      <c r="K1348" s="102"/>
      <c r="L1348" s="102"/>
      <c r="M1348" s="214">
        <f t="shared" si="318"/>
        <v>189695.99999999997</v>
      </c>
      <c r="N1348" s="195">
        <v>2.2799999999999998</v>
      </c>
      <c r="O1348" s="102">
        <v>1</v>
      </c>
      <c r="P1348" s="195">
        <v>189695.99999999997</v>
      </c>
      <c r="Q1348" s="195"/>
      <c r="R1348" s="195"/>
      <c r="S1348" s="214">
        <f t="shared" si="319"/>
        <v>189695.99999999997</v>
      </c>
      <c r="T1348" s="214">
        <f t="shared" si="320"/>
        <v>0</v>
      </c>
      <c r="U1348" s="214">
        <f t="shared" si="320"/>
        <v>0</v>
      </c>
      <c r="V1348" s="214">
        <f t="shared" si="320"/>
        <v>0</v>
      </c>
      <c r="W1348" s="214">
        <f t="shared" si="320"/>
        <v>0</v>
      </c>
      <c r="X1348" s="214">
        <f t="shared" si="321"/>
        <v>0</v>
      </c>
      <c r="Y1348" s="195">
        <v>48</v>
      </c>
      <c r="Z1348" s="195">
        <v>2.2799999999999998</v>
      </c>
      <c r="AA1348" s="102">
        <v>1</v>
      </c>
      <c r="AB1348" s="102">
        <v>189695.99999999997</v>
      </c>
      <c r="AC1348" s="102"/>
      <c r="AD1348" s="102"/>
      <c r="AE1348" s="214">
        <f t="shared" si="322"/>
        <v>189695.99999999997</v>
      </c>
      <c r="AF1348" s="195">
        <v>49</v>
      </c>
      <c r="AG1348" s="195">
        <v>2.2799999999999998</v>
      </c>
      <c r="AH1348" s="102">
        <v>1</v>
      </c>
      <c r="AI1348" s="102">
        <v>189695.99999999997</v>
      </c>
      <c r="AJ1348" s="102"/>
      <c r="AK1348" s="102"/>
      <c r="AL1348" s="214">
        <f t="shared" si="323"/>
        <v>189695.99999999997</v>
      </c>
    </row>
    <row r="1349" spans="1:38" ht="27">
      <c r="A1349" s="195">
        <v>25</v>
      </c>
      <c r="B1349" s="102" t="s">
        <v>1550</v>
      </c>
      <c r="C1349" s="102" t="s">
        <v>5894</v>
      </c>
      <c r="D1349" s="195">
        <v>1971</v>
      </c>
      <c r="E1349" s="979" t="s">
        <v>1175</v>
      </c>
      <c r="F1349" s="195" t="s">
        <v>1042</v>
      </c>
      <c r="G1349" s="195">
        <v>15</v>
      </c>
      <c r="H1349" s="195">
        <v>2.14</v>
      </c>
      <c r="I1349" s="102">
        <v>1</v>
      </c>
      <c r="J1349" s="102">
        <v>178048</v>
      </c>
      <c r="K1349" s="102"/>
      <c r="L1349" s="102"/>
      <c r="M1349" s="214">
        <f t="shared" si="318"/>
        <v>178048</v>
      </c>
      <c r="N1349" s="195">
        <v>2.14</v>
      </c>
      <c r="O1349" s="102">
        <v>1</v>
      </c>
      <c r="P1349" s="195">
        <v>178048</v>
      </c>
      <c r="Q1349" s="195"/>
      <c r="R1349" s="195"/>
      <c r="S1349" s="214">
        <f t="shared" si="319"/>
        <v>178048</v>
      </c>
      <c r="T1349" s="214">
        <f t="shared" si="320"/>
        <v>0</v>
      </c>
      <c r="U1349" s="214">
        <f t="shared" si="320"/>
        <v>0</v>
      </c>
      <c r="V1349" s="214">
        <f t="shared" si="320"/>
        <v>0</v>
      </c>
      <c r="W1349" s="214">
        <f t="shared" si="320"/>
        <v>0</v>
      </c>
      <c r="X1349" s="214">
        <f t="shared" si="321"/>
        <v>0</v>
      </c>
      <c r="Y1349" s="195">
        <v>16</v>
      </c>
      <c r="Z1349" s="195">
        <v>2.21</v>
      </c>
      <c r="AA1349" s="102">
        <v>1</v>
      </c>
      <c r="AB1349" s="102">
        <v>183872</v>
      </c>
      <c r="AC1349" s="102"/>
      <c r="AD1349" s="102"/>
      <c r="AE1349" s="214">
        <f t="shared" si="322"/>
        <v>183872</v>
      </c>
      <c r="AF1349" s="195">
        <v>17</v>
      </c>
      <c r="AG1349" s="195">
        <v>2.21</v>
      </c>
      <c r="AH1349" s="102">
        <v>1</v>
      </c>
      <c r="AI1349" s="102">
        <v>183872</v>
      </c>
      <c r="AJ1349" s="102"/>
      <c r="AK1349" s="102"/>
      <c r="AL1349" s="214">
        <f t="shared" si="323"/>
        <v>183872</v>
      </c>
    </row>
    <row r="1350" spans="1:38" ht="27">
      <c r="A1350" s="195">
        <v>26</v>
      </c>
      <c r="B1350" s="102" t="s">
        <v>2040</v>
      </c>
      <c r="C1350" s="102" t="s">
        <v>5894</v>
      </c>
      <c r="D1350" s="195">
        <v>1990</v>
      </c>
      <c r="E1350" s="979" t="s">
        <v>1175</v>
      </c>
      <c r="F1350" s="195" t="s">
        <v>1042</v>
      </c>
      <c r="G1350" s="195">
        <v>5</v>
      </c>
      <c r="H1350" s="195">
        <v>1.9</v>
      </c>
      <c r="I1350" s="102">
        <v>1</v>
      </c>
      <c r="J1350" s="102">
        <v>158080</v>
      </c>
      <c r="K1350" s="102"/>
      <c r="L1350" s="102"/>
      <c r="M1350" s="214">
        <f t="shared" si="318"/>
        <v>158080</v>
      </c>
      <c r="N1350" s="195">
        <v>1.9</v>
      </c>
      <c r="O1350" s="102">
        <v>1</v>
      </c>
      <c r="P1350" s="195">
        <v>158080</v>
      </c>
      <c r="Q1350" s="195"/>
      <c r="R1350" s="195"/>
      <c r="S1350" s="214">
        <f t="shared" si="319"/>
        <v>158080</v>
      </c>
      <c r="T1350" s="214">
        <f t="shared" si="320"/>
        <v>0</v>
      </c>
      <c r="U1350" s="214">
        <f t="shared" si="320"/>
        <v>0</v>
      </c>
      <c r="V1350" s="214">
        <f t="shared" si="320"/>
        <v>0</v>
      </c>
      <c r="W1350" s="214">
        <f t="shared" si="320"/>
        <v>0</v>
      </c>
      <c r="X1350" s="214">
        <f t="shared" si="321"/>
        <v>0</v>
      </c>
      <c r="Y1350" s="195">
        <v>6</v>
      </c>
      <c r="Z1350" s="195">
        <v>1.96</v>
      </c>
      <c r="AA1350" s="102">
        <v>1</v>
      </c>
      <c r="AB1350" s="102">
        <v>163072</v>
      </c>
      <c r="AC1350" s="102"/>
      <c r="AD1350" s="102"/>
      <c r="AE1350" s="214">
        <f t="shared" si="322"/>
        <v>163072</v>
      </c>
      <c r="AF1350" s="195">
        <v>7</v>
      </c>
      <c r="AG1350" s="195">
        <v>1.96</v>
      </c>
      <c r="AH1350" s="102">
        <v>1</v>
      </c>
      <c r="AI1350" s="102">
        <v>163072</v>
      </c>
      <c r="AJ1350" s="102"/>
      <c r="AK1350" s="102"/>
      <c r="AL1350" s="214">
        <f t="shared" si="323"/>
        <v>163072</v>
      </c>
    </row>
    <row r="1351" spans="1:38" ht="27">
      <c r="A1351" s="195">
        <v>27</v>
      </c>
      <c r="B1351" s="104" t="s">
        <v>4811</v>
      </c>
      <c r="C1351" s="104" t="s">
        <v>5894</v>
      </c>
      <c r="D1351" s="195">
        <v>1992</v>
      </c>
      <c r="E1351" s="979" t="s">
        <v>1175</v>
      </c>
      <c r="F1351" s="195" t="s">
        <v>1042</v>
      </c>
      <c r="G1351" s="195">
        <v>4</v>
      </c>
      <c r="H1351" s="195">
        <v>1.9</v>
      </c>
      <c r="I1351" s="102">
        <v>1</v>
      </c>
      <c r="J1351" s="102">
        <v>158080</v>
      </c>
      <c r="K1351" s="102"/>
      <c r="L1351" s="102"/>
      <c r="M1351" s="214">
        <f t="shared" si="318"/>
        <v>158080</v>
      </c>
      <c r="N1351" s="195">
        <v>1.84</v>
      </c>
      <c r="O1351" s="102">
        <v>1</v>
      </c>
      <c r="P1351" s="195">
        <v>153088</v>
      </c>
      <c r="Q1351" s="195"/>
      <c r="R1351" s="195"/>
      <c r="S1351" s="214">
        <f t="shared" si="319"/>
        <v>153088</v>
      </c>
      <c r="T1351" s="214">
        <f t="shared" si="320"/>
        <v>0</v>
      </c>
      <c r="U1351" s="214">
        <f t="shared" si="320"/>
        <v>4992</v>
      </c>
      <c r="V1351" s="214">
        <f t="shared" si="320"/>
        <v>0</v>
      </c>
      <c r="W1351" s="214">
        <f t="shared" si="320"/>
        <v>0</v>
      </c>
      <c r="X1351" s="214">
        <f t="shared" si="321"/>
        <v>4992</v>
      </c>
      <c r="Y1351" s="195">
        <v>5</v>
      </c>
      <c r="Z1351" s="195">
        <v>1.9</v>
      </c>
      <c r="AA1351" s="102">
        <v>1</v>
      </c>
      <c r="AB1351" s="102">
        <v>158080</v>
      </c>
      <c r="AC1351" s="102"/>
      <c r="AD1351" s="102"/>
      <c r="AE1351" s="214">
        <f t="shared" si="322"/>
        <v>158080</v>
      </c>
      <c r="AF1351" s="195">
        <v>6</v>
      </c>
      <c r="AG1351" s="195">
        <v>1.96</v>
      </c>
      <c r="AH1351" s="102">
        <v>1</v>
      </c>
      <c r="AI1351" s="102">
        <v>163072</v>
      </c>
      <c r="AJ1351" s="102"/>
      <c r="AK1351" s="102"/>
      <c r="AL1351" s="214">
        <f t="shared" si="323"/>
        <v>163072</v>
      </c>
    </row>
    <row r="1352" spans="1:38" ht="27">
      <c r="A1352" s="195">
        <v>28</v>
      </c>
      <c r="B1352" s="102" t="s">
        <v>1613</v>
      </c>
      <c r="C1352" s="102" t="s">
        <v>5894</v>
      </c>
      <c r="D1352" s="195">
        <v>1989</v>
      </c>
      <c r="E1352" s="979" t="s">
        <v>1175</v>
      </c>
      <c r="F1352" s="195" t="s">
        <v>1042</v>
      </c>
      <c r="G1352" s="195">
        <v>3</v>
      </c>
      <c r="H1352" s="195">
        <v>1.84</v>
      </c>
      <c r="I1352" s="102">
        <v>1</v>
      </c>
      <c r="J1352" s="102">
        <v>153088</v>
      </c>
      <c r="K1352" s="102"/>
      <c r="L1352" s="102"/>
      <c r="M1352" s="214">
        <f t="shared" si="318"/>
        <v>153088</v>
      </c>
      <c r="N1352" s="195">
        <v>1.79</v>
      </c>
      <c r="O1352" s="102">
        <v>1</v>
      </c>
      <c r="P1352" s="195">
        <v>148928</v>
      </c>
      <c r="Q1352" s="195"/>
      <c r="R1352" s="195"/>
      <c r="S1352" s="214">
        <f t="shared" si="319"/>
        <v>148928</v>
      </c>
      <c r="T1352" s="214">
        <f t="shared" si="320"/>
        <v>0</v>
      </c>
      <c r="U1352" s="214">
        <f t="shared" si="320"/>
        <v>4160</v>
      </c>
      <c r="V1352" s="214">
        <f t="shared" si="320"/>
        <v>0</v>
      </c>
      <c r="W1352" s="214">
        <f t="shared" si="320"/>
        <v>0</v>
      </c>
      <c r="X1352" s="214">
        <f t="shared" si="321"/>
        <v>4160</v>
      </c>
      <c r="Y1352" s="195">
        <v>4</v>
      </c>
      <c r="Z1352" s="195">
        <v>1.9</v>
      </c>
      <c r="AA1352" s="102">
        <v>1</v>
      </c>
      <c r="AB1352" s="102">
        <v>158080</v>
      </c>
      <c r="AC1352" s="102"/>
      <c r="AD1352" s="102"/>
      <c r="AE1352" s="214">
        <f t="shared" si="322"/>
        <v>158080</v>
      </c>
      <c r="AF1352" s="195">
        <v>5</v>
      </c>
      <c r="AG1352" s="195">
        <v>1.9</v>
      </c>
      <c r="AH1352" s="102">
        <v>1</v>
      </c>
      <c r="AI1352" s="102">
        <v>158080</v>
      </c>
      <c r="AJ1352" s="102"/>
      <c r="AK1352" s="102"/>
      <c r="AL1352" s="214">
        <f t="shared" si="323"/>
        <v>158080</v>
      </c>
    </row>
    <row r="1353" spans="1:38" ht="27">
      <c r="A1353" s="195">
        <v>29</v>
      </c>
      <c r="B1353" s="102" t="s">
        <v>6171</v>
      </c>
      <c r="C1353" s="102" t="s">
        <v>5894</v>
      </c>
      <c r="D1353" s="195">
        <v>1997</v>
      </c>
      <c r="E1353" s="979" t="s">
        <v>1175</v>
      </c>
      <c r="F1353" s="195" t="s">
        <v>1042</v>
      </c>
      <c r="G1353" s="195">
        <v>3</v>
      </c>
      <c r="H1353" s="195">
        <v>1.84</v>
      </c>
      <c r="I1353" s="102">
        <v>1</v>
      </c>
      <c r="J1353" s="102">
        <v>153088</v>
      </c>
      <c r="K1353" s="102"/>
      <c r="L1353" s="102"/>
      <c r="M1353" s="214">
        <f t="shared" si="318"/>
        <v>153088</v>
      </c>
      <c r="N1353" s="195">
        <v>1.79</v>
      </c>
      <c r="O1353" s="102">
        <v>1</v>
      </c>
      <c r="P1353" s="195">
        <v>148928</v>
      </c>
      <c r="Q1353" s="195"/>
      <c r="R1353" s="195"/>
      <c r="S1353" s="214">
        <f t="shared" si="319"/>
        <v>148928</v>
      </c>
      <c r="T1353" s="214">
        <f t="shared" si="320"/>
        <v>0</v>
      </c>
      <c r="U1353" s="214">
        <f t="shared" si="320"/>
        <v>4160</v>
      </c>
      <c r="V1353" s="214">
        <f t="shared" si="320"/>
        <v>0</v>
      </c>
      <c r="W1353" s="214">
        <f t="shared" si="320"/>
        <v>0</v>
      </c>
      <c r="X1353" s="214">
        <f t="shared" si="321"/>
        <v>4160</v>
      </c>
      <c r="Y1353" s="195">
        <v>4</v>
      </c>
      <c r="Z1353" s="195">
        <v>1.9</v>
      </c>
      <c r="AA1353" s="102">
        <v>1</v>
      </c>
      <c r="AB1353" s="102">
        <v>158080</v>
      </c>
      <c r="AC1353" s="102"/>
      <c r="AD1353" s="102"/>
      <c r="AE1353" s="214">
        <f t="shared" si="322"/>
        <v>158080</v>
      </c>
      <c r="AF1353" s="195">
        <v>5</v>
      </c>
      <c r="AG1353" s="195">
        <v>1.9</v>
      </c>
      <c r="AH1353" s="102">
        <v>1</v>
      </c>
      <c r="AI1353" s="102">
        <v>158080</v>
      </c>
      <c r="AJ1353" s="102"/>
      <c r="AK1353" s="102"/>
      <c r="AL1353" s="214">
        <f t="shared" si="323"/>
        <v>158080</v>
      </c>
    </row>
    <row r="1354" spans="1:38" ht="27">
      <c r="A1354" s="195">
        <v>30</v>
      </c>
      <c r="B1354" s="102" t="s">
        <v>7723</v>
      </c>
      <c r="C1354" s="102" t="s">
        <v>5894</v>
      </c>
      <c r="D1354" s="195">
        <v>1990</v>
      </c>
      <c r="E1354" s="979" t="s">
        <v>1175</v>
      </c>
      <c r="F1354" s="195" t="s">
        <v>1042</v>
      </c>
      <c r="G1354" s="195">
        <v>2</v>
      </c>
      <c r="H1354" s="195">
        <v>1.79</v>
      </c>
      <c r="I1354" s="102">
        <v>1</v>
      </c>
      <c r="J1354" s="102">
        <v>148928</v>
      </c>
      <c r="K1354" s="102"/>
      <c r="L1354" s="102"/>
      <c r="M1354" s="214">
        <f t="shared" si="318"/>
        <v>148928</v>
      </c>
      <c r="N1354" s="195">
        <v>1.73</v>
      </c>
      <c r="O1354" s="102">
        <v>1</v>
      </c>
      <c r="P1354" s="195">
        <v>143936</v>
      </c>
      <c r="Q1354" s="195"/>
      <c r="R1354" s="195"/>
      <c r="S1354" s="214">
        <f t="shared" si="319"/>
        <v>143936</v>
      </c>
      <c r="T1354" s="214">
        <f t="shared" si="320"/>
        <v>0</v>
      </c>
      <c r="U1354" s="214">
        <f t="shared" si="320"/>
        <v>4992</v>
      </c>
      <c r="V1354" s="214">
        <f t="shared" si="320"/>
        <v>0</v>
      </c>
      <c r="W1354" s="214">
        <f t="shared" si="320"/>
        <v>0</v>
      </c>
      <c r="X1354" s="214">
        <f t="shared" si="321"/>
        <v>4992</v>
      </c>
      <c r="Y1354" s="195">
        <v>3</v>
      </c>
      <c r="Z1354" s="195">
        <v>1.84</v>
      </c>
      <c r="AA1354" s="102">
        <v>1</v>
      </c>
      <c r="AB1354" s="102">
        <v>153088</v>
      </c>
      <c r="AC1354" s="102"/>
      <c r="AD1354" s="102"/>
      <c r="AE1354" s="214">
        <f t="shared" si="322"/>
        <v>153088</v>
      </c>
      <c r="AF1354" s="195">
        <v>4</v>
      </c>
      <c r="AG1354" s="195">
        <v>1.9</v>
      </c>
      <c r="AH1354" s="102">
        <v>1</v>
      </c>
      <c r="AI1354" s="102">
        <v>158080</v>
      </c>
      <c r="AJ1354" s="102"/>
      <c r="AK1354" s="102"/>
      <c r="AL1354" s="214">
        <f t="shared" si="323"/>
        <v>158080</v>
      </c>
    </row>
    <row r="1355" spans="1:38" ht="27">
      <c r="A1355" s="195">
        <v>31</v>
      </c>
      <c r="B1355" s="102" t="s">
        <v>7724</v>
      </c>
      <c r="C1355" s="102" t="s">
        <v>5894</v>
      </c>
      <c r="D1355" s="195">
        <v>1990</v>
      </c>
      <c r="E1355" s="979" t="s">
        <v>1175</v>
      </c>
      <c r="F1355" s="195" t="s">
        <v>1042</v>
      </c>
      <c r="G1355" s="195">
        <v>2</v>
      </c>
      <c r="H1355" s="195">
        <v>1.79</v>
      </c>
      <c r="I1355" s="102">
        <v>1</v>
      </c>
      <c r="J1355" s="102">
        <v>148928</v>
      </c>
      <c r="K1355" s="102"/>
      <c r="L1355" s="102"/>
      <c r="M1355" s="214">
        <f t="shared" si="318"/>
        <v>148928</v>
      </c>
      <c r="N1355" s="195">
        <v>1.73</v>
      </c>
      <c r="O1355" s="102">
        <v>1</v>
      </c>
      <c r="P1355" s="195">
        <v>143936</v>
      </c>
      <c r="Q1355" s="195"/>
      <c r="R1355" s="195"/>
      <c r="S1355" s="214">
        <f t="shared" si="319"/>
        <v>143936</v>
      </c>
      <c r="T1355" s="214">
        <f t="shared" si="320"/>
        <v>0</v>
      </c>
      <c r="U1355" s="214">
        <f t="shared" si="320"/>
        <v>4992</v>
      </c>
      <c r="V1355" s="214">
        <f t="shared" si="320"/>
        <v>0</v>
      </c>
      <c r="W1355" s="214">
        <f t="shared" si="320"/>
        <v>0</v>
      </c>
      <c r="X1355" s="214">
        <f t="shared" si="321"/>
        <v>4992</v>
      </c>
      <c r="Y1355" s="195">
        <v>3</v>
      </c>
      <c r="Z1355" s="195">
        <v>1.84</v>
      </c>
      <c r="AA1355" s="102">
        <v>1</v>
      </c>
      <c r="AB1355" s="102">
        <v>153088</v>
      </c>
      <c r="AC1355" s="102"/>
      <c r="AD1355" s="102"/>
      <c r="AE1355" s="214">
        <f t="shared" si="322"/>
        <v>153088</v>
      </c>
      <c r="AF1355" s="195">
        <v>4</v>
      </c>
      <c r="AG1355" s="195">
        <v>1.9</v>
      </c>
      <c r="AH1355" s="102">
        <v>1</v>
      </c>
      <c r="AI1355" s="102">
        <v>158080</v>
      </c>
      <c r="AJ1355" s="102"/>
      <c r="AK1355" s="102"/>
      <c r="AL1355" s="214">
        <f t="shared" si="323"/>
        <v>158080</v>
      </c>
    </row>
    <row r="1356" spans="1:38" ht="27">
      <c r="A1356" s="195">
        <v>32</v>
      </c>
      <c r="B1356" s="104" t="s">
        <v>7725</v>
      </c>
      <c r="C1356" s="104" t="s">
        <v>5894</v>
      </c>
      <c r="D1356" s="195">
        <v>2000</v>
      </c>
      <c r="E1356" s="979" t="s">
        <v>1175</v>
      </c>
      <c r="F1356" s="195" t="s">
        <v>1042</v>
      </c>
      <c r="G1356" s="195">
        <v>2</v>
      </c>
      <c r="H1356" s="195">
        <v>1.79</v>
      </c>
      <c r="I1356" s="102">
        <v>1</v>
      </c>
      <c r="J1356" s="102">
        <v>148928</v>
      </c>
      <c r="K1356" s="102"/>
      <c r="L1356" s="102"/>
      <c r="M1356" s="214">
        <f t="shared" si="318"/>
        <v>148928</v>
      </c>
      <c r="N1356" s="195">
        <v>1.73</v>
      </c>
      <c r="O1356" s="102">
        <v>1</v>
      </c>
      <c r="P1356" s="195">
        <v>143936</v>
      </c>
      <c r="Q1356" s="195"/>
      <c r="R1356" s="195"/>
      <c r="S1356" s="214">
        <f t="shared" si="319"/>
        <v>143936</v>
      </c>
      <c r="T1356" s="214">
        <f t="shared" si="320"/>
        <v>0</v>
      </c>
      <c r="U1356" s="214">
        <f t="shared" si="320"/>
        <v>4992</v>
      </c>
      <c r="V1356" s="214">
        <f t="shared" si="320"/>
        <v>0</v>
      </c>
      <c r="W1356" s="214">
        <f t="shared" si="320"/>
        <v>0</v>
      </c>
      <c r="X1356" s="214">
        <f t="shared" si="321"/>
        <v>4992</v>
      </c>
      <c r="Y1356" s="195">
        <v>3</v>
      </c>
      <c r="Z1356" s="195">
        <v>1.84</v>
      </c>
      <c r="AA1356" s="102">
        <v>1</v>
      </c>
      <c r="AB1356" s="102">
        <v>153088</v>
      </c>
      <c r="AC1356" s="102"/>
      <c r="AD1356" s="102"/>
      <c r="AE1356" s="214">
        <f t="shared" si="322"/>
        <v>153088</v>
      </c>
      <c r="AF1356" s="195">
        <v>4</v>
      </c>
      <c r="AG1356" s="195">
        <v>1.9</v>
      </c>
      <c r="AH1356" s="102">
        <v>1</v>
      </c>
      <c r="AI1356" s="102">
        <v>158080</v>
      </c>
      <c r="AJ1356" s="102"/>
      <c r="AK1356" s="102"/>
      <c r="AL1356" s="214">
        <f t="shared" si="323"/>
        <v>158080</v>
      </c>
    </row>
    <row r="1357" spans="1:38" ht="27">
      <c r="A1357" s="195">
        <v>33</v>
      </c>
      <c r="B1357" s="102" t="s">
        <v>7726</v>
      </c>
      <c r="C1357" s="102" t="s">
        <v>5894</v>
      </c>
      <c r="D1357" s="195">
        <v>1995</v>
      </c>
      <c r="E1357" s="979" t="s">
        <v>1175</v>
      </c>
      <c r="F1357" s="195" t="s">
        <v>1042</v>
      </c>
      <c r="G1357" s="195">
        <v>1</v>
      </c>
      <c r="H1357" s="195">
        <v>1.73</v>
      </c>
      <c r="I1357" s="102">
        <v>1</v>
      </c>
      <c r="J1357" s="102">
        <v>143936</v>
      </c>
      <c r="K1357" s="102"/>
      <c r="L1357" s="102"/>
      <c r="M1357" s="214">
        <f t="shared" si="318"/>
        <v>143936</v>
      </c>
      <c r="N1357" s="195">
        <v>1.68</v>
      </c>
      <c r="O1357" s="102">
        <v>1</v>
      </c>
      <c r="P1357" s="195">
        <v>139776</v>
      </c>
      <c r="Q1357" s="195"/>
      <c r="R1357" s="195"/>
      <c r="S1357" s="214">
        <f t="shared" si="319"/>
        <v>139776</v>
      </c>
      <c r="T1357" s="214">
        <f t="shared" si="320"/>
        <v>0</v>
      </c>
      <c r="U1357" s="214">
        <f t="shared" si="320"/>
        <v>4160</v>
      </c>
      <c r="V1357" s="214">
        <f t="shared" si="320"/>
        <v>0</v>
      </c>
      <c r="W1357" s="214">
        <f t="shared" si="320"/>
        <v>0</v>
      </c>
      <c r="X1357" s="214">
        <f t="shared" si="321"/>
        <v>4160</v>
      </c>
      <c r="Y1357" s="195">
        <v>2</v>
      </c>
      <c r="Z1357" s="195">
        <v>1.79</v>
      </c>
      <c r="AA1357" s="102">
        <v>1</v>
      </c>
      <c r="AB1357" s="102">
        <v>148928</v>
      </c>
      <c r="AC1357" s="102"/>
      <c r="AD1357" s="102"/>
      <c r="AE1357" s="214">
        <f t="shared" si="322"/>
        <v>148928</v>
      </c>
      <c r="AF1357" s="195">
        <v>3</v>
      </c>
      <c r="AG1357" s="195">
        <v>1.84</v>
      </c>
      <c r="AH1357" s="102">
        <v>1</v>
      </c>
      <c r="AI1357" s="102">
        <v>153088</v>
      </c>
      <c r="AJ1357" s="102"/>
      <c r="AK1357" s="102"/>
      <c r="AL1357" s="214">
        <f t="shared" si="323"/>
        <v>153088</v>
      </c>
    </row>
    <row r="1358" spans="1:38" ht="27">
      <c r="A1358" s="195">
        <v>34</v>
      </c>
      <c r="B1358" s="102" t="s">
        <v>921</v>
      </c>
      <c r="C1358" s="102"/>
      <c r="D1358" s="195"/>
      <c r="E1358" s="979" t="s">
        <v>1175</v>
      </c>
      <c r="F1358" s="195" t="s">
        <v>1042</v>
      </c>
      <c r="G1358" s="195">
        <v>7</v>
      </c>
      <c r="H1358" s="195">
        <v>1.96</v>
      </c>
      <c r="I1358" s="102">
        <v>1</v>
      </c>
      <c r="J1358" s="102">
        <v>163072</v>
      </c>
      <c r="K1358" s="102"/>
      <c r="L1358" s="102"/>
      <c r="M1358" s="214">
        <f t="shared" si="318"/>
        <v>163072</v>
      </c>
      <c r="N1358" s="195">
        <v>1.96</v>
      </c>
      <c r="O1358" s="102">
        <v>1</v>
      </c>
      <c r="P1358" s="195">
        <v>163072</v>
      </c>
      <c r="Q1358" s="195"/>
      <c r="R1358" s="195"/>
      <c r="S1358" s="214">
        <f t="shared" si="319"/>
        <v>163072</v>
      </c>
      <c r="T1358" s="214">
        <f t="shared" si="320"/>
        <v>0</v>
      </c>
      <c r="U1358" s="214">
        <f t="shared" si="320"/>
        <v>0</v>
      </c>
      <c r="V1358" s="214">
        <f t="shared" si="320"/>
        <v>0</v>
      </c>
      <c r="W1358" s="214">
        <f t="shared" si="320"/>
        <v>0</v>
      </c>
      <c r="X1358" s="214">
        <f t="shared" si="321"/>
        <v>0</v>
      </c>
      <c r="Y1358" s="195">
        <v>8</v>
      </c>
      <c r="Z1358" s="195">
        <v>2.02</v>
      </c>
      <c r="AA1358" s="102">
        <v>1</v>
      </c>
      <c r="AB1358" s="102">
        <v>168064</v>
      </c>
      <c r="AC1358" s="102"/>
      <c r="AD1358" s="102"/>
      <c r="AE1358" s="214">
        <f t="shared" si="322"/>
        <v>168064</v>
      </c>
      <c r="AF1358" s="195">
        <v>9</v>
      </c>
      <c r="AG1358" s="195">
        <v>2.02</v>
      </c>
      <c r="AH1358" s="102">
        <v>1</v>
      </c>
      <c r="AI1358" s="102">
        <v>168064</v>
      </c>
      <c r="AJ1358" s="102"/>
      <c r="AK1358" s="102"/>
      <c r="AL1358" s="214">
        <f t="shared" si="323"/>
        <v>168064</v>
      </c>
    </row>
    <row r="1359" spans="1:38" ht="27">
      <c r="A1359" s="195">
        <v>35</v>
      </c>
      <c r="B1359" s="104" t="s">
        <v>800</v>
      </c>
      <c r="C1359" s="104"/>
      <c r="D1359" s="195"/>
      <c r="E1359" s="979" t="s">
        <v>1175</v>
      </c>
      <c r="F1359" s="195" t="s">
        <v>1042</v>
      </c>
      <c r="G1359" s="195">
        <v>7</v>
      </c>
      <c r="H1359" s="195">
        <v>1.96</v>
      </c>
      <c r="I1359" s="102">
        <v>1</v>
      </c>
      <c r="J1359" s="102">
        <v>163072</v>
      </c>
      <c r="K1359" s="102"/>
      <c r="L1359" s="102"/>
      <c r="M1359" s="214">
        <f t="shared" si="318"/>
        <v>163072</v>
      </c>
      <c r="N1359" s="195">
        <v>1.96</v>
      </c>
      <c r="O1359" s="102">
        <v>1</v>
      </c>
      <c r="P1359" s="195">
        <v>163072</v>
      </c>
      <c r="Q1359" s="195"/>
      <c r="R1359" s="195"/>
      <c r="S1359" s="214">
        <f t="shared" si="319"/>
        <v>163072</v>
      </c>
      <c r="T1359" s="214">
        <f t="shared" si="320"/>
        <v>0</v>
      </c>
      <c r="U1359" s="214">
        <f t="shared" si="320"/>
        <v>0</v>
      </c>
      <c r="V1359" s="214">
        <f t="shared" si="320"/>
        <v>0</v>
      </c>
      <c r="W1359" s="214">
        <f t="shared" si="320"/>
        <v>0</v>
      </c>
      <c r="X1359" s="214">
        <f t="shared" si="321"/>
        <v>0</v>
      </c>
      <c r="Y1359" s="195">
        <v>8</v>
      </c>
      <c r="Z1359" s="195">
        <v>2.02</v>
      </c>
      <c r="AA1359" s="102">
        <v>1</v>
      </c>
      <c r="AB1359" s="102">
        <v>168064</v>
      </c>
      <c r="AC1359" s="102"/>
      <c r="AD1359" s="102"/>
      <c r="AE1359" s="214">
        <f t="shared" si="322"/>
        <v>168064</v>
      </c>
      <c r="AF1359" s="195">
        <v>9</v>
      </c>
      <c r="AG1359" s="195">
        <v>2.02</v>
      </c>
      <c r="AH1359" s="102">
        <v>1</v>
      </c>
      <c r="AI1359" s="102">
        <v>168064</v>
      </c>
      <c r="AJ1359" s="102"/>
      <c r="AK1359" s="102"/>
      <c r="AL1359" s="214">
        <f t="shared" si="323"/>
        <v>168064</v>
      </c>
    </row>
    <row r="1360" spans="1:38">
      <c r="A1360" s="195">
        <v>36</v>
      </c>
      <c r="B1360" s="102" t="s">
        <v>1552</v>
      </c>
      <c r="C1360" s="102" t="s">
        <v>5894</v>
      </c>
      <c r="D1360" s="195">
        <v>1979</v>
      </c>
      <c r="E1360" s="979" t="s">
        <v>1340</v>
      </c>
      <c r="F1360" s="195" t="s">
        <v>1042</v>
      </c>
      <c r="G1360" s="195">
        <v>20</v>
      </c>
      <c r="H1360" s="195">
        <v>2.2799999999999998</v>
      </c>
      <c r="I1360" s="102">
        <v>1</v>
      </c>
      <c r="J1360" s="102">
        <v>189695.99999999997</v>
      </c>
      <c r="K1360" s="102"/>
      <c r="L1360" s="102"/>
      <c r="M1360" s="214">
        <f t="shared" si="318"/>
        <v>189695.99999999997</v>
      </c>
      <c r="N1360" s="195">
        <v>2.2799999999999998</v>
      </c>
      <c r="O1360" s="102">
        <v>1</v>
      </c>
      <c r="P1360" s="195">
        <v>189695.99999999997</v>
      </c>
      <c r="Q1360" s="195"/>
      <c r="R1360" s="195"/>
      <c r="S1360" s="214">
        <f t="shared" si="319"/>
        <v>189695.99999999997</v>
      </c>
      <c r="T1360" s="214">
        <f t="shared" si="320"/>
        <v>0</v>
      </c>
      <c r="U1360" s="214">
        <f t="shared" si="320"/>
        <v>0</v>
      </c>
      <c r="V1360" s="214">
        <f t="shared" si="320"/>
        <v>0</v>
      </c>
      <c r="W1360" s="214">
        <f t="shared" si="320"/>
        <v>0</v>
      </c>
      <c r="X1360" s="214">
        <f t="shared" si="321"/>
        <v>0</v>
      </c>
      <c r="Y1360" s="195">
        <v>21</v>
      </c>
      <c r="Z1360" s="195">
        <v>2.2799999999999998</v>
      </c>
      <c r="AA1360" s="102">
        <v>1</v>
      </c>
      <c r="AB1360" s="102">
        <v>189695.99999999997</v>
      </c>
      <c r="AC1360" s="102"/>
      <c r="AD1360" s="102"/>
      <c r="AE1360" s="214">
        <f t="shared" si="322"/>
        <v>189695.99999999997</v>
      </c>
      <c r="AF1360" s="195">
        <v>22</v>
      </c>
      <c r="AG1360" s="195">
        <v>2.2799999999999998</v>
      </c>
      <c r="AH1360" s="102">
        <v>1</v>
      </c>
      <c r="AI1360" s="102">
        <v>189695.99999999997</v>
      </c>
      <c r="AJ1360" s="102"/>
      <c r="AK1360" s="102"/>
      <c r="AL1360" s="214">
        <f t="shared" si="323"/>
        <v>189695.99999999997</v>
      </c>
    </row>
    <row r="1361" spans="1:38">
      <c r="A1361" s="195"/>
      <c r="B1361" s="102" t="s">
        <v>1259</v>
      </c>
      <c r="C1361" s="102"/>
      <c r="D1361" s="195"/>
      <c r="E1361" s="979"/>
      <c r="F1361" s="195"/>
      <c r="G1361" s="195"/>
      <c r="H1361" s="195"/>
      <c r="I1361" s="102"/>
      <c r="J1361" s="102"/>
      <c r="K1361" s="102"/>
      <c r="L1361" s="102"/>
      <c r="M1361" s="214">
        <v>12000</v>
      </c>
      <c r="N1361" s="195"/>
      <c r="O1361" s="102"/>
      <c r="P1361" s="195"/>
      <c r="Q1361" s="195"/>
      <c r="R1361" s="195"/>
      <c r="S1361" s="214">
        <v>12000</v>
      </c>
      <c r="T1361" s="214"/>
      <c r="U1361" s="214"/>
      <c r="V1361" s="214"/>
      <c r="W1361" s="214"/>
      <c r="X1361" s="214"/>
      <c r="Y1361" s="195"/>
      <c r="Z1361" s="195"/>
      <c r="AA1361" s="102"/>
      <c r="AB1361" s="102"/>
      <c r="AC1361" s="102"/>
      <c r="AD1361" s="102"/>
      <c r="AE1361" s="214">
        <v>12000</v>
      </c>
      <c r="AF1361" s="195"/>
      <c r="AG1361" s="195"/>
      <c r="AH1361" s="102"/>
      <c r="AI1361" s="102"/>
      <c r="AJ1361" s="102"/>
      <c r="AK1361" s="102"/>
      <c r="AL1361" s="214">
        <v>12000</v>
      </c>
    </row>
    <row r="1362" spans="1:38" s="217" customFormat="1" ht="27" hidden="1">
      <c r="A1362" s="212"/>
      <c r="B1362" s="220" t="s">
        <v>228</v>
      </c>
      <c r="C1362" s="220"/>
      <c r="D1362" s="216" t="s">
        <v>1</v>
      </c>
      <c r="E1362" s="216" t="s">
        <v>1</v>
      </c>
      <c r="F1362" s="216" t="s">
        <v>1</v>
      </c>
      <c r="G1362" s="216" t="s">
        <v>1</v>
      </c>
      <c r="H1362" s="216" t="s">
        <v>1</v>
      </c>
      <c r="I1362" s="216">
        <f>SUM(I1325:I1361)</f>
        <v>36</v>
      </c>
      <c r="J1362" s="216">
        <f>SUM(J1325:J1361)</f>
        <v>6685952</v>
      </c>
      <c r="K1362" s="216">
        <f>SUM(K1325:K1361)</f>
        <v>0</v>
      </c>
      <c r="L1362" s="216">
        <f>SUM(L1325:L1361)</f>
        <v>0</v>
      </c>
      <c r="M1362" s="216">
        <f>SUM(M1325:M1361)</f>
        <v>6697952</v>
      </c>
      <c r="N1362" s="216"/>
      <c r="O1362" s="216">
        <f t="shared" ref="O1362:X1362" si="324">SUM(O1325:O1361)</f>
        <v>36</v>
      </c>
      <c r="P1362" s="216">
        <f t="shared" si="324"/>
        <v>6589440</v>
      </c>
      <c r="Q1362" s="216">
        <f t="shared" si="324"/>
        <v>0</v>
      </c>
      <c r="R1362" s="216">
        <f t="shared" si="324"/>
        <v>0</v>
      </c>
      <c r="S1362" s="216">
        <f t="shared" si="324"/>
        <v>6601440</v>
      </c>
      <c r="T1362" s="216">
        <f t="shared" si="324"/>
        <v>0</v>
      </c>
      <c r="U1362" s="216">
        <f t="shared" si="324"/>
        <v>96512</v>
      </c>
      <c r="V1362" s="216">
        <f t="shared" si="324"/>
        <v>0</v>
      </c>
      <c r="W1362" s="216">
        <f t="shared" si="324"/>
        <v>0</v>
      </c>
      <c r="X1362" s="216">
        <f t="shared" si="324"/>
        <v>96512</v>
      </c>
      <c r="Y1362" s="216"/>
      <c r="Z1362" s="216"/>
      <c r="AA1362" s="216">
        <f>SUM(AA1325:AA1361)</f>
        <v>36</v>
      </c>
      <c r="AB1362" s="216">
        <f>SUM(AB1325:AB1361)</f>
        <v>6799936</v>
      </c>
      <c r="AC1362" s="216">
        <f>SUM(AC1325:AC1361)</f>
        <v>0</v>
      </c>
      <c r="AD1362" s="216">
        <f>SUM(AD1325:AD1361)</f>
        <v>0</v>
      </c>
      <c r="AE1362" s="216">
        <f>SUM(AE1325:AE1361)</f>
        <v>6811936</v>
      </c>
      <c r="AF1362" s="216"/>
      <c r="AG1362" s="216"/>
      <c r="AH1362" s="216">
        <f>SUM(AH1325:AH1361)</f>
        <v>36</v>
      </c>
      <c r="AI1362" s="216">
        <f>SUM(AI1325:AI1361)</f>
        <v>6872320</v>
      </c>
      <c r="AJ1362" s="216">
        <f>SUM(AJ1325:AJ1361)</f>
        <v>0</v>
      </c>
      <c r="AK1362" s="216">
        <f>SUM(AK1325:AK1361)</f>
        <v>0</v>
      </c>
      <c r="AL1362" s="216">
        <f>SUM(AL1325:AL1361)</f>
        <v>6884320</v>
      </c>
    </row>
    <row r="1363" spans="1:38" hidden="1">
      <c r="A1363" s="195"/>
      <c r="B1363" s="180" t="s">
        <v>227</v>
      </c>
      <c r="C1363" s="180"/>
      <c r="D1363" s="214"/>
      <c r="E1363" s="214"/>
      <c r="F1363" s="214"/>
      <c r="G1363" s="214"/>
      <c r="H1363" s="214"/>
      <c r="I1363" s="180"/>
      <c r="J1363" s="180"/>
      <c r="K1363" s="180"/>
      <c r="L1363" s="180"/>
      <c r="M1363" s="180"/>
      <c r="N1363" s="214"/>
      <c r="O1363" s="180"/>
      <c r="P1363" s="180"/>
      <c r="Q1363" s="180"/>
      <c r="R1363" s="180"/>
      <c r="S1363" s="180"/>
      <c r="T1363" s="180"/>
      <c r="U1363" s="180"/>
      <c r="V1363" s="180"/>
      <c r="W1363" s="106"/>
      <c r="X1363" s="106"/>
      <c r="Y1363" s="214"/>
      <c r="Z1363" s="214"/>
      <c r="AA1363" s="180"/>
      <c r="AB1363" s="180"/>
      <c r="AC1363" s="180"/>
      <c r="AD1363" s="180"/>
      <c r="AE1363" s="180"/>
      <c r="AF1363" s="214"/>
      <c r="AG1363" s="214"/>
      <c r="AH1363" s="180"/>
      <c r="AI1363" s="180"/>
      <c r="AJ1363" s="180"/>
      <c r="AK1363" s="180"/>
      <c r="AL1363" s="180"/>
    </row>
    <row r="1364" spans="1:38" hidden="1">
      <c r="A1364" s="195">
        <v>1</v>
      </c>
      <c r="B1364" s="102"/>
      <c r="C1364" s="102"/>
      <c r="D1364" s="195"/>
      <c r="E1364" s="195"/>
      <c r="F1364" s="195"/>
      <c r="G1364" s="195"/>
      <c r="H1364" s="195"/>
      <c r="I1364" s="102"/>
      <c r="J1364" s="102"/>
      <c r="K1364" s="102"/>
      <c r="L1364" s="102"/>
      <c r="M1364" s="214">
        <f>J1364+K1364+L1364</f>
        <v>0</v>
      </c>
      <c r="N1364" s="195"/>
      <c r="O1364" s="102"/>
      <c r="P1364" s="195"/>
      <c r="Q1364" s="195"/>
      <c r="R1364" s="195"/>
      <c r="S1364" s="214">
        <f>P1364+Q1364+R1364</f>
        <v>0</v>
      </c>
      <c r="T1364" s="214">
        <f t="shared" ref="T1364:W1366" si="325">I1364-O1364</f>
        <v>0</v>
      </c>
      <c r="U1364" s="214">
        <f t="shared" si="325"/>
        <v>0</v>
      </c>
      <c r="V1364" s="214">
        <f t="shared" si="325"/>
        <v>0</v>
      </c>
      <c r="W1364" s="214">
        <f t="shared" si="325"/>
        <v>0</v>
      </c>
      <c r="X1364" s="214">
        <f>U1364+V1364+W1364</f>
        <v>0</v>
      </c>
      <c r="Y1364" s="195"/>
      <c r="Z1364" s="195"/>
      <c r="AA1364" s="102"/>
      <c r="AB1364" s="102"/>
      <c r="AC1364" s="102"/>
      <c r="AD1364" s="102"/>
      <c r="AE1364" s="214">
        <f>AB1364+AC1364+AD1364</f>
        <v>0</v>
      </c>
      <c r="AF1364" s="195"/>
      <c r="AG1364" s="195"/>
      <c r="AH1364" s="102"/>
      <c r="AI1364" s="102"/>
      <c r="AJ1364" s="102"/>
      <c r="AK1364" s="102"/>
      <c r="AL1364" s="214">
        <f>AI1364+AJ1364+AK1364</f>
        <v>0</v>
      </c>
    </row>
    <row r="1365" spans="1:38" hidden="1">
      <c r="A1365" s="195">
        <v>2</v>
      </c>
      <c r="B1365" s="102"/>
      <c r="C1365" s="102"/>
      <c r="D1365" s="195"/>
      <c r="E1365" s="195"/>
      <c r="F1365" s="195"/>
      <c r="G1365" s="195"/>
      <c r="H1365" s="195"/>
      <c r="I1365" s="102"/>
      <c r="J1365" s="102"/>
      <c r="K1365" s="102"/>
      <c r="L1365" s="102"/>
      <c r="M1365" s="214">
        <f>J1365+K1365+L1365</f>
        <v>0</v>
      </c>
      <c r="N1365" s="195"/>
      <c r="O1365" s="102"/>
      <c r="P1365" s="195"/>
      <c r="Q1365" s="195"/>
      <c r="R1365" s="195"/>
      <c r="S1365" s="214">
        <f>P1365+Q1365+R1365</f>
        <v>0</v>
      </c>
      <c r="T1365" s="214">
        <f t="shared" si="325"/>
        <v>0</v>
      </c>
      <c r="U1365" s="214">
        <f t="shared" si="325"/>
        <v>0</v>
      </c>
      <c r="V1365" s="214">
        <f t="shared" si="325"/>
        <v>0</v>
      </c>
      <c r="W1365" s="214">
        <f t="shared" si="325"/>
        <v>0</v>
      </c>
      <c r="X1365" s="214">
        <f>U1365+V1365+W1365</f>
        <v>0</v>
      </c>
      <c r="Y1365" s="195"/>
      <c r="Z1365" s="195"/>
      <c r="AA1365" s="102"/>
      <c r="AB1365" s="102"/>
      <c r="AC1365" s="102"/>
      <c r="AD1365" s="102"/>
      <c r="AE1365" s="214">
        <f>AB1365+AC1365+AD1365</f>
        <v>0</v>
      </c>
      <c r="AF1365" s="195"/>
      <c r="AG1365" s="195"/>
      <c r="AH1365" s="102"/>
      <c r="AI1365" s="102"/>
      <c r="AJ1365" s="102"/>
      <c r="AK1365" s="102"/>
      <c r="AL1365" s="214">
        <f>AI1365+AJ1365+AK1365</f>
        <v>0</v>
      </c>
    </row>
    <row r="1366" spans="1:38" hidden="1">
      <c r="A1366" s="195">
        <v>3</v>
      </c>
      <c r="B1366" s="215"/>
      <c r="C1366" s="215"/>
      <c r="D1366" s="195"/>
      <c r="E1366" s="195"/>
      <c r="F1366" s="195"/>
      <c r="G1366" s="195"/>
      <c r="H1366" s="195"/>
      <c r="I1366" s="102"/>
      <c r="J1366" s="102"/>
      <c r="K1366" s="102"/>
      <c r="L1366" s="102"/>
      <c r="M1366" s="214">
        <f>J1366+K1366+L1366</f>
        <v>0</v>
      </c>
      <c r="N1366" s="195"/>
      <c r="O1366" s="102"/>
      <c r="P1366" s="195"/>
      <c r="Q1366" s="195"/>
      <c r="R1366" s="195"/>
      <c r="S1366" s="214">
        <f>P1366+Q1366+R1366</f>
        <v>0</v>
      </c>
      <c r="T1366" s="214">
        <f t="shared" si="325"/>
        <v>0</v>
      </c>
      <c r="U1366" s="214">
        <f t="shared" si="325"/>
        <v>0</v>
      </c>
      <c r="V1366" s="214">
        <f t="shared" si="325"/>
        <v>0</v>
      </c>
      <c r="W1366" s="214">
        <f t="shared" si="325"/>
        <v>0</v>
      </c>
      <c r="X1366" s="214">
        <f>U1366+V1366+W1366</f>
        <v>0</v>
      </c>
      <c r="Y1366" s="195"/>
      <c r="Z1366" s="195"/>
      <c r="AA1366" s="102"/>
      <c r="AB1366" s="102"/>
      <c r="AC1366" s="102"/>
      <c r="AD1366" s="102"/>
      <c r="AE1366" s="214">
        <f>AB1366+AC1366+AD1366</f>
        <v>0</v>
      </c>
      <c r="AF1366" s="195"/>
      <c r="AG1366" s="195"/>
      <c r="AH1366" s="102"/>
      <c r="AI1366" s="102"/>
      <c r="AJ1366" s="102"/>
      <c r="AK1366" s="102"/>
      <c r="AL1366" s="214">
        <f>AI1366+AJ1366+AK1366</f>
        <v>0</v>
      </c>
    </row>
    <row r="1367" spans="1:38" s="217" customFormat="1" ht="27" hidden="1">
      <c r="A1367" s="212"/>
      <c r="B1367" s="220" t="s">
        <v>228</v>
      </c>
      <c r="C1367" s="220"/>
      <c r="D1367" s="216" t="s">
        <v>1</v>
      </c>
      <c r="E1367" s="216" t="s">
        <v>1</v>
      </c>
      <c r="F1367" s="216" t="s">
        <v>1</v>
      </c>
      <c r="G1367" s="216" t="s">
        <v>1</v>
      </c>
      <c r="H1367" s="216" t="s">
        <v>1</v>
      </c>
      <c r="I1367" s="216">
        <f>SUM(I1364:I1366)</f>
        <v>0</v>
      </c>
      <c r="J1367" s="216">
        <f>SUM(J1364:J1366)</f>
        <v>0</v>
      </c>
      <c r="K1367" s="216">
        <f>SUM(K1364:K1366)</f>
        <v>0</v>
      </c>
      <c r="L1367" s="216">
        <f>SUM(L1364:L1366)</f>
        <v>0</v>
      </c>
      <c r="M1367" s="216">
        <f>SUM(M1364:M1366)</f>
        <v>0</v>
      </c>
      <c r="N1367" s="216" t="s">
        <v>1</v>
      </c>
      <c r="O1367" s="216">
        <f t="shared" ref="O1367:V1367" si="326">SUM(O1364:O1366)</f>
        <v>0</v>
      </c>
      <c r="P1367" s="216">
        <f t="shared" si="326"/>
        <v>0</v>
      </c>
      <c r="Q1367" s="216">
        <f t="shared" si="326"/>
        <v>0</v>
      </c>
      <c r="R1367" s="216">
        <f t="shared" si="326"/>
        <v>0</v>
      </c>
      <c r="S1367" s="216">
        <f t="shared" si="326"/>
        <v>0</v>
      </c>
      <c r="T1367" s="216">
        <f t="shared" si="326"/>
        <v>0</v>
      </c>
      <c r="U1367" s="216">
        <f t="shared" si="326"/>
        <v>0</v>
      </c>
      <c r="V1367" s="216">
        <f t="shared" si="326"/>
        <v>0</v>
      </c>
      <c r="W1367" s="112"/>
      <c r="X1367" s="112"/>
      <c r="Y1367" s="216" t="s">
        <v>1</v>
      </c>
      <c r="Z1367" s="216" t="s">
        <v>1</v>
      </c>
      <c r="AA1367" s="216">
        <f>SUM(AA1364:AA1366)</f>
        <v>0</v>
      </c>
      <c r="AB1367" s="216">
        <f>SUM(AB1364:AB1366)</f>
        <v>0</v>
      </c>
      <c r="AC1367" s="216">
        <f>SUM(AC1364:AC1366)</f>
        <v>0</v>
      </c>
      <c r="AD1367" s="216">
        <f>SUM(AD1364:AD1366)</f>
        <v>0</v>
      </c>
      <c r="AE1367" s="216">
        <f>SUM(AE1364:AE1366)</f>
        <v>0</v>
      </c>
      <c r="AF1367" s="216" t="s">
        <v>1</v>
      </c>
      <c r="AG1367" s="216" t="s">
        <v>1</v>
      </c>
      <c r="AH1367" s="216">
        <f>SUM(AH1364:AH1366)</f>
        <v>0</v>
      </c>
      <c r="AI1367" s="216">
        <f>SUM(AI1364:AI1366)</f>
        <v>0</v>
      </c>
      <c r="AJ1367" s="216">
        <f>SUM(AJ1364:AJ1366)</f>
        <v>0</v>
      </c>
      <c r="AK1367" s="216">
        <f>SUM(AK1364:AK1366)</f>
        <v>0</v>
      </c>
      <c r="AL1367" s="216">
        <f>SUM(AL1364:AL1366)</f>
        <v>0</v>
      </c>
    </row>
    <row r="1368" spans="1:38" s="217" customFormat="1" ht="27">
      <c r="A1368" s="212"/>
      <c r="B1368" s="220" t="s">
        <v>234</v>
      </c>
      <c r="C1368" s="220"/>
      <c r="D1368" s="216" t="s">
        <v>1</v>
      </c>
      <c r="E1368" s="216" t="s">
        <v>1</v>
      </c>
      <c r="F1368" s="216" t="s">
        <v>1</v>
      </c>
      <c r="G1368" s="216" t="s">
        <v>1</v>
      </c>
      <c r="H1368" s="216" t="s">
        <v>1</v>
      </c>
      <c r="I1368" s="216">
        <f>I1362+I1367</f>
        <v>36</v>
      </c>
      <c r="J1368" s="216">
        <f>J1362+J1367</f>
        <v>6685952</v>
      </c>
      <c r="K1368" s="216">
        <f>K1362+K1367</f>
        <v>0</v>
      </c>
      <c r="L1368" s="216">
        <f>L1362+L1367</f>
        <v>0</v>
      </c>
      <c r="M1368" s="216">
        <f>M1362+M1367</f>
        <v>6697952</v>
      </c>
      <c r="N1368" s="216"/>
      <c r="O1368" s="216">
        <f t="shared" ref="O1368:X1368" si="327">O1362+O1367</f>
        <v>36</v>
      </c>
      <c r="P1368" s="216">
        <f t="shared" si="327"/>
        <v>6589440</v>
      </c>
      <c r="Q1368" s="216">
        <f t="shared" si="327"/>
        <v>0</v>
      </c>
      <c r="R1368" s="216">
        <f t="shared" si="327"/>
        <v>0</v>
      </c>
      <c r="S1368" s="216">
        <f t="shared" si="327"/>
        <v>6601440</v>
      </c>
      <c r="T1368" s="216">
        <f t="shared" si="327"/>
        <v>0</v>
      </c>
      <c r="U1368" s="216">
        <f t="shared" si="327"/>
        <v>96512</v>
      </c>
      <c r="V1368" s="216">
        <f t="shared" si="327"/>
        <v>0</v>
      </c>
      <c r="W1368" s="216">
        <f t="shared" si="327"/>
        <v>0</v>
      </c>
      <c r="X1368" s="216">
        <f t="shared" si="327"/>
        <v>96512</v>
      </c>
      <c r="Y1368" s="216"/>
      <c r="Z1368" s="216"/>
      <c r="AA1368" s="216">
        <f>AA1362+AA1367</f>
        <v>36</v>
      </c>
      <c r="AB1368" s="216">
        <f>AB1362+AB1367</f>
        <v>6799936</v>
      </c>
      <c r="AC1368" s="216">
        <f>AC1362+AC1367</f>
        <v>0</v>
      </c>
      <c r="AD1368" s="216">
        <f>AD1362+AD1367</f>
        <v>0</v>
      </c>
      <c r="AE1368" s="216">
        <f>AE1362+AE1367</f>
        <v>6811936</v>
      </c>
      <c r="AF1368" s="216"/>
      <c r="AG1368" s="216" t="s">
        <v>1</v>
      </c>
      <c r="AH1368" s="216">
        <f>AH1362+AH1367</f>
        <v>36</v>
      </c>
      <c r="AI1368" s="216">
        <f>AI1362+AI1367</f>
        <v>6872320</v>
      </c>
      <c r="AJ1368" s="216">
        <f>AJ1362+AJ1367</f>
        <v>0</v>
      </c>
      <c r="AK1368" s="216">
        <f>AK1362+AK1367</f>
        <v>0</v>
      </c>
      <c r="AL1368" s="216">
        <f>AL1362+AL1367</f>
        <v>6884320</v>
      </c>
    </row>
    <row r="1369" spans="1:38">
      <c r="A1369" s="195"/>
      <c r="B1369" s="102"/>
      <c r="C1369" s="102"/>
      <c r="D1369" s="214"/>
      <c r="E1369" s="214"/>
      <c r="F1369" s="214"/>
      <c r="G1369" s="214"/>
      <c r="H1369" s="214"/>
      <c r="I1369" s="102"/>
      <c r="J1369" s="214"/>
      <c r="K1369" s="214"/>
      <c r="L1369" s="214"/>
      <c r="M1369" s="214"/>
      <c r="N1369" s="214"/>
      <c r="O1369" s="102"/>
      <c r="P1369" s="214"/>
      <c r="Q1369" s="214"/>
      <c r="R1369" s="214"/>
      <c r="S1369" s="102"/>
      <c r="T1369" s="214"/>
      <c r="U1369" s="102"/>
      <c r="V1369" s="214"/>
      <c r="W1369" s="106"/>
      <c r="X1369" s="106"/>
      <c r="Y1369" s="214"/>
      <c r="Z1369" s="214"/>
      <c r="AA1369" s="102"/>
      <c r="AB1369" s="214"/>
      <c r="AC1369" s="214"/>
      <c r="AD1369" s="214"/>
      <c r="AE1369" s="214"/>
      <c r="AF1369" s="214"/>
      <c r="AG1369" s="214"/>
      <c r="AH1369" s="102"/>
      <c r="AI1369" s="214"/>
      <c r="AJ1369" s="214"/>
      <c r="AK1369" s="214"/>
      <c r="AL1369" s="214"/>
    </row>
    <row r="1370" spans="1:38" ht="54">
      <c r="A1370" s="212" t="s">
        <v>4</v>
      </c>
      <c r="B1370" s="213" t="s">
        <v>457</v>
      </c>
      <c r="C1370" s="213"/>
      <c r="D1370" s="214"/>
      <c r="E1370" s="214"/>
      <c r="F1370" s="214"/>
      <c r="G1370" s="214"/>
      <c r="H1370" s="214"/>
      <c r="I1370" s="213"/>
      <c r="J1370" s="214"/>
      <c r="K1370" s="214"/>
      <c r="L1370" s="214"/>
      <c r="M1370" s="214"/>
      <c r="N1370" s="214"/>
      <c r="O1370" s="213"/>
      <c r="P1370" s="214"/>
      <c r="Q1370" s="214"/>
      <c r="R1370" s="214"/>
      <c r="S1370" s="213"/>
      <c r="T1370" s="214"/>
      <c r="U1370" s="213"/>
      <c r="V1370" s="214"/>
      <c r="W1370" s="106"/>
      <c r="X1370" s="106"/>
      <c r="Y1370" s="214"/>
      <c r="Z1370" s="214"/>
      <c r="AA1370" s="213"/>
      <c r="AB1370" s="214"/>
      <c r="AC1370" s="214"/>
      <c r="AD1370" s="214"/>
      <c r="AE1370" s="214"/>
      <c r="AF1370" s="214"/>
      <c r="AG1370" s="214"/>
      <c r="AH1370" s="213"/>
      <c r="AI1370" s="214"/>
      <c r="AJ1370" s="214"/>
      <c r="AK1370" s="214"/>
      <c r="AL1370" s="214"/>
    </row>
    <row r="1371" spans="1:38">
      <c r="A1371" s="195"/>
      <c r="B1371" s="180" t="s">
        <v>126</v>
      </c>
      <c r="C1371" s="180"/>
      <c r="D1371" s="214"/>
      <c r="E1371" s="214"/>
      <c r="F1371" s="214"/>
      <c r="G1371" s="214"/>
      <c r="H1371" s="214"/>
      <c r="I1371" s="180"/>
      <c r="J1371" s="214"/>
      <c r="K1371" s="214"/>
      <c r="L1371" s="214"/>
      <c r="M1371" s="214"/>
      <c r="N1371" s="214"/>
      <c r="O1371" s="180"/>
      <c r="P1371" s="214"/>
      <c r="Q1371" s="214"/>
      <c r="R1371" s="214"/>
      <c r="S1371" s="180"/>
      <c r="T1371" s="214"/>
      <c r="U1371" s="180"/>
      <c r="V1371" s="214"/>
      <c r="W1371" s="106"/>
      <c r="X1371" s="106"/>
      <c r="Y1371" s="214"/>
      <c r="Z1371" s="214"/>
      <c r="AA1371" s="180"/>
      <c r="AB1371" s="214"/>
      <c r="AC1371" s="214"/>
      <c r="AD1371" s="214"/>
      <c r="AE1371" s="214"/>
      <c r="AF1371" s="214"/>
      <c r="AG1371" s="214"/>
      <c r="AH1371" s="180"/>
      <c r="AI1371" s="214"/>
      <c r="AJ1371" s="214"/>
      <c r="AK1371" s="214"/>
      <c r="AL1371" s="214"/>
    </row>
    <row r="1372" spans="1:38">
      <c r="A1372" s="195">
        <v>1</v>
      </c>
      <c r="B1372" s="102" t="s">
        <v>7727</v>
      </c>
      <c r="C1372" s="102" t="s">
        <v>5895</v>
      </c>
      <c r="D1372" s="214">
        <v>1987</v>
      </c>
      <c r="E1372" s="214" t="s">
        <v>1144</v>
      </c>
      <c r="F1372" s="214" t="s">
        <v>1</v>
      </c>
      <c r="G1372" s="214" t="s">
        <v>1</v>
      </c>
      <c r="H1372" s="214">
        <v>1.5</v>
      </c>
      <c r="I1372" s="102">
        <v>1</v>
      </c>
      <c r="J1372" s="195">
        <v>124800</v>
      </c>
      <c r="K1372" s="195"/>
      <c r="L1372" s="195"/>
      <c r="M1372" s="214">
        <f>+J1372+K1372+L1372</f>
        <v>124800</v>
      </c>
      <c r="N1372" s="214">
        <v>1.5</v>
      </c>
      <c r="O1372" s="102">
        <v>1</v>
      </c>
      <c r="P1372" s="195">
        <v>124800</v>
      </c>
      <c r="Q1372" s="195"/>
      <c r="R1372" s="195"/>
      <c r="S1372" s="214">
        <f>P1372+Q1372+R1372</f>
        <v>124800</v>
      </c>
      <c r="T1372" s="214">
        <f t="shared" ref="T1372:W1396" si="328">I1372-O1372</f>
        <v>0</v>
      </c>
      <c r="U1372" s="214">
        <f t="shared" si="328"/>
        <v>0</v>
      </c>
      <c r="V1372" s="214">
        <f t="shared" si="328"/>
        <v>0</v>
      </c>
      <c r="W1372" s="214">
        <f t="shared" si="328"/>
        <v>0</v>
      </c>
      <c r="X1372" s="214">
        <f t="shared" ref="X1372:X1396" si="329">U1372+V1372+W1372</f>
        <v>0</v>
      </c>
      <c r="Y1372" s="214" t="s">
        <v>1</v>
      </c>
      <c r="Z1372" s="214">
        <v>1.5</v>
      </c>
      <c r="AA1372" s="102">
        <v>1</v>
      </c>
      <c r="AB1372" s="195">
        <v>124800</v>
      </c>
      <c r="AC1372" s="195"/>
      <c r="AD1372" s="195"/>
      <c r="AE1372" s="214">
        <f t="shared" ref="AE1372:AE1396" si="330">AB1372+AC1372+AD1372</f>
        <v>124800</v>
      </c>
      <c r="AF1372" s="214" t="s">
        <v>1</v>
      </c>
      <c r="AG1372" s="214">
        <v>1.5</v>
      </c>
      <c r="AH1372" s="102">
        <v>1</v>
      </c>
      <c r="AI1372" s="195">
        <v>124800</v>
      </c>
      <c r="AJ1372" s="195"/>
      <c r="AK1372" s="195"/>
      <c r="AL1372" s="214">
        <f t="shared" ref="AL1372:AL1396" si="331">AI1372+AJ1372+AK1372</f>
        <v>124800</v>
      </c>
    </row>
    <row r="1373" spans="1:38">
      <c r="A1373" s="195">
        <v>2</v>
      </c>
      <c r="B1373" s="102" t="s">
        <v>1557</v>
      </c>
      <c r="C1373" s="102" t="s">
        <v>5894</v>
      </c>
      <c r="D1373" s="214">
        <v>1981</v>
      </c>
      <c r="E1373" s="214" t="s">
        <v>1200</v>
      </c>
      <c r="F1373" s="214" t="s">
        <v>1</v>
      </c>
      <c r="G1373" s="214" t="s">
        <v>1</v>
      </c>
      <c r="H1373" s="214">
        <v>1</v>
      </c>
      <c r="I1373" s="102">
        <v>1</v>
      </c>
      <c r="J1373" s="195">
        <v>104000</v>
      </c>
      <c r="K1373" s="195"/>
      <c r="L1373" s="195"/>
      <c r="M1373" s="214">
        <f t="shared" ref="M1373:M1396" si="332">+J1373+K1373+L1373</f>
        <v>104000</v>
      </c>
      <c r="N1373" s="214">
        <v>1</v>
      </c>
      <c r="O1373" s="102">
        <v>1</v>
      </c>
      <c r="P1373" s="195">
        <v>104000</v>
      </c>
      <c r="Q1373" s="195"/>
      <c r="R1373" s="195"/>
      <c r="S1373" s="214">
        <f t="shared" ref="S1373:S1396" si="333">P1373+Q1373+R1373</f>
        <v>104000</v>
      </c>
      <c r="T1373" s="214">
        <f t="shared" si="328"/>
        <v>0</v>
      </c>
      <c r="U1373" s="214">
        <f t="shared" si="328"/>
        <v>0</v>
      </c>
      <c r="V1373" s="214">
        <f t="shared" si="328"/>
        <v>0</v>
      </c>
      <c r="W1373" s="214">
        <f t="shared" si="328"/>
        <v>0</v>
      </c>
      <c r="X1373" s="214">
        <f t="shared" si="329"/>
        <v>0</v>
      </c>
      <c r="Y1373" s="214" t="s">
        <v>1</v>
      </c>
      <c r="Z1373" s="214">
        <v>1</v>
      </c>
      <c r="AA1373" s="102">
        <v>1</v>
      </c>
      <c r="AB1373" s="195">
        <v>104000</v>
      </c>
      <c r="AC1373" s="195"/>
      <c r="AD1373" s="195"/>
      <c r="AE1373" s="214">
        <f t="shared" si="330"/>
        <v>104000</v>
      </c>
      <c r="AF1373" s="214" t="s">
        <v>1</v>
      </c>
      <c r="AG1373" s="214">
        <v>1</v>
      </c>
      <c r="AH1373" s="102">
        <v>1</v>
      </c>
      <c r="AI1373" s="195">
        <v>104000</v>
      </c>
      <c r="AJ1373" s="195"/>
      <c r="AK1373" s="195"/>
      <c r="AL1373" s="214">
        <f t="shared" si="331"/>
        <v>104000</v>
      </c>
    </row>
    <row r="1374" spans="1:38">
      <c r="A1374" s="195">
        <v>3</v>
      </c>
      <c r="B1374" s="102" t="s">
        <v>1558</v>
      </c>
      <c r="C1374" s="102" t="s">
        <v>5894</v>
      </c>
      <c r="D1374" s="214">
        <v>1982</v>
      </c>
      <c r="E1374" s="214" t="s">
        <v>1200</v>
      </c>
      <c r="F1374" s="214" t="s">
        <v>1</v>
      </c>
      <c r="G1374" s="214" t="s">
        <v>1</v>
      </c>
      <c r="H1374" s="214">
        <v>1</v>
      </c>
      <c r="I1374" s="102">
        <v>1</v>
      </c>
      <c r="J1374" s="195">
        <v>104000</v>
      </c>
      <c r="K1374" s="195"/>
      <c r="L1374" s="195"/>
      <c r="M1374" s="214">
        <f t="shared" si="332"/>
        <v>104000</v>
      </c>
      <c r="N1374" s="214">
        <v>1</v>
      </c>
      <c r="O1374" s="102">
        <v>1</v>
      </c>
      <c r="P1374" s="195">
        <v>104000</v>
      </c>
      <c r="Q1374" s="195"/>
      <c r="R1374" s="195"/>
      <c r="S1374" s="214">
        <f t="shared" si="333"/>
        <v>104000</v>
      </c>
      <c r="T1374" s="214">
        <f t="shared" si="328"/>
        <v>0</v>
      </c>
      <c r="U1374" s="214">
        <f t="shared" si="328"/>
        <v>0</v>
      </c>
      <c r="V1374" s="214">
        <f t="shared" si="328"/>
        <v>0</v>
      </c>
      <c r="W1374" s="214">
        <f t="shared" si="328"/>
        <v>0</v>
      </c>
      <c r="X1374" s="214">
        <f t="shared" si="329"/>
        <v>0</v>
      </c>
      <c r="Y1374" s="214" t="s">
        <v>1</v>
      </c>
      <c r="Z1374" s="214">
        <v>1</v>
      </c>
      <c r="AA1374" s="102">
        <v>1</v>
      </c>
      <c r="AB1374" s="195">
        <v>104000</v>
      </c>
      <c r="AC1374" s="195"/>
      <c r="AD1374" s="195"/>
      <c r="AE1374" s="214">
        <f t="shared" si="330"/>
        <v>104000</v>
      </c>
      <c r="AF1374" s="214" t="s">
        <v>1</v>
      </c>
      <c r="AG1374" s="214">
        <v>1</v>
      </c>
      <c r="AH1374" s="102">
        <v>1</v>
      </c>
      <c r="AI1374" s="195">
        <v>104000</v>
      </c>
      <c r="AJ1374" s="195"/>
      <c r="AK1374" s="195"/>
      <c r="AL1374" s="214">
        <f t="shared" si="331"/>
        <v>104000</v>
      </c>
    </row>
    <row r="1375" spans="1:38">
      <c r="A1375" s="195">
        <v>4</v>
      </c>
      <c r="B1375" s="102" t="s">
        <v>6172</v>
      </c>
      <c r="C1375" s="102" t="s">
        <v>5894</v>
      </c>
      <c r="D1375" s="214">
        <v>1974</v>
      </c>
      <c r="E1375" s="214" t="s">
        <v>1200</v>
      </c>
      <c r="F1375" s="214" t="s">
        <v>1</v>
      </c>
      <c r="G1375" s="214" t="s">
        <v>1</v>
      </c>
      <c r="H1375" s="214">
        <v>1</v>
      </c>
      <c r="I1375" s="102">
        <v>1</v>
      </c>
      <c r="J1375" s="195">
        <v>104000</v>
      </c>
      <c r="K1375" s="195"/>
      <c r="L1375" s="195"/>
      <c r="M1375" s="214">
        <f t="shared" si="332"/>
        <v>104000</v>
      </c>
      <c r="N1375" s="214">
        <v>1</v>
      </c>
      <c r="O1375" s="102">
        <v>1</v>
      </c>
      <c r="P1375" s="195">
        <v>104000</v>
      </c>
      <c r="Q1375" s="195"/>
      <c r="R1375" s="195"/>
      <c r="S1375" s="214">
        <f t="shared" si="333"/>
        <v>104000</v>
      </c>
      <c r="T1375" s="214">
        <f t="shared" si="328"/>
        <v>0</v>
      </c>
      <c r="U1375" s="214">
        <f t="shared" si="328"/>
        <v>0</v>
      </c>
      <c r="V1375" s="214">
        <f t="shared" si="328"/>
        <v>0</v>
      </c>
      <c r="W1375" s="214">
        <f t="shared" si="328"/>
        <v>0</v>
      </c>
      <c r="X1375" s="214">
        <f t="shared" si="329"/>
        <v>0</v>
      </c>
      <c r="Y1375" s="214" t="s">
        <v>1</v>
      </c>
      <c r="Z1375" s="214">
        <v>1</v>
      </c>
      <c r="AA1375" s="102">
        <v>1</v>
      </c>
      <c r="AB1375" s="195">
        <v>104000</v>
      </c>
      <c r="AC1375" s="195"/>
      <c r="AD1375" s="195"/>
      <c r="AE1375" s="214">
        <f t="shared" si="330"/>
        <v>104000</v>
      </c>
      <c r="AF1375" s="214" t="s">
        <v>1</v>
      </c>
      <c r="AG1375" s="214">
        <v>1</v>
      </c>
      <c r="AH1375" s="102">
        <v>1</v>
      </c>
      <c r="AI1375" s="195">
        <v>104000</v>
      </c>
      <c r="AJ1375" s="195"/>
      <c r="AK1375" s="195"/>
      <c r="AL1375" s="214">
        <f t="shared" si="331"/>
        <v>104000</v>
      </c>
    </row>
    <row r="1376" spans="1:38">
      <c r="A1376" s="195">
        <v>5</v>
      </c>
      <c r="B1376" s="102" t="s">
        <v>7728</v>
      </c>
      <c r="C1376" s="102" t="s">
        <v>5894</v>
      </c>
      <c r="D1376" s="214">
        <v>1974</v>
      </c>
      <c r="E1376" s="214" t="s">
        <v>1200</v>
      </c>
      <c r="F1376" s="214" t="s">
        <v>1</v>
      </c>
      <c r="G1376" s="214" t="s">
        <v>1</v>
      </c>
      <c r="H1376" s="214">
        <v>1</v>
      </c>
      <c r="I1376" s="102">
        <v>1</v>
      </c>
      <c r="J1376" s="195">
        <v>104000</v>
      </c>
      <c r="K1376" s="195"/>
      <c r="L1376" s="195"/>
      <c r="M1376" s="214">
        <f t="shared" si="332"/>
        <v>104000</v>
      </c>
      <c r="N1376" s="214">
        <v>1</v>
      </c>
      <c r="O1376" s="102">
        <v>1</v>
      </c>
      <c r="P1376" s="195">
        <v>104000</v>
      </c>
      <c r="Q1376" s="195"/>
      <c r="R1376" s="195"/>
      <c r="S1376" s="214">
        <f t="shared" si="333"/>
        <v>104000</v>
      </c>
      <c r="T1376" s="214">
        <f t="shared" si="328"/>
        <v>0</v>
      </c>
      <c r="U1376" s="214">
        <f t="shared" si="328"/>
        <v>0</v>
      </c>
      <c r="V1376" s="214">
        <f t="shared" si="328"/>
        <v>0</v>
      </c>
      <c r="W1376" s="214">
        <f t="shared" si="328"/>
        <v>0</v>
      </c>
      <c r="X1376" s="214">
        <f t="shared" si="329"/>
        <v>0</v>
      </c>
      <c r="Y1376" s="214" t="s">
        <v>1</v>
      </c>
      <c r="Z1376" s="214">
        <v>1</v>
      </c>
      <c r="AA1376" s="102">
        <v>1</v>
      </c>
      <c r="AB1376" s="195">
        <v>104000</v>
      </c>
      <c r="AC1376" s="195"/>
      <c r="AD1376" s="195"/>
      <c r="AE1376" s="214">
        <f t="shared" si="330"/>
        <v>104000</v>
      </c>
      <c r="AF1376" s="214" t="s">
        <v>1</v>
      </c>
      <c r="AG1376" s="214">
        <v>1</v>
      </c>
      <c r="AH1376" s="102">
        <v>1</v>
      </c>
      <c r="AI1376" s="195">
        <v>104000</v>
      </c>
      <c r="AJ1376" s="195"/>
      <c r="AK1376" s="195"/>
      <c r="AL1376" s="214">
        <f t="shared" si="331"/>
        <v>104000</v>
      </c>
    </row>
    <row r="1377" spans="1:38">
      <c r="A1377" s="195">
        <v>6</v>
      </c>
      <c r="B1377" s="102" t="s">
        <v>921</v>
      </c>
      <c r="C1377" s="102"/>
      <c r="D1377" s="214"/>
      <c r="E1377" s="214" t="s">
        <v>1200</v>
      </c>
      <c r="F1377" s="214" t="s">
        <v>1</v>
      </c>
      <c r="G1377" s="214" t="s">
        <v>1</v>
      </c>
      <c r="H1377" s="214">
        <v>1</v>
      </c>
      <c r="I1377" s="102">
        <v>1</v>
      </c>
      <c r="J1377" s="195">
        <v>104000</v>
      </c>
      <c r="K1377" s="195"/>
      <c r="L1377" s="195"/>
      <c r="M1377" s="214">
        <f t="shared" si="332"/>
        <v>104000</v>
      </c>
      <c r="N1377" s="214">
        <v>1</v>
      </c>
      <c r="O1377" s="102">
        <v>1</v>
      </c>
      <c r="P1377" s="195">
        <v>104000</v>
      </c>
      <c r="Q1377" s="195"/>
      <c r="R1377" s="195"/>
      <c r="S1377" s="214">
        <f t="shared" si="333"/>
        <v>104000</v>
      </c>
      <c r="T1377" s="214">
        <f t="shared" si="328"/>
        <v>0</v>
      </c>
      <c r="U1377" s="214">
        <f t="shared" si="328"/>
        <v>0</v>
      </c>
      <c r="V1377" s="214">
        <f t="shared" si="328"/>
        <v>0</v>
      </c>
      <c r="W1377" s="214">
        <f t="shared" si="328"/>
        <v>0</v>
      </c>
      <c r="X1377" s="214">
        <f t="shared" si="329"/>
        <v>0</v>
      </c>
      <c r="Y1377" s="214" t="s">
        <v>1</v>
      </c>
      <c r="Z1377" s="214">
        <v>1</v>
      </c>
      <c r="AA1377" s="102">
        <v>1</v>
      </c>
      <c r="AB1377" s="195">
        <v>104000</v>
      </c>
      <c r="AC1377" s="195"/>
      <c r="AD1377" s="195"/>
      <c r="AE1377" s="214">
        <f t="shared" si="330"/>
        <v>104000</v>
      </c>
      <c r="AF1377" s="214" t="s">
        <v>1</v>
      </c>
      <c r="AG1377" s="214">
        <v>1</v>
      </c>
      <c r="AH1377" s="102">
        <v>1</v>
      </c>
      <c r="AI1377" s="195">
        <v>104000</v>
      </c>
      <c r="AJ1377" s="195"/>
      <c r="AK1377" s="195"/>
      <c r="AL1377" s="214">
        <f t="shared" si="331"/>
        <v>104000</v>
      </c>
    </row>
    <row r="1378" spans="1:38">
      <c r="A1378" s="195">
        <v>7</v>
      </c>
      <c r="B1378" s="102" t="s">
        <v>4815</v>
      </c>
      <c r="C1378" s="102" t="s">
        <v>5895</v>
      </c>
      <c r="D1378" s="214">
        <v>1949</v>
      </c>
      <c r="E1378" s="214" t="s">
        <v>1150</v>
      </c>
      <c r="F1378" s="214" t="s">
        <v>1</v>
      </c>
      <c r="G1378" s="214" t="s">
        <v>1</v>
      </c>
      <c r="H1378" s="214">
        <v>1.5</v>
      </c>
      <c r="I1378" s="102">
        <v>1</v>
      </c>
      <c r="J1378" s="195">
        <v>124800</v>
      </c>
      <c r="K1378" s="195"/>
      <c r="L1378" s="195"/>
      <c r="M1378" s="214">
        <f t="shared" si="332"/>
        <v>124800</v>
      </c>
      <c r="N1378" s="214">
        <v>1.5</v>
      </c>
      <c r="O1378" s="102">
        <v>1</v>
      </c>
      <c r="P1378" s="195">
        <v>124800</v>
      </c>
      <c r="Q1378" s="195"/>
      <c r="R1378" s="195"/>
      <c r="S1378" s="214">
        <f t="shared" si="333"/>
        <v>124800</v>
      </c>
      <c r="T1378" s="214">
        <f t="shared" si="328"/>
        <v>0</v>
      </c>
      <c r="U1378" s="214">
        <f t="shared" si="328"/>
        <v>0</v>
      </c>
      <c r="V1378" s="214">
        <f t="shared" si="328"/>
        <v>0</v>
      </c>
      <c r="W1378" s="214">
        <f t="shared" si="328"/>
        <v>0</v>
      </c>
      <c r="X1378" s="214">
        <f t="shared" si="329"/>
        <v>0</v>
      </c>
      <c r="Y1378" s="214" t="s">
        <v>1</v>
      </c>
      <c r="Z1378" s="214">
        <v>1.5</v>
      </c>
      <c r="AA1378" s="102">
        <v>1</v>
      </c>
      <c r="AB1378" s="195">
        <v>124800</v>
      </c>
      <c r="AC1378" s="195"/>
      <c r="AD1378" s="195"/>
      <c r="AE1378" s="214">
        <f t="shared" si="330"/>
        <v>124800</v>
      </c>
      <c r="AF1378" s="214" t="s">
        <v>1</v>
      </c>
      <c r="AG1378" s="214">
        <v>1.5</v>
      </c>
      <c r="AH1378" s="102">
        <v>1</v>
      </c>
      <c r="AI1378" s="195">
        <v>124800</v>
      </c>
      <c r="AJ1378" s="195"/>
      <c r="AK1378" s="195"/>
      <c r="AL1378" s="214">
        <f t="shared" si="331"/>
        <v>124800</v>
      </c>
    </row>
    <row r="1379" spans="1:38">
      <c r="A1379" s="195">
        <v>8</v>
      </c>
      <c r="B1379" s="102" t="s">
        <v>4812</v>
      </c>
      <c r="C1379" s="102" t="s">
        <v>5895</v>
      </c>
      <c r="D1379" s="214">
        <v>1986</v>
      </c>
      <c r="E1379" s="214" t="s">
        <v>1150</v>
      </c>
      <c r="F1379" s="214" t="s">
        <v>1</v>
      </c>
      <c r="G1379" s="214" t="s">
        <v>1</v>
      </c>
      <c r="H1379" s="214">
        <v>1.5</v>
      </c>
      <c r="I1379" s="102">
        <v>1</v>
      </c>
      <c r="J1379" s="195">
        <v>124800</v>
      </c>
      <c r="K1379" s="195"/>
      <c r="L1379" s="195"/>
      <c r="M1379" s="214">
        <f t="shared" si="332"/>
        <v>124800</v>
      </c>
      <c r="N1379" s="214">
        <v>1.5</v>
      </c>
      <c r="O1379" s="102">
        <v>1</v>
      </c>
      <c r="P1379" s="195">
        <v>124800</v>
      </c>
      <c r="Q1379" s="195"/>
      <c r="R1379" s="195"/>
      <c r="S1379" s="214">
        <f t="shared" si="333"/>
        <v>124800</v>
      </c>
      <c r="T1379" s="214">
        <f t="shared" si="328"/>
        <v>0</v>
      </c>
      <c r="U1379" s="214">
        <f t="shared" si="328"/>
        <v>0</v>
      </c>
      <c r="V1379" s="214">
        <f t="shared" si="328"/>
        <v>0</v>
      </c>
      <c r="W1379" s="214">
        <f t="shared" si="328"/>
        <v>0</v>
      </c>
      <c r="X1379" s="214">
        <f t="shared" si="329"/>
        <v>0</v>
      </c>
      <c r="Y1379" s="214" t="s">
        <v>1</v>
      </c>
      <c r="Z1379" s="214">
        <v>1.5</v>
      </c>
      <c r="AA1379" s="102">
        <v>1</v>
      </c>
      <c r="AB1379" s="195">
        <v>124800</v>
      </c>
      <c r="AC1379" s="195"/>
      <c r="AD1379" s="195"/>
      <c r="AE1379" s="214">
        <f t="shared" si="330"/>
        <v>124800</v>
      </c>
      <c r="AF1379" s="214" t="s">
        <v>1</v>
      </c>
      <c r="AG1379" s="214">
        <v>1.5</v>
      </c>
      <c r="AH1379" s="102">
        <v>1</v>
      </c>
      <c r="AI1379" s="195">
        <v>124800</v>
      </c>
      <c r="AJ1379" s="195"/>
      <c r="AK1379" s="195"/>
      <c r="AL1379" s="214">
        <f t="shared" si="331"/>
        <v>124800</v>
      </c>
    </row>
    <row r="1380" spans="1:38">
      <c r="A1380" s="195">
        <v>9</v>
      </c>
      <c r="B1380" s="102" t="s">
        <v>4814</v>
      </c>
      <c r="C1380" s="102" t="s">
        <v>5895</v>
      </c>
      <c r="D1380" s="214">
        <v>1959</v>
      </c>
      <c r="E1380" s="214" t="s">
        <v>1150</v>
      </c>
      <c r="F1380" s="214" t="s">
        <v>1</v>
      </c>
      <c r="G1380" s="214" t="s">
        <v>1</v>
      </c>
      <c r="H1380" s="214">
        <v>1.5</v>
      </c>
      <c r="I1380" s="102">
        <v>1</v>
      </c>
      <c r="J1380" s="195">
        <v>124800</v>
      </c>
      <c r="K1380" s="195"/>
      <c r="L1380" s="195"/>
      <c r="M1380" s="214">
        <f t="shared" si="332"/>
        <v>124800</v>
      </c>
      <c r="N1380" s="214">
        <v>1.5</v>
      </c>
      <c r="O1380" s="102">
        <v>1</v>
      </c>
      <c r="P1380" s="195">
        <v>124800</v>
      </c>
      <c r="Q1380" s="195"/>
      <c r="R1380" s="195"/>
      <c r="S1380" s="214">
        <f t="shared" si="333"/>
        <v>124800</v>
      </c>
      <c r="T1380" s="214">
        <f t="shared" si="328"/>
        <v>0</v>
      </c>
      <c r="U1380" s="214">
        <f t="shared" si="328"/>
        <v>0</v>
      </c>
      <c r="V1380" s="214">
        <f t="shared" si="328"/>
        <v>0</v>
      </c>
      <c r="W1380" s="214">
        <f t="shared" si="328"/>
        <v>0</v>
      </c>
      <c r="X1380" s="214">
        <f t="shared" si="329"/>
        <v>0</v>
      </c>
      <c r="Y1380" s="214" t="s">
        <v>1</v>
      </c>
      <c r="Z1380" s="214">
        <v>1.5</v>
      </c>
      <c r="AA1380" s="102">
        <v>1</v>
      </c>
      <c r="AB1380" s="195">
        <v>124800</v>
      </c>
      <c r="AC1380" s="195"/>
      <c r="AD1380" s="195"/>
      <c r="AE1380" s="214">
        <f t="shared" si="330"/>
        <v>124800</v>
      </c>
      <c r="AF1380" s="214" t="s">
        <v>1</v>
      </c>
      <c r="AG1380" s="214">
        <v>1.5</v>
      </c>
      <c r="AH1380" s="102">
        <v>1</v>
      </c>
      <c r="AI1380" s="195">
        <v>124800</v>
      </c>
      <c r="AJ1380" s="195"/>
      <c r="AK1380" s="195"/>
      <c r="AL1380" s="214">
        <f t="shared" si="331"/>
        <v>124800</v>
      </c>
    </row>
    <row r="1381" spans="1:38">
      <c r="A1381" s="195">
        <v>10</v>
      </c>
      <c r="B1381" s="102" t="s">
        <v>4813</v>
      </c>
      <c r="C1381" s="102" t="s">
        <v>5895</v>
      </c>
      <c r="D1381" s="214">
        <v>1996</v>
      </c>
      <c r="E1381" s="239" t="s">
        <v>1150</v>
      </c>
      <c r="F1381" s="214" t="s">
        <v>1</v>
      </c>
      <c r="G1381" s="214" t="s">
        <v>1</v>
      </c>
      <c r="H1381" s="214">
        <v>1.5</v>
      </c>
      <c r="I1381" s="102">
        <v>1</v>
      </c>
      <c r="J1381" s="195">
        <v>124800</v>
      </c>
      <c r="K1381" s="195"/>
      <c r="L1381" s="195"/>
      <c r="M1381" s="214">
        <f t="shared" si="332"/>
        <v>124800</v>
      </c>
      <c r="N1381" s="214">
        <v>1.5</v>
      </c>
      <c r="O1381" s="102">
        <v>1</v>
      </c>
      <c r="P1381" s="195">
        <v>124800</v>
      </c>
      <c r="Q1381" s="195"/>
      <c r="R1381" s="195"/>
      <c r="S1381" s="214">
        <f t="shared" si="333"/>
        <v>124800</v>
      </c>
      <c r="T1381" s="214">
        <f t="shared" si="328"/>
        <v>0</v>
      </c>
      <c r="U1381" s="214">
        <f t="shared" si="328"/>
        <v>0</v>
      </c>
      <c r="V1381" s="214">
        <f t="shared" si="328"/>
        <v>0</v>
      </c>
      <c r="W1381" s="214">
        <f t="shared" si="328"/>
        <v>0</v>
      </c>
      <c r="X1381" s="214">
        <f t="shared" si="329"/>
        <v>0</v>
      </c>
      <c r="Y1381" s="214" t="s">
        <v>1</v>
      </c>
      <c r="Z1381" s="214">
        <v>1.5</v>
      </c>
      <c r="AA1381" s="102">
        <v>1</v>
      </c>
      <c r="AB1381" s="195">
        <v>124800</v>
      </c>
      <c r="AC1381" s="195"/>
      <c r="AD1381" s="195"/>
      <c r="AE1381" s="214">
        <f t="shared" si="330"/>
        <v>124800</v>
      </c>
      <c r="AF1381" s="214" t="s">
        <v>1</v>
      </c>
      <c r="AG1381" s="214">
        <v>1.5</v>
      </c>
      <c r="AH1381" s="102">
        <v>1</v>
      </c>
      <c r="AI1381" s="195">
        <v>124800</v>
      </c>
      <c r="AJ1381" s="195"/>
      <c r="AK1381" s="195"/>
      <c r="AL1381" s="214">
        <f t="shared" si="331"/>
        <v>124800</v>
      </c>
    </row>
    <row r="1382" spans="1:38">
      <c r="A1382" s="195">
        <v>11</v>
      </c>
      <c r="B1382" s="102" t="s">
        <v>921</v>
      </c>
      <c r="C1382" s="102"/>
      <c r="D1382" s="214"/>
      <c r="E1382" s="239" t="s">
        <v>1150</v>
      </c>
      <c r="F1382" s="214" t="s">
        <v>1</v>
      </c>
      <c r="G1382" s="214" t="s">
        <v>1</v>
      </c>
      <c r="H1382" s="214">
        <v>1.5</v>
      </c>
      <c r="I1382" s="102">
        <v>1</v>
      </c>
      <c r="J1382" s="195">
        <v>124800</v>
      </c>
      <c r="K1382" s="195"/>
      <c r="L1382" s="195"/>
      <c r="M1382" s="214">
        <f t="shared" si="332"/>
        <v>124800</v>
      </c>
      <c r="N1382" s="214">
        <v>1.5</v>
      </c>
      <c r="O1382" s="102">
        <v>1</v>
      </c>
      <c r="P1382" s="195">
        <v>124800</v>
      </c>
      <c r="Q1382" s="195"/>
      <c r="R1382" s="195"/>
      <c r="S1382" s="214">
        <f t="shared" si="333"/>
        <v>124800</v>
      </c>
      <c r="T1382" s="214">
        <f t="shared" si="328"/>
        <v>0</v>
      </c>
      <c r="U1382" s="214">
        <f t="shared" si="328"/>
        <v>0</v>
      </c>
      <c r="V1382" s="214">
        <f t="shared" si="328"/>
        <v>0</v>
      </c>
      <c r="W1382" s="214">
        <f t="shared" si="328"/>
        <v>0</v>
      </c>
      <c r="X1382" s="214">
        <f t="shared" si="329"/>
        <v>0</v>
      </c>
      <c r="Y1382" s="214" t="s">
        <v>1</v>
      </c>
      <c r="Z1382" s="214">
        <v>1.5</v>
      </c>
      <c r="AA1382" s="102">
        <v>1</v>
      </c>
      <c r="AB1382" s="195">
        <v>124800</v>
      </c>
      <c r="AC1382" s="195"/>
      <c r="AD1382" s="195"/>
      <c r="AE1382" s="214">
        <f t="shared" si="330"/>
        <v>124800</v>
      </c>
      <c r="AF1382" s="214" t="s">
        <v>1</v>
      </c>
      <c r="AG1382" s="214">
        <v>1.5</v>
      </c>
      <c r="AH1382" s="102">
        <v>1</v>
      </c>
      <c r="AI1382" s="195">
        <v>124800</v>
      </c>
      <c r="AJ1382" s="195"/>
      <c r="AK1382" s="195"/>
      <c r="AL1382" s="214">
        <f t="shared" si="331"/>
        <v>124800</v>
      </c>
    </row>
    <row r="1383" spans="1:38">
      <c r="A1383" s="195">
        <v>12</v>
      </c>
      <c r="B1383" s="102" t="s">
        <v>7729</v>
      </c>
      <c r="C1383" s="102" t="s">
        <v>5895</v>
      </c>
      <c r="D1383" s="214">
        <v>1979</v>
      </c>
      <c r="E1383" s="239" t="s">
        <v>1149</v>
      </c>
      <c r="F1383" s="214" t="s">
        <v>1</v>
      </c>
      <c r="G1383" s="214" t="s">
        <v>1</v>
      </c>
      <c r="H1383" s="214">
        <v>1.6</v>
      </c>
      <c r="I1383" s="102">
        <v>1</v>
      </c>
      <c r="J1383" s="195">
        <v>133120</v>
      </c>
      <c r="K1383" s="195"/>
      <c r="L1383" s="195"/>
      <c r="M1383" s="214">
        <f t="shared" si="332"/>
        <v>133120</v>
      </c>
      <c r="N1383" s="214">
        <v>1.6</v>
      </c>
      <c r="O1383" s="102">
        <v>1</v>
      </c>
      <c r="P1383" s="195">
        <v>133120</v>
      </c>
      <c r="Q1383" s="195"/>
      <c r="R1383" s="195"/>
      <c r="S1383" s="214">
        <f t="shared" si="333"/>
        <v>133120</v>
      </c>
      <c r="T1383" s="214">
        <f t="shared" si="328"/>
        <v>0</v>
      </c>
      <c r="U1383" s="214">
        <f t="shared" si="328"/>
        <v>0</v>
      </c>
      <c r="V1383" s="214">
        <f t="shared" si="328"/>
        <v>0</v>
      </c>
      <c r="W1383" s="214">
        <f t="shared" si="328"/>
        <v>0</v>
      </c>
      <c r="X1383" s="214">
        <f t="shared" si="329"/>
        <v>0</v>
      </c>
      <c r="Y1383" s="214" t="s">
        <v>1</v>
      </c>
      <c r="Z1383" s="214">
        <v>1.6</v>
      </c>
      <c r="AA1383" s="102">
        <v>1</v>
      </c>
      <c r="AB1383" s="195">
        <v>133120</v>
      </c>
      <c r="AC1383" s="195"/>
      <c r="AD1383" s="195"/>
      <c r="AE1383" s="214">
        <f t="shared" si="330"/>
        <v>133120</v>
      </c>
      <c r="AF1383" s="214" t="s">
        <v>1</v>
      </c>
      <c r="AG1383" s="214">
        <v>1.6</v>
      </c>
      <c r="AH1383" s="102">
        <v>1</v>
      </c>
      <c r="AI1383" s="195">
        <v>133120</v>
      </c>
      <c r="AJ1383" s="195"/>
      <c r="AK1383" s="195"/>
      <c r="AL1383" s="214">
        <f t="shared" si="331"/>
        <v>133120</v>
      </c>
    </row>
    <row r="1384" spans="1:38" ht="40.5">
      <c r="A1384" s="195">
        <v>13</v>
      </c>
      <c r="B1384" s="102" t="s">
        <v>1559</v>
      </c>
      <c r="C1384" s="102" t="s">
        <v>5895</v>
      </c>
      <c r="D1384" s="214">
        <v>1976</v>
      </c>
      <c r="E1384" s="239" t="s">
        <v>1151</v>
      </c>
      <c r="F1384" s="214" t="s">
        <v>1</v>
      </c>
      <c r="G1384" s="214" t="s">
        <v>1</v>
      </c>
      <c r="H1384" s="214">
        <v>1</v>
      </c>
      <c r="I1384" s="102">
        <v>1</v>
      </c>
      <c r="J1384" s="195">
        <v>104000</v>
      </c>
      <c r="K1384" s="195"/>
      <c r="L1384" s="195"/>
      <c r="M1384" s="214">
        <f t="shared" si="332"/>
        <v>104000</v>
      </c>
      <c r="N1384" s="214">
        <v>1</v>
      </c>
      <c r="O1384" s="102">
        <v>1</v>
      </c>
      <c r="P1384" s="195">
        <v>104000</v>
      </c>
      <c r="Q1384" s="195"/>
      <c r="R1384" s="195"/>
      <c r="S1384" s="214">
        <f t="shared" si="333"/>
        <v>104000</v>
      </c>
      <c r="T1384" s="214">
        <f t="shared" si="328"/>
        <v>0</v>
      </c>
      <c r="U1384" s="214">
        <f t="shared" si="328"/>
        <v>0</v>
      </c>
      <c r="V1384" s="214">
        <f t="shared" si="328"/>
        <v>0</v>
      </c>
      <c r="W1384" s="214">
        <f t="shared" si="328"/>
        <v>0</v>
      </c>
      <c r="X1384" s="214">
        <f t="shared" si="329"/>
        <v>0</v>
      </c>
      <c r="Y1384" s="214" t="s">
        <v>1</v>
      </c>
      <c r="Z1384" s="214">
        <v>1</v>
      </c>
      <c r="AA1384" s="102">
        <v>1</v>
      </c>
      <c r="AB1384" s="195">
        <v>104000</v>
      </c>
      <c r="AC1384" s="195"/>
      <c r="AD1384" s="195"/>
      <c r="AE1384" s="214">
        <f t="shared" si="330"/>
        <v>104000</v>
      </c>
      <c r="AF1384" s="214" t="s">
        <v>1</v>
      </c>
      <c r="AG1384" s="214">
        <v>1</v>
      </c>
      <c r="AH1384" s="102">
        <v>1</v>
      </c>
      <c r="AI1384" s="195">
        <v>104000</v>
      </c>
      <c r="AJ1384" s="195"/>
      <c r="AK1384" s="195"/>
      <c r="AL1384" s="214">
        <f t="shared" si="331"/>
        <v>104000</v>
      </c>
    </row>
    <row r="1385" spans="1:38">
      <c r="A1385" s="195">
        <v>14</v>
      </c>
      <c r="B1385" s="102" t="s">
        <v>1560</v>
      </c>
      <c r="C1385" s="102" t="s">
        <v>5894</v>
      </c>
      <c r="D1385" s="214">
        <v>1961</v>
      </c>
      <c r="E1385" s="239" t="s">
        <v>1156</v>
      </c>
      <c r="F1385" s="214" t="s">
        <v>1</v>
      </c>
      <c r="G1385" s="214" t="s">
        <v>1</v>
      </c>
      <c r="H1385" s="214">
        <v>1</v>
      </c>
      <c r="I1385" s="102">
        <v>1</v>
      </c>
      <c r="J1385" s="195">
        <v>95625</v>
      </c>
      <c r="K1385" s="195"/>
      <c r="L1385" s="195"/>
      <c r="M1385" s="214">
        <f t="shared" si="332"/>
        <v>95625</v>
      </c>
      <c r="N1385" s="214">
        <v>1</v>
      </c>
      <c r="O1385" s="102">
        <v>1</v>
      </c>
      <c r="P1385" s="195">
        <v>95625</v>
      </c>
      <c r="Q1385" s="195"/>
      <c r="R1385" s="195"/>
      <c r="S1385" s="214">
        <f t="shared" si="333"/>
        <v>95625</v>
      </c>
      <c r="T1385" s="214">
        <f t="shared" si="328"/>
        <v>0</v>
      </c>
      <c r="U1385" s="214">
        <f t="shared" si="328"/>
        <v>0</v>
      </c>
      <c r="V1385" s="214">
        <f t="shared" si="328"/>
        <v>0</v>
      </c>
      <c r="W1385" s="214">
        <f t="shared" si="328"/>
        <v>0</v>
      </c>
      <c r="X1385" s="214">
        <f t="shared" si="329"/>
        <v>0</v>
      </c>
      <c r="Y1385" s="214" t="s">
        <v>1</v>
      </c>
      <c r="Z1385" s="214">
        <v>1</v>
      </c>
      <c r="AA1385" s="102">
        <v>1</v>
      </c>
      <c r="AB1385" s="195">
        <v>95625</v>
      </c>
      <c r="AC1385" s="195"/>
      <c r="AD1385" s="195"/>
      <c r="AE1385" s="214">
        <f t="shared" si="330"/>
        <v>95625</v>
      </c>
      <c r="AF1385" s="214" t="s">
        <v>1</v>
      </c>
      <c r="AG1385" s="214">
        <v>1</v>
      </c>
      <c r="AH1385" s="102">
        <v>1</v>
      </c>
      <c r="AI1385" s="195">
        <v>95625</v>
      </c>
      <c r="AJ1385" s="195"/>
      <c r="AK1385" s="195"/>
      <c r="AL1385" s="214">
        <f t="shared" si="331"/>
        <v>95625</v>
      </c>
    </row>
    <row r="1386" spans="1:38">
      <c r="A1386" s="195">
        <v>15</v>
      </c>
      <c r="B1386" s="102" t="s">
        <v>6173</v>
      </c>
      <c r="C1386" s="102" t="s">
        <v>5894</v>
      </c>
      <c r="D1386" s="214">
        <v>1967</v>
      </c>
      <c r="E1386" s="239" t="s">
        <v>1156</v>
      </c>
      <c r="F1386" s="214" t="s">
        <v>1</v>
      </c>
      <c r="G1386" s="214" t="s">
        <v>1</v>
      </c>
      <c r="H1386" s="214">
        <v>1</v>
      </c>
      <c r="I1386" s="102">
        <v>1</v>
      </c>
      <c r="J1386" s="195">
        <v>95625</v>
      </c>
      <c r="K1386" s="195"/>
      <c r="L1386" s="195"/>
      <c r="M1386" s="214">
        <f t="shared" si="332"/>
        <v>95625</v>
      </c>
      <c r="N1386" s="214">
        <v>1</v>
      </c>
      <c r="O1386" s="102">
        <v>1</v>
      </c>
      <c r="P1386" s="195">
        <v>95625</v>
      </c>
      <c r="Q1386" s="195"/>
      <c r="R1386" s="195"/>
      <c r="S1386" s="214">
        <f t="shared" si="333"/>
        <v>95625</v>
      </c>
      <c r="T1386" s="214">
        <f t="shared" si="328"/>
        <v>0</v>
      </c>
      <c r="U1386" s="214">
        <f t="shared" si="328"/>
        <v>0</v>
      </c>
      <c r="V1386" s="214">
        <f t="shared" si="328"/>
        <v>0</v>
      </c>
      <c r="W1386" s="214">
        <f t="shared" si="328"/>
        <v>0</v>
      </c>
      <c r="X1386" s="214">
        <f t="shared" si="329"/>
        <v>0</v>
      </c>
      <c r="Y1386" s="214" t="s">
        <v>1</v>
      </c>
      <c r="Z1386" s="214">
        <v>1</v>
      </c>
      <c r="AA1386" s="102">
        <v>1</v>
      </c>
      <c r="AB1386" s="195">
        <v>95625</v>
      </c>
      <c r="AC1386" s="195"/>
      <c r="AD1386" s="195"/>
      <c r="AE1386" s="214">
        <f t="shared" si="330"/>
        <v>95625</v>
      </c>
      <c r="AF1386" s="214" t="s">
        <v>1</v>
      </c>
      <c r="AG1386" s="214">
        <v>1</v>
      </c>
      <c r="AH1386" s="102">
        <v>1</v>
      </c>
      <c r="AI1386" s="195">
        <v>95625</v>
      </c>
      <c r="AJ1386" s="195"/>
      <c r="AK1386" s="195"/>
      <c r="AL1386" s="214">
        <f t="shared" si="331"/>
        <v>95625</v>
      </c>
    </row>
    <row r="1387" spans="1:38">
      <c r="A1387" s="195">
        <v>16</v>
      </c>
      <c r="B1387" s="102" t="s">
        <v>1561</v>
      </c>
      <c r="C1387" s="102" t="s">
        <v>5894</v>
      </c>
      <c r="D1387" s="214">
        <v>1959</v>
      </c>
      <c r="E1387" s="239" t="s">
        <v>1156</v>
      </c>
      <c r="F1387" s="214" t="s">
        <v>1</v>
      </c>
      <c r="G1387" s="214" t="s">
        <v>1</v>
      </c>
      <c r="H1387" s="214">
        <v>1</v>
      </c>
      <c r="I1387" s="102">
        <v>1</v>
      </c>
      <c r="J1387" s="195">
        <v>95625</v>
      </c>
      <c r="K1387" s="195"/>
      <c r="L1387" s="195"/>
      <c r="M1387" s="214">
        <f t="shared" si="332"/>
        <v>95625</v>
      </c>
      <c r="N1387" s="214">
        <v>1</v>
      </c>
      <c r="O1387" s="102">
        <v>1</v>
      </c>
      <c r="P1387" s="195">
        <v>95625</v>
      </c>
      <c r="Q1387" s="195"/>
      <c r="R1387" s="195"/>
      <c r="S1387" s="214">
        <f t="shared" si="333"/>
        <v>95625</v>
      </c>
      <c r="T1387" s="214">
        <f t="shared" si="328"/>
        <v>0</v>
      </c>
      <c r="U1387" s="214">
        <f t="shared" si="328"/>
        <v>0</v>
      </c>
      <c r="V1387" s="214">
        <f t="shared" si="328"/>
        <v>0</v>
      </c>
      <c r="W1387" s="214">
        <f t="shared" si="328"/>
        <v>0</v>
      </c>
      <c r="X1387" s="214">
        <f t="shared" si="329"/>
        <v>0</v>
      </c>
      <c r="Y1387" s="214" t="s">
        <v>1</v>
      </c>
      <c r="Z1387" s="214">
        <v>1</v>
      </c>
      <c r="AA1387" s="102">
        <v>1</v>
      </c>
      <c r="AB1387" s="195">
        <v>95625</v>
      </c>
      <c r="AC1387" s="195"/>
      <c r="AD1387" s="195"/>
      <c r="AE1387" s="214">
        <f t="shared" si="330"/>
        <v>95625</v>
      </c>
      <c r="AF1387" s="214" t="s">
        <v>1</v>
      </c>
      <c r="AG1387" s="214">
        <v>1</v>
      </c>
      <c r="AH1387" s="102">
        <v>1</v>
      </c>
      <c r="AI1387" s="195">
        <v>95625</v>
      </c>
      <c r="AJ1387" s="195"/>
      <c r="AK1387" s="195"/>
      <c r="AL1387" s="214">
        <f t="shared" si="331"/>
        <v>95625</v>
      </c>
    </row>
    <row r="1388" spans="1:38">
      <c r="A1388" s="195">
        <v>17</v>
      </c>
      <c r="B1388" s="102" t="s">
        <v>7730</v>
      </c>
      <c r="C1388" s="102" t="s">
        <v>5894</v>
      </c>
      <c r="D1388" s="214">
        <v>1961</v>
      </c>
      <c r="E1388" s="239" t="s">
        <v>1156</v>
      </c>
      <c r="F1388" s="214" t="s">
        <v>1</v>
      </c>
      <c r="G1388" s="214" t="s">
        <v>1</v>
      </c>
      <c r="H1388" s="214">
        <v>1</v>
      </c>
      <c r="I1388" s="102">
        <v>1</v>
      </c>
      <c r="J1388" s="195">
        <v>95625</v>
      </c>
      <c r="K1388" s="195"/>
      <c r="L1388" s="195"/>
      <c r="M1388" s="214">
        <f t="shared" si="332"/>
        <v>95625</v>
      </c>
      <c r="N1388" s="214">
        <v>1</v>
      </c>
      <c r="O1388" s="102">
        <v>1</v>
      </c>
      <c r="P1388" s="195">
        <v>95625</v>
      </c>
      <c r="Q1388" s="195"/>
      <c r="R1388" s="195"/>
      <c r="S1388" s="214">
        <f t="shared" si="333"/>
        <v>95625</v>
      </c>
      <c r="T1388" s="214">
        <f t="shared" si="328"/>
        <v>0</v>
      </c>
      <c r="U1388" s="214">
        <f t="shared" si="328"/>
        <v>0</v>
      </c>
      <c r="V1388" s="214">
        <f t="shared" si="328"/>
        <v>0</v>
      </c>
      <c r="W1388" s="214">
        <f t="shared" si="328"/>
        <v>0</v>
      </c>
      <c r="X1388" s="214">
        <f t="shared" si="329"/>
        <v>0</v>
      </c>
      <c r="Y1388" s="214" t="s">
        <v>1</v>
      </c>
      <c r="Z1388" s="214">
        <v>1</v>
      </c>
      <c r="AA1388" s="102">
        <v>1</v>
      </c>
      <c r="AB1388" s="195">
        <v>95625</v>
      </c>
      <c r="AC1388" s="195"/>
      <c r="AD1388" s="195"/>
      <c r="AE1388" s="214">
        <f t="shared" si="330"/>
        <v>95625</v>
      </c>
      <c r="AF1388" s="214" t="s">
        <v>1</v>
      </c>
      <c r="AG1388" s="214">
        <v>1</v>
      </c>
      <c r="AH1388" s="102">
        <v>1</v>
      </c>
      <c r="AI1388" s="195">
        <v>95625</v>
      </c>
      <c r="AJ1388" s="195"/>
      <c r="AK1388" s="195"/>
      <c r="AL1388" s="214">
        <f t="shared" si="331"/>
        <v>95625</v>
      </c>
    </row>
    <row r="1389" spans="1:38">
      <c r="A1389" s="195">
        <v>18</v>
      </c>
      <c r="B1389" s="102" t="s">
        <v>1562</v>
      </c>
      <c r="C1389" s="102" t="s">
        <v>5894</v>
      </c>
      <c r="D1389" s="214">
        <v>1966</v>
      </c>
      <c r="E1389" s="239" t="s">
        <v>1156</v>
      </c>
      <c r="F1389" s="214" t="s">
        <v>1</v>
      </c>
      <c r="G1389" s="214" t="s">
        <v>1</v>
      </c>
      <c r="H1389" s="214">
        <v>1</v>
      </c>
      <c r="I1389" s="102">
        <v>1</v>
      </c>
      <c r="J1389" s="195">
        <v>95625</v>
      </c>
      <c r="K1389" s="195"/>
      <c r="L1389" s="195"/>
      <c r="M1389" s="214">
        <f t="shared" si="332"/>
        <v>95625</v>
      </c>
      <c r="N1389" s="214">
        <v>1</v>
      </c>
      <c r="O1389" s="102">
        <v>1</v>
      </c>
      <c r="P1389" s="195">
        <v>95625</v>
      </c>
      <c r="Q1389" s="195"/>
      <c r="R1389" s="195"/>
      <c r="S1389" s="214">
        <f t="shared" si="333"/>
        <v>95625</v>
      </c>
      <c r="T1389" s="214">
        <f t="shared" si="328"/>
        <v>0</v>
      </c>
      <c r="U1389" s="214">
        <f t="shared" si="328"/>
        <v>0</v>
      </c>
      <c r="V1389" s="214">
        <f t="shared" si="328"/>
        <v>0</v>
      </c>
      <c r="W1389" s="214">
        <f t="shared" si="328"/>
        <v>0</v>
      </c>
      <c r="X1389" s="214">
        <f t="shared" si="329"/>
        <v>0</v>
      </c>
      <c r="Y1389" s="214" t="s">
        <v>1</v>
      </c>
      <c r="Z1389" s="214">
        <v>1</v>
      </c>
      <c r="AA1389" s="102">
        <v>1</v>
      </c>
      <c r="AB1389" s="195">
        <v>95625</v>
      </c>
      <c r="AC1389" s="195"/>
      <c r="AD1389" s="195"/>
      <c r="AE1389" s="214">
        <f t="shared" si="330"/>
        <v>95625</v>
      </c>
      <c r="AF1389" s="214"/>
      <c r="AG1389" s="214">
        <v>1</v>
      </c>
      <c r="AH1389" s="102">
        <v>1</v>
      </c>
      <c r="AI1389" s="195">
        <v>95625</v>
      </c>
      <c r="AJ1389" s="195"/>
      <c r="AK1389" s="195"/>
      <c r="AL1389" s="214">
        <f t="shared" si="331"/>
        <v>95625</v>
      </c>
    </row>
    <row r="1390" spans="1:38">
      <c r="A1390" s="195">
        <v>19</v>
      </c>
      <c r="B1390" s="102" t="s">
        <v>1564</v>
      </c>
      <c r="C1390" s="102" t="s">
        <v>5894</v>
      </c>
      <c r="D1390" s="214">
        <v>1969</v>
      </c>
      <c r="E1390" s="239" t="s">
        <v>1156</v>
      </c>
      <c r="F1390" s="214" t="s">
        <v>1</v>
      </c>
      <c r="G1390" s="214" t="s">
        <v>1</v>
      </c>
      <c r="H1390" s="214">
        <v>1</v>
      </c>
      <c r="I1390" s="102">
        <v>1</v>
      </c>
      <c r="J1390" s="195">
        <v>95625</v>
      </c>
      <c r="K1390" s="195"/>
      <c r="L1390" s="195"/>
      <c r="M1390" s="214">
        <f t="shared" si="332"/>
        <v>95625</v>
      </c>
      <c r="N1390" s="214">
        <v>1</v>
      </c>
      <c r="O1390" s="102">
        <v>1</v>
      </c>
      <c r="P1390" s="195">
        <v>95625</v>
      </c>
      <c r="Q1390" s="195"/>
      <c r="R1390" s="195"/>
      <c r="S1390" s="214">
        <f t="shared" si="333"/>
        <v>95625</v>
      </c>
      <c r="T1390" s="214">
        <f t="shared" si="328"/>
        <v>0</v>
      </c>
      <c r="U1390" s="214">
        <f t="shared" si="328"/>
        <v>0</v>
      </c>
      <c r="V1390" s="214">
        <f t="shared" si="328"/>
        <v>0</v>
      </c>
      <c r="W1390" s="214">
        <f t="shared" si="328"/>
        <v>0</v>
      </c>
      <c r="X1390" s="214">
        <f t="shared" si="329"/>
        <v>0</v>
      </c>
      <c r="Y1390" s="214" t="s">
        <v>1</v>
      </c>
      <c r="Z1390" s="214">
        <v>1</v>
      </c>
      <c r="AA1390" s="102">
        <v>1</v>
      </c>
      <c r="AB1390" s="195">
        <v>95625</v>
      </c>
      <c r="AC1390" s="195"/>
      <c r="AD1390" s="195"/>
      <c r="AE1390" s="214">
        <f t="shared" si="330"/>
        <v>95625</v>
      </c>
      <c r="AF1390" s="214" t="s">
        <v>1</v>
      </c>
      <c r="AG1390" s="214">
        <v>1</v>
      </c>
      <c r="AH1390" s="102">
        <v>1</v>
      </c>
      <c r="AI1390" s="195">
        <v>95625</v>
      </c>
      <c r="AJ1390" s="195"/>
      <c r="AK1390" s="195"/>
      <c r="AL1390" s="214">
        <f t="shared" si="331"/>
        <v>95625</v>
      </c>
    </row>
    <row r="1391" spans="1:38">
      <c r="A1391" s="195">
        <v>20</v>
      </c>
      <c r="B1391" s="102" t="s">
        <v>1563</v>
      </c>
      <c r="C1391" s="102" t="s">
        <v>5894</v>
      </c>
      <c r="D1391" s="214">
        <v>1971</v>
      </c>
      <c r="E1391" s="239" t="s">
        <v>1156</v>
      </c>
      <c r="F1391" s="214" t="s">
        <v>1</v>
      </c>
      <c r="G1391" s="214" t="s">
        <v>1</v>
      </c>
      <c r="H1391" s="214">
        <v>1</v>
      </c>
      <c r="I1391" s="102">
        <v>1</v>
      </c>
      <c r="J1391" s="195">
        <v>95625</v>
      </c>
      <c r="K1391" s="195"/>
      <c r="L1391" s="195"/>
      <c r="M1391" s="214">
        <f t="shared" si="332"/>
        <v>95625</v>
      </c>
      <c r="N1391" s="214">
        <v>1</v>
      </c>
      <c r="O1391" s="102">
        <v>1</v>
      </c>
      <c r="P1391" s="195">
        <v>95625</v>
      </c>
      <c r="Q1391" s="195"/>
      <c r="R1391" s="195"/>
      <c r="S1391" s="214">
        <f t="shared" si="333"/>
        <v>95625</v>
      </c>
      <c r="T1391" s="214">
        <f t="shared" si="328"/>
        <v>0</v>
      </c>
      <c r="U1391" s="214">
        <f t="shared" si="328"/>
        <v>0</v>
      </c>
      <c r="V1391" s="214">
        <f t="shared" si="328"/>
        <v>0</v>
      </c>
      <c r="W1391" s="214">
        <f t="shared" si="328"/>
        <v>0</v>
      </c>
      <c r="X1391" s="214">
        <f t="shared" si="329"/>
        <v>0</v>
      </c>
      <c r="Y1391" s="214" t="s">
        <v>1</v>
      </c>
      <c r="Z1391" s="214">
        <v>1</v>
      </c>
      <c r="AA1391" s="102">
        <v>1</v>
      </c>
      <c r="AB1391" s="195">
        <v>95625</v>
      </c>
      <c r="AC1391" s="195"/>
      <c r="AD1391" s="195"/>
      <c r="AE1391" s="214">
        <f t="shared" si="330"/>
        <v>95625</v>
      </c>
      <c r="AF1391" s="214" t="s">
        <v>1</v>
      </c>
      <c r="AG1391" s="214">
        <v>1</v>
      </c>
      <c r="AH1391" s="102">
        <v>1</v>
      </c>
      <c r="AI1391" s="195">
        <v>95625</v>
      </c>
      <c r="AJ1391" s="195"/>
      <c r="AK1391" s="195"/>
      <c r="AL1391" s="214">
        <f t="shared" si="331"/>
        <v>95625</v>
      </c>
    </row>
    <row r="1392" spans="1:38">
      <c r="A1392" s="195">
        <v>21</v>
      </c>
      <c r="B1392" s="102" t="s">
        <v>6174</v>
      </c>
      <c r="C1392" s="102" t="s">
        <v>5894</v>
      </c>
      <c r="D1392" s="214">
        <v>1987</v>
      </c>
      <c r="E1392" s="239" t="s">
        <v>1156</v>
      </c>
      <c r="F1392" s="214" t="s">
        <v>1</v>
      </c>
      <c r="G1392" s="214" t="s">
        <v>1</v>
      </c>
      <c r="H1392" s="214">
        <v>1</v>
      </c>
      <c r="I1392" s="102">
        <v>1</v>
      </c>
      <c r="J1392" s="195">
        <v>95625</v>
      </c>
      <c r="K1392" s="195"/>
      <c r="L1392" s="195"/>
      <c r="M1392" s="214">
        <f t="shared" si="332"/>
        <v>95625</v>
      </c>
      <c r="N1392" s="214">
        <v>1</v>
      </c>
      <c r="O1392" s="102">
        <v>1</v>
      </c>
      <c r="P1392" s="195">
        <v>95625</v>
      </c>
      <c r="Q1392" s="195"/>
      <c r="R1392" s="195"/>
      <c r="S1392" s="214">
        <f t="shared" si="333"/>
        <v>95625</v>
      </c>
      <c r="T1392" s="214">
        <f t="shared" si="328"/>
        <v>0</v>
      </c>
      <c r="U1392" s="214">
        <f t="shared" si="328"/>
        <v>0</v>
      </c>
      <c r="V1392" s="214">
        <f t="shared" si="328"/>
        <v>0</v>
      </c>
      <c r="W1392" s="214">
        <f t="shared" si="328"/>
        <v>0</v>
      </c>
      <c r="X1392" s="214">
        <f t="shared" si="329"/>
        <v>0</v>
      </c>
      <c r="Y1392" s="214" t="s">
        <v>1</v>
      </c>
      <c r="Z1392" s="214">
        <v>1</v>
      </c>
      <c r="AA1392" s="102">
        <v>1</v>
      </c>
      <c r="AB1392" s="195">
        <v>95625</v>
      </c>
      <c r="AC1392" s="195"/>
      <c r="AD1392" s="195"/>
      <c r="AE1392" s="214">
        <f t="shared" si="330"/>
        <v>95625</v>
      </c>
      <c r="AF1392" s="214" t="s">
        <v>1</v>
      </c>
      <c r="AG1392" s="214">
        <v>1</v>
      </c>
      <c r="AH1392" s="102">
        <v>1</v>
      </c>
      <c r="AI1392" s="195">
        <v>95625</v>
      </c>
      <c r="AJ1392" s="195"/>
      <c r="AK1392" s="195"/>
      <c r="AL1392" s="214">
        <f t="shared" si="331"/>
        <v>95625</v>
      </c>
    </row>
    <row r="1393" spans="1:38">
      <c r="A1393" s="195">
        <v>22</v>
      </c>
      <c r="B1393" s="102" t="s">
        <v>921</v>
      </c>
      <c r="C1393" s="102"/>
      <c r="D1393" s="214"/>
      <c r="E1393" s="239" t="s">
        <v>1156</v>
      </c>
      <c r="F1393" s="214" t="s">
        <v>1</v>
      </c>
      <c r="G1393" s="214" t="s">
        <v>1</v>
      </c>
      <c r="H1393" s="214">
        <v>1</v>
      </c>
      <c r="I1393" s="102">
        <v>1</v>
      </c>
      <c r="J1393" s="195">
        <v>95625</v>
      </c>
      <c r="K1393" s="195"/>
      <c r="L1393" s="195"/>
      <c r="M1393" s="214">
        <f t="shared" si="332"/>
        <v>95625</v>
      </c>
      <c r="N1393" s="214">
        <v>1</v>
      </c>
      <c r="O1393" s="102">
        <v>1</v>
      </c>
      <c r="P1393" s="195">
        <v>95625</v>
      </c>
      <c r="Q1393" s="195"/>
      <c r="R1393" s="195"/>
      <c r="S1393" s="214">
        <f t="shared" si="333"/>
        <v>95625</v>
      </c>
      <c r="T1393" s="214">
        <f t="shared" si="328"/>
        <v>0</v>
      </c>
      <c r="U1393" s="214">
        <f t="shared" si="328"/>
        <v>0</v>
      </c>
      <c r="V1393" s="214">
        <f t="shared" si="328"/>
        <v>0</v>
      </c>
      <c r="W1393" s="214">
        <f t="shared" si="328"/>
        <v>0</v>
      </c>
      <c r="X1393" s="214">
        <f t="shared" si="329"/>
        <v>0</v>
      </c>
      <c r="Y1393" s="214" t="s">
        <v>1</v>
      </c>
      <c r="Z1393" s="214">
        <v>1</v>
      </c>
      <c r="AA1393" s="102">
        <v>1</v>
      </c>
      <c r="AB1393" s="195">
        <v>95625</v>
      </c>
      <c r="AC1393" s="195"/>
      <c r="AD1393" s="195"/>
      <c r="AE1393" s="214">
        <f t="shared" si="330"/>
        <v>95625</v>
      </c>
      <c r="AF1393" s="214" t="s">
        <v>1</v>
      </c>
      <c r="AG1393" s="214">
        <v>1</v>
      </c>
      <c r="AH1393" s="102">
        <v>1</v>
      </c>
      <c r="AI1393" s="195">
        <v>95625</v>
      </c>
      <c r="AJ1393" s="195"/>
      <c r="AK1393" s="195"/>
      <c r="AL1393" s="214">
        <f t="shared" si="331"/>
        <v>95625</v>
      </c>
    </row>
    <row r="1394" spans="1:38" ht="27">
      <c r="A1394" s="195">
        <v>23</v>
      </c>
      <c r="B1394" s="102" t="s">
        <v>1565</v>
      </c>
      <c r="C1394" s="102" t="s">
        <v>5895</v>
      </c>
      <c r="D1394" s="214">
        <v>1984</v>
      </c>
      <c r="E1394" s="239" t="s">
        <v>1147</v>
      </c>
      <c r="F1394" s="214" t="s">
        <v>1</v>
      </c>
      <c r="G1394" s="214" t="s">
        <v>1</v>
      </c>
      <c r="H1394" s="214">
        <v>1.25</v>
      </c>
      <c r="I1394" s="102">
        <v>1</v>
      </c>
      <c r="J1394" s="195">
        <v>104000</v>
      </c>
      <c r="K1394" s="195"/>
      <c r="L1394" s="195"/>
      <c r="M1394" s="214">
        <f t="shared" si="332"/>
        <v>104000</v>
      </c>
      <c r="N1394" s="214">
        <v>1.25</v>
      </c>
      <c r="O1394" s="102">
        <v>1</v>
      </c>
      <c r="P1394" s="195">
        <v>104000</v>
      </c>
      <c r="Q1394" s="195"/>
      <c r="R1394" s="195"/>
      <c r="S1394" s="214">
        <f t="shared" si="333"/>
        <v>104000</v>
      </c>
      <c r="T1394" s="214">
        <f t="shared" si="328"/>
        <v>0</v>
      </c>
      <c r="U1394" s="214">
        <f t="shared" si="328"/>
        <v>0</v>
      </c>
      <c r="V1394" s="214">
        <f t="shared" si="328"/>
        <v>0</v>
      </c>
      <c r="W1394" s="214">
        <f t="shared" si="328"/>
        <v>0</v>
      </c>
      <c r="X1394" s="214">
        <f t="shared" si="329"/>
        <v>0</v>
      </c>
      <c r="Y1394" s="214" t="s">
        <v>1</v>
      </c>
      <c r="Z1394" s="214">
        <v>1.25</v>
      </c>
      <c r="AA1394" s="102">
        <v>1</v>
      </c>
      <c r="AB1394" s="195">
        <v>104000</v>
      </c>
      <c r="AC1394" s="195"/>
      <c r="AD1394" s="195"/>
      <c r="AE1394" s="214">
        <f t="shared" si="330"/>
        <v>104000</v>
      </c>
      <c r="AF1394" s="214" t="s">
        <v>1</v>
      </c>
      <c r="AG1394" s="214">
        <v>1.25</v>
      </c>
      <c r="AH1394" s="102">
        <v>1</v>
      </c>
      <c r="AI1394" s="195">
        <v>104000</v>
      </c>
      <c r="AJ1394" s="195"/>
      <c r="AK1394" s="195"/>
      <c r="AL1394" s="214">
        <f t="shared" si="331"/>
        <v>104000</v>
      </c>
    </row>
    <row r="1395" spans="1:38">
      <c r="A1395" s="195">
        <v>24</v>
      </c>
      <c r="B1395" s="102" t="s">
        <v>921</v>
      </c>
      <c r="C1395" s="102"/>
      <c r="D1395" s="214"/>
      <c r="E1395" s="239" t="s">
        <v>1153</v>
      </c>
      <c r="F1395" s="214" t="s">
        <v>1</v>
      </c>
      <c r="G1395" s="214" t="s">
        <v>1</v>
      </c>
      <c r="H1395" s="214">
        <v>1.4</v>
      </c>
      <c r="I1395" s="102">
        <v>1</v>
      </c>
      <c r="J1395" s="195">
        <v>116479.99999999999</v>
      </c>
      <c r="K1395" s="195"/>
      <c r="L1395" s="195"/>
      <c r="M1395" s="214">
        <f t="shared" si="332"/>
        <v>116479.99999999999</v>
      </c>
      <c r="N1395" s="214">
        <v>1.4</v>
      </c>
      <c r="O1395" s="102">
        <v>1</v>
      </c>
      <c r="P1395" s="195">
        <v>116479.99999999999</v>
      </c>
      <c r="Q1395" s="195"/>
      <c r="R1395" s="195"/>
      <c r="S1395" s="214">
        <f t="shared" si="333"/>
        <v>116479.99999999999</v>
      </c>
      <c r="T1395" s="214">
        <f t="shared" si="328"/>
        <v>0</v>
      </c>
      <c r="U1395" s="214">
        <f t="shared" si="328"/>
        <v>0</v>
      </c>
      <c r="V1395" s="214">
        <f t="shared" si="328"/>
        <v>0</v>
      </c>
      <c r="W1395" s="214">
        <f t="shared" si="328"/>
        <v>0</v>
      </c>
      <c r="X1395" s="214">
        <f t="shared" si="329"/>
        <v>0</v>
      </c>
      <c r="Y1395" s="214" t="s">
        <v>1</v>
      </c>
      <c r="Z1395" s="214">
        <v>1.4</v>
      </c>
      <c r="AA1395" s="102">
        <v>1</v>
      </c>
      <c r="AB1395" s="195">
        <v>116479.99999999999</v>
      </c>
      <c r="AC1395" s="195"/>
      <c r="AD1395" s="195"/>
      <c r="AE1395" s="214">
        <f t="shared" si="330"/>
        <v>116479.99999999999</v>
      </c>
      <c r="AF1395" s="214" t="s">
        <v>1</v>
      </c>
      <c r="AG1395" s="214">
        <v>1.4</v>
      </c>
      <c r="AH1395" s="102">
        <v>1</v>
      </c>
      <c r="AI1395" s="195">
        <v>116479.99999999999</v>
      </c>
      <c r="AJ1395" s="195"/>
      <c r="AK1395" s="195"/>
      <c r="AL1395" s="214">
        <f t="shared" si="331"/>
        <v>116479.99999999999</v>
      </c>
    </row>
    <row r="1396" spans="1:38">
      <c r="A1396" s="195">
        <v>25</v>
      </c>
      <c r="B1396" s="102" t="s">
        <v>7731</v>
      </c>
      <c r="C1396" s="102" t="s">
        <v>5895</v>
      </c>
      <c r="D1396" s="214">
        <v>1989</v>
      </c>
      <c r="E1396" s="214" t="s">
        <v>1154</v>
      </c>
      <c r="F1396" s="214" t="s">
        <v>1</v>
      </c>
      <c r="G1396" s="214" t="s">
        <v>1</v>
      </c>
      <c r="H1396" s="214">
        <v>1.2</v>
      </c>
      <c r="I1396" s="102">
        <v>1</v>
      </c>
      <c r="J1396" s="195">
        <v>104000</v>
      </c>
      <c r="K1396" s="195"/>
      <c r="L1396" s="195"/>
      <c r="M1396" s="214">
        <f t="shared" si="332"/>
        <v>104000</v>
      </c>
      <c r="N1396" s="214">
        <v>1.2</v>
      </c>
      <c r="O1396" s="102">
        <v>1</v>
      </c>
      <c r="P1396" s="195">
        <v>104000</v>
      </c>
      <c r="Q1396" s="195"/>
      <c r="R1396" s="195"/>
      <c r="S1396" s="214">
        <f t="shared" si="333"/>
        <v>104000</v>
      </c>
      <c r="T1396" s="214">
        <f t="shared" si="328"/>
        <v>0</v>
      </c>
      <c r="U1396" s="214">
        <f t="shared" si="328"/>
        <v>0</v>
      </c>
      <c r="V1396" s="214">
        <f t="shared" si="328"/>
        <v>0</v>
      </c>
      <c r="W1396" s="214">
        <f t="shared" si="328"/>
        <v>0</v>
      </c>
      <c r="X1396" s="214">
        <f t="shared" si="329"/>
        <v>0</v>
      </c>
      <c r="Y1396" s="214" t="s">
        <v>1</v>
      </c>
      <c r="Z1396" s="214">
        <v>1.2</v>
      </c>
      <c r="AA1396" s="102">
        <v>1</v>
      </c>
      <c r="AB1396" s="195">
        <v>104000</v>
      </c>
      <c r="AC1396" s="195"/>
      <c r="AD1396" s="195"/>
      <c r="AE1396" s="214">
        <f t="shared" si="330"/>
        <v>104000</v>
      </c>
      <c r="AF1396" s="214" t="s">
        <v>1</v>
      </c>
      <c r="AG1396" s="214">
        <v>1.2</v>
      </c>
      <c r="AH1396" s="102">
        <v>1</v>
      </c>
      <c r="AI1396" s="195">
        <v>104000</v>
      </c>
      <c r="AJ1396" s="195"/>
      <c r="AK1396" s="195"/>
      <c r="AL1396" s="214">
        <f t="shared" si="331"/>
        <v>104000</v>
      </c>
    </row>
    <row r="1397" spans="1:38" s="217" customFormat="1" ht="27">
      <c r="A1397" s="212"/>
      <c r="B1397" s="220" t="s">
        <v>228</v>
      </c>
      <c r="C1397" s="220"/>
      <c r="D1397" s="216" t="s">
        <v>1</v>
      </c>
      <c r="E1397" s="216" t="s">
        <v>1</v>
      </c>
      <c r="F1397" s="216" t="s">
        <v>1</v>
      </c>
      <c r="G1397" s="216" t="s">
        <v>1</v>
      </c>
      <c r="H1397" s="216" t="s">
        <v>1</v>
      </c>
      <c r="I1397" s="216">
        <f>SUM(I1372:I1396)</f>
        <v>25</v>
      </c>
      <c r="J1397" s="216">
        <f>SUM(J1372:J1396)</f>
        <v>2691025</v>
      </c>
      <c r="K1397" s="216">
        <f>SUM(K1372:K1396)</f>
        <v>0</v>
      </c>
      <c r="L1397" s="216">
        <f>SUM(L1372:L1396)</f>
        <v>0</v>
      </c>
      <c r="M1397" s="216">
        <f>SUM(M1372:M1396)</f>
        <v>2691025</v>
      </c>
      <c r="N1397" s="216"/>
      <c r="O1397" s="216">
        <f t="shared" ref="O1397:Y1397" si="334">SUM(O1372:O1396)</f>
        <v>25</v>
      </c>
      <c r="P1397" s="216">
        <f t="shared" si="334"/>
        <v>2691025</v>
      </c>
      <c r="Q1397" s="216">
        <f t="shared" si="334"/>
        <v>0</v>
      </c>
      <c r="R1397" s="216">
        <f t="shared" si="334"/>
        <v>0</v>
      </c>
      <c r="S1397" s="216">
        <f t="shared" si="334"/>
        <v>2691025</v>
      </c>
      <c r="T1397" s="216">
        <f t="shared" si="334"/>
        <v>0</v>
      </c>
      <c r="U1397" s="216">
        <f t="shared" si="334"/>
        <v>0</v>
      </c>
      <c r="V1397" s="216">
        <f t="shared" si="334"/>
        <v>0</v>
      </c>
      <c r="W1397" s="216">
        <f t="shared" si="334"/>
        <v>0</v>
      </c>
      <c r="X1397" s="216">
        <f t="shared" si="334"/>
        <v>0</v>
      </c>
      <c r="Y1397" s="216">
        <f t="shared" si="334"/>
        <v>0</v>
      </c>
      <c r="Z1397" s="216"/>
      <c r="AA1397" s="216">
        <f>SUM(AA1372:AA1396)</f>
        <v>25</v>
      </c>
      <c r="AB1397" s="216">
        <f>SUM(AB1372:AB1396)</f>
        <v>2691025</v>
      </c>
      <c r="AC1397" s="216">
        <f>SUM(AC1372:AC1396)</f>
        <v>0</v>
      </c>
      <c r="AD1397" s="216">
        <f>SUM(AD1372:AD1396)</f>
        <v>0</v>
      </c>
      <c r="AE1397" s="216">
        <f>SUM(AE1372:AE1396)</f>
        <v>2691025</v>
      </c>
      <c r="AF1397" s="216"/>
      <c r="AG1397" s="216"/>
      <c r="AH1397" s="216">
        <f>SUM(AH1372:AH1396)</f>
        <v>25</v>
      </c>
      <c r="AI1397" s="216">
        <f>SUM(AI1372:AI1396)</f>
        <v>2691025</v>
      </c>
      <c r="AJ1397" s="216">
        <f>SUM(AJ1372:AJ1396)</f>
        <v>0</v>
      </c>
      <c r="AK1397" s="216">
        <f>SUM(AK1372:AK1396)</f>
        <v>0</v>
      </c>
      <c r="AL1397" s="216">
        <f>SUM(AL1372:AL1396)</f>
        <v>2691025</v>
      </c>
    </row>
    <row r="1398" spans="1:38" s="217" customFormat="1" ht="30" customHeight="1" thickBot="1">
      <c r="A1398" s="212"/>
      <c r="B1398" s="552" t="s">
        <v>6014</v>
      </c>
      <c r="C1398" s="552"/>
      <c r="D1398" s="216" t="s">
        <v>1</v>
      </c>
      <c r="E1398" s="216" t="s">
        <v>1</v>
      </c>
      <c r="F1398" s="216" t="s">
        <v>1</v>
      </c>
      <c r="G1398" s="216" t="s">
        <v>1</v>
      </c>
      <c r="H1398" s="216" t="s">
        <v>1</v>
      </c>
      <c r="I1398" s="216">
        <f>+I1319+I1368+I1397</f>
        <v>61</v>
      </c>
      <c r="J1398" s="216">
        <f>+J1319+J1368+J1397</f>
        <v>9376977</v>
      </c>
      <c r="K1398" s="216">
        <f>+K1319+K1368+K1397</f>
        <v>0</v>
      </c>
      <c r="L1398" s="216">
        <f>+L1319+L1368+L1397</f>
        <v>0</v>
      </c>
      <c r="M1398" s="216">
        <f>+M1319+M1368+M1397</f>
        <v>9388977</v>
      </c>
      <c r="N1398" s="216"/>
      <c r="O1398" s="216">
        <f t="shared" ref="O1398:X1398" si="335">+O1319+O1368+O1397</f>
        <v>61</v>
      </c>
      <c r="P1398" s="216">
        <f t="shared" si="335"/>
        <v>9280465</v>
      </c>
      <c r="Q1398" s="216">
        <f t="shared" si="335"/>
        <v>0</v>
      </c>
      <c r="R1398" s="216">
        <f t="shared" si="335"/>
        <v>0</v>
      </c>
      <c r="S1398" s="216">
        <f t="shared" si="335"/>
        <v>9292465</v>
      </c>
      <c r="T1398" s="216">
        <f t="shared" si="335"/>
        <v>0</v>
      </c>
      <c r="U1398" s="216">
        <f t="shared" si="335"/>
        <v>96512</v>
      </c>
      <c r="V1398" s="216">
        <f t="shared" si="335"/>
        <v>0</v>
      </c>
      <c r="W1398" s="216">
        <f t="shared" si="335"/>
        <v>0</v>
      </c>
      <c r="X1398" s="216">
        <f t="shared" si="335"/>
        <v>96512</v>
      </c>
      <c r="Y1398" s="216" t="s">
        <v>1</v>
      </c>
      <c r="Z1398" s="216" t="s">
        <v>1</v>
      </c>
      <c r="AA1398" s="216">
        <f>+AA1319+AA1368+AA1397</f>
        <v>61</v>
      </c>
      <c r="AB1398" s="216">
        <f>+AB1319+AB1368+AB1397</f>
        <v>9490961</v>
      </c>
      <c r="AC1398" s="216">
        <f>+AC1319+AC1368+AC1397</f>
        <v>0</v>
      </c>
      <c r="AD1398" s="216">
        <f>+AD1319+AD1368+AD1397</f>
        <v>0</v>
      </c>
      <c r="AE1398" s="216">
        <f>+AE1319+AE1368+AE1397</f>
        <v>9502961</v>
      </c>
      <c r="AF1398" s="216"/>
      <c r="AG1398" s="216"/>
      <c r="AH1398" s="216">
        <f>+AH1319+AH1368+AH1397</f>
        <v>61</v>
      </c>
      <c r="AI1398" s="216">
        <f>+AI1319+AI1368+AI1397</f>
        <v>9563345</v>
      </c>
      <c r="AJ1398" s="216">
        <f>+AJ1319+AJ1368+AJ1397</f>
        <v>0</v>
      </c>
      <c r="AK1398" s="216">
        <f>+AK1319+AK1368+AK1397</f>
        <v>0</v>
      </c>
      <c r="AL1398" s="216">
        <f>+AL1319+AL1368+AL1397</f>
        <v>9575345</v>
      </c>
    </row>
    <row r="1399" spans="1:38" s="176" customFormat="1" ht="49.5" customHeight="1">
      <c r="A1399" s="30"/>
      <c r="B1399" s="2251" t="s">
        <v>6175</v>
      </c>
      <c r="C1399" s="2251"/>
      <c r="D1399" s="2251"/>
      <c r="E1399" s="2251"/>
      <c r="F1399" s="2251"/>
      <c r="G1399" s="2251"/>
      <c r="H1399" s="2251"/>
      <c r="I1399" s="2251"/>
      <c r="J1399" s="2251"/>
      <c r="K1399" s="31"/>
      <c r="L1399" s="31"/>
      <c r="M1399" s="175"/>
      <c r="N1399" s="175"/>
      <c r="O1399" s="34"/>
      <c r="P1399" s="175"/>
      <c r="Q1399" s="31"/>
      <c r="R1399" s="41" t="s">
        <v>216</v>
      </c>
      <c r="S1399" s="34"/>
      <c r="T1399" s="175"/>
      <c r="U1399" s="34"/>
      <c r="V1399" s="175"/>
      <c r="W1399" s="34"/>
      <c r="X1399" s="175"/>
      <c r="Y1399" s="134"/>
      <c r="Z1399" s="31"/>
      <c r="AA1399" s="174"/>
      <c r="AB1399" s="31"/>
      <c r="AC1399" s="31"/>
      <c r="AD1399" s="31"/>
      <c r="AE1399" s="41"/>
      <c r="AF1399" s="134"/>
      <c r="AG1399" s="31"/>
      <c r="AH1399" s="174"/>
      <c r="AI1399" s="31"/>
      <c r="AJ1399" s="31"/>
      <c r="AK1399" s="31"/>
      <c r="AL1399" s="41"/>
    </row>
    <row r="1400" spans="1:38" s="326" customFormat="1" ht="49.5" customHeight="1">
      <c r="A1400" s="246"/>
      <c r="B1400" s="323"/>
      <c r="C1400" s="2237" t="s">
        <v>5890</v>
      </c>
      <c r="D1400" s="2237" t="s">
        <v>5891</v>
      </c>
      <c r="E1400" s="324"/>
      <c r="F1400" s="325"/>
      <c r="G1400" s="325"/>
      <c r="H1400" s="325"/>
      <c r="I1400" s="1833" t="s">
        <v>2131</v>
      </c>
      <c r="J1400" s="325"/>
      <c r="K1400" s="325"/>
      <c r="L1400" s="325"/>
      <c r="M1400" s="325"/>
      <c r="N1400" s="324"/>
      <c r="O1400" s="2220" t="s">
        <v>1919</v>
      </c>
      <c r="P1400" s="2220"/>
      <c r="Q1400" s="2220"/>
      <c r="R1400" s="2220"/>
      <c r="S1400" s="2250"/>
      <c r="T1400" s="2249" t="s">
        <v>217</v>
      </c>
      <c r="U1400" s="2220"/>
      <c r="V1400" s="2220"/>
      <c r="W1400" s="2220"/>
      <c r="X1400" s="2250"/>
      <c r="Y1400" s="324"/>
      <c r="Z1400" s="325"/>
      <c r="AA1400" s="1833" t="s">
        <v>5978</v>
      </c>
      <c r="AB1400" s="325"/>
      <c r="AC1400" s="325"/>
      <c r="AD1400" s="325"/>
      <c r="AE1400" s="447"/>
      <c r="AF1400" s="324"/>
      <c r="AG1400" s="325"/>
      <c r="AH1400" s="1833" t="s">
        <v>6607</v>
      </c>
      <c r="AI1400" s="325"/>
      <c r="AJ1400" s="325"/>
      <c r="AK1400" s="325"/>
      <c r="AL1400" s="447"/>
    </row>
    <row r="1401" spans="1:38" s="176" customFormat="1" ht="76.5">
      <c r="A1401" s="211" t="s">
        <v>114</v>
      </c>
      <c r="B1401" s="1832" t="s">
        <v>219</v>
      </c>
      <c r="C1401" s="2239"/>
      <c r="D1401" s="2239"/>
      <c r="E1401" s="1832" t="s">
        <v>220</v>
      </c>
      <c r="F1401" s="1832" t="s">
        <v>221</v>
      </c>
      <c r="G1401" s="1832" t="s">
        <v>222</v>
      </c>
      <c r="H1401" s="528" t="s">
        <v>4667</v>
      </c>
      <c r="I1401" s="1832" t="s">
        <v>211</v>
      </c>
      <c r="J1401" s="283" t="s">
        <v>463</v>
      </c>
      <c r="K1401" s="1832" t="s">
        <v>223</v>
      </c>
      <c r="L1401" s="1832" t="s">
        <v>224</v>
      </c>
      <c r="M1401" s="1832" t="s">
        <v>5979</v>
      </c>
      <c r="N1401" s="528" t="s">
        <v>1954</v>
      </c>
      <c r="O1401" s="1832" t="s">
        <v>211</v>
      </c>
      <c r="P1401" s="1832" t="s">
        <v>241</v>
      </c>
      <c r="Q1401" s="1832" t="s">
        <v>223</v>
      </c>
      <c r="R1401" s="1832" t="s">
        <v>224</v>
      </c>
      <c r="S1401" s="1832" t="s">
        <v>5980</v>
      </c>
      <c r="T1401" s="1832" t="s">
        <v>211</v>
      </c>
      <c r="U1401" s="1832" t="s">
        <v>241</v>
      </c>
      <c r="V1401" s="1832" t="s">
        <v>223</v>
      </c>
      <c r="W1401" s="1832" t="s">
        <v>224</v>
      </c>
      <c r="X1401" s="1832" t="s">
        <v>5981</v>
      </c>
      <c r="Y1401" s="1832" t="s">
        <v>222</v>
      </c>
      <c r="Z1401" s="528" t="s">
        <v>5982</v>
      </c>
      <c r="AA1401" s="1832" t="s">
        <v>211</v>
      </c>
      <c r="AB1401" s="1832" t="s">
        <v>241</v>
      </c>
      <c r="AC1401" s="1832" t="s">
        <v>223</v>
      </c>
      <c r="AD1401" s="1832" t="s">
        <v>224</v>
      </c>
      <c r="AE1401" s="1832" t="s">
        <v>255</v>
      </c>
      <c r="AF1401" s="1832" t="s">
        <v>222</v>
      </c>
      <c r="AG1401" s="528" t="s">
        <v>7532</v>
      </c>
      <c r="AH1401" s="1832" t="s">
        <v>211</v>
      </c>
      <c r="AI1401" s="1832" t="s">
        <v>241</v>
      </c>
      <c r="AJ1401" s="1832" t="s">
        <v>223</v>
      </c>
      <c r="AK1401" s="1832" t="s">
        <v>224</v>
      </c>
      <c r="AL1401" s="1832" t="s">
        <v>255</v>
      </c>
    </row>
    <row r="1402" spans="1:38" s="35" customFormat="1" ht="12.75">
      <c r="A1402" s="123">
        <v>1</v>
      </c>
      <c r="B1402" s="123">
        <v>2</v>
      </c>
      <c r="C1402" s="123"/>
      <c r="D1402" s="123">
        <v>3</v>
      </c>
      <c r="E1402" s="123">
        <v>4</v>
      </c>
      <c r="F1402" s="123">
        <v>5</v>
      </c>
      <c r="G1402" s="123">
        <v>6</v>
      </c>
      <c r="H1402" s="123">
        <v>7</v>
      </c>
      <c r="I1402" s="123">
        <v>8</v>
      </c>
      <c r="J1402" s="123">
        <v>9</v>
      </c>
      <c r="K1402" s="123">
        <v>10</v>
      </c>
      <c r="L1402" s="123">
        <v>11</v>
      </c>
      <c r="M1402" s="123">
        <v>12</v>
      </c>
      <c r="N1402" s="123">
        <v>13</v>
      </c>
      <c r="O1402" s="123">
        <v>14</v>
      </c>
      <c r="P1402" s="123">
        <v>15</v>
      </c>
      <c r="Q1402" s="123">
        <v>16</v>
      </c>
      <c r="R1402" s="123">
        <v>17</v>
      </c>
      <c r="S1402" s="123">
        <v>18</v>
      </c>
      <c r="T1402" s="123">
        <v>19</v>
      </c>
      <c r="U1402" s="123">
        <v>20</v>
      </c>
      <c r="V1402" s="123">
        <v>21</v>
      </c>
      <c r="W1402" s="123">
        <v>22</v>
      </c>
      <c r="X1402" s="123">
        <v>23</v>
      </c>
      <c r="Y1402" s="123">
        <v>24</v>
      </c>
      <c r="Z1402" s="123">
        <v>25</v>
      </c>
      <c r="AA1402" s="123">
        <v>26</v>
      </c>
      <c r="AB1402" s="123">
        <v>27</v>
      </c>
      <c r="AC1402" s="123">
        <v>28</v>
      </c>
      <c r="AD1402" s="123">
        <v>29</v>
      </c>
      <c r="AE1402" s="123">
        <v>30</v>
      </c>
      <c r="AF1402" s="123">
        <v>31</v>
      </c>
      <c r="AG1402" s="123">
        <v>32</v>
      </c>
      <c r="AH1402" s="123">
        <v>33</v>
      </c>
      <c r="AI1402" s="123">
        <v>34</v>
      </c>
      <c r="AJ1402" s="123">
        <v>35</v>
      </c>
      <c r="AK1402" s="123">
        <v>36</v>
      </c>
      <c r="AL1402" s="123">
        <v>37</v>
      </c>
    </row>
    <row r="1403" spans="1:38" ht="14.25" hidden="1">
      <c r="A1403" s="212" t="s">
        <v>2</v>
      </c>
      <c r="B1403" s="213" t="s">
        <v>5983</v>
      </c>
      <c r="C1403" s="213"/>
      <c r="D1403" s="102"/>
      <c r="E1403" s="214"/>
      <c r="F1403" s="214"/>
      <c r="G1403" s="214"/>
      <c r="H1403" s="214"/>
      <c r="I1403" s="213"/>
      <c r="J1403" s="214"/>
      <c r="K1403" s="214"/>
      <c r="L1403" s="214"/>
      <c r="M1403" s="214"/>
      <c r="N1403" s="214"/>
      <c r="O1403" s="213"/>
      <c r="P1403" s="214"/>
      <c r="Q1403" s="214"/>
      <c r="R1403" s="214"/>
      <c r="S1403" s="213"/>
      <c r="T1403" s="214"/>
      <c r="U1403" s="213"/>
      <c r="V1403" s="214"/>
      <c r="W1403" s="106"/>
      <c r="X1403" s="106"/>
      <c r="Y1403" s="214"/>
      <c r="Z1403" s="214"/>
      <c r="AA1403" s="213"/>
      <c r="AB1403" s="214"/>
      <c r="AC1403" s="214"/>
      <c r="AD1403" s="214"/>
      <c r="AE1403" s="214"/>
      <c r="AF1403" s="214"/>
      <c r="AG1403" s="214"/>
      <c r="AH1403" s="213"/>
      <c r="AI1403" s="214"/>
      <c r="AJ1403" s="214"/>
      <c r="AK1403" s="214"/>
      <c r="AL1403" s="214"/>
    </row>
    <row r="1404" spans="1:38" hidden="1">
      <c r="A1404" s="195"/>
      <c r="B1404" s="180" t="s">
        <v>126</v>
      </c>
      <c r="C1404" s="180"/>
      <c r="D1404" s="213"/>
      <c r="E1404" s="214"/>
      <c r="F1404" s="214"/>
      <c r="G1404" s="214"/>
      <c r="H1404" s="214"/>
      <c r="I1404" s="180"/>
      <c r="J1404" s="180"/>
      <c r="K1404" s="180"/>
      <c r="L1404" s="180"/>
      <c r="M1404" s="180"/>
      <c r="N1404" s="214"/>
      <c r="O1404" s="180"/>
      <c r="P1404" s="180"/>
      <c r="Q1404" s="180"/>
      <c r="R1404" s="180"/>
      <c r="S1404" s="180"/>
      <c r="T1404" s="180"/>
      <c r="U1404" s="180"/>
      <c r="V1404" s="180"/>
      <c r="W1404" s="106"/>
      <c r="X1404" s="106"/>
      <c r="Y1404" s="214"/>
      <c r="Z1404" s="214"/>
      <c r="AA1404" s="180"/>
      <c r="AB1404" s="180"/>
      <c r="AC1404" s="180"/>
      <c r="AD1404" s="180"/>
      <c r="AE1404" s="180"/>
      <c r="AF1404" s="214"/>
      <c r="AG1404" s="214"/>
      <c r="AH1404" s="180"/>
      <c r="AI1404" s="180"/>
      <c r="AJ1404" s="180"/>
      <c r="AK1404" s="180"/>
      <c r="AL1404" s="180"/>
    </row>
    <row r="1405" spans="1:38" hidden="1">
      <c r="A1405" s="195"/>
      <c r="B1405" s="180" t="s">
        <v>226</v>
      </c>
      <c r="C1405" s="180"/>
      <c r="D1405" s="180"/>
      <c r="E1405" s="214"/>
      <c r="F1405" s="214"/>
      <c r="G1405" s="214"/>
      <c r="H1405" s="214"/>
      <c r="I1405" s="180"/>
      <c r="J1405" s="180"/>
      <c r="K1405" s="180"/>
      <c r="L1405" s="180"/>
      <c r="M1405" s="180"/>
      <c r="N1405" s="214"/>
      <c r="O1405" s="180"/>
      <c r="P1405" s="180"/>
      <c r="Q1405" s="180"/>
      <c r="R1405" s="180"/>
      <c r="S1405" s="180"/>
      <c r="T1405" s="180"/>
      <c r="U1405" s="180"/>
      <c r="V1405" s="180"/>
      <c r="W1405" s="106"/>
      <c r="X1405" s="106"/>
      <c r="Y1405" s="214"/>
      <c r="Z1405" s="214"/>
      <c r="AA1405" s="180"/>
      <c r="AB1405" s="180"/>
      <c r="AC1405" s="180"/>
      <c r="AD1405" s="180"/>
      <c r="AE1405" s="180"/>
      <c r="AF1405" s="214"/>
      <c r="AG1405" s="214"/>
      <c r="AH1405" s="180"/>
      <c r="AI1405" s="180"/>
      <c r="AJ1405" s="180"/>
      <c r="AK1405" s="180"/>
      <c r="AL1405" s="180"/>
    </row>
    <row r="1406" spans="1:38" hidden="1">
      <c r="A1406" s="195"/>
      <c r="B1406" s="180" t="s">
        <v>227</v>
      </c>
      <c r="C1406" s="180"/>
      <c r="D1406" s="102"/>
      <c r="E1406" s="214"/>
      <c r="F1406" s="214"/>
      <c r="G1406" s="214"/>
      <c r="H1406" s="214"/>
      <c r="I1406" s="180"/>
      <c r="J1406" s="180"/>
      <c r="K1406" s="180"/>
      <c r="L1406" s="180"/>
      <c r="M1406" s="180"/>
      <c r="N1406" s="214"/>
      <c r="O1406" s="180"/>
      <c r="P1406" s="180"/>
      <c r="Q1406" s="180"/>
      <c r="R1406" s="180"/>
      <c r="S1406" s="180"/>
      <c r="T1406" s="180"/>
      <c r="U1406" s="180"/>
      <c r="V1406" s="180"/>
      <c r="W1406" s="106"/>
      <c r="X1406" s="106"/>
      <c r="Y1406" s="214"/>
      <c r="Z1406" s="214"/>
      <c r="AA1406" s="180"/>
      <c r="AB1406" s="180"/>
      <c r="AC1406" s="180"/>
      <c r="AD1406" s="180"/>
      <c r="AE1406" s="180"/>
      <c r="AF1406" s="214"/>
      <c r="AG1406" s="214"/>
      <c r="AH1406" s="180"/>
      <c r="AI1406" s="180"/>
      <c r="AJ1406" s="180"/>
      <c r="AK1406" s="180"/>
      <c r="AL1406" s="180"/>
    </row>
    <row r="1407" spans="1:38" hidden="1">
      <c r="A1407" s="195">
        <v>1</v>
      </c>
      <c r="B1407" s="102"/>
      <c r="C1407" s="102"/>
      <c r="D1407" s="102"/>
      <c r="E1407" s="195"/>
      <c r="F1407" s="195"/>
      <c r="G1407" s="195"/>
      <c r="H1407" s="195"/>
      <c r="I1407" s="102"/>
      <c r="J1407" s="102"/>
      <c r="K1407" s="102"/>
      <c r="L1407" s="102"/>
      <c r="M1407" s="214">
        <f>J1407+K1407+L1407</f>
        <v>0</v>
      </c>
      <c r="N1407" s="195"/>
      <c r="O1407" s="102"/>
      <c r="P1407" s="195"/>
      <c r="Q1407" s="195"/>
      <c r="R1407" s="195"/>
      <c r="S1407" s="214">
        <f>P1407+Q1407+R1407</f>
        <v>0</v>
      </c>
      <c r="T1407" s="214">
        <f t="shared" ref="T1407:W1409" si="336">I1407-O1407</f>
        <v>0</v>
      </c>
      <c r="U1407" s="214">
        <f t="shared" si="336"/>
        <v>0</v>
      </c>
      <c r="V1407" s="214">
        <f t="shared" si="336"/>
        <v>0</v>
      </c>
      <c r="W1407" s="214">
        <f t="shared" si="336"/>
        <v>0</v>
      </c>
      <c r="X1407" s="214">
        <f>U1407+V1407+W1407</f>
        <v>0</v>
      </c>
      <c r="Y1407" s="195"/>
      <c r="Z1407" s="195"/>
      <c r="AA1407" s="102"/>
      <c r="AB1407" s="102"/>
      <c r="AC1407" s="102"/>
      <c r="AD1407" s="102"/>
      <c r="AE1407" s="214">
        <f>AB1407+AC1407+AD1407</f>
        <v>0</v>
      </c>
      <c r="AF1407" s="195"/>
      <c r="AG1407" s="195"/>
      <c r="AH1407" s="102"/>
      <c r="AI1407" s="102"/>
      <c r="AJ1407" s="102"/>
      <c r="AK1407" s="102"/>
      <c r="AL1407" s="214">
        <f>AI1407+AJ1407+AK1407</f>
        <v>0</v>
      </c>
    </row>
    <row r="1408" spans="1:38" hidden="1">
      <c r="A1408" s="195">
        <v>2</v>
      </c>
      <c r="B1408" s="102"/>
      <c r="C1408" s="102"/>
      <c r="D1408" s="215"/>
      <c r="E1408" s="195"/>
      <c r="F1408" s="195"/>
      <c r="G1408" s="195"/>
      <c r="H1408" s="195"/>
      <c r="I1408" s="102"/>
      <c r="J1408" s="102"/>
      <c r="K1408" s="102"/>
      <c r="L1408" s="102"/>
      <c r="M1408" s="214">
        <f>J1408+K1408+L1408</f>
        <v>0</v>
      </c>
      <c r="N1408" s="195"/>
      <c r="O1408" s="102"/>
      <c r="P1408" s="195"/>
      <c r="Q1408" s="195"/>
      <c r="R1408" s="195"/>
      <c r="S1408" s="214">
        <f>P1408+Q1408+R1408</f>
        <v>0</v>
      </c>
      <c r="T1408" s="214">
        <f t="shared" si="336"/>
        <v>0</v>
      </c>
      <c r="U1408" s="214">
        <f t="shared" si="336"/>
        <v>0</v>
      </c>
      <c r="V1408" s="214">
        <f t="shared" si="336"/>
        <v>0</v>
      </c>
      <c r="W1408" s="214">
        <f t="shared" si="336"/>
        <v>0</v>
      </c>
      <c r="X1408" s="214">
        <f>U1408+V1408+W1408</f>
        <v>0</v>
      </c>
      <c r="Y1408" s="195"/>
      <c r="Z1408" s="195"/>
      <c r="AA1408" s="102"/>
      <c r="AB1408" s="102"/>
      <c r="AC1408" s="102"/>
      <c r="AD1408" s="102"/>
      <c r="AE1408" s="214">
        <f>AB1408+AC1408+AD1408</f>
        <v>0</v>
      </c>
      <c r="AF1408" s="195"/>
      <c r="AG1408" s="195"/>
      <c r="AH1408" s="102"/>
      <c r="AI1408" s="102"/>
      <c r="AJ1408" s="102"/>
      <c r="AK1408" s="102"/>
      <c r="AL1408" s="214">
        <f>AI1408+AJ1408+AK1408</f>
        <v>0</v>
      </c>
    </row>
    <row r="1409" spans="1:38" hidden="1">
      <c r="A1409" s="195">
        <v>3</v>
      </c>
      <c r="B1409" s="215"/>
      <c r="C1409" s="215"/>
      <c r="D1409" s="220"/>
      <c r="E1409" s="195"/>
      <c r="F1409" s="195"/>
      <c r="G1409" s="195"/>
      <c r="H1409" s="195"/>
      <c r="I1409" s="102"/>
      <c r="J1409" s="102"/>
      <c r="K1409" s="102"/>
      <c r="L1409" s="102"/>
      <c r="M1409" s="214">
        <f>J1409+K1409+L1409</f>
        <v>0</v>
      </c>
      <c r="N1409" s="195"/>
      <c r="O1409" s="102"/>
      <c r="P1409" s="195"/>
      <c r="Q1409" s="195"/>
      <c r="R1409" s="195"/>
      <c r="S1409" s="214">
        <f>P1409+Q1409+R1409</f>
        <v>0</v>
      </c>
      <c r="T1409" s="214">
        <f t="shared" si="336"/>
        <v>0</v>
      </c>
      <c r="U1409" s="214">
        <f t="shared" si="336"/>
        <v>0</v>
      </c>
      <c r="V1409" s="214">
        <f t="shared" si="336"/>
        <v>0</v>
      </c>
      <c r="W1409" s="214">
        <f t="shared" si="336"/>
        <v>0</v>
      </c>
      <c r="X1409" s="214">
        <f>U1409+V1409+W1409</f>
        <v>0</v>
      </c>
      <c r="Y1409" s="195"/>
      <c r="Z1409" s="195"/>
      <c r="AA1409" s="102"/>
      <c r="AB1409" s="102"/>
      <c r="AC1409" s="102"/>
      <c r="AD1409" s="102"/>
      <c r="AE1409" s="214">
        <f>AB1409+AC1409+AD1409</f>
        <v>0</v>
      </c>
      <c r="AF1409" s="195"/>
      <c r="AG1409" s="195"/>
      <c r="AH1409" s="102"/>
      <c r="AI1409" s="102"/>
      <c r="AJ1409" s="102"/>
      <c r="AK1409" s="102"/>
      <c r="AL1409" s="214">
        <f>AI1409+AJ1409+AK1409</f>
        <v>0</v>
      </c>
    </row>
    <row r="1410" spans="1:38" s="217" customFormat="1" ht="27" hidden="1">
      <c r="A1410" s="212"/>
      <c r="B1410" s="220" t="s">
        <v>228</v>
      </c>
      <c r="C1410" s="220"/>
      <c r="D1410" s="216" t="s">
        <v>1</v>
      </c>
      <c r="E1410" s="216" t="s">
        <v>1</v>
      </c>
      <c r="F1410" s="216" t="s">
        <v>1</v>
      </c>
      <c r="G1410" s="216" t="s">
        <v>1</v>
      </c>
      <c r="H1410" s="216" t="s">
        <v>1</v>
      </c>
      <c r="I1410" s="216">
        <f>SUM(I1407:I1409)</f>
        <v>0</v>
      </c>
      <c r="J1410" s="216">
        <f>SUM(J1407:J1409)</f>
        <v>0</v>
      </c>
      <c r="K1410" s="216">
        <f>SUM(K1407:K1409)</f>
        <v>0</v>
      </c>
      <c r="L1410" s="216">
        <f>SUM(L1407:L1409)</f>
        <v>0</v>
      </c>
      <c r="M1410" s="216">
        <f>SUM(M1407:M1409)</f>
        <v>0</v>
      </c>
      <c r="N1410" s="216" t="s">
        <v>1</v>
      </c>
      <c r="O1410" s="216">
        <f t="shared" ref="O1410:X1410" si="337">SUM(O1407:O1409)</f>
        <v>0</v>
      </c>
      <c r="P1410" s="216">
        <f t="shared" si="337"/>
        <v>0</v>
      </c>
      <c r="Q1410" s="216">
        <f t="shared" si="337"/>
        <v>0</v>
      </c>
      <c r="R1410" s="216">
        <f t="shared" si="337"/>
        <v>0</v>
      </c>
      <c r="S1410" s="216">
        <f t="shared" si="337"/>
        <v>0</v>
      </c>
      <c r="T1410" s="216">
        <f t="shared" si="337"/>
        <v>0</v>
      </c>
      <c r="U1410" s="216">
        <f t="shared" si="337"/>
        <v>0</v>
      </c>
      <c r="V1410" s="216">
        <f t="shared" si="337"/>
        <v>0</v>
      </c>
      <c r="W1410" s="216">
        <f t="shared" si="337"/>
        <v>0</v>
      </c>
      <c r="X1410" s="216">
        <f t="shared" si="337"/>
        <v>0</v>
      </c>
      <c r="Y1410" s="216" t="s">
        <v>1</v>
      </c>
      <c r="Z1410" s="216" t="s">
        <v>1</v>
      </c>
      <c r="AA1410" s="216">
        <f>SUM(AA1407:AA1409)</f>
        <v>0</v>
      </c>
      <c r="AB1410" s="216">
        <f>SUM(AB1407:AB1409)</f>
        <v>0</v>
      </c>
      <c r="AC1410" s="216">
        <f>SUM(AC1407:AC1409)</f>
        <v>0</v>
      </c>
      <c r="AD1410" s="216">
        <f>SUM(AD1407:AD1409)</f>
        <v>0</v>
      </c>
      <c r="AE1410" s="216">
        <f>SUM(AE1407:AE1409)</f>
        <v>0</v>
      </c>
      <c r="AF1410" s="216" t="s">
        <v>1</v>
      </c>
      <c r="AG1410" s="216" t="s">
        <v>1</v>
      </c>
      <c r="AH1410" s="216">
        <f>SUM(AH1407:AH1409)</f>
        <v>0</v>
      </c>
      <c r="AI1410" s="216">
        <f>SUM(AI1407:AI1409)</f>
        <v>0</v>
      </c>
      <c r="AJ1410" s="216">
        <f>SUM(AJ1407:AJ1409)</f>
        <v>0</v>
      </c>
      <c r="AK1410" s="216">
        <f>SUM(AK1407:AK1409)</f>
        <v>0</v>
      </c>
      <c r="AL1410" s="216">
        <f>SUM(AL1407:AL1409)</f>
        <v>0</v>
      </c>
    </row>
    <row r="1411" spans="1:38" hidden="1">
      <c r="A1411" s="195"/>
      <c r="B1411" s="180" t="s">
        <v>227</v>
      </c>
      <c r="C1411" s="180"/>
      <c r="D1411" s="214"/>
      <c r="E1411" s="214"/>
      <c r="F1411" s="214"/>
      <c r="G1411" s="214"/>
      <c r="H1411" s="214"/>
      <c r="I1411" s="180"/>
      <c r="J1411" s="180"/>
      <c r="K1411" s="180"/>
      <c r="L1411" s="180"/>
      <c r="M1411" s="180"/>
      <c r="N1411" s="214"/>
      <c r="O1411" s="180"/>
      <c r="P1411" s="180"/>
      <c r="Q1411" s="180"/>
      <c r="R1411" s="180"/>
      <c r="S1411" s="180"/>
      <c r="T1411" s="180"/>
      <c r="U1411" s="180"/>
      <c r="V1411" s="180"/>
      <c r="W1411" s="106"/>
      <c r="X1411" s="106"/>
      <c r="Y1411" s="214"/>
      <c r="Z1411" s="214"/>
      <c r="AA1411" s="180"/>
      <c r="AB1411" s="180"/>
      <c r="AC1411" s="180"/>
      <c r="AD1411" s="180"/>
      <c r="AE1411" s="180"/>
      <c r="AF1411" s="214"/>
      <c r="AG1411" s="214"/>
      <c r="AH1411" s="180"/>
      <c r="AI1411" s="180"/>
      <c r="AJ1411" s="180"/>
      <c r="AK1411" s="180"/>
      <c r="AL1411" s="180"/>
    </row>
    <row r="1412" spans="1:38" hidden="1">
      <c r="A1412" s="195">
        <v>1</v>
      </c>
      <c r="B1412" s="102"/>
      <c r="C1412" s="102"/>
      <c r="D1412" s="195"/>
      <c r="E1412" s="195"/>
      <c r="F1412" s="195"/>
      <c r="G1412" s="195"/>
      <c r="H1412" s="195"/>
      <c r="I1412" s="102"/>
      <c r="J1412" s="102"/>
      <c r="K1412" s="102"/>
      <c r="L1412" s="102"/>
      <c r="M1412" s="214">
        <f>J1412+K1412+L1412</f>
        <v>0</v>
      </c>
      <c r="N1412" s="195"/>
      <c r="O1412" s="102"/>
      <c r="P1412" s="195"/>
      <c r="Q1412" s="195"/>
      <c r="R1412" s="195"/>
      <c r="S1412" s="214">
        <f>P1412+Q1412+R1412</f>
        <v>0</v>
      </c>
      <c r="T1412" s="214">
        <f t="shared" ref="T1412:W1414" si="338">I1412-O1412</f>
        <v>0</v>
      </c>
      <c r="U1412" s="214">
        <f t="shared" si="338"/>
        <v>0</v>
      </c>
      <c r="V1412" s="214">
        <f t="shared" si="338"/>
        <v>0</v>
      </c>
      <c r="W1412" s="214">
        <f t="shared" si="338"/>
        <v>0</v>
      </c>
      <c r="X1412" s="214">
        <f>U1412+V1412+W1412</f>
        <v>0</v>
      </c>
      <c r="Y1412" s="195"/>
      <c r="Z1412" s="195"/>
      <c r="AA1412" s="102"/>
      <c r="AB1412" s="102"/>
      <c r="AC1412" s="102"/>
      <c r="AD1412" s="102"/>
      <c r="AE1412" s="214">
        <f>AB1412+AC1412+AD1412</f>
        <v>0</v>
      </c>
      <c r="AF1412" s="195"/>
      <c r="AG1412" s="195"/>
      <c r="AH1412" s="102"/>
      <c r="AI1412" s="102"/>
      <c r="AJ1412" s="102"/>
      <c r="AK1412" s="102"/>
      <c r="AL1412" s="214">
        <f>AI1412+AJ1412+AK1412</f>
        <v>0</v>
      </c>
    </row>
    <row r="1413" spans="1:38" hidden="1">
      <c r="A1413" s="195">
        <v>2</v>
      </c>
      <c r="B1413" s="102"/>
      <c r="C1413" s="102"/>
      <c r="D1413" s="195"/>
      <c r="E1413" s="195"/>
      <c r="F1413" s="195"/>
      <c r="G1413" s="195"/>
      <c r="H1413" s="195"/>
      <c r="I1413" s="102"/>
      <c r="J1413" s="102"/>
      <c r="K1413" s="102"/>
      <c r="L1413" s="102"/>
      <c r="M1413" s="214">
        <f>J1413+K1413+L1413</f>
        <v>0</v>
      </c>
      <c r="N1413" s="195"/>
      <c r="O1413" s="102"/>
      <c r="P1413" s="195"/>
      <c r="Q1413" s="195"/>
      <c r="R1413" s="195"/>
      <c r="S1413" s="214">
        <f>P1413+Q1413+R1413</f>
        <v>0</v>
      </c>
      <c r="T1413" s="214">
        <f t="shared" si="338"/>
        <v>0</v>
      </c>
      <c r="U1413" s="214">
        <f t="shared" si="338"/>
        <v>0</v>
      </c>
      <c r="V1413" s="214">
        <f t="shared" si="338"/>
        <v>0</v>
      </c>
      <c r="W1413" s="214">
        <f t="shared" si="338"/>
        <v>0</v>
      </c>
      <c r="X1413" s="214">
        <f>U1413+V1413+W1413</f>
        <v>0</v>
      </c>
      <c r="Y1413" s="195"/>
      <c r="Z1413" s="195"/>
      <c r="AA1413" s="102"/>
      <c r="AB1413" s="102"/>
      <c r="AC1413" s="102"/>
      <c r="AD1413" s="102"/>
      <c r="AE1413" s="214">
        <f>AB1413+AC1413+AD1413</f>
        <v>0</v>
      </c>
      <c r="AF1413" s="195"/>
      <c r="AG1413" s="195"/>
      <c r="AH1413" s="102"/>
      <c r="AI1413" s="102"/>
      <c r="AJ1413" s="102"/>
      <c r="AK1413" s="102"/>
      <c r="AL1413" s="214">
        <f>AI1413+AJ1413+AK1413</f>
        <v>0</v>
      </c>
    </row>
    <row r="1414" spans="1:38" hidden="1">
      <c r="A1414" s="195">
        <v>3</v>
      </c>
      <c r="B1414" s="215"/>
      <c r="C1414" s="215"/>
      <c r="D1414" s="195"/>
      <c r="E1414" s="195"/>
      <c r="F1414" s="195"/>
      <c r="G1414" s="195"/>
      <c r="H1414" s="195"/>
      <c r="I1414" s="102"/>
      <c r="J1414" s="102"/>
      <c r="K1414" s="102"/>
      <c r="L1414" s="102"/>
      <c r="M1414" s="214">
        <f>J1414+K1414+L1414</f>
        <v>0</v>
      </c>
      <c r="N1414" s="195"/>
      <c r="O1414" s="102"/>
      <c r="P1414" s="195"/>
      <c r="Q1414" s="195"/>
      <c r="R1414" s="195"/>
      <c r="S1414" s="214">
        <f>P1414+Q1414+R1414</f>
        <v>0</v>
      </c>
      <c r="T1414" s="214">
        <f t="shared" si="338"/>
        <v>0</v>
      </c>
      <c r="U1414" s="214">
        <f t="shared" si="338"/>
        <v>0</v>
      </c>
      <c r="V1414" s="214">
        <f t="shared" si="338"/>
        <v>0</v>
      </c>
      <c r="W1414" s="214">
        <f t="shared" si="338"/>
        <v>0</v>
      </c>
      <c r="X1414" s="214">
        <f>U1414+V1414+W1414</f>
        <v>0</v>
      </c>
      <c r="Y1414" s="195"/>
      <c r="Z1414" s="195"/>
      <c r="AA1414" s="102"/>
      <c r="AB1414" s="102"/>
      <c r="AC1414" s="102"/>
      <c r="AD1414" s="102"/>
      <c r="AE1414" s="214">
        <f>AB1414+AC1414+AD1414</f>
        <v>0</v>
      </c>
      <c r="AF1414" s="195"/>
      <c r="AG1414" s="195"/>
      <c r="AH1414" s="102"/>
      <c r="AI1414" s="102"/>
      <c r="AJ1414" s="102"/>
      <c r="AK1414" s="102"/>
      <c r="AL1414" s="214">
        <f>AI1414+AJ1414+AK1414</f>
        <v>0</v>
      </c>
    </row>
    <row r="1415" spans="1:38" s="217" customFormat="1" ht="27" hidden="1">
      <c r="A1415" s="212"/>
      <c r="B1415" s="220" t="s">
        <v>228</v>
      </c>
      <c r="C1415" s="220"/>
      <c r="D1415" s="216" t="s">
        <v>1</v>
      </c>
      <c r="E1415" s="216" t="s">
        <v>1</v>
      </c>
      <c r="F1415" s="216" t="s">
        <v>1</v>
      </c>
      <c r="G1415" s="216" t="s">
        <v>1</v>
      </c>
      <c r="H1415" s="216" t="s">
        <v>1</v>
      </c>
      <c r="I1415" s="216">
        <f>SUM(I1412:I1414)</f>
        <v>0</v>
      </c>
      <c r="J1415" s="216">
        <f>SUM(J1412:J1414)</f>
        <v>0</v>
      </c>
      <c r="K1415" s="216">
        <f>SUM(K1412:K1414)</f>
        <v>0</v>
      </c>
      <c r="L1415" s="216">
        <f>SUM(L1412:L1414)</f>
        <v>0</v>
      </c>
      <c r="M1415" s="216">
        <f>SUM(M1412:M1414)</f>
        <v>0</v>
      </c>
      <c r="N1415" s="216" t="s">
        <v>1</v>
      </c>
      <c r="O1415" s="216">
        <f t="shared" ref="O1415:V1415" si="339">SUM(O1412:O1414)</f>
        <v>0</v>
      </c>
      <c r="P1415" s="216">
        <f t="shared" si="339"/>
        <v>0</v>
      </c>
      <c r="Q1415" s="216">
        <f t="shared" si="339"/>
        <v>0</v>
      </c>
      <c r="R1415" s="216">
        <f t="shared" si="339"/>
        <v>0</v>
      </c>
      <c r="S1415" s="216">
        <f t="shared" si="339"/>
        <v>0</v>
      </c>
      <c r="T1415" s="216">
        <f t="shared" si="339"/>
        <v>0</v>
      </c>
      <c r="U1415" s="216">
        <f t="shared" si="339"/>
        <v>0</v>
      </c>
      <c r="V1415" s="216">
        <f t="shared" si="339"/>
        <v>0</v>
      </c>
      <c r="W1415" s="112"/>
      <c r="X1415" s="112"/>
      <c r="Y1415" s="216" t="s">
        <v>1</v>
      </c>
      <c r="Z1415" s="216" t="s">
        <v>1</v>
      </c>
      <c r="AA1415" s="216">
        <f>SUM(AA1412:AA1414)</f>
        <v>0</v>
      </c>
      <c r="AB1415" s="216">
        <f>SUM(AB1412:AB1414)</f>
        <v>0</v>
      </c>
      <c r="AC1415" s="216">
        <f>SUM(AC1412:AC1414)</f>
        <v>0</v>
      </c>
      <c r="AD1415" s="216">
        <f>SUM(AD1412:AD1414)</f>
        <v>0</v>
      </c>
      <c r="AE1415" s="216">
        <f>SUM(AE1412:AE1414)</f>
        <v>0</v>
      </c>
      <c r="AF1415" s="216" t="s">
        <v>1</v>
      </c>
      <c r="AG1415" s="216" t="s">
        <v>1</v>
      </c>
      <c r="AH1415" s="216">
        <f>SUM(AH1412:AH1414)</f>
        <v>0</v>
      </c>
      <c r="AI1415" s="216">
        <f>SUM(AI1412:AI1414)</f>
        <v>0</v>
      </c>
      <c r="AJ1415" s="216">
        <f>SUM(AJ1412:AJ1414)</f>
        <v>0</v>
      </c>
      <c r="AK1415" s="216">
        <f>SUM(AK1412:AK1414)</f>
        <v>0</v>
      </c>
      <c r="AL1415" s="216">
        <f>SUM(AL1412:AL1414)</f>
        <v>0</v>
      </c>
    </row>
    <row r="1416" spans="1:38" s="217" customFormat="1" ht="27" hidden="1">
      <c r="A1416" s="212"/>
      <c r="B1416" s="213" t="s">
        <v>5984</v>
      </c>
      <c r="C1416" s="213"/>
      <c r="D1416" s="216" t="s">
        <v>1</v>
      </c>
      <c r="E1416" s="216" t="s">
        <v>1</v>
      </c>
      <c r="F1416" s="216" t="s">
        <v>1</v>
      </c>
      <c r="G1416" s="216" t="s">
        <v>1</v>
      </c>
      <c r="H1416" s="216" t="s">
        <v>1</v>
      </c>
      <c r="I1416" s="216">
        <f>I1410+I1415</f>
        <v>0</v>
      </c>
      <c r="J1416" s="216">
        <f>J1410+J1415</f>
        <v>0</v>
      </c>
      <c r="K1416" s="216">
        <f>K1410+K1415</f>
        <v>0</v>
      </c>
      <c r="L1416" s="216">
        <f>L1410+L1415</f>
        <v>0</v>
      </c>
      <c r="M1416" s="216">
        <f>M1410+M1415</f>
        <v>0</v>
      </c>
      <c r="N1416" s="216" t="s">
        <v>1</v>
      </c>
      <c r="O1416" s="216">
        <f t="shared" ref="O1416:X1416" si="340">O1410+O1415</f>
        <v>0</v>
      </c>
      <c r="P1416" s="216">
        <f t="shared" si="340"/>
        <v>0</v>
      </c>
      <c r="Q1416" s="216">
        <f t="shared" si="340"/>
        <v>0</v>
      </c>
      <c r="R1416" s="216">
        <f t="shared" si="340"/>
        <v>0</v>
      </c>
      <c r="S1416" s="216">
        <f t="shared" si="340"/>
        <v>0</v>
      </c>
      <c r="T1416" s="216">
        <f t="shared" si="340"/>
        <v>0</v>
      </c>
      <c r="U1416" s="216">
        <f t="shared" si="340"/>
        <v>0</v>
      </c>
      <c r="V1416" s="216">
        <f t="shared" si="340"/>
        <v>0</v>
      </c>
      <c r="W1416" s="216">
        <f t="shared" si="340"/>
        <v>0</v>
      </c>
      <c r="X1416" s="216">
        <f t="shared" si="340"/>
        <v>0</v>
      </c>
      <c r="Y1416" s="216" t="s">
        <v>1</v>
      </c>
      <c r="Z1416" s="216" t="s">
        <v>1</v>
      </c>
      <c r="AA1416" s="216">
        <f>AA1410+AA1415</f>
        <v>0</v>
      </c>
      <c r="AB1416" s="216">
        <f>AB1410+AB1415</f>
        <v>0</v>
      </c>
      <c r="AC1416" s="216">
        <f>AC1410+AC1415</f>
        <v>0</v>
      </c>
      <c r="AD1416" s="216">
        <f>AD1410+AD1415</f>
        <v>0</v>
      </c>
      <c r="AE1416" s="216">
        <f>AE1410+AE1415</f>
        <v>0</v>
      </c>
      <c r="AF1416" s="216" t="s">
        <v>1</v>
      </c>
      <c r="AG1416" s="216" t="s">
        <v>1</v>
      </c>
      <c r="AH1416" s="216">
        <f>AH1410+AH1415</f>
        <v>0</v>
      </c>
      <c r="AI1416" s="216">
        <f>AI1410+AI1415</f>
        <v>0</v>
      </c>
      <c r="AJ1416" s="216">
        <f>AJ1410+AJ1415</f>
        <v>0</v>
      </c>
      <c r="AK1416" s="216">
        <f>AK1410+AK1415</f>
        <v>0</v>
      </c>
      <c r="AL1416" s="216">
        <f>AL1410+AL1415</f>
        <v>0</v>
      </c>
    </row>
    <row r="1417" spans="1:38" hidden="1">
      <c r="A1417" s="195"/>
      <c r="B1417" s="215"/>
      <c r="C1417" s="215"/>
      <c r="D1417" s="214"/>
      <c r="E1417" s="214"/>
      <c r="F1417" s="214"/>
      <c r="G1417" s="214"/>
      <c r="H1417" s="214"/>
      <c r="I1417" s="215"/>
      <c r="J1417" s="214"/>
      <c r="K1417" s="214"/>
      <c r="L1417" s="214"/>
      <c r="M1417" s="214"/>
      <c r="N1417" s="214"/>
      <c r="O1417" s="215"/>
      <c r="P1417" s="214"/>
      <c r="Q1417" s="214"/>
      <c r="R1417" s="214"/>
      <c r="S1417" s="215"/>
      <c r="T1417" s="214"/>
      <c r="U1417" s="215"/>
      <c r="V1417" s="214"/>
      <c r="W1417" s="106"/>
      <c r="X1417" s="106"/>
      <c r="Y1417" s="214"/>
      <c r="Z1417" s="214"/>
      <c r="AA1417" s="215"/>
      <c r="AB1417" s="214"/>
      <c r="AC1417" s="214"/>
      <c r="AD1417" s="214"/>
      <c r="AE1417" s="214"/>
      <c r="AF1417" s="214"/>
      <c r="AG1417" s="214"/>
      <c r="AH1417" s="215"/>
      <c r="AI1417" s="214"/>
      <c r="AJ1417" s="214"/>
      <c r="AK1417" s="214"/>
      <c r="AL1417" s="214"/>
    </row>
    <row r="1418" spans="1:38" ht="27">
      <c r="A1418" s="212" t="s">
        <v>3</v>
      </c>
      <c r="B1418" s="213" t="s">
        <v>4668</v>
      </c>
      <c r="C1418" s="213"/>
      <c r="D1418" s="214"/>
      <c r="E1418" s="214"/>
      <c r="F1418" s="214"/>
      <c r="G1418" s="214"/>
      <c r="H1418" s="214"/>
      <c r="I1418" s="213"/>
      <c r="J1418" s="214"/>
      <c r="K1418" s="214"/>
      <c r="L1418" s="214"/>
      <c r="M1418" s="214"/>
      <c r="N1418" s="214"/>
      <c r="O1418" s="213"/>
      <c r="P1418" s="214"/>
      <c r="Q1418" s="214"/>
      <c r="R1418" s="214"/>
      <c r="S1418" s="213"/>
      <c r="T1418" s="214"/>
      <c r="U1418" s="213"/>
      <c r="V1418" s="214"/>
      <c r="W1418" s="106"/>
      <c r="X1418" s="106"/>
      <c r="Y1418" s="214"/>
      <c r="Z1418" s="214"/>
      <c r="AA1418" s="213"/>
      <c r="AB1418" s="214"/>
      <c r="AC1418" s="214"/>
      <c r="AD1418" s="214"/>
      <c r="AE1418" s="214"/>
      <c r="AF1418" s="214"/>
      <c r="AG1418" s="214"/>
      <c r="AH1418" s="213"/>
      <c r="AI1418" s="214"/>
      <c r="AJ1418" s="214"/>
      <c r="AK1418" s="214"/>
      <c r="AL1418" s="214"/>
    </row>
    <row r="1419" spans="1:38">
      <c r="A1419" s="195"/>
      <c r="B1419" s="180" t="s">
        <v>126</v>
      </c>
      <c r="C1419" s="180"/>
      <c r="D1419" s="214"/>
      <c r="E1419" s="214"/>
      <c r="F1419" s="214"/>
      <c r="G1419" s="214"/>
      <c r="H1419" s="214"/>
      <c r="I1419" s="180"/>
      <c r="J1419" s="180"/>
      <c r="K1419" s="180"/>
      <c r="L1419" s="180"/>
      <c r="M1419" s="180"/>
      <c r="N1419" s="214"/>
      <c r="O1419" s="180"/>
      <c r="P1419" s="180"/>
      <c r="Q1419" s="180"/>
      <c r="R1419" s="180"/>
      <c r="S1419" s="180"/>
      <c r="T1419" s="180"/>
      <c r="U1419" s="180"/>
      <c r="V1419" s="180"/>
      <c r="W1419" s="106"/>
      <c r="X1419" s="106"/>
      <c r="Y1419" s="214"/>
      <c r="Z1419" s="214"/>
      <c r="AA1419" s="180"/>
      <c r="AB1419" s="180"/>
      <c r="AC1419" s="180"/>
      <c r="AD1419" s="180"/>
      <c r="AE1419" s="180"/>
      <c r="AF1419" s="214"/>
      <c r="AG1419" s="214"/>
      <c r="AH1419" s="180"/>
      <c r="AI1419" s="180"/>
      <c r="AJ1419" s="180"/>
      <c r="AK1419" s="180"/>
      <c r="AL1419" s="180"/>
    </row>
    <row r="1420" spans="1:38">
      <c r="A1420" s="195"/>
      <c r="B1420" s="180" t="s">
        <v>226</v>
      </c>
      <c r="C1420" s="180"/>
      <c r="D1420" s="214"/>
      <c r="E1420" s="214"/>
      <c r="F1420" s="214"/>
      <c r="G1420" s="214"/>
      <c r="H1420" s="214"/>
      <c r="I1420" s="180"/>
      <c r="J1420" s="180"/>
      <c r="K1420" s="180"/>
      <c r="L1420" s="180"/>
      <c r="M1420" s="180"/>
      <c r="N1420" s="214"/>
      <c r="O1420" s="180"/>
      <c r="P1420" s="180"/>
      <c r="Q1420" s="180"/>
      <c r="R1420" s="180"/>
      <c r="S1420" s="180"/>
      <c r="T1420" s="180"/>
      <c r="U1420" s="180"/>
      <c r="V1420" s="180"/>
      <c r="W1420" s="106"/>
      <c r="X1420" s="106"/>
      <c r="Y1420" s="214"/>
      <c r="Z1420" s="214"/>
      <c r="AA1420" s="180"/>
      <c r="AB1420" s="180"/>
      <c r="AC1420" s="180"/>
      <c r="AD1420" s="180"/>
      <c r="AE1420" s="180"/>
      <c r="AF1420" s="214"/>
      <c r="AG1420" s="214"/>
      <c r="AH1420" s="180"/>
      <c r="AI1420" s="180"/>
      <c r="AJ1420" s="180"/>
      <c r="AK1420" s="180"/>
      <c r="AL1420" s="180"/>
    </row>
    <row r="1421" spans="1:38">
      <c r="A1421" s="195"/>
      <c r="B1421" s="180" t="s">
        <v>227</v>
      </c>
      <c r="C1421" s="180"/>
      <c r="D1421" s="214"/>
      <c r="E1421" s="214"/>
      <c r="F1421" s="214"/>
      <c r="G1421" s="214"/>
      <c r="H1421" s="214"/>
      <c r="I1421" s="180"/>
      <c r="J1421" s="180"/>
      <c r="K1421" s="180"/>
      <c r="L1421" s="180"/>
      <c r="M1421" s="180"/>
      <c r="N1421" s="214"/>
      <c r="O1421" s="180"/>
      <c r="P1421" s="180"/>
      <c r="Q1421" s="180"/>
      <c r="R1421" s="180"/>
      <c r="S1421" s="180"/>
      <c r="T1421" s="180"/>
      <c r="U1421" s="180"/>
      <c r="V1421" s="180"/>
      <c r="W1421" s="106"/>
      <c r="X1421" s="106"/>
      <c r="Y1421" s="214"/>
      <c r="Z1421" s="214"/>
      <c r="AA1421" s="180"/>
      <c r="AB1421" s="180"/>
      <c r="AC1421" s="180"/>
      <c r="AD1421" s="180"/>
      <c r="AE1421" s="180"/>
      <c r="AF1421" s="214"/>
      <c r="AG1421" s="214"/>
      <c r="AH1421" s="180"/>
      <c r="AI1421" s="180"/>
      <c r="AJ1421" s="180"/>
      <c r="AK1421" s="180"/>
      <c r="AL1421" s="180"/>
    </row>
    <row r="1422" spans="1:38" ht="27">
      <c r="A1422" s="195">
        <v>1</v>
      </c>
      <c r="B1422" s="102" t="s">
        <v>1566</v>
      </c>
      <c r="C1422" s="102" t="s">
        <v>5895</v>
      </c>
      <c r="D1422" s="195">
        <v>1978</v>
      </c>
      <c r="E1422" s="979" t="s">
        <v>100</v>
      </c>
      <c r="F1422" s="195" t="s">
        <v>1033</v>
      </c>
      <c r="G1422" s="195">
        <v>8</v>
      </c>
      <c r="H1422" s="195">
        <v>5.71</v>
      </c>
      <c r="I1422" s="102">
        <v>1</v>
      </c>
      <c r="J1422" s="102">
        <v>475072</v>
      </c>
      <c r="K1422" s="102"/>
      <c r="L1422" s="102"/>
      <c r="M1422" s="214">
        <f t="shared" ref="M1422:M1446" si="341">J1422+K1422+L1422</f>
        <v>475072</v>
      </c>
      <c r="N1422" s="195">
        <v>5.52</v>
      </c>
      <c r="O1422" s="102">
        <v>1</v>
      </c>
      <c r="P1422" s="195">
        <v>459263.99999999994</v>
      </c>
      <c r="Q1422" s="195"/>
      <c r="R1422" s="195"/>
      <c r="S1422" s="214">
        <f t="shared" ref="S1422:S1446" si="342">P1422+Q1422+R1422</f>
        <v>459263.99999999994</v>
      </c>
      <c r="T1422" s="214">
        <f t="shared" ref="T1422:W1446" si="343">I1422-O1422</f>
        <v>0</v>
      </c>
      <c r="U1422" s="214">
        <f t="shared" si="343"/>
        <v>15808.000000000058</v>
      </c>
      <c r="V1422" s="214">
        <f t="shared" si="343"/>
        <v>0</v>
      </c>
      <c r="W1422" s="214">
        <f t="shared" si="343"/>
        <v>0</v>
      </c>
      <c r="X1422" s="214">
        <f t="shared" ref="X1422:X1446" si="344">U1422+V1422+W1422</f>
        <v>15808.000000000058</v>
      </c>
      <c r="Y1422" s="195">
        <v>9</v>
      </c>
      <c r="Z1422" s="195">
        <v>5.71</v>
      </c>
      <c r="AA1422" s="102">
        <v>1</v>
      </c>
      <c r="AB1422" s="102">
        <v>475072</v>
      </c>
      <c r="AC1422" s="102"/>
      <c r="AD1422" s="102"/>
      <c r="AE1422" s="214">
        <f t="shared" ref="AE1422:AE1446" si="345">AB1422+AC1422+AD1422</f>
        <v>475072</v>
      </c>
      <c r="AF1422" s="195">
        <v>10</v>
      </c>
      <c r="AG1422" s="195">
        <v>5.89</v>
      </c>
      <c r="AH1422" s="102">
        <v>1</v>
      </c>
      <c r="AI1422" s="102">
        <v>490048</v>
      </c>
      <c r="AJ1422" s="102"/>
      <c r="AK1422" s="102"/>
      <c r="AL1422" s="214">
        <f t="shared" ref="AL1422:AL1446" si="346">AI1422+AJ1422+AK1422</f>
        <v>490048</v>
      </c>
    </row>
    <row r="1423" spans="1:38" ht="27">
      <c r="A1423" s="195">
        <v>2</v>
      </c>
      <c r="B1423" s="102" t="s">
        <v>1568</v>
      </c>
      <c r="C1423" s="102" t="s">
        <v>5894</v>
      </c>
      <c r="D1423" s="195">
        <v>1986</v>
      </c>
      <c r="E1423" s="979" t="s">
        <v>1173</v>
      </c>
      <c r="F1423" s="195" t="s">
        <v>1036</v>
      </c>
      <c r="G1423" s="195">
        <v>9</v>
      </c>
      <c r="H1423" s="195">
        <v>4.7</v>
      </c>
      <c r="I1423" s="102">
        <v>1</v>
      </c>
      <c r="J1423" s="102">
        <v>391040</v>
      </c>
      <c r="K1423" s="102"/>
      <c r="L1423" s="102"/>
      <c r="M1423" s="214">
        <f t="shared" si="341"/>
        <v>391040</v>
      </c>
      <c r="N1423" s="195">
        <v>4.7</v>
      </c>
      <c r="O1423" s="102">
        <v>1</v>
      </c>
      <c r="P1423" s="195">
        <v>391040</v>
      </c>
      <c r="Q1423" s="195"/>
      <c r="R1423" s="195"/>
      <c r="S1423" s="214">
        <f t="shared" si="342"/>
        <v>391040</v>
      </c>
      <c r="T1423" s="214">
        <f t="shared" si="343"/>
        <v>0</v>
      </c>
      <c r="U1423" s="214">
        <f t="shared" si="343"/>
        <v>0</v>
      </c>
      <c r="V1423" s="214">
        <f t="shared" si="343"/>
        <v>0</v>
      </c>
      <c r="W1423" s="214">
        <f t="shared" si="343"/>
        <v>0</v>
      </c>
      <c r="X1423" s="214">
        <f t="shared" si="344"/>
        <v>0</v>
      </c>
      <c r="Y1423" s="195">
        <v>10</v>
      </c>
      <c r="Z1423" s="195">
        <v>4.8499999999999996</v>
      </c>
      <c r="AA1423" s="102">
        <v>1</v>
      </c>
      <c r="AB1423" s="102">
        <v>403519.99999999994</v>
      </c>
      <c r="AC1423" s="102"/>
      <c r="AD1423" s="102"/>
      <c r="AE1423" s="214">
        <f t="shared" si="345"/>
        <v>403519.99999999994</v>
      </c>
      <c r="AF1423" s="195">
        <v>11</v>
      </c>
      <c r="AG1423" s="195">
        <v>4.8499999999999996</v>
      </c>
      <c r="AH1423" s="102">
        <v>1</v>
      </c>
      <c r="AI1423" s="102">
        <v>403519.99999999994</v>
      </c>
      <c r="AJ1423" s="102"/>
      <c r="AK1423" s="102"/>
      <c r="AL1423" s="214">
        <f t="shared" si="346"/>
        <v>403519.99999999994</v>
      </c>
    </row>
    <row r="1424" spans="1:38">
      <c r="A1424" s="195">
        <v>3</v>
      </c>
      <c r="B1424" s="104" t="s">
        <v>1567</v>
      </c>
      <c r="C1424" s="104" t="s">
        <v>5894</v>
      </c>
      <c r="D1424" s="195">
        <v>1978</v>
      </c>
      <c r="E1424" s="979" t="s">
        <v>1177</v>
      </c>
      <c r="F1424" s="195" t="s">
        <v>1036</v>
      </c>
      <c r="G1424" s="195">
        <v>24</v>
      </c>
      <c r="H1424" s="195">
        <v>5.34</v>
      </c>
      <c r="I1424" s="102">
        <v>1</v>
      </c>
      <c r="J1424" s="102">
        <v>444288</v>
      </c>
      <c r="K1424" s="102"/>
      <c r="L1424" s="102"/>
      <c r="M1424" s="214">
        <f t="shared" si="341"/>
        <v>444288</v>
      </c>
      <c r="N1424" s="195">
        <v>5.34</v>
      </c>
      <c r="O1424" s="102">
        <v>1</v>
      </c>
      <c r="P1424" s="195">
        <v>444288</v>
      </c>
      <c r="Q1424" s="195"/>
      <c r="R1424" s="195"/>
      <c r="S1424" s="214">
        <f t="shared" si="342"/>
        <v>444288</v>
      </c>
      <c r="T1424" s="214">
        <f t="shared" si="343"/>
        <v>0</v>
      </c>
      <c r="U1424" s="214">
        <f t="shared" si="343"/>
        <v>0</v>
      </c>
      <c r="V1424" s="214">
        <f t="shared" si="343"/>
        <v>0</v>
      </c>
      <c r="W1424" s="214">
        <f t="shared" si="343"/>
        <v>0</v>
      </c>
      <c r="X1424" s="214">
        <f t="shared" si="344"/>
        <v>0</v>
      </c>
      <c r="Y1424" s="195">
        <v>25</v>
      </c>
      <c r="Z1424" s="195">
        <v>5.34</v>
      </c>
      <c r="AA1424" s="102">
        <v>1</v>
      </c>
      <c r="AB1424" s="102">
        <v>444288</v>
      </c>
      <c r="AC1424" s="102"/>
      <c r="AD1424" s="102"/>
      <c r="AE1424" s="214">
        <f t="shared" si="345"/>
        <v>444288</v>
      </c>
      <c r="AF1424" s="195">
        <v>26</v>
      </c>
      <c r="AG1424" s="195">
        <v>5.34</v>
      </c>
      <c r="AH1424" s="102">
        <v>1</v>
      </c>
      <c r="AI1424" s="102">
        <v>444288</v>
      </c>
      <c r="AJ1424" s="102"/>
      <c r="AK1424" s="102"/>
      <c r="AL1424" s="214">
        <f t="shared" si="346"/>
        <v>444288</v>
      </c>
    </row>
    <row r="1425" spans="1:38" ht="40.5">
      <c r="A1425" s="195">
        <v>4</v>
      </c>
      <c r="B1425" s="102" t="s">
        <v>1569</v>
      </c>
      <c r="C1425" s="102" t="s">
        <v>5895</v>
      </c>
      <c r="D1425" s="195">
        <v>1979</v>
      </c>
      <c r="E1425" s="979" t="s">
        <v>1178</v>
      </c>
      <c r="F1425" s="195" t="s">
        <v>1168</v>
      </c>
      <c r="G1425" s="195">
        <v>12</v>
      </c>
      <c r="H1425" s="195">
        <v>3.31</v>
      </c>
      <c r="I1425" s="102">
        <v>1</v>
      </c>
      <c r="J1425" s="102">
        <v>275392</v>
      </c>
      <c r="K1425" s="102"/>
      <c r="L1425" s="102"/>
      <c r="M1425" s="214">
        <f t="shared" si="341"/>
        <v>275392</v>
      </c>
      <c r="N1425" s="195">
        <v>3.31</v>
      </c>
      <c r="O1425" s="102">
        <v>1</v>
      </c>
      <c r="P1425" s="195">
        <v>275392</v>
      </c>
      <c r="Q1425" s="195"/>
      <c r="R1425" s="195"/>
      <c r="S1425" s="214">
        <f t="shared" si="342"/>
        <v>275392</v>
      </c>
      <c r="T1425" s="214">
        <f t="shared" si="343"/>
        <v>0</v>
      </c>
      <c r="U1425" s="214">
        <f t="shared" si="343"/>
        <v>0</v>
      </c>
      <c r="V1425" s="214">
        <f t="shared" si="343"/>
        <v>0</v>
      </c>
      <c r="W1425" s="214">
        <f t="shared" si="343"/>
        <v>0</v>
      </c>
      <c r="X1425" s="214">
        <f t="shared" si="344"/>
        <v>0</v>
      </c>
      <c r="Y1425" s="195">
        <v>13</v>
      </c>
      <c r="Z1425" s="195">
        <v>3.42</v>
      </c>
      <c r="AA1425" s="102">
        <v>1</v>
      </c>
      <c r="AB1425" s="102">
        <v>284544</v>
      </c>
      <c r="AC1425" s="102"/>
      <c r="AD1425" s="102"/>
      <c r="AE1425" s="214">
        <f t="shared" si="345"/>
        <v>284544</v>
      </c>
      <c r="AF1425" s="195">
        <v>14</v>
      </c>
      <c r="AG1425" s="195">
        <v>3.42</v>
      </c>
      <c r="AH1425" s="102">
        <v>1</v>
      </c>
      <c r="AI1425" s="102">
        <v>284544</v>
      </c>
      <c r="AJ1425" s="102"/>
      <c r="AK1425" s="102"/>
      <c r="AL1425" s="214">
        <f t="shared" si="346"/>
        <v>284544</v>
      </c>
    </row>
    <row r="1426" spans="1:38" ht="40.5">
      <c r="A1426" s="195">
        <v>5</v>
      </c>
      <c r="B1426" s="102" t="s">
        <v>1224</v>
      </c>
      <c r="C1426" s="102" t="s">
        <v>5894</v>
      </c>
      <c r="D1426" s="195">
        <v>1986</v>
      </c>
      <c r="E1426" s="979" t="s">
        <v>1182</v>
      </c>
      <c r="F1426" s="195" t="s">
        <v>1183</v>
      </c>
      <c r="G1426" s="195">
        <v>10</v>
      </c>
      <c r="H1426" s="195">
        <v>2.83</v>
      </c>
      <c r="I1426" s="102">
        <v>1</v>
      </c>
      <c r="J1426" s="102">
        <v>235456</v>
      </c>
      <c r="K1426" s="102"/>
      <c r="L1426" s="102"/>
      <c r="M1426" s="214">
        <f t="shared" si="341"/>
        <v>235456</v>
      </c>
      <c r="N1426" s="195">
        <v>2.75</v>
      </c>
      <c r="O1426" s="102">
        <v>1</v>
      </c>
      <c r="P1426" s="195">
        <v>228800</v>
      </c>
      <c r="Q1426" s="195"/>
      <c r="R1426" s="195"/>
      <c r="S1426" s="214">
        <f t="shared" si="342"/>
        <v>228800</v>
      </c>
      <c r="T1426" s="214">
        <f t="shared" si="343"/>
        <v>0</v>
      </c>
      <c r="U1426" s="214">
        <f t="shared" si="343"/>
        <v>6656</v>
      </c>
      <c r="V1426" s="214">
        <f t="shared" si="343"/>
        <v>0</v>
      </c>
      <c r="W1426" s="214">
        <f t="shared" si="343"/>
        <v>0</v>
      </c>
      <c r="X1426" s="214">
        <f t="shared" si="344"/>
        <v>6656</v>
      </c>
      <c r="Y1426" s="195">
        <v>11</v>
      </c>
      <c r="Z1426" s="195">
        <v>2.83</v>
      </c>
      <c r="AA1426" s="102">
        <v>1</v>
      </c>
      <c r="AB1426" s="102">
        <v>235456</v>
      </c>
      <c r="AC1426" s="102"/>
      <c r="AD1426" s="102"/>
      <c r="AE1426" s="214">
        <f t="shared" si="345"/>
        <v>235456</v>
      </c>
      <c r="AF1426" s="195">
        <v>12</v>
      </c>
      <c r="AG1426" s="195">
        <v>2.83</v>
      </c>
      <c r="AH1426" s="102">
        <v>1</v>
      </c>
      <c r="AI1426" s="102">
        <v>235456</v>
      </c>
      <c r="AJ1426" s="102"/>
      <c r="AK1426" s="102"/>
      <c r="AL1426" s="214">
        <f t="shared" si="346"/>
        <v>235456</v>
      </c>
    </row>
    <row r="1427" spans="1:38" ht="40.5">
      <c r="A1427" s="195">
        <v>6</v>
      </c>
      <c r="B1427" s="104" t="s">
        <v>2043</v>
      </c>
      <c r="C1427" s="104" t="s">
        <v>5894</v>
      </c>
      <c r="D1427" s="195">
        <v>1988</v>
      </c>
      <c r="E1427" s="979" t="s">
        <v>1182</v>
      </c>
      <c r="F1427" s="195" t="s">
        <v>1183</v>
      </c>
      <c r="G1427" s="195">
        <v>5</v>
      </c>
      <c r="H1427" s="195">
        <v>2.58</v>
      </c>
      <c r="I1427" s="102">
        <v>1</v>
      </c>
      <c r="J1427" s="102">
        <v>214656</v>
      </c>
      <c r="K1427" s="102"/>
      <c r="L1427" s="102"/>
      <c r="M1427" s="214">
        <f t="shared" si="341"/>
        <v>214656</v>
      </c>
      <c r="N1427" s="195">
        <v>2.58</v>
      </c>
      <c r="O1427" s="102">
        <v>1</v>
      </c>
      <c r="P1427" s="195">
        <v>214656</v>
      </c>
      <c r="Q1427" s="195"/>
      <c r="R1427" s="195"/>
      <c r="S1427" s="214">
        <f t="shared" si="342"/>
        <v>214656</v>
      </c>
      <c r="T1427" s="214">
        <f t="shared" si="343"/>
        <v>0</v>
      </c>
      <c r="U1427" s="214">
        <f t="shared" si="343"/>
        <v>0</v>
      </c>
      <c r="V1427" s="214">
        <f t="shared" si="343"/>
        <v>0</v>
      </c>
      <c r="W1427" s="214">
        <f t="shared" si="343"/>
        <v>0</v>
      </c>
      <c r="X1427" s="214">
        <f t="shared" si="344"/>
        <v>0</v>
      </c>
      <c r="Y1427" s="195">
        <v>6</v>
      </c>
      <c r="Z1427" s="195">
        <v>2.66</v>
      </c>
      <c r="AA1427" s="102">
        <v>1</v>
      </c>
      <c r="AB1427" s="102">
        <v>221312</v>
      </c>
      <c r="AC1427" s="102"/>
      <c r="AD1427" s="102"/>
      <c r="AE1427" s="214">
        <f t="shared" si="345"/>
        <v>221312</v>
      </c>
      <c r="AF1427" s="195">
        <v>7</v>
      </c>
      <c r="AG1427" s="195">
        <v>2.66</v>
      </c>
      <c r="AH1427" s="102">
        <v>1</v>
      </c>
      <c r="AI1427" s="102">
        <v>221312</v>
      </c>
      <c r="AJ1427" s="102"/>
      <c r="AK1427" s="102"/>
      <c r="AL1427" s="214">
        <f t="shared" si="346"/>
        <v>221312</v>
      </c>
    </row>
    <row r="1428" spans="1:38" ht="40.5">
      <c r="A1428" s="195">
        <v>7</v>
      </c>
      <c r="B1428" s="102" t="s">
        <v>1575</v>
      </c>
      <c r="C1428" s="102" t="s">
        <v>5894</v>
      </c>
      <c r="D1428" s="195">
        <v>1961</v>
      </c>
      <c r="E1428" s="979" t="s">
        <v>1187</v>
      </c>
      <c r="F1428" s="195" t="s">
        <v>1188</v>
      </c>
      <c r="G1428" s="195">
        <v>26</v>
      </c>
      <c r="H1428" s="195">
        <v>1.95</v>
      </c>
      <c r="I1428" s="102">
        <v>1</v>
      </c>
      <c r="J1428" s="102">
        <v>162240</v>
      </c>
      <c r="K1428" s="102"/>
      <c r="L1428" s="102"/>
      <c r="M1428" s="214">
        <f t="shared" si="341"/>
        <v>162240</v>
      </c>
      <c r="N1428" s="195">
        <v>1.95</v>
      </c>
      <c r="O1428" s="102">
        <v>1</v>
      </c>
      <c r="P1428" s="195">
        <v>162240</v>
      </c>
      <c r="Q1428" s="195"/>
      <c r="R1428" s="195"/>
      <c r="S1428" s="214">
        <f t="shared" si="342"/>
        <v>162240</v>
      </c>
      <c r="T1428" s="214">
        <f t="shared" si="343"/>
        <v>0</v>
      </c>
      <c r="U1428" s="214">
        <f t="shared" si="343"/>
        <v>0</v>
      </c>
      <c r="V1428" s="214">
        <f t="shared" si="343"/>
        <v>0</v>
      </c>
      <c r="W1428" s="214">
        <f t="shared" si="343"/>
        <v>0</v>
      </c>
      <c r="X1428" s="214">
        <f t="shared" si="344"/>
        <v>0</v>
      </c>
      <c r="Y1428" s="195">
        <v>27</v>
      </c>
      <c r="Z1428" s="195">
        <v>1.95</v>
      </c>
      <c r="AA1428" s="102">
        <v>1</v>
      </c>
      <c r="AB1428" s="102">
        <v>162240</v>
      </c>
      <c r="AC1428" s="102"/>
      <c r="AD1428" s="102"/>
      <c r="AE1428" s="214">
        <f t="shared" si="345"/>
        <v>162240</v>
      </c>
      <c r="AF1428" s="195">
        <v>28</v>
      </c>
      <c r="AG1428" s="195">
        <v>1.95</v>
      </c>
      <c r="AH1428" s="102">
        <v>1</v>
      </c>
      <c r="AI1428" s="102">
        <v>162240</v>
      </c>
      <c r="AJ1428" s="102"/>
      <c r="AK1428" s="102"/>
      <c r="AL1428" s="214">
        <f t="shared" si="346"/>
        <v>162240</v>
      </c>
    </row>
    <row r="1429" spans="1:38" ht="40.5">
      <c r="A1429" s="195">
        <v>8</v>
      </c>
      <c r="B1429" s="102" t="s">
        <v>1576</v>
      </c>
      <c r="C1429" s="102" t="s">
        <v>5894</v>
      </c>
      <c r="D1429" s="195">
        <v>1979</v>
      </c>
      <c r="E1429" s="979" t="s">
        <v>1187</v>
      </c>
      <c r="F1429" s="195" t="s">
        <v>1188</v>
      </c>
      <c r="G1429" s="195">
        <v>14</v>
      </c>
      <c r="H1429" s="195">
        <v>1.84</v>
      </c>
      <c r="I1429" s="102">
        <v>1</v>
      </c>
      <c r="J1429" s="102">
        <v>153088</v>
      </c>
      <c r="K1429" s="102"/>
      <c r="L1429" s="102"/>
      <c r="M1429" s="214">
        <f t="shared" si="341"/>
        <v>153088</v>
      </c>
      <c r="N1429" s="195">
        <v>1.84</v>
      </c>
      <c r="O1429" s="102">
        <v>1</v>
      </c>
      <c r="P1429" s="195">
        <v>153088</v>
      </c>
      <c r="Q1429" s="195"/>
      <c r="R1429" s="195"/>
      <c r="S1429" s="214">
        <f t="shared" si="342"/>
        <v>153088</v>
      </c>
      <c r="T1429" s="214">
        <f t="shared" si="343"/>
        <v>0</v>
      </c>
      <c r="U1429" s="214">
        <f t="shared" si="343"/>
        <v>0</v>
      </c>
      <c r="V1429" s="214">
        <f t="shared" si="343"/>
        <v>0</v>
      </c>
      <c r="W1429" s="214">
        <f t="shared" si="343"/>
        <v>0</v>
      </c>
      <c r="X1429" s="214">
        <f t="shared" si="344"/>
        <v>0</v>
      </c>
      <c r="Y1429" s="195">
        <v>15</v>
      </c>
      <c r="Z1429" s="195">
        <v>1.84</v>
      </c>
      <c r="AA1429" s="102">
        <v>1</v>
      </c>
      <c r="AB1429" s="102">
        <v>153088</v>
      </c>
      <c r="AC1429" s="102"/>
      <c r="AD1429" s="102"/>
      <c r="AE1429" s="214">
        <f t="shared" si="345"/>
        <v>153088</v>
      </c>
      <c r="AF1429" s="195">
        <v>16</v>
      </c>
      <c r="AG1429" s="195">
        <v>1.9</v>
      </c>
      <c r="AH1429" s="102">
        <v>1</v>
      </c>
      <c r="AI1429" s="102">
        <v>158080</v>
      </c>
      <c r="AJ1429" s="102"/>
      <c r="AK1429" s="102"/>
      <c r="AL1429" s="214">
        <f t="shared" si="346"/>
        <v>158080</v>
      </c>
    </row>
    <row r="1430" spans="1:38" ht="40.5">
      <c r="A1430" s="195">
        <v>9</v>
      </c>
      <c r="B1430" s="104" t="s">
        <v>1577</v>
      </c>
      <c r="C1430" s="104" t="s">
        <v>5894</v>
      </c>
      <c r="D1430" s="195">
        <v>1965</v>
      </c>
      <c r="E1430" s="979" t="s">
        <v>1187</v>
      </c>
      <c r="F1430" s="195" t="s">
        <v>1188</v>
      </c>
      <c r="G1430" s="195">
        <v>30</v>
      </c>
      <c r="H1430" s="195">
        <v>1.95</v>
      </c>
      <c r="I1430" s="102">
        <v>1</v>
      </c>
      <c r="J1430" s="102">
        <v>162240</v>
      </c>
      <c r="K1430" s="102"/>
      <c r="L1430" s="102"/>
      <c r="M1430" s="214">
        <f t="shared" si="341"/>
        <v>162240</v>
      </c>
      <c r="N1430" s="195">
        <v>1.95</v>
      </c>
      <c r="O1430" s="102">
        <v>1</v>
      </c>
      <c r="P1430" s="195">
        <v>162240</v>
      </c>
      <c r="Q1430" s="195"/>
      <c r="R1430" s="195"/>
      <c r="S1430" s="214">
        <f t="shared" si="342"/>
        <v>162240</v>
      </c>
      <c r="T1430" s="214">
        <f t="shared" si="343"/>
        <v>0</v>
      </c>
      <c r="U1430" s="214">
        <f t="shared" si="343"/>
        <v>0</v>
      </c>
      <c r="V1430" s="214">
        <f t="shared" si="343"/>
        <v>0</v>
      </c>
      <c r="W1430" s="214">
        <f t="shared" si="343"/>
        <v>0</v>
      </c>
      <c r="X1430" s="214">
        <f t="shared" si="344"/>
        <v>0</v>
      </c>
      <c r="Y1430" s="195">
        <v>31</v>
      </c>
      <c r="Z1430" s="195">
        <v>1.95</v>
      </c>
      <c r="AA1430" s="102">
        <v>1</v>
      </c>
      <c r="AB1430" s="102">
        <v>162240</v>
      </c>
      <c r="AC1430" s="102"/>
      <c r="AD1430" s="102"/>
      <c r="AE1430" s="214">
        <f t="shared" si="345"/>
        <v>162240</v>
      </c>
      <c r="AF1430" s="195">
        <v>32</v>
      </c>
      <c r="AG1430" s="195">
        <v>1.95</v>
      </c>
      <c r="AH1430" s="102">
        <v>1</v>
      </c>
      <c r="AI1430" s="102">
        <v>162240</v>
      </c>
      <c r="AJ1430" s="102"/>
      <c r="AK1430" s="102"/>
      <c r="AL1430" s="214">
        <f t="shared" si="346"/>
        <v>162240</v>
      </c>
    </row>
    <row r="1431" spans="1:38" ht="40.5">
      <c r="A1431" s="195">
        <v>10</v>
      </c>
      <c r="B1431" s="102" t="s">
        <v>7732</v>
      </c>
      <c r="C1431" s="102" t="s">
        <v>5894</v>
      </c>
      <c r="D1431" s="195">
        <v>2000</v>
      </c>
      <c r="E1431" s="979" t="s">
        <v>1187</v>
      </c>
      <c r="F1431" s="195" t="s">
        <v>1188</v>
      </c>
      <c r="G1431" s="195">
        <v>2</v>
      </c>
      <c r="H1431" s="195">
        <v>1.54</v>
      </c>
      <c r="I1431" s="102">
        <v>1</v>
      </c>
      <c r="J1431" s="102">
        <v>128128</v>
      </c>
      <c r="K1431" s="102"/>
      <c r="L1431" s="102"/>
      <c r="M1431" s="214">
        <f t="shared" si="341"/>
        <v>128128</v>
      </c>
      <c r="N1431" s="195">
        <v>1.49</v>
      </c>
      <c r="O1431" s="102">
        <v>1</v>
      </c>
      <c r="P1431" s="195">
        <v>123968</v>
      </c>
      <c r="Q1431" s="195"/>
      <c r="R1431" s="195"/>
      <c r="S1431" s="214">
        <f t="shared" si="342"/>
        <v>123968</v>
      </c>
      <c r="T1431" s="214">
        <f t="shared" si="343"/>
        <v>0</v>
      </c>
      <c r="U1431" s="214">
        <f t="shared" si="343"/>
        <v>4160</v>
      </c>
      <c r="V1431" s="214">
        <f t="shared" si="343"/>
        <v>0</v>
      </c>
      <c r="W1431" s="214">
        <f t="shared" si="343"/>
        <v>0</v>
      </c>
      <c r="X1431" s="214">
        <f t="shared" si="344"/>
        <v>4160</v>
      </c>
      <c r="Y1431" s="195">
        <v>3</v>
      </c>
      <c r="Z1431" s="195">
        <v>1.59</v>
      </c>
      <c r="AA1431" s="102">
        <v>1</v>
      </c>
      <c r="AB1431" s="102">
        <v>132288</v>
      </c>
      <c r="AC1431" s="102"/>
      <c r="AD1431" s="102"/>
      <c r="AE1431" s="214">
        <f t="shared" si="345"/>
        <v>132288</v>
      </c>
      <c r="AF1431" s="195">
        <v>4</v>
      </c>
      <c r="AG1431" s="195">
        <v>1.63</v>
      </c>
      <c r="AH1431" s="102">
        <v>1</v>
      </c>
      <c r="AI1431" s="102">
        <v>135616</v>
      </c>
      <c r="AJ1431" s="102"/>
      <c r="AK1431" s="102"/>
      <c r="AL1431" s="214">
        <f t="shared" si="346"/>
        <v>135616</v>
      </c>
    </row>
    <row r="1432" spans="1:38" ht="27">
      <c r="A1432" s="195">
        <v>11</v>
      </c>
      <c r="B1432" s="102" t="s">
        <v>7733</v>
      </c>
      <c r="C1432" s="102" t="s">
        <v>5894</v>
      </c>
      <c r="D1432" s="195">
        <v>1998</v>
      </c>
      <c r="E1432" s="979" t="s">
        <v>1217</v>
      </c>
      <c r="F1432" s="195" t="s">
        <v>1042</v>
      </c>
      <c r="G1432" s="195">
        <v>4</v>
      </c>
      <c r="H1432" s="195">
        <v>1.9</v>
      </c>
      <c r="I1432" s="102">
        <v>1</v>
      </c>
      <c r="J1432" s="102">
        <v>158080</v>
      </c>
      <c r="K1432" s="102"/>
      <c r="L1432" s="102"/>
      <c r="M1432" s="214">
        <f t="shared" si="341"/>
        <v>158080</v>
      </c>
      <c r="N1432" s="195">
        <v>1.84</v>
      </c>
      <c r="O1432" s="102">
        <v>1</v>
      </c>
      <c r="P1432" s="195">
        <v>153088</v>
      </c>
      <c r="Q1432" s="195"/>
      <c r="R1432" s="195"/>
      <c r="S1432" s="214">
        <f t="shared" si="342"/>
        <v>153088</v>
      </c>
      <c r="T1432" s="214">
        <f t="shared" si="343"/>
        <v>0</v>
      </c>
      <c r="U1432" s="214">
        <f t="shared" si="343"/>
        <v>4992</v>
      </c>
      <c r="V1432" s="214">
        <f t="shared" si="343"/>
        <v>0</v>
      </c>
      <c r="W1432" s="214">
        <f t="shared" si="343"/>
        <v>0</v>
      </c>
      <c r="X1432" s="214">
        <f t="shared" si="344"/>
        <v>4992</v>
      </c>
      <c r="Y1432" s="195">
        <v>5</v>
      </c>
      <c r="Z1432" s="195">
        <v>1.9</v>
      </c>
      <c r="AA1432" s="102">
        <v>1</v>
      </c>
      <c r="AB1432" s="102">
        <v>158080</v>
      </c>
      <c r="AC1432" s="102"/>
      <c r="AD1432" s="102"/>
      <c r="AE1432" s="214">
        <f t="shared" si="345"/>
        <v>158080</v>
      </c>
      <c r="AF1432" s="195">
        <v>6</v>
      </c>
      <c r="AG1432" s="195">
        <v>1.96</v>
      </c>
      <c r="AH1432" s="102">
        <v>1</v>
      </c>
      <c r="AI1432" s="102">
        <v>163072</v>
      </c>
      <c r="AJ1432" s="102"/>
      <c r="AK1432" s="102"/>
      <c r="AL1432" s="214">
        <f t="shared" si="346"/>
        <v>163072</v>
      </c>
    </row>
    <row r="1433" spans="1:38" ht="27">
      <c r="A1433" s="195">
        <v>12</v>
      </c>
      <c r="B1433" s="104" t="s">
        <v>4816</v>
      </c>
      <c r="C1433" s="104" t="s">
        <v>5894</v>
      </c>
      <c r="D1433" s="195">
        <v>1977</v>
      </c>
      <c r="E1433" s="979" t="s">
        <v>1217</v>
      </c>
      <c r="F1433" s="195" t="s">
        <v>1042</v>
      </c>
      <c r="G1433" s="195">
        <v>4</v>
      </c>
      <c r="H1433" s="195">
        <v>1.9</v>
      </c>
      <c r="I1433" s="102">
        <v>1</v>
      </c>
      <c r="J1433" s="102">
        <v>158080</v>
      </c>
      <c r="K1433" s="102"/>
      <c r="L1433" s="102"/>
      <c r="M1433" s="214">
        <f t="shared" si="341"/>
        <v>158080</v>
      </c>
      <c r="N1433" s="195">
        <v>1.84</v>
      </c>
      <c r="O1433" s="102">
        <v>1</v>
      </c>
      <c r="P1433" s="195">
        <v>153088</v>
      </c>
      <c r="Q1433" s="195"/>
      <c r="R1433" s="195"/>
      <c r="S1433" s="214">
        <f t="shared" si="342"/>
        <v>153088</v>
      </c>
      <c r="T1433" s="214">
        <f t="shared" si="343"/>
        <v>0</v>
      </c>
      <c r="U1433" s="214">
        <f t="shared" si="343"/>
        <v>4992</v>
      </c>
      <c r="V1433" s="214">
        <f t="shared" si="343"/>
        <v>0</v>
      </c>
      <c r="W1433" s="214">
        <f t="shared" si="343"/>
        <v>0</v>
      </c>
      <c r="X1433" s="214">
        <f t="shared" si="344"/>
        <v>4992</v>
      </c>
      <c r="Y1433" s="195">
        <v>5</v>
      </c>
      <c r="Z1433" s="195">
        <v>1.9</v>
      </c>
      <c r="AA1433" s="102">
        <v>1</v>
      </c>
      <c r="AB1433" s="102">
        <v>158080</v>
      </c>
      <c r="AC1433" s="102"/>
      <c r="AD1433" s="102"/>
      <c r="AE1433" s="214">
        <f t="shared" si="345"/>
        <v>158080</v>
      </c>
      <c r="AF1433" s="195">
        <v>6</v>
      </c>
      <c r="AG1433" s="195">
        <v>1.96</v>
      </c>
      <c r="AH1433" s="102">
        <v>1</v>
      </c>
      <c r="AI1433" s="102">
        <v>163072</v>
      </c>
      <c r="AJ1433" s="102"/>
      <c r="AK1433" s="102"/>
      <c r="AL1433" s="214">
        <f t="shared" si="346"/>
        <v>163072</v>
      </c>
    </row>
    <row r="1434" spans="1:38" ht="27">
      <c r="A1434" s="195">
        <v>13</v>
      </c>
      <c r="B1434" s="102" t="s">
        <v>1573</v>
      </c>
      <c r="C1434" s="102" t="s">
        <v>5894</v>
      </c>
      <c r="D1434" s="195">
        <v>1988</v>
      </c>
      <c r="E1434" s="979" t="s">
        <v>1217</v>
      </c>
      <c r="F1434" s="195" t="s">
        <v>1042</v>
      </c>
      <c r="G1434" s="195">
        <v>16</v>
      </c>
      <c r="H1434" s="195">
        <v>2.21</v>
      </c>
      <c r="I1434" s="102">
        <v>1</v>
      </c>
      <c r="J1434" s="102">
        <v>183872</v>
      </c>
      <c r="K1434" s="102"/>
      <c r="L1434" s="102"/>
      <c r="M1434" s="214">
        <f t="shared" si="341"/>
        <v>183872</v>
      </c>
      <c r="N1434" s="195">
        <v>2.14</v>
      </c>
      <c r="O1434" s="102">
        <v>1</v>
      </c>
      <c r="P1434" s="195">
        <v>178048</v>
      </c>
      <c r="Q1434" s="195"/>
      <c r="R1434" s="195"/>
      <c r="S1434" s="214">
        <f t="shared" si="342"/>
        <v>178048</v>
      </c>
      <c r="T1434" s="214">
        <f t="shared" si="343"/>
        <v>0</v>
      </c>
      <c r="U1434" s="214">
        <f t="shared" si="343"/>
        <v>5824</v>
      </c>
      <c r="V1434" s="214">
        <f t="shared" si="343"/>
        <v>0</v>
      </c>
      <c r="W1434" s="214">
        <f t="shared" si="343"/>
        <v>0</v>
      </c>
      <c r="X1434" s="214">
        <f t="shared" si="344"/>
        <v>5824</v>
      </c>
      <c r="Y1434" s="195">
        <v>17</v>
      </c>
      <c r="Z1434" s="195">
        <v>2.21</v>
      </c>
      <c r="AA1434" s="102">
        <v>1</v>
      </c>
      <c r="AB1434" s="102">
        <v>183872</v>
      </c>
      <c r="AC1434" s="102"/>
      <c r="AD1434" s="102"/>
      <c r="AE1434" s="214">
        <f t="shared" si="345"/>
        <v>183872</v>
      </c>
      <c r="AF1434" s="195">
        <v>18</v>
      </c>
      <c r="AG1434" s="195">
        <v>2.21</v>
      </c>
      <c r="AH1434" s="102">
        <v>1</v>
      </c>
      <c r="AI1434" s="102">
        <v>183872</v>
      </c>
      <c r="AJ1434" s="102"/>
      <c r="AK1434" s="102"/>
      <c r="AL1434" s="214">
        <f t="shared" si="346"/>
        <v>183872</v>
      </c>
    </row>
    <row r="1435" spans="1:38" ht="27">
      <c r="A1435" s="195">
        <v>14</v>
      </c>
      <c r="B1435" s="102" t="s">
        <v>1574</v>
      </c>
      <c r="C1435" s="102" t="s">
        <v>5894</v>
      </c>
      <c r="D1435" s="195">
        <v>1959</v>
      </c>
      <c r="E1435" s="979" t="s">
        <v>1217</v>
      </c>
      <c r="F1435" s="195" t="s">
        <v>1042</v>
      </c>
      <c r="G1435" s="195">
        <v>17</v>
      </c>
      <c r="H1435" s="195">
        <v>2.21</v>
      </c>
      <c r="I1435" s="102">
        <v>1</v>
      </c>
      <c r="J1435" s="102">
        <v>183872</v>
      </c>
      <c r="K1435" s="102"/>
      <c r="L1435" s="102"/>
      <c r="M1435" s="214">
        <f t="shared" si="341"/>
        <v>183872</v>
      </c>
      <c r="N1435" s="195">
        <v>2.21</v>
      </c>
      <c r="O1435" s="102">
        <v>1</v>
      </c>
      <c r="P1435" s="195">
        <v>183872</v>
      </c>
      <c r="Q1435" s="195"/>
      <c r="R1435" s="195"/>
      <c r="S1435" s="214">
        <f t="shared" si="342"/>
        <v>183872</v>
      </c>
      <c r="T1435" s="214">
        <f t="shared" si="343"/>
        <v>0</v>
      </c>
      <c r="U1435" s="214">
        <f t="shared" si="343"/>
        <v>0</v>
      </c>
      <c r="V1435" s="214">
        <f t="shared" si="343"/>
        <v>0</v>
      </c>
      <c r="W1435" s="214">
        <f t="shared" si="343"/>
        <v>0</v>
      </c>
      <c r="X1435" s="214">
        <f t="shared" si="344"/>
        <v>0</v>
      </c>
      <c r="Y1435" s="195">
        <v>18</v>
      </c>
      <c r="Z1435" s="195">
        <v>2.21</v>
      </c>
      <c r="AA1435" s="102">
        <v>1</v>
      </c>
      <c r="AB1435" s="102">
        <v>183872</v>
      </c>
      <c r="AC1435" s="102"/>
      <c r="AD1435" s="102"/>
      <c r="AE1435" s="214">
        <f t="shared" si="345"/>
        <v>183872</v>
      </c>
      <c r="AF1435" s="195">
        <v>19</v>
      </c>
      <c r="AG1435" s="195">
        <v>2.2799999999999998</v>
      </c>
      <c r="AH1435" s="102">
        <v>1</v>
      </c>
      <c r="AI1435" s="102">
        <v>189695.99999999997</v>
      </c>
      <c r="AJ1435" s="102"/>
      <c r="AK1435" s="102"/>
      <c r="AL1435" s="214">
        <f t="shared" si="346"/>
        <v>189695.99999999997</v>
      </c>
    </row>
    <row r="1436" spans="1:38" ht="27">
      <c r="A1436" s="195">
        <v>15</v>
      </c>
      <c r="B1436" s="104" t="s">
        <v>7734</v>
      </c>
      <c r="C1436" s="104" t="s">
        <v>5894</v>
      </c>
      <c r="D1436" s="195">
        <v>1987</v>
      </c>
      <c r="E1436" s="979" t="s">
        <v>1217</v>
      </c>
      <c r="F1436" s="195" t="s">
        <v>1042</v>
      </c>
      <c r="G1436" s="195">
        <v>2</v>
      </c>
      <c r="H1436" s="195">
        <v>1.79</v>
      </c>
      <c r="I1436" s="102">
        <v>1</v>
      </c>
      <c r="J1436" s="102">
        <v>148928</v>
      </c>
      <c r="K1436" s="102"/>
      <c r="L1436" s="102"/>
      <c r="M1436" s="214">
        <f t="shared" si="341"/>
        <v>148928</v>
      </c>
      <c r="N1436" s="195">
        <v>1.73</v>
      </c>
      <c r="O1436" s="102">
        <v>1</v>
      </c>
      <c r="P1436" s="195">
        <v>143936</v>
      </c>
      <c r="Q1436" s="195"/>
      <c r="R1436" s="195"/>
      <c r="S1436" s="214">
        <f t="shared" si="342"/>
        <v>143936</v>
      </c>
      <c r="T1436" s="214">
        <f t="shared" si="343"/>
        <v>0</v>
      </c>
      <c r="U1436" s="214">
        <f t="shared" si="343"/>
        <v>4992</v>
      </c>
      <c r="V1436" s="214">
        <f t="shared" si="343"/>
        <v>0</v>
      </c>
      <c r="W1436" s="214">
        <f t="shared" si="343"/>
        <v>0</v>
      </c>
      <c r="X1436" s="214">
        <f t="shared" si="344"/>
        <v>4992</v>
      </c>
      <c r="Y1436" s="195">
        <v>3</v>
      </c>
      <c r="Z1436" s="195">
        <v>1.84</v>
      </c>
      <c r="AA1436" s="102">
        <v>1</v>
      </c>
      <c r="AB1436" s="102">
        <v>153088</v>
      </c>
      <c r="AC1436" s="102"/>
      <c r="AD1436" s="102"/>
      <c r="AE1436" s="214">
        <f t="shared" si="345"/>
        <v>153088</v>
      </c>
      <c r="AF1436" s="195">
        <v>4</v>
      </c>
      <c r="AG1436" s="195">
        <v>1.9</v>
      </c>
      <c r="AH1436" s="102">
        <v>1</v>
      </c>
      <c r="AI1436" s="102">
        <v>158080</v>
      </c>
      <c r="AJ1436" s="102"/>
      <c r="AK1436" s="102"/>
      <c r="AL1436" s="214">
        <f t="shared" si="346"/>
        <v>158080</v>
      </c>
    </row>
    <row r="1437" spans="1:38" ht="27">
      <c r="A1437" s="195">
        <v>16</v>
      </c>
      <c r="B1437" s="102" t="s">
        <v>921</v>
      </c>
      <c r="C1437" s="102"/>
      <c r="D1437" s="195"/>
      <c r="E1437" s="979" t="s">
        <v>1217</v>
      </c>
      <c r="F1437" s="195" t="s">
        <v>1042</v>
      </c>
      <c r="G1437" s="195">
        <v>7</v>
      </c>
      <c r="H1437" s="195">
        <v>1.96</v>
      </c>
      <c r="I1437" s="102">
        <v>1</v>
      </c>
      <c r="J1437" s="102">
        <v>163072</v>
      </c>
      <c r="K1437" s="102"/>
      <c r="L1437" s="102"/>
      <c r="M1437" s="214">
        <f t="shared" si="341"/>
        <v>163072</v>
      </c>
      <c r="N1437" s="195">
        <v>1.96</v>
      </c>
      <c r="O1437" s="102">
        <v>1</v>
      </c>
      <c r="P1437" s="195">
        <v>163072</v>
      </c>
      <c r="Q1437" s="195"/>
      <c r="R1437" s="195"/>
      <c r="S1437" s="214">
        <f t="shared" si="342"/>
        <v>163072</v>
      </c>
      <c r="T1437" s="214">
        <f t="shared" si="343"/>
        <v>0</v>
      </c>
      <c r="U1437" s="214">
        <f t="shared" si="343"/>
        <v>0</v>
      </c>
      <c r="V1437" s="214">
        <f t="shared" si="343"/>
        <v>0</v>
      </c>
      <c r="W1437" s="214">
        <f t="shared" si="343"/>
        <v>0</v>
      </c>
      <c r="X1437" s="214">
        <f t="shared" si="344"/>
        <v>0</v>
      </c>
      <c r="Y1437" s="195">
        <v>8</v>
      </c>
      <c r="Z1437" s="195">
        <v>2.02</v>
      </c>
      <c r="AA1437" s="102">
        <v>1</v>
      </c>
      <c r="AB1437" s="102">
        <v>168064</v>
      </c>
      <c r="AC1437" s="102"/>
      <c r="AD1437" s="102"/>
      <c r="AE1437" s="214">
        <f t="shared" si="345"/>
        <v>168064</v>
      </c>
      <c r="AF1437" s="195">
        <v>9</v>
      </c>
      <c r="AG1437" s="195">
        <v>2.02</v>
      </c>
      <c r="AH1437" s="102">
        <v>1</v>
      </c>
      <c r="AI1437" s="102">
        <v>168064</v>
      </c>
      <c r="AJ1437" s="102"/>
      <c r="AK1437" s="102"/>
      <c r="AL1437" s="214">
        <f t="shared" si="346"/>
        <v>168064</v>
      </c>
    </row>
    <row r="1438" spans="1:38" ht="27">
      <c r="A1438" s="195">
        <v>17</v>
      </c>
      <c r="B1438" s="102" t="s">
        <v>7735</v>
      </c>
      <c r="C1438" s="102" t="s">
        <v>5894</v>
      </c>
      <c r="D1438" s="195">
        <v>1999</v>
      </c>
      <c r="E1438" s="979" t="s">
        <v>1217</v>
      </c>
      <c r="F1438" s="195" t="s">
        <v>1042</v>
      </c>
      <c r="G1438" s="195">
        <v>3</v>
      </c>
      <c r="H1438" s="195">
        <v>1.84</v>
      </c>
      <c r="I1438" s="102">
        <v>1</v>
      </c>
      <c r="J1438" s="102">
        <v>153088</v>
      </c>
      <c r="K1438" s="102"/>
      <c r="L1438" s="102"/>
      <c r="M1438" s="214">
        <f t="shared" si="341"/>
        <v>153088</v>
      </c>
      <c r="N1438" s="195">
        <v>1.79</v>
      </c>
      <c r="O1438" s="102">
        <v>1</v>
      </c>
      <c r="P1438" s="195">
        <v>148928</v>
      </c>
      <c r="Q1438" s="195"/>
      <c r="R1438" s="195"/>
      <c r="S1438" s="214">
        <f t="shared" si="342"/>
        <v>148928</v>
      </c>
      <c r="T1438" s="214">
        <f t="shared" si="343"/>
        <v>0</v>
      </c>
      <c r="U1438" s="214">
        <f t="shared" si="343"/>
        <v>4160</v>
      </c>
      <c r="V1438" s="214">
        <f t="shared" si="343"/>
        <v>0</v>
      </c>
      <c r="W1438" s="214">
        <f t="shared" si="343"/>
        <v>0</v>
      </c>
      <c r="X1438" s="214">
        <f t="shared" si="344"/>
        <v>4160</v>
      </c>
      <c r="Y1438" s="195">
        <v>4</v>
      </c>
      <c r="Z1438" s="195">
        <v>1.9</v>
      </c>
      <c r="AA1438" s="102">
        <v>1</v>
      </c>
      <c r="AB1438" s="102">
        <v>158080</v>
      </c>
      <c r="AC1438" s="102"/>
      <c r="AD1438" s="102"/>
      <c r="AE1438" s="214">
        <f t="shared" si="345"/>
        <v>158080</v>
      </c>
      <c r="AF1438" s="195">
        <v>5</v>
      </c>
      <c r="AG1438" s="195">
        <v>1.9</v>
      </c>
      <c r="AH1438" s="102">
        <v>1</v>
      </c>
      <c r="AI1438" s="102">
        <v>158080</v>
      </c>
      <c r="AJ1438" s="102"/>
      <c r="AK1438" s="102"/>
      <c r="AL1438" s="214">
        <f t="shared" si="346"/>
        <v>158080</v>
      </c>
    </row>
    <row r="1439" spans="1:38" ht="27">
      <c r="A1439" s="195">
        <v>18</v>
      </c>
      <c r="B1439" s="104" t="s">
        <v>6177</v>
      </c>
      <c r="C1439" s="104" t="s">
        <v>5894</v>
      </c>
      <c r="D1439" s="195">
        <v>1994</v>
      </c>
      <c r="E1439" s="979" t="s">
        <v>1175</v>
      </c>
      <c r="F1439" s="195" t="s">
        <v>1042</v>
      </c>
      <c r="G1439" s="195">
        <v>3</v>
      </c>
      <c r="H1439" s="195">
        <v>1.84</v>
      </c>
      <c r="I1439" s="102">
        <v>1</v>
      </c>
      <c r="J1439" s="102">
        <v>153088</v>
      </c>
      <c r="K1439" s="102"/>
      <c r="L1439" s="102"/>
      <c r="M1439" s="214">
        <f t="shared" si="341"/>
        <v>153088</v>
      </c>
      <c r="N1439" s="195">
        <v>1.79</v>
      </c>
      <c r="O1439" s="102">
        <v>1</v>
      </c>
      <c r="P1439" s="195">
        <v>148928</v>
      </c>
      <c r="Q1439" s="195"/>
      <c r="R1439" s="195"/>
      <c r="S1439" s="214">
        <f t="shared" si="342"/>
        <v>148928</v>
      </c>
      <c r="T1439" s="214">
        <f t="shared" si="343"/>
        <v>0</v>
      </c>
      <c r="U1439" s="214">
        <f t="shared" si="343"/>
        <v>4160</v>
      </c>
      <c r="V1439" s="214">
        <f t="shared" si="343"/>
        <v>0</v>
      </c>
      <c r="W1439" s="214">
        <f t="shared" si="343"/>
        <v>0</v>
      </c>
      <c r="X1439" s="214">
        <f t="shared" si="344"/>
        <v>4160</v>
      </c>
      <c r="Y1439" s="195">
        <v>4</v>
      </c>
      <c r="Z1439" s="195">
        <v>1.9</v>
      </c>
      <c r="AA1439" s="102">
        <v>1</v>
      </c>
      <c r="AB1439" s="102">
        <v>158080</v>
      </c>
      <c r="AC1439" s="102"/>
      <c r="AD1439" s="102"/>
      <c r="AE1439" s="214">
        <f t="shared" si="345"/>
        <v>158080</v>
      </c>
      <c r="AF1439" s="195">
        <v>5</v>
      </c>
      <c r="AG1439" s="195">
        <v>1.9</v>
      </c>
      <c r="AH1439" s="102">
        <v>1</v>
      </c>
      <c r="AI1439" s="102">
        <v>158080</v>
      </c>
      <c r="AJ1439" s="102"/>
      <c r="AK1439" s="102"/>
      <c r="AL1439" s="214">
        <f t="shared" si="346"/>
        <v>158080</v>
      </c>
    </row>
    <row r="1440" spans="1:38" ht="27">
      <c r="A1440" s="195">
        <v>19</v>
      </c>
      <c r="B1440" s="102" t="s">
        <v>6178</v>
      </c>
      <c r="C1440" s="102" t="s">
        <v>5894</v>
      </c>
      <c r="D1440" s="195">
        <v>1998</v>
      </c>
      <c r="E1440" s="979" t="s">
        <v>1175</v>
      </c>
      <c r="F1440" s="195" t="s">
        <v>1042</v>
      </c>
      <c r="G1440" s="195">
        <v>3</v>
      </c>
      <c r="H1440" s="195">
        <v>1.84</v>
      </c>
      <c r="I1440" s="102">
        <v>1</v>
      </c>
      <c r="J1440" s="102">
        <v>153088</v>
      </c>
      <c r="K1440" s="102"/>
      <c r="L1440" s="102"/>
      <c r="M1440" s="214">
        <f t="shared" si="341"/>
        <v>153088</v>
      </c>
      <c r="N1440" s="195">
        <v>1.79</v>
      </c>
      <c r="O1440" s="102">
        <v>1</v>
      </c>
      <c r="P1440" s="195">
        <v>148928</v>
      </c>
      <c r="Q1440" s="195"/>
      <c r="R1440" s="195"/>
      <c r="S1440" s="214">
        <f t="shared" si="342"/>
        <v>148928</v>
      </c>
      <c r="T1440" s="214">
        <f t="shared" si="343"/>
        <v>0</v>
      </c>
      <c r="U1440" s="214">
        <f t="shared" si="343"/>
        <v>4160</v>
      </c>
      <c r="V1440" s="214">
        <f t="shared" si="343"/>
        <v>0</v>
      </c>
      <c r="W1440" s="214">
        <f t="shared" si="343"/>
        <v>0</v>
      </c>
      <c r="X1440" s="214">
        <f t="shared" si="344"/>
        <v>4160</v>
      </c>
      <c r="Y1440" s="195">
        <v>4</v>
      </c>
      <c r="Z1440" s="195">
        <v>1.9</v>
      </c>
      <c r="AA1440" s="102">
        <v>1</v>
      </c>
      <c r="AB1440" s="102">
        <v>158080</v>
      </c>
      <c r="AC1440" s="102"/>
      <c r="AD1440" s="102"/>
      <c r="AE1440" s="214">
        <f t="shared" si="345"/>
        <v>158080</v>
      </c>
      <c r="AF1440" s="195">
        <v>5</v>
      </c>
      <c r="AG1440" s="195">
        <v>1.9</v>
      </c>
      <c r="AH1440" s="102">
        <v>1</v>
      </c>
      <c r="AI1440" s="102">
        <v>158080</v>
      </c>
      <c r="AJ1440" s="102"/>
      <c r="AK1440" s="102"/>
      <c r="AL1440" s="214">
        <f t="shared" si="346"/>
        <v>158080</v>
      </c>
    </row>
    <row r="1441" spans="1:38" ht="27">
      <c r="A1441" s="195">
        <v>20</v>
      </c>
      <c r="B1441" s="102" t="s">
        <v>1571</v>
      </c>
      <c r="C1441" s="102" t="s">
        <v>5894</v>
      </c>
      <c r="D1441" s="195">
        <v>1963</v>
      </c>
      <c r="E1441" s="979" t="s">
        <v>1175</v>
      </c>
      <c r="F1441" s="195" t="s">
        <v>1042</v>
      </c>
      <c r="G1441" s="195">
        <v>30</v>
      </c>
      <c r="H1441" s="195">
        <v>2.2799999999999998</v>
      </c>
      <c r="I1441" s="102">
        <v>1</v>
      </c>
      <c r="J1441" s="102">
        <v>189695.99999999997</v>
      </c>
      <c r="K1441" s="102"/>
      <c r="L1441" s="102"/>
      <c r="M1441" s="214">
        <f t="shared" si="341"/>
        <v>189695.99999999997</v>
      </c>
      <c r="N1441" s="195">
        <v>2.2799999999999998</v>
      </c>
      <c r="O1441" s="102">
        <v>1</v>
      </c>
      <c r="P1441" s="195">
        <v>189695.99999999997</v>
      </c>
      <c r="Q1441" s="195"/>
      <c r="R1441" s="195"/>
      <c r="S1441" s="214">
        <f t="shared" si="342"/>
        <v>189695.99999999997</v>
      </c>
      <c r="T1441" s="214">
        <f t="shared" si="343"/>
        <v>0</v>
      </c>
      <c r="U1441" s="214">
        <f t="shared" si="343"/>
        <v>0</v>
      </c>
      <c r="V1441" s="214">
        <f t="shared" si="343"/>
        <v>0</v>
      </c>
      <c r="W1441" s="214">
        <f t="shared" si="343"/>
        <v>0</v>
      </c>
      <c r="X1441" s="214">
        <f t="shared" si="344"/>
        <v>0</v>
      </c>
      <c r="Y1441" s="195">
        <v>31</v>
      </c>
      <c r="Z1441" s="195">
        <v>2.2799999999999998</v>
      </c>
      <c r="AA1441" s="102">
        <v>1</v>
      </c>
      <c r="AB1441" s="102">
        <v>189695.99999999997</v>
      </c>
      <c r="AC1441" s="102"/>
      <c r="AD1441" s="102"/>
      <c r="AE1441" s="214">
        <f t="shared" si="345"/>
        <v>189695.99999999997</v>
      </c>
      <c r="AF1441" s="195">
        <v>32</v>
      </c>
      <c r="AG1441" s="195">
        <v>2.2799999999999998</v>
      </c>
      <c r="AH1441" s="102">
        <v>1</v>
      </c>
      <c r="AI1441" s="102">
        <v>189695.99999999997</v>
      </c>
      <c r="AJ1441" s="102"/>
      <c r="AK1441" s="102"/>
      <c r="AL1441" s="214">
        <f t="shared" si="346"/>
        <v>189695.99999999997</v>
      </c>
    </row>
    <row r="1442" spans="1:38" ht="27">
      <c r="A1442" s="195">
        <v>21</v>
      </c>
      <c r="B1442" s="104" t="s">
        <v>7736</v>
      </c>
      <c r="C1442" s="104" t="s">
        <v>5894</v>
      </c>
      <c r="D1442" s="195">
        <v>2000</v>
      </c>
      <c r="E1442" s="979" t="s">
        <v>1175</v>
      </c>
      <c r="F1442" s="195" t="s">
        <v>1042</v>
      </c>
      <c r="G1442" s="195">
        <v>2</v>
      </c>
      <c r="H1442" s="195">
        <v>1.79</v>
      </c>
      <c r="I1442" s="102">
        <v>1</v>
      </c>
      <c r="J1442" s="102">
        <v>148928</v>
      </c>
      <c r="K1442" s="102"/>
      <c r="L1442" s="102"/>
      <c r="M1442" s="214">
        <f t="shared" si="341"/>
        <v>148928</v>
      </c>
      <c r="N1442" s="195">
        <v>1.73</v>
      </c>
      <c r="O1442" s="102">
        <v>1</v>
      </c>
      <c r="P1442" s="195">
        <v>143936</v>
      </c>
      <c r="Q1442" s="195"/>
      <c r="R1442" s="195"/>
      <c r="S1442" s="214">
        <f t="shared" si="342"/>
        <v>143936</v>
      </c>
      <c r="T1442" s="214">
        <f t="shared" si="343"/>
        <v>0</v>
      </c>
      <c r="U1442" s="214">
        <f t="shared" si="343"/>
        <v>4992</v>
      </c>
      <c r="V1442" s="214">
        <f t="shared" si="343"/>
        <v>0</v>
      </c>
      <c r="W1442" s="214">
        <f t="shared" si="343"/>
        <v>0</v>
      </c>
      <c r="X1442" s="214">
        <f t="shared" si="344"/>
        <v>4992</v>
      </c>
      <c r="Y1442" s="195">
        <v>3</v>
      </c>
      <c r="Z1442" s="195">
        <v>1.84</v>
      </c>
      <c r="AA1442" s="102">
        <v>1</v>
      </c>
      <c r="AB1442" s="102">
        <v>153088</v>
      </c>
      <c r="AC1442" s="102"/>
      <c r="AD1442" s="102"/>
      <c r="AE1442" s="214">
        <f t="shared" si="345"/>
        <v>153088</v>
      </c>
      <c r="AF1442" s="195">
        <v>4</v>
      </c>
      <c r="AG1442" s="195">
        <v>1.9</v>
      </c>
      <c r="AH1442" s="102">
        <v>1</v>
      </c>
      <c r="AI1442" s="102">
        <v>158080</v>
      </c>
      <c r="AJ1442" s="102"/>
      <c r="AK1442" s="102"/>
      <c r="AL1442" s="214">
        <f t="shared" si="346"/>
        <v>158080</v>
      </c>
    </row>
    <row r="1443" spans="1:38" ht="27">
      <c r="A1443" s="195">
        <v>22</v>
      </c>
      <c r="B1443" s="102" t="s">
        <v>921</v>
      </c>
      <c r="C1443" s="102"/>
      <c r="D1443" s="195"/>
      <c r="E1443" s="979" t="s">
        <v>1175</v>
      </c>
      <c r="F1443" s="195" t="s">
        <v>1042</v>
      </c>
      <c r="G1443" s="195">
        <v>7</v>
      </c>
      <c r="H1443" s="195">
        <v>1.96</v>
      </c>
      <c r="I1443" s="102">
        <v>1</v>
      </c>
      <c r="J1443" s="102">
        <v>163072</v>
      </c>
      <c r="K1443" s="102"/>
      <c r="L1443" s="102"/>
      <c r="M1443" s="214">
        <f t="shared" si="341"/>
        <v>163072</v>
      </c>
      <c r="N1443" s="195">
        <v>1.96</v>
      </c>
      <c r="O1443" s="102">
        <v>1</v>
      </c>
      <c r="P1443" s="195">
        <v>163072</v>
      </c>
      <c r="Q1443" s="195"/>
      <c r="R1443" s="195"/>
      <c r="S1443" s="214">
        <f t="shared" si="342"/>
        <v>163072</v>
      </c>
      <c r="T1443" s="214">
        <f t="shared" si="343"/>
        <v>0</v>
      </c>
      <c r="U1443" s="214">
        <f t="shared" si="343"/>
        <v>0</v>
      </c>
      <c r="V1443" s="214">
        <f t="shared" si="343"/>
        <v>0</v>
      </c>
      <c r="W1443" s="214">
        <f t="shared" si="343"/>
        <v>0</v>
      </c>
      <c r="X1443" s="214">
        <f t="shared" si="344"/>
        <v>0</v>
      </c>
      <c r="Y1443" s="195">
        <v>8</v>
      </c>
      <c r="Z1443" s="195">
        <v>2.02</v>
      </c>
      <c r="AA1443" s="102">
        <v>1</v>
      </c>
      <c r="AB1443" s="102">
        <v>168064</v>
      </c>
      <c r="AC1443" s="102"/>
      <c r="AD1443" s="102"/>
      <c r="AE1443" s="214">
        <f t="shared" si="345"/>
        <v>168064</v>
      </c>
      <c r="AF1443" s="195">
        <v>9</v>
      </c>
      <c r="AG1443" s="195">
        <v>2.02</v>
      </c>
      <c r="AH1443" s="102">
        <v>1</v>
      </c>
      <c r="AI1443" s="102">
        <v>168064</v>
      </c>
      <c r="AJ1443" s="102"/>
      <c r="AK1443" s="102"/>
      <c r="AL1443" s="214">
        <f t="shared" si="346"/>
        <v>168064</v>
      </c>
    </row>
    <row r="1444" spans="1:38" ht="27">
      <c r="A1444" s="195">
        <v>23</v>
      </c>
      <c r="B1444" s="102" t="s">
        <v>7737</v>
      </c>
      <c r="C1444" s="102" t="s">
        <v>5894</v>
      </c>
      <c r="D1444" s="195">
        <v>2001</v>
      </c>
      <c r="E1444" s="979" t="s">
        <v>1175</v>
      </c>
      <c r="F1444" s="195" t="s">
        <v>1042</v>
      </c>
      <c r="G1444" s="195">
        <v>1</v>
      </c>
      <c r="H1444" s="195">
        <v>1.73</v>
      </c>
      <c r="I1444" s="102">
        <v>1</v>
      </c>
      <c r="J1444" s="102">
        <v>143936</v>
      </c>
      <c r="K1444" s="102"/>
      <c r="L1444" s="102"/>
      <c r="M1444" s="214">
        <f t="shared" si="341"/>
        <v>143936</v>
      </c>
      <c r="N1444" s="195">
        <v>1.68</v>
      </c>
      <c r="O1444" s="102">
        <v>1</v>
      </c>
      <c r="P1444" s="195">
        <v>139776</v>
      </c>
      <c r="Q1444" s="195"/>
      <c r="R1444" s="195"/>
      <c r="S1444" s="214">
        <f t="shared" si="342"/>
        <v>139776</v>
      </c>
      <c r="T1444" s="214">
        <f t="shared" si="343"/>
        <v>0</v>
      </c>
      <c r="U1444" s="214">
        <f t="shared" si="343"/>
        <v>4160</v>
      </c>
      <c r="V1444" s="214">
        <f t="shared" si="343"/>
        <v>0</v>
      </c>
      <c r="W1444" s="214">
        <f t="shared" si="343"/>
        <v>0</v>
      </c>
      <c r="X1444" s="214">
        <f t="shared" si="344"/>
        <v>4160</v>
      </c>
      <c r="Y1444" s="195">
        <v>2</v>
      </c>
      <c r="Z1444" s="195">
        <v>1.79</v>
      </c>
      <c r="AA1444" s="102">
        <v>1</v>
      </c>
      <c r="AB1444" s="102">
        <v>148928</v>
      </c>
      <c r="AC1444" s="102"/>
      <c r="AD1444" s="102"/>
      <c r="AE1444" s="214">
        <f t="shared" si="345"/>
        <v>148928</v>
      </c>
      <c r="AF1444" s="195">
        <v>3</v>
      </c>
      <c r="AG1444" s="195">
        <v>1.84</v>
      </c>
      <c r="AH1444" s="102">
        <v>1</v>
      </c>
      <c r="AI1444" s="102">
        <v>153088</v>
      </c>
      <c r="AJ1444" s="102"/>
      <c r="AK1444" s="102"/>
      <c r="AL1444" s="214">
        <f t="shared" si="346"/>
        <v>153088</v>
      </c>
    </row>
    <row r="1445" spans="1:38" ht="27">
      <c r="A1445" s="195">
        <v>24</v>
      </c>
      <c r="B1445" s="104" t="s">
        <v>6176</v>
      </c>
      <c r="C1445" s="104" t="s">
        <v>5894</v>
      </c>
      <c r="D1445" s="195">
        <v>2001</v>
      </c>
      <c r="E1445" s="979" t="s">
        <v>1175</v>
      </c>
      <c r="F1445" s="195" t="s">
        <v>1042</v>
      </c>
      <c r="G1445" s="195">
        <v>2</v>
      </c>
      <c r="H1445" s="195">
        <v>1.79</v>
      </c>
      <c r="I1445" s="102">
        <v>1</v>
      </c>
      <c r="J1445" s="102">
        <v>148928</v>
      </c>
      <c r="K1445" s="102"/>
      <c r="L1445" s="102"/>
      <c r="M1445" s="214">
        <f t="shared" si="341"/>
        <v>148928</v>
      </c>
      <c r="N1445" s="195">
        <v>1.73</v>
      </c>
      <c r="O1445" s="102">
        <v>1</v>
      </c>
      <c r="P1445" s="195">
        <v>143936</v>
      </c>
      <c r="Q1445" s="195"/>
      <c r="R1445" s="195"/>
      <c r="S1445" s="214">
        <f t="shared" si="342"/>
        <v>143936</v>
      </c>
      <c r="T1445" s="214">
        <f t="shared" si="343"/>
        <v>0</v>
      </c>
      <c r="U1445" s="214">
        <f t="shared" si="343"/>
        <v>4992</v>
      </c>
      <c r="V1445" s="214">
        <f t="shared" si="343"/>
        <v>0</v>
      </c>
      <c r="W1445" s="214">
        <f t="shared" si="343"/>
        <v>0</v>
      </c>
      <c r="X1445" s="214">
        <f t="shared" si="344"/>
        <v>4992</v>
      </c>
      <c r="Y1445" s="195">
        <v>3</v>
      </c>
      <c r="Z1445" s="195">
        <v>1.84</v>
      </c>
      <c r="AA1445" s="102">
        <v>1</v>
      </c>
      <c r="AB1445" s="102">
        <v>153088</v>
      </c>
      <c r="AC1445" s="102"/>
      <c r="AD1445" s="102"/>
      <c r="AE1445" s="214">
        <f t="shared" si="345"/>
        <v>153088</v>
      </c>
      <c r="AF1445" s="195">
        <v>4</v>
      </c>
      <c r="AG1445" s="195">
        <v>1.9</v>
      </c>
      <c r="AH1445" s="102">
        <v>1</v>
      </c>
      <c r="AI1445" s="102">
        <v>158080</v>
      </c>
      <c r="AJ1445" s="102"/>
      <c r="AK1445" s="102"/>
      <c r="AL1445" s="214">
        <f t="shared" si="346"/>
        <v>158080</v>
      </c>
    </row>
    <row r="1446" spans="1:38">
      <c r="A1446" s="195">
        <v>25</v>
      </c>
      <c r="B1446" s="102" t="s">
        <v>1572</v>
      </c>
      <c r="C1446" s="102" t="s">
        <v>5894</v>
      </c>
      <c r="D1446" s="195">
        <v>1985</v>
      </c>
      <c r="E1446" s="979" t="s">
        <v>1340</v>
      </c>
      <c r="F1446" s="195" t="s">
        <v>1042</v>
      </c>
      <c r="G1446" s="195">
        <v>12</v>
      </c>
      <c r="H1446" s="195">
        <v>2.08</v>
      </c>
      <c r="I1446" s="102">
        <v>1</v>
      </c>
      <c r="J1446" s="102">
        <v>173056</v>
      </c>
      <c r="K1446" s="102"/>
      <c r="L1446" s="102"/>
      <c r="M1446" s="214">
        <f t="shared" si="341"/>
        <v>173056</v>
      </c>
      <c r="N1446" s="195">
        <v>2.08</v>
      </c>
      <c r="O1446" s="102">
        <v>1</v>
      </c>
      <c r="P1446" s="195">
        <v>173056</v>
      </c>
      <c r="Q1446" s="195"/>
      <c r="R1446" s="195"/>
      <c r="S1446" s="214">
        <f t="shared" si="342"/>
        <v>173056</v>
      </c>
      <c r="T1446" s="214">
        <f t="shared" si="343"/>
        <v>0</v>
      </c>
      <c r="U1446" s="214">
        <f t="shared" si="343"/>
        <v>0</v>
      </c>
      <c r="V1446" s="214">
        <f t="shared" si="343"/>
        <v>0</v>
      </c>
      <c r="W1446" s="214">
        <f t="shared" si="343"/>
        <v>0</v>
      </c>
      <c r="X1446" s="214">
        <f t="shared" si="344"/>
        <v>0</v>
      </c>
      <c r="Y1446" s="195">
        <v>13</v>
      </c>
      <c r="Z1446" s="195">
        <v>2.14</v>
      </c>
      <c r="AA1446" s="102">
        <v>1</v>
      </c>
      <c r="AB1446" s="102">
        <v>178048</v>
      </c>
      <c r="AC1446" s="102"/>
      <c r="AD1446" s="102"/>
      <c r="AE1446" s="214">
        <f t="shared" si="345"/>
        <v>178048</v>
      </c>
      <c r="AF1446" s="195">
        <v>14</v>
      </c>
      <c r="AG1446" s="195">
        <v>2.14</v>
      </c>
      <c r="AH1446" s="102">
        <v>1</v>
      </c>
      <c r="AI1446" s="102">
        <v>178048</v>
      </c>
      <c r="AJ1446" s="102"/>
      <c r="AK1446" s="102"/>
      <c r="AL1446" s="214">
        <f t="shared" si="346"/>
        <v>178048</v>
      </c>
    </row>
    <row r="1447" spans="1:38">
      <c r="A1447" s="195"/>
      <c r="B1447" s="102" t="s">
        <v>6029</v>
      </c>
      <c r="C1447" s="102"/>
      <c r="D1447" s="195"/>
      <c r="E1447" s="979"/>
      <c r="F1447" s="195"/>
      <c r="G1447" s="195"/>
      <c r="H1447" s="195"/>
      <c r="I1447" s="102"/>
      <c r="J1447" s="102"/>
      <c r="K1447" s="102"/>
      <c r="L1447" s="102"/>
      <c r="M1447" s="214">
        <v>9000</v>
      </c>
      <c r="N1447" s="195"/>
      <c r="O1447" s="102"/>
      <c r="P1447" s="195"/>
      <c r="Q1447" s="195"/>
      <c r="R1447" s="195"/>
      <c r="S1447" s="214">
        <v>9000</v>
      </c>
      <c r="T1447" s="214"/>
      <c r="U1447" s="214"/>
      <c r="V1447" s="214"/>
      <c r="W1447" s="214"/>
      <c r="X1447" s="214"/>
      <c r="Y1447" s="195"/>
      <c r="Z1447" s="195"/>
      <c r="AA1447" s="102"/>
      <c r="AB1447" s="102"/>
      <c r="AC1447" s="102"/>
      <c r="AD1447" s="102"/>
      <c r="AE1447" s="214">
        <v>9000</v>
      </c>
      <c r="AF1447" s="195"/>
      <c r="AG1447" s="195"/>
      <c r="AH1447" s="102"/>
      <c r="AI1447" s="102"/>
      <c r="AJ1447" s="102"/>
      <c r="AK1447" s="102"/>
      <c r="AL1447" s="214">
        <v>9000</v>
      </c>
    </row>
    <row r="1448" spans="1:38" s="217" customFormat="1" ht="27" hidden="1">
      <c r="A1448" s="212"/>
      <c r="B1448" s="220" t="s">
        <v>228</v>
      </c>
      <c r="C1448" s="220"/>
      <c r="D1448" s="216" t="s">
        <v>1</v>
      </c>
      <c r="E1448" s="216" t="s">
        <v>1</v>
      </c>
      <c r="F1448" s="216" t="s">
        <v>1</v>
      </c>
      <c r="G1448" s="216" t="s">
        <v>1</v>
      </c>
      <c r="H1448" s="216" t="s">
        <v>1</v>
      </c>
      <c r="I1448" s="216">
        <f>SUM(I1422:I1447)</f>
        <v>25</v>
      </c>
      <c r="J1448" s="216">
        <f>SUM(J1422:J1447)</f>
        <v>5064384</v>
      </c>
      <c r="K1448" s="216">
        <f>SUM(K1422:K1447)</f>
        <v>0</v>
      </c>
      <c r="L1448" s="216">
        <f>SUM(L1422:L1447)</f>
        <v>0</v>
      </c>
      <c r="M1448" s="216">
        <f>SUM(M1422:M1447)</f>
        <v>5073384</v>
      </c>
      <c r="N1448" s="216"/>
      <c r="O1448" s="216">
        <f t="shared" ref="O1448:X1448" si="347">SUM(O1422:O1447)</f>
        <v>25</v>
      </c>
      <c r="P1448" s="216">
        <f t="shared" si="347"/>
        <v>4990336</v>
      </c>
      <c r="Q1448" s="216">
        <f t="shared" si="347"/>
        <v>0</v>
      </c>
      <c r="R1448" s="216">
        <f t="shared" si="347"/>
        <v>0</v>
      </c>
      <c r="S1448" s="216">
        <f t="shared" si="347"/>
        <v>4999336</v>
      </c>
      <c r="T1448" s="216">
        <f t="shared" si="347"/>
        <v>0</v>
      </c>
      <c r="U1448" s="216">
        <f t="shared" si="347"/>
        <v>74048.000000000058</v>
      </c>
      <c r="V1448" s="216">
        <f t="shared" si="347"/>
        <v>0</v>
      </c>
      <c r="W1448" s="216">
        <f t="shared" si="347"/>
        <v>0</v>
      </c>
      <c r="X1448" s="216">
        <f t="shared" si="347"/>
        <v>74048.000000000058</v>
      </c>
      <c r="Y1448" s="216"/>
      <c r="Z1448" s="216"/>
      <c r="AA1448" s="216">
        <f>SUM(AA1422:AA1447)</f>
        <v>25</v>
      </c>
      <c r="AB1448" s="216">
        <f>SUM(AB1422:AB1447)</f>
        <v>5144256</v>
      </c>
      <c r="AC1448" s="216">
        <f>SUM(AC1422:AC1447)</f>
        <v>0</v>
      </c>
      <c r="AD1448" s="216">
        <f>SUM(AD1422:AD1447)</f>
        <v>0</v>
      </c>
      <c r="AE1448" s="216">
        <f>SUM(AE1422:AE1447)</f>
        <v>5153256</v>
      </c>
      <c r="AF1448" s="216"/>
      <c r="AG1448" s="216"/>
      <c r="AH1448" s="216">
        <f>SUM(AH1422:AH1447)</f>
        <v>25</v>
      </c>
      <c r="AI1448" s="216">
        <f>SUM(AI1422:AI1447)</f>
        <v>5202496</v>
      </c>
      <c r="AJ1448" s="216">
        <f>SUM(AJ1422:AJ1447)</f>
        <v>0</v>
      </c>
      <c r="AK1448" s="216">
        <f>SUM(AK1422:AK1447)</f>
        <v>0</v>
      </c>
      <c r="AL1448" s="216">
        <f>SUM(AL1422:AL1447)</f>
        <v>5211496</v>
      </c>
    </row>
    <row r="1449" spans="1:38" hidden="1">
      <c r="A1449" s="195"/>
      <c r="B1449" s="180" t="s">
        <v>227</v>
      </c>
      <c r="C1449" s="180"/>
      <c r="D1449" s="214"/>
      <c r="E1449" s="214"/>
      <c r="F1449" s="214"/>
      <c r="G1449" s="214"/>
      <c r="H1449" s="214"/>
      <c r="I1449" s="180"/>
      <c r="J1449" s="180"/>
      <c r="K1449" s="180"/>
      <c r="L1449" s="180"/>
      <c r="M1449" s="180"/>
      <c r="N1449" s="214"/>
      <c r="O1449" s="180"/>
      <c r="P1449" s="180"/>
      <c r="Q1449" s="180"/>
      <c r="R1449" s="180"/>
      <c r="S1449" s="180"/>
      <c r="T1449" s="180"/>
      <c r="U1449" s="180"/>
      <c r="V1449" s="180"/>
      <c r="W1449" s="106"/>
      <c r="X1449" s="106"/>
      <c r="Y1449" s="214"/>
      <c r="Z1449" s="214"/>
      <c r="AA1449" s="180"/>
      <c r="AB1449" s="180"/>
      <c r="AC1449" s="180"/>
      <c r="AD1449" s="180"/>
      <c r="AE1449" s="180"/>
      <c r="AF1449" s="214"/>
      <c r="AG1449" s="214"/>
      <c r="AH1449" s="180"/>
      <c r="AI1449" s="180"/>
      <c r="AJ1449" s="180"/>
      <c r="AK1449" s="180"/>
      <c r="AL1449" s="180"/>
    </row>
    <row r="1450" spans="1:38" hidden="1">
      <c r="A1450" s="195">
        <v>1</v>
      </c>
      <c r="B1450" s="102"/>
      <c r="C1450" s="102"/>
      <c r="D1450" s="195"/>
      <c r="E1450" s="195"/>
      <c r="F1450" s="195"/>
      <c r="G1450" s="195"/>
      <c r="H1450" s="195"/>
      <c r="I1450" s="102"/>
      <c r="J1450" s="102"/>
      <c r="K1450" s="102"/>
      <c r="L1450" s="102"/>
      <c r="M1450" s="214">
        <f>J1450+K1450+L1450</f>
        <v>0</v>
      </c>
      <c r="N1450" s="195"/>
      <c r="O1450" s="102"/>
      <c r="P1450" s="195"/>
      <c r="Q1450" s="195"/>
      <c r="R1450" s="195"/>
      <c r="S1450" s="214">
        <f>P1450+Q1450+R1450</f>
        <v>0</v>
      </c>
      <c r="T1450" s="214">
        <f t="shared" ref="T1450:W1452" si="348">I1450-O1450</f>
        <v>0</v>
      </c>
      <c r="U1450" s="214">
        <f t="shared" si="348"/>
        <v>0</v>
      </c>
      <c r="V1450" s="214">
        <f t="shared" si="348"/>
        <v>0</v>
      </c>
      <c r="W1450" s="214">
        <f t="shared" si="348"/>
        <v>0</v>
      </c>
      <c r="X1450" s="214">
        <f>U1450+V1450+W1450</f>
        <v>0</v>
      </c>
      <c r="Y1450" s="195"/>
      <c r="Z1450" s="195"/>
      <c r="AA1450" s="102"/>
      <c r="AB1450" s="102"/>
      <c r="AC1450" s="102"/>
      <c r="AD1450" s="102"/>
      <c r="AE1450" s="214">
        <f>AB1450+AC1450+AD1450</f>
        <v>0</v>
      </c>
      <c r="AF1450" s="195"/>
      <c r="AG1450" s="195"/>
      <c r="AH1450" s="102"/>
      <c r="AI1450" s="102"/>
      <c r="AJ1450" s="102"/>
      <c r="AK1450" s="102"/>
      <c r="AL1450" s="214">
        <f>AI1450+AJ1450+AK1450</f>
        <v>0</v>
      </c>
    </row>
    <row r="1451" spans="1:38" hidden="1">
      <c r="A1451" s="195">
        <v>2</v>
      </c>
      <c r="B1451" s="102"/>
      <c r="C1451" s="102"/>
      <c r="D1451" s="195"/>
      <c r="E1451" s="195"/>
      <c r="F1451" s="195"/>
      <c r="G1451" s="195"/>
      <c r="H1451" s="195"/>
      <c r="I1451" s="102"/>
      <c r="J1451" s="102"/>
      <c r="K1451" s="102"/>
      <c r="L1451" s="102"/>
      <c r="M1451" s="214">
        <f>J1451+K1451+L1451</f>
        <v>0</v>
      </c>
      <c r="N1451" s="195"/>
      <c r="O1451" s="102"/>
      <c r="P1451" s="195"/>
      <c r="Q1451" s="195"/>
      <c r="R1451" s="195"/>
      <c r="S1451" s="214">
        <f>P1451+Q1451+R1451</f>
        <v>0</v>
      </c>
      <c r="T1451" s="214">
        <f t="shared" si="348"/>
        <v>0</v>
      </c>
      <c r="U1451" s="214">
        <f t="shared" si="348"/>
        <v>0</v>
      </c>
      <c r="V1451" s="214">
        <f t="shared" si="348"/>
        <v>0</v>
      </c>
      <c r="W1451" s="214">
        <f t="shared" si="348"/>
        <v>0</v>
      </c>
      <c r="X1451" s="214">
        <f>U1451+V1451+W1451</f>
        <v>0</v>
      </c>
      <c r="Y1451" s="195"/>
      <c r="Z1451" s="195"/>
      <c r="AA1451" s="102"/>
      <c r="AB1451" s="102"/>
      <c r="AC1451" s="102"/>
      <c r="AD1451" s="102"/>
      <c r="AE1451" s="214">
        <f>AB1451+AC1451+AD1451</f>
        <v>0</v>
      </c>
      <c r="AF1451" s="195"/>
      <c r="AG1451" s="195"/>
      <c r="AH1451" s="102"/>
      <c r="AI1451" s="102"/>
      <c r="AJ1451" s="102"/>
      <c r="AK1451" s="102"/>
      <c r="AL1451" s="214">
        <f>AI1451+AJ1451+AK1451</f>
        <v>0</v>
      </c>
    </row>
    <row r="1452" spans="1:38" hidden="1">
      <c r="A1452" s="195">
        <v>3</v>
      </c>
      <c r="B1452" s="215"/>
      <c r="C1452" s="215"/>
      <c r="D1452" s="195"/>
      <c r="E1452" s="195"/>
      <c r="F1452" s="195"/>
      <c r="G1452" s="195"/>
      <c r="H1452" s="195"/>
      <c r="I1452" s="102"/>
      <c r="J1452" s="102"/>
      <c r="K1452" s="102"/>
      <c r="L1452" s="102"/>
      <c r="M1452" s="214">
        <f>J1452+K1452+L1452</f>
        <v>0</v>
      </c>
      <c r="N1452" s="195"/>
      <c r="O1452" s="102"/>
      <c r="P1452" s="195"/>
      <c r="Q1452" s="195"/>
      <c r="R1452" s="195"/>
      <c r="S1452" s="214">
        <f>P1452+Q1452+R1452</f>
        <v>0</v>
      </c>
      <c r="T1452" s="214">
        <f t="shared" si="348"/>
        <v>0</v>
      </c>
      <c r="U1452" s="214">
        <f t="shared" si="348"/>
        <v>0</v>
      </c>
      <c r="V1452" s="214">
        <f t="shared" si="348"/>
        <v>0</v>
      </c>
      <c r="W1452" s="214">
        <f t="shared" si="348"/>
        <v>0</v>
      </c>
      <c r="X1452" s="214">
        <f>U1452+V1452+W1452</f>
        <v>0</v>
      </c>
      <c r="Y1452" s="195"/>
      <c r="Z1452" s="195"/>
      <c r="AA1452" s="102"/>
      <c r="AB1452" s="102"/>
      <c r="AC1452" s="102"/>
      <c r="AD1452" s="102"/>
      <c r="AE1452" s="214">
        <f>AB1452+AC1452+AD1452</f>
        <v>0</v>
      </c>
      <c r="AF1452" s="195"/>
      <c r="AG1452" s="195"/>
      <c r="AH1452" s="102"/>
      <c r="AI1452" s="102"/>
      <c r="AJ1452" s="102"/>
      <c r="AK1452" s="102"/>
      <c r="AL1452" s="214">
        <f>AI1452+AJ1452+AK1452</f>
        <v>0</v>
      </c>
    </row>
    <row r="1453" spans="1:38" s="217" customFormat="1" ht="27" hidden="1">
      <c r="A1453" s="212"/>
      <c r="B1453" s="220" t="s">
        <v>228</v>
      </c>
      <c r="C1453" s="220"/>
      <c r="D1453" s="216" t="s">
        <v>1</v>
      </c>
      <c r="E1453" s="216" t="s">
        <v>1</v>
      </c>
      <c r="F1453" s="216" t="s">
        <v>1</v>
      </c>
      <c r="G1453" s="216" t="s">
        <v>1</v>
      </c>
      <c r="H1453" s="216" t="s">
        <v>1</v>
      </c>
      <c r="I1453" s="216">
        <f>SUM(I1450:I1452)</f>
        <v>0</v>
      </c>
      <c r="J1453" s="216">
        <f>SUM(J1450:J1452)</f>
        <v>0</v>
      </c>
      <c r="K1453" s="216">
        <f>SUM(K1450:K1452)</f>
        <v>0</v>
      </c>
      <c r="L1453" s="216">
        <f>SUM(L1450:L1452)</f>
        <v>0</v>
      </c>
      <c r="M1453" s="216">
        <f>SUM(M1450:M1452)</f>
        <v>0</v>
      </c>
      <c r="N1453" s="216" t="s">
        <v>1</v>
      </c>
      <c r="O1453" s="216">
        <f t="shared" ref="O1453:V1453" si="349">SUM(O1450:O1452)</f>
        <v>0</v>
      </c>
      <c r="P1453" s="216">
        <f t="shared" si="349"/>
        <v>0</v>
      </c>
      <c r="Q1453" s="216">
        <f t="shared" si="349"/>
        <v>0</v>
      </c>
      <c r="R1453" s="216">
        <f t="shared" si="349"/>
        <v>0</v>
      </c>
      <c r="S1453" s="216">
        <f t="shared" si="349"/>
        <v>0</v>
      </c>
      <c r="T1453" s="216">
        <f t="shared" si="349"/>
        <v>0</v>
      </c>
      <c r="U1453" s="216">
        <f t="shared" si="349"/>
        <v>0</v>
      </c>
      <c r="V1453" s="216">
        <f t="shared" si="349"/>
        <v>0</v>
      </c>
      <c r="W1453" s="112"/>
      <c r="X1453" s="112"/>
      <c r="Y1453" s="216" t="s">
        <v>1</v>
      </c>
      <c r="Z1453" s="216" t="s">
        <v>1</v>
      </c>
      <c r="AA1453" s="216">
        <f>SUM(AA1450:AA1452)</f>
        <v>0</v>
      </c>
      <c r="AB1453" s="216">
        <f>SUM(AB1450:AB1452)</f>
        <v>0</v>
      </c>
      <c r="AC1453" s="216">
        <f>SUM(AC1450:AC1452)</f>
        <v>0</v>
      </c>
      <c r="AD1453" s="216">
        <f>SUM(AD1450:AD1452)</f>
        <v>0</v>
      </c>
      <c r="AE1453" s="216">
        <f>SUM(AE1450:AE1452)</f>
        <v>0</v>
      </c>
      <c r="AF1453" s="216" t="s">
        <v>1</v>
      </c>
      <c r="AG1453" s="216" t="s">
        <v>1</v>
      </c>
      <c r="AH1453" s="216">
        <f>SUM(AH1450:AH1452)</f>
        <v>0</v>
      </c>
      <c r="AI1453" s="216">
        <f>SUM(AI1450:AI1452)</f>
        <v>0</v>
      </c>
      <c r="AJ1453" s="216">
        <f>SUM(AJ1450:AJ1452)</f>
        <v>0</v>
      </c>
      <c r="AK1453" s="216">
        <f>SUM(AK1450:AK1452)</f>
        <v>0</v>
      </c>
      <c r="AL1453" s="216">
        <f>SUM(AL1450:AL1452)</f>
        <v>0</v>
      </c>
    </row>
    <row r="1454" spans="1:38" s="217" customFormat="1" ht="27">
      <c r="A1454" s="212"/>
      <c r="B1454" s="220" t="s">
        <v>234</v>
      </c>
      <c r="C1454" s="220"/>
      <c r="D1454" s="216" t="s">
        <v>1</v>
      </c>
      <c r="E1454" s="216" t="s">
        <v>1</v>
      </c>
      <c r="F1454" s="216" t="s">
        <v>1</v>
      </c>
      <c r="G1454" s="216" t="s">
        <v>1</v>
      </c>
      <c r="H1454" s="216" t="s">
        <v>1</v>
      </c>
      <c r="I1454" s="216">
        <f>I1448+I1453</f>
        <v>25</v>
      </c>
      <c r="J1454" s="216">
        <f>J1448+J1453</f>
        <v>5064384</v>
      </c>
      <c r="K1454" s="216">
        <f>K1448+K1453</f>
        <v>0</v>
      </c>
      <c r="L1454" s="216">
        <f>L1448+L1453</f>
        <v>0</v>
      </c>
      <c r="M1454" s="216">
        <f>M1448+M1453</f>
        <v>5073384</v>
      </c>
      <c r="N1454" s="216"/>
      <c r="O1454" s="216">
        <f t="shared" ref="O1454:X1454" si="350">O1448+O1453</f>
        <v>25</v>
      </c>
      <c r="P1454" s="216">
        <f t="shared" si="350"/>
        <v>4990336</v>
      </c>
      <c r="Q1454" s="216">
        <f t="shared" si="350"/>
        <v>0</v>
      </c>
      <c r="R1454" s="216">
        <f t="shared" si="350"/>
        <v>0</v>
      </c>
      <c r="S1454" s="216">
        <f t="shared" si="350"/>
        <v>4999336</v>
      </c>
      <c r="T1454" s="216">
        <f t="shared" si="350"/>
        <v>0</v>
      </c>
      <c r="U1454" s="216">
        <f t="shared" si="350"/>
        <v>74048.000000000058</v>
      </c>
      <c r="V1454" s="216">
        <f t="shared" si="350"/>
        <v>0</v>
      </c>
      <c r="W1454" s="216">
        <f t="shared" si="350"/>
        <v>0</v>
      </c>
      <c r="X1454" s="216">
        <f t="shared" si="350"/>
        <v>74048.000000000058</v>
      </c>
      <c r="Y1454" s="216"/>
      <c r="Z1454" s="216"/>
      <c r="AA1454" s="216">
        <f>AA1448+AA1453</f>
        <v>25</v>
      </c>
      <c r="AB1454" s="216">
        <f>AB1448+AB1453</f>
        <v>5144256</v>
      </c>
      <c r="AC1454" s="216">
        <f>AC1448+AC1453</f>
        <v>0</v>
      </c>
      <c r="AD1454" s="216">
        <f>AD1448+AD1453</f>
        <v>0</v>
      </c>
      <c r="AE1454" s="216">
        <f>AE1448+AE1453</f>
        <v>5153256</v>
      </c>
      <c r="AF1454" s="216"/>
      <c r="AG1454" s="216"/>
      <c r="AH1454" s="216">
        <f>AH1448+AH1453</f>
        <v>25</v>
      </c>
      <c r="AI1454" s="216">
        <f>AI1448+AI1453</f>
        <v>5202496</v>
      </c>
      <c r="AJ1454" s="216">
        <f>AJ1448+AJ1453</f>
        <v>0</v>
      </c>
      <c r="AK1454" s="216">
        <f>AK1448+AK1453</f>
        <v>0</v>
      </c>
      <c r="AL1454" s="216">
        <f>AL1448+AL1453</f>
        <v>5211496</v>
      </c>
    </row>
    <row r="1455" spans="1:38">
      <c r="A1455" s="195"/>
      <c r="B1455" s="102"/>
      <c r="C1455" s="102"/>
      <c r="D1455" s="214"/>
      <c r="E1455" s="214"/>
      <c r="F1455" s="214"/>
      <c r="G1455" s="214"/>
      <c r="H1455" s="214"/>
      <c r="I1455" s="102"/>
      <c r="J1455" s="214"/>
      <c r="K1455" s="214"/>
      <c r="L1455" s="214"/>
      <c r="M1455" s="214"/>
      <c r="N1455" s="214"/>
      <c r="O1455" s="102"/>
      <c r="P1455" s="214"/>
      <c r="Q1455" s="214"/>
      <c r="R1455" s="214"/>
      <c r="S1455" s="102"/>
      <c r="T1455" s="214"/>
      <c r="U1455" s="102"/>
      <c r="V1455" s="214"/>
      <c r="W1455" s="106"/>
      <c r="X1455" s="106"/>
      <c r="Y1455" s="214"/>
      <c r="Z1455" s="214"/>
      <c r="AA1455" s="102"/>
      <c r="AB1455" s="214"/>
      <c r="AC1455" s="214"/>
      <c r="AD1455" s="214"/>
      <c r="AE1455" s="214"/>
      <c r="AF1455" s="214"/>
      <c r="AG1455" s="214"/>
      <c r="AH1455" s="102"/>
      <c r="AI1455" s="214"/>
      <c r="AJ1455" s="214"/>
      <c r="AK1455" s="214"/>
      <c r="AL1455" s="214"/>
    </row>
    <row r="1456" spans="1:38" ht="54">
      <c r="A1456" s="212" t="s">
        <v>4</v>
      </c>
      <c r="B1456" s="213" t="s">
        <v>457</v>
      </c>
      <c r="C1456" s="213"/>
      <c r="D1456" s="214"/>
      <c r="E1456" s="214"/>
      <c r="F1456" s="214"/>
      <c r="G1456" s="214"/>
      <c r="H1456" s="214"/>
      <c r="I1456" s="213"/>
      <c r="J1456" s="214"/>
      <c r="K1456" s="214"/>
      <c r="L1456" s="214"/>
      <c r="M1456" s="214"/>
      <c r="N1456" s="214"/>
      <c r="O1456" s="213"/>
      <c r="P1456" s="214"/>
      <c r="Q1456" s="214"/>
      <c r="R1456" s="214"/>
      <c r="S1456" s="213"/>
      <c r="T1456" s="214"/>
      <c r="U1456" s="213"/>
      <c r="V1456" s="214"/>
      <c r="W1456" s="106"/>
      <c r="X1456" s="106"/>
      <c r="Y1456" s="214"/>
      <c r="Z1456" s="214"/>
      <c r="AA1456" s="213"/>
      <c r="AB1456" s="214"/>
      <c r="AC1456" s="214"/>
      <c r="AD1456" s="214"/>
      <c r="AE1456" s="214"/>
      <c r="AF1456" s="214"/>
      <c r="AG1456" s="214"/>
      <c r="AH1456" s="213"/>
      <c r="AI1456" s="214"/>
      <c r="AJ1456" s="214"/>
      <c r="AK1456" s="214"/>
      <c r="AL1456" s="214"/>
    </row>
    <row r="1457" spans="1:38">
      <c r="A1457" s="195"/>
      <c r="B1457" s="180" t="s">
        <v>126</v>
      </c>
      <c r="C1457" s="180"/>
      <c r="D1457" s="214"/>
      <c r="E1457" s="214"/>
      <c r="F1457" s="214"/>
      <c r="G1457" s="214"/>
      <c r="H1457" s="214"/>
      <c r="I1457" s="180"/>
      <c r="J1457" s="214"/>
      <c r="K1457" s="214"/>
      <c r="L1457" s="214"/>
      <c r="M1457" s="214"/>
      <c r="N1457" s="214"/>
      <c r="O1457" s="180"/>
      <c r="P1457" s="214"/>
      <c r="Q1457" s="214"/>
      <c r="R1457" s="214"/>
      <c r="S1457" s="180"/>
      <c r="T1457" s="214"/>
      <c r="U1457" s="180"/>
      <c r="V1457" s="214"/>
      <c r="W1457" s="106"/>
      <c r="X1457" s="106"/>
      <c r="Y1457" s="214"/>
      <c r="Z1457" s="214"/>
      <c r="AA1457" s="180"/>
      <c r="AB1457" s="214"/>
      <c r="AC1457" s="214"/>
      <c r="AD1457" s="214"/>
      <c r="AE1457" s="214"/>
      <c r="AF1457" s="214"/>
      <c r="AG1457" s="214"/>
      <c r="AH1457" s="180"/>
      <c r="AI1457" s="214"/>
      <c r="AJ1457" s="214"/>
      <c r="AK1457" s="214"/>
      <c r="AL1457" s="214"/>
    </row>
    <row r="1458" spans="1:38">
      <c r="A1458" s="195">
        <v>1</v>
      </c>
      <c r="B1458" s="102" t="s">
        <v>1578</v>
      </c>
      <c r="C1458" s="102" t="s">
        <v>5895</v>
      </c>
      <c r="D1458" s="214">
        <v>1993</v>
      </c>
      <c r="E1458" s="1175" t="s">
        <v>1147</v>
      </c>
      <c r="F1458" s="214" t="s">
        <v>1</v>
      </c>
      <c r="G1458" s="214" t="s">
        <v>1</v>
      </c>
      <c r="H1458" s="214">
        <v>1.25</v>
      </c>
      <c r="I1458" s="102">
        <v>1</v>
      </c>
      <c r="J1458" s="195">
        <v>104000</v>
      </c>
      <c r="K1458" s="195"/>
      <c r="L1458" s="195"/>
      <c r="M1458" s="214">
        <f>+J1458+K1458+L1458</f>
        <v>104000</v>
      </c>
      <c r="N1458" s="214">
        <v>1.25</v>
      </c>
      <c r="O1458" s="102">
        <v>1</v>
      </c>
      <c r="P1458" s="195">
        <v>104000</v>
      </c>
      <c r="Q1458" s="195"/>
      <c r="R1458" s="195"/>
      <c r="S1458" s="214">
        <f>P1458+Q1458+R1458</f>
        <v>104000</v>
      </c>
      <c r="T1458" s="214">
        <f t="shared" ref="T1458:W1482" si="351">I1458-O1458</f>
        <v>0</v>
      </c>
      <c r="U1458" s="214">
        <f t="shared" si="351"/>
        <v>0</v>
      </c>
      <c r="V1458" s="214">
        <f t="shared" si="351"/>
        <v>0</v>
      </c>
      <c r="W1458" s="214">
        <f t="shared" si="351"/>
        <v>0</v>
      </c>
      <c r="X1458" s="214">
        <f t="shared" ref="X1458:X1482" si="352">U1458+V1458+W1458</f>
        <v>0</v>
      </c>
      <c r="Y1458" s="214" t="s">
        <v>1</v>
      </c>
      <c r="Z1458" s="214">
        <v>1.25</v>
      </c>
      <c r="AA1458" s="102">
        <v>1</v>
      </c>
      <c r="AB1458" s="195">
        <v>104000</v>
      </c>
      <c r="AC1458" s="195"/>
      <c r="AD1458" s="195"/>
      <c r="AE1458" s="214">
        <f t="shared" ref="AE1458:AE1482" si="353">AB1458+AC1458+AD1458</f>
        <v>104000</v>
      </c>
      <c r="AF1458" s="214" t="s">
        <v>1</v>
      </c>
      <c r="AG1458" s="214">
        <v>1.25</v>
      </c>
      <c r="AH1458" s="102">
        <v>1</v>
      </c>
      <c r="AI1458" s="195">
        <v>104000</v>
      </c>
      <c r="AJ1458" s="195"/>
      <c r="AK1458" s="195"/>
      <c r="AL1458" s="214">
        <f t="shared" ref="AL1458:AL1482" si="354">AI1458+AJ1458+AK1458</f>
        <v>104000</v>
      </c>
    </row>
    <row r="1459" spans="1:38">
      <c r="A1459" s="195">
        <v>2</v>
      </c>
      <c r="B1459" s="102" t="s">
        <v>7738</v>
      </c>
      <c r="C1459" s="102" t="s">
        <v>5895</v>
      </c>
      <c r="D1459" s="214">
        <v>1972</v>
      </c>
      <c r="E1459" s="214" t="s">
        <v>1149</v>
      </c>
      <c r="F1459" s="214" t="s">
        <v>1</v>
      </c>
      <c r="G1459" s="214" t="s">
        <v>1</v>
      </c>
      <c r="H1459" s="214">
        <v>1.6</v>
      </c>
      <c r="I1459" s="102">
        <v>1</v>
      </c>
      <c r="J1459" s="195">
        <v>133120</v>
      </c>
      <c r="K1459" s="195"/>
      <c r="L1459" s="195"/>
      <c r="M1459" s="214">
        <f t="shared" ref="M1459:M1482" si="355">+J1459+K1459+L1459</f>
        <v>133120</v>
      </c>
      <c r="N1459" s="214">
        <v>1.6</v>
      </c>
      <c r="O1459" s="102">
        <v>1</v>
      </c>
      <c r="P1459" s="195">
        <v>133120</v>
      </c>
      <c r="Q1459" s="195"/>
      <c r="R1459" s="195"/>
      <c r="S1459" s="214">
        <f t="shared" ref="S1459:S1482" si="356">P1459+Q1459+R1459</f>
        <v>133120</v>
      </c>
      <c r="T1459" s="214">
        <f t="shared" si="351"/>
        <v>0</v>
      </c>
      <c r="U1459" s="214">
        <f t="shared" si="351"/>
        <v>0</v>
      </c>
      <c r="V1459" s="214">
        <f t="shared" si="351"/>
        <v>0</v>
      </c>
      <c r="W1459" s="214">
        <f t="shared" si="351"/>
        <v>0</v>
      </c>
      <c r="X1459" s="214">
        <f t="shared" si="352"/>
        <v>0</v>
      </c>
      <c r="Y1459" s="214" t="s">
        <v>1</v>
      </c>
      <c r="Z1459" s="214">
        <v>1.6</v>
      </c>
      <c r="AA1459" s="102">
        <v>1</v>
      </c>
      <c r="AB1459" s="195">
        <v>133120</v>
      </c>
      <c r="AC1459" s="195"/>
      <c r="AD1459" s="195"/>
      <c r="AE1459" s="214">
        <f t="shared" si="353"/>
        <v>133120</v>
      </c>
      <c r="AF1459" s="214" t="s">
        <v>1</v>
      </c>
      <c r="AG1459" s="214">
        <v>1.6</v>
      </c>
      <c r="AH1459" s="102">
        <v>1</v>
      </c>
      <c r="AI1459" s="195">
        <v>133120</v>
      </c>
      <c r="AJ1459" s="195"/>
      <c r="AK1459" s="195"/>
      <c r="AL1459" s="214">
        <f t="shared" si="354"/>
        <v>133120</v>
      </c>
    </row>
    <row r="1460" spans="1:38">
      <c r="A1460" s="195">
        <v>3</v>
      </c>
      <c r="B1460" s="102" t="s">
        <v>7739</v>
      </c>
      <c r="C1460" s="102" t="s">
        <v>5895</v>
      </c>
      <c r="D1460" s="214">
        <v>1999</v>
      </c>
      <c r="E1460" s="214" t="s">
        <v>1144</v>
      </c>
      <c r="F1460" s="214" t="s">
        <v>1</v>
      </c>
      <c r="G1460" s="214" t="s">
        <v>1</v>
      </c>
      <c r="H1460" s="214">
        <v>1.5</v>
      </c>
      <c r="I1460" s="102">
        <v>1</v>
      </c>
      <c r="J1460" s="195">
        <v>124800</v>
      </c>
      <c r="K1460" s="195"/>
      <c r="L1460" s="195"/>
      <c r="M1460" s="214">
        <f t="shared" si="355"/>
        <v>124800</v>
      </c>
      <c r="N1460" s="214">
        <v>1.5</v>
      </c>
      <c r="O1460" s="102">
        <v>1</v>
      </c>
      <c r="P1460" s="195">
        <v>124800</v>
      </c>
      <c r="Q1460" s="195"/>
      <c r="R1460" s="195"/>
      <c r="S1460" s="214">
        <f t="shared" si="356"/>
        <v>124800</v>
      </c>
      <c r="T1460" s="214">
        <f t="shared" si="351"/>
        <v>0</v>
      </c>
      <c r="U1460" s="214">
        <f t="shared" si="351"/>
        <v>0</v>
      </c>
      <c r="V1460" s="214">
        <f t="shared" si="351"/>
        <v>0</v>
      </c>
      <c r="W1460" s="214">
        <f t="shared" si="351"/>
        <v>0</v>
      </c>
      <c r="X1460" s="214">
        <f t="shared" si="352"/>
        <v>0</v>
      </c>
      <c r="Y1460" s="214" t="s">
        <v>1</v>
      </c>
      <c r="Z1460" s="214">
        <v>1.5</v>
      </c>
      <c r="AA1460" s="102">
        <v>1</v>
      </c>
      <c r="AB1460" s="195">
        <v>124800</v>
      </c>
      <c r="AC1460" s="195"/>
      <c r="AD1460" s="195"/>
      <c r="AE1460" s="214">
        <f t="shared" si="353"/>
        <v>124800</v>
      </c>
      <c r="AF1460" s="214" t="s">
        <v>1</v>
      </c>
      <c r="AG1460" s="214">
        <v>1.5</v>
      </c>
      <c r="AH1460" s="102">
        <v>1</v>
      </c>
      <c r="AI1460" s="195">
        <v>124800</v>
      </c>
      <c r="AJ1460" s="195"/>
      <c r="AK1460" s="195"/>
      <c r="AL1460" s="214">
        <f t="shared" si="354"/>
        <v>124800</v>
      </c>
    </row>
    <row r="1461" spans="1:38">
      <c r="A1461" s="195">
        <v>4</v>
      </c>
      <c r="B1461" s="102" t="s">
        <v>1579</v>
      </c>
      <c r="C1461" s="102" t="s">
        <v>5895</v>
      </c>
      <c r="D1461" s="214">
        <v>1981</v>
      </c>
      <c r="E1461" s="214" t="s">
        <v>1150</v>
      </c>
      <c r="F1461" s="214" t="s">
        <v>1</v>
      </c>
      <c r="G1461" s="214" t="s">
        <v>1</v>
      </c>
      <c r="H1461" s="214">
        <v>1.5</v>
      </c>
      <c r="I1461" s="102">
        <v>1</v>
      </c>
      <c r="J1461" s="195">
        <v>124800</v>
      </c>
      <c r="K1461" s="195"/>
      <c r="L1461" s="195"/>
      <c r="M1461" s="214">
        <f t="shared" si="355"/>
        <v>124800</v>
      </c>
      <c r="N1461" s="214">
        <v>1.5</v>
      </c>
      <c r="O1461" s="102">
        <v>1</v>
      </c>
      <c r="P1461" s="195">
        <v>124800</v>
      </c>
      <c r="Q1461" s="195"/>
      <c r="R1461" s="195"/>
      <c r="S1461" s="214">
        <f t="shared" si="356"/>
        <v>124800</v>
      </c>
      <c r="T1461" s="214">
        <f t="shared" si="351"/>
        <v>0</v>
      </c>
      <c r="U1461" s="214">
        <f t="shared" si="351"/>
        <v>0</v>
      </c>
      <c r="V1461" s="214">
        <f t="shared" si="351"/>
        <v>0</v>
      </c>
      <c r="W1461" s="214">
        <f t="shared" si="351"/>
        <v>0</v>
      </c>
      <c r="X1461" s="214">
        <f t="shared" si="352"/>
        <v>0</v>
      </c>
      <c r="Y1461" s="214" t="s">
        <v>1</v>
      </c>
      <c r="Z1461" s="214">
        <v>1.5</v>
      </c>
      <c r="AA1461" s="102">
        <v>1</v>
      </c>
      <c r="AB1461" s="195">
        <v>124800</v>
      </c>
      <c r="AC1461" s="195"/>
      <c r="AD1461" s="195"/>
      <c r="AE1461" s="214">
        <f t="shared" si="353"/>
        <v>124800</v>
      </c>
      <c r="AF1461" s="214" t="s">
        <v>1</v>
      </c>
      <c r="AG1461" s="214">
        <v>1.5</v>
      </c>
      <c r="AH1461" s="102">
        <v>1</v>
      </c>
      <c r="AI1461" s="195">
        <v>124800</v>
      </c>
      <c r="AJ1461" s="195"/>
      <c r="AK1461" s="195"/>
      <c r="AL1461" s="214">
        <f t="shared" si="354"/>
        <v>124800</v>
      </c>
    </row>
    <row r="1462" spans="1:38">
      <c r="A1462" s="195">
        <v>5</v>
      </c>
      <c r="B1462" s="102" t="s">
        <v>4817</v>
      </c>
      <c r="C1462" s="102" t="s">
        <v>5895</v>
      </c>
      <c r="D1462" s="214">
        <v>1963</v>
      </c>
      <c r="E1462" s="214" t="s">
        <v>1150</v>
      </c>
      <c r="F1462" s="214" t="s">
        <v>1</v>
      </c>
      <c r="G1462" s="214" t="s">
        <v>1</v>
      </c>
      <c r="H1462" s="214">
        <v>1.5</v>
      </c>
      <c r="I1462" s="102">
        <v>1</v>
      </c>
      <c r="J1462" s="195">
        <v>124800</v>
      </c>
      <c r="K1462" s="195"/>
      <c r="L1462" s="195"/>
      <c r="M1462" s="214">
        <f t="shared" si="355"/>
        <v>124800</v>
      </c>
      <c r="N1462" s="214">
        <v>1.5</v>
      </c>
      <c r="O1462" s="102">
        <v>1</v>
      </c>
      <c r="P1462" s="195">
        <v>124800</v>
      </c>
      <c r="Q1462" s="195"/>
      <c r="R1462" s="195"/>
      <c r="S1462" s="214">
        <f t="shared" si="356"/>
        <v>124800</v>
      </c>
      <c r="T1462" s="214">
        <f t="shared" si="351"/>
        <v>0</v>
      </c>
      <c r="U1462" s="214">
        <f t="shared" si="351"/>
        <v>0</v>
      </c>
      <c r="V1462" s="214">
        <f t="shared" si="351"/>
        <v>0</v>
      </c>
      <c r="W1462" s="214">
        <f t="shared" si="351"/>
        <v>0</v>
      </c>
      <c r="X1462" s="214">
        <f t="shared" si="352"/>
        <v>0</v>
      </c>
      <c r="Y1462" s="214" t="s">
        <v>1</v>
      </c>
      <c r="Z1462" s="214">
        <v>1.5</v>
      </c>
      <c r="AA1462" s="102">
        <v>1</v>
      </c>
      <c r="AB1462" s="195">
        <v>124800</v>
      </c>
      <c r="AC1462" s="195"/>
      <c r="AD1462" s="195"/>
      <c r="AE1462" s="214">
        <f t="shared" si="353"/>
        <v>124800</v>
      </c>
      <c r="AF1462" s="214" t="s">
        <v>1</v>
      </c>
      <c r="AG1462" s="214">
        <v>1.5</v>
      </c>
      <c r="AH1462" s="102">
        <v>1</v>
      </c>
      <c r="AI1462" s="195">
        <v>124800</v>
      </c>
      <c r="AJ1462" s="195"/>
      <c r="AK1462" s="195"/>
      <c r="AL1462" s="214">
        <f t="shared" si="354"/>
        <v>124800</v>
      </c>
    </row>
    <row r="1463" spans="1:38">
      <c r="A1463" s="195">
        <v>6</v>
      </c>
      <c r="B1463" s="102" t="s">
        <v>4818</v>
      </c>
      <c r="C1463" s="102" t="s">
        <v>5895</v>
      </c>
      <c r="D1463" s="214">
        <v>1991</v>
      </c>
      <c r="E1463" s="214" t="s">
        <v>1150</v>
      </c>
      <c r="F1463" s="214" t="s">
        <v>1</v>
      </c>
      <c r="G1463" s="214" t="s">
        <v>1</v>
      </c>
      <c r="H1463" s="214">
        <v>1.5</v>
      </c>
      <c r="I1463" s="102">
        <v>1</v>
      </c>
      <c r="J1463" s="195">
        <v>124800</v>
      </c>
      <c r="K1463" s="195"/>
      <c r="L1463" s="195"/>
      <c r="M1463" s="214">
        <f t="shared" si="355"/>
        <v>124800</v>
      </c>
      <c r="N1463" s="214">
        <v>1.5</v>
      </c>
      <c r="O1463" s="102">
        <v>1</v>
      </c>
      <c r="P1463" s="195">
        <v>124800</v>
      </c>
      <c r="Q1463" s="195"/>
      <c r="R1463" s="195"/>
      <c r="S1463" s="214">
        <f t="shared" si="356"/>
        <v>124800</v>
      </c>
      <c r="T1463" s="214">
        <f t="shared" si="351"/>
        <v>0</v>
      </c>
      <c r="U1463" s="214">
        <f t="shared" si="351"/>
        <v>0</v>
      </c>
      <c r="V1463" s="214">
        <f t="shared" si="351"/>
        <v>0</v>
      </c>
      <c r="W1463" s="214">
        <f t="shared" si="351"/>
        <v>0</v>
      </c>
      <c r="X1463" s="214">
        <f t="shared" si="352"/>
        <v>0</v>
      </c>
      <c r="Y1463" s="214" t="s">
        <v>1</v>
      </c>
      <c r="Z1463" s="214">
        <v>1.5</v>
      </c>
      <c r="AA1463" s="102">
        <v>1</v>
      </c>
      <c r="AB1463" s="195">
        <v>124800</v>
      </c>
      <c r="AC1463" s="195"/>
      <c r="AD1463" s="195"/>
      <c r="AE1463" s="214">
        <f t="shared" si="353"/>
        <v>124800</v>
      </c>
      <c r="AF1463" s="214" t="s">
        <v>1</v>
      </c>
      <c r="AG1463" s="214">
        <v>1.5</v>
      </c>
      <c r="AH1463" s="102">
        <v>1</v>
      </c>
      <c r="AI1463" s="195">
        <v>124800</v>
      </c>
      <c r="AJ1463" s="195"/>
      <c r="AK1463" s="195"/>
      <c r="AL1463" s="214">
        <f t="shared" si="354"/>
        <v>124800</v>
      </c>
    </row>
    <row r="1464" spans="1:38">
      <c r="A1464" s="195">
        <v>7</v>
      </c>
      <c r="B1464" s="102" t="s">
        <v>1580</v>
      </c>
      <c r="C1464" s="102" t="s">
        <v>5895</v>
      </c>
      <c r="D1464" s="214">
        <v>1968</v>
      </c>
      <c r="E1464" s="214" t="s">
        <v>1150</v>
      </c>
      <c r="F1464" s="214" t="s">
        <v>1</v>
      </c>
      <c r="G1464" s="214" t="s">
        <v>1</v>
      </c>
      <c r="H1464" s="214">
        <v>1.5</v>
      </c>
      <c r="I1464" s="102">
        <v>1</v>
      </c>
      <c r="J1464" s="195">
        <v>124800</v>
      </c>
      <c r="K1464" s="195"/>
      <c r="L1464" s="195"/>
      <c r="M1464" s="214">
        <f t="shared" si="355"/>
        <v>124800</v>
      </c>
      <c r="N1464" s="214">
        <v>1.5</v>
      </c>
      <c r="O1464" s="102">
        <v>1</v>
      </c>
      <c r="P1464" s="195">
        <v>124800</v>
      </c>
      <c r="Q1464" s="195"/>
      <c r="R1464" s="195"/>
      <c r="S1464" s="214">
        <f t="shared" si="356"/>
        <v>124800</v>
      </c>
      <c r="T1464" s="214">
        <f t="shared" si="351"/>
        <v>0</v>
      </c>
      <c r="U1464" s="214">
        <f t="shared" si="351"/>
        <v>0</v>
      </c>
      <c r="V1464" s="214">
        <f t="shared" si="351"/>
        <v>0</v>
      </c>
      <c r="W1464" s="214">
        <f t="shared" si="351"/>
        <v>0</v>
      </c>
      <c r="X1464" s="214">
        <f t="shared" si="352"/>
        <v>0</v>
      </c>
      <c r="Y1464" s="214" t="s">
        <v>1</v>
      </c>
      <c r="Z1464" s="214">
        <v>1.5</v>
      </c>
      <c r="AA1464" s="102">
        <v>1</v>
      </c>
      <c r="AB1464" s="195">
        <v>124800</v>
      </c>
      <c r="AC1464" s="195"/>
      <c r="AD1464" s="195"/>
      <c r="AE1464" s="214">
        <f t="shared" si="353"/>
        <v>124800</v>
      </c>
      <c r="AF1464" s="214" t="s">
        <v>1</v>
      </c>
      <c r="AG1464" s="214">
        <v>1.5</v>
      </c>
      <c r="AH1464" s="102">
        <v>1</v>
      </c>
      <c r="AI1464" s="195">
        <v>124800</v>
      </c>
      <c r="AJ1464" s="195"/>
      <c r="AK1464" s="195"/>
      <c r="AL1464" s="214">
        <f t="shared" si="354"/>
        <v>124800</v>
      </c>
    </row>
    <row r="1465" spans="1:38">
      <c r="A1465" s="195">
        <v>8</v>
      </c>
      <c r="B1465" s="102" t="s">
        <v>7740</v>
      </c>
      <c r="C1465" s="102" t="s">
        <v>5894</v>
      </c>
      <c r="D1465" s="214">
        <v>1993</v>
      </c>
      <c r="E1465" s="214" t="s">
        <v>1200</v>
      </c>
      <c r="F1465" s="214" t="s">
        <v>1</v>
      </c>
      <c r="G1465" s="214" t="s">
        <v>1</v>
      </c>
      <c r="H1465" s="214">
        <v>1</v>
      </c>
      <c r="I1465" s="102">
        <v>1</v>
      </c>
      <c r="J1465" s="195">
        <v>104000</v>
      </c>
      <c r="K1465" s="195"/>
      <c r="L1465" s="195"/>
      <c r="M1465" s="214">
        <f t="shared" si="355"/>
        <v>104000</v>
      </c>
      <c r="N1465" s="214">
        <v>1</v>
      </c>
      <c r="O1465" s="102">
        <v>1</v>
      </c>
      <c r="P1465" s="195">
        <v>104000</v>
      </c>
      <c r="Q1465" s="195"/>
      <c r="R1465" s="195"/>
      <c r="S1465" s="214">
        <f t="shared" si="356"/>
        <v>104000</v>
      </c>
      <c r="T1465" s="214">
        <f t="shared" si="351"/>
        <v>0</v>
      </c>
      <c r="U1465" s="214">
        <f t="shared" si="351"/>
        <v>0</v>
      </c>
      <c r="V1465" s="214">
        <f t="shared" si="351"/>
        <v>0</v>
      </c>
      <c r="W1465" s="214">
        <f t="shared" si="351"/>
        <v>0</v>
      </c>
      <c r="X1465" s="214">
        <f t="shared" si="352"/>
        <v>0</v>
      </c>
      <c r="Y1465" s="214" t="s">
        <v>1</v>
      </c>
      <c r="Z1465" s="214">
        <v>1</v>
      </c>
      <c r="AA1465" s="102">
        <v>1</v>
      </c>
      <c r="AB1465" s="195">
        <v>104000</v>
      </c>
      <c r="AC1465" s="195"/>
      <c r="AD1465" s="195"/>
      <c r="AE1465" s="214">
        <f t="shared" si="353"/>
        <v>104000</v>
      </c>
      <c r="AF1465" s="214" t="s">
        <v>1</v>
      </c>
      <c r="AG1465" s="214">
        <v>1</v>
      </c>
      <c r="AH1465" s="102">
        <v>1</v>
      </c>
      <c r="AI1465" s="195">
        <v>104000</v>
      </c>
      <c r="AJ1465" s="195"/>
      <c r="AK1465" s="195"/>
      <c r="AL1465" s="214">
        <f t="shared" si="354"/>
        <v>104000</v>
      </c>
    </row>
    <row r="1466" spans="1:38">
      <c r="A1466" s="195">
        <v>9</v>
      </c>
      <c r="B1466" s="102" t="s">
        <v>7741</v>
      </c>
      <c r="C1466" s="102" t="s">
        <v>5894</v>
      </c>
      <c r="D1466" s="214">
        <v>1959</v>
      </c>
      <c r="E1466" s="214" t="s">
        <v>1200</v>
      </c>
      <c r="F1466" s="214" t="s">
        <v>1</v>
      </c>
      <c r="G1466" s="214" t="s">
        <v>1</v>
      </c>
      <c r="H1466" s="214">
        <v>1</v>
      </c>
      <c r="I1466" s="102">
        <v>1</v>
      </c>
      <c r="J1466" s="195">
        <v>95625</v>
      </c>
      <c r="K1466" s="195"/>
      <c r="L1466" s="195"/>
      <c r="M1466" s="214">
        <f t="shared" si="355"/>
        <v>95625</v>
      </c>
      <c r="N1466" s="214">
        <v>1</v>
      </c>
      <c r="O1466" s="102">
        <v>1</v>
      </c>
      <c r="P1466" s="195">
        <v>95625</v>
      </c>
      <c r="Q1466" s="195"/>
      <c r="R1466" s="195"/>
      <c r="S1466" s="214">
        <f t="shared" si="356"/>
        <v>95625</v>
      </c>
      <c r="T1466" s="214">
        <f t="shared" si="351"/>
        <v>0</v>
      </c>
      <c r="U1466" s="214">
        <f t="shared" si="351"/>
        <v>0</v>
      </c>
      <c r="V1466" s="214">
        <f t="shared" si="351"/>
        <v>0</v>
      </c>
      <c r="W1466" s="214">
        <f t="shared" si="351"/>
        <v>0</v>
      </c>
      <c r="X1466" s="214">
        <f t="shared" si="352"/>
        <v>0</v>
      </c>
      <c r="Y1466" s="214" t="s">
        <v>1</v>
      </c>
      <c r="Z1466" s="214">
        <v>1</v>
      </c>
      <c r="AA1466" s="102">
        <v>1</v>
      </c>
      <c r="AB1466" s="195">
        <v>95625</v>
      </c>
      <c r="AC1466" s="195"/>
      <c r="AD1466" s="195"/>
      <c r="AE1466" s="214">
        <f t="shared" si="353"/>
        <v>95625</v>
      </c>
      <c r="AF1466" s="214" t="s">
        <v>1</v>
      </c>
      <c r="AG1466" s="214">
        <v>1</v>
      </c>
      <c r="AH1466" s="102">
        <v>1</v>
      </c>
      <c r="AI1466" s="195">
        <v>95625</v>
      </c>
      <c r="AJ1466" s="195"/>
      <c r="AK1466" s="195"/>
      <c r="AL1466" s="214">
        <f t="shared" si="354"/>
        <v>95625</v>
      </c>
    </row>
    <row r="1467" spans="1:38">
      <c r="A1467" s="195">
        <v>10</v>
      </c>
      <c r="B1467" s="102" t="s">
        <v>7742</v>
      </c>
      <c r="C1467" s="102" t="s">
        <v>5894</v>
      </c>
      <c r="D1467" s="214">
        <v>1964</v>
      </c>
      <c r="E1467" s="214" t="s">
        <v>1200</v>
      </c>
      <c r="F1467" s="214" t="s">
        <v>1</v>
      </c>
      <c r="G1467" s="214" t="s">
        <v>1</v>
      </c>
      <c r="H1467" s="214">
        <v>1</v>
      </c>
      <c r="I1467" s="102">
        <v>1</v>
      </c>
      <c r="J1467" s="195">
        <v>95626</v>
      </c>
      <c r="K1467" s="195"/>
      <c r="L1467" s="195"/>
      <c r="M1467" s="214">
        <f t="shared" si="355"/>
        <v>95626</v>
      </c>
      <c r="N1467" s="214">
        <v>1</v>
      </c>
      <c r="O1467" s="102">
        <v>1</v>
      </c>
      <c r="P1467" s="195">
        <v>95626</v>
      </c>
      <c r="Q1467" s="195"/>
      <c r="R1467" s="195"/>
      <c r="S1467" s="214">
        <f t="shared" si="356"/>
        <v>95626</v>
      </c>
      <c r="T1467" s="214">
        <f t="shared" si="351"/>
        <v>0</v>
      </c>
      <c r="U1467" s="214">
        <f t="shared" si="351"/>
        <v>0</v>
      </c>
      <c r="V1467" s="214">
        <f t="shared" si="351"/>
        <v>0</v>
      </c>
      <c r="W1467" s="214">
        <f t="shared" si="351"/>
        <v>0</v>
      </c>
      <c r="X1467" s="214">
        <f t="shared" si="352"/>
        <v>0</v>
      </c>
      <c r="Y1467" s="214" t="s">
        <v>1</v>
      </c>
      <c r="Z1467" s="214">
        <v>1</v>
      </c>
      <c r="AA1467" s="102">
        <v>1</v>
      </c>
      <c r="AB1467" s="195">
        <v>95626</v>
      </c>
      <c r="AC1467" s="195"/>
      <c r="AD1467" s="195"/>
      <c r="AE1467" s="214">
        <f t="shared" si="353"/>
        <v>95626</v>
      </c>
      <c r="AF1467" s="214" t="s">
        <v>1</v>
      </c>
      <c r="AG1467" s="214">
        <v>1</v>
      </c>
      <c r="AH1467" s="102">
        <v>1</v>
      </c>
      <c r="AI1467" s="195">
        <v>95626</v>
      </c>
      <c r="AJ1467" s="195"/>
      <c r="AK1467" s="195"/>
      <c r="AL1467" s="214">
        <f t="shared" si="354"/>
        <v>95626</v>
      </c>
    </row>
    <row r="1468" spans="1:38">
      <c r="A1468" s="195">
        <v>11</v>
      </c>
      <c r="B1468" s="102" t="s">
        <v>7743</v>
      </c>
      <c r="C1468" s="102" t="s">
        <v>5894</v>
      </c>
      <c r="D1468" s="214">
        <v>1992</v>
      </c>
      <c r="E1468" s="214" t="s">
        <v>1200</v>
      </c>
      <c r="F1468" s="214" t="s">
        <v>1</v>
      </c>
      <c r="G1468" s="214" t="s">
        <v>1</v>
      </c>
      <c r="H1468" s="214">
        <v>1</v>
      </c>
      <c r="I1468" s="102">
        <v>1</v>
      </c>
      <c r="J1468" s="195">
        <v>104000</v>
      </c>
      <c r="K1468" s="195"/>
      <c r="L1468" s="195"/>
      <c r="M1468" s="214">
        <f t="shared" si="355"/>
        <v>104000</v>
      </c>
      <c r="N1468" s="214">
        <v>1</v>
      </c>
      <c r="O1468" s="102">
        <v>1</v>
      </c>
      <c r="P1468" s="195">
        <v>104000</v>
      </c>
      <c r="Q1468" s="195"/>
      <c r="R1468" s="195"/>
      <c r="S1468" s="214">
        <f t="shared" si="356"/>
        <v>104000</v>
      </c>
      <c r="T1468" s="214">
        <f t="shared" si="351"/>
        <v>0</v>
      </c>
      <c r="U1468" s="214">
        <f t="shared" si="351"/>
        <v>0</v>
      </c>
      <c r="V1468" s="214">
        <f t="shared" si="351"/>
        <v>0</v>
      </c>
      <c r="W1468" s="214">
        <f t="shared" si="351"/>
        <v>0</v>
      </c>
      <c r="X1468" s="214">
        <f t="shared" si="352"/>
        <v>0</v>
      </c>
      <c r="Y1468" s="214" t="s">
        <v>1</v>
      </c>
      <c r="Z1468" s="214">
        <v>1</v>
      </c>
      <c r="AA1468" s="102">
        <v>1</v>
      </c>
      <c r="AB1468" s="195">
        <v>104000</v>
      </c>
      <c r="AC1468" s="195"/>
      <c r="AD1468" s="195"/>
      <c r="AE1468" s="214">
        <f t="shared" si="353"/>
        <v>104000</v>
      </c>
      <c r="AF1468" s="214" t="s">
        <v>1</v>
      </c>
      <c r="AG1468" s="214">
        <v>1</v>
      </c>
      <c r="AH1468" s="102">
        <v>1</v>
      </c>
      <c r="AI1468" s="195">
        <v>104000</v>
      </c>
      <c r="AJ1468" s="195"/>
      <c r="AK1468" s="195"/>
      <c r="AL1468" s="214">
        <f t="shared" si="354"/>
        <v>104000</v>
      </c>
    </row>
    <row r="1469" spans="1:38">
      <c r="A1469" s="195">
        <v>12</v>
      </c>
      <c r="B1469" s="102" t="s">
        <v>1581</v>
      </c>
      <c r="C1469" s="102" t="s">
        <v>5894</v>
      </c>
      <c r="D1469" s="214">
        <v>1960</v>
      </c>
      <c r="E1469" s="214" t="s">
        <v>1156</v>
      </c>
      <c r="F1469" s="214" t="s">
        <v>1</v>
      </c>
      <c r="G1469" s="214" t="s">
        <v>1</v>
      </c>
      <c r="H1469" s="214">
        <v>1</v>
      </c>
      <c r="I1469" s="102">
        <v>1</v>
      </c>
      <c r="J1469" s="195">
        <v>95625</v>
      </c>
      <c r="K1469" s="195"/>
      <c r="L1469" s="195"/>
      <c r="M1469" s="214">
        <f t="shared" si="355"/>
        <v>95625</v>
      </c>
      <c r="N1469" s="214">
        <v>1</v>
      </c>
      <c r="O1469" s="102">
        <v>1</v>
      </c>
      <c r="P1469" s="195">
        <v>95625</v>
      </c>
      <c r="Q1469" s="195"/>
      <c r="R1469" s="195"/>
      <c r="S1469" s="214">
        <f t="shared" si="356"/>
        <v>95625</v>
      </c>
      <c r="T1469" s="214">
        <f t="shared" si="351"/>
        <v>0</v>
      </c>
      <c r="U1469" s="214">
        <f t="shared" si="351"/>
        <v>0</v>
      </c>
      <c r="V1469" s="214">
        <f t="shared" si="351"/>
        <v>0</v>
      </c>
      <c r="W1469" s="214">
        <f t="shared" si="351"/>
        <v>0</v>
      </c>
      <c r="X1469" s="214">
        <f t="shared" si="352"/>
        <v>0</v>
      </c>
      <c r="Y1469" s="214" t="s">
        <v>1</v>
      </c>
      <c r="Z1469" s="214">
        <v>1</v>
      </c>
      <c r="AA1469" s="102">
        <v>1</v>
      </c>
      <c r="AB1469" s="195">
        <v>95625</v>
      </c>
      <c r="AC1469" s="195"/>
      <c r="AD1469" s="195"/>
      <c r="AE1469" s="214">
        <f t="shared" si="353"/>
        <v>95625</v>
      </c>
      <c r="AF1469" s="214" t="s">
        <v>1</v>
      </c>
      <c r="AG1469" s="214">
        <v>1</v>
      </c>
      <c r="AH1469" s="102">
        <v>1</v>
      </c>
      <c r="AI1469" s="195">
        <v>95625</v>
      </c>
      <c r="AJ1469" s="195"/>
      <c r="AK1469" s="195"/>
      <c r="AL1469" s="214">
        <f t="shared" si="354"/>
        <v>95625</v>
      </c>
    </row>
    <row r="1470" spans="1:38">
      <c r="A1470" s="195">
        <v>13</v>
      </c>
      <c r="B1470" s="102" t="s">
        <v>1582</v>
      </c>
      <c r="C1470" s="102" t="s">
        <v>5894</v>
      </c>
      <c r="D1470" s="214">
        <v>1962</v>
      </c>
      <c r="E1470" s="214" t="s">
        <v>1156</v>
      </c>
      <c r="F1470" s="214" t="s">
        <v>1</v>
      </c>
      <c r="G1470" s="214" t="s">
        <v>1</v>
      </c>
      <c r="H1470" s="214">
        <v>1</v>
      </c>
      <c r="I1470" s="102">
        <v>1</v>
      </c>
      <c r="J1470" s="195">
        <v>95625</v>
      </c>
      <c r="K1470" s="195"/>
      <c r="L1470" s="195"/>
      <c r="M1470" s="214">
        <f t="shared" si="355"/>
        <v>95625</v>
      </c>
      <c r="N1470" s="214">
        <v>1</v>
      </c>
      <c r="O1470" s="102">
        <v>1</v>
      </c>
      <c r="P1470" s="195">
        <v>95625</v>
      </c>
      <c r="Q1470" s="195"/>
      <c r="R1470" s="195"/>
      <c r="S1470" s="214">
        <f t="shared" si="356"/>
        <v>95625</v>
      </c>
      <c r="T1470" s="214">
        <f t="shared" si="351"/>
        <v>0</v>
      </c>
      <c r="U1470" s="214">
        <f t="shared" si="351"/>
        <v>0</v>
      </c>
      <c r="V1470" s="214">
        <f t="shared" si="351"/>
        <v>0</v>
      </c>
      <c r="W1470" s="214">
        <f t="shared" si="351"/>
        <v>0</v>
      </c>
      <c r="X1470" s="214">
        <f t="shared" si="352"/>
        <v>0</v>
      </c>
      <c r="Y1470" s="214" t="s">
        <v>1</v>
      </c>
      <c r="Z1470" s="214">
        <v>1</v>
      </c>
      <c r="AA1470" s="102">
        <v>1</v>
      </c>
      <c r="AB1470" s="195">
        <v>95625</v>
      </c>
      <c r="AC1470" s="195"/>
      <c r="AD1470" s="195"/>
      <c r="AE1470" s="214">
        <f t="shared" si="353"/>
        <v>95625</v>
      </c>
      <c r="AF1470" s="214" t="s">
        <v>1</v>
      </c>
      <c r="AG1470" s="214">
        <v>1</v>
      </c>
      <c r="AH1470" s="102">
        <v>1</v>
      </c>
      <c r="AI1470" s="195">
        <v>95625</v>
      </c>
      <c r="AJ1470" s="195"/>
      <c r="AK1470" s="195"/>
      <c r="AL1470" s="214">
        <f t="shared" si="354"/>
        <v>95625</v>
      </c>
    </row>
    <row r="1471" spans="1:38">
      <c r="A1471" s="195">
        <v>14</v>
      </c>
      <c r="B1471" s="102" t="s">
        <v>1583</v>
      </c>
      <c r="C1471" s="102" t="s">
        <v>5895</v>
      </c>
      <c r="D1471" s="214">
        <v>1974</v>
      </c>
      <c r="E1471" s="214" t="s">
        <v>1156</v>
      </c>
      <c r="F1471" s="214" t="s">
        <v>1</v>
      </c>
      <c r="G1471" s="214" t="s">
        <v>1</v>
      </c>
      <c r="H1471" s="214">
        <v>1</v>
      </c>
      <c r="I1471" s="102">
        <v>1</v>
      </c>
      <c r="J1471" s="195">
        <v>104000</v>
      </c>
      <c r="K1471" s="195"/>
      <c r="L1471" s="195"/>
      <c r="M1471" s="214">
        <f t="shared" si="355"/>
        <v>104000</v>
      </c>
      <c r="N1471" s="214">
        <v>1</v>
      </c>
      <c r="O1471" s="102">
        <v>1</v>
      </c>
      <c r="P1471" s="195">
        <v>104000</v>
      </c>
      <c r="Q1471" s="195"/>
      <c r="R1471" s="195"/>
      <c r="S1471" s="214">
        <f t="shared" si="356"/>
        <v>104000</v>
      </c>
      <c r="T1471" s="214">
        <f t="shared" si="351"/>
        <v>0</v>
      </c>
      <c r="U1471" s="214">
        <f t="shared" si="351"/>
        <v>0</v>
      </c>
      <c r="V1471" s="214">
        <f t="shared" si="351"/>
        <v>0</v>
      </c>
      <c r="W1471" s="214">
        <f t="shared" si="351"/>
        <v>0</v>
      </c>
      <c r="X1471" s="214">
        <f t="shared" si="352"/>
        <v>0</v>
      </c>
      <c r="Y1471" s="214" t="s">
        <v>1</v>
      </c>
      <c r="Z1471" s="214">
        <v>1</v>
      </c>
      <c r="AA1471" s="102">
        <v>1</v>
      </c>
      <c r="AB1471" s="195">
        <v>104000</v>
      </c>
      <c r="AC1471" s="195"/>
      <c r="AD1471" s="195"/>
      <c r="AE1471" s="214">
        <f t="shared" si="353"/>
        <v>104000</v>
      </c>
      <c r="AF1471" s="214" t="s">
        <v>1</v>
      </c>
      <c r="AG1471" s="214">
        <v>1</v>
      </c>
      <c r="AH1471" s="102">
        <v>1</v>
      </c>
      <c r="AI1471" s="195">
        <v>104000</v>
      </c>
      <c r="AJ1471" s="195"/>
      <c r="AK1471" s="195"/>
      <c r="AL1471" s="214">
        <f t="shared" si="354"/>
        <v>104000</v>
      </c>
    </row>
    <row r="1472" spans="1:38">
      <c r="A1472" s="195">
        <v>15</v>
      </c>
      <c r="B1472" s="102" t="s">
        <v>2045</v>
      </c>
      <c r="C1472" s="102" t="s">
        <v>5894</v>
      </c>
      <c r="D1472" s="214">
        <v>1963</v>
      </c>
      <c r="E1472" s="214" t="s">
        <v>1156</v>
      </c>
      <c r="F1472" s="214" t="s">
        <v>1</v>
      </c>
      <c r="G1472" s="214" t="s">
        <v>1</v>
      </c>
      <c r="H1472" s="214">
        <v>1</v>
      </c>
      <c r="I1472" s="102">
        <v>1</v>
      </c>
      <c r="J1472" s="195">
        <v>95625</v>
      </c>
      <c r="K1472" s="195"/>
      <c r="L1472" s="195"/>
      <c r="M1472" s="214">
        <f t="shared" si="355"/>
        <v>95625</v>
      </c>
      <c r="N1472" s="214">
        <v>1</v>
      </c>
      <c r="O1472" s="102">
        <v>1</v>
      </c>
      <c r="P1472" s="195">
        <v>95625</v>
      </c>
      <c r="Q1472" s="195"/>
      <c r="R1472" s="195"/>
      <c r="S1472" s="214">
        <f t="shared" si="356"/>
        <v>95625</v>
      </c>
      <c r="T1472" s="214">
        <f t="shared" si="351"/>
        <v>0</v>
      </c>
      <c r="U1472" s="214">
        <f t="shared" si="351"/>
        <v>0</v>
      </c>
      <c r="V1472" s="214">
        <f t="shared" si="351"/>
        <v>0</v>
      </c>
      <c r="W1472" s="214">
        <f t="shared" si="351"/>
        <v>0</v>
      </c>
      <c r="X1472" s="214">
        <f t="shared" si="352"/>
        <v>0</v>
      </c>
      <c r="Y1472" s="214" t="s">
        <v>1</v>
      </c>
      <c r="Z1472" s="214">
        <v>1</v>
      </c>
      <c r="AA1472" s="102">
        <v>1</v>
      </c>
      <c r="AB1472" s="195">
        <v>95625</v>
      </c>
      <c r="AC1472" s="195"/>
      <c r="AD1472" s="195"/>
      <c r="AE1472" s="214">
        <f t="shared" si="353"/>
        <v>95625</v>
      </c>
      <c r="AF1472" s="214" t="s">
        <v>1</v>
      </c>
      <c r="AG1472" s="214">
        <v>1</v>
      </c>
      <c r="AH1472" s="102">
        <v>1</v>
      </c>
      <c r="AI1472" s="195">
        <v>95625</v>
      </c>
      <c r="AJ1472" s="195"/>
      <c r="AK1472" s="195"/>
      <c r="AL1472" s="214">
        <f t="shared" si="354"/>
        <v>95625</v>
      </c>
    </row>
    <row r="1473" spans="1:38">
      <c r="A1473" s="195">
        <v>16</v>
      </c>
      <c r="B1473" s="102" t="s">
        <v>1584</v>
      </c>
      <c r="C1473" s="102" t="s">
        <v>5894</v>
      </c>
      <c r="D1473" s="214">
        <v>1960</v>
      </c>
      <c r="E1473" s="214" t="s">
        <v>1156</v>
      </c>
      <c r="F1473" s="214" t="s">
        <v>1</v>
      </c>
      <c r="G1473" s="214" t="s">
        <v>1</v>
      </c>
      <c r="H1473" s="214">
        <v>1</v>
      </c>
      <c r="I1473" s="102">
        <v>1</v>
      </c>
      <c r="J1473" s="195">
        <v>95625</v>
      </c>
      <c r="K1473" s="195"/>
      <c r="L1473" s="195"/>
      <c r="M1473" s="214">
        <f t="shared" si="355"/>
        <v>95625</v>
      </c>
      <c r="N1473" s="214">
        <v>1</v>
      </c>
      <c r="O1473" s="102">
        <v>1</v>
      </c>
      <c r="P1473" s="195">
        <v>95625</v>
      </c>
      <c r="Q1473" s="195"/>
      <c r="R1473" s="195"/>
      <c r="S1473" s="214">
        <f t="shared" si="356"/>
        <v>95625</v>
      </c>
      <c r="T1473" s="214">
        <f t="shared" si="351"/>
        <v>0</v>
      </c>
      <c r="U1473" s="214">
        <f t="shared" si="351"/>
        <v>0</v>
      </c>
      <c r="V1473" s="214">
        <f t="shared" si="351"/>
        <v>0</v>
      </c>
      <c r="W1473" s="214">
        <f t="shared" si="351"/>
        <v>0</v>
      </c>
      <c r="X1473" s="214">
        <f t="shared" si="352"/>
        <v>0</v>
      </c>
      <c r="Y1473" s="214" t="s">
        <v>1</v>
      </c>
      <c r="Z1473" s="214">
        <v>1</v>
      </c>
      <c r="AA1473" s="102">
        <v>1</v>
      </c>
      <c r="AB1473" s="195">
        <v>95625</v>
      </c>
      <c r="AC1473" s="195"/>
      <c r="AD1473" s="195"/>
      <c r="AE1473" s="214">
        <f t="shared" si="353"/>
        <v>95625</v>
      </c>
      <c r="AF1473" s="214" t="s">
        <v>1</v>
      </c>
      <c r="AG1473" s="214">
        <v>1</v>
      </c>
      <c r="AH1473" s="102">
        <v>1</v>
      </c>
      <c r="AI1473" s="195">
        <v>95625</v>
      </c>
      <c r="AJ1473" s="195"/>
      <c r="AK1473" s="195"/>
      <c r="AL1473" s="214">
        <f t="shared" si="354"/>
        <v>95625</v>
      </c>
    </row>
    <row r="1474" spans="1:38">
      <c r="A1474" s="195">
        <v>17</v>
      </c>
      <c r="B1474" s="102" t="s">
        <v>1585</v>
      </c>
      <c r="C1474" s="102" t="s">
        <v>5894</v>
      </c>
      <c r="D1474" s="214">
        <v>1979</v>
      </c>
      <c r="E1474" s="214" t="s">
        <v>1156</v>
      </c>
      <c r="F1474" s="214" t="s">
        <v>1</v>
      </c>
      <c r="G1474" s="214" t="s">
        <v>1</v>
      </c>
      <c r="H1474" s="214">
        <v>1</v>
      </c>
      <c r="I1474" s="102">
        <v>1</v>
      </c>
      <c r="J1474" s="195">
        <v>104000</v>
      </c>
      <c r="K1474" s="195"/>
      <c r="L1474" s="195"/>
      <c r="M1474" s="214">
        <f t="shared" si="355"/>
        <v>104000</v>
      </c>
      <c r="N1474" s="214">
        <v>1</v>
      </c>
      <c r="O1474" s="102">
        <v>1</v>
      </c>
      <c r="P1474" s="195">
        <v>104000</v>
      </c>
      <c r="Q1474" s="195"/>
      <c r="R1474" s="195"/>
      <c r="S1474" s="214">
        <f t="shared" si="356"/>
        <v>104000</v>
      </c>
      <c r="T1474" s="214">
        <f t="shared" si="351"/>
        <v>0</v>
      </c>
      <c r="U1474" s="214">
        <f t="shared" si="351"/>
        <v>0</v>
      </c>
      <c r="V1474" s="214">
        <f t="shared" si="351"/>
        <v>0</v>
      </c>
      <c r="W1474" s="214">
        <f t="shared" si="351"/>
        <v>0</v>
      </c>
      <c r="X1474" s="214">
        <f t="shared" si="352"/>
        <v>0</v>
      </c>
      <c r="Y1474" s="214" t="s">
        <v>1</v>
      </c>
      <c r="Z1474" s="214">
        <v>1</v>
      </c>
      <c r="AA1474" s="102">
        <v>1</v>
      </c>
      <c r="AB1474" s="195">
        <v>104000</v>
      </c>
      <c r="AC1474" s="195"/>
      <c r="AD1474" s="195"/>
      <c r="AE1474" s="214">
        <f t="shared" si="353"/>
        <v>104000</v>
      </c>
      <c r="AF1474" s="214" t="s">
        <v>1</v>
      </c>
      <c r="AG1474" s="214">
        <v>1</v>
      </c>
      <c r="AH1474" s="102">
        <v>1</v>
      </c>
      <c r="AI1474" s="195">
        <v>104000</v>
      </c>
      <c r="AJ1474" s="195"/>
      <c r="AK1474" s="195"/>
      <c r="AL1474" s="214">
        <f t="shared" si="354"/>
        <v>104000</v>
      </c>
    </row>
    <row r="1475" spans="1:38">
      <c r="A1475" s="195">
        <v>18</v>
      </c>
      <c r="B1475" s="102" t="s">
        <v>1586</v>
      </c>
      <c r="C1475" s="102" t="s">
        <v>5894</v>
      </c>
      <c r="D1475" s="214">
        <v>1976</v>
      </c>
      <c r="E1475" s="214" t="s">
        <v>1156</v>
      </c>
      <c r="F1475" s="214" t="s">
        <v>1</v>
      </c>
      <c r="G1475" s="214" t="s">
        <v>1</v>
      </c>
      <c r="H1475" s="214">
        <v>1</v>
      </c>
      <c r="I1475" s="102">
        <v>1</v>
      </c>
      <c r="J1475" s="195">
        <v>104000</v>
      </c>
      <c r="K1475" s="195"/>
      <c r="L1475" s="195"/>
      <c r="M1475" s="214">
        <f t="shared" si="355"/>
        <v>104000</v>
      </c>
      <c r="N1475" s="214">
        <v>1</v>
      </c>
      <c r="O1475" s="102">
        <v>1</v>
      </c>
      <c r="P1475" s="195">
        <v>104000</v>
      </c>
      <c r="Q1475" s="195"/>
      <c r="R1475" s="195"/>
      <c r="S1475" s="214">
        <f t="shared" si="356"/>
        <v>104000</v>
      </c>
      <c r="T1475" s="214">
        <f t="shared" si="351"/>
        <v>0</v>
      </c>
      <c r="U1475" s="214">
        <f t="shared" si="351"/>
        <v>0</v>
      </c>
      <c r="V1475" s="214">
        <f t="shared" si="351"/>
        <v>0</v>
      </c>
      <c r="W1475" s="214">
        <f t="shared" si="351"/>
        <v>0</v>
      </c>
      <c r="X1475" s="214">
        <f t="shared" si="352"/>
        <v>0</v>
      </c>
      <c r="Y1475" s="214" t="s">
        <v>1</v>
      </c>
      <c r="Z1475" s="214">
        <v>1</v>
      </c>
      <c r="AA1475" s="102">
        <v>1</v>
      </c>
      <c r="AB1475" s="195">
        <v>104000</v>
      </c>
      <c r="AC1475" s="195"/>
      <c r="AD1475" s="195"/>
      <c r="AE1475" s="214">
        <f t="shared" si="353"/>
        <v>104000</v>
      </c>
      <c r="AF1475" s="214"/>
      <c r="AG1475" s="214">
        <v>1</v>
      </c>
      <c r="AH1475" s="102">
        <v>1</v>
      </c>
      <c r="AI1475" s="195">
        <v>104000</v>
      </c>
      <c r="AJ1475" s="195"/>
      <c r="AK1475" s="195"/>
      <c r="AL1475" s="214">
        <f t="shared" si="354"/>
        <v>104000</v>
      </c>
    </row>
    <row r="1476" spans="1:38">
      <c r="A1476" s="195">
        <v>19</v>
      </c>
      <c r="B1476" s="102" t="s">
        <v>7744</v>
      </c>
      <c r="C1476" s="102" t="s">
        <v>5894</v>
      </c>
      <c r="D1476" s="214">
        <v>1991</v>
      </c>
      <c r="E1476" s="214" t="s">
        <v>1156</v>
      </c>
      <c r="F1476" s="214" t="s">
        <v>1</v>
      </c>
      <c r="G1476" s="214" t="s">
        <v>1</v>
      </c>
      <c r="H1476" s="214">
        <v>1</v>
      </c>
      <c r="I1476" s="102">
        <v>1</v>
      </c>
      <c r="J1476" s="195">
        <v>104000</v>
      </c>
      <c r="K1476" s="195"/>
      <c r="L1476" s="195"/>
      <c r="M1476" s="214">
        <f t="shared" si="355"/>
        <v>104000</v>
      </c>
      <c r="N1476" s="214">
        <v>1</v>
      </c>
      <c r="O1476" s="102">
        <v>1</v>
      </c>
      <c r="P1476" s="195">
        <v>104000</v>
      </c>
      <c r="Q1476" s="195"/>
      <c r="R1476" s="195"/>
      <c r="S1476" s="214">
        <f t="shared" si="356"/>
        <v>104000</v>
      </c>
      <c r="T1476" s="214">
        <f t="shared" si="351"/>
        <v>0</v>
      </c>
      <c r="U1476" s="214">
        <f t="shared" si="351"/>
        <v>0</v>
      </c>
      <c r="V1476" s="214">
        <f t="shared" si="351"/>
        <v>0</v>
      </c>
      <c r="W1476" s="214">
        <f t="shared" si="351"/>
        <v>0</v>
      </c>
      <c r="X1476" s="214">
        <f t="shared" si="352"/>
        <v>0</v>
      </c>
      <c r="Y1476" s="214" t="s">
        <v>1</v>
      </c>
      <c r="Z1476" s="214">
        <v>1</v>
      </c>
      <c r="AA1476" s="102">
        <v>1</v>
      </c>
      <c r="AB1476" s="195">
        <v>104000</v>
      </c>
      <c r="AC1476" s="195"/>
      <c r="AD1476" s="195"/>
      <c r="AE1476" s="214">
        <f t="shared" si="353"/>
        <v>104000</v>
      </c>
      <c r="AF1476" s="214" t="s">
        <v>1</v>
      </c>
      <c r="AG1476" s="214">
        <v>1</v>
      </c>
      <c r="AH1476" s="102">
        <v>1</v>
      </c>
      <c r="AI1476" s="195">
        <v>104000</v>
      </c>
      <c r="AJ1476" s="195"/>
      <c r="AK1476" s="195"/>
      <c r="AL1476" s="214">
        <f t="shared" si="354"/>
        <v>104000</v>
      </c>
    </row>
    <row r="1477" spans="1:38">
      <c r="A1477" s="195">
        <v>20</v>
      </c>
      <c r="B1477" s="102" t="s">
        <v>7745</v>
      </c>
      <c r="C1477" s="102" t="s">
        <v>5894</v>
      </c>
      <c r="D1477" s="214">
        <v>1985</v>
      </c>
      <c r="E1477" s="214" t="s">
        <v>1156</v>
      </c>
      <c r="F1477" s="214" t="s">
        <v>1</v>
      </c>
      <c r="G1477" s="214" t="s">
        <v>1</v>
      </c>
      <c r="H1477" s="214">
        <v>1</v>
      </c>
      <c r="I1477" s="102">
        <v>1</v>
      </c>
      <c r="J1477" s="195">
        <v>104000</v>
      </c>
      <c r="K1477" s="195"/>
      <c r="L1477" s="195"/>
      <c r="M1477" s="214">
        <f t="shared" si="355"/>
        <v>104000</v>
      </c>
      <c r="N1477" s="214">
        <v>1</v>
      </c>
      <c r="O1477" s="102">
        <v>1</v>
      </c>
      <c r="P1477" s="195">
        <v>104000</v>
      </c>
      <c r="Q1477" s="195"/>
      <c r="R1477" s="195"/>
      <c r="S1477" s="214">
        <f t="shared" si="356"/>
        <v>104000</v>
      </c>
      <c r="T1477" s="214">
        <f t="shared" si="351"/>
        <v>0</v>
      </c>
      <c r="U1477" s="214">
        <f t="shared" si="351"/>
        <v>0</v>
      </c>
      <c r="V1477" s="214">
        <f t="shared" si="351"/>
        <v>0</v>
      </c>
      <c r="W1477" s="214">
        <f t="shared" si="351"/>
        <v>0</v>
      </c>
      <c r="X1477" s="214">
        <f t="shared" si="352"/>
        <v>0</v>
      </c>
      <c r="Y1477" s="214" t="s">
        <v>1</v>
      </c>
      <c r="Z1477" s="214">
        <v>1</v>
      </c>
      <c r="AA1477" s="102">
        <v>1</v>
      </c>
      <c r="AB1477" s="195">
        <v>104000</v>
      </c>
      <c r="AC1477" s="195"/>
      <c r="AD1477" s="195"/>
      <c r="AE1477" s="214">
        <f t="shared" si="353"/>
        <v>104000</v>
      </c>
      <c r="AF1477" s="214" t="s">
        <v>1</v>
      </c>
      <c r="AG1477" s="214">
        <v>1</v>
      </c>
      <c r="AH1477" s="102">
        <v>1</v>
      </c>
      <c r="AI1477" s="195">
        <v>104000</v>
      </c>
      <c r="AJ1477" s="195"/>
      <c r="AK1477" s="195"/>
      <c r="AL1477" s="214">
        <f t="shared" si="354"/>
        <v>104000</v>
      </c>
    </row>
    <row r="1478" spans="1:38">
      <c r="A1478" s="195">
        <v>21</v>
      </c>
      <c r="B1478" s="102" t="s">
        <v>1587</v>
      </c>
      <c r="C1478" s="102" t="s">
        <v>5895</v>
      </c>
      <c r="D1478" s="214">
        <v>1962</v>
      </c>
      <c r="E1478" s="214" t="s">
        <v>1153</v>
      </c>
      <c r="F1478" s="214" t="s">
        <v>1</v>
      </c>
      <c r="G1478" s="214" t="s">
        <v>1</v>
      </c>
      <c r="H1478" s="214">
        <v>1.4</v>
      </c>
      <c r="I1478" s="102">
        <v>1</v>
      </c>
      <c r="J1478" s="195">
        <v>116479.99999999999</v>
      </c>
      <c r="K1478" s="195"/>
      <c r="L1478" s="195"/>
      <c r="M1478" s="214">
        <f t="shared" si="355"/>
        <v>116479.99999999999</v>
      </c>
      <c r="N1478" s="214">
        <v>1.4</v>
      </c>
      <c r="O1478" s="102">
        <v>1</v>
      </c>
      <c r="P1478" s="195">
        <v>116479.99999999999</v>
      </c>
      <c r="Q1478" s="195"/>
      <c r="R1478" s="195"/>
      <c r="S1478" s="214">
        <f t="shared" si="356"/>
        <v>116479.99999999999</v>
      </c>
      <c r="T1478" s="214">
        <f t="shared" si="351"/>
        <v>0</v>
      </c>
      <c r="U1478" s="214">
        <f t="shared" si="351"/>
        <v>0</v>
      </c>
      <c r="V1478" s="214">
        <f t="shared" si="351"/>
        <v>0</v>
      </c>
      <c r="W1478" s="214">
        <f t="shared" si="351"/>
        <v>0</v>
      </c>
      <c r="X1478" s="214">
        <f t="shared" si="352"/>
        <v>0</v>
      </c>
      <c r="Y1478" s="214" t="s">
        <v>1</v>
      </c>
      <c r="Z1478" s="214">
        <v>1.4</v>
      </c>
      <c r="AA1478" s="102">
        <v>1</v>
      </c>
      <c r="AB1478" s="195">
        <v>116479.99999999999</v>
      </c>
      <c r="AC1478" s="195"/>
      <c r="AD1478" s="195"/>
      <c r="AE1478" s="214">
        <f t="shared" si="353"/>
        <v>116479.99999999999</v>
      </c>
      <c r="AF1478" s="214" t="s">
        <v>1</v>
      </c>
      <c r="AG1478" s="214">
        <v>1.4</v>
      </c>
      <c r="AH1478" s="102">
        <v>1</v>
      </c>
      <c r="AI1478" s="195">
        <v>116479.99999999999</v>
      </c>
      <c r="AJ1478" s="195"/>
      <c r="AK1478" s="195"/>
      <c r="AL1478" s="214">
        <f t="shared" si="354"/>
        <v>116479.99999999999</v>
      </c>
    </row>
    <row r="1479" spans="1:38">
      <c r="A1479" s="195">
        <v>22</v>
      </c>
      <c r="B1479" s="102" t="s">
        <v>7746</v>
      </c>
      <c r="C1479" s="102" t="s">
        <v>5894</v>
      </c>
      <c r="D1479" s="214">
        <v>1980</v>
      </c>
      <c r="E1479" s="1175" t="s">
        <v>1151</v>
      </c>
      <c r="F1479" s="214" t="s">
        <v>1</v>
      </c>
      <c r="G1479" s="214" t="s">
        <v>1</v>
      </c>
      <c r="H1479" s="214">
        <v>1</v>
      </c>
      <c r="I1479" s="102">
        <v>1</v>
      </c>
      <c r="J1479" s="195">
        <v>104000</v>
      </c>
      <c r="K1479" s="195"/>
      <c r="L1479" s="195"/>
      <c r="M1479" s="214">
        <f t="shared" si="355"/>
        <v>104000</v>
      </c>
      <c r="N1479" s="214">
        <v>1</v>
      </c>
      <c r="O1479" s="102">
        <v>1</v>
      </c>
      <c r="P1479" s="195">
        <v>104000</v>
      </c>
      <c r="Q1479" s="195"/>
      <c r="R1479" s="195"/>
      <c r="S1479" s="214">
        <f t="shared" si="356"/>
        <v>104000</v>
      </c>
      <c r="T1479" s="214">
        <f t="shared" si="351"/>
        <v>0</v>
      </c>
      <c r="U1479" s="214">
        <f t="shared" si="351"/>
        <v>0</v>
      </c>
      <c r="V1479" s="214">
        <f t="shared" si="351"/>
        <v>0</v>
      </c>
      <c r="W1479" s="214">
        <f t="shared" si="351"/>
        <v>0</v>
      </c>
      <c r="X1479" s="214">
        <f t="shared" si="352"/>
        <v>0</v>
      </c>
      <c r="Y1479" s="214" t="s">
        <v>1</v>
      </c>
      <c r="Z1479" s="214">
        <v>1</v>
      </c>
      <c r="AA1479" s="102">
        <v>1</v>
      </c>
      <c r="AB1479" s="195">
        <v>104000</v>
      </c>
      <c r="AC1479" s="195"/>
      <c r="AD1479" s="195"/>
      <c r="AE1479" s="214">
        <f t="shared" si="353"/>
        <v>104000</v>
      </c>
      <c r="AF1479" s="214" t="s">
        <v>1</v>
      </c>
      <c r="AG1479" s="214">
        <v>1</v>
      </c>
      <c r="AH1479" s="102">
        <v>1</v>
      </c>
      <c r="AI1479" s="195">
        <v>104000</v>
      </c>
      <c r="AJ1479" s="195"/>
      <c r="AK1479" s="195"/>
      <c r="AL1479" s="214">
        <f t="shared" si="354"/>
        <v>104000</v>
      </c>
    </row>
    <row r="1480" spans="1:38">
      <c r="A1480" s="195">
        <v>23</v>
      </c>
      <c r="B1480" s="102" t="s">
        <v>7747</v>
      </c>
      <c r="C1480" s="102" t="s">
        <v>5895</v>
      </c>
      <c r="D1480" s="214">
        <v>1976</v>
      </c>
      <c r="E1480" s="214" t="s">
        <v>1154</v>
      </c>
      <c r="F1480" s="214" t="s">
        <v>1</v>
      </c>
      <c r="G1480" s="214" t="s">
        <v>1</v>
      </c>
      <c r="H1480" s="214">
        <v>1.2</v>
      </c>
      <c r="I1480" s="102">
        <v>1</v>
      </c>
      <c r="J1480" s="195">
        <v>104000</v>
      </c>
      <c r="K1480" s="195"/>
      <c r="L1480" s="195"/>
      <c r="M1480" s="214">
        <f t="shared" si="355"/>
        <v>104000</v>
      </c>
      <c r="N1480" s="214">
        <v>1.2</v>
      </c>
      <c r="O1480" s="102">
        <v>1</v>
      </c>
      <c r="P1480" s="195">
        <v>104000</v>
      </c>
      <c r="Q1480" s="195"/>
      <c r="R1480" s="195"/>
      <c r="S1480" s="214">
        <f t="shared" si="356"/>
        <v>104000</v>
      </c>
      <c r="T1480" s="214">
        <f t="shared" si="351"/>
        <v>0</v>
      </c>
      <c r="U1480" s="214">
        <f t="shared" si="351"/>
        <v>0</v>
      </c>
      <c r="V1480" s="214">
        <f t="shared" si="351"/>
        <v>0</v>
      </c>
      <c r="W1480" s="214">
        <f t="shared" si="351"/>
        <v>0</v>
      </c>
      <c r="X1480" s="214">
        <f t="shared" si="352"/>
        <v>0</v>
      </c>
      <c r="Y1480" s="214" t="s">
        <v>1</v>
      </c>
      <c r="Z1480" s="214">
        <v>1.2</v>
      </c>
      <c r="AA1480" s="102">
        <v>1</v>
      </c>
      <c r="AB1480" s="195">
        <v>104000</v>
      </c>
      <c r="AC1480" s="195"/>
      <c r="AD1480" s="195"/>
      <c r="AE1480" s="214">
        <f t="shared" si="353"/>
        <v>104000</v>
      </c>
      <c r="AF1480" s="214" t="s">
        <v>1</v>
      </c>
      <c r="AG1480" s="214">
        <v>1.2</v>
      </c>
      <c r="AH1480" s="102">
        <v>1</v>
      </c>
      <c r="AI1480" s="195">
        <v>104000</v>
      </c>
      <c r="AJ1480" s="195"/>
      <c r="AK1480" s="195"/>
      <c r="AL1480" s="214">
        <f t="shared" si="354"/>
        <v>104000</v>
      </c>
    </row>
    <row r="1481" spans="1:38">
      <c r="A1481" s="195">
        <v>24</v>
      </c>
      <c r="B1481" s="102" t="s">
        <v>6179</v>
      </c>
      <c r="C1481" s="102" t="s">
        <v>5895</v>
      </c>
      <c r="D1481" s="214">
        <v>1980</v>
      </c>
      <c r="E1481" s="214" t="s">
        <v>1154</v>
      </c>
      <c r="F1481" s="214" t="s">
        <v>1</v>
      </c>
      <c r="G1481" s="214" t="s">
        <v>1</v>
      </c>
      <c r="H1481" s="214">
        <v>1.2</v>
      </c>
      <c r="I1481" s="102">
        <v>1</v>
      </c>
      <c r="J1481" s="195">
        <v>104000</v>
      </c>
      <c r="K1481" s="195"/>
      <c r="L1481" s="195"/>
      <c r="M1481" s="214">
        <f t="shared" si="355"/>
        <v>104000</v>
      </c>
      <c r="N1481" s="214">
        <v>1.2</v>
      </c>
      <c r="O1481" s="102">
        <v>1</v>
      </c>
      <c r="P1481" s="195">
        <v>104000</v>
      </c>
      <c r="Q1481" s="195"/>
      <c r="R1481" s="195"/>
      <c r="S1481" s="214">
        <f t="shared" si="356"/>
        <v>104000</v>
      </c>
      <c r="T1481" s="214">
        <f t="shared" si="351"/>
        <v>0</v>
      </c>
      <c r="U1481" s="214">
        <f t="shared" si="351"/>
        <v>0</v>
      </c>
      <c r="V1481" s="214">
        <f t="shared" si="351"/>
        <v>0</v>
      </c>
      <c r="W1481" s="214">
        <f t="shared" si="351"/>
        <v>0</v>
      </c>
      <c r="X1481" s="214">
        <f t="shared" si="352"/>
        <v>0</v>
      </c>
      <c r="Y1481" s="214" t="s">
        <v>1</v>
      </c>
      <c r="Z1481" s="214">
        <v>1.2</v>
      </c>
      <c r="AA1481" s="102">
        <v>1</v>
      </c>
      <c r="AB1481" s="195">
        <v>104000</v>
      </c>
      <c r="AC1481" s="195"/>
      <c r="AD1481" s="195"/>
      <c r="AE1481" s="214">
        <f t="shared" si="353"/>
        <v>104000</v>
      </c>
      <c r="AF1481" s="214" t="s">
        <v>1</v>
      </c>
      <c r="AG1481" s="214">
        <v>1.2</v>
      </c>
      <c r="AH1481" s="102">
        <v>1</v>
      </c>
      <c r="AI1481" s="195">
        <v>104000</v>
      </c>
      <c r="AJ1481" s="195"/>
      <c r="AK1481" s="195"/>
      <c r="AL1481" s="214">
        <f t="shared" si="354"/>
        <v>104000</v>
      </c>
    </row>
    <row r="1482" spans="1:38">
      <c r="A1482" s="195">
        <v>25</v>
      </c>
      <c r="B1482" s="102" t="s">
        <v>6180</v>
      </c>
      <c r="C1482" s="102" t="s">
        <v>5895</v>
      </c>
      <c r="D1482" s="214">
        <v>1962</v>
      </c>
      <c r="E1482" s="214" t="s">
        <v>1154</v>
      </c>
      <c r="F1482" s="214" t="s">
        <v>1</v>
      </c>
      <c r="G1482" s="214" t="s">
        <v>1</v>
      </c>
      <c r="H1482" s="214">
        <v>1.2</v>
      </c>
      <c r="I1482" s="102">
        <v>1</v>
      </c>
      <c r="J1482" s="195">
        <v>99840</v>
      </c>
      <c r="K1482" s="195"/>
      <c r="L1482" s="195"/>
      <c r="M1482" s="214">
        <f t="shared" si="355"/>
        <v>99840</v>
      </c>
      <c r="N1482" s="214">
        <v>1.2</v>
      </c>
      <c r="O1482" s="102">
        <v>1</v>
      </c>
      <c r="P1482" s="195">
        <v>99840</v>
      </c>
      <c r="Q1482" s="195"/>
      <c r="R1482" s="195"/>
      <c r="S1482" s="214">
        <f t="shared" si="356"/>
        <v>99840</v>
      </c>
      <c r="T1482" s="214">
        <f t="shared" si="351"/>
        <v>0</v>
      </c>
      <c r="U1482" s="214">
        <f t="shared" si="351"/>
        <v>0</v>
      </c>
      <c r="V1482" s="214">
        <f t="shared" si="351"/>
        <v>0</v>
      </c>
      <c r="W1482" s="214">
        <f t="shared" si="351"/>
        <v>0</v>
      </c>
      <c r="X1482" s="214">
        <f t="shared" si="352"/>
        <v>0</v>
      </c>
      <c r="Y1482" s="214" t="s">
        <v>1</v>
      </c>
      <c r="Z1482" s="214">
        <v>1.2</v>
      </c>
      <c r="AA1482" s="102">
        <v>1</v>
      </c>
      <c r="AB1482" s="195">
        <v>99840</v>
      </c>
      <c r="AC1482" s="195"/>
      <c r="AD1482" s="195"/>
      <c r="AE1482" s="214">
        <f t="shared" si="353"/>
        <v>99840</v>
      </c>
      <c r="AF1482" s="214" t="s">
        <v>1</v>
      </c>
      <c r="AG1482" s="214">
        <v>1.2</v>
      </c>
      <c r="AH1482" s="102">
        <v>1</v>
      </c>
      <c r="AI1482" s="195">
        <v>99840</v>
      </c>
      <c r="AJ1482" s="195"/>
      <c r="AK1482" s="195"/>
      <c r="AL1482" s="214">
        <f t="shared" si="354"/>
        <v>99840</v>
      </c>
    </row>
    <row r="1483" spans="1:38">
      <c r="A1483" s="195"/>
      <c r="B1483" s="102"/>
      <c r="C1483" s="102"/>
      <c r="D1483" s="214"/>
      <c r="E1483" s="214"/>
      <c r="F1483" s="214" t="s">
        <v>1</v>
      </c>
      <c r="G1483" s="214" t="s">
        <v>1</v>
      </c>
      <c r="H1483" s="214"/>
      <c r="I1483" s="102"/>
      <c r="J1483" s="195"/>
      <c r="K1483" s="195"/>
      <c r="L1483" s="195"/>
      <c r="M1483" s="214"/>
      <c r="N1483" s="214"/>
      <c r="O1483" s="102"/>
      <c r="P1483" s="195"/>
      <c r="Q1483" s="195"/>
      <c r="R1483" s="195"/>
      <c r="S1483" s="214"/>
      <c r="T1483" s="214"/>
      <c r="U1483" s="214"/>
      <c r="V1483" s="214"/>
      <c r="W1483" s="214"/>
      <c r="X1483" s="214"/>
      <c r="Y1483" s="214"/>
      <c r="Z1483" s="214"/>
      <c r="AA1483" s="102"/>
      <c r="AB1483" s="195"/>
      <c r="AC1483" s="195"/>
      <c r="AD1483" s="195"/>
      <c r="AE1483" s="214"/>
      <c r="AF1483" s="214"/>
      <c r="AG1483" s="214"/>
      <c r="AH1483" s="102"/>
      <c r="AI1483" s="195"/>
      <c r="AJ1483" s="195"/>
      <c r="AK1483" s="195"/>
      <c r="AL1483" s="214"/>
    </row>
    <row r="1484" spans="1:38" s="217" customFormat="1" ht="27">
      <c r="A1484" s="212"/>
      <c r="B1484" s="220" t="s">
        <v>228</v>
      </c>
      <c r="C1484" s="220"/>
      <c r="D1484" s="216" t="s">
        <v>1</v>
      </c>
      <c r="E1484" s="216" t="s">
        <v>1</v>
      </c>
      <c r="F1484" s="216" t="s">
        <v>1</v>
      </c>
      <c r="G1484" s="216" t="s">
        <v>1</v>
      </c>
      <c r="H1484" s="216" t="s">
        <v>1</v>
      </c>
      <c r="I1484" s="216">
        <f>SUM(I1458:I1483)</f>
        <v>25</v>
      </c>
      <c r="J1484" s="216">
        <f>SUM(J1458:J1483)</f>
        <v>2691191</v>
      </c>
      <c r="K1484" s="216">
        <f>SUM(K1458:K1483)</f>
        <v>0</v>
      </c>
      <c r="L1484" s="216">
        <f>SUM(L1458:L1483)</f>
        <v>0</v>
      </c>
      <c r="M1484" s="216">
        <f>SUM(M1458:M1483)</f>
        <v>2691191</v>
      </c>
      <c r="N1484" s="216"/>
      <c r="O1484" s="216">
        <f t="shared" ref="O1484:Y1484" si="357">SUM(O1458:O1483)</f>
        <v>25</v>
      </c>
      <c r="P1484" s="216">
        <f t="shared" si="357"/>
        <v>2691191</v>
      </c>
      <c r="Q1484" s="216">
        <f t="shared" si="357"/>
        <v>0</v>
      </c>
      <c r="R1484" s="216">
        <f t="shared" si="357"/>
        <v>0</v>
      </c>
      <c r="S1484" s="216">
        <f t="shared" si="357"/>
        <v>2691191</v>
      </c>
      <c r="T1484" s="216">
        <f t="shared" si="357"/>
        <v>0</v>
      </c>
      <c r="U1484" s="216">
        <f t="shared" si="357"/>
        <v>0</v>
      </c>
      <c r="V1484" s="216">
        <f t="shared" si="357"/>
        <v>0</v>
      </c>
      <c r="W1484" s="216">
        <f t="shared" si="357"/>
        <v>0</v>
      </c>
      <c r="X1484" s="216">
        <f t="shared" si="357"/>
        <v>0</v>
      </c>
      <c r="Y1484" s="216">
        <f t="shared" si="357"/>
        <v>0</v>
      </c>
      <c r="Z1484" s="216"/>
      <c r="AA1484" s="216">
        <f t="shared" ref="AA1484:AF1484" si="358">SUM(AA1458:AA1483)</f>
        <v>25</v>
      </c>
      <c r="AB1484" s="216">
        <f t="shared" si="358"/>
        <v>2691191</v>
      </c>
      <c r="AC1484" s="216">
        <f t="shared" si="358"/>
        <v>0</v>
      </c>
      <c r="AD1484" s="216">
        <f t="shared" si="358"/>
        <v>0</v>
      </c>
      <c r="AE1484" s="216">
        <f t="shared" si="358"/>
        <v>2691191</v>
      </c>
      <c r="AF1484" s="216">
        <f t="shared" si="358"/>
        <v>0</v>
      </c>
      <c r="AG1484" s="216"/>
      <c r="AH1484" s="216">
        <f>SUM(AH1458:AH1483)</f>
        <v>25</v>
      </c>
      <c r="AI1484" s="216">
        <f>SUM(AI1458:AI1483)</f>
        <v>2691191</v>
      </c>
      <c r="AJ1484" s="216">
        <f>SUM(AJ1458:AJ1483)</f>
        <v>0</v>
      </c>
      <c r="AK1484" s="216">
        <f>SUM(AK1458:AK1483)</f>
        <v>0</v>
      </c>
      <c r="AL1484" s="216">
        <f>SUM(AL1458:AL1483)</f>
        <v>2691191</v>
      </c>
    </row>
    <row r="1485" spans="1:38" s="217" customFormat="1" ht="30" customHeight="1" thickBot="1">
      <c r="A1485" s="212"/>
      <c r="B1485" s="552" t="s">
        <v>6014</v>
      </c>
      <c r="C1485" s="552"/>
      <c r="D1485" s="216" t="s">
        <v>1</v>
      </c>
      <c r="E1485" s="216" t="s">
        <v>1</v>
      </c>
      <c r="F1485" s="216" t="s">
        <v>1</v>
      </c>
      <c r="G1485" s="216" t="s">
        <v>1</v>
      </c>
      <c r="H1485" s="216" t="s">
        <v>1</v>
      </c>
      <c r="I1485" s="216">
        <f>+I1416+I1454+I1484</f>
        <v>50</v>
      </c>
      <c r="J1485" s="216">
        <f>+J1416+J1454+J1484</f>
        <v>7755575</v>
      </c>
      <c r="K1485" s="216">
        <f>+K1416+K1454+K1484</f>
        <v>0</v>
      </c>
      <c r="L1485" s="216">
        <f>+L1416+L1454+L1484</f>
        <v>0</v>
      </c>
      <c r="M1485" s="216">
        <f>+M1416+M1454+M1484</f>
        <v>7764575</v>
      </c>
      <c r="N1485" s="216"/>
      <c r="O1485" s="216">
        <f t="shared" ref="O1485:X1485" si="359">+O1416+O1454+O1484</f>
        <v>50</v>
      </c>
      <c r="P1485" s="216">
        <f t="shared" si="359"/>
        <v>7681527</v>
      </c>
      <c r="Q1485" s="216">
        <f t="shared" si="359"/>
        <v>0</v>
      </c>
      <c r="R1485" s="216">
        <f t="shared" si="359"/>
        <v>0</v>
      </c>
      <c r="S1485" s="216">
        <f t="shared" si="359"/>
        <v>7690527</v>
      </c>
      <c r="T1485" s="216">
        <f t="shared" si="359"/>
        <v>0</v>
      </c>
      <c r="U1485" s="216">
        <f t="shared" si="359"/>
        <v>74048.000000000058</v>
      </c>
      <c r="V1485" s="216">
        <f t="shared" si="359"/>
        <v>0</v>
      </c>
      <c r="W1485" s="216">
        <f t="shared" si="359"/>
        <v>0</v>
      </c>
      <c r="X1485" s="216">
        <f t="shared" si="359"/>
        <v>74048.000000000058</v>
      </c>
      <c r="Y1485" s="216" t="s">
        <v>1</v>
      </c>
      <c r="Z1485" s="216" t="s">
        <v>1</v>
      </c>
      <c r="AA1485" s="216">
        <f>+AA1416+AA1454+AA1484</f>
        <v>50</v>
      </c>
      <c r="AB1485" s="216">
        <f>+AB1416+AB1454+AB1484</f>
        <v>7835447</v>
      </c>
      <c r="AC1485" s="216">
        <f>+AC1416+AC1454+AC1484</f>
        <v>0</v>
      </c>
      <c r="AD1485" s="216">
        <f>+AD1416+AD1454+AD1484</f>
        <v>0</v>
      </c>
      <c r="AE1485" s="216">
        <f>+AE1416+AE1454+AE1484</f>
        <v>7844447</v>
      </c>
      <c r="AF1485" s="216" t="s">
        <v>1</v>
      </c>
      <c r="AG1485" s="216"/>
      <c r="AH1485" s="216">
        <f>+AH1416+AH1454+AH1484</f>
        <v>50</v>
      </c>
      <c r="AI1485" s="216">
        <f>+AI1416+AI1454+AI1484</f>
        <v>7893687</v>
      </c>
      <c r="AJ1485" s="216">
        <f>+AJ1416+AJ1454+AJ1484</f>
        <v>0</v>
      </c>
      <c r="AK1485" s="216">
        <f>+AK1416+AK1454+AK1484</f>
        <v>0</v>
      </c>
      <c r="AL1485" s="216">
        <f>+AL1416+AL1454+AL1484</f>
        <v>7902687</v>
      </c>
    </row>
    <row r="1486" spans="1:38" s="176" customFormat="1" ht="49.5" customHeight="1">
      <c r="A1486" s="30"/>
      <c r="B1486" s="2251" t="s">
        <v>6181</v>
      </c>
      <c r="C1486" s="2251"/>
      <c r="D1486" s="2251"/>
      <c r="E1486" s="2251"/>
      <c r="F1486" s="2251"/>
      <c r="G1486" s="2251"/>
      <c r="H1486" s="2251"/>
      <c r="I1486" s="2251"/>
      <c r="J1486" s="2251"/>
      <c r="K1486" s="31"/>
      <c r="L1486" s="31"/>
      <c r="M1486" s="175"/>
      <c r="N1486" s="175"/>
      <c r="O1486" s="34"/>
      <c r="P1486" s="175"/>
      <c r="Q1486" s="31"/>
      <c r="R1486" s="41" t="s">
        <v>216</v>
      </c>
      <c r="S1486" s="34"/>
      <c r="T1486" s="175"/>
      <c r="U1486" s="34"/>
      <c r="V1486" s="175"/>
      <c r="W1486" s="34"/>
      <c r="X1486" s="175"/>
      <c r="Y1486" s="134"/>
      <c r="Z1486" s="31"/>
      <c r="AA1486" s="174"/>
      <c r="AB1486" s="31"/>
      <c r="AC1486" s="31"/>
      <c r="AD1486" s="31"/>
      <c r="AE1486" s="41"/>
      <c r="AF1486" s="134"/>
      <c r="AG1486" s="31"/>
      <c r="AH1486" s="174"/>
      <c r="AI1486" s="31"/>
      <c r="AJ1486" s="31"/>
      <c r="AK1486" s="31"/>
      <c r="AL1486" s="41"/>
    </row>
    <row r="1487" spans="1:38" s="326" customFormat="1" ht="49.5" customHeight="1">
      <c r="A1487" s="246"/>
      <c r="B1487" s="323"/>
      <c r="C1487" s="2237" t="s">
        <v>5890</v>
      </c>
      <c r="D1487" s="2237" t="s">
        <v>5891</v>
      </c>
      <c r="E1487" s="324"/>
      <c r="F1487" s="325"/>
      <c r="G1487" s="325"/>
      <c r="H1487" s="325"/>
      <c r="I1487" s="1833" t="s">
        <v>2131</v>
      </c>
      <c r="J1487" s="325"/>
      <c r="K1487" s="325"/>
      <c r="L1487" s="325"/>
      <c r="M1487" s="325"/>
      <c r="N1487" s="324"/>
      <c r="O1487" s="2220" t="s">
        <v>1919</v>
      </c>
      <c r="P1487" s="2220"/>
      <c r="Q1487" s="2220"/>
      <c r="R1487" s="2220"/>
      <c r="S1487" s="2250"/>
      <c r="T1487" s="2249" t="s">
        <v>217</v>
      </c>
      <c r="U1487" s="2220"/>
      <c r="V1487" s="2220"/>
      <c r="W1487" s="2220"/>
      <c r="X1487" s="2250"/>
      <c r="Y1487" s="324"/>
      <c r="Z1487" s="325"/>
      <c r="AA1487" s="1833" t="s">
        <v>5978</v>
      </c>
      <c r="AB1487" s="325"/>
      <c r="AC1487" s="325"/>
      <c r="AD1487" s="325"/>
      <c r="AE1487" s="447"/>
      <c r="AF1487" s="324"/>
      <c r="AG1487" s="325"/>
      <c r="AH1487" s="1833" t="s">
        <v>6607</v>
      </c>
      <c r="AI1487" s="325"/>
      <c r="AJ1487" s="325"/>
      <c r="AK1487" s="325"/>
      <c r="AL1487" s="447"/>
    </row>
    <row r="1488" spans="1:38" s="176" customFormat="1" ht="76.5">
      <c r="A1488" s="211" t="s">
        <v>114</v>
      </c>
      <c r="B1488" s="1832" t="s">
        <v>219</v>
      </c>
      <c r="C1488" s="2239"/>
      <c r="D1488" s="2239"/>
      <c r="E1488" s="1832" t="s">
        <v>220</v>
      </c>
      <c r="F1488" s="1832" t="s">
        <v>221</v>
      </c>
      <c r="G1488" s="1832" t="s">
        <v>222</v>
      </c>
      <c r="H1488" s="528" t="s">
        <v>4667</v>
      </c>
      <c r="I1488" s="1832" t="s">
        <v>211</v>
      </c>
      <c r="J1488" s="283" t="s">
        <v>463</v>
      </c>
      <c r="K1488" s="1832" t="s">
        <v>223</v>
      </c>
      <c r="L1488" s="1832" t="s">
        <v>224</v>
      </c>
      <c r="M1488" s="1832" t="s">
        <v>5979</v>
      </c>
      <c r="N1488" s="528" t="s">
        <v>1954</v>
      </c>
      <c r="O1488" s="1832" t="s">
        <v>211</v>
      </c>
      <c r="P1488" s="1832" t="s">
        <v>241</v>
      </c>
      <c r="Q1488" s="1832" t="s">
        <v>223</v>
      </c>
      <c r="R1488" s="1832" t="s">
        <v>224</v>
      </c>
      <c r="S1488" s="1832" t="s">
        <v>5980</v>
      </c>
      <c r="T1488" s="1832" t="s">
        <v>211</v>
      </c>
      <c r="U1488" s="1832" t="s">
        <v>241</v>
      </c>
      <c r="V1488" s="1832" t="s">
        <v>223</v>
      </c>
      <c r="W1488" s="1832" t="s">
        <v>224</v>
      </c>
      <c r="X1488" s="1832" t="s">
        <v>5981</v>
      </c>
      <c r="Y1488" s="1832" t="s">
        <v>222</v>
      </c>
      <c r="Z1488" s="528" t="s">
        <v>5982</v>
      </c>
      <c r="AA1488" s="1832" t="s">
        <v>211</v>
      </c>
      <c r="AB1488" s="1832" t="s">
        <v>241</v>
      </c>
      <c r="AC1488" s="1832" t="s">
        <v>223</v>
      </c>
      <c r="AD1488" s="1832" t="s">
        <v>224</v>
      </c>
      <c r="AE1488" s="1832" t="s">
        <v>255</v>
      </c>
      <c r="AF1488" s="1832" t="s">
        <v>222</v>
      </c>
      <c r="AG1488" s="528" t="s">
        <v>7532</v>
      </c>
      <c r="AH1488" s="1832" t="s">
        <v>211</v>
      </c>
      <c r="AI1488" s="1832" t="s">
        <v>241</v>
      </c>
      <c r="AJ1488" s="1832" t="s">
        <v>223</v>
      </c>
      <c r="AK1488" s="1832" t="s">
        <v>224</v>
      </c>
      <c r="AL1488" s="1832" t="s">
        <v>255</v>
      </c>
    </row>
    <row r="1489" spans="1:38" s="35" customFormat="1" ht="12.75">
      <c r="A1489" s="123">
        <v>1</v>
      </c>
      <c r="B1489" s="123">
        <v>2</v>
      </c>
      <c r="C1489" s="123"/>
      <c r="D1489" s="123">
        <v>3</v>
      </c>
      <c r="E1489" s="123">
        <v>4</v>
      </c>
      <c r="F1489" s="123">
        <v>5</v>
      </c>
      <c r="G1489" s="123">
        <v>6</v>
      </c>
      <c r="H1489" s="123">
        <v>7</v>
      </c>
      <c r="I1489" s="123">
        <v>8</v>
      </c>
      <c r="J1489" s="123">
        <v>9</v>
      </c>
      <c r="K1489" s="123">
        <v>10</v>
      </c>
      <c r="L1489" s="123">
        <v>11</v>
      </c>
      <c r="M1489" s="123">
        <v>12</v>
      </c>
      <c r="N1489" s="123">
        <v>13</v>
      </c>
      <c r="O1489" s="123">
        <v>14</v>
      </c>
      <c r="P1489" s="123">
        <v>15</v>
      </c>
      <c r="Q1489" s="123">
        <v>16</v>
      </c>
      <c r="R1489" s="123">
        <v>17</v>
      </c>
      <c r="S1489" s="123">
        <v>18</v>
      </c>
      <c r="T1489" s="123">
        <v>19</v>
      </c>
      <c r="U1489" s="123">
        <v>20</v>
      </c>
      <c r="V1489" s="123">
        <v>21</v>
      </c>
      <c r="W1489" s="123">
        <v>22</v>
      </c>
      <c r="X1489" s="123">
        <v>23</v>
      </c>
      <c r="Y1489" s="123">
        <v>24</v>
      </c>
      <c r="Z1489" s="123">
        <v>25</v>
      </c>
      <c r="AA1489" s="123">
        <v>26</v>
      </c>
      <c r="AB1489" s="123">
        <v>27</v>
      </c>
      <c r="AC1489" s="123">
        <v>28</v>
      </c>
      <c r="AD1489" s="123">
        <v>29</v>
      </c>
      <c r="AE1489" s="123">
        <v>30</v>
      </c>
      <c r="AF1489" s="123">
        <v>31</v>
      </c>
      <c r="AG1489" s="123">
        <v>32</v>
      </c>
      <c r="AH1489" s="123">
        <v>33</v>
      </c>
      <c r="AI1489" s="123">
        <v>34</v>
      </c>
      <c r="AJ1489" s="123">
        <v>35</v>
      </c>
      <c r="AK1489" s="123">
        <v>36</v>
      </c>
      <c r="AL1489" s="123">
        <v>37</v>
      </c>
    </row>
    <row r="1490" spans="1:38" ht="14.25" hidden="1">
      <c r="A1490" s="212" t="s">
        <v>2</v>
      </c>
      <c r="B1490" s="213" t="s">
        <v>5983</v>
      </c>
      <c r="C1490" s="213"/>
      <c r="D1490" s="102"/>
      <c r="E1490" s="214"/>
      <c r="F1490" s="214"/>
      <c r="G1490" s="214"/>
      <c r="H1490" s="214"/>
      <c r="I1490" s="213"/>
      <c r="J1490" s="214"/>
      <c r="K1490" s="214"/>
      <c r="L1490" s="214"/>
      <c r="M1490" s="214"/>
      <c r="N1490" s="214"/>
      <c r="O1490" s="213"/>
      <c r="P1490" s="214"/>
      <c r="Q1490" s="214"/>
      <c r="R1490" s="214"/>
      <c r="S1490" s="213"/>
      <c r="T1490" s="214"/>
      <c r="U1490" s="213"/>
      <c r="V1490" s="214"/>
      <c r="W1490" s="106"/>
      <c r="X1490" s="106"/>
      <c r="Y1490" s="214"/>
      <c r="Z1490" s="214"/>
      <c r="AA1490" s="213"/>
      <c r="AB1490" s="214"/>
      <c r="AC1490" s="214"/>
      <c r="AD1490" s="214"/>
      <c r="AE1490" s="214"/>
      <c r="AF1490" s="214"/>
      <c r="AG1490" s="214"/>
      <c r="AH1490" s="213"/>
      <c r="AI1490" s="214"/>
      <c r="AJ1490" s="214"/>
      <c r="AK1490" s="214"/>
      <c r="AL1490" s="214"/>
    </row>
    <row r="1491" spans="1:38" hidden="1">
      <c r="A1491" s="195"/>
      <c r="B1491" s="180" t="s">
        <v>126</v>
      </c>
      <c r="C1491" s="180"/>
      <c r="D1491" s="213"/>
      <c r="E1491" s="214"/>
      <c r="F1491" s="214"/>
      <c r="G1491" s="214"/>
      <c r="H1491" s="214"/>
      <c r="I1491" s="180"/>
      <c r="J1491" s="180"/>
      <c r="K1491" s="180"/>
      <c r="L1491" s="180"/>
      <c r="M1491" s="180"/>
      <c r="N1491" s="214"/>
      <c r="O1491" s="180"/>
      <c r="P1491" s="180"/>
      <c r="Q1491" s="180"/>
      <c r="R1491" s="180"/>
      <c r="S1491" s="180"/>
      <c r="T1491" s="180"/>
      <c r="U1491" s="180"/>
      <c r="V1491" s="180"/>
      <c r="W1491" s="106"/>
      <c r="X1491" s="106"/>
      <c r="Y1491" s="214"/>
      <c r="Z1491" s="214"/>
      <c r="AA1491" s="180"/>
      <c r="AB1491" s="180"/>
      <c r="AC1491" s="180"/>
      <c r="AD1491" s="180"/>
      <c r="AE1491" s="180"/>
      <c r="AF1491" s="214"/>
      <c r="AG1491" s="214"/>
      <c r="AH1491" s="180"/>
      <c r="AI1491" s="180"/>
      <c r="AJ1491" s="180"/>
      <c r="AK1491" s="180"/>
      <c r="AL1491" s="180"/>
    </row>
    <row r="1492" spans="1:38" hidden="1">
      <c r="A1492" s="195"/>
      <c r="B1492" s="180" t="s">
        <v>226</v>
      </c>
      <c r="C1492" s="180"/>
      <c r="D1492" s="180"/>
      <c r="E1492" s="214"/>
      <c r="F1492" s="214"/>
      <c r="G1492" s="214"/>
      <c r="H1492" s="214"/>
      <c r="I1492" s="180"/>
      <c r="J1492" s="180"/>
      <c r="K1492" s="180"/>
      <c r="L1492" s="180"/>
      <c r="M1492" s="180"/>
      <c r="N1492" s="214"/>
      <c r="O1492" s="180"/>
      <c r="P1492" s="180"/>
      <c r="Q1492" s="180"/>
      <c r="R1492" s="180"/>
      <c r="S1492" s="180"/>
      <c r="T1492" s="180"/>
      <c r="U1492" s="180"/>
      <c r="V1492" s="180"/>
      <c r="W1492" s="106"/>
      <c r="X1492" s="106"/>
      <c r="Y1492" s="214"/>
      <c r="Z1492" s="214"/>
      <c r="AA1492" s="180"/>
      <c r="AB1492" s="180"/>
      <c r="AC1492" s="180"/>
      <c r="AD1492" s="180"/>
      <c r="AE1492" s="180"/>
      <c r="AF1492" s="214"/>
      <c r="AG1492" s="214"/>
      <c r="AH1492" s="180"/>
      <c r="AI1492" s="180"/>
      <c r="AJ1492" s="180"/>
      <c r="AK1492" s="180"/>
      <c r="AL1492" s="180"/>
    </row>
    <row r="1493" spans="1:38" hidden="1">
      <c r="A1493" s="195"/>
      <c r="B1493" s="180" t="s">
        <v>227</v>
      </c>
      <c r="C1493" s="180"/>
      <c r="D1493" s="102"/>
      <c r="E1493" s="214"/>
      <c r="F1493" s="214"/>
      <c r="G1493" s="214"/>
      <c r="H1493" s="214"/>
      <c r="I1493" s="180"/>
      <c r="J1493" s="180"/>
      <c r="K1493" s="180"/>
      <c r="L1493" s="180"/>
      <c r="M1493" s="180"/>
      <c r="N1493" s="214"/>
      <c r="O1493" s="180"/>
      <c r="P1493" s="180"/>
      <c r="Q1493" s="180"/>
      <c r="R1493" s="180"/>
      <c r="S1493" s="180"/>
      <c r="T1493" s="180"/>
      <c r="U1493" s="180"/>
      <c r="V1493" s="180"/>
      <c r="W1493" s="106"/>
      <c r="X1493" s="106"/>
      <c r="Y1493" s="214"/>
      <c r="Z1493" s="214"/>
      <c r="AA1493" s="180"/>
      <c r="AB1493" s="180"/>
      <c r="AC1493" s="180"/>
      <c r="AD1493" s="180"/>
      <c r="AE1493" s="180"/>
      <c r="AF1493" s="214"/>
      <c r="AG1493" s="214"/>
      <c r="AH1493" s="180"/>
      <c r="AI1493" s="180"/>
      <c r="AJ1493" s="180"/>
      <c r="AK1493" s="180"/>
      <c r="AL1493" s="180"/>
    </row>
    <row r="1494" spans="1:38" hidden="1">
      <c r="A1494" s="195">
        <v>1</v>
      </c>
      <c r="B1494" s="102"/>
      <c r="C1494" s="102"/>
      <c r="D1494" s="102"/>
      <c r="E1494" s="195"/>
      <c r="F1494" s="195"/>
      <c r="G1494" s="195"/>
      <c r="H1494" s="195"/>
      <c r="I1494" s="102"/>
      <c r="J1494" s="102"/>
      <c r="K1494" s="102"/>
      <c r="L1494" s="102"/>
      <c r="M1494" s="214">
        <f>J1494+K1494+L1494</f>
        <v>0</v>
      </c>
      <c r="N1494" s="195"/>
      <c r="O1494" s="102"/>
      <c r="P1494" s="195"/>
      <c r="Q1494" s="195"/>
      <c r="R1494" s="195"/>
      <c r="S1494" s="214">
        <f>P1494+Q1494+R1494</f>
        <v>0</v>
      </c>
      <c r="T1494" s="214">
        <f t="shared" ref="T1494:W1496" si="360">I1494-O1494</f>
        <v>0</v>
      </c>
      <c r="U1494" s="214">
        <f t="shared" si="360"/>
        <v>0</v>
      </c>
      <c r="V1494" s="214">
        <f t="shared" si="360"/>
        <v>0</v>
      </c>
      <c r="W1494" s="214">
        <f t="shared" si="360"/>
        <v>0</v>
      </c>
      <c r="X1494" s="214">
        <f>U1494+V1494+W1494</f>
        <v>0</v>
      </c>
      <c r="Y1494" s="195"/>
      <c r="Z1494" s="195"/>
      <c r="AA1494" s="102"/>
      <c r="AB1494" s="102"/>
      <c r="AC1494" s="102"/>
      <c r="AD1494" s="102"/>
      <c r="AE1494" s="214">
        <f>AB1494+AC1494+AD1494</f>
        <v>0</v>
      </c>
      <c r="AF1494" s="195"/>
      <c r="AG1494" s="195"/>
      <c r="AH1494" s="102"/>
      <c r="AI1494" s="102"/>
      <c r="AJ1494" s="102"/>
      <c r="AK1494" s="102"/>
      <c r="AL1494" s="214">
        <f>AI1494+AJ1494+AK1494</f>
        <v>0</v>
      </c>
    </row>
    <row r="1495" spans="1:38" hidden="1">
      <c r="A1495" s="195">
        <v>2</v>
      </c>
      <c r="B1495" s="102"/>
      <c r="C1495" s="102"/>
      <c r="D1495" s="215"/>
      <c r="E1495" s="195"/>
      <c r="F1495" s="195"/>
      <c r="G1495" s="195"/>
      <c r="H1495" s="195"/>
      <c r="I1495" s="102"/>
      <c r="J1495" s="102"/>
      <c r="K1495" s="102"/>
      <c r="L1495" s="102"/>
      <c r="M1495" s="214">
        <f>J1495+K1495+L1495</f>
        <v>0</v>
      </c>
      <c r="N1495" s="195"/>
      <c r="O1495" s="102"/>
      <c r="P1495" s="195"/>
      <c r="Q1495" s="195"/>
      <c r="R1495" s="195"/>
      <c r="S1495" s="214">
        <f>P1495+Q1495+R1495</f>
        <v>0</v>
      </c>
      <c r="T1495" s="214">
        <f t="shared" si="360"/>
        <v>0</v>
      </c>
      <c r="U1495" s="214">
        <f t="shared" si="360"/>
        <v>0</v>
      </c>
      <c r="V1495" s="214">
        <f t="shared" si="360"/>
        <v>0</v>
      </c>
      <c r="W1495" s="214">
        <f t="shared" si="360"/>
        <v>0</v>
      </c>
      <c r="X1495" s="214">
        <f>U1495+V1495+W1495</f>
        <v>0</v>
      </c>
      <c r="Y1495" s="195"/>
      <c r="Z1495" s="195"/>
      <c r="AA1495" s="102"/>
      <c r="AB1495" s="102"/>
      <c r="AC1495" s="102"/>
      <c r="AD1495" s="102"/>
      <c r="AE1495" s="214">
        <f>AB1495+AC1495+AD1495</f>
        <v>0</v>
      </c>
      <c r="AF1495" s="195"/>
      <c r="AG1495" s="195"/>
      <c r="AH1495" s="102"/>
      <c r="AI1495" s="102"/>
      <c r="AJ1495" s="102"/>
      <c r="AK1495" s="102"/>
      <c r="AL1495" s="214">
        <f>AI1495+AJ1495+AK1495</f>
        <v>0</v>
      </c>
    </row>
    <row r="1496" spans="1:38" hidden="1">
      <c r="A1496" s="195">
        <v>3</v>
      </c>
      <c r="B1496" s="215"/>
      <c r="C1496" s="215"/>
      <c r="D1496" s="220"/>
      <c r="E1496" s="195"/>
      <c r="F1496" s="195"/>
      <c r="G1496" s="195"/>
      <c r="H1496" s="195"/>
      <c r="I1496" s="102"/>
      <c r="J1496" s="102"/>
      <c r="K1496" s="102"/>
      <c r="L1496" s="102"/>
      <c r="M1496" s="214">
        <f>J1496+K1496+L1496</f>
        <v>0</v>
      </c>
      <c r="N1496" s="195"/>
      <c r="O1496" s="102"/>
      <c r="P1496" s="195"/>
      <c r="Q1496" s="195"/>
      <c r="R1496" s="195"/>
      <c r="S1496" s="214">
        <f>P1496+Q1496+R1496</f>
        <v>0</v>
      </c>
      <c r="T1496" s="214">
        <f t="shared" si="360"/>
        <v>0</v>
      </c>
      <c r="U1496" s="214">
        <f t="shared" si="360"/>
        <v>0</v>
      </c>
      <c r="V1496" s="214">
        <f t="shared" si="360"/>
        <v>0</v>
      </c>
      <c r="W1496" s="214">
        <f t="shared" si="360"/>
        <v>0</v>
      </c>
      <c r="X1496" s="214">
        <f>U1496+V1496+W1496</f>
        <v>0</v>
      </c>
      <c r="Y1496" s="195"/>
      <c r="Z1496" s="195"/>
      <c r="AA1496" s="102"/>
      <c r="AB1496" s="102"/>
      <c r="AC1496" s="102"/>
      <c r="AD1496" s="102"/>
      <c r="AE1496" s="214">
        <f>AB1496+AC1496+AD1496</f>
        <v>0</v>
      </c>
      <c r="AF1496" s="195"/>
      <c r="AG1496" s="195"/>
      <c r="AH1496" s="102"/>
      <c r="AI1496" s="102"/>
      <c r="AJ1496" s="102"/>
      <c r="AK1496" s="102"/>
      <c r="AL1496" s="214">
        <f>AI1496+AJ1496+AK1496</f>
        <v>0</v>
      </c>
    </row>
    <row r="1497" spans="1:38" s="217" customFormat="1" ht="27" hidden="1">
      <c r="A1497" s="212"/>
      <c r="B1497" s="220" t="s">
        <v>228</v>
      </c>
      <c r="C1497" s="220"/>
      <c r="D1497" s="216" t="s">
        <v>1</v>
      </c>
      <c r="E1497" s="216" t="s">
        <v>1</v>
      </c>
      <c r="F1497" s="216" t="s">
        <v>1</v>
      </c>
      <c r="G1497" s="216" t="s">
        <v>1</v>
      </c>
      <c r="H1497" s="216" t="s">
        <v>1</v>
      </c>
      <c r="I1497" s="216">
        <f>SUM(I1494:I1496)</f>
        <v>0</v>
      </c>
      <c r="J1497" s="216">
        <f>SUM(J1494:J1496)</f>
        <v>0</v>
      </c>
      <c r="K1497" s="216">
        <f>SUM(K1494:K1496)</f>
        <v>0</v>
      </c>
      <c r="L1497" s="216">
        <f>SUM(L1494:L1496)</f>
        <v>0</v>
      </c>
      <c r="M1497" s="216">
        <f>SUM(M1494:M1496)</f>
        <v>0</v>
      </c>
      <c r="N1497" s="216" t="s">
        <v>1</v>
      </c>
      <c r="O1497" s="216">
        <f t="shared" ref="O1497:X1497" si="361">SUM(O1494:O1496)</f>
        <v>0</v>
      </c>
      <c r="P1497" s="216">
        <f t="shared" si="361"/>
        <v>0</v>
      </c>
      <c r="Q1497" s="216">
        <f t="shared" si="361"/>
        <v>0</v>
      </c>
      <c r="R1497" s="216">
        <f t="shared" si="361"/>
        <v>0</v>
      </c>
      <c r="S1497" s="216">
        <f t="shared" si="361"/>
        <v>0</v>
      </c>
      <c r="T1497" s="216">
        <f t="shared" si="361"/>
        <v>0</v>
      </c>
      <c r="U1497" s="216">
        <f t="shared" si="361"/>
        <v>0</v>
      </c>
      <c r="V1497" s="216">
        <f t="shared" si="361"/>
        <v>0</v>
      </c>
      <c r="W1497" s="216">
        <f t="shared" si="361"/>
        <v>0</v>
      </c>
      <c r="X1497" s="216">
        <f t="shared" si="361"/>
        <v>0</v>
      </c>
      <c r="Y1497" s="216" t="s">
        <v>1</v>
      </c>
      <c r="Z1497" s="216" t="s">
        <v>1</v>
      </c>
      <c r="AA1497" s="216">
        <f>SUM(AA1494:AA1496)</f>
        <v>0</v>
      </c>
      <c r="AB1497" s="216">
        <f>SUM(AB1494:AB1496)</f>
        <v>0</v>
      </c>
      <c r="AC1497" s="216">
        <f>SUM(AC1494:AC1496)</f>
        <v>0</v>
      </c>
      <c r="AD1497" s="216">
        <f>SUM(AD1494:AD1496)</f>
        <v>0</v>
      </c>
      <c r="AE1497" s="216">
        <f>SUM(AE1494:AE1496)</f>
        <v>0</v>
      </c>
      <c r="AF1497" s="216" t="s">
        <v>1</v>
      </c>
      <c r="AG1497" s="216" t="s">
        <v>1</v>
      </c>
      <c r="AH1497" s="216">
        <f>SUM(AH1494:AH1496)</f>
        <v>0</v>
      </c>
      <c r="AI1497" s="216">
        <f>SUM(AI1494:AI1496)</f>
        <v>0</v>
      </c>
      <c r="AJ1497" s="216">
        <f>SUM(AJ1494:AJ1496)</f>
        <v>0</v>
      </c>
      <c r="AK1497" s="216">
        <f>SUM(AK1494:AK1496)</f>
        <v>0</v>
      </c>
      <c r="AL1497" s="216">
        <f>SUM(AL1494:AL1496)</f>
        <v>0</v>
      </c>
    </row>
    <row r="1498" spans="1:38" hidden="1">
      <c r="A1498" s="195"/>
      <c r="B1498" s="180" t="s">
        <v>227</v>
      </c>
      <c r="C1498" s="180"/>
      <c r="D1498" s="214"/>
      <c r="E1498" s="214"/>
      <c r="F1498" s="214"/>
      <c r="G1498" s="214"/>
      <c r="H1498" s="214"/>
      <c r="I1498" s="180"/>
      <c r="J1498" s="180"/>
      <c r="K1498" s="180"/>
      <c r="L1498" s="180"/>
      <c r="M1498" s="180"/>
      <c r="N1498" s="214"/>
      <c r="O1498" s="180"/>
      <c r="P1498" s="180"/>
      <c r="Q1498" s="180"/>
      <c r="R1498" s="180"/>
      <c r="S1498" s="180"/>
      <c r="T1498" s="180"/>
      <c r="U1498" s="180"/>
      <c r="V1498" s="180"/>
      <c r="W1498" s="106"/>
      <c r="X1498" s="106"/>
      <c r="Y1498" s="214"/>
      <c r="Z1498" s="214"/>
      <c r="AA1498" s="180"/>
      <c r="AB1498" s="180"/>
      <c r="AC1498" s="180"/>
      <c r="AD1498" s="180"/>
      <c r="AE1498" s="180"/>
      <c r="AF1498" s="214"/>
      <c r="AG1498" s="214"/>
      <c r="AH1498" s="180"/>
      <c r="AI1498" s="180"/>
      <c r="AJ1498" s="180"/>
      <c r="AK1498" s="180"/>
      <c r="AL1498" s="180"/>
    </row>
    <row r="1499" spans="1:38" hidden="1">
      <c r="A1499" s="195">
        <v>1</v>
      </c>
      <c r="B1499" s="102"/>
      <c r="C1499" s="102"/>
      <c r="D1499" s="195"/>
      <c r="E1499" s="195"/>
      <c r="F1499" s="195"/>
      <c r="G1499" s="195"/>
      <c r="H1499" s="195"/>
      <c r="I1499" s="102"/>
      <c r="J1499" s="102"/>
      <c r="K1499" s="102"/>
      <c r="L1499" s="102"/>
      <c r="M1499" s="214">
        <f>J1499+K1499+L1499</f>
        <v>0</v>
      </c>
      <c r="N1499" s="195"/>
      <c r="O1499" s="102"/>
      <c r="P1499" s="195"/>
      <c r="Q1499" s="195"/>
      <c r="R1499" s="195"/>
      <c r="S1499" s="214">
        <f>P1499+Q1499+R1499</f>
        <v>0</v>
      </c>
      <c r="T1499" s="214">
        <f t="shared" ref="T1499:W1501" si="362">I1499-O1499</f>
        <v>0</v>
      </c>
      <c r="U1499" s="214">
        <f t="shared" si="362"/>
        <v>0</v>
      </c>
      <c r="V1499" s="214">
        <f t="shared" si="362"/>
        <v>0</v>
      </c>
      <c r="W1499" s="214">
        <f t="shared" si="362"/>
        <v>0</v>
      </c>
      <c r="X1499" s="214">
        <f>U1499+V1499+W1499</f>
        <v>0</v>
      </c>
      <c r="Y1499" s="195"/>
      <c r="Z1499" s="195"/>
      <c r="AA1499" s="102"/>
      <c r="AB1499" s="102"/>
      <c r="AC1499" s="102"/>
      <c r="AD1499" s="102"/>
      <c r="AE1499" s="214">
        <f>AB1499+AC1499+AD1499</f>
        <v>0</v>
      </c>
      <c r="AF1499" s="195"/>
      <c r="AG1499" s="195"/>
      <c r="AH1499" s="102"/>
      <c r="AI1499" s="102"/>
      <c r="AJ1499" s="102"/>
      <c r="AK1499" s="102"/>
      <c r="AL1499" s="214">
        <f>AI1499+AJ1499+AK1499</f>
        <v>0</v>
      </c>
    </row>
    <row r="1500" spans="1:38" hidden="1">
      <c r="A1500" s="195">
        <v>2</v>
      </c>
      <c r="B1500" s="102"/>
      <c r="C1500" s="102"/>
      <c r="D1500" s="195"/>
      <c r="E1500" s="195"/>
      <c r="F1500" s="195"/>
      <c r="G1500" s="195"/>
      <c r="H1500" s="195"/>
      <c r="I1500" s="102"/>
      <c r="J1500" s="102"/>
      <c r="K1500" s="102"/>
      <c r="L1500" s="102"/>
      <c r="M1500" s="214">
        <f>J1500+K1500+L1500</f>
        <v>0</v>
      </c>
      <c r="N1500" s="195"/>
      <c r="O1500" s="102"/>
      <c r="P1500" s="195"/>
      <c r="Q1500" s="195"/>
      <c r="R1500" s="195"/>
      <c r="S1500" s="214">
        <f>P1500+Q1500+R1500</f>
        <v>0</v>
      </c>
      <c r="T1500" s="214">
        <f t="shared" si="362"/>
        <v>0</v>
      </c>
      <c r="U1500" s="214">
        <f t="shared" si="362"/>
        <v>0</v>
      </c>
      <c r="V1500" s="214">
        <f t="shared" si="362"/>
        <v>0</v>
      </c>
      <c r="W1500" s="214">
        <f t="shared" si="362"/>
        <v>0</v>
      </c>
      <c r="X1500" s="214">
        <f>U1500+V1500+W1500</f>
        <v>0</v>
      </c>
      <c r="Y1500" s="195"/>
      <c r="Z1500" s="195"/>
      <c r="AA1500" s="102"/>
      <c r="AB1500" s="102"/>
      <c r="AC1500" s="102"/>
      <c r="AD1500" s="102"/>
      <c r="AE1500" s="214">
        <f>AB1500+AC1500+AD1500</f>
        <v>0</v>
      </c>
      <c r="AF1500" s="195"/>
      <c r="AG1500" s="195"/>
      <c r="AH1500" s="102"/>
      <c r="AI1500" s="102"/>
      <c r="AJ1500" s="102"/>
      <c r="AK1500" s="102"/>
      <c r="AL1500" s="214">
        <f>AI1500+AJ1500+AK1500</f>
        <v>0</v>
      </c>
    </row>
    <row r="1501" spans="1:38" hidden="1">
      <c r="A1501" s="195">
        <v>3</v>
      </c>
      <c r="B1501" s="215"/>
      <c r="C1501" s="215"/>
      <c r="D1501" s="195"/>
      <c r="E1501" s="195"/>
      <c r="F1501" s="195"/>
      <c r="G1501" s="195"/>
      <c r="H1501" s="195"/>
      <c r="I1501" s="102"/>
      <c r="J1501" s="102"/>
      <c r="K1501" s="102"/>
      <c r="L1501" s="102"/>
      <c r="M1501" s="214">
        <f>J1501+K1501+L1501</f>
        <v>0</v>
      </c>
      <c r="N1501" s="195"/>
      <c r="O1501" s="102"/>
      <c r="P1501" s="195"/>
      <c r="Q1501" s="195"/>
      <c r="R1501" s="195"/>
      <c r="S1501" s="214">
        <f>P1501+Q1501+R1501</f>
        <v>0</v>
      </c>
      <c r="T1501" s="214">
        <f t="shared" si="362"/>
        <v>0</v>
      </c>
      <c r="U1501" s="214">
        <f t="shared" si="362"/>
        <v>0</v>
      </c>
      <c r="V1501" s="214">
        <f t="shared" si="362"/>
        <v>0</v>
      </c>
      <c r="W1501" s="214">
        <f t="shared" si="362"/>
        <v>0</v>
      </c>
      <c r="X1501" s="214">
        <f>U1501+V1501+W1501</f>
        <v>0</v>
      </c>
      <c r="Y1501" s="195"/>
      <c r="Z1501" s="195"/>
      <c r="AA1501" s="102"/>
      <c r="AB1501" s="102"/>
      <c r="AC1501" s="102"/>
      <c r="AD1501" s="102"/>
      <c r="AE1501" s="214">
        <f>AB1501+AC1501+AD1501</f>
        <v>0</v>
      </c>
      <c r="AF1501" s="195"/>
      <c r="AG1501" s="195"/>
      <c r="AH1501" s="102"/>
      <c r="AI1501" s="102"/>
      <c r="AJ1501" s="102"/>
      <c r="AK1501" s="102"/>
      <c r="AL1501" s="214">
        <f>AI1501+AJ1501+AK1501</f>
        <v>0</v>
      </c>
    </row>
    <row r="1502" spans="1:38" s="217" customFormat="1" ht="27" hidden="1">
      <c r="A1502" s="212"/>
      <c r="B1502" s="220" t="s">
        <v>228</v>
      </c>
      <c r="C1502" s="220"/>
      <c r="D1502" s="216" t="s">
        <v>1</v>
      </c>
      <c r="E1502" s="216" t="s">
        <v>1</v>
      </c>
      <c r="F1502" s="216" t="s">
        <v>1</v>
      </c>
      <c r="G1502" s="216" t="s">
        <v>1</v>
      </c>
      <c r="H1502" s="216" t="s">
        <v>1</v>
      </c>
      <c r="I1502" s="216">
        <f>SUM(I1499:I1501)</f>
        <v>0</v>
      </c>
      <c r="J1502" s="216">
        <f>SUM(J1499:J1501)</f>
        <v>0</v>
      </c>
      <c r="K1502" s="216">
        <f>SUM(K1499:K1501)</f>
        <v>0</v>
      </c>
      <c r="L1502" s="216">
        <f>SUM(L1499:L1501)</f>
        <v>0</v>
      </c>
      <c r="M1502" s="216">
        <f>SUM(M1499:M1501)</f>
        <v>0</v>
      </c>
      <c r="N1502" s="216" t="s">
        <v>1</v>
      </c>
      <c r="O1502" s="216">
        <f t="shared" ref="O1502:V1502" si="363">SUM(O1499:O1501)</f>
        <v>0</v>
      </c>
      <c r="P1502" s="216">
        <f t="shared" si="363"/>
        <v>0</v>
      </c>
      <c r="Q1502" s="216">
        <f t="shared" si="363"/>
        <v>0</v>
      </c>
      <c r="R1502" s="216">
        <f t="shared" si="363"/>
        <v>0</v>
      </c>
      <c r="S1502" s="216">
        <f t="shared" si="363"/>
        <v>0</v>
      </c>
      <c r="T1502" s="216">
        <f t="shared" si="363"/>
        <v>0</v>
      </c>
      <c r="U1502" s="216">
        <f t="shared" si="363"/>
        <v>0</v>
      </c>
      <c r="V1502" s="216">
        <f t="shared" si="363"/>
        <v>0</v>
      </c>
      <c r="W1502" s="112"/>
      <c r="X1502" s="112"/>
      <c r="Y1502" s="216" t="s">
        <v>1</v>
      </c>
      <c r="Z1502" s="216" t="s">
        <v>1</v>
      </c>
      <c r="AA1502" s="216">
        <f>SUM(AA1499:AA1501)</f>
        <v>0</v>
      </c>
      <c r="AB1502" s="216">
        <f>SUM(AB1499:AB1501)</f>
        <v>0</v>
      </c>
      <c r="AC1502" s="216">
        <f>SUM(AC1499:AC1501)</f>
        <v>0</v>
      </c>
      <c r="AD1502" s="216">
        <f>SUM(AD1499:AD1501)</f>
        <v>0</v>
      </c>
      <c r="AE1502" s="216">
        <f>SUM(AE1499:AE1501)</f>
        <v>0</v>
      </c>
      <c r="AF1502" s="216" t="s">
        <v>1</v>
      </c>
      <c r="AG1502" s="216" t="s">
        <v>1</v>
      </c>
      <c r="AH1502" s="216">
        <f>SUM(AH1499:AH1501)</f>
        <v>0</v>
      </c>
      <c r="AI1502" s="216">
        <f>SUM(AI1499:AI1501)</f>
        <v>0</v>
      </c>
      <c r="AJ1502" s="216">
        <f>SUM(AJ1499:AJ1501)</f>
        <v>0</v>
      </c>
      <c r="AK1502" s="216">
        <f>SUM(AK1499:AK1501)</f>
        <v>0</v>
      </c>
      <c r="AL1502" s="216">
        <f>SUM(AL1499:AL1501)</f>
        <v>0</v>
      </c>
    </row>
    <row r="1503" spans="1:38" s="217" customFormat="1" ht="27" hidden="1">
      <c r="A1503" s="212"/>
      <c r="B1503" s="213" t="s">
        <v>5984</v>
      </c>
      <c r="C1503" s="213"/>
      <c r="D1503" s="216" t="s">
        <v>1</v>
      </c>
      <c r="E1503" s="216" t="s">
        <v>1</v>
      </c>
      <c r="F1503" s="216" t="s">
        <v>1</v>
      </c>
      <c r="G1503" s="216" t="s">
        <v>1</v>
      </c>
      <c r="H1503" s="216" t="s">
        <v>1</v>
      </c>
      <c r="I1503" s="216">
        <f>I1497+I1502</f>
        <v>0</v>
      </c>
      <c r="J1503" s="216">
        <f>J1497+J1502</f>
        <v>0</v>
      </c>
      <c r="K1503" s="216">
        <f>K1497+K1502</f>
        <v>0</v>
      </c>
      <c r="L1503" s="216">
        <f>L1497+L1502</f>
        <v>0</v>
      </c>
      <c r="M1503" s="216">
        <f>M1497+M1502</f>
        <v>0</v>
      </c>
      <c r="N1503" s="216" t="s">
        <v>1</v>
      </c>
      <c r="O1503" s="216">
        <f t="shared" ref="O1503:X1503" si="364">O1497+O1502</f>
        <v>0</v>
      </c>
      <c r="P1503" s="216">
        <f t="shared" si="364"/>
        <v>0</v>
      </c>
      <c r="Q1503" s="216">
        <f t="shared" si="364"/>
        <v>0</v>
      </c>
      <c r="R1503" s="216">
        <f t="shared" si="364"/>
        <v>0</v>
      </c>
      <c r="S1503" s="216">
        <f t="shared" si="364"/>
        <v>0</v>
      </c>
      <c r="T1503" s="216">
        <f t="shared" si="364"/>
        <v>0</v>
      </c>
      <c r="U1503" s="216">
        <f t="shared" si="364"/>
        <v>0</v>
      </c>
      <c r="V1503" s="216">
        <f t="shared" si="364"/>
        <v>0</v>
      </c>
      <c r="W1503" s="216">
        <f t="shared" si="364"/>
        <v>0</v>
      </c>
      <c r="X1503" s="216">
        <f t="shared" si="364"/>
        <v>0</v>
      </c>
      <c r="Y1503" s="216" t="s">
        <v>1</v>
      </c>
      <c r="Z1503" s="216" t="s">
        <v>1</v>
      </c>
      <c r="AA1503" s="216">
        <f>AA1497+AA1502</f>
        <v>0</v>
      </c>
      <c r="AB1503" s="216">
        <f>AB1497+AB1502</f>
        <v>0</v>
      </c>
      <c r="AC1503" s="216">
        <f>AC1497+AC1502</f>
        <v>0</v>
      </c>
      <c r="AD1503" s="216">
        <f>AD1497+AD1502</f>
        <v>0</v>
      </c>
      <c r="AE1503" s="216">
        <f>AE1497+AE1502</f>
        <v>0</v>
      </c>
      <c r="AF1503" s="216" t="s">
        <v>1</v>
      </c>
      <c r="AG1503" s="216" t="s">
        <v>1</v>
      </c>
      <c r="AH1503" s="216">
        <f>AH1497+AH1502</f>
        <v>0</v>
      </c>
      <c r="AI1503" s="216">
        <f>AI1497+AI1502</f>
        <v>0</v>
      </c>
      <c r="AJ1503" s="216">
        <f>AJ1497+AJ1502</f>
        <v>0</v>
      </c>
      <c r="AK1503" s="216">
        <f>AK1497+AK1502</f>
        <v>0</v>
      </c>
      <c r="AL1503" s="216">
        <f>AL1497+AL1502</f>
        <v>0</v>
      </c>
    </row>
    <row r="1504" spans="1:38" hidden="1">
      <c r="A1504" s="195"/>
      <c r="B1504" s="215"/>
      <c r="C1504" s="215"/>
      <c r="D1504" s="214"/>
      <c r="E1504" s="214"/>
      <c r="F1504" s="214"/>
      <c r="G1504" s="214"/>
      <c r="H1504" s="214"/>
      <c r="I1504" s="215"/>
      <c r="J1504" s="214"/>
      <c r="K1504" s="214"/>
      <c r="L1504" s="214"/>
      <c r="M1504" s="214"/>
      <c r="N1504" s="214"/>
      <c r="O1504" s="215"/>
      <c r="P1504" s="214"/>
      <c r="Q1504" s="214"/>
      <c r="R1504" s="214"/>
      <c r="S1504" s="215"/>
      <c r="T1504" s="214"/>
      <c r="U1504" s="215"/>
      <c r="V1504" s="214"/>
      <c r="W1504" s="106"/>
      <c r="X1504" s="106"/>
      <c r="Y1504" s="214"/>
      <c r="Z1504" s="214"/>
      <c r="AA1504" s="215"/>
      <c r="AB1504" s="214"/>
      <c r="AC1504" s="214"/>
      <c r="AD1504" s="214"/>
      <c r="AE1504" s="214"/>
      <c r="AF1504" s="214"/>
      <c r="AG1504" s="214"/>
      <c r="AH1504" s="215"/>
      <c r="AI1504" s="214"/>
      <c r="AJ1504" s="214"/>
      <c r="AK1504" s="214"/>
      <c r="AL1504" s="214"/>
    </row>
    <row r="1505" spans="1:38" ht="27">
      <c r="A1505" s="212" t="s">
        <v>3</v>
      </c>
      <c r="B1505" s="213" t="s">
        <v>4668</v>
      </c>
      <c r="C1505" s="213"/>
      <c r="D1505" s="214"/>
      <c r="E1505" s="214"/>
      <c r="F1505" s="214"/>
      <c r="G1505" s="214"/>
      <c r="H1505" s="214"/>
      <c r="I1505" s="213"/>
      <c r="J1505" s="214"/>
      <c r="K1505" s="214"/>
      <c r="L1505" s="214"/>
      <c r="M1505" s="214"/>
      <c r="N1505" s="214"/>
      <c r="O1505" s="213"/>
      <c r="P1505" s="214"/>
      <c r="Q1505" s="214"/>
      <c r="R1505" s="214"/>
      <c r="S1505" s="213"/>
      <c r="T1505" s="214"/>
      <c r="U1505" s="213"/>
      <c r="V1505" s="214"/>
      <c r="W1505" s="106"/>
      <c r="X1505" s="106"/>
      <c r="Y1505" s="214"/>
      <c r="Z1505" s="214"/>
      <c r="AA1505" s="213"/>
      <c r="AB1505" s="214"/>
      <c r="AC1505" s="214"/>
      <c r="AD1505" s="214"/>
      <c r="AE1505" s="214"/>
      <c r="AF1505" s="214"/>
      <c r="AG1505" s="214"/>
      <c r="AH1505" s="213"/>
      <c r="AI1505" s="214"/>
      <c r="AJ1505" s="214"/>
      <c r="AK1505" s="214"/>
      <c r="AL1505" s="214"/>
    </row>
    <row r="1506" spans="1:38">
      <c r="A1506" s="195"/>
      <c r="B1506" s="180" t="s">
        <v>126</v>
      </c>
      <c r="C1506" s="180"/>
      <c r="D1506" s="214"/>
      <c r="E1506" s="214"/>
      <c r="F1506" s="214"/>
      <c r="G1506" s="214"/>
      <c r="H1506" s="214"/>
      <c r="I1506" s="180"/>
      <c r="J1506" s="180"/>
      <c r="K1506" s="180"/>
      <c r="L1506" s="180"/>
      <c r="M1506" s="180"/>
      <c r="N1506" s="214"/>
      <c r="O1506" s="180"/>
      <c r="P1506" s="180"/>
      <c r="Q1506" s="180"/>
      <c r="R1506" s="180"/>
      <c r="S1506" s="180"/>
      <c r="T1506" s="180"/>
      <c r="U1506" s="180"/>
      <c r="V1506" s="180"/>
      <c r="W1506" s="106"/>
      <c r="X1506" s="106"/>
      <c r="Y1506" s="214"/>
      <c r="Z1506" s="214"/>
      <c r="AA1506" s="180"/>
      <c r="AB1506" s="180"/>
      <c r="AC1506" s="180"/>
      <c r="AD1506" s="180"/>
      <c r="AE1506" s="180"/>
      <c r="AF1506" s="214"/>
      <c r="AG1506" s="214"/>
      <c r="AH1506" s="180"/>
      <c r="AI1506" s="180"/>
      <c r="AJ1506" s="180"/>
      <c r="AK1506" s="180"/>
      <c r="AL1506" s="180"/>
    </row>
    <row r="1507" spans="1:38">
      <c r="A1507" s="195"/>
      <c r="B1507" s="180" t="s">
        <v>226</v>
      </c>
      <c r="C1507" s="180"/>
      <c r="D1507" s="214"/>
      <c r="E1507" s="214"/>
      <c r="F1507" s="214"/>
      <c r="G1507" s="214"/>
      <c r="H1507" s="214"/>
      <c r="I1507" s="180"/>
      <c r="J1507" s="180"/>
      <c r="K1507" s="180"/>
      <c r="L1507" s="180"/>
      <c r="M1507" s="180"/>
      <c r="N1507" s="214"/>
      <c r="O1507" s="180"/>
      <c r="P1507" s="180"/>
      <c r="Q1507" s="180"/>
      <c r="R1507" s="180"/>
      <c r="S1507" s="180"/>
      <c r="T1507" s="180"/>
      <c r="U1507" s="180"/>
      <c r="V1507" s="180"/>
      <c r="W1507" s="106"/>
      <c r="X1507" s="106"/>
      <c r="Y1507" s="214"/>
      <c r="Z1507" s="214"/>
      <c r="AA1507" s="180"/>
      <c r="AB1507" s="180"/>
      <c r="AC1507" s="180"/>
      <c r="AD1507" s="180"/>
      <c r="AE1507" s="180"/>
      <c r="AF1507" s="214"/>
      <c r="AG1507" s="214"/>
      <c r="AH1507" s="180"/>
      <c r="AI1507" s="180"/>
      <c r="AJ1507" s="180"/>
      <c r="AK1507" s="180"/>
      <c r="AL1507" s="180"/>
    </row>
    <row r="1508" spans="1:38">
      <c r="A1508" s="195"/>
      <c r="B1508" s="180" t="s">
        <v>227</v>
      </c>
      <c r="C1508" s="180"/>
      <c r="D1508" s="214"/>
      <c r="E1508" s="214"/>
      <c r="F1508" s="214"/>
      <c r="G1508" s="214"/>
      <c r="H1508" s="214"/>
      <c r="I1508" s="180"/>
      <c r="J1508" s="180"/>
      <c r="K1508" s="180"/>
      <c r="L1508" s="180"/>
      <c r="M1508" s="180"/>
      <c r="N1508" s="214"/>
      <c r="O1508" s="180"/>
      <c r="P1508" s="180"/>
      <c r="Q1508" s="180"/>
      <c r="R1508" s="180"/>
      <c r="S1508" s="180"/>
      <c r="T1508" s="180"/>
      <c r="U1508" s="180"/>
      <c r="V1508" s="180"/>
      <c r="W1508" s="106"/>
      <c r="X1508" s="106"/>
      <c r="Y1508" s="214"/>
      <c r="Z1508" s="214"/>
      <c r="AA1508" s="180"/>
      <c r="AB1508" s="180"/>
      <c r="AC1508" s="180"/>
      <c r="AD1508" s="180"/>
      <c r="AE1508" s="180"/>
      <c r="AF1508" s="214"/>
      <c r="AG1508" s="214"/>
      <c r="AH1508" s="180"/>
      <c r="AI1508" s="180"/>
      <c r="AJ1508" s="180"/>
      <c r="AK1508" s="180"/>
      <c r="AL1508" s="180"/>
    </row>
    <row r="1509" spans="1:38" ht="27">
      <c r="A1509" s="195">
        <v>1</v>
      </c>
      <c r="B1509" s="102" t="s">
        <v>4827</v>
      </c>
      <c r="C1509" s="102" t="s">
        <v>5895</v>
      </c>
      <c r="D1509" s="195">
        <v>1980</v>
      </c>
      <c r="E1509" s="979" t="s">
        <v>100</v>
      </c>
      <c r="F1509" s="195" t="s">
        <v>1033</v>
      </c>
      <c r="G1509" s="195">
        <v>4</v>
      </c>
      <c r="H1509" s="195">
        <v>5.35</v>
      </c>
      <c r="I1509" s="102">
        <v>1</v>
      </c>
      <c r="J1509" s="102">
        <v>445119.99999999994</v>
      </c>
      <c r="K1509" s="102"/>
      <c r="L1509" s="102"/>
      <c r="M1509" s="214">
        <f t="shared" ref="M1509:M1550" si="365">J1509+K1509+L1509</f>
        <v>445119.99999999994</v>
      </c>
      <c r="N1509" s="195">
        <v>5.18</v>
      </c>
      <c r="O1509" s="102">
        <v>1</v>
      </c>
      <c r="P1509" s="195">
        <v>430976</v>
      </c>
      <c r="Q1509" s="195"/>
      <c r="R1509" s="195"/>
      <c r="S1509" s="214">
        <f t="shared" ref="S1509:S1550" si="366">P1509+Q1509+R1509</f>
        <v>430976</v>
      </c>
      <c r="T1509" s="214">
        <f t="shared" ref="T1509:W1537" si="367">I1509-O1509</f>
        <v>0</v>
      </c>
      <c r="U1509" s="214">
        <f t="shared" si="367"/>
        <v>14143.999999999942</v>
      </c>
      <c r="V1509" s="214">
        <f t="shared" si="367"/>
        <v>0</v>
      </c>
      <c r="W1509" s="214">
        <f t="shared" si="367"/>
        <v>0</v>
      </c>
      <c r="X1509" s="214">
        <f t="shared" ref="X1509:X1550" si="368">U1509+V1509+W1509</f>
        <v>14143.999999999942</v>
      </c>
      <c r="Y1509" s="195">
        <v>4</v>
      </c>
      <c r="Z1509" s="195">
        <v>5.35</v>
      </c>
      <c r="AA1509" s="102">
        <v>1</v>
      </c>
      <c r="AB1509" s="102">
        <v>445119.99999999994</v>
      </c>
      <c r="AC1509" s="102"/>
      <c r="AD1509" s="102"/>
      <c r="AE1509" s="214">
        <f t="shared" ref="AE1509:AE1550" si="369">AB1509+AC1509+AD1509</f>
        <v>445119.99999999994</v>
      </c>
      <c r="AF1509" s="195">
        <v>4</v>
      </c>
      <c r="AG1509" s="195">
        <v>5.35</v>
      </c>
      <c r="AH1509" s="102">
        <v>1</v>
      </c>
      <c r="AI1509" s="102">
        <v>459263.99999999994</v>
      </c>
      <c r="AJ1509" s="102"/>
      <c r="AK1509" s="102"/>
      <c r="AL1509" s="214">
        <f t="shared" ref="AL1509:AL1550" si="370">AI1509+AJ1509+AK1509</f>
        <v>459263.99999999994</v>
      </c>
    </row>
    <row r="1510" spans="1:38" ht="27">
      <c r="A1510" s="195">
        <v>2</v>
      </c>
      <c r="B1510" s="102" t="s">
        <v>1625</v>
      </c>
      <c r="C1510" s="102" t="s">
        <v>5894</v>
      </c>
      <c r="D1510" s="195">
        <v>1985</v>
      </c>
      <c r="E1510" s="979" t="s">
        <v>1173</v>
      </c>
      <c r="F1510" s="195" t="s">
        <v>1036</v>
      </c>
      <c r="G1510" s="195">
        <v>7</v>
      </c>
      <c r="H1510" s="195">
        <v>4.55</v>
      </c>
      <c r="I1510" s="102">
        <v>1</v>
      </c>
      <c r="J1510" s="102">
        <v>378560</v>
      </c>
      <c r="K1510" s="102"/>
      <c r="L1510" s="102"/>
      <c r="M1510" s="214">
        <f t="shared" si="365"/>
        <v>378560</v>
      </c>
      <c r="N1510" s="195">
        <v>4.55</v>
      </c>
      <c r="O1510" s="102">
        <v>1</v>
      </c>
      <c r="P1510" s="195">
        <v>378560</v>
      </c>
      <c r="Q1510" s="195"/>
      <c r="R1510" s="195"/>
      <c r="S1510" s="214">
        <f t="shared" si="366"/>
        <v>378560</v>
      </c>
      <c r="T1510" s="214">
        <f t="shared" si="367"/>
        <v>0</v>
      </c>
      <c r="U1510" s="214">
        <f t="shared" si="367"/>
        <v>0</v>
      </c>
      <c r="V1510" s="214">
        <f t="shared" si="367"/>
        <v>0</v>
      </c>
      <c r="W1510" s="214">
        <f t="shared" si="367"/>
        <v>0</v>
      </c>
      <c r="X1510" s="214">
        <f t="shared" si="368"/>
        <v>0</v>
      </c>
      <c r="Y1510" s="195">
        <v>7</v>
      </c>
      <c r="Z1510" s="195">
        <v>4.55</v>
      </c>
      <c r="AA1510" s="102">
        <v>1</v>
      </c>
      <c r="AB1510" s="102">
        <v>391040</v>
      </c>
      <c r="AC1510" s="102"/>
      <c r="AD1510" s="102"/>
      <c r="AE1510" s="214">
        <f t="shared" si="369"/>
        <v>391040</v>
      </c>
      <c r="AF1510" s="195">
        <v>7</v>
      </c>
      <c r="AG1510" s="195">
        <v>4.55</v>
      </c>
      <c r="AH1510" s="102">
        <v>1</v>
      </c>
      <c r="AI1510" s="102">
        <v>391040</v>
      </c>
      <c r="AJ1510" s="102"/>
      <c r="AK1510" s="102"/>
      <c r="AL1510" s="214">
        <f t="shared" si="370"/>
        <v>391040</v>
      </c>
    </row>
    <row r="1511" spans="1:38">
      <c r="A1511" s="195">
        <v>3</v>
      </c>
      <c r="B1511" s="104" t="s">
        <v>800</v>
      </c>
      <c r="C1511" s="104"/>
      <c r="D1511" s="195"/>
      <c r="E1511" s="979" t="s">
        <v>1344</v>
      </c>
      <c r="F1511" s="195" t="s">
        <v>1040</v>
      </c>
      <c r="G1511" s="195">
        <v>7</v>
      </c>
      <c r="H1511" s="195">
        <v>3.76</v>
      </c>
      <c r="I1511" s="102">
        <v>1</v>
      </c>
      <c r="J1511" s="102">
        <v>312832</v>
      </c>
      <c r="K1511" s="102"/>
      <c r="L1511" s="102"/>
      <c r="M1511" s="214">
        <f t="shared" si="365"/>
        <v>312832</v>
      </c>
      <c r="N1511" s="195">
        <v>3.76</v>
      </c>
      <c r="O1511" s="102">
        <v>1</v>
      </c>
      <c r="P1511" s="195">
        <v>312832</v>
      </c>
      <c r="Q1511" s="195"/>
      <c r="R1511" s="195"/>
      <c r="S1511" s="214">
        <f t="shared" si="366"/>
        <v>312832</v>
      </c>
      <c r="T1511" s="214">
        <f t="shared" si="367"/>
        <v>0</v>
      </c>
      <c r="U1511" s="214">
        <f t="shared" si="367"/>
        <v>0</v>
      </c>
      <c r="V1511" s="214">
        <f t="shared" si="367"/>
        <v>0</v>
      </c>
      <c r="W1511" s="214">
        <f t="shared" si="367"/>
        <v>0</v>
      </c>
      <c r="X1511" s="214">
        <f t="shared" si="368"/>
        <v>0</v>
      </c>
      <c r="Y1511" s="195">
        <v>8</v>
      </c>
      <c r="Z1511" s="195">
        <v>3.88</v>
      </c>
      <c r="AA1511" s="102">
        <v>1</v>
      </c>
      <c r="AB1511" s="102">
        <v>322816</v>
      </c>
      <c r="AC1511" s="102"/>
      <c r="AD1511" s="102"/>
      <c r="AE1511" s="214">
        <f t="shared" si="369"/>
        <v>322816</v>
      </c>
      <c r="AF1511" s="195">
        <v>7</v>
      </c>
      <c r="AG1511" s="195">
        <v>3.76</v>
      </c>
      <c r="AH1511" s="102">
        <v>1</v>
      </c>
      <c r="AI1511" s="102">
        <v>322816</v>
      </c>
      <c r="AJ1511" s="102"/>
      <c r="AK1511" s="102"/>
      <c r="AL1511" s="214">
        <f t="shared" si="370"/>
        <v>322816</v>
      </c>
    </row>
    <row r="1512" spans="1:38" ht="54">
      <c r="A1512" s="195">
        <v>4</v>
      </c>
      <c r="B1512" s="102" t="s">
        <v>4828</v>
      </c>
      <c r="C1512" s="102" t="s">
        <v>5894</v>
      </c>
      <c r="D1512" s="195">
        <v>1990</v>
      </c>
      <c r="E1512" s="979" t="s">
        <v>1163</v>
      </c>
      <c r="F1512" s="195" t="s">
        <v>1033</v>
      </c>
      <c r="G1512" s="195">
        <v>4</v>
      </c>
      <c r="H1512" s="195">
        <v>5.35</v>
      </c>
      <c r="I1512" s="102">
        <v>1</v>
      </c>
      <c r="J1512" s="102">
        <v>445119.99999999994</v>
      </c>
      <c r="K1512" s="102"/>
      <c r="L1512" s="102"/>
      <c r="M1512" s="214">
        <f t="shared" si="365"/>
        <v>445119.99999999994</v>
      </c>
      <c r="N1512" s="195">
        <v>5.18</v>
      </c>
      <c r="O1512" s="102">
        <v>1</v>
      </c>
      <c r="P1512" s="195">
        <v>430976</v>
      </c>
      <c r="Q1512" s="195"/>
      <c r="R1512" s="195"/>
      <c r="S1512" s="214">
        <f t="shared" si="366"/>
        <v>430976</v>
      </c>
      <c r="T1512" s="214">
        <f t="shared" si="367"/>
        <v>0</v>
      </c>
      <c r="U1512" s="214">
        <f t="shared" si="367"/>
        <v>14143.999999999942</v>
      </c>
      <c r="V1512" s="214">
        <f t="shared" si="367"/>
        <v>0</v>
      </c>
      <c r="W1512" s="214">
        <f t="shared" si="367"/>
        <v>0</v>
      </c>
      <c r="X1512" s="214">
        <f t="shared" si="368"/>
        <v>14143.999999999942</v>
      </c>
      <c r="Y1512" s="195">
        <v>4</v>
      </c>
      <c r="Z1512" s="195">
        <v>5.35</v>
      </c>
      <c r="AA1512" s="102">
        <v>1</v>
      </c>
      <c r="AB1512" s="102">
        <v>445119.99999999994</v>
      </c>
      <c r="AC1512" s="102"/>
      <c r="AD1512" s="102"/>
      <c r="AE1512" s="214">
        <f t="shared" si="369"/>
        <v>445119.99999999994</v>
      </c>
      <c r="AF1512" s="195">
        <v>4</v>
      </c>
      <c r="AG1512" s="195">
        <v>5.35</v>
      </c>
      <c r="AH1512" s="102">
        <v>1</v>
      </c>
      <c r="AI1512" s="102">
        <v>459263.99999999994</v>
      </c>
      <c r="AJ1512" s="102"/>
      <c r="AK1512" s="102"/>
      <c r="AL1512" s="214">
        <f t="shared" si="370"/>
        <v>459263.99999999994</v>
      </c>
    </row>
    <row r="1513" spans="1:38" ht="67.5">
      <c r="A1513" s="195">
        <v>5</v>
      </c>
      <c r="B1513" s="102" t="s">
        <v>1338</v>
      </c>
      <c r="C1513" s="102" t="s">
        <v>5894</v>
      </c>
      <c r="D1513" s="195">
        <v>1996</v>
      </c>
      <c r="E1513" s="979" t="s">
        <v>1164</v>
      </c>
      <c r="F1513" s="195" t="s">
        <v>1036</v>
      </c>
      <c r="G1513" s="195">
        <v>5</v>
      </c>
      <c r="H1513" s="195">
        <v>4.41</v>
      </c>
      <c r="I1513" s="102">
        <v>1</v>
      </c>
      <c r="J1513" s="102">
        <v>366912</v>
      </c>
      <c r="K1513" s="102"/>
      <c r="L1513" s="102"/>
      <c r="M1513" s="214">
        <f t="shared" si="365"/>
        <v>366912</v>
      </c>
      <c r="N1513" s="195">
        <v>4.41</v>
      </c>
      <c r="O1513" s="102">
        <v>1</v>
      </c>
      <c r="P1513" s="195">
        <v>366912</v>
      </c>
      <c r="Q1513" s="195"/>
      <c r="R1513" s="195"/>
      <c r="S1513" s="214">
        <f t="shared" si="366"/>
        <v>366912</v>
      </c>
      <c r="T1513" s="214">
        <f t="shared" si="367"/>
        <v>0</v>
      </c>
      <c r="U1513" s="214">
        <f t="shared" si="367"/>
        <v>0</v>
      </c>
      <c r="V1513" s="214">
        <f t="shared" si="367"/>
        <v>0</v>
      </c>
      <c r="W1513" s="214">
        <f t="shared" si="367"/>
        <v>0</v>
      </c>
      <c r="X1513" s="214">
        <f t="shared" si="368"/>
        <v>0</v>
      </c>
      <c r="Y1513" s="195">
        <v>5</v>
      </c>
      <c r="Z1513" s="195">
        <v>4.41</v>
      </c>
      <c r="AA1513" s="102">
        <v>1</v>
      </c>
      <c r="AB1513" s="102">
        <v>378560</v>
      </c>
      <c r="AC1513" s="102"/>
      <c r="AD1513" s="102"/>
      <c r="AE1513" s="214">
        <f t="shared" si="369"/>
        <v>378560</v>
      </c>
      <c r="AF1513" s="195">
        <v>5</v>
      </c>
      <c r="AG1513" s="195">
        <v>4.41</v>
      </c>
      <c r="AH1513" s="102">
        <v>1</v>
      </c>
      <c r="AI1513" s="102">
        <v>378560</v>
      </c>
      <c r="AJ1513" s="102"/>
      <c r="AK1513" s="102"/>
      <c r="AL1513" s="214">
        <f t="shared" si="370"/>
        <v>378560</v>
      </c>
    </row>
    <row r="1514" spans="1:38" ht="67.5">
      <c r="A1514" s="195">
        <v>6</v>
      </c>
      <c r="B1514" s="104" t="s">
        <v>1626</v>
      </c>
      <c r="C1514" s="104" t="s">
        <v>5894</v>
      </c>
      <c r="D1514" s="195">
        <v>1994</v>
      </c>
      <c r="E1514" s="979" t="s">
        <v>1167</v>
      </c>
      <c r="F1514" s="195" t="s">
        <v>1168</v>
      </c>
      <c r="G1514" s="195">
        <v>5</v>
      </c>
      <c r="H1514" s="195">
        <v>3.02</v>
      </c>
      <c r="I1514" s="102">
        <v>1</v>
      </c>
      <c r="J1514" s="102">
        <v>251264</v>
      </c>
      <c r="K1514" s="102"/>
      <c r="L1514" s="102"/>
      <c r="M1514" s="214">
        <f t="shared" si="365"/>
        <v>251264</v>
      </c>
      <c r="N1514" s="195">
        <v>3.02</v>
      </c>
      <c r="O1514" s="102">
        <v>1</v>
      </c>
      <c r="P1514" s="195">
        <v>251264</v>
      </c>
      <c r="Q1514" s="195"/>
      <c r="R1514" s="195"/>
      <c r="S1514" s="214">
        <f t="shared" si="366"/>
        <v>251264</v>
      </c>
      <c r="T1514" s="214">
        <f t="shared" si="367"/>
        <v>0</v>
      </c>
      <c r="U1514" s="214">
        <f t="shared" si="367"/>
        <v>0</v>
      </c>
      <c r="V1514" s="214">
        <f t="shared" si="367"/>
        <v>0</v>
      </c>
      <c r="W1514" s="214">
        <f t="shared" si="367"/>
        <v>0</v>
      </c>
      <c r="X1514" s="214">
        <f t="shared" si="368"/>
        <v>0</v>
      </c>
      <c r="Y1514" s="195">
        <v>5</v>
      </c>
      <c r="Z1514" s="195">
        <v>3.02</v>
      </c>
      <c r="AA1514" s="102">
        <v>1</v>
      </c>
      <c r="AB1514" s="102">
        <v>258752</v>
      </c>
      <c r="AC1514" s="102"/>
      <c r="AD1514" s="102"/>
      <c r="AE1514" s="214">
        <f t="shared" si="369"/>
        <v>258752</v>
      </c>
      <c r="AF1514" s="195">
        <v>5</v>
      </c>
      <c r="AG1514" s="195">
        <v>3.02</v>
      </c>
      <c r="AH1514" s="102">
        <v>1</v>
      </c>
      <c r="AI1514" s="102">
        <v>258752</v>
      </c>
      <c r="AJ1514" s="102"/>
      <c r="AK1514" s="102"/>
      <c r="AL1514" s="214">
        <f t="shared" si="370"/>
        <v>258752</v>
      </c>
    </row>
    <row r="1515" spans="1:38">
      <c r="A1515" s="195">
        <v>7</v>
      </c>
      <c r="B1515" s="102" t="s">
        <v>1627</v>
      </c>
      <c r="C1515" s="102" t="s">
        <v>5894</v>
      </c>
      <c r="D1515" s="195">
        <v>1968</v>
      </c>
      <c r="E1515" s="979" t="s">
        <v>1177</v>
      </c>
      <c r="F1515" s="195" t="s">
        <v>1036</v>
      </c>
      <c r="G1515" s="195">
        <v>26</v>
      </c>
      <c r="H1515" s="195">
        <v>5.34</v>
      </c>
      <c r="I1515" s="102">
        <v>1</v>
      </c>
      <c r="J1515" s="102">
        <v>444288</v>
      </c>
      <c r="K1515" s="102"/>
      <c r="L1515" s="102"/>
      <c r="M1515" s="214">
        <f t="shared" si="365"/>
        <v>444288</v>
      </c>
      <c r="N1515" s="195">
        <v>5.34</v>
      </c>
      <c r="O1515" s="102">
        <v>1</v>
      </c>
      <c r="P1515" s="195">
        <v>444288</v>
      </c>
      <c r="Q1515" s="195"/>
      <c r="R1515" s="195"/>
      <c r="S1515" s="214">
        <f t="shared" si="366"/>
        <v>444288</v>
      </c>
      <c r="T1515" s="214">
        <f t="shared" si="367"/>
        <v>0</v>
      </c>
      <c r="U1515" s="214">
        <f t="shared" si="367"/>
        <v>0</v>
      </c>
      <c r="V1515" s="214">
        <f t="shared" si="367"/>
        <v>0</v>
      </c>
      <c r="W1515" s="214">
        <f t="shared" si="367"/>
        <v>0</v>
      </c>
      <c r="X1515" s="214">
        <f t="shared" si="368"/>
        <v>0</v>
      </c>
      <c r="Y1515" s="195">
        <v>26</v>
      </c>
      <c r="Z1515" s="195">
        <v>5.34</v>
      </c>
      <c r="AA1515" s="102">
        <v>1</v>
      </c>
      <c r="AB1515" s="102">
        <v>444288</v>
      </c>
      <c r="AC1515" s="102"/>
      <c r="AD1515" s="102"/>
      <c r="AE1515" s="214">
        <f t="shared" si="369"/>
        <v>444288</v>
      </c>
      <c r="AF1515" s="195">
        <v>26</v>
      </c>
      <c r="AG1515" s="195">
        <v>5.34</v>
      </c>
      <c r="AH1515" s="102">
        <v>1</v>
      </c>
      <c r="AI1515" s="102">
        <v>444288</v>
      </c>
      <c r="AJ1515" s="102"/>
      <c r="AK1515" s="102"/>
      <c r="AL1515" s="214">
        <f t="shared" si="370"/>
        <v>444288</v>
      </c>
    </row>
    <row r="1516" spans="1:38" ht="40.5">
      <c r="A1516" s="195">
        <v>8</v>
      </c>
      <c r="B1516" s="102" t="s">
        <v>1628</v>
      </c>
      <c r="C1516" s="102" t="s">
        <v>5895</v>
      </c>
      <c r="D1516" s="195">
        <v>1975</v>
      </c>
      <c r="E1516" s="979" t="s">
        <v>1178</v>
      </c>
      <c r="F1516" s="195" t="s">
        <v>1168</v>
      </c>
      <c r="G1516" s="195">
        <v>20</v>
      </c>
      <c r="H1516" s="195">
        <v>3.64</v>
      </c>
      <c r="I1516" s="102">
        <v>1</v>
      </c>
      <c r="J1516" s="102">
        <v>302848</v>
      </c>
      <c r="K1516" s="102"/>
      <c r="L1516" s="102"/>
      <c r="M1516" s="214">
        <f t="shared" si="365"/>
        <v>302848</v>
      </c>
      <c r="N1516" s="195">
        <v>3.64</v>
      </c>
      <c r="O1516" s="102">
        <v>1</v>
      </c>
      <c r="P1516" s="195">
        <v>302848</v>
      </c>
      <c r="Q1516" s="195"/>
      <c r="R1516" s="195"/>
      <c r="S1516" s="214">
        <f t="shared" si="366"/>
        <v>302848</v>
      </c>
      <c r="T1516" s="214">
        <f t="shared" si="367"/>
        <v>0</v>
      </c>
      <c r="U1516" s="214">
        <f t="shared" si="367"/>
        <v>0</v>
      </c>
      <c r="V1516" s="214">
        <f t="shared" si="367"/>
        <v>0</v>
      </c>
      <c r="W1516" s="214">
        <f t="shared" si="367"/>
        <v>0</v>
      </c>
      <c r="X1516" s="214">
        <f t="shared" si="368"/>
        <v>0</v>
      </c>
      <c r="Y1516" s="195">
        <v>20</v>
      </c>
      <c r="Z1516" s="195">
        <v>3.64</v>
      </c>
      <c r="AA1516" s="102">
        <v>1</v>
      </c>
      <c r="AB1516" s="102">
        <v>302848</v>
      </c>
      <c r="AC1516" s="102"/>
      <c r="AD1516" s="102"/>
      <c r="AE1516" s="214">
        <f t="shared" si="369"/>
        <v>302848</v>
      </c>
      <c r="AF1516" s="195">
        <v>20</v>
      </c>
      <c r="AG1516" s="195">
        <v>3.64</v>
      </c>
      <c r="AH1516" s="102">
        <v>1</v>
      </c>
      <c r="AI1516" s="102">
        <v>302848</v>
      </c>
      <c r="AJ1516" s="102"/>
      <c r="AK1516" s="102"/>
      <c r="AL1516" s="214">
        <f t="shared" si="370"/>
        <v>302848</v>
      </c>
    </row>
    <row r="1517" spans="1:38" ht="40.5">
      <c r="A1517" s="195">
        <v>9</v>
      </c>
      <c r="B1517" s="104" t="s">
        <v>1456</v>
      </c>
      <c r="C1517" s="104" t="s">
        <v>5894</v>
      </c>
      <c r="D1517" s="195">
        <v>1985</v>
      </c>
      <c r="E1517" s="979" t="s">
        <v>1182</v>
      </c>
      <c r="F1517" s="195" t="s">
        <v>1183</v>
      </c>
      <c r="G1517" s="195">
        <v>20</v>
      </c>
      <c r="H1517" s="195">
        <v>3.11</v>
      </c>
      <c r="I1517" s="102">
        <v>1</v>
      </c>
      <c r="J1517" s="102">
        <v>258752</v>
      </c>
      <c r="K1517" s="102"/>
      <c r="L1517" s="102"/>
      <c r="M1517" s="214">
        <f t="shared" si="365"/>
        <v>258752</v>
      </c>
      <c r="N1517" s="195">
        <v>3.11</v>
      </c>
      <c r="O1517" s="102">
        <v>1</v>
      </c>
      <c r="P1517" s="195">
        <v>258752</v>
      </c>
      <c r="Q1517" s="195"/>
      <c r="R1517" s="195"/>
      <c r="S1517" s="214">
        <f t="shared" si="366"/>
        <v>258752</v>
      </c>
      <c r="T1517" s="214">
        <f t="shared" si="367"/>
        <v>0</v>
      </c>
      <c r="U1517" s="214">
        <f t="shared" si="367"/>
        <v>0</v>
      </c>
      <c r="V1517" s="214">
        <f t="shared" si="367"/>
        <v>0</v>
      </c>
      <c r="W1517" s="214">
        <f t="shared" si="367"/>
        <v>0</v>
      </c>
      <c r="X1517" s="214">
        <f t="shared" si="368"/>
        <v>0</v>
      </c>
      <c r="Y1517" s="195">
        <v>8</v>
      </c>
      <c r="Z1517" s="195">
        <v>3.21</v>
      </c>
      <c r="AA1517" s="102">
        <v>1</v>
      </c>
      <c r="AB1517" s="102">
        <v>258752</v>
      </c>
      <c r="AC1517" s="102"/>
      <c r="AD1517" s="102"/>
      <c r="AE1517" s="214">
        <f t="shared" si="369"/>
        <v>258752</v>
      </c>
      <c r="AF1517" s="195">
        <v>20</v>
      </c>
      <c r="AG1517" s="195">
        <v>3.11</v>
      </c>
      <c r="AH1517" s="102">
        <v>1</v>
      </c>
      <c r="AI1517" s="102">
        <v>258752</v>
      </c>
      <c r="AJ1517" s="102"/>
      <c r="AK1517" s="102"/>
      <c r="AL1517" s="214">
        <f t="shared" si="370"/>
        <v>258752</v>
      </c>
    </row>
    <row r="1518" spans="1:38" ht="40.5">
      <c r="A1518" s="195">
        <v>10</v>
      </c>
      <c r="B1518" s="102" t="s">
        <v>1629</v>
      </c>
      <c r="C1518" s="102" t="s">
        <v>5894</v>
      </c>
      <c r="D1518" s="195">
        <v>1977</v>
      </c>
      <c r="E1518" s="979" t="s">
        <v>1182</v>
      </c>
      <c r="F1518" s="195" t="s">
        <v>1183</v>
      </c>
      <c r="G1518" s="195">
        <v>5</v>
      </c>
      <c r="H1518" s="195">
        <v>2.58</v>
      </c>
      <c r="I1518" s="102">
        <v>1</v>
      </c>
      <c r="J1518" s="102">
        <v>214656</v>
      </c>
      <c r="K1518" s="102"/>
      <c r="L1518" s="102"/>
      <c r="M1518" s="214">
        <f t="shared" si="365"/>
        <v>214656</v>
      </c>
      <c r="N1518" s="195">
        <v>2.58</v>
      </c>
      <c r="O1518" s="102">
        <v>1</v>
      </c>
      <c r="P1518" s="195">
        <v>214656</v>
      </c>
      <c r="Q1518" s="195"/>
      <c r="R1518" s="195"/>
      <c r="S1518" s="214">
        <f t="shared" si="366"/>
        <v>214656</v>
      </c>
      <c r="T1518" s="214">
        <f t="shared" si="367"/>
        <v>0</v>
      </c>
      <c r="U1518" s="214">
        <f t="shared" si="367"/>
        <v>0</v>
      </c>
      <c r="V1518" s="214">
        <f t="shared" si="367"/>
        <v>0</v>
      </c>
      <c r="W1518" s="214">
        <f t="shared" si="367"/>
        <v>0</v>
      </c>
      <c r="X1518" s="214">
        <f t="shared" si="368"/>
        <v>0</v>
      </c>
      <c r="Y1518" s="195">
        <v>20</v>
      </c>
      <c r="Z1518" s="195">
        <v>3.11</v>
      </c>
      <c r="AA1518" s="102">
        <v>1</v>
      </c>
      <c r="AB1518" s="102">
        <v>221312</v>
      </c>
      <c r="AC1518" s="102"/>
      <c r="AD1518" s="102"/>
      <c r="AE1518" s="214">
        <f t="shared" si="369"/>
        <v>221312</v>
      </c>
      <c r="AF1518" s="195">
        <v>5</v>
      </c>
      <c r="AG1518" s="195">
        <v>2.58</v>
      </c>
      <c r="AH1518" s="102">
        <v>1</v>
      </c>
      <c r="AI1518" s="102">
        <v>221312</v>
      </c>
      <c r="AJ1518" s="102"/>
      <c r="AK1518" s="102"/>
      <c r="AL1518" s="214">
        <f t="shared" si="370"/>
        <v>221312</v>
      </c>
    </row>
    <row r="1519" spans="1:38" ht="40.5">
      <c r="A1519" s="195">
        <v>11</v>
      </c>
      <c r="B1519" s="102" t="s">
        <v>1867</v>
      </c>
      <c r="C1519" s="102" t="s">
        <v>5912</v>
      </c>
      <c r="D1519" s="195">
        <v>1975</v>
      </c>
      <c r="E1519" s="979" t="s">
        <v>1182</v>
      </c>
      <c r="F1519" s="195" t="s">
        <v>1183</v>
      </c>
      <c r="G1519" s="195">
        <v>2</v>
      </c>
      <c r="H1519" s="195">
        <v>2.4300000000000002</v>
      </c>
      <c r="I1519" s="102">
        <v>1</v>
      </c>
      <c r="J1519" s="102">
        <v>202176</v>
      </c>
      <c r="K1519" s="102"/>
      <c r="L1519" s="102"/>
      <c r="M1519" s="214">
        <f t="shared" si="365"/>
        <v>202176</v>
      </c>
      <c r="N1519" s="195">
        <v>2.35</v>
      </c>
      <c r="O1519" s="102">
        <v>1</v>
      </c>
      <c r="P1519" s="195">
        <v>195520</v>
      </c>
      <c r="Q1519" s="195"/>
      <c r="R1519" s="195"/>
      <c r="S1519" s="214">
        <f t="shared" si="366"/>
        <v>195520</v>
      </c>
      <c r="T1519" s="214">
        <f t="shared" si="367"/>
        <v>0</v>
      </c>
      <c r="U1519" s="214">
        <f t="shared" si="367"/>
        <v>6656</v>
      </c>
      <c r="V1519" s="214">
        <f t="shared" si="367"/>
        <v>0</v>
      </c>
      <c r="W1519" s="214">
        <f t="shared" si="367"/>
        <v>0</v>
      </c>
      <c r="X1519" s="214">
        <f t="shared" si="368"/>
        <v>6656</v>
      </c>
      <c r="Y1519" s="195">
        <v>5</v>
      </c>
      <c r="Z1519" s="195">
        <v>2.58</v>
      </c>
      <c r="AA1519" s="102">
        <v>1</v>
      </c>
      <c r="AB1519" s="102">
        <v>208000</v>
      </c>
      <c r="AC1519" s="102"/>
      <c r="AD1519" s="102"/>
      <c r="AE1519" s="214">
        <f t="shared" si="369"/>
        <v>208000</v>
      </c>
      <c r="AF1519" s="195">
        <v>2</v>
      </c>
      <c r="AG1519" s="195">
        <v>2.4300000000000002</v>
      </c>
      <c r="AH1519" s="102">
        <v>1</v>
      </c>
      <c r="AI1519" s="102">
        <v>214656</v>
      </c>
      <c r="AJ1519" s="102"/>
      <c r="AK1519" s="102"/>
      <c r="AL1519" s="214">
        <f t="shared" si="370"/>
        <v>214656</v>
      </c>
    </row>
    <row r="1520" spans="1:38" ht="40.5">
      <c r="A1520" s="195">
        <v>12</v>
      </c>
      <c r="B1520" s="104" t="s">
        <v>7748</v>
      </c>
      <c r="C1520" s="104" t="s">
        <v>5912</v>
      </c>
      <c r="D1520" s="195">
        <v>1979</v>
      </c>
      <c r="E1520" s="979" t="s">
        <v>1182</v>
      </c>
      <c r="F1520" s="195" t="s">
        <v>1183</v>
      </c>
      <c r="G1520" s="195">
        <v>20</v>
      </c>
      <c r="H1520" s="195">
        <v>3.11</v>
      </c>
      <c r="I1520" s="102">
        <v>1</v>
      </c>
      <c r="J1520" s="102">
        <v>258752</v>
      </c>
      <c r="K1520" s="102"/>
      <c r="L1520" s="102"/>
      <c r="M1520" s="214">
        <f t="shared" si="365"/>
        <v>258752</v>
      </c>
      <c r="N1520" s="195">
        <v>3.11</v>
      </c>
      <c r="O1520" s="102">
        <v>1</v>
      </c>
      <c r="P1520" s="195">
        <v>258752</v>
      </c>
      <c r="Q1520" s="195"/>
      <c r="R1520" s="195"/>
      <c r="S1520" s="214">
        <f t="shared" si="366"/>
        <v>258752</v>
      </c>
      <c r="T1520" s="214">
        <f t="shared" si="367"/>
        <v>0</v>
      </c>
      <c r="U1520" s="214">
        <f t="shared" si="367"/>
        <v>0</v>
      </c>
      <c r="V1520" s="214">
        <f t="shared" si="367"/>
        <v>0</v>
      </c>
      <c r="W1520" s="214">
        <f t="shared" si="367"/>
        <v>0</v>
      </c>
      <c r="X1520" s="214">
        <f t="shared" si="368"/>
        <v>0</v>
      </c>
      <c r="Y1520" s="195">
        <v>4</v>
      </c>
      <c r="Z1520" s="195">
        <v>2.58</v>
      </c>
      <c r="AA1520" s="102">
        <v>1</v>
      </c>
      <c r="AB1520" s="102">
        <v>258752</v>
      </c>
      <c r="AC1520" s="102"/>
      <c r="AD1520" s="102"/>
      <c r="AE1520" s="214">
        <f t="shared" si="369"/>
        <v>258752</v>
      </c>
      <c r="AF1520" s="195">
        <v>20</v>
      </c>
      <c r="AG1520" s="195">
        <v>3.11</v>
      </c>
      <c r="AH1520" s="102">
        <v>1</v>
      </c>
      <c r="AI1520" s="102">
        <v>258752</v>
      </c>
      <c r="AJ1520" s="102"/>
      <c r="AK1520" s="102"/>
      <c r="AL1520" s="214">
        <f t="shared" si="370"/>
        <v>258752</v>
      </c>
    </row>
    <row r="1521" spans="1:38" ht="40.5">
      <c r="A1521" s="195">
        <v>13</v>
      </c>
      <c r="B1521" s="102" t="s">
        <v>1630</v>
      </c>
      <c r="C1521" s="102" t="s">
        <v>5894</v>
      </c>
      <c r="D1521" s="195">
        <v>1979</v>
      </c>
      <c r="E1521" s="979" t="s">
        <v>1187</v>
      </c>
      <c r="F1521" s="195" t="s">
        <v>1188</v>
      </c>
      <c r="G1521" s="195">
        <v>17</v>
      </c>
      <c r="H1521" s="195">
        <v>1.9</v>
      </c>
      <c r="I1521" s="102">
        <v>1</v>
      </c>
      <c r="J1521" s="102">
        <v>158080</v>
      </c>
      <c r="K1521" s="102"/>
      <c r="L1521" s="102"/>
      <c r="M1521" s="214">
        <f t="shared" si="365"/>
        <v>158080</v>
      </c>
      <c r="N1521" s="195">
        <v>1.9</v>
      </c>
      <c r="O1521" s="102">
        <v>1</v>
      </c>
      <c r="P1521" s="195">
        <v>158080</v>
      </c>
      <c r="Q1521" s="195"/>
      <c r="R1521" s="195"/>
      <c r="S1521" s="214">
        <f t="shared" si="366"/>
        <v>158080</v>
      </c>
      <c r="T1521" s="214">
        <f t="shared" si="367"/>
        <v>0</v>
      </c>
      <c r="U1521" s="214">
        <f t="shared" si="367"/>
        <v>0</v>
      </c>
      <c r="V1521" s="214">
        <f t="shared" si="367"/>
        <v>0</v>
      </c>
      <c r="W1521" s="214">
        <f t="shared" si="367"/>
        <v>0</v>
      </c>
      <c r="X1521" s="214">
        <f t="shared" si="368"/>
        <v>0</v>
      </c>
      <c r="Y1521" s="195">
        <v>3</v>
      </c>
      <c r="Z1521" s="195">
        <v>2.5</v>
      </c>
      <c r="AA1521" s="102">
        <v>1</v>
      </c>
      <c r="AB1521" s="102">
        <v>158080</v>
      </c>
      <c r="AC1521" s="102"/>
      <c r="AD1521" s="102"/>
      <c r="AE1521" s="214">
        <f t="shared" si="369"/>
        <v>158080</v>
      </c>
      <c r="AF1521" s="195">
        <v>17</v>
      </c>
      <c r="AG1521" s="195">
        <v>1.9</v>
      </c>
      <c r="AH1521" s="102">
        <v>1</v>
      </c>
      <c r="AI1521" s="102">
        <v>162240</v>
      </c>
      <c r="AJ1521" s="102"/>
      <c r="AK1521" s="102"/>
      <c r="AL1521" s="214">
        <f t="shared" si="370"/>
        <v>162240</v>
      </c>
    </row>
    <row r="1522" spans="1:38" ht="40.5">
      <c r="A1522" s="195">
        <v>14</v>
      </c>
      <c r="B1522" s="102" t="s">
        <v>1631</v>
      </c>
      <c r="C1522" s="102" t="s">
        <v>5894</v>
      </c>
      <c r="D1522" s="195">
        <v>1990</v>
      </c>
      <c r="E1522" s="979" t="s">
        <v>1187</v>
      </c>
      <c r="F1522" s="195" t="s">
        <v>1188</v>
      </c>
      <c r="G1522" s="195">
        <v>5</v>
      </c>
      <c r="H1522" s="195">
        <v>1.63</v>
      </c>
      <c r="I1522" s="102">
        <v>1</v>
      </c>
      <c r="J1522" s="102">
        <v>135616</v>
      </c>
      <c r="K1522" s="102"/>
      <c r="L1522" s="102"/>
      <c r="M1522" s="214">
        <f t="shared" si="365"/>
        <v>135616</v>
      </c>
      <c r="N1522" s="195">
        <v>1.63</v>
      </c>
      <c r="O1522" s="102">
        <v>1</v>
      </c>
      <c r="P1522" s="195">
        <v>135616</v>
      </c>
      <c r="Q1522" s="195"/>
      <c r="R1522" s="195"/>
      <c r="S1522" s="214">
        <f t="shared" si="366"/>
        <v>135616</v>
      </c>
      <c r="T1522" s="214">
        <f t="shared" si="367"/>
        <v>0</v>
      </c>
      <c r="U1522" s="214">
        <f t="shared" si="367"/>
        <v>0</v>
      </c>
      <c r="V1522" s="214">
        <f t="shared" si="367"/>
        <v>0</v>
      </c>
      <c r="W1522" s="214">
        <f t="shared" si="367"/>
        <v>0</v>
      </c>
      <c r="X1522" s="214">
        <f t="shared" si="368"/>
        <v>0</v>
      </c>
      <c r="Y1522" s="195">
        <v>17</v>
      </c>
      <c r="Z1522" s="195">
        <v>1.9</v>
      </c>
      <c r="AA1522" s="102">
        <v>1</v>
      </c>
      <c r="AB1522" s="102">
        <v>139776</v>
      </c>
      <c r="AC1522" s="102"/>
      <c r="AD1522" s="102"/>
      <c r="AE1522" s="214">
        <f t="shared" si="369"/>
        <v>139776</v>
      </c>
      <c r="AF1522" s="195">
        <v>5</v>
      </c>
      <c r="AG1522" s="195">
        <v>1.63</v>
      </c>
      <c r="AH1522" s="102">
        <v>1</v>
      </c>
      <c r="AI1522" s="102">
        <v>139776</v>
      </c>
      <c r="AJ1522" s="102"/>
      <c r="AK1522" s="102"/>
      <c r="AL1522" s="214">
        <f t="shared" si="370"/>
        <v>139776</v>
      </c>
    </row>
    <row r="1523" spans="1:38" ht="40.5">
      <c r="A1523" s="195">
        <v>15</v>
      </c>
      <c r="B1523" s="104" t="s">
        <v>1632</v>
      </c>
      <c r="C1523" s="104" t="s">
        <v>5894</v>
      </c>
      <c r="D1523" s="195">
        <v>1990</v>
      </c>
      <c r="E1523" s="979" t="s">
        <v>1187</v>
      </c>
      <c r="F1523" s="195" t="s">
        <v>1188</v>
      </c>
      <c r="G1523" s="195">
        <v>5</v>
      </c>
      <c r="H1523" s="195">
        <v>1.63</v>
      </c>
      <c r="I1523" s="102">
        <v>1</v>
      </c>
      <c r="J1523" s="102">
        <v>135616</v>
      </c>
      <c r="K1523" s="102"/>
      <c r="L1523" s="102"/>
      <c r="M1523" s="214">
        <f t="shared" si="365"/>
        <v>135616</v>
      </c>
      <c r="N1523" s="195">
        <v>1.63</v>
      </c>
      <c r="O1523" s="102">
        <v>1</v>
      </c>
      <c r="P1523" s="195">
        <v>135616</v>
      </c>
      <c r="Q1523" s="195"/>
      <c r="R1523" s="195"/>
      <c r="S1523" s="214">
        <f t="shared" si="366"/>
        <v>135616</v>
      </c>
      <c r="T1523" s="214">
        <f t="shared" si="367"/>
        <v>0</v>
      </c>
      <c r="U1523" s="214">
        <f t="shared" si="367"/>
        <v>0</v>
      </c>
      <c r="V1523" s="214">
        <f t="shared" si="367"/>
        <v>0</v>
      </c>
      <c r="W1523" s="214">
        <f t="shared" si="367"/>
        <v>0</v>
      </c>
      <c r="X1523" s="214">
        <f t="shared" si="368"/>
        <v>0</v>
      </c>
      <c r="Y1523" s="195">
        <v>5</v>
      </c>
      <c r="Z1523" s="195">
        <v>1.63</v>
      </c>
      <c r="AA1523" s="102">
        <v>1</v>
      </c>
      <c r="AB1523" s="102">
        <v>139776</v>
      </c>
      <c r="AC1523" s="102"/>
      <c r="AD1523" s="102"/>
      <c r="AE1523" s="214">
        <f t="shared" si="369"/>
        <v>139776</v>
      </c>
      <c r="AF1523" s="195">
        <v>5</v>
      </c>
      <c r="AG1523" s="195">
        <v>1.63</v>
      </c>
      <c r="AH1523" s="102">
        <v>1</v>
      </c>
      <c r="AI1523" s="102">
        <v>139776</v>
      </c>
      <c r="AJ1523" s="102"/>
      <c r="AK1523" s="102"/>
      <c r="AL1523" s="214">
        <f t="shared" si="370"/>
        <v>139776</v>
      </c>
    </row>
    <row r="1524" spans="1:38" ht="40.5">
      <c r="A1524" s="195">
        <v>16</v>
      </c>
      <c r="B1524" s="102" t="s">
        <v>1158</v>
      </c>
      <c r="C1524" s="102" t="s">
        <v>5912</v>
      </c>
      <c r="D1524" s="195">
        <v>1998</v>
      </c>
      <c r="E1524" s="979" t="s">
        <v>1187</v>
      </c>
      <c r="F1524" s="195" t="s">
        <v>1188</v>
      </c>
      <c r="G1524" s="195">
        <v>7</v>
      </c>
      <c r="H1524" s="195">
        <v>1.68</v>
      </c>
      <c r="I1524" s="102">
        <v>1</v>
      </c>
      <c r="J1524" s="102">
        <v>139776</v>
      </c>
      <c r="K1524" s="102"/>
      <c r="L1524" s="102"/>
      <c r="M1524" s="214">
        <f t="shared" si="365"/>
        <v>139776</v>
      </c>
      <c r="N1524" s="195">
        <v>1.68</v>
      </c>
      <c r="O1524" s="102">
        <v>1</v>
      </c>
      <c r="P1524" s="195">
        <v>139776</v>
      </c>
      <c r="Q1524" s="195"/>
      <c r="R1524" s="195"/>
      <c r="S1524" s="214">
        <f t="shared" si="366"/>
        <v>139776</v>
      </c>
      <c r="T1524" s="214">
        <f t="shared" si="367"/>
        <v>0</v>
      </c>
      <c r="U1524" s="214">
        <f t="shared" si="367"/>
        <v>0</v>
      </c>
      <c r="V1524" s="214">
        <f t="shared" si="367"/>
        <v>0</v>
      </c>
      <c r="W1524" s="214">
        <f t="shared" si="367"/>
        <v>0</v>
      </c>
      <c r="X1524" s="214">
        <f t="shared" si="368"/>
        <v>0</v>
      </c>
      <c r="Y1524" s="195">
        <v>5</v>
      </c>
      <c r="Z1524" s="195">
        <v>1.63</v>
      </c>
      <c r="AA1524" s="102">
        <v>1</v>
      </c>
      <c r="AB1524" s="102">
        <v>143936</v>
      </c>
      <c r="AC1524" s="102"/>
      <c r="AD1524" s="102"/>
      <c r="AE1524" s="214">
        <f t="shared" si="369"/>
        <v>143936</v>
      </c>
      <c r="AF1524" s="195">
        <v>7</v>
      </c>
      <c r="AG1524" s="195">
        <v>1.68</v>
      </c>
      <c r="AH1524" s="102">
        <v>1</v>
      </c>
      <c r="AI1524" s="102">
        <v>143936</v>
      </c>
      <c r="AJ1524" s="102"/>
      <c r="AK1524" s="102"/>
      <c r="AL1524" s="214">
        <f t="shared" si="370"/>
        <v>143936</v>
      </c>
    </row>
    <row r="1525" spans="1:38" ht="40.5">
      <c r="A1525" s="195">
        <v>17</v>
      </c>
      <c r="B1525" s="102" t="s">
        <v>4829</v>
      </c>
      <c r="C1525" s="102" t="s">
        <v>5894</v>
      </c>
      <c r="D1525" s="195">
        <v>1988</v>
      </c>
      <c r="E1525" s="979" t="s">
        <v>1187</v>
      </c>
      <c r="F1525" s="195" t="s">
        <v>1188</v>
      </c>
      <c r="G1525" s="195">
        <v>21</v>
      </c>
      <c r="H1525" s="195">
        <v>1.95</v>
      </c>
      <c r="I1525" s="102">
        <v>1</v>
      </c>
      <c r="J1525" s="102">
        <v>162240</v>
      </c>
      <c r="K1525" s="102"/>
      <c r="L1525" s="102"/>
      <c r="M1525" s="214">
        <f t="shared" si="365"/>
        <v>162240</v>
      </c>
      <c r="N1525" s="195">
        <v>1.95</v>
      </c>
      <c r="O1525" s="102">
        <v>1</v>
      </c>
      <c r="P1525" s="195">
        <v>162240</v>
      </c>
      <c r="Q1525" s="195"/>
      <c r="R1525" s="195"/>
      <c r="S1525" s="214">
        <f t="shared" si="366"/>
        <v>162240</v>
      </c>
      <c r="T1525" s="214">
        <f t="shared" si="367"/>
        <v>0</v>
      </c>
      <c r="U1525" s="214">
        <f t="shared" si="367"/>
        <v>0</v>
      </c>
      <c r="V1525" s="214">
        <f t="shared" si="367"/>
        <v>0</v>
      </c>
      <c r="W1525" s="214">
        <f t="shared" si="367"/>
        <v>0</v>
      </c>
      <c r="X1525" s="214">
        <f t="shared" si="368"/>
        <v>0</v>
      </c>
      <c r="Y1525" s="195">
        <v>3</v>
      </c>
      <c r="Z1525" s="195">
        <v>1.59</v>
      </c>
      <c r="AA1525" s="102">
        <v>1</v>
      </c>
      <c r="AB1525" s="102">
        <v>162240</v>
      </c>
      <c r="AC1525" s="102"/>
      <c r="AD1525" s="102"/>
      <c r="AE1525" s="214">
        <f t="shared" si="369"/>
        <v>162240</v>
      </c>
      <c r="AF1525" s="195">
        <v>21</v>
      </c>
      <c r="AG1525" s="195">
        <v>1.95</v>
      </c>
      <c r="AH1525" s="102">
        <v>1</v>
      </c>
      <c r="AI1525" s="102">
        <v>162240</v>
      </c>
      <c r="AJ1525" s="102"/>
      <c r="AK1525" s="102"/>
      <c r="AL1525" s="214">
        <f t="shared" si="370"/>
        <v>162240</v>
      </c>
    </row>
    <row r="1526" spans="1:38">
      <c r="A1526" s="195">
        <v>18</v>
      </c>
      <c r="B1526" s="104" t="s">
        <v>1646</v>
      </c>
      <c r="C1526" s="104" t="s">
        <v>5894</v>
      </c>
      <c r="D1526" s="195">
        <v>1965</v>
      </c>
      <c r="E1526" s="979" t="s">
        <v>1340</v>
      </c>
      <c r="F1526" s="195" t="s">
        <v>1042</v>
      </c>
      <c r="G1526" s="195">
        <v>3</v>
      </c>
      <c r="H1526" s="195">
        <v>1.84</v>
      </c>
      <c r="I1526" s="102">
        <v>1</v>
      </c>
      <c r="J1526" s="102">
        <v>153088</v>
      </c>
      <c r="K1526" s="102"/>
      <c r="L1526" s="102"/>
      <c r="M1526" s="214">
        <f t="shared" si="365"/>
        <v>153088</v>
      </c>
      <c r="N1526" s="195">
        <v>1.79</v>
      </c>
      <c r="O1526" s="102">
        <v>1</v>
      </c>
      <c r="P1526" s="195">
        <v>148928</v>
      </c>
      <c r="Q1526" s="195"/>
      <c r="R1526" s="195"/>
      <c r="S1526" s="214">
        <f t="shared" si="366"/>
        <v>148928</v>
      </c>
      <c r="T1526" s="214">
        <f t="shared" si="367"/>
        <v>0</v>
      </c>
      <c r="U1526" s="214">
        <f t="shared" si="367"/>
        <v>4160</v>
      </c>
      <c r="V1526" s="214">
        <f t="shared" si="367"/>
        <v>0</v>
      </c>
      <c r="W1526" s="214">
        <f t="shared" si="367"/>
        <v>0</v>
      </c>
      <c r="X1526" s="214">
        <f t="shared" si="368"/>
        <v>4160</v>
      </c>
      <c r="Y1526" s="195">
        <v>21</v>
      </c>
      <c r="Z1526" s="195">
        <v>1.95</v>
      </c>
      <c r="AA1526" s="102">
        <v>1</v>
      </c>
      <c r="AB1526" s="102">
        <v>158080</v>
      </c>
      <c r="AC1526" s="102"/>
      <c r="AD1526" s="102"/>
      <c r="AE1526" s="214">
        <f t="shared" si="369"/>
        <v>158080</v>
      </c>
      <c r="AF1526" s="195">
        <v>3</v>
      </c>
      <c r="AG1526" s="195">
        <v>1.84</v>
      </c>
      <c r="AH1526" s="102">
        <v>1</v>
      </c>
      <c r="AI1526" s="102">
        <v>158080</v>
      </c>
      <c r="AJ1526" s="102"/>
      <c r="AK1526" s="102"/>
      <c r="AL1526" s="214">
        <f t="shared" si="370"/>
        <v>158080</v>
      </c>
    </row>
    <row r="1527" spans="1:38" ht="27">
      <c r="A1527" s="195">
        <v>19</v>
      </c>
      <c r="B1527" s="102" t="s">
        <v>1633</v>
      </c>
      <c r="C1527" s="102" t="s">
        <v>5894</v>
      </c>
      <c r="D1527" s="195">
        <v>1983</v>
      </c>
      <c r="E1527" s="979" t="s">
        <v>1175</v>
      </c>
      <c r="F1527" s="195" t="s">
        <v>1042</v>
      </c>
      <c r="G1527" s="195">
        <v>12</v>
      </c>
      <c r="H1527" s="195">
        <v>2.08</v>
      </c>
      <c r="I1527" s="102">
        <v>1</v>
      </c>
      <c r="J1527" s="102">
        <v>173056</v>
      </c>
      <c r="K1527" s="102"/>
      <c r="L1527" s="102"/>
      <c r="M1527" s="214">
        <f t="shared" si="365"/>
        <v>173056</v>
      </c>
      <c r="N1527" s="195">
        <v>2.08</v>
      </c>
      <c r="O1527" s="102">
        <v>1</v>
      </c>
      <c r="P1527" s="195">
        <v>173056</v>
      </c>
      <c r="Q1527" s="195"/>
      <c r="R1527" s="195"/>
      <c r="S1527" s="214">
        <f t="shared" si="366"/>
        <v>173056</v>
      </c>
      <c r="T1527" s="214">
        <f t="shared" si="367"/>
        <v>0</v>
      </c>
      <c r="U1527" s="214">
        <f t="shared" si="367"/>
        <v>0</v>
      </c>
      <c r="V1527" s="214">
        <f t="shared" si="367"/>
        <v>0</v>
      </c>
      <c r="W1527" s="214">
        <f t="shared" si="367"/>
        <v>0</v>
      </c>
      <c r="X1527" s="214">
        <f t="shared" si="368"/>
        <v>0</v>
      </c>
      <c r="Y1527" s="195">
        <v>3</v>
      </c>
      <c r="Z1527" s="195">
        <v>1.84</v>
      </c>
      <c r="AA1527" s="102">
        <v>1</v>
      </c>
      <c r="AB1527" s="102">
        <v>178048</v>
      </c>
      <c r="AC1527" s="102"/>
      <c r="AD1527" s="102"/>
      <c r="AE1527" s="214">
        <f t="shared" si="369"/>
        <v>178048</v>
      </c>
      <c r="AF1527" s="195">
        <v>12</v>
      </c>
      <c r="AG1527" s="195">
        <v>2.08</v>
      </c>
      <c r="AH1527" s="102">
        <v>1</v>
      </c>
      <c r="AI1527" s="102">
        <v>178048</v>
      </c>
      <c r="AJ1527" s="102"/>
      <c r="AK1527" s="102"/>
      <c r="AL1527" s="214">
        <f t="shared" si="370"/>
        <v>178048</v>
      </c>
    </row>
    <row r="1528" spans="1:38" ht="27">
      <c r="A1528" s="195">
        <v>20</v>
      </c>
      <c r="B1528" s="102" t="s">
        <v>794</v>
      </c>
      <c r="C1528" s="102" t="s">
        <v>5894</v>
      </c>
      <c r="D1528" s="195">
        <v>1997</v>
      </c>
      <c r="E1528" s="979" t="s">
        <v>1175</v>
      </c>
      <c r="F1528" s="195" t="s">
        <v>1042</v>
      </c>
      <c r="G1528" s="195">
        <v>5</v>
      </c>
      <c r="H1528" s="195">
        <v>1.9</v>
      </c>
      <c r="I1528" s="102">
        <v>1</v>
      </c>
      <c r="J1528" s="102">
        <v>158080</v>
      </c>
      <c r="K1528" s="102"/>
      <c r="L1528" s="102"/>
      <c r="M1528" s="214">
        <f t="shared" si="365"/>
        <v>158080</v>
      </c>
      <c r="N1528" s="195">
        <v>1.9</v>
      </c>
      <c r="O1528" s="102">
        <v>1</v>
      </c>
      <c r="P1528" s="195">
        <v>158080</v>
      </c>
      <c r="Q1528" s="195"/>
      <c r="R1528" s="195"/>
      <c r="S1528" s="214">
        <f t="shared" si="366"/>
        <v>158080</v>
      </c>
      <c r="T1528" s="214">
        <f t="shared" si="367"/>
        <v>0</v>
      </c>
      <c r="U1528" s="214">
        <f t="shared" si="367"/>
        <v>0</v>
      </c>
      <c r="V1528" s="214">
        <f t="shared" si="367"/>
        <v>0</v>
      </c>
      <c r="W1528" s="214">
        <f t="shared" si="367"/>
        <v>0</v>
      </c>
      <c r="X1528" s="214">
        <f t="shared" si="368"/>
        <v>0</v>
      </c>
      <c r="Y1528" s="195">
        <v>12</v>
      </c>
      <c r="Z1528" s="195">
        <v>2.08</v>
      </c>
      <c r="AA1528" s="102">
        <v>1</v>
      </c>
      <c r="AB1528" s="102">
        <v>163072</v>
      </c>
      <c r="AC1528" s="102"/>
      <c r="AD1528" s="102"/>
      <c r="AE1528" s="214">
        <f t="shared" si="369"/>
        <v>163072</v>
      </c>
      <c r="AF1528" s="195">
        <v>5</v>
      </c>
      <c r="AG1528" s="195">
        <v>1.9</v>
      </c>
      <c r="AH1528" s="102">
        <v>1</v>
      </c>
      <c r="AI1528" s="102">
        <v>163072</v>
      </c>
      <c r="AJ1528" s="102"/>
      <c r="AK1528" s="102"/>
      <c r="AL1528" s="214">
        <f t="shared" si="370"/>
        <v>163072</v>
      </c>
    </row>
    <row r="1529" spans="1:38" ht="27">
      <c r="A1529" s="195">
        <v>21</v>
      </c>
      <c r="B1529" s="104" t="s">
        <v>824</v>
      </c>
      <c r="C1529" s="104" t="s">
        <v>5894</v>
      </c>
      <c r="D1529" s="195">
        <v>1993</v>
      </c>
      <c r="E1529" s="979" t="s">
        <v>1175</v>
      </c>
      <c r="F1529" s="195" t="s">
        <v>1042</v>
      </c>
      <c r="G1529" s="195">
        <v>7</v>
      </c>
      <c r="H1529" s="195">
        <v>1.96</v>
      </c>
      <c r="I1529" s="102">
        <v>1</v>
      </c>
      <c r="J1529" s="102">
        <v>163072</v>
      </c>
      <c r="K1529" s="102"/>
      <c r="L1529" s="102"/>
      <c r="M1529" s="214">
        <f t="shared" si="365"/>
        <v>163072</v>
      </c>
      <c r="N1529" s="195">
        <v>1.96</v>
      </c>
      <c r="O1529" s="102">
        <v>1</v>
      </c>
      <c r="P1529" s="195">
        <v>163072</v>
      </c>
      <c r="Q1529" s="195"/>
      <c r="R1529" s="195"/>
      <c r="S1529" s="214">
        <f t="shared" si="366"/>
        <v>163072</v>
      </c>
      <c r="T1529" s="214">
        <f t="shared" si="367"/>
        <v>0</v>
      </c>
      <c r="U1529" s="214">
        <f t="shared" si="367"/>
        <v>0</v>
      </c>
      <c r="V1529" s="214">
        <f t="shared" si="367"/>
        <v>0</v>
      </c>
      <c r="W1529" s="214">
        <f t="shared" si="367"/>
        <v>0</v>
      </c>
      <c r="X1529" s="214">
        <f t="shared" si="368"/>
        <v>0</v>
      </c>
      <c r="Y1529" s="195">
        <v>5</v>
      </c>
      <c r="Z1529" s="195">
        <v>1.9</v>
      </c>
      <c r="AA1529" s="102">
        <v>1</v>
      </c>
      <c r="AB1529" s="102">
        <v>168064</v>
      </c>
      <c r="AC1529" s="102"/>
      <c r="AD1529" s="102"/>
      <c r="AE1529" s="214">
        <f t="shared" si="369"/>
        <v>168064</v>
      </c>
      <c r="AF1529" s="195">
        <v>7</v>
      </c>
      <c r="AG1529" s="195">
        <v>1.96</v>
      </c>
      <c r="AH1529" s="102">
        <v>1</v>
      </c>
      <c r="AI1529" s="102">
        <v>168064</v>
      </c>
      <c r="AJ1529" s="102"/>
      <c r="AK1529" s="102"/>
      <c r="AL1529" s="214">
        <f t="shared" si="370"/>
        <v>168064</v>
      </c>
    </row>
    <row r="1530" spans="1:38" ht="27">
      <c r="A1530" s="195">
        <v>22</v>
      </c>
      <c r="B1530" s="102" t="s">
        <v>7749</v>
      </c>
      <c r="C1530" s="102" t="s">
        <v>5912</v>
      </c>
      <c r="D1530" s="195" t="s">
        <v>6286</v>
      </c>
      <c r="E1530" s="979" t="s">
        <v>1175</v>
      </c>
      <c r="F1530" s="195" t="s">
        <v>1042</v>
      </c>
      <c r="G1530" s="195">
        <v>3</v>
      </c>
      <c r="H1530" s="195">
        <v>1.84</v>
      </c>
      <c r="I1530" s="102">
        <v>1</v>
      </c>
      <c r="J1530" s="102">
        <v>153088</v>
      </c>
      <c r="K1530" s="102"/>
      <c r="L1530" s="102"/>
      <c r="M1530" s="214">
        <f t="shared" si="365"/>
        <v>153088</v>
      </c>
      <c r="N1530" s="195">
        <v>1.79</v>
      </c>
      <c r="O1530" s="102">
        <v>1</v>
      </c>
      <c r="P1530" s="195">
        <v>148928</v>
      </c>
      <c r="Q1530" s="195"/>
      <c r="R1530" s="195"/>
      <c r="S1530" s="214">
        <f t="shared" si="366"/>
        <v>148928</v>
      </c>
      <c r="T1530" s="214">
        <f t="shared" si="367"/>
        <v>0</v>
      </c>
      <c r="U1530" s="214">
        <f t="shared" si="367"/>
        <v>4160</v>
      </c>
      <c r="V1530" s="214">
        <f t="shared" si="367"/>
        <v>0</v>
      </c>
      <c r="W1530" s="214">
        <f t="shared" si="367"/>
        <v>0</v>
      </c>
      <c r="X1530" s="214">
        <f t="shared" si="368"/>
        <v>4160</v>
      </c>
      <c r="Y1530" s="195">
        <v>7</v>
      </c>
      <c r="Z1530" s="195">
        <v>1.96</v>
      </c>
      <c r="AA1530" s="102">
        <v>1</v>
      </c>
      <c r="AB1530" s="102">
        <v>158080</v>
      </c>
      <c r="AC1530" s="102"/>
      <c r="AD1530" s="102"/>
      <c r="AE1530" s="214">
        <f t="shared" si="369"/>
        <v>158080</v>
      </c>
      <c r="AF1530" s="195">
        <v>3</v>
      </c>
      <c r="AG1530" s="195">
        <v>1.84</v>
      </c>
      <c r="AH1530" s="102">
        <v>1</v>
      </c>
      <c r="AI1530" s="102">
        <v>158080</v>
      </c>
      <c r="AJ1530" s="102"/>
      <c r="AK1530" s="102"/>
      <c r="AL1530" s="214">
        <f t="shared" si="370"/>
        <v>158080</v>
      </c>
    </row>
    <row r="1531" spans="1:38" ht="27">
      <c r="A1531" s="195">
        <v>23</v>
      </c>
      <c r="B1531" s="102" t="s">
        <v>1635</v>
      </c>
      <c r="C1531" s="102" t="s">
        <v>5894</v>
      </c>
      <c r="D1531" s="195">
        <v>1980</v>
      </c>
      <c r="E1531" s="979" t="s">
        <v>1175</v>
      </c>
      <c r="F1531" s="195" t="s">
        <v>1042</v>
      </c>
      <c r="G1531" s="195">
        <v>13</v>
      </c>
      <c r="H1531" s="195">
        <v>2.14</v>
      </c>
      <c r="I1531" s="102">
        <v>1</v>
      </c>
      <c r="J1531" s="102">
        <v>178048</v>
      </c>
      <c r="K1531" s="102"/>
      <c r="L1531" s="102"/>
      <c r="M1531" s="214">
        <f t="shared" si="365"/>
        <v>178048</v>
      </c>
      <c r="N1531" s="195">
        <v>2.08</v>
      </c>
      <c r="O1531" s="102">
        <v>1</v>
      </c>
      <c r="P1531" s="195">
        <v>173056</v>
      </c>
      <c r="Q1531" s="195"/>
      <c r="R1531" s="195"/>
      <c r="S1531" s="214">
        <f t="shared" si="366"/>
        <v>173056</v>
      </c>
      <c r="T1531" s="214">
        <f t="shared" si="367"/>
        <v>0</v>
      </c>
      <c r="U1531" s="214">
        <f t="shared" si="367"/>
        <v>4992</v>
      </c>
      <c r="V1531" s="214">
        <f t="shared" si="367"/>
        <v>0</v>
      </c>
      <c r="W1531" s="214">
        <f t="shared" si="367"/>
        <v>0</v>
      </c>
      <c r="X1531" s="214">
        <f t="shared" si="368"/>
        <v>4992</v>
      </c>
      <c r="Y1531" s="195">
        <v>8</v>
      </c>
      <c r="Z1531" s="195">
        <v>2.02</v>
      </c>
      <c r="AA1531" s="102">
        <v>1</v>
      </c>
      <c r="AB1531" s="102">
        <v>178048</v>
      </c>
      <c r="AC1531" s="102"/>
      <c r="AD1531" s="102"/>
      <c r="AE1531" s="214">
        <f t="shared" si="369"/>
        <v>178048</v>
      </c>
      <c r="AF1531" s="195">
        <v>13</v>
      </c>
      <c r="AG1531" s="195">
        <v>2.14</v>
      </c>
      <c r="AH1531" s="102">
        <v>1</v>
      </c>
      <c r="AI1531" s="102">
        <v>178048</v>
      </c>
      <c r="AJ1531" s="102"/>
      <c r="AK1531" s="102"/>
      <c r="AL1531" s="214">
        <f t="shared" si="370"/>
        <v>178048</v>
      </c>
    </row>
    <row r="1532" spans="1:38" ht="27">
      <c r="A1532" s="195">
        <v>24</v>
      </c>
      <c r="B1532" s="104" t="s">
        <v>1636</v>
      </c>
      <c r="C1532" s="104" t="s">
        <v>5894</v>
      </c>
      <c r="D1532" s="195">
        <v>1966</v>
      </c>
      <c r="E1532" s="979" t="s">
        <v>1175</v>
      </c>
      <c r="F1532" s="195" t="s">
        <v>1042</v>
      </c>
      <c r="G1532" s="195">
        <v>17</v>
      </c>
      <c r="H1532" s="195">
        <v>2.21</v>
      </c>
      <c r="I1532" s="102">
        <v>1</v>
      </c>
      <c r="J1532" s="102">
        <v>183872</v>
      </c>
      <c r="K1532" s="102"/>
      <c r="L1532" s="102"/>
      <c r="M1532" s="214">
        <f t="shared" si="365"/>
        <v>183872</v>
      </c>
      <c r="N1532" s="195">
        <v>2.21</v>
      </c>
      <c r="O1532" s="102">
        <v>1</v>
      </c>
      <c r="P1532" s="195">
        <v>183872</v>
      </c>
      <c r="Q1532" s="195"/>
      <c r="R1532" s="195"/>
      <c r="S1532" s="214">
        <f t="shared" si="366"/>
        <v>183872</v>
      </c>
      <c r="T1532" s="214">
        <f t="shared" si="367"/>
        <v>0</v>
      </c>
      <c r="U1532" s="214">
        <f t="shared" si="367"/>
        <v>0</v>
      </c>
      <c r="V1532" s="214">
        <f t="shared" si="367"/>
        <v>0</v>
      </c>
      <c r="W1532" s="214">
        <f t="shared" si="367"/>
        <v>0</v>
      </c>
      <c r="X1532" s="214">
        <f t="shared" si="368"/>
        <v>0</v>
      </c>
      <c r="Y1532" s="195">
        <v>13</v>
      </c>
      <c r="Z1532" s="195">
        <v>2.14</v>
      </c>
      <c r="AA1532" s="102">
        <v>1</v>
      </c>
      <c r="AB1532" s="102">
        <v>183872</v>
      </c>
      <c r="AC1532" s="102"/>
      <c r="AD1532" s="102"/>
      <c r="AE1532" s="214">
        <f t="shared" si="369"/>
        <v>183872</v>
      </c>
      <c r="AF1532" s="195">
        <v>17</v>
      </c>
      <c r="AG1532" s="195">
        <v>2.21</v>
      </c>
      <c r="AH1532" s="102">
        <v>1</v>
      </c>
      <c r="AI1532" s="102">
        <v>189695.99999999997</v>
      </c>
      <c r="AJ1532" s="102"/>
      <c r="AK1532" s="102"/>
      <c r="AL1532" s="214">
        <f t="shared" si="370"/>
        <v>189695.99999999997</v>
      </c>
    </row>
    <row r="1533" spans="1:38" ht="27">
      <c r="A1533" s="195">
        <v>25</v>
      </c>
      <c r="B1533" s="102" t="s">
        <v>1637</v>
      </c>
      <c r="C1533" s="102" t="s">
        <v>5894</v>
      </c>
      <c r="D1533" s="195">
        <v>1984</v>
      </c>
      <c r="E1533" s="979" t="s">
        <v>1175</v>
      </c>
      <c r="F1533" s="195" t="s">
        <v>1042</v>
      </c>
      <c r="G1533" s="195">
        <v>7</v>
      </c>
      <c r="H1533" s="195">
        <v>1.96</v>
      </c>
      <c r="I1533" s="102">
        <v>1</v>
      </c>
      <c r="J1533" s="102">
        <v>163072</v>
      </c>
      <c r="K1533" s="102"/>
      <c r="L1533" s="102"/>
      <c r="M1533" s="214">
        <f t="shared" si="365"/>
        <v>163072</v>
      </c>
      <c r="N1533" s="195">
        <v>1.96</v>
      </c>
      <c r="O1533" s="102">
        <v>1</v>
      </c>
      <c r="P1533" s="195">
        <v>163072</v>
      </c>
      <c r="Q1533" s="195"/>
      <c r="R1533" s="195"/>
      <c r="S1533" s="214">
        <f t="shared" si="366"/>
        <v>163072</v>
      </c>
      <c r="T1533" s="214">
        <f t="shared" si="367"/>
        <v>0</v>
      </c>
      <c r="U1533" s="214">
        <f t="shared" si="367"/>
        <v>0</v>
      </c>
      <c r="V1533" s="214">
        <f t="shared" si="367"/>
        <v>0</v>
      </c>
      <c r="W1533" s="214">
        <f t="shared" si="367"/>
        <v>0</v>
      </c>
      <c r="X1533" s="214">
        <f t="shared" si="368"/>
        <v>0</v>
      </c>
      <c r="Y1533" s="195">
        <v>24</v>
      </c>
      <c r="Z1533" s="195">
        <v>2.2799999999999998</v>
      </c>
      <c r="AA1533" s="102">
        <v>1</v>
      </c>
      <c r="AB1533" s="102">
        <v>168064</v>
      </c>
      <c r="AC1533" s="102"/>
      <c r="AD1533" s="102"/>
      <c r="AE1533" s="214">
        <f t="shared" si="369"/>
        <v>168064</v>
      </c>
      <c r="AF1533" s="195">
        <v>7</v>
      </c>
      <c r="AG1533" s="195">
        <v>1.96</v>
      </c>
      <c r="AH1533" s="102">
        <v>1</v>
      </c>
      <c r="AI1533" s="102">
        <v>168064</v>
      </c>
      <c r="AJ1533" s="102"/>
      <c r="AK1533" s="102"/>
      <c r="AL1533" s="214">
        <f t="shared" si="370"/>
        <v>168064</v>
      </c>
    </row>
    <row r="1534" spans="1:38" ht="27">
      <c r="A1534" s="195">
        <v>26</v>
      </c>
      <c r="B1534" s="102" t="s">
        <v>1343</v>
      </c>
      <c r="C1534" s="102" t="s">
        <v>5894</v>
      </c>
      <c r="D1534" s="195">
        <v>1998</v>
      </c>
      <c r="E1534" s="979" t="s">
        <v>1175</v>
      </c>
      <c r="F1534" s="195" t="s">
        <v>1042</v>
      </c>
      <c r="G1534" s="195">
        <v>4</v>
      </c>
      <c r="H1534" s="195">
        <v>1.9</v>
      </c>
      <c r="I1534" s="102">
        <v>1</v>
      </c>
      <c r="J1534" s="102">
        <v>158080</v>
      </c>
      <c r="K1534" s="102"/>
      <c r="L1534" s="102"/>
      <c r="M1534" s="214">
        <f t="shared" si="365"/>
        <v>158080</v>
      </c>
      <c r="N1534" s="195">
        <v>1.84</v>
      </c>
      <c r="O1534" s="102">
        <v>1</v>
      </c>
      <c r="P1534" s="195">
        <v>153088</v>
      </c>
      <c r="Q1534" s="195"/>
      <c r="R1534" s="195"/>
      <c r="S1534" s="214">
        <f t="shared" si="366"/>
        <v>153088</v>
      </c>
      <c r="T1534" s="214">
        <f t="shared" si="367"/>
        <v>0</v>
      </c>
      <c r="U1534" s="214">
        <f t="shared" si="367"/>
        <v>4992</v>
      </c>
      <c r="V1534" s="214">
        <f t="shared" si="367"/>
        <v>0</v>
      </c>
      <c r="W1534" s="214">
        <f t="shared" si="367"/>
        <v>0</v>
      </c>
      <c r="X1534" s="214">
        <f t="shared" si="368"/>
        <v>4992</v>
      </c>
      <c r="Y1534" s="195">
        <v>17</v>
      </c>
      <c r="Z1534" s="195">
        <v>2.21</v>
      </c>
      <c r="AA1534" s="102">
        <v>1</v>
      </c>
      <c r="AB1534" s="102">
        <v>158080</v>
      </c>
      <c r="AC1534" s="102"/>
      <c r="AD1534" s="102"/>
      <c r="AE1534" s="214">
        <f t="shared" si="369"/>
        <v>158080</v>
      </c>
      <c r="AF1534" s="195">
        <v>4</v>
      </c>
      <c r="AG1534" s="195">
        <v>1.9</v>
      </c>
      <c r="AH1534" s="102">
        <v>1</v>
      </c>
      <c r="AI1534" s="102">
        <v>163072</v>
      </c>
      <c r="AJ1534" s="102"/>
      <c r="AK1534" s="102"/>
      <c r="AL1534" s="214">
        <f t="shared" si="370"/>
        <v>163072</v>
      </c>
    </row>
    <row r="1535" spans="1:38" ht="27">
      <c r="A1535" s="195">
        <v>27</v>
      </c>
      <c r="B1535" s="104" t="s">
        <v>1638</v>
      </c>
      <c r="C1535" s="104" t="s">
        <v>5894</v>
      </c>
      <c r="D1535" s="195">
        <v>1971</v>
      </c>
      <c r="E1535" s="979" t="s">
        <v>1175</v>
      </c>
      <c r="F1535" s="195" t="s">
        <v>1042</v>
      </c>
      <c r="G1535" s="195">
        <v>5</v>
      </c>
      <c r="H1535" s="195">
        <v>1.9</v>
      </c>
      <c r="I1535" s="102">
        <v>1</v>
      </c>
      <c r="J1535" s="102">
        <v>158080</v>
      </c>
      <c r="K1535" s="102"/>
      <c r="L1535" s="102"/>
      <c r="M1535" s="214">
        <f t="shared" si="365"/>
        <v>158080</v>
      </c>
      <c r="N1535" s="195">
        <v>1.9</v>
      </c>
      <c r="O1535" s="102">
        <v>1</v>
      </c>
      <c r="P1535" s="195">
        <v>158080</v>
      </c>
      <c r="Q1535" s="195"/>
      <c r="R1535" s="195"/>
      <c r="S1535" s="214">
        <f t="shared" si="366"/>
        <v>158080</v>
      </c>
      <c r="T1535" s="214">
        <f t="shared" si="367"/>
        <v>0</v>
      </c>
      <c r="U1535" s="214">
        <f t="shared" si="367"/>
        <v>0</v>
      </c>
      <c r="V1535" s="214">
        <f t="shared" si="367"/>
        <v>0</v>
      </c>
      <c r="W1535" s="214">
        <f t="shared" si="367"/>
        <v>0</v>
      </c>
      <c r="X1535" s="214">
        <f t="shared" si="368"/>
        <v>0</v>
      </c>
      <c r="Y1535" s="195">
        <v>7</v>
      </c>
      <c r="Z1535" s="195">
        <v>1.96</v>
      </c>
      <c r="AA1535" s="102">
        <v>1</v>
      </c>
      <c r="AB1535" s="102">
        <v>163072</v>
      </c>
      <c r="AC1535" s="102"/>
      <c r="AD1535" s="102"/>
      <c r="AE1535" s="214">
        <f t="shared" si="369"/>
        <v>163072</v>
      </c>
      <c r="AF1535" s="195">
        <v>5</v>
      </c>
      <c r="AG1535" s="195">
        <v>1.9</v>
      </c>
      <c r="AH1535" s="102">
        <v>1</v>
      </c>
      <c r="AI1535" s="102">
        <v>163072</v>
      </c>
      <c r="AJ1535" s="102"/>
      <c r="AK1535" s="102"/>
      <c r="AL1535" s="214">
        <f t="shared" si="370"/>
        <v>163072</v>
      </c>
    </row>
    <row r="1536" spans="1:38" ht="27">
      <c r="A1536" s="195">
        <v>28</v>
      </c>
      <c r="B1536" s="102" t="s">
        <v>7750</v>
      </c>
      <c r="C1536" s="102" t="s">
        <v>5911</v>
      </c>
      <c r="D1536" s="195">
        <v>2000</v>
      </c>
      <c r="E1536" s="979" t="s">
        <v>1175</v>
      </c>
      <c r="F1536" s="195" t="s">
        <v>1042</v>
      </c>
      <c r="G1536" s="195">
        <v>2</v>
      </c>
      <c r="H1536" s="195">
        <v>1.79</v>
      </c>
      <c r="I1536" s="102">
        <v>1</v>
      </c>
      <c r="J1536" s="102">
        <v>148928</v>
      </c>
      <c r="K1536" s="102"/>
      <c r="L1536" s="102"/>
      <c r="M1536" s="214">
        <f t="shared" si="365"/>
        <v>148928</v>
      </c>
      <c r="N1536" s="195">
        <v>1.73</v>
      </c>
      <c r="O1536" s="102">
        <v>1</v>
      </c>
      <c r="P1536" s="195">
        <v>143936</v>
      </c>
      <c r="Q1536" s="195"/>
      <c r="R1536" s="195"/>
      <c r="S1536" s="214">
        <f t="shared" si="366"/>
        <v>143936</v>
      </c>
      <c r="T1536" s="214">
        <f t="shared" si="367"/>
        <v>0</v>
      </c>
      <c r="U1536" s="214">
        <f t="shared" si="367"/>
        <v>4992</v>
      </c>
      <c r="V1536" s="214">
        <f t="shared" si="367"/>
        <v>0</v>
      </c>
      <c r="W1536" s="214">
        <f t="shared" si="367"/>
        <v>0</v>
      </c>
      <c r="X1536" s="214">
        <f t="shared" si="368"/>
        <v>4992</v>
      </c>
      <c r="Y1536" s="195">
        <v>4</v>
      </c>
      <c r="Z1536" s="195">
        <v>1.9</v>
      </c>
      <c r="AA1536" s="102">
        <v>1</v>
      </c>
      <c r="AB1536" s="102">
        <v>153088</v>
      </c>
      <c r="AC1536" s="102"/>
      <c r="AD1536" s="102"/>
      <c r="AE1536" s="214">
        <f t="shared" si="369"/>
        <v>153088</v>
      </c>
      <c r="AF1536" s="195">
        <v>2</v>
      </c>
      <c r="AG1536" s="195">
        <v>1.79</v>
      </c>
      <c r="AH1536" s="102">
        <v>1</v>
      </c>
      <c r="AI1536" s="102">
        <v>158080</v>
      </c>
      <c r="AJ1536" s="102"/>
      <c r="AK1536" s="102"/>
      <c r="AL1536" s="214">
        <f t="shared" si="370"/>
        <v>158080</v>
      </c>
    </row>
    <row r="1537" spans="1:38" ht="27">
      <c r="A1537" s="195">
        <v>29</v>
      </c>
      <c r="B1537" s="102" t="s">
        <v>7751</v>
      </c>
      <c r="C1537" s="102" t="s">
        <v>5912</v>
      </c>
      <c r="D1537" s="195">
        <v>2002</v>
      </c>
      <c r="E1537" s="979" t="s">
        <v>1175</v>
      </c>
      <c r="F1537" s="195" t="s">
        <v>1042</v>
      </c>
      <c r="G1537" s="195">
        <v>2</v>
      </c>
      <c r="H1537" s="195">
        <v>1.79</v>
      </c>
      <c r="I1537" s="102">
        <v>1</v>
      </c>
      <c r="J1537" s="102">
        <v>148928</v>
      </c>
      <c r="K1537" s="102"/>
      <c r="L1537" s="102"/>
      <c r="M1537" s="214">
        <f t="shared" si="365"/>
        <v>148928</v>
      </c>
      <c r="N1537" s="195">
        <v>1.73</v>
      </c>
      <c r="O1537" s="102">
        <v>1</v>
      </c>
      <c r="P1537" s="195">
        <v>143936</v>
      </c>
      <c r="Q1537" s="195"/>
      <c r="R1537" s="195"/>
      <c r="S1537" s="214">
        <f t="shared" si="366"/>
        <v>143936</v>
      </c>
      <c r="T1537" s="214">
        <f t="shared" si="367"/>
        <v>0</v>
      </c>
      <c r="U1537" s="214">
        <f t="shared" si="367"/>
        <v>4992</v>
      </c>
      <c r="V1537" s="214">
        <f t="shared" si="367"/>
        <v>0</v>
      </c>
      <c r="W1537" s="214">
        <f t="shared" si="367"/>
        <v>0</v>
      </c>
      <c r="X1537" s="214">
        <f t="shared" si="368"/>
        <v>4992</v>
      </c>
      <c r="Y1537" s="195">
        <v>5</v>
      </c>
      <c r="Z1537" s="195">
        <v>1.9</v>
      </c>
      <c r="AA1537" s="102">
        <v>1</v>
      </c>
      <c r="AB1537" s="102">
        <v>153088</v>
      </c>
      <c r="AC1537" s="102"/>
      <c r="AD1537" s="102"/>
      <c r="AE1537" s="214">
        <f t="shared" si="369"/>
        <v>153088</v>
      </c>
      <c r="AF1537" s="195">
        <v>2</v>
      </c>
      <c r="AG1537" s="195">
        <v>1.79</v>
      </c>
      <c r="AH1537" s="102">
        <v>1</v>
      </c>
      <c r="AI1537" s="102">
        <v>158080</v>
      </c>
      <c r="AJ1537" s="102"/>
      <c r="AK1537" s="102"/>
      <c r="AL1537" s="214">
        <f t="shared" si="370"/>
        <v>158080</v>
      </c>
    </row>
    <row r="1538" spans="1:38" ht="27">
      <c r="A1538" s="195">
        <v>30</v>
      </c>
      <c r="B1538" s="104" t="s">
        <v>2048</v>
      </c>
      <c r="C1538" s="104" t="s">
        <v>5912</v>
      </c>
      <c r="D1538" s="195">
        <v>1995</v>
      </c>
      <c r="E1538" s="979" t="s">
        <v>1175</v>
      </c>
      <c r="F1538" s="195" t="s">
        <v>1042</v>
      </c>
      <c r="G1538" s="195">
        <v>2</v>
      </c>
      <c r="H1538" s="195">
        <v>1.79</v>
      </c>
      <c r="I1538" s="102">
        <v>1</v>
      </c>
      <c r="J1538" s="102">
        <v>148928</v>
      </c>
      <c r="K1538" s="102"/>
      <c r="L1538" s="102"/>
      <c r="M1538" s="214">
        <f t="shared" si="365"/>
        <v>148928</v>
      </c>
      <c r="N1538" s="195">
        <v>1.73</v>
      </c>
      <c r="O1538" s="102">
        <v>1</v>
      </c>
      <c r="P1538" s="195">
        <v>143936</v>
      </c>
      <c r="Q1538" s="195"/>
      <c r="R1538" s="195"/>
      <c r="S1538" s="214">
        <f t="shared" si="366"/>
        <v>143936</v>
      </c>
      <c r="T1538" s="214">
        <f t="shared" ref="T1538:W1550" si="371">I1538-O1538</f>
        <v>0</v>
      </c>
      <c r="U1538" s="214">
        <f t="shared" si="371"/>
        <v>4992</v>
      </c>
      <c r="V1538" s="214">
        <f t="shared" si="371"/>
        <v>0</v>
      </c>
      <c r="W1538" s="214">
        <f t="shared" si="371"/>
        <v>0</v>
      </c>
      <c r="X1538" s="214">
        <f t="shared" si="368"/>
        <v>4992</v>
      </c>
      <c r="Y1538" s="195">
        <v>5</v>
      </c>
      <c r="Z1538" s="195">
        <v>1.9</v>
      </c>
      <c r="AA1538" s="102">
        <v>1</v>
      </c>
      <c r="AB1538" s="102">
        <v>153088</v>
      </c>
      <c r="AC1538" s="102"/>
      <c r="AD1538" s="102"/>
      <c r="AE1538" s="214">
        <f t="shared" si="369"/>
        <v>153088</v>
      </c>
      <c r="AF1538" s="195">
        <v>2</v>
      </c>
      <c r="AG1538" s="195">
        <v>1.79</v>
      </c>
      <c r="AH1538" s="102">
        <v>1</v>
      </c>
      <c r="AI1538" s="102">
        <v>158080</v>
      </c>
      <c r="AJ1538" s="102"/>
      <c r="AK1538" s="102"/>
      <c r="AL1538" s="214">
        <f t="shared" si="370"/>
        <v>158080</v>
      </c>
    </row>
    <row r="1539" spans="1:38" ht="27">
      <c r="A1539" s="195">
        <v>31</v>
      </c>
      <c r="B1539" s="102" t="s">
        <v>1055</v>
      </c>
      <c r="C1539" s="102" t="s">
        <v>5912</v>
      </c>
      <c r="D1539" s="195" t="s">
        <v>6290</v>
      </c>
      <c r="E1539" s="979" t="s">
        <v>1217</v>
      </c>
      <c r="F1539" s="195" t="s">
        <v>1042</v>
      </c>
      <c r="G1539" s="195">
        <v>1</v>
      </c>
      <c r="H1539" s="195">
        <v>1.73</v>
      </c>
      <c r="I1539" s="102">
        <v>1</v>
      </c>
      <c r="J1539" s="102">
        <v>143936</v>
      </c>
      <c r="K1539" s="102"/>
      <c r="L1539" s="102"/>
      <c r="M1539" s="214">
        <f t="shared" si="365"/>
        <v>143936</v>
      </c>
      <c r="N1539" s="195">
        <v>1.68</v>
      </c>
      <c r="O1539" s="102">
        <v>1</v>
      </c>
      <c r="P1539" s="195">
        <v>139776</v>
      </c>
      <c r="Q1539" s="195"/>
      <c r="R1539" s="195"/>
      <c r="S1539" s="214">
        <f t="shared" si="366"/>
        <v>139776</v>
      </c>
      <c r="T1539" s="214">
        <f t="shared" si="371"/>
        <v>0</v>
      </c>
      <c r="U1539" s="214">
        <f t="shared" si="371"/>
        <v>4160</v>
      </c>
      <c r="V1539" s="214">
        <f t="shared" si="371"/>
        <v>0</v>
      </c>
      <c r="W1539" s="214">
        <f t="shared" si="371"/>
        <v>0</v>
      </c>
      <c r="X1539" s="214">
        <f t="shared" si="368"/>
        <v>4160</v>
      </c>
      <c r="Y1539" s="195">
        <v>21</v>
      </c>
      <c r="Z1539" s="195">
        <v>2.2799999999999998</v>
      </c>
      <c r="AA1539" s="102">
        <v>1</v>
      </c>
      <c r="AB1539" s="102">
        <v>148928</v>
      </c>
      <c r="AC1539" s="102"/>
      <c r="AD1539" s="102"/>
      <c r="AE1539" s="214">
        <f t="shared" si="369"/>
        <v>148928</v>
      </c>
      <c r="AF1539" s="195">
        <v>1</v>
      </c>
      <c r="AG1539" s="195">
        <v>1.73</v>
      </c>
      <c r="AH1539" s="102">
        <v>1</v>
      </c>
      <c r="AI1539" s="102">
        <v>153088</v>
      </c>
      <c r="AJ1539" s="102"/>
      <c r="AK1539" s="102"/>
      <c r="AL1539" s="214">
        <f t="shared" si="370"/>
        <v>153088</v>
      </c>
    </row>
    <row r="1540" spans="1:38" ht="27">
      <c r="A1540" s="195">
        <v>32</v>
      </c>
      <c r="B1540" s="102" t="s">
        <v>4700</v>
      </c>
      <c r="C1540" s="102" t="s">
        <v>5894</v>
      </c>
      <c r="D1540" s="195">
        <v>1990</v>
      </c>
      <c r="E1540" s="979" t="s">
        <v>1217</v>
      </c>
      <c r="F1540" s="195" t="s">
        <v>1042</v>
      </c>
      <c r="G1540" s="195">
        <v>4</v>
      </c>
      <c r="H1540" s="195">
        <v>1.9</v>
      </c>
      <c r="I1540" s="102">
        <v>1</v>
      </c>
      <c r="J1540" s="102">
        <v>158080</v>
      </c>
      <c r="K1540" s="102"/>
      <c r="L1540" s="102"/>
      <c r="M1540" s="214">
        <f t="shared" si="365"/>
        <v>158080</v>
      </c>
      <c r="N1540" s="195">
        <v>1.84</v>
      </c>
      <c r="O1540" s="102">
        <v>1</v>
      </c>
      <c r="P1540" s="195">
        <v>153088</v>
      </c>
      <c r="Q1540" s="195"/>
      <c r="R1540" s="195"/>
      <c r="S1540" s="214">
        <f t="shared" si="366"/>
        <v>153088</v>
      </c>
      <c r="T1540" s="214">
        <f t="shared" si="371"/>
        <v>0</v>
      </c>
      <c r="U1540" s="214">
        <f t="shared" si="371"/>
        <v>4992</v>
      </c>
      <c r="V1540" s="214">
        <f t="shared" si="371"/>
        <v>0</v>
      </c>
      <c r="W1540" s="214">
        <f t="shared" si="371"/>
        <v>0</v>
      </c>
      <c r="X1540" s="214">
        <f t="shared" si="368"/>
        <v>4992</v>
      </c>
      <c r="Y1540" s="195">
        <v>3</v>
      </c>
      <c r="Z1540" s="195">
        <v>1.84</v>
      </c>
      <c r="AA1540" s="102">
        <v>1</v>
      </c>
      <c r="AB1540" s="102">
        <v>158080</v>
      </c>
      <c r="AC1540" s="102"/>
      <c r="AD1540" s="102"/>
      <c r="AE1540" s="214">
        <f t="shared" si="369"/>
        <v>158080</v>
      </c>
      <c r="AF1540" s="195">
        <v>4</v>
      </c>
      <c r="AG1540" s="195">
        <v>1.9</v>
      </c>
      <c r="AH1540" s="102">
        <v>1</v>
      </c>
      <c r="AI1540" s="102">
        <v>163072</v>
      </c>
      <c r="AJ1540" s="102"/>
      <c r="AK1540" s="102"/>
      <c r="AL1540" s="214">
        <f t="shared" si="370"/>
        <v>163072</v>
      </c>
    </row>
    <row r="1541" spans="1:38" ht="27">
      <c r="A1541" s="195">
        <v>33</v>
      </c>
      <c r="B1541" s="104" t="s">
        <v>1640</v>
      </c>
      <c r="C1541" s="104" t="s">
        <v>5894</v>
      </c>
      <c r="D1541" s="195">
        <v>1984</v>
      </c>
      <c r="E1541" s="979" t="s">
        <v>1217</v>
      </c>
      <c r="F1541" s="195" t="s">
        <v>1042</v>
      </c>
      <c r="G1541" s="195">
        <v>24</v>
      </c>
      <c r="H1541" s="195">
        <v>2.2799999999999998</v>
      </c>
      <c r="I1541" s="102">
        <v>1</v>
      </c>
      <c r="J1541" s="102">
        <v>189695.99999999997</v>
      </c>
      <c r="K1541" s="102"/>
      <c r="L1541" s="102"/>
      <c r="M1541" s="214">
        <f t="shared" si="365"/>
        <v>189695.99999999997</v>
      </c>
      <c r="N1541" s="195">
        <v>2.2799999999999998</v>
      </c>
      <c r="O1541" s="102">
        <v>1</v>
      </c>
      <c r="P1541" s="195">
        <v>189695.99999999997</v>
      </c>
      <c r="Q1541" s="195"/>
      <c r="R1541" s="195"/>
      <c r="S1541" s="214">
        <f t="shared" si="366"/>
        <v>189695.99999999997</v>
      </c>
      <c r="T1541" s="214">
        <f t="shared" si="371"/>
        <v>0</v>
      </c>
      <c r="U1541" s="214">
        <f t="shared" si="371"/>
        <v>0</v>
      </c>
      <c r="V1541" s="214">
        <f t="shared" si="371"/>
        <v>0</v>
      </c>
      <c r="W1541" s="214">
        <f t="shared" si="371"/>
        <v>0</v>
      </c>
      <c r="X1541" s="214">
        <f t="shared" si="368"/>
        <v>0</v>
      </c>
      <c r="Y1541" s="195">
        <v>4</v>
      </c>
      <c r="Z1541" s="195">
        <v>1.9</v>
      </c>
      <c r="AA1541" s="102">
        <v>1</v>
      </c>
      <c r="AB1541" s="102">
        <v>189695.99999999997</v>
      </c>
      <c r="AC1541" s="102"/>
      <c r="AD1541" s="102"/>
      <c r="AE1541" s="214">
        <f t="shared" si="369"/>
        <v>189695.99999999997</v>
      </c>
      <c r="AF1541" s="195">
        <v>24</v>
      </c>
      <c r="AG1541" s="195">
        <v>2.2799999999999998</v>
      </c>
      <c r="AH1541" s="102">
        <v>1</v>
      </c>
      <c r="AI1541" s="102">
        <v>189695.99999999997</v>
      </c>
      <c r="AJ1541" s="102"/>
      <c r="AK1541" s="102"/>
      <c r="AL1541" s="214">
        <f t="shared" si="370"/>
        <v>189695.99999999997</v>
      </c>
    </row>
    <row r="1542" spans="1:38" ht="27">
      <c r="A1542" s="195">
        <v>34</v>
      </c>
      <c r="B1542" s="102" t="s">
        <v>1915</v>
      </c>
      <c r="C1542" s="102" t="s">
        <v>5894</v>
      </c>
      <c r="D1542" s="195">
        <v>1986</v>
      </c>
      <c r="E1542" s="979" t="s">
        <v>1217</v>
      </c>
      <c r="F1542" s="195" t="s">
        <v>1042</v>
      </c>
      <c r="G1542" s="195">
        <v>24</v>
      </c>
      <c r="H1542" s="195">
        <v>2.2799999999999998</v>
      </c>
      <c r="I1542" s="102">
        <v>1</v>
      </c>
      <c r="J1542" s="102">
        <v>189695.99999999997</v>
      </c>
      <c r="K1542" s="102"/>
      <c r="L1542" s="102"/>
      <c r="M1542" s="214">
        <f t="shared" si="365"/>
        <v>189695.99999999997</v>
      </c>
      <c r="N1542" s="195">
        <v>2.2799999999999998</v>
      </c>
      <c r="O1542" s="102">
        <v>1</v>
      </c>
      <c r="P1542" s="195">
        <v>189695.99999999997</v>
      </c>
      <c r="Q1542" s="195"/>
      <c r="R1542" s="195"/>
      <c r="S1542" s="214">
        <f t="shared" si="366"/>
        <v>189695.99999999997</v>
      </c>
      <c r="T1542" s="214">
        <f t="shared" si="371"/>
        <v>0</v>
      </c>
      <c r="U1542" s="214">
        <f t="shared" si="371"/>
        <v>0</v>
      </c>
      <c r="V1542" s="214">
        <f t="shared" si="371"/>
        <v>0</v>
      </c>
      <c r="W1542" s="214">
        <f t="shared" si="371"/>
        <v>0</v>
      </c>
      <c r="X1542" s="214">
        <f t="shared" si="368"/>
        <v>0</v>
      </c>
      <c r="Y1542" s="195">
        <v>4</v>
      </c>
      <c r="Z1542" s="195">
        <v>1.9</v>
      </c>
      <c r="AA1542" s="102">
        <v>1</v>
      </c>
      <c r="AB1542" s="102">
        <v>189695.99999999997</v>
      </c>
      <c r="AC1542" s="102"/>
      <c r="AD1542" s="102"/>
      <c r="AE1542" s="214">
        <f t="shared" si="369"/>
        <v>189695.99999999997</v>
      </c>
      <c r="AF1542" s="195">
        <v>24</v>
      </c>
      <c r="AG1542" s="195">
        <v>2.2799999999999998</v>
      </c>
      <c r="AH1542" s="102">
        <v>1</v>
      </c>
      <c r="AI1542" s="102">
        <v>189695.99999999997</v>
      </c>
      <c r="AJ1542" s="102"/>
      <c r="AK1542" s="102"/>
      <c r="AL1542" s="214">
        <f t="shared" si="370"/>
        <v>189695.99999999997</v>
      </c>
    </row>
    <row r="1543" spans="1:38" ht="27">
      <c r="A1543" s="195">
        <v>35</v>
      </c>
      <c r="B1543" s="102" t="s">
        <v>7752</v>
      </c>
      <c r="C1543" s="102" t="s">
        <v>5912</v>
      </c>
      <c r="D1543" s="195">
        <v>1979</v>
      </c>
      <c r="E1543" s="979" t="s">
        <v>1217</v>
      </c>
      <c r="F1543" s="195" t="s">
        <v>1042</v>
      </c>
      <c r="G1543" s="195">
        <v>2</v>
      </c>
      <c r="H1543" s="195">
        <v>1.79</v>
      </c>
      <c r="I1543" s="102">
        <v>1</v>
      </c>
      <c r="J1543" s="102">
        <v>148928</v>
      </c>
      <c r="K1543" s="102"/>
      <c r="L1543" s="102"/>
      <c r="M1543" s="214">
        <f t="shared" si="365"/>
        <v>148928</v>
      </c>
      <c r="N1543" s="195">
        <v>1.73</v>
      </c>
      <c r="O1543" s="102">
        <v>1</v>
      </c>
      <c r="P1543" s="195">
        <v>143936</v>
      </c>
      <c r="Q1543" s="195"/>
      <c r="R1543" s="195"/>
      <c r="S1543" s="214">
        <f t="shared" si="366"/>
        <v>143936</v>
      </c>
      <c r="T1543" s="214">
        <f t="shared" si="371"/>
        <v>0</v>
      </c>
      <c r="U1543" s="214">
        <f t="shared" si="371"/>
        <v>4992</v>
      </c>
      <c r="V1543" s="214">
        <f t="shared" si="371"/>
        <v>0</v>
      </c>
      <c r="W1543" s="214">
        <f t="shared" si="371"/>
        <v>0</v>
      </c>
      <c r="X1543" s="214">
        <f t="shared" si="368"/>
        <v>4992</v>
      </c>
      <c r="Y1543" s="195">
        <v>5</v>
      </c>
      <c r="Z1543" s="195">
        <v>1.9</v>
      </c>
      <c r="AA1543" s="102">
        <v>1</v>
      </c>
      <c r="AB1543" s="102">
        <v>153088</v>
      </c>
      <c r="AC1543" s="102"/>
      <c r="AD1543" s="102"/>
      <c r="AE1543" s="214">
        <f t="shared" si="369"/>
        <v>153088</v>
      </c>
      <c r="AF1543" s="195">
        <v>2</v>
      </c>
      <c r="AG1543" s="195">
        <v>1.79</v>
      </c>
      <c r="AH1543" s="102">
        <v>1</v>
      </c>
      <c r="AI1543" s="102">
        <v>158080</v>
      </c>
      <c r="AJ1543" s="102"/>
      <c r="AK1543" s="102"/>
      <c r="AL1543" s="214">
        <f t="shared" si="370"/>
        <v>158080</v>
      </c>
    </row>
    <row r="1544" spans="1:38" ht="27">
      <c r="A1544" s="195">
        <v>36</v>
      </c>
      <c r="B1544" s="104" t="s">
        <v>1642</v>
      </c>
      <c r="C1544" s="104" t="s">
        <v>5894</v>
      </c>
      <c r="D1544" s="195">
        <v>1980</v>
      </c>
      <c r="E1544" s="979" t="s">
        <v>1217</v>
      </c>
      <c r="F1544" s="195" t="s">
        <v>1042</v>
      </c>
      <c r="G1544" s="195">
        <v>24</v>
      </c>
      <c r="H1544" s="195">
        <v>2.2799999999999998</v>
      </c>
      <c r="I1544" s="102">
        <v>1</v>
      </c>
      <c r="J1544" s="102">
        <v>189695.99999999997</v>
      </c>
      <c r="K1544" s="102"/>
      <c r="L1544" s="102">
        <v>9484.7999999999993</v>
      </c>
      <c r="M1544" s="214">
        <f t="shared" si="365"/>
        <v>199180.79999999996</v>
      </c>
      <c r="N1544" s="195">
        <v>2.2799999999999998</v>
      </c>
      <c r="O1544" s="102">
        <v>1</v>
      </c>
      <c r="P1544" s="195">
        <v>189695.99999999997</v>
      </c>
      <c r="Q1544" s="195"/>
      <c r="R1544" s="195">
        <v>9484.7999999999993</v>
      </c>
      <c r="S1544" s="214">
        <f t="shared" si="366"/>
        <v>199180.79999999996</v>
      </c>
      <c r="T1544" s="214">
        <f t="shared" si="371"/>
        <v>0</v>
      </c>
      <c r="U1544" s="214">
        <f t="shared" si="371"/>
        <v>0</v>
      </c>
      <c r="V1544" s="214">
        <f t="shared" si="371"/>
        <v>0</v>
      </c>
      <c r="W1544" s="214">
        <f t="shared" si="371"/>
        <v>0</v>
      </c>
      <c r="X1544" s="214">
        <f t="shared" si="368"/>
        <v>0</v>
      </c>
      <c r="Y1544" s="195">
        <v>8</v>
      </c>
      <c r="Z1544" s="195">
        <v>2.02</v>
      </c>
      <c r="AA1544" s="102">
        <v>1</v>
      </c>
      <c r="AB1544" s="102">
        <v>189695.99999999997</v>
      </c>
      <c r="AC1544" s="102"/>
      <c r="AD1544" s="102">
        <v>9484.7999999999993</v>
      </c>
      <c r="AE1544" s="214">
        <f t="shared" si="369"/>
        <v>199180.79999999996</v>
      </c>
      <c r="AF1544" s="195">
        <v>24</v>
      </c>
      <c r="AG1544" s="195">
        <v>2.2799999999999998</v>
      </c>
      <c r="AH1544" s="102">
        <v>1</v>
      </c>
      <c r="AI1544" s="102">
        <v>189695.99999999997</v>
      </c>
      <c r="AJ1544" s="102"/>
      <c r="AK1544" s="102">
        <v>9484.7999999999993</v>
      </c>
      <c r="AL1544" s="214">
        <f t="shared" si="370"/>
        <v>199180.79999999996</v>
      </c>
    </row>
    <row r="1545" spans="1:38" ht="27">
      <c r="A1545" s="195">
        <v>37</v>
      </c>
      <c r="B1545" s="102" t="s">
        <v>6183</v>
      </c>
      <c r="C1545" s="102" t="s">
        <v>5894</v>
      </c>
      <c r="D1545" s="195">
        <v>1987</v>
      </c>
      <c r="E1545" s="979" t="s">
        <v>1217</v>
      </c>
      <c r="F1545" s="195" t="s">
        <v>1042</v>
      </c>
      <c r="G1545" s="195">
        <v>3</v>
      </c>
      <c r="H1545" s="195">
        <v>1.84</v>
      </c>
      <c r="I1545" s="102">
        <v>1</v>
      </c>
      <c r="J1545" s="102">
        <v>153088</v>
      </c>
      <c r="K1545" s="102"/>
      <c r="L1545" s="102"/>
      <c r="M1545" s="214">
        <f t="shared" si="365"/>
        <v>153088</v>
      </c>
      <c r="N1545" s="195">
        <v>1.79</v>
      </c>
      <c r="O1545" s="102">
        <v>1</v>
      </c>
      <c r="P1545" s="195">
        <v>148928</v>
      </c>
      <c r="Q1545" s="195"/>
      <c r="R1545" s="195"/>
      <c r="S1545" s="214">
        <f t="shared" si="366"/>
        <v>148928</v>
      </c>
      <c r="T1545" s="214">
        <f t="shared" si="371"/>
        <v>0</v>
      </c>
      <c r="U1545" s="214">
        <f t="shared" si="371"/>
        <v>4160</v>
      </c>
      <c r="V1545" s="214">
        <f t="shared" si="371"/>
        <v>0</v>
      </c>
      <c r="W1545" s="214">
        <f t="shared" si="371"/>
        <v>0</v>
      </c>
      <c r="X1545" s="214">
        <f t="shared" si="368"/>
        <v>4160</v>
      </c>
      <c r="Y1545" s="195">
        <v>24</v>
      </c>
      <c r="Z1545" s="195">
        <v>2.2799999999999998</v>
      </c>
      <c r="AA1545" s="102">
        <v>1</v>
      </c>
      <c r="AB1545" s="102">
        <v>158080</v>
      </c>
      <c r="AC1545" s="102"/>
      <c r="AD1545" s="102"/>
      <c r="AE1545" s="214">
        <f t="shared" si="369"/>
        <v>158080</v>
      </c>
      <c r="AF1545" s="195">
        <v>3</v>
      </c>
      <c r="AG1545" s="195">
        <v>1.84</v>
      </c>
      <c r="AH1545" s="102">
        <v>1</v>
      </c>
      <c r="AI1545" s="102">
        <v>158080</v>
      </c>
      <c r="AJ1545" s="102"/>
      <c r="AK1545" s="102"/>
      <c r="AL1545" s="214">
        <f t="shared" si="370"/>
        <v>158080</v>
      </c>
    </row>
    <row r="1546" spans="1:38" ht="27">
      <c r="A1546" s="195">
        <v>38</v>
      </c>
      <c r="B1546" s="102" t="s">
        <v>4830</v>
      </c>
      <c r="C1546" s="102" t="s">
        <v>5894</v>
      </c>
      <c r="D1546" s="195">
        <v>1986</v>
      </c>
      <c r="E1546" s="979" t="s">
        <v>1217</v>
      </c>
      <c r="F1546" s="195" t="s">
        <v>1042</v>
      </c>
      <c r="G1546" s="195">
        <v>4</v>
      </c>
      <c r="H1546" s="195">
        <v>1.9</v>
      </c>
      <c r="I1546" s="102">
        <v>1</v>
      </c>
      <c r="J1546" s="102">
        <v>158080</v>
      </c>
      <c r="K1546" s="102"/>
      <c r="L1546" s="102"/>
      <c r="M1546" s="214">
        <f t="shared" si="365"/>
        <v>158080</v>
      </c>
      <c r="N1546" s="195">
        <v>1.84</v>
      </c>
      <c r="O1546" s="102">
        <v>1</v>
      </c>
      <c r="P1546" s="195">
        <v>153088</v>
      </c>
      <c r="Q1546" s="195"/>
      <c r="R1546" s="195"/>
      <c r="S1546" s="214">
        <f t="shared" si="366"/>
        <v>153088</v>
      </c>
      <c r="T1546" s="214">
        <f t="shared" si="371"/>
        <v>0</v>
      </c>
      <c r="U1546" s="214">
        <f t="shared" si="371"/>
        <v>4992</v>
      </c>
      <c r="V1546" s="214">
        <f t="shared" si="371"/>
        <v>0</v>
      </c>
      <c r="W1546" s="214">
        <f t="shared" si="371"/>
        <v>0</v>
      </c>
      <c r="X1546" s="214">
        <f t="shared" si="368"/>
        <v>4992</v>
      </c>
      <c r="Y1546" s="195">
        <v>24</v>
      </c>
      <c r="Z1546" s="195">
        <v>2.2799999999999998</v>
      </c>
      <c r="AA1546" s="102">
        <v>1</v>
      </c>
      <c r="AB1546" s="102">
        <v>158080</v>
      </c>
      <c r="AC1546" s="102"/>
      <c r="AD1546" s="102"/>
      <c r="AE1546" s="214">
        <f t="shared" si="369"/>
        <v>158080</v>
      </c>
      <c r="AF1546" s="195">
        <v>4</v>
      </c>
      <c r="AG1546" s="195">
        <v>1.9</v>
      </c>
      <c r="AH1546" s="102">
        <v>1</v>
      </c>
      <c r="AI1546" s="102">
        <v>163072</v>
      </c>
      <c r="AJ1546" s="102"/>
      <c r="AK1546" s="102"/>
      <c r="AL1546" s="214">
        <f t="shared" si="370"/>
        <v>163072</v>
      </c>
    </row>
    <row r="1547" spans="1:38" ht="27">
      <c r="A1547" s="195">
        <v>39</v>
      </c>
      <c r="B1547" s="104" t="s">
        <v>1643</v>
      </c>
      <c r="C1547" s="104" t="s">
        <v>5894</v>
      </c>
      <c r="D1547" s="195">
        <v>1985</v>
      </c>
      <c r="E1547" s="979" t="s">
        <v>1217</v>
      </c>
      <c r="F1547" s="195" t="s">
        <v>1042</v>
      </c>
      <c r="G1547" s="195">
        <v>15</v>
      </c>
      <c r="H1547" s="195">
        <v>2.14</v>
      </c>
      <c r="I1547" s="102">
        <v>1</v>
      </c>
      <c r="J1547" s="102">
        <v>178048</v>
      </c>
      <c r="K1547" s="102"/>
      <c r="L1547" s="102"/>
      <c r="M1547" s="214">
        <f t="shared" si="365"/>
        <v>178048</v>
      </c>
      <c r="N1547" s="195">
        <v>2.14</v>
      </c>
      <c r="O1547" s="102">
        <v>1</v>
      </c>
      <c r="P1547" s="195">
        <v>178048</v>
      </c>
      <c r="Q1547" s="195"/>
      <c r="R1547" s="195"/>
      <c r="S1547" s="214">
        <f t="shared" si="366"/>
        <v>178048</v>
      </c>
      <c r="T1547" s="214">
        <f t="shared" si="371"/>
        <v>0</v>
      </c>
      <c r="U1547" s="214">
        <f t="shared" si="371"/>
        <v>0</v>
      </c>
      <c r="V1547" s="214">
        <f t="shared" si="371"/>
        <v>0</v>
      </c>
      <c r="W1547" s="214">
        <f t="shared" si="371"/>
        <v>0</v>
      </c>
      <c r="X1547" s="214">
        <f t="shared" si="368"/>
        <v>0</v>
      </c>
      <c r="Y1547" s="195">
        <v>24</v>
      </c>
      <c r="Z1547" s="195">
        <v>2.2799999999999998</v>
      </c>
      <c r="AA1547" s="102">
        <v>1</v>
      </c>
      <c r="AB1547" s="102">
        <v>183872</v>
      </c>
      <c r="AC1547" s="102"/>
      <c r="AD1547" s="102"/>
      <c r="AE1547" s="214">
        <f t="shared" si="369"/>
        <v>183872</v>
      </c>
      <c r="AF1547" s="195">
        <v>15</v>
      </c>
      <c r="AG1547" s="195">
        <v>2.14</v>
      </c>
      <c r="AH1547" s="102">
        <v>1</v>
      </c>
      <c r="AI1547" s="102">
        <v>183872</v>
      </c>
      <c r="AJ1547" s="102"/>
      <c r="AK1547" s="102"/>
      <c r="AL1547" s="214">
        <f t="shared" si="370"/>
        <v>183872</v>
      </c>
    </row>
    <row r="1548" spans="1:38" ht="27">
      <c r="A1548" s="195">
        <v>40</v>
      </c>
      <c r="B1548" s="102" t="s">
        <v>6184</v>
      </c>
      <c r="C1548" s="102" t="s">
        <v>5894</v>
      </c>
      <c r="D1548" s="195">
        <v>1988</v>
      </c>
      <c r="E1548" s="979" t="s">
        <v>1217</v>
      </c>
      <c r="F1548" s="195" t="s">
        <v>1042</v>
      </c>
      <c r="G1548" s="195">
        <v>3</v>
      </c>
      <c r="H1548" s="195">
        <v>1.84</v>
      </c>
      <c r="I1548" s="102">
        <v>1</v>
      </c>
      <c r="J1548" s="102">
        <v>153088</v>
      </c>
      <c r="K1548" s="102"/>
      <c r="L1548" s="102"/>
      <c r="M1548" s="214">
        <f t="shared" si="365"/>
        <v>153088</v>
      </c>
      <c r="N1548" s="195">
        <v>1.79</v>
      </c>
      <c r="O1548" s="102">
        <v>1</v>
      </c>
      <c r="P1548" s="195">
        <v>148928</v>
      </c>
      <c r="Q1548" s="195"/>
      <c r="R1548" s="195"/>
      <c r="S1548" s="214">
        <f t="shared" si="366"/>
        <v>148928</v>
      </c>
      <c r="T1548" s="214">
        <f t="shared" si="371"/>
        <v>0</v>
      </c>
      <c r="U1548" s="214">
        <f t="shared" si="371"/>
        <v>4160</v>
      </c>
      <c r="V1548" s="214">
        <f t="shared" si="371"/>
        <v>0</v>
      </c>
      <c r="W1548" s="214">
        <f t="shared" si="371"/>
        <v>0</v>
      </c>
      <c r="X1548" s="214">
        <f t="shared" si="368"/>
        <v>4160</v>
      </c>
      <c r="Y1548" s="195">
        <v>5</v>
      </c>
      <c r="Z1548" s="195">
        <v>1.9</v>
      </c>
      <c r="AA1548" s="102">
        <v>1</v>
      </c>
      <c r="AB1548" s="102">
        <v>158080</v>
      </c>
      <c r="AC1548" s="102"/>
      <c r="AD1548" s="102"/>
      <c r="AE1548" s="214">
        <f t="shared" si="369"/>
        <v>158080</v>
      </c>
      <c r="AF1548" s="195">
        <v>3</v>
      </c>
      <c r="AG1548" s="195">
        <v>1.84</v>
      </c>
      <c r="AH1548" s="102">
        <v>1</v>
      </c>
      <c r="AI1548" s="102">
        <v>158080</v>
      </c>
      <c r="AJ1548" s="102"/>
      <c r="AK1548" s="102"/>
      <c r="AL1548" s="214">
        <f t="shared" si="370"/>
        <v>158080</v>
      </c>
    </row>
    <row r="1549" spans="1:38" ht="27">
      <c r="A1549" s="195">
        <v>41</v>
      </c>
      <c r="B1549" s="102" t="s">
        <v>7753</v>
      </c>
      <c r="C1549" s="102" t="s">
        <v>5912</v>
      </c>
      <c r="D1549" s="195">
        <v>1998</v>
      </c>
      <c r="E1549" s="979" t="s">
        <v>1217</v>
      </c>
      <c r="F1549" s="195" t="s">
        <v>1042</v>
      </c>
      <c r="G1549" s="195">
        <v>2</v>
      </c>
      <c r="H1549" s="195">
        <v>1.79</v>
      </c>
      <c r="I1549" s="102">
        <v>1</v>
      </c>
      <c r="J1549" s="102">
        <v>148928</v>
      </c>
      <c r="K1549" s="102"/>
      <c r="L1549" s="102"/>
      <c r="M1549" s="214">
        <f t="shared" si="365"/>
        <v>148928</v>
      </c>
      <c r="N1549" s="195">
        <v>1.73</v>
      </c>
      <c r="O1549" s="102">
        <v>1</v>
      </c>
      <c r="P1549" s="195">
        <v>143936</v>
      </c>
      <c r="Q1549" s="195"/>
      <c r="R1549" s="195"/>
      <c r="S1549" s="214">
        <f t="shared" si="366"/>
        <v>143936</v>
      </c>
      <c r="T1549" s="214">
        <f t="shared" si="371"/>
        <v>0</v>
      </c>
      <c r="U1549" s="214">
        <f t="shared" si="371"/>
        <v>4992</v>
      </c>
      <c r="V1549" s="214">
        <f t="shared" si="371"/>
        <v>0</v>
      </c>
      <c r="W1549" s="214">
        <f t="shared" si="371"/>
        <v>0</v>
      </c>
      <c r="X1549" s="214">
        <f t="shared" si="368"/>
        <v>4992</v>
      </c>
      <c r="Y1549" s="195">
        <v>24</v>
      </c>
      <c r="Z1549" s="195">
        <v>2.2799999999999998</v>
      </c>
      <c r="AA1549" s="102">
        <v>1</v>
      </c>
      <c r="AB1549" s="102">
        <v>153088</v>
      </c>
      <c r="AC1549" s="102"/>
      <c r="AD1549" s="102"/>
      <c r="AE1549" s="214">
        <f t="shared" si="369"/>
        <v>153088</v>
      </c>
      <c r="AF1549" s="195">
        <v>2</v>
      </c>
      <c r="AG1549" s="195">
        <v>1.79</v>
      </c>
      <c r="AH1549" s="102">
        <v>1</v>
      </c>
      <c r="AI1549" s="102">
        <v>158080</v>
      </c>
      <c r="AJ1549" s="102"/>
      <c r="AK1549" s="102"/>
      <c r="AL1549" s="214">
        <f t="shared" si="370"/>
        <v>158080</v>
      </c>
    </row>
    <row r="1550" spans="1:38" ht="27">
      <c r="A1550" s="195">
        <v>42</v>
      </c>
      <c r="B1550" s="102" t="s">
        <v>7754</v>
      </c>
      <c r="C1550" s="102" t="s">
        <v>5912</v>
      </c>
      <c r="D1550" s="195">
        <v>1985</v>
      </c>
      <c r="E1550" s="979" t="s">
        <v>1217</v>
      </c>
      <c r="F1550" s="195" t="s">
        <v>1042</v>
      </c>
      <c r="G1550" s="195">
        <v>2</v>
      </c>
      <c r="H1550" s="195">
        <v>1.79</v>
      </c>
      <c r="I1550" s="102">
        <v>1</v>
      </c>
      <c r="J1550" s="102">
        <v>148928</v>
      </c>
      <c r="K1550" s="102"/>
      <c r="L1550" s="102"/>
      <c r="M1550" s="214">
        <f t="shared" si="365"/>
        <v>148928</v>
      </c>
      <c r="N1550" s="195">
        <v>1.73</v>
      </c>
      <c r="O1550" s="102">
        <v>1</v>
      </c>
      <c r="P1550" s="195">
        <v>143936</v>
      </c>
      <c r="Q1550" s="195"/>
      <c r="R1550" s="195"/>
      <c r="S1550" s="214">
        <f t="shared" si="366"/>
        <v>143936</v>
      </c>
      <c r="T1550" s="214">
        <f t="shared" si="371"/>
        <v>0</v>
      </c>
      <c r="U1550" s="214">
        <f t="shared" si="371"/>
        <v>4992</v>
      </c>
      <c r="V1550" s="214">
        <f t="shared" si="371"/>
        <v>0</v>
      </c>
      <c r="W1550" s="214">
        <f t="shared" si="371"/>
        <v>0</v>
      </c>
      <c r="X1550" s="214">
        <f t="shared" si="368"/>
        <v>4992</v>
      </c>
      <c r="Y1550" s="195">
        <v>5</v>
      </c>
      <c r="Z1550" s="195">
        <v>1.9</v>
      </c>
      <c r="AA1550" s="102">
        <v>1</v>
      </c>
      <c r="AB1550" s="102">
        <v>153088</v>
      </c>
      <c r="AC1550" s="102"/>
      <c r="AD1550" s="102"/>
      <c r="AE1550" s="214">
        <f t="shared" si="369"/>
        <v>153088</v>
      </c>
      <c r="AF1550" s="195">
        <v>2</v>
      </c>
      <c r="AG1550" s="195">
        <v>1.79</v>
      </c>
      <c r="AH1550" s="102">
        <v>1</v>
      </c>
      <c r="AI1550" s="102">
        <v>158080</v>
      </c>
      <c r="AJ1550" s="102"/>
      <c r="AK1550" s="102"/>
      <c r="AL1550" s="214">
        <f t="shared" si="370"/>
        <v>158080</v>
      </c>
    </row>
    <row r="1551" spans="1:38">
      <c r="A1551" s="195"/>
      <c r="B1551" s="102" t="s">
        <v>6119</v>
      </c>
      <c r="C1551" s="102"/>
      <c r="D1551" s="195"/>
      <c r="E1551" s="979"/>
      <c r="F1551" s="195"/>
      <c r="G1551" s="195"/>
      <c r="H1551" s="195"/>
      <c r="I1551" s="102"/>
      <c r="J1551" s="102"/>
      <c r="K1551" s="102"/>
      <c r="L1551" s="102"/>
      <c r="M1551" s="214">
        <v>18000</v>
      </c>
      <c r="N1551" s="195"/>
      <c r="O1551" s="102"/>
      <c r="P1551" s="195"/>
      <c r="Q1551" s="195"/>
      <c r="R1551" s="195"/>
      <c r="S1551" s="214">
        <v>18000</v>
      </c>
      <c r="T1551" s="214"/>
      <c r="U1551" s="214"/>
      <c r="V1551" s="214"/>
      <c r="W1551" s="214"/>
      <c r="X1551" s="214"/>
      <c r="Y1551" s="195"/>
      <c r="Z1551" s="195"/>
      <c r="AA1551" s="102"/>
      <c r="AB1551" s="102"/>
      <c r="AC1551" s="102"/>
      <c r="AD1551" s="102"/>
      <c r="AE1551" s="214">
        <v>18000</v>
      </c>
      <c r="AF1551" s="195"/>
      <c r="AG1551" s="195"/>
      <c r="AH1551" s="102"/>
      <c r="AI1551" s="102"/>
      <c r="AJ1551" s="102"/>
      <c r="AK1551" s="102"/>
      <c r="AL1551" s="214">
        <v>18000</v>
      </c>
    </row>
    <row r="1552" spans="1:38" s="217" customFormat="1" ht="27" hidden="1">
      <c r="A1552" s="212"/>
      <c r="B1552" s="220" t="s">
        <v>228</v>
      </c>
      <c r="C1552" s="220"/>
      <c r="D1552" s="216" t="s">
        <v>1</v>
      </c>
      <c r="E1552" s="216" t="s">
        <v>1</v>
      </c>
      <c r="F1552" s="216" t="s">
        <v>1</v>
      </c>
      <c r="G1552" s="216" t="s">
        <v>1</v>
      </c>
      <c r="H1552" s="216" t="s">
        <v>1</v>
      </c>
      <c r="I1552" s="216">
        <f>SUM(I1509:I1551)</f>
        <v>42</v>
      </c>
      <c r="J1552" s="216">
        <f>SUM(J1509:J1551)</f>
        <v>8661120</v>
      </c>
      <c r="K1552" s="216">
        <f>SUM(K1509:K1551)</f>
        <v>0</v>
      </c>
      <c r="L1552" s="216">
        <f>SUM(L1509:L1551)</f>
        <v>9484.7999999999993</v>
      </c>
      <c r="M1552" s="216">
        <f>SUM(M1509:M1551)</f>
        <v>8688604.8000000007</v>
      </c>
      <c r="N1552" s="216"/>
      <c r="O1552" s="216">
        <f t="shared" ref="O1552:X1552" si="372">SUM(O1509:O1551)</f>
        <v>42</v>
      </c>
      <c r="P1552" s="216">
        <f t="shared" si="372"/>
        <v>8555456</v>
      </c>
      <c r="Q1552" s="216">
        <f t="shared" si="372"/>
        <v>0</v>
      </c>
      <c r="R1552" s="216">
        <f t="shared" si="372"/>
        <v>9484.7999999999993</v>
      </c>
      <c r="S1552" s="216">
        <f t="shared" si="372"/>
        <v>8582940.8000000007</v>
      </c>
      <c r="T1552" s="216">
        <f t="shared" si="372"/>
        <v>0</v>
      </c>
      <c r="U1552" s="216">
        <f t="shared" si="372"/>
        <v>105663.99999999988</v>
      </c>
      <c r="V1552" s="216">
        <f t="shared" si="372"/>
        <v>0</v>
      </c>
      <c r="W1552" s="216">
        <f t="shared" si="372"/>
        <v>0</v>
      </c>
      <c r="X1552" s="216">
        <f t="shared" si="372"/>
        <v>105663.99999999988</v>
      </c>
      <c r="Y1552" s="216"/>
      <c r="Z1552" s="216"/>
      <c r="AA1552" s="216">
        <f>SUM(AA1509:AA1551)</f>
        <v>42</v>
      </c>
      <c r="AB1552" s="216">
        <f>SUM(AB1509:AB1551)</f>
        <v>8808384</v>
      </c>
      <c r="AC1552" s="216">
        <f>SUM(AC1509:AC1551)</f>
        <v>0</v>
      </c>
      <c r="AD1552" s="216">
        <f>SUM(AD1509:AD1551)</f>
        <v>9484.7999999999993</v>
      </c>
      <c r="AE1552" s="216">
        <f>SUM(AE1509:AE1551)</f>
        <v>8835868.8000000007</v>
      </c>
      <c r="AF1552" s="216"/>
      <c r="AG1552" s="216"/>
      <c r="AH1552" s="216">
        <f>SUM(AH1509:AH1551)</f>
        <v>42</v>
      </c>
      <c r="AI1552" s="216">
        <f>SUM(AI1509:AI1551)</f>
        <v>8902400</v>
      </c>
      <c r="AJ1552" s="216">
        <f>SUM(AJ1509:AJ1551)</f>
        <v>0</v>
      </c>
      <c r="AK1552" s="216">
        <f>SUM(AK1509:AK1551)</f>
        <v>9484.7999999999993</v>
      </c>
      <c r="AL1552" s="216">
        <f>SUM(AL1509:AL1551)</f>
        <v>8929884.8000000007</v>
      </c>
    </row>
    <row r="1553" spans="1:38" hidden="1">
      <c r="A1553" s="195"/>
      <c r="B1553" s="180" t="s">
        <v>227</v>
      </c>
      <c r="C1553" s="180"/>
      <c r="D1553" s="214"/>
      <c r="E1553" s="214"/>
      <c r="F1553" s="214"/>
      <c r="G1553" s="214"/>
      <c r="H1553" s="214"/>
      <c r="I1553" s="180"/>
      <c r="J1553" s="180"/>
      <c r="K1553" s="180"/>
      <c r="L1553" s="180"/>
      <c r="M1553" s="180"/>
      <c r="N1553" s="214"/>
      <c r="O1553" s="180"/>
      <c r="P1553" s="180"/>
      <c r="Q1553" s="180"/>
      <c r="R1553" s="180"/>
      <c r="S1553" s="180"/>
      <c r="T1553" s="180"/>
      <c r="U1553" s="180"/>
      <c r="V1553" s="180"/>
      <c r="W1553" s="106"/>
      <c r="X1553" s="106"/>
      <c r="Y1553" s="214"/>
      <c r="Z1553" s="214"/>
      <c r="AA1553" s="180"/>
      <c r="AB1553" s="180"/>
      <c r="AC1553" s="180"/>
      <c r="AD1553" s="180"/>
      <c r="AE1553" s="180"/>
      <c r="AF1553" s="214"/>
      <c r="AG1553" s="214"/>
      <c r="AH1553" s="180"/>
      <c r="AI1553" s="180"/>
      <c r="AJ1553" s="180"/>
      <c r="AK1553" s="180"/>
      <c r="AL1553" s="180"/>
    </row>
    <row r="1554" spans="1:38" hidden="1">
      <c r="A1554" s="195">
        <v>1</v>
      </c>
      <c r="B1554" s="102"/>
      <c r="C1554" s="102"/>
      <c r="D1554" s="195"/>
      <c r="E1554" s="195"/>
      <c r="F1554" s="195"/>
      <c r="G1554" s="195"/>
      <c r="H1554" s="195"/>
      <c r="I1554" s="102"/>
      <c r="J1554" s="102"/>
      <c r="K1554" s="102"/>
      <c r="L1554" s="102"/>
      <c r="M1554" s="214">
        <f>J1554+K1554+L1554</f>
        <v>0</v>
      </c>
      <c r="N1554" s="195"/>
      <c r="O1554" s="102"/>
      <c r="P1554" s="195"/>
      <c r="Q1554" s="195"/>
      <c r="R1554" s="195"/>
      <c r="S1554" s="214">
        <f>P1554+Q1554+R1554</f>
        <v>0</v>
      </c>
      <c r="T1554" s="214">
        <f t="shared" ref="T1554:W1556" si="373">I1554-O1554</f>
        <v>0</v>
      </c>
      <c r="U1554" s="214">
        <f t="shared" si="373"/>
        <v>0</v>
      </c>
      <c r="V1554" s="214">
        <f t="shared" si="373"/>
        <v>0</v>
      </c>
      <c r="W1554" s="214">
        <f t="shared" si="373"/>
        <v>0</v>
      </c>
      <c r="X1554" s="214">
        <f>U1554+V1554+W1554</f>
        <v>0</v>
      </c>
      <c r="Y1554" s="195"/>
      <c r="Z1554" s="195"/>
      <c r="AA1554" s="102"/>
      <c r="AB1554" s="102"/>
      <c r="AC1554" s="102"/>
      <c r="AD1554" s="102"/>
      <c r="AE1554" s="214">
        <f>AB1554+AC1554+AD1554</f>
        <v>0</v>
      </c>
      <c r="AF1554" s="195"/>
      <c r="AG1554" s="195"/>
      <c r="AH1554" s="102"/>
      <c r="AI1554" s="102"/>
      <c r="AJ1554" s="102"/>
      <c r="AK1554" s="102"/>
      <c r="AL1554" s="214">
        <f>AI1554+AJ1554+AK1554</f>
        <v>0</v>
      </c>
    </row>
    <row r="1555" spans="1:38" hidden="1">
      <c r="A1555" s="195">
        <v>2</v>
      </c>
      <c r="B1555" s="102"/>
      <c r="C1555" s="102"/>
      <c r="D1555" s="195"/>
      <c r="E1555" s="195"/>
      <c r="F1555" s="195"/>
      <c r="G1555" s="195"/>
      <c r="H1555" s="195"/>
      <c r="I1555" s="102"/>
      <c r="J1555" s="102"/>
      <c r="K1555" s="102"/>
      <c r="L1555" s="102"/>
      <c r="M1555" s="214">
        <f>J1555+K1555+L1555</f>
        <v>0</v>
      </c>
      <c r="N1555" s="195"/>
      <c r="O1555" s="102"/>
      <c r="P1555" s="195"/>
      <c r="Q1555" s="195"/>
      <c r="R1555" s="195"/>
      <c r="S1555" s="214">
        <f>P1555+Q1555+R1555</f>
        <v>0</v>
      </c>
      <c r="T1555" s="214">
        <f t="shared" si="373"/>
        <v>0</v>
      </c>
      <c r="U1555" s="214">
        <f t="shared" si="373"/>
        <v>0</v>
      </c>
      <c r="V1555" s="214">
        <f t="shared" si="373"/>
        <v>0</v>
      </c>
      <c r="W1555" s="214">
        <f t="shared" si="373"/>
        <v>0</v>
      </c>
      <c r="X1555" s="214">
        <f>U1555+V1555+W1555</f>
        <v>0</v>
      </c>
      <c r="Y1555" s="195"/>
      <c r="Z1555" s="195"/>
      <c r="AA1555" s="102"/>
      <c r="AB1555" s="102"/>
      <c r="AC1555" s="102"/>
      <c r="AD1555" s="102"/>
      <c r="AE1555" s="214">
        <f>AB1555+AC1555+AD1555</f>
        <v>0</v>
      </c>
      <c r="AF1555" s="195"/>
      <c r="AG1555" s="195"/>
      <c r="AH1555" s="102"/>
      <c r="AI1555" s="102"/>
      <c r="AJ1555" s="102"/>
      <c r="AK1555" s="102"/>
      <c r="AL1555" s="214">
        <f>AI1555+AJ1555+AK1555</f>
        <v>0</v>
      </c>
    </row>
    <row r="1556" spans="1:38" hidden="1">
      <c r="A1556" s="195">
        <v>3</v>
      </c>
      <c r="B1556" s="215"/>
      <c r="C1556" s="215"/>
      <c r="D1556" s="195"/>
      <c r="E1556" s="195"/>
      <c r="F1556" s="195"/>
      <c r="G1556" s="195"/>
      <c r="H1556" s="195"/>
      <c r="I1556" s="102"/>
      <c r="J1556" s="102"/>
      <c r="K1556" s="102"/>
      <c r="L1556" s="102"/>
      <c r="M1556" s="214">
        <f>J1556+K1556+L1556</f>
        <v>0</v>
      </c>
      <c r="N1556" s="195"/>
      <c r="O1556" s="102"/>
      <c r="P1556" s="195"/>
      <c r="Q1556" s="195"/>
      <c r="R1556" s="195"/>
      <c r="S1556" s="214">
        <f>P1556+Q1556+R1556</f>
        <v>0</v>
      </c>
      <c r="T1556" s="214">
        <f t="shared" si="373"/>
        <v>0</v>
      </c>
      <c r="U1556" s="214">
        <f t="shared" si="373"/>
        <v>0</v>
      </c>
      <c r="V1556" s="214">
        <f t="shared" si="373"/>
        <v>0</v>
      </c>
      <c r="W1556" s="214">
        <f t="shared" si="373"/>
        <v>0</v>
      </c>
      <c r="X1556" s="214">
        <f>U1556+V1556+W1556</f>
        <v>0</v>
      </c>
      <c r="Y1556" s="195"/>
      <c r="Z1556" s="195"/>
      <c r="AA1556" s="102"/>
      <c r="AB1556" s="102"/>
      <c r="AC1556" s="102"/>
      <c r="AD1556" s="102"/>
      <c r="AE1556" s="214">
        <f>AB1556+AC1556+AD1556</f>
        <v>0</v>
      </c>
      <c r="AF1556" s="195"/>
      <c r="AG1556" s="195"/>
      <c r="AH1556" s="102"/>
      <c r="AI1556" s="102"/>
      <c r="AJ1556" s="102"/>
      <c r="AK1556" s="102"/>
      <c r="AL1556" s="214">
        <f>AI1556+AJ1556+AK1556</f>
        <v>0</v>
      </c>
    </row>
    <row r="1557" spans="1:38" s="217" customFormat="1" ht="27" hidden="1">
      <c r="A1557" s="212"/>
      <c r="B1557" s="220" t="s">
        <v>228</v>
      </c>
      <c r="C1557" s="220"/>
      <c r="D1557" s="216" t="s">
        <v>1</v>
      </c>
      <c r="E1557" s="216" t="s">
        <v>1</v>
      </c>
      <c r="F1557" s="216" t="s">
        <v>1</v>
      </c>
      <c r="G1557" s="216" t="s">
        <v>1</v>
      </c>
      <c r="H1557" s="216" t="s">
        <v>1</v>
      </c>
      <c r="I1557" s="216">
        <f>SUM(I1554:I1556)</f>
        <v>0</v>
      </c>
      <c r="J1557" s="216">
        <f>SUM(J1554:J1556)</f>
        <v>0</v>
      </c>
      <c r="K1557" s="216">
        <f>SUM(K1554:K1556)</f>
        <v>0</v>
      </c>
      <c r="L1557" s="216">
        <f>SUM(L1554:L1556)</f>
        <v>0</v>
      </c>
      <c r="M1557" s="216">
        <f>SUM(M1554:M1556)</f>
        <v>0</v>
      </c>
      <c r="N1557" s="216" t="s">
        <v>1</v>
      </c>
      <c r="O1557" s="216">
        <f t="shared" ref="O1557:V1557" si="374">SUM(O1554:O1556)</f>
        <v>0</v>
      </c>
      <c r="P1557" s="216">
        <f t="shared" si="374"/>
        <v>0</v>
      </c>
      <c r="Q1557" s="216">
        <f t="shared" si="374"/>
        <v>0</v>
      </c>
      <c r="R1557" s="216">
        <f t="shared" si="374"/>
        <v>0</v>
      </c>
      <c r="S1557" s="216">
        <f t="shared" si="374"/>
        <v>0</v>
      </c>
      <c r="T1557" s="216">
        <f t="shared" si="374"/>
        <v>0</v>
      </c>
      <c r="U1557" s="216">
        <f t="shared" si="374"/>
        <v>0</v>
      </c>
      <c r="V1557" s="216">
        <f t="shared" si="374"/>
        <v>0</v>
      </c>
      <c r="W1557" s="112"/>
      <c r="X1557" s="112"/>
      <c r="Y1557" s="216" t="s">
        <v>1</v>
      </c>
      <c r="Z1557" s="216" t="s">
        <v>1</v>
      </c>
      <c r="AA1557" s="216">
        <f>SUM(AA1554:AA1556)</f>
        <v>0</v>
      </c>
      <c r="AB1557" s="216">
        <f>SUM(AB1554:AB1556)</f>
        <v>0</v>
      </c>
      <c r="AC1557" s="216">
        <f>SUM(AC1554:AC1556)</f>
        <v>0</v>
      </c>
      <c r="AD1557" s="216">
        <f>SUM(AD1554:AD1556)</f>
        <v>0</v>
      </c>
      <c r="AE1557" s="216">
        <f>SUM(AE1554:AE1556)</f>
        <v>0</v>
      </c>
      <c r="AF1557" s="216" t="s">
        <v>1</v>
      </c>
      <c r="AG1557" s="216" t="s">
        <v>1</v>
      </c>
      <c r="AH1557" s="216">
        <f>SUM(AH1554:AH1556)</f>
        <v>0</v>
      </c>
      <c r="AI1557" s="216">
        <f>SUM(AI1554:AI1556)</f>
        <v>0</v>
      </c>
      <c r="AJ1557" s="216">
        <f>SUM(AJ1554:AJ1556)</f>
        <v>0</v>
      </c>
      <c r="AK1557" s="216">
        <f>SUM(AK1554:AK1556)</f>
        <v>0</v>
      </c>
      <c r="AL1557" s="216">
        <f>SUM(AL1554:AL1556)</f>
        <v>0</v>
      </c>
    </row>
    <row r="1558" spans="1:38" s="217" customFormat="1" ht="27">
      <c r="A1558" s="212"/>
      <c r="B1558" s="220" t="s">
        <v>234</v>
      </c>
      <c r="C1558" s="220"/>
      <c r="D1558" s="216" t="s">
        <v>1</v>
      </c>
      <c r="E1558" s="216" t="s">
        <v>1</v>
      </c>
      <c r="F1558" s="216" t="s">
        <v>1</v>
      </c>
      <c r="G1558" s="216" t="s">
        <v>1</v>
      </c>
      <c r="H1558" s="216" t="s">
        <v>1</v>
      </c>
      <c r="I1558" s="216">
        <f>I1552+I1557</f>
        <v>42</v>
      </c>
      <c r="J1558" s="216">
        <f>J1552+J1557</f>
        <v>8661120</v>
      </c>
      <c r="K1558" s="216">
        <f>K1552+K1557</f>
        <v>0</v>
      </c>
      <c r="L1558" s="216">
        <f>L1552+L1557</f>
        <v>9484.7999999999993</v>
      </c>
      <c r="M1558" s="216">
        <f>M1552+M1557</f>
        <v>8688604.8000000007</v>
      </c>
      <c r="N1558" s="216"/>
      <c r="O1558" s="216">
        <f t="shared" ref="O1558:X1558" si="375">O1552+O1557</f>
        <v>42</v>
      </c>
      <c r="P1558" s="216">
        <f t="shared" si="375"/>
        <v>8555456</v>
      </c>
      <c r="Q1558" s="216">
        <f t="shared" si="375"/>
        <v>0</v>
      </c>
      <c r="R1558" s="216">
        <f t="shared" si="375"/>
        <v>9484.7999999999993</v>
      </c>
      <c r="S1558" s="216">
        <f t="shared" si="375"/>
        <v>8582940.8000000007</v>
      </c>
      <c r="T1558" s="216">
        <f t="shared" si="375"/>
        <v>0</v>
      </c>
      <c r="U1558" s="216">
        <f t="shared" si="375"/>
        <v>105663.99999999988</v>
      </c>
      <c r="V1558" s="216">
        <f t="shared" si="375"/>
        <v>0</v>
      </c>
      <c r="W1558" s="216">
        <f t="shared" si="375"/>
        <v>0</v>
      </c>
      <c r="X1558" s="216">
        <f t="shared" si="375"/>
        <v>105663.99999999988</v>
      </c>
      <c r="Y1558" s="216"/>
      <c r="Z1558" s="216"/>
      <c r="AA1558" s="216">
        <f>AA1552+AA1557</f>
        <v>42</v>
      </c>
      <c r="AB1558" s="216">
        <f>AB1552+AB1557</f>
        <v>8808384</v>
      </c>
      <c r="AC1558" s="216">
        <f>AC1552+AC1557</f>
        <v>0</v>
      </c>
      <c r="AD1558" s="216">
        <f>AD1552+AD1557</f>
        <v>9484.7999999999993</v>
      </c>
      <c r="AE1558" s="216">
        <f>AE1552+AE1557</f>
        <v>8835868.8000000007</v>
      </c>
      <c r="AF1558" s="216"/>
      <c r="AG1558" s="216"/>
      <c r="AH1558" s="216">
        <f>AH1552+AH1557</f>
        <v>42</v>
      </c>
      <c r="AI1558" s="216">
        <f>AI1552+AI1557</f>
        <v>8902400</v>
      </c>
      <c r="AJ1558" s="216">
        <f>AJ1552+AJ1557</f>
        <v>0</v>
      </c>
      <c r="AK1558" s="216">
        <f>AK1552+AK1557</f>
        <v>9484.7999999999993</v>
      </c>
      <c r="AL1558" s="216">
        <f>AL1552+AL1557</f>
        <v>8929884.8000000007</v>
      </c>
    </row>
    <row r="1559" spans="1:38">
      <c r="A1559" s="195"/>
      <c r="B1559" s="102"/>
      <c r="C1559" s="102"/>
      <c r="D1559" s="214"/>
      <c r="E1559" s="214"/>
      <c r="F1559" s="214"/>
      <c r="G1559" s="214"/>
      <c r="H1559" s="214"/>
      <c r="I1559" s="102"/>
      <c r="J1559" s="214"/>
      <c r="K1559" s="214"/>
      <c r="L1559" s="214"/>
      <c r="M1559" s="214"/>
      <c r="N1559" s="214"/>
      <c r="O1559" s="102"/>
      <c r="P1559" s="214"/>
      <c r="Q1559" s="214"/>
      <c r="R1559" s="214"/>
      <c r="S1559" s="102"/>
      <c r="T1559" s="214"/>
      <c r="U1559" s="102"/>
      <c r="V1559" s="214"/>
      <c r="W1559" s="106"/>
      <c r="X1559" s="106"/>
      <c r="Y1559" s="214"/>
      <c r="Z1559" s="214"/>
      <c r="AA1559" s="102"/>
      <c r="AB1559" s="214"/>
      <c r="AC1559" s="214"/>
      <c r="AD1559" s="214"/>
      <c r="AE1559" s="214"/>
      <c r="AF1559" s="214"/>
      <c r="AG1559" s="214"/>
      <c r="AH1559" s="102"/>
      <c r="AI1559" s="214"/>
      <c r="AJ1559" s="214"/>
      <c r="AK1559" s="214"/>
      <c r="AL1559" s="214"/>
    </row>
    <row r="1560" spans="1:38" ht="54">
      <c r="A1560" s="212" t="s">
        <v>4</v>
      </c>
      <c r="B1560" s="213" t="s">
        <v>457</v>
      </c>
      <c r="C1560" s="213"/>
      <c r="D1560" s="214"/>
      <c r="E1560" s="214"/>
      <c r="F1560" s="214"/>
      <c r="G1560" s="214"/>
      <c r="H1560" s="214"/>
      <c r="I1560" s="213"/>
      <c r="J1560" s="214"/>
      <c r="K1560" s="214"/>
      <c r="L1560" s="214"/>
      <c r="M1560" s="214"/>
      <c r="N1560" s="214"/>
      <c r="O1560" s="213"/>
      <c r="P1560" s="214"/>
      <c r="Q1560" s="214"/>
      <c r="R1560" s="214"/>
      <c r="S1560" s="213"/>
      <c r="T1560" s="214"/>
      <c r="U1560" s="213"/>
      <c r="V1560" s="214"/>
      <c r="W1560" s="106"/>
      <c r="X1560" s="106"/>
      <c r="Y1560" s="214"/>
      <c r="Z1560" s="214"/>
      <c r="AA1560" s="213"/>
      <c r="AB1560" s="214"/>
      <c r="AC1560" s="214"/>
      <c r="AD1560" s="214"/>
      <c r="AE1560" s="214"/>
      <c r="AF1560" s="214"/>
      <c r="AG1560" s="214"/>
      <c r="AH1560" s="213"/>
      <c r="AI1560" s="214"/>
      <c r="AJ1560" s="214"/>
      <c r="AK1560" s="214"/>
      <c r="AL1560" s="214"/>
    </row>
    <row r="1561" spans="1:38">
      <c r="A1561" s="195"/>
      <c r="B1561" s="180" t="s">
        <v>126</v>
      </c>
      <c r="C1561" s="180"/>
      <c r="D1561" s="214"/>
      <c r="E1561" s="214"/>
      <c r="F1561" s="214"/>
      <c r="G1561" s="214"/>
      <c r="H1561" s="214"/>
      <c r="I1561" s="180"/>
      <c r="J1561" s="214"/>
      <c r="K1561" s="214"/>
      <c r="L1561" s="214"/>
      <c r="M1561" s="214"/>
      <c r="N1561" s="214"/>
      <c r="O1561" s="180"/>
      <c r="P1561" s="214"/>
      <c r="Q1561" s="214"/>
      <c r="R1561" s="214"/>
      <c r="S1561" s="180"/>
      <c r="T1561" s="214"/>
      <c r="U1561" s="180"/>
      <c r="V1561" s="214"/>
      <c r="W1561" s="106"/>
      <c r="X1561" s="106"/>
      <c r="Y1561" s="214"/>
      <c r="Z1561" s="214"/>
      <c r="AA1561" s="180"/>
      <c r="AB1561" s="214"/>
      <c r="AC1561" s="214"/>
      <c r="AD1561" s="214"/>
      <c r="AE1561" s="214"/>
      <c r="AF1561" s="214"/>
      <c r="AG1561" s="214"/>
      <c r="AH1561" s="180"/>
      <c r="AI1561" s="214"/>
      <c r="AJ1561" s="214"/>
      <c r="AK1561" s="214"/>
      <c r="AL1561" s="214"/>
    </row>
    <row r="1562" spans="1:38">
      <c r="A1562" s="195">
        <v>1</v>
      </c>
      <c r="B1562" s="102" t="s">
        <v>6185</v>
      </c>
      <c r="C1562" s="102" t="s">
        <v>5911</v>
      </c>
      <c r="D1562" s="214">
        <v>1957</v>
      </c>
      <c r="E1562" s="214" t="s">
        <v>1144</v>
      </c>
      <c r="F1562" s="214" t="s">
        <v>1</v>
      </c>
      <c r="G1562" s="214" t="s">
        <v>1</v>
      </c>
      <c r="H1562" s="214">
        <v>1.5</v>
      </c>
      <c r="I1562" s="102">
        <v>1</v>
      </c>
      <c r="J1562" s="195">
        <v>124800</v>
      </c>
      <c r="K1562" s="195"/>
      <c r="L1562" s="195"/>
      <c r="M1562" s="214">
        <f>+J1562+K1562+L1562</f>
        <v>124800</v>
      </c>
      <c r="N1562" s="214">
        <v>1.5</v>
      </c>
      <c r="O1562" s="102">
        <v>1</v>
      </c>
      <c r="P1562" s="195">
        <v>124800</v>
      </c>
      <c r="Q1562" s="195"/>
      <c r="R1562" s="195"/>
      <c r="S1562" s="214">
        <f>P1562+Q1562+R1562</f>
        <v>124800</v>
      </c>
      <c r="T1562" s="214">
        <f t="shared" ref="T1562:W1577" si="376">I1562-O1562</f>
        <v>0</v>
      </c>
      <c r="U1562" s="214">
        <f t="shared" si="376"/>
        <v>0</v>
      </c>
      <c r="V1562" s="214">
        <f t="shared" si="376"/>
        <v>0</v>
      </c>
      <c r="W1562" s="214">
        <f t="shared" si="376"/>
        <v>0</v>
      </c>
      <c r="X1562" s="214">
        <f t="shared" ref="X1562:X1577" si="377">U1562+V1562+W1562</f>
        <v>0</v>
      </c>
      <c r="Y1562" s="214" t="s">
        <v>1</v>
      </c>
      <c r="Z1562" s="214">
        <v>1.5</v>
      </c>
      <c r="AA1562" s="102">
        <v>1</v>
      </c>
      <c r="AB1562" s="195">
        <v>124800</v>
      </c>
      <c r="AC1562" s="195"/>
      <c r="AD1562" s="195"/>
      <c r="AE1562" s="214">
        <f t="shared" ref="AE1562:AE1577" si="378">AB1562+AC1562+AD1562</f>
        <v>124800</v>
      </c>
      <c r="AF1562" s="214" t="s">
        <v>1</v>
      </c>
      <c r="AG1562" s="214">
        <v>1.5</v>
      </c>
      <c r="AH1562" s="102">
        <v>1</v>
      </c>
      <c r="AI1562" s="195">
        <v>124800</v>
      </c>
      <c r="AJ1562" s="195"/>
      <c r="AK1562" s="195"/>
      <c r="AL1562" s="214">
        <f t="shared" ref="AL1562:AL1577" si="379">AI1562+AJ1562+AK1562</f>
        <v>124800</v>
      </c>
    </row>
    <row r="1563" spans="1:38">
      <c r="A1563" s="195">
        <v>2</v>
      </c>
      <c r="B1563" s="102" t="s">
        <v>1645</v>
      </c>
      <c r="C1563" s="102" t="s">
        <v>5912</v>
      </c>
      <c r="D1563" s="214">
        <v>1968</v>
      </c>
      <c r="E1563" s="214" t="s">
        <v>1150</v>
      </c>
      <c r="F1563" s="214" t="s">
        <v>1</v>
      </c>
      <c r="G1563" s="214" t="s">
        <v>1</v>
      </c>
      <c r="H1563" s="214">
        <v>1.5</v>
      </c>
      <c r="I1563" s="102">
        <v>1</v>
      </c>
      <c r="J1563" s="195">
        <v>124800</v>
      </c>
      <c r="K1563" s="195"/>
      <c r="L1563" s="195"/>
      <c r="M1563" s="214">
        <f t="shared" ref="M1563:M1577" si="380">+J1563+K1563+L1563</f>
        <v>124800</v>
      </c>
      <c r="N1563" s="214">
        <v>1.5</v>
      </c>
      <c r="O1563" s="102">
        <v>1</v>
      </c>
      <c r="P1563" s="195">
        <v>124800</v>
      </c>
      <c r="Q1563" s="195"/>
      <c r="R1563" s="195"/>
      <c r="S1563" s="214">
        <f t="shared" ref="S1563:S1577" si="381">P1563+Q1563+R1563</f>
        <v>124800</v>
      </c>
      <c r="T1563" s="214">
        <f t="shared" si="376"/>
        <v>0</v>
      </c>
      <c r="U1563" s="214">
        <f t="shared" si="376"/>
        <v>0</v>
      </c>
      <c r="V1563" s="214">
        <f t="shared" si="376"/>
        <v>0</v>
      </c>
      <c r="W1563" s="214">
        <f t="shared" si="376"/>
        <v>0</v>
      </c>
      <c r="X1563" s="214">
        <f t="shared" si="377"/>
        <v>0</v>
      </c>
      <c r="Y1563" s="214" t="s">
        <v>1</v>
      </c>
      <c r="Z1563" s="214">
        <v>1.5</v>
      </c>
      <c r="AA1563" s="102">
        <v>1</v>
      </c>
      <c r="AB1563" s="195">
        <v>124800</v>
      </c>
      <c r="AC1563" s="195"/>
      <c r="AD1563" s="195"/>
      <c r="AE1563" s="214">
        <f t="shared" si="378"/>
        <v>124800</v>
      </c>
      <c r="AF1563" s="214" t="s">
        <v>1</v>
      </c>
      <c r="AG1563" s="214">
        <v>1.5</v>
      </c>
      <c r="AH1563" s="102">
        <v>1</v>
      </c>
      <c r="AI1563" s="195">
        <v>124800</v>
      </c>
      <c r="AJ1563" s="195"/>
      <c r="AK1563" s="195"/>
      <c r="AL1563" s="214">
        <f t="shared" si="379"/>
        <v>124800</v>
      </c>
    </row>
    <row r="1564" spans="1:38">
      <c r="A1564" s="195">
        <v>3</v>
      </c>
      <c r="B1564" s="102" t="s">
        <v>4833</v>
      </c>
      <c r="C1564" s="102" t="s">
        <v>5911</v>
      </c>
      <c r="D1564" s="214">
        <v>1961</v>
      </c>
      <c r="E1564" s="214" t="s">
        <v>1624</v>
      </c>
      <c r="F1564" s="214" t="s">
        <v>1</v>
      </c>
      <c r="G1564" s="214" t="s">
        <v>1</v>
      </c>
      <c r="H1564" s="214">
        <v>1.6</v>
      </c>
      <c r="I1564" s="102">
        <v>1</v>
      </c>
      <c r="J1564" s="195">
        <v>133120</v>
      </c>
      <c r="K1564" s="195"/>
      <c r="L1564" s="195"/>
      <c r="M1564" s="214">
        <f t="shared" si="380"/>
        <v>133120</v>
      </c>
      <c r="N1564" s="214">
        <v>1.6</v>
      </c>
      <c r="O1564" s="102">
        <v>1</v>
      </c>
      <c r="P1564" s="195">
        <v>133120</v>
      </c>
      <c r="Q1564" s="195"/>
      <c r="R1564" s="195"/>
      <c r="S1564" s="214">
        <f t="shared" si="381"/>
        <v>133120</v>
      </c>
      <c r="T1564" s="214">
        <f t="shared" si="376"/>
        <v>0</v>
      </c>
      <c r="U1564" s="214">
        <f t="shared" si="376"/>
        <v>0</v>
      </c>
      <c r="V1564" s="214">
        <f t="shared" si="376"/>
        <v>0</v>
      </c>
      <c r="W1564" s="214">
        <f t="shared" si="376"/>
        <v>0</v>
      </c>
      <c r="X1564" s="214">
        <f t="shared" si="377"/>
        <v>0</v>
      </c>
      <c r="Y1564" s="214" t="s">
        <v>1</v>
      </c>
      <c r="Z1564" s="214">
        <v>1.6</v>
      </c>
      <c r="AA1564" s="102">
        <v>1</v>
      </c>
      <c r="AB1564" s="195">
        <v>133120</v>
      </c>
      <c r="AC1564" s="195"/>
      <c r="AD1564" s="195"/>
      <c r="AE1564" s="214">
        <f t="shared" si="378"/>
        <v>133120</v>
      </c>
      <c r="AF1564" s="214" t="s">
        <v>1</v>
      </c>
      <c r="AG1564" s="214">
        <v>1.6</v>
      </c>
      <c r="AH1564" s="102">
        <v>1</v>
      </c>
      <c r="AI1564" s="195">
        <v>133120</v>
      </c>
      <c r="AJ1564" s="195"/>
      <c r="AK1564" s="195"/>
      <c r="AL1564" s="214">
        <f t="shared" si="379"/>
        <v>133120</v>
      </c>
    </row>
    <row r="1565" spans="1:38">
      <c r="A1565" s="195">
        <v>4</v>
      </c>
      <c r="B1565" s="102" t="s">
        <v>921</v>
      </c>
      <c r="C1565" s="102"/>
      <c r="D1565" s="214"/>
      <c r="E1565" s="214" t="s">
        <v>1200</v>
      </c>
      <c r="F1565" s="214" t="s">
        <v>1</v>
      </c>
      <c r="G1565" s="214" t="s">
        <v>1</v>
      </c>
      <c r="H1565" s="214">
        <v>1</v>
      </c>
      <c r="I1565" s="102">
        <v>1</v>
      </c>
      <c r="J1565" s="195">
        <v>104000</v>
      </c>
      <c r="K1565" s="195"/>
      <c r="L1565" s="195"/>
      <c r="M1565" s="214">
        <f t="shared" si="380"/>
        <v>104000</v>
      </c>
      <c r="N1565" s="214">
        <v>1</v>
      </c>
      <c r="O1565" s="102">
        <v>1</v>
      </c>
      <c r="P1565" s="195">
        <v>104000</v>
      </c>
      <c r="Q1565" s="195"/>
      <c r="R1565" s="195"/>
      <c r="S1565" s="214">
        <f t="shared" si="381"/>
        <v>104000</v>
      </c>
      <c r="T1565" s="214">
        <f t="shared" si="376"/>
        <v>0</v>
      </c>
      <c r="U1565" s="214">
        <f t="shared" si="376"/>
        <v>0</v>
      </c>
      <c r="V1565" s="214">
        <f t="shared" si="376"/>
        <v>0</v>
      </c>
      <c r="W1565" s="214">
        <f t="shared" si="376"/>
        <v>0</v>
      </c>
      <c r="X1565" s="214">
        <f t="shared" si="377"/>
        <v>0</v>
      </c>
      <c r="Y1565" s="214" t="s">
        <v>1</v>
      </c>
      <c r="Z1565" s="214">
        <v>1</v>
      </c>
      <c r="AA1565" s="102">
        <v>1</v>
      </c>
      <c r="AB1565" s="195">
        <v>104000</v>
      </c>
      <c r="AC1565" s="195"/>
      <c r="AD1565" s="195"/>
      <c r="AE1565" s="214">
        <f t="shared" si="378"/>
        <v>104000</v>
      </c>
      <c r="AF1565" s="214" t="s">
        <v>1</v>
      </c>
      <c r="AG1565" s="214">
        <v>1</v>
      </c>
      <c r="AH1565" s="102">
        <v>1</v>
      </c>
      <c r="AI1565" s="195">
        <v>104000</v>
      </c>
      <c r="AJ1565" s="195"/>
      <c r="AK1565" s="195"/>
      <c r="AL1565" s="214">
        <f t="shared" si="379"/>
        <v>104000</v>
      </c>
    </row>
    <row r="1566" spans="1:38">
      <c r="A1566" s="195">
        <v>5</v>
      </c>
      <c r="B1566" s="102" t="s">
        <v>921</v>
      </c>
      <c r="C1566" s="102"/>
      <c r="D1566" s="214"/>
      <c r="E1566" s="214" t="s">
        <v>1200</v>
      </c>
      <c r="F1566" s="214" t="s">
        <v>1</v>
      </c>
      <c r="G1566" s="214" t="s">
        <v>1</v>
      </c>
      <c r="H1566" s="214">
        <v>1</v>
      </c>
      <c r="I1566" s="102">
        <v>1</v>
      </c>
      <c r="J1566" s="195">
        <v>104000</v>
      </c>
      <c r="K1566" s="195"/>
      <c r="L1566" s="195"/>
      <c r="M1566" s="214">
        <f t="shared" si="380"/>
        <v>104000</v>
      </c>
      <c r="N1566" s="214">
        <v>1</v>
      </c>
      <c r="O1566" s="102">
        <v>1</v>
      </c>
      <c r="P1566" s="195">
        <v>104000</v>
      </c>
      <c r="Q1566" s="195"/>
      <c r="R1566" s="195"/>
      <c r="S1566" s="214">
        <f t="shared" si="381"/>
        <v>104000</v>
      </c>
      <c r="T1566" s="214">
        <f t="shared" si="376"/>
        <v>0</v>
      </c>
      <c r="U1566" s="214">
        <f t="shared" si="376"/>
        <v>0</v>
      </c>
      <c r="V1566" s="214">
        <f t="shared" si="376"/>
        <v>0</v>
      </c>
      <c r="W1566" s="214">
        <f t="shared" si="376"/>
        <v>0</v>
      </c>
      <c r="X1566" s="214">
        <f t="shared" si="377"/>
        <v>0</v>
      </c>
      <c r="Y1566" s="214" t="s">
        <v>1</v>
      </c>
      <c r="Z1566" s="214">
        <v>1</v>
      </c>
      <c r="AA1566" s="102">
        <v>1</v>
      </c>
      <c r="AB1566" s="195">
        <v>104000</v>
      </c>
      <c r="AC1566" s="195"/>
      <c r="AD1566" s="195"/>
      <c r="AE1566" s="214">
        <f t="shared" si="378"/>
        <v>104000</v>
      </c>
      <c r="AF1566" s="214" t="s">
        <v>1</v>
      </c>
      <c r="AG1566" s="214">
        <v>1</v>
      </c>
      <c r="AH1566" s="102">
        <v>1</v>
      </c>
      <c r="AI1566" s="195">
        <v>104000</v>
      </c>
      <c r="AJ1566" s="195"/>
      <c r="AK1566" s="195"/>
      <c r="AL1566" s="214">
        <f t="shared" si="379"/>
        <v>104000</v>
      </c>
    </row>
    <row r="1567" spans="1:38">
      <c r="A1567" s="195">
        <v>6</v>
      </c>
      <c r="B1567" s="102" t="s">
        <v>1634</v>
      </c>
      <c r="C1567" s="102" t="s">
        <v>5912</v>
      </c>
      <c r="D1567" s="214">
        <v>1956</v>
      </c>
      <c r="E1567" s="214" t="s">
        <v>1200</v>
      </c>
      <c r="F1567" s="214" t="s">
        <v>1</v>
      </c>
      <c r="G1567" s="214" t="s">
        <v>1</v>
      </c>
      <c r="H1567" s="214">
        <v>1</v>
      </c>
      <c r="I1567" s="102">
        <v>1</v>
      </c>
      <c r="J1567" s="195">
        <v>95625</v>
      </c>
      <c r="K1567" s="195"/>
      <c r="L1567" s="195"/>
      <c r="M1567" s="214">
        <f t="shared" si="380"/>
        <v>95625</v>
      </c>
      <c r="N1567" s="214">
        <v>1</v>
      </c>
      <c r="O1567" s="102">
        <v>1</v>
      </c>
      <c r="P1567" s="195">
        <v>95625</v>
      </c>
      <c r="Q1567" s="195"/>
      <c r="R1567" s="195"/>
      <c r="S1567" s="214">
        <f t="shared" si="381"/>
        <v>95625</v>
      </c>
      <c r="T1567" s="214">
        <f t="shared" si="376"/>
        <v>0</v>
      </c>
      <c r="U1567" s="214">
        <f t="shared" si="376"/>
        <v>0</v>
      </c>
      <c r="V1567" s="214">
        <f t="shared" si="376"/>
        <v>0</v>
      </c>
      <c r="W1567" s="214">
        <f t="shared" si="376"/>
        <v>0</v>
      </c>
      <c r="X1567" s="214">
        <f t="shared" si="377"/>
        <v>0</v>
      </c>
      <c r="Y1567" s="214" t="s">
        <v>1</v>
      </c>
      <c r="Z1567" s="214">
        <v>1</v>
      </c>
      <c r="AA1567" s="102">
        <v>1</v>
      </c>
      <c r="AB1567" s="195">
        <v>95625</v>
      </c>
      <c r="AC1567" s="195"/>
      <c r="AD1567" s="195"/>
      <c r="AE1567" s="214">
        <f t="shared" si="378"/>
        <v>95625</v>
      </c>
      <c r="AF1567" s="214" t="s">
        <v>1</v>
      </c>
      <c r="AG1567" s="214">
        <v>1</v>
      </c>
      <c r="AH1567" s="102">
        <v>1</v>
      </c>
      <c r="AI1567" s="195">
        <v>95625</v>
      </c>
      <c r="AJ1567" s="195"/>
      <c r="AK1567" s="195"/>
      <c r="AL1567" s="214">
        <f t="shared" si="379"/>
        <v>95625</v>
      </c>
    </row>
    <row r="1568" spans="1:38">
      <c r="A1568" s="195">
        <v>7</v>
      </c>
      <c r="B1568" s="102" t="s">
        <v>921</v>
      </c>
      <c r="C1568" s="102"/>
      <c r="D1568" s="214"/>
      <c r="E1568" s="214" t="s">
        <v>1153</v>
      </c>
      <c r="F1568" s="214" t="s">
        <v>1</v>
      </c>
      <c r="G1568" s="214" t="s">
        <v>1</v>
      </c>
      <c r="H1568" s="214">
        <v>1.4</v>
      </c>
      <c r="I1568" s="102">
        <v>1</v>
      </c>
      <c r="J1568" s="195">
        <v>116479.99999999999</v>
      </c>
      <c r="K1568" s="195"/>
      <c r="L1568" s="195"/>
      <c r="M1568" s="214">
        <f t="shared" si="380"/>
        <v>116479.99999999999</v>
      </c>
      <c r="N1568" s="214">
        <v>1.4</v>
      </c>
      <c r="O1568" s="102">
        <v>1</v>
      </c>
      <c r="P1568" s="195">
        <v>116479.99999999999</v>
      </c>
      <c r="Q1568" s="195"/>
      <c r="R1568" s="195"/>
      <c r="S1568" s="214">
        <f t="shared" si="381"/>
        <v>116479.99999999999</v>
      </c>
      <c r="T1568" s="214">
        <f t="shared" si="376"/>
        <v>0</v>
      </c>
      <c r="U1568" s="214">
        <f t="shared" si="376"/>
        <v>0</v>
      </c>
      <c r="V1568" s="214">
        <f t="shared" si="376"/>
        <v>0</v>
      </c>
      <c r="W1568" s="214">
        <f t="shared" si="376"/>
        <v>0</v>
      </c>
      <c r="X1568" s="214">
        <f t="shared" si="377"/>
        <v>0</v>
      </c>
      <c r="Y1568" s="214" t="s">
        <v>1</v>
      </c>
      <c r="Z1568" s="214">
        <v>1.4</v>
      </c>
      <c r="AA1568" s="102">
        <v>1</v>
      </c>
      <c r="AB1568" s="195">
        <v>116479.99999999999</v>
      </c>
      <c r="AC1568" s="195"/>
      <c r="AD1568" s="195"/>
      <c r="AE1568" s="214">
        <f t="shared" si="378"/>
        <v>116479.99999999999</v>
      </c>
      <c r="AF1568" s="214" t="s">
        <v>1</v>
      </c>
      <c r="AG1568" s="214">
        <v>1.4</v>
      </c>
      <c r="AH1568" s="102">
        <v>1</v>
      </c>
      <c r="AI1568" s="195">
        <v>116479.99999999999</v>
      </c>
      <c r="AJ1568" s="195"/>
      <c r="AK1568" s="195"/>
      <c r="AL1568" s="214">
        <f t="shared" si="379"/>
        <v>116479.99999999999</v>
      </c>
    </row>
    <row r="1569" spans="1:38">
      <c r="A1569" s="195">
        <v>8</v>
      </c>
      <c r="B1569" s="102" t="s">
        <v>1647</v>
      </c>
      <c r="C1569" s="102" t="s">
        <v>5912</v>
      </c>
      <c r="D1569" s="214">
        <v>1955</v>
      </c>
      <c r="E1569" s="214" t="s">
        <v>1156</v>
      </c>
      <c r="F1569" s="214" t="s">
        <v>1</v>
      </c>
      <c r="G1569" s="214" t="s">
        <v>1</v>
      </c>
      <c r="H1569" s="214">
        <v>1</v>
      </c>
      <c r="I1569" s="102">
        <v>1</v>
      </c>
      <c r="J1569" s="195">
        <v>95625</v>
      </c>
      <c r="K1569" s="195"/>
      <c r="L1569" s="195"/>
      <c r="M1569" s="214">
        <f t="shared" si="380"/>
        <v>95625</v>
      </c>
      <c r="N1569" s="214">
        <v>1</v>
      </c>
      <c r="O1569" s="102">
        <v>1</v>
      </c>
      <c r="P1569" s="195">
        <v>95625</v>
      </c>
      <c r="Q1569" s="195"/>
      <c r="R1569" s="195"/>
      <c r="S1569" s="214">
        <f t="shared" si="381"/>
        <v>95625</v>
      </c>
      <c r="T1569" s="214">
        <f t="shared" si="376"/>
        <v>0</v>
      </c>
      <c r="U1569" s="214">
        <f t="shared" si="376"/>
        <v>0</v>
      </c>
      <c r="V1569" s="214">
        <f t="shared" si="376"/>
        <v>0</v>
      </c>
      <c r="W1569" s="214">
        <f t="shared" si="376"/>
        <v>0</v>
      </c>
      <c r="X1569" s="214">
        <f t="shared" si="377"/>
        <v>0</v>
      </c>
      <c r="Y1569" s="214" t="s">
        <v>1</v>
      </c>
      <c r="Z1569" s="214">
        <v>1</v>
      </c>
      <c r="AA1569" s="102">
        <v>1</v>
      </c>
      <c r="AB1569" s="195">
        <v>95625</v>
      </c>
      <c r="AC1569" s="195"/>
      <c r="AD1569" s="195"/>
      <c r="AE1569" s="214">
        <f t="shared" si="378"/>
        <v>95625</v>
      </c>
      <c r="AF1569" s="214" t="s">
        <v>1</v>
      </c>
      <c r="AG1569" s="214">
        <v>1</v>
      </c>
      <c r="AH1569" s="102">
        <v>1</v>
      </c>
      <c r="AI1569" s="195">
        <v>95625</v>
      </c>
      <c r="AJ1569" s="195"/>
      <c r="AK1569" s="195"/>
      <c r="AL1569" s="214">
        <f t="shared" si="379"/>
        <v>95625</v>
      </c>
    </row>
    <row r="1570" spans="1:38">
      <c r="A1570" s="195">
        <v>9</v>
      </c>
      <c r="B1570" s="102" t="s">
        <v>4834</v>
      </c>
      <c r="C1570" s="102" t="s">
        <v>5912</v>
      </c>
      <c r="D1570" s="214">
        <v>1976</v>
      </c>
      <c r="E1570" s="214" t="s">
        <v>1156</v>
      </c>
      <c r="F1570" s="214" t="s">
        <v>1</v>
      </c>
      <c r="G1570" s="214" t="s">
        <v>1</v>
      </c>
      <c r="H1570" s="214">
        <v>1</v>
      </c>
      <c r="I1570" s="102">
        <v>1</v>
      </c>
      <c r="J1570" s="195">
        <v>104000</v>
      </c>
      <c r="K1570" s="195"/>
      <c r="L1570" s="195"/>
      <c r="M1570" s="214">
        <f t="shared" si="380"/>
        <v>104000</v>
      </c>
      <c r="N1570" s="214">
        <v>1</v>
      </c>
      <c r="O1570" s="102">
        <v>1</v>
      </c>
      <c r="P1570" s="195">
        <v>104000</v>
      </c>
      <c r="Q1570" s="195"/>
      <c r="R1570" s="195"/>
      <c r="S1570" s="214">
        <f t="shared" si="381"/>
        <v>104000</v>
      </c>
      <c r="T1570" s="214">
        <f t="shared" si="376"/>
        <v>0</v>
      </c>
      <c r="U1570" s="214">
        <f t="shared" si="376"/>
        <v>0</v>
      </c>
      <c r="V1570" s="214">
        <f t="shared" si="376"/>
        <v>0</v>
      </c>
      <c r="W1570" s="214">
        <f t="shared" si="376"/>
        <v>0</v>
      </c>
      <c r="X1570" s="214">
        <f t="shared" si="377"/>
        <v>0</v>
      </c>
      <c r="Y1570" s="214" t="s">
        <v>1</v>
      </c>
      <c r="Z1570" s="214">
        <v>1</v>
      </c>
      <c r="AA1570" s="102">
        <v>1</v>
      </c>
      <c r="AB1570" s="195">
        <v>104000</v>
      </c>
      <c r="AC1570" s="195"/>
      <c r="AD1570" s="195"/>
      <c r="AE1570" s="214">
        <f t="shared" si="378"/>
        <v>104000</v>
      </c>
      <c r="AF1570" s="214" t="s">
        <v>1</v>
      </c>
      <c r="AG1570" s="214">
        <v>1</v>
      </c>
      <c r="AH1570" s="102">
        <v>1</v>
      </c>
      <c r="AI1570" s="195">
        <v>104000</v>
      </c>
      <c r="AJ1570" s="195"/>
      <c r="AK1570" s="195"/>
      <c r="AL1570" s="214">
        <f t="shared" si="379"/>
        <v>104000</v>
      </c>
    </row>
    <row r="1571" spans="1:38">
      <c r="A1571" s="195">
        <v>10</v>
      </c>
      <c r="B1571" s="102" t="s">
        <v>1648</v>
      </c>
      <c r="C1571" s="102" t="s">
        <v>5912</v>
      </c>
      <c r="D1571" s="214">
        <v>1963</v>
      </c>
      <c r="E1571" s="214" t="s">
        <v>1156</v>
      </c>
      <c r="F1571" s="214" t="s">
        <v>1</v>
      </c>
      <c r="G1571" s="214" t="s">
        <v>1</v>
      </c>
      <c r="H1571" s="214">
        <v>1</v>
      </c>
      <c r="I1571" s="102">
        <v>1</v>
      </c>
      <c r="J1571" s="195">
        <v>95625</v>
      </c>
      <c r="K1571" s="195"/>
      <c r="L1571" s="195"/>
      <c r="M1571" s="214">
        <f t="shared" si="380"/>
        <v>95625</v>
      </c>
      <c r="N1571" s="214">
        <v>1</v>
      </c>
      <c r="O1571" s="102">
        <v>1</v>
      </c>
      <c r="P1571" s="195">
        <v>95625</v>
      </c>
      <c r="Q1571" s="195"/>
      <c r="R1571" s="195"/>
      <c r="S1571" s="214">
        <f t="shared" si="381"/>
        <v>95625</v>
      </c>
      <c r="T1571" s="214">
        <f t="shared" si="376"/>
        <v>0</v>
      </c>
      <c r="U1571" s="214">
        <f t="shared" si="376"/>
        <v>0</v>
      </c>
      <c r="V1571" s="214">
        <f t="shared" si="376"/>
        <v>0</v>
      </c>
      <c r="W1571" s="214">
        <f t="shared" si="376"/>
        <v>0</v>
      </c>
      <c r="X1571" s="214">
        <f t="shared" si="377"/>
        <v>0</v>
      </c>
      <c r="Y1571" s="214" t="s">
        <v>1</v>
      </c>
      <c r="Z1571" s="214">
        <v>1</v>
      </c>
      <c r="AA1571" s="102">
        <v>1</v>
      </c>
      <c r="AB1571" s="195">
        <v>95625</v>
      </c>
      <c r="AC1571" s="195"/>
      <c r="AD1571" s="195"/>
      <c r="AE1571" s="214">
        <f t="shared" si="378"/>
        <v>95625</v>
      </c>
      <c r="AF1571" s="214" t="s">
        <v>1</v>
      </c>
      <c r="AG1571" s="214">
        <v>1</v>
      </c>
      <c r="AH1571" s="102">
        <v>1</v>
      </c>
      <c r="AI1571" s="195">
        <v>95625</v>
      </c>
      <c r="AJ1571" s="195"/>
      <c r="AK1571" s="195"/>
      <c r="AL1571" s="214">
        <f t="shared" si="379"/>
        <v>95625</v>
      </c>
    </row>
    <row r="1572" spans="1:38">
      <c r="A1572" s="195">
        <v>11</v>
      </c>
      <c r="B1572" s="102" t="s">
        <v>2051</v>
      </c>
      <c r="C1572" s="102" t="s">
        <v>5912</v>
      </c>
      <c r="D1572" s="214">
        <v>1968</v>
      </c>
      <c r="E1572" s="214" t="s">
        <v>1156</v>
      </c>
      <c r="F1572" s="214" t="s">
        <v>1</v>
      </c>
      <c r="G1572" s="214" t="s">
        <v>1</v>
      </c>
      <c r="H1572" s="214">
        <v>1</v>
      </c>
      <c r="I1572" s="102">
        <v>1</v>
      </c>
      <c r="J1572" s="195">
        <v>95625</v>
      </c>
      <c r="K1572" s="195"/>
      <c r="L1572" s="195"/>
      <c r="M1572" s="214">
        <f t="shared" si="380"/>
        <v>95625</v>
      </c>
      <c r="N1572" s="214">
        <v>1</v>
      </c>
      <c r="O1572" s="102">
        <v>1</v>
      </c>
      <c r="P1572" s="195">
        <v>95625</v>
      </c>
      <c r="Q1572" s="195"/>
      <c r="R1572" s="195"/>
      <c r="S1572" s="214">
        <f t="shared" si="381"/>
        <v>95625</v>
      </c>
      <c r="T1572" s="214">
        <f t="shared" si="376"/>
        <v>0</v>
      </c>
      <c r="U1572" s="214">
        <f t="shared" si="376"/>
        <v>0</v>
      </c>
      <c r="V1572" s="214">
        <f t="shared" si="376"/>
        <v>0</v>
      </c>
      <c r="W1572" s="214">
        <f t="shared" si="376"/>
        <v>0</v>
      </c>
      <c r="X1572" s="214">
        <f t="shared" si="377"/>
        <v>0</v>
      </c>
      <c r="Y1572" s="214" t="s">
        <v>1</v>
      </c>
      <c r="Z1572" s="214">
        <v>1</v>
      </c>
      <c r="AA1572" s="102">
        <v>1</v>
      </c>
      <c r="AB1572" s="195">
        <v>95625</v>
      </c>
      <c r="AC1572" s="195"/>
      <c r="AD1572" s="195"/>
      <c r="AE1572" s="214">
        <f t="shared" si="378"/>
        <v>95625</v>
      </c>
      <c r="AF1572" s="214" t="s">
        <v>1</v>
      </c>
      <c r="AG1572" s="214">
        <v>1</v>
      </c>
      <c r="AH1572" s="102">
        <v>1</v>
      </c>
      <c r="AI1572" s="195">
        <v>95625</v>
      </c>
      <c r="AJ1572" s="195"/>
      <c r="AK1572" s="195"/>
      <c r="AL1572" s="214">
        <f t="shared" si="379"/>
        <v>95625</v>
      </c>
    </row>
    <row r="1573" spans="1:38">
      <c r="A1573" s="195">
        <v>12</v>
      </c>
      <c r="B1573" s="102" t="s">
        <v>1649</v>
      </c>
      <c r="C1573" s="102" t="s">
        <v>5912</v>
      </c>
      <c r="D1573" s="214">
        <v>1974</v>
      </c>
      <c r="E1573" s="214" t="s">
        <v>1156</v>
      </c>
      <c r="F1573" s="214" t="s">
        <v>1</v>
      </c>
      <c r="G1573" s="214" t="s">
        <v>1</v>
      </c>
      <c r="H1573" s="214">
        <v>1</v>
      </c>
      <c r="I1573" s="102">
        <v>1</v>
      </c>
      <c r="J1573" s="195">
        <v>104000</v>
      </c>
      <c r="K1573" s="195"/>
      <c r="L1573" s="195"/>
      <c r="M1573" s="214">
        <f t="shared" si="380"/>
        <v>104000</v>
      </c>
      <c r="N1573" s="214">
        <v>1</v>
      </c>
      <c r="O1573" s="102">
        <v>1</v>
      </c>
      <c r="P1573" s="195">
        <v>104000</v>
      </c>
      <c r="Q1573" s="195"/>
      <c r="R1573" s="195"/>
      <c r="S1573" s="214">
        <f t="shared" si="381"/>
        <v>104000</v>
      </c>
      <c r="T1573" s="214">
        <f t="shared" si="376"/>
        <v>0</v>
      </c>
      <c r="U1573" s="214">
        <f t="shared" si="376"/>
        <v>0</v>
      </c>
      <c r="V1573" s="214">
        <f t="shared" si="376"/>
        <v>0</v>
      </c>
      <c r="W1573" s="214">
        <f t="shared" si="376"/>
        <v>0</v>
      </c>
      <c r="X1573" s="214">
        <f t="shared" si="377"/>
        <v>0</v>
      </c>
      <c r="Y1573" s="214" t="s">
        <v>1</v>
      </c>
      <c r="Z1573" s="214">
        <v>1</v>
      </c>
      <c r="AA1573" s="102">
        <v>1</v>
      </c>
      <c r="AB1573" s="195">
        <v>104000</v>
      </c>
      <c r="AC1573" s="195"/>
      <c r="AD1573" s="195"/>
      <c r="AE1573" s="214">
        <f t="shared" si="378"/>
        <v>104000</v>
      </c>
      <c r="AF1573" s="214" t="s">
        <v>1</v>
      </c>
      <c r="AG1573" s="214">
        <v>1</v>
      </c>
      <c r="AH1573" s="102">
        <v>1</v>
      </c>
      <c r="AI1573" s="195">
        <v>104000</v>
      </c>
      <c r="AJ1573" s="195"/>
      <c r="AK1573" s="195"/>
      <c r="AL1573" s="214">
        <f t="shared" si="379"/>
        <v>104000</v>
      </c>
    </row>
    <row r="1574" spans="1:38">
      <c r="A1574" s="195">
        <v>13</v>
      </c>
      <c r="B1574" s="102" t="s">
        <v>6186</v>
      </c>
      <c r="C1574" s="102" t="s">
        <v>5911</v>
      </c>
      <c r="D1574" s="214">
        <v>1988</v>
      </c>
      <c r="E1574" s="214" t="s">
        <v>6187</v>
      </c>
      <c r="F1574" s="214" t="s">
        <v>1</v>
      </c>
      <c r="G1574" s="214" t="s">
        <v>1</v>
      </c>
      <c r="H1574" s="214">
        <v>1</v>
      </c>
      <c r="I1574" s="102">
        <v>1</v>
      </c>
      <c r="J1574" s="195">
        <v>104000</v>
      </c>
      <c r="K1574" s="195"/>
      <c r="L1574" s="195"/>
      <c r="M1574" s="214">
        <f t="shared" si="380"/>
        <v>104000</v>
      </c>
      <c r="N1574" s="214">
        <v>1</v>
      </c>
      <c r="O1574" s="102">
        <v>1</v>
      </c>
      <c r="P1574" s="195">
        <v>104000</v>
      </c>
      <c r="Q1574" s="195"/>
      <c r="R1574" s="195"/>
      <c r="S1574" s="214">
        <f t="shared" si="381"/>
        <v>104000</v>
      </c>
      <c r="T1574" s="214">
        <f t="shared" si="376"/>
        <v>0</v>
      </c>
      <c r="U1574" s="214">
        <f t="shared" si="376"/>
        <v>0</v>
      </c>
      <c r="V1574" s="214">
        <f t="shared" si="376"/>
        <v>0</v>
      </c>
      <c r="W1574" s="214">
        <f t="shared" si="376"/>
        <v>0</v>
      </c>
      <c r="X1574" s="214">
        <f t="shared" si="377"/>
        <v>0</v>
      </c>
      <c r="Y1574" s="214" t="s">
        <v>1</v>
      </c>
      <c r="Z1574" s="214">
        <v>1</v>
      </c>
      <c r="AA1574" s="102">
        <v>1</v>
      </c>
      <c r="AB1574" s="195">
        <v>104000</v>
      </c>
      <c r="AC1574" s="195"/>
      <c r="AD1574" s="195"/>
      <c r="AE1574" s="214">
        <f t="shared" si="378"/>
        <v>104000</v>
      </c>
      <c r="AF1574" s="214" t="s">
        <v>1</v>
      </c>
      <c r="AG1574" s="214">
        <v>1</v>
      </c>
      <c r="AH1574" s="102">
        <v>1</v>
      </c>
      <c r="AI1574" s="195">
        <v>104000</v>
      </c>
      <c r="AJ1574" s="195"/>
      <c r="AK1574" s="195"/>
      <c r="AL1574" s="214">
        <f t="shared" si="379"/>
        <v>104000</v>
      </c>
    </row>
    <row r="1575" spans="1:38">
      <c r="A1575" s="195">
        <v>14</v>
      </c>
      <c r="B1575" s="102" t="s">
        <v>1644</v>
      </c>
      <c r="C1575" s="102" t="s">
        <v>5911</v>
      </c>
      <c r="D1575" s="214">
        <v>1977</v>
      </c>
      <c r="E1575" s="1175" t="s">
        <v>1151</v>
      </c>
      <c r="F1575" s="214" t="s">
        <v>1</v>
      </c>
      <c r="G1575" s="214" t="s">
        <v>1</v>
      </c>
      <c r="H1575" s="214">
        <v>1</v>
      </c>
      <c r="I1575" s="102">
        <v>1</v>
      </c>
      <c r="J1575" s="195">
        <v>104000</v>
      </c>
      <c r="K1575" s="195"/>
      <c r="L1575" s="195"/>
      <c r="M1575" s="214">
        <f t="shared" si="380"/>
        <v>104000</v>
      </c>
      <c r="N1575" s="214">
        <v>1</v>
      </c>
      <c r="O1575" s="102">
        <v>1</v>
      </c>
      <c r="P1575" s="195">
        <v>104000</v>
      </c>
      <c r="Q1575" s="195"/>
      <c r="R1575" s="195"/>
      <c r="S1575" s="214">
        <f t="shared" si="381"/>
        <v>104000</v>
      </c>
      <c r="T1575" s="214">
        <f t="shared" si="376"/>
        <v>0</v>
      </c>
      <c r="U1575" s="214">
        <f t="shared" si="376"/>
        <v>0</v>
      </c>
      <c r="V1575" s="214">
        <f t="shared" si="376"/>
        <v>0</v>
      </c>
      <c r="W1575" s="214">
        <f t="shared" si="376"/>
        <v>0</v>
      </c>
      <c r="X1575" s="214">
        <f t="shared" si="377"/>
        <v>0</v>
      </c>
      <c r="Y1575" s="214" t="s">
        <v>1</v>
      </c>
      <c r="Z1575" s="214">
        <v>1</v>
      </c>
      <c r="AA1575" s="102">
        <v>1</v>
      </c>
      <c r="AB1575" s="195">
        <v>104000</v>
      </c>
      <c r="AC1575" s="195"/>
      <c r="AD1575" s="195"/>
      <c r="AE1575" s="214">
        <f t="shared" si="378"/>
        <v>104000</v>
      </c>
      <c r="AF1575" s="214" t="s">
        <v>1</v>
      </c>
      <c r="AG1575" s="214">
        <v>1</v>
      </c>
      <c r="AH1575" s="102">
        <v>1</v>
      </c>
      <c r="AI1575" s="195">
        <v>104000</v>
      </c>
      <c r="AJ1575" s="195"/>
      <c r="AK1575" s="195"/>
      <c r="AL1575" s="214">
        <f t="shared" si="379"/>
        <v>104000</v>
      </c>
    </row>
    <row r="1576" spans="1:38">
      <c r="A1576" s="195">
        <v>15</v>
      </c>
      <c r="B1576" s="102" t="s">
        <v>4835</v>
      </c>
      <c r="C1576" s="102" t="s">
        <v>5911</v>
      </c>
      <c r="D1576" s="214">
        <v>1960</v>
      </c>
      <c r="E1576" s="1175" t="s">
        <v>1147</v>
      </c>
      <c r="F1576" s="214" t="s">
        <v>1</v>
      </c>
      <c r="G1576" s="214" t="s">
        <v>1</v>
      </c>
      <c r="H1576" s="214">
        <v>1.25</v>
      </c>
      <c r="I1576" s="102">
        <v>1</v>
      </c>
      <c r="J1576" s="195">
        <v>104000</v>
      </c>
      <c r="K1576" s="195"/>
      <c r="L1576" s="195"/>
      <c r="M1576" s="214">
        <f t="shared" si="380"/>
        <v>104000</v>
      </c>
      <c r="N1576" s="214">
        <v>1.25</v>
      </c>
      <c r="O1576" s="102">
        <v>1</v>
      </c>
      <c r="P1576" s="195">
        <v>104000</v>
      </c>
      <c r="Q1576" s="195"/>
      <c r="R1576" s="195"/>
      <c r="S1576" s="214">
        <f t="shared" si="381"/>
        <v>104000</v>
      </c>
      <c r="T1576" s="214">
        <f t="shared" si="376"/>
        <v>0</v>
      </c>
      <c r="U1576" s="214">
        <f t="shared" si="376"/>
        <v>0</v>
      </c>
      <c r="V1576" s="214">
        <f t="shared" si="376"/>
        <v>0</v>
      </c>
      <c r="W1576" s="214">
        <f t="shared" si="376"/>
        <v>0</v>
      </c>
      <c r="X1576" s="214">
        <f t="shared" si="377"/>
        <v>0</v>
      </c>
      <c r="Y1576" s="214" t="s">
        <v>1</v>
      </c>
      <c r="Z1576" s="214">
        <v>1.25</v>
      </c>
      <c r="AA1576" s="102">
        <v>1</v>
      </c>
      <c r="AB1576" s="195">
        <v>104000</v>
      </c>
      <c r="AC1576" s="195"/>
      <c r="AD1576" s="195"/>
      <c r="AE1576" s="214">
        <f t="shared" si="378"/>
        <v>104000</v>
      </c>
      <c r="AF1576" s="214" t="s">
        <v>1</v>
      </c>
      <c r="AG1576" s="214">
        <v>1.25</v>
      </c>
      <c r="AH1576" s="102">
        <v>1</v>
      </c>
      <c r="AI1576" s="195">
        <v>104000</v>
      </c>
      <c r="AJ1576" s="195"/>
      <c r="AK1576" s="195"/>
      <c r="AL1576" s="214">
        <f t="shared" si="379"/>
        <v>104000</v>
      </c>
    </row>
    <row r="1577" spans="1:38">
      <c r="A1577" s="195">
        <v>16</v>
      </c>
      <c r="B1577" s="102" t="s">
        <v>1650</v>
      </c>
      <c r="C1577" s="102" t="s">
        <v>5911</v>
      </c>
      <c r="D1577" s="214">
        <v>1958</v>
      </c>
      <c r="E1577" s="214" t="s">
        <v>1154</v>
      </c>
      <c r="F1577" s="214" t="s">
        <v>1</v>
      </c>
      <c r="G1577" s="214" t="s">
        <v>1</v>
      </c>
      <c r="H1577" s="214">
        <v>1.2</v>
      </c>
      <c r="I1577" s="102">
        <v>1</v>
      </c>
      <c r="J1577" s="195">
        <v>99840</v>
      </c>
      <c r="K1577" s="195"/>
      <c r="L1577" s="195"/>
      <c r="M1577" s="214">
        <f t="shared" si="380"/>
        <v>99840</v>
      </c>
      <c r="N1577" s="214">
        <v>1.2</v>
      </c>
      <c r="O1577" s="102">
        <v>1</v>
      </c>
      <c r="P1577" s="195">
        <v>99840</v>
      </c>
      <c r="Q1577" s="195"/>
      <c r="R1577" s="195"/>
      <c r="S1577" s="214">
        <f t="shared" si="381"/>
        <v>99840</v>
      </c>
      <c r="T1577" s="214">
        <f t="shared" si="376"/>
        <v>0</v>
      </c>
      <c r="U1577" s="214">
        <f t="shared" si="376"/>
        <v>0</v>
      </c>
      <c r="V1577" s="214">
        <f t="shared" si="376"/>
        <v>0</v>
      </c>
      <c r="W1577" s="214">
        <f t="shared" si="376"/>
        <v>0</v>
      </c>
      <c r="X1577" s="214">
        <f t="shared" si="377"/>
        <v>0</v>
      </c>
      <c r="Y1577" s="214" t="s">
        <v>1</v>
      </c>
      <c r="Z1577" s="214">
        <v>1.2</v>
      </c>
      <c r="AA1577" s="102">
        <v>1</v>
      </c>
      <c r="AB1577" s="195">
        <v>99840</v>
      </c>
      <c r="AC1577" s="195"/>
      <c r="AD1577" s="195"/>
      <c r="AE1577" s="214">
        <f t="shared" si="378"/>
        <v>99840</v>
      </c>
      <c r="AF1577" s="214" t="s">
        <v>1</v>
      </c>
      <c r="AG1577" s="214">
        <v>1.2</v>
      </c>
      <c r="AH1577" s="102">
        <v>1</v>
      </c>
      <c r="AI1577" s="195">
        <v>99840</v>
      </c>
      <c r="AJ1577" s="195"/>
      <c r="AK1577" s="195"/>
      <c r="AL1577" s="214">
        <f t="shared" si="379"/>
        <v>99840</v>
      </c>
    </row>
    <row r="1578" spans="1:38" s="217" customFormat="1" ht="27">
      <c r="A1578" s="212"/>
      <c r="B1578" s="220" t="s">
        <v>228</v>
      </c>
      <c r="C1578" s="220"/>
      <c r="D1578" s="216" t="s">
        <v>1</v>
      </c>
      <c r="E1578" s="216" t="s">
        <v>1</v>
      </c>
      <c r="F1578" s="216" t="s">
        <v>1</v>
      </c>
      <c r="G1578" s="216" t="s">
        <v>1</v>
      </c>
      <c r="H1578" s="216" t="s">
        <v>1</v>
      </c>
      <c r="I1578" s="216">
        <f>SUM(I1562:I1577)</f>
        <v>16</v>
      </c>
      <c r="J1578" s="216">
        <f>SUM(J1562:J1577)</f>
        <v>1709540</v>
      </c>
      <c r="K1578" s="216">
        <f>SUM(K1562:K1577)</f>
        <v>0</v>
      </c>
      <c r="L1578" s="216">
        <f>SUM(L1562:L1577)</f>
        <v>0</v>
      </c>
      <c r="M1578" s="216">
        <f>SUM(M1562:M1577)</f>
        <v>1709540</v>
      </c>
      <c r="N1578" s="216"/>
      <c r="O1578" s="216">
        <f t="shared" ref="O1578:Y1578" si="382">SUM(O1562:O1577)</f>
        <v>16</v>
      </c>
      <c r="P1578" s="216">
        <f t="shared" si="382"/>
        <v>1709540</v>
      </c>
      <c r="Q1578" s="216">
        <f t="shared" si="382"/>
        <v>0</v>
      </c>
      <c r="R1578" s="216">
        <f t="shared" si="382"/>
        <v>0</v>
      </c>
      <c r="S1578" s="216">
        <f t="shared" si="382"/>
        <v>1709540</v>
      </c>
      <c r="T1578" s="216">
        <f t="shared" si="382"/>
        <v>0</v>
      </c>
      <c r="U1578" s="216">
        <f t="shared" si="382"/>
        <v>0</v>
      </c>
      <c r="V1578" s="216">
        <f t="shared" si="382"/>
        <v>0</v>
      </c>
      <c r="W1578" s="216">
        <f t="shared" si="382"/>
        <v>0</v>
      </c>
      <c r="X1578" s="216">
        <f t="shared" si="382"/>
        <v>0</v>
      </c>
      <c r="Y1578" s="216">
        <f t="shared" si="382"/>
        <v>0</v>
      </c>
      <c r="Z1578" s="216"/>
      <c r="AA1578" s="216">
        <f>SUM(AA1562:AA1577)</f>
        <v>16</v>
      </c>
      <c r="AB1578" s="216">
        <f>SUM(AB1562:AB1577)</f>
        <v>1709540</v>
      </c>
      <c r="AC1578" s="216">
        <f>SUM(AC1562:AC1577)</f>
        <v>0</v>
      </c>
      <c r="AD1578" s="216">
        <f>SUM(AD1562:AD1577)</f>
        <v>0</v>
      </c>
      <c r="AE1578" s="216">
        <f>SUM(AE1562:AE1577)</f>
        <v>1709540</v>
      </c>
      <c r="AF1578" s="216"/>
      <c r="AG1578" s="216"/>
      <c r="AH1578" s="216">
        <f>SUM(AH1562:AH1577)</f>
        <v>16</v>
      </c>
      <c r="AI1578" s="216">
        <f>SUM(AI1562:AI1577)</f>
        <v>1709540</v>
      </c>
      <c r="AJ1578" s="216">
        <f>SUM(AJ1562:AJ1577)</f>
        <v>0</v>
      </c>
      <c r="AK1578" s="216">
        <f>SUM(AK1562:AK1577)</f>
        <v>0</v>
      </c>
      <c r="AL1578" s="216">
        <f>SUM(AL1562:AL1577)</f>
        <v>1709540</v>
      </c>
    </row>
    <row r="1579" spans="1:38" s="217" customFormat="1" ht="30" customHeight="1" thickBot="1">
      <c r="A1579" s="212"/>
      <c r="B1579" s="552" t="s">
        <v>6014</v>
      </c>
      <c r="C1579" s="552"/>
      <c r="D1579" s="216" t="s">
        <v>1</v>
      </c>
      <c r="E1579" s="216" t="s">
        <v>1</v>
      </c>
      <c r="F1579" s="216" t="s">
        <v>1</v>
      </c>
      <c r="G1579" s="216" t="s">
        <v>1</v>
      </c>
      <c r="H1579" s="216" t="s">
        <v>1</v>
      </c>
      <c r="I1579" s="216">
        <f>+I1503+I1558+I1578</f>
        <v>58</v>
      </c>
      <c r="J1579" s="216">
        <f>+J1503+J1558+J1578</f>
        <v>10370660</v>
      </c>
      <c r="K1579" s="216">
        <f>+K1503+K1558+K1578</f>
        <v>0</v>
      </c>
      <c r="L1579" s="216">
        <f>+L1503+L1558+L1578</f>
        <v>9484.7999999999993</v>
      </c>
      <c r="M1579" s="216">
        <f>+M1503+M1558+M1578</f>
        <v>10398144.800000001</v>
      </c>
      <c r="N1579" s="216"/>
      <c r="O1579" s="216">
        <f t="shared" ref="O1579:X1579" si="383">+O1503+O1558+O1578</f>
        <v>58</v>
      </c>
      <c r="P1579" s="216">
        <f t="shared" si="383"/>
        <v>10264996</v>
      </c>
      <c r="Q1579" s="216">
        <f t="shared" si="383"/>
        <v>0</v>
      </c>
      <c r="R1579" s="216">
        <f t="shared" si="383"/>
        <v>9484.7999999999993</v>
      </c>
      <c r="S1579" s="216">
        <f t="shared" si="383"/>
        <v>10292480.800000001</v>
      </c>
      <c r="T1579" s="216">
        <f t="shared" si="383"/>
        <v>0</v>
      </c>
      <c r="U1579" s="216">
        <f t="shared" si="383"/>
        <v>105663.99999999988</v>
      </c>
      <c r="V1579" s="216">
        <f t="shared" si="383"/>
        <v>0</v>
      </c>
      <c r="W1579" s="216">
        <f t="shared" si="383"/>
        <v>0</v>
      </c>
      <c r="X1579" s="216">
        <f t="shared" si="383"/>
        <v>105663.99999999988</v>
      </c>
      <c r="Y1579" s="216" t="s">
        <v>1</v>
      </c>
      <c r="Z1579" s="216" t="s">
        <v>1</v>
      </c>
      <c r="AA1579" s="216">
        <f>+AA1503+AA1558+AA1578</f>
        <v>58</v>
      </c>
      <c r="AB1579" s="216">
        <f>+AB1503+AB1558+AB1578</f>
        <v>10517924</v>
      </c>
      <c r="AC1579" s="216">
        <f>+AC1503+AC1558+AC1578</f>
        <v>0</v>
      </c>
      <c r="AD1579" s="216">
        <f>+AD1503+AD1558+AD1578</f>
        <v>9484.7999999999993</v>
      </c>
      <c r="AE1579" s="216">
        <f>+AE1503+AE1558+AE1578</f>
        <v>10545408.800000001</v>
      </c>
      <c r="AF1579" s="216"/>
      <c r="AG1579" s="216"/>
      <c r="AH1579" s="216">
        <f>+AH1503+AH1558+AH1578</f>
        <v>58</v>
      </c>
      <c r="AI1579" s="216">
        <f>+AI1503+AI1558+AI1578</f>
        <v>10611940</v>
      </c>
      <c r="AJ1579" s="216">
        <f>+AJ1503+AJ1558+AJ1578</f>
        <v>0</v>
      </c>
      <c r="AK1579" s="216">
        <f>+AK1503+AK1558+AK1578</f>
        <v>9484.7999999999993</v>
      </c>
      <c r="AL1579" s="216">
        <f>+AL1503+AL1558+AL1578</f>
        <v>10639424.800000001</v>
      </c>
    </row>
    <row r="1580" spans="1:38" s="176" customFormat="1" ht="49.5" customHeight="1">
      <c r="A1580" s="30"/>
      <c r="B1580" s="2251" t="s">
        <v>5939</v>
      </c>
      <c r="C1580" s="2251"/>
      <c r="D1580" s="2251"/>
      <c r="E1580" s="2251"/>
      <c r="F1580" s="2251"/>
      <c r="G1580" s="2251"/>
      <c r="H1580" s="2251"/>
      <c r="I1580" s="2251"/>
      <c r="J1580" s="2251"/>
      <c r="K1580" s="31"/>
      <c r="L1580" s="31"/>
      <c r="M1580" s="175"/>
      <c r="N1580" s="175"/>
      <c r="O1580" s="34"/>
      <c r="P1580" s="175"/>
      <c r="Q1580" s="31"/>
      <c r="R1580" s="41" t="s">
        <v>216</v>
      </c>
      <c r="S1580" s="34"/>
      <c r="T1580" s="175"/>
      <c r="U1580" s="34"/>
      <c r="V1580" s="175"/>
      <c r="W1580" s="34"/>
      <c r="X1580" s="175"/>
      <c r="Y1580" s="134"/>
      <c r="Z1580" s="31"/>
      <c r="AA1580" s="174"/>
      <c r="AB1580" s="31"/>
      <c r="AC1580" s="31"/>
      <c r="AD1580" s="31"/>
      <c r="AE1580" s="41"/>
      <c r="AF1580" s="134"/>
      <c r="AG1580" s="31"/>
      <c r="AH1580" s="174"/>
      <c r="AI1580" s="31"/>
      <c r="AJ1580" s="31"/>
      <c r="AK1580" s="31"/>
      <c r="AL1580" s="41"/>
    </row>
    <row r="1581" spans="1:38" s="326" customFormat="1" ht="49.5" customHeight="1">
      <c r="A1581" s="246"/>
      <c r="B1581" s="323"/>
      <c r="C1581" s="2237" t="s">
        <v>5890</v>
      </c>
      <c r="D1581" s="2237" t="s">
        <v>5891</v>
      </c>
      <c r="E1581" s="324"/>
      <c r="F1581" s="325"/>
      <c r="G1581" s="325"/>
      <c r="H1581" s="325"/>
      <c r="I1581" s="1833" t="s">
        <v>2131</v>
      </c>
      <c r="J1581" s="325"/>
      <c r="K1581" s="325"/>
      <c r="L1581" s="325"/>
      <c r="M1581" s="325"/>
      <c r="N1581" s="324"/>
      <c r="O1581" s="2220" t="s">
        <v>1919</v>
      </c>
      <c r="P1581" s="2220"/>
      <c r="Q1581" s="2220"/>
      <c r="R1581" s="2220"/>
      <c r="S1581" s="2250"/>
      <c r="T1581" s="2249" t="s">
        <v>217</v>
      </c>
      <c r="U1581" s="2220"/>
      <c r="V1581" s="2220"/>
      <c r="W1581" s="2220"/>
      <c r="X1581" s="2250"/>
      <c r="Y1581" s="324"/>
      <c r="Z1581" s="325"/>
      <c r="AA1581" s="1833" t="s">
        <v>5978</v>
      </c>
      <c r="AB1581" s="325"/>
      <c r="AC1581" s="325"/>
      <c r="AD1581" s="325"/>
      <c r="AE1581" s="447"/>
      <c r="AF1581" s="324"/>
      <c r="AG1581" s="325"/>
      <c r="AH1581" s="1833" t="s">
        <v>6607</v>
      </c>
      <c r="AI1581" s="325"/>
      <c r="AJ1581" s="325"/>
      <c r="AK1581" s="325"/>
      <c r="AL1581" s="447"/>
    </row>
    <row r="1582" spans="1:38" s="176" customFormat="1" ht="76.5">
      <c r="A1582" s="211" t="s">
        <v>114</v>
      </c>
      <c r="B1582" s="1832" t="s">
        <v>219</v>
      </c>
      <c r="C1582" s="2239"/>
      <c r="D1582" s="2239"/>
      <c r="E1582" s="1832" t="s">
        <v>220</v>
      </c>
      <c r="F1582" s="1832" t="s">
        <v>221</v>
      </c>
      <c r="G1582" s="1832" t="s">
        <v>222</v>
      </c>
      <c r="H1582" s="528" t="s">
        <v>4667</v>
      </c>
      <c r="I1582" s="1832" t="s">
        <v>211</v>
      </c>
      <c r="J1582" s="283" t="s">
        <v>463</v>
      </c>
      <c r="K1582" s="1832" t="s">
        <v>223</v>
      </c>
      <c r="L1582" s="1832" t="s">
        <v>224</v>
      </c>
      <c r="M1582" s="1832" t="s">
        <v>5979</v>
      </c>
      <c r="N1582" s="528" t="s">
        <v>1954</v>
      </c>
      <c r="O1582" s="1832" t="s">
        <v>211</v>
      </c>
      <c r="P1582" s="1832" t="s">
        <v>241</v>
      </c>
      <c r="Q1582" s="1832" t="s">
        <v>223</v>
      </c>
      <c r="R1582" s="1832" t="s">
        <v>224</v>
      </c>
      <c r="S1582" s="1832" t="s">
        <v>5980</v>
      </c>
      <c r="T1582" s="1832" t="s">
        <v>211</v>
      </c>
      <c r="U1582" s="1832" t="s">
        <v>241</v>
      </c>
      <c r="V1582" s="1832" t="s">
        <v>223</v>
      </c>
      <c r="W1582" s="1832" t="s">
        <v>224</v>
      </c>
      <c r="X1582" s="1832" t="s">
        <v>5981</v>
      </c>
      <c r="Y1582" s="1832" t="s">
        <v>222</v>
      </c>
      <c r="Z1582" s="528" t="s">
        <v>5982</v>
      </c>
      <c r="AA1582" s="1832" t="s">
        <v>211</v>
      </c>
      <c r="AB1582" s="1832" t="s">
        <v>241</v>
      </c>
      <c r="AC1582" s="1832" t="s">
        <v>223</v>
      </c>
      <c r="AD1582" s="1832" t="s">
        <v>224</v>
      </c>
      <c r="AE1582" s="1832" t="s">
        <v>255</v>
      </c>
      <c r="AF1582" s="1832" t="s">
        <v>222</v>
      </c>
      <c r="AG1582" s="528" t="s">
        <v>7532</v>
      </c>
      <c r="AH1582" s="1832" t="s">
        <v>211</v>
      </c>
      <c r="AI1582" s="1832" t="s">
        <v>241</v>
      </c>
      <c r="AJ1582" s="1832" t="s">
        <v>223</v>
      </c>
      <c r="AK1582" s="1832" t="s">
        <v>224</v>
      </c>
      <c r="AL1582" s="1832" t="s">
        <v>255</v>
      </c>
    </row>
    <row r="1583" spans="1:38" s="35" customFormat="1" ht="12.75">
      <c r="A1583" s="123">
        <v>1</v>
      </c>
      <c r="B1583" s="123">
        <v>2</v>
      </c>
      <c r="C1583" s="123"/>
      <c r="D1583" s="123">
        <v>3</v>
      </c>
      <c r="E1583" s="123">
        <v>4</v>
      </c>
      <c r="F1583" s="123">
        <v>5</v>
      </c>
      <c r="G1583" s="123">
        <v>6</v>
      </c>
      <c r="H1583" s="123">
        <v>7</v>
      </c>
      <c r="I1583" s="123">
        <v>8</v>
      </c>
      <c r="J1583" s="123">
        <v>9</v>
      </c>
      <c r="K1583" s="123">
        <v>10</v>
      </c>
      <c r="L1583" s="123">
        <v>11</v>
      </c>
      <c r="M1583" s="123">
        <v>12</v>
      </c>
      <c r="N1583" s="123">
        <v>13</v>
      </c>
      <c r="O1583" s="123">
        <v>14</v>
      </c>
      <c r="P1583" s="123">
        <v>15</v>
      </c>
      <c r="Q1583" s="123">
        <v>16</v>
      </c>
      <c r="R1583" s="123">
        <v>17</v>
      </c>
      <c r="S1583" s="123">
        <v>18</v>
      </c>
      <c r="T1583" s="123">
        <v>19</v>
      </c>
      <c r="U1583" s="123">
        <v>20</v>
      </c>
      <c r="V1583" s="123">
        <v>21</v>
      </c>
      <c r="W1583" s="123">
        <v>22</v>
      </c>
      <c r="X1583" s="123">
        <v>23</v>
      </c>
      <c r="Y1583" s="123">
        <v>24</v>
      </c>
      <c r="Z1583" s="123">
        <v>25</v>
      </c>
      <c r="AA1583" s="123">
        <v>26</v>
      </c>
      <c r="AB1583" s="123">
        <v>27</v>
      </c>
      <c r="AC1583" s="123">
        <v>28</v>
      </c>
      <c r="AD1583" s="123">
        <v>29</v>
      </c>
      <c r="AE1583" s="123">
        <v>30</v>
      </c>
      <c r="AF1583" s="123">
        <v>31</v>
      </c>
      <c r="AG1583" s="123">
        <v>32</v>
      </c>
      <c r="AH1583" s="123">
        <v>33</v>
      </c>
      <c r="AI1583" s="123">
        <v>34</v>
      </c>
      <c r="AJ1583" s="123">
        <v>35</v>
      </c>
      <c r="AK1583" s="123">
        <v>36</v>
      </c>
      <c r="AL1583" s="123">
        <v>37</v>
      </c>
    </row>
    <row r="1584" spans="1:38" ht="14.25" hidden="1">
      <c r="A1584" s="212" t="s">
        <v>2</v>
      </c>
      <c r="B1584" s="213" t="s">
        <v>5983</v>
      </c>
      <c r="C1584" s="213"/>
      <c r="D1584" s="102"/>
      <c r="E1584" s="214"/>
      <c r="F1584" s="214"/>
      <c r="G1584" s="214"/>
      <c r="H1584" s="214"/>
      <c r="I1584" s="213"/>
      <c r="J1584" s="214"/>
      <c r="K1584" s="214"/>
      <c r="L1584" s="214"/>
      <c r="M1584" s="214"/>
      <c r="N1584" s="214"/>
      <c r="O1584" s="213"/>
      <c r="P1584" s="214"/>
      <c r="Q1584" s="214"/>
      <c r="R1584" s="214"/>
      <c r="S1584" s="213"/>
      <c r="T1584" s="214"/>
      <c r="U1584" s="213"/>
      <c r="V1584" s="214"/>
      <c r="W1584" s="106"/>
      <c r="X1584" s="106"/>
      <c r="Y1584" s="214"/>
      <c r="Z1584" s="214"/>
      <c r="AA1584" s="213"/>
      <c r="AB1584" s="214"/>
      <c r="AC1584" s="214"/>
      <c r="AD1584" s="214"/>
      <c r="AE1584" s="214"/>
      <c r="AF1584" s="214"/>
      <c r="AG1584" s="214"/>
      <c r="AH1584" s="213"/>
      <c r="AI1584" s="214"/>
      <c r="AJ1584" s="214"/>
      <c r="AK1584" s="214"/>
      <c r="AL1584" s="214"/>
    </row>
    <row r="1585" spans="1:38" hidden="1">
      <c r="A1585" s="195"/>
      <c r="B1585" s="180" t="s">
        <v>126</v>
      </c>
      <c r="C1585" s="180"/>
      <c r="D1585" s="213"/>
      <c r="E1585" s="214"/>
      <c r="F1585" s="214"/>
      <c r="G1585" s="214"/>
      <c r="H1585" s="214"/>
      <c r="I1585" s="180"/>
      <c r="J1585" s="180"/>
      <c r="K1585" s="180"/>
      <c r="L1585" s="180"/>
      <c r="M1585" s="180"/>
      <c r="N1585" s="214"/>
      <c r="O1585" s="180"/>
      <c r="P1585" s="180"/>
      <c r="Q1585" s="180"/>
      <c r="R1585" s="180"/>
      <c r="S1585" s="180"/>
      <c r="T1585" s="180"/>
      <c r="U1585" s="180"/>
      <c r="V1585" s="180"/>
      <c r="W1585" s="106"/>
      <c r="X1585" s="106"/>
      <c r="Y1585" s="214"/>
      <c r="Z1585" s="214"/>
      <c r="AA1585" s="180"/>
      <c r="AB1585" s="180"/>
      <c r="AC1585" s="180"/>
      <c r="AD1585" s="180"/>
      <c r="AE1585" s="180"/>
      <c r="AF1585" s="214"/>
      <c r="AG1585" s="214"/>
      <c r="AH1585" s="180"/>
      <c r="AI1585" s="180"/>
      <c r="AJ1585" s="180"/>
      <c r="AK1585" s="180"/>
      <c r="AL1585" s="180"/>
    </row>
    <row r="1586" spans="1:38" hidden="1">
      <c r="A1586" s="195"/>
      <c r="B1586" s="180" t="s">
        <v>226</v>
      </c>
      <c r="C1586" s="180"/>
      <c r="D1586" s="180"/>
      <c r="E1586" s="214"/>
      <c r="F1586" s="214"/>
      <c r="G1586" s="214"/>
      <c r="H1586" s="214"/>
      <c r="I1586" s="180"/>
      <c r="J1586" s="180"/>
      <c r="K1586" s="180"/>
      <c r="L1586" s="180"/>
      <c r="M1586" s="180"/>
      <c r="N1586" s="214"/>
      <c r="O1586" s="180"/>
      <c r="P1586" s="180"/>
      <c r="Q1586" s="180"/>
      <c r="R1586" s="180"/>
      <c r="S1586" s="180"/>
      <c r="T1586" s="180"/>
      <c r="U1586" s="180"/>
      <c r="V1586" s="180"/>
      <c r="W1586" s="106"/>
      <c r="X1586" s="106"/>
      <c r="Y1586" s="214"/>
      <c r="Z1586" s="214"/>
      <c r="AA1586" s="180"/>
      <c r="AB1586" s="180"/>
      <c r="AC1586" s="180"/>
      <c r="AD1586" s="180"/>
      <c r="AE1586" s="180"/>
      <c r="AF1586" s="214"/>
      <c r="AG1586" s="214"/>
      <c r="AH1586" s="180"/>
      <c r="AI1586" s="180"/>
      <c r="AJ1586" s="180"/>
      <c r="AK1586" s="180"/>
      <c r="AL1586" s="180"/>
    </row>
    <row r="1587" spans="1:38" hidden="1">
      <c r="A1587" s="195"/>
      <c r="B1587" s="180" t="s">
        <v>227</v>
      </c>
      <c r="C1587" s="180"/>
      <c r="D1587" s="102"/>
      <c r="E1587" s="214"/>
      <c r="F1587" s="214"/>
      <c r="G1587" s="214"/>
      <c r="H1587" s="214"/>
      <c r="I1587" s="180"/>
      <c r="J1587" s="180"/>
      <c r="K1587" s="180"/>
      <c r="L1587" s="180"/>
      <c r="M1587" s="180"/>
      <c r="N1587" s="214"/>
      <c r="O1587" s="180"/>
      <c r="P1587" s="180"/>
      <c r="Q1587" s="180"/>
      <c r="R1587" s="180"/>
      <c r="S1587" s="180"/>
      <c r="T1587" s="180"/>
      <c r="U1587" s="180"/>
      <c r="V1587" s="180"/>
      <c r="W1587" s="106"/>
      <c r="X1587" s="106"/>
      <c r="Y1587" s="214"/>
      <c r="Z1587" s="214"/>
      <c r="AA1587" s="180"/>
      <c r="AB1587" s="180"/>
      <c r="AC1587" s="180"/>
      <c r="AD1587" s="180"/>
      <c r="AE1587" s="180"/>
      <c r="AF1587" s="214"/>
      <c r="AG1587" s="214"/>
      <c r="AH1587" s="180"/>
      <c r="AI1587" s="180"/>
      <c r="AJ1587" s="180"/>
      <c r="AK1587" s="180"/>
      <c r="AL1587" s="180"/>
    </row>
    <row r="1588" spans="1:38" hidden="1">
      <c r="A1588" s="195">
        <v>1</v>
      </c>
      <c r="B1588" s="102"/>
      <c r="C1588" s="102"/>
      <c r="D1588" s="102"/>
      <c r="E1588" s="195"/>
      <c r="F1588" s="195"/>
      <c r="G1588" s="195"/>
      <c r="H1588" s="195"/>
      <c r="I1588" s="102"/>
      <c r="J1588" s="102"/>
      <c r="K1588" s="102"/>
      <c r="L1588" s="102"/>
      <c r="M1588" s="214">
        <f>J1588+K1588+L1588</f>
        <v>0</v>
      </c>
      <c r="N1588" s="195"/>
      <c r="O1588" s="102"/>
      <c r="P1588" s="195"/>
      <c r="Q1588" s="195"/>
      <c r="R1588" s="195"/>
      <c r="S1588" s="214">
        <f>P1588+Q1588+R1588</f>
        <v>0</v>
      </c>
      <c r="T1588" s="214">
        <f t="shared" ref="T1588:W1590" si="384">I1588-O1588</f>
        <v>0</v>
      </c>
      <c r="U1588" s="214">
        <f t="shared" si="384"/>
        <v>0</v>
      </c>
      <c r="V1588" s="214">
        <f t="shared" si="384"/>
        <v>0</v>
      </c>
      <c r="W1588" s="214">
        <f t="shared" si="384"/>
        <v>0</v>
      </c>
      <c r="X1588" s="214">
        <f>U1588+V1588+W1588</f>
        <v>0</v>
      </c>
      <c r="Y1588" s="195"/>
      <c r="Z1588" s="195"/>
      <c r="AA1588" s="102"/>
      <c r="AB1588" s="102"/>
      <c r="AC1588" s="102"/>
      <c r="AD1588" s="102"/>
      <c r="AE1588" s="214">
        <f>AB1588+AC1588+AD1588</f>
        <v>0</v>
      </c>
      <c r="AF1588" s="195"/>
      <c r="AG1588" s="195"/>
      <c r="AH1588" s="102"/>
      <c r="AI1588" s="102"/>
      <c r="AJ1588" s="102"/>
      <c r="AK1588" s="102"/>
      <c r="AL1588" s="214">
        <f>AI1588+AJ1588+AK1588</f>
        <v>0</v>
      </c>
    </row>
    <row r="1589" spans="1:38" hidden="1">
      <c r="A1589" s="195">
        <v>2</v>
      </c>
      <c r="B1589" s="102"/>
      <c r="C1589" s="102"/>
      <c r="D1589" s="215"/>
      <c r="E1589" s="195"/>
      <c r="F1589" s="195"/>
      <c r="G1589" s="195"/>
      <c r="H1589" s="195"/>
      <c r="I1589" s="102"/>
      <c r="J1589" s="102"/>
      <c r="K1589" s="102"/>
      <c r="L1589" s="102"/>
      <c r="M1589" s="214">
        <f>J1589+K1589+L1589</f>
        <v>0</v>
      </c>
      <c r="N1589" s="195"/>
      <c r="O1589" s="102"/>
      <c r="P1589" s="195"/>
      <c r="Q1589" s="195"/>
      <c r="R1589" s="195"/>
      <c r="S1589" s="214">
        <f>P1589+Q1589+R1589</f>
        <v>0</v>
      </c>
      <c r="T1589" s="214">
        <f t="shared" si="384"/>
        <v>0</v>
      </c>
      <c r="U1589" s="214">
        <f t="shared" si="384"/>
        <v>0</v>
      </c>
      <c r="V1589" s="214">
        <f t="shared" si="384"/>
        <v>0</v>
      </c>
      <c r="W1589" s="214">
        <f t="shared" si="384"/>
        <v>0</v>
      </c>
      <c r="X1589" s="214">
        <f>U1589+V1589+W1589</f>
        <v>0</v>
      </c>
      <c r="Y1589" s="195"/>
      <c r="Z1589" s="195"/>
      <c r="AA1589" s="102"/>
      <c r="AB1589" s="102"/>
      <c r="AC1589" s="102"/>
      <c r="AD1589" s="102"/>
      <c r="AE1589" s="214">
        <f>AB1589+AC1589+AD1589</f>
        <v>0</v>
      </c>
      <c r="AF1589" s="195"/>
      <c r="AG1589" s="195"/>
      <c r="AH1589" s="102"/>
      <c r="AI1589" s="102"/>
      <c r="AJ1589" s="102"/>
      <c r="AK1589" s="102"/>
      <c r="AL1589" s="214">
        <f>AI1589+AJ1589+AK1589</f>
        <v>0</v>
      </c>
    </row>
    <row r="1590" spans="1:38" hidden="1">
      <c r="A1590" s="195">
        <v>3</v>
      </c>
      <c r="B1590" s="215"/>
      <c r="C1590" s="215"/>
      <c r="D1590" s="220"/>
      <c r="E1590" s="195"/>
      <c r="F1590" s="195"/>
      <c r="G1590" s="195"/>
      <c r="H1590" s="195"/>
      <c r="I1590" s="102"/>
      <c r="J1590" s="102"/>
      <c r="K1590" s="102"/>
      <c r="L1590" s="102"/>
      <c r="M1590" s="214">
        <f>J1590+K1590+L1590</f>
        <v>0</v>
      </c>
      <c r="N1590" s="195"/>
      <c r="O1590" s="102"/>
      <c r="P1590" s="195"/>
      <c r="Q1590" s="195"/>
      <c r="R1590" s="195"/>
      <c r="S1590" s="214">
        <f>P1590+Q1590+R1590</f>
        <v>0</v>
      </c>
      <c r="T1590" s="214">
        <f t="shared" si="384"/>
        <v>0</v>
      </c>
      <c r="U1590" s="214">
        <f t="shared" si="384"/>
        <v>0</v>
      </c>
      <c r="V1590" s="214">
        <f t="shared" si="384"/>
        <v>0</v>
      </c>
      <c r="W1590" s="214">
        <f t="shared" si="384"/>
        <v>0</v>
      </c>
      <c r="X1590" s="214">
        <f>U1590+V1590+W1590</f>
        <v>0</v>
      </c>
      <c r="Y1590" s="195"/>
      <c r="Z1590" s="195"/>
      <c r="AA1590" s="102"/>
      <c r="AB1590" s="102"/>
      <c r="AC1590" s="102"/>
      <c r="AD1590" s="102"/>
      <c r="AE1590" s="214">
        <f>AB1590+AC1590+AD1590</f>
        <v>0</v>
      </c>
      <c r="AF1590" s="195"/>
      <c r="AG1590" s="195"/>
      <c r="AH1590" s="102"/>
      <c r="AI1590" s="102"/>
      <c r="AJ1590" s="102"/>
      <c r="AK1590" s="102"/>
      <c r="AL1590" s="214">
        <f>AI1590+AJ1590+AK1590</f>
        <v>0</v>
      </c>
    </row>
    <row r="1591" spans="1:38" s="217" customFormat="1" ht="27" hidden="1">
      <c r="A1591" s="212"/>
      <c r="B1591" s="220" t="s">
        <v>228</v>
      </c>
      <c r="C1591" s="220"/>
      <c r="D1591" s="216" t="s">
        <v>1</v>
      </c>
      <c r="E1591" s="216" t="s">
        <v>1</v>
      </c>
      <c r="F1591" s="216" t="s">
        <v>1</v>
      </c>
      <c r="G1591" s="216" t="s">
        <v>1</v>
      </c>
      <c r="H1591" s="216" t="s">
        <v>1</v>
      </c>
      <c r="I1591" s="216">
        <f>SUM(I1588:I1590)</f>
        <v>0</v>
      </c>
      <c r="J1591" s="216">
        <f>SUM(J1588:J1590)</f>
        <v>0</v>
      </c>
      <c r="K1591" s="216">
        <f>SUM(K1588:K1590)</f>
        <v>0</v>
      </c>
      <c r="L1591" s="216">
        <f>SUM(L1588:L1590)</f>
        <v>0</v>
      </c>
      <c r="M1591" s="216">
        <f>SUM(M1588:M1590)</f>
        <v>0</v>
      </c>
      <c r="N1591" s="216" t="s">
        <v>1</v>
      </c>
      <c r="O1591" s="216">
        <f t="shared" ref="O1591:X1591" si="385">SUM(O1588:O1590)</f>
        <v>0</v>
      </c>
      <c r="P1591" s="216">
        <f t="shared" si="385"/>
        <v>0</v>
      </c>
      <c r="Q1591" s="216">
        <f t="shared" si="385"/>
        <v>0</v>
      </c>
      <c r="R1591" s="216">
        <f t="shared" si="385"/>
        <v>0</v>
      </c>
      <c r="S1591" s="216">
        <f t="shared" si="385"/>
        <v>0</v>
      </c>
      <c r="T1591" s="216">
        <f t="shared" si="385"/>
        <v>0</v>
      </c>
      <c r="U1591" s="216">
        <f t="shared" si="385"/>
        <v>0</v>
      </c>
      <c r="V1591" s="216">
        <f t="shared" si="385"/>
        <v>0</v>
      </c>
      <c r="W1591" s="216">
        <f t="shared" si="385"/>
        <v>0</v>
      </c>
      <c r="X1591" s="216">
        <f t="shared" si="385"/>
        <v>0</v>
      </c>
      <c r="Y1591" s="216" t="s">
        <v>1</v>
      </c>
      <c r="Z1591" s="216" t="s">
        <v>1</v>
      </c>
      <c r="AA1591" s="216">
        <f>SUM(AA1588:AA1590)</f>
        <v>0</v>
      </c>
      <c r="AB1591" s="216">
        <f>SUM(AB1588:AB1590)</f>
        <v>0</v>
      </c>
      <c r="AC1591" s="216">
        <f>SUM(AC1588:AC1590)</f>
        <v>0</v>
      </c>
      <c r="AD1591" s="216">
        <f>SUM(AD1588:AD1590)</f>
        <v>0</v>
      </c>
      <c r="AE1591" s="216">
        <f>SUM(AE1588:AE1590)</f>
        <v>0</v>
      </c>
      <c r="AF1591" s="216" t="s">
        <v>1</v>
      </c>
      <c r="AG1591" s="216" t="s">
        <v>1</v>
      </c>
      <c r="AH1591" s="216">
        <f>SUM(AH1588:AH1590)</f>
        <v>0</v>
      </c>
      <c r="AI1591" s="216">
        <f>SUM(AI1588:AI1590)</f>
        <v>0</v>
      </c>
      <c r="AJ1591" s="216">
        <f>SUM(AJ1588:AJ1590)</f>
        <v>0</v>
      </c>
      <c r="AK1591" s="216">
        <f>SUM(AK1588:AK1590)</f>
        <v>0</v>
      </c>
      <c r="AL1591" s="216">
        <f>SUM(AL1588:AL1590)</f>
        <v>0</v>
      </c>
    </row>
    <row r="1592" spans="1:38" hidden="1">
      <c r="A1592" s="195"/>
      <c r="B1592" s="180" t="s">
        <v>227</v>
      </c>
      <c r="C1592" s="180"/>
      <c r="D1592" s="214"/>
      <c r="E1592" s="214"/>
      <c r="F1592" s="214"/>
      <c r="G1592" s="214"/>
      <c r="H1592" s="214"/>
      <c r="I1592" s="180"/>
      <c r="J1592" s="180"/>
      <c r="K1592" s="180"/>
      <c r="L1592" s="180"/>
      <c r="M1592" s="180"/>
      <c r="N1592" s="214"/>
      <c r="O1592" s="180"/>
      <c r="P1592" s="180"/>
      <c r="Q1592" s="180"/>
      <c r="R1592" s="180"/>
      <c r="S1592" s="180"/>
      <c r="T1592" s="180"/>
      <c r="U1592" s="180"/>
      <c r="V1592" s="180"/>
      <c r="W1592" s="106"/>
      <c r="X1592" s="106"/>
      <c r="Y1592" s="214"/>
      <c r="Z1592" s="214"/>
      <c r="AA1592" s="180"/>
      <c r="AB1592" s="180"/>
      <c r="AC1592" s="180"/>
      <c r="AD1592" s="180"/>
      <c r="AE1592" s="180"/>
      <c r="AF1592" s="214"/>
      <c r="AG1592" s="214"/>
      <c r="AH1592" s="180"/>
      <c r="AI1592" s="180"/>
      <c r="AJ1592" s="180"/>
      <c r="AK1592" s="180"/>
      <c r="AL1592" s="180"/>
    </row>
    <row r="1593" spans="1:38" hidden="1">
      <c r="A1593" s="195">
        <v>1</v>
      </c>
      <c r="B1593" s="102"/>
      <c r="C1593" s="102"/>
      <c r="D1593" s="195"/>
      <c r="E1593" s="195"/>
      <c r="F1593" s="195"/>
      <c r="G1593" s="195"/>
      <c r="H1593" s="195"/>
      <c r="I1593" s="102"/>
      <c r="J1593" s="102"/>
      <c r="K1593" s="102"/>
      <c r="L1593" s="102"/>
      <c r="M1593" s="214">
        <f>J1593+K1593+L1593</f>
        <v>0</v>
      </c>
      <c r="N1593" s="195"/>
      <c r="O1593" s="102"/>
      <c r="P1593" s="195"/>
      <c r="Q1593" s="195"/>
      <c r="R1593" s="195"/>
      <c r="S1593" s="214">
        <f>P1593+Q1593+R1593</f>
        <v>0</v>
      </c>
      <c r="T1593" s="214">
        <f t="shared" ref="T1593:W1595" si="386">I1593-O1593</f>
        <v>0</v>
      </c>
      <c r="U1593" s="214">
        <f t="shared" si="386"/>
        <v>0</v>
      </c>
      <c r="V1593" s="214">
        <f t="shared" si="386"/>
        <v>0</v>
      </c>
      <c r="W1593" s="214">
        <f t="shared" si="386"/>
        <v>0</v>
      </c>
      <c r="X1593" s="214">
        <f>U1593+V1593+W1593</f>
        <v>0</v>
      </c>
      <c r="Y1593" s="195"/>
      <c r="Z1593" s="195"/>
      <c r="AA1593" s="102"/>
      <c r="AB1593" s="102"/>
      <c r="AC1593" s="102"/>
      <c r="AD1593" s="102"/>
      <c r="AE1593" s="214">
        <f>AB1593+AC1593+AD1593</f>
        <v>0</v>
      </c>
      <c r="AF1593" s="195"/>
      <c r="AG1593" s="195"/>
      <c r="AH1593" s="102"/>
      <c r="AI1593" s="102"/>
      <c r="AJ1593" s="102"/>
      <c r="AK1593" s="102"/>
      <c r="AL1593" s="214">
        <f>AI1593+AJ1593+AK1593</f>
        <v>0</v>
      </c>
    </row>
    <row r="1594" spans="1:38" hidden="1">
      <c r="A1594" s="195">
        <v>2</v>
      </c>
      <c r="B1594" s="102"/>
      <c r="C1594" s="102"/>
      <c r="D1594" s="195"/>
      <c r="E1594" s="195"/>
      <c r="F1594" s="195"/>
      <c r="G1594" s="195"/>
      <c r="H1594" s="195"/>
      <c r="I1594" s="102"/>
      <c r="J1594" s="102"/>
      <c r="K1594" s="102"/>
      <c r="L1594" s="102"/>
      <c r="M1594" s="214">
        <f>J1594+K1594+L1594</f>
        <v>0</v>
      </c>
      <c r="N1594" s="195"/>
      <c r="O1594" s="102"/>
      <c r="P1594" s="195"/>
      <c r="Q1594" s="195"/>
      <c r="R1594" s="195"/>
      <c r="S1594" s="214">
        <f>P1594+Q1594+R1594</f>
        <v>0</v>
      </c>
      <c r="T1594" s="214">
        <f t="shared" si="386"/>
        <v>0</v>
      </c>
      <c r="U1594" s="214">
        <f t="shared" si="386"/>
        <v>0</v>
      </c>
      <c r="V1594" s="214">
        <f t="shared" si="386"/>
        <v>0</v>
      </c>
      <c r="W1594" s="214">
        <f t="shared" si="386"/>
        <v>0</v>
      </c>
      <c r="X1594" s="214">
        <f>U1594+V1594+W1594</f>
        <v>0</v>
      </c>
      <c r="Y1594" s="195"/>
      <c r="Z1594" s="195"/>
      <c r="AA1594" s="102"/>
      <c r="AB1594" s="102"/>
      <c r="AC1594" s="102"/>
      <c r="AD1594" s="102"/>
      <c r="AE1594" s="214">
        <f>AB1594+AC1594+AD1594</f>
        <v>0</v>
      </c>
      <c r="AF1594" s="195"/>
      <c r="AG1594" s="195"/>
      <c r="AH1594" s="102"/>
      <c r="AI1594" s="102"/>
      <c r="AJ1594" s="102"/>
      <c r="AK1594" s="102"/>
      <c r="AL1594" s="214">
        <f>AI1594+AJ1594+AK1594</f>
        <v>0</v>
      </c>
    </row>
    <row r="1595" spans="1:38" hidden="1">
      <c r="A1595" s="195">
        <v>3</v>
      </c>
      <c r="B1595" s="215"/>
      <c r="C1595" s="215"/>
      <c r="D1595" s="195"/>
      <c r="E1595" s="195"/>
      <c r="F1595" s="195"/>
      <c r="G1595" s="195"/>
      <c r="H1595" s="195"/>
      <c r="I1595" s="102"/>
      <c r="J1595" s="102"/>
      <c r="K1595" s="102"/>
      <c r="L1595" s="102"/>
      <c r="M1595" s="214">
        <f>J1595+K1595+L1595</f>
        <v>0</v>
      </c>
      <c r="N1595" s="195"/>
      <c r="O1595" s="102"/>
      <c r="P1595" s="195"/>
      <c r="Q1595" s="195"/>
      <c r="R1595" s="195"/>
      <c r="S1595" s="214">
        <f>P1595+Q1595+R1595</f>
        <v>0</v>
      </c>
      <c r="T1595" s="214">
        <f t="shared" si="386"/>
        <v>0</v>
      </c>
      <c r="U1595" s="214">
        <f t="shared" si="386"/>
        <v>0</v>
      </c>
      <c r="V1595" s="214">
        <f t="shared" si="386"/>
        <v>0</v>
      </c>
      <c r="W1595" s="214">
        <f t="shared" si="386"/>
        <v>0</v>
      </c>
      <c r="X1595" s="214">
        <f>U1595+V1595+W1595</f>
        <v>0</v>
      </c>
      <c r="Y1595" s="195"/>
      <c r="Z1595" s="195"/>
      <c r="AA1595" s="102"/>
      <c r="AB1595" s="102"/>
      <c r="AC1595" s="102"/>
      <c r="AD1595" s="102"/>
      <c r="AE1595" s="214">
        <f>AB1595+AC1595+AD1595</f>
        <v>0</v>
      </c>
      <c r="AF1595" s="195"/>
      <c r="AG1595" s="195"/>
      <c r="AH1595" s="102"/>
      <c r="AI1595" s="102"/>
      <c r="AJ1595" s="102"/>
      <c r="AK1595" s="102"/>
      <c r="AL1595" s="214">
        <f>AI1595+AJ1595+AK1595</f>
        <v>0</v>
      </c>
    </row>
    <row r="1596" spans="1:38" s="217" customFormat="1" ht="27" hidden="1">
      <c r="A1596" s="212"/>
      <c r="B1596" s="220" t="s">
        <v>228</v>
      </c>
      <c r="C1596" s="220"/>
      <c r="D1596" s="216" t="s">
        <v>1</v>
      </c>
      <c r="E1596" s="216" t="s">
        <v>1</v>
      </c>
      <c r="F1596" s="216" t="s">
        <v>1</v>
      </c>
      <c r="G1596" s="216" t="s">
        <v>1</v>
      </c>
      <c r="H1596" s="216" t="s">
        <v>1</v>
      </c>
      <c r="I1596" s="216">
        <f>SUM(I1593:I1595)</f>
        <v>0</v>
      </c>
      <c r="J1596" s="216">
        <f>SUM(J1593:J1595)</f>
        <v>0</v>
      </c>
      <c r="K1596" s="216">
        <f>SUM(K1593:K1595)</f>
        <v>0</v>
      </c>
      <c r="L1596" s="216">
        <f>SUM(L1593:L1595)</f>
        <v>0</v>
      </c>
      <c r="M1596" s="216">
        <f>SUM(M1593:M1595)</f>
        <v>0</v>
      </c>
      <c r="N1596" s="216" t="s">
        <v>1</v>
      </c>
      <c r="O1596" s="216">
        <f t="shared" ref="O1596:V1596" si="387">SUM(O1593:O1595)</f>
        <v>0</v>
      </c>
      <c r="P1596" s="216">
        <f t="shared" si="387"/>
        <v>0</v>
      </c>
      <c r="Q1596" s="216">
        <f t="shared" si="387"/>
        <v>0</v>
      </c>
      <c r="R1596" s="216">
        <f t="shared" si="387"/>
        <v>0</v>
      </c>
      <c r="S1596" s="216">
        <f t="shared" si="387"/>
        <v>0</v>
      </c>
      <c r="T1596" s="216">
        <f t="shared" si="387"/>
        <v>0</v>
      </c>
      <c r="U1596" s="216">
        <f t="shared" si="387"/>
        <v>0</v>
      </c>
      <c r="V1596" s="216">
        <f t="shared" si="387"/>
        <v>0</v>
      </c>
      <c r="W1596" s="112"/>
      <c r="X1596" s="112"/>
      <c r="Y1596" s="216" t="s">
        <v>1</v>
      </c>
      <c r="Z1596" s="216" t="s">
        <v>1</v>
      </c>
      <c r="AA1596" s="216">
        <f>SUM(AA1593:AA1595)</f>
        <v>0</v>
      </c>
      <c r="AB1596" s="216">
        <f>SUM(AB1593:AB1595)</f>
        <v>0</v>
      </c>
      <c r="AC1596" s="216">
        <f>SUM(AC1593:AC1595)</f>
        <v>0</v>
      </c>
      <c r="AD1596" s="216">
        <f>SUM(AD1593:AD1595)</f>
        <v>0</v>
      </c>
      <c r="AE1596" s="216">
        <f>SUM(AE1593:AE1595)</f>
        <v>0</v>
      </c>
      <c r="AF1596" s="216" t="s">
        <v>1</v>
      </c>
      <c r="AG1596" s="216" t="s">
        <v>1</v>
      </c>
      <c r="AH1596" s="216">
        <f>SUM(AH1593:AH1595)</f>
        <v>0</v>
      </c>
      <c r="AI1596" s="216">
        <f>SUM(AI1593:AI1595)</f>
        <v>0</v>
      </c>
      <c r="AJ1596" s="216">
        <f>SUM(AJ1593:AJ1595)</f>
        <v>0</v>
      </c>
      <c r="AK1596" s="216">
        <f>SUM(AK1593:AK1595)</f>
        <v>0</v>
      </c>
      <c r="AL1596" s="216">
        <f>SUM(AL1593:AL1595)</f>
        <v>0</v>
      </c>
    </row>
    <row r="1597" spans="1:38" s="217" customFormat="1" ht="27" hidden="1">
      <c r="A1597" s="212"/>
      <c r="B1597" s="213" t="s">
        <v>5984</v>
      </c>
      <c r="C1597" s="213"/>
      <c r="D1597" s="216" t="s">
        <v>1</v>
      </c>
      <c r="E1597" s="216" t="s">
        <v>1</v>
      </c>
      <c r="F1597" s="216" t="s">
        <v>1</v>
      </c>
      <c r="G1597" s="216" t="s">
        <v>1</v>
      </c>
      <c r="H1597" s="216" t="s">
        <v>1</v>
      </c>
      <c r="I1597" s="216">
        <f>I1591+I1596</f>
        <v>0</v>
      </c>
      <c r="J1597" s="216">
        <f>J1591+J1596</f>
        <v>0</v>
      </c>
      <c r="K1597" s="216">
        <f>K1591+K1596</f>
        <v>0</v>
      </c>
      <c r="L1597" s="216">
        <f>L1591+L1596</f>
        <v>0</v>
      </c>
      <c r="M1597" s="216">
        <f>M1591+M1596</f>
        <v>0</v>
      </c>
      <c r="N1597" s="216" t="s">
        <v>1</v>
      </c>
      <c r="O1597" s="216">
        <f t="shared" ref="O1597:X1597" si="388">O1591+O1596</f>
        <v>0</v>
      </c>
      <c r="P1597" s="216">
        <f t="shared" si="388"/>
        <v>0</v>
      </c>
      <c r="Q1597" s="216">
        <f t="shared" si="388"/>
        <v>0</v>
      </c>
      <c r="R1597" s="216">
        <f t="shared" si="388"/>
        <v>0</v>
      </c>
      <c r="S1597" s="216">
        <f t="shared" si="388"/>
        <v>0</v>
      </c>
      <c r="T1597" s="216">
        <f t="shared" si="388"/>
        <v>0</v>
      </c>
      <c r="U1597" s="216">
        <f t="shared" si="388"/>
        <v>0</v>
      </c>
      <c r="V1597" s="216">
        <f t="shared" si="388"/>
        <v>0</v>
      </c>
      <c r="W1597" s="216">
        <f t="shared" si="388"/>
        <v>0</v>
      </c>
      <c r="X1597" s="216">
        <f t="shared" si="388"/>
        <v>0</v>
      </c>
      <c r="Y1597" s="216" t="s">
        <v>1</v>
      </c>
      <c r="Z1597" s="216" t="s">
        <v>1</v>
      </c>
      <c r="AA1597" s="216">
        <f>AA1591+AA1596</f>
        <v>0</v>
      </c>
      <c r="AB1597" s="216">
        <f>AB1591+AB1596</f>
        <v>0</v>
      </c>
      <c r="AC1597" s="216">
        <f>AC1591+AC1596</f>
        <v>0</v>
      </c>
      <c r="AD1597" s="216">
        <f>AD1591+AD1596</f>
        <v>0</v>
      </c>
      <c r="AE1597" s="216">
        <f>AE1591+AE1596</f>
        <v>0</v>
      </c>
      <c r="AF1597" s="216" t="s">
        <v>1</v>
      </c>
      <c r="AG1597" s="216" t="s">
        <v>1</v>
      </c>
      <c r="AH1597" s="216">
        <f>AH1591+AH1596</f>
        <v>0</v>
      </c>
      <c r="AI1597" s="216">
        <f>AI1591+AI1596</f>
        <v>0</v>
      </c>
      <c r="AJ1597" s="216">
        <f>AJ1591+AJ1596</f>
        <v>0</v>
      </c>
      <c r="AK1597" s="216">
        <f>AK1591+AK1596</f>
        <v>0</v>
      </c>
      <c r="AL1597" s="216">
        <f>AL1591+AL1596</f>
        <v>0</v>
      </c>
    </row>
    <row r="1598" spans="1:38" hidden="1">
      <c r="A1598" s="195"/>
      <c r="B1598" s="215"/>
      <c r="C1598" s="215"/>
      <c r="D1598" s="214"/>
      <c r="E1598" s="214"/>
      <c r="F1598" s="214"/>
      <c r="G1598" s="214"/>
      <c r="H1598" s="214"/>
      <c r="I1598" s="215"/>
      <c r="J1598" s="214"/>
      <c r="K1598" s="214"/>
      <c r="L1598" s="214"/>
      <c r="M1598" s="214"/>
      <c r="N1598" s="214"/>
      <c r="O1598" s="215"/>
      <c r="P1598" s="214"/>
      <c r="Q1598" s="214"/>
      <c r="R1598" s="214"/>
      <c r="S1598" s="215"/>
      <c r="T1598" s="214"/>
      <c r="U1598" s="215"/>
      <c r="V1598" s="214"/>
      <c r="W1598" s="106"/>
      <c r="X1598" s="106"/>
      <c r="Y1598" s="214"/>
      <c r="Z1598" s="214"/>
      <c r="AA1598" s="215"/>
      <c r="AB1598" s="214"/>
      <c r="AC1598" s="214"/>
      <c r="AD1598" s="214"/>
      <c r="AE1598" s="214"/>
      <c r="AF1598" s="214"/>
      <c r="AG1598" s="214"/>
      <c r="AH1598" s="215"/>
      <c r="AI1598" s="214"/>
      <c r="AJ1598" s="214"/>
      <c r="AK1598" s="214"/>
      <c r="AL1598" s="214"/>
    </row>
    <row r="1599" spans="1:38" ht="27">
      <c r="A1599" s="212" t="s">
        <v>3</v>
      </c>
      <c r="B1599" s="213" t="s">
        <v>4668</v>
      </c>
      <c r="C1599" s="213"/>
      <c r="D1599" s="214"/>
      <c r="E1599" s="214"/>
      <c r="F1599" s="214"/>
      <c r="G1599" s="214"/>
      <c r="H1599" s="214"/>
      <c r="I1599" s="213"/>
      <c r="J1599" s="214"/>
      <c r="K1599" s="214"/>
      <c r="L1599" s="214"/>
      <c r="M1599" s="214"/>
      <c r="N1599" s="214"/>
      <c r="O1599" s="213"/>
      <c r="P1599" s="214"/>
      <c r="Q1599" s="214"/>
      <c r="R1599" s="214"/>
      <c r="S1599" s="213"/>
      <c r="T1599" s="214"/>
      <c r="U1599" s="213"/>
      <c r="V1599" s="214"/>
      <c r="W1599" s="106"/>
      <c r="X1599" s="106"/>
      <c r="Y1599" s="214"/>
      <c r="Z1599" s="214"/>
      <c r="AA1599" s="213"/>
      <c r="AB1599" s="214"/>
      <c r="AC1599" s="214"/>
      <c r="AD1599" s="214"/>
      <c r="AE1599" s="214"/>
      <c r="AF1599" s="214"/>
      <c r="AG1599" s="214"/>
      <c r="AH1599" s="213"/>
      <c r="AI1599" s="214"/>
      <c r="AJ1599" s="214"/>
      <c r="AK1599" s="214"/>
      <c r="AL1599" s="214"/>
    </row>
    <row r="1600" spans="1:38">
      <c r="A1600" s="195"/>
      <c r="B1600" s="180" t="s">
        <v>126</v>
      </c>
      <c r="C1600" s="180"/>
      <c r="D1600" s="214"/>
      <c r="E1600" s="214"/>
      <c r="F1600" s="214"/>
      <c r="G1600" s="214"/>
      <c r="H1600" s="214"/>
      <c r="I1600" s="180"/>
      <c r="J1600" s="180"/>
      <c r="K1600" s="180"/>
      <c r="L1600" s="180"/>
      <c r="M1600" s="180"/>
      <c r="N1600" s="214"/>
      <c r="O1600" s="180"/>
      <c r="P1600" s="180"/>
      <c r="Q1600" s="180"/>
      <c r="R1600" s="180"/>
      <c r="S1600" s="180"/>
      <c r="T1600" s="180"/>
      <c r="U1600" s="180"/>
      <c r="V1600" s="180"/>
      <c r="W1600" s="106"/>
      <c r="X1600" s="106"/>
      <c r="Y1600" s="214"/>
      <c r="Z1600" s="214"/>
      <c r="AA1600" s="180"/>
      <c r="AB1600" s="180"/>
      <c r="AC1600" s="180"/>
      <c r="AD1600" s="180"/>
      <c r="AE1600" s="180"/>
      <c r="AF1600" s="214"/>
      <c r="AG1600" s="214"/>
      <c r="AH1600" s="180"/>
      <c r="AI1600" s="180"/>
      <c r="AJ1600" s="180"/>
      <c r="AK1600" s="180"/>
      <c r="AL1600" s="180"/>
    </row>
    <row r="1601" spans="1:38">
      <c r="A1601" s="195"/>
      <c r="B1601" s="180" t="s">
        <v>226</v>
      </c>
      <c r="C1601" s="180"/>
      <c r="D1601" s="214"/>
      <c r="E1601" s="214"/>
      <c r="F1601" s="214"/>
      <c r="G1601" s="214"/>
      <c r="H1601" s="214"/>
      <c r="I1601" s="180"/>
      <c r="J1601" s="180"/>
      <c r="K1601" s="180"/>
      <c r="L1601" s="180"/>
      <c r="M1601" s="180"/>
      <c r="N1601" s="214"/>
      <c r="O1601" s="180"/>
      <c r="P1601" s="180"/>
      <c r="Q1601" s="180"/>
      <c r="R1601" s="180"/>
      <c r="S1601" s="180"/>
      <c r="T1601" s="180"/>
      <c r="U1601" s="180"/>
      <c r="V1601" s="180"/>
      <c r="W1601" s="106"/>
      <c r="X1601" s="106"/>
      <c r="Y1601" s="214"/>
      <c r="Z1601" s="214"/>
      <c r="AA1601" s="180"/>
      <c r="AB1601" s="180"/>
      <c r="AC1601" s="180"/>
      <c r="AD1601" s="180"/>
      <c r="AE1601" s="180"/>
      <c r="AF1601" s="214"/>
      <c r="AG1601" s="214"/>
      <c r="AH1601" s="180"/>
      <c r="AI1601" s="180"/>
      <c r="AJ1601" s="180"/>
      <c r="AK1601" s="180"/>
      <c r="AL1601" s="180"/>
    </row>
    <row r="1602" spans="1:38">
      <c r="A1602" s="195"/>
      <c r="B1602" s="180" t="s">
        <v>227</v>
      </c>
      <c r="C1602" s="180"/>
      <c r="D1602" s="214"/>
      <c r="E1602" s="214"/>
      <c r="F1602" s="214"/>
      <c r="G1602" s="214"/>
      <c r="H1602" s="214"/>
      <c r="I1602" s="180"/>
      <c r="J1602" s="180"/>
      <c r="K1602" s="180"/>
      <c r="L1602" s="180"/>
      <c r="M1602" s="180"/>
      <c r="N1602" s="214"/>
      <c r="O1602" s="180"/>
      <c r="P1602" s="180"/>
      <c r="Q1602" s="180"/>
      <c r="R1602" s="180"/>
      <c r="S1602" s="180"/>
      <c r="T1602" s="180"/>
      <c r="U1602" s="180"/>
      <c r="V1602" s="180"/>
      <c r="W1602" s="106"/>
      <c r="X1602" s="106"/>
      <c r="Y1602" s="214"/>
      <c r="Z1602" s="214"/>
      <c r="AA1602" s="180"/>
      <c r="AB1602" s="180"/>
      <c r="AC1602" s="180"/>
      <c r="AD1602" s="180"/>
      <c r="AE1602" s="180"/>
      <c r="AF1602" s="214"/>
      <c r="AG1602" s="214"/>
      <c r="AH1602" s="180"/>
      <c r="AI1602" s="180"/>
      <c r="AJ1602" s="180"/>
      <c r="AK1602" s="180"/>
      <c r="AL1602" s="180"/>
    </row>
    <row r="1603" spans="1:38" ht="27">
      <c r="A1603" s="195">
        <v>1</v>
      </c>
      <c r="B1603" s="102" t="s">
        <v>6188</v>
      </c>
      <c r="C1603" s="102" t="s">
        <v>5895</v>
      </c>
      <c r="D1603" s="195">
        <v>1977</v>
      </c>
      <c r="E1603" s="979" t="s">
        <v>100</v>
      </c>
      <c r="F1603" s="195" t="s">
        <v>1033</v>
      </c>
      <c r="G1603" s="195">
        <v>14</v>
      </c>
      <c r="H1603" s="195">
        <v>6.09</v>
      </c>
      <c r="I1603" s="102">
        <v>1</v>
      </c>
      <c r="J1603" s="102">
        <v>506688</v>
      </c>
      <c r="K1603" s="102"/>
      <c r="L1603" s="102"/>
      <c r="M1603" s="214">
        <f t="shared" ref="M1603:M1650" si="389">J1603+K1603+L1603</f>
        <v>506688</v>
      </c>
      <c r="N1603" s="195">
        <v>6.09</v>
      </c>
      <c r="O1603" s="102">
        <v>1</v>
      </c>
      <c r="P1603" s="195">
        <v>506688</v>
      </c>
      <c r="Q1603" s="195"/>
      <c r="R1603" s="195"/>
      <c r="S1603" s="214">
        <f t="shared" ref="S1603:S1650" si="390">P1603+Q1603+R1603</f>
        <v>506688</v>
      </c>
      <c r="T1603" s="214">
        <f t="shared" ref="T1603:W1649" si="391">I1603-O1603</f>
        <v>0</v>
      </c>
      <c r="U1603" s="214">
        <f t="shared" si="391"/>
        <v>0</v>
      </c>
      <c r="V1603" s="214">
        <f t="shared" si="391"/>
        <v>0</v>
      </c>
      <c r="W1603" s="214">
        <f t="shared" si="391"/>
        <v>0</v>
      </c>
      <c r="X1603" s="214">
        <f t="shared" ref="X1603:X1650" si="392">U1603+V1603+W1603</f>
        <v>0</v>
      </c>
      <c r="Y1603" s="195">
        <v>15</v>
      </c>
      <c r="Z1603" s="195">
        <v>6.09</v>
      </c>
      <c r="AA1603" s="102">
        <v>1</v>
      </c>
      <c r="AB1603" s="102">
        <v>506688</v>
      </c>
      <c r="AC1603" s="102"/>
      <c r="AD1603" s="102"/>
      <c r="AE1603" s="214">
        <f t="shared" ref="AE1603:AE1650" si="393">AB1603+AC1603+AD1603</f>
        <v>506688</v>
      </c>
      <c r="AF1603" s="195">
        <v>16</v>
      </c>
      <c r="AG1603" s="195">
        <v>6.29</v>
      </c>
      <c r="AH1603" s="102">
        <v>1</v>
      </c>
      <c r="AI1603" s="102">
        <v>523328</v>
      </c>
      <c r="AJ1603" s="102"/>
      <c r="AK1603" s="102"/>
      <c r="AL1603" s="214">
        <f t="shared" ref="AL1603:AL1650" si="394">AI1603+AJ1603+AK1603</f>
        <v>523328</v>
      </c>
    </row>
    <row r="1604" spans="1:38" ht="27">
      <c r="A1604" s="195">
        <v>2</v>
      </c>
      <c r="B1604" s="102" t="s">
        <v>6189</v>
      </c>
      <c r="C1604" s="102" t="s">
        <v>5894</v>
      </c>
      <c r="D1604" s="195">
        <v>1988</v>
      </c>
      <c r="E1604" s="979" t="s">
        <v>1173</v>
      </c>
      <c r="F1604" s="195" t="s">
        <v>1036</v>
      </c>
      <c r="G1604" s="195">
        <v>3</v>
      </c>
      <c r="H1604" s="195">
        <v>4.2699999999999996</v>
      </c>
      <c r="I1604" s="102">
        <v>1</v>
      </c>
      <c r="J1604" s="102">
        <v>355263.99999999994</v>
      </c>
      <c r="K1604" s="102"/>
      <c r="L1604" s="102"/>
      <c r="M1604" s="214">
        <f t="shared" si="389"/>
        <v>355263.99999999994</v>
      </c>
      <c r="N1604" s="195">
        <v>4.1399999999999997</v>
      </c>
      <c r="O1604" s="102">
        <v>1</v>
      </c>
      <c r="P1604" s="195">
        <v>344448</v>
      </c>
      <c r="Q1604" s="195"/>
      <c r="R1604" s="195"/>
      <c r="S1604" s="214">
        <f t="shared" si="390"/>
        <v>344448</v>
      </c>
      <c r="T1604" s="214">
        <f t="shared" si="391"/>
        <v>0</v>
      </c>
      <c r="U1604" s="214">
        <f t="shared" si="391"/>
        <v>10815.999999999942</v>
      </c>
      <c r="V1604" s="214">
        <f t="shared" si="391"/>
        <v>0</v>
      </c>
      <c r="W1604" s="214">
        <f t="shared" si="391"/>
        <v>0</v>
      </c>
      <c r="X1604" s="214">
        <f t="shared" si="392"/>
        <v>10815.999999999942</v>
      </c>
      <c r="Y1604" s="195">
        <v>4</v>
      </c>
      <c r="Z1604" s="195">
        <v>4.41</v>
      </c>
      <c r="AA1604" s="102">
        <v>1</v>
      </c>
      <c r="AB1604" s="102">
        <v>366912</v>
      </c>
      <c r="AC1604" s="102"/>
      <c r="AD1604" s="102"/>
      <c r="AE1604" s="214">
        <f t="shared" si="393"/>
        <v>366912</v>
      </c>
      <c r="AF1604" s="195">
        <v>5</v>
      </c>
      <c r="AG1604" s="195">
        <v>4.41</v>
      </c>
      <c r="AH1604" s="102">
        <v>1</v>
      </c>
      <c r="AI1604" s="102">
        <v>366912</v>
      </c>
      <c r="AJ1604" s="102"/>
      <c r="AK1604" s="102"/>
      <c r="AL1604" s="214">
        <f t="shared" si="394"/>
        <v>366912</v>
      </c>
    </row>
    <row r="1605" spans="1:38">
      <c r="A1605" s="195">
        <v>3</v>
      </c>
      <c r="B1605" s="104" t="s">
        <v>800</v>
      </c>
      <c r="C1605" s="104"/>
      <c r="D1605" s="195"/>
      <c r="E1605" s="979" t="s">
        <v>1344</v>
      </c>
      <c r="F1605" s="195" t="s">
        <v>1040</v>
      </c>
      <c r="G1605" s="195">
        <v>7</v>
      </c>
      <c r="H1605" s="195">
        <v>3.76</v>
      </c>
      <c r="I1605" s="102">
        <v>1</v>
      </c>
      <c r="J1605" s="102">
        <v>312832</v>
      </c>
      <c r="K1605" s="102"/>
      <c r="L1605" s="102"/>
      <c r="M1605" s="214">
        <f t="shared" si="389"/>
        <v>312832</v>
      </c>
      <c r="N1605" s="195">
        <v>3.76</v>
      </c>
      <c r="O1605" s="102">
        <v>1</v>
      </c>
      <c r="P1605" s="195">
        <v>312832</v>
      </c>
      <c r="Q1605" s="195"/>
      <c r="R1605" s="195"/>
      <c r="S1605" s="214">
        <f t="shared" si="390"/>
        <v>312832</v>
      </c>
      <c r="T1605" s="214">
        <f t="shared" si="391"/>
        <v>0</v>
      </c>
      <c r="U1605" s="214">
        <f t="shared" si="391"/>
        <v>0</v>
      </c>
      <c r="V1605" s="214">
        <f t="shared" si="391"/>
        <v>0</v>
      </c>
      <c r="W1605" s="214">
        <f t="shared" si="391"/>
        <v>0</v>
      </c>
      <c r="X1605" s="214">
        <f t="shared" si="392"/>
        <v>0</v>
      </c>
      <c r="Y1605" s="195">
        <v>8</v>
      </c>
      <c r="Z1605" s="195">
        <v>3.88</v>
      </c>
      <c r="AA1605" s="102">
        <v>1</v>
      </c>
      <c r="AB1605" s="102">
        <v>322816</v>
      </c>
      <c r="AC1605" s="102"/>
      <c r="AD1605" s="102"/>
      <c r="AE1605" s="214">
        <f t="shared" si="393"/>
        <v>322816</v>
      </c>
      <c r="AF1605" s="195">
        <v>9</v>
      </c>
      <c r="AG1605" s="195">
        <v>3.88</v>
      </c>
      <c r="AH1605" s="102">
        <v>1</v>
      </c>
      <c r="AI1605" s="102">
        <v>322816</v>
      </c>
      <c r="AJ1605" s="102"/>
      <c r="AK1605" s="102"/>
      <c r="AL1605" s="214">
        <f t="shared" si="394"/>
        <v>322816</v>
      </c>
    </row>
    <row r="1606" spans="1:38" ht="54">
      <c r="A1606" s="195">
        <v>4</v>
      </c>
      <c r="B1606" s="102" t="s">
        <v>7755</v>
      </c>
      <c r="C1606" s="102" t="s">
        <v>5895</v>
      </c>
      <c r="D1606" s="195">
        <v>1995</v>
      </c>
      <c r="E1606" s="979" t="s">
        <v>1163</v>
      </c>
      <c r="F1606" s="195" t="s">
        <v>1033</v>
      </c>
      <c r="G1606" s="195">
        <v>2</v>
      </c>
      <c r="H1606" s="195">
        <v>5.01</v>
      </c>
      <c r="I1606" s="102">
        <v>1</v>
      </c>
      <c r="J1606" s="102">
        <v>416832</v>
      </c>
      <c r="K1606" s="102"/>
      <c r="L1606" s="102"/>
      <c r="M1606" s="214">
        <f t="shared" si="389"/>
        <v>416832</v>
      </c>
      <c r="N1606" s="195">
        <v>4.8600000000000003</v>
      </c>
      <c r="O1606" s="102">
        <v>1</v>
      </c>
      <c r="P1606" s="195">
        <v>404352</v>
      </c>
      <c r="Q1606" s="195"/>
      <c r="R1606" s="195"/>
      <c r="S1606" s="214">
        <f t="shared" si="390"/>
        <v>404352</v>
      </c>
      <c r="T1606" s="214">
        <f t="shared" si="391"/>
        <v>0</v>
      </c>
      <c r="U1606" s="214">
        <f t="shared" si="391"/>
        <v>12480</v>
      </c>
      <c r="V1606" s="214">
        <f t="shared" si="391"/>
        <v>0</v>
      </c>
      <c r="W1606" s="214">
        <f t="shared" si="391"/>
        <v>0</v>
      </c>
      <c r="X1606" s="214">
        <f t="shared" si="392"/>
        <v>12480</v>
      </c>
      <c r="Y1606" s="195">
        <v>3</v>
      </c>
      <c r="Z1606" s="195">
        <v>5.18</v>
      </c>
      <c r="AA1606" s="102">
        <v>1</v>
      </c>
      <c r="AB1606" s="102">
        <v>430976</v>
      </c>
      <c r="AC1606" s="102"/>
      <c r="AD1606" s="102"/>
      <c r="AE1606" s="214">
        <f t="shared" si="393"/>
        <v>430976</v>
      </c>
      <c r="AF1606" s="195">
        <v>4</v>
      </c>
      <c r="AG1606" s="195">
        <v>5.35</v>
      </c>
      <c r="AH1606" s="102">
        <v>1</v>
      </c>
      <c r="AI1606" s="102">
        <v>445119.99999999994</v>
      </c>
      <c r="AJ1606" s="102"/>
      <c r="AK1606" s="102"/>
      <c r="AL1606" s="214">
        <f t="shared" si="394"/>
        <v>445119.99999999994</v>
      </c>
    </row>
    <row r="1607" spans="1:38" ht="67.5">
      <c r="A1607" s="195">
        <v>5</v>
      </c>
      <c r="B1607" s="102" t="s">
        <v>6190</v>
      </c>
      <c r="C1607" s="102" t="s">
        <v>5895</v>
      </c>
      <c r="D1607" s="195">
        <v>1998</v>
      </c>
      <c r="E1607" s="979" t="s">
        <v>1164</v>
      </c>
      <c r="F1607" s="195" t="s">
        <v>1036</v>
      </c>
      <c r="G1607" s="195">
        <v>2</v>
      </c>
      <c r="H1607" s="195">
        <v>4.1399999999999997</v>
      </c>
      <c r="I1607" s="102">
        <v>1</v>
      </c>
      <c r="J1607" s="102">
        <v>344448</v>
      </c>
      <c r="K1607" s="102"/>
      <c r="L1607" s="102"/>
      <c r="M1607" s="214">
        <f t="shared" si="389"/>
        <v>344448</v>
      </c>
      <c r="N1607" s="195">
        <v>4.01</v>
      </c>
      <c r="O1607" s="102">
        <v>1</v>
      </c>
      <c r="P1607" s="195">
        <v>333632</v>
      </c>
      <c r="Q1607" s="195"/>
      <c r="R1607" s="195"/>
      <c r="S1607" s="214">
        <f t="shared" si="390"/>
        <v>333632</v>
      </c>
      <c r="T1607" s="214">
        <f t="shared" si="391"/>
        <v>0</v>
      </c>
      <c r="U1607" s="214">
        <f t="shared" si="391"/>
        <v>10816</v>
      </c>
      <c r="V1607" s="214">
        <f t="shared" si="391"/>
        <v>0</v>
      </c>
      <c r="W1607" s="214">
        <f t="shared" si="391"/>
        <v>0</v>
      </c>
      <c r="X1607" s="214">
        <f t="shared" si="392"/>
        <v>10816</v>
      </c>
      <c r="Y1607" s="195">
        <v>3</v>
      </c>
      <c r="Z1607" s="195">
        <v>4.2699999999999996</v>
      </c>
      <c r="AA1607" s="102">
        <v>1</v>
      </c>
      <c r="AB1607" s="102">
        <v>355263.99999999994</v>
      </c>
      <c r="AC1607" s="102"/>
      <c r="AD1607" s="102"/>
      <c r="AE1607" s="214">
        <f t="shared" si="393"/>
        <v>355263.99999999994</v>
      </c>
      <c r="AF1607" s="195">
        <v>4</v>
      </c>
      <c r="AG1607" s="195">
        <v>4.41</v>
      </c>
      <c r="AH1607" s="102">
        <v>1</v>
      </c>
      <c r="AI1607" s="102">
        <v>366912</v>
      </c>
      <c r="AJ1607" s="102"/>
      <c r="AK1607" s="102"/>
      <c r="AL1607" s="214">
        <f t="shared" si="394"/>
        <v>366912</v>
      </c>
    </row>
    <row r="1608" spans="1:38" ht="67.5">
      <c r="A1608" s="195">
        <v>6</v>
      </c>
      <c r="B1608" s="104" t="s">
        <v>800</v>
      </c>
      <c r="C1608" s="104"/>
      <c r="D1608" s="195"/>
      <c r="E1608" s="979" t="s">
        <v>1167</v>
      </c>
      <c r="F1608" s="195" t="s">
        <v>1168</v>
      </c>
      <c r="G1608" s="195">
        <v>7</v>
      </c>
      <c r="H1608" s="195">
        <v>3.11</v>
      </c>
      <c r="I1608" s="102">
        <v>1</v>
      </c>
      <c r="J1608" s="102">
        <v>258752</v>
      </c>
      <c r="K1608" s="102"/>
      <c r="L1608" s="102"/>
      <c r="M1608" s="214">
        <f t="shared" si="389"/>
        <v>258752</v>
      </c>
      <c r="N1608" s="195">
        <v>3.11</v>
      </c>
      <c r="O1608" s="102">
        <v>1</v>
      </c>
      <c r="P1608" s="195">
        <v>258752</v>
      </c>
      <c r="Q1608" s="195"/>
      <c r="R1608" s="195"/>
      <c r="S1608" s="214">
        <f t="shared" si="390"/>
        <v>258752</v>
      </c>
      <c r="T1608" s="214">
        <f t="shared" si="391"/>
        <v>0</v>
      </c>
      <c r="U1608" s="214">
        <f t="shared" si="391"/>
        <v>0</v>
      </c>
      <c r="V1608" s="214">
        <f t="shared" si="391"/>
        <v>0</v>
      </c>
      <c r="W1608" s="214">
        <f t="shared" si="391"/>
        <v>0</v>
      </c>
      <c r="X1608" s="214">
        <f t="shared" si="392"/>
        <v>0</v>
      </c>
      <c r="Y1608" s="195">
        <v>8</v>
      </c>
      <c r="Z1608" s="195">
        <v>3.21</v>
      </c>
      <c r="AA1608" s="102">
        <v>1</v>
      </c>
      <c r="AB1608" s="102">
        <v>267072</v>
      </c>
      <c r="AC1608" s="102"/>
      <c r="AD1608" s="102"/>
      <c r="AE1608" s="214">
        <f t="shared" si="393"/>
        <v>267072</v>
      </c>
      <c r="AF1608" s="195">
        <v>9</v>
      </c>
      <c r="AG1608" s="195">
        <v>3.21</v>
      </c>
      <c r="AH1608" s="102">
        <v>1</v>
      </c>
      <c r="AI1608" s="102">
        <v>267072</v>
      </c>
      <c r="AJ1608" s="102"/>
      <c r="AK1608" s="102"/>
      <c r="AL1608" s="214">
        <f t="shared" si="394"/>
        <v>267072</v>
      </c>
    </row>
    <row r="1609" spans="1:38" ht="67.5">
      <c r="A1609" s="195">
        <v>7</v>
      </c>
      <c r="B1609" s="102" t="s">
        <v>7756</v>
      </c>
      <c r="C1609" s="102" t="s">
        <v>5894</v>
      </c>
      <c r="D1609" s="195">
        <v>1982</v>
      </c>
      <c r="E1609" s="979" t="s">
        <v>1171</v>
      </c>
      <c r="F1609" s="195" t="s">
        <v>1042</v>
      </c>
      <c r="G1609" s="195">
        <v>20</v>
      </c>
      <c r="H1609" s="195">
        <v>2.2799999999999998</v>
      </c>
      <c r="I1609" s="102">
        <v>1</v>
      </c>
      <c r="J1609" s="102">
        <v>189695.99999999997</v>
      </c>
      <c r="K1609" s="102"/>
      <c r="L1609" s="102"/>
      <c r="M1609" s="214">
        <f t="shared" si="389"/>
        <v>189695.99999999997</v>
      </c>
      <c r="N1609" s="195">
        <v>2.2799999999999998</v>
      </c>
      <c r="O1609" s="102">
        <v>1</v>
      </c>
      <c r="P1609" s="195">
        <v>189695.99999999997</v>
      </c>
      <c r="Q1609" s="195"/>
      <c r="R1609" s="195"/>
      <c r="S1609" s="214">
        <f t="shared" si="390"/>
        <v>189695.99999999997</v>
      </c>
      <c r="T1609" s="214">
        <f t="shared" si="391"/>
        <v>0</v>
      </c>
      <c r="U1609" s="214">
        <f t="shared" si="391"/>
        <v>0</v>
      </c>
      <c r="V1609" s="214">
        <f t="shared" si="391"/>
        <v>0</v>
      </c>
      <c r="W1609" s="214">
        <f t="shared" si="391"/>
        <v>0</v>
      </c>
      <c r="X1609" s="214">
        <f t="shared" si="392"/>
        <v>0</v>
      </c>
      <c r="Y1609" s="195">
        <v>21</v>
      </c>
      <c r="Z1609" s="195">
        <v>2.2799999999999998</v>
      </c>
      <c r="AA1609" s="102">
        <v>1</v>
      </c>
      <c r="AB1609" s="102">
        <v>189695.99999999997</v>
      </c>
      <c r="AC1609" s="102"/>
      <c r="AD1609" s="102"/>
      <c r="AE1609" s="214">
        <f t="shared" si="393"/>
        <v>189695.99999999997</v>
      </c>
      <c r="AF1609" s="195">
        <v>22</v>
      </c>
      <c r="AG1609" s="195">
        <v>2.2799999999999998</v>
      </c>
      <c r="AH1609" s="102">
        <v>1</v>
      </c>
      <c r="AI1609" s="102">
        <v>189695.99999999997</v>
      </c>
      <c r="AJ1609" s="102"/>
      <c r="AK1609" s="102"/>
      <c r="AL1609" s="214">
        <f t="shared" si="394"/>
        <v>189695.99999999997</v>
      </c>
    </row>
    <row r="1610" spans="1:38">
      <c r="A1610" s="195">
        <v>8</v>
      </c>
      <c r="B1610" s="102" t="s">
        <v>6191</v>
      </c>
      <c r="C1610" s="102" t="s">
        <v>5894</v>
      </c>
      <c r="D1610" s="195">
        <v>1976</v>
      </c>
      <c r="E1610" s="979" t="s">
        <v>1177</v>
      </c>
      <c r="F1610" s="195" t="s">
        <v>1036</v>
      </c>
      <c r="G1610" s="195">
        <v>3</v>
      </c>
      <c r="H1610" s="195">
        <v>4.2699999999999996</v>
      </c>
      <c r="I1610" s="102">
        <v>1</v>
      </c>
      <c r="J1610" s="102">
        <v>355263.99999999994</v>
      </c>
      <c r="K1610" s="102"/>
      <c r="L1610" s="102"/>
      <c r="M1610" s="214">
        <f t="shared" si="389"/>
        <v>355263.99999999994</v>
      </c>
      <c r="N1610" s="195">
        <v>4.1399999999999997</v>
      </c>
      <c r="O1610" s="102">
        <v>1</v>
      </c>
      <c r="P1610" s="195">
        <v>344448</v>
      </c>
      <c r="Q1610" s="195"/>
      <c r="R1610" s="195"/>
      <c r="S1610" s="214">
        <f t="shared" si="390"/>
        <v>344448</v>
      </c>
      <c r="T1610" s="214">
        <f t="shared" si="391"/>
        <v>0</v>
      </c>
      <c r="U1610" s="214">
        <f t="shared" si="391"/>
        <v>10815.999999999942</v>
      </c>
      <c r="V1610" s="214">
        <f t="shared" si="391"/>
        <v>0</v>
      </c>
      <c r="W1610" s="214">
        <f t="shared" si="391"/>
        <v>0</v>
      </c>
      <c r="X1610" s="214">
        <f t="shared" si="392"/>
        <v>10815.999999999942</v>
      </c>
      <c r="Y1610" s="195">
        <v>4</v>
      </c>
      <c r="Z1610" s="195">
        <v>4.41</v>
      </c>
      <c r="AA1610" s="102">
        <v>1</v>
      </c>
      <c r="AB1610" s="102">
        <v>366912</v>
      </c>
      <c r="AC1610" s="102"/>
      <c r="AD1610" s="102"/>
      <c r="AE1610" s="214">
        <f t="shared" si="393"/>
        <v>366912</v>
      </c>
      <c r="AF1610" s="195">
        <v>5</v>
      </c>
      <c r="AG1610" s="195">
        <v>4.41</v>
      </c>
      <c r="AH1610" s="102">
        <v>1</v>
      </c>
      <c r="AI1610" s="102">
        <v>366912</v>
      </c>
      <c r="AJ1610" s="102"/>
      <c r="AK1610" s="102"/>
      <c r="AL1610" s="214">
        <f t="shared" si="394"/>
        <v>366912</v>
      </c>
    </row>
    <row r="1611" spans="1:38" ht="40.5">
      <c r="A1611" s="195">
        <v>9</v>
      </c>
      <c r="B1611" s="104" t="s">
        <v>6192</v>
      </c>
      <c r="C1611" s="104" t="s">
        <v>5894</v>
      </c>
      <c r="D1611" s="195">
        <v>1984</v>
      </c>
      <c r="E1611" s="979" t="s">
        <v>1178</v>
      </c>
      <c r="F1611" s="195" t="s">
        <v>1168</v>
      </c>
      <c r="G1611" s="195">
        <v>3</v>
      </c>
      <c r="H1611" s="195">
        <v>2.92</v>
      </c>
      <c r="I1611" s="102">
        <v>1</v>
      </c>
      <c r="J1611" s="102">
        <v>242944</v>
      </c>
      <c r="K1611" s="102"/>
      <c r="L1611" s="102"/>
      <c r="M1611" s="214">
        <f t="shared" si="389"/>
        <v>242944</v>
      </c>
      <c r="N1611" s="195">
        <v>2.83</v>
      </c>
      <c r="O1611" s="102">
        <v>1</v>
      </c>
      <c r="P1611" s="195">
        <v>235456</v>
      </c>
      <c r="Q1611" s="195"/>
      <c r="R1611" s="195"/>
      <c r="S1611" s="214">
        <f t="shared" si="390"/>
        <v>235456</v>
      </c>
      <c r="T1611" s="214">
        <f t="shared" si="391"/>
        <v>0</v>
      </c>
      <c r="U1611" s="214">
        <f t="shared" si="391"/>
        <v>7488</v>
      </c>
      <c r="V1611" s="214">
        <f t="shared" si="391"/>
        <v>0</v>
      </c>
      <c r="W1611" s="214">
        <f t="shared" si="391"/>
        <v>0</v>
      </c>
      <c r="X1611" s="214">
        <f t="shared" si="392"/>
        <v>7488</v>
      </c>
      <c r="Y1611" s="195">
        <v>4</v>
      </c>
      <c r="Z1611" s="195">
        <v>3.02</v>
      </c>
      <c r="AA1611" s="102">
        <v>1</v>
      </c>
      <c r="AB1611" s="102">
        <v>251264</v>
      </c>
      <c r="AC1611" s="102"/>
      <c r="AD1611" s="102"/>
      <c r="AE1611" s="214">
        <f t="shared" si="393"/>
        <v>251264</v>
      </c>
      <c r="AF1611" s="195">
        <v>5</v>
      </c>
      <c r="AG1611" s="195">
        <v>3.02</v>
      </c>
      <c r="AH1611" s="102">
        <v>1</v>
      </c>
      <c r="AI1611" s="102">
        <v>251264</v>
      </c>
      <c r="AJ1611" s="102"/>
      <c r="AK1611" s="102"/>
      <c r="AL1611" s="214">
        <f t="shared" si="394"/>
        <v>251264</v>
      </c>
    </row>
    <row r="1612" spans="1:38" ht="40.5">
      <c r="A1612" s="195">
        <v>10</v>
      </c>
      <c r="B1612" s="102" t="s">
        <v>6193</v>
      </c>
      <c r="C1612" s="102" t="s">
        <v>5894</v>
      </c>
      <c r="D1612" s="195">
        <v>1987</v>
      </c>
      <c r="E1612" s="979" t="s">
        <v>1182</v>
      </c>
      <c r="F1612" s="195" t="s">
        <v>1183</v>
      </c>
      <c r="G1612" s="195">
        <v>3</v>
      </c>
      <c r="H1612" s="195">
        <v>2.5</v>
      </c>
      <c r="I1612" s="102">
        <v>1</v>
      </c>
      <c r="J1612" s="102">
        <v>208000</v>
      </c>
      <c r="K1612" s="102"/>
      <c r="L1612" s="102"/>
      <c r="M1612" s="214">
        <f t="shared" si="389"/>
        <v>208000</v>
      </c>
      <c r="N1612" s="195">
        <v>2.4300000000000002</v>
      </c>
      <c r="O1612" s="102">
        <v>1</v>
      </c>
      <c r="P1612" s="195">
        <v>202176</v>
      </c>
      <c r="Q1612" s="195"/>
      <c r="R1612" s="195"/>
      <c r="S1612" s="214">
        <f t="shared" si="390"/>
        <v>202176</v>
      </c>
      <c r="T1612" s="214">
        <f t="shared" si="391"/>
        <v>0</v>
      </c>
      <c r="U1612" s="214">
        <f t="shared" si="391"/>
        <v>5824</v>
      </c>
      <c r="V1612" s="214">
        <f t="shared" si="391"/>
        <v>0</v>
      </c>
      <c r="W1612" s="214">
        <f t="shared" si="391"/>
        <v>0</v>
      </c>
      <c r="X1612" s="214">
        <f t="shared" si="392"/>
        <v>5824</v>
      </c>
      <c r="Y1612" s="195">
        <v>4</v>
      </c>
      <c r="Z1612" s="195">
        <v>2.58</v>
      </c>
      <c r="AA1612" s="102">
        <v>1</v>
      </c>
      <c r="AB1612" s="102">
        <v>214656</v>
      </c>
      <c r="AC1612" s="102"/>
      <c r="AD1612" s="102"/>
      <c r="AE1612" s="214">
        <f t="shared" si="393"/>
        <v>214656</v>
      </c>
      <c r="AF1612" s="195">
        <v>5</v>
      </c>
      <c r="AG1612" s="195">
        <v>2.58</v>
      </c>
      <c r="AH1612" s="102">
        <v>1</v>
      </c>
      <c r="AI1612" s="102">
        <v>214656</v>
      </c>
      <c r="AJ1612" s="102"/>
      <c r="AK1612" s="102"/>
      <c r="AL1612" s="214">
        <f t="shared" si="394"/>
        <v>214656</v>
      </c>
    </row>
    <row r="1613" spans="1:38" ht="40.5">
      <c r="A1613" s="195">
        <v>11</v>
      </c>
      <c r="B1613" s="102" t="s">
        <v>6194</v>
      </c>
      <c r="C1613" s="102" t="s">
        <v>5894</v>
      </c>
      <c r="D1613" s="195">
        <v>1996</v>
      </c>
      <c r="E1613" s="979" t="s">
        <v>1187</v>
      </c>
      <c r="F1613" s="195" t="s">
        <v>1188</v>
      </c>
      <c r="G1613" s="195">
        <v>3</v>
      </c>
      <c r="H1613" s="195">
        <v>1.59</v>
      </c>
      <c r="I1613" s="102">
        <v>1</v>
      </c>
      <c r="J1613" s="102">
        <v>132288</v>
      </c>
      <c r="K1613" s="102"/>
      <c r="L1613" s="102"/>
      <c r="M1613" s="214">
        <f t="shared" si="389"/>
        <v>132288</v>
      </c>
      <c r="N1613" s="195">
        <v>1.54</v>
      </c>
      <c r="O1613" s="102">
        <v>1</v>
      </c>
      <c r="P1613" s="195">
        <v>128128</v>
      </c>
      <c r="Q1613" s="195"/>
      <c r="R1613" s="195"/>
      <c r="S1613" s="214">
        <f t="shared" si="390"/>
        <v>128128</v>
      </c>
      <c r="T1613" s="214">
        <f t="shared" si="391"/>
        <v>0</v>
      </c>
      <c r="U1613" s="214">
        <f t="shared" si="391"/>
        <v>4160</v>
      </c>
      <c r="V1613" s="214">
        <f t="shared" si="391"/>
        <v>0</v>
      </c>
      <c r="W1613" s="214">
        <f t="shared" si="391"/>
        <v>0</v>
      </c>
      <c r="X1613" s="214">
        <f t="shared" si="392"/>
        <v>4160</v>
      </c>
      <c r="Y1613" s="195">
        <v>4</v>
      </c>
      <c r="Z1613" s="195">
        <v>1.63</v>
      </c>
      <c r="AA1613" s="102">
        <v>1</v>
      </c>
      <c r="AB1613" s="102">
        <v>135616</v>
      </c>
      <c r="AC1613" s="102"/>
      <c r="AD1613" s="102"/>
      <c r="AE1613" s="214">
        <f t="shared" si="393"/>
        <v>135616</v>
      </c>
      <c r="AF1613" s="195">
        <v>5</v>
      </c>
      <c r="AG1613" s="195">
        <v>1.63</v>
      </c>
      <c r="AH1613" s="102">
        <v>1</v>
      </c>
      <c r="AI1613" s="102">
        <v>135616</v>
      </c>
      <c r="AJ1613" s="102"/>
      <c r="AK1613" s="102"/>
      <c r="AL1613" s="214">
        <f t="shared" si="394"/>
        <v>135616</v>
      </c>
    </row>
    <row r="1614" spans="1:38" ht="40.5">
      <c r="A1614" s="195">
        <v>12</v>
      </c>
      <c r="B1614" s="104" t="s">
        <v>6195</v>
      </c>
      <c r="C1614" s="104" t="s">
        <v>5894</v>
      </c>
      <c r="D1614" s="195">
        <v>1980</v>
      </c>
      <c r="E1614" s="979" t="s">
        <v>1187</v>
      </c>
      <c r="F1614" s="195" t="s">
        <v>1188</v>
      </c>
      <c r="G1614" s="195">
        <v>3</v>
      </c>
      <c r="H1614" s="195">
        <v>1.59</v>
      </c>
      <c r="I1614" s="102">
        <v>1</v>
      </c>
      <c r="J1614" s="102">
        <v>132288</v>
      </c>
      <c r="K1614" s="102"/>
      <c r="L1614" s="102"/>
      <c r="M1614" s="214">
        <f t="shared" si="389"/>
        <v>132288</v>
      </c>
      <c r="N1614" s="195">
        <v>1.54</v>
      </c>
      <c r="O1614" s="102">
        <v>1</v>
      </c>
      <c r="P1614" s="195">
        <v>128128</v>
      </c>
      <c r="Q1614" s="195"/>
      <c r="R1614" s="195"/>
      <c r="S1614" s="214">
        <f t="shared" si="390"/>
        <v>128128</v>
      </c>
      <c r="T1614" s="214">
        <f t="shared" si="391"/>
        <v>0</v>
      </c>
      <c r="U1614" s="214">
        <f t="shared" si="391"/>
        <v>4160</v>
      </c>
      <c r="V1614" s="214">
        <f t="shared" si="391"/>
        <v>0</v>
      </c>
      <c r="W1614" s="214">
        <f t="shared" si="391"/>
        <v>0</v>
      </c>
      <c r="X1614" s="214">
        <f t="shared" si="392"/>
        <v>4160</v>
      </c>
      <c r="Y1614" s="195">
        <v>4</v>
      </c>
      <c r="Z1614" s="195">
        <v>1.63</v>
      </c>
      <c r="AA1614" s="102">
        <v>1</v>
      </c>
      <c r="AB1614" s="102">
        <v>135616</v>
      </c>
      <c r="AC1614" s="102"/>
      <c r="AD1614" s="102"/>
      <c r="AE1614" s="214">
        <f t="shared" si="393"/>
        <v>135616</v>
      </c>
      <c r="AF1614" s="195">
        <v>5</v>
      </c>
      <c r="AG1614" s="195">
        <v>1.63</v>
      </c>
      <c r="AH1614" s="102">
        <v>1</v>
      </c>
      <c r="AI1614" s="102">
        <v>135616</v>
      </c>
      <c r="AJ1614" s="102"/>
      <c r="AK1614" s="102"/>
      <c r="AL1614" s="214">
        <f t="shared" si="394"/>
        <v>135616</v>
      </c>
    </row>
    <row r="1615" spans="1:38" ht="40.5">
      <c r="A1615" s="195">
        <v>13</v>
      </c>
      <c r="B1615" s="102" t="s">
        <v>7757</v>
      </c>
      <c r="C1615" s="102" t="s">
        <v>5894</v>
      </c>
      <c r="D1615" s="195">
        <v>2002</v>
      </c>
      <c r="E1615" s="979" t="s">
        <v>1187</v>
      </c>
      <c r="F1615" s="195" t="s">
        <v>1188</v>
      </c>
      <c r="G1615" s="195">
        <v>7</v>
      </c>
      <c r="H1615" s="195">
        <v>1.68</v>
      </c>
      <c r="I1615" s="102">
        <v>1</v>
      </c>
      <c r="J1615" s="102">
        <v>139776</v>
      </c>
      <c r="K1615" s="102"/>
      <c r="L1615" s="102"/>
      <c r="M1615" s="214">
        <f t="shared" si="389"/>
        <v>139776</v>
      </c>
      <c r="N1615" s="195">
        <v>1.68</v>
      </c>
      <c r="O1615" s="102">
        <v>1</v>
      </c>
      <c r="P1615" s="195">
        <v>139776</v>
      </c>
      <c r="Q1615" s="195"/>
      <c r="R1615" s="195"/>
      <c r="S1615" s="214">
        <f t="shared" si="390"/>
        <v>139776</v>
      </c>
      <c r="T1615" s="214">
        <f t="shared" si="391"/>
        <v>0</v>
      </c>
      <c r="U1615" s="214">
        <f t="shared" si="391"/>
        <v>0</v>
      </c>
      <c r="V1615" s="214">
        <f t="shared" si="391"/>
        <v>0</v>
      </c>
      <c r="W1615" s="214">
        <f t="shared" si="391"/>
        <v>0</v>
      </c>
      <c r="X1615" s="214">
        <f t="shared" si="392"/>
        <v>0</v>
      </c>
      <c r="Y1615" s="195">
        <v>8</v>
      </c>
      <c r="Z1615" s="195">
        <v>1.73</v>
      </c>
      <c r="AA1615" s="102">
        <v>1</v>
      </c>
      <c r="AB1615" s="102">
        <v>143936</v>
      </c>
      <c r="AC1615" s="102"/>
      <c r="AD1615" s="102"/>
      <c r="AE1615" s="214">
        <f t="shared" si="393"/>
        <v>143936</v>
      </c>
      <c r="AF1615" s="195">
        <v>9</v>
      </c>
      <c r="AG1615" s="195">
        <v>1.73</v>
      </c>
      <c r="AH1615" s="102">
        <v>1</v>
      </c>
      <c r="AI1615" s="102">
        <v>143936</v>
      </c>
      <c r="AJ1615" s="102"/>
      <c r="AK1615" s="102"/>
      <c r="AL1615" s="214">
        <f t="shared" si="394"/>
        <v>143936</v>
      </c>
    </row>
    <row r="1616" spans="1:38" ht="40.5">
      <c r="A1616" s="195">
        <v>14</v>
      </c>
      <c r="B1616" s="102" t="s">
        <v>921</v>
      </c>
      <c r="C1616" s="102"/>
      <c r="D1616" s="195"/>
      <c r="E1616" s="979" t="s">
        <v>1187</v>
      </c>
      <c r="F1616" s="195" t="s">
        <v>1188</v>
      </c>
      <c r="G1616" s="195">
        <v>7</v>
      </c>
      <c r="H1616" s="195">
        <v>1.68</v>
      </c>
      <c r="I1616" s="102">
        <v>1</v>
      </c>
      <c r="J1616" s="102">
        <v>139776</v>
      </c>
      <c r="K1616" s="102"/>
      <c r="L1616" s="102"/>
      <c r="M1616" s="214">
        <f t="shared" si="389"/>
        <v>139776</v>
      </c>
      <c r="N1616" s="195">
        <v>1.68</v>
      </c>
      <c r="O1616" s="102">
        <v>1</v>
      </c>
      <c r="P1616" s="195">
        <v>139776</v>
      </c>
      <c r="Q1616" s="195"/>
      <c r="R1616" s="195"/>
      <c r="S1616" s="214">
        <f t="shared" si="390"/>
        <v>139776</v>
      </c>
      <c r="T1616" s="214">
        <f t="shared" si="391"/>
        <v>0</v>
      </c>
      <c r="U1616" s="214">
        <f t="shared" si="391"/>
        <v>0</v>
      </c>
      <c r="V1616" s="214">
        <f t="shared" si="391"/>
        <v>0</v>
      </c>
      <c r="W1616" s="214">
        <f t="shared" si="391"/>
        <v>0</v>
      </c>
      <c r="X1616" s="214">
        <f t="shared" si="392"/>
        <v>0</v>
      </c>
      <c r="Y1616" s="195">
        <v>8</v>
      </c>
      <c r="Z1616" s="195">
        <v>1.73</v>
      </c>
      <c r="AA1616" s="102">
        <v>1</v>
      </c>
      <c r="AB1616" s="102">
        <v>143936</v>
      </c>
      <c r="AC1616" s="102"/>
      <c r="AD1616" s="102"/>
      <c r="AE1616" s="214">
        <f t="shared" si="393"/>
        <v>143936</v>
      </c>
      <c r="AF1616" s="195">
        <v>9</v>
      </c>
      <c r="AG1616" s="195">
        <v>1.73</v>
      </c>
      <c r="AH1616" s="102">
        <v>1</v>
      </c>
      <c r="AI1616" s="102">
        <v>143936</v>
      </c>
      <c r="AJ1616" s="102"/>
      <c r="AK1616" s="102"/>
      <c r="AL1616" s="214">
        <f t="shared" si="394"/>
        <v>143936</v>
      </c>
    </row>
    <row r="1617" spans="1:38" ht="40.5">
      <c r="A1617" s="195">
        <v>15</v>
      </c>
      <c r="B1617" s="104" t="s">
        <v>921</v>
      </c>
      <c r="C1617" s="104"/>
      <c r="D1617" s="195"/>
      <c r="E1617" s="979" t="s">
        <v>1187</v>
      </c>
      <c r="F1617" s="195" t="s">
        <v>1188</v>
      </c>
      <c r="G1617" s="195">
        <v>7</v>
      </c>
      <c r="H1617" s="195">
        <v>1.68</v>
      </c>
      <c r="I1617" s="102">
        <v>1</v>
      </c>
      <c r="J1617" s="102">
        <v>139776</v>
      </c>
      <c r="K1617" s="102"/>
      <c r="L1617" s="102"/>
      <c r="M1617" s="214">
        <f t="shared" si="389"/>
        <v>139776</v>
      </c>
      <c r="N1617" s="195">
        <v>1.68</v>
      </c>
      <c r="O1617" s="102">
        <v>1</v>
      </c>
      <c r="P1617" s="195">
        <v>139776</v>
      </c>
      <c r="Q1617" s="195"/>
      <c r="R1617" s="195"/>
      <c r="S1617" s="214">
        <f t="shared" si="390"/>
        <v>139776</v>
      </c>
      <c r="T1617" s="214">
        <f t="shared" si="391"/>
        <v>0</v>
      </c>
      <c r="U1617" s="214">
        <f t="shared" si="391"/>
        <v>0</v>
      </c>
      <c r="V1617" s="214">
        <f t="shared" si="391"/>
        <v>0</v>
      </c>
      <c r="W1617" s="214">
        <f t="shared" si="391"/>
        <v>0</v>
      </c>
      <c r="X1617" s="214">
        <f t="shared" si="392"/>
        <v>0</v>
      </c>
      <c r="Y1617" s="195">
        <v>8</v>
      </c>
      <c r="Z1617" s="195">
        <v>1.73</v>
      </c>
      <c r="AA1617" s="102">
        <v>1</v>
      </c>
      <c r="AB1617" s="102">
        <v>143936</v>
      </c>
      <c r="AC1617" s="102"/>
      <c r="AD1617" s="102"/>
      <c r="AE1617" s="214">
        <f t="shared" si="393"/>
        <v>143936</v>
      </c>
      <c r="AF1617" s="195">
        <v>9</v>
      </c>
      <c r="AG1617" s="195">
        <v>1.73</v>
      </c>
      <c r="AH1617" s="102">
        <v>1</v>
      </c>
      <c r="AI1617" s="102">
        <v>143936</v>
      </c>
      <c r="AJ1617" s="102"/>
      <c r="AK1617" s="102"/>
      <c r="AL1617" s="214">
        <f t="shared" si="394"/>
        <v>143936</v>
      </c>
    </row>
    <row r="1618" spans="1:38">
      <c r="A1618" s="195">
        <v>16</v>
      </c>
      <c r="B1618" s="102" t="s">
        <v>6197</v>
      </c>
      <c r="C1618" s="102" t="s">
        <v>5894</v>
      </c>
      <c r="D1618" s="195">
        <v>1965</v>
      </c>
      <c r="E1618" s="979" t="s">
        <v>1340</v>
      </c>
      <c r="F1618" s="195" t="s">
        <v>1042</v>
      </c>
      <c r="G1618" s="195">
        <v>21</v>
      </c>
      <c r="H1618" s="195">
        <v>2.2799999999999998</v>
      </c>
      <c r="I1618" s="102">
        <v>1</v>
      </c>
      <c r="J1618" s="102">
        <v>189695.99999999997</v>
      </c>
      <c r="K1618" s="102"/>
      <c r="L1618" s="102"/>
      <c r="M1618" s="214">
        <f t="shared" si="389"/>
        <v>189695.99999999997</v>
      </c>
      <c r="N1618" s="195">
        <v>2.2799999999999998</v>
      </c>
      <c r="O1618" s="102">
        <v>1</v>
      </c>
      <c r="P1618" s="195">
        <v>189695.99999999997</v>
      </c>
      <c r="Q1618" s="195"/>
      <c r="R1618" s="195"/>
      <c r="S1618" s="214">
        <f t="shared" si="390"/>
        <v>189695.99999999997</v>
      </c>
      <c r="T1618" s="214">
        <f t="shared" si="391"/>
        <v>0</v>
      </c>
      <c r="U1618" s="214">
        <f t="shared" si="391"/>
        <v>0</v>
      </c>
      <c r="V1618" s="214">
        <f t="shared" si="391"/>
        <v>0</v>
      </c>
      <c r="W1618" s="214">
        <f t="shared" si="391"/>
        <v>0</v>
      </c>
      <c r="X1618" s="214">
        <f t="shared" si="392"/>
        <v>0</v>
      </c>
      <c r="Y1618" s="195">
        <v>22</v>
      </c>
      <c r="Z1618" s="195">
        <v>2.2799999999999998</v>
      </c>
      <c r="AA1618" s="102">
        <v>1</v>
      </c>
      <c r="AB1618" s="102">
        <v>189695.99999999997</v>
      </c>
      <c r="AC1618" s="102"/>
      <c r="AD1618" s="102"/>
      <c r="AE1618" s="214">
        <f t="shared" si="393"/>
        <v>189695.99999999997</v>
      </c>
      <c r="AF1618" s="195">
        <v>23</v>
      </c>
      <c r="AG1618" s="195">
        <v>2.2799999999999998</v>
      </c>
      <c r="AH1618" s="102">
        <v>1</v>
      </c>
      <c r="AI1618" s="102">
        <v>189695.99999999997</v>
      </c>
      <c r="AJ1618" s="102"/>
      <c r="AK1618" s="102"/>
      <c r="AL1618" s="214">
        <f t="shared" si="394"/>
        <v>189695.99999999997</v>
      </c>
    </row>
    <row r="1619" spans="1:38" ht="27">
      <c r="A1619" s="195">
        <v>17</v>
      </c>
      <c r="B1619" s="102" t="s">
        <v>7758</v>
      </c>
      <c r="C1619" s="102" t="s">
        <v>5895</v>
      </c>
      <c r="D1619" s="195">
        <v>1996</v>
      </c>
      <c r="E1619" s="979" t="s">
        <v>1175</v>
      </c>
      <c r="F1619" s="195" t="s">
        <v>1042</v>
      </c>
      <c r="G1619" s="195">
        <v>2</v>
      </c>
      <c r="H1619" s="195">
        <v>1.79</v>
      </c>
      <c r="I1619" s="102">
        <v>1</v>
      </c>
      <c r="J1619" s="102">
        <v>148928</v>
      </c>
      <c r="K1619" s="102"/>
      <c r="L1619" s="102"/>
      <c r="M1619" s="214">
        <f t="shared" si="389"/>
        <v>148928</v>
      </c>
      <c r="N1619" s="195">
        <v>1.73</v>
      </c>
      <c r="O1619" s="102">
        <v>1</v>
      </c>
      <c r="P1619" s="195">
        <v>143936</v>
      </c>
      <c r="Q1619" s="195"/>
      <c r="R1619" s="195"/>
      <c r="S1619" s="214">
        <f t="shared" si="390"/>
        <v>143936</v>
      </c>
      <c r="T1619" s="214">
        <f t="shared" si="391"/>
        <v>0</v>
      </c>
      <c r="U1619" s="214">
        <f t="shared" si="391"/>
        <v>4992</v>
      </c>
      <c r="V1619" s="214">
        <f t="shared" si="391"/>
        <v>0</v>
      </c>
      <c r="W1619" s="214">
        <f t="shared" si="391"/>
        <v>0</v>
      </c>
      <c r="X1619" s="214">
        <f t="shared" si="392"/>
        <v>4992</v>
      </c>
      <c r="Y1619" s="195">
        <v>3</v>
      </c>
      <c r="Z1619" s="195">
        <v>1.84</v>
      </c>
      <c r="AA1619" s="102">
        <v>1</v>
      </c>
      <c r="AB1619" s="102">
        <v>153088</v>
      </c>
      <c r="AC1619" s="102"/>
      <c r="AD1619" s="102"/>
      <c r="AE1619" s="214">
        <f t="shared" si="393"/>
        <v>153088</v>
      </c>
      <c r="AF1619" s="195">
        <v>4</v>
      </c>
      <c r="AG1619" s="195">
        <v>1.9</v>
      </c>
      <c r="AH1619" s="102">
        <v>1</v>
      </c>
      <c r="AI1619" s="102">
        <v>158080</v>
      </c>
      <c r="AJ1619" s="102"/>
      <c r="AK1619" s="102"/>
      <c r="AL1619" s="214">
        <f t="shared" si="394"/>
        <v>158080</v>
      </c>
    </row>
    <row r="1620" spans="1:38" ht="27">
      <c r="A1620" s="195">
        <v>18</v>
      </c>
      <c r="B1620" s="104" t="s">
        <v>6199</v>
      </c>
      <c r="C1620" s="104" t="s">
        <v>5894</v>
      </c>
      <c r="D1620" s="195">
        <v>1967</v>
      </c>
      <c r="E1620" s="979" t="s">
        <v>1175</v>
      </c>
      <c r="F1620" s="195" t="s">
        <v>1042</v>
      </c>
      <c r="G1620" s="195">
        <v>13</v>
      </c>
      <c r="H1620" s="195">
        <v>2.14</v>
      </c>
      <c r="I1620" s="102">
        <v>1</v>
      </c>
      <c r="J1620" s="102">
        <v>178048</v>
      </c>
      <c r="K1620" s="102"/>
      <c r="L1620" s="102"/>
      <c r="M1620" s="214">
        <f t="shared" si="389"/>
        <v>178048</v>
      </c>
      <c r="N1620" s="195">
        <v>2.08</v>
      </c>
      <c r="O1620" s="102">
        <v>1</v>
      </c>
      <c r="P1620" s="195">
        <v>173056</v>
      </c>
      <c r="Q1620" s="195"/>
      <c r="R1620" s="195"/>
      <c r="S1620" s="214">
        <f t="shared" si="390"/>
        <v>173056</v>
      </c>
      <c r="T1620" s="214">
        <f t="shared" si="391"/>
        <v>0</v>
      </c>
      <c r="U1620" s="214">
        <f t="shared" si="391"/>
        <v>4992</v>
      </c>
      <c r="V1620" s="214">
        <f t="shared" si="391"/>
        <v>0</v>
      </c>
      <c r="W1620" s="214">
        <f t="shared" si="391"/>
        <v>0</v>
      </c>
      <c r="X1620" s="214">
        <f t="shared" si="392"/>
        <v>4992</v>
      </c>
      <c r="Y1620" s="195">
        <v>14</v>
      </c>
      <c r="Z1620" s="195">
        <v>2.14</v>
      </c>
      <c r="AA1620" s="102">
        <v>1</v>
      </c>
      <c r="AB1620" s="102">
        <v>178048</v>
      </c>
      <c r="AC1620" s="102"/>
      <c r="AD1620" s="102"/>
      <c r="AE1620" s="214">
        <f t="shared" si="393"/>
        <v>178048</v>
      </c>
      <c r="AF1620" s="195">
        <v>15</v>
      </c>
      <c r="AG1620" s="195">
        <v>2.14</v>
      </c>
      <c r="AH1620" s="102">
        <v>1</v>
      </c>
      <c r="AI1620" s="102">
        <v>178048</v>
      </c>
      <c r="AJ1620" s="102"/>
      <c r="AK1620" s="102"/>
      <c r="AL1620" s="214">
        <f t="shared" si="394"/>
        <v>178048</v>
      </c>
    </row>
    <row r="1621" spans="1:38" ht="27">
      <c r="A1621" s="195">
        <v>19</v>
      </c>
      <c r="B1621" s="102" t="s">
        <v>6200</v>
      </c>
      <c r="C1621" s="102" t="s">
        <v>5894</v>
      </c>
      <c r="D1621" s="195">
        <v>1990</v>
      </c>
      <c r="E1621" s="979" t="s">
        <v>1175</v>
      </c>
      <c r="F1621" s="195" t="s">
        <v>1042</v>
      </c>
      <c r="G1621" s="195">
        <v>6</v>
      </c>
      <c r="H1621" s="195">
        <v>1.96</v>
      </c>
      <c r="I1621" s="102">
        <v>1</v>
      </c>
      <c r="J1621" s="102">
        <v>163072</v>
      </c>
      <c r="K1621" s="102"/>
      <c r="L1621" s="102"/>
      <c r="M1621" s="214">
        <f t="shared" si="389"/>
        <v>163072</v>
      </c>
      <c r="N1621" s="195">
        <v>1.9</v>
      </c>
      <c r="O1621" s="102">
        <v>1</v>
      </c>
      <c r="P1621" s="195">
        <v>158080</v>
      </c>
      <c r="Q1621" s="195"/>
      <c r="R1621" s="195"/>
      <c r="S1621" s="214">
        <f t="shared" si="390"/>
        <v>158080</v>
      </c>
      <c r="T1621" s="214">
        <f t="shared" si="391"/>
        <v>0</v>
      </c>
      <c r="U1621" s="214">
        <f t="shared" si="391"/>
        <v>4992</v>
      </c>
      <c r="V1621" s="214">
        <f t="shared" si="391"/>
        <v>0</v>
      </c>
      <c r="W1621" s="214">
        <f t="shared" si="391"/>
        <v>0</v>
      </c>
      <c r="X1621" s="214">
        <f t="shared" si="392"/>
        <v>4992</v>
      </c>
      <c r="Y1621" s="195">
        <v>7</v>
      </c>
      <c r="Z1621" s="195">
        <v>1.96</v>
      </c>
      <c r="AA1621" s="102">
        <v>1</v>
      </c>
      <c r="AB1621" s="102">
        <v>163072</v>
      </c>
      <c r="AC1621" s="102"/>
      <c r="AD1621" s="102"/>
      <c r="AE1621" s="214">
        <f t="shared" si="393"/>
        <v>163072</v>
      </c>
      <c r="AF1621" s="195">
        <v>8</v>
      </c>
      <c r="AG1621" s="195">
        <v>2.02</v>
      </c>
      <c r="AH1621" s="102">
        <v>1</v>
      </c>
      <c r="AI1621" s="102">
        <v>168064</v>
      </c>
      <c r="AJ1621" s="102"/>
      <c r="AK1621" s="102"/>
      <c r="AL1621" s="214">
        <f t="shared" si="394"/>
        <v>168064</v>
      </c>
    </row>
    <row r="1622" spans="1:38" ht="27">
      <c r="A1622" s="195">
        <v>20</v>
      </c>
      <c r="B1622" s="102" t="s">
        <v>7759</v>
      </c>
      <c r="C1622" s="102" t="s">
        <v>5895</v>
      </c>
      <c r="D1622" s="195">
        <v>2004</v>
      </c>
      <c r="E1622" s="979" t="s">
        <v>1175</v>
      </c>
      <c r="F1622" s="195" t="s">
        <v>1042</v>
      </c>
      <c r="G1622" s="195">
        <v>2</v>
      </c>
      <c r="H1622" s="195">
        <v>1.79</v>
      </c>
      <c r="I1622" s="102">
        <v>1</v>
      </c>
      <c r="J1622" s="102">
        <v>148928</v>
      </c>
      <c r="K1622" s="102"/>
      <c r="L1622" s="102"/>
      <c r="M1622" s="214">
        <f t="shared" si="389"/>
        <v>148928</v>
      </c>
      <c r="N1622" s="195">
        <v>1.73</v>
      </c>
      <c r="O1622" s="102">
        <v>1</v>
      </c>
      <c r="P1622" s="195">
        <v>143936</v>
      </c>
      <c r="Q1622" s="195"/>
      <c r="R1622" s="195"/>
      <c r="S1622" s="214">
        <f t="shared" si="390"/>
        <v>143936</v>
      </c>
      <c r="T1622" s="214">
        <f t="shared" si="391"/>
        <v>0</v>
      </c>
      <c r="U1622" s="214">
        <f t="shared" si="391"/>
        <v>4992</v>
      </c>
      <c r="V1622" s="214">
        <f t="shared" si="391"/>
        <v>0</v>
      </c>
      <c r="W1622" s="214">
        <f t="shared" si="391"/>
        <v>0</v>
      </c>
      <c r="X1622" s="214">
        <f t="shared" si="392"/>
        <v>4992</v>
      </c>
      <c r="Y1622" s="195">
        <v>3</v>
      </c>
      <c r="Z1622" s="195">
        <v>1.84</v>
      </c>
      <c r="AA1622" s="102">
        <v>1</v>
      </c>
      <c r="AB1622" s="102">
        <v>153088</v>
      </c>
      <c r="AC1622" s="102"/>
      <c r="AD1622" s="102"/>
      <c r="AE1622" s="214">
        <f t="shared" si="393"/>
        <v>153088</v>
      </c>
      <c r="AF1622" s="195">
        <v>4</v>
      </c>
      <c r="AG1622" s="195">
        <v>1.9</v>
      </c>
      <c r="AH1622" s="102">
        <v>1</v>
      </c>
      <c r="AI1622" s="102">
        <v>158080</v>
      </c>
      <c r="AJ1622" s="102"/>
      <c r="AK1622" s="102"/>
      <c r="AL1622" s="214">
        <f t="shared" si="394"/>
        <v>158080</v>
      </c>
    </row>
    <row r="1623" spans="1:38" ht="27">
      <c r="A1623" s="195">
        <v>21</v>
      </c>
      <c r="B1623" s="104" t="s">
        <v>7760</v>
      </c>
      <c r="C1623" s="104" t="s">
        <v>5895</v>
      </c>
      <c r="D1623" s="195">
        <v>2002</v>
      </c>
      <c r="E1623" s="979" t="s">
        <v>1175</v>
      </c>
      <c r="F1623" s="195" t="s">
        <v>1042</v>
      </c>
      <c r="G1623" s="195">
        <v>1</v>
      </c>
      <c r="H1623" s="195">
        <v>1.73</v>
      </c>
      <c r="I1623" s="102">
        <v>1</v>
      </c>
      <c r="J1623" s="102">
        <v>143936</v>
      </c>
      <c r="K1623" s="102"/>
      <c r="L1623" s="102"/>
      <c r="M1623" s="214">
        <f t="shared" si="389"/>
        <v>143936</v>
      </c>
      <c r="N1623" s="195">
        <v>1.68</v>
      </c>
      <c r="O1623" s="102">
        <v>1</v>
      </c>
      <c r="P1623" s="195">
        <v>139776</v>
      </c>
      <c r="Q1623" s="195"/>
      <c r="R1623" s="195"/>
      <c r="S1623" s="214">
        <f t="shared" si="390"/>
        <v>139776</v>
      </c>
      <c r="T1623" s="214">
        <f t="shared" si="391"/>
        <v>0</v>
      </c>
      <c r="U1623" s="214">
        <f t="shared" si="391"/>
        <v>4160</v>
      </c>
      <c r="V1623" s="214">
        <f t="shared" si="391"/>
        <v>0</v>
      </c>
      <c r="W1623" s="214">
        <f t="shared" si="391"/>
        <v>0</v>
      </c>
      <c r="X1623" s="214">
        <f t="shared" si="392"/>
        <v>4160</v>
      </c>
      <c r="Y1623" s="195">
        <v>2</v>
      </c>
      <c r="Z1623" s="195">
        <v>1.79</v>
      </c>
      <c r="AA1623" s="102">
        <v>1</v>
      </c>
      <c r="AB1623" s="102">
        <v>148928</v>
      </c>
      <c r="AC1623" s="102"/>
      <c r="AD1623" s="102"/>
      <c r="AE1623" s="214">
        <f t="shared" si="393"/>
        <v>148928</v>
      </c>
      <c r="AF1623" s="195">
        <v>3</v>
      </c>
      <c r="AG1623" s="195">
        <v>1.84</v>
      </c>
      <c r="AH1623" s="102">
        <v>1</v>
      </c>
      <c r="AI1623" s="102">
        <v>153088</v>
      </c>
      <c r="AJ1623" s="102"/>
      <c r="AK1623" s="102"/>
      <c r="AL1623" s="214">
        <f t="shared" si="394"/>
        <v>153088</v>
      </c>
    </row>
    <row r="1624" spans="1:38" ht="27">
      <c r="A1624" s="195">
        <v>22</v>
      </c>
      <c r="B1624" s="102" t="s">
        <v>7761</v>
      </c>
      <c r="C1624" s="102" t="s">
        <v>5894</v>
      </c>
      <c r="D1624" s="195">
        <v>2001</v>
      </c>
      <c r="E1624" s="979" t="s">
        <v>1175</v>
      </c>
      <c r="F1624" s="195" t="s">
        <v>1042</v>
      </c>
      <c r="G1624" s="195">
        <v>2</v>
      </c>
      <c r="H1624" s="195">
        <v>1.79</v>
      </c>
      <c r="I1624" s="102">
        <v>1</v>
      </c>
      <c r="J1624" s="102">
        <v>148928</v>
      </c>
      <c r="K1624" s="102"/>
      <c r="L1624" s="102"/>
      <c r="M1624" s="214">
        <f t="shared" si="389"/>
        <v>148928</v>
      </c>
      <c r="N1624" s="195">
        <v>1.73</v>
      </c>
      <c r="O1624" s="102">
        <v>1</v>
      </c>
      <c r="P1624" s="195">
        <v>143936</v>
      </c>
      <c r="Q1624" s="195"/>
      <c r="R1624" s="195"/>
      <c r="S1624" s="214">
        <f t="shared" si="390"/>
        <v>143936</v>
      </c>
      <c r="T1624" s="214">
        <f t="shared" si="391"/>
        <v>0</v>
      </c>
      <c r="U1624" s="214">
        <f t="shared" si="391"/>
        <v>4992</v>
      </c>
      <c r="V1624" s="214">
        <f t="shared" si="391"/>
        <v>0</v>
      </c>
      <c r="W1624" s="214">
        <f t="shared" si="391"/>
        <v>0</v>
      </c>
      <c r="X1624" s="214">
        <f t="shared" si="392"/>
        <v>4992</v>
      </c>
      <c r="Y1624" s="195">
        <v>3</v>
      </c>
      <c r="Z1624" s="195">
        <v>1.84</v>
      </c>
      <c r="AA1624" s="102">
        <v>1</v>
      </c>
      <c r="AB1624" s="102">
        <v>153088</v>
      </c>
      <c r="AC1624" s="102"/>
      <c r="AD1624" s="102"/>
      <c r="AE1624" s="214">
        <f t="shared" si="393"/>
        <v>153088</v>
      </c>
      <c r="AF1624" s="195">
        <v>4</v>
      </c>
      <c r="AG1624" s="195">
        <v>1.9</v>
      </c>
      <c r="AH1624" s="102">
        <v>1</v>
      </c>
      <c r="AI1624" s="102">
        <v>158080</v>
      </c>
      <c r="AJ1624" s="102"/>
      <c r="AK1624" s="102"/>
      <c r="AL1624" s="214">
        <f t="shared" si="394"/>
        <v>158080</v>
      </c>
    </row>
    <row r="1625" spans="1:38" ht="27">
      <c r="A1625" s="195">
        <v>23</v>
      </c>
      <c r="B1625" s="102" t="s">
        <v>6203</v>
      </c>
      <c r="C1625" s="102" t="s">
        <v>5895</v>
      </c>
      <c r="D1625" s="195">
        <v>1998</v>
      </c>
      <c r="E1625" s="979" t="s">
        <v>1175</v>
      </c>
      <c r="F1625" s="195" t="s">
        <v>1042</v>
      </c>
      <c r="G1625" s="195">
        <v>3</v>
      </c>
      <c r="H1625" s="195">
        <v>1.84</v>
      </c>
      <c r="I1625" s="102">
        <v>1</v>
      </c>
      <c r="J1625" s="102">
        <v>153088</v>
      </c>
      <c r="K1625" s="102"/>
      <c r="L1625" s="102"/>
      <c r="M1625" s="214">
        <f t="shared" si="389"/>
        <v>153088</v>
      </c>
      <c r="N1625" s="195">
        <v>1.79</v>
      </c>
      <c r="O1625" s="102">
        <v>1</v>
      </c>
      <c r="P1625" s="195">
        <v>148928</v>
      </c>
      <c r="Q1625" s="195"/>
      <c r="R1625" s="195"/>
      <c r="S1625" s="214">
        <f t="shared" si="390"/>
        <v>148928</v>
      </c>
      <c r="T1625" s="214">
        <f t="shared" si="391"/>
        <v>0</v>
      </c>
      <c r="U1625" s="214">
        <f t="shared" si="391"/>
        <v>4160</v>
      </c>
      <c r="V1625" s="214">
        <f t="shared" si="391"/>
        <v>0</v>
      </c>
      <c r="W1625" s="214">
        <f t="shared" si="391"/>
        <v>0</v>
      </c>
      <c r="X1625" s="214">
        <f t="shared" si="392"/>
        <v>4160</v>
      </c>
      <c r="Y1625" s="195">
        <v>4</v>
      </c>
      <c r="Z1625" s="195">
        <v>1.9</v>
      </c>
      <c r="AA1625" s="102">
        <v>1</v>
      </c>
      <c r="AB1625" s="102">
        <v>158080</v>
      </c>
      <c r="AC1625" s="102"/>
      <c r="AD1625" s="102"/>
      <c r="AE1625" s="214">
        <f t="shared" si="393"/>
        <v>158080</v>
      </c>
      <c r="AF1625" s="195">
        <v>5</v>
      </c>
      <c r="AG1625" s="195">
        <v>1.9</v>
      </c>
      <c r="AH1625" s="102">
        <v>1</v>
      </c>
      <c r="AI1625" s="102">
        <v>158080</v>
      </c>
      <c r="AJ1625" s="102"/>
      <c r="AK1625" s="102"/>
      <c r="AL1625" s="214">
        <f t="shared" si="394"/>
        <v>158080</v>
      </c>
    </row>
    <row r="1626" spans="1:38" ht="27">
      <c r="A1626" s="195">
        <v>24</v>
      </c>
      <c r="B1626" s="104" t="s">
        <v>7762</v>
      </c>
      <c r="C1626" s="104" t="s">
        <v>5894</v>
      </c>
      <c r="D1626" s="195">
        <v>1998</v>
      </c>
      <c r="E1626" s="979" t="s">
        <v>1175</v>
      </c>
      <c r="F1626" s="195" t="s">
        <v>1042</v>
      </c>
      <c r="G1626" s="195">
        <v>1</v>
      </c>
      <c r="H1626" s="195">
        <v>1.73</v>
      </c>
      <c r="I1626" s="102">
        <v>1</v>
      </c>
      <c r="J1626" s="102">
        <v>143936</v>
      </c>
      <c r="K1626" s="102"/>
      <c r="L1626" s="102"/>
      <c r="M1626" s="214">
        <f t="shared" si="389"/>
        <v>143936</v>
      </c>
      <c r="N1626" s="195">
        <v>1.68</v>
      </c>
      <c r="O1626" s="102">
        <v>1</v>
      </c>
      <c r="P1626" s="195">
        <v>139776</v>
      </c>
      <c r="Q1626" s="195"/>
      <c r="R1626" s="195"/>
      <c r="S1626" s="214">
        <f t="shared" si="390"/>
        <v>139776</v>
      </c>
      <c r="T1626" s="214">
        <f t="shared" si="391"/>
        <v>0</v>
      </c>
      <c r="U1626" s="214">
        <f t="shared" si="391"/>
        <v>4160</v>
      </c>
      <c r="V1626" s="214">
        <f t="shared" si="391"/>
        <v>0</v>
      </c>
      <c r="W1626" s="214">
        <f t="shared" si="391"/>
        <v>0</v>
      </c>
      <c r="X1626" s="214">
        <f t="shared" si="392"/>
        <v>4160</v>
      </c>
      <c r="Y1626" s="195">
        <v>2</v>
      </c>
      <c r="Z1626" s="195">
        <v>1.79</v>
      </c>
      <c r="AA1626" s="102">
        <v>1</v>
      </c>
      <c r="AB1626" s="102">
        <v>148928</v>
      </c>
      <c r="AC1626" s="102"/>
      <c r="AD1626" s="102"/>
      <c r="AE1626" s="214">
        <f t="shared" si="393"/>
        <v>148928</v>
      </c>
      <c r="AF1626" s="195">
        <v>3</v>
      </c>
      <c r="AG1626" s="195">
        <v>1.84</v>
      </c>
      <c r="AH1626" s="102">
        <v>1</v>
      </c>
      <c r="AI1626" s="102">
        <v>153088</v>
      </c>
      <c r="AJ1626" s="102"/>
      <c r="AK1626" s="102"/>
      <c r="AL1626" s="214">
        <f t="shared" si="394"/>
        <v>153088</v>
      </c>
    </row>
    <row r="1627" spans="1:38" ht="27">
      <c r="A1627" s="195">
        <v>25</v>
      </c>
      <c r="B1627" s="102" t="s">
        <v>6050</v>
      </c>
      <c r="C1627" s="102" t="s">
        <v>5894</v>
      </c>
      <c r="D1627" s="195">
        <v>2000</v>
      </c>
      <c r="E1627" s="979" t="s">
        <v>1175</v>
      </c>
      <c r="F1627" s="195" t="s">
        <v>1042</v>
      </c>
      <c r="G1627" s="195">
        <v>3</v>
      </c>
      <c r="H1627" s="195">
        <v>1.84</v>
      </c>
      <c r="I1627" s="102">
        <v>1</v>
      </c>
      <c r="J1627" s="102">
        <v>153088</v>
      </c>
      <c r="K1627" s="102"/>
      <c r="L1627" s="102"/>
      <c r="M1627" s="214">
        <f t="shared" si="389"/>
        <v>153088</v>
      </c>
      <c r="N1627" s="195">
        <v>1.79</v>
      </c>
      <c r="O1627" s="102">
        <v>1</v>
      </c>
      <c r="P1627" s="195">
        <v>148928</v>
      </c>
      <c r="Q1627" s="195"/>
      <c r="R1627" s="195"/>
      <c r="S1627" s="214">
        <f t="shared" si="390"/>
        <v>148928</v>
      </c>
      <c r="T1627" s="214">
        <f t="shared" si="391"/>
        <v>0</v>
      </c>
      <c r="U1627" s="214">
        <f t="shared" si="391"/>
        <v>4160</v>
      </c>
      <c r="V1627" s="214">
        <f t="shared" si="391"/>
        <v>0</v>
      </c>
      <c r="W1627" s="214">
        <f t="shared" si="391"/>
        <v>0</v>
      </c>
      <c r="X1627" s="214">
        <f t="shared" si="392"/>
        <v>4160</v>
      </c>
      <c r="Y1627" s="195">
        <v>4</v>
      </c>
      <c r="Z1627" s="195">
        <v>1.9</v>
      </c>
      <c r="AA1627" s="102">
        <v>1</v>
      </c>
      <c r="AB1627" s="102">
        <v>158080</v>
      </c>
      <c r="AC1627" s="102"/>
      <c r="AD1627" s="102"/>
      <c r="AE1627" s="214">
        <f t="shared" si="393"/>
        <v>158080</v>
      </c>
      <c r="AF1627" s="195">
        <v>5</v>
      </c>
      <c r="AG1627" s="195">
        <v>1.9</v>
      </c>
      <c r="AH1627" s="102">
        <v>1</v>
      </c>
      <c r="AI1627" s="102">
        <v>158080</v>
      </c>
      <c r="AJ1627" s="102"/>
      <c r="AK1627" s="102"/>
      <c r="AL1627" s="214">
        <f t="shared" si="394"/>
        <v>158080</v>
      </c>
    </row>
    <row r="1628" spans="1:38" ht="27">
      <c r="A1628" s="195">
        <v>26</v>
      </c>
      <c r="B1628" s="102" t="s">
        <v>7763</v>
      </c>
      <c r="C1628" s="102" t="s">
        <v>5894</v>
      </c>
      <c r="D1628" s="195">
        <v>2000</v>
      </c>
      <c r="E1628" s="979" t="s">
        <v>1175</v>
      </c>
      <c r="F1628" s="195" t="s">
        <v>1042</v>
      </c>
      <c r="G1628" s="195">
        <v>3</v>
      </c>
      <c r="H1628" s="195">
        <v>1.84</v>
      </c>
      <c r="I1628" s="102">
        <v>1</v>
      </c>
      <c r="J1628" s="102">
        <v>153088</v>
      </c>
      <c r="K1628" s="102"/>
      <c r="L1628" s="102"/>
      <c r="M1628" s="214">
        <f t="shared" si="389"/>
        <v>153088</v>
      </c>
      <c r="N1628" s="195">
        <v>1.79</v>
      </c>
      <c r="O1628" s="102">
        <v>1</v>
      </c>
      <c r="P1628" s="195">
        <v>148928</v>
      </c>
      <c r="Q1628" s="195"/>
      <c r="R1628" s="195"/>
      <c r="S1628" s="214">
        <f t="shared" si="390"/>
        <v>148928</v>
      </c>
      <c r="T1628" s="214">
        <f t="shared" si="391"/>
        <v>0</v>
      </c>
      <c r="U1628" s="214">
        <f t="shared" si="391"/>
        <v>4160</v>
      </c>
      <c r="V1628" s="214">
        <f t="shared" si="391"/>
        <v>0</v>
      </c>
      <c r="W1628" s="214">
        <f t="shared" si="391"/>
        <v>0</v>
      </c>
      <c r="X1628" s="214">
        <f t="shared" si="392"/>
        <v>4160</v>
      </c>
      <c r="Y1628" s="195">
        <v>4</v>
      </c>
      <c r="Z1628" s="195">
        <v>1.9</v>
      </c>
      <c r="AA1628" s="102">
        <v>1</v>
      </c>
      <c r="AB1628" s="102">
        <v>158080</v>
      </c>
      <c r="AC1628" s="102"/>
      <c r="AD1628" s="102"/>
      <c r="AE1628" s="214">
        <f t="shared" si="393"/>
        <v>158080</v>
      </c>
      <c r="AF1628" s="195">
        <v>5</v>
      </c>
      <c r="AG1628" s="195">
        <v>1.9</v>
      </c>
      <c r="AH1628" s="102">
        <v>1</v>
      </c>
      <c r="AI1628" s="102">
        <v>158080</v>
      </c>
      <c r="AJ1628" s="102"/>
      <c r="AK1628" s="102"/>
      <c r="AL1628" s="214">
        <f t="shared" si="394"/>
        <v>158080</v>
      </c>
    </row>
    <row r="1629" spans="1:38" ht="27">
      <c r="A1629" s="195">
        <v>27</v>
      </c>
      <c r="B1629" s="104" t="s">
        <v>7764</v>
      </c>
      <c r="C1629" s="104" t="s">
        <v>5894</v>
      </c>
      <c r="D1629" s="195">
        <v>2002</v>
      </c>
      <c r="E1629" s="979" t="s">
        <v>1175</v>
      </c>
      <c r="F1629" s="195" t="s">
        <v>1042</v>
      </c>
      <c r="G1629" s="195">
        <v>2</v>
      </c>
      <c r="H1629" s="195">
        <v>1.79</v>
      </c>
      <c r="I1629" s="102">
        <v>1</v>
      </c>
      <c r="J1629" s="102">
        <v>148928</v>
      </c>
      <c r="K1629" s="102"/>
      <c r="L1629" s="102"/>
      <c r="M1629" s="214">
        <f t="shared" si="389"/>
        <v>148928</v>
      </c>
      <c r="N1629" s="195">
        <v>1.73</v>
      </c>
      <c r="O1629" s="102">
        <v>1</v>
      </c>
      <c r="P1629" s="195">
        <v>143936</v>
      </c>
      <c r="Q1629" s="195"/>
      <c r="R1629" s="195"/>
      <c r="S1629" s="214">
        <f t="shared" si="390"/>
        <v>143936</v>
      </c>
      <c r="T1629" s="214">
        <f t="shared" si="391"/>
        <v>0</v>
      </c>
      <c r="U1629" s="214">
        <f t="shared" si="391"/>
        <v>4992</v>
      </c>
      <c r="V1629" s="214">
        <f t="shared" si="391"/>
        <v>0</v>
      </c>
      <c r="W1629" s="214">
        <f t="shared" si="391"/>
        <v>0</v>
      </c>
      <c r="X1629" s="214">
        <f t="shared" si="392"/>
        <v>4992</v>
      </c>
      <c r="Y1629" s="195">
        <v>3</v>
      </c>
      <c r="Z1629" s="195">
        <v>1.84</v>
      </c>
      <c r="AA1629" s="102">
        <v>1</v>
      </c>
      <c r="AB1629" s="102">
        <v>153088</v>
      </c>
      <c r="AC1629" s="102"/>
      <c r="AD1629" s="102"/>
      <c r="AE1629" s="214">
        <f t="shared" si="393"/>
        <v>153088</v>
      </c>
      <c r="AF1629" s="195">
        <v>4</v>
      </c>
      <c r="AG1629" s="195">
        <v>1.9</v>
      </c>
      <c r="AH1629" s="102">
        <v>1</v>
      </c>
      <c r="AI1629" s="102">
        <v>158080</v>
      </c>
      <c r="AJ1629" s="102"/>
      <c r="AK1629" s="102"/>
      <c r="AL1629" s="214">
        <f t="shared" si="394"/>
        <v>158080</v>
      </c>
    </row>
    <row r="1630" spans="1:38" ht="27">
      <c r="A1630" s="195">
        <v>28</v>
      </c>
      <c r="B1630" s="102" t="s">
        <v>7765</v>
      </c>
      <c r="C1630" s="102" t="s">
        <v>5895</v>
      </c>
      <c r="D1630" s="195">
        <v>2004</v>
      </c>
      <c r="E1630" s="979" t="s">
        <v>1175</v>
      </c>
      <c r="F1630" s="195" t="s">
        <v>1042</v>
      </c>
      <c r="G1630" s="195">
        <v>1</v>
      </c>
      <c r="H1630" s="195">
        <v>1.73</v>
      </c>
      <c r="I1630" s="102">
        <v>1</v>
      </c>
      <c r="J1630" s="102">
        <v>143936</v>
      </c>
      <c r="K1630" s="102"/>
      <c r="L1630" s="102"/>
      <c r="M1630" s="214">
        <f t="shared" si="389"/>
        <v>143936</v>
      </c>
      <c r="N1630" s="195">
        <v>1.68</v>
      </c>
      <c r="O1630" s="102">
        <v>1</v>
      </c>
      <c r="P1630" s="195">
        <v>139776</v>
      </c>
      <c r="Q1630" s="195"/>
      <c r="R1630" s="195"/>
      <c r="S1630" s="214">
        <f t="shared" si="390"/>
        <v>139776</v>
      </c>
      <c r="T1630" s="214">
        <f t="shared" si="391"/>
        <v>0</v>
      </c>
      <c r="U1630" s="214">
        <f t="shared" si="391"/>
        <v>4160</v>
      </c>
      <c r="V1630" s="214">
        <f t="shared" si="391"/>
        <v>0</v>
      </c>
      <c r="W1630" s="214">
        <f t="shared" si="391"/>
        <v>0</v>
      </c>
      <c r="X1630" s="214">
        <f t="shared" si="392"/>
        <v>4160</v>
      </c>
      <c r="Y1630" s="195">
        <v>2</v>
      </c>
      <c r="Z1630" s="195">
        <v>1.79</v>
      </c>
      <c r="AA1630" s="102">
        <v>1</v>
      </c>
      <c r="AB1630" s="102">
        <v>148928</v>
      </c>
      <c r="AC1630" s="102"/>
      <c r="AD1630" s="102"/>
      <c r="AE1630" s="214">
        <f t="shared" si="393"/>
        <v>148928</v>
      </c>
      <c r="AF1630" s="195">
        <v>3</v>
      </c>
      <c r="AG1630" s="195">
        <v>1.84</v>
      </c>
      <c r="AH1630" s="102">
        <v>1</v>
      </c>
      <c r="AI1630" s="102">
        <v>153088</v>
      </c>
      <c r="AJ1630" s="102"/>
      <c r="AK1630" s="102"/>
      <c r="AL1630" s="214">
        <f t="shared" si="394"/>
        <v>153088</v>
      </c>
    </row>
    <row r="1631" spans="1:38" ht="27">
      <c r="A1631" s="195">
        <v>29</v>
      </c>
      <c r="B1631" s="102" t="s">
        <v>921</v>
      </c>
      <c r="C1631" s="102"/>
      <c r="D1631" s="195"/>
      <c r="E1631" s="979" t="s">
        <v>1175</v>
      </c>
      <c r="F1631" s="195" t="s">
        <v>1042</v>
      </c>
      <c r="G1631" s="195">
        <v>7</v>
      </c>
      <c r="H1631" s="195">
        <v>1.96</v>
      </c>
      <c r="I1631" s="102">
        <v>1</v>
      </c>
      <c r="J1631" s="102">
        <v>163072</v>
      </c>
      <c r="K1631" s="102"/>
      <c r="L1631" s="102"/>
      <c r="M1631" s="214">
        <f t="shared" si="389"/>
        <v>163072</v>
      </c>
      <c r="N1631" s="195">
        <v>1.96</v>
      </c>
      <c r="O1631" s="102">
        <v>1</v>
      </c>
      <c r="P1631" s="195">
        <v>163072</v>
      </c>
      <c r="Q1631" s="195"/>
      <c r="R1631" s="195"/>
      <c r="S1631" s="214">
        <f t="shared" si="390"/>
        <v>163072</v>
      </c>
      <c r="T1631" s="214">
        <f t="shared" si="391"/>
        <v>0</v>
      </c>
      <c r="U1631" s="214">
        <f t="shared" si="391"/>
        <v>0</v>
      </c>
      <c r="V1631" s="214">
        <f t="shared" si="391"/>
        <v>0</v>
      </c>
      <c r="W1631" s="214">
        <f t="shared" si="391"/>
        <v>0</v>
      </c>
      <c r="X1631" s="214">
        <f t="shared" si="392"/>
        <v>0</v>
      </c>
      <c r="Y1631" s="195">
        <v>8</v>
      </c>
      <c r="Z1631" s="195">
        <v>2.02</v>
      </c>
      <c r="AA1631" s="102">
        <v>1</v>
      </c>
      <c r="AB1631" s="102">
        <v>168064</v>
      </c>
      <c r="AC1631" s="102"/>
      <c r="AD1631" s="102"/>
      <c r="AE1631" s="214">
        <f t="shared" si="393"/>
        <v>168064</v>
      </c>
      <c r="AF1631" s="195">
        <v>9</v>
      </c>
      <c r="AG1631" s="195">
        <v>2.02</v>
      </c>
      <c r="AH1631" s="102">
        <v>1</v>
      </c>
      <c r="AI1631" s="102">
        <v>168064</v>
      </c>
      <c r="AJ1631" s="102"/>
      <c r="AK1631" s="102"/>
      <c r="AL1631" s="214">
        <f t="shared" si="394"/>
        <v>168064</v>
      </c>
    </row>
    <row r="1632" spans="1:38" ht="27">
      <c r="A1632" s="195">
        <v>30</v>
      </c>
      <c r="B1632" s="104" t="s">
        <v>921</v>
      </c>
      <c r="C1632" s="104"/>
      <c r="D1632" s="195"/>
      <c r="E1632" s="979" t="s">
        <v>1175</v>
      </c>
      <c r="F1632" s="195" t="s">
        <v>1042</v>
      </c>
      <c r="G1632" s="195">
        <v>7</v>
      </c>
      <c r="H1632" s="195">
        <v>1.96</v>
      </c>
      <c r="I1632" s="102">
        <v>1</v>
      </c>
      <c r="J1632" s="102">
        <v>163072</v>
      </c>
      <c r="K1632" s="102"/>
      <c r="L1632" s="102"/>
      <c r="M1632" s="214">
        <f t="shared" si="389"/>
        <v>163072</v>
      </c>
      <c r="N1632" s="195">
        <v>1.96</v>
      </c>
      <c r="O1632" s="102">
        <v>1</v>
      </c>
      <c r="P1632" s="195">
        <v>163072</v>
      </c>
      <c r="Q1632" s="195"/>
      <c r="R1632" s="195"/>
      <c r="S1632" s="214">
        <f t="shared" si="390"/>
        <v>163072</v>
      </c>
      <c r="T1632" s="214">
        <f t="shared" si="391"/>
        <v>0</v>
      </c>
      <c r="U1632" s="214">
        <f t="shared" si="391"/>
        <v>0</v>
      </c>
      <c r="V1632" s="214">
        <f t="shared" si="391"/>
        <v>0</v>
      </c>
      <c r="W1632" s="214">
        <f t="shared" si="391"/>
        <v>0</v>
      </c>
      <c r="X1632" s="214">
        <f t="shared" si="392"/>
        <v>0</v>
      </c>
      <c r="Y1632" s="195">
        <v>8</v>
      </c>
      <c r="Z1632" s="195">
        <v>2.02</v>
      </c>
      <c r="AA1632" s="102">
        <v>1</v>
      </c>
      <c r="AB1632" s="102">
        <v>168064</v>
      </c>
      <c r="AC1632" s="102"/>
      <c r="AD1632" s="102"/>
      <c r="AE1632" s="214">
        <f t="shared" si="393"/>
        <v>168064</v>
      </c>
      <c r="AF1632" s="195">
        <v>9</v>
      </c>
      <c r="AG1632" s="195">
        <v>2.02</v>
      </c>
      <c r="AH1632" s="102">
        <v>1</v>
      </c>
      <c r="AI1632" s="102">
        <v>168064</v>
      </c>
      <c r="AJ1632" s="102"/>
      <c r="AK1632" s="102"/>
      <c r="AL1632" s="214">
        <f t="shared" si="394"/>
        <v>168064</v>
      </c>
    </row>
    <row r="1633" spans="1:38" ht="27">
      <c r="A1633" s="195">
        <v>31</v>
      </c>
      <c r="B1633" s="102" t="s">
        <v>921</v>
      </c>
      <c r="C1633" s="102"/>
      <c r="D1633" s="195"/>
      <c r="E1633" s="979" t="s">
        <v>1175</v>
      </c>
      <c r="F1633" s="195" t="s">
        <v>1042</v>
      </c>
      <c r="G1633" s="195">
        <v>7</v>
      </c>
      <c r="H1633" s="195">
        <v>1.96</v>
      </c>
      <c r="I1633" s="102">
        <v>1</v>
      </c>
      <c r="J1633" s="102">
        <v>163072</v>
      </c>
      <c r="K1633" s="102"/>
      <c r="L1633" s="102"/>
      <c r="M1633" s="214">
        <f t="shared" si="389"/>
        <v>163072</v>
      </c>
      <c r="N1633" s="195">
        <v>1.96</v>
      </c>
      <c r="O1633" s="102">
        <v>1</v>
      </c>
      <c r="P1633" s="195">
        <v>163072</v>
      </c>
      <c r="Q1633" s="195"/>
      <c r="R1633" s="195"/>
      <c r="S1633" s="214">
        <f t="shared" si="390"/>
        <v>163072</v>
      </c>
      <c r="T1633" s="214">
        <f t="shared" si="391"/>
        <v>0</v>
      </c>
      <c r="U1633" s="214">
        <f t="shared" si="391"/>
        <v>0</v>
      </c>
      <c r="V1633" s="214">
        <f t="shared" si="391"/>
        <v>0</v>
      </c>
      <c r="W1633" s="214">
        <f t="shared" si="391"/>
        <v>0</v>
      </c>
      <c r="X1633" s="214">
        <f t="shared" si="392"/>
        <v>0</v>
      </c>
      <c r="Y1633" s="195">
        <v>8</v>
      </c>
      <c r="Z1633" s="195">
        <v>2.02</v>
      </c>
      <c r="AA1633" s="102">
        <v>1</v>
      </c>
      <c r="AB1633" s="102">
        <v>168064</v>
      </c>
      <c r="AC1633" s="102"/>
      <c r="AD1633" s="102"/>
      <c r="AE1633" s="214">
        <f t="shared" si="393"/>
        <v>168064</v>
      </c>
      <c r="AF1633" s="195">
        <v>9</v>
      </c>
      <c r="AG1633" s="195">
        <v>2.02</v>
      </c>
      <c r="AH1633" s="102">
        <v>1</v>
      </c>
      <c r="AI1633" s="102">
        <v>168064</v>
      </c>
      <c r="AJ1633" s="102"/>
      <c r="AK1633" s="102"/>
      <c r="AL1633" s="214">
        <f t="shared" si="394"/>
        <v>168064</v>
      </c>
    </row>
    <row r="1634" spans="1:38" ht="27">
      <c r="A1634" s="195">
        <v>32</v>
      </c>
      <c r="B1634" s="102" t="s">
        <v>921</v>
      </c>
      <c r="C1634" s="102"/>
      <c r="D1634" s="195"/>
      <c r="E1634" s="979" t="s">
        <v>1175</v>
      </c>
      <c r="F1634" s="195" t="s">
        <v>1042</v>
      </c>
      <c r="G1634" s="195">
        <v>7</v>
      </c>
      <c r="H1634" s="195">
        <v>1.96</v>
      </c>
      <c r="I1634" s="102">
        <v>1</v>
      </c>
      <c r="J1634" s="102">
        <v>163072</v>
      </c>
      <c r="K1634" s="102"/>
      <c r="L1634" s="102"/>
      <c r="M1634" s="214">
        <f t="shared" si="389"/>
        <v>163072</v>
      </c>
      <c r="N1634" s="195">
        <v>1.96</v>
      </c>
      <c r="O1634" s="102">
        <v>1</v>
      </c>
      <c r="P1634" s="195">
        <v>163072</v>
      </c>
      <c r="Q1634" s="195"/>
      <c r="R1634" s="195"/>
      <c r="S1634" s="214">
        <f t="shared" si="390"/>
        <v>163072</v>
      </c>
      <c r="T1634" s="214">
        <f t="shared" si="391"/>
        <v>0</v>
      </c>
      <c r="U1634" s="214">
        <f t="shared" si="391"/>
        <v>0</v>
      </c>
      <c r="V1634" s="214">
        <f t="shared" si="391"/>
        <v>0</v>
      </c>
      <c r="W1634" s="214">
        <f t="shared" si="391"/>
        <v>0</v>
      </c>
      <c r="X1634" s="214">
        <f t="shared" si="392"/>
        <v>0</v>
      </c>
      <c r="Y1634" s="195">
        <v>8</v>
      </c>
      <c r="Z1634" s="195">
        <v>2.02</v>
      </c>
      <c r="AA1634" s="102">
        <v>1</v>
      </c>
      <c r="AB1634" s="102">
        <v>168064</v>
      </c>
      <c r="AC1634" s="102"/>
      <c r="AD1634" s="102"/>
      <c r="AE1634" s="214">
        <f t="shared" si="393"/>
        <v>168064</v>
      </c>
      <c r="AF1634" s="195">
        <v>9</v>
      </c>
      <c r="AG1634" s="195">
        <v>2.02</v>
      </c>
      <c r="AH1634" s="102">
        <v>1</v>
      </c>
      <c r="AI1634" s="102">
        <v>168064</v>
      </c>
      <c r="AJ1634" s="102"/>
      <c r="AK1634" s="102"/>
      <c r="AL1634" s="214">
        <f t="shared" si="394"/>
        <v>168064</v>
      </c>
    </row>
    <row r="1635" spans="1:38" ht="27">
      <c r="A1635" s="195">
        <v>33</v>
      </c>
      <c r="B1635" s="104" t="s">
        <v>6204</v>
      </c>
      <c r="C1635" s="104" t="s">
        <v>5894</v>
      </c>
      <c r="D1635" s="195">
        <v>1989</v>
      </c>
      <c r="E1635" s="979" t="s">
        <v>1217</v>
      </c>
      <c r="F1635" s="195" t="s">
        <v>1042</v>
      </c>
      <c r="G1635" s="195">
        <v>10</v>
      </c>
      <c r="H1635" s="195">
        <v>2.08</v>
      </c>
      <c r="I1635" s="102">
        <v>1</v>
      </c>
      <c r="J1635" s="102">
        <v>173056</v>
      </c>
      <c r="K1635" s="102"/>
      <c r="L1635" s="102"/>
      <c r="M1635" s="214">
        <f t="shared" si="389"/>
        <v>173056</v>
      </c>
      <c r="N1635" s="195">
        <v>2.02</v>
      </c>
      <c r="O1635" s="102">
        <v>1</v>
      </c>
      <c r="P1635" s="195">
        <v>168064</v>
      </c>
      <c r="Q1635" s="195"/>
      <c r="R1635" s="195"/>
      <c r="S1635" s="214">
        <f t="shared" si="390"/>
        <v>168064</v>
      </c>
      <c r="T1635" s="214">
        <f t="shared" si="391"/>
        <v>0</v>
      </c>
      <c r="U1635" s="214">
        <f t="shared" si="391"/>
        <v>4992</v>
      </c>
      <c r="V1635" s="214">
        <f t="shared" si="391"/>
        <v>0</v>
      </c>
      <c r="W1635" s="214">
        <f t="shared" si="391"/>
        <v>0</v>
      </c>
      <c r="X1635" s="214">
        <f t="shared" si="392"/>
        <v>4992</v>
      </c>
      <c r="Y1635" s="195">
        <v>11</v>
      </c>
      <c r="Z1635" s="195">
        <v>2.08</v>
      </c>
      <c r="AA1635" s="102">
        <v>1</v>
      </c>
      <c r="AB1635" s="102">
        <v>173056</v>
      </c>
      <c r="AC1635" s="102"/>
      <c r="AD1635" s="102"/>
      <c r="AE1635" s="214">
        <f t="shared" si="393"/>
        <v>173056</v>
      </c>
      <c r="AF1635" s="195">
        <v>12</v>
      </c>
      <c r="AG1635" s="195">
        <v>2.08</v>
      </c>
      <c r="AH1635" s="102">
        <v>1</v>
      </c>
      <c r="AI1635" s="102">
        <v>173056</v>
      </c>
      <c r="AJ1635" s="102"/>
      <c r="AK1635" s="102"/>
      <c r="AL1635" s="214">
        <f t="shared" si="394"/>
        <v>173056</v>
      </c>
    </row>
    <row r="1636" spans="1:38" ht="27">
      <c r="A1636" s="195">
        <v>34</v>
      </c>
      <c r="B1636" s="102" t="s">
        <v>6202</v>
      </c>
      <c r="C1636" s="102" t="s">
        <v>5894</v>
      </c>
      <c r="D1636" s="195">
        <v>1986</v>
      </c>
      <c r="E1636" s="979" t="s">
        <v>1217</v>
      </c>
      <c r="F1636" s="195" t="s">
        <v>1042</v>
      </c>
      <c r="G1636" s="195">
        <v>3</v>
      </c>
      <c r="H1636" s="195">
        <v>1.84</v>
      </c>
      <c r="I1636" s="102">
        <v>1</v>
      </c>
      <c r="J1636" s="102">
        <v>153088</v>
      </c>
      <c r="K1636" s="102"/>
      <c r="L1636" s="102"/>
      <c r="M1636" s="214">
        <f t="shared" si="389"/>
        <v>153088</v>
      </c>
      <c r="N1636" s="195">
        <v>1.79</v>
      </c>
      <c r="O1636" s="102">
        <v>1</v>
      </c>
      <c r="P1636" s="195">
        <v>148928</v>
      </c>
      <c r="Q1636" s="195"/>
      <c r="R1636" s="195"/>
      <c r="S1636" s="214">
        <f t="shared" si="390"/>
        <v>148928</v>
      </c>
      <c r="T1636" s="214">
        <f t="shared" si="391"/>
        <v>0</v>
      </c>
      <c r="U1636" s="214">
        <f t="shared" si="391"/>
        <v>4160</v>
      </c>
      <c r="V1636" s="214">
        <f t="shared" si="391"/>
        <v>0</v>
      </c>
      <c r="W1636" s="214">
        <f t="shared" si="391"/>
        <v>0</v>
      </c>
      <c r="X1636" s="214">
        <f t="shared" si="392"/>
        <v>4160</v>
      </c>
      <c r="Y1636" s="195">
        <v>4</v>
      </c>
      <c r="Z1636" s="195">
        <v>1.9</v>
      </c>
      <c r="AA1636" s="102">
        <v>1</v>
      </c>
      <c r="AB1636" s="102">
        <v>158080</v>
      </c>
      <c r="AC1636" s="102"/>
      <c r="AD1636" s="102"/>
      <c r="AE1636" s="214">
        <f t="shared" si="393"/>
        <v>158080</v>
      </c>
      <c r="AF1636" s="195">
        <v>5</v>
      </c>
      <c r="AG1636" s="195">
        <v>1.9</v>
      </c>
      <c r="AH1636" s="102">
        <v>1</v>
      </c>
      <c r="AI1636" s="102">
        <v>158080</v>
      </c>
      <c r="AJ1636" s="102"/>
      <c r="AK1636" s="102"/>
      <c r="AL1636" s="214">
        <f t="shared" si="394"/>
        <v>158080</v>
      </c>
    </row>
    <row r="1637" spans="1:38" ht="27">
      <c r="A1637" s="195">
        <v>35</v>
      </c>
      <c r="B1637" s="102" t="s">
        <v>7766</v>
      </c>
      <c r="C1637" s="102" t="s">
        <v>5895</v>
      </c>
      <c r="D1637" s="195">
        <v>2002</v>
      </c>
      <c r="E1637" s="979" t="s">
        <v>1217</v>
      </c>
      <c r="F1637" s="195" t="s">
        <v>1042</v>
      </c>
      <c r="G1637" s="195">
        <v>1</v>
      </c>
      <c r="H1637" s="195">
        <v>1.73</v>
      </c>
      <c r="I1637" s="102">
        <v>1</v>
      </c>
      <c r="J1637" s="102">
        <v>143936</v>
      </c>
      <c r="K1637" s="102"/>
      <c r="L1637" s="102"/>
      <c r="M1637" s="214">
        <f t="shared" si="389"/>
        <v>143936</v>
      </c>
      <c r="N1637" s="195">
        <v>1.68</v>
      </c>
      <c r="O1637" s="102">
        <v>1</v>
      </c>
      <c r="P1637" s="195">
        <v>139776</v>
      </c>
      <c r="Q1637" s="195"/>
      <c r="R1637" s="195"/>
      <c r="S1637" s="214">
        <f t="shared" si="390"/>
        <v>139776</v>
      </c>
      <c r="T1637" s="214">
        <f t="shared" si="391"/>
        <v>0</v>
      </c>
      <c r="U1637" s="214">
        <f t="shared" si="391"/>
        <v>4160</v>
      </c>
      <c r="V1637" s="214">
        <f t="shared" si="391"/>
        <v>0</v>
      </c>
      <c r="W1637" s="214">
        <f t="shared" si="391"/>
        <v>0</v>
      </c>
      <c r="X1637" s="214">
        <f t="shared" si="392"/>
        <v>4160</v>
      </c>
      <c r="Y1637" s="195">
        <v>2</v>
      </c>
      <c r="Z1637" s="195">
        <v>1.79</v>
      </c>
      <c r="AA1637" s="102">
        <v>1</v>
      </c>
      <c r="AB1637" s="102">
        <v>148928</v>
      </c>
      <c r="AC1637" s="102"/>
      <c r="AD1637" s="102"/>
      <c r="AE1637" s="214">
        <f t="shared" si="393"/>
        <v>148928</v>
      </c>
      <c r="AF1637" s="195">
        <v>3</v>
      </c>
      <c r="AG1637" s="195">
        <v>1.84</v>
      </c>
      <c r="AH1637" s="102">
        <v>1</v>
      </c>
      <c r="AI1637" s="102">
        <v>153088</v>
      </c>
      <c r="AJ1637" s="102"/>
      <c r="AK1637" s="102"/>
      <c r="AL1637" s="214">
        <f t="shared" si="394"/>
        <v>153088</v>
      </c>
    </row>
    <row r="1638" spans="1:38" ht="27">
      <c r="A1638" s="195">
        <v>36</v>
      </c>
      <c r="B1638" s="104" t="s">
        <v>7767</v>
      </c>
      <c r="C1638" s="104" t="s">
        <v>5894</v>
      </c>
      <c r="D1638" s="195">
        <v>1997</v>
      </c>
      <c r="E1638" s="979" t="s">
        <v>1217</v>
      </c>
      <c r="F1638" s="195" t="s">
        <v>1042</v>
      </c>
      <c r="G1638" s="195">
        <v>1</v>
      </c>
      <c r="H1638" s="195">
        <v>1.73</v>
      </c>
      <c r="I1638" s="102">
        <v>1</v>
      </c>
      <c r="J1638" s="102">
        <v>143936</v>
      </c>
      <c r="K1638" s="102"/>
      <c r="L1638" s="102"/>
      <c r="M1638" s="214">
        <f t="shared" si="389"/>
        <v>143936</v>
      </c>
      <c r="N1638" s="195">
        <v>1.68</v>
      </c>
      <c r="O1638" s="102">
        <v>1</v>
      </c>
      <c r="P1638" s="195">
        <v>139776</v>
      </c>
      <c r="Q1638" s="195"/>
      <c r="R1638" s="195"/>
      <c r="S1638" s="214">
        <f t="shared" si="390"/>
        <v>139776</v>
      </c>
      <c r="T1638" s="214">
        <f t="shared" si="391"/>
        <v>0</v>
      </c>
      <c r="U1638" s="214">
        <f t="shared" si="391"/>
        <v>4160</v>
      </c>
      <c r="V1638" s="214">
        <f t="shared" si="391"/>
        <v>0</v>
      </c>
      <c r="W1638" s="214">
        <f t="shared" si="391"/>
        <v>0</v>
      </c>
      <c r="X1638" s="214">
        <f t="shared" si="392"/>
        <v>4160</v>
      </c>
      <c r="Y1638" s="195">
        <v>2</v>
      </c>
      <c r="Z1638" s="195">
        <v>1.79</v>
      </c>
      <c r="AA1638" s="102">
        <v>1</v>
      </c>
      <c r="AB1638" s="102">
        <v>148928</v>
      </c>
      <c r="AC1638" s="102"/>
      <c r="AD1638" s="102"/>
      <c r="AE1638" s="214">
        <f t="shared" si="393"/>
        <v>148928</v>
      </c>
      <c r="AF1638" s="195">
        <v>3</v>
      </c>
      <c r="AG1638" s="195">
        <v>1.84</v>
      </c>
      <c r="AH1638" s="102">
        <v>1</v>
      </c>
      <c r="AI1638" s="102">
        <v>153088</v>
      </c>
      <c r="AJ1638" s="102"/>
      <c r="AK1638" s="102"/>
      <c r="AL1638" s="214">
        <f t="shared" si="394"/>
        <v>153088</v>
      </c>
    </row>
    <row r="1639" spans="1:38" ht="27">
      <c r="A1639" s="195">
        <v>37</v>
      </c>
      <c r="B1639" s="102" t="s">
        <v>6196</v>
      </c>
      <c r="C1639" s="102" t="s">
        <v>5894</v>
      </c>
      <c r="D1639" s="195">
        <v>1973</v>
      </c>
      <c r="E1639" s="979" t="s">
        <v>1217</v>
      </c>
      <c r="F1639" s="195" t="s">
        <v>1042</v>
      </c>
      <c r="G1639" s="195">
        <v>4</v>
      </c>
      <c r="H1639" s="195">
        <v>1.9</v>
      </c>
      <c r="I1639" s="102">
        <v>1</v>
      </c>
      <c r="J1639" s="102">
        <v>158080</v>
      </c>
      <c r="K1639" s="102"/>
      <c r="L1639" s="102"/>
      <c r="M1639" s="214">
        <f t="shared" si="389"/>
        <v>158080</v>
      </c>
      <c r="N1639" s="195">
        <v>1.84</v>
      </c>
      <c r="O1639" s="102">
        <v>1</v>
      </c>
      <c r="P1639" s="195">
        <v>153088</v>
      </c>
      <c r="Q1639" s="195"/>
      <c r="R1639" s="195"/>
      <c r="S1639" s="214">
        <f t="shared" si="390"/>
        <v>153088</v>
      </c>
      <c r="T1639" s="214">
        <f t="shared" si="391"/>
        <v>0</v>
      </c>
      <c r="U1639" s="214">
        <f t="shared" si="391"/>
        <v>4992</v>
      </c>
      <c r="V1639" s="214">
        <f t="shared" si="391"/>
        <v>0</v>
      </c>
      <c r="W1639" s="214">
        <f t="shared" si="391"/>
        <v>0</v>
      </c>
      <c r="X1639" s="214">
        <f t="shared" si="392"/>
        <v>4992</v>
      </c>
      <c r="Y1639" s="195">
        <v>5</v>
      </c>
      <c r="Z1639" s="195">
        <v>1.9</v>
      </c>
      <c r="AA1639" s="102">
        <v>1</v>
      </c>
      <c r="AB1639" s="102">
        <v>158080</v>
      </c>
      <c r="AC1639" s="102"/>
      <c r="AD1639" s="102"/>
      <c r="AE1639" s="214">
        <f t="shared" si="393"/>
        <v>158080</v>
      </c>
      <c r="AF1639" s="195">
        <v>6</v>
      </c>
      <c r="AG1639" s="195">
        <v>1.96</v>
      </c>
      <c r="AH1639" s="102">
        <v>1</v>
      </c>
      <c r="AI1639" s="102">
        <v>163072</v>
      </c>
      <c r="AJ1639" s="102"/>
      <c r="AK1639" s="102"/>
      <c r="AL1639" s="214">
        <f t="shared" si="394"/>
        <v>163072</v>
      </c>
    </row>
    <row r="1640" spans="1:38" ht="27">
      <c r="A1640" s="195">
        <v>38</v>
      </c>
      <c r="B1640" s="102" t="s">
        <v>6206</v>
      </c>
      <c r="C1640" s="102" t="s">
        <v>5894</v>
      </c>
      <c r="D1640" s="195">
        <v>2001</v>
      </c>
      <c r="E1640" s="979" t="s">
        <v>1217</v>
      </c>
      <c r="F1640" s="195" t="s">
        <v>1042</v>
      </c>
      <c r="G1640" s="195">
        <v>3</v>
      </c>
      <c r="H1640" s="195">
        <v>1.84</v>
      </c>
      <c r="I1640" s="102">
        <v>1</v>
      </c>
      <c r="J1640" s="102">
        <v>153088</v>
      </c>
      <c r="K1640" s="102"/>
      <c r="L1640" s="102"/>
      <c r="M1640" s="214">
        <f t="shared" si="389"/>
        <v>153088</v>
      </c>
      <c r="N1640" s="195">
        <v>1.79</v>
      </c>
      <c r="O1640" s="102">
        <v>1</v>
      </c>
      <c r="P1640" s="195">
        <v>148928</v>
      </c>
      <c r="Q1640" s="195"/>
      <c r="R1640" s="195"/>
      <c r="S1640" s="214">
        <f t="shared" si="390"/>
        <v>148928</v>
      </c>
      <c r="T1640" s="214">
        <f t="shared" si="391"/>
        <v>0</v>
      </c>
      <c r="U1640" s="214">
        <f t="shared" si="391"/>
        <v>4160</v>
      </c>
      <c r="V1640" s="214">
        <f t="shared" si="391"/>
        <v>0</v>
      </c>
      <c r="W1640" s="214">
        <f t="shared" si="391"/>
        <v>0</v>
      </c>
      <c r="X1640" s="214">
        <f t="shared" si="392"/>
        <v>4160</v>
      </c>
      <c r="Y1640" s="195">
        <v>4</v>
      </c>
      <c r="Z1640" s="195">
        <v>1.9</v>
      </c>
      <c r="AA1640" s="102">
        <v>1</v>
      </c>
      <c r="AB1640" s="102">
        <v>158080</v>
      </c>
      <c r="AC1640" s="102"/>
      <c r="AD1640" s="102"/>
      <c r="AE1640" s="214">
        <f t="shared" si="393"/>
        <v>158080</v>
      </c>
      <c r="AF1640" s="195">
        <v>5</v>
      </c>
      <c r="AG1640" s="195">
        <v>1.9</v>
      </c>
      <c r="AH1640" s="102">
        <v>1</v>
      </c>
      <c r="AI1640" s="102">
        <v>158080</v>
      </c>
      <c r="AJ1640" s="102"/>
      <c r="AK1640" s="102"/>
      <c r="AL1640" s="214">
        <f t="shared" si="394"/>
        <v>158080</v>
      </c>
    </row>
    <row r="1641" spans="1:38" ht="27">
      <c r="A1641" s="195">
        <v>39</v>
      </c>
      <c r="B1641" s="104" t="s">
        <v>7768</v>
      </c>
      <c r="C1641" s="104" t="s">
        <v>5894</v>
      </c>
      <c r="D1641" s="195">
        <v>2003</v>
      </c>
      <c r="E1641" s="979" t="s">
        <v>1217</v>
      </c>
      <c r="F1641" s="195" t="s">
        <v>1042</v>
      </c>
      <c r="G1641" s="195">
        <v>1</v>
      </c>
      <c r="H1641" s="195">
        <v>1.73</v>
      </c>
      <c r="I1641" s="102">
        <v>1</v>
      </c>
      <c r="J1641" s="102">
        <v>143936</v>
      </c>
      <c r="K1641" s="102"/>
      <c r="L1641" s="102"/>
      <c r="M1641" s="214">
        <f t="shared" si="389"/>
        <v>143936</v>
      </c>
      <c r="N1641" s="195">
        <v>1.68</v>
      </c>
      <c r="O1641" s="102">
        <v>1</v>
      </c>
      <c r="P1641" s="195">
        <v>139776</v>
      </c>
      <c r="Q1641" s="195"/>
      <c r="R1641" s="195"/>
      <c r="S1641" s="214">
        <f t="shared" si="390"/>
        <v>139776</v>
      </c>
      <c r="T1641" s="214">
        <f t="shared" si="391"/>
        <v>0</v>
      </c>
      <c r="U1641" s="214">
        <f t="shared" si="391"/>
        <v>4160</v>
      </c>
      <c r="V1641" s="214">
        <f t="shared" si="391"/>
        <v>0</v>
      </c>
      <c r="W1641" s="214">
        <f t="shared" si="391"/>
        <v>0</v>
      </c>
      <c r="X1641" s="214">
        <f t="shared" si="392"/>
        <v>4160</v>
      </c>
      <c r="Y1641" s="195">
        <v>2</v>
      </c>
      <c r="Z1641" s="195">
        <v>1.79</v>
      </c>
      <c r="AA1641" s="102">
        <v>1</v>
      </c>
      <c r="AB1641" s="102">
        <v>148928</v>
      </c>
      <c r="AC1641" s="102"/>
      <c r="AD1641" s="102"/>
      <c r="AE1641" s="214">
        <f t="shared" si="393"/>
        <v>148928</v>
      </c>
      <c r="AF1641" s="195">
        <v>3</v>
      </c>
      <c r="AG1641" s="195">
        <v>1.84</v>
      </c>
      <c r="AH1641" s="102">
        <v>1</v>
      </c>
      <c r="AI1641" s="102">
        <v>153088</v>
      </c>
      <c r="AJ1641" s="102"/>
      <c r="AK1641" s="102"/>
      <c r="AL1641" s="214">
        <f t="shared" si="394"/>
        <v>153088</v>
      </c>
    </row>
    <row r="1642" spans="1:38" ht="27">
      <c r="A1642" s="195">
        <v>40</v>
      </c>
      <c r="B1642" s="102" t="s">
        <v>7769</v>
      </c>
      <c r="C1642" s="102" t="s">
        <v>5895</v>
      </c>
      <c r="D1642" s="195">
        <v>1977</v>
      </c>
      <c r="E1642" s="979" t="s">
        <v>1217</v>
      </c>
      <c r="F1642" s="195" t="s">
        <v>1042</v>
      </c>
      <c r="G1642" s="195">
        <v>2</v>
      </c>
      <c r="H1642" s="195">
        <v>1.79</v>
      </c>
      <c r="I1642" s="102">
        <v>1</v>
      </c>
      <c r="J1642" s="102">
        <v>148928</v>
      </c>
      <c r="K1642" s="102"/>
      <c r="L1642" s="102"/>
      <c r="M1642" s="214">
        <f t="shared" si="389"/>
        <v>148928</v>
      </c>
      <c r="N1642" s="195">
        <v>1.73</v>
      </c>
      <c r="O1642" s="102">
        <v>1</v>
      </c>
      <c r="P1642" s="195">
        <v>143936</v>
      </c>
      <c r="Q1642" s="195"/>
      <c r="R1642" s="195"/>
      <c r="S1642" s="214">
        <f t="shared" si="390"/>
        <v>143936</v>
      </c>
      <c r="T1642" s="214">
        <f t="shared" si="391"/>
        <v>0</v>
      </c>
      <c r="U1642" s="214">
        <f t="shared" si="391"/>
        <v>4992</v>
      </c>
      <c r="V1642" s="214">
        <f t="shared" si="391"/>
        <v>0</v>
      </c>
      <c r="W1642" s="214">
        <f t="shared" si="391"/>
        <v>0</v>
      </c>
      <c r="X1642" s="214">
        <f t="shared" si="392"/>
        <v>4992</v>
      </c>
      <c r="Y1642" s="195">
        <v>3</v>
      </c>
      <c r="Z1642" s="195">
        <v>1.84</v>
      </c>
      <c r="AA1642" s="102">
        <v>1</v>
      </c>
      <c r="AB1642" s="102">
        <v>153088</v>
      </c>
      <c r="AC1642" s="102"/>
      <c r="AD1642" s="102"/>
      <c r="AE1642" s="214">
        <f t="shared" si="393"/>
        <v>153088</v>
      </c>
      <c r="AF1642" s="195">
        <v>4</v>
      </c>
      <c r="AG1642" s="195">
        <v>1.9</v>
      </c>
      <c r="AH1642" s="102">
        <v>1</v>
      </c>
      <c r="AI1642" s="102">
        <v>158080</v>
      </c>
      <c r="AJ1642" s="102"/>
      <c r="AK1642" s="102"/>
      <c r="AL1642" s="214">
        <f t="shared" si="394"/>
        <v>158080</v>
      </c>
    </row>
    <row r="1643" spans="1:38" ht="27">
      <c r="A1643" s="195">
        <v>41</v>
      </c>
      <c r="B1643" s="102" t="s">
        <v>6207</v>
      </c>
      <c r="C1643" s="102" t="s">
        <v>5894</v>
      </c>
      <c r="D1643" s="195">
        <v>2002</v>
      </c>
      <c r="E1643" s="979" t="s">
        <v>1217</v>
      </c>
      <c r="F1643" s="195" t="s">
        <v>1042</v>
      </c>
      <c r="G1643" s="195">
        <v>3</v>
      </c>
      <c r="H1643" s="195">
        <v>1.84</v>
      </c>
      <c r="I1643" s="102">
        <v>1</v>
      </c>
      <c r="J1643" s="102">
        <v>153088</v>
      </c>
      <c r="K1643" s="102"/>
      <c r="L1643" s="102"/>
      <c r="M1643" s="214">
        <f t="shared" si="389"/>
        <v>153088</v>
      </c>
      <c r="N1643" s="195">
        <v>1.79</v>
      </c>
      <c r="O1643" s="102">
        <v>1</v>
      </c>
      <c r="P1643" s="195">
        <v>148928</v>
      </c>
      <c r="Q1643" s="195"/>
      <c r="R1643" s="195"/>
      <c r="S1643" s="214">
        <f t="shared" si="390"/>
        <v>148928</v>
      </c>
      <c r="T1643" s="214">
        <f t="shared" si="391"/>
        <v>0</v>
      </c>
      <c r="U1643" s="214">
        <f t="shared" si="391"/>
        <v>4160</v>
      </c>
      <c r="V1643" s="214">
        <f t="shared" si="391"/>
        <v>0</v>
      </c>
      <c r="W1643" s="214">
        <f t="shared" si="391"/>
        <v>0</v>
      </c>
      <c r="X1643" s="214">
        <f t="shared" si="392"/>
        <v>4160</v>
      </c>
      <c r="Y1643" s="195">
        <v>4</v>
      </c>
      <c r="Z1643" s="195">
        <v>1.9</v>
      </c>
      <c r="AA1643" s="102">
        <v>1</v>
      </c>
      <c r="AB1643" s="102">
        <v>158080</v>
      </c>
      <c r="AC1643" s="102"/>
      <c r="AD1643" s="102"/>
      <c r="AE1643" s="214">
        <f t="shared" si="393"/>
        <v>158080</v>
      </c>
      <c r="AF1643" s="195">
        <v>5</v>
      </c>
      <c r="AG1643" s="195">
        <v>1.9</v>
      </c>
      <c r="AH1643" s="102">
        <v>1</v>
      </c>
      <c r="AI1643" s="102">
        <v>158080</v>
      </c>
      <c r="AJ1643" s="102"/>
      <c r="AK1643" s="102"/>
      <c r="AL1643" s="214">
        <f t="shared" si="394"/>
        <v>158080</v>
      </c>
    </row>
    <row r="1644" spans="1:38" ht="27">
      <c r="A1644" s="195">
        <v>42</v>
      </c>
      <c r="B1644" s="102" t="s">
        <v>6208</v>
      </c>
      <c r="C1644" s="102" t="s">
        <v>5894</v>
      </c>
      <c r="D1644" s="195">
        <v>2000</v>
      </c>
      <c r="E1644" s="979" t="s">
        <v>1217</v>
      </c>
      <c r="F1644" s="195" t="s">
        <v>1042</v>
      </c>
      <c r="G1644" s="195">
        <v>3</v>
      </c>
      <c r="H1644" s="195">
        <v>1.84</v>
      </c>
      <c r="I1644" s="102">
        <v>1</v>
      </c>
      <c r="J1644" s="102">
        <v>153088</v>
      </c>
      <c r="K1644" s="102"/>
      <c r="L1644" s="102"/>
      <c r="M1644" s="214">
        <f t="shared" si="389"/>
        <v>153088</v>
      </c>
      <c r="N1644" s="195">
        <v>1.79</v>
      </c>
      <c r="O1644" s="102">
        <v>1</v>
      </c>
      <c r="P1644" s="195">
        <v>148928</v>
      </c>
      <c r="Q1644" s="195"/>
      <c r="R1644" s="195"/>
      <c r="S1644" s="214">
        <f t="shared" si="390"/>
        <v>148928</v>
      </c>
      <c r="T1644" s="214">
        <f t="shared" si="391"/>
        <v>0</v>
      </c>
      <c r="U1644" s="214">
        <f t="shared" si="391"/>
        <v>4160</v>
      </c>
      <c r="V1644" s="214">
        <f t="shared" si="391"/>
        <v>0</v>
      </c>
      <c r="W1644" s="214">
        <f t="shared" si="391"/>
        <v>0</v>
      </c>
      <c r="X1644" s="214">
        <f t="shared" si="392"/>
        <v>4160</v>
      </c>
      <c r="Y1644" s="195">
        <v>4</v>
      </c>
      <c r="Z1644" s="195">
        <v>1.9</v>
      </c>
      <c r="AA1644" s="102">
        <v>1</v>
      </c>
      <c r="AB1644" s="102">
        <v>158080</v>
      </c>
      <c r="AC1644" s="102"/>
      <c r="AD1644" s="102"/>
      <c r="AE1644" s="214">
        <f t="shared" si="393"/>
        <v>158080</v>
      </c>
      <c r="AF1644" s="195">
        <v>5</v>
      </c>
      <c r="AG1644" s="195">
        <v>1.9</v>
      </c>
      <c r="AH1644" s="102">
        <v>1</v>
      </c>
      <c r="AI1644" s="102">
        <v>158080</v>
      </c>
      <c r="AJ1644" s="102"/>
      <c r="AK1644" s="102"/>
      <c r="AL1644" s="214">
        <f t="shared" si="394"/>
        <v>158080</v>
      </c>
    </row>
    <row r="1645" spans="1:38" ht="27">
      <c r="A1645" s="195">
        <v>43</v>
      </c>
      <c r="B1645" s="102" t="s">
        <v>6209</v>
      </c>
      <c r="C1645" s="102" t="s">
        <v>5894</v>
      </c>
      <c r="D1645" s="195">
        <v>2002</v>
      </c>
      <c r="E1645" s="979" t="s">
        <v>1217</v>
      </c>
      <c r="F1645" s="195" t="s">
        <v>1042</v>
      </c>
      <c r="G1645" s="195">
        <v>3</v>
      </c>
      <c r="H1645" s="195">
        <v>1.84</v>
      </c>
      <c r="I1645" s="102">
        <v>1</v>
      </c>
      <c r="J1645" s="102">
        <v>153088</v>
      </c>
      <c r="K1645" s="102"/>
      <c r="L1645" s="102"/>
      <c r="M1645" s="214">
        <f t="shared" si="389"/>
        <v>153088</v>
      </c>
      <c r="N1645" s="195">
        <v>1.79</v>
      </c>
      <c r="O1645" s="102">
        <v>1</v>
      </c>
      <c r="P1645" s="195">
        <v>148928</v>
      </c>
      <c r="Q1645" s="195"/>
      <c r="R1645" s="195"/>
      <c r="S1645" s="214">
        <f t="shared" si="390"/>
        <v>148928</v>
      </c>
      <c r="T1645" s="214">
        <f t="shared" si="391"/>
        <v>0</v>
      </c>
      <c r="U1645" s="214">
        <f t="shared" si="391"/>
        <v>4160</v>
      </c>
      <c r="V1645" s="214">
        <f t="shared" si="391"/>
        <v>0</v>
      </c>
      <c r="W1645" s="214">
        <f t="shared" si="391"/>
        <v>0</v>
      </c>
      <c r="X1645" s="214">
        <f t="shared" si="392"/>
        <v>4160</v>
      </c>
      <c r="Y1645" s="195">
        <v>4</v>
      </c>
      <c r="Z1645" s="195">
        <v>1.9</v>
      </c>
      <c r="AA1645" s="102">
        <v>1</v>
      </c>
      <c r="AB1645" s="102">
        <v>158080</v>
      </c>
      <c r="AC1645" s="102"/>
      <c r="AD1645" s="102"/>
      <c r="AE1645" s="214">
        <f t="shared" si="393"/>
        <v>158080</v>
      </c>
      <c r="AF1645" s="195">
        <v>5</v>
      </c>
      <c r="AG1645" s="195">
        <v>1.9</v>
      </c>
      <c r="AH1645" s="102">
        <v>1</v>
      </c>
      <c r="AI1645" s="102">
        <v>158080</v>
      </c>
      <c r="AJ1645" s="102"/>
      <c r="AK1645" s="102"/>
      <c r="AL1645" s="214">
        <f t="shared" si="394"/>
        <v>158080</v>
      </c>
    </row>
    <row r="1646" spans="1:38" ht="27">
      <c r="A1646" s="195">
        <v>44</v>
      </c>
      <c r="B1646" s="104" t="s">
        <v>7770</v>
      </c>
      <c r="C1646" s="104" t="s">
        <v>5894</v>
      </c>
      <c r="D1646" s="195">
        <v>1975</v>
      </c>
      <c r="E1646" s="979" t="s">
        <v>1217</v>
      </c>
      <c r="F1646" s="195" t="s">
        <v>1042</v>
      </c>
      <c r="G1646" s="195">
        <v>1</v>
      </c>
      <c r="H1646" s="195">
        <v>1.73</v>
      </c>
      <c r="I1646" s="102">
        <v>1</v>
      </c>
      <c r="J1646" s="102">
        <v>143936</v>
      </c>
      <c r="K1646" s="102"/>
      <c r="L1646" s="102"/>
      <c r="M1646" s="214">
        <f t="shared" si="389"/>
        <v>143936</v>
      </c>
      <c r="N1646" s="195">
        <v>1.68</v>
      </c>
      <c r="O1646" s="102">
        <v>1</v>
      </c>
      <c r="P1646" s="195">
        <v>139776</v>
      </c>
      <c r="Q1646" s="195"/>
      <c r="R1646" s="195"/>
      <c r="S1646" s="214">
        <f t="shared" si="390"/>
        <v>139776</v>
      </c>
      <c r="T1646" s="214">
        <f t="shared" si="391"/>
        <v>0</v>
      </c>
      <c r="U1646" s="214">
        <f t="shared" si="391"/>
        <v>4160</v>
      </c>
      <c r="V1646" s="214">
        <f t="shared" si="391"/>
        <v>0</v>
      </c>
      <c r="W1646" s="214">
        <f t="shared" si="391"/>
        <v>0</v>
      </c>
      <c r="X1646" s="214">
        <f t="shared" si="392"/>
        <v>4160</v>
      </c>
      <c r="Y1646" s="195">
        <v>2</v>
      </c>
      <c r="Z1646" s="195">
        <v>1.79</v>
      </c>
      <c r="AA1646" s="102">
        <v>1</v>
      </c>
      <c r="AB1646" s="102">
        <v>148928</v>
      </c>
      <c r="AC1646" s="102"/>
      <c r="AD1646" s="102"/>
      <c r="AE1646" s="214">
        <f t="shared" si="393"/>
        <v>148928</v>
      </c>
      <c r="AF1646" s="195">
        <v>3</v>
      </c>
      <c r="AG1646" s="195">
        <v>1.84</v>
      </c>
      <c r="AH1646" s="102">
        <v>1</v>
      </c>
      <c r="AI1646" s="102">
        <v>153088</v>
      </c>
      <c r="AJ1646" s="102"/>
      <c r="AK1646" s="102"/>
      <c r="AL1646" s="214">
        <f t="shared" si="394"/>
        <v>153088</v>
      </c>
    </row>
    <row r="1647" spans="1:38" ht="27">
      <c r="A1647" s="195">
        <v>45</v>
      </c>
      <c r="B1647" s="102" t="s">
        <v>7771</v>
      </c>
      <c r="C1647" s="102" t="s">
        <v>5894</v>
      </c>
      <c r="D1647" s="195">
        <v>1989</v>
      </c>
      <c r="E1647" s="979" t="s">
        <v>1217</v>
      </c>
      <c r="F1647" s="195" t="s">
        <v>1042</v>
      </c>
      <c r="G1647" s="195">
        <v>2</v>
      </c>
      <c r="H1647" s="195">
        <v>1.79</v>
      </c>
      <c r="I1647" s="102">
        <v>1</v>
      </c>
      <c r="J1647" s="102">
        <v>148928</v>
      </c>
      <c r="K1647" s="102"/>
      <c r="L1647" s="102"/>
      <c r="M1647" s="214">
        <f t="shared" si="389"/>
        <v>148928</v>
      </c>
      <c r="N1647" s="195">
        <v>1.73</v>
      </c>
      <c r="O1647" s="102">
        <v>1</v>
      </c>
      <c r="P1647" s="195">
        <v>143936</v>
      </c>
      <c r="Q1647" s="195"/>
      <c r="R1647" s="195"/>
      <c r="S1647" s="214">
        <f t="shared" si="390"/>
        <v>143936</v>
      </c>
      <c r="T1647" s="214">
        <f t="shared" si="391"/>
        <v>0</v>
      </c>
      <c r="U1647" s="214">
        <f t="shared" si="391"/>
        <v>4992</v>
      </c>
      <c r="V1647" s="214">
        <f t="shared" si="391"/>
        <v>0</v>
      </c>
      <c r="W1647" s="214">
        <f t="shared" si="391"/>
        <v>0</v>
      </c>
      <c r="X1647" s="214">
        <f t="shared" si="392"/>
        <v>4992</v>
      </c>
      <c r="Y1647" s="195">
        <v>3</v>
      </c>
      <c r="Z1647" s="195">
        <v>1.84</v>
      </c>
      <c r="AA1647" s="102">
        <v>1</v>
      </c>
      <c r="AB1647" s="102">
        <v>153088</v>
      </c>
      <c r="AC1647" s="102"/>
      <c r="AD1647" s="102"/>
      <c r="AE1647" s="214">
        <f t="shared" si="393"/>
        <v>153088</v>
      </c>
      <c r="AF1647" s="195">
        <v>4</v>
      </c>
      <c r="AG1647" s="195">
        <v>1.9</v>
      </c>
      <c r="AH1647" s="102">
        <v>1</v>
      </c>
      <c r="AI1647" s="102">
        <v>158080</v>
      </c>
      <c r="AJ1647" s="102"/>
      <c r="AK1647" s="102"/>
      <c r="AL1647" s="214">
        <f t="shared" si="394"/>
        <v>158080</v>
      </c>
    </row>
    <row r="1648" spans="1:38" ht="27">
      <c r="A1648" s="195">
        <v>46</v>
      </c>
      <c r="B1648" s="102" t="s">
        <v>800</v>
      </c>
      <c r="C1648" s="102"/>
      <c r="D1648" s="195"/>
      <c r="E1648" s="979" t="s">
        <v>1217</v>
      </c>
      <c r="F1648" s="195" t="s">
        <v>1042</v>
      </c>
      <c r="G1648" s="195">
        <v>7</v>
      </c>
      <c r="H1648" s="195">
        <v>1.96</v>
      </c>
      <c r="I1648" s="102">
        <v>1</v>
      </c>
      <c r="J1648" s="102">
        <v>163072</v>
      </c>
      <c r="K1648" s="102"/>
      <c r="L1648" s="102"/>
      <c r="M1648" s="214">
        <f t="shared" si="389"/>
        <v>163072</v>
      </c>
      <c r="N1648" s="195">
        <v>1.96</v>
      </c>
      <c r="O1648" s="102">
        <v>1</v>
      </c>
      <c r="P1648" s="195">
        <v>163072</v>
      </c>
      <c r="Q1648" s="195"/>
      <c r="R1648" s="195"/>
      <c r="S1648" s="214">
        <f t="shared" si="390"/>
        <v>163072</v>
      </c>
      <c r="T1648" s="214">
        <f t="shared" si="391"/>
        <v>0</v>
      </c>
      <c r="U1648" s="214">
        <f t="shared" si="391"/>
        <v>0</v>
      </c>
      <c r="V1648" s="214">
        <f t="shared" si="391"/>
        <v>0</v>
      </c>
      <c r="W1648" s="214">
        <f t="shared" si="391"/>
        <v>0</v>
      </c>
      <c r="X1648" s="214">
        <f t="shared" si="392"/>
        <v>0</v>
      </c>
      <c r="Y1648" s="195">
        <v>8</v>
      </c>
      <c r="Z1648" s="195">
        <v>2.02</v>
      </c>
      <c r="AA1648" s="102">
        <v>1</v>
      </c>
      <c r="AB1648" s="102">
        <v>168064</v>
      </c>
      <c r="AC1648" s="102"/>
      <c r="AD1648" s="102"/>
      <c r="AE1648" s="214">
        <f t="shared" si="393"/>
        <v>168064</v>
      </c>
      <c r="AF1648" s="195">
        <v>9</v>
      </c>
      <c r="AG1648" s="195">
        <v>2.02</v>
      </c>
      <c r="AH1648" s="102">
        <v>1</v>
      </c>
      <c r="AI1648" s="102">
        <v>168064</v>
      </c>
      <c r="AJ1648" s="102"/>
      <c r="AK1648" s="102"/>
      <c r="AL1648" s="214">
        <f t="shared" si="394"/>
        <v>168064</v>
      </c>
    </row>
    <row r="1649" spans="1:38" ht="27">
      <c r="A1649" s="195">
        <v>47</v>
      </c>
      <c r="B1649" s="104" t="s">
        <v>800</v>
      </c>
      <c r="C1649" s="104"/>
      <c r="D1649" s="195"/>
      <c r="E1649" s="979" t="s">
        <v>1217</v>
      </c>
      <c r="F1649" s="195" t="s">
        <v>1042</v>
      </c>
      <c r="G1649" s="195">
        <v>7</v>
      </c>
      <c r="H1649" s="195">
        <v>1.96</v>
      </c>
      <c r="I1649" s="102">
        <v>1</v>
      </c>
      <c r="J1649" s="102">
        <v>163072</v>
      </c>
      <c r="K1649" s="102"/>
      <c r="L1649" s="102"/>
      <c r="M1649" s="214">
        <f t="shared" si="389"/>
        <v>163072</v>
      </c>
      <c r="N1649" s="195">
        <v>1.96</v>
      </c>
      <c r="O1649" s="102">
        <v>1</v>
      </c>
      <c r="P1649" s="195">
        <v>163072</v>
      </c>
      <c r="Q1649" s="195"/>
      <c r="R1649" s="195"/>
      <c r="S1649" s="214">
        <f t="shared" si="390"/>
        <v>163072</v>
      </c>
      <c r="T1649" s="214">
        <f t="shared" si="391"/>
        <v>0</v>
      </c>
      <c r="U1649" s="214">
        <f t="shared" si="391"/>
        <v>0</v>
      </c>
      <c r="V1649" s="214">
        <f t="shared" si="391"/>
        <v>0</v>
      </c>
      <c r="W1649" s="214">
        <f t="shared" si="391"/>
        <v>0</v>
      </c>
      <c r="X1649" s="214">
        <f t="shared" si="392"/>
        <v>0</v>
      </c>
      <c r="Y1649" s="195">
        <v>8</v>
      </c>
      <c r="Z1649" s="195">
        <v>2.02</v>
      </c>
      <c r="AA1649" s="102">
        <v>1</v>
      </c>
      <c r="AB1649" s="102">
        <v>168064</v>
      </c>
      <c r="AC1649" s="102"/>
      <c r="AD1649" s="102"/>
      <c r="AE1649" s="214">
        <f t="shared" si="393"/>
        <v>168064</v>
      </c>
      <c r="AF1649" s="195">
        <v>9</v>
      </c>
      <c r="AG1649" s="195">
        <v>2.02</v>
      </c>
      <c r="AH1649" s="102">
        <v>1</v>
      </c>
      <c r="AI1649" s="102">
        <v>168064</v>
      </c>
      <c r="AJ1649" s="102"/>
      <c r="AK1649" s="102"/>
      <c r="AL1649" s="214">
        <f t="shared" si="394"/>
        <v>168064</v>
      </c>
    </row>
    <row r="1650" spans="1:38" ht="27">
      <c r="A1650" s="195">
        <v>48</v>
      </c>
      <c r="B1650" s="102" t="s">
        <v>800</v>
      </c>
      <c r="C1650" s="102"/>
      <c r="D1650" s="195"/>
      <c r="E1650" s="979" t="s">
        <v>1217</v>
      </c>
      <c r="F1650" s="195" t="s">
        <v>1042</v>
      </c>
      <c r="G1650" s="195">
        <v>7</v>
      </c>
      <c r="H1650" s="195">
        <v>1.96</v>
      </c>
      <c r="I1650" s="102">
        <v>1</v>
      </c>
      <c r="J1650" s="102">
        <v>163072</v>
      </c>
      <c r="K1650" s="102"/>
      <c r="L1650" s="102"/>
      <c r="M1650" s="214">
        <f t="shared" si="389"/>
        <v>163072</v>
      </c>
      <c r="N1650" s="195">
        <v>1.96</v>
      </c>
      <c r="O1650" s="102">
        <v>1</v>
      </c>
      <c r="P1650" s="195">
        <v>163072</v>
      </c>
      <c r="Q1650" s="195"/>
      <c r="R1650" s="195"/>
      <c r="S1650" s="214">
        <f t="shared" si="390"/>
        <v>163072</v>
      </c>
      <c r="T1650" s="214"/>
      <c r="U1650" s="214">
        <f t="shared" ref="U1650:W1650" si="395">J1650-P1650</f>
        <v>0</v>
      </c>
      <c r="V1650" s="214">
        <f t="shared" si="395"/>
        <v>0</v>
      </c>
      <c r="W1650" s="214">
        <f t="shared" si="395"/>
        <v>0</v>
      </c>
      <c r="X1650" s="214">
        <f t="shared" si="392"/>
        <v>0</v>
      </c>
      <c r="Y1650" s="195">
        <v>8</v>
      </c>
      <c r="Z1650" s="195">
        <v>2.02</v>
      </c>
      <c r="AA1650" s="102">
        <v>1</v>
      </c>
      <c r="AB1650" s="102">
        <v>168064</v>
      </c>
      <c r="AC1650" s="102"/>
      <c r="AD1650" s="102"/>
      <c r="AE1650" s="214">
        <f t="shared" si="393"/>
        <v>168064</v>
      </c>
      <c r="AF1650" s="195">
        <v>9</v>
      </c>
      <c r="AG1650" s="195">
        <v>2.02</v>
      </c>
      <c r="AH1650" s="102">
        <v>1</v>
      </c>
      <c r="AI1650" s="102">
        <v>168064</v>
      </c>
      <c r="AJ1650" s="102"/>
      <c r="AK1650" s="102"/>
      <c r="AL1650" s="214">
        <f t="shared" si="394"/>
        <v>168064</v>
      </c>
    </row>
    <row r="1651" spans="1:38">
      <c r="A1651" s="195"/>
      <c r="B1651" s="102" t="s">
        <v>6029</v>
      </c>
      <c r="C1651" s="102"/>
      <c r="D1651" s="195"/>
      <c r="E1651" s="979"/>
      <c r="F1651" s="195"/>
      <c r="G1651" s="195"/>
      <c r="H1651" s="195"/>
      <c r="I1651" s="102"/>
      <c r="J1651" s="102"/>
      <c r="K1651" s="102"/>
      <c r="L1651" s="102"/>
      <c r="M1651" s="214">
        <v>9000</v>
      </c>
      <c r="N1651" s="195"/>
      <c r="O1651" s="102"/>
      <c r="P1651" s="195"/>
      <c r="Q1651" s="195"/>
      <c r="R1651" s="195"/>
      <c r="S1651" s="214">
        <v>9000</v>
      </c>
      <c r="T1651" s="214"/>
      <c r="U1651" s="214"/>
      <c r="V1651" s="214"/>
      <c r="W1651" s="214"/>
      <c r="X1651" s="214"/>
      <c r="Y1651" s="195"/>
      <c r="Z1651" s="195"/>
      <c r="AA1651" s="102"/>
      <c r="AB1651" s="102"/>
      <c r="AC1651" s="102"/>
      <c r="AD1651" s="102"/>
      <c r="AE1651" s="214">
        <v>9000</v>
      </c>
      <c r="AF1651" s="195"/>
      <c r="AG1651" s="195"/>
      <c r="AH1651" s="102"/>
      <c r="AI1651" s="102"/>
      <c r="AJ1651" s="102"/>
      <c r="AK1651" s="102"/>
      <c r="AL1651" s="214">
        <v>9000</v>
      </c>
    </row>
    <row r="1652" spans="1:38">
      <c r="A1652" s="195"/>
      <c r="B1652" s="102"/>
      <c r="C1652" s="102"/>
      <c r="D1652" s="195"/>
      <c r="E1652" s="979"/>
      <c r="F1652" s="195"/>
      <c r="G1652" s="195"/>
      <c r="H1652" s="195"/>
      <c r="I1652" s="102"/>
      <c r="J1652" s="102"/>
      <c r="K1652" s="102"/>
      <c r="L1652" s="102"/>
      <c r="M1652" s="214"/>
      <c r="N1652" s="195"/>
      <c r="O1652" s="102"/>
      <c r="P1652" s="195"/>
      <c r="Q1652" s="195"/>
      <c r="R1652" s="195"/>
      <c r="S1652" s="214"/>
      <c r="T1652" s="214"/>
      <c r="U1652" s="214"/>
      <c r="V1652" s="214"/>
      <c r="W1652" s="214"/>
      <c r="X1652" s="214"/>
      <c r="Y1652" s="195"/>
      <c r="Z1652" s="195"/>
      <c r="AA1652" s="102"/>
      <c r="AB1652" s="102"/>
      <c r="AC1652" s="102"/>
      <c r="AD1652" s="102"/>
      <c r="AE1652" s="214"/>
      <c r="AF1652" s="195"/>
      <c r="AG1652" s="195"/>
      <c r="AH1652" s="102"/>
      <c r="AI1652" s="102"/>
      <c r="AJ1652" s="102"/>
      <c r="AK1652" s="102"/>
      <c r="AL1652" s="214"/>
    </row>
    <row r="1653" spans="1:38" s="217" customFormat="1" ht="27" hidden="1">
      <c r="A1653" s="212"/>
      <c r="B1653" s="220" t="s">
        <v>228</v>
      </c>
      <c r="C1653" s="220"/>
      <c r="D1653" s="216" t="s">
        <v>1</v>
      </c>
      <c r="E1653" s="216" t="s">
        <v>1</v>
      </c>
      <c r="F1653" s="216" t="s">
        <v>1</v>
      </c>
      <c r="G1653" s="216" t="s">
        <v>1</v>
      </c>
      <c r="H1653" s="216" t="s">
        <v>1</v>
      </c>
      <c r="I1653" s="216">
        <f>SUM(I1603:I1651)</f>
        <v>48</v>
      </c>
      <c r="J1653" s="216">
        <f>SUM(J1603:J1651)</f>
        <v>9003904</v>
      </c>
      <c r="K1653" s="216">
        <f>SUM(K1603:K1651)</f>
        <v>0</v>
      </c>
      <c r="L1653" s="216">
        <f>SUM(L1603:L1651)</f>
        <v>0</v>
      </c>
      <c r="M1653" s="216">
        <f>SUM(M1603:M1651)</f>
        <v>9012904</v>
      </c>
      <c r="N1653" s="216"/>
      <c r="O1653" s="216">
        <f>SUM(O1603:O1651)</f>
        <v>48</v>
      </c>
      <c r="P1653" s="216">
        <f>SUM(P1603:P1651)</f>
        <v>8825024</v>
      </c>
      <c r="Q1653" s="216">
        <f>SUM(Q1603:Q1651)</f>
        <v>0</v>
      </c>
      <c r="R1653" s="216">
        <f>SUM(R1603:R1651)</f>
        <v>0</v>
      </c>
      <c r="S1653" s="216">
        <f>SUM(S1603:S1651)</f>
        <v>8834024</v>
      </c>
      <c r="T1653" s="216">
        <f>SUM(T1603:T1650)</f>
        <v>0</v>
      </c>
      <c r="U1653" s="216">
        <f>SUM(U1603:U1650)</f>
        <v>178879.99999999988</v>
      </c>
      <c r="V1653" s="216">
        <f>SUM(V1603:V1650)</f>
        <v>0</v>
      </c>
      <c r="W1653" s="216">
        <f>SUM(W1603:W1650)</f>
        <v>0</v>
      </c>
      <c r="X1653" s="216">
        <f>SUM(X1603:X1650)</f>
        <v>178879.99999999988</v>
      </c>
      <c r="Y1653" s="216"/>
      <c r="Z1653" s="216"/>
      <c r="AA1653" s="216">
        <f>SUM(AA1603:AA1650)</f>
        <v>48</v>
      </c>
      <c r="AB1653" s="216">
        <f>SUM(AB1603:AB1650)</f>
        <v>9239360</v>
      </c>
      <c r="AC1653" s="216">
        <f>SUM(AC1603:AC1650)</f>
        <v>0</v>
      </c>
      <c r="AD1653" s="216">
        <f>SUM(AD1603:AD1650)</f>
        <v>0</v>
      </c>
      <c r="AE1653" s="216">
        <f>SUM(AE1603:AE1651)</f>
        <v>9248360</v>
      </c>
      <c r="AF1653" s="216"/>
      <c r="AG1653" s="216"/>
      <c r="AH1653" s="216">
        <f>SUM(AH1603:AH1650)</f>
        <v>48</v>
      </c>
      <c r="AI1653" s="216">
        <f>SUM(AI1603:AI1650)</f>
        <v>9350848</v>
      </c>
      <c r="AJ1653" s="216">
        <f>SUM(AJ1603:AJ1650)</f>
        <v>0</v>
      </c>
      <c r="AK1653" s="216">
        <f>SUM(AK1603:AK1650)</f>
        <v>0</v>
      </c>
      <c r="AL1653" s="216">
        <f>SUM(AL1603:AL1651)</f>
        <v>9359848</v>
      </c>
    </row>
    <row r="1654" spans="1:38" hidden="1">
      <c r="A1654" s="195"/>
      <c r="B1654" s="180" t="s">
        <v>227</v>
      </c>
      <c r="C1654" s="180"/>
      <c r="D1654" s="214"/>
      <c r="E1654" s="214"/>
      <c r="F1654" s="214"/>
      <c r="G1654" s="214"/>
      <c r="H1654" s="214"/>
      <c r="I1654" s="180"/>
      <c r="J1654" s="180"/>
      <c r="K1654" s="180"/>
      <c r="L1654" s="180"/>
      <c r="M1654" s="180"/>
      <c r="N1654" s="214"/>
      <c r="O1654" s="180"/>
      <c r="P1654" s="180"/>
      <c r="Q1654" s="180"/>
      <c r="R1654" s="180"/>
      <c r="S1654" s="180"/>
      <c r="T1654" s="180"/>
      <c r="U1654" s="180"/>
      <c r="V1654" s="180"/>
      <c r="W1654" s="106"/>
      <c r="X1654" s="106"/>
      <c r="Y1654" s="214"/>
      <c r="Z1654" s="214"/>
      <c r="AA1654" s="180"/>
      <c r="AB1654" s="180"/>
      <c r="AC1654" s="180"/>
      <c r="AD1654" s="180"/>
      <c r="AE1654" s="180"/>
      <c r="AF1654" s="214"/>
      <c r="AG1654" s="214"/>
      <c r="AH1654" s="180"/>
      <c r="AI1654" s="180"/>
      <c r="AJ1654" s="180"/>
      <c r="AK1654" s="180"/>
      <c r="AL1654" s="180"/>
    </row>
    <row r="1655" spans="1:38" hidden="1">
      <c r="A1655" s="195">
        <v>1</v>
      </c>
      <c r="B1655" s="102"/>
      <c r="C1655" s="102"/>
      <c r="D1655" s="195"/>
      <c r="E1655" s="195"/>
      <c r="F1655" s="195"/>
      <c r="G1655" s="195"/>
      <c r="H1655" s="195"/>
      <c r="I1655" s="102"/>
      <c r="J1655" s="102"/>
      <c r="K1655" s="102"/>
      <c r="L1655" s="102"/>
      <c r="M1655" s="214">
        <f>J1655+K1655+L1655</f>
        <v>0</v>
      </c>
      <c r="N1655" s="195"/>
      <c r="O1655" s="102"/>
      <c r="P1655" s="195"/>
      <c r="Q1655" s="195"/>
      <c r="R1655" s="195"/>
      <c r="S1655" s="214">
        <f>P1655+Q1655+R1655</f>
        <v>0</v>
      </c>
      <c r="T1655" s="214">
        <f t="shared" ref="T1655:W1657" si="396">I1655-O1655</f>
        <v>0</v>
      </c>
      <c r="U1655" s="214">
        <f t="shared" si="396"/>
        <v>0</v>
      </c>
      <c r="V1655" s="214">
        <f t="shared" si="396"/>
        <v>0</v>
      </c>
      <c r="W1655" s="214">
        <f t="shared" si="396"/>
        <v>0</v>
      </c>
      <c r="X1655" s="214">
        <f>U1655+V1655+W1655</f>
        <v>0</v>
      </c>
      <c r="Y1655" s="195"/>
      <c r="Z1655" s="195"/>
      <c r="AA1655" s="102"/>
      <c r="AB1655" s="102"/>
      <c r="AC1655" s="102"/>
      <c r="AD1655" s="102"/>
      <c r="AE1655" s="214">
        <f>AB1655+AC1655+AD1655</f>
        <v>0</v>
      </c>
      <c r="AF1655" s="195"/>
      <c r="AG1655" s="195"/>
      <c r="AH1655" s="102"/>
      <c r="AI1655" s="102"/>
      <c r="AJ1655" s="102"/>
      <c r="AK1655" s="102"/>
      <c r="AL1655" s="214">
        <f>AI1655+AJ1655+AK1655</f>
        <v>0</v>
      </c>
    </row>
    <row r="1656" spans="1:38" hidden="1">
      <c r="A1656" s="195">
        <v>2</v>
      </c>
      <c r="B1656" s="102"/>
      <c r="C1656" s="102"/>
      <c r="D1656" s="195"/>
      <c r="E1656" s="195"/>
      <c r="F1656" s="195"/>
      <c r="G1656" s="195"/>
      <c r="H1656" s="195"/>
      <c r="I1656" s="102"/>
      <c r="J1656" s="102"/>
      <c r="K1656" s="102"/>
      <c r="L1656" s="102"/>
      <c r="M1656" s="214">
        <f>J1656+K1656+L1656</f>
        <v>0</v>
      </c>
      <c r="N1656" s="195"/>
      <c r="O1656" s="102"/>
      <c r="P1656" s="195"/>
      <c r="Q1656" s="195"/>
      <c r="R1656" s="195"/>
      <c r="S1656" s="214">
        <f>P1656+Q1656+R1656</f>
        <v>0</v>
      </c>
      <c r="T1656" s="214">
        <f t="shared" si="396"/>
        <v>0</v>
      </c>
      <c r="U1656" s="214">
        <f t="shared" si="396"/>
        <v>0</v>
      </c>
      <c r="V1656" s="214">
        <f t="shared" si="396"/>
        <v>0</v>
      </c>
      <c r="W1656" s="214">
        <f t="shared" si="396"/>
        <v>0</v>
      </c>
      <c r="X1656" s="214">
        <f>U1656+V1656+W1656</f>
        <v>0</v>
      </c>
      <c r="Y1656" s="195"/>
      <c r="Z1656" s="195"/>
      <c r="AA1656" s="102"/>
      <c r="AB1656" s="102"/>
      <c r="AC1656" s="102"/>
      <c r="AD1656" s="102"/>
      <c r="AE1656" s="214">
        <f>AB1656+AC1656+AD1656</f>
        <v>0</v>
      </c>
      <c r="AF1656" s="195"/>
      <c r="AG1656" s="195"/>
      <c r="AH1656" s="102"/>
      <c r="AI1656" s="102"/>
      <c r="AJ1656" s="102"/>
      <c r="AK1656" s="102"/>
      <c r="AL1656" s="214">
        <f>AI1656+AJ1656+AK1656</f>
        <v>0</v>
      </c>
    </row>
    <row r="1657" spans="1:38" hidden="1">
      <c r="A1657" s="195">
        <v>3</v>
      </c>
      <c r="B1657" s="215"/>
      <c r="C1657" s="215"/>
      <c r="D1657" s="195"/>
      <c r="E1657" s="195"/>
      <c r="F1657" s="195"/>
      <c r="G1657" s="195"/>
      <c r="H1657" s="195"/>
      <c r="I1657" s="102"/>
      <c r="J1657" s="102"/>
      <c r="K1657" s="102"/>
      <c r="L1657" s="102"/>
      <c r="M1657" s="214">
        <f>J1657+K1657+L1657</f>
        <v>0</v>
      </c>
      <c r="N1657" s="195"/>
      <c r="O1657" s="102"/>
      <c r="P1657" s="195"/>
      <c r="Q1657" s="195"/>
      <c r="R1657" s="195"/>
      <c r="S1657" s="214">
        <f>P1657+Q1657+R1657</f>
        <v>0</v>
      </c>
      <c r="T1657" s="214">
        <f t="shared" si="396"/>
        <v>0</v>
      </c>
      <c r="U1657" s="214">
        <f t="shared" si="396"/>
        <v>0</v>
      </c>
      <c r="V1657" s="214">
        <f t="shared" si="396"/>
        <v>0</v>
      </c>
      <c r="W1657" s="214">
        <f t="shared" si="396"/>
        <v>0</v>
      </c>
      <c r="X1657" s="214">
        <f>U1657+V1657+W1657</f>
        <v>0</v>
      </c>
      <c r="Y1657" s="195"/>
      <c r="Z1657" s="195"/>
      <c r="AA1657" s="102"/>
      <c r="AB1657" s="102"/>
      <c r="AC1657" s="102"/>
      <c r="AD1657" s="102"/>
      <c r="AE1657" s="214">
        <f>AB1657+AC1657+AD1657</f>
        <v>0</v>
      </c>
      <c r="AF1657" s="195"/>
      <c r="AG1657" s="195"/>
      <c r="AH1657" s="102"/>
      <c r="AI1657" s="102"/>
      <c r="AJ1657" s="102"/>
      <c r="AK1657" s="102"/>
      <c r="AL1657" s="214">
        <f>AI1657+AJ1657+AK1657</f>
        <v>0</v>
      </c>
    </row>
    <row r="1658" spans="1:38" s="217" customFormat="1" ht="27" hidden="1">
      <c r="A1658" s="212"/>
      <c r="B1658" s="220" t="s">
        <v>228</v>
      </c>
      <c r="C1658" s="220"/>
      <c r="D1658" s="216" t="s">
        <v>1</v>
      </c>
      <c r="E1658" s="216" t="s">
        <v>1</v>
      </c>
      <c r="F1658" s="216" t="s">
        <v>1</v>
      </c>
      <c r="G1658" s="216" t="s">
        <v>1</v>
      </c>
      <c r="H1658" s="216" t="s">
        <v>1</v>
      </c>
      <c r="I1658" s="216">
        <f>SUM(I1655:I1657)</f>
        <v>0</v>
      </c>
      <c r="J1658" s="216">
        <f>SUM(J1655:J1657)</f>
        <v>0</v>
      </c>
      <c r="K1658" s="216">
        <f>SUM(K1655:K1657)</f>
        <v>0</v>
      </c>
      <c r="L1658" s="216">
        <f>SUM(L1655:L1657)</f>
        <v>0</v>
      </c>
      <c r="M1658" s="216">
        <f>SUM(M1655:M1657)</f>
        <v>0</v>
      </c>
      <c r="N1658" s="216" t="s">
        <v>1</v>
      </c>
      <c r="O1658" s="216">
        <f t="shared" ref="O1658:V1658" si="397">SUM(O1655:O1657)</f>
        <v>0</v>
      </c>
      <c r="P1658" s="216">
        <f t="shared" si="397"/>
        <v>0</v>
      </c>
      <c r="Q1658" s="216">
        <f t="shared" si="397"/>
        <v>0</v>
      </c>
      <c r="R1658" s="216">
        <f t="shared" si="397"/>
        <v>0</v>
      </c>
      <c r="S1658" s="216">
        <f t="shared" si="397"/>
        <v>0</v>
      </c>
      <c r="T1658" s="216">
        <f t="shared" si="397"/>
        <v>0</v>
      </c>
      <c r="U1658" s="216">
        <f t="shared" si="397"/>
        <v>0</v>
      </c>
      <c r="V1658" s="216">
        <f t="shared" si="397"/>
        <v>0</v>
      </c>
      <c r="W1658" s="112"/>
      <c r="X1658" s="112"/>
      <c r="Y1658" s="216" t="s">
        <v>1</v>
      </c>
      <c r="Z1658" s="216" t="s">
        <v>1</v>
      </c>
      <c r="AA1658" s="216">
        <f>SUM(AA1655:AA1657)</f>
        <v>0</v>
      </c>
      <c r="AB1658" s="216">
        <f>SUM(AB1655:AB1657)</f>
        <v>0</v>
      </c>
      <c r="AC1658" s="216">
        <f>SUM(AC1655:AC1657)</f>
        <v>0</v>
      </c>
      <c r="AD1658" s="216">
        <f>SUM(AD1655:AD1657)</f>
        <v>0</v>
      </c>
      <c r="AE1658" s="216">
        <f>SUM(AE1655:AE1657)</f>
        <v>0</v>
      </c>
      <c r="AF1658" s="216" t="s">
        <v>1</v>
      </c>
      <c r="AG1658" s="216" t="s">
        <v>1</v>
      </c>
      <c r="AH1658" s="216">
        <f>SUM(AH1655:AH1657)</f>
        <v>0</v>
      </c>
      <c r="AI1658" s="216">
        <f>SUM(AI1655:AI1657)</f>
        <v>0</v>
      </c>
      <c r="AJ1658" s="216">
        <f>SUM(AJ1655:AJ1657)</f>
        <v>0</v>
      </c>
      <c r="AK1658" s="216">
        <f>SUM(AK1655:AK1657)</f>
        <v>0</v>
      </c>
      <c r="AL1658" s="216">
        <f>SUM(AL1655:AL1657)</f>
        <v>0</v>
      </c>
    </row>
    <row r="1659" spans="1:38" s="217" customFormat="1" ht="27">
      <c r="A1659" s="212"/>
      <c r="B1659" s="220" t="s">
        <v>234</v>
      </c>
      <c r="C1659" s="220"/>
      <c r="D1659" s="216" t="s">
        <v>1</v>
      </c>
      <c r="E1659" s="216" t="s">
        <v>1</v>
      </c>
      <c r="F1659" s="216" t="s">
        <v>1</v>
      </c>
      <c r="G1659" s="216" t="s">
        <v>1</v>
      </c>
      <c r="H1659" s="216" t="s">
        <v>1</v>
      </c>
      <c r="I1659" s="216">
        <f>I1653+I1658</f>
        <v>48</v>
      </c>
      <c r="J1659" s="216">
        <f>J1653+J1658</f>
        <v>9003904</v>
      </c>
      <c r="K1659" s="216">
        <f>K1653+K1658</f>
        <v>0</v>
      </c>
      <c r="L1659" s="216">
        <f>L1653+L1658</f>
        <v>0</v>
      </c>
      <c r="M1659" s="216">
        <f>M1653+M1658</f>
        <v>9012904</v>
      </c>
      <c r="N1659" s="216"/>
      <c r="O1659" s="216">
        <f t="shared" ref="O1659:X1659" si="398">O1653+O1658</f>
        <v>48</v>
      </c>
      <c r="P1659" s="216">
        <f t="shared" si="398"/>
        <v>8825024</v>
      </c>
      <c r="Q1659" s="216">
        <f t="shared" si="398"/>
        <v>0</v>
      </c>
      <c r="R1659" s="216">
        <f t="shared" si="398"/>
        <v>0</v>
      </c>
      <c r="S1659" s="216">
        <f t="shared" si="398"/>
        <v>8834024</v>
      </c>
      <c r="T1659" s="216">
        <f t="shared" si="398"/>
        <v>0</v>
      </c>
      <c r="U1659" s="216">
        <f t="shared" si="398"/>
        <v>178879.99999999988</v>
      </c>
      <c r="V1659" s="216">
        <f t="shared" si="398"/>
        <v>0</v>
      </c>
      <c r="W1659" s="216">
        <f t="shared" si="398"/>
        <v>0</v>
      </c>
      <c r="X1659" s="216">
        <f t="shared" si="398"/>
        <v>178879.99999999988</v>
      </c>
      <c r="Y1659" s="216"/>
      <c r="Z1659" s="216"/>
      <c r="AA1659" s="216">
        <f>AA1653+AA1658</f>
        <v>48</v>
      </c>
      <c r="AB1659" s="216">
        <f>AB1653+AB1658</f>
        <v>9239360</v>
      </c>
      <c r="AC1659" s="216">
        <f>AC1653+AC1658</f>
        <v>0</v>
      </c>
      <c r="AD1659" s="216">
        <f>AD1653+AD1658</f>
        <v>0</v>
      </c>
      <c r="AE1659" s="216">
        <f>AE1653+AE1658</f>
        <v>9248360</v>
      </c>
      <c r="AF1659" s="216"/>
      <c r="AG1659" s="216"/>
      <c r="AH1659" s="216">
        <f>AH1653+AH1658</f>
        <v>48</v>
      </c>
      <c r="AI1659" s="216">
        <f>AI1653+AI1658</f>
        <v>9350848</v>
      </c>
      <c r="AJ1659" s="216">
        <f>AJ1653+AJ1658</f>
        <v>0</v>
      </c>
      <c r="AK1659" s="216">
        <f>AK1653+AK1658</f>
        <v>0</v>
      </c>
      <c r="AL1659" s="216">
        <f>AL1653+AL1658</f>
        <v>9359848</v>
      </c>
    </row>
    <row r="1660" spans="1:38">
      <c r="A1660" s="195"/>
      <c r="B1660" s="102"/>
      <c r="C1660" s="102"/>
      <c r="D1660" s="214"/>
      <c r="E1660" s="214"/>
      <c r="F1660" s="214"/>
      <c r="G1660" s="214"/>
      <c r="H1660" s="214"/>
      <c r="I1660" s="102"/>
      <c r="J1660" s="214"/>
      <c r="K1660" s="214"/>
      <c r="L1660" s="214"/>
      <c r="M1660" s="214"/>
      <c r="N1660" s="214"/>
      <c r="O1660" s="102"/>
      <c r="P1660" s="214"/>
      <c r="Q1660" s="214"/>
      <c r="R1660" s="214"/>
      <c r="S1660" s="102"/>
      <c r="T1660" s="214"/>
      <c r="U1660" s="102"/>
      <c r="V1660" s="214"/>
      <c r="W1660" s="106"/>
      <c r="X1660" s="106"/>
      <c r="Y1660" s="214"/>
      <c r="Z1660" s="214"/>
      <c r="AA1660" s="102"/>
      <c r="AB1660" s="214"/>
      <c r="AC1660" s="214"/>
      <c r="AD1660" s="214"/>
      <c r="AE1660" s="214"/>
      <c r="AF1660" s="214"/>
      <c r="AG1660" s="214"/>
      <c r="AH1660" s="102"/>
      <c r="AI1660" s="214"/>
      <c r="AJ1660" s="214"/>
      <c r="AK1660" s="214"/>
      <c r="AL1660" s="214"/>
    </row>
    <row r="1661" spans="1:38" ht="54">
      <c r="A1661" s="212" t="s">
        <v>4</v>
      </c>
      <c r="B1661" s="213" t="s">
        <v>457</v>
      </c>
      <c r="C1661" s="213"/>
      <c r="D1661" s="214"/>
      <c r="E1661" s="214"/>
      <c r="F1661" s="214"/>
      <c r="G1661" s="214"/>
      <c r="H1661" s="214"/>
      <c r="I1661" s="213"/>
      <c r="J1661" s="214"/>
      <c r="K1661" s="214"/>
      <c r="L1661" s="214"/>
      <c r="M1661" s="214"/>
      <c r="N1661" s="214"/>
      <c r="O1661" s="213"/>
      <c r="P1661" s="214"/>
      <c r="Q1661" s="214"/>
      <c r="R1661" s="214"/>
      <c r="S1661" s="213"/>
      <c r="T1661" s="214"/>
      <c r="U1661" s="213"/>
      <c r="V1661" s="214"/>
      <c r="W1661" s="106"/>
      <c r="X1661" s="106"/>
      <c r="Y1661" s="214"/>
      <c r="Z1661" s="214"/>
      <c r="AA1661" s="213"/>
      <c r="AB1661" s="214"/>
      <c r="AC1661" s="214"/>
      <c r="AD1661" s="214"/>
      <c r="AE1661" s="214"/>
      <c r="AF1661" s="214"/>
      <c r="AG1661" s="214"/>
      <c r="AH1661" s="213"/>
      <c r="AI1661" s="214"/>
      <c r="AJ1661" s="214"/>
      <c r="AK1661" s="214"/>
      <c r="AL1661" s="214"/>
    </row>
    <row r="1662" spans="1:38">
      <c r="A1662" s="195"/>
      <c r="B1662" s="180" t="s">
        <v>126</v>
      </c>
      <c r="C1662" s="180"/>
      <c r="D1662" s="214"/>
      <c r="E1662" s="214"/>
      <c r="F1662" s="214"/>
      <c r="G1662" s="214"/>
      <c r="H1662" s="214"/>
      <c r="I1662" s="180"/>
      <c r="J1662" s="214"/>
      <c r="K1662" s="214"/>
      <c r="L1662" s="214"/>
      <c r="M1662" s="214"/>
      <c r="N1662" s="214"/>
      <c r="O1662" s="180"/>
      <c r="P1662" s="214"/>
      <c r="Q1662" s="214"/>
      <c r="R1662" s="214"/>
      <c r="S1662" s="180"/>
      <c r="T1662" s="214"/>
      <c r="U1662" s="180"/>
      <c r="V1662" s="214"/>
      <c r="W1662" s="106"/>
      <c r="X1662" s="106"/>
      <c r="Y1662" s="214"/>
      <c r="Z1662" s="214"/>
      <c r="AA1662" s="180"/>
      <c r="AB1662" s="214"/>
      <c r="AC1662" s="214"/>
      <c r="AD1662" s="214"/>
      <c r="AE1662" s="214"/>
      <c r="AF1662" s="214"/>
      <c r="AG1662" s="214"/>
      <c r="AH1662" s="180"/>
      <c r="AI1662" s="214"/>
      <c r="AJ1662" s="214"/>
      <c r="AK1662" s="214"/>
      <c r="AL1662" s="214"/>
    </row>
    <row r="1663" spans="1:38">
      <c r="A1663" s="195">
        <v>1</v>
      </c>
      <c r="B1663" s="102" t="s">
        <v>6210</v>
      </c>
      <c r="C1663" s="102" t="s">
        <v>5895</v>
      </c>
      <c r="D1663" s="214">
        <v>1951</v>
      </c>
      <c r="E1663" s="214" t="s">
        <v>1150</v>
      </c>
      <c r="F1663" s="214" t="s">
        <v>1</v>
      </c>
      <c r="G1663" s="214" t="s">
        <v>1</v>
      </c>
      <c r="H1663" s="214">
        <v>1.5</v>
      </c>
      <c r="I1663" s="102">
        <v>1</v>
      </c>
      <c r="J1663" s="195">
        <v>124800</v>
      </c>
      <c r="K1663" s="195"/>
      <c r="L1663" s="195"/>
      <c r="M1663" s="214">
        <f>+J1663+K1663+L1663</f>
        <v>124800</v>
      </c>
      <c r="N1663" s="214">
        <v>1.5</v>
      </c>
      <c r="O1663" s="102">
        <v>1</v>
      </c>
      <c r="P1663" s="195">
        <v>124800</v>
      </c>
      <c r="Q1663" s="195"/>
      <c r="R1663" s="195"/>
      <c r="S1663" s="214">
        <f>P1663+Q1663+R1663</f>
        <v>124800</v>
      </c>
      <c r="T1663" s="214">
        <f t="shared" ref="T1663:W1673" si="399">I1663-O1663</f>
        <v>0</v>
      </c>
      <c r="U1663" s="214">
        <f t="shared" si="399"/>
        <v>0</v>
      </c>
      <c r="V1663" s="214">
        <f t="shared" si="399"/>
        <v>0</v>
      </c>
      <c r="W1663" s="214">
        <f t="shared" si="399"/>
        <v>0</v>
      </c>
      <c r="X1663" s="214">
        <f t="shared" ref="X1663:X1673" si="400">U1663+V1663+W1663</f>
        <v>0</v>
      </c>
      <c r="Y1663" s="214" t="s">
        <v>1</v>
      </c>
      <c r="Z1663" s="214">
        <v>1.5</v>
      </c>
      <c r="AA1663" s="102">
        <v>1</v>
      </c>
      <c r="AB1663" s="195">
        <v>124800</v>
      </c>
      <c r="AC1663" s="195"/>
      <c r="AD1663" s="195"/>
      <c r="AE1663" s="214">
        <f t="shared" ref="AE1663:AE1673" si="401">AB1663+AC1663+AD1663</f>
        <v>124800</v>
      </c>
      <c r="AF1663" s="214" t="s">
        <v>1</v>
      </c>
      <c r="AG1663" s="214">
        <v>1.5</v>
      </c>
      <c r="AH1663" s="102">
        <v>1</v>
      </c>
      <c r="AI1663" s="195">
        <v>124800</v>
      </c>
      <c r="AJ1663" s="195"/>
      <c r="AK1663" s="195"/>
      <c r="AL1663" s="214">
        <f t="shared" ref="AL1663:AL1673" si="402">AI1663+AJ1663+AK1663</f>
        <v>124800</v>
      </c>
    </row>
    <row r="1664" spans="1:38">
      <c r="A1664" s="195">
        <v>2</v>
      </c>
      <c r="B1664" s="102" t="s">
        <v>6211</v>
      </c>
      <c r="C1664" s="102" t="s">
        <v>5895</v>
      </c>
      <c r="D1664" s="214">
        <v>1975</v>
      </c>
      <c r="E1664" s="214" t="s">
        <v>1144</v>
      </c>
      <c r="F1664" s="214" t="s">
        <v>1</v>
      </c>
      <c r="G1664" s="214" t="s">
        <v>1</v>
      </c>
      <c r="H1664" s="214">
        <v>1.5</v>
      </c>
      <c r="I1664" s="102">
        <v>1</v>
      </c>
      <c r="J1664" s="195">
        <v>124800</v>
      </c>
      <c r="K1664" s="195"/>
      <c r="L1664" s="195"/>
      <c r="M1664" s="214">
        <f t="shared" ref="M1664:M1673" si="403">+J1664+K1664+L1664</f>
        <v>124800</v>
      </c>
      <c r="N1664" s="214">
        <v>1.5</v>
      </c>
      <c r="O1664" s="102">
        <v>1</v>
      </c>
      <c r="P1664" s="195">
        <v>124800</v>
      </c>
      <c r="Q1664" s="195"/>
      <c r="R1664" s="195"/>
      <c r="S1664" s="214">
        <f t="shared" ref="S1664:S1673" si="404">P1664+Q1664+R1664</f>
        <v>124800</v>
      </c>
      <c r="T1664" s="214">
        <f t="shared" si="399"/>
        <v>0</v>
      </c>
      <c r="U1664" s="214">
        <f t="shared" si="399"/>
        <v>0</v>
      </c>
      <c r="V1664" s="214">
        <f t="shared" si="399"/>
        <v>0</v>
      </c>
      <c r="W1664" s="214">
        <f t="shared" si="399"/>
        <v>0</v>
      </c>
      <c r="X1664" s="214">
        <f t="shared" si="400"/>
        <v>0</v>
      </c>
      <c r="Y1664" s="214" t="s">
        <v>1</v>
      </c>
      <c r="Z1664" s="214">
        <v>1.5</v>
      </c>
      <c r="AA1664" s="102">
        <v>1</v>
      </c>
      <c r="AB1664" s="195">
        <v>124800</v>
      </c>
      <c r="AC1664" s="195"/>
      <c r="AD1664" s="195"/>
      <c r="AE1664" s="214">
        <f t="shared" si="401"/>
        <v>124800</v>
      </c>
      <c r="AF1664" s="214" t="s">
        <v>1</v>
      </c>
      <c r="AG1664" s="214">
        <v>1.5</v>
      </c>
      <c r="AH1664" s="102">
        <v>1</v>
      </c>
      <c r="AI1664" s="195">
        <v>124800</v>
      </c>
      <c r="AJ1664" s="195"/>
      <c r="AK1664" s="195"/>
      <c r="AL1664" s="214">
        <f t="shared" si="402"/>
        <v>124800</v>
      </c>
    </row>
    <row r="1665" spans="1:38">
      <c r="A1665" s="195">
        <v>3</v>
      </c>
      <c r="B1665" s="102" t="s">
        <v>7772</v>
      </c>
      <c r="C1665" s="102" t="s">
        <v>5894</v>
      </c>
      <c r="D1665" s="214">
        <v>1976</v>
      </c>
      <c r="E1665" s="214" t="s">
        <v>1156</v>
      </c>
      <c r="F1665" s="214" t="s">
        <v>1</v>
      </c>
      <c r="G1665" s="214" t="s">
        <v>1</v>
      </c>
      <c r="H1665" s="214">
        <v>1</v>
      </c>
      <c r="I1665" s="102">
        <v>1</v>
      </c>
      <c r="J1665" s="195">
        <v>104000</v>
      </c>
      <c r="K1665" s="195"/>
      <c r="L1665" s="195"/>
      <c r="M1665" s="214">
        <f t="shared" si="403"/>
        <v>104000</v>
      </c>
      <c r="N1665" s="214">
        <v>1</v>
      </c>
      <c r="O1665" s="102">
        <v>1</v>
      </c>
      <c r="P1665" s="195">
        <v>104000</v>
      </c>
      <c r="Q1665" s="195"/>
      <c r="R1665" s="195"/>
      <c r="S1665" s="214">
        <f t="shared" si="404"/>
        <v>104000</v>
      </c>
      <c r="T1665" s="214">
        <f t="shared" si="399"/>
        <v>0</v>
      </c>
      <c r="U1665" s="214">
        <f t="shared" si="399"/>
        <v>0</v>
      </c>
      <c r="V1665" s="214">
        <f t="shared" si="399"/>
        <v>0</v>
      </c>
      <c r="W1665" s="214">
        <f t="shared" si="399"/>
        <v>0</v>
      </c>
      <c r="X1665" s="214">
        <f t="shared" si="400"/>
        <v>0</v>
      </c>
      <c r="Y1665" s="214" t="s">
        <v>1</v>
      </c>
      <c r="Z1665" s="214">
        <v>1</v>
      </c>
      <c r="AA1665" s="102">
        <v>1</v>
      </c>
      <c r="AB1665" s="195">
        <v>104000</v>
      </c>
      <c r="AC1665" s="195"/>
      <c r="AD1665" s="195"/>
      <c r="AE1665" s="214">
        <f t="shared" si="401"/>
        <v>104000</v>
      </c>
      <c r="AF1665" s="214" t="s">
        <v>1</v>
      </c>
      <c r="AG1665" s="214">
        <v>1</v>
      </c>
      <c r="AH1665" s="102">
        <v>1</v>
      </c>
      <c r="AI1665" s="195">
        <v>104000</v>
      </c>
      <c r="AJ1665" s="195"/>
      <c r="AK1665" s="195"/>
      <c r="AL1665" s="214">
        <f t="shared" si="402"/>
        <v>104000</v>
      </c>
    </row>
    <row r="1666" spans="1:38">
      <c r="A1666" s="195">
        <v>4</v>
      </c>
      <c r="B1666" s="102" t="s">
        <v>6213</v>
      </c>
      <c r="C1666" s="102" t="s">
        <v>5894</v>
      </c>
      <c r="D1666" s="214">
        <v>1988</v>
      </c>
      <c r="E1666" s="214" t="s">
        <v>1156</v>
      </c>
      <c r="F1666" s="214" t="s">
        <v>1</v>
      </c>
      <c r="G1666" s="214" t="s">
        <v>1</v>
      </c>
      <c r="H1666" s="214">
        <v>1</v>
      </c>
      <c r="I1666" s="102">
        <v>1</v>
      </c>
      <c r="J1666" s="195">
        <v>104000</v>
      </c>
      <c r="K1666" s="195"/>
      <c r="L1666" s="195"/>
      <c r="M1666" s="214">
        <f t="shared" si="403"/>
        <v>104000</v>
      </c>
      <c r="N1666" s="214">
        <v>1</v>
      </c>
      <c r="O1666" s="102">
        <v>1</v>
      </c>
      <c r="P1666" s="195">
        <v>104000</v>
      </c>
      <c r="Q1666" s="195"/>
      <c r="R1666" s="195"/>
      <c r="S1666" s="214">
        <f t="shared" si="404"/>
        <v>104000</v>
      </c>
      <c r="T1666" s="214">
        <f t="shared" si="399"/>
        <v>0</v>
      </c>
      <c r="U1666" s="214">
        <f t="shared" si="399"/>
        <v>0</v>
      </c>
      <c r="V1666" s="214">
        <f t="shared" si="399"/>
        <v>0</v>
      </c>
      <c r="W1666" s="214">
        <f t="shared" si="399"/>
        <v>0</v>
      </c>
      <c r="X1666" s="214">
        <f t="shared" si="400"/>
        <v>0</v>
      </c>
      <c r="Y1666" s="214" t="s">
        <v>1</v>
      </c>
      <c r="Z1666" s="214">
        <v>1</v>
      </c>
      <c r="AA1666" s="102">
        <v>1</v>
      </c>
      <c r="AB1666" s="195">
        <v>104000</v>
      </c>
      <c r="AC1666" s="195"/>
      <c r="AD1666" s="195"/>
      <c r="AE1666" s="214">
        <f t="shared" si="401"/>
        <v>104000</v>
      </c>
      <c r="AF1666" s="214" t="s">
        <v>1</v>
      </c>
      <c r="AG1666" s="214">
        <v>1</v>
      </c>
      <c r="AH1666" s="102">
        <v>1</v>
      </c>
      <c r="AI1666" s="195">
        <v>104000</v>
      </c>
      <c r="AJ1666" s="195"/>
      <c r="AK1666" s="195"/>
      <c r="AL1666" s="214">
        <f t="shared" si="402"/>
        <v>104000</v>
      </c>
    </row>
    <row r="1667" spans="1:38">
      <c r="A1667" s="195">
        <v>5</v>
      </c>
      <c r="B1667" s="102" t="s">
        <v>6214</v>
      </c>
      <c r="C1667" s="102" t="s">
        <v>5894</v>
      </c>
      <c r="D1667" s="214">
        <v>1966</v>
      </c>
      <c r="E1667" s="214" t="s">
        <v>1156</v>
      </c>
      <c r="F1667" s="214" t="s">
        <v>1</v>
      </c>
      <c r="G1667" s="214" t="s">
        <v>1</v>
      </c>
      <c r="H1667" s="214">
        <v>1</v>
      </c>
      <c r="I1667" s="102">
        <v>1</v>
      </c>
      <c r="J1667" s="195">
        <v>95625</v>
      </c>
      <c r="K1667" s="195"/>
      <c r="L1667" s="195"/>
      <c r="M1667" s="214">
        <f t="shared" si="403"/>
        <v>95625</v>
      </c>
      <c r="N1667" s="214">
        <v>1</v>
      </c>
      <c r="O1667" s="102">
        <v>1</v>
      </c>
      <c r="P1667" s="195">
        <v>95625</v>
      </c>
      <c r="Q1667" s="195"/>
      <c r="R1667" s="195"/>
      <c r="S1667" s="214">
        <f t="shared" si="404"/>
        <v>95625</v>
      </c>
      <c r="T1667" s="214">
        <f t="shared" si="399"/>
        <v>0</v>
      </c>
      <c r="U1667" s="214">
        <f t="shared" si="399"/>
        <v>0</v>
      </c>
      <c r="V1667" s="214">
        <f t="shared" si="399"/>
        <v>0</v>
      </c>
      <c r="W1667" s="214">
        <f t="shared" si="399"/>
        <v>0</v>
      </c>
      <c r="X1667" s="214">
        <f t="shared" si="400"/>
        <v>0</v>
      </c>
      <c r="Y1667" s="214" t="s">
        <v>1</v>
      </c>
      <c r="Z1667" s="214">
        <v>1</v>
      </c>
      <c r="AA1667" s="102">
        <v>1</v>
      </c>
      <c r="AB1667" s="195">
        <v>95625</v>
      </c>
      <c r="AC1667" s="195"/>
      <c r="AD1667" s="195"/>
      <c r="AE1667" s="214">
        <f t="shared" si="401"/>
        <v>95625</v>
      </c>
      <c r="AF1667" s="214" t="s">
        <v>1</v>
      </c>
      <c r="AG1667" s="214">
        <v>1</v>
      </c>
      <c r="AH1667" s="102">
        <v>1</v>
      </c>
      <c r="AI1667" s="195">
        <v>95625</v>
      </c>
      <c r="AJ1667" s="195"/>
      <c r="AK1667" s="195"/>
      <c r="AL1667" s="214">
        <f t="shared" si="402"/>
        <v>95625</v>
      </c>
    </row>
    <row r="1668" spans="1:38">
      <c r="A1668" s="195">
        <v>6</v>
      </c>
      <c r="B1668" s="102" t="s">
        <v>921</v>
      </c>
      <c r="C1668" s="102"/>
      <c r="D1668" s="214"/>
      <c r="E1668" s="214" t="s">
        <v>1200</v>
      </c>
      <c r="F1668" s="214" t="s">
        <v>1</v>
      </c>
      <c r="G1668" s="214" t="s">
        <v>1</v>
      </c>
      <c r="H1668" s="214">
        <v>1</v>
      </c>
      <c r="I1668" s="102">
        <v>1</v>
      </c>
      <c r="J1668" s="195">
        <v>104000</v>
      </c>
      <c r="K1668" s="195"/>
      <c r="L1668" s="195"/>
      <c r="M1668" s="214">
        <f t="shared" si="403"/>
        <v>104000</v>
      </c>
      <c r="N1668" s="214">
        <v>1</v>
      </c>
      <c r="O1668" s="102">
        <v>1</v>
      </c>
      <c r="P1668" s="195">
        <v>104000</v>
      </c>
      <c r="Q1668" s="195"/>
      <c r="R1668" s="195"/>
      <c r="S1668" s="214">
        <f t="shared" si="404"/>
        <v>104000</v>
      </c>
      <c r="T1668" s="214">
        <f t="shared" si="399"/>
        <v>0</v>
      </c>
      <c r="U1668" s="214">
        <f t="shared" si="399"/>
        <v>0</v>
      </c>
      <c r="V1668" s="214">
        <f t="shared" si="399"/>
        <v>0</v>
      </c>
      <c r="W1668" s="214">
        <f t="shared" si="399"/>
        <v>0</v>
      </c>
      <c r="X1668" s="214">
        <f t="shared" si="400"/>
        <v>0</v>
      </c>
      <c r="Y1668" s="214" t="s">
        <v>1</v>
      </c>
      <c r="Z1668" s="214">
        <v>1</v>
      </c>
      <c r="AA1668" s="102">
        <v>1</v>
      </c>
      <c r="AB1668" s="195">
        <v>104000</v>
      </c>
      <c r="AC1668" s="195"/>
      <c r="AD1668" s="195"/>
      <c r="AE1668" s="214">
        <f t="shared" si="401"/>
        <v>104000</v>
      </c>
      <c r="AF1668" s="214" t="s">
        <v>1</v>
      </c>
      <c r="AG1668" s="214">
        <v>1</v>
      </c>
      <c r="AH1668" s="102">
        <v>1</v>
      </c>
      <c r="AI1668" s="195">
        <v>104000</v>
      </c>
      <c r="AJ1668" s="195"/>
      <c r="AK1668" s="195"/>
      <c r="AL1668" s="214">
        <f t="shared" si="402"/>
        <v>104000</v>
      </c>
    </row>
    <row r="1669" spans="1:38">
      <c r="A1669" s="195">
        <v>7</v>
      </c>
      <c r="B1669" s="102" t="s">
        <v>921</v>
      </c>
      <c r="C1669" s="102"/>
      <c r="D1669" s="214"/>
      <c r="E1669" s="214" t="s">
        <v>1200</v>
      </c>
      <c r="F1669" s="214" t="s">
        <v>1</v>
      </c>
      <c r="G1669" s="214" t="s">
        <v>1</v>
      </c>
      <c r="H1669" s="214">
        <v>1</v>
      </c>
      <c r="I1669" s="102">
        <v>1</v>
      </c>
      <c r="J1669" s="195">
        <v>104000</v>
      </c>
      <c r="K1669" s="195"/>
      <c r="L1669" s="195"/>
      <c r="M1669" s="214">
        <f t="shared" si="403"/>
        <v>104000</v>
      </c>
      <c r="N1669" s="214">
        <v>1</v>
      </c>
      <c r="O1669" s="102">
        <v>1</v>
      </c>
      <c r="P1669" s="195">
        <v>104000</v>
      </c>
      <c r="Q1669" s="195"/>
      <c r="R1669" s="195"/>
      <c r="S1669" s="214">
        <f t="shared" si="404"/>
        <v>104000</v>
      </c>
      <c r="T1669" s="214">
        <f t="shared" si="399"/>
        <v>0</v>
      </c>
      <c r="U1669" s="214">
        <f t="shared" si="399"/>
        <v>0</v>
      </c>
      <c r="V1669" s="214">
        <f t="shared" si="399"/>
        <v>0</v>
      </c>
      <c r="W1669" s="214">
        <f t="shared" si="399"/>
        <v>0</v>
      </c>
      <c r="X1669" s="214">
        <f t="shared" si="400"/>
        <v>0</v>
      </c>
      <c r="Y1669" s="214" t="s">
        <v>1</v>
      </c>
      <c r="Z1669" s="214">
        <v>1</v>
      </c>
      <c r="AA1669" s="102">
        <v>1</v>
      </c>
      <c r="AB1669" s="195">
        <v>104000</v>
      </c>
      <c r="AC1669" s="195"/>
      <c r="AD1669" s="195"/>
      <c r="AE1669" s="214">
        <f t="shared" si="401"/>
        <v>104000</v>
      </c>
      <c r="AF1669" s="214" t="s">
        <v>1</v>
      </c>
      <c r="AG1669" s="214">
        <v>1</v>
      </c>
      <c r="AH1669" s="102">
        <v>1</v>
      </c>
      <c r="AI1669" s="195">
        <v>104000</v>
      </c>
      <c r="AJ1669" s="195"/>
      <c r="AK1669" s="195"/>
      <c r="AL1669" s="214">
        <f t="shared" si="402"/>
        <v>104000</v>
      </c>
    </row>
    <row r="1670" spans="1:38">
      <c r="A1670" s="195">
        <v>8</v>
      </c>
      <c r="B1670" s="102" t="s">
        <v>921</v>
      </c>
      <c r="C1670" s="102"/>
      <c r="D1670" s="214"/>
      <c r="E1670" s="239" t="s">
        <v>1152</v>
      </c>
      <c r="F1670" s="214" t="s">
        <v>1</v>
      </c>
      <c r="G1670" s="214" t="s">
        <v>1</v>
      </c>
      <c r="H1670" s="214">
        <v>1.5</v>
      </c>
      <c r="I1670" s="102">
        <v>1</v>
      </c>
      <c r="J1670" s="195">
        <v>124800</v>
      </c>
      <c r="K1670" s="195"/>
      <c r="L1670" s="195"/>
      <c r="M1670" s="214">
        <f t="shared" si="403"/>
        <v>124800</v>
      </c>
      <c r="N1670" s="214">
        <v>1.5</v>
      </c>
      <c r="O1670" s="102">
        <v>1</v>
      </c>
      <c r="P1670" s="195">
        <v>124800</v>
      </c>
      <c r="Q1670" s="195"/>
      <c r="R1670" s="195"/>
      <c r="S1670" s="214">
        <f t="shared" si="404"/>
        <v>124800</v>
      </c>
      <c r="T1670" s="214">
        <f t="shared" si="399"/>
        <v>0</v>
      </c>
      <c r="U1670" s="214">
        <f t="shared" si="399"/>
        <v>0</v>
      </c>
      <c r="V1670" s="214">
        <f t="shared" si="399"/>
        <v>0</v>
      </c>
      <c r="W1670" s="214">
        <f t="shared" si="399"/>
        <v>0</v>
      </c>
      <c r="X1670" s="214">
        <f t="shared" si="400"/>
        <v>0</v>
      </c>
      <c r="Y1670" s="214" t="s">
        <v>1</v>
      </c>
      <c r="Z1670" s="214">
        <v>1.5</v>
      </c>
      <c r="AA1670" s="102">
        <v>1</v>
      </c>
      <c r="AB1670" s="195">
        <v>124800</v>
      </c>
      <c r="AC1670" s="195"/>
      <c r="AD1670" s="195"/>
      <c r="AE1670" s="214">
        <f t="shared" si="401"/>
        <v>124800</v>
      </c>
      <c r="AF1670" s="214" t="s">
        <v>1</v>
      </c>
      <c r="AG1670" s="214">
        <v>1.5</v>
      </c>
      <c r="AH1670" s="102">
        <v>1</v>
      </c>
      <c r="AI1670" s="195">
        <v>124800</v>
      </c>
      <c r="AJ1670" s="195"/>
      <c r="AK1670" s="195"/>
      <c r="AL1670" s="214">
        <f t="shared" si="402"/>
        <v>124800</v>
      </c>
    </row>
    <row r="1671" spans="1:38" ht="27">
      <c r="A1671" s="195">
        <v>9</v>
      </c>
      <c r="B1671" s="102" t="s">
        <v>7773</v>
      </c>
      <c r="C1671" s="102" t="s">
        <v>5895</v>
      </c>
      <c r="D1671" s="214">
        <v>1977</v>
      </c>
      <c r="E1671" s="239" t="s">
        <v>1147</v>
      </c>
      <c r="F1671" s="214" t="s">
        <v>1</v>
      </c>
      <c r="G1671" s="214" t="s">
        <v>1</v>
      </c>
      <c r="H1671" s="214">
        <v>1.25</v>
      </c>
      <c r="I1671" s="102">
        <v>1</v>
      </c>
      <c r="J1671" s="195">
        <v>104000</v>
      </c>
      <c r="K1671" s="195"/>
      <c r="L1671" s="195"/>
      <c r="M1671" s="214">
        <f t="shared" si="403"/>
        <v>104000</v>
      </c>
      <c r="N1671" s="214">
        <v>1.25</v>
      </c>
      <c r="O1671" s="102">
        <v>1</v>
      </c>
      <c r="P1671" s="195">
        <v>104000</v>
      </c>
      <c r="Q1671" s="195"/>
      <c r="R1671" s="195"/>
      <c r="S1671" s="214">
        <f t="shared" si="404"/>
        <v>104000</v>
      </c>
      <c r="T1671" s="214">
        <f t="shared" si="399"/>
        <v>0</v>
      </c>
      <c r="U1671" s="214">
        <f t="shared" si="399"/>
        <v>0</v>
      </c>
      <c r="V1671" s="214">
        <f t="shared" si="399"/>
        <v>0</v>
      </c>
      <c r="W1671" s="214">
        <f t="shared" si="399"/>
        <v>0</v>
      </c>
      <c r="X1671" s="214">
        <f t="shared" si="400"/>
        <v>0</v>
      </c>
      <c r="Y1671" s="214" t="s">
        <v>1</v>
      </c>
      <c r="Z1671" s="214">
        <v>1.25</v>
      </c>
      <c r="AA1671" s="102">
        <v>1</v>
      </c>
      <c r="AB1671" s="195">
        <v>104000</v>
      </c>
      <c r="AC1671" s="195"/>
      <c r="AD1671" s="195"/>
      <c r="AE1671" s="214">
        <f t="shared" si="401"/>
        <v>104000</v>
      </c>
      <c r="AF1671" s="214" t="s">
        <v>1</v>
      </c>
      <c r="AG1671" s="214">
        <v>1.25</v>
      </c>
      <c r="AH1671" s="102">
        <v>1</v>
      </c>
      <c r="AI1671" s="195">
        <v>104000</v>
      </c>
      <c r="AJ1671" s="195"/>
      <c r="AK1671" s="195"/>
      <c r="AL1671" s="214">
        <f t="shared" si="402"/>
        <v>104000</v>
      </c>
    </row>
    <row r="1672" spans="1:38">
      <c r="A1672" s="195">
        <v>10</v>
      </c>
      <c r="B1672" s="102" t="s">
        <v>7774</v>
      </c>
      <c r="C1672" s="102" t="s">
        <v>5895</v>
      </c>
      <c r="D1672" s="214">
        <v>1987</v>
      </c>
      <c r="E1672" s="239" t="s">
        <v>1624</v>
      </c>
      <c r="F1672" s="214" t="s">
        <v>1</v>
      </c>
      <c r="G1672" s="214" t="s">
        <v>1</v>
      </c>
      <c r="H1672" s="214">
        <v>1.6</v>
      </c>
      <c r="I1672" s="102">
        <v>1</v>
      </c>
      <c r="J1672" s="195">
        <v>133120</v>
      </c>
      <c r="K1672" s="195"/>
      <c r="L1672" s="195"/>
      <c r="M1672" s="214">
        <f t="shared" si="403"/>
        <v>133120</v>
      </c>
      <c r="N1672" s="214">
        <v>1.6</v>
      </c>
      <c r="O1672" s="102">
        <v>1</v>
      </c>
      <c r="P1672" s="195">
        <v>133120</v>
      </c>
      <c r="Q1672" s="195"/>
      <c r="R1672" s="195"/>
      <c r="S1672" s="214">
        <f t="shared" si="404"/>
        <v>133120</v>
      </c>
      <c r="T1672" s="214">
        <f t="shared" si="399"/>
        <v>0</v>
      </c>
      <c r="U1672" s="214">
        <f t="shared" si="399"/>
        <v>0</v>
      </c>
      <c r="V1672" s="214">
        <f t="shared" si="399"/>
        <v>0</v>
      </c>
      <c r="W1672" s="214">
        <f t="shared" si="399"/>
        <v>0</v>
      </c>
      <c r="X1672" s="214">
        <f t="shared" si="400"/>
        <v>0</v>
      </c>
      <c r="Y1672" s="214" t="s">
        <v>1</v>
      </c>
      <c r="Z1672" s="214">
        <v>1.6</v>
      </c>
      <c r="AA1672" s="102">
        <v>1</v>
      </c>
      <c r="AB1672" s="195">
        <v>133120</v>
      </c>
      <c r="AC1672" s="195"/>
      <c r="AD1672" s="195"/>
      <c r="AE1672" s="214">
        <f t="shared" si="401"/>
        <v>133120</v>
      </c>
      <c r="AF1672" s="214" t="s">
        <v>1</v>
      </c>
      <c r="AG1672" s="214">
        <v>1.6</v>
      </c>
      <c r="AH1672" s="102">
        <v>1</v>
      </c>
      <c r="AI1672" s="195">
        <v>133120</v>
      </c>
      <c r="AJ1672" s="195"/>
      <c r="AK1672" s="195"/>
      <c r="AL1672" s="214">
        <f t="shared" si="402"/>
        <v>133120</v>
      </c>
    </row>
    <row r="1673" spans="1:38">
      <c r="A1673" s="195">
        <v>11</v>
      </c>
      <c r="B1673" s="102" t="s">
        <v>6215</v>
      </c>
      <c r="C1673" s="102" t="s">
        <v>5895</v>
      </c>
      <c r="D1673" s="214">
        <v>1955</v>
      </c>
      <c r="E1673" s="214" t="s">
        <v>1153</v>
      </c>
      <c r="F1673" s="214" t="s">
        <v>1</v>
      </c>
      <c r="G1673" s="214" t="s">
        <v>1</v>
      </c>
      <c r="H1673" s="214">
        <v>1.4</v>
      </c>
      <c r="I1673" s="102">
        <v>1</v>
      </c>
      <c r="J1673" s="195">
        <v>116479.99999999999</v>
      </c>
      <c r="K1673" s="195"/>
      <c r="L1673" s="195"/>
      <c r="M1673" s="214">
        <f t="shared" si="403"/>
        <v>116479.99999999999</v>
      </c>
      <c r="N1673" s="214">
        <v>1.4</v>
      </c>
      <c r="O1673" s="102">
        <v>1</v>
      </c>
      <c r="P1673" s="195">
        <v>116479.99999999999</v>
      </c>
      <c r="Q1673" s="195"/>
      <c r="R1673" s="195"/>
      <c r="S1673" s="214">
        <f t="shared" si="404"/>
        <v>116479.99999999999</v>
      </c>
      <c r="T1673" s="214">
        <f t="shared" si="399"/>
        <v>0</v>
      </c>
      <c r="U1673" s="214">
        <f t="shared" si="399"/>
        <v>0</v>
      </c>
      <c r="V1673" s="214">
        <f t="shared" si="399"/>
        <v>0</v>
      </c>
      <c r="W1673" s="214">
        <f t="shared" si="399"/>
        <v>0</v>
      </c>
      <c r="X1673" s="214">
        <f t="shared" si="400"/>
        <v>0</v>
      </c>
      <c r="Y1673" s="214" t="s">
        <v>1</v>
      </c>
      <c r="Z1673" s="214">
        <v>1.4</v>
      </c>
      <c r="AA1673" s="102">
        <v>1</v>
      </c>
      <c r="AB1673" s="195">
        <v>116479.99999999999</v>
      </c>
      <c r="AC1673" s="195"/>
      <c r="AD1673" s="195"/>
      <c r="AE1673" s="214">
        <f t="shared" si="401"/>
        <v>116479.99999999999</v>
      </c>
      <c r="AF1673" s="214" t="s">
        <v>1</v>
      </c>
      <c r="AG1673" s="214">
        <v>1.4</v>
      </c>
      <c r="AH1673" s="102">
        <v>1</v>
      </c>
      <c r="AI1673" s="195">
        <v>116479.99999999999</v>
      </c>
      <c r="AJ1673" s="195"/>
      <c r="AK1673" s="195"/>
      <c r="AL1673" s="214">
        <f t="shared" si="402"/>
        <v>116479.99999999999</v>
      </c>
    </row>
    <row r="1674" spans="1:38">
      <c r="A1674" s="195"/>
      <c r="B1674" s="102" t="s">
        <v>4722</v>
      </c>
      <c r="C1674" s="102"/>
      <c r="D1674" s="214"/>
      <c r="E1674" s="214"/>
      <c r="F1674" s="214"/>
      <c r="G1674" s="214"/>
      <c r="H1674" s="214"/>
      <c r="I1674" s="102"/>
      <c r="J1674" s="195"/>
      <c r="K1674" s="195"/>
      <c r="L1674" s="195"/>
      <c r="M1674" s="214">
        <v>3000</v>
      </c>
      <c r="N1674" s="214"/>
      <c r="O1674" s="102"/>
      <c r="P1674" s="195"/>
      <c r="Q1674" s="195"/>
      <c r="R1674" s="195"/>
      <c r="S1674" s="214">
        <v>3000</v>
      </c>
      <c r="T1674" s="214"/>
      <c r="U1674" s="214"/>
      <c r="V1674" s="214"/>
      <c r="W1674" s="214"/>
      <c r="X1674" s="214"/>
      <c r="Y1674" s="214"/>
      <c r="Z1674" s="214"/>
      <c r="AA1674" s="102"/>
      <c r="AB1674" s="195"/>
      <c r="AC1674" s="195"/>
      <c r="AD1674" s="195"/>
      <c r="AE1674" s="214">
        <v>3000</v>
      </c>
      <c r="AF1674" s="214"/>
      <c r="AG1674" s="214"/>
      <c r="AH1674" s="102"/>
      <c r="AI1674" s="195"/>
      <c r="AJ1674" s="195"/>
      <c r="AK1674" s="195"/>
      <c r="AL1674" s="214">
        <v>3000</v>
      </c>
    </row>
    <row r="1675" spans="1:38" s="217" customFormat="1" ht="27">
      <c r="A1675" s="212"/>
      <c r="B1675" s="220" t="s">
        <v>228</v>
      </c>
      <c r="C1675" s="220"/>
      <c r="D1675" s="216" t="s">
        <v>1</v>
      </c>
      <c r="E1675" s="216" t="s">
        <v>1</v>
      </c>
      <c r="F1675" s="216" t="s">
        <v>1</v>
      </c>
      <c r="G1675" s="216" t="s">
        <v>1</v>
      </c>
      <c r="H1675" s="216" t="s">
        <v>1</v>
      </c>
      <c r="I1675" s="216">
        <f>SUM(I1663:I1674)</f>
        <v>11</v>
      </c>
      <c r="J1675" s="216">
        <f>SUM(J1663:J1674)</f>
        <v>1239625</v>
      </c>
      <c r="K1675" s="216">
        <f>SUM(K1663:K1674)</f>
        <v>0</v>
      </c>
      <c r="L1675" s="216">
        <f>SUM(L1663:L1674)</f>
        <v>0</v>
      </c>
      <c r="M1675" s="216">
        <f>SUM(M1663:M1674)</f>
        <v>1242625</v>
      </c>
      <c r="N1675" s="216"/>
      <c r="O1675" s="216">
        <f t="shared" ref="O1675:X1675" si="405">SUM(O1663:O1674)</f>
        <v>11</v>
      </c>
      <c r="P1675" s="216">
        <f t="shared" si="405"/>
        <v>1239625</v>
      </c>
      <c r="Q1675" s="216">
        <f t="shared" si="405"/>
        <v>0</v>
      </c>
      <c r="R1675" s="216">
        <f t="shared" si="405"/>
        <v>0</v>
      </c>
      <c r="S1675" s="216">
        <f t="shared" si="405"/>
        <v>1242625</v>
      </c>
      <c r="T1675" s="216">
        <f t="shared" si="405"/>
        <v>0</v>
      </c>
      <c r="U1675" s="216">
        <f t="shared" si="405"/>
        <v>0</v>
      </c>
      <c r="V1675" s="216">
        <f t="shared" si="405"/>
        <v>0</v>
      </c>
      <c r="W1675" s="216">
        <f t="shared" si="405"/>
        <v>0</v>
      </c>
      <c r="X1675" s="216">
        <f t="shared" si="405"/>
        <v>0</v>
      </c>
      <c r="Y1675" s="216"/>
      <c r="Z1675" s="216"/>
      <c r="AA1675" s="216">
        <f>SUM(AA1663:AA1674)</f>
        <v>11</v>
      </c>
      <c r="AB1675" s="216">
        <f>SUM(AB1663:AB1674)</f>
        <v>1239625</v>
      </c>
      <c r="AC1675" s="216">
        <f>SUM(AC1663:AC1674)</f>
        <v>0</v>
      </c>
      <c r="AD1675" s="216">
        <f>SUM(AD1663:AD1674)</f>
        <v>0</v>
      </c>
      <c r="AE1675" s="216">
        <f>SUM(AE1663:AE1674)</f>
        <v>1242625</v>
      </c>
      <c r="AF1675" s="216"/>
      <c r="AG1675" s="216"/>
      <c r="AH1675" s="216">
        <f>SUM(AH1663:AH1674)</f>
        <v>11</v>
      </c>
      <c r="AI1675" s="216">
        <f>SUM(AI1663:AI1674)</f>
        <v>1239625</v>
      </c>
      <c r="AJ1675" s="216">
        <f>SUM(AJ1663:AJ1674)</f>
        <v>0</v>
      </c>
      <c r="AK1675" s="216">
        <f>SUM(AK1663:AK1674)</f>
        <v>0</v>
      </c>
      <c r="AL1675" s="216">
        <f>SUM(AL1663:AL1674)</f>
        <v>1242625</v>
      </c>
    </row>
    <row r="1676" spans="1:38" s="217" customFormat="1" ht="30" customHeight="1" thickBot="1">
      <c r="A1676" s="212"/>
      <c r="B1676" s="552" t="s">
        <v>6014</v>
      </c>
      <c r="C1676" s="552"/>
      <c r="D1676" s="216" t="s">
        <v>1</v>
      </c>
      <c r="E1676" s="216" t="s">
        <v>1</v>
      </c>
      <c r="F1676" s="216" t="s">
        <v>1</v>
      </c>
      <c r="G1676" s="216" t="s">
        <v>1</v>
      </c>
      <c r="H1676" s="216" t="s">
        <v>1</v>
      </c>
      <c r="I1676" s="216">
        <f>+I1597+I1659+I1675</f>
        <v>59</v>
      </c>
      <c r="J1676" s="216">
        <f>+J1597+J1659+J1675</f>
        <v>10243529</v>
      </c>
      <c r="K1676" s="216">
        <f>+K1597+K1659+K1675</f>
        <v>0</v>
      </c>
      <c r="L1676" s="216">
        <f>+L1597+L1659+L1675</f>
        <v>0</v>
      </c>
      <c r="M1676" s="216">
        <f>+M1597+M1659+M1675</f>
        <v>10255529</v>
      </c>
      <c r="N1676" s="216"/>
      <c r="O1676" s="216">
        <f t="shared" ref="O1676:X1676" si="406">+O1597+O1659+O1675</f>
        <v>59</v>
      </c>
      <c r="P1676" s="216">
        <f t="shared" si="406"/>
        <v>10064649</v>
      </c>
      <c r="Q1676" s="216">
        <f t="shared" si="406"/>
        <v>0</v>
      </c>
      <c r="R1676" s="216">
        <f t="shared" si="406"/>
        <v>0</v>
      </c>
      <c r="S1676" s="216">
        <f t="shared" si="406"/>
        <v>10076649</v>
      </c>
      <c r="T1676" s="216">
        <f t="shared" si="406"/>
        <v>0</v>
      </c>
      <c r="U1676" s="216">
        <f t="shared" si="406"/>
        <v>178879.99999999988</v>
      </c>
      <c r="V1676" s="216">
        <f t="shared" si="406"/>
        <v>0</v>
      </c>
      <c r="W1676" s="216">
        <f t="shared" si="406"/>
        <v>0</v>
      </c>
      <c r="X1676" s="216">
        <f t="shared" si="406"/>
        <v>178879.99999999988</v>
      </c>
      <c r="Y1676" s="216"/>
      <c r="Z1676" s="216"/>
      <c r="AA1676" s="216">
        <f>+AA1597+AA1659+AA1675</f>
        <v>59</v>
      </c>
      <c r="AB1676" s="216">
        <f>+AB1597+AB1659+AB1675</f>
        <v>10478985</v>
      </c>
      <c r="AC1676" s="216">
        <f>+AC1597+AC1659+AC1675</f>
        <v>0</v>
      </c>
      <c r="AD1676" s="216">
        <f>+AD1597+AD1659+AD1675</f>
        <v>0</v>
      </c>
      <c r="AE1676" s="216">
        <f>+AE1597+AE1659+AE1675</f>
        <v>10490985</v>
      </c>
      <c r="AF1676" s="216"/>
      <c r="AG1676" s="216"/>
      <c r="AH1676" s="216">
        <f>+AH1597+AH1659+AH1675</f>
        <v>59</v>
      </c>
      <c r="AI1676" s="216">
        <f>+AI1597+AI1659+AI1675</f>
        <v>10590473</v>
      </c>
      <c r="AJ1676" s="216">
        <f>+AJ1597+AJ1659+AJ1675</f>
        <v>0</v>
      </c>
      <c r="AK1676" s="216">
        <f>+AK1597+AK1659+AK1675</f>
        <v>0</v>
      </c>
      <c r="AL1676" s="216">
        <f>+AL1597+AL1659+AL1675</f>
        <v>10602473</v>
      </c>
    </row>
    <row r="1677" spans="1:38" s="176" customFormat="1" ht="49.5" customHeight="1">
      <c r="A1677" s="30"/>
      <c r="B1677" s="2251" t="s">
        <v>6216</v>
      </c>
      <c r="C1677" s="2251"/>
      <c r="D1677" s="2251"/>
      <c r="E1677" s="2251"/>
      <c r="F1677" s="2251"/>
      <c r="G1677" s="2251"/>
      <c r="H1677" s="2251"/>
      <c r="I1677" s="2251"/>
      <c r="J1677" s="2251"/>
      <c r="K1677" s="31"/>
      <c r="L1677" s="31"/>
      <c r="M1677" s="175"/>
      <c r="N1677" s="175"/>
      <c r="O1677" s="34"/>
      <c r="P1677" s="175"/>
      <c r="Q1677" s="31"/>
      <c r="R1677" s="41" t="s">
        <v>216</v>
      </c>
      <c r="S1677" s="34"/>
      <c r="T1677" s="175"/>
      <c r="U1677" s="34"/>
      <c r="V1677" s="175"/>
      <c r="W1677" s="34"/>
      <c r="X1677" s="175"/>
      <c r="Y1677" s="134"/>
      <c r="Z1677" s="31"/>
      <c r="AA1677" s="174"/>
      <c r="AB1677" s="31"/>
      <c r="AC1677" s="31"/>
      <c r="AD1677" s="31"/>
      <c r="AE1677" s="41"/>
      <c r="AF1677" s="134"/>
      <c r="AG1677" s="31"/>
      <c r="AH1677" s="174"/>
      <c r="AI1677" s="31"/>
      <c r="AJ1677" s="31"/>
      <c r="AK1677" s="31"/>
      <c r="AL1677" s="41"/>
    </row>
    <row r="1678" spans="1:38" s="326" customFormat="1" ht="49.5" customHeight="1">
      <c r="A1678" s="246"/>
      <c r="B1678" s="323"/>
      <c r="C1678" s="2237" t="s">
        <v>5890</v>
      </c>
      <c r="D1678" s="2237" t="s">
        <v>5891</v>
      </c>
      <c r="E1678" s="324"/>
      <c r="F1678" s="325"/>
      <c r="G1678" s="325"/>
      <c r="H1678" s="325"/>
      <c r="I1678" s="1833" t="s">
        <v>2131</v>
      </c>
      <c r="J1678" s="325"/>
      <c r="K1678" s="325"/>
      <c r="L1678" s="325"/>
      <c r="M1678" s="325"/>
      <c r="N1678" s="324"/>
      <c r="O1678" s="2220" t="s">
        <v>1919</v>
      </c>
      <c r="P1678" s="2220"/>
      <c r="Q1678" s="2220"/>
      <c r="R1678" s="2220"/>
      <c r="S1678" s="2250"/>
      <c r="T1678" s="2249" t="s">
        <v>217</v>
      </c>
      <c r="U1678" s="2220"/>
      <c r="V1678" s="2220"/>
      <c r="W1678" s="2220"/>
      <c r="X1678" s="2250"/>
      <c r="Y1678" s="324"/>
      <c r="Z1678" s="325"/>
      <c r="AA1678" s="1833" t="s">
        <v>5978</v>
      </c>
      <c r="AB1678" s="325"/>
      <c r="AC1678" s="325"/>
      <c r="AD1678" s="325"/>
      <c r="AE1678" s="447"/>
      <c r="AF1678" s="324"/>
      <c r="AG1678" s="325"/>
      <c r="AH1678" s="1833" t="s">
        <v>6607</v>
      </c>
      <c r="AI1678" s="325"/>
      <c r="AJ1678" s="325"/>
      <c r="AK1678" s="325"/>
      <c r="AL1678" s="447"/>
    </row>
    <row r="1679" spans="1:38" s="176" customFormat="1" ht="76.5">
      <c r="A1679" s="211" t="s">
        <v>114</v>
      </c>
      <c r="B1679" s="1832" t="s">
        <v>219</v>
      </c>
      <c r="C1679" s="2239"/>
      <c r="D1679" s="2239"/>
      <c r="E1679" s="1832" t="s">
        <v>220</v>
      </c>
      <c r="F1679" s="1832" t="s">
        <v>221</v>
      </c>
      <c r="G1679" s="1832" t="s">
        <v>222</v>
      </c>
      <c r="H1679" s="528" t="s">
        <v>4667</v>
      </c>
      <c r="I1679" s="1832" t="s">
        <v>211</v>
      </c>
      <c r="J1679" s="283" t="s">
        <v>463</v>
      </c>
      <c r="K1679" s="1832" t="s">
        <v>223</v>
      </c>
      <c r="L1679" s="1832" t="s">
        <v>224</v>
      </c>
      <c r="M1679" s="1832" t="s">
        <v>5979</v>
      </c>
      <c r="N1679" s="528" t="s">
        <v>1954</v>
      </c>
      <c r="O1679" s="1832" t="s">
        <v>211</v>
      </c>
      <c r="P1679" s="1832" t="s">
        <v>241</v>
      </c>
      <c r="Q1679" s="1832" t="s">
        <v>223</v>
      </c>
      <c r="R1679" s="1832" t="s">
        <v>224</v>
      </c>
      <c r="S1679" s="1832" t="s">
        <v>5980</v>
      </c>
      <c r="T1679" s="1832" t="s">
        <v>211</v>
      </c>
      <c r="U1679" s="1832" t="s">
        <v>241</v>
      </c>
      <c r="V1679" s="1832" t="s">
        <v>223</v>
      </c>
      <c r="W1679" s="1832" t="s">
        <v>224</v>
      </c>
      <c r="X1679" s="1832" t="s">
        <v>5981</v>
      </c>
      <c r="Y1679" s="1832" t="s">
        <v>222</v>
      </c>
      <c r="Z1679" s="528" t="s">
        <v>5982</v>
      </c>
      <c r="AA1679" s="1832" t="s">
        <v>211</v>
      </c>
      <c r="AB1679" s="1832" t="s">
        <v>241</v>
      </c>
      <c r="AC1679" s="1832" t="s">
        <v>223</v>
      </c>
      <c r="AD1679" s="1832" t="s">
        <v>224</v>
      </c>
      <c r="AE1679" s="1832" t="s">
        <v>255</v>
      </c>
      <c r="AF1679" s="1832" t="s">
        <v>222</v>
      </c>
      <c r="AG1679" s="528" t="s">
        <v>7532</v>
      </c>
      <c r="AH1679" s="1832" t="s">
        <v>211</v>
      </c>
      <c r="AI1679" s="1832" t="s">
        <v>241</v>
      </c>
      <c r="AJ1679" s="1832" t="s">
        <v>223</v>
      </c>
      <c r="AK1679" s="1832" t="s">
        <v>224</v>
      </c>
      <c r="AL1679" s="1832" t="s">
        <v>255</v>
      </c>
    </row>
    <row r="1680" spans="1:38" s="35" customFormat="1" ht="12.75">
      <c r="A1680" s="123">
        <v>1</v>
      </c>
      <c r="B1680" s="123">
        <v>2</v>
      </c>
      <c r="C1680" s="123"/>
      <c r="D1680" s="123">
        <v>3</v>
      </c>
      <c r="E1680" s="123">
        <v>4</v>
      </c>
      <c r="F1680" s="123">
        <v>5</v>
      </c>
      <c r="G1680" s="123">
        <v>6</v>
      </c>
      <c r="H1680" s="123">
        <v>7</v>
      </c>
      <c r="I1680" s="123">
        <v>8</v>
      </c>
      <c r="J1680" s="123">
        <v>9</v>
      </c>
      <c r="K1680" s="123">
        <v>10</v>
      </c>
      <c r="L1680" s="123">
        <v>11</v>
      </c>
      <c r="M1680" s="123">
        <v>12</v>
      </c>
      <c r="N1680" s="123">
        <v>13</v>
      </c>
      <c r="O1680" s="123">
        <v>14</v>
      </c>
      <c r="P1680" s="123">
        <v>15</v>
      </c>
      <c r="Q1680" s="123">
        <v>16</v>
      </c>
      <c r="R1680" s="123">
        <v>17</v>
      </c>
      <c r="S1680" s="123">
        <v>18</v>
      </c>
      <c r="T1680" s="123">
        <v>19</v>
      </c>
      <c r="U1680" s="123">
        <v>20</v>
      </c>
      <c r="V1680" s="123">
        <v>21</v>
      </c>
      <c r="W1680" s="123">
        <v>22</v>
      </c>
      <c r="X1680" s="123">
        <v>23</v>
      </c>
      <c r="Y1680" s="123">
        <v>24</v>
      </c>
      <c r="Z1680" s="123">
        <v>25</v>
      </c>
      <c r="AA1680" s="123">
        <v>26</v>
      </c>
      <c r="AB1680" s="123">
        <v>27</v>
      </c>
      <c r="AC1680" s="123">
        <v>28</v>
      </c>
      <c r="AD1680" s="123">
        <v>29</v>
      </c>
      <c r="AE1680" s="123">
        <v>30</v>
      </c>
      <c r="AF1680" s="123">
        <v>31</v>
      </c>
      <c r="AG1680" s="123">
        <v>32</v>
      </c>
      <c r="AH1680" s="123">
        <v>33</v>
      </c>
      <c r="AI1680" s="123">
        <v>34</v>
      </c>
      <c r="AJ1680" s="123">
        <v>35</v>
      </c>
      <c r="AK1680" s="123">
        <v>36</v>
      </c>
      <c r="AL1680" s="123">
        <v>37</v>
      </c>
    </row>
    <row r="1681" spans="1:38" ht="14.25" hidden="1">
      <c r="A1681" s="212" t="s">
        <v>2</v>
      </c>
      <c r="B1681" s="213" t="s">
        <v>5983</v>
      </c>
      <c r="C1681" s="213"/>
      <c r="D1681" s="102"/>
      <c r="E1681" s="214"/>
      <c r="F1681" s="214"/>
      <c r="G1681" s="214"/>
      <c r="H1681" s="214"/>
      <c r="I1681" s="213"/>
      <c r="J1681" s="214"/>
      <c r="K1681" s="214"/>
      <c r="L1681" s="214"/>
      <c r="M1681" s="214"/>
      <c r="N1681" s="214"/>
      <c r="O1681" s="213"/>
      <c r="P1681" s="214"/>
      <c r="Q1681" s="214"/>
      <c r="R1681" s="214"/>
      <c r="S1681" s="213"/>
      <c r="T1681" s="214"/>
      <c r="U1681" s="213"/>
      <c r="V1681" s="214"/>
      <c r="W1681" s="106"/>
      <c r="X1681" s="106"/>
      <c r="Y1681" s="214"/>
      <c r="Z1681" s="214"/>
      <c r="AA1681" s="213"/>
      <c r="AB1681" s="214"/>
      <c r="AC1681" s="214"/>
      <c r="AD1681" s="214"/>
      <c r="AE1681" s="214"/>
      <c r="AF1681" s="214"/>
      <c r="AG1681" s="214"/>
      <c r="AH1681" s="213"/>
      <c r="AI1681" s="214"/>
      <c r="AJ1681" s="214"/>
      <c r="AK1681" s="214"/>
      <c r="AL1681" s="214"/>
    </row>
    <row r="1682" spans="1:38" hidden="1">
      <c r="A1682" s="195"/>
      <c r="B1682" s="180" t="s">
        <v>126</v>
      </c>
      <c r="C1682" s="180"/>
      <c r="D1682" s="213"/>
      <c r="E1682" s="214"/>
      <c r="F1682" s="214"/>
      <c r="G1682" s="214"/>
      <c r="H1682" s="214"/>
      <c r="I1682" s="180"/>
      <c r="J1682" s="180"/>
      <c r="K1682" s="180"/>
      <c r="L1682" s="180"/>
      <c r="M1682" s="180"/>
      <c r="N1682" s="214"/>
      <c r="O1682" s="180"/>
      <c r="P1682" s="180"/>
      <c r="Q1682" s="180"/>
      <c r="R1682" s="180"/>
      <c r="S1682" s="180"/>
      <c r="T1682" s="180"/>
      <c r="U1682" s="180"/>
      <c r="V1682" s="180"/>
      <c r="W1682" s="106"/>
      <c r="X1682" s="106"/>
      <c r="Y1682" s="214"/>
      <c r="Z1682" s="214"/>
      <c r="AA1682" s="180"/>
      <c r="AB1682" s="180"/>
      <c r="AC1682" s="180"/>
      <c r="AD1682" s="180"/>
      <c r="AE1682" s="180"/>
      <c r="AF1682" s="214"/>
      <c r="AG1682" s="214"/>
      <c r="AH1682" s="180"/>
      <c r="AI1682" s="180"/>
      <c r="AJ1682" s="180"/>
      <c r="AK1682" s="180"/>
      <c r="AL1682" s="180"/>
    </row>
    <row r="1683" spans="1:38" hidden="1">
      <c r="A1683" s="195"/>
      <c r="B1683" s="180" t="s">
        <v>226</v>
      </c>
      <c r="C1683" s="180"/>
      <c r="D1683" s="180"/>
      <c r="E1683" s="214"/>
      <c r="F1683" s="214"/>
      <c r="G1683" s="214"/>
      <c r="H1683" s="214"/>
      <c r="I1683" s="180"/>
      <c r="J1683" s="180"/>
      <c r="K1683" s="180"/>
      <c r="L1683" s="180"/>
      <c r="M1683" s="180"/>
      <c r="N1683" s="214"/>
      <c r="O1683" s="180"/>
      <c r="P1683" s="180"/>
      <c r="Q1683" s="180"/>
      <c r="R1683" s="180"/>
      <c r="S1683" s="180"/>
      <c r="T1683" s="180"/>
      <c r="U1683" s="180"/>
      <c r="V1683" s="180"/>
      <c r="W1683" s="106"/>
      <c r="X1683" s="106"/>
      <c r="Y1683" s="214"/>
      <c r="Z1683" s="214"/>
      <c r="AA1683" s="180"/>
      <c r="AB1683" s="180"/>
      <c r="AC1683" s="180"/>
      <c r="AD1683" s="180"/>
      <c r="AE1683" s="180"/>
      <c r="AF1683" s="214"/>
      <c r="AG1683" s="214"/>
      <c r="AH1683" s="180"/>
      <c r="AI1683" s="180"/>
      <c r="AJ1683" s="180"/>
      <c r="AK1683" s="180"/>
      <c r="AL1683" s="180"/>
    </row>
    <row r="1684" spans="1:38" hidden="1">
      <c r="A1684" s="195"/>
      <c r="B1684" s="180" t="s">
        <v>227</v>
      </c>
      <c r="C1684" s="180"/>
      <c r="D1684" s="102"/>
      <c r="E1684" s="214"/>
      <c r="F1684" s="214"/>
      <c r="G1684" s="214"/>
      <c r="H1684" s="214"/>
      <c r="I1684" s="180"/>
      <c r="J1684" s="180"/>
      <c r="K1684" s="180"/>
      <c r="L1684" s="180"/>
      <c r="M1684" s="180"/>
      <c r="N1684" s="214"/>
      <c r="O1684" s="180"/>
      <c r="P1684" s="180"/>
      <c r="Q1684" s="180"/>
      <c r="R1684" s="180"/>
      <c r="S1684" s="180"/>
      <c r="T1684" s="180"/>
      <c r="U1684" s="180"/>
      <c r="V1684" s="180"/>
      <c r="W1684" s="106"/>
      <c r="X1684" s="106"/>
      <c r="Y1684" s="214"/>
      <c r="Z1684" s="214"/>
      <c r="AA1684" s="180"/>
      <c r="AB1684" s="180"/>
      <c r="AC1684" s="180"/>
      <c r="AD1684" s="180"/>
      <c r="AE1684" s="180"/>
      <c r="AF1684" s="214"/>
      <c r="AG1684" s="214"/>
      <c r="AH1684" s="180"/>
      <c r="AI1684" s="180"/>
      <c r="AJ1684" s="180"/>
      <c r="AK1684" s="180"/>
      <c r="AL1684" s="180"/>
    </row>
    <row r="1685" spans="1:38" hidden="1">
      <c r="A1685" s="195">
        <v>1</v>
      </c>
      <c r="B1685" s="102"/>
      <c r="C1685" s="102"/>
      <c r="D1685" s="102"/>
      <c r="E1685" s="195"/>
      <c r="F1685" s="195"/>
      <c r="G1685" s="195"/>
      <c r="H1685" s="195"/>
      <c r="I1685" s="102"/>
      <c r="J1685" s="102"/>
      <c r="K1685" s="102"/>
      <c r="L1685" s="102"/>
      <c r="M1685" s="214">
        <f>J1685+K1685+L1685</f>
        <v>0</v>
      </c>
      <c r="N1685" s="195"/>
      <c r="O1685" s="102"/>
      <c r="P1685" s="195"/>
      <c r="Q1685" s="195"/>
      <c r="R1685" s="195"/>
      <c r="S1685" s="214">
        <f>P1685+Q1685+R1685</f>
        <v>0</v>
      </c>
      <c r="T1685" s="214">
        <f t="shared" ref="T1685:W1687" si="407">I1685-O1685</f>
        <v>0</v>
      </c>
      <c r="U1685" s="214">
        <f t="shared" si="407"/>
        <v>0</v>
      </c>
      <c r="V1685" s="214">
        <f t="shared" si="407"/>
        <v>0</v>
      </c>
      <c r="W1685" s="214">
        <f t="shared" si="407"/>
        <v>0</v>
      </c>
      <c r="X1685" s="214">
        <f>U1685+V1685+W1685</f>
        <v>0</v>
      </c>
      <c r="Y1685" s="195"/>
      <c r="Z1685" s="195"/>
      <c r="AA1685" s="102"/>
      <c r="AB1685" s="102"/>
      <c r="AC1685" s="102"/>
      <c r="AD1685" s="102"/>
      <c r="AE1685" s="214">
        <f>AB1685+AC1685+AD1685</f>
        <v>0</v>
      </c>
      <c r="AF1685" s="195"/>
      <c r="AG1685" s="195"/>
      <c r="AH1685" s="102"/>
      <c r="AI1685" s="102"/>
      <c r="AJ1685" s="102"/>
      <c r="AK1685" s="102"/>
      <c r="AL1685" s="214">
        <f>AI1685+AJ1685+AK1685</f>
        <v>0</v>
      </c>
    </row>
    <row r="1686" spans="1:38" hidden="1">
      <c r="A1686" s="195">
        <v>2</v>
      </c>
      <c r="B1686" s="102"/>
      <c r="C1686" s="102"/>
      <c r="D1686" s="215"/>
      <c r="E1686" s="195"/>
      <c r="F1686" s="195"/>
      <c r="G1686" s="195"/>
      <c r="H1686" s="195"/>
      <c r="I1686" s="102"/>
      <c r="J1686" s="102"/>
      <c r="K1686" s="102"/>
      <c r="L1686" s="102"/>
      <c r="M1686" s="214">
        <f>J1686+K1686+L1686</f>
        <v>0</v>
      </c>
      <c r="N1686" s="195"/>
      <c r="O1686" s="102"/>
      <c r="P1686" s="195"/>
      <c r="Q1686" s="195"/>
      <c r="R1686" s="195"/>
      <c r="S1686" s="214">
        <f>P1686+Q1686+R1686</f>
        <v>0</v>
      </c>
      <c r="T1686" s="214">
        <f t="shared" si="407"/>
        <v>0</v>
      </c>
      <c r="U1686" s="214">
        <f t="shared" si="407"/>
        <v>0</v>
      </c>
      <c r="V1686" s="214">
        <f t="shared" si="407"/>
        <v>0</v>
      </c>
      <c r="W1686" s="214">
        <f t="shared" si="407"/>
        <v>0</v>
      </c>
      <c r="X1686" s="214">
        <f>U1686+V1686+W1686</f>
        <v>0</v>
      </c>
      <c r="Y1686" s="195"/>
      <c r="Z1686" s="195"/>
      <c r="AA1686" s="102"/>
      <c r="AB1686" s="102"/>
      <c r="AC1686" s="102"/>
      <c r="AD1686" s="102"/>
      <c r="AE1686" s="214">
        <f>AB1686+AC1686+AD1686</f>
        <v>0</v>
      </c>
      <c r="AF1686" s="195"/>
      <c r="AG1686" s="195"/>
      <c r="AH1686" s="102"/>
      <c r="AI1686" s="102"/>
      <c r="AJ1686" s="102"/>
      <c r="AK1686" s="102"/>
      <c r="AL1686" s="214">
        <f>AI1686+AJ1686+AK1686</f>
        <v>0</v>
      </c>
    </row>
    <row r="1687" spans="1:38" hidden="1">
      <c r="A1687" s="195">
        <v>3</v>
      </c>
      <c r="B1687" s="215"/>
      <c r="C1687" s="215"/>
      <c r="D1687" s="220"/>
      <c r="E1687" s="195"/>
      <c r="F1687" s="195"/>
      <c r="G1687" s="195"/>
      <c r="H1687" s="195"/>
      <c r="I1687" s="102"/>
      <c r="J1687" s="102"/>
      <c r="K1687" s="102"/>
      <c r="L1687" s="102"/>
      <c r="M1687" s="214">
        <f>J1687+K1687+L1687</f>
        <v>0</v>
      </c>
      <c r="N1687" s="195"/>
      <c r="O1687" s="102"/>
      <c r="P1687" s="195"/>
      <c r="Q1687" s="195"/>
      <c r="R1687" s="195"/>
      <c r="S1687" s="214">
        <f>P1687+Q1687+R1687</f>
        <v>0</v>
      </c>
      <c r="T1687" s="214">
        <f t="shared" si="407"/>
        <v>0</v>
      </c>
      <c r="U1687" s="214">
        <f t="shared" si="407"/>
        <v>0</v>
      </c>
      <c r="V1687" s="214">
        <f t="shared" si="407"/>
        <v>0</v>
      </c>
      <c r="W1687" s="214">
        <f t="shared" si="407"/>
        <v>0</v>
      </c>
      <c r="X1687" s="214">
        <f>U1687+V1687+W1687</f>
        <v>0</v>
      </c>
      <c r="Y1687" s="195"/>
      <c r="Z1687" s="195"/>
      <c r="AA1687" s="102"/>
      <c r="AB1687" s="102"/>
      <c r="AC1687" s="102"/>
      <c r="AD1687" s="102"/>
      <c r="AE1687" s="214">
        <f>AB1687+AC1687+AD1687</f>
        <v>0</v>
      </c>
      <c r="AF1687" s="195"/>
      <c r="AG1687" s="195"/>
      <c r="AH1687" s="102"/>
      <c r="AI1687" s="102"/>
      <c r="AJ1687" s="102"/>
      <c r="AK1687" s="102"/>
      <c r="AL1687" s="214">
        <f>AI1687+AJ1687+AK1687</f>
        <v>0</v>
      </c>
    </row>
    <row r="1688" spans="1:38" s="217" customFormat="1" ht="27" hidden="1">
      <c r="A1688" s="212"/>
      <c r="B1688" s="220" t="s">
        <v>228</v>
      </c>
      <c r="C1688" s="220"/>
      <c r="D1688" s="216" t="s">
        <v>1</v>
      </c>
      <c r="E1688" s="216" t="s">
        <v>1</v>
      </c>
      <c r="F1688" s="216" t="s">
        <v>1</v>
      </c>
      <c r="G1688" s="216" t="s">
        <v>1</v>
      </c>
      <c r="H1688" s="216" t="s">
        <v>1</v>
      </c>
      <c r="I1688" s="216">
        <f>SUM(I1685:I1687)</f>
        <v>0</v>
      </c>
      <c r="J1688" s="216">
        <f>SUM(J1685:J1687)</f>
        <v>0</v>
      </c>
      <c r="K1688" s="216">
        <f>SUM(K1685:K1687)</f>
        <v>0</v>
      </c>
      <c r="L1688" s="216">
        <f>SUM(L1685:L1687)</f>
        <v>0</v>
      </c>
      <c r="M1688" s="216">
        <f>SUM(M1685:M1687)</f>
        <v>0</v>
      </c>
      <c r="N1688" s="216" t="s">
        <v>1</v>
      </c>
      <c r="O1688" s="216">
        <f t="shared" ref="O1688:X1688" si="408">SUM(O1685:O1687)</f>
        <v>0</v>
      </c>
      <c r="P1688" s="216">
        <f t="shared" si="408"/>
        <v>0</v>
      </c>
      <c r="Q1688" s="216">
        <f t="shared" si="408"/>
        <v>0</v>
      </c>
      <c r="R1688" s="216">
        <f t="shared" si="408"/>
        <v>0</v>
      </c>
      <c r="S1688" s="216">
        <f t="shared" si="408"/>
        <v>0</v>
      </c>
      <c r="T1688" s="216">
        <f t="shared" si="408"/>
        <v>0</v>
      </c>
      <c r="U1688" s="216">
        <f t="shared" si="408"/>
        <v>0</v>
      </c>
      <c r="V1688" s="216">
        <f t="shared" si="408"/>
        <v>0</v>
      </c>
      <c r="W1688" s="216">
        <f t="shared" si="408"/>
        <v>0</v>
      </c>
      <c r="X1688" s="216">
        <f t="shared" si="408"/>
        <v>0</v>
      </c>
      <c r="Y1688" s="216" t="s">
        <v>1</v>
      </c>
      <c r="Z1688" s="216" t="s">
        <v>1</v>
      </c>
      <c r="AA1688" s="216">
        <f>SUM(AA1685:AA1687)</f>
        <v>0</v>
      </c>
      <c r="AB1688" s="216">
        <f>SUM(AB1685:AB1687)</f>
        <v>0</v>
      </c>
      <c r="AC1688" s="216">
        <f>SUM(AC1685:AC1687)</f>
        <v>0</v>
      </c>
      <c r="AD1688" s="216">
        <f>SUM(AD1685:AD1687)</f>
        <v>0</v>
      </c>
      <c r="AE1688" s="216">
        <f>SUM(AE1685:AE1687)</f>
        <v>0</v>
      </c>
      <c r="AF1688" s="216" t="s">
        <v>1</v>
      </c>
      <c r="AG1688" s="216" t="s">
        <v>1</v>
      </c>
      <c r="AH1688" s="216">
        <f>SUM(AH1685:AH1687)</f>
        <v>0</v>
      </c>
      <c r="AI1688" s="216">
        <f>SUM(AI1685:AI1687)</f>
        <v>0</v>
      </c>
      <c r="AJ1688" s="216">
        <f>SUM(AJ1685:AJ1687)</f>
        <v>0</v>
      </c>
      <c r="AK1688" s="216">
        <f>SUM(AK1685:AK1687)</f>
        <v>0</v>
      </c>
      <c r="AL1688" s="216">
        <f>SUM(AL1685:AL1687)</f>
        <v>0</v>
      </c>
    </row>
    <row r="1689" spans="1:38" hidden="1">
      <c r="A1689" s="195"/>
      <c r="B1689" s="180" t="s">
        <v>227</v>
      </c>
      <c r="C1689" s="180"/>
      <c r="D1689" s="214"/>
      <c r="E1689" s="214"/>
      <c r="F1689" s="214"/>
      <c r="G1689" s="214"/>
      <c r="H1689" s="214"/>
      <c r="I1689" s="180"/>
      <c r="J1689" s="180"/>
      <c r="K1689" s="180"/>
      <c r="L1689" s="180"/>
      <c r="M1689" s="180"/>
      <c r="N1689" s="214"/>
      <c r="O1689" s="180"/>
      <c r="P1689" s="180"/>
      <c r="Q1689" s="180"/>
      <c r="R1689" s="180"/>
      <c r="S1689" s="180"/>
      <c r="T1689" s="180"/>
      <c r="U1689" s="180"/>
      <c r="V1689" s="180"/>
      <c r="W1689" s="106"/>
      <c r="X1689" s="106"/>
      <c r="Y1689" s="214"/>
      <c r="Z1689" s="214"/>
      <c r="AA1689" s="180"/>
      <c r="AB1689" s="180"/>
      <c r="AC1689" s="180"/>
      <c r="AD1689" s="180"/>
      <c r="AE1689" s="180"/>
      <c r="AF1689" s="214"/>
      <c r="AG1689" s="214"/>
      <c r="AH1689" s="180"/>
      <c r="AI1689" s="180"/>
      <c r="AJ1689" s="180"/>
      <c r="AK1689" s="180"/>
      <c r="AL1689" s="180"/>
    </row>
    <row r="1690" spans="1:38" hidden="1">
      <c r="A1690" s="195">
        <v>1</v>
      </c>
      <c r="B1690" s="102"/>
      <c r="C1690" s="102"/>
      <c r="D1690" s="195"/>
      <c r="E1690" s="195"/>
      <c r="F1690" s="195"/>
      <c r="G1690" s="195"/>
      <c r="H1690" s="195"/>
      <c r="I1690" s="102"/>
      <c r="J1690" s="102"/>
      <c r="K1690" s="102"/>
      <c r="L1690" s="102"/>
      <c r="M1690" s="214">
        <f>J1690+K1690+L1690</f>
        <v>0</v>
      </c>
      <c r="N1690" s="195"/>
      <c r="O1690" s="102"/>
      <c r="P1690" s="195"/>
      <c r="Q1690" s="195"/>
      <c r="R1690" s="195"/>
      <c r="S1690" s="214">
        <f>P1690+Q1690+R1690</f>
        <v>0</v>
      </c>
      <c r="T1690" s="214">
        <f t="shared" ref="T1690:W1692" si="409">I1690-O1690</f>
        <v>0</v>
      </c>
      <c r="U1690" s="214">
        <f t="shared" si="409"/>
        <v>0</v>
      </c>
      <c r="V1690" s="214">
        <f t="shared" si="409"/>
        <v>0</v>
      </c>
      <c r="W1690" s="214">
        <f t="shared" si="409"/>
        <v>0</v>
      </c>
      <c r="X1690" s="214">
        <f>U1690+V1690+W1690</f>
        <v>0</v>
      </c>
      <c r="Y1690" s="195"/>
      <c r="Z1690" s="195"/>
      <c r="AA1690" s="102"/>
      <c r="AB1690" s="102"/>
      <c r="AC1690" s="102"/>
      <c r="AD1690" s="102"/>
      <c r="AE1690" s="214">
        <f>AB1690+AC1690+AD1690</f>
        <v>0</v>
      </c>
      <c r="AF1690" s="195"/>
      <c r="AG1690" s="195"/>
      <c r="AH1690" s="102"/>
      <c r="AI1690" s="102"/>
      <c r="AJ1690" s="102"/>
      <c r="AK1690" s="102"/>
      <c r="AL1690" s="214">
        <f>AI1690+AJ1690+AK1690</f>
        <v>0</v>
      </c>
    </row>
    <row r="1691" spans="1:38" hidden="1">
      <c r="A1691" s="195">
        <v>2</v>
      </c>
      <c r="B1691" s="102"/>
      <c r="C1691" s="102"/>
      <c r="D1691" s="195"/>
      <c r="E1691" s="195"/>
      <c r="F1691" s="195"/>
      <c r="G1691" s="195"/>
      <c r="H1691" s="195"/>
      <c r="I1691" s="102"/>
      <c r="J1691" s="102"/>
      <c r="K1691" s="102"/>
      <c r="L1691" s="102"/>
      <c r="M1691" s="214">
        <f>J1691+K1691+L1691</f>
        <v>0</v>
      </c>
      <c r="N1691" s="195"/>
      <c r="O1691" s="102"/>
      <c r="P1691" s="195"/>
      <c r="Q1691" s="195"/>
      <c r="R1691" s="195"/>
      <c r="S1691" s="214">
        <f>P1691+Q1691+R1691</f>
        <v>0</v>
      </c>
      <c r="T1691" s="214">
        <f t="shared" si="409"/>
        <v>0</v>
      </c>
      <c r="U1691" s="214">
        <f t="shared" si="409"/>
        <v>0</v>
      </c>
      <c r="V1691" s="214">
        <f t="shared" si="409"/>
        <v>0</v>
      </c>
      <c r="W1691" s="214">
        <f t="shared" si="409"/>
        <v>0</v>
      </c>
      <c r="X1691" s="214">
        <f>U1691+V1691+W1691</f>
        <v>0</v>
      </c>
      <c r="Y1691" s="195"/>
      <c r="Z1691" s="195"/>
      <c r="AA1691" s="102"/>
      <c r="AB1691" s="102"/>
      <c r="AC1691" s="102"/>
      <c r="AD1691" s="102"/>
      <c r="AE1691" s="214">
        <f>AB1691+AC1691+AD1691</f>
        <v>0</v>
      </c>
      <c r="AF1691" s="195"/>
      <c r="AG1691" s="195"/>
      <c r="AH1691" s="102"/>
      <c r="AI1691" s="102"/>
      <c r="AJ1691" s="102"/>
      <c r="AK1691" s="102"/>
      <c r="AL1691" s="214">
        <f>AI1691+AJ1691+AK1691</f>
        <v>0</v>
      </c>
    </row>
    <row r="1692" spans="1:38" hidden="1">
      <c r="A1692" s="195">
        <v>3</v>
      </c>
      <c r="B1692" s="215"/>
      <c r="C1692" s="215"/>
      <c r="D1692" s="195"/>
      <c r="E1692" s="195"/>
      <c r="F1692" s="195"/>
      <c r="G1692" s="195"/>
      <c r="H1692" s="195"/>
      <c r="I1692" s="102"/>
      <c r="J1692" s="102"/>
      <c r="K1692" s="102"/>
      <c r="L1692" s="102"/>
      <c r="M1692" s="214">
        <f>J1692+K1692+L1692</f>
        <v>0</v>
      </c>
      <c r="N1692" s="195"/>
      <c r="O1692" s="102"/>
      <c r="P1692" s="195"/>
      <c r="Q1692" s="195"/>
      <c r="R1692" s="195"/>
      <c r="S1692" s="214">
        <f>P1692+Q1692+R1692</f>
        <v>0</v>
      </c>
      <c r="T1692" s="214">
        <f t="shared" si="409"/>
        <v>0</v>
      </c>
      <c r="U1692" s="214">
        <f t="shared" si="409"/>
        <v>0</v>
      </c>
      <c r="V1692" s="214">
        <f t="shared" si="409"/>
        <v>0</v>
      </c>
      <c r="W1692" s="214">
        <f t="shared" si="409"/>
        <v>0</v>
      </c>
      <c r="X1692" s="214">
        <f>U1692+V1692+W1692</f>
        <v>0</v>
      </c>
      <c r="Y1692" s="195"/>
      <c r="Z1692" s="195"/>
      <c r="AA1692" s="102"/>
      <c r="AB1692" s="102"/>
      <c r="AC1692" s="102"/>
      <c r="AD1692" s="102"/>
      <c r="AE1692" s="214">
        <f>AB1692+AC1692+AD1692</f>
        <v>0</v>
      </c>
      <c r="AF1692" s="195"/>
      <c r="AG1692" s="195"/>
      <c r="AH1692" s="102"/>
      <c r="AI1692" s="102"/>
      <c r="AJ1692" s="102"/>
      <c r="AK1692" s="102"/>
      <c r="AL1692" s="214">
        <f>AI1692+AJ1692+AK1692</f>
        <v>0</v>
      </c>
    </row>
    <row r="1693" spans="1:38" s="217" customFormat="1" ht="27" hidden="1">
      <c r="A1693" s="212"/>
      <c r="B1693" s="220" t="s">
        <v>228</v>
      </c>
      <c r="C1693" s="220"/>
      <c r="D1693" s="216" t="s">
        <v>1</v>
      </c>
      <c r="E1693" s="216" t="s">
        <v>1</v>
      </c>
      <c r="F1693" s="216" t="s">
        <v>1</v>
      </c>
      <c r="G1693" s="216" t="s">
        <v>1</v>
      </c>
      <c r="H1693" s="216" t="s">
        <v>1</v>
      </c>
      <c r="I1693" s="216">
        <f>SUM(I1690:I1692)</f>
        <v>0</v>
      </c>
      <c r="J1693" s="216">
        <f>SUM(J1690:J1692)</f>
        <v>0</v>
      </c>
      <c r="K1693" s="216">
        <f>SUM(K1690:K1692)</f>
        <v>0</v>
      </c>
      <c r="L1693" s="216">
        <f>SUM(L1690:L1692)</f>
        <v>0</v>
      </c>
      <c r="M1693" s="216">
        <f>SUM(M1690:M1692)</f>
        <v>0</v>
      </c>
      <c r="N1693" s="216" t="s">
        <v>1</v>
      </c>
      <c r="O1693" s="216">
        <f t="shared" ref="O1693:V1693" si="410">SUM(O1690:O1692)</f>
        <v>0</v>
      </c>
      <c r="P1693" s="216">
        <f t="shared" si="410"/>
        <v>0</v>
      </c>
      <c r="Q1693" s="216">
        <f t="shared" si="410"/>
        <v>0</v>
      </c>
      <c r="R1693" s="216">
        <f t="shared" si="410"/>
        <v>0</v>
      </c>
      <c r="S1693" s="216">
        <f t="shared" si="410"/>
        <v>0</v>
      </c>
      <c r="T1693" s="216">
        <f t="shared" si="410"/>
        <v>0</v>
      </c>
      <c r="U1693" s="216">
        <f t="shared" si="410"/>
        <v>0</v>
      </c>
      <c r="V1693" s="216">
        <f t="shared" si="410"/>
        <v>0</v>
      </c>
      <c r="W1693" s="112"/>
      <c r="X1693" s="112"/>
      <c r="Y1693" s="216" t="s">
        <v>1</v>
      </c>
      <c r="Z1693" s="216" t="s">
        <v>1</v>
      </c>
      <c r="AA1693" s="216">
        <f>SUM(AA1690:AA1692)</f>
        <v>0</v>
      </c>
      <c r="AB1693" s="216">
        <f>SUM(AB1690:AB1692)</f>
        <v>0</v>
      </c>
      <c r="AC1693" s="216">
        <f>SUM(AC1690:AC1692)</f>
        <v>0</v>
      </c>
      <c r="AD1693" s="216">
        <f>SUM(AD1690:AD1692)</f>
        <v>0</v>
      </c>
      <c r="AE1693" s="216">
        <f>SUM(AE1690:AE1692)</f>
        <v>0</v>
      </c>
      <c r="AF1693" s="216" t="s">
        <v>1</v>
      </c>
      <c r="AG1693" s="216" t="s">
        <v>1</v>
      </c>
      <c r="AH1693" s="216">
        <f>SUM(AH1690:AH1692)</f>
        <v>0</v>
      </c>
      <c r="AI1693" s="216">
        <f>SUM(AI1690:AI1692)</f>
        <v>0</v>
      </c>
      <c r="AJ1693" s="216">
        <f>SUM(AJ1690:AJ1692)</f>
        <v>0</v>
      </c>
      <c r="AK1693" s="216">
        <f>SUM(AK1690:AK1692)</f>
        <v>0</v>
      </c>
      <c r="AL1693" s="216">
        <f>SUM(AL1690:AL1692)</f>
        <v>0</v>
      </c>
    </row>
    <row r="1694" spans="1:38" s="217" customFormat="1" ht="27" hidden="1">
      <c r="A1694" s="212"/>
      <c r="B1694" s="213" t="s">
        <v>5984</v>
      </c>
      <c r="C1694" s="213"/>
      <c r="D1694" s="216" t="s">
        <v>1</v>
      </c>
      <c r="E1694" s="216" t="s">
        <v>1</v>
      </c>
      <c r="F1694" s="216" t="s">
        <v>1</v>
      </c>
      <c r="G1694" s="216" t="s">
        <v>1</v>
      </c>
      <c r="H1694" s="216" t="s">
        <v>1</v>
      </c>
      <c r="I1694" s="216">
        <f>I1688+I1693</f>
        <v>0</v>
      </c>
      <c r="J1694" s="216">
        <f>J1688+J1693</f>
        <v>0</v>
      </c>
      <c r="K1694" s="216">
        <f>K1688+K1693</f>
        <v>0</v>
      </c>
      <c r="L1694" s="216">
        <f>L1688+L1693</f>
        <v>0</v>
      </c>
      <c r="M1694" s="216">
        <f>M1688+M1693</f>
        <v>0</v>
      </c>
      <c r="N1694" s="216" t="s">
        <v>1</v>
      </c>
      <c r="O1694" s="216">
        <f t="shared" ref="O1694:X1694" si="411">O1688+O1693</f>
        <v>0</v>
      </c>
      <c r="P1694" s="216">
        <f t="shared" si="411"/>
        <v>0</v>
      </c>
      <c r="Q1694" s="216">
        <f t="shared" si="411"/>
        <v>0</v>
      </c>
      <c r="R1694" s="216">
        <f t="shared" si="411"/>
        <v>0</v>
      </c>
      <c r="S1694" s="216">
        <f t="shared" si="411"/>
        <v>0</v>
      </c>
      <c r="T1694" s="216">
        <f t="shared" si="411"/>
        <v>0</v>
      </c>
      <c r="U1694" s="216">
        <f t="shared" si="411"/>
        <v>0</v>
      </c>
      <c r="V1694" s="216">
        <f t="shared" si="411"/>
        <v>0</v>
      </c>
      <c r="W1694" s="216">
        <f t="shared" si="411"/>
        <v>0</v>
      </c>
      <c r="X1694" s="216">
        <f t="shared" si="411"/>
        <v>0</v>
      </c>
      <c r="Y1694" s="216" t="s">
        <v>1</v>
      </c>
      <c r="Z1694" s="216" t="s">
        <v>1</v>
      </c>
      <c r="AA1694" s="216">
        <f>AA1688+AA1693</f>
        <v>0</v>
      </c>
      <c r="AB1694" s="216">
        <f>AB1688+AB1693</f>
        <v>0</v>
      </c>
      <c r="AC1694" s="216">
        <f>AC1688+AC1693</f>
        <v>0</v>
      </c>
      <c r="AD1694" s="216">
        <f>AD1688+AD1693</f>
        <v>0</v>
      </c>
      <c r="AE1694" s="216">
        <f>AE1688+AE1693</f>
        <v>0</v>
      </c>
      <c r="AF1694" s="216" t="s">
        <v>1</v>
      </c>
      <c r="AG1694" s="216" t="s">
        <v>1</v>
      </c>
      <c r="AH1694" s="216">
        <f>AH1688+AH1693</f>
        <v>0</v>
      </c>
      <c r="AI1694" s="216">
        <f>AI1688+AI1693</f>
        <v>0</v>
      </c>
      <c r="AJ1694" s="216">
        <f>AJ1688+AJ1693</f>
        <v>0</v>
      </c>
      <c r="AK1694" s="216">
        <f>AK1688+AK1693</f>
        <v>0</v>
      </c>
      <c r="AL1694" s="216">
        <f>AL1688+AL1693</f>
        <v>0</v>
      </c>
    </row>
    <row r="1695" spans="1:38" hidden="1">
      <c r="A1695" s="195"/>
      <c r="B1695" s="215"/>
      <c r="C1695" s="215"/>
      <c r="D1695" s="214"/>
      <c r="E1695" s="214"/>
      <c r="F1695" s="214"/>
      <c r="G1695" s="214"/>
      <c r="H1695" s="214"/>
      <c r="I1695" s="215"/>
      <c r="J1695" s="214"/>
      <c r="K1695" s="214"/>
      <c r="L1695" s="214"/>
      <c r="M1695" s="214"/>
      <c r="N1695" s="214"/>
      <c r="O1695" s="215"/>
      <c r="P1695" s="214"/>
      <c r="Q1695" s="214"/>
      <c r="R1695" s="214"/>
      <c r="S1695" s="215"/>
      <c r="T1695" s="214"/>
      <c r="U1695" s="215"/>
      <c r="V1695" s="214"/>
      <c r="W1695" s="106"/>
      <c r="X1695" s="106"/>
      <c r="Y1695" s="214"/>
      <c r="Z1695" s="214"/>
      <c r="AA1695" s="215"/>
      <c r="AB1695" s="214"/>
      <c r="AC1695" s="214"/>
      <c r="AD1695" s="214"/>
      <c r="AE1695" s="214"/>
      <c r="AF1695" s="214"/>
      <c r="AG1695" s="214"/>
      <c r="AH1695" s="215"/>
      <c r="AI1695" s="214"/>
      <c r="AJ1695" s="214"/>
      <c r="AK1695" s="214"/>
      <c r="AL1695" s="214"/>
    </row>
    <row r="1696" spans="1:38" ht="27">
      <c r="A1696" s="212" t="s">
        <v>3</v>
      </c>
      <c r="B1696" s="213" t="s">
        <v>4668</v>
      </c>
      <c r="C1696" s="213"/>
      <c r="D1696" s="214"/>
      <c r="E1696" s="214"/>
      <c r="F1696" s="214"/>
      <c r="G1696" s="214"/>
      <c r="H1696" s="214"/>
      <c r="I1696" s="213"/>
      <c r="J1696" s="214"/>
      <c r="K1696" s="214"/>
      <c r="L1696" s="214"/>
      <c r="M1696" s="214"/>
      <c r="N1696" s="214"/>
      <c r="O1696" s="213"/>
      <c r="P1696" s="214"/>
      <c r="Q1696" s="214"/>
      <c r="R1696" s="214"/>
      <c r="S1696" s="213"/>
      <c r="T1696" s="214"/>
      <c r="U1696" s="213"/>
      <c r="V1696" s="214"/>
      <c r="W1696" s="106"/>
      <c r="X1696" s="106"/>
      <c r="Y1696" s="214"/>
      <c r="Z1696" s="214"/>
      <c r="AA1696" s="213"/>
      <c r="AB1696" s="214"/>
      <c r="AC1696" s="214"/>
      <c r="AD1696" s="214"/>
      <c r="AE1696" s="214"/>
      <c r="AF1696" s="214"/>
      <c r="AG1696" s="214"/>
      <c r="AH1696" s="213"/>
      <c r="AI1696" s="214"/>
      <c r="AJ1696" s="214"/>
      <c r="AK1696" s="214"/>
      <c r="AL1696" s="214"/>
    </row>
    <row r="1697" spans="1:38">
      <c r="A1697" s="195"/>
      <c r="B1697" s="180" t="s">
        <v>126</v>
      </c>
      <c r="C1697" s="180"/>
      <c r="D1697" s="214"/>
      <c r="E1697" s="214"/>
      <c r="F1697" s="214"/>
      <c r="G1697" s="214"/>
      <c r="H1697" s="214"/>
      <c r="I1697" s="180"/>
      <c r="J1697" s="180"/>
      <c r="K1697" s="180"/>
      <c r="L1697" s="180"/>
      <c r="M1697" s="180"/>
      <c r="N1697" s="214"/>
      <c r="O1697" s="180"/>
      <c r="P1697" s="180"/>
      <c r="Q1697" s="180"/>
      <c r="R1697" s="180"/>
      <c r="S1697" s="180"/>
      <c r="T1697" s="180"/>
      <c r="U1697" s="180"/>
      <c r="V1697" s="180"/>
      <c r="W1697" s="106"/>
      <c r="X1697" s="106"/>
      <c r="Y1697" s="214"/>
      <c r="Z1697" s="214"/>
      <c r="AA1697" s="180"/>
      <c r="AB1697" s="180"/>
      <c r="AC1697" s="180"/>
      <c r="AD1697" s="180"/>
      <c r="AE1697" s="180"/>
      <c r="AF1697" s="214"/>
      <c r="AG1697" s="214"/>
      <c r="AH1697" s="180"/>
      <c r="AI1697" s="180"/>
      <c r="AJ1697" s="180"/>
      <c r="AK1697" s="180"/>
      <c r="AL1697" s="180"/>
    </row>
    <row r="1698" spans="1:38">
      <c r="A1698" s="195"/>
      <c r="B1698" s="180" t="s">
        <v>226</v>
      </c>
      <c r="C1698" s="180"/>
      <c r="D1698" s="214"/>
      <c r="E1698" s="214"/>
      <c r="F1698" s="214"/>
      <c r="G1698" s="214"/>
      <c r="H1698" s="214"/>
      <c r="I1698" s="180"/>
      <c r="J1698" s="180"/>
      <c r="K1698" s="180"/>
      <c r="L1698" s="180"/>
      <c r="M1698" s="180"/>
      <c r="N1698" s="214"/>
      <c r="O1698" s="180"/>
      <c r="P1698" s="180"/>
      <c r="Q1698" s="180"/>
      <c r="R1698" s="180"/>
      <c r="S1698" s="180"/>
      <c r="T1698" s="180"/>
      <c r="U1698" s="180"/>
      <c r="V1698" s="180"/>
      <c r="W1698" s="106"/>
      <c r="X1698" s="106"/>
      <c r="Y1698" s="214"/>
      <c r="Z1698" s="214"/>
      <c r="AA1698" s="180"/>
      <c r="AB1698" s="180"/>
      <c r="AC1698" s="180"/>
      <c r="AD1698" s="180"/>
      <c r="AE1698" s="180"/>
      <c r="AF1698" s="214"/>
      <c r="AG1698" s="214"/>
      <c r="AH1698" s="180"/>
      <c r="AI1698" s="180"/>
      <c r="AJ1698" s="180"/>
      <c r="AK1698" s="180"/>
      <c r="AL1698" s="180"/>
    </row>
    <row r="1699" spans="1:38">
      <c r="A1699" s="195"/>
      <c r="B1699" s="180" t="s">
        <v>227</v>
      </c>
      <c r="C1699" s="180"/>
      <c r="D1699" s="214"/>
      <c r="E1699" s="214"/>
      <c r="F1699" s="214"/>
      <c r="G1699" s="214"/>
      <c r="H1699" s="214"/>
      <c r="I1699" s="180"/>
      <c r="J1699" s="180"/>
      <c r="K1699" s="180"/>
      <c r="L1699" s="180"/>
      <c r="M1699" s="180"/>
      <c r="N1699" s="214"/>
      <c r="O1699" s="180"/>
      <c r="P1699" s="180"/>
      <c r="Q1699" s="180"/>
      <c r="R1699" s="180"/>
      <c r="S1699" s="180"/>
      <c r="T1699" s="180"/>
      <c r="U1699" s="180"/>
      <c r="V1699" s="180"/>
      <c r="W1699" s="106"/>
      <c r="X1699" s="106"/>
      <c r="Y1699" s="214"/>
      <c r="Z1699" s="214"/>
      <c r="AA1699" s="180"/>
      <c r="AB1699" s="180"/>
      <c r="AC1699" s="180"/>
      <c r="AD1699" s="180"/>
      <c r="AE1699" s="180"/>
      <c r="AF1699" s="214"/>
      <c r="AG1699" s="214"/>
      <c r="AH1699" s="180"/>
      <c r="AI1699" s="180"/>
      <c r="AJ1699" s="180"/>
      <c r="AK1699" s="180"/>
      <c r="AL1699" s="180"/>
    </row>
    <row r="1700" spans="1:38" ht="27">
      <c r="A1700" s="195">
        <v>1</v>
      </c>
      <c r="B1700" s="102" t="s">
        <v>800</v>
      </c>
      <c r="C1700" s="102"/>
      <c r="D1700" s="195"/>
      <c r="E1700" s="979" t="s">
        <v>100</v>
      </c>
      <c r="F1700" s="195" t="s">
        <v>1033</v>
      </c>
      <c r="G1700" s="195">
        <v>7</v>
      </c>
      <c r="H1700" s="195">
        <v>5.52</v>
      </c>
      <c r="I1700" s="102">
        <v>1</v>
      </c>
      <c r="J1700" s="102">
        <v>459263.99999999994</v>
      </c>
      <c r="K1700" s="102"/>
      <c r="L1700" s="102"/>
      <c r="M1700" s="214">
        <f t="shared" ref="M1700:M1726" si="412">J1700+K1700+L1700</f>
        <v>459263.99999999994</v>
      </c>
      <c r="N1700" s="195">
        <v>5.52</v>
      </c>
      <c r="O1700" s="102">
        <v>1</v>
      </c>
      <c r="P1700" s="195">
        <v>459263.99999999994</v>
      </c>
      <c r="Q1700" s="195"/>
      <c r="R1700" s="195"/>
      <c r="S1700" s="214">
        <f t="shared" ref="S1700:S1726" si="413">P1700+Q1700+R1700</f>
        <v>459263.99999999994</v>
      </c>
      <c r="T1700" s="214">
        <f t="shared" ref="T1700:W1726" si="414">I1700-O1700</f>
        <v>0</v>
      </c>
      <c r="U1700" s="214">
        <f t="shared" si="414"/>
        <v>0</v>
      </c>
      <c r="V1700" s="214">
        <f t="shared" si="414"/>
        <v>0</v>
      </c>
      <c r="W1700" s="214">
        <f t="shared" si="414"/>
        <v>0</v>
      </c>
      <c r="X1700" s="214">
        <f t="shared" ref="X1700:X1726" si="415">U1700+V1700+W1700</f>
        <v>0</v>
      </c>
      <c r="Y1700" s="195">
        <v>8</v>
      </c>
      <c r="Z1700" s="195">
        <v>5.71</v>
      </c>
      <c r="AA1700" s="102">
        <v>1</v>
      </c>
      <c r="AB1700" s="102">
        <v>475072</v>
      </c>
      <c r="AC1700" s="102"/>
      <c r="AD1700" s="102"/>
      <c r="AE1700" s="214">
        <f t="shared" ref="AE1700:AE1726" si="416">AB1700+AC1700+AD1700</f>
        <v>475072</v>
      </c>
      <c r="AF1700" s="195">
        <v>9</v>
      </c>
      <c r="AG1700" s="195">
        <v>5.71</v>
      </c>
      <c r="AH1700" s="102">
        <v>1</v>
      </c>
      <c r="AI1700" s="102">
        <v>475072</v>
      </c>
      <c r="AJ1700" s="102"/>
      <c r="AK1700" s="102"/>
      <c r="AL1700" s="214">
        <f t="shared" ref="AL1700:AL1726" si="417">AI1700+AJ1700+AK1700</f>
        <v>475072</v>
      </c>
    </row>
    <row r="1701" spans="1:38">
      <c r="A1701" s="195">
        <v>2</v>
      </c>
      <c r="B1701" s="102" t="s">
        <v>7775</v>
      </c>
      <c r="C1701" s="102" t="s">
        <v>5894</v>
      </c>
      <c r="D1701" s="195">
        <v>1995</v>
      </c>
      <c r="E1701" s="979" t="s">
        <v>1177</v>
      </c>
      <c r="F1701" s="195" t="s">
        <v>1036</v>
      </c>
      <c r="G1701" s="195">
        <v>1</v>
      </c>
      <c r="H1701" s="195">
        <v>4.01</v>
      </c>
      <c r="I1701" s="102">
        <v>1</v>
      </c>
      <c r="J1701" s="102">
        <v>333632</v>
      </c>
      <c r="K1701" s="102"/>
      <c r="L1701" s="102"/>
      <c r="M1701" s="214">
        <f t="shared" si="412"/>
        <v>333632</v>
      </c>
      <c r="N1701" s="195">
        <v>3.88</v>
      </c>
      <c r="O1701" s="102">
        <v>1</v>
      </c>
      <c r="P1701" s="195">
        <v>322816</v>
      </c>
      <c r="Q1701" s="195"/>
      <c r="R1701" s="195"/>
      <c r="S1701" s="214">
        <f t="shared" si="413"/>
        <v>322816</v>
      </c>
      <c r="T1701" s="214">
        <f t="shared" si="414"/>
        <v>0</v>
      </c>
      <c r="U1701" s="214">
        <f t="shared" si="414"/>
        <v>10816</v>
      </c>
      <c r="V1701" s="214">
        <f t="shared" si="414"/>
        <v>0</v>
      </c>
      <c r="W1701" s="214">
        <f t="shared" si="414"/>
        <v>0</v>
      </c>
      <c r="X1701" s="214">
        <f t="shared" si="415"/>
        <v>10816</v>
      </c>
      <c r="Y1701" s="195">
        <v>2</v>
      </c>
      <c r="Z1701" s="195">
        <v>4.1399999999999997</v>
      </c>
      <c r="AA1701" s="102">
        <v>1</v>
      </c>
      <c r="AB1701" s="102">
        <v>344448</v>
      </c>
      <c r="AC1701" s="102"/>
      <c r="AD1701" s="102"/>
      <c r="AE1701" s="214">
        <f t="shared" si="416"/>
        <v>344448</v>
      </c>
      <c r="AF1701" s="195">
        <v>3</v>
      </c>
      <c r="AG1701" s="195">
        <v>4.2699999999999996</v>
      </c>
      <c r="AH1701" s="102">
        <v>1</v>
      </c>
      <c r="AI1701" s="102">
        <v>355263.99999999994</v>
      </c>
      <c r="AJ1701" s="102"/>
      <c r="AK1701" s="102"/>
      <c r="AL1701" s="214">
        <f t="shared" si="417"/>
        <v>355263.99999999994</v>
      </c>
    </row>
    <row r="1702" spans="1:38" ht="54">
      <c r="A1702" s="195">
        <v>3</v>
      </c>
      <c r="B1702" s="104" t="s">
        <v>7776</v>
      </c>
      <c r="C1702" s="104" t="s">
        <v>5895</v>
      </c>
      <c r="D1702" s="195">
        <v>1990</v>
      </c>
      <c r="E1702" s="979" t="s">
        <v>1163</v>
      </c>
      <c r="F1702" s="195" t="s">
        <v>1033</v>
      </c>
      <c r="G1702" s="195">
        <v>1</v>
      </c>
      <c r="H1702" s="195">
        <v>4.8600000000000003</v>
      </c>
      <c r="I1702" s="102">
        <v>1</v>
      </c>
      <c r="J1702" s="102">
        <v>404352</v>
      </c>
      <c r="K1702" s="102"/>
      <c r="L1702" s="102"/>
      <c r="M1702" s="214">
        <f t="shared" si="412"/>
        <v>404352</v>
      </c>
      <c r="N1702" s="195">
        <v>4.7</v>
      </c>
      <c r="O1702" s="102">
        <v>1</v>
      </c>
      <c r="P1702" s="195">
        <v>391040</v>
      </c>
      <c r="Q1702" s="195"/>
      <c r="R1702" s="195"/>
      <c r="S1702" s="214">
        <f t="shared" si="413"/>
        <v>391040</v>
      </c>
      <c r="T1702" s="214">
        <f t="shared" si="414"/>
        <v>0</v>
      </c>
      <c r="U1702" s="214">
        <f t="shared" si="414"/>
        <v>13312</v>
      </c>
      <c r="V1702" s="214">
        <f t="shared" si="414"/>
        <v>0</v>
      </c>
      <c r="W1702" s="214">
        <f t="shared" si="414"/>
        <v>0</v>
      </c>
      <c r="X1702" s="214">
        <f t="shared" si="415"/>
        <v>13312</v>
      </c>
      <c r="Y1702" s="195">
        <v>2</v>
      </c>
      <c r="Z1702" s="195">
        <v>5.01</v>
      </c>
      <c r="AA1702" s="102">
        <v>1</v>
      </c>
      <c r="AB1702" s="102">
        <v>416832</v>
      </c>
      <c r="AC1702" s="102"/>
      <c r="AD1702" s="102"/>
      <c r="AE1702" s="214">
        <f t="shared" si="416"/>
        <v>416832</v>
      </c>
      <c r="AF1702" s="195">
        <v>3</v>
      </c>
      <c r="AG1702" s="195">
        <v>5.18</v>
      </c>
      <c r="AH1702" s="102">
        <v>1</v>
      </c>
      <c r="AI1702" s="102">
        <v>430976</v>
      </c>
      <c r="AJ1702" s="102"/>
      <c r="AK1702" s="102"/>
      <c r="AL1702" s="214">
        <f t="shared" si="417"/>
        <v>430976</v>
      </c>
    </row>
    <row r="1703" spans="1:38" ht="27">
      <c r="A1703" s="195">
        <v>4</v>
      </c>
      <c r="B1703" s="102" t="s">
        <v>7777</v>
      </c>
      <c r="C1703" s="102" t="s">
        <v>5894</v>
      </c>
      <c r="D1703" s="195">
        <v>1990</v>
      </c>
      <c r="E1703" s="979" t="s">
        <v>1173</v>
      </c>
      <c r="F1703" s="195" t="s">
        <v>1036</v>
      </c>
      <c r="G1703" s="195">
        <v>1</v>
      </c>
      <c r="H1703" s="195">
        <v>4.01</v>
      </c>
      <c r="I1703" s="102">
        <v>1</v>
      </c>
      <c r="J1703" s="102">
        <v>333632</v>
      </c>
      <c r="K1703" s="102"/>
      <c r="L1703" s="102"/>
      <c r="M1703" s="214">
        <f t="shared" si="412"/>
        <v>333632</v>
      </c>
      <c r="N1703" s="195">
        <v>3.88</v>
      </c>
      <c r="O1703" s="102">
        <v>1</v>
      </c>
      <c r="P1703" s="195">
        <v>322816</v>
      </c>
      <c r="Q1703" s="195"/>
      <c r="R1703" s="195"/>
      <c r="S1703" s="214">
        <f t="shared" si="413"/>
        <v>322816</v>
      </c>
      <c r="T1703" s="214">
        <f t="shared" si="414"/>
        <v>0</v>
      </c>
      <c r="U1703" s="214">
        <f t="shared" si="414"/>
        <v>10816</v>
      </c>
      <c r="V1703" s="214">
        <f t="shared" si="414"/>
        <v>0</v>
      </c>
      <c r="W1703" s="214">
        <f t="shared" si="414"/>
        <v>0</v>
      </c>
      <c r="X1703" s="214">
        <f t="shared" si="415"/>
        <v>10816</v>
      </c>
      <c r="Y1703" s="195">
        <v>2</v>
      </c>
      <c r="Z1703" s="195">
        <v>4.1399999999999997</v>
      </c>
      <c r="AA1703" s="102">
        <v>1</v>
      </c>
      <c r="AB1703" s="102">
        <v>344448</v>
      </c>
      <c r="AC1703" s="102"/>
      <c r="AD1703" s="102"/>
      <c r="AE1703" s="214">
        <f t="shared" si="416"/>
        <v>344448</v>
      </c>
      <c r="AF1703" s="195">
        <v>3</v>
      </c>
      <c r="AG1703" s="195">
        <v>4.2699999999999996</v>
      </c>
      <c r="AH1703" s="102">
        <v>1</v>
      </c>
      <c r="AI1703" s="102">
        <v>355263.99999999994</v>
      </c>
      <c r="AJ1703" s="102"/>
      <c r="AK1703" s="102"/>
      <c r="AL1703" s="214">
        <f t="shared" si="417"/>
        <v>355263.99999999994</v>
      </c>
    </row>
    <row r="1704" spans="1:38" ht="67.5">
      <c r="A1704" s="195">
        <v>5</v>
      </c>
      <c r="B1704" s="102" t="s">
        <v>800</v>
      </c>
      <c r="C1704" s="102"/>
      <c r="D1704" s="195"/>
      <c r="E1704" s="979" t="s">
        <v>1164</v>
      </c>
      <c r="F1704" s="195" t="s">
        <v>1036</v>
      </c>
      <c r="G1704" s="195">
        <v>7</v>
      </c>
      <c r="H1704" s="195">
        <v>4.55</v>
      </c>
      <c r="I1704" s="102">
        <v>1</v>
      </c>
      <c r="J1704" s="102">
        <v>378560</v>
      </c>
      <c r="K1704" s="102"/>
      <c r="L1704" s="102"/>
      <c r="M1704" s="214">
        <f t="shared" si="412"/>
        <v>378560</v>
      </c>
      <c r="N1704" s="195">
        <v>4.55</v>
      </c>
      <c r="O1704" s="102">
        <v>1</v>
      </c>
      <c r="P1704" s="195">
        <v>378560</v>
      </c>
      <c r="Q1704" s="195"/>
      <c r="R1704" s="195"/>
      <c r="S1704" s="214">
        <f t="shared" si="413"/>
        <v>378560</v>
      </c>
      <c r="T1704" s="214">
        <f t="shared" si="414"/>
        <v>0</v>
      </c>
      <c r="U1704" s="214">
        <f t="shared" si="414"/>
        <v>0</v>
      </c>
      <c r="V1704" s="214">
        <f t="shared" si="414"/>
        <v>0</v>
      </c>
      <c r="W1704" s="214">
        <f t="shared" si="414"/>
        <v>0</v>
      </c>
      <c r="X1704" s="214">
        <f t="shared" si="415"/>
        <v>0</v>
      </c>
      <c r="Y1704" s="195">
        <v>8</v>
      </c>
      <c r="Z1704" s="195">
        <v>4.7</v>
      </c>
      <c r="AA1704" s="102">
        <v>1</v>
      </c>
      <c r="AB1704" s="102">
        <v>391040</v>
      </c>
      <c r="AC1704" s="102"/>
      <c r="AD1704" s="102"/>
      <c r="AE1704" s="214">
        <f t="shared" si="416"/>
        <v>391040</v>
      </c>
      <c r="AF1704" s="195">
        <v>9</v>
      </c>
      <c r="AG1704" s="195">
        <v>4.7</v>
      </c>
      <c r="AH1704" s="102">
        <v>1</v>
      </c>
      <c r="AI1704" s="102">
        <v>391040</v>
      </c>
      <c r="AJ1704" s="102"/>
      <c r="AK1704" s="102"/>
      <c r="AL1704" s="214">
        <f t="shared" si="417"/>
        <v>391040</v>
      </c>
    </row>
    <row r="1705" spans="1:38" ht="67.5">
      <c r="A1705" s="195">
        <v>6</v>
      </c>
      <c r="B1705" s="104" t="s">
        <v>800</v>
      </c>
      <c r="C1705" s="104"/>
      <c r="D1705" s="195"/>
      <c r="E1705" s="979" t="s">
        <v>1167</v>
      </c>
      <c r="F1705" s="195" t="s">
        <v>1168</v>
      </c>
      <c r="G1705" s="195">
        <v>7</v>
      </c>
      <c r="H1705" s="195">
        <v>3.11</v>
      </c>
      <c r="I1705" s="102">
        <v>1</v>
      </c>
      <c r="J1705" s="102">
        <v>258752</v>
      </c>
      <c r="K1705" s="102"/>
      <c r="L1705" s="102"/>
      <c r="M1705" s="214">
        <f t="shared" si="412"/>
        <v>258752</v>
      </c>
      <c r="N1705" s="195">
        <v>3.11</v>
      </c>
      <c r="O1705" s="102">
        <v>1</v>
      </c>
      <c r="P1705" s="195">
        <v>258752</v>
      </c>
      <c r="Q1705" s="195"/>
      <c r="R1705" s="195"/>
      <c r="S1705" s="214">
        <f t="shared" si="413"/>
        <v>258752</v>
      </c>
      <c r="T1705" s="214">
        <f t="shared" si="414"/>
        <v>0</v>
      </c>
      <c r="U1705" s="214">
        <f t="shared" si="414"/>
        <v>0</v>
      </c>
      <c r="V1705" s="214">
        <f t="shared" si="414"/>
        <v>0</v>
      </c>
      <c r="W1705" s="214">
        <f t="shared" si="414"/>
        <v>0</v>
      </c>
      <c r="X1705" s="214">
        <f t="shared" si="415"/>
        <v>0</v>
      </c>
      <c r="Y1705" s="195">
        <v>8</v>
      </c>
      <c r="Z1705" s="195">
        <v>3.21</v>
      </c>
      <c r="AA1705" s="102">
        <v>1</v>
      </c>
      <c r="AB1705" s="102">
        <v>267072</v>
      </c>
      <c r="AC1705" s="102"/>
      <c r="AD1705" s="102"/>
      <c r="AE1705" s="214">
        <f t="shared" si="416"/>
        <v>267072</v>
      </c>
      <c r="AF1705" s="195">
        <v>9</v>
      </c>
      <c r="AG1705" s="195">
        <v>3.21</v>
      </c>
      <c r="AH1705" s="102">
        <v>1</v>
      </c>
      <c r="AI1705" s="102">
        <v>267072</v>
      </c>
      <c r="AJ1705" s="102"/>
      <c r="AK1705" s="102"/>
      <c r="AL1705" s="214">
        <f t="shared" si="417"/>
        <v>267072</v>
      </c>
    </row>
    <row r="1706" spans="1:38" ht="67.5">
      <c r="A1706" s="195">
        <v>7</v>
      </c>
      <c r="B1706" s="102" t="s">
        <v>800</v>
      </c>
      <c r="C1706" s="102"/>
      <c r="D1706" s="195"/>
      <c r="E1706" s="979" t="s">
        <v>1171</v>
      </c>
      <c r="F1706" s="195" t="s">
        <v>1042</v>
      </c>
      <c r="G1706" s="195">
        <v>7</v>
      </c>
      <c r="H1706" s="195">
        <v>1.96</v>
      </c>
      <c r="I1706" s="102">
        <v>1</v>
      </c>
      <c r="J1706" s="102">
        <v>163072</v>
      </c>
      <c r="K1706" s="102"/>
      <c r="L1706" s="102"/>
      <c r="M1706" s="214">
        <f t="shared" si="412"/>
        <v>163072</v>
      </c>
      <c r="N1706" s="195">
        <v>1.96</v>
      </c>
      <c r="O1706" s="102">
        <v>1</v>
      </c>
      <c r="P1706" s="195">
        <v>163072</v>
      </c>
      <c r="Q1706" s="195"/>
      <c r="R1706" s="195"/>
      <c r="S1706" s="214">
        <f t="shared" si="413"/>
        <v>163072</v>
      </c>
      <c r="T1706" s="214">
        <f t="shared" si="414"/>
        <v>0</v>
      </c>
      <c r="U1706" s="214">
        <f t="shared" si="414"/>
        <v>0</v>
      </c>
      <c r="V1706" s="214">
        <f t="shared" si="414"/>
        <v>0</v>
      </c>
      <c r="W1706" s="214">
        <f t="shared" si="414"/>
        <v>0</v>
      </c>
      <c r="X1706" s="214">
        <f t="shared" si="415"/>
        <v>0</v>
      </c>
      <c r="Y1706" s="195">
        <v>8</v>
      </c>
      <c r="Z1706" s="195">
        <v>2.02</v>
      </c>
      <c r="AA1706" s="102">
        <v>1</v>
      </c>
      <c r="AB1706" s="102">
        <v>168064</v>
      </c>
      <c r="AC1706" s="102"/>
      <c r="AD1706" s="102"/>
      <c r="AE1706" s="214">
        <f t="shared" si="416"/>
        <v>168064</v>
      </c>
      <c r="AF1706" s="195">
        <v>9</v>
      </c>
      <c r="AG1706" s="195">
        <v>2.02</v>
      </c>
      <c r="AH1706" s="102">
        <v>1</v>
      </c>
      <c r="AI1706" s="102">
        <v>168064</v>
      </c>
      <c r="AJ1706" s="102"/>
      <c r="AK1706" s="102"/>
      <c r="AL1706" s="214">
        <f t="shared" si="417"/>
        <v>168064</v>
      </c>
    </row>
    <row r="1707" spans="1:38" ht="27">
      <c r="A1707" s="195">
        <v>8</v>
      </c>
      <c r="B1707" s="102" t="s">
        <v>7778</v>
      </c>
      <c r="C1707" s="102" t="s">
        <v>5894</v>
      </c>
      <c r="D1707" s="195">
        <v>2000</v>
      </c>
      <c r="E1707" s="979" t="s">
        <v>1217</v>
      </c>
      <c r="F1707" s="195" t="s">
        <v>1042</v>
      </c>
      <c r="G1707" s="195">
        <v>3</v>
      </c>
      <c r="H1707" s="195">
        <v>1.84</v>
      </c>
      <c r="I1707" s="102">
        <v>1</v>
      </c>
      <c r="J1707" s="102">
        <v>153088</v>
      </c>
      <c r="K1707" s="102"/>
      <c r="L1707" s="102"/>
      <c r="M1707" s="214">
        <f t="shared" si="412"/>
        <v>153088</v>
      </c>
      <c r="N1707" s="195">
        <v>1.79</v>
      </c>
      <c r="O1707" s="102">
        <v>1</v>
      </c>
      <c r="P1707" s="195">
        <v>148928</v>
      </c>
      <c r="Q1707" s="195"/>
      <c r="R1707" s="195"/>
      <c r="S1707" s="214">
        <f t="shared" si="413"/>
        <v>148928</v>
      </c>
      <c r="T1707" s="214">
        <f t="shared" si="414"/>
        <v>0</v>
      </c>
      <c r="U1707" s="214">
        <f t="shared" si="414"/>
        <v>4160</v>
      </c>
      <c r="V1707" s="214">
        <f t="shared" si="414"/>
        <v>0</v>
      </c>
      <c r="W1707" s="214">
        <f t="shared" si="414"/>
        <v>0</v>
      </c>
      <c r="X1707" s="214">
        <f t="shared" si="415"/>
        <v>4160</v>
      </c>
      <c r="Y1707" s="195">
        <v>4</v>
      </c>
      <c r="Z1707" s="195">
        <v>1.9</v>
      </c>
      <c r="AA1707" s="102">
        <v>1</v>
      </c>
      <c r="AB1707" s="102">
        <v>158080</v>
      </c>
      <c r="AC1707" s="102"/>
      <c r="AD1707" s="102"/>
      <c r="AE1707" s="214">
        <f t="shared" si="416"/>
        <v>158080</v>
      </c>
      <c r="AF1707" s="195">
        <v>5</v>
      </c>
      <c r="AG1707" s="195">
        <v>1.9</v>
      </c>
      <c r="AH1707" s="102">
        <v>1</v>
      </c>
      <c r="AI1707" s="102">
        <v>158080</v>
      </c>
      <c r="AJ1707" s="102"/>
      <c r="AK1707" s="102"/>
      <c r="AL1707" s="214">
        <f t="shared" si="417"/>
        <v>158080</v>
      </c>
    </row>
    <row r="1708" spans="1:38" ht="27">
      <c r="A1708" s="195">
        <v>9</v>
      </c>
      <c r="B1708" s="104" t="s">
        <v>7779</v>
      </c>
      <c r="C1708" s="104" t="s">
        <v>5894</v>
      </c>
      <c r="D1708" s="195">
        <v>2018</v>
      </c>
      <c r="E1708" s="979" t="s">
        <v>1217</v>
      </c>
      <c r="F1708" s="195" t="s">
        <v>1042</v>
      </c>
      <c r="G1708" s="195">
        <v>1</v>
      </c>
      <c r="H1708" s="195">
        <v>1.73</v>
      </c>
      <c r="I1708" s="102">
        <v>1</v>
      </c>
      <c r="J1708" s="102">
        <v>143936</v>
      </c>
      <c r="K1708" s="102"/>
      <c r="L1708" s="102"/>
      <c r="M1708" s="214">
        <f t="shared" si="412"/>
        <v>143936</v>
      </c>
      <c r="N1708" s="195">
        <v>1.68</v>
      </c>
      <c r="O1708" s="102">
        <v>1</v>
      </c>
      <c r="P1708" s="195">
        <v>139776</v>
      </c>
      <c r="Q1708" s="195"/>
      <c r="R1708" s="195"/>
      <c r="S1708" s="214">
        <f t="shared" si="413"/>
        <v>139776</v>
      </c>
      <c r="T1708" s="214">
        <f t="shared" si="414"/>
        <v>0</v>
      </c>
      <c r="U1708" s="214">
        <f t="shared" si="414"/>
        <v>4160</v>
      </c>
      <c r="V1708" s="214">
        <f t="shared" si="414"/>
        <v>0</v>
      </c>
      <c r="W1708" s="214">
        <f t="shared" si="414"/>
        <v>0</v>
      </c>
      <c r="X1708" s="214">
        <f t="shared" si="415"/>
        <v>4160</v>
      </c>
      <c r="Y1708" s="195">
        <v>2</v>
      </c>
      <c r="Z1708" s="195">
        <v>1.79</v>
      </c>
      <c r="AA1708" s="102">
        <v>1</v>
      </c>
      <c r="AB1708" s="102">
        <v>148928</v>
      </c>
      <c r="AC1708" s="102"/>
      <c r="AD1708" s="102"/>
      <c r="AE1708" s="214">
        <f t="shared" si="416"/>
        <v>148928</v>
      </c>
      <c r="AF1708" s="195">
        <v>3</v>
      </c>
      <c r="AG1708" s="195">
        <v>1.84</v>
      </c>
      <c r="AH1708" s="102">
        <v>1</v>
      </c>
      <c r="AI1708" s="102">
        <v>153088</v>
      </c>
      <c r="AJ1708" s="102"/>
      <c r="AK1708" s="102"/>
      <c r="AL1708" s="214">
        <f t="shared" si="417"/>
        <v>153088</v>
      </c>
    </row>
    <row r="1709" spans="1:38" ht="27">
      <c r="A1709" s="195">
        <v>10</v>
      </c>
      <c r="B1709" s="102" t="s">
        <v>7780</v>
      </c>
      <c r="C1709" s="102" t="s">
        <v>5894</v>
      </c>
      <c r="D1709" s="195">
        <v>2001</v>
      </c>
      <c r="E1709" s="979" t="s">
        <v>1217</v>
      </c>
      <c r="F1709" s="195" t="s">
        <v>1042</v>
      </c>
      <c r="G1709" s="195">
        <v>1</v>
      </c>
      <c r="H1709" s="195">
        <v>1.73</v>
      </c>
      <c r="I1709" s="102">
        <v>1</v>
      </c>
      <c r="J1709" s="102">
        <v>143936</v>
      </c>
      <c r="K1709" s="102"/>
      <c r="L1709" s="102"/>
      <c r="M1709" s="214">
        <f t="shared" si="412"/>
        <v>143936</v>
      </c>
      <c r="N1709" s="195">
        <v>1.68</v>
      </c>
      <c r="O1709" s="102">
        <v>1</v>
      </c>
      <c r="P1709" s="195">
        <v>139776</v>
      </c>
      <c r="Q1709" s="195"/>
      <c r="R1709" s="195"/>
      <c r="S1709" s="214">
        <f t="shared" si="413"/>
        <v>139776</v>
      </c>
      <c r="T1709" s="214">
        <f t="shared" si="414"/>
        <v>0</v>
      </c>
      <c r="U1709" s="214">
        <f t="shared" si="414"/>
        <v>4160</v>
      </c>
      <c r="V1709" s="214">
        <f t="shared" si="414"/>
        <v>0</v>
      </c>
      <c r="W1709" s="214">
        <f t="shared" si="414"/>
        <v>0</v>
      </c>
      <c r="X1709" s="214">
        <f t="shared" si="415"/>
        <v>4160</v>
      </c>
      <c r="Y1709" s="195">
        <v>2</v>
      </c>
      <c r="Z1709" s="195">
        <v>1.79</v>
      </c>
      <c r="AA1709" s="102">
        <v>1</v>
      </c>
      <c r="AB1709" s="102">
        <v>148928</v>
      </c>
      <c r="AC1709" s="102"/>
      <c r="AD1709" s="102"/>
      <c r="AE1709" s="214">
        <f t="shared" si="416"/>
        <v>148928</v>
      </c>
      <c r="AF1709" s="195">
        <v>3</v>
      </c>
      <c r="AG1709" s="195">
        <v>1.84</v>
      </c>
      <c r="AH1709" s="102">
        <v>1</v>
      </c>
      <c r="AI1709" s="102">
        <v>153088</v>
      </c>
      <c r="AJ1709" s="102"/>
      <c r="AK1709" s="102"/>
      <c r="AL1709" s="214">
        <f t="shared" si="417"/>
        <v>153088</v>
      </c>
    </row>
    <row r="1710" spans="1:38" ht="27">
      <c r="A1710" s="195">
        <v>11</v>
      </c>
      <c r="B1710" s="102" t="s">
        <v>7781</v>
      </c>
      <c r="C1710" s="102" t="s">
        <v>5894</v>
      </c>
      <c r="D1710" s="195">
        <v>1993</v>
      </c>
      <c r="E1710" s="979" t="s">
        <v>1217</v>
      </c>
      <c r="F1710" s="195" t="s">
        <v>1042</v>
      </c>
      <c r="G1710" s="195">
        <v>2</v>
      </c>
      <c r="H1710" s="195">
        <v>1.79</v>
      </c>
      <c r="I1710" s="102">
        <v>1</v>
      </c>
      <c r="J1710" s="102">
        <v>148928</v>
      </c>
      <c r="K1710" s="102"/>
      <c r="L1710" s="102"/>
      <c r="M1710" s="214">
        <f t="shared" si="412"/>
        <v>148928</v>
      </c>
      <c r="N1710" s="195">
        <v>1.73</v>
      </c>
      <c r="O1710" s="102">
        <v>1</v>
      </c>
      <c r="P1710" s="195">
        <v>143936</v>
      </c>
      <c r="Q1710" s="195"/>
      <c r="R1710" s="195"/>
      <c r="S1710" s="214">
        <f t="shared" si="413"/>
        <v>143936</v>
      </c>
      <c r="T1710" s="214">
        <f t="shared" si="414"/>
        <v>0</v>
      </c>
      <c r="U1710" s="214">
        <f t="shared" si="414"/>
        <v>4992</v>
      </c>
      <c r="V1710" s="214">
        <f t="shared" si="414"/>
        <v>0</v>
      </c>
      <c r="W1710" s="214">
        <f t="shared" si="414"/>
        <v>0</v>
      </c>
      <c r="X1710" s="214">
        <f t="shared" si="415"/>
        <v>4992</v>
      </c>
      <c r="Y1710" s="195">
        <v>3</v>
      </c>
      <c r="Z1710" s="195">
        <v>1.84</v>
      </c>
      <c r="AA1710" s="102">
        <v>1</v>
      </c>
      <c r="AB1710" s="102">
        <v>153088</v>
      </c>
      <c r="AC1710" s="102"/>
      <c r="AD1710" s="102"/>
      <c r="AE1710" s="214">
        <f t="shared" si="416"/>
        <v>153088</v>
      </c>
      <c r="AF1710" s="195">
        <v>4</v>
      </c>
      <c r="AG1710" s="195">
        <v>1.9</v>
      </c>
      <c r="AH1710" s="102">
        <v>1</v>
      </c>
      <c r="AI1710" s="102">
        <v>158080</v>
      </c>
      <c r="AJ1710" s="102"/>
      <c r="AK1710" s="102"/>
      <c r="AL1710" s="214">
        <f t="shared" si="417"/>
        <v>158080</v>
      </c>
    </row>
    <row r="1711" spans="1:38" ht="27">
      <c r="A1711" s="195">
        <v>12</v>
      </c>
      <c r="B1711" s="104" t="s">
        <v>7782</v>
      </c>
      <c r="C1711" s="104" t="s">
        <v>5894</v>
      </c>
      <c r="D1711" s="195">
        <v>1987</v>
      </c>
      <c r="E1711" s="979" t="s">
        <v>1217</v>
      </c>
      <c r="F1711" s="195" t="s">
        <v>1042</v>
      </c>
      <c r="G1711" s="195">
        <v>1</v>
      </c>
      <c r="H1711" s="195">
        <v>1.73</v>
      </c>
      <c r="I1711" s="102">
        <v>1</v>
      </c>
      <c r="J1711" s="102">
        <v>143936</v>
      </c>
      <c r="K1711" s="102"/>
      <c r="L1711" s="102"/>
      <c r="M1711" s="214">
        <f t="shared" si="412"/>
        <v>143936</v>
      </c>
      <c r="N1711" s="195">
        <v>1.68</v>
      </c>
      <c r="O1711" s="102">
        <v>1</v>
      </c>
      <c r="P1711" s="195">
        <v>139776</v>
      </c>
      <c r="Q1711" s="195"/>
      <c r="R1711" s="195"/>
      <c r="S1711" s="214">
        <f t="shared" si="413"/>
        <v>139776</v>
      </c>
      <c r="T1711" s="214">
        <f t="shared" si="414"/>
        <v>0</v>
      </c>
      <c r="U1711" s="214">
        <f t="shared" si="414"/>
        <v>4160</v>
      </c>
      <c r="V1711" s="214">
        <f t="shared" si="414"/>
        <v>0</v>
      </c>
      <c r="W1711" s="214">
        <f t="shared" si="414"/>
        <v>0</v>
      </c>
      <c r="X1711" s="214">
        <f t="shared" si="415"/>
        <v>4160</v>
      </c>
      <c r="Y1711" s="195">
        <v>2</v>
      </c>
      <c r="Z1711" s="195">
        <v>1.79</v>
      </c>
      <c r="AA1711" s="102">
        <v>1</v>
      </c>
      <c r="AB1711" s="102">
        <v>148928</v>
      </c>
      <c r="AC1711" s="102"/>
      <c r="AD1711" s="102"/>
      <c r="AE1711" s="214">
        <f t="shared" si="416"/>
        <v>148928</v>
      </c>
      <c r="AF1711" s="195">
        <v>3</v>
      </c>
      <c r="AG1711" s="195">
        <v>1.84</v>
      </c>
      <c r="AH1711" s="102">
        <v>1</v>
      </c>
      <c r="AI1711" s="102">
        <v>153088</v>
      </c>
      <c r="AJ1711" s="102"/>
      <c r="AK1711" s="102"/>
      <c r="AL1711" s="214">
        <f t="shared" si="417"/>
        <v>153088</v>
      </c>
    </row>
    <row r="1712" spans="1:38" ht="27">
      <c r="A1712" s="195">
        <v>13</v>
      </c>
      <c r="B1712" s="102" t="s">
        <v>7783</v>
      </c>
      <c r="C1712" s="102" t="s">
        <v>5894</v>
      </c>
      <c r="D1712" s="195">
        <v>1996</v>
      </c>
      <c r="E1712" s="979" t="s">
        <v>1217</v>
      </c>
      <c r="F1712" s="195" t="s">
        <v>1042</v>
      </c>
      <c r="G1712" s="195">
        <v>2</v>
      </c>
      <c r="H1712" s="195">
        <v>1.79</v>
      </c>
      <c r="I1712" s="102">
        <v>1</v>
      </c>
      <c r="J1712" s="102">
        <v>148928</v>
      </c>
      <c r="K1712" s="102"/>
      <c r="L1712" s="102"/>
      <c r="M1712" s="214">
        <f t="shared" si="412"/>
        <v>148928</v>
      </c>
      <c r="N1712" s="195">
        <v>1.73</v>
      </c>
      <c r="O1712" s="102">
        <v>1</v>
      </c>
      <c r="P1712" s="195">
        <v>143936</v>
      </c>
      <c r="Q1712" s="195"/>
      <c r="R1712" s="195"/>
      <c r="S1712" s="214">
        <f t="shared" si="413"/>
        <v>143936</v>
      </c>
      <c r="T1712" s="214">
        <f t="shared" si="414"/>
        <v>0</v>
      </c>
      <c r="U1712" s="214">
        <f t="shared" si="414"/>
        <v>4992</v>
      </c>
      <c r="V1712" s="214">
        <f t="shared" si="414"/>
        <v>0</v>
      </c>
      <c r="W1712" s="214">
        <f t="shared" si="414"/>
        <v>0</v>
      </c>
      <c r="X1712" s="214">
        <f t="shared" si="415"/>
        <v>4992</v>
      </c>
      <c r="Y1712" s="195">
        <v>3</v>
      </c>
      <c r="Z1712" s="195">
        <v>1.84</v>
      </c>
      <c r="AA1712" s="102">
        <v>1</v>
      </c>
      <c r="AB1712" s="102">
        <v>153088</v>
      </c>
      <c r="AC1712" s="102"/>
      <c r="AD1712" s="102"/>
      <c r="AE1712" s="214">
        <f t="shared" si="416"/>
        <v>153088</v>
      </c>
      <c r="AF1712" s="195">
        <v>4</v>
      </c>
      <c r="AG1712" s="195">
        <v>1.9</v>
      </c>
      <c r="AH1712" s="102">
        <v>1</v>
      </c>
      <c r="AI1712" s="102">
        <v>158080</v>
      </c>
      <c r="AJ1712" s="102"/>
      <c r="AK1712" s="102"/>
      <c r="AL1712" s="214">
        <f t="shared" si="417"/>
        <v>158080</v>
      </c>
    </row>
    <row r="1713" spans="1:38" ht="27">
      <c r="A1713" s="195">
        <v>14</v>
      </c>
      <c r="B1713" s="102" t="s">
        <v>7784</v>
      </c>
      <c r="C1713" s="102" t="s">
        <v>5894</v>
      </c>
      <c r="D1713" s="195">
        <v>2001</v>
      </c>
      <c r="E1713" s="979" t="s">
        <v>1217</v>
      </c>
      <c r="F1713" s="195" t="s">
        <v>1042</v>
      </c>
      <c r="G1713" s="195">
        <v>1</v>
      </c>
      <c r="H1713" s="195">
        <v>1.73</v>
      </c>
      <c r="I1713" s="102">
        <v>1</v>
      </c>
      <c r="J1713" s="102">
        <v>143936</v>
      </c>
      <c r="K1713" s="102"/>
      <c r="L1713" s="102"/>
      <c r="M1713" s="214">
        <f t="shared" si="412"/>
        <v>143936</v>
      </c>
      <c r="N1713" s="195">
        <v>1.68</v>
      </c>
      <c r="O1713" s="102">
        <v>1</v>
      </c>
      <c r="P1713" s="195">
        <v>139776</v>
      </c>
      <c r="Q1713" s="195"/>
      <c r="R1713" s="195"/>
      <c r="S1713" s="214">
        <f t="shared" si="413"/>
        <v>139776</v>
      </c>
      <c r="T1713" s="214">
        <f t="shared" si="414"/>
        <v>0</v>
      </c>
      <c r="U1713" s="214">
        <f t="shared" si="414"/>
        <v>4160</v>
      </c>
      <c r="V1713" s="214">
        <f t="shared" si="414"/>
        <v>0</v>
      </c>
      <c r="W1713" s="214">
        <f t="shared" si="414"/>
        <v>0</v>
      </c>
      <c r="X1713" s="214">
        <f t="shared" si="415"/>
        <v>4160</v>
      </c>
      <c r="Y1713" s="195">
        <v>2</v>
      </c>
      <c r="Z1713" s="195">
        <v>1.79</v>
      </c>
      <c r="AA1713" s="102">
        <v>1</v>
      </c>
      <c r="AB1713" s="102">
        <v>148928</v>
      </c>
      <c r="AC1713" s="102"/>
      <c r="AD1713" s="102"/>
      <c r="AE1713" s="214">
        <f t="shared" si="416"/>
        <v>148928</v>
      </c>
      <c r="AF1713" s="195">
        <v>3</v>
      </c>
      <c r="AG1713" s="195">
        <v>1.84</v>
      </c>
      <c r="AH1713" s="102">
        <v>1</v>
      </c>
      <c r="AI1713" s="102">
        <v>153088</v>
      </c>
      <c r="AJ1713" s="102"/>
      <c r="AK1713" s="102"/>
      <c r="AL1713" s="214">
        <f t="shared" si="417"/>
        <v>153088</v>
      </c>
    </row>
    <row r="1714" spans="1:38" ht="27">
      <c r="A1714" s="195">
        <v>15</v>
      </c>
      <c r="B1714" s="104" t="s">
        <v>7785</v>
      </c>
      <c r="C1714" s="104" t="s">
        <v>5894</v>
      </c>
      <c r="D1714" s="195">
        <v>2000</v>
      </c>
      <c r="E1714" s="979" t="s">
        <v>1217</v>
      </c>
      <c r="F1714" s="195" t="s">
        <v>1042</v>
      </c>
      <c r="G1714" s="195">
        <v>3</v>
      </c>
      <c r="H1714" s="195">
        <v>1.84</v>
      </c>
      <c r="I1714" s="102">
        <v>1</v>
      </c>
      <c r="J1714" s="102">
        <v>153088</v>
      </c>
      <c r="K1714" s="102"/>
      <c r="L1714" s="102"/>
      <c r="M1714" s="214">
        <f t="shared" si="412"/>
        <v>153088</v>
      </c>
      <c r="N1714" s="195">
        <v>1.79</v>
      </c>
      <c r="O1714" s="102">
        <v>1</v>
      </c>
      <c r="P1714" s="195">
        <v>148928</v>
      </c>
      <c r="Q1714" s="195"/>
      <c r="R1714" s="195"/>
      <c r="S1714" s="214">
        <f t="shared" si="413"/>
        <v>148928</v>
      </c>
      <c r="T1714" s="214">
        <f t="shared" si="414"/>
        <v>0</v>
      </c>
      <c r="U1714" s="214">
        <f t="shared" si="414"/>
        <v>4160</v>
      </c>
      <c r="V1714" s="214">
        <f t="shared" si="414"/>
        <v>0</v>
      </c>
      <c r="W1714" s="214">
        <f t="shared" si="414"/>
        <v>0</v>
      </c>
      <c r="X1714" s="214">
        <f t="shared" si="415"/>
        <v>4160</v>
      </c>
      <c r="Y1714" s="195">
        <v>4</v>
      </c>
      <c r="Z1714" s="195">
        <v>1.9</v>
      </c>
      <c r="AA1714" s="102">
        <v>1</v>
      </c>
      <c r="AB1714" s="102">
        <v>158080</v>
      </c>
      <c r="AC1714" s="102"/>
      <c r="AD1714" s="102"/>
      <c r="AE1714" s="214">
        <f t="shared" si="416"/>
        <v>158080</v>
      </c>
      <c r="AF1714" s="195">
        <v>5</v>
      </c>
      <c r="AG1714" s="195">
        <v>1.9</v>
      </c>
      <c r="AH1714" s="102">
        <v>1</v>
      </c>
      <c r="AI1714" s="102">
        <v>158080</v>
      </c>
      <c r="AJ1714" s="102"/>
      <c r="AK1714" s="102"/>
      <c r="AL1714" s="214">
        <f t="shared" si="417"/>
        <v>158080</v>
      </c>
    </row>
    <row r="1715" spans="1:38" ht="27">
      <c r="A1715" s="195">
        <v>16</v>
      </c>
      <c r="B1715" s="102" t="s">
        <v>7786</v>
      </c>
      <c r="C1715" s="102" t="s">
        <v>5894</v>
      </c>
      <c r="D1715" s="195">
        <v>2001</v>
      </c>
      <c r="E1715" s="979" t="s">
        <v>1217</v>
      </c>
      <c r="F1715" s="195" t="s">
        <v>1042</v>
      </c>
      <c r="G1715" s="195">
        <v>2</v>
      </c>
      <c r="H1715" s="195">
        <v>1.79</v>
      </c>
      <c r="I1715" s="102">
        <v>1</v>
      </c>
      <c r="J1715" s="102">
        <v>148928</v>
      </c>
      <c r="K1715" s="102"/>
      <c r="L1715" s="102"/>
      <c r="M1715" s="214">
        <f t="shared" si="412"/>
        <v>148928</v>
      </c>
      <c r="N1715" s="195">
        <v>1.73</v>
      </c>
      <c r="O1715" s="102">
        <v>1</v>
      </c>
      <c r="P1715" s="195">
        <v>143936</v>
      </c>
      <c r="Q1715" s="195"/>
      <c r="R1715" s="195"/>
      <c r="S1715" s="214">
        <f t="shared" si="413"/>
        <v>143936</v>
      </c>
      <c r="T1715" s="214">
        <f t="shared" si="414"/>
        <v>0</v>
      </c>
      <c r="U1715" s="214">
        <f t="shared" si="414"/>
        <v>4992</v>
      </c>
      <c r="V1715" s="214">
        <f t="shared" si="414"/>
        <v>0</v>
      </c>
      <c r="W1715" s="214">
        <f t="shared" si="414"/>
        <v>0</v>
      </c>
      <c r="X1715" s="214">
        <f t="shared" si="415"/>
        <v>4992</v>
      </c>
      <c r="Y1715" s="195">
        <v>3</v>
      </c>
      <c r="Z1715" s="195">
        <v>1.84</v>
      </c>
      <c r="AA1715" s="102">
        <v>1</v>
      </c>
      <c r="AB1715" s="102">
        <v>153088</v>
      </c>
      <c r="AC1715" s="102"/>
      <c r="AD1715" s="102"/>
      <c r="AE1715" s="214">
        <f t="shared" si="416"/>
        <v>153088</v>
      </c>
      <c r="AF1715" s="195">
        <v>4</v>
      </c>
      <c r="AG1715" s="195">
        <v>1.9</v>
      </c>
      <c r="AH1715" s="102">
        <v>1</v>
      </c>
      <c r="AI1715" s="102">
        <v>158080</v>
      </c>
      <c r="AJ1715" s="102"/>
      <c r="AK1715" s="102"/>
      <c r="AL1715" s="214">
        <f t="shared" si="417"/>
        <v>158080</v>
      </c>
    </row>
    <row r="1716" spans="1:38" ht="27">
      <c r="A1716" s="195">
        <v>17</v>
      </c>
      <c r="B1716" s="102" t="s">
        <v>7787</v>
      </c>
      <c r="C1716" s="102" t="s">
        <v>5894</v>
      </c>
      <c r="D1716" s="195">
        <v>2003</v>
      </c>
      <c r="E1716" s="979" t="s">
        <v>1217</v>
      </c>
      <c r="F1716" s="195" t="s">
        <v>1042</v>
      </c>
      <c r="G1716" s="195">
        <v>1</v>
      </c>
      <c r="H1716" s="195">
        <v>1.73</v>
      </c>
      <c r="I1716" s="102">
        <v>1</v>
      </c>
      <c r="J1716" s="102">
        <v>143936</v>
      </c>
      <c r="K1716" s="102"/>
      <c r="L1716" s="102"/>
      <c r="M1716" s="214">
        <f t="shared" si="412"/>
        <v>143936</v>
      </c>
      <c r="N1716" s="195">
        <v>1.68</v>
      </c>
      <c r="O1716" s="102">
        <v>1</v>
      </c>
      <c r="P1716" s="195">
        <v>139776</v>
      </c>
      <c r="Q1716" s="195"/>
      <c r="R1716" s="195"/>
      <c r="S1716" s="214">
        <f t="shared" si="413"/>
        <v>139776</v>
      </c>
      <c r="T1716" s="214">
        <f t="shared" si="414"/>
        <v>0</v>
      </c>
      <c r="U1716" s="214">
        <f t="shared" si="414"/>
        <v>4160</v>
      </c>
      <c r="V1716" s="214">
        <f t="shared" si="414"/>
        <v>0</v>
      </c>
      <c r="W1716" s="214">
        <f t="shared" si="414"/>
        <v>0</v>
      </c>
      <c r="X1716" s="214">
        <f t="shared" si="415"/>
        <v>4160</v>
      </c>
      <c r="Y1716" s="195">
        <v>2</v>
      </c>
      <c r="Z1716" s="195">
        <v>1.79</v>
      </c>
      <c r="AA1716" s="102">
        <v>1</v>
      </c>
      <c r="AB1716" s="102">
        <v>148928</v>
      </c>
      <c r="AC1716" s="102"/>
      <c r="AD1716" s="102"/>
      <c r="AE1716" s="214">
        <f t="shared" si="416"/>
        <v>148928</v>
      </c>
      <c r="AF1716" s="195">
        <v>3</v>
      </c>
      <c r="AG1716" s="195">
        <v>1.84</v>
      </c>
      <c r="AH1716" s="102">
        <v>1</v>
      </c>
      <c r="AI1716" s="102">
        <v>153088</v>
      </c>
      <c r="AJ1716" s="102"/>
      <c r="AK1716" s="102"/>
      <c r="AL1716" s="214">
        <f t="shared" si="417"/>
        <v>153088</v>
      </c>
    </row>
    <row r="1717" spans="1:38" ht="27">
      <c r="A1717" s="195">
        <v>18</v>
      </c>
      <c r="B1717" s="104" t="s">
        <v>921</v>
      </c>
      <c r="C1717" s="104"/>
      <c r="D1717" s="195"/>
      <c r="E1717" s="979" t="s">
        <v>1217</v>
      </c>
      <c r="F1717" s="195" t="s">
        <v>1042</v>
      </c>
      <c r="G1717" s="195">
        <v>7</v>
      </c>
      <c r="H1717" s="195">
        <v>1.96</v>
      </c>
      <c r="I1717" s="102">
        <v>1</v>
      </c>
      <c r="J1717" s="102">
        <v>163072</v>
      </c>
      <c r="K1717" s="102"/>
      <c r="L1717" s="102"/>
      <c r="M1717" s="214">
        <f t="shared" si="412"/>
        <v>163072</v>
      </c>
      <c r="N1717" s="195">
        <v>1.96</v>
      </c>
      <c r="O1717" s="102">
        <v>1</v>
      </c>
      <c r="P1717" s="195">
        <v>163072</v>
      </c>
      <c r="Q1717" s="195"/>
      <c r="R1717" s="195"/>
      <c r="S1717" s="214">
        <f t="shared" si="413"/>
        <v>163072</v>
      </c>
      <c r="T1717" s="214">
        <f t="shared" si="414"/>
        <v>0</v>
      </c>
      <c r="U1717" s="214">
        <f t="shared" si="414"/>
        <v>0</v>
      </c>
      <c r="V1717" s="214">
        <f t="shared" si="414"/>
        <v>0</v>
      </c>
      <c r="W1717" s="214">
        <f t="shared" si="414"/>
        <v>0</v>
      </c>
      <c r="X1717" s="214">
        <f t="shared" si="415"/>
        <v>0</v>
      </c>
      <c r="Y1717" s="195">
        <v>8</v>
      </c>
      <c r="Z1717" s="195">
        <v>2.02</v>
      </c>
      <c r="AA1717" s="102">
        <v>1</v>
      </c>
      <c r="AB1717" s="102">
        <v>168064</v>
      </c>
      <c r="AC1717" s="102"/>
      <c r="AD1717" s="102"/>
      <c r="AE1717" s="214">
        <f t="shared" si="416"/>
        <v>168064</v>
      </c>
      <c r="AF1717" s="195">
        <v>9</v>
      </c>
      <c r="AG1717" s="195">
        <v>2.02</v>
      </c>
      <c r="AH1717" s="102">
        <v>1</v>
      </c>
      <c r="AI1717" s="102">
        <v>168064</v>
      </c>
      <c r="AJ1717" s="102"/>
      <c r="AK1717" s="102"/>
      <c r="AL1717" s="214">
        <f t="shared" si="417"/>
        <v>168064</v>
      </c>
    </row>
    <row r="1718" spans="1:38" ht="27">
      <c r="A1718" s="195">
        <v>19</v>
      </c>
      <c r="B1718" s="102" t="s">
        <v>921</v>
      </c>
      <c r="C1718" s="102"/>
      <c r="D1718" s="195"/>
      <c r="E1718" s="979" t="s">
        <v>1217</v>
      </c>
      <c r="F1718" s="195" t="s">
        <v>1042</v>
      </c>
      <c r="G1718" s="195">
        <v>7</v>
      </c>
      <c r="H1718" s="195">
        <v>1.96</v>
      </c>
      <c r="I1718" s="102">
        <v>1</v>
      </c>
      <c r="J1718" s="102">
        <v>163072</v>
      </c>
      <c r="K1718" s="102"/>
      <c r="L1718" s="102"/>
      <c r="M1718" s="214">
        <f t="shared" si="412"/>
        <v>163072</v>
      </c>
      <c r="N1718" s="195">
        <v>1.96</v>
      </c>
      <c r="O1718" s="102">
        <v>1</v>
      </c>
      <c r="P1718" s="195">
        <v>163072</v>
      </c>
      <c r="Q1718" s="195"/>
      <c r="R1718" s="195"/>
      <c r="S1718" s="214">
        <f t="shared" si="413"/>
        <v>163072</v>
      </c>
      <c r="T1718" s="214">
        <f t="shared" si="414"/>
        <v>0</v>
      </c>
      <c r="U1718" s="214">
        <f t="shared" si="414"/>
        <v>0</v>
      </c>
      <c r="V1718" s="214">
        <f t="shared" si="414"/>
        <v>0</v>
      </c>
      <c r="W1718" s="214">
        <f t="shared" si="414"/>
        <v>0</v>
      </c>
      <c r="X1718" s="214">
        <f t="shared" si="415"/>
        <v>0</v>
      </c>
      <c r="Y1718" s="195">
        <v>8</v>
      </c>
      <c r="Z1718" s="195">
        <v>2.02</v>
      </c>
      <c r="AA1718" s="102">
        <v>1</v>
      </c>
      <c r="AB1718" s="102">
        <v>168064</v>
      </c>
      <c r="AC1718" s="102"/>
      <c r="AD1718" s="102"/>
      <c r="AE1718" s="214">
        <f t="shared" si="416"/>
        <v>168064</v>
      </c>
      <c r="AF1718" s="195">
        <v>9</v>
      </c>
      <c r="AG1718" s="195">
        <v>2.02</v>
      </c>
      <c r="AH1718" s="102">
        <v>1</v>
      </c>
      <c r="AI1718" s="102">
        <v>168064</v>
      </c>
      <c r="AJ1718" s="102"/>
      <c r="AK1718" s="102"/>
      <c r="AL1718" s="214">
        <f t="shared" si="417"/>
        <v>168064</v>
      </c>
    </row>
    <row r="1719" spans="1:38" ht="40.5">
      <c r="A1719" s="195">
        <v>20</v>
      </c>
      <c r="B1719" s="102" t="s">
        <v>1254</v>
      </c>
      <c r="C1719" s="102" t="s">
        <v>5894</v>
      </c>
      <c r="D1719" s="195">
        <v>1987</v>
      </c>
      <c r="E1719" s="979" t="s">
        <v>1178</v>
      </c>
      <c r="F1719" s="195" t="s">
        <v>1168</v>
      </c>
      <c r="G1719" s="195">
        <v>1</v>
      </c>
      <c r="H1719" s="195">
        <v>2.75</v>
      </c>
      <c r="I1719" s="102">
        <v>1</v>
      </c>
      <c r="J1719" s="102">
        <v>228800</v>
      </c>
      <c r="K1719" s="102"/>
      <c r="L1719" s="102"/>
      <c r="M1719" s="214">
        <f t="shared" si="412"/>
        <v>228800</v>
      </c>
      <c r="N1719" s="195">
        <v>2.66</v>
      </c>
      <c r="O1719" s="102">
        <v>1</v>
      </c>
      <c r="P1719" s="195">
        <v>221312</v>
      </c>
      <c r="Q1719" s="195"/>
      <c r="R1719" s="195"/>
      <c r="S1719" s="214">
        <f t="shared" si="413"/>
        <v>221312</v>
      </c>
      <c r="T1719" s="214">
        <f t="shared" si="414"/>
        <v>0</v>
      </c>
      <c r="U1719" s="214">
        <f t="shared" si="414"/>
        <v>7488</v>
      </c>
      <c r="V1719" s="214">
        <f t="shared" si="414"/>
        <v>0</v>
      </c>
      <c r="W1719" s="214">
        <f t="shared" si="414"/>
        <v>0</v>
      </c>
      <c r="X1719" s="214">
        <f t="shared" si="415"/>
        <v>7488</v>
      </c>
      <c r="Y1719" s="195">
        <v>2</v>
      </c>
      <c r="Z1719" s="195">
        <v>2.83</v>
      </c>
      <c r="AA1719" s="102">
        <v>1</v>
      </c>
      <c r="AB1719" s="102">
        <v>235456</v>
      </c>
      <c r="AC1719" s="102"/>
      <c r="AD1719" s="102"/>
      <c r="AE1719" s="214">
        <f t="shared" si="416"/>
        <v>235456</v>
      </c>
      <c r="AF1719" s="195">
        <v>3</v>
      </c>
      <c r="AG1719" s="195">
        <v>2.92</v>
      </c>
      <c r="AH1719" s="102">
        <v>1</v>
      </c>
      <c r="AI1719" s="102">
        <v>242944</v>
      </c>
      <c r="AJ1719" s="102"/>
      <c r="AK1719" s="102"/>
      <c r="AL1719" s="214">
        <f t="shared" si="417"/>
        <v>242944</v>
      </c>
    </row>
    <row r="1720" spans="1:38" ht="40.5">
      <c r="A1720" s="195">
        <v>21</v>
      </c>
      <c r="B1720" s="104" t="s">
        <v>921</v>
      </c>
      <c r="C1720" s="104"/>
      <c r="D1720" s="195"/>
      <c r="E1720" s="979" t="s">
        <v>1178</v>
      </c>
      <c r="F1720" s="195" t="s">
        <v>1168</v>
      </c>
      <c r="G1720" s="195">
        <v>7</v>
      </c>
      <c r="H1720" s="195">
        <v>3.11</v>
      </c>
      <c r="I1720" s="102">
        <v>1</v>
      </c>
      <c r="J1720" s="102">
        <v>258752</v>
      </c>
      <c r="K1720" s="102"/>
      <c r="L1720" s="102"/>
      <c r="M1720" s="214">
        <f t="shared" si="412"/>
        <v>258752</v>
      </c>
      <c r="N1720" s="195">
        <v>3.11</v>
      </c>
      <c r="O1720" s="102">
        <v>1</v>
      </c>
      <c r="P1720" s="195">
        <v>258752</v>
      </c>
      <c r="Q1720" s="195"/>
      <c r="R1720" s="195"/>
      <c r="S1720" s="214">
        <f t="shared" si="413"/>
        <v>258752</v>
      </c>
      <c r="T1720" s="214">
        <f t="shared" si="414"/>
        <v>0</v>
      </c>
      <c r="U1720" s="214">
        <f t="shared" si="414"/>
        <v>0</v>
      </c>
      <c r="V1720" s="214">
        <f t="shared" si="414"/>
        <v>0</v>
      </c>
      <c r="W1720" s="214">
        <f t="shared" si="414"/>
        <v>0</v>
      </c>
      <c r="X1720" s="214">
        <f t="shared" si="415"/>
        <v>0</v>
      </c>
      <c r="Y1720" s="195">
        <v>8</v>
      </c>
      <c r="Z1720" s="195">
        <v>3.21</v>
      </c>
      <c r="AA1720" s="102">
        <v>1</v>
      </c>
      <c r="AB1720" s="102">
        <v>267072</v>
      </c>
      <c r="AC1720" s="102"/>
      <c r="AD1720" s="102"/>
      <c r="AE1720" s="214">
        <f t="shared" si="416"/>
        <v>267072</v>
      </c>
      <c r="AF1720" s="195">
        <v>9</v>
      </c>
      <c r="AG1720" s="195">
        <v>3.21</v>
      </c>
      <c r="AH1720" s="102">
        <v>1</v>
      </c>
      <c r="AI1720" s="102">
        <v>267072</v>
      </c>
      <c r="AJ1720" s="102"/>
      <c r="AK1720" s="102"/>
      <c r="AL1720" s="214">
        <f t="shared" si="417"/>
        <v>267072</v>
      </c>
    </row>
    <row r="1721" spans="1:38" ht="40.5">
      <c r="A1721" s="195">
        <v>22</v>
      </c>
      <c r="B1721" s="102" t="s">
        <v>7788</v>
      </c>
      <c r="C1721" s="102" t="s">
        <v>5894</v>
      </c>
      <c r="D1721" s="195">
        <v>1989</v>
      </c>
      <c r="E1721" s="979" t="s">
        <v>1182</v>
      </c>
      <c r="F1721" s="195" t="s">
        <v>1183</v>
      </c>
      <c r="G1721" s="195">
        <v>3</v>
      </c>
      <c r="H1721" s="195">
        <v>2.5</v>
      </c>
      <c r="I1721" s="102">
        <v>1</v>
      </c>
      <c r="J1721" s="102">
        <v>208000</v>
      </c>
      <c r="K1721" s="102"/>
      <c r="L1721" s="102"/>
      <c r="M1721" s="214">
        <f t="shared" si="412"/>
        <v>208000</v>
      </c>
      <c r="N1721" s="195">
        <v>2.4300000000000002</v>
      </c>
      <c r="O1721" s="102">
        <v>1</v>
      </c>
      <c r="P1721" s="195">
        <v>202176</v>
      </c>
      <c r="Q1721" s="195"/>
      <c r="R1721" s="195"/>
      <c r="S1721" s="214">
        <f t="shared" si="413"/>
        <v>202176</v>
      </c>
      <c r="T1721" s="214">
        <f t="shared" si="414"/>
        <v>0</v>
      </c>
      <c r="U1721" s="214">
        <f t="shared" si="414"/>
        <v>5824</v>
      </c>
      <c r="V1721" s="214">
        <f t="shared" si="414"/>
        <v>0</v>
      </c>
      <c r="W1721" s="214">
        <f t="shared" si="414"/>
        <v>0</v>
      </c>
      <c r="X1721" s="214">
        <f t="shared" si="415"/>
        <v>5824</v>
      </c>
      <c r="Y1721" s="195">
        <v>4</v>
      </c>
      <c r="Z1721" s="195">
        <v>2.58</v>
      </c>
      <c r="AA1721" s="102">
        <v>1</v>
      </c>
      <c r="AB1721" s="102">
        <v>214656</v>
      </c>
      <c r="AC1721" s="102"/>
      <c r="AD1721" s="102"/>
      <c r="AE1721" s="214">
        <f t="shared" si="416"/>
        <v>214656</v>
      </c>
      <c r="AF1721" s="195">
        <v>5</v>
      </c>
      <c r="AG1721" s="195">
        <v>2.58</v>
      </c>
      <c r="AH1721" s="102">
        <v>1</v>
      </c>
      <c r="AI1721" s="102">
        <v>214656</v>
      </c>
      <c r="AJ1721" s="102"/>
      <c r="AK1721" s="102"/>
      <c r="AL1721" s="214">
        <f t="shared" si="417"/>
        <v>214656</v>
      </c>
    </row>
    <row r="1722" spans="1:38" ht="40.5">
      <c r="A1722" s="195">
        <v>23</v>
      </c>
      <c r="B1722" s="102" t="s">
        <v>921</v>
      </c>
      <c r="C1722" s="102"/>
      <c r="D1722" s="195"/>
      <c r="E1722" s="979" t="s">
        <v>1182</v>
      </c>
      <c r="F1722" s="195" t="s">
        <v>1183</v>
      </c>
      <c r="G1722" s="195">
        <v>7</v>
      </c>
      <c r="H1722" s="195">
        <v>2.66</v>
      </c>
      <c r="I1722" s="102">
        <v>1</v>
      </c>
      <c r="J1722" s="102">
        <v>221312</v>
      </c>
      <c r="K1722" s="102"/>
      <c r="L1722" s="102"/>
      <c r="M1722" s="214">
        <f t="shared" si="412"/>
        <v>221312</v>
      </c>
      <c r="N1722" s="195">
        <v>2.66</v>
      </c>
      <c r="O1722" s="102">
        <v>1</v>
      </c>
      <c r="P1722" s="195">
        <v>221312</v>
      </c>
      <c r="Q1722" s="195"/>
      <c r="R1722" s="195"/>
      <c r="S1722" s="214">
        <f t="shared" si="413"/>
        <v>221312</v>
      </c>
      <c r="T1722" s="214">
        <f t="shared" si="414"/>
        <v>0</v>
      </c>
      <c r="U1722" s="214">
        <f t="shared" si="414"/>
        <v>0</v>
      </c>
      <c r="V1722" s="214">
        <f t="shared" si="414"/>
        <v>0</v>
      </c>
      <c r="W1722" s="214">
        <f t="shared" si="414"/>
        <v>0</v>
      </c>
      <c r="X1722" s="214">
        <f t="shared" si="415"/>
        <v>0</v>
      </c>
      <c r="Y1722" s="195">
        <v>8</v>
      </c>
      <c r="Z1722" s="195">
        <v>2.75</v>
      </c>
      <c r="AA1722" s="102">
        <v>1</v>
      </c>
      <c r="AB1722" s="102">
        <v>228800</v>
      </c>
      <c r="AC1722" s="102"/>
      <c r="AD1722" s="102"/>
      <c r="AE1722" s="214">
        <f t="shared" si="416"/>
        <v>228800</v>
      </c>
      <c r="AF1722" s="195">
        <v>9</v>
      </c>
      <c r="AG1722" s="195">
        <v>2.75</v>
      </c>
      <c r="AH1722" s="102">
        <v>1</v>
      </c>
      <c r="AI1722" s="102">
        <v>228800</v>
      </c>
      <c r="AJ1722" s="102"/>
      <c r="AK1722" s="102"/>
      <c r="AL1722" s="214">
        <f t="shared" si="417"/>
        <v>228800</v>
      </c>
    </row>
    <row r="1723" spans="1:38" ht="27">
      <c r="A1723" s="195">
        <v>24</v>
      </c>
      <c r="B1723" s="104" t="s">
        <v>7789</v>
      </c>
      <c r="C1723" s="104" t="s">
        <v>5894</v>
      </c>
      <c r="D1723" s="195">
        <v>1971</v>
      </c>
      <c r="E1723" s="979" t="s">
        <v>1175</v>
      </c>
      <c r="F1723" s="195" t="s">
        <v>1042</v>
      </c>
      <c r="G1723" s="195">
        <v>12</v>
      </c>
      <c r="H1723" s="195">
        <v>2.08</v>
      </c>
      <c r="I1723" s="102">
        <v>1</v>
      </c>
      <c r="J1723" s="102">
        <v>173056</v>
      </c>
      <c r="K1723" s="102"/>
      <c r="L1723" s="102"/>
      <c r="M1723" s="214">
        <f t="shared" si="412"/>
        <v>173056</v>
      </c>
      <c r="N1723" s="195">
        <v>2.08</v>
      </c>
      <c r="O1723" s="102">
        <v>1</v>
      </c>
      <c r="P1723" s="195">
        <v>173056</v>
      </c>
      <c r="Q1723" s="195"/>
      <c r="R1723" s="195"/>
      <c r="S1723" s="214">
        <f t="shared" si="413"/>
        <v>173056</v>
      </c>
      <c r="T1723" s="214">
        <f t="shared" si="414"/>
        <v>0</v>
      </c>
      <c r="U1723" s="214">
        <f t="shared" si="414"/>
        <v>0</v>
      </c>
      <c r="V1723" s="214">
        <f t="shared" si="414"/>
        <v>0</v>
      </c>
      <c r="W1723" s="214">
        <f t="shared" si="414"/>
        <v>0</v>
      </c>
      <c r="X1723" s="214">
        <f t="shared" si="415"/>
        <v>0</v>
      </c>
      <c r="Y1723" s="195">
        <v>13</v>
      </c>
      <c r="Z1723" s="195">
        <v>2.14</v>
      </c>
      <c r="AA1723" s="102">
        <v>1</v>
      </c>
      <c r="AB1723" s="102">
        <v>178048</v>
      </c>
      <c r="AC1723" s="102"/>
      <c r="AD1723" s="102"/>
      <c r="AE1723" s="214">
        <f t="shared" si="416"/>
        <v>178048</v>
      </c>
      <c r="AF1723" s="195">
        <v>14</v>
      </c>
      <c r="AG1723" s="195">
        <v>2.14</v>
      </c>
      <c r="AH1723" s="102">
        <v>1</v>
      </c>
      <c r="AI1723" s="102">
        <v>178048</v>
      </c>
      <c r="AJ1723" s="102"/>
      <c r="AK1723" s="102"/>
      <c r="AL1723" s="214">
        <f t="shared" si="417"/>
        <v>178048</v>
      </c>
    </row>
    <row r="1724" spans="1:38" ht="27">
      <c r="A1724" s="195">
        <v>25</v>
      </c>
      <c r="B1724" s="102" t="s">
        <v>7790</v>
      </c>
      <c r="C1724" s="102" t="s">
        <v>5894</v>
      </c>
      <c r="D1724" s="195">
        <v>1996</v>
      </c>
      <c r="E1724" s="979" t="s">
        <v>1175</v>
      </c>
      <c r="F1724" s="195" t="s">
        <v>1042</v>
      </c>
      <c r="G1724" s="195">
        <v>2</v>
      </c>
      <c r="H1724" s="195">
        <v>1.79</v>
      </c>
      <c r="I1724" s="102">
        <v>1</v>
      </c>
      <c r="J1724" s="102">
        <v>148928</v>
      </c>
      <c r="K1724" s="102"/>
      <c r="L1724" s="102"/>
      <c r="M1724" s="214">
        <f t="shared" si="412"/>
        <v>148928</v>
      </c>
      <c r="N1724" s="195">
        <v>1.73</v>
      </c>
      <c r="O1724" s="102">
        <v>1</v>
      </c>
      <c r="P1724" s="195">
        <v>143936</v>
      </c>
      <c r="Q1724" s="195"/>
      <c r="R1724" s="195"/>
      <c r="S1724" s="214">
        <f t="shared" si="413"/>
        <v>143936</v>
      </c>
      <c r="T1724" s="214">
        <f t="shared" si="414"/>
        <v>0</v>
      </c>
      <c r="U1724" s="214">
        <f t="shared" si="414"/>
        <v>4992</v>
      </c>
      <c r="V1724" s="214">
        <f t="shared" si="414"/>
        <v>0</v>
      </c>
      <c r="W1724" s="214">
        <f t="shared" si="414"/>
        <v>0</v>
      </c>
      <c r="X1724" s="214">
        <f t="shared" si="415"/>
        <v>4992</v>
      </c>
      <c r="Y1724" s="195">
        <v>3</v>
      </c>
      <c r="Z1724" s="195">
        <v>1.84</v>
      </c>
      <c r="AA1724" s="102">
        <v>1</v>
      </c>
      <c r="AB1724" s="102">
        <v>153088</v>
      </c>
      <c r="AC1724" s="102"/>
      <c r="AD1724" s="102"/>
      <c r="AE1724" s="214">
        <f t="shared" si="416"/>
        <v>153088</v>
      </c>
      <c r="AF1724" s="195">
        <v>4</v>
      </c>
      <c r="AG1724" s="195">
        <v>1.9</v>
      </c>
      <c r="AH1724" s="102">
        <v>1</v>
      </c>
      <c r="AI1724" s="102">
        <v>158080</v>
      </c>
      <c r="AJ1724" s="102"/>
      <c r="AK1724" s="102"/>
      <c r="AL1724" s="214">
        <f t="shared" si="417"/>
        <v>158080</v>
      </c>
    </row>
    <row r="1725" spans="1:38" ht="27">
      <c r="A1725" s="195">
        <v>26</v>
      </c>
      <c r="B1725" s="102" t="s">
        <v>7791</v>
      </c>
      <c r="C1725" s="102" t="s">
        <v>5894</v>
      </c>
      <c r="D1725" s="195">
        <v>2002</v>
      </c>
      <c r="E1725" s="979" t="s">
        <v>1175</v>
      </c>
      <c r="F1725" s="195" t="s">
        <v>1042</v>
      </c>
      <c r="G1725" s="195">
        <v>1</v>
      </c>
      <c r="H1725" s="195">
        <v>1.73</v>
      </c>
      <c r="I1725" s="102">
        <v>1</v>
      </c>
      <c r="J1725" s="102">
        <v>143936</v>
      </c>
      <c r="K1725" s="102"/>
      <c r="L1725" s="102"/>
      <c r="M1725" s="214">
        <f t="shared" si="412"/>
        <v>143936</v>
      </c>
      <c r="N1725" s="195">
        <v>1.68</v>
      </c>
      <c r="O1725" s="102">
        <v>1</v>
      </c>
      <c r="P1725" s="195">
        <v>139776</v>
      </c>
      <c r="Q1725" s="195"/>
      <c r="R1725" s="195"/>
      <c r="S1725" s="214">
        <f t="shared" si="413"/>
        <v>139776</v>
      </c>
      <c r="T1725" s="214">
        <f t="shared" si="414"/>
        <v>0</v>
      </c>
      <c r="U1725" s="214">
        <f t="shared" si="414"/>
        <v>4160</v>
      </c>
      <c r="V1725" s="214">
        <f t="shared" si="414"/>
        <v>0</v>
      </c>
      <c r="W1725" s="214">
        <f t="shared" si="414"/>
        <v>0</v>
      </c>
      <c r="X1725" s="214">
        <f t="shared" si="415"/>
        <v>4160</v>
      </c>
      <c r="Y1725" s="195">
        <v>2</v>
      </c>
      <c r="Z1725" s="195">
        <v>1.79</v>
      </c>
      <c r="AA1725" s="102">
        <v>1</v>
      </c>
      <c r="AB1725" s="102">
        <v>148928</v>
      </c>
      <c r="AC1725" s="102"/>
      <c r="AD1725" s="102"/>
      <c r="AE1725" s="214">
        <f t="shared" si="416"/>
        <v>148928</v>
      </c>
      <c r="AF1725" s="195">
        <v>3</v>
      </c>
      <c r="AG1725" s="195">
        <v>1.84</v>
      </c>
      <c r="AH1725" s="102">
        <v>1</v>
      </c>
      <c r="AI1725" s="102">
        <v>153088</v>
      </c>
      <c r="AJ1725" s="102"/>
      <c r="AK1725" s="102"/>
      <c r="AL1725" s="214">
        <f t="shared" si="417"/>
        <v>153088</v>
      </c>
    </row>
    <row r="1726" spans="1:38" ht="27">
      <c r="A1726" s="195">
        <v>27</v>
      </c>
      <c r="B1726" s="104" t="s">
        <v>921</v>
      </c>
      <c r="C1726" s="104"/>
      <c r="D1726" s="195"/>
      <c r="E1726" s="979" t="s">
        <v>1175</v>
      </c>
      <c r="F1726" s="195" t="s">
        <v>1042</v>
      </c>
      <c r="G1726" s="195">
        <v>7</v>
      </c>
      <c r="H1726" s="195">
        <v>1.96</v>
      </c>
      <c r="I1726" s="102">
        <v>1</v>
      </c>
      <c r="J1726" s="102">
        <v>163072</v>
      </c>
      <c r="K1726" s="102"/>
      <c r="L1726" s="102"/>
      <c r="M1726" s="214">
        <f t="shared" si="412"/>
        <v>163072</v>
      </c>
      <c r="N1726" s="195">
        <v>1.96</v>
      </c>
      <c r="O1726" s="102">
        <v>1</v>
      </c>
      <c r="P1726" s="195">
        <v>163072</v>
      </c>
      <c r="Q1726" s="195"/>
      <c r="R1726" s="195"/>
      <c r="S1726" s="214">
        <f t="shared" si="413"/>
        <v>163072</v>
      </c>
      <c r="T1726" s="214">
        <f t="shared" si="414"/>
        <v>0</v>
      </c>
      <c r="U1726" s="214">
        <f t="shared" si="414"/>
        <v>0</v>
      </c>
      <c r="V1726" s="214">
        <f t="shared" si="414"/>
        <v>0</v>
      </c>
      <c r="W1726" s="214">
        <f t="shared" si="414"/>
        <v>0</v>
      </c>
      <c r="X1726" s="214">
        <f t="shared" si="415"/>
        <v>0</v>
      </c>
      <c r="Y1726" s="195">
        <v>8</v>
      </c>
      <c r="Z1726" s="195">
        <v>2.02</v>
      </c>
      <c r="AA1726" s="102">
        <v>1</v>
      </c>
      <c r="AB1726" s="102">
        <v>168064</v>
      </c>
      <c r="AC1726" s="102"/>
      <c r="AD1726" s="102"/>
      <c r="AE1726" s="214">
        <f t="shared" si="416"/>
        <v>168064</v>
      </c>
      <c r="AF1726" s="195">
        <v>9</v>
      </c>
      <c r="AG1726" s="195">
        <v>2.02</v>
      </c>
      <c r="AH1726" s="102">
        <v>1</v>
      </c>
      <c r="AI1726" s="102">
        <v>168064</v>
      </c>
      <c r="AJ1726" s="102"/>
      <c r="AK1726" s="102"/>
      <c r="AL1726" s="214">
        <f t="shared" si="417"/>
        <v>168064</v>
      </c>
    </row>
    <row r="1727" spans="1:38">
      <c r="A1727" s="195"/>
      <c r="B1727" s="102" t="s">
        <v>6218</v>
      </c>
      <c r="C1727" s="102"/>
      <c r="D1727" s="195"/>
      <c r="E1727" s="979"/>
      <c r="F1727" s="195"/>
      <c r="G1727" s="195"/>
      <c r="H1727" s="195"/>
      <c r="I1727" s="102"/>
      <c r="J1727" s="102"/>
      <c r="K1727" s="102"/>
      <c r="L1727" s="102"/>
      <c r="M1727" s="214"/>
      <c r="N1727" s="195"/>
      <c r="O1727" s="102"/>
      <c r="P1727" s="195"/>
      <c r="Q1727" s="195"/>
      <c r="R1727" s="195"/>
      <c r="S1727" s="214"/>
      <c r="T1727" s="214"/>
      <c r="U1727" s="214"/>
      <c r="V1727" s="214"/>
      <c r="W1727" s="214"/>
      <c r="X1727" s="214"/>
      <c r="Y1727" s="195"/>
      <c r="Z1727" s="195"/>
      <c r="AA1727" s="102"/>
      <c r="AB1727" s="102"/>
      <c r="AC1727" s="102"/>
      <c r="AD1727" s="102"/>
      <c r="AE1727" s="214"/>
      <c r="AF1727" s="195"/>
      <c r="AG1727" s="195"/>
      <c r="AH1727" s="102"/>
      <c r="AI1727" s="102"/>
      <c r="AJ1727" s="102"/>
      <c r="AK1727" s="102"/>
      <c r="AL1727" s="214"/>
    </row>
    <row r="1728" spans="1:38" s="217" customFormat="1" ht="27" hidden="1">
      <c r="A1728" s="212"/>
      <c r="B1728" s="220" t="s">
        <v>228</v>
      </c>
      <c r="C1728" s="220"/>
      <c r="D1728" s="216" t="s">
        <v>1</v>
      </c>
      <c r="E1728" s="216" t="s">
        <v>1</v>
      </c>
      <c r="F1728" s="216" t="s">
        <v>1</v>
      </c>
      <c r="G1728" s="216" t="s">
        <v>1</v>
      </c>
      <c r="H1728" s="216" t="s">
        <v>1</v>
      </c>
      <c r="I1728" s="216">
        <f>SUM(I1700:I1727)</f>
        <v>27</v>
      </c>
      <c r="J1728" s="216">
        <f>SUM(J1700:J1727)</f>
        <v>5675904</v>
      </c>
      <c r="K1728" s="216">
        <f>SUM(K1700:K1727)</f>
        <v>0</v>
      </c>
      <c r="L1728" s="216">
        <f>SUM(L1700:L1727)</f>
        <v>0</v>
      </c>
      <c r="M1728" s="216">
        <f>SUM(M1700:M1727)</f>
        <v>5675904</v>
      </c>
      <c r="N1728" s="216"/>
      <c r="O1728" s="216">
        <f t="shared" ref="O1728:X1728" si="418">SUM(O1700:O1727)</f>
        <v>27</v>
      </c>
      <c r="P1728" s="216">
        <f t="shared" si="418"/>
        <v>5574400</v>
      </c>
      <c r="Q1728" s="216">
        <f t="shared" si="418"/>
        <v>0</v>
      </c>
      <c r="R1728" s="216">
        <f t="shared" si="418"/>
        <v>0</v>
      </c>
      <c r="S1728" s="216">
        <f t="shared" si="418"/>
        <v>5574400</v>
      </c>
      <c r="T1728" s="216">
        <f t="shared" si="418"/>
        <v>0</v>
      </c>
      <c r="U1728" s="216">
        <f t="shared" si="418"/>
        <v>101504</v>
      </c>
      <c r="V1728" s="216">
        <f t="shared" si="418"/>
        <v>0</v>
      </c>
      <c r="W1728" s="216">
        <f t="shared" si="418"/>
        <v>0</v>
      </c>
      <c r="X1728" s="216">
        <f t="shared" si="418"/>
        <v>101504</v>
      </c>
      <c r="Y1728" s="216"/>
      <c r="Z1728" s="216"/>
      <c r="AA1728" s="216">
        <f>SUM(AA1700:AA1727)</f>
        <v>27</v>
      </c>
      <c r="AB1728" s="216">
        <f>SUM(AB1700:AB1727)</f>
        <v>5857280</v>
      </c>
      <c r="AC1728" s="216">
        <f>SUM(AC1700:AC1727)</f>
        <v>0</v>
      </c>
      <c r="AD1728" s="216">
        <f>SUM(AD1700:AD1727)</f>
        <v>0</v>
      </c>
      <c r="AE1728" s="216">
        <f>SUM(AE1700:AE1727)</f>
        <v>5857280</v>
      </c>
      <c r="AF1728" s="216"/>
      <c r="AG1728" s="216"/>
      <c r="AH1728" s="216">
        <f>SUM(AH1700:AH1727)</f>
        <v>27</v>
      </c>
      <c r="AI1728" s="216">
        <f>SUM(AI1700:AI1727)</f>
        <v>5945472</v>
      </c>
      <c r="AJ1728" s="216">
        <f>SUM(AJ1700:AJ1727)</f>
        <v>0</v>
      </c>
      <c r="AK1728" s="216">
        <f>SUM(AK1700:AK1727)</f>
        <v>0</v>
      </c>
      <c r="AL1728" s="216">
        <f>SUM(AL1700:AL1727)</f>
        <v>5945472</v>
      </c>
    </row>
    <row r="1729" spans="1:38" hidden="1">
      <c r="A1729" s="195"/>
      <c r="B1729" s="180" t="s">
        <v>227</v>
      </c>
      <c r="C1729" s="180"/>
      <c r="D1729" s="214"/>
      <c r="E1729" s="214"/>
      <c r="F1729" s="214"/>
      <c r="G1729" s="214"/>
      <c r="H1729" s="214"/>
      <c r="I1729" s="180"/>
      <c r="J1729" s="180"/>
      <c r="K1729" s="180"/>
      <c r="L1729" s="180"/>
      <c r="M1729" s="180"/>
      <c r="N1729" s="214"/>
      <c r="O1729" s="180"/>
      <c r="P1729" s="180"/>
      <c r="Q1729" s="180"/>
      <c r="R1729" s="180"/>
      <c r="S1729" s="180"/>
      <c r="T1729" s="180"/>
      <c r="U1729" s="180"/>
      <c r="V1729" s="180"/>
      <c r="W1729" s="106"/>
      <c r="X1729" s="106"/>
      <c r="Y1729" s="214"/>
      <c r="Z1729" s="214"/>
      <c r="AA1729" s="180"/>
      <c r="AB1729" s="180"/>
      <c r="AC1729" s="180"/>
      <c r="AD1729" s="180"/>
      <c r="AE1729" s="180"/>
      <c r="AF1729" s="214"/>
      <c r="AG1729" s="214"/>
      <c r="AH1729" s="180"/>
      <c r="AI1729" s="180"/>
      <c r="AJ1729" s="180"/>
      <c r="AK1729" s="180"/>
      <c r="AL1729" s="180"/>
    </row>
    <row r="1730" spans="1:38" hidden="1">
      <c r="A1730" s="195">
        <v>1</v>
      </c>
      <c r="B1730" s="102"/>
      <c r="C1730" s="102"/>
      <c r="D1730" s="195"/>
      <c r="E1730" s="195"/>
      <c r="F1730" s="195"/>
      <c r="G1730" s="195"/>
      <c r="H1730" s="195"/>
      <c r="I1730" s="102"/>
      <c r="J1730" s="102"/>
      <c r="K1730" s="102"/>
      <c r="L1730" s="102"/>
      <c r="M1730" s="214">
        <f>J1730+K1730+L1730</f>
        <v>0</v>
      </c>
      <c r="N1730" s="195"/>
      <c r="O1730" s="102"/>
      <c r="P1730" s="195"/>
      <c r="Q1730" s="195"/>
      <c r="R1730" s="195"/>
      <c r="S1730" s="214">
        <f>P1730+Q1730+R1730</f>
        <v>0</v>
      </c>
      <c r="T1730" s="214">
        <f t="shared" ref="T1730:W1732" si="419">I1730-O1730</f>
        <v>0</v>
      </c>
      <c r="U1730" s="214">
        <f t="shared" si="419"/>
        <v>0</v>
      </c>
      <c r="V1730" s="214">
        <f t="shared" si="419"/>
        <v>0</v>
      </c>
      <c r="W1730" s="214">
        <f t="shared" si="419"/>
        <v>0</v>
      </c>
      <c r="X1730" s="214">
        <f>U1730+V1730+W1730</f>
        <v>0</v>
      </c>
      <c r="Y1730" s="195"/>
      <c r="Z1730" s="195"/>
      <c r="AA1730" s="102"/>
      <c r="AB1730" s="102"/>
      <c r="AC1730" s="102"/>
      <c r="AD1730" s="102"/>
      <c r="AE1730" s="214">
        <f>AB1730+AC1730+AD1730</f>
        <v>0</v>
      </c>
      <c r="AF1730" s="195"/>
      <c r="AG1730" s="195"/>
      <c r="AH1730" s="102"/>
      <c r="AI1730" s="102"/>
      <c r="AJ1730" s="102"/>
      <c r="AK1730" s="102"/>
      <c r="AL1730" s="214">
        <f>AI1730+AJ1730+AK1730</f>
        <v>0</v>
      </c>
    </row>
    <row r="1731" spans="1:38" hidden="1">
      <c r="A1731" s="195">
        <v>2</v>
      </c>
      <c r="B1731" s="102"/>
      <c r="C1731" s="102"/>
      <c r="D1731" s="195"/>
      <c r="E1731" s="195"/>
      <c r="F1731" s="195"/>
      <c r="G1731" s="195"/>
      <c r="H1731" s="195"/>
      <c r="I1731" s="102"/>
      <c r="J1731" s="102"/>
      <c r="K1731" s="102"/>
      <c r="L1731" s="102"/>
      <c r="M1731" s="214">
        <f>J1731+K1731+L1731</f>
        <v>0</v>
      </c>
      <c r="N1731" s="195"/>
      <c r="O1731" s="102"/>
      <c r="P1731" s="195"/>
      <c r="Q1731" s="195"/>
      <c r="R1731" s="195"/>
      <c r="S1731" s="214">
        <f>P1731+Q1731+R1731</f>
        <v>0</v>
      </c>
      <c r="T1731" s="214">
        <f t="shared" si="419"/>
        <v>0</v>
      </c>
      <c r="U1731" s="214">
        <f t="shared" si="419"/>
        <v>0</v>
      </c>
      <c r="V1731" s="214">
        <f t="shared" si="419"/>
        <v>0</v>
      </c>
      <c r="W1731" s="214">
        <f t="shared" si="419"/>
        <v>0</v>
      </c>
      <c r="X1731" s="214">
        <f>U1731+V1731+W1731</f>
        <v>0</v>
      </c>
      <c r="Y1731" s="195"/>
      <c r="Z1731" s="195"/>
      <c r="AA1731" s="102"/>
      <c r="AB1731" s="102"/>
      <c r="AC1731" s="102"/>
      <c r="AD1731" s="102"/>
      <c r="AE1731" s="214">
        <f>AB1731+AC1731+AD1731</f>
        <v>0</v>
      </c>
      <c r="AF1731" s="195"/>
      <c r="AG1731" s="195"/>
      <c r="AH1731" s="102"/>
      <c r="AI1731" s="102"/>
      <c r="AJ1731" s="102"/>
      <c r="AK1731" s="102"/>
      <c r="AL1731" s="214">
        <f>AI1731+AJ1731+AK1731</f>
        <v>0</v>
      </c>
    </row>
    <row r="1732" spans="1:38" hidden="1">
      <c r="A1732" s="195">
        <v>3</v>
      </c>
      <c r="B1732" s="215"/>
      <c r="C1732" s="215"/>
      <c r="D1732" s="195"/>
      <c r="E1732" s="195"/>
      <c r="F1732" s="195"/>
      <c r="G1732" s="195"/>
      <c r="H1732" s="195"/>
      <c r="I1732" s="102"/>
      <c r="J1732" s="102"/>
      <c r="K1732" s="102"/>
      <c r="L1732" s="102"/>
      <c r="M1732" s="214">
        <f>J1732+K1732+L1732</f>
        <v>0</v>
      </c>
      <c r="N1732" s="195"/>
      <c r="O1732" s="102"/>
      <c r="P1732" s="195"/>
      <c r="Q1732" s="195"/>
      <c r="R1732" s="195"/>
      <c r="S1732" s="214">
        <f>P1732+Q1732+R1732</f>
        <v>0</v>
      </c>
      <c r="T1732" s="214">
        <f t="shared" si="419"/>
        <v>0</v>
      </c>
      <c r="U1732" s="214">
        <f t="shared" si="419"/>
        <v>0</v>
      </c>
      <c r="V1732" s="214">
        <f t="shared" si="419"/>
        <v>0</v>
      </c>
      <c r="W1732" s="214">
        <f t="shared" si="419"/>
        <v>0</v>
      </c>
      <c r="X1732" s="214">
        <f>U1732+V1732+W1732</f>
        <v>0</v>
      </c>
      <c r="Y1732" s="195"/>
      <c r="Z1732" s="195"/>
      <c r="AA1732" s="102"/>
      <c r="AB1732" s="102"/>
      <c r="AC1732" s="102"/>
      <c r="AD1732" s="102"/>
      <c r="AE1732" s="214">
        <f>AB1732+AC1732+AD1732</f>
        <v>0</v>
      </c>
      <c r="AF1732" s="195"/>
      <c r="AG1732" s="195"/>
      <c r="AH1732" s="102"/>
      <c r="AI1732" s="102"/>
      <c r="AJ1732" s="102"/>
      <c r="AK1732" s="102"/>
      <c r="AL1732" s="214">
        <f>AI1732+AJ1732+AK1732</f>
        <v>0</v>
      </c>
    </row>
    <row r="1733" spans="1:38" s="217" customFormat="1" ht="27" hidden="1">
      <c r="A1733" s="212"/>
      <c r="B1733" s="220" t="s">
        <v>228</v>
      </c>
      <c r="C1733" s="220"/>
      <c r="D1733" s="216" t="s">
        <v>1</v>
      </c>
      <c r="E1733" s="216" t="s">
        <v>1</v>
      </c>
      <c r="F1733" s="216" t="s">
        <v>1</v>
      </c>
      <c r="G1733" s="216" t="s">
        <v>1</v>
      </c>
      <c r="H1733" s="216" t="s">
        <v>1</v>
      </c>
      <c r="I1733" s="216">
        <f>SUM(I1730:I1732)</f>
        <v>0</v>
      </c>
      <c r="J1733" s="216">
        <f>SUM(J1730:J1732)</f>
        <v>0</v>
      </c>
      <c r="K1733" s="216">
        <f>SUM(K1730:K1732)</f>
        <v>0</v>
      </c>
      <c r="L1733" s="216">
        <f>SUM(L1730:L1732)</f>
        <v>0</v>
      </c>
      <c r="M1733" s="216">
        <f>SUM(M1730:M1732)</f>
        <v>0</v>
      </c>
      <c r="N1733" s="216" t="s">
        <v>1</v>
      </c>
      <c r="O1733" s="216">
        <f t="shared" ref="O1733:V1733" si="420">SUM(O1730:O1732)</f>
        <v>0</v>
      </c>
      <c r="P1733" s="216">
        <f t="shared" si="420"/>
        <v>0</v>
      </c>
      <c r="Q1733" s="216">
        <f t="shared" si="420"/>
        <v>0</v>
      </c>
      <c r="R1733" s="216">
        <f t="shared" si="420"/>
        <v>0</v>
      </c>
      <c r="S1733" s="216">
        <f t="shared" si="420"/>
        <v>0</v>
      </c>
      <c r="T1733" s="216">
        <f t="shared" si="420"/>
        <v>0</v>
      </c>
      <c r="U1733" s="216">
        <f t="shared" si="420"/>
        <v>0</v>
      </c>
      <c r="V1733" s="216">
        <f t="shared" si="420"/>
        <v>0</v>
      </c>
      <c r="W1733" s="112"/>
      <c r="X1733" s="112"/>
      <c r="Y1733" s="216" t="s">
        <v>1</v>
      </c>
      <c r="Z1733" s="216" t="s">
        <v>1</v>
      </c>
      <c r="AA1733" s="216">
        <f>SUM(AA1730:AA1732)</f>
        <v>0</v>
      </c>
      <c r="AB1733" s="216">
        <f>SUM(AB1730:AB1732)</f>
        <v>0</v>
      </c>
      <c r="AC1733" s="216">
        <f>SUM(AC1730:AC1732)</f>
        <v>0</v>
      </c>
      <c r="AD1733" s="216">
        <f>SUM(AD1730:AD1732)</f>
        <v>0</v>
      </c>
      <c r="AE1733" s="216">
        <f>SUM(AE1730:AE1732)</f>
        <v>0</v>
      </c>
      <c r="AF1733" s="216" t="s">
        <v>1</v>
      </c>
      <c r="AG1733" s="216" t="s">
        <v>1</v>
      </c>
      <c r="AH1733" s="216">
        <f>SUM(AH1730:AH1732)</f>
        <v>0</v>
      </c>
      <c r="AI1733" s="216">
        <f>SUM(AI1730:AI1732)</f>
        <v>0</v>
      </c>
      <c r="AJ1733" s="216">
        <f>SUM(AJ1730:AJ1732)</f>
        <v>0</v>
      </c>
      <c r="AK1733" s="216">
        <f>SUM(AK1730:AK1732)</f>
        <v>0</v>
      </c>
      <c r="AL1733" s="216">
        <f>SUM(AL1730:AL1732)</f>
        <v>0</v>
      </c>
    </row>
    <row r="1734" spans="1:38" s="217" customFormat="1" ht="27">
      <c r="A1734" s="212"/>
      <c r="B1734" s="220" t="s">
        <v>234</v>
      </c>
      <c r="C1734" s="220"/>
      <c r="D1734" s="216" t="s">
        <v>1</v>
      </c>
      <c r="E1734" s="216" t="s">
        <v>1</v>
      </c>
      <c r="F1734" s="216" t="s">
        <v>1</v>
      </c>
      <c r="G1734" s="216" t="s">
        <v>1</v>
      </c>
      <c r="H1734" s="216" t="s">
        <v>1</v>
      </c>
      <c r="I1734" s="216">
        <f>I1728+I1733</f>
        <v>27</v>
      </c>
      <c r="J1734" s="216">
        <f>J1728+J1733</f>
        <v>5675904</v>
      </c>
      <c r="K1734" s="216">
        <f>K1728+K1733</f>
        <v>0</v>
      </c>
      <c r="L1734" s="216">
        <f>L1728+L1733</f>
        <v>0</v>
      </c>
      <c r="M1734" s="216">
        <f>M1728+M1733</f>
        <v>5675904</v>
      </c>
      <c r="N1734" s="216"/>
      <c r="O1734" s="216">
        <f t="shared" ref="O1734:X1734" si="421">O1728+O1733</f>
        <v>27</v>
      </c>
      <c r="P1734" s="216">
        <f t="shared" si="421"/>
        <v>5574400</v>
      </c>
      <c r="Q1734" s="216">
        <f t="shared" si="421"/>
        <v>0</v>
      </c>
      <c r="R1734" s="216">
        <f t="shared" si="421"/>
        <v>0</v>
      </c>
      <c r="S1734" s="216">
        <f t="shared" si="421"/>
        <v>5574400</v>
      </c>
      <c r="T1734" s="216">
        <f t="shared" si="421"/>
        <v>0</v>
      </c>
      <c r="U1734" s="216">
        <f t="shared" si="421"/>
        <v>101504</v>
      </c>
      <c r="V1734" s="216">
        <f t="shared" si="421"/>
        <v>0</v>
      </c>
      <c r="W1734" s="216">
        <f t="shared" si="421"/>
        <v>0</v>
      </c>
      <c r="X1734" s="216">
        <f t="shared" si="421"/>
        <v>101504</v>
      </c>
      <c r="Y1734" s="216"/>
      <c r="Z1734" s="216"/>
      <c r="AA1734" s="216">
        <f>AA1728+AA1733</f>
        <v>27</v>
      </c>
      <c r="AB1734" s="216">
        <f>AB1728+AB1733</f>
        <v>5857280</v>
      </c>
      <c r="AC1734" s="216">
        <f>AC1728+AC1733</f>
        <v>0</v>
      </c>
      <c r="AD1734" s="216">
        <f>AD1728+AD1733</f>
        <v>0</v>
      </c>
      <c r="AE1734" s="216">
        <f>AE1728+AE1733</f>
        <v>5857280</v>
      </c>
      <c r="AF1734" s="216"/>
      <c r="AG1734" s="216"/>
      <c r="AH1734" s="216">
        <f>AH1728+AH1733</f>
        <v>27</v>
      </c>
      <c r="AI1734" s="216">
        <f>AI1728+AI1733</f>
        <v>5945472</v>
      </c>
      <c r="AJ1734" s="216">
        <f>AJ1728+AJ1733</f>
        <v>0</v>
      </c>
      <c r="AK1734" s="216">
        <f>AK1728+AK1733</f>
        <v>0</v>
      </c>
      <c r="AL1734" s="216">
        <f>AL1728+AL1733</f>
        <v>5945472</v>
      </c>
    </row>
    <row r="1735" spans="1:38">
      <c r="A1735" s="195"/>
      <c r="B1735" s="102"/>
      <c r="C1735" s="102"/>
      <c r="D1735" s="214"/>
      <c r="E1735" s="214"/>
      <c r="F1735" s="214"/>
      <c r="G1735" s="214"/>
      <c r="H1735" s="214"/>
      <c r="I1735" s="102"/>
      <c r="J1735" s="214"/>
      <c r="K1735" s="214"/>
      <c r="L1735" s="214"/>
      <c r="M1735" s="214"/>
      <c r="N1735" s="214"/>
      <c r="O1735" s="102"/>
      <c r="P1735" s="214"/>
      <c r="Q1735" s="214"/>
      <c r="R1735" s="214"/>
      <c r="S1735" s="102"/>
      <c r="T1735" s="214"/>
      <c r="U1735" s="102"/>
      <c r="V1735" s="214"/>
      <c r="W1735" s="106"/>
      <c r="X1735" s="106"/>
      <c r="Y1735" s="214"/>
      <c r="Z1735" s="214"/>
      <c r="AA1735" s="102"/>
      <c r="AB1735" s="214"/>
      <c r="AC1735" s="214"/>
      <c r="AD1735" s="214"/>
      <c r="AE1735" s="214"/>
      <c r="AF1735" s="214"/>
      <c r="AG1735" s="214"/>
      <c r="AH1735" s="102"/>
      <c r="AI1735" s="214"/>
      <c r="AJ1735" s="214"/>
      <c r="AK1735" s="214"/>
      <c r="AL1735" s="214"/>
    </row>
    <row r="1736" spans="1:38" ht="54">
      <c r="A1736" s="212" t="s">
        <v>4</v>
      </c>
      <c r="B1736" s="213" t="s">
        <v>457</v>
      </c>
      <c r="C1736" s="213"/>
      <c r="D1736" s="214"/>
      <c r="E1736" s="214"/>
      <c r="F1736" s="214"/>
      <c r="G1736" s="214"/>
      <c r="H1736" s="214"/>
      <c r="I1736" s="213"/>
      <c r="J1736" s="214"/>
      <c r="K1736" s="214"/>
      <c r="L1736" s="214"/>
      <c r="M1736" s="214"/>
      <c r="N1736" s="214"/>
      <c r="O1736" s="213"/>
      <c r="P1736" s="214"/>
      <c r="Q1736" s="214"/>
      <c r="R1736" s="214"/>
      <c r="S1736" s="213"/>
      <c r="T1736" s="214"/>
      <c r="U1736" s="213"/>
      <c r="V1736" s="214"/>
      <c r="W1736" s="106"/>
      <c r="X1736" s="106"/>
      <c r="Y1736" s="214"/>
      <c r="Z1736" s="214"/>
      <c r="AA1736" s="213"/>
      <c r="AB1736" s="214"/>
      <c r="AC1736" s="214"/>
      <c r="AD1736" s="214"/>
      <c r="AE1736" s="214"/>
      <c r="AF1736" s="214"/>
      <c r="AG1736" s="214"/>
      <c r="AH1736" s="213"/>
      <c r="AI1736" s="214"/>
      <c r="AJ1736" s="214"/>
      <c r="AK1736" s="214"/>
      <c r="AL1736" s="214"/>
    </row>
    <row r="1737" spans="1:38">
      <c r="A1737" s="195"/>
      <c r="B1737" s="180" t="s">
        <v>126</v>
      </c>
      <c r="C1737" s="180"/>
      <c r="D1737" s="214"/>
      <c r="E1737" s="214"/>
      <c r="F1737" s="214"/>
      <c r="G1737" s="214"/>
      <c r="H1737" s="214"/>
      <c r="I1737" s="180"/>
      <c r="J1737" s="214"/>
      <c r="K1737" s="214"/>
      <c r="L1737" s="214"/>
      <c r="M1737" s="214"/>
      <c r="N1737" s="214"/>
      <c r="O1737" s="180"/>
      <c r="P1737" s="214"/>
      <c r="Q1737" s="214"/>
      <c r="R1737" s="214"/>
      <c r="S1737" s="180"/>
      <c r="T1737" s="214"/>
      <c r="U1737" s="180"/>
      <c r="V1737" s="214"/>
      <c r="W1737" s="106"/>
      <c r="X1737" s="106"/>
      <c r="Y1737" s="214"/>
      <c r="Z1737" s="214"/>
      <c r="AA1737" s="180"/>
      <c r="AB1737" s="214"/>
      <c r="AC1737" s="214"/>
      <c r="AD1737" s="214"/>
      <c r="AE1737" s="214"/>
      <c r="AF1737" s="214"/>
      <c r="AG1737" s="214"/>
      <c r="AH1737" s="180"/>
      <c r="AI1737" s="214"/>
      <c r="AJ1737" s="214"/>
      <c r="AK1737" s="214"/>
      <c r="AL1737" s="214"/>
    </row>
    <row r="1738" spans="1:38">
      <c r="A1738" s="195">
        <v>1</v>
      </c>
      <c r="B1738" s="102" t="s">
        <v>800</v>
      </c>
      <c r="C1738" s="102"/>
      <c r="D1738" s="214"/>
      <c r="E1738" s="214" t="s">
        <v>1147</v>
      </c>
      <c r="F1738" s="214" t="s">
        <v>1</v>
      </c>
      <c r="G1738" s="214" t="s">
        <v>1</v>
      </c>
      <c r="H1738" s="214">
        <v>1</v>
      </c>
      <c r="I1738" s="102">
        <v>1</v>
      </c>
      <c r="J1738" s="195">
        <v>104000</v>
      </c>
      <c r="K1738" s="195"/>
      <c r="L1738" s="195"/>
      <c r="M1738" s="214">
        <f>+J1738+K1738+L1738</f>
        <v>104000</v>
      </c>
      <c r="N1738" s="214">
        <v>1</v>
      </c>
      <c r="O1738" s="102">
        <v>1</v>
      </c>
      <c r="P1738" s="195">
        <v>104000</v>
      </c>
      <c r="Q1738" s="195"/>
      <c r="R1738" s="195"/>
      <c r="S1738" s="214">
        <f>P1738+Q1738+R1738</f>
        <v>104000</v>
      </c>
      <c r="T1738" s="214">
        <f t="shared" ref="T1738:W1747" si="422">I1738-O1738</f>
        <v>0</v>
      </c>
      <c r="U1738" s="214">
        <f t="shared" si="422"/>
        <v>0</v>
      </c>
      <c r="V1738" s="214">
        <f t="shared" si="422"/>
        <v>0</v>
      </c>
      <c r="W1738" s="214">
        <f t="shared" si="422"/>
        <v>0</v>
      </c>
      <c r="X1738" s="214">
        <f t="shared" ref="X1738:X1747" si="423">U1738+V1738+W1738</f>
        <v>0</v>
      </c>
      <c r="Y1738" s="214" t="s">
        <v>1</v>
      </c>
      <c r="Z1738" s="214">
        <v>1</v>
      </c>
      <c r="AA1738" s="102">
        <v>1</v>
      </c>
      <c r="AB1738" s="195">
        <v>104000</v>
      </c>
      <c r="AC1738" s="195"/>
      <c r="AD1738" s="195"/>
      <c r="AE1738" s="214">
        <f t="shared" ref="AE1738:AE1748" si="424">AB1738+AC1738+AD1738</f>
        <v>104000</v>
      </c>
      <c r="AF1738" s="214" t="s">
        <v>1</v>
      </c>
      <c r="AG1738" s="214">
        <v>1</v>
      </c>
      <c r="AH1738" s="102">
        <v>1</v>
      </c>
      <c r="AI1738" s="195">
        <v>104000</v>
      </c>
      <c r="AJ1738" s="195"/>
      <c r="AK1738" s="195"/>
      <c r="AL1738" s="214">
        <f t="shared" ref="AL1738:AL1748" si="425">AI1738+AJ1738+AK1738</f>
        <v>104000</v>
      </c>
    </row>
    <row r="1739" spans="1:38">
      <c r="A1739" s="195">
        <v>2</v>
      </c>
      <c r="B1739" s="102" t="s">
        <v>7792</v>
      </c>
      <c r="C1739" s="102" t="s">
        <v>5895</v>
      </c>
      <c r="D1739" s="214">
        <v>2002</v>
      </c>
      <c r="E1739" s="214" t="s">
        <v>1144</v>
      </c>
      <c r="F1739" s="214" t="s">
        <v>1</v>
      </c>
      <c r="G1739" s="214" t="s">
        <v>1</v>
      </c>
      <c r="H1739" s="214">
        <v>1.5</v>
      </c>
      <c r="I1739" s="102">
        <v>1</v>
      </c>
      <c r="J1739" s="195">
        <v>124800</v>
      </c>
      <c r="K1739" s="195"/>
      <c r="L1739" s="195"/>
      <c r="M1739" s="214">
        <f t="shared" ref="M1739:M1748" si="426">+J1739+K1739+L1739</f>
        <v>124800</v>
      </c>
      <c r="N1739" s="214">
        <v>1.5</v>
      </c>
      <c r="O1739" s="102">
        <v>1</v>
      </c>
      <c r="P1739" s="195">
        <v>124800</v>
      </c>
      <c r="Q1739" s="195"/>
      <c r="R1739" s="195"/>
      <c r="S1739" s="214">
        <f t="shared" ref="S1739:S1748" si="427">P1739+Q1739+R1739</f>
        <v>124800</v>
      </c>
      <c r="T1739" s="214">
        <f t="shared" si="422"/>
        <v>0</v>
      </c>
      <c r="U1739" s="214">
        <f t="shared" si="422"/>
        <v>0</v>
      </c>
      <c r="V1739" s="214">
        <f t="shared" si="422"/>
        <v>0</v>
      </c>
      <c r="W1739" s="214">
        <f t="shared" si="422"/>
        <v>0</v>
      </c>
      <c r="X1739" s="214">
        <f t="shared" si="423"/>
        <v>0</v>
      </c>
      <c r="Y1739" s="214" t="s">
        <v>1</v>
      </c>
      <c r="Z1739" s="214">
        <v>1.5</v>
      </c>
      <c r="AA1739" s="102">
        <v>1</v>
      </c>
      <c r="AB1739" s="195">
        <v>124800</v>
      </c>
      <c r="AC1739" s="195"/>
      <c r="AD1739" s="195"/>
      <c r="AE1739" s="214">
        <f t="shared" si="424"/>
        <v>124800</v>
      </c>
      <c r="AF1739" s="214" t="s">
        <v>1</v>
      </c>
      <c r="AG1739" s="214">
        <v>1.5</v>
      </c>
      <c r="AH1739" s="102">
        <v>1</v>
      </c>
      <c r="AI1739" s="195">
        <v>124800</v>
      </c>
      <c r="AJ1739" s="195"/>
      <c r="AK1739" s="195"/>
      <c r="AL1739" s="214">
        <f t="shared" si="425"/>
        <v>124800</v>
      </c>
    </row>
    <row r="1740" spans="1:38">
      <c r="A1740" s="195">
        <v>3</v>
      </c>
      <c r="B1740" s="102" t="s">
        <v>800</v>
      </c>
      <c r="C1740" s="102"/>
      <c r="D1740" s="214"/>
      <c r="E1740" s="1175" t="s">
        <v>1153</v>
      </c>
      <c r="F1740" s="214" t="s">
        <v>1</v>
      </c>
      <c r="G1740" s="214" t="s">
        <v>1</v>
      </c>
      <c r="H1740" s="214">
        <v>1.4</v>
      </c>
      <c r="I1740" s="102">
        <v>1</v>
      </c>
      <c r="J1740" s="195">
        <v>116479.99999999999</v>
      </c>
      <c r="K1740" s="195"/>
      <c r="L1740" s="195"/>
      <c r="M1740" s="214">
        <f t="shared" si="426"/>
        <v>116479.99999999999</v>
      </c>
      <c r="N1740" s="214">
        <v>1.4</v>
      </c>
      <c r="O1740" s="102">
        <v>1</v>
      </c>
      <c r="P1740" s="195">
        <v>116479.99999999999</v>
      </c>
      <c r="Q1740" s="195"/>
      <c r="R1740" s="195"/>
      <c r="S1740" s="214">
        <f t="shared" si="427"/>
        <v>116479.99999999999</v>
      </c>
      <c r="T1740" s="214">
        <f t="shared" si="422"/>
        <v>0</v>
      </c>
      <c r="U1740" s="214">
        <f t="shared" si="422"/>
        <v>0</v>
      </c>
      <c r="V1740" s="214">
        <f t="shared" si="422"/>
        <v>0</v>
      </c>
      <c r="W1740" s="214">
        <f t="shared" si="422"/>
        <v>0</v>
      </c>
      <c r="X1740" s="214">
        <f t="shared" si="423"/>
        <v>0</v>
      </c>
      <c r="Y1740" s="214" t="s">
        <v>1</v>
      </c>
      <c r="Z1740" s="214">
        <v>1.4</v>
      </c>
      <c r="AA1740" s="102">
        <v>1</v>
      </c>
      <c r="AB1740" s="195">
        <v>116479.99999999999</v>
      </c>
      <c r="AC1740" s="195"/>
      <c r="AD1740" s="195"/>
      <c r="AE1740" s="214">
        <f t="shared" si="424"/>
        <v>116479.99999999999</v>
      </c>
      <c r="AF1740" s="214" t="s">
        <v>1</v>
      </c>
      <c r="AG1740" s="214">
        <v>1.4</v>
      </c>
      <c r="AH1740" s="102">
        <v>1</v>
      </c>
      <c r="AI1740" s="195">
        <v>116479.99999999999</v>
      </c>
      <c r="AJ1740" s="195"/>
      <c r="AK1740" s="195"/>
      <c r="AL1740" s="214">
        <f t="shared" si="425"/>
        <v>116479.99999999999</v>
      </c>
    </row>
    <row r="1741" spans="1:38">
      <c r="A1741" s="195">
        <v>4</v>
      </c>
      <c r="B1741" s="102" t="s">
        <v>7793</v>
      </c>
      <c r="C1741" s="102" t="s">
        <v>5895</v>
      </c>
      <c r="D1741" s="214">
        <v>1944</v>
      </c>
      <c r="E1741" s="214" t="s">
        <v>1151</v>
      </c>
      <c r="F1741" s="214" t="s">
        <v>1</v>
      </c>
      <c r="G1741" s="214" t="s">
        <v>1</v>
      </c>
      <c r="H1741" s="214">
        <v>1</v>
      </c>
      <c r="I1741" s="102">
        <v>1</v>
      </c>
      <c r="J1741" s="195">
        <v>95625</v>
      </c>
      <c r="K1741" s="195"/>
      <c r="L1741" s="195"/>
      <c r="M1741" s="214">
        <f t="shared" si="426"/>
        <v>95625</v>
      </c>
      <c r="N1741" s="214">
        <v>1</v>
      </c>
      <c r="O1741" s="102">
        <v>1</v>
      </c>
      <c r="P1741" s="195">
        <v>95625</v>
      </c>
      <c r="Q1741" s="195"/>
      <c r="R1741" s="195"/>
      <c r="S1741" s="214">
        <f t="shared" si="427"/>
        <v>95625</v>
      </c>
      <c r="T1741" s="214">
        <f t="shared" si="422"/>
        <v>0</v>
      </c>
      <c r="U1741" s="214">
        <f t="shared" si="422"/>
        <v>0</v>
      </c>
      <c r="V1741" s="214">
        <f t="shared" si="422"/>
        <v>0</v>
      </c>
      <c r="W1741" s="214">
        <f t="shared" si="422"/>
        <v>0</v>
      </c>
      <c r="X1741" s="214">
        <f t="shared" si="423"/>
        <v>0</v>
      </c>
      <c r="Y1741" s="214" t="s">
        <v>1</v>
      </c>
      <c r="Z1741" s="214">
        <v>1</v>
      </c>
      <c r="AA1741" s="102">
        <v>1</v>
      </c>
      <c r="AB1741" s="195">
        <v>95625</v>
      </c>
      <c r="AC1741" s="195"/>
      <c r="AD1741" s="195"/>
      <c r="AE1741" s="214">
        <f t="shared" si="424"/>
        <v>95625</v>
      </c>
      <c r="AF1741" s="214" t="s">
        <v>1</v>
      </c>
      <c r="AG1741" s="214">
        <v>1</v>
      </c>
      <c r="AH1741" s="102">
        <v>1</v>
      </c>
      <c r="AI1741" s="195">
        <v>95625</v>
      </c>
      <c r="AJ1741" s="195"/>
      <c r="AK1741" s="195"/>
      <c r="AL1741" s="214">
        <f t="shared" si="425"/>
        <v>95625</v>
      </c>
    </row>
    <row r="1742" spans="1:38">
      <c r="A1742" s="195">
        <v>5</v>
      </c>
      <c r="B1742" s="102" t="s">
        <v>800</v>
      </c>
      <c r="C1742" s="102"/>
      <c r="D1742" s="214"/>
      <c r="E1742" s="214" t="s">
        <v>1149</v>
      </c>
      <c r="F1742" s="214" t="s">
        <v>1</v>
      </c>
      <c r="G1742" s="214" t="s">
        <v>1</v>
      </c>
      <c r="H1742" s="214">
        <v>1.6</v>
      </c>
      <c r="I1742" s="102">
        <v>1</v>
      </c>
      <c r="J1742" s="195">
        <v>133120</v>
      </c>
      <c r="K1742" s="195"/>
      <c r="L1742" s="195"/>
      <c r="M1742" s="214">
        <f t="shared" si="426"/>
        <v>133120</v>
      </c>
      <c r="N1742" s="214">
        <v>1.6</v>
      </c>
      <c r="O1742" s="102">
        <v>1</v>
      </c>
      <c r="P1742" s="195">
        <v>133120</v>
      </c>
      <c r="Q1742" s="195"/>
      <c r="R1742" s="195"/>
      <c r="S1742" s="214">
        <f t="shared" si="427"/>
        <v>133120</v>
      </c>
      <c r="T1742" s="214">
        <f t="shared" si="422"/>
        <v>0</v>
      </c>
      <c r="U1742" s="214">
        <f t="shared" si="422"/>
        <v>0</v>
      </c>
      <c r="V1742" s="214">
        <f t="shared" si="422"/>
        <v>0</v>
      </c>
      <c r="W1742" s="214">
        <f t="shared" si="422"/>
        <v>0</v>
      </c>
      <c r="X1742" s="214">
        <f t="shared" si="423"/>
        <v>0</v>
      </c>
      <c r="Y1742" s="214" t="s">
        <v>1</v>
      </c>
      <c r="Z1742" s="214">
        <v>1.6</v>
      </c>
      <c r="AA1742" s="102">
        <v>1</v>
      </c>
      <c r="AB1742" s="195">
        <v>133120</v>
      </c>
      <c r="AC1742" s="195"/>
      <c r="AD1742" s="195"/>
      <c r="AE1742" s="214">
        <f t="shared" si="424"/>
        <v>133120</v>
      </c>
      <c r="AF1742" s="214" t="s">
        <v>1</v>
      </c>
      <c r="AG1742" s="214">
        <v>1.6</v>
      </c>
      <c r="AH1742" s="102">
        <v>1</v>
      </c>
      <c r="AI1742" s="195">
        <v>133120</v>
      </c>
      <c r="AJ1742" s="195"/>
      <c r="AK1742" s="195"/>
      <c r="AL1742" s="214">
        <f t="shared" si="425"/>
        <v>133120</v>
      </c>
    </row>
    <row r="1743" spans="1:38">
      <c r="A1743" s="195">
        <v>6</v>
      </c>
      <c r="B1743" s="102" t="s">
        <v>800</v>
      </c>
      <c r="C1743" s="102"/>
      <c r="D1743" s="214"/>
      <c r="E1743" s="214" t="s">
        <v>1200</v>
      </c>
      <c r="F1743" s="214" t="s">
        <v>1</v>
      </c>
      <c r="G1743" s="214" t="s">
        <v>1</v>
      </c>
      <c r="H1743" s="214">
        <v>1</v>
      </c>
      <c r="I1743" s="102">
        <v>1</v>
      </c>
      <c r="J1743" s="195">
        <v>104000</v>
      </c>
      <c r="K1743" s="195"/>
      <c r="L1743" s="195"/>
      <c r="M1743" s="214">
        <f t="shared" si="426"/>
        <v>104000</v>
      </c>
      <c r="N1743" s="214">
        <v>1</v>
      </c>
      <c r="O1743" s="102">
        <v>1</v>
      </c>
      <c r="P1743" s="195">
        <v>104000</v>
      </c>
      <c r="Q1743" s="195"/>
      <c r="R1743" s="195"/>
      <c r="S1743" s="214">
        <f t="shared" si="427"/>
        <v>104000</v>
      </c>
      <c r="T1743" s="214">
        <f t="shared" si="422"/>
        <v>0</v>
      </c>
      <c r="U1743" s="214">
        <f t="shared" si="422"/>
        <v>0</v>
      </c>
      <c r="V1743" s="214">
        <f t="shared" si="422"/>
        <v>0</v>
      </c>
      <c r="W1743" s="214">
        <f t="shared" si="422"/>
        <v>0</v>
      </c>
      <c r="X1743" s="214">
        <f t="shared" si="423"/>
        <v>0</v>
      </c>
      <c r="Y1743" s="214" t="s">
        <v>1</v>
      </c>
      <c r="Z1743" s="214">
        <v>1</v>
      </c>
      <c r="AA1743" s="102">
        <v>1</v>
      </c>
      <c r="AB1743" s="195">
        <v>104000</v>
      </c>
      <c r="AC1743" s="195"/>
      <c r="AD1743" s="195"/>
      <c r="AE1743" s="214">
        <f t="shared" si="424"/>
        <v>104000</v>
      </c>
      <c r="AF1743" s="214" t="s">
        <v>1</v>
      </c>
      <c r="AG1743" s="214">
        <v>1</v>
      </c>
      <c r="AH1743" s="102">
        <v>1</v>
      </c>
      <c r="AI1743" s="195">
        <v>104000</v>
      </c>
      <c r="AJ1743" s="195"/>
      <c r="AK1743" s="195"/>
      <c r="AL1743" s="214">
        <f t="shared" si="425"/>
        <v>104000</v>
      </c>
    </row>
    <row r="1744" spans="1:38">
      <c r="A1744" s="195">
        <v>7</v>
      </c>
      <c r="B1744" s="102" t="s">
        <v>7794</v>
      </c>
      <c r="C1744" s="102" t="s">
        <v>5894</v>
      </c>
      <c r="D1744" s="214">
        <v>1972</v>
      </c>
      <c r="E1744" s="214" t="s">
        <v>1156</v>
      </c>
      <c r="F1744" s="214" t="s">
        <v>1</v>
      </c>
      <c r="G1744" s="214" t="s">
        <v>1</v>
      </c>
      <c r="H1744" s="214">
        <v>1</v>
      </c>
      <c r="I1744" s="102">
        <v>1</v>
      </c>
      <c r="J1744" s="195">
        <v>95625</v>
      </c>
      <c r="K1744" s="195"/>
      <c r="L1744" s="195"/>
      <c r="M1744" s="214">
        <f t="shared" si="426"/>
        <v>95625</v>
      </c>
      <c r="N1744" s="214">
        <v>1</v>
      </c>
      <c r="O1744" s="102">
        <v>1</v>
      </c>
      <c r="P1744" s="195">
        <v>95625</v>
      </c>
      <c r="Q1744" s="195"/>
      <c r="R1744" s="195"/>
      <c r="S1744" s="214">
        <f t="shared" si="427"/>
        <v>95625</v>
      </c>
      <c r="T1744" s="214">
        <f t="shared" si="422"/>
        <v>0</v>
      </c>
      <c r="U1744" s="214">
        <f t="shared" si="422"/>
        <v>0</v>
      </c>
      <c r="V1744" s="214">
        <f t="shared" si="422"/>
        <v>0</v>
      </c>
      <c r="W1744" s="214">
        <f t="shared" si="422"/>
        <v>0</v>
      </c>
      <c r="X1744" s="214">
        <f t="shared" si="423"/>
        <v>0</v>
      </c>
      <c r="Y1744" s="214" t="s">
        <v>1</v>
      </c>
      <c r="Z1744" s="214">
        <v>1</v>
      </c>
      <c r="AA1744" s="102">
        <v>1</v>
      </c>
      <c r="AB1744" s="195">
        <v>95625</v>
      </c>
      <c r="AC1744" s="195"/>
      <c r="AD1744" s="195"/>
      <c r="AE1744" s="214">
        <f t="shared" si="424"/>
        <v>95625</v>
      </c>
      <c r="AF1744" s="214" t="s">
        <v>1</v>
      </c>
      <c r="AG1744" s="214">
        <v>1</v>
      </c>
      <c r="AH1744" s="102">
        <v>1</v>
      </c>
      <c r="AI1744" s="195">
        <v>95625</v>
      </c>
      <c r="AJ1744" s="195"/>
      <c r="AK1744" s="195"/>
      <c r="AL1744" s="214">
        <f t="shared" si="425"/>
        <v>95625</v>
      </c>
    </row>
    <row r="1745" spans="1:38">
      <c r="A1745" s="195">
        <v>8</v>
      </c>
      <c r="B1745" s="102" t="s">
        <v>7795</v>
      </c>
      <c r="C1745" s="102" t="s">
        <v>5894</v>
      </c>
      <c r="D1745" s="214">
        <v>1972</v>
      </c>
      <c r="E1745" s="214" t="s">
        <v>1156</v>
      </c>
      <c r="F1745" s="214" t="s">
        <v>1</v>
      </c>
      <c r="G1745" s="214" t="s">
        <v>1</v>
      </c>
      <c r="H1745" s="214">
        <v>1</v>
      </c>
      <c r="I1745" s="102">
        <v>1</v>
      </c>
      <c r="J1745" s="195">
        <v>95625</v>
      </c>
      <c r="K1745" s="195"/>
      <c r="L1745" s="195"/>
      <c r="M1745" s="214">
        <f t="shared" si="426"/>
        <v>95625</v>
      </c>
      <c r="N1745" s="214">
        <v>1</v>
      </c>
      <c r="O1745" s="102">
        <v>1</v>
      </c>
      <c r="P1745" s="195">
        <v>95625</v>
      </c>
      <c r="Q1745" s="195"/>
      <c r="R1745" s="195"/>
      <c r="S1745" s="214">
        <f t="shared" si="427"/>
        <v>95625</v>
      </c>
      <c r="T1745" s="214">
        <f t="shared" si="422"/>
        <v>0</v>
      </c>
      <c r="U1745" s="214">
        <f t="shared" si="422"/>
        <v>0</v>
      </c>
      <c r="V1745" s="214">
        <f t="shared" si="422"/>
        <v>0</v>
      </c>
      <c r="W1745" s="214">
        <f t="shared" si="422"/>
        <v>0</v>
      </c>
      <c r="X1745" s="214">
        <f t="shared" si="423"/>
        <v>0</v>
      </c>
      <c r="Y1745" s="214" t="s">
        <v>1</v>
      </c>
      <c r="Z1745" s="214">
        <v>1</v>
      </c>
      <c r="AA1745" s="102">
        <v>1</v>
      </c>
      <c r="AB1745" s="195">
        <v>95625</v>
      </c>
      <c r="AC1745" s="195"/>
      <c r="AD1745" s="195"/>
      <c r="AE1745" s="214">
        <f t="shared" si="424"/>
        <v>95625</v>
      </c>
      <c r="AF1745" s="214" t="s">
        <v>1</v>
      </c>
      <c r="AG1745" s="214">
        <v>1</v>
      </c>
      <c r="AH1745" s="102">
        <v>1</v>
      </c>
      <c r="AI1745" s="195">
        <v>95625</v>
      </c>
      <c r="AJ1745" s="195"/>
      <c r="AK1745" s="195"/>
      <c r="AL1745" s="214">
        <f t="shared" si="425"/>
        <v>95625</v>
      </c>
    </row>
    <row r="1746" spans="1:38">
      <c r="A1746" s="195">
        <v>9</v>
      </c>
      <c r="B1746" s="102" t="s">
        <v>7796</v>
      </c>
      <c r="C1746" s="102" t="s">
        <v>5894</v>
      </c>
      <c r="D1746" s="214">
        <v>1988</v>
      </c>
      <c r="E1746" s="214" t="s">
        <v>1156</v>
      </c>
      <c r="F1746" s="214" t="s">
        <v>1</v>
      </c>
      <c r="G1746" s="214" t="s">
        <v>1</v>
      </c>
      <c r="H1746" s="214">
        <v>1</v>
      </c>
      <c r="I1746" s="102">
        <v>1</v>
      </c>
      <c r="J1746" s="195">
        <v>104000</v>
      </c>
      <c r="K1746" s="195"/>
      <c r="L1746" s="195"/>
      <c r="M1746" s="214">
        <f t="shared" si="426"/>
        <v>104000</v>
      </c>
      <c r="N1746" s="214">
        <v>1</v>
      </c>
      <c r="O1746" s="102">
        <v>1</v>
      </c>
      <c r="P1746" s="195">
        <v>104000</v>
      </c>
      <c r="Q1746" s="195"/>
      <c r="R1746" s="195"/>
      <c r="S1746" s="214">
        <f t="shared" si="427"/>
        <v>104000</v>
      </c>
      <c r="T1746" s="214">
        <f t="shared" si="422"/>
        <v>0</v>
      </c>
      <c r="U1746" s="214">
        <f t="shared" si="422"/>
        <v>0</v>
      </c>
      <c r="V1746" s="214">
        <f t="shared" si="422"/>
        <v>0</v>
      </c>
      <c r="W1746" s="214">
        <f t="shared" si="422"/>
        <v>0</v>
      </c>
      <c r="X1746" s="214">
        <f t="shared" si="423"/>
        <v>0</v>
      </c>
      <c r="Y1746" s="214" t="s">
        <v>1</v>
      </c>
      <c r="Z1746" s="214">
        <v>1</v>
      </c>
      <c r="AA1746" s="102">
        <v>1</v>
      </c>
      <c r="AB1746" s="195">
        <v>104000</v>
      </c>
      <c r="AC1746" s="195"/>
      <c r="AD1746" s="195"/>
      <c r="AE1746" s="214">
        <f t="shared" si="424"/>
        <v>104000</v>
      </c>
      <c r="AF1746" s="214" t="s">
        <v>1</v>
      </c>
      <c r="AG1746" s="214">
        <v>1</v>
      </c>
      <c r="AH1746" s="102">
        <v>1</v>
      </c>
      <c r="AI1746" s="195">
        <v>104000</v>
      </c>
      <c r="AJ1746" s="195"/>
      <c r="AK1746" s="195"/>
      <c r="AL1746" s="214">
        <f t="shared" si="425"/>
        <v>104000</v>
      </c>
    </row>
    <row r="1747" spans="1:38">
      <c r="A1747" s="195">
        <v>10</v>
      </c>
      <c r="B1747" s="102" t="s">
        <v>800</v>
      </c>
      <c r="C1747" s="102"/>
      <c r="D1747" s="214"/>
      <c r="E1747" s="214" t="s">
        <v>1209</v>
      </c>
      <c r="F1747" s="214" t="s">
        <v>1</v>
      </c>
      <c r="G1747" s="214" t="s">
        <v>1</v>
      </c>
      <c r="H1747" s="214">
        <v>1</v>
      </c>
      <c r="I1747" s="102">
        <v>1</v>
      </c>
      <c r="J1747" s="195">
        <v>104000</v>
      </c>
      <c r="K1747" s="195"/>
      <c r="L1747" s="195"/>
      <c r="M1747" s="214">
        <f t="shared" si="426"/>
        <v>104000</v>
      </c>
      <c r="N1747" s="214">
        <v>1</v>
      </c>
      <c r="O1747" s="102">
        <v>1</v>
      </c>
      <c r="P1747" s="195">
        <v>104000</v>
      </c>
      <c r="Q1747" s="195"/>
      <c r="R1747" s="195"/>
      <c r="S1747" s="214">
        <f t="shared" si="427"/>
        <v>104000</v>
      </c>
      <c r="T1747" s="214">
        <f t="shared" si="422"/>
        <v>0</v>
      </c>
      <c r="U1747" s="214">
        <f t="shared" si="422"/>
        <v>0</v>
      </c>
      <c r="V1747" s="214">
        <f t="shared" si="422"/>
        <v>0</v>
      </c>
      <c r="W1747" s="214">
        <f t="shared" si="422"/>
        <v>0</v>
      </c>
      <c r="X1747" s="214">
        <f t="shared" si="423"/>
        <v>0</v>
      </c>
      <c r="Y1747" s="214" t="s">
        <v>1</v>
      </c>
      <c r="Z1747" s="214">
        <v>1</v>
      </c>
      <c r="AA1747" s="102">
        <v>1</v>
      </c>
      <c r="AB1747" s="195">
        <v>104000</v>
      </c>
      <c r="AC1747" s="195"/>
      <c r="AD1747" s="195"/>
      <c r="AE1747" s="214">
        <f t="shared" si="424"/>
        <v>104000</v>
      </c>
      <c r="AF1747" s="214" t="s">
        <v>1</v>
      </c>
      <c r="AG1747" s="214">
        <v>1</v>
      </c>
      <c r="AH1747" s="102">
        <v>1</v>
      </c>
      <c r="AI1747" s="195">
        <v>104000</v>
      </c>
      <c r="AJ1747" s="195"/>
      <c r="AK1747" s="195"/>
      <c r="AL1747" s="214">
        <f t="shared" si="425"/>
        <v>104000</v>
      </c>
    </row>
    <row r="1748" spans="1:38">
      <c r="A1748" s="195">
        <v>11</v>
      </c>
      <c r="B1748" s="102" t="s">
        <v>800</v>
      </c>
      <c r="C1748" s="102"/>
      <c r="D1748" s="214"/>
      <c r="E1748" s="214" t="s">
        <v>1154</v>
      </c>
      <c r="F1748" s="214"/>
      <c r="G1748" s="214"/>
      <c r="H1748" s="214">
        <v>1.2</v>
      </c>
      <c r="I1748" s="102">
        <v>1</v>
      </c>
      <c r="J1748" s="195">
        <v>104000</v>
      </c>
      <c r="K1748" s="195"/>
      <c r="L1748" s="195"/>
      <c r="M1748" s="214">
        <f t="shared" si="426"/>
        <v>104000</v>
      </c>
      <c r="N1748" s="214">
        <v>1.2</v>
      </c>
      <c r="O1748" s="102">
        <v>1</v>
      </c>
      <c r="P1748" s="195">
        <v>104000</v>
      </c>
      <c r="Q1748" s="195"/>
      <c r="R1748" s="195"/>
      <c r="S1748" s="214">
        <f t="shared" si="427"/>
        <v>104000</v>
      </c>
      <c r="T1748" s="214"/>
      <c r="U1748" s="214"/>
      <c r="V1748" s="214"/>
      <c r="W1748" s="214"/>
      <c r="X1748" s="214"/>
      <c r="Y1748" s="214"/>
      <c r="Z1748" s="214">
        <v>1.2</v>
      </c>
      <c r="AA1748" s="102">
        <v>1</v>
      </c>
      <c r="AB1748" s="195">
        <v>104000</v>
      </c>
      <c r="AC1748" s="195"/>
      <c r="AD1748" s="195"/>
      <c r="AE1748" s="214">
        <f t="shared" si="424"/>
        <v>104000</v>
      </c>
      <c r="AF1748" s="214"/>
      <c r="AG1748" s="214">
        <v>1.2</v>
      </c>
      <c r="AH1748" s="102">
        <v>1</v>
      </c>
      <c r="AI1748" s="195">
        <v>104000</v>
      </c>
      <c r="AJ1748" s="195"/>
      <c r="AK1748" s="195"/>
      <c r="AL1748" s="214">
        <f t="shared" si="425"/>
        <v>104000</v>
      </c>
    </row>
    <row r="1749" spans="1:38" s="217" customFormat="1" ht="27">
      <c r="A1749" s="212"/>
      <c r="B1749" s="220" t="s">
        <v>228</v>
      </c>
      <c r="C1749" s="220"/>
      <c r="D1749" s="216" t="s">
        <v>1</v>
      </c>
      <c r="E1749" s="216" t="s">
        <v>1</v>
      </c>
      <c r="F1749" s="216" t="s">
        <v>1</v>
      </c>
      <c r="G1749" s="216" t="s">
        <v>1</v>
      </c>
      <c r="H1749" s="216" t="s">
        <v>1</v>
      </c>
      <c r="I1749" s="216">
        <f>SUM(I1738:I1748)</f>
        <v>11</v>
      </c>
      <c r="J1749" s="216">
        <f>SUM(J1738:J1748)</f>
        <v>1181275</v>
      </c>
      <c r="K1749" s="216">
        <f>SUM(K1738:K1748)</f>
        <v>0</v>
      </c>
      <c r="L1749" s="216">
        <f>SUM(L1738:L1748)</f>
        <v>0</v>
      </c>
      <c r="M1749" s="216">
        <f>SUM(M1738:M1748)</f>
        <v>1181275</v>
      </c>
      <c r="N1749" s="216"/>
      <c r="O1749" s="216">
        <f t="shared" ref="O1749:X1749" si="428">SUM(O1738:O1748)</f>
        <v>11</v>
      </c>
      <c r="P1749" s="216">
        <f t="shared" si="428"/>
        <v>1181275</v>
      </c>
      <c r="Q1749" s="216">
        <f t="shared" si="428"/>
        <v>0</v>
      </c>
      <c r="R1749" s="216">
        <f t="shared" si="428"/>
        <v>0</v>
      </c>
      <c r="S1749" s="216">
        <f t="shared" si="428"/>
        <v>1181275</v>
      </c>
      <c r="T1749" s="216">
        <f t="shared" si="428"/>
        <v>0</v>
      </c>
      <c r="U1749" s="216">
        <f t="shared" si="428"/>
        <v>0</v>
      </c>
      <c r="V1749" s="216">
        <f t="shared" si="428"/>
        <v>0</v>
      </c>
      <c r="W1749" s="216">
        <f t="shared" si="428"/>
        <v>0</v>
      </c>
      <c r="X1749" s="216">
        <f t="shared" si="428"/>
        <v>0</v>
      </c>
      <c r="Y1749" s="216"/>
      <c r="Z1749" s="216"/>
      <c r="AA1749" s="216">
        <f>SUM(AA1738:AA1748)</f>
        <v>11</v>
      </c>
      <c r="AB1749" s="216">
        <f>SUM(AB1738:AB1748)</f>
        <v>1181275</v>
      </c>
      <c r="AC1749" s="216">
        <f>SUM(AC1738:AC1748)</f>
        <v>0</v>
      </c>
      <c r="AD1749" s="216">
        <f>SUM(AD1738:AD1748)</f>
        <v>0</v>
      </c>
      <c r="AE1749" s="216">
        <f>SUM(AE1738:AE1748)</f>
        <v>1181275</v>
      </c>
      <c r="AF1749" s="216"/>
      <c r="AG1749" s="216"/>
      <c r="AH1749" s="216">
        <f>SUM(AH1738:AH1748)</f>
        <v>11</v>
      </c>
      <c r="AI1749" s="216">
        <f>SUM(AI1738:AI1748)</f>
        <v>1181275</v>
      </c>
      <c r="AJ1749" s="216">
        <f>SUM(AJ1738:AJ1748)</f>
        <v>0</v>
      </c>
      <c r="AK1749" s="216">
        <f>SUM(AK1738:AK1748)</f>
        <v>0</v>
      </c>
      <c r="AL1749" s="216">
        <f>SUM(AL1738:AL1748)</f>
        <v>1181275</v>
      </c>
    </row>
    <row r="1750" spans="1:38" s="217" customFormat="1" ht="30" customHeight="1" thickBot="1">
      <c r="A1750" s="212"/>
      <c r="B1750" s="552" t="s">
        <v>6014</v>
      </c>
      <c r="C1750" s="552"/>
      <c r="D1750" s="216" t="s">
        <v>1</v>
      </c>
      <c r="E1750" s="216" t="s">
        <v>1</v>
      </c>
      <c r="F1750" s="216" t="s">
        <v>1</v>
      </c>
      <c r="G1750" s="216" t="s">
        <v>1</v>
      </c>
      <c r="H1750" s="216" t="s">
        <v>1</v>
      </c>
      <c r="I1750" s="216">
        <f>+I1694+I1734+I1749</f>
        <v>38</v>
      </c>
      <c r="J1750" s="216">
        <f>+J1694+J1734+J1749</f>
        <v>6857179</v>
      </c>
      <c r="K1750" s="216">
        <f>+K1694+K1734+K1749</f>
        <v>0</v>
      </c>
      <c r="L1750" s="216">
        <f>+L1694+L1734+L1749</f>
        <v>0</v>
      </c>
      <c r="M1750" s="216">
        <f>+M1694+M1734+M1749</f>
        <v>6857179</v>
      </c>
      <c r="N1750" s="216"/>
      <c r="O1750" s="216">
        <f t="shared" ref="O1750:X1750" si="429">+O1694+O1734+O1749</f>
        <v>38</v>
      </c>
      <c r="P1750" s="216">
        <f t="shared" si="429"/>
        <v>6755675</v>
      </c>
      <c r="Q1750" s="216">
        <f t="shared" si="429"/>
        <v>0</v>
      </c>
      <c r="R1750" s="216">
        <f t="shared" si="429"/>
        <v>0</v>
      </c>
      <c r="S1750" s="216">
        <f t="shared" si="429"/>
        <v>6755675</v>
      </c>
      <c r="T1750" s="216">
        <f t="shared" si="429"/>
        <v>0</v>
      </c>
      <c r="U1750" s="216">
        <f t="shared" si="429"/>
        <v>101504</v>
      </c>
      <c r="V1750" s="216">
        <f t="shared" si="429"/>
        <v>0</v>
      </c>
      <c r="W1750" s="216">
        <f t="shared" si="429"/>
        <v>0</v>
      </c>
      <c r="X1750" s="216">
        <f t="shared" si="429"/>
        <v>101504</v>
      </c>
      <c r="Y1750" s="216"/>
      <c r="Z1750" s="216"/>
      <c r="AA1750" s="216">
        <f>+AA1694+AA1734+AA1749</f>
        <v>38</v>
      </c>
      <c r="AB1750" s="216">
        <f>+AB1694+AB1734+AB1749</f>
        <v>7038555</v>
      </c>
      <c r="AC1750" s="216">
        <f>+AC1694+AC1734+AC1749</f>
        <v>0</v>
      </c>
      <c r="AD1750" s="216">
        <f>+AD1694+AD1734+AD1749</f>
        <v>0</v>
      </c>
      <c r="AE1750" s="216">
        <f>+AE1694+AE1734+AE1749</f>
        <v>7038555</v>
      </c>
      <c r="AF1750" s="216"/>
      <c r="AG1750" s="216"/>
      <c r="AH1750" s="216">
        <f>+AH1694+AH1734+AH1749</f>
        <v>38</v>
      </c>
      <c r="AI1750" s="216">
        <f>+AI1694+AI1734+AI1749</f>
        <v>7126747</v>
      </c>
      <c r="AJ1750" s="216">
        <f>+AJ1694+AJ1734+AJ1749</f>
        <v>0</v>
      </c>
      <c r="AK1750" s="216">
        <f>+AK1694+AK1734+AK1749</f>
        <v>0</v>
      </c>
      <c r="AL1750" s="216">
        <f>+AL1694+AL1734+AL1749</f>
        <v>7126747</v>
      </c>
    </row>
    <row r="1751" spans="1:38" s="176" customFormat="1" ht="49.5" customHeight="1">
      <c r="A1751" s="30"/>
      <c r="B1751" s="2251" t="s">
        <v>6219</v>
      </c>
      <c r="C1751" s="2251"/>
      <c r="D1751" s="2251"/>
      <c r="E1751" s="2251"/>
      <c r="F1751" s="2251"/>
      <c r="G1751" s="2251"/>
      <c r="H1751" s="2251"/>
      <c r="I1751" s="2251"/>
      <c r="J1751" s="2251"/>
      <c r="K1751" s="31"/>
      <c r="L1751" s="31"/>
      <c r="M1751" s="175"/>
      <c r="N1751" s="175"/>
      <c r="O1751" s="34"/>
      <c r="P1751" s="175"/>
      <c r="Q1751" s="31"/>
      <c r="R1751" s="41" t="s">
        <v>216</v>
      </c>
      <c r="S1751" s="34"/>
      <c r="T1751" s="175"/>
      <c r="U1751" s="34"/>
      <c r="V1751" s="175"/>
      <c r="W1751" s="34"/>
      <c r="X1751" s="175"/>
      <c r="Y1751" s="134"/>
      <c r="Z1751" s="31"/>
      <c r="AA1751" s="174"/>
      <c r="AB1751" s="31"/>
      <c r="AC1751" s="31"/>
      <c r="AD1751" s="31"/>
      <c r="AE1751" s="41"/>
      <c r="AF1751" s="134"/>
      <c r="AG1751" s="31"/>
      <c r="AH1751" s="174"/>
      <c r="AI1751" s="31"/>
      <c r="AJ1751" s="31"/>
      <c r="AK1751" s="31"/>
      <c r="AL1751" s="41"/>
    </row>
    <row r="1752" spans="1:38" s="326" customFormat="1" ht="49.5" customHeight="1">
      <c r="A1752" s="246"/>
      <c r="B1752" s="323"/>
      <c r="C1752" s="2237" t="s">
        <v>5890</v>
      </c>
      <c r="D1752" s="2237" t="s">
        <v>5891</v>
      </c>
      <c r="E1752" s="324"/>
      <c r="F1752" s="325"/>
      <c r="G1752" s="325"/>
      <c r="H1752" s="325"/>
      <c r="I1752" s="1833" t="s">
        <v>2131</v>
      </c>
      <c r="J1752" s="325"/>
      <c r="K1752" s="325"/>
      <c r="L1752" s="325"/>
      <c r="M1752" s="325"/>
      <c r="N1752" s="324"/>
      <c r="O1752" s="2220" t="s">
        <v>1919</v>
      </c>
      <c r="P1752" s="2220"/>
      <c r="Q1752" s="2220"/>
      <c r="R1752" s="2220"/>
      <c r="S1752" s="2250"/>
      <c r="T1752" s="2249" t="s">
        <v>217</v>
      </c>
      <c r="U1752" s="2220"/>
      <c r="V1752" s="2220"/>
      <c r="W1752" s="2220"/>
      <c r="X1752" s="2250"/>
      <c r="Y1752" s="324"/>
      <c r="Z1752" s="325"/>
      <c r="AA1752" s="1833" t="s">
        <v>5978</v>
      </c>
      <c r="AB1752" s="325"/>
      <c r="AC1752" s="325"/>
      <c r="AD1752" s="325"/>
      <c r="AE1752" s="447"/>
      <c r="AF1752" s="324"/>
      <c r="AG1752" s="325"/>
      <c r="AH1752" s="1833" t="s">
        <v>6607</v>
      </c>
      <c r="AI1752" s="325"/>
      <c r="AJ1752" s="325"/>
      <c r="AK1752" s="325"/>
      <c r="AL1752" s="447"/>
    </row>
    <row r="1753" spans="1:38" s="176" customFormat="1" ht="76.5">
      <c r="A1753" s="211" t="s">
        <v>114</v>
      </c>
      <c r="B1753" s="1832" t="s">
        <v>219</v>
      </c>
      <c r="C1753" s="2239"/>
      <c r="D1753" s="2239"/>
      <c r="E1753" s="1832" t="s">
        <v>220</v>
      </c>
      <c r="F1753" s="1832" t="s">
        <v>221</v>
      </c>
      <c r="G1753" s="1832" t="s">
        <v>222</v>
      </c>
      <c r="H1753" s="528" t="s">
        <v>4667</v>
      </c>
      <c r="I1753" s="1832" t="s">
        <v>211</v>
      </c>
      <c r="J1753" s="283" t="s">
        <v>463</v>
      </c>
      <c r="K1753" s="1832" t="s">
        <v>223</v>
      </c>
      <c r="L1753" s="1832" t="s">
        <v>224</v>
      </c>
      <c r="M1753" s="1832" t="s">
        <v>5979</v>
      </c>
      <c r="N1753" s="528" t="s">
        <v>1954</v>
      </c>
      <c r="O1753" s="1832" t="s">
        <v>211</v>
      </c>
      <c r="P1753" s="1832" t="s">
        <v>241</v>
      </c>
      <c r="Q1753" s="1832" t="s">
        <v>223</v>
      </c>
      <c r="R1753" s="1832" t="s">
        <v>224</v>
      </c>
      <c r="S1753" s="1832" t="s">
        <v>5980</v>
      </c>
      <c r="T1753" s="1832" t="s">
        <v>211</v>
      </c>
      <c r="U1753" s="1832" t="s">
        <v>241</v>
      </c>
      <c r="V1753" s="1832" t="s">
        <v>223</v>
      </c>
      <c r="W1753" s="1832" t="s">
        <v>224</v>
      </c>
      <c r="X1753" s="1832" t="s">
        <v>5981</v>
      </c>
      <c r="Y1753" s="1832" t="s">
        <v>222</v>
      </c>
      <c r="Z1753" s="528" t="s">
        <v>5982</v>
      </c>
      <c r="AA1753" s="1832" t="s">
        <v>211</v>
      </c>
      <c r="AB1753" s="1832" t="s">
        <v>241</v>
      </c>
      <c r="AC1753" s="1832" t="s">
        <v>223</v>
      </c>
      <c r="AD1753" s="1832" t="s">
        <v>224</v>
      </c>
      <c r="AE1753" s="1832" t="s">
        <v>255</v>
      </c>
      <c r="AF1753" s="1832" t="s">
        <v>222</v>
      </c>
      <c r="AG1753" s="528" t="s">
        <v>7532</v>
      </c>
      <c r="AH1753" s="1832" t="s">
        <v>211</v>
      </c>
      <c r="AI1753" s="1832" t="s">
        <v>241</v>
      </c>
      <c r="AJ1753" s="1832" t="s">
        <v>223</v>
      </c>
      <c r="AK1753" s="1832" t="s">
        <v>224</v>
      </c>
      <c r="AL1753" s="1832" t="s">
        <v>255</v>
      </c>
    </row>
    <row r="1754" spans="1:38" s="35" customFormat="1" ht="12.75">
      <c r="A1754" s="123">
        <v>1</v>
      </c>
      <c r="B1754" s="123">
        <v>2</v>
      </c>
      <c r="C1754" s="123"/>
      <c r="D1754" s="123">
        <v>3</v>
      </c>
      <c r="E1754" s="123">
        <v>4</v>
      </c>
      <c r="F1754" s="123">
        <v>5</v>
      </c>
      <c r="G1754" s="123">
        <v>6</v>
      </c>
      <c r="H1754" s="123">
        <v>7</v>
      </c>
      <c r="I1754" s="123">
        <v>8</v>
      </c>
      <c r="J1754" s="123">
        <v>9</v>
      </c>
      <c r="K1754" s="123">
        <v>10</v>
      </c>
      <c r="L1754" s="123">
        <v>11</v>
      </c>
      <c r="M1754" s="123">
        <v>12</v>
      </c>
      <c r="N1754" s="123">
        <v>13</v>
      </c>
      <c r="O1754" s="123">
        <v>14</v>
      </c>
      <c r="P1754" s="123">
        <v>15</v>
      </c>
      <c r="Q1754" s="123">
        <v>16</v>
      </c>
      <c r="R1754" s="123">
        <v>17</v>
      </c>
      <c r="S1754" s="123">
        <v>18</v>
      </c>
      <c r="T1754" s="123">
        <v>19</v>
      </c>
      <c r="U1754" s="123">
        <v>20</v>
      </c>
      <c r="V1754" s="123">
        <v>21</v>
      </c>
      <c r="W1754" s="123">
        <v>22</v>
      </c>
      <c r="X1754" s="123">
        <v>23</v>
      </c>
      <c r="Y1754" s="123">
        <v>24</v>
      </c>
      <c r="Z1754" s="123">
        <v>25</v>
      </c>
      <c r="AA1754" s="123">
        <v>26</v>
      </c>
      <c r="AB1754" s="123">
        <v>27</v>
      </c>
      <c r="AC1754" s="123">
        <v>28</v>
      </c>
      <c r="AD1754" s="123">
        <v>29</v>
      </c>
      <c r="AE1754" s="123">
        <v>30</v>
      </c>
      <c r="AF1754" s="123">
        <v>31</v>
      </c>
      <c r="AG1754" s="123">
        <v>32</v>
      </c>
      <c r="AH1754" s="123">
        <v>33</v>
      </c>
      <c r="AI1754" s="123">
        <v>34</v>
      </c>
      <c r="AJ1754" s="123">
        <v>35</v>
      </c>
      <c r="AK1754" s="123">
        <v>36</v>
      </c>
      <c r="AL1754" s="123">
        <v>37</v>
      </c>
    </row>
    <row r="1755" spans="1:38" ht="14.25" hidden="1">
      <c r="A1755" s="212" t="s">
        <v>2</v>
      </c>
      <c r="B1755" s="213" t="s">
        <v>5983</v>
      </c>
      <c r="C1755" s="213"/>
      <c r="D1755" s="102"/>
      <c r="E1755" s="214"/>
      <c r="F1755" s="214"/>
      <c r="G1755" s="214"/>
      <c r="H1755" s="214"/>
      <c r="I1755" s="213"/>
      <c r="J1755" s="214"/>
      <c r="K1755" s="214"/>
      <c r="L1755" s="214"/>
      <c r="M1755" s="214"/>
      <c r="N1755" s="214"/>
      <c r="O1755" s="213"/>
      <c r="P1755" s="214"/>
      <c r="Q1755" s="214"/>
      <c r="R1755" s="214"/>
      <c r="S1755" s="213"/>
      <c r="T1755" s="214"/>
      <c r="U1755" s="213"/>
      <c r="V1755" s="214"/>
      <c r="W1755" s="106"/>
      <c r="X1755" s="106"/>
      <c r="Y1755" s="214"/>
      <c r="Z1755" s="214"/>
      <c r="AA1755" s="213"/>
      <c r="AB1755" s="214"/>
      <c r="AC1755" s="214"/>
      <c r="AD1755" s="214"/>
      <c r="AE1755" s="214"/>
      <c r="AF1755" s="214"/>
      <c r="AG1755" s="214"/>
      <c r="AH1755" s="213"/>
      <c r="AI1755" s="214"/>
      <c r="AJ1755" s="214"/>
      <c r="AK1755" s="214"/>
      <c r="AL1755" s="214"/>
    </row>
    <row r="1756" spans="1:38" hidden="1">
      <c r="A1756" s="195"/>
      <c r="B1756" s="180" t="s">
        <v>126</v>
      </c>
      <c r="C1756" s="180"/>
      <c r="D1756" s="213"/>
      <c r="E1756" s="214"/>
      <c r="F1756" s="214"/>
      <c r="G1756" s="214"/>
      <c r="H1756" s="214"/>
      <c r="I1756" s="180"/>
      <c r="J1756" s="180"/>
      <c r="K1756" s="180"/>
      <c r="L1756" s="180"/>
      <c r="M1756" s="180"/>
      <c r="N1756" s="214"/>
      <c r="O1756" s="180"/>
      <c r="P1756" s="180"/>
      <c r="Q1756" s="180"/>
      <c r="R1756" s="180"/>
      <c r="S1756" s="180"/>
      <c r="T1756" s="180"/>
      <c r="U1756" s="180"/>
      <c r="V1756" s="180"/>
      <c r="W1756" s="106"/>
      <c r="X1756" s="106"/>
      <c r="Y1756" s="214"/>
      <c r="Z1756" s="214"/>
      <c r="AA1756" s="180"/>
      <c r="AB1756" s="180"/>
      <c r="AC1756" s="180"/>
      <c r="AD1756" s="180"/>
      <c r="AE1756" s="180"/>
      <c r="AF1756" s="214"/>
      <c r="AG1756" s="214"/>
      <c r="AH1756" s="180"/>
      <c r="AI1756" s="180"/>
      <c r="AJ1756" s="180"/>
      <c r="AK1756" s="180"/>
      <c r="AL1756" s="180"/>
    </row>
    <row r="1757" spans="1:38" hidden="1">
      <c r="A1757" s="195"/>
      <c r="B1757" s="180" t="s">
        <v>226</v>
      </c>
      <c r="C1757" s="180"/>
      <c r="D1757" s="180"/>
      <c r="E1757" s="214"/>
      <c r="F1757" s="214"/>
      <c r="G1757" s="214"/>
      <c r="H1757" s="214"/>
      <c r="I1757" s="180"/>
      <c r="J1757" s="180"/>
      <c r="K1757" s="180"/>
      <c r="L1757" s="180"/>
      <c r="M1757" s="180"/>
      <c r="N1757" s="214"/>
      <c r="O1757" s="180"/>
      <c r="P1757" s="180"/>
      <c r="Q1757" s="180"/>
      <c r="R1757" s="180"/>
      <c r="S1757" s="180"/>
      <c r="T1757" s="180"/>
      <c r="U1757" s="180"/>
      <c r="V1757" s="180"/>
      <c r="W1757" s="106"/>
      <c r="X1757" s="106"/>
      <c r="Y1757" s="214"/>
      <c r="Z1757" s="214"/>
      <c r="AA1757" s="180"/>
      <c r="AB1757" s="180"/>
      <c r="AC1757" s="180"/>
      <c r="AD1757" s="180"/>
      <c r="AE1757" s="180"/>
      <c r="AF1757" s="214"/>
      <c r="AG1757" s="214"/>
      <c r="AH1757" s="180"/>
      <c r="AI1757" s="180"/>
      <c r="AJ1757" s="180"/>
      <c r="AK1757" s="180"/>
      <c r="AL1757" s="180"/>
    </row>
    <row r="1758" spans="1:38" hidden="1">
      <c r="A1758" s="195"/>
      <c r="B1758" s="180" t="s">
        <v>227</v>
      </c>
      <c r="C1758" s="180"/>
      <c r="D1758" s="102"/>
      <c r="E1758" s="214"/>
      <c r="F1758" s="214"/>
      <c r="G1758" s="214"/>
      <c r="H1758" s="214"/>
      <c r="I1758" s="180"/>
      <c r="J1758" s="180"/>
      <c r="K1758" s="180"/>
      <c r="L1758" s="180"/>
      <c r="M1758" s="180"/>
      <c r="N1758" s="214"/>
      <c r="O1758" s="180"/>
      <c r="P1758" s="180"/>
      <c r="Q1758" s="180"/>
      <c r="R1758" s="180"/>
      <c r="S1758" s="180"/>
      <c r="T1758" s="180"/>
      <c r="U1758" s="180"/>
      <c r="V1758" s="180"/>
      <c r="W1758" s="106"/>
      <c r="X1758" s="106"/>
      <c r="Y1758" s="214"/>
      <c r="Z1758" s="214"/>
      <c r="AA1758" s="180"/>
      <c r="AB1758" s="180"/>
      <c r="AC1758" s="180"/>
      <c r="AD1758" s="180"/>
      <c r="AE1758" s="180"/>
      <c r="AF1758" s="214"/>
      <c r="AG1758" s="214"/>
      <c r="AH1758" s="180"/>
      <c r="AI1758" s="180"/>
      <c r="AJ1758" s="180"/>
      <c r="AK1758" s="180"/>
      <c r="AL1758" s="180"/>
    </row>
    <row r="1759" spans="1:38" hidden="1">
      <c r="A1759" s="195">
        <v>1</v>
      </c>
      <c r="B1759" s="102"/>
      <c r="C1759" s="102"/>
      <c r="D1759" s="102"/>
      <c r="E1759" s="195"/>
      <c r="F1759" s="195"/>
      <c r="G1759" s="195"/>
      <c r="H1759" s="195"/>
      <c r="I1759" s="102"/>
      <c r="J1759" s="102"/>
      <c r="K1759" s="102"/>
      <c r="L1759" s="102"/>
      <c r="M1759" s="214">
        <f>J1759+K1759+L1759</f>
        <v>0</v>
      </c>
      <c r="N1759" s="195"/>
      <c r="O1759" s="102"/>
      <c r="P1759" s="195"/>
      <c r="Q1759" s="195"/>
      <c r="R1759" s="195"/>
      <c r="S1759" s="214">
        <f>P1759+Q1759+R1759</f>
        <v>0</v>
      </c>
      <c r="T1759" s="214">
        <f t="shared" ref="T1759:W1761" si="430">I1759-O1759</f>
        <v>0</v>
      </c>
      <c r="U1759" s="214">
        <f t="shared" si="430"/>
        <v>0</v>
      </c>
      <c r="V1759" s="214">
        <f t="shared" si="430"/>
        <v>0</v>
      </c>
      <c r="W1759" s="214">
        <f t="shared" si="430"/>
        <v>0</v>
      </c>
      <c r="X1759" s="214">
        <f>U1759+V1759+W1759</f>
        <v>0</v>
      </c>
      <c r="Y1759" s="195"/>
      <c r="Z1759" s="195"/>
      <c r="AA1759" s="102"/>
      <c r="AB1759" s="102"/>
      <c r="AC1759" s="102"/>
      <c r="AD1759" s="102"/>
      <c r="AE1759" s="214">
        <f>AB1759+AC1759+AD1759</f>
        <v>0</v>
      </c>
      <c r="AF1759" s="195"/>
      <c r="AG1759" s="195"/>
      <c r="AH1759" s="102"/>
      <c r="AI1759" s="102"/>
      <c r="AJ1759" s="102"/>
      <c r="AK1759" s="102"/>
      <c r="AL1759" s="214">
        <f>AI1759+AJ1759+AK1759</f>
        <v>0</v>
      </c>
    </row>
    <row r="1760" spans="1:38" hidden="1">
      <c r="A1760" s="195">
        <v>2</v>
      </c>
      <c r="B1760" s="102"/>
      <c r="C1760" s="102"/>
      <c r="D1760" s="215"/>
      <c r="E1760" s="195"/>
      <c r="F1760" s="195"/>
      <c r="G1760" s="195"/>
      <c r="H1760" s="195"/>
      <c r="I1760" s="102"/>
      <c r="J1760" s="102"/>
      <c r="K1760" s="102"/>
      <c r="L1760" s="102"/>
      <c r="M1760" s="214">
        <f>J1760+K1760+L1760</f>
        <v>0</v>
      </c>
      <c r="N1760" s="195"/>
      <c r="O1760" s="102"/>
      <c r="P1760" s="195"/>
      <c r="Q1760" s="195"/>
      <c r="R1760" s="195"/>
      <c r="S1760" s="214">
        <f>P1760+Q1760+R1760</f>
        <v>0</v>
      </c>
      <c r="T1760" s="214">
        <f t="shared" si="430"/>
        <v>0</v>
      </c>
      <c r="U1760" s="214">
        <f t="shared" si="430"/>
        <v>0</v>
      </c>
      <c r="V1760" s="214">
        <f t="shared" si="430"/>
        <v>0</v>
      </c>
      <c r="W1760" s="214">
        <f t="shared" si="430"/>
        <v>0</v>
      </c>
      <c r="X1760" s="214">
        <f>U1760+V1760+W1760</f>
        <v>0</v>
      </c>
      <c r="Y1760" s="195"/>
      <c r="Z1760" s="195"/>
      <c r="AA1760" s="102"/>
      <c r="AB1760" s="102"/>
      <c r="AC1760" s="102"/>
      <c r="AD1760" s="102"/>
      <c r="AE1760" s="214">
        <f>AB1760+AC1760+AD1760</f>
        <v>0</v>
      </c>
      <c r="AF1760" s="195"/>
      <c r="AG1760" s="195"/>
      <c r="AH1760" s="102"/>
      <c r="AI1760" s="102"/>
      <c r="AJ1760" s="102"/>
      <c r="AK1760" s="102"/>
      <c r="AL1760" s="214">
        <f>AI1760+AJ1760+AK1760</f>
        <v>0</v>
      </c>
    </row>
    <row r="1761" spans="1:38" hidden="1">
      <c r="A1761" s="195">
        <v>3</v>
      </c>
      <c r="B1761" s="215"/>
      <c r="C1761" s="215"/>
      <c r="D1761" s="220"/>
      <c r="E1761" s="195"/>
      <c r="F1761" s="195"/>
      <c r="G1761" s="195"/>
      <c r="H1761" s="195"/>
      <c r="I1761" s="102"/>
      <c r="J1761" s="102"/>
      <c r="K1761" s="102"/>
      <c r="L1761" s="102"/>
      <c r="M1761" s="214">
        <f>J1761+K1761+L1761</f>
        <v>0</v>
      </c>
      <c r="N1761" s="195"/>
      <c r="O1761" s="102"/>
      <c r="P1761" s="195"/>
      <c r="Q1761" s="195"/>
      <c r="R1761" s="195"/>
      <c r="S1761" s="214">
        <f>P1761+Q1761+R1761</f>
        <v>0</v>
      </c>
      <c r="T1761" s="214">
        <f t="shared" si="430"/>
        <v>0</v>
      </c>
      <c r="U1761" s="214">
        <f t="shared" si="430"/>
        <v>0</v>
      </c>
      <c r="V1761" s="214">
        <f t="shared" si="430"/>
        <v>0</v>
      </c>
      <c r="W1761" s="214">
        <f t="shared" si="430"/>
        <v>0</v>
      </c>
      <c r="X1761" s="214">
        <f>U1761+V1761+W1761</f>
        <v>0</v>
      </c>
      <c r="Y1761" s="195"/>
      <c r="Z1761" s="195"/>
      <c r="AA1761" s="102"/>
      <c r="AB1761" s="102"/>
      <c r="AC1761" s="102"/>
      <c r="AD1761" s="102"/>
      <c r="AE1761" s="214">
        <f>AB1761+AC1761+AD1761</f>
        <v>0</v>
      </c>
      <c r="AF1761" s="195"/>
      <c r="AG1761" s="195"/>
      <c r="AH1761" s="102"/>
      <c r="AI1761" s="102"/>
      <c r="AJ1761" s="102"/>
      <c r="AK1761" s="102"/>
      <c r="AL1761" s="214">
        <f>AI1761+AJ1761+AK1761</f>
        <v>0</v>
      </c>
    </row>
    <row r="1762" spans="1:38" s="217" customFormat="1" ht="27" hidden="1">
      <c r="A1762" s="212"/>
      <c r="B1762" s="220" t="s">
        <v>228</v>
      </c>
      <c r="C1762" s="220"/>
      <c r="D1762" s="216" t="s">
        <v>1</v>
      </c>
      <c r="E1762" s="216" t="s">
        <v>1</v>
      </c>
      <c r="F1762" s="216" t="s">
        <v>1</v>
      </c>
      <c r="G1762" s="216" t="s">
        <v>1</v>
      </c>
      <c r="H1762" s="216" t="s">
        <v>1</v>
      </c>
      <c r="I1762" s="216">
        <f>SUM(I1759:I1761)</f>
        <v>0</v>
      </c>
      <c r="J1762" s="216">
        <f>SUM(J1759:J1761)</f>
        <v>0</v>
      </c>
      <c r="K1762" s="216">
        <f>SUM(K1759:K1761)</f>
        <v>0</v>
      </c>
      <c r="L1762" s="216">
        <f>SUM(L1759:L1761)</f>
        <v>0</v>
      </c>
      <c r="M1762" s="216">
        <f>SUM(M1759:M1761)</f>
        <v>0</v>
      </c>
      <c r="N1762" s="216" t="s">
        <v>1</v>
      </c>
      <c r="O1762" s="216">
        <f t="shared" ref="O1762:X1762" si="431">SUM(O1759:O1761)</f>
        <v>0</v>
      </c>
      <c r="P1762" s="216">
        <f t="shared" si="431"/>
        <v>0</v>
      </c>
      <c r="Q1762" s="216">
        <f t="shared" si="431"/>
        <v>0</v>
      </c>
      <c r="R1762" s="216">
        <f t="shared" si="431"/>
        <v>0</v>
      </c>
      <c r="S1762" s="216">
        <f t="shared" si="431"/>
        <v>0</v>
      </c>
      <c r="T1762" s="216">
        <f t="shared" si="431"/>
        <v>0</v>
      </c>
      <c r="U1762" s="216">
        <f t="shared" si="431"/>
        <v>0</v>
      </c>
      <c r="V1762" s="216">
        <f t="shared" si="431"/>
        <v>0</v>
      </c>
      <c r="W1762" s="216">
        <f t="shared" si="431"/>
        <v>0</v>
      </c>
      <c r="X1762" s="216">
        <f t="shared" si="431"/>
        <v>0</v>
      </c>
      <c r="Y1762" s="216" t="s">
        <v>1</v>
      </c>
      <c r="Z1762" s="216" t="s">
        <v>1</v>
      </c>
      <c r="AA1762" s="216">
        <f>SUM(AA1759:AA1761)</f>
        <v>0</v>
      </c>
      <c r="AB1762" s="216">
        <f>SUM(AB1759:AB1761)</f>
        <v>0</v>
      </c>
      <c r="AC1762" s="216">
        <f>SUM(AC1759:AC1761)</f>
        <v>0</v>
      </c>
      <c r="AD1762" s="216">
        <f>SUM(AD1759:AD1761)</f>
        <v>0</v>
      </c>
      <c r="AE1762" s="216">
        <f>SUM(AE1759:AE1761)</f>
        <v>0</v>
      </c>
      <c r="AF1762" s="216" t="s">
        <v>1</v>
      </c>
      <c r="AG1762" s="216" t="s">
        <v>1</v>
      </c>
      <c r="AH1762" s="216">
        <f>SUM(AH1759:AH1761)</f>
        <v>0</v>
      </c>
      <c r="AI1762" s="216">
        <f>SUM(AI1759:AI1761)</f>
        <v>0</v>
      </c>
      <c r="AJ1762" s="216">
        <f>SUM(AJ1759:AJ1761)</f>
        <v>0</v>
      </c>
      <c r="AK1762" s="216">
        <f>SUM(AK1759:AK1761)</f>
        <v>0</v>
      </c>
      <c r="AL1762" s="216">
        <f>SUM(AL1759:AL1761)</f>
        <v>0</v>
      </c>
    </row>
    <row r="1763" spans="1:38" hidden="1">
      <c r="A1763" s="195"/>
      <c r="B1763" s="180" t="s">
        <v>227</v>
      </c>
      <c r="C1763" s="180"/>
      <c r="D1763" s="214"/>
      <c r="E1763" s="214"/>
      <c r="F1763" s="214"/>
      <c r="G1763" s="214"/>
      <c r="H1763" s="214"/>
      <c r="I1763" s="180"/>
      <c r="J1763" s="180"/>
      <c r="K1763" s="180"/>
      <c r="L1763" s="180"/>
      <c r="M1763" s="180"/>
      <c r="N1763" s="214"/>
      <c r="O1763" s="180"/>
      <c r="P1763" s="180"/>
      <c r="Q1763" s="180"/>
      <c r="R1763" s="180"/>
      <c r="S1763" s="180"/>
      <c r="T1763" s="180"/>
      <c r="U1763" s="180"/>
      <c r="V1763" s="180"/>
      <c r="W1763" s="106"/>
      <c r="X1763" s="106"/>
      <c r="Y1763" s="214"/>
      <c r="Z1763" s="214"/>
      <c r="AA1763" s="180"/>
      <c r="AB1763" s="180"/>
      <c r="AC1763" s="180"/>
      <c r="AD1763" s="180"/>
      <c r="AE1763" s="180"/>
      <c r="AF1763" s="214"/>
      <c r="AG1763" s="214"/>
      <c r="AH1763" s="180"/>
      <c r="AI1763" s="180"/>
      <c r="AJ1763" s="180"/>
      <c r="AK1763" s="180"/>
      <c r="AL1763" s="180"/>
    </row>
    <row r="1764" spans="1:38" hidden="1">
      <c r="A1764" s="195">
        <v>1</v>
      </c>
      <c r="B1764" s="102"/>
      <c r="C1764" s="102"/>
      <c r="D1764" s="195"/>
      <c r="E1764" s="195"/>
      <c r="F1764" s="195"/>
      <c r="G1764" s="195"/>
      <c r="H1764" s="195"/>
      <c r="I1764" s="102"/>
      <c r="J1764" s="102"/>
      <c r="K1764" s="102"/>
      <c r="L1764" s="102"/>
      <c r="M1764" s="214">
        <f>J1764+K1764+L1764</f>
        <v>0</v>
      </c>
      <c r="N1764" s="195"/>
      <c r="O1764" s="102"/>
      <c r="P1764" s="195"/>
      <c r="Q1764" s="195"/>
      <c r="R1764" s="195"/>
      <c r="S1764" s="214">
        <f>P1764+Q1764+R1764</f>
        <v>0</v>
      </c>
      <c r="T1764" s="214">
        <f t="shared" ref="T1764:W1766" si="432">I1764-O1764</f>
        <v>0</v>
      </c>
      <c r="U1764" s="214">
        <f t="shared" si="432"/>
        <v>0</v>
      </c>
      <c r="V1764" s="214">
        <f t="shared" si="432"/>
        <v>0</v>
      </c>
      <c r="W1764" s="214">
        <f t="shared" si="432"/>
        <v>0</v>
      </c>
      <c r="X1764" s="214">
        <f>U1764+V1764+W1764</f>
        <v>0</v>
      </c>
      <c r="Y1764" s="195"/>
      <c r="Z1764" s="195"/>
      <c r="AA1764" s="102"/>
      <c r="AB1764" s="102"/>
      <c r="AC1764" s="102"/>
      <c r="AD1764" s="102"/>
      <c r="AE1764" s="214">
        <f>AB1764+AC1764+AD1764</f>
        <v>0</v>
      </c>
      <c r="AF1764" s="195"/>
      <c r="AG1764" s="195"/>
      <c r="AH1764" s="102"/>
      <c r="AI1764" s="102"/>
      <c r="AJ1764" s="102"/>
      <c r="AK1764" s="102"/>
      <c r="AL1764" s="214">
        <f>AI1764+AJ1764+AK1764</f>
        <v>0</v>
      </c>
    </row>
    <row r="1765" spans="1:38" hidden="1">
      <c r="A1765" s="195">
        <v>2</v>
      </c>
      <c r="B1765" s="102"/>
      <c r="C1765" s="102"/>
      <c r="D1765" s="195"/>
      <c r="E1765" s="195"/>
      <c r="F1765" s="195"/>
      <c r="G1765" s="195"/>
      <c r="H1765" s="195"/>
      <c r="I1765" s="102"/>
      <c r="J1765" s="102"/>
      <c r="K1765" s="102"/>
      <c r="L1765" s="102"/>
      <c r="M1765" s="214">
        <f>J1765+K1765+L1765</f>
        <v>0</v>
      </c>
      <c r="N1765" s="195"/>
      <c r="O1765" s="102"/>
      <c r="P1765" s="195"/>
      <c r="Q1765" s="195"/>
      <c r="R1765" s="195"/>
      <c r="S1765" s="214">
        <f>P1765+Q1765+R1765</f>
        <v>0</v>
      </c>
      <c r="T1765" s="214">
        <f t="shared" si="432"/>
        <v>0</v>
      </c>
      <c r="U1765" s="214">
        <f t="shared" si="432"/>
        <v>0</v>
      </c>
      <c r="V1765" s="214">
        <f t="shared" si="432"/>
        <v>0</v>
      </c>
      <c r="W1765" s="214">
        <f t="shared" si="432"/>
        <v>0</v>
      </c>
      <c r="X1765" s="214">
        <f>U1765+V1765+W1765</f>
        <v>0</v>
      </c>
      <c r="Y1765" s="195"/>
      <c r="Z1765" s="195"/>
      <c r="AA1765" s="102"/>
      <c r="AB1765" s="102"/>
      <c r="AC1765" s="102"/>
      <c r="AD1765" s="102"/>
      <c r="AE1765" s="214">
        <f>AB1765+AC1765+AD1765</f>
        <v>0</v>
      </c>
      <c r="AF1765" s="195"/>
      <c r="AG1765" s="195"/>
      <c r="AH1765" s="102"/>
      <c r="AI1765" s="102"/>
      <c r="AJ1765" s="102"/>
      <c r="AK1765" s="102"/>
      <c r="AL1765" s="214">
        <f>AI1765+AJ1765+AK1765</f>
        <v>0</v>
      </c>
    </row>
    <row r="1766" spans="1:38" hidden="1">
      <c r="A1766" s="195">
        <v>3</v>
      </c>
      <c r="B1766" s="215"/>
      <c r="C1766" s="215"/>
      <c r="D1766" s="195"/>
      <c r="E1766" s="195"/>
      <c r="F1766" s="195"/>
      <c r="G1766" s="195"/>
      <c r="H1766" s="195"/>
      <c r="I1766" s="102"/>
      <c r="J1766" s="102"/>
      <c r="K1766" s="102"/>
      <c r="L1766" s="102"/>
      <c r="M1766" s="214">
        <f>J1766+K1766+L1766</f>
        <v>0</v>
      </c>
      <c r="N1766" s="195"/>
      <c r="O1766" s="102"/>
      <c r="P1766" s="195"/>
      <c r="Q1766" s="195"/>
      <c r="R1766" s="195"/>
      <c r="S1766" s="214">
        <f>P1766+Q1766+R1766</f>
        <v>0</v>
      </c>
      <c r="T1766" s="214">
        <f t="shared" si="432"/>
        <v>0</v>
      </c>
      <c r="U1766" s="214">
        <f t="shared" si="432"/>
        <v>0</v>
      </c>
      <c r="V1766" s="214">
        <f t="shared" si="432"/>
        <v>0</v>
      </c>
      <c r="W1766" s="214">
        <f t="shared" si="432"/>
        <v>0</v>
      </c>
      <c r="X1766" s="214">
        <f>U1766+V1766+W1766</f>
        <v>0</v>
      </c>
      <c r="Y1766" s="195"/>
      <c r="Z1766" s="195"/>
      <c r="AA1766" s="102"/>
      <c r="AB1766" s="102"/>
      <c r="AC1766" s="102"/>
      <c r="AD1766" s="102"/>
      <c r="AE1766" s="214">
        <f>AB1766+AC1766+AD1766</f>
        <v>0</v>
      </c>
      <c r="AF1766" s="195"/>
      <c r="AG1766" s="195"/>
      <c r="AH1766" s="102"/>
      <c r="AI1766" s="102"/>
      <c r="AJ1766" s="102"/>
      <c r="AK1766" s="102"/>
      <c r="AL1766" s="214">
        <f>AI1766+AJ1766+AK1766</f>
        <v>0</v>
      </c>
    </row>
    <row r="1767" spans="1:38" s="217" customFormat="1" ht="27" hidden="1">
      <c r="A1767" s="212"/>
      <c r="B1767" s="220" t="s">
        <v>228</v>
      </c>
      <c r="C1767" s="220"/>
      <c r="D1767" s="216" t="s">
        <v>1</v>
      </c>
      <c r="E1767" s="216" t="s">
        <v>1</v>
      </c>
      <c r="F1767" s="216" t="s">
        <v>1</v>
      </c>
      <c r="G1767" s="216" t="s">
        <v>1</v>
      </c>
      <c r="H1767" s="216" t="s">
        <v>1</v>
      </c>
      <c r="I1767" s="216">
        <f>SUM(I1764:I1766)</f>
        <v>0</v>
      </c>
      <c r="J1767" s="216">
        <f>SUM(J1764:J1766)</f>
        <v>0</v>
      </c>
      <c r="K1767" s="216">
        <f>SUM(K1764:K1766)</f>
        <v>0</v>
      </c>
      <c r="L1767" s="216">
        <f>SUM(L1764:L1766)</f>
        <v>0</v>
      </c>
      <c r="M1767" s="216">
        <f>SUM(M1764:M1766)</f>
        <v>0</v>
      </c>
      <c r="N1767" s="216" t="s">
        <v>1</v>
      </c>
      <c r="O1767" s="216">
        <f t="shared" ref="O1767:V1767" si="433">SUM(O1764:O1766)</f>
        <v>0</v>
      </c>
      <c r="P1767" s="216">
        <f t="shared" si="433"/>
        <v>0</v>
      </c>
      <c r="Q1767" s="216">
        <f t="shared" si="433"/>
        <v>0</v>
      </c>
      <c r="R1767" s="216">
        <f t="shared" si="433"/>
        <v>0</v>
      </c>
      <c r="S1767" s="216">
        <f t="shared" si="433"/>
        <v>0</v>
      </c>
      <c r="T1767" s="216">
        <f t="shared" si="433"/>
        <v>0</v>
      </c>
      <c r="U1767" s="216">
        <f t="shared" si="433"/>
        <v>0</v>
      </c>
      <c r="V1767" s="216">
        <f t="shared" si="433"/>
        <v>0</v>
      </c>
      <c r="W1767" s="112"/>
      <c r="X1767" s="112"/>
      <c r="Y1767" s="216" t="s">
        <v>1</v>
      </c>
      <c r="Z1767" s="216" t="s">
        <v>1</v>
      </c>
      <c r="AA1767" s="216">
        <f>SUM(AA1764:AA1766)</f>
        <v>0</v>
      </c>
      <c r="AB1767" s="216">
        <f>SUM(AB1764:AB1766)</f>
        <v>0</v>
      </c>
      <c r="AC1767" s="216">
        <f>SUM(AC1764:AC1766)</f>
        <v>0</v>
      </c>
      <c r="AD1767" s="216">
        <f>SUM(AD1764:AD1766)</f>
        <v>0</v>
      </c>
      <c r="AE1767" s="216">
        <f>SUM(AE1764:AE1766)</f>
        <v>0</v>
      </c>
      <c r="AF1767" s="216" t="s">
        <v>1</v>
      </c>
      <c r="AG1767" s="216" t="s">
        <v>1</v>
      </c>
      <c r="AH1767" s="216">
        <f>SUM(AH1764:AH1766)</f>
        <v>0</v>
      </c>
      <c r="AI1767" s="216">
        <f>SUM(AI1764:AI1766)</f>
        <v>0</v>
      </c>
      <c r="AJ1767" s="216">
        <f>SUM(AJ1764:AJ1766)</f>
        <v>0</v>
      </c>
      <c r="AK1767" s="216">
        <f>SUM(AK1764:AK1766)</f>
        <v>0</v>
      </c>
      <c r="AL1767" s="216">
        <f>SUM(AL1764:AL1766)</f>
        <v>0</v>
      </c>
    </row>
    <row r="1768" spans="1:38" s="217" customFormat="1" ht="27" hidden="1">
      <c r="A1768" s="212"/>
      <c r="B1768" s="213" t="s">
        <v>5984</v>
      </c>
      <c r="C1768" s="213"/>
      <c r="D1768" s="216" t="s">
        <v>1</v>
      </c>
      <c r="E1768" s="216" t="s">
        <v>1</v>
      </c>
      <c r="F1768" s="216" t="s">
        <v>1</v>
      </c>
      <c r="G1768" s="216" t="s">
        <v>1</v>
      </c>
      <c r="H1768" s="216" t="s">
        <v>1</v>
      </c>
      <c r="I1768" s="216">
        <f>I1762+I1767</f>
        <v>0</v>
      </c>
      <c r="J1768" s="216">
        <f>J1762+J1767</f>
        <v>0</v>
      </c>
      <c r="K1768" s="216">
        <f>K1762+K1767</f>
        <v>0</v>
      </c>
      <c r="L1768" s="216">
        <f>L1762+L1767</f>
        <v>0</v>
      </c>
      <c r="M1768" s="216">
        <f>M1762+M1767</f>
        <v>0</v>
      </c>
      <c r="N1768" s="216" t="s">
        <v>1</v>
      </c>
      <c r="O1768" s="216">
        <f t="shared" ref="O1768:X1768" si="434">O1762+O1767</f>
        <v>0</v>
      </c>
      <c r="P1768" s="216">
        <f t="shared" si="434"/>
        <v>0</v>
      </c>
      <c r="Q1768" s="216">
        <f t="shared" si="434"/>
        <v>0</v>
      </c>
      <c r="R1768" s="216">
        <f t="shared" si="434"/>
        <v>0</v>
      </c>
      <c r="S1768" s="216">
        <f t="shared" si="434"/>
        <v>0</v>
      </c>
      <c r="T1768" s="216">
        <f t="shared" si="434"/>
        <v>0</v>
      </c>
      <c r="U1768" s="216">
        <f t="shared" si="434"/>
        <v>0</v>
      </c>
      <c r="V1768" s="216">
        <f t="shared" si="434"/>
        <v>0</v>
      </c>
      <c r="W1768" s="216">
        <f t="shared" si="434"/>
        <v>0</v>
      </c>
      <c r="X1768" s="216">
        <f t="shared" si="434"/>
        <v>0</v>
      </c>
      <c r="Y1768" s="216" t="s">
        <v>1</v>
      </c>
      <c r="Z1768" s="216" t="s">
        <v>1</v>
      </c>
      <c r="AA1768" s="216">
        <f>AA1762+AA1767</f>
        <v>0</v>
      </c>
      <c r="AB1768" s="216">
        <f>AB1762+AB1767</f>
        <v>0</v>
      </c>
      <c r="AC1768" s="216">
        <f>AC1762+AC1767</f>
        <v>0</v>
      </c>
      <c r="AD1768" s="216">
        <f>AD1762+AD1767</f>
        <v>0</v>
      </c>
      <c r="AE1768" s="216">
        <f>AE1762+AE1767</f>
        <v>0</v>
      </c>
      <c r="AF1768" s="216" t="s">
        <v>1</v>
      </c>
      <c r="AG1768" s="216" t="s">
        <v>1</v>
      </c>
      <c r="AH1768" s="216">
        <f>AH1762+AH1767</f>
        <v>0</v>
      </c>
      <c r="AI1768" s="216">
        <f>AI1762+AI1767</f>
        <v>0</v>
      </c>
      <c r="AJ1768" s="216">
        <f>AJ1762+AJ1767</f>
        <v>0</v>
      </c>
      <c r="AK1768" s="216">
        <f>AK1762+AK1767</f>
        <v>0</v>
      </c>
      <c r="AL1768" s="216">
        <f>AL1762+AL1767</f>
        <v>0</v>
      </c>
    </row>
    <row r="1769" spans="1:38" hidden="1">
      <c r="A1769" s="195"/>
      <c r="B1769" s="215"/>
      <c r="C1769" s="215"/>
      <c r="D1769" s="214"/>
      <c r="E1769" s="214"/>
      <c r="F1769" s="214"/>
      <c r="G1769" s="214"/>
      <c r="H1769" s="214"/>
      <c r="I1769" s="215"/>
      <c r="J1769" s="214"/>
      <c r="K1769" s="214"/>
      <c r="L1769" s="214"/>
      <c r="M1769" s="214"/>
      <c r="N1769" s="214"/>
      <c r="O1769" s="215"/>
      <c r="P1769" s="214"/>
      <c r="Q1769" s="214"/>
      <c r="R1769" s="214"/>
      <c r="S1769" s="215"/>
      <c r="T1769" s="214"/>
      <c r="U1769" s="215"/>
      <c r="V1769" s="214"/>
      <c r="W1769" s="106"/>
      <c r="X1769" s="106"/>
      <c r="Y1769" s="214"/>
      <c r="Z1769" s="214"/>
      <c r="AA1769" s="215"/>
      <c r="AB1769" s="214"/>
      <c r="AC1769" s="214"/>
      <c r="AD1769" s="214"/>
      <c r="AE1769" s="214"/>
      <c r="AF1769" s="214"/>
      <c r="AG1769" s="214"/>
      <c r="AH1769" s="215"/>
      <c r="AI1769" s="214"/>
      <c r="AJ1769" s="214"/>
      <c r="AK1769" s="214"/>
      <c r="AL1769" s="214"/>
    </row>
    <row r="1770" spans="1:38" ht="27">
      <c r="A1770" s="212" t="s">
        <v>3</v>
      </c>
      <c r="B1770" s="213" t="s">
        <v>4668</v>
      </c>
      <c r="C1770" s="213"/>
      <c r="D1770" s="214"/>
      <c r="E1770" s="214"/>
      <c r="F1770" s="214"/>
      <c r="G1770" s="214"/>
      <c r="H1770" s="214"/>
      <c r="I1770" s="213"/>
      <c r="J1770" s="214"/>
      <c r="K1770" s="214"/>
      <c r="L1770" s="214"/>
      <c r="M1770" s="214"/>
      <c r="N1770" s="214"/>
      <c r="O1770" s="213"/>
      <c r="P1770" s="214"/>
      <c r="Q1770" s="214"/>
      <c r="R1770" s="214"/>
      <c r="S1770" s="213"/>
      <c r="T1770" s="214"/>
      <c r="U1770" s="213"/>
      <c r="V1770" s="214"/>
      <c r="W1770" s="106"/>
      <c r="X1770" s="106"/>
      <c r="Y1770" s="214"/>
      <c r="Z1770" s="214"/>
      <c r="AA1770" s="213"/>
      <c r="AB1770" s="214"/>
      <c r="AC1770" s="214"/>
      <c r="AD1770" s="214"/>
      <c r="AE1770" s="214"/>
      <c r="AF1770" s="214"/>
      <c r="AG1770" s="214"/>
      <c r="AH1770" s="213"/>
      <c r="AI1770" s="214"/>
      <c r="AJ1770" s="214"/>
      <c r="AK1770" s="214"/>
      <c r="AL1770" s="214"/>
    </row>
    <row r="1771" spans="1:38">
      <c r="A1771" s="195"/>
      <c r="B1771" s="180" t="s">
        <v>126</v>
      </c>
      <c r="C1771" s="180"/>
      <c r="D1771" s="214"/>
      <c r="E1771" s="214"/>
      <c r="F1771" s="214"/>
      <c r="G1771" s="214"/>
      <c r="H1771" s="214"/>
      <c r="I1771" s="180"/>
      <c r="J1771" s="180"/>
      <c r="K1771" s="180"/>
      <c r="L1771" s="180"/>
      <c r="M1771" s="180"/>
      <c r="N1771" s="214"/>
      <c r="O1771" s="180"/>
      <c r="P1771" s="180"/>
      <c r="Q1771" s="180"/>
      <c r="R1771" s="180"/>
      <c r="S1771" s="180"/>
      <c r="T1771" s="180"/>
      <c r="U1771" s="180"/>
      <c r="V1771" s="180"/>
      <c r="W1771" s="106"/>
      <c r="X1771" s="106"/>
      <c r="Y1771" s="214"/>
      <c r="Z1771" s="214"/>
      <c r="AA1771" s="180"/>
      <c r="AB1771" s="180"/>
      <c r="AC1771" s="180"/>
      <c r="AD1771" s="180"/>
      <c r="AE1771" s="180"/>
      <c r="AF1771" s="214"/>
      <c r="AG1771" s="214"/>
      <c r="AH1771" s="180"/>
      <c r="AI1771" s="180"/>
      <c r="AJ1771" s="180"/>
      <c r="AK1771" s="180"/>
      <c r="AL1771" s="180"/>
    </row>
    <row r="1772" spans="1:38">
      <c r="A1772" s="195"/>
      <c r="B1772" s="180" t="s">
        <v>226</v>
      </c>
      <c r="C1772" s="180"/>
      <c r="D1772" s="214"/>
      <c r="E1772" s="214"/>
      <c r="F1772" s="214"/>
      <c r="G1772" s="214"/>
      <c r="H1772" s="214"/>
      <c r="I1772" s="180"/>
      <c r="J1772" s="180"/>
      <c r="K1772" s="180"/>
      <c r="L1772" s="180"/>
      <c r="M1772" s="180"/>
      <c r="N1772" s="214"/>
      <c r="O1772" s="180"/>
      <c r="P1772" s="180"/>
      <c r="Q1772" s="180"/>
      <c r="R1772" s="180"/>
      <c r="S1772" s="180"/>
      <c r="T1772" s="180"/>
      <c r="U1772" s="180"/>
      <c r="V1772" s="180"/>
      <c r="W1772" s="106"/>
      <c r="X1772" s="106"/>
      <c r="Y1772" s="214"/>
      <c r="Z1772" s="214"/>
      <c r="AA1772" s="180"/>
      <c r="AB1772" s="180"/>
      <c r="AC1772" s="180"/>
      <c r="AD1772" s="180"/>
      <c r="AE1772" s="180"/>
      <c r="AF1772" s="214"/>
      <c r="AG1772" s="214"/>
      <c r="AH1772" s="180"/>
      <c r="AI1772" s="180"/>
      <c r="AJ1772" s="180"/>
      <c r="AK1772" s="180"/>
      <c r="AL1772" s="180"/>
    </row>
    <row r="1773" spans="1:38">
      <c r="A1773" s="195"/>
      <c r="B1773" s="180" t="s">
        <v>227</v>
      </c>
      <c r="C1773" s="180"/>
      <c r="D1773" s="214"/>
      <c r="E1773" s="214"/>
      <c r="F1773" s="214"/>
      <c r="G1773" s="214"/>
      <c r="H1773" s="214"/>
      <c r="I1773" s="180"/>
      <c r="J1773" s="180"/>
      <c r="K1773" s="180"/>
      <c r="L1773" s="180"/>
      <c r="M1773" s="180"/>
      <c r="N1773" s="214"/>
      <c r="O1773" s="180"/>
      <c r="P1773" s="180"/>
      <c r="Q1773" s="180"/>
      <c r="R1773" s="180"/>
      <c r="S1773" s="180"/>
      <c r="T1773" s="180"/>
      <c r="U1773" s="180"/>
      <c r="V1773" s="180"/>
      <c r="W1773" s="106"/>
      <c r="X1773" s="106"/>
      <c r="Y1773" s="214"/>
      <c r="Z1773" s="214"/>
      <c r="AA1773" s="180"/>
      <c r="AB1773" s="180"/>
      <c r="AC1773" s="180"/>
      <c r="AD1773" s="180"/>
      <c r="AE1773" s="180"/>
      <c r="AF1773" s="214"/>
      <c r="AG1773" s="214"/>
      <c r="AH1773" s="180"/>
      <c r="AI1773" s="180"/>
      <c r="AJ1773" s="180"/>
      <c r="AK1773" s="180"/>
      <c r="AL1773" s="180"/>
    </row>
    <row r="1774" spans="1:38" ht="27">
      <c r="A1774" s="195">
        <v>1</v>
      </c>
      <c r="B1774" s="102" t="s">
        <v>1359</v>
      </c>
      <c r="C1774" s="102" t="s">
        <v>5895</v>
      </c>
      <c r="D1774" s="195">
        <v>1978</v>
      </c>
      <c r="E1774" s="979" t="s">
        <v>100</v>
      </c>
      <c r="F1774" s="195" t="s">
        <v>1031</v>
      </c>
      <c r="G1774" s="195">
        <v>2</v>
      </c>
      <c r="H1774" s="195">
        <v>6.09</v>
      </c>
      <c r="I1774" s="102">
        <v>1</v>
      </c>
      <c r="J1774" s="102">
        <v>506688</v>
      </c>
      <c r="K1774" s="102"/>
      <c r="L1774" s="102"/>
      <c r="M1774" s="214">
        <f t="shared" ref="M1774:M1837" si="435">J1774+K1774+L1774</f>
        <v>506688</v>
      </c>
      <c r="N1774" s="195">
        <v>5.89</v>
      </c>
      <c r="O1774" s="102">
        <v>1</v>
      </c>
      <c r="P1774" s="195">
        <v>490048</v>
      </c>
      <c r="Q1774" s="195"/>
      <c r="R1774" s="195"/>
      <c r="S1774" s="214">
        <f t="shared" ref="S1774:S1837" si="436">P1774+Q1774+R1774</f>
        <v>490048</v>
      </c>
      <c r="T1774" s="214">
        <f t="shared" ref="T1774:W1800" si="437">I1774-O1774</f>
        <v>0</v>
      </c>
      <c r="U1774" s="214">
        <f t="shared" si="437"/>
        <v>16640</v>
      </c>
      <c r="V1774" s="214">
        <f t="shared" si="437"/>
        <v>0</v>
      </c>
      <c r="W1774" s="214">
        <f t="shared" si="437"/>
        <v>0</v>
      </c>
      <c r="X1774" s="214">
        <f t="shared" ref="X1774:X1837" si="438">U1774+V1774+W1774</f>
        <v>16640</v>
      </c>
      <c r="Y1774" s="195">
        <v>3</v>
      </c>
      <c r="Z1774" s="195">
        <v>6.29</v>
      </c>
      <c r="AA1774" s="102">
        <v>1</v>
      </c>
      <c r="AB1774" s="102">
        <v>523328</v>
      </c>
      <c r="AC1774" s="102"/>
      <c r="AD1774" s="102"/>
      <c r="AE1774" s="214">
        <f t="shared" ref="AE1774:AE1837" si="439">AB1774+AC1774+AD1774</f>
        <v>523328</v>
      </c>
      <c r="AF1774" s="195">
        <v>4</v>
      </c>
      <c r="AG1774" s="195">
        <v>6.5</v>
      </c>
      <c r="AH1774" s="102">
        <v>1</v>
      </c>
      <c r="AI1774" s="102">
        <v>540800</v>
      </c>
      <c r="AJ1774" s="102"/>
      <c r="AK1774" s="102"/>
      <c r="AL1774" s="214">
        <f t="shared" ref="AL1774:AL1837" si="440">AI1774+AJ1774+AK1774</f>
        <v>540800</v>
      </c>
    </row>
    <row r="1775" spans="1:38" ht="40.5">
      <c r="A1775" s="195">
        <v>2</v>
      </c>
      <c r="B1775" s="102" t="s">
        <v>7797</v>
      </c>
      <c r="C1775" s="102" t="s">
        <v>5894</v>
      </c>
      <c r="D1775" s="195">
        <v>1988</v>
      </c>
      <c r="E1775" s="979" t="s">
        <v>101</v>
      </c>
      <c r="F1775" s="195" t="s">
        <v>1033</v>
      </c>
      <c r="G1775" s="195">
        <v>2</v>
      </c>
      <c r="H1775" s="195">
        <v>5.01</v>
      </c>
      <c r="I1775" s="102">
        <v>1</v>
      </c>
      <c r="J1775" s="102">
        <v>416832</v>
      </c>
      <c r="K1775" s="102"/>
      <c r="L1775" s="102"/>
      <c r="M1775" s="214">
        <f t="shared" si="435"/>
        <v>416832</v>
      </c>
      <c r="N1775" s="195">
        <v>4.8600000000000003</v>
      </c>
      <c r="O1775" s="102">
        <v>1</v>
      </c>
      <c r="P1775" s="195">
        <v>404352</v>
      </c>
      <c r="Q1775" s="195"/>
      <c r="R1775" s="195"/>
      <c r="S1775" s="214">
        <f t="shared" si="436"/>
        <v>404352</v>
      </c>
      <c r="T1775" s="214">
        <f t="shared" si="437"/>
        <v>0</v>
      </c>
      <c r="U1775" s="214">
        <f t="shared" si="437"/>
        <v>12480</v>
      </c>
      <c r="V1775" s="214">
        <f t="shared" si="437"/>
        <v>0</v>
      </c>
      <c r="W1775" s="214">
        <f t="shared" si="437"/>
        <v>0</v>
      </c>
      <c r="X1775" s="214">
        <f t="shared" si="438"/>
        <v>12480</v>
      </c>
      <c r="Y1775" s="195">
        <v>3</v>
      </c>
      <c r="Z1775" s="195">
        <v>5.18</v>
      </c>
      <c r="AA1775" s="102">
        <v>1</v>
      </c>
      <c r="AB1775" s="102">
        <v>430976</v>
      </c>
      <c r="AC1775" s="102"/>
      <c r="AD1775" s="102"/>
      <c r="AE1775" s="214">
        <f t="shared" si="439"/>
        <v>430976</v>
      </c>
      <c r="AF1775" s="195">
        <v>4</v>
      </c>
      <c r="AG1775" s="195">
        <v>5.35</v>
      </c>
      <c r="AH1775" s="102">
        <v>1</v>
      </c>
      <c r="AI1775" s="102">
        <v>445119.99999999994</v>
      </c>
      <c r="AJ1775" s="102"/>
      <c r="AK1775" s="102"/>
      <c r="AL1775" s="214">
        <f t="shared" si="440"/>
        <v>445119.99999999994</v>
      </c>
    </row>
    <row r="1776" spans="1:38" ht="40.5">
      <c r="A1776" s="195">
        <v>3</v>
      </c>
      <c r="B1776" s="104" t="s">
        <v>7798</v>
      </c>
      <c r="C1776" s="104" t="s">
        <v>5894</v>
      </c>
      <c r="D1776" s="195">
        <v>1979</v>
      </c>
      <c r="E1776" s="979" t="s">
        <v>101</v>
      </c>
      <c r="F1776" s="195" t="s">
        <v>1033</v>
      </c>
      <c r="G1776" s="195">
        <v>2</v>
      </c>
      <c r="H1776" s="195">
        <v>5.01</v>
      </c>
      <c r="I1776" s="102">
        <v>1</v>
      </c>
      <c r="J1776" s="102">
        <v>416832</v>
      </c>
      <c r="K1776" s="102"/>
      <c r="L1776" s="102"/>
      <c r="M1776" s="214">
        <f t="shared" si="435"/>
        <v>416832</v>
      </c>
      <c r="N1776" s="195">
        <v>4.8600000000000003</v>
      </c>
      <c r="O1776" s="102">
        <v>1</v>
      </c>
      <c r="P1776" s="195">
        <v>404352</v>
      </c>
      <c r="Q1776" s="195"/>
      <c r="R1776" s="195"/>
      <c r="S1776" s="214">
        <f t="shared" si="436"/>
        <v>404352</v>
      </c>
      <c r="T1776" s="214">
        <f t="shared" si="437"/>
        <v>0</v>
      </c>
      <c r="U1776" s="214">
        <f t="shared" si="437"/>
        <v>12480</v>
      </c>
      <c r="V1776" s="214">
        <f t="shared" si="437"/>
        <v>0</v>
      </c>
      <c r="W1776" s="214">
        <f t="shared" si="437"/>
        <v>0</v>
      </c>
      <c r="X1776" s="214">
        <f t="shared" si="438"/>
        <v>12480</v>
      </c>
      <c r="Y1776" s="195">
        <v>3</v>
      </c>
      <c r="Z1776" s="195">
        <v>5.18</v>
      </c>
      <c r="AA1776" s="102">
        <v>1</v>
      </c>
      <c r="AB1776" s="102">
        <v>430976</v>
      </c>
      <c r="AC1776" s="102"/>
      <c r="AD1776" s="102"/>
      <c r="AE1776" s="214">
        <f t="shared" si="439"/>
        <v>430976</v>
      </c>
      <c r="AF1776" s="195">
        <v>4</v>
      </c>
      <c r="AG1776" s="195">
        <v>5.35</v>
      </c>
      <c r="AH1776" s="102">
        <v>1</v>
      </c>
      <c r="AI1776" s="102">
        <v>445119.99999999994</v>
      </c>
      <c r="AJ1776" s="102"/>
      <c r="AK1776" s="102"/>
      <c r="AL1776" s="214">
        <f t="shared" si="440"/>
        <v>445119.99999999994</v>
      </c>
    </row>
    <row r="1777" spans="1:38" ht="40.5">
      <c r="A1777" s="195">
        <v>4</v>
      </c>
      <c r="B1777" s="102" t="s">
        <v>1283</v>
      </c>
      <c r="C1777" s="102" t="s">
        <v>5894</v>
      </c>
      <c r="D1777" s="195">
        <v>1980</v>
      </c>
      <c r="E1777" s="979" t="s">
        <v>7799</v>
      </c>
      <c r="F1777" s="195" t="s">
        <v>1033</v>
      </c>
      <c r="G1777" s="195">
        <v>7</v>
      </c>
      <c r="H1777" s="195">
        <v>5.52</v>
      </c>
      <c r="I1777" s="102">
        <v>1</v>
      </c>
      <c r="J1777" s="102">
        <v>459263.99999999994</v>
      </c>
      <c r="K1777" s="102"/>
      <c r="L1777" s="102"/>
      <c r="M1777" s="214">
        <f t="shared" si="435"/>
        <v>459263.99999999994</v>
      </c>
      <c r="N1777" s="195">
        <v>5.52</v>
      </c>
      <c r="O1777" s="102">
        <v>1</v>
      </c>
      <c r="P1777" s="195">
        <v>459263.99999999994</v>
      </c>
      <c r="Q1777" s="195"/>
      <c r="R1777" s="195"/>
      <c r="S1777" s="214">
        <f t="shared" si="436"/>
        <v>459263.99999999994</v>
      </c>
      <c r="T1777" s="214">
        <f t="shared" si="437"/>
        <v>0</v>
      </c>
      <c r="U1777" s="214">
        <f t="shared" si="437"/>
        <v>0</v>
      </c>
      <c r="V1777" s="214">
        <f t="shared" si="437"/>
        <v>0</v>
      </c>
      <c r="W1777" s="214">
        <f t="shared" si="437"/>
        <v>0</v>
      </c>
      <c r="X1777" s="214">
        <f t="shared" si="438"/>
        <v>0</v>
      </c>
      <c r="Y1777" s="195">
        <v>8</v>
      </c>
      <c r="Z1777" s="195">
        <v>5.71</v>
      </c>
      <c r="AA1777" s="102">
        <v>1</v>
      </c>
      <c r="AB1777" s="102">
        <v>475072</v>
      </c>
      <c r="AC1777" s="102"/>
      <c r="AD1777" s="102"/>
      <c r="AE1777" s="214">
        <f t="shared" si="439"/>
        <v>475072</v>
      </c>
      <c r="AF1777" s="195">
        <v>9</v>
      </c>
      <c r="AG1777" s="195">
        <v>5.71</v>
      </c>
      <c r="AH1777" s="102">
        <v>1</v>
      </c>
      <c r="AI1777" s="102">
        <v>475072</v>
      </c>
      <c r="AJ1777" s="102"/>
      <c r="AK1777" s="102"/>
      <c r="AL1777" s="214">
        <f t="shared" si="440"/>
        <v>475072</v>
      </c>
    </row>
    <row r="1778" spans="1:38" ht="40.5">
      <c r="A1778" s="195">
        <v>5</v>
      </c>
      <c r="B1778" s="102" t="s">
        <v>1282</v>
      </c>
      <c r="C1778" s="102" t="s">
        <v>5894</v>
      </c>
      <c r="D1778" s="195">
        <v>1962</v>
      </c>
      <c r="E1778" s="979" t="s">
        <v>7800</v>
      </c>
      <c r="F1778" s="195" t="s">
        <v>1033</v>
      </c>
      <c r="G1778" s="195">
        <v>22</v>
      </c>
      <c r="H1778" s="195">
        <v>6.49</v>
      </c>
      <c r="I1778" s="102">
        <v>1</v>
      </c>
      <c r="J1778" s="102">
        <v>539968</v>
      </c>
      <c r="K1778" s="102"/>
      <c r="L1778" s="102"/>
      <c r="M1778" s="214">
        <f t="shared" si="435"/>
        <v>539968</v>
      </c>
      <c r="N1778" s="195">
        <v>6.49</v>
      </c>
      <c r="O1778" s="102">
        <v>1</v>
      </c>
      <c r="P1778" s="195">
        <v>539968</v>
      </c>
      <c r="Q1778" s="195"/>
      <c r="R1778" s="195"/>
      <c r="S1778" s="214">
        <f t="shared" si="436"/>
        <v>539968</v>
      </c>
      <c r="T1778" s="214">
        <f t="shared" si="437"/>
        <v>0</v>
      </c>
      <c r="U1778" s="214">
        <f t="shared" si="437"/>
        <v>0</v>
      </c>
      <c r="V1778" s="214">
        <f t="shared" si="437"/>
        <v>0</v>
      </c>
      <c r="W1778" s="214">
        <f t="shared" si="437"/>
        <v>0</v>
      </c>
      <c r="X1778" s="214">
        <f t="shared" si="438"/>
        <v>0</v>
      </c>
      <c r="Y1778" s="195">
        <v>23</v>
      </c>
      <c r="Z1778" s="195">
        <v>6.49</v>
      </c>
      <c r="AA1778" s="102">
        <v>1</v>
      </c>
      <c r="AB1778" s="102">
        <v>539968</v>
      </c>
      <c r="AC1778" s="102"/>
      <c r="AD1778" s="102"/>
      <c r="AE1778" s="214">
        <f t="shared" si="439"/>
        <v>539968</v>
      </c>
      <c r="AF1778" s="195">
        <v>24</v>
      </c>
      <c r="AG1778" s="195">
        <v>6.49</v>
      </c>
      <c r="AH1778" s="102">
        <v>1</v>
      </c>
      <c r="AI1778" s="102">
        <v>539968</v>
      </c>
      <c r="AJ1778" s="102"/>
      <c r="AK1778" s="102"/>
      <c r="AL1778" s="214">
        <f t="shared" si="440"/>
        <v>539968</v>
      </c>
    </row>
    <row r="1779" spans="1:38" ht="40.5">
      <c r="A1779" s="195">
        <v>6</v>
      </c>
      <c r="B1779" s="104" t="s">
        <v>6004</v>
      </c>
      <c r="C1779" s="104" t="s">
        <v>5895</v>
      </c>
      <c r="D1779" s="195">
        <v>1975</v>
      </c>
      <c r="E1779" s="979" t="s">
        <v>4742</v>
      </c>
      <c r="F1779" s="195" t="s">
        <v>1033</v>
      </c>
      <c r="G1779" s="195">
        <v>2</v>
      </c>
      <c r="H1779" s="195">
        <v>5.01</v>
      </c>
      <c r="I1779" s="102">
        <v>1</v>
      </c>
      <c r="J1779" s="102">
        <v>416832</v>
      </c>
      <c r="K1779" s="102"/>
      <c r="L1779" s="102"/>
      <c r="M1779" s="214">
        <f t="shared" si="435"/>
        <v>416832</v>
      </c>
      <c r="N1779" s="195">
        <v>4.8600000000000003</v>
      </c>
      <c r="O1779" s="102">
        <v>1</v>
      </c>
      <c r="P1779" s="195">
        <v>404352</v>
      </c>
      <c r="Q1779" s="195"/>
      <c r="R1779" s="195"/>
      <c r="S1779" s="214">
        <f t="shared" si="436"/>
        <v>404352</v>
      </c>
      <c r="T1779" s="214">
        <f t="shared" si="437"/>
        <v>0</v>
      </c>
      <c r="U1779" s="214">
        <f t="shared" si="437"/>
        <v>12480</v>
      </c>
      <c r="V1779" s="214">
        <f t="shared" si="437"/>
        <v>0</v>
      </c>
      <c r="W1779" s="214">
        <f t="shared" si="437"/>
        <v>0</v>
      </c>
      <c r="X1779" s="214">
        <f t="shared" si="438"/>
        <v>12480</v>
      </c>
      <c r="Y1779" s="195">
        <v>3</v>
      </c>
      <c r="Z1779" s="195">
        <v>5.18</v>
      </c>
      <c r="AA1779" s="102">
        <v>1</v>
      </c>
      <c r="AB1779" s="102">
        <v>430976</v>
      </c>
      <c r="AC1779" s="102"/>
      <c r="AD1779" s="102"/>
      <c r="AE1779" s="214">
        <f t="shared" si="439"/>
        <v>430976</v>
      </c>
      <c r="AF1779" s="195">
        <v>4</v>
      </c>
      <c r="AG1779" s="195">
        <v>5.35</v>
      </c>
      <c r="AH1779" s="102">
        <v>1</v>
      </c>
      <c r="AI1779" s="102">
        <v>445119.99999999994</v>
      </c>
      <c r="AJ1779" s="102"/>
      <c r="AK1779" s="102"/>
      <c r="AL1779" s="214">
        <f t="shared" si="440"/>
        <v>445119.99999999994</v>
      </c>
    </row>
    <row r="1780" spans="1:38">
      <c r="A1780" s="195">
        <v>7</v>
      </c>
      <c r="B1780" s="102" t="s">
        <v>1323</v>
      </c>
      <c r="C1780" s="102" t="s">
        <v>5894</v>
      </c>
      <c r="D1780" s="195">
        <v>1981</v>
      </c>
      <c r="E1780" s="979" t="s">
        <v>1177</v>
      </c>
      <c r="F1780" s="195" t="s">
        <v>1036</v>
      </c>
      <c r="G1780" s="195">
        <v>2</v>
      </c>
      <c r="H1780" s="195">
        <v>4.1399999999999997</v>
      </c>
      <c r="I1780" s="102">
        <v>1</v>
      </c>
      <c r="J1780" s="102">
        <v>344448</v>
      </c>
      <c r="K1780" s="102"/>
      <c r="L1780" s="102"/>
      <c r="M1780" s="214">
        <f t="shared" si="435"/>
        <v>344448</v>
      </c>
      <c r="N1780" s="195">
        <v>4.01</v>
      </c>
      <c r="O1780" s="102">
        <v>1</v>
      </c>
      <c r="P1780" s="195">
        <v>333632</v>
      </c>
      <c r="Q1780" s="195"/>
      <c r="R1780" s="195"/>
      <c r="S1780" s="214">
        <f t="shared" si="436"/>
        <v>333632</v>
      </c>
      <c r="T1780" s="214">
        <f t="shared" si="437"/>
        <v>0</v>
      </c>
      <c r="U1780" s="214">
        <f t="shared" si="437"/>
        <v>10816</v>
      </c>
      <c r="V1780" s="214">
        <f t="shared" si="437"/>
        <v>0</v>
      </c>
      <c r="W1780" s="214">
        <f t="shared" si="437"/>
        <v>0</v>
      </c>
      <c r="X1780" s="214">
        <f t="shared" si="438"/>
        <v>10816</v>
      </c>
      <c r="Y1780" s="195">
        <v>3</v>
      </c>
      <c r="Z1780" s="195">
        <v>4.2699999999999996</v>
      </c>
      <c r="AA1780" s="102">
        <v>1</v>
      </c>
      <c r="AB1780" s="102">
        <v>355263.99999999994</v>
      </c>
      <c r="AC1780" s="102"/>
      <c r="AD1780" s="102"/>
      <c r="AE1780" s="214">
        <f t="shared" si="439"/>
        <v>355263.99999999994</v>
      </c>
      <c r="AF1780" s="195">
        <v>4</v>
      </c>
      <c r="AG1780" s="195">
        <v>4.41</v>
      </c>
      <c r="AH1780" s="102">
        <v>1</v>
      </c>
      <c r="AI1780" s="102">
        <v>366912</v>
      </c>
      <c r="AJ1780" s="102"/>
      <c r="AK1780" s="102"/>
      <c r="AL1780" s="214">
        <f t="shared" si="440"/>
        <v>366912</v>
      </c>
    </row>
    <row r="1781" spans="1:38" ht="27">
      <c r="A1781" s="195">
        <v>8</v>
      </c>
      <c r="B1781" s="102" t="s">
        <v>7801</v>
      </c>
      <c r="C1781" s="102" t="s">
        <v>5894</v>
      </c>
      <c r="D1781" s="195">
        <v>2003</v>
      </c>
      <c r="E1781" s="979" t="s">
        <v>1217</v>
      </c>
      <c r="F1781" s="195" t="s">
        <v>1042</v>
      </c>
      <c r="G1781" s="195">
        <v>2</v>
      </c>
      <c r="H1781" s="195">
        <v>1.79</v>
      </c>
      <c r="I1781" s="102">
        <v>1</v>
      </c>
      <c r="J1781" s="102">
        <v>148928</v>
      </c>
      <c r="K1781" s="102"/>
      <c r="L1781" s="102"/>
      <c r="M1781" s="214">
        <f t="shared" si="435"/>
        <v>148928</v>
      </c>
      <c r="N1781" s="195">
        <v>1.73</v>
      </c>
      <c r="O1781" s="102">
        <v>1</v>
      </c>
      <c r="P1781" s="195">
        <v>143936</v>
      </c>
      <c r="Q1781" s="195"/>
      <c r="R1781" s="195"/>
      <c r="S1781" s="214">
        <f t="shared" si="436"/>
        <v>143936</v>
      </c>
      <c r="T1781" s="214">
        <f t="shared" si="437"/>
        <v>0</v>
      </c>
      <c r="U1781" s="214">
        <f t="shared" si="437"/>
        <v>4992</v>
      </c>
      <c r="V1781" s="214">
        <f t="shared" si="437"/>
        <v>0</v>
      </c>
      <c r="W1781" s="214">
        <f t="shared" si="437"/>
        <v>0</v>
      </c>
      <c r="X1781" s="214">
        <f t="shared" si="438"/>
        <v>4992</v>
      </c>
      <c r="Y1781" s="195">
        <v>3</v>
      </c>
      <c r="Z1781" s="195">
        <v>1.84</v>
      </c>
      <c r="AA1781" s="102">
        <v>1</v>
      </c>
      <c r="AB1781" s="102">
        <v>153088</v>
      </c>
      <c r="AC1781" s="102"/>
      <c r="AD1781" s="102"/>
      <c r="AE1781" s="214">
        <f t="shared" si="439"/>
        <v>153088</v>
      </c>
      <c r="AF1781" s="195">
        <v>4</v>
      </c>
      <c r="AG1781" s="195">
        <v>1.9</v>
      </c>
      <c r="AH1781" s="102">
        <v>1</v>
      </c>
      <c r="AI1781" s="102">
        <v>158080</v>
      </c>
      <c r="AJ1781" s="102"/>
      <c r="AK1781" s="102"/>
      <c r="AL1781" s="214">
        <f t="shared" si="440"/>
        <v>158080</v>
      </c>
    </row>
    <row r="1782" spans="1:38" ht="27">
      <c r="A1782" s="195">
        <v>9</v>
      </c>
      <c r="B1782" s="104" t="s">
        <v>7802</v>
      </c>
      <c r="C1782" s="104" t="s">
        <v>5894</v>
      </c>
      <c r="D1782" s="195">
        <v>2001</v>
      </c>
      <c r="E1782" s="979" t="s">
        <v>1217</v>
      </c>
      <c r="F1782" s="195" t="s">
        <v>1042</v>
      </c>
      <c r="G1782" s="195">
        <v>2</v>
      </c>
      <c r="H1782" s="195">
        <v>1.79</v>
      </c>
      <c r="I1782" s="102">
        <v>1</v>
      </c>
      <c r="J1782" s="102">
        <v>148928</v>
      </c>
      <c r="K1782" s="102"/>
      <c r="L1782" s="102"/>
      <c r="M1782" s="214">
        <f t="shared" si="435"/>
        <v>148928</v>
      </c>
      <c r="N1782" s="195">
        <v>1.73</v>
      </c>
      <c r="O1782" s="102">
        <v>1</v>
      </c>
      <c r="P1782" s="195">
        <v>143936</v>
      </c>
      <c r="Q1782" s="195"/>
      <c r="R1782" s="195"/>
      <c r="S1782" s="214">
        <f t="shared" si="436"/>
        <v>143936</v>
      </c>
      <c r="T1782" s="214">
        <f t="shared" si="437"/>
        <v>0</v>
      </c>
      <c r="U1782" s="214">
        <f t="shared" si="437"/>
        <v>4992</v>
      </c>
      <c r="V1782" s="214">
        <f t="shared" si="437"/>
        <v>0</v>
      </c>
      <c r="W1782" s="214">
        <f t="shared" si="437"/>
        <v>0</v>
      </c>
      <c r="X1782" s="214">
        <f t="shared" si="438"/>
        <v>4992</v>
      </c>
      <c r="Y1782" s="195">
        <v>3</v>
      </c>
      <c r="Z1782" s="195">
        <v>1.84</v>
      </c>
      <c r="AA1782" s="102">
        <v>1</v>
      </c>
      <c r="AB1782" s="102">
        <v>153088</v>
      </c>
      <c r="AC1782" s="102"/>
      <c r="AD1782" s="102"/>
      <c r="AE1782" s="214">
        <f t="shared" si="439"/>
        <v>153088</v>
      </c>
      <c r="AF1782" s="195">
        <v>4</v>
      </c>
      <c r="AG1782" s="195">
        <v>1.9</v>
      </c>
      <c r="AH1782" s="102">
        <v>1</v>
      </c>
      <c r="AI1782" s="102">
        <v>158080</v>
      </c>
      <c r="AJ1782" s="102"/>
      <c r="AK1782" s="102"/>
      <c r="AL1782" s="214">
        <f t="shared" si="440"/>
        <v>158080</v>
      </c>
    </row>
    <row r="1783" spans="1:38" ht="27">
      <c r="A1783" s="195">
        <v>10</v>
      </c>
      <c r="B1783" s="102" t="s">
        <v>7803</v>
      </c>
      <c r="C1783" s="102" t="s">
        <v>5894</v>
      </c>
      <c r="D1783" s="195">
        <v>2002</v>
      </c>
      <c r="E1783" s="979" t="s">
        <v>1217</v>
      </c>
      <c r="F1783" s="195" t="s">
        <v>1042</v>
      </c>
      <c r="G1783" s="195">
        <v>3</v>
      </c>
      <c r="H1783" s="195">
        <v>1.84</v>
      </c>
      <c r="I1783" s="102">
        <v>1</v>
      </c>
      <c r="J1783" s="102">
        <v>153088</v>
      </c>
      <c r="K1783" s="102"/>
      <c r="L1783" s="102"/>
      <c r="M1783" s="214">
        <f t="shared" si="435"/>
        <v>153088</v>
      </c>
      <c r="N1783" s="195">
        <v>1.79</v>
      </c>
      <c r="O1783" s="102">
        <v>1</v>
      </c>
      <c r="P1783" s="195">
        <v>148928</v>
      </c>
      <c r="Q1783" s="195"/>
      <c r="R1783" s="195"/>
      <c r="S1783" s="214">
        <f t="shared" si="436"/>
        <v>148928</v>
      </c>
      <c r="T1783" s="214">
        <f t="shared" si="437"/>
        <v>0</v>
      </c>
      <c r="U1783" s="214">
        <f t="shared" si="437"/>
        <v>4160</v>
      </c>
      <c r="V1783" s="214">
        <f t="shared" si="437"/>
        <v>0</v>
      </c>
      <c r="W1783" s="214">
        <f t="shared" si="437"/>
        <v>0</v>
      </c>
      <c r="X1783" s="214">
        <f t="shared" si="438"/>
        <v>4160</v>
      </c>
      <c r="Y1783" s="195">
        <v>4</v>
      </c>
      <c r="Z1783" s="195">
        <v>1.9</v>
      </c>
      <c r="AA1783" s="102">
        <v>1</v>
      </c>
      <c r="AB1783" s="102">
        <v>158080</v>
      </c>
      <c r="AC1783" s="102"/>
      <c r="AD1783" s="102"/>
      <c r="AE1783" s="214">
        <f t="shared" si="439"/>
        <v>158080</v>
      </c>
      <c r="AF1783" s="195">
        <v>5</v>
      </c>
      <c r="AG1783" s="195">
        <v>1.9</v>
      </c>
      <c r="AH1783" s="102">
        <v>1</v>
      </c>
      <c r="AI1783" s="102">
        <v>158080</v>
      </c>
      <c r="AJ1783" s="102"/>
      <c r="AK1783" s="102"/>
      <c r="AL1783" s="214">
        <f t="shared" si="440"/>
        <v>158080</v>
      </c>
    </row>
    <row r="1784" spans="1:38" ht="27">
      <c r="A1784" s="195">
        <v>11</v>
      </c>
      <c r="B1784" s="102" t="s">
        <v>1308</v>
      </c>
      <c r="C1784" s="102" t="s">
        <v>5894</v>
      </c>
      <c r="D1784" s="195">
        <v>1994</v>
      </c>
      <c r="E1784" s="979" t="s">
        <v>1217</v>
      </c>
      <c r="F1784" s="195" t="s">
        <v>1042</v>
      </c>
      <c r="G1784" s="195">
        <v>7</v>
      </c>
      <c r="H1784" s="195">
        <v>1.96</v>
      </c>
      <c r="I1784" s="102">
        <v>1</v>
      </c>
      <c r="J1784" s="102">
        <v>163072</v>
      </c>
      <c r="K1784" s="102"/>
      <c r="L1784" s="102"/>
      <c r="M1784" s="214">
        <f t="shared" si="435"/>
        <v>163072</v>
      </c>
      <c r="N1784" s="195">
        <v>1.96</v>
      </c>
      <c r="O1784" s="102">
        <v>1</v>
      </c>
      <c r="P1784" s="195">
        <v>163072</v>
      </c>
      <c r="Q1784" s="195"/>
      <c r="R1784" s="195"/>
      <c r="S1784" s="214">
        <f t="shared" si="436"/>
        <v>163072</v>
      </c>
      <c r="T1784" s="214">
        <f t="shared" si="437"/>
        <v>0</v>
      </c>
      <c r="U1784" s="214">
        <f t="shared" si="437"/>
        <v>0</v>
      </c>
      <c r="V1784" s="214">
        <f t="shared" si="437"/>
        <v>0</v>
      </c>
      <c r="W1784" s="214">
        <f t="shared" si="437"/>
        <v>0</v>
      </c>
      <c r="X1784" s="214">
        <f t="shared" si="438"/>
        <v>0</v>
      </c>
      <c r="Y1784" s="195">
        <v>8</v>
      </c>
      <c r="Z1784" s="195">
        <v>2.02</v>
      </c>
      <c r="AA1784" s="102">
        <v>1</v>
      </c>
      <c r="AB1784" s="102">
        <v>168064</v>
      </c>
      <c r="AC1784" s="102"/>
      <c r="AD1784" s="102"/>
      <c r="AE1784" s="214">
        <f t="shared" si="439"/>
        <v>168064</v>
      </c>
      <c r="AF1784" s="195">
        <v>9</v>
      </c>
      <c r="AG1784" s="195">
        <v>2.02</v>
      </c>
      <c r="AH1784" s="102">
        <v>1</v>
      </c>
      <c r="AI1784" s="102">
        <v>168064</v>
      </c>
      <c r="AJ1784" s="102"/>
      <c r="AK1784" s="102"/>
      <c r="AL1784" s="214">
        <f t="shared" si="440"/>
        <v>168064</v>
      </c>
    </row>
    <row r="1785" spans="1:38" ht="27">
      <c r="A1785" s="195">
        <v>12</v>
      </c>
      <c r="B1785" s="104" t="s">
        <v>7804</v>
      </c>
      <c r="C1785" s="104" t="s">
        <v>5894</v>
      </c>
      <c r="D1785" s="195">
        <v>1983</v>
      </c>
      <c r="E1785" s="979" t="s">
        <v>1217</v>
      </c>
      <c r="F1785" s="195" t="s">
        <v>1042</v>
      </c>
      <c r="G1785" s="195">
        <v>1</v>
      </c>
      <c r="H1785" s="195">
        <v>1.73</v>
      </c>
      <c r="I1785" s="102">
        <v>1</v>
      </c>
      <c r="J1785" s="102">
        <v>143936</v>
      </c>
      <c r="K1785" s="102"/>
      <c r="L1785" s="102"/>
      <c r="M1785" s="214">
        <f t="shared" si="435"/>
        <v>143936</v>
      </c>
      <c r="N1785" s="195">
        <v>1.68</v>
      </c>
      <c r="O1785" s="102">
        <v>1</v>
      </c>
      <c r="P1785" s="195">
        <v>139776</v>
      </c>
      <c r="Q1785" s="195"/>
      <c r="R1785" s="195"/>
      <c r="S1785" s="214">
        <f t="shared" si="436"/>
        <v>139776</v>
      </c>
      <c r="T1785" s="214">
        <f t="shared" si="437"/>
        <v>0</v>
      </c>
      <c r="U1785" s="214">
        <f t="shared" si="437"/>
        <v>4160</v>
      </c>
      <c r="V1785" s="214">
        <f t="shared" si="437"/>
        <v>0</v>
      </c>
      <c r="W1785" s="214">
        <f t="shared" si="437"/>
        <v>0</v>
      </c>
      <c r="X1785" s="214">
        <f t="shared" si="438"/>
        <v>4160</v>
      </c>
      <c r="Y1785" s="195">
        <v>2</v>
      </c>
      <c r="Z1785" s="195">
        <v>1.79</v>
      </c>
      <c r="AA1785" s="102">
        <v>1</v>
      </c>
      <c r="AB1785" s="102">
        <v>148928</v>
      </c>
      <c r="AC1785" s="102"/>
      <c r="AD1785" s="102"/>
      <c r="AE1785" s="214">
        <f t="shared" si="439"/>
        <v>148928</v>
      </c>
      <c r="AF1785" s="195">
        <v>3</v>
      </c>
      <c r="AG1785" s="195">
        <v>1.84</v>
      </c>
      <c r="AH1785" s="102">
        <v>1</v>
      </c>
      <c r="AI1785" s="102">
        <v>153088</v>
      </c>
      <c r="AJ1785" s="102"/>
      <c r="AK1785" s="102"/>
      <c r="AL1785" s="214">
        <f t="shared" si="440"/>
        <v>153088</v>
      </c>
    </row>
    <row r="1786" spans="1:38" ht="27">
      <c r="A1786" s="195">
        <v>13</v>
      </c>
      <c r="B1786" s="102" t="s">
        <v>7805</v>
      </c>
      <c r="C1786" s="102" t="s">
        <v>5895</v>
      </c>
      <c r="D1786" s="195">
        <v>1996</v>
      </c>
      <c r="E1786" s="979" t="s">
        <v>1217</v>
      </c>
      <c r="F1786" s="195" t="s">
        <v>1042</v>
      </c>
      <c r="G1786" s="195">
        <v>2</v>
      </c>
      <c r="H1786" s="195">
        <v>1.79</v>
      </c>
      <c r="I1786" s="102">
        <v>1</v>
      </c>
      <c r="J1786" s="102">
        <v>148928</v>
      </c>
      <c r="K1786" s="102"/>
      <c r="L1786" s="102"/>
      <c r="M1786" s="214">
        <f t="shared" si="435"/>
        <v>148928</v>
      </c>
      <c r="N1786" s="195">
        <v>1.73</v>
      </c>
      <c r="O1786" s="102">
        <v>1</v>
      </c>
      <c r="P1786" s="195">
        <v>143936</v>
      </c>
      <c r="Q1786" s="195"/>
      <c r="R1786" s="195"/>
      <c r="S1786" s="214">
        <f t="shared" si="436"/>
        <v>143936</v>
      </c>
      <c r="T1786" s="214">
        <f t="shared" si="437"/>
        <v>0</v>
      </c>
      <c r="U1786" s="214">
        <f t="shared" si="437"/>
        <v>4992</v>
      </c>
      <c r="V1786" s="214">
        <f t="shared" si="437"/>
        <v>0</v>
      </c>
      <c r="W1786" s="214">
        <f t="shared" si="437"/>
        <v>0</v>
      </c>
      <c r="X1786" s="214">
        <f t="shared" si="438"/>
        <v>4992</v>
      </c>
      <c r="Y1786" s="195">
        <v>3</v>
      </c>
      <c r="Z1786" s="195">
        <v>1.84</v>
      </c>
      <c r="AA1786" s="102">
        <v>1</v>
      </c>
      <c r="AB1786" s="102">
        <v>153088</v>
      </c>
      <c r="AC1786" s="102"/>
      <c r="AD1786" s="102"/>
      <c r="AE1786" s="214">
        <f t="shared" si="439"/>
        <v>153088</v>
      </c>
      <c r="AF1786" s="195">
        <v>4</v>
      </c>
      <c r="AG1786" s="195">
        <v>1.9</v>
      </c>
      <c r="AH1786" s="102">
        <v>1</v>
      </c>
      <c r="AI1786" s="102">
        <v>158080</v>
      </c>
      <c r="AJ1786" s="102"/>
      <c r="AK1786" s="102"/>
      <c r="AL1786" s="214">
        <f t="shared" si="440"/>
        <v>158080</v>
      </c>
    </row>
    <row r="1787" spans="1:38" ht="27">
      <c r="A1787" s="195">
        <v>14</v>
      </c>
      <c r="B1787" s="102" t="s">
        <v>7806</v>
      </c>
      <c r="C1787" s="102" t="s">
        <v>5895</v>
      </c>
      <c r="D1787" s="195">
        <v>2001</v>
      </c>
      <c r="E1787" s="979" t="s">
        <v>1217</v>
      </c>
      <c r="F1787" s="195" t="s">
        <v>1042</v>
      </c>
      <c r="G1787" s="195">
        <v>4</v>
      </c>
      <c r="H1787" s="195">
        <v>1.9</v>
      </c>
      <c r="I1787" s="102">
        <v>1</v>
      </c>
      <c r="J1787" s="102">
        <v>158080</v>
      </c>
      <c r="K1787" s="102"/>
      <c r="L1787" s="102"/>
      <c r="M1787" s="214">
        <f t="shared" si="435"/>
        <v>158080</v>
      </c>
      <c r="N1787" s="195">
        <v>1.84</v>
      </c>
      <c r="O1787" s="102">
        <v>1</v>
      </c>
      <c r="P1787" s="195">
        <v>153088</v>
      </c>
      <c r="Q1787" s="195"/>
      <c r="R1787" s="195"/>
      <c r="S1787" s="214">
        <f t="shared" si="436"/>
        <v>153088</v>
      </c>
      <c r="T1787" s="214">
        <f t="shared" si="437"/>
        <v>0</v>
      </c>
      <c r="U1787" s="214">
        <f t="shared" si="437"/>
        <v>4992</v>
      </c>
      <c r="V1787" s="214">
        <f t="shared" si="437"/>
        <v>0</v>
      </c>
      <c r="W1787" s="214">
        <f t="shared" si="437"/>
        <v>0</v>
      </c>
      <c r="X1787" s="214">
        <f t="shared" si="438"/>
        <v>4992</v>
      </c>
      <c r="Y1787" s="195">
        <v>5</v>
      </c>
      <c r="Z1787" s="195">
        <v>1.9</v>
      </c>
      <c r="AA1787" s="102">
        <v>1</v>
      </c>
      <c r="AB1787" s="102">
        <v>158080</v>
      </c>
      <c r="AC1787" s="102"/>
      <c r="AD1787" s="102"/>
      <c r="AE1787" s="214">
        <f t="shared" si="439"/>
        <v>158080</v>
      </c>
      <c r="AF1787" s="195">
        <v>6</v>
      </c>
      <c r="AG1787" s="195">
        <v>1.96</v>
      </c>
      <c r="AH1787" s="102">
        <v>1</v>
      </c>
      <c r="AI1787" s="102">
        <v>163072</v>
      </c>
      <c r="AJ1787" s="102"/>
      <c r="AK1787" s="102"/>
      <c r="AL1787" s="214">
        <f t="shared" si="440"/>
        <v>163072</v>
      </c>
    </row>
    <row r="1788" spans="1:38" ht="27">
      <c r="A1788" s="195">
        <v>15</v>
      </c>
      <c r="B1788" s="104" t="s">
        <v>7807</v>
      </c>
      <c r="C1788" s="104" t="s">
        <v>5894</v>
      </c>
      <c r="D1788" s="195">
        <v>1994</v>
      </c>
      <c r="E1788" s="979" t="s">
        <v>1217</v>
      </c>
      <c r="F1788" s="195" t="s">
        <v>1042</v>
      </c>
      <c r="G1788" s="195">
        <v>4</v>
      </c>
      <c r="H1788" s="195">
        <v>1.9</v>
      </c>
      <c r="I1788" s="102">
        <v>1</v>
      </c>
      <c r="J1788" s="102">
        <v>158080</v>
      </c>
      <c r="K1788" s="102"/>
      <c r="L1788" s="102"/>
      <c r="M1788" s="214">
        <f t="shared" si="435"/>
        <v>158080</v>
      </c>
      <c r="N1788" s="195">
        <v>1.84</v>
      </c>
      <c r="O1788" s="102">
        <v>1</v>
      </c>
      <c r="P1788" s="195">
        <v>153088</v>
      </c>
      <c r="Q1788" s="195"/>
      <c r="R1788" s="195"/>
      <c r="S1788" s="214">
        <f t="shared" si="436"/>
        <v>153088</v>
      </c>
      <c r="T1788" s="214">
        <f t="shared" si="437"/>
        <v>0</v>
      </c>
      <c r="U1788" s="214">
        <f t="shared" si="437"/>
        <v>4992</v>
      </c>
      <c r="V1788" s="214">
        <f t="shared" si="437"/>
        <v>0</v>
      </c>
      <c r="W1788" s="214">
        <f t="shared" si="437"/>
        <v>0</v>
      </c>
      <c r="X1788" s="214">
        <f t="shared" si="438"/>
        <v>4992</v>
      </c>
      <c r="Y1788" s="195">
        <v>5</v>
      </c>
      <c r="Z1788" s="195">
        <v>1.9</v>
      </c>
      <c r="AA1788" s="102">
        <v>1</v>
      </c>
      <c r="AB1788" s="102">
        <v>158080</v>
      </c>
      <c r="AC1788" s="102"/>
      <c r="AD1788" s="102"/>
      <c r="AE1788" s="214">
        <f t="shared" si="439"/>
        <v>158080</v>
      </c>
      <c r="AF1788" s="195">
        <v>6</v>
      </c>
      <c r="AG1788" s="195">
        <v>1.96</v>
      </c>
      <c r="AH1788" s="102">
        <v>1</v>
      </c>
      <c r="AI1788" s="102">
        <v>163072</v>
      </c>
      <c r="AJ1788" s="102"/>
      <c r="AK1788" s="102"/>
      <c r="AL1788" s="214">
        <f t="shared" si="440"/>
        <v>163072</v>
      </c>
    </row>
    <row r="1789" spans="1:38" ht="27">
      <c r="A1789" s="195">
        <v>16</v>
      </c>
      <c r="B1789" s="102" t="s">
        <v>4747</v>
      </c>
      <c r="C1789" s="102" t="s">
        <v>5894</v>
      </c>
      <c r="D1789" s="195">
        <v>1997</v>
      </c>
      <c r="E1789" s="979" t="s">
        <v>1217</v>
      </c>
      <c r="F1789" s="195" t="s">
        <v>1042</v>
      </c>
      <c r="G1789" s="195">
        <v>3</v>
      </c>
      <c r="H1789" s="195">
        <v>1.84</v>
      </c>
      <c r="I1789" s="102">
        <v>1</v>
      </c>
      <c r="J1789" s="102">
        <v>153088</v>
      </c>
      <c r="K1789" s="102"/>
      <c r="L1789" s="102"/>
      <c r="M1789" s="214">
        <f t="shared" si="435"/>
        <v>153088</v>
      </c>
      <c r="N1789" s="195">
        <v>1.79</v>
      </c>
      <c r="O1789" s="102">
        <v>1</v>
      </c>
      <c r="P1789" s="195">
        <v>148928</v>
      </c>
      <c r="Q1789" s="195"/>
      <c r="R1789" s="195"/>
      <c r="S1789" s="214">
        <f t="shared" si="436"/>
        <v>148928</v>
      </c>
      <c r="T1789" s="214">
        <f t="shared" si="437"/>
        <v>0</v>
      </c>
      <c r="U1789" s="214">
        <f t="shared" si="437"/>
        <v>4160</v>
      </c>
      <c r="V1789" s="214">
        <f t="shared" si="437"/>
        <v>0</v>
      </c>
      <c r="W1789" s="214">
        <f t="shared" si="437"/>
        <v>0</v>
      </c>
      <c r="X1789" s="214">
        <f t="shared" si="438"/>
        <v>4160</v>
      </c>
      <c r="Y1789" s="195">
        <v>4</v>
      </c>
      <c r="Z1789" s="195">
        <v>1.9</v>
      </c>
      <c r="AA1789" s="102">
        <v>1</v>
      </c>
      <c r="AB1789" s="102">
        <v>158080</v>
      </c>
      <c r="AC1789" s="102"/>
      <c r="AD1789" s="102"/>
      <c r="AE1789" s="214">
        <f t="shared" si="439"/>
        <v>158080</v>
      </c>
      <c r="AF1789" s="195">
        <v>5</v>
      </c>
      <c r="AG1789" s="195">
        <v>1.9</v>
      </c>
      <c r="AH1789" s="102">
        <v>1</v>
      </c>
      <c r="AI1789" s="102">
        <v>158080</v>
      </c>
      <c r="AJ1789" s="102"/>
      <c r="AK1789" s="102"/>
      <c r="AL1789" s="214">
        <f t="shared" si="440"/>
        <v>158080</v>
      </c>
    </row>
    <row r="1790" spans="1:38" ht="27">
      <c r="A1790" s="195">
        <v>17</v>
      </c>
      <c r="B1790" s="102" t="s">
        <v>873</v>
      </c>
      <c r="C1790" s="102" t="s">
        <v>5894</v>
      </c>
      <c r="D1790" s="195">
        <v>1992</v>
      </c>
      <c r="E1790" s="979" t="s">
        <v>1217</v>
      </c>
      <c r="F1790" s="195" t="s">
        <v>1042</v>
      </c>
      <c r="G1790" s="195">
        <v>3</v>
      </c>
      <c r="H1790" s="195">
        <v>1.84</v>
      </c>
      <c r="I1790" s="102">
        <v>1</v>
      </c>
      <c r="J1790" s="102">
        <v>153088</v>
      </c>
      <c r="K1790" s="102"/>
      <c r="L1790" s="102"/>
      <c r="M1790" s="214">
        <f t="shared" si="435"/>
        <v>153088</v>
      </c>
      <c r="N1790" s="195">
        <v>1.79</v>
      </c>
      <c r="O1790" s="102">
        <v>1</v>
      </c>
      <c r="P1790" s="195">
        <v>148928</v>
      </c>
      <c r="Q1790" s="195"/>
      <c r="R1790" s="195"/>
      <c r="S1790" s="214">
        <f t="shared" si="436"/>
        <v>148928</v>
      </c>
      <c r="T1790" s="214">
        <f t="shared" si="437"/>
        <v>0</v>
      </c>
      <c r="U1790" s="214">
        <f t="shared" si="437"/>
        <v>4160</v>
      </c>
      <c r="V1790" s="214">
        <f t="shared" si="437"/>
        <v>0</v>
      </c>
      <c r="W1790" s="214">
        <f t="shared" si="437"/>
        <v>0</v>
      </c>
      <c r="X1790" s="214">
        <f t="shared" si="438"/>
        <v>4160</v>
      </c>
      <c r="Y1790" s="195">
        <v>4</v>
      </c>
      <c r="Z1790" s="195">
        <v>1.9</v>
      </c>
      <c r="AA1790" s="102">
        <v>1</v>
      </c>
      <c r="AB1790" s="102">
        <v>158080</v>
      </c>
      <c r="AC1790" s="102"/>
      <c r="AD1790" s="102"/>
      <c r="AE1790" s="214">
        <f t="shared" si="439"/>
        <v>158080</v>
      </c>
      <c r="AF1790" s="195">
        <v>5</v>
      </c>
      <c r="AG1790" s="195">
        <v>1.9</v>
      </c>
      <c r="AH1790" s="102">
        <v>1</v>
      </c>
      <c r="AI1790" s="102">
        <v>158080</v>
      </c>
      <c r="AJ1790" s="102"/>
      <c r="AK1790" s="102"/>
      <c r="AL1790" s="214">
        <f t="shared" si="440"/>
        <v>158080</v>
      </c>
    </row>
    <row r="1791" spans="1:38" ht="27">
      <c r="A1791" s="195">
        <v>18</v>
      </c>
      <c r="B1791" s="104" t="s">
        <v>800</v>
      </c>
      <c r="C1791" s="104"/>
      <c r="D1791" s="195"/>
      <c r="E1791" s="979" t="s">
        <v>1217</v>
      </c>
      <c r="F1791" s="195" t="s">
        <v>1042</v>
      </c>
      <c r="G1791" s="195">
        <v>7</v>
      </c>
      <c r="H1791" s="195">
        <v>1.96</v>
      </c>
      <c r="I1791" s="102">
        <v>1</v>
      </c>
      <c r="J1791" s="102">
        <v>163072</v>
      </c>
      <c r="K1791" s="102"/>
      <c r="L1791" s="102"/>
      <c r="M1791" s="214">
        <f t="shared" si="435"/>
        <v>163072</v>
      </c>
      <c r="N1791" s="195">
        <v>1.96</v>
      </c>
      <c r="O1791" s="102">
        <v>1</v>
      </c>
      <c r="P1791" s="195">
        <v>163072</v>
      </c>
      <c r="Q1791" s="195"/>
      <c r="R1791" s="195"/>
      <c r="S1791" s="214">
        <f t="shared" si="436"/>
        <v>163072</v>
      </c>
      <c r="T1791" s="214">
        <f t="shared" si="437"/>
        <v>0</v>
      </c>
      <c r="U1791" s="214">
        <f t="shared" si="437"/>
        <v>0</v>
      </c>
      <c r="V1791" s="214">
        <f t="shared" si="437"/>
        <v>0</v>
      </c>
      <c r="W1791" s="214">
        <f t="shared" si="437"/>
        <v>0</v>
      </c>
      <c r="X1791" s="214">
        <f t="shared" si="438"/>
        <v>0</v>
      </c>
      <c r="Y1791" s="195">
        <v>8</v>
      </c>
      <c r="Z1791" s="195">
        <v>2.02</v>
      </c>
      <c r="AA1791" s="102">
        <v>1</v>
      </c>
      <c r="AB1791" s="102">
        <v>168064</v>
      </c>
      <c r="AC1791" s="102"/>
      <c r="AD1791" s="102"/>
      <c r="AE1791" s="214">
        <f t="shared" si="439"/>
        <v>168064</v>
      </c>
      <c r="AF1791" s="195">
        <v>9</v>
      </c>
      <c r="AG1791" s="195">
        <v>2.02</v>
      </c>
      <c r="AH1791" s="102">
        <v>1</v>
      </c>
      <c r="AI1791" s="102">
        <v>168064</v>
      </c>
      <c r="AJ1791" s="102"/>
      <c r="AK1791" s="102"/>
      <c r="AL1791" s="214">
        <f t="shared" si="440"/>
        <v>168064</v>
      </c>
    </row>
    <row r="1792" spans="1:38" ht="27">
      <c r="A1792" s="195">
        <v>19</v>
      </c>
      <c r="B1792" s="102" t="s">
        <v>7808</v>
      </c>
      <c r="C1792" s="102" t="s">
        <v>5894</v>
      </c>
      <c r="D1792" s="195">
        <v>1993</v>
      </c>
      <c r="E1792" s="979" t="s">
        <v>1217</v>
      </c>
      <c r="F1792" s="195" t="s">
        <v>1042</v>
      </c>
      <c r="G1792" s="195">
        <v>3</v>
      </c>
      <c r="H1792" s="195">
        <v>1.84</v>
      </c>
      <c r="I1792" s="102">
        <v>1</v>
      </c>
      <c r="J1792" s="102">
        <v>153088</v>
      </c>
      <c r="K1792" s="102"/>
      <c r="L1792" s="102"/>
      <c r="M1792" s="214">
        <f t="shared" si="435"/>
        <v>153088</v>
      </c>
      <c r="N1792" s="195">
        <v>1.79</v>
      </c>
      <c r="O1792" s="102">
        <v>1</v>
      </c>
      <c r="P1792" s="195">
        <v>148928</v>
      </c>
      <c r="Q1792" s="195"/>
      <c r="R1792" s="195"/>
      <c r="S1792" s="214">
        <f t="shared" si="436"/>
        <v>148928</v>
      </c>
      <c r="T1792" s="214">
        <f t="shared" si="437"/>
        <v>0</v>
      </c>
      <c r="U1792" s="214">
        <f t="shared" si="437"/>
        <v>4160</v>
      </c>
      <c r="V1792" s="214">
        <f t="shared" si="437"/>
        <v>0</v>
      </c>
      <c r="W1792" s="214">
        <f t="shared" si="437"/>
        <v>0</v>
      </c>
      <c r="X1792" s="214">
        <f t="shared" si="438"/>
        <v>4160</v>
      </c>
      <c r="Y1792" s="195">
        <v>4</v>
      </c>
      <c r="Z1792" s="195">
        <v>1.9</v>
      </c>
      <c r="AA1792" s="102">
        <v>1</v>
      </c>
      <c r="AB1792" s="102">
        <v>158080</v>
      </c>
      <c r="AC1792" s="102"/>
      <c r="AD1792" s="102"/>
      <c r="AE1792" s="214">
        <f t="shared" si="439"/>
        <v>158080</v>
      </c>
      <c r="AF1792" s="195">
        <v>5</v>
      </c>
      <c r="AG1792" s="195">
        <v>1.9</v>
      </c>
      <c r="AH1792" s="102">
        <v>1</v>
      </c>
      <c r="AI1792" s="102">
        <v>158080</v>
      </c>
      <c r="AJ1792" s="102"/>
      <c r="AK1792" s="102"/>
      <c r="AL1792" s="214">
        <f t="shared" si="440"/>
        <v>158080</v>
      </c>
    </row>
    <row r="1793" spans="1:38" ht="27">
      <c r="A1793" s="195">
        <v>20</v>
      </c>
      <c r="B1793" s="102" t="s">
        <v>800</v>
      </c>
      <c r="C1793" s="102"/>
      <c r="D1793" s="195"/>
      <c r="E1793" s="979" t="s">
        <v>1217</v>
      </c>
      <c r="F1793" s="195" t="s">
        <v>1042</v>
      </c>
      <c r="G1793" s="195">
        <v>7</v>
      </c>
      <c r="H1793" s="195">
        <v>1.96</v>
      </c>
      <c r="I1793" s="102">
        <v>1</v>
      </c>
      <c r="J1793" s="102">
        <v>163072</v>
      </c>
      <c r="K1793" s="102"/>
      <c r="L1793" s="102"/>
      <c r="M1793" s="214">
        <f t="shared" si="435"/>
        <v>163072</v>
      </c>
      <c r="N1793" s="195">
        <v>1.96</v>
      </c>
      <c r="O1793" s="102">
        <v>1</v>
      </c>
      <c r="P1793" s="195">
        <v>163072</v>
      </c>
      <c r="Q1793" s="195"/>
      <c r="R1793" s="195"/>
      <c r="S1793" s="214">
        <f t="shared" si="436"/>
        <v>163072</v>
      </c>
      <c r="T1793" s="214">
        <f t="shared" si="437"/>
        <v>0</v>
      </c>
      <c r="U1793" s="214">
        <f t="shared" si="437"/>
        <v>0</v>
      </c>
      <c r="V1793" s="214">
        <f t="shared" si="437"/>
        <v>0</v>
      </c>
      <c r="W1793" s="214">
        <f t="shared" si="437"/>
        <v>0</v>
      </c>
      <c r="X1793" s="214">
        <f t="shared" si="438"/>
        <v>0</v>
      </c>
      <c r="Y1793" s="195">
        <v>8</v>
      </c>
      <c r="Z1793" s="195">
        <v>2.02</v>
      </c>
      <c r="AA1793" s="102">
        <v>1</v>
      </c>
      <c r="AB1793" s="102">
        <v>168064</v>
      </c>
      <c r="AC1793" s="102"/>
      <c r="AD1793" s="102"/>
      <c r="AE1793" s="214">
        <f t="shared" si="439"/>
        <v>168064</v>
      </c>
      <c r="AF1793" s="195">
        <v>9</v>
      </c>
      <c r="AG1793" s="195">
        <v>2.02</v>
      </c>
      <c r="AH1793" s="102">
        <v>1</v>
      </c>
      <c r="AI1793" s="102">
        <v>168064</v>
      </c>
      <c r="AJ1793" s="102"/>
      <c r="AK1793" s="102"/>
      <c r="AL1793" s="214">
        <f t="shared" si="440"/>
        <v>168064</v>
      </c>
    </row>
    <row r="1794" spans="1:38" ht="27">
      <c r="A1794" s="195">
        <v>21</v>
      </c>
      <c r="B1794" s="104" t="s">
        <v>1305</v>
      </c>
      <c r="C1794" s="104" t="s">
        <v>5894</v>
      </c>
      <c r="D1794" s="195">
        <v>1980</v>
      </c>
      <c r="E1794" s="979" t="s">
        <v>1217</v>
      </c>
      <c r="F1794" s="195" t="s">
        <v>1042</v>
      </c>
      <c r="G1794" s="195">
        <v>14</v>
      </c>
      <c r="H1794" s="195">
        <v>2.14</v>
      </c>
      <c r="I1794" s="102">
        <v>1</v>
      </c>
      <c r="J1794" s="102">
        <v>178048</v>
      </c>
      <c r="K1794" s="102"/>
      <c r="L1794" s="102">
        <v>8902.4</v>
      </c>
      <c r="M1794" s="214">
        <f t="shared" si="435"/>
        <v>186950.39999999999</v>
      </c>
      <c r="N1794" s="195">
        <v>2.14</v>
      </c>
      <c r="O1794" s="102">
        <v>1</v>
      </c>
      <c r="P1794" s="195">
        <v>178048</v>
      </c>
      <c r="Q1794" s="195"/>
      <c r="R1794" s="195">
        <v>8902.4</v>
      </c>
      <c r="S1794" s="214">
        <f t="shared" si="436"/>
        <v>186950.39999999999</v>
      </c>
      <c r="T1794" s="214">
        <f t="shared" si="437"/>
        <v>0</v>
      </c>
      <c r="U1794" s="214">
        <f t="shared" si="437"/>
        <v>0</v>
      </c>
      <c r="V1794" s="214">
        <f t="shared" si="437"/>
        <v>0</v>
      </c>
      <c r="W1794" s="214">
        <f t="shared" si="437"/>
        <v>0</v>
      </c>
      <c r="X1794" s="214">
        <f t="shared" si="438"/>
        <v>0</v>
      </c>
      <c r="Y1794" s="195">
        <v>15</v>
      </c>
      <c r="Z1794" s="195">
        <v>2.14</v>
      </c>
      <c r="AA1794" s="102">
        <v>1</v>
      </c>
      <c r="AB1794" s="102">
        <v>178048</v>
      </c>
      <c r="AC1794" s="102"/>
      <c r="AD1794" s="102">
        <v>8902.4</v>
      </c>
      <c r="AE1794" s="214">
        <f t="shared" si="439"/>
        <v>186950.39999999999</v>
      </c>
      <c r="AF1794" s="195">
        <v>16</v>
      </c>
      <c r="AG1794" s="195">
        <v>2.21</v>
      </c>
      <c r="AH1794" s="102">
        <v>1</v>
      </c>
      <c r="AI1794" s="102">
        <v>183872</v>
      </c>
      <c r="AJ1794" s="102"/>
      <c r="AK1794" s="102">
        <v>9193.6</v>
      </c>
      <c r="AL1794" s="214">
        <f t="shared" si="440"/>
        <v>193065.60000000001</v>
      </c>
    </row>
    <row r="1795" spans="1:38" ht="27">
      <c r="A1795" s="195">
        <v>22</v>
      </c>
      <c r="B1795" s="102" t="s">
        <v>7809</v>
      </c>
      <c r="C1795" s="102" t="s">
        <v>5894</v>
      </c>
      <c r="D1795" s="195">
        <v>1989</v>
      </c>
      <c r="E1795" s="979" t="s">
        <v>1217</v>
      </c>
      <c r="F1795" s="195" t="s">
        <v>1042</v>
      </c>
      <c r="G1795" s="195">
        <v>3</v>
      </c>
      <c r="H1795" s="195">
        <v>1.84</v>
      </c>
      <c r="I1795" s="102">
        <v>1</v>
      </c>
      <c r="J1795" s="102">
        <v>153088</v>
      </c>
      <c r="K1795" s="102"/>
      <c r="L1795" s="102"/>
      <c r="M1795" s="214">
        <f t="shared" si="435"/>
        <v>153088</v>
      </c>
      <c r="N1795" s="195">
        <v>1.79</v>
      </c>
      <c r="O1795" s="102">
        <v>1</v>
      </c>
      <c r="P1795" s="195">
        <v>148928</v>
      </c>
      <c r="Q1795" s="195"/>
      <c r="R1795" s="195"/>
      <c r="S1795" s="214">
        <f t="shared" si="436"/>
        <v>148928</v>
      </c>
      <c r="T1795" s="214">
        <f t="shared" si="437"/>
        <v>0</v>
      </c>
      <c r="U1795" s="214">
        <f t="shared" si="437"/>
        <v>4160</v>
      </c>
      <c r="V1795" s="214">
        <f t="shared" si="437"/>
        <v>0</v>
      </c>
      <c r="W1795" s="214">
        <f t="shared" si="437"/>
        <v>0</v>
      </c>
      <c r="X1795" s="214">
        <f t="shared" si="438"/>
        <v>4160</v>
      </c>
      <c r="Y1795" s="195">
        <v>4</v>
      </c>
      <c r="Z1795" s="195">
        <v>1.9</v>
      </c>
      <c r="AA1795" s="102">
        <v>1</v>
      </c>
      <c r="AB1795" s="102">
        <v>158080</v>
      </c>
      <c r="AC1795" s="102"/>
      <c r="AD1795" s="102"/>
      <c r="AE1795" s="214">
        <f t="shared" si="439"/>
        <v>158080</v>
      </c>
      <c r="AF1795" s="195">
        <v>5</v>
      </c>
      <c r="AG1795" s="195">
        <v>1.9</v>
      </c>
      <c r="AH1795" s="102">
        <v>1</v>
      </c>
      <c r="AI1795" s="102">
        <v>158080</v>
      </c>
      <c r="AJ1795" s="102"/>
      <c r="AK1795" s="102"/>
      <c r="AL1795" s="214">
        <f t="shared" si="440"/>
        <v>158080</v>
      </c>
    </row>
    <row r="1796" spans="1:38" ht="27">
      <c r="A1796" s="195">
        <v>23</v>
      </c>
      <c r="B1796" s="102" t="s">
        <v>6223</v>
      </c>
      <c r="C1796" s="102" t="s">
        <v>5894</v>
      </c>
      <c r="D1796" s="195">
        <v>1999</v>
      </c>
      <c r="E1796" s="979" t="s">
        <v>1217</v>
      </c>
      <c r="F1796" s="195" t="s">
        <v>1042</v>
      </c>
      <c r="G1796" s="195">
        <v>2</v>
      </c>
      <c r="H1796" s="195">
        <v>1.79</v>
      </c>
      <c r="I1796" s="102">
        <v>1</v>
      </c>
      <c r="J1796" s="102">
        <v>148928</v>
      </c>
      <c r="K1796" s="102"/>
      <c r="L1796" s="102"/>
      <c r="M1796" s="214">
        <f t="shared" si="435"/>
        <v>148928</v>
      </c>
      <c r="N1796" s="195">
        <v>1.73</v>
      </c>
      <c r="O1796" s="102">
        <v>1</v>
      </c>
      <c r="P1796" s="195">
        <v>143936</v>
      </c>
      <c r="Q1796" s="195"/>
      <c r="R1796" s="195"/>
      <c r="S1796" s="214">
        <f t="shared" si="436"/>
        <v>143936</v>
      </c>
      <c r="T1796" s="214">
        <f t="shared" si="437"/>
        <v>0</v>
      </c>
      <c r="U1796" s="214">
        <f t="shared" si="437"/>
        <v>4992</v>
      </c>
      <c r="V1796" s="214">
        <f t="shared" si="437"/>
        <v>0</v>
      </c>
      <c r="W1796" s="214">
        <f t="shared" si="437"/>
        <v>0</v>
      </c>
      <c r="X1796" s="214">
        <f t="shared" si="438"/>
        <v>4992</v>
      </c>
      <c r="Y1796" s="195">
        <v>3</v>
      </c>
      <c r="Z1796" s="195">
        <v>1.84</v>
      </c>
      <c r="AA1796" s="102">
        <v>1</v>
      </c>
      <c r="AB1796" s="102">
        <v>153088</v>
      </c>
      <c r="AC1796" s="102"/>
      <c r="AD1796" s="102"/>
      <c r="AE1796" s="214">
        <f t="shared" si="439"/>
        <v>153088</v>
      </c>
      <c r="AF1796" s="195">
        <v>4</v>
      </c>
      <c r="AG1796" s="195">
        <v>1.9</v>
      </c>
      <c r="AH1796" s="102">
        <v>1</v>
      </c>
      <c r="AI1796" s="102">
        <v>158080</v>
      </c>
      <c r="AJ1796" s="102"/>
      <c r="AK1796" s="102"/>
      <c r="AL1796" s="214">
        <f t="shared" si="440"/>
        <v>158080</v>
      </c>
    </row>
    <row r="1797" spans="1:38" ht="27">
      <c r="A1797" s="195">
        <v>24</v>
      </c>
      <c r="B1797" s="104" t="s">
        <v>7810</v>
      </c>
      <c r="C1797" s="104" t="s">
        <v>5894</v>
      </c>
      <c r="D1797" s="195">
        <v>2001</v>
      </c>
      <c r="E1797" s="979" t="s">
        <v>1217</v>
      </c>
      <c r="F1797" s="195" t="s">
        <v>1042</v>
      </c>
      <c r="G1797" s="195">
        <v>2</v>
      </c>
      <c r="H1797" s="195">
        <v>1.79</v>
      </c>
      <c r="I1797" s="102">
        <v>1</v>
      </c>
      <c r="J1797" s="102">
        <v>148928</v>
      </c>
      <c r="K1797" s="102"/>
      <c r="L1797" s="102"/>
      <c r="M1797" s="214">
        <f t="shared" si="435"/>
        <v>148928</v>
      </c>
      <c r="N1797" s="195">
        <v>1.73</v>
      </c>
      <c r="O1797" s="102">
        <v>1</v>
      </c>
      <c r="P1797" s="195">
        <v>143936</v>
      </c>
      <c r="Q1797" s="195"/>
      <c r="R1797" s="195"/>
      <c r="S1797" s="214">
        <f t="shared" si="436"/>
        <v>143936</v>
      </c>
      <c r="T1797" s="214">
        <f t="shared" si="437"/>
        <v>0</v>
      </c>
      <c r="U1797" s="214">
        <f t="shared" si="437"/>
        <v>4992</v>
      </c>
      <c r="V1797" s="214">
        <f t="shared" si="437"/>
        <v>0</v>
      </c>
      <c r="W1797" s="214">
        <f t="shared" si="437"/>
        <v>0</v>
      </c>
      <c r="X1797" s="214">
        <f t="shared" si="438"/>
        <v>4992</v>
      </c>
      <c r="Y1797" s="195">
        <v>3</v>
      </c>
      <c r="Z1797" s="195">
        <v>1.84</v>
      </c>
      <c r="AA1797" s="102">
        <v>1</v>
      </c>
      <c r="AB1797" s="102">
        <v>153088</v>
      </c>
      <c r="AC1797" s="102"/>
      <c r="AD1797" s="102"/>
      <c r="AE1797" s="214">
        <f t="shared" si="439"/>
        <v>153088</v>
      </c>
      <c r="AF1797" s="195">
        <v>4</v>
      </c>
      <c r="AG1797" s="195">
        <v>1.9</v>
      </c>
      <c r="AH1797" s="102">
        <v>1</v>
      </c>
      <c r="AI1797" s="102">
        <v>158080</v>
      </c>
      <c r="AJ1797" s="102"/>
      <c r="AK1797" s="102"/>
      <c r="AL1797" s="214">
        <f t="shared" si="440"/>
        <v>158080</v>
      </c>
    </row>
    <row r="1798" spans="1:38" ht="27">
      <c r="A1798" s="195">
        <v>25</v>
      </c>
      <c r="B1798" s="102" t="s">
        <v>6222</v>
      </c>
      <c r="C1798" s="102" t="s">
        <v>5894</v>
      </c>
      <c r="D1798" s="195">
        <v>1995</v>
      </c>
      <c r="E1798" s="979" t="s">
        <v>1217</v>
      </c>
      <c r="F1798" s="195" t="s">
        <v>1042</v>
      </c>
      <c r="G1798" s="195">
        <v>3</v>
      </c>
      <c r="H1798" s="195">
        <v>1.84</v>
      </c>
      <c r="I1798" s="102">
        <v>1</v>
      </c>
      <c r="J1798" s="102">
        <v>153088</v>
      </c>
      <c r="K1798" s="102"/>
      <c r="L1798" s="102"/>
      <c r="M1798" s="214">
        <f t="shared" si="435"/>
        <v>153088</v>
      </c>
      <c r="N1798" s="195">
        <v>1.79</v>
      </c>
      <c r="O1798" s="102">
        <v>1</v>
      </c>
      <c r="P1798" s="195">
        <v>148928</v>
      </c>
      <c r="Q1798" s="195"/>
      <c r="R1798" s="195"/>
      <c r="S1798" s="214">
        <f t="shared" si="436"/>
        <v>148928</v>
      </c>
      <c r="T1798" s="214">
        <f t="shared" si="437"/>
        <v>0</v>
      </c>
      <c r="U1798" s="214">
        <f t="shared" si="437"/>
        <v>4160</v>
      </c>
      <c r="V1798" s="214">
        <f t="shared" si="437"/>
        <v>0</v>
      </c>
      <c r="W1798" s="214">
        <f t="shared" si="437"/>
        <v>0</v>
      </c>
      <c r="X1798" s="214">
        <f t="shared" si="438"/>
        <v>4160</v>
      </c>
      <c r="Y1798" s="195">
        <v>4</v>
      </c>
      <c r="Z1798" s="195">
        <v>1.9</v>
      </c>
      <c r="AA1798" s="102">
        <v>1</v>
      </c>
      <c r="AB1798" s="102">
        <v>158080</v>
      </c>
      <c r="AC1798" s="102"/>
      <c r="AD1798" s="102"/>
      <c r="AE1798" s="214">
        <f t="shared" si="439"/>
        <v>158080</v>
      </c>
      <c r="AF1798" s="195">
        <v>5</v>
      </c>
      <c r="AG1798" s="195">
        <v>1.9</v>
      </c>
      <c r="AH1798" s="102">
        <v>1</v>
      </c>
      <c r="AI1798" s="102">
        <v>158080</v>
      </c>
      <c r="AJ1798" s="102"/>
      <c r="AK1798" s="102"/>
      <c r="AL1798" s="214">
        <f t="shared" si="440"/>
        <v>158080</v>
      </c>
    </row>
    <row r="1799" spans="1:38" ht="27">
      <c r="A1799" s="195">
        <v>26</v>
      </c>
      <c r="B1799" s="102" t="s">
        <v>7811</v>
      </c>
      <c r="C1799" s="102" t="s">
        <v>5894</v>
      </c>
      <c r="D1799" s="195">
        <v>1996</v>
      </c>
      <c r="E1799" s="979" t="s">
        <v>1217</v>
      </c>
      <c r="F1799" s="195" t="s">
        <v>1042</v>
      </c>
      <c r="G1799" s="195">
        <v>5</v>
      </c>
      <c r="H1799" s="195">
        <v>1.9</v>
      </c>
      <c r="I1799" s="102">
        <v>1</v>
      </c>
      <c r="J1799" s="102">
        <v>158080</v>
      </c>
      <c r="K1799" s="102"/>
      <c r="L1799" s="102"/>
      <c r="M1799" s="214">
        <f t="shared" si="435"/>
        <v>158080</v>
      </c>
      <c r="N1799" s="195">
        <v>1.9</v>
      </c>
      <c r="O1799" s="102">
        <v>1</v>
      </c>
      <c r="P1799" s="195">
        <v>158080</v>
      </c>
      <c r="Q1799" s="195"/>
      <c r="R1799" s="195"/>
      <c r="S1799" s="214">
        <f t="shared" si="436"/>
        <v>158080</v>
      </c>
      <c r="T1799" s="214">
        <f t="shared" si="437"/>
        <v>0</v>
      </c>
      <c r="U1799" s="214">
        <f t="shared" si="437"/>
        <v>0</v>
      </c>
      <c r="V1799" s="214">
        <f t="shared" si="437"/>
        <v>0</v>
      </c>
      <c r="W1799" s="214">
        <f t="shared" si="437"/>
        <v>0</v>
      </c>
      <c r="X1799" s="214">
        <f t="shared" si="438"/>
        <v>0</v>
      </c>
      <c r="Y1799" s="195">
        <v>6</v>
      </c>
      <c r="Z1799" s="195">
        <v>1.96</v>
      </c>
      <c r="AA1799" s="102">
        <v>1</v>
      </c>
      <c r="AB1799" s="102">
        <v>163072</v>
      </c>
      <c r="AC1799" s="102"/>
      <c r="AD1799" s="102"/>
      <c r="AE1799" s="214">
        <f t="shared" si="439"/>
        <v>163072</v>
      </c>
      <c r="AF1799" s="195">
        <v>7</v>
      </c>
      <c r="AG1799" s="195">
        <v>1.96</v>
      </c>
      <c r="AH1799" s="102">
        <v>1</v>
      </c>
      <c r="AI1799" s="102">
        <v>163072</v>
      </c>
      <c r="AJ1799" s="102"/>
      <c r="AK1799" s="102"/>
      <c r="AL1799" s="214">
        <f t="shared" si="440"/>
        <v>163072</v>
      </c>
    </row>
    <row r="1800" spans="1:38" ht="27">
      <c r="A1800" s="195">
        <v>27</v>
      </c>
      <c r="B1800" s="104" t="s">
        <v>7812</v>
      </c>
      <c r="C1800" s="104" t="s">
        <v>5894</v>
      </c>
      <c r="D1800" s="195">
        <v>2001</v>
      </c>
      <c r="E1800" s="979" t="s">
        <v>1217</v>
      </c>
      <c r="F1800" s="195" t="s">
        <v>1042</v>
      </c>
      <c r="G1800" s="195">
        <v>2</v>
      </c>
      <c r="H1800" s="195">
        <v>1.79</v>
      </c>
      <c r="I1800" s="102">
        <v>1</v>
      </c>
      <c r="J1800" s="102">
        <v>148928</v>
      </c>
      <c r="K1800" s="102"/>
      <c r="L1800" s="102"/>
      <c r="M1800" s="214">
        <f t="shared" si="435"/>
        <v>148928</v>
      </c>
      <c r="N1800" s="195">
        <v>1.73</v>
      </c>
      <c r="O1800" s="102">
        <v>1</v>
      </c>
      <c r="P1800" s="195">
        <v>143936</v>
      </c>
      <c r="Q1800" s="195"/>
      <c r="R1800" s="195"/>
      <c r="S1800" s="214">
        <f t="shared" si="436"/>
        <v>143936</v>
      </c>
      <c r="T1800" s="214">
        <f t="shared" si="437"/>
        <v>0</v>
      </c>
      <c r="U1800" s="214">
        <f t="shared" si="437"/>
        <v>4992</v>
      </c>
      <c r="V1800" s="214">
        <f t="shared" si="437"/>
        <v>0</v>
      </c>
      <c r="W1800" s="214">
        <f t="shared" si="437"/>
        <v>0</v>
      </c>
      <c r="X1800" s="214">
        <f t="shared" si="438"/>
        <v>4992</v>
      </c>
      <c r="Y1800" s="195">
        <v>3</v>
      </c>
      <c r="Z1800" s="195">
        <v>1.84</v>
      </c>
      <c r="AA1800" s="102">
        <v>1</v>
      </c>
      <c r="AB1800" s="102">
        <v>153088</v>
      </c>
      <c r="AC1800" s="102"/>
      <c r="AD1800" s="102"/>
      <c r="AE1800" s="214">
        <f t="shared" si="439"/>
        <v>153088</v>
      </c>
      <c r="AF1800" s="195">
        <v>4</v>
      </c>
      <c r="AG1800" s="195">
        <v>1.9</v>
      </c>
      <c r="AH1800" s="102">
        <v>1</v>
      </c>
      <c r="AI1800" s="102">
        <v>158080</v>
      </c>
      <c r="AJ1800" s="102"/>
      <c r="AK1800" s="102"/>
      <c r="AL1800" s="214">
        <f t="shared" si="440"/>
        <v>158080</v>
      </c>
    </row>
    <row r="1801" spans="1:38" ht="27">
      <c r="A1801" s="195">
        <v>28</v>
      </c>
      <c r="B1801" s="102" t="s">
        <v>7813</v>
      </c>
      <c r="C1801" s="102" t="s">
        <v>5894</v>
      </c>
      <c r="D1801" s="195">
        <v>1998</v>
      </c>
      <c r="E1801" s="979" t="s">
        <v>1217</v>
      </c>
      <c r="F1801" s="195" t="s">
        <v>1042</v>
      </c>
      <c r="G1801" s="195">
        <v>2</v>
      </c>
      <c r="H1801" s="195">
        <v>1.79</v>
      </c>
      <c r="I1801" s="102">
        <v>1</v>
      </c>
      <c r="J1801" s="102">
        <v>148928</v>
      </c>
      <c r="K1801" s="102"/>
      <c r="L1801" s="102"/>
      <c r="M1801" s="214">
        <f t="shared" si="435"/>
        <v>148928</v>
      </c>
      <c r="N1801" s="195">
        <v>1.73</v>
      </c>
      <c r="O1801" s="102">
        <v>1</v>
      </c>
      <c r="P1801" s="195">
        <v>143936</v>
      </c>
      <c r="Q1801" s="195"/>
      <c r="R1801" s="195"/>
      <c r="S1801" s="214">
        <f t="shared" si="436"/>
        <v>143936</v>
      </c>
      <c r="T1801" s="214">
        <f t="shared" ref="T1801:W1827" si="441">I1801-O1801</f>
        <v>0</v>
      </c>
      <c r="U1801" s="214">
        <f t="shared" si="441"/>
        <v>4992</v>
      </c>
      <c r="V1801" s="214">
        <f t="shared" si="441"/>
        <v>0</v>
      </c>
      <c r="W1801" s="214">
        <f t="shared" si="441"/>
        <v>0</v>
      </c>
      <c r="X1801" s="214">
        <f t="shared" si="438"/>
        <v>4992</v>
      </c>
      <c r="Y1801" s="195">
        <v>3</v>
      </c>
      <c r="Z1801" s="195">
        <v>1.84</v>
      </c>
      <c r="AA1801" s="102">
        <v>1</v>
      </c>
      <c r="AB1801" s="102">
        <v>153088</v>
      </c>
      <c r="AC1801" s="102"/>
      <c r="AD1801" s="102"/>
      <c r="AE1801" s="214">
        <f t="shared" si="439"/>
        <v>153088</v>
      </c>
      <c r="AF1801" s="195">
        <v>4</v>
      </c>
      <c r="AG1801" s="195">
        <v>1.9</v>
      </c>
      <c r="AH1801" s="102">
        <v>1</v>
      </c>
      <c r="AI1801" s="102">
        <v>158080</v>
      </c>
      <c r="AJ1801" s="102"/>
      <c r="AK1801" s="102"/>
      <c r="AL1801" s="214">
        <f t="shared" si="440"/>
        <v>158080</v>
      </c>
    </row>
    <row r="1802" spans="1:38" ht="27">
      <c r="A1802" s="195">
        <v>29</v>
      </c>
      <c r="B1802" s="102" t="s">
        <v>7814</v>
      </c>
      <c r="C1802" s="102" t="s">
        <v>5894</v>
      </c>
      <c r="D1802" s="195">
        <v>1978</v>
      </c>
      <c r="E1802" s="979" t="s">
        <v>1217</v>
      </c>
      <c r="F1802" s="195" t="s">
        <v>1042</v>
      </c>
      <c r="G1802" s="195">
        <v>3</v>
      </c>
      <c r="H1802" s="195">
        <v>1.84</v>
      </c>
      <c r="I1802" s="102">
        <v>1</v>
      </c>
      <c r="J1802" s="102">
        <v>153088</v>
      </c>
      <c r="K1802" s="102"/>
      <c r="L1802" s="102"/>
      <c r="M1802" s="214">
        <f t="shared" si="435"/>
        <v>153088</v>
      </c>
      <c r="N1802" s="195">
        <v>1.79</v>
      </c>
      <c r="O1802" s="102">
        <v>1</v>
      </c>
      <c r="P1802" s="195">
        <v>148928</v>
      </c>
      <c r="Q1802" s="195"/>
      <c r="R1802" s="195"/>
      <c r="S1802" s="214">
        <f t="shared" si="436"/>
        <v>148928</v>
      </c>
      <c r="T1802" s="214">
        <f t="shared" si="441"/>
        <v>0</v>
      </c>
      <c r="U1802" s="214">
        <f t="shared" si="441"/>
        <v>4160</v>
      </c>
      <c r="V1802" s="214">
        <f t="shared" si="441"/>
        <v>0</v>
      </c>
      <c r="W1802" s="214">
        <f t="shared" si="441"/>
        <v>0</v>
      </c>
      <c r="X1802" s="214">
        <f t="shared" si="438"/>
        <v>4160</v>
      </c>
      <c r="Y1802" s="195">
        <v>4</v>
      </c>
      <c r="Z1802" s="195">
        <v>1.9</v>
      </c>
      <c r="AA1802" s="102">
        <v>1</v>
      </c>
      <c r="AB1802" s="102">
        <v>158080</v>
      </c>
      <c r="AC1802" s="102"/>
      <c r="AD1802" s="102"/>
      <c r="AE1802" s="214">
        <f t="shared" si="439"/>
        <v>158080</v>
      </c>
      <c r="AF1802" s="195">
        <v>5</v>
      </c>
      <c r="AG1802" s="195">
        <v>1.9</v>
      </c>
      <c r="AH1802" s="102">
        <v>1</v>
      </c>
      <c r="AI1802" s="102">
        <v>158080</v>
      </c>
      <c r="AJ1802" s="102"/>
      <c r="AK1802" s="102"/>
      <c r="AL1802" s="214">
        <f t="shared" si="440"/>
        <v>158080</v>
      </c>
    </row>
    <row r="1803" spans="1:38" ht="27">
      <c r="A1803" s="195">
        <v>30</v>
      </c>
      <c r="B1803" s="104" t="s">
        <v>800</v>
      </c>
      <c r="C1803" s="104"/>
      <c r="D1803" s="195"/>
      <c r="E1803" s="979" t="s">
        <v>1217</v>
      </c>
      <c r="F1803" s="195" t="s">
        <v>1042</v>
      </c>
      <c r="G1803" s="195">
        <v>7</v>
      </c>
      <c r="H1803" s="195">
        <v>1.96</v>
      </c>
      <c r="I1803" s="102">
        <v>1</v>
      </c>
      <c r="J1803" s="102">
        <v>163072</v>
      </c>
      <c r="K1803" s="102"/>
      <c r="L1803" s="102"/>
      <c r="M1803" s="214">
        <f t="shared" si="435"/>
        <v>163072</v>
      </c>
      <c r="N1803" s="195">
        <v>1.96</v>
      </c>
      <c r="O1803" s="102">
        <v>1</v>
      </c>
      <c r="P1803" s="195">
        <v>163072</v>
      </c>
      <c r="Q1803" s="195"/>
      <c r="R1803" s="195"/>
      <c r="S1803" s="214">
        <f t="shared" si="436"/>
        <v>163072</v>
      </c>
      <c r="T1803" s="214">
        <f t="shared" si="441"/>
        <v>0</v>
      </c>
      <c r="U1803" s="214">
        <f t="shared" si="441"/>
        <v>0</v>
      </c>
      <c r="V1803" s="214">
        <f t="shared" si="441"/>
        <v>0</v>
      </c>
      <c r="W1803" s="214">
        <f t="shared" si="441"/>
        <v>0</v>
      </c>
      <c r="X1803" s="214">
        <f t="shared" si="438"/>
        <v>0</v>
      </c>
      <c r="Y1803" s="195">
        <v>8</v>
      </c>
      <c r="Z1803" s="195">
        <v>2.02</v>
      </c>
      <c r="AA1803" s="102">
        <v>1</v>
      </c>
      <c r="AB1803" s="102">
        <v>168064</v>
      </c>
      <c r="AC1803" s="102"/>
      <c r="AD1803" s="102"/>
      <c r="AE1803" s="214">
        <f t="shared" si="439"/>
        <v>168064</v>
      </c>
      <c r="AF1803" s="195">
        <v>9</v>
      </c>
      <c r="AG1803" s="195">
        <v>2.02</v>
      </c>
      <c r="AH1803" s="102">
        <v>1</v>
      </c>
      <c r="AI1803" s="102">
        <v>168064</v>
      </c>
      <c r="AJ1803" s="102"/>
      <c r="AK1803" s="102"/>
      <c r="AL1803" s="214">
        <f t="shared" si="440"/>
        <v>168064</v>
      </c>
    </row>
    <row r="1804" spans="1:38" ht="27">
      <c r="A1804" s="195">
        <v>31</v>
      </c>
      <c r="B1804" s="102" t="s">
        <v>7815</v>
      </c>
      <c r="C1804" s="102" t="s">
        <v>5894</v>
      </c>
      <c r="D1804" s="195">
        <v>1969</v>
      </c>
      <c r="E1804" s="979" t="s">
        <v>1217</v>
      </c>
      <c r="F1804" s="195" t="s">
        <v>1042</v>
      </c>
      <c r="G1804" s="195">
        <v>17</v>
      </c>
      <c r="H1804" s="195">
        <v>2.21</v>
      </c>
      <c r="I1804" s="102">
        <v>1</v>
      </c>
      <c r="J1804" s="102">
        <v>183872</v>
      </c>
      <c r="K1804" s="102"/>
      <c r="L1804" s="102"/>
      <c r="M1804" s="214">
        <f t="shared" si="435"/>
        <v>183872</v>
      </c>
      <c r="N1804" s="195">
        <v>2.21</v>
      </c>
      <c r="O1804" s="102">
        <v>1</v>
      </c>
      <c r="P1804" s="195">
        <v>183872</v>
      </c>
      <c r="Q1804" s="195"/>
      <c r="R1804" s="195"/>
      <c r="S1804" s="214">
        <f t="shared" si="436"/>
        <v>183872</v>
      </c>
      <c r="T1804" s="214">
        <f t="shared" si="441"/>
        <v>0</v>
      </c>
      <c r="U1804" s="214">
        <f t="shared" si="441"/>
        <v>0</v>
      </c>
      <c r="V1804" s="214">
        <f t="shared" si="441"/>
        <v>0</v>
      </c>
      <c r="W1804" s="214">
        <f t="shared" si="441"/>
        <v>0</v>
      </c>
      <c r="X1804" s="214">
        <f t="shared" si="438"/>
        <v>0</v>
      </c>
      <c r="Y1804" s="195">
        <v>18</v>
      </c>
      <c r="Z1804" s="195">
        <v>2.21</v>
      </c>
      <c r="AA1804" s="102">
        <v>1</v>
      </c>
      <c r="AB1804" s="102">
        <v>183872</v>
      </c>
      <c r="AC1804" s="102"/>
      <c r="AD1804" s="102"/>
      <c r="AE1804" s="214">
        <f t="shared" si="439"/>
        <v>183872</v>
      </c>
      <c r="AF1804" s="195">
        <v>19</v>
      </c>
      <c r="AG1804" s="195">
        <v>2.2799999999999998</v>
      </c>
      <c r="AH1804" s="102">
        <v>1</v>
      </c>
      <c r="AI1804" s="102">
        <v>189695.99999999997</v>
      </c>
      <c r="AJ1804" s="102"/>
      <c r="AK1804" s="102"/>
      <c r="AL1804" s="214">
        <f t="shared" si="440"/>
        <v>189695.99999999997</v>
      </c>
    </row>
    <row r="1805" spans="1:38" ht="27">
      <c r="A1805" s="195">
        <v>32</v>
      </c>
      <c r="B1805" s="102" t="s">
        <v>7816</v>
      </c>
      <c r="C1805" s="102" t="s">
        <v>5894</v>
      </c>
      <c r="D1805" s="195">
        <v>1977</v>
      </c>
      <c r="E1805" s="979" t="s">
        <v>1217</v>
      </c>
      <c r="F1805" s="195" t="s">
        <v>1042</v>
      </c>
      <c r="G1805" s="195">
        <v>2</v>
      </c>
      <c r="H1805" s="195">
        <v>1.79</v>
      </c>
      <c r="I1805" s="102">
        <v>1</v>
      </c>
      <c r="J1805" s="102">
        <v>148928</v>
      </c>
      <c r="K1805" s="102"/>
      <c r="L1805" s="102"/>
      <c r="M1805" s="214">
        <f t="shared" si="435"/>
        <v>148928</v>
      </c>
      <c r="N1805" s="195">
        <v>1.73</v>
      </c>
      <c r="O1805" s="102">
        <v>1</v>
      </c>
      <c r="P1805" s="195">
        <v>143936</v>
      </c>
      <c r="Q1805" s="195"/>
      <c r="R1805" s="195"/>
      <c r="S1805" s="214">
        <f t="shared" si="436"/>
        <v>143936</v>
      </c>
      <c r="T1805" s="214">
        <f t="shared" si="441"/>
        <v>0</v>
      </c>
      <c r="U1805" s="214">
        <f t="shared" si="441"/>
        <v>4992</v>
      </c>
      <c r="V1805" s="214">
        <f t="shared" si="441"/>
        <v>0</v>
      </c>
      <c r="W1805" s="214">
        <f t="shared" si="441"/>
        <v>0</v>
      </c>
      <c r="X1805" s="214">
        <f t="shared" si="438"/>
        <v>4992</v>
      </c>
      <c r="Y1805" s="195">
        <v>3</v>
      </c>
      <c r="Z1805" s="195">
        <v>1.84</v>
      </c>
      <c r="AA1805" s="102">
        <v>1</v>
      </c>
      <c r="AB1805" s="102">
        <v>153088</v>
      </c>
      <c r="AC1805" s="102"/>
      <c r="AD1805" s="102"/>
      <c r="AE1805" s="214">
        <f t="shared" si="439"/>
        <v>153088</v>
      </c>
      <c r="AF1805" s="195">
        <v>4</v>
      </c>
      <c r="AG1805" s="195">
        <v>1.9</v>
      </c>
      <c r="AH1805" s="102">
        <v>1</v>
      </c>
      <c r="AI1805" s="102">
        <v>158080</v>
      </c>
      <c r="AJ1805" s="102"/>
      <c r="AK1805" s="102"/>
      <c r="AL1805" s="214">
        <f t="shared" si="440"/>
        <v>158080</v>
      </c>
    </row>
    <row r="1806" spans="1:38" ht="27">
      <c r="A1806" s="195">
        <v>33</v>
      </c>
      <c r="B1806" s="104" t="s">
        <v>7817</v>
      </c>
      <c r="C1806" s="104" t="s">
        <v>5894</v>
      </c>
      <c r="D1806" s="195">
        <v>1993</v>
      </c>
      <c r="E1806" s="979" t="s">
        <v>1217</v>
      </c>
      <c r="F1806" s="195" t="s">
        <v>1042</v>
      </c>
      <c r="G1806" s="195">
        <v>2</v>
      </c>
      <c r="H1806" s="195">
        <v>1.79</v>
      </c>
      <c r="I1806" s="102">
        <v>1</v>
      </c>
      <c r="J1806" s="102">
        <v>148928</v>
      </c>
      <c r="K1806" s="102"/>
      <c r="L1806" s="102"/>
      <c r="M1806" s="214">
        <f t="shared" si="435"/>
        <v>148928</v>
      </c>
      <c r="N1806" s="195">
        <v>1.73</v>
      </c>
      <c r="O1806" s="102">
        <v>1</v>
      </c>
      <c r="P1806" s="195">
        <v>143936</v>
      </c>
      <c r="Q1806" s="195"/>
      <c r="R1806" s="195"/>
      <c r="S1806" s="214">
        <f t="shared" si="436"/>
        <v>143936</v>
      </c>
      <c r="T1806" s="214">
        <f t="shared" si="441"/>
        <v>0</v>
      </c>
      <c r="U1806" s="214">
        <f t="shared" si="441"/>
        <v>4992</v>
      </c>
      <c r="V1806" s="214">
        <f t="shared" si="441"/>
        <v>0</v>
      </c>
      <c r="W1806" s="214">
        <f t="shared" si="441"/>
        <v>0</v>
      </c>
      <c r="X1806" s="214">
        <f t="shared" si="438"/>
        <v>4992</v>
      </c>
      <c r="Y1806" s="195">
        <v>3</v>
      </c>
      <c r="Z1806" s="195">
        <v>1.84</v>
      </c>
      <c r="AA1806" s="102">
        <v>1</v>
      </c>
      <c r="AB1806" s="102">
        <v>153088</v>
      </c>
      <c r="AC1806" s="102"/>
      <c r="AD1806" s="102"/>
      <c r="AE1806" s="214">
        <f t="shared" si="439"/>
        <v>153088</v>
      </c>
      <c r="AF1806" s="195">
        <v>4</v>
      </c>
      <c r="AG1806" s="195">
        <v>1.9</v>
      </c>
      <c r="AH1806" s="102">
        <v>1</v>
      </c>
      <c r="AI1806" s="102">
        <v>158080</v>
      </c>
      <c r="AJ1806" s="102"/>
      <c r="AK1806" s="102"/>
      <c r="AL1806" s="214">
        <f t="shared" si="440"/>
        <v>158080</v>
      </c>
    </row>
    <row r="1807" spans="1:38" ht="27">
      <c r="A1807" s="195">
        <v>34</v>
      </c>
      <c r="B1807" s="102" t="s">
        <v>6221</v>
      </c>
      <c r="C1807" s="102" t="s">
        <v>5894</v>
      </c>
      <c r="D1807" s="195">
        <v>1998</v>
      </c>
      <c r="E1807" s="979" t="s">
        <v>1217</v>
      </c>
      <c r="F1807" s="195" t="s">
        <v>1042</v>
      </c>
      <c r="G1807" s="195">
        <v>3</v>
      </c>
      <c r="H1807" s="195">
        <v>1.84</v>
      </c>
      <c r="I1807" s="102">
        <v>1</v>
      </c>
      <c r="J1807" s="102">
        <v>153088</v>
      </c>
      <c r="K1807" s="102"/>
      <c r="L1807" s="102"/>
      <c r="M1807" s="214">
        <f t="shared" si="435"/>
        <v>153088</v>
      </c>
      <c r="N1807" s="195">
        <v>1.79</v>
      </c>
      <c r="O1807" s="102">
        <v>1</v>
      </c>
      <c r="P1807" s="195">
        <v>148928</v>
      </c>
      <c r="Q1807" s="195"/>
      <c r="R1807" s="195"/>
      <c r="S1807" s="214">
        <f t="shared" si="436"/>
        <v>148928</v>
      </c>
      <c r="T1807" s="214">
        <f t="shared" si="441"/>
        <v>0</v>
      </c>
      <c r="U1807" s="214">
        <f t="shared" si="441"/>
        <v>4160</v>
      </c>
      <c r="V1807" s="214">
        <f t="shared" si="441"/>
        <v>0</v>
      </c>
      <c r="W1807" s="214">
        <f t="shared" si="441"/>
        <v>0</v>
      </c>
      <c r="X1807" s="214">
        <f t="shared" si="438"/>
        <v>4160</v>
      </c>
      <c r="Y1807" s="195">
        <v>4</v>
      </c>
      <c r="Z1807" s="195">
        <v>1.9</v>
      </c>
      <c r="AA1807" s="102">
        <v>1</v>
      </c>
      <c r="AB1807" s="102">
        <v>158080</v>
      </c>
      <c r="AC1807" s="102"/>
      <c r="AD1807" s="102"/>
      <c r="AE1807" s="214">
        <f t="shared" si="439"/>
        <v>158080</v>
      </c>
      <c r="AF1807" s="195">
        <v>5</v>
      </c>
      <c r="AG1807" s="195">
        <v>1.9</v>
      </c>
      <c r="AH1807" s="102">
        <v>1</v>
      </c>
      <c r="AI1807" s="102">
        <v>158080</v>
      </c>
      <c r="AJ1807" s="102"/>
      <c r="AK1807" s="102"/>
      <c r="AL1807" s="214">
        <f t="shared" si="440"/>
        <v>158080</v>
      </c>
    </row>
    <row r="1808" spans="1:38" ht="27">
      <c r="A1808" s="195">
        <v>35</v>
      </c>
      <c r="B1808" s="102" t="s">
        <v>2035</v>
      </c>
      <c r="C1808" s="102" t="s">
        <v>5894</v>
      </c>
      <c r="D1808" s="195">
        <v>1982</v>
      </c>
      <c r="E1808" s="979" t="s">
        <v>1217</v>
      </c>
      <c r="F1808" s="195" t="s">
        <v>1042</v>
      </c>
      <c r="G1808" s="195">
        <v>5</v>
      </c>
      <c r="H1808" s="195">
        <v>1.9</v>
      </c>
      <c r="I1808" s="102">
        <v>1</v>
      </c>
      <c r="J1808" s="102">
        <v>158080</v>
      </c>
      <c r="K1808" s="102"/>
      <c r="L1808" s="102"/>
      <c r="M1808" s="214">
        <f t="shared" si="435"/>
        <v>158080</v>
      </c>
      <c r="N1808" s="195">
        <v>1.9</v>
      </c>
      <c r="O1808" s="102">
        <v>1</v>
      </c>
      <c r="P1808" s="195">
        <v>158080</v>
      </c>
      <c r="Q1808" s="195"/>
      <c r="R1808" s="195"/>
      <c r="S1808" s="214">
        <f t="shared" si="436"/>
        <v>158080</v>
      </c>
      <c r="T1808" s="214">
        <f t="shared" si="441"/>
        <v>0</v>
      </c>
      <c r="U1808" s="214">
        <f t="shared" si="441"/>
        <v>0</v>
      </c>
      <c r="V1808" s="214">
        <f t="shared" si="441"/>
        <v>0</v>
      </c>
      <c r="W1808" s="214">
        <f t="shared" si="441"/>
        <v>0</v>
      </c>
      <c r="X1808" s="214">
        <f t="shared" si="438"/>
        <v>0</v>
      </c>
      <c r="Y1808" s="195">
        <v>6</v>
      </c>
      <c r="Z1808" s="195">
        <v>1.96</v>
      </c>
      <c r="AA1808" s="102">
        <v>1</v>
      </c>
      <c r="AB1808" s="102">
        <v>163072</v>
      </c>
      <c r="AC1808" s="102"/>
      <c r="AD1808" s="102"/>
      <c r="AE1808" s="214">
        <f t="shared" si="439"/>
        <v>163072</v>
      </c>
      <c r="AF1808" s="195">
        <v>7</v>
      </c>
      <c r="AG1808" s="195">
        <v>1.96</v>
      </c>
      <c r="AH1808" s="102">
        <v>1</v>
      </c>
      <c r="AI1808" s="102">
        <v>163072</v>
      </c>
      <c r="AJ1808" s="102"/>
      <c r="AK1808" s="102"/>
      <c r="AL1808" s="214">
        <f t="shared" si="440"/>
        <v>163072</v>
      </c>
    </row>
    <row r="1809" spans="1:38" ht="27">
      <c r="A1809" s="195">
        <v>36</v>
      </c>
      <c r="B1809" s="104" t="s">
        <v>7818</v>
      </c>
      <c r="C1809" s="104" t="s">
        <v>5894</v>
      </c>
      <c r="D1809" s="195">
        <v>2000</v>
      </c>
      <c r="E1809" s="979" t="s">
        <v>1217</v>
      </c>
      <c r="F1809" s="195" t="s">
        <v>1042</v>
      </c>
      <c r="G1809" s="195">
        <v>2</v>
      </c>
      <c r="H1809" s="195">
        <v>1.79</v>
      </c>
      <c r="I1809" s="102">
        <v>1</v>
      </c>
      <c r="J1809" s="102">
        <v>148928</v>
      </c>
      <c r="K1809" s="102"/>
      <c r="L1809" s="102"/>
      <c r="M1809" s="214">
        <f t="shared" si="435"/>
        <v>148928</v>
      </c>
      <c r="N1809" s="195">
        <v>1.73</v>
      </c>
      <c r="O1809" s="102">
        <v>1</v>
      </c>
      <c r="P1809" s="195">
        <v>143936</v>
      </c>
      <c r="Q1809" s="195"/>
      <c r="R1809" s="195"/>
      <c r="S1809" s="214">
        <f t="shared" si="436"/>
        <v>143936</v>
      </c>
      <c r="T1809" s="214">
        <f t="shared" si="441"/>
        <v>0</v>
      </c>
      <c r="U1809" s="214">
        <f t="shared" si="441"/>
        <v>4992</v>
      </c>
      <c r="V1809" s="214">
        <f t="shared" si="441"/>
        <v>0</v>
      </c>
      <c r="W1809" s="214">
        <f t="shared" si="441"/>
        <v>0</v>
      </c>
      <c r="X1809" s="214">
        <f t="shared" si="438"/>
        <v>4992</v>
      </c>
      <c r="Y1809" s="195">
        <v>3</v>
      </c>
      <c r="Z1809" s="195">
        <v>1.84</v>
      </c>
      <c r="AA1809" s="102">
        <v>1</v>
      </c>
      <c r="AB1809" s="102">
        <v>153088</v>
      </c>
      <c r="AC1809" s="102"/>
      <c r="AD1809" s="102"/>
      <c r="AE1809" s="214">
        <f t="shared" si="439"/>
        <v>153088</v>
      </c>
      <c r="AF1809" s="195">
        <v>4</v>
      </c>
      <c r="AG1809" s="195">
        <v>1.9</v>
      </c>
      <c r="AH1809" s="102">
        <v>1</v>
      </c>
      <c r="AI1809" s="102">
        <v>158080</v>
      </c>
      <c r="AJ1809" s="102"/>
      <c r="AK1809" s="102"/>
      <c r="AL1809" s="214">
        <f t="shared" si="440"/>
        <v>158080</v>
      </c>
    </row>
    <row r="1810" spans="1:38" ht="27">
      <c r="A1810" s="195">
        <v>37</v>
      </c>
      <c r="B1810" s="102" t="s">
        <v>7819</v>
      </c>
      <c r="C1810" s="102" t="s">
        <v>5894</v>
      </c>
      <c r="D1810" s="195">
        <v>1969</v>
      </c>
      <c r="E1810" s="979" t="s">
        <v>1217</v>
      </c>
      <c r="F1810" s="195" t="s">
        <v>1042</v>
      </c>
      <c r="G1810" s="195">
        <v>2</v>
      </c>
      <c r="H1810" s="195">
        <v>1.79</v>
      </c>
      <c r="I1810" s="102">
        <v>1</v>
      </c>
      <c r="J1810" s="102">
        <v>148928</v>
      </c>
      <c r="K1810" s="102"/>
      <c r="L1810" s="102"/>
      <c r="M1810" s="214">
        <f t="shared" si="435"/>
        <v>148928</v>
      </c>
      <c r="N1810" s="195">
        <v>1.73</v>
      </c>
      <c r="O1810" s="102">
        <v>1</v>
      </c>
      <c r="P1810" s="195">
        <v>143936</v>
      </c>
      <c r="Q1810" s="195"/>
      <c r="R1810" s="195"/>
      <c r="S1810" s="214">
        <f t="shared" si="436"/>
        <v>143936</v>
      </c>
      <c r="T1810" s="214">
        <f t="shared" si="441"/>
        <v>0</v>
      </c>
      <c r="U1810" s="214">
        <f t="shared" si="441"/>
        <v>4992</v>
      </c>
      <c r="V1810" s="214">
        <f t="shared" si="441"/>
        <v>0</v>
      </c>
      <c r="W1810" s="214">
        <f t="shared" si="441"/>
        <v>0</v>
      </c>
      <c r="X1810" s="214">
        <f t="shared" si="438"/>
        <v>4992</v>
      </c>
      <c r="Y1810" s="195">
        <v>3</v>
      </c>
      <c r="Z1810" s="195">
        <v>1.84</v>
      </c>
      <c r="AA1810" s="102">
        <v>1</v>
      </c>
      <c r="AB1810" s="102">
        <v>153088</v>
      </c>
      <c r="AC1810" s="102"/>
      <c r="AD1810" s="102"/>
      <c r="AE1810" s="214">
        <f t="shared" si="439"/>
        <v>153088</v>
      </c>
      <c r="AF1810" s="195">
        <v>4</v>
      </c>
      <c r="AG1810" s="195">
        <v>1.9</v>
      </c>
      <c r="AH1810" s="102">
        <v>1</v>
      </c>
      <c r="AI1810" s="102">
        <v>158080</v>
      </c>
      <c r="AJ1810" s="102"/>
      <c r="AK1810" s="102"/>
      <c r="AL1810" s="214">
        <f t="shared" si="440"/>
        <v>158080</v>
      </c>
    </row>
    <row r="1811" spans="1:38" ht="27">
      <c r="A1811" s="195">
        <v>38</v>
      </c>
      <c r="B1811" s="102" t="s">
        <v>1985</v>
      </c>
      <c r="C1811" s="102" t="s">
        <v>5894</v>
      </c>
      <c r="D1811" s="195">
        <v>1999</v>
      </c>
      <c r="E1811" s="979" t="s">
        <v>1217</v>
      </c>
      <c r="F1811" s="195" t="s">
        <v>1042</v>
      </c>
      <c r="G1811" s="195">
        <v>5</v>
      </c>
      <c r="H1811" s="195">
        <v>1.9</v>
      </c>
      <c r="I1811" s="102">
        <v>1</v>
      </c>
      <c r="J1811" s="102">
        <v>158080</v>
      </c>
      <c r="K1811" s="102"/>
      <c r="L1811" s="102"/>
      <c r="M1811" s="214">
        <f t="shared" si="435"/>
        <v>158080</v>
      </c>
      <c r="N1811" s="195">
        <v>1.9</v>
      </c>
      <c r="O1811" s="102">
        <v>1</v>
      </c>
      <c r="P1811" s="195">
        <v>158080</v>
      </c>
      <c r="Q1811" s="195"/>
      <c r="R1811" s="195"/>
      <c r="S1811" s="214">
        <f t="shared" si="436"/>
        <v>158080</v>
      </c>
      <c r="T1811" s="214">
        <f t="shared" si="441"/>
        <v>0</v>
      </c>
      <c r="U1811" s="214">
        <f t="shared" si="441"/>
        <v>0</v>
      </c>
      <c r="V1811" s="214">
        <f t="shared" si="441"/>
        <v>0</v>
      </c>
      <c r="W1811" s="214">
        <f t="shared" si="441"/>
        <v>0</v>
      </c>
      <c r="X1811" s="214">
        <f t="shared" si="438"/>
        <v>0</v>
      </c>
      <c r="Y1811" s="195">
        <v>6</v>
      </c>
      <c r="Z1811" s="195">
        <v>1.96</v>
      </c>
      <c r="AA1811" s="102">
        <v>1</v>
      </c>
      <c r="AB1811" s="102">
        <v>163072</v>
      </c>
      <c r="AC1811" s="102"/>
      <c r="AD1811" s="102"/>
      <c r="AE1811" s="214">
        <f t="shared" si="439"/>
        <v>163072</v>
      </c>
      <c r="AF1811" s="195">
        <v>7</v>
      </c>
      <c r="AG1811" s="195">
        <v>1.96</v>
      </c>
      <c r="AH1811" s="102">
        <v>1</v>
      </c>
      <c r="AI1811" s="102">
        <v>163072</v>
      </c>
      <c r="AJ1811" s="102"/>
      <c r="AK1811" s="102"/>
      <c r="AL1811" s="214">
        <f t="shared" si="440"/>
        <v>163072</v>
      </c>
    </row>
    <row r="1812" spans="1:38" ht="27">
      <c r="A1812" s="195">
        <v>39</v>
      </c>
      <c r="B1812" s="104" t="s">
        <v>7820</v>
      </c>
      <c r="C1812" s="104" t="s">
        <v>5894</v>
      </c>
      <c r="D1812" s="195">
        <v>1989</v>
      </c>
      <c r="E1812" s="979" t="s">
        <v>1217</v>
      </c>
      <c r="F1812" s="195" t="s">
        <v>1042</v>
      </c>
      <c r="G1812" s="195">
        <v>2</v>
      </c>
      <c r="H1812" s="195">
        <v>1.79</v>
      </c>
      <c r="I1812" s="102">
        <v>1</v>
      </c>
      <c r="J1812" s="102">
        <v>148928</v>
      </c>
      <c r="K1812" s="102"/>
      <c r="L1812" s="102"/>
      <c r="M1812" s="214">
        <f t="shared" si="435"/>
        <v>148928</v>
      </c>
      <c r="N1812" s="195">
        <v>1.73</v>
      </c>
      <c r="O1812" s="102">
        <v>1</v>
      </c>
      <c r="P1812" s="195">
        <v>143936</v>
      </c>
      <c r="Q1812" s="195"/>
      <c r="R1812" s="195"/>
      <c r="S1812" s="214">
        <f t="shared" si="436"/>
        <v>143936</v>
      </c>
      <c r="T1812" s="214">
        <f t="shared" si="441"/>
        <v>0</v>
      </c>
      <c r="U1812" s="214">
        <f t="shared" si="441"/>
        <v>4992</v>
      </c>
      <c r="V1812" s="214">
        <f t="shared" si="441"/>
        <v>0</v>
      </c>
      <c r="W1812" s="214">
        <f t="shared" si="441"/>
        <v>0</v>
      </c>
      <c r="X1812" s="214">
        <f t="shared" si="438"/>
        <v>4992</v>
      </c>
      <c r="Y1812" s="195">
        <v>3</v>
      </c>
      <c r="Z1812" s="195">
        <v>1.84</v>
      </c>
      <c r="AA1812" s="102">
        <v>1</v>
      </c>
      <c r="AB1812" s="102">
        <v>153088</v>
      </c>
      <c r="AC1812" s="102"/>
      <c r="AD1812" s="102"/>
      <c r="AE1812" s="214">
        <f t="shared" si="439"/>
        <v>153088</v>
      </c>
      <c r="AF1812" s="195">
        <v>4</v>
      </c>
      <c r="AG1812" s="195">
        <v>1.9</v>
      </c>
      <c r="AH1812" s="102">
        <v>1</v>
      </c>
      <c r="AI1812" s="102">
        <v>158080</v>
      </c>
      <c r="AJ1812" s="102"/>
      <c r="AK1812" s="102"/>
      <c r="AL1812" s="214">
        <f t="shared" si="440"/>
        <v>158080</v>
      </c>
    </row>
    <row r="1813" spans="1:38" ht="27">
      <c r="A1813" s="195">
        <v>40</v>
      </c>
      <c r="B1813" s="102" t="s">
        <v>7821</v>
      </c>
      <c r="C1813" s="102" t="s">
        <v>5895</v>
      </c>
      <c r="D1813" s="195">
        <v>2001</v>
      </c>
      <c r="E1813" s="979" t="s">
        <v>1217</v>
      </c>
      <c r="F1813" s="195" t="s">
        <v>1042</v>
      </c>
      <c r="G1813" s="195">
        <v>2</v>
      </c>
      <c r="H1813" s="195">
        <v>1.79</v>
      </c>
      <c r="I1813" s="102">
        <v>1</v>
      </c>
      <c r="J1813" s="102">
        <v>148928</v>
      </c>
      <c r="K1813" s="102"/>
      <c r="L1813" s="102"/>
      <c r="M1813" s="214">
        <f t="shared" si="435"/>
        <v>148928</v>
      </c>
      <c r="N1813" s="195">
        <v>1.73</v>
      </c>
      <c r="O1813" s="102">
        <v>1</v>
      </c>
      <c r="P1813" s="195">
        <v>143936</v>
      </c>
      <c r="Q1813" s="195"/>
      <c r="R1813" s="195"/>
      <c r="S1813" s="214">
        <f t="shared" si="436"/>
        <v>143936</v>
      </c>
      <c r="T1813" s="214">
        <f t="shared" si="441"/>
        <v>0</v>
      </c>
      <c r="U1813" s="214">
        <f t="shared" si="441"/>
        <v>4992</v>
      </c>
      <c r="V1813" s="214">
        <f t="shared" si="441"/>
        <v>0</v>
      </c>
      <c r="W1813" s="214">
        <f t="shared" si="441"/>
        <v>0</v>
      </c>
      <c r="X1813" s="214">
        <f t="shared" si="438"/>
        <v>4992</v>
      </c>
      <c r="Y1813" s="195">
        <v>3</v>
      </c>
      <c r="Z1813" s="195">
        <v>1.84</v>
      </c>
      <c r="AA1813" s="102">
        <v>1</v>
      </c>
      <c r="AB1813" s="102">
        <v>153088</v>
      </c>
      <c r="AC1813" s="102"/>
      <c r="AD1813" s="102"/>
      <c r="AE1813" s="214">
        <f t="shared" si="439"/>
        <v>153088</v>
      </c>
      <c r="AF1813" s="195">
        <v>4</v>
      </c>
      <c r="AG1813" s="195">
        <v>1.9</v>
      </c>
      <c r="AH1813" s="102">
        <v>1</v>
      </c>
      <c r="AI1813" s="102">
        <v>158080</v>
      </c>
      <c r="AJ1813" s="102"/>
      <c r="AK1813" s="102"/>
      <c r="AL1813" s="214">
        <f t="shared" si="440"/>
        <v>158080</v>
      </c>
    </row>
    <row r="1814" spans="1:38" ht="27">
      <c r="A1814" s="195">
        <v>41</v>
      </c>
      <c r="B1814" s="102" t="s">
        <v>7822</v>
      </c>
      <c r="C1814" s="102" t="s">
        <v>5894</v>
      </c>
      <c r="D1814" s="195">
        <v>1999</v>
      </c>
      <c r="E1814" s="979" t="s">
        <v>1217</v>
      </c>
      <c r="F1814" s="195" t="s">
        <v>1042</v>
      </c>
      <c r="G1814" s="195">
        <v>4</v>
      </c>
      <c r="H1814" s="195">
        <v>1.9</v>
      </c>
      <c r="I1814" s="102">
        <v>1</v>
      </c>
      <c r="J1814" s="102">
        <v>158080</v>
      </c>
      <c r="K1814" s="102"/>
      <c r="L1814" s="102"/>
      <c r="M1814" s="214">
        <f t="shared" si="435"/>
        <v>158080</v>
      </c>
      <c r="N1814" s="195">
        <v>1.84</v>
      </c>
      <c r="O1814" s="102">
        <v>1</v>
      </c>
      <c r="P1814" s="195">
        <v>153088</v>
      </c>
      <c r="Q1814" s="195"/>
      <c r="R1814" s="195"/>
      <c r="S1814" s="214">
        <f t="shared" si="436"/>
        <v>153088</v>
      </c>
      <c r="T1814" s="214">
        <f t="shared" si="441"/>
        <v>0</v>
      </c>
      <c r="U1814" s="214">
        <f t="shared" si="441"/>
        <v>4992</v>
      </c>
      <c r="V1814" s="214">
        <f t="shared" si="441"/>
        <v>0</v>
      </c>
      <c r="W1814" s="214">
        <f t="shared" si="441"/>
        <v>0</v>
      </c>
      <c r="X1814" s="214">
        <f t="shared" si="438"/>
        <v>4992</v>
      </c>
      <c r="Y1814" s="195">
        <v>5</v>
      </c>
      <c r="Z1814" s="195">
        <v>1.9</v>
      </c>
      <c r="AA1814" s="102">
        <v>1</v>
      </c>
      <c r="AB1814" s="102">
        <v>158080</v>
      </c>
      <c r="AC1814" s="102"/>
      <c r="AD1814" s="102"/>
      <c r="AE1814" s="214">
        <f t="shared" si="439"/>
        <v>158080</v>
      </c>
      <c r="AF1814" s="195">
        <v>6</v>
      </c>
      <c r="AG1814" s="195">
        <v>1.96</v>
      </c>
      <c r="AH1814" s="102">
        <v>1</v>
      </c>
      <c r="AI1814" s="102">
        <v>163072</v>
      </c>
      <c r="AJ1814" s="102"/>
      <c r="AK1814" s="102"/>
      <c r="AL1814" s="214">
        <f t="shared" si="440"/>
        <v>163072</v>
      </c>
    </row>
    <row r="1815" spans="1:38" ht="27">
      <c r="A1815" s="195">
        <v>42</v>
      </c>
      <c r="B1815" s="104" t="s">
        <v>6224</v>
      </c>
      <c r="C1815" s="104" t="s">
        <v>5894</v>
      </c>
      <c r="D1815" s="195">
        <v>1999</v>
      </c>
      <c r="E1815" s="979" t="s">
        <v>1217</v>
      </c>
      <c r="F1815" s="195" t="s">
        <v>1042</v>
      </c>
      <c r="G1815" s="195">
        <v>3</v>
      </c>
      <c r="H1815" s="195">
        <v>1.84</v>
      </c>
      <c r="I1815" s="102">
        <v>1</v>
      </c>
      <c r="J1815" s="102">
        <v>153088</v>
      </c>
      <c r="K1815" s="102"/>
      <c r="L1815" s="102"/>
      <c r="M1815" s="214">
        <f t="shared" si="435"/>
        <v>153088</v>
      </c>
      <c r="N1815" s="195">
        <v>1.79</v>
      </c>
      <c r="O1815" s="102">
        <v>1</v>
      </c>
      <c r="P1815" s="195">
        <v>148928</v>
      </c>
      <c r="Q1815" s="195"/>
      <c r="R1815" s="195"/>
      <c r="S1815" s="214">
        <f t="shared" si="436"/>
        <v>148928</v>
      </c>
      <c r="T1815" s="214">
        <f t="shared" si="441"/>
        <v>0</v>
      </c>
      <c r="U1815" s="214">
        <f t="shared" si="441"/>
        <v>4160</v>
      </c>
      <c r="V1815" s="214">
        <f t="shared" si="441"/>
        <v>0</v>
      </c>
      <c r="W1815" s="214">
        <f t="shared" si="441"/>
        <v>0</v>
      </c>
      <c r="X1815" s="214">
        <f t="shared" si="438"/>
        <v>4160</v>
      </c>
      <c r="Y1815" s="195">
        <v>4</v>
      </c>
      <c r="Z1815" s="195">
        <v>1.9</v>
      </c>
      <c r="AA1815" s="102">
        <v>1</v>
      </c>
      <c r="AB1815" s="102">
        <v>158080</v>
      </c>
      <c r="AC1815" s="102"/>
      <c r="AD1815" s="102"/>
      <c r="AE1815" s="214">
        <f t="shared" si="439"/>
        <v>158080</v>
      </c>
      <c r="AF1815" s="195">
        <v>5</v>
      </c>
      <c r="AG1815" s="195">
        <v>1.9</v>
      </c>
      <c r="AH1815" s="102">
        <v>1</v>
      </c>
      <c r="AI1815" s="102">
        <v>158080</v>
      </c>
      <c r="AJ1815" s="102"/>
      <c r="AK1815" s="102"/>
      <c r="AL1815" s="214">
        <f t="shared" si="440"/>
        <v>158080</v>
      </c>
    </row>
    <row r="1816" spans="1:38" ht="27">
      <c r="A1816" s="195">
        <v>43</v>
      </c>
      <c r="B1816" s="102" t="s">
        <v>7823</v>
      </c>
      <c r="C1816" s="102" t="s">
        <v>5894</v>
      </c>
      <c r="D1816" s="195">
        <v>1991</v>
      </c>
      <c r="E1816" s="979" t="s">
        <v>1217</v>
      </c>
      <c r="F1816" s="195" t="s">
        <v>1042</v>
      </c>
      <c r="G1816" s="195">
        <v>2</v>
      </c>
      <c r="H1816" s="195">
        <v>1.79</v>
      </c>
      <c r="I1816" s="102">
        <v>1</v>
      </c>
      <c r="J1816" s="102">
        <v>148928</v>
      </c>
      <c r="K1816" s="102"/>
      <c r="L1816" s="102"/>
      <c r="M1816" s="214">
        <f t="shared" si="435"/>
        <v>148928</v>
      </c>
      <c r="N1816" s="195">
        <v>1.73</v>
      </c>
      <c r="O1816" s="102">
        <v>1</v>
      </c>
      <c r="P1816" s="195">
        <v>143936</v>
      </c>
      <c r="Q1816" s="195"/>
      <c r="R1816" s="195"/>
      <c r="S1816" s="214">
        <f t="shared" si="436"/>
        <v>143936</v>
      </c>
      <c r="T1816" s="214">
        <f t="shared" si="441"/>
        <v>0</v>
      </c>
      <c r="U1816" s="214">
        <f t="shared" si="441"/>
        <v>4992</v>
      </c>
      <c r="V1816" s="214">
        <f t="shared" si="441"/>
        <v>0</v>
      </c>
      <c r="W1816" s="214">
        <f t="shared" si="441"/>
        <v>0</v>
      </c>
      <c r="X1816" s="214">
        <f t="shared" si="438"/>
        <v>4992</v>
      </c>
      <c r="Y1816" s="195">
        <v>3</v>
      </c>
      <c r="Z1816" s="195">
        <v>1.84</v>
      </c>
      <c r="AA1816" s="102">
        <v>1</v>
      </c>
      <c r="AB1816" s="102">
        <v>153088</v>
      </c>
      <c r="AC1816" s="102"/>
      <c r="AD1816" s="102"/>
      <c r="AE1816" s="214">
        <f t="shared" si="439"/>
        <v>153088</v>
      </c>
      <c r="AF1816" s="195">
        <v>4</v>
      </c>
      <c r="AG1816" s="195">
        <v>1.9</v>
      </c>
      <c r="AH1816" s="102">
        <v>1</v>
      </c>
      <c r="AI1816" s="102">
        <v>158080</v>
      </c>
      <c r="AJ1816" s="102"/>
      <c r="AK1816" s="102"/>
      <c r="AL1816" s="214">
        <f t="shared" si="440"/>
        <v>158080</v>
      </c>
    </row>
    <row r="1817" spans="1:38" ht="27">
      <c r="A1817" s="195">
        <v>44</v>
      </c>
      <c r="B1817" s="102" t="s">
        <v>7824</v>
      </c>
      <c r="C1817" s="102" t="s">
        <v>5895</v>
      </c>
      <c r="D1817" s="195">
        <v>1999</v>
      </c>
      <c r="E1817" s="979" t="s">
        <v>1217</v>
      </c>
      <c r="F1817" s="195" t="s">
        <v>1042</v>
      </c>
      <c r="G1817" s="195">
        <v>2</v>
      </c>
      <c r="H1817" s="195">
        <v>1.79</v>
      </c>
      <c r="I1817" s="102">
        <v>1</v>
      </c>
      <c r="J1817" s="102">
        <v>148928</v>
      </c>
      <c r="K1817" s="102"/>
      <c r="L1817" s="102"/>
      <c r="M1817" s="214">
        <f t="shared" si="435"/>
        <v>148928</v>
      </c>
      <c r="N1817" s="195">
        <v>1.73</v>
      </c>
      <c r="O1817" s="102">
        <v>1</v>
      </c>
      <c r="P1817" s="195">
        <v>143936</v>
      </c>
      <c r="Q1817" s="195"/>
      <c r="R1817" s="195"/>
      <c r="S1817" s="214">
        <f t="shared" si="436"/>
        <v>143936</v>
      </c>
      <c r="T1817" s="214">
        <f t="shared" si="441"/>
        <v>0</v>
      </c>
      <c r="U1817" s="214">
        <f t="shared" si="441"/>
        <v>4992</v>
      </c>
      <c r="V1817" s="214">
        <f t="shared" si="441"/>
        <v>0</v>
      </c>
      <c r="W1817" s="214">
        <f t="shared" si="441"/>
        <v>0</v>
      </c>
      <c r="X1817" s="214">
        <f t="shared" si="438"/>
        <v>4992</v>
      </c>
      <c r="Y1817" s="195">
        <v>3</v>
      </c>
      <c r="Z1817" s="195">
        <v>1.84</v>
      </c>
      <c r="AA1817" s="102">
        <v>1</v>
      </c>
      <c r="AB1817" s="102">
        <v>153088</v>
      </c>
      <c r="AC1817" s="102"/>
      <c r="AD1817" s="102"/>
      <c r="AE1817" s="214">
        <f t="shared" si="439"/>
        <v>153088</v>
      </c>
      <c r="AF1817" s="195">
        <v>4</v>
      </c>
      <c r="AG1817" s="195">
        <v>1.9</v>
      </c>
      <c r="AH1817" s="102">
        <v>1</v>
      </c>
      <c r="AI1817" s="102">
        <v>158080</v>
      </c>
      <c r="AJ1817" s="102"/>
      <c r="AK1817" s="102"/>
      <c r="AL1817" s="214">
        <f t="shared" si="440"/>
        <v>158080</v>
      </c>
    </row>
    <row r="1818" spans="1:38" ht="27">
      <c r="A1818" s="195">
        <v>45</v>
      </c>
      <c r="B1818" s="104" t="s">
        <v>800</v>
      </c>
      <c r="C1818" s="104"/>
      <c r="D1818" s="195"/>
      <c r="E1818" s="979" t="s">
        <v>1217</v>
      </c>
      <c r="F1818" s="195" t="s">
        <v>1042</v>
      </c>
      <c r="G1818" s="195">
        <v>7</v>
      </c>
      <c r="H1818" s="195">
        <v>1.96</v>
      </c>
      <c r="I1818" s="102">
        <v>1</v>
      </c>
      <c r="J1818" s="102">
        <v>163072</v>
      </c>
      <c r="K1818" s="102"/>
      <c r="L1818" s="102"/>
      <c r="M1818" s="214">
        <f t="shared" si="435"/>
        <v>163072</v>
      </c>
      <c r="N1818" s="195">
        <v>1.96</v>
      </c>
      <c r="O1818" s="102">
        <v>1</v>
      </c>
      <c r="P1818" s="195">
        <v>163072</v>
      </c>
      <c r="Q1818" s="195"/>
      <c r="R1818" s="195"/>
      <c r="S1818" s="214">
        <f t="shared" si="436"/>
        <v>163072</v>
      </c>
      <c r="T1818" s="214">
        <f t="shared" si="441"/>
        <v>0</v>
      </c>
      <c r="U1818" s="214">
        <f t="shared" si="441"/>
        <v>0</v>
      </c>
      <c r="V1818" s="214">
        <f t="shared" si="441"/>
        <v>0</v>
      </c>
      <c r="W1818" s="214">
        <f t="shared" si="441"/>
        <v>0</v>
      </c>
      <c r="X1818" s="214">
        <f t="shared" si="438"/>
        <v>0</v>
      </c>
      <c r="Y1818" s="195">
        <v>8</v>
      </c>
      <c r="Z1818" s="195">
        <v>2.02</v>
      </c>
      <c r="AA1818" s="102">
        <v>1</v>
      </c>
      <c r="AB1818" s="102">
        <v>168064</v>
      </c>
      <c r="AC1818" s="102"/>
      <c r="AD1818" s="102"/>
      <c r="AE1818" s="214">
        <f t="shared" si="439"/>
        <v>168064</v>
      </c>
      <c r="AF1818" s="195">
        <v>9</v>
      </c>
      <c r="AG1818" s="195">
        <v>2.02</v>
      </c>
      <c r="AH1818" s="102">
        <v>1</v>
      </c>
      <c r="AI1818" s="102">
        <v>168064</v>
      </c>
      <c r="AJ1818" s="102"/>
      <c r="AK1818" s="102"/>
      <c r="AL1818" s="214">
        <f t="shared" si="440"/>
        <v>168064</v>
      </c>
    </row>
    <row r="1819" spans="1:38" ht="27">
      <c r="A1819" s="195">
        <v>46</v>
      </c>
      <c r="B1819" s="102" t="s">
        <v>7825</v>
      </c>
      <c r="C1819" s="102" t="s">
        <v>5894</v>
      </c>
      <c r="D1819" s="195">
        <v>1986</v>
      </c>
      <c r="E1819" s="979" t="s">
        <v>1217</v>
      </c>
      <c r="F1819" s="195" t="s">
        <v>1042</v>
      </c>
      <c r="G1819" s="195">
        <v>20</v>
      </c>
      <c r="H1819" s="195">
        <v>2.2799999999999998</v>
      </c>
      <c r="I1819" s="102">
        <v>1</v>
      </c>
      <c r="J1819" s="102">
        <v>189695.99999999997</v>
      </c>
      <c r="K1819" s="102"/>
      <c r="L1819" s="102"/>
      <c r="M1819" s="214">
        <f t="shared" si="435"/>
        <v>189695.99999999997</v>
      </c>
      <c r="N1819" s="195">
        <v>2.2799999999999998</v>
      </c>
      <c r="O1819" s="102">
        <v>1</v>
      </c>
      <c r="P1819" s="195">
        <v>189695.99999999997</v>
      </c>
      <c r="Q1819" s="195"/>
      <c r="R1819" s="195"/>
      <c r="S1819" s="214">
        <f t="shared" si="436"/>
        <v>189695.99999999997</v>
      </c>
      <c r="T1819" s="214">
        <f t="shared" si="441"/>
        <v>0</v>
      </c>
      <c r="U1819" s="214">
        <f t="shared" si="441"/>
        <v>0</v>
      </c>
      <c r="V1819" s="214">
        <f t="shared" si="441"/>
        <v>0</v>
      </c>
      <c r="W1819" s="214">
        <f t="shared" si="441"/>
        <v>0</v>
      </c>
      <c r="X1819" s="214">
        <f t="shared" si="438"/>
        <v>0</v>
      </c>
      <c r="Y1819" s="195">
        <v>21</v>
      </c>
      <c r="Z1819" s="195">
        <v>2.2799999999999998</v>
      </c>
      <c r="AA1819" s="102">
        <v>1</v>
      </c>
      <c r="AB1819" s="102">
        <v>189695.99999999997</v>
      </c>
      <c r="AC1819" s="102"/>
      <c r="AD1819" s="102"/>
      <c r="AE1819" s="214">
        <f t="shared" si="439"/>
        <v>189695.99999999997</v>
      </c>
      <c r="AF1819" s="195">
        <v>22</v>
      </c>
      <c r="AG1819" s="195">
        <v>2.2799999999999998</v>
      </c>
      <c r="AH1819" s="102">
        <v>1</v>
      </c>
      <c r="AI1819" s="102">
        <v>189695.99999999997</v>
      </c>
      <c r="AJ1819" s="102"/>
      <c r="AK1819" s="102"/>
      <c r="AL1819" s="214">
        <f t="shared" si="440"/>
        <v>189695.99999999997</v>
      </c>
    </row>
    <row r="1820" spans="1:38" ht="27">
      <c r="A1820" s="195">
        <v>47</v>
      </c>
      <c r="B1820" s="102" t="s">
        <v>7826</v>
      </c>
      <c r="C1820" s="102" t="s">
        <v>5894</v>
      </c>
      <c r="D1820" s="195">
        <v>2002</v>
      </c>
      <c r="E1820" s="979" t="s">
        <v>1217</v>
      </c>
      <c r="F1820" s="195" t="s">
        <v>1042</v>
      </c>
      <c r="G1820" s="195">
        <v>1</v>
      </c>
      <c r="H1820" s="195">
        <v>1.73</v>
      </c>
      <c r="I1820" s="102">
        <v>1</v>
      </c>
      <c r="J1820" s="102">
        <v>143936</v>
      </c>
      <c r="K1820" s="102"/>
      <c r="L1820" s="102"/>
      <c r="M1820" s="214">
        <f t="shared" si="435"/>
        <v>143936</v>
      </c>
      <c r="N1820" s="195">
        <v>1.68</v>
      </c>
      <c r="O1820" s="102">
        <v>1</v>
      </c>
      <c r="P1820" s="195">
        <v>139776</v>
      </c>
      <c r="Q1820" s="195"/>
      <c r="R1820" s="195"/>
      <c r="S1820" s="214">
        <f t="shared" si="436"/>
        <v>139776</v>
      </c>
      <c r="T1820" s="214">
        <f t="shared" si="441"/>
        <v>0</v>
      </c>
      <c r="U1820" s="214">
        <f t="shared" si="441"/>
        <v>4160</v>
      </c>
      <c r="V1820" s="214">
        <f t="shared" si="441"/>
        <v>0</v>
      </c>
      <c r="W1820" s="214">
        <f t="shared" si="441"/>
        <v>0</v>
      </c>
      <c r="X1820" s="214">
        <f t="shared" si="438"/>
        <v>4160</v>
      </c>
      <c r="Y1820" s="195">
        <v>2</v>
      </c>
      <c r="Z1820" s="195">
        <v>1.79</v>
      </c>
      <c r="AA1820" s="102">
        <v>1</v>
      </c>
      <c r="AB1820" s="102">
        <v>148928</v>
      </c>
      <c r="AC1820" s="102"/>
      <c r="AD1820" s="102"/>
      <c r="AE1820" s="214">
        <f t="shared" si="439"/>
        <v>148928</v>
      </c>
      <c r="AF1820" s="195">
        <v>3</v>
      </c>
      <c r="AG1820" s="195">
        <v>1.84</v>
      </c>
      <c r="AH1820" s="102">
        <v>1</v>
      </c>
      <c r="AI1820" s="102">
        <v>153088</v>
      </c>
      <c r="AJ1820" s="102"/>
      <c r="AK1820" s="102"/>
      <c r="AL1820" s="214">
        <f t="shared" si="440"/>
        <v>153088</v>
      </c>
    </row>
    <row r="1821" spans="1:38" ht="27">
      <c r="A1821" s="195">
        <v>48</v>
      </c>
      <c r="B1821" s="104" t="s">
        <v>1289</v>
      </c>
      <c r="C1821" s="104" t="s">
        <v>5894</v>
      </c>
      <c r="D1821" s="195">
        <v>1960</v>
      </c>
      <c r="E1821" s="979" t="s">
        <v>1175</v>
      </c>
      <c r="F1821" s="195" t="s">
        <v>1042</v>
      </c>
      <c r="G1821" s="195">
        <v>26</v>
      </c>
      <c r="H1821" s="195">
        <v>2.2799999999999998</v>
      </c>
      <c r="I1821" s="102">
        <v>1</v>
      </c>
      <c r="J1821" s="102">
        <v>189695.99999999997</v>
      </c>
      <c r="K1821" s="102"/>
      <c r="L1821" s="102"/>
      <c r="M1821" s="214">
        <f t="shared" si="435"/>
        <v>189695.99999999997</v>
      </c>
      <c r="N1821" s="195">
        <v>2.2799999999999998</v>
      </c>
      <c r="O1821" s="102">
        <v>1</v>
      </c>
      <c r="P1821" s="195">
        <v>189695.99999999997</v>
      </c>
      <c r="Q1821" s="195"/>
      <c r="R1821" s="195"/>
      <c r="S1821" s="214">
        <f t="shared" si="436"/>
        <v>189695.99999999997</v>
      </c>
      <c r="T1821" s="214">
        <f t="shared" si="441"/>
        <v>0</v>
      </c>
      <c r="U1821" s="214">
        <f t="shared" si="441"/>
        <v>0</v>
      </c>
      <c r="V1821" s="214">
        <f t="shared" si="441"/>
        <v>0</v>
      </c>
      <c r="W1821" s="214">
        <f t="shared" si="441"/>
        <v>0</v>
      </c>
      <c r="X1821" s="214">
        <f t="shared" si="438"/>
        <v>0</v>
      </c>
      <c r="Y1821" s="195">
        <v>27</v>
      </c>
      <c r="Z1821" s="195">
        <v>2.2799999999999998</v>
      </c>
      <c r="AA1821" s="102">
        <v>1</v>
      </c>
      <c r="AB1821" s="102">
        <v>189695.99999999997</v>
      </c>
      <c r="AC1821" s="102"/>
      <c r="AD1821" s="102"/>
      <c r="AE1821" s="214">
        <f t="shared" si="439"/>
        <v>189695.99999999997</v>
      </c>
      <c r="AF1821" s="195">
        <v>28</v>
      </c>
      <c r="AG1821" s="195">
        <v>2.2799999999999998</v>
      </c>
      <c r="AH1821" s="102">
        <v>1</v>
      </c>
      <c r="AI1821" s="102">
        <v>189695.99999999997</v>
      </c>
      <c r="AJ1821" s="102"/>
      <c r="AK1821" s="102"/>
      <c r="AL1821" s="214">
        <f t="shared" si="440"/>
        <v>189695.99999999997</v>
      </c>
    </row>
    <row r="1822" spans="1:38" ht="27">
      <c r="A1822" s="195">
        <v>49</v>
      </c>
      <c r="B1822" s="102" t="s">
        <v>6227</v>
      </c>
      <c r="C1822" s="102" t="s">
        <v>5894</v>
      </c>
      <c r="D1822" s="195">
        <v>2001</v>
      </c>
      <c r="E1822" s="979" t="s">
        <v>1175</v>
      </c>
      <c r="F1822" s="195" t="s">
        <v>1042</v>
      </c>
      <c r="G1822" s="195">
        <v>3</v>
      </c>
      <c r="H1822" s="195">
        <v>1.84</v>
      </c>
      <c r="I1822" s="102">
        <v>1</v>
      </c>
      <c r="J1822" s="102">
        <v>153088</v>
      </c>
      <c r="K1822" s="102"/>
      <c r="L1822" s="102"/>
      <c r="M1822" s="214">
        <f t="shared" si="435"/>
        <v>153088</v>
      </c>
      <c r="N1822" s="195">
        <v>1.79</v>
      </c>
      <c r="O1822" s="102">
        <v>1</v>
      </c>
      <c r="P1822" s="195">
        <v>148928</v>
      </c>
      <c r="Q1822" s="195"/>
      <c r="R1822" s="195"/>
      <c r="S1822" s="214">
        <f t="shared" si="436"/>
        <v>148928</v>
      </c>
      <c r="T1822" s="214">
        <f t="shared" si="441"/>
        <v>0</v>
      </c>
      <c r="U1822" s="214">
        <f t="shared" si="441"/>
        <v>4160</v>
      </c>
      <c r="V1822" s="214">
        <f t="shared" si="441"/>
        <v>0</v>
      </c>
      <c r="W1822" s="214">
        <f t="shared" si="441"/>
        <v>0</v>
      </c>
      <c r="X1822" s="214">
        <f t="shared" si="438"/>
        <v>4160</v>
      </c>
      <c r="Y1822" s="195">
        <v>4</v>
      </c>
      <c r="Z1822" s="195">
        <v>1.9</v>
      </c>
      <c r="AA1822" s="102">
        <v>1</v>
      </c>
      <c r="AB1822" s="102">
        <v>158080</v>
      </c>
      <c r="AC1822" s="102"/>
      <c r="AD1822" s="102"/>
      <c r="AE1822" s="214">
        <f t="shared" si="439"/>
        <v>158080</v>
      </c>
      <c r="AF1822" s="195">
        <v>5</v>
      </c>
      <c r="AG1822" s="195">
        <v>1.9</v>
      </c>
      <c r="AH1822" s="102">
        <v>1</v>
      </c>
      <c r="AI1822" s="102">
        <v>158080</v>
      </c>
      <c r="AJ1822" s="102"/>
      <c r="AK1822" s="102"/>
      <c r="AL1822" s="214">
        <f t="shared" si="440"/>
        <v>158080</v>
      </c>
    </row>
    <row r="1823" spans="1:38" ht="27">
      <c r="A1823" s="195">
        <v>50</v>
      </c>
      <c r="B1823" s="102" t="s">
        <v>800</v>
      </c>
      <c r="C1823" s="102"/>
      <c r="D1823" s="195"/>
      <c r="E1823" s="979" t="s">
        <v>1175</v>
      </c>
      <c r="F1823" s="195" t="s">
        <v>1042</v>
      </c>
      <c r="G1823" s="195">
        <v>7</v>
      </c>
      <c r="H1823" s="195">
        <v>1.96</v>
      </c>
      <c r="I1823" s="102">
        <v>1</v>
      </c>
      <c r="J1823" s="102">
        <v>163072</v>
      </c>
      <c r="K1823" s="102"/>
      <c r="L1823" s="102"/>
      <c r="M1823" s="214">
        <f t="shared" si="435"/>
        <v>163072</v>
      </c>
      <c r="N1823" s="195">
        <v>1.96</v>
      </c>
      <c r="O1823" s="102">
        <v>1</v>
      </c>
      <c r="P1823" s="195">
        <v>163072</v>
      </c>
      <c r="Q1823" s="195"/>
      <c r="R1823" s="195"/>
      <c r="S1823" s="214">
        <f t="shared" si="436"/>
        <v>163072</v>
      </c>
      <c r="T1823" s="214">
        <f t="shared" si="441"/>
        <v>0</v>
      </c>
      <c r="U1823" s="214">
        <f t="shared" si="441"/>
        <v>0</v>
      </c>
      <c r="V1823" s="214">
        <f t="shared" si="441"/>
        <v>0</v>
      </c>
      <c r="W1823" s="214">
        <f t="shared" si="441"/>
        <v>0</v>
      </c>
      <c r="X1823" s="214">
        <f t="shared" si="438"/>
        <v>0</v>
      </c>
      <c r="Y1823" s="195">
        <v>8</v>
      </c>
      <c r="Z1823" s="195">
        <v>2.02</v>
      </c>
      <c r="AA1823" s="102">
        <v>1</v>
      </c>
      <c r="AB1823" s="102">
        <v>168064</v>
      </c>
      <c r="AC1823" s="102"/>
      <c r="AD1823" s="102"/>
      <c r="AE1823" s="214">
        <f t="shared" si="439"/>
        <v>168064</v>
      </c>
      <c r="AF1823" s="195">
        <v>9</v>
      </c>
      <c r="AG1823" s="195">
        <v>2.02</v>
      </c>
      <c r="AH1823" s="102">
        <v>1</v>
      </c>
      <c r="AI1823" s="102">
        <v>168064</v>
      </c>
      <c r="AJ1823" s="102"/>
      <c r="AK1823" s="102"/>
      <c r="AL1823" s="214">
        <f t="shared" si="440"/>
        <v>168064</v>
      </c>
    </row>
    <row r="1824" spans="1:38" ht="27">
      <c r="A1824" s="195">
        <v>51</v>
      </c>
      <c r="B1824" s="104" t="s">
        <v>1275</v>
      </c>
      <c r="C1824" s="104" t="s">
        <v>5894</v>
      </c>
      <c r="D1824" s="195">
        <v>2002</v>
      </c>
      <c r="E1824" s="979" t="s">
        <v>1175</v>
      </c>
      <c r="F1824" s="195" t="s">
        <v>1042</v>
      </c>
      <c r="G1824" s="195">
        <v>1</v>
      </c>
      <c r="H1824" s="195">
        <v>1.73</v>
      </c>
      <c r="I1824" s="102">
        <v>1</v>
      </c>
      <c r="J1824" s="102">
        <v>143936</v>
      </c>
      <c r="K1824" s="102"/>
      <c r="L1824" s="102"/>
      <c r="M1824" s="214">
        <f t="shared" si="435"/>
        <v>143936</v>
      </c>
      <c r="N1824" s="195">
        <v>1.68</v>
      </c>
      <c r="O1824" s="102">
        <v>1</v>
      </c>
      <c r="P1824" s="195">
        <v>139776</v>
      </c>
      <c r="Q1824" s="195"/>
      <c r="R1824" s="195"/>
      <c r="S1824" s="214">
        <f t="shared" si="436"/>
        <v>139776</v>
      </c>
      <c r="T1824" s="214">
        <f t="shared" si="441"/>
        <v>0</v>
      </c>
      <c r="U1824" s="214">
        <f t="shared" si="441"/>
        <v>4160</v>
      </c>
      <c r="V1824" s="214">
        <f t="shared" si="441"/>
        <v>0</v>
      </c>
      <c r="W1824" s="214">
        <f t="shared" si="441"/>
        <v>0</v>
      </c>
      <c r="X1824" s="214">
        <f t="shared" si="438"/>
        <v>4160</v>
      </c>
      <c r="Y1824" s="195">
        <v>2</v>
      </c>
      <c r="Z1824" s="195">
        <v>1.79</v>
      </c>
      <c r="AA1824" s="102">
        <v>1</v>
      </c>
      <c r="AB1824" s="102">
        <v>148928</v>
      </c>
      <c r="AC1824" s="102"/>
      <c r="AD1824" s="102"/>
      <c r="AE1824" s="214">
        <f t="shared" si="439"/>
        <v>148928</v>
      </c>
      <c r="AF1824" s="195">
        <v>3</v>
      </c>
      <c r="AG1824" s="195">
        <v>1.84</v>
      </c>
      <c r="AH1824" s="102">
        <v>1</v>
      </c>
      <c r="AI1824" s="102">
        <v>153088</v>
      </c>
      <c r="AJ1824" s="102"/>
      <c r="AK1824" s="102"/>
      <c r="AL1824" s="214">
        <f t="shared" si="440"/>
        <v>153088</v>
      </c>
    </row>
    <row r="1825" spans="1:38" ht="27">
      <c r="A1825" s="195">
        <v>52</v>
      </c>
      <c r="B1825" s="102" t="s">
        <v>7827</v>
      </c>
      <c r="C1825" s="102" t="s">
        <v>5894</v>
      </c>
      <c r="D1825" s="195">
        <v>1996</v>
      </c>
      <c r="E1825" s="979" t="s">
        <v>1175</v>
      </c>
      <c r="F1825" s="195" t="s">
        <v>1042</v>
      </c>
      <c r="G1825" s="195">
        <v>8</v>
      </c>
      <c r="H1825" s="195">
        <v>2.02</v>
      </c>
      <c r="I1825" s="102">
        <v>1</v>
      </c>
      <c r="J1825" s="102">
        <v>168064</v>
      </c>
      <c r="K1825" s="102"/>
      <c r="L1825" s="102"/>
      <c r="M1825" s="214">
        <f t="shared" si="435"/>
        <v>168064</v>
      </c>
      <c r="N1825" s="195">
        <v>1.96</v>
      </c>
      <c r="O1825" s="102">
        <v>1</v>
      </c>
      <c r="P1825" s="195">
        <v>163072</v>
      </c>
      <c r="Q1825" s="195"/>
      <c r="R1825" s="195"/>
      <c r="S1825" s="214">
        <f t="shared" si="436"/>
        <v>163072</v>
      </c>
      <c r="T1825" s="214">
        <f t="shared" si="441"/>
        <v>0</v>
      </c>
      <c r="U1825" s="214">
        <f t="shared" si="441"/>
        <v>4992</v>
      </c>
      <c r="V1825" s="214">
        <f t="shared" si="441"/>
        <v>0</v>
      </c>
      <c r="W1825" s="214">
        <f t="shared" si="441"/>
        <v>0</v>
      </c>
      <c r="X1825" s="214">
        <f t="shared" si="438"/>
        <v>4992</v>
      </c>
      <c r="Y1825" s="195">
        <v>9</v>
      </c>
      <c r="Z1825" s="195">
        <v>2.02</v>
      </c>
      <c r="AA1825" s="102">
        <v>1</v>
      </c>
      <c r="AB1825" s="102">
        <v>168064</v>
      </c>
      <c r="AC1825" s="102"/>
      <c r="AD1825" s="102"/>
      <c r="AE1825" s="214">
        <f t="shared" si="439"/>
        <v>168064</v>
      </c>
      <c r="AF1825" s="195">
        <v>10</v>
      </c>
      <c r="AG1825" s="195">
        <v>2.08</v>
      </c>
      <c r="AH1825" s="102">
        <v>1</v>
      </c>
      <c r="AI1825" s="102">
        <v>173056</v>
      </c>
      <c r="AJ1825" s="102"/>
      <c r="AK1825" s="102"/>
      <c r="AL1825" s="214">
        <f t="shared" si="440"/>
        <v>173056</v>
      </c>
    </row>
    <row r="1826" spans="1:38" ht="27">
      <c r="A1826" s="195">
        <v>53</v>
      </c>
      <c r="B1826" s="102" t="s">
        <v>4798</v>
      </c>
      <c r="C1826" s="102" t="s">
        <v>5894</v>
      </c>
      <c r="D1826" s="195">
        <v>1975</v>
      </c>
      <c r="E1826" s="979" t="s">
        <v>1175</v>
      </c>
      <c r="F1826" s="195" t="s">
        <v>1042</v>
      </c>
      <c r="G1826" s="195">
        <v>20</v>
      </c>
      <c r="H1826" s="195">
        <v>2.2799999999999998</v>
      </c>
      <c r="I1826" s="102">
        <v>1</v>
      </c>
      <c r="J1826" s="102">
        <v>189695.99999999997</v>
      </c>
      <c r="K1826" s="102"/>
      <c r="L1826" s="102"/>
      <c r="M1826" s="214">
        <f t="shared" si="435"/>
        <v>189695.99999999997</v>
      </c>
      <c r="N1826" s="195">
        <v>2.2799999999999998</v>
      </c>
      <c r="O1826" s="102">
        <v>1</v>
      </c>
      <c r="P1826" s="195">
        <v>189695.99999999997</v>
      </c>
      <c r="Q1826" s="195"/>
      <c r="R1826" s="195"/>
      <c r="S1826" s="214">
        <f t="shared" si="436"/>
        <v>189695.99999999997</v>
      </c>
      <c r="T1826" s="214">
        <f t="shared" si="441"/>
        <v>0</v>
      </c>
      <c r="U1826" s="214">
        <f t="shared" si="441"/>
        <v>0</v>
      </c>
      <c r="V1826" s="214">
        <f t="shared" si="441"/>
        <v>0</v>
      </c>
      <c r="W1826" s="214">
        <f t="shared" si="441"/>
        <v>0</v>
      </c>
      <c r="X1826" s="214">
        <f t="shared" si="438"/>
        <v>0</v>
      </c>
      <c r="Y1826" s="195">
        <v>21</v>
      </c>
      <c r="Z1826" s="195">
        <v>2.2799999999999998</v>
      </c>
      <c r="AA1826" s="102">
        <v>1</v>
      </c>
      <c r="AB1826" s="102">
        <v>189695.99999999997</v>
      </c>
      <c r="AC1826" s="102"/>
      <c r="AD1826" s="102"/>
      <c r="AE1826" s="214">
        <f t="shared" si="439"/>
        <v>189695.99999999997</v>
      </c>
      <c r="AF1826" s="195">
        <v>22</v>
      </c>
      <c r="AG1826" s="195">
        <v>2.2799999999999998</v>
      </c>
      <c r="AH1826" s="102">
        <v>1</v>
      </c>
      <c r="AI1826" s="102">
        <v>189695.99999999997</v>
      </c>
      <c r="AJ1826" s="102"/>
      <c r="AK1826" s="102"/>
      <c r="AL1826" s="214">
        <f t="shared" si="440"/>
        <v>189695.99999999997</v>
      </c>
    </row>
    <row r="1827" spans="1:38" ht="27">
      <c r="A1827" s="195">
        <v>54</v>
      </c>
      <c r="B1827" s="104" t="s">
        <v>7828</v>
      </c>
      <c r="C1827" s="104" t="s">
        <v>5894</v>
      </c>
      <c r="D1827" s="195">
        <v>2004</v>
      </c>
      <c r="E1827" s="979" t="s">
        <v>1175</v>
      </c>
      <c r="F1827" s="195" t="s">
        <v>1042</v>
      </c>
      <c r="G1827" s="195">
        <v>2</v>
      </c>
      <c r="H1827" s="195">
        <v>1.79</v>
      </c>
      <c r="I1827" s="102">
        <v>1</v>
      </c>
      <c r="J1827" s="102">
        <v>148928</v>
      </c>
      <c r="K1827" s="102"/>
      <c r="L1827" s="102"/>
      <c r="M1827" s="214">
        <f t="shared" si="435"/>
        <v>148928</v>
      </c>
      <c r="N1827" s="195">
        <v>1.73</v>
      </c>
      <c r="O1827" s="102">
        <v>1</v>
      </c>
      <c r="P1827" s="195">
        <v>143936</v>
      </c>
      <c r="Q1827" s="195"/>
      <c r="R1827" s="195"/>
      <c r="S1827" s="214">
        <f t="shared" si="436"/>
        <v>143936</v>
      </c>
      <c r="T1827" s="214">
        <f t="shared" si="441"/>
        <v>0</v>
      </c>
      <c r="U1827" s="214">
        <f t="shared" si="441"/>
        <v>4992</v>
      </c>
      <c r="V1827" s="214">
        <f t="shared" si="441"/>
        <v>0</v>
      </c>
      <c r="W1827" s="214">
        <f t="shared" si="441"/>
        <v>0</v>
      </c>
      <c r="X1827" s="214">
        <f t="shared" si="438"/>
        <v>4992</v>
      </c>
      <c r="Y1827" s="195">
        <v>3</v>
      </c>
      <c r="Z1827" s="195">
        <v>1.84</v>
      </c>
      <c r="AA1827" s="102">
        <v>1</v>
      </c>
      <c r="AB1827" s="102">
        <v>153088</v>
      </c>
      <c r="AC1827" s="102"/>
      <c r="AD1827" s="102"/>
      <c r="AE1827" s="214">
        <f t="shared" si="439"/>
        <v>153088</v>
      </c>
      <c r="AF1827" s="195">
        <v>4</v>
      </c>
      <c r="AG1827" s="195">
        <v>1.9</v>
      </c>
      <c r="AH1827" s="102">
        <v>1</v>
      </c>
      <c r="AI1827" s="102">
        <v>158080</v>
      </c>
      <c r="AJ1827" s="102"/>
      <c r="AK1827" s="102"/>
      <c r="AL1827" s="214">
        <f t="shared" si="440"/>
        <v>158080</v>
      </c>
    </row>
    <row r="1828" spans="1:38" ht="27">
      <c r="A1828" s="195">
        <v>55</v>
      </c>
      <c r="B1828" s="102" t="s">
        <v>6229</v>
      </c>
      <c r="C1828" s="102" t="s">
        <v>5894</v>
      </c>
      <c r="D1828" s="195">
        <v>1996</v>
      </c>
      <c r="E1828" s="979" t="s">
        <v>1175</v>
      </c>
      <c r="F1828" s="195" t="s">
        <v>1042</v>
      </c>
      <c r="G1828" s="195">
        <v>3</v>
      </c>
      <c r="H1828" s="195">
        <v>1.84</v>
      </c>
      <c r="I1828" s="102">
        <v>1</v>
      </c>
      <c r="J1828" s="102">
        <v>153088</v>
      </c>
      <c r="K1828" s="102"/>
      <c r="L1828" s="102"/>
      <c r="M1828" s="214">
        <f t="shared" si="435"/>
        <v>153088</v>
      </c>
      <c r="N1828" s="195">
        <v>1.79</v>
      </c>
      <c r="O1828" s="102">
        <v>1</v>
      </c>
      <c r="P1828" s="195">
        <v>148928</v>
      </c>
      <c r="Q1828" s="195"/>
      <c r="R1828" s="195"/>
      <c r="S1828" s="214">
        <f t="shared" si="436"/>
        <v>148928</v>
      </c>
      <c r="T1828" s="214">
        <f t="shared" ref="T1828:W1854" si="442">I1828-O1828</f>
        <v>0</v>
      </c>
      <c r="U1828" s="214">
        <f t="shared" si="442"/>
        <v>4160</v>
      </c>
      <c r="V1828" s="214">
        <f t="shared" si="442"/>
        <v>0</v>
      </c>
      <c r="W1828" s="214">
        <f t="shared" si="442"/>
        <v>0</v>
      </c>
      <c r="X1828" s="214">
        <f t="shared" si="438"/>
        <v>4160</v>
      </c>
      <c r="Y1828" s="195">
        <v>4</v>
      </c>
      <c r="Z1828" s="195">
        <v>1.9</v>
      </c>
      <c r="AA1828" s="102">
        <v>1</v>
      </c>
      <c r="AB1828" s="102">
        <v>158080</v>
      </c>
      <c r="AC1828" s="102"/>
      <c r="AD1828" s="102"/>
      <c r="AE1828" s="214">
        <f t="shared" si="439"/>
        <v>158080</v>
      </c>
      <c r="AF1828" s="195">
        <v>5</v>
      </c>
      <c r="AG1828" s="195">
        <v>1.9</v>
      </c>
      <c r="AH1828" s="102">
        <v>1</v>
      </c>
      <c r="AI1828" s="102">
        <v>158080</v>
      </c>
      <c r="AJ1828" s="102"/>
      <c r="AK1828" s="102"/>
      <c r="AL1828" s="214">
        <f t="shared" si="440"/>
        <v>158080</v>
      </c>
    </row>
    <row r="1829" spans="1:38" ht="27">
      <c r="A1829" s="195">
        <v>56</v>
      </c>
      <c r="B1829" s="102" t="s">
        <v>1291</v>
      </c>
      <c r="C1829" s="102" t="s">
        <v>5894</v>
      </c>
      <c r="D1829" s="195">
        <v>1964</v>
      </c>
      <c r="E1829" s="979" t="s">
        <v>1175</v>
      </c>
      <c r="F1829" s="195" t="s">
        <v>1042</v>
      </c>
      <c r="G1829" s="195">
        <v>25</v>
      </c>
      <c r="H1829" s="195">
        <v>2.2799999999999998</v>
      </c>
      <c r="I1829" s="102">
        <v>1</v>
      </c>
      <c r="J1829" s="102">
        <v>189695.99999999997</v>
      </c>
      <c r="K1829" s="102"/>
      <c r="L1829" s="102"/>
      <c r="M1829" s="214">
        <f t="shared" si="435"/>
        <v>189695.99999999997</v>
      </c>
      <c r="N1829" s="195">
        <v>2.2799999999999998</v>
      </c>
      <c r="O1829" s="102">
        <v>1</v>
      </c>
      <c r="P1829" s="195">
        <v>189695.99999999997</v>
      </c>
      <c r="Q1829" s="195"/>
      <c r="R1829" s="195"/>
      <c r="S1829" s="214">
        <f t="shared" si="436"/>
        <v>189695.99999999997</v>
      </c>
      <c r="T1829" s="214">
        <f t="shared" si="442"/>
        <v>0</v>
      </c>
      <c r="U1829" s="214">
        <f t="shared" si="442"/>
        <v>0</v>
      </c>
      <c r="V1829" s="214">
        <f t="shared" si="442"/>
        <v>0</v>
      </c>
      <c r="W1829" s="214">
        <f t="shared" si="442"/>
        <v>0</v>
      </c>
      <c r="X1829" s="214">
        <f t="shared" si="438"/>
        <v>0</v>
      </c>
      <c r="Y1829" s="195">
        <v>26</v>
      </c>
      <c r="Z1829" s="195">
        <v>2.2799999999999998</v>
      </c>
      <c r="AA1829" s="102">
        <v>1</v>
      </c>
      <c r="AB1829" s="102">
        <v>189695.99999999997</v>
      </c>
      <c r="AC1829" s="102"/>
      <c r="AD1829" s="102"/>
      <c r="AE1829" s="214">
        <f t="shared" si="439"/>
        <v>189695.99999999997</v>
      </c>
      <c r="AF1829" s="195">
        <v>27</v>
      </c>
      <c r="AG1829" s="195">
        <v>2.2799999999999998</v>
      </c>
      <c r="AH1829" s="102">
        <v>1</v>
      </c>
      <c r="AI1829" s="102">
        <v>189695.99999999997</v>
      </c>
      <c r="AJ1829" s="102"/>
      <c r="AK1829" s="102"/>
      <c r="AL1829" s="214">
        <f t="shared" si="440"/>
        <v>189695.99999999997</v>
      </c>
    </row>
    <row r="1830" spans="1:38" ht="27">
      <c r="A1830" s="195">
        <v>57</v>
      </c>
      <c r="B1830" s="104" t="s">
        <v>921</v>
      </c>
      <c r="C1830" s="104"/>
      <c r="D1830" s="195"/>
      <c r="E1830" s="979" t="s">
        <v>1175</v>
      </c>
      <c r="F1830" s="195" t="s">
        <v>1042</v>
      </c>
      <c r="G1830" s="195">
        <v>7</v>
      </c>
      <c r="H1830" s="195">
        <v>1.96</v>
      </c>
      <c r="I1830" s="102">
        <v>1</v>
      </c>
      <c r="J1830" s="102">
        <v>163072</v>
      </c>
      <c r="K1830" s="102"/>
      <c r="L1830" s="102"/>
      <c r="M1830" s="214">
        <f t="shared" si="435"/>
        <v>163072</v>
      </c>
      <c r="N1830" s="195">
        <v>1.96</v>
      </c>
      <c r="O1830" s="102">
        <v>1</v>
      </c>
      <c r="P1830" s="195">
        <v>163072</v>
      </c>
      <c r="Q1830" s="195"/>
      <c r="R1830" s="195"/>
      <c r="S1830" s="214">
        <f t="shared" si="436"/>
        <v>163072</v>
      </c>
      <c r="T1830" s="214">
        <f t="shared" si="442"/>
        <v>0</v>
      </c>
      <c r="U1830" s="214">
        <f t="shared" si="442"/>
        <v>0</v>
      </c>
      <c r="V1830" s="214">
        <f t="shared" si="442"/>
        <v>0</v>
      </c>
      <c r="W1830" s="214">
        <f t="shared" si="442"/>
        <v>0</v>
      </c>
      <c r="X1830" s="214">
        <f t="shared" si="438"/>
        <v>0</v>
      </c>
      <c r="Y1830" s="195">
        <v>8</v>
      </c>
      <c r="Z1830" s="195">
        <v>2.02</v>
      </c>
      <c r="AA1830" s="102">
        <v>1</v>
      </c>
      <c r="AB1830" s="102">
        <v>168064</v>
      </c>
      <c r="AC1830" s="102"/>
      <c r="AD1830" s="102"/>
      <c r="AE1830" s="214">
        <f t="shared" si="439"/>
        <v>168064</v>
      </c>
      <c r="AF1830" s="195">
        <v>9</v>
      </c>
      <c r="AG1830" s="195">
        <v>2.02</v>
      </c>
      <c r="AH1830" s="102">
        <v>1</v>
      </c>
      <c r="AI1830" s="102">
        <v>168064</v>
      </c>
      <c r="AJ1830" s="102"/>
      <c r="AK1830" s="102"/>
      <c r="AL1830" s="214">
        <f t="shared" si="440"/>
        <v>168064</v>
      </c>
    </row>
    <row r="1831" spans="1:38" ht="27">
      <c r="A1831" s="195">
        <v>58</v>
      </c>
      <c r="B1831" s="102" t="s">
        <v>7829</v>
      </c>
      <c r="C1831" s="102" t="s">
        <v>5894</v>
      </c>
      <c r="D1831" s="195">
        <v>1973</v>
      </c>
      <c r="E1831" s="979" t="s">
        <v>1175</v>
      </c>
      <c r="F1831" s="195" t="s">
        <v>1042</v>
      </c>
      <c r="G1831" s="195">
        <v>5</v>
      </c>
      <c r="H1831" s="195">
        <v>1.9</v>
      </c>
      <c r="I1831" s="102">
        <v>1</v>
      </c>
      <c r="J1831" s="102">
        <v>158080</v>
      </c>
      <c r="K1831" s="102"/>
      <c r="L1831" s="102"/>
      <c r="M1831" s="214">
        <f t="shared" si="435"/>
        <v>158080</v>
      </c>
      <c r="N1831" s="195">
        <v>1.9</v>
      </c>
      <c r="O1831" s="102">
        <v>1</v>
      </c>
      <c r="P1831" s="195">
        <v>158080</v>
      </c>
      <c r="Q1831" s="195"/>
      <c r="R1831" s="195"/>
      <c r="S1831" s="214">
        <f t="shared" si="436"/>
        <v>158080</v>
      </c>
      <c r="T1831" s="214">
        <f t="shared" si="442"/>
        <v>0</v>
      </c>
      <c r="U1831" s="214">
        <f t="shared" si="442"/>
        <v>0</v>
      </c>
      <c r="V1831" s="214">
        <f t="shared" si="442"/>
        <v>0</v>
      </c>
      <c r="W1831" s="214">
        <f t="shared" si="442"/>
        <v>0</v>
      </c>
      <c r="X1831" s="214">
        <f t="shared" si="438"/>
        <v>0</v>
      </c>
      <c r="Y1831" s="195">
        <v>6</v>
      </c>
      <c r="Z1831" s="195">
        <v>1.96</v>
      </c>
      <c r="AA1831" s="102">
        <v>1</v>
      </c>
      <c r="AB1831" s="102">
        <v>163072</v>
      </c>
      <c r="AC1831" s="102"/>
      <c r="AD1831" s="102"/>
      <c r="AE1831" s="214">
        <f t="shared" si="439"/>
        <v>163072</v>
      </c>
      <c r="AF1831" s="195">
        <v>7</v>
      </c>
      <c r="AG1831" s="195">
        <v>1.96</v>
      </c>
      <c r="AH1831" s="102">
        <v>1</v>
      </c>
      <c r="AI1831" s="102">
        <v>163072</v>
      </c>
      <c r="AJ1831" s="102"/>
      <c r="AK1831" s="102"/>
      <c r="AL1831" s="214">
        <f t="shared" si="440"/>
        <v>163072</v>
      </c>
    </row>
    <row r="1832" spans="1:38" ht="27">
      <c r="A1832" s="195">
        <v>59</v>
      </c>
      <c r="B1832" s="102" t="s">
        <v>7830</v>
      </c>
      <c r="C1832" s="102" t="s">
        <v>5894</v>
      </c>
      <c r="D1832" s="195">
        <v>1981</v>
      </c>
      <c r="E1832" s="979" t="s">
        <v>1175</v>
      </c>
      <c r="F1832" s="195" t="s">
        <v>1042</v>
      </c>
      <c r="G1832" s="195">
        <v>2</v>
      </c>
      <c r="H1832" s="195">
        <v>1.79</v>
      </c>
      <c r="I1832" s="102">
        <v>1</v>
      </c>
      <c r="J1832" s="102">
        <v>148928</v>
      </c>
      <c r="K1832" s="102"/>
      <c r="L1832" s="102"/>
      <c r="M1832" s="214">
        <f t="shared" si="435"/>
        <v>148928</v>
      </c>
      <c r="N1832" s="195">
        <v>1.73</v>
      </c>
      <c r="O1832" s="102">
        <v>1</v>
      </c>
      <c r="P1832" s="195">
        <v>143936</v>
      </c>
      <c r="Q1832" s="195"/>
      <c r="R1832" s="195"/>
      <c r="S1832" s="214">
        <f t="shared" si="436"/>
        <v>143936</v>
      </c>
      <c r="T1832" s="214">
        <f t="shared" si="442"/>
        <v>0</v>
      </c>
      <c r="U1832" s="214">
        <f t="shared" si="442"/>
        <v>4992</v>
      </c>
      <c r="V1832" s="214">
        <f t="shared" si="442"/>
        <v>0</v>
      </c>
      <c r="W1832" s="214">
        <f t="shared" si="442"/>
        <v>0</v>
      </c>
      <c r="X1832" s="214">
        <f t="shared" si="438"/>
        <v>4992</v>
      </c>
      <c r="Y1832" s="195">
        <v>3</v>
      </c>
      <c r="Z1832" s="195">
        <v>1.84</v>
      </c>
      <c r="AA1832" s="102">
        <v>1</v>
      </c>
      <c r="AB1832" s="102">
        <v>153088</v>
      </c>
      <c r="AC1832" s="102"/>
      <c r="AD1832" s="102"/>
      <c r="AE1832" s="214">
        <f t="shared" si="439"/>
        <v>153088</v>
      </c>
      <c r="AF1832" s="195">
        <v>4</v>
      </c>
      <c r="AG1832" s="195">
        <v>1.9</v>
      </c>
      <c r="AH1832" s="102">
        <v>1</v>
      </c>
      <c r="AI1832" s="102">
        <v>158080</v>
      </c>
      <c r="AJ1832" s="102"/>
      <c r="AK1832" s="102"/>
      <c r="AL1832" s="214">
        <f t="shared" si="440"/>
        <v>158080</v>
      </c>
    </row>
    <row r="1833" spans="1:38" ht="27">
      <c r="A1833" s="195">
        <v>60</v>
      </c>
      <c r="B1833" s="104" t="s">
        <v>7831</v>
      </c>
      <c r="C1833" s="104" t="s">
        <v>5894</v>
      </c>
      <c r="D1833" s="195">
        <v>1989</v>
      </c>
      <c r="E1833" s="979" t="s">
        <v>1175</v>
      </c>
      <c r="F1833" s="195" t="s">
        <v>1042</v>
      </c>
      <c r="G1833" s="195">
        <v>10</v>
      </c>
      <c r="H1833" s="195">
        <v>2.08</v>
      </c>
      <c r="I1833" s="102">
        <v>1</v>
      </c>
      <c r="J1833" s="102">
        <v>173056</v>
      </c>
      <c r="K1833" s="102"/>
      <c r="L1833" s="102"/>
      <c r="M1833" s="214">
        <f t="shared" si="435"/>
        <v>173056</v>
      </c>
      <c r="N1833" s="195">
        <v>2.02</v>
      </c>
      <c r="O1833" s="102">
        <v>1</v>
      </c>
      <c r="P1833" s="195">
        <v>168064</v>
      </c>
      <c r="Q1833" s="195"/>
      <c r="R1833" s="195"/>
      <c r="S1833" s="214">
        <f t="shared" si="436"/>
        <v>168064</v>
      </c>
      <c r="T1833" s="214">
        <f t="shared" si="442"/>
        <v>0</v>
      </c>
      <c r="U1833" s="214">
        <f t="shared" si="442"/>
        <v>4992</v>
      </c>
      <c r="V1833" s="214">
        <f t="shared" si="442"/>
        <v>0</v>
      </c>
      <c r="W1833" s="214">
        <f t="shared" si="442"/>
        <v>0</v>
      </c>
      <c r="X1833" s="214">
        <f t="shared" si="438"/>
        <v>4992</v>
      </c>
      <c r="Y1833" s="195">
        <v>11</v>
      </c>
      <c r="Z1833" s="195">
        <v>2.08</v>
      </c>
      <c r="AA1833" s="102">
        <v>1</v>
      </c>
      <c r="AB1833" s="102">
        <v>173056</v>
      </c>
      <c r="AC1833" s="102"/>
      <c r="AD1833" s="102"/>
      <c r="AE1833" s="214">
        <f t="shared" si="439"/>
        <v>173056</v>
      </c>
      <c r="AF1833" s="195">
        <v>12</v>
      </c>
      <c r="AG1833" s="195">
        <v>2.08</v>
      </c>
      <c r="AH1833" s="102">
        <v>1</v>
      </c>
      <c r="AI1833" s="102">
        <v>173056</v>
      </c>
      <c r="AJ1833" s="102"/>
      <c r="AK1833" s="102"/>
      <c r="AL1833" s="214">
        <f t="shared" si="440"/>
        <v>173056</v>
      </c>
    </row>
    <row r="1834" spans="1:38" ht="27">
      <c r="A1834" s="195">
        <v>61</v>
      </c>
      <c r="B1834" s="102" t="s">
        <v>1354</v>
      </c>
      <c r="C1834" s="102" t="s">
        <v>5894</v>
      </c>
      <c r="D1834" s="195">
        <v>2001</v>
      </c>
      <c r="E1834" s="979" t="s">
        <v>1175</v>
      </c>
      <c r="F1834" s="195" t="s">
        <v>1042</v>
      </c>
      <c r="G1834" s="195">
        <v>2</v>
      </c>
      <c r="H1834" s="195">
        <v>1.79</v>
      </c>
      <c r="I1834" s="102">
        <v>1</v>
      </c>
      <c r="J1834" s="102">
        <v>148928</v>
      </c>
      <c r="K1834" s="102"/>
      <c r="L1834" s="102"/>
      <c r="M1834" s="214">
        <f t="shared" si="435"/>
        <v>148928</v>
      </c>
      <c r="N1834" s="195">
        <v>1.73</v>
      </c>
      <c r="O1834" s="102">
        <v>1</v>
      </c>
      <c r="P1834" s="195">
        <v>143936</v>
      </c>
      <c r="Q1834" s="195"/>
      <c r="R1834" s="195"/>
      <c r="S1834" s="214">
        <f t="shared" si="436"/>
        <v>143936</v>
      </c>
      <c r="T1834" s="214">
        <f t="shared" si="442"/>
        <v>0</v>
      </c>
      <c r="U1834" s="214">
        <f t="shared" si="442"/>
        <v>4992</v>
      </c>
      <c r="V1834" s="214">
        <f t="shared" si="442"/>
        <v>0</v>
      </c>
      <c r="W1834" s="214">
        <f t="shared" si="442"/>
        <v>0</v>
      </c>
      <c r="X1834" s="214">
        <f t="shared" si="438"/>
        <v>4992</v>
      </c>
      <c r="Y1834" s="195">
        <v>3</v>
      </c>
      <c r="Z1834" s="195">
        <v>1.84</v>
      </c>
      <c r="AA1834" s="102">
        <v>1</v>
      </c>
      <c r="AB1834" s="102">
        <v>153088</v>
      </c>
      <c r="AC1834" s="102"/>
      <c r="AD1834" s="102"/>
      <c r="AE1834" s="214">
        <f t="shared" si="439"/>
        <v>153088</v>
      </c>
      <c r="AF1834" s="195">
        <v>4</v>
      </c>
      <c r="AG1834" s="195">
        <v>1.9</v>
      </c>
      <c r="AH1834" s="102">
        <v>1</v>
      </c>
      <c r="AI1834" s="102">
        <v>158080</v>
      </c>
      <c r="AJ1834" s="102"/>
      <c r="AK1834" s="102"/>
      <c r="AL1834" s="214">
        <f t="shared" si="440"/>
        <v>158080</v>
      </c>
    </row>
    <row r="1835" spans="1:38" ht="27">
      <c r="A1835" s="195">
        <v>62</v>
      </c>
      <c r="B1835" s="102" t="s">
        <v>7832</v>
      </c>
      <c r="C1835" s="102" t="s">
        <v>5894</v>
      </c>
      <c r="D1835" s="195">
        <v>1997</v>
      </c>
      <c r="E1835" s="979" t="s">
        <v>1175</v>
      </c>
      <c r="F1835" s="195" t="s">
        <v>1042</v>
      </c>
      <c r="G1835" s="195">
        <v>2</v>
      </c>
      <c r="H1835" s="195">
        <v>1.79</v>
      </c>
      <c r="I1835" s="102">
        <v>1</v>
      </c>
      <c r="J1835" s="102">
        <v>148928</v>
      </c>
      <c r="K1835" s="102"/>
      <c r="L1835" s="102"/>
      <c r="M1835" s="214">
        <f t="shared" si="435"/>
        <v>148928</v>
      </c>
      <c r="N1835" s="195">
        <v>1.73</v>
      </c>
      <c r="O1835" s="102">
        <v>1</v>
      </c>
      <c r="P1835" s="195">
        <v>143936</v>
      </c>
      <c r="Q1835" s="195"/>
      <c r="R1835" s="195"/>
      <c r="S1835" s="214">
        <f t="shared" si="436"/>
        <v>143936</v>
      </c>
      <c r="T1835" s="214">
        <f t="shared" si="442"/>
        <v>0</v>
      </c>
      <c r="U1835" s="214">
        <f t="shared" si="442"/>
        <v>4992</v>
      </c>
      <c r="V1835" s="214">
        <f t="shared" si="442"/>
        <v>0</v>
      </c>
      <c r="W1835" s="214">
        <f t="shared" si="442"/>
        <v>0</v>
      </c>
      <c r="X1835" s="214">
        <f t="shared" si="438"/>
        <v>4992</v>
      </c>
      <c r="Y1835" s="195">
        <v>3</v>
      </c>
      <c r="Z1835" s="195">
        <v>1.84</v>
      </c>
      <c r="AA1835" s="102">
        <v>1</v>
      </c>
      <c r="AB1835" s="102">
        <v>153088</v>
      </c>
      <c r="AC1835" s="102"/>
      <c r="AD1835" s="102"/>
      <c r="AE1835" s="214">
        <f t="shared" si="439"/>
        <v>153088</v>
      </c>
      <c r="AF1835" s="195">
        <v>4</v>
      </c>
      <c r="AG1835" s="195">
        <v>1.9</v>
      </c>
      <c r="AH1835" s="102">
        <v>1</v>
      </c>
      <c r="AI1835" s="102">
        <v>158080</v>
      </c>
      <c r="AJ1835" s="102"/>
      <c r="AK1835" s="102"/>
      <c r="AL1835" s="214">
        <f t="shared" si="440"/>
        <v>158080</v>
      </c>
    </row>
    <row r="1836" spans="1:38" ht="27">
      <c r="A1836" s="195">
        <v>63</v>
      </c>
      <c r="B1836" s="104" t="s">
        <v>1292</v>
      </c>
      <c r="C1836" s="104" t="s">
        <v>5894</v>
      </c>
      <c r="D1836" s="195">
        <v>1985</v>
      </c>
      <c r="E1836" s="979" t="s">
        <v>1175</v>
      </c>
      <c r="F1836" s="195" t="s">
        <v>1042</v>
      </c>
      <c r="G1836" s="195">
        <v>10</v>
      </c>
      <c r="H1836" s="195">
        <v>2.08</v>
      </c>
      <c r="I1836" s="102">
        <v>1</v>
      </c>
      <c r="J1836" s="102">
        <v>173056</v>
      </c>
      <c r="K1836" s="102"/>
      <c r="L1836" s="102"/>
      <c r="M1836" s="214">
        <f t="shared" si="435"/>
        <v>173056</v>
      </c>
      <c r="N1836" s="195">
        <v>2.02</v>
      </c>
      <c r="O1836" s="102">
        <v>1</v>
      </c>
      <c r="P1836" s="195">
        <v>168064</v>
      </c>
      <c r="Q1836" s="195"/>
      <c r="R1836" s="195"/>
      <c r="S1836" s="214">
        <f t="shared" si="436"/>
        <v>168064</v>
      </c>
      <c r="T1836" s="214">
        <f t="shared" si="442"/>
        <v>0</v>
      </c>
      <c r="U1836" s="214">
        <f t="shared" si="442"/>
        <v>4992</v>
      </c>
      <c r="V1836" s="214">
        <f t="shared" si="442"/>
        <v>0</v>
      </c>
      <c r="W1836" s="214">
        <f t="shared" si="442"/>
        <v>0</v>
      </c>
      <c r="X1836" s="214">
        <f t="shared" si="438"/>
        <v>4992</v>
      </c>
      <c r="Y1836" s="195">
        <v>11</v>
      </c>
      <c r="Z1836" s="195">
        <v>2.08</v>
      </c>
      <c r="AA1836" s="102">
        <v>1</v>
      </c>
      <c r="AB1836" s="102">
        <v>173056</v>
      </c>
      <c r="AC1836" s="102"/>
      <c r="AD1836" s="102"/>
      <c r="AE1836" s="214">
        <f t="shared" si="439"/>
        <v>173056</v>
      </c>
      <c r="AF1836" s="195">
        <v>12</v>
      </c>
      <c r="AG1836" s="195">
        <v>2.08</v>
      </c>
      <c r="AH1836" s="102">
        <v>1</v>
      </c>
      <c r="AI1836" s="102">
        <v>173056</v>
      </c>
      <c r="AJ1836" s="102"/>
      <c r="AK1836" s="102"/>
      <c r="AL1836" s="214">
        <f t="shared" si="440"/>
        <v>173056</v>
      </c>
    </row>
    <row r="1837" spans="1:38" ht="27">
      <c r="A1837" s="195">
        <v>64</v>
      </c>
      <c r="B1837" s="102" t="s">
        <v>7833</v>
      </c>
      <c r="C1837" s="102" t="s">
        <v>5894</v>
      </c>
      <c r="D1837" s="195">
        <v>1998</v>
      </c>
      <c r="E1837" s="979" t="s">
        <v>1175</v>
      </c>
      <c r="F1837" s="195" t="s">
        <v>1042</v>
      </c>
      <c r="G1837" s="195">
        <v>2</v>
      </c>
      <c r="H1837" s="195">
        <v>1.79</v>
      </c>
      <c r="I1837" s="102">
        <v>1</v>
      </c>
      <c r="J1837" s="102">
        <v>148928</v>
      </c>
      <c r="K1837" s="102"/>
      <c r="L1837" s="102"/>
      <c r="M1837" s="214">
        <f t="shared" si="435"/>
        <v>148928</v>
      </c>
      <c r="N1837" s="195">
        <v>1.73</v>
      </c>
      <c r="O1837" s="102">
        <v>1</v>
      </c>
      <c r="P1837" s="195">
        <v>143936</v>
      </c>
      <c r="Q1837" s="195"/>
      <c r="R1837" s="195"/>
      <c r="S1837" s="214">
        <f t="shared" si="436"/>
        <v>143936</v>
      </c>
      <c r="T1837" s="214">
        <f t="shared" si="442"/>
        <v>0</v>
      </c>
      <c r="U1837" s="214">
        <f t="shared" si="442"/>
        <v>4992</v>
      </c>
      <c r="V1837" s="214">
        <f t="shared" si="442"/>
        <v>0</v>
      </c>
      <c r="W1837" s="214">
        <f t="shared" si="442"/>
        <v>0</v>
      </c>
      <c r="X1837" s="214">
        <f t="shared" si="438"/>
        <v>4992</v>
      </c>
      <c r="Y1837" s="195">
        <v>3</v>
      </c>
      <c r="Z1837" s="195">
        <v>1.84</v>
      </c>
      <c r="AA1837" s="102">
        <v>1</v>
      </c>
      <c r="AB1837" s="102">
        <v>153088</v>
      </c>
      <c r="AC1837" s="102"/>
      <c r="AD1837" s="102"/>
      <c r="AE1837" s="214">
        <f t="shared" si="439"/>
        <v>153088</v>
      </c>
      <c r="AF1837" s="195">
        <v>4</v>
      </c>
      <c r="AG1837" s="195">
        <v>1.9</v>
      </c>
      <c r="AH1837" s="102">
        <v>1</v>
      </c>
      <c r="AI1837" s="102">
        <v>158080</v>
      </c>
      <c r="AJ1837" s="102"/>
      <c r="AK1837" s="102"/>
      <c r="AL1837" s="214">
        <f t="shared" si="440"/>
        <v>158080</v>
      </c>
    </row>
    <row r="1838" spans="1:38" ht="27">
      <c r="A1838" s="195">
        <v>65</v>
      </c>
      <c r="B1838" s="102" t="s">
        <v>1294</v>
      </c>
      <c r="C1838" s="102" t="s">
        <v>5894</v>
      </c>
      <c r="D1838" s="195">
        <v>1972</v>
      </c>
      <c r="E1838" s="979" t="s">
        <v>1175</v>
      </c>
      <c r="F1838" s="195" t="s">
        <v>1042</v>
      </c>
      <c r="G1838" s="195">
        <v>19</v>
      </c>
      <c r="H1838" s="195">
        <v>2.2799999999999998</v>
      </c>
      <c r="I1838" s="102">
        <v>1</v>
      </c>
      <c r="J1838" s="102">
        <v>189695.99999999997</v>
      </c>
      <c r="K1838" s="102"/>
      <c r="L1838" s="102"/>
      <c r="M1838" s="214">
        <f t="shared" ref="M1838:M1896" si="443">J1838+K1838+L1838</f>
        <v>189695.99999999997</v>
      </c>
      <c r="N1838" s="195">
        <v>2.21</v>
      </c>
      <c r="O1838" s="102">
        <v>1</v>
      </c>
      <c r="P1838" s="195">
        <v>183872</v>
      </c>
      <c r="Q1838" s="195"/>
      <c r="R1838" s="195"/>
      <c r="S1838" s="214">
        <f t="shared" ref="S1838:S1896" si="444">P1838+Q1838+R1838</f>
        <v>183872</v>
      </c>
      <c r="T1838" s="214">
        <f t="shared" si="442"/>
        <v>0</v>
      </c>
      <c r="U1838" s="214">
        <f t="shared" si="442"/>
        <v>5823.9999999999709</v>
      </c>
      <c r="V1838" s="214">
        <f t="shared" si="442"/>
        <v>0</v>
      </c>
      <c r="W1838" s="214">
        <f t="shared" si="442"/>
        <v>0</v>
      </c>
      <c r="X1838" s="214">
        <f t="shared" ref="X1838:X1896" si="445">U1838+V1838+W1838</f>
        <v>5823.9999999999709</v>
      </c>
      <c r="Y1838" s="195">
        <v>20</v>
      </c>
      <c r="Z1838" s="195">
        <v>2.2799999999999998</v>
      </c>
      <c r="AA1838" s="102">
        <v>1</v>
      </c>
      <c r="AB1838" s="102">
        <v>189695.99999999997</v>
      </c>
      <c r="AC1838" s="102"/>
      <c r="AD1838" s="102"/>
      <c r="AE1838" s="214">
        <f t="shared" ref="AE1838:AE1896" si="446">AB1838+AC1838+AD1838</f>
        <v>189695.99999999997</v>
      </c>
      <c r="AF1838" s="195">
        <v>21</v>
      </c>
      <c r="AG1838" s="195">
        <v>2.2799999999999998</v>
      </c>
      <c r="AH1838" s="102">
        <v>1</v>
      </c>
      <c r="AI1838" s="102">
        <v>189695.99999999997</v>
      </c>
      <c r="AJ1838" s="102"/>
      <c r="AK1838" s="102"/>
      <c r="AL1838" s="214">
        <f t="shared" ref="AL1838:AL1896" si="447">AI1838+AJ1838+AK1838</f>
        <v>189695.99999999997</v>
      </c>
    </row>
    <row r="1839" spans="1:38" ht="27">
      <c r="A1839" s="195">
        <v>66</v>
      </c>
      <c r="B1839" s="104" t="s">
        <v>6233</v>
      </c>
      <c r="C1839" s="104" t="s">
        <v>5894</v>
      </c>
      <c r="D1839" s="195">
        <v>1987</v>
      </c>
      <c r="E1839" s="979" t="s">
        <v>1175</v>
      </c>
      <c r="F1839" s="195" t="s">
        <v>1042</v>
      </c>
      <c r="G1839" s="195">
        <v>3</v>
      </c>
      <c r="H1839" s="195">
        <v>1.84</v>
      </c>
      <c r="I1839" s="102">
        <v>1</v>
      </c>
      <c r="J1839" s="102">
        <v>153088</v>
      </c>
      <c r="K1839" s="102"/>
      <c r="L1839" s="102"/>
      <c r="M1839" s="214">
        <f t="shared" si="443"/>
        <v>153088</v>
      </c>
      <c r="N1839" s="195">
        <v>1.79</v>
      </c>
      <c r="O1839" s="102">
        <v>1</v>
      </c>
      <c r="P1839" s="195">
        <v>148928</v>
      </c>
      <c r="Q1839" s="195"/>
      <c r="R1839" s="195"/>
      <c r="S1839" s="214">
        <f t="shared" si="444"/>
        <v>148928</v>
      </c>
      <c r="T1839" s="214">
        <f t="shared" si="442"/>
        <v>0</v>
      </c>
      <c r="U1839" s="214">
        <f t="shared" si="442"/>
        <v>4160</v>
      </c>
      <c r="V1839" s="214">
        <f t="shared" si="442"/>
        <v>0</v>
      </c>
      <c r="W1839" s="214">
        <f t="shared" si="442"/>
        <v>0</v>
      </c>
      <c r="X1839" s="214">
        <f t="shared" si="445"/>
        <v>4160</v>
      </c>
      <c r="Y1839" s="195">
        <v>4</v>
      </c>
      <c r="Z1839" s="195">
        <v>1.9</v>
      </c>
      <c r="AA1839" s="102">
        <v>1</v>
      </c>
      <c r="AB1839" s="102">
        <v>158080</v>
      </c>
      <c r="AC1839" s="102"/>
      <c r="AD1839" s="102"/>
      <c r="AE1839" s="214">
        <f t="shared" si="446"/>
        <v>158080</v>
      </c>
      <c r="AF1839" s="195">
        <v>5</v>
      </c>
      <c r="AG1839" s="195">
        <v>1.9</v>
      </c>
      <c r="AH1839" s="102">
        <v>1</v>
      </c>
      <c r="AI1839" s="102">
        <v>158080</v>
      </c>
      <c r="AJ1839" s="102"/>
      <c r="AK1839" s="102"/>
      <c r="AL1839" s="214">
        <f t="shared" si="447"/>
        <v>158080</v>
      </c>
    </row>
    <row r="1840" spans="1:38" ht="27">
      <c r="A1840" s="195">
        <v>67</v>
      </c>
      <c r="B1840" s="102" t="s">
        <v>7834</v>
      </c>
      <c r="C1840" s="102" t="s">
        <v>5894</v>
      </c>
      <c r="D1840" s="195">
        <v>2000</v>
      </c>
      <c r="E1840" s="979" t="s">
        <v>1175</v>
      </c>
      <c r="F1840" s="195" t="s">
        <v>1042</v>
      </c>
      <c r="G1840" s="195">
        <v>3</v>
      </c>
      <c r="H1840" s="195">
        <v>1.84</v>
      </c>
      <c r="I1840" s="102">
        <v>1</v>
      </c>
      <c r="J1840" s="102">
        <v>153088</v>
      </c>
      <c r="K1840" s="102"/>
      <c r="L1840" s="102"/>
      <c r="M1840" s="214">
        <f t="shared" si="443"/>
        <v>153088</v>
      </c>
      <c r="N1840" s="195">
        <v>1.79</v>
      </c>
      <c r="O1840" s="102">
        <v>1</v>
      </c>
      <c r="P1840" s="195">
        <v>148928</v>
      </c>
      <c r="Q1840" s="195"/>
      <c r="R1840" s="195"/>
      <c r="S1840" s="214">
        <f t="shared" si="444"/>
        <v>148928</v>
      </c>
      <c r="T1840" s="214">
        <f t="shared" si="442"/>
        <v>0</v>
      </c>
      <c r="U1840" s="214">
        <f t="shared" si="442"/>
        <v>4160</v>
      </c>
      <c r="V1840" s="214">
        <f t="shared" si="442"/>
        <v>0</v>
      </c>
      <c r="W1840" s="214">
        <f t="shared" si="442"/>
        <v>0</v>
      </c>
      <c r="X1840" s="214">
        <f t="shared" si="445"/>
        <v>4160</v>
      </c>
      <c r="Y1840" s="195">
        <v>4</v>
      </c>
      <c r="Z1840" s="195">
        <v>1.9</v>
      </c>
      <c r="AA1840" s="102">
        <v>1</v>
      </c>
      <c r="AB1840" s="102">
        <v>158080</v>
      </c>
      <c r="AC1840" s="102"/>
      <c r="AD1840" s="102"/>
      <c r="AE1840" s="214">
        <f t="shared" si="446"/>
        <v>158080</v>
      </c>
      <c r="AF1840" s="195">
        <v>5</v>
      </c>
      <c r="AG1840" s="195">
        <v>1.9</v>
      </c>
      <c r="AH1840" s="102">
        <v>1</v>
      </c>
      <c r="AI1840" s="102">
        <v>158080</v>
      </c>
      <c r="AJ1840" s="102"/>
      <c r="AK1840" s="102"/>
      <c r="AL1840" s="214">
        <f t="shared" si="447"/>
        <v>158080</v>
      </c>
    </row>
    <row r="1841" spans="1:38" ht="27">
      <c r="A1841" s="195">
        <v>68</v>
      </c>
      <c r="B1841" s="102" t="s">
        <v>6228</v>
      </c>
      <c r="C1841" s="102" t="s">
        <v>5894</v>
      </c>
      <c r="D1841" s="195">
        <v>1993</v>
      </c>
      <c r="E1841" s="979" t="s">
        <v>1175</v>
      </c>
      <c r="F1841" s="195" t="s">
        <v>1042</v>
      </c>
      <c r="G1841" s="195">
        <v>4</v>
      </c>
      <c r="H1841" s="195">
        <v>1.9</v>
      </c>
      <c r="I1841" s="102">
        <v>1</v>
      </c>
      <c r="J1841" s="102">
        <v>158080</v>
      </c>
      <c r="K1841" s="102"/>
      <c r="L1841" s="102"/>
      <c r="M1841" s="214">
        <f t="shared" si="443"/>
        <v>158080</v>
      </c>
      <c r="N1841" s="195">
        <v>1.84</v>
      </c>
      <c r="O1841" s="102">
        <v>1</v>
      </c>
      <c r="P1841" s="195">
        <v>153088</v>
      </c>
      <c r="Q1841" s="195"/>
      <c r="R1841" s="195"/>
      <c r="S1841" s="214">
        <f t="shared" si="444"/>
        <v>153088</v>
      </c>
      <c r="T1841" s="214">
        <f t="shared" si="442"/>
        <v>0</v>
      </c>
      <c r="U1841" s="214">
        <f t="shared" si="442"/>
        <v>4992</v>
      </c>
      <c r="V1841" s="214">
        <f t="shared" si="442"/>
        <v>0</v>
      </c>
      <c r="W1841" s="214">
        <f t="shared" si="442"/>
        <v>0</v>
      </c>
      <c r="X1841" s="214">
        <f t="shared" si="445"/>
        <v>4992</v>
      </c>
      <c r="Y1841" s="195">
        <v>5</v>
      </c>
      <c r="Z1841" s="195">
        <v>1.9</v>
      </c>
      <c r="AA1841" s="102">
        <v>1</v>
      </c>
      <c r="AB1841" s="102">
        <v>158080</v>
      </c>
      <c r="AC1841" s="102"/>
      <c r="AD1841" s="102"/>
      <c r="AE1841" s="214">
        <f t="shared" si="446"/>
        <v>158080</v>
      </c>
      <c r="AF1841" s="195">
        <v>6</v>
      </c>
      <c r="AG1841" s="195">
        <v>1.96</v>
      </c>
      <c r="AH1841" s="102">
        <v>1</v>
      </c>
      <c r="AI1841" s="102">
        <v>163072</v>
      </c>
      <c r="AJ1841" s="102"/>
      <c r="AK1841" s="102"/>
      <c r="AL1841" s="214">
        <f t="shared" si="447"/>
        <v>163072</v>
      </c>
    </row>
    <row r="1842" spans="1:38" ht="27">
      <c r="A1842" s="195">
        <v>69</v>
      </c>
      <c r="B1842" s="104" t="s">
        <v>7835</v>
      </c>
      <c r="C1842" s="104" t="s">
        <v>5894</v>
      </c>
      <c r="D1842" s="195">
        <v>1983</v>
      </c>
      <c r="E1842" s="979" t="s">
        <v>1175</v>
      </c>
      <c r="F1842" s="195" t="s">
        <v>1042</v>
      </c>
      <c r="G1842" s="195">
        <v>5</v>
      </c>
      <c r="H1842" s="195">
        <v>1.9</v>
      </c>
      <c r="I1842" s="102">
        <v>1</v>
      </c>
      <c r="J1842" s="102">
        <v>158080</v>
      </c>
      <c r="K1842" s="102"/>
      <c r="L1842" s="102"/>
      <c r="M1842" s="214">
        <f t="shared" si="443"/>
        <v>158080</v>
      </c>
      <c r="N1842" s="195">
        <v>1.9</v>
      </c>
      <c r="O1842" s="102">
        <v>1</v>
      </c>
      <c r="P1842" s="195">
        <v>158080</v>
      </c>
      <c r="Q1842" s="195"/>
      <c r="R1842" s="195"/>
      <c r="S1842" s="214">
        <f t="shared" si="444"/>
        <v>158080</v>
      </c>
      <c r="T1842" s="214">
        <f t="shared" si="442"/>
        <v>0</v>
      </c>
      <c r="U1842" s="214">
        <f t="shared" si="442"/>
        <v>0</v>
      </c>
      <c r="V1842" s="214">
        <f t="shared" si="442"/>
        <v>0</v>
      </c>
      <c r="W1842" s="214">
        <f t="shared" si="442"/>
        <v>0</v>
      </c>
      <c r="X1842" s="214">
        <f t="shared" si="445"/>
        <v>0</v>
      </c>
      <c r="Y1842" s="195">
        <v>6</v>
      </c>
      <c r="Z1842" s="195">
        <v>1.96</v>
      </c>
      <c r="AA1842" s="102">
        <v>1</v>
      </c>
      <c r="AB1842" s="102">
        <v>163072</v>
      </c>
      <c r="AC1842" s="102"/>
      <c r="AD1842" s="102"/>
      <c r="AE1842" s="214">
        <f t="shared" si="446"/>
        <v>163072</v>
      </c>
      <c r="AF1842" s="195">
        <v>7</v>
      </c>
      <c r="AG1842" s="195">
        <v>1.96</v>
      </c>
      <c r="AH1842" s="102">
        <v>1</v>
      </c>
      <c r="AI1842" s="102">
        <v>163072</v>
      </c>
      <c r="AJ1842" s="102"/>
      <c r="AK1842" s="102"/>
      <c r="AL1842" s="214">
        <f t="shared" si="447"/>
        <v>163072</v>
      </c>
    </row>
    <row r="1843" spans="1:38" ht="27">
      <c r="A1843" s="195">
        <v>70</v>
      </c>
      <c r="B1843" s="102" t="s">
        <v>7836</v>
      </c>
      <c r="C1843" s="102" t="s">
        <v>5894</v>
      </c>
      <c r="D1843" s="195">
        <v>2001</v>
      </c>
      <c r="E1843" s="979" t="s">
        <v>1175</v>
      </c>
      <c r="F1843" s="195" t="s">
        <v>1042</v>
      </c>
      <c r="G1843" s="195">
        <v>2</v>
      </c>
      <c r="H1843" s="195">
        <v>1.79</v>
      </c>
      <c r="I1843" s="102">
        <v>1</v>
      </c>
      <c r="J1843" s="102">
        <v>148928</v>
      </c>
      <c r="K1843" s="102"/>
      <c r="L1843" s="102"/>
      <c r="M1843" s="214">
        <f t="shared" si="443"/>
        <v>148928</v>
      </c>
      <c r="N1843" s="195">
        <v>1.73</v>
      </c>
      <c r="O1843" s="102">
        <v>1</v>
      </c>
      <c r="P1843" s="195">
        <v>143936</v>
      </c>
      <c r="Q1843" s="195"/>
      <c r="R1843" s="195"/>
      <c r="S1843" s="214">
        <f t="shared" si="444"/>
        <v>143936</v>
      </c>
      <c r="T1843" s="214">
        <f t="shared" si="442"/>
        <v>0</v>
      </c>
      <c r="U1843" s="214">
        <f t="shared" si="442"/>
        <v>4992</v>
      </c>
      <c r="V1843" s="214">
        <f t="shared" si="442"/>
        <v>0</v>
      </c>
      <c r="W1843" s="214">
        <f t="shared" si="442"/>
        <v>0</v>
      </c>
      <c r="X1843" s="214">
        <f t="shared" si="445"/>
        <v>4992</v>
      </c>
      <c r="Y1843" s="195">
        <v>3</v>
      </c>
      <c r="Z1843" s="195">
        <v>1.84</v>
      </c>
      <c r="AA1843" s="102">
        <v>1</v>
      </c>
      <c r="AB1843" s="102">
        <v>153088</v>
      </c>
      <c r="AC1843" s="102"/>
      <c r="AD1843" s="102"/>
      <c r="AE1843" s="214">
        <f t="shared" si="446"/>
        <v>153088</v>
      </c>
      <c r="AF1843" s="195">
        <v>4</v>
      </c>
      <c r="AG1843" s="195">
        <v>1.9</v>
      </c>
      <c r="AH1843" s="102">
        <v>1</v>
      </c>
      <c r="AI1843" s="102">
        <v>158080</v>
      </c>
      <c r="AJ1843" s="102"/>
      <c r="AK1843" s="102"/>
      <c r="AL1843" s="214">
        <f t="shared" si="447"/>
        <v>158080</v>
      </c>
    </row>
    <row r="1844" spans="1:38" ht="27">
      <c r="A1844" s="195">
        <v>71</v>
      </c>
      <c r="B1844" s="102" t="s">
        <v>1293</v>
      </c>
      <c r="C1844" s="102" t="s">
        <v>5894</v>
      </c>
      <c r="D1844" s="195">
        <v>1984</v>
      </c>
      <c r="E1844" s="979" t="s">
        <v>1175</v>
      </c>
      <c r="F1844" s="195" t="s">
        <v>1042</v>
      </c>
      <c r="G1844" s="195">
        <v>7</v>
      </c>
      <c r="H1844" s="195">
        <v>1.96</v>
      </c>
      <c r="I1844" s="102">
        <v>1</v>
      </c>
      <c r="J1844" s="102">
        <v>163072</v>
      </c>
      <c r="K1844" s="102"/>
      <c r="L1844" s="102"/>
      <c r="M1844" s="214">
        <f t="shared" si="443"/>
        <v>163072</v>
      </c>
      <c r="N1844" s="195">
        <v>1.96</v>
      </c>
      <c r="O1844" s="102">
        <v>1</v>
      </c>
      <c r="P1844" s="195">
        <v>163072</v>
      </c>
      <c r="Q1844" s="195"/>
      <c r="R1844" s="195"/>
      <c r="S1844" s="214">
        <f t="shared" si="444"/>
        <v>163072</v>
      </c>
      <c r="T1844" s="214">
        <f t="shared" si="442"/>
        <v>0</v>
      </c>
      <c r="U1844" s="214">
        <f t="shared" si="442"/>
        <v>0</v>
      </c>
      <c r="V1844" s="214">
        <f t="shared" si="442"/>
        <v>0</v>
      </c>
      <c r="W1844" s="214">
        <f t="shared" si="442"/>
        <v>0</v>
      </c>
      <c r="X1844" s="214">
        <f t="shared" si="445"/>
        <v>0</v>
      </c>
      <c r="Y1844" s="195">
        <v>8</v>
      </c>
      <c r="Z1844" s="195">
        <v>2.02</v>
      </c>
      <c r="AA1844" s="102">
        <v>1</v>
      </c>
      <c r="AB1844" s="102">
        <v>168064</v>
      </c>
      <c r="AC1844" s="102"/>
      <c r="AD1844" s="102"/>
      <c r="AE1844" s="214">
        <f t="shared" si="446"/>
        <v>168064</v>
      </c>
      <c r="AF1844" s="195">
        <v>9</v>
      </c>
      <c r="AG1844" s="195">
        <v>2.02</v>
      </c>
      <c r="AH1844" s="102">
        <v>1</v>
      </c>
      <c r="AI1844" s="102">
        <v>168064</v>
      </c>
      <c r="AJ1844" s="102"/>
      <c r="AK1844" s="102"/>
      <c r="AL1844" s="214">
        <f t="shared" si="447"/>
        <v>168064</v>
      </c>
    </row>
    <row r="1845" spans="1:38" ht="27">
      <c r="A1845" s="195">
        <v>72</v>
      </c>
      <c r="B1845" s="104" t="s">
        <v>1287</v>
      </c>
      <c r="C1845" s="104" t="s">
        <v>5894</v>
      </c>
      <c r="D1845" s="195">
        <v>1967</v>
      </c>
      <c r="E1845" s="979" t="s">
        <v>1175</v>
      </c>
      <c r="F1845" s="195" t="s">
        <v>1042</v>
      </c>
      <c r="G1845" s="195">
        <v>37</v>
      </c>
      <c r="H1845" s="195">
        <v>2.2799999999999998</v>
      </c>
      <c r="I1845" s="102">
        <v>1</v>
      </c>
      <c r="J1845" s="102">
        <v>189695.99999999997</v>
      </c>
      <c r="K1845" s="102"/>
      <c r="L1845" s="102"/>
      <c r="M1845" s="214">
        <f t="shared" si="443"/>
        <v>189695.99999999997</v>
      </c>
      <c r="N1845" s="195">
        <v>2.2799999999999998</v>
      </c>
      <c r="O1845" s="102">
        <v>1</v>
      </c>
      <c r="P1845" s="195">
        <v>189695.99999999997</v>
      </c>
      <c r="Q1845" s="195"/>
      <c r="R1845" s="195"/>
      <c r="S1845" s="214">
        <f t="shared" si="444"/>
        <v>189695.99999999997</v>
      </c>
      <c r="T1845" s="214">
        <f t="shared" si="442"/>
        <v>0</v>
      </c>
      <c r="U1845" s="214">
        <f t="shared" si="442"/>
        <v>0</v>
      </c>
      <c r="V1845" s="214">
        <f t="shared" si="442"/>
        <v>0</v>
      </c>
      <c r="W1845" s="214">
        <f t="shared" si="442"/>
        <v>0</v>
      </c>
      <c r="X1845" s="214">
        <f t="shared" si="445"/>
        <v>0</v>
      </c>
      <c r="Y1845" s="195">
        <v>38</v>
      </c>
      <c r="Z1845" s="195">
        <v>2.2799999999999998</v>
      </c>
      <c r="AA1845" s="102">
        <v>1</v>
      </c>
      <c r="AB1845" s="102">
        <v>189695.99999999997</v>
      </c>
      <c r="AC1845" s="102"/>
      <c r="AD1845" s="102"/>
      <c r="AE1845" s="214">
        <f t="shared" si="446"/>
        <v>189695.99999999997</v>
      </c>
      <c r="AF1845" s="195">
        <v>39</v>
      </c>
      <c r="AG1845" s="195">
        <v>2.2799999999999998</v>
      </c>
      <c r="AH1845" s="102">
        <v>1</v>
      </c>
      <c r="AI1845" s="102">
        <v>189695.99999999997</v>
      </c>
      <c r="AJ1845" s="102"/>
      <c r="AK1845" s="102"/>
      <c r="AL1845" s="214">
        <f t="shared" si="447"/>
        <v>189695.99999999997</v>
      </c>
    </row>
    <row r="1846" spans="1:38" ht="27">
      <c r="A1846" s="195">
        <v>73</v>
      </c>
      <c r="B1846" s="102" t="s">
        <v>7837</v>
      </c>
      <c r="C1846" s="102" t="s">
        <v>5895</v>
      </c>
      <c r="D1846" s="195">
        <v>1992</v>
      </c>
      <c r="E1846" s="979" t="s">
        <v>1175</v>
      </c>
      <c r="F1846" s="195" t="s">
        <v>1042</v>
      </c>
      <c r="G1846" s="195">
        <v>2</v>
      </c>
      <c r="H1846" s="195">
        <v>1.79</v>
      </c>
      <c r="I1846" s="102">
        <v>1</v>
      </c>
      <c r="J1846" s="102">
        <v>148928</v>
      </c>
      <c r="K1846" s="102"/>
      <c r="L1846" s="102"/>
      <c r="M1846" s="214">
        <f t="shared" si="443"/>
        <v>148928</v>
      </c>
      <c r="N1846" s="195">
        <v>1.73</v>
      </c>
      <c r="O1846" s="102">
        <v>1</v>
      </c>
      <c r="P1846" s="195">
        <v>143936</v>
      </c>
      <c r="Q1846" s="195"/>
      <c r="R1846" s="195"/>
      <c r="S1846" s="214">
        <f t="shared" si="444"/>
        <v>143936</v>
      </c>
      <c r="T1846" s="214">
        <f t="shared" si="442"/>
        <v>0</v>
      </c>
      <c r="U1846" s="214">
        <f t="shared" si="442"/>
        <v>4992</v>
      </c>
      <c r="V1846" s="214">
        <f t="shared" si="442"/>
        <v>0</v>
      </c>
      <c r="W1846" s="214">
        <f t="shared" si="442"/>
        <v>0</v>
      </c>
      <c r="X1846" s="214">
        <f t="shared" si="445"/>
        <v>4992</v>
      </c>
      <c r="Y1846" s="195">
        <v>3</v>
      </c>
      <c r="Z1846" s="195">
        <v>1.84</v>
      </c>
      <c r="AA1846" s="102">
        <v>1</v>
      </c>
      <c r="AB1846" s="102">
        <v>153088</v>
      </c>
      <c r="AC1846" s="102"/>
      <c r="AD1846" s="102"/>
      <c r="AE1846" s="214">
        <f t="shared" si="446"/>
        <v>153088</v>
      </c>
      <c r="AF1846" s="195">
        <v>4</v>
      </c>
      <c r="AG1846" s="195">
        <v>1.9</v>
      </c>
      <c r="AH1846" s="102">
        <v>1</v>
      </c>
      <c r="AI1846" s="102">
        <v>158080</v>
      </c>
      <c r="AJ1846" s="102"/>
      <c r="AK1846" s="102"/>
      <c r="AL1846" s="214">
        <f t="shared" si="447"/>
        <v>158080</v>
      </c>
    </row>
    <row r="1847" spans="1:38" ht="27">
      <c r="A1847" s="195">
        <v>74</v>
      </c>
      <c r="B1847" s="102" t="s">
        <v>7838</v>
      </c>
      <c r="C1847" s="102" t="s">
        <v>5895</v>
      </c>
      <c r="D1847" s="195">
        <v>1995</v>
      </c>
      <c r="E1847" s="979" t="s">
        <v>1175</v>
      </c>
      <c r="F1847" s="195" t="s">
        <v>1042</v>
      </c>
      <c r="G1847" s="195">
        <v>2</v>
      </c>
      <c r="H1847" s="195">
        <v>1.79</v>
      </c>
      <c r="I1847" s="102">
        <v>1</v>
      </c>
      <c r="J1847" s="102">
        <v>148928</v>
      </c>
      <c r="K1847" s="102"/>
      <c r="L1847" s="102"/>
      <c r="M1847" s="214">
        <f t="shared" si="443"/>
        <v>148928</v>
      </c>
      <c r="N1847" s="195">
        <v>1.73</v>
      </c>
      <c r="O1847" s="102">
        <v>1</v>
      </c>
      <c r="P1847" s="195">
        <v>143936</v>
      </c>
      <c r="Q1847" s="195"/>
      <c r="R1847" s="195"/>
      <c r="S1847" s="214">
        <f t="shared" si="444"/>
        <v>143936</v>
      </c>
      <c r="T1847" s="214">
        <f t="shared" si="442"/>
        <v>0</v>
      </c>
      <c r="U1847" s="214">
        <f t="shared" si="442"/>
        <v>4992</v>
      </c>
      <c r="V1847" s="214">
        <f t="shared" si="442"/>
        <v>0</v>
      </c>
      <c r="W1847" s="214">
        <f t="shared" si="442"/>
        <v>0</v>
      </c>
      <c r="X1847" s="214">
        <f t="shared" si="445"/>
        <v>4992</v>
      </c>
      <c r="Y1847" s="195">
        <v>3</v>
      </c>
      <c r="Z1847" s="195">
        <v>1.84</v>
      </c>
      <c r="AA1847" s="102">
        <v>1</v>
      </c>
      <c r="AB1847" s="102">
        <v>153088</v>
      </c>
      <c r="AC1847" s="102"/>
      <c r="AD1847" s="102"/>
      <c r="AE1847" s="214">
        <f t="shared" si="446"/>
        <v>153088</v>
      </c>
      <c r="AF1847" s="195">
        <v>4</v>
      </c>
      <c r="AG1847" s="195">
        <v>1.9</v>
      </c>
      <c r="AH1847" s="102">
        <v>1</v>
      </c>
      <c r="AI1847" s="102">
        <v>158080</v>
      </c>
      <c r="AJ1847" s="102"/>
      <c r="AK1847" s="102"/>
      <c r="AL1847" s="214">
        <f t="shared" si="447"/>
        <v>158080</v>
      </c>
    </row>
    <row r="1848" spans="1:38" ht="27">
      <c r="A1848" s="195">
        <v>75</v>
      </c>
      <c r="B1848" s="104" t="s">
        <v>7839</v>
      </c>
      <c r="C1848" s="104" t="s">
        <v>5894</v>
      </c>
      <c r="D1848" s="195">
        <v>2001</v>
      </c>
      <c r="E1848" s="979" t="s">
        <v>1175</v>
      </c>
      <c r="F1848" s="195" t="s">
        <v>1042</v>
      </c>
      <c r="G1848" s="195">
        <v>2</v>
      </c>
      <c r="H1848" s="195">
        <v>1.79</v>
      </c>
      <c r="I1848" s="102">
        <v>1</v>
      </c>
      <c r="J1848" s="102">
        <v>148928</v>
      </c>
      <c r="K1848" s="102"/>
      <c r="L1848" s="102"/>
      <c r="M1848" s="214">
        <f t="shared" si="443"/>
        <v>148928</v>
      </c>
      <c r="N1848" s="195">
        <v>1.73</v>
      </c>
      <c r="O1848" s="102">
        <v>1</v>
      </c>
      <c r="P1848" s="195">
        <v>143936</v>
      </c>
      <c r="Q1848" s="195"/>
      <c r="R1848" s="195"/>
      <c r="S1848" s="214">
        <f t="shared" si="444"/>
        <v>143936</v>
      </c>
      <c r="T1848" s="214">
        <f t="shared" si="442"/>
        <v>0</v>
      </c>
      <c r="U1848" s="214">
        <f t="shared" si="442"/>
        <v>4992</v>
      </c>
      <c r="V1848" s="214">
        <f t="shared" si="442"/>
        <v>0</v>
      </c>
      <c r="W1848" s="214">
        <f t="shared" si="442"/>
        <v>0</v>
      </c>
      <c r="X1848" s="214">
        <f t="shared" si="445"/>
        <v>4992</v>
      </c>
      <c r="Y1848" s="195">
        <v>3</v>
      </c>
      <c r="Z1848" s="195">
        <v>1.84</v>
      </c>
      <c r="AA1848" s="102">
        <v>1</v>
      </c>
      <c r="AB1848" s="102">
        <v>153088</v>
      </c>
      <c r="AC1848" s="102"/>
      <c r="AD1848" s="102"/>
      <c r="AE1848" s="214">
        <f t="shared" si="446"/>
        <v>153088</v>
      </c>
      <c r="AF1848" s="195">
        <v>4</v>
      </c>
      <c r="AG1848" s="195">
        <v>1.9</v>
      </c>
      <c r="AH1848" s="102">
        <v>1</v>
      </c>
      <c r="AI1848" s="102">
        <v>158080</v>
      </c>
      <c r="AJ1848" s="102"/>
      <c r="AK1848" s="102"/>
      <c r="AL1848" s="214">
        <f t="shared" si="447"/>
        <v>158080</v>
      </c>
    </row>
    <row r="1849" spans="1:38" ht="27">
      <c r="A1849" s="195">
        <v>76</v>
      </c>
      <c r="B1849" s="102" t="s">
        <v>7840</v>
      </c>
      <c r="C1849" s="102" t="s">
        <v>5894</v>
      </c>
      <c r="D1849" s="195">
        <v>1999</v>
      </c>
      <c r="E1849" s="979" t="s">
        <v>1175</v>
      </c>
      <c r="F1849" s="195" t="s">
        <v>1042</v>
      </c>
      <c r="G1849" s="195">
        <v>2</v>
      </c>
      <c r="H1849" s="195">
        <v>1.79</v>
      </c>
      <c r="I1849" s="102">
        <v>1</v>
      </c>
      <c r="J1849" s="102">
        <v>148928</v>
      </c>
      <c r="K1849" s="102"/>
      <c r="L1849" s="102"/>
      <c r="M1849" s="214">
        <f t="shared" si="443"/>
        <v>148928</v>
      </c>
      <c r="N1849" s="195">
        <v>1.73</v>
      </c>
      <c r="O1849" s="102">
        <v>1</v>
      </c>
      <c r="P1849" s="195">
        <v>143936</v>
      </c>
      <c r="Q1849" s="195"/>
      <c r="R1849" s="195"/>
      <c r="S1849" s="214">
        <f t="shared" si="444"/>
        <v>143936</v>
      </c>
      <c r="T1849" s="214">
        <f t="shared" si="442"/>
        <v>0</v>
      </c>
      <c r="U1849" s="214">
        <f t="shared" si="442"/>
        <v>4992</v>
      </c>
      <c r="V1849" s="214">
        <f t="shared" si="442"/>
        <v>0</v>
      </c>
      <c r="W1849" s="214">
        <f t="shared" si="442"/>
        <v>0</v>
      </c>
      <c r="X1849" s="214">
        <f t="shared" si="445"/>
        <v>4992</v>
      </c>
      <c r="Y1849" s="195">
        <v>3</v>
      </c>
      <c r="Z1849" s="195">
        <v>1.84</v>
      </c>
      <c r="AA1849" s="102">
        <v>1</v>
      </c>
      <c r="AB1849" s="102">
        <v>153088</v>
      </c>
      <c r="AC1849" s="102"/>
      <c r="AD1849" s="102"/>
      <c r="AE1849" s="214">
        <f t="shared" si="446"/>
        <v>153088</v>
      </c>
      <c r="AF1849" s="195">
        <v>4</v>
      </c>
      <c r="AG1849" s="195">
        <v>1.9</v>
      </c>
      <c r="AH1849" s="102">
        <v>1</v>
      </c>
      <c r="AI1849" s="102">
        <v>158080</v>
      </c>
      <c r="AJ1849" s="102"/>
      <c r="AK1849" s="102"/>
      <c r="AL1849" s="214">
        <f t="shared" si="447"/>
        <v>158080</v>
      </c>
    </row>
    <row r="1850" spans="1:38" ht="27">
      <c r="A1850" s="195">
        <v>77</v>
      </c>
      <c r="B1850" s="102" t="s">
        <v>1295</v>
      </c>
      <c r="C1850" s="102" t="s">
        <v>5894</v>
      </c>
      <c r="D1850" s="195">
        <v>1982</v>
      </c>
      <c r="E1850" s="979" t="s">
        <v>1175</v>
      </c>
      <c r="F1850" s="195" t="s">
        <v>1042</v>
      </c>
      <c r="G1850" s="195">
        <v>17</v>
      </c>
      <c r="H1850" s="195">
        <v>2.21</v>
      </c>
      <c r="I1850" s="102">
        <v>1</v>
      </c>
      <c r="J1850" s="102">
        <v>183872</v>
      </c>
      <c r="K1850" s="102"/>
      <c r="L1850" s="102"/>
      <c r="M1850" s="214">
        <f t="shared" si="443"/>
        <v>183872</v>
      </c>
      <c r="N1850" s="195">
        <v>2.21</v>
      </c>
      <c r="O1850" s="102">
        <v>1</v>
      </c>
      <c r="P1850" s="195">
        <v>183872</v>
      </c>
      <c r="Q1850" s="195"/>
      <c r="R1850" s="195"/>
      <c r="S1850" s="214">
        <f t="shared" si="444"/>
        <v>183872</v>
      </c>
      <c r="T1850" s="214">
        <f t="shared" si="442"/>
        <v>0</v>
      </c>
      <c r="U1850" s="214">
        <f t="shared" si="442"/>
        <v>0</v>
      </c>
      <c r="V1850" s="214">
        <f t="shared" si="442"/>
        <v>0</v>
      </c>
      <c r="W1850" s="214">
        <f t="shared" si="442"/>
        <v>0</v>
      </c>
      <c r="X1850" s="214">
        <f t="shared" si="445"/>
        <v>0</v>
      </c>
      <c r="Y1850" s="195">
        <v>18</v>
      </c>
      <c r="Z1850" s="195">
        <v>2.21</v>
      </c>
      <c r="AA1850" s="102">
        <v>1</v>
      </c>
      <c r="AB1850" s="102">
        <v>183872</v>
      </c>
      <c r="AC1850" s="102"/>
      <c r="AD1850" s="102"/>
      <c r="AE1850" s="214">
        <f t="shared" si="446"/>
        <v>183872</v>
      </c>
      <c r="AF1850" s="195">
        <v>19</v>
      </c>
      <c r="AG1850" s="195">
        <v>2.2799999999999998</v>
      </c>
      <c r="AH1850" s="102">
        <v>1</v>
      </c>
      <c r="AI1850" s="102">
        <v>189695.99999999997</v>
      </c>
      <c r="AJ1850" s="102"/>
      <c r="AK1850" s="102"/>
      <c r="AL1850" s="214">
        <f t="shared" si="447"/>
        <v>189695.99999999997</v>
      </c>
    </row>
    <row r="1851" spans="1:38" ht="27">
      <c r="A1851" s="195">
        <v>78</v>
      </c>
      <c r="B1851" s="104" t="s">
        <v>7841</v>
      </c>
      <c r="C1851" s="104" t="s">
        <v>5894</v>
      </c>
      <c r="D1851" s="195">
        <v>2001</v>
      </c>
      <c r="E1851" s="979" t="s">
        <v>1175</v>
      </c>
      <c r="F1851" s="195" t="s">
        <v>1042</v>
      </c>
      <c r="G1851" s="195">
        <v>2</v>
      </c>
      <c r="H1851" s="195">
        <v>1.79</v>
      </c>
      <c r="I1851" s="102">
        <v>1</v>
      </c>
      <c r="J1851" s="102">
        <v>148928</v>
      </c>
      <c r="K1851" s="102"/>
      <c r="L1851" s="102"/>
      <c r="M1851" s="214">
        <f t="shared" si="443"/>
        <v>148928</v>
      </c>
      <c r="N1851" s="195">
        <v>1.73</v>
      </c>
      <c r="O1851" s="102">
        <v>1</v>
      </c>
      <c r="P1851" s="195">
        <v>143936</v>
      </c>
      <c r="Q1851" s="195"/>
      <c r="R1851" s="195"/>
      <c r="S1851" s="214">
        <f t="shared" si="444"/>
        <v>143936</v>
      </c>
      <c r="T1851" s="214">
        <f t="shared" si="442"/>
        <v>0</v>
      </c>
      <c r="U1851" s="214">
        <f t="shared" si="442"/>
        <v>4992</v>
      </c>
      <c r="V1851" s="214">
        <f t="shared" si="442"/>
        <v>0</v>
      </c>
      <c r="W1851" s="214">
        <f t="shared" si="442"/>
        <v>0</v>
      </c>
      <c r="X1851" s="214">
        <f t="shared" si="445"/>
        <v>4992</v>
      </c>
      <c r="Y1851" s="195">
        <v>3</v>
      </c>
      <c r="Z1851" s="195">
        <v>1.84</v>
      </c>
      <c r="AA1851" s="102">
        <v>1</v>
      </c>
      <c r="AB1851" s="102">
        <v>153088</v>
      </c>
      <c r="AC1851" s="102"/>
      <c r="AD1851" s="102"/>
      <c r="AE1851" s="214">
        <f t="shared" si="446"/>
        <v>153088</v>
      </c>
      <c r="AF1851" s="195">
        <v>4</v>
      </c>
      <c r="AG1851" s="195">
        <v>1.9</v>
      </c>
      <c r="AH1851" s="102">
        <v>1</v>
      </c>
      <c r="AI1851" s="102">
        <v>158080</v>
      </c>
      <c r="AJ1851" s="102"/>
      <c r="AK1851" s="102"/>
      <c r="AL1851" s="214">
        <f t="shared" si="447"/>
        <v>158080</v>
      </c>
    </row>
    <row r="1852" spans="1:38" ht="27">
      <c r="A1852" s="195">
        <v>79</v>
      </c>
      <c r="B1852" s="102" t="s">
        <v>7842</v>
      </c>
      <c r="C1852" s="102" t="s">
        <v>5894</v>
      </c>
      <c r="D1852" s="195">
        <v>1992</v>
      </c>
      <c r="E1852" s="979" t="s">
        <v>1175</v>
      </c>
      <c r="F1852" s="195" t="s">
        <v>1042</v>
      </c>
      <c r="G1852" s="195">
        <v>5</v>
      </c>
      <c r="H1852" s="195">
        <v>1.9</v>
      </c>
      <c r="I1852" s="102">
        <v>1</v>
      </c>
      <c r="J1852" s="102">
        <v>158080</v>
      </c>
      <c r="K1852" s="102"/>
      <c r="L1852" s="102"/>
      <c r="M1852" s="214">
        <f t="shared" si="443"/>
        <v>158080</v>
      </c>
      <c r="N1852" s="195">
        <v>1.9</v>
      </c>
      <c r="O1852" s="102">
        <v>1</v>
      </c>
      <c r="P1852" s="195">
        <v>158080</v>
      </c>
      <c r="Q1852" s="195"/>
      <c r="R1852" s="195"/>
      <c r="S1852" s="214">
        <f t="shared" si="444"/>
        <v>158080</v>
      </c>
      <c r="T1852" s="214">
        <f t="shared" si="442"/>
        <v>0</v>
      </c>
      <c r="U1852" s="214">
        <f t="shared" si="442"/>
        <v>0</v>
      </c>
      <c r="V1852" s="214">
        <f t="shared" si="442"/>
        <v>0</v>
      </c>
      <c r="W1852" s="214">
        <f t="shared" si="442"/>
        <v>0</v>
      </c>
      <c r="X1852" s="214">
        <f t="shared" si="445"/>
        <v>0</v>
      </c>
      <c r="Y1852" s="195">
        <v>6</v>
      </c>
      <c r="Z1852" s="195">
        <v>1.96</v>
      </c>
      <c r="AA1852" s="102">
        <v>1</v>
      </c>
      <c r="AB1852" s="102">
        <v>163072</v>
      </c>
      <c r="AC1852" s="102"/>
      <c r="AD1852" s="102"/>
      <c r="AE1852" s="214">
        <f t="shared" si="446"/>
        <v>163072</v>
      </c>
      <c r="AF1852" s="195">
        <v>7</v>
      </c>
      <c r="AG1852" s="195">
        <v>1.96</v>
      </c>
      <c r="AH1852" s="102">
        <v>1</v>
      </c>
      <c r="AI1852" s="102">
        <v>163072</v>
      </c>
      <c r="AJ1852" s="102"/>
      <c r="AK1852" s="102"/>
      <c r="AL1852" s="214">
        <f t="shared" si="447"/>
        <v>163072</v>
      </c>
    </row>
    <row r="1853" spans="1:38" ht="27">
      <c r="A1853" s="195">
        <v>80</v>
      </c>
      <c r="B1853" s="102" t="s">
        <v>800</v>
      </c>
      <c r="C1853" s="102"/>
      <c r="D1853" s="195"/>
      <c r="E1853" s="979" t="s">
        <v>1175</v>
      </c>
      <c r="F1853" s="195" t="s">
        <v>1042</v>
      </c>
      <c r="G1853" s="195">
        <v>7</v>
      </c>
      <c r="H1853" s="195">
        <v>1.96</v>
      </c>
      <c r="I1853" s="102">
        <v>1</v>
      </c>
      <c r="J1853" s="102">
        <v>163072</v>
      </c>
      <c r="K1853" s="102"/>
      <c r="L1853" s="102"/>
      <c r="M1853" s="214">
        <f t="shared" si="443"/>
        <v>163072</v>
      </c>
      <c r="N1853" s="195">
        <v>1.96</v>
      </c>
      <c r="O1853" s="102">
        <v>1</v>
      </c>
      <c r="P1853" s="195">
        <v>163072</v>
      </c>
      <c r="Q1853" s="195"/>
      <c r="R1853" s="195"/>
      <c r="S1853" s="214">
        <f t="shared" si="444"/>
        <v>163072</v>
      </c>
      <c r="T1853" s="214">
        <f t="shared" si="442"/>
        <v>0</v>
      </c>
      <c r="U1853" s="214">
        <f t="shared" si="442"/>
        <v>0</v>
      </c>
      <c r="V1853" s="214">
        <f t="shared" si="442"/>
        <v>0</v>
      </c>
      <c r="W1853" s="214">
        <f t="shared" si="442"/>
        <v>0</v>
      </c>
      <c r="X1853" s="214">
        <f t="shared" si="445"/>
        <v>0</v>
      </c>
      <c r="Y1853" s="195">
        <v>8</v>
      </c>
      <c r="Z1853" s="195">
        <v>2.02</v>
      </c>
      <c r="AA1853" s="102">
        <v>1</v>
      </c>
      <c r="AB1853" s="102">
        <v>168064</v>
      </c>
      <c r="AC1853" s="102"/>
      <c r="AD1853" s="102"/>
      <c r="AE1853" s="214">
        <f t="shared" si="446"/>
        <v>168064</v>
      </c>
      <c r="AF1853" s="195">
        <v>9</v>
      </c>
      <c r="AG1853" s="195">
        <v>2.02</v>
      </c>
      <c r="AH1853" s="102">
        <v>1</v>
      </c>
      <c r="AI1853" s="102">
        <v>168064</v>
      </c>
      <c r="AJ1853" s="102"/>
      <c r="AK1853" s="102"/>
      <c r="AL1853" s="214">
        <f t="shared" si="447"/>
        <v>168064</v>
      </c>
    </row>
    <row r="1854" spans="1:38" ht="27">
      <c r="A1854" s="195">
        <v>81</v>
      </c>
      <c r="B1854" s="104" t="s">
        <v>7843</v>
      </c>
      <c r="C1854" s="104" t="s">
        <v>5894</v>
      </c>
      <c r="D1854" s="195">
        <v>1989</v>
      </c>
      <c r="E1854" s="979" t="s">
        <v>1175</v>
      </c>
      <c r="F1854" s="195" t="s">
        <v>1042</v>
      </c>
      <c r="G1854" s="195">
        <v>4</v>
      </c>
      <c r="H1854" s="195">
        <v>1.9</v>
      </c>
      <c r="I1854" s="102">
        <v>1</v>
      </c>
      <c r="J1854" s="102">
        <v>158080</v>
      </c>
      <c r="K1854" s="102"/>
      <c r="L1854" s="102"/>
      <c r="M1854" s="214">
        <f t="shared" si="443"/>
        <v>158080</v>
      </c>
      <c r="N1854" s="195">
        <v>1.84</v>
      </c>
      <c r="O1854" s="102">
        <v>1</v>
      </c>
      <c r="P1854" s="195">
        <v>153088</v>
      </c>
      <c r="Q1854" s="195"/>
      <c r="R1854" s="195"/>
      <c r="S1854" s="214">
        <f t="shared" si="444"/>
        <v>153088</v>
      </c>
      <c r="T1854" s="214">
        <f t="shared" si="442"/>
        <v>0</v>
      </c>
      <c r="U1854" s="214">
        <f t="shared" si="442"/>
        <v>4992</v>
      </c>
      <c r="V1854" s="214">
        <f t="shared" si="442"/>
        <v>0</v>
      </c>
      <c r="W1854" s="214">
        <f t="shared" si="442"/>
        <v>0</v>
      </c>
      <c r="X1854" s="214">
        <f t="shared" si="445"/>
        <v>4992</v>
      </c>
      <c r="Y1854" s="195">
        <v>5</v>
      </c>
      <c r="Z1854" s="195">
        <v>1.9</v>
      </c>
      <c r="AA1854" s="102">
        <v>1</v>
      </c>
      <c r="AB1854" s="102">
        <v>158080</v>
      </c>
      <c r="AC1854" s="102"/>
      <c r="AD1854" s="102"/>
      <c r="AE1854" s="214">
        <f t="shared" si="446"/>
        <v>158080</v>
      </c>
      <c r="AF1854" s="195">
        <v>6</v>
      </c>
      <c r="AG1854" s="195">
        <v>1.96</v>
      </c>
      <c r="AH1854" s="102">
        <v>1</v>
      </c>
      <c r="AI1854" s="102">
        <v>163072</v>
      </c>
      <c r="AJ1854" s="102"/>
      <c r="AK1854" s="102"/>
      <c r="AL1854" s="214">
        <f t="shared" si="447"/>
        <v>163072</v>
      </c>
    </row>
    <row r="1855" spans="1:38" ht="27">
      <c r="A1855" s="195">
        <v>82</v>
      </c>
      <c r="B1855" s="102" t="s">
        <v>7844</v>
      </c>
      <c r="C1855" s="102" t="s">
        <v>5894</v>
      </c>
      <c r="D1855" s="195">
        <v>1997</v>
      </c>
      <c r="E1855" s="979" t="s">
        <v>1175</v>
      </c>
      <c r="F1855" s="195" t="s">
        <v>1042</v>
      </c>
      <c r="G1855" s="195">
        <v>4</v>
      </c>
      <c r="H1855" s="195">
        <v>1.9</v>
      </c>
      <c r="I1855" s="102">
        <v>1</v>
      </c>
      <c r="J1855" s="102">
        <v>158080</v>
      </c>
      <c r="K1855" s="102"/>
      <c r="L1855" s="102"/>
      <c r="M1855" s="214">
        <f t="shared" si="443"/>
        <v>158080</v>
      </c>
      <c r="N1855" s="195">
        <v>1.84</v>
      </c>
      <c r="O1855" s="102">
        <v>1</v>
      </c>
      <c r="P1855" s="195">
        <v>153088</v>
      </c>
      <c r="Q1855" s="195"/>
      <c r="R1855" s="195"/>
      <c r="S1855" s="214">
        <f t="shared" si="444"/>
        <v>153088</v>
      </c>
      <c r="T1855" s="214">
        <f t="shared" ref="T1855:W1881" si="448">I1855-O1855</f>
        <v>0</v>
      </c>
      <c r="U1855" s="214">
        <f t="shared" si="448"/>
        <v>4992</v>
      </c>
      <c r="V1855" s="214">
        <f t="shared" si="448"/>
        <v>0</v>
      </c>
      <c r="W1855" s="214">
        <f t="shared" si="448"/>
        <v>0</v>
      </c>
      <c r="X1855" s="214">
        <f t="shared" si="445"/>
        <v>4992</v>
      </c>
      <c r="Y1855" s="195">
        <v>5</v>
      </c>
      <c r="Z1855" s="195">
        <v>1.9</v>
      </c>
      <c r="AA1855" s="102">
        <v>1</v>
      </c>
      <c r="AB1855" s="102">
        <v>158080</v>
      </c>
      <c r="AC1855" s="102"/>
      <c r="AD1855" s="102"/>
      <c r="AE1855" s="214">
        <f t="shared" si="446"/>
        <v>158080</v>
      </c>
      <c r="AF1855" s="195">
        <v>6</v>
      </c>
      <c r="AG1855" s="195">
        <v>1.96</v>
      </c>
      <c r="AH1855" s="102">
        <v>1</v>
      </c>
      <c r="AI1855" s="102">
        <v>163072</v>
      </c>
      <c r="AJ1855" s="102"/>
      <c r="AK1855" s="102"/>
      <c r="AL1855" s="214">
        <f t="shared" si="447"/>
        <v>163072</v>
      </c>
    </row>
    <row r="1856" spans="1:38" ht="27">
      <c r="A1856" s="195">
        <v>83</v>
      </c>
      <c r="B1856" s="102" t="s">
        <v>7845</v>
      </c>
      <c r="C1856" s="102" t="s">
        <v>5894</v>
      </c>
      <c r="D1856" s="195">
        <v>2002</v>
      </c>
      <c r="E1856" s="979" t="s">
        <v>1175</v>
      </c>
      <c r="F1856" s="195" t="s">
        <v>1042</v>
      </c>
      <c r="G1856" s="195">
        <v>1</v>
      </c>
      <c r="H1856" s="195">
        <v>1.73</v>
      </c>
      <c r="I1856" s="102">
        <v>1</v>
      </c>
      <c r="J1856" s="102">
        <v>143936</v>
      </c>
      <c r="K1856" s="102"/>
      <c r="L1856" s="102"/>
      <c r="M1856" s="214">
        <f t="shared" si="443"/>
        <v>143936</v>
      </c>
      <c r="N1856" s="195">
        <v>1.68</v>
      </c>
      <c r="O1856" s="102">
        <v>1</v>
      </c>
      <c r="P1856" s="195">
        <v>139776</v>
      </c>
      <c r="Q1856" s="195"/>
      <c r="R1856" s="195"/>
      <c r="S1856" s="214">
        <f t="shared" si="444"/>
        <v>139776</v>
      </c>
      <c r="T1856" s="214">
        <f t="shared" si="448"/>
        <v>0</v>
      </c>
      <c r="U1856" s="214">
        <f t="shared" si="448"/>
        <v>4160</v>
      </c>
      <c r="V1856" s="214">
        <f t="shared" si="448"/>
        <v>0</v>
      </c>
      <c r="W1856" s="214">
        <f t="shared" si="448"/>
        <v>0</v>
      </c>
      <c r="X1856" s="214">
        <f t="shared" si="445"/>
        <v>4160</v>
      </c>
      <c r="Y1856" s="195">
        <v>2</v>
      </c>
      <c r="Z1856" s="195">
        <v>1.79</v>
      </c>
      <c r="AA1856" s="102">
        <v>1</v>
      </c>
      <c r="AB1856" s="102">
        <v>148928</v>
      </c>
      <c r="AC1856" s="102"/>
      <c r="AD1856" s="102"/>
      <c r="AE1856" s="214">
        <f t="shared" si="446"/>
        <v>148928</v>
      </c>
      <c r="AF1856" s="195">
        <v>3</v>
      </c>
      <c r="AG1856" s="195">
        <v>1.84</v>
      </c>
      <c r="AH1856" s="102">
        <v>1</v>
      </c>
      <c r="AI1856" s="102">
        <v>153088</v>
      </c>
      <c r="AJ1856" s="102"/>
      <c r="AK1856" s="102"/>
      <c r="AL1856" s="214">
        <f t="shared" si="447"/>
        <v>153088</v>
      </c>
    </row>
    <row r="1857" spans="1:38" ht="27">
      <c r="A1857" s="195">
        <v>84</v>
      </c>
      <c r="B1857" s="104" t="s">
        <v>7846</v>
      </c>
      <c r="C1857" s="104" t="s">
        <v>5894</v>
      </c>
      <c r="D1857" s="195">
        <v>2004</v>
      </c>
      <c r="E1857" s="979" t="s">
        <v>1175</v>
      </c>
      <c r="F1857" s="195" t="s">
        <v>1042</v>
      </c>
      <c r="G1857" s="195">
        <v>2</v>
      </c>
      <c r="H1857" s="195">
        <v>1.79</v>
      </c>
      <c r="I1857" s="102">
        <v>1</v>
      </c>
      <c r="J1857" s="102">
        <v>148928</v>
      </c>
      <c r="K1857" s="102"/>
      <c r="L1857" s="102"/>
      <c r="M1857" s="214">
        <f t="shared" si="443"/>
        <v>148928</v>
      </c>
      <c r="N1857" s="195">
        <v>1.73</v>
      </c>
      <c r="O1857" s="102">
        <v>1</v>
      </c>
      <c r="P1857" s="195">
        <v>143936</v>
      </c>
      <c r="Q1857" s="195"/>
      <c r="R1857" s="195"/>
      <c r="S1857" s="214">
        <f t="shared" si="444"/>
        <v>143936</v>
      </c>
      <c r="T1857" s="214">
        <f t="shared" si="448"/>
        <v>0</v>
      </c>
      <c r="U1857" s="214">
        <f t="shared" si="448"/>
        <v>4992</v>
      </c>
      <c r="V1857" s="214">
        <f t="shared" si="448"/>
        <v>0</v>
      </c>
      <c r="W1857" s="214">
        <f t="shared" si="448"/>
        <v>0</v>
      </c>
      <c r="X1857" s="214">
        <f t="shared" si="445"/>
        <v>4992</v>
      </c>
      <c r="Y1857" s="195">
        <v>3</v>
      </c>
      <c r="Z1857" s="195">
        <v>1.84</v>
      </c>
      <c r="AA1857" s="102">
        <v>1</v>
      </c>
      <c r="AB1857" s="102">
        <v>153088</v>
      </c>
      <c r="AC1857" s="102"/>
      <c r="AD1857" s="102"/>
      <c r="AE1857" s="214">
        <f t="shared" si="446"/>
        <v>153088</v>
      </c>
      <c r="AF1857" s="195">
        <v>4</v>
      </c>
      <c r="AG1857" s="195">
        <v>1.9</v>
      </c>
      <c r="AH1857" s="102">
        <v>1</v>
      </c>
      <c r="AI1857" s="102">
        <v>158080</v>
      </c>
      <c r="AJ1857" s="102"/>
      <c r="AK1857" s="102"/>
      <c r="AL1857" s="214">
        <f t="shared" si="447"/>
        <v>158080</v>
      </c>
    </row>
    <row r="1858" spans="1:38" ht="27">
      <c r="A1858" s="195">
        <v>85</v>
      </c>
      <c r="B1858" s="102" t="s">
        <v>7808</v>
      </c>
      <c r="C1858" s="102" t="s">
        <v>5894</v>
      </c>
      <c r="D1858" s="195">
        <v>1993</v>
      </c>
      <c r="E1858" s="979" t="s">
        <v>1175</v>
      </c>
      <c r="F1858" s="195" t="s">
        <v>1042</v>
      </c>
      <c r="G1858" s="195">
        <v>2</v>
      </c>
      <c r="H1858" s="195">
        <v>1.79</v>
      </c>
      <c r="I1858" s="102">
        <v>1</v>
      </c>
      <c r="J1858" s="102">
        <v>148928</v>
      </c>
      <c r="K1858" s="102"/>
      <c r="L1858" s="102"/>
      <c r="M1858" s="214">
        <f t="shared" si="443"/>
        <v>148928</v>
      </c>
      <c r="N1858" s="195">
        <v>1.73</v>
      </c>
      <c r="O1858" s="102">
        <v>1</v>
      </c>
      <c r="P1858" s="195">
        <v>143936</v>
      </c>
      <c r="Q1858" s="195"/>
      <c r="R1858" s="195"/>
      <c r="S1858" s="214">
        <f t="shared" si="444"/>
        <v>143936</v>
      </c>
      <c r="T1858" s="214">
        <f t="shared" si="448"/>
        <v>0</v>
      </c>
      <c r="U1858" s="214">
        <f t="shared" si="448"/>
        <v>4992</v>
      </c>
      <c r="V1858" s="214">
        <f t="shared" si="448"/>
        <v>0</v>
      </c>
      <c r="W1858" s="214">
        <f t="shared" si="448"/>
        <v>0</v>
      </c>
      <c r="X1858" s="214">
        <f t="shared" si="445"/>
        <v>4992</v>
      </c>
      <c r="Y1858" s="195">
        <v>3</v>
      </c>
      <c r="Z1858" s="195">
        <v>1.84</v>
      </c>
      <c r="AA1858" s="102">
        <v>1</v>
      </c>
      <c r="AB1858" s="102">
        <v>153088</v>
      </c>
      <c r="AC1858" s="102"/>
      <c r="AD1858" s="102"/>
      <c r="AE1858" s="214">
        <f t="shared" si="446"/>
        <v>153088</v>
      </c>
      <c r="AF1858" s="195">
        <v>4</v>
      </c>
      <c r="AG1858" s="195">
        <v>1.9</v>
      </c>
      <c r="AH1858" s="102">
        <v>1</v>
      </c>
      <c r="AI1858" s="102">
        <v>158080</v>
      </c>
      <c r="AJ1858" s="102"/>
      <c r="AK1858" s="102"/>
      <c r="AL1858" s="214">
        <f t="shared" si="447"/>
        <v>158080</v>
      </c>
    </row>
    <row r="1859" spans="1:38" ht="27">
      <c r="A1859" s="195">
        <v>86</v>
      </c>
      <c r="B1859" s="102" t="s">
        <v>7847</v>
      </c>
      <c r="C1859" s="102"/>
      <c r="D1859" s="195"/>
      <c r="E1859" s="979" t="s">
        <v>1175</v>
      </c>
      <c r="F1859" s="195" t="s">
        <v>1042</v>
      </c>
      <c r="G1859" s="195">
        <v>7</v>
      </c>
      <c r="H1859" s="195">
        <v>1.96</v>
      </c>
      <c r="I1859" s="102">
        <v>1</v>
      </c>
      <c r="J1859" s="102">
        <v>163072</v>
      </c>
      <c r="K1859" s="102"/>
      <c r="L1859" s="102"/>
      <c r="M1859" s="214">
        <f t="shared" si="443"/>
        <v>163072</v>
      </c>
      <c r="N1859" s="195">
        <v>1.96</v>
      </c>
      <c r="O1859" s="102">
        <v>1</v>
      </c>
      <c r="P1859" s="195">
        <v>163072</v>
      </c>
      <c r="Q1859" s="195"/>
      <c r="R1859" s="195"/>
      <c r="S1859" s="214">
        <f t="shared" si="444"/>
        <v>163072</v>
      </c>
      <c r="T1859" s="214">
        <f t="shared" si="448"/>
        <v>0</v>
      </c>
      <c r="U1859" s="214">
        <f t="shared" si="448"/>
        <v>0</v>
      </c>
      <c r="V1859" s="214">
        <f t="shared" si="448"/>
        <v>0</v>
      </c>
      <c r="W1859" s="214">
        <f t="shared" si="448"/>
        <v>0</v>
      </c>
      <c r="X1859" s="214">
        <f t="shared" si="445"/>
        <v>0</v>
      </c>
      <c r="Y1859" s="195">
        <v>8</v>
      </c>
      <c r="Z1859" s="195">
        <v>2.02</v>
      </c>
      <c r="AA1859" s="102">
        <v>1</v>
      </c>
      <c r="AB1859" s="102">
        <v>168064</v>
      </c>
      <c r="AC1859" s="102"/>
      <c r="AD1859" s="102"/>
      <c r="AE1859" s="214">
        <f t="shared" si="446"/>
        <v>168064</v>
      </c>
      <c r="AF1859" s="195">
        <v>9</v>
      </c>
      <c r="AG1859" s="195">
        <v>2.02</v>
      </c>
      <c r="AH1859" s="102">
        <v>1</v>
      </c>
      <c r="AI1859" s="102">
        <v>168064</v>
      </c>
      <c r="AJ1859" s="102"/>
      <c r="AK1859" s="102"/>
      <c r="AL1859" s="214">
        <f t="shared" si="447"/>
        <v>168064</v>
      </c>
    </row>
    <row r="1860" spans="1:38" ht="27">
      <c r="A1860" s="195">
        <v>87</v>
      </c>
      <c r="B1860" s="104" t="s">
        <v>800</v>
      </c>
      <c r="C1860" s="104"/>
      <c r="D1860" s="195"/>
      <c r="E1860" s="979" t="s">
        <v>1175</v>
      </c>
      <c r="F1860" s="195" t="s">
        <v>1042</v>
      </c>
      <c r="G1860" s="195">
        <v>7</v>
      </c>
      <c r="H1860" s="195">
        <v>1.96</v>
      </c>
      <c r="I1860" s="102">
        <v>1</v>
      </c>
      <c r="J1860" s="102">
        <v>163072</v>
      </c>
      <c r="K1860" s="102"/>
      <c r="L1860" s="102"/>
      <c r="M1860" s="214">
        <f t="shared" si="443"/>
        <v>163072</v>
      </c>
      <c r="N1860" s="195">
        <v>1.96</v>
      </c>
      <c r="O1860" s="102">
        <v>1</v>
      </c>
      <c r="P1860" s="195">
        <v>163072</v>
      </c>
      <c r="Q1860" s="195"/>
      <c r="R1860" s="195"/>
      <c r="S1860" s="214">
        <f t="shared" si="444"/>
        <v>163072</v>
      </c>
      <c r="T1860" s="214">
        <f t="shared" si="448"/>
        <v>0</v>
      </c>
      <c r="U1860" s="214">
        <f t="shared" si="448"/>
        <v>0</v>
      </c>
      <c r="V1860" s="214">
        <f t="shared" si="448"/>
        <v>0</v>
      </c>
      <c r="W1860" s="214">
        <f t="shared" si="448"/>
        <v>0</v>
      </c>
      <c r="X1860" s="214">
        <f t="shared" si="445"/>
        <v>0</v>
      </c>
      <c r="Y1860" s="195">
        <v>8</v>
      </c>
      <c r="Z1860" s="195">
        <v>2.02</v>
      </c>
      <c r="AA1860" s="102">
        <v>1</v>
      </c>
      <c r="AB1860" s="102">
        <v>168064</v>
      </c>
      <c r="AC1860" s="102"/>
      <c r="AD1860" s="102"/>
      <c r="AE1860" s="214">
        <f t="shared" si="446"/>
        <v>168064</v>
      </c>
      <c r="AF1860" s="195">
        <v>9</v>
      </c>
      <c r="AG1860" s="195">
        <v>2.02</v>
      </c>
      <c r="AH1860" s="102">
        <v>1</v>
      </c>
      <c r="AI1860" s="102">
        <v>168064</v>
      </c>
      <c r="AJ1860" s="102"/>
      <c r="AK1860" s="102"/>
      <c r="AL1860" s="214">
        <f t="shared" si="447"/>
        <v>168064</v>
      </c>
    </row>
    <row r="1861" spans="1:38" ht="27">
      <c r="A1861" s="195">
        <v>88</v>
      </c>
      <c r="B1861" s="102" t="s">
        <v>7848</v>
      </c>
      <c r="C1861" s="102" t="s">
        <v>5894</v>
      </c>
      <c r="D1861" s="195">
        <v>1978</v>
      </c>
      <c r="E1861" s="979" t="s">
        <v>1173</v>
      </c>
      <c r="F1861" s="195" t="s">
        <v>1036</v>
      </c>
      <c r="G1861" s="195">
        <v>2</v>
      </c>
      <c r="H1861" s="195">
        <v>4.1399999999999997</v>
      </c>
      <c r="I1861" s="102">
        <v>1</v>
      </c>
      <c r="J1861" s="102">
        <v>344448</v>
      </c>
      <c r="K1861" s="102"/>
      <c r="L1861" s="102"/>
      <c r="M1861" s="214">
        <f t="shared" si="443"/>
        <v>344448</v>
      </c>
      <c r="N1861" s="195">
        <v>4.01</v>
      </c>
      <c r="O1861" s="102">
        <v>1</v>
      </c>
      <c r="P1861" s="195">
        <v>333632</v>
      </c>
      <c r="Q1861" s="195"/>
      <c r="R1861" s="195"/>
      <c r="S1861" s="214">
        <f t="shared" si="444"/>
        <v>333632</v>
      </c>
      <c r="T1861" s="214">
        <f t="shared" si="448"/>
        <v>0</v>
      </c>
      <c r="U1861" s="214">
        <f t="shared" si="448"/>
        <v>10816</v>
      </c>
      <c r="V1861" s="214">
        <f t="shared" si="448"/>
        <v>0</v>
      </c>
      <c r="W1861" s="214">
        <f t="shared" si="448"/>
        <v>0</v>
      </c>
      <c r="X1861" s="214">
        <f t="shared" si="445"/>
        <v>10816</v>
      </c>
      <c r="Y1861" s="195">
        <v>3</v>
      </c>
      <c r="Z1861" s="195">
        <v>4.2699999999999996</v>
      </c>
      <c r="AA1861" s="102">
        <v>1</v>
      </c>
      <c r="AB1861" s="102">
        <v>355263.99999999994</v>
      </c>
      <c r="AC1861" s="102"/>
      <c r="AD1861" s="102"/>
      <c r="AE1861" s="214">
        <f t="shared" si="446"/>
        <v>355263.99999999994</v>
      </c>
      <c r="AF1861" s="195">
        <v>4</v>
      </c>
      <c r="AG1861" s="195">
        <v>4.41</v>
      </c>
      <c r="AH1861" s="102">
        <v>1</v>
      </c>
      <c r="AI1861" s="102">
        <v>366912</v>
      </c>
      <c r="AJ1861" s="102"/>
      <c r="AK1861" s="102"/>
      <c r="AL1861" s="214">
        <f t="shared" si="447"/>
        <v>366912</v>
      </c>
    </row>
    <row r="1862" spans="1:38">
      <c r="A1862" s="195">
        <v>89</v>
      </c>
      <c r="B1862" s="102" t="s">
        <v>7849</v>
      </c>
      <c r="C1862" s="102" t="s">
        <v>5894</v>
      </c>
      <c r="D1862" s="195">
        <v>1966</v>
      </c>
      <c r="E1862" s="979" t="s">
        <v>1344</v>
      </c>
      <c r="F1862" s="195" t="s">
        <v>1040</v>
      </c>
      <c r="G1862" s="195">
        <v>15</v>
      </c>
      <c r="H1862" s="195">
        <v>4.13</v>
      </c>
      <c r="I1862" s="102">
        <v>1</v>
      </c>
      <c r="J1862" s="102">
        <v>343616</v>
      </c>
      <c r="K1862" s="102"/>
      <c r="L1862" s="102"/>
      <c r="M1862" s="214">
        <f t="shared" si="443"/>
        <v>343616</v>
      </c>
      <c r="N1862" s="195">
        <v>4.13</v>
      </c>
      <c r="O1862" s="102">
        <v>1</v>
      </c>
      <c r="P1862" s="195">
        <v>343616</v>
      </c>
      <c r="Q1862" s="195"/>
      <c r="R1862" s="195"/>
      <c r="S1862" s="214">
        <f t="shared" si="444"/>
        <v>343616</v>
      </c>
      <c r="T1862" s="214">
        <f t="shared" si="448"/>
        <v>0</v>
      </c>
      <c r="U1862" s="214">
        <f t="shared" si="448"/>
        <v>0</v>
      </c>
      <c r="V1862" s="214">
        <f t="shared" si="448"/>
        <v>0</v>
      </c>
      <c r="W1862" s="214">
        <f t="shared" si="448"/>
        <v>0</v>
      </c>
      <c r="X1862" s="214">
        <f t="shared" si="445"/>
        <v>0</v>
      </c>
      <c r="Y1862" s="195">
        <v>16</v>
      </c>
      <c r="Z1862" s="195">
        <v>4.2699999999999996</v>
      </c>
      <c r="AA1862" s="102">
        <v>1</v>
      </c>
      <c r="AB1862" s="102">
        <v>355263.99999999994</v>
      </c>
      <c r="AC1862" s="102"/>
      <c r="AD1862" s="102"/>
      <c r="AE1862" s="214">
        <f t="shared" si="446"/>
        <v>355263.99999999994</v>
      </c>
      <c r="AF1862" s="195">
        <v>17</v>
      </c>
      <c r="AG1862" s="195">
        <v>4.2699999999999996</v>
      </c>
      <c r="AH1862" s="102">
        <v>1</v>
      </c>
      <c r="AI1862" s="102">
        <v>355263.99999999994</v>
      </c>
      <c r="AJ1862" s="102"/>
      <c r="AK1862" s="102"/>
      <c r="AL1862" s="214">
        <f t="shared" si="447"/>
        <v>355263.99999999994</v>
      </c>
    </row>
    <row r="1863" spans="1:38">
      <c r="A1863" s="195">
        <v>90</v>
      </c>
      <c r="B1863" s="104" t="s">
        <v>1345</v>
      </c>
      <c r="C1863" s="104" t="s">
        <v>5894</v>
      </c>
      <c r="D1863" s="195">
        <v>1975</v>
      </c>
      <c r="E1863" s="979" t="s">
        <v>1344</v>
      </c>
      <c r="F1863" s="195" t="s">
        <v>1040</v>
      </c>
      <c r="G1863" s="195">
        <v>15</v>
      </c>
      <c r="H1863" s="195">
        <v>4.13</v>
      </c>
      <c r="I1863" s="102">
        <v>1</v>
      </c>
      <c r="J1863" s="102">
        <v>343616</v>
      </c>
      <c r="K1863" s="102"/>
      <c r="L1863" s="102"/>
      <c r="M1863" s="214">
        <f t="shared" si="443"/>
        <v>343616</v>
      </c>
      <c r="N1863" s="195">
        <v>4.13</v>
      </c>
      <c r="O1863" s="102">
        <v>1</v>
      </c>
      <c r="P1863" s="195">
        <v>343616</v>
      </c>
      <c r="Q1863" s="195"/>
      <c r="R1863" s="195"/>
      <c r="S1863" s="214">
        <f t="shared" si="444"/>
        <v>343616</v>
      </c>
      <c r="T1863" s="214">
        <f t="shared" si="448"/>
        <v>0</v>
      </c>
      <c r="U1863" s="214">
        <f t="shared" si="448"/>
        <v>0</v>
      </c>
      <c r="V1863" s="214">
        <f t="shared" si="448"/>
        <v>0</v>
      </c>
      <c r="W1863" s="214">
        <f t="shared" si="448"/>
        <v>0</v>
      </c>
      <c r="X1863" s="214">
        <f t="shared" si="445"/>
        <v>0</v>
      </c>
      <c r="Y1863" s="195">
        <v>16</v>
      </c>
      <c r="Z1863" s="195">
        <v>4.2699999999999996</v>
      </c>
      <c r="AA1863" s="102">
        <v>1</v>
      </c>
      <c r="AB1863" s="102">
        <v>355263.99999999994</v>
      </c>
      <c r="AC1863" s="102"/>
      <c r="AD1863" s="102"/>
      <c r="AE1863" s="214">
        <f t="shared" si="446"/>
        <v>355263.99999999994</v>
      </c>
      <c r="AF1863" s="195">
        <v>17</v>
      </c>
      <c r="AG1863" s="195">
        <v>4.2699999999999996</v>
      </c>
      <c r="AH1863" s="102">
        <v>1</v>
      </c>
      <c r="AI1863" s="102">
        <v>355263.99999999994</v>
      </c>
      <c r="AJ1863" s="102"/>
      <c r="AK1863" s="102"/>
      <c r="AL1863" s="214">
        <f t="shared" si="447"/>
        <v>355263.99999999994</v>
      </c>
    </row>
    <row r="1864" spans="1:38" ht="40.5">
      <c r="A1864" s="195">
        <v>91</v>
      </c>
      <c r="B1864" s="102" t="s">
        <v>1084</v>
      </c>
      <c r="C1864" s="102" t="s">
        <v>5895</v>
      </c>
      <c r="D1864" s="195">
        <v>1990</v>
      </c>
      <c r="E1864" s="979" t="s">
        <v>1178</v>
      </c>
      <c r="F1864" s="195" t="s">
        <v>1168</v>
      </c>
      <c r="G1864" s="195">
        <v>20</v>
      </c>
      <c r="H1864" s="195">
        <v>3.64</v>
      </c>
      <c r="I1864" s="102">
        <v>1</v>
      </c>
      <c r="J1864" s="102">
        <v>302848</v>
      </c>
      <c r="K1864" s="102"/>
      <c r="L1864" s="102"/>
      <c r="M1864" s="214">
        <f t="shared" si="443"/>
        <v>302848</v>
      </c>
      <c r="N1864" s="195">
        <v>3.64</v>
      </c>
      <c r="O1864" s="102">
        <v>1</v>
      </c>
      <c r="P1864" s="195">
        <v>302848</v>
      </c>
      <c r="Q1864" s="195"/>
      <c r="R1864" s="195"/>
      <c r="S1864" s="214">
        <f t="shared" si="444"/>
        <v>302848</v>
      </c>
      <c r="T1864" s="214">
        <f t="shared" si="448"/>
        <v>0</v>
      </c>
      <c r="U1864" s="214">
        <f t="shared" si="448"/>
        <v>0</v>
      </c>
      <c r="V1864" s="214">
        <f t="shared" si="448"/>
        <v>0</v>
      </c>
      <c r="W1864" s="214">
        <f t="shared" si="448"/>
        <v>0</v>
      </c>
      <c r="X1864" s="214">
        <f t="shared" si="445"/>
        <v>0</v>
      </c>
      <c r="Y1864" s="195">
        <v>21</v>
      </c>
      <c r="Z1864" s="195">
        <v>3.64</v>
      </c>
      <c r="AA1864" s="102">
        <v>1</v>
      </c>
      <c r="AB1864" s="102">
        <v>302848</v>
      </c>
      <c r="AC1864" s="102"/>
      <c r="AD1864" s="102"/>
      <c r="AE1864" s="214">
        <f t="shared" si="446"/>
        <v>302848</v>
      </c>
      <c r="AF1864" s="195">
        <v>22</v>
      </c>
      <c r="AG1864" s="195">
        <v>3.64</v>
      </c>
      <c r="AH1864" s="102">
        <v>1</v>
      </c>
      <c r="AI1864" s="102">
        <v>302848</v>
      </c>
      <c r="AJ1864" s="102"/>
      <c r="AK1864" s="102"/>
      <c r="AL1864" s="214">
        <f t="shared" si="447"/>
        <v>302848</v>
      </c>
    </row>
    <row r="1865" spans="1:38" ht="40.5">
      <c r="A1865" s="195">
        <v>92</v>
      </c>
      <c r="B1865" s="102" t="s">
        <v>1321</v>
      </c>
      <c r="C1865" s="102" t="s">
        <v>5894</v>
      </c>
      <c r="D1865" s="195">
        <v>1968</v>
      </c>
      <c r="E1865" s="979" t="s">
        <v>1178</v>
      </c>
      <c r="F1865" s="195" t="s">
        <v>1168</v>
      </c>
      <c r="G1865" s="195">
        <v>14</v>
      </c>
      <c r="H1865" s="195">
        <v>3.42</v>
      </c>
      <c r="I1865" s="102">
        <v>1</v>
      </c>
      <c r="J1865" s="102">
        <v>284544</v>
      </c>
      <c r="K1865" s="102"/>
      <c r="L1865" s="102"/>
      <c r="M1865" s="214">
        <f t="shared" si="443"/>
        <v>284544</v>
      </c>
      <c r="N1865" s="195">
        <v>3.42</v>
      </c>
      <c r="O1865" s="102">
        <v>1</v>
      </c>
      <c r="P1865" s="195">
        <v>284544</v>
      </c>
      <c r="Q1865" s="195"/>
      <c r="R1865" s="195"/>
      <c r="S1865" s="214">
        <f t="shared" si="444"/>
        <v>284544</v>
      </c>
      <c r="T1865" s="214">
        <f t="shared" si="448"/>
        <v>0</v>
      </c>
      <c r="U1865" s="214">
        <f t="shared" si="448"/>
        <v>0</v>
      </c>
      <c r="V1865" s="214">
        <f t="shared" si="448"/>
        <v>0</v>
      </c>
      <c r="W1865" s="214">
        <f t="shared" si="448"/>
        <v>0</v>
      </c>
      <c r="X1865" s="214">
        <f t="shared" si="445"/>
        <v>0</v>
      </c>
      <c r="Y1865" s="195">
        <v>15</v>
      </c>
      <c r="Z1865" s="195">
        <v>3.42</v>
      </c>
      <c r="AA1865" s="102">
        <v>1</v>
      </c>
      <c r="AB1865" s="102">
        <v>284544</v>
      </c>
      <c r="AC1865" s="102"/>
      <c r="AD1865" s="102"/>
      <c r="AE1865" s="214">
        <f t="shared" si="446"/>
        <v>284544</v>
      </c>
      <c r="AF1865" s="195">
        <v>16</v>
      </c>
      <c r="AG1865" s="195">
        <v>3.53</v>
      </c>
      <c r="AH1865" s="102">
        <v>1</v>
      </c>
      <c r="AI1865" s="102">
        <v>293696</v>
      </c>
      <c r="AJ1865" s="102"/>
      <c r="AK1865" s="102"/>
      <c r="AL1865" s="214">
        <f t="shared" si="447"/>
        <v>293696</v>
      </c>
    </row>
    <row r="1866" spans="1:38" ht="40.5">
      <c r="A1866" s="195">
        <v>93</v>
      </c>
      <c r="B1866" s="104" t="s">
        <v>7850</v>
      </c>
      <c r="C1866" s="104" t="s">
        <v>5894</v>
      </c>
      <c r="D1866" s="195">
        <v>1989</v>
      </c>
      <c r="E1866" s="979" t="s">
        <v>1178</v>
      </c>
      <c r="F1866" s="195" t="s">
        <v>1168</v>
      </c>
      <c r="G1866" s="195">
        <v>2</v>
      </c>
      <c r="H1866" s="195">
        <v>2.83</v>
      </c>
      <c r="I1866" s="102">
        <v>1</v>
      </c>
      <c r="J1866" s="102">
        <v>235456</v>
      </c>
      <c r="K1866" s="102"/>
      <c r="L1866" s="102"/>
      <c r="M1866" s="214">
        <f t="shared" si="443"/>
        <v>235456</v>
      </c>
      <c r="N1866" s="195">
        <v>2.75</v>
      </c>
      <c r="O1866" s="102">
        <v>1</v>
      </c>
      <c r="P1866" s="195">
        <v>228800</v>
      </c>
      <c r="Q1866" s="195"/>
      <c r="R1866" s="195"/>
      <c r="S1866" s="214">
        <f t="shared" si="444"/>
        <v>228800</v>
      </c>
      <c r="T1866" s="214">
        <f t="shared" si="448"/>
        <v>0</v>
      </c>
      <c r="U1866" s="214">
        <f t="shared" si="448"/>
        <v>6656</v>
      </c>
      <c r="V1866" s="214">
        <f t="shared" si="448"/>
        <v>0</v>
      </c>
      <c r="W1866" s="214">
        <f t="shared" si="448"/>
        <v>0</v>
      </c>
      <c r="X1866" s="214">
        <f t="shared" si="445"/>
        <v>6656</v>
      </c>
      <c r="Y1866" s="195">
        <v>3</v>
      </c>
      <c r="Z1866" s="195">
        <v>2.92</v>
      </c>
      <c r="AA1866" s="102">
        <v>1</v>
      </c>
      <c r="AB1866" s="102">
        <v>242944</v>
      </c>
      <c r="AC1866" s="102"/>
      <c r="AD1866" s="102"/>
      <c r="AE1866" s="214">
        <f t="shared" si="446"/>
        <v>242944</v>
      </c>
      <c r="AF1866" s="195">
        <v>4</v>
      </c>
      <c r="AG1866" s="195">
        <v>3.02</v>
      </c>
      <c r="AH1866" s="102">
        <v>1</v>
      </c>
      <c r="AI1866" s="102">
        <v>251264</v>
      </c>
      <c r="AJ1866" s="102"/>
      <c r="AK1866" s="102"/>
      <c r="AL1866" s="214">
        <f t="shared" si="447"/>
        <v>251264</v>
      </c>
    </row>
    <row r="1867" spans="1:38" ht="40.5">
      <c r="A1867" s="195">
        <v>94</v>
      </c>
      <c r="B1867" s="102" t="s">
        <v>1992</v>
      </c>
      <c r="C1867" s="102" t="s">
        <v>5894</v>
      </c>
      <c r="D1867" s="195">
        <v>1985</v>
      </c>
      <c r="E1867" s="979" t="s">
        <v>1178</v>
      </c>
      <c r="F1867" s="195" t="s">
        <v>1168</v>
      </c>
      <c r="G1867" s="195">
        <v>4</v>
      </c>
      <c r="H1867" s="195">
        <v>3.02</v>
      </c>
      <c r="I1867" s="102">
        <v>1</v>
      </c>
      <c r="J1867" s="102">
        <v>251264</v>
      </c>
      <c r="K1867" s="102"/>
      <c r="L1867" s="102"/>
      <c r="M1867" s="214">
        <f t="shared" si="443"/>
        <v>251264</v>
      </c>
      <c r="N1867" s="195">
        <v>2.92</v>
      </c>
      <c r="O1867" s="102">
        <v>1</v>
      </c>
      <c r="P1867" s="195">
        <v>242944</v>
      </c>
      <c r="Q1867" s="195"/>
      <c r="R1867" s="195"/>
      <c r="S1867" s="214">
        <f t="shared" si="444"/>
        <v>242944</v>
      </c>
      <c r="T1867" s="214">
        <f t="shared" si="448"/>
        <v>0</v>
      </c>
      <c r="U1867" s="214">
        <f t="shared" si="448"/>
        <v>8320</v>
      </c>
      <c r="V1867" s="214">
        <f t="shared" si="448"/>
        <v>0</v>
      </c>
      <c r="W1867" s="214">
        <f t="shared" si="448"/>
        <v>0</v>
      </c>
      <c r="X1867" s="214">
        <f t="shared" si="445"/>
        <v>8320</v>
      </c>
      <c r="Y1867" s="195">
        <v>5</v>
      </c>
      <c r="Z1867" s="195">
        <v>3.02</v>
      </c>
      <c r="AA1867" s="102">
        <v>1</v>
      </c>
      <c r="AB1867" s="102">
        <v>251264</v>
      </c>
      <c r="AC1867" s="102"/>
      <c r="AD1867" s="102"/>
      <c r="AE1867" s="214">
        <f t="shared" si="446"/>
        <v>251264</v>
      </c>
      <c r="AF1867" s="195">
        <v>6</v>
      </c>
      <c r="AG1867" s="195">
        <v>3.11</v>
      </c>
      <c r="AH1867" s="102">
        <v>1</v>
      </c>
      <c r="AI1867" s="102">
        <v>258752</v>
      </c>
      <c r="AJ1867" s="102"/>
      <c r="AK1867" s="102"/>
      <c r="AL1867" s="214">
        <f t="shared" si="447"/>
        <v>258752</v>
      </c>
    </row>
    <row r="1868" spans="1:38" ht="40.5">
      <c r="A1868" s="195">
        <v>95</v>
      </c>
      <c r="B1868" s="102" t="s">
        <v>1343</v>
      </c>
      <c r="C1868" s="102" t="s">
        <v>5894</v>
      </c>
      <c r="D1868" s="195">
        <v>1963</v>
      </c>
      <c r="E1868" s="979" t="s">
        <v>1178</v>
      </c>
      <c r="F1868" s="195" t="s">
        <v>1168</v>
      </c>
      <c r="G1868" s="195">
        <v>20</v>
      </c>
      <c r="H1868" s="195">
        <v>3.64</v>
      </c>
      <c r="I1868" s="102">
        <v>1</v>
      </c>
      <c r="J1868" s="102">
        <v>302848</v>
      </c>
      <c r="K1868" s="102"/>
      <c r="L1868" s="102"/>
      <c r="M1868" s="214">
        <f t="shared" si="443"/>
        <v>302848</v>
      </c>
      <c r="N1868" s="195">
        <v>3.64</v>
      </c>
      <c r="O1868" s="102">
        <v>1</v>
      </c>
      <c r="P1868" s="195">
        <v>302848</v>
      </c>
      <c r="Q1868" s="195"/>
      <c r="R1868" s="195"/>
      <c r="S1868" s="214">
        <f t="shared" si="444"/>
        <v>302848</v>
      </c>
      <c r="T1868" s="214">
        <f t="shared" si="448"/>
        <v>0</v>
      </c>
      <c r="U1868" s="214">
        <f t="shared" si="448"/>
        <v>0</v>
      </c>
      <c r="V1868" s="214">
        <f t="shared" si="448"/>
        <v>0</v>
      </c>
      <c r="W1868" s="214">
        <f t="shared" si="448"/>
        <v>0</v>
      </c>
      <c r="X1868" s="214">
        <f t="shared" si="445"/>
        <v>0</v>
      </c>
      <c r="Y1868" s="195">
        <v>21</v>
      </c>
      <c r="Z1868" s="195">
        <v>3.64</v>
      </c>
      <c r="AA1868" s="102">
        <v>1</v>
      </c>
      <c r="AB1868" s="102">
        <v>302848</v>
      </c>
      <c r="AC1868" s="102"/>
      <c r="AD1868" s="102"/>
      <c r="AE1868" s="214">
        <f t="shared" si="446"/>
        <v>302848</v>
      </c>
      <c r="AF1868" s="195">
        <v>22</v>
      </c>
      <c r="AG1868" s="195">
        <v>3.64</v>
      </c>
      <c r="AH1868" s="102">
        <v>1</v>
      </c>
      <c r="AI1868" s="102">
        <v>302848</v>
      </c>
      <c r="AJ1868" s="102"/>
      <c r="AK1868" s="102"/>
      <c r="AL1868" s="214">
        <f t="shared" si="447"/>
        <v>302848</v>
      </c>
    </row>
    <row r="1869" spans="1:38" ht="40.5">
      <c r="A1869" s="195">
        <v>96</v>
      </c>
      <c r="B1869" s="104" t="s">
        <v>7851</v>
      </c>
      <c r="C1869" s="104" t="s">
        <v>5894</v>
      </c>
      <c r="D1869" s="195">
        <v>1964</v>
      </c>
      <c r="E1869" s="979" t="s">
        <v>1178</v>
      </c>
      <c r="F1869" s="195" t="s">
        <v>1168</v>
      </c>
      <c r="G1869" s="195">
        <v>13</v>
      </c>
      <c r="H1869" s="195">
        <v>3.42</v>
      </c>
      <c r="I1869" s="102">
        <v>1</v>
      </c>
      <c r="J1869" s="102">
        <v>284544</v>
      </c>
      <c r="K1869" s="102"/>
      <c r="L1869" s="102"/>
      <c r="M1869" s="214">
        <f t="shared" si="443"/>
        <v>284544</v>
      </c>
      <c r="N1869" s="195">
        <v>3.31</v>
      </c>
      <c r="O1869" s="102">
        <v>1</v>
      </c>
      <c r="P1869" s="195">
        <v>275392</v>
      </c>
      <c r="Q1869" s="195"/>
      <c r="R1869" s="195"/>
      <c r="S1869" s="214">
        <f t="shared" si="444"/>
        <v>275392</v>
      </c>
      <c r="T1869" s="214">
        <f t="shared" si="448"/>
        <v>0</v>
      </c>
      <c r="U1869" s="214">
        <f t="shared" si="448"/>
        <v>9152</v>
      </c>
      <c r="V1869" s="214">
        <f t="shared" si="448"/>
        <v>0</v>
      </c>
      <c r="W1869" s="214">
        <f t="shared" si="448"/>
        <v>0</v>
      </c>
      <c r="X1869" s="214">
        <f t="shared" si="445"/>
        <v>9152</v>
      </c>
      <c r="Y1869" s="195">
        <v>14</v>
      </c>
      <c r="Z1869" s="195">
        <v>3.42</v>
      </c>
      <c r="AA1869" s="102">
        <v>1</v>
      </c>
      <c r="AB1869" s="102">
        <v>284544</v>
      </c>
      <c r="AC1869" s="102"/>
      <c r="AD1869" s="102"/>
      <c r="AE1869" s="214">
        <f t="shared" si="446"/>
        <v>284544</v>
      </c>
      <c r="AF1869" s="195">
        <v>15</v>
      </c>
      <c r="AG1869" s="195">
        <v>3.42</v>
      </c>
      <c r="AH1869" s="102">
        <v>1</v>
      </c>
      <c r="AI1869" s="102">
        <v>284544</v>
      </c>
      <c r="AJ1869" s="102"/>
      <c r="AK1869" s="102"/>
      <c r="AL1869" s="214">
        <f t="shared" si="447"/>
        <v>284544</v>
      </c>
    </row>
    <row r="1870" spans="1:38" ht="40.5">
      <c r="A1870" s="195">
        <v>97</v>
      </c>
      <c r="B1870" s="102" t="s">
        <v>7852</v>
      </c>
      <c r="C1870" s="102" t="s">
        <v>5894</v>
      </c>
      <c r="D1870" s="195">
        <v>1991</v>
      </c>
      <c r="E1870" s="979" t="s">
        <v>1178</v>
      </c>
      <c r="F1870" s="195" t="s">
        <v>1168</v>
      </c>
      <c r="G1870" s="195">
        <v>2</v>
      </c>
      <c r="H1870" s="195">
        <v>2.83</v>
      </c>
      <c r="I1870" s="102">
        <v>1</v>
      </c>
      <c r="J1870" s="102">
        <v>235456</v>
      </c>
      <c r="K1870" s="102"/>
      <c r="L1870" s="102"/>
      <c r="M1870" s="214">
        <f t="shared" si="443"/>
        <v>235456</v>
      </c>
      <c r="N1870" s="195">
        <v>2.75</v>
      </c>
      <c r="O1870" s="102">
        <v>1</v>
      </c>
      <c r="P1870" s="195">
        <v>228800</v>
      </c>
      <c r="Q1870" s="195"/>
      <c r="R1870" s="195"/>
      <c r="S1870" s="214">
        <f t="shared" si="444"/>
        <v>228800</v>
      </c>
      <c r="T1870" s="214">
        <f t="shared" si="448"/>
        <v>0</v>
      </c>
      <c r="U1870" s="214">
        <f t="shared" si="448"/>
        <v>6656</v>
      </c>
      <c r="V1870" s="214">
        <f t="shared" si="448"/>
        <v>0</v>
      </c>
      <c r="W1870" s="214">
        <f t="shared" si="448"/>
        <v>0</v>
      </c>
      <c r="X1870" s="214">
        <f t="shared" si="445"/>
        <v>6656</v>
      </c>
      <c r="Y1870" s="195">
        <v>3</v>
      </c>
      <c r="Z1870" s="195">
        <v>2.92</v>
      </c>
      <c r="AA1870" s="102">
        <v>1</v>
      </c>
      <c r="AB1870" s="102">
        <v>242944</v>
      </c>
      <c r="AC1870" s="102"/>
      <c r="AD1870" s="102"/>
      <c r="AE1870" s="214">
        <f t="shared" si="446"/>
        <v>242944</v>
      </c>
      <c r="AF1870" s="195">
        <v>4</v>
      </c>
      <c r="AG1870" s="195">
        <v>3.02</v>
      </c>
      <c r="AH1870" s="102">
        <v>1</v>
      </c>
      <c r="AI1870" s="102">
        <v>251264</v>
      </c>
      <c r="AJ1870" s="102"/>
      <c r="AK1870" s="102"/>
      <c r="AL1870" s="214">
        <f t="shared" si="447"/>
        <v>251264</v>
      </c>
    </row>
    <row r="1871" spans="1:38" ht="40.5">
      <c r="A1871" s="195">
        <v>98</v>
      </c>
      <c r="B1871" s="102" t="s">
        <v>7853</v>
      </c>
      <c r="C1871" s="102" t="s">
        <v>5895</v>
      </c>
      <c r="D1871" s="195">
        <v>1997</v>
      </c>
      <c r="E1871" s="979" t="s">
        <v>1178</v>
      </c>
      <c r="F1871" s="195" t="s">
        <v>1168</v>
      </c>
      <c r="G1871" s="195">
        <v>2</v>
      </c>
      <c r="H1871" s="195">
        <v>2.83</v>
      </c>
      <c r="I1871" s="102">
        <v>1</v>
      </c>
      <c r="J1871" s="102">
        <v>235456</v>
      </c>
      <c r="K1871" s="102"/>
      <c r="L1871" s="102"/>
      <c r="M1871" s="214">
        <f t="shared" si="443"/>
        <v>235456</v>
      </c>
      <c r="N1871" s="195">
        <v>2.75</v>
      </c>
      <c r="O1871" s="102">
        <v>1</v>
      </c>
      <c r="P1871" s="195">
        <v>228800</v>
      </c>
      <c r="Q1871" s="195"/>
      <c r="R1871" s="195"/>
      <c r="S1871" s="214">
        <f t="shared" si="444"/>
        <v>228800</v>
      </c>
      <c r="T1871" s="214">
        <f t="shared" si="448"/>
        <v>0</v>
      </c>
      <c r="U1871" s="214">
        <f t="shared" si="448"/>
        <v>6656</v>
      </c>
      <c r="V1871" s="214">
        <f t="shared" si="448"/>
        <v>0</v>
      </c>
      <c r="W1871" s="214">
        <f t="shared" si="448"/>
        <v>0</v>
      </c>
      <c r="X1871" s="214">
        <f t="shared" si="445"/>
        <v>6656</v>
      </c>
      <c r="Y1871" s="195">
        <v>3</v>
      </c>
      <c r="Z1871" s="195">
        <v>2.92</v>
      </c>
      <c r="AA1871" s="102">
        <v>1</v>
      </c>
      <c r="AB1871" s="102">
        <v>242944</v>
      </c>
      <c r="AC1871" s="102"/>
      <c r="AD1871" s="102"/>
      <c r="AE1871" s="214">
        <f t="shared" si="446"/>
        <v>242944</v>
      </c>
      <c r="AF1871" s="195">
        <v>4</v>
      </c>
      <c r="AG1871" s="195">
        <v>3.02</v>
      </c>
      <c r="AH1871" s="102">
        <v>1</v>
      </c>
      <c r="AI1871" s="102">
        <v>251264</v>
      </c>
      <c r="AJ1871" s="102"/>
      <c r="AK1871" s="102"/>
      <c r="AL1871" s="214">
        <f t="shared" si="447"/>
        <v>251264</v>
      </c>
    </row>
    <row r="1872" spans="1:38" ht="40.5">
      <c r="A1872" s="195">
        <v>99</v>
      </c>
      <c r="B1872" s="104" t="s">
        <v>1331</v>
      </c>
      <c r="C1872" s="104" t="s">
        <v>5894</v>
      </c>
      <c r="D1872" s="195">
        <v>1983</v>
      </c>
      <c r="E1872" s="979" t="s">
        <v>1178</v>
      </c>
      <c r="F1872" s="195" t="s">
        <v>1168</v>
      </c>
      <c r="G1872" s="195">
        <v>8</v>
      </c>
      <c r="H1872" s="195">
        <v>3.21</v>
      </c>
      <c r="I1872" s="102">
        <v>1</v>
      </c>
      <c r="J1872" s="102">
        <v>267072</v>
      </c>
      <c r="K1872" s="102"/>
      <c r="L1872" s="102"/>
      <c r="M1872" s="214">
        <f t="shared" si="443"/>
        <v>267072</v>
      </c>
      <c r="N1872" s="195">
        <v>3.11</v>
      </c>
      <c r="O1872" s="102">
        <v>1</v>
      </c>
      <c r="P1872" s="195">
        <v>258752</v>
      </c>
      <c r="Q1872" s="195"/>
      <c r="R1872" s="195"/>
      <c r="S1872" s="214">
        <f t="shared" si="444"/>
        <v>258752</v>
      </c>
      <c r="T1872" s="214">
        <f t="shared" si="448"/>
        <v>0</v>
      </c>
      <c r="U1872" s="214">
        <f t="shared" si="448"/>
        <v>8320</v>
      </c>
      <c r="V1872" s="214">
        <f t="shared" si="448"/>
        <v>0</v>
      </c>
      <c r="W1872" s="214">
        <f t="shared" si="448"/>
        <v>0</v>
      </c>
      <c r="X1872" s="214">
        <f t="shared" si="445"/>
        <v>8320</v>
      </c>
      <c r="Y1872" s="195">
        <v>9</v>
      </c>
      <c r="Z1872" s="195">
        <v>3.21</v>
      </c>
      <c r="AA1872" s="102">
        <v>1</v>
      </c>
      <c r="AB1872" s="102">
        <v>267072</v>
      </c>
      <c r="AC1872" s="102"/>
      <c r="AD1872" s="102"/>
      <c r="AE1872" s="214">
        <f t="shared" si="446"/>
        <v>267072</v>
      </c>
      <c r="AF1872" s="195">
        <v>10</v>
      </c>
      <c r="AG1872" s="195">
        <v>3.31</v>
      </c>
      <c r="AH1872" s="102">
        <v>1</v>
      </c>
      <c r="AI1872" s="102">
        <v>275392</v>
      </c>
      <c r="AJ1872" s="102"/>
      <c r="AK1872" s="102"/>
      <c r="AL1872" s="214">
        <f t="shared" si="447"/>
        <v>275392</v>
      </c>
    </row>
    <row r="1873" spans="1:38" ht="40.5">
      <c r="A1873" s="195">
        <v>100</v>
      </c>
      <c r="B1873" s="102" t="s">
        <v>1329</v>
      </c>
      <c r="C1873" s="102" t="s">
        <v>5894</v>
      </c>
      <c r="D1873" s="195">
        <v>1961</v>
      </c>
      <c r="E1873" s="979" t="s">
        <v>1178</v>
      </c>
      <c r="F1873" s="195" t="s">
        <v>1168</v>
      </c>
      <c r="G1873" s="195">
        <v>13</v>
      </c>
      <c r="H1873" s="195">
        <v>3.42</v>
      </c>
      <c r="I1873" s="102">
        <v>1</v>
      </c>
      <c r="J1873" s="102">
        <v>284544</v>
      </c>
      <c r="K1873" s="102"/>
      <c r="L1873" s="102">
        <v>14227.2</v>
      </c>
      <c r="M1873" s="214">
        <f t="shared" si="443"/>
        <v>298771.20000000001</v>
      </c>
      <c r="N1873" s="195">
        <v>3.31</v>
      </c>
      <c r="O1873" s="102">
        <v>1</v>
      </c>
      <c r="P1873" s="195">
        <v>275392</v>
      </c>
      <c r="Q1873" s="195"/>
      <c r="R1873" s="195">
        <v>13769.6</v>
      </c>
      <c r="S1873" s="214">
        <f t="shared" si="444"/>
        <v>289161.59999999998</v>
      </c>
      <c r="T1873" s="214">
        <f t="shared" si="448"/>
        <v>0</v>
      </c>
      <c r="U1873" s="214">
        <f t="shared" si="448"/>
        <v>9152</v>
      </c>
      <c r="V1873" s="214">
        <f t="shared" si="448"/>
        <v>0</v>
      </c>
      <c r="W1873" s="214">
        <f t="shared" si="448"/>
        <v>457.60000000000036</v>
      </c>
      <c r="X1873" s="214">
        <f t="shared" si="445"/>
        <v>9609.6</v>
      </c>
      <c r="Y1873" s="195">
        <v>14</v>
      </c>
      <c r="Z1873" s="195">
        <v>3.42</v>
      </c>
      <c r="AA1873" s="102">
        <v>1</v>
      </c>
      <c r="AB1873" s="102">
        <v>284544</v>
      </c>
      <c r="AC1873" s="102"/>
      <c r="AD1873" s="102">
        <v>14227.2</v>
      </c>
      <c r="AE1873" s="214">
        <f t="shared" si="446"/>
        <v>298771.20000000001</v>
      </c>
      <c r="AF1873" s="195">
        <v>15</v>
      </c>
      <c r="AG1873" s="195">
        <v>3.42</v>
      </c>
      <c r="AH1873" s="102">
        <v>1</v>
      </c>
      <c r="AI1873" s="102">
        <v>284544</v>
      </c>
      <c r="AJ1873" s="102"/>
      <c r="AK1873" s="102">
        <v>14227.2</v>
      </c>
      <c r="AL1873" s="214">
        <f t="shared" si="447"/>
        <v>298771.20000000001</v>
      </c>
    </row>
    <row r="1874" spans="1:38" ht="40.5">
      <c r="A1874" s="195">
        <v>101</v>
      </c>
      <c r="B1874" s="102" t="s">
        <v>1272</v>
      </c>
      <c r="C1874" s="102" t="s">
        <v>5894</v>
      </c>
      <c r="D1874" s="195">
        <v>1992</v>
      </c>
      <c r="E1874" s="979" t="s">
        <v>1178</v>
      </c>
      <c r="F1874" s="195" t="s">
        <v>1168</v>
      </c>
      <c r="G1874" s="195">
        <v>2</v>
      </c>
      <c r="H1874" s="195">
        <v>2.83</v>
      </c>
      <c r="I1874" s="102">
        <v>1</v>
      </c>
      <c r="J1874" s="102">
        <v>235456</v>
      </c>
      <c r="K1874" s="102"/>
      <c r="L1874" s="102"/>
      <c r="M1874" s="214">
        <f t="shared" si="443"/>
        <v>235456</v>
      </c>
      <c r="N1874" s="195">
        <v>2.75</v>
      </c>
      <c r="O1874" s="102">
        <v>1</v>
      </c>
      <c r="P1874" s="195">
        <v>228800</v>
      </c>
      <c r="Q1874" s="195"/>
      <c r="R1874" s="195"/>
      <c r="S1874" s="214">
        <f t="shared" si="444"/>
        <v>228800</v>
      </c>
      <c r="T1874" s="214">
        <f t="shared" si="448"/>
        <v>0</v>
      </c>
      <c r="U1874" s="214">
        <f t="shared" si="448"/>
        <v>6656</v>
      </c>
      <c r="V1874" s="214">
        <f t="shared" si="448"/>
        <v>0</v>
      </c>
      <c r="W1874" s="214">
        <f t="shared" si="448"/>
        <v>0</v>
      </c>
      <c r="X1874" s="214">
        <f t="shared" si="445"/>
        <v>6656</v>
      </c>
      <c r="Y1874" s="195">
        <v>3</v>
      </c>
      <c r="Z1874" s="195">
        <v>2.92</v>
      </c>
      <c r="AA1874" s="102">
        <v>1</v>
      </c>
      <c r="AB1874" s="102">
        <v>242944</v>
      </c>
      <c r="AC1874" s="102"/>
      <c r="AD1874" s="102"/>
      <c r="AE1874" s="214">
        <f t="shared" si="446"/>
        <v>242944</v>
      </c>
      <c r="AF1874" s="195">
        <v>4</v>
      </c>
      <c r="AG1874" s="195">
        <v>3.02</v>
      </c>
      <c r="AH1874" s="102">
        <v>1</v>
      </c>
      <c r="AI1874" s="102">
        <v>251264</v>
      </c>
      <c r="AJ1874" s="102"/>
      <c r="AK1874" s="102"/>
      <c r="AL1874" s="214">
        <f t="shared" si="447"/>
        <v>251264</v>
      </c>
    </row>
    <row r="1875" spans="1:38" ht="40.5">
      <c r="A1875" s="195">
        <v>102</v>
      </c>
      <c r="B1875" s="104" t="s">
        <v>7854</v>
      </c>
      <c r="C1875" s="104" t="s">
        <v>5894</v>
      </c>
      <c r="D1875" s="195">
        <v>1979</v>
      </c>
      <c r="E1875" s="979" t="s">
        <v>1182</v>
      </c>
      <c r="F1875" s="195" t="s">
        <v>1183</v>
      </c>
      <c r="G1875" s="195">
        <v>2</v>
      </c>
      <c r="H1875" s="195">
        <v>2.4300000000000002</v>
      </c>
      <c r="I1875" s="102">
        <v>1</v>
      </c>
      <c r="J1875" s="102">
        <v>202176</v>
      </c>
      <c r="K1875" s="102"/>
      <c r="L1875" s="102"/>
      <c r="M1875" s="214">
        <f t="shared" si="443"/>
        <v>202176</v>
      </c>
      <c r="N1875" s="195">
        <v>2.35</v>
      </c>
      <c r="O1875" s="102">
        <v>1</v>
      </c>
      <c r="P1875" s="195">
        <v>195520</v>
      </c>
      <c r="Q1875" s="195"/>
      <c r="R1875" s="195"/>
      <c r="S1875" s="214">
        <f t="shared" si="444"/>
        <v>195520</v>
      </c>
      <c r="T1875" s="214">
        <f t="shared" si="448"/>
        <v>0</v>
      </c>
      <c r="U1875" s="214">
        <f t="shared" si="448"/>
        <v>6656</v>
      </c>
      <c r="V1875" s="214">
        <f t="shared" si="448"/>
        <v>0</v>
      </c>
      <c r="W1875" s="214">
        <f t="shared" si="448"/>
        <v>0</v>
      </c>
      <c r="X1875" s="214">
        <f t="shared" si="445"/>
        <v>6656</v>
      </c>
      <c r="Y1875" s="195">
        <v>3</v>
      </c>
      <c r="Z1875" s="195">
        <v>2.5</v>
      </c>
      <c r="AA1875" s="102">
        <v>1</v>
      </c>
      <c r="AB1875" s="102">
        <v>208000</v>
      </c>
      <c r="AC1875" s="102"/>
      <c r="AD1875" s="102"/>
      <c r="AE1875" s="214">
        <f t="shared" si="446"/>
        <v>208000</v>
      </c>
      <c r="AF1875" s="195">
        <v>4</v>
      </c>
      <c r="AG1875" s="195">
        <v>2.58</v>
      </c>
      <c r="AH1875" s="102">
        <v>1</v>
      </c>
      <c r="AI1875" s="102">
        <v>214656</v>
      </c>
      <c r="AJ1875" s="102"/>
      <c r="AK1875" s="102"/>
      <c r="AL1875" s="214">
        <f t="shared" si="447"/>
        <v>214656</v>
      </c>
    </row>
    <row r="1876" spans="1:38" ht="40.5">
      <c r="A1876" s="195">
        <v>103</v>
      </c>
      <c r="B1876" s="102" t="s">
        <v>7855</v>
      </c>
      <c r="C1876" s="102" t="s">
        <v>5894</v>
      </c>
      <c r="D1876" s="195">
        <v>1979</v>
      </c>
      <c r="E1876" s="979" t="s">
        <v>1182</v>
      </c>
      <c r="F1876" s="195" t="s">
        <v>1183</v>
      </c>
      <c r="G1876" s="195">
        <v>2</v>
      </c>
      <c r="H1876" s="195">
        <v>2.4300000000000002</v>
      </c>
      <c r="I1876" s="102">
        <v>1</v>
      </c>
      <c r="J1876" s="102">
        <v>202176</v>
      </c>
      <c r="K1876" s="102"/>
      <c r="L1876" s="102"/>
      <c r="M1876" s="214">
        <f t="shared" si="443"/>
        <v>202176</v>
      </c>
      <c r="N1876" s="195">
        <v>2.35</v>
      </c>
      <c r="O1876" s="102">
        <v>1</v>
      </c>
      <c r="P1876" s="195">
        <v>195520</v>
      </c>
      <c r="Q1876" s="195"/>
      <c r="R1876" s="195"/>
      <c r="S1876" s="214">
        <f t="shared" si="444"/>
        <v>195520</v>
      </c>
      <c r="T1876" s="214">
        <f t="shared" si="448"/>
        <v>0</v>
      </c>
      <c r="U1876" s="214">
        <f t="shared" si="448"/>
        <v>6656</v>
      </c>
      <c r="V1876" s="214">
        <f t="shared" si="448"/>
        <v>0</v>
      </c>
      <c r="W1876" s="214">
        <f t="shared" si="448"/>
        <v>0</v>
      </c>
      <c r="X1876" s="214">
        <f t="shared" si="445"/>
        <v>6656</v>
      </c>
      <c r="Y1876" s="195">
        <v>3</v>
      </c>
      <c r="Z1876" s="195">
        <v>2.5</v>
      </c>
      <c r="AA1876" s="102">
        <v>1</v>
      </c>
      <c r="AB1876" s="102">
        <v>208000</v>
      </c>
      <c r="AC1876" s="102"/>
      <c r="AD1876" s="102"/>
      <c r="AE1876" s="214">
        <f t="shared" si="446"/>
        <v>208000</v>
      </c>
      <c r="AF1876" s="195">
        <v>4</v>
      </c>
      <c r="AG1876" s="195">
        <v>2.58</v>
      </c>
      <c r="AH1876" s="102">
        <v>1</v>
      </c>
      <c r="AI1876" s="102">
        <v>214656</v>
      </c>
      <c r="AJ1876" s="102"/>
      <c r="AK1876" s="102"/>
      <c r="AL1876" s="214">
        <f t="shared" si="447"/>
        <v>214656</v>
      </c>
    </row>
    <row r="1877" spans="1:38" ht="40.5">
      <c r="A1877" s="195">
        <v>104</v>
      </c>
      <c r="B1877" s="102" t="s">
        <v>1990</v>
      </c>
      <c r="C1877" s="102" t="s">
        <v>5894</v>
      </c>
      <c r="D1877" s="195">
        <v>1990</v>
      </c>
      <c r="E1877" s="979" t="s">
        <v>1182</v>
      </c>
      <c r="F1877" s="195" t="s">
        <v>1183</v>
      </c>
      <c r="G1877" s="195">
        <v>2</v>
      </c>
      <c r="H1877" s="195">
        <v>2.4300000000000002</v>
      </c>
      <c r="I1877" s="102">
        <v>1</v>
      </c>
      <c r="J1877" s="102">
        <v>202176</v>
      </c>
      <c r="K1877" s="102"/>
      <c r="L1877" s="102"/>
      <c r="M1877" s="214">
        <f t="shared" si="443"/>
        <v>202176</v>
      </c>
      <c r="N1877" s="195">
        <v>2.35</v>
      </c>
      <c r="O1877" s="102">
        <v>1</v>
      </c>
      <c r="P1877" s="195">
        <v>195520</v>
      </c>
      <c r="Q1877" s="195"/>
      <c r="R1877" s="195"/>
      <c r="S1877" s="214">
        <f t="shared" si="444"/>
        <v>195520</v>
      </c>
      <c r="T1877" s="214">
        <f t="shared" si="448"/>
        <v>0</v>
      </c>
      <c r="U1877" s="214">
        <f t="shared" si="448"/>
        <v>6656</v>
      </c>
      <c r="V1877" s="214">
        <f t="shared" si="448"/>
        <v>0</v>
      </c>
      <c r="W1877" s="214">
        <f t="shared" si="448"/>
        <v>0</v>
      </c>
      <c r="X1877" s="214">
        <f t="shared" si="445"/>
        <v>6656</v>
      </c>
      <c r="Y1877" s="195">
        <v>3</v>
      </c>
      <c r="Z1877" s="195">
        <v>2.5</v>
      </c>
      <c r="AA1877" s="102">
        <v>1</v>
      </c>
      <c r="AB1877" s="102">
        <v>208000</v>
      </c>
      <c r="AC1877" s="102"/>
      <c r="AD1877" s="102"/>
      <c r="AE1877" s="214">
        <f t="shared" si="446"/>
        <v>208000</v>
      </c>
      <c r="AF1877" s="195">
        <v>4</v>
      </c>
      <c r="AG1877" s="195">
        <v>2.58</v>
      </c>
      <c r="AH1877" s="102">
        <v>1</v>
      </c>
      <c r="AI1877" s="102">
        <v>214656</v>
      </c>
      <c r="AJ1877" s="102"/>
      <c r="AK1877" s="102"/>
      <c r="AL1877" s="214">
        <f t="shared" si="447"/>
        <v>214656</v>
      </c>
    </row>
    <row r="1878" spans="1:38" ht="40.5">
      <c r="A1878" s="195">
        <v>105</v>
      </c>
      <c r="B1878" s="104" t="s">
        <v>1215</v>
      </c>
      <c r="C1878" s="104" t="s">
        <v>5894</v>
      </c>
      <c r="D1878" s="195">
        <v>1982</v>
      </c>
      <c r="E1878" s="979" t="s">
        <v>1182</v>
      </c>
      <c r="F1878" s="195" t="s">
        <v>1183</v>
      </c>
      <c r="G1878" s="195">
        <v>3</v>
      </c>
      <c r="H1878" s="195">
        <v>2.5</v>
      </c>
      <c r="I1878" s="102">
        <v>1</v>
      </c>
      <c r="J1878" s="102">
        <v>208000</v>
      </c>
      <c r="K1878" s="102"/>
      <c r="L1878" s="102"/>
      <c r="M1878" s="214">
        <f t="shared" si="443"/>
        <v>208000</v>
      </c>
      <c r="N1878" s="195">
        <v>2.4300000000000002</v>
      </c>
      <c r="O1878" s="102">
        <v>1</v>
      </c>
      <c r="P1878" s="195">
        <v>202176</v>
      </c>
      <c r="Q1878" s="195"/>
      <c r="R1878" s="195"/>
      <c r="S1878" s="214">
        <f t="shared" si="444"/>
        <v>202176</v>
      </c>
      <c r="T1878" s="214">
        <f t="shared" si="448"/>
        <v>0</v>
      </c>
      <c r="U1878" s="214">
        <f t="shared" si="448"/>
        <v>5824</v>
      </c>
      <c r="V1878" s="214">
        <f t="shared" si="448"/>
        <v>0</v>
      </c>
      <c r="W1878" s="214">
        <f t="shared" si="448"/>
        <v>0</v>
      </c>
      <c r="X1878" s="214">
        <f t="shared" si="445"/>
        <v>5824</v>
      </c>
      <c r="Y1878" s="195">
        <v>4</v>
      </c>
      <c r="Z1878" s="195">
        <v>2.58</v>
      </c>
      <c r="AA1878" s="102">
        <v>1</v>
      </c>
      <c r="AB1878" s="102">
        <v>214656</v>
      </c>
      <c r="AC1878" s="102"/>
      <c r="AD1878" s="102"/>
      <c r="AE1878" s="214">
        <f t="shared" si="446"/>
        <v>214656</v>
      </c>
      <c r="AF1878" s="195">
        <v>5</v>
      </c>
      <c r="AG1878" s="195">
        <v>2.58</v>
      </c>
      <c r="AH1878" s="102">
        <v>1</v>
      </c>
      <c r="AI1878" s="102">
        <v>214656</v>
      </c>
      <c r="AJ1878" s="102"/>
      <c r="AK1878" s="102"/>
      <c r="AL1878" s="214">
        <f t="shared" si="447"/>
        <v>214656</v>
      </c>
    </row>
    <row r="1879" spans="1:38" ht="40.5">
      <c r="A1879" s="195">
        <v>106</v>
      </c>
      <c r="B1879" s="102" t="s">
        <v>6230</v>
      </c>
      <c r="C1879" s="102" t="s">
        <v>5894</v>
      </c>
      <c r="D1879" s="195">
        <v>1988</v>
      </c>
      <c r="E1879" s="979" t="s">
        <v>1182</v>
      </c>
      <c r="F1879" s="195" t="s">
        <v>1183</v>
      </c>
      <c r="G1879" s="195">
        <v>8</v>
      </c>
      <c r="H1879" s="195">
        <v>2.75</v>
      </c>
      <c r="I1879" s="102">
        <v>1</v>
      </c>
      <c r="J1879" s="102">
        <v>228800</v>
      </c>
      <c r="K1879" s="102"/>
      <c r="L1879" s="102"/>
      <c r="M1879" s="214">
        <f t="shared" si="443"/>
        <v>228800</v>
      </c>
      <c r="N1879" s="195">
        <v>2.66</v>
      </c>
      <c r="O1879" s="102">
        <v>1</v>
      </c>
      <c r="P1879" s="195">
        <v>221312</v>
      </c>
      <c r="Q1879" s="195"/>
      <c r="R1879" s="195"/>
      <c r="S1879" s="214">
        <f t="shared" si="444"/>
        <v>221312</v>
      </c>
      <c r="T1879" s="214">
        <f t="shared" si="448"/>
        <v>0</v>
      </c>
      <c r="U1879" s="214">
        <f t="shared" si="448"/>
        <v>7488</v>
      </c>
      <c r="V1879" s="214">
        <f t="shared" si="448"/>
        <v>0</v>
      </c>
      <c r="W1879" s="214">
        <f t="shared" si="448"/>
        <v>0</v>
      </c>
      <c r="X1879" s="214">
        <f t="shared" si="445"/>
        <v>7488</v>
      </c>
      <c r="Y1879" s="195">
        <v>9</v>
      </c>
      <c r="Z1879" s="195">
        <v>2.75</v>
      </c>
      <c r="AA1879" s="102">
        <v>1</v>
      </c>
      <c r="AB1879" s="102">
        <v>228800</v>
      </c>
      <c r="AC1879" s="102"/>
      <c r="AD1879" s="102"/>
      <c r="AE1879" s="214">
        <f t="shared" si="446"/>
        <v>228800</v>
      </c>
      <c r="AF1879" s="195">
        <v>10</v>
      </c>
      <c r="AG1879" s="195">
        <v>2.83</v>
      </c>
      <c r="AH1879" s="102">
        <v>1</v>
      </c>
      <c r="AI1879" s="102">
        <v>235456</v>
      </c>
      <c r="AJ1879" s="102"/>
      <c r="AK1879" s="102"/>
      <c r="AL1879" s="214">
        <f t="shared" si="447"/>
        <v>235456</v>
      </c>
    </row>
    <row r="1880" spans="1:38" ht="40.5">
      <c r="A1880" s="195">
        <v>107</v>
      </c>
      <c r="B1880" s="102" t="s">
        <v>1332</v>
      </c>
      <c r="C1880" s="102" t="s">
        <v>5894</v>
      </c>
      <c r="D1880" s="195">
        <v>1959</v>
      </c>
      <c r="E1880" s="979" t="s">
        <v>1182</v>
      </c>
      <c r="F1880" s="195" t="s">
        <v>1183</v>
      </c>
      <c r="G1880" s="195">
        <v>17</v>
      </c>
      <c r="H1880" s="195">
        <v>3.01</v>
      </c>
      <c r="I1880" s="102">
        <v>1</v>
      </c>
      <c r="J1880" s="102">
        <v>250431.99999999997</v>
      </c>
      <c r="K1880" s="102"/>
      <c r="L1880" s="102"/>
      <c r="M1880" s="214">
        <f t="shared" si="443"/>
        <v>250431.99999999997</v>
      </c>
      <c r="N1880" s="195">
        <v>3.01</v>
      </c>
      <c r="O1880" s="102">
        <v>1</v>
      </c>
      <c r="P1880" s="195">
        <v>250431.99999999997</v>
      </c>
      <c r="Q1880" s="195"/>
      <c r="R1880" s="195"/>
      <c r="S1880" s="214">
        <f t="shared" si="444"/>
        <v>250431.99999999997</v>
      </c>
      <c r="T1880" s="214">
        <f t="shared" si="448"/>
        <v>0</v>
      </c>
      <c r="U1880" s="214">
        <f t="shared" si="448"/>
        <v>0</v>
      </c>
      <c r="V1880" s="214">
        <f t="shared" si="448"/>
        <v>0</v>
      </c>
      <c r="W1880" s="214">
        <f t="shared" si="448"/>
        <v>0</v>
      </c>
      <c r="X1880" s="214">
        <f t="shared" si="445"/>
        <v>0</v>
      </c>
      <c r="Y1880" s="195">
        <v>18</v>
      </c>
      <c r="Z1880" s="195">
        <v>3.01</v>
      </c>
      <c r="AA1880" s="102">
        <v>1</v>
      </c>
      <c r="AB1880" s="102">
        <v>250431.99999999997</v>
      </c>
      <c r="AC1880" s="102"/>
      <c r="AD1880" s="102"/>
      <c r="AE1880" s="214">
        <f t="shared" si="446"/>
        <v>250431.99999999997</v>
      </c>
      <c r="AF1880" s="195">
        <v>19</v>
      </c>
      <c r="AG1880" s="195">
        <v>3.11</v>
      </c>
      <c r="AH1880" s="102">
        <v>1</v>
      </c>
      <c r="AI1880" s="102">
        <v>258752</v>
      </c>
      <c r="AJ1880" s="102"/>
      <c r="AK1880" s="102"/>
      <c r="AL1880" s="214">
        <f t="shared" si="447"/>
        <v>258752</v>
      </c>
    </row>
    <row r="1881" spans="1:38" ht="40.5">
      <c r="A1881" s="195">
        <v>108</v>
      </c>
      <c r="B1881" s="104" t="s">
        <v>1303</v>
      </c>
      <c r="C1881" s="104" t="s">
        <v>5894</v>
      </c>
      <c r="D1881" s="195">
        <v>1979</v>
      </c>
      <c r="E1881" s="979" t="s">
        <v>1182</v>
      </c>
      <c r="F1881" s="195" t="s">
        <v>1183</v>
      </c>
      <c r="G1881" s="195">
        <v>3</v>
      </c>
      <c r="H1881" s="195">
        <v>2.5</v>
      </c>
      <c r="I1881" s="102">
        <v>1</v>
      </c>
      <c r="J1881" s="102">
        <v>208000</v>
      </c>
      <c r="K1881" s="102"/>
      <c r="L1881" s="102"/>
      <c r="M1881" s="214">
        <f t="shared" si="443"/>
        <v>208000</v>
      </c>
      <c r="N1881" s="195">
        <v>2.4300000000000002</v>
      </c>
      <c r="O1881" s="102">
        <v>1</v>
      </c>
      <c r="P1881" s="195">
        <v>202176</v>
      </c>
      <c r="Q1881" s="195"/>
      <c r="R1881" s="195"/>
      <c r="S1881" s="214">
        <f t="shared" si="444"/>
        <v>202176</v>
      </c>
      <c r="T1881" s="214">
        <f t="shared" si="448"/>
        <v>0</v>
      </c>
      <c r="U1881" s="214">
        <f t="shared" si="448"/>
        <v>5824</v>
      </c>
      <c r="V1881" s="214">
        <f t="shared" si="448"/>
        <v>0</v>
      </c>
      <c r="W1881" s="214">
        <f t="shared" si="448"/>
        <v>0</v>
      </c>
      <c r="X1881" s="214">
        <f t="shared" si="445"/>
        <v>5824</v>
      </c>
      <c r="Y1881" s="195">
        <v>4</v>
      </c>
      <c r="Z1881" s="195">
        <v>2.58</v>
      </c>
      <c r="AA1881" s="102">
        <v>1</v>
      </c>
      <c r="AB1881" s="102">
        <v>214656</v>
      </c>
      <c r="AC1881" s="102"/>
      <c r="AD1881" s="102"/>
      <c r="AE1881" s="214">
        <f t="shared" si="446"/>
        <v>214656</v>
      </c>
      <c r="AF1881" s="195">
        <v>5</v>
      </c>
      <c r="AG1881" s="195">
        <v>2.58</v>
      </c>
      <c r="AH1881" s="102">
        <v>1</v>
      </c>
      <c r="AI1881" s="102">
        <v>214656</v>
      </c>
      <c r="AJ1881" s="102"/>
      <c r="AK1881" s="102"/>
      <c r="AL1881" s="214">
        <f t="shared" si="447"/>
        <v>214656</v>
      </c>
    </row>
    <row r="1882" spans="1:38" ht="40.5">
      <c r="A1882" s="195">
        <v>109</v>
      </c>
      <c r="B1882" s="102" t="s">
        <v>7856</v>
      </c>
      <c r="C1882" s="102" t="s">
        <v>5894</v>
      </c>
      <c r="D1882" s="195">
        <v>1988</v>
      </c>
      <c r="E1882" s="979" t="s">
        <v>1182</v>
      </c>
      <c r="F1882" s="195" t="s">
        <v>1183</v>
      </c>
      <c r="G1882" s="195">
        <v>4</v>
      </c>
      <c r="H1882" s="195">
        <v>2.58</v>
      </c>
      <c r="I1882" s="102">
        <v>1</v>
      </c>
      <c r="J1882" s="102">
        <v>214656</v>
      </c>
      <c r="K1882" s="102"/>
      <c r="L1882" s="102"/>
      <c r="M1882" s="214">
        <f t="shared" si="443"/>
        <v>214656</v>
      </c>
      <c r="N1882" s="195">
        <v>2.5</v>
      </c>
      <c r="O1882" s="102">
        <v>1</v>
      </c>
      <c r="P1882" s="195">
        <v>208000</v>
      </c>
      <c r="Q1882" s="195"/>
      <c r="R1882" s="195"/>
      <c r="S1882" s="214">
        <f t="shared" si="444"/>
        <v>208000</v>
      </c>
      <c r="T1882" s="214">
        <f t="shared" ref="T1882:W1896" si="449">I1882-O1882</f>
        <v>0</v>
      </c>
      <c r="U1882" s="214">
        <f t="shared" si="449"/>
        <v>6656</v>
      </c>
      <c r="V1882" s="214">
        <f t="shared" si="449"/>
        <v>0</v>
      </c>
      <c r="W1882" s="214">
        <f t="shared" si="449"/>
        <v>0</v>
      </c>
      <c r="X1882" s="214">
        <f t="shared" si="445"/>
        <v>6656</v>
      </c>
      <c r="Y1882" s="195">
        <v>5</v>
      </c>
      <c r="Z1882" s="195">
        <v>2.58</v>
      </c>
      <c r="AA1882" s="102">
        <v>1</v>
      </c>
      <c r="AB1882" s="102">
        <v>214656</v>
      </c>
      <c r="AC1882" s="102"/>
      <c r="AD1882" s="102"/>
      <c r="AE1882" s="214">
        <f t="shared" si="446"/>
        <v>214656</v>
      </c>
      <c r="AF1882" s="195">
        <v>6</v>
      </c>
      <c r="AG1882" s="195">
        <v>2.66</v>
      </c>
      <c r="AH1882" s="102">
        <v>1</v>
      </c>
      <c r="AI1882" s="102">
        <v>221312</v>
      </c>
      <c r="AJ1882" s="102"/>
      <c r="AK1882" s="102"/>
      <c r="AL1882" s="214">
        <f t="shared" si="447"/>
        <v>221312</v>
      </c>
    </row>
    <row r="1883" spans="1:38" ht="40.5">
      <c r="A1883" s="195">
        <v>110</v>
      </c>
      <c r="B1883" s="102" t="s">
        <v>6232</v>
      </c>
      <c r="C1883" s="102" t="s">
        <v>5894</v>
      </c>
      <c r="D1883" s="195">
        <v>1977</v>
      </c>
      <c r="E1883" s="979" t="s">
        <v>1187</v>
      </c>
      <c r="F1883" s="195" t="s">
        <v>1188</v>
      </c>
      <c r="G1883" s="195">
        <v>10</v>
      </c>
      <c r="H1883" s="195">
        <v>1.79</v>
      </c>
      <c r="I1883" s="102">
        <v>1</v>
      </c>
      <c r="J1883" s="102">
        <v>148928</v>
      </c>
      <c r="K1883" s="102"/>
      <c r="L1883" s="102"/>
      <c r="M1883" s="214">
        <f t="shared" si="443"/>
        <v>148928</v>
      </c>
      <c r="N1883" s="195">
        <v>1.73</v>
      </c>
      <c r="O1883" s="102">
        <v>1</v>
      </c>
      <c r="P1883" s="195">
        <v>143936</v>
      </c>
      <c r="Q1883" s="195"/>
      <c r="R1883" s="195"/>
      <c r="S1883" s="214">
        <f t="shared" si="444"/>
        <v>143936</v>
      </c>
      <c r="T1883" s="214">
        <f t="shared" si="449"/>
        <v>0</v>
      </c>
      <c r="U1883" s="214">
        <f t="shared" si="449"/>
        <v>4992</v>
      </c>
      <c r="V1883" s="214">
        <f t="shared" si="449"/>
        <v>0</v>
      </c>
      <c r="W1883" s="214">
        <f t="shared" si="449"/>
        <v>0</v>
      </c>
      <c r="X1883" s="214">
        <f t="shared" si="445"/>
        <v>4992</v>
      </c>
      <c r="Y1883" s="195">
        <v>11</v>
      </c>
      <c r="Z1883" s="195">
        <v>1.79</v>
      </c>
      <c r="AA1883" s="102">
        <v>1</v>
      </c>
      <c r="AB1883" s="102">
        <v>148928</v>
      </c>
      <c r="AC1883" s="102"/>
      <c r="AD1883" s="102"/>
      <c r="AE1883" s="214">
        <f t="shared" si="446"/>
        <v>148928</v>
      </c>
      <c r="AF1883" s="195">
        <v>12</v>
      </c>
      <c r="AG1883" s="195">
        <v>1.79</v>
      </c>
      <c r="AH1883" s="102">
        <v>1</v>
      </c>
      <c r="AI1883" s="102">
        <v>148928</v>
      </c>
      <c r="AJ1883" s="102"/>
      <c r="AK1883" s="102"/>
      <c r="AL1883" s="214">
        <f t="shared" si="447"/>
        <v>148928</v>
      </c>
    </row>
    <row r="1884" spans="1:38" ht="40.5">
      <c r="A1884" s="195">
        <v>111</v>
      </c>
      <c r="B1884" s="104" t="s">
        <v>7857</v>
      </c>
      <c r="C1884" s="104" t="s">
        <v>5894</v>
      </c>
      <c r="D1884" s="195">
        <v>2005</v>
      </c>
      <c r="E1884" s="979" t="s">
        <v>1187</v>
      </c>
      <c r="F1884" s="195" t="s">
        <v>1188</v>
      </c>
      <c r="G1884" s="195">
        <v>2</v>
      </c>
      <c r="H1884" s="195">
        <v>1.54</v>
      </c>
      <c r="I1884" s="102">
        <v>1</v>
      </c>
      <c r="J1884" s="102">
        <v>128128</v>
      </c>
      <c r="K1884" s="102"/>
      <c r="L1884" s="102"/>
      <c r="M1884" s="214">
        <f t="shared" si="443"/>
        <v>128128</v>
      </c>
      <c r="N1884" s="195">
        <v>1.49</v>
      </c>
      <c r="O1884" s="102">
        <v>1</v>
      </c>
      <c r="P1884" s="195">
        <v>123968</v>
      </c>
      <c r="Q1884" s="195"/>
      <c r="R1884" s="195"/>
      <c r="S1884" s="214">
        <f t="shared" si="444"/>
        <v>123968</v>
      </c>
      <c r="T1884" s="214">
        <f t="shared" si="449"/>
        <v>0</v>
      </c>
      <c r="U1884" s="214">
        <f t="shared" si="449"/>
        <v>4160</v>
      </c>
      <c r="V1884" s="214">
        <f t="shared" si="449"/>
        <v>0</v>
      </c>
      <c r="W1884" s="214">
        <f t="shared" si="449"/>
        <v>0</v>
      </c>
      <c r="X1884" s="214">
        <f t="shared" si="445"/>
        <v>4160</v>
      </c>
      <c r="Y1884" s="195">
        <v>3</v>
      </c>
      <c r="Z1884" s="195">
        <v>1.59</v>
      </c>
      <c r="AA1884" s="102">
        <v>1</v>
      </c>
      <c r="AB1884" s="102">
        <v>132288</v>
      </c>
      <c r="AC1884" s="102"/>
      <c r="AD1884" s="102"/>
      <c r="AE1884" s="214">
        <f t="shared" si="446"/>
        <v>132288</v>
      </c>
      <c r="AF1884" s="195">
        <v>4</v>
      </c>
      <c r="AG1884" s="195">
        <v>1.63</v>
      </c>
      <c r="AH1884" s="102">
        <v>1</v>
      </c>
      <c r="AI1884" s="102">
        <v>135616</v>
      </c>
      <c r="AJ1884" s="102"/>
      <c r="AK1884" s="102"/>
      <c r="AL1884" s="214">
        <f t="shared" si="447"/>
        <v>135616</v>
      </c>
    </row>
    <row r="1885" spans="1:38" ht="40.5">
      <c r="A1885" s="195">
        <v>112</v>
      </c>
      <c r="B1885" s="102" t="s">
        <v>6236</v>
      </c>
      <c r="C1885" s="102" t="s">
        <v>5894</v>
      </c>
      <c r="D1885" s="195">
        <v>1986</v>
      </c>
      <c r="E1885" s="979" t="s">
        <v>1187</v>
      </c>
      <c r="F1885" s="195" t="s">
        <v>1188</v>
      </c>
      <c r="G1885" s="195">
        <v>2</v>
      </c>
      <c r="H1885" s="195">
        <v>1.54</v>
      </c>
      <c r="I1885" s="102">
        <v>1</v>
      </c>
      <c r="J1885" s="102">
        <v>128128</v>
      </c>
      <c r="K1885" s="102"/>
      <c r="L1885" s="102"/>
      <c r="M1885" s="214">
        <f t="shared" si="443"/>
        <v>128128</v>
      </c>
      <c r="N1885" s="195">
        <v>1.49</v>
      </c>
      <c r="O1885" s="102">
        <v>1</v>
      </c>
      <c r="P1885" s="195">
        <v>123968</v>
      </c>
      <c r="Q1885" s="195"/>
      <c r="R1885" s="195"/>
      <c r="S1885" s="214">
        <f t="shared" si="444"/>
        <v>123968</v>
      </c>
      <c r="T1885" s="214">
        <f t="shared" si="449"/>
        <v>0</v>
      </c>
      <c r="U1885" s="214">
        <f t="shared" si="449"/>
        <v>4160</v>
      </c>
      <c r="V1885" s="214">
        <f t="shared" si="449"/>
        <v>0</v>
      </c>
      <c r="W1885" s="214">
        <f t="shared" si="449"/>
        <v>0</v>
      </c>
      <c r="X1885" s="214">
        <f t="shared" si="445"/>
        <v>4160</v>
      </c>
      <c r="Y1885" s="195">
        <v>3</v>
      </c>
      <c r="Z1885" s="195">
        <v>1.59</v>
      </c>
      <c r="AA1885" s="102">
        <v>1</v>
      </c>
      <c r="AB1885" s="102">
        <v>132288</v>
      </c>
      <c r="AC1885" s="102"/>
      <c r="AD1885" s="102"/>
      <c r="AE1885" s="214">
        <f t="shared" si="446"/>
        <v>132288</v>
      </c>
      <c r="AF1885" s="195">
        <v>4</v>
      </c>
      <c r="AG1885" s="195">
        <v>1.63</v>
      </c>
      <c r="AH1885" s="102">
        <v>1</v>
      </c>
      <c r="AI1885" s="102">
        <v>135616</v>
      </c>
      <c r="AJ1885" s="102"/>
      <c r="AK1885" s="102"/>
      <c r="AL1885" s="214">
        <f t="shared" si="447"/>
        <v>135616</v>
      </c>
    </row>
    <row r="1886" spans="1:38" ht="40.5">
      <c r="A1886" s="195">
        <v>113</v>
      </c>
      <c r="B1886" s="102" t="s">
        <v>4765</v>
      </c>
      <c r="C1886" s="102" t="s">
        <v>5894</v>
      </c>
      <c r="D1886" s="195">
        <v>1972</v>
      </c>
      <c r="E1886" s="979" t="s">
        <v>1187</v>
      </c>
      <c r="F1886" s="195" t="s">
        <v>1188</v>
      </c>
      <c r="G1886" s="195">
        <v>3</v>
      </c>
      <c r="H1886" s="195">
        <v>1.59</v>
      </c>
      <c r="I1886" s="102">
        <v>1</v>
      </c>
      <c r="J1886" s="102">
        <v>132288</v>
      </c>
      <c r="K1886" s="102"/>
      <c r="L1886" s="102"/>
      <c r="M1886" s="214">
        <f t="shared" si="443"/>
        <v>132288</v>
      </c>
      <c r="N1886" s="195">
        <v>1.54</v>
      </c>
      <c r="O1886" s="102">
        <v>1</v>
      </c>
      <c r="P1886" s="195">
        <v>128128</v>
      </c>
      <c r="Q1886" s="195"/>
      <c r="R1886" s="195"/>
      <c r="S1886" s="214">
        <f t="shared" si="444"/>
        <v>128128</v>
      </c>
      <c r="T1886" s="214">
        <f t="shared" si="449"/>
        <v>0</v>
      </c>
      <c r="U1886" s="214">
        <f t="shared" si="449"/>
        <v>4160</v>
      </c>
      <c r="V1886" s="214">
        <f t="shared" si="449"/>
        <v>0</v>
      </c>
      <c r="W1886" s="214">
        <f t="shared" si="449"/>
        <v>0</v>
      </c>
      <c r="X1886" s="214">
        <f t="shared" si="445"/>
        <v>4160</v>
      </c>
      <c r="Y1886" s="195">
        <v>4</v>
      </c>
      <c r="Z1886" s="195">
        <v>1.63</v>
      </c>
      <c r="AA1886" s="102">
        <v>1</v>
      </c>
      <c r="AB1886" s="102">
        <v>135616</v>
      </c>
      <c r="AC1886" s="102"/>
      <c r="AD1886" s="102"/>
      <c r="AE1886" s="214">
        <f t="shared" si="446"/>
        <v>135616</v>
      </c>
      <c r="AF1886" s="195">
        <v>5</v>
      </c>
      <c r="AG1886" s="195">
        <v>1.63</v>
      </c>
      <c r="AH1886" s="102">
        <v>1</v>
      </c>
      <c r="AI1886" s="102">
        <v>135616</v>
      </c>
      <c r="AJ1886" s="102"/>
      <c r="AK1886" s="102"/>
      <c r="AL1886" s="214">
        <f t="shared" si="447"/>
        <v>135616</v>
      </c>
    </row>
    <row r="1887" spans="1:38" ht="40.5">
      <c r="A1887" s="195">
        <v>114</v>
      </c>
      <c r="B1887" s="104" t="s">
        <v>7633</v>
      </c>
      <c r="C1887" s="104" t="s">
        <v>5894</v>
      </c>
      <c r="D1887" s="195">
        <v>1988</v>
      </c>
      <c r="E1887" s="979" t="s">
        <v>1187</v>
      </c>
      <c r="F1887" s="195" t="s">
        <v>1188</v>
      </c>
      <c r="G1887" s="195">
        <v>1</v>
      </c>
      <c r="H1887" s="195">
        <v>1.49</v>
      </c>
      <c r="I1887" s="102">
        <v>1</v>
      </c>
      <c r="J1887" s="102">
        <v>123968</v>
      </c>
      <c r="K1887" s="102"/>
      <c r="L1887" s="102"/>
      <c r="M1887" s="214">
        <f t="shared" si="443"/>
        <v>123968</v>
      </c>
      <c r="N1887" s="195">
        <v>1.45</v>
      </c>
      <c r="O1887" s="102">
        <v>1</v>
      </c>
      <c r="P1887" s="195">
        <v>120640</v>
      </c>
      <c r="Q1887" s="195"/>
      <c r="R1887" s="195"/>
      <c r="S1887" s="214">
        <f t="shared" si="444"/>
        <v>120640</v>
      </c>
      <c r="T1887" s="214">
        <f t="shared" si="449"/>
        <v>0</v>
      </c>
      <c r="U1887" s="214">
        <f t="shared" si="449"/>
        <v>3328</v>
      </c>
      <c r="V1887" s="214">
        <f t="shared" si="449"/>
        <v>0</v>
      </c>
      <c r="W1887" s="214">
        <f t="shared" si="449"/>
        <v>0</v>
      </c>
      <c r="X1887" s="214">
        <f t="shared" si="445"/>
        <v>3328</v>
      </c>
      <c r="Y1887" s="195">
        <v>2</v>
      </c>
      <c r="Z1887" s="195">
        <v>1.54</v>
      </c>
      <c r="AA1887" s="102">
        <v>1</v>
      </c>
      <c r="AB1887" s="102">
        <v>128128</v>
      </c>
      <c r="AC1887" s="102"/>
      <c r="AD1887" s="102"/>
      <c r="AE1887" s="214">
        <f t="shared" si="446"/>
        <v>128128</v>
      </c>
      <c r="AF1887" s="195">
        <v>3</v>
      </c>
      <c r="AG1887" s="195">
        <v>1.59</v>
      </c>
      <c r="AH1887" s="102">
        <v>1</v>
      </c>
      <c r="AI1887" s="102">
        <v>132288</v>
      </c>
      <c r="AJ1887" s="102"/>
      <c r="AK1887" s="102"/>
      <c r="AL1887" s="214">
        <f t="shared" si="447"/>
        <v>132288</v>
      </c>
    </row>
    <row r="1888" spans="1:38" ht="40.5">
      <c r="A1888" s="195">
        <v>115</v>
      </c>
      <c r="B1888" s="102" t="s">
        <v>7858</v>
      </c>
      <c r="C1888" s="102" t="s">
        <v>5894</v>
      </c>
      <c r="D1888" s="195">
        <v>1996</v>
      </c>
      <c r="E1888" s="979" t="s">
        <v>1187</v>
      </c>
      <c r="F1888" s="195" t="s">
        <v>1188</v>
      </c>
      <c r="G1888" s="195">
        <v>2</v>
      </c>
      <c r="H1888" s="195">
        <v>1.54</v>
      </c>
      <c r="I1888" s="102">
        <v>1</v>
      </c>
      <c r="J1888" s="102">
        <v>128128</v>
      </c>
      <c r="K1888" s="102"/>
      <c r="L1888" s="102"/>
      <c r="M1888" s="214">
        <f t="shared" si="443"/>
        <v>128128</v>
      </c>
      <c r="N1888" s="195">
        <v>1.49</v>
      </c>
      <c r="O1888" s="102">
        <v>1</v>
      </c>
      <c r="P1888" s="195">
        <v>123968</v>
      </c>
      <c r="Q1888" s="195"/>
      <c r="R1888" s="195"/>
      <c r="S1888" s="214">
        <f t="shared" si="444"/>
        <v>123968</v>
      </c>
      <c r="T1888" s="214">
        <f t="shared" si="449"/>
        <v>0</v>
      </c>
      <c r="U1888" s="214">
        <f t="shared" si="449"/>
        <v>4160</v>
      </c>
      <c r="V1888" s="214">
        <f t="shared" si="449"/>
        <v>0</v>
      </c>
      <c r="W1888" s="214">
        <f t="shared" si="449"/>
        <v>0</v>
      </c>
      <c r="X1888" s="214">
        <f t="shared" si="445"/>
        <v>4160</v>
      </c>
      <c r="Y1888" s="195">
        <v>3</v>
      </c>
      <c r="Z1888" s="195">
        <v>1.59</v>
      </c>
      <c r="AA1888" s="102">
        <v>1</v>
      </c>
      <c r="AB1888" s="102">
        <v>132288</v>
      </c>
      <c r="AC1888" s="102"/>
      <c r="AD1888" s="102"/>
      <c r="AE1888" s="214">
        <f t="shared" si="446"/>
        <v>132288</v>
      </c>
      <c r="AF1888" s="195">
        <v>4</v>
      </c>
      <c r="AG1888" s="195">
        <v>1.63</v>
      </c>
      <c r="AH1888" s="102">
        <v>1</v>
      </c>
      <c r="AI1888" s="102">
        <v>135616</v>
      </c>
      <c r="AJ1888" s="102"/>
      <c r="AK1888" s="102"/>
      <c r="AL1888" s="214">
        <f t="shared" si="447"/>
        <v>135616</v>
      </c>
    </row>
    <row r="1889" spans="1:38" ht="40.5">
      <c r="A1889" s="195">
        <v>116</v>
      </c>
      <c r="B1889" s="102" t="s">
        <v>7859</v>
      </c>
      <c r="C1889" s="102" t="s">
        <v>5894</v>
      </c>
      <c r="D1889" s="195">
        <v>1984</v>
      </c>
      <c r="E1889" s="979" t="s">
        <v>1187</v>
      </c>
      <c r="F1889" s="195" t="s">
        <v>1188</v>
      </c>
      <c r="G1889" s="195">
        <v>3</v>
      </c>
      <c r="H1889" s="195">
        <v>1.59</v>
      </c>
      <c r="I1889" s="102">
        <v>1</v>
      </c>
      <c r="J1889" s="102">
        <v>132288</v>
      </c>
      <c r="K1889" s="102"/>
      <c r="L1889" s="102"/>
      <c r="M1889" s="214">
        <f t="shared" si="443"/>
        <v>132288</v>
      </c>
      <c r="N1889" s="195">
        <v>1.54</v>
      </c>
      <c r="O1889" s="102">
        <v>1</v>
      </c>
      <c r="P1889" s="195">
        <v>128128</v>
      </c>
      <c r="Q1889" s="195"/>
      <c r="R1889" s="195"/>
      <c r="S1889" s="214">
        <f t="shared" si="444"/>
        <v>128128</v>
      </c>
      <c r="T1889" s="214">
        <f t="shared" si="449"/>
        <v>0</v>
      </c>
      <c r="U1889" s="214">
        <f t="shared" si="449"/>
        <v>4160</v>
      </c>
      <c r="V1889" s="214">
        <f t="shared" si="449"/>
        <v>0</v>
      </c>
      <c r="W1889" s="214">
        <f t="shared" si="449"/>
        <v>0</v>
      </c>
      <c r="X1889" s="214">
        <f t="shared" si="445"/>
        <v>4160</v>
      </c>
      <c r="Y1889" s="195">
        <v>4</v>
      </c>
      <c r="Z1889" s="195">
        <v>1.63</v>
      </c>
      <c r="AA1889" s="102">
        <v>1</v>
      </c>
      <c r="AB1889" s="102">
        <v>135616</v>
      </c>
      <c r="AC1889" s="102"/>
      <c r="AD1889" s="102"/>
      <c r="AE1889" s="214">
        <f t="shared" si="446"/>
        <v>135616</v>
      </c>
      <c r="AF1889" s="195">
        <v>5</v>
      </c>
      <c r="AG1889" s="195">
        <v>1.63</v>
      </c>
      <c r="AH1889" s="102">
        <v>1</v>
      </c>
      <c r="AI1889" s="102">
        <v>135616</v>
      </c>
      <c r="AJ1889" s="102"/>
      <c r="AK1889" s="102"/>
      <c r="AL1889" s="214">
        <f t="shared" si="447"/>
        <v>135616</v>
      </c>
    </row>
    <row r="1890" spans="1:38" ht="40.5">
      <c r="A1890" s="195">
        <v>117</v>
      </c>
      <c r="B1890" s="104" t="s">
        <v>6231</v>
      </c>
      <c r="C1890" s="104" t="s">
        <v>5894</v>
      </c>
      <c r="D1890" s="195">
        <v>2003</v>
      </c>
      <c r="E1890" s="979" t="s">
        <v>1187</v>
      </c>
      <c r="F1890" s="195" t="s">
        <v>1188</v>
      </c>
      <c r="G1890" s="195">
        <v>3</v>
      </c>
      <c r="H1890" s="195">
        <v>1.59</v>
      </c>
      <c r="I1890" s="102">
        <v>1</v>
      </c>
      <c r="J1890" s="102">
        <v>132288</v>
      </c>
      <c r="K1890" s="102"/>
      <c r="L1890" s="102"/>
      <c r="M1890" s="214">
        <f t="shared" si="443"/>
        <v>132288</v>
      </c>
      <c r="N1890" s="195">
        <v>1.54</v>
      </c>
      <c r="O1890" s="102">
        <v>1</v>
      </c>
      <c r="P1890" s="195">
        <v>128128</v>
      </c>
      <c r="Q1890" s="195"/>
      <c r="R1890" s="195"/>
      <c r="S1890" s="214">
        <f t="shared" si="444"/>
        <v>128128</v>
      </c>
      <c r="T1890" s="214">
        <f t="shared" si="449"/>
        <v>0</v>
      </c>
      <c r="U1890" s="214">
        <f t="shared" si="449"/>
        <v>4160</v>
      </c>
      <c r="V1890" s="214">
        <f t="shared" si="449"/>
        <v>0</v>
      </c>
      <c r="W1890" s="214">
        <f t="shared" si="449"/>
        <v>0</v>
      </c>
      <c r="X1890" s="214">
        <f t="shared" si="445"/>
        <v>4160</v>
      </c>
      <c r="Y1890" s="195">
        <v>4</v>
      </c>
      <c r="Z1890" s="195">
        <v>1.63</v>
      </c>
      <c r="AA1890" s="102">
        <v>1</v>
      </c>
      <c r="AB1890" s="102">
        <v>135616</v>
      </c>
      <c r="AC1890" s="102"/>
      <c r="AD1890" s="102"/>
      <c r="AE1890" s="214">
        <f t="shared" si="446"/>
        <v>135616</v>
      </c>
      <c r="AF1890" s="195">
        <v>5</v>
      </c>
      <c r="AG1890" s="195">
        <v>1.63</v>
      </c>
      <c r="AH1890" s="102">
        <v>1</v>
      </c>
      <c r="AI1890" s="102">
        <v>135616</v>
      </c>
      <c r="AJ1890" s="102"/>
      <c r="AK1890" s="102"/>
      <c r="AL1890" s="214">
        <f t="shared" si="447"/>
        <v>135616</v>
      </c>
    </row>
    <row r="1891" spans="1:38" ht="40.5">
      <c r="A1891" s="195">
        <v>118</v>
      </c>
      <c r="B1891" s="102" t="s">
        <v>4766</v>
      </c>
      <c r="C1891" s="102" t="s">
        <v>5894</v>
      </c>
      <c r="D1891" s="195">
        <v>1986</v>
      </c>
      <c r="E1891" s="979" t="s">
        <v>1187</v>
      </c>
      <c r="F1891" s="195" t="s">
        <v>1188</v>
      </c>
      <c r="G1891" s="195">
        <v>3</v>
      </c>
      <c r="H1891" s="195">
        <v>1.59</v>
      </c>
      <c r="I1891" s="102">
        <v>1</v>
      </c>
      <c r="J1891" s="102">
        <v>132288</v>
      </c>
      <c r="K1891" s="102"/>
      <c r="L1891" s="102"/>
      <c r="M1891" s="214">
        <f t="shared" si="443"/>
        <v>132288</v>
      </c>
      <c r="N1891" s="195">
        <v>1.54</v>
      </c>
      <c r="O1891" s="102">
        <v>1</v>
      </c>
      <c r="P1891" s="195">
        <v>128128</v>
      </c>
      <c r="Q1891" s="195"/>
      <c r="R1891" s="195"/>
      <c r="S1891" s="214">
        <f t="shared" si="444"/>
        <v>128128</v>
      </c>
      <c r="T1891" s="214">
        <f t="shared" si="449"/>
        <v>0</v>
      </c>
      <c r="U1891" s="214">
        <f t="shared" si="449"/>
        <v>4160</v>
      </c>
      <c r="V1891" s="214">
        <f t="shared" si="449"/>
        <v>0</v>
      </c>
      <c r="W1891" s="214">
        <f t="shared" si="449"/>
        <v>0</v>
      </c>
      <c r="X1891" s="214">
        <f t="shared" si="445"/>
        <v>4160</v>
      </c>
      <c r="Y1891" s="195">
        <v>4</v>
      </c>
      <c r="Z1891" s="195">
        <v>1.63</v>
      </c>
      <c r="AA1891" s="102">
        <v>1</v>
      </c>
      <c r="AB1891" s="102">
        <v>135616</v>
      </c>
      <c r="AC1891" s="102"/>
      <c r="AD1891" s="102"/>
      <c r="AE1891" s="214">
        <f t="shared" si="446"/>
        <v>135616</v>
      </c>
      <c r="AF1891" s="195">
        <v>5</v>
      </c>
      <c r="AG1891" s="195">
        <v>1.63</v>
      </c>
      <c r="AH1891" s="102">
        <v>1</v>
      </c>
      <c r="AI1891" s="102">
        <v>135616</v>
      </c>
      <c r="AJ1891" s="102"/>
      <c r="AK1891" s="102"/>
      <c r="AL1891" s="214">
        <f t="shared" si="447"/>
        <v>135616</v>
      </c>
    </row>
    <row r="1892" spans="1:38" ht="40.5">
      <c r="A1892" s="195">
        <v>119</v>
      </c>
      <c r="B1892" s="102" t="s">
        <v>1288</v>
      </c>
      <c r="C1892" s="102" t="s">
        <v>5894</v>
      </c>
      <c r="D1892" s="195">
        <v>1982</v>
      </c>
      <c r="E1892" s="979" t="s">
        <v>1187</v>
      </c>
      <c r="F1892" s="195" t="s">
        <v>1188</v>
      </c>
      <c r="G1892" s="195">
        <v>20</v>
      </c>
      <c r="H1892" s="195">
        <v>1.95</v>
      </c>
      <c r="I1892" s="102">
        <v>1</v>
      </c>
      <c r="J1892" s="102">
        <v>162240</v>
      </c>
      <c r="K1892" s="102"/>
      <c r="L1892" s="102"/>
      <c r="M1892" s="214">
        <f t="shared" si="443"/>
        <v>162240</v>
      </c>
      <c r="N1892" s="195">
        <v>1.95</v>
      </c>
      <c r="O1892" s="102">
        <v>1</v>
      </c>
      <c r="P1892" s="195">
        <v>162240</v>
      </c>
      <c r="Q1892" s="195"/>
      <c r="R1892" s="195"/>
      <c r="S1892" s="214">
        <f t="shared" si="444"/>
        <v>162240</v>
      </c>
      <c r="T1892" s="214">
        <f t="shared" si="449"/>
        <v>0</v>
      </c>
      <c r="U1892" s="214">
        <f t="shared" si="449"/>
        <v>0</v>
      </c>
      <c r="V1892" s="214">
        <f t="shared" si="449"/>
        <v>0</v>
      </c>
      <c r="W1892" s="214">
        <f t="shared" si="449"/>
        <v>0</v>
      </c>
      <c r="X1892" s="214">
        <f t="shared" si="445"/>
        <v>0</v>
      </c>
      <c r="Y1892" s="195">
        <v>21</v>
      </c>
      <c r="Z1892" s="195">
        <v>1.95</v>
      </c>
      <c r="AA1892" s="102">
        <v>1</v>
      </c>
      <c r="AB1892" s="102">
        <v>162240</v>
      </c>
      <c r="AC1892" s="102"/>
      <c r="AD1892" s="102"/>
      <c r="AE1892" s="214">
        <f t="shared" si="446"/>
        <v>162240</v>
      </c>
      <c r="AF1892" s="195">
        <v>22</v>
      </c>
      <c r="AG1892" s="195">
        <v>1.95</v>
      </c>
      <c r="AH1892" s="102">
        <v>1</v>
      </c>
      <c r="AI1892" s="102">
        <v>162240</v>
      </c>
      <c r="AJ1892" s="102"/>
      <c r="AK1892" s="102"/>
      <c r="AL1892" s="214">
        <f t="shared" si="447"/>
        <v>162240</v>
      </c>
    </row>
    <row r="1893" spans="1:38">
      <c r="A1893" s="195">
        <v>120</v>
      </c>
      <c r="B1893" s="104" t="s">
        <v>7860</v>
      </c>
      <c r="C1893" s="104" t="s">
        <v>5895</v>
      </c>
      <c r="D1893" s="195">
        <v>2004</v>
      </c>
      <c r="E1893" s="979" t="s">
        <v>1340</v>
      </c>
      <c r="F1893" s="195" t="s">
        <v>1042</v>
      </c>
      <c r="G1893" s="195">
        <v>2</v>
      </c>
      <c r="H1893" s="195">
        <v>1.79</v>
      </c>
      <c r="I1893" s="102">
        <v>1</v>
      </c>
      <c r="J1893" s="102">
        <v>148928</v>
      </c>
      <c r="K1893" s="102"/>
      <c r="L1893" s="102"/>
      <c r="M1893" s="214">
        <f t="shared" si="443"/>
        <v>148928</v>
      </c>
      <c r="N1893" s="195">
        <v>1.73</v>
      </c>
      <c r="O1893" s="102">
        <v>1</v>
      </c>
      <c r="P1893" s="195">
        <v>143936</v>
      </c>
      <c r="Q1893" s="195"/>
      <c r="R1893" s="195"/>
      <c r="S1893" s="214">
        <f t="shared" si="444"/>
        <v>143936</v>
      </c>
      <c r="T1893" s="214">
        <f t="shared" si="449"/>
        <v>0</v>
      </c>
      <c r="U1893" s="214">
        <f t="shared" si="449"/>
        <v>4992</v>
      </c>
      <c r="V1893" s="214">
        <f t="shared" si="449"/>
        <v>0</v>
      </c>
      <c r="W1893" s="214">
        <f t="shared" si="449"/>
        <v>0</v>
      </c>
      <c r="X1893" s="214">
        <f t="shared" si="445"/>
        <v>4992</v>
      </c>
      <c r="Y1893" s="195">
        <v>3</v>
      </c>
      <c r="Z1893" s="195">
        <v>1.84</v>
      </c>
      <c r="AA1893" s="102">
        <v>1</v>
      </c>
      <c r="AB1893" s="102">
        <v>153088</v>
      </c>
      <c r="AC1893" s="102"/>
      <c r="AD1893" s="102"/>
      <c r="AE1893" s="214">
        <f t="shared" si="446"/>
        <v>153088</v>
      </c>
      <c r="AF1893" s="195">
        <v>4</v>
      </c>
      <c r="AG1893" s="195">
        <v>1.9</v>
      </c>
      <c r="AH1893" s="102">
        <v>1</v>
      </c>
      <c r="AI1893" s="102">
        <v>158080</v>
      </c>
      <c r="AJ1893" s="102"/>
      <c r="AK1893" s="102"/>
      <c r="AL1893" s="214">
        <f t="shared" si="447"/>
        <v>158080</v>
      </c>
    </row>
    <row r="1894" spans="1:38">
      <c r="A1894" s="195">
        <v>121</v>
      </c>
      <c r="B1894" s="102" t="s">
        <v>7861</v>
      </c>
      <c r="C1894" s="102" t="s">
        <v>5895</v>
      </c>
      <c r="D1894" s="195">
        <v>2004</v>
      </c>
      <c r="E1894" s="979" t="s">
        <v>1340</v>
      </c>
      <c r="F1894" s="195" t="s">
        <v>1042</v>
      </c>
      <c r="G1894" s="195">
        <v>2</v>
      </c>
      <c r="H1894" s="195">
        <v>1.79</v>
      </c>
      <c r="I1894" s="102">
        <v>1</v>
      </c>
      <c r="J1894" s="102">
        <v>148928</v>
      </c>
      <c r="K1894" s="102"/>
      <c r="L1894" s="102"/>
      <c r="M1894" s="214">
        <f t="shared" si="443"/>
        <v>148928</v>
      </c>
      <c r="N1894" s="195">
        <v>1.73</v>
      </c>
      <c r="O1894" s="102">
        <v>1</v>
      </c>
      <c r="P1894" s="195">
        <v>143936</v>
      </c>
      <c r="Q1894" s="195"/>
      <c r="R1894" s="195"/>
      <c r="S1894" s="214">
        <f t="shared" si="444"/>
        <v>143936</v>
      </c>
      <c r="T1894" s="214">
        <f t="shared" si="449"/>
        <v>0</v>
      </c>
      <c r="U1894" s="214">
        <f t="shared" si="449"/>
        <v>4992</v>
      </c>
      <c r="V1894" s="214">
        <f t="shared" si="449"/>
        <v>0</v>
      </c>
      <c r="W1894" s="214">
        <f t="shared" si="449"/>
        <v>0</v>
      </c>
      <c r="X1894" s="214">
        <f t="shared" si="445"/>
        <v>4992</v>
      </c>
      <c r="Y1894" s="195">
        <v>3</v>
      </c>
      <c r="Z1894" s="195">
        <v>1.84</v>
      </c>
      <c r="AA1894" s="102">
        <v>1</v>
      </c>
      <c r="AB1894" s="102">
        <v>153088</v>
      </c>
      <c r="AC1894" s="102"/>
      <c r="AD1894" s="102"/>
      <c r="AE1894" s="214">
        <f t="shared" si="446"/>
        <v>153088</v>
      </c>
      <c r="AF1894" s="195">
        <v>4</v>
      </c>
      <c r="AG1894" s="195">
        <v>1.9</v>
      </c>
      <c r="AH1894" s="102">
        <v>1</v>
      </c>
      <c r="AI1894" s="102">
        <v>158080</v>
      </c>
      <c r="AJ1894" s="102"/>
      <c r="AK1894" s="102"/>
      <c r="AL1894" s="214">
        <f t="shared" si="447"/>
        <v>158080</v>
      </c>
    </row>
    <row r="1895" spans="1:38">
      <c r="A1895" s="195">
        <v>122</v>
      </c>
      <c r="B1895" s="102" t="s">
        <v>7862</v>
      </c>
      <c r="C1895" s="102" t="s">
        <v>5894</v>
      </c>
      <c r="D1895" s="195">
        <v>1979</v>
      </c>
      <c r="E1895" s="979" t="s">
        <v>1340</v>
      </c>
      <c r="F1895" s="195" t="s">
        <v>1042</v>
      </c>
      <c r="G1895" s="195">
        <v>2</v>
      </c>
      <c r="H1895" s="195">
        <v>1.79</v>
      </c>
      <c r="I1895" s="102">
        <v>1</v>
      </c>
      <c r="J1895" s="102">
        <v>148928</v>
      </c>
      <c r="K1895" s="102"/>
      <c r="L1895" s="102"/>
      <c r="M1895" s="214">
        <f t="shared" si="443"/>
        <v>148928</v>
      </c>
      <c r="N1895" s="195">
        <v>1.73</v>
      </c>
      <c r="O1895" s="102">
        <v>1</v>
      </c>
      <c r="P1895" s="195">
        <v>143936</v>
      </c>
      <c r="Q1895" s="195"/>
      <c r="R1895" s="195"/>
      <c r="S1895" s="214">
        <f t="shared" si="444"/>
        <v>143936</v>
      </c>
      <c r="T1895" s="214">
        <f t="shared" si="449"/>
        <v>0</v>
      </c>
      <c r="U1895" s="214">
        <f t="shared" si="449"/>
        <v>4992</v>
      </c>
      <c r="V1895" s="214">
        <f t="shared" si="449"/>
        <v>0</v>
      </c>
      <c r="W1895" s="214">
        <f t="shared" si="449"/>
        <v>0</v>
      </c>
      <c r="X1895" s="214">
        <f t="shared" si="445"/>
        <v>4992</v>
      </c>
      <c r="Y1895" s="195">
        <v>3</v>
      </c>
      <c r="Z1895" s="195">
        <v>1.84</v>
      </c>
      <c r="AA1895" s="102">
        <v>1</v>
      </c>
      <c r="AB1895" s="102">
        <v>153088</v>
      </c>
      <c r="AC1895" s="102"/>
      <c r="AD1895" s="102"/>
      <c r="AE1895" s="214">
        <f t="shared" si="446"/>
        <v>153088</v>
      </c>
      <c r="AF1895" s="195">
        <v>4</v>
      </c>
      <c r="AG1895" s="195">
        <v>1.9</v>
      </c>
      <c r="AH1895" s="102">
        <v>1</v>
      </c>
      <c r="AI1895" s="102">
        <v>158080</v>
      </c>
      <c r="AJ1895" s="102"/>
      <c r="AK1895" s="102"/>
      <c r="AL1895" s="214">
        <f t="shared" si="447"/>
        <v>158080</v>
      </c>
    </row>
    <row r="1896" spans="1:38">
      <c r="A1896" s="195">
        <v>123</v>
      </c>
      <c r="B1896" s="102" t="s">
        <v>7863</v>
      </c>
      <c r="C1896" s="104" t="s">
        <v>5894</v>
      </c>
      <c r="D1896" s="195">
        <v>1973</v>
      </c>
      <c r="E1896" s="979" t="s">
        <v>1340</v>
      </c>
      <c r="F1896" s="195" t="s">
        <v>1042</v>
      </c>
      <c r="G1896" s="195">
        <v>2</v>
      </c>
      <c r="H1896" s="195">
        <v>1.79</v>
      </c>
      <c r="I1896" s="102">
        <v>1</v>
      </c>
      <c r="J1896" s="102">
        <v>148928</v>
      </c>
      <c r="K1896" s="102"/>
      <c r="L1896" s="102"/>
      <c r="M1896" s="214">
        <f t="shared" si="443"/>
        <v>148928</v>
      </c>
      <c r="N1896" s="195">
        <v>1.73</v>
      </c>
      <c r="O1896" s="102">
        <v>1</v>
      </c>
      <c r="P1896" s="195">
        <v>143936</v>
      </c>
      <c r="Q1896" s="195"/>
      <c r="R1896" s="195"/>
      <c r="S1896" s="214">
        <f t="shared" si="444"/>
        <v>143936</v>
      </c>
      <c r="T1896" s="214">
        <f t="shared" si="449"/>
        <v>0</v>
      </c>
      <c r="U1896" s="214">
        <f t="shared" si="449"/>
        <v>4992</v>
      </c>
      <c r="V1896" s="214">
        <f t="shared" si="449"/>
        <v>0</v>
      </c>
      <c r="W1896" s="214">
        <f t="shared" si="449"/>
        <v>0</v>
      </c>
      <c r="X1896" s="214">
        <f t="shared" si="445"/>
        <v>4992</v>
      </c>
      <c r="Y1896" s="195">
        <v>3</v>
      </c>
      <c r="Z1896" s="195">
        <v>1.84</v>
      </c>
      <c r="AA1896" s="102">
        <v>1</v>
      </c>
      <c r="AB1896" s="102">
        <v>153088</v>
      </c>
      <c r="AC1896" s="102"/>
      <c r="AD1896" s="102"/>
      <c r="AE1896" s="214">
        <f t="shared" si="446"/>
        <v>153088</v>
      </c>
      <c r="AF1896" s="195">
        <v>4</v>
      </c>
      <c r="AG1896" s="195">
        <v>1.9</v>
      </c>
      <c r="AH1896" s="102">
        <v>1</v>
      </c>
      <c r="AI1896" s="102">
        <v>158080</v>
      </c>
      <c r="AJ1896" s="102"/>
      <c r="AK1896" s="102"/>
      <c r="AL1896" s="214">
        <f t="shared" si="447"/>
        <v>158080</v>
      </c>
    </row>
    <row r="1897" spans="1:38">
      <c r="A1897" s="195"/>
      <c r="B1897" s="102" t="s">
        <v>7864</v>
      </c>
      <c r="C1897" s="102"/>
      <c r="D1897" s="195"/>
      <c r="E1897" s="979"/>
      <c r="F1897" s="195"/>
      <c r="G1897" s="195"/>
      <c r="H1897" s="195"/>
      <c r="I1897" s="102"/>
      <c r="J1897" s="102"/>
      <c r="K1897" s="102"/>
      <c r="L1897" s="102"/>
      <c r="M1897" s="214">
        <v>48000</v>
      </c>
      <c r="N1897" s="195"/>
      <c r="O1897" s="102"/>
      <c r="P1897" s="195"/>
      <c r="Q1897" s="195"/>
      <c r="R1897" s="195"/>
      <c r="S1897" s="214">
        <v>48000</v>
      </c>
      <c r="T1897" s="214"/>
      <c r="U1897" s="214"/>
      <c r="V1897" s="214"/>
      <c r="W1897" s="214"/>
      <c r="X1897" s="214"/>
      <c r="Y1897" s="195"/>
      <c r="Z1897" s="195"/>
      <c r="AA1897" s="102"/>
      <c r="AB1897" s="102"/>
      <c r="AC1897" s="102"/>
      <c r="AD1897" s="102"/>
      <c r="AE1897" s="214">
        <v>48000</v>
      </c>
      <c r="AF1897" s="195"/>
      <c r="AG1897" s="195"/>
      <c r="AH1897" s="102"/>
      <c r="AI1897" s="102"/>
      <c r="AJ1897" s="102"/>
      <c r="AK1897" s="102"/>
      <c r="AL1897" s="214">
        <v>48000</v>
      </c>
    </row>
    <row r="1898" spans="1:38" s="217" customFormat="1" ht="27" hidden="1">
      <c r="A1898" s="212"/>
      <c r="B1898" s="220" t="s">
        <v>228</v>
      </c>
      <c r="C1898" s="220"/>
      <c r="D1898" s="216" t="s">
        <v>1</v>
      </c>
      <c r="E1898" s="216" t="s">
        <v>1</v>
      </c>
      <c r="F1898" s="216" t="s">
        <v>1</v>
      </c>
      <c r="G1898" s="216" t="s">
        <v>1</v>
      </c>
      <c r="H1898" s="216" t="s">
        <v>1</v>
      </c>
      <c r="I1898" s="216">
        <f>SUM(I1774:I1897)</f>
        <v>123</v>
      </c>
      <c r="J1898" s="216">
        <f>SUM(J1774:J1897)</f>
        <v>23337600</v>
      </c>
      <c r="K1898" s="216">
        <f>SUM(K1774:K1897)</f>
        <v>0</v>
      </c>
      <c r="L1898" s="216">
        <f>SUM(L1774:L1897)</f>
        <v>23129.599999999999</v>
      </c>
      <c r="M1898" s="216">
        <f>SUM(M1774:M1897)</f>
        <v>23408729.599999998</v>
      </c>
      <c r="N1898" s="216"/>
      <c r="O1898" s="216">
        <f t="shared" ref="O1898:X1898" si="450">SUM(O1774:O1897)</f>
        <v>123</v>
      </c>
      <c r="P1898" s="216">
        <f t="shared" si="450"/>
        <v>22835904</v>
      </c>
      <c r="Q1898" s="216">
        <f t="shared" si="450"/>
        <v>0</v>
      </c>
      <c r="R1898" s="216">
        <f t="shared" si="450"/>
        <v>22672</v>
      </c>
      <c r="S1898" s="216">
        <f t="shared" si="450"/>
        <v>22906576</v>
      </c>
      <c r="T1898" s="216">
        <f t="shared" si="450"/>
        <v>0</v>
      </c>
      <c r="U1898" s="216">
        <f t="shared" si="450"/>
        <v>501696</v>
      </c>
      <c r="V1898" s="216">
        <f t="shared" si="450"/>
        <v>0</v>
      </c>
      <c r="W1898" s="216">
        <f t="shared" si="450"/>
        <v>457.60000000000036</v>
      </c>
      <c r="X1898" s="216">
        <f t="shared" si="450"/>
        <v>502153.6</v>
      </c>
      <c r="Y1898" s="216"/>
      <c r="Z1898" s="216"/>
      <c r="AA1898" s="216">
        <f>SUM(AA1774:AA1897)</f>
        <v>123</v>
      </c>
      <c r="AB1898" s="216">
        <f>SUM(AB1774:AB1897)</f>
        <v>23850944</v>
      </c>
      <c r="AC1898" s="216">
        <f>SUM(AC1774:AC1897)</f>
        <v>0</v>
      </c>
      <c r="AD1898" s="216">
        <f>SUM(AD1774:AD1897)</f>
        <v>23129.599999999999</v>
      </c>
      <c r="AE1898" s="216">
        <f>SUM(AE1774:AE1897)</f>
        <v>23922073.599999998</v>
      </c>
      <c r="AF1898" s="216"/>
      <c r="AG1898" s="216"/>
      <c r="AH1898" s="216">
        <f>SUM(AH1774:AH1897)</f>
        <v>123</v>
      </c>
      <c r="AI1898" s="216">
        <f>SUM(AI1774:AI1897)</f>
        <v>24276928</v>
      </c>
      <c r="AJ1898" s="216">
        <f>SUM(AJ1774:AJ1897)</f>
        <v>0</v>
      </c>
      <c r="AK1898" s="216">
        <f>SUM(AK1774:AK1897)</f>
        <v>23420.800000000003</v>
      </c>
      <c r="AL1898" s="216">
        <f>SUM(AL1774:AL1897)</f>
        <v>24348348.799999997</v>
      </c>
    </row>
    <row r="1899" spans="1:38" hidden="1">
      <c r="A1899" s="195"/>
      <c r="B1899" s="180" t="s">
        <v>227</v>
      </c>
      <c r="C1899" s="180"/>
      <c r="D1899" s="214"/>
      <c r="E1899" s="214"/>
      <c r="F1899" s="214"/>
      <c r="G1899" s="214"/>
      <c r="H1899" s="214"/>
      <c r="I1899" s="180"/>
      <c r="J1899" s="180"/>
      <c r="K1899" s="180"/>
      <c r="L1899" s="180"/>
      <c r="M1899" s="180"/>
      <c r="N1899" s="214"/>
      <c r="O1899" s="180"/>
      <c r="P1899" s="180"/>
      <c r="Q1899" s="180"/>
      <c r="R1899" s="180"/>
      <c r="S1899" s="180"/>
      <c r="T1899" s="180"/>
      <c r="U1899" s="180"/>
      <c r="V1899" s="180"/>
      <c r="W1899" s="106"/>
      <c r="X1899" s="106"/>
      <c r="Y1899" s="214"/>
      <c r="Z1899" s="214"/>
      <c r="AA1899" s="180"/>
      <c r="AB1899" s="180"/>
      <c r="AC1899" s="180"/>
      <c r="AD1899" s="180"/>
      <c r="AE1899" s="180"/>
      <c r="AF1899" s="214"/>
      <c r="AG1899" s="214"/>
      <c r="AH1899" s="180"/>
      <c r="AI1899" s="180"/>
      <c r="AJ1899" s="180"/>
      <c r="AK1899" s="180"/>
      <c r="AL1899" s="180"/>
    </row>
    <row r="1900" spans="1:38" hidden="1">
      <c r="A1900" s="195">
        <v>1</v>
      </c>
      <c r="B1900" s="102"/>
      <c r="C1900" s="102"/>
      <c r="D1900" s="195"/>
      <c r="E1900" s="195"/>
      <c r="F1900" s="195"/>
      <c r="G1900" s="195"/>
      <c r="H1900" s="195"/>
      <c r="I1900" s="102"/>
      <c r="J1900" s="102"/>
      <c r="K1900" s="102"/>
      <c r="L1900" s="102"/>
      <c r="M1900" s="214">
        <f>J1900+K1900+L1900</f>
        <v>0</v>
      </c>
      <c r="N1900" s="195"/>
      <c r="O1900" s="102"/>
      <c r="P1900" s="195"/>
      <c r="Q1900" s="195"/>
      <c r="R1900" s="195"/>
      <c r="S1900" s="214">
        <f>P1900+Q1900+R1900</f>
        <v>0</v>
      </c>
      <c r="T1900" s="214">
        <f t="shared" ref="T1900:W1902" si="451">I1900-O1900</f>
        <v>0</v>
      </c>
      <c r="U1900" s="214">
        <f t="shared" si="451"/>
        <v>0</v>
      </c>
      <c r="V1900" s="214">
        <f t="shared" si="451"/>
        <v>0</v>
      </c>
      <c r="W1900" s="214">
        <f t="shared" si="451"/>
        <v>0</v>
      </c>
      <c r="X1900" s="214">
        <f>U1900+V1900+W1900</f>
        <v>0</v>
      </c>
      <c r="Y1900" s="195"/>
      <c r="Z1900" s="195"/>
      <c r="AA1900" s="102"/>
      <c r="AB1900" s="102"/>
      <c r="AC1900" s="102"/>
      <c r="AD1900" s="102"/>
      <c r="AE1900" s="214">
        <f>AB1900+AC1900+AD1900</f>
        <v>0</v>
      </c>
      <c r="AF1900" s="195"/>
      <c r="AG1900" s="195"/>
      <c r="AH1900" s="102"/>
      <c r="AI1900" s="102"/>
      <c r="AJ1900" s="102"/>
      <c r="AK1900" s="102"/>
      <c r="AL1900" s="214">
        <f>AI1900+AJ1900+AK1900</f>
        <v>0</v>
      </c>
    </row>
    <row r="1901" spans="1:38" hidden="1">
      <c r="A1901" s="195">
        <v>2</v>
      </c>
      <c r="B1901" s="102"/>
      <c r="C1901" s="102"/>
      <c r="D1901" s="195"/>
      <c r="E1901" s="195"/>
      <c r="F1901" s="195"/>
      <c r="G1901" s="195"/>
      <c r="H1901" s="195"/>
      <c r="I1901" s="102"/>
      <c r="J1901" s="102"/>
      <c r="K1901" s="102"/>
      <c r="L1901" s="102"/>
      <c r="M1901" s="214">
        <f>J1901+K1901+L1901</f>
        <v>0</v>
      </c>
      <c r="N1901" s="195"/>
      <c r="O1901" s="102"/>
      <c r="P1901" s="195"/>
      <c r="Q1901" s="195"/>
      <c r="R1901" s="195"/>
      <c r="S1901" s="214">
        <f>P1901+Q1901+R1901</f>
        <v>0</v>
      </c>
      <c r="T1901" s="214">
        <f t="shared" si="451"/>
        <v>0</v>
      </c>
      <c r="U1901" s="214">
        <f t="shared" si="451"/>
        <v>0</v>
      </c>
      <c r="V1901" s="214">
        <f t="shared" si="451"/>
        <v>0</v>
      </c>
      <c r="W1901" s="214">
        <f t="shared" si="451"/>
        <v>0</v>
      </c>
      <c r="X1901" s="214">
        <f>U1901+V1901+W1901</f>
        <v>0</v>
      </c>
      <c r="Y1901" s="195"/>
      <c r="Z1901" s="195"/>
      <c r="AA1901" s="102"/>
      <c r="AB1901" s="102"/>
      <c r="AC1901" s="102"/>
      <c r="AD1901" s="102"/>
      <c r="AE1901" s="214">
        <f>AB1901+AC1901+AD1901</f>
        <v>0</v>
      </c>
      <c r="AF1901" s="195"/>
      <c r="AG1901" s="195"/>
      <c r="AH1901" s="102"/>
      <c r="AI1901" s="102"/>
      <c r="AJ1901" s="102"/>
      <c r="AK1901" s="102"/>
      <c r="AL1901" s="214">
        <f>AI1901+AJ1901+AK1901</f>
        <v>0</v>
      </c>
    </row>
    <row r="1902" spans="1:38" hidden="1">
      <c r="A1902" s="195">
        <v>3</v>
      </c>
      <c r="B1902" s="215"/>
      <c r="C1902" s="215"/>
      <c r="D1902" s="195"/>
      <c r="E1902" s="195"/>
      <c r="F1902" s="195"/>
      <c r="G1902" s="195"/>
      <c r="H1902" s="195"/>
      <c r="I1902" s="102"/>
      <c r="J1902" s="102"/>
      <c r="K1902" s="102"/>
      <c r="L1902" s="102"/>
      <c r="M1902" s="214">
        <f>J1902+K1902+L1902</f>
        <v>0</v>
      </c>
      <c r="N1902" s="195"/>
      <c r="O1902" s="102"/>
      <c r="P1902" s="195"/>
      <c r="Q1902" s="195"/>
      <c r="R1902" s="195"/>
      <c r="S1902" s="214">
        <f>P1902+Q1902+R1902</f>
        <v>0</v>
      </c>
      <c r="T1902" s="214">
        <f t="shared" si="451"/>
        <v>0</v>
      </c>
      <c r="U1902" s="214">
        <f t="shared" si="451"/>
        <v>0</v>
      </c>
      <c r="V1902" s="214">
        <f t="shared" si="451"/>
        <v>0</v>
      </c>
      <c r="W1902" s="214">
        <f t="shared" si="451"/>
        <v>0</v>
      </c>
      <c r="X1902" s="214">
        <f>U1902+V1902+W1902</f>
        <v>0</v>
      </c>
      <c r="Y1902" s="195"/>
      <c r="Z1902" s="195"/>
      <c r="AA1902" s="102"/>
      <c r="AB1902" s="102"/>
      <c r="AC1902" s="102"/>
      <c r="AD1902" s="102"/>
      <c r="AE1902" s="214">
        <f>AB1902+AC1902+AD1902</f>
        <v>0</v>
      </c>
      <c r="AF1902" s="195"/>
      <c r="AG1902" s="195"/>
      <c r="AH1902" s="102"/>
      <c r="AI1902" s="102"/>
      <c r="AJ1902" s="102"/>
      <c r="AK1902" s="102"/>
      <c r="AL1902" s="214">
        <f>AI1902+AJ1902+AK1902</f>
        <v>0</v>
      </c>
    </row>
    <row r="1903" spans="1:38" s="217" customFormat="1" ht="27" hidden="1">
      <c r="A1903" s="212"/>
      <c r="B1903" s="220" t="s">
        <v>228</v>
      </c>
      <c r="C1903" s="220"/>
      <c r="D1903" s="216" t="s">
        <v>1</v>
      </c>
      <c r="E1903" s="216" t="s">
        <v>1</v>
      </c>
      <c r="F1903" s="216" t="s">
        <v>1</v>
      </c>
      <c r="G1903" s="216" t="s">
        <v>1</v>
      </c>
      <c r="H1903" s="216" t="s">
        <v>1</v>
      </c>
      <c r="I1903" s="216">
        <f>SUM(I1900:I1902)</f>
        <v>0</v>
      </c>
      <c r="J1903" s="216">
        <f>SUM(J1900:J1902)</f>
        <v>0</v>
      </c>
      <c r="K1903" s="216">
        <f>SUM(K1900:K1902)</f>
        <v>0</v>
      </c>
      <c r="L1903" s="216">
        <f>SUM(L1900:L1902)</f>
        <v>0</v>
      </c>
      <c r="M1903" s="216">
        <f>SUM(M1900:M1902)</f>
        <v>0</v>
      </c>
      <c r="N1903" s="216" t="s">
        <v>1</v>
      </c>
      <c r="O1903" s="216">
        <f t="shared" ref="O1903:V1903" si="452">SUM(O1900:O1902)</f>
        <v>0</v>
      </c>
      <c r="P1903" s="216">
        <f t="shared" si="452"/>
        <v>0</v>
      </c>
      <c r="Q1903" s="216">
        <f t="shared" si="452"/>
        <v>0</v>
      </c>
      <c r="R1903" s="216">
        <f t="shared" si="452"/>
        <v>0</v>
      </c>
      <c r="S1903" s="216">
        <f t="shared" si="452"/>
        <v>0</v>
      </c>
      <c r="T1903" s="216">
        <f t="shared" si="452"/>
        <v>0</v>
      </c>
      <c r="U1903" s="216">
        <f t="shared" si="452"/>
        <v>0</v>
      </c>
      <c r="V1903" s="216">
        <f t="shared" si="452"/>
        <v>0</v>
      </c>
      <c r="W1903" s="112"/>
      <c r="X1903" s="112"/>
      <c r="Y1903" s="216" t="s">
        <v>1</v>
      </c>
      <c r="Z1903" s="216" t="s">
        <v>1</v>
      </c>
      <c r="AA1903" s="216">
        <f>SUM(AA1900:AA1902)</f>
        <v>0</v>
      </c>
      <c r="AB1903" s="216">
        <f>SUM(AB1900:AB1902)</f>
        <v>0</v>
      </c>
      <c r="AC1903" s="216">
        <f>SUM(AC1900:AC1902)</f>
        <v>0</v>
      </c>
      <c r="AD1903" s="216">
        <f>SUM(AD1900:AD1902)</f>
        <v>0</v>
      </c>
      <c r="AE1903" s="216">
        <f>SUM(AE1900:AE1902)</f>
        <v>0</v>
      </c>
      <c r="AF1903" s="216" t="s">
        <v>1</v>
      </c>
      <c r="AG1903" s="216" t="s">
        <v>1</v>
      </c>
      <c r="AH1903" s="216">
        <f>SUM(AH1900:AH1902)</f>
        <v>0</v>
      </c>
      <c r="AI1903" s="216">
        <f>SUM(AI1900:AI1902)</f>
        <v>0</v>
      </c>
      <c r="AJ1903" s="216">
        <f>SUM(AJ1900:AJ1902)</f>
        <v>0</v>
      </c>
      <c r="AK1903" s="216">
        <f>SUM(AK1900:AK1902)</f>
        <v>0</v>
      </c>
      <c r="AL1903" s="216">
        <f>SUM(AL1900:AL1902)</f>
        <v>0</v>
      </c>
    </row>
    <row r="1904" spans="1:38" s="217" customFormat="1" ht="27">
      <c r="A1904" s="212"/>
      <c r="B1904" s="220" t="s">
        <v>234</v>
      </c>
      <c r="C1904" s="220"/>
      <c r="D1904" s="216" t="s">
        <v>1</v>
      </c>
      <c r="E1904" s="216" t="s">
        <v>1</v>
      </c>
      <c r="F1904" s="216" t="s">
        <v>1</v>
      </c>
      <c r="G1904" s="216" t="s">
        <v>1</v>
      </c>
      <c r="H1904" s="216" t="s">
        <v>1</v>
      </c>
      <c r="I1904" s="216">
        <f>I1898+I1903</f>
        <v>123</v>
      </c>
      <c r="J1904" s="216">
        <f>J1898+J1903</f>
        <v>23337600</v>
      </c>
      <c r="K1904" s="216">
        <f>K1898+K1903</f>
        <v>0</v>
      </c>
      <c r="L1904" s="216">
        <f>L1898+L1903</f>
        <v>23129.599999999999</v>
      </c>
      <c r="M1904" s="216">
        <f>M1898+M1903</f>
        <v>23408729.599999998</v>
      </c>
      <c r="N1904" s="216"/>
      <c r="O1904" s="216">
        <f t="shared" ref="O1904:X1904" si="453">O1898+O1903</f>
        <v>123</v>
      </c>
      <c r="P1904" s="216">
        <f t="shared" si="453"/>
        <v>22835904</v>
      </c>
      <c r="Q1904" s="216">
        <f t="shared" si="453"/>
        <v>0</v>
      </c>
      <c r="R1904" s="216">
        <f t="shared" si="453"/>
        <v>22672</v>
      </c>
      <c r="S1904" s="216">
        <f t="shared" si="453"/>
        <v>22906576</v>
      </c>
      <c r="T1904" s="216">
        <f t="shared" si="453"/>
        <v>0</v>
      </c>
      <c r="U1904" s="216">
        <f t="shared" si="453"/>
        <v>501696</v>
      </c>
      <c r="V1904" s="216">
        <f t="shared" si="453"/>
        <v>0</v>
      </c>
      <c r="W1904" s="216">
        <f t="shared" si="453"/>
        <v>457.60000000000036</v>
      </c>
      <c r="X1904" s="216">
        <f t="shared" si="453"/>
        <v>502153.6</v>
      </c>
      <c r="Y1904" s="216"/>
      <c r="Z1904" s="216"/>
      <c r="AA1904" s="216">
        <f>AA1898+AA1903</f>
        <v>123</v>
      </c>
      <c r="AB1904" s="216">
        <f>AB1898+AB1903</f>
        <v>23850944</v>
      </c>
      <c r="AC1904" s="216">
        <f>AC1898+AC1903</f>
        <v>0</v>
      </c>
      <c r="AD1904" s="216">
        <f>AD1898+AD1903</f>
        <v>23129.599999999999</v>
      </c>
      <c r="AE1904" s="216">
        <f>AE1898+AE1903</f>
        <v>23922073.599999998</v>
      </c>
      <c r="AF1904" s="216"/>
      <c r="AG1904" s="216"/>
      <c r="AH1904" s="216">
        <f>AH1898+AH1903</f>
        <v>123</v>
      </c>
      <c r="AI1904" s="216">
        <f>AI1898+AI1903</f>
        <v>24276928</v>
      </c>
      <c r="AJ1904" s="216">
        <f>AJ1898+AJ1903</f>
        <v>0</v>
      </c>
      <c r="AK1904" s="216">
        <f>AK1898+AK1903</f>
        <v>23420.800000000003</v>
      </c>
      <c r="AL1904" s="216">
        <f>AL1898+AL1903</f>
        <v>24348348.799999997</v>
      </c>
    </row>
    <row r="1905" spans="1:38">
      <c r="A1905" s="195"/>
      <c r="B1905" s="102"/>
      <c r="C1905" s="102"/>
      <c r="D1905" s="214"/>
      <c r="E1905" s="214"/>
      <c r="F1905" s="214"/>
      <c r="G1905" s="214"/>
      <c r="H1905" s="214"/>
      <c r="I1905" s="102"/>
      <c r="J1905" s="214"/>
      <c r="K1905" s="214"/>
      <c r="L1905" s="214"/>
      <c r="M1905" s="214"/>
      <c r="N1905" s="214"/>
      <c r="O1905" s="102"/>
      <c r="P1905" s="214"/>
      <c r="Q1905" s="214"/>
      <c r="R1905" s="214"/>
      <c r="S1905" s="102"/>
      <c r="T1905" s="214"/>
      <c r="U1905" s="102"/>
      <c r="V1905" s="214"/>
      <c r="W1905" s="106"/>
      <c r="X1905" s="106"/>
      <c r="Y1905" s="214"/>
      <c r="Z1905" s="214"/>
      <c r="AA1905" s="102"/>
      <c r="AB1905" s="214"/>
      <c r="AC1905" s="214"/>
      <c r="AD1905" s="214"/>
      <c r="AE1905" s="214"/>
      <c r="AF1905" s="214"/>
      <c r="AG1905" s="214"/>
      <c r="AH1905" s="102"/>
      <c r="AI1905" s="214"/>
      <c r="AJ1905" s="214"/>
      <c r="AK1905" s="214"/>
      <c r="AL1905" s="214"/>
    </row>
    <row r="1906" spans="1:38" ht="54">
      <c r="A1906" s="212" t="s">
        <v>4</v>
      </c>
      <c r="B1906" s="213" t="s">
        <v>457</v>
      </c>
      <c r="C1906" s="213"/>
      <c r="D1906" s="214"/>
      <c r="E1906" s="214"/>
      <c r="F1906" s="214"/>
      <c r="G1906" s="214"/>
      <c r="H1906" s="214"/>
      <c r="I1906" s="213"/>
      <c r="J1906" s="214"/>
      <c r="K1906" s="214"/>
      <c r="L1906" s="214"/>
      <c r="M1906" s="214"/>
      <c r="N1906" s="214"/>
      <c r="O1906" s="213"/>
      <c r="P1906" s="214"/>
      <c r="Q1906" s="214"/>
      <c r="R1906" s="214"/>
      <c r="S1906" s="213"/>
      <c r="T1906" s="214"/>
      <c r="U1906" s="213"/>
      <c r="V1906" s="214"/>
      <c r="W1906" s="106"/>
      <c r="X1906" s="106"/>
      <c r="Y1906" s="214"/>
      <c r="Z1906" s="214"/>
      <c r="AA1906" s="213"/>
      <c r="AB1906" s="214"/>
      <c r="AC1906" s="214"/>
      <c r="AD1906" s="214"/>
      <c r="AE1906" s="214"/>
      <c r="AF1906" s="214"/>
      <c r="AG1906" s="214"/>
      <c r="AH1906" s="213"/>
      <c r="AI1906" s="214"/>
      <c r="AJ1906" s="214"/>
      <c r="AK1906" s="214"/>
      <c r="AL1906" s="214"/>
    </row>
    <row r="1907" spans="1:38">
      <c r="A1907" s="195"/>
      <c r="B1907" s="180" t="s">
        <v>126</v>
      </c>
      <c r="C1907" s="180"/>
      <c r="D1907" s="214"/>
      <c r="E1907" s="214"/>
      <c r="F1907" s="214"/>
      <c r="G1907" s="214"/>
      <c r="H1907" s="214"/>
      <c r="I1907" s="180"/>
      <c r="J1907" s="214"/>
      <c r="K1907" s="214"/>
      <c r="L1907" s="214"/>
      <c r="M1907" s="214"/>
      <c r="N1907" s="214"/>
      <c r="O1907" s="180"/>
      <c r="P1907" s="214"/>
      <c r="Q1907" s="214"/>
      <c r="R1907" s="214"/>
      <c r="S1907" s="180"/>
      <c r="T1907" s="214"/>
      <c r="U1907" s="180"/>
      <c r="V1907" s="214"/>
      <c r="W1907" s="106"/>
      <c r="X1907" s="106"/>
      <c r="Y1907" s="214"/>
      <c r="Z1907" s="214"/>
      <c r="AA1907" s="180"/>
      <c r="AB1907" s="214"/>
      <c r="AC1907" s="214"/>
      <c r="AD1907" s="214"/>
      <c r="AE1907" s="214"/>
      <c r="AF1907" s="214"/>
      <c r="AG1907" s="214"/>
      <c r="AH1907" s="180"/>
      <c r="AI1907" s="214"/>
      <c r="AJ1907" s="214"/>
      <c r="AK1907" s="214"/>
      <c r="AL1907" s="214"/>
    </row>
    <row r="1908" spans="1:38">
      <c r="A1908" s="195">
        <v>1</v>
      </c>
      <c r="B1908" s="102" t="s">
        <v>1368</v>
      </c>
      <c r="C1908" s="102" t="s">
        <v>5895</v>
      </c>
      <c r="D1908" s="214">
        <v>1984</v>
      </c>
      <c r="E1908" s="1175" t="s">
        <v>1147</v>
      </c>
      <c r="F1908" s="214" t="s">
        <v>1</v>
      </c>
      <c r="G1908" s="214" t="s">
        <v>1</v>
      </c>
      <c r="H1908" s="214">
        <v>1.25</v>
      </c>
      <c r="I1908" s="102">
        <v>1</v>
      </c>
      <c r="J1908" s="195">
        <v>104000</v>
      </c>
      <c r="K1908" s="195"/>
      <c r="L1908" s="195"/>
      <c r="M1908" s="214">
        <f t="shared" ref="M1908:M1927" si="454">+J1908+K1908+L1908</f>
        <v>104000</v>
      </c>
      <c r="N1908" s="214">
        <v>1.25</v>
      </c>
      <c r="O1908" s="102">
        <v>1</v>
      </c>
      <c r="P1908" s="195">
        <v>104000</v>
      </c>
      <c r="Q1908" s="195"/>
      <c r="R1908" s="195"/>
      <c r="S1908" s="214">
        <f t="shared" ref="S1908:S1927" si="455">P1908+Q1908+R1908</f>
        <v>104000</v>
      </c>
      <c r="T1908" s="214">
        <f t="shared" ref="T1908:W1923" si="456">I1908-O1908</f>
        <v>0</v>
      </c>
      <c r="U1908" s="214">
        <f t="shared" si="456"/>
        <v>0</v>
      </c>
      <c r="V1908" s="214">
        <f t="shared" si="456"/>
        <v>0</v>
      </c>
      <c r="W1908" s="214">
        <f t="shared" si="456"/>
        <v>0</v>
      </c>
      <c r="X1908" s="214">
        <f t="shared" ref="X1908:X1950" si="457">U1908+V1908+W1908</f>
        <v>0</v>
      </c>
      <c r="Y1908" s="214" t="s">
        <v>1</v>
      </c>
      <c r="Z1908" s="214">
        <v>1.25</v>
      </c>
      <c r="AA1908" s="102">
        <v>1</v>
      </c>
      <c r="AB1908" s="195">
        <v>104000</v>
      </c>
      <c r="AC1908" s="195"/>
      <c r="AD1908" s="195"/>
      <c r="AE1908" s="214">
        <f t="shared" ref="AE1908:AE1950" si="458">AB1908+AC1908+AD1908</f>
        <v>104000</v>
      </c>
      <c r="AF1908" s="214" t="s">
        <v>1</v>
      </c>
      <c r="AG1908" s="214">
        <v>1.25</v>
      </c>
      <c r="AH1908" s="102">
        <v>1</v>
      </c>
      <c r="AI1908" s="195">
        <v>104000</v>
      </c>
      <c r="AJ1908" s="195"/>
      <c r="AK1908" s="195"/>
      <c r="AL1908" s="214">
        <f t="shared" ref="AL1908:AL1950" si="459">AI1908+AJ1908+AK1908</f>
        <v>104000</v>
      </c>
    </row>
    <row r="1909" spans="1:38">
      <c r="A1909" s="195">
        <v>2</v>
      </c>
      <c r="B1909" s="102" t="s">
        <v>6234</v>
      </c>
      <c r="C1909" s="102" t="s">
        <v>5895</v>
      </c>
      <c r="D1909" s="214">
        <v>1975</v>
      </c>
      <c r="E1909" s="1175" t="s">
        <v>1147</v>
      </c>
      <c r="F1909" s="214" t="s">
        <v>1</v>
      </c>
      <c r="G1909" s="214" t="s">
        <v>1</v>
      </c>
      <c r="H1909" s="214">
        <v>1.25</v>
      </c>
      <c r="I1909" s="102">
        <v>1</v>
      </c>
      <c r="J1909" s="195">
        <v>104000</v>
      </c>
      <c r="K1909" s="195"/>
      <c r="L1909" s="195"/>
      <c r="M1909" s="214">
        <f t="shared" si="454"/>
        <v>104000</v>
      </c>
      <c r="N1909" s="214">
        <v>1.25</v>
      </c>
      <c r="O1909" s="102">
        <v>1</v>
      </c>
      <c r="P1909" s="195">
        <v>104000</v>
      </c>
      <c r="Q1909" s="195"/>
      <c r="R1909" s="195"/>
      <c r="S1909" s="214">
        <f t="shared" si="455"/>
        <v>104000</v>
      </c>
      <c r="T1909" s="214">
        <f t="shared" si="456"/>
        <v>0</v>
      </c>
      <c r="U1909" s="214">
        <f t="shared" si="456"/>
        <v>0</v>
      </c>
      <c r="V1909" s="214">
        <f t="shared" si="456"/>
        <v>0</v>
      </c>
      <c r="W1909" s="214">
        <f t="shared" si="456"/>
        <v>0</v>
      </c>
      <c r="X1909" s="214">
        <f t="shared" si="457"/>
        <v>0</v>
      </c>
      <c r="Y1909" s="214" t="s">
        <v>1</v>
      </c>
      <c r="Z1909" s="214">
        <v>1.25</v>
      </c>
      <c r="AA1909" s="102">
        <v>1</v>
      </c>
      <c r="AB1909" s="195">
        <v>104000</v>
      </c>
      <c r="AC1909" s="195"/>
      <c r="AD1909" s="195"/>
      <c r="AE1909" s="214">
        <f t="shared" si="458"/>
        <v>104000</v>
      </c>
      <c r="AF1909" s="214" t="s">
        <v>1</v>
      </c>
      <c r="AG1909" s="214">
        <v>1.25</v>
      </c>
      <c r="AH1909" s="102">
        <v>1</v>
      </c>
      <c r="AI1909" s="195">
        <v>104000</v>
      </c>
      <c r="AJ1909" s="195"/>
      <c r="AK1909" s="195"/>
      <c r="AL1909" s="214">
        <f t="shared" si="459"/>
        <v>104000</v>
      </c>
    </row>
    <row r="1910" spans="1:38">
      <c r="A1910" s="195">
        <v>3</v>
      </c>
      <c r="B1910" s="102" t="s">
        <v>2003</v>
      </c>
      <c r="C1910" s="102" t="s">
        <v>5895</v>
      </c>
      <c r="D1910" s="214">
        <v>1999</v>
      </c>
      <c r="E1910" s="1175" t="s">
        <v>1147</v>
      </c>
      <c r="F1910" s="214" t="s">
        <v>1</v>
      </c>
      <c r="G1910" s="214" t="s">
        <v>1</v>
      </c>
      <c r="H1910" s="214">
        <v>1.25</v>
      </c>
      <c r="I1910" s="102">
        <v>1</v>
      </c>
      <c r="J1910" s="195">
        <v>104000</v>
      </c>
      <c r="K1910" s="195"/>
      <c r="L1910" s="195"/>
      <c r="M1910" s="214">
        <f t="shared" si="454"/>
        <v>104000</v>
      </c>
      <c r="N1910" s="214">
        <v>1.25</v>
      </c>
      <c r="O1910" s="102">
        <v>1</v>
      </c>
      <c r="P1910" s="195">
        <v>104000</v>
      </c>
      <c r="Q1910" s="195"/>
      <c r="R1910" s="195"/>
      <c r="S1910" s="214">
        <f t="shared" si="455"/>
        <v>104000</v>
      </c>
      <c r="T1910" s="214">
        <f t="shared" si="456"/>
        <v>0</v>
      </c>
      <c r="U1910" s="214">
        <f t="shared" si="456"/>
        <v>0</v>
      </c>
      <c r="V1910" s="214">
        <f t="shared" si="456"/>
        <v>0</v>
      </c>
      <c r="W1910" s="214">
        <f t="shared" si="456"/>
        <v>0</v>
      </c>
      <c r="X1910" s="214">
        <f t="shared" si="457"/>
        <v>0</v>
      </c>
      <c r="Y1910" s="214" t="s">
        <v>1</v>
      </c>
      <c r="Z1910" s="214">
        <v>1.25</v>
      </c>
      <c r="AA1910" s="102">
        <v>1</v>
      </c>
      <c r="AB1910" s="195">
        <v>104000</v>
      </c>
      <c r="AC1910" s="195"/>
      <c r="AD1910" s="195"/>
      <c r="AE1910" s="214">
        <f t="shared" si="458"/>
        <v>104000</v>
      </c>
      <c r="AF1910" s="214" t="s">
        <v>1</v>
      </c>
      <c r="AG1910" s="214">
        <v>1.25</v>
      </c>
      <c r="AH1910" s="102">
        <v>1</v>
      </c>
      <c r="AI1910" s="195">
        <v>104000</v>
      </c>
      <c r="AJ1910" s="195"/>
      <c r="AK1910" s="195"/>
      <c r="AL1910" s="214">
        <f t="shared" si="459"/>
        <v>104000</v>
      </c>
    </row>
    <row r="1911" spans="1:38">
      <c r="A1911" s="195">
        <v>4</v>
      </c>
      <c r="B1911" s="102" t="s">
        <v>1367</v>
      </c>
      <c r="C1911" s="102" t="s">
        <v>5895</v>
      </c>
      <c r="D1911" s="214">
        <v>1953</v>
      </c>
      <c r="E1911" s="214" t="s">
        <v>1150</v>
      </c>
      <c r="F1911" s="214" t="s">
        <v>1</v>
      </c>
      <c r="G1911" s="214" t="s">
        <v>1</v>
      </c>
      <c r="H1911" s="214">
        <v>1.5</v>
      </c>
      <c r="I1911" s="102">
        <v>1</v>
      </c>
      <c r="J1911" s="195">
        <v>124800</v>
      </c>
      <c r="K1911" s="195"/>
      <c r="L1911" s="195"/>
      <c r="M1911" s="214">
        <f t="shared" si="454"/>
        <v>124800</v>
      </c>
      <c r="N1911" s="214">
        <v>1.5</v>
      </c>
      <c r="O1911" s="102">
        <v>1</v>
      </c>
      <c r="P1911" s="195">
        <v>124800</v>
      </c>
      <c r="Q1911" s="195"/>
      <c r="R1911" s="195"/>
      <c r="S1911" s="214">
        <f t="shared" si="455"/>
        <v>124800</v>
      </c>
      <c r="T1911" s="214">
        <f t="shared" si="456"/>
        <v>0</v>
      </c>
      <c r="U1911" s="214">
        <f t="shared" si="456"/>
        <v>0</v>
      </c>
      <c r="V1911" s="214">
        <f t="shared" si="456"/>
        <v>0</v>
      </c>
      <c r="W1911" s="214">
        <f t="shared" si="456"/>
        <v>0</v>
      </c>
      <c r="X1911" s="214">
        <f t="shared" si="457"/>
        <v>0</v>
      </c>
      <c r="Y1911" s="214" t="s">
        <v>1</v>
      </c>
      <c r="Z1911" s="214">
        <v>1.5</v>
      </c>
      <c r="AA1911" s="102">
        <v>1</v>
      </c>
      <c r="AB1911" s="195">
        <v>124800</v>
      </c>
      <c r="AC1911" s="195"/>
      <c r="AD1911" s="195"/>
      <c r="AE1911" s="214">
        <f t="shared" si="458"/>
        <v>124800</v>
      </c>
      <c r="AF1911" s="214" t="s">
        <v>1</v>
      </c>
      <c r="AG1911" s="214">
        <v>1.5</v>
      </c>
      <c r="AH1911" s="102">
        <v>1</v>
      </c>
      <c r="AI1911" s="195">
        <v>124800</v>
      </c>
      <c r="AJ1911" s="195"/>
      <c r="AK1911" s="195"/>
      <c r="AL1911" s="214">
        <f t="shared" si="459"/>
        <v>124800</v>
      </c>
    </row>
    <row r="1912" spans="1:38">
      <c r="A1912" s="195">
        <v>5</v>
      </c>
      <c r="B1912" s="102" t="s">
        <v>834</v>
      </c>
      <c r="C1912" s="102" t="s">
        <v>5895</v>
      </c>
      <c r="D1912" s="214">
        <v>1952</v>
      </c>
      <c r="E1912" s="214" t="s">
        <v>1150</v>
      </c>
      <c r="F1912" s="214" t="s">
        <v>1</v>
      </c>
      <c r="G1912" s="214" t="s">
        <v>1</v>
      </c>
      <c r="H1912" s="214">
        <v>1.5</v>
      </c>
      <c r="I1912" s="102">
        <v>1</v>
      </c>
      <c r="J1912" s="195">
        <v>124800</v>
      </c>
      <c r="K1912" s="195"/>
      <c r="L1912" s="195"/>
      <c r="M1912" s="214">
        <f t="shared" si="454"/>
        <v>124800</v>
      </c>
      <c r="N1912" s="214">
        <v>1.5</v>
      </c>
      <c r="O1912" s="102">
        <v>1</v>
      </c>
      <c r="P1912" s="195">
        <v>124800</v>
      </c>
      <c r="Q1912" s="195"/>
      <c r="R1912" s="195"/>
      <c r="S1912" s="214">
        <f t="shared" si="455"/>
        <v>124800</v>
      </c>
      <c r="T1912" s="214">
        <f t="shared" si="456"/>
        <v>0</v>
      </c>
      <c r="U1912" s="214">
        <f t="shared" si="456"/>
        <v>0</v>
      </c>
      <c r="V1912" s="214">
        <f t="shared" si="456"/>
        <v>0</v>
      </c>
      <c r="W1912" s="214">
        <f t="shared" si="456"/>
        <v>0</v>
      </c>
      <c r="X1912" s="214">
        <f t="shared" si="457"/>
        <v>0</v>
      </c>
      <c r="Y1912" s="214" t="s">
        <v>1</v>
      </c>
      <c r="Z1912" s="214">
        <v>1.5</v>
      </c>
      <c r="AA1912" s="102">
        <v>1</v>
      </c>
      <c r="AB1912" s="195">
        <v>124800</v>
      </c>
      <c r="AC1912" s="195"/>
      <c r="AD1912" s="195"/>
      <c r="AE1912" s="214">
        <f t="shared" si="458"/>
        <v>124800</v>
      </c>
      <c r="AF1912" s="214" t="s">
        <v>1</v>
      </c>
      <c r="AG1912" s="214">
        <v>1.5</v>
      </c>
      <c r="AH1912" s="102">
        <v>1</v>
      </c>
      <c r="AI1912" s="195">
        <v>124800</v>
      </c>
      <c r="AJ1912" s="195"/>
      <c r="AK1912" s="195"/>
      <c r="AL1912" s="214">
        <f t="shared" si="459"/>
        <v>124800</v>
      </c>
    </row>
    <row r="1913" spans="1:38">
      <c r="A1913" s="195">
        <v>6</v>
      </c>
      <c r="B1913" s="102" t="s">
        <v>4755</v>
      </c>
      <c r="C1913" s="102" t="s">
        <v>5895</v>
      </c>
      <c r="D1913" s="214">
        <v>1955</v>
      </c>
      <c r="E1913" s="214" t="s">
        <v>1150</v>
      </c>
      <c r="F1913" s="214" t="s">
        <v>1</v>
      </c>
      <c r="G1913" s="214" t="s">
        <v>1</v>
      </c>
      <c r="H1913" s="214">
        <v>1.5</v>
      </c>
      <c r="I1913" s="102">
        <v>1</v>
      </c>
      <c r="J1913" s="195">
        <v>124800</v>
      </c>
      <c r="K1913" s="195"/>
      <c r="L1913" s="195"/>
      <c r="M1913" s="214">
        <f t="shared" si="454"/>
        <v>124800</v>
      </c>
      <c r="N1913" s="214">
        <v>1.5</v>
      </c>
      <c r="O1913" s="102">
        <v>1</v>
      </c>
      <c r="P1913" s="195">
        <v>124800</v>
      </c>
      <c r="Q1913" s="195"/>
      <c r="R1913" s="195"/>
      <c r="S1913" s="214">
        <f t="shared" si="455"/>
        <v>124800</v>
      </c>
      <c r="T1913" s="214">
        <f t="shared" si="456"/>
        <v>0</v>
      </c>
      <c r="U1913" s="214">
        <f t="shared" si="456"/>
        <v>0</v>
      </c>
      <c r="V1913" s="214">
        <f t="shared" si="456"/>
        <v>0</v>
      </c>
      <c r="W1913" s="214">
        <f t="shared" si="456"/>
        <v>0</v>
      </c>
      <c r="X1913" s="214">
        <f t="shared" si="457"/>
        <v>0</v>
      </c>
      <c r="Y1913" s="214" t="s">
        <v>1</v>
      </c>
      <c r="Z1913" s="214">
        <v>1.5</v>
      </c>
      <c r="AA1913" s="102">
        <v>1</v>
      </c>
      <c r="AB1913" s="195">
        <v>124800</v>
      </c>
      <c r="AC1913" s="195"/>
      <c r="AD1913" s="195"/>
      <c r="AE1913" s="214">
        <f t="shared" si="458"/>
        <v>124800</v>
      </c>
      <c r="AF1913" s="214" t="s">
        <v>1</v>
      </c>
      <c r="AG1913" s="214">
        <v>1.5</v>
      </c>
      <c r="AH1913" s="102">
        <v>1</v>
      </c>
      <c r="AI1913" s="195">
        <v>124800</v>
      </c>
      <c r="AJ1913" s="195"/>
      <c r="AK1913" s="195"/>
      <c r="AL1913" s="214">
        <f t="shared" si="459"/>
        <v>124800</v>
      </c>
    </row>
    <row r="1914" spans="1:38">
      <c r="A1914" s="195">
        <v>7</v>
      </c>
      <c r="B1914" s="102" t="s">
        <v>1994</v>
      </c>
      <c r="C1914" s="102" t="s">
        <v>5895</v>
      </c>
      <c r="D1914" s="214">
        <v>1955</v>
      </c>
      <c r="E1914" s="214" t="s">
        <v>1144</v>
      </c>
      <c r="F1914" s="214" t="s">
        <v>1</v>
      </c>
      <c r="G1914" s="214" t="s">
        <v>1</v>
      </c>
      <c r="H1914" s="214">
        <v>1.5</v>
      </c>
      <c r="I1914" s="102">
        <v>1</v>
      </c>
      <c r="J1914" s="195">
        <v>124800</v>
      </c>
      <c r="K1914" s="195"/>
      <c r="L1914" s="195"/>
      <c r="M1914" s="214">
        <f t="shared" si="454"/>
        <v>124800</v>
      </c>
      <c r="N1914" s="214">
        <v>1.5</v>
      </c>
      <c r="O1914" s="102">
        <v>1</v>
      </c>
      <c r="P1914" s="195">
        <v>124800</v>
      </c>
      <c r="Q1914" s="195"/>
      <c r="R1914" s="195"/>
      <c r="S1914" s="214">
        <f t="shared" si="455"/>
        <v>124800</v>
      </c>
      <c r="T1914" s="214">
        <f t="shared" si="456"/>
        <v>0</v>
      </c>
      <c r="U1914" s="214">
        <f t="shared" si="456"/>
        <v>0</v>
      </c>
      <c r="V1914" s="214">
        <f t="shared" si="456"/>
        <v>0</v>
      </c>
      <c r="W1914" s="214">
        <f t="shared" si="456"/>
        <v>0</v>
      </c>
      <c r="X1914" s="214">
        <f t="shared" si="457"/>
        <v>0</v>
      </c>
      <c r="Y1914" s="214" t="s">
        <v>1</v>
      </c>
      <c r="Z1914" s="214">
        <v>1.5</v>
      </c>
      <c r="AA1914" s="102">
        <v>1</v>
      </c>
      <c r="AB1914" s="195">
        <v>124800</v>
      </c>
      <c r="AC1914" s="195"/>
      <c r="AD1914" s="195"/>
      <c r="AE1914" s="214">
        <f t="shared" si="458"/>
        <v>124800</v>
      </c>
      <c r="AF1914" s="214" t="s">
        <v>1</v>
      </c>
      <c r="AG1914" s="214">
        <v>1.5</v>
      </c>
      <c r="AH1914" s="102">
        <v>1</v>
      </c>
      <c r="AI1914" s="195">
        <v>124800</v>
      </c>
      <c r="AJ1914" s="195"/>
      <c r="AK1914" s="195"/>
      <c r="AL1914" s="214">
        <f t="shared" si="459"/>
        <v>124800</v>
      </c>
    </row>
    <row r="1915" spans="1:38">
      <c r="A1915" s="195">
        <v>8</v>
      </c>
      <c r="B1915" s="102" t="s">
        <v>1377</v>
      </c>
      <c r="C1915" s="102" t="s">
        <v>5894</v>
      </c>
      <c r="D1915" s="214">
        <v>1966</v>
      </c>
      <c r="E1915" s="214" t="s">
        <v>1144</v>
      </c>
      <c r="F1915" s="214" t="s">
        <v>1</v>
      </c>
      <c r="G1915" s="214" t="s">
        <v>1</v>
      </c>
      <c r="H1915" s="214">
        <v>1.5</v>
      </c>
      <c r="I1915" s="102">
        <v>1</v>
      </c>
      <c r="J1915" s="195">
        <v>124800</v>
      </c>
      <c r="K1915" s="195"/>
      <c r="L1915" s="195"/>
      <c r="M1915" s="214">
        <f t="shared" si="454"/>
        <v>124800</v>
      </c>
      <c r="N1915" s="214">
        <v>1.5</v>
      </c>
      <c r="O1915" s="102">
        <v>1</v>
      </c>
      <c r="P1915" s="195">
        <v>124800</v>
      </c>
      <c r="Q1915" s="195"/>
      <c r="R1915" s="195"/>
      <c r="S1915" s="214">
        <f t="shared" si="455"/>
        <v>124800</v>
      </c>
      <c r="T1915" s="214">
        <f t="shared" si="456"/>
        <v>0</v>
      </c>
      <c r="U1915" s="214">
        <f t="shared" si="456"/>
        <v>0</v>
      </c>
      <c r="V1915" s="214">
        <f t="shared" si="456"/>
        <v>0</v>
      </c>
      <c r="W1915" s="214">
        <f t="shared" si="456"/>
        <v>0</v>
      </c>
      <c r="X1915" s="214">
        <f t="shared" si="457"/>
        <v>0</v>
      </c>
      <c r="Y1915" s="214" t="s">
        <v>1</v>
      </c>
      <c r="Z1915" s="214">
        <v>1.5</v>
      </c>
      <c r="AA1915" s="102">
        <v>1</v>
      </c>
      <c r="AB1915" s="195">
        <v>124800</v>
      </c>
      <c r="AC1915" s="195"/>
      <c r="AD1915" s="195"/>
      <c r="AE1915" s="214">
        <f t="shared" si="458"/>
        <v>124800</v>
      </c>
      <c r="AF1915" s="214" t="s">
        <v>1</v>
      </c>
      <c r="AG1915" s="214">
        <v>1.5</v>
      </c>
      <c r="AH1915" s="102">
        <v>1</v>
      </c>
      <c r="AI1915" s="195">
        <v>124800</v>
      </c>
      <c r="AJ1915" s="195"/>
      <c r="AK1915" s="195"/>
      <c r="AL1915" s="214">
        <f t="shared" si="459"/>
        <v>124800</v>
      </c>
    </row>
    <row r="1916" spans="1:38">
      <c r="A1916" s="195">
        <v>9</v>
      </c>
      <c r="B1916" s="102" t="s">
        <v>6235</v>
      </c>
      <c r="C1916" s="102" t="s">
        <v>5895</v>
      </c>
      <c r="D1916" s="214">
        <v>1981</v>
      </c>
      <c r="E1916" s="214" t="s">
        <v>1144</v>
      </c>
      <c r="F1916" s="214" t="s">
        <v>1</v>
      </c>
      <c r="G1916" s="214" t="s">
        <v>1</v>
      </c>
      <c r="H1916" s="214">
        <v>1.5</v>
      </c>
      <c r="I1916" s="102">
        <v>1</v>
      </c>
      <c r="J1916" s="195">
        <v>124800</v>
      </c>
      <c r="K1916" s="195"/>
      <c r="L1916" s="195"/>
      <c r="M1916" s="214">
        <f t="shared" si="454"/>
        <v>124800</v>
      </c>
      <c r="N1916" s="214">
        <v>1.5</v>
      </c>
      <c r="O1916" s="102">
        <v>1</v>
      </c>
      <c r="P1916" s="195">
        <v>124800</v>
      </c>
      <c r="Q1916" s="195"/>
      <c r="R1916" s="195"/>
      <c r="S1916" s="214">
        <f t="shared" si="455"/>
        <v>124800</v>
      </c>
      <c r="T1916" s="214">
        <f t="shared" si="456"/>
        <v>0</v>
      </c>
      <c r="U1916" s="214">
        <f t="shared" si="456"/>
        <v>0</v>
      </c>
      <c r="V1916" s="214">
        <f t="shared" si="456"/>
        <v>0</v>
      </c>
      <c r="W1916" s="214">
        <f t="shared" si="456"/>
        <v>0</v>
      </c>
      <c r="X1916" s="214">
        <f t="shared" si="457"/>
        <v>0</v>
      </c>
      <c r="Y1916" s="214" t="s">
        <v>1</v>
      </c>
      <c r="Z1916" s="214">
        <v>1.5</v>
      </c>
      <c r="AA1916" s="102">
        <v>1</v>
      </c>
      <c r="AB1916" s="195">
        <v>124800</v>
      </c>
      <c r="AC1916" s="195"/>
      <c r="AD1916" s="195"/>
      <c r="AE1916" s="214">
        <f t="shared" si="458"/>
        <v>124800</v>
      </c>
      <c r="AF1916" s="214" t="s">
        <v>1</v>
      </c>
      <c r="AG1916" s="214">
        <v>1.5</v>
      </c>
      <c r="AH1916" s="102">
        <v>1</v>
      </c>
      <c r="AI1916" s="195">
        <v>124800</v>
      </c>
      <c r="AJ1916" s="195"/>
      <c r="AK1916" s="195"/>
      <c r="AL1916" s="214">
        <f t="shared" si="459"/>
        <v>124800</v>
      </c>
    </row>
    <row r="1917" spans="1:38">
      <c r="A1917" s="195">
        <v>10</v>
      </c>
      <c r="B1917" s="102" t="s">
        <v>1372</v>
      </c>
      <c r="C1917" s="102" t="s">
        <v>5895</v>
      </c>
      <c r="D1917" s="214">
        <v>1955</v>
      </c>
      <c r="E1917" s="214" t="s">
        <v>1153</v>
      </c>
      <c r="F1917" s="214" t="s">
        <v>1</v>
      </c>
      <c r="G1917" s="214" t="s">
        <v>1</v>
      </c>
      <c r="H1917" s="214">
        <v>1.4</v>
      </c>
      <c r="I1917" s="102">
        <v>1</v>
      </c>
      <c r="J1917" s="195">
        <v>116479.99999999999</v>
      </c>
      <c r="K1917" s="195"/>
      <c r="L1917" s="195"/>
      <c r="M1917" s="214">
        <f t="shared" si="454"/>
        <v>116479.99999999999</v>
      </c>
      <c r="N1917" s="214">
        <v>1.4</v>
      </c>
      <c r="O1917" s="102">
        <v>1</v>
      </c>
      <c r="P1917" s="195">
        <v>116479.99999999999</v>
      </c>
      <c r="Q1917" s="195"/>
      <c r="R1917" s="195"/>
      <c r="S1917" s="214">
        <f t="shared" si="455"/>
        <v>116479.99999999999</v>
      </c>
      <c r="T1917" s="214">
        <f t="shared" si="456"/>
        <v>0</v>
      </c>
      <c r="U1917" s="214">
        <f t="shared" si="456"/>
        <v>0</v>
      </c>
      <c r="V1917" s="214">
        <f t="shared" si="456"/>
        <v>0</v>
      </c>
      <c r="W1917" s="214">
        <f t="shared" si="456"/>
        <v>0</v>
      </c>
      <c r="X1917" s="214">
        <f t="shared" si="457"/>
        <v>0</v>
      </c>
      <c r="Y1917" s="214" t="s">
        <v>1</v>
      </c>
      <c r="Z1917" s="214">
        <v>1.4</v>
      </c>
      <c r="AA1917" s="102">
        <v>1</v>
      </c>
      <c r="AB1917" s="195">
        <v>116479.99999999999</v>
      </c>
      <c r="AC1917" s="195"/>
      <c r="AD1917" s="195"/>
      <c r="AE1917" s="214">
        <f t="shared" si="458"/>
        <v>116479.99999999999</v>
      </c>
      <c r="AF1917" s="214" t="s">
        <v>1</v>
      </c>
      <c r="AG1917" s="214">
        <v>1.4</v>
      </c>
      <c r="AH1917" s="102">
        <v>1</v>
      </c>
      <c r="AI1917" s="195">
        <v>116479.99999999999</v>
      </c>
      <c r="AJ1917" s="195"/>
      <c r="AK1917" s="195"/>
      <c r="AL1917" s="214">
        <f t="shared" si="459"/>
        <v>116479.99999999999</v>
      </c>
    </row>
    <row r="1918" spans="1:38">
      <c r="A1918" s="195">
        <v>11</v>
      </c>
      <c r="B1918" s="102" t="s">
        <v>1350</v>
      </c>
      <c r="C1918" s="102" t="s">
        <v>5895</v>
      </c>
      <c r="D1918" s="214">
        <v>1976</v>
      </c>
      <c r="E1918" s="214" t="s">
        <v>1153</v>
      </c>
      <c r="F1918" s="214" t="s">
        <v>1</v>
      </c>
      <c r="G1918" s="214" t="s">
        <v>1</v>
      </c>
      <c r="H1918" s="214">
        <v>1.4</v>
      </c>
      <c r="I1918" s="102">
        <v>1</v>
      </c>
      <c r="J1918" s="195">
        <v>116479.99999999999</v>
      </c>
      <c r="K1918" s="195"/>
      <c r="L1918" s="195"/>
      <c r="M1918" s="214">
        <f t="shared" si="454"/>
        <v>116479.99999999999</v>
      </c>
      <c r="N1918" s="214">
        <v>1.4</v>
      </c>
      <c r="O1918" s="102">
        <v>1</v>
      </c>
      <c r="P1918" s="195">
        <v>116479.99999999999</v>
      </c>
      <c r="Q1918" s="195"/>
      <c r="R1918" s="195"/>
      <c r="S1918" s="214">
        <f t="shared" si="455"/>
        <v>116479.99999999999</v>
      </c>
      <c r="T1918" s="214">
        <f t="shared" si="456"/>
        <v>0</v>
      </c>
      <c r="U1918" s="214">
        <f t="shared" si="456"/>
        <v>0</v>
      </c>
      <c r="V1918" s="214">
        <f t="shared" si="456"/>
        <v>0</v>
      </c>
      <c r="W1918" s="214">
        <f t="shared" si="456"/>
        <v>0</v>
      </c>
      <c r="X1918" s="214">
        <f t="shared" si="457"/>
        <v>0</v>
      </c>
      <c r="Y1918" s="214" t="s">
        <v>1</v>
      </c>
      <c r="Z1918" s="214">
        <v>1.4</v>
      </c>
      <c r="AA1918" s="102">
        <v>1</v>
      </c>
      <c r="AB1918" s="195">
        <v>116479.99999999999</v>
      </c>
      <c r="AC1918" s="195"/>
      <c r="AD1918" s="195"/>
      <c r="AE1918" s="214">
        <f t="shared" si="458"/>
        <v>116479.99999999999</v>
      </c>
      <c r="AF1918" s="214" t="s">
        <v>1</v>
      </c>
      <c r="AG1918" s="214">
        <v>1.4</v>
      </c>
      <c r="AH1918" s="102">
        <v>1</v>
      </c>
      <c r="AI1918" s="195">
        <v>116479.99999999999</v>
      </c>
      <c r="AJ1918" s="195"/>
      <c r="AK1918" s="195"/>
      <c r="AL1918" s="214">
        <f t="shared" si="459"/>
        <v>116479.99999999999</v>
      </c>
    </row>
    <row r="1919" spans="1:38">
      <c r="A1919" s="195">
        <v>12</v>
      </c>
      <c r="B1919" s="102" t="s">
        <v>7758</v>
      </c>
      <c r="C1919" s="102" t="s">
        <v>5895</v>
      </c>
      <c r="D1919" s="214">
        <v>1981</v>
      </c>
      <c r="E1919" s="214" t="s">
        <v>1153</v>
      </c>
      <c r="F1919" s="214" t="s">
        <v>1</v>
      </c>
      <c r="G1919" s="214" t="s">
        <v>1</v>
      </c>
      <c r="H1919" s="214">
        <v>1.4</v>
      </c>
      <c r="I1919" s="102">
        <v>1</v>
      </c>
      <c r="J1919" s="195">
        <v>116479.99999999999</v>
      </c>
      <c r="K1919" s="195"/>
      <c r="L1919" s="195"/>
      <c r="M1919" s="214">
        <f t="shared" si="454"/>
        <v>116479.99999999999</v>
      </c>
      <c r="N1919" s="214">
        <v>1.4</v>
      </c>
      <c r="O1919" s="102">
        <v>1</v>
      </c>
      <c r="P1919" s="195">
        <v>116479.99999999999</v>
      </c>
      <c r="Q1919" s="195"/>
      <c r="R1919" s="195"/>
      <c r="S1919" s="214">
        <f t="shared" si="455"/>
        <v>116479.99999999999</v>
      </c>
      <c r="T1919" s="214">
        <f t="shared" si="456"/>
        <v>0</v>
      </c>
      <c r="U1919" s="214">
        <f t="shared" si="456"/>
        <v>0</v>
      </c>
      <c r="V1919" s="214">
        <f t="shared" si="456"/>
        <v>0</v>
      </c>
      <c r="W1919" s="214">
        <f t="shared" si="456"/>
        <v>0</v>
      </c>
      <c r="X1919" s="214">
        <f t="shared" si="457"/>
        <v>0</v>
      </c>
      <c r="Y1919" s="214" t="s">
        <v>1</v>
      </c>
      <c r="Z1919" s="214">
        <v>1.4</v>
      </c>
      <c r="AA1919" s="102">
        <v>1</v>
      </c>
      <c r="AB1919" s="195">
        <v>116479.99999999999</v>
      </c>
      <c r="AC1919" s="195"/>
      <c r="AD1919" s="195"/>
      <c r="AE1919" s="214">
        <f t="shared" si="458"/>
        <v>116479.99999999999</v>
      </c>
      <c r="AF1919" s="214" t="s">
        <v>1</v>
      </c>
      <c r="AG1919" s="214">
        <v>1.4</v>
      </c>
      <c r="AH1919" s="102">
        <v>1</v>
      </c>
      <c r="AI1919" s="195">
        <v>116479.99999999999</v>
      </c>
      <c r="AJ1919" s="195"/>
      <c r="AK1919" s="195"/>
      <c r="AL1919" s="214">
        <f t="shared" si="459"/>
        <v>116479.99999999999</v>
      </c>
    </row>
    <row r="1920" spans="1:38">
      <c r="A1920" s="195">
        <v>13</v>
      </c>
      <c r="B1920" s="102" t="s">
        <v>800</v>
      </c>
      <c r="C1920" s="102"/>
      <c r="D1920" s="214"/>
      <c r="E1920" s="214" t="s">
        <v>1149</v>
      </c>
      <c r="F1920" s="214" t="s">
        <v>1</v>
      </c>
      <c r="G1920" s="214" t="s">
        <v>1</v>
      </c>
      <c r="H1920" s="214">
        <v>1.6</v>
      </c>
      <c r="I1920" s="102">
        <v>1</v>
      </c>
      <c r="J1920" s="195">
        <v>133120</v>
      </c>
      <c r="K1920" s="195"/>
      <c r="L1920" s="195"/>
      <c r="M1920" s="214">
        <f t="shared" si="454"/>
        <v>133120</v>
      </c>
      <c r="N1920" s="214">
        <v>1.6</v>
      </c>
      <c r="O1920" s="102">
        <v>1</v>
      </c>
      <c r="P1920" s="195">
        <v>133120</v>
      </c>
      <c r="Q1920" s="195"/>
      <c r="R1920" s="195"/>
      <c r="S1920" s="214">
        <f t="shared" si="455"/>
        <v>133120</v>
      </c>
      <c r="T1920" s="214">
        <f t="shared" si="456"/>
        <v>0</v>
      </c>
      <c r="U1920" s="214">
        <f t="shared" si="456"/>
        <v>0</v>
      </c>
      <c r="V1920" s="214">
        <f t="shared" si="456"/>
        <v>0</v>
      </c>
      <c r="W1920" s="214">
        <f t="shared" si="456"/>
        <v>0</v>
      </c>
      <c r="X1920" s="214">
        <f t="shared" si="457"/>
        <v>0</v>
      </c>
      <c r="Y1920" s="214" t="s">
        <v>1</v>
      </c>
      <c r="Z1920" s="214">
        <v>1.6</v>
      </c>
      <c r="AA1920" s="102">
        <v>1</v>
      </c>
      <c r="AB1920" s="195">
        <v>133120</v>
      </c>
      <c r="AC1920" s="195"/>
      <c r="AD1920" s="195"/>
      <c r="AE1920" s="214">
        <f t="shared" si="458"/>
        <v>133120</v>
      </c>
      <c r="AF1920" s="214" t="s">
        <v>1</v>
      </c>
      <c r="AG1920" s="214">
        <v>1.6</v>
      </c>
      <c r="AH1920" s="102">
        <v>1</v>
      </c>
      <c r="AI1920" s="195">
        <v>133120</v>
      </c>
      <c r="AJ1920" s="195"/>
      <c r="AK1920" s="195"/>
      <c r="AL1920" s="214">
        <f t="shared" si="459"/>
        <v>133120</v>
      </c>
    </row>
    <row r="1921" spans="1:38">
      <c r="A1921" s="195">
        <v>14</v>
      </c>
      <c r="B1921" s="102" t="s">
        <v>800</v>
      </c>
      <c r="C1921" s="102"/>
      <c r="D1921" s="214"/>
      <c r="E1921" s="214" t="s">
        <v>1149</v>
      </c>
      <c r="F1921" s="214" t="s">
        <v>1</v>
      </c>
      <c r="G1921" s="214" t="s">
        <v>1</v>
      </c>
      <c r="H1921" s="214">
        <v>1.6</v>
      </c>
      <c r="I1921" s="102">
        <v>1</v>
      </c>
      <c r="J1921" s="195">
        <v>133120</v>
      </c>
      <c r="K1921" s="195"/>
      <c r="L1921" s="195"/>
      <c r="M1921" s="214">
        <f t="shared" si="454"/>
        <v>133120</v>
      </c>
      <c r="N1921" s="214">
        <v>1.6</v>
      </c>
      <c r="O1921" s="102">
        <v>1</v>
      </c>
      <c r="P1921" s="195">
        <v>133120</v>
      </c>
      <c r="Q1921" s="195"/>
      <c r="R1921" s="195"/>
      <c r="S1921" s="214">
        <f t="shared" si="455"/>
        <v>133120</v>
      </c>
      <c r="T1921" s="214">
        <f t="shared" si="456"/>
        <v>0</v>
      </c>
      <c r="U1921" s="214">
        <f t="shared" si="456"/>
        <v>0</v>
      </c>
      <c r="V1921" s="214">
        <f t="shared" si="456"/>
        <v>0</v>
      </c>
      <c r="W1921" s="214">
        <f t="shared" si="456"/>
        <v>0</v>
      </c>
      <c r="X1921" s="214">
        <f t="shared" si="457"/>
        <v>0</v>
      </c>
      <c r="Y1921" s="214" t="s">
        <v>1</v>
      </c>
      <c r="Z1921" s="214">
        <v>1.6</v>
      </c>
      <c r="AA1921" s="102">
        <v>1</v>
      </c>
      <c r="AB1921" s="195">
        <v>133120</v>
      </c>
      <c r="AC1921" s="195"/>
      <c r="AD1921" s="195"/>
      <c r="AE1921" s="214">
        <f t="shared" si="458"/>
        <v>133120</v>
      </c>
      <c r="AF1921" s="214" t="s">
        <v>1</v>
      </c>
      <c r="AG1921" s="214">
        <v>1.6</v>
      </c>
      <c r="AH1921" s="102">
        <v>1</v>
      </c>
      <c r="AI1921" s="195">
        <v>133120</v>
      </c>
      <c r="AJ1921" s="195"/>
      <c r="AK1921" s="195"/>
      <c r="AL1921" s="214">
        <f t="shared" si="459"/>
        <v>133120</v>
      </c>
    </row>
    <row r="1922" spans="1:38">
      <c r="A1922" s="195">
        <v>15</v>
      </c>
      <c r="B1922" s="102" t="s">
        <v>7865</v>
      </c>
      <c r="C1922" s="102" t="s">
        <v>5894</v>
      </c>
      <c r="D1922" s="214">
        <v>2002</v>
      </c>
      <c r="E1922" s="214" t="s">
        <v>1200</v>
      </c>
      <c r="F1922" s="214" t="s">
        <v>1</v>
      </c>
      <c r="G1922" s="214" t="s">
        <v>1</v>
      </c>
      <c r="H1922" s="214">
        <v>1</v>
      </c>
      <c r="I1922" s="102">
        <v>1</v>
      </c>
      <c r="J1922" s="195">
        <v>104000</v>
      </c>
      <c r="K1922" s="195"/>
      <c r="L1922" s="195"/>
      <c r="M1922" s="214">
        <f t="shared" si="454"/>
        <v>104000</v>
      </c>
      <c r="N1922" s="214">
        <v>1</v>
      </c>
      <c r="O1922" s="102">
        <v>1</v>
      </c>
      <c r="P1922" s="195">
        <v>104000</v>
      </c>
      <c r="Q1922" s="195"/>
      <c r="R1922" s="195"/>
      <c r="S1922" s="214">
        <f t="shared" si="455"/>
        <v>104000</v>
      </c>
      <c r="T1922" s="214">
        <f t="shared" si="456"/>
        <v>0</v>
      </c>
      <c r="U1922" s="214">
        <f t="shared" si="456"/>
        <v>0</v>
      </c>
      <c r="V1922" s="214">
        <f t="shared" si="456"/>
        <v>0</v>
      </c>
      <c r="W1922" s="214">
        <f t="shared" si="456"/>
        <v>0</v>
      </c>
      <c r="X1922" s="214">
        <f t="shared" si="457"/>
        <v>0</v>
      </c>
      <c r="Y1922" s="214" t="s">
        <v>1</v>
      </c>
      <c r="Z1922" s="214">
        <v>1</v>
      </c>
      <c r="AA1922" s="102">
        <v>1</v>
      </c>
      <c r="AB1922" s="195">
        <v>104000</v>
      </c>
      <c r="AC1922" s="195"/>
      <c r="AD1922" s="195"/>
      <c r="AE1922" s="214">
        <f t="shared" si="458"/>
        <v>104000</v>
      </c>
      <c r="AF1922" s="214" t="s">
        <v>1</v>
      </c>
      <c r="AG1922" s="214">
        <v>1</v>
      </c>
      <c r="AH1922" s="102">
        <v>1</v>
      </c>
      <c r="AI1922" s="195">
        <v>104000</v>
      </c>
      <c r="AJ1922" s="195"/>
      <c r="AK1922" s="195"/>
      <c r="AL1922" s="214">
        <f t="shared" si="459"/>
        <v>104000</v>
      </c>
    </row>
    <row r="1923" spans="1:38">
      <c r="A1923" s="195">
        <v>16</v>
      </c>
      <c r="B1923" s="102" t="s">
        <v>1369</v>
      </c>
      <c r="C1923" s="102" t="s">
        <v>5895</v>
      </c>
      <c r="D1923" s="214">
        <v>1955</v>
      </c>
      <c r="E1923" s="214" t="s">
        <v>1200</v>
      </c>
      <c r="F1923" s="214" t="s">
        <v>1</v>
      </c>
      <c r="G1923" s="214" t="s">
        <v>1</v>
      </c>
      <c r="H1923" s="214">
        <v>1</v>
      </c>
      <c r="I1923" s="102">
        <v>1</v>
      </c>
      <c r="J1923" s="195">
        <v>95625</v>
      </c>
      <c r="K1923" s="195"/>
      <c r="L1923" s="195"/>
      <c r="M1923" s="214">
        <f t="shared" si="454"/>
        <v>95625</v>
      </c>
      <c r="N1923" s="214">
        <v>1</v>
      </c>
      <c r="O1923" s="102">
        <v>1</v>
      </c>
      <c r="P1923" s="195">
        <v>95625</v>
      </c>
      <c r="Q1923" s="195"/>
      <c r="R1923" s="195"/>
      <c r="S1923" s="214">
        <f t="shared" si="455"/>
        <v>95625</v>
      </c>
      <c r="T1923" s="214">
        <f t="shared" si="456"/>
        <v>0</v>
      </c>
      <c r="U1923" s="214">
        <f t="shared" si="456"/>
        <v>0</v>
      </c>
      <c r="V1923" s="214">
        <f t="shared" si="456"/>
        <v>0</v>
      </c>
      <c r="W1923" s="214">
        <f t="shared" si="456"/>
        <v>0</v>
      </c>
      <c r="X1923" s="214">
        <f t="shared" si="457"/>
        <v>0</v>
      </c>
      <c r="Y1923" s="214" t="s">
        <v>1</v>
      </c>
      <c r="Z1923" s="214">
        <v>1</v>
      </c>
      <c r="AA1923" s="102">
        <v>1</v>
      </c>
      <c r="AB1923" s="195">
        <v>95625</v>
      </c>
      <c r="AC1923" s="195"/>
      <c r="AD1923" s="195"/>
      <c r="AE1923" s="214">
        <f t="shared" si="458"/>
        <v>95625</v>
      </c>
      <c r="AF1923" s="214" t="s">
        <v>1</v>
      </c>
      <c r="AG1923" s="214">
        <v>1</v>
      </c>
      <c r="AH1923" s="102">
        <v>1</v>
      </c>
      <c r="AI1923" s="195">
        <v>95625</v>
      </c>
      <c r="AJ1923" s="195"/>
      <c r="AK1923" s="195"/>
      <c r="AL1923" s="214">
        <f t="shared" si="459"/>
        <v>95625</v>
      </c>
    </row>
    <row r="1924" spans="1:38">
      <c r="A1924" s="195">
        <v>17</v>
      </c>
      <c r="B1924" s="102" t="s">
        <v>6237</v>
      </c>
      <c r="C1924" s="102" t="s">
        <v>5894</v>
      </c>
      <c r="D1924" s="214">
        <v>1965</v>
      </c>
      <c r="E1924" s="214" t="s">
        <v>1200</v>
      </c>
      <c r="F1924" s="214" t="s">
        <v>1</v>
      </c>
      <c r="G1924" s="214" t="s">
        <v>1</v>
      </c>
      <c r="H1924" s="214">
        <v>1</v>
      </c>
      <c r="I1924" s="102">
        <v>1</v>
      </c>
      <c r="J1924" s="195">
        <v>95625</v>
      </c>
      <c r="K1924" s="195"/>
      <c r="L1924" s="195"/>
      <c r="M1924" s="214">
        <f t="shared" si="454"/>
        <v>95625</v>
      </c>
      <c r="N1924" s="214">
        <v>1</v>
      </c>
      <c r="O1924" s="102">
        <v>1</v>
      </c>
      <c r="P1924" s="195">
        <v>95625</v>
      </c>
      <c r="Q1924" s="195"/>
      <c r="R1924" s="195"/>
      <c r="S1924" s="214">
        <f t="shared" si="455"/>
        <v>95625</v>
      </c>
      <c r="T1924" s="214">
        <f t="shared" ref="T1924:W1943" si="460">I1924-O1924</f>
        <v>0</v>
      </c>
      <c r="U1924" s="214">
        <f t="shared" si="460"/>
        <v>0</v>
      </c>
      <c r="V1924" s="214">
        <f t="shared" si="460"/>
        <v>0</v>
      </c>
      <c r="W1924" s="214">
        <f t="shared" si="460"/>
        <v>0</v>
      </c>
      <c r="X1924" s="214">
        <f t="shared" si="457"/>
        <v>0</v>
      </c>
      <c r="Y1924" s="214" t="s">
        <v>1</v>
      </c>
      <c r="Z1924" s="214">
        <v>1</v>
      </c>
      <c r="AA1924" s="102">
        <v>1</v>
      </c>
      <c r="AB1924" s="195">
        <v>95625</v>
      </c>
      <c r="AC1924" s="195"/>
      <c r="AD1924" s="195"/>
      <c r="AE1924" s="214">
        <f t="shared" si="458"/>
        <v>95625</v>
      </c>
      <c r="AF1924" s="214" t="s">
        <v>1</v>
      </c>
      <c r="AG1924" s="214">
        <v>1</v>
      </c>
      <c r="AH1924" s="102">
        <v>1</v>
      </c>
      <c r="AI1924" s="195">
        <v>95625</v>
      </c>
      <c r="AJ1924" s="195"/>
      <c r="AK1924" s="195"/>
      <c r="AL1924" s="214">
        <f t="shared" si="459"/>
        <v>95625</v>
      </c>
    </row>
    <row r="1925" spans="1:38">
      <c r="A1925" s="195">
        <v>18</v>
      </c>
      <c r="B1925" s="102" t="s">
        <v>7866</v>
      </c>
      <c r="C1925" s="102" t="s">
        <v>5894</v>
      </c>
      <c r="D1925" s="214">
        <v>2001</v>
      </c>
      <c r="E1925" s="214" t="s">
        <v>1200</v>
      </c>
      <c r="F1925" s="214" t="s">
        <v>1</v>
      </c>
      <c r="G1925" s="214" t="s">
        <v>1</v>
      </c>
      <c r="H1925" s="214">
        <v>1</v>
      </c>
      <c r="I1925" s="102">
        <v>1</v>
      </c>
      <c r="J1925" s="195">
        <v>104000</v>
      </c>
      <c r="K1925" s="195"/>
      <c r="L1925" s="195"/>
      <c r="M1925" s="214">
        <f t="shared" si="454"/>
        <v>104000</v>
      </c>
      <c r="N1925" s="214">
        <v>1</v>
      </c>
      <c r="O1925" s="102">
        <v>1</v>
      </c>
      <c r="P1925" s="195">
        <v>104000</v>
      </c>
      <c r="Q1925" s="195"/>
      <c r="R1925" s="195"/>
      <c r="S1925" s="214">
        <f t="shared" si="455"/>
        <v>104000</v>
      </c>
      <c r="T1925" s="214">
        <f t="shared" si="460"/>
        <v>0</v>
      </c>
      <c r="U1925" s="214">
        <f t="shared" si="460"/>
        <v>0</v>
      </c>
      <c r="V1925" s="214">
        <f t="shared" si="460"/>
        <v>0</v>
      </c>
      <c r="W1925" s="214">
        <f t="shared" si="460"/>
        <v>0</v>
      </c>
      <c r="X1925" s="214">
        <f t="shared" si="457"/>
        <v>0</v>
      </c>
      <c r="Y1925" s="214" t="s">
        <v>1</v>
      </c>
      <c r="Z1925" s="214">
        <v>1</v>
      </c>
      <c r="AA1925" s="102">
        <v>1</v>
      </c>
      <c r="AB1925" s="195">
        <v>104000</v>
      </c>
      <c r="AC1925" s="195"/>
      <c r="AD1925" s="195"/>
      <c r="AE1925" s="214">
        <f t="shared" si="458"/>
        <v>104000</v>
      </c>
      <c r="AF1925" s="214" t="s">
        <v>1</v>
      </c>
      <c r="AG1925" s="214">
        <v>1</v>
      </c>
      <c r="AH1925" s="102">
        <v>1</v>
      </c>
      <c r="AI1925" s="195">
        <v>104000</v>
      </c>
      <c r="AJ1925" s="195"/>
      <c r="AK1925" s="195"/>
      <c r="AL1925" s="214">
        <f t="shared" si="459"/>
        <v>104000</v>
      </c>
    </row>
    <row r="1926" spans="1:38">
      <c r="A1926" s="195">
        <v>19</v>
      </c>
      <c r="B1926" s="102" t="s">
        <v>7867</v>
      </c>
      <c r="C1926" s="102" t="s">
        <v>5894</v>
      </c>
      <c r="D1926" s="214">
        <v>2000</v>
      </c>
      <c r="E1926" s="214" t="s">
        <v>1200</v>
      </c>
      <c r="F1926" s="214" t="s">
        <v>1</v>
      </c>
      <c r="G1926" s="214" t="s">
        <v>1</v>
      </c>
      <c r="H1926" s="214">
        <v>1</v>
      </c>
      <c r="I1926" s="102">
        <v>1</v>
      </c>
      <c r="J1926" s="195">
        <v>104000</v>
      </c>
      <c r="K1926" s="195"/>
      <c r="L1926" s="195"/>
      <c r="M1926" s="214">
        <f t="shared" si="454"/>
        <v>104000</v>
      </c>
      <c r="N1926" s="214">
        <v>1</v>
      </c>
      <c r="O1926" s="102">
        <v>1</v>
      </c>
      <c r="P1926" s="195">
        <v>104000</v>
      </c>
      <c r="Q1926" s="195"/>
      <c r="R1926" s="195"/>
      <c r="S1926" s="214">
        <f t="shared" si="455"/>
        <v>104000</v>
      </c>
      <c r="T1926" s="214">
        <f t="shared" si="460"/>
        <v>0</v>
      </c>
      <c r="U1926" s="214">
        <f t="shared" si="460"/>
        <v>0</v>
      </c>
      <c r="V1926" s="214">
        <f t="shared" si="460"/>
        <v>0</v>
      </c>
      <c r="W1926" s="214">
        <f t="shared" si="460"/>
        <v>0</v>
      </c>
      <c r="X1926" s="214">
        <f t="shared" si="457"/>
        <v>0</v>
      </c>
      <c r="Y1926" s="214" t="s">
        <v>1</v>
      </c>
      <c r="Z1926" s="214">
        <v>1</v>
      </c>
      <c r="AA1926" s="102">
        <v>1</v>
      </c>
      <c r="AB1926" s="195">
        <v>104000</v>
      </c>
      <c r="AC1926" s="195"/>
      <c r="AD1926" s="195"/>
      <c r="AE1926" s="214">
        <f t="shared" si="458"/>
        <v>104000</v>
      </c>
      <c r="AF1926" s="214" t="s">
        <v>1</v>
      </c>
      <c r="AG1926" s="214">
        <v>1</v>
      </c>
      <c r="AH1926" s="102">
        <v>1</v>
      </c>
      <c r="AI1926" s="195">
        <v>104000</v>
      </c>
      <c r="AJ1926" s="195"/>
      <c r="AK1926" s="195"/>
      <c r="AL1926" s="214">
        <f t="shared" si="459"/>
        <v>104000</v>
      </c>
    </row>
    <row r="1927" spans="1:38">
      <c r="A1927" s="195">
        <v>20</v>
      </c>
      <c r="B1927" s="102" t="s">
        <v>7868</v>
      </c>
      <c r="C1927" s="102" t="s">
        <v>5894</v>
      </c>
      <c r="D1927" s="214">
        <v>1985</v>
      </c>
      <c r="E1927" s="214" t="s">
        <v>1200</v>
      </c>
      <c r="F1927" s="214" t="s">
        <v>1</v>
      </c>
      <c r="G1927" s="214" t="s">
        <v>1</v>
      </c>
      <c r="H1927" s="214">
        <v>1</v>
      </c>
      <c r="I1927" s="102">
        <v>1</v>
      </c>
      <c r="J1927" s="195">
        <v>104000</v>
      </c>
      <c r="K1927" s="195"/>
      <c r="L1927" s="195"/>
      <c r="M1927" s="214">
        <f t="shared" si="454"/>
        <v>104000</v>
      </c>
      <c r="N1927" s="214">
        <v>1</v>
      </c>
      <c r="O1927" s="102">
        <v>1</v>
      </c>
      <c r="P1927" s="195">
        <v>104000</v>
      </c>
      <c r="Q1927" s="195"/>
      <c r="R1927" s="195"/>
      <c r="S1927" s="214">
        <f t="shared" si="455"/>
        <v>104000</v>
      </c>
      <c r="T1927" s="214">
        <f t="shared" si="460"/>
        <v>0</v>
      </c>
      <c r="U1927" s="214">
        <f t="shared" si="460"/>
        <v>0</v>
      </c>
      <c r="V1927" s="214">
        <f t="shared" si="460"/>
        <v>0</v>
      </c>
      <c r="W1927" s="214">
        <f t="shared" si="460"/>
        <v>0</v>
      </c>
      <c r="X1927" s="214">
        <f t="shared" si="457"/>
        <v>0</v>
      </c>
      <c r="Y1927" s="214" t="s">
        <v>1</v>
      </c>
      <c r="Z1927" s="214">
        <v>1</v>
      </c>
      <c r="AA1927" s="102">
        <v>1</v>
      </c>
      <c r="AB1927" s="195">
        <v>104000</v>
      </c>
      <c r="AC1927" s="195"/>
      <c r="AD1927" s="195"/>
      <c r="AE1927" s="214">
        <f t="shared" si="458"/>
        <v>104000</v>
      </c>
      <c r="AF1927" s="214" t="s">
        <v>1</v>
      </c>
      <c r="AG1927" s="214">
        <v>1</v>
      </c>
      <c r="AH1927" s="102">
        <v>1</v>
      </c>
      <c r="AI1927" s="195">
        <v>104000</v>
      </c>
      <c r="AJ1927" s="195"/>
      <c r="AK1927" s="195"/>
      <c r="AL1927" s="214">
        <f t="shared" si="459"/>
        <v>104000</v>
      </c>
    </row>
    <row r="1928" spans="1:38">
      <c r="A1928" s="195">
        <v>21</v>
      </c>
      <c r="B1928" s="102" t="s">
        <v>7869</v>
      </c>
      <c r="C1928" s="102" t="s">
        <v>5894</v>
      </c>
      <c r="D1928" s="214">
        <v>1966</v>
      </c>
      <c r="E1928" s="214" t="s">
        <v>1156</v>
      </c>
      <c r="F1928" s="214" t="s">
        <v>1</v>
      </c>
      <c r="G1928" s="214" t="s">
        <v>1</v>
      </c>
      <c r="H1928" s="214">
        <v>1</v>
      </c>
      <c r="I1928" s="102">
        <v>1</v>
      </c>
      <c r="J1928" s="195">
        <v>95625</v>
      </c>
      <c r="K1928" s="195"/>
      <c r="L1928" s="195"/>
      <c r="M1928" s="214">
        <f>+J1928+K1928+L1928</f>
        <v>95625</v>
      </c>
      <c r="N1928" s="214">
        <v>1</v>
      </c>
      <c r="O1928" s="102">
        <v>1</v>
      </c>
      <c r="P1928" s="195">
        <v>95625</v>
      </c>
      <c r="Q1928" s="195"/>
      <c r="R1928" s="195"/>
      <c r="S1928" s="214">
        <f>P1928+Q1928+R1928</f>
        <v>95625</v>
      </c>
      <c r="T1928" s="214">
        <f t="shared" si="460"/>
        <v>0</v>
      </c>
      <c r="U1928" s="214">
        <f t="shared" si="460"/>
        <v>0</v>
      </c>
      <c r="V1928" s="214">
        <f t="shared" si="460"/>
        <v>0</v>
      </c>
      <c r="W1928" s="214">
        <f t="shared" si="460"/>
        <v>0</v>
      </c>
      <c r="X1928" s="214">
        <f t="shared" si="457"/>
        <v>0</v>
      </c>
      <c r="Y1928" s="214" t="s">
        <v>1</v>
      </c>
      <c r="Z1928" s="214">
        <v>1</v>
      </c>
      <c r="AA1928" s="102">
        <v>1</v>
      </c>
      <c r="AB1928" s="195">
        <v>95625</v>
      </c>
      <c r="AC1928" s="195"/>
      <c r="AD1928" s="195"/>
      <c r="AE1928" s="214">
        <f t="shared" si="458"/>
        <v>95625</v>
      </c>
      <c r="AF1928" s="214" t="s">
        <v>1</v>
      </c>
      <c r="AG1928" s="214">
        <v>1</v>
      </c>
      <c r="AH1928" s="102">
        <v>1</v>
      </c>
      <c r="AI1928" s="195">
        <v>95625</v>
      </c>
      <c r="AJ1928" s="195"/>
      <c r="AK1928" s="195"/>
      <c r="AL1928" s="214">
        <f t="shared" si="459"/>
        <v>95625</v>
      </c>
    </row>
    <row r="1929" spans="1:38">
      <c r="A1929" s="195">
        <v>22</v>
      </c>
      <c r="B1929" s="102" t="s">
        <v>2002</v>
      </c>
      <c r="C1929" s="102" t="s">
        <v>5894</v>
      </c>
      <c r="D1929" s="214">
        <v>1985</v>
      </c>
      <c r="E1929" s="214" t="s">
        <v>1156</v>
      </c>
      <c r="F1929" s="214" t="s">
        <v>1</v>
      </c>
      <c r="G1929" s="214" t="s">
        <v>1</v>
      </c>
      <c r="H1929" s="214">
        <v>1</v>
      </c>
      <c r="I1929" s="102">
        <v>1</v>
      </c>
      <c r="J1929" s="195">
        <v>104000</v>
      </c>
      <c r="K1929" s="195"/>
      <c r="L1929" s="195"/>
      <c r="M1929" s="214">
        <f t="shared" ref="M1929:M1937" si="461">+J1929+K1929+L1929</f>
        <v>104000</v>
      </c>
      <c r="N1929" s="214">
        <v>1</v>
      </c>
      <c r="O1929" s="102">
        <v>1</v>
      </c>
      <c r="P1929" s="195">
        <v>104000</v>
      </c>
      <c r="Q1929" s="195"/>
      <c r="R1929" s="195"/>
      <c r="S1929" s="214">
        <f t="shared" ref="S1929:S1937" si="462">P1929+Q1929+R1929</f>
        <v>104000</v>
      </c>
      <c r="T1929" s="214">
        <f t="shared" si="460"/>
        <v>0</v>
      </c>
      <c r="U1929" s="214">
        <f t="shared" si="460"/>
        <v>0</v>
      </c>
      <c r="V1929" s="214">
        <f t="shared" si="460"/>
        <v>0</v>
      </c>
      <c r="W1929" s="214">
        <f t="shared" si="460"/>
        <v>0</v>
      </c>
      <c r="X1929" s="214">
        <f t="shared" si="457"/>
        <v>0</v>
      </c>
      <c r="Y1929" s="214" t="s">
        <v>1</v>
      </c>
      <c r="Z1929" s="214">
        <v>1</v>
      </c>
      <c r="AA1929" s="102">
        <v>1</v>
      </c>
      <c r="AB1929" s="195">
        <v>104000</v>
      </c>
      <c r="AC1929" s="195"/>
      <c r="AD1929" s="195"/>
      <c r="AE1929" s="214">
        <f t="shared" si="458"/>
        <v>104000</v>
      </c>
      <c r="AF1929" s="214" t="s">
        <v>1</v>
      </c>
      <c r="AG1929" s="214">
        <v>1</v>
      </c>
      <c r="AH1929" s="102">
        <v>1</v>
      </c>
      <c r="AI1929" s="195">
        <v>104000</v>
      </c>
      <c r="AJ1929" s="195"/>
      <c r="AK1929" s="195"/>
      <c r="AL1929" s="214">
        <f t="shared" si="459"/>
        <v>104000</v>
      </c>
    </row>
    <row r="1930" spans="1:38">
      <c r="A1930" s="195">
        <v>23</v>
      </c>
      <c r="B1930" s="102" t="s">
        <v>1370</v>
      </c>
      <c r="C1930" s="102" t="s">
        <v>5894</v>
      </c>
      <c r="D1930" s="214">
        <v>1985</v>
      </c>
      <c r="E1930" s="214" t="s">
        <v>1156</v>
      </c>
      <c r="F1930" s="214" t="s">
        <v>1</v>
      </c>
      <c r="G1930" s="214" t="s">
        <v>1</v>
      </c>
      <c r="H1930" s="214">
        <v>1</v>
      </c>
      <c r="I1930" s="102">
        <v>1</v>
      </c>
      <c r="J1930" s="195">
        <v>104000</v>
      </c>
      <c r="K1930" s="195"/>
      <c r="L1930" s="195"/>
      <c r="M1930" s="214">
        <f t="shared" si="461"/>
        <v>104000</v>
      </c>
      <c r="N1930" s="214">
        <v>1</v>
      </c>
      <c r="O1930" s="102">
        <v>1</v>
      </c>
      <c r="P1930" s="195">
        <v>104000</v>
      </c>
      <c r="Q1930" s="195"/>
      <c r="R1930" s="195"/>
      <c r="S1930" s="214">
        <f t="shared" si="462"/>
        <v>104000</v>
      </c>
      <c r="T1930" s="214">
        <f t="shared" si="460"/>
        <v>0</v>
      </c>
      <c r="U1930" s="214">
        <f t="shared" si="460"/>
        <v>0</v>
      </c>
      <c r="V1930" s="214">
        <f t="shared" si="460"/>
        <v>0</v>
      </c>
      <c r="W1930" s="214">
        <f t="shared" si="460"/>
        <v>0</v>
      </c>
      <c r="X1930" s="214">
        <f t="shared" si="457"/>
        <v>0</v>
      </c>
      <c r="Y1930" s="214" t="s">
        <v>1</v>
      </c>
      <c r="Z1930" s="214">
        <v>1</v>
      </c>
      <c r="AA1930" s="102">
        <v>1</v>
      </c>
      <c r="AB1930" s="195">
        <v>104000</v>
      </c>
      <c r="AC1930" s="195"/>
      <c r="AD1930" s="195"/>
      <c r="AE1930" s="214">
        <f t="shared" si="458"/>
        <v>104000</v>
      </c>
      <c r="AF1930" s="214" t="s">
        <v>1</v>
      </c>
      <c r="AG1930" s="214">
        <v>1</v>
      </c>
      <c r="AH1930" s="102">
        <v>1</v>
      </c>
      <c r="AI1930" s="195">
        <v>104000</v>
      </c>
      <c r="AJ1930" s="195"/>
      <c r="AK1930" s="195"/>
      <c r="AL1930" s="214">
        <f t="shared" si="459"/>
        <v>104000</v>
      </c>
    </row>
    <row r="1931" spans="1:38">
      <c r="A1931" s="195">
        <v>24</v>
      </c>
      <c r="B1931" s="102" t="s">
        <v>1371</v>
      </c>
      <c r="C1931" s="102" t="s">
        <v>5894</v>
      </c>
      <c r="D1931" s="214">
        <v>1963</v>
      </c>
      <c r="E1931" s="214" t="s">
        <v>1156</v>
      </c>
      <c r="F1931" s="214" t="s">
        <v>1</v>
      </c>
      <c r="G1931" s="214" t="s">
        <v>1</v>
      </c>
      <c r="H1931" s="214">
        <v>1</v>
      </c>
      <c r="I1931" s="102">
        <v>1</v>
      </c>
      <c r="J1931" s="195">
        <v>95625</v>
      </c>
      <c r="K1931" s="195"/>
      <c r="L1931" s="195"/>
      <c r="M1931" s="214">
        <f t="shared" si="461"/>
        <v>95625</v>
      </c>
      <c r="N1931" s="214">
        <v>1</v>
      </c>
      <c r="O1931" s="102">
        <v>1</v>
      </c>
      <c r="P1931" s="195">
        <v>95625</v>
      </c>
      <c r="Q1931" s="195"/>
      <c r="R1931" s="195"/>
      <c r="S1931" s="214">
        <f t="shared" si="462"/>
        <v>95625</v>
      </c>
      <c r="T1931" s="214">
        <f t="shared" si="460"/>
        <v>0</v>
      </c>
      <c r="U1931" s="214">
        <f t="shared" si="460"/>
        <v>0</v>
      </c>
      <c r="V1931" s="214">
        <f t="shared" si="460"/>
        <v>0</v>
      </c>
      <c r="W1931" s="214">
        <f t="shared" si="460"/>
        <v>0</v>
      </c>
      <c r="X1931" s="214">
        <f t="shared" si="457"/>
        <v>0</v>
      </c>
      <c r="Y1931" s="214" t="s">
        <v>1</v>
      </c>
      <c r="Z1931" s="214">
        <v>1</v>
      </c>
      <c r="AA1931" s="102">
        <v>1</v>
      </c>
      <c r="AB1931" s="195">
        <v>95625</v>
      </c>
      <c r="AC1931" s="195"/>
      <c r="AD1931" s="195"/>
      <c r="AE1931" s="214">
        <f t="shared" si="458"/>
        <v>95625</v>
      </c>
      <c r="AF1931" s="214" t="s">
        <v>1</v>
      </c>
      <c r="AG1931" s="214">
        <v>1</v>
      </c>
      <c r="AH1931" s="102">
        <v>1</v>
      </c>
      <c r="AI1931" s="195">
        <v>95625</v>
      </c>
      <c r="AJ1931" s="195"/>
      <c r="AK1931" s="195"/>
      <c r="AL1931" s="214">
        <f t="shared" si="459"/>
        <v>95625</v>
      </c>
    </row>
    <row r="1932" spans="1:38">
      <c r="A1932" s="195">
        <v>25</v>
      </c>
      <c r="B1932" s="102" t="s">
        <v>6239</v>
      </c>
      <c r="C1932" s="102" t="s">
        <v>5894</v>
      </c>
      <c r="D1932" s="214">
        <v>1964</v>
      </c>
      <c r="E1932" s="214" t="s">
        <v>1156</v>
      </c>
      <c r="F1932" s="214" t="s">
        <v>1</v>
      </c>
      <c r="G1932" s="214" t="s">
        <v>1</v>
      </c>
      <c r="H1932" s="214">
        <v>1</v>
      </c>
      <c r="I1932" s="102">
        <v>1</v>
      </c>
      <c r="J1932" s="195">
        <v>95625</v>
      </c>
      <c r="K1932" s="195"/>
      <c r="L1932" s="195"/>
      <c r="M1932" s="214">
        <f t="shared" si="461"/>
        <v>95625</v>
      </c>
      <c r="N1932" s="214">
        <v>1</v>
      </c>
      <c r="O1932" s="102">
        <v>1</v>
      </c>
      <c r="P1932" s="195">
        <v>95625</v>
      </c>
      <c r="Q1932" s="195"/>
      <c r="R1932" s="195"/>
      <c r="S1932" s="214">
        <f t="shared" si="462"/>
        <v>95625</v>
      </c>
      <c r="T1932" s="214">
        <f t="shared" si="460"/>
        <v>0</v>
      </c>
      <c r="U1932" s="214">
        <f t="shared" si="460"/>
        <v>0</v>
      </c>
      <c r="V1932" s="214">
        <f t="shared" si="460"/>
        <v>0</v>
      </c>
      <c r="W1932" s="214">
        <f t="shared" si="460"/>
        <v>0</v>
      </c>
      <c r="X1932" s="214">
        <f t="shared" si="457"/>
        <v>0</v>
      </c>
      <c r="Y1932" s="214" t="s">
        <v>1</v>
      </c>
      <c r="Z1932" s="214">
        <v>1</v>
      </c>
      <c r="AA1932" s="102">
        <v>1</v>
      </c>
      <c r="AB1932" s="195">
        <v>95625</v>
      </c>
      <c r="AC1932" s="195"/>
      <c r="AD1932" s="195"/>
      <c r="AE1932" s="214">
        <f t="shared" si="458"/>
        <v>95625</v>
      </c>
      <c r="AF1932" s="214" t="s">
        <v>1</v>
      </c>
      <c r="AG1932" s="214">
        <v>1</v>
      </c>
      <c r="AH1932" s="102">
        <v>1</v>
      </c>
      <c r="AI1932" s="195">
        <v>95625</v>
      </c>
      <c r="AJ1932" s="195"/>
      <c r="AK1932" s="195"/>
      <c r="AL1932" s="214">
        <f t="shared" si="459"/>
        <v>95625</v>
      </c>
    </row>
    <row r="1933" spans="1:38">
      <c r="A1933" s="195">
        <v>26</v>
      </c>
      <c r="B1933" s="102" t="s">
        <v>4756</v>
      </c>
      <c r="C1933" s="102" t="s">
        <v>5894</v>
      </c>
      <c r="D1933" s="214">
        <v>1959</v>
      </c>
      <c r="E1933" s="214" t="s">
        <v>1156</v>
      </c>
      <c r="F1933" s="214" t="s">
        <v>1</v>
      </c>
      <c r="G1933" s="214" t="s">
        <v>1</v>
      </c>
      <c r="H1933" s="214">
        <v>1</v>
      </c>
      <c r="I1933" s="102">
        <v>1</v>
      </c>
      <c r="J1933" s="195">
        <v>95625</v>
      </c>
      <c r="K1933" s="195"/>
      <c r="L1933" s="195"/>
      <c r="M1933" s="214">
        <f t="shared" si="461"/>
        <v>95625</v>
      </c>
      <c r="N1933" s="214">
        <v>1</v>
      </c>
      <c r="O1933" s="102">
        <v>1</v>
      </c>
      <c r="P1933" s="195">
        <v>95625</v>
      </c>
      <c r="Q1933" s="195"/>
      <c r="R1933" s="195"/>
      <c r="S1933" s="214">
        <f t="shared" si="462"/>
        <v>95625</v>
      </c>
      <c r="T1933" s="214">
        <f t="shared" si="460"/>
        <v>0</v>
      </c>
      <c r="U1933" s="214">
        <f t="shared" si="460"/>
        <v>0</v>
      </c>
      <c r="V1933" s="214">
        <f t="shared" si="460"/>
        <v>0</v>
      </c>
      <c r="W1933" s="214">
        <f t="shared" si="460"/>
        <v>0</v>
      </c>
      <c r="X1933" s="214">
        <f t="shared" si="457"/>
        <v>0</v>
      </c>
      <c r="Y1933" s="214" t="s">
        <v>1</v>
      </c>
      <c r="Z1933" s="214">
        <v>1</v>
      </c>
      <c r="AA1933" s="102">
        <v>1</v>
      </c>
      <c r="AB1933" s="195">
        <v>95625</v>
      </c>
      <c r="AC1933" s="195"/>
      <c r="AD1933" s="195"/>
      <c r="AE1933" s="214">
        <f t="shared" si="458"/>
        <v>95625</v>
      </c>
      <c r="AF1933" s="214" t="s">
        <v>1</v>
      </c>
      <c r="AG1933" s="214">
        <v>1</v>
      </c>
      <c r="AH1933" s="102">
        <v>1</v>
      </c>
      <c r="AI1933" s="195">
        <v>95625</v>
      </c>
      <c r="AJ1933" s="195"/>
      <c r="AK1933" s="195"/>
      <c r="AL1933" s="214">
        <f t="shared" si="459"/>
        <v>95625</v>
      </c>
    </row>
    <row r="1934" spans="1:38">
      <c r="A1934" s="195">
        <v>27</v>
      </c>
      <c r="B1934" s="102" t="s">
        <v>1347</v>
      </c>
      <c r="C1934" s="102" t="s">
        <v>5894</v>
      </c>
      <c r="D1934" s="214">
        <v>1953</v>
      </c>
      <c r="E1934" s="214" t="s">
        <v>1156</v>
      </c>
      <c r="F1934" s="214" t="s">
        <v>1</v>
      </c>
      <c r="G1934" s="214" t="s">
        <v>1</v>
      </c>
      <c r="H1934" s="214">
        <v>1</v>
      </c>
      <c r="I1934" s="102">
        <v>1</v>
      </c>
      <c r="J1934" s="195">
        <v>95625</v>
      </c>
      <c r="K1934" s="195"/>
      <c r="L1934" s="195"/>
      <c r="M1934" s="214">
        <f t="shared" si="461"/>
        <v>95625</v>
      </c>
      <c r="N1934" s="214">
        <v>1</v>
      </c>
      <c r="O1934" s="102">
        <v>1</v>
      </c>
      <c r="P1934" s="195">
        <v>95625</v>
      </c>
      <c r="Q1934" s="195"/>
      <c r="R1934" s="195"/>
      <c r="S1934" s="214">
        <f t="shared" si="462"/>
        <v>95625</v>
      </c>
      <c r="T1934" s="214">
        <f t="shared" si="460"/>
        <v>0</v>
      </c>
      <c r="U1934" s="214">
        <f t="shared" si="460"/>
        <v>0</v>
      </c>
      <c r="V1934" s="214">
        <f t="shared" si="460"/>
        <v>0</v>
      </c>
      <c r="W1934" s="214">
        <f t="shared" si="460"/>
        <v>0</v>
      </c>
      <c r="X1934" s="214">
        <f t="shared" si="457"/>
        <v>0</v>
      </c>
      <c r="Y1934" s="214" t="s">
        <v>1</v>
      </c>
      <c r="Z1934" s="214">
        <v>1</v>
      </c>
      <c r="AA1934" s="102">
        <v>1</v>
      </c>
      <c r="AB1934" s="195">
        <v>95625</v>
      </c>
      <c r="AC1934" s="195"/>
      <c r="AD1934" s="195"/>
      <c r="AE1934" s="214">
        <f t="shared" si="458"/>
        <v>95625</v>
      </c>
      <c r="AF1934" s="214" t="s">
        <v>1</v>
      </c>
      <c r="AG1934" s="214">
        <v>1</v>
      </c>
      <c r="AH1934" s="102">
        <v>1</v>
      </c>
      <c r="AI1934" s="195">
        <v>95625</v>
      </c>
      <c r="AJ1934" s="195"/>
      <c r="AK1934" s="195"/>
      <c r="AL1934" s="214">
        <f t="shared" si="459"/>
        <v>95625</v>
      </c>
    </row>
    <row r="1935" spans="1:38">
      <c r="A1935" s="195">
        <v>28</v>
      </c>
      <c r="B1935" s="102" t="s">
        <v>6238</v>
      </c>
      <c r="C1935" s="102" t="s">
        <v>5894</v>
      </c>
      <c r="D1935" s="214">
        <v>1954</v>
      </c>
      <c r="E1935" s="214" t="s">
        <v>1156</v>
      </c>
      <c r="F1935" s="214" t="s">
        <v>1</v>
      </c>
      <c r="G1935" s="214" t="s">
        <v>1</v>
      </c>
      <c r="H1935" s="214">
        <v>1</v>
      </c>
      <c r="I1935" s="102">
        <v>1</v>
      </c>
      <c r="J1935" s="195">
        <v>95625</v>
      </c>
      <c r="K1935" s="195"/>
      <c r="L1935" s="195"/>
      <c r="M1935" s="214">
        <f t="shared" si="461"/>
        <v>95625</v>
      </c>
      <c r="N1935" s="214">
        <v>1</v>
      </c>
      <c r="O1935" s="102">
        <v>1</v>
      </c>
      <c r="P1935" s="195">
        <v>95625</v>
      </c>
      <c r="Q1935" s="195"/>
      <c r="R1935" s="195"/>
      <c r="S1935" s="214">
        <f t="shared" si="462"/>
        <v>95625</v>
      </c>
      <c r="T1935" s="214">
        <f t="shared" si="460"/>
        <v>0</v>
      </c>
      <c r="U1935" s="214">
        <f t="shared" si="460"/>
        <v>0</v>
      </c>
      <c r="V1935" s="214">
        <f t="shared" si="460"/>
        <v>0</v>
      </c>
      <c r="W1935" s="214">
        <f t="shared" si="460"/>
        <v>0</v>
      </c>
      <c r="X1935" s="214">
        <f t="shared" si="457"/>
        <v>0</v>
      </c>
      <c r="Y1935" s="214" t="s">
        <v>1</v>
      </c>
      <c r="Z1935" s="214">
        <v>1</v>
      </c>
      <c r="AA1935" s="102">
        <v>1</v>
      </c>
      <c r="AB1935" s="195">
        <v>95625</v>
      </c>
      <c r="AC1935" s="195"/>
      <c r="AD1935" s="195"/>
      <c r="AE1935" s="214">
        <f t="shared" si="458"/>
        <v>95625</v>
      </c>
      <c r="AF1935" s="214" t="s">
        <v>1</v>
      </c>
      <c r="AG1935" s="214">
        <v>1</v>
      </c>
      <c r="AH1935" s="102">
        <v>1</v>
      </c>
      <c r="AI1935" s="195">
        <v>95625</v>
      </c>
      <c r="AJ1935" s="195"/>
      <c r="AK1935" s="195"/>
      <c r="AL1935" s="214">
        <f t="shared" si="459"/>
        <v>95625</v>
      </c>
    </row>
    <row r="1936" spans="1:38">
      <c r="A1936" s="195">
        <v>29</v>
      </c>
      <c r="B1936" s="102" t="s">
        <v>1349</v>
      </c>
      <c r="C1936" s="102" t="s">
        <v>5894</v>
      </c>
      <c r="D1936" s="214">
        <v>1979</v>
      </c>
      <c r="E1936" s="214" t="s">
        <v>1156</v>
      </c>
      <c r="F1936" s="214" t="s">
        <v>1</v>
      </c>
      <c r="G1936" s="214" t="s">
        <v>1</v>
      </c>
      <c r="H1936" s="214">
        <v>1</v>
      </c>
      <c r="I1936" s="102">
        <v>1</v>
      </c>
      <c r="J1936" s="195">
        <v>104000</v>
      </c>
      <c r="K1936" s="195"/>
      <c r="L1936" s="195"/>
      <c r="M1936" s="214">
        <f t="shared" si="461"/>
        <v>104000</v>
      </c>
      <c r="N1936" s="214">
        <v>1</v>
      </c>
      <c r="O1936" s="102">
        <v>1</v>
      </c>
      <c r="P1936" s="195">
        <v>104000</v>
      </c>
      <c r="Q1936" s="195"/>
      <c r="R1936" s="195"/>
      <c r="S1936" s="214">
        <f t="shared" si="462"/>
        <v>104000</v>
      </c>
      <c r="T1936" s="214">
        <f t="shared" si="460"/>
        <v>0</v>
      </c>
      <c r="U1936" s="214">
        <f t="shared" si="460"/>
        <v>0</v>
      </c>
      <c r="V1936" s="214">
        <f t="shared" si="460"/>
        <v>0</v>
      </c>
      <c r="W1936" s="214">
        <f t="shared" si="460"/>
        <v>0</v>
      </c>
      <c r="X1936" s="214">
        <f t="shared" si="457"/>
        <v>0</v>
      </c>
      <c r="Y1936" s="214" t="s">
        <v>1</v>
      </c>
      <c r="Z1936" s="214">
        <v>1</v>
      </c>
      <c r="AA1936" s="102">
        <v>1</v>
      </c>
      <c r="AB1936" s="195">
        <v>104000</v>
      </c>
      <c r="AC1936" s="195"/>
      <c r="AD1936" s="195"/>
      <c r="AE1936" s="214">
        <f t="shared" si="458"/>
        <v>104000</v>
      </c>
      <c r="AF1936" s="214" t="s">
        <v>1</v>
      </c>
      <c r="AG1936" s="214">
        <v>1</v>
      </c>
      <c r="AH1936" s="102">
        <v>1</v>
      </c>
      <c r="AI1936" s="195">
        <v>104000</v>
      </c>
      <c r="AJ1936" s="195"/>
      <c r="AK1936" s="195"/>
      <c r="AL1936" s="214">
        <f t="shared" si="459"/>
        <v>104000</v>
      </c>
    </row>
    <row r="1937" spans="1:38">
      <c r="A1937" s="195">
        <v>30</v>
      </c>
      <c r="B1937" s="102" t="s">
        <v>1348</v>
      </c>
      <c r="C1937" s="102" t="s">
        <v>5894</v>
      </c>
      <c r="D1937" s="214">
        <v>1962</v>
      </c>
      <c r="E1937" s="214" t="s">
        <v>1156</v>
      </c>
      <c r="F1937" s="214" t="s">
        <v>1</v>
      </c>
      <c r="G1937" s="214" t="s">
        <v>1</v>
      </c>
      <c r="H1937" s="214">
        <v>1</v>
      </c>
      <c r="I1937" s="102">
        <v>1</v>
      </c>
      <c r="J1937" s="195">
        <v>95625</v>
      </c>
      <c r="K1937" s="195"/>
      <c r="L1937" s="195"/>
      <c r="M1937" s="214">
        <f t="shared" si="461"/>
        <v>95625</v>
      </c>
      <c r="N1937" s="214">
        <v>1</v>
      </c>
      <c r="O1937" s="102">
        <v>1</v>
      </c>
      <c r="P1937" s="195">
        <v>95625</v>
      </c>
      <c r="Q1937" s="195"/>
      <c r="R1937" s="195"/>
      <c r="S1937" s="214">
        <f t="shared" si="462"/>
        <v>95625</v>
      </c>
      <c r="T1937" s="214">
        <f t="shared" si="460"/>
        <v>0</v>
      </c>
      <c r="U1937" s="214">
        <f t="shared" si="460"/>
        <v>0</v>
      </c>
      <c r="V1937" s="214">
        <f t="shared" si="460"/>
        <v>0</v>
      </c>
      <c r="W1937" s="214">
        <f t="shared" si="460"/>
        <v>0</v>
      </c>
      <c r="X1937" s="214">
        <f t="shared" si="457"/>
        <v>0</v>
      </c>
      <c r="Y1937" s="214" t="s">
        <v>1</v>
      </c>
      <c r="Z1937" s="214">
        <v>1</v>
      </c>
      <c r="AA1937" s="102">
        <v>1</v>
      </c>
      <c r="AB1937" s="195">
        <v>95625</v>
      </c>
      <c r="AC1937" s="195"/>
      <c r="AD1937" s="195"/>
      <c r="AE1937" s="214">
        <f t="shared" si="458"/>
        <v>95625</v>
      </c>
      <c r="AF1937" s="214" t="s">
        <v>1</v>
      </c>
      <c r="AG1937" s="214">
        <v>1</v>
      </c>
      <c r="AH1937" s="102">
        <v>1</v>
      </c>
      <c r="AI1937" s="195">
        <v>95625</v>
      </c>
      <c r="AJ1937" s="195"/>
      <c r="AK1937" s="195"/>
      <c r="AL1937" s="214">
        <f t="shared" si="459"/>
        <v>95625</v>
      </c>
    </row>
    <row r="1938" spans="1:38">
      <c r="A1938" s="195">
        <v>31</v>
      </c>
      <c r="B1938" s="102" t="s">
        <v>7870</v>
      </c>
      <c r="C1938" s="102" t="s">
        <v>5895</v>
      </c>
      <c r="D1938" s="214">
        <v>1955</v>
      </c>
      <c r="E1938" s="214" t="s">
        <v>1156</v>
      </c>
      <c r="F1938" s="214" t="s">
        <v>1</v>
      </c>
      <c r="G1938" s="214" t="s">
        <v>1</v>
      </c>
      <c r="H1938" s="214">
        <v>1</v>
      </c>
      <c r="I1938" s="102">
        <v>1</v>
      </c>
      <c r="J1938" s="195">
        <v>95625</v>
      </c>
      <c r="K1938" s="195"/>
      <c r="L1938" s="195"/>
      <c r="M1938" s="214">
        <f>+J1938+K1938+L1938</f>
        <v>95625</v>
      </c>
      <c r="N1938" s="214">
        <v>1</v>
      </c>
      <c r="O1938" s="102">
        <v>1</v>
      </c>
      <c r="P1938" s="195">
        <v>95625</v>
      </c>
      <c r="Q1938" s="195"/>
      <c r="R1938" s="195"/>
      <c r="S1938" s="214">
        <f>P1938+Q1938+R1938</f>
        <v>95625</v>
      </c>
      <c r="T1938" s="214">
        <f t="shared" si="460"/>
        <v>0</v>
      </c>
      <c r="U1938" s="214">
        <f t="shared" si="460"/>
        <v>0</v>
      </c>
      <c r="V1938" s="214">
        <f t="shared" si="460"/>
        <v>0</v>
      </c>
      <c r="W1938" s="214">
        <f t="shared" si="460"/>
        <v>0</v>
      </c>
      <c r="X1938" s="214">
        <f t="shared" si="457"/>
        <v>0</v>
      </c>
      <c r="Y1938" s="214" t="s">
        <v>1</v>
      </c>
      <c r="Z1938" s="214">
        <v>1</v>
      </c>
      <c r="AA1938" s="102">
        <v>1</v>
      </c>
      <c r="AB1938" s="195">
        <v>95625</v>
      </c>
      <c r="AC1938" s="195"/>
      <c r="AD1938" s="195"/>
      <c r="AE1938" s="214">
        <f t="shared" si="458"/>
        <v>95625</v>
      </c>
      <c r="AF1938" s="214" t="s">
        <v>1</v>
      </c>
      <c r="AG1938" s="214">
        <v>1</v>
      </c>
      <c r="AH1938" s="102">
        <v>1</v>
      </c>
      <c r="AI1938" s="195">
        <v>95625</v>
      </c>
      <c r="AJ1938" s="195"/>
      <c r="AK1938" s="195"/>
      <c r="AL1938" s="214">
        <f t="shared" si="459"/>
        <v>95625</v>
      </c>
    </row>
    <row r="1939" spans="1:38">
      <c r="A1939" s="195">
        <v>32</v>
      </c>
      <c r="B1939" s="102" t="s">
        <v>2001</v>
      </c>
      <c r="C1939" s="102" t="s">
        <v>5894</v>
      </c>
      <c r="D1939" s="214">
        <v>1954</v>
      </c>
      <c r="E1939" s="214" t="s">
        <v>1156</v>
      </c>
      <c r="F1939" s="214" t="s">
        <v>1</v>
      </c>
      <c r="G1939" s="214" t="s">
        <v>1</v>
      </c>
      <c r="H1939" s="214">
        <v>1</v>
      </c>
      <c r="I1939" s="102">
        <v>1</v>
      </c>
      <c r="J1939" s="195">
        <v>95625</v>
      </c>
      <c r="K1939" s="195"/>
      <c r="L1939" s="195"/>
      <c r="M1939" s="214">
        <f t="shared" ref="M1939:M1947" si="463">+J1939+K1939+L1939</f>
        <v>95625</v>
      </c>
      <c r="N1939" s="214">
        <v>1</v>
      </c>
      <c r="O1939" s="102">
        <v>1</v>
      </c>
      <c r="P1939" s="195">
        <v>95625</v>
      </c>
      <c r="Q1939" s="195"/>
      <c r="R1939" s="195"/>
      <c r="S1939" s="214">
        <f t="shared" ref="S1939:S1947" si="464">P1939+Q1939+R1939</f>
        <v>95625</v>
      </c>
      <c r="T1939" s="214">
        <f t="shared" si="460"/>
        <v>0</v>
      </c>
      <c r="U1939" s="214">
        <f t="shared" si="460"/>
        <v>0</v>
      </c>
      <c r="V1939" s="214">
        <f t="shared" si="460"/>
        <v>0</v>
      </c>
      <c r="W1939" s="214">
        <f t="shared" si="460"/>
        <v>0</v>
      </c>
      <c r="X1939" s="214">
        <f t="shared" si="457"/>
        <v>0</v>
      </c>
      <c r="Y1939" s="214" t="s">
        <v>1</v>
      </c>
      <c r="Z1939" s="214">
        <v>1</v>
      </c>
      <c r="AA1939" s="102">
        <v>1</v>
      </c>
      <c r="AB1939" s="195">
        <v>95625</v>
      </c>
      <c r="AC1939" s="195"/>
      <c r="AD1939" s="195"/>
      <c r="AE1939" s="214">
        <f t="shared" si="458"/>
        <v>95625</v>
      </c>
      <c r="AF1939" s="214" t="s">
        <v>1</v>
      </c>
      <c r="AG1939" s="214">
        <v>1</v>
      </c>
      <c r="AH1939" s="102">
        <v>1</v>
      </c>
      <c r="AI1939" s="195">
        <v>95625</v>
      </c>
      <c r="AJ1939" s="195"/>
      <c r="AK1939" s="195"/>
      <c r="AL1939" s="214">
        <f t="shared" si="459"/>
        <v>95625</v>
      </c>
    </row>
    <row r="1940" spans="1:38">
      <c r="A1940" s="195">
        <v>33</v>
      </c>
      <c r="B1940" s="102" t="s">
        <v>4748</v>
      </c>
      <c r="C1940" s="102" t="s">
        <v>5895</v>
      </c>
      <c r="D1940" s="214">
        <v>1957</v>
      </c>
      <c r="E1940" s="214" t="s">
        <v>1156</v>
      </c>
      <c r="F1940" s="214" t="s">
        <v>1</v>
      </c>
      <c r="G1940" s="214" t="s">
        <v>1</v>
      </c>
      <c r="H1940" s="214">
        <v>1</v>
      </c>
      <c r="I1940" s="102">
        <v>1</v>
      </c>
      <c r="J1940" s="195">
        <v>95625</v>
      </c>
      <c r="K1940" s="195"/>
      <c r="L1940" s="195"/>
      <c r="M1940" s="214">
        <f t="shared" si="463"/>
        <v>95625</v>
      </c>
      <c r="N1940" s="214">
        <v>1</v>
      </c>
      <c r="O1940" s="102">
        <v>1</v>
      </c>
      <c r="P1940" s="195">
        <v>95625</v>
      </c>
      <c r="Q1940" s="195"/>
      <c r="R1940" s="195"/>
      <c r="S1940" s="214">
        <f t="shared" si="464"/>
        <v>95625</v>
      </c>
      <c r="T1940" s="214">
        <f t="shared" si="460"/>
        <v>0</v>
      </c>
      <c r="U1940" s="214">
        <f t="shared" si="460"/>
        <v>0</v>
      </c>
      <c r="V1940" s="214">
        <f t="shared" si="460"/>
        <v>0</v>
      </c>
      <c r="W1940" s="214">
        <f t="shared" si="460"/>
        <v>0</v>
      </c>
      <c r="X1940" s="214">
        <f t="shared" si="457"/>
        <v>0</v>
      </c>
      <c r="Y1940" s="214" t="s">
        <v>1</v>
      </c>
      <c r="Z1940" s="214">
        <v>1</v>
      </c>
      <c r="AA1940" s="102">
        <v>1</v>
      </c>
      <c r="AB1940" s="195">
        <v>95625</v>
      </c>
      <c r="AC1940" s="195"/>
      <c r="AD1940" s="195"/>
      <c r="AE1940" s="214">
        <f t="shared" si="458"/>
        <v>95625</v>
      </c>
      <c r="AF1940" s="214" t="s">
        <v>1</v>
      </c>
      <c r="AG1940" s="214">
        <v>1</v>
      </c>
      <c r="AH1940" s="102">
        <v>1</v>
      </c>
      <c r="AI1940" s="195">
        <v>95625</v>
      </c>
      <c r="AJ1940" s="195"/>
      <c r="AK1940" s="195"/>
      <c r="AL1940" s="214">
        <f t="shared" si="459"/>
        <v>95625</v>
      </c>
    </row>
    <row r="1941" spans="1:38">
      <c r="A1941" s="195">
        <v>34</v>
      </c>
      <c r="B1941" s="102" t="s">
        <v>6240</v>
      </c>
      <c r="C1941" s="102" t="s">
        <v>5894</v>
      </c>
      <c r="D1941" s="214">
        <v>1966</v>
      </c>
      <c r="E1941" s="214" t="s">
        <v>1156</v>
      </c>
      <c r="F1941" s="214" t="s">
        <v>1</v>
      </c>
      <c r="G1941" s="214" t="s">
        <v>1</v>
      </c>
      <c r="H1941" s="214">
        <v>1</v>
      </c>
      <c r="I1941" s="102">
        <v>1</v>
      </c>
      <c r="J1941" s="195">
        <v>95625</v>
      </c>
      <c r="K1941" s="195"/>
      <c r="L1941" s="195"/>
      <c r="M1941" s="214">
        <f t="shared" si="463"/>
        <v>95625</v>
      </c>
      <c r="N1941" s="214">
        <v>1</v>
      </c>
      <c r="O1941" s="102">
        <v>1</v>
      </c>
      <c r="P1941" s="195">
        <v>95625</v>
      </c>
      <c r="Q1941" s="195"/>
      <c r="R1941" s="195"/>
      <c r="S1941" s="214">
        <f t="shared" si="464"/>
        <v>95625</v>
      </c>
      <c r="T1941" s="214">
        <f t="shared" si="460"/>
        <v>0</v>
      </c>
      <c r="U1941" s="214">
        <f t="shared" si="460"/>
        <v>0</v>
      </c>
      <c r="V1941" s="214">
        <f t="shared" si="460"/>
        <v>0</v>
      </c>
      <c r="W1941" s="214">
        <f t="shared" si="460"/>
        <v>0</v>
      </c>
      <c r="X1941" s="214">
        <f t="shared" si="457"/>
        <v>0</v>
      </c>
      <c r="Y1941" s="214" t="s">
        <v>1</v>
      </c>
      <c r="Z1941" s="214">
        <v>1</v>
      </c>
      <c r="AA1941" s="102">
        <v>1</v>
      </c>
      <c r="AB1941" s="195">
        <v>95625</v>
      </c>
      <c r="AC1941" s="195"/>
      <c r="AD1941" s="195"/>
      <c r="AE1941" s="214">
        <f t="shared" si="458"/>
        <v>95625</v>
      </c>
      <c r="AF1941" s="214" t="s">
        <v>1</v>
      </c>
      <c r="AG1941" s="214">
        <v>1</v>
      </c>
      <c r="AH1941" s="102">
        <v>1</v>
      </c>
      <c r="AI1941" s="195">
        <v>95625</v>
      </c>
      <c r="AJ1941" s="195"/>
      <c r="AK1941" s="195"/>
      <c r="AL1941" s="214">
        <f t="shared" si="459"/>
        <v>95625</v>
      </c>
    </row>
    <row r="1942" spans="1:38">
      <c r="A1942" s="195">
        <v>35</v>
      </c>
      <c r="B1942" s="102" t="s">
        <v>4757</v>
      </c>
      <c r="C1942" s="102" t="s">
        <v>5895</v>
      </c>
      <c r="D1942" s="214">
        <v>1958</v>
      </c>
      <c r="E1942" s="214" t="s">
        <v>1156</v>
      </c>
      <c r="F1942" s="214" t="s">
        <v>1</v>
      </c>
      <c r="G1942" s="214" t="s">
        <v>1</v>
      </c>
      <c r="H1942" s="214">
        <v>1</v>
      </c>
      <c r="I1942" s="102">
        <v>1</v>
      </c>
      <c r="J1942" s="195">
        <v>95625</v>
      </c>
      <c r="K1942" s="195"/>
      <c r="L1942" s="195"/>
      <c r="M1942" s="214">
        <f t="shared" si="463"/>
        <v>95625</v>
      </c>
      <c r="N1942" s="214">
        <v>1</v>
      </c>
      <c r="O1942" s="102">
        <v>1</v>
      </c>
      <c r="P1942" s="195">
        <v>95625</v>
      </c>
      <c r="Q1942" s="195"/>
      <c r="R1942" s="195"/>
      <c r="S1942" s="214">
        <f t="shared" si="464"/>
        <v>95625</v>
      </c>
      <c r="T1942" s="214">
        <f t="shared" si="460"/>
        <v>0</v>
      </c>
      <c r="U1942" s="214">
        <f t="shared" si="460"/>
        <v>0</v>
      </c>
      <c r="V1942" s="214">
        <f t="shared" si="460"/>
        <v>0</v>
      </c>
      <c r="W1942" s="214">
        <f t="shared" si="460"/>
        <v>0</v>
      </c>
      <c r="X1942" s="214">
        <f t="shared" si="457"/>
        <v>0</v>
      </c>
      <c r="Y1942" s="214" t="s">
        <v>1</v>
      </c>
      <c r="Z1942" s="214">
        <v>1</v>
      </c>
      <c r="AA1942" s="102">
        <v>1</v>
      </c>
      <c r="AB1942" s="195">
        <v>95625</v>
      </c>
      <c r="AC1942" s="195"/>
      <c r="AD1942" s="195"/>
      <c r="AE1942" s="214">
        <f t="shared" si="458"/>
        <v>95625</v>
      </c>
      <c r="AF1942" s="214" t="s">
        <v>1</v>
      </c>
      <c r="AG1942" s="214">
        <v>1</v>
      </c>
      <c r="AH1942" s="102">
        <v>1</v>
      </c>
      <c r="AI1942" s="195">
        <v>95625</v>
      </c>
      <c r="AJ1942" s="195"/>
      <c r="AK1942" s="195"/>
      <c r="AL1942" s="214">
        <f t="shared" si="459"/>
        <v>95625</v>
      </c>
    </row>
    <row r="1943" spans="1:38">
      <c r="A1943" s="195">
        <v>36</v>
      </c>
      <c r="B1943" s="102" t="s">
        <v>4758</v>
      </c>
      <c r="C1943" s="102" t="s">
        <v>5894</v>
      </c>
      <c r="D1943" s="214">
        <v>1973</v>
      </c>
      <c r="E1943" s="214" t="s">
        <v>1156</v>
      </c>
      <c r="F1943" s="214" t="s">
        <v>1</v>
      </c>
      <c r="G1943" s="214" t="s">
        <v>1</v>
      </c>
      <c r="H1943" s="214">
        <v>1</v>
      </c>
      <c r="I1943" s="102">
        <v>1</v>
      </c>
      <c r="J1943" s="195">
        <v>95625</v>
      </c>
      <c r="K1943" s="195"/>
      <c r="L1943" s="195"/>
      <c r="M1943" s="214">
        <f t="shared" si="463"/>
        <v>95625</v>
      </c>
      <c r="N1943" s="214">
        <v>1</v>
      </c>
      <c r="O1943" s="102">
        <v>1</v>
      </c>
      <c r="P1943" s="195">
        <v>95625</v>
      </c>
      <c r="Q1943" s="195"/>
      <c r="R1943" s="195"/>
      <c r="S1943" s="214">
        <f t="shared" si="464"/>
        <v>95625</v>
      </c>
      <c r="T1943" s="214">
        <f t="shared" si="460"/>
        <v>0</v>
      </c>
      <c r="U1943" s="214">
        <f t="shared" si="460"/>
        <v>0</v>
      </c>
      <c r="V1943" s="214">
        <f t="shared" si="460"/>
        <v>0</v>
      </c>
      <c r="W1943" s="214">
        <f t="shared" si="460"/>
        <v>0</v>
      </c>
      <c r="X1943" s="214">
        <f t="shared" si="457"/>
        <v>0</v>
      </c>
      <c r="Y1943" s="214" t="s">
        <v>1</v>
      </c>
      <c r="Z1943" s="214">
        <v>1</v>
      </c>
      <c r="AA1943" s="102">
        <v>1</v>
      </c>
      <c r="AB1943" s="195">
        <v>95625</v>
      </c>
      <c r="AC1943" s="195"/>
      <c r="AD1943" s="195"/>
      <c r="AE1943" s="214">
        <f t="shared" si="458"/>
        <v>95625</v>
      </c>
      <c r="AF1943" s="214" t="s">
        <v>1</v>
      </c>
      <c r="AG1943" s="214">
        <v>1</v>
      </c>
      <c r="AH1943" s="102">
        <v>1</v>
      </c>
      <c r="AI1943" s="195">
        <v>95625</v>
      </c>
      <c r="AJ1943" s="195"/>
      <c r="AK1943" s="195"/>
      <c r="AL1943" s="214">
        <f t="shared" si="459"/>
        <v>95625</v>
      </c>
    </row>
    <row r="1944" spans="1:38">
      <c r="A1944" s="195">
        <v>37</v>
      </c>
      <c r="B1944" s="102" t="s">
        <v>4759</v>
      </c>
      <c r="C1944" s="102" t="s">
        <v>5894</v>
      </c>
      <c r="D1944" s="214">
        <v>1978</v>
      </c>
      <c r="E1944" s="214" t="s">
        <v>1156</v>
      </c>
      <c r="F1944" s="214" t="s">
        <v>1</v>
      </c>
      <c r="G1944" s="214" t="s">
        <v>1</v>
      </c>
      <c r="H1944" s="214">
        <v>1</v>
      </c>
      <c r="I1944" s="102">
        <v>1</v>
      </c>
      <c r="J1944" s="195">
        <v>104000</v>
      </c>
      <c r="K1944" s="195"/>
      <c r="L1944" s="195"/>
      <c r="M1944" s="214">
        <f t="shared" si="463"/>
        <v>104000</v>
      </c>
      <c r="N1944" s="214">
        <v>1</v>
      </c>
      <c r="O1944" s="102">
        <v>1</v>
      </c>
      <c r="P1944" s="195">
        <v>104000</v>
      </c>
      <c r="Q1944" s="195"/>
      <c r="R1944" s="195"/>
      <c r="S1944" s="214">
        <f t="shared" si="464"/>
        <v>104000</v>
      </c>
      <c r="T1944" s="214">
        <f t="shared" ref="T1944:W1950" si="465">I1944-O1944</f>
        <v>0</v>
      </c>
      <c r="U1944" s="214">
        <f t="shared" si="465"/>
        <v>0</v>
      </c>
      <c r="V1944" s="214">
        <f t="shared" si="465"/>
        <v>0</v>
      </c>
      <c r="W1944" s="214">
        <f t="shared" si="465"/>
        <v>0</v>
      </c>
      <c r="X1944" s="214">
        <f t="shared" si="457"/>
        <v>0</v>
      </c>
      <c r="Y1944" s="214" t="s">
        <v>1</v>
      </c>
      <c r="Z1944" s="214">
        <v>1</v>
      </c>
      <c r="AA1944" s="102">
        <v>1</v>
      </c>
      <c r="AB1944" s="195">
        <v>104000</v>
      </c>
      <c r="AC1944" s="195"/>
      <c r="AD1944" s="195"/>
      <c r="AE1944" s="214">
        <f t="shared" si="458"/>
        <v>104000</v>
      </c>
      <c r="AF1944" s="214" t="s">
        <v>1</v>
      </c>
      <c r="AG1944" s="214">
        <v>1</v>
      </c>
      <c r="AH1944" s="102">
        <v>1</v>
      </c>
      <c r="AI1944" s="195">
        <v>104000</v>
      </c>
      <c r="AJ1944" s="195"/>
      <c r="AK1944" s="195"/>
      <c r="AL1944" s="214">
        <f t="shared" si="459"/>
        <v>104000</v>
      </c>
    </row>
    <row r="1945" spans="1:38">
      <c r="A1945" s="195">
        <v>38</v>
      </c>
      <c r="B1945" s="102" t="s">
        <v>6241</v>
      </c>
      <c r="C1945" s="102" t="s">
        <v>5894</v>
      </c>
      <c r="D1945" s="214">
        <v>1954</v>
      </c>
      <c r="E1945" s="214" t="s">
        <v>1156</v>
      </c>
      <c r="F1945" s="214" t="s">
        <v>1</v>
      </c>
      <c r="G1945" s="214" t="s">
        <v>1</v>
      </c>
      <c r="H1945" s="214">
        <v>1</v>
      </c>
      <c r="I1945" s="102">
        <v>1</v>
      </c>
      <c r="J1945" s="195">
        <v>95625</v>
      </c>
      <c r="K1945" s="195"/>
      <c r="L1945" s="195"/>
      <c r="M1945" s="214">
        <f t="shared" si="463"/>
        <v>95625</v>
      </c>
      <c r="N1945" s="214">
        <v>1</v>
      </c>
      <c r="O1945" s="102">
        <v>1</v>
      </c>
      <c r="P1945" s="195">
        <v>95625</v>
      </c>
      <c r="Q1945" s="195"/>
      <c r="R1945" s="195"/>
      <c r="S1945" s="214">
        <f t="shared" si="464"/>
        <v>95625</v>
      </c>
      <c r="T1945" s="214">
        <f t="shared" si="465"/>
        <v>0</v>
      </c>
      <c r="U1945" s="214">
        <f t="shared" si="465"/>
        <v>0</v>
      </c>
      <c r="V1945" s="214">
        <f t="shared" si="465"/>
        <v>0</v>
      </c>
      <c r="W1945" s="214">
        <f t="shared" si="465"/>
        <v>0</v>
      </c>
      <c r="X1945" s="214">
        <f t="shared" si="457"/>
        <v>0</v>
      </c>
      <c r="Y1945" s="214" t="s">
        <v>1</v>
      </c>
      <c r="Z1945" s="214">
        <v>1</v>
      </c>
      <c r="AA1945" s="102">
        <v>1</v>
      </c>
      <c r="AB1945" s="195">
        <v>95625</v>
      </c>
      <c r="AC1945" s="195"/>
      <c r="AD1945" s="195"/>
      <c r="AE1945" s="214">
        <f t="shared" si="458"/>
        <v>95625</v>
      </c>
      <c r="AF1945" s="214" t="s">
        <v>1</v>
      </c>
      <c r="AG1945" s="214">
        <v>1</v>
      </c>
      <c r="AH1945" s="102">
        <v>1</v>
      </c>
      <c r="AI1945" s="195">
        <v>95625</v>
      </c>
      <c r="AJ1945" s="195"/>
      <c r="AK1945" s="195"/>
      <c r="AL1945" s="214">
        <f t="shared" si="459"/>
        <v>95625</v>
      </c>
    </row>
    <row r="1946" spans="1:38">
      <c r="A1946" s="195">
        <v>39</v>
      </c>
      <c r="B1946" s="102" t="s">
        <v>6242</v>
      </c>
      <c r="C1946" s="102" t="s">
        <v>5894</v>
      </c>
      <c r="D1946" s="214">
        <v>1950</v>
      </c>
      <c r="E1946" s="214" t="s">
        <v>1156</v>
      </c>
      <c r="F1946" s="214" t="s">
        <v>1</v>
      </c>
      <c r="G1946" s="214" t="s">
        <v>1</v>
      </c>
      <c r="H1946" s="214">
        <v>1</v>
      </c>
      <c r="I1946" s="102">
        <v>1</v>
      </c>
      <c r="J1946" s="195">
        <v>95625</v>
      </c>
      <c r="K1946" s="195"/>
      <c r="L1946" s="195"/>
      <c r="M1946" s="214">
        <f t="shared" si="463"/>
        <v>95625</v>
      </c>
      <c r="N1946" s="214">
        <v>1</v>
      </c>
      <c r="O1946" s="102">
        <v>1</v>
      </c>
      <c r="P1946" s="195">
        <v>95625</v>
      </c>
      <c r="Q1946" s="195"/>
      <c r="R1946" s="195"/>
      <c r="S1946" s="214">
        <f t="shared" si="464"/>
        <v>95625</v>
      </c>
      <c r="T1946" s="214">
        <f t="shared" si="465"/>
        <v>0</v>
      </c>
      <c r="U1946" s="214">
        <f t="shared" si="465"/>
        <v>0</v>
      </c>
      <c r="V1946" s="214">
        <f t="shared" si="465"/>
        <v>0</v>
      </c>
      <c r="W1946" s="214">
        <f t="shared" si="465"/>
        <v>0</v>
      </c>
      <c r="X1946" s="214">
        <f t="shared" si="457"/>
        <v>0</v>
      </c>
      <c r="Y1946" s="214" t="s">
        <v>1</v>
      </c>
      <c r="Z1946" s="214">
        <v>1</v>
      </c>
      <c r="AA1946" s="102">
        <v>1</v>
      </c>
      <c r="AB1946" s="195">
        <v>95625</v>
      </c>
      <c r="AC1946" s="195"/>
      <c r="AD1946" s="195"/>
      <c r="AE1946" s="214">
        <f t="shared" si="458"/>
        <v>95625</v>
      </c>
      <c r="AF1946" s="214" t="s">
        <v>1</v>
      </c>
      <c r="AG1946" s="214">
        <v>1</v>
      </c>
      <c r="AH1946" s="102">
        <v>1</v>
      </c>
      <c r="AI1946" s="195">
        <v>95625</v>
      </c>
      <c r="AJ1946" s="195"/>
      <c r="AK1946" s="195"/>
      <c r="AL1946" s="214">
        <f t="shared" si="459"/>
        <v>95625</v>
      </c>
    </row>
    <row r="1947" spans="1:38">
      <c r="A1947" s="195">
        <v>40</v>
      </c>
      <c r="B1947" s="102" t="s">
        <v>4760</v>
      </c>
      <c r="C1947" s="102" t="s">
        <v>5894</v>
      </c>
      <c r="D1947" s="214">
        <v>1963</v>
      </c>
      <c r="E1947" s="214" t="s">
        <v>1156</v>
      </c>
      <c r="F1947" s="214" t="s">
        <v>1</v>
      </c>
      <c r="G1947" s="214" t="s">
        <v>1</v>
      </c>
      <c r="H1947" s="214">
        <v>1</v>
      </c>
      <c r="I1947" s="102">
        <v>1</v>
      </c>
      <c r="J1947" s="195">
        <v>95625</v>
      </c>
      <c r="K1947" s="195"/>
      <c r="L1947" s="195"/>
      <c r="M1947" s="214">
        <f t="shared" si="463"/>
        <v>95625</v>
      </c>
      <c r="N1947" s="214">
        <v>1</v>
      </c>
      <c r="O1947" s="102">
        <v>1</v>
      </c>
      <c r="P1947" s="195">
        <v>95625</v>
      </c>
      <c r="Q1947" s="195"/>
      <c r="R1947" s="195"/>
      <c r="S1947" s="214">
        <f t="shared" si="464"/>
        <v>95625</v>
      </c>
      <c r="T1947" s="214">
        <f t="shared" si="465"/>
        <v>0</v>
      </c>
      <c r="U1947" s="214">
        <f t="shared" si="465"/>
        <v>0</v>
      </c>
      <c r="V1947" s="214">
        <f t="shared" si="465"/>
        <v>0</v>
      </c>
      <c r="W1947" s="214">
        <f t="shared" si="465"/>
        <v>0</v>
      </c>
      <c r="X1947" s="214">
        <f t="shared" si="457"/>
        <v>0</v>
      </c>
      <c r="Y1947" s="214" t="s">
        <v>1</v>
      </c>
      <c r="Z1947" s="214">
        <v>1</v>
      </c>
      <c r="AA1947" s="102">
        <v>1</v>
      </c>
      <c r="AB1947" s="195">
        <v>95625</v>
      </c>
      <c r="AC1947" s="195"/>
      <c r="AD1947" s="195"/>
      <c r="AE1947" s="214">
        <f t="shared" si="458"/>
        <v>95625</v>
      </c>
      <c r="AF1947" s="214" t="s">
        <v>1</v>
      </c>
      <c r="AG1947" s="214">
        <v>1</v>
      </c>
      <c r="AH1947" s="102">
        <v>1</v>
      </c>
      <c r="AI1947" s="195">
        <v>95625</v>
      </c>
      <c r="AJ1947" s="195"/>
      <c r="AK1947" s="195"/>
      <c r="AL1947" s="214">
        <f t="shared" si="459"/>
        <v>95625</v>
      </c>
    </row>
    <row r="1948" spans="1:38">
      <c r="A1948" s="195">
        <v>41</v>
      </c>
      <c r="B1948" s="102" t="s">
        <v>1537</v>
      </c>
      <c r="C1948" s="102" t="s">
        <v>5894</v>
      </c>
      <c r="D1948" s="214">
        <v>1958</v>
      </c>
      <c r="E1948" s="214" t="s">
        <v>1156</v>
      </c>
      <c r="F1948" s="214" t="s">
        <v>1</v>
      </c>
      <c r="G1948" s="214" t="s">
        <v>1</v>
      </c>
      <c r="H1948" s="214">
        <v>1</v>
      </c>
      <c r="I1948" s="102">
        <v>1</v>
      </c>
      <c r="J1948" s="195">
        <v>95625</v>
      </c>
      <c r="K1948" s="195"/>
      <c r="L1948" s="195"/>
      <c r="M1948" s="214">
        <f>+J1948+K1948+L1948</f>
        <v>95625</v>
      </c>
      <c r="N1948" s="214">
        <v>1</v>
      </c>
      <c r="O1948" s="102">
        <v>1</v>
      </c>
      <c r="P1948" s="195">
        <v>95625</v>
      </c>
      <c r="Q1948" s="195"/>
      <c r="R1948" s="195"/>
      <c r="S1948" s="214">
        <f>P1948+Q1948+R1948</f>
        <v>95625</v>
      </c>
      <c r="T1948" s="214">
        <f t="shared" si="465"/>
        <v>0</v>
      </c>
      <c r="U1948" s="214">
        <f t="shared" si="465"/>
        <v>0</v>
      </c>
      <c r="V1948" s="214">
        <f t="shared" si="465"/>
        <v>0</v>
      </c>
      <c r="W1948" s="214">
        <f t="shared" si="465"/>
        <v>0</v>
      </c>
      <c r="X1948" s="214">
        <f t="shared" si="457"/>
        <v>0</v>
      </c>
      <c r="Y1948" s="214" t="s">
        <v>1</v>
      </c>
      <c r="Z1948" s="214">
        <v>1</v>
      </c>
      <c r="AA1948" s="102">
        <v>1</v>
      </c>
      <c r="AB1948" s="195">
        <v>95625</v>
      </c>
      <c r="AC1948" s="195"/>
      <c r="AD1948" s="195"/>
      <c r="AE1948" s="214">
        <f t="shared" si="458"/>
        <v>95625</v>
      </c>
      <c r="AF1948" s="214" t="s">
        <v>1</v>
      </c>
      <c r="AG1948" s="214">
        <v>1</v>
      </c>
      <c r="AH1948" s="102">
        <v>1</v>
      </c>
      <c r="AI1948" s="195">
        <v>95625</v>
      </c>
      <c r="AJ1948" s="195"/>
      <c r="AK1948" s="195"/>
      <c r="AL1948" s="214">
        <f t="shared" si="459"/>
        <v>95625</v>
      </c>
    </row>
    <row r="1949" spans="1:38">
      <c r="A1949" s="195">
        <v>42</v>
      </c>
      <c r="B1949" s="102" t="s">
        <v>4761</v>
      </c>
      <c r="C1949" s="102" t="s">
        <v>5894</v>
      </c>
      <c r="D1949" s="214">
        <v>1957</v>
      </c>
      <c r="E1949" s="214" t="s">
        <v>1156</v>
      </c>
      <c r="F1949" s="214" t="s">
        <v>1</v>
      </c>
      <c r="G1949" s="214" t="s">
        <v>1</v>
      </c>
      <c r="H1949" s="214">
        <v>1</v>
      </c>
      <c r="I1949" s="102">
        <v>1</v>
      </c>
      <c r="J1949" s="195">
        <v>95625</v>
      </c>
      <c r="K1949" s="195"/>
      <c r="L1949" s="195"/>
      <c r="M1949" s="214">
        <f>+J1949+K1949+L1949</f>
        <v>95625</v>
      </c>
      <c r="N1949" s="214">
        <v>1</v>
      </c>
      <c r="O1949" s="102">
        <v>1</v>
      </c>
      <c r="P1949" s="195">
        <v>95625</v>
      </c>
      <c r="Q1949" s="195"/>
      <c r="R1949" s="195"/>
      <c r="S1949" s="214">
        <f>P1949+Q1949+R1949</f>
        <v>95625</v>
      </c>
      <c r="T1949" s="214">
        <f t="shared" si="465"/>
        <v>0</v>
      </c>
      <c r="U1949" s="214">
        <f t="shared" si="465"/>
        <v>0</v>
      </c>
      <c r="V1949" s="214">
        <f t="shared" si="465"/>
        <v>0</v>
      </c>
      <c r="W1949" s="214">
        <f t="shared" si="465"/>
        <v>0</v>
      </c>
      <c r="X1949" s="214">
        <f t="shared" si="457"/>
        <v>0</v>
      </c>
      <c r="Y1949" s="214" t="s">
        <v>1</v>
      </c>
      <c r="Z1949" s="214">
        <v>1</v>
      </c>
      <c r="AA1949" s="102">
        <v>1</v>
      </c>
      <c r="AB1949" s="195">
        <v>95625</v>
      </c>
      <c r="AC1949" s="195"/>
      <c r="AD1949" s="195"/>
      <c r="AE1949" s="214">
        <f t="shared" si="458"/>
        <v>95625</v>
      </c>
      <c r="AF1949" s="214" t="s">
        <v>1</v>
      </c>
      <c r="AG1949" s="214">
        <v>1</v>
      </c>
      <c r="AH1949" s="102">
        <v>1</v>
      </c>
      <c r="AI1949" s="195">
        <v>95625</v>
      </c>
      <c r="AJ1949" s="195"/>
      <c r="AK1949" s="195"/>
      <c r="AL1949" s="214">
        <f t="shared" si="459"/>
        <v>95625</v>
      </c>
    </row>
    <row r="1950" spans="1:38">
      <c r="A1950" s="195">
        <v>43</v>
      </c>
      <c r="B1950" s="102" t="s">
        <v>4768</v>
      </c>
      <c r="C1950" s="102" t="s">
        <v>5895</v>
      </c>
      <c r="D1950" s="214">
        <v>1958</v>
      </c>
      <c r="E1950" s="214" t="s">
        <v>1154</v>
      </c>
      <c r="F1950" s="214" t="s">
        <v>1</v>
      </c>
      <c r="G1950" s="214" t="s">
        <v>1</v>
      </c>
      <c r="H1950" s="214">
        <v>1.2</v>
      </c>
      <c r="I1950" s="102">
        <v>1</v>
      </c>
      <c r="J1950" s="195">
        <v>99840</v>
      </c>
      <c r="K1950" s="195"/>
      <c r="L1950" s="195"/>
      <c r="M1950" s="214">
        <f>+J1950+K1950+L1950</f>
        <v>99840</v>
      </c>
      <c r="N1950" s="214">
        <v>1.2</v>
      </c>
      <c r="O1950" s="102">
        <v>1</v>
      </c>
      <c r="P1950" s="195">
        <v>99840</v>
      </c>
      <c r="Q1950" s="195"/>
      <c r="R1950" s="195"/>
      <c r="S1950" s="214">
        <f>P1950+Q1950+R1950</f>
        <v>99840</v>
      </c>
      <c r="T1950" s="214">
        <f t="shared" si="465"/>
        <v>0</v>
      </c>
      <c r="U1950" s="214">
        <f t="shared" si="465"/>
        <v>0</v>
      </c>
      <c r="V1950" s="214">
        <f t="shared" si="465"/>
        <v>0</v>
      </c>
      <c r="W1950" s="214">
        <f t="shared" si="465"/>
        <v>0</v>
      </c>
      <c r="X1950" s="214">
        <f t="shared" si="457"/>
        <v>0</v>
      </c>
      <c r="Y1950" s="214" t="s">
        <v>1</v>
      </c>
      <c r="Z1950" s="214">
        <v>1.2</v>
      </c>
      <c r="AA1950" s="102">
        <v>1</v>
      </c>
      <c r="AB1950" s="195">
        <v>99840</v>
      </c>
      <c r="AC1950" s="195"/>
      <c r="AD1950" s="195"/>
      <c r="AE1950" s="214">
        <f t="shared" si="458"/>
        <v>99840</v>
      </c>
      <c r="AF1950" s="214" t="s">
        <v>1</v>
      </c>
      <c r="AG1950" s="214">
        <v>1.2</v>
      </c>
      <c r="AH1950" s="102">
        <v>1</v>
      </c>
      <c r="AI1950" s="195">
        <v>99840</v>
      </c>
      <c r="AJ1950" s="195"/>
      <c r="AK1950" s="195"/>
      <c r="AL1950" s="214">
        <f t="shared" si="459"/>
        <v>99840</v>
      </c>
    </row>
    <row r="1951" spans="1:38">
      <c r="A1951" s="195">
        <v>44</v>
      </c>
      <c r="B1951" s="102" t="s">
        <v>7871</v>
      </c>
      <c r="C1951" s="102" t="s">
        <v>5895</v>
      </c>
      <c r="D1951" s="214">
        <v>1965</v>
      </c>
      <c r="E1951" s="214" t="s">
        <v>1154</v>
      </c>
      <c r="F1951" s="214"/>
      <c r="G1951" s="214"/>
      <c r="H1951" s="214">
        <v>1.2</v>
      </c>
      <c r="I1951" s="102">
        <v>1</v>
      </c>
      <c r="J1951" s="195">
        <v>99840</v>
      </c>
      <c r="K1951" s="195"/>
      <c r="L1951" s="195"/>
      <c r="M1951" s="214">
        <f>+J1951+K1951+L1951</f>
        <v>99840</v>
      </c>
      <c r="N1951" s="214">
        <v>1.2</v>
      </c>
      <c r="O1951" s="102">
        <v>1</v>
      </c>
      <c r="P1951" s="195">
        <v>99840</v>
      </c>
      <c r="Q1951" s="195"/>
      <c r="R1951" s="195"/>
      <c r="S1951" s="214">
        <f>P1951+Q1951+R1951</f>
        <v>99840</v>
      </c>
      <c r="T1951" s="214">
        <f>I1951-O1951</f>
        <v>0</v>
      </c>
      <c r="U1951" s="214">
        <f>J1951-P1951</f>
        <v>0</v>
      </c>
      <c r="V1951" s="214">
        <f>K1951-Q1951</f>
        <v>0</v>
      </c>
      <c r="W1951" s="214">
        <f>L1951-R1951</f>
        <v>0</v>
      </c>
      <c r="X1951" s="214">
        <f>U1951+V1951+W1951</f>
        <v>0</v>
      </c>
      <c r="Y1951" s="214" t="s">
        <v>1</v>
      </c>
      <c r="Z1951" s="214">
        <v>1.2</v>
      </c>
      <c r="AA1951" s="102">
        <v>1</v>
      </c>
      <c r="AB1951" s="195">
        <v>99840</v>
      </c>
      <c r="AC1951" s="195"/>
      <c r="AD1951" s="195"/>
      <c r="AE1951" s="214">
        <f>AB1951+AC1951+AD1951</f>
        <v>99840</v>
      </c>
      <c r="AF1951" s="214"/>
      <c r="AG1951" s="214">
        <v>1.2</v>
      </c>
      <c r="AH1951" s="102">
        <v>1</v>
      </c>
      <c r="AI1951" s="195">
        <v>99840</v>
      </c>
      <c r="AJ1951" s="195"/>
      <c r="AK1951" s="195"/>
      <c r="AL1951" s="214">
        <f>AI1951+AJ1951+AK1951</f>
        <v>99840</v>
      </c>
    </row>
    <row r="1952" spans="1:38" s="217" customFormat="1" ht="14.25">
      <c r="A1952" s="212"/>
      <c r="B1952" s="1178"/>
      <c r="C1952" s="220"/>
      <c r="D1952" s="216"/>
      <c r="E1952" s="216"/>
      <c r="F1952" s="216" t="s">
        <v>1</v>
      </c>
      <c r="G1952" s="216" t="s">
        <v>1</v>
      </c>
      <c r="H1952" s="216" t="s">
        <v>1</v>
      </c>
      <c r="I1952" s="216">
        <f>SUM(I1908:I1951)</f>
        <v>44</v>
      </c>
      <c r="J1952" s="216">
        <f>SUM(J1908:J1951)</f>
        <v>4620660</v>
      </c>
      <c r="K1952" s="216">
        <f>SUM(K1908:K1951)</f>
        <v>0</v>
      </c>
      <c r="L1952" s="216">
        <f>SUM(L1908:L1951)</f>
        <v>0</v>
      </c>
      <c r="M1952" s="216">
        <f>SUM(M1908:M1951)</f>
        <v>4620660</v>
      </c>
      <c r="N1952" s="216"/>
      <c r="O1952" s="216">
        <f t="shared" ref="O1952:X1952" si="466">SUM(O1908:O1951)</f>
        <v>44</v>
      </c>
      <c r="P1952" s="216">
        <f t="shared" si="466"/>
        <v>4620660</v>
      </c>
      <c r="Q1952" s="216">
        <f t="shared" si="466"/>
        <v>0</v>
      </c>
      <c r="R1952" s="216">
        <f t="shared" si="466"/>
        <v>0</v>
      </c>
      <c r="S1952" s="216">
        <f t="shared" si="466"/>
        <v>4620660</v>
      </c>
      <c r="T1952" s="216">
        <f t="shared" si="466"/>
        <v>0</v>
      </c>
      <c r="U1952" s="216">
        <f t="shared" si="466"/>
        <v>0</v>
      </c>
      <c r="V1952" s="216">
        <f t="shared" si="466"/>
        <v>0</v>
      </c>
      <c r="W1952" s="216">
        <f t="shared" si="466"/>
        <v>0</v>
      </c>
      <c r="X1952" s="216">
        <f t="shared" si="466"/>
        <v>0</v>
      </c>
      <c r="Y1952" s="216"/>
      <c r="Z1952" s="216"/>
      <c r="AA1952" s="216">
        <f>SUM(AA1908:AA1951)</f>
        <v>44</v>
      </c>
      <c r="AB1952" s="216">
        <f>SUM(AB1908:AB1951)</f>
        <v>4620660</v>
      </c>
      <c r="AC1952" s="216">
        <f>SUM(AC1908:AC1951)</f>
        <v>0</v>
      </c>
      <c r="AD1952" s="216">
        <f>SUM(AD1908:AD1951)</f>
        <v>0</v>
      </c>
      <c r="AE1952" s="216">
        <f>SUM(AE1908:AE1951)</f>
        <v>4620660</v>
      </c>
      <c r="AF1952" s="216"/>
      <c r="AG1952" s="216"/>
      <c r="AH1952" s="216">
        <f>SUM(AH1908:AH1951)</f>
        <v>44</v>
      </c>
      <c r="AI1952" s="216">
        <f>SUM(AI1908:AI1951)</f>
        <v>4620660</v>
      </c>
      <c r="AJ1952" s="216">
        <f>SUM(AJ1908:AJ1951)</f>
        <v>0</v>
      </c>
      <c r="AK1952" s="216">
        <f>SUM(AK1908:AK1951)</f>
        <v>0</v>
      </c>
      <c r="AL1952" s="216">
        <f>SUM(AL1908:AL1951)</f>
        <v>4620660</v>
      </c>
    </row>
    <row r="1953" spans="1:38" s="217" customFormat="1" ht="30" customHeight="1" thickBot="1">
      <c r="A1953" s="212"/>
      <c r="B1953" s="552" t="s">
        <v>6014</v>
      </c>
      <c r="C1953" s="552"/>
      <c r="D1953" s="216" t="s">
        <v>1</v>
      </c>
      <c r="E1953" s="216" t="s">
        <v>1</v>
      </c>
      <c r="F1953" s="216" t="s">
        <v>1</v>
      </c>
      <c r="G1953" s="216" t="s">
        <v>1</v>
      </c>
      <c r="H1953" s="216" t="s">
        <v>1</v>
      </c>
      <c r="I1953" s="216">
        <f>+I1768+I1904+I1952</f>
        <v>167</v>
      </c>
      <c r="J1953" s="216">
        <f>+J1768+J1904+J1952</f>
        <v>27958260</v>
      </c>
      <c r="K1953" s="216">
        <f>+K1768+K1904+K1952</f>
        <v>0</v>
      </c>
      <c r="L1953" s="216">
        <f>+L1768+L1904+L1952</f>
        <v>23129.599999999999</v>
      </c>
      <c r="M1953" s="216">
        <f>+M1768+M1904+M1952</f>
        <v>28029389.599999998</v>
      </c>
      <c r="N1953" s="216"/>
      <c r="O1953" s="216">
        <f t="shared" ref="O1953:X1953" si="467">+O1768+O1904+O1952</f>
        <v>167</v>
      </c>
      <c r="P1953" s="216">
        <f t="shared" si="467"/>
        <v>27456564</v>
      </c>
      <c r="Q1953" s="216">
        <f t="shared" si="467"/>
        <v>0</v>
      </c>
      <c r="R1953" s="216">
        <f t="shared" si="467"/>
        <v>22672</v>
      </c>
      <c r="S1953" s="216">
        <f t="shared" si="467"/>
        <v>27527236</v>
      </c>
      <c r="T1953" s="216">
        <f t="shared" si="467"/>
        <v>0</v>
      </c>
      <c r="U1953" s="216">
        <f t="shared" si="467"/>
        <v>501696</v>
      </c>
      <c r="V1953" s="216">
        <f t="shared" si="467"/>
        <v>0</v>
      </c>
      <c r="W1953" s="216">
        <f t="shared" si="467"/>
        <v>457.60000000000036</v>
      </c>
      <c r="X1953" s="216">
        <f t="shared" si="467"/>
        <v>502153.6</v>
      </c>
      <c r="Y1953" s="216"/>
      <c r="Z1953" s="216"/>
      <c r="AA1953" s="216">
        <f>+AA1768+AA1904+AA1952</f>
        <v>167</v>
      </c>
      <c r="AB1953" s="216">
        <f>+AB1768+AB1904+AB1952</f>
        <v>28471604</v>
      </c>
      <c r="AC1953" s="216">
        <f>+AC1768+AC1904+AC1952</f>
        <v>0</v>
      </c>
      <c r="AD1953" s="216">
        <f>+AD1768+AD1904+AD1952</f>
        <v>23129.599999999999</v>
      </c>
      <c r="AE1953" s="216">
        <f>+AE1768+AE1904+AE1952</f>
        <v>28542733.599999998</v>
      </c>
      <c r="AF1953" s="216"/>
      <c r="AG1953" s="216"/>
      <c r="AH1953" s="216">
        <f>+AH1768+AH1904+AH1952</f>
        <v>167</v>
      </c>
      <c r="AI1953" s="216">
        <f>+AI1768+AI1904+AI1952</f>
        <v>28897588</v>
      </c>
      <c r="AJ1953" s="216">
        <f>+AJ1768+AJ1904+AJ1952</f>
        <v>0</v>
      </c>
      <c r="AK1953" s="216">
        <f>+AK1768+AK1904+AK1952</f>
        <v>23420.800000000003</v>
      </c>
      <c r="AL1953" s="216">
        <f>+AL1768+AL1904+AL1952</f>
        <v>28969008.799999997</v>
      </c>
    </row>
    <row r="1954" spans="1:38" s="176" customFormat="1" ht="49.5" customHeight="1">
      <c r="A1954" s="30"/>
      <c r="B1954" s="2251" t="s">
        <v>6243</v>
      </c>
      <c r="C1954" s="2251"/>
      <c r="D1954" s="2251"/>
      <c r="E1954" s="2251"/>
      <c r="F1954" s="2251"/>
      <c r="G1954" s="2251"/>
      <c r="H1954" s="2251"/>
      <c r="I1954" s="2251"/>
      <c r="J1954" s="2251"/>
      <c r="K1954" s="31"/>
      <c r="L1954" s="31"/>
      <c r="M1954" s="175"/>
      <c r="N1954" s="175"/>
      <c r="O1954" s="34"/>
      <c r="P1954" s="175"/>
      <c r="Q1954" s="31"/>
      <c r="R1954" s="41" t="s">
        <v>216</v>
      </c>
      <c r="S1954" s="34"/>
      <c r="T1954" s="175"/>
      <c r="U1954" s="34"/>
      <c r="V1954" s="175"/>
      <c r="W1954" s="34"/>
      <c r="X1954" s="175"/>
      <c r="Y1954" s="134"/>
      <c r="Z1954" s="31"/>
      <c r="AA1954" s="174"/>
      <c r="AB1954" s="31"/>
      <c r="AC1954" s="31"/>
      <c r="AD1954" s="31"/>
      <c r="AE1954" s="41"/>
      <c r="AF1954" s="134"/>
      <c r="AG1954" s="31"/>
      <c r="AH1954" s="174"/>
      <c r="AI1954" s="31"/>
      <c r="AJ1954" s="31"/>
      <c r="AK1954" s="31"/>
      <c r="AL1954" s="41"/>
    </row>
    <row r="1955" spans="1:38" s="326" customFormat="1" ht="49.5" customHeight="1">
      <c r="A1955" s="246"/>
      <c r="B1955" s="323"/>
      <c r="C1955" s="2237" t="s">
        <v>5890</v>
      </c>
      <c r="D1955" s="2237" t="s">
        <v>5891</v>
      </c>
      <c r="E1955" s="324"/>
      <c r="F1955" s="325"/>
      <c r="G1955" s="325"/>
      <c r="H1955" s="325"/>
      <c r="I1955" s="1833" t="s">
        <v>2131</v>
      </c>
      <c r="J1955" s="325"/>
      <c r="K1955" s="325"/>
      <c r="L1955" s="325"/>
      <c r="M1955" s="325"/>
      <c r="N1955" s="324"/>
      <c r="O1955" s="2220" t="s">
        <v>1919</v>
      </c>
      <c r="P1955" s="2220"/>
      <c r="Q1955" s="2220"/>
      <c r="R1955" s="2220"/>
      <c r="S1955" s="2250"/>
      <c r="T1955" s="2249" t="s">
        <v>217</v>
      </c>
      <c r="U1955" s="2220"/>
      <c r="V1955" s="2220"/>
      <c r="W1955" s="2220"/>
      <c r="X1955" s="2250"/>
      <c r="Y1955" s="324"/>
      <c r="Z1955" s="325"/>
      <c r="AA1955" s="1833" t="s">
        <v>5978</v>
      </c>
      <c r="AB1955" s="325"/>
      <c r="AC1955" s="325"/>
      <c r="AD1955" s="325"/>
      <c r="AE1955" s="447"/>
      <c r="AF1955" s="324"/>
      <c r="AG1955" s="325"/>
      <c r="AH1955" s="1833" t="s">
        <v>6607</v>
      </c>
      <c r="AI1955" s="325"/>
      <c r="AJ1955" s="325"/>
      <c r="AK1955" s="325"/>
      <c r="AL1955" s="447"/>
    </row>
    <row r="1956" spans="1:38" s="176" customFormat="1" ht="76.5">
      <c r="A1956" s="211" t="s">
        <v>114</v>
      </c>
      <c r="B1956" s="1832" t="s">
        <v>219</v>
      </c>
      <c r="C1956" s="2239"/>
      <c r="D1956" s="2239"/>
      <c r="E1956" s="1832" t="s">
        <v>220</v>
      </c>
      <c r="F1956" s="1832" t="s">
        <v>221</v>
      </c>
      <c r="G1956" s="1832" t="s">
        <v>222</v>
      </c>
      <c r="H1956" s="528" t="s">
        <v>4667</v>
      </c>
      <c r="I1956" s="1832" t="s">
        <v>211</v>
      </c>
      <c r="J1956" s="283" t="s">
        <v>463</v>
      </c>
      <c r="K1956" s="1832" t="s">
        <v>223</v>
      </c>
      <c r="L1956" s="1832" t="s">
        <v>224</v>
      </c>
      <c r="M1956" s="1832" t="s">
        <v>5979</v>
      </c>
      <c r="N1956" s="528" t="s">
        <v>1954</v>
      </c>
      <c r="O1956" s="1832" t="s">
        <v>211</v>
      </c>
      <c r="P1956" s="1832" t="s">
        <v>241</v>
      </c>
      <c r="Q1956" s="1832" t="s">
        <v>223</v>
      </c>
      <c r="R1956" s="1832" t="s">
        <v>224</v>
      </c>
      <c r="S1956" s="1832" t="s">
        <v>5980</v>
      </c>
      <c r="T1956" s="1832" t="s">
        <v>211</v>
      </c>
      <c r="U1956" s="1832" t="s">
        <v>241</v>
      </c>
      <c r="V1956" s="1832" t="s">
        <v>223</v>
      </c>
      <c r="W1956" s="1832" t="s">
        <v>224</v>
      </c>
      <c r="X1956" s="1832" t="s">
        <v>5981</v>
      </c>
      <c r="Y1956" s="1832" t="s">
        <v>222</v>
      </c>
      <c r="Z1956" s="528" t="s">
        <v>5982</v>
      </c>
      <c r="AA1956" s="1832" t="s">
        <v>211</v>
      </c>
      <c r="AB1956" s="1832" t="s">
        <v>241</v>
      </c>
      <c r="AC1956" s="1832" t="s">
        <v>223</v>
      </c>
      <c r="AD1956" s="1832" t="s">
        <v>224</v>
      </c>
      <c r="AE1956" s="1832" t="s">
        <v>255</v>
      </c>
      <c r="AF1956" s="1832" t="s">
        <v>222</v>
      </c>
      <c r="AG1956" s="528" t="s">
        <v>7532</v>
      </c>
      <c r="AH1956" s="1832" t="s">
        <v>211</v>
      </c>
      <c r="AI1956" s="1832" t="s">
        <v>241</v>
      </c>
      <c r="AJ1956" s="1832" t="s">
        <v>223</v>
      </c>
      <c r="AK1956" s="1832" t="s">
        <v>224</v>
      </c>
      <c r="AL1956" s="1832" t="s">
        <v>255</v>
      </c>
    </row>
    <row r="1957" spans="1:38" s="35" customFormat="1" ht="12.75">
      <c r="A1957" s="123">
        <v>1</v>
      </c>
      <c r="B1957" s="123">
        <v>2</v>
      </c>
      <c r="C1957" s="123"/>
      <c r="D1957" s="123">
        <v>3</v>
      </c>
      <c r="E1957" s="123">
        <v>4</v>
      </c>
      <c r="F1957" s="123">
        <v>5</v>
      </c>
      <c r="G1957" s="123">
        <v>6</v>
      </c>
      <c r="H1957" s="123">
        <v>7</v>
      </c>
      <c r="I1957" s="123">
        <v>8</v>
      </c>
      <c r="J1957" s="123">
        <v>9</v>
      </c>
      <c r="K1957" s="123">
        <v>10</v>
      </c>
      <c r="L1957" s="123">
        <v>11</v>
      </c>
      <c r="M1957" s="123">
        <v>12</v>
      </c>
      <c r="N1957" s="123">
        <v>13</v>
      </c>
      <c r="O1957" s="123">
        <v>14</v>
      </c>
      <c r="P1957" s="123">
        <v>15</v>
      </c>
      <c r="Q1957" s="123">
        <v>16</v>
      </c>
      <c r="R1957" s="123">
        <v>17</v>
      </c>
      <c r="S1957" s="123">
        <v>18</v>
      </c>
      <c r="T1957" s="123">
        <v>19</v>
      </c>
      <c r="U1957" s="123">
        <v>20</v>
      </c>
      <c r="V1957" s="123">
        <v>21</v>
      </c>
      <c r="W1957" s="123">
        <v>22</v>
      </c>
      <c r="X1957" s="123">
        <v>23</v>
      </c>
      <c r="Y1957" s="123">
        <v>24</v>
      </c>
      <c r="Z1957" s="123">
        <v>25</v>
      </c>
      <c r="AA1957" s="123">
        <v>26</v>
      </c>
      <c r="AB1957" s="123">
        <v>27</v>
      </c>
      <c r="AC1957" s="123">
        <v>28</v>
      </c>
      <c r="AD1957" s="123">
        <v>29</v>
      </c>
      <c r="AE1957" s="123">
        <v>30</v>
      </c>
      <c r="AF1957" s="123">
        <v>31</v>
      </c>
      <c r="AG1957" s="123">
        <v>32</v>
      </c>
      <c r="AH1957" s="123">
        <v>33</v>
      </c>
      <c r="AI1957" s="123">
        <v>34</v>
      </c>
      <c r="AJ1957" s="123">
        <v>35</v>
      </c>
      <c r="AK1957" s="123">
        <v>36</v>
      </c>
      <c r="AL1957" s="123">
        <v>37</v>
      </c>
    </row>
    <row r="1958" spans="1:38" ht="14.25" hidden="1">
      <c r="A1958" s="212" t="s">
        <v>2</v>
      </c>
      <c r="B1958" s="213" t="s">
        <v>5983</v>
      </c>
      <c r="C1958" s="213"/>
      <c r="D1958" s="102"/>
      <c r="E1958" s="214"/>
      <c r="F1958" s="214"/>
      <c r="G1958" s="214"/>
      <c r="H1958" s="214"/>
      <c r="I1958" s="213"/>
      <c r="J1958" s="214"/>
      <c r="K1958" s="214"/>
      <c r="L1958" s="214"/>
      <c r="M1958" s="214"/>
      <c r="N1958" s="214"/>
      <c r="O1958" s="213"/>
      <c r="P1958" s="214"/>
      <c r="Q1958" s="214"/>
      <c r="R1958" s="214"/>
      <c r="S1958" s="213"/>
      <c r="T1958" s="214"/>
      <c r="U1958" s="213"/>
      <c r="V1958" s="214"/>
      <c r="W1958" s="106"/>
      <c r="X1958" s="106"/>
      <c r="Y1958" s="214"/>
      <c r="Z1958" s="214"/>
      <c r="AA1958" s="213"/>
      <c r="AB1958" s="214"/>
      <c r="AC1958" s="214"/>
      <c r="AD1958" s="214"/>
      <c r="AE1958" s="214"/>
      <c r="AF1958" s="214"/>
      <c r="AG1958" s="214"/>
      <c r="AH1958" s="213"/>
      <c r="AI1958" s="214"/>
      <c r="AJ1958" s="214"/>
      <c r="AK1958" s="214"/>
      <c r="AL1958" s="214"/>
    </row>
    <row r="1959" spans="1:38" hidden="1">
      <c r="A1959" s="195"/>
      <c r="B1959" s="180" t="s">
        <v>126</v>
      </c>
      <c r="C1959" s="180"/>
      <c r="D1959" s="213"/>
      <c r="E1959" s="214"/>
      <c r="F1959" s="214"/>
      <c r="G1959" s="214"/>
      <c r="H1959" s="214"/>
      <c r="I1959" s="180"/>
      <c r="J1959" s="180"/>
      <c r="K1959" s="180"/>
      <c r="L1959" s="180"/>
      <c r="M1959" s="180"/>
      <c r="N1959" s="214"/>
      <c r="O1959" s="180"/>
      <c r="P1959" s="180"/>
      <c r="Q1959" s="180"/>
      <c r="R1959" s="180"/>
      <c r="S1959" s="180"/>
      <c r="T1959" s="180"/>
      <c r="U1959" s="180"/>
      <c r="V1959" s="180"/>
      <c r="W1959" s="106"/>
      <c r="X1959" s="106"/>
      <c r="Y1959" s="214"/>
      <c r="Z1959" s="214"/>
      <c r="AA1959" s="180"/>
      <c r="AB1959" s="180"/>
      <c r="AC1959" s="180"/>
      <c r="AD1959" s="180"/>
      <c r="AE1959" s="180"/>
      <c r="AF1959" s="214"/>
      <c r="AG1959" s="214"/>
      <c r="AH1959" s="180"/>
      <c r="AI1959" s="180"/>
      <c r="AJ1959" s="180"/>
      <c r="AK1959" s="180"/>
      <c r="AL1959" s="180"/>
    </row>
    <row r="1960" spans="1:38" hidden="1">
      <c r="A1960" s="195"/>
      <c r="B1960" s="180" t="s">
        <v>226</v>
      </c>
      <c r="C1960" s="180"/>
      <c r="D1960" s="180"/>
      <c r="E1960" s="214"/>
      <c r="F1960" s="214"/>
      <c r="G1960" s="214"/>
      <c r="H1960" s="214"/>
      <c r="I1960" s="180"/>
      <c r="J1960" s="180"/>
      <c r="K1960" s="180"/>
      <c r="L1960" s="180"/>
      <c r="M1960" s="180"/>
      <c r="N1960" s="214"/>
      <c r="O1960" s="180"/>
      <c r="P1960" s="180"/>
      <c r="Q1960" s="180"/>
      <c r="R1960" s="180"/>
      <c r="S1960" s="180"/>
      <c r="T1960" s="180"/>
      <c r="U1960" s="180"/>
      <c r="V1960" s="180"/>
      <c r="W1960" s="106"/>
      <c r="X1960" s="106"/>
      <c r="Y1960" s="214"/>
      <c r="Z1960" s="214"/>
      <c r="AA1960" s="180"/>
      <c r="AB1960" s="180"/>
      <c r="AC1960" s="180"/>
      <c r="AD1960" s="180"/>
      <c r="AE1960" s="180"/>
      <c r="AF1960" s="214"/>
      <c r="AG1960" s="214"/>
      <c r="AH1960" s="180"/>
      <c r="AI1960" s="180"/>
      <c r="AJ1960" s="180"/>
      <c r="AK1960" s="180"/>
      <c r="AL1960" s="180"/>
    </row>
    <row r="1961" spans="1:38" hidden="1">
      <c r="A1961" s="195"/>
      <c r="B1961" s="180" t="s">
        <v>227</v>
      </c>
      <c r="C1961" s="180"/>
      <c r="D1961" s="102"/>
      <c r="E1961" s="214"/>
      <c r="F1961" s="214"/>
      <c r="G1961" s="214"/>
      <c r="H1961" s="214"/>
      <c r="I1961" s="180"/>
      <c r="J1961" s="180"/>
      <c r="K1961" s="180"/>
      <c r="L1961" s="180"/>
      <c r="M1961" s="180"/>
      <c r="N1961" s="214"/>
      <c r="O1961" s="180"/>
      <c r="P1961" s="180"/>
      <c r="Q1961" s="180"/>
      <c r="R1961" s="180"/>
      <c r="S1961" s="180"/>
      <c r="T1961" s="180"/>
      <c r="U1961" s="180"/>
      <c r="V1961" s="180"/>
      <c r="W1961" s="106"/>
      <c r="X1961" s="106"/>
      <c r="Y1961" s="214"/>
      <c r="Z1961" s="214"/>
      <c r="AA1961" s="180"/>
      <c r="AB1961" s="180"/>
      <c r="AC1961" s="180"/>
      <c r="AD1961" s="180"/>
      <c r="AE1961" s="180"/>
      <c r="AF1961" s="214"/>
      <c r="AG1961" s="214"/>
      <c r="AH1961" s="180"/>
      <c r="AI1961" s="180"/>
      <c r="AJ1961" s="180"/>
      <c r="AK1961" s="180"/>
      <c r="AL1961" s="180"/>
    </row>
    <row r="1962" spans="1:38" hidden="1">
      <c r="A1962" s="195">
        <v>1</v>
      </c>
      <c r="B1962" s="102"/>
      <c r="C1962" s="102"/>
      <c r="D1962" s="102"/>
      <c r="E1962" s="195"/>
      <c r="F1962" s="195"/>
      <c r="G1962" s="195"/>
      <c r="H1962" s="195"/>
      <c r="I1962" s="102"/>
      <c r="J1962" s="102"/>
      <c r="K1962" s="102"/>
      <c r="L1962" s="102"/>
      <c r="M1962" s="214">
        <f>J1962+K1962+L1962</f>
        <v>0</v>
      </c>
      <c r="N1962" s="195"/>
      <c r="O1962" s="102"/>
      <c r="P1962" s="195"/>
      <c r="Q1962" s="195"/>
      <c r="R1962" s="195"/>
      <c r="S1962" s="214">
        <f>P1962+Q1962+R1962</f>
        <v>0</v>
      </c>
      <c r="T1962" s="214">
        <f t="shared" ref="T1962:W1964" si="468">I1962-O1962</f>
        <v>0</v>
      </c>
      <c r="U1962" s="214">
        <f t="shared" si="468"/>
        <v>0</v>
      </c>
      <c r="V1962" s="214">
        <f t="shared" si="468"/>
        <v>0</v>
      </c>
      <c r="W1962" s="214">
        <f t="shared" si="468"/>
        <v>0</v>
      </c>
      <c r="X1962" s="214">
        <f>U1962+V1962+W1962</f>
        <v>0</v>
      </c>
      <c r="Y1962" s="195"/>
      <c r="Z1962" s="195"/>
      <c r="AA1962" s="102"/>
      <c r="AB1962" s="102"/>
      <c r="AC1962" s="102"/>
      <c r="AD1962" s="102"/>
      <c r="AE1962" s="214">
        <f>AB1962+AC1962+AD1962</f>
        <v>0</v>
      </c>
      <c r="AF1962" s="195"/>
      <c r="AG1962" s="195"/>
      <c r="AH1962" s="102"/>
      <c r="AI1962" s="102"/>
      <c r="AJ1962" s="102"/>
      <c r="AK1962" s="102"/>
      <c r="AL1962" s="214">
        <f>AI1962+AJ1962+AK1962</f>
        <v>0</v>
      </c>
    </row>
    <row r="1963" spans="1:38" hidden="1">
      <c r="A1963" s="195">
        <v>2</v>
      </c>
      <c r="B1963" s="102"/>
      <c r="C1963" s="102"/>
      <c r="D1963" s="215"/>
      <c r="E1963" s="195"/>
      <c r="F1963" s="195"/>
      <c r="G1963" s="195"/>
      <c r="H1963" s="195"/>
      <c r="I1963" s="102"/>
      <c r="J1963" s="102"/>
      <c r="K1963" s="102"/>
      <c r="L1963" s="102"/>
      <c r="M1963" s="214">
        <f>J1963+K1963+L1963</f>
        <v>0</v>
      </c>
      <c r="N1963" s="195"/>
      <c r="O1963" s="102"/>
      <c r="P1963" s="195"/>
      <c r="Q1963" s="195"/>
      <c r="R1963" s="195"/>
      <c r="S1963" s="214">
        <f>P1963+Q1963+R1963</f>
        <v>0</v>
      </c>
      <c r="T1963" s="214">
        <f t="shared" si="468"/>
        <v>0</v>
      </c>
      <c r="U1963" s="214">
        <f t="shared" si="468"/>
        <v>0</v>
      </c>
      <c r="V1963" s="214">
        <f t="shared" si="468"/>
        <v>0</v>
      </c>
      <c r="W1963" s="214">
        <f t="shared" si="468"/>
        <v>0</v>
      </c>
      <c r="X1963" s="214">
        <f>U1963+V1963+W1963</f>
        <v>0</v>
      </c>
      <c r="Y1963" s="195"/>
      <c r="Z1963" s="195"/>
      <c r="AA1963" s="102"/>
      <c r="AB1963" s="102"/>
      <c r="AC1963" s="102"/>
      <c r="AD1963" s="102"/>
      <c r="AE1963" s="214">
        <f>AB1963+AC1963+AD1963</f>
        <v>0</v>
      </c>
      <c r="AF1963" s="195"/>
      <c r="AG1963" s="195"/>
      <c r="AH1963" s="102"/>
      <c r="AI1963" s="102"/>
      <c r="AJ1963" s="102"/>
      <c r="AK1963" s="102"/>
      <c r="AL1963" s="214">
        <f>AI1963+AJ1963+AK1963</f>
        <v>0</v>
      </c>
    </row>
    <row r="1964" spans="1:38" hidden="1">
      <c r="A1964" s="195">
        <v>3</v>
      </c>
      <c r="B1964" s="215"/>
      <c r="C1964" s="215"/>
      <c r="D1964" s="220"/>
      <c r="E1964" s="195"/>
      <c r="F1964" s="195"/>
      <c r="G1964" s="195"/>
      <c r="H1964" s="195"/>
      <c r="I1964" s="102"/>
      <c r="J1964" s="102"/>
      <c r="K1964" s="102"/>
      <c r="L1964" s="102"/>
      <c r="M1964" s="214">
        <f>J1964+K1964+L1964</f>
        <v>0</v>
      </c>
      <c r="N1964" s="195"/>
      <c r="O1964" s="102"/>
      <c r="P1964" s="195"/>
      <c r="Q1964" s="195"/>
      <c r="R1964" s="195"/>
      <c r="S1964" s="214">
        <f>P1964+Q1964+R1964</f>
        <v>0</v>
      </c>
      <c r="T1964" s="214">
        <f t="shared" si="468"/>
        <v>0</v>
      </c>
      <c r="U1964" s="214">
        <f t="shared" si="468"/>
        <v>0</v>
      </c>
      <c r="V1964" s="214">
        <f t="shared" si="468"/>
        <v>0</v>
      </c>
      <c r="W1964" s="214">
        <f t="shared" si="468"/>
        <v>0</v>
      </c>
      <c r="X1964" s="214">
        <f>U1964+V1964+W1964</f>
        <v>0</v>
      </c>
      <c r="Y1964" s="195"/>
      <c r="Z1964" s="195"/>
      <c r="AA1964" s="102"/>
      <c r="AB1964" s="102"/>
      <c r="AC1964" s="102"/>
      <c r="AD1964" s="102"/>
      <c r="AE1964" s="214">
        <f>AB1964+AC1964+AD1964</f>
        <v>0</v>
      </c>
      <c r="AF1964" s="195"/>
      <c r="AG1964" s="195"/>
      <c r="AH1964" s="102"/>
      <c r="AI1964" s="102"/>
      <c r="AJ1964" s="102"/>
      <c r="AK1964" s="102"/>
      <c r="AL1964" s="214">
        <f>AI1964+AJ1964+AK1964</f>
        <v>0</v>
      </c>
    </row>
    <row r="1965" spans="1:38" s="217" customFormat="1" ht="27" hidden="1">
      <c r="A1965" s="212"/>
      <c r="B1965" s="220" t="s">
        <v>228</v>
      </c>
      <c r="C1965" s="220"/>
      <c r="D1965" s="216" t="s">
        <v>1</v>
      </c>
      <c r="E1965" s="216" t="s">
        <v>1</v>
      </c>
      <c r="F1965" s="216" t="s">
        <v>1</v>
      </c>
      <c r="G1965" s="216" t="s">
        <v>1</v>
      </c>
      <c r="H1965" s="216" t="s">
        <v>1</v>
      </c>
      <c r="I1965" s="216">
        <f>SUM(I1962:I1964)</f>
        <v>0</v>
      </c>
      <c r="J1965" s="216">
        <f>SUM(J1962:J1964)</f>
        <v>0</v>
      </c>
      <c r="K1965" s="216">
        <f>SUM(K1962:K1964)</f>
        <v>0</v>
      </c>
      <c r="L1965" s="216">
        <f>SUM(L1962:L1964)</f>
        <v>0</v>
      </c>
      <c r="M1965" s="216">
        <f>SUM(M1962:M1964)</f>
        <v>0</v>
      </c>
      <c r="N1965" s="216" t="s">
        <v>1</v>
      </c>
      <c r="O1965" s="216">
        <f t="shared" ref="O1965:X1965" si="469">SUM(O1962:O1964)</f>
        <v>0</v>
      </c>
      <c r="P1965" s="216">
        <f t="shared" si="469"/>
        <v>0</v>
      </c>
      <c r="Q1965" s="216">
        <f t="shared" si="469"/>
        <v>0</v>
      </c>
      <c r="R1965" s="216">
        <f t="shared" si="469"/>
        <v>0</v>
      </c>
      <c r="S1965" s="216">
        <f t="shared" si="469"/>
        <v>0</v>
      </c>
      <c r="T1965" s="216">
        <f t="shared" si="469"/>
        <v>0</v>
      </c>
      <c r="U1965" s="216">
        <f t="shared" si="469"/>
        <v>0</v>
      </c>
      <c r="V1965" s="216">
        <f t="shared" si="469"/>
        <v>0</v>
      </c>
      <c r="W1965" s="216">
        <f t="shared" si="469"/>
        <v>0</v>
      </c>
      <c r="X1965" s="216">
        <f t="shared" si="469"/>
        <v>0</v>
      </c>
      <c r="Y1965" s="216" t="s">
        <v>1</v>
      </c>
      <c r="Z1965" s="216" t="s">
        <v>1</v>
      </c>
      <c r="AA1965" s="216">
        <f>SUM(AA1962:AA1964)</f>
        <v>0</v>
      </c>
      <c r="AB1965" s="216">
        <f>SUM(AB1962:AB1964)</f>
        <v>0</v>
      </c>
      <c r="AC1965" s="216">
        <f>SUM(AC1962:AC1964)</f>
        <v>0</v>
      </c>
      <c r="AD1965" s="216">
        <f>SUM(AD1962:AD1964)</f>
        <v>0</v>
      </c>
      <c r="AE1965" s="216">
        <f>SUM(AE1962:AE1964)</f>
        <v>0</v>
      </c>
      <c r="AF1965" s="216" t="s">
        <v>1</v>
      </c>
      <c r="AG1965" s="216" t="s">
        <v>1</v>
      </c>
      <c r="AH1965" s="216">
        <f>SUM(AH1962:AH1964)</f>
        <v>0</v>
      </c>
      <c r="AI1965" s="216">
        <f>SUM(AI1962:AI1964)</f>
        <v>0</v>
      </c>
      <c r="AJ1965" s="216">
        <f>SUM(AJ1962:AJ1964)</f>
        <v>0</v>
      </c>
      <c r="AK1965" s="216">
        <f>SUM(AK1962:AK1964)</f>
        <v>0</v>
      </c>
      <c r="AL1965" s="216">
        <f>SUM(AL1962:AL1964)</f>
        <v>0</v>
      </c>
    </row>
    <row r="1966" spans="1:38" hidden="1">
      <c r="A1966" s="195"/>
      <c r="B1966" s="180" t="s">
        <v>227</v>
      </c>
      <c r="C1966" s="180"/>
      <c r="D1966" s="214"/>
      <c r="E1966" s="214"/>
      <c r="F1966" s="214"/>
      <c r="G1966" s="214"/>
      <c r="H1966" s="214"/>
      <c r="I1966" s="180"/>
      <c r="J1966" s="180"/>
      <c r="K1966" s="180"/>
      <c r="L1966" s="180"/>
      <c r="M1966" s="180"/>
      <c r="N1966" s="214"/>
      <c r="O1966" s="180"/>
      <c r="P1966" s="180"/>
      <c r="Q1966" s="180"/>
      <c r="R1966" s="180"/>
      <c r="S1966" s="180"/>
      <c r="T1966" s="180"/>
      <c r="U1966" s="180"/>
      <c r="V1966" s="180"/>
      <c r="W1966" s="106"/>
      <c r="X1966" s="106"/>
      <c r="Y1966" s="214"/>
      <c r="Z1966" s="214"/>
      <c r="AA1966" s="180"/>
      <c r="AB1966" s="180"/>
      <c r="AC1966" s="180"/>
      <c r="AD1966" s="180"/>
      <c r="AE1966" s="180"/>
      <c r="AF1966" s="214"/>
      <c r="AG1966" s="214"/>
      <c r="AH1966" s="180"/>
      <c r="AI1966" s="180"/>
      <c r="AJ1966" s="180"/>
      <c r="AK1966" s="180"/>
      <c r="AL1966" s="180"/>
    </row>
    <row r="1967" spans="1:38" hidden="1">
      <c r="A1967" s="195">
        <v>1</v>
      </c>
      <c r="B1967" s="102"/>
      <c r="C1967" s="102"/>
      <c r="D1967" s="195"/>
      <c r="E1967" s="195"/>
      <c r="F1967" s="195"/>
      <c r="G1967" s="195"/>
      <c r="H1967" s="195"/>
      <c r="I1967" s="102"/>
      <c r="J1967" s="102"/>
      <c r="K1967" s="102"/>
      <c r="L1967" s="102"/>
      <c r="M1967" s="214">
        <f>J1967+K1967+L1967</f>
        <v>0</v>
      </c>
      <c r="N1967" s="195"/>
      <c r="O1967" s="102"/>
      <c r="P1967" s="195"/>
      <c r="Q1967" s="195"/>
      <c r="R1967" s="195"/>
      <c r="S1967" s="214">
        <f>P1967+Q1967+R1967</f>
        <v>0</v>
      </c>
      <c r="T1967" s="214">
        <f t="shared" ref="T1967:W1969" si="470">I1967-O1967</f>
        <v>0</v>
      </c>
      <c r="U1967" s="214">
        <f t="shared" si="470"/>
        <v>0</v>
      </c>
      <c r="V1967" s="214">
        <f t="shared" si="470"/>
        <v>0</v>
      </c>
      <c r="W1967" s="214">
        <f t="shared" si="470"/>
        <v>0</v>
      </c>
      <c r="X1967" s="214">
        <f>U1967+V1967+W1967</f>
        <v>0</v>
      </c>
      <c r="Y1967" s="195"/>
      <c r="Z1967" s="195"/>
      <c r="AA1967" s="102"/>
      <c r="AB1967" s="102"/>
      <c r="AC1967" s="102"/>
      <c r="AD1967" s="102"/>
      <c r="AE1967" s="214">
        <f>AB1967+AC1967+AD1967</f>
        <v>0</v>
      </c>
      <c r="AF1967" s="195"/>
      <c r="AG1967" s="195"/>
      <c r="AH1967" s="102"/>
      <c r="AI1967" s="102"/>
      <c r="AJ1967" s="102"/>
      <c r="AK1967" s="102"/>
      <c r="AL1967" s="214">
        <f>AI1967+AJ1967+AK1967</f>
        <v>0</v>
      </c>
    </row>
    <row r="1968" spans="1:38" hidden="1">
      <c r="A1968" s="195">
        <v>2</v>
      </c>
      <c r="B1968" s="102"/>
      <c r="C1968" s="102"/>
      <c r="D1968" s="195"/>
      <c r="E1968" s="195"/>
      <c r="F1968" s="195"/>
      <c r="G1968" s="195"/>
      <c r="H1968" s="195"/>
      <c r="I1968" s="102"/>
      <c r="J1968" s="102"/>
      <c r="K1968" s="102"/>
      <c r="L1968" s="102"/>
      <c r="M1968" s="214">
        <f>J1968+K1968+L1968</f>
        <v>0</v>
      </c>
      <c r="N1968" s="195"/>
      <c r="O1968" s="102"/>
      <c r="P1968" s="195"/>
      <c r="Q1968" s="195"/>
      <c r="R1968" s="195"/>
      <c r="S1968" s="214">
        <f>P1968+Q1968+R1968</f>
        <v>0</v>
      </c>
      <c r="T1968" s="214">
        <f t="shared" si="470"/>
        <v>0</v>
      </c>
      <c r="U1968" s="214">
        <f t="shared" si="470"/>
        <v>0</v>
      </c>
      <c r="V1968" s="214">
        <f t="shared" si="470"/>
        <v>0</v>
      </c>
      <c r="W1968" s="214">
        <f t="shared" si="470"/>
        <v>0</v>
      </c>
      <c r="X1968" s="214">
        <f>U1968+V1968+W1968</f>
        <v>0</v>
      </c>
      <c r="Y1968" s="195"/>
      <c r="Z1968" s="195"/>
      <c r="AA1968" s="102"/>
      <c r="AB1968" s="102"/>
      <c r="AC1968" s="102"/>
      <c r="AD1968" s="102"/>
      <c r="AE1968" s="214">
        <f>AB1968+AC1968+AD1968</f>
        <v>0</v>
      </c>
      <c r="AF1968" s="195"/>
      <c r="AG1968" s="195"/>
      <c r="AH1968" s="102"/>
      <c r="AI1968" s="102"/>
      <c r="AJ1968" s="102"/>
      <c r="AK1968" s="102"/>
      <c r="AL1968" s="214">
        <f>AI1968+AJ1968+AK1968</f>
        <v>0</v>
      </c>
    </row>
    <row r="1969" spans="1:38" hidden="1">
      <c r="A1969" s="195">
        <v>3</v>
      </c>
      <c r="B1969" s="215"/>
      <c r="C1969" s="215"/>
      <c r="D1969" s="195"/>
      <c r="E1969" s="195"/>
      <c r="F1969" s="195"/>
      <c r="G1969" s="195"/>
      <c r="H1969" s="195"/>
      <c r="I1969" s="102"/>
      <c r="J1969" s="102"/>
      <c r="K1969" s="102"/>
      <c r="L1969" s="102"/>
      <c r="M1969" s="214">
        <f>J1969+K1969+L1969</f>
        <v>0</v>
      </c>
      <c r="N1969" s="195"/>
      <c r="O1969" s="102"/>
      <c r="P1969" s="195"/>
      <c r="Q1969" s="195"/>
      <c r="R1969" s="195"/>
      <c r="S1969" s="214">
        <f>P1969+Q1969+R1969</f>
        <v>0</v>
      </c>
      <c r="T1969" s="214">
        <f t="shared" si="470"/>
        <v>0</v>
      </c>
      <c r="U1969" s="214">
        <f t="shared" si="470"/>
        <v>0</v>
      </c>
      <c r="V1969" s="214">
        <f t="shared" si="470"/>
        <v>0</v>
      </c>
      <c r="W1969" s="214">
        <f t="shared" si="470"/>
        <v>0</v>
      </c>
      <c r="X1969" s="214">
        <f>U1969+V1969+W1969</f>
        <v>0</v>
      </c>
      <c r="Y1969" s="195"/>
      <c r="Z1969" s="195"/>
      <c r="AA1969" s="102"/>
      <c r="AB1969" s="102"/>
      <c r="AC1969" s="102"/>
      <c r="AD1969" s="102"/>
      <c r="AE1969" s="214">
        <f>AB1969+AC1969+AD1969</f>
        <v>0</v>
      </c>
      <c r="AF1969" s="195"/>
      <c r="AG1969" s="195"/>
      <c r="AH1969" s="102"/>
      <c r="AI1969" s="102"/>
      <c r="AJ1969" s="102"/>
      <c r="AK1969" s="102"/>
      <c r="AL1969" s="214">
        <f>AI1969+AJ1969+AK1969</f>
        <v>0</v>
      </c>
    </row>
    <row r="1970" spans="1:38" s="217" customFormat="1" ht="27" hidden="1">
      <c r="A1970" s="212"/>
      <c r="B1970" s="220" t="s">
        <v>228</v>
      </c>
      <c r="C1970" s="220"/>
      <c r="D1970" s="216" t="s">
        <v>1</v>
      </c>
      <c r="E1970" s="216" t="s">
        <v>1</v>
      </c>
      <c r="F1970" s="216" t="s">
        <v>1</v>
      </c>
      <c r="G1970" s="216" t="s">
        <v>1</v>
      </c>
      <c r="H1970" s="216" t="s">
        <v>1</v>
      </c>
      <c r="I1970" s="216">
        <f>SUM(I1967:I1969)</f>
        <v>0</v>
      </c>
      <c r="J1970" s="216">
        <f>SUM(J1967:J1969)</f>
        <v>0</v>
      </c>
      <c r="K1970" s="216">
        <f>SUM(K1967:K1969)</f>
        <v>0</v>
      </c>
      <c r="L1970" s="216">
        <f>SUM(L1967:L1969)</f>
        <v>0</v>
      </c>
      <c r="M1970" s="216">
        <f>SUM(M1967:M1969)</f>
        <v>0</v>
      </c>
      <c r="N1970" s="216" t="s">
        <v>1</v>
      </c>
      <c r="O1970" s="216">
        <f t="shared" ref="O1970:V1970" si="471">SUM(O1967:O1969)</f>
        <v>0</v>
      </c>
      <c r="P1970" s="216">
        <f t="shared" si="471"/>
        <v>0</v>
      </c>
      <c r="Q1970" s="216">
        <f t="shared" si="471"/>
        <v>0</v>
      </c>
      <c r="R1970" s="216">
        <f t="shared" si="471"/>
        <v>0</v>
      </c>
      <c r="S1970" s="216">
        <f t="shared" si="471"/>
        <v>0</v>
      </c>
      <c r="T1970" s="216">
        <f t="shared" si="471"/>
        <v>0</v>
      </c>
      <c r="U1970" s="216">
        <f t="shared" si="471"/>
        <v>0</v>
      </c>
      <c r="V1970" s="216">
        <f t="shared" si="471"/>
        <v>0</v>
      </c>
      <c r="W1970" s="112"/>
      <c r="X1970" s="112"/>
      <c r="Y1970" s="216" t="s">
        <v>1</v>
      </c>
      <c r="Z1970" s="216" t="s">
        <v>1</v>
      </c>
      <c r="AA1970" s="216">
        <f>SUM(AA1967:AA1969)</f>
        <v>0</v>
      </c>
      <c r="AB1970" s="216">
        <f>SUM(AB1967:AB1969)</f>
        <v>0</v>
      </c>
      <c r="AC1970" s="216">
        <f>SUM(AC1967:AC1969)</f>
        <v>0</v>
      </c>
      <c r="AD1970" s="216">
        <f>SUM(AD1967:AD1969)</f>
        <v>0</v>
      </c>
      <c r="AE1970" s="216">
        <f>SUM(AE1967:AE1969)</f>
        <v>0</v>
      </c>
      <c r="AF1970" s="216" t="s">
        <v>1</v>
      </c>
      <c r="AG1970" s="216" t="s">
        <v>1</v>
      </c>
      <c r="AH1970" s="216">
        <f>SUM(AH1967:AH1969)</f>
        <v>0</v>
      </c>
      <c r="AI1970" s="216">
        <f>SUM(AI1967:AI1969)</f>
        <v>0</v>
      </c>
      <c r="AJ1970" s="216">
        <f>SUM(AJ1967:AJ1969)</f>
        <v>0</v>
      </c>
      <c r="AK1970" s="216">
        <f>SUM(AK1967:AK1969)</f>
        <v>0</v>
      </c>
      <c r="AL1970" s="216">
        <f>SUM(AL1967:AL1969)</f>
        <v>0</v>
      </c>
    </row>
    <row r="1971" spans="1:38" s="217" customFormat="1" ht="27" hidden="1">
      <c r="A1971" s="212"/>
      <c r="B1971" s="213" t="s">
        <v>5984</v>
      </c>
      <c r="C1971" s="213"/>
      <c r="D1971" s="216" t="s">
        <v>1</v>
      </c>
      <c r="E1971" s="216" t="s">
        <v>1</v>
      </c>
      <c r="F1971" s="216" t="s">
        <v>1</v>
      </c>
      <c r="G1971" s="216" t="s">
        <v>1</v>
      </c>
      <c r="H1971" s="216" t="s">
        <v>1</v>
      </c>
      <c r="I1971" s="216">
        <f>I1965+I1970</f>
        <v>0</v>
      </c>
      <c r="J1971" s="216">
        <f>J1965+J1970</f>
        <v>0</v>
      </c>
      <c r="K1971" s="216">
        <f>K1965+K1970</f>
        <v>0</v>
      </c>
      <c r="L1971" s="216">
        <f>L1965+L1970</f>
        <v>0</v>
      </c>
      <c r="M1971" s="216">
        <f>M1965+M1970</f>
        <v>0</v>
      </c>
      <c r="N1971" s="216" t="s">
        <v>1</v>
      </c>
      <c r="O1971" s="216">
        <f t="shared" ref="O1971:X1971" si="472">O1965+O1970</f>
        <v>0</v>
      </c>
      <c r="P1971" s="216">
        <f t="shared" si="472"/>
        <v>0</v>
      </c>
      <c r="Q1971" s="216">
        <f t="shared" si="472"/>
        <v>0</v>
      </c>
      <c r="R1971" s="216">
        <f t="shared" si="472"/>
        <v>0</v>
      </c>
      <c r="S1971" s="216">
        <f t="shared" si="472"/>
        <v>0</v>
      </c>
      <c r="T1971" s="216">
        <f t="shared" si="472"/>
        <v>0</v>
      </c>
      <c r="U1971" s="216">
        <f t="shared" si="472"/>
        <v>0</v>
      </c>
      <c r="V1971" s="216">
        <f t="shared" si="472"/>
        <v>0</v>
      </c>
      <c r="W1971" s="216">
        <f t="shared" si="472"/>
        <v>0</v>
      </c>
      <c r="X1971" s="216">
        <f t="shared" si="472"/>
        <v>0</v>
      </c>
      <c r="Y1971" s="216" t="s">
        <v>1</v>
      </c>
      <c r="Z1971" s="216" t="s">
        <v>1</v>
      </c>
      <c r="AA1971" s="216">
        <f>AA1965+AA1970</f>
        <v>0</v>
      </c>
      <c r="AB1971" s="216">
        <f>AB1965+AB1970</f>
        <v>0</v>
      </c>
      <c r="AC1971" s="216">
        <f>AC1965+AC1970</f>
        <v>0</v>
      </c>
      <c r="AD1971" s="216">
        <f>AD1965+AD1970</f>
        <v>0</v>
      </c>
      <c r="AE1971" s="216">
        <f>AE1965+AE1970</f>
        <v>0</v>
      </c>
      <c r="AF1971" s="216" t="s">
        <v>1</v>
      </c>
      <c r="AG1971" s="216" t="s">
        <v>1</v>
      </c>
      <c r="AH1971" s="216">
        <f>AH1965+AH1970</f>
        <v>0</v>
      </c>
      <c r="AI1971" s="216">
        <f>AI1965+AI1970</f>
        <v>0</v>
      </c>
      <c r="AJ1971" s="216">
        <f>AJ1965+AJ1970</f>
        <v>0</v>
      </c>
      <c r="AK1971" s="216">
        <f>AK1965+AK1970</f>
        <v>0</v>
      </c>
      <c r="AL1971" s="216">
        <f>AL1965+AL1970</f>
        <v>0</v>
      </c>
    </row>
    <row r="1972" spans="1:38" hidden="1">
      <c r="A1972" s="195"/>
      <c r="B1972" s="215"/>
      <c r="C1972" s="215"/>
      <c r="D1972" s="214"/>
      <c r="E1972" s="214"/>
      <c r="F1972" s="214"/>
      <c r="G1972" s="214"/>
      <c r="H1972" s="214"/>
      <c r="I1972" s="215"/>
      <c r="J1972" s="214"/>
      <c r="K1972" s="214"/>
      <c r="L1972" s="214"/>
      <c r="M1972" s="214"/>
      <c r="N1972" s="214"/>
      <c r="O1972" s="215"/>
      <c r="P1972" s="214"/>
      <c r="Q1972" s="214"/>
      <c r="R1972" s="214"/>
      <c r="S1972" s="215"/>
      <c r="T1972" s="214"/>
      <c r="U1972" s="215"/>
      <c r="V1972" s="214"/>
      <c r="W1972" s="106"/>
      <c r="X1972" s="106"/>
      <c r="Y1972" s="214"/>
      <c r="Z1972" s="214"/>
      <c r="AA1972" s="215"/>
      <c r="AB1972" s="214"/>
      <c r="AC1972" s="214"/>
      <c r="AD1972" s="214"/>
      <c r="AE1972" s="214"/>
      <c r="AF1972" s="214"/>
      <c r="AG1972" s="214"/>
      <c r="AH1972" s="215"/>
      <c r="AI1972" s="214"/>
      <c r="AJ1972" s="214"/>
      <c r="AK1972" s="214"/>
      <c r="AL1972" s="214"/>
    </row>
    <row r="1973" spans="1:38" ht="27">
      <c r="A1973" s="212" t="s">
        <v>3</v>
      </c>
      <c r="B1973" s="213" t="s">
        <v>4668</v>
      </c>
      <c r="C1973" s="213"/>
      <c r="D1973" s="214"/>
      <c r="E1973" s="214"/>
      <c r="F1973" s="214"/>
      <c r="G1973" s="214"/>
      <c r="H1973" s="214"/>
      <c r="I1973" s="213"/>
      <c r="J1973" s="214"/>
      <c r="K1973" s="214"/>
      <c r="L1973" s="214"/>
      <c r="M1973" s="214"/>
      <c r="N1973" s="214"/>
      <c r="O1973" s="213"/>
      <c r="P1973" s="214"/>
      <c r="Q1973" s="214"/>
      <c r="R1973" s="214"/>
      <c r="S1973" s="213"/>
      <c r="T1973" s="214"/>
      <c r="U1973" s="213"/>
      <c r="V1973" s="214"/>
      <c r="W1973" s="106"/>
      <c r="X1973" s="106"/>
      <c r="Y1973" s="214"/>
      <c r="Z1973" s="214"/>
      <c r="AA1973" s="213"/>
      <c r="AB1973" s="214"/>
      <c r="AC1973" s="214"/>
      <c r="AD1973" s="214"/>
      <c r="AE1973" s="214"/>
      <c r="AF1973" s="214"/>
      <c r="AG1973" s="214"/>
      <c r="AH1973" s="213"/>
      <c r="AI1973" s="214"/>
      <c r="AJ1973" s="214"/>
      <c r="AK1973" s="214"/>
      <c r="AL1973" s="214"/>
    </row>
    <row r="1974" spans="1:38">
      <c r="A1974" s="195"/>
      <c r="B1974" s="180" t="s">
        <v>126</v>
      </c>
      <c r="C1974" s="180"/>
      <c r="D1974" s="214"/>
      <c r="E1974" s="214"/>
      <c r="F1974" s="214"/>
      <c r="G1974" s="214"/>
      <c r="H1974" s="214"/>
      <c r="I1974" s="180"/>
      <c r="J1974" s="180"/>
      <c r="K1974" s="180"/>
      <c r="L1974" s="180"/>
      <c r="M1974" s="180"/>
      <c r="N1974" s="214"/>
      <c r="O1974" s="180"/>
      <c r="P1974" s="180"/>
      <c r="Q1974" s="180"/>
      <c r="R1974" s="180"/>
      <c r="S1974" s="180"/>
      <c r="T1974" s="180"/>
      <c r="U1974" s="180"/>
      <c r="V1974" s="180"/>
      <c r="W1974" s="106"/>
      <c r="X1974" s="106"/>
      <c r="Y1974" s="214"/>
      <c r="Z1974" s="214"/>
      <c r="AA1974" s="180"/>
      <c r="AB1974" s="180"/>
      <c r="AC1974" s="180"/>
      <c r="AD1974" s="180"/>
      <c r="AE1974" s="180"/>
      <c r="AF1974" s="214"/>
      <c r="AG1974" s="214"/>
      <c r="AH1974" s="180"/>
      <c r="AI1974" s="180"/>
      <c r="AJ1974" s="180"/>
      <c r="AK1974" s="180"/>
      <c r="AL1974" s="180"/>
    </row>
    <row r="1975" spans="1:38">
      <c r="A1975" s="195"/>
      <c r="B1975" s="180" t="s">
        <v>226</v>
      </c>
      <c r="C1975" s="180"/>
      <c r="D1975" s="214"/>
      <c r="E1975" s="214"/>
      <c r="F1975" s="214"/>
      <c r="G1975" s="214"/>
      <c r="H1975" s="214"/>
      <c r="I1975" s="180"/>
      <c r="J1975" s="180"/>
      <c r="K1975" s="180"/>
      <c r="L1975" s="180"/>
      <c r="M1975" s="180"/>
      <c r="N1975" s="214"/>
      <c r="O1975" s="180"/>
      <c r="P1975" s="180"/>
      <c r="Q1975" s="180"/>
      <c r="R1975" s="180"/>
      <c r="S1975" s="180"/>
      <c r="T1975" s="180"/>
      <c r="U1975" s="180"/>
      <c r="V1975" s="180"/>
      <c r="W1975" s="106"/>
      <c r="X1975" s="106"/>
      <c r="Y1975" s="214"/>
      <c r="Z1975" s="214"/>
      <c r="AA1975" s="180"/>
      <c r="AB1975" s="180"/>
      <c r="AC1975" s="180"/>
      <c r="AD1975" s="180"/>
      <c r="AE1975" s="180"/>
      <c r="AF1975" s="214"/>
      <c r="AG1975" s="214"/>
      <c r="AH1975" s="180"/>
      <c r="AI1975" s="180"/>
      <c r="AJ1975" s="180"/>
      <c r="AK1975" s="180"/>
      <c r="AL1975" s="180"/>
    </row>
    <row r="1976" spans="1:38">
      <c r="A1976" s="195"/>
      <c r="B1976" s="180" t="s">
        <v>227</v>
      </c>
      <c r="C1976" s="180"/>
      <c r="D1976" s="214"/>
      <c r="E1976" s="214"/>
      <c r="F1976" s="214"/>
      <c r="G1976" s="214"/>
      <c r="H1976" s="214"/>
      <c r="I1976" s="180"/>
      <c r="J1976" s="180"/>
      <c r="K1976" s="180"/>
      <c r="L1976" s="180"/>
      <c r="M1976" s="180"/>
      <c r="N1976" s="214"/>
      <c r="O1976" s="180"/>
      <c r="P1976" s="180"/>
      <c r="Q1976" s="180"/>
      <c r="R1976" s="180"/>
      <c r="S1976" s="180"/>
      <c r="T1976" s="180"/>
      <c r="U1976" s="180"/>
      <c r="V1976" s="180"/>
      <c r="W1976" s="106"/>
      <c r="X1976" s="106"/>
      <c r="Y1976" s="214"/>
      <c r="Z1976" s="214"/>
      <c r="AA1976" s="180"/>
      <c r="AB1976" s="180"/>
      <c r="AC1976" s="180"/>
      <c r="AD1976" s="180"/>
      <c r="AE1976" s="180"/>
      <c r="AF1976" s="214"/>
      <c r="AG1976" s="214"/>
      <c r="AH1976" s="180"/>
      <c r="AI1976" s="180"/>
      <c r="AJ1976" s="180"/>
      <c r="AK1976" s="180"/>
      <c r="AL1976" s="180"/>
    </row>
    <row r="1977" spans="1:38" ht="27">
      <c r="A1977" s="195">
        <v>1</v>
      </c>
      <c r="B1977" s="102" t="s">
        <v>4741</v>
      </c>
      <c r="C1977" s="102" t="s">
        <v>5895</v>
      </c>
      <c r="D1977" s="195">
        <v>1975</v>
      </c>
      <c r="E1977" s="979" t="s">
        <v>100</v>
      </c>
      <c r="F1977" s="195" t="s">
        <v>1031</v>
      </c>
      <c r="G1977" s="195">
        <v>4</v>
      </c>
      <c r="H1977" s="195">
        <v>6.5</v>
      </c>
      <c r="I1977" s="102">
        <v>1</v>
      </c>
      <c r="J1977" s="102">
        <v>540800</v>
      </c>
      <c r="K1977" s="102"/>
      <c r="L1977" s="102"/>
      <c r="M1977" s="214">
        <f t="shared" ref="M1977:M2040" si="473">J1977+K1977+L1977</f>
        <v>540800</v>
      </c>
      <c r="N1977" s="195">
        <v>6.29</v>
      </c>
      <c r="O1977" s="102">
        <v>1</v>
      </c>
      <c r="P1977" s="195">
        <v>523328</v>
      </c>
      <c r="Q1977" s="195"/>
      <c r="R1977" s="195"/>
      <c r="S1977" s="214">
        <f t="shared" ref="S1977:S2040" si="474">P1977+Q1977+R1977</f>
        <v>523328</v>
      </c>
      <c r="T1977" s="214">
        <f t="shared" ref="T1977:W2040" si="475">I1977-O1977</f>
        <v>0</v>
      </c>
      <c r="U1977" s="214">
        <f t="shared" si="475"/>
        <v>17472</v>
      </c>
      <c r="V1977" s="214">
        <f t="shared" si="475"/>
        <v>0</v>
      </c>
      <c r="W1977" s="214">
        <f t="shared" si="475"/>
        <v>0</v>
      </c>
      <c r="X1977" s="214">
        <f t="shared" ref="X1977:X2040" si="476">U1977+V1977+W1977</f>
        <v>17472</v>
      </c>
      <c r="Y1977" s="195">
        <v>5</v>
      </c>
      <c r="Z1977" s="195">
        <v>6.5</v>
      </c>
      <c r="AA1977" s="102">
        <v>1</v>
      </c>
      <c r="AB1977" s="102">
        <v>540800</v>
      </c>
      <c r="AC1977" s="102"/>
      <c r="AD1977" s="102"/>
      <c r="AE1977" s="214">
        <f t="shared" ref="AE1977:AE2040" si="477">AB1977+AC1977+AD1977</f>
        <v>540800</v>
      </c>
      <c r="AF1977" s="195">
        <v>6</v>
      </c>
      <c r="AG1977" s="195">
        <v>6.72</v>
      </c>
      <c r="AH1977" s="102">
        <v>1</v>
      </c>
      <c r="AI1977" s="102">
        <v>559104</v>
      </c>
      <c r="AJ1977" s="102"/>
      <c r="AK1977" s="102"/>
      <c r="AL1977" s="214">
        <f t="shared" ref="AL1977:AL2040" si="478">AI1977+AJ1977+AK1977</f>
        <v>559104</v>
      </c>
    </row>
    <row r="1978" spans="1:38" ht="40.5">
      <c r="A1978" s="195">
        <v>2</v>
      </c>
      <c r="B1978" s="102" t="s">
        <v>1279</v>
      </c>
      <c r="C1978" s="102" t="s">
        <v>5895</v>
      </c>
      <c r="D1978" s="195">
        <v>1971</v>
      </c>
      <c r="E1978" s="979" t="s">
        <v>101</v>
      </c>
      <c r="F1978" s="195" t="s">
        <v>1033</v>
      </c>
      <c r="G1978" s="195">
        <v>16</v>
      </c>
      <c r="H1978" s="195">
        <v>6.29</v>
      </c>
      <c r="I1978" s="102">
        <v>1</v>
      </c>
      <c r="J1978" s="102">
        <v>523328</v>
      </c>
      <c r="K1978" s="102"/>
      <c r="L1978" s="102"/>
      <c r="M1978" s="214">
        <f t="shared" si="473"/>
        <v>523328</v>
      </c>
      <c r="N1978" s="195">
        <v>6.09</v>
      </c>
      <c r="O1978" s="102">
        <v>1</v>
      </c>
      <c r="P1978" s="195">
        <v>506688</v>
      </c>
      <c r="Q1978" s="195"/>
      <c r="R1978" s="195"/>
      <c r="S1978" s="214">
        <f t="shared" si="474"/>
        <v>506688</v>
      </c>
      <c r="T1978" s="214">
        <f t="shared" si="475"/>
        <v>0</v>
      </c>
      <c r="U1978" s="214">
        <f t="shared" si="475"/>
        <v>16640</v>
      </c>
      <c r="V1978" s="214">
        <f t="shared" si="475"/>
        <v>0</v>
      </c>
      <c r="W1978" s="214">
        <f t="shared" si="475"/>
        <v>0</v>
      </c>
      <c r="X1978" s="214">
        <f t="shared" si="476"/>
        <v>16640</v>
      </c>
      <c r="Y1978" s="195">
        <v>17</v>
      </c>
      <c r="Z1978" s="195">
        <v>6.29</v>
      </c>
      <c r="AA1978" s="102">
        <v>1</v>
      </c>
      <c r="AB1978" s="102">
        <v>523328</v>
      </c>
      <c r="AC1978" s="102"/>
      <c r="AD1978" s="102"/>
      <c r="AE1978" s="214">
        <f t="shared" si="477"/>
        <v>523328</v>
      </c>
      <c r="AF1978" s="195">
        <v>18</v>
      </c>
      <c r="AG1978" s="195">
        <v>6.29</v>
      </c>
      <c r="AH1978" s="102">
        <v>1</v>
      </c>
      <c r="AI1978" s="102">
        <v>523328</v>
      </c>
      <c r="AJ1978" s="102"/>
      <c r="AK1978" s="102"/>
      <c r="AL1978" s="214">
        <f t="shared" si="478"/>
        <v>523328</v>
      </c>
    </row>
    <row r="1979" spans="1:38" ht="40.5">
      <c r="A1979" s="195">
        <v>3</v>
      </c>
      <c r="B1979" s="104" t="s">
        <v>1280</v>
      </c>
      <c r="C1979" s="104" t="s">
        <v>5894</v>
      </c>
      <c r="D1979" s="195">
        <v>1978</v>
      </c>
      <c r="E1979" s="979" t="s">
        <v>101</v>
      </c>
      <c r="F1979" s="195" t="s">
        <v>1033</v>
      </c>
      <c r="G1979" s="195">
        <v>5</v>
      </c>
      <c r="H1979" s="195">
        <v>5.35</v>
      </c>
      <c r="I1979" s="102">
        <v>1</v>
      </c>
      <c r="J1979" s="102">
        <v>445119.99999999994</v>
      </c>
      <c r="K1979" s="102"/>
      <c r="L1979" s="102"/>
      <c r="M1979" s="214">
        <f t="shared" si="473"/>
        <v>445119.99999999994</v>
      </c>
      <c r="N1979" s="195">
        <v>5.35</v>
      </c>
      <c r="O1979" s="102">
        <v>1</v>
      </c>
      <c r="P1979" s="195">
        <v>445119.99999999994</v>
      </c>
      <c r="Q1979" s="195"/>
      <c r="R1979" s="195"/>
      <c r="S1979" s="214">
        <f t="shared" si="474"/>
        <v>445119.99999999994</v>
      </c>
      <c r="T1979" s="214">
        <f t="shared" si="475"/>
        <v>0</v>
      </c>
      <c r="U1979" s="214">
        <f t="shared" si="475"/>
        <v>0</v>
      </c>
      <c r="V1979" s="214">
        <f t="shared" si="475"/>
        <v>0</v>
      </c>
      <c r="W1979" s="214">
        <f t="shared" si="475"/>
        <v>0</v>
      </c>
      <c r="X1979" s="214">
        <f t="shared" si="476"/>
        <v>0</v>
      </c>
      <c r="Y1979" s="195">
        <v>6</v>
      </c>
      <c r="Z1979" s="195">
        <v>5.52</v>
      </c>
      <c r="AA1979" s="102">
        <v>1</v>
      </c>
      <c r="AB1979" s="102">
        <v>459263.99999999994</v>
      </c>
      <c r="AC1979" s="102"/>
      <c r="AD1979" s="102"/>
      <c r="AE1979" s="214">
        <f t="shared" si="477"/>
        <v>459263.99999999994</v>
      </c>
      <c r="AF1979" s="195">
        <v>7</v>
      </c>
      <c r="AG1979" s="195">
        <v>5.52</v>
      </c>
      <c r="AH1979" s="102">
        <v>1</v>
      </c>
      <c r="AI1979" s="102">
        <v>459263.99999999994</v>
      </c>
      <c r="AJ1979" s="102"/>
      <c r="AK1979" s="102"/>
      <c r="AL1979" s="214">
        <f t="shared" si="478"/>
        <v>459263.99999999994</v>
      </c>
    </row>
    <row r="1980" spans="1:38" ht="40.5">
      <c r="A1980" s="195">
        <v>4</v>
      </c>
      <c r="B1980" s="102" t="s">
        <v>1281</v>
      </c>
      <c r="C1980" s="102" t="s">
        <v>5894</v>
      </c>
      <c r="D1980" s="195">
        <v>1978</v>
      </c>
      <c r="E1980" s="979" t="s">
        <v>4744</v>
      </c>
      <c r="F1980" s="195" t="s">
        <v>1033</v>
      </c>
      <c r="G1980" s="195">
        <v>9</v>
      </c>
      <c r="H1980" s="195">
        <v>5.71</v>
      </c>
      <c r="I1980" s="102">
        <v>1</v>
      </c>
      <c r="J1980" s="102">
        <v>475072</v>
      </c>
      <c r="K1980" s="102"/>
      <c r="L1980" s="102"/>
      <c r="M1980" s="214">
        <f t="shared" si="473"/>
        <v>475072</v>
      </c>
      <c r="N1980" s="195">
        <v>5.71</v>
      </c>
      <c r="O1980" s="102">
        <v>1</v>
      </c>
      <c r="P1980" s="195">
        <v>475072</v>
      </c>
      <c r="Q1980" s="195"/>
      <c r="R1980" s="195"/>
      <c r="S1980" s="214">
        <f t="shared" si="474"/>
        <v>475072</v>
      </c>
      <c r="T1980" s="214">
        <f t="shared" si="475"/>
        <v>0</v>
      </c>
      <c r="U1980" s="214">
        <f t="shared" si="475"/>
        <v>0</v>
      </c>
      <c r="V1980" s="214">
        <f t="shared" si="475"/>
        <v>0</v>
      </c>
      <c r="W1980" s="214">
        <f t="shared" si="475"/>
        <v>0</v>
      </c>
      <c r="X1980" s="214">
        <f t="shared" si="476"/>
        <v>0</v>
      </c>
      <c r="Y1980" s="195">
        <v>10</v>
      </c>
      <c r="Z1980" s="195">
        <v>5.89</v>
      </c>
      <c r="AA1980" s="102">
        <v>1</v>
      </c>
      <c r="AB1980" s="102">
        <v>490048</v>
      </c>
      <c r="AC1980" s="102"/>
      <c r="AD1980" s="102"/>
      <c r="AE1980" s="214">
        <f t="shared" si="477"/>
        <v>490048</v>
      </c>
      <c r="AF1980" s="195">
        <v>11</v>
      </c>
      <c r="AG1980" s="195">
        <v>5.89</v>
      </c>
      <c r="AH1980" s="102">
        <v>1</v>
      </c>
      <c r="AI1980" s="102">
        <v>490048</v>
      </c>
      <c r="AJ1980" s="102"/>
      <c r="AK1980" s="102"/>
      <c r="AL1980" s="214">
        <f t="shared" si="478"/>
        <v>490048</v>
      </c>
    </row>
    <row r="1981" spans="1:38" ht="27">
      <c r="A1981" s="195">
        <v>5</v>
      </c>
      <c r="B1981" s="102" t="s">
        <v>800</v>
      </c>
      <c r="C1981" s="102"/>
      <c r="D1981" s="195"/>
      <c r="E1981" s="979" t="s">
        <v>4743</v>
      </c>
      <c r="F1981" s="195" t="s">
        <v>1033</v>
      </c>
      <c r="G1981" s="195">
        <v>7</v>
      </c>
      <c r="H1981" s="195">
        <v>5.52</v>
      </c>
      <c r="I1981" s="102">
        <v>1</v>
      </c>
      <c r="J1981" s="102">
        <v>459263.99999999994</v>
      </c>
      <c r="K1981" s="102"/>
      <c r="L1981" s="102"/>
      <c r="M1981" s="214">
        <f t="shared" si="473"/>
        <v>459263.99999999994</v>
      </c>
      <c r="N1981" s="195">
        <v>5.52</v>
      </c>
      <c r="O1981" s="102">
        <v>1</v>
      </c>
      <c r="P1981" s="195">
        <v>459263.99999999994</v>
      </c>
      <c r="Q1981" s="195"/>
      <c r="R1981" s="195"/>
      <c r="S1981" s="214">
        <f t="shared" si="474"/>
        <v>459263.99999999994</v>
      </c>
      <c r="T1981" s="214">
        <f t="shared" si="475"/>
        <v>0</v>
      </c>
      <c r="U1981" s="214">
        <f t="shared" si="475"/>
        <v>0</v>
      </c>
      <c r="V1981" s="214">
        <f t="shared" si="475"/>
        <v>0</v>
      </c>
      <c r="W1981" s="214">
        <f t="shared" si="475"/>
        <v>0</v>
      </c>
      <c r="X1981" s="214">
        <f t="shared" si="476"/>
        <v>0</v>
      </c>
      <c r="Y1981" s="195">
        <v>8</v>
      </c>
      <c r="Z1981" s="195">
        <v>5.71</v>
      </c>
      <c r="AA1981" s="102">
        <v>1</v>
      </c>
      <c r="AB1981" s="102">
        <v>475072</v>
      </c>
      <c r="AC1981" s="102"/>
      <c r="AD1981" s="102"/>
      <c r="AE1981" s="214">
        <f t="shared" si="477"/>
        <v>475072</v>
      </c>
      <c r="AF1981" s="195">
        <v>9</v>
      </c>
      <c r="AG1981" s="195">
        <v>5.71</v>
      </c>
      <c r="AH1981" s="102">
        <v>1</v>
      </c>
      <c r="AI1981" s="102">
        <v>475072</v>
      </c>
      <c r="AJ1981" s="102"/>
      <c r="AK1981" s="102"/>
      <c r="AL1981" s="214">
        <f t="shared" si="478"/>
        <v>475072</v>
      </c>
    </row>
    <row r="1982" spans="1:38" ht="40.5">
      <c r="A1982" s="195">
        <v>6</v>
      </c>
      <c r="B1982" s="104" t="s">
        <v>4745</v>
      </c>
      <c r="C1982" s="104" t="s">
        <v>5894</v>
      </c>
      <c r="D1982" s="195">
        <v>1980</v>
      </c>
      <c r="E1982" s="979" t="s">
        <v>4746</v>
      </c>
      <c r="F1982" s="195" t="s">
        <v>1033</v>
      </c>
      <c r="G1982" s="195">
        <v>4</v>
      </c>
      <c r="H1982" s="195">
        <v>5.35</v>
      </c>
      <c r="I1982" s="102">
        <v>1</v>
      </c>
      <c r="J1982" s="102">
        <v>445119.99999999994</v>
      </c>
      <c r="K1982" s="102"/>
      <c r="L1982" s="102"/>
      <c r="M1982" s="214">
        <f t="shared" si="473"/>
        <v>445119.99999999994</v>
      </c>
      <c r="N1982" s="195">
        <v>5.18</v>
      </c>
      <c r="O1982" s="102">
        <v>1</v>
      </c>
      <c r="P1982" s="195">
        <v>430976</v>
      </c>
      <c r="Q1982" s="195"/>
      <c r="R1982" s="195"/>
      <c r="S1982" s="214">
        <f t="shared" si="474"/>
        <v>430976</v>
      </c>
      <c r="T1982" s="214">
        <f t="shared" si="475"/>
        <v>0</v>
      </c>
      <c r="U1982" s="214">
        <f t="shared" si="475"/>
        <v>14143.999999999942</v>
      </c>
      <c r="V1982" s="214">
        <f t="shared" si="475"/>
        <v>0</v>
      </c>
      <c r="W1982" s="214">
        <f t="shared" si="475"/>
        <v>0</v>
      </c>
      <c r="X1982" s="214">
        <f t="shared" si="476"/>
        <v>14143.999999999942</v>
      </c>
      <c r="Y1982" s="195">
        <v>5</v>
      </c>
      <c r="Z1982" s="195">
        <v>5.35</v>
      </c>
      <c r="AA1982" s="102">
        <v>1</v>
      </c>
      <c r="AB1982" s="102">
        <v>445119.99999999994</v>
      </c>
      <c r="AC1982" s="102"/>
      <c r="AD1982" s="102"/>
      <c r="AE1982" s="214">
        <f t="shared" si="477"/>
        <v>445119.99999999994</v>
      </c>
      <c r="AF1982" s="195">
        <v>6</v>
      </c>
      <c r="AG1982" s="195">
        <v>5.52</v>
      </c>
      <c r="AH1982" s="102">
        <v>1</v>
      </c>
      <c r="AI1982" s="102">
        <v>459263.99999999994</v>
      </c>
      <c r="AJ1982" s="102"/>
      <c r="AK1982" s="102"/>
      <c r="AL1982" s="214">
        <f t="shared" si="478"/>
        <v>459263.99999999994</v>
      </c>
    </row>
    <row r="1983" spans="1:38">
      <c r="A1983" s="195">
        <v>7</v>
      </c>
      <c r="B1983" s="102" t="s">
        <v>1863</v>
      </c>
      <c r="C1983" s="102" t="s">
        <v>5894</v>
      </c>
      <c r="D1983" s="195">
        <v>1986</v>
      </c>
      <c r="E1983" s="979" t="s">
        <v>1177</v>
      </c>
      <c r="F1983" s="195" t="s">
        <v>1036</v>
      </c>
      <c r="G1983" s="195">
        <v>1</v>
      </c>
      <c r="H1983" s="195">
        <v>4.01</v>
      </c>
      <c r="I1983" s="102">
        <v>1</v>
      </c>
      <c r="J1983" s="102">
        <v>333632</v>
      </c>
      <c r="K1983" s="102"/>
      <c r="L1983" s="102"/>
      <c r="M1983" s="214">
        <f t="shared" si="473"/>
        <v>333632</v>
      </c>
      <c r="N1983" s="195">
        <v>3.88</v>
      </c>
      <c r="O1983" s="102">
        <v>1</v>
      </c>
      <c r="P1983" s="195">
        <v>322816</v>
      </c>
      <c r="Q1983" s="195"/>
      <c r="R1983" s="195"/>
      <c r="S1983" s="214">
        <f t="shared" si="474"/>
        <v>322816</v>
      </c>
      <c r="T1983" s="214">
        <f t="shared" si="475"/>
        <v>0</v>
      </c>
      <c r="U1983" s="214">
        <f t="shared" si="475"/>
        <v>10816</v>
      </c>
      <c r="V1983" s="214">
        <f t="shared" si="475"/>
        <v>0</v>
      </c>
      <c r="W1983" s="214">
        <f t="shared" si="475"/>
        <v>0</v>
      </c>
      <c r="X1983" s="214">
        <f t="shared" si="476"/>
        <v>10816</v>
      </c>
      <c r="Y1983" s="195">
        <v>2</v>
      </c>
      <c r="Z1983" s="195">
        <v>4.1399999999999997</v>
      </c>
      <c r="AA1983" s="102">
        <v>1</v>
      </c>
      <c r="AB1983" s="102">
        <v>344448</v>
      </c>
      <c r="AC1983" s="102"/>
      <c r="AD1983" s="102"/>
      <c r="AE1983" s="214">
        <f t="shared" si="477"/>
        <v>344448</v>
      </c>
      <c r="AF1983" s="195">
        <v>3</v>
      </c>
      <c r="AG1983" s="195">
        <v>4.2699999999999996</v>
      </c>
      <c r="AH1983" s="102">
        <v>1</v>
      </c>
      <c r="AI1983" s="102">
        <v>355263.99999999994</v>
      </c>
      <c r="AJ1983" s="102"/>
      <c r="AK1983" s="102"/>
      <c r="AL1983" s="214">
        <f t="shared" si="478"/>
        <v>355263.99999999994</v>
      </c>
    </row>
    <row r="1984" spans="1:38" ht="27">
      <c r="A1984" s="195">
        <v>8</v>
      </c>
      <c r="B1984" s="102" t="s">
        <v>4763</v>
      </c>
      <c r="C1984" s="102" t="s">
        <v>5894</v>
      </c>
      <c r="D1984" s="195">
        <v>2000</v>
      </c>
      <c r="E1984" s="979" t="s">
        <v>1217</v>
      </c>
      <c r="F1984" s="195" t="s">
        <v>1042</v>
      </c>
      <c r="G1984" s="195">
        <v>3</v>
      </c>
      <c r="H1984" s="195">
        <v>1.84</v>
      </c>
      <c r="I1984" s="102">
        <v>1</v>
      </c>
      <c r="J1984" s="102">
        <v>153088</v>
      </c>
      <c r="K1984" s="102"/>
      <c r="L1984" s="102"/>
      <c r="M1984" s="214">
        <f t="shared" si="473"/>
        <v>153088</v>
      </c>
      <c r="N1984" s="195">
        <v>1.79</v>
      </c>
      <c r="O1984" s="102">
        <v>1</v>
      </c>
      <c r="P1984" s="195">
        <v>148928</v>
      </c>
      <c r="Q1984" s="195"/>
      <c r="R1984" s="195"/>
      <c r="S1984" s="214">
        <f t="shared" si="474"/>
        <v>148928</v>
      </c>
      <c r="T1984" s="214">
        <f t="shared" si="475"/>
        <v>0</v>
      </c>
      <c r="U1984" s="214">
        <f t="shared" si="475"/>
        <v>4160</v>
      </c>
      <c r="V1984" s="214">
        <f t="shared" si="475"/>
        <v>0</v>
      </c>
      <c r="W1984" s="214">
        <f t="shared" si="475"/>
        <v>0</v>
      </c>
      <c r="X1984" s="214">
        <f t="shared" si="476"/>
        <v>4160</v>
      </c>
      <c r="Y1984" s="195">
        <v>4</v>
      </c>
      <c r="Z1984" s="195">
        <v>1.9</v>
      </c>
      <c r="AA1984" s="102">
        <v>1</v>
      </c>
      <c r="AB1984" s="102">
        <v>158080</v>
      </c>
      <c r="AC1984" s="102"/>
      <c r="AD1984" s="102"/>
      <c r="AE1984" s="214">
        <f t="shared" si="477"/>
        <v>158080</v>
      </c>
      <c r="AF1984" s="195">
        <v>5</v>
      </c>
      <c r="AG1984" s="195">
        <v>1.9</v>
      </c>
      <c r="AH1984" s="102">
        <v>1</v>
      </c>
      <c r="AI1984" s="102">
        <v>158080</v>
      </c>
      <c r="AJ1984" s="102"/>
      <c r="AK1984" s="102"/>
      <c r="AL1984" s="214">
        <f t="shared" si="478"/>
        <v>158080</v>
      </c>
    </row>
    <row r="1985" spans="1:38" ht="27">
      <c r="A1985" s="195">
        <v>9</v>
      </c>
      <c r="B1985" s="104" t="s">
        <v>1271</v>
      </c>
      <c r="C1985" s="104" t="s">
        <v>5894</v>
      </c>
      <c r="D1985" s="195">
        <v>1994</v>
      </c>
      <c r="E1985" s="979" t="s">
        <v>1217</v>
      </c>
      <c r="F1985" s="195" t="s">
        <v>1042</v>
      </c>
      <c r="G1985" s="195">
        <v>8</v>
      </c>
      <c r="H1985" s="195">
        <v>2.02</v>
      </c>
      <c r="I1985" s="102">
        <v>1</v>
      </c>
      <c r="J1985" s="102">
        <v>168064</v>
      </c>
      <c r="K1985" s="102"/>
      <c r="L1985" s="102"/>
      <c r="M1985" s="214">
        <f t="shared" si="473"/>
        <v>168064</v>
      </c>
      <c r="N1985" s="195">
        <v>1.96</v>
      </c>
      <c r="O1985" s="102">
        <v>1</v>
      </c>
      <c r="P1985" s="195">
        <v>163072</v>
      </c>
      <c r="Q1985" s="195"/>
      <c r="R1985" s="195"/>
      <c r="S1985" s="214">
        <f t="shared" si="474"/>
        <v>163072</v>
      </c>
      <c r="T1985" s="214">
        <f t="shared" si="475"/>
        <v>0</v>
      </c>
      <c r="U1985" s="214">
        <f t="shared" si="475"/>
        <v>4992</v>
      </c>
      <c r="V1985" s="214">
        <f t="shared" si="475"/>
        <v>0</v>
      </c>
      <c r="W1985" s="214">
        <f t="shared" si="475"/>
        <v>0</v>
      </c>
      <c r="X1985" s="214">
        <f t="shared" si="476"/>
        <v>4992</v>
      </c>
      <c r="Y1985" s="195">
        <v>9</v>
      </c>
      <c r="Z1985" s="195">
        <v>2.02</v>
      </c>
      <c r="AA1985" s="102">
        <v>1</v>
      </c>
      <c r="AB1985" s="102">
        <v>168064</v>
      </c>
      <c r="AC1985" s="102"/>
      <c r="AD1985" s="102"/>
      <c r="AE1985" s="214">
        <f t="shared" si="477"/>
        <v>168064</v>
      </c>
      <c r="AF1985" s="195">
        <v>10</v>
      </c>
      <c r="AG1985" s="195">
        <v>2.08</v>
      </c>
      <c r="AH1985" s="102">
        <v>1</v>
      </c>
      <c r="AI1985" s="102">
        <v>173056</v>
      </c>
      <c r="AJ1985" s="102"/>
      <c r="AK1985" s="102"/>
      <c r="AL1985" s="214">
        <f t="shared" si="478"/>
        <v>173056</v>
      </c>
    </row>
    <row r="1986" spans="1:38" ht="27">
      <c r="A1986" s="195">
        <v>10</v>
      </c>
      <c r="B1986" s="102" t="s">
        <v>7872</v>
      </c>
      <c r="C1986" s="102" t="s">
        <v>5894</v>
      </c>
      <c r="D1986" s="195">
        <v>2000</v>
      </c>
      <c r="E1986" s="979" t="s">
        <v>1217</v>
      </c>
      <c r="F1986" s="195" t="s">
        <v>1042</v>
      </c>
      <c r="G1986" s="195">
        <v>2</v>
      </c>
      <c r="H1986" s="195">
        <v>1.79</v>
      </c>
      <c r="I1986" s="102">
        <v>1</v>
      </c>
      <c r="J1986" s="102">
        <v>148928</v>
      </c>
      <c r="K1986" s="102"/>
      <c r="L1986" s="102"/>
      <c r="M1986" s="214">
        <f t="shared" si="473"/>
        <v>148928</v>
      </c>
      <c r="N1986" s="195">
        <v>1.73</v>
      </c>
      <c r="O1986" s="102">
        <v>1</v>
      </c>
      <c r="P1986" s="195">
        <v>143936</v>
      </c>
      <c r="Q1986" s="195"/>
      <c r="R1986" s="195"/>
      <c r="S1986" s="214">
        <f t="shared" si="474"/>
        <v>143936</v>
      </c>
      <c r="T1986" s="214">
        <f t="shared" si="475"/>
        <v>0</v>
      </c>
      <c r="U1986" s="214">
        <f t="shared" si="475"/>
        <v>4992</v>
      </c>
      <c r="V1986" s="214">
        <f t="shared" si="475"/>
        <v>0</v>
      </c>
      <c r="W1986" s="214">
        <f t="shared" si="475"/>
        <v>0</v>
      </c>
      <c r="X1986" s="214">
        <f t="shared" si="476"/>
        <v>4992</v>
      </c>
      <c r="Y1986" s="195">
        <v>3</v>
      </c>
      <c r="Z1986" s="195">
        <v>1.84</v>
      </c>
      <c r="AA1986" s="102">
        <v>1</v>
      </c>
      <c r="AB1986" s="102">
        <v>153088</v>
      </c>
      <c r="AC1986" s="102"/>
      <c r="AD1986" s="102"/>
      <c r="AE1986" s="214">
        <f t="shared" si="477"/>
        <v>153088</v>
      </c>
      <c r="AF1986" s="195">
        <v>4</v>
      </c>
      <c r="AG1986" s="195">
        <v>1.9</v>
      </c>
      <c r="AH1986" s="102">
        <v>1</v>
      </c>
      <c r="AI1986" s="102">
        <v>158080</v>
      </c>
      <c r="AJ1986" s="102"/>
      <c r="AK1986" s="102"/>
      <c r="AL1986" s="214">
        <f t="shared" si="478"/>
        <v>158080</v>
      </c>
    </row>
    <row r="1987" spans="1:38" ht="27">
      <c r="A1987" s="195">
        <v>11</v>
      </c>
      <c r="B1987" s="102" t="s">
        <v>7873</v>
      </c>
      <c r="C1987" s="102" t="s">
        <v>5894</v>
      </c>
      <c r="D1987" s="195">
        <v>2001</v>
      </c>
      <c r="E1987" s="979" t="s">
        <v>1217</v>
      </c>
      <c r="F1987" s="195" t="s">
        <v>1042</v>
      </c>
      <c r="G1987" s="195">
        <v>2</v>
      </c>
      <c r="H1987" s="195">
        <v>1.79</v>
      </c>
      <c r="I1987" s="102">
        <v>1</v>
      </c>
      <c r="J1987" s="102">
        <v>148928</v>
      </c>
      <c r="K1987" s="102"/>
      <c r="L1987" s="102"/>
      <c r="M1987" s="214">
        <f t="shared" si="473"/>
        <v>148928</v>
      </c>
      <c r="N1987" s="195">
        <v>1.73</v>
      </c>
      <c r="O1987" s="102">
        <v>1</v>
      </c>
      <c r="P1987" s="195">
        <v>143936</v>
      </c>
      <c r="Q1987" s="195"/>
      <c r="R1987" s="195"/>
      <c r="S1987" s="214">
        <f t="shared" si="474"/>
        <v>143936</v>
      </c>
      <c r="T1987" s="214">
        <f t="shared" si="475"/>
        <v>0</v>
      </c>
      <c r="U1987" s="214">
        <f t="shared" si="475"/>
        <v>4992</v>
      </c>
      <c r="V1987" s="214">
        <f t="shared" si="475"/>
        <v>0</v>
      </c>
      <c r="W1987" s="214">
        <f t="shared" si="475"/>
        <v>0</v>
      </c>
      <c r="X1987" s="214">
        <f t="shared" si="476"/>
        <v>4992</v>
      </c>
      <c r="Y1987" s="195">
        <v>3</v>
      </c>
      <c r="Z1987" s="195">
        <v>1.84</v>
      </c>
      <c r="AA1987" s="102">
        <v>1</v>
      </c>
      <c r="AB1987" s="102">
        <v>153088</v>
      </c>
      <c r="AC1987" s="102"/>
      <c r="AD1987" s="102"/>
      <c r="AE1987" s="214">
        <f t="shared" si="477"/>
        <v>153088</v>
      </c>
      <c r="AF1987" s="195">
        <v>4</v>
      </c>
      <c r="AG1987" s="195">
        <v>1.9</v>
      </c>
      <c r="AH1987" s="102">
        <v>1</v>
      </c>
      <c r="AI1987" s="102">
        <v>158080</v>
      </c>
      <c r="AJ1987" s="102"/>
      <c r="AK1987" s="102"/>
      <c r="AL1987" s="214">
        <f t="shared" si="478"/>
        <v>158080</v>
      </c>
    </row>
    <row r="1988" spans="1:38" ht="27">
      <c r="A1988" s="195">
        <v>12</v>
      </c>
      <c r="B1988" s="104" t="s">
        <v>6244</v>
      </c>
      <c r="C1988" s="104" t="s">
        <v>5894</v>
      </c>
      <c r="D1988" s="195">
        <v>1999</v>
      </c>
      <c r="E1988" s="979" t="s">
        <v>1217</v>
      </c>
      <c r="F1988" s="195" t="s">
        <v>1042</v>
      </c>
      <c r="G1988" s="195">
        <v>3</v>
      </c>
      <c r="H1988" s="195">
        <v>1.84</v>
      </c>
      <c r="I1988" s="102">
        <v>1</v>
      </c>
      <c r="J1988" s="102">
        <v>153088</v>
      </c>
      <c r="K1988" s="102"/>
      <c r="L1988" s="102"/>
      <c r="M1988" s="214">
        <f t="shared" si="473"/>
        <v>153088</v>
      </c>
      <c r="N1988" s="195">
        <v>1.79</v>
      </c>
      <c r="O1988" s="102">
        <v>1</v>
      </c>
      <c r="P1988" s="195">
        <v>148928</v>
      </c>
      <c r="Q1988" s="195"/>
      <c r="R1988" s="195"/>
      <c r="S1988" s="214">
        <f t="shared" si="474"/>
        <v>148928</v>
      </c>
      <c r="T1988" s="214">
        <f t="shared" si="475"/>
        <v>0</v>
      </c>
      <c r="U1988" s="214">
        <f t="shared" si="475"/>
        <v>4160</v>
      </c>
      <c r="V1988" s="214">
        <f t="shared" si="475"/>
        <v>0</v>
      </c>
      <c r="W1988" s="214">
        <f t="shared" si="475"/>
        <v>0</v>
      </c>
      <c r="X1988" s="214">
        <f t="shared" si="476"/>
        <v>4160</v>
      </c>
      <c r="Y1988" s="195">
        <v>4</v>
      </c>
      <c r="Z1988" s="195">
        <v>1.9</v>
      </c>
      <c r="AA1988" s="102">
        <v>1</v>
      </c>
      <c r="AB1988" s="102">
        <v>158080</v>
      </c>
      <c r="AC1988" s="102"/>
      <c r="AD1988" s="102"/>
      <c r="AE1988" s="214">
        <f t="shared" si="477"/>
        <v>158080</v>
      </c>
      <c r="AF1988" s="195">
        <v>5</v>
      </c>
      <c r="AG1988" s="195">
        <v>1.9</v>
      </c>
      <c r="AH1988" s="102">
        <v>1</v>
      </c>
      <c r="AI1988" s="102">
        <v>158080</v>
      </c>
      <c r="AJ1988" s="102"/>
      <c r="AK1988" s="102"/>
      <c r="AL1988" s="214">
        <f t="shared" si="478"/>
        <v>158080</v>
      </c>
    </row>
    <row r="1989" spans="1:38" ht="27">
      <c r="A1989" s="195">
        <v>13</v>
      </c>
      <c r="B1989" s="102" t="s">
        <v>6254</v>
      </c>
      <c r="C1989" s="102" t="s">
        <v>5894</v>
      </c>
      <c r="D1989" s="195">
        <v>1999</v>
      </c>
      <c r="E1989" s="979" t="s">
        <v>1217</v>
      </c>
      <c r="F1989" s="195" t="s">
        <v>1042</v>
      </c>
      <c r="G1989" s="195">
        <v>3</v>
      </c>
      <c r="H1989" s="195">
        <v>1.84</v>
      </c>
      <c r="I1989" s="102">
        <v>1</v>
      </c>
      <c r="J1989" s="102">
        <v>153088</v>
      </c>
      <c r="K1989" s="102"/>
      <c r="L1989" s="102"/>
      <c r="M1989" s="214">
        <f t="shared" si="473"/>
        <v>153088</v>
      </c>
      <c r="N1989" s="195">
        <v>1.79</v>
      </c>
      <c r="O1989" s="102">
        <v>1</v>
      </c>
      <c r="P1989" s="195">
        <v>148928</v>
      </c>
      <c r="Q1989" s="195"/>
      <c r="R1989" s="195"/>
      <c r="S1989" s="214">
        <f t="shared" si="474"/>
        <v>148928</v>
      </c>
      <c r="T1989" s="214">
        <f t="shared" si="475"/>
        <v>0</v>
      </c>
      <c r="U1989" s="214">
        <f t="shared" si="475"/>
        <v>4160</v>
      </c>
      <c r="V1989" s="214">
        <f t="shared" si="475"/>
        <v>0</v>
      </c>
      <c r="W1989" s="214">
        <f t="shared" si="475"/>
        <v>0</v>
      </c>
      <c r="X1989" s="214">
        <f t="shared" si="476"/>
        <v>4160</v>
      </c>
      <c r="Y1989" s="195">
        <v>4</v>
      </c>
      <c r="Z1989" s="195">
        <v>1.9</v>
      </c>
      <c r="AA1989" s="102">
        <v>1</v>
      </c>
      <c r="AB1989" s="102">
        <v>158080</v>
      </c>
      <c r="AC1989" s="102"/>
      <c r="AD1989" s="102"/>
      <c r="AE1989" s="214">
        <f t="shared" si="477"/>
        <v>158080</v>
      </c>
      <c r="AF1989" s="195">
        <v>5</v>
      </c>
      <c r="AG1989" s="195">
        <v>1.9</v>
      </c>
      <c r="AH1989" s="102">
        <v>1</v>
      </c>
      <c r="AI1989" s="102">
        <v>158080</v>
      </c>
      <c r="AJ1989" s="102"/>
      <c r="AK1989" s="102"/>
      <c r="AL1989" s="214">
        <f t="shared" si="478"/>
        <v>158080</v>
      </c>
    </row>
    <row r="1990" spans="1:38" ht="27">
      <c r="A1990" s="195">
        <v>14</v>
      </c>
      <c r="B1990" s="102" t="s">
        <v>1984</v>
      </c>
      <c r="C1990" s="102" t="s">
        <v>5895</v>
      </c>
      <c r="D1990" s="195">
        <v>1997</v>
      </c>
      <c r="E1990" s="979" t="s">
        <v>1217</v>
      </c>
      <c r="F1990" s="195" t="s">
        <v>1042</v>
      </c>
      <c r="G1990" s="195">
        <v>5</v>
      </c>
      <c r="H1990" s="195">
        <v>1.9</v>
      </c>
      <c r="I1990" s="102">
        <v>1</v>
      </c>
      <c r="J1990" s="102">
        <v>158080</v>
      </c>
      <c r="K1990" s="102"/>
      <c r="L1990" s="102"/>
      <c r="M1990" s="214">
        <f t="shared" si="473"/>
        <v>158080</v>
      </c>
      <c r="N1990" s="195">
        <v>1.9</v>
      </c>
      <c r="O1990" s="102">
        <v>1</v>
      </c>
      <c r="P1990" s="195">
        <v>158080</v>
      </c>
      <c r="Q1990" s="195"/>
      <c r="R1990" s="195"/>
      <c r="S1990" s="214">
        <f t="shared" si="474"/>
        <v>158080</v>
      </c>
      <c r="T1990" s="214">
        <f t="shared" si="475"/>
        <v>0</v>
      </c>
      <c r="U1990" s="214">
        <f t="shared" si="475"/>
        <v>0</v>
      </c>
      <c r="V1990" s="214">
        <f t="shared" si="475"/>
        <v>0</v>
      </c>
      <c r="W1990" s="214">
        <f t="shared" si="475"/>
        <v>0</v>
      </c>
      <c r="X1990" s="214">
        <f t="shared" si="476"/>
        <v>0</v>
      </c>
      <c r="Y1990" s="195">
        <v>6</v>
      </c>
      <c r="Z1990" s="195">
        <v>1.96</v>
      </c>
      <c r="AA1990" s="102">
        <v>1</v>
      </c>
      <c r="AB1990" s="102">
        <v>163072</v>
      </c>
      <c r="AC1990" s="102"/>
      <c r="AD1990" s="102"/>
      <c r="AE1990" s="214">
        <f t="shared" si="477"/>
        <v>163072</v>
      </c>
      <c r="AF1990" s="195">
        <v>7</v>
      </c>
      <c r="AG1990" s="195">
        <v>1.96</v>
      </c>
      <c r="AH1990" s="102">
        <v>1</v>
      </c>
      <c r="AI1990" s="102">
        <v>163072</v>
      </c>
      <c r="AJ1990" s="102"/>
      <c r="AK1990" s="102"/>
      <c r="AL1990" s="214">
        <f t="shared" si="478"/>
        <v>163072</v>
      </c>
    </row>
    <row r="1991" spans="1:38" ht="27">
      <c r="A1991" s="195">
        <v>15</v>
      </c>
      <c r="B1991" s="104" t="s">
        <v>7874</v>
      </c>
      <c r="C1991" s="104" t="s">
        <v>5895</v>
      </c>
      <c r="D1991" s="195">
        <v>2000</v>
      </c>
      <c r="E1991" s="979" t="s">
        <v>1217</v>
      </c>
      <c r="F1991" s="195" t="s">
        <v>1042</v>
      </c>
      <c r="G1991" s="195">
        <v>2</v>
      </c>
      <c r="H1991" s="195">
        <v>1.79</v>
      </c>
      <c r="I1991" s="102">
        <v>1</v>
      </c>
      <c r="J1991" s="102">
        <v>148928</v>
      </c>
      <c r="K1991" s="102"/>
      <c r="L1991" s="102"/>
      <c r="M1991" s="214">
        <f t="shared" si="473"/>
        <v>148928</v>
      </c>
      <c r="N1991" s="195">
        <v>1.73</v>
      </c>
      <c r="O1991" s="102">
        <v>1</v>
      </c>
      <c r="P1991" s="195">
        <v>143936</v>
      </c>
      <c r="Q1991" s="195"/>
      <c r="R1991" s="195"/>
      <c r="S1991" s="214">
        <f t="shared" si="474"/>
        <v>143936</v>
      </c>
      <c r="T1991" s="214">
        <f t="shared" si="475"/>
        <v>0</v>
      </c>
      <c r="U1991" s="214">
        <f t="shared" si="475"/>
        <v>4992</v>
      </c>
      <c r="V1991" s="214">
        <f t="shared" si="475"/>
        <v>0</v>
      </c>
      <c r="W1991" s="214">
        <f t="shared" si="475"/>
        <v>0</v>
      </c>
      <c r="X1991" s="214">
        <f t="shared" si="476"/>
        <v>4992</v>
      </c>
      <c r="Y1991" s="195">
        <v>3</v>
      </c>
      <c r="Z1991" s="195">
        <v>1.84</v>
      </c>
      <c r="AA1991" s="102">
        <v>1</v>
      </c>
      <c r="AB1991" s="102">
        <v>153088</v>
      </c>
      <c r="AC1991" s="102"/>
      <c r="AD1991" s="102"/>
      <c r="AE1991" s="214">
        <f t="shared" si="477"/>
        <v>153088</v>
      </c>
      <c r="AF1991" s="195">
        <v>4</v>
      </c>
      <c r="AG1991" s="195">
        <v>1.9</v>
      </c>
      <c r="AH1991" s="102">
        <v>1</v>
      </c>
      <c r="AI1991" s="102">
        <v>158080</v>
      </c>
      <c r="AJ1991" s="102"/>
      <c r="AK1991" s="102"/>
      <c r="AL1991" s="214">
        <f t="shared" si="478"/>
        <v>158080</v>
      </c>
    </row>
    <row r="1992" spans="1:38" ht="27">
      <c r="A1992" s="195">
        <v>16</v>
      </c>
      <c r="B1992" s="102" t="s">
        <v>1986</v>
      </c>
      <c r="C1992" s="102" t="s">
        <v>5894</v>
      </c>
      <c r="D1992" s="195">
        <v>2000</v>
      </c>
      <c r="E1992" s="979" t="s">
        <v>1217</v>
      </c>
      <c r="F1992" s="195" t="s">
        <v>1042</v>
      </c>
      <c r="G1992" s="195">
        <v>5</v>
      </c>
      <c r="H1992" s="195">
        <v>1.9</v>
      </c>
      <c r="I1992" s="102">
        <v>1</v>
      </c>
      <c r="J1992" s="102">
        <v>158080</v>
      </c>
      <c r="K1992" s="102"/>
      <c r="L1992" s="102"/>
      <c r="M1992" s="214">
        <f t="shared" si="473"/>
        <v>158080</v>
      </c>
      <c r="N1992" s="195">
        <v>1.9</v>
      </c>
      <c r="O1992" s="102">
        <v>1</v>
      </c>
      <c r="P1992" s="195">
        <v>158080</v>
      </c>
      <c r="Q1992" s="195"/>
      <c r="R1992" s="195"/>
      <c r="S1992" s="214">
        <f t="shared" si="474"/>
        <v>158080</v>
      </c>
      <c r="T1992" s="214">
        <f t="shared" si="475"/>
        <v>0</v>
      </c>
      <c r="U1992" s="214">
        <f t="shared" si="475"/>
        <v>0</v>
      </c>
      <c r="V1992" s="214">
        <f t="shared" si="475"/>
        <v>0</v>
      </c>
      <c r="W1992" s="214">
        <f t="shared" si="475"/>
        <v>0</v>
      </c>
      <c r="X1992" s="214">
        <f t="shared" si="476"/>
        <v>0</v>
      </c>
      <c r="Y1992" s="195">
        <v>6</v>
      </c>
      <c r="Z1992" s="195">
        <v>1.96</v>
      </c>
      <c r="AA1992" s="102">
        <v>1</v>
      </c>
      <c r="AB1992" s="102">
        <v>163072</v>
      </c>
      <c r="AC1992" s="102"/>
      <c r="AD1992" s="102"/>
      <c r="AE1992" s="214">
        <f t="shared" si="477"/>
        <v>163072</v>
      </c>
      <c r="AF1992" s="195">
        <v>7</v>
      </c>
      <c r="AG1992" s="195">
        <v>1.96</v>
      </c>
      <c r="AH1992" s="102">
        <v>1</v>
      </c>
      <c r="AI1992" s="102">
        <v>163072</v>
      </c>
      <c r="AJ1992" s="102"/>
      <c r="AK1992" s="102"/>
      <c r="AL1992" s="214">
        <f t="shared" si="478"/>
        <v>163072</v>
      </c>
    </row>
    <row r="1993" spans="1:38" ht="27">
      <c r="A1993" s="195">
        <v>17</v>
      </c>
      <c r="B1993" s="102" t="s">
        <v>4785</v>
      </c>
      <c r="C1993" s="102" t="s">
        <v>5894</v>
      </c>
      <c r="D1993" s="195">
        <v>2003</v>
      </c>
      <c r="E1993" s="979" t="s">
        <v>1217</v>
      </c>
      <c r="F1993" s="195" t="s">
        <v>1042</v>
      </c>
      <c r="G1993" s="195">
        <v>3</v>
      </c>
      <c r="H1993" s="195">
        <v>1.84</v>
      </c>
      <c r="I1993" s="102">
        <v>1</v>
      </c>
      <c r="J1993" s="102">
        <v>153088</v>
      </c>
      <c r="K1993" s="102"/>
      <c r="L1993" s="102"/>
      <c r="M1993" s="214">
        <f t="shared" si="473"/>
        <v>153088</v>
      </c>
      <c r="N1993" s="195">
        <v>1.79</v>
      </c>
      <c r="O1993" s="102">
        <v>1</v>
      </c>
      <c r="P1993" s="195">
        <v>148928</v>
      </c>
      <c r="Q1993" s="195"/>
      <c r="R1993" s="195"/>
      <c r="S1993" s="214">
        <f t="shared" si="474"/>
        <v>148928</v>
      </c>
      <c r="T1993" s="214">
        <f t="shared" si="475"/>
        <v>0</v>
      </c>
      <c r="U1993" s="214">
        <f t="shared" si="475"/>
        <v>4160</v>
      </c>
      <c r="V1993" s="214">
        <f t="shared" si="475"/>
        <v>0</v>
      </c>
      <c r="W1993" s="214">
        <f t="shared" si="475"/>
        <v>0</v>
      </c>
      <c r="X1993" s="214">
        <f t="shared" si="476"/>
        <v>4160</v>
      </c>
      <c r="Y1993" s="195">
        <v>4</v>
      </c>
      <c r="Z1993" s="195">
        <v>1.9</v>
      </c>
      <c r="AA1993" s="102">
        <v>1</v>
      </c>
      <c r="AB1993" s="102">
        <v>158080</v>
      </c>
      <c r="AC1993" s="102"/>
      <c r="AD1993" s="102"/>
      <c r="AE1993" s="214">
        <f t="shared" si="477"/>
        <v>158080</v>
      </c>
      <c r="AF1993" s="195">
        <v>5</v>
      </c>
      <c r="AG1993" s="195">
        <v>1.9</v>
      </c>
      <c r="AH1993" s="102">
        <v>1</v>
      </c>
      <c r="AI1993" s="102">
        <v>158080</v>
      </c>
      <c r="AJ1993" s="102"/>
      <c r="AK1993" s="102"/>
      <c r="AL1993" s="214">
        <f t="shared" si="478"/>
        <v>158080</v>
      </c>
    </row>
    <row r="1994" spans="1:38" ht="27">
      <c r="A1994" s="195">
        <v>18</v>
      </c>
      <c r="B1994" s="104" t="s">
        <v>6248</v>
      </c>
      <c r="C1994" s="104" t="s">
        <v>5894</v>
      </c>
      <c r="D1994" s="195">
        <v>1985</v>
      </c>
      <c r="E1994" s="979" t="s">
        <v>1217</v>
      </c>
      <c r="F1994" s="195" t="s">
        <v>1042</v>
      </c>
      <c r="G1994" s="195">
        <v>3</v>
      </c>
      <c r="H1994" s="195">
        <v>1.84</v>
      </c>
      <c r="I1994" s="102">
        <v>1</v>
      </c>
      <c r="J1994" s="102">
        <v>153088</v>
      </c>
      <c r="K1994" s="102"/>
      <c r="L1994" s="102"/>
      <c r="M1994" s="214">
        <f t="shared" si="473"/>
        <v>153088</v>
      </c>
      <c r="N1994" s="195">
        <v>1.79</v>
      </c>
      <c r="O1994" s="102">
        <v>1</v>
      </c>
      <c r="P1994" s="195">
        <v>148928</v>
      </c>
      <c r="Q1994" s="195"/>
      <c r="R1994" s="195"/>
      <c r="S1994" s="214">
        <f t="shared" si="474"/>
        <v>148928</v>
      </c>
      <c r="T1994" s="214">
        <f t="shared" si="475"/>
        <v>0</v>
      </c>
      <c r="U1994" s="214">
        <f t="shared" si="475"/>
        <v>4160</v>
      </c>
      <c r="V1994" s="214">
        <f t="shared" si="475"/>
        <v>0</v>
      </c>
      <c r="W1994" s="214">
        <f t="shared" si="475"/>
        <v>0</v>
      </c>
      <c r="X1994" s="214">
        <f t="shared" si="476"/>
        <v>4160</v>
      </c>
      <c r="Y1994" s="195">
        <v>4</v>
      </c>
      <c r="Z1994" s="195">
        <v>1.9</v>
      </c>
      <c r="AA1994" s="102">
        <v>1</v>
      </c>
      <c r="AB1994" s="102">
        <v>158080</v>
      </c>
      <c r="AC1994" s="102"/>
      <c r="AD1994" s="102"/>
      <c r="AE1994" s="214">
        <f t="shared" si="477"/>
        <v>158080</v>
      </c>
      <c r="AF1994" s="195">
        <v>5</v>
      </c>
      <c r="AG1994" s="195">
        <v>1.9</v>
      </c>
      <c r="AH1994" s="102">
        <v>1</v>
      </c>
      <c r="AI1994" s="102">
        <v>158080</v>
      </c>
      <c r="AJ1994" s="102"/>
      <c r="AK1994" s="102"/>
      <c r="AL1994" s="214">
        <f t="shared" si="478"/>
        <v>158080</v>
      </c>
    </row>
    <row r="1995" spans="1:38" ht="27">
      <c r="A1995" s="195">
        <v>19</v>
      </c>
      <c r="B1995" s="102" t="s">
        <v>6250</v>
      </c>
      <c r="C1995" s="102" t="s">
        <v>5894</v>
      </c>
      <c r="D1995" s="195">
        <v>2003</v>
      </c>
      <c r="E1995" s="979" t="s">
        <v>1217</v>
      </c>
      <c r="F1995" s="195" t="s">
        <v>1042</v>
      </c>
      <c r="G1995" s="195">
        <v>3</v>
      </c>
      <c r="H1995" s="195">
        <v>1.84</v>
      </c>
      <c r="I1995" s="102">
        <v>1</v>
      </c>
      <c r="J1995" s="102">
        <v>153088</v>
      </c>
      <c r="K1995" s="102"/>
      <c r="L1995" s="102"/>
      <c r="M1995" s="214">
        <f t="shared" si="473"/>
        <v>153088</v>
      </c>
      <c r="N1995" s="195">
        <v>1.79</v>
      </c>
      <c r="O1995" s="102">
        <v>1</v>
      </c>
      <c r="P1995" s="195">
        <v>148928</v>
      </c>
      <c r="Q1995" s="195"/>
      <c r="R1995" s="195"/>
      <c r="S1995" s="214">
        <f t="shared" si="474"/>
        <v>148928</v>
      </c>
      <c r="T1995" s="214">
        <f t="shared" si="475"/>
        <v>0</v>
      </c>
      <c r="U1995" s="214">
        <f t="shared" si="475"/>
        <v>4160</v>
      </c>
      <c r="V1995" s="214">
        <f t="shared" si="475"/>
        <v>0</v>
      </c>
      <c r="W1995" s="214">
        <f t="shared" si="475"/>
        <v>0</v>
      </c>
      <c r="X1995" s="214">
        <f t="shared" si="476"/>
        <v>4160</v>
      </c>
      <c r="Y1995" s="195">
        <v>4</v>
      </c>
      <c r="Z1995" s="195">
        <v>1.9</v>
      </c>
      <c r="AA1995" s="102">
        <v>1</v>
      </c>
      <c r="AB1995" s="102">
        <v>158080</v>
      </c>
      <c r="AC1995" s="102"/>
      <c r="AD1995" s="102"/>
      <c r="AE1995" s="214">
        <f t="shared" si="477"/>
        <v>158080</v>
      </c>
      <c r="AF1995" s="195">
        <v>5</v>
      </c>
      <c r="AG1995" s="195">
        <v>1.9</v>
      </c>
      <c r="AH1995" s="102">
        <v>1</v>
      </c>
      <c r="AI1995" s="102">
        <v>158080</v>
      </c>
      <c r="AJ1995" s="102"/>
      <c r="AK1995" s="102"/>
      <c r="AL1995" s="214">
        <f t="shared" si="478"/>
        <v>158080</v>
      </c>
    </row>
    <row r="1996" spans="1:38" ht="27">
      <c r="A1996" s="195">
        <v>20</v>
      </c>
      <c r="B1996" s="102" t="s">
        <v>6251</v>
      </c>
      <c r="C1996" s="102" t="s">
        <v>5895</v>
      </c>
      <c r="D1996" s="195">
        <v>1998</v>
      </c>
      <c r="E1996" s="979" t="s">
        <v>1217</v>
      </c>
      <c r="F1996" s="195" t="s">
        <v>1042</v>
      </c>
      <c r="G1996" s="195">
        <v>3</v>
      </c>
      <c r="H1996" s="195">
        <v>1.84</v>
      </c>
      <c r="I1996" s="102">
        <v>1</v>
      </c>
      <c r="J1996" s="102">
        <v>153088</v>
      </c>
      <c r="K1996" s="102"/>
      <c r="L1996" s="102"/>
      <c r="M1996" s="214">
        <f t="shared" si="473"/>
        <v>153088</v>
      </c>
      <c r="N1996" s="195">
        <v>1.79</v>
      </c>
      <c r="O1996" s="102">
        <v>1</v>
      </c>
      <c r="P1996" s="195">
        <v>148928</v>
      </c>
      <c r="Q1996" s="195"/>
      <c r="R1996" s="195"/>
      <c r="S1996" s="214">
        <f t="shared" si="474"/>
        <v>148928</v>
      </c>
      <c r="T1996" s="214">
        <f t="shared" si="475"/>
        <v>0</v>
      </c>
      <c r="U1996" s="214">
        <f t="shared" si="475"/>
        <v>4160</v>
      </c>
      <c r="V1996" s="214">
        <f t="shared" si="475"/>
        <v>0</v>
      </c>
      <c r="W1996" s="214">
        <f t="shared" si="475"/>
        <v>0</v>
      </c>
      <c r="X1996" s="214">
        <f t="shared" si="476"/>
        <v>4160</v>
      </c>
      <c r="Y1996" s="195">
        <v>4</v>
      </c>
      <c r="Z1996" s="195">
        <v>1.9</v>
      </c>
      <c r="AA1996" s="102">
        <v>1</v>
      </c>
      <c r="AB1996" s="102">
        <v>158080</v>
      </c>
      <c r="AC1996" s="102"/>
      <c r="AD1996" s="102"/>
      <c r="AE1996" s="214">
        <f t="shared" si="477"/>
        <v>158080</v>
      </c>
      <c r="AF1996" s="195">
        <v>5</v>
      </c>
      <c r="AG1996" s="195">
        <v>1.9</v>
      </c>
      <c r="AH1996" s="102">
        <v>1</v>
      </c>
      <c r="AI1996" s="102">
        <v>158080</v>
      </c>
      <c r="AJ1996" s="102"/>
      <c r="AK1996" s="102"/>
      <c r="AL1996" s="214">
        <f t="shared" si="478"/>
        <v>158080</v>
      </c>
    </row>
    <row r="1997" spans="1:38" ht="27">
      <c r="A1997" s="195">
        <v>21</v>
      </c>
      <c r="B1997" s="104" t="s">
        <v>6246</v>
      </c>
      <c r="C1997" s="104" t="s">
        <v>5894</v>
      </c>
      <c r="D1997" s="195">
        <v>1991</v>
      </c>
      <c r="E1997" s="979" t="s">
        <v>1217</v>
      </c>
      <c r="F1997" s="195" t="s">
        <v>1042</v>
      </c>
      <c r="G1997" s="195">
        <v>3</v>
      </c>
      <c r="H1997" s="195">
        <v>1.84</v>
      </c>
      <c r="I1997" s="102">
        <v>1</v>
      </c>
      <c r="J1997" s="102">
        <v>153088</v>
      </c>
      <c r="K1997" s="102"/>
      <c r="L1997" s="102"/>
      <c r="M1997" s="214">
        <f t="shared" si="473"/>
        <v>153088</v>
      </c>
      <c r="N1997" s="195">
        <v>1.79</v>
      </c>
      <c r="O1997" s="102">
        <v>1</v>
      </c>
      <c r="P1997" s="195">
        <v>148928</v>
      </c>
      <c r="Q1997" s="195"/>
      <c r="R1997" s="195"/>
      <c r="S1997" s="214">
        <f t="shared" si="474"/>
        <v>148928</v>
      </c>
      <c r="T1997" s="214">
        <f t="shared" si="475"/>
        <v>0</v>
      </c>
      <c r="U1997" s="214">
        <f t="shared" si="475"/>
        <v>4160</v>
      </c>
      <c r="V1997" s="214">
        <f t="shared" si="475"/>
        <v>0</v>
      </c>
      <c r="W1997" s="214">
        <f t="shared" si="475"/>
        <v>0</v>
      </c>
      <c r="X1997" s="214">
        <f t="shared" si="476"/>
        <v>4160</v>
      </c>
      <c r="Y1997" s="195">
        <v>4</v>
      </c>
      <c r="Z1997" s="195">
        <v>1.9</v>
      </c>
      <c r="AA1997" s="102">
        <v>1</v>
      </c>
      <c r="AB1997" s="102">
        <v>158080</v>
      </c>
      <c r="AC1997" s="102"/>
      <c r="AD1997" s="102"/>
      <c r="AE1997" s="214">
        <f t="shared" si="477"/>
        <v>158080</v>
      </c>
      <c r="AF1997" s="195">
        <v>5</v>
      </c>
      <c r="AG1997" s="195">
        <v>1.9</v>
      </c>
      <c r="AH1997" s="102">
        <v>1</v>
      </c>
      <c r="AI1997" s="102">
        <v>158080</v>
      </c>
      <c r="AJ1997" s="102"/>
      <c r="AK1997" s="102"/>
      <c r="AL1997" s="214">
        <f t="shared" si="478"/>
        <v>158080</v>
      </c>
    </row>
    <row r="1998" spans="1:38" ht="27">
      <c r="A1998" s="195">
        <v>22</v>
      </c>
      <c r="B1998" s="102" t="s">
        <v>850</v>
      </c>
      <c r="C1998" s="102" t="s">
        <v>5894</v>
      </c>
      <c r="D1998" s="195">
        <v>1978</v>
      </c>
      <c r="E1998" s="979" t="s">
        <v>1217</v>
      </c>
      <c r="F1998" s="195" t="s">
        <v>1042</v>
      </c>
      <c r="G1998" s="195">
        <v>9</v>
      </c>
      <c r="H1998" s="195">
        <v>2.02</v>
      </c>
      <c r="I1998" s="102">
        <v>1</v>
      </c>
      <c r="J1998" s="102">
        <v>168064</v>
      </c>
      <c r="K1998" s="102"/>
      <c r="L1998" s="102"/>
      <c r="M1998" s="214">
        <f t="shared" si="473"/>
        <v>168064</v>
      </c>
      <c r="N1998" s="195">
        <v>2.02</v>
      </c>
      <c r="O1998" s="102">
        <v>1</v>
      </c>
      <c r="P1998" s="195">
        <v>168064</v>
      </c>
      <c r="Q1998" s="195"/>
      <c r="R1998" s="195"/>
      <c r="S1998" s="214">
        <f t="shared" si="474"/>
        <v>168064</v>
      </c>
      <c r="T1998" s="214">
        <f t="shared" si="475"/>
        <v>0</v>
      </c>
      <c r="U1998" s="214">
        <f t="shared" si="475"/>
        <v>0</v>
      </c>
      <c r="V1998" s="214">
        <f t="shared" si="475"/>
        <v>0</v>
      </c>
      <c r="W1998" s="214">
        <f t="shared" si="475"/>
        <v>0</v>
      </c>
      <c r="X1998" s="214">
        <f t="shared" si="476"/>
        <v>0</v>
      </c>
      <c r="Y1998" s="195">
        <v>10</v>
      </c>
      <c r="Z1998" s="195">
        <v>2.08</v>
      </c>
      <c r="AA1998" s="102">
        <v>1</v>
      </c>
      <c r="AB1998" s="102">
        <v>173056</v>
      </c>
      <c r="AC1998" s="102"/>
      <c r="AD1998" s="102"/>
      <c r="AE1998" s="214">
        <f t="shared" si="477"/>
        <v>173056</v>
      </c>
      <c r="AF1998" s="195">
        <v>11</v>
      </c>
      <c r="AG1998" s="195">
        <v>2.08</v>
      </c>
      <c r="AH1998" s="102">
        <v>1</v>
      </c>
      <c r="AI1998" s="102">
        <v>173056</v>
      </c>
      <c r="AJ1998" s="102"/>
      <c r="AK1998" s="102"/>
      <c r="AL1998" s="214">
        <f t="shared" si="478"/>
        <v>173056</v>
      </c>
    </row>
    <row r="1999" spans="1:38" ht="27">
      <c r="A1999" s="195">
        <v>23</v>
      </c>
      <c r="B1999" s="102" t="s">
        <v>6245</v>
      </c>
      <c r="C1999" s="102" t="s">
        <v>5895</v>
      </c>
      <c r="D1999" s="195">
        <v>1996</v>
      </c>
      <c r="E1999" s="979" t="s">
        <v>1217</v>
      </c>
      <c r="F1999" s="195" t="s">
        <v>1042</v>
      </c>
      <c r="G1999" s="195">
        <v>3</v>
      </c>
      <c r="H1999" s="195">
        <v>1.84</v>
      </c>
      <c r="I1999" s="102">
        <v>1</v>
      </c>
      <c r="J1999" s="102">
        <v>153088</v>
      </c>
      <c r="K1999" s="102"/>
      <c r="L1999" s="102"/>
      <c r="M1999" s="214">
        <f t="shared" si="473"/>
        <v>153088</v>
      </c>
      <c r="N1999" s="195">
        <v>1.79</v>
      </c>
      <c r="O1999" s="102">
        <v>1</v>
      </c>
      <c r="P1999" s="195">
        <v>148928</v>
      </c>
      <c r="Q1999" s="195"/>
      <c r="R1999" s="195"/>
      <c r="S1999" s="214">
        <f t="shared" si="474"/>
        <v>148928</v>
      </c>
      <c r="T1999" s="214">
        <f t="shared" si="475"/>
        <v>0</v>
      </c>
      <c r="U1999" s="214">
        <f t="shared" si="475"/>
        <v>4160</v>
      </c>
      <c r="V1999" s="214">
        <f t="shared" si="475"/>
        <v>0</v>
      </c>
      <c r="W1999" s="214">
        <f t="shared" si="475"/>
        <v>0</v>
      </c>
      <c r="X1999" s="214">
        <f t="shared" si="476"/>
        <v>4160</v>
      </c>
      <c r="Y1999" s="195">
        <v>4</v>
      </c>
      <c r="Z1999" s="195">
        <v>1.9</v>
      </c>
      <c r="AA1999" s="102">
        <v>1</v>
      </c>
      <c r="AB1999" s="102">
        <v>158080</v>
      </c>
      <c r="AC1999" s="102"/>
      <c r="AD1999" s="102"/>
      <c r="AE1999" s="214">
        <f t="shared" si="477"/>
        <v>158080</v>
      </c>
      <c r="AF1999" s="195">
        <v>5</v>
      </c>
      <c r="AG1999" s="195">
        <v>1.9</v>
      </c>
      <c r="AH1999" s="102">
        <v>1</v>
      </c>
      <c r="AI1999" s="102">
        <v>158080</v>
      </c>
      <c r="AJ1999" s="102"/>
      <c r="AK1999" s="102"/>
      <c r="AL1999" s="214">
        <f t="shared" si="478"/>
        <v>158080</v>
      </c>
    </row>
    <row r="2000" spans="1:38" ht="27">
      <c r="A2000" s="195">
        <v>24</v>
      </c>
      <c r="B2000" s="104" t="s">
        <v>1988</v>
      </c>
      <c r="C2000" s="104" t="s">
        <v>5894</v>
      </c>
      <c r="D2000" s="195">
        <v>1982</v>
      </c>
      <c r="E2000" s="979" t="s">
        <v>1217</v>
      </c>
      <c r="F2000" s="195" t="s">
        <v>1042</v>
      </c>
      <c r="G2000" s="195">
        <v>5</v>
      </c>
      <c r="H2000" s="195">
        <v>1.9</v>
      </c>
      <c r="I2000" s="102">
        <v>1</v>
      </c>
      <c r="J2000" s="102">
        <v>158080</v>
      </c>
      <c r="K2000" s="102"/>
      <c r="L2000" s="102"/>
      <c r="M2000" s="214">
        <f t="shared" si="473"/>
        <v>158080</v>
      </c>
      <c r="N2000" s="195">
        <v>1.9</v>
      </c>
      <c r="O2000" s="102">
        <v>1</v>
      </c>
      <c r="P2000" s="195">
        <v>158080</v>
      </c>
      <c r="Q2000" s="195"/>
      <c r="R2000" s="195"/>
      <c r="S2000" s="214">
        <f t="shared" si="474"/>
        <v>158080</v>
      </c>
      <c r="T2000" s="214">
        <f t="shared" si="475"/>
        <v>0</v>
      </c>
      <c r="U2000" s="214">
        <f t="shared" si="475"/>
        <v>0</v>
      </c>
      <c r="V2000" s="214">
        <f t="shared" si="475"/>
        <v>0</v>
      </c>
      <c r="W2000" s="214">
        <f t="shared" si="475"/>
        <v>0</v>
      </c>
      <c r="X2000" s="214">
        <f t="shared" si="476"/>
        <v>0</v>
      </c>
      <c r="Y2000" s="195">
        <v>6</v>
      </c>
      <c r="Z2000" s="195">
        <v>1.96</v>
      </c>
      <c r="AA2000" s="102">
        <v>1</v>
      </c>
      <c r="AB2000" s="102">
        <v>163072</v>
      </c>
      <c r="AC2000" s="102"/>
      <c r="AD2000" s="102"/>
      <c r="AE2000" s="214">
        <f t="shared" si="477"/>
        <v>163072</v>
      </c>
      <c r="AF2000" s="195">
        <v>7</v>
      </c>
      <c r="AG2000" s="195">
        <v>1.96</v>
      </c>
      <c r="AH2000" s="102">
        <v>1</v>
      </c>
      <c r="AI2000" s="102">
        <v>163072</v>
      </c>
      <c r="AJ2000" s="102"/>
      <c r="AK2000" s="102"/>
      <c r="AL2000" s="214">
        <f t="shared" si="478"/>
        <v>163072</v>
      </c>
    </row>
    <row r="2001" spans="1:38" ht="27">
      <c r="A2001" s="195">
        <v>25</v>
      </c>
      <c r="B2001" s="102" t="s">
        <v>1317</v>
      </c>
      <c r="C2001" s="102" t="s">
        <v>5894</v>
      </c>
      <c r="D2001" s="195">
        <v>1984</v>
      </c>
      <c r="E2001" s="979" t="s">
        <v>1217</v>
      </c>
      <c r="F2001" s="195" t="s">
        <v>1042</v>
      </c>
      <c r="G2001" s="195">
        <v>5</v>
      </c>
      <c r="H2001" s="195">
        <v>1.9</v>
      </c>
      <c r="I2001" s="102">
        <v>1</v>
      </c>
      <c r="J2001" s="102">
        <v>158080</v>
      </c>
      <c r="K2001" s="102"/>
      <c r="L2001" s="102"/>
      <c r="M2001" s="214">
        <f t="shared" si="473"/>
        <v>158080</v>
      </c>
      <c r="N2001" s="195">
        <v>1.9</v>
      </c>
      <c r="O2001" s="102">
        <v>1</v>
      </c>
      <c r="P2001" s="195">
        <v>158080</v>
      </c>
      <c r="Q2001" s="195"/>
      <c r="R2001" s="195"/>
      <c r="S2001" s="214">
        <f t="shared" si="474"/>
        <v>158080</v>
      </c>
      <c r="T2001" s="214">
        <f t="shared" si="475"/>
        <v>0</v>
      </c>
      <c r="U2001" s="214">
        <f t="shared" si="475"/>
        <v>0</v>
      </c>
      <c r="V2001" s="214">
        <f t="shared" si="475"/>
        <v>0</v>
      </c>
      <c r="W2001" s="214">
        <f t="shared" si="475"/>
        <v>0</v>
      </c>
      <c r="X2001" s="214">
        <f t="shared" si="476"/>
        <v>0</v>
      </c>
      <c r="Y2001" s="195">
        <v>6</v>
      </c>
      <c r="Z2001" s="195">
        <v>1.96</v>
      </c>
      <c r="AA2001" s="102">
        <v>1</v>
      </c>
      <c r="AB2001" s="102">
        <v>163072</v>
      </c>
      <c r="AC2001" s="102"/>
      <c r="AD2001" s="102"/>
      <c r="AE2001" s="214">
        <f t="shared" si="477"/>
        <v>163072</v>
      </c>
      <c r="AF2001" s="195">
        <v>7</v>
      </c>
      <c r="AG2001" s="195">
        <v>1.96</v>
      </c>
      <c r="AH2001" s="102">
        <v>1</v>
      </c>
      <c r="AI2001" s="102">
        <v>163072</v>
      </c>
      <c r="AJ2001" s="102"/>
      <c r="AK2001" s="102"/>
      <c r="AL2001" s="214">
        <f t="shared" si="478"/>
        <v>163072</v>
      </c>
    </row>
    <row r="2002" spans="1:38" ht="27">
      <c r="A2002" s="195">
        <v>26</v>
      </c>
      <c r="B2002" s="102" t="s">
        <v>1987</v>
      </c>
      <c r="C2002" s="102" t="s">
        <v>5894</v>
      </c>
      <c r="D2002" s="195">
        <v>1970</v>
      </c>
      <c r="E2002" s="979" t="s">
        <v>1217</v>
      </c>
      <c r="F2002" s="195" t="s">
        <v>1042</v>
      </c>
      <c r="G2002" s="195">
        <v>5</v>
      </c>
      <c r="H2002" s="195">
        <v>1.9</v>
      </c>
      <c r="I2002" s="102">
        <v>1</v>
      </c>
      <c r="J2002" s="102">
        <v>158080</v>
      </c>
      <c r="K2002" s="102"/>
      <c r="L2002" s="102"/>
      <c r="M2002" s="214">
        <f t="shared" si="473"/>
        <v>158080</v>
      </c>
      <c r="N2002" s="195">
        <v>1.9</v>
      </c>
      <c r="O2002" s="102">
        <v>1</v>
      </c>
      <c r="P2002" s="195">
        <v>158080</v>
      </c>
      <c r="Q2002" s="195"/>
      <c r="R2002" s="195"/>
      <c r="S2002" s="214">
        <f t="shared" si="474"/>
        <v>158080</v>
      </c>
      <c r="T2002" s="214">
        <f t="shared" si="475"/>
        <v>0</v>
      </c>
      <c r="U2002" s="214">
        <f t="shared" si="475"/>
        <v>0</v>
      </c>
      <c r="V2002" s="214">
        <f t="shared" si="475"/>
        <v>0</v>
      </c>
      <c r="W2002" s="214">
        <f t="shared" si="475"/>
        <v>0</v>
      </c>
      <c r="X2002" s="214">
        <f t="shared" si="476"/>
        <v>0</v>
      </c>
      <c r="Y2002" s="195">
        <v>6</v>
      </c>
      <c r="Z2002" s="195">
        <v>1.96</v>
      </c>
      <c r="AA2002" s="102">
        <v>1</v>
      </c>
      <c r="AB2002" s="102">
        <v>163072</v>
      </c>
      <c r="AC2002" s="102"/>
      <c r="AD2002" s="102"/>
      <c r="AE2002" s="214">
        <f t="shared" si="477"/>
        <v>163072</v>
      </c>
      <c r="AF2002" s="195">
        <v>7</v>
      </c>
      <c r="AG2002" s="195">
        <v>1.96</v>
      </c>
      <c r="AH2002" s="102">
        <v>1</v>
      </c>
      <c r="AI2002" s="102">
        <v>163072</v>
      </c>
      <c r="AJ2002" s="102"/>
      <c r="AK2002" s="102"/>
      <c r="AL2002" s="214">
        <f t="shared" si="478"/>
        <v>163072</v>
      </c>
    </row>
    <row r="2003" spans="1:38" ht="27">
      <c r="A2003" s="195">
        <v>27</v>
      </c>
      <c r="B2003" s="104" t="s">
        <v>6252</v>
      </c>
      <c r="C2003" s="104" t="s">
        <v>5895</v>
      </c>
      <c r="D2003" s="195">
        <v>1988</v>
      </c>
      <c r="E2003" s="979" t="s">
        <v>1217</v>
      </c>
      <c r="F2003" s="195" t="s">
        <v>1042</v>
      </c>
      <c r="G2003" s="195">
        <v>3</v>
      </c>
      <c r="H2003" s="195">
        <v>1.84</v>
      </c>
      <c r="I2003" s="102">
        <v>1</v>
      </c>
      <c r="J2003" s="102">
        <v>153088</v>
      </c>
      <c r="K2003" s="102"/>
      <c r="L2003" s="102"/>
      <c r="M2003" s="214">
        <f t="shared" si="473"/>
        <v>153088</v>
      </c>
      <c r="N2003" s="195">
        <v>1.79</v>
      </c>
      <c r="O2003" s="102">
        <v>1</v>
      </c>
      <c r="P2003" s="195">
        <v>148928</v>
      </c>
      <c r="Q2003" s="195"/>
      <c r="R2003" s="195"/>
      <c r="S2003" s="214">
        <f t="shared" si="474"/>
        <v>148928</v>
      </c>
      <c r="T2003" s="214">
        <f t="shared" si="475"/>
        <v>0</v>
      </c>
      <c r="U2003" s="214">
        <f t="shared" si="475"/>
        <v>4160</v>
      </c>
      <c r="V2003" s="214">
        <f t="shared" si="475"/>
        <v>0</v>
      </c>
      <c r="W2003" s="214">
        <f t="shared" si="475"/>
        <v>0</v>
      </c>
      <c r="X2003" s="214">
        <f t="shared" si="476"/>
        <v>4160</v>
      </c>
      <c r="Y2003" s="195">
        <v>4</v>
      </c>
      <c r="Z2003" s="195">
        <v>1.9</v>
      </c>
      <c r="AA2003" s="102">
        <v>1</v>
      </c>
      <c r="AB2003" s="102">
        <v>158080</v>
      </c>
      <c r="AC2003" s="102"/>
      <c r="AD2003" s="102"/>
      <c r="AE2003" s="214">
        <f t="shared" si="477"/>
        <v>158080</v>
      </c>
      <c r="AF2003" s="195">
        <v>5</v>
      </c>
      <c r="AG2003" s="195">
        <v>1.9</v>
      </c>
      <c r="AH2003" s="102">
        <v>1</v>
      </c>
      <c r="AI2003" s="102">
        <v>158080</v>
      </c>
      <c r="AJ2003" s="102"/>
      <c r="AK2003" s="102"/>
      <c r="AL2003" s="214">
        <f t="shared" si="478"/>
        <v>158080</v>
      </c>
    </row>
    <row r="2004" spans="1:38" ht="27">
      <c r="A2004" s="195">
        <v>28</v>
      </c>
      <c r="B2004" s="102" t="s">
        <v>1318</v>
      </c>
      <c r="C2004" s="102" t="s">
        <v>5894</v>
      </c>
      <c r="D2004" s="195">
        <v>1993</v>
      </c>
      <c r="E2004" s="979" t="s">
        <v>1217</v>
      </c>
      <c r="F2004" s="195" t="s">
        <v>1042</v>
      </c>
      <c r="G2004" s="195">
        <v>8</v>
      </c>
      <c r="H2004" s="195">
        <v>2.02</v>
      </c>
      <c r="I2004" s="102">
        <v>1</v>
      </c>
      <c r="J2004" s="102">
        <v>168064</v>
      </c>
      <c r="K2004" s="102"/>
      <c r="L2004" s="102"/>
      <c r="M2004" s="214">
        <f t="shared" si="473"/>
        <v>168064</v>
      </c>
      <c r="N2004" s="195">
        <v>1.96</v>
      </c>
      <c r="O2004" s="102">
        <v>1</v>
      </c>
      <c r="P2004" s="195">
        <v>163072</v>
      </c>
      <c r="Q2004" s="195"/>
      <c r="R2004" s="195"/>
      <c r="S2004" s="214">
        <f t="shared" si="474"/>
        <v>163072</v>
      </c>
      <c r="T2004" s="214">
        <f t="shared" si="475"/>
        <v>0</v>
      </c>
      <c r="U2004" s="214">
        <f t="shared" si="475"/>
        <v>4992</v>
      </c>
      <c r="V2004" s="214">
        <f t="shared" si="475"/>
        <v>0</v>
      </c>
      <c r="W2004" s="214">
        <f t="shared" si="475"/>
        <v>0</v>
      </c>
      <c r="X2004" s="214">
        <f t="shared" si="476"/>
        <v>4992</v>
      </c>
      <c r="Y2004" s="195">
        <v>9</v>
      </c>
      <c r="Z2004" s="195">
        <v>2.02</v>
      </c>
      <c r="AA2004" s="102">
        <v>1</v>
      </c>
      <c r="AB2004" s="102">
        <v>168064</v>
      </c>
      <c r="AC2004" s="102"/>
      <c r="AD2004" s="102"/>
      <c r="AE2004" s="214">
        <f t="shared" si="477"/>
        <v>168064</v>
      </c>
      <c r="AF2004" s="195">
        <v>10</v>
      </c>
      <c r="AG2004" s="195">
        <v>2.08</v>
      </c>
      <c r="AH2004" s="102">
        <v>1</v>
      </c>
      <c r="AI2004" s="102">
        <v>173056</v>
      </c>
      <c r="AJ2004" s="102"/>
      <c r="AK2004" s="102"/>
      <c r="AL2004" s="214">
        <f t="shared" si="478"/>
        <v>173056</v>
      </c>
    </row>
    <row r="2005" spans="1:38" ht="27">
      <c r="A2005" s="195">
        <v>29</v>
      </c>
      <c r="B2005" s="102" t="s">
        <v>7875</v>
      </c>
      <c r="C2005" s="102" t="s">
        <v>5894</v>
      </c>
      <c r="D2005" s="195">
        <v>2002</v>
      </c>
      <c r="E2005" s="979" t="s">
        <v>1217</v>
      </c>
      <c r="F2005" s="195" t="s">
        <v>1042</v>
      </c>
      <c r="G2005" s="195">
        <v>1</v>
      </c>
      <c r="H2005" s="195">
        <v>1.73</v>
      </c>
      <c r="I2005" s="102">
        <v>1</v>
      </c>
      <c r="J2005" s="102">
        <v>143936</v>
      </c>
      <c r="K2005" s="102"/>
      <c r="L2005" s="102"/>
      <c r="M2005" s="214">
        <f t="shared" si="473"/>
        <v>143936</v>
      </c>
      <c r="N2005" s="195">
        <v>1.68</v>
      </c>
      <c r="O2005" s="102">
        <v>1</v>
      </c>
      <c r="P2005" s="195">
        <v>139776</v>
      </c>
      <c r="Q2005" s="195"/>
      <c r="R2005" s="195"/>
      <c r="S2005" s="214">
        <f t="shared" si="474"/>
        <v>139776</v>
      </c>
      <c r="T2005" s="214">
        <f t="shared" si="475"/>
        <v>0</v>
      </c>
      <c r="U2005" s="214">
        <f t="shared" si="475"/>
        <v>4160</v>
      </c>
      <c r="V2005" s="214">
        <f t="shared" si="475"/>
        <v>0</v>
      </c>
      <c r="W2005" s="214">
        <f t="shared" si="475"/>
        <v>0</v>
      </c>
      <c r="X2005" s="214">
        <f t="shared" si="476"/>
        <v>4160</v>
      </c>
      <c r="Y2005" s="195">
        <v>2</v>
      </c>
      <c r="Z2005" s="195">
        <v>1.79</v>
      </c>
      <c r="AA2005" s="102">
        <v>1</v>
      </c>
      <c r="AB2005" s="102">
        <v>148928</v>
      </c>
      <c r="AC2005" s="102"/>
      <c r="AD2005" s="102"/>
      <c r="AE2005" s="214">
        <f t="shared" si="477"/>
        <v>148928</v>
      </c>
      <c r="AF2005" s="195">
        <v>3</v>
      </c>
      <c r="AG2005" s="195">
        <v>1.84</v>
      </c>
      <c r="AH2005" s="102">
        <v>1</v>
      </c>
      <c r="AI2005" s="102">
        <v>153088</v>
      </c>
      <c r="AJ2005" s="102"/>
      <c r="AK2005" s="102"/>
      <c r="AL2005" s="214">
        <f t="shared" si="478"/>
        <v>153088</v>
      </c>
    </row>
    <row r="2006" spans="1:38" ht="27">
      <c r="A2006" s="195">
        <v>30</v>
      </c>
      <c r="B2006" s="104" t="s">
        <v>7876</v>
      </c>
      <c r="C2006" s="104" t="s">
        <v>5894</v>
      </c>
      <c r="D2006" s="195">
        <v>1989</v>
      </c>
      <c r="E2006" s="979" t="s">
        <v>1217</v>
      </c>
      <c r="F2006" s="195" t="s">
        <v>1042</v>
      </c>
      <c r="G2006" s="195">
        <v>15</v>
      </c>
      <c r="H2006" s="195">
        <v>2.14</v>
      </c>
      <c r="I2006" s="102">
        <v>1</v>
      </c>
      <c r="J2006" s="102">
        <v>178048</v>
      </c>
      <c r="K2006" s="102"/>
      <c r="L2006" s="102"/>
      <c r="M2006" s="214">
        <f t="shared" si="473"/>
        <v>178048</v>
      </c>
      <c r="N2006" s="195">
        <v>2.14</v>
      </c>
      <c r="O2006" s="102">
        <v>1</v>
      </c>
      <c r="P2006" s="195">
        <v>178048</v>
      </c>
      <c r="Q2006" s="195"/>
      <c r="R2006" s="195"/>
      <c r="S2006" s="214">
        <f t="shared" si="474"/>
        <v>178048</v>
      </c>
      <c r="T2006" s="214">
        <f t="shared" si="475"/>
        <v>0</v>
      </c>
      <c r="U2006" s="214">
        <f t="shared" si="475"/>
        <v>0</v>
      </c>
      <c r="V2006" s="214">
        <f t="shared" si="475"/>
        <v>0</v>
      </c>
      <c r="W2006" s="214">
        <f t="shared" si="475"/>
        <v>0</v>
      </c>
      <c r="X2006" s="214">
        <f t="shared" si="476"/>
        <v>0</v>
      </c>
      <c r="Y2006" s="195">
        <v>16</v>
      </c>
      <c r="Z2006" s="195">
        <v>2.21</v>
      </c>
      <c r="AA2006" s="102">
        <v>1</v>
      </c>
      <c r="AB2006" s="102">
        <v>183872</v>
      </c>
      <c r="AC2006" s="102"/>
      <c r="AD2006" s="102"/>
      <c r="AE2006" s="214">
        <f t="shared" si="477"/>
        <v>183872</v>
      </c>
      <c r="AF2006" s="195">
        <v>17</v>
      </c>
      <c r="AG2006" s="195">
        <v>2.21</v>
      </c>
      <c r="AH2006" s="102">
        <v>1</v>
      </c>
      <c r="AI2006" s="102">
        <v>183872</v>
      </c>
      <c r="AJ2006" s="102"/>
      <c r="AK2006" s="102"/>
      <c r="AL2006" s="214">
        <f t="shared" si="478"/>
        <v>183872</v>
      </c>
    </row>
    <row r="2007" spans="1:38" ht="27">
      <c r="A2007" s="195">
        <v>31</v>
      </c>
      <c r="B2007" s="102" t="s">
        <v>6247</v>
      </c>
      <c r="C2007" s="102" t="s">
        <v>5894</v>
      </c>
      <c r="D2007" s="195">
        <v>2001</v>
      </c>
      <c r="E2007" s="979" t="s">
        <v>1217</v>
      </c>
      <c r="F2007" s="195" t="s">
        <v>1042</v>
      </c>
      <c r="G2007" s="195">
        <v>2</v>
      </c>
      <c r="H2007" s="195">
        <v>1.79</v>
      </c>
      <c r="I2007" s="102">
        <v>1</v>
      </c>
      <c r="J2007" s="102">
        <v>148928</v>
      </c>
      <c r="K2007" s="102"/>
      <c r="L2007" s="102"/>
      <c r="M2007" s="214">
        <f t="shared" si="473"/>
        <v>148928</v>
      </c>
      <c r="N2007" s="195">
        <v>1.73</v>
      </c>
      <c r="O2007" s="102">
        <v>1</v>
      </c>
      <c r="P2007" s="195">
        <v>143936</v>
      </c>
      <c r="Q2007" s="195"/>
      <c r="R2007" s="195"/>
      <c r="S2007" s="214">
        <f t="shared" si="474"/>
        <v>143936</v>
      </c>
      <c r="T2007" s="214">
        <f t="shared" si="475"/>
        <v>0</v>
      </c>
      <c r="U2007" s="214">
        <f t="shared" si="475"/>
        <v>4992</v>
      </c>
      <c r="V2007" s="214">
        <f t="shared" si="475"/>
        <v>0</v>
      </c>
      <c r="W2007" s="214">
        <f t="shared" si="475"/>
        <v>0</v>
      </c>
      <c r="X2007" s="214">
        <f t="shared" si="476"/>
        <v>4992</v>
      </c>
      <c r="Y2007" s="195">
        <v>3</v>
      </c>
      <c r="Z2007" s="195">
        <v>1.84</v>
      </c>
      <c r="AA2007" s="102">
        <v>1</v>
      </c>
      <c r="AB2007" s="102">
        <v>153088</v>
      </c>
      <c r="AC2007" s="102"/>
      <c r="AD2007" s="102"/>
      <c r="AE2007" s="214">
        <f t="shared" si="477"/>
        <v>153088</v>
      </c>
      <c r="AF2007" s="195">
        <v>4</v>
      </c>
      <c r="AG2007" s="195">
        <v>1.9</v>
      </c>
      <c r="AH2007" s="102">
        <v>1</v>
      </c>
      <c r="AI2007" s="102">
        <v>158080</v>
      </c>
      <c r="AJ2007" s="102"/>
      <c r="AK2007" s="102"/>
      <c r="AL2007" s="214">
        <f t="shared" si="478"/>
        <v>158080</v>
      </c>
    </row>
    <row r="2008" spans="1:38" ht="27">
      <c r="A2008" s="195">
        <v>32</v>
      </c>
      <c r="B2008" s="102" t="s">
        <v>7877</v>
      </c>
      <c r="C2008" s="102" t="s">
        <v>5894</v>
      </c>
      <c r="D2008" s="195">
        <v>1998</v>
      </c>
      <c r="E2008" s="979" t="s">
        <v>1217</v>
      </c>
      <c r="F2008" s="195" t="s">
        <v>1042</v>
      </c>
      <c r="G2008" s="195">
        <v>4</v>
      </c>
      <c r="H2008" s="195">
        <v>1.9</v>
      </c>
      <c r="I2008" s="102">
        <v>1</v>
      </c>
      <c r="J2008" s="102">
        <v>158080</v>
      </c>
      <c r="K2008" s="102"/>
      <c r="L2008" s="102"/>
      <c r="M2008" s="214">
        <f t="shared" si="473"/>
        <v>158080</v>
      </c>
      <c r="N2008" s="195">
        <v>1.84</v>
      </c>
      <c r="O2008" s="102">
        <v>1</v>
      </c>
      <c r="P2008" s="195">
        <v>153088</v>
      </c>
      <c r="Q2008" s="195"/>
      <c r="R2008" s="195"/>
      <c r="S2008" s="214">
        <f t="shared" si="474"/>
        <v>153088</v>
      </c>
      <c r="T2008" s="214">
        <f t="shared" si="475"/>
        <v>0</v>
      </c>
      <c r="U2008" s="214">
        <f t="shared" si="475"/>
        <v>4992</v>
      </c>
      <c r="V2008" s="214">
        <f t="shared" si="475"/>
        <v>0</v>
      </c>
      <c r="W2008" s="214">
        <f t="shared" si="475"/>
        <v>0</v>
      </c>
      <c r="X2008" s="214">
        <f t="shared" si="476"/>
        <v>4992</v>
      </c>
      <c r="Y2008" s="195">
        <v>5</v>
      </c>
      <c r="Z2008" s="195">
        <v>1.9</v>
      </c>
      <c r="AA2008" s="102">
        <v>1</v>
      </c>
      <c r="AB2008" s="102">
        <v>158080</v>
      </c>
      <c r="AC2008" s="102"/>
      <c r="AD2008" s="102"/>
      <c r="AE2008" s="214">
        <f t="shared" si="477"/>
        <v>158080</v>
      </c>
      <c r="AF2008" s="195">
        <v>6</v>
      </c>
      <c r="AG2008" s="195">
        <v>1.96</v>
      </c>
      <c r="AH2008" s="102">
        <v>1</v>
      </c>
      <c r="AI2008" s="102">
        <v>163072</v>
      </c>
      <c r="AJ2008" s="102"/>
      <c r="AK2008" s="102"/>
      <c r="AL2008" s="214">
        <f t="shared" si="478"/>
        <v>163072</v>
      </c>
    </row>
    <row r="2009" spans="1:38" ht="27">
      <c r="A2009" s="195">
        <v>33</v>
      </c>
      <c r="B2009" s="104" t="s">
        <v>6253</v>
      </c>
      <c r="C2009" s="104" t="s">
        <v>5894</v>
      </c>
      <c r="D2009" s="195">
        <v>1992</v>
      </c>
      <c r="E2009" s="979" t="s">
        <v>1217</v>
      </c>
      <c r="F2009" s="195" t="s">
        <v>1042</v>
      </c>
      <c r="G2009" s="195">
        <v>3</v>
      </c>
      <c r="H2009" s="195">
        <v>1.84</v>
      </c>
      <c r="I2009" s="102">
        <v>1</v>
      </c>
      <c r="J2009" s="102">
        <v>153088</v>
      </c>
      <c r="K2009" s="102"/>
      <c r="L2009" s="102"/>
      <c r="M2009" s="214">
        <f t="shared" si="473"/>
        <v>153088</v>
      </c>
      <c r="N2009" s="195">
        <v>1.79</v>
      </c>
      <c r="O2009" s="102">
        <v>1</v>
      </c>
      <c r="P2009" s="195">
        <v>148928</v>
      </c>
      <c r="Q2009" s="195"/>
      <c r="R2009" s="195"/>
      <c r="S2009" s="214">
        <f t="shared" si="474"/>
        <v>148928</v>
      </c>
      <c r="T2009" s="214">
        <f t="shared" si="475"/>
        <v>0</v>
      </c>
      <c r="U2009" s="214">
        <f t="shared" si="475"/>
        <v>4160</v>
      </c>
      <c r="V2009" s="214">
        <f t="shared" si="475"/>
        <v>0</v>
      </c>
      <c r="W2009" s="214">
        <f t="shared" si="475"/>
        <v>0</v>
      </c>
      <c r="X2009" s="214">
        <f t="shared" si="476"/>
        <v>4160</v>
      </c>
      <c r="Y2009" s="195">
        <v>4</v>
      </c>
      <c r="Z2009" s="195">
        <v>1.9</v>
      </c>
      <c r="AA2009" s="102">
        <v>1</v>
      </c>
      <c r="AB2009" s="102">
        <v>158080</v>
      </c>
      <c r="AC2009" s="102"/>
      <c r="AD2009" s="102"/>
      <c r="AE2009" s="214">
        <f t="shared" si="477"/>
        <v>158080</v>
      </c>
      <c r="AF2009" s="195">
        <v>5</v>
      </c>
      <c r="AG2009" s="195">
        <v>1.9</v>
      </c>
      <c r="AH2009" s="102">
        <v>1</v>
      </c>
      <c r="AI2009" s="102">
        <v>158080</v>
      </c>
      <c r="AJ2009" s="102"/>
      <c r="AK2009" s="102"/>
      <c r="AL2009" s="214">
        <f t="shared" si="478"/>
        <v>158080</v>
      </c>
    </row>
    <row r="2010" spans="1:38" ht="27">
      <c r="A2010" s="195">
        <v>34</v>
      </c>
      <c r="B2010" s="102" t="s">
        <v>7878</v>
      </c>
      <c r="C2010" s="102" t="s">
        <v>5894</v>
      </c>
      <c r="D2010" s="195">
        <v>1995</v>
      </c>
      <c r="E2010" s="979" t="s">
        <v>1217</v>
      </c>
      <c r="F2010" s="195" t="s">
        <v>1042</v>
      </c>
      <c r="G2010" s="195">
        <v>9</v>
      </c>
      <c r="H2010" s="195">
        <v>2.02</v>
      </c>
      <c r="I2010" s="102">
        <v>1</v>
      </c>
      <c r="J2010" s="102">
        <v>168064</v>
      </c>
      <c r="K2010" s="102"/>
      <c r="L2010" s="102"/>
      <c r="M2010" s="214">
        <f t="shared" si="473"/>
        <v>168064</v>
      </c>
      <c r="N2010" s="195">
        <v>2.02</v>
      </c>
      <c r="O2010" s="102">
        <v>1</v>
      </c>
      <c r="P2010" s="195">
        <v>168064</v>
      </c>
      <c r="Q2010" s="195"/>
      <c r="R2010" s="195"/>
      <c r="S2010" s="214">
        <f t="shared" si="474"/>
        <v>168064</v>
      </c>
      <c r="T2010" s="214">
        <f t="shared" si="475"/>
        <v>0</v>
      </c>
      <c r="U2010" s="214">
        <f t="shared" si="475"/>
        <v>0</v>
      </c>
      <c r="V2010" s="214">
        <f t="shared" si="475"/>
        <v>0</v>
      </c>
      <c r="W2010" s="214">
        <f t="shared" si="475"/>
        <v>0</v>
      </c>
      <c r="X2010" s="214">
        <f t="shared" si="476"/>
        <v>0</v>
      </c>
      <c r="Y2010" s="195">
        <v>10</v>
      </c>
      <c r="Z2010" s="195">
        <v>2.08</v>
      </c>
      <c r="AA2010" s="102">
        <v>1</v>
      </c>
      <c r="AB2010" s="102">
        <v>173056</v>
      </c>
      <c r="AC2010" s="102"/>
      <c r="AD2010" s="102"/>
      <c r="AE2010" s="214">
        <f t="shared" si="477"/>
        <v>173056</v>
      </c>
      <c r="AF2010" s="195">
        <v>11</v>
      </c>
      <c r="AG2010" s="195">
        <v>2.08</v>
      </c>
      <c r="AH2010" s="102">
        <v>1</v>
      </c>
      <c r="AI2010" s="102">
        <v>173056</v>
      </c>
      <c r="AJ2010" s="102"/>
      <c r="AK2010" s="102"/>
      <c r="AL2010" s="214">
        <f t="shared" si="478"/>
        <v>173056</v>
      </c>
    </row>
    <row r="2011" spans="1:38" ht="27">
      <c r="A2011" s="195">
        <v>35</v>
      </c>
      <c r="B2011" s="102" t="s">
        <v>7879</v>
      </c>
      <c r="C2011" s="102" t="s">
        <v>5894</v>
      </c>
      <c r="D2011" s="195">
        <v>1966</v>
      </c>
      <c r="E2011" s="979" t="s">
        <v>1217</v>
      </c>
      <c r="F2011" s="195" t="s">
        <v>1042</v>
      </c>
      <c r="G2011" s="195">
        <v>10</v>
      </c>
      <c r="H2011" s="195">
        <v>2.08</v>
      </c>
      <c r="I2011" s="102">
        <v>1</v>
      </c>
      <c r="J2011" s="102">
        <v>173056</v>
      </c>
      <c r="K2011" s="102"/>
      <c r="L2011" s="102"/>
      <c r="M2011" s="214">
        <f t="shared" si="473"/>
        <v>173056</v>
      </c>
      <c r="N2011" s="195">
        <v>2.02</v>
      </c>
      <c r="O2011" s="102">
        <v>1</v>
      </c>
      <c r="P2011" s="195">
        <v>168064</v>
      </c>
      <c r="Q2011" s="195"/>
      <c r="R2011" s="195"/>
      <c r="S2011" s="214">
        <f t="shared" si="474"/>
        <v>168064</v>
      </c>
      <c r="T2011" s="214">
        <f t="shared" si="475"/>
        <v>0</v>
      </c>
      <c r="U2011" s="214">
        <f t="shared" si="475"/>
        <v>4992</v>
      </c>
      <c r="V2011" s="214">
        <f t="shared" si="475"/>
        <v>0</v>
      </c>
      <c r="W2011" s="214">
        <f t="shared" si="475"/>
        <v>0</v>
      </c>
      <c r="X2011" s="214">
        <f t="shared" si="476"/>
        <v>4992</v>
      </c>
      <c r="Y2011" s="195">
        <v>11</v>
      </c>
      <c r="Z2011" s="195">
        <v>2.08</v>
      </c>
      <c r="AA2011" s="102">
        <v>1</v>
      </c>
      <c r="AB2011" s="102">
        <v>173056</v>
      </c>
      <c r="AC2011" s="102"/>
      <c r="AD2011" s="102"/>
      <c r="AE2011" s="214">
        <f t="shared" si="477"/>
        <v>173056</v>
      </c>
      <c r="AF2011" s="195">
        <v>12</v>
      </c>
      <c r="AG2011" s="195">
        <v>2.08</v>
      </c>
      <c r="AH2011" s="102">
        <v>1</v>
      </c>
      <c r="AI2011" s="102">
        <v>173056</v>
      </c>
      <c r="AJ2011" s="102"/>
      <c r="AK2011" s="102"/>
      <c r="AL2011" s="214">
        <f t="shared" si="478"/>
        <v>173056</v>
      </c>
    </row>
    <row r="2012" spans="1:38" ht="27">
      <c r="A2012" s="195">
        <v>36</v>
      </c>
      <c r="B2012" s="104" t="s">
        <v>7880</v>
      </c>
      <c r="C2012" s="104" t="s">
        <v>5894</v>
      </c>
      <c r="D2012" s="195">
        <v>2001</v>
      </c>
      <c r="E2012" s="979" t="s">
        <v>1217</v>
      </c>
      <c r="F2012" s="195" t="s">
        <v>1042</v>
      </c>
      <c r="G2012" s="195">
        <v>2</v>
      </c>
      <c r="H2012" s="195">
        <v>1.79</v>
      </c>
      <c r="I2012" s="102">
        <v>1</v>
      </c>
      <c r="J2012" s="102">
        <v>148928</v>
      </c>
      <c r="K2012" s="102"/>
      <c r="L2012" s="102"/>
      <c r="M2012" s="214">
        <f t="shared" si="473"/>
        <v>148928</v>
      </c>
      <c r="N2012" s="195">
        <v>1.73</v>
      </c>
      <c r="O2012" s="102">
        <v>1</v>
      </c>
      <c r="P2012" s="195">
        <v>143936</v>
      </c>
      <c r="Q2012" s="195"/>
      <c r="R2012" s="195"/>
      <c r="S2012" s="214">
        <f t="shared" si="474"/>
        <v>143936</v>
      </c>
      <c r="T2012" s="214">
        <f t="shared" si="475"/>
        <v>0</v>
      </c>
      <c r="U2012" s="214">
        <f t="shared" si="475"/>
        <v>4992</v>
      </c>
      <c r="V2012" s="214">
        <f t="shared" si="475"/>
        <v>0</v>
      </c>
      <c r="W2012" s="214">
        <f t="shared" si="475"/>
        <v>0</v>
      </c>
      <c r="X2012" s="214">
        <f t="shared" si="476"/>
        <v>4992</v>
      </c>
      <c r="Y2012" s="195">
        <v>3</v>
      </c>
      <c r="Z2012" s="195">
        <v>1.84</v>
      </c>
      <c r="AA2012" s="102">
        <v>1</v>
      </c>
      <c r="AB2012" s="102">
        <v>153088</v>
      </c>
      <c r="AC2012" s="102"/>
      <c r="AD2012" s="102"/>
      <c r="AE2012" s="214">
        <f t="shared" si="477"/>
        <v>153088</v>
      </c>
      <c r="AF2012" s="195">
        <v>4</v>
      </c>
      <c r="AG2012" s="195">
        <v>1.9</v>
      </c>
      <c r="AH2012" s="102">
        <v>1</v>
      </c>
      <c r="AI2012" s="102">
        <v>158080</v>
      </c>
      <c r="AJ2012" s="102"/>
      <c r="AK2012" s="102"/>
      <c r="AL2012" s="214">
        <f t="shared" si="478"/>
        <v>158080</v>
      </c>
    </row>
    <row r="2013" spans="1:38" ht="27">
      <c r="A2013" s="195">
        <v>37</v>
      </c>
      <c r="B2013" s="102" t="s">
        <v>7881</v>
      </c>
      <c r="C2013" s="102" t="s">
        <v>5894</v>
      </c>
      <c r="D2013" s="195">
        <v>2000</v>
      </c>
      <c r="E2013" s="979" t="s">
        <v>1217</v>
      </c>
      <c r="F2013" s="195" t="s">
        <v>1042</v>
      </c>
      <c r="G2013" s="195">
        <v>2</v>
      </c>
      <c r="H2013" s="195">
        <v>1.79</v>
      </c>
      <c r="I2013" s="102">
        <v>1</v>
      </c>
      <c r="J2013" s="102">
        <v>148928</v>
      </c>
      <c r="K2013" s="102"/>
      <c r="L2013" s="102"/>
      <c r="M2013" s="214">
        <f t="shared" si="473"/>
        <v>148928</v>
      </c>
      <c r="N2013" s="195">
        <v>1.73</v>
      </c>
      <c r="O2013" s="102">
        <v>1</v>
      </c>
      <c r="P2013" s="195">
        <v>143936</v>
      </c>
      <c r="Q2013" s="195"/>
      <c r="R2013" s="195"/>
      <c r="S2013" s="214">
        <f t="shared" si="474"/>
        <v>143936</v>
      </c>
      <c r="T2013" s="214">
        <f t="shared" si="475"/>
        <v>0</v>
      </c>
      <c r="U2013" s="214">
        <f t="shared" si="475"/>
        <v>4992</v>
      </c>
      <c r="V2013" s="214">
        <f t="shared" si="475"/>
        <v>0</v>
      </c>
      <c r="W2013" s="214">
        <f t="shared" si="475"/>
        <v>0</v>
      </c>
      <c r="X2013" s="214">
        <f t="shared" si="476"/>
        <v>4992</v>
      </c>
      <c r="Y2013" s="195">
        <v>3</v>
      </c>
      <c r="Z2013" s="195">
        <v>1.84</v>
      </c>
      <c r="AA2013" s="102">
        <v>1</v>
      </c>
      <c r="AB2013" s="102">
        <v>153088</v>
      </c>
      <c r="AC2013" s="102"/>
      <c r="AD2013" s="102"/>
      <c r="AE2013" s="214">
        <f t="shared" si="477"/>
        <v>153088</v>
      </c>
      <c r="AF2013" s="195">
        <v>4</v>
      </c>
      <c r="AG2013" s="195">
        <v>1.9</v>
      </c>
      <c r="AH2013" s="102">
        <v>1</v>
      </c>
      <c r="AI2013" s="102">
        <v>158080</v>
      </c>
      <c r="AJ2013" s="102"/>
      <c r="AK2013" s="102"/>
      <c r="AL2013" s="214">
        <f t="shared" si="478"/>
        <v>158080</v>
      </c>
    </row>
    <row r="2014" spans="1:38" ht="27">
      <c r="A2014" s="195">
        <v>38</v>
      </c>
      <c r="B2014" s="102" t="s">
        <v>7882</v>
      </c>
      <c r="C2014" s="102" t="s">
        <v>5894</v>
      </c>
      <c r="D2014" s="195">
        <v>2001</v>
      </c>
      <c r="E2014" s="979" t="s">
        <v>1217</v>
      </c>
      <c r="F2014" s="195" t="s">
        <v>1042</v>
      </c>
      <c r="G2014" s="195">
        <v>2</v>
      </c>
      <c r="H2014" s="195">
        <v>1.79</v>
      </c>
      <c r="I2014" s="102">
        <v>1</v>
      </c>
      <c r="J2014" s="102">
        <v>148928</v>
      </c>
      <c r="K2014" s="102"/>
      <c r="L2014" s="102"/>
      <c r="M2014" s="214">
        <f t="shared" si="473"/>
        <v>148928</v>
      </c>
      <c r="N2014" s="195">
        <v>1.73</v>
      </c>
      <c r="O2014" s="102">
        <v>1</v>
      </c>
      <c r="P2014" s="195">
        <v>143936</v>
      </c>
      <c r="Q2014" s="195"/>
      <c r="R2014" s="195"/>
      <c r="S2014" s="214">
        <f t="shared" si="474"/>
        <v>143936</v>
      </c>
      <c r="T2014" s="214">
        <f t="shared" si="475"/>
        <v>0</v>
      </c>
      <c r="U2014" s="214">
        <f t="shared" si="475"/>
        <v>4992</v>
      </c>
      <c r="V2014" s="214">
        <f t="shared" si="475"/>
        <v>0</v>
      </c>
      <c r="W2014" s="214">
        <f t="shared" si="475"/>
        <v>0</v>
      </c>
      <c r="X2014" s="214">
        <f t="shared" si="476"/>
        <v>4992</v>
      </c>
      <c r="Y2014" s="195">
        <v>3</v>
      </c>
      <c r="Z2014" s="195">
        <v>1.84</v>
      </c>
      <c r="AA2014" s="102">
        <v>1</v>
      </c>
      <c r="AB2014" s="102">
        <v>153088</v>
      </c>
      <c r="AC2014" s="102"/>
      <c r="AD2014" s="102"/>
      <c r="AE2014" s="214">
        <f t="shared" si="477"/>
        <v>153088</v>
      </c>
      <c r="AF2014" s="195">
        <v>4</v>
      </c>
      <c r="AG2014" s="195">
        <v>1.9</v>
      </c>
      <c r="AH2014" s="102">
        <v>1</v>
      </c>
      <c r="AI2014" s="102">
        <v>158080</v>
      </c>
      <c r="AJ2014" s="102"/>
      <c r="AK2014" s="102"/>
      <c r="AL2014" s="214">
        <f t="shared" si="478"/>
        <v>158080</v>
      </c>
    </row>
    <row r="2015" spans="1:38" ht="27">
      <c r="A2015" s="195">
        <v>39</v>
      </c>
      <c r="B2015" s="104" t="s">
        <v>7883</v>
      </c>
      <c r="C2015" s="104" t="s">
        <v>5895</v>
      </c>
      <c r="D2015" s="195">
        <v>2003</v>
      </c>
      <c r="E2015" s="979" t="s">
        <v>1217</v>
      </c>
      <c r="F2015" s="195" t="s">
        <v>1042</v>
      </c>
      <c r="G2015" s="195">
        <v>2</v>
      </c>
      <c r="H2015" s="195">
        <v>1.79</v>
      </c>
      <c r="I2015" s="102">
        <v>1</v>
      </c>
      <c r="J2015" s="102">
        <v>148928</v>
      </c>
      <c r="K2015" s="102"/>
      <c r="L2015" s="102"/>
      <c r="M2015" s="214">
        <f t="shared" si="473"/>
        <v>148928</v>
      </c>
      <c r="N2015" s="195">
        <v>1.73</v>
      </c>
      <c r="O2015" s="102">
        <v>1</v>
      </c>
      <c r="P2015" s="195">
        <v>143936</v>
      </c>
      <c r="Q2015" s="195"/>
      <c r="R2015" s="195"/>
      <c r="S2015" s="214">
        <f t="shared" si="474"/>
        <v>143936</v>
      </c>
      <c r="T2015" s="214">
        <f t="shared" si="475"/>
        <v>0</v>
      </c>
      <c r="U2015" s="214">
        <f t="shared" si="475"/>
        <v>4992</v>
      </c>
      <c r="V2015" s="214">
        <f t="shared" si="475"/>
        <v>0</v>
      </c>
      <c r="W2015" s="214">
        <f t="shared" si="475"/>
        <v>0</v>
      </c>
      <c r="X2015" s="214">
        <f t="shared" si="476"/>
        <v>4992</v>
      </c>
      <c r="Y2015" s="195">
        <v>3</v>
      </c>
      <c r="Z2015" s="195">
        <v>1.84</v>
      </c>
      <c r="AA2015" s="102">
        <v>1</v>
      </c>
      <c r="AB2015" s="102">
        <v>153088</v>
      </c>
      <c r="AC2015" s="102"/>
      <c r="AD2015" s="102"/>
      <c r="AE2015" s="214">
        <f t="shared" si="477"/>
        <v>153088</v>
      </c>
      <c r="AF2015" s="195">
        <v>4</v>
      </c>
      <c r="AG2015" s="195">
        <v>1.9</v>
      </c>
      <c r="AH2015" s="102">
        <v>1</v>
      </c>
      <c r="AI2015" s="102">
        <v>158080</v>
      </c>
      <c r="AJ2015" s="102"/>
      <c r="AK2015" s="102"/>
      <c r="AL2015" s="214">
        <f t="shared" si="478"/>
        <v>158080</v>
      </c>
    </row>
    <row r="2016" spans="1:38" ht="27">
      <c r="A2016" s="195">
        <v>40</v>
      </c>
      <c r="B2016" s="102" t="s">
        <v>6060</v>
      </c>
      <c r="C2016" s="102" t="s">
        <v>5894</v>
      </c>
      <c r="D2016" s="195">
        <v>2003</v>
      </c>
      <c r="E2016" s="979" t="s">
        <v>1217</v>
      </c>
      <c r="F2016" s="195" t="s">
        <v>1042</v>
      </c>
      <c r="G2016" s="195">
        <v>2</v>
      </c>
      <c r="H2016" s="195">
        <v>1.79</v>
      </c>
      <c r="I2016" s="102">
        <v>1</v>
      </c>
      <c r="J2016" s="102">
        <v>148928</v>
      </c>
      <c r="K2016" s="102"/>
      <c r="L2016" s="102"/>
      <c r="M2016" s="214">
        <f t="shared" si="473"/>
        <v>148928</v>
      </c>
      <c r="N2016" s="195">
        <v>1.73</v>
      </c>
      <c r="O2016" s="102">
        <v>1</v>
      </c>
      <c r="P2016" s="195">
        <v>143936</v>
      </c>
      <c r="Q2016" s="195"/>
      <c r="R2016" s="195"/>
      <c r="S2016" s="214">
        <f t="shared" si="474"/>
        <v>143936</v>
      </c>
      <c r="T2016" s="214">
        <f t="shared" si="475"/>
        <v>0</v>
      </c>
      <c r="U2016" s="214">
        <f t="shared" si="475"/>
        <v>4992</v>
      </c>
      <c r="V2016" s="214">
        <f t="shared" si="475"/>
        <v>0</v>
      </c>
      <c r="W2016" s="214">
        <f t="shared" si="475"/>
        <v>0</v>
      </c>
      <c r="X2016" s="214">
        <f t="shared" si="476"/>
        <v>4992</v>
      </c>
      <c r="Y2016" s="195">
        <v>3</v>
      </c>
      <c r="Z2016" s="195">
        <v>1.84</v>
      </c>
      <c r="AA2016" s="102">
        <v>1</v>
      </c>
      <c r="AB2016" s="102">
        <v>153088</v>
      </c>
      <c r="AC2016" s="102"/>
      <c r="AD2016" s="102"/>
      <c r="AE2016" s="214">
        <f t="shared" si="477"/>
        <v>153088</v>
      </c>
      <c r="AF2016" s="195">
        <v>4</v>
      </c>
      <c r="AG2016" s="195">
        <v>1.9</v>
      </c>
      <c r="AH2016" s="102">
        <v>1</v>
      </c>
      <c r="AI2016" s="102">
        <v>158080</v>
      </c>
      <c r="AJ2016" s="102"/>
      <c r="AK2016" s="102"/>
      <c r="AL2016" s="214">
        <f t="shared" si="478"/>
        <v>158080</v>
      </c>
    </row>
    <row r="2017" spans="1:38" ht="27">
      <c r="A2017" s="195">
        <v>41</v>
      </c>
      <c r="B2017" s="102" t="s">
        <v>7884</v>
      </c>
      <c r="C2017" s="102" t="s">
        <v>5894</v>
      </c>
      <c r="D2017" s="195">
        <v>2001</v>
      </c>
      <c r="E2017" s="979" t="s">
        <v>1217</v>
      </c>
      <c r="F2017" s="195" t="s">
        <v>1042</v>
      </c>
      <c r="G2017" s="195">
        <v>1</v>
      </c>
      <c r="H2017" s="195">
        <v>1.73</v>
      </c>
      <c r="I2017" s="102">
        <v>1</v>
      </c>
      <c r="J2017" s="102">
        <v>143936</v>
      </c>
      <c r="K2017" s="102"/>
      <c r="L2017" s="102"/>
      <c r="M2017" s="214">
        <f t="shared" si="473"/>
        <v>143936</v>
      </c>
      <c r="N2017" s="195">
        <v>1.68</v>
      </c>
      <c r="O2017" s="102">
        <v>1</v>
      </c>
      <c r="P2017" s="195">
        <v>139776</v>
      </c>
      <c r="Q2017" s="195"/>
      <c r="R2017" s="195"/>
      <c r="S2017" s="214">
        <f t="shared" si="474"/>
        <v>139776</v>
      </c>
      <c r="T2017" s="214">
        <f t="shared" si="475"/>
        <v>0</v>
      </c>
      <c r="U2017" s="214">
        <f t="shared" si="475"/>
        <v>4160</v>
      </c>
      <c r="V2017" s="214">
        <f t="shared" si="475"/>
        <v>0</v>
      </c>
      <c r="W2017" s="214">
        <f t="shared" si="475"/>
        <v>0</v>
      </c>
      <c r="X2017" s="214">
        <f t="shared" si="476"/>
        <v>4160</v>
      </c>
      <c r="Y2017" s="195">
        <v>2</v>
      </c>
      <c r="Z2017" s="195">
        <v>1.79</v>
      </c>
      <c r="AA2017" s="102">
        <v>1</v>
      </c>
      <c r="AB2017" s="102">
        <v>148928</v>
      </c>
      <c r="AC2017" s="102"/>
      <c r="AD2017" s="102"/>
      <c r="AE2017" s="214">
        <f t="shared" si="477"/>
        <v>148928</v>
      </c>
      <c r="AF2017" s="195">
        <v>3</v>
      </c>
      <c r="AG2017" s="195">
        <v>1.84</v>
      </c>
      <c r="AH2017" s="102">
        <v>1</v>
      </c>
      <c r="AI2017" s="102">
        <v>153088</v>
      </c>
      <c r="AJ2017" s="102"/>
      <c r="AK2017" s="102"/>
      <c r="AL2017" s="214">
        <f t="shared" si="478"/>
        <v>153088</v>
      </c>
    </row>
    <row r="2018" spans="1:38" ht="27">
      <c r="A2018" s="195">
        <v>42</v>
      </c>
      <c r="B2018" s="104" t="s">
        <v>800</v>
      </c>
      <c r="C2018" s="104"/>
      <c r="D2018" s="195"/>
      <c r="E2018" s="979" t="s">
        <v>1217</v>
      </c>
      <c r="F2018" s="195" t="s">
        <v>1042</v>
      </c>
      <c r="G2018" s="195">
        <v>7</v>
      </c>
      <c r="H2018" s="195">
        <v>1.96</v>
      </c>
      <c r="I2018" s="102">
        <v>1</v>
      </c>
      <c r="J2018" s="102">
        <v>163072</v>
      </c>
      <c r="K2018" s="102"/>
      <c r="L2018" s="102"/>
      <c r="M2018" s="214">
        <f t="shared" si="473"/>
        <v>163072</v>
      </c>
      <c r="N2018" s="195">
        <v>1.96</v>
      </c>
      <c r="O2018" s="102">
        <v>1</v>
      </c>
      <c r="P2018" s="195">
        <v>163072</v>
      </c>
      <c r="Q2018" s="195"/>
      <c r="R2018" s="195"/>
      <c r="S2018" s="214">
        <f t="shared" si="474"/>
        <v>163072</v>
      </c>
      <c r="T2018" s="214">
        <f t="shared" si="475"/>
        <v>0</v>
      </c>
      <c r="U2018" s="214">
        <f t="shared" si="475"/>
        <v>0</v>
      </c>
      <c r="V2018" s="214">
        <f t="shared" si="475"/>
        <v>0</v>
      </c>
      <c r="W2018" s="214">
        <f t="shared" si="475"/>
        <v>0</v>
      </c>
      <c r="X2018" s="214">
        <f t="shared" si="476"/>
        <v>0</v>
      </c>
      <c r="Y2018" s="195">
        <v>8</v>
      </c>
      <c r="Z2018" s="195">
        <v>2.02</v>
      </c>
      <c r="AA2018" s="102">
        <v>1</v>
      </c>
      <c r="AB2018" s="102">
        <v>168064</v>
      </c>
      <c r="AC2018" s="102"/>
      <c r="AD2018" s="102"/>
      <c r="AE2018" s="214">
        <f t="shared" si="477"/>
        <v>168064</v>
      </c>
      <c r="AF2018" s="195">
        <v>9</v>
      </c>
      <c r="AG2018" s="195">
        <v>2.02</v>
      </c>
      <c r="AH2018" s="102">
        <v>1</v>
      </c>
      <c r="AI2018" s="102">
        <v>168064</v>
      </c>
      <c r="AJ2018" s="102"/>
      <c r="AK2018" s="102"/>
      <c r="AL2018" s="214">
        <f t="shared" si="478"/>
        <v>168064</v>
      </c>
    </row>
    <row r="2019" spans="1:38" ht="27">
      <c r="A2019" s="195">
        <v>43</v>
      </c>
      <c r="B2019" s="102" t="s">
        <v>800</v>
      </c>
      <c r="C2019" s="102"/>
      <c r="D2019" s="195"/>
      <c r="E2019" s="979" t="s">
        <v>1217</v>
      </c>
      <c r="F2019" s="195" t="s">
        <v>1042</v>
      </c>
      <c r="G2019" s="195">
        <v>7</v>
      </c>
      <c r="H2019" s="195">
        <v>1.96</v>
      </c>
      <c r="I2019" s="102">
        <v>1</v>
      </c>
      <c r="J2019" s="102">
        <v>163072</v>
      </c>
      <c r="K2019" s="102"/>
      <c r="L2019" s="102"/>
      <c r="M2019" s="214">
        <f t="shared" si="473"/>
        <v>163072</v>
      </c>
      <c r="N2019" s="195">
        <v>1.96</v>
      </c>
      <c r="O2019" s="102">
        <v>1</v>
      </c>
      <c r="P2019" s="195">
        <v>163072</v>
      </c>
      <c r="Q2019" s="195"/>
      <c r="R2019" s="195"/>
      <c r="S2019" s="214">
        <f t="shared" si="474"/>
        <v>163072</v>
      </c>
      <c r="T2019" s="214">
        <f t="shared" si="475"/>
        <v>0</v>
      </c>
      <c r="U2019" s="214">
        <f t="shared" si="475"/>
        <v>0</v>
      </c>
      <c r="V2019" s="214">
        <f t="shared" si="475"/>
        <v>0</v>
      </c>
      <c r="W2019" s="214">
        <f t="shared" si="475"/>
        <v>0</v>
      </c>
      <c r="X2019" s="214">
        <f t="shared" si="476"/>
        <v>0</v>
      </c>
      <c r="Y2019" s="195">
        <v>8</v>
      </c>
      <c r="Z2019" s="195">
        <v>2.02</v>
      </c>
      <c r="AA2019" s="102">
        <v>1</v>
      </c>
      <c r="AB2019" s="102">
        <v>168064</v>
      </c>
      <c r="AC2019" s="102"/>
      <c r="AD2019" s="102"/>
      <c r="AE2019" s="214">
        <f t="shared" si="477"/>
        <v>168064</v>
      </c>
      <c r="AF2019" s="195">
        <v>9</v>
      </c>
      <c r="AG2019" s="195">
        <v>2.02</v>
      </c>
      <c r="AH2019" s="102">
        <v>1</v>
      </c>
      <c r="AI2019" s="102">
        <v>168064</v>
      </c>
      <c r="AJ2019" s="102"/>
      <c r="AK2019" s="102"/>
      <c r="AL2019" s="214">
        <f t="shared" si="478"/>
        <v>168064</v>
      </c>
    </row>
    <row r="2020" spans="1:38" ht="27">
      <c r="A2020" s="195">
        <v>44</v>
      </c>
      <c r="B2020" s="102" t="s">
        <v>800</v>
      </c>
      <c r="C2020" s="102"/>
      <c r="D2020" s="195"/>
      <c r="E2020" s="979" t="s">
        <v>1217</v>
      </c>
      <c r="F2020" s="195" t="s">
        <v>1042</v>
      </c>
      <c r="G2020" s="195">
        <v>7</v>
      </c>
      <c r="H2020" s="195">
        <v>1.96</v>
      </c>
      <c r="I2020" s="102">
        <v>1</v>
      </c>
      <c r="J2020" s="102">
        <v>163072</v>
      </c>
      <c r="K2020" s="102"/>
      <c r="L2020" s="102"/>
      <c r="M2020" s="214">
        <f t="shared" si="473"/>
        <v>163072</v>
      </c>
      <c r="N2020" s="195">
        <v>1.96</v>
      </c>
      <c r="O2020" s="102">
        <v>1</v>
      </c>
      <c r="P2020" s="195">
        <v>163072</v>
      </c>
      <c r="Q2020" s="195"/>
      <c r="R2020" s="195"/>
      <c r="S2020" s="214">
        <f t="shared" si="474"/>
        <v>163072</v>
      </c>
      <c r="T2020" s="214">
        <f t="shared" si="475"/>
        <v>0</v>
      </c>
      <c r="U2020" s="214">
        <f t="shared" si="475"/>
        <v>0</v>
      </c>
      <c r="V2020" s="214">
        <f t="shared" si="475"/>
        <v>0</v>
      </c>
      <c r="W2020" s="214">
        <f t="shared" si="475"/>
        <v>0</v>
      </c>
      <c r="X2020" s="214">
        <f t="shared" si="476"/>
        <v>0</v>
      </c>
      <c r="Y2020" s="195">
        <v>8</v>
      </c>
      <c r="Z2020" s="195">
        <v>2.02</v>
      </c>
      <c r="AA2020" s="102">
        <v>1</v>
      </c>
      <c r="AB2020" s="102">
        <v>168064</v>
      </c>
      <c r="AC2020" s="102"/>
      <c r="AD2020" s="102"/>
      <c r="AE2020" s="214">
        <f t="shared" si="477"/>
        <v>168064</v>
      </c>
      <c r="AF2020" s="195">
        <v>9</v>
      </c>
      <c r="AG2020" s="195">
        <v>2.02</v>
      </c>
      <c r="AH2020" s="102">
        <v>1</v>
      </c>
      <c r="AI2020" s="102">
        <v>168064</v>
      </c>
      <c r="AJ2020" s="102"/>
      <c r="AK2020" s="102"/>
      <c r="AL2020" s="214">
        <f t="shared" si="478"/>
        <v>168064</v>
      </c>
    </row>
    <row r="2021" spans="1:38" ht="27">
      <c r="A2021" s="195">
        <v>45</v>
      </c>
      <c r="B2021" s="104" t="s">
        <v>7885</v>
      </c>
      <c r="C2021" s="104" t="s">
        <v>5894</v>
      </c>
      <c r="D2021" s="195">
        <v>2003</v>
      </c>
      <c r="E2021" s="979" t="s">
        <v>1175</v>
      </c>
      <c r="F2021" s="195" t="s">
        <v>1042</v>
      </c>
      <c r="G2021" s="195">
        <v>2</v>
      </c>
      <c r="H2021" s="195">
        <v>1.79</v>
      </c>
      <c r="I2021" s="102">
        <v>1</v>
      </c>
      <c r="J2021" s="102">
        <v>148928</v>
      </c>
      <c r="K2021" s="102"/>
      <c r="L2021" s="102"/>
      <c r="M2021" s="214">
        <f t="shared" si="473"/>
        <v>148928</v>
      </c>
      <c r="N2021" s="195">
        <v>1.73</v>
      </c>
      <c r="O2021" s="102">
        <v>1</v>
      </c>
      <c r="P2021" s="195">
        <v>143936</v>
      </c>
      <c r="Q2021" s="195"/>
      <c r="R2021" s="195"/>
      <c r="S2021" s="214">
        <f t="shared" si="474"/>
        <v>143936</v>
      </c>
      <c r="T2021" s="214">
        <f t="shared" si="475"/>
        <v>0</v>
      </c>
      <c r="U2021" s="214">
        <f t="shared" si="475"/>
        <v>4992</v>
      </c>
      <c r="V2021" s="214">
        <f t="shared" si="475"/>
        <v>0</v>
      </c>
      <c r="W2021" s="214">
        <f t="shared" si="475"/>
        <v>0</v>
      </c>
      <c r="X2021" s="214">
        <f t="shared" si="476"/>
        <v>4992</v>
      </c>
      <c r="Y2021" s="195">
        <v>3</v>
      </c>
      <c r="Z2021" s="195">
        <v>1.84</v>
      </c>
      <c r="AA2021" s="102">
        <v>1</v>
      </c>
      <c r="AB2021" s="102">
        <v>153088</v>
      </c>
      <c r="AC2021" s="102"/>
      <c r="AD2021" s="102"/>
      <c r="AE2021" s="214">
        <f t="shared" si="477"/>
        <v>153088</v>
      </c>
      <c r="AF2021" s="195">
        <v>4</v>
      </c>
      <c r="AG2021" s="195">
        <v>1.9</v>
      </c>
      <c r="AH2021" s="102">
        <v>1</v>
      </c>
      <c r="AI2021" s="102">
        <v>158080</v>
      </c>
      <c r="AJ2021" s="102"/>
      <c r="AK2021" s="102"/>
      <c r="AL2021" s="214">
        <f t="shared" si="478"/>
        <v>158080</v>
      </c>
    </row>
    <row r="2022" spans="1:38" ht="27">
      <c r="A2022" s="195">
        <v>46</v>
      </c>
      <c r="B2022" s="102" t="s">
        <v>1284</v>
      </c>
      <c r="C2022" s="102" t="s">
        <v>5894</v>
      </c>
      <c r="D2022" s="195">
        <v>1988</v>
      </c>
      <c r="E2022" s="979" t="s">
        <v>1175</v>
      </c>
      <c r="F2022" s="195" t="s">
        <v>1042</v>
      </c>
      <c r="G2022" s="195">
        <v>5</v>
      </c>
      <c r="H2022" s="195">
        <v>1.9</v>
      </c>
      <c r="I2022" s="102">
        <v>1</v>
      </c>
      <c r="J2022" s="102">
        <v>158080</v>
      </c>
      <c r="K2022" s="102"/>
      <c r="L2022" s="102"/>
      <c r="M2022" s="214">
        <f t="shared" si="473"/>
        <v>158080</v>
      </c>
      <c r="N2022" s="195">
        <v>1.9</v>
      </c>
      <c r="O2022" s="102">
        <v>1</v>
      </c>
      <c r="P2022" s="195">
        <v>158080</v>
      </c>
      <c r="Q2022" s="195"/>
      <c r="R2022" s="195"/>
      <c r="S2022" s="214">
        <f t="shared" si="474"/>
        <v>158080</v>
      </c>
      <c r="T2022" s="214">
        <f t="shared" si="475"/>
        <v>0</v>
      </c>
      <c r="U2022" s="214">
        <f t="shared" si="475"/>
        <v>0</v>
      </c>
      <c r="V2022" s="214">
        <f t="shared" si="475"/>
        <v>0</v>
      </c>
      <c r="W2022" s="214">
        <f t="shared" si="475"/>
        <v>0</v>
      </c>
      <c r="X2022" s="214">
        <f t="shared" si="476"/>
        <v>0</v>
      </c>
      <c r="Y2022" s="195">
        <v>6</v>
      </c>
      <c r="Z2022" s="195">
        <v>1.96</v>
      </c>
      <c r="AA2022" s="102">
        <v>1</v>
      </c>
      <c r="AB2022" s="102">
        <v>163072</v>
      </c>
      <c r="AC2022" s="102"/>
      <c r="AD2022" s="102"/>
      <c r="AE2022" s="214">
        <f t="shared" si="477"/>
        <v>163072</v>
      </c>
      <c r="AF2022" s="195">
        <v>7</v>
      </c>
      <c r="AG2022" s="195">
        <v>1.96</v>
      </c>
      <c r="AH2022" s="102">
        <v>1</v>
      </c>
      <c r="AI2022" s="102">
        <v>163072</v>
      </c>
      <c r="AJ2022" s="102"/>
      <c r="AK2022" s="102"/>
      <c r="AL2022" s="214">
        <f t="shared" si="478"/>
        <v>163072</v>
      </c>
    </row>
    <row r="2023" spans="1:38" ht="27">
      <c r="A2023" s="195">
        <v>47</v>
      </c>
      <c r="B2023" s="102" t="s">
        <v>7648</v>
      </c>
      <c r="C2023" s="102" t="s">
        <v>5894</v>
      </c>
      <c r="D2023" s="195">
        <v>2001</v>
      </c>
      <c r="E2023" s="979" t="s">
        <v>1175</v>
      </c>
      <c r="F2023" s="195" t="s">
        <v>1042</v>
      </c>
      <c r="G2023" s="195">
        <v>2</v>
      </c>
      <c r="H2023" s="195">
        <v>1.79</v>
      </c>
      <c r="I2023" s="102">
        <v>1</v>
      </c>
      <c r="J2023" s="102">
        <v>148928</v>
      </c>
      <c r="K2023" s="102"/>
      <c r="L2023" s="102"/>
      <c r="M2023" s="214">
        <f t="shared" si="473"/>
        <v>148928</v>
      </c>
      <c r="N2023" s="195">
        <v>1.73</v>
      </c>
      <c r="O2023" s="102">
        <v>1</v>
      </c>
      <c r="P2023" s="195">
        <v>143936</v>
      </c>
      <c r="Q2023" s="195"/>
      <c r="R2023" s="195"/>
      <c r="S2023" s="214">
        <f t="shared" si="474"/>
        <v>143936</v>
      </c>
      <c r="T2023" s="214">
        <f t="shared" si="475"/>
        <v>0</v>
      </c>
      <c r="U2023" s="214">
        <f t="shared" si="475"/>
        <v>4992</v>
      </c>
      <c r="V2023" s="214">
        <f t="shared" si="475"/>
        <v>0</v>
      </c>
      <c r="W2023" s="214">
        <f t="shared" si="475"/>
        <v>0</v>
      </c>
      <c r="X2023" s="214">
        <f t="shared" si="476"/>
        <v>4992</v>
      </c>
      <c r="Y2023" s="195">
        <v>3</v>
      </c>
      <c r="Z2023" s="195">
        <v>1.84</v>
      </c>
      <c r="AA2023" s="102">
        <v>1</v>
      </c>
      <c r="AB2023" s="102">
        <v>153088</v>
      </c>
      <c r="AC2023" s="102"/>
      <c r="AD2023" s="102"/>
      <c r="AE2023" s="214">
        <f t="shared" si="477"/>
        <v>153088</v>
      </c>
      <c r="AF2023" s="195">
        <v>4</v>
      </c>
      <c r="AG2023" s="195">
        <v>1.9</v>
      </c>
      <c r="AH2023" s="102">
        <v>1</v>
      </c>
      <c r="AI2023" s="102">
        <v>158080</v>
      </c>
      <c r="AJ2023" s="102"/>
      <c r="AK2023" s="102"/>
      <c r="AL2023" s="214">
        <f t="shared" si="478"/>
        <v>158080</v>
      </c>
    </row>
    <row r="2024" spans="1:38" ht="27">
      <c r="A2024" s="195">
        <v>48</v>
      </c>
      <c r="B2024" s="104" t="s">
        <v>1290</v>
      </c>
      <c r="C2024" s="104" t="s">
        <v>5894</v>
      </c>
      <c r="D2024" s="195">
        <v>1990</v>
      </c>
      <c r="E2024" s="979" t="s">
        <v>1175</v>
      </c>
      <c r="F2024" s="195" t="s">
        <v>1042</v>
      </c>
      <c r="G2024" s="195">
        <v>7</v>
      </c>
      <c r="H2024" s="195">
        <v>1.96</v>
      </c>
      <c r="I2024" s="102">
        <v>1</v>
      </c>
      <c r="J2024" s="102">
        <v>163072</v>
      </c>
      <c r="K2024" s="102"/>
      <c r="L2024" s="102"/>
      <c r="M2024" s="214">
        <f t="shared" si="473"/>
        <v>163072</v>
      </c>
      <c r="N2024" s="195">
        <v>1.96</v>
      </c>
      <c r="O2024" s="102">
        <v>1</v>
      </c>
      <c r="P2024" s="195">
        <v>163072</v>
      </c>
      <c r="Q2024" s="195"/>
      <c r="R2024" s="195"/>
      <c r="S2024" s="214">
        <f t="shared" si="474"/>
        <v>163072</v>
      </c>
      <c r="T2024" s="214">
        <f t="shared" si="475"/>
        <v>0</v>
      </c>
      <c r="U2024" s="214">
        <f t="shared" si="475"/>
        <v>0</v>
      </c>
      <c r="V2024" s="214">
        <f t="shared" si="475"/>
        <v>0</v>
      </c>
      <c r="W2024" s="214">
        <f t="shared" si="475"/>
        <v>0</v>
      </c>
      <c r="X2024" s="214">
        <f t="shared" si="476"/>
        <v>0</v>
      </c>
      <c r="Y2024" s="195">
        <v>8</v>
      </c>
      <c r="Z2024" s="195">
        <v>2.02</v>
      </c>
      <c r="AA2024" s="102">
        <v>1</v>
      </c>
      <c r="AB2024" s="102">
        <v>168064</v>
      </c>
      <c r="AC2024" s="102"/>
      <c r="AD2024" s="102"/>
      <c r="AE2024" s="214">
        <f t="shared" si="477"/>
        <v>168064</v>
      </c>
      <c r="AF2024" s="195">
        <v>9</v>
      </c>
      <c r="AG2024" s="195">
        <v>2.02</v>
      </c>
      <c r="AH2024" s="102">
        <v>1</v>
      </c>
      <c r="AI2024" s="102">
        <v>168064</v>
      </c>
      <c r="AJ2024" s="102"/>
      <c r="AK2024" s="102"/>
      <c r="AL2024" s="214">
        <f t="shared" si="478"/>
        <v>168064</v>
      </c>
    </row>
    <row r="2025" spans="1:38" ht="27">
      <c r="A2025" s="195">
        <v>49</v>
      </c>
      <c r="B2025" s="102" t="s">
        <v>7886</v>
      </c>
      <c r="C2025" s="102" t="s">
        <v>5894</v>
      </c>
      <c r="D2025" s="195">
        <v>1995</v>
      </c>
      <c r="E2025" s="979" t="s">
        <v>1175</v>
      </c>
      <c r="F2025" s="195" t="s">
        <v>1042</v>
      </c>
      <c r="G2025" s="195">
        <v>6</v>
      </c>
      <c r="H2025" s="195">
        <v>1.96</v>
      </c>
      <c r="I2025" s="102">
        <v>1</v>
      </c>
      <c r="J2025" s="102">
        <v>163072</v>
      </c>
      <c r="K2025" s="102"/>
      <c r="L2025" s="102"/>
      <c r="M2025" s="214">
        <f t="shared" si="473"/>
        <v>163072</v>
      </c>
      <c r="N2025" s="195">
        <v>1.9</v>
      </c>
      <c r="O2025" s="102">
        <v>1</v>
      </c>
      <c r="P2025" s="195">
        <v>158080</v>
      </c>
      <c r="Q2025" s="195"/>
      <c r="R2025" s="195"/>
      <c r="S2025" s="214">
        <f t="shared" si="474"/>
        <v>158080</v>
      </c>
      <c r="T2025" s="214">
        <f t="shared" si="475"/>
        <v>0</v>
      </c>
      <c r="U2025" s="214">
        <f t="shared" si="475"/>
        <v>4992</v>
      </c>
      <c r="V2025" s="214">
        <f t="shared" si="475"/>
        <v>0</v>
      </c>
      <c r="W2025" s="214">
        <f t="shared" si="475"/>
        <v>0</v>
      </c>
      <c r="X2025" s="214">
        <f t="shared" si="476"/>
        <v>4992</v>
      </c>
      <c r="Y2025" s="195">
        <v>7</v>
      </c>
      <c r="Z2025" s="195">
        <v>1.96</v>
      </c>
      <c r="AA2025" s="102">
        <v>1</v>
      </c>
      <c r="AB2025" s="102">
        <v>163072</v>
      </c>
      <c r="AC2025" s="102"/>
      <c r="AD2025" s="102"/>
      <c r="AE2025" s="214">
        <f t="shared" si="477"/>
        <v>163072</v>
      </c>
      <c r="AF2025" s="195">
        <v>8</v>
      </c>
      <c r="AG2025" s="195">
        <v>2.02</v>
      </c>
      <c r="AH2025" s="102">
        <v>1</v>
      </c>
      <c r="AI2025" s="102">
        <v>168064</v>
      </c>
      <c r="AJ2025" s="102"/>
      <c r="AK2025" s="102"/>
      <c r="AL2025" s="214">
        <f t="shared" si="478"/>
        <v>168064</v>
      </c>
    </row>
    <row r="2026" spans="1:38" ht="27">
      <c r="A2026" s="195">
        <v>50</v>
      </c>
      <c r="B2026" s="102" t="s">
        <v>6256</v>
      </c>
      <c r="C2026" s="102" t="s">
        <v>5894</v>
      </c>
      <c r="D2026" s="195">
        <v>1996</v>
      </c>
      <c r="E2026" s="979" t="s">
        <v>1175</v>
      </c>
      <c r="F2026" s="195" t="s">
        <v>1042</v>
      </c>
      <c r="G2026" s="195">
        <v>3</v>
      </c>
      <c r="H2026" s="195">
        <v>1.84</v>
      </c>
      <c r="I2026" s="102">
        <v>1</v>
      </c>
      <c r="J2026" s="102">
        <v>153088</v>
      </c>
      <c r="K2026" s="102"/>
      <c r="L2026" s="102"/>
      <c r="M2026" s="214">
        <f t="shared" si="473"/>
        <v>153088</v>
      </c>
      <c r="N2026" s="195">
        <v>1.79</v>
      </c>
      <c r="O2026" s="102">
        <v>1</v>
      </c>
      <c r="P2026" s="195">
        <v>148928</v>
      </c>
      <c r="Q2026" s="195"/>
      <c r="R2026" s="195"/>
      <c r="S2026" s="214">
        <f t="shared" si="474"/>
        <v>148928</v>
      </c>
      <c r="T2026" s="214">
        <f t="shared" si="475"/>
        <v>0</v>
      </c>
      <c r="U2026" s="214">
        <f t="shared" si="475"/>
        <v>4160</v>
      </c>
      <c r="V2026" s="214">
        <f t="shared" si="475"/>
        <v>0</v>
      </c>
      <c r="W2026" s="214">
        <f t="shared" si="475"/>
        <v>0</v>
      </c>
      <c r="X2026" s="214">
        <f t="shared" si="476"/>
        <v>4160</v>
      </c>
      <c r="Y2026" s="195">
        <v>4</v>
      </c>
      <c r="Z2026" s="195">
        <v>1.9</v>
      </c>
      <c r="AA2026" s="102">
        <v>1</v>
      </c>
      <c r="AB2026" s="102">
        <v>158080</v>
      </c>
      <c r="AC2026" s="102"/>
      <c r="AD2026" s="102"/>
      <c r="AE2026" s="214">
        <f t="shared" si="477"/>
        <v>158080</v>
      </c>
      <c r="AF2026" s="195">
        <v>5</v>
      </c>
      <c r="AG2026" s="195">
        <v>1.9</v>
      </c>
      <c r="AH2026" s="102">
        <v>1</v>
      </c>
      <c r="AI2026" s="102">
        <v>158080</v>
      </c>
      <c r="AJ2026" s="102"/>
      <c r="AK2026" s="102"/>
      <c r="AL2026" s="214">
        <f t="shared" si="478"/>
        <v>158080</v>
      </c>
    </row>
    <row r="2027" spans="1:38" ht="27">
      <c r="A2027" s="195">
        <v>51</v>
      </c>
      <c r="B2027" s="104" t="s">
        <v>7887</v>
      </c>
      <c r="C2027" s="104" t="s">
        <v>5894</v>
      </c>
      <c r="D2027" s="195">
        <v>2001</v>
      </c>
      <c r="E2027" s="979" t="s">
        <v>1175</v>
      </c>
      <c r="F2027" s="195" t="s">
        <v>1042</v>
      </c>
      <c r="G2027" s="195">
        <v>1</v>
      </c>
      <c r="H2027" s="195">
        <v>1.73</v>
      </c>
      <c r="I2027" s="102">
        <v>1</v>
      </c>
      <c r="J2027" s="102">
        <v>143936</v>
      </c>
      <c r="K2027" s="102"/>
      <c r="L2027" s="102"/>
      <c r="M2027" s="214">
        <f t="shared" si="473"/>
        <v>143936</v>
      </c>
      <c r="N2027" s="195">
        <v>1.68</v>
      </c>
      <c r="O2027" s="102">
        <v>1</v>
      </c>
      <c r="P2027" s="195">
        <v>139776</v>
      </c>
      <c r="Q2027" s="195"/>
      <c r="R2027" s="195"/>
      <c r="S2027" s="214">
        <f t="shared" si="474"/>
        <v>139776</v>
      </c>
      <c r="T2027" s="214">
        <f t="shared" si="475"/>
        <v>0</v>
      </c>
      <c r="U2027" s="214">
        <f t="shared" si="475"/>
        <v>4160</v>
      </c>
      <c r="V2027" s="214">
        <f t="shared" si="475"/>
        <v>0</v>
      </c>
      <c r="W2027" s="214">
        <f t="shared" si="475"/>
        <v>0</v>
      </c>
      <c r="X2027" s="214">
        <f t="shared" si="476"/>
        <v>4160</v>
      </c>
      <c r="Y2027" s="195">
        <v>2</v>
      </c>
      <c r="Z2027" s="195">
        <v>1.79</v>
      </c>
      <c r="AA2027" s="102">
        <v>1</v>
      </c>
      <c r="AB2027" s="102">
        <v>148928</v>
      </c>
      <c r="AC2027" s="102"/>
      <c r="AD2027" s="102"/>
      <c r="AE2027" s="214">
        <f t="shared" si="477"/>
        <v>148928</v>
      </c>
      <c r="AF2027" s="195">
        <v>3</v>
      </c>
      <c r="AG2027" s="195">
        <v>1.84</v>
      </c>
      <c r="AH2027" s="102">
        <v>1</v>
      </c>
      <c r="AI2027" s="102">
        <v>153088</v>
      </c>
      <c r="AJ2027" s="102"/>
      <c r="AK2027" s="102"/>
      <c r="AL2027" s="214">
        <f t="shared" si="478"/>
        <v>153088</v>
      </c>
    </row>
    <row r="2028" spans="1:38" ht="27">
      <c r="A2028" s="195">
        <v>52</v>
      </c>
      <c r="B2028" s="102" t="s">
        <v>7888</v>
      </c>
      <c r="C2028" s="102" t="s">
        <v>5894</v>
      </c>
      <c r="D2028" s="195">
        <v>1997</v>
      </c>
      <c r="E2028" s="979" t="s">
        <v>1175</v>
      </c>
      <c r="F2028" s="195" t="s">
        <v>1042</v>
      </c>
      <c r="G2028" s="195">
        <v>8</v>
      </c>
      <c r="H2028" s="195">
        <v>2.02</v>
      </c>
      <c r="I2028" s="102">
        <v>1</v>
      </c>
      <c r="J2028" s="102">
        <v>168064</v>
      </c>
      <c r="K2028" s="102"/>
      <c r="L2028" s="102"/>
      <c r="M2028" s="214">
        <f t="shared" si="473"/>
        <v>168064</v>
      </c>
      <c r="N2028" s="195">
        <v>1.96</v>
      </c>
      <c r="O2028" s="102">
        <v>1</v>
      </c>
      <c r="P2028" s="195">
        <v>163072</v>
      </c>
      <c r="Q2028" s="195"/>
      <c r="R2028" s="195"/>
      <c r="S2028" s="214">
        <f t="shared" si="474"/>
        <v>163072</v>
      </c>
      <c r="T2028" s="214">
        <f t="shared" si="475"/>
        <v>0</v>
      </c>
      <c r="U2028" s="214">
        <f t="shared" si="475"/>
        <v>4992</v>
      </c>
      <c r="V2028" s="214">
        <f t="shared" si="475"/>
        <v>0</v>
      </c>
      <c r="W2028" s="214">
        <f t="shared" si="475"/>
        <v>0</v>
      </c>
      <c r="X2028" s="214">
        <f t="shared" si="476"/>
        <v>4992</v>
      </c>
      <c r="Y2028" s="195">
        <v>9</v>
      </c>
      <c r="Z2028" s="195">
        <v>2.02</v>
      </c>
      <c r="AA2028" s="102">
        <v>1</v>
      </c>
      <c r="AB2028" s="102">
        <v>168064</v>
      </c>
      <c r="AC2028" s="102"/>
      <c r="AD2028" s="102"/>
      <c r="AE2028" s="214">
        <f t="shared" si="477"/>
        <v>168064</v>
      </c>
      <c r="AF2028" s="195">
        <v>10</v>
      </c>
      <c r="AG2028" s="195">
        <v>2.08</v>
      </c>
      <c r="AH2028" s="102">
        <v>1</v>
      </c>
      <c r="AI2028" s="102">
        <v>173056</v>
      </c>
      <c r="AJ2028" s="102"/>
      <c r="AK2028" s="102"/>
      <c r="AL2028" s="214">
        <f t="shared" si="478"/>
        <v>173056</v>
      </c>
    </row>
    <row r="2029" spans="1:38" ht="27">
      <c r="A2029" s="195">
        <v>53</v>
      </c>
      <c r="B2029" s="102" t="s">
        <v>7889</v>
      </c>
      <c r="C2029" s="102" t="s">
        <v>5895</v>
      </c>
      <c r="D2029" s="195">
        <v>2003</v>
      </c>
      <c r="E2029" s="979" t="s">
        <v>1175</v>
      </c>
      <c r="F2029" s="195" t="s">
        <v>1042</v>
      </c>
      <c r="G2029" s="195">
        <v>2</v>
      </c>
      <c r="H2029" s="195">
        <v>1.79</v>
      </c>
      <c r="I2029" s="102">
        <v>1</v>
      </c>
      <c r="J2029" s="102">
        <v>148928</v>
      </c>
      <c r="K2029" s="102"/>
      <c r="L2029" s="102"/>
      <c r="M2029" s="214">
        <f t="shared" si="473"/>
        <v>148928</v>
      </c>
      <c r="N2029" s="195">
        <v>1.73</v>
      </c>
      <c r="O2029" s="102">
        <v>1</v>
      </c>
      <c r="P2029" s="195">
        <v>143936</v>
      </c>
      <c r="Q2029" s="195"/>
      <c r="R2029" s="195"/>
      <c r="S2029" s="214">
        <f t="shared" si="474"/>
        <v>143936</v>
      </c>
      <c r="T2029" s="214">
        <f t="shared" si="475"/>
        <v>0</v>
      </c>
      <c r="U2029" s="214">
        <f t="shared" si="475"/>
        <v>4992</v>
      </c>
      <c r="V2029" s="214">
        <f t="shared" si="475"/>
        <v>0</v>
      </c>
      <c r="W2029" s="214">
        <f t="shared" si="475"/>
        <v>0</v>
      </c>
      <c r="X2029" s="214">
        <f t="shared" si="476"/>
        <v>4992</v>
      </c>
      <c r="Y2029" s="195">
        <v>3</v>
      </c>
      <c r="Z2029" s="195">
        <v>1.84</v>
      </c>
      <c r="AA2029" s="102">
        <v>1</v>
      </c>
      <c r="AB2029" s="102">
        <v>153088</v>
      </c>
      <c r="AC2029" s="102"/>
      <c r="AD2029" s="102"/>
      <c r="AE2029" s="214">
        <f t="shared" si="477"/>
        <v>153088</v>
      </c>
      <c r="AF2029" s="195">
        <v>4</v>
      </c>
      <c r="AG2029" s="195">
        <v>1.9</v>
      </c>
      <c r="AH2029" s="102">
        <v>1</v>
      </c>
      <c r="AI2029" s="102">
        <v>158080</v>
      </c>
      <c r="AJ2029" s="102"/>
      <c r="AK2029" s="102"/>
      <c r="AL2029" s="214">
        <f t="shared" si="478"/>
        <v>158080</v>
      </c>
    </row>
    <row r="2030" spans="1:38" ht="27">
      <c r="A2030" s="195">
        <v>54</v>
      </c>
      <c r="B2030" s="104" t="s">
        <v>1981</v>
      </c>
      <c r="C2030" s="104" t="s">
        <v>5894</v>
      </c>
      <c r="D2030" s="195">
        <v>1985</v>
      </c>
      <c r="E2030" s="979" t="s">
        <v>1175</v>
      </c>
      <c r="F2030" s="195" t="s">
        <v>1042</v>
      </c>
      <c r="G2030" s="195">
        <v>4</v>
      </c>
      <c r="H2030" s="195">
        <v>1.9</v>
      </c>
      <c r="I2030" s="102">
        <v>1</v>
      </c>
      <c r="J2030" s="102">
        <v>158080</v>
      </c>
      <c r="K2030" s="102"/>
      <c r="L2030" s="102"/>
      <c r="M2030" s="214">
        <f t="shared" si="473"/>
        <v>158080</v>
      </c>
      <c r="N2030" s="195">
        <v>1.84</v>
      </c>
      <c r="O2030" s="102">
        <v>1</v>
      </c>
      <c r="P2030" s="195">
        <v>153088</v>
      </c>
      <c r="Q2030" s="195"/>
      <c r="R2030" s="195"/>
      <c r="S2030" s="214">
        <f t="shared" si="474"/>
        <v>153088</v>
      </c>
      <c r="T2030" s="214">
        <f t="shared" si="475"/>
        <v>0</v>
      </c>
      <c r="U2030" s="214">
        <f t="shared" si="475"/>
        <v>4992</v>
      </c>
      <c r="V2030" s="214">
        <f t="shared" si="475"/>
        <v>0</v>
      </c>
      <c r="W2030" s="214">
        <f t="shared" si="475"/>
        <v>0</v>
      </c>
      <c r="X2030" s="214">
        <f t="shared" si="476"/>
        <v>4992</v>
      </c>
      <c r="Y2030" s="195">
        <v>5</v>
      </c>
      <c r="Z2030" s="195">
        <v>1.9</v>
      </c>
      <c r="AA2030" s="102">
        <v>1</v>
      </c>
      <c r="AB2030" s="102">
        <v>158080</v>
      </c>
      <c r="AC2030" s="102"/>
      <c r="AD2030" s="102"/>
      <c r="AE2030" s="214">
        <f t="shared" si="477"/>
        <v>158080</v>
      </c>
      <c r="AF2030" s="195">
        <v>6</v>
      </c>
      <c r="AG2030" s="195">
        <v>1.96</v>
      </c>
      <c r="AH2030" s="102">
        <v>1</v>
      </c>
      <c r="AI2030" s="102">
        <v>163072</v>
      </c>
      <c r="AJ2030" s="102"/>
      <c r="AK2030" s="102"/>
      <c r="AL2030" s="214">
        <f t="shared" si="478"/>
        <v>163072</v>
      </c>
    </row>
    <row r="2031" spans="1:38" ht="27">
      <c r="A2031" s="195">
        <v>55</v>
      </c>
      <c r="B2031" s="102" t="s">
        <v>6258</v>
      </c>
      <c r="C2031" s="102" t="s">
        <v>5894</v>
      </c>
      <c r="D2031" s="195">
        <v>1993</v>
      </c>
      <c r="E2031" s="979" t="s">
        <v>1175</v>
      </c>
      <c r="F2031" s="195" t="s">
        <v>1042</v>
      </c>
      <c r="G2031" s="195">
        <v>3</v>
      </c>
      <c r="H2031" s="195">
        <v>1.84</v>
      </c>
      <c r="I2031" s="102">
        <v>1</v>
      </c>
      <c r="J2031" s="102">
        <v>153088</v>
      </c>
      <c r="K2031" s="102"/>
      <c r="L2031" s="102"/>
      <c r="M2031" s="214">
        <f t="shared" si="473"/>
        <v>153088</v>
      </c>
      <c r="N2031" s="195">
        <v>1.79</v>
      </c>
      <c r="O2031" s="102">
        <v>1</v>
      </c>
      <c r="P2031" s="195">
        <v>148928</v>
      </c>
      <c r="Q2031" s="195"/>
      <c r="R2031" s="195"/>
      <c r="S2031" s="214">
        <f t="shared" si="474"/>
        <v>148928</v>
      </c>
      <c r="T2031" s="214">
        <f t="shared" si="475"/>
        <v>0</v>
      </c>
      <c r="U2031" s="214">
        <f t="shared" si="475"/>
        <v>4160</v>
      </c>
      <c r="V2031" s="214">
        <f t="shared" si="475"/>
        <v>0</v>
      </c>
      <c r="W2031" s="214">
        <f t="shared" si="475"/>
        <v>0</v>
      </c>
      <c r="X2031" s="214">
        <f t="shared" si="476"/>
        <v>4160</v>
      </c>
      <c r="Y2031" s="195">
        <v>4</v>
      </c>
      <c r="Z2031" s="195">
        <v>1.9</v>
      </c>
      <c r="AA2031" s="102">
        <v>1</v>
      </c>
      <c r="AB2031" s="102">
        <v>158080</v>
      </c>
      <c r="AC2031" s="102"/>
      <c r="AD2031" s="102"/>
      <c r="AE2031" s="214">
        <f t="shared" si="477"/>
        <v>158080</v>
      </c>
      <c r="AF2031" s="195">
        <v>5</v>
      </c>
      <c r="AG2031" s="195">
        <v>1.9</v>
      </c>
      <c r="AH2031" s="102">
        <v>1</v>
      </c>
      <c r="AI2031" s="102">
        <v>158080</v>
      </c>
      <c r="AJ2031" s="102"/>
      <c r="AK2031" s="102"/>
      <c r="AL2031" s="214">
        <f t="shared" si="478"/>
        <v>158080</v>
      </c>
    </row>
    <row r="2032" spans="1:38" ht="27">
      <c r="A2032" s="195">
        <v>56</v>
      </c>
      <c r="B2032" s="102" t="s">
        <v>7890</v>
      </c>
      <c r="C2032" s="102" t="s">
        <v>5895</v>
      </c>
      <c r="D2032" s="195">
        <v>2001</v>
      </c>
      <c r="E2032" s="979" t="s">
        <v>1175</v>
      </c>
      <c r="F2032" s="195" t="s">
        <v>1042</v>
      </c>
      <c r="G2032" s="195">
        <v>1</v>
      </c>
      <c r="H2032" s="195">
        <v>1.73</v>
      </c>
      <c r="I2032" s="102">
        <v>1</v>
      </c>
      <c r="J2032" s="102">
        <v>143936</v>
      </c>
      <c r="K2032" s="102"/>
      <c r="L2032" s="102"/>
      <c r="M2032" s="214">
        <f t="shared" si="473"/>
        <v>143936</v>
      </c>
      <c r="N2032" s="195">
        <v>1.68</v>
      </c>
      <c r="O2032" s="102">
        <v>1</v>
      </c>
      <c r="P2032" s="195">
        <v>139776</v>
      </c>
      <c r="Q2032" s="195"/>
      <c r="R2032" s="195"/>
      <c r="S2032" s="214">
        <f t="shared" si="474"/>
        <v>139776</v>
      </c>
      <c r="T2032" s="214">
        <f t="shared" si="475"/>
        <v>0</v>
      </c>
      <c r="U2032" s="214">
        <f t="shared" si="475"/>
        <v>4160</v>
      </c>
      <c r="V2032" s="214">
        <f t="shared" si="475"/>
        <v>0</v>
      </c>
      <c r="W2032" s="214">
        <f t="shared" si="475"/>
        <v>0</v>
      </c>
      <c r="X2032" s="214">
        <f t="shared" si="476"/>
        <v>4160</v>
      </c>
      <c r="Y2032" s="195">
        <v>2</v>
      </c>
      <c r="Z2032" s="195">
        <v>1.79</v>
      </c>
      <c r="AA2032" s="102">
        <v>1</v>
      </c>
      <c r="AB2032" s="102">
        <v>148928</v>
      </c>
      <c r="AC2032" s="102"/>
      <c r="AD2032" s="102"/>
      <c r="AE2032" s="214">
        <f t="shared" si="477"/>
        <v>148928</v>
      </c>
      <c r="AF2032" s="195">
        <v>3</v>
      </c>
      <c r="AG2032" s="195">
        <v>1.84</v>
      </c>
      <c r="AH2032" s="102">
        <v>1</v>
      </c>
      <c r="AI2032" s="102">
        <v>153088</v>
      </c>
      <c r="AJ2032" s="102"/>
      <c r="AK2032" s="102"/>
      <c r="AL2032" s="214">
        <f t="shared" si="478"/>
        <v>153088</v>
      </c>
    </row>
    <row r="2033" spans="1:38" ht="27">
      <c r="A2033" s="195">
        <v>57</v>
      </c>
      <c r="B2033" s="104" t="s">
        <v>1358</v>
      </c>
      <c r="C2033" s="104" t="s">
        <v>5894</v>
      </c>
      <c r="D2033" s="195">
        <v>1997</v>
      </c>
      <c r="E2033" s="979" t="s">
        <v>1175</v>
      </c>
      <c r="F2033" s="195" t="s">
        <v>1042</v>
      </c>
      <c r="G2033" s="195">
        <v>6</v>
      </c>
      <c r="H2033" s="195">
        <v>1.96</v>
      </c>
      <c r="I2033" s="102">
        <v>1</v>
      </c>
      <c r="J2033" s="102">
        <v>163072</v>
      </c>
      <c r="K2033" s="102"/>
      <c r="L2033" s="102"/>
      <c r="M2033" s="214">
        <f t="shared" si="473"/>
        <v>163072</v>
      </c>
      <c r="N2033" s="195">
        <v>1.9</v>
      </c>
      <c r="O2033" s="102">
        <v>1</v>
      </c>
      <c r="P2033" s="195">
        <v>158080</v>
      </c>
      <c r="Q2033" s="195"/>
      <c r="R2033" s="195"/>
      <c r="S2033" s="214">
        <f t="shared" si="474"/>
        <v>158080</v>
      </c>
      <c r="T2033" s="214">
        <f t="shared" si="475"/>
        <v>0</v>
      </c>
      <c r="U2033" s="214">
        <f t="shared" si="475"/>
        <v>4992</v>
      </c>
      <c r="V2033" s="214">
        <f t="shared" si="475"/>
        <v>0</v>
      </c>
      <c r="W2033" s="214">
        <f t="shared" si="475"/>
        <v>0</v>
      </c>
      <c r="X2033" s="214">
        <f t="shared" si="476"/>
        <v>4992</v>
      </c>
      <c r="Y2033" s="195">
        <v>7</v>
      </c>
      <c r="Z2033" s="195">
        <v>1.96</v>
      </c>
      <c r="AA2033" s="102">
        <v>1</v>
      </c>
      <c r="AB2033" s="102">
        <v>163072</v>
      </c>
      <c r="AC2033" s="102"/>
      <c r="AD2033" s="102"/>
      <c r="AE2033" s="214">
        <f t="shared" si="477"/>
        <v>163072</v>
      </c>
      <c r="AF2033" s="195">
        <v>8</v>
      </c>
      <c r="AG2033" s="195">
        <v>2.02</v>
      </c>
      <c r="AH2033" s="102">
        <v>1</v>
      </c>
      <c r="AI2033" s="102">
        <v>168064</v>
      </c>
      <c r="AJ2033" s="102"/>
      <c r="AK2033" s="102"/>
      <c r="AL2033" s="214">
        <f t="shared" si="478"/>
        <v>168064</v>
      </c>
    </row>
    <row r="2034" spans="1:38" ht="27">
      <c r="A2034" s="195">
        <v>58</v>
      </c>
      <c r="B2034" s="102" t="s">
        <v>7891</v>
      </c>
      <c r="C2034" s="102" t="s">
        <v>5895</v>
      </c>
      <c r="D2034" s="195">
        <v>2000</v>
      </c>
      <c r="E2034" s="979" t="s">
        <v>1175</v>
      </c>
      <c r="F2034" s="195" t="s">
        <v>1042</v>
      </c>
      <c r="G2034" s="195">
        <v>2</v>
      </c>
      <c r="H2034" s="195">
        <v>1.79</v>
      </c>
      <c r="I2034" s="102">
        <v>1</v>
      </c>
      <c r="J2034" s="102">
        <v>148928</v>
      </c>
      <c r="K2034" s="102"/>
      <c r="L2034" s="102"/>
      <c r="M2034" s="214">
        <f t="shared" si="473"/>
        <v>148928</v>
      </c>
      <c r="N2034" s="195">
        <v>1.73</v>
      </c>
      <c r="O2034" s="102">
        <v>1</v>
      </c>
      <c r="P2034" s="195">
        <v>143936</v>
      </c>
      <c r="Q2034" s="195"/>
      <c r="R2034" s="195"/>
      <c r="S2034" s="214">
        <f t="shared" si="474"/>
        <v>143936</v>
      </c>
      <c r="T2034" s="214">
        <f t="shared" si="475"/>
        <v>0</v>
      </c>
      <c r="U2034" s="214">
        <f t="shared" si="475"/>
        <v>4992</v>
      </c>
      <c r="V2034" s="214">
        <f t="shared" si="475"/>
        <v>0</v>
      </c>
      <c r="W2034" s="214">
        <f t="shared" si="475"/>
        <v>0</v>
      </c>
      <c r="X2034" s="214">
        <f t="shared" si="476"/>
        <v>4992</v>
      </c>
      <c r="Y2034" s="195">
        <v>3</v>
      </c>
      <c r="Z2034" s="195">
        <v>1.84</v>
      </c>
      <c r="AA2034" s="102">
        <v>1</v>
      </c>
      <c r="AB2034" s="102">
        <v>153088</v>
      </c>
      <c r="AC2034" s="102"/>
      <c r="AD2034" s="102"/>
      <c r="AE2034" s="214">
        <f t="shared" si="477"/>
        <v>153088</v>
      </c>
      <c r="AF2034" s="195">
        <v>4</v>
      </c>
      <c r="AG2034" s="195">
        <v>1.9</v>
      </c>
      <c r="AH2034" s="102">
        <v>1</v>
      </c>
      <c r="AI2034" s="102">
        <v>158080</v>
      </c>
      <c r="AJ2034" s="102"/>
      <c r="AK2034" s="102"/>
      <c r="AL2034" s="214">
        <f t="shared" si="478"/>
        <v>158080</v>
      </c>
    </row>
    <row r="2035" spans="1:38" ht="27">
      <c r="A2035" s="195">
        <v>59</v>
      </c>
      <c r="B2035" s="102" t="s">
        <v>1298</v>
      </c>
      <c r="C2035" s="102" t="s">
        <v>5894</v>
      </c>
      <c r="D2035" s="195">
        <v>1975</v>
      </c>
      <c r="E2035" s="979" t="s">
        <v>1175</v>
      </c>
      <c r="F2035" s="195" t="s">
        <v>1042</v>
      </c>
      <c r="G2035" s="195">
        <v>17</v>
      </c>
      <c r="H2035" s="195">
        <v>2.21</v>
      </c>
      <c r="I2035" s="102">
        <v>1</v>
      </c>
      <c r="J2035" s="102">
        <v>183872</v>
      </c>
      <c r="K2035" s="102"/>
      <c r="L2035" s="102"/>
      <c r="M2035" s="214">
        <f t="shared" si="473"/>
        <v>183872</v>
      </c>
      <c r="N2035" s="195">
        <v>2.21</v>
      </c>
      <c r="O2035" s="102">
        <v>1</v>
      </c>
      <c r="P2035" s="195">
        <v>183872</v>
      </c>
      <c r="Q2035" s="195"/>
      <c r="R2035" s="195"/>
      <c r="S2035" s="214">
        <f t="shared" si="474"/>
        <v>183872</v>
      </c>
      <c r="T2035" s="214">
        <f t="shared" si="475"/>
        <v>0</v>
      </c>
      <c r="U2035" s="214">
        <f t="shared" si="475"/>
        <v>0</v>
      </c>
      <c r="V2035" s="214">
        <f t="shared" si="475"/>
        <v>0</v>
      </c>
      <c r="W2035" s="214">
        <f t="shared" si="475"/>
        <v>0</v>
      </c>
      <c r="X2035" s="214">
        <f t="shared" si="476"/>
        <v>0</v>
      </c>
      <c r="Y2035" s="195">
        <v>18</v>
      </c>
      <c r="Z2035" s="195">
        <v>2.21</v>
      </c>
      <c r="AA2035" s="102">
        <v>1</v>
      </c>
      <c r="AB2035" s="102">
        <v>183872</v>
      </c>
      <c r="AC2035" s="102"/>
      <c r="AD2035" s="102"/>
      <c r="AE2035" s="214">
        <f t="shared" si="477"/>
        <v>183872</v>
      </c>
      <c r="AF2035" s="195">
        <v>19</v>
      </c>
      <c r="AG2035" s="195">
        <v>2.2799999999999998</v>
      </c>
      <c r="AH2035" s="102">
        <v>1</v>
      </c>
      <c r="AI2035" s="102">
        <v>189695.99999999997</v>
      </c>
      <c r="AJ2035" s="102"/>
      <c r="AK2035" s="102"/>
      <c r="AL2035" s="214">
        <f t="shared" si="478"/>
        <v>189695.99999999997</v>
      </c>
    </row>
    <row r="2036" spans="1:38" ht="27">
      <c r="A2036" s="195">
        <v>60</v>
      </c>
      <c r="B2036" s="104" t="s">
        <v>800</v>
      </c>
      <c r="C2036" s="104"/>
      <c r="D2036" s="195"/>
      <c r="E2036" s="979" t="s">
        <v>1175</v>
      </c>
      <c r="F2036" s="195" t="s">
        <v>1042</v>
      </c>
      <c r="G2036" s="195">
        <v>7</v>
      </c>
      <c r="H2036" s="195">
        <v>1.96</v>
      </c>
      <c r="I2036" s="102">
        <v>1</v>
      </c>
      <c r="J2036" s="102">
        <v>163072</v>
      </c>
      <c r="K2036" s="102"/>
      <c r="L2036" s="102"/>
      <c r="M2036" s="214">
        <f t="shared" si="473"/>
        <v>163072</v>
      </c>
      <c r="N2036" s="195">
        <v>1.96</v>
      </c>
      <c r="O2036" s="102">
        <v>1</v>
      </c>
      <c r="P2036" s="195">
        <v>163072</v>
      </c>
      <c r="Q2036" s="195"/>
      <c r="R2036" s="195"/>
      <c r="S2036" s="214">
        <f t="shared" si="474"/>
        <v>163072</v>
      </c>
      <c r="T2036" s="214">
        <f t="shared" si="475"/>
        <v>0</v>
      </c>
      <c r="U2036" s="214">
        <f t="shared" si="475"/>
        <v>0</v>
      </c>
      <c r="V2036" s="214">
        <f t="shared" si="475"/>
        <v>0</v>
      </c>
      <c r="W2036" s="214">
        <f t="shared" si="475"/>
        <v>0</v>
      </c>
      <c r="X2036" s="214">
        <f t="shared" si="476"/>
        <v>0</v>
      </c>
      <c r="Y2036" s="195">
        <v>8</v>
      </c>
      <c r="Z2036" s="195">
        <v>2.02</v>
      </c>
      <c r="AA2036" s="102">
        <v>1</v>
      </c>
      <c r="AB2036" s="102">
        <v>168064</v>
      </c>
      <c r="AC2036" s="102"/>
      <c r="AD2036" s="102"/>
      <c r="AE2036" s="214">
        <f t="shared" si="477"/>
        <v>168064</v>
      </c>
      <c r="AF2036" s="195">
        <v>9</v>
      </c>
      <c r="AG2036" s="195">
        <v>2.02</v>
      </c>
      <c r="AH2036" s="102">
        <v>1</v>
      </c>
      <c r="AI2036" s="102">
        <v>168064</v>
      </c>
      <c r="AJ2036" s="102"/>
      <c r="AK2036" s="102"/>
      <c r="AL2036" s="214">
        <f t="shared" si="478"/>
        <v>168064</v>
      </c>
    </row>
    <row r="2037" spans="1:38" ht="27">
      <c r="A2037" s="195">
        <v>61</v>
      </c>
      <c r="B2037" s="102" t="s">
        <v>6259</v>
      </c>
      <c r="C2037" s="102" t="s">
        <v>5894</v>
      </c>
      <c r="D2037" s="195">
        <v>1981</v>
      </c>
      <c r="E2037" s="979" t="s">
        <v>1175</v>
      </c>
      <c r="F2037" s="195" t="s">
        <v>1042</v>
      </c>
      <c r="G2037" s="195">
        <v>4</v>
      </c>
      <c r="H2037" s="195">
        <v>1.9</v>
      </c>
      <c r="I2037" s="102">
        <v>1</v>
      </c>
      <c r="J2037" s="102">
        <v>158080</v>
      </c>
      <c r="K2037" s="102"/>
      <c r="L2037" s="102"/>
      <c r="M2037" s="214">
        <f t="shared" si="473"/>
        <v>158080</v>
      </c>
      <c r="N2037" s="195">
        <v>1.84</v>
      </c>
      <c r="O2037" s="102">
        <v>1</v>
      </c>
      <c r="P2037" s="195">
        <v>153088</v>
      </c>
      <c r="Q2037" s="195"/>
      <c r="R2037" s="195"/>
      <c r="S2037" s="214">
        <f t="shared" si="474"/>
        <v>153088</v>
      </c>
      <c r="T2037" s="214">
        <f t="shared" si="475"/>
        <v>0</v>
      </c>
      <c r="U2037" s="214">
        <f t="shared" si="475"/>
        <v>4992</v>
      </c>
      <c r="V2037" s="214">
        <f t="shared" si="475"/>
        <v>0</v>
      </c>
      <c r="W2037" s="214">
        <f t="shared" si="475"/>
        <v>0</v>
      </c>
      <c r="X2037" s="214">
        <f t="shared" si="476"/>
        <v>4992</v>
      </c>
      <c r="Y2037" s="195">
        <v>5</v>
      </c>
      <c r="Z2037" s="195">
        <v>1.9</v>
      </c>
      <c r="AA2037" s="102">
        <v>1</v>
      </c>
      <c r="AB2037" s="102">
        <v>158080</v>
      </c>
      <c r="AC2037" s="102"/>
      <c r="AD2037" s="102"/>
      <c r="AE2037" s="214">
        <f t="shared" si="477"/>
        <v>158080</v>
      </c>
      <c r="AF2037" s="195">
        <v>6</v>
      </c>
      <c r="AG2037" s="195">
        <v>1.96</v>
      </c>
      <c r="AH2037" s="102">
        <v>1</v>
      </c>
      <c r="AI2037" s="102">
        <v>163072</v>
      </c>
      <c r="AJ2037" s="102"/>
      <c r="AK2037" s="102"/>
      <c r="AL2037" s="214">
        <f t="shared" si="478"/>
        <v>163072</v>
      </c>
    </row>
    <row r="2038" spans="1:38" ht="27">
      <c r="A2038" s="195">
        <v>62</v>
      </c>
      <c r="B2038" s="102" t="s">
        <v>1299</v>
      </c>
      <c r="C2038" s="102" t="s">
        <v>5894</v>
      </c>
      <c r="D2038" s="195">
        <v>1964</v>
      </c>
      <c r="E2038" s="979" t="s">
        <v>1175</v>
      </c>
      <c r="F2038" s="195" t="s">
        <v>1042</v>
      </c>
      <c r="G2038" s="195">
        <v>26</v>
      </c>
      <c r="H2038" s="195">
        <v>2.2799999999999998</v>
      </c>
      <c r="I2038" s="102">
        <v>1</v>
      </c>
      <c r="J2038" s="102">
        <v>189695.99999999997</v>
      </c>
      <c r="K2038" s="102"/>
      <c r="L2038" s="102"/>
      <c r="M2038" s="214">
        <f t="shared" si="473"/>
        <v>189695.99999999997</v>
      </c>
      <c r="N2038" s="195">
        <v>2.2799999999999998</v>
      </c>
      <c r="O2038" s="102">
        <v>1</v>
      </c>
      <c r="P2038" s="195">
        <v>189695.99999999997</v>
      </c>
      <c r="Q2038" s="195"/>
      <c r="R2038" s="195"/>
      <c r="S2038" s="214">
        <f t="shared" si="474"/>
        <v>189695.99999999997</v>
      </c>
      <c r="T2038" s="214">
        <f t="shared" si="475"/>
        <v>0</v>
      </c>
      <c r="U2038" s="214">
        <f t="shared" si="475"/>
        <v>0</v>
      </c>
      <c r="V2038" s="214">
        <f t="shared" si="475"/>
        <v>0</v>
      </c>
      <c r="W2038" s="214">
        <f t="shared" si="475"/>
        <v>0</v>
      </c>
      <c r="X2038" s="214">
        <f t="shared" si="476"/>
        <v>0</v>
      </c>
      <c r="Y2038" s="195">
        <v>27</v>
      </c>
      <c r="Z2038" s="195">
        <v>2.2799999999999998</v>
      </c>
      <c r="AA2038" s="102">
        <v>1</v>
      </c>
      <c r="AB2038" s="102">
        <v>189695.99999999997</v>
      </c>
      <c r="AC2038" s="102"/>
      <c r="AD2038" s="102"/>
      <c r="AE2038" s="214">
        <f t="shared" si="477"/>
        <v>189695.99999999997</v>
      </c>
      <c r="AF2038" s="195">
        <v>28</v>
      </c>
      <c r="AG2038" s="195">
        <v>2.2799999999999998</v>
      </c>
      <c r="AH2038" s="102">
        <v>1</v>
      </c>
      <c r="AI2038" s="102">
        <v>189695.99999999997</v>
      </c>
      <c r="AJ2038" s="102"/>
      <c r="AK2038" s="102"/>
      <c r="AL2038" s="214">
        <f t="shared" si="478"/>
        <v>189695.99999999997</v>
      </c>
    </row>
    <row r="2039" spans="1:38" ht="27">
      <c r="A2039" s="195">
        <v>63</v>
      </c>
      <c r="B2039" s="104" t="s">
        <v>1300</v>
      </c>
      <c r="C2039" s="104" t="s">
        <v>5894</v>
      </c>
      <c r="D2039" s="195">
        <v>1968</v>
      </c>
      <c r="E2039" s="979" t="s">
        <v>1175</v>
      </c>
      <c r="F2039" s="195" t="s">
        <v>1042</v>
      </c>
      <c r="G2039" s="195">
        <v>5</v>
      </c>
      <c r="H2039" s="195">
        <v>1.9</v>
      </c>
      <c r="I2039" s="102">
        <v>1</v>
      </c>
      <c r="J2039" s="102">
        <v>158080</v>
      </c>
      <c r="K2039" s="102"/>
      <c r="L2039" s="102"/>
      <c r="M2039" s="214">
        <f t="shared" si="473"/>
        <v>158080</v>
      </c>
      <c r="N2039" s="195">
        <v>1.9</v>
      </c>
      <c r="O2039" s="102">
        <v>1</v>
      </c>
      <c r="P2039" s="195">
        <v>158080</v>
      </c>
      <c r="Q2039" s="195"/>
      <c r="R2039" s="195"/>
      <c r="S2039" s="214">
        <f t="shared" si="474"/>
        <v>158080</v>
      </c>
      <c r="T2039" s="214">
        <f t="shared" si="475"/>
        <v>0</v>
      </c>
      <c r="U2039" s="214">
        <f t="shared" si="475"/>
        <v>0</v>
      </c>
      <c r="V2039" s="214">
        <f t="shared" si="475"/>
        <v>0</v>
      </c>
      <c r="W2039" s="214">
        <f t="shared" si="475"/>
        <v>0</v>
      </c>
      <c r="X2039" s="214">
        <f t="shared" si="476"/>
        <v>0</v>
      </c>
      <c r="Y2039" s="195">
        <v>6</v>
      </c>
      <c r="Z2039" s="195">
        <v>1.96</v>
      </c>
      <c r="AA2039" s="102">
        <v>1</v>
      </c>
      <c r="AB2039" s="102">
        <v>163072</v>
      </c>
      <c r="AC2039" s="102"/>
      <c r="AD2039" s="102"/>
      <c r="AE2039" s="214">
        <f t="shared" si="477"/>
        <v>163072</v>
      </c>
      <c r="AF2039" s="195">
        <v>7</v>
      </c>
      <c r="AG2039" s="195">
        <v>1.96</v>
      </c>
      <c r="AH2039" s="102">
        <v>1</v>
      </c>
      <c r="AI2039" s="102">
        <v>163072</v>
      </c>
      <c r="AJ2039" s="102"/>
      <c r="AK2039" s="102"/>
      <c r="AL2039" s="214">
        <f t="shared" si="478"/>
        <v>163072</v>
      </c>
    </row>
    <row r="2040" spans="1:38" ht="27">
      <c r="A2040" s="195">
        <v>64</v>
      </c>
      <c r="B2040" s="102" t="s">
        <v>1980</v>
      </c>
      <c r="C2040" s="102" t="s">
        <v>5894</v>
      </c>
      <c r="D2040" s="195">
        <v>1999</v>
      </c>
      <c r="E2040" s="979" t="s">
        <v>1175</v>
      </c>
      <c r="F2040" s="195" t="s">
        <v>1042</v>
      </c>
      <c r="G2040" s="195">
        <v>5</v>
      </c>
      <c r="H2040" s="195">
        <v>1.9</v>
      </c>
      <c r="I2040" s="102">
        <v>1</v>
      </c>
      <c r="J2040" s="102">
        <v>158080</v>
      </c>
      <c r="K2040" s="102"/>
      <c r="L2040" s="102"/>
      <c r="M2040" s="214">
        <f t="shared" si="473"/>
        <v>158080</v>
      </c>
      <c r="N2040" s="195">
        <v>1.9</v>
      </c>
      <c r="O2040" s="102">
        <v>1</v>
      </c>
      <c r="P2040" s="195">
        <v>158080</v>
      </c>
      <c r="Q2040" s="195"/>
      <c r="R2040" s="195"/>
      <c r="S2040" s="214">
        <f t="shared" si="474"/>
        <v>158080</v>
      </c>
      <c r="T2040" s="214">
        <f t="shared" si="475"/>
        <v>0</v>
      </c>
      <c r="U2040" s="214">
        <f t="shared" si="475"/>
        <v>0</v>
      </c>
      <c r="V2040" s="214">
        <f t="shared" si="475"/>
        <v>0</v>
      </c>
      <c r="W2040" s="214">
        <f t="shared" ref="W2040:W2089" si="479">L2040-R2040</f>
        <v>0</v>
      </c>
      <c r="X2040" s="214">
        <f t="shared" si="476"/>
        <v>0</v>
      </c>
      <c r="Y2040" s="195">
        <v>6</v>
      </c>
      <c r="Z2040" s="195">
        <v>1.96</v>
      </c>
      <c r="AA2040" s="102">
        <v>1</v>
      </c>
      <c r="AB2040" s="102">
        <v>163072</v>
      </c>
      <c r="AC2040" s="102"/>
      <c r="AD2040" s="102"/>
      <c r="AE2040" s="214">
        <f t="shared" si="477"/>
        <v>163072</v>
      </c>
      <c r="AF2040" s="195">
        <v>7</v>
      </c>
      <c r="AG2040" s="195">
        <v>1.96</v>
      </c>
      <c r="AH2040" s="102">
        <v>1</v>
      </c>
      <c r="AI2040" s="102">
        <v>163072</v>
      </c>
      <c r="AJ2040" s="102"/>
      <c r="AK2040" s="102"/>
      <c r="AL2040" s="214">
        <f t="shared" si="478"/>
        <v>163072</v>
      </c>
    </row>
    <row r="2041" spans="1:38" ht="27">
      <c r="A2041" s="195">
        <v>65</v>
      </c>
      <c r="B2041" s="102" t="s">
        <v>7892</v>
      </c>
      <c r="C2041" s="102" t="s">
        <v>5894</v>
      </c>
      <c r="D2041" s="195">
        <v>2002</v>
      </c>
      <c r="E2041" s="979" t="s">
        <v>1175</v>
      </c>
      <c r="F2041" s="195" t="s">
        <v>1042</v>
      </c>
      <c r="G2041" s="195">
        <v>2</v>
      </c>
      <c r="H2041" s="195">
        <v>1.79</v>
      </c>
      <c r="I2041" s="102">
        <v>1</v>
      </c>
      <c r="J2041" s="102">
        <v>148928</v>
      </c>
      <c r="K2041" s="102"/>
      <c r="L2041" s="102"/>
      <c r="M2041" s="214">
        <f t="shared" ref="M2041:M2089" si="480">J2041+K2041+L2041</f>
        <v>148928</v>
      </c>
      <c r="N2041" s="195">
        <v>1.73</v>
      </c>
      <c r="O2041" s="102">
        <v>1</v>
      </c>
      <c r="P2041" s="195">
        <v>143936</v>
      </c>
      <c r="Q2041" s="195"/>
      <c r="R2041" s="195"/>
      <c r="S2041" s="214">
        <f t="shared" ref="S2041:S2089" si="481">P2041+Q2041+R2041</f>
        <v>143936</v>
      </c>
      <c r="T2041" s="214">
        <f t="shared" ref="T2041:V2089" si="482">I2041-O2041</f>
        <v>0</v>
      </c>
      <c r="U2041" s="214">
        <f t="shared" si="482"/>
        <v>4992</v>
      </c>
      <c r="V2041" s="214">
        <f t="shared" si="482"/>
        <v>0</v>
      </c>
      <c r="W2041" s="214">
        <f t="shared" si="479"/>
        <v>0</v>
      </c>
      <c r="X2041" s="214">
        <f t="shared" ref="X2041:X2089" si="483">U2041+V2041+W2041</f>
        <v>4992</v>
      </c>
      <c r="Y2041" s="195">
        <v>3</v>
      </c>
      <c r="Z2041" s="195">
        <v>1.84</v>
      </c>
      <c r="AA2041" s="102">
        <v>1</v>
      </c>
      <c r="AB2041" s="102">
        <v>153088</v>
      </c>
      <c r="AC2041" s="102"/>
      <c r="AD2041" s="102"/>
      <c r="AE2041" s="214">
        <f t="shared" ref="AE2041:AE2089" si="484">AB2041+AC2041+AD2041</f>
        <v>153088</v>
      </c>
      <c r="AF2041" s="195">
        <v>4</v>
      </c>
      <c r="AG2041" s="195">
        <v>1.9</v>
      </c>
      <c r="AH2041" s="102">
        <v>1</v>
      </c>
      <c r="AI2041" s="102">
        <v>158080</v>
      </c>
      <c r="AJ2041" s="102"/>
      <c r="AK2041" s="102"/>
      <c r="AL2041" s="214">
        <f t="shared" ref="AL2041:AL2089" si="485">AI2041+AJ2041+AK2041</f>
        <v>158080</v>
      </c>
    </row>
    <row r="2042" spans="1:38" ht="27">
      <c r="A2042" s="195">
        <v>66</v>
      </c>
      <c r="B2042" s="104" t="s">
        <v>7893</v>
      </c>
      <c r="C2042" s="104" t="s">
        <v>5894</v>
      </c>
      <c r="D2042" s="195">
        <v>2003</v>
      </c>
      <c r="E2042" s="979" t="s">
        <v>1175</v>
      </c>
      <c r="F2042" s="195" t="s">
        <v>1042</v>
      </c>
      <c r="G2042" s="195">
        <v>1</v>
      </c>
      <c r="H2042" s="195">
        <v>1.73</v>
      </c>
      <c r="I2042" s="102">
        <v>1</v>
      </c>
      <c r="J2042" s="102">
        <v>143936</v>
      </c>
      <c r="K2042" s="102"/>
      <c r="L2042" s="102"/>
      <c r="M2042" s="214">
        <f t="shared" si="480"/>
        <v>143936</v>
      </c>
      <c r="N2042" s="195">
        <v>1.68</v>
      </c>
      <c r="O2042" s="102">
        <v>1</v>
      </c>
      <c r="P2042" s="195">
        <v>139776</v>
      </c>
      <c r="Q2042" s="195"/>
      <c r="R2042" s="195"/>
      <c r="S2042" s="214">
        <f t="shared" si="481"/>
        <v>139776</v>
      </c>
      <c r="T2042" s="214">
        <f t="shared" si="482"/>
        <v>0</v>
      </c>
      <c r="U2042" s="214">
        <f t="shared" si="482"/>
        <v>4160</v>
      </c>
      <c r="V2042" s="214">
        <f t="shared" si="482"/>
        <v>0</v>
      </c>
      <c r="W2042" s="214">
        <f t="shared" si="479"/>
        <v>0</v>
      </c>
      <c r="X2042" s="214">
        <f t="shared" si="483"/>
        <v>4160</v>
      </c>
      <c r="Y2042" s="195">
        <v>2</v>
      </c>
      <c r="Z2042" s="195">
        <v>1.79</v>
      </c>
      <c r="AA2042" s="102">
        <v>1</v>
      </c>
      <c r="AB2042" s="102">
        <v>148928</v>
      </c>
      <c r="AC2042" s="102"/>
      <c r="AD2042" s="102"/>
      <c r="AE2042" s="214">
        <f t="shared" si="484"/>
        <v>148928</v>
      </c>
      <c r="AF2042" s="195">
        <v>3</v>
      </c>
      <c r="AG2042" s="195">
        <v>1.84</v>
      </c>
      <c r="AH2042" s="102">
        <v>1</v>
      </c>
      <c r="AI2042" s="102">
        <v>153088</v>
      </c>
      <c r="AJ2042" s="102"/>
      <c r="AK2042" s="102"/>
      <c r="AL2042" s="214">
        <f t="shared" si="485"/>
        <v>153088</v>
      </c>
    </row>
    <row r="2043" spans="1:38" ht="27">
      <c r="A2043" s="195">
        <v>67</v>
      </c>
      <c r="B2043" s="102" t="s">
        <v>7894</v>
      </c>
      <c r="C2043" s="102" t="s">
        <v>5894</v>
      </c>
      <c r="D2043" s="195">
        <v>2000</v>
      </c>
      <c r="E2043" s="979" t="s">
        <v>1175</v>
      </c>
      <c r="F2043" s="195" t="s">
        <v>1042</v>
      </c>
      <c r="G2043" s="195">
        <v>2</v>
      </c>
      <c r="H2043" s="195">
        <v>1.79</v>
      </c>
      <c r="I2043" s="102">
        <v>1</v>
      </c>
      <c r="J2043" s="102">
        <v>148928</v>
      </c>
      <c r="K2043" s="102"/>
      <c r="L2043" s="102"/>
      <c r="M2043" s="214">
        <f t="shared" si="480"/>
        <v>148928</v>
      </c>
      <c r="N2043" s="195">
        <v>1.73</v>
      </c>
      <c r="O2043" s="102">
        <v>1</v>
      </c>
      <c r="P2043" s="195">
        <v>143936</v>
      </c>
      <c r="Q2043" s="195"/>
      <c r="R2043" s="195"/>
      <c r="S2043" s="214">
        <f t="shared" si="481"/>
        <v>143936</v>
      </c>
      <c r="T2043" s="214">
        <f t="shared" si="482"/>
        <v>0</v>
      </c>
      <c r="U2043" s="214">
        <f t="shared" si="482"/>
        <v>4992</v>
      </c>
      <c r="V2043" s="214">
        <f t="shared" si="482"/>
        <v>0</v>
      </c>
      <c r="W2043" s="214">
        <f t="shared" si="479"/>
        <v>0</v>
      </c>
      <c r="X2043" s="214">
        <f t="shared" si="483"/>
        <v>4992</v>
      </c>
      <c r="Y2043" s="195">
        <v>3</v>
      </c>
      <c r="Z2043" s="195">
        <v>1.84</v>
      </c>
      <c r="AA2043" s="102">
        <v>1</v>
      </c>
      <c r="AB2043" s="102">
        <v>153088</v>
      </c>
      <c r="AC2043" s="102"/>
      <c r="AD2043" s="102"/>
      <c r="AE2043" s="214">
        <f t="shared" si="484"/>
        <v>153088</v>
      </c>
      <c r="AF2043" s="195">
        <v>4</v>
      </c>
      <c r="AG2043" s="195">
        <v>1.9</v>
      </c>
      <c r="AH2043" s="102">
        <v>1</v>
      </c>
      <c r="AI2043" s="102">
        <v>158080</v>
      </c>
      <c r="AJ2043" s="102"/>
      <c r="AK2043" s="102"/>
      <c r="AL2043" s="214">
        <f t="shared" si="485"/>
        <v>158080</v>
      </c>
    </row>
    <row r="2044" spans="1:38" ht="27">
      <c r="A2044" s="195">
        <v>68</v>
      </c>
      <c r="B2044" s="102" t="s">
        <v>7895</v>
      </c>
      <c r="C2044" s="102" t="s">
        <v>5894</v>
      </c>
      <c r="D2044" s="195">
        <v>1977</v>
      </c>
      <c r="E2044" s="979" t="s">
        <v>1175</v>
      </c>
      <c r="F2044" s="195" t="s">
        <v>1042</v>
      </c>
      <c r="G2044" s="195">
        <v>5</v>
      </c>
      <c r="H2044" s="195">
        <v>1.9</v>
      </c>
      <c r="I2044" s="102">
        <v>1</v>
      </c>
      <c r="J2044" s="102">
        <v>158080</v>
      </c>
      <c r="K2044" s="102"/>
      <c r="L2044" s="102"/>
      <c r="M2044" s="214">
        <f t="shared" si="480"/>
        <v>158080</v>
      </c>
      <c r="N2044" s="195">
        <v>1.9</v>
      </c>
      <c r="O2044" s="102">
        <v>1</v>
      </c>
      <c r="P2044" s="195">
        <v>158080</v>
      </c>
      <c r="Q2044" s="195"/>
      <c r="R2044" s="195"/>
      <c r="S2044" s="214">
        <f t="shared" si="481"/>
        <v>158080</v>
      </c>
      <c r="T2044" s="214">
        <f t="shared" si="482"/>
        <v>0</v>
      </c>
      <c r="U2044" s="214">
        <f t="shared" si="482"/>
        <v>0</v>
      </c>
      <c r="V2044" s="214">
        <f t="shared" si="482"/>
        <v>0</v>
      </c>
      <c r="W2044" s="214">
        <f t="shared" si="479"/>
        <v>0</v>
      </c>
      <c r="X2044" s="214">
        <f t="shared" si="483"/>
        <v>0</v>
      </c>
      <c r="Y2044" s="195">
        <v>6</v>
      </c>
      <c r="Z2044" s="195">
        <v>1.96</v>
      </c>
      <c r="AA2044" s="102">
        <v>1</v>
      </c>
      <c r="AB2044" s="102">
        <v>163072</v>
      </c>
      <c r="AC2044" s="102"/>
      <c r="AD2044" s="102"/>
      <c r="AE2044" s="214">
        <f t="shared" si="484"/>
        <v>163072</v>
      </c>
      <c r="AF2044" s="195">
        <v>7</v>
      </c>
      <c r="AG2044" s="195">
        <v>1.96</v>
      </c>
      <c r="AH2044" s="102">
        <v>1</v>
      </c>
      <c r="AI2044" s="102">
        <v>163072</v>
      </c>
      <c r="AJ2044" s="102"/>
      <c r="AK2044" s="102"/>
      <c r="AL2044" s="214">
        <f t="shared" si="485"/>
        <v>163072</v>
      </c>
    </row>
    <row r="2045" spans="1:38" ht="27">
      <c r="A2045" s="195">
        <v>69</v>
      </c>
      <c r="B2045" s="104" t="s">
        <v>7896</v>
      </c>
      <c r="C2045" s="104" t="s">
        <v>5894</v>
      </c>
      <c r="D2045" s="195">
        <v>2003</v>
      </c>
      <c r="E2045" s="979" t="s">
        <v>1175</v>
      </c>
      <c r="F2045" s="195" t="s">
        <v>1042</v>
      </c>
      <c r="G2045" s="195">
        <v>2</v>
      </c>
      <c r="H2045" s="195">
        <v>1.79</v>
      </c>
      <c r="I2045" s="102">
        <v>1</v>
      </c>
      <c r="J2045" s="102">
        <v>148928</v>
      </c>
      <c r="K2045" s="102"/>
      <c r="L2045" s="102"/>
      <c r="M2045" s="214">
        <f t="shared" si="480"/>
        <v>148928</v>
      </c>
      <c r="N2045" s="195">
        <v>1.73</v>
      </c>
      <c r="O2045" s="102">
        <v>1</v>
      </c>
      <c r="P2045" s="195">
        <v>143936</v>
      </c>
      <c r="Q2045" s="195"/>
      <c r="R2045" s="195"/>
      <c r="S2045" s="214">
        <f t="shared" si="481"/>
        <v>143936</v>
      </c>
      <c r="T2045" s="214">
        <f t="shared" si="482"/>
        <v>0</v>
      </c>
      <c r="U2045" s="214">
        <f t="shared" si="482"/>
        <v>4992</v>
      </c>
      <c r="V2045" s="214">
        <f t="shared" si="482"/>
        <v>0</v>
      </c>
      <c r="W2045" s="214">
        <f t="shared" si="479"/>
        <v>0</v>
      </c>
      <c r="X2045" s="214">
        <f t="shared" si="483"/>
        <v>4992</v>
      </c>
      <c r="Y2045" s="195">
        <v>3</v>
      </c>
      <c r="Z2045" s="195">
        <v>1.84</v>
      </c>
      <c r="AA2045" s="102">
        <v>1</v>
      </c>
      <c r="AB2045" s="102">
        <v>153088</v>
      </c>
      <c r="AC2045" s="102"/>
      <c r="AD2045" s="102"/>
      <c r="AE2045" s="214">
        <f t="shared" si="484"/>
        <v>153088</v>
      </c>
      <c r="AF2045" s="195">
        <v>4</v>
      </c>
      <c r="AG2045" s="195">
        <v>1.9</v>
      </c>
      <c r="AH2045" s="102">
        <v>1</v>
      </c>
      <c r="AI2045" s="102">
        <v>158080</v>
      </c>
      <c r="AJ2045" s="102"/>
      <c r="AK2045" s="102"/>
      <c r="AL2045" s="214">
        <f t="shared" si="485"/>
        <v>158080</v>
      </c>
    </row>
    <row r="2046" spans="1:38" ht="27">
      <c r="A2046" s="195">
        <v>70</v>
      </c>
      <c r="B2046" s="102" t="s">
        <v>7897</v>
      </c>
      <c r="C2046" s="102" t="s">
        <v>5894</v>
      </c>
      <c r="D2046" s="195">
        <v>1994</v>
      </c>
      <c r="E2046" s="979" t="s">
        <v>1175</v>
      </c>
      <c r="F2046" s="195" t="s">
        <v>1042</v>
      </c>
      <c r="G2046" s="195">
        <v>2</v>
      </c>
      <c r="H2046" s="195">
        <v>1.79</v>
      </c>
      <c r="I2046" s="102">
        <v>1</v>
      </c>
      <c r="J2046" s="102">
        <v>148928</v>
      </c>
      <c r="K2046" s="102"/>
      <c r="L2046" s="102"/>
      <c r="M2046" s="214">
        <f t="shared" si="480"/>
        <v>148928</v>
      </c>
      <c r="N2046" s="195">
        <v>1.73</v>
      </c>
      <c r="O2046" s="102">
        <v>1</v>
      </c>
      <c r="P2046" s="195">
        <v>143936</v>
      </c>
      <c r="Q2046" s="195"/>
      <c r="R2046" s="195"/>
      <c r="S2046" s="214">
        <f t="shared" si="481"/>
        <v>143936</v>
      </c>
      <c r="T2046" s="214">
        <f t="shared" si="482"/>
        <v>0</v>
      </c>
      <c r="U2046" s="214">
        <f t="shared" si="482"/>
        <v>4992</v>
      </c>
      <c r="V2046" s="214">
        <f t="shared" si="482"/>
        <v>0</v>
      </c>
      <c r="W2046" s="214">
        <f t="shared" si="479"/>
        <v>0</v>
      </c>
      <c r="X2046" s="214">
        <f t="shared" si="483"/>
        <v>4992</v>
      </c>
      <c r="Y2046" s="195">
        <v>3</v>
      </c>
      <c r="Z2046" s="195">
        <v>1.84</v>
      </c>
      <c r="AA2046" s="102">
        <v>1</v>
      </c>
      <c r="AB2046" s="102">
        <v>153088</v>
      </c>
      <c r="AC2046" s="102"/>
      <c r="AD2046" s="102"/>
      <c r="AE2046" s="214">
        <f t="shared" si="484"/>
        <v>153088</v>
      </c>
      <c r="AF2046" s="195">
        <v>4</v>
      </c>
      <c r="AG2046" s="195">
        <v>1.9</v>
      </c>
      <c r="AH2046" s="102">
        <v>1</v>
      </c>
      <c r="AI2046" s="102">
        <v>158080</v>
      </c>
      <c r="AJ2046" s="102"/>
      <c r="AK2046" s="102"/>
      <c r="AL2046" s="214">
        <f t="shared" si="485"/>
        <v>158080</v>
      </c>
    </row>
    <row r="2047" spans="1:38" ht="27">
      <c r="A2047" s="195">
        <v>71</v>
      </c>
      <c r="B2047" s="102" t="s">
        <v>6257</v>
      </c>
      <c r="C2047" s="102" t="s">
        <v>5894</v>
      </c>
      <c r="D2047" s="195">
        <v>2001</v>
      </c>
      <c r="E2047" s="979" t="s">
        <v>1175</v>
      </c>
      <c r="F2047" s="195" t="s">
        <v>1042</v>
      </c>
      <c r="G2047" s="195">
        <v>2</v>
      </c>
      <c r="H2047" s="195">
        <v>1.79</v>
      </c>
      <c r="I2047" s="102">
        <v>1</v>
      </c>
      <c r="J2047" s="102">
        <v>148928</v>
      </c>
      <c r="K2047" s="102"/>
      <c r="L2047" s="102"/>
      <c r="M2047" s="214">
        <f t="shared" si="480"/>
        <v>148928</v>
      </c>
      <c r="N2047" s="195">
        <v>1.73</v>
      </c>
      <c r="O2047" s="102">
        <v>1</v>
      </c>
      <c r="P2047" s="195">
        <v>143936</v>
      </c>
      <c r="Q2047" s="195"/>
      <c r="R2047" s="195"/>
      <c r="S2047" s="214">
        <f t="shared" si="481"/>
        <v>143936</v>
      </c>
      <c r="T2047" s="214">
        <f t="shared" si="482"/>
        <v>0</v>
      </c>
      <c r="U2047" s="214">
        <f t="shared" si="482"/>
        <v>4992</v>
      </c>
      <c r="V2047" s="214">
        <f t="shared" si="482"/>
        <v>0</v>
      </c>
      <c r="W2047" s="214">
        <f t="shared" si="479"/>
        <v>0</v>
      </c>
      <c r="X2047" s="214">
        <f t="shared" si="483"/>
        <v>4992</v>
      </c>
      <c r="Y2047" s="195">
        <v>3</v>
      </c>
      <c r="Z2047" s="195">
        <v>1.84</v>
      </c>
      <c r="AA2047" s="102">
        <v>1</v>
      </c>
      <c r="AB2047" s="102">
        <v>153088</v>
      </c>
      <c r="AC2047" s="102"/>
      <c r="AD2047" s="102"/>
      <c r="AE2047" s="214">
        <f t="shared" si="484"/>
        <v>153088</v>
      </c>
      <c r="AF2047" s="195">
        <v>4</v>
      </c>
      <c r="AG2047" s="195">
        <v>1.9</v>
      </c>
      <c r="AH2047" s="102">
        <v>1</v>
      </c>
      <c r="AI2047" s="102">
        <v>158080</v>
      </c>
      <c r="AJ2047" s="102"/>
      <c r="AK2047" s="102"/>
      <c r="AL2047" s="214">
        <f t="shared" si="485"/>
        <v>158080</v>
      </c>
    </row>
    <row r="2048" spans="1:38" ht="27">
      <c r="A2048" s="195">
        <v>72</v>
      </c>
      <c r="B2048" s="104" t="s">
        <v>4753</v>
      </c>
      <c r="C2048" s="104" t="s">
        <v>5895</v>
      </c>
      <c r="D2048" s="195">
        <v>2000</v>
      </c>
      <c r="E2048" s="979" t="s">
        <v>1175</v>
      </c>
      <c r="F2048" s="195" t="s">
        <v>1042</v>
      </c>
      <c r="G2048" s="195">
        <v>4</v>
      </c>
      <c r="H2048" s="195">
        <v>1.9</v>
      </c>
      <c r="I2048" s="102">
        <v>1</v>
      </c>
      <c r="J2048" s="102">
        <v>158080</v>
      </c>
      <c r="K2048" s="102"/>
      <c r="L2048" s="102"/>
      <c r="M2048" s="214">
        <f t="shared" si="480"/>
        <v>158080</v>
      </c>
      <c r="N2048" s="195">
        <v>1.84</v>
      </c>
      <c r="O2048" s="102">
        <v>1</v>
      </c>
      <c r="P2048" s="195">
        <v>153088</v>
      </c>
      <c r="Q2048" s="195"/>
      <c r="R2048" s="195"/>
      <c r="S2048" s="214">
        <f t="shared" si="481"/>
        <v>153088</v>
      </c>
      <c r="T2048" s="214">
        <f t="shared" si="482"/>
        <v>0</v>
      </c>
      <c r="U2048" s="214">
        <f t="shared" si="482"/>
        <v>4992</v>
      </c>
      <c r="V2048" s="214">
        <f t="shared" si="482"/>
        <v>0</v>
      </c>
      <c r="W2048" s="214">
        <f t="shared" si="479"/>
        <v>0</v>
      </c>
      <c r="X2048" s="214">
        <f t="shared" si="483"/>
        <v>4992</v>
      </c>
      <c r="Y2048" s="195">
        <v>5</v>
      </c>
      <c r="Z2048" s="195">
        <v>1.9</v>
      </c>
      <c r="AA2048" s="102">
        <v>1</v>
      </c>
      <c r="AB2048" s="102">
        <v>158080</v>
      </c>
      <c r="AC2048" s="102"/>
      <c r="AD2048" s="102"/>
      <c r="AE2048" s="214">
        <f t="shared" si="484"/>
        <v>158080</v>
      </c>
      <c r="AF2048" s="195">
        <v>6</v>
      </c>
      <c r="AG2048" s="195">
        <v>1.96</v>
      </c>
      <c r="AH2048" s="102">
        <v>1</v>
      </c>
      <c r="AI2048" s="102">
        <v>163072</v>
      </c>
      <c r="AJ2048" s="102"/>
      <c r="AK2048" s="102"/>
      <c r="AL2048" s="214">
        <f t="shared" si="485"/>
        <v>163072</v>
      </c>
    </row>
    <row r="2049" spans="1:38" ht="27">
      <c r="A2049" s="195">
        <v>73</v>
      </c>
      <c r="B2049" s="102" t="s">
        <v>896</v>
      </c>
      <c r="C2049" s="102" t="s">
        <v>5895</v>
      </c>
      <c r="D2049" s="195">
        <v>1999</v>
      </c>
      <c r="E2049" s="979" t="s">
        <v>1175</v>
      </c>
      <c r="F2049" s="195" t="s">
        <v>1042</v>
      </c>
      <c r="G2049" s="195">
        <v>3</v>
      </c>
      <c r="H2049" s="195">
        <v>1.84</v>
      </c>
      <c r="I2049" s="102">
        <v>1</v>
      </c>
      <c r="J2049" s="102">
        <v>153088</v>
      </c>
      <c r="K2049" s="102"/>
      <c r="L2049" s="102"/>
      <c r="M2049" s="214">
        <f t="shared" si="480"/>
        <v>153088</v>
      </c>
      <c r="N2049" s="195">
        <v>1.79</v>
      </c>
      <c r="O2049" s="102">
        <v>1</v>
      </c>
      <c r="P2049" s="195">
        <v>148928</v>
      </c>
      <c r="Q2049" s="195"/>
      <c r="R2049" s="195"/>
      <c r="S2049" s="214">
        <f t="shared" si="481"/>
        <v>148928</v>
      </c>
      <c r="T2049" s="214">
        <f t="shared" si="482"/>
        <v>0</v>
      </c>
      <c r="U2049" s="214">
        <f t="shared" si="482"/>
        <v>4160</v>
      </c>
      <c r="V2049" s="214">
        <f t="shared" si="482"/>
        <v>0</v>
      </c>
      <c r="W2049" s="214">
        <f t="shared" si="479"/>
        <v>0</v>
      </c>
      <c r="X2049" s="214">
        <f t="shared" si="483"/>
        <v>4160</v>
      </c>
      <c r="Y2049" s="195">
        <v>4</v>
      </c>
      <c r="Z2049" s="195">
        <v>1.9</v>
      </c>
      <c r="AA2049" s="102">
        <v>1</v>
      </c>
      <c r="AB2049" s="102">
        <v>158080</v>
      </c>
      <c r="AC2049" s="102"/>
      <c r="AD2049" s="102"/>
      <c r="AE2049" s="214">
        <f t="shared" si="484"/>
        <v>158080</v>
      </c>
      <c r="AF2049" s="195">
        <v>5</v>
      </c>
      <c r="AG2049" s="195">
        <v>1.9</v>
      </c>
      <c r="AH2049" s="102">
        <v>1</v>
      </c>
      <c r="AI2049" s="102">
        <v>158080</v>
      </c>
      <c r="AJ2049" s="102"/>
      <c r="AK2049" s="102"/>
      <c r="AL2049" s="214">
        <f t="shared" si="485"/>
        <v>158080</v>
      </c>
    </row>
    <row r="2050" spans="1:38" ht="27">
      <c r="A2050" s="195">
        <v>74</v>
      </c>
      <c r="B2050" s="102" t="s">
        <v>7898</v>
      </c>
      <c r="C2050" s="102" t="s">
        <v>5894</v>
      </c>
      <c r="D2050" s="195">
        <v>1999</v>
      </c>
      <c r="E2050" s="979" t="s">
        <v>1175</v>
      </c>
      <c r="F2050" s="195" t="s">
        <v>1042</v>
      </c>
      <c r="G2050" s="195">
        <v>2</v>
      </c>
      <c r="H2050" s="195">
        <v>1.79</v>
      </c>
      <c r="I2050" s="102">
        <v>1</v>
      </c>
      <c r="J2050" s="102">
        <v>148928</v>
      </c>
      <c r="K2050" s="102"/>
      <c r="L2050" s="102"/>
      <c r="M2050" s="214">
        <f t="shared" si="480"/>
        <v>148928</v>
      </c>
      <c r="N2050" s="195">
        <v>1.73</v>
      </c>
      <c r="O2050" s="102">
        <v>1</v>
      </c>
      <c r="P2050" s="195">
        <v>143936</v>
      </c>
      <c r="Q2050" s="195"/>
      <c r="R2050" s="195"/>
      <c r="S2050" s="214">
        <f t="shared" si="481"/>
        <v>143936</v>
      </c>
      <c r="T2050" s="214">
        <f t="shared" si="482"/>
        <v>0</v>
      </c>
      <c r="U2050" s="214">
        <f t="shared" si="482"/>
        <v>4992</v>
      </c>
      <c r="V2050" s="214">
        <f t="shared" si="482"/>
        <v>0</v>
      </c>
      <c r="W2050" s="214">
        <f t="shared" si="479"/>
        <v>0</v>
      </c>
      <c r="X2050" s="214">
        <f t="shared" si="483"/>
        <v>4992</v>
      </c>
      <c r="Y2050" s="195">
        <v>3</v>
      </c>
      <c r="Z2050" s="195">
        <v>1.84</v>
      </c>
      <c r="AA2050" s="102">
        <v>1</v>
      </c>
      <c r="AB2050" s="102">
        <v>153088</v>
      </c>
      <c r="AC2050" s="102"/>
      <c r="AD2050" s="102"/>
      <c r="AE2050" s="214">
        <f t="shared" si="484"/>
        <v>153088</v>
      </c>
      <c r="AF2050" s="195">
        <v>4</v>
      </c>
      <c r="AG2050" s="195">
        <v>1.9</v>
      </c>
      <c r="AH2050" s="102">
        <v>1</v>
      </c>
      <c r="AI2050" s="102">
        <v>158080</v>
      </c>
      <c r="AJ2050" s="102"/>
      <c r="AK2050" s="102"/>
      <c r="AL2050" s="214">
        <f t="shared" si="485"/>
        <v>158080</v>
      </c>
    </row>
    <row r="2051" spans="1:38" ht="27">
      <c r="A2051" s="195">
        <v>75</v>
      </c>
      <c r="B2051" s="104" t="s">
        <v>6039</v>
      </c>
      <c r="C2051" s="104" t="s">
        <v>5894</v>
      </c>
      <c r="D2051" s="195">
        <v>2000</v>
      </c>
      <c r="E2051" s="979" t="s">
        <v>1175</v>
      </c>
      <c r="F2051" s="195" t="s">
        <v>1042</v>
      </c>
      <c r="G2051" s="195">
        <v>2</v>
      </c>
      <c r="H2051" s="195">
        <v>1.79</v>
      </c>
      <c r="I2051" s="102">
        <v>1</v>
      </c>
      <c r="J2051" s="102">
        <v>148928</v>
      </c>
      <c r="K2051" s="102"/>
      <c r="L2051" s="102"/>
      <c r="M2051" s="214">
        <f t="shared" si="480"/>
        <v>148928</v>
      </c>
      <c r="N2051" s="195">
        <v>1.73</v>
      </c>
      <c r="O2051" s="102">
        <v>1</v>
      </c>
      <c r="P2051" s="195">
        <v>143936</v>
      </c>
      <c r="Q2051" s="195"/>
      <c r="R2051" s="195"/>
      <c r="S2051" s="214">
        <f t="shared" si="481"/>
        <v>143936</v>
      </c>
      <c r="T2051" s="214">
        <f t="shared" si="482"/>
        <v>0</v>
      </c>
      <c r="U2051" s="214">
        <f t="shared" si="482"/>
        <v>4992</v>
      </c>
      <c r="V2051" s="214">
        <f t="shared" si="482"/>
        <v>0</v>
      </c>
      <c r="W2051" s="214">
        <f t="shared" si="479"/>
        <v>0</v>
      </c>
      <c r="X2051" s="214">
        <f t="shared" si="483"/>
        <v>4992</v>
      </c>
      <c r="Y2051" s="195">
        <v>3</v>
      </c>
      <c r="Z2051" s="195">
        <v>1.84</v>
      </c>
      <c r="AA2051" s="102">
        <v>1</v>
      </c>
      <c r="AB2051" s="102">
        <v>153088</v>
      </c>
      <c r="AC2051" s="102"/>
      <c r="AD2051" s="102"/>
      <c r="AE2051" s="214">
        <f t="shared" si="484"/>
        <v>153088</v>
      </c>
      <c r="AF2051" s="195">
        <v>4</v>
      </c>
      <c r="AG2051" s="195">
        <v>1.9</v>
      </c>
      <c r="AH2051" s="102">
        <v>1</v>
      </c>
      <c r="AI2051" s="102">
        <v>158080</v>
      </c>
      <c r="AJ2051" s="102"/>
      <c r="AK2051" s="102"/>
      <c r="AL2051" s="214">
        <f t="shared" si="485"/>
        <v>158080</v>
      </c>
    </row>
    <row r="2052" spans="1:38" ht="27">
      <c r="A2052" s="195">
        <v>76</v>
      </c>
      <c r="B2052" s="102" t="s">
        <v>7899</v>
      </c>
      <c r="C2052" s="102" t="s">
        <v>5895</v>
      </c>
      <c r="D2052" s="195">
        <v>2001</v>
      </c>
      <c r="E2052" s="979" t="s">
        <v>1175</v>
      </c>
      <c r="F2052" s="195" t="s">
        <v>1042</v>
      </c>
      <c r="G2052" s="195">
        <v>3</v>
      </c>
      <c r="H2052" s="195">
        <v>1.84</v>
      </c>
      <c r="I2052" s="102">
        <v>1</v>
      </c>
      <c r="J2052" s="102">
        <v>153088</v>
      </c>
      <c r="K2052" s="102"/>
      <c r="L2052" s="102"/>
      <c r="M2052" s="214">
        <f t="shared" si="480"/>
        <v>153088</v>
      </c>
      <c r="N2052" s="195">
        <v>1.79</v>
      </c>
      <c r="O2052" s="102">
        <v>1</v>
      </c>
      <c r="P2052" s="195">
        <v>148928</v>
      </c>
      <c r="Q2052" s="195"/>
      <c r="R2052" s="195"/>
      <c r="S2052" s="214">
        <f t="shared" si="481"/>
        <v>148928</v>
      </c>
      <c r="T2052" s="214">
        <f t="shared" si="482"/>
        <v>0</v>
      </c>
      <c r="U2052" s="214">
        <f t="shared" si="482"/>
        <v>4160</v>
      </c>
      <c r="V2052" s="214">
        <f t="shared" si="482"/>
        <v>0</v>
      </c>
      <c r="W2052" s="214">
        <f t="shared" si="479"/>
        <v>0</v>
      </c>
      <c r="X2052" s="214">
        <f t="shared" si="483"/>
        <v>4160</v>
      </c>
      <c r="Y2052" s="195">
        <v>4</v>
      </c>
      <c r="Z2052" s="195">
        <v>1.9</v>
      </c>
      <c r="AA2052" s="102">
        <v>1</v>
      </c>
      <c r="AB2052" s="102">
        <v>158080</v>
      </c>
      <c r="AC2052" s="102"/>
      <c r="AD2052" s="102"/>
      <c r="AE2052" s="214">
        <f t="shared" si="484"/>
        <v>158080</v>
      </c>
      <c r="AF2052" s="195">
        <v>5</v>
      </c>
      <c r="AG2052" s="195">
        <v>1.9</v>
      </c>
      <c r="AH2052" s="102">
        <v>1</v>
      </c>
      <c r="AI2052" s="102">
        <v>158080</v>
      </c>
      <c r="AJ2052" s="102"/>
      <c r="AK2052" s="102"/>
      <c r="AL2052" s="214">
        <f t="shared" si="485"/>
        <v>158080</v>
      </c>
    </row>
    <row r="2053" spans="1:38" ht="27">
      <c r="A2053" s="195">
        <v>77</v>
      </c>
      <c r="B2053" s="102" t="s">
        <v>7900</v>
      </c>
      <c r="C2053" s="102" t="s">
        <v>5895</v>
      </c>
      <c r="D2053" s="195">
        <v>2000</v>
      </c>
      <c r="E2053" s="979" t="s">
        <v>1175</v>
      </c>
      <c r="F2053" s="195" t="s">
        <v>1042</v>
      </c>
      <c r="G2053" s="195">
        <v>2</v>
      </c>
      <c r="H2053" s="195">
        <v>1.79</v>
      </c>
      <c r="I2053" s="102">
        <v>1</v>
      </c>
      <c r="J2053" s="102">
        <v>148928</v>
      </c>
      <c r="K2053" s="102"/>
      <c r="L2053" s="102"/>
      <c r="M2053" s="214">
        <f t="shared" si="480"/>
        <v>148928</v>
      </c>
      <c r="N2053" s="195">
        <v>1.73</v>
      </c>
      <c r="O2053" s="102">
        <v>1</v>
      </c>
      <c r="P2053" s="195">
        <v>143936</v>
      </c>
      <c r="Q2053" s="195"/>
      <c r="R2053" s="195"/>
      <c r="S2053" s="214">
        <f t="shared" si="481"/>
        <v>143936</v>
      </c>
      <c r="T2053" s="214">
        <f t="shared" si="482"/>
        <v>0</v>
      </c>
      <c r="U2053" s="214">
        <f t="shared" si="482"/>
        <v>4992</v>
      </c>
      <c r="V2053" s="214">
        <f t="shared" si="482"/>
        <v>0</v>
      </c>
      <c r="W2053" s="214">
        <f t="shared" si="479"/>
        <v>0</v>
      </c>
      <c r="X2053" s="214">
        <f t="shared" si="483"/>
        <v>4992</v>
      </c>
      <c r="Y2053" s="195">
        <v>3</v>
      </c>
      <c r="Z2053" s="195">
        <v>1.84</v>
      </c>
      <c r="AA2053" s="102">
        <v>1</v>
      </c>
      <c r="AB2053" s="102">
        <v>153088</v>
      </c>
      <c r="AC2053" s="102"/>
      <c r="AD2053" s="102"/>
      <c r="AE2053" s="214">
        <f t="shared" si="484"/>
        <v>153088</v>
      </c>
      <c r="AF2053" s="195">
        <v>4</v>
      </c>
      <c r="AG2053" s="195">
        <v>1.9</v>
      </c>
      <c r="AH2053" s="102">
        <v>1</v>
      </c>
      <c r="AI2053" s="102">
        <v>158080</v>
      </c>
      <c r="AJ2053" s="102"/>
      <c r="AK2053" s="102"/>
      <c r="AL2053" s="214">
        <f t="shared" si="485"/>
        <v>158080</v>
      </c>
    </row>
    <row r="2054" spans="1:38" ht="27">
      <c r="A2054" s="195">
        <v>78</v>
      </c>
      <c r="B2054" s="104" t="s">
        <v>4754</v>
      </c>
      <c r="C2054" s="104" t="s">
        <v>5895</v>
      </c>
      <c r="D2054" s="195">
        <v>1999</v>
      </c>
      <c r="E2054" s="979" t="s">
        <v>1175</v>
      </c>
      <c r="F2054" s="195" t="s">
        <v>1042</v>
      </c>
      <c r="G2054" s="195">
        <v>3</v>
      </c>
      <c r="H2054" s="195">
        <v>1.84</v>
      </c>
      <c r="I2054" s="102">
        <v>1</v>
      </c>
      <c r="J2054" s="102">
        <v>153088</v>
      </c>
      <c r="K2054" s="102"/>
      <c r="L2054" s="102"/>
      <c r="M2054" s="214">
        <f t="shared" si="480"/>
        <v>153088</v>
      </c>
      <c r="N2054" s="195">
        <v>1.79</v>
      </c>
      <c r="O2054" s="102">
        <v>1</v>
      </c>
      <c r="P2054" s="195">
        <v>148928</v>
      </c>
      <c r="Q2054" s="195"/>
      <c r="R2054" s="195"/>
      <c r="S2054" s="214">
        <f t="shared" si="481"/>
        <v>148928</v>
      </c>
      <c r="T2054" s="214">
        <f t="shared" si="482"/>
        <v>0</v>
      </c>
      <c r="U2054" s="214">
        <f t="shared" si="482"/>
        <v>4160</v>
      </c>
      <c r="V2054" s="214">
        <f t="shared" si="482"/>
        <v>0</v>
      </c>
      <c r="W2054" s="214">
        <f t="shared" si="479"/>
        <v>0</v>
      </c>
      <c r="X2054" s="214">
        <f t="shared" si="483"/>
        <v>4160</v>
      </c>
      <c r="Y2054" s="195">
        <v>4</v>
      </c>
      <c r="Z2054" s="195">
        <v>1.9</v>
      </c>
      <c r="AA2054" s="102">
        <v>1</v>
      </c>
      <c r="AB2054" s="102">
        <v>158080</v>
      </c>
      <c r="AC2054" s="102"/>
      <c r="AD2054" s="102"/>
      <c r="AE2054" s="214">
        <f t="shared" si="484"/>
        <v>158080</v>
      </c>
      <c r="AF2054" s="195">
        <v>5</v>
      </c>
      <c r="AG2054" s="195">
        <v>1.9</v>
      </c>
      <c r="AH2054" s="102">
        <v>1</v>
      </c>
      <c r="AI2054" s="102">
        <v>158080</v>
      </c>
      <c r="AJ2054" s="102"/>
      <c r="AK2054" s="102"/>
      <c r="AL2054" s="214">
        <f t="shared" si="485"/>
        <v>158080</v>
      </c>
    </row>
    <row r="2055" spans="1:38" ht="27">
      <c r="A2055" s="195">
        <v>79</v>
      </c>
      <c r="B2055" s="102" t="s">
        <v>800</v>
      </c>
      <c r="C2055" s="102"/>
      <c r="D2055" s="195"/>
      <c r="E2055" s="979" t="s">
        <v>1175</v>
      </c>
      <c r="F2055" s="195" t="s">
        <v>1042</v>
      </c>
      <c r="G2055" s="195">
        <v>7</v>
      </c>
      <c r="H2055" s="195">
        <v>1.96</v>
      </c>
      <c r="I2055" s="102">
        <v>1</v>
      </c>
      <c r="J2055" s="102">
        <v>163072</v>
      </c>
      <c r="K2055" s="102"/>
      <c r="L2055" s="102"/>
      <c r="M2055" s="214">
        <f t="shared" si="480"/>
        <v>163072</v>
      </c>
      <c r="N2055" s="195">
        <v>1.96</v>
      </c>
      <c r="O2055" s="102">
        <v>1</v>
      </c>
      <c r="P2055" s="195">
        <v>163072</v>
      </c>
      <c r="Q2055" s="195"/>
      <c r="R2055" s="195"/>
      <c r="S2055" s="214">
        <f t="shared" si="481"/>
        <v>163072</v>
      </c>
      <c r="T2055" s="214">
        <f t="shared" si="482"/>
        <v>0</v>
      </c>
      <c r="U2055" s="214">
        <f t="shared" si="482"/>
        <v>0</v>
      </c>
      <c r="V2055" s="214">
        <f t="shared" si="482"/>
        <v>0</v>
      </c>
      <c r="W2055" s="214">
        <f t="shared" si="479"/>
        <v>0</v>
      </c>
      <c r="X2055" s="214">
        <f t="shared" si="483"/>
        <v>0</v>
      </c>
      <c r="Y2055" s="195">
        <v>8</v>
      </c>
      <c r="Z2055" s="195">
        <v>2.02</v>
      </c>
      <c r="AA2055" s="102">
        <v>1</v>
      </c>
      <c r="AB2055" s="102">
        <v>168064</v>
      </c>
      <c r="AC2055" s="102"/>
      <c r="AD2055" s="102"/>
      <c r="AE2055" s="214">
        <f t="shared" si="484"/>
        <v>168064</v>
      </c>
      <c r="AF2055" s="195">
        <v>9</v>
      </c>
      <c r="AG2055" s="195">
        <v>2.02</v>
      </c>
      <c r="AH2055" s="102">
        <v>1</v>
      </c>
      <c r="AI2055" s="102">
        <v>168064</v>
      </c>
      <c r="AJ2055" s="102"/>
      <c r="AK2055" s="102"/>
      <c r="AL2055" s="214">
        <f t="shared" si="485"/>
        <v>168064</v>
      </c>
    </row>
    <row r="2056" spans="1:38" ht="27">
      <c r="A2056" s="195">
        <v>80</v>
      </c>
      <c r="B2056" s="102" t="s">
        <v>800</v>
      </c>
      <c r="C2056" s="102"/>
      <c r="D2056" s="195"/>
      <c r="E2056" s="979" t="s">
        <v>1175</v>
      </c>
      <c r="F2056" s="195" t="s">
        <v>1042</v>
      </c>
      <c r="G2056" s="195">
        <v>7</v>
      </c>
      <c r="H2056" s="195">
        <v>1.96</v>
      </c>
      <c r="I2056" s="102">
        <v>1</v>
      </c>
      <c r="J2056" s="102">
        <v>163072</v>
      </c>
      <c r="K2056" s="102"/>
      <c r="L2056" s="102"/>
      <c r="M2056" s="214">
        <f t="shared" si="480"/>
        <v>163072</v>
      </c>
      <c r="N2056" s="195">
        <v>1.96</v>
      </c>
      <c r="O2056" s="102">
        <v>1</v>
      </c>
      <c r="P2056" s="195">
        <v>163072</v>
      </c>
      <c r="Q2056" s="195"/>
      <c r="R2056" s="195"/>
      <c r="S2056" s="214">
        <f t="shared" si="481"/>
        <v>163072</v>
      </c>
      <c r="T2056" s="214">
        <f t="shared" si="482"/>
        <v>0</v>
      </c>
      <c r="U2056" s="214">
        <f t="shared" si="482"/>
        <v>0</v>
      </c>
      <c r="V2056" s="214">
        <f t="shared" si="482"/>
        <v>0</v>
      </c>
      <c r="W2056" s="214">
        <f t="shared" si="479"/>
        <v>0</v>
      </c>
      <c r="X2056" s="214">
        <f t="shared" si="483"/>
        <v>0</v>
      </c>
      <c r="Y2056" s="195">
        <v>8</v>
      </c>
      <c r="Z2056" s="195">
        <v>2.02</v>
      </c>
      <c r="AA2056" s="102">
        <v>1</v>
      </c>
      <c r="AB2056" s="102">
        <v>168064</v>
      </c>
      <c r="AC2056" s="102"/>
      <c r="AD2056" s="102"/>
      <c r="AE2056" s="214">
        <f t="shared" si="484"/>
        <v>168064</v>
      </c>
      <c r="AF2056" s="195">
        <v>9</v>
      </c>
      <c r="AG2056" s="195">
        <v>2.02</v>
      </c>
      <c r="AH2056" s="102">
        <v>1</v>
      </c>
      <c r="AI2056" s="102">
        <v>168064</v>
      </c>
      <c r="AJ2056" s="102"/>
      <c r="AK2056" s="102"/>
      <c r="AL2056" s="214">
        <f t="shared" si="485"/>
        <v>168064</v>
      </c>
    </row>
    <row r="2057" spans="1:38" ht="27">
      <c r="A2057" s="195">
        <v>81</v>
      </c>
      <c r="B2057" s="104" t="s">
        <v>800</v>
      </c>
      <c r="C2057" s="104"/>
      <c r="D2057" s="195"/>
      <c r="E2057" s="979" t="s">
        <v>1175</v>
      </c>
      <c r="F2057" s="195" t="s">
        <v>1042</v>
      </c>
      <c r="G2057" s="195">
        <v>7</v>
      </c>
      <c r="H2057" s="195">
        <v>1.96</v>
      </c>
      <c r="I2057" s="102">
        <v>1</v>
      </c>
      <c r="J2057" s="102">
        <v>163072</v>
      </c>
      <c r="K2057" s="102"/>
      <c r="L2057" s="102"/>
      <c r="M2057" s="214">
        <f t="shared" si="480"/>
        <v>163072</v>
      </c>
      <c r="N2057" s="195">
        <v>1.96</v>
      </c>
      <c r="O2057" s="102">
        <v>1</v>
      </c>
      <c r="P2057" s="195">
        <v>163072</v>
      </c>
      <c r="Q2057" s="195"/>
      <c r="R2057" s="195"/>
      <c r="S2057" s="214">
        <f t="shared" si="481"/>
        <v>163072</v>
      </c>
      <c r="T2057" s="214">
        <f t="shared" si="482"/>
        <v>0</v>
      </c>
      <c r="U2057" s="214">
        <f t="shared" si="482"/>
        <v>0</v>
      </c>
      <c r="V2057" s="214">
        <f t="shared" si="482"/>
        <v>0</v>
      </c>
      <c r="W2057" s="214">
        <f t="shared" si="479"/>
        <v>0</v>
      </c>
      <c r="X2057" s="214">
        <f t="shared" si="483"/>
        <v>0</v>
      </c>
      <c r="Y2057" s="195">
        <v>8</v>
      </c>
      <c r="Z2057" s="195">
        <v>2.02</v>
      </c>
      <c r="AA2057" s="102">
        <v>1</v>
      </c>
      <c r="AB2057" s="102">
        <v>168064</v>
      </c>
      <c r="AC2057" s="102"/>
      <c r="AD2057" s="102"/>
      <c r="AE2057" s="214">
        <f t="shared" si="484"/>
        <v>168064</v>
      </c>
      <c r="AF2057" s="195">
        <v>9</v>
      </c>
      <c r="AG2057" s="195">
        <v>2.02</v>
      </c>
      <c r="AH2057" s="102">
        <v>1</v>
      </c>
      <c r="AI2057" s="102">
        <v>168064</v>
      </c>
      <c r="AJ2057" s="102"/>
      <c r="AK2057" s="102"/>
      <c r="AL2057" s="214">
        <f t="shared" si="485"/>
        <v>168064</v>
      </c>
    </row>
    <row r="2058" spans="1:38" ht="27">
      <c r="A2058" s="195">
        <v>82</v>
      </c>
      <c r="B2058" s="102" t="s">
        <v>1901</v>
      </c>
      <c r="C2058" s="102" t="s">
        <v>5894</v>
      </c>
      <c r="D2058" s="195">
        <v>1981</v>
      </c>
      <c r="E2058" s="979" t="s">
        <v>1173</v>
      </c>
      <c r="F2058" s="195" t="s">
        <v>1036</v>
      </c>
      <c r="G2058" s="195">
        <v>3</v>
      </c>
      <c r="H2058" s="195">
        <v>4.2699999999999996</v>
      </c>
      <c r="I2058" s="102">
        <v>1</v>
      </c>
      <c r="J2058" s="102">
        <v>355263.99999999994</v>
      </c>
      <c r="K2058" s="102"/>
      <c r="L2058" s="102"/>
      <c r="M2058" s="214">
        <f t="shared" si="480"/>
        <v>355263.99999999994</v>
      </c>
      <c r="N2058" s="195">
        <v>4.1399999999999997</v>
      </c>
      <c r="O2058" s="102">
        <v>1</v>
      </c>
      <c r="P2058" s="195">
        <v>344448</v>
      </c>
      <c r="Q2058" s="195"/>
      <c r="R2058" s="195"/>
      <c r="S2058" s="214">
        <f t="shared" si="481"/>
        <v>344448</v>
      </c>
      <c r="T2058" s="214">
        <f t="shared" si="482"/>
        <v>0</v>
      </c>
      <c r="U2058" s="214">
        <f t="shared" si="482"/>
        <v>10815.999999999942</v>
      </c>
      <c r="V2058" s="214">
        <f t="shared" si="482"/>
        <v>0</v>
      </c>
      <c r="W2058" s="214">
        <f t="shared" si="479"/>
        <v>0</v>
      </c>
      <c r="X2058" s="214">
        <f t="shared" si="483"/>
        <v>10815.999999999942</v>
      </c>
      <c r="Y2058" s="195">
        <v>4</v>
      </c>
      <c r="Z2058" s="195">
        <v>4.41</v>
      </c>
      <c r="AA2058" s="102">
        <v>1</v>
      </c>
      <c r="AB2058" s="102">
        <v>366912</v>
      </c>
      <c r="AC2058" s="102"/>
      <c r="AD2058" s="102"/>
      <c r="AE2058" s="214">
        <f t="shared" si="484"/>
        <v>366912</v>
      </c>
      <c r="AF2058" s="195">
        <v>5</v>
      </c>
      <c r="AG2058" s="195">
        <v>4.41</v>
      </c>
      <c r="AH2058" s="102">
        <v>1</v>
      </c>
      <c r="AI2058" s="102">
        <v>366912</v>
      </c>
      <c r="AJ2058" s="102"/>
      <c r="AK2058" s="102"/>
      <c r="AL2058" s="214">
        <f t="shared" si="485"/>
        <v>366912</v>
      </c>
    </row>
    <row r="2059" spans="1:38">
      <c r="A2059" s="195">
        <v>83</v>
      </c>
      <c r="B2059" s="102" t="s">
        <v>6261</v>
      </c>
      <c r="C2059" s="102" t="s">
        <v>5894</v>
      </c>
      <c r="D2059" s="195">
        <v>1975</v>
      </c>
      <c r="E2059" s="979" t="s">
        <v>1344</v>
      </c>
      <c r="F2059" s="195" t="s">
        <v>1040</v>
      </c>
      <c r="G2059" s="195">
        <v>3</v>
      </c>
      <c r="H2059" s="195">
        <v>3.53</v>
      </c>
      <c r="I2059" s="102">
        <v>1</v>
      </c>
      <c r="J2059" s="102">
        <v>293696</v>
      </c>
      <c r="K2059" s="102"/>
      <c r="L2059" s="102"/>
      <c r="M2059" s="214">
        <f t="shared" si="480"/>
        <v>293696</v>
      </c>
      <c r="N2059" s="195">
        <v>3.42</v>
      </c>
      <c r="O2059" s="102">
        <v>1</v>
      </c>
      <c r="P2059" s="195">
        <v>284544</v>
      </c>
      <c r="Q2059" s="195"/>
      <c r="R2059" s="195"/>
      <c r="S2059" s="214">
        <f t="shared" si="481"/>
        <v>284544</v>
      </c>
      <c r="T2059" s="214">
        <f t="shared" si="482"/>
        <v>0</v>
      </c>
      <c r="U2059" s="214">
        <f t="shared" si="482"/>
        <v>9152</v>
      </c>
      <c r="V2059" s="214">
        <f t="shared" si="482"/>
        <v>0</v>
      </c>
      <c r="W2059" s="214">
        <f t="shared" si="479"/>
        <v>0</v>
      </c>
      <c r="X2059" s="214">
        <f t="shared" si="483"/>
        <v>9152</v>
      </c>
      <c r="Y2059" s="195">
        <v>4</v>
      </c>
      <c r="Z2059" s="195">
        <v>3.64</v>
      </c>
      <c r="AA2059" s="102">
        <v>1</v>
      </c>
      <c r="AB2059" s="102">
        <v>302848</v>
      </c>
      <c r="AC2059" s="102"/>
      <c r="AD2059" s="102"/>
      <c r="AE2059" s="214">
        <f t="shared" si="484"/>
        <v>302848</v>
      </c>
      <c r="AF2059" s="195">
        <v>5</v>
      </c>
      <c r="AG2059" s="195">
        <v>3.64</v>
      </c>
      <c r="AH2059" s="102">
        <v>1</v>
      </c>
      <c r="AI2059" s="102">
        <v>302848</v>
      </c>
      <c r="AJ2059" s="102"/>
      <c r="AK2059" s="102"/>
      <c r="AL2059" s="214">
        <f t="shared" si="485"/>
        <v>302848</v>
      </c>
    </row>
    <row r="2060" spans="1:38">
      <c r="A2060" s="195">
        <v>84</v>
      </c>
      <c r="B2060" s="104" t="s">
        <v>7901</v>
      </c>
      <c r="C2060" s="104" t="s">
        <v>5894</v>
      </c>
      <c r="D2060" s="195">
        <v>1975</v>
      </c>
      <c r="E2060" s="979" t="s">
        <v>1344</v>
      </c>
      <c r="F2060" s="195" t="s">
        <v>1040</v>
      </c>
      <c r="G2060" s="195">
        <v>2</v>
      </c>
      <c r="H2060" s="195">
        <v>3.42</v>
      </c>
      <c r="I2060" s="102">
        <v>1</v>
      </c>
      <c r="J2060" s="102">
        <v>284544</v>
      </c>
      <c r="K2060" s="102"/>
      <c r="L2060" s="102"/>
      <c r="M2060" s="214">
        <f t="shared" si="480"/>
        <v>284544</v>
      </c>
      <c r="N2060" s="195">
        <v>3.31</v>
      </c>
      <c r="O2060" s="102">
        <v>1</v>
      </c>
      <c r="P2060" s="195">
        <v>275392</v>
      </c>
      <c r="Q2060" s="195"/>
      <c r="R2060" s="195"/>
      <c r="S2060" s="214">
        <f t="shared" si="481"/>
        <v>275392</v>
      </c>
      <c r="T2060" s="214">
        <f t="shared" si="482"/>
        <v>0</v>
      </c>
      <c r="U2060" s="214">
        <f t="shared" si="482"/>
        <v>9152</v>
      </c>
      <c r="V2060" s="214">
        <f t="shared" si="482"/>
        <v>0</v>
      </c>
      <c r="W2060" s="214">
        <f t="shared" si="479"/>
        <v>0</v>
      </c>
      <c r="X2060" s="214">
        <f t="shared" si="483"/>
        <v>9152</v>
      </c>
      <c r="Y2060" s="195">
        <v>3</v>
      </c>
      <c r="Z2060" s="195">
        <v>3.53</v>
      </c>
      <c r="AA2060" s="102">
        <v>1</v>
      </c>
      <c r="AB2060" s="102">
        <v>293696</v>
      </c>
      <c r="AC2060" s="102"/>
      <c r="AD2060" s="102"/>
      <c r="AE2060" s="214">
        <f t="shared" si="484"/>
        <v>293696</v>
      </c>
      <c r="AF2060" s="195">
        <v>4</v>
      </c>
      <c r="AG2060" s="195">
        <v>3.64</v>
      </c>
      <c r="AH2060" s="102">
        <v>1</v>
      </c>
      <c r="AI2060" s="102">
        <v>302848</v>
      </c>
      <c r="AJ2060" s="102"/>
      <c r="AK2060" s="102"/>
      <c r="AL2060" s="214">
        <f t="shared" si="485"/>
        <v>302848</v>
      </c>
    </row>
    <row r="2061" spans="1:38" ht="40.5">
      <c r="A2061" s="195">
        <v>85</v>
      </c>
      <c r="B2061" s="102" t="s">
        <v>1320</v>
      </c>
      <c r="C2061" s="102" t="s">
        <v>5894</v>
      </c>
      <c r="D2061" s="195">
        <v>1971</v>
      </c>
      <c r="E2061" s="979" t="s">
        <v>1178</v>
      </c>
      <c r="F2061" s="195" t="s">
        <v>1168</v>
      </c>
      <c r="G2061" s="195">
        <v>13</v>
      </c>
      <c r="H2061" s="195">
        <v>3.42</v>
      </c>
      <c r="I2061" s="102">
        <v>1</v>
      </c>
      <c r="J2061" s="102">
        <v>284544</v>
      </c>
      <c r="K2061" s="102"/>
      <c r="L2061" s="102"/>
      <c r="M2061" s="214">
        <f t="shared" si="480"/>
        <v>284544</v>
      </c>
      <c r="N2061" s="195">
        <v>3.31</v>
      </c>
      <c r="O2061" s="102">
        <v>1</v>
      </c>
      <c r="P2061" s="195">
        <v>275392</v>
      </c>
      <c r="Q2061" s="195"/>
      <c r="R2061" s="195"/>
      <c r="S2061" s="214">
        <f t="shared" si="481"/>
        <v>275392</v>
      </c>
      <c r="T2061" s="214">
        <f t="shared" si="482"/>
        <v>0</v>
      </c>
      <c r="U2061" s="214">
        <f t="shared" si="482"/>
        <v>9152</v>
      </c>
      <c r="V2061" s="214">
        <f t="shared" si="482"/>
        <v>0</v>
      </c>
      <c r="W2061" s="214">
        <f t="shared" si="479"/>
        <v>0</v>
      </c>
      <c r="X2061" s="214">
        <f t="shared" si="483"/>
        <v>9152</v>
      </c>
      <c r="Y2061" s="195">
        <v>14</v>
      </c>
      <c r="Z2061" s="195">
        <v>3.42</v>
      </c>
      <c r="AA2061" s="102">
        <v>1</v>
      </c>
      <c r="AB2061" s="102">
        <v>284544</v>
      </c>
      <c r="AC2061" s="102"/>
      <c r="AD2061" s="102"/>
      <c r="AE2061" s="214">
        <f t="shared" si="484"/>
        <v>284544</v>
      </c>
      <c r="AF2061" s="195">
        <v>15</v>
      </c>
      <c r="AG2061" s="195">
        <v>3.42</v>
      </c>
      <c r="AH2061" s="102">
        <v>1</v>
      </c>
      <c r="AI2061" s="102">
        <v>284544</v>
      </c>
      <c r="AJ2061" s="102"/>
      <c r="AK2061" s="102"/>
      <c r="AL2061" s="214">
        <f t="shared" si="485"/>
        <v>284544</v>
      </c>
    </row>
    <row r="2062" spans="1:38" ht="40.5">
      <c r="A2062" s="195">
        <v>86</v>
      </c>
      <c r="B2062" s="102" t="s">
        <v>1176</v>
      </c>
      <c r="C2062" s="102" t="s">
        <v>5894</v>
      </c>
      <c r="D2062" s="195">
        <v>1987</v>
      </c>
      <c r="E2062" s="979" t="s">
        <v>1178</v>
      </c>
      <c r="F2062" s="195" t="s">
        <v>1168</v>
      </c>
      <c r="G2062" s="195">
        <v>10</v>
      </c>
      <c r="H2062" s="195">
        <v>3.31</v>
      </c>
      <c r="I2062" s="102">
        <v>1</v>
      </c>
      <c r="J2062" s="102">
        <v>275392</v>
      </c>
      <c r="K2062" s="102"/>
      <c r="L2062" s="102"/>
      <c r="M2062" s="214">
        <f t="shared" si="480"/>
        <v>275392</v>
      </c>
      <c r="N2062" s="195">
        <v>3.21</v>
      </c>
      <c r="O2062" s="102">
        <v>1</v>
      </c>
      <c r="P2062" s="195">
        <v>267072</v>
      </c>
      <c r="Q2062" s="195"/>
      <c r="R2062" s="195"/>
      <c r="S2062" s="214">
        <f t="shared" si="481"/>
        <v>267072</v>
      </c>
      <c r="T2062" s="214">
        <f t="shared" si="482"/>
        <v>0</v>
      </c>
      <c r="U2062" s="214">
        <f t="shared" si="482"/>
        <v>8320</v>
      </c>
      <c r="V2062" s="214">
        <f t="shared" si="482"/>
        <v>0</v>
      </c>
      <c r="W2062" s="214">
        <f t="shared" si="479"/>
        <v>0</v>
      </c>
      <c r="X2062" s="214">
        <f t="shared" si="483"/>
        <v>8320</v>
      </c>
      <c r="Y2062" s="195">
        <v>11</v>
      </c>
      <c r="Z2062" s="195">
        <v>3.31</v>
      </c>
      <c r="AA2062" s="102">
        <v>1</v>
      </c>
      <c r="AB2062" s="102">
        <v>275392</v>
      </c>
      <c r="AC2062" s="102"/>
      <c r="AD2062" s="102"/>
      <c r="AE2062" s="214">
        <f t="shared" si="484"/>
        <v>275392</v>
      </c>
      <c r="AF2062" s="195">
        <v>12</v>
      </c>
      <c r="AG2062" s="195">
        <v>3.31</v>
      </c>
      <c r="AH2062" s="102">
        <v>1</v>
      </c>
      <c r="AI2062" s="102">
        <v>275392</v>
      </c>
      <c r="AJ2062" s="102"/>
      <c r="AK2062" s="102"/>
      <c r="AL2062" s="214">
        <f t="shared" si="485"/>
        <v>275392</v>
      </c>
    </row>
    <row r="2063" spans="1:38" ht="40.5">
      <c r="A2063" s="195">
        <v>87</v>
      </c>
      <c r="B2063" s="104" t="s">
        <v>1141</v>
      </c>
      <c r="C2063" s="104" t="s">
        <v>5895</v>
      </c>
      <c r="D2063" s="195">
        <v>1972</v>
      </c>
      <c r="E2063" s="979" t="s">
        <v>1178</v>
      </c>
      <c r="F2063" s="195" t="s">
        <v>1168</v>
      </c>
      <c r="G2063" s="195">
        <v>21</v>
      </c>
      <c r="H2063" s="195">
        <v>3.64</v>
      </c>
      <c r="I2063" s="102">
        <v>1</v>
      </c>
      <c r="J2063" s="102">
        <v>302848</v>
      </c>
      <c r="K2063" s="102"/>
      <c r="L2063" s="102"/>
      <c r="M2063" s="214">
        <f t="shared" si="480"/>
        <v>302848</v>
      </c>
      <c r="N2063" s="195">
        <v>3.64</v>
      </c>
      <c r="O2063" s="102">
        <v>1</v>
      </c>
      <c r="P2063" s="195">
        <v>302848</v>
      </c>
      <c r="Q2063" s="195"/>
      <c r="R2063" s="195"/>
      <c r="S2063" s="214">
        <f t="shared" si="481"/>
        <v>302848</v>
      </c>
      <c r="T2063" s="214">
        <f t="shared" si="482"/>
        <v>0</v>
      </c>
      <c r="U2063" s="214">
        <f t="shared" si="482"/>
        <v>0</v>
      </c>
      <c r="V2063" s="214">
        <f t="shared" si="482"/>
        <v>0</v>
      </c>
      <c r="W2063" s="214">
        <f t="shared" si="479"/>
        <v>0</v>
      </c>
      <c r="X2063" s="214">
        <f t="shared" si="483"/>
        <v>0</v>
      </c>
      <c r="Y2063" s="195">
        <v>22</v>
      </c>
      <c r="Z2063" s="195">
        <v>3.64</v>
      </c>
      <c r="AA2063" s="102">
        <v>1</v>
      </c>
      <c r="AB2063" s="102">
        <v>302848</v>
      </c>
      <c r="AC2063" s="102"/>
      <c r="AD2063" s="102"/>
      <c r="AE2063" s="214">
        <f t="shared" si="484"/>
        <v>302848</v>
      </c>
      <c r="AF2063" s="195">
        <v>23</v>
      </c>
      <c r="AG2063" s="195">
        <v>3.64</v>
      </c>
      <c r="AH2063" s="102">
        <v>1</v>
      </c>
      <c r="AI2063" s="102">
        <v>302848</v>
      </c>
      <c r="AJ2063" s="102"/>
      <c r="AK2063" s="102"/>
      <c r="AL2063" s="214">
        <f t="shared" si="485"/>
        <v>302848</v>
      </c>
    </row>
    <row r="2064" spans="1:38" ht="40.5">
      <c r="A2064" s="195">
        <v>88</v>
      </c>
      <c r="B2064" s="102" t="s">
        <v>1330</v>
      </c>
      <c r="C2064" s="102" t="s">
        <v>5894</v>
      </c>
      <c r="D2064" s="195">
        <v>1976</v>
      </c>
      <c r="E2064" s="979" t="s">
        <v>1178</v>
      </c>
      <c r="F2064" s="195" t="s">
        <v>1168</v>
      </c>
      <c r="G2064" s="195">
        <v>6</v>
      </c>
      <c r="H2064" s="195">
        <v>3.11</v>
      </c>
      <c r="I2064" s="102">
        <v>1</v>
      </c>
      <c r="J2064" s="102">
        <v>258752</v>
      </c>
      <c r="K2064" s="102"/>
      <c r="L2064" s="102"/>
      <c r="M2064" s="214">
        <f t="shared" si="480"/>
        <v>258752</v>
      </c>
      <c r="N2064" s="195">
        <v>3.02</v>
      </c>
      <c r="O2064" s="102">
        <v>1</v>
      </c>
      <c r="P2064" s="195">
        <v>251264</v>
      </c>
      <c r="Q2064" s="195"/>
      <c r="R2064" s="195"/>
      <c r="S2064" s="214">
        <f t="shared" si="481"/>
        <v>251264</v>
      </c>
      <c r="T2064" s="214">
        <f t="shared" si="482"/>
        <v>0</v>
      </c>
      <c r="U2064" s="214">
        <f t="shared" si="482"/>
        <v>7488</v>
      </c>
      <c r="V2064" s="214">
        <f t="shared" si="482"/>
        <v>0</v>
      </c>
      <c r="W2064" s="214">
        <f t="shared" si="479"/>
        <v>0</v>
      </c>
      <c r="X2064" s="214">
        <f t="shared" si="483"/>
        <v>7488</v>
      </c>
      <c r="Y2064" s="195">
        <v>7</v>
      </c>
      <c r="Z2064" s="195">
        <v>3.11</v>
      </c>
      <c r="AA2064" s="102">
        <v>1</v>
      </c>
      <c r="AB2064" s="102">
        <v>258752</v>
      </c>
      <c r="AC2064" s="102"/>
      <c r="AD2064" s="102"/>
      <c r="AE2064" s="214">
        <f t="shared" si="484"/>
        <v>258752</v>
      </c>
      <c r="AF2064" s="195">
        <v>8</v>
      </c>
      <c r="AG2064" s="195">
        <v>3.21</v>
      </c>
      <c r="AH2064" s="102">
        <v>1</v>
      </c>
      <c r="AI2064" s="102">
        <v>267072</v>
      </c>
      <c r="AJ2064" s="102"/>
      <c r="AK2064" s="102"/>
      <c r="AL2064" s="214">
        <f t="shared" si="485"/>
        <v>267072</v>
      </c>
    </row>
    <row r="2065" spans="1:38" ht="40.5">
      <c r="A2065" s="195">
        <v>89</v>
      </c>
      <c r="B2065" s="102" t="s">
        <v>1297</v>
      </c>
      <c r="C2065" s="102" t="s">
        <v>5894</v>
      </c>
      <c r="D2065" s="195">
        <v>1981</v>
      </c>
      <c r="E2065" s="979" t="s">
        <v>1178</v>
      </c>
      <c r="F2065" s="195" t="s">
        <v>1168</v>
      </c>
      <c r="G2065" s="195">
        <v>19</v>
      </c>
      <c r="H2065" s="195">
        <v>3.64</v>
      </c>
      <c r="I2065" s="102">
        <v>1</v>
      </c>
      <c r="J2065" s="102">
        <v>302848</v>
      </c>
      <c r="K2065" s="102"/>
      <c r="L2065" s="102"/>
      <c r="M2065" s="214">
        <f t="shared" si="480"/>
        <v>302848</v>
      </c>
      <c r="N2065" s="195">
        <v>3.53</v>
      </c>
      <c r="O2065" s="102">
        <v>1</v>
      </c>
      <c r="P2065" s="195">
        <v>293696</v>
      </c>
      <c r="Q2065" s="195"/>
      <c r="R2065" s="195"/>
      <c r="S2065" s="214">
        <f t="shared" si="481"/>
        <v>293696</v>
      </c>
      <c r="T2065" s="214">
        <f t="shared" si="482"/>
        <v>0</v>
      </c>
      <c r="U2065" s="214">
        <f t="shared" si="482"/>
        <v>9152</v>
      </c>
      <c r="V2065" s="214">
        <f t="shared" si="482"/>
        <v>0</v>
      </c>
      <c r="W2065" s="214">
        <f t="shared" si="479"/>
        <v>0</v>
      </c>
      <c r="X2065" s="214">
        <f t="shared" si="483"/>
        <v>9152</v>
      </c>
      <c r="Y2065" s="195">
        <v>20</v>
      </c>
      <c r="Z2065" s="195">
        <v>3.64</v>
      </c>
      <c r="AA2065" s="102">
        <v>1</v>
      </c>
      <c r="AB2065" s="102">
        <v>302848</v>
      </c>
      <c r="AC2065" s="102"/>
      <c r="AD2065" s="102"/>
      <c r="AE2065" s="214">
        <f t="shared" si="484"/>
        <v>302848</v>
      </c>
      <c r="AF2065" s="195">
        <v>21</v>
      </c>
      <c r="AG2065" s="195">
        <v>3.64</v>
      </c>
      <c r="AH2065" s="102">
        <v>1</v>
      </c>
      <c r="AI2065" s="102">
        <v>302848</v>
      </c>
      <c r="AJ2065" s="102"/>
      <c r="AK2065" s="102"/>
      <c r="AL2065" s="214">
        <f t="shared" si="485"/>
        <v>302848</v>
      </c>
    </row>
    <row r="2066" spans="1:38" ht="40.5">
      <c r="A2066" s="195">
        <v>90</v>
      </c>
      <c r="B2066" s="104" t="s">
        <v>1337</v>
      </c>
      <c r="C2066" s="104" t="s">
        <v>5894</v>
      </c>
      <c r="D2066" s="195">
        <v>1991</v>
      </c>
      <c r="E2066" s="979" t="s">
        <v>1178</v>
      </c>
      <c r="F2066" s="195" t="s">
        <v>1168</v>
      </c>
      <c r="G2066" s="195">
        <v>2</v>
      </c>
      <c r="H2066" s="195">
        <v>2.83</v>
      </c>
      <c r="I2066" s="102">
        <v>1</v>
      </c>
      <c r="J2066" s="102">
        <v>235456</v>
      </c>
      <c r="K2066" s="102"/>
      <c r="L2066" s="102"/>
      <c r="M2066" s="214">
        <f t="shared" si="480"/>
        <v>235456</v>
      </c>
      <c r="N2066" s="195">
        <v>2.75</v>
      </c>
      <c r="O2066" s="102">
        <v>1</v>
      </c>
      <c r="P2066" s="195">
        <v>228800</v>
      </c>
      <c r="Q2066" s="195"/>
      <c r="R2066" s="195"/>
      <c r="S2066" s="214">
        <f t="shared" si="481"/>
        <v>228800</v>
      </c>
      <c r="T2066" s="214">
        <f t="shared" si="482"/>
        <v>0</v>
      </c>
      <c r="U2066" s="214">
        <f t="shared" si="482"/>
        <v>6656</v>
      </c>
      <c r="V2066" s="214">
        <f t="shared" si="482"/>
        <v>0</v>
      </c>
      <c r="W2066" s="214">
        <f t="shared" si="479"/>
        <v>0</v>
      </c>
      <c r="X2066" s="214">
        <f t="shared" si="483"/>
        <v>6656</v>
      </c>
      <c r="Y2066" s="195">
        <v>3</v>
      </c>
      <c r="Z2066" s="195">
        <v>2.92</v>
      </c>
      <c r="AA2066" s="102">
        <v>1</v>
      </c>
      <c r="AB2066" s="102">
        <v>242944</v>
      </c>
      <c r="AC2066" s="102"/>
      <c r="AD2066" s="102"/>
      <c r="AE2066" s="214">
        <f t="shared" si="484"/>
        <v>242944</v>
      </c>
      <c r="AF2066" s="195">
        <v>4</v>
      </c>
      <c r="AG2066" s="195">
        <v>3.02</v>
      </c>
      <c r="AH2066" s="102">
        <v>1</v>
      </c>
      <c r="AI2066" s="102">
        <v>251264</v>
      </c>
      <c r="AJ2066" s="102"/>
      <c r="AK2066" s="102"/>
      <c r="AL2066" s="214">
        <f t="shared" si="485"/>
        <v>251264</v>
      </c>
    </row>
    <row r="2067" spans="1:38" ht="40.5">
      <c r="A2067" s="195">
        <v>91</v>
      </c>
      <c r="B2067" s="102" t="s">
        <v>1327</v>
      </c>
      <c r="C2067" s="102" t="s">
        <v>5894</v>
      </c>
      <c r="D2067" s="195">
        <v>1984</v>
      </c>
      <c r="E2067" s="979" t="s">
        <v>1178</v>
      </c>
      <c r="F2067" s="195" t="s">
        <v>1168</v>
      </c>
      <c r="G2067" s="195">
        <v>18</v>
      </c>
      <c r="H2067" s="195">
        <v>3.53</v>
      </c>
      <c r="I2067" s="102">
        <v>1</v>
      </c>
      <c r="J2067" s="102">
        <v>293696</v>
      </c>
      <c r="K2067" s="102"/>
      <c r="L2067" s="102"/>
      <c r="M2067" s="214">
        <f t="shared" si="480"/>
        <v>293696</v>
      </c>
      <c r="N2067" s="195">
        <v>3.53</v>
      </c>
      <c r="O2067" s="102">
        <v>1</v>
      </c>
      <c r="P2067" s="195">
        <v>293696</v>
      </c>
      <c r="Q2067" s="195"/>
      <c r="R2067" s="195"/>
      <c r="S2067" s="214">
        <f t="shared" si="481"/>
        <v>293696</v>
      </c>
      <c r="T2067" s="214">
        <f t="shared" si="482"/>
        <v>0</v>
      </c>
      <c r="U2067" s="214">
        <f t="shared" si="482"/>
        <v>0</v>
      </c>
      <c r="V2067" s="214">
        <f t="shared" si="482"/>
        <v>0</v>
      </c>
      <c r="W2067" s="214">
        <f t="shared" si="479"/>
        <v>0</v>
      </c>
      <c r="X2067" s="214">
        <f t="shared" si="483"/>
        <v>0</v>
      </c>
      <c r="Y2067" s="195">
        <v>19</v>
      </c>
      <c r="Z2067" s="195">
        <v>3.64</v>
      </c>
      <c r="AA2067" s="102">
        <v>1</v>
      </c>
      <c r="AB2067" s="102">
        <v>302848</v>
      </c>
      <c r="AC2067" s="102"/>
      <c r="AD2067" s="102"/>
      <c r="AE2067" s="214">
        <f t="shared" si="484"/>
        <v>302848</v>
      </c>
      <c r="AF2067" s="195">
        <v>20</v>
      </c>
      <c r="AG2067" s="195">
        <v>3.64</v>
      </c>
      <c r="AH2067" s="102">
        <v>1</v>
      </c>
      <c r="AI2067" s="102">
        <v>302848</v>
      </c>
      <c r="AJ2067" s="102"/>
      <c r="AK2067" s="102"/>
      <c r="AL2067" s="214">
        <f t="shared" si="485"/>
        <v>302848</v>
      </c>
    </row>
    <row r="2068" spans="1:38" ht="40.5">
      <c r="A2068" s="195">
        <v>92</v>
      </c>
      <c r="B2068" s="102" t="s">
        <v>1328</v>
      </c>
      <c r="C2068" s="102" t="s">
        <v>5895</v>
      </c>
      <c r="D2068" s="195">
        <v>1987</v>
      </c>
      <c r="E2068" s="979" t="s">
        <v>1178</v>
      </c>
      <c r="F2068" s="195" t="s">
        <v>1168</v>
      </c>
      <c r="G2068" s="195">
        <v>13</v>
      </c>
      <c r="H2068" s="195">
        <v>3.42</v>
      </c>
      <c r="I2068" s="102">
        <v>1</v>
      </c>
      <c r="J2068" s="102">
        <v>284544</v>
      </c>
      <c r="K2068" s="102"/>
      <c r="L2068" s="102"/>
      <c r="M2068" s="214">
        <f t="shared" si="480"/>
        <v>284544</v>
      </c>
      <c r="N2068" s="195">
        <v>3.31</v>
      </c>
      <c r="O2068" s="102">
        <v>1</v>
      </c>
      <c r="P2068" s="195">
        <v>275392</v>
      </c>
      <c r="Q2068" s="195"/>
      <c r="R2068" s="195"/>
      <c r="S2068" s="214">
        <f t="shared" si="481"/>
        <v>275392</v>
      </c>
      <c r="T2068" s="214">
        <f t="shared" si="482"/>
        <v>0</v>
      </c>
      <c r="U2068" s="214">
        <f t="shared" si="482"/>
        <v>9152</v>
      </c>
      <c r="V2068" s="214">
        <f t="shared" si="482"/>
        <v>0</v>
      </c>
      <c r="W2068" s="214">
        <f t="shared" si="479"/>
        <v>0</v>
      </c>
      <c r="X2068" s="214">
        <f t="shared" si="483"/>
        <v>9152</v>
      </c>
      <c r="Y2068" s="195">
        <v>14</v>
      </c>
      <c r="Z2068" s="195">
        <v>3.42</v>
      </c>
      <c r="AA2068" s="102">
        <v>1</v>
      </c>
      <c r="AB2068" s="102">
        <v>284544</v>
      </c>
      <c r="AC2068" s="102"/>
      <c r="AD2068" s="102"/>
      <c r="AE2068" s="214">
        <f t="shared" si="484"/>
        <v>284544</v>
      </c>
      <c r="AF2068" s="195">
        <v>15</v>
      </c>
      <c r="AG2068" s="195">
        <v>3.42</v>
      </c>
      <c r="AH2068" s="102">
        <v>1</v>
      </c>
      <c r="AI2068" s="102">
        <v>284544</v>
      </c>
      <c r="AJ2068" s="102"/>
      <c r="AK2068" s="102"/>
      <c r="AL2068" s="214">
        <f t="shared" si="485"/>
        <v>284544</v>
      </c>
    </row>
    <row r="2069" spans="1:38" ht="40.5">
      <c r="A2069" s="195">
        <v>93</v>
      </c>
      <c r="B2069" s="104" t="s">
        <v>1324</v>
      </c>
      <c r="C2069" s="104" t="s">
        <v>5894</v>
      </c>
      <c r="D2069" s="195">
        <v>1960</v>
      </c>
      <c r="E2069" s="979" t="s">
        <v>1178</v>
      </c>
      <c r="F2069" s="195" t="s">
        <v>1168</v>
      </c>
      <c r="G2069" s="195">
        <v>18</v>
      </c>
      <c r="H2069" s="195">
        <v>3.53</v>
      </c>
      <c r="I2069" s="102">
        <v>1</v>
      </c>
      <c r="J2069" s="102">
        <v>293696</v>
      </c>
      <c r="K2069" s="102"/>
      <c r="L2069" s="102"/>
      <c r="M2069" s="214">
        <f t="shared" si="480"/>
        <v>293696</v>
      </c>
      <c r="N2069" s="195">
        <v>3.53</v>
      </c>
      <c r="O2069" s="102">
        <v>1</v>
      </c>
      <c r="P2069" s="195">
        <v>293696</v>
      </c>
      <c r="Q2069" s="195"/>
      <c r="R2069" s="195"/>
      <c r="S2069" s="214">
        <f t="shared" si="481"/>
        <v>293696</v>
      </c>
      <c r="T2069" s="214">
        <f t="shared" si="482"/>
        <v>0</v>
      </c>
      <c r="U2069" s="214">
        <f t="shared" si="482"/>
        <v>0</v>
      </c>
      <c r="V2069" s="214">
        <f t="shared" si="482"/>
        <v>0</v>
      </c>
      <c r="W2069" s="214">
        <f t="shared" si="479"/>
        <v>0</v>
      </c>
      <c r="X2069" s="214">
        <f t="shared" si="483"/>
        <v>0</v>
      </c>
      <c r="Y2069" s="195">
        <v>19</v>
      </c>
      <c r="Z2069" s="195">
        <v>3.64</v>
      </c>
      <c r="AA2069" s="102">
        <v>1</v>
      </c>
      <c r="AB2069" s="102">
        <v>302848</v>
      </c>
      <c r="AC2069" s="102"/>
      <c r="AD2069" s="102"/>
      <c r="AE2069" s="214">
        <f t="shared" si="484"/>
        <v>302848</v>
      </c>
      <c r="AF2069" s="195">
        <v>20</v>
      </c>
      <c r="AG2069" s="195">
        <v>3.64</v>
      </c>
      <c r="AH2069" s="102">
        <v>1</v>
      </c>
      <c r="AI2069" s="102">
        <v>302848</v>
      </c>
      <c r="AJ2069" s="102"/>
      <c r="AK2069" s="102"/>
      <c r="AL2069" s="214">
        <f t="shared" si="485"/>
        <v>302848</v>
      </c>
    </row>
    <row r="2070" spans="1:38" ht="40.5">
      <c r="A2070" s="195">
        <v>94</v>
      </c>
      <c r="B2070" s="102" t="s">
        <v>1333</v>
      </c>
      <c r="C2070" s="102" t="s">
        <v>5894</v>
      </c>
      <c r="D2070" s="195">
        <v>1984</v>
      </c>
      <c r="E2070" s="979" t="s">
        <v>1178</v>
      </c>
      <c r="F2070" s="195" t="s">
        <v>1168</v>
      </c>
      <c r="G2070" s="195">
        <v>7</v>
      </c>
      <c r="H2070" s="195">
        <v>3.11</v>
      </c>
      <c r="I2070" s="102">
        <v>1</v>
      </c>
      <c r="J2070" s="102">
        <v>258752</v>
      </c>
      <c r="K2070" s="102"/>
      <c r="L2070" s="102"/>
      <c r="M2070" s="214">
        <f t="shared" si="480"/>
        <v>258752</v>
      </c>
      <c r="N2070" s="195">
        <v>3.11</v>
      </c>
      <c r="O2070" s="102">
        <v>1</v>
      </c>
      <c r="P2070" s="195">
        <v>258752</v>
      </c>
      <c r="Q2070" s="195"/>
      <c r="R2070" s="195"/>
      <c r="S2070" s="214">
        <f t="shared" si="481"/>
        <v>258752</v>
      </c>
      <c r="T2070" s="214">
        <f t="shared" si="482"/>
        <v>0</v>
      </c>
      <c r="U2070" s="214">
        <f t="shared" si="482"/>
        <v>0</v>
      </c>
      <c r="V2070" s="214">
        <f t="shared" si="482"/>
        <v>0</v>
      </c>
      <c r="W2070" s="214">
        <f t="shared" si="479"/>
        <v>0</v>
      </c>
      <c r="X2070" s="214">
        <f t="shared" si="483"/>
        <v>0</v>
      </c>
      <c r="Y2070" s="195">
        <v>8</v>
      </c>
      <c r="Z2070" s="195">
        <v>3.21</v>
      </c>
      <c r="AA2070" s="102">
        <v>1</v>
      </c>
      <c r="AB2070" s="102">
        <v>267072</v>
      </c>
      <c r="AC2070" s="102"/>
      <c r="AD2070" s="102"/>
      <c r="AE2070" s="214">
        <f t="shared" si="484"/>
        <v>267072</v>
      </c>
      <c r="AF2070" s="195">
        <v>9</v>
      </c>
      <c r="AG2070" s="195">
        <v>3.21</v>
      </c>
      <c r="AH2070" s="102">
        <v>1</v>
      </c>
      <c r="AI2070" s="102">
        <v>267072</v>
      </c>
      <c r="AJ2070" s="102"/>
      <c r="AK2070" s="102"/>
      <c r="AL2070" s="214">
        <f t="shared" si="485"/>
        <v>267072</v>
      </c>
    </row>
    <row r="2071" spans="1:38" ht="40.5">
      <c r="A2071" s="195">
        <v>95</v>
      </c>
      <c r="B2071" s="102" t="s">
        <v>1322</v>
      </c>
      <c r="C2071" s="102" t="s">
        <v>5894</v>
      </c>
      <c r="D2071" s="195">
        <v>1976</v>
      </c>
      <c r="E2071" s="979" t="s">
        <v>1182</v>
      </c>
      <c r="F2071" s="195" t="s">
        <v>1183</v>
      </c>
      <c r="G2071" s="195">
        <v>20</v>
      </c>
      <c r="H2071" s="195">
        <v>3.11</v>
      </c>
      <c r="I2071" s="102">
        <v>1</v>
      </c>
      <c r="J2071" s="102">
        <v>258752</v>
      </c>
      <c r="K2071" s="102"/>
      <c r="L2071" s="102"/>
      <c r="M2071" s="214">
        <f t="shared" si="480"/>
        <v>258752</v>
      </c>
      <c r="N2071" s="195">
        <v>3.11</v>
      </c>
      <c r="O2071" s="102">
        <v>1</v>
      </c>
      <c r="P2071" s="195">
        <v>258752</v>
      </c>
      <c r="Q2071" s="195"/>
      <c r="R2071" s="195"/>
      <c r="S2071" s="214">
        <f t="shared" si="481"/>
        <v>258752</v>
      </c>
      <c r="T2071" s="214">
        <f t="shared" si="482"/>
        <v>0</v>
      </c>
      <c r="U2071" s="214">
        <f t="shared" si="482"/>
        <v>0</v>
      </c>
      <c r="V2071" s="214">
        <f t="shared" si="482"/>
        <v>0</v>
      </c>
      <c r="W2071" s="214">
        <f t="shared" si="479"/>
        <v>0</v>
      </c>
      <c r="X2071" s="214">
        <f t="shared" si="483"/>
        <v>0</v>
      </c>
      <c r="Y2071" s="195">
        <v>21</v>
      </c>
      <c r="Z2071" s="195">
        <v>3.11</v>
      </c>
      <c r="AA2071" s="102">
        <v>1</v>
      </c>
      <c r="AB2071" s="102">
        <v>258752</v>
      </c>
      <c r="AC2071" s="102"/>
      <c r="AD2071" s="102"/>
      <c r="AE2071" s="214">
        <f t="shared" si="484"/>
        <v>258752</v>
      </c>
      <c r="AF2071" s="195">
        <v>22</v>
      </c>
      <c r="AG2071" s="195">
        <v>3.11</v>
      </c>
      <c r="AH2071" s="102">
        <v>1</v>
      </c>
      <c r="AI2071" s="102">
        <v>258752</v>
      </c>
      <c r="AJ2071" s="102"/>
      <c r="AK2071" s="102"/>
      <c r="AL2071" s="214">
        <f t="shared" si="485"/>
        <v>258752</v>
      </c>
    </row>
    <row r="2072" spans="1:38" ht="40.5">
      <c r="A2072" s="195">
        <v>96</v>
      </c>
      <c r="B2072" s="104" t="s">
        <v>1336</v>
      </c>
      <c r="C2072" s="104" t="s">
        <v>5894</v>
      </c>
      <c r="D2072" s="195">
        <v>1986</v>
      </c>
      <c r="E2072" s="979" t="s">
        <v>1182</v>
      </c>
      <c r="F2072" s="195" t="s">
        <v>1183</v>
      </c>
      <c r="G2072" s="195">
        <v>3</v>
      </c>
      <c r="H2072" s="195">
        <v>2.5</v>
      </c>
      <c r="I2072" s="102">
        <v>1</v>
      </c>
      <c r="J2072" s="102">
        <v>208000</v>
      </c>
      <c r="K2072" s="102"/>
      <c r="L2072" s="102"/>
      <c r="M2072" s="214">
        <f t="shared" si="480"/>
        <v>208000</v>
      </c>
      <c r="N2072" s="195">
        <v>2.4300000000000002</v>
      </c>
      <c r="O2072" s="102">
        <v>1</v>
      </c>
      <c r="P2072" s="195">
        <v>202176</v>
      </c>
      <c r="Q2072" s="195"/>
      <c r="R2072" s="195"/>
      <c r="S2072" s="214">
        <f t="shared" si="481"/>
        <v>202176</v>
      </c>
      <c r="T2072" s="214">
        <f t="shared" si="482"/>
        <v>0</v>
      </c>
      <c r="U2072" s="214">
        <f t="shared" si="482"/>
        <v>5824</v>
      </c>
      <c r="V2072" s="214">
        <f t="shared" si="482"/>
        <v>0</v>
      </c>
      <c r="W2072" s="214">
        <f t="shared" si="479"/>
        <v>0</v>
      </c>
      <c r="X2072" s="214">
        <f t="shared" si="483"/>
        <v>5824</v>
      </c>
      <c r="Y2072" s="195">
        <v>4</v>
      </c>
      <c r="Z2072" s="195">
        <v>2.58</v>
      </c>
      <c r="AA2072" s="102">
        <v>1</v>
      </c>
      <c r="AB2072" s="102">
        <v>214656</v>
      </c>
      <c r="AC2072" s="102"/>
      <c r="AD2072" s="102"/>
      <c r="AE2072" s="214">
        <f t="shared" si="484"/>
        <v>214656</v>
      </c>
      <c r="AF2072" s="195">
        <v>5</v>
      </c>
      <c r="AG2072" s="195">
        <v>2.58</v>
      </c>
      <c r="AH2072" s="102">
        <v>1</v>
      </c>
      <c r="AI2072" s="102">
        <v>214656</v>
      </c>
      <c r="AJ2072" s="102"/>
      <c r="AK2072" s="102"/>
      <c r="AL2072" s="214">
        <f t="shared" si="485"/>
        <v>214656</v>
      </c>
    </row>
    <row r="2073" spans="1:38" ht="40.5">
      <c r="A2073" s="195">
        <v>97</v>
      </c>
      <c r="B2073" s="102" t="s">
        <v>1334</v>
      </c>
      <c r="C2073" s="102" t="s">
        <v>5894</v>
      </c>
      <c r="D2073" s="195">
        <v>1991</v>
      </c>
      <c r="E2073" s="979" t="s">
        <v>1182</v>
      </c>
      <c r="F2073" s="195" t="s">
        <v>1183</v>
      </c>
      <c r="G2073" s="195">
        <v>5</v>
      </c>
      <c r="H2073" s="195">
        <v>2.58</v>
      </c>
      <c r="I2073" s="102">
        <v>1</v>
      </c>
      <c r="J2073" s="102">
        <v>214656</v>
      </c>
      <c r="K2073" s="102"/>
      <c r="L2073" s="102"/>
      <c r="M2073" s="214">
        <f t="shared" si="480"/>
        <v>214656</v>
      </c>
      <c r="N2073" s="195">
        <v>2.58</v>
      </c>
      <c r="O2073" s="102">
        <v>1</v>
      </c>
      <c r="P2073" s="195">
        <v>214656</v>
      </c>
      <c r="Q2073" s="195"/>
      <c r="R2073" s="195"/>
      <c r="S2073" s="214">
        <f t="shared" si="481"/>
        <v>214656</v>
      </c>
      <c r="T2073" s="214">
        <f t="shared" si="482"/>
        <v>0</v>
      </c>
      <c r="U2073" s="214">
        <f t="shared" si="482"/>
        <v>0</v>
      </c>
      <c r="V2073" s="214">
        <f t="shared" si="482"/>
        <v>0</v>
      </c>
      <c r="W2073" s="214">
        <f t="shared" si="479"/>
        <v>0</v>
      </c>
      <c r="X2073" s="214">
        <f t="shared" si="483"/>
        <v>0</v>
      </c>
      <c r="Y2073" s="195">
        <v>6</v>
      </c>
      <c r="Z2073" s="195">
        <v>2.66</v>
      </c>
      <c r="AA2073" s="102">
        <v>1</v>
      </c>
      <c r="AB2073" s="102">
        <v>221312</v>
      </c>
      <c r="AC2073" s="102"/>
      <c r="AD2073" s="102"/>
      <c r="AE2073" s="214">
        <f t="shared" si="484"/>
        <v>221312</v>
      </c>
      <c r="AF2073" s="195">
        <v>7</v>
      </c>
      <c r="AG2073" s="195">
        <v>2.66</v>
      </c>
      <c r="AH2073" s="102">
        <v>1</v>
      </c>
      <c r="AI2073" s="102">
        <v>221312</v>
      </c>
      <c r="AJ2073" s="102"/>
      <c r="AK2073" s="102"/>
      <c r="AL2073" s="214">
        <f t="shared" si="485"/>
        <v>221312</v>
      </c>
    </row>
    <row r="2074" spans="1:38" ht="40.5">
      <c r="A2074" s="195">
        <v>98</v>
      </c>
      <c r="B2074" s="102" t="s">
        <v>6262</v>
      </c>
      <c r="C2074" s="102" t="s">
        <v>5894</v>
      </c>
      <c r="D2074" s="195">
        <v>1981</v>
      </c>
      <c r="E2074" s="979" t="s">
        <v>1182</v>
      </c>
      <c r="F2074" s="195" t="s">
        <v>1183</v>
      </c>
      <c r="G2074" s="195">
        <v>4</v>
      </c>
      <c r="H2074" s="195">
        <v>2.58</v>
      </c>
      <c r="I2074" s="102">
        <v>1</v>
      </c>
      <c r="J2074" s="102">
        <v>214656</v>
      </c>
      <c r="K2074" s="102"/>
      <c r="L2074" s="102"/>
      <c r="M2074" s="214">
        <f t="shared" si="480"/>
        <v>214656</v>
      </c>
      <c r="N2074" s="195">
        <v>2.5</v>
      </c>
      <c r="O2074" s="102">
        <v>1</v>
      </c>
      <c r="P2074" s="195">
        <v>208000</v>
      </c>
      <c r="Q2074" s="195"/>
      <c r="R2074" s="195"/>
      <c r="S2074" s="214">
        <f t="shared" si="481"/>
        <v>208000</v>
      </c>
      <c r="T2074" s="214">
        <f t="shared" si="482"/>
        <v>0</v>
      </c>
      <c r="U2074" s="214">
        <f t="shared" si="482"/>
        <v>6656</v>
      </c>
      <c r="V2074" s="214">
        <f t="shared" si="482"/>
        <v>0</v>
      </c>
      <c r="W2074" s="214">
        <f t="shared" si="479"/>
        <v>0</v>
      </c>
      <c r="X2074" s="214">
        <f t="shared" si="483"/>
        <v>6656</v>
      </c>
      <c r="Y2074" s="195">
        <v>5</v>
      </c>
      <c r="Z2074" s="195">
        <v>2.58</v>
      </c>
      <c r="AA2074" s="102">
        <v>1</v>
      </c>
      <c r="AB2074" s="102">
        <v>214656</v>
      </c>
      <c r="AC2074" s="102"/>
      <c r="AD2074" s="102"/>
      <c r="AE2074" s="214">
        <f t="shared" si="484"/>
        <v>214656</v>
      </c>
      <c r="AF2074" s="195">
        <v>6</v>
      </c>
      <c r="AG2074" s="195">
        <v>2.66</v>
      </c>
      <c r="AH2074" s="102">
        <v>1</v>
      </c>
      <c r="AI2074" s="102">
        <v>221312</v>
      </c>
      <c r="AJ2074" s="102"/>
      <c r="AK2074" s="102"/>
      <c r="AL2074" s="214">
        <f t="shared" si="485"/>
        <v>221312</v>
      </c>
    </row>
    <row r="2075" spans="1:38" ht="40.5">
      <c r="A2075" s="195">
        <v>99</v>
      </c>
      <c r="B2075" s="104" t="s">
        <v>6265</v>
      </c>
      <c r="C2075" s="104" t="s">
        <v>5894</v>
      </c>
      <c r="D2075" s="195">
        <v>1976</v>
      </c>
      <c r="E2075" s="979" t="s">
        <v>1182</v>
      </c>
      <c r="F2075" s="195" t="s">
        <v>1183</v>
      </c>
      <c r="G2075" s="195">
        <v>2</v>
      </c>
      <c r="H2075" s="195">
        <v>2.4300000000000002</v>
      </c>
      <c r="I2075" s="102">
        <v>1</v>
      </c>
      <c r="J2075" s="102">
        <v>202176</v>
      </c>
      <c r="K2075" s="102"/>
      <c r="L2075" s="102"/>
      <c r="M2075" s="214">
        <f t="shared" si="480"/>
        <v>202176</v>
      </c>
      <c r="N2075" s="195">
        <v>2.35</v>
      </c>
      <c r="O2075" s="102">
        <v>1</v>
      </c>
      <c r="P2075" s="195">
        <v>195520</v>
      </c>
      <c r="Q2075" s="195"/>
      <c r="R2075" s="195"/>
      <c r="S2075" s="214">
        <f t="shared" si="481"/>
        <v>195520</v>
      </c>
      <c r="T2075" s="214">
        <f t="shared" si="482"/>
        <v>0</v>
      </c>
      <c r="U2075" s="214">
        <f t="shared" si="482"/>
        <v>6656</v>
      </c>
      <c r="V2075" s="214">
        <f t="shared" si="482"/>
        <v>0</v>
      </c>
      <c r="W2075" s="214">
        <f t="shared" si="479"/>
        <v>0</v>
      </c>
      <c r="X2075" s="214">
        <f t="shared" si="483"/>
        <v>6656</v>
      </c>
      <c r="Y2075" s="195">
        <v>3</v>
      </c>
      <c r="Z2075" s="195">
        <v>2.5</v>
      </c>
      <c r="AA2075" s="102">
        <v>1</v>
      </c>
      <c r="AB2075" s="102">
        <v>208000</v>
      </c>
      <c r="AC2075" s="102"/>
      <c r="AD2075" s="102"/>
      <c r="AE2075" s="214">
        <f t="shared" si="484"/>
        <v>208000</v>
      </c>
      <c r="AF2075" s="195">
        <v>4</v>
      </c>
      <c r="AG2075" s="195">
        <v>2.58</v>
      </c>
      <c r="AH2075" s="102">
        <v>1</v>
      </c>
      <c r="AI2075" s="102">
        <v>214656</v>
      </c>
      <c r="AJ2075" s="102"/>
      <c r="AK2075" s="102"/>
      <c r="AL2075" s="214">
        <f t="shared" si="485"/>
        <v>214656</v>
      </c>
    </row>
    <row r="2076" spans="1:38" ht="40.5">
      <c r="A2076" s="195">
        <v>100</v>
      </c>
      <c r="B2076" s="102" t="s">
        <v>800</v>
      </c>
      <c r="C2076" s="102"/>
      <c r="D2076" s="195"/>
      <c r="E2076" s="979" t="s">
        <v>1182</v>
      </c>
      <c r="F2076" s="195" t="s">
        <v>1183</v>
      </c>
      <c r="G2076" s="195">
        <v>7</v>
      </c>
      <c r="H2076" s="195">
        <v>2.66</v>
      </c>
      <c r="I2076" s="102">
        <v>1</v>
      </c>
      <c r="J2076" s="102">
        <v>221312</v>
      </c>
      <c r="K2076" s="102"/>
      <c r="L2076" s="102"/>
      <c r="M2076" s="214">
        <f t="shared" si="480"/>
        <v>221312</v>
      </c>
      <c r="N2076" s="195">
        <v>2.66</v>
      </c>
      <c r="O2076" s="102">
        <v>1</v>
      </c>
      <c r="P2076" s="195">
        <v>221312</v>
      </c>
      <c r="Q2076" s="195"/>
      <c r="R2076" s="195"/>
      <c r="S2076" s="214">
        <f t="shared" si="481"/>
        <v>221312</v>
      </c>
      <c r="T2076" s="214">
        <f t="shared" si="482"/>
        <v>0</v>
      </c>
      <c r="U2076" s="214">
        <f t="shared" si="482"/>
        <v>0</v>
      </c>
      <c r="V2076" s="214">
        <f t="shared" si="482"/>
        <v>0</v>
      </c>
      <c r="W2076" s="214">
        <f t="shared" si="479"/>
        <v>0</v>
      </c>
      <c r="X2076" s="214">
        <f t="shared" si="483"/>
        <v>0</v>
      </c>
      <c r="Y2076" s="195">
        <v>8</v>
      </c>
      <c r="Z2076" s="195">
        <v>2.75</v>
      </c>
      <c r="AA2076" s="102">
        <v>1</v>
      </c>
      <c r="AB2076" s="102">
        <v>228800</v>
      </c>
      <c r="AC2076" s="102"/>
      <c r="AD2076" s="102"/>
      <c r="AE2076" s="214">
        <f t="shared" si="484"/>
        <v>228800</v>
      </c>
      <c r="AF2076" s="195">
        <v>9</v>
      </c>
      <c r="AG2076" s="195">
        <v>2.75</v>
      </c>
      <c r="AH2076" s="102">
        <v>1</v>
      </c>
      <c r="AI2076" s="102">
        <v>228800</v>
      </c>
      <c r="AJ2076" s="102"/>
      <c r="AK2076" s="102"/>
      <c r="AL2076" s="214">
        <f t="shared" si="485"/>
        <v>228800</v>
      </c>
    </row>
    <row r="2077" spans="1:38" ht="40.5">
      <c r="A2077" s="195">
        <v>101</v>
      </c>
      <c r="B2077" s="102" t="s">
        <v>7902</v>
      </c>
      <c r="C2077" s="102" t="s">
        <v>5894</v>
      </c>
      <c r="D2077" s="195">
        <v>1982</v>
      </c>
      <c r="E2077" s="979" t="s">
        <v>1182</v>
      </c>
      <c r="F2077" s="195" t="s">
        <v>1183</v>
      </c>
      <c r="G2077" s="195">
        <v>2</v>
      </c>
      <c r="H2077" s="195">
        <v>2.4300000000000002</v>
      </c>
      <c r="I2077" s="102">
        <v>1</v>
      </c>
      <c r="J2077" s="102">
        <v>202176</v>
      </c>
      <c r="K2077" s="102"/>
      <c r="L2077" s="102"/>
      <c r="M2077" s="214">
        <f t="shared" si="480"/>
        <v>202176</v>
      </c>
      <c r="N2077" s="195">
        <v>2.35</v>
      </c>
      <c r="O2077" s="102">
        <v>1</v>
      </c>
      <c r="P2077" s="195">
        <v>195520</v>
      </c>
      <c r="Q2077" s="195"/>
      <c r="R2077" s="195"/>
      <c r="S2077" s="214">
        <f t="shared" si="481"/>
        <v>195520</v>
      </c>
      <c r="T2077" s="214">
        <f t="shared" si="482"/>
        <v>0</v>
      </c>
      <c r="U2077" s="214">
        <f t="shared" si="482"/>
        <v>6656</v>
      </c>
      <c r="V2077" s="214">
        <f t="shared" si="482"/>
        <v>0</v>
      </c>
      <c r="W2077" s="214">
        <f t="shared" si="479"/>
        <v>0</v>
      </c>
      <c r="X2077" s="214">
        <f t="shared" si="483"/>
        <v>6656</v>
      </c>
      <c r="Y2077" s="195">
        <v>3</v>
      </c>
      <c r="Z2077" s="195">
        <v>2.5</v>
      </c>
      <c r="AA2077" s="102">
        <v>1</v>
      </c>
      <c r="AB2077" s="102">
        <v>208000</v>
      </c>
      <c r="AC2077" s="102"/>
      <c r="AD2077" s="102"/>
      <c r="AE2077" s="214">
        <f t="shared" si="484"/>
        <v>208000</v>
      </c>
      <c r="AF2077" s="195">
        <v>4</v>
      </c>
      <c r="AG2077" s="195">
        <v>2.58</v>
      </c>
      <c r="AH2077" s="102">
        <v>1</v>
      </c>
      <c r="AI2077" s="102">
        <v>214656</v>
      </c>
      <c r="AJ2077" s="102"/>
      <c r="AK2077" s="102"/>
      <c r="AL2077" s="214">
        <f t="shared" si="485"/>
        <v>214656</v>
      </c>
    </row>
    <row r="2078" spans="1:38" ht="40.5">
      <c r="A2078" s="195">
        <v>102</v>
      </c>
      <c r="B2078" s="104" t="s">
        <v>6264</v>
      </c>
      <c r="C2078" s="104" t="s">
        <v>5894</v>
      </c>
      <c r="D2078" s="195">
        <v>1991</v>
      </c>
      <c r="E2078" s="979" t="s">
        <v>1182</v>
      </c>
      <c r="F2078" s="195" t="s">
        <v>1183</v>
      </c>
      <c r="G2078" s="195">
        <v>3</v>
      </c>
      <c r="H2078" s="195">
        <v>2.5</v>
      </c>
      <c r="I2078" s="102">
        <v>1</v>
      </c>
      <c r="J2078" s="102">
        <v>208000</v>
      </c>
      <c r="K2078" s="102"/>
      <c r="L2078" s="102"/>
      <c r="M2078" s="214">
        <f t="shared" si="480"/>
        <v>208000</v>
      </c>
      <c r="N2078" s="195">
        <v>2.4300000000000002</v>
      </c>
      <c r="O2078" s="102">
        <v>1</v>
      </c>
      <c r="P2078" s="195">
        <v>202176</v>
      </c>
      <c r="Q2078" s="195"/>
      <c r="R2078" s="195"/>
      <c r="S2078" s="214">
        <f t="shared" si="481"/>
        <v>202176</v>
      </c>
      <c r="T2078" s="214">
        <f t="shared" si="482"/>
        <v>0</v>
      </c>
      <c r="U2078" s="214">
        <f t="shared" si="482"/>
        <v>5824</v>
      </c>
      <c r="V2078" s="214">
        <f t="shared" si="482"/>
        <v>0</v>
      </c>
      <c r="W2078" s="214">
        <f t="shared" si="479"/>
        <v>0</v>
      </c>
      <c r="X2078" s="214">
        <f t="shared" si="483"/>
        <v>5824</v>
      </c>
      <c r="Y2078" s="195">
        <v>4</v>
      </c>
      <c r="Z2078" s="195">
        <v>2.58</v>
      </c>
      <c r="AA2078" s="102">
        <v>1</v>
      </c>
      <c r="AB2078" s="102">
        <v>214656</v>
      </c>
      <c r="AC2078" s="102"/>
      <c r="AD2078" s="102"/>
      <c r="AE2078" s="214">
        <f t="shared" si="484"/>
        <v>214656</v>
      </c>
      <c r="AF2078" s="195">
        <v>5</v>
      </c>
      <c r="AG2078" s="195">
        <v>2.58</v>
      </c>
      <c r="AH2078" s="102">
        <v>1</v>
      </c>
      <c r="AI2078" s="102">
        <v>214656</v>
      </c>
      <c r="AJ2078" s="102"/>
      <c r="AK2078" s="102"/>
      <c r="AL2078" s="214">
        <f t="shared" si="485"/>
        <v>214656</v>
      </c>
    </row>
    <row r="2079" spans="1:38" ht="40.5">
      <c r="A2079" s="195">
        <v>103</v>
      </c>
      <c r="B2079" s="102" t="s">
        <v>800</v>
      </c>
      <c r="C2079" s="102"/>
      <c r="D2079" s="195"/>
      <c r="E2079" s="979" t="s">
        <v>1187</v>
      </c>
      <c r="F2079" s="195" t="s">
        <v>1188</v>
      </c>
      <c r="G2079" s="195">
        <v>7</v>
      </c>
      <c r="H2079" s="195">
        <v>1.68</v>
      </c>
      <c r="I2079" s="102">
        <v>1</v>
      </c>
      <c r="J2079" s="102">
        <v>139776</v>
      </c>
      <c r="K2079" s="102"/>
      <c r="L2079" s="102"/>
      <c r="M2079" s="214">
        <f t="shared" si="480"/>
        <v>139776</v>
      </c>
      <c r="N2079" s="195">
        <v>1.68</v>
      </c>
      <c r="O2079" s="102">
        <v>1</v>
      </c>
      <c r="P2079" s="195">
        <v>139776</v>
      </c>
      <c r="Q2079" s="195"/>
      <c r="R2079" s="195"/>
      <c r="S2079" s="214">
        <f t="shared" si="481"/>
        <v>139776</v>
      </c>
      <c r="T2079" s="214">
        <f t="shared" si="482"/>
        <v>0</v>
      </c>
      <c r="U2079" s="214">
        <f t="shared" si="482"/>
        <v>0</v>
      </c>
      <c r="V2079" s="214">
        <f t="shared" si="482"/>
        <v>0</v>
      </c>
      <c r="W2079" s="214">
        <f t="shared" si="479"/>
        <v>0</v>
      </c>
      <c r="X2079" s="214">
        <f t="shared" si="483"/>
        <v>0</v>
      </c>
      <c r="Y2079" s="195">
        <v>8</v>
      </c>
      <c r="Z2079" s="195">
        <v>1.73</v>
      </c>
      <c r="AA2079" s="102">
        <v>1</v>
      </c>
      <c r="AB2079" s="102">
        <v>143936</v>
      </c>
      <c r="AC2079" s="102"/>
      <c r="AD2079" s="102"/>
      <c r="AE2079" s="214">
        <f t="shared" si="484"/>
        <v>143936</v>
      </c>
      <c r="AF2079" s="195">
        <v>9</v>
      </c>
      <c r="AG2079" s="195">
        <v>1.73</v>
      </c>
      <c r="AH2079" s="102">
        <v>1</v>
      </c>
      <c r="AI2079" s="102">
        <v>143936</v>
      </c>
      <c r="AJ2079" s="102"/>
      <c r="AK2079" s="102"/>
      <c r="AL2079" s="214">
        <f t="shared" si="485"/>
        <v>143936</v>
      </c>
    </row>
    <row r="2080" spans="1:38" ht="40.5">
      <c r="A2080" s="195">
        <v>104</v>
      </c>
      <c r="B2080" s="102" t="s">
        <v>7903</v>
      </c>
      <c r="C2080" s="102" t="s">
        <v>5894</v>
      </c>
      <c r="D2080" s="195">
        <v>1977</v>
      </c>
      <c r="E2080" s="979" t="s">
        <v>1187</v>
      </c>
      <c r="F2080" s="195" t="s">
        <v>1188</v>
      </c>
      <c r="G2080" s="195">
        <v>9</v>
      </c>
      <c r="H2080" s="195">
        <v>1.73</v>
      </c>
      <c r="I2080" s="102">
        <v>1</v>
      </c>
      <c r="J2080" s="102">
        <v>143936</v>
      </c>
      <c r="K2080" s="102"/>
      <c r="L2080" s="102"/>
      <c r="M2080" s="214">
        <f t="shared" si="480"/>
        <v>143936</v>
      </c>
      <c r="N2080" s="195">
        <v>1.73</v>
      </c>
      <c r="O2080" s="102">
        <v>1</v>
      </c>
      <c r="P2080" s="195">
        <v>143936</v>
      </c>
      <c r="Q2080" s="195"/>
      <c r="R2080" s="195"/>
      <c r="S2080" s="214">
        <f t="shared" si="481"/>
        <v>143936</v>
      </c>
      <c r="T2080" s="214">
        <f t="shared" si="482"/>
        <v>0</v>
      </c>
      <c r="U2080" s="214">
        <f t="shared" si="482"/>
        <v>0</v>
      </c>
      <c r="V2080" s="214">
        <f t="shared" si="482"/>
        <v>0</v>
      </c>
      <c r="W2080" s="214">
        <f t="shared" si="479"/>
        <v>0</v>
      </c>
      <c r="X2080" s="214">
        <f t="shared" si="483"/>
        <v>0</v>
      </c>
      <c r="Y2080" s="195">
        <v>10</v>
      </c>
      <c r="Z2080" s="195">
        <v>1.79</v>
      </c>
      <c r="AA2080" s="102">
        <v>1</v>
      </c>
      <c r="AB2080" s="102">
        <v>148928</v>
      </c>
      <c r="AC2080" s="102"/>
      <c r="AD2080" s="102"/>
      <c r="AE2080" s="214">
        <f t="shared" si="484"/>
        <v>148928</v>
      </c>
      <c r="AF2080" s="195">
        <v>11</v>
      </c>
      <c r="AG2080" s="195">
        <v>1.79</v>
      </c>
      <c r="AH2080" s="102">
        <v>1</v>
      </c>
      <c r="AI2080" s="102">
        <v>148928</v>
      </c>
      <c r="AJ2080" s="102"/>
      <c r="AK2080" s="102"/>
      <c r="AL2080" s="214">
        <f t="shared" si="485"/>
        <v>148928</v>
      </c>
    </row>
    <row r="2081" spans="1:38" ht="40.5">
      <c r="A2081" s="195">
        <v>105</v>
      </c>
      <c r="B2081" s="104" t="s">
        <v>6266</v>
      </c>
      <c r="C2081" s="104" t="s">
        <v>5894</v>
      </c>
      <c r="D2081" s="195">
        <v>1988</v>
      </c>
      <c r="E2081" s="979" t="s">
        <v>1187</v>
      </c>
      <c r="F2081" s="195" t="s">
        <v>1188</v>
      </c>
      <c r="G2081" s="195">
        <v>9</v>
      </c>
      <c r="H2081" s="195">
        <v>1.73</v>
      </c>
      <c r="I2081" s="102">
        <v>1</v>
      </c>
      <c r="J2081" s="102">
        <v>143936</v>
      </c>
      <c r="K2081" s="102"/>
      <c r="L2081" s="102"/>
      <c r="M2081" s="214">
        <f t="shared" si="480"/>
        <v>143936</v>
      </c>
      <c r="N2081" s="195">
        <v>1.73</v>
      </c>
      <c r="O2081" s="102">
        <v>1</v>
      </c>
      <c r="P2081" s="195">
        <v>143936</v>
      </c>
      <c r="Q2081" s="195"/>
      <c r="R2081" s="195"/>
      <c r="S2081" s="214">
        <f t="shared" si="481"/>
        <v>143936</v>
      </c>
      <c r="T2081" s="214">
        <f t="shared" si="482"/>
        <v>0</v>
      </c>
      <c r="U2081" s="214">
        <f t="shared" si="482"/>
        <v>0</v>
      </c>
      <c r="V2081" s="214">
        <f t="shared" si="482"/>
        <v>0</v>
      </c>
      <c r="W2081" s="214">
        <f t="shared" si="479"/>
        <v>0</v>
      </c>
      <c r="X2081" s="214">
        <f t="shared" si="483"/>
        <v>0</v>
      </c>
      <c r="Y2081" s="195">
        <v>10</v>
      </c>
      <c r="Z2081" s="195">
        <v>1.79</v>
      </c>
      <c r="AA2081" s="102">
        <v>1</v>
      </c>
      <c r="AB2081" s="102">
        <v>148928</v>
      </c>
      <c r="AC2081" s="102"/>
      <c r="AD2081" s="102"/>
      <c r="AE2081" s="214">
        <f t="shared" si="484"/>
        <v>148928</v>
      </c>
      <c r="AF2081" s="195">
        <v>11</v>
      </c>
      <c r="AG2081" s="195">
        <v>1.79</v>
      </c>
      <c r="AH2081" s="102">
        <v>1</v>
      </c>
      <c r="AI2081" s="102">
        <v>148928</v>
      </c>
      <c r="AJ2081" s="102"/>
      <c r="AK2081" s="102"/>
      <c r="AL2081" s="214">
        <f t="shared" si="485"/>
        <v>148928</v>
      </c>
    </row>
    <row r="2082" spans="1:38" ht="40.5">
      <c r="A2082" s="195">
        <v>106</v>
      </c>
      <c r="B2082" s="102" t="s">
        <v>6267</v>
      </c>
      <c r="C2082" s="102" t="s">
        <v>5894</v>
      </c>
      <c r="D2082" s="195">
        <v>1981</v>
      </c>
      <c r="E2082" s="979" t="s">
        <v>1187</v>
      </c>
      <c r="F2082" s="195" t="s">
        <v>1188</v>
      </c>
      <c r="G2082" s="195">
        <v>3</v>
      </c>
      <c r="H2082" s="195">
        <v>1.59</v>
      </c>
      <c r="I2082" s="102">
        <v>1</v>
      </c>
      <c r="J2082" s="102">
        <v>132288</v>
      </c>
      <c r="K2082" s="102"/>
      <c r="L2082" s="102"/>
      <c r="M2082" s="214">
        <f t="shared" si="480"/>
        <v>132288</v>
      </c>
      <c r="N2082" s="195">
        <v>1.54</v>
      </c>
      <c r="O2082" s="102">
        <v>1</v>
      </c>
      <c r="P2082" s="195">
        <v>128128</v>
      </c>
      <c r="Q2082" s="195"/>
      <c r="R2082" s="195"/>
      <c r="S2082" s="214">
        <f t="shared" si="481"/>
        <v>128128</v>
      </c>
      <c r="T2082" s="214">
        <f t="shared" si="482"/>
        <v>0</v>
      </c>
      <c r="U2082" s="214">
        <f t="shared" si="482"/>
        <v>4160</v>
      </c>
      <c r="V2082" s="214">
        <f t="shared" si="482"/>
        <v>0</v>
      </c>
      <c r="W2082" s="214">
        <f t="shared" si="479"/>
        <v>0</v>
      </c>
      <c r="X2082" s="214">
        <f t="shared" si="483"/>
        <v>4160</v>
      </c>
      <c r="Y2082" s="195">
        <v>4</v>
      </c>
      <c r="Z2082" s="195">
        <v>1.63</v>
      </c>
      <c r="AA2082" s="102">
        <v>1</v>
      </c>
      <c r="AB2082" s="102">
        <v>135616</v>
      </c>
      <c r="AC2082" s="102"/>
      <c r="AD2082" s="102"/>
      <c r="AE2082" s="214">
        <f t="shared" si="484"/>
        <v>135616</v>
      </c>
      <c r="AF2082" s="195">
        <v>5</v>
      </c>
      <c r="AG2082" s="195">
        <v>1.63</v>
      </c>
      <c r="AH2082" s="102">
        <v>1</v>
      </c>
      <c r="AI2082" s="102">
        <v>135616</v>
      </c>
      <c r="AJ2082" s="102"/>
      <c r="AK2082" s="102"/>
      <c r="AL2082" s="214">
        <f t="shared" si="485"/>
        <v>135616</v>
      </c>
    </row>
    <row r="2083" spans="1:38" ht="40.5">
      <c r="A2083" s="195">
        <v>107</v>
      </c>
      <c r="B2083" s="102" t="s">
        <v>7904</v>
      </c>
      <c r="C2083" s="102" t="s">
        <v>5894</v>
      </c>
      <c r="D2083" s="195">
        <v>1995</v>
      </c>
      <c r="E2083" s="979" t="s">
        <v>1187</v>
      </c>
      <c r="F2083" s="195" t="s">
        <v>1188</v>
      </c>
      <c r="G2083" s="195">
        <v>17</v>
      </c>
      <c r="H2083" s="195">
        <v>1.9</v>
      </c>
      <c r="I2083" s="102">
        <v>1</v>
      </c>
      <c r="J2083" s="102">
        <v>158080</v>
      </c>
      <c r="K2083" s="102"/>
      <c r="L2083" s="102"/>
      <c r="M2083" s="214">
        <f t="shared" si="480"/>
        <v>158080</v>
      </c>
      <c r="N2083" s="195">
        <v>1.9</v>
      </c>
      <c r="O2083" s="102">
        <v>1</v>
      </c>
      <c r="P2083" s="195">
        <v>158080</v>
      </c>
      <c r="Q2083" s="195"/>
      <c r="R2083" s="195"/>
      <c r="S2083" s="214">
        <f t="shared" si="481"/>
        <v>158080</v>
      </c>
      <c r="T2083" s="214">
        <f t="shared" si="482"/>
        <v>0</v>
      </c>
      <c r="U2083" s="214">
        <f t="shared" si="482"/>
        <v>0</v>
      </c>
      <c r="V2083" s="214">
        <f t="shared" si="482"/>
        <v>0</v>
      </c>
      <c r="W2083" s="214">
        <f t="shared" si="479"/>
        <v>0</v>
      </c>
      <c r="X2083" s="214">
        <f t="shared" si="483"/>
        <v>0</v>
      </c>
      <c r="Y2083" s="195">
        <v>18</v>
      </c>
      <c r="Z2083" s="195">
        <v>1.9</v>
      </c>
      <c r="AA2083" s="102">
        <v>1</v>
      </c>
      <c r="AB2083" s="102">
        <v>158080</v>
      </c>
      <c r="AC2083" s="102"/>
      <c r="AD2083" s="102"/>
      <c r="AE2083" s="214">
        <f t="shared" si="484"/>
        <v>158080</v>
      </c>
      <c r="AF2083" s="195">
        <v>19</v>
      </c>
      <c r="AG2083" s="195">
        <v>1.95</v>
      </c>
      <c r="AH2083" s="102">
        <v>1</v>
      </c>
      <c r="AI2083" s="102">
        <v>162240</v>
      </c>
      <c r="AJ2083" s="102"/>
      <c r="AK2083" s="102"/>
      <c r="AL2083" s="214">
        <f t="shared" si="485"/>
        <v>162240</v>
      </c>
    </row>
    <row r="2084" spans="1:38" ht="40.5">
      <c r="A2084" s="195">
        <v>108</v>
      </c>
      <c r="B2084" s="104" t="s">
        <v>1335</v>
      </c>
      <c r="C2084" s="104" t="s">
        <v>5894</v>
      </c>
      <c r="D2084" s="195">
        <v>1974</v>
      </c>
      <c r="E2084" s="979" t="s">
        <v>1187</v>
      </c>
      <c r="F2084" s="195" t="s">
        <v>1188</v>
      </c>
      <c r="G2084" s="195">
        <v>13</v>
      </c>
      <c r="H2084" s="195">
        <v>1.84</v>
      </c>
      <c r="I2084" s="102">
        <v>1</v>
      </c>
      <c r="J2084" s="102">
        <v>153088</v>
      </c>
      <c r="K2084" s="102"/>
      <c r="L2084" s="102"/>
      <c r="M2084" s="214">
        <f t="shared" si="480"/>
        <v>153088</v>
      </c>
      <c r="N2084" s="195">
        <v>1.79</v>
      </c>
      <c r="O2084" s="102">
        <v>1</v>
      </c>
      <c r="P2084" s="195">
        <v>148928</v>
      </c>
      <c r="Q2084" s="195"/>
      <c r="R2084" s="195"/>
      <c r="S2084" s="214">
        <f t="shared" si="481"/>
        <v>148928</v>
      </c>
      <c r="T2084" s="214">
        <f t="shared" si="482"/>
        <v>0</v>
      </c>
      <c r="U2084" s="214">
        <f t="shared" si="482"/>
        <v>4160</v>
      </c>
      <c r="V2084" s="214">
        <f t="shared" si="482"/>
        <v>0</v>
      </c>
      <c r="W2084" s="214">
        <f t="shared" si="479"/>
        <v>0</v>
      </c>
      <c r="X2084" s="214">
        <f t="shared" si="483"/>
        <v>4160</v>
      </c>
      <c r="Y2084" s="195">
        <v>14</v>
      </c>
      <c r="Z2084" s="195">
        <v>1.84</v>
      </c>
      <c r="AA2084" s="102">
        <v>1</v>
      </c>
      <c r="AB2084" s="102">
        <v>153088</v>
      </c>
      <c r="AC2084" s="102"/>
      <c r="AD2084" s="102"/>
      <c r="AE2084" s="214">
        <f t="shared" si="484"/>
        <v>153088</v>
      </c>
      <c r="AF2084" s="195">
        <v>15</v>
      </c>
      <c r="AG2084" s="195">
        <v>1.84</v>
      </c>
      <c r="AH2084" s="102">
        <v>1</v>
      </c>
      <c r="AI2084" s="102">
        <v>153088</v>
      </c>
      <c r="AJ2084" s="102"/>
      <c r="AK2084" s="102"/>
      <c r="AL2084" s="214">
        <f t="shared" si="485"/>
        <v>153088</v>
      </c>
    </row>
    <row r="2085" spans="1:38" ht="40.5">
      <c r="A2085" s="195">
        <v>109</v>
      </c>
      <c r="B2085" s="102" t="s">
        <v>4764</v>
      </c>
      <c r="C2085" s="102" t="s">
        <v>5894</v>
      </c>
      <c r="D2085" s="195">
        <v>1989</v>
      </c>
      <c r="E2085" s="979" t="s">
        <v>1187</v>
      </c>
      <c r="F2085" s="195" t="s">
        <v>1188</v>
      </c>
      <c r="G2085" s="195">
        <v>3</v>
      </c>
      <c r="H2085" s="195">
        <v>1.59</v>
      </c>
      <c r="I2085" s="102">
        <v>1</v>
      </c>
      <c r="J2085" s="102">
        <v>132288</v>
      </c>
      <c r="K2085" s="102"/>
      <c r="L2085" s="102"/>
      <c r="M2085" s="214">
        <f t="shared" si="480"/>
        <v>132288</v>
      </c>
      <c r="N2085" s="195">
        <v>1.54</v>
      </c>
      <c r="O2085" s="102">
        <v>1</v>
      </c>
      <c r="P2085" s="195">
        <v>128128</v>
      </c>
      <c r="Q2085" s="195"/>
      <c r="R2085" s="195"/>
      <c r="S2085" s="214">
        <f t="shared" si="481"/>
        <v>128128</v>
      </c>
      <c r="T2085" s="214">
        <f t="shared" si="482"/>
        <v>0</v>
      </c>
      <c r="U2085" s="214">
        <f t="shared" si="482"/>
        <v>4160</v>
      </c>
      <c r="V2085" s="214">
        <f t="shared" si="482"/>
        <v>0</v>
      </c>
      <c r="W2085" s="214">
        <f t="shared" si="479"/>
        <v>0</v>
      </c>
      <c r="X2085" s="214">
        <f t="shared" si="483"/>
        <v>4160</v>
      </c>
      <c r="Y2085" s="195">
        <v>4</v>
      </c>
      <c r="Z2085" s="195">
        <v>1.63</v>
      </c>
      <c r="AA2085" s="102">
        <v>1</v>
      </c>
      <c r="AB2085" s="102">
        <v>135616</v>
      </c>
      <c r="AC2085" s="102"/>
      <c r="AD2085" s="102"/>
      <c r="AE2085" s="214">
        <f t="shared" si="484"/>
        <v>135616</v>
      </c>
      <c r="AF2085" s="195">
        <v>5</v>
      </c>
      <c r="AG2085" s="195">
        <v>1.63</v>
      </c>
      <c r="AH2085" s="102">
        <v>1</v>
      </c>
      <c r="AI2085" s="102">
        <v>135616</v>
      </c>
      <c r="AJ2085" s="102"/>
      <c r="AK2085" s="102"/>
      <c r="AL2085" s="214">
        <f t="shared" si="485"/>
        <v>135616</v>
      </c>
    </row>
    <row r="2086" spans="1:38">
      <c r="A2086" s="195">
        <v>110</v>
      </c>
      <c r="B2086" s="102" t="s">
        <v>6268</v>
      </c>
      <c r="C2086" s="102" t="s">
        <v>5894</v>
      </c>
      <c r="D2086" s="195">
        <v>1964</v>
      </c>
      <c r="E2086" s="979" t="s">
        <v>1340</v>
      </c>
      <c r="F2086" s="195" t="s">
        <v>1042</v>
      </c>
      <c r="G2086" s="195">
        <v>3</v>
      </c>
      <c r="H2086" s="195">
        <v>1.84</v>
      </c>
      <c r="I2086" s="102">
        <v>1</v>
      </c>
      <c r="J2086" s="102">
        <v>153088</v>
      </c>
      <c r="K2086" s="102"/>
      <c r="L2086" s="102"/>
      <c r="M2086" s="214">
        <f t="shared" si="480"/>
        <v>153088</v>
      </c>
      <c r="N2086" s="195">
        <v>1.79</v>
      </c>
      <c r="O2086" s="102">
        <v>1</v>
      </c>
      <c r="P2086" s="195">
        <v>148928</v>
      </c>
      <c r="Q2086" s="195"/>
      <c r="R2086" s="195"/>
      <c r="S2086" s="214">
        <f t="shared" si="481"/>
        <v>148928</v>
      </c>
      <c r="T2086" s="214">
        <f t="shared" si="482"/>
        <v>0</v>
      </c>
      <c r="U2086" s="214">
        <f t="shared" si="482"/>
        <v>4160</v>
      </c>
      <c r="V2086" s="214">
        <f t="shared" si="482"/>
        <v>0</v>
      </c>
      <c r="W2086" s="214">
        <f t="shared" si="479"/>
        <v>0</v>
      </c>
      <c r="X2086" s="214">
        <f t="shared" si="483"/>
        <v>4160</v>
      </c>
      <c r="Y2086" s="195">
        <v>4</v>
      </c>
      <c r="Z2086" s="195">
        <v>1.9</v>
      </c>
      <c r="AA2086" s="102">
        <v>1</v>
      </c>
      <c r="AB2086" s="102">
        <v>158080</v>
      </c>
      <c r="AC2086" s="102"/>
      <c r="AD2086" s="102"/>
      <c r="AE2086" s="214">
        <f t="shared" si="484"/>
        <v>158080</v>
      </c>
      <c r="AF2086" s="195">
        <v>5</v>
      </c>
      <c r="AG2086" s="195">
        <v>1.9</v>
      </c>
      <c r="AH2086" s="102">
        <v>1</v>
      </c>
      <c r="AI2086" s="102">
        <v>158080</v>
      </c>
      <c r="AJ2086" s="102"/>
      <c r="AK2086" s="102"/>
      <c r="AL2086" s="214">
        <f t="shared" si="485"/>
        <v>158080</v>
      </c>
    </row>
    <row r="2087" spans="1:38">
      <c r="A2087" s="195">
        <v>111</v>
      </c>
      <c r="B2087" s="104" t="s">
        <v>1341</v>
      </c>
      <c r="C2087" s="104" t="s">
        <v>5894</v>
      </c>
      <c r="D2087" s="195">
        <v>1982</v>
      </c>
      <c r="E2087" s="979" t="s">
        <v>1340</v>
      </c>
      <c r="F2087" s="195" t="s">
        <v>1042</v>
      </c>
      <c r="G2087" s="195">
        <v>18</v>
      </c>
      <c r="H2087" s="195">
        <v>2.21</v>
      </c>
      <c r="I2087" s="102">
        <v>1</v>
      </c>
      <c r="J2087" s="102">
        <v>183872</v>
      </c>
      <c r="K2087" s="102"/>
      <c r="L2087" s="102"/>
      <c r="M2087" s="214">
        <f t="shared" si="480"/>
        <v>183872</v>
      </c>
      <c r="N2087" s="195">
        <v>2.21</v>
      </c>
      <c r="O2087" s="102">
        <v>1</v>
      </c>
      <c r="P2087" s="195">
        <v>183872</v>
      </c>
      <c r="Q2087" s="195"/>
      <c r="R2087" s="195"/>
      <c r="S2087" s="214">
        <f t="shared" si="481"/>
        <v>183872</v>
      </c>
      <c r="T2087" s="214">
        <f t="shared" si="482"/>
        <v>0</v>
      </c>
      <c r="U2087" s="214">
        <f t="shared" si="482"/>
        <v>0</v>
      </c>
      <c r="V2087" s="214">
        <f t="shared" si="482"/>
        <v>0</v>
      </c>
      <c r="W2087" s="214">
        <f t="shared" si="479"/>
        <v>0</v>
      </c>
      <c r="X2087" s="214">
        <f t="shared" si="483"/>
        <v>0</v>
      </c>
      <c r="Y2087" s="195">
        <v>19</v>
      </c>
      <c r="Z2087" s="195">
        <v>2.2799999999999998</v>
      </c>
      <c r="AA2087" s="102">
        <v>1</v>
      </c>
      <c r="AB2087" s="102">
        <v>189695.99999999997</v>
      </c>
      <c r="AC2087" s="102"/>
      <c r="AD2087" s="102"/>
      <c r="AE2087" s="214">
        <f t="shared" si="484"/>
        <v>189695.99999999997</v>
      </c>
      <c r="AF2087" s="195">
        <v>20</v>
      </c>
      <c r="AG2087" s="195">
        <v>2.2799999999999998</v>
      </c>
      <c r="AH2087" s="102">
        <v>1</v>
      </c>
      <c r="AI2087" s="102">
        <v>189695.99999999997</v>
      </c>
      <c r="AJ2087" s="102"/>
      <c r="AK2087" s="102"/>
      <c r="AL2087" s="214">
        <f t="shared" si="485"/>
        <v>189695.99999999997</v>
      </c>
    </row>
    <row r="2088" spans="1:38">
      <c r="A2088" s="195">
        <v>112</v>
      </c>
      <c r="B2088" s="102" t="s">
        <v>800</v>
      </c>
      <c r="C2088" s="102"/>
      <c r="D2088" s="195"/>
      <c r="E2088" s="979" t="s">
        <v>1340</v>
      </c>
      <c r="F2088" s="195" t="s">
        <v>1042</v>
      </c>
      <c r="G2088" s="195">
        <v>7</v>
      </c>
      <c r="H2088" s="195">
        <v>1.96</v>
      </c>
      <c r="I2088" s="102">
        <v>1</v>
      </c>
      <c r="J2088" s="102">
        <v>163072</v>
      </c>
      <c r="K2088" s="102"/>
      <c r="L2088" s="102"/>
      <c r="M2088" s="214">
        <f t="shared" si="480"/>
        <v>163072</v>
      </c>
      <c r="N2088" s="195">
        <v>1.96</v>
      </c>
      <c r="O2088" s="102">
        <v>1</v>
      </c>
      <c r="P2088" s="195">
        <v>163072</v>
      </c>
      <c r="Q2088" s="195"/>
      <c r="R2088" s="195"/>
      <c r="S2088" s="214">
        <f t="shared" si="481"/>
        <v>163072</v>
      </c>
      <c r="T2088" s="214">
        <f t="shared" si="482"/>
        <v>0</v>
      </c>
      <c r="U2088" s="214">
        <f t="shared" si="482"/>
        <v>0</v>
      </c>
      <c r="V2088" s="214">
        <f t="shared" si="482"/>
        <v>0</v>
      </c>
      <c r="W2088" s="214">
        <f t="shared" si="479"/>
        <v>0</v>
      </c>
      <c r="X2088" s="214">
        <f t="shared" si="483"/>
        <v>0</v>
      </c>
      <c r="Y2088" s="195">
        <v>8</v>
      </c>
      <c r="Z2088" s="195">
        <v>2.02</v>
      </c>
      <c r="AA2088" s="102">
        <v>1</v>
      </c>
      <c r="AB2088" s="102">
        <v>168064</v>
      </c>
      <c r="AC2088" s="102"/>
      <c r="AD2088" s="102"/>
      <c r="AE2088" s="214">
        <f t="shared" si="484"/>
        <v>168064</v>
      </c>
      <c r="AF2088" s="195">
        <v>9</v>
      </c>
      <c r="AG2088" s="195">
        <v>2.02</v>
      </c>
      <c r="AH2088" s="102">
        <v>1</v>
      </c>
      <c r="AI2088" s="102">
        <v>168064</v>
      </c>
      <c r="AJ2088" s="102"/>
      <c r="AK2088" s="102"/>
      <c r="AL2088" s="214">
        <f t="shared" si="485"/>
        <v>168064</v>
      </c>
    </row>
    <row r="2089" spans="1:38">
      <c r="A2089" s="195">
        <v>113</v>
      </c>
      <c r="B2089" s="102" t="s">
        <v>1339</v>
      </c>
      <c r="C2089" s="102" t="s">
        <v>5894</v>
      </c>
      <c r="D2089" s="195">
        <v>1985</v>
      </c>
      <c r="E2089" s="979" t="s">
        <v>1340</v>
      </c>
      <c r="F2089" s="195" t="s">
        <v>1042</v>
      </c>
      <c r="G2089" s="195">
        <v>15</v>
      </c>
      <c r="H2089" s="195">
        <v>2.14</v>
      </c>
      <c r="I2089" s="102">
        <v>1</v>
      </c>
      <c r="J2089" s="102">
        <v>178048</v>
      </c>
      <c r="K2089" s="102"/>
      <c r="L2089" s="102"/>
      <c r="M2089" s="214">
        <f t="shared" si="480"/>
        <v>178048</v>
      </c>
      <c r="N2089" s="195">
        <v>2.14</v>
      </c>
      <c r="O2089" s="102">
        <v>1</v>
      </c>
      <c r="P2089" s="195">
        <v>178048</v>
      </c>
      <c r="Q2089" s="195"/>
      <c r="R2089" s="195"/>
      <c r="S2089" s="214">
        <f t="shared" si="481"/>
        <v>178048</v>
      </c>
      <c r="T2089" s="214">
        <f t="shared" si="482"/>
        <v>0</v>
      </c>
      <c r="U2089" s="214">
        <f t="shared" si="482"/>
        <v>0</v>
      </c>
      <c r="V2089" s="214">
        <f t="shared" si="482"/>
        <v>0</v>
      </c>
      <c r="W2089" s="214">
        <f t="shared" si="479"/>
        <v>0</v>
      </c>
      <c r="X2089" s="214">
        <f t="shared" si="483"/>
        <v>0</v>
      </c>
      <c r="Y2089" s="195">
        <v>16</v>
      </c>
      <c r="Z2089" s="195">
        <v>2.21</v>
      </c>
      <c r="AA2089" s="102">
        <v>1</v>
      </c>
      <c r="AB2089" s="102">
        <v>183872</v>
      </c>
      <c r="AC2089" s="102"/>
      <c r="AD2089" s="102"/>
      <c r="AE2089" s="214">
        <f t="shared" si="484"/>
        <v>183872</v>
      </c>
      <c r="AF2089" s="195">
        <v>17</v>
      </c>
      <c r="AG2089" s="195">
        <v>2.21</v>
      </c>
      <c r="AH2089" s="102">
        <v>1</v>
      </c>
      <c r="AI2089" s="102">
        <v>183872</v>
      </c>
      <c r="AJ2089" s="102"/>
      <c r="AK2089" s="102"/>
      <c r="AL2089" s="214">
        <f t="shared" si="485"/>
        <v>183872</v>
      </c>
    </row>
    <row r="2090" spans="1:38">
      <c r="A2090" s="195"/>
      <c r="B2090" s="104" t="s">
        <v>6066</v>
      </c>
      <c r="C2090" s="104"/>
      <c r="D2090" s="195"/>
      <c r="E2090" s="979"/>
      <c r="F2090" s="195"/>
      <c r="G2090" s="195"/>
      <c r="H2090" s="195"/>
      <c r="I2090" s="102"/>
      <c r="J2090" s="102"/>
      <c r="K2090" s="102"/>
      <c r="L2090" s="102"/>
      <c r="M2090" s="214">
        <v>27000</v>
      </c>
      <c r="N2090" s="195"/>
      <c r="O2090" s="102"/>
      <c r="P2090" s="195"/>
      <c r="Q2090" s="195"/>
      <c r="R2090" s="195"/>
      <c r="S2090" s="214">
        <v>27000</v>
      </c>
      <c r="T2090" s="214"/>
      <c r="U2090" s="214"/>
      <c r="V2090" s="214"/>
      <c r="W2090" s="214"/>
      <c r="X2090" s="214"/>
      <c r="Y2090" s="195"/>
      <c r="Z2090" s="195"/>
      <c r="AA2090" s="102"/>
      <c r="AB2090" s="102"/>
      <c r="AC2090" s="102"/>
      <c r="AD2090" s="102"/>
      <c r="AE2090" s="214">
        <v>27000</v>
      </c>
      <c r="AF2090" s="195"/>
      <c r="AG2090" s="195"/>
      <c r="AH2090" s="102"/>
      <c r="AI2090" s="102"/>
      <c r="AJ2090" s="102"/>
      <c r="AK2090" s="102"/>
      <c r="AL2090" s="214">
        <v>27000</v>
      </c>
    </row>
    <row r="2091" spans="1:38" s="217" customFormat="1" ht="14.25" hidden="1">
      <c r="A2091" s="212"/>
      <c r="B2091" s="1179"/>
      <c r="C2091" s="220"/>
      <c r="D2091" s="216"/>
      <c r="E2091" s="216"/>
      <c r="F2091" s="216" t="s">
        <v>1</v>
      </c>
      <c r="G2091" s="216" t="s">
        <v>1</v>
      </c>
      <c r="H2091" s="216" t="s">
        <v>1</v>
      </c>
      <c r="I2091" s="216">
        <f>SUM(I1977:I2090)</f>
        <v>113</v>
      </c>
      <c r="J2091" s="216">
        <f>SUM(J1977:J2090)</f>
        <v>21904896</v>
      </c>
      <c r="K2091" s="216">
        <f>SUM(K1977:K2090)</f>
        <v>0</v>
      </c>
      <c r="L2091" s="216">
        <f>SUM(L1977:L2090)</f>
        <v>0</v>
      </c>
      <c r="M2091" s="216">
        <f>SUM(M1977:M2090)</f>
        <v>21931896</v>
      </c>
      <c r="N2091" s="216"/>
      <c r="O2091" s="216">
        <f t="shared" ref="O2091:X2091" si="486">SUM(O1977:O2090)</f>
        <v>113</v>
      </c>
      <c r="P2091" s="216">
        <f t="shared" si="486"/>
        <v>21476416</v>
      </c>
      <c r="Q2091" s="216">
        <f t="shared" si="486"/>
        <v>0</v>
      </c>
      <c r="R2091" s="216">
        <f t="shared" si="486"/>
        <v>0</v>
      </c>
      <c r="S2091" s="216">
        <f t="shared" si="486"/>
        <v>21503416</v>
      </c>
      <c r="T2091" s="216">
        <f t="shared" si="486"/>
        <v>0</v>
      </c>
      <c r="U2091" s="216">
        <f t="shared" si="486"/>
        <v>428479.99999999988</v>
      </c>
      <c r="V2091" s="216">
        <f t="shared" si="486"/>
        <v>0</v>
      </c>
      <c r="W2091" s="216">
        <f t="shared" si="486"/>
        <v>0</v>
      </c>
      <c r="X2091" s="216">
        <f t="shared" si="486"/>
        <v>428479.99999999988</v>
      </c>
      <c r="Y2091" s="216"/>
      <c r="Z2091" s="216"/>
      <c r="AA2091" s="216">
        <f>SUM(AA1977:AA2090)</f>
        <v>113</v>
      </c>
      <c r="AB2091" s="216">
        <f>SUM(AB1977:AB2090)</f>
        <v>22399104</v>
      </c>
      <c r="AC2091" s="216">
        <f>SUM(AC1977:AC2090)</f>
        <v>0</v>
      </c>
      <c r="AD2091" s="216">
        <f>SUM(AD1977:AD2090)</f>
        <v>0</v>
      </c>
      <c r="AE2091" s="216">
        <f>SUM(AE1977:AE2090)</f>
        <v>22426104</v>
      </c>
      <c r="AF2091" s="216"/>
      <c r="AG2091" s="216"/>
      <c r="AH2091" s="216">
        <f>SUM(AH1977:AH2090)</f>
        <v>113</v>
      </c>
      <c r="AI2091" s="216">
        <f>SUM(AI1977:AI2090)</f>
        <v>22668672</v>
      </c>
      <c r="AJ2091" s="216">
        <f>SUM(AJ1977:AJ2090)</f>
        <v>0</v>
      </c>
      <c r="AK2091" s="216">
        <f>SUM(AK1977:AK2090)</f>
        <v>0</v>
      </c>
      <c r="AL2091" s="216">
        <f>SUM(AL1977:AL2090)</f>
        <v>22695672</v>
      </c>
    </row>
    <row r="2092" spans="1:38" hidden="1">
      <c r="A2092" s="195"/>
      <c r="B2092" s="180" t="s">
        <v>227</v>
      </c>
      <c r="C2092" s="180"/>
      <c r="D2092" s="214"/>
      <c r="E2092" s="214"/>
      <c r="F2092" s="214"/>
      <c r="G2092" s="214"/>
      <c r="H2092" s="214"/>
      <c r="I2092" s="180"/>
      <c r="J2092" s="180"/>
      <c r="K2092" s="180"/>
      <c r="L2092" s="180"/>
      <c r="M2092" s="180"/>
      <c r="N2092" s="214"/>
      <c r="O2092" s="180"/>
      <c r="P2092" s="180"/>
      <c r="Q2092" s="180"/>
      <c r="R2092" s="180"/>
      <c r="S2092" s="180"/>
      <c r="T2092" s="180"/>
      <c r="U2092" s="180"/>
      <c r="V2092" s="180"/>
      <c r="W2092" s="106"/>
      <c r="X2092" s="106"/>
      <c r="Y2092" s="214"/>
      <c r="Z2092" s="214"/>
      <c r="AA2092" s="180"/>
      <c r="AB2092" s="180"/>
      <c r="AC2092" s="180"/>
      <c r="AD2092" s="180"/>
      <c r="AE2092" s="180"/>
      <c r="AF2092" s="214"/>
      <c r="AG2092" s="214"/>
      <c r="AH2092" s="180"/>
      <c r="AI2092" s="180"/>
      <c r="AJ2092" s="180"/>
      <c r="AK2092" s="180"/>
      <c r="AL2092" s="180"/>
    </row>
    <row r="2093" spans="1:38" hidden="1">
      <c r="A2093" s="195">
        <v>1</v>
      </c>
      <c r="B2093" s="102"/>
      <c r="C2093" s="102"/>
      <c r="D2093" s="195"/>
      <c r="E2093" s="195"/>
      <c r="F2093" s="195"/>
      <c r="G2093" s="195"/>
      <c r="H2093" s="195"/>
      <c r="I2093" s="102"/>
      <c r="J2093" s="102"/>
      <c r="K2093" s="102"/>
      <c r="L2093" s="102"/>
      <c r="M2093" s="214">
        <f>J2093+K2093+L2093</f>
        <v>0</v>
      </c>
      <c r="N2093" s="195"/>
      <c r="O2093" s="102"/>
      <c r="P2093" s="195"/>
      <c r="Q2093" s="195"/>
      <c r="R2093" s="195"/>
      <c r="S2093" s="214">
        <f>P2093+Q2093+R2093</f>
        <v>0</v>
      </c>
      <c r="T2093" s="214">
        <f t="shared" ref="T2093:W2095" si="487">I2093-O2093</f>
        <v>0</v>
      </c>
      <c r="U2093" s="214">
        <f t="shared" si="487"/>
        <v>0</v>
      </c>
      <c r="V2093" s="214">
        <f t="shared" si="487"/>
        <v>0</v>
      </c>
      <c r="W2093" s="214">
        <f t="shared" si="487"/>
        <v>0</v>
      </c>
      <c r="X2093" s="214">
        <f>U2093+V2093+W2093</f>
        <v>0</v>
      </c>
      <c r="Y2093" s="195"/>
      <c r="Z2093" s="195"/>
      <c r="AA2093" s="102"/>
      <c r="AB2093" s="102"/>
      <c r="AC2093" s="102"/>
      <c r="AD2093" s="102"/>
      <c r="AE2093" s="214">
        <f>AB2093+AC2093+AD2093</f>
        <v>0</v>
      </c>
      <c r="AF2093" s="195"/>
      <c r="AG2093" s="195"/>
      <c r="AH2093" s="102"/>
      <c r="AI2093" s="102"/>
      <c r="AJ2093" s="102"/>
      <c r="AK2093" s="102"/>
      <c r="AL2093" s="214">
        <f>AI2093+AJ2093+AK2093</f>
        <v>0</v>
      </c>
    </row>
    <row r="2094" spans="1:38" hidden="1">
      <c r="A2094" s="195">
        <v>2</v>
      </c>
      <c r="B2094" s="102"/>
      <c r="C2094" s="102"/>
      <c r="D2094" s="195"/>
      <c r="E2094" s="195"/>
      <c r="F2094" s="195"/>
      <c r="G2094" s="195"/>
      <c r="H2094" s="195"/>
      <c r="I2094" s="102"/>
      <c r="J2094" s="102"/>
      <c r="K2094" s="102"/>
      <c r="L2094" s="102"/>
      <c r="M2094" s="214">
        <f>J2094+K2094+L2094</f>
        <v>0</v>
      </c>
      <c r="N2094" s="195"/>
      <c r="O2094" s="102"/>
      <c r="P2094" s="195"/>
      <c r="Q2094" s="195"/>
      <c r="R2094" s="195"/>
      <c r="S2094" s="214">
        <f>P2094+Q2094+R2094</f>
        <v>0</v>
      </c>
      <c r="T2094" s="214">
        <f t="shared" si="487"/>
        <v>0</v>
      </c>
      <c r="U2094" s="214">
        <f t="shared" si="487"/>
        <v>0</v>
      </c>
      <c r="V2094" s="214">
        <f t="shared" si="487"/>
        <v>0</v>
      </c>
      <c r="W2094" s="214">
        <f t="shared" si="487"/>
        <v>0</v>
      </c>
      <c r="X2094" s="214">
        <f>U2094+V2094+W2094</f>
        <v>0</v>
      </c>
      <c r="Y2094" s="195"/>
      <c r="Z2094" s="195"/>
      <c r="AA2094" s="102"/>
      <c r="AB2094" s="102"/>
      <c r="AC2094" s="102"/>
      <c r="AD2094" s="102"/>
      <c r="AE2094" s="214">
        <f>AB2094+AC2094+AD2094</f>
        <v>0</v>
      </c>
      <c r="AF2094" s="195"/>
      <c r="AG2094" s="195"/>
      <c r="AH2094" s="102"/>
      <c r="AI2094" s="102"/>
      <c r="AJ2094" s="102"/>
      <c r="AK2094" s="102"/>
      <c r="AL2094" s="214">
        <f>AI2094+AJ2094+AK2094</f>
        <v>0</v>
      </c>
    </row>
    <row r="2095" spans="1:38" hidden="1">
      <c r="A2095" s="195">
        <v>3</v>
      </c>
      <c r="B2095" s="215"/>
      <c r="C2095" s="215"/>
      <c r="D2095" s="195"/>
      <c r="E2095" s="195"/>
      <c r="F2095" s="195"/>
      <c r="G2095" s="195"/>
      <c r="H2095" s="195"/>
      <c r="I2095" s="102"/>
      <c r="J2095" s="102"/>
      <c r="K2095" s="102"/>
      <c r="L2095" s="102"/>
      <c r="M2095" s="214">
        <f>J2095+K2095+L2095</f>
        <v>0</v>
      </c>
      <c r="N2095" s="195"/>
      <c r="O2095" s="102"/>
      <c r="P2095" s="195"/>
      <c r="Q2095" s="195"/>
      <c r="R2095" s="195"/>
      <c r="S2095" s="214">
        <f>P2095+Q2095+R2095</f>
        <v>0</v>
      </c>
      <c r="T2095" s="214">
        <f t="shared" si="487"/>
        <v>0</v>
      </c>
      <c r="U2095" s="214">
        <f t="shared" si="487"/>
        <v>0</v>
      </c>
      <c r="V2095" s="214">
        <f t="shared" si="487"/>
        <v>0</v>
      </c>
      <c r="W2095" s="214">
        <f t="shared" si="487"/>
        <v>0</v>
      </c>
      <c r="X2095" s="214">
        <f>U2095+V2095+W2095</f>
        <v>0</v>
      </c>
      <c r="Y2095" s="195"/>
      <c r="Z2095" s="195"/>
      <c r="AA2095" s="102"/>
      <c r="AB2095" s="102"/>
      <c r="AC2095" s="102"/>
      <c r="AD2095" s="102"/>
      <c r="AE2095" s="214">
        <f>AB2095+AC2095+AD2095</f>
        <v>0</v>
      </c>
      <c r="AF2095" s="195"/>
      <c r="AG2095" s="195"/>
      <c r="AH2095" s="102"/>
      <c r="AI2095" s="102"/>
      <c r="AJ2095" s="102"/>
      <c r="AK2095" s="102"/>
      <c r="AL2095" s="214">
        <f>AI2095+AJ2095+AK2095</f>
        <v>0</v>
      </c>
    </row>
    <row r="2096" spans="1:38" s="217" customFormat="1" ht="27" hidden="1">
      <c r="A2096" s="212"/>
      <c r="B2096" s="220" t="s">
        <v>228</v>
      </c>
      <c r="C2096" s="220"/>
      <c r="D2096" s="216" t="s">
        <v>1</v>
      </c>
      <c r="E2096" s="216" t="s">
        <v>1</v>
      </c>
      <c r="F2096" s="216" t="s">
        <v>1</v>
      </c>
      <c r="G2096" s="216" t="s">
        <v>1</v>
      </c>
      <c r="H2096" s="216" t="s">
        <v>1</v>
      </c>
      <c r="I2096" s="216">
        <f>SUM(I2093:I2095)</f>
        <v>0</v>
      </c>
      <c r="J2096" s="216">
        <f>SUM(J2093:J2095)</f>
        <v>0</v>
      </c>
      <c r="K2096" s="216">
        <f>SUM(K2093:K2095)</f>
        <v>0</v>
      </c>
      <c r="L2096" s="216">
        <f>SUM(L2093:L2095)</f>
        <v>0</v>
      </c>
      <c r="M2096" s="216">
        <f>SUM(M2093:M2095)</f>
        <v>0</v>
      </c>
      <c r="N2096" s="216" t="s">
        <v>1</v>
      </c>
      <c r="O2096" s="216">
        <f t="shared" ref="O2096:V2096" si="488">SUM(O2093:O2095)</f>
        <v>0</v>
      </c>
      <c r="P2096" s="216">
        <f t="shared" si="488"/>
        <v>0</v>
      </c>
      <c r="Q2096" s="216">
        <f t="shared" si="488"/>
        <v>0</v>
      </c>
      <c r="R2096" s="216">
        <f t="shared" si="488"/>
        <v>0</v>
      </c>
      <c r="S2096" s="216">
        <f t="shared" si="488"/>
        <v>0</v>
      </c>
      <c r="T2096" s="216">
        <f t="shared" si="488"/>
        <v>0</v>
      </c>
      <c r="U2096" s="216">
        <f t="shared" si="488"/>
        <v>0</v>
      </c>
      <c r="V2096" s="216">
        <f t="shared" si="488"/>
        <v>0</v>
      </c>
      <c r="W2096" s="112"/>
      <c r="X2096" s="112"/>
      <c r="Y2096" s="216" t="s">
        <v>1</v>
      </c>
      <c r="Z2096" s="216" t="s">
        <v>1</v>
      </c>
      <c r="AA2096" s="216">
        <f>SUM(AA2093:AA2095)</f>
        <v>0</v>
      </c>
      <c r="AB2096" s="216">
        <f>SUM(AB2093:AB2095)</f>
        <v>0</v>
      </c>
      <c r="AC2096" s="216">
        <f>SUM(AC2093:AC2095)</f>
        <v>0</v>
      </c>
      <c r="AD2096" s="216">
        <f>SUM(AD2093:AD2095)</f>
        <v>0</v>
      </c>
      <c r="AE2096" s="216">
        <f>SUM(AE2093:AE2095)</f>
        <v>0</v>
      </c>
      <c r="AF2096" s="216" t="s">
        <v>1</v>
      </c>
      <c r="AG2096" s="216" t="s">
        <v>1</v>
      </c>
      <c r="AH2096" s="216">
        <f>SUM(AH2093:AH2095)</f>
        <v>0</v>
      </c>
      <c r="AI2096" s="216">
        <f>SUM(AI2093:AI2095)</f>
        <v>0</v>
      </c>
      <c r="AJ2096" s="216">
        <f>SUM(AJ2093:AJ2095)</f>
        <v>0</v>
      </c>
      <c r="AK2096" s="216">
        <f>SUM(AK2093:AK2095)</f>
        <v>0</v>
      </c>
      <c r="AL2096" s="216">
        <f>SUM(AL2093:AL2095)</f>
        <v>0</v>
      </c>
    </row>
    <row r="2097" spans="1:38" s="217" customFormat="1" ht="27">
      <c r="A2097" s="212"/>
      <c r="B2097" s="220" t="s">
        <v>234</v>
      </c>
      <c r="C2097" s="220"/>
      <c r="D2097" s="216" t="s">
        <v>1</v>
      </c>
      <c r="E2097" s="216" t="s">
        <v>1</v>
      </c>
      <c r="F2097" s="216" t="s">
        <v>1</v>
      </c>
      <c r="G2097" s="216" t="s">
        <v>1</v>
      </c>
      <c r="H2097" s="216" t="s">
        <v>1</v>
      </c>
      <c r="I2097" s="216">
        <f>I2091+I2096</f>
        <v>113</v>
      </c>
      <c r="J2097" s="216">
        <f>J2091+J2096</f>
        <v>21904896</v>
      </c>
      <c r="K2097" s="216">
        <f>K2091+K2096</f>
        <v>0</v>
      </c>
      <c r="L2097" s="216">
        <f>L2091+L2096</f>
        <v>0</v>
      </c>
      <c r="M2097" s="216">
        <f>M2091+M2096</f>
        <v>21931896</v>
      </c>
      <c r="N2097" s="216"/>
      <c r="O2097" s="216">
        <f t="shared" ref="O2097:X2097" si="489">O2091+O2096</f>
        <v>113</v>
      </c>
      <c r="P2097" s="216">
        <f t="shared" si="489"/>
        <v>21476416</v>
      </c>
      <c r="Q2097" s="216">
        <f t="shared" si="489"/>
        <v>0</v>
      </c>
      <c r="R2097" s="216">
        <f t="shared" si="489"/>
        <v>0</v>
      </c>
      <c r="S2097" s="216">
        <f t="shared" si="489"/>
        <v>21503416</v>
      </c>
      <c r="T2097" s="216">
        <f t="shared" si="489"/>
        <v>0</v>
      </c>
      <c r="U2097" s="216">
        <f t="shared" si="489"/>
        <v>428479.99999999988</v>
      </c>
      <c r="V2097" s="216">
        <f t="shared" si="489"/>
        <v>0</v>
      </c>
      <c r="W2097" s="216">
        <f t="shared" si="489"/>
        <v>0</v>
      </c>
      <c r="X2097" s="216">
        <f t="shared" si="489"/>
        <v>428479.99999999988</v>
      </c>
      <c r="Y2097" s="216"/>
      <c r="Z2097" s="216"/>
      <c r="AA2097" s="216">
        <f>AA2091+AA2096</f>
        <v>113</v>
      </c>
      <c r="AB2097" s="216">
        <f>AB2091+AB2096</f>
        <v>22399104</v>
      </c>
      <c r="AC2097" s="216">
        <f>AC2091+AC2096</f>
        <v>0</v>
      </c>
      <c r="AD2097" s="216">
        <f>AD2091+AD2096</f>
        <v>0</v>
      </c>
      <c r="AE2097" s="216">
        <f>AE2091+AE2096</f>
        <v>22426104</v>
      </c>
      <c r="AF2097" s="216"/>
      <c r="AG2097" s="216"/>
      <c r="AH2097" s="216">
        <f>AH2091+AH2096</f>
        <v>113</v>
      </c>
      <c r="AI2097" s="216">
        <f>AI2091+AI2096</f>
        <v>22668672</v>
      </c>
      <c r="AJ2097" s="216">
        <f>AJ2091+AJ2096</f>
        <v>0</v>
      </c>
      <c r="AK2097" s="216">
        <f>AK2091+AK2096</f>
        <v>0</v>
      </c>
      <c r="AL2097" s="216">
        <f>AL2091+AL2096</f>
        <v>22695672</v>
      </c>
    </row>
    <row r="2098" spans="1:38">
      <c r="A2098" s="195"/>
      <c r="B2098" s="102"/>
      <c r="C2098" s="102"/>
      <c r="D2098" s="214"/>
      <c r="E2098" s="214"/>
      <c r="F2098" s="214"/>
      <c r="G2098" s="214"/>
      <c r="H2098" s="214"/>
      <c r="I2098" s="102"/>
      <c r="J2098" s="214"/>
      <c r="K2098" s="214"/>
      <c r="L2098" s="214"/>
      <c r="M2098" s="214"/>
      <c r="N2098" s="214"/>
      <c r="O2098" s="102"/>
      <c r="P2098" s="214"/>
      <c r="Q2098" s="214"/>
      <c r="R2098" s="214"/>
      <c r="S2098" s="102"/>
      <c r="T2098" s="214"/>
      <c r="U2098" s="102"/>
      <c r="V2098" s="214"/>
      <c r="W2098" s="106"/>
      <c r="X2098" s="106"/>
      <c r="Y2098" s="214"/>
      <c r="Z2098" s="214"/>
      <c r="AA2098" s="102"/>
      <c r="AB2098" s="214"/>
      <c r="AC2098" s="214"/>
      <c r="AD2098" s="214"/>
      <c r="AE2098" s="214"/>
      <c r="AF2098" s="214"/>
      <c r="AG2098" s="214"/>
      <c r="AH2098" s="102"/>
      <c r="AI2098" s="214"/>
      <c r="AJ2098" s="214"/>
      <c r="AK2098" s="214"/>
      <c r="AL2098" s="214"/>
    </row>
    <row r="2099" spans="1:38" ht="54">
      <c r="A2099" s="212" t="s">
        <v>4</v>
      </c>
      <c r="B2099" s="213" t="s">
        <v>457</v>
      </c>
      <c r="C2099" s="213"/>
      <c r="D2099" s="214"/>
      <c r="E2099" s="214"/>
      <c r="F2099" s="214"/>
      <c r="G2099" s="214"/>
      <c r="H2099" s="214"/>
      <c r="I2099" s="213"/>
      <c r="J2099" s="214"/>
      <c r="K2099" s="214"/>
      <c r="L2099" s="214"/>
      <c r="M2099" s="214"/>
      <c r="N2099" s="214"/>
      <c r="O2099" s="213"/>
      <c r="P2099" s="214"/>
      <c r="Q2099" s="214"/>
      <c r="R2099" s="214"/>
      <c r="S2099" s="213"/>
      <c r="T2099" s="214"/>
      <c r="U2099" s="213"/>
      <c r="V2099" s="214"/>
      <c r="W2099" s="106"/>
      <c r="X2099" s="106"/>
      <c r="Y2099" s="214"/>
      <c r="Z2099" s="214"/>
      <c r="AA2099" s="213"/>
      <c r="AB2099" s="214"/>
      <c r="AC2099" s="214"/>
      <c r="AD2099" s="214"/>
      <c r="AE2099" s="214"/>
      <c r="AF2099" s="214"/>
      <c r="AG2099" s="214"/>
      <c r="AH2099" s="213"/>
      <c r="AI2099" s="214"/>
      <c r="AJ2099" s="214"/>
      <c r="AK2099" s="214"/>
      <c r="AL2099" s="214"/>
    </row>
    <row r="2100" spans="1:38">
      <c r="A2100" s="195"/>
      <c r="B2100" s="180" t="s">
        <v>126</v>
      </c>
      <c r="C2100" s="180"/>
      <c r="D2100" s="214"/>
      <c r="E2100" s="214"/>
      <c r="F2100" s="214"/>
      <c r="G2100" s="214"/>
      <c r="H2100" s="214"/>
      <c r="I2100" s="180"/>
      <c r="J2100" s="214"/>
      <c r="K2100" s="214"/>
      <c r="L2100" s="214"/>
      <c r="M2100" s="214"/>
      <c r="N2100" s="214"/>
      <c r="O2100" s="180"/>
      <c r="P2100" s="214"/>
      <c r="Q2100" s="214"/>
      <c r="R2100" s="214"/>
      <c r="S2100" s="180"/>
      <c r="T2100" s="214"/>
      <c r="U2100" s="180"/>
      <c r="V2100" s="214"/>
      <c r="W2100" s="106"/>
      <c r="X2100" s="106"/>
      <c r="Y2100" s="214"/>
      <c r="Z2100" s="214"/>
      <c r="AA2100" s="180"/>
      <c r="AB2100" s="214"/>
      <c r="AC2100" s="214"/>
      <c r="AD2100" s="214"/>
      <c r="AE2100" s="214"/>
      <c r="AF2100" s="214"/>
      <c r="AG2100" s="214"/>
      <c r="AH2100" s="180"/>
      <c r="AI2100" s="214"/>
      <c r="AJ2100" s="214"/>
      <c r="AK2100" s="214"/>
      <c r="AL2100" s="214"/>
    </row>
    <row r="2101" spans="1:38">
      <c r="A2101" s="195">
        <v>1</v>
      </c>
      <c r="B2101" s="102" t="s">
        <v>1356</v>
      </c>
      <c r="C2101" s="102" t="s">
        <v>5895</v>
      </c>
      <c r="D2101" s="214">
        <v>1984</v>
      </c>
      <c r="E2101" s="1175" t="s">
        <v>1147</v>
      </c>
      <c r="F2101" s="214" t="s">
        <v>1</v>
      </c>
      <c r="G2101" s="214" t="s">
        <v>1</v>
      </c>
      <c r="H2101" s="214">
        <v>1.25</v>
      </c>
      <c r="I2101" s="102">
        <v>1</v>
      </c>
      <c r="J2101" s="195">
        <v>104000</v>
      </c>
      <c r="K2101" s="195"/>
      <c r="L2101" s="195"/>
      <c r="M2101" s="214">
        <f>+J2101+K2101+L2101</f>
        <v>104000</v>
      </c>
      <c r="N2101" s="214">
        <v>1.25</v>
      </c>
      <c r="O2101" s="102">
        <v>1</v>
      </c>
      <c r="P2101" s="195">
        <v>104000</v>
      </c>
      <c r="Q2101" s="195"/>
      <c r="R2101" s="195"/>
      <c r="S2101" s="214">
        <f>P2101+Q2101+R2101</f>
        <v>104000</v>
      </c>
      <c r="T2101" s="214">
        <f t="shared" ref="T2101:W2144" si="490">I2101-O2101</f>
        <v>0</v>
      </c>
      <c r="U2101" s="214">
        <f t="shared" si="490"/>
        <v>0</v>
      </c>
      <c r="V2101" s="214">
        <f t="shared" si="490"/>
        <v>0</v>
      </c>
      <c r="W2101" s="214">
        <f t="shared" si="490"/>
        <v>0</v>
      </c>
      <c r="X2101" s="214">
        <f t="shared" ref="X2101:X2164" si="491">U2101+V2101+W2101</f>
        <v>0</v>
      </c>
      <c r="Y2101" s="214" t="s">
        <v>1</v>
      </c>
      <c r="Z2101" s="214">
        <v>1.25</v>
      </c>
      <c r="AA2101" s="102">
        <v>1</v>
      </c>
      <c r="AB2101" s="195">
        <v>104000</v>
      </c>
      <c r="AC2101" s="195"/>
      <c r="AD2101" s="195"/>
      <c r="AE2101" s="214">
        <f t="shared" ref="AE2101:AE2165" si="492">AB2101+AC2101+AD2101</f>
        <v>104000</v>
      </c>
      <c r="AF2101" s="214" t="s">
        <v>1</v>
      </c>
      <c r="AG2101" s="214">
        <v>1.25</v>
      </c>
      <c r="AH2101" s="102">
        <v>1</v>
      </c>
      <c r="AI2101" s="195">
        <v>104000</v>
      </c>
      <c r="AJ2101" s="195"/>
      <c r="AK2101" s="195"/>
      <c r="AL2101" s="214">
        <f t="shared" ref="AL2101:AL2165" si="493">AI2101+AJ2101+AK2101</f>
        <v>104000</v>
      </c>
    </row>
    <row r="2102" spans="1:38">
      <c r="A2102" s="195">
        <v>2</v>
      </c>
      <c r="B2102" s="102" t="s">
        <v>4762</v>
      </c>
      <c r="C2102" s="102" t="s">
        <v>5895</v>
      </c>
      <c r="D2102" s="214">
        <v>1999</v>
      </c>
      <c r="E2102" s="1175" t="s">
        <v>1147</v>
      </c>
      <c r="F2102" s="214" t="s">
        <v>1</v>
      </c>
      <c r="G2102" s="214" t="s">
        <v>1</v>
      </c>
      <c r="H2102" s="214">
        <v>1.25</v>
      </c>
      <c r="I2102" s="102">
        <v>1</v>
      </c>
      <c r="J2102" s="195">
        <v>104000</v>
      </c>
      <c r="K2102" s="195"/>
      <c r="L2102" s="195"/>
      <c r="M2102" s="214">
        <f t="shared" ref="M2102:M2110" si="494">+J2102+K2102+L2102</f>
        <v>104000</v>
      </c>
      <c r="N2102" s="214">
        <v>1.25</v>
      </c>
      <c r="O2102" s="102">
        <v>1</v>
      </c>
      <c r="P2102" s="195">
        <v>104000</v>
      </c>
      <c r="Q2102" s="195"/>
      <c r="R2102" s="195"/>
      <c r="S2102" s="214">
        <f t="shared" ref="S2102:S2110" si="495">P2102+Q2102+R2102</f>
        <v>104000</v>
      </c>
      <c r="T2102" s="214">
        <f t="shared" si="490"/>
        <v>0</v>
      </c>
      <c r="U2102" s="214">
        <f t="shared" si="490"/>
        <v>0</v>
      </c>
      <c r="V2102" s="214">
        <f t="shared" si="490"/>
        <v>0</v>
      </c>
      <c r="W2102" s="214">
        <f t="shared" si="490"/>
        <v>0</v>
      </c>
      <c r="X2102" s="214">
        <f t="shared" si="491"/>
        <v>0</v>
      </c>
      <c r="Y2102" s="214" t="s">
        <v>1</v>
      </c>
      <c r="Z2102" s="214">
        <v>1.25</v>
      </c>
      <c r="AA2102" s="102">
        <v>1</v>
      </c>
      <c r="AB2102" s="195">
        <v>104000</v>
      </c>
      <c r="AC2102" s="195"/>
      <c r="AD2102" s="195"/>
      <c r="AE2102" s="214">
        <f t="shared" si="492"/>
        <v>104000</v>
      </c>
      <c r="AF2102" s="214" t="s">
        <v>1</v>
      </c>
      <c r="AG2102" s="214">
        <v>1.25</v>
      </c>
      <c r="AH2102" s="102">
        <v>1</v>
      </c>
      <c r="AI2102" s="195">
        <v>104000</v>
      </c>
      <c r="AJ2102" s="195"/>
      <c r="AK2102" s="195"/>
      <c r="AL2102" s="214">
        <f t="shared" si="493"/>
        <v>104000</v>
      </c>
    </row>
    <row r="2103" spans="1:38">
      <c r="A2103" s="195">
        <v>3</v>
      </c>
      <c r="B2103" s="102" t="s">
        <v>2004</v>
      </c>
      <c r="C2103" s="102" t="s">
        <v>5895</v>
      </c>
      <c r="D2103" s="214">
        <v>1983</v>
      </c>
      <c r="E2103" s="1175" t="s">
        <v>1147</v>
      </c>
      <c r="F2103" s="214" t="s">
        <v>1</v>
      </c>
      <c r="G2103" s="214" t="s">
        <v>1</v>
      </c>
      <c r="H2103" s="214">
        <v>1.25</v>
      </c>
      <c r="I2103" s="102">
        <v>1</v>
      </c>
      <c r="J2103" s="195">
        <v>104000</v>
      </c>
      <c r="K2103" s="195"/>
      <c r="L2103" s="195"/>
      <c r="M2103" s="214">
        <f t="shared" si="494"/>
        <v>104000</v>
      </c>
      <c r="N2103" s="214">
        <v>1.25</v>
      </c>
      <c r="O2103" s="102">
        <v>1</v>
      </c>
      <c r="P2103" s="195">
        <v>104000</v>
      </c>
      <c r="Q2103" s="195"/>
      <c r="R2103" s="195"/>
      <c r="S2103" s="214">
        <f t="shared" si="495"/>
        <v>104000</v>
      </c>
      <c r="T2103" s="214">
        <f t="shared" si="490"/>
        <v>0</v>
      </c>
      <c r="U2103" s="214">
        <f t="shared" si="490"/>
        <v>0</v>
      </c>
      <c r="V2103" s="214">
        <f t="shared" si="490"/>
        <v>0</v>
      </c>
      <c r="W2103" s="214">
        <f t="shared" si="490"/>
        <v>0</v>
      </c>
      <c r="X2103" s="214">
        <f t="shared" si="491"/>
        <v>0</v>
      </c>
      <c r="Y2103" s="214" t="s">
        <v>1</v>
      </c>
      <c r="Z2103" s="214">
        <v>1.25</v>
      </c>
      <c r="AA2103" s="102">
        <v>1</v>
      </c>
      <c r="AB2103" s="195">
        <v>104000</v>
      </c>
      <c r="AC2103" s="195"/>
      <c r="AD2103" s="195"/>
      <c r="AE2103" s="214">
        <f t="shared" si="492"/>
        <v>104000</v>
      </c>
      <c r="AF2103" s="214" t="s">
        <v>1</v>
      </c>
      <c r="AG2103" s="214">
        <v>1.25</v>
      </c>
      <c r="AH2103" s="102">
        <v>1</v>
      </c>
      <c r="AI2103" s="195">
        <v>104000</v>
      </c>
      <c r="AJ2103" s="195"/>
      <c r="AK2103" s="195"/>
      <c r="AL2103" s="214">
        <f t="shared" si="493"/>
        <v>104000</v>
      </c>
    </row>
    <row r="2104" spans="1:38">
      <c r="A2104" s="195">
        <v>4</v>
      </c>
      <c r="B2104" s="102" t="s">
        <v>2005</v>
      </c>
      <c r="C2104" s="102" t="s">
        <v>5895</v>
      </c>
      <c r="D2104" s="214">
        <v>1995</v>
      </c>
      <c r="E2104" s="1175" t="s">
        <v>1147</v>
      </c>
      <c r="F2104" s="214" t="s">
        <v>1</v>
      </c>
      <c r="G2104" s="214" t="s">
        <v>1</v>
      </c>
      <c r="H2104" s="214">
        <v>1.25</v>
      </c>
      <c r="I2104" s="102">
        <v>1</v>
      </c>
      <c r="J2104" s="195">
        <v>104000</v>
      </c>
      <c r="K2104" s="195"/>
      <c r="L2104" s="195"/>
      <c r="M2104" s="214">
        <f t="shared" si="494"/>
        <v>104000</v>
      </c>
      <c r="N2104" s="214">
        <v>1.25</v>
      </c>
      <c r="O2104" s="102">
        <v>1</v>
      </c>
      <c r="P2104" s="195">
        <v>104000</v>
      </c>
      <c r="Q2104" s="195"/>
      <c r="R2104" s="195"/>
      <c r="S2104" s="214">
        <f t="shared" si="495"/>
        <v>104000</v>
      </c>
      <c r="T2104" s="214">
        <f t="shared" si="490"/>
        <v>0</v>
      </c>
      <c r="U2104" s="214">
        <f t="shared" si="490"/>
        <v>0</v>
      </c>
      <c r="V2104" s="214">
        <f t="shared" si="490"/>
        <v>0</v>
      </c>
      <c r="W2104" s="214">
        <f t="shared" si="490"/>
        <v>0</v>
      </c>
      <c r="X2104" s="214">
        <f t="shared" si="491"/>
        <v>0</v>
      </c>
      <c r="Y2104" s="214" t="s">
        <v>1</v>
      </c>
      <c r="Z2104" s="214">
        <v>1.25</v>
      </c>
      <c r="AA2104" s="102">
        <v>1</v>
      </c>
      <c r="AB2104" s="195">
        <v>104000</v>
      </c>
      <c r="AC2104" s="195"/>
      <c r="AD2104" s="195"/>
      <c r="AE2104" s="214">
        <f t="shared" si="492"/>
        <v>104000</v>
      </c>
      <c r="AF2104" s="214" t="s">
        <v>1</v>
      </c>
      <c r="AG2104" s="214">
        <v>1.25</v>
      </c>
      <c r="AH2104" s="102">
        <v>1</v>
      </c>
      <c r="AI2104" s="195">
        <v>104000</v>
      </c>
      <c r="AJ2104" s="195"/>
      <c r="AK2104" s="195"/>
      <c r="AL2104" s="214">
        <f t="shared" si="493"/>
        <v>104000</v>
      </c>
    </row>
    <row r="2105" spans="1:38">
      <c r="A2105" s="195">
        <v>5</v>
      </c>
      <c r="B2105" s="102" t="s">
        <v>800</v>
      </c>
      <c r="C2105" s="102"/>
      <c r="D2105" s="214"/>
      <c r="E2105" s="1175" t="s">
        <v>1147</v>
      </c>
      <c r="F2105" s="214" t="s">
        <v>1</v>
      </c>
      <c r="G2105" s="214" t="s">
        <v>1</v>
      </c>
      <c r="H2105" s="214">
        <v>1.25</v>
      </c>
      <c r="I2105" s="102">
        <v>1</v>
      </c>
      <c r="J2105" s="195">
        <v>104000</v>
      </c>
      <c r="K2105" s="195"/>
      <c r="L2105" s="195"/>
      <c r="M2105" s="214">
        <f t="shared" si="494"/>
        <v>104000</v>
      </c>
      <c r="N2105" s="214">
        <v>1.25</v>
      </c>
      <c r="O2105" s="102">
        <v>1</v>
      </c>
      <c r="P2105" s="195">
        <v>104000</v>
      </c>
      <c r="Q2105" s="195"/>
      <c r="R2105" s="195"/>
      <c r="S2105" s="214">
        <f t="shared" si="495"/>
        <v>104000</v>
      </c>
      <c r="T2105" s="214">
        <f t="shared" si="490"/>
        <v>0</v>
      </c>
      <c r="U2105" s="214">
        <f t="shared" si="490"/>
        <v>0</v>
      </c>
      <c r="V2105" s="214">
        <f t="shared" si="490"/>
        <v>0</v>
      </c>
      <c r="W2105" s="214">
        <f t="shared" si="490"/>
        <v>0</v>
      </c>
      <c r="X2105" s="214">
        <f t="shared" si="491"/>
        <v>0</v>
      </c>
      <c r="Y2105" s="214" t="s">
        <v>1</v>
      </c>
      <c r="Z2105" s="214">
        <v>1.25</v>
      </c>
      <c r="AA2105" s="102">
        <v>1</v>
      </c>
      <c r="AB2105" s="195">
        <v>104000</v>
      </c>
      <c r="AC2105" s="195"/>
      <c r="AD2105" s="195"/>
      <c r="AE2105" s="214">
        <f t="shared" si="492"/>
        <v>104000</v>
      </c>
      <c r="AF2105" s="214" t="s">
        <v>1</v>
      </c>
      <c r="AG2105" s="214">
        <v>1.25</v>
      </c>
      <c r="AH2105" s="102">
        <v>1</v>
      </c>
      <c r="AI2105" s="195">
        <v>104000</v>
      </c>
      <c r="AJ2105" s="195"/>
      <c r="AK2105" s="195"/>
      <c r="AL2105" s="214">
        <f t="shared" si="493"/>
        <v>104000</v>
      </c>
    </row>
    <row r="2106" spans="1:38">
      <c r="A2106" s="195">
        <v>6</v>
      </c>
      <c r="B2106" s="102" t="s">
        <v>7905</v>
      </c>
      <c r="C2106" s="102" t="s">
        <v>5894</v>
      </c>
      <c r="D2106" s="214">
        <v>1971</v>
      </c>
      <c r="E2106" s="214" t="s">
        <v>1150</v>
      </c>
      <c r="F2106" s="214" t="s">
        <v>1</v>
      </c>
      <c r="G2106" s="214" t="s">
        <v>1</v>
      </c>
      <c r="H2106" s="214">
        <v>1.5</v>
      </c>
      <c r="I2106" s="102">
        <v>1</v>
      </c>
      <c r="J2106" s="195">
        <v>124800</v>
      </c>
      <c r="K2106" s="195"/>
      <c r="L2106" s="195"/>
      <c r="M2106" s="214">
        <f t="shared" si="494"/>
        <v>124800</v>
      </c>
      <c r="N2106" s="214">
        <v>1.5</v>
      </c>
      <c r="O2106" s="102">
        <v>1</v>
      </c>
      <c r="P2106" s="195">
        <v>124800</v>
      </c>
      <c r="Q2106" s="195"/>
      <c r="R2106" s="195"/>
      <c r="S2106" s="214">
        <f t="shared" si="495"/>
        <v>124800</v>
      </c>
      <c r="T2106" s="214">
        <f t="shared" si="490"/>
        <v>0</v>
      </c>
      <c r="U2106" s="214">
        <f t="shared" si="490"/>
        <v>0</v>
      </c>
      <c r="V2106" s="214">
        <f t="shared" si="490"/>
        <v>0</v>
      </c>
      <c r="W2106" s="214">
        <f t="shared" si="490"/>
        <v>0</v>
      </c>
      <c r="X2106" s="214">
        <f t="shared" si="491"/>
        <v>0</v>
      </c>
      <c r="Y2106" s="214" t="s">
        <v>1</v>
      </c>
      <c r="Z2106" s="214">
        <v>1.5</v>
      </c>
      <c r="AA2106" s="102">
        <v>1</v>
      </c>
      <c r="AB2106" s="195">
        <v>124800</v>
      </c>
      <c r="AC2106" s="195"/>
      <c r="AD2106" s="195"/>
      <c r="AE2106" s="214">
        <f t="shared" si="492"/>
        <v>124800</v>
      </c>
      <c r="AF2106" s="214" t="s">
        <v>1</v>
      </c>
      <c r="AG2106" s="214">
        <v>1.5</v>
      </c>
      <c r="AH2106" s="102">
        <v>1</v>
      </c>
      <c r="AI2106" s="195">
        <v>124800</v>
      </c>
      <c r="AJ2106" s="195"/>
      <c r="AK2106" s="195"/>
      <c r="AL2106" s="214">
        <f t="shared" si="493"/>
        <v>124800</v>
      </c>
    </row>
    <row r="2107" spans="1:38">
      <c r="A2107" s="195">
        <v>7</v>
      </c>
      <c r="B2107" s="102" t="s">
        <v>1995</v>
      </c>
      <c r="C2107" s="102" t="s">
        <v>5895</v>
      </c>
      <c r="D2107" s="214">
        <v>1953</v>
      </c>
      <c r="E2107" s="214" t="s">
        <v>1150</v>
      </c>
      <c r="F2107" s="214" t="s">
        <v>1</v>
      </c>
      <c r="G2107" s="214" t="s">
        <v>1</v>
      </c>
      <c r="H2107" s="214">
        <v>1.5</v>
      </c>
      <c r="I2107" s="102">
        <v>1</v>
      </c>
      <c r="J2107" s="195">
        <v>124800</v>
      </c>
      <c r="K2107" s="195"/>
      <c r="L2107" s="195"/>
      <c r="M2107" s="214">
        <f t="shared" si="494"/>
        <v>124800</v>
      </c>
      <c r="N2107" s="214">
        <v>1.5</v>
      </c>
      <c r="O2107" s="102">
        <v>1</v>
      </c>
      <c r="P2107" s="195">
        <v>124800</v>
      </c>
      <c r="Q2107" s="195"/>
      <c r="R2107" s="195"/>
      <c r="S2107" s="214">
        <f t="shared" si="495"/>
        <v>124800</v>
      </c>
      <c r="T2107" s="214">
        <f t="shared" si="490"/>
        <v>0</v>
      </c>
      <c r="U2107" s="214">
        <f t="shared" si="490"/>
        <v>0</v>
      </c>
      <c r="V2107" s="214">
        <f t="shared" si="490"/>
        <v>0</v>
      </c>
      <c r="W2107" s="214">
        <f t="shared" si="490"/>
        <v>0</v>
      </c>
      <c r="X2107" s="214">
        <f t="shared" si="491"/>
        <v>0</v>
      </c>
      <c r="Y2107" s="214" t="s">
        <v>1</v>
      </c>
      <c r="Z2107" s="214">
        <v>1.5</v>
      </c>
      <c r="AA2107" s="102">
        <v>1</v>
      </c>
      <c r="AB2107" s="195">
        <v>124800</v>
      </c>
      <c r="AC2107" s="195"/>
      <c r="AD2107" s="195"/>
      <c r="AE2107" s="214">
        <f t="shared" si="492"/>
        <v>124800</v>
      </c>
      <c r="AF2107" s="214" t="s">
        <v>1</v>
      </c>
      <c r="AG2107" s="214">
        <v>1.5</v>
      </c>
      <c r="AH2107" s="102">
        <v>1</v>
      </c>
      <c r="AI2107" s="195">
        <v>124800</v>
      </c>
      <c r="AJ2107" s="195"/>
      <c r="AK2107" s="195"/>
      <c r="AL2107" s="214">
        <f t="shared" si="493"/>
        <v>124800</v>
      </c>
    </row>
    <row r="2108" spans="1:38">
      <c r="A2108" s="195">
        <v>8</v>
      </c>
      <c r="B2108" s="102" t="s">
        <v>1049</v>
      </c>
      <c r="C2108" s="102" t="s">
        <v>5895</v>
      </c>
      <c r="D2108" s="214">
        <v>1967</v>
      </c>
      <c r="E2108" s="214" t="s">
        <v>1150</v>
      </c>
      <c r="F2108" s="214" t="s">
        <v>1</v>
      </c>
      <c r="G2108" s="214" t="s">
        <v>1</v>
      </c>
      <c r="H2108" s="214">
        <v>1.5</v>
      </c>
      <c r="I2108" s="102">
        <v>1</v>
      </c>
      <c r="J2108" s="195">
        <v>124800</v>
      </c>
      <c r="K2108" s="195"/>
      <c r="L2108" s="195"/>
      <c r="M2108" s="214">
        <f t="shared" si="494"/>
        <v>124800</v>
      </c>
      <c r="N2108" s="214">
        <v>1.5</v>
      </c>
      <c r="O2108" s="102">
        <v>1</v>
      </c>
      <c r="P2108" s="195">
        <v>124800</v>
      </c>
      <c r="Q2108" s="195"/>
      <c r="R2108" s="195"/>
      <c r="S2108" s="214">
        <f t="shared" si="495"/>
        <v>124800</v>
      </c>
      <c r="T2108" s="214">
        <f t="shared" si="490"/>
        <v>0</v>
      </c>
      <c r="U2108" s="214">
        <f t="shared" si="490"/>
        <v>0</v>
      </c>
      <c r="V2108" s="214">
        <f t="shared" si="490"/>
        <v>0</v>
      </c>
      <c r="W2108" s="214">
        <f t="shared" si="490"/>
        <v>0</v>
      </c>
      <c r="X2108" s="214">
        <f t="shared" si="491"/>
        <v>0</v>
      </c>
      <c r="Y2108" s="214" t="s">
        <v>1</v>
      </c>
      <c r="Z2108" s="214">
        <v>1.5</v>
      </c>
      <c r="AA2108" s="102">
        <v>1</v>
      </c>
      <c r="AB2108" s="195">
        <v>124800</v>
      </c>
      <c r="AC2108" s="195"/>
      <c r="AD2108" s="195"/>
      <c r="AE2108" s="214">
        <f t="shared" si="492"/>
        <v>124800</v>
      </c>
      <c r="AF2108" s="214" t="s">
        <v>1</v>
      </c>
      <c r="AG2108" s="214">
        <v>1.5</v>
      </c>
      <c r="AH2108" s="102">
        <v>1</v>
      </c>
      <c r="AI2108" s="195">
        <v>124800</v>
      </c>
      <c r="AJ2108" s="195"/>
      <c r="AK2108" s="195"/>
      <c r="AL2108" s="214">
        <f t="shared" si="493"/>
        <v>124800</v>
      </c>
    </row>
    <row r="2109" spans="1:38">
      <c r="A2109" s="195">
        <v>9</v>
      </c>
      <c r="B2109" s="102" t="s">
        <v>6269</v>
      </c>
      <c r="C2109" s="102" t="s">
        <v>5895</v>
      </c>
      <c r="D2109" s="214">
        <v>1951</v>
      </c>
      <c r="E2109" s="214" t="s">
        <v>1150</v>
      </c>
      <c r="F2109" s="214" t="s">
        <v>1</v>
      </c>
      <c r="G2109" s="214" t="s">
        <v>1</v>
      </c>
      <c r="H2109" s="214">
        <v>1.5</v>
      </c>
      <c r="I2109" s="102">
        <v>1</v>
      </c>
      <c r="J2109" s="195">
        <v>124800</v>
      </c>
      <c r="K2109" s="195"/>
      <c r="L2109" s="195"/>
      <c r="M2109" s="214">
        <f t="shared" si="494"/>
        <v>124800</v>
      </c>
      <c r="N2109" s="214">
        <v>1.5</v>
      </c>
      <c r="O2109" s="102">
        <v>1</v>
      </c>
      <c r="P2109" s="195">
        <v>124800</v>
      </c>
      <c r="Q2109" s="195"/>
      <c r="R2109" s="195"/>
      <c r="S2109" s="214">
        <f t="shared" si="495"/>
        <v>124800</v>
      </c>
      <c r="T2109" s="214">
        <f t="shared" si="490"/>
        <v>0</v>
      </c>
      <c r="U2109" s="214">
        <f t="shared" si="490"/>
        <v>0</v>
      </c>
      <c r="V2109" s="214">
        <f t="shared" si="490"/>
        <v>0</v>
      </c>
      <c r="W2109" s="214">
        <f t="shared" si="490"/>
        <v>0</v>
      </c>
      <c r="X2109" s="214">
        <f t="shared" si="491"/>
        <v>0</v>
      </c>
      <c r="Y2109" s="214" t="s">
        <v>1</v>
      </c>
      <c r="Z2109" s="214">
        <v>1.5</v>
      </c>
      <c r="AA2109" s="102">
        <v>1</v>
      </c>
      <c r="AB2109" s="195">
        <v>124800</v>
      </c>
      <c r="AC2109" s="195"/>
      <c r="AD2109" s="195"/>
      <c r="AE2109" s="214">
        <f t="shared" si="492"/>
        <v>124800</v>
      </c>
      <c r="AF2109" s="214" t="s">
        <v>1</v>
      </c>
      <c r="AG2109" s="214">
        <v>1.5</v>
      </c>
      <c r="AH2109" s="102">
        <v>1</v>
      </c>
      <c r="AI2109" s="195">
        <v>124800</v>
      </c>
      <c r="AJ2109" s="195"/>
      <c r="AK2109" s="195"/>
      <c r="AL2109" s="214">
        <f t="shared" si="493"/>
        <v>124800</v>
      </c>
    </row>
    <row r="2110" spans="1:38">
      <c r="A2110" s="195">
        <v>10</v>
      </c>
      <c r="B2110" s="102" t="s">
        <v>800</v>
      </c>
      <c r="C2110" s="102"/>
      <c r="D2110" s="214"/>
      <c r="E2110" s="214" t="s">
        <v>1150</v>
      </c>
      <c r="F2110" s="214" t="s">
        <v>1</v>
      </c>
      <c r="G2110" s="214" t="s">
        <v>1</v>
      </c>
      <c r="H2110" s="214">
        <v>1.5</v>
      </c>
      <c r="I2110" s="102">
        <v>1</v>
      </c>
      <c r="J2110" s="195">
        <v>124800</v>
      </c>
      <c r="K2110" s="195"/>
      <c r="L2110" s="195"/>
      <c r="M2110" s="214">
        <f t="shared" si="494"/>
        <v>124800</v>
      </c>
      <c r="N2110" s="214">
        <v>1.5</v>
      </c>
      <c r="O2110" s="102">
        <v>1</v>
      </c>
      <c r="P2110" s="195">
        <v>124800</v>
      </c>
      <c r="Q2110" s="195"/>
      <c r="R2110" s="195"/>
      <c r="S2110" s="214">
        <f t="shared" si="495"/>
        <v>124800</v>
      </c>
      <c r="T2110" s="214">
        <f t="shared" si="490"/>
        <v>0</v>
      </c>
      <c r="U2110" s="214">
        <f t="shared" si="490"/>
        <v>0</v>
      </c>
      <c r="V2110" s="214">
        <f t="shared" si="490"/>
        <v>0</v>
      </c>
      <c r="W2110" s="214">
        <f t="shared" si="490"/>
        <v>0</v>
      </c>
      <c r="X2110" s="214">
        <f t="shared" si="491"/>
        <v>0</v>
      </c>
      <c r="Y2110" s="214" t="s">
        <v>1</v>
      </c>
      <c r="Z2110" s="214">
        <v>1.5</v>
      </c>
      <c r="AA2110" s="102">
        <v>1</v>
      </c>
      <c r="AB2110" s="195">
        <v>124800</v>
      </c>
      <c r="AC2110" s="195"/>
      <c r="AD2110" s="195"/>
      <c r="AE2110" s="214">
        <f t="shared" si="492"/>
        <v>124800</v>
      </c>
      <c r="AF2110" s="214" t="s">
        <v>1</v>
      </c>
      <c r="AG2110" s="214">
        <v>1.5</v>
      </c>
      <c r="AH2110" s="102">
        <v>1</v>
      </c>
      <c r="AI2110" s="195">
        <v>124800</v>
      </c>
      <c r="AJ2110" s="195"/>
      <c r="AK2110" s="195"/>
      <c r="AL2110" s="214">
        <f t="shared" si="493"/>
        <v>124800</v>
      </c>
    </row>
    <row r="2111" spans="1:38">
      <c r="A2111" s="195">
        <v>11</v>
      </c>
      <c r="B2111" s="102" t="s">
        <v>1309</v>
      </c>
      <c r="C2111" s="102" t="s">
        <v>5895</v>
      </c>
      <c r="D2111" s="214">
        <v>1973</v>
      </c>
      <c r="E2111" s="214" t="s">
        <v>1144</v>
      </c>
      <c r="F2111" s="214" t="s">
        <v>1</v>
      </c>
      <c r="G2111" s="214" t="s">
        <v>1</v>
      </c>
      <c r="H2111" s="214">
        <v>1.5</v>
      </c>
      <c r="I2111" s="102">
        <v>1</v>
      </c>
      <c r="J2111" s="195">
        <v>124800</v>
      </c>
      <c r="K2111" s="195"/>
      <c r="L2111" s="195"/>
      <c r="M2111" s="214">
        <f>+J2111+K2111+L2111</f>
        <v>124800</v>
      </c>
      <c r="N2111" s="214">
        <v>1.5</v>
      </c>
      <c r="O2111" s="102">
        <v>1</v>
      </c>
      <c r="P2111" s="195">
        <v>124800</v>
      </c>
      <c r="Q2111" s="195"/>
      <c r="R2111" s="195"/>
      <c r="S2111" s="214">
        <f>P2111+Q2111+R2111</f>
        <v>124800</v>
      </c>
      <c r="T2111" s="214">
        <f t="shared" si="490"/>
        <v>0</v>
      </c>
      <c r="U2111" s="214">
        <f t="shared" si="490"/>
        <v>0</v>
      </c>
      <c r="V2111" s="214">
        <f t="shared" si="490"/>
        <v>0</v>
      </c>
      <c r="W2111" s="214">
        <f t="shared" si="490"/>
        <v>0</v>
      </c>
      <c r="X2111" s="214">
        <f t="shared" si="491"/>
        <v>0</v>
      </c>
      <c r="Y2111" s="214" t="s">
        <v>1</v>
      </c>
      <c r="Z2111" s="214">
        <v>1.5</v>
      </c>
      <c r="AA2111" s="102">
        <v>1</v>
      </c>
      <c r="AB2111" s="195">
        <v>124800</v>
      </c>
      <c r="AC2111" s="195"/>
      <c r="AD2111" s="195"/>
      <c r="AE2111" s="214">
        <f t="shared" si="492"/>
        <v>124800</v>
      </c>
      <c r="AF2111" s="214" t="s">
        <v>1</v>
      </c>
      <c r="AG2111" s="214">
        <v>1.5</v>
      </c>
      <c r="AH2111" s="102">
        <v>1</v>
      </c>
      <c r="AI2111" s="195">
        <v>124800</v>
      </c>
      <c r="AJ2111" s="195"/>
      <c r="AK2111" s="195"/>
      <c r="AL2111" s="214">
        <f t="shared" si="493"/>
        <v>124800</v>
      </c>
    </row>
    <row r="2112" spans="1:38">
      <c r="A2112" s="195">
        <v>12</v>
      </c>
      <c r="B2112" s="102" t="s">
        <v>1993</v>
      </c>
      <c r="C2112" s="102" t="s">
        <v>5895</v>
      </c>
      <c r="D2112" s="214">
        <v>19714</v>
      </c>
      <c r="E2112" s="214" t="s">
        <v>1144</v>
      </c>
      <c r="F2112" s="214" t="s">
        <v>1</v>
      </c>
      <c r="G2112" s="214" t="s">
        <v>1</v>
      </c>
      <c r="H2112" s="214">
        <v>1.5</v>
      </c>
      <c r="I2112" s="102">
        <v>1</v>
      </c>
      <c r="J2112" s="195">
        <v>124800</v>
      </c>
      <c r="K2112" s="195"/>
      <c r="L2112" s="195"/>
      <c r="M2112" s="214">
        <f t="shared" ref="M2112:M2120" si="496">+J2112+K2112+L2112</f>
        <v>124800</v>
      </c>
      <c r="N2112" s="214">
        <v>1.5</v>
      </c>
      <c r="O2112" s="102">
        <v>1</v>
      </c>
      <c r="P2112" s="195">
        <v>124800</v>
      </c>
      <c r="Q2112" s="195"/>
      <c r="R2112" s="195"/>
      <c r="S2112" s="214">
        <f t="shared" ref="S2112:S2120" si="497">P2112+Q2112+R2112</f>
        <v>124800</v>
      </c>
      <c r="T2112" s="214">
        <f t="shared" si="490"/>
        <v>0</v>
      </c>
      <c r="U2112" s="214">
        <f t="shared" si="490"/>
        <v>0</v>
      </c>
      <c r="V2112" s="214">
        <f t="shared" si="490"/>
        <v>0</v>
      </c>
      <c r="W2112" s="214">
        <f t="shared" si="490"/>
        <v>0</v>
      </c>
      <c r="X2112" s="214">
        <f t="shared" si="491"/>
        <v>0</v>
      </c>
      <c r="Y2112" s="214" t="s">
        <v>1</v>
      </c>
      <c r="Z2112" s="214">
        <v>1.5</v>
      </c>
      <c r="AA2112" s="102">
        <v>1</v>
      </c>
      <c r="AB2112" s="195">
        <v>124800</v>
      </c>
      <c r="AC2112" s="195"/>
      <c r="AD2112" s="195"/>
      <c r="AE2112" s="214">
        <f t="shared" si="492"/>
        <v>124800</v>
      </c>
      <c r="AF2112" s="214" t="s">
        <v>1</v>
      </c>
      <c r="AG2112" s="214">
        <v>1.5</v>
      </c>
      <c r="AH2112" s="102">
        <v>1</v>
      </c>
      <c r="AI2112" s="195">
        <v>124800</v>
      </c>
      <c r="AJ2112" s="195"/>
      <c r="AK2112" s="195"/>
      <c r="AL2112" s="214">
        <f t="shared" si="493"/>
        <v>124800</v>
      </c>
    </row>
    <row r="2113" spans="1:38">
      <c r="A2113" s="195">
        <v>13</v>
      </c>
      <c r="B2113" s="102" t="s">
        <v>1346</v>
      </c>
      <c r="C2113" s="102" t="s">
        <v>5894</v>
      </c>
      <c r="D2113" s="214">
        <v>1989</v>
      </c>
      <c r="E2113" s="214" t="s">
        <v>1144</v>
      </c>
      <c r="F2113" s="214" t="s">
        <v>1</v>
      </c>
      <c r="G2113" s="214" t="s">
        <v>1</v>
      </c>
      <c r="H2113" s="214">
        <v>1.5</v>
      </c>
      <c r="I2113" s="102">
        <v>1</v>
      </c>
      <c r="J2113" s="195">
        <v>124800</v>
      </c>
      <c r="K2113" s="195"/>
      <c r="L2113" s="195"/>
      <c r="M2113" s="214">
        <f t="shared" si="496"/>
        <v>124800</v>
      </c>
      <c r="N2113" s="214">
        <v>1.5</v>
      </c>
      <c r="O2113" s="102">
        <v>1</v>
      </c>
      <c r="P2113" s="195">
        <v>124800</v>
      </c>
      <c r="Q2113" s="195"/>
      <c r="R2113" s="195"/>
      <c r="S2113" s="214">
        <f t="shared" si="497"/>
        <v>124800</v>
      </c>
      <c r="T2113" s="214">
        <f t="shared" si="490"/>
        <v>0</v>
      </c>
      <c r="U2113" s="214">
        <f t="shared" si="490"/>
        <v>0</v>
      </c>
      <c r="V2113" s="214">
        <f t="shared" si="490"/>
        <v>0</v>
      </c>
      <c r="W2113" s="214">
        <f t="shared" si="490"/>
        <v>0</v>
      </c>
      <c r="X2113" s="214">
        <f t="shared" si="491"/>
        <v>0</v>
      </c>
      <c r="Y2113" s="214" t="s">
        <v>1</v>
      </c>
      <c r="Z2113" s="214">
        <v>1.5</v>
      </c>
      <c r="AA2113" s="102">
        <v>1</v>
      </c>
      <c r="AB2113" s="195">
        <v>124800</v>
      </c>
      <c r="AC2113" s="195"/>
      <c r="AD2113" s="195"/>
      <c r="AE2113" s="214">
        <f t="shared" si="492"/>
        <v>124800</v>
      </c>
      <c r="AF2113" s="214" t="s">
        <v>1</v>
      </c>
      <c r="AG2113" s="214">
        <v>1.5</v>
      </c>
      <c r="AH2113" s="102">
        <v>1</v>
      </c>
      <c r="AI2113" s="195">
        <v>124800</v>
      </c>
      <c r="AJ2113" s="195"/>
      <c r="AK2113" s="195"/>
      <c r="AL2113" s="214">
        <f t="shared" si="493"/>
        <v>124800</v>
      </c>
    </row>
    <row r="2114" spans="1:38">
      <c r="A2114" s="195">
        <v>14</v>
      </c>
      <c r="B2114" s="102" t="s">
        <v>1357</v>
      </c>
      <c r="C2114" s="102" t="s">
        <v>5895</v>
      </c>
      <c r="D2114" s="214">
        <v>1958</v>
      </c>
      <c r="E2114" s="214" t="s">
        <v>1144</v>
      </c>
      <c r="F2114" s="214" t="s">
        <v>1</v>
      </c>
      <c r="G2114" s="214" t="s">
        <v>1</v>
      </c>
      <c r="H2114" s="214">
        <v>1.5</v>
      </c>
      <c r="I2114" s="102">
        <v>1</v>
      </c>
      <c r="J2114" s="195">
        <v>124800</v>
      </c>
      <c r="K2114" s="195"/>
      <c r="L2114" s="195"/>
      <c r="M2114" s="214">
        <f t="shared" si="496"/>
        <v>124800</v>
      </c>
      <c r="N2114" s="214">
        <v>1.5</v>
      </c>
      <c r="O2114" s="102">
        <v>1</v>
      </c>
      <c r="P2114" s="195">
        <v>124800</v>
      </c>
      <c r="Q2114" s="195"/>
      <c r="R2114" s="195"/>
      <c r="S2114" s="214">
        <f t="shared" si="497"/>
        <v>124800</v>
      </c>
      <c r="T2114" s="214">
        <f t="shared" si="490"/>
        <v>0</v>
      </c>
      <c r="U2114" s="214">
        <f t="shared" si="490"/>
        <v>0</v>
      </c>
      <c r="V2114" s="214">
        <f t="shared" si="490"/>
        <v>0</v>
      </c>
      <c r="W2114" s="214">
        <f t="shared" si="490"/>
        <v>0</v>
      </c>
      <c r="X2114" s="214">
        <f t="shared" si="491"/>
        <v>0</v>
      </c>
      <c r="Y2114" s="214" t="s">
        <v>1</v>
      </c>
      <c r="Z2114" s="214">
        <v>1.5</v>
      </c>
      <c r="AA2114" s="102">
        <v>1</v>
      </c>
      <c r="AB2114" s="195">
        <v>124800</v>
      </c>
      <c r="AC2114" s="195"/>
      <c r="AD2114" s="195"/>
      <c r="AE2114" s="214">
        <f t="shared" si="492"/>
        <v>124800</v>
      </c>
      <c r="AF2114" s="214" t="s">
        <v>1</v>
      </c>
      <c r="AG2114" s="214">
        <v>1.5</v>
      </c>
      <c r="AH2114" s="102">
        <v>1</v>
      </c>
      <c r="AI2114" s="195">
        <v>124800</v>
      </c>
      <c r="AJ2114" s="195"/>
      <c r="AK2114" s="195"/>
      <c r="AL2114" s="214">
        <f t="shared" si="493"/>
        <v>124800</v>
      </c>
    </row>
    <row r="2115" spans="1:38">
      <c r="A2115" s="195">
        <v>15</v>
      </c>
      <c r="B2115" s="102" t="s">
        <v>1393</v>
      </c>
      <c r="C2115" s="102" t="s">
        <v>5895</v>
      </c>
      <c r="D2115" s="214">
        <v>1972</v>
      </c>
      <c r="E2115" s="214" t="s">
        <v>1153</v>
      </c>
      <c r="F2115" s="214" t="s">
        <v>1</v>
      </c>
      <c r="G2115" s="214" t="s">
        <v>1</v>
      </c>
      <c r="H2115" s="214">
        <v>1.4</v>
      </c>
      <c r="I2115" s="102">
        <v>1</v>
      </c>
      <c r="J2115" s="195">
        <v>116479.99999999999</v>
      </c>
      <c r="K2115" s="195"/>
      <c r="L2115" s="195"/>
      <c r="M2115" s="214">
        <f t="shared" si="496"/>
        <v>116479.99999999999</v>
      </c>
      <c r="N2115" s="214">
        <v>1.4</v>
      </c>
      <c r="O2115" s="102">
        <v>1</v>
      </c>
      <c r="P2115" s="195">
        <v>116479.99999999999</v>
      </c>
      <c r="Q2115" s="195"/>
      <c r="R2115" s="195"/>
      <c r="S2115" s="214">
        <f t="shared" si="497"/>
        <v>116479.99999999999</v>
      </c>
      <c r="T2115" s="214">
        <f t="shared" si="490"/>
        <v>0</v>
      </c>
      <c r="U2115" s="214">
        <f t="shared" si="490"/>
        <v>0</v>
      </c>
      <c r="V2115" s="214">
        <f t="shared" si="490"/>
        <v>0</v>
      </c>
      <c r="W2115" s="214">
        <f t="shared" si="490"/>
        <v>0</v>
      </c>
      <c r="X2115" s="214">
        <f t="shared" si="491"/>
        <v>0</v>
      </c>
      <c r="Y2115" s="214" t="s">
        <v>1</v>
      </c>
      <c r="Z2115" s="214">
        <v>1.4</v>
      </c>
      <c r="AA2115" s="102">
        <v>1</v>
      </c>
      <c r="AB2115" s="195">
        <v>116479.99999999999</v>
      </c>
      <c r="AC2115" s="195"/>
      <c r="AD2115" s="195"/>
      <c r="AE2115" s="214">
        <f t="shared" si="492"/>
        <v>116479.99999999999</v>
      </c>
      <c r="AF2115" s="214" t="s">
        <v>1</v>
      </c>
      <c r="AG2115" s="214">
        <v>1.4</v>
      </c>
      <c r="AH2115" s="102">
        <v>1</v>
      </c>
      <c r="AI2115" s="195">
        <v>116479.99999999999</v>
      </c>
      <c r="AJ2115" s="195"/>
      <c r="AK2115" s="195"/>
      <c r="AL2115" s="214">
        <f t="shared" si="493"/>
        <v>116479.99999999999</v>
      </c>
    </row>
    <row r="2116" spans="1:38">
      <c r="A2116" s="195">
        <v>16</v>
      </c>
      <c r="B2116" s="102" t="s">
        <v>7906</v>
      </c>
      <c r="C2116" s="102" t="s">
        <v>5895</v>
      </c>
      <c r="D2116" s="214">
        <v>1966</v>
      </c>
      <c r="E2116" s="214" t="s">
        <v>1153</v>
      </c>
      <c r="F2116" s="214" t="s">
        <v>1</v>
      </c>
      <c r="G2116" s="214" t="s">
        <v>1</v>
      </c>
      <c r="H2116" s="214">
        <v>1.4</v>
      </c>
      <c r="I2116" s="102">
        <v>1</v>
      </c>
      <c r="J2116" s="195">
        <v>116479.99999999999</v>
      </c>
      <c r="K2116" s="195"/>
      <c r="L2116" s="195"/>
      <c r="M2116" s="214">
        <f t="shared" si="496"/>
        <v>116479.99999999999</v>
      </c>
      <c r="N2116" s="214">
        <v>1.4</v>
      </c>
      <c r="O2116" s="102">
        <v>1</v>
      </c>
      <c r="P2116" s="195">
        <v>116479.99999999999</v>
      </c>
      <c r="Q2116" s="195"/>
      <c r="R2116" s="195"/>
      <c r="S2116" s="214">
        <f t="shared" si="497"/>
        <v>116479.99999999999</v>
      </c>
      <c r="T2116" s="214">
        <f t="shared" si="490"/>
        <v>0</v>
      </c>
      <c r="U2116" s="214">
        <f t="shared" si="490"/>
        <v>0</v>
      </c>
      <c r="V2116" s="214">
        <f t="shared" si="490"/>
        <v>0</v>
      </c>
      <c r="W2116" s="214">
        <f t="shared" si="490"/>
        <v>0</v>
      </c>
      <c r="X2116" s="214">
        <f t="shared" si="491"/>
        <v>0</v>
      </c>
      <c r="Y2116" s="214" t="s">
        <v>1</v>
      </c>
      <c r="Z2116" s="214">
        <v>1.4</v>
      </c>
      <c r="AA2116" s="102">
        <v>1</v>
      </c>
      <c r="AB2116" s="195">
        <v>116479.99999999999</v>
      </c>
      <c r="AC2116" s="195"/>
      <c r="AD2116" s="195"/>
      <c r="AE2116" s="214">
        <f t="shared" si="492"/>
        <v>116479.99999999999</v>
      </c>
      <c r="AF2116" s="214" t="s">
        <v>1</v>
      </c>
      <c r="AG2116" s="214">
        <v>1.4</v>
      </c>
      <c r="AH2116" s="102">
        <v>1</v>
      </c>
      <c r="AI2116" s="195">
        <v>116479.99999999999</v>
      </c>
      <c r="AJ2116" s="195"/>
      <c r="AK2116" s="195"/>
      <c r="AL2116" s="214">
        <f t="shared" si="493"/>
        <v>116479.99999999999</v>
      </c>
    </row>
    <row r="2117" spans="1:38">
      <c r="A2117" s="195">
        <v>17</v>
      </c>
      <c r="B2117" s="102" t="s">
        <v>2007</v>
      </c>
      <c r="C2117" s="102" t="s">
        <v>5895</v>
      </c>
      <c r="D2117" s="214">
        <v>1954</v>
      </c>
      <c r="E2117" s="214" t="s">
        <v>1153</v>
      </c>
      <c r="F2117" s="214" t="s">
        <v>1</v>
      </c>
      <c r="G2117" s="214" t="s">
        <v>1</v>
      </c>
      <c r="H2117" s="214">
        <v>1.4</v>
      </c>
      <c r="I2117" s="102">
        <v>1</v>
      </c>
      <c r="J2117" s="195">
        <v>116479.99999999999</v>
      </c>
      <c r="K2117" s="195"/>
      <c r="L2117" s="195"/>
      <c r="M2117" s="214">
        <f t="shared" si="496"/>
        <v>116479.99999999999</v>
      </c>
      <c r="N2117" s="214">
        <v>1.4</v>
      </c>
      <c r="O2117" s="102">
        <v>1</v>
      </c>
      <c r="P2117" s="195">
        <v>116479.99999999999</v>
      </c>
      <c r="Q2117" s="195"/>
      <c r="R2117" s="195"/>
      <c r="S2117" s="214">
        <f t="shared" si="497"/>
        <v>116479.99999999999</v>
      </c>
      <c r="T2117" s="214">
        <f t="shared" si="490"/>
        <v>0</v>
      </c>
      <c r="U2117" s="214">
        <f t="shared" si="490"/>
        <v>0</v>
      </c>
      <c r="V2117" s="214">
        <f t="shared" si="490"/>
        <v>0</v>
      </c>
      <c r="W2117" s="214">
        <f t="shared" si="490"/>
        <v>0</v>
      </c>
      <c r="X2117" s="214">
        <f t="shared" si="491"/>
        <v>0</v>
      </c>
      <c r="Y2117" s="214" t="s">
        <v>1</v>
      </c>
      <c r="Z2117" s="214">
        <v>1.4</v>
      </c>
      <c r="AA2117" s="102">
        <v>1</v>
      </c>
      <c r="AB2117" s="195">
        <v>116479.99999999999</v>
      </c>
      <c r="AC2117" s="195"/>
      <c r="AD2117" s="195"/>
      <c r="AE2117" s="214">
        <f t="shared" si="492"/>
        <v>116479.99999999999</v>
      </c>
      <c r="AF2117" s="214" t="s">
        <v>1</v>
      </c>
      <c r="AG2117" s="214">
        <v>1.4</v>
      </c>
      <c r="AH2117" s="102">
        <v>1</v>
      </c>
      <c r="AI2117" s="195">
        <v>116479.99999999999</v>
      </c>
      <c r="AJ2117" s="195"/>
      <c r="AK2117" s="195"/>
      <c r="AL2117" s="214">
        <f t="shared" si="493"/>
        <v>116479.99999999999</v>
      </c>
    </row>
    <row r="2118" spans="1:38">
      <c r="A2118" s="195">
        <v>18</v>
      </c>
      <c r="B2118" s="102" t="s">
        <v>6270</v>
      </c>
      <c r="C2118" s="102" t="s">
        <v>5895</v>
      </c>
      <c r="D2118" s="214">
        <v>1989</v>
      </c>
      <c r="E2118" s="214" t="s">
        <v>1153</v>
      </c>
      <c r="F2118" s="214" t="s">
        <v>1</v>
      </c>
      <c r="G2118" s="214" t="s">
        <v>1</v>
      </c>
      <c r="H2118" s="214">
        <v>1.4</v>
      </c>
      <c r="I2118" s="102">
        <v>1</v>
      </c>
      <c r="J2118" s="195">
        <v>116479.99999999999</v>
      </c>
      <c r="K2118" s="195"/>
      <c r="L2118" s="195"/>
      <c r="M2118" s="214">
        <f t="shared" si="496"/>
        <v>116479.99999999999</v>
      </c>
      <c r="N2118" s="214">
        <v>1.4</v>
      </c>
      <c r="O2118" s="102">
        <v>1</v>
      </c>
      <c r="P2118" s="195">
        <v>116479.99999999999</v>
      </c>
      <c r="Q2118" s="195"/>
      <c r="R2118" s="195"/>
      <c r="S2118" s="214">
        <f t="shared" si="497"/>
        <v>116479.99999999999</v>
      </c>
      <c r="T2118" s="214">
        <f t="shared" si="490"/>
        <v>0</v>
      </c>
      <c r="U2118" s="214">
        <f t="shared" si="490"/>
        <v>0</v>
      </c>
      <c r="V2118" s="214">
        <f t="shared" si="490"/>
        <v>0</v>
      </c>
      <c r="W2118" s="214">
        <f t="shared" si="490"/>
        <v>0</v>
      </c>
      <c r="X2118" s="214">
        <f t="shared" si="491"/>
        <v>0</v>
      </c>
      <c r="Y2118" s="214" t="s">
        <v>1</v>
      </c>
      <c r="Z2118" s="214">
        <v>1.4</v>
      </c>
      <c r="AA2118" s="102">
        <v>1</v>
      </c>
      <c r="AB2118" s="195">
        <v>116479.99999999999</v>
      </c>
      <c r="AC2118" s="195"/>
      <c r="AD2118" s="195"/>
      <c r="AE2118" s="214">
        <f t="shared" si="492"/>
        <v>116479.99999999999</v>
      </c>
      <c r="AF2118" s="214" t="s">
        <v>1</v>
      </c>
      <c r="AG2118" s="214">
        <v>1.4</v>
      </c>
      <c r="AH2118" s="102">
        <v>1</v>
      </c>
      <c r="AI2118" s="195">
        <v>116479.99999999999</v>
      </c>
      <c r="AJ2118" s="195"/>
      <c r="AK2118" s="195"/>
      <c r="AL2118" s="214">
        <f t="shared" si="493"/>
        <v>116479.99999999999</v>
      </c>
    </row>
    <row r="2119" spans="1:38">
      <c r="A2119" s="195">
        <v>19</v>
      </c>
      <c r="B2119" s="102" t="s">
        <v>1359</v>
      </c>
      <c r="C2119" s="102" t="s">
        <v>5895</v>
      </c>
      <c r="D2119" s="214">
        <v>1970</v>
      </c>
      <c r="E2119" s="239" t="s">
        <v>1205</v>
      </c>
      <c r="F2119" s="214" t="s">
        <v>1</v>
      </c>
      <c r="G2119" s="214" t="s">
        <v>1</v>
      </c>
      <c r="H2119" s="214">
        <v>1.4</v>
      </c>
      <c r="I2119" s="102">
        <v>1</v>
      </c>
      <c r="J2119" s="195">
        <v>116479.99999999999</v>
      </c>
      <c r="K2119" s="195"/>
      <c r="L2119" s="195"/>
      <c r="M2119" s="214">
        <f t="shared" si="496"/>
        <v>116479.99999999999</v>
      </c>
      <c r="N2119" s="214">
        <v>1.4</v>
      </c>
      <c r="O2119" s="102">
        <v>1</v>
      </c>
      <c r="P2119" s="195">
        <v>116479.99999999999</v>
      </c>
      <c r="Q2119" s="195"/>
      <c r="R2119" s="195"/>
      <c r="S2119" s="214">
        <f t="shared" si="497"/>
        <v>116479.99999999999</v>
      </c>
      <c r="T2119" s="214">
        <f t="shared" si="490"/>
        <v>0</v>
      </c>
      <c r="U2119" s="214">
        <f t="shared" si="490"/>
        <v>0</v>
      </c>
      <c r="V2119" s="214">
        <f t="shared" si="490"/>
        <v>0</v>
      </c>
      <c r="W2119" s="214">
        <f t="shared" si="490"/>
        <v>0</v>
      </c>
      <c r="X2119" s="214">
        <f t="shared" si="491"/>
        <v>0</v>
      </c>
      <c r="Y2119" s="214" t="s">
        <v>1</v>
      </c>
      <c r="Z2119" s="214">
        <v>1.4</v>
      </c>
      <c r="AA2119" s="102">
        <v>1</v>
      </c>
      <c r="AB2119" s="195">
        <v>116479.99999999999</v>
      </c>
      <c r="AC2119" s="195"/>
      <c r="AD2119" s="195"/>
      <c r="AE2119" s="214">
        <f t="shared" si="492"/>
        <v>116479.99999999999</v>
      </c>
      <c r="AF2119" s="214" t="s">
        <v>1</v>
      </c>
      <c r="AG2119" s="214">
        <v>1.4</v>
      </c>
      <c r="AH2119" s="102">
        <v>1</v>
      </c>
      <c r="AI2119" s="195">
        <v>116479.99999999999</v>
      </c>
      <c r="AJ2119" s="195"/>
      <c r="AK2119" s="195"/>
      <c r="AL2119" s="214">
        <f t="shared" si="493"/>
        <v>116479.99999999999</v>
      </c>
    </row>
    <row r="2120" spans="1:38" ht="40.5">
      <c r="A2120" s="195">
        <v>20</v>
      </c>
      <c r="B2120" s="102" t="s">
        <v>800</v>
      </c>
      <c r="C2120" s="102"/>
      <c r="D2120" s="214"/>
      <c r="E2120" s="239" t="s">
        <v>1151</v>
      </c>
      <c r="F2120" s="214" t="s">
        <v>1</v>
      </c>
      <c r="G2120" s="214" t="s">
        <v>1</v>
      </c>
      <c r="H2120" s="214">
        <v>1</v>
      </c>
      <c r="I2120" s="102">
        <v>1</v>
      </c>
      <c r="J2120" s="195">
        <v>104000</v>
      </c>
      <c r="K2120" s="195"/>
      <c r="L2120" s="195"/>
      <c r="M2120" s="214">
        <f t="shared" si="496"/>
        <v>104000</v>
      </c>
      <c r="N2120" s="214">
        <v>1</v>
      </c>
      <c r="O2120" s="102">
        <v>1</v>
      </c>
      <c r="P2120" s="195">
        <v>104000</v>
      </c>
      <c r="Q2120" s="195"/>
      <c r="R2120" s="195"/>
      <c r="S2120" s="214">
        <f t="shared" si="497"/>
        <v>104000</v>
      </c>
      <c r="T2120" s="214">
        <f t="shared" si="490"/>
        <v>0</v>
      </c>
      <c r="U2120" s="214">
        <f t="shared" si="490"/>
        <v>0</v>
      </c>
      <c r="V2120" s="214">
        <f t="shared" si="490"/>
        <v>0</v>
      </c>
      <c r="W2120" s="214">
        <f t="shared" si="490"/>
        <v>0</v>
      </c>
      <c r="X2120" s="214">
        <f t="shared" si="491"/>
        <v>0</v>
      </c>
      <c r="Y2120" s="214" t="s">
        <v>1</v>
      </c>
      <c r="Z2120" s="214">
        <v>1</v>
      </c>
      <c r="AA2120" s="102">
        <v>1</v>
      </c>
      <c r="AB2120" s="195">
        <v>104000</v>
      </c>
      <c r="AC2120" s="195"/>
      <c r="AD2120" s="195"/>
      <c r="AE2120" s="214">
        <f t="shared" si="492"/>
        <v>104000</v>
      </c>
      <c r="AF2120" s="214" t="s">
        <v>1</v>
      </c>
      <c r="AG2120" s="214">
        <v>1</v>
      </c>
      <c r="AH2120" s="102">
        <v>1</v>
      </c>
      <c r="AI2120" s="195">
        <v>104000</v>
      </c>
      <c r="AJ2120" s="195"/>
      <c r="AK2120" s="195"/>
      <c r="AL2120" s="214">
        <f t="shared" si="493"/>
        <v>104000</v>
      </c>
    </row>
    <row r="2121" spans="1:38">
      <c r="A2121" s="195">
        <v>21</v>
      </c>
      <c r="B2121" s="102" t="s">
        <v>7907</v>
      </c>
      <c r="C2121" s="102" t="s">
        <v>5895</v>
      </c>
      <c r="D2121" s="214">
        <v>1989</v>
      </c>
      <c r="E2121" s="214" t="s">
        <v>1149</v>
      </c>
      <c r="F2121" s="214" t="s">
        <v>1</v>
      </c>
      <c r="G2121" s="214" t="s">
        <v>1</v>
      </c>
      <c r="H2121" s="214">
        <v>1.6</v>
      </c>
      <c r="I2121" s="102">
        <v>1</v>
      </c>
      <c r="J2121" s="195">
        <v>133120</v>
      </c>
      <c r="K2121" s="195"/>
      <c r="L2121" s="195"/>
      <c r="M2121" s="214">
        <f>+J2121+K2121+L2121</f>
        <v>133120</v>
      </c>
      <c r="N2121" s="214">
        <v>1.6</v>
      </c>
      <c r="O2121" s="102">
        <v>1</v>
      </c>
      <c r="P2121" s="195">
        <v>133120</v>
      </c>
      <c r="Q2121" s="195"/>
      <c r="R2121" s="195"/>
      <c r="S2121" s="214">
        <f>P2121+Q2121+R2121</f>
        <v>133120</v>
      </c>
      <c r="T2121" s="214">
        <f t="shared" si="490"/>
        <v>0</v>
      </c>
      <c r="U2121" s="214">
        <f t="shared" si="490"/>
        <v>0</v>
      </c>
      <c r="V2121" s="214">
        <f t="shared" si="490"/>
        <v>0</v>
      </c>
      <c r="W2121" s="214">
        <f t="shared" si="490"/>
        <v>0</v>
      </c>
      <c r="X2121" s="214">
        <f t="shared" si="491"/>
        <v>0</v>
      </c>
      <c r="Y2121" s="214" t="s">
        <v>1</v>
      </c>
      <c r="Z2121" s="214">
        <v>1.6</v>
      </c>
      <c r="AA2121" s="102">
        <v>1</v>
      </c>
      <c r="AB2121" s="195">
        <v>133120</v>
      </c>
      <c r="AC2121" s="195"/>
      <c r="AD2121" s="195"/>
      <c r="AE2121" s="214">
        <f t="shared" si="492"/>
        <v>133120</v>
      </c>
      <c r="AF2121" s="214" t="s">
        <v>1</v>
      </c>
      <c r="AG2121" s="214">
        <v>1.6</v>
      </c>
      <c r="AH2121" s="102">
        <v>1</v>
      </c>
      <c r="AI2121" s="195">
        <v>133120</v>
      </c>
      <c r="AJ2121" s="195"/>
      <c r="AK2121" s="195"/>
      <c r="AL2121" s="214">
        <f t="shared" si="493"/>
        <v>133120</v>
      </c>
    </row>
    <row r="2122" spans="1:38">
      <c r="A2122" s="195">
        <v>22</v>
      </c>
      <c r="B2122" s="102" t="s">
        <v>7908</v>
      </c>
      <c r="C2122" s="102" t="s">
        <v>5894</v>
      </c>
      <c r="D2122" s="214">
        <v>1980</v>
      </c>
      <c r="E2122" s="214" t="s">
        <v>1149</v>
      </c>
      <c r="F2122" s="214" t="s">
        <v>1</v>
      </c>
      <c r="G2122" s="214" t="s">
        <v>1</v>
      </c>
      <c r="H2122" s="214">
        <v>1.6</v>
      </c>
      <c r="I2122" s="102">
        <v>1</v>
      </c>
      <c r="J2122" s="195">
        <v>133120</v>
      </c>
      <c r="K2122" s="195"/>
      <c r="L2122" s="195"/>
      <c r="M2122" s="214">
        <f t="shared" ref="M2122:M2130" si="498">+J2122+K2122+L2122</f>
        <v>133120</v>
      </c>
      <c r="N2122" s="214">
        <v>1.6</v>
      </c>
      <c r="O2122" s="102">
        <v>1</v>
      </c>
      <c r="P2122" s="195">
        <v>133120</v>
      </c>
      <c r="Q2122" s="195"/>
      <c r="R2122" s="195"/>
      <c r="S2122" s="214">
        <f t="shared" ref="S2122:S2130" si="499">P2122+Q2122+R2122</f>
        <v>133120</v>
      </c>
      <c r="T2122" s="214">
        <f t="shared" si="490"/>
        <v>0</v>
      </c>
      <c r="U2122" s="214">
        <f t="shared" si="490"/>
        <v>0</v>
      </c>
      <c r="V2122" s="214">
        <f t="shared" si="490"/>
        <v>0</v>
      </c>
      <c r="W2122" s="214">
        <f t="shared" si="490"/>
        <v>0</v>
      </c>
      <c r="X2122" s="214">
        <f t="shared" si="491"/>
        <v>0</v>
      </c>
      <c r="Y2122" s="214" t="s">
        <v>1</v>
      </c>
      <c r="Z2122" s="214">
        <v>1.6</v>
      </c>
      <c r="AA2122" s="102">
        <v>1</v>
      </c>
      <c r="AB2122" s="195">
        <v>133120</v>
      </c>
      <c r="AC2122" s="195"/>
      <c r="AD2122" s="195"/>
      <c r="AE2122" s="214">
        <f t="shared" si="492"/>
        <v>133120</v>
      </c>
      <c r="AF2122" s="214" t="s">
        <v>1</v>
      </c>
      <c r="AG2122" s="214">
        <v>1.6</v>
      </c>
      <c r="AH2122" s="102">
        <v>1</v>
      </c>
      <c r="AI2122" s="195">
        <v>133120</v>
      </c>
      <c r="AJ2122" s="195"/>
      <c r="AK2122" s="195"/>
      <c r="AL2122" s="214">
        <f t="shared" si="493"/>
        <v>133120</v>
      </c>
    </row>
    <row r="2123" spans="1:38">
      <c r="A2123" s="195">
        <v>23</v>
      </c>
      <c r="B2123" s="102" t="s">
        <v>6271</v>
      </c>
      <c r="C2123" s="102" t="s">
        <v>5895</v>
      </c>
      <c r="D2123" s="214">
        <v>1994</v>
      </c>
      <c r="E2123" s="214" t="s">
        <v>1200</v>
      </c>
      <c r="F2123" s="214" t="s">
        <v>1</v>
      </c>
      <c r="G2123" s="214" t="s">
        <v>1</v>
      </c>
      <c r="H2123" s="214">
        <v>1</v>
      </c>
      <c r="I2123" s="102">
        <v>1</v>
      </c>
      <c r="J2123" s="195">
        <v>104000</v>
      </c>
      <c r="K2123" s="195"/>
      <c r="L2123" s="195"/>
      <c r="M2123" s="214">
        <f t="shared" si="498"/>
        <v>104000</v>
      </c>
      <c r="N2123" s="214">
        <v>1</v>
      </c>
      <c r="O2123" s="102">
        <v>1</v>
      </c>
      <c r="P2123" s="195">
        <v>104000</v>
      </c>
      <c r="Q2123" s="195"/>
      <c r="R2123" s="195"/>
      <c r="S2123" s="214">
        <f t="shared" si="499"/>
        <v>104000</v>
      </c>
      <c r="T2123" s="214">
        <f t="shared" si="490"/>
        <v>0</v>
      </c>
      <c r="U2123" s="214">
        <f t="shared" si="490"/>
        <v>0</v>
      </c>
      <c r="V2123" s="214">
        <f t="shared" si="490"/>
        <v>0</v>
      </c>
      <c r="W2123" s="214">
        <f t="shared" si="490"/>
        <v>0</v>
      </c>
      <c r="X2123" s="214">
        <f t="shared" si="491"/>
        <v>0</v>
      </c>
      <c r="Y2123" s="214" t="s">
        <v>1</v>
      </c>
      <c r="Z2123" s="214">
        <v>1</v>
      </c>
      <c r="AA2123" s="102">
        <v>1</v>
      </c>
      <c r="AB2123" s="195">
        <v>104000</v>
      </c>
      <c r="AC2123" s="195"/>
      <c r="AD2123" s="195"/>
      <c r="AE2123" s="214">
        <f t="shared" si="492"/>
        <v>104000</v>
      </c>
      <c r="AF2123" s="214" t="s">
        <v>1</v>
      </c>
      <c r="AG2123" s="214">
        <v>1</v>
      </c>
      <c r="AH2123" s="102">
        <v>1</v>
      </c>
      <c r="AI2123" s="195">
        <v>104000</v>
      </c>
      <c r="AJ2123" s="195"/>
      <c r="AK2123" s="195"/>
      <c r="AL2123" s="214">
        <f t="shared" si="493"/>
        <v>104000</v>
      </c>
    </row>
    <row r="2124" spans="1:38">
      <c r="A2124" s="195">
        <v>24</v>
      </c>
      <c r="B2124" s="102" t="s">
        <v>6272</v>
      </c>
      <c r="C2124" s="102" t="s">
        <v>5894</v>
      </c>
      <c r="D2124" s="214">
        <v>2004</v>
      </c>
      <c r="E2124" s="214" t="s">
        <v>1200</v>
      </c>
      <c r="F2124" s="214" t="s">
        <v>1</v>
      </c>
      <c r="G2124" s="214" t="s">
        <v>1</v>
      </c>
      <c r="H2124" s="214">
        <v>1</v>
      </c>
      <c r="I2124" s="102">
        <v>1</v>
      </c>
      <c r="J2124" s="195">
        <v>104000</v>
      </c>
      <c r="K2124" s="195"/>
      <c r="L2124" s="195"/>
      <c r="M2124" s="214">
        <f t="shared" si="498"/>
        <v>104000</v>
      </c>
      <c r="N2124" s="214">
        <v>1</v>
      </c>
      <c r="O2124" s="102">
        <v>1</v>
      </c>
      <c r="P2124" s="195">
        <v>104000</v>
      </c>
      <c r="Q2124" s="195"/>
      <c r="R2124" s="195"/>
      <c r="S2124" s="214">
        <f t="shared" si="499"/>
        <v>104000</v>
      </c>
      <c r="T2124" s="214">
        <f t="shared" si="490"/>
        <v>0</v>
      </c>
      <c r="U2124" s="214">
        <f t="shared" si="490"/>
        <v>0</v>
      </c>
      <c r="V2124" s="214">
        <f t="shared" si="490"/>
        <v>0</v>
      </c>
      <c r="W2124" s="214">
        <f t="shared" si="490"/>
        <v>0</v>
      </c>
      <c r="X2124" s="214">
        <f t="shared" si="491"/>
        <v>0</v>
      </c>
      <c r="Y2124" s="214" t="s">
        <v>1</v>
      </c>
      <c r="Z2124" s="214">
        <v>1</v>
      </c>
      <c r="AA2124" s="102">
        <v>1</v>
      </c>
      <c r="AB2124" s="195">
        <v>104000</v>
      </c>
      <c r="AC2124" s="195"/>
      <c r="AD2124" s="195"/>
      <c r="AE2124" s="214">
        <f t="shared" si="492"/>
        <v>104000</v>
      </c>
      <c r="AF2124" s="214" t="s">
        <v>1</v>
      </c>
      <c r="AG2124" s="214">
        <v>1</v>
      </c>
      <c r="AH2124" s="102">
        <v>1</v>
      </c>
      <c r="AI2124" s="195">
        <v>104000</v>
      </c>
      <c r="AJ2124" s="195"/>
      <c r="AK2124" s="195"/>
      <c r="AL2124" s="214">
        <f t="shared" si="493"/>
        <v>104000</v>
      </c>
    </row>
    <row r="2125" spans="1:38">
      <c r="A2125" s="195">
        <v>25</v>
      </c>
      <c r="B2125" s="102" t="s">
        <v>2006</v>
      </c>
      <c r="C2125" s="102" t="s">
        <v>5895</v>
      </c>
      <c r="D2125" s="214">
        <v>1964</v>
      </c>
      <c r="E2125" s="214" t="s">
        <v>1200</v>
      </c>
      <c r="F2125" s="214" t="s">
        <v>1</v>
      </c>
      <c r="G2125" s="214" t="s">
        <v>1</v>
      </c>
      <c r="H2125" s="214">
        <v>1</v>
      </c>
      <c r="I2125" s="102">
        <v>1</v>
      </c>
      <c r="J2125" s="195">
        <v>95625</v>
      </c>
      <c r="K2125" s="195"/>
      <c r="L2125" s="195"/>
      <c r="M2125" s="214">
        <f t="shared" si="498"/>
        <v>95625</v>
      </c>
      <c r="N2125" s="214">
        <v>1</v>
      </c>
      <c r="O2125" s="102">
        <v>1</v>
      </c>
      <c r="P2125" s="195">
        <v>95625</v>
      </c>
      <c r="Q2125" s="195"/>
      <c r="R2125" s="195"/>
      <c r="S2125" s="214">
        <f t="shared" si="499"/>
        <v>95625</v>
      </c>
      <c r="T2125" s="214">
        <f t="shared" si="490"/>
        <v>0</v>
      </c>
      <c r="U2125" s="214">
        <f t="shared" si="490"/>
        <v>0</v>
      </c>
      <c r="V2125" s="214">
        <f t="shared" si="490"/>
        <v>0</v>
      </c>
      <c r="W2125" s="214">
        <f t="shared" si="490"/>
        <v>0</v>
      </c>
      <c r="X2125" s="214">
        <f t="shared" si="491"/>
        <v>0</v>
      </c>
      <c r="Y2125" s="214" t="s">
        <v>1</v>
      </c>
      <c r="Z2125" s="214">
        <v>1</v>
      </c>
      <c r="AA2125" s="102">
        <v>1</v>
      </c>
      <c r="AB2125" s="195">
        <v>95625</v>
      </c>
      <c r="AC2125" s="195"/>
      <c r="AD2125" s="195"/>
      <c r="AE2125" s="214">
        <f t="shared" si="492"/>
        <v>95625</v>
      </c>
      <c r="AF2125" s="214" t="s">
        <v>1</v>
      </c>
      <c r="AG2125" s="214">
        <v>1</v>
      </c>
      <c r="AH2125" s="102">
        <v>1</v>
      </c>
      <c r="AI2125" s="195">
        <v>95625</v>
      </c>
      <c r="AJ2125" s="195"/>
      <c r="AK2125" s="195"/>
      <c r="AL2125" s="214">
        <f t="shared" si="493"/>
        <v>95625</v>
      </c>
    </row>
    <row r="2126" spans="1:38">
      <c r="A2126" s="195">
        <v>26</v>
      </c>
      <c r="B2126" s="102" t="s">
        <v>7909</v>
      </c>
      <c r="C2126" s="102" t="s">
        <v>5894</v>
      </c>
      <c r="D2126" s="214">
        <v>2003</v>
      </c>
      <c r="E2126" s="214" t="s">
        <v>1200</v>
      </c>
      <c r="F2126" s="214" t="s">
        <v>1</v>
      </c>
      <c r="G2126" s="214" t="s">
        <v>1</v>
      </c>
      <c r="H2126" s="214">
        <v>1</v>
      </c>
      <c r="I2126" s="102">
        <v>1</v>
      </c>
      <c r="J2126" s="195">
        <v>104000</v>
      </c>
      <c r="K2126" s="195"/>
      <c r="L2126" s="195"/>
      <c r="M2126" s="214">
        <f t="shared" si="498"/>
        <v>104000</v>
      </c>
      <c r="N2126" s="214">
        <v>1</v>
      </c>
      <c r="O2126" s="102">
        <v>1</v>
      </c>
      <c r="P2126" s="195">
        <v>104000</v>
      </c>
      <c r="Q2126" s="195"/>
      <c r="R2126" s="195"/>
      <c r="S2126" s="214">
        <f t="shared" si="499"/>
        <v>104000</v>
      </c>
      <c r="T2126" s="214">
        <f t="shared" si="490"/>
        <v>0</v>
      </c>
      <c r="U2126" s="214">
        <f t="shared" si="490"/>
        <v>0</v>
      </c>
      <c r="V2126" s="214">
        <f t="shared" si="490"/>
        <v>0</v>
      </c>
      <c r="W2126" s="214">
        <f t="shared" si="490"/>
        <v>0</v>
      </c>
      <c r="X2126" s="214">
        <f t="shared" si="491"/>
        <v>0</v>
      </c>
      <c r="Y2126" s="214" t="s">
        <v>1</v>
      </c>
      <c r="Z2126" s="214">
        <v>1</v>
      </c>
      <c r="AA2126" s="102">
        <v>1</v>
      </c>
      <c r="AB2126" s="195">
        <v>104000</v>
      </c>
      <c r="AC2126" s="195"/>
      <c r="AD2126" s="195"/>
      <c r="AE2126" s="214">
        <f t="shared" si="492"/>
        <v>104000</v>
      </c>
      <c r="AF2126" s="214" t="s">
        <v>1</v>
      </c>
      <c r="AG2126" s="214">
        <v>1</v>
      </c>
      <c r="AH2126" s="102">
        <v>1</v>
      </c>
      <c r="AI2126" s="195">
        <v>104000</v>
      </c>
      <c r="AJ2126" s="195"/>
      <c r="AK2126" s="195"/>
      <c r="AL2126" s="214">
        <f t="shared" si="493"/>
        <v>104000</v>
      </c>
    </row>
    <row r="2127" spans="1:38">
      <c r="A2127" s="195">
        <v>27</v>
      </c>
      <c r="B2127" s="102" t="s">
        <v>1378</v>
      </c>
      <c r="C2127" s="102" t="s">
        <v>5895</v>
      </c>
      <c r="D2127" s="214">
        <v>1988</v>
      </c>
      <c r="E2127" s="214" t="s">
        <v>1200</v>
      </c>
      <c r="F2127" s="214" t="s">
        <v>1</v>
      </c>
      <c r="G2127" s="214" t="s">
        <v>1</v>
      </c>
      <c r="H2127" s="214">
        <v>1</v>
      </c>
      <c r="I2127" s="102">
        <v>1</v>
      </c>
      <c r="J2127" s="195">
        <v>104000</v>
      </c>
      <c r="K2127" s="195"/>
      <c r="L2127" s="195"/>
      <c r="M2127" s="214">
        <f t="shared" si="498"/>
        <v>104000</v>
      </c>
      <c r="N2127" s="214">
        <v>1</v>
      </c>
      <c r="O2127" s="102">
        <v>1</v>
      </c>
      <c r="P2127" s="195">
        <v>104000</v>
      </c>
      <c r="Q2127" s="195"/>
      <c r="R2127" s="195"/>
      <c r="S2127" s="214">
        <f t="shared" si="499"/>
        <v>104000</v>
      </c>
      <c r="T2127" s="214">
        <f t="shared" si="490"/>
        <v>0</v>
      </c>
      <c r="U2127" s="214">
        <f t="shared" si="490"/>
        <v>0</v>
      </c>
      <c r="V2127" s="214">
        <f t="shared" si="490"/>
        <v>0</v>
      </c>
      <c r="W2127" s="214">
        <f t="shared" si="490"/>
        <v>0</v>
      </c>
      <c r="X2127" s="214">
        <f t="shared" si="491"/>
        <v>0</v>
      </c>
      <c r="Y2127" s="214" t="s">
        <v>1</v>
      </c>
      <c r="Z2127" s="214">
        <v>1</v>
      </c>
      <c r="AA2127" s="102">
        <v>1</v>
      </c>
      <c r="AB2127" s="195">
        <v>104000</v>
      </c>
      <c r="AC2127" s="195"/>
      <c r="AD2127" s="195"/>
      <c r="AE2127" s="214">
        <f t="shared" si="492"/>
        <v>104000</v>
      </c>
      <c r="AF2127" s="214" t="s">
        <v>1</v>
      </c>
      <c r="AG2127" s="214">
        <v>1</v>
      </c>
      <c r="AH2127" s="102">
        <v>1</v>
      </c>
      <c r="AI2127" s="195">
        <v>104000</v>
      </c>
      <c r="AJ2127" s="195"/>
      <c r="AK2127" s="195"/>
      <c r="AL2127" s="214">
        <f t="shared" si="493"/>
        <v>104000</v>
      </c>
    </row>
    <row r="2128" spans="1:38">
      <c r="A2128" s="195">
        <v>28</v>
      </c>
      <c r="B2128" s="102" t="s">
        <v>1379</v>
      </c>
      <c r="C2128" s="102" t="s">
        <v>5894</v>
      </c>
      <c r="D2128" s="214">
        <v>1954</v>
      </c>
      <c r="E2128" s="214" t="s">
        <v>1156</v>
      </c>
      <c r="F2128" s="214" t="s">
        <v>1</v>
      </c>
      <c r="G2128" s="214" t="s">
        <v>1</v>
      </c>
      <c r="H2128" s="214">
        <v>1</v>
      </c>
      <c r="I2128" s="102">
        <v>1</v>
      </c>
      <c r="J2128" s="195">
        <v>95625</v>
      </c>
      <c r="K2128" s="195"/>
      <c r="L2128" s="195"/>
      <c r="M2128" s="214">
        <f t="shared" si="498"/>
        <v>95625</v>
      </c>
      <c r="N2128" s="214">
        <v>1</v>
      </c>
      <c r="O2128" s="102">
        <v>1</v>
      </c>
      <c r="P2128" s="195">
        <v>95625</v>
      </c>
      <c r="Q2128" s="195"/>
      <c r="R2128" s="195"/>
      <c r="S2128" s="214">
        <f t="shared" si="499"/>
        <v>95625</v>
      </c>
      <c r="T2128" s="214">
        <f t="shared" si="490"/>
        <v>0</v>
      </c>
      <c r="U2128" s="214">
        <f t="shared" si="490"/>
        <v>0</v>
      </c>
      <c r="V2128" s="214">
        <f t="shared" si="490"/>
        <v>0</v>
      </c>
      <c r="W2128" s="214">
        <f t="shared" si="490"/>
        <v>0</v>
      </c>
      <c r="X2128" s="214">
        <f t="shared" si="491"/>
        <v>0</v>
      </c>
      <c r="Y2128" s="214" t="s">
        <v>1</v>
      </c>
      <c r="Z2128" s="214">
        <v>1</v>
      </c>
      <c r="AA2128" s="102">
        <v>1</v>
      </c>
      <c r="AB2128" s="195">
        <v>95625</v>
      </c>
      <c r="AC2128" s="195"/>
      <c r="AD2128" s="195"/>
      <c r="AE2128" s="214">
        <f t="shared" si="492"/>
        <v>95625</v>
      </c>
      <c r="AF2128" s="214" t="s">
        <v>1</v>
      </c>
      <c r="AG2128" s="214">
        <v>1</v>
      </c>
      <c r="AH2128" s="102">
        <v>1</v>
      </c>
      <c r="AI2128" s="195">
        <v>95625</v>
      </c>
      <c r="AJ2128" s="195"/>
      <c r="AK2128" s="195"/>
      <c r="AL2128" s="214">
        <f t="shared" si="493"/>
        <v>95625</v>
      </c>
    </row>
    <row r="2129" spans="1:38">
      <c r="A2129" s="195">
        <v>29</v>
      </c>
      <c r="B2129" s="102" t="s">
        <v>1351</v>
      </c>
      <c r="C2129" s="102" t="s">
        <v>5894</v>
      </c>
      <c r="D2129" s="214">
        <v>1956</v>
      </c>
      <c r="E2129" s="214" t="s">
        <v>1156</v>
      </c>
      <c r="F2129" s="214" t="s">
        <v>1</v>
      </c>
      <c r="G2129" s="214" t="s">
        <v>1</v>
      </c>
      <c r="H2129" s="214">
        <v>1</v>
      </c>
      <c r="I2129" s="102">
        <v>1</v>
      </c>
      <c r="J2129" s="195">
        <v>95625</v>
      </c>
      <c r="K2129" s="195"/>
      <c r="L2129" s="195"/>
      <c r="M2129" s="214">
        <f t="shared" si="498"/>
        <v>95625</v>
      </c>
      <c r="N2129" s="214">
        <v>1</v>
      </c>
      <c r="O2129" s="102">
        <v>1</v>
      </c>
      <c r="P2129" s="195">
        <v>95625</v>
      </c>
      <c r="Q2129" s="195"/>
      <c r="R2129" s="195"/>
      <c r="S2129" s="214">
        <f t="shared" si="499"/>
        <v>95625</v>
      </c>
      <c r="T2129" s="214">
        <f t="shared" si="490"/>
        <v>0</v>
      </c>
      <c r="U2129" s="214">
        <f t="shared" si="490"/>
        <v>0</v>
      </c>
      <c r="V2129" s="214">
        <f t="shared" si="490"/>
        <v>0</v>
      </c>
      <c r="W2129" s="214">
        <f t="shared" si="490"/>
        <v>0</v>
      </c>
      <c r="X2129" s="214">
        <f t="shared" si="491"/>
        <v>0</v>
      </c>
      <c r="Y2129" s="214" t="s">
        <v>1</v>
      </c>
      <c r="Z2129" s="214">
        <v>1</v>
      </c>
      <c r="AA2129" s="102">
        <v>1</v>
      </c>
      <c r="AB2129" s="195">
        <v>95625</v>
      </c>
      <c r="AC2129" s="195"/>
      <c r="AD2129" s="195"/>
      <c r="AE2129" s="214">
        <f t="shared" si="492"/>
        <v>95625</v>
      </c>
      <c r="AF2129" s="214" t="s">
        <v>1</v>
      </c>
      <c r="AG2129" s="214">
        <v>1</v>
      </c>
      <c r="AH2129" s="102">
        <v>1</v>
      </c>
      <c r="AI2129" s="195">
        <v>95625</v>
      </c>
      <c r="AJ2129" s="195"/>
      <c r="AK2129" s="195"/>
      <c r="AL2129" s="214">
        <f t="shared" si="493"/>
        <v>95625</v>
      </c>
    </row>
    <row r="2130" spans="1:38">
      <c r="A2130" s="195">
        <v>30</v>
      </c>
      <c r="B2130" s="102" t="s">
        <v>1352</v>
      </c>
      <c r="C2130" s="102" t="s">
        <v>5894</v>
      </c>
      <c r="D2130" s="214">
        <v>1959</v>
      </c>
      <c r="E2130" s="214" t="s">
        <v>1156</v>
      </c>
      <c r="F2130" s="214" t="s">
        <v>1</v>
      </c>
      <c r="G2130" s="214" t="s">
        <v>1</v>
      </c>
      <c r="H2130" s="214">
        <v>1</v>
      </c>
      <c r="I2130" s="102">
        <v>1</v>
      </c>
      <c r="J2130" s="195">
        <v>95625</v>
      </c>
      <c r="K2130" s="195"/>
      <c r="L2130" s="195"/>
      <c r="M2130" s="214">
        <f t="shared" si="498"/>
        <v>95625</v>
      </c>
      <c r="N2130" s="214">
        <v>1</v>
      </c>
      <c r="O2130" s="102">
        <v>1</v>
      </c>
      <c r="P2130" s="195">
        <v>95625</v>
      </c>
      <c r="Q2130" s="195"/>
      <c r="R2130" s="195"/>
      <c r="S2130" s="214">
        <f t="shared" si="499"/>
        <v>95625</v>
      </c>
      <c r="T2130" s="214">
        <f t="shared" si="490"/>
        <v>0</v>
      </c>
      <c r="U2130" s="214">
        <f t="shared" si="490"/>
        <v>0</v>
      </c>
      <c r="V2130" s="214">
        <f t="shared" si="490"/>
        <v>0</v>
      </c>
      <c r="W2130" s="214">
        <f t="shared" si="490"/>
        <v>0</v>
      </c>
      <c r="X2130" s="214">
        <f t="shared" si="491"/>
        <v>0</v>
      </c>
      <c r="Y2130" s="214" t="s">
        <v>1</v>
      </c>
      <c r="Z2130" s="214">
        <v>1</v>
      </c>
      <c r="AA2130" s="102">
        <v>1</v>
      </c>
      <c r="AB2130" s="195">
        <v>95625</v>
      </c>
      <c r="AC2130" s="195"/>
      <c r="AD2130" s="195"/>
      <c r="AE2130" s="214">
        <f t="shared" si="492"/>
        <v>95625</v>
      </c>
      <c r="AF2130" s="214" t="s">
        <v>1</v>
      </c>
      <c r="AG2130" s="214">
        <v>1</v>
      </c>
      <c r="AH2130" s="102">
        <v>1</v>
      </c>
      <c r="AI2130" s="195">
        <v>95625</v>
      </c>
      <c r="AJ2130" s="195"/>
      <c r="AK2130" s="195"/>
      <c r="AL2130" s="214">
        <f t="shared" si="493"/>
        <v>95625</v>
      </c>
    </row>
    <row r="2131" spans="1:38">
      <c r="A2131" s="195">
        <v>31</v>
      </c>
      <c r="B2131" s="102" t="s">
        <v>1353</v>
      </c>
      <c r="C2131" s="102" t="s">
        <v>5894</v>
      </c>
      <c r="D2131" s="214">
        <v>1956</v>
      </c>
      <c r="E2131" s="214" t="s">
        <v>1156</v>
      </c>
      <c r="F2131" s="214" t="s">
        <v>1</v>
      </c>
      <c r="G2131" s="214" t="s">
        <v>1</v>
      </c>
      <c r="H2131" s="214">
        <v>1</v>
      </c>
      <c r="I2131" s="102">
        <v>1</v>
      </c>
      <c r="J2131" s="195">
        <v>95625</v>
      </c>
      <c r="K2131" s="195"/>
      <c r="L2131" s="195"/>
      <c r="M2131" s="214">
        <f>+J2131+K2131+L2131</f>
        <v>95625</v>
      </c>
      <c r="N2131" s="214">
        <v>1</v>
      </c>
      <c r="O2131" s="102">
        <v>1</v>
      </c>
      <c r="P2131" s="195">
        <v>95625</v>
      </c>
      <c r="Q2131" s="195"/>
      <c r="R2131" s="195"/>
      <c r="S2131" s="214">
        <f>P2131+Q2131+R2131</f>
        <v>95625</v>
      </c>
      <c r="T2131" s="214">
        <f t="shared" si="490"/>
        <v>0</v>
      </c>
      <c r="U2131" s="214">
        <f t="shared" si="490"/>
        <v>0</v>
      </c>
      <c r="V2131" s="214">
        <f t="shared" si="490"/>
        <v>0</v>
      </c>
      <c r="W2131" s="214">
        <f t="shared" si="490"/>
        <v>0</v>
      </c>
      <c r="X2131" s="214">
        <f t="shared" si="491"/>
        <v>0</v>
      </c>
      <c r="Y2131" s="214" t="s">
        <v>1</v>
      </c>
      <c r="Z2131" s="214">
        <v>1</v>
      </c>
      <c r="AA2131" s="102">
        <v>1</v>
      </c>
      <c r="AB2131" s="195">
        <v>95625</v>
      </c>
      <c r="AC2131" s="195"/>
      <c r="AD2131" s="195"/>
      <c r="AE2131" s="214">
        <f t="shared" si="492"/>
        <v>95625</v>
      </c>
      <c r="AF2131" s="214" t="s">
        <v>1</v>
      </c>
      <c r="AG2131" s="214">
        <v>1</v>
      </c>
      <c r="AH2131" s="102">
        <v>1</v>
      </c>
      <c r="AI2131" s="195">
        <v>95625</v>
      </c>
      <c r="AJ2131" s="195"/>
      <c r="AK2131" s="195"/>
      <c r="AL2131" s="214">
        <f t="shared" si="493"/>
        <v>95625</v>
      </c>
    </row>
    <row r="2132" spans="1:38">
      <c r="A2132" s="195">
        <v>32</v>
      </c>
      <c r="B2132" s="102" t="s">
        <v>1354</v>
      </c>
      <c r="C2132" s="102" t="s">
        <v>5894</v>
      </c>
      <c r="D2132" s="214">
        <v>1959</v>
      </c>
      <c r="E2132" s="214" t="s">
        <v>1156</v>
      </c>
      <c r="F2132" s="214" t="s">
        <v>1</v>
      </c>
      <c r="G2132" s="214" t="s">
        <v>1</v>
      </c>
      <c r="H2132" s="214">
        <v>1</v>
      </c>
      <c r="I2132" s="102">
        <v>1</v>
      </c>
      <c r="J2132" s="195">
        <v>95625</v>
      </c>
      <c r="K2132" s="195"/>
      <c r="L2132" s="195"/>
      <c r="M2132" s="214">
        <f t="shared" ref="M2132:M2161" si="500">+J2132+K2132+L2132</f>
        <v>95625</v>
      </c>
      <c r="N2132" s="214">
        <v>1</v>
      </c>
      <c r="O2132" s="102">
        <v>1</v>
      </c>
      <c r="P2132" s="195">
        <v>95625</v>
      </c>
      <c r="Q2132" s="195"/>
      <c r="R2132" s="195"/>
      <c r="S2132" s="214">
        <f t="shared" ref="S2132:S2161" si="501">P2132+Q2132+R2132</f>
        <v>95625</v>
      </c>
      <c r="T2132" s="214">
        <f t="shared" si="490"/>
        <v>0</v>
      </c>
      <c r="U2132" s="214">
        <f t="shared" si="490"/>
        <v>0</v>
      </c>
      <c r="V2132" s="214">
        <f t="shared" si="490"/>
        <v>0</v>
      </c>
      <c r="W2132" s="214">
        <f t="shared" si="490"/>
        <v>0</v>
      </c>
      <c r="X2132" s="214">
        <f t="shared" si="491"/>
        <v>0</v>
      </c>
      <c r="Y2132" s="214" t="s">
        <v>1</v>
      </c>
      <c r="Z2132" s="214">
        <v>1</v>
      </c>
      <c r="AA2132" s="102">
        <v>1</v>
      </c>
      <c r="AB2132" s="195">
        <v>95625</v>
      </c>
      <c r="AC2132" s="195"/>
      <c r="AD2132" s="195"/>
      <c r="AE2132" s="214">
        <f t="shared" si="492"/>
        <v>95625</v>
      </c>
      <c r="AF2132" s="214" t="s">
        <v>1</v>
      </c>
      <c r="AG2132" s="214">
        <v>1</v>
      </c>
      <c r="AH2132" s="102">
        <v>1</v>
      </c>
      <c r="AI2132" s="195">
        <v>95625</v>
      </c>
      <c r="AJ2132" s="195"/>
      <c r="AK2132" s="195"/>
      <c r="AL2132" s="214">
        <f t="shared" si="493"/>
        <v>95625</v>
      </c>
    </row>
    <row r="2133" spans="1:38">
      <c r="A2133" s="195">
        <v>33</v>
      </c>
      <c r="B2133" s="102" t="s">
        <v>1355</v>
      </c>
      <c r="C2133" s="102" t="s">
        <v>5894</v>
      </c>
      <c r="D2133" s="214">
        <v>1962</v>
      </c>
      <c r="E2133" s="214" t="s">
        <v>1156</v>
      </c>
      <c r="F2133" s="214" t="s">
        <v>1</v>
      </c>
      <c r="G2133" s="214" t="s">
        <v>1</v>
      </c>
      <c r="H2133" s="214">
        <v>1</v>
      </c>
      <c r="I2133" s="102">
        <v>1</v>
      </c>
      <c r="J2133" s="195">
        <v>95625</v>
      </c>
      <c r="K2133" s="195"/>
      <c r="L2133" s="195"/>
      <c r="M2133" s="214">
        <f t="shared" si="500"/>
        <v>95625</v>
      </c>
      <c r="N2133" s="214">
        <v>1</v>
      </c>
      <c r="O2133" s="102">
        <v>1</v>
      </c>
      <c r="P2133" s="195">
        <v>95625</v>
      </c>
      <c r="Q2133" s="195"/>
      <c r="R2133" s="195"/>
      <c r="S2133" s="214">
        <f t="shared" si="501"/>
        <v>95625</v>
      </c>
      <c r="T2133" s="214">
        <f t="shared" si="490"/>
        <v>0</v>
      </c>
      <c r="U2133" s="214">
        <f t="shared" si="490"/>
        <v>0</v>
      </c>
      <c r="V2133" s="214">
        <f t="shared" si="490"/>
        <v>0</v>
      </c>
      <c r="W2133" s="214">
        <f t="shared" si="490"/>
        <v>0</v>
      </c>
      <c r="X2133" s="214">
        <f t="shared" si="491"/>
        <v>0</v>
      </c>
      <c r="Y2133" s="214" t="s">
        <v>1</v>
      </c>
      <c r="Z2133" s="214">
        <v>1</v>
      </c>
      <c r="AA2133" s="102">
        <v>1</v>
      </c>
      <c r="AB2133" s="195">
        <v>95625</v>
      </c>
      <c r="AC2133" s="195"/>
      <c r="AD2133" s="195"/>
      <c r="AE2133" s="214">
        <f t="shared" si="492"/>
        <v>95625</v>
      </c>
      <c r="AF2133" s="214" t="s">
        <v>1</v>
      </c>
      <c r="AG2133" s="214">
        <v>1</v>
      </c>
      <c r="AH2133" s="102">
        <v>1</v>
      </c>
      <c r="AI2133" s="195">
        <v>95625</v>
      </c>
      <c r="AJ2133" s="195"/>
      <c r="AK2133" s="195"/>
      <c r="AL2133" s="214">
        <f t="shared" si="493"/>
        <v>95625</v>
      </c>
    </row>
    <row r="2134" spans="1:38">
      <c r="A2134" s="195">
        <v>34</v>
      </c>
      <c r="B2134" s="102" t="s">
        <v>7840</v>
      </c>
      <c r="C2134" s="102" t="s">
        <v>5894</v>
      </c>
      <c r="D2134" s="214">
        <v>1973</v>
      </c>
      <c r="E2134" s="214" t="s">
        <v>1156</v>
      </c>
      <c r="F2134" s="214" t="s">
        <v>1</v>
      </c>
      <c r="G2134" s="214" t="s">
        <v>1</v>
      </c>
      <c r="H2134" s="214">
        <v>1</v>
      </c>
      <c r="I2134" s="102">
        <v>1</v>
      </c>
      <c r="J2134" s="195">
        <v>95625</v>
      </c>
      <c r="K2134" s="195"/>
      <c r="L2134" s="195"/>
      <c r="M2134" s="214">
        <f t="shared" si="500"/>
        <v>95625</v>
      </c>
      <c r="N2134" s="214">
        <v>1</v>
      </c>
      <c r="O2134" s="102">
        <v>1</v>
      </c>
      <c r="P2134" s="195">
        <v>95625</v>
      </c>
      <c r="Q2134" s="195"/>
      <c r="R2134" s="195"/>
      <c r="S2134" s="214">
        <f t="shared" si="501"/>
        <v>95625</v>
      </c>
      <c r="T2134" s="214">
        <f t="shared" si="490"/>
        <v>0</v>
      </c>
      <c r="U2134" s="214">
        <f t="shared" si="490"/>
        <v>0</v>
      </c>
      <c r="V2134" s="214">
        <f t="shared" si="490"/>
        <v>0</v>
      </c>
      <c r="W2134" s="214">
        <f t="shared" si="490"/>
        <v>0</v>
      </c>
      <c r="X2134" s="214">
        <f t="shared" si="491"/>
        <v>0</v>
      </c>
      <c r="Y2134" s="214" t="s">
        <v>1</v>
      </c>
      <c r="Z2134" s="214">
        <v>1</v>
      </c>
      <c r="AA2134" s="102">
        <v>1</v>
      </c>
      <c r="AB2134" s="195">
        <v>95625</v>
      </c>
      <c r="AC2134" s="195"/>
      <c r="AD2134" s="195"/>
      <c r="AE2134" s="214">
        <f t="shared" si="492"/>
        <v>95625</v>
      </c>
      <c r="AF2134" s="214" t="s">
        <v>1</v>
      </c>
      <c r="AG2134" s="214">
        <v>1</v>
      </c>
      <c r="AH2134" s="102">
        <v>1</v>
      </c>
      <c r="AI2134" s="195">
        <v>95625</v>
      </c>
      <c r="AJ2134" s="195"/>
      <c r="AK2134" s="195"/>
      <c r="AL2134" s="214">
        <f t="shared" si="493"/>
        <v>95625</v>
      </c>
    </row>
    <row r="2135" spans="1:38">
      <c r="A2135" s="195">
        <v>35</v>
      </c>
      <c r="B2135" s="102" t="s">
        <v>1996</v>
      </c>
      <c r="C2135" s="102" t="s">
        <v>5894</v>
      </c>
      <c r="D2135" s="214">
        <v>1968</v>
      </c>
      <c r="E2135" s="214" t="s">
        <v>1156</v>
      </c>
      <c r="F2135" s="214" t="s">
        <v>1</v>
      </c>
      <c r="G2135" s="214" t="s">
        <v>1</v>
      </c>
      <c r="H2135" s="214">
        <v>1</v>
      </c>
      <c r="I2135" s="102">
        <v>1</v>
      </c>
      <c r="J2135" s="195">
        <v>95625</v>
      </c>
      <c r="K2135" s="195"/>
      <c r="L2135" s="195"/>
      <c r="M2135" s="214">
        <f t="shared" si="500"/>
        <v>95625</v>
      </c>
      <c r="N2135" s="214">
        <v>1</v>
      </c>
      <c r="O2135" s="102">
        <v>1</v>
      </c>
      <c r="P2135" s="195">
        <v>95625</v>
      </c>
      <c r="Q2135" s="195"/>
      <c r="R2135" s="195"/>
      <c r="S2135" s="214">
        <f t="shared" si="501"/>
        <v>95625</v>
      </c>
      <c r="T2135" s="214">
        <f t="shared" si="490"/>
        <v>0</v>
      </c>
      <c r="U2135" s="214">
        <f t="shared" si="490"/>
        <v>0</v>
      </c>
      <c r="V2135" s="214">
        <f t="shared" si="490"/>
        <v>0</v>
      </c>
      <c r="W2135" s="214">
        <f t="shared" si="490"/>
        <v>0</v>
      </c>
      <c r="X2135" s="214">
        <f t="shared" si="491"/>
        <v>0</v>
      </c>
      <c r="Y2135" s="214" t="s">
        <v>1</v>
      </c>
      <c r="Z2135" s="214">
        <v>1</v>
      </c>
      <c r="AA2135" s="102">
        <v>1</v>
      </c>
      <c r="AB2135" s="195">
        <v>95625</v>
      </c>
      <c r="AC2135" s="195"/>
      <c r="AD2135" s="195"/>
      <c r="AE2135" s="214">
        <f t="shared" si="492"/>
        <v>95625</v>
      </c>
      <c r="AF2135" s="214" t="s">
        <v>1</v>
      </c>
      <c r="AG2135" s="214">
        <v>1</v>
      </c>
      <c r="AH2135" s="102">
        <v>1</v>
      </c>
      <c r="AI2135" s="195">
        <v>95625</v>
      </c>
      <c r="AJ2135" s="195"/>
      <c r="AK2135" s="195"/>
      <c r="AL2135" s="214">
        <f t="shared" si="493"/>
        <v>95625</v>
      </c>
    </row>
    <row r="2136" spans="1:38">
      <c r="A2136" s="195">
        <v>36</v>
      </c>
      <c r="B2136" s="102" t="s">
        <v>1997</v>
      </c>
      <c r="C2136" s="102" t="s">
        <v>5894</v>
      </c>
      <c r="D2136" s="214">
        <v>1953</v>
      </c>
      <c r="E2136" s="214" t="s">
        <v>1156</v>
      </c>
      <c r="F2136" s="214" t="s">
        <v>1</v>
      </c>
      <c r="G2136" s="214" t="s">
        <v>1</v>
      </c>
      <c r="H2136" s="214">
        <v>1</v>
      </c>
      <c r="I2136" s="102">
        <v>1</v>
      </c>
      <c r="J2136" s="195">
        <v>95625</v>
      </c>
      <c r="K2136" s="195"/>
      <c r="L2136" s="195"/>
      <c r="M2136" s="214">
        <f t="shared" si="500"/>
        <v>95625</v>
      </c>
      <c r="N2136" s="214">
        <v>1</v>
      </c>
      <c r="O2136" s="102">
        <v>1</v>
      </c>
      <c r="P2136" s="195">
        <v>95625</v>
      </c>
      <c r="Q2136" s="195"/>
      <c r="R2136" s="195"/>
      <c r="S2136" s="214">
        <f t="shared" si="501"/>
        <v>95625</v>
      </c>
      <c r="T2136" s="214">
        <f t="shared" si="490"/>
        <v>0</v>
      </c>
      <c r="U2136" s="214">
        <f t="shared" si="490"/>
        <v>0</v>
      </c>
      <c r="V2136" s="214">
        <f t="shared" si="490"/>
        <v>0</v>
      </c>
      <c r="W2136" s="214">
        <f t="shared" si="490"/>
        <v>0</v>
      </c>
      <c r="X2136" s="214">
        <f t="shared" si="491"/>
        <v>0</v>
      </c>
      <c r="Y2136" s="214" t="s">
        <v>1</v>
      </c>
      <c r="Z2136" s="214">
        <v>1</v>
      </c>
      <c r="AA2136" s="102">
        <v>1</v>
      </c>
      <c r="AB2136" s="195">
        <v>95625</v>
      </c>
      <c r="AC2136" s="195"/>
      <c r="AD2136" s="195"/>
      <c r="AE2136" s="214">
        <f t="shared" si="492"/>
        <v>95625</v>
      </c>
      <c r="AF2136" s="214" t="s">
        <v>1</v>
      </c>
      <c r="AG2136" s="214">
        <v>1</v>
      </c>
      <c r="AH2136" s="102">
        <v>1</v>
      </c>
      <c r="AI2136" s="195">
        <v>95625</v>
      </c>
      <c r="AJ2136" s="195"/>
      <c r="AK2136" s="195"/>
      <c r="AL2136" s="214">
        <f t="shared" si="493"/>
        <v>95625</v>
      </c>
    </row>
    <row r="2137" spans="1:38">
      <c r="A2137" s="195">
        <v>37</v>
      </c>
      <c r="B2137" s="102" t="s">
        <v>1998</v>
      </c>
      <c r="C2137" s="102" t="s">
        <v>5894</v>
      </c>
      <c r="D2137" s="214">
        <v>1952</v>
      </c>
      <c r="E2137" s="214" t="s">
        <v>1156</v>
      </c>
      <c r="F2137" s="214" t="s">
        <v>1</v>
      </c>
      <c r="G2137" s="214" t="s">
        <v>1</v>
      </c>
      <c r="H2137" s="214">
        <v>1</v>
      </c>
      <c r="I2137" s="102">
        <v>1</v>
      </c>
      <c r="J2137" s="195">
        <v>95625</v>
      </c>
      <c r="K2137" s="195"/>
      <c r="L2137" s="195"/>
      <c r="M2137" s="214">
        <f t="shared" si="500"/>
        <v>95625</v>
      </c>
      <c r="N2137" s="214">
        <v>1</v>
      </c>
      <c r="O2137" s="102">
        <v>1</v>
      </c>
      <c r="P2137" s="195">
        <v>95625</v>
      </c>
      <c r="Q2137" s="195"/>
      <c r="R2137" s="195"/>
      <c r="S2137" s="214">
        <f t="shared" si="501"/>
        <v>95625</v>
      </c>
      <c r="T2137" s="214">
        <f t="shared" si="490"/>
        <v>0</v>
      </c>
      <c r="U2137" s="214">
        <f t="shared" si="490"/>
        <v>0</v>
      </c>
      <c r="V2137" s="214">
        <f t="shared" si="490"/>
        <v>0</v>
      </c>
      <c r="W2137" s="214">
        <f t="shared" si="490"/>
        <v>0</v>
      </c>
      <c r="X2137" s="214">
        <f t="shared" si="491"/>
        <v>0</v>
      </c>
      <c r="Y2137" s="214" t="s">
        <v>1</v>
      </c>
      <c r="Z2137" s="214">
        <v>1</v>
      </c>
      <c r="AA2137" s="102">
        <v>1</v>
      </c>
      <c r="AB2137" s="195">
        <v>95625</v>
      </c>
      <c r="AC2137" s="195"/>
      <c r="AD2137" s="195"/>
      <c r="AE2137" s="214">
        <f t="shared" si="492"/>
        <v>95625</v>
      </c>
      <c r="AF2137" s="214" t="s">
        <v>1</v>
      </c>
      <c r="AG2137" s="214">
        <v>1</v>
      </c>
      <c r="AH2137" s="102">
        <v>1</v>
      </c>
      <c r="AI2137" s="195">
        <v>95625</v>
      </c>
      <c r="AJ2137" s="195"/>
      <c r="AK2137" s="195"/>
      <c r="AL2137" s="214">
        <f t="shared" si="493"/>
        <v>95625</v>
      </c>
    </row>
    <row r="2138" spans="1:38">
      <c r="A2138" s="195">
        <v>38</v>
      </c>
      <c r="B2138" s="102" t="s">
        <v>4783</v>
      </c>
      <c r="C2138" s="102" t="s">
        <v>5894</v>
      </c>
      <c r="D2138" s="214">
        <v>1967</v>
      </c>
      <c r="E2138" s="214" t="s">
        <v>1156</v>
      </c>
      <c r="F2138" s="214" t="s">
        <v>1</v>
      </c>
      <c r="G2138" s="214" t="s">
        <v>1</v>
      </c>
      <c r="H2138" s="214">
        <v>1</v>
      </c>
      <c r="I2138" s="102">
        <v>1</v>
      </c>
      <c r="J2138" s="195">
        <v>95625</v>
      </c>
      <c r="K2138" s="195"/>
      <c r="L2138" s="195"/>
      <c r="M2138" s="214">
        <f t="shared" si="500"/>
        <v>95625</v>
      </c>
      <c r="N2138" s="214">
        <v>1</v>
      </c>
      <c r="O2138" s="102">
        <v>1</v>
      </c>
      <c r="P2138" s="195">
        <v>95625</v>
      </c>
      <c r="Q2138" s="195"/>
      <c r="R2138" s="195"/>
      <c r="S2138" s="214">
        <f t="shared" si="501"/>
        <v>95625</v>
      </c>
      <c r="T2138" s="214">
        <f t="shared" si="490"/>
        <v>0</v>
      </c>
      <c r="U2138" s="214">
        <f t="shared" si="490"/>
        <v>0</v>
      </c>
      <c r="V2138" s="214">
        <f t="shared" si="490"/>
        <v>0</v>
      </c>
      <c r="W2138" s="214">
        <f t="shared" si="490"/>
        <v>0</v>
      </c>
      <c r="X2138" s="214">
        <f t="shared" si="491"/>
        <v>0</v>
      </c>
      <c r="Y2138" s="214" t="s">
        <v>1</v>
      </c>
      <c r="Z2138" s="214">
        <v>1</v>
      </c>
      <c r="AA2138" s="102">
        <v>1</v>
      </c>
      <c r="AB2138" s="195">
        <v>95625</v>
      </c>
      <c r="AC2138" s="195"/>
      <c r="AD2138" s="195"/>
      <c r="AE2138" s="214">
        <f t="shared" si="492"/>
        <v>95625</v>
      </c>
      <c r="AF2138" s="214" t="s">
        <v>1</v>
      </c>
      <c r="AG2138" s="214">
        <v>1</v>
      </c>
      <c r="AH2138" s="102">
        <v>1</v>
      </c>
      <c r="AI2138" s="195">
        <v>95625</v>
      </c>
      <c r="AJ2138" s="195"/>
      <c r="AK2138" s="195"/>
      <c r="AL2138" s="214">
        <f t="shared" si="493"/>
        <v>95625</v>
      </c>
    </row>
    <row r="2139" spans="1:38">
      <c r="A2139" s="195">
        <v>39</v>
      </c>
      <c r="B2139" s="102" t="s">
        <v>1999</v>
      </c>
      <c r="C2139" s="102" t="s">
        <v>5894</v>
      </c>
      <c r="D2139" s="214">
        <v>1948</v>
      </c>
      <c r="E2139" s="214" t="s">
        <v>1156</v>
      </c>
      <c r="F2139" s="214" t="s">
        <v>1</v>
      </c>
      <c r="G2139" s="214" t="s">
        <v>1</v>
      </c>
      <c r="H2139" s="214">
        <v>1</v>
      </c>
      <c r="I2139" s="102">
        <v>1</v>
      </c>
      <c r="J2139" s="195">
        <v>95625</v>
      </c>
      <c r="K2139" s="195"/>
      <c r="L2139" s="195"/>
      <c r="M2139" s="214">
        <f t="shared" si="500"/>
        <v>95625</v>
      </c>
      <c r="N2139" s="214">
        <v>1</v>
      </c>
      <c r="O2139" s="102">
        <v>1</v>
      </c>
      <c r="P2139" s="195">
        <v>95625</v>
      </c>
      <c r="Q2139" s="195"/>
      <c r="R2139" s="195"/>
      <c r="S2139" s="214">
        <f t="shared" si="501"/>
        <v>95625</v>
      </c>
      <c r="T2139" s="214">
        <f t="shared" si="490"/>
        <v>0</v>
      </c>
      <c r="U2139" s="214">
        <f t="shared" si="490"/>
        <v>0</v>
      </c>
      <c r="V2139" s="214">
        <f t="shared" si="490"/>
        <v>0</v>
      </c>
      <c r="W2139" s="214">
        <f t="shared" si="490"/>
        <v>0</v>
      </c>
      <c r="X2139" s="214">
        <f t="shared" si="491"/>
        <v>0</v>
      </c>
      <c r="Y2139" s="214" t="s">
        <v>1</v>
      </c>
      <c r="Z2139" s="214">
        <v>1</v>
      </c>
      <c r="AA2139" s="102">
        <v>1</v>
      </c>
      <c r="AB2139" s="195">
        <v>95625</v>
      </c>
      <c r="AC2139" s="195"/>
      <c r="AD2139" s="195"/>
      <c r="AE2139" s="214">
        <f t="shared" si="492"/>
        <v>95625</v>
      </c>
      <c r="AF2139" s="214" t="s">
        <v>1</v>
      </c>
      <c r="AG2139" s="214">
        <v>1</v>
      </c>
      <c r="AH2139" s="102">
        <v>1</v>
      </c>
      <c r="AI2139" s="195">
        <v>95625</v>
      </c>
      <c r="AJ2139" s="195"/>
      <c r="AK2139" s="195"/>
      <c r="AL2139" s="214">
        <f t="shared" si="493"/>
        <v>95625</v>
      </c>
    </row>
    <row r="2140" spans="1:38">
      <c r="A2140" s="195">
        <v>40</v>
      </c>
      <c r="B2140" s="102" t="s">
        <v>7910</v>
      </c>
      <c r="C2140" s="102" t="s">
        <v>5894</v>
      </c>
      <c r="D2140" s="214">
        <v>1961</v>
      </c>
      <c r="E2140" s="214" t="s">
        <v>1156</v>
      </c>
      <c r="F2140" s="214" t="s">
        <v>1</v>
      </c>
      <c r="G2140" s="214" t="s">
        <v>1</v>
      </c>
      <c r="H2140" s="214">
        <v>1</v>
      </c>
      <c r="I2140" s="102">
        <v>1</v>
      </c>
      <c r="J2140" s="195">
        <v>95625</v>
      </c>
      <c r="K2140" s="195"/>
      <c r="L2140" s="195"/>
      <c r="M2140" s="214">
        <f t="shared" si="500"/>
        <v>95625</v>
      </c>
      <c r="N2140" s="214">
        <v>1</v>
      </c>
      <c r="O2140" s="102">
        <v>1</v>
      </c>
      <c r="P2140" s="195">
        <v>95625</v>
      </c>
      <c r="Q2140" s="195"/>
      <c r="R2140" s="195"/>
      <c r="S2140" s="214">
        <f t="shared" si="501"/>
        <v>95625</v>
      </c>
      <c r="T2140" s="214">
        <f t="shared" si="490"/>
        <v>0</v>
      </c>
      <c r="U2140" s="214">
        <f t="shared" si="490"/>
        <v>0</v>
      </c>
      <c r="V2140" s="214">
        <f t="shared" si="490"/>
        <v>0</v>
      </c>
      <c r="W2140" s="214">
        <f t="shared" si="490"/>
        <v>0</v>
      </c>
      <c r="X2140" s="214">
        <f t="shared" si="491"/>
        <v>0</v>
      </c>
      <c r="Y2140" s="214" t="s">
        <v>1</v>
      </c>
      <c r="Z2140" s="214">
        <v>1</v>
      </c>
      <c r="AA2140" s="102">
        <v>1</v>
      </c>
      <c r="AB2140" s="195">
        <v>95625</v>
      </c>
      <c r="AC2140" s="195"/>
      <c r="AD2140" s="195"/>
      <c r="AE2140" s="214">
        <f t="shared" si="492"/>
        <v>95625</v>
      </c>
      <c r="AF2140" s="214" t="s">
        <v>1</v>
      </c>
      <c r="AG2140" s="214">
        <v>1</v>
      </c>
      <c r="AH2140" s="102">
        <v>1</v>
      </c>
      <c r="AI2140" s="195">
        <v>95625</v>
      </c>
      <c r="AJ2140" s="195"/>
      <c r="AK2140" s="195"/>
      <c r="AL2140" s="214">
        <f t="shared" si="493"/>
        <v>95625</v>
      </c>
    </row>
    <row r="2141" spans="1:38">
      <c r="A2141" s="195">
        <v>41</v>
      </c>
      <c r="B2141" s="102" t="s">
        <v>2000</v>
      </c>
      <c r="C2141" s="102" t="s">
        <v>5894</v>
      </c>
      <c r="D2141" s="214">
        <v>1948</v>
      </c>
      <c r="E2141" s="214" t="s">
        <v>1156</v>
      </c>
      <c r="F2141" s="214" t="s">
        <v>1</v>
      </c>
      <c r="G2141" s="214" t="s">
        <v>1</v>
      </c>
      <c r="H2141" s="214">
        <v>1</v>
      </c>
      <c r="I2141" s="102">
        <v>1</v>
      </c>
      <c r="J2141" s="195">
        <v>95625</v>
      </c>
      <c r="K2141" s="195"/>
      <c r="L2141" s="195"/>
      <c r="M2141" s="214">
        <f t="shared" si="500"/>
        <v>95625</v>
      </c>
      <c r="N2141" s="214">
        <v>1</v>
      </c>
      <c r="O2141" s="102">
        <v>1</v>
      </c>
      <c r="P2141" s="195">
        <v>95625</v>
      </c>
      <c r="Q2141" s="195"/>
      <c r="R2141" s="195"/>
      <c r="S2141" s="214">
        <f t="shared" si="501"/>
        <v>95625</v>
      </c>
      <c r="T2141" s="214">
        <f t="shared" si="490"/>
        <v>0</v>
      </c>
      <c r="U2141" s="214">
        <f t="shared" si="490"/>
        <v>0</v>
      </c>
      <c r="V2141" s="214">
        <f t="shared" si="490"/>
        <v>0</v>
      </c>
      <c r="W2141" s="214">
        <f t="shared" si="490"/>
        <v>0</v>
      </c>
      <c r="X2141" s="214">
        <f t="shared" si="491"/>
        <v>0</v>
      </c>
      <c r="Y2141" s="214" t="s">
        <v>1</v>
      </c>
      <c r="Z2141" s="214">
        <v>1</v>
      </c>
      <c r="AA2141" s="102">
        <v>1</v>
      </c>
      <c r="AB2141" s="195">
        <v>95625</v>
      </c>
      <c r="AC2141" s="195"/>
      <c r="AD2141" s="195"/>
      <c r="AE2141" s="214">
        <f t="shared" si="492"/>
        <v>95625</v>
      </c>
      <c r="AF2141" s="214" t="s">
        <v>1</v>
      </c>
      <c r="AG2141" s="214">
        <v>1</v>
      </c>
      <c r="AH2141" s="102">
        <v>1</v>
      </c>
      <c r="AI2141" s="195">
        <v>95625</v>
      </c>
      <c r="AJ2141" s="195"/>
      <c r="AK2141" s="195"/>
      <c r="AL2141" s="214">
        <f t="shared" si="493"/>
        <v>95625</v>
      </c>
    </row>
    <row r="2142" spans="1:38">
      <c r="A2142" s="195">
        <v>42</v>
      </c>
      <c r="B2142" s="102" t="s">
        <v>1375</v>
      </c>
      <c r="C2142" s="102" t="s">
        <v>5894</v>
      </c>
      <c r="D2142" s="214">
        <v>1964</v>
      </c>
      <c r="E2142" s="214" t="s">
        <v>1156</v>
      </c>
      <c r="F2142" s="214" t="s">
        <v>1</v>
      </c>
      <c r="G2142" s="214" t="s">
        <v>1</v>
      </c>
      <c r="H2142" s="214">
        <v>1</v>
      </c>
      <c r="I2142" s="102">
        <v>1</v>
      </c>
      <c r="J2142" s="195">
        <v>95625</v>
      </c>
      <c r="K2142" s="195"/>
      <c r="L2142" s="195"/>
      <c r="M2142" s="214">
        <f t="shared" si="500"/>
        <v>95625</v>
      </c>
      <c r="N2142" s="214">
        <v>1</v>
      </c>
      <c r="O2142" s="102">
        <v>1</v>
      </c>
      <c r="P2142" s="195">
        <v>95625</v>
      </c>
      <c r="Q2142" s="195"/>
      <c r="R2142" s="195"/>
      <c r="S2142" s="214">
        <f t="shared" si="501"/>
        <v>95625</v>
      </c>
      <c r="T2142" s="214">
        <f t="shared" si="490"/>
        <v>0</v>
      </c>
      <c r="U2142" s="214">
        <f t="shared" si="490"/>
        <v>0</v>
      </c>
      <c r="V2142" s="214">
        <f t="shared" si="490"/>
        <v>0</v>
      </c>
      <c r="W2142" s="214">
        <f t="shared" si="490"/>
        <v>0</v>
      </c>
      <c r="X2142" s="214">
        <f t="shared" si="491"/>
        <v>0</v>
      </c>
      <c r="Y2142" s="214" t="s">
        <v>1</v>
      </c>
      <c r="Z2142" s="214">
        <v>1</v>
      </c>
      <c r="AA2142" s="102">
        <v>1</v>
      </c>
      <c r="AB2142" s="195">
        <v>95625</v>
      </c>
      <c r="AC2142" s="195"/>
      <c r="AD2142" s="195"/>
      <c r="AE2142" s="214">
        <f t="shared" si="492"/>
        <v>95625</v>
      </c>
      <c r="AF2142" s="214" t="s">
        <v>1</v>
      </c>
      <c r="AG2142" s="214">
        <v>1</v>
      </c>
      <c r="AH2142" s="102">
        <v>1</v>
      </c>
      <c r="AI2142" s="195">
        <v>95625</v>
      </c>
      <c r="AJ2142" s="195"/>
      <c r="AK2142" s="195"/>
      <c r="AL2142" s="214">
        <f t="shared" si="493"/>
        <v>95625</v>
      </c>
    </row>
    <row r="2143" spans="1:38">
      <c r="A2143" s="195">
        <v>43</v>
      </c>
      <c r="B2143" s="102" t="s">
        <v>1373</v>
      </c>
      <c r="C2143" s="102" t="s">
        <v>5894</v>
      </c>
      <c r="D2143" s="214">
        <v>1967</v>
      </c>
      <c r="E2143" s="214" t="s">
        <v>1156</v>
      </c>
      <c r="F2143" s="214" t="s">
        <v>1</v>
      </c>
      <c r="G2143" s="214" t="s">
        <v>1</v>
      </c>
      <c r="H2143" s="214">
        <v>1</v>
      </c>
      <c r="I2143" s="102">
        <v>1</v>
      </c>
      <c r="J2143" s="195">
        <v>95625</v>
      </c>
      <c r="K2143" s="195"/>
      <c r="L2143" s="195"/>
      <c r="M2143" s="214">
        <f t="shared" si="500"/>
        <v>95625</v>
      </c>
      <c r="N2143" s="214">
        <v>1</v>
      </c>
      <c r="O2143" s="102">
        <v>1</v>
      </c>
      <c r="P2143" s="195">
        <v>95625</v>
      </c>
      <c r="Q2143" s="195"/>
      <c r="R2143" s="195"/>
      <c r="S2143" s="214">
        <f t="shared" si="501"/>
        <v>95625</v>
      </c>
      <c r="T2143" s="214">
        <f t="shared" si="490"/>
        <v>0</v>
      </c>
      <c r="U2143" s="214">
        <f t="shared" si="490"/>
        <v>0</v>
      </c>
      <c r="V2143" s="214">
        <f t="shared" si="490"/>
        <v>0</v>
      </c>
      <c r="W2143" s="214">
        <f t="shared" si="490"/>
        <v>0</v>
      </c>
      <c r="X2143" s="214">
        <f t="shared" si="491"/>
        <v>0</v>
      </c>
      <c r="Y2143" s="214" t="s">
        <v>1</v>
      </c>
      <c r="Z2143" s="214">
        <v>1</v>
      </c>
      <c r="AA2143" s="102">
        <v>1</v>
      </c>
      <c r="AB2143" s="195">
        <v>95625</v>
      </c>
      <c r="AC2143" s="195"/>
      <c r="AD2143" s="195"/>
      <c r="AE2143" s="214">
        <f t="shared" si="492"/>
        <v>95625</v>
      </c>
      <c r="AF2143" s="214" t="s">
        <v>1</v>
      </c>
      <c r="AG2143" s="214">
        <v>1</v>
      </c>
      <c r="AH2143" s="102">
        <v>1</v>
      </c>
      <c r="AI2143" s="195">
        <v>95625</v>
      </c>
      <c r="AJ2143" s="195"/>
      <c r="AK2143" s="195"/>
      <c r="AL2143" s="214">
        <f t="shared" si="493"/>
        <v>95625</v>
      </c>
    </row>
    <row r="2144" spans="1:38">
      <c r="A2144" s="195">
        <v>44</v>
      </c>
      <c r="B2144" s="102" t="s">
        <v>1376</v>
      </c>
      <c r="C2144" s="102" t="s">
        <v>5895</v>
      </c>
      <c r="D2144" s="214">
        <v>1963</v>
      </c>
      <c r="E2144" s="214" t="s">
        <v>1156</v>
      </c>
      <c r="F2144" s="214"/>
      <c r="G2144" s="214"/>
      <c r="H2144" s="214">
        <v>1</v>
      </c>
      <c r="I2144" s="102">
        <v>1</v>
      </c>
      <c r="J2144" s="195">
        <v>95625</v>
      </c>
      <c r="K2144" s="195"/>
      <c r="L2144" s="195"/>
      <c r="M2144" s="214">
        <f t="shared" si="500"/>
        <v>95625</v>
      </c>
      <c r="N2144" s="214">
        <v>1</v>
      </c>
      <c r="O2144" s="102">
        <v>1</v>
      </c>
      <c r="P2144" s="195">
        <v>95625</v>
      </c>
      <c r="Q2144" s="195"/>
      <c r="R2144" s="195"/>
      <c r="S2144" s="214">
        <f t="shared" si="501"/>
        <v>95625</v>
      </c>
      <c r="T2144" s="214">
        <f t="shared" si="490"/>
        <v>0</v>
      </c>
      <c r="U2144" s="214">
        <f t="shared" si="490"/>
        <v>0</v>
      </c>
      <c r="V2144" s="214">
        <f t="shared" si="490"/>
        <v>0</v>
      </c>
      <c r="W2144" s="214">
        <f t="shared" si="490"/>
        <v>0</v>
      </c>
      <c r="X2144" s="214">
        <f t="shared" si="491"/>
        <v>0</v>
      </c>
      <c r="Y2144" s="214" t="s">
        <v>1</v>
      </c>
      <c r="Z2144" s="214">
        <v>1</v>
      </c>
      <c r="AA2144" s="102">
        <v>1</v>
      </c>
      <c r="AB2144" s="195">
        <v>95625</v>
      </c>
      <c r="AC2144" s="195"/>
      <c r="AD2144" s="195"/>
      <c r="AE2144" s="214">
        <f t="shared" si="492"/>
        <v>95625</v>
      </c>
      <c r="AF2144" s="214"/>
      <c r="AG2144" s="214">
        <v>1</v>
      </c>
      <c r="AH2144" s="102">
        <v>1</v>
      </c>
      <c r="AI2144" s="195">
        <v>95625</v>
      </c>
      <c r="AJ2144" s="195"/>
      <c r="AK2144" s="195"/>
      <c r="AL2144" s="214">
        <f t="shared" si="493"/>
        <v>95625</v>
      </c>
    </row>
    <row r="2145" spans="1:38">
      <c r="A2145" s="195">
        <v>45</v>
      </c>
      <c r="B2145" s="102" t="s">
        <v>7911</v>
      </c>
      <c r="C2145" s="102" t="s">
        <v>5894</v>
      </c>
      <c r="D2145" s="214">
        <v>1956</v>
      </c>
      <c r="E2145" s="214" t="s">
        <v>1156</v>
      </c>
      <c r="F2145" s="214" t="s">
        <v>1</v>
      </c>
      <c r="G2145" s="214" t="s">
        <v>1</v>
      </c>
      <c r="H2145" s="214">
        <v>1</v>
      </c>
      <c r="I2145" s="102">
        <v>1</v>
      </c>
      <c r="J2145" s="195">
        <v>95625</v>
      </c>
      <c r="K2145" s="195"/>
      <c r="L2145" s="195"/>
      <c r="M2145" s="214">
        <f t="shared" si="500"/>
        <v>95625</v>
      </c>
      <c r="N2145" s="214">
        <v>1</v>
      </c>
      <c r="O2145" s="102">
        <v>1</v>
      </c>
      <c r="P2145" s="195">
        <v>95625</v>
      </c>
      <c r="Q2145" s="195"/>
      <c r="R2145" s="195"/>
      <c r="S2145" s="214">
        <f t="shared" si="501"/>
        <v>95625</v>
      </c>
      <c r="T2145" s="214">
        <f t="shared" ref="T2145:W2164" si="502">I2145-O2145</f>
        <v>0</v>
      </c>
      <c r="U2145" s="214">
        <f t="shared" si="502"/>
        <v>0</v>
      </c>
      <c r="V2145" s="214">
        <f t="shared" si="502"/>
        <v>0</v>
      </c>
      <c r="W2145" s="214">
        <f t="shared" si="502"/>
        <v>0</v>
      </c>
      <c r="X2145" s="214">
        <f t="shared" si="491"/>
        <v>0</v>
      </c>
      <c r="Y2145" s="214" t="s">
        <v>1</v>
      </c>
      <c r="Z2145" s="214">
        <v>1</v>
      </c>
      <c r="AA2145" s="102">
        <v>1</v>
      </c>
      <c r="AB2145" s="195">
        <v>95625</v>
      </c>
      <c r="AC2145" s="195"/>
      <c r="AD2145" s="195"/>
      <c r="AE2145" s="214">
        <f t="shared" si="492"/>
        <v>95625</v>
      </c>
      <c r="AF2145" s="214" t="s">
        <v>1</v>
      </c>
      <c r="AG2145" s="214">
        <v>1</v>
      </c>
      <c r="AH2145" s="102">
        <v>1</v>
      </c>
      <c r="AI2145" s="195">
        <v>95625</v>
      </c>
      <c r="AJ2145" s="195"/>
      <c r="AK2145" s="195"/>
      <c r="AL2145" s="214">
        <f t="shared" si="493"/>
        <v>95625</v>
      </c>
    </row>
    <row r="2146" spans="1:38">
      <c r="A2146" s="195">
        <v>46</v>
      </c>
      <c r="B2146" s="102" t="s">
        <v>1374</v>
      </c>
      <c r="C2146" s="102" t="s">
        <v>5894</v>
      </c>
      <c r="D2146" s="214">
        <v>1974</v>
      </c>
      <c r="E2146" s="214" t="s">
        <v>1156</v>
      </c>
      <c r="F2146" s="214" t="s">
        <v>1</v>
      </c>
      <c r="G2146" s="214" t="s">
        <v>1</v>
      </c>
      <c r="H2146" s="214">
        <v>1</v>
      </c>
      <c r="I2146" s="102">
        <v>1</v>
      </c>
      <c r="J2146" s="195">
        <v>104000</v>
      </c>
      <c r="K2146" s="195"/>
      <c r="L2146" s="195"/>
      <c r="M2146" s="214">
        <f t="shared" si="500"/>
        <v>104000</v>
      </c>
      <c r="N2146" s="214">
        <v>1</v>
      </c>
      <c r="O2146" s="102">
        <v>1</v>
      </c>
      <c r="P2146" s="195">
        <v>104000</v>
      </c>
      <c r="Q2146" s="195"/>
      <c r="R2146" s="195"/>
      <c r="S2146" s="214">
        <f t="shared" si="501"/>
        <v>104000</v>
      </c>
      <c r="T2146" s="214">
        <f t="shared" si="502"/>
        <v>0</v>
      </c>
      <c r="U2146" s="214">
        <f t="shared" si="502"/>
        <v>0</v>
      </c>
      <c r="V2146" s="214">
        <f t="shared" si="502"/>
        <v>0</v>
      </c>
      <c r="W2146" s="214">
        <f t="shared" si="502"/>
        <v>0</v>
      </c>
      <c r="X2146" s="214">
        <f t="shared" si="491"/>
        <v>0</v>
      </c>
      <c r="Y2146" s="214" t="s">
        <v>1</v>
      </c>
      <c r="Z2146" s="214">
        <v>1</v>
      </c>
      <c r="AA2146" s="102">
        <v>1</v>
      </c>
      <c r="AB2146" s="195">
        <v>104000</v>
      </c>
      <c r="AC2146" s="195"/>
      <c r="AD2146" s="195"/>
      <c r="AE2146" s="214">
        <f t="shared" si="492"/>
        <v>104000</v>
      </c>
      <c r="AF2146" s="214" t="s">
        <v>1</v>
      </c>
      <c r="AG2146" s="214">
        <v>1</v>
      </c>
      <c r="AH2146" s="102">
        <v>1</v>
      </c>
      <c r="AI2146" s="195">
        <v>104000</v>
      </c>
      <c r="AJ2146" s="195"/>
      <c r="AK2146" s="195"/>
      <c r="AL2146" s="214">
        <f t="shared" si="493"/>
        <v>104000</v>
      </c>
    </row>
    <row r="2147" spans="1:38">
      <c r="A2147" s="195">
        <v>47</v>
      </c>
      <c r="B2147" s="102" t="s">
        <v>6057</v>
      </c>
      <c r="C2147" s="102" t="s">
        <v>5894</v>
      </c>
      <c r="D2147" s="214">
        <v>1989</v>
      </c>
      <c r="E2147" s="214" t="s">
        <v>1156</v>
      </c>
      <c r="F2147" s="214" t="s">
        <v>1</v>
      </c>
      <c r="G2147" s="214" t="s">
        <v>1</v>
      </c>
      <c r="H2147" s="214">
        <v>1</v>
      </c>
      <c r="I2147" s="102">
        <v>1</v>
      </c>
      <c r="J2147" s="195">
        <v>104000</v>
      </c>
      <c r="K2147" s="195"/>
      <c r="L2147" s="195"/>
      <c r="M2147" s="214">
        <f t="shared" si="500"/>
        <v>104000</v>
      </c>
      <c r="N2147" s="214">
        <v>1</v>
      </c>
      <c r="O2147" s="102">
        <v>1</v>
      </c>
      <c r="P2147" s="195">
        <v>104000</v>
      </c>
      <c r="Q2147" s="195"/>
      <c r="R2147" s="195"/>
      <c r="S2147" s="214">
        <f t="shared" si="501"/>
        <v>104000</v>
      </c>
      <c r="T2147" s="214">
        <f t="shared" si="502"/>
        <v>0</v>
      </c>
      <c r="U2147" s="214">
        <f t="shared" si="502"/>
        <v>0</v>
      </c>
      <c r="V2147" s="214">
        <f t="shared" si="502"/>
        <v>0</v>
      </c>
      <c r="W2147" s="214">
        <f t="shared" si="502"/>
        <v>0</v>
      </c>
      <c r="X2147" s="214">
        <f t="shared" si="491"/>
        <v>0</v>
      </c>
      <c r="Y2147" s="214" t="s">
        <v>1</v>
      </c>
      <c r="Z2147" s="214">
        <v>1</v>
      </c>
      <c r="AA2147" s="102">
        <v>1</v>
      </c>
      <c r="AB2147" s="195">
        <v>104000</v>
      </c>
      <c r="AC2147" s="195"/>
      <c r="AD2147" s="195"/>
      <c r="AE2147" s="214">
        <f t="shared" si="492"/>
        <v>104000</v>
      </c>
      <c r="AF2147" s="214" t="s">
        <v>1</v>
      </c>
      <c r="AG2147" s="214">
        <v>1</v>
      </c>
      <c r="AH2147" s="102">
        <v>1</v>
      </c>
      <c r="AI2147" s="195">
        <v>104000</v>
      </c>
      <c r="AJ2147" s="195"/>
      <c r="AK2147" s="195"/>
      <c r="AL2147" s="214">
        <f t="shared" si="493"/>
        <v>104000</v>
      </c>
    </row>
    <row r="2148" spans="1:38">
      <c r="A2148" s="195">
        <v>48</v>
      </c>
      <c r="B2148" s="102" t="s">
        <v>1360</v>
      </c>
      <c r="C2148" s="102" t="s">
        <v>5894</v>
      </c>
      <c r="D2148" s="214">
        <v>1961</v>
      </c>
      <c r="E2148" s="214" t="s">
        <v>1156</v>
      </c>
      <c r="F2148" s="214" t="s">
        <v>1</v>
      </c>
      <c r="G2148" s="214" t="s">
        <v>1</v>
      </c>
      <c r="H2148" s="214">
        <v>1</v>
      </c>
      <c r="I2148" s="102">
        <v>1</v>
      </c>
      <c r="J2148" s="195">
        <v>95625</v>
      </c>
      <c r="K2148" s="195"/>
      <c r="L2148" s="195"/>
      <c r="M2148" s="214">
        <f t="shared" si="500"/>
        <v>95625</v>
      </c>
      <c r="N2148" s="214">
        <v>1</v>
      </c>
      <c r="O2148" s="102">
        <v>1</v>
      </c>
      <c r="P2148" s="195">
        <v>95625</v>
      </c>
      <c r="Q2148" s="195"/>
      <c r="R2148" s="195"/>
      <c r="S2148" s="214">
        <f t="shared" si="501"/>
        <v>95625</v>
      </c>
      <c r="T2148" s="214">
        <f t="shared" si="502"/>
        <v>0</v>
      </c>
      <c r="U2148" s="214">
        <f t="shared" si="502"/>
        <v>0</v>
      </c>
      <c r="V2148" s="214">
        <f t="shared" si="502"/>
        <v>0</v>
      </c>
      <c r="W2148" s="214">
        <f t="shared" si="502"/>
        <v>0</v>
      </c>
      <c r="X2148" s="214">
        <f t="shared" si="491"/>
        <v>0</v>
      </c>
      <c r="Y2148" s="214" t="s">
        <v>1</v>
      </c>
      <c r="Z2148" s="214">
        <v>1</v>
      </c>
      <c r="AA2148" s="102">
        <v>1</v>
      </c>
      <c r="AB2148" s="195">
        <v>95625</v>
      </c>
      <c r="AC2148" s="195"/>
      <c r="AD2148" s="195"/>
      <c r="AE2148" s="214">
        <f t="shared" si="492"/>
        <v>95625</v>
      </c>
      <c r="AF2148" s="214" t="s">
        <v>1</v>
      </c>
      <c r="AG2148" s="214">
        <v>1</v>
      </c>
      <c r="AH2148" s="102">
        <v>1</v>
      </c>
      <c r="AI2148" s="195">
        <v>95625</v>
      </c>
      <c r="AJ2148" s="195"/>
      <c r="AK2148" s="195"/>
      <c r="AL2148" s="214">
        <f t="shared" si="493"/>
        <v>95625</v>
      </c>
    </row>
    <row r="2149" spans="1:38">
      <c r="A2149" s="195">
        <v>49</v>
      </c>
      <c r="B2149" s="102" t="s">
        <v>4830</v>
      </c>
      <c r="C2149" s="102" t="s">
        <v>5894</v>
      </c>
      <c r="D2149" s="214">
        <v>1950</v>
      </c>
      <c r="E2149" s="214" t="s">
        <v>1156</v>
      </c>
      <c r="F2149" s="214" t="s">
        <v>1</v>
      </c>
      <c r="G2149" s="214" t="s">
        <v>1</v>
      </c>
      <c r="H2149" s="214">
        <v>1</v>
      </c>
      <c r="I2149" s="102">
        <v>1</v>
      </c>
      <c r="J2149" s="195">
        <v>95625</v>
      </c>
      <c r="K2149" s="195"/>
      <c r="L2149" s="195"/>
      <c r="M2149" s="214">
        <f t="shared" si="500"/>
        <v>95625</v>
      </c>
      <c r="N2149" s="214">
        <v>1</v>
      </c>
      <c r="O2149" s="102">
        <v>1</v>
      </c>
      <c r="P2149" s="195">
        <v>95625</v>
      </c>
      <c r="Q2149" s="195"/>
      <c r="R2149" s="195"/>
      <c r="S2149" s="214">
        <f t="shared" si="501"/>
        <v>95625</v>
      </c>
      <c r="T2149" s="214">
        <f t="shared" si="502"/>
        <v>0</v>
      </c>
      <c r="U2149" s="214">
        <f t="shared" si="502"/>
        <v>0</v>
      </c>
      <c r="V2149" s="214">
        <f t="shared" si="502"/>
        <v>0</v>
      </c>
      <c r="W2149" s="214">
        <f t="shared" si="502"/>
        <v>0</v>
      </c>
      <c r="X2149" s="214">
        <f t="shared" si="491"/>
        <v>0</v>
      </c>
      <c r="Y2149" s="214" t="s">
        <v>1</v>
      </c>
      <c r="Z2149" s="214">
        <v>1</v>
      </c>
      <c r="AA2149" s="102">
        <v>1</v>
      </c>
      <c r="AB2149" s="195">
        <v>95625</v>
      </c>
      <c r="AC2149" s="195"/>
      <c r="AD2149" s="195"/>
      <c r="AE2149" s="214">
        <f t="shared" si="492"/>
        <v>95625</v>
      </c>
      <c r="AF2149" s="214" t="s">
        <v>1</v>
      </c>
      <c r="AG2149" s="214">
        <v>1</v>
      </c>
      <c r="AH2149" s="102">
        <v>1</v>
      </c>
      <c r="AI2149" s="195">
        <v>95625</v>
      </c>
      <c r="AJ2149" s="195"/>
      <c r="AK2149" s="195"/>
      <c r="AL2149" s="214">
        <f t="shared" si="493"/>
        <v>95625</v>
      </c>
    </row>
    <row r="2150" spans="1:38">
      <c r="A2150" s="195">
        <v>50</v>
      </c>
      <c r="B2150" s="102" t="s">
        <v>1361</v>
      </c>
      <c r="C2150" s="102" t="s">
        <v>5894</v>
      </c>
      <c r="D2150" s="214">
        <v>1968</v>
      </c>
      <c r="E2150" s="214" t="s">
        <v>1156</v>
      </c>
      <c r="F2150" s="214" t="s">
        <v>1</v>
      </c>
      <c r="G2150" s="214" t="s">
        <v>1</v>
      </c>
      <c r="H2150" s="214">
        <v>1</v>
      </c>
      <c r="I2150" s="102">
        <v>1</v>
      </c>
      <c r="J2150" s="195">
        <v>95625</v>
      </c>
      <c r="K2150" s="195"/>
      <c r="L2150" s="195"/>
      <c r="M2150" s="214">
        <f t="shared" si="500"/>
        <v>95625</v>
      </c>
      <c r="N2150" s="214">
        <v>1</v>
      </c>
      <c r="O2150" s="102">
        <v>1</v>
      </c>
      <c r="P2150" s="195">
        <v>95625</v>
      </c>
      <c r="Q2150" s="195"/>
      <c r="R2150" s="195"/>
      <c r="S2150" s="214">
        <f t="shared" si="501"/>
        <v>95625</v>
      </c>
      <c r="T2150" s="214">
        <f t="shared" si="502"/>
        <v>0</v>
      </c>
      <c r="U2150" s="214">
        <f t="shared" si="502"/>
        <v>0</v>
      </c>
      <c r="V2150" s="214">
        <f t="shared" si="502"/>
        <v>0</v>
      </c>
      <c r="W2150" s="214">
        <f t="shared" si="502"/>
        <v>0</v>
      </c>
      <c r="X2150" s="214">
        <f t="shared" si="491"/>
        <v>0</v>
      </c>
      <c r="Y2150" s="214" t="s">
        <v>1</v>
      </c>
      <c r="Z2150" s="214">
        <v>1</v>
      </c>
      <c r="AA2150" s="102">
        <v>1</v>
      </c>
      <c r="AB2150" s="195">
        <v>95625</v>
      </c>
      <c r="AC2150" s="195"/>
      <c r="AD2150" s="195"/>
      <c r="AE2150" s="214">
        <f t="shared" si="492"/>
        <v>95625</v>
      </c>
      <c r="AF2150" s="214" t="s">
        <v>1</v>
      </c>
      <c r="AG2150" s="214">
        <v>1</v>
      </c>
      <c r="AH2150" s="102">
        <v>1</v>
      </c>
      <c r="AI2150" s="195">
        <v>95625</v>
      </c>
      <c r="AJ2150" s="195"/>
      <c r="AK2150" s="195"/>
      <c r="AL2150" s="214">
        <f t="shared" si="493"/>
        <v>95625</v>
      </c>
    </row>
    <row r="2151" spans="1:38">
      <c r="A2151" s="195">
        <v>51</v>
      </c>
      <c r="B2151" s="102" t="s">
        <v>1362</v>
      </c>
      <c r="C2151" s="102" t="s">
        <v>5894</v>
      </c>
      <c r="D2151" s="214">
        <v>1983</v>
      </c>
      <c r="E2151" s="214" t="s">
        <v>1156</v>
      </c>
      <c r="F2151" s="214" t="s">
        <v>1</v>
      </c>
      <c r="G2151" s="214" t="s">
        <v>1</v>
      </c>
      <c r="H2151" s="214">
        <v>1</v>
      </c>
      <c r="I2151" s="102">
        <v>1</v>
      </c>
      <c r="J2151" s="195">
        <v>104000</v>
      </c>
      <c r="K2151" s="195"/>
      <c r="L2151" s="195"/>
      <c r="M2151" s="214">
        <f t="shared" si="500"/>
        <v>104000</v>
      </c>
      <c r="N2151" s="214">
        <v>1</v>
      </c>
      <c r="O2151" s="102">
        <v>1</v>
      </c>
      <c r="P2151" s="195">
        <v>104000</v>
      </c>
      <c r="Q2151" s="195"/>
      <c r="R2151" s="195"/>
      <c r="S2151" s="214">
        <f t="shared" si="501"/>
        <v>104000</v>
      </c>
      <c r="T2151" s="214">
        <f t="shared" si="502"/>
        <v>0</v>
      </c>
      <c r="U2151" s="214">
        <f t="shared" si="502"/>
        <v>0</v>
      </c>
      <c r="V2151" s="214">
        <f t="shared" si="502"/>
        <v>0</v>
      </c>
      <c r="W2151" s="214">
        <f t="shared" si="502"/>
        <v>0</v>
      </c>
      <c r="X2151" s="214">
        <f t="shared" si="491"/>
        <v>0</v>
      </c>
      <c r="Y2151" s="214" t="s">
        <v>1</v>
      </c>
      <c r="Z2151" s="214">
        <v>1</v>
      </c>
      <c r="AA2151" s="102">
        <v>1</v>
      </c>
      <c r="AB2151" s="195">
        <v>104000</v>
      </c>
      <c r="AC2151" s="195"/>
      <c r="AD2151" s="195"/>
      <c r="AE2151" s="214">
        <f t="shared" si="492"/>
        <v>104000</v>
      </c>
      <c r="AF2151" s="214" t="s">
        <v>1</v>
      </c>
      <c r="AG2151" s="214">
        <v>1</v>
      </c>
      <c r="AH2151" s="102">
        <v>1</v>
      </c>
      <c r="AI2151" s="195">
        <v>104000</v>
      </c>
      <c r="AJ2151" s="195"/>
      <c r="AK2151" s="195"/>
      <c r="AL2151" s="214">
        <f t="shared" si="493"/>
        <v>104000</v>
      </c>
    </row>
    <row r="2152" spans="1:38">
      <c r="A2152" s="195">
        <v>52</v>
      </c>
      <c r="B2152" s="102" t="s">
        <v>1363</v>
      </c>
      <c r="C2152" s="102" t="s">
        <v>5894</v>
      </c>
      <c r="D2152" s="214">
        <v>1976</v>
      </c>
      <c r="E2152" s="214" t="s">
        <v>1156</v>
      </c>
      <c r="F2152" s="214" t="s">
        <v>1</v>
      </c>
      <c r="G2152" s="214" t="s">
        <v>1</v>
      </c>
      <c r="H2152" s="214">
        <v>1</v>
      </c>
      <c r="I2152" s="102">
        <v>1</v>
      </c>
      <c r="J2152" s="195">
        <v>104000</v>
      </c>
      <c r="K2152" s="195"/>
      <c r="L2152" s="195"/>
      <c r="M2152" s="214">
        <f t="shared" si="500"/>
        <v>104000</v>
      </c>
      <c r="N2152" s="214">
        <v>1</v>
      </c>
      <c r="O2152" s="102">
        <v>1</v>
      </c>
      <c r="P2152" s="195">
        <v>104000</v>
      </c>
      <c r="Q2152" s="195"/>
      <c r="R2152" s="195"/>
      <c r="S2152" s="214">
        <f t="shared" si="501"/>
        <v>104000</v>
      </c>
      <c r="T2152" s="214">
        <f t="shared" si="502"/>
        <v>0</v>
      </c>
      <c r="U2152" s="214">
        <f t="shared" si="502"/>
        <v>0</v>
      </c>
      <c r="V2152" s="214">
        <f t="shared" si="502"/>
        <v>0</v>
      </c>
      <c r="W2152" s="214">
        <f t="shared" si="502"/>
        <v>0</v>
      </c>
      <c r="X2152" s="214">
        <f t="shared" si="491"/>
        <v>0</v>
      </c>
      <c r="Y2152" s="214" t="s">
        <v>1</v>
      </c>
      <c r="Z2152" s="214">
        <v>1</v>
      </c>
      <c r="AA2152" s="102">
        <v>1</v>
      </c>
      <c r="AB2152" s="195">
        <v>104000</v>
      </c>
      <c r="AC2152" s="195"/>
      <c r="AD2152" s="195"/>
      <c r="AE2152" s="214">
        <f t="shared" si="492"/>
        <v>104000</v>
      </c>
      <c r="AF2152" s="214" t="s">
        <v>1</v>
      </c>
      <c r="AG2152" s="214">
        <v>1</v>
      </c>
      <c r="AH2152" s="102">
        <v>1</v>
      </c>
      <c r="AI2152" s="195">
        <v>104000</v>
      </c>
      <c r="AJ2152" s="195"/>
      <c r="AK2152" s="195"/>
      <c r="AL2152" s="214">
        <f t="shared" si="493"/>
        <v>104000</v>
      </c>
    </row>
    <row r="2153" spans="1:38">
      <c r="A2153" s="195">
        <v>53</v>
      </c>
      <c r="B2153" s="102" t="s">
        <v>6274</v>
      </c>
      <c r="C2153" s="102" t="s">
        <v>5894</v>
      </c>
      <c r="D2153" s="214">
        <v>1973</v>
      </c>
      <c r="E2153" s="214" t="s">
        <v>1156</v>
      </c>
      <c r="F2153" s="214" t="s">
        <v>1</v>
      </c>
      <c r="G2153" s="214" t="s">
        <v>1</v>
      </c>
      <c r="H2153" s="214">
        <v>1</v>
      </c>
      <c r="I2153" s="102">
        <v>1</v>
      </c>
      <c r="J2153" s="195">
        <v>95625</v>
      </c>
      <c r="K2153" s="195"/>
      <c r="L2153" s="195"/>
      <c r="M2153" s="214">
        <f t="shared" si="500"/>
        <v>95625</v>
      </c>
      <c r="N2153" s="214">
        <v>1</v>
      </c>
      <c r="O2153" s="102">
        <v>1</v>
      </c>
      <c r="P2153" s="195">
        <v>95625</v>
      </c>
      <c r="Q2153" s="195"/>
      <c r="R2153" s="195"/>
      <c r="S2153" s="214">
        <f t="shared" si="501"/>
        <v>95625</v>
      </c>
      <c r="T2153" s="214">
        <f t="shared" si="502"/>
        <v>0</v>
      </c>
      <c r="U2153" s="214">
        <f t="shared" si="502"/>
        <v>0</v>
      </c>
      <c r="V2153" s="214">
        <f t="shared" si="502"/>
        <v>0</v>
      </c>
      <c r="W2153" s="214">
        <f t="shared" si="502"/>
        <v>0</v>
      </c>
      <c r="X2153" s="214">
        <f t="shared" si="491"/>
        <v>0</v>
      </c>
      <c r="Y2153" s="214" t="s">
        <v>1</v>
      </c>
      <c r="Z2153" s="214">
        <v>1</v>
      </c>
      <c r="AA2153" s="102">
        <v>1</v>
      </c>
      <c r="AB2153" s="195">
        <v>95625</v>
      </c>
      <c r="AC2153" s="195"/>
      <c r="AD2153" s="195"/>
      <c r="AE2153" s="214">
        <f t="shared" si="492"/>
        <v>95625</v>
      </c>
      <c r="AF2153" s="214" t="s">
        <v>1</v>
      </c>
      <c r="AG2153" s="214">
        <v>1</v>
      </c>
      <c r="AH2153" s="102">
        <v>1</v>
      </c>
      <c r="AI2153" s="195">
        <v>95625</v>
      </c>
      <c r="AJ2153" s="195"/>
      <c r="AK2153" s="195"/>
      <c r="AL2153" s="214">
        <f t="shared" si="493"/>
        <v>95625</v>
      </c>
    </row>
    <row r="2154" spans="1:38">
      <c r="A2154" s="195">
        <v>54</v>
      </c>
      <c r="B2154" s="102" t="s">
        <v>1364</v>
      </c>
      <c r="C2154" s="102" t="s">
        <v>5894</v>
      </c>
      <c r="D2154" s="214">
        <v>1949</v>
      </c>
      <c r="E2154" s="214" t="s">
        <v>1156</v>
      </c>
      <c r="F2154" s="214" t="s">
        <v>1</v>
      </c>
      <c r="G2154" s="214" t="s">
        <v>1</v>
      </c>
      <c r="H2154" s="214">
        <v>1</v>
      </c>
      <c r="I2154" s="102">
        <v>1</v>
      </c>
      <c r="J2154" s="195">
        <v>95625</v>
      </c>
      <c r="K2154" s="195"/>
      <c r="L2154" s="195"/>
      <c r="M2154" s="214">
        <f t="shared" si="500"/>
        <v>95625</v>
      </c>
      <c r="N2154" s="214">
        <v>1</v>
      </c>
      <c r="O2154" s="102">
        <v>1</v>
      </c>
      <c r="P2154" s="195">
        <v>95625</v>
      </c>
      <c r="Q2154" s="195"/>
      <c r="R2154" s="195"/>
      <c r="S2154" s="214">
        <f t="shared" si="501"/>
        <v>95625</v>
      </c>
      <c r="T2154" s="214">
        <f t="shared" si="502"/>
        <v>0</v>
      </c>
      <c r="U2154" s="214">
        <f t="shared" si="502"/>
        <v>0</v>
      </c>
      <c r="V2154" s="214">
        <f t="shared" si="502"/>
        <v>0</v>
      </c>
      <c r="W2154" s="214">
        <f t="shared" si="502"/>
        <v>0</v>
      </c>
      <c r="X2154" s="214">
        <f t="shared" si="491"/>
        <v>0</v>
      </c>
      <c r="Y2154" s="214" t="s">
        <v>1</v>
      </c>
      <c r="Z2154" s="214">
        <v>1</v>
      </c>
      <c r="AA2154" s="102">
        <v>1</v>
      </c>
      <c r="AB2154" s="195">
        <v>95625</v>
      </c>
      <c r="AC2154" s="195"/>
      <c r="AD2154" s="195"/>
      <c r="AE2154" s="214">
        <f t="shared" si="492"/>
        <v>95625</v>
      </c>
      <c r="AF2154" s="214" t="s">
        <v>1</v>
      </c>
      <c r="AG2154" s="214">
        <v>1</v>
      </c>
      <c r="AH2154" s="102">
        <v>1</v>
      </c>
      <c r="AI2154" s="195">
        <v>95625</v>
      </c>
      <c r="AJ2154" s="195"/>
      <c r="AK2154" s="195"/>
      <c r="AL2154" s="214">
        <f t="shared" si="493"/>
        <v>95625</v>
      </c>
    </row>
    <row r="2155" spans="1:38">
      <c r="A2155" s="195">
        <v>55</v>
      </c>
      <c r="B2155" s="102" t="s">
        <v>1365</v>
      </c>
      <c r="C2155" s="102" t="s">
        <v>5894</v>
      </c>
      <c r="D2155" s="214">
        <v>1973</v>
      </c>
      <c r="E2155" s="214" t="s">
        <v>1156</v>
      </c>
      <c r="F2155" s="214" t="s">
        <v>1</v>
      </c>
      <c r="G2155" s="214" t="s">
        <v>1</v>
      </c>
      <c r="H2155" s="214">
        <v>1</v>
      </c>
      <c r="I2155" s="102">
        <v>1</v>
      </c>
      <c r="J2155" s="195">
        <v>95625</v>
      </c>
      <c r="K2155" s="195"/>
      <c r="L2155" s="195"/>
      <c r="M2155" s="214">
        <f t="shared" si="500"/>
        <v>95625</v>
      </c>
      <c r="N2155" s="214">
        <v>1</v>
      </c>
      <c r="O2155" s="102">
        <v>1</v>
      </c>
      <c r="P2155" s="195">
        <v>95625</v>
      </c>
      <c r="Q2155" s="195"/>
      <c r="R2155" s="195"/>
      <c r="S2155" s="214">
        <f t="shared" si="501"/>
        <v>95625</v>
      </c>
      <c r="T2155" s="214">
        <f t="shared" si="502"/>
        <v>0</v>
      </c>
      <c r="U2155" s="214">
        <f t="shared" si="502"/>
        <v>0</v>
      </c>
      <c r="V2155" s="214">
        <f t="shared" si="502"/>
        <v>0</v>
      </c>
      <c r="W2155" s="214">
        <f t="shared" si="502"/>
        <v>0</v>
      </c>
      <c r="X2155" s="214">
        <f t="shared" si="491"/>
        <v>0</v>
      </c>
      <c r="Y2155" s="214" t="s">
        <v>1</v>
      </c>
      <c r="Z2155" s="214">
        <v>1</v>
      </c>
      <c r="AA2155" s="102">
        <v>1</v>
      </c>
      <c r="AB2155" s="195">
        <v>95625</v>
      </c>
      <c r="AC2155" s="195"/>
      <c r="AD2155" s="195"/>
      <c r="AE2155" s="214">
        <f t="shared" si="492"/>
        <v>95625</v>
      </c>
      <c r="AF2155" s="214" t="s">
        <v>1</v>
      </c>
      <c r="AG2155" s="214">
        <v>1</v>
      </c>
      <c r="AH2155" s="102">
        <v>1</v>
      </c>
      <c r="AI2155" s="195">
        <v>95625</v>
      </c>
      <c r="AJ2155" s="195"/>
      <c r="AK2155" s="195"/>
      <c r="AL2155" s="214">
        <f t="shared" si="493"/>
        <v>95625</v>
      </c>
    </row>
    <row r="2156" spans="1:38">
      <c r="A2156" s="195">
        <v>56</v>
      </c>
      <c r="B2156" s="102" t="s">
        <v>1366</v>
      </c>
      <c r="C2156" s="102" t="s">
        <v>5895</v>
      </c>
      <c r="D2156" s="214">
        <v>1973</v>
      </c>
      <c r="E2156" s="214" t="s">
        <v>1156</v>
      </c>
      <c r="F2156" s="214" t="s">
        <v>1</v>
      </c>
      <c r="G2156" s="214" t="s">
        <v>1</v>
      </c>
      <c r="H2156" s="214">
        <v>1</v>
      </c>
      <c r="I2156" s="102">
        <v>1</v>
      </c>
      <c r="J2156" s="195">
        <v>95625</v>
      </c>
      <c r="K2156" s="195"/>
      <c r="L2156" s="195"/>
      <c r="M2156" s="214">
        <f t="shared" si="500"/>
        <v>95625</v>
      </c>
      <c r="N2156" s="214">
        <v>1</v>
      </c>
      <c r="O2156" s="102">
        <v>1</v>
      </c>
      <c r="P2156" s="195">
        <v>95625</v>
      </c>
      <c r="Q2156" s="195"/>
      <c r="R2156" s="195"/>
      <c r="S2156" s="214">
        <f t="shared" si="501"/>
        <v>95625</v>
      </c>
      <c r="T2156" s="214">
        <f t="shared" si="502"/>
        <v>0</v>
      </c>
      <c r="U2156" s="214">
        <f t="shared" si="502"/>
        <v>0</v>
      </c>
      <c r="V2156" s="214">
        <f t="shared" si="502"/>
        <v>0</v>
      </c>
      <c r="W2156" s="214">
        <f t="shared" si="502"/>
        <v>0</v>
      </c>
      <c r="X2156" s="214">
        <f t="shared" si="491"/>
        <v>0</v>
      </c>
      <c r="Y2156" s="214" t="s">
        <v>1</v>
      </c>
      <c r="Z2156" s="214">
        <v>1</v>
      </c>
      <c r="AA2156" s="102">
        <v>1</v>
      </c>
      <c r="AB2156" s="195">
        <v>95625</v>
      </c>
      <c r="AC2156" s="195"/>
      <c r="AD2156" s="195"/>
      <c r="AE2156" s="214">
        <f t="shared" si="492"/>
        <v>95625</v>
      </c>
      <c r="AF2156" s="214" t="s">
        <v>1</v>
      </c>
      <c r="AG2156" s="214">
        <v>1</v>
      </c>
      <c r="AH2156" s="102">
        <v>1</v>
      </c>
      <c r="AI2156" s="195">
        <v>95625</v>
      </c>
      <c r="AJ2156" s="195"/>
      <c r="AK2156" s="195"/>
      <c r="AL2156" s="214">
        <f t="shared" si="493"/>
        <v>95625</v>
      </c>
    </row>
    <row r="2157" spans="1:38">
      <c r="A2157" s="195">
        <v>57</v>
      </c>
      <c r="B2157" s="102" t="s">
        <v>800</v>
      </c>
      <c r="C2157" s="102"/>
      <c r="D2157" s="214"/>
      <c r="E2157" s="214" t="s">
        <v>1156</v>
      </c>
      <c r="F2157" s="214" t="s">
        <v>1</v>
      </c>
      <c r="G2157" s="214" t="s">
        <v>1</v>
      </c>
      <c r="H2157" s="214">
        <v>1</v>
      </c>
      <c r="I2157" s="102">
        <v>1</v>
      </c>
      <c r="J2157" s="195">
        <v>95625</v>
      </c>
      <c r="K2157" s="195"/>
      <c r="L2157" s="195"/>
      <c r="M2157" s="214">
        <f t="shared" si="500"/>
        <v>95625</v>
      </c>
      <c r="N2157" s="214">
        <v>1</v>
      </c>
      <c r="O2157" s="102">
        <v>1</v>
      </c>
      <c r="P2157" s="195">
        <v>95625</v>
      </c>
      <c r="Q2157" s="195"/>
      <c r="R2157" s="195"/>
      <c r="S2157" s="214">
        <f t="shared" si="501"/>
        <v>95625</v>
      </c>
      <c r="T2157" s="214">
        <f t="shared" si="502"/>
        <v>0</v>
      </c>
      <c r="U2157" s="214">
        <f t="shared" si="502"/>
        <v>0</v>
      </c>
      <c r="V2157" s="214">
        <f t="shared" si="502"/>
        <v>0</v>
      </c>
      <c r="W2157" s="214">
        <f t="shared" si="502"/>
        <v>0</v>
      </c>
      <c r="X2157" s="214">
        <f t="shared" si="491"/>
        <v>0</v>
      </c>
      <c r="Y2157" s="214" t="s">
        <v>1</v>
      </c>
      <c r="Z2157" s="214">
        <v>1</v>
      </c>
      <c r="AA2157" s="102">
        <v>1</v>
      </c>
      <c r="AB2157" s="195">
        <v>95625</v>
      </c>
      <c r="AC2157" s="195"/>
      <c r="AD2157" s="195"/>
      <c r="AE2157" s="214">
        <f t="shared" si="492"/>
        <v>95625</v>
      </c>
      <c r="AF2157" s="214" t="s">
        <v>1</v>
      </c>
      <c r="AG2157" s="214">
        <v>1</v>
      </c>
      <c r="AH2157" s="102">
        <v>1</v>
      </c>
      <c r="AI2157" s="195">
        <v>95625</v>
      </c>
      <c r="AJ2157" s="195"/>
      <c r="AK2157" s="195"/>
      <c r="AL2157" s="214">
        <f t="shared" si="493"/>
        <v>95625</v>
      </c>
    </row>
    <row r="2158" spans="1:38">
      <c r="A2158" s="195">
        <v>58</v>
      </c>
      <c r="B2158" s="102" t="s">
        <v>800</v>
      </c>
      <c r="C2158" s="102"/>
      <c r="D2158" s="214"/>
      <c r="E2158" s="214" t="s">
        <v>1156</v>
      </c>
      <c r="F2158" s="214" t="s">
        <v>1</v>
      </c>
      <c r="G2158" s="214" t="s">
        <v>1</v>
      </c>
      <c r="H2158" s="214">
        <v>1</v>
      </c>
      <c r="I2158" s="102">
        <v>1</v>
      </c>
      <c r="J2158" s="195">
        <v>95625</v>
      </c>
      <c r="K2158" s="195"/>
      <c r="L2158" s="195"/>
      <c r="M2158" s="214">
        <f t="shared" si="500"/>
        <v>95625</v>
      </c>
      <c r="N2158" s="214">
        <v>1</v>
      </c>
      <c r="O2158" s="102">
        <v>1</v>
      </c>
      <c r="P2158" s="195">
        <v>95625</v>
      </c>
      <c r="Q2158" s="195"/>
      <c r="R2158" s="195"/>
      <c r="S2158" s="214">
        <f t="shared" si="501"/>
        <v>95625</v>
      </c>
      <c r="T2158" s="214">
        <f t="shared" si="502"/>
        <v>0</v>
      </c>
      <c r="U2158" s="214">
        <f t="shared" si="502"/>
        <v>0</v>
      </c>
      <c r="V2158" s="214">
        <f t="shared" si="502"/>
        <v>0</v>
      </c>
      <c r="W2158" s="214">
        <f t="shared" si="502"/>
        <v>0</v>
      </c>
      <c r="X2158" s="214">
        <f t="shared" si="491"/>
        <v>0</v>
      </c>
      <c r="Y2158" s="214" t="s">
        <v>1</v>
      </c>
      <c r="Z2158" s="214">
        <v>1</v>
      </c>
      <c r="AA2158" s="102">
        <v>1</v>
      </c>
      <c r="AB2158" s="195">
        <v>95625</v>
      </c>
      <c r="AC2158" s="195"/>
      <c r="AD2158" s="195"/>
      <c r="AE2158" s="214">
        <f t="shared" si="492"/>
        <v>95625</v>
      </c>
      <c r="AF2158" s="214" t="s">
        <v>1</v>
      </c>
      <c r="AG2158" s="214">
        <v>1</v>
      </c>
      <c r="AH2158" s="102">
        <v>1</v>
      </c>
      <c r="AI2158" s="195">
        <v>95625</v>
      </c>
      <c r="AJ2158" s="195"/>
      <c r="AK2158" s="195"/>
      <c r="AL2158" s="214">
        <f t="shared" si="493"/>
        <v>95625</v>
      </c>
    </row>
    <row r="2159" spans="1:38">
      <c r="A2159" s="195">
        <v>59</v>
      </c>
      <c r="B2159" s="102" t="s">
        <v>800</v>
      </c>
      <c r="C2159" s="102"/>
      <c r="D2159" s="214"/>
      <c r="E2159" s="214" t="s">
        <v>1156</v>
      </c>
      <c r="F2159" s="214" t="s">
        <v>1</v>
      </c>
      <c r="G2159" s="214" t="s">
        <v>1</v>
      </c>
      <c r="H2159" s="214">
        <v>1</v>
      </c>
      <c r="I2159" s="102">
        <v>1</v>
      </c>
      <c r="J2159" s="195">
        <v>95625</v>
      </c>
      <c r="K2159" s="195"/>
      <c r="L2159" s="195"/>
      <c r="M2159" s="214">
        <f t="shared" si="500"/>
        <v>95625</v>
      </c>
      <c r="N2159" s="214">
        <v>1</v>
      </c>
      <c r="O2159" s="102">
        <v>1</v>
      </c>
      <c r="P2159" s="195">
        <v>95625</v>
      </c>
      <c r="Q2159" s="195"/>
      <c r="R2159" s="195"/>
      <c r="S2159" s="214">
        <f t="shared" si="501"/>
        <v>95625</v>
      </c>
      <c r="T2159" s="214">
        <f t="shared" si="502"/>
        <v>0</v>
      </c>
      <c r="U2159" s="214">
        <f t="shared" si="502"/>
        <v>0</v>
      </c>
      <c r="V2159" s="214">
        <f t="shared" si="502"/>
        <v>0</v>
      </c>
      <c r="W2159" s="214">
        <f t="shared" si="502"/>
        <v>0</v>
      </c>
      <c r="X2159" s="214">
        <f t="shared" si="491"/>
        <v>0</v>
      </c>
      <c r="Y2159" s="214" t="s">
        <v>1</v>
      </c>
      <c r="Z2159" s="214">
        <v>1</v>
      </c>
      <c r="AA2159" s="102">
        <v>1</v>
      </c>
      <c r="AB2159" s="195">
        <v>95625</v>
      </c>
      <c r="AC2159" s="195"/>
      <c r="AD2159" s="195"/>
      <c r="AE2159" s="214">
        <f t="shared" si="492"/>
        <v>95625</v>
      </c>
      <c r="AF2159" s="214" t="s">
        <v>1</v>
      </c>
      <c r="AG2159" s="214">
        <v>1</v>
      </c>
      <c r="AH2159" s="102">
        <v>1</v>
      </c>
      <c r="AI2159" s="195">
        <v>95625</v>
      </c>
      <c r="AJ2159" s="195"/>
      <c r="AK2159" s="195"/>
      <c r="AL2159" s="214">
        <f t="shared" si="493"/>
        <v>95625</v>
      </c>
    </row>
    <row r="2160" spans="1:38">
      <c r="A2160" s="195">
        <v>60</v>
      </c>
      <c r="B2160" s="102" t="s">
        <v>800</v>
      </c>
      <c r="C2160" s="102"/>
      <c r="D2160" s="214"/>
      <c r="E2160" s="214" t="s">
        <v>1156</v>
      </c>
      <c r="F2160" s="214" t="s">
        <v>1</v>
      </c>
      <c r="G2160" s="214" t="s">
        <v>1</v>
      </c>
      <c r="H2160" s="214">
        <v>1</v>
      </c>
      <c r="I2160" s="102">
        <v>1</v>
      </c>
      <c r="J2160" s="195">
        <v>95625</v>
      </c>
      <c r="K2160" s="195"/>
      <c r="L2160" s="195"/>
      <c r="M2160" s="214">
        <f t="shared" si="500"/>
        <v>95625</v>
      </c>
      <c r="N2160" s="214">
        <v>1</v>
      </c>
      <c r="O2160" s="102">
        <v>1</v>
      </c>
      <c r="P2160" s="195">
        <v>95625</v>
      </c>
      <c r="Q2160" s="195"/>
      <c r="R2160" s="195"/>
      <c r="S2160" s="214">
        <f t="shared" si="501"/>
        <v>95625</v>
      </c>
      <c r="T2160" s="214">
        <f t="shared" si="502"/>
        <v>0</v>
      </c>
      <c r="U2160" s="214">
        <f t="shared" si="502"/>
        <v>0</v>
      </c>
      <c r="V2160" s="214">
        <f t="shared" si="502"/>
        <v>0</v>
      </c>
      <c r="W2160" s="214">
        <f t="shared" si="502"/>
        <v>0</v>
      </c>
      <c r="X2160" s="214">
        <f t="shared" si="491"/>
        <v>0</v>
      </c>
      <c r="Y2160" s="214" t="s">
        <v>1</v>
      </c>
      <c r="Z2160" s="214">
        <v>1</v>
      </c>
      <c r="AA2160" s="102">
        <v>1</v>
      </c>
      <c r="AB2160" s="195">
        <v>95625</v>
      </c>
      <c r="AC2160" s="195"/>
      <c r="AD2160" s="195"/>
      <c r="AE2160" s="214">
        <f t="shared" si="492"/>
        <v>95625</v>
      </c>
      <c r="AF2160" s="214" t="s">
        <v>1</v>
      </c>
      <c r="AG2160" s="214">
        <v>1</v>
      </c>
      <c r="AH2160" s="102">
        <v>1</v>
      </c>
      <c r="AI2160" s="195">
        <v>95625</v>
      </c>
      <c r="AJ2160" s="195"/>
      <c r="AK2160" s="195"/>
      <c r="AL2160" s="214">
        <f t="shared" si="493"/>
        <v>95625</v>
      </c>
    </row>
    <row r="2161" spans="1:38">
      <c r="A2161" s="195">
        <v>61</v>
      </c>
      <c r="B2161" s="102" t="s">
        <v>6275</v>
      </c>
      <c r="C2161" s="102" t="s">
        <v>5895</v>
      </c>
      <c r="D2161" s="214">
        <v>1987</v>
      </c>
      <c r="E2161" s="214" t="s">
        <v>1154</v>
      </c>
      <c r="F2161" s="214" t="s">
        <v>1</v>
      </c>
      <c r="G2161" s="214" t="s">
        <v>1</v>
      </c>
      <c r="H2161" s="214">
        <v>1.2</v>
      </c>
      <c r="I2161" s="102">
        <v>1</v>
      </c>
      <c r="J2161" s="195">
        <v>104000</v>
      </c>
      <c r="K2161" s="195"/>
      <c r="L2161" s="195"/>
      <c r="M2161" s="214">
        <f t="shared" si="500"/>
        <v>104000</v>
      </c>
      <c r="N2161" s="214">
        <v>1.2</v>
      </c>
      <c r="O2161" s="102">
        <v>1</v>
      </c>
      <c r="P2161" s="195">
        <v>104000</v>
      </c>
      <c r="Q2161" s="195"/>
      <c r="R2161" s="195"/>
      <c r="S2161" s="214">
        <f t="shared" si="501"/>
        <v>104000</v>
      </c>
      <c r="T2161" s="214">
        <f t="shared" si="502"/>
        <v>0</v>
      </c>
      <c r="U2161" s="214">
        <f t="shared" si="502"/>
        <v>0</v>
      </c>
      <c r="V2161" s="214">
        <f t="shared" si="502"/>
        <v>0</v>
      </c>
      <c r="W2161" s="214">
        <f t="shared" si="502"/>
        <v>0</v>
      </c>
      <c r="X2161" s="214">
        <f t="shared" si="491"/>
        <v>0</v>
      </c>
      <c r="Y2161" s="214" t="s">
        <v>1</v>
      </c>
      <c r="Z2161" s="214">
        <v>1.2</v>
      </c>
      <c r="AA2161" s="102">
        <v>1</v>
      </c>
      <c r="AB2161" s="195">
        <v>104000</v>
      </c>
      <c r="AC2161" s="195"/>
      <c r="AD2161" s="195"/>
      <c r="AE2161" s="214">
        <f t="shared" si="492"/>
        <v>104000</v>
      </c>
      <c r="AF2161" s="214" t="s">
        <v>1</v>
      </c>
      <c r="AG2161" s="214">
        <v>1.2</v>
      </c>
      <c r="AH2161" s="102">
        <v>1</v>
      </c>
      <c r="AI2161" s="195">
        <v>104000</v>
      </c>
      <c r="AJ2161" s="195"/>
      <c r="AK2161" s="195"/>
      <c r="AL2161" s="214">
        <f t="shared" si="493"/>
        <v>104000</v>
      </c>
    </row>
    <row r="2162" spans="1:38">
      <c r="A2162" s="195">
        <v>62</v>
      </c>
      <c r="B2162" s="102" t="s">
        <v>4767</v>
      </c>
      <c r="C2162" s="102" t="s">
        <v>5895</v>
      </c>
      <c r="D2162" s="214">
        <v>1994</v>
      </c>
      <c r="E2162" s="214" t="s">
        <v>1154</v>
      </c>
      <c r="F2162" s="214" t="s">
        <v>1</v>
      </c>
      <c r="G2162" s="214" t="s">
        <v>1</v>
      </c>
      <c r="H2162" s="214">
        <v>1.2</v>
      </c>
      <c r="I2162" s="102">
        <v>1</v>
      </c>
      <c r="J2162" s="195">
        <v>104000</v>
      </c>
      <c r="K2162" s="195"/>
      <c r="L2162" s="195"/>
      <c r="M2162" s="214">
        <f>+J2162+K2162+L2162</f>
        <v>104000</v>
      </c>
      <c r="N2162" s="214">
        <v>1.2</v>
      </c>
      <c r="O2162" s="102">
        <v>1</v>
      </c>
      <c r="P2162" s="195">
        <v>104000</v>
      </c>
      <c r="Q2162" s="195"/>
      <c r="R2162" s="195"/>
      <c r="S2162" s="214">
        <f>P2162+Q2162+R2162</f>
        <v>104000</v>
      </c>
      <c r="T2162" s="214">
        <f t="shared" si="502"/>
        <v>0</v>
      </c>
      <c r="U2162" s="214">
        <f t="shared" si="502"/>
        <v>0</v>
      </c>
      <c r="V2162" s="214">
        <f t="shared" si="502"/>
        <v>0</v>
      </c>
      <c r="W2162" s="214">
        <f t="shared" si="502"/>
        <v>0</v>
      </c>
      <c r="X2162" s="214">
        <f t="shared" si="491"/>
        <v>0</v>
      </c>
      <c r="Y2162" s="214" t="s">
        <v>1</v>
      </c>
      <c r="Z2162" s="214">
        <v>1.2</v>
      </c>
      <c r="AA2162" s="102">
        <v>1</v>
      </c>
      <c r="AB2162" s="195">
        <v>104000</v>
      </c>
      <c r="AC2162" s="195"/>
      <c r="AD2162" s="195"/>
      <c r="AE2162" s="214">
        <f t="shared" si="492"/>
        <v>104000</v>
      </c>
      <c r="AF2162" s="214" t="s">
        <v>1</v>
      </c>
      <c r="AG2162" s="214">
        <v>1.2</v>
      </c>
      <c r="AH2162" s="102">
        <v>1</v>
      </c>
      <c r="AI2162" s="195">
        <v>104000</v>
      </c>
      <c r="AJ2162" s="195"/>
      <c r="AK2162" s="195"/>
      <c r="AL2162" s="214">
        <f t="shared" si="493"/>
        <v>104000</v>
      </c>
    </row>
    <row r="2163" spans="1:38">
      <c r="A2163" s="195">
        <v>63</v>
      </c>
      <c r="B2163" s="102" t="s">
        <v>7912</v>
      </c>
      <c r="C2163" s="102" t="s">
        <v>5895</v>
      </c>
      <c r="D2163" s="214">
        <v>2003</v>
      </c>
      <c r="E2163" s="214" t="s">
        <v>1154</v>
      </c>
      <c r="F2163" s="214" t="s">
        <v>1</v>
      </c>
      <c r="G2163" s="214" t="s">
        <v>1</v>
      </c>
      <c r="H2163" s="214">
        <v>1.2</v>
      </c>
      <c r="I2163" s="102">
        <v>1</v>
      </c>
      <c r="J2163" s="195">
        <v>104000</v>
      </c>
      <c r="K2163" s="195"/>
      <c r="L2163" s="195"/>
      <c r="M2163" s="214">
        <f>+J2163+K2163+L2163</f>
        <v>104000</v>
      </c>
      <c r="N2163" s="214">
        <v>1.2</v>
      </c>
      <c r="O2163" s="102">
        <v>1</v>
      </c>
      <c r="P2163" s="195">
        <v>104000</v>
      </c>
      <c r="Q2163" s="195"/>
      <c r="R2163" s="195"/>
      <c r="S2163" s="214">
        <f>P2163+Q2163+R2163</f>
        <v>104000</v>
      </c>
      <c r="T2163" s="214">
        <f t="shared" si="502"/>
        <v>0</v>
      </c>
      <c r="U2163" s="214">
        <f t="shared" si="502"/>
        <v>0</v>
      </c>
      <c r="V2163" s="214">
        <f t="shared" si="502"/>
        <v>0</v>
      </c>
      <c r="W2163" s="214">
        <f t="shared" si="502"/>
        <v>0</v>
      </c>
      <c r="X2163" s="214">
        <f t="shared" si="491"/>
        <v>0</v>
      </c>
      <c r="Y2163" s="214" t="s">
        <v>1</v>
      </c>
      <c r="Z2163" s="214">
        <v>1.2</v>
      </c>
      <c r="AA2163" s="102">
        <v>1</v>
      </c>
      <c r="AB2163" s="195">
        <v>104000</v>
      </c>
      <c r="AC2163" s="195"/>
      <c r="AD2163" s="195"/>
      <c r="AE2163" s="214">
        <f t="shared" si="492"/>
        <v>104000</v>
      </c>
      <c r="AF2163" s="214" t="s">
        <v>1</v>
      </c>
      <c r="AG2163" s="214">
        <v>1.2</v>
      </c>
      <c r="AH2163" s="102">
        <v>1</v>
      </c>
      <c r="AI2163" s="195">
        <v>104000</v>
      </c>
      <c r="AJ2163" s="195"/>
      <c r="AK2163" s="195"/>
      <c r="AL2163" s="214">
        <f t="shared" si="493"/>
        <v>104000</v>
      </c>
    </row>
    <row r="2164" spans="1:38">
      <c r="A2164" s="195">
        <v>64</v>
      </c>
      <c r="B2164" s="102" t="s">
        <v>7913</v>
      </c>
      <c r="C2164" s="102" t="s">
        <v>5895</v>
      </c>
      <c r="D2164" s="214">
        <v>1998</v>
      </c>
      <c r="E2164" s="214" t="s">
        <v>1154</v>
      </c>
      <c r="F2164" s="214" t="s">
        <v>1</v>
      </c>
      <c r="G2164" s="214" t="s">
        <v>1</v>
      </c>
      <c r="H2164" s="214">
        <v>1.2</v>
      </c>
      <c r="I2164" s="102">
        <v>1</v>
      </c>
      <c r="J2164" s="195">
        <v>104000</v>
      </c>
      <c r="K2164" s="195"/>
      <c r="L2164" s="195"/>
      <c r="M2164" s="214">
        <f>+J2164+K2164+L2164</f>
        <v>104000</v>
      </c>
      <c r="N2164" s="214">
        <v>1.2</v>
      </c>
      <c r="O2164" s="102">
        <v>1</v>
      </c>
      <c r="P2164" s="195">
        <v>104000</v>
      </c>
      <c r="Q2164" s="195"/>
      <c r="R2164" s="195"/>
      <c r="S2164" s="214">
        <f>P2164+Q2164+R2164</f>
        <v>104000</v>
      </c>
      <c r="T2164" s="214">
        <f t="shared" si="502"/>
        <v>0</v>
      </c>
      <c r="U2164" s="214">
        <f t="shared" si="502"/>
        <v>0</v>
      </c>
      <c r="V2164" s="214">
        <f t="shared" si="502"/>
        <v>0</v>
      </c>
      <c r="W2164" s="214">
        <f t="shared" si="502"/>
        <v>0</v>
      </c>
      <c r="X2164" s="214">
        <f t="shared" si="491"/>
        <v>0</v>
      </c>
      <c r="Y2164" s="214" t="s">
        <v>1</v>
      </c>
      <c r="Z2164" s="214">
        <v>1.2</v>
      </c>
      <c r="AA2164" s="102">
        <v>1</v>
      </c>
      <c r="AB2164" s="195">
        <v>104000</v>
      </c>
      <c r="AC2164" s="195"/>
      <c r="AD2164" s="195"/>
      <c r="AE2164" s="214">
        <f t="shared" si="492"/>
        <v>104000</v>
      </c>
      <c r="AF2164" s="214" t="s">
        <v>1</v>
      </c>
      <c r="AG2164" s="214">
        <v>1.2</v>
      </c>
      <c r="AH2164" s="102">
        <v>1</v>
      </c>
      <c r="AI2164" s="195">
        <v>104000</v>
      </c>
      <c r="AJ2164" s="195"/>
      <c r="AK2164" s="195"/>
      <c r="AL2164" s="214">
        <f t="shared" si="493"/>
        <v>104000</v>
      </c>
    </row>
    <row r="2165" spans="1:38">
      <c r="A2165" s="195">
        <v>65</v>
      </c>
      <c r="B2165" s="102" t="s">
        <v>7914</v>
      </c>
      <c r="C2165" s="102" t="s">
        <v>5895</v>
      </c>
      <c r="D2165" s="214">
        <v>1980</v>
      </c>
      <c r="E2165" s="214" t="s">
        <v>1154</v>
      </c>
      <c r="F2165" s="214"/>
      <c r="G2165" s="214"/>
      <c r="H2165" s="214">
        <v>1.2</v>
      </c>
      <c r="I2165" s="102">
        <v>1</v>
      </c>
      <c r="J2165" s="195">
        <v>104000</v>
      </c>
      <c r="K2165" s="195"/>
      <c r="L2165" s="195"/>
      <c r="M2165" s="214">
        <f>+J2165+K2165+L2165</f>
        <v>104000</v>
      </c>
      <c r="N2165" s="214">
        <v>1.2</v>
      </c>
      <c r="O2165" s="102">
        <v>1</v>
      </c>
      <c r="P2165" s="195">
        <v>104000</v>
      </c>
      <c r="Q2165" s="195"/>
      <c r="R2165" s="195"/>
      <c r="S2165" s="214">
        <f>P2165+Q2165+R2165</f>
        <v>104000</v>
      </c>
      <c r="T2165" s="214">
        <f>I2165-O2165</f>
        <v>0</v>
      </c>
      <c r="U2165" s="214">
        <f>J2165-P2165</f>
        <v>0</v>
      </c>
      <c r="V2165" s="214">
        <f>K2165-Q2165</f>
        <v>0</v>
      </c>
      <c r="W2165" s="214">
        <f>L2165-R2165</f>
        <v>0</v>
      </c>
      <c r="X2165" s="214">
        <f>U2165+V2165+W2165</f>
        <v>0</v>
      </c>
      <c r="Y2165" s="214"/>
      <c r="Z2165" s="214">
        <v>1.2</v>
      </c>
      <c r="AA2165" s="102">
        <v>1</v>
      </c>
      <c r="AB2165" s="195">
        <v>104000</v>
      </c>
      <c r="AC2165" s="195"/>
      <c r="AD2165" s="195"/>
      <c r="AE2165" s="214">
        <f t="shared" si="492"/>
        <v>104000</v>
      </c>
      <c r="AF2165" s="214"/>
      <c r="AG2165" s="214">
        <v>1.2</v>
      </c>
      <c r="AH2165" s="102">
        <v>1</v>
      </c>
      <c r="AI2165" s="195">
        <v>104000</v>
      </c>
      <c r="AJ2165" s="195"/>
      <c r="AK2165" s="195"/>
      <c r="AL2165" s="214">
        <f t="shared" si="493"/>
        <v>104000</v>
      </c>
    </row>
    <row r="2166" spans="1:38" s="217" customFormat="1" ht="14.25">
      <c r="A2166" s="212"/>
      <c r="B2166" s="1178"/>
      <c r="C2166" s="220"/>
      <c r="D2166" s="216"/>
      <c r="E2166" s="216"/>
      <c r="F2166" s="216" t="s">
        <v>1</v>
      </c>
      <c r="G2166" s="216" t="s">
        <v>1</v>
      </c>
      <c r="H2166" s="216" t="s">
        <v>1</v>
      </c>
      <c r="I2166" s="216">
        <f>SUM(I2101:I2165)</f>
        <v>65</v>
      </c>
      <c r="J2166" s="216">
        <f>SUM(J2101:J2165)</f>
        <v>6816590</v>
      </c>
      <c r="K2166" s="216">
        <f>SUM(K2101:K2165)</f>
        <v>0</v>
      </c>
      <c r="L2166" s="216">
        <f>SUM(L2101:L2165)</f>
        <v>0</v>
      </c>
      <c r="M2166" s="216">
        <f>SUM(M2101:M2165)</f>
        <v>6816590</v>
      </c>
      <c r="N2166" s="216"/>
      <c r="O2166" s="216">
        <f t="shared" ref="O2166:Y2166" si="503">SUM(O2101:O2165)</f>
        <v>65</v>
      </c>
      <c r="P2166" s="216">
        <f t="shared" si="503"/>
        <v>6816590</v>
      </c>
      <c r="Q2166" s="216">
        <f t="shared" si="503"/>
        <v>0</v>
      </c>
      <c r="R2166" s="216">
        <f t="shared" si="503"/>
        <v>0</v>
      </c>
      <c r="S2166" s="216">
        <f t="shared" si="503"/>
        <v>6816590</v>
      </c>
      <c r="T2166" s="216">
        <f t="shared" si="503"/>
        <v>0</v>
      </c>
      <c r="U2166" s="216">
        <f t="shared" si="503"/>
        <v>0</v>
      </c>
      <c r="V2166" s="216">
        <f t="shared" si="503"/>
        <v>0</v>
      </c>
      <c r="W2166" s="216">
        <f t="shared" si="503"/>
        <v>0</v>
      </c>
      <c r="X2166" s="216">
        <f t="shared" si="503"/>
        <v>0</v>
      </c>
      <c r="Y2166" s="216">
        <f t="shared" si="503"/>
        <v>0</v>
      </c>
      <c r="Z2166" s="216"/>
      <c r="AA2166" s="216">
        <f>SUM(AA2101:AA2165)</f>
        <v>65</v>
      </c>
      <c r="AB2166" s="216">
        <f>SUM(AB2101:AB2165)</f>
        <v>6816590</v>
      </c>
      <c r="AC2166" s="216">
        <f>SUM(AC2101:AC2165)</f>
        <v>0</v>
      </c>
      <c r="AD2166" s="216">
        <f>SUM(AD2101:AD2165)</f>
        <v>0</v>
      </c>
      <c r="AE2166" s="216">
        <f>SUM(AE2101:AE2165)</f>
        <v>6816590</v>
      </c>
      <c r="AF2166" s="216"/>
      <c r="AG2166" s="216"/>
      <c r="AH2166" s="216">
        <f>SUM(AH2101:AH2165)</f>
        <v>65</v>
      </c>
      <c r="AI2166" s="216">
        <f>SUM(AI2101:AI2165)</f>
        <v>6816590</v>
      </c>
      <c r="AJ2166" s="216">
        <f>SUM(AJ2101:AJ2165)</f>
        <v>0</v>
      </c>
      <c r="AK2166" s="216">
        <f>SUM(AK2101:AK2165)</f>
        <v>0</v>
      </c>
      <c r="AL2166" s="216">
        <f>SUM(AL2101:AL2165)</f>
        <v>6816590</v>
      </c>
    </row>
    <row r="2167" spans="1:38" s="217" customFormat="1" ht="30" customHeight="1" thickBot="1">
      <c r="A2167" s="212"/>
      <c r="B2167" s="552" t="s">
        <v>6014</v>
      </c>
      <c r="C2167" s="552"/>
      <c r="D2167" s="216" t="s">
        <v>1</v>
      </c>
      <c r="E2167" s="216" t="s">
        <v>1</v>
      </c>
      <c r="F2167" s="216" t="s">
        <v>1</v>
      </c>
      <c r="G2167" s="216" t="s">
        <v>1</v>
      </c>
      <c r="H2167" s="216" t="s">
        <v>1</v>
      </c>
      <c r="I2167" s="216">
        <f>+I1971+I2097+I2166</f>
        <v>178</v>
      </c>
      <c r="J2167" s="216">
        <f>+J1971+J2097+J2166</f>
        <v>28721486</v>
      </c>
      <c r="K2167" s="216">
        <f>+K1971+K2097+K2166</f>
        <v>0</v>
      </c>
      <c r="L2167" s="216">
        <f>+L1971+L2097+L2166</f>
        <v>0</v>
      </c>
      <c r="M2167" s="216">
        <f>+M1971+M2097+M2166</f>
        <v>28748486</v>
      </c>
      <c r="N2167" s="216" t="s">
        <v>1</v>
      </c>
      <c r="O2167" s="216">
        <f t="shared" ref="O2167:X2167" si="504">+O1971+O2097+O2166</f>
        <v>178</v>
      </c>
      <c r="P2167" s="216">
        <f t="shared" si="504"/>
        <v>28293006</v>
      </c>
      <c r="Q2167" s="216">
        <f t="shared" si="504"/>
        <v>0</v>
      </c>
      <c r="R2167" s="216">
        <f t="shared" si="504"/>
        <v>0</v>
      </c>
      <c r="S2167" s="216">
        <f t="shared" si="504"/>
        <v>28320006</v>
      </c>
      <c r="T2167" s="216">
        <f t="shared" si="504"/>
        <v>0</v>
      </c>
      <c r="U2167" s="216">
        <f t="shared" si="504"/>
        <v>428479.99999999988</v>
      </c>
      <c r="V2167" s="216">
        <f t="shared" si="504"/>
        <v>0</v>
      </c>
      <c r="W2167" s="216">
        <f t="shared" si="504"/>
        <v>0</v>
      </c>
      <c r="X2167" s="216">
        <f t="shared" si="504"/>
        <v>428479.99999999988</v>
      </c>
      <c r="Y2167" s="216" t="s">
        <v>1</v>
      </c>
      <c r="Z2167" s="216" t="s">
        <v>1</v>
      </c>
      <c r="AA2167" s="216">
        <f>+AA1971+AA2097+AA2166</f>
        <v>178</v>
      </c>
      <c r="AB2167" s="216">
        <f>+AB1971+AB2097+AB2166</f>
        <v>29215694</v>
      </c>
      <c r="AC2167" s="216">
        <f>+AC1971+AC2097+AC2166</f>
        <v>0</v>
      </c>
      <c r="AD2167" s="216">
        <f>+AD1971+AD2097+AD2166</f>
        <v>0</v>
      </c>
      <c r="AE2167" s="216">
        <f>+AE1971+AE2097+AE2166</f>
        <v>29242694</v>
      </c>
      <c r="AF2167" s="216" t="s">
        <v>1</v>
      </c>
      <c r="AG2167" s="216" t="s">
        <v>1</v>
      </c>
      <c r="AH2167" s="216">
        <f>+AH1971+AH2097+AH2166</f>
        <v>178</v>
      </c>
      <c r="AI2167" s="216">
        <f>+AI1971+AI2097+AI2166</f>
        <v>29485262</v>
      </c>
      <c r="AJ2167" s="216">
        <f>+AJ1971+AJ2097+AJ2166</f>
        <v>0</v>
      </c>
      <c r="AK2167" s="216">
        <f>+AK1971+AK2097+AK2166</f>
        <v>0</v>
      </c>
      <c r="AL2167" s="216">
        <f>+AL1971+AL2097+AL2166</f>
        <v>29512262</v>
      </c>
    </row>
    <row r="2168" spans="1:38" s="176" customFormat="1" ht="49.5" customHeight="1">
      <c r="A2168" s="30"/>
      <c r="B2168" s="2251" t="s">
        <v>6276</v>
      </c>
      <c r="C2168" s="2251"/>
      <c r="D2168" s="2251"/>
      <c r="E2168" s="2251"/>
      <c r="F2168" s="2251"/>
      <c r="G2168" s="2251"/>
      <c r="H2168" s="2251"/>
      <c r="I2168" s="2251"/>
      <c r="J2168" s="2251"/>
      <c r="K2168" s="31"/>
      <c r="L2168" s="31"/>
      <c r="M2168" s="175"/>
      <c r="N2168" s="175"/>
      <c r="O2168" s="34"/>
      <c r="P2168" s="175"/>
      <c r="Q2168" s="31"/>
      <c r="R2168" s="41" t="s">
        <v>216</v>
      </c>
      <c r="S2168" s="34"/>
      <c r="T2168" s="175"/>
      <c r="U2168" s="34"/>
      <c r="V2168" s="175"/>
      <c r="W2168" s="34"/>
      <c r="X2168" s="175"/>
      <c r="Y2168" s="134"/>
      <c r="Z2168" s="31"/>
      <c r="AA2168" s="174"/>
      <c r="AB2168" s="31"/>
      <c r="AC2168" s="31"/>
      <c r="AD2168" s="31"/>
      <c r="AE2168" s="41"/>
      <c r="AF2168" s="134"/>
      <c r="AG2168" s="31"/>
      <c r="AH2168" s="174"/>
      <c r="AI2168" s="31"/>
      <c r="AJ2168" s="31"/>
      <c r="AK2168" s="31"/>
      <c r="AL2168" s="41"/>
    </row>
    <row r="2169" spans="1:38" ht="54">
      <c r="A2169" s="212" t="s">
        <v>4</v>
      </c>
      <c r="B2169" s="213" t="s">
        <v>457</v>
      </c>
      <c r="C2169" s="213"/>
      <c r="D2169" s="214"/>
      <c r="E2169" s="214"/>
      <c r="F2169" s="214"/>
      <c r="G2169" s="214"/>
      <c r="H2169" s="214"/>
      <c r="I2169" s="213"/>
      <c r="J2169" s="214"/>
      <c r="K2169" s="214"/>
      <c r="L2169" s="214"/>
      <c r="M2169" s="214"/>
      <c r="N2169" s="214"/>
      <c r="O2169" s="213"/>
      <c r="P2169" s="214"/>
      <c r="Q2169" s="214"/>
      <c r="R2169" s="214"/>
      <c r="S2169" s="213"/>
      <c r="T2169" s="214"/>
      <c r="U2169" s="213"/>
      <c r="V2169" s="214"/>
      <c r="W2169" s="106"/>
      <c r="X2169" s="106"/>
      <c r="Y2169" s="214"/>
      <c r="Z2169" s="214"/>
      <c r="AA2169" s="213"/>
      <c r="AB2169" s="214"/>
      <c r="AC2169" s="214"/>
      <c r="AD2169" s="214"/>
      <c r="AE2169" s="214"/>
      <c r="AF2169" s="214"/>
      <c r="AG2169" s="214"/>
      <c r="AH2169" s="213"/>
      <c r="AI2169" s="214"/>
      <c r="AJ2169" s="214"/>
      <c r="AK2169" s="214"/>
      <c r="AL2169" s="214"/>
    </row>
    <row r="2170" spans="1:38">
      <c r="A2170" s="195"/>
      <c r="B2170" s="180" t="s">
        <v>126</v>
      </c>
      <c r="C2170" s="180"/>
      <c r="D2170" s="214"/>
      <c r="E2170" s="214"/>
      <c r="F2170" s="214"/>
      <c r="G2170" s="214"/>
      <c r="H2170" s="214"/>
      <c r="I2170" s="180"/>
      <c r="J2170" s="214"/>
      <c r="K2170" s="214"/>
      <c r="L2170" s="214"/>
      <c r="M2170" s="214"/>
      <c r="N2170" s="214"/>
      <c r="O2170" s="180"/>
      <c r="P2170" s="214"/>
      <c r="Q2170" s="214"/>
      <c r="R2170" s="214"/>
      <c r="S2170" s="180"/>
      <c r="T2170" s="214"/>
      <c r="U2170" s="180"/>
      <c r="V2170" s="214"/>
      <c r="W2170" s="106"/>
      <c r="X2170" s="106"/>
      <c r="Y2170" s="214"/>
      <c r="Z2170" s="214"/>
      <c r="AA2170" s="180"/>
      <c r="AB2170" s="214"/>
      <c r="AC2170" s="214"/>
      <c r="AD2170" s="214"/>
      <c r="AE2170" s="214"/>
      <c r="AF2170" s="214"/>
      <c r="AG2170" s="214"/>
      <c r="AH2170" s="180"/>
      <c r="AI2170" s="214"/>
      <c r="AJ2170" s="214"/>
      <c r="AK2170" s="214"/>
      <c r="AL2170" s="214"/>
    </row>
    <row r="2171" spans="1:38">
      <c r="A2171" s="195">
        <v>1</v>
      </c>
      <c r="B2171" s="102" t="s">
        <v>800</v>
      </c>
      <c r="C2171" s="102"/>
      <c r="D2171" s="214"/>
      <c r="E2171" s="1175" t="s">
        <v>1149</v>
      </c>
      <c r="F2171" s="214" t="s">
        <v>1</v>
      </c>
      <c r="G2171" s="214" t="s">
        <v>1</v>
      </c>
      <c r="H2171" s="214">
        <v>1.6</v>
      </c>
      <c r="I2171" s="102">
        <v>1</v>
      </c>
      <c r="J2171" s="195">
        <v>133120</v>
      </c>
      <c r="K2171" s="195"/>
      <c r="L2171" s="195"/>
      <c r="M2171" s="214">
        <f>+J2171+K2171+L2171</f>
        <v>133120</v>
      </c>
      <c r="N2171" s="214">
        <v>1.6</v>
      </c>
      <c r="O2171" s="102">
        <v>1</v>
      </c>
      <c r="P2171" s="195">
        <v>133120</v>
      </c>
      <c r="Q2171" s="195"/>
      <c r="R2171" s="195"/>
      <c r="S2171" s="214">
        <f>P2171+Q2171+R2171</f>
        <v>133120</v>
      </c>
      <c r="T2171" s="214">
        <f t="shared" ref="T2171:W2172" si="505">I2171-O2171</f>
        <v>0</v>
      </c>
      <c r="U2171" s="214">
        <f t="shared" si="505"/>
        <v>0</v>
      </c>
      <c r="V2171" s="214">
        <f t="shared" si="505"/>
        <v>0</v>
      </c>
      <c r="W2171" s="214">
        <f t="shared" si="505"/>
        <v>0</v>
      </c>
      <c r="X2171" s="214">
        <f>U2171+V2171+W2171</f>
        <v>0</v>
      </c>
      <c r="Y2171" s="214" t="s">
        <v>1</v>
      </c>
      <c r="Z2171" s="214">
        <v>1.6</v>
      </c>
      <c r="AA2171" s="102">
        <v>1</v>
      </c>
      <c r="AB2171" s="195">
        <v>133120</v>
      </c>
      <c r="AC2171" s="195"/>
      <c r="AD2171" s="195"/>
      <c r="AE2171" s="214">
        <f>AB2171+AC2171+AD2171</f>
        <v>133120</v>
      </c>
      <c r="AF2171" s="214" t="s">
        <v>1</v>
      </c>
      <c r="AG2171" s="214">
        <v>1.6</v>
      </c>
      <c r="AH2171" s="102">
        <v>1</v>
      </c>
      <c r="AI2171" s="195">
        <v>133120</v>
      </c>
      <c r="AJ2171" s="195"/>
      <c r="AK2171" s="195"/>
      <c r="AL2171" s="214">
        <f>AI2171+AJ2171+AK2171</f>
        <v>133120</v>
      </c>
    </row>
    <row r="2172" spans="1:38">
      <c r="A2172" s="195">
        <v>2</v>
      </c>
      <c r="B2172" s="102" t="s">
        <v>4836</v>
      </c>
      <c r="C2172" s="102" t="s">
        <v>5895</v>
      </c>
      <c r="D2172" s="214">
        <v>1952</v>
      </c>
      <c r="E2172" s="1175" t="s">
        <v>1144</v>
      </c>
      <c r="F2172" s="214" t="s">
        <v>1</v>
      </c>
      <c r="G2172" s="214" t="s">
        <v>1</v>
      </c>
      <c r="H2172" s="214">
        <v>1.5</v>
      </c>
      <c r="I2172" s="102">
        <v>1</v>
      </c>
      <c r="J2172" s="195">
        <v>124800</v>
      </c>
      <c r="K2172" s="195"/>
      <c r="L2172" s="195"/>
      <c r="M2172" s="214">
        <f>+J2172+K2172+L2172</f>
        <v>124800</v>
      </c>
      <c r="N2172" s="214">
        <v>1.5</v>
      </c>
      <c r="O2172" s="102">
        <v>1</v>
      </c>
      <c r="P2172" s="195">
        <v>124800</v>
      </c>
      <c r="Q2172" s="195"/>
      <c r="R2172" s="195"/>
      <c r="S2172" s="214">
        <f>P2172+Q2172+R2172</f>
        <v>124800</v>
      </c>
      <c r="T2172" s="214">
        <f t="shared" si="505"/>
        <v>0</v>
      </c>
      <c r="U2172" s="214">
        <f t="shared" si="505"/>
        <v>0</v>
      </c>
      <c r="V2172" s="214">
        <f t="shared" si="505"/>
        <v>0</v>
      </c>
      <c r="W2172" s="214">
        <f t="shared" si="505"/>
        <v>0</v>
      </c>
      <c r="X2172" s="214">
        <f>U2172+V2172+W2172</f>
        <v>0</v>
      </c>
      <c r="Y2172" s="214" t="s">
        <v>1</v>
      </c>
      <c r="Z2172" s="214">
        <v>1.5</v>
      </c>
      <c r="AA2172" s="102">
        <v>1</v>
      </c>
      <c r="AB2172" s="195">
        <v>124800</v>
      </c>
      <c r="AC2172" s="195"/>
      <c r="AD2172" s="195"/>
      <c r="AE2172" s="214">
        <f>AB2172+AC2172+AD2172</f>
        <v>124800</v>
      </c>
      <c r="AF2172" s="214" t="s">
        <v>1</v>
      </c>
      <c r="AG2172" s="214">
        <v>1.5</v>
      </c>
      <c r="AH2172" s="102">
        <v>1</v>
      </c>
      <c r="AI2172" s="195">
        <v>124800</v>
      </c>
      <c r="AJ2172" s="195"/>
      <c r="AK2172" s="195"/>
      <c r="AL2172" s="214">
        <f>AI2172+AJ2172+AK2172</f>
        <v>124800</v>
      </c>
    </row>
    <row r="2173" spans="1:38" s="217" customFormat="1" ht="27">
      <c r="A2173" s="212"/>
      <c r="B2173" s="220" t="s">
        <v>228</v>
      </c>
      <c r="C2173" s="220"/>
      <c r="D2173" s="216" t="s">
        <v>1</v>
      </c>
      <c r="E2173" s="216" t="s">
        <v>1</v>
      </c>
      <c r="F2173" s="216" t="s">
        <v>1</v>
      </c>
      <c r="G2173" s="216" t="s">
        <v>1</v>
      </c>
      <c r="H2173" s="216" t="s">
        <v>1</v>
      </c>
      <c r="I2173" s="216">
        <f>SUM(I2171:I2172)</f>
        <v>2</v>
      </c>
      <c r="J2173" s="216">
        <f>SUM(J2171:J2172)</f>
        <v>257920</v>
      </c>
      <c r="K2173" s="216">
        <f>SUM(K2171:K2172)</f>
        <v>0</v>
      </c>
      <c r="L2173" s="216">
        <f>SUM(L2171:L2172)</f>
        <v>0</v>
      </c>
      <c r="M2173" s="216">
        <f>SUM(M2171:M2172)</f>
        <v>257920</v>
      </c>
      <c r="N2173" s="216"/>
      <c r="O2173" s="216">
        <f t="shared" ref="O2173:X2173" si="506">SUM(O2171:O2172)</f>
        <v>2</v>
      </c>
      <c r="P2173" s="216">
        <f t="shared" si="506"/>
        <v>257920</v>
      </c>
      <c r="Q2173" s="216">
        <f t="shared" si="506"/>
        <v>0</v>
      </c>
      <c r="R2173" s="216">
        <f t="shared" si="506"/>
        <v>0</v>
      </c>
      <c r="S2173" s="216">
        <f t="shared" si="506"/>
        <v>257920</v>
      </c>
      <c r="T2173" s="216">
        <f t="shared" si="506"/>
        <v>0</v>
      </c>
      <c r="U2173" s="216">
        <f t="shared" si="506"/>
        <v>0</v>
      </c>
      <c r="V2173" s="216">
        <f t="shared" si="506"/>
        <v>0</v>
      </c>
      <c r="W2173" s="216">
        <f t="shared" si="506"/>
        <v>0</v>
      </c>
      <c r="X2173" s="216">
        <f t="shared" si="506"/>
        <v>0</v>
      </c>
      <c r="Y2173" s="216"/>
      <c r="Z2173" s="216"/>
      <c r="AA2173" s="216">
        <f>SUM(AA2171:AA2172)</f>
        <v>2</v>
      </c>
      <c r="AB2173" s="216">
        <f>SUM(AB2171:AB2172)</f>
        <v>257920</v>
      </c>
      <c r="AC2173" s="216">
        <f>SUM(AC2171:AC2172)</f>
        <v>0</v>
      </c>
      <c r="AD2173" s="216">
        <f>SUM(AD2171:AD2172)</f>
        <v>0</v>
      </c>
      <c r="AE2173" s="216">
        <f>SUM(AE2171:AE2172)</f>
        <v>257920</v>
      </c>
      <c r="AF2173" s="216"/>
      <c r="AG2173" s="216"/>
      <c r="AH2173" s="216">
        <f>SUM(AH2171:AH2172)</f>
        <v>2</v>
      </c>
      <c r="AI2173" s="216">
        <f>SUM(AI2171:AI2172)</f>
        <v>257920</v>
      </c>
      <c r="AJ2173" s="216">
        <f>SUM(AJ2171:AJ2172)</f>
        <v>0</v>
      </c>
      <c r="AK2173" s="216">
        <f>SUM(AK2171:AK2172)</f>
        <v>0</v>
      </c>
      <c r="AL2173" s="216">
        <f>SUM(AL2171:AL2172)</f>
        <v>257920</v>
      </c>
    </row>
    <row r="2174" spans="1:38" s="217" customFormat="1" ht="30" customHeight="1">
      <c r="A2174" s="212"/>
      <c r="B2174" s="552" t="s">
        <v>6014</v>
      </c>
      <c r="C2174" s="552"/>
      <c r="D2174" s="216" t="s">
        <v>1</v>
      </c>
      <c r="E2174" s="216" t="s">
        <v>1</v>
      </c>
      <c r="F2174" s="216" t="s">
        <v>1</v>
      </c>
      <c r="G2174" s="216" t="s">
        <v>1</v>
      </c>
      <c r="H2174" s="216" t="s">
        <v>1</v>
      </c>
      <c r="I2174" s="216">
        <f>I2173</f>
        <v>2</v>
      </c>
      <c r="J2174" s="216">
        <f>J2173</f>
        <v>257920</v>
      </c>
      <c r="K2174" s="216">
        <f>K2173</f>
        <v>0</v>
      </c>
      <c r="L2174" s="216">
        <f>L2173</f>
        <v>0</v>
      </c>
      <c r="M2174" s="216">
        <f>M2173</f>
        <v>257920</v>
      </c>
      <c r="N2174" s="216" t="s">
        <v>1</v>
      </c>
      <c r="O2174" s="216">
        <f t="shared" ref="O2174:X2174" si="507">O2173</f>
        <v>2</v>
      </c>
      <c r="P2174" s="216">
        <f t="shared" si="507"/>
        <v>257920</v>
      </c>
      <c r="Q2174" s="216">
        <f t="shared" si="507"/>
        <v>0</v>
      </c>
      <c r="R2174" s="216">
        <f t="shared" si="507"/>
        <v>0</v>
      </c>
      <c r="S2174" s="216">
        <f t="shared" si="507"/>
        <v>257920</v>
      </c>
      <c r="T2174" s="216">
        <f t="shared" si="507"/>
        <v>0</v>
      </c>
      <c r="U2174" s="216">
        <f t="shared" si="507"/>
        <v>0</v>
      </c>
      <c r="V2174" s="216">
        <f t="shared" si="507"/>
        <v>0</v>
      </c>
      <c r="W2174" s="216">
        <f t="shared" si="507"/>
        <v>0</v>
      </c>
      <c r="X2174" s="216">
        <f t="shared" si="507"/>
        <v>0</v>
      </c>
      <c r="Y2174" s="216" t="s">
        <v>1</v>
      </c>
      <c r="Z2174" s="216" t="s">
        <v>1</v>
      </c>
      <c r="AA2174" s="216">
        <f>AA2173</f>
        <v>2</v>
      </c>
      <c r="AB2174" s="216">
        <f>AB2173</f>
        <v>257920</v>
      </c>
      <c r="AC2174" s="216">
        <f>AC2173</f>
        <v>0</v>
      </c>
      <c r="AD2174" s="216">
        <f>AD2173</f>
        <v>0</v>
      </c>
      <c r="AE2174" s="216">
        <f>AE2173</f>
        <v>257920</v>
      </c>
      <c r="AF2174" s="216" t="s">
        <v>1</v>
      </c>
      <c r="AG2174" s="216" t="s">
        <v>1</v>
      </c>
      <c r="AH2174" s="216">
        <f>AH2173</f>
        <v>2</v>
      </c>
      <c r="AI2174" s="216">
        <f>AI2173</f>
        <v>257920</v>
      </c>
      <c r="AJ2174" s="216">
        <f>AJ2173</f>
        <v>0</v>
      </c>
      <c r="AK2174" s="216">
        <f>AK2173</f>
        <v>0</v>
      </c>
      <c r="AL2174" s="216">
        <f>AL2173</f>
        <v>257920</v>
      </c>
    </row>
    <row r="2175" spans="1:38">
      <c r="B2175" s="176" t="s">
        <v>231</v>
      </c>
      <c r="C2175" s="176"/>
      <c r="D2175" s="1180"/>
      <c r="E2175" s="176"/>
      <c r="F2175" s="176"/>
      <c r="G2175" s="176"/>
      <c r="H2175" s="176"/>
      <c r="I2175" s="176"/>
      <c r="J2175" s="176"/>
      <c r="K2175" s="176"/>
    </row>
    <row r="2176" spans="1:38" ht="27.75" customHeight="1">
      <c r="B2176" s="282" t="s">
        <v>454</v>
      </c>
      <c r="C2176" s="282"/>
      <c r="D2176" s="175"/>
      <c r="E2176" s="176"/>
      <c r="F2176" s="282"/>
      <c r="G2176" s="282"/>
      <c r="H2176" s="282"/>
      <c r="I2176" s="282"/>
      <c r="J2176" s="176"/>
      <c r="K2176" s="176"/>
      <c r="Y2176" s="282"/>
      <c r="Z2176" s="282"/>
      <c r="AA2176" s="282"/>
      <c r="AF2176" s="282"/>
      <c r="AG2176" s="282"/>
      <c r="AH2176" s="282"/>
    </row>
    <row r="2177" spans="1:39" ht="48.75" customHeight="1">
      <c r="B2177" s="2252" t="s">
        <v>453</v>
      </c>
      <c r="C2177" s="2252"/>
      <c r="D2177" s="2252"/>
      <c r="E2177" s="2253"/>
      <c r="F2177" s="2253"/>
      <c r="G2177" s="2253"/>
      <c r="H2177" s="2253"/>
      <c r="I2177" s="2253"/>
      <c r="J2177" s="2253"/>
      <c r="K2177" s="2253"/>
    </row>
    <row r="2178" spans="1:39" ht="19.5" customHeight="1">
      <c r="B2178" s="284" t="s">
        <v>5976</v>
      </c>
      <c r="C2178" s="284"/>
      <c r="D2178" s="1061"/>
      <c r="E2178" s="282"/>
      <c r="F2178" s="282"/>
      <c r="G2178" s="282"/>
      <c r="H2178" s="282"/>
      <c r="I2178" s="282"/>
      <c r="J2178" s="176"/>
      <c r="K2178" s="176"/>
      <c r="Y2178" s="282"/>
      <c r="Z2178" s="282"/>
      <c r="AA2178" s="282"/>
      <c r="AF2178" s="282"/>
      <c r="AG2178" s="282"/>
      <c r="AH2178" s="282"/>
    </row>
    <row r="2179" spans="1:39" ht="31.5" customHeight="1">
      <c r="B2179" s="2254" t="s">
        <v>6277</v>
      </c>
      <c r="C2179" s="2254"/>
      <c r="D2179" s="2254"/>
      <c r="E2179" s="2254"/>
      <c r="F2179" s="2254"/>
      <c r="G2179" s="2254"/>
      <c r="H2179" s="2254"/>
      <c r="I2179" s="2254"/>
      <c r="J2179" s="2254"/>
      <c r="K2179" s="2254"/>
    </row>
    <row r="2180" spans="1:39">
      <c r="B2180" s="176"/>
      <c r="C2180" s="176"/>
      <c r="D2180" s="1181"/>
      <c r="E2180" s="176"/>
      <c r="F2180" s="176"/>
      <c r="G2180" s="176"/>
      <c r="H2180" s="176"/>
      <c r="I2180" s="176"/>
      <c r="J2180" s="176"/>
      <c r="K2180" s="176"/>
    </row>
    <row r="2181" spans="1:39">
      <c r="A2181" s="5"/>
      <c r="B2181" s="176"/>
      <c r="C2181" s="176"/>
      <c r="D2181" s="1061"/>
      <c r="E2181" s="176"/>
      <c r="F2181" s="176"/>
      <c r="G2181" s="176"/>
      <c r="H2181" s="176"/>
      <c r="I2181" s="176"/>
      <c r="J2181" s="176"/>
      <c r="K2181" s="176"/>
    </row>
    <row r="2182" spans="1:39">
      <c r="A2182" s="5"/>
      <c r="B2182" s="176"/>
      <c r="C2182" s="176"/>
      <c r="D2182" s="1065"/>
      <c r="E2182" s="176"/>
      <c r="F2182" s="176"/>
      <c r="G2182" s="176"/>
      <c r="H2182" s="176"/>
      <c r="I2182" s="176"/>
      <c r="J2182" s="176"/>
      <c r="K2182" s="176"/>
    </row>
    <row r="2183" spans="1:39">
      <c r="A2183" s="5"/>
      <c r="B2183" s="176"/>
      <c r="C2183" s="176"/>
      <c r="D2183" s="1180"/>
      <c r="E2183" s="176"/>
      <c r="F2183" s="176"/>
      <c r="G2183" s="176"/>
      <c r="H2183" s="176"/>
      <c r="I2183" s="176"/>
      <c r="J2183" s="176"/>
      <c r="K2183" s="176"/>
    </row>
    <row r="2184" spans="1:39">
      <c r="A2184" s="5"/>
      <c r="B2184" s="176"/>
      <c r="C2184" s="176"/>
      <c r="D2184" s="175"/>
      <c r="E2184" s="176"/>
      <c r="F2184" s="176"/>
      <c r="G2184" s="176"/>
      <c r="H2184" s="176"/>
      <c r="I2184" s="176"/>
      <c r="J2184" s="176"/>
      <c r="K2184" s="176"/>
    </row>
    <row r="2185" spans="1:39" ht="16.5">
      <c r="A2185" s="5"/>
      <c r="B2185" s="176"/>
      <c r="C2185" s="176"/>
      <c r="D2185" s="175"/>
      <c r="E2185" s="176"/>
      <c r="F2185" s="176"/>
      <c r="G2185" s="176"/>
      <c r="H2185" s="176"/>
      <c r="I2185" s="1852">
        <f>+I127+I223+I320+I400+I472+I576+I663+I762+I859+I946+I1051+I1163+I1260+I1362+I1448+I1552+I1653+I1728+I1898+I2091</f>
        <v>1022</v>
      </c>
      <c r="J2185" s="1852">
        <f>+J127+J223+J320+J400+J472+J576+J663+J762+J859+J946+J1051+J1163+J1260+J1362+J1448+J1552+J1653+J1728+J1898+J2091</f>
        <v>217745216</v>
      </c>
      <c r="K2185" s="176"/>
      <c r="M2185" s="1852">
        <f>+M127+M223+M320+M400+M472+M576+M663+M762+M859+M946+M1051+M1163+M1260+M1362+M1448+M1552+M1653+M1728+M1898+M2091</f>
        <v>218763740.79999998</v>
      </c>
      <c r="O2185" s="1182"/>
      <c r="P2185" s="1852">
        <f>+P127+P223+P320+P400+P472+P576+P663+P762+P859+P946+P1051+P1163+P1260+P1362+P1448+P1552+P1653+P1728+P1898+P2091</f>
        <v>213694208</v>
      </c>
      <c r="S2185" s="1852">
        <f>+S127+S223+S320+S400+S472+S576+S663+S762+S859+S946+S1051+S1163+S1260+S1362+S1448+S1552+S1653+S1728+S1898+S2091</f>
        <v>214706784</v>
      </c>
      <c r="AA2185" s="1182"/>
      <c r="AB2185" s="1852">
        <f>+AB127+AB223+AB320+AB400+AB472+AB576+AB663+AB762+AB859+AB946+AB1051+AB1163+AB1260+AB1362+AB1448+AB1552+AB1653+AB1728+AB1898+AB2091</f>
        <v>222169792</v>
      </c>
      <c r="AE2185" s="1852">
        <f>+AE127+AE223+AE320+AE400+AE472+AE576+AE663+AE762+AE859+AE946+AE1051+AE1163+AE1260+AE1362+AE1448+AE1552+AE1653+AE1728+AE1898+AE2091</f>
        <v>223192185.59999999</v>
      </c>
      <c r="AH2185" s="1182"/>
      <c r="AI2185" s="1852">
        <f>+AI127+AI223+AI320+AI400+AI472+AI576+AI663+AI762+AI859+AI946+AI1051+AI1163+AI1260+AI1362+AI1448+AI1552+AI1653+AI1728+AI1898+AI2091</f>
        <v>225317248</v>
      </c>
      <c r="AL2185" s="1852">
        <f>+AL127+AL223+AL320+AL400+AL472+AL576+AL663+AL762+AL859+AL946+AL1051+AL1163+AL1260+AL1362+AL1448+AL1552+AL1653+AL1728+AL1898+AL2091</f>
        <v>226346256</v>
      </c>
    </row>
    <row r="2186" spans="1:39" ht="16.5">
      <c r="A2186" s="5"/>
      <c r="B2186" s="176"/>
      <c r="C2186" s="176"/>
      <c r="D2186" s="175"/>
      <c r="E2186" s="176"/>
      <c r="F2186" s="176"/>
      <c r="G2186" s="176"/>
      <c r="H2186" s="176"/>
      <c r="I2186" s="1852">
        <f>+I2166+I1952+I1749+I1675+I1578+I1484+I1397+I1300+I1196+I1094+I984+I888+I799+I695+I609+I494+I431+I344+I267+I163+I2173</f>
        <v>511</v>
      </c>
      <c r="J2186" s="1852">
        <f>+J2166+J1952+J1749+J1675+J1578+J1484+J1397+J1300+J1196+J1094+J984+J888+J799+J695+J609+J494+J431+J344+J267+J163+J2173</f>
        <v>54430921</v>
      </c>
      <c r="K2186" s="176"/>
      <c r="M2186" s="1852">
        <f>+M2166+M1952+M1749+M1675+M1578+M1484+M1397+M1300+M1196+M1094+M984+M888+M799+M695+M609+M494+M431+M344+M267+M163+M2173</f>
        <v>54768321</v>
      </c>
      <c r="N2186" s="1183"/>
      <c r="O2186" s="1182"/>
      <c r="P2186" s="1852">
        <f>+P2166+P1952+P1749+P1675+P1578+P1484+P1397+P1300+P1196+P1094+P984+P888+P799+P695+P609+P494+P431+P344+P267+P163+P2173</f>
        <v>54430921</v>
      </c>
      <c r="S2186" s="1852">
        <f>+S2166+S1952+S1749+S1675+S1578+S1484+S1397+S1300+S1196+S1094+S984+S888+S799+S695+S609+S494+S431+S344+S267+S163+S2173</f>
        <v>54768321</v>
      </c>
      <c r="T2186" s="1183"/>
      <c r="AA2186" s="1182"/>
      <c r="AB2186" s="1852">
        <f>+AB2166+AB1952+AB1749+AB1675+AB1578+AB1484+AB1397+AB1300+AB1196+AB1094+AB984+AB888+AB799+AB695+AB609+AB494+AB431+AB344+AB267+AB163+AB2173</f>
        <v>54430921</v>
      </c>
      <c r="AE2186" s="1852">
        <f>+AE2166+AE1952+AE1749+AE1675+AE1578+AE1484+AE1397+AE1300+AE1196+AE1094+AE984+AE888+AE799+AE695+AE609+AE494+AE431+AE344+AE267+AE163+AE2173</f>
        <v>54768321</v>
      </c>
      <c r="AH2186" s="1852"/>
      <c r="AI2186" s="1852">
        <f>+AI2166+AI1952+AI1749+AI1675+AI1578+AI1484+AI1397+AI1300+AI1196+AI1094+AI984+AI888+AI799+AI695+AI609+AI494+AI431+AI344+AI267+AI163+AI2173</f>
        <v>54430921</v>
      </c>
      <c r="AL2186" s="1852">
        <f>+AL2166+AL1952+AL1749+AL1675+AL1578+AL1484+AL1397+AL1300+AL1196+AL1094+AL984+AL888+AL799+AL695+AL609+AL494+AL431+AL344+AL267+AL163+AL2173</f>
        <v>54768321</v>
      </c>
      <c r="AM2186" s="1183"/>
    </row>
    <row r="2187" spans="1:39">
      <c r="A2187" s="5"/>
      <c r="B2187" s="176"/>
      <c r="C2187" s="176"/>
      <c r="D2187" s="1061"/>
      <c r="E2187" s="176"/>
      <c r="F2187" s="176"/>
      <c r="G2187" s="176"/>
      <c r="H2187" s="176"/>
      <c r="I2187" s="176"/>
      <c r="J2187" s="176"/>
      <c r="K2187" s="176"/>
    </row>
    <row r="2188" spans="1:39" ht="14.25">
      <c r="A2188" s="5"/>
      <c r="B2188" s="176"/>
      <c r="C2188" s="176"/>
      <c r="D2188" s="1184"/>
      <c r="E2188" s="176"/>
      <c r="F2188" s="176"/>
      <c r="G2188" s="176"/>
      <c r="H2188" s="176"/>
      <c r="I2188" s="176"/>
      <c r="J2188" s="176"/>
      <c r="K2188" s="176"/>
    </row>
    <row r="2189" spans="1:39" ht="16.5">
      <c r="A2189" s="5"/>
      <c r="B2189" s="176"/>
      <c r="C2189" s="176"/>
      <c r="D2189" s="1185"/>
      <c r="E2189" s="176"/>
      <c r="F2189" s="176"/>
      <c r="G2189" s="176"/>
      <c r="H2189" s="176"/>
      <c r="I2189" s="176"/>
      <c r="J2189" s="176"/>
      <c r="K2189" s="176"/>
    </row>
    <row r="2190" spans="1:39">
      <c r="A2190" s="5"/>
      <c r="B2190" s="176"/>
      <c r="C2190" s="176"/>
      <c r="D2190" s="227"/>
      <c r="E2190" s="176"/>
      <c r="F2190" s="176"/>
      <c r="G2190" s="176"/>
      <c r="H2190" s="176"/>
      <c r="I2190" s="176"/>
      <c r="J2190" s="176"/>
      <c r="K2190" s="176"/>
    </row>
    <row r="2192" spans="1:39">
      <c r="A2192" s="5"/>
      <c r="D2192" s="282"/>
    </row>
    <row r="2194" spans="1:4" ht="17.25">
      <c r="A2194" s="5"/>
      <c r="D2194" s="284"/>
    </row>
    <row r="2455" ht="30" customHeight="1"/>
    <row r="2457" ht="27.75" customHeight="1"/>
    <row r="2458" ht="48.75" customHeight="1"/>
    <row r="2459" ht="19.5" customHeight="1"/>
    <row r="2460" ht="31.5" customHeight="1"/>
  </sheetData>
  <mergeCells count="103">
    <mergeCell ref="B496:J496"/>
    <mergeCell ref="C497:C498"/>
    <mergeCell ref="B3:J3"/>
    <mergeCell ref="C4:C5"/>
    <mergeCell ref="D4:D5"/>
    <mergeCell ref="T4:X4"/>
    <mergeCell ref="D270:D271"/>
    <mergeCell ref="O270:S270"/>
    <mergeCell ref="T270:X270"/>
    <mergeCell ref="D497:D498"/>
    <mergeCell ref="O497:S497"/>
    <mergeCell ref="T497:X497"/>
    <mergeCell ref="C347:C348"/>
    <mergeCell ref="D347:D348"/>
    <mergeCell ref="O347:S347"/>
    <mergeCell ref="T347:X347"/>
    <mergeCell ref="B433:J433"/>
    <mergeCell ref="C434:C435"/>
    <mergeCell ref="D434:D435"/>
    <mergeCell ref="O434:S434"/>
    <mergeCell ref="T434:X434"/>
    <mergeCell ref="O4:S4"/>
    <mergeCell ref="B166:J166"/>
    <mergeCell ref="C167:C168"/>
    <mergeCell ref="D167:D168"/>
    <mergeCell ref="O167:S167"/>
    <mergeCell ref="T167:X167"/>
    <mergeCell ref="B269:J269"/>
    <mergeCell ref="C270:C271"/>
    <mergeCell ref="B346:J346"/>
    <mergeCell ref="B1302:J1302"/>
    <mergeCell ref="C1303:C1304"/>
    <mergeCell ref="D1303:D1304"/>
    <mergeCell ref="O1303:S1303"/>
    <mergeCell ref="B801:J801"/>
    <mergeCell ref="C802:C803"/>
    <mergeCell ref="D802:D803"/>
    <mergeCell ref="O802:S802"/>
    <mergeCell ref="T802:X802"/>
    <mergeCell ref="B890:J890"/>
    <mergeCell ref="C891:C892"/>
    <mergeCell ref="D891:D892"/>
    <mergeCell ref="O891:S891"/>
    <mergeCell ref="T891:X891"/>
    <mergeCell ref="O1097:S1097"/>
    <mergeCell ref="T1097:X1097"/>
    <mergeCell ref="B1198:J1198"/>
    <mergeCell ref="C1199:C1200"/>
    <mergeCell ref="D1199:D1200"/>
    <mergeCell ref="O1199:S1199"/>
    <mergeCell ref="T1199:X1199"/>
    <mergeCell ref="B986:J986"/>
    <mergeCell ref="C987:C988"/>
    <mergeCell ref="D987:D988"/>
    <mergeCell ref="B1399:J1399"/>
    <mergeCell ref="C1400:C1401"/>
    <mergeCell ref="D1400:D1401"/>
    <mergeCell ref="O1400:S1400"/>
    <mergeCell ref="T1400:X1400"/>
    <mergeCell ref="B1486:J1486"/>
    <mergeCell ref="C1487:C1488"/>
    <mergeCell ref="D1487:D1488"/>
    <mergeCell ref="O1487:S1487"/>
    <mergeCell ref="T1487:X1487"/>
    <mergeCell ref="O987:S987"/>
    <mergeCell ref="T987:X987"/>
    <mergeCell ref="B1096:J1096"/>
    <mergeCell ref="C1097:C1098"/>
    <mergeCell ref="D1097:D1098"/>
    <mergeCell ref="B611:J611"/>
    <mergeCell ref="C612:C613"/>
    <mergeCell ref="D612:D613"/>
    <mergeCell ref="O612:S612"/>
    <mergeCell ref="C698:C699"/>
    <mergeCell ref="D698:D699"/>
    <mergeCell ref="O698:S698"/>
    <mergeCell ref="T698:X698"/>
    <mergeCell ref="T612:X612"/>
    <mergeCell ref="B697:J697"/>
    <mergeCell ref="T1303:X1303"/>
    <mergeCell ref="B2168:J2168"/>
    <mergeCell ref="B2177:K2177"/>
    <mergeCell ref="B2179:K2179"/>
    <mergeCell ref="D1581:D1582"/>
    <mergeCell ref="O1581:S1581"/>
    <mergeCell ref="T1581:X1581"/>
    <mergeCell ref="B1677:J1677"/>
    <mergeCell ref="C1678:C1679"/>
    <mergeCell ref="D1678:D1679"/>
    <mergeCell ref="O1678:S1678"/>
    <mergeCell ref="T1678:X1678"/>
    <mergeCell ref="B1751:J1751"/>
    <mergeCell ref="B1954:J1954"/>
    <mergeCell ref="C1955:C1956"/>
    <mergeCell ref="D1955:D1956"/>
    <mergeCell ref="O1955:S1955"/>
    <mergeCell ref="T1955:X1955"/>
    <mergeCell ref="C1752:C1753"/>
    <mergeCell ref="D1752:D1753"/>
    <mergeCell ref="O1752:S1752"/>
    <mergeCell ref="T1752:X1752"/>
    <mergeCell ref="B1580:J1580"/>
    <mergeCell ref="C1581:C1582"/>
  </mergeCells>
  <phoneticPr fontId="2" type="noConversion"/>
  <conditionalFormatting sqref="B286:B287">
    <cfRule type="duplicateValues" dxfId="2" priority="3"/>
  </conditionalFormatting>
  <conditionalFormatting sqref="B288:B290 B292:B300">
    <cfRule type="duplicateValues" dxfId="1" priority="2"/>
  </conditionalFormatting>
  <conditionalFormatting sqref="B291">
    <cfRule type="duplicateValues" dxfId="0" priority="1"/>
  </conditionalFormatting>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9" tint="0.79998168889431442"/>
  </sheetPr>
  <dimension ref="A1:AL751"/>
  <sheetViews>
    <sheetView topLeftCell="A679" zoomScaleNormal="100" workbookViewId="0">
      <selection activeCell="A679" sqref="A1:XFD1048576"/>
    </sheetView>
  </sheetViews>
  <sheetFormatPr defaultRowHeight="13.5"/>
  <cols>
    <col min="1" max="1" width="5.140625" style="40" customWidth="1"/>
    <col min="2" max="2" width="34.85546875" style="40" customWidth="1"/>
    <col min="3" max="3" width="10.5703125" style="40" customWidth="1"/>
    <col min="4" max="4" width="9.140625" style="40"/>
    <col min="5" max="5" width="24.140625" style="1190" customWidth="1"/>
    <col min="6" max="7" width="9.140625" style="40"/>
    <col min="8" max="8" width="10.85546875" style="40" customWidth="1"/>
    <col min="9" max="9" width="8.85546875" style="40" customWidth="1"/>
    <col min="10" max="10" width="13.85546875" style="40" customWidth="1"/>
    <col min="11" max="11" width="11.5703125" style="40" customWidth="1"/>
    <col min="12" max="12" width="10.85546875" style="40" customWidth="1"/>
    <col min="13" max="13" width="14.42578125" style="40" customWidth="1"/>
    <col min="14" max="14" width="11" style="40" customWidth="1"/>
    <col min="15" max="15" width="8.5703125" style="40" customWidth="1"/>
    <col min="16" max="16" width="13.7109375" style="40" customWidth="1"/>
    <col min="17" max="17" width="10.140625" style="40" customWidth="1"/>
    <col min="18" max="18" width="9.140625" style="40"/>
    <col min="19" max="19" width="15" style="40" customWidth="1"/>
    <col min="20" max="20" width="11.85546875" style="40" customWidth="1"/>
    <col min="21" max="21" width="11.42578125" style="40" customWidth="1"/>
    <col min="22" max="23" width="9.140625" style="40"/>
    <col min="24" max="24" width="11.140625" style="40" customWidth="1"/>
    <col min="25" max="25" width="9.140625" style="40"/>
    <col min="26" max="26" width="10.85546875" style="40" customWidth="1"/>
    <col min="27" max="27" width="8.85546875" style="40" customWidth="1"/>
    <col min="28" max="28" width="14.42578125" style="40" customWidth="1"/>
    <col min="29" max="29" width="10.42578125" style="40" customWidth="1"/>
    <col min="30" max="30" width="9" style="40" bestFit="1" customWidth="1"/>
    <col min="31" max="31" width="13.28515625" style="40" customWidth="1"/>
    <col min="32" max="32" width="9.140625" style="40"/>
    <col min="33" max="33" width="10.85546875" style="40" customWidth="1"/>
    <col min="34" max="34" width="8.85546875" style="40" customWidth="1"/>
    <col min="35" max="35" width="13.42578125" style="40" customWidth="1"/>
    <col min="36" max="36" width="11.140625" style="40" customWidth="1"/>
    <col min="37" max="37" width="9" style="40" bestFit="1" customWidth="1"/>
    <col min="38" max="38" width="13.42578125" style="40" customWidth="1"/>
    <col min="39" max="256" width="9.140625" style="40"/>
    <col min="257" max="257" width="5.140625" style="40" customWidth="1"/>
    <col min="258" max="258" width="34.85546875" style="40" customWidth="1"/>
    <col min="259" max="259" width="10.5703125" style="40" customWidth="1"/>
    <col min="260" max="260" width="9.140625" style="40"/>
    <col min="261" max="261" width="24.140625" style="40" customWidth="1"/>
    <col min="262" max="263" width="9.140625" style="40"/>
    <col min="264" max="264" width="10.85546875" style="40" customWidth="1"/>
    <col min="265" max="265" width="8.85546875" style="40" customWidth="1"/>
    <col min="266" max="266" width="13.85546875" style="40" customWidth="1"/>
    <col min="267" max="267" width="11.5703125" style="40" customWidth="1"/>
    <col min="268" max="268" width="10.85546875" style="40" customWidth="1"/>
    <col min="269" max="269" width="14.42578125" style="40" customWidth="1"/>
    <col min="270" max="270" width="11" style="40" customWidth="1"/>
    <col min="271" max="271" width="8.5703125" style="40" customWidth="1"/>
    <col min="272" max="272" width="13.7109375" style="40" customWidth="1"/>
    <col min="273" max="273" width="10.140625" style="40" customWidth="1"/>
    <col min="274" max="274" width="9.140625" style="40"/>
    <col min="275" max="275" width="15" style="40" customWidth="1"/>
    <col min="276" max="276" width="11.85546875" style="40" customWidth="1"/>
    <col min="277" max="277" width="11.42578125" style="40" customWidth="1"/>
    <col min="278" max="279" width="9.140625" style="40"/>
    <col min="280" max="280" width="11.140625" style="40" customWidth="1"/>
    <col min="281" max="281" width="9.140625" style="40"/>
    <col min="282" max="282" width="10.85546875" style="40" customWidth="1"/>
    <col min="283" max="283" width="8.85546875" style="40" customWidth="1"/>
    <col min="284" max="284" width="14.42578125" style="40" customWidth="1"/>
    <col min="285" max="285" width="9.42578125" style="40" bestFit="1" customWidth="1"/>
    <col min="286" max="286" width="9" style="40" bestFit="1" customWidth="1"/>
    <col min="287" max="287" width="13.28515625" style="40" customWidth="1"/>
    <col min="288" max="288" width="9.140625" style="40"/>
    <col min="289" max="289" width="10.85546875" style="40" customWidth="1"/>
    <col min="290" max="290" width="8.85546875" style="40" customWidth="1"/>
    <col min="291" max="291" width="12.28515625" style="40" bestFit="1" customWidth="1"/>
    <col min="292" max="292" width="9.42578125" style="40" bestFit="1" customWidth="1"/>
    <col min="293" max="293" width="9" style="40" bestFit="1" customWidth="1"/>
    <col min="294" max="294" width="13.42578125" style="40" customWidth="1"/>
    <col min="295" max="512" width="9.140625" style="40"/>
    <col min="513" max="513" width="5.140625" style="40" customWidth="1"/>
    <col min="514" max="514" width="34.85546875" style="40" customWidth="1"/>
    <col min="515" max="515" width="10.5703125" style="40" customWidth="1"/>
    <col min="516" max="516" width="9.140625" style="40"/>
    <col min="517" max="517" width="24.140625" style="40" customWidth="1"/>
    <col min="518" max="519" width="9.140625" style="40"/>
    <col min="520" max="520" width="10.85546875" style="40" customWidth="1"/>
    <col min="521" max="521" width="8.85546875" style="40" customWidth="1"/>
    <col min="522" max="522" width="13.85546875" style="40" customWidth="1"/>
    <col min="523" max="523" width="11.5703125" style="40" customWidth="1"/>
    <col min="524" max="524" width="10.85546875" style="40" customWidth="1"/>
    <col min="525" max="525" width="14.42578125" style="40" customWidth="1"/>
    <col min="526" max="526" width="11" style="40" customWidth="1"/>
    <col min="527" max="527" width="8.5703125" style="40" customWidth="1"/>
    <col min="528" max="528" width="13.7109375" style="40" customWidth="1"/>
    <col min="529" max="529" width="10.140625" style="40" customWidth="1"/>
    <col min="530" max="530" width="9.140625" style="40"/>
    <col min="531" max="531" width="15" style="40" customWidth="1"/>
    <col min="532" max="532" width="11.85546875" style="40" customWidth="1"/>
    <col min="533" max="533" width="11.42578125" style="40" customWidth="1"/>
    <col min="534" max="535" width="9.140625" style="40"/>
    <col min="536" max="536" width="11.140625" style="40" customWidth="1"/>
    <col min="537" max="537" width="9.140625" style="40"/>
    <col min="538" max="538" width="10.85546875" style="40" customWidth="1"/>
    <col min="539" max="539" width="8.85546875" style="40" customWidth="1"/>
    <col min="540" max="540" width="14.42578125" style="40" customWidth="1"/>
    <col min="541" max="541" width="9.42578125" style="40" bestFit="1" customWidth="1"/>
    <col min="542" max="542" width="9" style="40" bestFit="1" customWidth="1"/>
    <col min="543" max="543" width="13.28515625" style="40" customWidth="1"/>
    <col min="544" max="544" width="9.140625" style="40"/>
    <col min="545" max="545" width="10.85546875" style="40" customWidth="1"/>
    <col min="546" max="546" width="8.85546875" style="40" customWidth="1"/>
    <col min="547" max="547" width="12.28515625" style="40" bestFit="1" customWidth="1"/>
    <col min="548" max="548" width="9.42578125" style="40" bestFit="1" customWidth="1"/>
    <col min="549" max="549" width="9" style="40" bestFit="1" customWidth="1"/>
    <col min="550" max="550" width="13.42578125" style="40" customWidth="1"/>
    <col min="551" max="768" width="9.140625" style="40"/>
    <col min="769" max="769" width="5.140625" style="40" customWidth="1"/>
    <col min="770" max="770" width="34.85546875" style="40" customWidth="1"/>
    <col min="771" max="771" width="10.5703125" style="40" customWidth="1"/>
    <col min="772" max="772" width="9.140625" style="40"/>
    <col min="773" max="773" width="24.140625" style="40" customWidth="1"/>
    <col min="774" max="775" width="9.140625" style="40"/>
    <col min="776" max="776" width="10.85546875" style="40" customWidth="1"/>
    <col min="777" max="777" width="8.85546875" style="40" customWidth="1"/>
    <col min="778" max="778" width="13.85546875" style="40" customWidth="1"/>
    <col min="779" max="779" width="11.5703125" style="40" customWidth="1"/>
    <col min="780" max="780" width="10.85546875" style="40" customWidth="1"/>
    <col min="781" max="781" width="14.42578125" style="40" customWidth="1"/>
    <col min="782" max="782" width="11" style="40" customWidth="1"/>
    <col min="783" max="783" width="8.5703125" style="40" customWidth="1"/>
    <col min="784" max="784" width="13.7109375" style="40" customWidth="1"/>
    <col min="785" max="785" width="10.140625" style="40" customWidth="1"/>
    <col min="786" max="786" width="9.140625" style="40"/>
    <col min="787" max="787" width="15" style="40" customWidth="1"/>
    <col min="788" max="788" width="11.85546875" style="40" customWidth="1"/>
    <col min="789" max="789" width="11.42578125" style="40" customWidth="1"/>
    <col min="790" max="791" width="9.140625" style="40"/>
    <col min="792" max="792" width="11.140625" style="40" customWidth="1"/>
    <col min="793" max="793" width="9.140625" style="40"/>
    <col min="794" max="794" width="10.85546875" style="40" customWidth="1"/>
    <col min="795" max="795" width="8.85546875" style="40" customWidth="1"/>
    <col min="796" max="796" width="14.42578125" style="40" customWidth="1"/>
    <col min="797" max="797" width="9.42578125" style="40" bestFit="1" customWidth="1"/>
    <col min="798" max="798" width="9" style="40" bestFit="1" customWidth="1"/>
    <col min="799" max="799" width="13.28515625" style="40" customWidth="1"/>
    <col min="800" max="800" width="9.140625" style="40"/>
    <col min="801" max="801" width="10.85546875" style="40" customWidth="1"/>
    <col min="802" max="802" width="8.85546875" style="40" customWidth="1"/>
    <col min="803" max="803" width="12.28515625" style="40" bestFit="1" customWidth="1"/>
    <col min="804" max="804" width="9.42578125" style="40" bestFit="1" customWidth="1"/>
    <col min="805" max="805" width="9" style="40" bestFit="1" customWidth="1"/>
    <col min="806" max="806" width="13.42578125" style="40" customWidth="1"/>
    <col min="807" max="1024" width="9.140625" style="40"/>
    <col min="1025" max="1025" width="5.140625" style="40" customWidth="1"/>
    <col min="1026" max="1026" width="34.85546875" style="40" customWidth="1"/>
    <col min="1027" max="1027" width="10.5703125" style="40" customWidth="1"/>
    <col min="1028" max="1028" width="9.140625" style="40"/>
    <col min="1029" max="1029" width="24.140625" style="40" customWidth="1"/>
    <col min="1030" max="1031" width="9.140625" style="40"/>
    <col min="1032" max="1032" width="10.85546875" style="40" customWidth="1"/>
    <col min="1033" max="1033" width="8.85546875" style="40" customWidth="1"/>
    <col min="1034" max="1034" width="13.85546875" style="40" customWidth="1"/>
    <col min="1035" max="1035" width="11.5703125" style="40" customWidth="1"/>
    <col min="1036" max="1036" width="10.85546875" style="40" customWidth="1"/>
    <col min="1037" max="1037" width="14.42578125" style="40" customWidth="1"/>
    <col min="1038" max="1038" width="11" style="40" customWidth="1"/>
    <col min="1039" max="1039" width="8.5703125" style="40" customWidth="1"/>
    <col min="1040" max="1040" width="13.7109375" style="40" customWidth="1"/>
    <col min="1041" max="1041" width="10.140625" style="40" customWidth="1"/>
    <col min="1042" max="1042" width="9.140625" style="40"/>
    <col min="1043" max="1043" width="15" style="40" customWidth="1"/>
    <col min="1044" max="1044" width="11.85546875" style="40" customWidth="1"/>
    <col min="1045" max="1045" width="11.42578125" style="40" customWidth="1"/>
    <col min="1046" max="1047" width="9.140625" style="40"/>
    <col min="1048" max="1048" width="11.140625" style="40" customWidth="1"/>
    <col min="1049" max="1049" width="9.140625" style="40"/>
    <col min="1050" max="1050" width="10.85546875" style="40" customWidth="1"/>
    <col min="1051" max="1051" width="8.85546875" style="40" customWidth="1"/>
    <col min="1052" max="1052" width="14.42578125" style="40" customWidth="1"/>
    <col min="1053" max="1053" width="9.42578125" style="40" bestFit="1" customWidth="1"/>
    <col min="1054" max="1054" width="9" style="40" bestFit="1" customWidth="1"/>
    <col min="1055" max="1055" width="13.28515625" style="40" customWidth="1"/>
    <col min="1056" max="1056" width="9.140625" style="40"/>
    <col min="1057" max="1057" width="10.85546875" style="40" customWidth="1"/>
    <col min="1058" max="1058" width="8.85546875" style="40" customWidth="1"/>
    <col min="1059" max="1059" width="12.28515625" style="40" bestFit="1" customWidth="1"/>
    <col min="1060" max="1060" width="9.42578125" style="40" bestFit="1" customWidth="1"/>
    <col min="1061" max="1061" width="9" style="40" bestFit="1" customWidth="1"/>
    <col min="1062" max="1062" width="13.42578125" style="40" customWidth="1"/>
    <col min="1063" max="1280" width="9.140625" style="40"/>
    <col min="1281" max="1281" width="5.140625" style="40" customWidth="1"/>
    <col min="1282" max="1282" width="34.85546875" style="40" customWidth="1"/>
    <col min="1283" max="1283" width="10.5703125" style="40" customWidth="1"/>
    <col min="1284" max="1284" width="9.140625" style="40"/>
    <col min="1285" max="1285" width="24.140625" style="40" customWidth="1"/>
    <col min="1286" max="1287" width="9.140625" style="40"/>
    <col min="1288" max="1288" width="10.85546875" style="40" customWidth="1"/>
    <col min="1289" max="1289" width="8.85546875" style="40" customWidth="1"/>
    <col min="1290" max="1290" width="13.85546875" style="40" customWidth="1"/>
    <col min="1291" max="1291" width="11.5703125" style="40" customWidth="1"/>
    <col min="1292" max="1292" width="10.85546875" style="40" customWidth="1"/>
    <col min="1293" max="1293" width="14.42578125" style="40" customWidth="1"/>
    <col min="1294" max="1294" width="11" style="40" customWidth="1"/>
    <col min="1295" max="1295" width="8.5703125" style="40" customWidth="1"/>
    <col min="1296" max="1296" width="13.7109375" style="40" customWidth="1"/>
    <col min="1297" max="1297" width="10.140625" style="40" customWidth="1"/>
    <col min="1298" max="1298" width="9.140625" style="40"/>
    <col min="1299" max="1299" width="15" style="40" customWidth="1"/>
    <col min="1300" max="1300" width="11.85546875" style="40" customWidth="1"/>
    <col min="1301" max="1301" width="11.42578125" style="40" customWidth="1"/>
    <col min="1302" max="1303" width="9.140625" style="40"/>
    <col min="1304" max="1304" width="11.140625" style="40" customWidth="1"/>
    <col min="1305" max="1305" width="9.140625" style="40"/>
    <col min="1306" max="1306" width="10.85546875" style="40" customWidth="1"/>
    <col min="1307" max="1307" width="8.85546875" style="40" customWidth="1"/>
    <col min="1308" max="1308" width="14.42578125" style="40" customWidth="1"/>
    <col min="1309" max="1309" width="9.42578125" style="40" bestFit="1" customWidth="1"/>
    <col min="1310" max="1310" width="9" style="40" bestFit="1" customWidth="1"/>
    <col min="1311" max="1311" width="13.28515625" style="40" customWidth="1"/>
    <col min="1312" max="1312" width="9.140625" style="40"/>
    <col min="1313" max="1313" width="10.85546875" style="40" customWidth="1"/>
    <col min="1314" max="1314" width="8.85546875" style="40" customWidth="1"/>
    <col min="1315" max="1315" width="12.28515625" style="40" bestFit="1" customWidth="1"/>
    <col min="1316" max="1316" width="9.42578125" style="40" bestFit="1" customWidth="1"/>
    <col min="1317" max="1317" width="9" style="40" bestFit="1" customWidth="1"/>
    <col min="1318" max="1318" width="13.42578125" style="40" customWidth="1"/>
    <col min="1319" max="1536" width="9.140625" style="40"/>
    <col min="1537" max="1537" width="5.140625" style="40" customWidth="1"/>
    <col min="1538" max="1538" width="34.85546875" style="40" customWidth="1"/>
    <col min="1539" max="1539" width="10.5703125" style="40" customWidth="1"/>
    <col min="1540" max="1540" width="9.140625" style="40"/>
    <col min="1541" max="1541" width="24.140625" style="40" customWidth="1"/>
    <col min="1542" max="1543" width="9.140625" style="40"/>
    <col min="1544" max="1544" width="10.85546875" style="40" customWidth="1"/>
    <col min="1545" max="1545" width="8.85546875" style="40" customWidth="1"/>
    <col min="1546" max="1546" width="13.85546875" style="40" customWidth="1"/>
    <col min="1547" max="1547" width="11.5703125" style="40" customWidth="1"/>
    <col min="1548" max="1548" width="10.85546875" style="40" customWidth="1"/>
    <col min="1549" max="1549" width="14.42578125" style="40" customWidth="1"/>
    <col min="1550" max="1550" width="11" style="40" customWidth="1"/>
    <col min="1551" max="1551" width="8.5703125" style="40" customWidth="1"/>
    <col min="1552" max="1552" width="13.7109375" style="40" customWidth="1"/>
    <col min="1553" max="1553" width="10.140625" style="40" customWidth="1"/>
    <col min="1554" max="1554" width="9.140625" style="40"/>
    <col min="1555" max="1555" width="15" style="40" customWidth="1"/>
    <col min="1556" max="1556" width="11.85546875" style="40" customWidth="1"/>
    <col min="1557" max="1557" width="11.42578125" style="40" customWidth="1"/>
    <col min="1558" max="1559" width="9.140625" style="40"/>
    <col min="1560" max="1560" width="11.140625" style="40" customWidth="1"/>
    <col min="1561" max="1561" width="9.140625" style="40"/>
    <col min="1562" max="1562" width="10.85546875" style="40" customWidth="1"/>
    <col min="1563" max="1563" width="8.85546875" style="40" customWidth="1"/>
    <col min="1564" max="1564" width="14.42578125" style="40" customWidth="1"/>
    <col min="1565" max="1565" width="9.42578125" style="40" bestFit="1" customWidth="1"/>
    <col min="1566" max="1566" width="9" style="40" bestFit="1" customWidth="1"/>
    <col min="1567" max="1567" width="13.28515625" style="40" customWidth="1"/>
    <col min="1568" max="1568" width="9.140625" style="40"/>
    <col min="1569" max="1569" width="10.85546875" style="40" customWidth="1"/>
    <col min="1570" max="1570" width="8.85546875" style="40" customWidth="1"/>
    <col min="1571" max="1571" width="12.28515625" style="40" bestFit="1" customWidth="1"/>
    <col min="1572" max="1572" width="9.42578125" style="40" bestFit="1" customWidth="1"/>
    <col min="1573" max="1573" width="9" style="40" bestFit="1" customWidth="1"/>
    <col min="1574" max="1574" width="13.42578125" style="40" customWidth="1"/>
    <col min="1575" max="1792" width="9.140625" style="40"/>
    <col min="1793" max="1793" width="5.140625" style="40" customWidth="1"/>
    <col min="1794" max="1794" width="34.85546875" style="40" customWidth="1"/>
    <col min="1795" max="1795" width="10.5703125" style="40" customWidth="1"/>
    <col min="1796" max="1796" width="9.140625" style="40"/>
    <col min="1797" max="1797" width="24.140625" style="40" customWidth="1"/>
    <col min="1798" max="1799" width="9.140625" style="40"/>
    <col min="1800" max="1800" width="10.85546875" style="40" customWidth="1"/>
    <col min="1801" max="1801" width="8.85546875" style="40" customWidth="1"/>
    <col min="1802" max="1802" width="13.85546875" style="40" customWidth="1"/>
    <col min="1803" max="1803" width="11.5703125" style="40" customWidth="1"/>
    <col min="1804" max="1804" width="10.85546875" style="40" customWidth="1"/>
    <col min="1805" max="1805" width="14.42578125" style="40" customWidth="1"/>
    <col min="1806" max="1806" width="11" style="40" customWidth="1"/>
    <col min="1807" max="1807" width="8.5703125" style="40" customWidth="1"/>
    <col min="1808" max="1808" width="13.7109375" style="40" customWidth="1"/>
    <col min="1809" max="1809" width="10.140625" style="40" customWidth="1"/>
    <col min="1810" max="1810" width="9.140625" style="40"/>
    <col min="1811" max="1811" width="15" style="40" customWidth="1"/>
    <col min="1812" max="1812" width="11.85546875" style="40" customWidth="1"/>
    <col min="1813" max="1813" width="11.42578125" style="40" customWidth="1"/>
    <col min="1814" max="1815" width="9.140625" style="40"/>
    <col min="1816" max="1816" width="11.140625" style="40" customWidth="1"/>
    <col min="1817" max="1817" width="9.140625" style="40"/>
    <col min="1818" max="1818" width="10.85546875" style="40" customWidth="1"/>
    <col min="1819" max="1819" width="8.85546875" style="40" customWidth="1"/>
    <col min="1820" max="1820" width="14.42578125" style="40" customWidth="1"/>
    <col min="1821" max="1821" width="9.42578125" style="40" bestFit="1" customWidth="1"/>
    <col min="1822" max="1822" width="9" style="40" bestFit="1" customWidth="1"/>
    <col min="1823" max="1823" width="13.28515625" style="40" customWidth="1"/>
    <col min="1824" max="1824" width="9.140625" style="40"/>
    <col min="1825" max="1825" width="10.85546875" style="40" customWidth="1"/>
    <col min="1826" max="1826" width="8.85546875" style="40" customWidth="1"/>
    <col min="1827" max="1827" width="12.28515625" style="40" bestFit="1" customWidth="1"/>
    <col min="1828" max="1828" width="9.42578125" style="40" bestFit="1" customWidth="1"/>
    <col min="1829" max="1829" width="9" style="40" bestFit="1" customWidth="1"/>
    <col min="1830" max="1830" width="13.42578125" style="40" customWidth="1"/>
    <col min="1831" max="2048" width="9.140625" style="40"/>
    <col min="2049" max="2049" width="5.140625" style="40" customWidth="1"/>
    <col min="2050" max="2050" width="34.85546875" style="40" customWidth="1"/>
    <col min="2051" max="2051" width="10.5703125" style="40" customWidth="1"/>
    <col min="2052" max="2052" width="9.140625" style="40"/>
    <col min="2053" max="2053" width="24.140625" style="40" customWidth="1"/>
    <col min="2054" max="2055" width="9.140625" style="40"/>
    <col min="2056" max="2056" width="10.85546875" style="40" customWidth="1"/>
    <col min="2057" max="2057" width="8.85546875" style="40" customWidth="1"/>
    <col min="2058" max="2058" width="13.85546875" style="40" customWidth="1"/>
    <col min="2059" max="2059" width="11.5703125" style="40" customWidth="1"/>
    <col min="2060" max="2060" width="10.85546875" style="40" customWidth="1"/>
    <col min="2061" max="2061" width="14.42578125" style="40" customWidth="1"/>
    <col min="2062" max="2062" width="11" style="40" customWidth="1"/>
    <col min="2063" max="2063" width="8.5703125" style="40" customWidth="1"/>
    <col min="2064" max="2064" width="13.7109375" style="40" customWidth="1"/>
    <col min="2065" max="2065" width="10.140625" style="40" customWidth="1"/>
    <col min="2066" max="2066" width="9.140625" style="40"/>
    <col min="2067" max="2067" width="15" style="40" customWidth="1"/>
    <col min="2068" max="2068" width="11.85546875" style="40" customWidth="1"/>
    <col min="2069" max="2069" width="11.42578125" style="40" customWidth="1"/>
    <col min="2070" max="2071" width="9.140625" style="40"/>
    <col min="2072" max="2072" width="11.140625" style="40" customWidth="1"/>
    <col min="2073" max="2073" width="9.140625" style="40"/>
    <col min="2074" max="2074" width="10.85546875" style="40" customWidth="1"/>
    <col min="2075" max="2075" width="8.85546875" style="40" customWidth="1"/>
    <col min="2076" max="2076" width="14.42578125" style="40" customWidth="1"/>
    <col min="2077" max="2077" width="9.42578125" style="40" bestFit="1" customWidth="1"/>
    <col min="2078" max="2078" width="9" style="40" bestFit="1" customWidth="1"/>
    <col min="2079" max="2079" width="13.28515625" style="40" customWidth="1"/>
    <col min="2080" max="2080" width="9.140625" style="40"/>
    <col min="2081" max="2081" width="10.85546875" style="40" customWidth="1"/>
    <col min="2082" max="2082" width="8.85546875" style="40" customWidth="1"/>
    <col min="2083" max="2083" width="12.28515625" style="40" bestFit="1" customWidth="1"/>
    <col min="2084" max="2084" width="9.42578125" style="40" bestFit="1" customWidth="1"/>
    <col min="2085" max="2085" width="9" style="40" bestFit="1" customWidth="1"/>
    <col min="2086" max="2086" width="13.42578125" style="40" customWidth="1"/>
    <col min="2087" max="2304" width="9.140625" style="40"/>
    <col min="2305" max="2305" width="5.140625" style="40" customWidth="1"/>
    <col min="2306" max="2306" width="34.85546875" style="40" customWidth="1"/>
    <col min="2307" max="2307" width="10.5703125" style="40" customWidth="1"/>
    <col min="2308" max="2308" width="9.140625" style="40"/>
    <col min="2309" max="2309" width="24.140625" style="40" customWidth="1"/>
    <col min="2310" max="2311" width="9.140625" style="40"/>
    <col min="2312" max="2312" width="10.85546875" style="40" customWidth="1"/>
    <col min="2313" max="2313" width="8.85546875" style="40" customWidth="1"/>
    <col min="2314" max="2314" width="13.85546875" style="40" customWidth="1"/>
    <col min="2315" max="2315" width="11.5703125" style="40" customWidth="1"/>
    <col min="2316" max="2316" width="10.85546875" style="40" customWidth="1"/>
    <col min="2317" max="2317" width="14.42578125" style="40" customWidth="1"/>
    <col min="2318" max="2318" width="11" style="40" customWidth="1"/>
    <col min="2319" max="2319" width="8.5703125" style="40" customWidth="1"/>
    <col min="2320" max="2320" width="13.7109375" style="40" customWidth="1"/>
    <col min="2321" max="2321" width="10.140625" style="40" customWidth="1"/>
    <col min="2322" max="2322" width="9.140625" style="40"/>
    <col min="2323" max="2323" width="15" style="40" customWidth="1"/>
    <col min="2324" max="2324" width="11.85546875" style="40" customWidth="1"/>
    <col min="2325" max="2325" width="11.42578125" style="40" customWidth="1"/>
    <col min="2326" max="2327" width="9.140625" style="40"/>
    <col min="2328" max="2328" width="11.140625" style="40" customWidth="1"/>
    <col min="2329" max="2329" width="9.140625" style="40"/>
    <col min="2330" max="2330" width="10.85546875" style="40" customWidth="1"/>
    <col min="2331" max="2331" width="8.85546875" style="40" customWidth="1"/>
    <col min="2332" max="2332" width="14.42578125" style="40" customWidth="1"/>
    <col min="2333" max="2333" width="9.42578125" style="40" bestFit="1" customWidth="1"/>
    <col min="2334" max="2334" width="9" style="40" bestFit="1" customWidth="1"/>
    <col min="2335" max="2335" width="13.28515625" style="40" customWidth="1"/>
    <col min="2336" max="2336" width="9.140625" style="40"/>
    <col min="2337" max="2337" width="10.85546875" style="40" customWidth="1"/>
    <col min="2338" max="2338" width="8.85546875" style="40" customWidth="1"/>
    <col min="2339" max="2339" width="12.28515625" style="40" bestFit="1" customWidth="1"/>
    <col min="2340" max="2340" width="9.42578125" style="40" bestFit="1" customWidth="1"/>
    <col min="2341" max="2341" width="9" style="40" bestFit="1" customWidth="1"/>
    <col min="2342" max="2342" width="13.42578125" style="40" customWidth="1"/>
    <col min="2343" max="2560" width="9.140625" style="40"/>
    <col min="2561" max="2561" width="5.140625" style="40" customWidth="1"/>
    <col min="2562" max="2562" width="34.85546875" style="40" customWidth="1"/>
    <col min="2563" max="2563" width="10.5703125" style="40" customWidth="1"/>
    <col min="2564" max="2564" width="9.140625" style="40"/>
    <col min="2565" max="2565" width="24.140625" style="40" customWidth="1"/>
    <col min="2566" max="2567" width="9.140625" style="40"/>
    <col min="2568" max="2568" width="10.85546875" style="40" customWidth="1"/>
    <col min="2569" max="2569" width="8.85546875" style="40" customWidth="1"/>
    <col min="2570" max="2570" width="13.85546875" style="40" customWidth="1"/>
    <col min="2571" max="2571" width="11.5703125" style="40" customWidth="1"/>
    <col min="2572" max="2572" width="10.85546875" style="40" customWidth="1"/>
    <col min="2573" max="2573" width="14.42578125" style="40" customWidth="1"/>
    <col min="2574" max="2574" width="11" style="40" customWidth="1"/>
    <col min="2575" max="2575" width="8.5703125" style="40" customWidth="1"/>
    <col min="2576" max="2576" width="13.7109375" style="40" customWidth="1"/>
    <col min="2577" max="2577" width="10.140625" style="40" customWidth="1"/>
    <col min="2578" max="2578" width="9.140625" style="40"/>
    <col min="2579" max="2579" width="15" style="40" customWidth="1"/>
    <col min="2580" max="2580" width="11.85546875" style="40" customWidth="1"/>
    <col min="2581" max="2581" width="11.42578125" style="40" customWidth="1"/>
    <col min="2582" max="2583" width="9.140625" style="40"/>
    <col min="2584" max="2584" width="11.140625" style="40" customWidth="1"/>
    <col min="2585" max="2585" width="9.140625" style="40"/>
    <col min="2586" max="2586" width="10.85546875" style="40" customWidth="1"/>
    <col min="2587" max="2587" width="8.85546875" style="40" customWidth="1"/>
    <col min="2588" max="2588" width="14.42578125" style="40" customWidth="1"/>
    <col min="2589" max="2589" width="9.42578125" style="40" bestFit="1" customWidth="1"/>
    <col min="2590" max="2590" width="9" style="40" bestFit="1" customWidth="1"/>
    <col min="2591" max="2591" width="13.28515625" style="40" customWidth="1"/>
    <col min="2592" max="2592" width="9.140625" style="40"/>
    <col min="2593" max="2593" width="10.85546875" style="40" customWidth="1"/>
    <col min="2594" max="2594" width="8.85546875" style="40" customWidth="1"/>
    <col min="2595" max="2595" width="12.28515625" style="40" bestFit="1" customWidth="1"/>
    <col min="2596" max="2596" width="9.42578125" style="40" bestFit="1" customWidth="1"/>
    <col min="2597" max="2597" width="9" style="40" bestFit="1" customWidth="1"/>
    <col min="2598" max="2598" width="13.42578125" style="40" customWidth="1"/>
    <col min="2599" max="2816" width="9.140625" style="40"/>
    <col min="2817" max="2817" width="5.140625" style="40" customWidth="1"/>
    <col min="2818" max="2818" width="34.85546875" style="40" customWidth="1"/>
    <col min="2819" max="2819" width="10.5703125" style="40" customWidth="1"/>
    <col min="2820" max="2820" width="9.140625" style="40"/>
    <col min="2821" max="2821" width="24.140625" style="40" customWidth="1"/>
    <col min="2822" max="2823" width="9.140625" style="40"/>
    <col min="2824" max="2824" width="10.85546875" style="40" customWidth="1"/>
    <col min="2825" max="2825" width="8.85546875" style="40" customWidth="1"/>
    <col min="2826" max="2826" width="13.85546875" style="40" customWidth="1"/>
    <col min="2827" max="2827" width="11.5703125" style="40" customWidth="1"/>
    <col min="2828" max="2828" width="10.85546875" style="40" customWidth="1"/>
    <col min="2829" max="2829" width="14.42578125" style="40" customWidth="1"/>
    <col min="2830" max="2830" width="11" style="40" customWidth="1"/>
    <col min="2831" max="2831" width="8.5703125" style="40" customWidth="1"/>
    <col min="2832" max="2832" width="13.7109375" style="40" customWidth="1"/>
    <col min="2833" max="2833" width="10.140625" style="40" customWidth="1"/>
    <col min="2834" max="2834" width="9.140625" style="40"/>
    <col min="2835" max="2835" width="15" style="40" customWidth="1"/>
    <col min="2836" max="2836" width="11.85546875" style="40" customWidth="1"/>
    <col min="2837" max="2837" width="11.42578125" style="40" customWidth="1"/>
    <col min="2838" max="2839" width="9.140625" style="40"/>
    <col min="2840" max="2840" width="11.140625" style="40" customWidth="1"/>
    <col min="2841" max="2841" width="9.140625" style="40"/>
    <col min="2842" max="2842" width="10.85546875" style="40" customWidth="1"/>
    <col min="2843" max="2843" width="8.85546875" style="40" customWidth="1"/>
    <col min="2844" max="2844" width="14.42578125" style="40" customWidth="1"/>
    <col min="2845" max="2845" width="9.42578125" style="40" bestFit="1" customWidth="1"/>
    <col min="2846" max="2846" width="9" style="40" bestFit="1" customWidth="1"/>
    <col min="2847" max="2847" width="13.28515625" style="40" customWidth="1"/>
    <col min="2848" max="2848" width="9.140625" style="40"/>
    <col min="2849" max="2849" width="10.85546875" style="40" customWidth="1"/>
    <col min="2850" max="2850" width="8.85546875" style="40" customWidth="1"/>
    <col min="2851" max="2851" width="12.28515625" style="40" bestFit="1" customWidth="1"/>
    <col min="2852" max="2852" width="9.42578125" style="40" bestFit="1" customWidth="1"/>
    <col min="2853" max="2853" width="9" style="40" bestFit="1" customWidth="1"/>
    <col min="2854" max="2854" width="13.42578125" style="40" customWidth="1"/>
    <col min="2855" max="3072" width="9.140625" style="40"/>
    <col min="3073" max="3073" width="5.140625" style="40" customWidth="1"/>
    <col min="3074" max="3074" width="34.85546875" style="40" customWidth="1"/>
    <col min="3075" max="3075" width="10.5703125" style="40" customWidth="1"/>
    <col min="3076" max="3076" width="9.140625" style="40"/>
    <col min="3077" max="3077" width="24.140625" style="40" customWidth="1"/>
    <col min="3078" max="3079" width="9.140625" style="40"/>
    <col min="3080" max="3080" width="10.85546875" style="40" customWidth="1"/>
    <col min="3081" max="3081" width="8.85546875" style="40" customWidth="1"/>
    <col min="3082" max="3082" width="13.85546875" style="40" customWidth="1"/>
    <col min="3083" max="3083" width="11.5703125" style="40" customWidth="1"/>
    <col min="3084" max="3084" width="10.85546875" style="40" customWidth="1"/>
    <col min="3085" max="3085" width="14.42578125" style="40" customWidth="1"/>
    <col min="3086" max="3086" width="11" style="40" customWidth="1"/>
    <col min="3087" max="3087" width="8.5703125" style="40" customWidth="1"/>
    <col min="3088" max="3088" width="13.7109375" style="40" customWidth="1"/>
    <col min="3089" max="3089" width="10.140625" style="40" customWidth="1"/>
    <col min="3090" max="3090" width="9.140625" style="40"/>
    <col min="3091" max="3091" width="15" style="40" customWidth="1"/>
    <col min="3092" max="3092" width="11.85546875" style="40" customWidth="1"/>
    <col min="3093" max="3093" width="11.42578125" style="40" customWidth="1"/>
    <col min="3094" max="3095" width="9.140625" style="40"/>
    <col min="3096" max="3096" width="11.140625" style="40" customWidth="1"/>
    <col min="3097" max="3097" width="9.140625" style="40"/>
    <col min="3098" max="3098" width="10.85546875" style="40" customWidth="1"/>
    <col min="3099" max="3099" width="8.85546875" style="40" customWidth="1"/>
    <col min="3100" max="3100" width="14.42578125" style="40" customWidth="1"/>
    <col min="3101" max="3101" width="9.42578125" style="40" bestFit="1" customWidth="1"/>
    <col min="3102" max="3102" width="9" style="40" bestFit="1" customWidth="1"/>
    <col min="3103" max="3103" width="13.28515625" style="40" customWidth="1"/>
    <col min="3104" max="3104" width="9.140625" style="40"/>
    <col min="3105" max="3105" width="10.85546875" style="40" customWidth="1"/>
    <col min="3106" max="3106" width="8.85546875" style="40" customWidth="1"/>
    <col min="3107" max="3107" width="12.28515625" style="40" bestFit="1" customWidth="1"/>
    <col min="3108" max="3108" width="9.42578125" style="40" bestFit="1" customWidth="1"/>
    <col min="3109" max="3109" width="9" style="40" bestFit="1" customWidth="1"/>
    <col min="3110" max="3110" width="13.42578125" style="40" customWidth="1"/>
    <col min="3111" max="3328" width="9.140625" style="40"/>
    <col min="3329" max="3329" width="5.140625" style="40" customWidth="1"/>
    <col min="3330" max="3330" width="34.85546875" style="40" customWidth="1"/>
    <col min="3331" max="3331" width="10.5703125" style="40" customWidth="1"/>
    <col min="3332" max="3332" width="9.140625" style="40"/>
    <col min="3333" max="3333" width="24.140625" style="40" customWidth="1"/>
    <col min="3334" max="3335" width="9.140625" style="40"/>
    <col min="3336" max="3336" width="10.85546875" style="40" customWidth="1"/>
    <col min="3337" max="3337" width="8.85546875" style="40" customWidth="1"/>
    <col min="3338" max="3338" width="13.85546875" style="40" customWidth="1"/>
    <col min="3339" max="3339" width="11.5703125" style="40" customWidth="1"/>
    <col min="3340" max="3340" width="10.85546875" style="40" customWidth="1"/>
    <col min="3341" max="3341" width="14.42578125" style="40" customWidth="1"/>
    <col min="3342" max="3342" width="11" style="40" customWidth="1"/>
    <col min="3343" max="3343" width="8.5703125" style="40" customWidth="1"/>
    <col min="3344" max="3344" width="13.7109375" style="40" customWidth="1"/>
    <col min="3345" max="3345" width="10.140625" style="40" customWidth="1"/>
    <col min="3346" max="3346" width="9.140625" style="40"/>
    <col min="3347" max="3347" width="15" style="40" customWidth="1"/>
    <col min="3348" max="3348" width="11.85546875" style="40" customWidth="1"/>
    <col min="3349" max="3349" width="11.42578125" style="40" customWidth="1"/>
    <col min="3350" max="3351" width="9.140625" style="40"/>
    <col min="3352" max="3352" width="11.140625" style="40" customWidth="1"/>
    <col min="3353" max="3353" width="9.140625" style="40"/>
    <col min="3354" max="3354" width="10.85546875" style="40" customWidth="1"/>
    <col min="3355" max="3355" width="8.85546875" style="40" customWidth="1"/>
    <col min="3356" max="3356" width="14.42578125" style="40" customWidth="1"/>
    <col min="3357" max="3357" width="9.42578125" style="40" bestFit="1" customWidth="1"/>
    <col min="3358" max="3358" width="9" style="40" bestFit="1" customWidth="1"/>
    <col min="3359" max="3359" width="13.28515625" style="40" customWidth="1"/>
    <col min="3360" max="3360" width="9.140625" style="40"/>
    <col min="3361" max="3361" width="10.85546875" style="40" customWidth="1"/>
    <col min="3362" max="3362" width="8.85546875" style="40" customWidth="1"/>
    <col min="3363" max="3363" width="12.28515625" style="40" bestFit="1" customWidth="1"/>
    <col min="3364" max="3364" width="9.42578125" style="40" bestFit="1" customWidth="1"/>
    <col min="3365" max="3365" width="9" style="40" bestFit="1" customWidth="1"/>
    <col min="3366" max="3366" width="13.42578125" style="40" customWidth="1"/>
    <col min="3367" max="3584" width="9.140625" style="40"/>
    <col min="3585" max="3585" width="5.140625" style="40" customWidth="1"/>
    <col min="3586" max="3586" width="34.85546875" style="40" customWidth="1"/>
    <col min="3587" max="3587" width="10.5703125" style="40" customWidth="1"/>
    <col min="3588" max="3588" width="9.140625" style="40"/>
    <col min="3589" max="3589" width="24.140625" style="40" customWidth="1"/>
    <col min="3590" max="3591" width="9.140625" style="40"/>
    <col min="3592" max="3592" width="10.85546875" style="40" customWidth="1"/>
    <col min="3593" max="3593" width="8.85546875" style="40" customWidth="1"/>
    <col min="3594" max="3594" width="13.85546875" style="40" customWidth="1"/>
    <col min="3595" max="3595" width="11.5703125" style="40" customWidth="1"/>
    <col min="3596" max="3596" width="10.85546875" style="40" customWidth="1"/>
    <col min="3597" max="3597" width="14.42578125" style="40" customWidth="1"/>
    <col min="3598" max="3598" width="11" style="40" customWidth="1"/>
    <col min="3599" max="3599" width="8.5703125" style="40" customWidth="1"/>
    <col min="3600" max="3600" width="13.7109375" style="40" customWidth="1"/>
    <col min="3601" max="3601" width="10.140625" style="40" customWidth="1"/>
    <col min="3602" max="3602" width="9.140625" style="40"/>
    <col min="3603" max="3603" width="15" style="40" customWidth="1"/>
    <col min="3604" max="3604" width="11.85546875" style="40" customWidth="1"/>
    <col min="3605" max="3605" width="11.42578125" style="40" customWidth="1"/>
    <col min="3606" max="3607" width="9.140625" style="40"/>
    <col min="3608" max="3608" width="11.140625" style="40" customWidth="1"/>
    <col min="3609" max="3609" width="9.140625" style="40"/>
    <col min="3610" max="3610" width="10.85546875" style="40" customWidth="1"/>
    <col min="3611" max="3611" width="8.85546875" style="40" customWidth="1"/>
    <col min="3612" max="3612" width="14.42578125" style="40" customWidth="1"/>
    <col min="3613" max="3613" width="9.42578125" style="40" bestFit="1" customWidth="1"/>
    <col min="3614" max="3614" width="9" style="40" bestFit="1" customWidth="1"/>
    <col min="3615" max="3615" width="13.28515625" style="40" customWidth="1"/>
    <col min="3616" max="3616" width="9.140625" style="40"/>
    <col min="3617" max="3617" width="10.85546875" style="40" customWidth="1"/>
    <col min="3618" max="3618" width="8.85546875" style="40" customWidth="1"/>
    <col min="3619" max="3619" width="12.28515625" style="40" bestFit="1" customWidth="1"/>
    <col min="3620" max="3620" width="9.42578125" style="40" bestFit="1" customWidth="1"/>
    <col min="3621" max="3621" width="9" style="40" bestFit="1" customWidth="1"/>
    <col min="3622" max="3622" width="13.42578125" style="40" customWidth="1"/>
    <col min="3623" max="3840" width="9.140625" style="40"/>
    <col min="3841" max="3841" width="5.140625" style="40" customWidth="1"/>
    <col min="3842" max="3842" width="34.85546875" style="40" customWidth="1"/>
    <col min="3843" max="3843" width="10.5703125" style="40" customWidth="1"/>
    <col min="3844" max="3844" width="9.140625" style="40"/>
    <col min="3845" max="3845" width="24.140625" style="40" customWidth="1"/>
    <col min="3846" max="3847" width="9.140625" style="40"/>
    <col min="3848" max="3848" width="10.85546875" style="40" customWidth="1"/>
    <col min="3849" max="3849" width="8.85546875" style="40" customWidth="1"/>
    <col min="3850" max="3850" width="13.85546875" style="40" customWidth="1"/>
    <col min="3851" max="3851" width="11.5703125" style="40" customWidth="1"/>
    <col min="3852" max="3852" width="10.85546875" style="40" customWidth="1"/>
    <col min="3853" max="3853" width="14.42578125" style="40" customWidth="1"/>
    <col min="3854" max="3854" width="11" style="40" customWidth="1"/>
    <col min="3855" max="3855" width="8.5703125" style="40" customWidth="1"/>
    <col min="3856" max="3856" width="13.7109375" style="40" customWidth="1"/>
    <col min="3857" max="3857" width="10.140625" style="40" customWidth="1"/>
    <col min="3858" max="3858" width="9.140625" style="40"/>
    <col min="3859" max="3859" width="15" style="40" customWidth="1"/>
    <col min="3860" max="3860" width="11.85546875" style="40" customWidth="1"/>
    <col min="3861" max="3861" width="11.42578125" style="40" customWidth="1"/>
    <col min="3862" max="3863" width="9.140625" style="40"/>
    <col min="3864" max="3864" width="11.140625" style="40" customWidth="1"/>
    <col min="3865" max="3865" width="9.140625" style="40"/>
    <col min="3866" max="3866" width="10.85546875" style="40" customWidth="1"/>
    <col min="3867" max="3867" width="8.85546875" style="40" customWidth="1"/>
    <col min="3868" max="3868" width="14.42578125" style="40" customWidth="1"/>
    <col min="3869" max="3869" width="9.42578125" style="40" bestFit="1" customWidth="1"/>
    <col min="3870" max="3870" width="9" style="40" bestFit="1" customWidth="1"/>
    <col min="3871" max="3871" width="13.28515625" style="40" customWidth="1"/>
    <col min="3872" max="3872" width="9.140625" style="40"/>
    <col min="3873" max="3873" width="10.85546875" style="40" customWidth="1"/>
    <col min="3874" max="3874" width="8.85546875" style="40" customWidth="1"/>
    <col min="3875" max="3875" width="12.28515625" style="40" bestFit="1" customWidth="1"/>
    <col min="3876" max="3876" width="9.42578125" style="40" bestFit="1" customWidth="1"/>
    <col min="3877" max="3877" width="9" style="40" bestFit="1" customWidth="1"/>
    <col min="3878" max="3878" width="13.42578125" style="40" customWidth="1"/>
    <col min="3879" max="4096" width="9.140625" style="40"/>
    <col min="4097" max="4097" width="5.140625" style="40" customWidth="1"/>
    <col min="4098" max="4098" width="34.85546875" style="40" customWidth="1"/>
    <col min="4099" max="4099" width="10.5703125" style="40" customWidth="1"/>
    <col min="4100" max="4100" width="9.140625" style="40"/>
    <col min="4101" max="4101" width="24.140625" style="40" customWidth="1"/>
    <col min="4102" max="4103" width="9.140625" style="40"/>
    <col min="4104" max="4104" width="10.85546875" style="40" customWidth="1"/>
    <col min="4105" max="4105" width="8.85546875" style="40" customWidth="1"/>
    <col min="4106" max="4106" width="13.85546875" style="40" customWidth="1"/>
    <col min="4107" max="4107" width="11.5703125" style="40" customWidth="1"/>
    <col min="4108" max="4108" width="10.85546875" style="40" customWidth="1"/>
    <col min="4109" max="4109" width="14.42578125" style="40" customWidth="1"/>
    <col min="4110" max="4110" width="11" style="40" customWidth="1"/>
    <col min="4111" max="4111" width="8.5703125" style="40" customWidth="1"/>
    <col min="4112" max="4112" width="13.7109375" style="40" customWidth="1"/>
    <col min="4113" max="4113" width="10.140625" style="40" customWidth="1"/>
    <col min="4114" max="4114" width="9.140625" style="40"/>
    <col min="4115" max="4115" width="15" style="40" customWidth="1"/>
    <col min="4116" max="4116" width="11.85546875" style="40" customWidth="1"/>
    <col min="4117" max="4117" width="11.42578125" style="40" customWidth="1"/>
    <col min="4118" max="4119" width="9.140625" style="40"/>
    <col min="4120" max="4120" width="11.140625" style="40" customWidth="1"/>
    <col min="4121" max="4121" width="9.140625" style="40"/>
    <col min="4122" max="4122" width="10.85546875" style="40" customWidth="1"/>
    <col min="4123" max="4123" width="8.85546875" style="40" customWidth="1"/>
    <col min="4124" max="4124" width="14.42578125" style="40" customWidth="1"/>
    <col min="4125" max="4125" width="9.42578125" style="40" bestFit="1" customWidth="1"/>
    <col min="4126" max="4126" width="9" style="40" bestFit="1" customWidth="1"/>
    <col min="4127" max="4127" width="13.28515625" style="40" customWidth="1"/>
    <col min="4128" max="4128" width="9.140625" style="40"/>
    <col min="4129" max="4129" width="10.85546875" style="40" customWidth="1"/>
    <col min="4130" max="4130" width="8.85546875" style="40" customWidth="1"/>
    <col min="4131" max="4131" width="12.28515625" style="40" bestFit="1" customWidth="1"/>
    <col min="4132" max="4132" width="9.42578125" style="40" bestFit="1" customWidth="1"/>
    <col min="4133" max="4133" width="9" style="40" bestFit="1" customWidth="1"/>
    <col min="4134" max="4134" width="13.42578125" style="40" customWidth="1"/>
    <col min="4135" max="4352" width="9.140625" style="40"/>
    <col min="4353" max="4353" width="5.140625" style="40" customWidth="1"/>
    <col min="4354" max="4354" width="34.85546875" style="40" customWidth="1"/>
    <col min="4355" max="4355" width="10.5703125" style="40" customWidth="1"/>
    <col min="4356" max="4356" width="9.140625" style="40"/>
    <col min="4357" max="4357" width="24.140625" style="40" customWidth="1"/>
    <col min="4358" max="4359" width="9.140625" style="40"/>
    <col min="4360" max="4360" width="10.85546875" style="40" customWidth="1"/>
    <col min="4361" max="4361" width="8.85546875" style="40" customWidth="1"/>
    <col min="4362" max="4362" width="13.85546875" style="40" customWidth="1"/>
    <col min="4363" max="4363" width="11.5703125" style="40" customWidth="1"/>
    <col min="4364" max="4364" width="10.85546875" style="40" customWidth="1"/>
    <col min="4365" max="4365" width="14.42578125" style="40" customWidth="1"/>
    <col min="4366" max="4366" width="11" style="40" customWidth="1"/>
    <col min="4367" max="4367" width="8.5703125" style="40" customWidth="1"/>
    <col min="4368" max="4368" width="13.7109375" style="40" customWidth="1"/>
    <col min="4369" max="4369" width="10.140625" style="40" customWidth="1"/>
    <col min="4370" max="4370" width="9.140625" style="40"/>
    <col min="4371" max="4371" width="15" style="40" customWidth="1"/>
    <col min="4372" max="4372" width="11.85546875" style="40" customWidth="1"/>
    <col min="4373" max="4373" width="11.42578125" style="40" customWidth="1"/>
    <col min="4374" max="4375" width="9.140625" style="40"/>
    <col min="4376" max="4376" width="11.140625" style="40" customWidth="1"/>
    <col min="4377" max="4377" width="9.140625" style="40"/>
    <col min="4378" max="4378" width="10.85546875" style="40" customWidth="1"/>
    <col min="4379" max="4379" width="8.85546875" style="40" customWidth="1"/>
    <col min="4380" max="4380" width="14.42578125" style="40" customWidth="1"/>
    <col min="4381" max="4381" width="9.42578125" style="40" bestFit="1" customWidth="1"/>
    <col min="4382" max="4382" width="9" style="40" bestFit="1" customWidth="1"/>
    <col min="4383" max="4383" width="13.28515625" style="40" customWidth="1"/>
    <col min="4384" max="4384" width="9.140625" style="40"/>
    <col min="4385" max="4385" width="10.85546875" style="40" customWidth="1"/>
    <col min="4386" max="4386" width="8.85546875" style="40" customWidth="1"/>
    <col min="4387" max="4387" width="12.28515625" style="40" bestFit="1" customWidth="1"/>
    <col min="4388" max="4388" width="9.42578125" style="40" bestFit="1" customWidth="1"/>
    <col min="4389" max="4389" width="9" style="40" bestFit="1" customWidth="1"/>
    <col min="4390" max="4390" width="13.42578125" style="40" customWidth="1"/>
    <col min="4391" max="4608" width="9.140625" style="40"/>
    <col min="4609" max="4609" width="5.140625" style="40" customWidth="1"/>
    <col min="4610" max="4610" width="34.85546875" style="40" customWidth="1"/>
    <col min="4611" max="4611" width="10.5703125" style="40" customWidth="1"/>
    <col min="4612" max="4612" width="9.140625" style="40"/>
    <col min="4613" max="4613" width="24.140625" style="40" customWidth="1"/>
    <col min="4614" max="4615" width="9.140625" style="40"/>
    <col min="4616" max="4616" width="10.85546875" style="40" customWidth="1"/>
    <col min="4617" max="4617" width="8.85546875" style="40" customWidth="1"/>
    <col min="4618" max="4618" width="13.85546875" style="40" customWidth="1"/>
    <col min="4619" max="4619" width="11.5703125" style="40" customWidth="1"/>
    <col min="4620" max="4620" width="10.85546875" style="40" customWidth="1"/>
    <col min="4621" max="4621" width="14.42578125" style="40" customWidth="1"/>
    <col min="4622" max="4622" width="11" style="40" customWidth="1"/>
    <col min="4623" max="4623" width="8.5703125" style="40" customWidth="1"/>
    <col min="4624" max="4624" width="13.7109375" style="40" customWidth="1"/>
    <col min="4625" max="4625" width="10.140625" style="40" customWidth="1"/>
    <col min="4626" max="4626" width="9.140625" style="40"/>
    <col min="4627" max="4627" width="15" style="40" customWidth="1"/>
    <col min="4628" max="4628" width="11.85546875" style="40" customWidth="1"/>
    <col min="4629" max="4629" width="11.42578125" style="40" customWidth="1"/>
    <col min="4630" max="4631" width="9.140625" style="40"/>
    <col min="4632" max="4632" width="11.140625" style="40" customWidth="1"/>
    <col min="4633" max="4633" width="9.140625" style="40"/>
    <col min="4634" max="4634" width="10.85546875" style="40" customWidth="1"/>
    <col min="4635" max="4635" width="8.85546875" style="40" customWidth="1"/>
    <col min="4636" max="4636" width="14.42578125" style="40" customWidth="1"/>
    <col min="4637" max="4637" width="9.42578125" style="40" bestFit="1" customWidth="1"/>
    <col min="4638" max="4638" width="9" style="40" bestFit="1" customWidth="1"/>
    <col min="4639" max="4639" width="13.28515625" style="40" customWidth="1"/>
    <col min="4640" max="4640" width="9.140625" style="40"/>
    <col min="4641" max="4641" width="10.85546875" style="40" customWidth="1"/>
    <col min="4642" max="4642" width="8.85546875" style="40" customWidth="1"/>
    <col min="4643" max="4643" width="12.28515625" style="40" bestFit="1" customWidth="1"/>
    <col min="4644" max="4644" width="9.42578125" style="40" bestFit="1" customWidth="1"/>
    <col min="4645" max="4645" width="9" style="40" bestFit="1" customWidth="1"/>
    <col min="4646" max="4646" width="13.42578125" style="40" customWidth="1"/>
    <col min="4647" max="4864" width="9.140625" style="40"/>
    <col min="4865" max="4865" width="5.140625" style="40" customWidth="1"/>
    <col min="4866" max="4866" width="34.85546875" style="40" customWidth="1"/>
    <col min="4867" max="4867" width="10.5703125" style="40" customWidth="1"/>
    <col min="4868" max="4868" width="9.140625" style="40"/>
    <col min="4869" max="4869" width="24.140625" style="40" customWidth="1"/>
    <col min="4870" max="4871" width="9.140625" style="40"/>
    <col min="4872" max="4872" width="10.85546875" style="40" customWidth="1"/>
    <col min="4873" max="4873" width="8.85546875" style="40" customWidth="1"/>
    <col min="4874" max="4874" width="13.85546875" style="40" customWidth="1"/>
    <col min="4875" max="4875" width="11.5703125" style="40" customWidth="1"/>
    <col min="4876" max="4876" width="10.85546875" style="40" customWidth="1"/>
    <col min="4877" max="4877" width="14.42578125" style="40" customWidth="1"/>
    <col min="4878" max="4878" width="11" style="40" customWidth="1"/>
    <col min="4879" max="4879" width="8.5703125" style="40" customWidth="1"/>
    <col min="4880" max="4880" width="13.7109375" style="40" customWidth="1"/>
    <col min="4881" max="4881" width="10.140625" style="40" customWidth="1"/>
    <col min="4882" max="4882" width="9.140625" style="40"/>
    <col min="4883" max="4883" width="15" style="40" customWidth="1"/>
    <col min="4884" max="4884" width="11.85546875" style="40" customWidth="1"/>
    <col min="4885" max="4885" width="11.42578125" style="40" customWidth="1"/>
    <col min="4886" max="4887" width="9.140625" style="40"/>
    <col min="4888" max="4888" width="11.140625" style="40" customWidth="1"/>
    <col min="4889" max="4889" width="9.140625" style="40"/>
    <col min="4890" max="4890" width="10.85546875" style="40" customWidth="1"/>
    <col min="4891" max="4891" width="8.85546875" style="40" customWidth="1"/>
    <col min="4892" max="4892" width="14.42578125" style="40" customWidth="1"/>
    <col min="4893" max="4893" width="9.42578125" style="40" bestFit="1" customWidth="1"/>
    <col min="4894" max="4894" width="9" style="40" bestFit="1" customWidth="1"/>
    <col min="4895" max="4895" width="13.28515625" style="40" customWidth="1"/>
    <col min="4896" max="4896" width="9.140625" style="40"/>
    <col min="4897" max="4897" width="10.85546875" style="40" customWidth="1"/>
    <col min="4898" max="4898" width="8.85546875" style="40" customWidth="1"/>
    <col min="4899" max="4899" width="12.28515625" style="40" bestFit="1" customWidth="1"/>
    <col min="4900" max="4900" width="9.42578125" style="40" bestFit="1" customWidth="1"/>
    <col min="4901" max="4901" width="9" style="40" bestFit="1" customWidth="1"/>
    <col min="4902" max="4902" width="13.42578125" style="40" customWidth="1"/>
    <col min="4903" max="5120" width="9.140625" style="40"/>
    <col min="5121" max="5121" width="5.140625" style="40" customWidth="1"/>
    <col min="5122" max="5122" width="34.85546875" style="40" customWidth="1"/>
    <col min="5123" max="5123" width="10.5703125" style="40" customWidth="1"/>
    <col min="5124" max="5124" width="9.140625" style="40"/>
    <col min="5125" max="5125" width="24.140625" style="40" customWidth="1"/>
    <col min="5126" max="5127" width="9.140625" style="40"/>
    <col min="5128" max="5128" width="10.85546875" style="40" customWidth="1"/>
    <col min="5129" max="5129" width="8.85546875" style="40" customWidth="1"/>
    <col min="5130" max="5130" width="13.85546875" style="40" customWidth="1"/>
    <col min="5131" max="5131" width="11.5703125" style="40" customWidth="1"/>
    <col min="5132" max="5132" width="10.85546875" style="40" customWidth="1"/>
    <col min="5133" max="5133" width="14.42578125" style="40" customWidth="1"/>
    <col min="5134" max="5134" width="11" style="40" customWidth="1"/>
    <col min="5135" max="5135" width="8.5703125" style="40" customWidth="1"/>
    <col min="5136" max="5136" width="13.7109375" style="40" customWidth="1"/>
    <col min="5137" max="5137" width="10.140625" style="40" customWidth="1"/>
    <col min="5138" max="5138" width="9.140625" style="40"/>
    <col min="5139" max="5139" width="15" style="40" customWidth="1"/>
    <col min="5140" max="5140" width="11.85546875" style="40" customWidth="1"/>
    <col min="5141" max="5141" width="11.42578125" style="40" customWidth="1"/>
    <col min="5142" max="5143" width="9.140625" style="40"/>
    <col min="5144" max="5144" width="11.140625" style="40" customWidth="1"/>
    <col min="5145" max="5145" width="9.140625" style="40"/>
    <col min="5146" max="5146" width="10.85546875" style="40" customWidth="1"/>
    <col min="5147" max="5147" width="8.85546875" style="40" customWidth="1"/>
    <col min="5148" max="5148" width="14.42578125" style="40" customWidth="1"/>
    <col min="5149" max="5149" width="9.42578125" style="40" bestFit="1" customWidth="1"/>
    <col min="5150" max="5150" width="9" style="40" bestFit="1" customWidth="1"/>
    <col min="5151" max="5151" width="13.28515625" style="40" customWidth="1"/>
    <col min="5152" max="5152" width="9.140625" style="40"/>
    <col min="5153" max="5153" width="10.85546875" style="40" customWidth="1"/>
    <col min="5154" max="5154" width="8.85546875" style="40" customWidth="1"/>
    <col min="5155" max="5155" width="12.28515625" style="40" bestFit="1" customWidth="1"/>
    <col min="5156" max="5156" width="9.42578125" style="40" bestFit="1" customWidth="1"/>
    <col min="5157" max="5157" width="9" style="40" bestFit="1" customWidth="1"/>
    <col min="5158" max="5158" width="13.42578125" style="40" customWidth="1"/>
    <col min="5159" max="5376" width="9.140625" style="40"/>
    <col min="5377" max="5377" width="5.140625" style="40" customWidth="1"/>
    <col min="5378" max="5378" width="34.85546875" style="40" customWidth="1"/>
    <col min="5379" max="5379" width="10.5703125" style="40" customWidth="1"/>
    <col min="5380" max="5380" width="9.140625" style="40"/>
    <col min="5381" max="5381" width="24.140625" style="40" customWidth="1"/>
    <col min="5382" max="5383" width="9.140625" style="40"/>
    <col min="5384" max="5384" width="10.85546875" style="40" customWidth="1"/>
    <col min="5385" max="5385" width="8.85546875" style="40" customWidth="1"/>
    <col min="5386" max="5386" width="13.85546875" style="40" customWidth="1"/>
    <col min="5387" max="5387" width="11.5703125" style="40" customWidth="1"/>
    <col min="5388" max="5388" width="10.85546875" style="40" customWidth="1"/>
    <col min="5389" max="5389" width="14.42578125" style="40" customWidth="1"/>
    <col min="5390" max="5390" width="11" style="40" customWidth="1"/>
    <col min="5391" max="5391" width="8.5703125" style="40" customWidth="1"/>
    <col min="5392" max="5392" width="13.7109375" style="40" customWidth="1"/>
    <col min="5393" max="5393" width="10.140625" style="40" customWidth="1"/>
    <col min="5394" max="5394" width="9.140625" style="40"/>
    <col min="5395" max="5395" width="15" style="40" customWidth="1"/>
    <col min="5396" max="5396" width="11.85546875" style="40" customWidth="1"/>
    <col min="5397" max="5397" width="11.42578125" style="40" customWidth="1"/>
    <col min="5398" max="5399" width="9.140625" style="40"/>
    <col min="5400" max="5400" width="11.140625" style="40" customWidth="1"/>
    <col min="5401" max="5401" width="9.140625" style="40"/>
    <col min="5402" max="5402" width="10.85546875" style="40" customWidth="1"/>
    <col min="5403" max="5403" width="8.85546875" style="40" customWidth="1"/>
    <col min="5404" max="5404" width="14.42578125" style="40" customWidth="1"/>
    <col min="5405" max="5405" width="9.42578125" style="40" bestFit="1" customWidth="1"/>
    <col min="5406" max="5406" width="9" style="40" bestFit="1" customWidth="1"/>
    <col min="5407" max="5407" width="13.28515625" style="40" customWidth="1"/>
    <col min="5408" max="5408" width="9.140625" style="40"/>
    <col min="5409" max="5409" width="10.85546875" style="40" customWidth="1"/>
    <col min="5410" max="5410" width="8.85546875" style="40" customWidth="1"/>
    <col min="5411" max="5411" width="12.28515625" style="40" bestFit="1" customWidth="1"/>
    <col min="5412" max="5412" width="9.42578125" style="40" bestFit="1" customWidth="1"/>
    <col min="5413" max="5413" width="9" style="40" bestFit="1" customWidth="1"/>
    <col min="5414" max="5414" width="13.42578125" style="40" customWidth="1"/>
    <col min="5415" max="5632" width="9.140625" style="40"/>
    <col min="5633" max="5633" width="5.140625" style="40" customWidth="1"/>
    <col min="5634" max="5634" width="34.85546875" style="40" customWidth="1"/>
    <col min="5635" max="5635" width="10.5703125" style="40" customWidth="1"/>
    <col min="5636" max="5636" width="9.140625" style="40"/>
    <col min="5637" max="5637" width="24.140625" style="40" customWidth="1"/>
    <col min="5638" max="5639" width="9.140625" style="40"/>
    <col min="5640" max="5640" width="10.85546875" style="40" customWidth="1"/>
    <col min="5641" max="5641" width="8.85546875" style="40" customWidth="1"/>
    <col min="5642" max="5642" width="13.85546875" style="40" customWidth="1"/>
    <col min="5643" max="5643" width="11.5703125" style="40" customWidth="1"/>
    <col min="5644" max="5644" width="10.85546875" style="40" customWidth="1"/>
    <col min="5645" max="5645" width="14.42578125" style="40" customWidth="1"/>
    <col min="5646" max="5646" width="11" style="40" customWidth="1"/>
    <col min="5647" max="5647" width="8.5703125" style="40" customWidth="1"/>
    <col min="5648" max="5648" width="13.7109375" style="40" customWidth="1"/>
    <col min="5649" max="5649" width="10.140625" style="40" customWidth="1"/>
    <col min="5650" max="5650" width="9.140625" style="40"/>
    <col min="5651" max="5651" width="15" style="40" customWidth="1"/>
    <col min="5652" max="5652" width="11.85546875" style="40" customWidth="1"/>
    <col min="5653" max="5653" width="11.42578125" style="40" customWidth="1"/>
    <col min="5654" max="5655" width="9.140625" style="40"/>
    <col min="5656" max="5656" width="11.140625" style="40" customWidth="1"/>
    <col min="5657" max="5657" width="9.140625" style="40"/>
    <col min="5658" max="5658" width="10.85546875" style="40" customWidth="1"/>
    <col min="5659" max="5659" width="8.85546875" style="40" customWidth="1"/>
    <col min="5660" max="5660" width="14.42578125" style="40" customWidth="1"/>
    <col min="5661" max="5661" width="9.42578125" style="40" bestFit="1" customWidth="1"/>
    <col min="5662" max="5662" width="9" style="40" bestFit="1" customWidth="1"/>
    <col min="5663" max="5663" width="13.28515625" style="40" customWidth="1"/>
    <col min="5664" max="5664" width="9.140625" style="40"/>
    <col min="5665" max="5665" width="10.85546875" style="40" customWidth="1"/>
    <col min="5666" max="5666" width="8.85546875" style="40" customWidth="1"/>
    <col min="5667" max="5667" width="12.28515625" style="40" bestFit="1" customWidth="1"/>
    <col min="5668" max="5668" width="9.42578125" style="40" bestFit="1" customWidth="1"/>
    <col min="5669" max="5669" width="9" style="40" bestFit="1" customWidth="1"/>
    <col min="5670" max="5670" width="13.42578125" style="40" customWidth="1"/>
    <col min="5671" max="5888" width="9.140625" style="40"/>
    <col min="5889" max="5889" width="5.140625" style="40" customWidth="1"/>
    <col min="5890" max="5890" width="34.85546875" style="40" customWidth="1"/>
    <col min="5891" max="5891" width="10.5703125" style="40" customWidth="1"/>
    <col min="5892" max="5892" width="9.140625" style="40"/>
    <col min="5893" max="5893" width="24.140625" style="40" customWidth="1"/>
    <col min="5894" max="5895" width="9.140625" style="40"/>
    <col min="5896" max="5896" width="10.85546875" style="40" customWidth="1"/>
    <col min="5897" max="5897" width="8.85546875" style="40" customWidth="1"/>
    <col min="5898" max="5898" width="13.85546875" style="40" customWidth="1"/>
    <col min="5899" max="5899" width="11.5703125" style="40" customWidth="1"/>
    <col min="5900" max="5900" width="10.85546875" style="40" customWidth="1"/>
    <col min="5901" max="5901" width="14.42578125" style="40" customWidth="1"/>
    <col min="5902" max="5902" width="11" style="40" customWidth="1"/>
    <col min="5903" max="5903" width="8.5703125" style="40" customWidth="1"/>
    <col min="5904" max="5904" width="13.7109375" style="40" customWidth="1"/>
    <col min="5905" max="5905" width="10.140625" style="40" customWidth="1"/>
    <col min="5906" max="5906" width="9.140625" style="40"/>
    <col min="5907" max="5907" width="15" style="40" customWidth="1"/>
    <col min="5908" max="5908" width="11.85546875" style="40" customWidth="1"/>
    <col min="5909" max="5909" width="11.42578125" style="40" customWidth="1"/>
    <col min="5910" max="5911" width="9.140625" style="40"/>
    <col min="5912" max="5912" width="11.140625" style="40" customWidth="1"/>
    <col min="5913" max="5913" width="9.140625" style="40"/>
    <col min="5914" max="5914" width="10.85546875" style="40" customWidth="1"/>
    <col min="5915" max="5915" width="8.85546875" style="40" customWidth="1"/>
    <col min="5916" max="5916" width="14.42578125" style="40" customWidth="1"/>
    <col min="5917" max="5917" width="9.42578125" style="40" bestFit="1" customWidth="1"/>
    <col min="5918" max="5918" width="9" style="40" bestFit="1" customWidth="1"/>
    <col min="5919" max="5919" width="13.28515625" style="40" customWidth="1"/>
    <col min="5920" max="5920" width="9.140625" style="40"/>
    <col min="5921" max="5921" width="10.85546875" style="40" customWidth="1"/>
    <col min="5922" max="5922" width="8.85546875" style="40" customWidth="1"/>
    <col min="5923" max="5923" width="12.28515625" style="40" bestFit="1" customWidth="1"/>
    <col min="5924" max="5924" width="9.42578125" style="40" bestFit="1" customWidth="1"/>
    <col min="5925" max="5925" width="9" style="40" bestFit="1" customWidth="1"/>
    <col min="5926" max="5926" width="13.42578125" style="40" customWidth="1"/>
    <col min="5927" max="6144" width="9.140625" style="40"/>
    <col min="6145" max="6145" width="5.140625" style="40" customWidth="1"/>
    <col min="6146" max="6146" width="34.85546875" style="40" customWidth="1"/>
    <col min="6147" max="6147" width="10.5703125" style="40" customWidth="1"/>
    <col min="6148" max="6148" width="9.140625" style="40"/>
    <col min="6149" max="6149" width="24.140625" style="40" customWidth="1"/>
    <col min="6150" max="6151" width="9.140625" style="40"/>
    <col min="6152" max="6152" width="10.85546875" style="40" customWidth="1"/>
    <col min="6153" max="6153" width="8.85546875" style="40" customWidth="1"/>
    <col min="6154" max="6154" width="13.85546875" style="40" customWidth="1"/>
    <col min="6155" max="6155" width="11.5703125" style="40" customWidth="1"/>
    <col min="6156" max="6156" width="10.85546875" style="40" customWidth="1"/>
    <col min="6157" max="6157" width="14.42578125" style="40" customWidth="1"/>
    <col min="6158" max="6158" width="11" style="40" customWidth="1"/>
    <col min="6159" max="6159" width="8.5703125" style="40" customWidth="1"/>
    <col min="6160" max="6160" width="13.7109375" style="40" customWidth="1"/>
    <col min="6161" max="6161" width="10.140625" style="40" customWidth="1"/>
    <col min="6162" max="6162" width="9.140625" style="40"/>
    <col min="6163" max="6163" width="15" style="40" customWidth="1"/>
    <col min="6164" max="6164" width="11.85546875" style="40" customWidth="1"/>
    <col min="6165" max="6165" width="11.42578125" style="40" customWidth="1"/>
    <col min="6166" max="6167" width="9.140625" style="40"/>
    <col min="6168" max="6168" width="11.140625" style="40" customWidth="1"/>
    <col min="6169" max="6169" width="9.140625" style="40"/>
    <col min="6170" max="6170" width="10.85546875" style="40" customWidth="1"/>
    <col min="6171" max="6171" width="8.85546875" style="40" customWidth="1"/>
    <col min="6172" max="6172" width="14.42578125" style="40" customWidth="1"/>
    <col min="6173" max="6173" width="9.42578125" style="40" bestFit="1" customWidth="1"/>
    <col min="6174" max="6174" width="9" style="40" bestFit="1" customWidth="1"/>
    <col min="6175" max="6175" width="13.28515625" style="40" customWidth="1"/>
    <col min="6176" max="6176" width="9.140625" style="40"/>
    <col min="6177" max="6177" width="10.85546875" style="40" customWidth="1"/>
    <col min="6178" max="6178" width="8.85546875" style="40" customWidth="1"/>
    <col min="6179" max="6179" width="12.28515625" style="40" bestFit="1" customWidth="1"/>
    <col min="6180" max="6180" width="9.42578125" style="40" bestFit="1" customWidth="1"/>
    <col min="6181" max="6181" width="9" style="40" bestFit="1" customWidth="1"/>
    <col min="6182" max="6182" width="13.42578125" style="40" customWidth="1"/>
    <col min="6183" max="6400" width="9.140625" style="40"/>
    <col min="6401" max="6401" width="5.140625" style="40" customWidth="1"/>
    <col min="6402" max="6402" width="34.85546875" style="40" customWidth="1"/>
    <col min="6403" max="6403" width="10.5703125" style="40" customWidth="1"/>
    <col min="6404" max="6404" width="9.140625" style="40"/>
    <col min="6405" max="6405" width="24.140625" style="40" customWidth="1"/>
    <col min="6406" max="6407" width="9.140625" style="40"/>
    <col min="6408" max="6408" width="10.85546875" style="40" customWidth="1"/>
    <col min="6409" max="6409" width="8.85546875" style="40" customWidth="1"/>
    <col min="6410" max="6410" width="13.85546875" style="40" customWidth="1"/>
    <col min="6411" max="6411" width="11.5703125" style="40" customWidth="1"/>
    <col min="6412" max="6412" width="10.85546875" style="40" customWidth="1"/>
    <col min="6413" max="6413" width="14.42578125" style="40" customWidth="1"/>
    <col min="6414" max="6414" width="11" style="40" customWidth="1"/>
    <col min="6415" max="6415" width="8.5703125" style="40" customWidth="1"/>
    <col min="6416" max="6416" width="13.7109375" style="40" customWidth="1"/>
    <col min="6417" max="6417" width="10.140625" style="40" customWidth="1"/>
    <col min="6418" max="6418" width="9.140625" style="40"/>
    <col min="6419" max="6419" width="15" style="40" customWidth="1"/>
    <col min="6420" max="6420" width="11.85546875" style="40" customWidth="1"/>
    <col min="6421" max="6421" width="11.42578125" style="40" customWidth="1"/>
    <col min="6422" max="6423" width="9.140625" style="40"/>
    <col min="6424" max="6424" width="11.140625" style="40" customWidth="1"/>
    <col min="6425" max="6425" width="9.140625" style="40"/>
    <col min="6426" max="6426" width="10.85546875" style="40" customWidth="1"/>
    <col min="6427" max="6427" width="8.85546875" style="40" customWidth="1"/>
    <col min="6428" max="6428" width="14.42578125" style="40" customWidth="1"/>
    <col min="6429" max="6429" width="9.42578125" style="40" bestFit="1" customWidth="1"/>
    <col min="6430" max="6430" width="9" style="40" bestFit="1" customWidth="1"/>
    <col min="6431" max="6431" width="13.28515625" style="40" customWidth="1"/>
    <col min="6432" max="6432" width="9.140625" style="40"/>
    <col min="6433" max="6433" width="10.85546875" style="40" customWidth="1"/>
    <col min="6434" max="6434" width="8.85546875" style="40" customWidth="1"/>
    <col min="6435" max="6435" width="12.28515625" style="40" bestFit="1" customWidth="1"/>
    <col min="6436" max="6436" width="9.42578125" style="40" bestFit="1" customWidth="1"/>
    <col min="6437" max="6437" width="9" style="40" bestFit="1" customWidth="1"/>
    <col min="6438" max="6438" width="13.42578125" style="40" customWidth="1"/>
    <col min="6439" max="6656" width="9.140625" style="40"/>
    <col min="6657" max="6657" width="5.140625" style="40" customWidth="1"/>
    <col min="6658" max="6658" width="34.85546875" style="40" customWidth="1"/>
    <col min="6659" max="6659" width="10.5703125" style="40" customWidth="1"/>
    <col min="6660" max="6660" width="9.140625" style="40"/>
    <col min="6661" max="6661" width="24.140625" style="40" customWidth="1"/>
    <col min="6662" max="6663" width="9.140625" style="40"/>
    <col min="6664" max="6664" width="10.85546875" style="40" customWidth="1"/>
    <col min="6665" max="6665" width="8.85546875" style="40" customWidth="1"/>
    <col min="6666" max="6666" width="13.85546875" style="40" customWidth="1"/>
    <col min="6667" max="6667" width="11.5703125" style="40" customWidth="1"/>
    <col min="6668" max="6668" width="10.85546875" style="40" customWidth="1"/>
    <col min="6669" max="6669" width="14.42578125" style="40" customWidth="1"/>
    <col min="6670" max="6670" width="11" style="40" customWidth="1"/>
    <col min="6671" max="6671" width="8.5703125" style="40" customWidth="1"/>
    <col min="6672" max="6672" width="13.7109375" style="40" customWidth="1"/>
    <col min="6673" max="6673" width="10.140625" style="40" customWidth="1"/>
    <col min="6674" max="6674" width="9.140625" style="40"/>
    <col min="6675" max="6675" width="15" style="40" customWidth="1"/>
    <col min="6676" max="6676" width="11.85546875" style="40" customWidth="1"/>
    <col min="6677" max="6677" width="11.42578125" style="40" customWidth="1"/>
    <col min="6678" max="6679" width="9.140625" style="40"/>
    <col min="6680" max="6680" width="11.140625" style="40" customWidth="1"/>
    <col min="6681" max="6681" width="9.140625" style="40"/>
    <col min="6682" max="6682" width="10.85546875" style="40" customWidth="1"/>
    <col min="6683" max="6683" width="8.85546875" style="40" customWidth="1"/>
    <col min="6684" max="6684" width="14.42578125" style="40" customWidth="1"/>
    <col min="6685" max="6685" width="9.42578125" style="40" bestFit="1" customWidth="1"/>
    <col min="6686" max="6686" width="9" style="40" bestFit="1" customWidth="1"/>
    <col min="6687" max="6687" width="13.28515625" style="40" customWidth="1"/>
    <col min="6688" max="6688" width="9.140625" style="40"/>
    <col min="6689" max="6689" width="10.85546875" style="40" customWidth="1"/>
    <col min="6690" max="6690" width="8.85546875" style="40" customWidth="1"/>
    <col min="6691" max="6691" width="12.28515625" style="40" bestFit="1" customWidth="1"/>
    <col min="6692" max="6692" width="9.42578125" style="40" bestFit="1" customWidth="1"/>
    <col min="6693" max="6693" width="9" style="40" bestFit="1" customWidth="1"/>
    <col min="6694" max="6694" width="13.42578125" style="40" customWidth="1"/>
    <col min="6695" max="6912" width="9.140625" style="40"/>
    <col min="6913" max="6913" width="5.140625" style="40" customWidth="1"/>
    <col min="6914" max="6914" width="34.85546875" style="40" customWidth="1"/>
    <col min="6915" max="6915" width="10.5703125" style="40" customWidth="1"/>
    <col min="6916" max="6916" width="9.140625" style="40"/>
    <col min="6917" max="6917" width="24.140625" style="40" customWidth="1"/>
    <col min="6918" max="6919" width="9.140625" style="40"/>
    <col min="6920" max="6920" width="10.85546875" style="40" customWidth="1"/>
    <col min="6921" max="6921" width="8.85546875" style="40" customWidth="1"/>
    <col min="6922" max="6922" width="13.85546875" style="40" customWidth="1"/>
    <col min="6923" max="6923" width="11.5703125" style="40" customWidth="1"/>
    <col min="6924" max="6924" width="10.85546875" style="40" customWidth="1"/>
    <col min="6925" max="6925" width="14.42578125" style="40" customWidth="1"/>
    <col min="6926" max="6926" width="11" style="40" customWidth="1"/>
    <col min="6927" max="6927" width="8.5703125" style="40" customWidth="1"/>
    <col min="6928" max="6928" width="13.7109375" style="40" customWidth="1"/>
    <col min="6929" max="6929" width="10.140625" style="40" customWidth="1"/>
    <col min="6930" max="6930" width="9.140625" style="40"/>
    <col min="6931" max="6931" width="15" style="40" customWidth="1"/>
    <col min="6932" max="6932" width="11.85546875" style="40" customWidth="1"/>
    <col min="6933" max="6933" width="11.42578125" style="40" customWidth="1"/>
    <col min="6934" max="6935" width="9.140625" style="40"/>
    <col min="6936" max="6936" width="11.140625" style="40" customWidth="1"/>
    <col min="6937" max="6937" width="9.140625" style="40"/>
    <col min="6938" max="6938" width="10.85546875" style="40" customWidth="1"/>
    <col min="6939" max="6939" width="8.85546875" style="40" customWidth="1"/>
    <col min="6940" max="6940" width="14.42578125" style="40" customWidth="1"/>
    <col min="6941" max="6941" width="9.42578125" style="40" bestFit="1" customWidth="1"/>
    <col min="6942" max="6942" width="9" style="40" bestFit="1" customWidth="1"/>
    <col min="6943" max="6943" width="13.28515625" style="40" customWidth="1"/>
    <col min="6944" max="6944" width="9.140625" style="40"/>
    <col min="6945" max="6945" width="10.85546875" style="40" customWidth="1"/>
    <col min="6946" max="6946" width="8.85546875" style="40" customWidth="1"/>
    <col min="6947" max="6947" width="12.28515625" style="40" bestFit="1" customWidth="1"/>
    <col min="6948" max="6948" width="9.42578125" style="40" bestFit="1" customWidth="1"/>
    <col min="6949" max="6949" width="9" style="40" bestFit="1" customWidth="1"/>
    <col min="6950" max="6950" width="13.42578125" style="40" customWidth="1"/>
    <col min="6951" max="7168" width="9.140625" style="40"/>
    <col min="7169" max="7169" width="5.140625" style="40" customWidth="1"/>
    <col min="7170" max="7170" width="34.85546875" style="40" customWidth="1"/>
    <col min="7171" max="7171" width="10.5703125" style="40" customWidth="1"/>
    <col min="7172" max="7172" width="9.140625" style="40"/>
    <col min="7173" max="7173" width="24.140625" style="40" customWidth="1"/>
    <col min="7174" max="7175" width="9.140625" style="40"/>
    <col min="7176" max="7176" width="10.85546875" style="40" customWidth="1"/>
    <col min="7177" max="7177" width="8.85546875" style="40" customWidth="1"/>
    <col min="7178" max="7178" width="13.85546875" style="40" customWidth="1"/>
    <col min="7179" max="7179" width="11.5703125" style="40" customWidth="1"/>
    <col min="7180" max="7180" width="10.85546875" style="40" customWidth="1"/>
    <col min="7181" max="7181" width="14.42578125" style="40" customWidth="1"/>
    <col min="7182" max="7182" width="11" style="40" customWidth="1"/>
    <col min="7183" max="7183" width="8.5703125" style="40" customWidth="1"/>
    <col min="7184" max="7184" width="13.7109375" style="40" customWidth="1"/>
    <col min="7185" max="7185" width="10.140625" style="40" customWidth="1"/>
    <col min="7186" max="7186" width="9.140625" style="40"/>
    <col min="7187" max="7187" width="15" style="40" customWidth="1"/>
    <col min="7188" max="7188" width="11.85546875" style="40" customWidth="1"/>
    <col min="7189" max="7189" width="11.42578125" style="40" customWidth="1"/>
    <col min="7190" max="7191" width="9.140625" style="40"/>
    <col min="7192" max="7192" width="11.140625" style="40" customWidth="1"/>
    <col min="7193" max="7193" width="9.140625" style="40"/>
    <col min="7194" max="7194" width="10.85546875" style="40" customWidth="1"/>
    <col min="7195" max="7195" width="8.85546875" style="40" customWidth="1"/>
    <col min="7196" max="7196" width="14.42578125" style="40" customWidth="1"/>
    <col min="7197" max="7197" width="9.42578125" style="40" bestFit="1" customWidth="1"/>
    <col min="7198" max="7198" width="9" style="40" bestFit="1" customWidth="1"/>
    <col min="7199" max="7199" width="13.28515625" style="40" customWidth="1"/>
    <col min="7200" max="7200" width="9.140625" style="40"/>
    <col min="7201" max="7201" width="10.85546875" style="40" customWidth="1"/>
    <col min="7202" max="7202" width="8.85546875" style="40" customWidth="1"/>
    <col min="7203" max="7203" width="12.28515625" style="40" bestFit="1" customWidth="1"/>
    <col min="7204" max="7204" width="9.42578125" style="40" bestFit="1" customWidth="1"/>
    <col min="7205" max="7205" width="9" style="40" bestFit="1" customWidth="1"/>
    <col min="7206" max="7206" width="13.42578125" style="40" customWidth="1"/>
    <col min="7207" max="7424" width="9.140625" style="40"/>
    <col min="7425" max="7425" width="5.140625" style="40" customWidth="1"/>
    <col min="7426" max="7426" width="34.85546875" style="40" customWidth="1"/>
    <col min="7427" max="7427" width="10.5703125" style="40" customWidth="1"/>
    <col min="7428" max="7428" width="9.140625" style="40"/>
    <col min="7429" max="7429" width="24.140625" style="40" customWidth="1"/>
    <col min="7430" max="7431" width="9.140625" style="40"/>
    <col min="7432" max="7432" width="10.85546875" style="40" customWidth="1"/>
    <col min="7433" max="7433" width="8.85546875" style="40" customWidth="1"/>
    <col min="7434" max="7434" width="13.85546875" style="40" customWidth="1"/>
    <col min="7435" max="7435" width="11.5703125" style="40" customWidth="1"/>
    <col min="7436" max="7436" width="10.85546875" style="40" customWidth="1"/>
    <col min="7437" max="7437" width="14.42578125" style="40" customWidth="1"/>
    <col min="7438" max="7438" width="11" style="40" customWidth="1"/>
    <col min="7439" max="7439" width="8.5703125" style="40" customWidth="1"/>
    <col min="7440" max="7440" width="13.7109375" style="40" customWidth="1"/>
    <col min="7441" max="7441" width="10.140625" style="40" customWidth="1"/>
    <col min="7442" max="7442" width="9.140625" style="40"/>
    <col min="7443" max="7443" width="15" style="40" customWidth="1"/>
    <col min="7444" max="7444" width="11.85546875" style="40" customWidth="1"/>
    <col min="7445" max="7445" width="11.42578125" style="40" customWidth="1"/>
    <col min="7446" max="7447" width="9.140625" style="40"/>
    <col min="7448" max="7448" width="11.140625" style="40" customWidth="1"/>
    <col min="7449" max="7449" width="9.140625" style="40"/>
    <col min="7450" max="7450" width="10.85546875" style="40" customWidth="1"/>
    <col min="7451" max="7451" width="8.85546875" style="40" customWidth="1"/>
    <col min="7452" max="7452" width="14.42578125" style="40" customWidth="1"/>
    <col min="7453" max="7453" width="9.42578125" style="40" bestFit="1" customWidth="1"/>
    <col min="7454" max="7454" width="9" style="40" bestFit="1" customWidth="1"/>
    <col min="7455" max="7455" width="13.28515625" style="40" customWidth="1"/>
    <col min="7456" max="7456" width="9.140625" style="40"/>
    <col min="7457" max="7457" width="10.85546875" style="40" customWidth="1"/>
    <col min="7458" max="7458" width="8.85546875" style="40" customWidth="1"/>
    <col min="7459" max="7459" width="12.28515625" style="40" bestFit="1" customWidth="1"/>
    <col min="7460" max="7460" width="9.42578125" style="40" bestFit="1" customWidth="1"/>
    <col min="7461" max="7461" width="9" style="40" bestFit="1" customWidth="1"/>
    <col min="7462" max="7462" width="13.42578125" style="40" customWidth="1"/>
    <col min="7463" max="7680" width="9.140625" style="40"/>
    <col min="7681" max="7681" width="5.140625" style="40" customWidth="1"/>
    <col min="7682" max="7682" width="34.85546875" style="40" customWidth="1"/>
    <col min="7683" max="7683" width="10.5703125" style="40" customWidth="1"/>
    <col min="7684" max="7684" width="9.140625" style="40"/>
    <col min="7685" max="7685" width="24.140625" style="40" customWidth="1"/>
    <col min="7686" max="7687" width="9.140625" style="40"/>
    <col min="7688" max="7688" width="10.85546875" style="40" customWidth="1"/>
    <col min="7689" max="7689" width="8.85546875" style="40" customWidth="1"/>
    <col min="7690" max="7690" width="13.85546875" style="40" customWidth="1"/>
    <col min="7691" max="7691" width="11.5703125" style="40" customWidth="1"/>
    <col min="7692" max="7692" width="10.85546875" style="40" customWidth="1"/>
    <col min="7693" max="7693" width="14.42578125" style="40" customWidth="1"/>
    <col min="7694" max="7694" width="11" style="40" customWidth="1"/>
    <col min="7695" max="7695" width="8.5703125" style="40" customWidth="1"/>
    <col min="7696" max="7696" width="13.7109375" style="40" customWidth="1"/>
    <col min="7697" max="7697" width="10.140625" style="40" customWidth="1"/>
    <col min="7698" max="7698" width="9.140625" style="40"/>
    <col min="7699" max="7699" width="15" style="40" customWidth="1"/>
    <col min="7700" max="7700" width="11.85546875" style="40" customWidth="1"/>
    <col min="7701" max="7701" width="11.42578125" style="40" customWidth="1"/>
    <col min="7702" max="7703" width="9.140625" style="40"/>
    <col min="7704" max="7704" width="11.140625" style="40" customWidth="1"/>
    <col min="7705" max="7705" width="9.140625" style="40"/>
    <col min="7706" max="7706" width="10.85546875" style="40" customWidth="1"/>
    <col min="7707" max="7707" width="8.85546875" style="40" customWidth="1"/>
    <col min="7708" max="7708" width="14.42578125" style="40" customWidth="1"/>
    <col min="7709" max="7709" width="9.42578125" style="40" bestFit="1" customWidth="1"/>
    <col min="7710" max="7710" width="9" style="40" bestFit="1" customWidth="1"/>
    <col min="7711" max="7711" width="13.28515625" style="40" customWidth="1"/>
    <col min="7712" max="7712" width="9.140625" style="40"/>
    <col min="7713" max="7713" width="10.85546875" style="40" customWidth="1"/>
    <col min="7714" max="7714" width="8.85546875" style="40" customWidth="1"/>
    <col min="7715" max="7715" width="12.28515625" style="40" bestFit="1" customWidth="1"/>
    <col min="7716" max="7716" width="9.42578125" style="40" bestFit="1" customWidth="1"/>
    <col min="7717" max="7717" width="9" style="40" bestFit="1" customWidth="1"/>
    <col min="7718" max="7718" width="13.42578125" style="40" customWidth="1"/>
    <col min="7719" max="7936" width="9.140625" style="40"/>
    <col min="7937" max="7937" width="5.140625" style="40" customWidth="1"/>
    <col min="7938" max="7938" width="34.85546875" style="40" customWidth="1"/>
    <col min="7939" max="7939" width="10.5703125" style="40" customWidth="1"/>
    <col min="7940" max="7940" width="9.140625" style="40"/>
    <col min="7941" max="7941" width="24.140625" style="40" customWidth="1"/>
    <col min="7942" max="7943" width="9.140625" style="40"/>
    <col min="7944" max="7944" width="10.85546875" style="40" customWidth="1"/>
    <col min="7945" max="7945" width="8.85546875" style="40" customWidth="1"/>
    <col min="7946" max="7946" width="13.85546875" style="40" customWidth="1"/>
    <col min="7947" max="7947" width="11.5703125" style="40" customWidth="1"/>
    <col min="7948" max="7948" width="10.85546875" style="40" customWidth="1"/>
    <col min="7949" max="7949" width="14.42578125" style="40" customWidth="1"/>
    <col min="7950" max="7950" width="11" style="40" customWidth="1"/>
    <col min="7951" max="7951" width="8.5703125" style="40" customWidth="1"/>
    <col min="7952" max="7952" width="13.7109375" style="40" customWidth="1"/>
    <col min="7953" max="7953" width="10.140625" style="40" customWidth="1"/>
    <col min="7954" max="7954" width="9.140625" style="40"/>
    <col min="7955" max="7955" width="15" style="40" customWidth="1"/>
    <col min="7956" max="7956" width="11.85546875" style="40" customWidth="1"/>
    <col min="7957" max="7957" width="11.42578125" style="40" customWidth="1"/>
    <col min="7958" max="7959" width="9.140625" style="40"/>
    <col min="7960" max="7960" width="11.140625" style="40" customWidth="1"/>
    <col min="7961" max="7961" width="9.140625" style="40"/>
    <col min="7962" max="7962" width="10.85546875" style="40" customWidth="1"/>
    <col min="7963" max="7963" width="8.85546875" style="40" customWidth="1"/>
    <col min="7964" max="7964" width="14.42578125" style="40" customWidth="1"/>
    <col min="7965" max="7965" width="9.42578125" style="40" bestFit="1" customWidth="1"/>
    <col min="7966" max="7966" width="9" style="40" bestFit="1" customWidth="1"/>
    <col min="7967" max="7967" width="13.28515625" style="40" customWidth="1"/>
    <col min="7968" max="7968" width="9.140625" style="40"/>
    <col min="7969" max="7969" width="10.85546875" style="40" customWidth="1"/>
    <col min="7970" max="7970" width="8.85546875" style="40" customWidth="1"/>
    <col min="7971" max="7971" width="12.28515625" style="40" bestFit="1" customWidth="1"/>
    <col min="7972" max="7972" width="9.42578125" style="40" bestFit="1" customWidth="1"/>
    <col min="7973" max="7973" width="9" style="40" bestFit="1" customWidth="1"/>
    <col min="7974" max="7974" width="13.42578125" style="40" customWidth="1"/>
    <col min="7975" max="8192" width="9.140625" style="40"/>
    <col min="8193" max="8193" width="5.140625" style="40" customWidth="1"/>
    <col min="8194" max="8194" width="34.85546875" style="40" customWidth="1"/>
    <col min="8195" max="8195" width="10.5703125" style="40" customWidth="1"/>
    <col min="8196" max="8196" width="9.140625" style="40"/>
    <col min="8197" max="8197" width="24.140625" style="40" customWidth="1"/>
    <col min="8198" max="8199" width="9.140625" style="40"/>
    <col min="8200" max="8200" width="10.85546875" style="40" customWidth="1"/>
    <col min="8201" max="8201" width="8.85546875" style="40" customWidth="1"/>
    <col min="8202" max="8202" width="13.85546875" style="40" customWidth="1"/>
    <col min="8203" max="8203" width="11.5703125" style="40" customWidth="1"/>
    <col min="8204" max="8204" width="10.85546875" style="40" customWidth="1"/>
    <col min="8205" max="8205" width="14.42578125" style="40" customWidth="1"/>
    <col min="8206" max="8206" width="11" style="40" customWidth="1"/>
    <col min="8207" max="8207" width="8.5703125" style="40" customWidth="1"/>
    <col min="8208" max="8208" width="13.7109375" style="40" customWidth="1"/>
    <col min="8209" max="8209" width="10.140625" style="40" customWidth="1"/>
    <col min="8210" max="8210" width="9.140625" style="40"/>
    <col min="8211" max="8211" width="15" style="40" customWidth="1"/>
    <col min="8212" max="8212" width="11.85546875" style="40" customWidth="1"/>
    <col min="8213" max="8213" width="11.42578125" style="40" customWidth="1"/>
    <col min="8214" max="8215" width="9.140625" style="40"/>
    <col min="8216" max="8216" width="11.140625" style="40" customWidth="1"/>
    <col min="8217" max="8217" width="9.140625" style="40"/>
    <col min="8218" max="8218" width="10.85546875" style="40" customWidth="1"/>
    <col min="8219" max="8219" width="8.85546875" style="40" customWidth="1"/>
    <col min="8220" max="8220" width="14.42578125" style="40" customWidth="1"/>
    <col min="8221" max="8221" width="9.42578125" style="40" bestFit="1" customWidth="1"/>
    <col min="8222" max="8222" width="9" style="40" bestFit="1" customWidth="1"/>
    <col min="8223" max="8223" width="13.28515625" style="40" customWidth="1"/>
    <col min="8224" max="8224" width="9.140625" style="40"/>
    <col min="8225" max="8225" width="10.85546875" style="40" customWidth="1"/>
    <col min="8226" max="8226" width="8.85546875" style="40" customWidth="1"/>
    <col min="8227" max="8227" width="12.28515625" style="40" bestFit="1" customWidth="1"/>
    <col min="8228" max="8228" width="9.42578125" style="40" bestFit="1" customWidth="1"/>
    <col min="8229" max="8229" width="9" style="40" bestFit="1" customWidth="1"/>
    <col min="8230" max="8230" width="13.42578125" style="40" customWidth="1"/>
    <col min="8231" max="8448" width="9.140625" style="40"/>
    <col min="8449" max="8449" width="5.140625" style="40" customWidth="1"/>
    <col min="8450" max="8450" width="34.85546875" style="40" customWidth="1"/>
    <col min="8451" max="8451" width="10.5703125" style="40" customWidth="1"/>
    <col min="8452" max="8452" width="9.140625" style="40"/>
    <col min="8453" max="8453" width="24.140625" style="40" customWidth="1"/>
    <col min="8454" max="8455" width="9.140625" style="40"/>
    <col min="8456" max="8456" width="10.85546875" style="40" customWidth="1"/>
    <col min="8457" max="8457" width="8.85546875" style="40" customWidth="1"/>
    <col min="8458" max="8458" width="13.85546875" style="40" customWidth="1"/>
    <col min="8459" max="8459" width="11.5703125" style="40" customWidth="1"/>
    <col min="8460" max="8460" width="10.85546875" style="40" customWidth="1"/>
    <col min="8461" max="8461" width="14.42578125" style="40" customWidth="1"/>
    <col min="8462" max="8462" width="11" style="40" customWidth="1"/>
    <col min="8463" max="8463" width="8.5703125" style="40" customWidth="1"/>
    <col min="8464" max="8464" width="13.7109375" style="40" customWidth="1"/>
    <col min="8465" max="8465" width="10.140625" style="40" customWidth="1"/>
    <col min="8466" max="8466" width="9.140625" style="40"/>
    <col min="8467" max="8467" width="15" style="40" customWidth="1"/>
    <col min="8468" max="8468" width="11.85546875" style="40" customWidth="1"/>
    <col min="8469" max="8469" width="11.42578125" style="40" customWidth="1"/>
    <col min="8470" max="8471" width="9.140625" style="40"/>
    <col min="8472" max="8472" width="11.140625" style="40" customWidth="1"/>
    <col min="8473" max="8473" width="9.140625" style="40"/>
    <col min="8474" max="8474" width="10.85546875" style="40" customWidth="1"/>
    <col min="8475" max="8475" width="8.85546875" style="40" customWidth="1"/>
    <col min="8476" max="8476" width="14.42578125" style="40" customWidth="1"/>
    <col min="8477" max="8477" width="9.42578125" style="40" bestFit="1" customWidth="1"/>
    <col min="8478" max="8478" width="9" style="40" bestFit="1" customWidth="1"/>
    <col min="8479" max="8479" width="13.28515625" style="40" customWidth="1"/>
    <col min="8480" max="8480" width="9.140625" style="40"/>
    <col min="8481" max="8481" width="10.85546875" style="40" customWidth="1"/>
    <col min="8482" max="8482" width="8.85546875" style="40" customWidth="1"/>
    <col min="8483" max="8483" width="12.28515625" style="40" bestFit="1" customWidth="1"/>
    <col min="8484" max="8484" width="9.42578125" style="40" bestFit="1" customWidth="1"/>
    <col min="8485" max="8485" width="9" style="40" bestFit="1" customWidth="1"/>
    <col min="8486" max="8486" width="13.42578125" style="40" customWidth="1"/>
    <col min="8487" max="8704" width="9.140625" style="40"/>
    <col min="8705" max="8705" width="5.140625" style="40" customWidth="1"/>
    <col min="8706" max="8706" width="34.85546875" style="40" customWidth="1"/>
    <col min="8707" max="8707" width="10.5703125" style="40" customWidth="1"/>
    <col min="8708" max="8708" width="9.140625" style="40"/>
    <col min="8709" max="8709" width="24.140625" style="40" customWidth="1"/>
    <col min="8710" max="8711" width="9.140625" style="40"/>
    <col min="8712" max="8712" width="10.85546875" style="40" customWidth="1"/>
    <col min="8713" max="8713" width="8.85546875" style="40" customWidth="1"/>
    <col min="8714" max="8714" width="13.85546875" style="40" customWidth="1"/>
    <col min="8715" max="8715" width="11.5703125" style="40" customWidth="1"/>
    <col min="8716" max="8716" width="10.85546875" style="40" customWidth="1"/>
    <col min="8717" max="8717" width="14.42578125" style="40" customWidth="1"/>
    <col min="8718" max="8718" width="11" style="40" customWidth="1"/>
    <col min="8719" max="8719" width="8.5703125" style="40" customWidth="1"/>
    <col min="8720" max="8720" width="13.7109375" style="40" customWidth="1"/>
    <col min="8721" max="8721" width="10.140625" style="40" customWidth="1"/>
    <col min="8722" max="8722" width="9.140625" style="40"/>
    <col min="8723" max="8723" width="15" style="40" customWidth="1"/>
    <col min="8724" max="8724" width="11.85546875" style="40" customWidth="1"/>
    <col min="8725" max="8725" width="11.42578125" style="40" customWidth="1"/>
    <col min="8726" max="8727" width="9.140625" style="40"/>
    <col min="8728" max="8728" width="11.140625" style="40" customWidth="1"/>
    <col min="8729" max="8729" width="9.140625" style="40"/>
    <col min="8730" max="8730" width="10.85546875" style="40" customWidth="1"/>
    <col min="8731" max="8731" width="8.85546875" style="40" customWidth="1"/>
    <col min="8732" max="8732" width="14.42578125" style="40" customWidth="1"/>
    <col min="8733" max="8733" width="9.42578125" style="40" bestFit="1" customWidth="1"/>
    <col min="8734" max="8734" width="9" style="40" bestFit="1" customWidth="1"/>
    <col min="8735" max="8735" width="13.28515625" style="40" customWidth="1"/>
    <col min="8736" max="8736" width="9.140625" style="40"/>
    <col min="8737" max="8737" width="10.85546875" style="40" customWidth="1"/>
    <col min="8738" max="8738" width="8.85546875" style="40" customWidth="1"/>
    <col min="8739" max="8739" width="12.28515625" style="40" bestFit="1" customWidth="1"/>
    <col min="8740" max="8740" width="9.42578125" style="40" bestFit="1" customWidth="1"/>
    <col min="8741" max="8741" width="9" style="40" bestFit="1" customWidth="1"/>
    <col min="8742" max="8742" width="13.42578125" style="40" customWidth="1"/>
    <col min="8743" max="8960" width="9.140625" style="40"/>
    <col min="8961" max="8961" width="5.140625" style="40" customWidth="1"/>
    <col min="8962" max="8962" width="34.85546875" style="40" customWidth="1"/>
    <col min="8963" max="8963" width="10.5703125" style="40" customWidth="1"/>
    <col min="8964" max="8964" width="9.140625" style="40"/>
    <col min="8965" max="8965" width="24.140625" style="40" customWidth="1"/>
    <col min="8966" max="8967" width="9.140625" style="40"/>
    <col min="8968" max="8968" width="10.85546875" style="40" customWidth="1"/>
    <col min="8969" max="8969" width="8.85546875" style="40" customWidth="1"/>
    <col min="8970" max="8970" width="13.85546875" style="40" customWidth="1"/>
    <col min="8971" max="8971" width="11.5703125" style="40" customWidth="1"/>
    <col min="8972" max="8972" width="10.85546875" style="40" customWidth="1"/>
    <col min="8973" max="8973" width="14.42578125" style="40" customWidth="1"/>
    <col min="8974" max="8974" width="11" style="40" customWidth="1"/>
    <col min="8975" max="8975" width="8.5703125" style="40" customWidth="1"/>
    <col min="8976" max="8976" width="13.7109375" style="40" customWidth="1"/>
    <col min="8977" max="8977" width="10.140625" style="40" customWidth="1"/>
    <col min="8978" max="8978" width="9.140625" style="40"/>
    <col min="8979" max="8979" width="15" style="40" customWidth="1"/>
    <col min="8980" max="8980" width="11.85546875" style="40" customWidth="1"/>
    <col min="8981" max="8981" width="11.42578125" style="40" customWidth="1"/>
    <col min="8982" max="8983" width="9.140625" style="40"/>
    <col min="8984" max="8984" width="11.140625" style="40" customWidth="1"/>
    <col min="8985" max="8985" width="9.140625" style="40"/>
    <col min="8986" max="8986" width="10.85546875" style="40" customWidth="1"/>
    <col min="8987" max="8987" width="8.85546875" style="40" customWidth="1"/>
    <col min="8988" max="8988" width="14.42578125" style="40" customWidth="1"/>
    <col min="8989" max="8989" width="9.42578125" style="40" bestFit="1" customWidth="1"/>
    <col min="8990" max="8990" width="9" style="40" bestFit="1" customWidth="1"/>
    <col min="8991" max="8991" width="13.28515625" style="40" customWidth="1"/>
    <col min="8992" max="8992" width="9.140625" style="40"/>
    <col min="8993" max="8993" width="10.85546875" style="40" customWidth="1"/>
    <col min="8994" max="8994" width="8.85546875" style="40" customWidth="1"/>
    <col min="8995" max="8995" width="12.28515625" style="40" bestFit="1" customWidth="1"/>
    <col min="8996" max="8996" width="9.42578125" style="40" bestFit="1" customWidth="1"/>
    <col min="8997" max="8997" width="9" style="40" bestFit="1" customWidth="1"/>
    <col min="8998" max="8998" width="13.42578125" style="40" customWidth="1"/>
    <col min="8999" max="9216" width="9.140625" style="40"/>
    <col min="9217" max="9217" width="5.140625" style="40" customWidth="1"/>
    <col min="9218" max="9218" width="34.85546875" style="40" customWidth="1"/>
    <col min="9219" max="9219" width="10.5703125" style="40" customWidth="1"/>
    <col min="9220" max="9220" width="9.140625" style="40"/>
    <col min="9221" max="9221" width="24.140625" style="40" customWidth="1"/>
    <col min="9222" max="9223" width="9.140625" style="40"/>
    <col min="9224" max="9224" width="10.85546875" style="40" customWidth="1"/>
    <col min="9225" max="9225" width="8.85546875" style="40" customWidth="1"/>
    <col min="9226" max="9226" width="13.85546875" style="40" customWidth="1"/>
    <col min="9227" max="9227" width="11.5703125" style="40" customWidth="1"/>
    <col min="9228" max="9228" width="10.85546875" style="40" customWidth="1"/>
    <col min="9229" max="9229" width="14.42578125" style="40" customWidth="1"/>
    <col min="9230" max="9230" width="11" style="40" customWidth="1"/>
    <col min="9231" max="9231" width="8.5703125" style="40" customWidth="1"/>
    <col min="9232" max="9232" width="13.7109375" style="40" customWidth="1"/>
    <col min="9233" max="9233" width="10.140625" style="40" customWidth="1"/>
    <col min="9234" max="9234" width="9.140625" style="40"/>
    <col min="9235" max="9235" width="15" style="40" customWidth="1"/>
    <col min="9236" max="9236" width="11.85546875" style="40" customWidth="1"/>
    <col min="9237" max="9237" width="11.42578125" style="40" customWidth="1"/>
    <col min="9238" max="9239" width="9.140625" style="40"/>
    <col min="9240" max="9240" width="11.140625" style="40" customWidth="1"/>
    <col min="9241" max="9241" width="9.140625" style="40"/>
    <col min="9242" max="9242" width="10.85546875" style="40" customWidth="1"/>
    <col min="9243" max="9243" width="8.85546875" style="40" customWidth="1"/>
    <col min="9244" max="9244" width="14.42578125" style="40" customWidth="1"/>
    <col min="9245" max="9245" width="9.42578125" style="40" bestFit="1" customWidth="1"/>
    <col min="9246" max="9246" width="9" style="40" bestFit="1" customWidth="1"/>
    <col min="9247" max="9247" width="13.28515625" style="40" customWidth="1"/>
    <col min="9248" max="9248" width="9.140625" style="40"/>
    <col min="9249" max="9249" width="10.85546875" style="40" customWidth="1"/>
    <col min="9250" max="9250" width="8.85546875" style="40" customWidth="1"/>
    <col min="9251" max="9251" width="12.28515625" style="40" bestFit="1" customWidth="1"/>
    <col min="9252" max="9252" width="9.42578125" style="40" bestFit="1" customWidth="1"/>
    <col min="9253" max="9253" width="9" style="40" bestFit="1" customWidth="1"/>
    <col min="9254" max="9254" width="13.42578125" style="40" customWidth="1"/>
    <col min="9255" max="9472" width="9.140625" style="40"/>
    <col min="9473" max="9473" width="5.140625" style="40" customWidth="1"/>
    <col min="9474" max="9474" width="34.85546875" style="40" customWidth="1"/>
    <col min="9475" max="9475" width="10.5703125" style="40" customWidth="1"/>
    <col min="9476" max="9476" width="9.140625" style="40"/>
    <col min="9477" max="9477" width="24.140625" style="40" customWidth="1"/>
    <col min="9478" max="9479" width="9.140625" style="40"/>
    <col min="9480" max="9480" width="10.85546875" style="40" customWidth="1"/>
    <col min="9481" max="9481" width="8.85546875" style="40" customWidth="1"/>
    <col min="9482" max="9482" width="13.85546875" style="40" customWidth="1"/>
    <col min="9483" max="9483" width="11.5703125" style="40" customWidth="1"/>
    <col min="9484" max="9484" width="10.85546875" style="40" customWidth="1"/>
    <col min="9485" max="9485" width="14.42578125" style="40" customWidth="1"/>
    <col min="9486" max="9486" width="11" style="40" customWidth="1"/>
    <col min="9487" max="9487" width="8.5703125" style="40" customWidth="1"/>
    <col min="9488" max="9488" width="13.7109375" style="40" customWidth="1"/>
    <col min="9489" max="9489" width="10.140625" style="40" customWidth="1"/>
    <col min="9490" max="9490" width="9.140625" style="40"/>
    <col min="9491" max="9491" width="15" style="40" customWidth="1"/>
    <col min="9492" max="9492" width="11.85546875" style="40" customWidth="1"/>
    <col min="9493" max="9493" width="11.42578125" style="40" customWidth="1"/>
    <col min="9494" max="9495" width="9.140625" style="40"/>
    <col min="9496" max="9496" width="11.140625" style="40" customWidth="1"/>
    <col min="9497" max="9497" width="9.140625" style="40"/>
    <col min="9498" max="9498" width="10.85546875" style="40" customWidth="1"/>
    <col min="9499" max="9499" width="8.85546875" style="40" customWidth="1"/>
    <col min="9500" max="9500" width="14.42578125" style="40" customWidth="1"/>
    <col min="9501" max="9501" width="9.42578125" style="40" bestFit="1" customWidth="1"/>
    <col min="9502" max="9502" width="9" style="40" bestFit="1" customWidth="1"/>
    <col min="9503" max="9503" width="13.28515625" style="40" customWidth="1"/>
    <col min="9504" max="9504" width="9.140625" style="40"/>
    <col min="9505" max="9505" width="10.85546875" style="40" customWidth="1"/>
    <col min="9506" max="9506" width="8.85546875" style="40" customWidth="1"/>
    <col min="9507" max="9507" width="12.28515625" style="40" bestFit="1" customWidth="1"/>
    <col min="9508" max="9508" width="9.42578125" style="40" bestFit="1" customWidth="1"/>
    <col min="9509" max="9509" width="9" style="40" bestFit="1" customWidth="1"/>
    <col min="9510" max="9510" width="13.42578125" style="40" customWidth="1"/>
    <col min="9511" max="9728" width="9.140625" style="40"/>
    <col min="9729" max="9729" width="5.140625" style="40" customWidth="1"/>
    <col min="9730" max="9730" width="34.85546875" style="40" customWidth="1"/>
    <col min="9731" max="9731" width="10.5703125" style="40" customWidth="1"/>
    <col min="9732" max="9732" width="9.140625" style="40"/>
    <col min="9733" max="9733" width="24.140625" style="40" customWidth="1"/>
    <col min="9734" max="9735" width="9.140625" style="40"/>
    <col min="9736" max="9736" width="10.85546875" style="40" customWidth="1"/>
    <col min="9737" max="9737" width="8.85546875" style="40" customWidth="1"/>
    <col min="9738" max="9738" width="13.85546875" style="40" customWidth="1"/>
    <col min="9739" max="9739" width="11.5703125" style="40" customWidth="1"/>
    <col min="9740" max="9740" width="10.85546875" style="40" customWidth="1"/>
    <col min="9741" max="9741" width="14.42578125" style="40" customWidth="1"/>
    <col min="9742" max="9742" width="11" style="40" customWidth="1"/>
    <col min="9743" max="9743" width="8.5703125" style="40" customWidth="1"/>
    <col min="9744" max="9744" width="13.7109375" style="40" customWidth="1"/>
    <col min="9745" max="9745" width="10.140625" style="40" customWidth="1"/>
    <col min="9746" max="9746" width="9.140625" style="40"/>
    <col min="9747" max="9747" width="15" style="40" customWidth="1"/>
    <col min="9748" max="9748" width="11.85546875" style="40" customWidth="1"/>
    <col min="9749" max="9749" width="11.42578125" style="40" customWidth="1"/>
    <col min="9750" max="9751" width="9.140625" style="40"/>
    <col min="9752" max="9752" width="11.140625" style="40" customWidth="1"/>
    <col min="9753" max="9753" width="9.140625" style="40"/>
    <col min="9754" max="9754" width="10.85546875" style="40" customWidth="1"/>
    <col min="9755" max="9755" width="8.85546875" style="40" customWidth="1"/>
    <col min="9756" max="9756" width="14.42578125" style="40" customWidth="1"/>
    <col min="9757" max="9757" width="9.42578125" style="40" bestFit="1" customWidth="1"/>
    <col min="9758" max="9758" width="9" style="40" bestFit="1" customWidth="1"/>
    <col min="9759" max="9759" width="13.28515625" style="40" customWidth="1"/>
    <col min="9760" max="9760" width="9.140625" style="40"/>
    <col min="9761" max="9761" width="10.85546875" style="40" customWidth="1"/>
    <col min="9762" max="9762" width="8.85546875" style="40" customWidth="1"/>
    <col min="9763" max="9763" width="12.28515625" style="40" bestFit="1" customWidth="1"/>
    <col min="9764" max="9764" width="9.42578125" style="40" bestFit="1" customWidth="1"/>
    <col min="9765" max="9765" width="9" style="40" bestFit="1" customWidth="1"/>
    <col min="9766" max="9766" width="13.42578125" style="40" customWidth="1"/>
    <col min="9767" max="9984" width="9.140625" style="40"/>
    <col min="9985" max="9985" width="5.140625" style="40" customWidth="1"/>
    <col min="9986" max="9986" width="34.85546875" style="40" customWidth="1"/>
    <col min="9987" max="9987" width="10.5703125" style="40" customWidth="1"/>
    <col min="9988" max="9988" width="9.140625" style="40"/>
    <col min="9989" max="9989" width="24.140625" style="40" customWidth="1"/>
    <col min="9990" max="9991" width="9.140625" style="40"/>
    <col min="9992" max="9992" width="10.85546875" style="40" customWidth="1"/>
    <col min="9993" max="9993" width="8.85546875" style="40" customWidth="1"/>
    <col min="9994" max="9994" width="13.85546875" style="40" customWidth="1"/>
    <col min="9995" max="9995" width="11.5703125" style="40" customWidth="1"/>
    <col min="9996" max="9996" width="10.85546875" style="40" customWidth="1"/>
    <col min="9997" max="9997" width="14.42578125" style="40" customWidth="1"/>
    <col min="9998" max="9998" width="11" style="40" customWidth="1"/>
    <col min="9999" max="9999" width="8.5703125" style="40" customWidth="1"/>
    <col min="10000" max="10000" width="13.7109375" style="40" customWidth="1"/>
    <col min="10001" max="10001" width="10.140625" style="40" customWidth="1"/>
    <col min="10002" max="10002" width="9.140625" style="40"/>
    <col min="10003" max="10003" width="15" style="40" customWidth="1"/>
    <col min="10004" max="10004" width="11.85546875" style="40" customWidth="1"/>
    <col min="10005" max="10005" width="11.42578125" style="40" customWidth="1"/>
    <col min="10006" max="10007" width="9.140625" style="40"/>
    <col min="10008" max="10008" width="11.140625" style="40" customWidth="1"/>
    <col min="10009" max="10009" width="9.140625" style="40"/>
    <col min="10010" max="10010" width="10.85546875" style="40" customWidth="1"/>
    <col min="10011" max="10011" width="8.85546875" style="40" customWidth="1"/>
    <col min="10012" max="10012" width="14.42578125" style="40" customWidth="1"/>
    <col min="10013" max="10013" width="9.42578125" style="40" bestFit="1" customWidth="1"/>
    <col min="10014" max="10014" width="9" style="40" bestFit="1" customWidth="1"/>
    <col min="10015" max="10015" width="13.28515625" style="40" customWidth="1"/>
    <col min="10016" max="10016" width="9.140625" style="40"/>
    <col min="10017" max="10017" width="10.85546875" style="40" customWidth="1"/>
    <col min="10018" max="10018" width="8.85546875" style="40" customWidth="1"/>
    <col min="10019" max="10019" width="12.28515625" style="40" bestFit="1" customWidth="1"/>
    <col min="10020" max="10020" width="9.42578125" style="40" bestFit="1" customWidth="1"/>
    <col min="10021" max="10021" width="9" style="40" bestFit="1" customWidth="1"/>
    <col min="10022" max="10022" width="13.42578125" style="40" customWidth="1"/>
    <col min="10023" max="10240" width="9.140625" style="40"/>
    <col min="10241" max="10241" width="5.140625" style="40" customWidth="1"/>
    <col min="10242" max="10242" width="34.85546875" style="40" customWidth="1"/>
    <col min="10243" max="10243" width="10.5703125" style="40" customWidth="1"/>
    <col min="10244" max="10244" width="9.140625" style="40"/>
    <col min="10245" max="10245" width="24.140625" style="40" customWidth="1"/>
    <col min="10246" max="10247" width="9.140625" style="40"/>
    <col min="10248" max="10248" width="10.85546875" style="40" customWidth="1"/>
    <col min="10249" max="10249" width="8.85546875" style="40" customWidth="1"/>
    <col min="10250" max="10250" width="13.85546875" style="40" customWidth="1"/>
    <col min="10251" max="10251" width="11.5703125" style="40" customWidth="1"/>
    <col min="10252" max="10252" width="10.85546875" style="40" customWidth="1"/>
    <col min="10253" max="10253" width="14.42578125" style="40" customWidth="1"/>
    <col min="10254" max="10254" width="11" style="40" customWidth="1"/>
    <col min="10255" max="10255" width="8.5703125" style="40" customWidth="1"/>
    <col min="10256" max="10256" width="13.7109375" style="40" customWidth="1"/>
    <col min="10257" max="10257" width="10.140625" style="40" customWidth="1"/>
    <col min="10258" max="10258" width="9.140625" style="40"/>
    <col min="10259" max="10259" width="15" style="40" customWidth="1"/>
    <col min="10260" max="10260" width="11.85546875" style="40" customWidth="1"/>
    <col min="10261" max="10261" width="11.42578125" style="40" customWidth="1"/>
    <col min="10262" max="10263" width="9.140625" style="40"/>
    <col min="10264" max="10264" width="11.140625" style="40" customWidth="1"/>
    <col min="10265" max="10265" width="9.140625" style="40"/>
    <col min="10266" max="10266" width="10.85546875" style="40" customWidth="1"/>
    <col min="10267" max="10267" width="8.85546875" style="40" customWidth="1"/>
    <col min="10268" max="10268" width="14.42578125" style="40" customWidth="1"/>
    <col min="10269" max="10269" width="9.42578125" style="40" bestFit="1" customWidth="1"/>
    <col min="10270" max="10270" width="9" style="40" bestFit="1" customWidth="1"/>
    <col min="10271" max="10271" width="13.28515625" style="40" customWidth="1"/>
    <col min="10272" max="10272" width="9.140625" style="40"/>
    <col min="10273" max="10273" width="10.85546875" style="40" customWidth="1"/>
    <col min="10274" max="10274" width="8.85546875" style="40" customWidth="1"/>
    <col min="10275" max="10275" width="12.28515625" style="40" bestFit="1" customWidth="1"/>
    <col min="10276" max="10276" width="9.42578125" style="40" bestFit="1" customWidth="1"/>
    <col min="10277" max="10277" width="9" style="40" bestFit="1" customWidth="1"/>
    <col min="10278" max="10278" width="13.42578125" style="40" customWidth="1"/>
    <col min="10279" max="10496" width="9.140625" style="40"/>
    <col min="10497" max="10497" width="5.140625" style="40" customWidth="1"/>
    <col min="10498" max="10498" width="34.85546875" style="40" customWidth="1"/>
    <col min="10499" max="10499" width="10.5703125" style="40" customWidth="1"/>
    <col min="10500" max="10500" width="9.140625" style="40"/>
    <col min="10501" max="10501" width="24.140625" style="40" customWidth="1"/>
    <col min="10502" max="10503" width="9.140625" style="40"/>
    <col min="10504" max="10504" width="10.85546875" style="40" customWidth="1"/>
    <col min="10505" max="10505" width="8.85546875" style="40" customWidth="1"/>
    <col min="10506" max="10506" width="13.85546875" style="40" customWidth="1"/>
    <col min="10507" max="10507" width="11.5703125" style="40" customWidth="1"/>
    <col min="10508" max="10508" width="10.85546875" style="40" customWidth="1"/>
    <col min="10509" max="10509" width="14.42578125" style="40" customWidth="1"/>
    <col min="10510" max="10510" width="11" style="40" customWidth="1"/>
    <col min="10511" max="10511" width="8.5703125" style="40" customWidth="1"/>
    <col min="10512" max="10512" width="13.7109375" style="40" customWidth="1"/>
    <col min="10513" max="10513" width="10.140625" style="40" customWidth="1"/>
    <col min="10514" max="10514" width="9.140625" style="40"/>
    <col min="10515" max="10515" width="15" style="40" customWidth="1"/>
    <col min="10516" max="10516" width="11.85546875" style="40" customWidth="1"/>
    <col min="10517" max="10517" width="11.42578125" style="40" customWidth="1"/>
    <col min="10518" max="10519" width="9.140625" style="40"/>
    <col min="10520" max="10520" width="11.140625" style="40" customWidth="1"/>
    <col min="10521" max="10521" width="9.140625" style="40"/>
    <col min="10522" max="10522" width="10.85546875" style="40" customWidth="1"/>
    <col min="10523" max="10523" width="8.85546875" style="40" customWidth="1"/>
    <col min="10524" max="10524" width="14.42578125" style="40" customWidth="1"/>
    <col min="10525" max="10525" width="9.42578125" style="40" bestFit="1" customWidth="1"/>
    <col min="10526" max="10526" width="9" style="40" bestFit="1" customWidth="1"/>
    <col min="10527" max="10527" width="13.28515625" style="40" customWidth="1"/>
    <col min="10528" max="10528" width="9.140625" style="40"/>
    <col min="10529" max="10529" width="10.85546875" style="40" customWidth="1"/>
    <col min="10530" max="10530" width="8.85546875" style="40" customWidth="1"/>
    <col min="10531" max="10531" width="12.28515625" style="40" bestFit="1" customWidth="1"/>
    <col min="10532" max="10532" width="9.42578125" style="40" bestFit="1" customWidth="1"/>
    <col min="10533" max="10533" width="9" style="40" bestFit="1" customWidth="1"/>
    <col min="10534" max="10534" width="13.42578125" style="40" customWidth="1"/>
    <col min="10535" max="10752" width="9.140625" style="40"/>
    <col min="10753" max="10753" width="5.140625" style="40" customWidth="1"/>
    <col min="10754" max="10754" width="34.85546875" style="40" customWidth="1"/>
    <col min="10755" max="10755" width="10.5703125" style="40" customWidth="1"/>
    <col min="10756" max="10756" width="9.140625" style="40"/>
    <col min="10757" max="10757" width="24.140625" style="40" customWidth="1"/>
    <col min="10758" max="10759" width="9.140625" style="40"/>
    <col min="10760" max="10760" width="10.85546875" style="40" customWidth="1"/>
    <col min="10761" max="10761" width="8.85546875" style="40" customWidth="1"/>
    <col min="10762" max="10762" width="13.85546875" style="40" customWidth="1"/>
    <col min="10763" max="10763" width="11.5703125" style="40" customWidth="1"/>
    <col min="10764" max="10764" width="10.85546875" style="40" customWidth="1"/>
    <col min="10765" max="10765" width="14.42578125" style="40" customWidth="1"/>
    <col min="10766" max="10766" width="11" style="40" customWidth="1"/>
    <col min="10767" max="10767" width="8.5703125" style="40" customWidth="1"/>
    <col min="10768" max="10768" width="13.7109375" style="40" customWidth="1"/>
    <col min="10769" max="10769" width="10.140625" style="40" customWidth="1"/>
    <col min="10770" max="10770" width="9.140625" style="40"/>
    <col min="10771" max="10771" width="15" style="40" customWidth="1"/>
    <col min="10772" max="10772" width="11.85546875" style="40" customWidth="1"/>
    <col min="10773" max="10773" width="11.42578125" style="40" customWidth="1"/>
    <col min="10774" max="10775" width="9.140625" style="40"/>
    <col min="10776" max="10776" width="11.140625" style="40" customWidth="1"/>
    <col min="10777" max="10777" width="9.140625" style="40"/>
    <col min="10778" max="10778" width="10.85546875" style="40" customWidth="1"/>
    <col min="10779" max="10779" width="8.85546875" style="40" customWidth="1"/>
    <col min="10780" max="10780" width="14.42578125" style="40" customWidth="1"/>
    <col min="10781" max="10781" width="9.42578125" style="40" bestFit="1" customWidth="1"/>
    <col min="10782" max="10782" width="9" style="40" bestFit="1" customWidth="1"/>
    <col min="10783" max="10783" width="13.28515625" style="40" customWidth="1"/>
    <col min="10784" max="10784" width="9.140625" style="40"/>
    <col min="10785" max="10785" width="10.85546875" style="40" customWidth="1"/>
    <col min="10786" max="10786" width="8.85546875" style="40" customWidth="1"/>
    <col min="10787" max="10787" width="12.28515625" style="40" bestFit="1" customWidth="1"/>
    <col min="10788" max="10788" width="9.42578125" style="40" bestFit="1" customWidth="1"/>
    <col min="10789" max="10789" width="9" style="40" bestFit="1" customWidth="1"/>
    <col min="10790" max="10790" width="13.42578125" style="40" customWidth="1"/>
    <col min="10791" max="11008" width="9.140625" style="40"/>
    <col min="11009" max="11009" width="5.140625" style="40" customWidth="1"/>
    <col min="11010" max="11010" width="34.85546875" style="40" customWidth="1"/>
    <col min="11011" max="11011" width="10.5703125" style="40" customWidth="1"/>
    <col min="11012" max="11012" width="9.140625" style="40"/>
    <col min="11013" max="11013" width="24.140625" style="40" customWidth="1"/>
    <col min="11014" max="11015" width="9.140625" style="40"/>
    <col min="11016" max="11016" width="10.85546875" style="40" customWidth="1"/>
    <col min="11017" max="11017" width="8.85546875" style="40" customWidth="1"/>
    <col min="11018" max="11018" width="13.85546875" style="40" customWidth="1"/>
    <col min="11019" max="11019" width="11.5703125" style="40" customWidth="1"/>
    <col min="11020" max="11020" width="10.85546875" style="40" customWidth="1"/>
    <col min="11021" max="11021" width="14.42578125" style="40" customWidth="1"/>
    <col min="11022" max="11022" width="11" style="40" customWidth="1"/>
    <col min="11023" max="11023" width="8.5703125" style="40" customWidth="1"/>
    <col min="11024" max="11024" width="13.7109375" style="40" customWidth="1"/>
    <col min="11025" max="11025" width="10.140625" style="40" customWidth="1"/>
    <col min="11026" max="11026" width="9.140625" style="40"/>
    <col min="11027" max="11027" width="15" style="40" customWidth="1"/>
    <col min="11028" max="11028" width="11.85546875" style="40" customWidth="1"/>
    <col min="11029" max="11029" width="11.42578125" style="40" customWidth="1"/>
    <col min="11030" max="11031" width="9.140625" style="40"/>
    <col min="11032" max="11032" width="11.140625" style="40" customWidth="1"/>
    <col min="11033" max="11033" width="9.140625" style="40"/>
    <col min="11034" max="11034" width="10.85546875" style="40" customWidth="1"/>
    <col min="11035" max="11035" width="8.85546875" style="40" customWidth="1"/>
    <col min="11036" max="11036" width="14.42578125" style="40" customWidth="1"/>
    <col min="11037" max="11037" width="9.42578125" style="40" bestFit="1" customWidth="1"/>
    <col min="11038" max="11038" width="9" style="40" bestFit="1" customWidth="1"/>
    <col min="11039" max="11039" width="13.28515625" style="40" customWidth="1"/>
    <col min="11040" max="11040" width="9.140625" style="40"/>
    <col min="11041" max="11041" width="10.85546875" style="40" customWidth="1"/>
    <col min="11042" max="11042" width="8.85546875" style="40" customWidth="1"/>
    <col min="11043" max="11043" width="12.28515625" style="40" bestFit="1" customWidth="1"/>
    <col min="11044" max="11044" width="9.42578125" style="40" bestFit="1" customWidth="1"/>
    <col min="11045" max="11045" width="9" style="40" bestFit="1" customWidth="1"/>
    <col min="11046" max="11046" width="13.42578125" style="40" customWidth="1"/>
    <col min="11047" max="11264" width="9.140625" style="40"/>
    <col min="11265" max="11265" width="5.140625" style="40" customWidth="1"/>
    <col min="11266" max="11266" width="34.85546875" style="40" customWidth="1"/>
    <col min="11267" max="11267" width="10.5703125" style="40" customWidth="1"/>
    <col min="11268" max="11268" width="9.140625" style="40"/>
    <col min="11269" max="11269" width="24.140625" style="40" customWidth="1"/>
    <col min="11270" max="11271" width="9.140625" style="40"/>
    <col min="11272" max="11272" width="10.85546875" style="40" customWidth="1"/>
    <col min="11273" max="11273" width="8.85546875" style="40" customWidth="1"/>
    <col min="11274" max="11274" width="13.85546875" style="40" customWidth="1"/>
    <col min="11275" max="11275" width="11.5703125" style="40" customWidth="1"/>
    <col min="11276" max="11276" width="10.85546875" style="40" customWidth="1"/>
    <col min="11277" max="11277" width="14.42578125" style="40" customWidth="1"/>
    <col min="11278" max="11278" width="11" style="40" customWidth="1"/>
    <col min="11279" max="11279" width="8.5703125" style="40" customWidth="1"/>
    <col min="11280" max="11280" width="13.7109375" style="40" customWidth="1"/>
    <col min="11281" max="11281" width="10.140625" style="40" customWidth="1"/>
    <col min="11282" max="11282" width="9.140625" style="40"/>
    <col min="11283" max="11283" width="15" style="40" customWidth="1"/>
    <col min="11284" max="11284" width="11.85546875" style="40" customWidth="1"/>
    <col min="11285" max="11285" width="11.42578125" style="40" customWidth="1"/>
    <col min="11286" max="11287" width="9.140625" style="40"/>
    <col min="11288" max="11288" width="11.140625" style="40" customWidth="1"/>
    <col min="11289" max="11289" width="9.140625" style="40"/>
    <col min="11290" max="11290" width="10.85546875" style="40" customWidth="1"/>
    <col min="11291" max="11291" width="8.85546875" style="40" customWidth="1"/>
    <col min="11292" max="11292" width="14.42578125" style="40" customWidth="1"/>
    <col min="11293" max="11293" width="9.42578125" style="40" bestFit="1" customWidth="1"/>
    <col min="11294" max="11294" width="9" style="40" bestFit="1" customWidth="1"/>
    <col min="11295" max="11295" width="13.28515625" style="40" customWidth="1"/>
    <col min="11296" max="11296" width="9.140625" style="40"/>
    <col min="11297" max="11297" width="10.85546875" style="40" customWidth="1"/>
    <col min="11298" max="11298" width="8.85546875" style="40" customWidth="1"/>
    <col min="11299" max="11299" width="12.28515625" style="40" bestFit="1" customWidth="1"/>
    <col min="11300" max="11300" width="9.42578125" style="40" bestFit="1" customWidth="1"/>
    <col min="11301" max="11301" width="9" style="40" bestFit="1" customWidth="1"/>
    <col min="11302" max="11302" width="13.42578125" style="40" customWidth="1"/>
    <col min="11303" max="11520" width="9.140625" style="40"/>
    <col min="11521" max="11521" width="5.140625" style="40" customWidth="1"/>
    <col min="11522" max="11522" width="34.85546875" style="40" customWidth="1"/>
    <col min="11523" max="11523" width="10.5703125" style="40" customWidth="1"/>
    <col min="11524" max="11524" width="9.140625" style="40"/>
    <col min="11525" max="11525" width="24.140625" style="40" customWidth="1"/>
    <col min="11526" max="11527" width="9.140625" style="40"/>
    <col min="11528" max="11528" width="10.85546875" style="40" customWidth="1"/>
    <col min="11529" max="11529" width="8.85546875" style="40" customWidth="1"/>
    <col min="11530" max="11530" width="13.85546875" style="40" customWidth="1"/>
    <col min="11531" max="11531" width="11.5703125" style="40" customWidth="1"/>
    <col min="11532" max="11532" width="10.85546875" style="40" customWidth="1"/>
    <col min="11533" max="11533" width="14.42578125" style="40" customWidth="1"/>
    <col min="11534" max="11534" width="11" style="40" customWidth="1"/>
    <col min="11535" max="11535" width="8.5703125" style="40" customWidth="1"/>
    <col min="11536" max="11536" width="13.7109375" style="40" customWidth="1"/>
    <col min="11537" max="11537" width="10.140625" style="40" customWidth="1"/>
    <col min="11538" max="11538" width="9.140625" style="40"/>
    <col min="11539" max="11539" width="15" style="40" customWidth="1"/>
    <col min="11540" max="11540" width="11.85546875" style="40" customWidth="1"/>
    <col min="11541" max="11541" width="11.42578125" style="40" customWidth="1"/>
    <col min="11542" max="11543" width="9.140625" style="40"/>
    <col min="11544" max="11544" width="11.140625" style="40" customWidth="1"/>
    <col min="11545" max="11545" width="9.140625" style="40"/>
    <col min="11546" max="11546" width="10.85546875" style="40" customWidth="1"/>
    <col min="11547" max="11547" width="8.85546875" style="40" customWidth="1"/>
    <col min="11548" max="11548" width="14.42578125" style="40" customWidth="1"/>
    <col min="11549" max="11549" width="9.42578125" style="40" bestFit="1" customWidth="1"/>
    <col min="11550" max="11550" width="9" style="40" bestFit="1" customWidth="1"/>
    <col min="11551" max="11551" width="13.28515625" style="40" customWidth="1"/>
    <col min="11552" max="11552" width="9.140625" style="40"/>
    <col min="11553" max="11553" width="10.85546875" style="40" customWidth="1"/>
    <col min="11554" max="11554" width="8.85546875" style="40" customWidth="1"/>
    <col min="11555" max="11555" width="12.28515625" style="40" bestFit="1" customWidth="1"/>
    <col min="11556" max="11556" width="9.42578125" style="40" bestFit="1" customWidth="1"/>
    <col min="11557" max="11557" width="9" style="40" bestFit="1" customWidth="1"/>
    <col min="11558" max="11558" width="13.42578125" style="40" customWidth="1"/>
    <col min="11559" max="11776" width="9.140625" style="40"/>
    <col min="11777" max="11777" width="5.140625" style="40" customWidth="1"/>
    <col min="11778" max="11778" width="34.85546875" style="40" customWidth="1"/>
    <col min="11779" max="11779" width="10.5703125" style="40" customWidth="1"/>
    <col min="11780" max="11780" width="9.140625" style="40"/>
    <col min="11781" max="11781" width="24.140625" style="40" customWidth="1"/>
    <col min="11782" max="11783" width="9.140625" style="40"/>
    <col min="11784" max="11784" width="10.85546875" style="40" customWidth="1"/>
    <col min="11785" max="11785" width="8.85546875" style="40" customWidth="1"/>
    <col min="11786" max="11786" width="13.85546875" style="40" customWidth="1"/>
    <col min="11787" max="11787" width="11.5703125" style="40" customWidth="1"/>
    <col min="11788" max="11788" width="10.85546875" style="40" customWidth="1"/>
    <col min="11789" max="11789" width="14.42578125" style="40" customWidth="1"/>
    <col min="11790" max="11790" width="11" style="40" customWidth="1"/>
    <col min="11791" max="11791" width="8.5703125" style="40" customWidth="1"/>
    <col min="11792" max="11792" width="13.7109375" style="40" customWidth="1"/>
    <col min="11793" max="11793" width="10.140625" style="40" customWidth="1"/>
    <col min="11794" max="11794" width="9.140625" style="40"/>
    <col min="11795" max="11795" width="15" style="40" customWidth="1"/>
    <col min="11796" max="11796" width="11.85546875" style="40" customWidth="1"/>
    <col min="11797" max="11797" width="11.42578125" style="40" customWidth="1"/>
    <col min="11798" max="11799" width="9.140625" style="40"/>
    <col min="11800" max="11800" width="11.140625" style="40" customWidth="1"/>
    <col min="11801" max="11801" width="9.140625" style="40"/>
    <col min="11802" max="11802" width="10.85546875" style="40" customWidth="1"/>
    <col min="11803" max="11803" width="8.85546875" style="40" customWidth="1"/>
    <col min="11804" max="11804" width="14.42578125" style="40" customWidth="1"/>
    <col min="11805" max="11805" width="9.42578125" style="40" bestFit="1" customWidth="1"/>
    <col min="11806" max="11806" width="9" style="40" bestFit="1" customWidth="1"/>
    <col min="11807" max="11807" width="13.28515625" style="40" customWidth="1"/>
    <col min="11808" max="11808" width="9.140625" style="40"/>
    <col min="11809" max="11809" width="10.85546875" style="40" customWidth="1"/>
    <col min="11810" max="11810" width="8.85546875" style="40" customWidth="1"/>
    <col min="11811" max="11811" width="12.28515625" style="40" bestFit="1" customWidth="1"/>
    <col min="11812" max="11812" width="9.42578125" style="40" bestFit="1" customWidth="1"/>
    <col min="11813" max="11813" width="9" style="40" bestFit="1" customWidth="1"/>
    <col min="11814" max="11814" width="13.42578125" style="40" customWidth="1"/>
    <col min="11815" max="12032" width="9.140625" style="40"/>
    <col min="12033" max="12033" width="5.140625" style="40" customWidth="1"/>
    <col min="12034" max="12034" width="34.85546875" style="40" customWidth="1"/>
    <col min="12035" max="12035" width="10.5703125" style="40" customWidth="1"/>
    <col min="12036" max="12036" width="9.140625" style="40"/>
    <col min="12037" max="12037" width="24.140625" style="40" customWidth="1"/>
    <col min="12038" max="12039" width="9.140625" style="40"/>
    <col min="12040" max="12040" width="10.85546875" style="40" customWidth="1"/>
    <col min="12041" max="12041" width="8.85546875" style="40" customWidth="1"/>
    <col min="12042" max="12042" width="13.85546875" style="40" customWidth="1"/>
    <col min="12043" max="12043" width="11.5703125" style="40" customWidth="1"/>
    <col min="12044" max="12044" width="10.85546875" style="40" customWidth="1"/>
    <col min="12045" max="12045" width="14.42578125" style="40" customWidth="1"/>
    <col min="12046" max="12046" width="11" style="40" customWidth="1"/>
    <col min="12047" max="12047" width="8.5703125" style="40" customWidth="1"/>
    <col min="12048" max="12048" width="13.7109375" style="40" customWidth="1"/>
    <col min="12049" max="12049" width="10.140625" style="40" customWidth="1"/>
    <col min="12050" max="12050" width="9.140625" style="40"/>
    <col min="12051" max="12051" width="15" style="40" customWidth="1"/>
    <col min="12052" max="12052" width="11.85546875" style="40" customWidth="1"/>
    <col min="12053" max="12053" width="11.42578125" style="40" customWidth="1"/>
    <col min="12054" max="12055" width="9.140625" style="40"/>
    <col min="12056" max="12056" width="11.140625" style="40" customWidth="1"/>
    <col min="12057" max="12057" width="9.140625" style="40"/>
    <col min="12058" max="12058" width="10.85546875" style="40" customWidth="1"/>
    <col min="12059" max="12059" width="8.85546875" style="40" customWidth="1"/>
    <col min="12060" max="12060" width="14.42578125" style="40" customWidth="1"/>
    <col min="12061" max="12061" width="9.42578125" style="40" bestFit="1" customWidth="1"/>
    <col min="12062" max="12062" width="9" style="40" bestFit="1" customWidth="1"/>
    <col min="12063" max="12063" width="13.28515625" style="40" customWidth="1"/>
    <col min="12064" max="12064" width="9.140625" style="40"/>
    <col min="12065" max="12065" width="10.85546875" style="40" customWidth="1"/>
    <col min="12066" max="12066" width="8.85546875" style="40" customWidth="1"/>
    <col min="12067" max="12067" width="12.28515625" style="40" bestFit="1" customWidth="1"/>
    <col min="12068" max="12068" width="9.42578125" style="40" bestFit="1" customWidth="1"/>
    <col min="12069" max="12069" width="9" style="40" bestFit="1" customWidth="1"/>
    <col min="12070" max="12070" width="13.42578125" style="40" customWidth="1"/>
    <col min="12071" max="12288" width="9.140625" style="40"/>
    <col min="12289" max="12289" width="5.140625" style="40" customWidth="1"/>
    <col min="12290" max="12290" width="34.85546875" style="40" customWidth="1"/>
    <col min="12291" max="12291" width="10.5703125" style="40" customWidth="1"/>
    <col min="12292" max="12292" width="9.140625" style="40"/>
    <col min="12293" max="12293" width="24.140625" style="40" customWidth="1"/>
    <col min="12294" max="12295" width="9.140625" style="40"/>
    <col min="12296" max="12296" width="10.85546875" style="40" customWidth="1"/>
    <col min="12297" max="12297" width="8.85546875" style="40" customWidth="1"/>
    <col min="12298" max="12298" width="13.85546875" style="40" customWidth="1"/>
    <col min="12299" max="12299" width="11.5703125" style="40" customWidth="1"/>
    <col min="12300" max="12300" width="10.85546875" style="40" customWidth="1"/>
    <col min="12301" max="12301" width="14.42578125" style="40" customWidth="1"/>
    <col min="12302" max="12302" width="11" style="40" customWidth="1"/>
    <col min="12303" max="12303" width="8.5703125" style="40" customWidth="1"/>
    <col min="12304" max="12304" width="13.7109375" style="40" customWidth="1"/>
    <col min="12305" max="12305" width="10.140625" style="40" customWidth="1"/>
    <col min="12306" max="12306" width="9.140625" style="40"/>
    <col min="12307" max="12307" width="15" style="40" customWidth="1"/>
    <col min="12308" max="12308" width="11.85546875" style="40" customWidth="1"/>
    <col min="12309" max="12309" width="11.42578125" style="40" customWidth="1"/>
    <col min="12310" max="12311" width="9.140625" style="40"/>
    <col min="12312" max="12312" width="11.140625" style="40" customWidth="1"/>
    <col min="12313" max="12313" width="9.140625" style="40"/>
    <col min="12314" max="12314" width="10.85546875" style="40" customWidth="1"/>
    <col min="12315" max="12315" width="8.85546875" style="40" customWidth="1"/>
    <col min="12316" max="12316" width="14.42578125" style="40" customWidth="1"/>
    <col min="12317" max="12317" width="9.42578125" style="40" bestFit="1" customWidth="1"/>
    <col min="12318" max="12318" width="9" style="40" bestFit="1" customWidth="1"/>
    <col min="12319" max="12319" width="13.28515625" style="40" customWidth="1"/>
    <col min="12320" max="12320" width="9.140625" style="40"/>
    <col min="12321" max="12321" width="10.85546875" style="40" customWidth="1"/>
    <col min="12322" max="12322" width="8.85546875" style="40" customWidth="1"/>
    <col min="12323" max="12323" width="12.28515625" style="40" bestFit="1" customWidth="1"/>
    <col min="12324" max="12324" width="9.42578125" style="40" bestFit="1" customWidth="1"/>
    <col min="12325" max="12325" width="9" style="40" bestFit="1" customWidth="1"/>
    <col min="12326" max="12326" width="13.42578125" style="40" customWidth="1"/>
    <col min="12327" max="12544" width="9.140625" style="40"/>
    <col min="12545" max="12545" width="5.140625" style="40" customWidth="1"/>
    <col min="12546" max="12546" width="34.85546875" style="40" customWidth="1"/>
    <col min="12547" max="12547" width="10.5703125" style="40" customWidth="1"/>
    <col min="12548" max="12548" width="9.140625" style="40"/>
    <col min="12549" max="12549" width="24.140625" style="40" customWidth="1"/>
    <col min="12550" max="12551" width="9.140625" style="40"/>
    <col min="12552" max="12552" width="10.85546875" style="40" customWidth="1"/>
    <col min="12553" max="12553" width="8.85546875" style="40" customWidth="1"/>
    <col min="12554" max="12554" width="13.85546875" style="40" customWidth="1"/>
    <col min="12555" max="12555" width="11.5703125" style="40" customWidth="1"/>
    <col min="12556" max="12556" width="10.85546875" style="40" customWidth="1"/>
    <col min="12557" max="12557" width="14.42578125" style="40" customWidth="1"/>
    <col min="12558" max="12558" width="11" style="40" customWidth="1"/>
    <col min="12559" max="12559" width="8.5703125" style="40" customWidth="1"/>
    <col min="12560" max="12560" width="13.7109375" style="40" customWidth="1"/>
    <col min="12561" max="12561" width="10.140625" style="40" customWidth="1"/>
    <col min="12562" max="12562" width="9.140625" style="40"/>
    <col min="12563" max="12563" width="15" style="40" customWidth="1"/>
    <col min="12564" max="12564" width="11.85546875" style="40" customWidth="1"/>
    <col min="12565" max="12565" width="11.42578125" style="40" customWidth="1"/>
    <col min="12566" max="12567" width="9.140625" style="40"/>
    <col min="12568" max="12568" width="11.140625" style="40" customWidth="1"/>
    <col min="12569" max="12569" width="9.140625" style="40"/>
    <col min="12570" max="12570" width="10.85546875" style="40" customWidth="1"/>
    <col min="12571" max="12571" width="8.85546875" style="40" customWidth="1"/>
    <col min="12572" max="12572" width="14.42578125" style="40" customWidth="1"/>
    <col min="12573" max="12573" width="9.42578125" style="40" bestFit="1" customWidth="1"/>
    <col min="12574" max="12574" width="9" style="40" bestFit="1" customWidth="1"/>
    <col min="12575" max="12575" width="13.28515625" style="40" customWidth="1"/>
    <col min="12576" max="12576" width="9.140625" style="40"/>
    <col min="12577" max="12577" width="10.85546875" style="40" customWidth="1"/>
    <col min="12578" max="12578" width="8.85546875" style="40" customWidth="1"/>
    <col min="12579" max="12579" width="12.28515625" style="40" bestFit="1" customWidth="1"/>
    <col min="12580" max="12580" width="9.42578125" style="40" bestFit="1" customWidth="1"/>
    <col min="12581" max="12581" width="9" style="40" bestFit="1" customWidth="1"/>
    <col min="12582" max="12582" width="13.42578125" style="40" customWidth="1"/>
    <col min="12583" max="12800" width="9.140625" style="40"/>
    <col min="12801" max="12801" width="5.140625" style="40" customWidth="1"/>
    <col min="12802" max="12802" width="34.85546875" style="40" customWidth="1"/>
    <col min="12803" max="12803" width="10.5703125" style="40" customWidth="1"/>
    <col min="12804" max="12804" width="9.140625" style="40"/>
    <col min="12805" max="12805" width="24.140625" style="40" customWidth="1"/>
    <col min="12806" max="12807" width="9.140625" style="40"/>
    <col min="12808" max="12808" width="10.85546875" style="40" customWidth="1"/>
    <col min="12809" max="12809" width="8.85546875" style="40" customWidth="1"/>
    <col min="12810" max="12810" width="13.85546875" style="40" customWidth="1"/>
    <col min="12811" max="12811" width="11.5703125" style="40" customWidth="1"/>
    <col min="12812" max="12812" width="10.85546875" style="40" customWidth="1"/>
    <col min="12813" max="12813" width="14.42578125" style="40" customWidth="1"/>
    <col min="12814" max="12814" width="11" style="40" customWidth="1"/>
    <col min="12815" max="12815" width="8.5703125" style="40" customWidth="1"/>
    <col min="12816" max="12816" width="13.7109375" style="40" customWidth="1"/>
    <col min="12817" max="12817" width="10.140625" style="40" customWidth="1"/>
    <col min="12818" max="12818" width="9.140625" style="40"/>
    <col min="12819" max="12819" width="15" style="40" customWidth="1"/>
    <col min="12820" max="12820" width="11.85546875" style="40" customWidth="1"/>
    <col min="12821" max="12821" width="11.42578125" style="40" customWidth="1"/>
    <col min="12822" max="12823" width="9.140625" style="40"/>
    <col min="12824" max="12824" width="11.140625" style="40" customWidth="1"/>
    <col min="12825" max="12825" width="9.140625" style="40"/>
    <col min="12826" max="12826" width="10.85546875" style="40" customWidth="1"/>
    <col min="12827" max="12827" width="8.85546875" style="40" customWidth="1"/>
    <col min="12828" max="12828" width="14.42578125" style="40" customWidth="1"/>
    <col min="12829" max="12829" width="9.42578125" style="40" bestFit="1" customWidth="1"/>
    <col min="12830" max="12830" width="9" style="40" bestFit="1" customWidth="1"/>
    <col min="12831" max="12831" width="13.28515625" style="40" customWidth="1"/>
    <col min="12832" max="12832" width="9.140625" style="40"/>
    <col min="12833" max="12833" width="10.85546875" style="40" customWidth="1"/>
    <col min="12834" max="12834" width="8.85546875" style="40" customWidth="1"/>
    <col min="12835" max="12835" width="12.28515625" style="40" bestFit="1" customWidth="1"/>
    <col min="12836" max="12836" width="9.42578125" style="40" bestFit="1" customWidth="1"/>
    <col min="12837" max="12837" width="9" style="40" bestFit="1" customWidth="1"/>
    <col min="12838" max="12838" width="13.42578125" style="40" customWidth="1"/>
    <col min="12839" max="13056" width="9.140625" style="40"/>
    <col min="13057" max="13057" width="5.140625" style="40" customWidth="1"/>
    <col min="13058" max="13058" width="34.85546875" style="40" customWidth="1"/>
    <col min="13059" max="13059" width="10.5703125" style="40" customWidth="1"/>
    <col min="13060" max="13060" width="9.140625" style="40"/>
    <col min="13061" max="13061" width="24.140625" style="40" customWidth="1"/>
    <col min="13062" max="13063" width="9.140625" style="40"/>
    <col min="13064" max="13064" width="10.85546875" style="40" customWidth="1"/>
    <col min="13065" max="13065" width="8.85546875" style="40" customWidth="1"/>
    <col min="13066" max="13066" width="13.85546875" style="40" customWidth="1"/>
    <col min="13067" max="13067" width="11.5703125" style="40" customWidth="1"/>
    <col min="13068" max="13068" width="10.85546875" style="40" customWidth="1"/>
    <col min="13069" max="13069" width="14.42578125" style="40" customWidth="1"/>
    <col min="13070" max="13070" width="11" style="40" customWidth="1"/>
    <col min="13071" max="13071" width="8.5703125" style="40" customWidth="1"/>
    <col min="13072" max="13072" width="13.7109375" style="40" customWidth="1"/>
    <col min="13073" max="13073" width="10.140625" style="40" customWidth="1"/>
    <col min="13074" max="13074" width="9.140625" style="40"/>
    <col min="13075" max="13075" width="15" style="40" customWidth="1"/>
    <col min="13076" max="13076" width="11.85546875" style="40" customWidth="1"/>
    <col min="13077" max="13077" width="11.42578125" style="40" customWidth="1"/>
    <col min="13078" max="13079" width="9.140625" style="40"/>
    <col min="13080" max="13080" width="11.140625" style="40" customWidth="1"/>
    <col min="13081" max="13081" width="9.140625" style="40"/>
    <col min="13082" max="13082" width="10.85546875" style="40" customWidth="1"/>
    <col min="13083" max="13083" width="8.85546875" style="40" customWidth="1"/>
    <col min="13084" max="13084" width="14.42578125" style="40" customWidth="1"/>
    <col min="13085" max="13085" width="9.42578125" style="40" bestFit="1" customWidth="1"/>
    <col min="13086" max="13086" width="9" style="40" bestFit="1" customWidth="1"/>
    <col min="13087" max="13087" width="13.28515625" style="40" customWidth="1"/>
    <col min="13088" max="13088" width="9.140625" style="40"/>
    <col min="13089" max="13089" width="10.85546875" style="40" customWidth="1"/>
    <col min="13090" max="13090" width="8.85546875" style="40" customWidth="1"/>
    <col min="13091" max="13091" width="12.28515625" style="40" bestFit="1" customWidth="1"/>
    <col min="13092" max="13092" width="9.42578125" style="40" bestFit="1" customWidth="1"/>
    <col min="13093" max="13093" width="9" style="40" bestFit="1" customWidth="1"/>
    <col min="13094" max="13094" width="13.42578125" style="40" customWidth="1"/>
    <col min="13095" max="13312" width="9.140625" style="40"/>
    <col min="13313" max="13313" width="5.140625" style="40" customWidth="1"/>
    <col min="13314" max="13314" width="34.85546875" style="40" customWidth="1"/>
    <col min="13315" max="13315" width="10.5703125" style="40" customWidth="1"/>
    <col min="13316" max="13316" width="9.140625" style="40"/>
    <col min="13317" max="13317" width="24.140625" style="40" customWidth="1"/>
    <col min="13318" max="13319" width="9.140625" style="40"/>
    <col min="13320" max="13320" width="10.85546875" style="40" customWidth="1"/>
    <col min="13321" max="13321" width="8.85546875" style="40" customWidth="1"/>
    <col min="13322" max="13322" width="13.85546875" style="40" customWidth="1"/>
    <col min="13323" max="13323" width="11.5703125" style="40" customWidth="1"/>
    <col min="13324" max="13324" width="10.85546875" style="40" customWidth="1"/>
    <col min="13325" max="13325" width="14.42578125" style="40" customWidth="1"/>
    <col min="13326" max="13326" width="11" style="40" customWidth="1"/>
    <col min="13327" max="13327" width="8.5703125" style="40" customWidth="1"/>
    <col min="13328" max="13328" width="13.7109375" style="40" customWidth="1"/>
    <col min="13329" max="13329" width="10.140625" style="40" customWidth="1"/>
    <col min="13330" max="13330" width="9.140625" style="40"/>
    <col min="13331" max="13331" width="15" style="40" customWidth="1"/>
    <col min="13332" max="13332" width="11.85546875" style="40" customWidth="1"/>
    <col min="13333" max="13333" width="11.42578125" style="40" customWidth="1"/>
    <col min="13334" max="13335" width="9.140625" style="40"/>
    <col min="13336" max="13336" width="11.140625" style="40" customWidth="1"/>
    <col min="13337" max="13337" width="9.140625" style="40"/>
    <col min="13338" max="13338" width="10.85546875" style="40" customWidth="1"/>
    <col min="13339" max="13339" width="8.85546875" style="40" customWidth="1"/>
    <col min="13340" max="13340" width="14.42578125" style="40" customWidth="1"/>
    <col min="13341" max="13341" width="9.42578125" style="40" bestFit="1" customWidth="1"/>
    <col min="13342" max="13342" width="9" style="40" bestFit="1" customWidth="1"/>
    <col min="13343" max="13343" width="13.28515625" style="40" customWidth="1"/>
    <col min="13344" max="13344" width="9.140625" style="40"/>
    <col min="13345" max="13345" width="10.85546875" style="40" customWidth="1"/>
    <col min="13346" max="13346" width="8.85546875" style="40" customWidth="1"/>
    <col min="13347" max="13347" width="12.28515625" style="40" bestFit="1" customWidth="1"/>
    <col min="13348" max="13348" width="9.42578125" style="40" bestFit="1" customWidth="1"/>
    <col min="13349" max="13349" width="9" style="40" bestFit="1" customWidth="1"/>
    <col min="13350" max="13350" width="13.42578125" style="40" customWidth="1"/>
    <col min="13351" max="13568" width="9.140625" style="40"/>
    <col min="13569" max="13569" width="5.140625" style="40" customWidth="1"/>
    <col min="13570" max="13570" width="34.85546875" style="40" customWidth="1"/>
    <col min="13571" max="13571" width="10.5703125" style="40" customWidth="1"/>
    <col min="13572" max="13572" width="9.140625" style="40"/>
    <col min="13573" max="13573" width="24.140625" style="40" customWidth="1"/>
    <col min="13574" max="13575" width="9.140625" style="40"/>
    <col min="13576" max="13576" width="10.85546875" style="40" customWidth="1"/>
    <col min="13577" max="13577" width="8.85546875" style="40" customWidth="1"/>
    <col min="13578" max="13578" width="13.85546875" style="40" customWidth="1"/>
    <col min="13579" max="13579" width="11.5703125" style="40" customWidth="1"/>
    <col min="13580" max="13580" width="10.85546875" style="40" customWidth="1"/>
    <col min="13581" max="13581" width="14.42578125" style="40" customWidth="1"/>
    <col min="13582" max="13582" width="11" style="40" customWidth="1"/>
    <col min="13583" max="13583" width="8.5703125" style="40" customWidth="1"/>
    <col min="13584" max="13584" width="13.7109375" style="40" customWidth="1"/>
    <col min="13585" max="13585" width="10.140625" style="40" customWidth="1"/>
    <col min="13586" max="13586" width="9.140625" style="40"/>
    <col min="13587" max="13587" width="15" style="40" customWidth="1"/>
    <col min="13588" max="13588" width="11.85546875" style="40" customWidth="1"/>
    <col min="13589" max="13589" width="11.42578125" style="40" customWidth="1"/>
    <col min="13590" max="13591" width="9.140625" style="40"/>
    <col min="13592" max="13592" width="11.140625" style="40" customWidth="1"/>
    <col min="13593" max="13593" width="9.140625" style="40"/>
    <col min="13594" max="13594" width="10.85546875" style="40" customWidth="1"/>
    <col min="13595" max="13595" width="8.85546875" style="40" customWidth="1"/>
    <col min="13596" max="13596" width="14.42578125" style="40" customWidth="1"/>
    <col min="13597" max="13597" width="9.42578125" style="40" bestFit="1" customWidth="1"/>
    <col min="13598" max="13598" width="9" style="40" bestFit="1" customWidth="1"/>
    <col min="13599" max="13599" width="13.28515625" style="40" customWidth="1"/>
    <col min="13600" max="13600" width="9.140625" style="40"/>
    <col min="13601" max="13601" width="10.85546875" style="40" customWidth="1"/>
    <col min="13602" max="13602" width="8.85546875" style="40" customWidth="1"/>
    <col min="13603" max="13603" width="12.28515625" style="40" bestFit="1" customWidth="1"/>
    <col min="13604" max="13604" width="9.42578125" style="40" bestFit="1" customWidth="1"/>
    <col min="13605" max="13605" width="9" style="40" bestFit="1" customWidth="1"/>
    <col min="13606" max="13606" width="13.42578125" style="40" customWidth="1"/>
    <col min="13607" max="13824" width="9.140625" style="40"/>
    <col min="13825" max="13825" width="5.140625" style="40" customWidth="1"/>
    <col min="13826" max="13826" width="34.85546875" style="40" customWidth="1"/>
    <col min="13827" max="13827" width="10.5703125" style="40" customWidth="1"/>
    <col min="13828" max="13828" width="9.140625" style="40"/>
    <col min="13829" max="13829" width="24.140625" style="40" customWidth="1"/>
    <col min="13830" max="13831" width="9.140625" style="40"/>
    <col min="13832" max="13832" width="10.85546875" style="40" customWidth="1"/>
    <col min="13833" max="13833" width="8.85546875" style="40" customWidth="1"/>
    <col min="13834" max="13834" width="13.85546875" style="40" customWidth="1"/>
    <col min="13835" max="13835" width="11.5703125" style="40" customWidth="1"/>
    <col min="13836" max="13836" width="10.85546875" style="40" customWidth="1"/>
    <col min="13837" max="13837" width="14.42578125" style="40" customWidth="1"/>
    <col min="13838" max="13838" width="11" style="40" customWidth="1"/>
    <col min="13839" max="13839" width="8.5703125" style="40" customWidth="1"/>
    <col min="13840" max="13840" width="13.7109375" style="40" customWidth="1"/>
    <col min="13841" max="13841" width="10.140625" style="40" customWidth="1"/>
    <col min="13842" max="13842" width="9.140625" style="40"/>
    <col min="13843" max="13843" width="15" style="40" customWidth="1"/>
    <col min="13844" max="13844" width="11.85546875" style="40" customWidth="1"/>
    <col min="13845" max="13845" width="11.42578125" style="40" customWidth="1"/>
    <col min="13846" max="13847" width="9.140625" style="40"/>
    <col min="13848" max="13848" width="11.140625" style="40" customWidth="1"/>
    <col min="13849" max="13849" width="9.140625" style="40"/>
    <col min="13850" max="13850" width="10.85546875" style="40" customWidth="1"/>
    <col min="13851" max="13851" width="8.85546875" style="40" customWidth="1"/>
    <col min="13852" max="13852" width="14.42578125" style="40" customWidth="1"/>
    <col min="13853" max="13853" width="9.42578125" style="40" bestFit="1" customWidth="1"/>
    <col min="13854" max="13854" width="9" style="40" bestFit="1" customWidth="1"/>
    <col min="13855" max="13855" width="13.28515625" style="40" customWidth="1"/>
    <col min="13856" max="13856" width="9.140625" style="40"/>
    <col min="13857" max="13857" width="10.85546875" style="40" customWidth="1"/>
    <col min="13858" max="13858" width="8.85546875" style="40" customWidth="1"/>
    <col min="13859" max="13859" width="12.28515625" style="40" bestFit="1" customWidth="1"/>
    <col min="13860" max="13860" width="9.42578125" style="40" bestFit="1" customWidth="1"/>
    <col min="13861" max="13861" width="9" style="40" bestFit="1" customWidth="1"/>
    <col min="13862" max="13862" width="13.42578125" style="40" customWidth="1"/>
    <col min="13863" max="14080" width="9.140625" style="40"/>
    <col min="14081" max="14081" width="5.140625" style="40" customWidth="1"/>
    <col min="14082" max="14082" width="34.85546875" style="40" customWidth="1"/>
    <col min="14083" max="14083" width="10.5703125" style="40" customWidth="1"/>
    <col min="14084" max="14084" width="9.140625" style="40"/>
    <col min="14085" max="14085" width="24.140625" style="40" customWidth="1"/>
    <col min="14086" max="14087" width="9.140625" style="40"/>
    <col min="14088" max="14088" width="10.85546875" style="40" customWidth="1"/>
    <col min="14089" max="14089" width="8.85546875" style="40" customWidth="1"/>
    <col min="14090" max="14090" width="13.85546875" style="40" customWidth="1"/>
    <col min="14091" max="14091" width="11.5703125" style="40" customWidth="1"/>
    <col min="14092" max="14092" width="10.85546875" style="40" customWidth="1"/>
    <col min="14093" max="14093" width="14.42578125" style="40" customWidth="1"/>
    <col min="14094" max="14094" width="11" style="40" customWidth="1"/>
    <col min="14095" max="14095" width="8.5703125" style="40" customWidth="1"/>
    <col min="14096" max="14096" width="13.7109375" style="40" customWidth="1"/>
    <col min="14097" max="14097" width="10.140625" style="40" customWidth="1"/>
    <col min="14098" max="14098" width="9.140625" style="40"/>
    <col min="14099" max="14099" width="15" style="40" customWidth="1"/>
    <col min="14100" max="14100" width="11.85546875" style="40" customWidth="1"/>
    <col min="14101" max="14101" width="11.42578125" style="40" customWidth="1"/>
    <col min="14102" max="14103" width="9.140625" style="40"/>
    <col min="14104" max="14104" width="11.140625" style="40" customWidth="1"/>
    <col min="14105" max="14105" width="9.140625" style="40"/>
    <col min="14106" max="14106" width="10.85546875" style="40" customWidth="1"/>
    <col min="14107" max="14107" width="8.85546875" style="40" customWidth="1"/>
    <col min="14108" max="14108" width="14.42578125" style="40" customWidth="1"/>
    <col min="14109" max="14109" width="9.42578125" style="40" bestFit="1" customWidth="1"/>
    <col min="14110" max="14110" width="9" style="40" bestFit="1" customWidth="1"/>
    <col min="14111" max="14111" width="13.28515625" style="40" customWidth="1"/>
    <col min="14112" max="14112" width="9.140625" style="40"/>
    <col min="14113" max="14113" width="10.85546875" style="40" customWidth="1"/>
    <col min="14114" max="14114" width="8.85546875" style="40" customWidth="1"/>
    <col min="14115" max="14115" width="12.28515625" style="40" bestFit="1" customWidth="1"/>
    <col min="14116" max="14116" width="9.42578125" style="40" bestFit="1" customWidth="1"/>
    <col min="14117" max="14117" width="9" style="40" bestFit="1" customWidth="1"/>
    <col min="14118" max="14118" width="13.42578125" style="40" customWidth="1"/>
    <col min="14119" max="14336" width="9.140625" style="40"/>
    <col min="14337" max="14337" width="5.140625" style="40" customWidth="1"/>
    <col min="14338" max="14338" width="34.85546875" style="40" customWidth="1"/>
    <col min="14339" max="14339" width="10.5703125" style="40" customWidth="1"/>
    <col min="14340" max="14340" width="9.140625" style="40"/>
    <col min="14341" max="14341" width="24.140625" style="40" customWidth="1"/>
    <col min="14342" max="14343" width="9.140625" style="40"/>
    <col min="14344" max="14344" width="10.85546875" style="40" customWidth="1"/>
    <col min="14345" max="14345" width="8.85546875" style="40" customWidth="1"/>
    <col min="14346" max="14346" width="13.85546875" style="40" customWidth="1"/>
    <col min="14347" max="14347" width="11.5703125" style="40" customWidth="1"/>
    <col min="14348" max="14348" width="10.85546875" style="40" customWidth="1"/>
    <col min="14349" max="14349" width="14.42578125" style="40" customWidth="1"/>
    <col min="14350" max="14350" width="11" style="40" customWidth="1"/>
    <col min="14351" max="14351" width="8.5703125" style="40" customWidth="1"/>
    <col min="14352" max="14352" width="13.7109375" style="40" customWidth="1"/>
    <col min="14353" max="14353" width="10.140625" style="40" customWidth="1"/>
    <col min="14354" max="14354" width="9.140625" style="40"/>
    <col min="14355" max="14355" width="15" style="40" customWidth="1"/>
    <col min="14356" max="14356" width="11.85546875" style="40" customWidth="1"/>
    <col min="14357" max="14357" width="11.42578125" style="40" customWidth="1"/>
    <col min="14358" max="14359" width="9.140625" style="40"/>
    <col min="14360" max="14360" width="11.140625" style="40" customWidth="1"/>
    <col min="14361" max="14361" width="9.140625" style="40"/>
    <col min="14362" max="14362" width="10.85546875" style="40" customWidth="1"/>
    <col min="14363" max="14363" width="8.85546875" style="40" customWidth="1"/>
    <col min="14364" max="14364" width="14.42578125" style="40" customWidth="1"/>
    <col min="14365" max="14365" width="9.42578125" style="40" bestFit="1" customWidth="1"/>
    <col min="14366" max="14366" width="9" style="40" bestFit="1" customWidth="1"/>
    <col min="14367" max="14367" width="13.28515625" style="40" customWidth="1"/>
    <col min="14368" max="14368" width="9.140625" style="40"/>
    <col min="14369" max="14369" width="10.85546875" style="40" customWidth="1"/>
    <col min="14370" max="14370" width="8.85546875" style="40" customWidth="1"/>
    <col min="14371" max="14371" width="12.28515625" style="40" bestFit="1" customWidth="1"/>
    <col min="14372" max="14372" width="9.42578125" style="40" bestFit="1" customWidth="1"/>
    <col min="14373" max="14373" width="9" style="40" bestFit="1" customWidth="1"/>
    <col min="14374" max="14374" width="13.42578125" style="40" customWidth="1"/>
    <col min="14375" max="14592" width="9.140625" style="40"/>
    <col min="14593" max="14593" width="5.140625" style="40" customWidth="1"/>
    <col min="14594" max="14594" width="34.85546875" style="40" customWidth="1"/>
    <col min="14595" max="14595" width="10.5703125" style="40" customWidth="1"/>
    <col min="14596" max="14596" width="9.140625" style="40"/>
    <col min="14597" max="14597" width="24.140625" style="40" customWidth="1"/>
    <col min="14598" max="14599" width="9.140625" style="40"/>
    <col min="14600" max="14600" width="10.85546875" style="40" customWidth="1"/>
    <col min="14601" max="14601" width="8.85546875" style="40" customWidth="1"/>
    <col min="14602" max="14602" width="13.85546875" style="40" customWidth="1"/>
    <col min="14603" max="14603" width="11.5703125" style="40" customWidth="1"/>
    <col min="14604" max="14604" width="10.85546875" style="40" customWidth="1"/>
    <col min="14605" max="14605" width="14.42578125" style="40" customWidth="1"/>
    <col min="14606" max="14606" width="11" style="40" customWidth="1"/>
    <col min="14607" max="14607" width="8.5703125" style="40" customWidth="1"/>
    <col min="14608" max="14608" width="13.7109375" style="40" customWidth="1"/>
    <col min="14609" max="14609" width="10.140625" style="40" customWidth="1"/>
    <col min="14610" max="14610" width="9.140625" style="40"/>
    <col min="14611" max="14611" width="15" style="40" customWidth="1"/>
    <col min="14612" max="14612" width="11.85546875" style="40" customWidth="1"/>
    <col min="14613" max="14613" width="11.42578125" style="40" customWidth="1"/>
    <col min="14614" max="14615" width="9.140625" style="40"/>
    <col min="14616" max="14616" width="11.140625" style="40" customWidth="1"/>
    <col min="14617" max="14617" width="9.140625" style="40"/>
    <col min="14618" max="14618" width="10.85546875" style="40" customWidth="1"/>
    <col min="14619" max="14619" width="8.85546875" style="40" customWidth="1"/>
    <col min="14620" max="14620" width="14.42578125" style="40" customWidth="1"/>
    <col min="14621" max="14621" width="9.42578125" style="40" bestFit="1" customWidth="1"/>
    <col min="14622" max="14622" width="9" style="40" bestFit="1" customWidth="1"/>
    <col min="14623" max="14623" width="13.28515625" style="40" customWidth="1"/>
    <col min="14624" max="14624" width="9.140625" style="40"/>
    <col min="14625" max="14625" width="10.85546875" style="40" customWidth="1"/>
    <col min="14626" max="14626" width="8.85546875" style="40" customWidth="1"/>
    <col min="14627" max="14627" width="12.28515625" style="40" bestFit="1" customWidth="1"/>
    <col min="14628" max="14628" width="9.42578125" style="40" bestFit="1" customWidth="1"/>
    <col min="14629" max="14629" width="9" style="40" bestFit="1" customWidth="1"/>
    <col min="14630" max="14630" width="13.42578125" style="40" customWidth="1"/>
    <col min="14631" max="14848" width="9.140625" style="40"/>
    <col min="14849" max="14849" width="5.140625" style="40" customWidth="1"/>
    <col min="14850" max="14850" width="34.85546875" style="40" customWidth="1"/>
    <col min="14851" max="14851" width="10.5703125" style="40" customWidth="1"/>
    <col min="14852" max="14852" width="9.140625" style="40"/>
    <col min="14853" max="14853" width="24.140625" style="40" customWidth="1"/>
    <col min="14854" max="14855" width="9.140625" style="40"/>
    <col min="14856" max="14856" width="10.85546875" style="40" customWidth="1"/>
    <col min="14857" max="14857" width="8.85546875" style="40" customWidth="1"/>
    <col min="14858" max="14858" width="13.85546875" style="40" customWidth="1"/>
    <col min="14859" max="14859" width="11.5703125" style="40" customWidth="1"/>
    <col min="14860" max="14860" width="10.85546875" style="40" customWidth="1"/>
    <col min="14861" max="14861" width="14.42578125" style="40" customWidth="1"/>
    <col min="14862" max="14862" width="11" style="40" customWidth="1"/>
    <col min="14863" max="14863" width="8.5703125" style="40" customWidth="1"/>
    <col min="14864" max="14864" width="13.7109375" style="40" customWidth="1"/>
    <col min="14865" max="14865" width="10.140625" style="40" customWidth="1"/>
    <col min="14866" max="14866" width="9.140625" style="40"/>
    <col min="14867" max="14867" width="15" style="40" customWidth="1"/>
    <col min="14868" max="14868" width="11.85546875" style="40" customWidth="1"/>
    <col min="14869" max="14869" width="11.42578125" style="40" customWidth="1"/>
    <col min="14870" max="14871" width="9.140625" style="40"/>
    <col min="14872" max="14872" width="11.140625" style="40" customWidth="1"/>
    <col min="14873" max="14873" width="9.140625" style="40"/>
    <col min="14874" max="14874" width="10.85546875" style="40" customWidth="1"/>
    <col min="14875" max="14875" width="8.85546875" style="40" customWidth="1"/>
    <col min="14876" max="14876" width="14.42578125" style="40" customWidth="1"/>
    <col min="14877" max="14877" width="9.42578125" style="40" bestFit="1" customWidth="1"/>
    <col min="14878" max="14878" width="9" style="40" bestFit="1" customWidth="1"/>
    <col min="14879" max="14879" width="13.28515625" style="40" customWidth="1"/>
    <col min="14880" max="14880" width="9.140625" style="40"/>
    <col min="14881" max="14881" width="10.85546875" style="40" customWidth="1"/>
    <col min="14882" max="14882" width="8.85546875" style="40" customWidth="1"/>
    <col min="14883" max="14883" width="12.28515625" style="40" bestFit="1" customWidth="1"/>
    <col min="14884" max="14884" width="9.42578125" style="40" bestFit="1" customWidth="1"/>
    <col min="14885" max="14885" width="9" style="40" bestFit="1" customWidth="1"/>
    <col min="14886" max="14886" width="13.42578125" style="40" customWidth="1"/>
    <col min="14887" max="15104" width="9.140625" style="40"/>
    <col min="15105" max="15105" width="5.140625" style="40" customWidth="1"/>
    <col min="15106" max="15106" width="34.85546875" style="40" customWidth="1"/>
    <col min="15107" max="15107" width="10.5703125" style="40" customWidth="1"/>
    <col min="15108" max="15108" width="9.140625" style="40"/>
    <col min="15109" max="15109" width="24.140625" style="40" customWidth="1"/>
    <col min="15110" max="15111" width="9.140625" style="40"/>
    <col min="15112" max="15112" width="10.85546875" style="40" customWidth="1"/>
    <col min="15113" max="15113" width="8.85546875" style="40" customWidth="1"/>
    <col min="15114" max="15114" width="13.85546875" style="40" customWidth="1"/>
    <col min="15115" max="15115" width="11.5703125" style="40" customWidth="1"/>
    <col min="15116" max="15116" width="10.85546875" style="40" customWidth="1"/>
    <col min="15117" max="15117" width="14.42578125" style="40" customWidth="1"/>
    <col min="15118" max="15118" width="11" style="40" customWidth="1"/>
    <col min="15119" max="15119" width="8.5703125" style="40" customWidth="1"/>
    <col min="15120" max="15120" width="13.7109375" style="40" customWidth="1"/>
    <col min="15121" max="15121" width="10.140625" style="40" customWidth="1"/>
    <col min="15122" max="15122" width="9.140625" style="40"/>
    <col min="15123" max="15123" width="15" style="40" customWidth="1"/>
    <col min="15124" max="15124" width="11.85546875" style="40" customWidth="1"/>
    <col min="15125" max="15125" width="11.42578125" style="40" customWidth="1"/>
    <col min="15126" max="15127" width="9.140625" style="40"/>
    <col min="15128" max="15128" width="11.140625" style="40" customWidth="1"/>
    <col min="15129" max="15129" width="9.140625" style="40"/>
    <col min="15130" max="15130" width="10.85546875" style="40" customWidth="1"/>
    <col min="15131" max="15131" width="8.85546875" style="40" customWidth="1"/>
    <col min="15132" max="15132" width="14.42578125" style="40" customWidth="1"/>
    <col min="15133" max="15133" width="9.42578125" style="40" bestFit="1" customWidth="1"/>
    <col min="15134" max="15134" width="9" style="40" bestFit="1" customWidth="1"/>
    <col min="15135" max="15135" width="13.28515625" style="40" customWidth="1"/>
    <col min="15136" max="15136" width="9.140625" style="40"/>
    <col min="15137" max="15137" width="10.85546875" style="40" customWidth="1"/>
    <col min="15138" max="15138" width="8.85546875" style="40" customWidth="1"/>
    <col min="15139" max="15139" width="12.28515625" style="40" bestFit="1" customWidth="1"/>
    <col min="15140" max="15140" width="9.42578125" style="40" bestFit="1" customWidth="1"/>
    <col min="15141" max="15141" width="9" style="40" bestFit="1" customWidth="1"/>
    <col min="15142" max="15142" width="13.42578125" style="40" customWidth="1"/>
    <col min="15143" max="15360" width="9.140625" style="40"/>
    <col min="15361" max="15361" width="5.140625" style="40" customWidth="1"/>
    <col min="15362" max="15362" width="34.85546875" style="40" customWidth="1"/>
    <col min="15363" max="15363" width="10.5703125" style="40" customWidth="1"/>
    <col min="15364" max="15364" width="9.140625" style="40"/>
    <col min="15365" max="15365" width="24.140625" style="40" customWidth="1"/>
    <col min="15366" max="15367" width="9.140625" style="40"/>
    <col min="15368" max="15368" width="10.85546875" style="40" customWidth="1"/>
    <col min="15369" max="15369" width="8.85546875" style="40" customWidth="1"/>
    <col min="15370" max="15370" width="13.85546875" style="40" customWidth="1"/>
    <col min="15371" max="15371" width="11.5703125" style="40" customWidth="1"/>
    <col min="15372" max="15372" width="10.85546875" style="40" customWidth="1"/>
    <col min="15373" max="15373" width="14.42578125" style="40" customWidth="1"/>
    <col min="15374" max="15374" width="11" style="40" customWidth="1"/>
    <col min="15375" max="15375" width="8.5703125" style="40" customWidth="1"/>
    <col min="15376" max="15376" width="13.7109375" style="40" customWidth="1"/>
    <col min="15377" max="15377" width="10.140625" style="40" customWidth="1"/>
    <col min="15378" max="15378" width="9.140625" style="40"/>
    <col min="15379" max="15379" width="15" style="40" customWidth="1"/>
    <col min="15380" max="15380" width="11.85546875" style="40" customWidth="1"/>
    <col min="15381" max="15381" width="11.42578125" style="40" customWidth="1"/>
    <col min="15382" max="15383" width="9.140625" style="40"/>
    <col min="15384" max="15384" width="11.140625" style="40" customWidth="1"/>
    <col min="15385" max="15385" width="9.140625" style="40"/>
    <col min="15386" max="15386" width="10.85546875" style="40" customWidth="1"/>
    <col min="15387" max="15387" width="8.85546875" style="40" customWidth="1"/>
    <col min="15388" max="15388" width="14.42578125" style="40" customWidth="1"/>
    <col min="15389" max="15389" width="9.42578125" style="40" bestFit="1" customWidth="1"/>
    <col min="15390" max="15390" width="9" style="40" bestFit="1" customWidth="1"/>
    <col min="15391" max="15391" width="13.28515625" style="40" customWidth="1"/>
    <col min="15392" max="15392" width="9.140625" style="40"/>
    <col min="15393" max="15393" width="10.85546875" style="40" customWidth="1"/>
    <col min="15394" max="15394" width="8.85546875" style="40" customWidth="1"/>
    <col min="15395" max="15395" width="12.28515625" style="40" bestFit="1" customWidth="1"/>
    <col min="15396" max="15396" width="9.42578125" style="40" bestFit="1" customWidth="1"/>
    <col min="15397" max="15397" width="9" style="40" bestFit="1" customWidth="1"/>
    <col min="15398" max="15398" width="13.42578125" style="40" customWidth="1"/>
    <col min="15399" max="15616" width="9.140625" style="40"/>
    <col min="15617" max="15617" width="5.140625" style="40" customWidth="1"/>
    <col min="15618" max="15618" width="34.85546875" style="40" customWidth="1"/>
    <col min="15619" max="15619" width="10.5703125" style="40" customWidth="1"/>
    <col min="15620" max="15620" width="9.140625" style="40"/>
    <col min="15621" max="15621" width="24.140625" style="40" customWidth="1"/>
    <col min="15622" max="15623" width="9.140625" style="40"/>
    <col min="15624" max="15624" width="10.85546875" style="40" customWidth="1"/>
    <col min="15625" max="15625" width="8.85546875" style="40" customWidth="1"/>
    <col min="15626" max="15626" width="13.85546875" style="40" customWidth="1"/>
    <col min="15627" max="15627" width="11.5703125" style="40" customWidth="1"/>
    <col min="15628" max="15628" width="10.85546875" style="40" customWidth="1"/>
    <col min="15629" max="15629" width="14.42578125" style="40" customWidth="1"/>
    <col min="15630" max="15630" width="11" style="40" customWidth="1"/>
    <col min="15631" max="15631" width="8.5703125" style="40" customWidth="1"/>
    <col min="15632" max="15632" width="13.7109375" style="40" customWidth="1"/>
    <col min="15633" max="15633" width="10.140625" style="40" customWidth="1"/>
    <col min="15634" max="15634" width="9.140625" style="40"/>
    <col min="15635" max="15635" width="15" style="40" customWidth="1"/>
    <col min="15636" max="15636" width="11.85546875" style="40" customWidth="1"/>
    <col min="15637" max="15637" width="11.42578125" style="40" customWidth="1"/>
    <col min="15638" max="15639" width="9.140625" style="40"/>
    <col min="15640" max="15640" width="11.140625" style="40" customWidth="1"/>
    <col min="15641" max="15641" width="9.140625" style="40"/>
    <col min="15642" max="15642" width="10.85546875" style="40" customWidth="1"/>
    <col min="15643" max="15643" width="8.85546875" style="40" customWidth="1"/>
    <col min="15644" max="15644" width="14.42578125" style="40" customWidth="1"/>
    <col min="15645" max="15645" width="9.42578125" style="40" bestFit="1" customWidth="1"/>
    <col min="15646" max="15646" width="9" style="40" bestFit="1" customWidth="1"/>
    <col min="15647" max="15647" width="13.28515625" style="40" customWidth="1"/>
    <col min="15648" max="15648" width="9.140625" style="40"/>
    <col min="15649" max="15649" width="10.85546875" style="40" customWidth="1"/>
    <col min="15650" max="15650" width="8.85546875" style="40" customWidth="1"/>
    <col min="15651" max="15651" width="12.28515625" style="40" bestFit="1" customWidth="1"/>
    <col min="15652" max="15652" width="9.42578125" style="40" bestFit="1" customWidth="1"/>
    <col min="15653" max="15653" width="9" style="40" bestFit="1" customWidth="1"/>
    <col min="15654" max="15654" width="13.42578125" style="40" customWidth="1"/>
    <col min="15655" max="15872" width="9.140625" style="40"/>
    <col min="15873" max="15873" width="5.140625" style="40" customWidth="1"/>
    <col min="15874" max="15874" width="34.85546875" style="40" customWidth="1"/>
    <col min="15875" max="15875" width="10.5703125" style="40" customWidth="1"/>
    <col min="15876" max="15876" width="9.140625" style="40"/>
    <col min="15877" max="15877" width="24.140625" style="40" customWidth="1"/>
    <col min="15878" max="15879" width="9.140625" style="40"/>
    <col min="15880" max="15880" width="10.85546875" style="40" customWidth="1"/>
    <col min="15881" max="15881" width="8.85546875" style="40" customWidth="1"/>
    <col min="15882" max="15882" width="13.85546875" style="40" customWidth="1"/>
    <col min="15883" max="15883" width="11.5703125" style="40" customWidth="1"/>
    <col min="15884" max="15884" width="10.85546875" style="40" customWidth="1"/>
    <col min="15885" max="15885" width="14.42578125" style="40" customWidth="1"/>
    <col min="15886" max="15886" width="11" style="40" customWidth="1"/>
    <col min="15887" max="15887" width="8.5703125" style="40" customWidth="1"/>
    <col min="15888" max="15888" width="13.7109375" style="40" customWidth="1"/>
    <col min="15889" max="15889" width="10.140625" style="40" customWidth="1"/>
    <col min="15890" max="15890" width="9.140625" style="40"/>
    <col min="15891" max="15891" width="15" style="40" customWidth="1"/>
    <col min="15892" max="15892" width="11.85546875" style="40" customWidth="1"/>
    <col min="15893" max="15893" width="11.42578125" style="40" customWidth="1"/>
    <col min="15894" max="15895" width="9.140625" style="40"/>
    <col min="15896" max="15896" width="11.140625" style="40" customWidth="1"/>
    <col min="15897" max="15897" width="9.140625" style="40"/>
    <col min="15898" max="15898" width="10.85546875" style="40" customWidth="1"/>
    <col min="15899" max="15899" width="8.85546875" style="40" customWidth="1"/>
    <col min="15900" max="15900" width="14.42578125" style="40" customWidth="1"/>
    <col min="15901" max="15901" width="9.42578125" style="40" bestFit="1" customWidth="1"/>
    <col min="15902" max="15902" width="9" style="40" bestFit="1" customWidth="1"/>
    <col min="15903" max="15903" width="13.28515625" style="40" customWidth="1"/>
    <col min="15904" max="15904" width="9.140625" style="40"/>
    <col min="15905" max="15905" width="10.85546875" style="40" customWidth="1"/>
    <col min="15906" max="15906" width="8.85546875" style="40" customWidth="1"/>
    <col min="15907" max="15907" width="12.28515625" style="40" bestFit="1" customWidth="1"/>
    <col min="15908" max="15908" width="9.42578125" style="40" bestFit="1" customWidth="1"/>
    <col min="15909" max="15909" width="9" style="40" bestFit="1" customWidth="1"/>
    <col min="15910" max="15910" width="13.42578125" style="40" customWidth="1"/>
    <col min="15911" max="16128" width="9.140625" style="40"/>
    <col min="16129" max="16129" width="5.140625" style="40" customWidth="1"/>
    <col min="16130" max="16130" width="34.85546875" style="40" customWidth="1"/>
    <col min="16131" max="16131" width="10.5703125" style="40" customWidth="1"/>
    <col min="16132" max="16132" width="9.140625" style="40"/>
    <col min="16133" max="16133" width="24.140625" style="40" customWidth="1"/>
    <col min="16134" max="16135" width="9.140625" style="40"/>
    <col min="16136" max="16136" width="10.85546875" style="40" customWidth="1"/>
    <col min="16137" max="16137" width="8.85546875" style="40" customWidth="1"/>
    <col min="16138" max="16138" width="13.85546875" style="40" customWidth="1"/>
    <col min="16139" max="16139" width="11.5703125" style="40" customWidth="1"/>
    <col min="16140" max="16140" width="10.85546875" style="40" customWidth="1"/>
    <col min="16141" max="16141" width="14.42578125" style="40" customWidth="1"/>
    <col min="16142" max="16142" width="11" style="40" customWidth="1"/>
    <col min="16143" max="16143" width="8.5703125" style="40" customWidth="1"/>
    <col min="16144" max="16144" width="13.7109375" style="40" customWidth="1"/>
    <col min="16145" max="16145" width="10.140625" style="40" customWidth="1"/>
    <col min="16146" max="16146" width="9.140625" style="40"/>
    <col min="16147" max="16147" width="15" style="40" customWidth="1"/>
    <col min="16148" max="16148" width="11.85546875" style="40" customWidth="1"/>
    <col min="16149" max="16149" width="11.42578125" style="40" customWidth="1"/>
    <col min="16150" max="16151" width="9.140625" style="40"/>
    <col min="16152" max="16152" width="11.140625" style="40" customWidth="1"/>
    <col min="16153" max="16153" width="9.140625" style="40"/>
    <col min="16154" max="16154" width="10.85546875" style="40" customWidth="1"/>
    <col min="16155" max="16155" width="8.85546875" style="40" customWidth="1"/>
    <col min="16156" max="16156" width="14.42578125" style="40" customWidth="1"/>
    <col min="16157" max="16157" width="9.42578125" style="40" bestFit="1" customWidth="1"/>
    <col min="16158" max="16158" width="9" style="40" bestFit="1" customWidth="1"/>
    <col min="16159" max="16159" width="13.28515625" style="40" customWidth="1"/>
    <col min="16160" max="16160" width="9.140625" style="40"/>
    <col min="16161" max="16161" width="10.85546875" style="40" customWidth="1"/>
    <col min="16162" max="16162" width="8.85546875" style="40" customWidth="1"/>
    <col min="16163" max="16163" width="12.28515625" style="40" bestFit="1" customWidth="1"/>
    <col min="16164" max="16164" width="9.42578125" style="40" bestFit="1" customWidth="1"/>
    <col min="16165" max="16165" width="9" style="40" bestFit="1" customWidth="1"/>
    <col min="16166" max="16166" width="13.42578125" style="40" customWidth="1"/>
    <col min="16167" max="16384" width="9.140625" style="40"/>
  </cols>
  <sheetData>
    <row r="1" spans="1:38" s="5" customFormat="1" ht="16.5">
      <c r="A1" s="30"/>
      <c r="B1" s="204" t="s">
        <v>218</v>
      </c>
      <c r="C1" s="204"/>
      <c r="D1" s="31"/>
      <c r="E1" s="105"/>
      <c r="F1" s="31"/>
      <c r="G1" s="31"/>
      <c r="H1" s="31"/>
      <c r="I1" s="31"/>
      <c r="J1" s="31"/>
      <c r="K1" s="133"/>
      <c r="L1" s="134"/>
      <c r="M1" s="134"/>
      <c r="N1" s="134"/>
      <c r="O1" s="31"/>
      <c r="P1" s="134"/>
      <c r="Q1" s="30"/>
      <c r="R1" s="133" t="s">
        <v>253</v>
      </c>
      <c r="S1" s="31"/>
      <c r="T1" s="134"/>
      <c r="U1" s="31"/>
      <c r="V1" s="134"/>
      <c r="W1" s="31"/>
      <c r="X1" s="134"/>
      <c r="Y1" s="175"/>
      <c r="Z1" s="175"/>
      <c r="AA1" s="175"/>
      <c r="AB1" s="175"/>
      <c r="AC1" s="3"/>
      <c r="AD1" s="22"/>
      <c r="AE1" s="22"/>
      <c r="AF1" s="175"/>
      <c r="AG1" s="175"/>
      <c r="AH1" s="175"/>
      <c r="AI1" s="175"/>
      <c r="AJ1" s="3"/>
      <c r="AK1" s="134"/>
      <c r="AL1" s="134"/>
    </row>
    <row r="2" spans="1:38" s="5" customFormat="1" ht="14.25" thickBot="1">
      <c r="A2" s="30"/>
      <c r="B2" s="1827"/>
      <c r="C2" s="1827"/>
      <c r="D2" s="1171"/>
      <c r="E2" s="1171"/>
      <c r="F2" s="1171"/>
      <c r="G2" s="1171"/>
      <c r="H2" s="1171"/>
      <c r="I2" s="1827"/>
      <c r="J2" s="1171"/>
      <c r="K2" s="1829"/>
      <c r="L2" s="9"/>
      <c r="M2" s="173"/>
      <c r="N2" s="173"/>
      <c r="O2" s="205"/>
      <c r="P2" s="206"/>
      <c r="R2" s="400" t="s">
        <v>28</v>
      </c>
      <c r="S2" s="400"/>
      <c r="T2" s="148"/>
      <c r="U2" s="148"/>
      <c r="V2" s="148"/>
      <c r="W2" s="148"/>
      <c r="X2" s="148"/>
      <c r="Y2" s="9"/>
      <c r="Z2" s="9"/>
      <c r="AA2" s="1831"/>
      <c r="AB2" s="9"/>
      <c r="AC2" s="173"/>
      <c r="AD2" s="9"/>
      <c r="AE2" s="173"/>
      <c r="AF2" s="9"/>
      <c r="AG2" s="9"/>
      <c r="AH2" s="1831"/>
      <c r="AI2" s="9"/>
      <c r="AJ2" s="173"/>
      <c r="AK2" s="9"/>
      <c r="AL2" s="173"/>
    </row>
    <row r="3" spans="1:38" s="176" customFormat="1" ht="16.5">
      <c r="A3" s="30"/>
      <c r="B3" s="997" t="s">
        <v>29</v>
      </c>
      <c r="C3" s="2255" t="s">
        <v>6278</v>
      </c>
      <c r="D3" s="2255"/>
      <c r="E3" s="2255"/>
      <c r="F3" s="1834"/>
      <c r="G3" s="1834"/>
      <c r="H3" s="1834"/>
      <c r="I3" s="1834"/>
      <c r="J3" s="1834"/>
      <c r="K3" s="31"/>
      <c r="L3" s="31"/>
      <c r="M3" s="175"/>
      <c r="N3" s="175"/>
      <c r="O3" s="34"/>
      <c r="P3" s="175"/>
      <c r="Q3" s="31"/>
      <c r="R3" s="175"/>
      <c r="S3" s="34"/>
      <c r="T3" s="175"/>
      <c r="U3" s="34"/>
      <c r="V3" s="175"/>
      <c r="W3" s="34"/>
      <c r="X3" s="175"/>
      <c r="Y3" s="134"/>
      <c r="Z3" s="31"/>
      <c r="AA3" s="174"/>
      <c r="AB3" s="31"/>
      <c r="AC3" s="31"/>
      <c r="AD3" s="31"/>
      <c r="AE3" s="175"/>
      <c r="AF3" s="134"/>
      <c r="AG3" s="31"/>
      <c r="AH3" s="174"/>
      <c r="AI3" s="31"/>
      <c r="AJ3" s="31"/>
      <c r="AK3" s="31"/>
      <c r="AL3" s="175"/>
    </row>
    <row r="4" spans="1:38" s="176" customFormat="1">
      <c r="A4" s="30"/>
      <c r="B4" s="1172"/>
      <c r="C4" s="30"/>
      <c r="D4" s="30"/>
      <c r="E4" s="177"/>
      <c r="F4" s="30"/>
      <c r="G4" s="30"/>
      <c r="H4" s="31"/>
      <c r="I4" s="1172"/>
      <c r="J4" s="31"/>
      <c r="K4" s="31"/>
      <c r="L4" s="31"/>
      <c r="M4" s="175"/>
      <c r="N4" s="175"/>
      <c r="O4" s="34"/>
      <c r="P4" s="175"/>
      <c r="Q4" s="31"/>
      <c r="R4" s="41" t="s">
        <v>216</v>
      </c>
      <c r="S4" s="34"/>
      <c r="T4" s="175"/>
      <c r="U4" s="34"/>
      <c r="V4" s="175"/>
      <c r="W4" s="34"/>
      <c r="X4" s="175"/>
      <c r="Y4" s="134"/>
      <c r="Z4" s="31"/>
      <c r="AA4" s="174"/>
      <c r="AB4" s="31"/>
      <c r="AC4" s="31"/>
      <c r="AD4" s="31"/>
      <c r="AE4" s="175"/>
      <c r="AF4" s="134"/>
      <c r="AG4" s="31"/>
      <c r="AH4" s="174"/>
      <c r="AI4" s="31"/>
      <c r="AJ4" s="31"/>
      <c r="AK4" s="31"/>
      <c r="AL4" s="175"/>
    </row>
    <row r="5" spans="1:38" s="326" customFormat="1" ht="14.25">
      <c r="A5" s="246"/>
      <c r="B5" s="323"/>
      <c r="C5" s="2237" t="s">
        <v>5890</v>
      </c>
      <c r="D5" s="2237" t="s">
        <v>5891</v>
      </c>
      <c r="E5" s="450"/>
      <c r="F5" s="325"/>
      <c r="G5" s="325"/>
      <c r="H5" s="325"/>
      <c r="I5" s="1833" t="s">
        <v>2131</v>
      </c>
      <c r="J5" s="325"/>
      <c r="K5" s="325"/>
      <c r="L5" s="325"/>
      <c r="M5" s="325"/>
      <c r="N5" s="324"/>
      <c r="O5" s="2220" t="s">
        <v>1919</v>
      </c>
      <c r="P5" s="2220"/>
      <c r="Q5" s="2220"/>
      <c r="R5" s="2220"/>
      <c r="S5" s="2250"/>
      <c r="T5" s="2249" t="s">
        <v>217</v>
      </c>
      <c r="U5" s="2220"/>
      <c r="V5" s="2220"/>
      <c r="W5" s="2220"/>
      <c r="X5" s="2250"/>
      <c r="Y5" s="324"/>
      <c r="Z5" s="325"/>
      <c r="AA5" s="1833" t="s">
        <v>5978</v>
      </c>
      <c r="AB5" s="325"/>
      <c r="AC5" s="325"/>
      <c r="AD5" s="325"/>
      <c r="AE5" s="447"/>
      <c r="AF5" s="324"/>
      <c r="AG5" s="325"/>
      <c r="AH5" s="1833" t="s">
        <v>6607</v>
      </c>
      <c r="AI5" s="325"/>
      <c r="AJ5" s="325"/>
      <c r="AK5" s="325"/>
      <c r="AL5" s="447"/>
    </row>
    <row r="6" spans="1:38" s="176" customFormat="1" ht="76.5">
      <c r="A6" s="211" t="s">
        <v>114</v>
      </c>
      <c r="B6" s="1832" t="s">
        <v>219</v>
      </c>
      <c r="C6" s="2239"/>
      <c r="D6" s="2239"/>
      <c r="E6" s="1832" t="s">
        <v>220</v>
      </c>
      <c r="F6" s="1832" t="s">
        <v>221</v>
      </c>
      <c r="G6" s="1832" t="s">
        <v>222</v>
      </c>
      <c r="H6" s="528" t="s">
        <v>4667</v>
      </c>
      <c r="I6" s="1832" t="s">
        <v>211</v>
      </c>
      <c r="J6" s="283" t="s">
        <v>463</v>
      </c>
      <c r="K6" s="1832" t="s">
        <v>223</v>
      </c>
      <c r="L6" s="1832" t="s">
        <v>224</v>
      </c>
      <c r="M6" s="1832" t="s">
        <v>6279</v>
      </c>
      <c r="N6" s="528" t="s">
        <v>1954</v>
      </c>
      <c r="O6" s="1832" t="s">
        <v>211</v>
      </c>
      <c r="P6" s="1832" t="s">
        <v>285</v>
      </c>
      <c r="Q6" s="1832" t="s">
        <v>223</v>
      </c>
      <c r="R6" s="1832" t="s">
        <v>224</v>
      </c>
      <c r="S6" s="1832" t="s">
        <v>5980</v>
      </c>
      <c r="T6" s="1832" t="s">
        <v>211</v>
      </c>
      <c r="U6" s="1832" t="s">
        <v>285</v>
      </c>
      <c r="V6" s="1832" t="s">
        <v>223</v>
      </c>
      <c r="W6" s="1832" t="s">
        <v>224</v>
      </c>
      <c r="X6" s="1832" t="s">
        <v>5981</v>
      </c>
      <c r="Y6" s="1832" t="s">
        <v>222</v>
      </c>
      <c r="Z6" s="528" t="s">
        <v>5982</v>
      </c>
      <c r="AA6" s="1832" t="s">
        <v>211</v>
      </c>
      <c r="AB6" s="1832" t="s">
        <v>241</v>
      </c>
      <c r="AC6" s="1832" t="s">
        <v>223</v>
      </c>
      <c r="AD6" s="1832" t="s">
        <v>224</v>
      </c>
      <c r="AE6" s="1832" t="s">
        <v>255</v>
      </c>
      <c r="AF6" s="1832" t="s">
        <v>222</v>
      </c>
      <c r="AG6" s="528" t="s">
        <v>7532</v>
      </c>
      <c r="AH6" s="1832" t="s">
        <v>211</v>
      </c>
      <c r="AI6" s="1832" t="s">
        <v>241</v>
      </c>
      <c r="AJ6" s="1832" t="s">
        <v>223</v>
      </c>
      <c r="AK6" s="1832" t="s">
        <v>224</v>
      </c>
      <c r="AL6" s="1832" t="s">
        <v>255</v>
      </c>
    </row>
    <row r="7" spans="1:38" s="35" customFormat="1" ht="12.75">
      <c r="A7" s="123">
        <v>1</v>
      </c>
      <c r="B7" s="123">
        <v>2</v>
      </c>
      <c r="C7" s="123"/>
      <c r="D7" s="123">
        <v>3</v>
      </c>
      <c r="E7" s="63">
        <v>4</v>
      </c>
      <c r="F7" s="123">
        <v>5</v>
      </c>
      <c r="G7" s="123">
        <v>6</v>
      </c>
      <c r="H7" s="123">
        <v>7</v>
      </c>
      <c r="I7" s="123">
        <v>8</v>
      </c>
      <c r="J7" s="123">
        <v>9</v>
      </c>
      <c r="K7" s="123">
        <v>10</v>
      </c>
      <c r="L7" s="123">
        <v>11</v>
      </c>
      <c r="M7" s="123">
        <v>12</v>
      </c>
      <c r="N7" s="123">
        <v>13</v>
      </c>
      <c r="O7" s="123">
        <v>14</v>
      </c>
      <c r="P7" s="123">
        <v>15</v>
      </c>
      <c r="Q7" s="123">
        <v>16</v>
      </c>
      <c r="R7" s="123">
        <v>17</v>
      </c>
      <c r="S7" s="123">
        <v>18</v>
      </c>
      <c r="T7" s="123">
        <v>19</v>
      </c>
      <c r="U7" s="123">
        <v>20</v>
      </c>
      <c r="V7" s="123">
        <v>21</v>
      </c>
      <c r="W7" s="123">
        <v>22</v>
      </c>
      <c r="X7" s="123">
        <v>23</v>
      </c>
      <c r="Y7" s="123">
        <v>24</v>
      </c>
      <c r="Z7" s="123">
        <v>25</v>
      </c>
      <c r="AA7" s="123">
        <v>26</v>
      </c>
      <c r="AB7" s="123">
        <v>27</v>
      </c>
      <c r="AC7" s="123">
        <v>28</v>
      </c>
      <c r="AD7" s="123">
        <v>29</v>
      </c>
      <c r="AE7" s="123">
        <v>30</v>
      </c>
      <c r="AF7" s="123">
        <v>31</v>
      </c>
      <c r="AG7" s="123">
        <v>32</v>
      </c>
      <c r="AH7" s="123">
        <v>33</v>
      </c>
      <c r="AI7" s="123">
        <v>34</v>
      </c>
      <c r="AJ7" s="123">
        <v>35</v>
      </c>
      <c r="AK7" s="123">
        <v>36</v>
      </c>
      <c r="AL7" s="123">
        <v>37</v>
      </c>
    </row>
    <row r="8" spans="1:38" s="5" customFormat="1" ht="27">
      <c r="A8" s="212" t="s">
        <v>2</v>
      </c>
      <c r="B8" s="220" t="s">
        <v>4837</v>
      </c>
      <c r="C8" s="220"/>
      <c r="D8" s="216" t="s">
        <v>1</v>
      </c>
      <c r="E8" s="1063" t="s">
        <v>1</v>
      </c>
      <c r="F8" s="216" t="s">
        <v>1</v>
      </c>
      <c r="G8" s="216" t="s">
        <v>1</v>
      </c>
      <c r="H8" s="216" t="s">
        <v>1</v>
      </c>
      <c r="I8" s="216">
        <f>SUM(I10:I745)</f>
        <v>735</v>
      </c>
      <c r="J8" s="216">
        <f>SUM(J10:J745)</f>
        <v>134176640</v>
      </c>
      <c r="K8" s="216">
        <f>SUM(K10:K745)</f>
        <v>488000</v>
      </c>
      <c r="L8" s="216">
        <f>SUM(L10:L745)</f>
        <v>0</v>
      </c>
      <c r="M8" s="1853">
        <f>SUM(M10:M745)</f>
        <v>134709640</v>
      </c>
      <c r="N8" s="216" t="s">
        <v>1</v>
      </c>
      <c r="O8" s="216">
        <f t="shared" ref="O8:X8" si="0">SUM(O10:O745)</f>
        <v>735</v>
      </c>
      <c r="P8" s="216">
        <f t="shared" si="0"/>
        <v>131119872</v>
      </c>
      <c r="Q8" s="216">
        <f t="shared" si="0"/>
        <v>488000</v>
      </c>
      <c r="R8" s="216">
        <f t="shared" si="0"/>
        <v>0</v>
      </c>
      <c r="S8" s="1853">
        <f t="shared" si="0"/>
        <v>131652872</v>
      </c>
      <c r="T8" s="216">
        <f t="shared" si="0"/>
        <v>0</v>
      </c>
      <c r="U8" s="216">
        <f t="shared" si="0"/>
        <v>3056768</v>
      </c>
      <c r="V8" s="216">
        <f t="shared" si="0"/>
        <v>0</v>
      </c>
      <c r="W8" s="216">
        <f t="shared" si="0"/>
        <v>0</v>
      </c>
      <c r="X8" s="216">
        <f t="shared" si="0"/>
        <v>3056768</v>
      </c>
      <c r="Y8" s="216" t="s">
        <v>1</v>
      </c>
      <c r="Z8" s="216" t="s">
        <v>1</v>
      </c>
      <c r="AA8" s="216">
        <f>SUM(AA10:AA745)</f>
        <v>735</v>
      </c>
      <c r="AB8" s="216">
        <f>SUM(AB10:AB745)</f>
        <v>135764928</v>
      </c>
      <c r="AC8" s="216">
        <f>SUM(AC10:AC745)</f>
        <v>488000</v>
      </c>
      <c r="AD8" s="216">
        <f>SUM(AD10:AD745)</f>
        <v>0</v>
      </c>
      <c r="AE8" s="1853">
        <f>SUM(AE10:AE745)</f>
        <v>136297928</v>
      </c>
      <c r="AF8" s="216" t="s">
        <v>1</v>
      </c>
      <c r="AG8" s="216" t="s">
        <v>1</v>
      </c>
      <c r="AH8" s="216">
        <f>SUM(AH10:AH745)</f>
        <v>735</v>
      </c>
      <c r="AI8" s="216">
        <f>SUM(AI10:AI745)</f>
        <v>138033792</v>
      </c>
      <c r="AJ8" s="216">
        <f>SUM(AJ10:AJ745)</f>
        <v>488000</v>
      </c>
      <c r="AK8" s="216">
        <f>SUM(AK10:AK745)</f>
        <v>0</v>
      </c>
      <c r="AL8" s="1853">
        <f>SUM(AL10:AL745)</f>
        <v>138566792</v>
      </c>
    </row>
    <row r="9" spans="1:38" s="5" customFormat="1">
      <c r="A9" s="195"/>
      <c r="B9" s="180" t="s">
        <v>126</v>
      </c>
      <c r="C9" s="180"/>
      <c r="D9" s="214"/>
      <c r="E9" s="239"/>
      <c r="F9" s="214"/>
      <c r="G9" s="214"/>
      <c r="H9" s="214"/>
      <c r="I9" s="180"/>
      <c r="J9" s="214"/>
      <c r="K9" s="214"/>
      <c r="L9" s="214"/>
      <c r="M9" s="214"/>
      <c r="N9" s="214"/>
      <c r="O9" s="180"/>
      <c r="P9" s="214"/>
      <c r="Q9" s="214"/>
      <c r="R9" s="214"/>
      <c r="S9" s="180"/>
      <c r="T9" s="214"/>
      <c r="U9" s="180"/>
      <c r="V9" s="214"/>
      <c r="W9" s="106"/>
      <c r="X9" s="106"/>
      <c r="Y9" s="214"/>
      <c r="Z9" s="214"/>
      <c r="AA9" s="180"/>
      <c r="AB9" s="214"/>
      <c r="AC9" s="214"/>
      <c r="AD9" s="214"/>
      <c r="AE9" s="214"/>
      <c r="AF9" s="214"/>
      <c r="AG9" s="214"/>
      <c r="AH9" s="180"/>
      <c r="AI9" s="214"/>
      <c r="AJ9" s="214"/>
      <c r="AK9" s="214"/>
      <c r="AL9" s="214"/>
    </row>
    <row r="10" spans="1:38" s="5" customFormat="1" ht="54">
      <c r="A10" s="195">
        <v>1</v>
      </c>
      <c r="B10" s="102" t="s">
        <v>6280</v>
      </c>
      <c r="C10" s="102" t="s">
        <v>5895</v>
      </c>
      <c r="D10" s="195" t="s">
        <v>6281</v>
      </c>
      <c r="E10" s="1186" t="s">
        <v>1651</v>
      </c>
      <c r="F10" s="214" t="s">
        <v>1029</v>
      </c>
      <c r="G10" s="1854">
        <v>3</v>
      </c>
      <c r="H10" s="214">
        <v>7.66</v>
      </c>
      <c r="I10" s="102">
        <v>1</v>
      </c>
      <c r="J10" s="195">
        <v>637312</v>
      </c>
      <c r="K10" s="195">
        <v>0</v>
      </c>
      <c r="L10" s="195"/>
      <c r="M10" s="214">
        <f t="shared" ref="M10:M73" si="1">J10+K10+L10</f>
        <v>637312</v>
      </c>
      <c r="N10" s="214">
        <v>7.41</v>
      </c>
      <c r="O10" s="102">
        <v>1</v>
      </c>
      <c r="P10" s="195">
        <v>616512</v>
      </c>
      <c r="Q10" s="195">
        <v>0</v>
      </c>
      <c r="R10" s="195"/>
      <c r="S10" s="214">
        <f t="shared" ref="S10:S73" si="2">P10+Q10+R10</f>
        <v>616512</v>
      </c>
      <c r="T10" s="214">
        <f t="shared" ref="T10:W25" si="3">I10-O10</f>
        <v>0</v>
      </c>
      <c r="U10" s="214">
        <f t="shared" si="3"/>
        <v>20800</v>
      </c>
      <c r="V10" s="214">
        <f t="shared" si="3"/>
        <v>0</v>
      </c>
      <c r="W10" s="214">
        <f t="shared" si="3"/>
        <v>0</v>
      </c>
      <c r="X10" s="214">
        <f t="shared" ref="X10:X73" si="4">U10+V10+W10</f>
        <v>20800</v>
      </c>
      <c r="Y10" s="1854">
        <v>4</v>
      </c>
      <c r="Z10" s="214">
        <v>7.92</v>
      </c>
      <c r="AA10" s="102">
        <v>1</v>
      </c>
      <c r="AB10" s="195">
        <v>658944</v>
      </c>
      <c r="AC10" s="195">
        <v>0</v>
      </c>
      <c r="AD10" s="195"/>
      <c r="AE10" s="214">
        <f t="shared" ref="AE10:AE73" si="5">AB10+AC10+AD10</f>
        <v>658944</v>
      </c>
      <c r="AF10" s="1854">
        <v>5</v>
      </c>
      <c r="AG10" s="214">
        <v>7.92</v>
      </c>
      <c r="AH10" s="102">
        <v>1</v>
      </c>
      <c r="AI10" s="195">
        <v>658944</v>
      </c>
      <c r="AJ10" s="195">
        <v>0</v>
      </c>
      <c r="AK10" s="195"/>
      <c r="AL10" s="214">
        <f>AI10+AJ10+AK10</f>
        <v>658944</v>
      </c>
    </row>
    <row r="11" spans="1:38" s="5" customFormat="1" ht="27">
      <c r="A11" s="195">
        <v>2</v>
      </c>
      <c r="B11" s="102" t="s">
        <v>6282</v>
      </c>
      <c r="C11" s="102" t="s">
        <v>5895</v>
      </c>
      <c r="D11" s="195" t="s">
        <v>6283</v>
      </c>
      <c r="E11" s="1186" t="s">
        <v>1652</v>
      </c>
      <c r="F11" s="214" t="s">
        <v>1031</v>
      </c>
      <c r="G11" s="1854">
        <v>3</v>
      </c>
      <c r="H11" s="214">
        <v>6.29</v>
      </c>
      <c r="I11" s="102">
        <v>1</v>
      </c>
      <c r="J11" s="195">
        <v>523328</v>
      </c>
      <c r="K11" s="195">
        <v>0</v>
      </c>
      <c r="L11" s="195"/>
      <c r="M11" s="214">
        <f t="shared" si="1"/>
        <v>523328</v>
      </c>
      <c r="N11" s="214">
        <v>6.09</v>
      </c>
      <c r="O11" s="102">
        <v>1</v>
      </c>
      <c r="P11" s="195">
        <v>506688</v>
      </c>
      <c r="Q11" s="195">
        <v>0</v>
      </c>
      <c r="R11" s="195"/>
      <c r="S11" s="214">
        <f t="shared" si="2"/>
        <v>506688</v>
      </c>
      <c r="T11" s="214">
        <f t="shared" si="3"/>
        <v>0</v>
      </c>
      <c r="U11" s="214">
        <f t="shared" si="3"/>
        <v>16640</v>
      </c>
      <c r="V11" s="214">
        <f t="shared" si="3"/>
        <v>0</v>
      </c>
      <c r="W11" s="214">
        <f t="shared" si="3"/>
        <v>0</v>
      </c>
      <c r="X11" s="214">
        <f t="shared" si="4"/>
        <v>16640</v>
      </c>
      <c r="Y11" s="1854">
        <v>4</v>
      </c>
      <c r="Z11" s="214">
        <v>6.5</v>
      </c>
      <c r="AA11" s="102">
        <v>1</v>
      </c>
      <c r="AB11" s="195">
        <v>540800</v>
      </c>
      <c r="AC11" s="195">
        <v>0</v>
      </c>
      <c r="AD11" s="195"/>
      <c r="AE11" s="214">
        <f t="shared" si="5"/>
        <v>540800</v>
      </c>
      <c r="AF11" s="1854">
        <v>5</v>
      </c>
      <c r="AG11" s="214">
        <v>6.5</v>
      </c>
      <c r="AH11" s="102">
        <v>1</v>
      </c>
      <c r="AI11" s="195">
        <v>540800</v>
      </c>
      <c r="AJ11" s="195">
        <v>0</v>
      </c>
      <c r="AK11" s="195"/>
      <c r="AL11" s="214">
        <f t="shared" ref="AL11:AL74" si="6">AI11+AJ11+AK11</f>
        <v>540800</v>
      </c>
    </row>
    <row r="12" spans="1:38" s="5" customFormat="1" ht="27">
      <c r="A12" s="195">
        <v>3</v>
      </c>
      <c r="B12" s="102" t="s">
        <v>4838</v>
      </c>
      <c r="C12" s="102" t="s">
        <v>5895</v>
      </c>
      <c r="D12" s="195" t="s">
        <v>6284</v>
      </c>
      <c r="E12" s="1186" t="s">
        <v>1653</v>
      </c>
      <c r="F12" s="214" t="s">
        <v>1033</v>
      </c>
      <c r="G12" s="1854">
        <v>4</v>
      </c>
      <c r="H12" s="214">
        <v>5.35</v>
      </c>
      <c r="I12" s="102">
        <v>1</v>
      </c>
      <c r="J12" s="195">
        <v>445119.99999999994</v>
      </c>
      <c r="K12" s="195">
        <v>0</v>
      </c>
      <c r="L12" s="195"/>
      <c r="M12" s="214">
        <f t="shared" si="1"/>
        <v>445119.99999999994</v>
      </c>
      <c r="N12" s="214">
        <v>5.18</v>
      </c>
      <c r="O12" s="102">
        <v>1</v>
      </c>
      <c r="P12" s="195">
        <v>430976</v>
      </c>
      <c r="Q12" s="195">
        <v>0</v>
      </c>
      <c r="R12" s="195"/>
      <c r="S12" s="214">
        <f t="shared" si="2"/>
        <v>430976</v>
      </c>
      <c r="T12" s="214">
        <f t="shared" si="3"/>
        <v>0</v>
      </c>
      <c r="U12" s="214">
        <f t="shared" si="3"/>
        <v>14143.999999999942</v>
      </c>
      <c r="V12" s="214">
        <f t="shared" si="3"/>
        <v>0</v>
      </c>
      <c r="W12" s="214">
        <f t="shared" si="3"/>
        <v>0</v>
      </c>
      <c r="X12" s="214">
        <f t="shared" si="4"/>
        <v>14143.999999999942</v>
      </c>
      <c r="Y12" s="1854">
        <v>5</v>
      </c>
      <c r="Z12" s="214">
        <v>5.35</v>
      </c>
      <c r="AA12" s="102">
        <v>1</v>
      </c>
      <c r="AB12" s="195">
        <v>445119.99999999994</v>
      </c>
      <c r="AC12" s="195">
        <v>0</v>
      </c>
      <c r="AD12" s="195"/>
      <c r="AE12" s="214">
        <f t="shared" si="5"/>
        <v>445119.99999999994</v>
      </c>
      <c r="AF12" s="1854">
        <v>6</v>
      </c>
      <c r="AG12" s="214">
        <v>5.52</v>
      </c>
      <c r="AH12" s="102">
        <v>1</v>
      </c>
      <c r="AI12" s="195">
        <v>459263.99999999994</v>
      </c>
      <c r="AJ12" s="195">
        <v>0</v>
      </c>
      <c r="AK12" s="195"/>
      <c r="AL12" s="214">
        <f t="shared" si="6"/>
        <v>459263.99999999994</v>
      </c>
    </row>
    <row r="13" spans="1:38" s="5" customFormat="1" ht="40.5">
      <c r="A13" s="195">
        <v>4</v>
      </c>
      <c r="B13" s="102" t="s">
        <v>4839</v>
      </c>
      <c r="C13" s="102" t="s">
        <v>5894</v>
      </c>
      <c r="D13" s="195" t="s">
        <v>6285</v>
      </c>
      <c r="E13" s="1186" t="s">
        <v>1665</v>
      </c>
      <c r="F13" s="214" t="s">
        <v>1036</v>
      </c>
      <c r="G13" s="1854">
        <v>4</v>
      </c>
      <c r="H13" s="214">
        <v>4.41</v>
      </c>
      <c r="I13" s="102">
        <v>1</v>
      </c>
      <c r="J13" s="195">
        <v>366912</v>
      </c>
      <c r="K13" s="195">
        <v>0</v>
      </c>
      <c r="L13" s="195"/>
      <c r="M13" s="214">
        <f t="shared" si="1"/>
        <v>366912</v>
      </c>
      <c r="N13" s="214">
        <v>4.2699999999999996</v>
      </c>
      <c r="O13" s="102">
        <v>1</v>
      </c>
      <c r="P13" s="195">
        <v>355263.99999999994</v>
      </c>
      <c r="Q13" s="195">
        <v>0</v>
      </c>
      <c r="R13" s="195"/>
      <c r="S13" s="214">
        <f t="shared" si="2"/>
        <v>355263.99999999994</v>
      </c>
      <c r="T13" s="214">
        <f t="shared" si="3"/>
        <v>0</v>
      </c>
      <c r="U13" s="214">
        <f t="shared" si="3"/>
        <v>11648.000000000058</v>
      </c>
      <c r="V13" s="214">
        <f t="shared" si="3"/>
        <v>0</v>
      </c>
      <c r="W13" s="214">
        <f t="shared" si="3"/>
        <v>0</v>
      </c>
      <c r="X13" s="214">
        <f t="shared" si="4"/>
        <v>11648.000000000058</v>
      </c>
      <c r="Y13" s="1854">
        <v>5</v>
      </c>
      <c r="Z13" s="214">
        <v>4.41</v>
      </c>
      <c r="AA13" s="102">
        <v>1</v>
      </c>
      <c r="AB13" s="195">
        <v>366912</v>
      </c>
      <c r="AC13" s="195">
        <v>0</v>
      </c>
      <c r="AD13" s="195"/>
      <c r="AE13" s="214">
        <f t="shared" si="5"/>
        <v>366912</v>
      </c>
      <c r="AF13" s="1854">
        <v>6</v>
      </c>
      <c r="AG13" s="214">
        <v>4.55</v>
      </c>
      <c r="AH13" s="102">
        <v>1</v>
      </c>
      <c r="AI13" s="195">
        <v>378560</v>
      </c>
      <c r="AJ13" s="195">
        <v>0</v>
      </c>
      <c r="AK13" s="195"/>
      <c r="AL13" s="214">
        <f t="shared" si="6"/>
        <v>378560</v>
      </c>
    </row>
    <row r="14" spans="1:38" s="5" customFormat="1" ht="40.5">
      <c r="A14" s="195">
        <v>5</v>
      </c>
      <c r="B14" s="102" t="s">
        <v>4840</v>
      </c>
      <c r="C14" s="102" t="s">
        <v>5894</v>
      </c>
      <c r="D14" s="195" t="s">
        <v>6286</v>
      </c>
      <c r="E14" s="1186" t="s">
        <v>1667</v>
      </c>
      <c r="F14" s="214" t="s">
        <v>1168</v>
      </c>
      <c r="G14" s="1854">
        <v>3</v>
      </c>
      <c r="H14" s="214">
        <v>2.92</v>
      </c>
      <c r="I14" s="102">
        <v>1</v>
      </c>
      <c r="J14" s="195">
        <v>242944</v>
      </c>
      <c r="K14" s="195">
        <v>0</v>
      </c>
      <c r="L14" s="195"/>
      <c r="M14" s="214">
        <f t="shared" si="1"/>
        <v>242944</v>
      </c>
      <c r="N14" s="214">
        <v>2.83</v>
      </c>
      <c r="O14" s="102">
        <v>1</v>
      </c>
      <c r="P14" s="195">
        <v>235456</v>
      </c>
      <c r="Q14" s="195">
        <v>0</v>
      </c>
      <c r="R14" s="195"/>
      <c r="S14" s="214">
        <f t="shared" si="2"/>
        <v>235456</v>
      </c>
      <c r="T14" s="214">
        <f t="shared" si="3"/>
        <v>0</v>
      </c>
      <c r="U14" s="214">
        <f t="shared" si="3"/>
        <v>7488</v>
      </c>
      <c r="V14" s="214">
        <f t="shared" si="3"/>
        <v>0</v>
      </c>
      <c r="W14" s="214">
        <f t="shared" si="3"/>
        <v>0</v>
      </c>
      <c r="X14" s="214">
        <f t="shared" si="4"/>
        <v>7488</v>
      </c>
      <c r="Y14" s="1854">
        <v>4</v>
      </c>
      <c r="Z14" s="214">
        <v>3.02</v>
      </c>
      <c r="AA14" s="102">
        <v>1</v>
      </c>
      <c r="AB14" s="195">
        <v>251264</v>
      </c>
      <c r="AC14" s="195">
        <v>0</v>
      </c>
      <c r="AD14" s="195"/>
      <c r="AE14" s="214">
        <f t="shared" si="5"/>
        <v>251264</v>
      </c>
      <c r="AF14" s="1854">
        <v>5</v>
      </c>
      <c r="AG14" s="214">
        <v>3.02</v>
      </c>
      <c r="AH14" s="102">
        <v>1</v>
      </c>
      <c r="AI14" s="195">
        <v>251264</v>
      </c>
      <c r="AJ14" s="195">
        <v>0</v>
      </c>
      <c r="AK14" s="195"/>
      <c r="AL14" s="214">
        <f t="shared" si="6"/>
        <v>251264</v>
      </c>
    </row>
    <row r="15" spans="1:38" s="5" customFormat="1" ht="40.5">
      <c r="A15" s="195">
        <v>6</v>
      </c>
      <c r="B15" s="102" t="s">
        <v>1659</v>
      </c>
      <c r="C15" s="102" t="s">
        <v>5894</v>
      </c>
      <c r="D15" s="195" t="s">
        <v>6281</v>
      </c>
      <c r="E15" s="1186" t="s">
        <v>1667</v>
      </c>
      <c r="F15" s="214" t="s">
        <v>1168</v>
      </c>
      <c r="G15" s="1854">
        <v>3</v>
      </c>
      <c r="H15" s="214">
        <v>2.92</v>
      </c>
      <c r="I15" s="102">
        <v>1</v>
      </c>
      <c r="J15" s="195">
        <v>242944</v>
      </c>
      <c r="K15" s="195">
        <v>0</v>
      </c>
      <c r="L15" s="195"/>
      <c r="M15" s="214">
        <f t="shared" si="1"/>
        <v>242944</v>
      </c>
      <c r="N15" s="214">
        <v>2.83</v>
      </c>
      <c r="O15" s="102">
        <v>1</v>
      </c>
      <c r="P15" s="195">
        <v>235456</v>
      </c>
      <c r="Q15" s="195">
        <v>0</v>
      </c>
      <c r="R15" s="195"/>
      <c r="S15" s="214">
        <f t="shared" si="2"/>
        <v>235456</v>
      </c>
      <c r="T15" s="214">
        <f t="shared" si="3"/>
        <v>0</v>
      </c>
      <c r="U15" s="214">
        <f t="shared" si="3"/>
        <v>7488</v>
      </c>
      <c r="V15" s="214">
        <f t="shared" si="3"/>
        <v>0</v>
      </c>
      <c r="W15" s="214">
        <f t="shared" si="3"/>
        <v>0</v>
      </c>
      <c r="X15" s="214">
        <f t="shared" si="4"/>
        <v>7488</v>
      </c>
      <c r="Y15" s="1854">
        <v>4</v>
      </c>
      <c r="Z15" s="214">
        <v>3.02</v>
      </c>
      <c r="AA15" s="102">
        <v>1</v>
      </c>
      <c r="AB15" s="195">
        <v>251264</v>
      </c>
      <c r="AC15" s="195">
        <v>0</v>
      </c>
      <c r="AD15" s="195"/>
      <c r="AE15" s="214">
        <f t="shared" si="5"/>
        <v>251264</v>
      </c>
      <c r="AF15" s="1854">
        <v>5</v>
      </c>
      <c r="AG15" s="214">
        <v>3.02</v>
      </c>
      <c r="AH15" s="102">
        <v>1</v>
      </c>
      <c r="AI15" s="195">
        <v>251264</v>
      </c>
      <c r="AJ15" s="195">
        <v>0</v>
      </c>
      <c r="AK15" s="195"/>
      <c r="AL15" s="214">
        <f t="shared" si="6"/>
        <v>251264</v>
      </c>
    </row>
    <row r="16" spans="1:38" s="5" customFormat="1" ht="40.5">
      <c r="A16" s="195">
        <v>7</v>
      </c>
      <c r="B16" s="102" t="s">
        <v>6287</v>
      </c>
      <c r="C16" s="102" t="s">
        <v>5894</v>
      </c>
      <c r="D16" s="195" t="s">
        <v>6288</v>
      </c>
      <c r="E16" s="1186" t="s">
        <v>1668</v>
      </c>
      <c r="F16" s="214" t="s">
        <v>1183</v>
      </c>
      <c r="G16" s="1854">
        <v>2</v>
      </c>
      <c r="H16" s="214">
        <v>2.4300000000000002</v>
      </c>
      <c r="I16" s="102">
        <v>1</v>
      </c>
      <c r="J16" s="195">
        <v>202176</v>
      </c>
      <c r="K16" s="195">
        <v>0</v>
      </c>
      <c r="L16" s="195"/>
      <c r="M16" s="214">
        <f t="shared" si="1"/>
        <v>202176</v>
      </c>
      <c r="N16" s="214">
        <v>2.35</v>
      </c>
      <c r="O16" s="102">
        <v>1</v>
      </c>
      <c r="P16" s="195">
        <v>195520</v>
      </c>
      <c r="Q16" s="195">
        <v>0</v>
      </c>
      <c r="R16" s="195"/>
      <c r="S16" s="214">
        <f t="shared" si="2"/>
        <v>195520</v>
      </c>
      <c r="T16" s="214">
        <f t="shared" si="3"/>
        <v>0</v>
      </c>
      <c r="U16" s="214">
        <f t="shared" si="3"/>
        <v>6656</v>
      </c>
      <c r="V16" s="214">
        <f t="shared" si="3"/>
        <v>0</v>
      </c>
      <c r="W16" s="214">
        <f t="shared" si="3"/>
        <v>0</v>
      </c>
      <c r="X16" s="214">
        <f t="shared" si="4"/>
        <v>6656</v>
      </c>
      <c r="Y16" s="1854">
        <v>3</v>
      </c>
      <c r="Z16" s="214">
        <v>2.5</v>
      </c>
      <c r="AA16" s="102">
        <v>1</v>
      </c>
      <c r="AB16" s="195">
        <v>208000</v>
      </c>
      <c r="AC16" s="195">
        <v>0</v>
      </c>
      <c r="AD16" s="195"/>
      <c r="AE16" s="214">
        <f t="shared" si="5"/>
        <v>208000</v>
      </c>
      <c r="AF16" s="1854">
        <v>4</v>
      </c>
      <c r="AG16" s="214">
        <v>2.58</v>
      </c>
      <c r="AH16" s="102">
        <v>1</v>
      </c>
      <c r="AI16" s="195">
        <v>214656</v>
      </c>
      <c r="AJ16" s="195">
        <v>0</v>
      </c>
      <c r="AK16" s="195"/>
      <c r="AL16" s="214">
        <f t="shared" si="6"/>
        <v>214656</v>
      </c>
    </row>
    <row r="17" spans="1:38" s="5" customFormat="1" ht="40.5">
      <c r="A17" s="195">
        <v>8</v>
      </c>
      <c r="B17" s="102" t="s">
        <v>6289</v>
      </c>
      <c r="C17" s="1187" t="s">
        <v>5894</v>
      </c>
      <c r="D17" s="1188" t="s">
        <v>6290</v>
      </c>
      <c r="E17" s="1189" t="s">
        <v>1668</v>
      </c>
      <c r="F17" s="214" t="s">
        <v>1183</v>
      </c>
      <c r="G17" s="1854">
        <v>2</v>
      </c>
      <c r="H17" s="214">
        <v>2.4300000000000002</v>
      </c>
      <c r="I17" s="102">
        <v>1</v>
      </c>
      <c r="J17" s="195">
        <v>202176</v>
      </c>
      <c r="K17" s="195">
        <v>0</v>
      </c>
      <c r="L17" s="195"/>
      <c r="M17" s="214">
        <f t="shared" si="1"/>
        <v>202176</v>
      </c>
      <c r="N17" s="214">
        <v>2.35</v>
      </c>
      <c r="O17" s="102">
        <v>1</v>
      </c>
      <c r="P17" s="195">
        <v>195520</v>
      </c>
      <c r="Q17" s="195">
        <v>0</v>
      </c>
      <c r="R17" s="195"/>
      <c r="S17" s="214">
        <f t="shared" si="2"/>
        <v>195520</v>
      </c>
      <c r="T17" s="214">
        <f t="shared" si="3"/>
        <v>0</v>
      </c>
      <c r="U17" s="214">
        <f t="shared" si="3"/>
        <v>6656</v>
      </c>
      <c r="V17" s="214">
        <f t="shared" si="3"/>
        <v>0</v>
      </c>
      <c r="W17" s="214">
        <f t="shared" si="3"/>
        <v>0</v>
      </c>
      <c r="X17" s="214">
        <f t="shared" si="4"/>
        <v>6656</v>
      </c>
      <c r="Y17" s="1854">
        <v>3</v>
      </c>
      <c r="Z17" s="214">
        <v>2.5</v>
      </c>
      <c r="AA17" s="102">
        <v>1</v>
      </c>
      <c r="AB17" s="195">
        <v>208000</v>
      </c>
      <c r="AC17" s="195">
        <v>0</v>
      </c>
      <c r="AD17" s="195"/>
      <c r="AE17" s="214">
        <f t="shared" si="5"/>
        <v>208000</v>
      </c>
      <c r="AF17" s="1854">
        <v>4</v>
      </c>
      <c r="AG17" s="214">
        <v>2.58</v>
      </c>
      <c r="AH17" s="102">
        <v>1</v>
      </c>
      <c r="AI17" s="195">
        <v>214656</v>
      </c>
      <c r="AJ17" s="195">
        <v>0</v>
      </c>
      <c r="AK17" s="195"/>
      <c r="AL17" s="214">
        <f t="shared" si="6"/>
        <v>214656</v>
      </c>
    </row>
    <row r="18" spans="1:38" s="5" customFormat="1" ht="54">
      <c r="A18" s="195">
        <v>9</v>
      </c>
      <c r="B18" s="102" t="s">
        <v>6300</v>
      </c>
      <c r="C18" s="102" t="s">
        <v>5894</v>
      </c>
      <c r="D18" s="195" t="s">
        <v>6297</v>
      </c>
      <c r="E18" s="1186" t="s">
        <v>1669</v>
      </c>
      <c r="F18" s="214" t="s">
        <v>1042</v>
      </c>
      <c r="G18" s="1854">
        <v>20</v>
      </c>
      <c r="H18" s="214">
        <v>2.2799999999999998</v>
      </c>
      <c r="I18" s="102">
        <v>1</v>
      </c>
      <c r="J18" s="195">
        <v>189695.99999999997</v>
      </c>
      <c r="K18" s="195">
        <v>0</v>
      </c>
      <c r="L18" s="195"/>
      <c r="M18" s="214">
        <f t="shared" si="1"/>
        <v>189695.99999999997</v>
      </c>
      <c r="N18" s="214">
        <v>2.2799999999999998</v>
      </c>
      <c r="O18" s="102">
        <v>1</v>
      </c>
      <c r="P18" s="195">
        <v>189695.99999999997</v>
      </c>
      <c r="Q18" s="195">
        <v>0</v>
      </c>
      <c r="R18" s="195"/>
      <c r="S18" s="214">
        <f t="shared" si="2"/>
        <v>189695.99999999997</v>
      </c>
      <c r="T18" s="214">
        <f t="shared" si="3"/>
        <v>0</v>
      </c>
      <c r="U18" s="214">
        <f t="shared" si="3"/>
        <v>0</v>
      </c>
      <c r="V18" s="214">
        <f t="shared" si="3"/>
        <v>0</v>
      </c>
      <c r="W18" s="214">
        <f t="shared" si="3"/>
        <v>0</v>
      </c>
      <c r="X18" s="214">
        <f t="shared" si="4"/>
        <v>0</v>
      </c>
      <c r="Y18" s="1854">
        <v>21</v>
      </c>
      <c r="Z18" s="214">
        <v>2.2799999999999998</v>
      </c>
      <c r="AA18" s="102">
        <v>1</v>
      </c>
      <c r="AB18" s="195">
        <v>189695.99999999997</v>
      </c>
      <c r="AC18" s="195">
        <v>0</v>
      </c>
      <c r="AD18" s="195"/>
      <c r="AE18" s="214">
        <f t="shared" si="5"/>
        <v>189695.99999999997</v>
      </c>
      <c r="AF18" s="1854">
        <v>22</v>
      </c>
      <c r="AG18" s="214">
        <v>2.2799999999999998</v>
      </c>
      <c r="AH18" s="102">
        <v>1</v>
      </c>
      <c r="AI18" s="195">
        <v>189695.99999999997</v>
      </c>
      <c r="AJ18" s="195">
        <v>0</v>
      </c>
      <c r="AK18" s="195"/>
      <c r="AL18" s="214">
        <f t="shared" si="6"/>
        <v>189695.99999999997</v>
      </c>
    </row>
    <row r="19" spans="1:38" s="5" customFormat="1" ht="54">
      <c r="A19" s="195">
        <v>10</v>
      </c>
      <c r="B19" s="102" t="s">
        <v>4841</v>
      </c>
      <c r="C19" s="102" t="s">
        <v>5894</v>
      </c>
      <c r="D19" s="195" t="s">
        <v>6291</v>
      </c>
      <c r="E19" s="1186" t="s">
        <v>1660</v>
      </c>
      <c r="F19" s="214" t="s">
        <v>1036</v>
      </c>
      <c r="G19" s="1854">
        <v>6</v>
      </c>
      <c r="H19" s="214">
        <v>4.55</v>
      </c>
      <c r="I19" s="102">
        <v>1</v>
      </c>
      <c r="J19" s="195">
        <v>378560</v>
      </c>
      <c r="K19" s="195">
        <v>0</v>
      </c>
      <c r="L19" s="195"/>
      <c r="M19" s="214">
        <f t="shared" si="1"/>
        <v>378560</v>
      </c>
      <c r="N19" s="214">
        <v>4.41</v>
      </c>
      <c r="O19" s="102">
        <v>1</v>
      </c>
      <c r="P19" s="195">
        <v>366912</v>
      </c>
      <c r="Q19" s="195">
        <v>0</v>
      </c>
      <c r="R19" s="195"/>
      <c r="S19" s="214">
        <f t="shared" si="2"/>
        <v>366912</v>
      </c>
      <c r="T19" s="214">
        <f t="shared" si="3"/>
        <v>0</v>
      </c>
      <c r="U19" s="214">
        <f t="shared" si="3"/>
        <v>11648</v>
      </c>
      <c r="V19" s="214">
        <f t="shared" si="3"/>
        <v>0</v>
      </c>
      <c r="W19" s="214">
        <f t="shared" si="3"/>
        <v>0</v>
      </c>
      <c r="X19" s="214">
        <f t="shared" si="4"/>
        <v>11648</v>
      </c>
      <c r="Y19" s="1854">
        <v>7</v>
      </c>
      <c r="Z19" s="214">
        <v>4.55</v>
      </c>
      <c r="AA19" s="102">
        <v>1</v>
      </c>
      <c r="AB19" s="195">
        <v>378560</v>
      </c>
      <c r="AC19" s="195">
        <v>0</v>
      </c>
      <c r="AD19" s="195"/>
      <c r="AE19" s="214">
        <f t="shared" si="5"/>
        <v>378560</v>
      </c>
      <c r="AF19" s="1854">
        <v>8</v>
      </c>
      <c r="AG19" s="214">
        <v>4.7</v>
      </c>
      <c r="AH19" s="102">
        <v>1</v>
      </c>
      <c r="AI19" s="195">
        <v>391040</v>
      </c>
      <c r="AJ19" s="195">
        <v>0</v>
      </c>
      <c r="AK19" s="195"/>
      <c r="AL19" s="214">
        <f t="shared" si="6"/>
        <v>391040</v>
      </c>
    </row>
    <row r="20" spans="1:38" s="5" customFormat="1" ht="54">
      <c r="A20" s="195">
        <v>11</v>
      </c>
      <c r="B20" s="102" t="s">
        <v>1661</v>
      </c>
      <c r="C20" s="102" t="s">
        <v>5894</v>
      </c>
      <c r="D20" s="195" t="s">
        <v>6292</v>
      </c>
      <c r="E20" s="1186" t="s">
        <v>1662</v>
      </c>
      <c r="F20" s="214" t="s">
        <v>1168</v>
      </c>
      <c r="G20" s="1854">
        <v>6</v>
      </c>
      <c r="H20" s="214">
        <v>3.11</v>
      </c>
      <c r="I20" s="102">
        <v>1</v>
      </c>
      <c r="J20" s="195">
        <v>258752</v>
      </c>
      <c r="K20" s="195">
        <v>0</v>
      </c>
      <c r="L20" s="195"/>
      <c r="M20" s="214">
        <f t="shared" si="1"/>
        <v>258752</v>
      </c>
      <c r="N20" s="214">
        <v>3.02</v>
      </c>
      <c r="O20" s="102">
        <v>1</v>
      </c>
      <c r="P20" s="195">
        <v>251264</v>
      </c>
      <c r="Q20" s="195">
        <v>0</v>
      </c>
      <c r="R20" s="195"/>
      <c r="S20" s="214">
        <f t="shared" si="2"/>
        <v>251264</v>
      </c>
      <c r="T20" s="214">
        <f t="shared" si="3"/>
        <v>0</v>
      </c>
      <c r="U20" s="214">
        <f t="shared" si="3"/>
        <v>7488</v>
      </c>
      <c r="V20" s="214">
        <f t="shared" si="3"/>
        <v>0</v>
      </c>
      <c r="W20" s="214">
        <f t="shared" si="3"/>
        <v>0</v>
      </c>
      <c r="X20" s="214">
        <f t="shared" si="4"/>
        <v>7488</v>
      </c>
      <c r="Y20" s="1854">
        <v>7</v>
      </c>
      <c r="Z20" s="214">
        <v>3.11</v>
      </c>
      <c r="AA20" s="102">
        <v>1</v>
      </c>
      <c r="AB20" s="195">
        <v>258752</v>
      </c>
      <c r="AC20" s="195">
        <v>0</v>
      </c>
      <c r="AD20" s="195"/>
      <c r="AE20" s="214">
        <f t="shared" si="5"/>
        <v>258752</v>
      </c>
      <c r="AF20" s="1854">
        <v>8</v>
      </c>
      <c r="AG20" s="214">
        <v>3.21</v>
      </c>
      <c r="AH20" s="102">
        <v>1</v>
      </c>
      <c r="AI20" s="195">
        <v>267072</v>
      </c>
      <c r="AJ20" s="195">
        <v>0</v>
      </c>
      <c r="AK20" s="195"/>
      <c r="AL20" s="214">
        <f t="shared" si="6"/>
        <v>267072</v>
      </c>
    </row>
    <row r="21" spans="1:38" s="5" customFormat="1" ht="54">
      <c r="A21" s="195">
        <v>12</v>
      </c>
      <c r="B21" s="102" t="s">
        <v>4842</v>
      </c>
      <c r="C21" s="102" t="s">
        <v>5894</v>
      </c>
      <c r="D21" s="195" t="s">
        <v>6293</v>
      </c>
      <c r="E21" s="1186" t="s">
        <v>1662</v>
      </c>
      <c r="F21" s="214" t="s">
        <v>1168</v>
      </c>
      <c r="G21" s="1854">
        <v>4</v>
      </c>
      <c r="H21" s="214">
        <v>3.02</v>
      </c>
      <c r="I21" s="102">
        <v>1</v>
      </c>
      <c r="J21" s="195">
        <v>251264</v>
      </c>
      <c r="K21" s="195">
        <v>0</v>
      </c>
      <c r="L21" s="195"/>
      <c r="M21" s="214">
        <f t="shared" si="1"/>
        <v>251264</v>
      </c>
      <c r="N21" s="214">
        <v>2.92</v>
      </c>
      <c r="O21" s="102">
        <v>1</v>
      </c>
      <c r="P21" s="195">
        <v>242944</v>
      </c>
      <c r="Q21" s="195">
        <v>0</v>
      </c>
      <c r="R21" s="195"/>
      <c r="S21" s="214">
        <f t="shared" si="2"/>
        <v>242944</v>
      </c>
      <c r="T21" s="214">
        <f t="shared" si="3"/>
        <v>0</v>
      </c>
      <c r="U21" s="214">
        <f t="shared" si="3"/>
        <v>8320</v>
      </c>
      <c r="V21" s="214">
        <f t="shared" si="3"/>
        <v>0</v>
      </c>
      <c r="W21" s="214">
        <f t="shared" si="3"/>
        <v>0</v>
      </c>
      <c r="X21" s="214">
        <f t="shared" si="4"/>
        <v>8320</v>
      </c>
      <c r="Y21" s="1854">
        <v>5</v>
      </c>
      <c r="Z21" s="214">
        <v>3.02</v>
      </c>
      <c r="AA21" s="102">
        <v>1</v>
      </c>
      <c r="AB21" s="195">
        <v>251264</v>
      </c>
      <c r="AC21" s="195">
        <v>0</v>
      </c>
      <c r="AD21" s="195"/>
      <c r="AE21" s="214">
        <f t="shared" si="5"/>
        <v>251264</v>
      </c>
      <c r="AF21" s="1854">
        <v>6</v>
      </c>
      <c r="AG21" s="214">
        <v>3.11</v>
      </c>
      <c r="AH21" s="102">
        <v>1</v>
      </c>
      <c r="AI21" s="195">
        <v>258752</v>
      </c>
      <c r="AJ21" s="195">
        <v>0</v>
      </c>
      <c r="AK21" s="195"/>
      <c r="AL21" s="214">
        <f t="shared" si="6"/>
        <v>258752</v>
      </c>
    </row>
    <row r="22" spans="1:38" s="5" customFormat="1" ht="54">
      <c r="A22" s="195">
        <v>13</v>
      </c>
      <c r="B22" s="102" t="s">
        <v>4843</v>
      </c>
      <c r="C22" s="102" t="s">
        <v>5895</v>
      </c>
      <c r="D22" s="195" t="s">
        <v>6294</v>
      </c>
      <c r="E22" s="1186" t="s">
        <v>1663</v>
      </c>
      <c r="F22" s="214" t="s">
        <v>1183</v>
      </c>
      <c r="G22" s="1854">
        <v>3</v>
      </c>
      <c r="H22" s="214">
        <v>2.5</v>
      </c>
      <c r="I22" s="102">
        <v>1</v>
      </c>
      <c r="J22" s="195">
        <v>208000</v>
      </c>
      <c r="K22" s="195">
        <v>0</v>
      </c>
      <c r="L22" s="195"/>
      <c r="M22" s="214">
        <f t="shared" si="1"/>
        <v>208000</v>
      </c>
      <c r="N22" s="214">
        <v>2.4300000000000002</v>
      </c>
      <c r="O22" s="102">
        <v>1</v>
      </c>
      <c r="P22" s="195">
        <v>202176</v>
      </c>
      <c r="Q22" s="195">
        <v>0</v>
      </c>
      <c r="R22" s="195"/>
      <c r="S22" s="214">
        <f t="shared" si="2"/>
        <v>202176</v>
      </c>
      <c r="T22" s="214">
        <f t="shared" si="3"/>
        <v>0</v>
      </c>
      <c r="U22" s="214">
        <f t="shared" si="3"/>
        <v>5824</v>
      </c>
      <c r="V22" s="214">
        <f t="shared" si="3"/>
        <v>0</v>
      </c>
      <c r="W22" s="214">
        <f t="shared" si="3"/>
        <v>0</v>
      </c>
      <c r="X22" s="214">
        <f t="shared" si="4"/>
        <v>5824</v>
      </c>
      <c r="Y22" s="1854">
        <v>4</v>
      </c>
      <c r="Z22" s="214">
        <v>2.58</v>
      </c>
      <c r="AA22" s="102">
        <v>1</v>
      </c>
      <c r="AB22" s="195">
        <v>214656</v>
      </c>
      <c r="AC22" s="195">
        <v>0</v>
      </c>
      <c r="AD22" s="195"/>
      <c r="AE22" s="214">
        <f t="shared" si="5"/>
        <v>214656</v>
      </c>
      <c r="AF22" s="1854">
        <v>5</v>
      </c>
      <c r="AG22" s="214">
        <v>2.58</v>
      </c>
      <c r="AH22" s="102">
        <v>1</v>
      </c>
      <c r="AI22" s="195">
        <v>214656</v>
      </c>
      <c r="AJ22" s="195">
        <v>0</v>
      </c>
      <c r="AK22" s="195"/>
      <c r="AL22" s="214">
        <f t="shared" si="6"/>
        <v>214656</v>
      </c>
    </row>
    <row r="23" spans="1:38" s="5" customFormat="1" ht="54">
      <c r="A23" s="195">
        <v>14</v>
      </c>
      <c r="B23" s="102" t="s">
        <v>800</v>
      </c>
      <c r="C23" s="102"/>
      <c r="D23" s="195"/>
      <c r="E23" s="1186" t="s">
        <v>1663</v>
      </c>
      <c r="F23" s="214" t="s">
        <v>1183</v>
      </c>
      <c r="G23" s="1854">
        <v>7</v>
      </c>
      <c r="H23" s="214">
        <v>2.66</v>
      </c>
      <c r="I23" s="102">
        <v>1</v>
      </c>
      <c r="J23" s="195">
        <v>221312</v>
      </c>
      <c r="K23" s="195">
        <v>0</v>
      </c>
      <c r="L23" s="195"/>
      <c r="M23" s="214">
        <f t="shared" si="1"/>
        <v>221312</v>
      </c>
      <c r="N23" s="214">
        <v>2.66</v>
      </c>
      <c r="O23" s="102">
        <v>1</v>
      </c>
      <c r="P23" s="195">
        <v>221312</v>
      </c>
      <c r="Q23" s="195">
        <v>0</v>
      </c>
      <c r="R23" s="195"/>
      <c r="S23" s="214">
        <f t="shared" si="2"/>
        <v>221312</v>
      </c>
      <c r="T23" s="214">
        <f t="shared" si="3"/>
        <v>0</v>
      </c>
      <c r="U23" s="214">
        <f t="shared" si="3"/>
        <v>0</v>
      </c>
      <c r="V23" s="214">
        <f t="shared" si="3"/>
        <v>0</v>
      </c>
      <c r="W23" s="214">
        <f t="shared" si="3"/>
        <v>0</v>
      </c>
      <c r="X23" s="214">
        <f t="shared" si="4"/>
        <v>0</v>
      </c>
      <c r="Y23" s="1854">
        <v>8</v>
      </c>
      <c r="Z23" s="214">
        <v>2.75</v>
      </c>
      <c r="AA23" s="102">
        <v>1</v>
      </c>
      <c r="AB23" s="195">
        <v>228800</v>
      </c>
      <c r="AC23" s="195">
        <v>0</v>
      </c>
      <c r="AD23" s="195"/>
      <c r="AE23" s="214">
        <f t="shared" si="5"/>
        <v>228800</v>
      </c>
      <c r="AF23" s="1854">
        <v>9</v>
      </c>
      <c r="AG23" s="214">
        <v>2.75</v>
      </c>
      <c r="AH23" s="102">
        <v>1</v>
      </c>
      <c r="AI23" s="195">
        <v>228800</v>
      </c>
      <c r="AJ23" s="195">
        <v>0</v>
      </c>
      <c r="AK23" s="195"/>
      <c r="AL23" s="214">
        <f t="shared" si="6"/>
        <v>228800</v>
      </c>
    </row>
    <row r="24" spans="1:38" s="5" customFormat="1" ht="67.5">
      <c r="A24" s="195">
        <v>15</v>
      </c>
      <c r="B24" s="102" t="s">
        <v>6295</v>
      </c>
      <c r="C24" s="102" t="s">
        <v>5895</v>
      </c>
      <c r="D24" s="195" t="s">
        <v>6296</v>
      </c>
      <c r="E24" s="1186" t="s">
        <v>1664</v>
      </c>
      <c r="F24" s="214" t="s">
        <v>1042</v>
      </c>
      <c r="G24" s="1854">
        <v>3</v>
      </c>
      <c r="H24" s="214">
        <v>1.84</v>
      </c>
      <c r="I24" s="102">
        <v>1</v>
      </c>
      <c r="J24" s="195">
        <v>153088</v>
      </c>
      <c r="K24" s="195">
        <v>0</v>
      </c>
      <c r="L24" s="195"/>
      <c r="M24" s="214">
        <f t="shared" si="1"/>
        <v>153088</v>
      </c>
      <c r="N24" s="214">
        <v>1.79</v>
      </c>
      <c r="O24" s="102">
        <v>1</v>
      </c>
      <c r="P24" s="195">
        <v>148928</v>
      </c>
      <c r="Q24" s="195">
        <v>0</v>
      </c>
      <c r="R24" s="195"/>
      <c r="S24" s="214">
        <f t="shared" si="2"/>
        <v>148928</v>
      </c>
      <c r="T24" s="214">
        <f t="shared" si="3"/>
        <v>0</v>
      </c>
      <c r="U24" s="214">
        <f t="shared" si="3"/>
        <v>4160</v>
      </c>
      <c r="V24" s="214">
        <f t="shared" si="3"/>
        <v>0</v>
      </c>
      <c r="W24" s="214">
        <f t="shared" si="3"/>
        <v>0</v>
      </c>
      <c r="X24" s="214">
        <f t="shared" si="4"/>
        <v>4160</v>
      </c>
      <c r="Y24" s="1854">
        <v>4</v>
      </c>
      <c r="Z24" s="214">
        <v>1.9</v>
      </c>
      <c r="AA24" s="102">
        <v>1</v>
      </c>
      <c r="AB24" s="195">
        <v>158080</v>
      </c>
      <c r="AC24" s="195">
        <v>0</v>
      </c>
      <c r="AD24" s="195"/>
      <c r="AE24" s="214">
        <f t="shared" si="5"/>
        <v>158080</v>
      </c>
      <c r="AF24" s="1854">
        <v>5</v>
      </c>
      <c r="AG24" s="214">
        <v>1.9</v>
      </c>
      <c r="AH24" s="102">
        <v>1</v>
      </c>
      <c r="AI24" s="195">
        <v>158080</v>
      </c>
      <c r="AJ24" s="195">
        <v>0</v>
      </c>
      <c r="AK24" s="195"/>
      <c r="AL24" s="214">
        <f t="shared" si="6"/>
        <v>158080</v>
      </c>
    </row>
    <row r="25" spans="1:38" s="5" customFormat="1">
      <c r="A25" s="195">
        <v>16</v>
      </c>
      <c r="B25" s="102" t="s">
        <v>1666</v>
      </c>
      <c r="C25" s="102" t="s">
        <v>5894</v>
      </c>
      <c r="D25" s="195" t="s">
        <v>6290</v>
      </c>
      <c r="E25" s="1186" t="s">
        <v>1131</v>
      </c>
      <c r="F25" s="214" t="s">
        <v>1040</v>
      </c>
      <c r="G25" s="1854">
        <v>5</v>
      </c>
      <c r="H25" s="214">
        <v>3.64</v>
      </c>
      <c r="I25" s="102">
        <v>1</v>
      </c>
      <c r="J25" s="195">
        <v>302848</v>
      </c>
      <c r="K25" s="195">
        <v>0</v>
      </c>
      <c r="L25" s="195"/>
      <c r="M25" s="214">
        <f t="shared" si="1"/>
        <v>302848</v>
      </c>
      <c r="N25" s="214">
        <v>3.64</v>
      </c>
      <c r="O25" s="102">
        <v>1</v>
      </c>
      <c r="P25" s="195">
        <v>302848</v>
      </c>
      <c r="Q25" s="195">
        <v>0</v>
      </c>
      <c r="R25" s="195"/>
      <c r="S25" s="214">
        <f t="shared" si="2"/>
        <v>302848</v>
      </c>
      <c r="T25" s="214">
        <f t="shared" si="3"/>
        <v>0</v>
      </c>
      <c r="U25" s="214">
        <f t="shared" si="3"/>
        <v>0</v>
      </c>
      <c r="V25" s="214">
        <f t="shared" si="3"/>
        <v>0</v>
      </c>
      <c r="W25" s="214">
        <f t="shared" si="3"/>
        <v>0</v>
      </c>
      <c r="X25" s="214">
        <f t="shared" si="4"/>
        <v>0</v>
      </c>
      <c r="Y25" s="1854">
        <v>6</v>
      </c>
      <c r="Z25" s="214">
        <v>3.76</v>
      </c>
      <c r="AA25" s="102">
        <v>1</v>
      </c>
      <c r="AB25" s="195">
        <v>312832</v>
      </c>
      <c r="AC25" s="195">
        <v>0</v>
      </c>
      <c r="AD25" s="195"/>
      <c r="AE25" s="214">
        <f t="shared" si="5"/>
        <v>312832</v>
      </c>
      <c r="AF25" s="1854">
        <v>7</v>
      </c>
      <c r="AG25" s="214">
        <v>3.76</v>
      </c>
      <c r="AH25" s="102">
        <v>1</v>
      </c>
      <c r="AI25" s="195">
        <v>312832</v>
      </c>
      <c r="AJ25" s="195">
        <v>0</v>
      </c>
      <c r="AK25" s="195"/>
      <c r="AL25" s="214">
        <f t="shared" si="6"/>
        <v>312832</v>
      </c>
    </row>
    <row r="26" spans="1:38" s="5" customFormat="1" ht="27">
      <c r="A26" s="195">
        <v>17</v>
      </c>
      <c r="B26" s="102" t="s">
        <v>4844</v>
      </c>
      <c r="C26" s="102" t="s">
        <v>5895</v>
      </c>
      <c r="D26" s="195" t="s">
        <v>6297</v>
      </c>
      <c r="E26" s="1186" t="s">
        <v>1670</v>
      </c>
      <c r="F26" s="214" t="s">
        <v>1183</v>
      </c>
      <c r="G26" s="1854">
        <v>6</v>
      </c>
      <c r="H26" s="214">
        <v>2.66</v>
      </c>
      <c r="I26" s="102">
        <v>1</v>
      </c>
      <c r="J26" s="195">
        <v>221312</v>
      </c>
      <c r="K26" s="195">
        <v>0</v>
      </c>
      <c r="L26" s="195"/>
      <c r="M26" s="214">
        <f t="shared" si="1"/>
        <v>221312</v>
      </c>
      <c r="N26" s="214">
        <v>2.58</v>
      </c>
      <c r="O26" s="102">
        <v>1</v>
      </c>
      <c r="P26" s="195">
        <v>214656</v>
      </c>
      <c r="Q26" s="195">
        <v>0</v>
      </c>
      <c r="R26" s="195"/>
      <c r="S26" s="214">
        <f t="shared" si="2"/>
        <v>214656</v>
      </c>
      <c r="T26" s="214">
        <f t="shared" ref="T26:W41" si="7">I26-O26</f>
        <v>0</v>
      </c>
      <c r="U26" s="214">
        <f t="shared" si="7"/>
        <v>6656</v>
      </c>
      <c r="V26" s="214">
        <f t="shared" si="7"/>
        <v>0</v>
      </c>
      <c r="W26" s="214">
        <f t="shared" si="7"/>
        <v>0</v>
      </c>
      <c r="X26" s="214">
        <f t="shared" si="4"/>
        <v>6656</v>
      </c>
      <c r="Y26" s="1854">
        <v>7</v>
      </c>
      <c r="Z26" s="214">
        <v>2.66</v>
      </c>
      <c r="AA26" s="102">
        <v>1</v>
      </c>
      <c r="AB26" s="195">
        <v>221312</v>
      </c>
      <c r="AC26" s="195">
        <v>0</v>
      </c>
      <c r="AD26" s="195"/>
      <c r="AE26" s="214">
        <f t="shared" si="5"/>
        <v>221312</v>
      </c>
      <c r="AF26" s="1854">
        <v>8</v>
      </c>
      <c r="AG26" s="214">
        <v>2.75</v>
      </c>
      <c r="AH26" s="102">
        <v>1</v>
      </c>
      <c r="AI26" s="195">
        <v>228800</v>
      </c>
      <c r="AJ26" s="195">
        <v>0</v>
      </c>
      <c r="AK26" s="195"/>
      <c r="AL26" s="214">
        <f t="shared" si="6"/>
        <v>228800</v>
      </c>
    </row>
    <row r="27" spans="1:38" s="5" customFormat="1" ht="27">
      <c r="A27" s="195">
        <v>18</v>
      </c>
      <c r="B27" s="102" t="s">
        <v>1703</v>
      </c>
      <c r="C27" s="102" t="s">
        <v>5895</v>
      </c>
      <c r="D27" s="195" t="s">
        <v>5877</v>
      </c>
      <c r="E27" s="1186" t="s">
        <v>1654</v>
      </c>
      <c r="F27" s="214" t="s">
        <v>1033</v>
      </c>
      <c r="G27" s="1854">
        <v>4</v>
      </c>
      <c r="H27" s="214">
        <v>5.35</v>
      </c>
      <c r="I27" s="102">
        <v>1</v>
      </c>
      <c r="J27" s="195">
        <v>445119.99999999994</v>
      </c>
      <c r="K27" s="195">
        <v>0</v>
      </c>
      <c r="L27" s="195"/>
      <c r="M27" s="214">
        <f t="shared" si="1"/>
        <v>445119.99999999994</v>
      </c>
      <c r="N27" s="214">
        <v>5.18</v>
      </c>
      <c r="O27" s="102">
        <v>1</v>
      </c>
      <c r="P27" s="195">
        <v>430976</v>
      </c>
      <c r="Q27" s="195">
        <v>0</v>
      </c>
      <c r="R27" s="195"/>
      <c r="S27" s="214">
        <f t="shared" si="2"/>
        <v>430976</v>
      </c>
      <c r="T27" s="214">
        <f t="shared" si="7"/>
        <v>0</v>
      </c>
      <c r="U27" s="214">
        <f t="shared" si="7"/>
        <v>14143.999999999942</v>
      </c>
      <c r="V27" s="214">
        <f t="shared" si="7"/>
        <v>0</v>
      </c>
      <c r="W27" s="214">
        <f t="shared" si="7"/>
        <v>0</v>
      </c>
      <c r="X27" s="214">
        <f t="shared" si="4"/>
        <v>14143.999999999942</v>
      </c>
      <c r="Y27" s="1854">
        <v>5</v>
      </c>
      <c r="Z27" s="214">
        <v>5.35</v>
      </c>
      <c r="AA27" s="102">
        <v>1</v>
      </c>
      <c r="AB27" s="195">
        <v>445119.99999999994</v>
      </c>
      <c r="AC27" s="195">
        <v>0</v>
      </c>
      <c r="AD27" s="195"/>
      <c r="AE27" s="214">
        <f t="shared" si="5"/>
        <v>445119.99999999994</v>
      </c>
      <c r="AF27" s="1854">
        <v>6</v>
      </c>
      <c r="AG27" s="214">
        <v>5.52</v>
      </c>
      <c r="AH27" s="102">
        <v>1</v>
      </c>
      <c r="AI27" s="195">
        <v>459263.99999999994</v>
      </c>
      <c r="AJ27" s="195">
        <v>0</v>
      </c>
      <c r="AK27" s="195"/>
      <c r="AL27" s="214">
        <f t="shared" si="6"/>
        <v>459263.99999999994</v>
      </c>
    </row>
    <row r="28" spans="1:38" s="5" customFormat="1" ht="40.5">
      <c r="A28" s="195">
        <v>19</v>
      </c>
      <c r="B28" s="102" t="s">
        <v>1655</v>
      </c>
      <c r="C28" s="102" t="s">
        <v>5895</v>
      </c>
      <c r="D28" s="195" t="s">
        <v>6298</v>
      </c>
      <c r="E28" s="1186" t="s">
        <v>1656</v>
      </c>
      <c r="F28" s="214" t="s">
        <v>1040</v>
      </c>
      <c r="G28" s="1854">
        <v>21</v>
      </c>
      <c r="H28" s="214">
        <v>4.4000000000000004</v>
      </c>
      <c r="I28" s="102">
        <v>1</v>
      </c>
      <c r="J28" s="195">
        <v>366080.00000000006</v>
      </c>
      <c r="K28" s="195">
        <v>0</v>
      </c>
      <c r="L28" s="195"/>
      <c r="M28" s="214">
        <f t="shared" si="1"/>
        <v>366080.00000000006</v>
      </c>
      <c r="N28" s="214">
        <v>4.4000000000000004</v>
      </c>
      <c r="O28" s="102">
        <v>1</v>
      </c>
      <c r="P28" s="195">
        <v>366080.00000000006</v>
      </c>
      <c r="Q28" s="195">
        <v>0</v>
      </c>
      <c r="R28" s="195"/>
      <c r="S28" s="214">
        <f t="shared" si="2"/>
        <v>366080.00000000006</v>
      </c>
      <c r="T28" s="214">
        <f t="shared" si="7"/>
        <v>0</v>
      </c>
      <c r="U28" s="214">
        <f t="shared" si="7"/>
        <v>0</v>
      </c>
      <c r="V28" s="214">
        <f t="shared" si="7"/>
        <v>0</v>
      </c>
      <c r="W28" s="214">
        <f t="shared" si="7"/>
        <v>0</v>
      </c>
      <c r="X28" s="214">
        <f t="shared" si="4"/>
        <v>0</v>
      </c>
      <c r="Y28" s="1854">
        <v>22</v>
      </c>
      <c r="Z28" s="214">
        <v>4.4000000000000004</v>
      </c>
      <c r="AA28" s="102">
        <v>1</v>
      </c>
      <c r="AB28" s="195">
        <v>366080.00000000006</v>
      </c>
      <c r="AC28" s="195">
        <v>0</v>
      </c>
      <c r="AD28" s="195"/>
      <c r="AE28" s="214">
        <f t="shared" si="5"/>
        <v>366080.00000000006</v>
      </c>
      <c r="AF28" s="1854">
        <v>23</v>
      </c>
      <c r="AG28" s="214">
        <v>4.4000000000000004</v>
      </c>
      <c r="AH28" s="102">
        <v>1</v>
      </c>
      <c r="AI28" s="195">
        <v>366080.00000000006</v>
      </c>
      <c r="AJ28" s="195">
        <v>0</v>
      </c>
      <c r="AK28" s="195"/>
      <c r="AL28" s="214">
        <f t="shared" si="6"/>
        <v>366080.00000000006</v>
      </c>
    </row>
    <row r="29" spans="1:38" s="5" customFormat="1" ht="40.5">
      <c r="A29" s="195">
        <v>20</v>
      </c>
      <c r="B29" s="102" t="s">
        <v>2052</v>
      </c>
      <c r="C29" s="102" t="s">
        <v>5895</v>
      </c>
      <c r="D29" s="195" t="s">
        <v>6292</v>
      </c>
      <c r="E29" s="1186" t="s">
        <v>1657</v>
      </c>
      <c r="F29" s="214" t="s">
        <v>1168</v>
      </c>
      <c r="G29" s="1854">
        <v>4</v>
      </c>
      <c r="H29" s="214">
        <v>3.02</v>
      </c>
      <c r="I29" s="102">
        <v>1</v>
      </c>
      <c r="J29" s="195">
        <v>251264</v>
      </c>
      <c r="K29" s="195">
        <v>0</v>
      </c>
      <c r="L29" s="195"/>
      <c r="M29" s="214">
        <f t="shared" si="1"/>
        <v>251264</v>
      </c>
      <c r="N29" s="214">
        <v>2.92</v>
      </c>
      <c r="O29" s="102">
        <v>1</v>
      </c>
      <c r="P29" s="195">
        <v>242944</v>
      </c>
      <c r="Q29" s="195">
        <v>0</v>
      </c>
      <c r="R29" s="195"/>
      <c r="S29" s="214">
        <f t="shared" si="2"/>
        <v>242944</v>
      </c>
      <c r="T29" s="214">
        <f t="shared" si="7"/>
        <v>0</v>
      </c>
      <c r="U29" s="214">
        <f t="shared" si="7"/>
        <v>8320</v>
      </c>
      <c r="V29" s="214">
        <f t="shared" si="7"/>
        <v>0</v>
      </c>
      <c r="W29" s="214">
        <f t="shared" si="7"/>
        <v>0</v>
      </c>
      <c r="X29" s="214">
        <f t="shared" si="4"/>
        <v>8320</v>
      </c>
      <c r="Y29" s="1854">
        <v>5</v>
      </c>
      <c r="Z29" s="214">
        <v>3.02</v>
      </c>
      <c r="AA29" s="102">
        <v>1</v>
      </c>
      <c r="AB29" s="195">
        <v>251264</v>
      </c>
      <c r="AC29" s="195">
        <v>0</v>
      </c>
      <c r="AD29" s="195"/>
      <c r="AE29" s="214">
        <f t="shared" si="5"/>
        <v>251264</v>
      </c>
      <c r="AF29" s="1854">
        <v>6</v>
      </c>
      <c r="AG29" s="214">
        <v>3.11</v>
      </c>
      <c r="AH29" s="102">
        <v>1</v>
      </c>
      <c r="AI29" s="195">
        <v>258752</v>
      </c>
      <c r="AJ29" s="195">
        <v>0</v>
      </c>
      <c r="AK29" s="195"/>
      <c r="AL29" s="214">
        <f t="shared" si="6"/>
        <v>258752</v>
      </c>
    </row>
    <row r="30" spans="1:38" s="5" customFormat="1" ht="40.5">
      <c r="A30" s="195">
        <v>21</v>
      </c>
      <c r="B30" s="102" t="s">
        <v>4910</v>
      </c>
      <c r="C30" s="102" t="s">
        <v>5895</v>
      </c>
      <c r="D30" s="195" t="s">
        <v>6299</v>
      </c>
      <c r="E30" s="1186" t="s">
        <v>1657</v>
      </c>
      <c r="F30" s="214" t="s">
        <v>1168</v>
      </c>
      <c r="G30" s="1854">
        <v>3</v>
      </c>
      <c r="H30" s="214">
        <v>2.92</v>
      </c>
      <c r="I30" s="102">
        <v>1</v>
      </c>
      <c r="J30" s="195">
        <v>242944</v>
      </c>
      <c r="K30" s="195">
        <v>0</v>
      </c>
      <c r="L30" s="195"/>
      <c r="M30" s="214">
        <f t="shared" si="1"/>
        <v>242944</v>
      </c>
      <c r="N30" s="214">
        <v>2.83</v>
      </c>
      <c r="O30" s="102">
        <v>1</v>
      </c>
      <c r="P30" s="195">
        <v>235456</v>
      </c>
      <c r="Q30" s="195">
        <v>0</v>
      </c>
      <c r="R30" s="195"/>
      <c r="S30" s="214">
        <f t="shared" si="2"/>
        <v>235456</v>
      </c>
      <c r="T30" s="214">
        <f t="shared" si="7"/>
        <v>0</v>
      </c>
      <c r="U30" s="214">
        <f t="shared" si="7"/>
        <v>7488</v>
      </c>
      <c r="V30" s="214">
        <f t="shared" si="7"/>
        <v>0</v>
      </c>
      <c r="W30" s="214">
        <f t="shared" si="7"/>
        <v>0</v>
      </c>
      <c r="X30" s="214">
        <f t="shared" si="4"/>
        <v>7488</v>
      </c>
      <c r="Y30" s="1854">
        <v>4</v>
      </c>
      <c r="Z30" s="214">
        <v>3.02</v>
      </c>
      <c r="AA30" s="102">
        <v>1</v>
      </c>
      <c r="AB30" s="195">
        <v>251264</v>
      </c>
      <c r="AC30" s="195">
        <v>0</v>
      </c>
      <c r="AD30" s="195"/>
      <c r="AE30" s="214">
        <f t="shared" si="5"/>
        <v>251264</v>
      </c>
      <c r="AF30" s="1854">
        <v>5</v>
      </c>
      <c r="AG30" s="214">
        <v>3.02</v>
      </c>
      <c r="AH30" s="102">
        <v>1</v>
      </c>
      <c r="AI30" s="195">
        <v>251264</v>
      </c>
      <c r="AJ30" s="195">
        <v>0</v>
      </c>
      <c r="AK30" s="195"/>
      <c r="AL30" s="214">
        <f t="shared" si="6"/>
        <v>251264</v>
      </c>
    </row>
    <row r="31" spans="1:38" s="5" customFormat="1" ht="40.5">
      <c r="A31" s="195">
        <v>22</v>
      </c>
      <c r="B31" s="102" t="s">
        <v>800</v>
      </c>
      <c r="C31" s="102"/>
      <c r="D31" s="195"/>
      <c r="E31" s="1186" t="s">
        <v>1657</v>
      </c>
      <c r="F31" s="214" t="s">
        <v>1168</v>
      </c>
      <c r="G31" s="1854">
        <v>7</v>
      </c>
      <c r="H31" s="214">
        <v>3.11</v>
      </c>
      <c r="I31" s="102">
        <v>1</v>
      </c>
      <c r="J31" s="195">
        <v>258752</v>
      </c>
      <c r="K31" s="195">
        <v>0</v>
      </c>
      <c r="L31" s="195"/>
      <c r="M31" s="214">
        <f t="shared" si="1"/>
        <v>258752</v>
      </c>
      <c r="N31" s="214">
        <v>3.11</v>
      </c>
      <c r="O31" s="102">
        <v>1</v>
      </c>
      <c r="P31" s="195">
        <v>258752</v>
      </c>
      <c r="Q31" s="195">
        <v>0</v>
      </c>
      <c r="R31" s="195"/>
      <c r="S31" s="214">
        <f t="shared" si="2"/>
        <v>258752</v>
      </c>
      <c r="T31" s="214">
        <f t="shared" si="7"/>
        <v>0</v>
      </c>
      <c r="U31" s="214">
        <f t="shared" si="7"/>
        <v>0</v>
      </c>
      <c r="V31" s="214">
        <f t="shared" si="7"/>
        <v>0</v>
      </c>
      <c r="W31" s="214">
        <f t="shared" si="7"/>
        <v>0</v>
      </c>
      <c r="X31" s="214">
        <f t="shared" si="4"/>
        <v>0</v>
      </c>
      <c r="Y31" s="1854">
        <v>8</v>
      </c>
      <c r="Z31" s="214">
        <v>3.21</v>
      </c>
      <c r="AA31" s="102">
        <v>1</v>
      </c>
      <c r="AB31" s="195">
        <v>267072</v>
      </c>
      <c r="AC31" s="195">
        <v>0</v>
      </c>
      <c r="AD31" s="195"/>
      <c r="AE31" s="214">
        <f t="shared" si="5"/>
        <v>267072</v>
      </c>
      <c r="AF31" s="1854">
        <v>9</v>
      </c>
      <c r="AG31" s="214">
        <v>3.21</v>
      </c>
      <c r="AH31" s="102">
        <v>1</v>
      </c>
      <c r="AI31" s="195">
        <v>267072</v>
      </c>
      <c r="AJ31" s="195">
        <v>0</v>
      </c>
      <c r="AK31" s="195"/>
      <c r="AL31" s="214">
        <f t="shared" si="6"/>
        <v>267072</v>
      </c>
    </row>
    <row r="32" spans="1:38" s="5" customFormat="1" ht="40.5">
      <c r="A32" s="195">
        <v>23</v>
      </c>
      <c r="B32" s="102" t="s">
        <v>800</v>
      </c>
      <c r="C32" s="102"/>
      <c r="D32" s="195"/>
      <c r="E32" s="1186" t="s">
        <v>1657</v>
      </c>
      <c r="F32" s="214" t="s">
        <v>1168</v>
      </c>
      <c r="G32" s="1854">
        <v>7</v>
      </c>
      <c r="H32" s="214">
        <v>3.11</v>
      </c>
      <c r="I32" s="102">
        <v>1</v>
      </c>
      <c r="J32" s="195">
        <v>258752</v>
      </c>
      <c r="K32" s="195">
        <v>0</v>
      </c>
      <c r="L32" s="195"/>
      <c r="M32" s="214">
        <f t="shared" si="1"/>
        <v>258752</v>
      </c>
      <c r="N32" s="214">
        <v>3.11</v>
      </c>
      <c r="O32" s="102">
        <v>1</v>
      </c>
      <c r="P32" s="195">
        <v>258752</v>
      </c>
      <c r="Q32" s="195">
        <v>0</v>
      </c>
      <c r="R32" s="195"/>
      <c r="S32" s="214">
        <f t="shared" si="2"/>
        <v>258752</v>
      </c>
      <c r="T32" s="214">
        <f t="shared" si="7"/>
        <v>0</v>
      </c>
      <c r="U32" s="214">
        <f t="shared" si="7"/>
        <v>0</v>
      </c>
      <c r="V32" s="214">
        <f t="shared" si="7"/>
        <v>0</v>
      </c>
      <c r="W32" s="214">
        <f t="shared" si="7"/>
        <v>0</v>
      </c>
      <c r="X32" s="214">
        <f t="shared" si="4"/>
        <v>0</v>
      </c>
      <c r="Y32" s="1854">
        <v>8</v>
      </c>
      <c r="Z32" s="214">
        <v>3.21</v>
      </c>
      <c r="AA32" s="102">
        <v>1</v>
      </c>
      <c r="AB32" s="195">
        <v>267072</v>
      </c>
      <c r="AC32" s="195">
        <v>0</v>
      </c>
      <c r="AD32" s="195"/>
      <c r="AE32" s="214">
        <f t="shared" si="5"/>
        <v>267072</v>
      </c>
      <c r="AF32" s="1854">
        <v>9</v>
      </c>
      <c r="AG32" s="214">
        <v>3.21</v>
      </c>
      <c r="AH32" s="102">
        <v>1</v>
      </c>
      <c r="AI32" s="195">
        <v>267072</v>
      </c>
      <c r="AJ32" s="195">
        <v>0</v>
      </c>
      <c r="AK32" s="195"/>
      <c r="AL32" s="214">
        <f t="shared" si="6"/>
        <v>267072</v>
      </c>
    </row>
    <row r="33" spans="1:38" s="5" customFormat="1" ht="40.5">
      <c r="A33" s="195">
        <v>24</v>
      </c>
      <c r="B33" s="102" t="s">
        <v>800</v>
      </c>
      <c r="C33" s="102"/>
      <c r="D33" s="195"/>
      <c r="E33" s="1186" t="s">
        <v>1657</v>
      </c>
      <c r="F33" s="214" t="s">
        <v>1168</v>
      </c>
      <c r="G33" s="1854">
        <v>7</v>
      </c>
      <c r="H33" s="214">
        <v>3.11</v>
      </c>
      <c r="I33" s="102">
        <v>1</v>
      </c>
      <c r="J33" s="195">
        <v>258752</v>
      </c>
      <c r="K33" s="195">
        <v>0</v>
      </c>
      <c r="L33" s="195"/>
      <c r="M33" s="214">
        <f t="shared" si="1"/>
        <v>258752</v>
      </c>
      <c r="N33" s="214">
        <v>3.11</v>
      </c>
      <c r="O33" s="102">
        <v>1</v>
      </c>
      <c r="P33" s="195">
        <v>258752</v>
      </c>
      <c r="Q33" s="195">
        <v>0</v>
      </c>
      <c r="R33" s="195"/>
      <c r="S33" s="214">
        <f t="shared" si="2"/>
        <v>258752</v>
      </c>
      <c r="T33" s="214">
        <f t="shared" si="7"/>
        <v>0</v>
      </c>
      <c r="U33" s="214">
        <f t="shared" si="7"/>
        <v>0</v>
      </c>
      <c r="V33" s="214">
        <f t="shared" si="7"/>
        <v>0</v>
      </c>
      <c r="W33" s="214">
        <f t="shared" si="7"/>
        <v>0</v>
      </c>
      <c r="X33" s="214">
        <f t="shared" si="4"/>
        <v>0</v>
      </c>
      <c r="Y33" s="1854">
        <v>8</v>
      </c>
      <c r="Z33" s="214">
        <v>3.21</v>
      </c>
      <c r="AA33" s="102">
        <v>1</v>
      </c>
      <c r="AB33" s="195">
        <v>267072</v>
      </c>
      <c r="AC33" s="195">
        <v>0</v>
      </c>
      <c r="AD33" s="195"/>
      <c r="AE33" s="214">
        <f t="shared" si="5"/>
        <v>267072</v>
      </c>
      <c r="AF33" s="1854">
        <v>9</v>
      </c>
      <c r="AG33" s="214">
        <v>3.21</v>
      </c>
      <c r="AH33" s="102">
        <v>1</v>
      </c>
      <c r="AI33" s="195">
        <v>267072</v>
      </c>
      <c r="AJ33" s="195">
        <v>0</v>
      </c>
      <c r="AK33" s="195"/>
      <c r="AL33" s="214">
        <f t="shared" si="6"/>
        <v>267072</v>
      </c>
    </row>
    <row r="34" spans="1:38" s="5" customFormat="1" ht="40.5">
      <c r="A34" s="195">
        <v>25</v>
      </c>
      <c r="B34" s="102" t="s">
        <v>4845</v>
      </c>
      <c r="C34" s="102" t="s">
        <v>5894</v>
      </c>
      <c r="D34" s="195" t="s">
        <v>6291</v>
      </c>
      <c r="E34" s="1186" t="s">
        <v>1658</v>
      </c>
      <c r="F34" s="214" t="s">
        <v>1183</v>
      </c>
      <c r="G34" s="1854">
        <v>4</v>
      </c>
      <c r="H34" s="214">
        <v>2.58</v>
      </c>
      <c r="I34" s="102">
        <v>1</v>
      </c>
      <c r="J34" s="195">
        <v>214656</v>
      </c>
      <c r="K34" s="195">
        <v>0</v>
      </c>
      <c r="L34" s="195"/>
      <c r="M34" s="214">
        <f t="shared" si="1"/>
        <v>214656</v>
      </c>
      <c r="N34" s="214">
        <v>2.5</v>
      </c>
      <c r="O34" s="102">
        <v>1</v>
      </c>
      <c r="P34" s="195">
        <v>208000</v>
      </c>
      <c r="Q34" s="195">
        <v>0</v>
      </c>
      <c r="R34" s="195"/>
      <c r="S34" s="214">
        <f t="shared" si="2"/>
        <v>208000</v>
      </c>
      <c r="T34" s="214">
        <f t="shared" si="7"/>
        <v>0</v>
      </c>
      <c r="U34" s="214">
        <f t="shared" si="7"/>
        <v>6656</v>
      </c>
      <c r="V34" s="214">
        <f t="shared" si="7"/>
        <v>0</v>
      </c>
      <c r="W34" s="214">
        <f t="shared" si="7"/>
        <v>0</v>
      </c>
      <c r="X34" s="214">
        <f t="shared" si="4"/>
        <v>6656</v>
      </c>
      <c r="Y34" s="1854">
        <v>5</v>
      </c>
      <c r="Z34" s="214">
        <v>2.58</v>
      </c>
      <c r="AA34" s="102">
        <v>1</v>
      </c>
      <c r="AB34" s="195">
        <v>214656</v>
      </c>
      <c r="AC34" s="195">
        <v>0</v>
      </c>
      <c r="AD34" s="195"/>
      <c r="AE34" s="214">
        <f t="shared" si="5"/>
        <v>214656</v>
      </c>
      <c r="AF34" s="1854">
        <v>6</v>
      </c>
      <c r="AG34" s="214">
        <v>2.66</v>
      </c>
      <c r="AH34" s="102">
        <v>1</v>
      </c>
      <c r="AI34" s="195">
        <v>221312</v>
      </c>
      <c r="AJ34" s="195">
        <v>0</v>
      </c>
      <c r="AK34" s="195"/>
      <c r="AL34" s="214">
        <f t="shared" si="6"/>
        <v>221312</v>
      </c>
    </row>
    <row r="35" spans="1:38" s="5" customFormat="1" ht="40.5">
      <c r="A35" s="195">
        <v>26</v>
      </c>
      <c r="B35" s="102" t="s">
        <v>2053</v>
      </c>
      <c r="C35" s="102" t="s">
        <v>5894</v>
      </c>
      <c r="D35" s="195" t="s">
        <v>5807</v>
      </c>
      <c r="E35" s="1186" t="s">
        <v>1658</v>
      </c>
      <c r="F35" s="214" t="s">
        <v>1183</v>
      </c>
      <c r="G35" s="1854">
        <v>5</v>
      </c>
      <c r="H35" s="214">
        <v>2.58</v>
      </c>
      <c r="I35" s="102">
        <v>1</v>
      </c>
      <c r="J35" s="195">
        <v>214656</v>
      </c>
      <c r="K35" s="195">
        <v>0</v>
      </c>
      <c r="L35" s="195"/>
      <c r="M35" s="214">
        <f t="shared" si="1"/>
        <v>214656</v>
      </c>
      <c r="N35" s="214">
        <v>2.58</v>
      </c>
      <c r="O35" s="102">
        <v>1</v>
      </c>
      <c r="P35" s="195">
        <v>214656</v>
      </c>
      <c r="Q35" s="195">
        <v>0</v>
      </c>
      <c r="R35" s="195"/>
      <c r="S35" s="214">
        <f t="shared" si="2"/>
        <v>214656</v>
      </c>
      <c r="T35" s="214">
        <f t="shared" si="7"/>
        <v>0</v>
      </c>
      <c r="U35" s="214">
        <f t="shared" si="7"/>
        <v>0</v>
      </c>
      <c r="V35" s="214">
        <f t="shared" si="7"/>
        <v>0</v>
      </c>
      <c r="W35" s="214">
        <f t="shared" si="7"/>
        <v>0</v>
      </c>
      <c r="X35" s="214">
        <f t="shared" si="4"/>
        <v>0</v>
      </c>
      <c r="Y35" s="1854">
        <v>6</v>
      </c>
      <c r="Z35" s="214">
        <v>2.66</v>
      </c>
      <c r="AA35" s="102">
        <v>1</v>
      </c>
      <c r="AB35" s="195">
        <v>221312</v>
      </c>
      <c r="AC35" s="195">
        <v>0</v>
      </c>
      <c r="AD35" s="195"/>
      <c r="AE35" s="214">
        <f t="shared" si="5"/>
        <v>221312</v>
      </c>
      <c r="AF35" s="1854">
        <v>7</v>
      </c>
      <c r="AG35" s="214">
        <v>2.66</v>
      </c>
      <c r="AH35" s="102">
        <v>1</v>
      </c>
      <c r="AI35" s="195">
        <v>221312</v>
      </c>
      <c r="AJ35" s="195">
        <v>0</v>
      </c>
      <c r="AK35" s="195"/>
      <c r="AL35" s="214">
        <f t="shared" si="6"/>
        <v>221312</v>
      </c>
    </row>
    <row r="36" spans="1:38" s="5" customFormat="1" ht="40.5">
      <c r="A36" s="195">
        <v>27</v>
      </c>
      <c r="B36" s="102" t="s">
        <v>7915</v>
      </c>
      <c r="C36" s="102" t="s">
        <v>5895</v>
      </c>
      <c r="D36" s="195" t="s">
        <v>5807</v>
      </c>
      <c r="E36" s="1186" t="s">
        <v>1658</v>
      </c>
      <c r="F36" s="214" t="s">
        <v>1183</v>
      </c>
      <c r="G36" s="1854">
        <v>2</v>
      </c>
      <c r="H36" s="214">
        <v>2.4300000000000002</v>
      </c>
      <c r="I36" s="102">
        <v>1</v>
      </c>
      <c r="J36" s="195">
        <v>202176</v>
      </c>
      <c r="K36" s="195">
        <v>0</v>
      </c>
      <c r="L36" s="195"/>
      <c r="M36" s="214">
        <f t="shared" si="1"/>
        <v>202176</v>
      </c>
      <c r="N36" s="214">
        <v>2.35</v>
      </c>
      <c r="O36" s="102">
        <v>1</v>
      </c>
      <c r="P36" s="195">
        <v>195520</v>
      </c>
      <c r="Q36" s="195">
        <v>0</v>
      </c>
      <c r="R36" s="195"/>
      <c r="S36" s="214">
        <f t="shared" si="2"/>
        <v>195520</v>
      </c>
      <c r="T36" s="214">
        <f t="shared" si="7"/>
        <v>0</v>
      </c>
      <c r="U36" s="214">
        <f t="shared" si="7"/>
        <v>6656</v>
      </c>
      <c r="V36" s="214">
        <f t="shared" si="7"/>
        <v>0</v>
      </c>
      <c r="W36" s="214">
        <f t="shared" si="7"/>
        <v>0</v>
      </c>
      <c r="X36" s="214">
        <f t="shared" si="4"/>
        <v>6656</v>
      </c>
      <c r="Y36" s="1854">
        <v>3</v>
      </c>
      <c r="Z36" s="214">
        <v>2.5</v>
      </c>
      <c r="AA36" s="102">
        <v>1</v>
      </c>
      <c r="AB36" s="195">
        <v>208000</v>
      </c>
      <c r="AC36" s="195">
        <v>0</v>
      </c>
      <c r="AD36" s="195"/>
      <c r="AE36" s="214">
        <f t="shared" si="5"/>
        <v>208000</v>
      </c>
      <c r="AF36" s="1854">
        <v>4</v>
      </c>
      <c r="AG36" s="214">
        <v>2.58</v>
      </c>
      <c r="AH36" s="102">
        <v>1</v>
      </c>
      <c r="AI36" s="195">
        <v>214656</v>
      </c>
      <c r="AJ36" s="195">
        <v>0</v>
      </c>
      <c r="AK36" s="195"/>
      <c r="AL36" s="214">
        <f t="shared" si="6"/>
        <v>214656</v>
      </c>
    </row>
    <row r="37" spans="1:38" s="5" customFormat="1" ht="40.5">
      <c r="A37" s="195">
        <v>28</v>
      </c>
      <c r="B37" s="102" t="s">
        <v>800</v>
      </c>
      <c r="C37" s="102"/>
      <c r="D37" s="195"/>
      <c r="E37" s="1186" t="s">
        <v>1658</v>
      </c>
      <c r="F37" s="214" t="s">
        <v>1183</v>
      </c>
      <c r="G37" s="1854">
        <v>7</v>
      </c>
      <c r="H37" s="214">
        <v>2.66</v>
      </c>
      <c r="I37" s="102">
        <v>1</v>
      </c>
      <c r="J37" s="195">
        <v>221312</v>
      </c>
      <c r="K37" s="195">
        <v>0</v>
      </c>
      <c r="L37" s="195"/>
      <c r="M37" s="214">
        <f t="shared" si="1"/>
        <v>221312</v>
      </c>
      <c r="N37" s="214">
        <v>2.66</v>
      </c>
      <c r="O37" s="102">
        <v>1</v>
      </c>
      <c r="P37" s="195">
        <v>221312</v>
      </c>
      <c r="Q37" s="195">
        <v>0</v>
      </c>
      <c r="R37" s="195"/>
      <c r="S37" s="214">
        <f t="shared" si="2"/>
        <v>221312</v>
      </c>
      <c r="T37" s="214">
        <f t="shared" si="7"/>
        <v>0</v>
      </c>
      <c r="U37" s="214">
        <f t="shared" si="7"/>
        <v>0</v>
      </c>
      <c r="V37" s="214">
        <f t="shared" si="7"/>
        <v>0</v>
      </c>
      <c r="W37" s="214">
        <f t="shared" si="7"/>
        <v>0</v>
      </c>
      <c r="X37" s="214">
        <f t="shared" si="4"/>
        <v>0</v>
      </c>
      <c r="Y37" s="1854">
        <v>8</v>
      </c>
      <c r="Z37" s="214">
        <v>2.75</v>
      </c>
      <c r="AA37" s="102">
        <v>1</v>
      </c>
      <c r="AB37" s="195">
        <v>228800</v>
      </c>
      <c r="AC37" s="195">
        <v>0</v>
      </c>
      <c r="AD37" s="195"/>
      <c r="AE37" s="214">
        <f t="shared" si="5"/>
        <v>228800</v>
      </c>
      <c r="AF37" s="1854">
        <v>9</v>
      </c>
      <c r="AG37" s="214">
        <v>2.75</v>
      </c>
      <c r="AH37" s="102">
        <v>1</v>
      </c>
      <c r="AI37" s="195">
        <v>228800</v>
      </c>
      <c r="AJ37" s="195">
        <v>0</v>
      </c>
      <c r="AK37" s="195"/>
      <c r="AL37" s="214">
        <f t="shared" si="6"/>
        <v>228800</v>
      </c>
    </row>
    <row r="38" spans="1:38" s="5" customFormat="1" ht="40.5">
      <c r="A38" s="195">
        <v>29</v>
      </c>
      <c r="B38" s="102" t="s">
        <v>800</v>
      </c>
      <c r="C38" s="102"/>
      <c r="D38" s="195"/>
      <c r="E38" s="1186" t="s">
        <v>1658</v>
      </c>
      <c r="F38" s="214" t="s">
        <v>1183</v>
      </c>
      <c r="G38" s="1854">
        <v>7</v>
      </c>
      <c r="H38" s="214">
        <v>2.66</v>
      </c>
      <c r="I38" s="102">
        <v>1</v>
      </c>
      <c r="J38" s="195">
        <v>221312</v>
      </c>
      <c r="K38" s="195">
        <v>0</v>
      </c>
      <c r="L38" s="195"/>
      <c r="M38" s="214">
        <f t="shared" si="1"/>
        <v>221312</v>
      </c>
      <c r="N38" s="214">
        <v>2.66</v>
      </c>
      <c r="O38" s="102">
        <v>1</v>
      </c>
      <c r="P38" s="195">
        <v>221312</v>
      </c>
      <c r="Q38" s="195">
        <v>0</v>
      </c>
      <c r="R38" s="195"/>
      <c r="S38" s="214">
        <f t="shared" si="2"/>
        <v>221312</v>
      </c>
      <c r="T38" s="214">
        <f t="shared" si="7"/>
        <v>0</v>
      </c>
      <c r="U38" s="214">
        <f t="shared" si="7"/>
        <v>0</v>
      </c>
      <c r="V38" s="214">
        <f t="shared" si="7"/>
        <v>0</v>
      </c>
      <c r="W38" s="214">
        <f t="shared" si="7"/>
        <v>0</v>
      </c>
      <c r="X38" s="214">
        <f t="shared" si="4"/>
        <v>0</v>
      </c>
      <c r="Y38" s="1854">
        <v>8</v>
      </c>
      <c r="Z38" s="214">
        <v>2.75</v>
      </c>
      <c r="AA38" s="102">
        <v>1</v>
      </c>
      <c r="AB38" s="195">
        <v>228800</v>
      </c>
      <c r="AC38" s="195">
        <v>0</v>
      </c>
      <c r="AD38" s="195"/>
      <c r="AE38" s="214">
        <f t="shared" si="5"/>
        <v>228800</v>
      </c>
      <c r="AF38" s="1854">
        <v>9</v>
      </c>
      <c r="AG38" s="214">
        <v>2.75</v>
      </c>
      <c r="AH38" s="102">
        <v>1</v>
      </c>
      <c r="AI38" s="195">
        <v>228800</v>
      </c>
      <c r="AJ38" s="195">
        <v>0</v>
      </c>
      <c r="AK38" s="195"/>
      <c r="AL38" s="214">
        <f t="shared" si="6"/>
        <v>228800</v>
      </c>
    </row>
    <row r="39" spans="1:38" s="5" customFormat="1" ht="40.5">
      <c r="A39" s="195">
        <v>30</v>
      </c>
      <c r="B39" s="102" t="s">
        <v>800</v>
      </c>
      <c r="C39" s="102"/>
      <c r="D39" s="195"/>
      <c r="E39" s="1186" t="s">
        <v>1658</v>
      </c>
      <c r="F39" s="214" t="s">
        <v>1183</v>
      </c>
      <c r="G39" s="1854">
        <v>7</v>
      </c>
      <c r="H39" s="214">
        <v>2.66</v>
      </c>
      <c r="I39" s="102">
        <v>1</v>
      </c>
      <c r="J39" s="195">
        <v>221312</v>
      </c>
      <c r="K39" s="195">
        <v>0</v>
      </c>
      <c r="L39" s="195"/>
      <c r="M39" s="214">
        <f t="shared" si="1"/>
        <v>221312</v>
      </c>
      <c r="N39" s="214">
        <v>2.66</v>
      </c>
      <c r="O39" s="102">
        <v>1</v>
      </c>
      <c r="P39" s="195">
        <v>221312</v>
      </c>
      <c r="Q39" s="195">
        <v>0</v>
      </c>
      <c r="R39" s="195"/>
      <c r="S39" s="214">
        <f t="shared" si="2"/>
        <v>221312</v>
      </c>
      <c r="T39" s="214">
        <f t="shared" si="7"/>
        <v>0</v>
      </c>
      <c r="U39" s="214">
        <f t="shared" si="7"/>
        <v>0</v>
      </c>
      <c r="V39" s="214">
        <f t="shared" si="7"/>
        <v>0</v>
      </c>
      <c r="W39" s="214">
        <f t="shared" si="7"/>
        <v>0</v>
      </c>
      <c r="X39" s="214">
        <f t="shared" si="4"/>
        <v>0</v>
      </c>
      <c r="Y39" s="1854">
        <v>8</v>
      </c>
      <c r="Z39" s="214">
        <v>2.75</v>
      </c>
      <c r="AA39" s="102">
        <v>1</v>
      </c>
      <c r="AB39" s="195">
        <v>228800</v>
      </c>
      <c r="AC39" s="195">
        <v>0</v>
      </c>
      <c r="AD39" s="195"/>
      <c r="AE39" s="214">
        <f t="shared" si="5"/>
        <v>228800</v>
      </c>
      <c r="AF39" s="1854">
        <v>9</v>
      </c>
      <c r="AG39" s="214">
        <v>2.75</v>
      </c>
      <c r="AH39" s="102">
        <v>1</v>
      </c>
      <c r="AI39" s="195">
        <v>228800</v>
      </c>
      <c r="AJ39" s="195">
        <v>0</v>
      </c>
      <c r="AK39" s="195"/>
      <c r="AL39" s="214">
        <f t="shared" si="6"/>
        <v>228800</v>
      </c>
    </row>
    <row r="40" spans="1:38" s="5" customFormat="1" ht="81">
      <c r="A40" s="195">
        <v>31</v>
      </c>
      <c r="B40" s="102" t="s">
        <v>4846</v>
      </c>
      <c r="C40" s="102" t="s">
        <v>5895</v>
      </c>
      <c r="D40" s="195" t="s">
        <v>6301</v>
      </c>
      <c r="E40" s="1186" t="s">
        <v>4847</v>
      </c>
      <c r="F40" s="214" t="s">
        <v>1036</v>
      </c>
      <c r="G40" s="1854">
        <v>4</v>
      </c>
      <c r="H40" s="214">
        <v>4.41</v>
      </c>
      <c r="I40" s="102">
        <v>1</v>
      </c>
      <c r="J40" s="195">
        <v>366912</v>
      </c>
      <c r="K40" s="195">
        <v>0</v>
      </c>
      <c r="L40" s="195"/>
      <c r="M40" s="214">
        <f t="shared" si="1"/>
        <v>366912</v>
      </c>
      <c r="N40" s="214">
        <v>4.2699999999999996</v>
      </c>
      <c r="O40" s="102">
        <v>1</v>
      </c>
      <c r="P40" s="195">
        <v>355263.99999999994</v>
      </c>
      <c r="Q40" s="195">
        <v>0</v>
      </c>
      <c r="R40" s="195"/>
      <c r="S40" s="214">
        <f t="shared" si="2"/>
        <v>355263.99999999994</v>
      </c>
      <c r="T40" s="214">
        <f t="shared" si="7"/>
        <v>0</v>
      </c>
      <c r="U40" s="214">
        <f t="shared" si="7"/>
        <v>11648.000000000058</v>
      </c>
      <c r="V40" s="214">
        <f t="shared" si="7"/>
        <v>0</v>
      </c>
      <c r="W40" s="214">
        <f t="shared" si="7"/>
        <v>0</v>
      </c>
      <c r="X40" s="214">
        <f t="shared" si="4"/>
        <v>11648.000000000058</v>
      </c>
      <c r="Y40" s="1854">
        <v>5</v>
      </c>
      <c r="Z40" s="214">
        <v>4.41</v>
      </c>
      <c r="AA40" s="102">
        <v>1</v>
      </c>
      <c r="AB40" s="195">
        <v>366912</v>
      </c>
      <c r="AC40" s="195">
        <v>0</v>
      </c>
      <c r="AD40" s="195"/>
      <c r="AE40" s="214">
        <f t="shared" si="5"/>
        <v>366912</v>
      </c>
      <c r="AF40" s="1854">
        <v>6</v>
      </c>
      <c r="AG40" s="214">
        <v>4.55</v>
      </c>
      <c r="AH40" s="102">
        <v>1</v>
      </c>
      <c r="AI40" s="195">
        <v>378560</v>
      </c>
      <c r="AJ40" s="195">
        <v>0</v>
      </c>
      <c r="AK40" s="195"/>
      <c r="AL40" s="214">
        <f t="shared" si="6"/>
        <v>378560</v>
      </c>
    </row>
    <row r="41" spans="1:38" s="5" customFormat="1">
      <c r="A41" s="195">
        <v>32</v>
      </c>
      <c r="B41" s="102" t="s">
        <v>1707</v>
      </c>
      <c r="C41" s="102" t="s">
        <v>5895</v>
      </c>
      <c r="D41" s="195" t="s">
        <v>6302</v>
      </c>
      <c r="E41" s="1186" t="s">
        <v>1671</v>
      </c>
      <c r="F41" s="214" t="s">
        <v>7916</v>
      </c>
      <c r="G41" s="1854">
        <v>7</v>
      </c>
      <c r="H41" s="214">
        <v>2.2799999999999998</v>
      </c>
      <c r="I41" s="102">
        <v>1</v>
      </c>
      <c r="J41" s="195">
        <v>189695.99999999997</v>
      </c>
      <c r="K41" s="195">
        <v>0</v>
      </c>
      <c r="L41" s="195"/>
      <c r="M41" s="214">
        <f t="shared" si="1"/>
        <v>189695.99999999997</v>
      </c>
      <c r="N41" s="214">
        <v>2.2799999999999998</v>
      </c>
      <c r="O41" s="102">
        <v>1</v>
      </c>
      <c r="P41" s="195">
        <v>189695.99999999997</v>
      </c>
      <c r="Q41" s="195">
        <v>0</v>
      </c>
      <c r="R41" s="195"/>
      <c r="S41" s="214">
        <f t="shared" si="2"/>
        <v>189695.99999999997</v>
      </c>
      <c r="T41" s="214">
        <f t="shared" si="7"/>
        <v>0</v>
      </c>
      <c r="U41" s="214">
        <f t="shared" si="7"/>
        <v>0</v>
      </c>
      <c r="V41" s="214">
        <f t="shared" si="7"/>
        <v>0</v>
      </c>
      <c r="W41" s="214">
        <f t="shared" si="7"/>
        <v>0</v>
      </c>
      <c r="X41" s="214">
        <f t="shared" si="4"/>
        <v>0</v>
      </c>
      <c r="Y41" s="1854">
        <v>8</v>
      </c>
      <c r="Z41" s="214">
        <v>2.35</v>
      </c>
      <c r="AA41" s="102">
        <v>1</v>
      </c>
      <c r="AB41" s="195">
        <v>195520</v>
      </c>
      <c r="AC41" s="195">
        <v>0</v>
      </c>
      <c r="AD41" s="195"/>
      <c r="AE41" s="214">
        <f t="shared" si="5"/>
        <v>195520</v>
      </c>
      <c r="AF41" s="1854">
        <v>9</v>
      </c>
      <c r="AG41" s="214">
        <v>2.35</v>
      </c>
      <c r="AH41" s="102">
        <v>1</v>
      </c>
      <c r="AI41" s="195">
        <v>195520</v>
      </c>
      <c r="AJ41" s="195">
        <v>0</v>
      </c>
      <c r="AK41" s="195"/>
      <c r="AL41" s="214">
        <f t="shared" si="6"/>
        <v>195520</v>
      </c>
    </row>
    <row r="42" spans="1:38" s="5" customFormat="1">
      <c r="A42" s="195">
        <v>33</v>
      </c>
      <c r="B42" s="102" t="s">
        <v>4848</v>
      </c>
      <c r="C42" s="102" t="s">
        <v>5895</v>
      </c>
      <c r="D42" s="195" t="s">
        <v>6303</v>
      </c>
      <c r="E42" s="1186" t="s">
        <v>1671</v>
      </c>
      <c r="F42" s="214" t="s">
        <v>7916</v>
      </c>
      <c r="G42" s="1854">
        <v>6</v>
      </c>
      <c r="H42" s="214">
        <v>2.2799999999999998</v>
      </c>
      <c r="I42" s="102">
        <v>1</v>
      </c>
      <c r="J42" s="195">
        <v>189695.99999999997</v>
      </c>
      <c r="K42" s="195">
        <v>0</v>
      </c>
      <c r="L42" s="195"/>
      <c r="M42" s="214">
        <f t="shared" si="1"/>
        <v>189695.99999999997</v>
      </c>
      <c r="N42" s="214">
        <v>2.21</v>
      </c>
      <c r="O42" s="102">
        <v>1</v>
      </c>
      <c r="P42" s="195">
        <v>183872</v>
      </c>
      <c r="Q42" s="195">
        <v>0</v>
      </c>
      <c r="R42" s="195"/>
      <c r="S42" s="214">
        <f t="shared" si="2"/>
        <v>183872</v>
      </c>
      <c r="T42" s="214">
        <f t="shared" ref="T42:W65" si="8">I42-O42</f>
        <v>0</v>
      </c>
      <c r="U42" s="214">
        <f t="shared" si="8"/>
        <v>5823.9999999999709</v>
      </c>
      <c r="V42" s="214">
        <f t="shared" si="8"/>
        <v>0</v>
      </c>
      <c r="W42" s="214">
        <f t="shared" si="8"/>
        <v>0</v>
      </c>
      <c r="X42" s="214">
        <f t="shared" si="4"/>
        <v>5823.9999999999709</v>
      </c>
      <c r="Y42" s="1854">
        <v>7</v>
      </c>
      <c r="Z42" s="214">
        <v>2.2799999999999998</v>
      </c>
      <c r="AA42" s="102">
        <v>1</v>
      </c>
      <c r="AB42" s="195">
        <v>189695.99999999997</v>
      </c>
      <c r="AC42" s="195">
        <v>0</v>
      </c>
      <c r="AD42" s="195"/>
      <c r="AE42" s="214">
        <f t="shared" si="5"/>
        <v>189695.99999999997</v>
      </c>
      <c r="AF42" s="1854">
        <v>8</v>
      </c>
      <c r="AG42" s="214">
        <v>2.35</v>
      </c>
      <c r="AH42" s="102">
        <v>1</v>
      </c>
      <c r="AI42" s="195">
        <v>195520</v>
      </c>
      <c r="AJ42" s="195">
        <v>0</v>
      </c>
      <c r="AK42" s="195"/>
      <c r="AL42" s="214">
        <f t="shared" si="6"/>
        <v>195520</v>
      </c>
    </row>
    <row r="43" spans="1:38" s="5" customFormat="1">
      <c r="A43" s="195">
        <v>34</v>
      </c>
      <c r="B43" s="102" t="s">
        <v>1673</v>
      </c>
      <c r="C43" s="102" t="s">
        <v>5895</v>
      </c>
      <c r="D43" s="195" t="s">
        <v>6304</v>
      </c>
      <c r="E43" s="1186" t="s">
        <v>1671</v>
      </c>
      <c r="F43" s="214" t="s">
        <v>7916</v>
      </c>
      <c r="G43" s="1854">
        <v>4</v>
      </c>
      <c r="H43" s="214">
        <v>2.21</v>
      </c>
      <c r="I43" s="102">
        <v>1</v>
      </c>
      <c r="J43" s="195">
        <v>183872</v>
      </c>
      <c r="K43" s="195">
        <v>0</v>
      </c>
      <c r="L43" s="195"/>
      <c r="M43" s="214">
        <f t="shared" si="1"/>
        <v>183872</v>
      </c>
      <c r="N43" s="214">
        <v>2.15</v>
      </c>
      <c r="O43" s="102">
        <v>1</v>
      </c>
      <c r="P43" s="195">
        <v>178880</v>
      </c>
      <c r="Q43" s="195">
        <v>0</v>
      </c>
      <c r="R43" s="195"/>
      <c r="S43" s="214">
        <f t="shared" si="2"/>
        <v>178880</v>
      </c>
      <c r="T43" s="214">
        <f t="shared" si="8"/>
        <v>0</v>
      </c>
      <c r="U43" s="214">
        <f t="shared" si="8"/>
        <v>4992</v>
      </c>
      <c r="V43" s="214">
        <f t="shared" si="8"/>
        <v>0</v>
      </c>
      <c r="W43" s="214">
        <f t="shared" si="8"/>
        <v>0</v>
      </c>
      <c r="X43" s="214">
        <f t="shared" si="4"/>
        <v>4992</v>
      </c>
      <c r="Y43" s="1854">
        <v>5</v>
      </c>
      <c r="Z43" s="214">
        <v>2.21</v>
      </c>
      <c r="AA43" s="102">
        <v>1</v>
      </c>
      <c r="AB43" s="195">
        <v>183872</v>
      </c>
      <c r="AC43" s="195">
        <v>0</v>
      </c>
      <c r="AD43" s="195"/>
      <c r="AE43" s="214">
        <f t="shared" si="5"/>
        <v>183872</v>
      </c>
      <c r="AF43" s="1854">
        <v>6</v>
      </c>
      <c r="AG43" s="214">
        <v>2.2799999999999998</v>
      </c>
      <c r="AH43" s="102">
        <v>1</v>
      </c>
      <c r="AI43" s="195">
        <v>189695.99999999997</v>
      </c>
      <c r="AJ43" s="195">
        <v>0</v>
      </c>
      <c r="AK43" s="195"/>
      <c r="AL43" s="214">
        <f t="shared" si="6"/>
        <v>189695.99999999997</v>
      </c>
    </row>
    <row r="44" spans="1:38" s="5" customFormat="1">
      <c r="A44" s="195">
        <v>35</v>
      </c>
      <c r="B44" s="102" t="s">
        <v>4933</v>
      </c>
      <c r="C44" s="102" t="s">
        <v>5895</v>
      </c>
      <c r="D44" s="195" t="s">
        <v>6307</v>
      </c>
      <c r="E44" s="1186" t="s">
        <v>562</v>
      </c>
      <c r="F44" s="214" t="s">
        <v>1042</v>
      </c>
      <c r="G44" s="1854">
        <v>8</v>
      </c>
      <c r="H44" s="214">
        <v>2.02</v>
      </c>
      <c r="I44" s="102">
        <v>1</v>
      </c>
      <c r="J44" s="195">
        <v>168064</v>
      </c>
      <c r="K44" s="195">
        <v>0</v>
      </c>
      <c r="L44" s="195"/>
      <c r="M44" s="214">
        <f t="shared" si="1"/>
        <v>168064</v>
      </c>
      <c r="N44" s="214">
        <v>1.96</v>
      </c>
      <c r="O44" s="102">
        <v>1</v>
      </c>
      <c r="P44" s="195">
        <v>163072</v>
      </c>
      <c r="Q44" s="195">
        <v>0</v>
      </c>
      <c r="R44" s="195"/>
      <c r="S44" s="214">
        <f t="shared" si="2"/>
        <v>163072</v>
      </c>
      <c r="T44" s="214">
        <f t="shared" si="8"/>
        <v>0</v>
      </c>
      <c r="U44" s="214">
        <f t="shared" si="8"/>
        <v>4992</v>
      </c>
      <c r="V44" s="214">
        <f t="shared" si="8"/>
        <v>0</v>
      </c>
      <c r="W44" s="214">
        <f t="shared" si="8"/>
        <v>0</v>
      </c>
      <c r="X44" s="214">
        <f t="shared" si="4"/>
        <v>4992</v>
      </c>
      <c r="Y44" s="1854">
        <v>9</v>
      </c>
      <c r="Z44" s="214">
        <v>2.02</v>
      </c>
      <c r="AA44" s="102">
        <v>1</v>
      </c>
      <c r="AB44" s="195">
        <v>168064</v>
      </c>
      <c r="AC44" s="195">
        <v>0</v>
      </c>
      <c r="AD44" s="195"/>
      <c r="AE44" s="214">
        <f t="shared" si="5"/>
        <v>168064</v>
      </c>
      <c r="AF44" s="1854">
        <v>10</v>
      </c>
      <c r="AG44" s="214">
        <v>2.08</v>
      </c>
      <c r="AH44" s="102">
        <v>1</v>
      </c>
      <c r="AI44" s="195">
        <v>173056</v>
      </c>
      <c r="AJ44" s="195">
        <v>0</v>
      </c>
      <c r="AK44" s="195"/>
      <c r="AL44" s="214">
        <f t="shared" si="6"/>
        <v>173056</v>
      </c>
    </row>
    <row r="45" spans="1:38" s="5" customFormat="1">
      <c r="A45" s="195">
        <v>36</v>
      </c>
      <c r="B45" s="102" t="s">
        <v>4849</v>
      </c>
      <c r="C45" s="102" t="s">
        <v>5894</v>
      </c>
      <c r="D45" s="195" t="s">
        <v>6306</v>
      </c>
      <c r="E45" s="1186" t="s">
        <v>562</v>
      </c>
      <c r="F45" s="214" t="s">
        <v>1042</v>
      </c>
      <c r="G45" s="1854">
        <v>4</v>
      </c>
      <c r="H45" s="214">
        <v>1.9</v>
      </c>
      <c r="I45" s="102">
        <v>1</v>
      </c>
      <c r="J45" s="195">
        <v>158080</v>
      </c>
      <c r="K45" s="195">
        <v>0</v>
      </c>
      <c r="L45" s="195"/>
      <c r="M45" s="214">
        <f t="shared" si="1"/>
        <v>158080</v>
      </c>
      <c r="N45" s="214">
        <v>1.84</v>
      </c>
      <c r="O45" s="102">
        <v>1</v>
      </c>
      <c r="P45" s="195">
        <v>153088</v>
      </c>
      <c r="Q45" s="195">
        <v>0</v>
      </c>
      <c r="R45" s="195"/>
      <c r="S45" s="214">
        <f t="shared" si="2"/>
        <v>153088</v>
      </c>
      <c r="T45" s="214">
        <f t="shared" si="8"/>
        <v>0</v>
      </c>
      <c r="U45" s="214">
        <f t="shared" si="8"/>
        <v>4992</v>
      </c>
      <c r="V45" s="214">
        <f t="shared" si="8"/>
        <v>0</v>
      </c>
      <c r="W45" s="214">
        <f t="shared" si="8"/>
        <v>0</v>
      </c>
      <c r="X45" s="214">
        <f t="shared" si="4"/>
        <v>4992</v>
      </c>
      <c r="Y45" s="1854">
        <v>5</v>
      </c>
      <c r="Z45" s="214">
        <v>1.9</v>
      </c>
      <c r="AA45" s="102">
        <v>1</v>
      </c>
      <c r="AB45" s="195">
        <v>158080</v>
      </c>
      <c r="AC45" s="195">
        <v>0</v>
      </c>
      <c r="AD45" s="195"/>
      <c r="AE45" s="214">
        <f t="shared" si="5"/>
        <v>158080</v>
      </c>
      <c r="AF45" s="1854">
        <v>6</v>
      </c>
      <c r="AG45" s="214">
        <v>1.96</v>
      </c>
      <c r="AH45" s="102">
        <v>1</v>
      </c>
      <c r="AI45" s="195">
        <v>163072</v>
      </c>
      <c r="AJ45" s="195">
        <v>0</v>
      </c>
      <c r="AK45" s="195"/>
      <c r="AL45" s="214">
        <f t="shared" si="6"/>
        <v>163072</v>
      </c>
    </row>
    <row r="46" spans="1:38" s="5" customFormat="1">
      <c r="A46" s="195">
        <v>37</v>
      </c>
      <c r="B46" s="102" t="s">
        <v>4850</v>
      </c>
      <c r="C46" s="102" t="s">
        <v>5895</v>
      </c>
      <c r="D46" s="195" t="s">
        <v>6307</v>
      </c>
      <c r="E46" s="1186" t="s">
        <v>562</v>
      </c>
      <c r="F46" s="214" t="s">
        <v>1042</v>
      </c>
      <c r="G46" s="1854">
        <v>6</v>
      </c>
      <c r="H46" s="214">
        <v>1.96</v>
      </c>
      <c r="I46" s="102">
        <v>1</v>
      </c>
      <c r="J46" s="195">
        <v>163072</v>
      </c>
      <c r="K46" s="195">
        <v>0</v>
      </c>
      <c r="L46" s="195"/>
      <c r="M46" s="214">
        <f t="shared" si="1"/>
        <v>163072</v>
      </c>
      <c r="N46" s="214">
        <v>1.9</v>
      </c>
      <c r="O46" s="102">
        <v>1</v>
      </c>
      <c r="P46" s="195">
        <v>158080</v>
      </c>
      <c r="Q46" s="195">
        <v>0</v>
      </c>
      <c r="R46" s="195"/>
      <c r="S46" s="214">
        <f t="shared" si="2"/>
        <v>158080</v>
      </c>
      <c r="T46" s="214">
        <f t="shared" si="8"/>
        <v>0</v>
      </c>
      <c r="U46" s="214">
        <f t="shared" si="8"/>
        <v>4992</v>
      </c>
      <c r="V46" s="214">
        <f t="shared" si="8"/>
        <v>0</v>
      </c>
      <c r="W46" s="214">
        <f t="shared" si="8"/>
        <v>0</v>
      </c>
      <c r="X46" s="214">
        <f t="shared" si="4"/>
        <v>4992</v>
      </c>
      <c r="Y46" s="1854">
        <v>7</v>
      </c>
      <c r="Z46" s="214">
        <v>1.96</v>
      </c>
      <c r="AA46" s="102">
        <v>1</v>
      </c>
      <c r="AB46" s="195">
        <v>163072</v>
      </c>
      <c r="AC46" s="195">
        <v>0</v>
      </c>
      <c r="AD46" s="195"/>
      <c r="AE46" s="214">
        <f t="shared" si="5"/>
        <v>163072</v>
      </c>
      <c r="AF46" s="1854">
        <v>8</v>
      </c>
      <c r="AG46" s="214">
        <v>2.02</v>
      </c>
      <c r="AH46" s="102">
        <v>1</v>
      </c>
      <c r="AI46" s="195">
        <v>168064</v>
      </c>
      <c r="AJ46" s="195">
        <v>0</v>
      </c>
      <c r="AK46" s="195"/>
      <c r="AL46" s="214">
        <f t="shared" si="6"/>
        <v>168064</v>
      </c>
    </row>
    <row r="47" spans="1:38" s="5" customFormat="1">
      <c r="A47" s="195">
        <v>38</v>
      </c>
      <c r="B47" s="102" t="s">
        <v>2057</v>
      </c>
      <c r="C47" s="102" t="s">
        <v>5895</v>
      </c>
      <c r="D47" s="195" t="s">
        <v>6290</v>
      </c>
      <c r="E47" s="1186" t="s">
        <v>562</v>
      </c>
      <c r="F47" s="214" t="s">
        <v>1042</v>
      </c>
      <c r="G47" s="1854">
        <v>5</v>
      </c>
      <c r="H47" s="214">
        <v>1.9</v>
      </c>
      <c r="I47" s="102">
        <v>1</v>
      </c>
      <c r="J47" s="195">
        <v>158080</v>
      </c>
      <c r="K47" s="195">
        <v>0</v>
      </c>
      <c r="L47" s="195"/>
      <c r="M47" s="214">
        <f t="shared" si="1"/>
        <v>158080</v>
      </c>
      <c r="N47" s="214">
        <v>1.9</v>
      </c>
      <c r="O47" s="102">
        <v>1</v>
      </c>
      <c r="P47" s="195">
        <v>158080</v>
      </c>
      <c r="Q47" s="195">
        <v>0</v>
      </c>
      <c r="R47" s="195"/>
      <c r="S47" s="214">
        <f t="shared" si="2"/>
        <v>158080</v>
      </c>
      <c r="T47" s="214">
        <f t="shared" si="8"/>
        <v>0</v>
      </c>
      <c r="U47" s="214">
        <f t="shared" si="8"/>
        <v>0</v>
      </c>
      <c r="V47" s="214">
        <f t="shared" si="8"/>
        <v>0</v>
      </c>
      <c r="W47" s="214">
        <f t="shared" si="8"/>
        <v>0</v>
      </c>
      <c r="X47" s="214">
        <f t="shared" si="4"/>
        <v>0</v>
      </c>
      <c r="Y47" s="1854">
        <v>6</v>
      </c>
      <c r="Z47" s="214">
        <v>1.96</v>
      </c>
      <c r="AA47" s="102">
        <v>1</v>
      </c>
      <c r="AB47" s="195">
        <v>163072</v>
      </c>
      <c r="AC47" s="195">
        <v>0</v>
      </c>
      <c r="AD47" s="195"/>
      <c r="AE47" s="214">
        <f t="shared" si="5"/>
        <v>163072</v>
      </c>
      <c r="AF47" s="1854">
        <v>7</v>
      </c>
      <c r="AG47" s="214">
        <v>1.96</v>
      </c>
      <c r="AH47" s="102">
        <v>1</v>
      </c>
      <c r="AI47" s="195">
        <v>163072</v>
      </c>
      <c r="AJ47" s="195">
        <v>0</v>
      </c>
      <c r="AK47" s="195"/>
      <c r="AL47" s="214">
        <f t="shared" si="6"/>
        <v>163072</v>
      </c>
    </row>
    <row r="48" spans="1:38" s="5" customFormat="1">
      <c r="A48" s="195">
        <v>39</v>
      </c>
      <c r="B48" s="102" t="s">
        <v>1805</v>
      </c>
      <c r="C48" s="102" t="s">
        <v>5895</v>
      </c>
      <c r="D48" s="195" t="s">
        <v>5807</v>
      </c>
      <c r="E48" s="1186" t="s">
        <v>562</v>
      </c>
      <c r="F48" s="214" t="s">
        <v>1042</v>
      </c>
      <c r="G48" s="1854">
        <v>6</v>
      </c>
      <c r="H48" s="214">
        <v>1.96</v>
      </c>
      <c r="I48" s="102">
        <v>1</v>
      </c>
      <c r="J48" s="195">
        <v>163072</v>
      </c>
      <c r="K48" s="195">
        <v>0</v>
      </c>
      <c r="L48" s="195"/>
      <c r="M48" s="214">
        <f t="shared" si="1"/>
        <v>163072</v>
      </c>
      <c r="N48" s="214">
        <v>1.9</v>
      </c>
      <c r="O48" s="102">
        <v>1</v>
      </c>
      <c r="P48" s="195">
        <v>158080</v>
      </c>
      <c r="Q48" s="195">
        <v>0</v>
      </c>
      <c r="R48" s="195"/>
      <c r="S48" s="214">
        <f t="shared" si="2"/>
        <v>158080</v>
      </c>
      <c r="T48" s="214">
        <f t="shared" si="8"/>
        <v>0</v>
      </c>
      <c r="U48" s="214">
        <f t="shared" si="8"/>
        <v>4992</v>
      </c>
      <c r="V48" s="214">
        <f t="shared" si="8"/>
        <v>0</v>
      </c>
      <c r="W48" s="214">
        <f t="shared" si="8"/>
        <v>0</v>
      </c>
      <c r="X48" s="214">
        <f t="shared" si="4"/>
        <v>4992</v>
      </c>
      <c r="Y48" s="1854">
        <v>7</v>
      </c>
      <c r="Z48" s="214">
        <v>1.96</v>
      </c>
      <c r="AA48" s="102">
        <v>1</v>
      </c>
      <c r="AB48" s="195">
        <v>163072</v>
      </c>
      <c r="AC48" s="195">
        <v>0</v>
      </c>
      <c r="AD48" s="195"/>
      <c r="AE48" s="214">
        <f t="shared" si="5"/>
        <v>163072</v>
      </c>
      <c r="AF48" s="1854">
        <v>8</v>
      </c>
      <c r="AG48" s="214">
        <v>2.02</v>
      </c>
      <c r="AH48" s="102">
        <v>1</v>
      </c>
      <c r="AI48" s="195">
        <v>168064</v>
      </c>
      <c r="AJ48" s="195">
        <v>0</v>
      </c>
      <c r="AK48" s="195"/>
      <c r="AL48" s="214">
        <f t="shared" si="6"/>
        <v>168064</v>
      </c>
    </row>
    <row r="49" spans="1:38" s="5" customFormat="1">
      <c r="A49" s="195">
        <v>40</v>
      </c>
      <c r="B49" s="102" t="s">
        <v>1698</v>
      </c>
      <c r="C49" s="102" t="s">
        <v>5895</v>
      </c>
      <c r="D49" s="195" t="s">
        <v>5807</v>
      </c>
      <c r="E49" s="1186" t="s">
        <v>562</v>
      </c>
      <c r="F49" s="214" t="s">
        <v>1042</v>
      </c>
      <c r="G49" s="1854">
        <v>6</v>
      </c>
      <c r="H49" s="214">
        <v>1.96</v>
      </c>
      <c r="I49" s="102">
        <v>1</v>
      </c>
      <c r="J49" s="195">
        <v>163072</v>
      </c>
      <c r="K49" s="195">
        <v>0</v>
      </c>
      <c r="L49" s="195"/>
      <c r="M49" s="214">
        <f t="shared" si="1"/>
        <v>163072</v>
      </c>
      <c r="N49" s="214">
        <v>1.9</v>
      </c>
      <c r="O49" s="102">
        <v>1</v>
      </c>
      <c r="P49" s="195">
        <v>158080</v>
      </c>
      <c r="Q49" s="195">
        <v>0</v>
      </c>
      <c r="R49" s="195"/>
      <c r="S49" s="214">
        <f t="shared" si="2"/>
        <v>158080</v>
      </c>
      <c r="T49" s="214">
        <f t="shared" si="8"/>
        <v>0</v>
      </c>
      <c r="U49" s="214">
        <f t="shared" si="8"/>
        <v>4992</v>
      </c>
      <c r="V49" s="214">
        <f t="shared" si="8"/>
        <v>0</v>
      </c>
      <c r="W49" s="214">
        <f t="shared" si="8"/>
        <v>0</v>
      </c>
      <c r="X49" s="214">
        <f t="shared" si="4"/>
        <v>4992</v>
      </c>
      <c r="Y49" s="1854">
        <v>7</v>
      </c>
      <c r="Z49" s="214">
        <v>1.96</v>
      </c>
      <c r="AA49" s="102">
        <v>1</v>
      </c>
      <c r="AB49" s="195">
        <v>163072</v>
      </c>
      <c r="AC49" s="195">
        <v>0</v>
      </c>
      <c r="AD49" s="195"/>
      <c r="AE49" s="214">
        <f t="shared" si="5"/>
        <v>163072</v>
      </c>
      <c r="AF49" s="1854">
        <v>8</v>
      </c>
      <c r="AG49" s="214">
        <v>2.02</v>
      </c>
      <c r="AH49" s="102">
        <v>1</v>
      </c>
      <c r="AI49" s="195">
        <v>168064</v>
      </c>
      <c r="AJ49" s="195">
        <v>0</v>
      </c>
      <c r="AK49" s="195"/>
      <c r="AL49" s="214">
        <f t="shared" si="6"/>
        <v>168064</v>
      </c>
    </row>
    <row r="50" spans="1:38" s="5" customFormat="1">
      <c r="A50" s="195">
        <v>41</v>
      </c>
      <c r="B50" s="102" t="s">
        <v>1674</v>
      </c>
      <c r="C50" s="102" t="s">
        <v>5895</v>
      </c>
      <c r="D50" s="195" t="s">
        <v>6285</v>
      </c>
      <c r="E50" s="1186" t="s">
        <v>562</v>
      </c>
      <c r="F50" s="214" t="s">
        <v>1042</v>
      </c>
      <c r="G50" s="1854">
        <v>6</v>
      </c>
      <c r="H50" s="214">
        <v>1.96</v>
      </c>
      <c r="I50" s="102">
        <v>1</v>
      </c>
      <c r="J50" s="195">
        <v>163072</v>
      </c>
      <c r="K50" s="195">
        <v>0</v>
      </c>
      <c r="L50" s="195"/>
      <c r="M50" s="214">
        <f t="shared" si="1"/>
        <v>163072</v>
      </c>
      <c r="N50" s="214">
        <v>1.9</v>
      </c>
      <c r="O50" s="102">
        <v>1</v>
      </c>
      <c r="P50" s="195">
        <v>158080</v>
      </c>
      <c r="Q50" s="195">
        <v>0</v>
      </c>
      <c r="R50" s="195"/>
      <c r="S50" s="214">
        <f t="shared" si="2"/>
        <v>158080</v>
      </c>
      <c r="T50" s="214">
        <f t="shared" si="8"/>
        <v>0</v>
      </c>
      <c r="U50" s="214">
        <f t="shared" si="8"/>
        <v>4992</v>
      </c>
      <c r="V50" s="214">
        <f t="shared" si="8"/>
        <v>0</v>
      </c>
      <c r="W50" s="214">
        <f t="shared" si="8"/>
        <v>0</v>
      </c>
      <c r="X50" s="214">
        <f t="shared" si="4"/>
        <v>4992</v>
      </c>
      <c r="Y50" s="1854">
        <v>7</v>
      </c>
      <c r="Z50" s="214">
        <v>1.96</v>
      </c>
      <c r="AA50" s="102">
        <v>1</v>
      </c>
      <c r="AB50" s="195">
        <v>163072</v>
      </c>
      <c r="AC50" s="195">
        <v>0</v>
      </c>
      <c r="AD50" s="195"/>
      <c r="AE50" s="214">
        <f t="shared" si="5"/>
        <v>163072</v>
      </c>
      <c r="AF50" s="1854">
        <v>8</v>
      </c>
      <c r="AG50" s="214">
        <v>2.02</v>
      </c>
      <c r="AH50" s="102">
        <v>1</v>
      </c>
      <c r="AI50" s="195">
        <v>168064</v>
      </c>
      <c r="AJ50" s="195">
        <v>0</v>
      </c>
      <c r="AK50" s="195"/>
      <c r="AL50" s="214">
        <f t="shared" si="6"/>
        <v>168064</v>
      </c>
    </row>
    <row r="51" spans="1:38" s="5" customFormat="1">
      <c r="A51" s="195">
        <v>42</v>
      </c>
      <c r="B51" s="102" t="s">
        <v>7917</v>
      </c>
      <c r="C51" s="102" t="s">
        <v>5894</v>
      </c>
      <c r="D51" s="195" t="s">
        <v>6341</v>
      </c>
      <c r="E51" s="1186" t="s">
        <v>562</v>
      </c>
      <c r="F51" s="214" t="s">
        <v>1042</v>
      </c>
      <c r="G51" s="1854">
        <v>2</v>
      </c>
      <c r="H51" s="214">
        <v>1.79</v>
      </c>
      <c r="I51" s="102">
        <v>1</v>
      </c>
      <c r="J51" s="195">
        <v>148928</v>
      </c>
      <c r="K51" s="195">
        <v>0</v>
      </c>
      <c r="L51" s="195"/>
      <c r="M51" s="214">
        <f t="shared" si="1"/>
        <v>148928</v>
      </c>
      <c r="N51" s="214">
        <v>1.73</v>
      </c>
      <c r="O51" s="102">
        <v>1</v>
      </c>
      <c r="P51" s="195">
        <v>143936</v>
      </c>
      <c r="Q51" s="195">
        <v>0</v>
      </c>
      <c r="R51" s="195"/>
      <c r="S51" s="214">
        <f t="shared" si="2"/>
        <v>143936</v>
      </c>
      <c r="T51" s="214">
        <f t="shared" si="8"/>
        <v>0</v>
      </c>
      <c r="U51" s="214">
        <f t="shared" si="8"/>
        <v>4992</v>
      </c>
      <c r="V51" s="214">
        <f t="shared" si="8"/>
        <v>0</v>
      </c>
      <c r="W51" s="214">
        <f t="shared" si="8"/>
        <v>0</v>
      </c>
      <c r="X51" s="214">
        <f t="shared" si="4"/>
        <v>4992</v>
      </c>
      <c r="Y51" s="1854">
        <v>3</v>
      </c>
      <c r="Z51" s="214">
        <v>1.84</v>
      </c>
      <c r="AA51" s="102">
        <v>1</v>
      </c>
      <c r="AB51" s="195">
        <v>153088</v>
      </c>
      <c r="AC51" s="195">
        <v>0</v>
      </c>
      <c r="AD51" s="195"/>
      <c r="AE51" s="214">
        <f t="shared" si="5"/>
        <v>153088</v>
      </c>
      <c r="AF51" s="1854">
        <v>4</v>
      </c>
      <c r="AG51" s="214">
        <v>1.9</v>
      </c>
      <c r="AH51" s="102">
        <v>1</v>
      </c>
      <c r="AI51" s="195">
        <v>158080</v>
      </c>
      <c r="AJ51" s="195">
        <v>0</v>
      </c>
      <c r="AK51" s="195"/>
      <c r="AL51" s="214">
        <f t="shared" si="6"/>
        <v>158080</v>
      </c>
    </row>
    <row r="52" spans="1:38" s="5" customFormat="1" ht="67.5">
      <c r="A52" s="195">
        <v>43</v>
      </c>
      <c r="B52" s="102" t="s">
        <v>6308</v>
      </c>
      <c r="C52" s="102" t="s">
        <v>5895</v>
      </c>
      <c r="D52" s="195" t="s">
        <v>6298</v>
      </c>
      <c r="E52" s="1186" t="s">
        <v>4851</v>
      </c>
      <c r="F52" s="214" t="s">
        <v>1036</v>
      </c>
      <c r="G52" s="1854">
        <v>3</v>
      </c>
      <c r="H52" s="214">
        <v>4.2699999999999996</v>
      </c>
      <c r="I52" s="102">
        <v>1</v>
      </c>
      <c r="J52" s="195">
        <v>355263.99999999994</v>
      </c>
      <c r="K52" s="195">
        <v>0</v>
      </c>
      <c r="L52" s="195"/>
      <c r="M52" s="214">
        <f t="shared" si="1"/>
        <v>355263.99999999994</v>
      </c>
      <c r="N52" s="214">
        <v>4.1399999999999997</v>
      </c>
      <c r="O52" s="102">
        <v>1</v>
      </c>
      <c r="P52" s="195">
        <v>344448</v>
      </c>
      <c r="Q52" s="195">
        <v>0</v>
      </c>
      <c r="R52" s="195"/>
      <c r="S52" s="214">
        <f t="shared" si="2"/>
        <v>344448</v>
      </c>
      <c r="T52" s="214">
        <f t="shared" si="8"/>
        <v>0</v>
      </c>
      <c r="U52" s="214">
        <f t="shared" si="8"/>
        <v>10815.999999999942</v>
      </c>
      <c r="V52" s="214">
        <f t="shared" si="8"/>
        <v>0</v>
      </c>
      <c r="W52" s="214">
        <f t="shared" si="8"/>
        <v>0</v>
      </c>
      <c r="X52" s="214">
        <f t="shared" si="4"/>
        <v>10815.999999999942</v>
      </c>
      <c r="Y52" s="1854">
        <v>4</v>
      </c>
      <c r="Z52" s="214">
        <v>4.41</v>
      </c>
      <c r="AA52" s="102">
        <v>1</v>
      </c>
      <c r="AB52" s="195">
        <v>366912</v>
      </c>
      <c r="AC52" s="195">
        <v>0</v>
      </c>
      <c r="AD52" s="195"/>
      <c r="AE52" s="214">
        <f t="shared" si="5"/>
        <v>366912</v>
      </c>
      <c r="AF52" s="1854">
        <v>5</v>
      </c>
      <c r="AG52" s="214">
        <v>4.41</v>
      </c>
      <c r="AH52" s="102">
        <v>1</v>
      </c>
      <c r="AI52" s="195">
        <v>366912</v>
      </c>
      <c r="AJ52" s="195">
        <v>0</v>
      </c>
      <c r="AK52" s="195"/>
      <c r="AL52" s="214">
        <f t="shared" si="6"/>
        <v>366912</v>
      </c>
    </row>
    <row r="53" spans="1:38" s="5" customFormat="1">
      <c r="A53" s="195">
        <v>44</v>
      </c>
      <c r="B53" s="102" t="s">
        <v>4852</v>
      </c>
      <c r="C53" s="102" t="s">
        <v>5895</v>
      </c>
      <c r="D53" s="195" t="s">
        <v>6301</v>
      </c>
      <c r="E53" s="1186" t="s">
        <v>1671</v>
      </c>
      <c r="F53" s="214" t="s">
        <v>7916</v>
      </c>
      <c r="G53" s="1854">
        <v>6</v>
      </c>
      <c r="H53" s="214">
        <v>2.2799999999999998</v>
      </c>
      <c r="I53" s="102">
        <v>1</v>
      </c>
      <c r="J53" s="195">
        <v>189695.99999999997</v>
      </c>
      <c r="K53" s="195">
        <v>0</v>
      </c>
      <c r="L53" s="195"/>
      <c r="M53" s="214">
        <f t="shared" si="1"/>
        <v>189695.99999999997</v>
      </c>
      <c r="N53" s="214">
        <v>2.21</v>
      </c>
      <c r="O53" s="102">
        <v>1</v>
      </c>
      <c r="P53" s="195">
        <v>183872</v>
      </c>
      <c r="Q53" s="195">
        <v>0</v>
      </c>
      <c r="R53" s="195"/>
      <c r="S53" s="214">
        <f t="shared" si="2"/>
        <v>183872</v>
      </c>
      <c r="T53" s="214">
        <f t="shared" si="8"/>
        <v>0</v>
      </c>
      <c r="U53" s="214">
        <f t="shared" si="8"/>
        <v>5823.9999999999709</v>
      </c>
      <c r="V53" s="214">
        <f t="shared" si="8"/>
        <v>0</v>
      </c>
      <c r="W53" s="214">
        <f t="shared" si="8"/>
        <v>0</v>
      </c>
      <c r="X53" s="214">
        <f t="shared" si="4"/>
        <v>5823.9999999999709</v>
      </c>
      <c r="Y53" s="1854">
        <v>7</v>
      </c>
      <c r="Z53" s="214">
        <v>2.2799999999999998</v>
      </c>
      <c r="AA53" s="102">
        <v>1</v>
      </c>
      <c r="AB53" s="195">
        <v>189695.99999999997</v>
      </c>
      <c r="AC53" s="195">
        <v>0</v>
      </c>
      <c r="AD53" s="195"/>
      <c r="AE53" s="214">
        <f t="shared" si="5"/>
        <v>189695.99999999997</v>
      </c>
      <c r="AF53" s="1854">
        <v>8</v>
      </c>
      <c r="AG53" s="214">
        <v>2.35</v>
      </c>
      <c r="AH53" s="102">
        <v>1</v>
      </c>
      <c r="AI53" s="195">
        <v>195520</v>
      </c>
      <c r="AJ53" s="195">
        <v>0</v>
      </c>
      <c r="AK53" s="195"/>
      <c r="AL53" s="214">
        <f t="shared" si="6"/>
        <v>195520</v>
      </c>
    </row>
    <row r="54" spans="1:38" s="5" customFormat="1">
      <c r="A54" s="195">
        <v>45</v>
      </c>
      <c r="B54" s="102" t="s">
        <v>4853</v>
      </c>
      <c r="C54" s="102" t="s">
        <v>5895</v>
      </c>
      <c r="D54" s="195" t="s">
        <v>6297</v>
      </c>
      <c r="E54" s="1186" t="s">
        <v>1671</v>
      </c>
      <c r="F54" s="214" t="s">
        <v>7916</v>
      </c>
      <c r="G54" s="1854">
        <v>5</v>
      </c>
      <c r="H54" s="214">
        <v>2.21</v>
      </c>
      <c r="I54" s="102">
        <v>1</v>
      </c>
      <c r="J54" s="195">
        <v>183872</v>
      </c>
      <c r="K54" s="195">
        <v>0</v>
      </c>
      <c r="L54" s="195"/>
      <c r="M54" s="214">
        <f t="shared" si="1"/>
        <v>183872</v>
      </c>
      <c r="N54" s="214">
        <v>2.21</v>
      </c>
      <c r="O54" s="102">
        <v>1</v>
      </c>
      <c r="P54" s="195">
        <v>183872</v>
      </c>
      <c r="Q54" s="195">
        <v>0</v>
      </c>
      <c r="R54" s="195"/>
      <c r="S54" s="214">
        <f t="shared" si="2"/>
        <v>183872</v>
      </c>
      <c r="T54" s="214">
        <f t="shared" si="8"/>
        <v>0</v>
      </c>
      <c r="U54" s="214">
        <f t="shared" si="8"/>
        <v>0</v>
      </c>
      <c r="V54" s="214">
        <f t="shared" si="8"/>
        <v>0</v>
      </c>
      <c r="W54" s="214">
        <f t="shared" si="8"/>
        <v>0</v>
      </c>
      <c r="X54" s="214">
        <f t="shared" si="4"/>
        <v>0</v>
      </c>
      <c r="Y54" s="1854">
        <v>6</v>
      </c>
      <c r="Z54" s="214">
        <v>2.2799999999999998</v>
      </c>
      <c r="AA54" s="102">
        <v>1</v>
      </c>
      <c r="AB54" s="195">
        <v>189695.99999999997</v>
      </c>
      <c r="AC54" s="195">
        <v>0</v>
      </c>
      <c r="AD54" s="195"/>
      <c r="AE54" s="214">
        <f t="shared" si="5"/>
        <v>189695.99999999997</v>
      </c>
      <c r="AF54" s="1854">
        <v>7</v>
      </c>
      <c r="AG54" s="214">
        <v>2.2799999999999998</v>
      </c>
      <c r="AH54" s="102">
        <v>1</v>
      </c>
      <c r="AI54" s="195">
        <v>189695.99999999997</v>
      </c>
      <c r="AJ54" s="195">
        <v>0</v>
      </c>
      <c r="AK54" s="195"/>
      <c r="AL54" s="214">
        <f t="shared" si="6"/>
        <v>189695.99999999997</v>
      </c>
    </row>
    <row r="55" spans="1:38" s="5" customFormat="1">
      <c r="A55" s="195">
        <v>46</v>
      </c>
      <c r="B55" s="102" t="s">
        <v>1722</v>
      </c>
      <c r="C55" s="102" t="s">
        <v>5895</v>
      </c>
      <c r="D55" s="195" t="s">
        <v>6297</v>
      </c>
      <c r="E55" s="1186" t="s">
        <v>562</v>
      </c>
      <c r="F55" s="214" t="s">
        <v>1042</v>
      </c>
      <c r="G55" s="1854">
        <v>6</v>
      </c>
      <c r="H55" s="214">
        <v>1.96</v>
      </c>
      <c r="I55" s="102">
        <v>1</v>
      </c>
      <c r="J55" s="195">
        <v>163072</v>
      </c>
      <c r="K55" s="195">
        <v>0</v>
      </c>
      <c r="L55" s="195"/>
      <c r="M55" s="214">
        <f t="shared" si="1"/>
        <v>163072</v>
      </c>
      <c r="N55" s="214">
        <v>1.9</v>
      </c>
      <c r="O55" s="102">
        <v>1</v>
      </c>
      <c r="P55" s="195">
        <v>158080</v>
      </c>
      <c r="Q55" s="195">
        <v>0</v>
      </c>
      <c r="R55" s="195"/>
      <c r="S55" s="214">
        <f t="shared" si="2"/>
        <v>158080</v>
      </c>
      <c r="T55" s="214">
        <f t="shared" si="8"/>
        <v>0</v>
      </c>
      <c r="U55" s="214">
        <f t="shared" si="8"/>
        <v>4992</v>
      </c>
      <c r="V55" s="214">
        <f t="shared" si="8"/>
        <v>0</v>
      </c>
      <c r="W55" s="214">
        <f t="shared" si="8"/>
        <v>0</v>
      </c>
      <c r="X55" s="214">
        <f t="shared" si="4"/>
        <v>4992</v>
      </c>
      <c r="Y55" s="1854">
        <v>7</v>
      </c>
      <c r="Z55" s="214">
        <v>1.96</v>
      </c>
      <c r="AA55" s="102">
        <v>1</v>
      </c>
      <c r="AB55" s="195">
        <v>163072</v>
      </c>
      <c r="AC55" s="195">
        <v>0</v>
      </c>
      <c r="AD55" s="195"/>
      <c r="AE55" s="214">
        <f t="shared" si="5"/>
        <v>163072</v>
      </c>
      <c r="AF55" s="1854">
        <v>8</v>
      </c>
      <c r="AG55" s="214">
        <v>2.02</v>
      </c>
      <c r="AH55" s="102">
        <v>1</v>
      </c>
      <c r="AI55" s="195">
        <v>168064</v>
      </c>
      <c r="AJ55" s="195">
        <v>0</v>
      </c>
      <c r="AK55" s="195"/>
      <c r="AL55" s="214">
        <f t="shared" si="6"/>
        <v>168064</v>
      </c>
    </row>
    <row r="56" spans="1:38" s="5" customFormat="1">
      <c r="A56" s="195">
        <v>47</v>
      </c>
      <c r="B56" s="102" t="s">
        <v>4854</v>
      </c>
      <c r="C56" s="102" t="s">
        <v>5895</v>
      </c>
      <c r="D56" s="195" t="s">
        <v>6302</v>
      </c>
      <c r="E56" s="1186" t="s">
        <v>562</v>
      </c>
      <c r="F56" s="214" t="s">
        <v>1042</v>
      </c>
      <c r="G56" s="1854">
        <v>13</v>
      </c>
      <c r="H56" s="214">
        <v>2.14</v>
      </c>
      <c r="I56" s="102">
        <v>1</v>
      </c>
      <c r="J56" s="195">
        <v>178048</v>
      </c>
      <c r="K56" s="195">
        <v>0</v>
      </c>
      <c r="L56" s="195"/>
      <c r="M56" s="214">
        <f t="shared" si="1"/>
        <v>178048</v>
      </c>
      <c r="N56" s="214">
        <v>2.08</v>
      </c>
      <c r="O56" s="102">
        <v>1</v>
      </c>
      <c r="P56" s="195">
        <v>173056</v>
      </c>
      <c r="Q56" s="195">
        <v>0</v>
      </c>
      <c r="R56" s="195"/>
      <c r="S56" s="214">
        <f t="shared" si="2"/>
        <v>173056</v>
      </c>
      <c r="T56" s="214">
        <f t="shared" si="8"/>
        <v>0</v>
      </c>
      <c r="U56" s="214">
        <f t="shared" si="8"/>
        <v>4992</v>
      </c>
      <c r="V56" s="214">
        <f t="shared" si="8"/>
        <v>0</v>
      </c>
      <c r="W56" s="214">
        <f t="shared" si="8"/>
        <v>0</v>
      </c>
      <c r="X56" s="214">
        <f t="shared" si="4"/>
        <v>4992</v>
      </c>
      <c r="Y56" s="1854">
        <v>14</v>
      </c>
      <c r="Z56" s="214">
        <v>2.14</v>
      </c>
      <c r="AA56" s="102">
        <v>1</v>
      </c>
      <c r="AB56" s="195">
        <v>178048</v>
      </c>
      <c r="AC56" s="195">
        <v>0</v>
      </c>
      <c r="AD56" s="195"/>
      <c r="AE56" s="214">
        <f t="shared" si="5"/>
        <v>178048</v>
      </c>
      <c r="AF56" s="1854">
        <v>15</v>
      </c>
      <c r="AG56" s="214">
        <v>2.14</v>
      </c>
      <c r="AH56" s="102">
        <v>1</v>
      </c>
      <c r="AI56" s="195">
        <v>178048</v>
      </c>
      <c r="AJ56" s="195">
        <v>0</v>
      </c>
      <c r="AK56" s="195"/>
      <c r="AL56" s="214">
        <f t="shared" si="6"/>
        <v>178048</v>
      </c>
    </row>
    <row r="57" spans="1:38" s="5" customFormat="1">
      <c r="A57" s="195">
        <v>48</v>
      </c>
      <c r="B57" s="102" t="s">
        <v>4855</v>
      </c>
      <c r="C57" s="102" t="s">
        <v>5895</v>
      </c>
      <c r="D57" s="195" t="s">
        <v>5877</v>
      </c>
      <c r="E57" s="1186" t="s">
        <v>562</v>
      </c>
      <c r="F57" s="214" t="s">
        <v>1042</v>
      </c>
      <c r="G57" s="1854">
        <v>14</v>
      </c>
      <c r="H57" s="214">
        <v>2.14</v>
      </c>
      <c r="I57" s="102">
        <v>1</v>
      </c>
      <c r="J57" s="195">
        <v>178048</v>
      </c>
      <c r="K57" s="195">
        <v>0</v>
      </c>
      <c r="L57" s="195"/>
      <c r="M57" s="214">
        <f t="shared" si="1"/>
        <v>178048</v>
      </c>
      <c r="N57" s="214">
        <v>2.14</v>
      </c>
      <c r="O57" s="102">
        <v>1</v>
      </c>
      <c r="P57" s="195">
        <v>178048</v>
      </c>
      <c r="Q57" s="195">
        <v>0</v>
      </c>
      <c r="R57" s="195"/>
      <c r="S57" s="214">
        <f t="shared" si="2"/>
        <v>178048</v>
      </c>
      <c r="T57" s="214">
        <f t="shared" si="8"/>
        <v>0</v>
      </c>
      <c r="U57" s="214">
        <f t="shared" si="8"/>
        <v>0</v>
      </c>
      <c r="V57" s="214">
        <f t="shared" si="8"/>
        <v>0</v>
      </c>
      <c r="W57" s="214">
        <f t="shared" si="8"/>
        <v>0</v>
      </c>
      <c r="X57" s="214">
        <f t="shared" si="4"/>
        <v>0</v>
      </c>
      <c r="Y57" s="1854">
        <v>15</v>
      </c>
      <c r="Z57" s="214">
        <v>2.14</v>
      </c>
      <c r="AA57" s="102">
        <v>1</v>
      </c>
      <c r="AB57" s="195">
        <v>178048</v>
      </c>
      <c r="AC57" s="195">
        <v>0</v>
      </c>
      <c r="AD57" s="195"/>
      <c r="AE57" s="214">
        <f t="shared" si="5"/>
        <v>178048</v>
      </c>
      <c r="AF57" s="1854">
        <v>16</v>
      </c>
      <c r="AG57" s="214">
        <v>2.21</v>
      </c>
      <c r="AH57" s="102">
        <v>1</v>
      </c>
      <c r="AI57" s="195">
        <v>183872</v>
      </c>
      <c r="AJ57" s="195">
        <v>0</v>
      </c>
      <c r="AK57" s="195"/>
      <c r="AL57" s="214">
        <f t="shared" si="6"/>
        <v>183872</v>
      </c>
    </row>
    <row r="58" spans="1:38" s="5" customFormat="1">
      <c r="A58" s="195">
        <v>49</v>
      </c>
      <c r="B58" s="102" t="s">
        <v>4885</v>
      </c>
      <c r="C58" s="102" t="s">
        <v>5894</v>
      </c>
      <c r="D58" s="195" t="s">
        <v>5877</v>
      </c>
      <c r="E58" s="1186" t="s">
        <v>562</v>
      </c>
      <c r="F58" s="214" t="s">
        <v>1042</v>
      </c>
      <c r="G58" s="1854">
        <v>9</v>
      </c>
      <c r="H58" s="214">
        <v>2.02</v>
      </c>
      <c r="I58" s="102">
        <v>1</v>
      </c>
      <c r="J58" s="195">
        <v>168064</v>
      </c>
      <c r="K58" s="195">
        <v>0</v>
      </c>
      <c r="L58" s="195"/>
      <c r="M58" s="214">
        <f t="shared" si="1"/>
        <v>168064</v>
      </c>
      <c r="N58" s="214">
        <v>2.02</v>
      </c>
      <c r="O58" s="102">
        <v>1</v>
      </c>
      <c r="P58" s="195">
        <v>168064</v>
      </c>
      <c r="Q58" s="195">
        <v>0</v>
      </c>
      <c r="R58" s="195"/>
      <c r="S58" s="214">
        <f t="shared" si="2"/>
        <v>168064</v>
      </c>
      <c r="T58" s="214">
        <f t="shared" si="8"/>
        <v>0</v>
      </c>
      <c r="U58" s="214">
        <f t="shared" si="8"/>
        <v>0</v>
      </c>
      <c r="V58" s="214">
        <f t="shared" si="8"/>
        <v>0</v>
      </c>
      <c r="W58" s="214">
        <f t="shared" si="8"/>
        <v>0</v>
      </c>
      <c r="X58" s="214">
        <f t="shared" si="4"/>
        <v>0</v>
      </c>
      <c r="Y58" s="1854">
        <v>10</v>
      </c>
      <c r="Z58" s="214">
        <v>2.08</v>
      </c>
      <c r="AA58" s="102">
        <v>1</v>
      </c>
      <c r="AB58" s="195">
        <v>173056</v>
      </c>
      <c r="AC58" s="195">
        <v>0</v>
      </c>
      <c r="AD58" s="195"/>
      <c r="AE58" s="214">
        <f t="shared" si="5"/>
        <v>173056</v>
      </c>
      <c r="AF58" s="1854">
        <v>11</v>
      </c>
      <c r="AG58" s="214">
        <v>2.08</v>
      </c>
      <c r="AH58" s="102">
        <v>1</v>
      </c>
      <c r="AI58" s="195">
        <v>173056</v>
      </c>
      <c r="AJ58" s="195">
        <v>0</v>
      </c>
      <c r="AK58" s="195"/>
      <c r="AL58" s="214">
        <f t="shared" si="6"/>
        <v>173056</v>
      </c>
    </row>
    <row r="59" spans="1:38" s="5" customFormat="1">
      <c r="A59" s="195">
        <v>50</v>
      </c>
      <c r="B59" s="102" t="s">
        <v>1679</v>
      </c>
      <c r="C59" s="102" t="s">
        <v>5895</v>
      </c>
      <c r="D59" s="195" t="s">
        <v>5877</v>
      </c>
      <c r="E59" s="1186" t="s">
        <v>562</v>
      </c>
      <c r="F59" s="214" t="s">
        <v>1042</v>
      </c>
      <c r="G59" s="1854">
        <v>6</v>
      </c>
      <c r="H59" s="214">
        <v>1.96</v>
      </c>
      <c r="I59" s="102">
        <v>1</v>
      </c>
      <c r="J59" s="195">
        <v>163072</v>
      </c>
      <c r="K59" s="195">
        <v>0</v>
      </c>
      <c r="L59" s="195"/>
      <c r="M59" s="214">
        <f t="shared" si="1"/>
        <v>163072</v>
      </c>
      <c r="N59" s="214">
        <v>1.9</v>
      </c>
      <c r="O59" s="102">
        <v>1</v>
      </c>
      <c r="P59" s="195">
        <v>158080</v>
      </c>
      <c r="Q59" s="195">
        <v>0</v>
      </c>
      <c r="R59" s="195"/>
      <c r="S59" s="214">
        <f t="shared" si="2"/>
        <v>158080</v>
      </c>
      <c r="T59" s="214">
        <f t="shared" si="8"/>
        <v>0</v>
      </c>
      <c r="U59" s="214">
        <f t="shared" si="8"/>
        <v>4992</v>
      </c>
      <c r="V59" s="214">
        <f t="shared" si="8"/>
        <v>0</v>
      </c>
      <c r="W59" s="214">
        <f t="shared" si="8"/>
        <v>0</v>
      </c>
      <c r="X59" s="214">
        <f t="shared" si="4"/>
        <v>4992</v>
      </c>
      <c r="Y59" s="1854">
        <v>7</v>
      </c>
      <c r="Z59" s="214">
        <v>1.96</v>
      </c>
      <c r="AA59" s="102">
        <v>1</v>
      </c>
      <c r="AB59" s="195">
        <v>163072</v>
      </c>
      <c r="AC59" s="195">
        <v>0</v>
      </c>
      <c r="AD59" s="195"/>
      <c r="AE59" s="214">
        <f t="shared" si="5"/>
        <v>163072</v>
      </c>
      <c r="AF59" s="1854">
        <v>8</v>
      </c>
      <c r="AG59" s="214">
        <v>2.02</v>
      </c>
      <c r="AH59" s="102">
        <v>1</v>
      </c>
      <c r="AI59" s="195">
        <v>168064</v>
      </c>
      <c r="AJ59" s="195">
        <v>0</v>
      </c>
      <c r="AK59" s="195"/>
      <c r="AL59" s="214">
        <f t="shared" si="6"/>
        <v>168064</v>
      </c>
    </row>
    <row r="60" spans="1:38" s="5" customFormat="1">
      <c r="A60" s="195">
        <v>51</v>
      </c>
      <c r="B60" s="102" t="s">
        <v>4856</v>
      </c>
      <c r="C60" s="102" t="s">
        <v>5895</v>
      </c>
      <c r="D60" s="195" t="s">
        <v>6309</v>
      </c>
      <c r="E60" s="1186" t="s">
        <v>562</v>
      </c>
      <c r="F60" s="214" t="s">
        <v>1042</v>
      </c>
      <c r="G60" s="1854">
        <v>6</v>
      </c>
      <c r="H60" s="214">
        <v>1.96</v>
      </c>
      <c r="I60" s="102">
        <v>1</v>
      </c>
      <c r="J60" s="195">
        <v>163072</v>
      </c>
      <c r="K60" s="195">
        <v>0</v>
      </c>
      <c r="L60" s="195"/>
      <c r="M60" s="214">
        <f t="shared" si="1"/>
        <v>163072</v>
      </c>
      <c r="N60" s="214">
        <v>1.9</v>
      </c>
      <c r="O60" s="102">
        <v>1</v>
      </c>
      <c r="P60" s="195">
        <v>158080</v>
      </c>
      <c r="Q60" s="195">
        <v>0</v>
      </c>
      <c r="R60" s="195"/>
      <c r="S60" s="214">
        <f t="shared" si="2"/>
        <v>158080</v>
      </c>
      <c r="T60" s="214">
        <f t="shared" si="8"/>
        <v>0</v>
      </c>
      <c r="U60" s="214">
        <f t="shared" si="8"/>
        <v>4992</v>
      </c>
      <c r="V60" s="214">
        <f t="shared" si="8"/>
        <v>0</v>
      </c>
      <c r="W60" s="214">
        <f t="shared" si="8"/>
        <v>0</v>
      </c>
      <c r="X60" s="214">
        <f t="shared" si="4"/>
        <v>4992</v>
      </c>
      <c r="Y60" s="1854">
        <v>7</v>
      </c>
      <c r="Z60" s="214">
        <v>1.96</v>
      </c>
      <c r="AA60" s="102">
        <v>1</v>
      </c>
      <c r="AB60" s="195">
        <v>163072</v>
      </c>
      <c r="AC60" s="195">
        <v>0</v>
      </c>
      <c r="AD60" s="195"/>
      <c r="AE60" s="214">
        <f t="shared" si="5"/>
        <v>163072</v>
      </c>
      <c r="AF60" s="1854">
        <v>8</v>
      </c>
      <c r="AG60" s="214">
        <v>2.02</v>
      </c>
      <c r="AH60" s="102">
        <v>1</v>
      </c>
      <c r="AI60" s="195">
        <v>168064</v>
      </c>
      <c r="AJ60" s="195">
        <v>0</v>
      </c>
      <c r="AK60" s="195"/>
      <c r="AL60" s="214">
        <f t="shared" si="6"/>
        <v>168064</v>
      </c>
    </row>
    <row r="61" spans="1:38" s="5" customFormat="1">
      <c r="A61" s="195">
        <v>52</v>
      </c>
      <c r="B61" s="102" t="s">
        <v>7918</v>
      </c>
      <c r="C61" s="102" t="s">
        <v>5894</v>
      </c>
      <c r="D61" s="195" t="s">
        <v>6294</v>
      </c>
      <c r="E61" s="1186" t="s">
        <v>562</v>
      </c>
      <c r="F61" s="214" t="s">
        <v>1042</v>
      </c>
      <c r="G61" s="1854">
        <v>2</v>
      </c>
      <c r="H61" s="214">
        <v>1.79</v>
      </c>
      <c r="I61" s="102">
        <v>1</v>
      </c>
      <c r="J61" s="195">
        <v>148928</v>
      </c>
      <c r="K61" s="195">
        <v>0</v>
      </c>
      <c r="L61" s="195"/>
      <c r="M61" s="214">
        <f t="shared" si="1"/>
        <v>148928</v>
      </c>
      <c r="N61" s="214">
        <v>1.73</v>
      </c>
      <c r="O61" s="102">
        <v>1</v>
      </c>
      <c r="P61" s="195">
        <v>143936</v>
      </c>
      <c r="Q61" s="195">
        <v>0</v>
      </c>
      <c r="R61" s="195"/>
      <c r="S61" s="214">
        <f t="shared" si="2"/>
        <v>143936</v>
      </c>
      <c r="T61" s="214">
        <f t="shared" si="8"/>
        <v>0</v>
      </c>
      <c r="U61" s="214">
        <f t="shared" si="8"/>
        <v>4992</v>
      </c>
      <c r="V61" s="214">
        <f t="shared" si="8"/>
        <v>0</v>
      </c>
      <c r="W61" s="214">
        <f t="shared" si="8"/>
        <v>0</v>
      </c>
      <c r="X61" s="214">
        <f t="shared" si="4"/>
        <v>4992</v>
      </c>
      <c r="Y61" s="1854">
        <v>3</v>
      </c>
      <c r="Z61" s="214">
        <v>1.84</v>
      </c>
      <c r="AA61" s="102">
        <v>1</v>
      </c>
      <c r="AB61" s="195">
        <v>153088</v>
      </c>
      <c r="AC61" s="195">
        <v>0</v>
      </c>
      <c r="AD61" s="195"/>
      <c r="AE61" s="214">
        <f t="shared" si="5"/>
        <v>153088</v>
      </c>
      <c r="AF61" s="1854">
        <v>4</v>
      </c>
      <c r="AG61" s="214">
        <v>1.9</v>
      </c>
      <c r="AH61" s="102">
        <v>1</v>
      </c>
      <c r="AI61" s="195">
        <v>158080</v>
      </c>
      <c r="AJ61" s="195">
        <v>0</v>
      </c>
      <c r="AK61" s="195"/>
      <c r="AL61" s="214">
        <f t="shared" si="6"/>
        <v>158080</v>
      </c>
    </row>
    <row r="62" spans="1:38" s="5" customFormat="1">
      <c r="A62" s="195">
        <v>53</v>
      </c>
      <c r="B62" s="102" t="s">
        <v>1678</v>
      </c>
      <c r="C62" s="102" t="s">
        <v>5895</v>
      </c>
      <c r="D62" s="195" t="s">
        <v>6305</v>
      </c>
      <c r="E62" s="1186" t="s">
        <v>562</v>
      </c>
      <c r="F62" s="214" t="s">
        <v>1042</v>
      </c>
      <c r="G62" s="1854">
        <v>6</v>
      </c>
      <c r="H62" s="214">
        <v>1.96</v>
      </c>
      <c r="I62" s="102">
        <v>1</v>
      </c>
      <c r="J62" s="195">
        <v>163072</v>
      </c>
      <c r="K62" s="195">
        <v>0</v>
      </c>
      <c r="L62" s="195"/>
      <c r="M62" s="214">
        <f t="shared" si="1"/>
        <v>163072</v>
      </c>
      <c r="N62" s="214">
        <v>1.9</v>
      </c>
      <c r="O62" s="102">
        <v>1</v>
      </c>
      <c r="P62" s="195">
        <v>158080</v>
      </c>
      <c r="Q62" s="195">
        <v>0</v>
      </c>
      <c r="R62" s="195"/>
      <c r="S62" s="214">
        <f t="shared" si="2"/>
        <v>158080</v>
      </c>
      <c r="T62" s="214">
        <f t="shared" si="8"/>
        <v>0</v>
      </c>
      <c r="U62" s="214">
        <f t="shared" si="8"/>
        <v>4992</v>
      </c>
      <c r="V62" s="214">
        <f t="shared" si="8"/>
        <v>0</v>
      </c>
      <c r="W62" s="214">
        <f t="shared" si="8"/>
        <v>0</v>
      </c>
      <c r="X62" s="214">
        <f t="shared" si="4"/>
        <v>4992</v>
      </c>
      <c r="Y62" s="1854">
        <v>7</v>
      </c>
      <c r="Z62" s="214">
        <v>1.96</v>
      </c>
      <c r="AA62" s="102">
        <v>1</v>
      </c>
      <c r="AB62" s="195">
        <v>163072</v>
      </c>
      <c r="AC62" s="195">
        <v>0</v>
      </c>
      <c r="AD62" s="195"/>
      <c r="AE62" s="214">
        <f t="shared" si="5"/>
        <v>163072</v>
      </c>
      <c r="AF62" s="1854">
        <v>8</v>
      </c>
      <c r="AG62" s="214">
        <v>2.02</v>
      </c>
      <c r="AH62" s="102">
        <v>1</v>
      </c>
      <c r="AI62" s="195">
        <v>168064</v>
      </c>
      <c r="AJ62" s="195">
        <v>0</v>
      </c>
      <c r="AK62" s="195"/>
      <c r="AL62" s="214">
        <f t="shared" si="6"/>
        <v>168064</v>
      </c>
    </row>
    <row r="63" spans="1:38" s="5" customFormat="1">
      <c r="A63" s="195">
        <v>54</v>
      </c>
      <c r="B63" s="102" t="s">
        <v>7919</v>
      </c>
      <c r="C63" s="102" t="s">
        <v>5895</v>
      </c>
      <c r="D63" s="195" t="s">
        <v>6380</v>
      </c>
      <c r="E63" s="1186" t="s">
        <v>562</v>
      </c>
      <c r="F63" s="214" t="s">
        <v>1042</v>
      </c>
      <c r="G63" s="1854">
        <v>2</v>
      </c>
      <c r="H63" s="214">
        <v>1.79</v>
      </c>
      <c r="I63" s="102">
        <v>1</v>
      </c>
      <c r="J63" s="195">
        <v>148928</v>
      </c>
      <c r="K63" s="195">
        <v>0</v>
      </c>
      <c r="L63" s="195"/>
      <c r="M63" s="214">
        <f t="shared" si="1"/>
        <v>148928</v>
      </c>
      <c r="N63" s="214">
        <v>1.73</v>
      </c>
      <c r="O63" s="102">
        <v>1</v>
      </c>
      <c r="P63" s="195">
        <v>143936</v>
      </c>
      <c r="Q63" s="195">
        <v>0</v>
      </c>
      <c r="R63" s="195"/>
      <c r="S63" s="214">
        <f t="shared" si="2"/>
        <v>143936</v>
      </c>
      <c r="T63" s="214">
        <f t="shared" si="8"/>
        <v>0</v>
      </c>
      <c r="U63" s="214">
        <f t="shared" si="8"/>
        <v>4992</v>
      </c>
      <c r="V63" s="214">
        <f t="shared" si="8"/>
        <v>0</v>
      </c>
      <c r="W63" s="214">
        <f t="shared" si="8"/>
        <v>0</v>
      </c>
      <c r="X63" s="214">
        <f t="shared" si="4"/>
        <v>4992</v>
      </c>
      <c r="Y63" s="1854">
        <v>3</v>
      </c>
      <c r="Z63" s="214">
        <v>1.84</v>
      </c>
      <c r="AA63" s="102">
        <v>1</v>
      </c>
      <c r="AB63" s="195">
        <v>153088</v>
      </c>
      <c r="AC63" s="195">
        <v>0</v>
      </c>
      <c r="AD63" s="195"/>
      <c r="AE63" s="214">
        <f t="shared" si="5"/>
        <v>153088</v>
      </c>
      <c r="AF63" s="1854">
        <v>4</v>
      </c>
      <c r="AG63" s="214">
        <v>1.9</v>
      </c>
      <c r="AH63" s="102">
        <v>1</v>
      </c>
      <c r="AI63" s="195">
        <v>158080</v>
      </c>
      <c r="AJ63" s="195">
        <v>0</v>
      </c>
      <c r="AK63" s="195"/>
      <c r="AL63" s="214">
        <f t="shared" si="6"/>
        <v>158080</v>
      </c>
    </row>
    <row r="64" spans="1:38" s="5" customFormat="1" ht="67.5">
      <c r="A64" s="195">
        <v>55</v>
      </c>
      <c r="B64" s="102" t="s">
        <v>6311</v>
      </c>
      <c r="C64" s="102" t="s">
        <v>5895</v>
      </c>
      <c r="D64" s="195" t="s">
        <v>6312</v>
      </c>
      <c r="E64" s="1186" t="s">
        <v>4857</v>
      </c>
      <c r="F64" s="214" t="s">
        <v>1036</v>
      </c>
      <c r="G64" s="1854">
        <v>3</v>
      </c>
      <c r="H64" s="214">
        <v>4.2699999999999996</v>
      </c>
      <c r="I64" s="102">
        <v>1</v>
      </c>
      <c r="J64" s="195">
        <v>355263.99999999994</v>
      </c>
      <c r="K64" s="195">
        <v>0</v>
      </c>
      <c r="L64" s="195"/>
      <c r="M64" s="214">
        <f t="shared" si="1"/>
        <v>355263.99999999994</v>
      </c>
      <c r="N64" s="214">
        <v>4.1399999999999997</v>
      </c>
      <c r="O64" s="102">
        <v>1</v>
      </c>
      <c r="P64" s="195">
        <v>344448</v>
      </c>
      <c r="Q64" s="195">
        <v>0</v>
      </c>
      <c r="R64" s="195"/>
      <c r="S64" s="214">
        <f t="shared" si="2"/>
        <v>344448</v>
      </c>
      <c r="T64" s="214">
        <f t="shared" si="8"/>
        <v>0</v>
      </c>
      <c r="U64" s="214">
        <f t="shared" si="8"/>
        <v>10815.999999999942</v>
      </c>
      <c r="V64" s="214">
        <f t="shared" si="8"/>
        <v>0</v>
      </c>
      <c r="W64" s="214">
        <f t="shared" si="8"/>
        <v>0</v>
      </c>
      <c r="X64" s="214">
        <f t="shared" si="4"/>
        <v>10815.999999999942</v>
      </c>
      <c r="Y64" s="1854">
        <v>4</v>
      </c>
      <c r="Z64" s="214">
        <v>4.41</v>
      </c>
      <c r="AA64" s="102">
        <v>1</v>
      </c>
      <c r="AB64" s="195">
        <v>366912</v>
      </c>
      <c r="AC64" s="195">
        <v>0</v>
      </c>
      <c r="AD64" s="195"/>
      <c r="AE64" s="214">
        <f t="shared" si="5"/>
        <v>366912</v>
      </c>
      <c r="AF64" s="1854">
        <v>5</v>
      </c>
      <c r="AG64" s="214">
        <v>4.41</v>
      </c>
      <c r="AH64" s="102">
        <v>1</v>
      </c>
      <c r="AI64" s="195">
        <v>366912</v>
      </c>
      <c r="AJ64" s="195">
        <v>0</v>
      </c>
      <c r="AK64" s="195"/>
      <c r="AL64" s="214">
        <f t="shared" si="6"/>
        <v>366912</v>
      </c>
    </row>
    <row r="65" spans="1:38" s="5" customFormat="1" ht="67.5">
      <c r="A65" s="195">
        <v>56</v>
      </c>
      <c r="B65" s="102" t="s">
        <v>1692</v>
      </c>
      <c r="C65" s="102" t="s">
        <v>5895</v>
      </c>
      <c r="D65" s="195" t="s">
        <v>6313</v>
      </c>
      <c r="E65" s="1186" t="s">
        <v>4858</v>
      </c>
      <c r="F65" s="214" t="s">
        <v>1168</v>
      </c>
      <c r="G65" s="1854">
        <v>6</v>
      </c>
      <c r="H65" s="214">
        <v>3.11</v>
      </c>
      <c r="I65" s="102">
        <v>1</v>
      </c>
      <c r="J65" s="195">
        <v>258752</v>
      </c>
      <c r="K65" s="195">
        <v>0</v>
      </c>
      <c r="L65" s="195"/>
      <c r="M65" s="214">
        <f t="shared" si="1"/>
        <v>258752</v>
      </c>
      <c r="N65" s="214">
        <v>3.02</v>
      </c>
      <c r="O65" s="102">
        <v>1</v>
      </c>
      <c r="P65" s="195">
        <v>251264</v>
      </c>
      <c r="Q65" s="195">
        <v>0</v>
      </c>
      <c r="R65" s="195"/>
      <c r="S65" s="214">
        <f t="shared" si="2"/>
        <v>251264</v>
      </c>
      <c r="T65" s="214">
        <f t="shared" si="8"/>
        <v>0</v>
      </c>
      <c r="U65" s="214">
        <f t="shared" si="8"/>
        <v>7488</v>
      </c>
      <c r="V65" s="214">
        <f t="shared" si="8"/>
        <v>0</v>
      </c>
      <c r="W65" s="214">
        <f t="shared" si="8"/>
        <v>0</v>
      </c>
      <c r="X65" s="214">
        <f t="shared" si="4"/>
        <v>7488</v>
      </c>
      <c r="Y65" s="1854">
        <v>7</v>
      </c>
      <c r="Z65" s="214">
        <v>3.11</v>
      </c>
      <c r="AA65" s="102">
        <v>1</v>
      </c>
      <c r="AB65" s="195">
        <v>258752</v>
      </c>
      <c r="AC65" s="195">
        <v>0</v>
      </c>
      <c r="AD65" s="195"/>
      <c r="AE65" s="214">
        <f t="shared" si="5"/>
        <v>258752</v>
      </c>
      <c r="AF65" s="1854">
        <v>8</v>
      </c>
      <c r="AG65" s="214">
        <v>3.21</v>
      </c>
      <c r="AH65" s="102">
        <v>1</v>
      </c>
      <c r="AI65" s="195">
        <v>267072</v>
      </c>
      <c r="AJ65" s="195">
        <v>0</v>
      </c>
      <c r="AK65" s="195"/>
      <c r="AL65" s="214">
        <f t="shared" si="6"/>
        <v>267072</v>
      </c>
    </row>
    <row r="66" spans="1:38" s="5" customFormat="1">
      <c r="A66" s="195">
        <v>57</v>
      </c>
      <c r="B66" s="102" t="s">
        <v>1681</v>
      </c>
      <c r="C66" s="102" t="s">
        <v>5895</v>
      </c>
      <c r="D66" s="195" t="s">
        <v>6297</v>
      </c>
      <c r="E66" s="1186" t="s">
        <v>1671</v>
      </c>
      <c r="F66" s="214" t="s">
        <v>7916</v>
      </c>
      <c r="G66" s="1854">
        <v>6</v>
      </c>
      <c r="H66" s="214">
        <v>2.2799999999999998</v>
      </c>
      <c r="I66" s="102">
        <v>1</v>
      </c>
      <c r="J66" s="195">
        <v>189695.99999999997</v>
      </c>
      <c r="K66" s="195">
        <v>0</v>
      </c>
      <c r="L66" s="195"/>
      <c r="M66" s="214">
        <f t="shared" si="1"/>
        <v>189695.99999999997</v>
      </c>
      <c r="N66" s="214">
        <v>2.21</v>
      </c>
      <c r="O66" s="102">
        <v>1</v>
      </c>
      <c r="P66" s="195">
        <v>183872</v>
      </c>
      <c r="Q66" s="195">
        <v>0</v>
      </c>
      <c r="R66" s="195"/>
      <c r="S66" s="214">
        <f t="shared" si="2"/>
        <v>183872</v>
      </c>
      <c r="T66" s="214">
        <f t="shared" ref="T66:W113" si="9">I66-O66</f>
        <v>0</v>
      </c>
      <c r="U66" s="214">
        <f t="shared" si="9"/>
        <v>5823.9999999999709</v>
      </c>
      <c r="V66" s="214">
        <f t="shared" si="9"/>
        <v>0</v>
      </c>
      <c r="W66" s="214">
        <f t="shared" si="9"/>
        <v>0</v>
      </c>
      <c r="X66" s="214">
        <f t="shared" si="4"/>
        <v>5823.9999999999709</v>
      </c>
      <c r="Y66" s="1854">
        <v>7</v>
      </c>
      <c r="Z66" s="214">
        <v>2.2799999999999998</v>
      </c>
      <c r="AA66" s="102">
        <v>1</v>
      </c>
      <c r="AB66" s="195">
        <v>189695.99999999997</v>
      </c>
      <c r="AC66" s="195">
        <v>0</v>
      </c>
      <c r="AD66" s="195"/>
      <c r="AE66" s="214">
        <f t="shared" si="5"/>
        <v>189695.99999999997</v>
      </c>
      <c r="AF66" s="1854">
        <v>8</v>
      </c>
      <c r="AG66" s="214">
        <v>2.35</v>
      </c>
      <c r="AH66" s="102">
        <v>1</v>
      </c>
      <c r="AI66" s="195">
        <v>195520</v>
      </c>
      <c r="AJ66" s="195">
        <v>0</v>
      </c>
      <c r="AK66" s="195"/>
      <c r="AL66" s="214">
        <f t="shared" si="6"/>
        <v>195520</v>
      </c>
    </row>
    <row r="67" spans="1:38" s="5" customFormat="1">
      <c r="A67" s="195">
        <v>58</v>
      </c>
      <c r="B67" s="102" t="s">
        <v>1716</v>
      </c>
      <c r="C67" s="102" t="s">
        <v>5895</v>
      </c>
      <c r="D67" s="195" t="s">
        <v>6310</v>
      </c>
      <c r="E67" s="1186" t="s">
        <v>1671</v>
      </c>
      <c r="F67" s="214" t="s">
        <v>7916</v>
      </c>
      <c r="G67" s="1854">
        <v>6</v>
      </c>
      <c r="H67" s="214">
        <v>2.2799999999999998</v>
      </c>
      <c r="I67" s="102">
        <v>1</v>
      </c>
      <c r="J67" s="195">
        <v>189695.99999999997</v>
      </c>
      <c r="K67" s="195">
        <v>0</v>
      </c>
      <c r="L67" s="195"/>
      <c r="M67" s="214">
        <f t="shared" si="1"/>
        <v>189695.99999999997</v>
      </c>
      <c r="N67" s="214">
        <v>2.21</v>
      </c>
      <c r="O67" s="102">
        <v>1</v>
      </c>
      <c r="P67" s="195">
        <v>183872</v>
      </c>
      <c r="Q67" s="195">
        <v>0</v>
      </c>
      <c r="R67" s="195"/>
      <c r="S67" s="214">
        <f t="shared" si="2"/>
        <v>183872</v>
      </c>
      <c r="T67" s="214">
        <f t="shared" si="9"/>
        <v>0</v>
      </c>
      <c r="U67" s="214">
        <f t="shared" si="9"/>
        <v>5823.9999999999709</v>
      </c>
      <c r="V67" s="214">
        <f t="shared" si="9"/>
        <v>0</v>
      </c>
      <c r="W67" s="214">
        <f t="shared" si="9"/>
        <v>0</v>
      </c>
      <c r="X67" s="214">
        <f t="shared" si="4"/>
        <v>5823.9999999999709</v>
      </c>
      <c r="Y67" s="1854">
        <v>7</v>
      </c>
      <c r="Z67" s="214">
        <v>2.2799999999999998</v>
      </c>
      <c r="AA67" s="102">
        <v>1</v>
      </c>
      <c r="AB67" s="195">
        <v>189695.99999999997</v>
      </c>
      <c r="AC67" s="195">
        <v>0</v>
      </c>
      <c r="AD67" s="195"/>
      <c r="AE67" s="214">
        <f t="shared" si="5"/>
        <v>189695.99999999997</v>
      </c>
      <c r="AF67" s="1854">
        <v>8</v>
      </c>
      <c r="AG67" s="214">
        <v>2.35</v>
      </c>
      <c r="AH67" s="102">
        <v>1</v>
      </c>
      <c r="AI67" s="195">
        <v>195520</v>
      </c>
      <c r="AJ67" s="195">
        <v>0</v>
      </c>
      <c r="AK67" s="195"/>
      <c r="AL67" s="214">
        <f t="shared" si="6"/>
        <v>195520</v>
      </c>
    </row>
    <row r="68" spans="1:38" s="5" customFormat="1">
      <c r="A68" s="195">
        <v>59</v>
      </c>
      <c r="B68" s="102" t="s">
        <v>1719</v>
      </c>
      <c r="C68" s="102" t="s">
        <v>5895</v>
      </c>
      <c r="D68" s="195" t="s">
        <v>6304</v>
      </c>
      <c r="E68" s="1186" t="s">
        <v>1671</v>
      </c>
      <c r="F68" s="214" t="s">
        <v>7916</v>
      </c>
      <c r="G68" s="1854">
        <v>2</v>
      </c>
      <c r="H68" s="214">
        <v>2.08</v>
      </c>
      <c r="I68" s="102">
        <v>1</v>
      </c>
      <c r="J68" s="195">
        <v>173056</v>
      </c>
      <c r="K68" s="195">
        <v>0</v>
      </c>
      <c r="L68" s="195"/>
      <c r="M68" s="214">
        <f t="shared" si="1"/>
        <v>173056</v>
      </c>
      <c r="N68" s="214">
        <v>2.02</v>
      </c>
      <c r="O68" s="102">
        <v>1</v>
      </c>
      <c r="P68" s="195">
        <v>168064</v>
      </c>
      <c r="Q68" s="195">
        <v>0</v>
      </c>
      <c r="R68" s="195"/>
      <c r="S68" s="214">
        <f t="shared" si="2"/>
        <v>168064</v>
      </c>
      <c r="T68" s="214">
        <f t="shared" si="9"/>
        <v>0</v>
      </c>
      <c r="U68" s="214">
        <f t="shared" si="9"/>
        <v>4992</v>
      </c>
      <c r="V68" s="214">
        <f t="shared" si="9"/>
        <v>0</v>
      </c>
      <c r="W68" s="214">
        <f t="shared" si="9"/>
        <v>0</v>
      </c>
      <c r="X68" s="214">
        <f t="shared" si="4"/>
        <v>4992</v>
      </c>
      <c r="Y68" s="1854">
        <v>3</v>
      </c>
      <c r="Z68" s="214">
        <v>2.15</v>
      </c>
      <c r="AA68" s="102">
        <v>1</v>
      </c>
      <c r="AB68" s="195">
        <v>178880</v>
      </c>
      <c r="AC68" s="195">
        <v>0</v>
      </c>
      <c r="AD68" s="195"/>
      <c r="AE68" s="214">
        <f t="shared" si="5"/>
        <v>178880</v>
      </c>
      <c r="AF68" s="1854">
        <v>4</v>
      </c>
      <c r="AG68" s="214">
        <v>2.21</v>
      </c>
      <c r="AH68" s="102">
        <v>1</v>
      </c>
      <c r="AI68" s="195">
        <v>183872</v>
      </c>
      <c r="AJ68" s="195">
        <v>0</v>
      </c>
      <c r="AK68" s="195"/>
      <c r="AL68" s="214">
        <f t="shared" si="6"/>
        <v>183872</v>
      </c>
    </row>
    <row r="69" spans="1:38" s="5" customFormat="1">
      <c r="A69" s="195">
        <v>60</v>
      </c>
      <c r="B69" s="102" t="s">
        <v>4859</v>
      </c>
      <c r="C69" s="102" t="s">
        <v>5895</v>
      </c>
      <c r="D69" s="195" t="s">
        <v>6314</v>
      </c>
      <c r="E69" s="1186" t="s">
        <v>562</v>
      </c>
      <c r="F69" s="214" t="s">
        <v>1042</v>
      </c>
      <c r="G69" s="1854">
        <v>7</v>
      </c>
      <c r="H69" s="214">
        <v>1.96</v>
      </c>
      <c r="I69" s="102">
        <v>1</v>
      </c>
      <c r="J69" s="195">
        <v>163072</v>
      </c>
      <c r="K69" s="195">
        <v>0</v>
      </c>
      <c r="L69" s="195"/>
      <c r="M69" s="214">
        <f t="shared" si="1"/>
        <v>163072</v>
      </c>
      <c r="N69" s="214">
        <v>1.96</v>
      </c>
      <c r="O69" s="102">
        <v>1</v>
      </c>
      <c r="P69" s="195">
        <v>163072</v>
      </c>
      <c r="Q69" s="195">
        <v>0</v>
      </c>
      <c r="R69" s="195"/>
      <c r="S69" s="214">
        <f t="shared" si="2"/>
        <v>163072</v>
      </c>
      <c r="T69" s="214">
        <f t="shared" si="9"/>
        <v>0</v>
      </c>
      <c r="U69" s="214">
        <f t="shared" si="9"/>
        <v>0</v>
      </c>
      <c r="V69" s="214">
        <f t="shared" si="9"/>
        <v>0</v>
      </c>
      <c r="W69" s="214">
        <f t="shared" si="9"/>
        <v>0</v>
      </c>
      <c r="X69" s="214">
        <f t="shared" si="4"/>
        <v>0</v>
      </c>
      <c r="Y69" s="1854">
        <v>8</v>
      </c>
      <c r="Z69" s="214">
        <v>2.02</v>
      </c>
      <c r="AA69" s="102">
        <v>1</v>
      </c>
      <c r="AB69" s="195">
        <v>168064</v>
      </c>
      <c r="AC69" s="195">
        <v>0</v>
      </c>
      <c r="AD69" s="195"/>
      <c r="AE69" s="214">
        <f t="shared" si="5"/>
        <v>168064</v>
      </c>
      <c r="AF69" s="1854">
        <v>9</v>
      </c>
      <c r="AG69" s="214">
        <v>2.02</v>
      </c>
      <c r="AH69" s="102">
        <v>1</v>
      </c>
      <c r="AI69" s="195">
        <v>168064</v>
      </c>
      <c r="AJ69" s="195">
        <v>0</v>
      </c>
      <c r="AK69" s="195"/>
      <c r="AL69" s="214">
        <f t="shared" si="6"/>
        <v>168064</v>
      </c>
    </row>
    <row r="70" spans="1:38" s="5" customFormat="1">
      <c r="A70" s="195">
        <v>61</v>
      </c>
      <c r="B70" s="102" t="s">
        <v>1696</v>
      </c>
      <c r="C70" s="102" t="s">
        <v>5894</v>
      </c>
      <c r="D70" s="195" t="s">
        <v>6297</v>
      </c>
      <c r="E70" s="1186" t="s">
        <v>562</v>
      </c>
      <c r="F70" s="214" t="s">
        <v>1042</v>
      </c>
      <c r="G70" s="1854">
        <v>20</v>
      </c>
      <c r="H70" s="214">
        <v>2.2799999999999998</v>
      </c>
      <c r="I70" s="102">
        <v>1</v>
      </c>
      <c r="J70" s="195">
        <v>189695.99999999997</v>
      </c>
      <c r="K70" s="195">
        <v>0</v>
      </c>
      <c r="L70" s="195"/>
      <c r="M70" s="214">
        <f t="shared" si="1"/>
        <v>189695.99999999997</v>
      </c>
      <c r="N70" s="214">
        <v>2.2799999999999998</v>
      </c>
      <c r="O70" s="102">
        <v>1</v>
      </c>
      <c r="P70" s="195">
        <v>189695.99999999997</v>
      </c>
      <c r="Q70" s="195">
        <v>0</v>
      </c>
      <c r="R70" s="195"/>
      <c r="S70" s="214">
        <f t="shared" si="2"/>
        <v>189695.99999999997</v>
      </c>
      <c r="T70" s="214">
        <f t="shared" si="9"/>
        <v>0</v>
      </c>
      <c r="U70" s="214">
        <f t="shared" si="9"/>
        <v>0</v>
      </c>
      <c r="V70" s="214">
        <f t="shared" si="9"/>
        <v>0</v>
      </c>
      <c r="W70" s="214">
        <f t="shared" si="9"/>
        <v>0</v>
      </c>
      <c r="X70" s="214">
        <f t="shared" si="4"/>
        <v>0</v>
      </c>
      <c r="Y70" s="1854">
        <v>21</v>
      </c>
      <c r="Z70" s="214">
        <v>2.2799999999999998</v>
      </c>
      <c r="AA70" s="102">
        <v>1</v>
      </c>
      <c r="AB70" s="195">
        <v>189695.99999999997</v>
      </c>
      <c r="AC70" s="195">
        <v>0</v>
      </c>
      <c r="AD70" s="195"/>
      <c r="AE70" s="214">
        <f t="shared" si="5"/>
        <v>189695.99999999997</v>
      </c>
      <c r="AF70" s="1854">
        <v>22</v>
      </c>
      <c r="AG70" s="214">
        <v>2.2799999999999998</v>
      </c>
      <c r="AH70" s="102">
        <v>1</v>
      </c>
      <c r="AI70" s="195">
        <v>189695.99999999997</v>
      </c>
      <c r="AJ70" s="195">
        <v>0</v>
      </c>
      <c r="AK70" s="195"/>
      <c r="AL70" s="214">
        <f t="shared" si="6"/>
        <v>189695.99999999997</v>
      </c>
    </row>
    <row r="71" spans="1:38" s="5" customFormat="1">
      <c r="A71" s="195">
        <v>62</v>
      </c>
      <c r="B71" s="102" t="s">
        <v>4891</v>
      </c>
      <c r="C71" s="102" t="s">
        <v>5895</v>
      </c>
      <c r="D71" s="195" t="s">
        <v>6316</v>
      </c>
      <c r="E71" s="1186" t="s">
        <v>562</v>
      </c>
      <c r="F71" s="214" t="s">
        <v>1042</v>
      </c>
      <c r="G71" s="1854">
        <v>6</v>
      </c>
      <c r="H71" s="214">
        <v>1.96</v>
      </c>
      <c r="I71" s="102">
        <v>1</v>
      </c>
      <c r="J71" s="195">
        <v>163072</v>
      </c>
      <c r="K71" s="195">
        <v>0</v>
      </c>
      <c r="L71" s="195"/>
      <c r="M71" s="214">
        <f t="shared" si="1"/>
        <v>163072</v>
      </c>
      <c r="N71" s="214">
        <v>1.9</v>
      </c>
      <c r="O71" s="102">
        <v>1</v>
      </c>
      <c r="P71" s="195">
        <v>158080</v>
      </c>
      <c r="Q71" s="195">
        <v>0</v>
      </c>
      <c r="R71" s="195"/>
      <c r="S71" s="214">
        <f t="shared" si="2"/>
        <v>158080</v>
      </c>
      <c r="T71" s="214">
        <f t="shared" si="9"/>
        <v>0</v>
      </c>
      <c r="U71" s="214">
        <f t="shared" si="9"/>
        <v>4992</v>
      </c>
      <c r="V71" s="214">
        <f t="shared" si="9"/>
        <v>0</v>
      </c>
      <c r="W71" s="214">
        <f t="shared" si="9"/>
        <v>0</v>
      </c>
      <c r="X71" s="214">
        <f t="shared" si="4"/>
        <v>4992</v>
      </c>
      <c r="Y71" s="1854">
        <v>7</v>
      </c>
      <c r="Z71" s="214">
        <v>1.96</v>
      </c>
      <c r="AA71" s="102">
        <v>1</v>
      </c>
      <c r="AB71" s="195">
        <v>163072</v>
      </c>
      <c r="AC71" s="195">
        <v>0</v>
      </c>
      <c r="AD71" s="195"/>
      <c r="AE71" s="214">
        <f t="shared" si="5"/>
        <v>163072</v>
      </c>
      <c r="AF71" s="1854">
        <v>8</v>
      </c>
      <c r="AG71" s="214">
        <v>2.02</v>
      </c>
      <c r="AH71" s="102">
        <v>1</v>
      </c>
      <c r="AI71" s="195">
        <v>168064</v>
      </c>
      <c r="AJ71" s="195">
        <v>0</v>
      </c>
      <c r="AK71" s="195"/>
      <c r="AL71" s="214">
        <f t="shared" si="6"/>
        <v>168064</v>
      </c>
    </row>
    <row r="72" spans="1:38" s="5" customFormat="1">
      <c r="A72" s="195">
        <v>63</v>
      </c>
      <c r="B72" s="102" t="s">
        <v>2060</v>
      </c>
      <c r="C72" s="102" t="s">
        <v>5895</v>
      </c>
      <c r="D72" s="195" t="s">
        <v>6307</v>
      </c>
      <c r="E72" s="1186" t="s">
        <v>562</v>
      </c>
      <c r="F72" s="214" t="s">
        <v>1042</v>
      </c>
      <c r="G72" s="1854">
        <v>5</v>
      </c>
      <c r="H72" s="214">
        <v>1.9</v>
      </c>
      <c r="I72" s="102">
        <v>1</v>
      </c>
      <c r="J72" s="195">
        <v>158080</v>
      </c>
      <c r="K72" s="195">
        <v>0</v>
      </c>
      <c r="L72" s="195"/>
      <c r="M72" s="214">
        <f t="shared" si="1"/>
        <v>158080</v>
      </c>
      <c r="N72" s="214">
        <v>1.9</v>
      </c>
      <c r="O72" s="102">
        <v>1</v>
      </c>
      <c r="P72" s="195">
        <v>158080</v>
      </c>
      <c r="Q72" s="195">
        <v>0</v>
      </c>
      <c r="R72" s="195"/>
      <c r="S72" s="214">
        <f t="shared" si="2"/>
        <v>158080</v>
      </c>
      <c r="T72" s="214">
        <f t="shared" si="9"/>
        <v>0</v>
      </c>
      <c r="U72" s="214">
        <f t="shared" si="9"/>
        <v>0</v>
      </c>
      <c r="V72" s="214">
        <f t="shared" si="9"/>
        <v>0</v>
      </c>
      <c r="W72" s="214">
        <f t="shared" si="9"/>
        <v>0</v>
      </c>
      <c r="X72" s="214">
        <f t="shared" si="4"/>
        <v>0</v>
      </c>
      <c r="Y72" s="1854">
        <v>6</v>
      </c>
      <c r="Z72" s="214">
        <v>1.96</v>
      </c>
      <c r="AA72" s="102">
        <v>1</v>
      </c>
      <c r="AB72" s="195">
        <v>163072</v>
      </c>
      <c r="AC72" s="195">
        <v>0</v>
      </c>
      <c r="AD72" s="195"/>
      <c r="AE72" s="214">
        <f t="shared" si="5"/>
        <v>163072</v>
      </c>
      <c r="AF72" s="1854">
        <v>7</v>
      </c>
      <c r="AG72" s="214">
        <v>1.96</v>
      </c>
      <c r="AH72" s="102">
        <v>1</v>
      </c>
      <c r="AI72" s="195">
        <v>163072</v>
      </c>
      <c r="AJ72" s="195">
        <v>0</v>
      </c>
      <c r="AK72" s="195"/>
      <c r="AL72" s="214">
        <f t="shared" si="6"/>
        <v>163072</v>
      </c>
    </row>
    <row r="73" spans="1:38" s="5" customFormat="1">
      <c r="A73" s="195">
        <v>64</v>
      </c>
      <c r="B73" s="102" t="s">
        <v>4905</v>
      </c>
      <c r="C73" s="102" t="s">
        <v>5895</v>
      </c>
      <c r="D73" s="195" t="s">
        <v>6341</v>
      </c>
      <c r="E73" s="1186" t="s">
        <v>562</v>
      </c>
      <c r="F73" s="214" t="s">
        <v>1042</v>
      </c>
      <c r="G73" s="1854">
        <v>4</v>
      </c>
      <c r="H73" s="214">
        <v>1.9</v>
      </c>
      <c r="I73" s="102">
        <v>1</v>
      </c>
      <c r="J73" s="195">
        <v>158080</v>
      </c>
      <c r="K73" s="195">
        <v>0</v>
      </c>
      <c r="L73" s="195"/>
      <c r="M73" s="214">
        <f t="shared" si="1"/>
        <v>158080</v>
      </c>
      <c r="N73" s="214">
        <v>1.84</v>
      </c>
      <c r="O73" s="102">
        <v>1</v>
      </c>
      <c r="P73" s="195">
        <v>153088</v>
      </c>
      <c r="Q73" s="195">
        <v>0</v>
      </c>
      <c r="R73" s="195"/>
      <c r="S73" s="214">
        <f t="shared" si="2"/>
        <v>153088</v>
      </c>
      <c r="T73" s="214">
        <f t="shared" si="9"/>
        <v>0</v>
      </c>
      <c r="U73" s="214">
        <f t="shared" si="9"/>
        <v>4992</v>
      </c>
      <c r="V73" s="214">
        <f t="shared" si="9"/>
        <v>0</v>
      </c>
      <c r="W73" s="214">
        <f t="shared" si="9"/>
        <v>0</v>
      </c>
      <c r="X73" s="214">
        <f t="shared" si="4"/>
        <v>4992</v>
      </c>
      <c r="Y73" s="1854">
        <v>5</v>
      </c>
      <c r="Z73" s="214">
        <v>1.9</v>
      </c>
      <c r="AA73" s="102">
        <v>1</v>
      </c>
      <c r="AB73" s="195">
        <v>158080</v>
      </c>
      <c r="AC73" s="195">
        <v>0</v>
      </c>
      <c r="AD73" s="195"/>
      <c r="AE73" s="214">
        <f t="shared" si="5"/>
        <v>158080</v>
      </c>
      <c r="AF73" s="1854">
        <v>6</v>
      </c>
      <c r="AG73" s="214">
        <v>1.96</v>
      </c>
      <c r="AH73" s="102">
        <v>1</v>
      </c>
      <c r="AI73" s="195">
        <v>163072</v>
      </c>
      <c r="AJ73" s="195">
        <v>0</v>
      </c>
      <c r="AK73" s="195"/>
      <c r="AL73" s="214">
        <f t="shared" si="6"/>
        <v>163072</v>
      </c>
    </row>
    <row r="74" spans="1:38" s="5" customFormat="1">
      <c r="A74" s="195">
        <v>65</v>
      </c>
      <c r="B74" s="102" t="s">
        <v>1695</v>
      </c>
      <c r="C74" s="102" t="s">
        <v>5894</v>
      </c>
      <c r="D74" s="195" t="s">
        <v>6290</v>
      </c>
      <c r="E74" s="1186" t="s">
        <v>562</v>
      </c>
      <c r="F74" s="214" t="s">
        <v>1042</v>
      </c>
      <c r="G74" s="1854">
        <v>6</v>
      </c>
      <c r="H74" s="214">
        <v>1.96</v>
      </c>
      <c r="I74" s="102">
        <v>1</v>
      </c>
      <c r="J74" s="195">
        <v>163072</v>
      </c>
      <c r="K74" s="195">
        <v>0</v>
      </c>
      <c r="L74" s="195"/>
      <c r="M74" s="214">
        <f t="shared" ref="M74:M137" si="10">J74+K74+L74</f>
        <v>163072</v>
      </c>
      <c r="N74" s="214">
        <v>1.9</v>
      </c>
      <c r="O74" s="102">
        <v>1</v>
      </c>
      <c r="P74" s="195">
        <v>158080</v>
      </c>
      <c r="Q74" s="195">
        <v>0</v>
      </c>
      <c r="R74" s="195"/>
      <c r="S74" s="214">
        <f t="shared" ref="S74:S137" si="11">P74+Q74+R74</f>
        <v>158080</v>
      </c>
      <c r="T74" s="214">
        <f t="shared" si="9"/>
        <v>0</v>
      </c>
      <c r="U74" s="214">
        <f t="shared" si="9"/>
        <v>4992</v>
      </c>
      <c r="V74" s="214">
        <f t="shared" si="9"/>
        <v>0</v>
      </c>
      <c r="W74" s="214">
        <f t="shared" si="9"/>
        <v>0</v>
      </c>
      <c r="X74" s="214">
        <f t="shared" ref="X74:X137" si="12">U74+V74+W74</f>
        <v>4992</v>
      </c>
      <c r="Y74" s="1854">
        <v>7</v>
      </c>
      <c r="Z74" s="214">
        <v>1.96</v>
      </c>
      <c r="AA74" s="102">
        <v>1</v>
      </c>
      <c r="AB74" s="195">
        <v>163072</v>
      </c>
      <c r="AC74" s="195">
        <v>0</v>
      </c>
      <c r="AD74" s="195"/>
      <c r="AE74" s="214">
        <f t="shared" ref="AE74:AE137" si="13">AB74+AC74+AD74</f>
        <v>163072</v>
      </c>
      <c r="AF74" s="1854">
        <v>8</v>
      </c>
      <c r="AG74" s="214">
        <v>2.02</v>
      </c>
      <c r="AH74" s="102">
        <v>1</v>
      </c>
      <c r="AI74" s="195">
        <v>168064</v>
      </c>
      <c r="AJ74" s="195">
        <v>0</v>
      </c>
      <c r="AK74" s="195"/>
      <c r="AL74" s="214">
        <f t="shared" si="6"/>
        <v>168064</v>
      </c>
    </row>
    <row r="75" spans="1:38" s="5" customFormat="1">
      <c r="A75" s="195">
        <v>66</v>
      </c>
      <c r="B75" s="102" t="s">
        <v>4863</v>
      </c>
      <c r="C75" s="102" t="s">
        <v>5895</v>
      </c>
      <c r="D75" s="195" t="s">
        <v>6312</v>
      </c>
      <c r="E75" s="1186" t="s">
        <v>562</v>
      </c>
      <c r="F75" s="214" t="s">
        <v>1042</v>
      </c>
      <c r="G75" s="1854">
        <v>6</v>
      </c>
      <c r="H75" s="214">
        <v>1.96</v>
      </c>
      <c r="I75" s="102">
        <v>1</v>
      </c>
      <c r="J75" s="195">
        <v>163072</v>
      </c>
      <c r="K75" s="195">
        <v>0</v>
      </c>
      <c r="L75" s="195"/>
      <c r="M75" s="214">
        <f t="shared" si="10"/>
        <v>163072</v>
      </c>
      <c r="N75" s="214">
        <v>1.9</v>
      </c>
      <c r="O75" s="102">
        <v>1</v>
      </c>
      <c r="P75" s="195">
        <v>158080</v>
      </c>
      <c r="Q75" s="195">
        <v>0</v>
      </c>
      <c r="R75" s="195"/>
      <c r="S75" s="214">
        <f t="shared" si="11"/>
        <v>158080</v>
      </c>
      <c r="T75" s="214">
        <f t="shared" si="9"/>
        <v>0</v>
      </c>
      <c r="U75" s="214">
        <f t="shared" si="9"/>
        <v>4992</v>
      </c>
      <c r="V75" s="214">
        <f t="shared" si="9"/>
        <v>0</v>
      </c>
      <c r="W75" s="214">
        <f t="shared" si="9"/>
        <v>0</v>
      </c>
      <c r="X75" s="214">
        <f t="shared" si="12"/>
        <v>4992</v>
      </c>
      <c r="Y75" s="1854">
        <v>7</v>
      </c>
      <c r="Z75" s="214">
        <v>1.96</v>
      </c>
      <c r="AA75" s="102">
        <v>1</v>
      </c>
      <c r="AB75" s="195">
        <v>163072</v>
      </c>
      <c r="AC75" s="195">
        <v>0</v>
      </c>
      <c r="AD75" s="195"/>
      <c r="AE75" s="214">
        <f t="shared" si="13"/>
        <v>163072</v>
      </c>
      <c r="AF75" s="1854">
        <v>8</v>
      </c>
      <c r="AG75" s="214">
        <v>2.02</v>
      </c>
      <c r="AH75" s="102">
        <v>1</v>
      </c>
      <c r="AI75" s="195">
        <v>168064</v>
      </c>
      <c r="AJ75" s="195">
        <v>0</v>
      </c>
      <c r="AK75" s="195"/>
      <c r="AL75" s="214">
        <f t="shared" ref="AL75:AL138" si="14">AI75+AJ75+AK75</f>
        <v>168064</v>
      </c>
    </row>
    <row r="76" spans="1:38" s="5" customFormat="1">
      <c r="A76" s="195">
        <v>67</v>
      </c>
      <c r="B76" s="102" t="s">
        <v>4860</v>
      </c>
      <c r="C76" s="102" t="s">
        <v>5895</v>
      </c>
      <c r="D76" s="195" t="s">
        <v>6303</v>
      </c>
      <c r="E76" s="1186" t="s">
        <v>562</v>
      </c>
      <c r="F76" s="214" t="s">
        <v>1042</v>
      </c>
      <c r="G76" s="1854">
        <v>7</v>
      </c>
      <c r="H76" s="214">
        <v>1.96</v>
      </c>
      <c r="I76" s="102">
        <v>1</v>
      </c>
      <c r="J76" s="195">
        <v>163072</v>
      </c>
      <c r="K76" s="195">
        <v>0</v>
      </c>
      <c r="L76" s="195"/>
      <c r="M76" s="214">
        <f t="shared" si="10"/>
        <v>163072</v>
      </c>
      <c r="N76" s="214">
        <v>1.96</v>
      </c>
      <c r="O76" s="102">
        <v>1</v>
      </c>
      <c r="P76" s="195">
        <v>163072</v>
      </c>
      <c r="Q76" s="195">
        <v>0</v>
      </c>
      <c r="R76" s="195"/>
      <c r="S76" s="214">
        <f t="shared" si="11"/>
        <v>163072</v>
      </c>
      <c r="T76" s="214">
        <f t="shared" si="9"/>
        <v>0</v>
      </c>
      <c r="U76" s="214">
        <f t="shared" si="9"/>
        <v>0</v>
      </c>
      <c r="V76" s="214">
        <f t="shared" si="9"/>
        <v>0</v>
      </c>
      <c r="W76" s="214">
        <f t="shared" si="9"/>
        <v>0</v>
      </c>
      <c r="X76" s="214">
        <f t="shared" si="12"/>
        <v>0</v>
      </c>
      <c r="Y76" s="1854">
        <v>8</v>
      </c>
      <c r="Z76" s="214">
        <v>2.02</v>
      </c>
      <c r="AA76" s="102">
        <v>1</v>
      </c>
      <c r="AB76" s="195">
        <v>168064</v>
      </c>
      <c r="AC76" s="195">
        <v>0</v>
      </c>
      <c r="AD76" s="195"/>
      <c r="AE76" s="214">
        <f t="shared" si="13"/>
        <v>168064</v>
      </c>
      <c r="AF76" s="1854">
        <v>9</v>
      </c>
      <c r="AG76" s="214">
        <v>2.02</v>
      </c>
      <c r="AH76" s="102">
        <v>1</v>
      </c>
      <c r="AI76" s="195">
        <v>168064</v>
      </c>
      <c r="AJ76" s="195">
        <v>0</v>
      </c>
      <c r="AK76" s="195"/>
      <c r="AL76" s="214">
        <f t="shared" si="14"/>
        <v>168064</v>
      </c>
    </row>
    <row r="77" spans="1:38" s="5" customFormat="1">
      <c r="A77" s="195">
        <v>68</v>
      </c>
      <c r="B77" s="102" t="s">
        <v>1825</v>
      </c>
      <c r="C77" s="102" t="s">
        <v>5895</v>
      </c>
      <c r="D77" s="195" t="s">
        <v>6292</v>
      </c>
      <c r="E77" s="1186" t="s">
        <v>562</v>
      </c>
      <c r="F77" s="214" t="s">
        <v>1042</v>
      </c>
      <c r="G77" s="1854">
        <v>6</v>
      </c>
      <c r="H77" s="214">
        <v>1.96</v>
      </c>
      <c r="I77" s="102">
        <v>1</v>
      </c>
      <c r="J77" s="195">
        <v>163072</v>
      </c>
      <c r="K77" s="195">
        <v>0</v>
      </c>
      <c r="L77" s="195"/>
      <c r="M77" s="214">
        <f t="shared" si="10"/>
        <v>163072</v>
      </c>
      <c r="N77" s="214">
        <v>1.9</v>
      </c>
      <c r="O77" s="102">
        <v>1</v>
      </c>
      <c r="P77" s="195">
        <v>158080</v>
      </c>
      <c r="Q77" s="195">
        <v>0</v>
      </c>
      <c r="R77" s="195"/>
      <c r="S77" s="214">
        <f t="shared" si="11"/>
        <v>158080</v>
      </c>
      <c r="T77" s="214">
        <f t="shared" si="9"/>
        <v>0</v>
      </c>
      <c r="U77" s="214">
        <f t="shared" si="9"/>
        <v>4992</v>
      </c>
      <c r="V77" s="214">
        <f t="shared" si="9"/>
        <v>0</v>
      </c>
      <c r="W77" s="214">
        <f t="shared" si="9"/>
        <v>0</v>
      </c>
      <c r="X77" s="214">
        <f t="shared" si="12"/>
        <v>4992</v>
      </c>
      <c r="Y77" s="1854">
        <v>7</v>
      </c>
      <c r="Z77" s="214">
        <v>1.96</v>
      </c>
      <c r="AA77" s="102">
        <v>1</v>
      </c>
      <c r="AB77" s="195">
        <v>163072</v>
      </c>
      <c r="AC77" s="195">
        <v>0</v>
      </c>
      <c r="AD77" s="195"/>
      <c r="AE77" s="214">
        <f t="shared" si="13"/>
        <v>163072</v>
      </c>
      <c r="AF77" s="1854">
        <v>8</v>
      </c>
      <c r="AG77" s="214">
        <v>2.02</v>
      </c>
      <c r="AH77" s="102">
        <v>1</v>
      </c>
      <c r="AI77" s="195">
        <v>168064</v>
      </c>
      <c r="AJ77" s="195">
        <v>0</v>
      </c>
      <c r="AK77" s="195"/>
      <c r="AL77" s="214">
        <f t="shared" si="14"/>
        <v>168064</v>
      </c>
    </row>
    <row r="78" spans="1:38" s="5" customFormat="1">
      <c r="A78" s="195">
        <v>69</v>
      </c>
      <c r="B78" s="102" t="s">
        <v>800</v>
      </c>
      <c r="C78" s="102"/>
      <c r="D78" s="195"/>
      <c r="E78" s="1186" t="s">
        <v>562</v>
      </c>
      <c r="F78" s="214" t="s">
        <v>1042</v>
      </c>
      <c r="G78" s="1854">
        <v>7</v>
      </c>
      <c r="H78" s="214">
        <v>1.96</v>
      </c>
      <c r="I78" s="102">
        <v>1</v>
      </c>
      <c r="J78" s="195">
        <v>163072</v>
      </c>
      <c r="K78" s="195">
        <v>0</v>
      </c>
      <c r="L78" s="195"/>
      <c r="M78" s="214">
        <f t="shared" si="10"/>
        <v>163072</v>
      </c>
      <c r="N78" s="214">
        <v>1.96</v>
      </c>
      <c r="O78" s="102">
        <v>1</v>
      </c>
      <c r="P78" s="195">
        <v>163072</v>
      </c>
      <c r="Q78" s="195">
        <v>0</v>
      </c>
      <c r="R78" s="195"/>
      <c r="S78" s="214">
        <f t="shared" si="11"/>
        <v>163072</v>
      </c>
      <c r="T78" s="214">
        <f t="shared" si="9"/>
        <v>0</v>
      </c>
      <c r="U78" s="214">
        <f t="shared" si="9"/>
        <v>0</v>
      </c>
      <c r="V78" s="214">
        <f t="shared" si="9"/>
        <v>0</v>
      </c>
      <c r="W78" s="214">
        <f t="shared" si="9"/>
        <v>0</v>
      </c>
      <c r="X78" s="214">
        <f t="shared" si="12"/>
        <v>0</v>
      </c>
      <c r="Y78" s="1854">
        <v>8</v>
      </c>
      <c r="Z78" s="214">
        <v>2.02</v>
      </c>
      <c r="AA78" s="102">
        <v>1</v>
      </c>
      <c r="AB78" s="195">
        <v>168064</v>
      </c>
      <c r="AC78" s="195">
        <v>0</v>
      </c>
      <c r="AD78" s="195"/>
      <c r="AE78" s="214">
        <f t="shared" si="13"/>
        <v>168064</v>
      </c>
      <c r="AF78" s="1854">
        <v>9</v>
      </c>
      <c r="AG78" s="214">
        <v>2.02</v>
      </c>
      <c r="AH78" s="102">
        <v>1</v>
      </c>
      <c r="AI78" s="195">
        <v>168064</v>
      </c>
      <c r="AJ78" s="195">
        <v>0</v>
      </c>
      <c r="AK78" s="195"/>
      <c r="AL78" s="214">
        <f t="shared" si="14"/>
        <v>168064</v>
      </c>
    </row>
    <row r="79" spans="1:38" s="5" customFormat="1">
      <c r="A79" s="195">
        <v>70</v>
      </c>
      <c r="B79" s="102" t="s">
        <v>800</v>
      </c>
      <c r="C79" s="102"/>
      <c r="D79" s="195"/>
      <c r="E79" s="1186" t="s">
        <v>562</v>
      </c>
      <c r="F79" s="214" t="s">
        <v>1042</v>
      </c>
      <c r="G79" s="1854">
        <v>7</v>
      </c>
      <c r="H79" s="214">
        <v>1.96</v>
      </c>
      <c r="I79" s="102">
        <v>1</v>
      </c>
      <c r="J79" s="195">
        <v>163072</v>
      </c>
      <c r="K79" s="195">
        <v>0</v>
      </c>
      <c r="L79" s="195"/>
      <c r="M79" s="214">
        <f t="shared" si="10"/>
        <v>163072</v>
      </c>
      <c r="N79" s="214">
        <v>1.96</v>
      </c>
      <c r="O79" s="102">
        <v>1</v>
      </c>
      <c r="P79" s="195">
        <v>163072</v>
      </c>
      <c r="Q79" s="195">
        <v>0</v>
      </c>
      <c r="R79" s="195"/>
      <c r="S79" s="214">
        <f t="shared" si="11"/>
        <v>163072</v>
      </c>
      <c r="T79" s="214">
        <f t="shared" si="9"/>
        <v>0</v>
      </c>
      <c r="U79" s="214">
        <f t="shared" si="9"/>
        <v>0</v>
      </c>
      <c r="V79" s="214">
        <f t="shared" si="9"/>
        <v>0</v>
      </c>
      <c r="W79" s="214">
        <f t="shared" si="9"/>
        <v>0</v>
      </c>
      <c r="X79" s="214">
        <f t="shared" si="12"/>
        <v>0</v>
      </c>
      <c r="Y79" s="1854">
        <v>8</v>
      </c>
      <c r="Z79" s="214">
        <v>2.02</v>
      </c>
      <c r="AA79" s="102">
        <v>1</v>
      </c>
      <c r="AB79" s="195">
        <v>168064</v>
      </c>
      <c r="AC79" s="195">
        <v>0</v>
      </c>
      <c r="AD79" s="195"/>
      <c r="AE79" s="214">
        <f t="shared" si="13"/>
        <v>168064</v>
      </c>
      <c r="AF79" s="1854">
        <v>9</v>
      </c>
      <c r="AG79" s="214">
        <v>2.02</v>
      </c>
      <c r="AH79" s="102">
        <v>1</v>
      </c>
      <c r="AI79" s="195">
        <v>168064</v>
      </c>
      <c r="AJ79" s="195">
        <v>0</v>
      </c>
      <c r="AK79" s="195"/>
      <c r="AL79" s="214">
        <f t="shared" si="14"/>
        <v>168064</v>
      </c>
    </row>
    <row r="80" spans="1:38" s="5" customFormat="1">
      <c r="A80" s="195">
        <v>71</v>
      </c>
      <c r="B80" s="102" t="s">
        <v>800</v>
      </c>
      <c r="C80" s="102"/>
      <c r="D80" s="195"/>
      <c r="E80" s="1186" t="s">
        <v>562</v>
      </c>
      <c r="F80" s="214" t="s">
        <v>1042</v>
      </c>
      <c r="G80" s="1854">
        <v>7</v>
      </c>
      <c r="H80" s="214">
        <v>1.96</v>
      </c>
      <c r="I80" s="102">
        <v>1</v>
      </c>
      <c r="J80" s="195">
        <v>163072</v>
      </c>
      <c r="K80" s="195">
        <v>0</v>
      </c>
      <c r="L80" s="195"/>
      <c r="M80" s="214">
        <f t="shared" si="10"/>
        <v>163072</v>
      </c>
      <c r="N80" s="214">
        <v>1.96</v>
      </c>
      <c r="O80" s="102">
        <v>1</v>
      </c>
      <c r="P80" s="195">
        <v>163072</v>
      </c>
      <c r="Q80" s="195">
        <v>0</v>
      </c>
      <c r="R80" s="195"/>
      <c r="S80" s="214">
        <f t="shared" si="11"/>
        <v>163072</v>
      </c>
      <c r="T80" s="214">
        <f t="shared" si="9"/>
        <v>0</v>
      </c>
      <c r="U80" s="214">
        <f t="shared" si="9"/>
        <v>0</v>
      </c>
      <c r="V80" s="214">
        <f t="shared" si="9"/>
        <v>0</v>
      </c>
      <c r="W80" s="214">
        <f t="shared" si="9"/>
        <v>0</v>
      </c>
      <c r="X80" s="214">
        <f t="shared" si="12"/>
        <v>0</v>
      </c>
      <c r="Y80" s="1854">
        <v>8</v>
      </c>
      <c r="Z80" s="214">
        <v>2.02</v>
      </c>
      <c r="AA80" s="102">
        <v>1</v>
      </c>
      <c r="AB80" s="195">
        <v>168064</v>
      </c>
      <c r="AC80" s="195">
        <v>0</v>
      </c>
      <c r="AD80" s="195"/>
      <c r="AE80" s="214">
        <f t="shared" si="13"/>
        <v>168064</v>
      </c>
      <c r="AF80" s="1854">
        <v>9</v>
      </c>
      <c r="AG80" s="214">
        <v>2.02</v>
      </c>
      <c r="AH80" s="102">
        <v>1</v>
      </c>
      <c r="AI80" s="195">
        <v>168064</v>
      </c>
      <c r="AJ80" s="195">
        <v>0</v>
      </c>
      <c r="AK80" s="195"/>
      <c r="AL80" s="214">
        <f t="shared" si="14"/>
        <v>168064</v>
      </c>
    </row>
    <row r="81" spans="1:38" s="5" customFormat="1" ht="94.5">
      <c r="A81" s="195">
        <v>72</v>
      </c>
      <c r="B81" s="102" t="s">
        <v>6317</v>
      </c>
      <c r="C81" s="102" t="s">
        <v>5895</v>
      </c>
      <c r="D81" s="195" t="s">
        <v>6298</v>
      </c>
      <c r="E81" s="1186" t="s">
        <v>4865</v>
      </c>
      <c r="F81" s="214" t="s">
        <v>1036</v>
      </c>
      <c r="G81" s="1854">
        <v>20</v>
      </c>
      <c r="H81" s="214">
        <v>5.34</v>
      </c>
      <c r="I81" s="102">
        <v>1</v>
      </c>
      <c r="J81" s="195">
        <v>444288</v>
      </c>
      <c r="K81" s="195">
        <v>0</v>
      </c>
      <c r="L81" s="195"/>
      <c r="M81" s="214">
        <f t="shared" si="10"/>
        <v>444288</v>
      </c>
      <c r="N81" s="214">
        <v>5.34</v>
      </c>
      <c r="O81" s="102">
        <v>1</v>
      </c>
      <c r="P81" s="195">
        <v>444288</v>
      </c>
      <c r="Q81" s="195">
        <v>0</v>
      </c>
      <c r="R81" s="195"/>
      <c r="S81" s="214">
        <f t="shared" si="11"/>
        <v>444288</v>
      </c>
      <c r="T81" s="214">
        <f t="shared" si="9"/>
        <v>0</v>
      </c>
      <c r="U81" s="214">
        <f t="shared" si="9"/>
        <v>0</v>
      </c>
      <c r="V81" s="214">
        <f t="shared" si="9"/>
        <v>0</v>
      </c>
      <c r="W81" s="214">
        <f t="shared" si="9"/>
        <v>0</v>
      </c>
      <c r="X81" s="214">
        <f t="shared" si="12"/>
        <v>0</v>
      </c>
      <c r="Y81" s="1854">
        <v>21</v>
      </c>
      <c r="Z81" s="214">
        <v>5.34</v>
      </c>
      <c r="AA81" s="102">
        <v>1</v>
      </c>
      <c r="AB81" s="195">
        <v>444288</v>
      </c>
      <c r="AC81" s="195">
        <v>0</v>
      </c>
      <c r="AD81" s="195"/>
      <c r="AE81" s="214">
        <f t="shared" si="13"/>
        <v>444288</v>
      </c>
      <c r="AF81" s="1854">
        <v>22</v>
      </c>
      <c r="AG81" s="214">
        <v>5.34</v>
      </c>
      <c r="AH81" s="102">
        <v>1</v>
      </c>
      <c r="AI81" s="195">
        <v>444288</v>
      </c>
      <c r="AJ81" s="195">
        <v>0</v>
      </c>
      <c r="AK81" s="195"/>
      <c r="AL81" s="214">
        <f t="shared" si="14"/>
        <v>444288</v>
      </c>
    </row>
    <row r="82" spans="1:38" s="5" customFormat="1" ht="94.5">
      <c r="A82" s="195">
        <v>73</v>
      </c>
      <c r="B82" s="102" t="s">
        <v>1816</v>
      </c>
      <c r="C82" s="102" t="s">
        <v>5895</v>
      </c>
      <c r="D82" s="195" t="s">
        <v>5877</v>
      </c>
      <c r="E82" s="1186" t="s">
        <v>4866</v>
      </c>
      <c r="F82" s="214" t="s">
        <v>1168</v>
      </c>
      <c r="G82" s="1854">
        <v>4</v>
      </c>
      <c r="H82" s="214">
        <v>3.02</v>
      </c>
      <c r="I82" s="102">
        <v>1</v>
      </c>
      <c r="J82" s="195">
        <v>251264</v>
      </c>
      <c r="K82" s="195">
        <v>0</v>
      </c>
      <c r="L82" s="195"/>
      <c r="M82" s="214">
        <f t="shared" si="10"/>
        <v>251264</v>
      </c>
      <c r="N82" s="214">
        <v>2.92</v>
      </c>
      <c r="O82" s="102">
        <v>1</v>
      </c>
      <c r="P82" s="195">
        <v>242944</v>
      </c>
      <c r="Q82" s="195">
        <v>0</v>
      </c>
      <c r="R82" s="195"/>
      <c r="S82" s="214">
        <f t="shared" si="11"/>
        <v>242944</v>
      </c>
      <c r="T82" s="214">
        <f t="shared" si="9"/>
        <v>0</v>
      </c>
      <c r="U82" s="214">
        <f t="shared" si="9"/>
        <v>8320</v>
      </c>
      <c r="V82" s="214">
        <f t="shared" si="9"/>
        <v>0</v>
      </c>
      <c r="W82" s="214">
        <f t="shared" si="9"/>
        <v>0</v>
      </c>
      <c r="X82" s="214">
        <f t="shared" si="12"/>
        <v>8320</v>
      </c>
      <c r="Y82" s="1854">
        <v>5</v>
      </c>
      <c r="Z82" s="214">
        <v>3.02</v>
      </c>
      <c r="AA82" s="102">
        <v>1</v>
      </c>
      <c r="AB82" s="195">
        <v>251264</v>
      </c>
      <c r="AC82" s="195">
        <v>0</v>
      </c>
      <c r="AD82" s="195"/>
      <c r="AE82" s="214">
        <f t="shared" si="13"/>
        <v>251264</v>
      </c>
      <c r="AF82" s="1854">
        <v>6</v>
      </c>
      <c r="AG82" s="214">
        <v>3.11</v>
      </c>
      <c r="AH82" s="102">
        <v>1</v>
      </c>
      <c r="AI82" s="195">
        <v>258752</v>
      </c>
      <c r="AJ82" s="195">
        <v>0</v>
      </c>
      <c r="AK82" s="195"/>
      <c r="AL82" s="214">
        <f t="shared" si="14"/>
        <v>258752</v>
      </c>
    </row>
    <row r="83" spans="1:38" s="5" customFormat="1">
      <c r="A83" s="195">
        <v>74</v>
      </c>
      <c r="B83" s="102" t="s">
        <v>4867</v>
      </c>
      <c r="C83" s="102" t="s">
        <v>5895</v>
      </c>
      <c r="D83" s="195" t="s">
        <v>6307</v>
      </c>
      <c r="E83" s="1186" t="s">
        <v>1671</v>
      </c>
      <c r="F83" s="214" t="s">
        <v>7916</v>
      </c>
      <c r="G83" s="1854">
        <v>3</v>
      </c>
      <c r="H83" s="214">
        <v>2.15</v>
      </c>
      <c r="I83" s="102">
        <v>1</v>
      </c>
      <c r="J83" s="195">
        <v>178880</v>
      </c>
      <c r="K83" s="195">
        <v>0</v>
      </c>
      <c r="L83" s="195"/>
      <c r="M83" s="214">
        <f t="shared" si="10"/>
        <v>178880</v>
      </c>
      <c r="N83" s="214">
        <v>2.08</v>
      </c>
      <c r="O83" s="102">
        <v>1</v>
      </c>
      <c r="P83" s="195">
        <v>173056</v>
      </c>
      <c r="Q83" s="195">
        <v>0</v>
      </c>
      <c r="R83" s="195"/>
      <c r="S83" s="214">
        <f t="shared" si="11"/>
        <v>173056</v>
      </c>
      <c r="T83" s="214">
        <f t="shared" si="9"/>
        <v>0</v>
      </c>
      <c r="U83" s="214">
        <f t="shared" si="9"/>
        <v>5824</v>
      </c>
      <c r="V83" s="214">
        <f t="shared" si="9"/>
        <v>0</v>
      </c>
      <c r="W83" s="214">
        <f t="shared" si="9"/>
        <v>0</v>
      </c>
      <c r="X83" s="214">
        <f t="shared" si="12"/>
        <v>5824</v>
      </c>
      <c r="Y83" s="1854">
        <v>4</v>
      </c>
      <c r="Z83" s="214">
        <v>2.21</v>
      </c>
      <c r="AA83" s="102">
        <v>1</v>
      </c>
      <c r="AB83" s="195">
        <v>183872</v>
      </c>
      <c r="AC83" s="195">
        <v>0</v>
      </c>
      <c r="AD83" s="195"/>
      <c r="AE83" s="214">
        <f t="shared" si="13"/>
        <v>183872</v>
      </c>
      <c r="AF83" s="1854">
        <v>5</v>
      </c>
      <c r="AG83" s="214">
        <v>2.21</v>
      </c>
      <c r="AH83" s="102">
        <v>1</v>
      </c>
      <c r="AI83" s="195">
        <v>183872</v>
      </c>
      <c r="AJ83" s="195">
        <v>0</v>
      </c>
      <c r="AK83" s="195"/>
      <c r="AL83" s="214">
        <f t="shared" si="14"/>
        <v>183872</v>
      </c>
    </row>
    <row r="84" spans="1:38" s="5" customFormat="1">
      <c r="A84" s="195">
        <v>75</v>
      </c>
      <c r="B84" s="102" t="s">
        <v>1690</v>
      </c>
      <c r="C84" s="102" t="s">
        <v>5895</v>
      </c>
      <c r="D84" s="195" t="s">
        <v>6304</v>
      </c>
      <c r="E84" s="1186" t="s">
        <v>1671</v>
      </c>
      <c r="F84" s="214" t="s">
        <v>7916</v>
      </c>
      <c r="G84" s="1854">
        <v>5</v>
      </c>
      <c r="H84" s="214">
        <v>2.21</v>
      </c>
      <c r="I84" s="102">
        <v>1</v>
      </c>
      <c r="J84" s="195">
        <v>183872</v>
      </c>
      <c r="K84" s="195">
        <v>0</v>
      </c>
      <c r="L84" s="195"/>
      <c r="M84" s="214">
        <f t="shared" si="10"/>
        <v>183872</v>
      </c>
      <c r="N84" s="214">
        <v>2.21</v>
      </c>
      <c r="O84" s="102">
        <v>1</v>
      </c>
      <c r="P84" s="195">
        <v>183872</v>
      </c>
      <c r="Q84" s="195">
        <v>0</v>
      </c>
      <c r="R84" s="195"/>
      <c r="S84" s="214">
        <f t="shared" si="11"/>
        <v>183872</v>
      </c>
      <c r="T84" s="214">
        <f t="shared" si="9"/>
        <v>0</v>
      </c>
      <c r="U84" s="214">
        <f t="shared" si="9"/>
        <v>0</v>
      </c>
      <c r="V84" s="214">
        <f t="shared" si="9"/>
        <v>0</v>
      </c>
      <c r="W84" s="214">
        <f t="shared" si="9"/>
        <v>0</v>
      </c>
      <c r="X84" s="214">
        <f t="shared" si="12"/>
        <v>0</v>
      </c>
      <c r="Y84" s="1854">
        <v>6</v>
      </c>
      <c r="Z84" s="214">
        <v>2.2799999999999998</v>
      </c>
      <c r="AA84" s="102">
        <v>1</v>
      </c>
      <c r="AB84" s="195">
        <v>189695.99999999997</v>
      </c>
      <c r="AC84" s="195">
        <v>0</v>
      </c>
      <c r="AD84" s="195"/>
      <c r="AE84" s="214">
        <f t="shared" si="13"/>
        <v>189695.99999999997</v>
      </c>
      <c r="AF84" s="1854">
        <v>7</v>
      </c>
      <c r="AG84" s="214">
        <v>2.2799999999999998</v>
      </c>
      <c r="AH84" s="102">
        <v>1</v>
      </c>
      <c r="AI84" s="195">
        <v>189695.99999999997</v>
      </c>
      <c r="AJ84" s="195">
        <v>0</v>
      </c>
      <c r="AK84" s="195"/>
      <c r="AL84" s="214">
        <f t="shared" si="14"/>
        <v>189695.99999999997</v>
      </c>
    </row>
    <row r="85" spans="1:38" s="5" customFormat="1">
      <c r="A85" s="195">
        <v>76</v>
      </c>
      <c r="B85" s="102" t="s">
        <v>1820</v>
      </c>
      <c r="C85" s="102" t="s">
        <v>5894</v>
      </c>
      <c r="D85" s="195" t="s">
        <v>6318</v>
      </c>
      <c r="E85" s="1186" t="s">
        <v>1671</v>
      </c>
      <c r="F85" s="214" t="s">
        <v>7916</v>
      </c>
      <c r="G85" s="1854">
        <v>6</v>
      </c>
      <c r="H85" s="214">
        <v>2.2799999999999998</v>
      </c>
      <c r="I85" s="102">
        <v>1</v>
      </c>
      <c r="J85" s="195">
        <v>189695.99999999997</v>
      </c>
      <c r="K85" s="195">
        <v>0</v>
      </c>
      <c r="L85" s="195"/>
      <c r="M85" s="214">
        <f t="shared" si="10"/>
        <v>189695.99999999997</v>
      </c>
      <c r="N85" s="214">
        <v>2.21</v>
      </c>
      <c r="O85" s="102">
        <v>1</v>
      </c>
      <c r="P85" s="195">
        <v>183872</v>
      </c>
      <c r="Q85" s="195">
        <v>0</v>
      </c>
      <c r="R85" s="195"/>
      <c r="S85" s="214">
        <f t="shared" si="11"/>
        <v>183872</v>
      </c>
      <c r="T85" s="214">
        <f t="shared" si="9"/>
        <v>0</v>
      </c>
      <c r="U85" s="214">
        <f t="shared" si="9"/>
        <v>5823.9999999999709</v>
      </c>
      <c r="V85" s="214">
        <f t="shared" si="9"/>
        <v>0</v>
      </c>
      <c r="W85" s="214">
        <f t="shared" si="9"/>
        <v>0</v>
      </c>
      <c r="X85" s="214">
        <f t="shared" si="12"/>
        <v>5823.9999999999709</v>
      </c>
      <c r="Y85" s="1854">
        <v>7</v>
      </c>
      <c r="Z85" s="214">
        <v>2.2799999999999998</v>
      </c>
      <c r="AA85" s="102">
        <v>1</v>
      </c>
      <c r="AB85" s="195">
        <v>189695.99999999997</v>
      </c>
      <c r="AC85" s="195">
        <v>0</v>
      </c>
      <c r="AD85" s="195"/>
      <c r="AE85" s="214">
        <f t="shared" si="13"/>
        <v>189695.99999999997</v>
      </c>
      <c r="AF85" s="1854">
        <v>8</v>
      </c>
      <c r="AG85" s="214">
        <v>2.35</v>
      </c>
      <c r="AH85" s="102">
        <v>1</v>
      </c>
      <c r="AI85" s="195">
        <v>195520</v>
      </c>
      <c r="AJ85" s="195">
        <v>0</v>
      </c>
      <c r="AK85" s="195"/>
      <c r="AL85" s="214">
        <f t="shared" si="14"/>
        <v>195520</v>
      </c>
    </row>
    <row r="86" spans="1:38" s="5" customFormat="1">
      <c r="A86" s="195">
        <v>77</v>
      </c>
      <c r="B86" s="102" t="s">
        <v>4868</v>
      </c>
      <c r="C86" s="102" t="s">
        <v>5895</v>
      </c>
      <c r="D86" s="195" t="s">
        <v>6319</v>
      </c>
      <c r="E86" s="1186" t="s">
        <v>562</v>
      </c>
      <c r="F86" s="214" t="s">
        <v>1042</v>
      </c>
      <c r="G86" s="1854">
        <v>7</v>
      </c>
      <c r="H86" s="214">
        <v>1.96</v>
      </c>
      <c r="I86" s="102">
        <v>1</v>
      </c>
      <c r="J86" s="195">
        <v>163072</v>
      </c>
      <c r="K86" s="195">
        <v>0</v>
      </c>
      <c r="L86" s="195"/>
      <c r="M86" s="214">
        <f t="shared" si="10"/>
        <v>163072</v>
      </c>
      <c r="N86" s="214">
        <v>1.96</v>
      </c>
      <c r="O86" s="102">
        <v>1</v>
      </c>
      <c r="P86" s="195">
        <v>163072</v>
      </c>
      <c r="Q86" s="195">
        <v>0</v>
      </c>
      <c r="R86" s="195"/>
      <c r="S86" s="214">
        <f t="shared" si="11"/>
        <v>163072</v>
      </c>
      <c r="T86" s="214">
        <f t="shared" si="9"/>
        <v>0</v>
      </c>
      <c r="U86" s="214">
        <f t="shared" si="9"/>
        <v>0</v>
      </c>
      <c r="V86" s="214">
        <f t="shared" si="9"/>
        <v>0</v>
      </c>
      <c r="W86" s="214">
        <f t="shared" si="9"/>
        <v>0</v>
      </c>
      <c r="X86" s="214">
        <f t="shared" si="12"/>
        <v>0</v>
      </c>
      <c r="Y86" s="1854">
        <v>8</v>
      </c>
      <c r="Z86" s="214">
        <v>2.02</v>
      </c>
      <c r="AA86" s="102">
        <v>1</v>
      </c>
      <c r="AB86" s="195">
        <v>168064</v>
      </c>
      <c r="AC86" s="195">
        <v>0</v>
      </c>
      <c r="AD86" s="195"/>
      <c r="AE86" s="214">
        <f t="shared" si="13"/>
        <v>168064</v>
      </c>
      <c r="AF86" s="1854">
        <v>9</v>
      </c>
      <c r="AG86" s="214">
        <v>2.02</v>
      </c>
      <c r="AH86" s="102">
        <v>1</v>
      </c>
      <c r="AI86" s="195">
        <v>168064</v>
      </c>
      <c r="AJ86" s="195">
        <v>0</v>
      </c>
      <c r="AK86" s="195"/>
      <c r="AL86" s="214">
        <f t="shared" si="14"/>
        <v>168064</v>
      </c>
    </row>
    <row r="87" spans="1:38" s="5" customFormat="1">
      <c r="A87" s="195">
        <v>78</v>
      </c>
      <c r="B87" s="102" t="s">
        <v>1683</v>
      </c>
      <c r="C87" s="102" t="s">
        <v>5894</v>
      </c>
      <c r="D87" s="195" t="s">
        <v>6288</v>
      </c>
      <c r="E87" s="1186" t="s">
        <v>562</v>
      </c>
      <c r="F87" s="214" t="s">
        <v>1042</v>
      </c>
      <c r="G87" s="1854">
        <v>10</v>
      </c>
      <c r="H87" s="214">
        <v>2.08</v>
      </c>
      <c r="I87" s="102">
        <v>1</v>
      </c>
      <c r="J87" s="195">
        <v>173056</v>
      </c>
      <c r="K87" s="195">
        <v>0</v>
      </c>
      <c r="L87" s="195"/>
      <c r="M87" s="214">
        <f t="shared" si="10"/>
        <v>173056</v>
      </c>
      <c r="N87" s="214">
        <v>2.02</v>
      </c>
      <c r="O87" s="102">
        <v>1</v>
      </c>
      <c r="P87" s="195">
        <v>168064</v>
      </c>
      <c r="Q87" s="195">
        <v>0</v>
      </c>
      <c r="R87" s="195"/>
      <c r="S87" s="214">
        <f t="shared" si="11"/>
        <v>168064</v>
      </c>
      <c r="T87" s="214">
        <f t="shared" si="9"/>
        <v>0</v>
      </c>
      <c r="U87" s="214">
        <f t="shared" si="9"/>
        <v>4992</v>
      </c>
      <c r="V87" s="214">
        <f t="shared" si="9"/>
        <v>0</v>
      </c>
      <c r="W87" s="214">
        <f t="shared" si="9"/>
        <v>0</v>
      </c>
      <c r="X87" s="214">
        <f t="shared" si="12"/>
        <v>4992</v>
      </c>
      <c r="Y87" s="1854">
        <v>11</v>
      </c>
      <c r="Z87" s="214">
        <v>2.08</v>
      </c>
      <c r="AA87" s="102">
        <v>1</v>
      </c>
      <c r="AB87" s="195">
        <v>173056</v>
      </c>
      <c r="AC87" s="195">
        <v>0</v>
      </c>
      <c r="AD87" s="195"/>
      <c r="AE87" s="214">
        <f t="shared" si="13"/>
        <v>173056</v>
      </c>
      <c r="AF87" s="1854">
        <v>12</v>
      </c>
      <c r="AG87" s="214">
        <v>2.08</v>
      </c>
      <c r="AH87" s="102">
        <v>1</v>
      </c>
      <c r="AI87" s="195">
        <v>173056</v>
      </c>
      <c r="AJ87" s="195">
        <v>0</v>
      </c>
      <c r="AK87" s="195"/>
      <c r="AL87" s="214">
        <f t="shared" si="14"/>
        <v>173056</v>
      </c>
    </row>
    <row r="88" spans="1:38" s="5" customFormat="1">
      <c r="A88" s="195">
        <v>79</v>
      </c>
      <c r="B88" s="102" t="s">
        <v>2056</v>
      </c>
      <c r="C88" s="102" t="s">
        <v>5894</v>
      </c>
      <c r="D88" s="195" t="s">
        <v>6294</v>
      </c>
      <c r="E88" s="1186" t="s">
        <v>562</v>
      </c>
      <c r="F88" s="214" t="s">
        <v>1042</v>
      </c>
      <c r="G88" s="1854">
        <v>5</v>
      </c>
      <c r="H88" s="214">
        <v>1.9</v>
      </c>
      <c r="I88" s="102">
        <v>1</v>
      </c>
      <c r="J88" s="195">
        <v>158080</v>
      </c>
      <c r="K88" s="195">
        <v>0</v>
      </c>
      <c r="L88" s="195"/>
      <c r="M88" s="214">
        <f t="shared" si="10"/>
        <v>158080</v>
      </c>
      <c r="N88" s="214">
        <v>1.9</v>
      </c>
      <c r="O88" s="102">
        <v>1</v>
      </c>
      <c r="P88" s="195">
        <v>158080</v>
      </c>
      <c r="Q88" s="195">
        <v>0</v>
      </c>
      <c r="R88" s="195"/>
      <c r="S88" s="214">
        <f t="shared" si="11"/>
        <v>158080</v>
      </c>
      <c r="T88" s="214">
        <f t="shared" si="9"/>
        <v>0</v>
      </c>
      <c r="U88" s="214">
        <f t="shared" si="9"/>
        <v>0</v>
      </c>
      <c r="V88" s="214">
        <f t="shared" si="9"/>
        <v>0</v>
      </c>
      <c r="W88" s="214">
        <f t="shared" si="9"/>
        <v>0</v>
      </c>
      <c r="X88" s="214">
        <f t="shared" si="12"/>
        <v>0</v>
      </c>
      <c r="Y88" s="1854">
        <v>6</v>
      </c>
      <c r="Z88" s="214">
        <v>1.96</v>
      </c>
      <c r="AA88" s="102">
        <v>1</v>
      </c>
      <c r="AB88" s="195">
        <v>163072</v>
      </c>
      <c r="AC88" s="195">
        <v>0</v>
      </c>
      <c r="AD88" s="195"/>
      <c r="AE88" s="214">
        <f t="shared" si="13"/>
        <v>163072</v>
      </c>
      <c r="AF88" s="1854">
        <v>7</v>
      </c>
      <c r="AG88" s="214">
        <v>1.96</v>
      </c>
      <c r="AH88" s="102">
        <v>1</v>
      </c>
      <c r="AI88" s="195">
        <v>163072</v>
      </c>
      <c r="AJ88" s="195">
        <v>0</v>
      </c>
      <c r="AK88" s="195"/>
      <c r="AL88" s="214">
        <f t="shared" si="14"/>
        <v>163072</v>
      </c>
    </row>
    <row r="89" spans="1:38" s="5" customFormat="1">
      <c r="A89" s="195">
        <v>80</v>
      </c>
      <c r="B89" s="102" t="s">
        <v>4870</v>
      </c>
      <c r="C89" s="102" t="s">
        <v>5894</v>
      </c>
      <c r="D89" s="195" t="s">
        <v>6284</v>
      </c>
      <c r="E89" s="1186" t="s">
        <v>562</v>
      </c>
      <c r="F89" s="214" t="s">
        <v>1042</v>
      </c>
      <c r="G89" s="1854">
        <v>6</v>
      </c>
      <c r="H89" s="214">
        <v>1.96</v>
      </c>
      <c r="I89" s="102">
        <v>1</v>
      </c>
      <c r="J89" s="195">
        <v>163072</v>
      </c>
      <c r="K89" s="195">
        <v>0</v>
      </c>
      <c r="L89" s="195"/>
      <c r="M89" s="214">
        <f t="shared" si="10"/>
        <v>163072</v>
      </c>
      <c r="N89" s="214">
        <v>1.9</v>
      </c>
      <c r="O89" s="102">
        <v>1</v>
      </c>
      <c r="P89" s="195">
        <v>158080</v>
      </c>
      <c r="Q89" s="195">
        <v>0</v>
      </c>
      <c r="R89" s="195"/>
      <c r="S89" s="214">
        <f t="shared" si="11"/>
        <v>158080</v>
      </c>
      <c r="T89" s="214">
        <f t="shared" si="9"/>
        <v>0</v>
      </c>
      <c r="U89" s="214">
        <f t="shared" si="9"/>
        <v>4992</v>
      </c>
      <c r="V89" s="214">
        <f t="shared" si="9"/>
        <v>0</v>
      </c>
      <c r="W89" s="214">
        <f t="shared" si="9"/>
        <v>0</v>
      </c>
      <c r="X89" s="214">
        <f t="shared" si="12"/>
        <v>4992</v>
      </c>
      <c r="Y89" s="1854">
        <v>7</v>
      </c>
      <c r="Z89" s="214">
        <v>1.96</v>
      </c>
      <c r="AA89" s="102">
        <v>1</v>
      </c>
      <c r="AB89" s="195">
        <v>163072</v>
      </c>
      <c r="AC89" s="195">
        <v>0</v>
      </c>
      <c r="AD89" s="195"/>
      <c r="AE89" s="214">
        <f t="shared" si="13"/>
        <v>163072</v>
      </c>
      <c r="AF89" s="1854">
        <v>8</v>
      </c>
      <c r="AG89" s="214">
        <v>2.02</v>
      </c>
      <c r="AH89" s="102">
        <v>1</v>
      </c>
      <c r="AI89" s="195">
        <v>168064</v>
      </c>
      <c r="AJ89" s="195">
        <v>0</v>
      </c>
      <c r="AK89" s="195"/>
      <c r="AL89" s="214">
        <f t="shared" si="14"/>
        <v>168064</v>
      </c>
    </row>
    <row r="90" spans="1:38" s="5" customFormat="1">
      <c r="A90" s="195">
        <v>81</v>
      </c>
      <c r="B90" s="102" t="s">
        <v>1688</v>
      </c>
      <c r="C90" s="102" t="s">
        <v>5895</v>
      </c>
      <c r="D90" s="195" t="s">
        <v>6316</v>
      </c>
      <c r="E90" s="1186" t="s">
        <v>562</v>
      </c>
      <c r="F90" s="214" t="s">
        <v>1042</v>
      </c>
      <c r="G90" s="1854">
        <v>6</v>
      </c>
      <c r="H90" s="214">
        <v>1.96</v>
      </c>
      <c r="I90" s="102">
        <v>1</v>
      </c>
      <c r="J90" s="195">
        <v>163072</v>
      </c>
      <c r="K90" s="195">
        <v>0</v>
      </c>
      <c r="L90" s="195"/>
      <c r="M90" s="214">
        <f t="shared" si="10"/>
        <v>163072</v>
      </c>
      <c r="N90" s="214">
        <v>1.9</v>
      </c>
      <c r="O90" s="102">
        <v>1</v>
      </c>
      <c r="P90" s="195">
        <v>158080</v>
      </c>
      <c r="Q90" s="195">
        <v>0</v>
      </c>
      <c r="R90" s="195"/>
      <c r="S90" s="214">
        <f t="shared" si="11"/>
        <v>158080</v>
      </c>
      <c r="T90" s="214">
        <f t="shared" si="9"/>
        <v>0</v>
      </c>
      <c r="U90" s="214">
        <f t="shared" si="9"/>
        <v>4992</v>
      </c>
      <c r="V90" s="214">
        <f t="shared" si="9"/>
        <v>0</v>
      </c>
      <c r="W90" s="214">
        <f t="shared" si="9"/>
        <v>0</v>
      </c>
      <c r="X90" s="214">
        <f t="shared" si="12"/>
        <v>4992</v>
      </c>
      <c r="Y90" s="1854">
        <v>7</v>
      </c>
      <c r="Z90" s="214">
        <v>1.96</v>
      </c>
      <c r="AA90" s="102">
        <v>1</v>
      </c>
      <c r="AB90" s="195">
        <v>163072</v>
      </c>
      <c r="AC90" s="195">
        <v>0</v>
      </c>
      <c r="AD90" s="195"/>
      <c r="AE90" s="214">
        <f t="shared" si="13"/>
        <v>163072</v>
      </c>
      <c r="AF90" s="1854">
        <v>8</v>
      </c>
      <c r="AG90" s="214">
        <v>2.02</v>
      </c>
      <c r="AH90" s="102">
        <v>1</v>
      </c>
      <c r="AI90" s="195">
        <v>168064</v>
      </c>
      <c r="AJ90" s="195">
        <v>0</v>
      </c>
      <c r="AK90" s="195"/>
      <c r="AL90" s="214">
        <f t="shared" si="14"/>
        <v>168064</v>
      </c>
    </row>
    <row r="91" spans="1:38" s="5" customFormat="1">
      <c r="A91" s="195">
        <v>82</v>
      </c>
      <c r="B91" s="102" t="s">
        <v>6320</v>
      </c>
      <c r="C91" s="102" t="s">
        <v>5894</v>
      </c>
      <c r="D91" s="195" t="s">
        <v>6321</v>
      </c>
      <c r="E91" s="1186" t="s">
        <v>562</v>
      </c>
      <c r="F91" s="214" t="s">
        <v>1042</v>
      </c>
      <c r="G91" s="1854">
        <v>3</v>
      </c>
      <c r="H91" s="214">
        <v>1.84</v>
      </c>
      <c r="I91" s="102">
        <v>1</v>
      </c>
      <c r="J91" s="195">
        <v>153088</v>
      </c>
      <c r="K91" s="195">
        <v>0</v>
      </c>
      <c r="L91" s="195"/>
      <c r="M91" s="214">
        <f t="shared" si="10"/>
        <v>153088</v>
      </c>
      <c r="N91" s="214">
        <v>1.79</v>
      </c>
      <c r="O91" s="102">
        <v>1</v>
      </c>
      <c r="P91" s="195">
        <v>148928</v>
      </c>
      <c r="Q91" s="195">
        <v>0</v>
      </c>
      <c r="R91" s="195"/>
      <c r="S91" s="214">
        <f t="shared" si="11"/>
        <v>148928</v>
      </c>
      <c r="T91" s="214">
        <f t="shared" si="9"/>
        <v>0</v>
      </c>
      <c r="U91" s="214">
        <f t="shared" si="9"/>
        <v>4160</v>
      </c>
      <c r="V91" s="214">
        <f t="shared" si="9"/>
        <v>0</v>
      </c>
      <c r="W91" s="214">
        <f t="shared" si="9"/>
        <v>0</v>
      </c>
      <c r="X91" s="214">
        <f t="shared" si="12"/>
        <v>4160</v>
      </c>
      <c r="Y91" s="1854">
        <v>4</v>
      </c>
      <c r="Z91" s="214">
        <v>1.9</v>
      </c>
      <c r="AA91" s="102">
        <v>1</v>
      </c>
      <c r="AB91" s="195">
        <v>158080</v>
      </c>
      <c r="AC91" s="195">
        <v>0</v>
      </c>
      <c r="AD91" s="195"/>
      <c r="AE91" s="214">
        <f t="shared" si="13"/>
        <v>158080</v>
      </c>
      <c r="AF91" s="1854">
        <v>5</v>
      </c>
      <c r="AG91" s="214">
        <v>1.9</v>
      </c>
      <c r="AH91" s="102">
        <v>1</v>
      </c>
      <c r="AI91" s="195">
        <v>158080</v>
      </c>
      <c r="AJ91" s="195">
        <v>0</v>
      </c>
      <c r="AK91" s="195"/>
      <c r="AL91" s="214">
        <f t="shared" si="14"/>
        <v>158080</v>
      </c>
    </row>
    <row r="92" spans="1:38" s="5" customFormat="1">
      <c r="A92" s="195">
        <v>83</v>
      </c>
      <c r="B92" s="102" t="s">
        <v>1684</v>
      </c>
      <c r="C92" s="102" t="s">
        <v>5894</v>
      </c>
      <c r="D92" s="195" t="s">
        <v>6290</v>
      </c>
      <c r="E92" s="1186" t="s">
        <v>562</v>
      </c>
      <c r="F92" s="214" t="s">
        <v>1042</v>
      </c>
      <c r="G92" s="1854">
        <v>10</v>
      </c>
      <c r="H92" s="214">
        <v>2.08</v>
      </c>
      <c r="I92" s="102">
        <v>1</v>
      </c>
      <c r="J92" s="195">
        <v>173056</v>
      </c>
      <c r="K92" s="195">
        <v>0</v>
      </c>
      <c r="L92" s="195"/>
      <c r="M92" s="214">
        <f t="shared" si="10"/>
        <v>173056</v>
      </c>
      <c r="N92" s="214">
        <v>2.02</v>
      </c>
      <c r="O92" s="102">
        <v>1</v>
      </c>
      <c r="P92" s="195">
        <v>168064</v>
      </c>
      <c r="Q92" s="195">
        <v>0</v>
      </c>
      <c r="R92" s="195"/>
      <c r="S92" s="214">
        <f t="shared" si="11"/>
        <v>168064</v>
      </c>
      <c r="T92" s="214">
        <f t="shared" si="9"/>
        <v>0</v>
      </c>
      <c r="U92" s="214">
        <f t="shared" si="9"/>
        <v>4992</v>
      </c>
      <c r="V92" s="214">
        <f t="shared" si="9"/>
        <v>0</v>
      </c>
      <c r="W92" s="214">
        <f t="shared" si="9"/>
        <v>0</v>
      </c>
      <c r="X92" s="214">
        <f t="shared" si="12"/>
        <v>4992</v>
      </c>
      <c r="Y92" s="1854">
        <v>11</v>
      </c>
      <c r="Z92" s="214">
        <v>2.08</v>
      </c>
      <c r="AA92" s="102">
        <v>1</v>
      </c>
      <c r="AB92" s="195">
        <v>173056</v>
      </c>
      <c r="AC92" s="195">
        <v>0</v>
      </c>
      <c r="AD92" s="195"/>
      <c r="AE92" s="214">
        <f t="shared" si="13"/>
        <v>173056</v>
      </c>
      <c r="AF92" s="1854">
        <v>12</v>
      </c>
      <c r="AG92" s="214">
        <v>2.08</v>
      </c>
      <c r="AH92" s="102">
        <v>1</v>
      </c>
      <c r="AI92" s="195">
        <v>173056</v>
      </c>
      <c r="AJ92" s="195">
        <v>0</v>
      </c>
      <c r="AK92" s="195"/>
      <c r="AL92" s="214">
        <f t="shared" si="14"/>
        <v>173056</v>
      </c>
    </row>
    <row r="93" spans="1:38" s="5" customFormat="1">
      <c r="A93" s="195">
        <v>84</v>
      </c>
      <c r="B93" s="102" t="s">
        <v>1689</v>
      </c>
      <c r="C93" s="102" t="s">
        <v>5895</v>
      </c>
      <c r="D93" s="195" t="s">
        <v>6297</v>
      </c>
      <c r="E93" s="1186" t="s">
        <v>562</v>
      </c>
      <c r="F93" s="214" t="s">
        <v>1042</v>
      </c>
      <c r="G93" s="1854">
        <v>6</v>
      </c>
      <c r="H93" s="214">
        <v>1.96</v>
      </c>
      <c r="I93" s="102">
        <v>1</v>
      </c>
      <c r="J93" s="195">
        <v>163072</v>
      </c>
      <c r="K93" s="195">
        <v>0</v>
      </c>
      <c r="L93" s="195"/>
      <c r="M93" s="214">
        <f t="shared" si="10"/>
        <v>163072</v>
      </c>
      <c r="N93" s="214">
        <v>1.9</v>
      </c>
      <c r="O93" s="102">
        <v>1</v>
      </c>
      <c r="P93" s="195">
        <v>158080</v>
      </c>
      <c r="Q93" s="195">
        <v>0</v>
      </c>
      <c r="R93" s="195"/>
      <c r="S93" s="214">
        <f t="shared" si="11"/>
        <v>158080</v>
      </c>
      <c r="T93" s="214">
        <f t="shared" si="9"/>
        <v>0</v>
      </c>
      <c r="U93" s="214">
        <f t="shared" si="9"/>
        <v>4992</v>
      </c>
      <c r="V93" s="214">
        <f t="shared" si="9"/>
        <v>0</v>
      </c>
      <c r="W93" s="214">
        <f t="shared" si="9"/>
        <v>0</v>
      </c>
      <c r="X93" s="214">
        <f t="shared" si="12"/>
        <v>4992</v>
      </c>
      <c r="Y93" s="1854">
        <v>7</v>
      </c>
      <c r="Z93" s="214">
        <v>1.96</v>
      </c>
      <c r="AA93" s="102">
        <v>1</v>
      </c>
      <c r="AB93" s="195">
        <v>163072</v>
      </c>
      <c r="AC93" s="195">
        <v>0</v>
      </c>
      <c r="AD93" s="195"/>
      <c r="AE93" s="214">
        <f t="shared" si="13"/>
        <v>163072</v>
      </c>
      <c r="AF93" s="1854">
        <v>8</v>
      </c>
      <c r="AG93" s="214">
        <v>2.02</v>
      </c>
      <c r="AH93" s="102">
        <v>1</v>
      </c>
      <c r="AI93" s="195">
        <v>168064</v>
      </c>
      <c r="AJ93" s="195">
        <v>0</v>
      </c>
      <c r="AK93" s="195"/>
      <c r="AL93" s="214">
        <f t="shared" si="14"/>
        <v>168064</v>
      </c>
    </row>
    <row r="94" spans="1:38" s="5" customFormat="1">
      <c r="A94" s="195">
        <v>85</v>
      </c>
      <c r="B94" s="102" t="s">
        <v>1685</v>
      </c>
      <c r="C94" s="102" t="s">
        <v>5895</v>
      </c>
      <c r="D94" s="195" t="s">
        <v>6294</v>
      </c>
      <c r="E94" s="1186" t="s">
        <v>562</v>
      </c>
      <c r="F94" s="214" t="s">
        <v>1042</v>
      </c>
      <c r="G94" s="1854">
        <v>6</v>
      </c>
      <c r="H94" s="214">
        <v>1.96</v>
      </c>
      <c r="I94" s="102">
        <v>1</v>
      </c>
      <c r="J94" s="195">
        <v>163072</v>
      </c>
      <c r="K94" s="195">
        <v>0</v>
      </c>
      <c r="L94" s="195"/>
      <c r="M94" s="214">
        <f t="shared" si="10"/>
        <v>163072</v>
      </c>
      <c r="N94" s="214">
        <v>1.9</v>
      </c>
      <c r="O94" s="102">
        <v>1</v>
      </c>
      <c r="P94" s="195">
        <v>158080</v>
      </c>
      <c r="Q94" s="195">
        <v>0</v>
      </c>
      <c r="R94" s="195"/>
      <c r="S94" s="214">
        <f t="shared" si="11"/>
        <v>158080</v>
      </c>
      <c r="T94" s="214">
        <f t="shared" si="9"/>
        <v>0</v>
      </c>
      <c r="U94" s="214">
        <f t="shared" si="9"/>
        <v>4992</v>
      </c>
      <c r="V94" s="214">
        <f t="shared" si="9"/>
        <v>0</v>
      </c>
      <c r="W94" s="214">
        <f t="shared" si="9"/>
        <v>0</v>
      </c>
      <c r="X94" s="214">
        <f t="shared" si="12"/>
        <v>4992</v>
      </c>
      <c r="Y94" s="1854">
        <v>7</v>
      </c>
      <c r="Z94" s="214">
        <v>1.96</v>
      </c>
      <c r="AA94" s="102">
        <v>1</v>
      </c>
      <c r="AB94" s="195">
        <v>163072</v>
      </c>
      <c r="AC94" s="195">
        <v>0</v>
      </c>
      <c r="AD94" s="195"/>
      <c r="AE94" s="214">
        <f t="shared" si="13"/>
        <v>163072</v>
      </c>
      <c r="AF94" s="1854">
        <v>8</v>
      </c>
      <c r="AG94" s="214">
        <v>2.02</v>
      </c>
      <c r="AH94" s="102">
        <v>1</v>
      </c>
      <c r="AI94" s="195">
        <v>168064</v>
      </c>
      <c r="AJ94" s="195">
        <v>0</v>
      </c>
      <c r="AK94" s="195"/>
      <c r="AL94" s="214">
        <f t="shared" si="14"/>
        <v>168064</v>
      </c>
    </row>
    <row r="95" spans="1:38" s="5" customFormat="1">
      <c r="A95" s="195">
        <v>86</v>
      </c>
      <c r="B95" s="102" t="s">
        <v>1686</v>
      </c>
      <c r="C95" s="102" t="s">
        <v>5895</v>
      </c>
      <c r="D95" s="195" t="s">
        <v>6293</v>
      </c>
      <c r="E95" s="1186" t="s">
        <v>562</v>
      </c>
      <c r="F95" s="214" t="s">
        <v>1042</v>
      </c>
      <c r="G95" s="1854">
        <v>7</v>
      </c>
      <c r="H95" s="214">
        <v>1.96</v>
      </c>
      <c r="I95" s="102">
        <v>1</v>
      </c>
      <c r="J95" s="195">
        <v>163072</v>
      </c>
      <c r="K95" s="195">
        <v>0</v>
      </c>
      <c r="L95" s="195"/>
      <c r="M95" s="214">
        <f t="shared" si="10"/>
        <v>163072</v>
      </c>
      <c r="N95" s="214">
        <v>1.96</v>
      </c>
      <c r="O95" s="102">
        <v>1</v>
      </c>
      <c r="P95" s="195">
        <v>163072</v>
      </c>
      <c r="Q95" s="195">
        <v>0</v>
      </c>
      <c r="R95" s="195"/>
      <c r="S95" s="214">
        <f t="shared" si="11"/>
        <v>163072</v>
      </c>
      <c r="T95" s="214">
        <f t="shared" si="9"/>
        <v>0</v>
      </c>
      <c r="U95" s="214">
        <f t="shared" si="9"/>
        <v>0</v>
      </c>
      <c r="V95" s="214">
        <f t="shared" si="9"/>
        <v>0</v>
      </c>
      <c r="W95" s="214">
        <f t="shared" si="9"/>
        <v>0</v>
      </c>
      <c r="X95" s="214">
        <f t="shared" si="12"/>
        <v>0</v>
      </c>
      <c r="Y95" s="1854">
        <v>8</v>
      </c>
      <c r="Z95" s="214">
        <v>2.02</v>
      </c>
      <c r="AA95" s="102">
        <v>1</v>
      </c>
      <c r="AB95" s="195">
        <v>168064</v>
      </c>
      <c r="AC95" s="195">
        <v>0</v>
      </c>
      <c r="AD95" s="195"/>
      <c r="AE95" s="214">
        <f t="shared" si="13"/>
        <v>168064</v>
      </c>
      <c r="AF95" s="1854">
        <v>9</v>
      </c>
      <c r="AG95" s="214">
        <v>2.02</v>
      </c>
      <c r="AH95" s="102">
        <v>1</v>
      </c>
      <c r="AI95" s="195">
        <v>168064</v>
      </c>
      <c r="AJ95" s="195">
        <v>0</v>
      </c>
      <c r="AK95" s="195"/>
      <c r="AL95" s="214">
        <f t="shared" si="14"/>
        <v>168064</v>
      </c>
    </row>
    <row r="96" spans="1:38" s="5" customFormat="1">
      <c r="A96" s="195">
        <v>87</v>
      </c>
      <c r="B96" s="102" t="s">
        <v>4869</v>
      </c>
      <c r="C96" s="102" t="s">
        <v>5895</v>
      </c>
      <c r="D96" s="195" t="s">
        <v>6307</v>
      </c>
      <c r="E96" s="1186" t="s">
        <v>562</v>
      </c>
      <c r="F96" s="214" t="s">
        <v>1042</v>
      </c>
      <c r="G96" s="1854">
        <v>13</v>
      </c>
      <c r="H96" s="214">
        <v>2.14</v>
      </c>
      <c r="I96" s="102">
        <v>1</v>
      </c>
      <c r="J96" s="195">
        <v>178048</v>
      </c>
      <c r="K96" s="195">
        <v>0</v>
      </c>
      <c r="L96" s="195"/>
      <c r="M96" s="214">
        <f t="shared" si="10"/>
        <v>178048</v>
      </c>
      <c r="N96" s="214">
        <v>2.08</v>
      </c>
      <c r="O96" s="102">
        <v>1</v>
      </c>
      <c r="P96" s="195">
        <v>173056</v>
      </c>
      <c r="Q96" s="195">
        <v>0</v>
      </c>
      <c r="R96" s="195"/>
      <c r="S96" s="214">
        <f t="shared" si="11"/>
        <v>173056</v>
      </c>
      <c r="T96" s="214">
        <f t="shared" si="9"/>
        <v>0</v>
      </c>
      <c r="U96" s="214">
        <f t="shared" si="9"/>
        <v>4992</v>
      </c>
      <c r="V96" s="214">
        <f t="shared" si="9"/>
        <v>0</v>
      </c>
      <c r="W96" s="214">
        <f t="shared" si="9"/>
        <v>0</v>
      </c>
      <c r="X96" s="214">
        <f t="shared" si="12"/>
        <v>4992</v>
      </c>
      <c r="Y96" s="1854">
        <v>14</v>
      </c>
      <c r="Z96" s="214">
        <v>2.14</v>
      </c>
      <c r="AA96" s="102">
        <v>1</v>
      </c>
      <c r="AB96" s="195">
        <v>178048</v>
      </c>
      <c r="AC96" s="195">
        <v>0</v>
      </c>
      <c r="AD96" s="195"/>
      <c r="AE96" s="214">
        <f t="shared" si="13"/>
        <v>178048</v>
      </c>
      <c r="AF96" s="1854">
        <v>15</v>
      </c>
      <c r="AG96" s="214">
        <v>2.14</v>
      </c>
      <c r="AH96" s="102">
        <v>1</v>
      </c>
      <c r="AI96" s="195">
        <v>178048</v>
      </c>
      <c r="AJ96" s="195">
        <v>0</v>
      </c>
      <c r="AK96" s="195"/>
      <c r="AL96" s="214">
        <f t="shared" si="14"/>
        <v>178048</v>
      </c>
    </row>
    <row r="97" spans="1:38" s="5" customFormat="1">
      <c r="A97" s="195">
        <v>88</v>
      </c>
      <c r="B97" s="102" t="s">
        <v>1687</v>
      </c>
      <c r="C97" s="102" t="s">
        <v>5895</v>
      </c>
      <c r="D97" s="195" t="s">
        <v>6297</v>
      </c>
      <c r="E97" s="1186" t="s">
        <v>562</v>
      </c>
      <c r="F97" s="214" t="s">
        <v>1042</v>
      </c>
      <c r="G97" s="1854">
        <v>6</v>
      </c>
      <c r="H97" s="214">
        <v>1.96</v>
      </c>
      <c r="I97" s="102">
        <v>1</v>
      </c>
      <c r="J97" s="195">
        <v>163072</v>
      </c>
      <c r="K97" s="195">
        <v>0</v>
      </c>
      <c r="L97" s="195"/>
      <c r="M97" s="214">
        <f t="shared" si="10"/>
        <v>163072</v>
      </c>
      <c r="N97" s="214">
        <v>1.9</v>
      </c>
      <c r="O97" s="102">
        <v>1</v>
      </c>
      <c r="P97" s="195">
        <v>158080</v>
      </c>
      <c r="Q97" s="195">
        <v>0</v>
      </c>
      <c r="R97" s="195"/>
      <c r="S97" s="214">
        <f t="shared" si="11"/>
        <v>158080</v>
      </c>
      <c r="T97" s="214">
        <f t="shared" si="9"/>
        <v>0</v>
      </c>
      <c r="U97" s="214">
        <f t="shared" si="9"/>
        <v>4992</v>
      </c>
      <c r="V97" s="214">
        <f t="shared" si="9"/>
        <v>0</v>
      </c>
      <c r="W97" s="214">
        <f t="shared" si="9"/>
        <v>0</v>
      </c>
      <c r="X97" s="214">
        <f t="shared" si="12"/>
        <v>4992</v>
      </c>
      <c r="Y97" s="1854">
        <v>7</v>
      </c>
      <c r="Z97" s="214">
        <v>1.96</v>
      </c>
      <c r="AA97" s="102">
        <v>1</v>
      </c>
      <c r="AB97" s="195">
        <v>163072</v>
      </c>
      <c r="AC97" s="195">
        <v>0</v>
      </c>
      <c r="AD97" s="195"/>
      <c r="AE97" s="214">
        <f t="shared" si="13"/>
        <v>163072</v>
      </c>
      <c r="AF97" s="1854">
        <v>8</v>
      </c>
      <c r="AG97" s="214">
        <v>2.02</v>
      </c>
      <c r="AH97" s="102">
        <v>1</v>
      </c>
      <c r="AI97" s="195">
        <v>168064</v>
      </c>
      <c r="AJ97" s="195">
        <v>0</v>
      </c>
      <c r="AK97" s="195"/>
      <c r="AL97" s="214">
        <f t="shared" si="14"/>
        <v>168064</v>
      </c>
    </row>
    <row r="98" spans="1:38" s="5" customFormat="1">
      <c r="A98" s="195">
        <v>89</v>
      </c>
      <c r="B98" s="102" t="s">
        <v>6322</v>
      </c>
      <c r="C98" s="102" t="s">
        <v>5895</v>
      </c>
      <c r="D98" s="195" t="s">
        <v>6305</v>
      </c>
      <c r="E98" s="1186" t="s">
        <v>562</v>
      </c>
      <c r="F98" s="214" t="s">
        <v>1042</v>
      </c>
      <c r="G98" s="1854">
        <v>3</v>
      </c>
      <c r="H98" s="214">
        <v>1.84</v>
      </c>
      <c r="I98" s="102">
        <v>1</v>
      </c>
      <c r="J98" s="195">
        <v>153088</v>
      </c>
      <c r="K98" s="195">
        <v>0</v>
      </c>
      <c r="L98" s="195"/>
      <c r="M98" s="214">
        <f t="shared" si="10"/>
        <v>153088</v>
      </c>
      <c r="N98" s="214">
        <v>1.79</v>
      </c>
      <c r="O98" s="102">
        <v>1</v>
      </c>
      <c r="P98" s="195">
        <v>148928</v>
      </c>
      <c r="Q98" s="195">
        <v>0</v>
      </c>
      <c r="R98" s="195"/>
      <c r="S98" s="214">
        <f t="shared" si="11"/>
        <v>148928</v>
      </c>
      <c r="T98" s="214">
        <f t="shared" si="9"/>
        <v>0</v>
      </c>
      <c r="U98" s="214">
        <f t="shared" si="9"/>
        <v>4160</v>
      </c>
      <c r="V98" s="214">
        <f t="shared" si="9"/>
        <v>0</v>
      </c>
      <c r="W98" s="214">
        <f t="shared" si="9"/>
        <v>0</v>
      </c>
      <c r="X98" s="214">
        <f t="shared" si="12"/>
        <v>4160</v>
      </c>
      <c r="Y98" s="1854">
        <v>4</v>
      </c>
      <c r="Z98" s="214">
        <v>1.9</v>
      </c>
      <c r="AA98" s="102">
        <v>1</v>
      </c>
      <c r="AB98" s="195">
        <v>158080</v>
      </c>
      <c r="AC98" s="195">
        <v>0</v>
      </c>
      <c r="AD98" s="195"/>
      <c r="AE98" s="214">
        <f t="shared" si="13"/>
        <v>158080</v>
      </c>
      <c r="AF98" s="1854">
        <v>5</v>
      </c>
      <c r="AG98" s="214">
        <v>1.9</v>
      </c>
      <c r="AH98" s="102">
        <v>1</v>
      </c>
      <c r="AI98" s="195">
        <v>158080</v>
      </c>
      <c r="AJ98" s="195">
        <v>0</v>
      </c>
      <c r="AK98" s="195"/>
      <c r="AL98" s="214">
        <f t="shared" si="14"/>
        <v>158080</v>
      </c>
    </row>
    <row r="99" spans="1:38" s="5" customFormat="1">
      <c r="A99" s="195">
        <v>90</v>
      </c>
      <c r="B99" s="102" t="s">
        <v>7920</v>
      </c>
      <c r="C99" s="102" t="s">
        <v>5894</v>
      </c>
      <c r="D99" s="195" t="s">
        <v>5821</v>
      </c>
      <c r="E99" s="1186" t="s">
        <v>562</v>
      </c>
      <c r="F99" s="214" t="s">
        <v>1042</v>
      </c>
      <c r="G99" s="1854">
        <v>2</v>
      </c>
      <c r="H99" s="214">
        <v>1.79</v>
      </c>
      <c r="I99" s="102">
        <v>1</v>
      </c>
      <c r="J99" s="195">
        <v>148928</v>
      </c>
      <c r="K99" s="195">
        <v>0</v>
      </c>
      <c r="L99" s="195"/>
      <c r="M99" s="214">
        <f t="shared" si="10"/>
        <v>148928</v>
      </c>
      <c r="N99" s="214">
        <v>1.73</v>
      </c>
      <c r="O99" s="102">
        <v>1</v>
      </c>
      <c r="P99" s="195">
        <v>143936</v>
      </c>
      <c r="Q99" s="195">
        <v>0</v>
      </c>
      <c r="R99" s="195"/>
      <c r="S99" s="214">
        <f t="shared" si="11"/>
        <v>143936</v>
      </c>
      <c r="T99" s="214">
        <f t="shared" si="9"/>
        <v>0</v>
      </c>
      <c r="U99" s="214">
        <f t="shared" si="9"/>
        <v>4992</v>
      </c>
      <c r="V99" s="214">
        <f t="shared" si="9"/>
        <v>0</v>
      </c>
      <c r="W99" s="214">
        <f t="shared" si="9"/>
        <v>0</v>
      </c>
      <c r="X99" s="214">
        <f t="shared" si="12"/>
        <v>4992</v>
      </c>
      <c r="Y99" s="1854">
        <v>3</v>
      </c>
      <c r="Z99" s="214">
        <v>1.84</v>
      </c>
      <c r="AA99" s="102">
        <v>1</v>
      </c>
      <c r="AB99" s="195">
        <v>153088</v>
      </c>
      <c r="AC99" s="195">
        <v>0</v>
      </c>
      <c r="AD99" s="195"/>
      <c r="AE99" s="214">
        <f t="shared" si="13"/>
        <v>153088</v>
      </c>
      <c r="AF99" s="1854">
        <v>4</v>
      </c>
      <c r="AG99" s="214">
        <v>1.9</v>
      </c>
      <c r="AH99" s="102">
        <v>1</v>
      </c>
      <c r="AI99" s="195">
        <v>158080</v>
      </c>
      <c r="AJ99" s="195">
        <v>0</v>
      </c>
      <c r="AK99" s="195"/>
      <c r="AL99" s="214">
        <f t="shared" si="14"/>
        <v>158080</v>
      </c>
    </row>
    <row r="100" spans="1:38" s="5" customFormat="1">
      <c r="A100" s="195">
        <v>91</v>
      </c>
      <c r="B100" s="102" t="s">
        <v>7921</v>
      </c>
      <c r="C100" s="102" t="s">
        <v>5894</v>
      </c>
      <c r="D100" s="195" t="s">
        <v>6377</v>
      </c>
      <c r="E100" s="1186" t="s">
        <v>562</v>
      </c>
      <c r="F100" s="214" t="s">
        <v>1042</v>
      </c>
      <c r="G100" s="1854">
        <v>2</v>
      </c>
      <c r="H100" s="214">
        <v>1.79</v>
      </c>
      <c r="I100" s="102">
        <v>1</v>
      </c>
      <c r="J100" s="195">
        <v>148928</v>
      </c>
      <c r="K100" s="195">
        <v>0</v>
      </c>
      <c r="L100" s="195"/>
      <c r="M100" s="214">
        <f t="shared" si="10"/>
        <v>148928</v>
      </c>
      <c r="N100" s="214">
        <v>1.73</v>
      </c>
      <c r="O100" s="102">
        <v>1</v>
      </c>
      <c r="P100" s="195">
        <v>143936</v>
      </c>
      <c r="Q100" s="195">
        <v>0</v>
      </c>
      <c r="R100" s="195"/>
      <c r="S100" s="214">
        <f t="shared" si="11"/>
        <v>143936</v>
      </c>
      <c r="T100" s="214">
        <f t="shared" si="9"/>
        <v>0</v>
      </c>
      <c r="U100" s="214">
        <f t="shared" si="9"/>
        <v>4992</v>
      </c>
      <c r="V100" s="214">
        <f t="shared" si="9"/>
        <v>0</v>
      </c>
      <c r="W100" s="214">
        <f t="shared" si="9"/>
        <v>0</v>
      </c>
      <c r="X100" s="214">
        <f t="shared" si="12"/>
        <v>4992</v>
      </c>
      <c r="Y100" s="1854">
        <v>3</v>
      </c>
      <c r="Z100" s="214">
        <v>1.84</v>
      </c>
      <c r="AA100" s="102">
        <v>1</v>
      </c>
      <c r="AB100" s="195">
        <v>153088</v>
      </c>
      <c r="AC100" s="195">
        <v>0</v>
      </c>
      <c r="AD100" s="195"/>
      <c r="AE100" s="214">
        <f t="shared" si="13"/>
        <v>153088</v>
      </c>
      <c r="AF100" s="1854">
        <v>4</v>
      </c>
      <c r="AG100" s="214">
        <v>1.9</v>
      </c>
      <c r="AH100" s="102">
        <v>1</v>
      </c>
      <c r="AI100" s="195">
        <v>158080</v>
      </c>
      <c r="AJ100" s="195">
        <v>0</v>
      </c>
      <c r="AK100" s="195"/>
      <c r="AL100" s="214">
        <f t="shared" si="14"/>
        <v>158080</v>
      </c>
    </row>
    <row r="101" spans="1:38" s="5" customFormat="1" ht="81">
      <c r="A101" s="195">
        <v>92</v>
      </c>
      <c r="B101" s="102" t="s">
        <v>7922</v>
      </c>
      <c r="C101" s="102" t="s">
        <v>5895</v>
      </c>
      <c r="D101" s="195" t="s">
        <v>6380</v>
      </c>
      <c r="E101" s="1186" t="s">
        <v>7923</v>
      </c>
      <c r="F101" s="214" t="s">
        <v>1036</v>
      </c>
      <c r="G101" s="1854">
        <v>2</v>
      </c>
      <c r="H101" s="214">
        <v>4.1399999999999997</v>
      </c>
      <c r="I101" s="102">
        <v>1</v>
      </c>
      <c r="J101" s="195">
        <v>344448</v>
      </c>
      <c r="K101" s="195">
        <v>0</v>
      </c>
      <c r="L101" s="195"/>
      <c r="M101" s="214">
        <f t="shared" si="10"/>
        <v>344448</v>
      </c>
      <c r="N101" s="214">
        <v>4.01</v>
      </c>
      <c r="O101" s="102">
        <v>1</v>
      </c>
      <c r="P101" s="195">
        <v>333632</v>
      </c>
      <c r="Q101" s="195">
        <v>0</v>
      </c>
      <c r="R101" s="195"/>
      <c r="S101" s="214">
        <f t="shared" si="11"/>
        <v>333632</v>
      </c>
      <c r="T101" s="214">
        <f t="shared" si="9"/>
        <v>0</v>
      </c>
      <c r="U101" s="214">
        <f t="shared" si="9"/>
        <v>10816</v>
      </c>
      <c r="V101" s="214">
        <f t="shared" si="9"/>
        <v>0</v>
      </c>
      <c r="W101" s="214">
        <f t="shared" si="9"/>
        <v>0</v>
      </c>
      <c r="X101" s="214">
        <f t="shared" si="12"/>
        <v>10816</v>
      </c>
      <c r="Y101" s="1854">
        <v>3</v>
      </c>
      <c r="Z101" s="214">
        <v>4.2699999999999996</v>
      </c>
      <c r="AA101" s="102">
        <v>1</v>
      </c>
      <c r="AB101" s="195">
        <v>355263.99999999994</v>
      </c>
      <c r="AC101" s="195">
        <v>0</v>
      </c>
      <c r="AD101" s="195"/>
      <c r="AE101" s="214">
        <f t="shared" si="13"/>
        <v>355263.99999999994</v>
      </c>
      <c r="AF101" s="1854">
        <v>4</v>
      </c>
      <c r="AG101" s="214">
        <v>4.41</v>
      </c>
      <c r="AH101" s="102">
        <v>1</v>
      </c>
      <c r="AI101" s="195">
        <v>366912</v>
      </c>
      <c r="AJ101" s="195">
        <v>0</v>
      </c>
      <c r="AK101" s="195"/>
      <c r="AL101" s="214">
        <f t="shared" si="14"/>
        <v>366912</v>
      </c>
    </row>
    <row r="102" spans="1:38" s="5" customFormat="1" ht="81">
      <c r="A102" s="195">
        <v>93</v>
      </c>
      <c r="B102" s="102" t="s">
        <v>1699</v>
      </c>
      <c r="C102" s="102" t="s">
        <v>5895</v>
      </c>
      <c r="D102" s="195" t="s">
        <v>6303</v>
      </c>
      <c r="E102" s="1186" t="s">
        <v>7924</v>
      </c>
      <c r="F102" s="214" t="s">
        <v>1168</v>
      </c>
      <c r="G102" s="1854">
        <v>20</v>
      </c>
      <c r="H102" s="214">
        <v>3.64</v>
      </c>
      <c r="I102" s="102">
        <v>1</v>
      </c>
      <c r="J102" s="195">
        <v>302848</v>
      </c>
      <c r="K102" s="195">
        <v>0</v>
      </c>
      <c r="L102" s="195"/>
      <c r="M102" s="214">
        <f t="shared" si="10"/>
        <v>302848</v>
      </c>
      <c r="N102" s="214">
        <v>3.64</v>
      </c>
      <c r="O102" s="102">
        <v>1</v>
      </c>
      <c r="P102" s="195">
        <v>302848</v>
      </c>
      <c r="Q102" s="195">
        <v>0</v>
      </c>
      <c r="R102" s="195"/>
      <c r="S102" s="214">
        <f t="shared" si="11"/>
        <v>302848</v>
      </c>
      <c r="T102" s="214">
        <f t="shared" si="9"/>
        <v>0</v>
      </c>
      <c r="U102" s="214">
        <f t="shared" si="9"/>
        <v>0</v>
      </c>
      <c r="V102" s="214">
        <f t="shared" si="9"/>
        <v>0</v>
      </c>
      <c r="W102" s="214">
        <f t="shared" si="9"/>
        <v>0</v>
      </c>
      <c r="X102" s="214">
        <f t="shared" si="12"/>
        <v>0</v>
      </c>
      <c r="Y102" s="1854">
        <v>21</v>
      </c>
      <c r="Z102" s="214">
        <v>3.64</v>
      </c>
      <c r="AA102" s="102">
        <v>1</v>
      </c>
      <c r="AB102" s="195">
        <v>302848</v>
      </c>
      <c r="AC102" s="195">
        <v>0</v>
      </c>
      <c r="AD102" s="195"/>
      <c r="AE102" s="214">
        <f t="shared" si="13"/>
        <v>302848</v>
      </c>
      <c r="AF102" s="1854">
        <v>22</v>
      </c>
      <c r="AG102" s="214">
        <v>3.64</v>
      </c>
      <c r="AH102" s="102">
        <v>1</v>
      </c>
      <c r="AI102" s="195">
        <v>302848</v>
      </c>
      <c r="AJ102" s="195">
        <v>0</v>
      </c>
      <c r="AK102" s="195"/>
      <c r="AL102" s="214">
        <f t="shared" si="14"/>
        <v>302848</v>
      </c>
    </row>
    <row r="103" spans="1:38" s="5" customFormat="1">
      <c r="A103" s="195">
        <v>94</v>
      </c>
      <c r="B103" s="102" t="s">
        <v>4861</v>
      </c>
      <c r="C103" s="102" t="s">
        <v>5895</v>
      </c>
      <c r="D103" s="195" t="s">
        <v>6281</v>
      </c>
      <c r="E103" s="1186" t="s">
        <v>1671</v>
      </c>
      <c r="F103" s="214" t="s">
        <v>7916</v>
      </c>
      <c r="G103" s="1854">
        <v>3</v>
      </c>
      <c r="H103" s="214">
        <v>2.15</v>
      </c>
      <c r="I103" s="102">
        <v>1</v>
      </c>
      <c r="J103" s="195">
        <v>178880</v>
      </c>
      <c r="K103" s="195">
        <v>0</v>
      </c>
      <c r="L103" s="195"/>
      <c r="M103" s="214">
        <f t="shared" si="10"/>
        <v>178880</v>
      </c>
      <c r="N103" s="214">
        <v>2.08</v>
      </c>
      <c r="O103" s="102">
        <v>1</v>
      </c>
      <c r="P103" s="195">
        <v>173056</v>
      </c>
      <c r="Q103" s="195">
        <v>0</v>
      </c>
      <c r="R103" s="195"/>
      <c r="S103" s="214">
        <f t="shared" si="11"/>
        <v>173056</v>
      </c>
      <c r="T103" s="214">
        <f t="shared" si="9"/>
        <v>0</v>
      </c>
      <c r="U103" s="214">
        <f t="shared" si="9"/>
        <v>5824</v>
      </c>
      <c r="V103" s="214">
        <f t="shared" si="9"/>
        <v>0</v>
      </c>
      <c r="W103" s="214">
        <f t="shared" si="9"/>
        <v>0</v>
      </c>
      <c r="X103" s="214">
        <f t="shared" si="12"/>
        <v>5824</v>
      </c>
      <c r="Y103" s="1854">
        <v>4</v>
      </c>
      <c r="Z103" s="214">
        <v>2.21</v>
      </c>
      <c r="AA103" s="102">
        <v>1</v>
      </c>
      <c r="AB103" s="195">
        <v>183872</v>
      </c>
      <c r="AC103" s="195">
        <v>0</v>
      </c>
      <c r="AD103" s="195"/>
      <c r="AE103" s="214">
        <f t="shared" si="13"/>
        <v>183872</v>
      </c>
      <c r="AF103" s="1854">
        <v>5</v>
      </c>
      <c r="AG103" s="214">
        <v>2.21</v>
      </c>
      <c r="AH103" s="102">
        <v>1</v>
      </c>
      <c r="AI103" s="195">
        <v>183872</v>
      </c>
      <c r="AJ103" s="195">
        <v>0</v>
      </c>
      <c r="AK103" s="195"/>
      <c r="AL103" s="214">
        <f t="shared" si="14"/>
        <v>183872</v>
      </c>
    </row>
    <row r="104" spans="1:38" s="5" customFormat="1">
      <c r="A104" s="195">
        <v>95</v>
      </c>
      <c r="B104" s="102" t="s">
        <v>6323</v>
      </c>
      <c r="C104" s="102" t="s">
        <v>5895</v>
      </c>
      <c r="D104" s="195" t="s">
        <v>5821</v>
      </c>
      <c r="E104" s="1186" t="s">
        <v>1671</v>
      </c>
      <c r="F104" s="214" t="s">
        <v>7916</v>
      </c>
      <c r="G104" s="1854">
        <v>3</v>
      </c>
      <c r="H104" s="214">
        <v>2.15</v>
      </c>
      <c r="I104" s="102">
        <v>1</v>
      </c>
      <c r="J104" s="195">
        <v>178880</v>
      </c>
      <c r="K104" s="195">
        <v>0</v>
      </c>
      <c r="L104" s="195"/>
      <c r="M104" s="214">
        <f t="shared" si="10"/>
        <v>178880</v>
      </c>
      <c r="N104" s="214">
        <v>2.08</v>
      </c>
      <c r="O104" s="102">
        <v>1</v>
      </c>
      <c r="P104" s="195">
        <v>173056</v>
      </c>
      <c r="Q104" s="195">
        <v>0</v>
      </c>
      <c r="R104" s="195"/>
      <c r="S104" s="214">
        <f t="shared" si="11"/>
        <v>173056</v>
      </c>
      <c r="T104" s="214">
        <f t="shared" si="9"/>
        <v>0</v>
      </c>
      <c r="U104" s="214">
        <f t="shared" si="9"/>
        <v>5824</v>
      </c>
      <c r="V104" s="214">
        <f t="shared" si="9"/>
        <v>0</v>
      </c>
      <c r="W104" s="214">
        <f t="shared" si="9"/>
        <v>0</v>
      </c>
      <c r="X104" s="214">
        <f t="shared" si="12"/>
        <v>5824</v>
      </c>
      <c r="Y104" s="1854">
        <v>4</v>
      </c>
      <c r="Z104" s="214">
        <v>2.21</v>
      </c>
      <c r="AA104" s="102">
        <v>1</v>
      </c>
      <c r="AB104" s="195">
        <v>183872</v>
      </c>
      <c r="AC104" s="195">
        <v>0</v>
      </c>
      <c r="AD104" s="195"/>
      <c r="AE104" s="214">
        <f t="shared" si="13"/>
        <v>183872</v>
      </c>
      <c r="AF104" s="1854">
        <v>5</v>
      </c>
      <c r="AG104" s="214">
        <v>2.21</v>
      </c>
      <c r="AH104" s="102">
        <v>1</v>
      </c>
      <c r="AI104" s="195">
        <v>183872</v>
      </c>
      <c r="AJ104" s="195">
        <v>0</v>
      </c>
      <c r="AK104" s="195"/>
      <c r="AL104" s="214">
        <f t="shared" si="14"/>
        <v>183872</v>
      </c>
    </row>
    <row r="105" spans="1:38" s="5" customFormat="1">
      <c r="A105" s="195">
        <v>96</v>
      </c>
      <c r="B105" s="102" t="s">
        <v>7925</v>
      </c>
      <c r="C105" s="102" t="s">
        <v>5895</v>
      </c>
      <c r="D105" s="195" t="s">
        <v>6386</v>
      </c>
      <c r="E105" s="1186" t="s">
        <v>1671</v>
      </c>
      <c r="F105" s="214" t="s">
        <v>7916</v>
      </c>
      <c r="G105" s="1854">
        <v>20</v>
      </c>
      <c r="H105" s="214">
        <v>2.66</v>
      </c>
      <c r="I105" s="102">
        <v>1</v>
      </c>
      <c r="J105" s="195">
        <v>221312</v>
      </c>
      <c r="K105" s="195">
        <v>0</v>
      </c>
      <c r="L105" s="195"/>
      <c r="M105" s="214">
        <f t="shared" si="10"/>
        <v>221312</v>
      </c>
      <c r="N105" s="214">
        <v>2.66</v>
      </c>
      <c r="O105" s="102">
        <v>1</v>
      </c>
      <c r="P105" s="195">
        <v>221312</v>
      </c>
      <c r="Q105" s="195">
        <v>0</v>
      </c>
      <c r="R105" s="195"/>
      <c r="S105" s="214">
        <f t="shared" si="11"/>
        <v>221312</v>
      </c>
      <c r="T105" s="214">
        <f t="shared" si="9"/>
        <v>0</v>
      </c>
      <c r="U105" s="214">
        <f t="shared" si="9"/>
        <v>0</v>
      </c>
      <c r="V105" s="214">
        <f t="shared" si="9"/>
        <v>0</v>
      </c>
      <c r="W105" s="214">
        <f t="shared" si="9"/>
        <v>0</v>
      </c>
      <c r="X105" s="214">
        <f t="shared" si="12"/>
        <v>0</v>
      </c>
      <c r="Y105" s="1854">
        <v>21</v>
      </c>
      <c r="Z105" s="214">
        <v>2.66</v>
      </c>
      <c r="AA105" s="102">
        <v>1</v>
      </c>
      <c r="AB105" s="195">
        <v>221312</v>
      </c>
      <c r="AC105" s="195">
        <v>0</v>
      </c>
      <c r="AD105" s="195"/>
      <c r="AE105" s="214">
        <f t="shared" si="13"/>
        <v>221312</v>
      </c>
      <c r="AF105" s="1854">
        <v>22</v>
      </c>
      <c r="AG105" s="214">
        <v>2.66</v>
      </c>
      <c r="AH105" s="102">
        <v>1</v>
      </c>
      <c r="AI105" s="195">
        <v>221312</v>
      </c>
      <c r="AJ105" s="195">
        <v>0</v>
      </c>
      <c r="AK105" s="195"/>
      <c r="AL105" s="214">
        <f t="shared" si="14"/>
        <v>221312</v>
      </c>
    </row>
    <row r="106" spans="1:38" s="5" customFormat="1">
      <c r="A106" s="195">
        <v>97</v>
      </c>
      <c r="B106" s="102" t="s">
        <v>800</v>
      </c>
      <c r="C106" s="102"/>
      <c r="D106" s="195"/>
      <c r="E106" s="1186" t="s">
        <v>1671</v>
      </c>
      <c r="F106" s="214" t="s">
        <v>7916</v>
      </c>
      <c r="G106" s="1854">
        <v>7</v>
      </c>
      <c r="H106" s="214">
        <v>2.2799999999999998</v>
      </c>
      <c r="I106" s="102">
        <v>1</v>
      </c>
      <c r="J106" s="195">
        <v>189695.99999999997</v>
      </c>
      <c r="K106" s="195">
        <v>0</v>
      </c>
      <c r="L106" s="195"/>
      <c r="M106" s="214">
        <f t="shared" si="10"/>
        <v>189695.99999999997</v>
      </c>
      <c r="N106" s="214">
        <v>2.2799999999999998</v>
      </c>
      <c r="O106" s="102">
        <v>1</v>
      </c>
      <c r="P106" s="195">
        <v>189695.99999999997</v>
      </c>
      <c r="Q106" s="195">
        <v>0</v>
      </c>
      <c r="R106" s="195"/>
      <c r="S106" s="214">
        <f t="shared" si="11"/>
        <v>189695.99999999997</v>
      </c>
      <c r="T106" s="214">
        <f t="shared" si="9"/>
        <v>0</v>
      </c>
      <c r="U106" s="214">
        <f t="shared" si="9"/>
        <v>0</v>
      </c>
      <c r="V106" s="214">
        <f t="shared" si="9"/>
        <v>0</v>
      </c>
      <c r="W106" s="214">
        <f t="shared" si="9"/>
        <v>0</v>
      </c>
      <c r="X106" s="214">
        <f t="shared" si="12"/>
        <v>0</v>
      </c>
      <c r="Y106" s="1854">
        <v>8</v>
      </c>
      <c r="Z106" s="214">
        <v>2.35</v>
      </c>
      <c r="AA106" s="102">
        <v>1</v>
      </c>
      <c r="AB106" s="195">
        <v>195520</v>
      </c>
      <c r="AC106" s="195">
        <v>0</v>
      </c>
      <c r="AD106" s="195"/>
      <c r="AE106" s="214">
        <f t="shared" si="13"/>
        <v>195520</v>
      </c>
      <c r="AF106" s="1854">
        <v>9</v>
      </c>
      <c r="AG106" s="214">
        <v>2.35</v>
      </c>
      <c r="AH106" s="102">
        <v>1</v>
      </c>
      <c r="AI106" s="195">
        <v>195520</v>
      </c>
      <c r="AJ106" s="195">
        <v>0</v>
      </c>
      <c r="AK106" s="195"/>
      <c r="AL106" s="214">
        <f t="shared" si="14"/>
        <v>195520</v>
      </c>
    </row>
    <row r="107" spans="1:38" s="5" customFormat="1">
      <c r="A107" s="195">
        <v>98</v>
      </c>
      <c r="B107" s="102" t="s">
        <v>1682</v>
      </c>
      <c r="C107" s="102" t="s">
        <v>5895</v>
      </c>
      <c r="D107" s="195" t="s">
        <v>6290</v>
      </c>
      <c r="E107" s="1186" t="s">
        <v>562</v>
      </c>
      <c r="F107" s="214" t="s">
        <v>1042</v>
      </c>
      <c r="G107" s="1854">
        <v>7</v>
      </c>
      <c r="H107" s="214">
        <v>1.96</v>
      </c>
      <c r="I107" s="102">
        <v>1</v>
      </c>
      <c r="J107" s="195">
        <v>163072</v>
      </c>
      <c r="K107" s="195">
        <v>0</v>
      </c>
      <c r="L107" s="195"/>
      <c r="M107" s="214">
        <f t="shared" si="10"/>
        <v>163072</v>
      </c>
      <c r="N107" s="214">
        <v>1.96</v>
      </c>
      <c r="O107" s="102">
        <v>1</v>
      </c>
      <c r="P107" s="195">
        <v>163072</v>
      </c>
      <c r="Q107" s="195">
        <v>0</v>
      </c>
      <c r="R107" s="195"/>
      <c r="S107" s="214">
        <f t="shared" si="11"/>
        <v>163072</v>
      </c>
      <c r="T107" s="214">
        <f t="shared" si="9"/>
        <v>0</v>
      </c>
      <c r="U107" s="214">
        <f t="shared" si="9"/>
        <v>0</v>
      </c>
      <c r="V107" s="214">
        <f t="shared" si="9"/>
        <v>0</v>
      </c>
      <c r="W107" s="214">
        <f t="shared" si="9"/>
        <v>0</v>
      </c>
      <c r="X107" s="214">
        <f t="shared" si="12"/>
        <v>0</v>
      </c>
      <c r="Y107" s="1854">
        <v>8</v>
      </c>
      <c r="Z107" s="214">
        <v>2.02</v>
      </c>
      <c r="AA107" s="102">
        <v>1</v>
      </c>
      <c r="AB107" s="195">
        <v>168064</v>
      </c>
      <c r="AC107" s="195">
        <v>0</v>
      </c>
      <c r="AD107" s="195"/>
      <c r="AE107" s="214">
        <f t="shared" si="13"/>
        <v>168064</v>
      </c>
      <c r="AF107" s="1854">
        <v>9</v>
      </c>
      <c r="AG107" s="214">
        <v>2.02</v>
      </c>
      <c r="AH107" s="102">
        <v>1</v>
      </c>
      <c r="AI107" s="195">
        <v>168064</v>
      </c>
      <c r="AJ107" s="195">
        <v>0</v>
      </c>
      <c r="AK107" s="195"/>
      <c r="AL107" s="214">
        <f t="shared" si="14"/>
        <v>168064</v>
      </c>
    </row>
    <row r="108" spans="1:38" s="5" customFormat="1">
      <c r="A108" s="195">
        <v>99</v>
      </c>
      <c r="B108" s="102" t="s">
        <v>6324</v>
      </c>
      <c r="C108" s="102" t="s">
        <v>5895</v>
      </c>
      <c r="D108" s="195" t="s">
        <v>6291</v>
      </c>
      <c r="E108" s="1186" t="s">
        <v>562</v>
      </c>
      <c r="F108" s="214" t="s">
        <v>1042</v>
      </c>
      <c r="G108" s="1854">
        <v>3</v>
      </c>
      <c r="H108" s="214">
        <v>1.84</v>
      </c>
      <c r="I108" s="102">
        <v>1</v>
      </c>
      <c r="J108" s="195">
        <v>153088</v>
      </c>
      <c r="K108" s="195">
        <v>0</v>
      </c>
      <c r="L108" s="195"/>
      <c r="M108" s="214">
        <f t="shared" si="10"/>
        <v>153088</v>
      </c>
      <c r="N108" s="214">
        <v>1.79</v>
      </c>
      <c r="O108" s="102">
        <v>1</v>
      </c>
      <c r="P108" s="195">
        <v>148928</v>
      </c>
      <c r="Q108" s="195">
        <v>0</v>
      </c>
      <c r="R108" s="195"/>
      <c r="S108" s="214">
        <f t="shared" si="11"/>
        <v>148928</v>
      </c>
      <c r="T108" s="214">
        <f t="shared" si="9"/>
        <v>0</v>
      </c>
      <c r="U108" s="214">
        <f t="shared" si="9"/>
        <v>4160</v>
      </c>
      <c r="V108" s="214">
        <f t="shared" si="9"/>
        <v>0</v>
      </c>
      <c r="W108" s="214">
        <f t="shared" si="9"/>
        <v>0</v>
      </c>
      <c r="X108" s="214">
        <f t="shared" si="12"/>
        <v>4160</v>
      </c>
      <c r="Y108" s="1854">
        <v>4</v>
      </c>
      <c r="Z108" s="214">
        <v>1.9</v>
      </c>
      <c r="AA108" s="102">
        <v>1</v>
      </c>
      <c r="AB108" s="195">
        <v>158080</v>
      </c>
      <c r="AC108" s="195">
        <v>0</v>
      </c>
      <c r="AD108" s="195"/>
      <c r="AE108" s="214">
        <f t="shared" si="13"/>
        <v>158080</v>
      </c>
      <c r="AF108" s="1854">
        <v>5</v>
      </c>
      <c r="AG108" s="214">
        <v>1.9</v>
      </c>
      <c r="AH108" s="102">
        <v>1</v>
      </c>
      <c r="AI108" s="195">
        <v>158080</v>
      </c>
      <c r="AJ108" s="195">
        <v>0</v>
      </c>
      <c r="AK108" s="195"/>
      <c r="AL108" s="214">
        <f t="shared" si="14"/>
        <v>158080</v>
      </c>
    </row>
    <row r="109" spans="1:38" s="5" customFormat="1">
      <c r="A109" s="195">
        <v>100</v>
      </c>
      <c r="B109" s="102" t="s">
        <v>7926</v>
      </c>
      <c r="C109" s="102" t="s">
        <v>5895</v>
      </c>
      <c r="D109" s="195" t="s">
        <v>6305</v>
      </c>
      <c r="E109" s="1186" t="s">
        <v>562</v>
      </c>
      <c r="F109" s="214" t="s">
        <v>1042</v>
      </c>
      <c r="G109" s="1854">
        <v>8</v>
      </c>
      <c r="H109" s="214">
        <v>2.02</v>
      </c>
      <c r="I109" s="102">
        <v>1</v>
      </c>
      <c r="J109" s="195">
        <v>168064</v>
      </c>
      <c r="K109" s="195">
        <v>0</v>
      </c>
      <c r="L109" s="195"/>
      <c r="M109" s="214">
        <f t="shared" si="10"/>
        <v>168064</v>
      </c>
      <c r="N109" s="214">
        <v>1.96</v>
      </c>
      <c r="O109" s="102">
        <v>1</v>
      </c>
      <c r="P109" s="195">
        <v>163072</v>
      </c>
      <c r="Q109" s="195">
        <v>0</v>
      </c>
      <c r="R109" s="195"/>
      <c r="S109" s="214">
        <f t="shared" si="11"/>
        <v>163072</v>
      </c>
      <c r="T109" s="214">
        <f t="shared" si="9"/>
        <v>0</v>
      </c>
      <c r="U109" s="214">
        <f t="shared" si="9"/>
        <v>4992</v>
      </c>
      <c r="V109" s="214">
        <f t="shared" si="9"/>
        <v>0</v>
      </c>
      <c r="W109" s="214">
        <f t="shared" si="9"/>
        <v>0</v>
      </c>
      <c r="X109" s="214">
        <f t="shared" si="12"/>
        <v>4992</v>
      </c>
      <c r="Y109" s="1854">
        <v>9</v>
      </c>
      <c r="Z109" s="214">
        <v>2.02</v>
      </c>
      <c r="AA109" s="102">
        <v>1</v>
      </c>
      <c r="AB109" s="195">
        <v>168064</v>
      </c>
      <c r="AC109" s="195">
        <v>0</v>
      </c>
      <c r="AD109" s="195"/>
      <c r="AE109" s="214">
        <f t="shared" si="13"/>
        <v>168064</v>
      </c>
      <c r="AF109" s="1854">
        <v>10</v>
      </c>
      <c r="AG109" s="214">
        <v>2.08</v>
      </c>
      <c r="AH109" s="102">
        <v>1</v>
      </c>
      <c r="AI109" s="195">
        <v>173056</v>
      </c>
      <c r="AJ109" s="195">
        <v>0</v>
      </c>
      <c r="AK109" s="195"/>
      <c r="AL109" s="214">
        <f t="shared" si="14"/>
        <v>173056</v>
      </c>
    </row>
    <row r="110" spans="1:38" s="5" customFormat="1">
      <c r="A110" s="195">
        <v>101</v>
      </c>
      <c r="B110" s="102" t="s">
        <v>4864</v>
      </c>
      <c r="C110" s="102" t="s">
        <v>5895</v>
      </c>
      <c r="D110" s="195" t="s">
        <v>6284</v>
      </c>
      <c r="E110" s="1186" t="s">
        <v>562</v>
      </c>
      <c r="F110" s="214" t="s">
        <v>1042</v>
      </c>
      <c r="G110" s="1854">
        <v>20</v>
      </c>
      <c r="H110" s="214">
        <v>2.2799999999999998</v>
      </c>
      <c r="I110" s="102">
        <v>1</v>
      </c>
      <c r="J110" s="195">
        <v>189695.99999999997</v>
      </c>
      <c r="K110" s="195">
        <v>0</v>
      </c>
      <c r="L110" s="195"/>
      <c r="M110" s="214">
        <f t="shared" si="10"/>
        <v>189695.99999999997</v>
      </c>
      <c r="N110" s="214">
        <v>2.2799999999999998</v>
      </c>
      <c r="O110" s="102">
        <v>1</v>
      </c>
      <c r="P110" s="195">
        <v>189695.99999999997</v>
      </c>
      <c r="Q110" s="195">
        <v>0</v>
      </c>
      <c r="R110" s="195"/>
      <c r="S110" s="214">
        <f t="shared" si="11"/>
        <v>189695.99999999997</v>
      </c>
      <c r="T110" s="214">
        <f t="shared" si="9"/>
        <v>0</v>
      </c>
      <c r="U110" s="214">
        <f t="shared" si="9"/>
        <v>0</v>
      </c>
      <c r="V110" s="214">
        <f t="shared" si="9"/>
        <v>0</v>
      </c>
      <c r="W110" s="214">
        <f t="shared" si="9"/>
        <v>0</v>
      </c>
      <c r="X110" s="214">
        <f t="shared" si="12"/>
        <v>0</v>
      </c>
      <c r="Y110" s="1854">
        <v>21</v>
      </c>
      <c r="Z110" s="214">
        <v>2.2799999999999998</v>
      </c>
      <c r="AA110" s="102">
        <v>1</v>
      </c>
      <c r="AB110" s="195">
        <v>189695.99999999997</v>
      </c>
      <c r="AC110" s="195">
        <v>0</v>
      </c>
      <c r="AD110" s="195"/>
      <c r="AE110" s="214">
        <f t="shared" si="13"/>
        <v>189695.99999999997</v>
      </c>
      <c r="AF110" s="1854">
        <v>22</v>
      </c>
      <c r="AG110" s="214">
        <v>2.2799999999999998</v>
      </c>
      <c r="AH110" s="102">
        <v>1</v>
      </c>
      <c r="AI110" s="195">
        <v>189695.99999999997</v>
      </c>
      <c r="AJ110" s="195">
        <v>0</v>
      </c>
      <c r="AK110" s="195"/>
      <c r="AL110" s="214">
        <f t="shared" si="14"/>
        <v>189695.99999999997</v>
      </c>
    </row>
    <row r="111" spans="1:38" s="5" customFormat="1">
      <c r="A111" s="195">
        <v>102</v>
      </c>
      <c r="B111" s="102" t="s">
        <v>6325</v>
      </c>
      <c r="C111" s="102" t="s">
        <v>5894</v>
      </c>
      <c r="D111" s="195" t="s">
        <v>6306</v>
      </c>
      <c r="E111" s="1186" t="s">
        <v>562</v>
      </c>
      <c r="F111" s="214" t="s">
        <v>1042</v>
      </c>
      <c r="G111" s="1854">
        <v>3</v>
      </c>
      <c r="H111" s="214">
        <v>1.84</v>
      </c>
      <c r="I111" s="102">
        <v>1</v>
      </c>
      <c r="J111" s="195">
        <v>153088</v>
      </c>
      <c r="K111" s="195">
        <v>0</v>
      </c>
      <c r="L111" s="195"/>
      <c r="M111" s="214">
        <f t="shared" si="10"/>
        <v>153088</v>
      </c>
      <c r="N111" s="214">
        <v>1.79</v>
      </c>
      <c r="O111" s="102">
        <v>1</v>
      </c>
      <c r="P111" s="195">
        <v>148928</v>
      </c>
      <c r="Q111" s="195">
        <v>0</v>
      </c>
      <c r="R111" s="195"/>
      <c r="S111" s="214">
        <f t="shared" si="11"/>
        <v>148928</v>
      </c>
      <c r="T111" s="214">
        <f t="shared" si="9"/>
        <v>0</v>
      </c>
      <c r="U111" s="214">
        <f t="shared" si="9"/>
        <v>4160</v>
      </c>
      <c r="V111" s="214">
        <f t="shared" si="9"/>
        <v>0</v>
      </c>
      <c r="W111" s="214">
        <f t="shared" si="9"/>
        <v>0</v>
      </c>
      <c r="X111" s="214">
        <f t="shared" si="12"/>
        <v>4160</v>
      </c>
      <c r="Y111" s="1854">
        <v>4</v>
      </c>
      <c r="Z111" s="214">
        <v>1.9</v>
      </c>
      <c r="AA111" s="102">
        <v>1</v>
      </c>
      <c r="AB111" s="195">
        <v>158080</v>
      </c>
      <c r="AC111" s="195">
        <v>0</v>
      </c>
      <c r="AD111" s="195"/>
      <c r="AE111" s="214">
        <f t="shared" si="13"/>
        <v>158080</v>
      </c>
      <c r="AF111" s="1854">
        <v>5</v>
      </c>
      <c r="AG111" s="214">
        <v>1.9</v>
      </c>
      <c r="AH111" s="102">
        <v>1</v>
      </c>
      <c r="AI111" s="195">
        <v>158080</v>
      </c>
      <c r="AJ111" s="195">
        <v>0</v>
      </c>
      <c r="AK111" s="195"/>
      <c r="AL111" s="214">
        <f t="shared" si="14"/>
        <v>158080</v>
      </c>
    </row>
    <row r="112" spans="1:38" s="5" customFormat="1">
      <c r="A112" s="195">
        <v>103</v>
      </c>
      <c r="B112" s="102" t="s">
        <v>4935</v>
      </c>
      <c r="C112" s="102" t="s">
        <v>5895</v>
      </c>
      <c r="D112" s="195" t="s">
        <v>6296</v>
      </c>
      <c r="E112" s="1186" t="s">
        <v>562</v>
      </c>
      <c r="F112" s="214" t="s">
        <v>1042</v>
      </c>
      <c r="G112" s="1854">
        <v>4</v>
      </c>
      <c r="H112" s="214">
        <v>1.9</v>
      </c>
      <c r="I112" s="102">
        <v>1</v>
      </c>
      <c r="J112" s="195">
        <v>158080</v>
      </c>
      <c r="K112" s="195">
        <v>0</v>
      </c>
      <c r="L112" s="195"/>
      <c r="M112" s="214">
        <f t="shared" si="10"/>
        <v>158080</v>
      </c>
      <c r="N112" s="214">
        <v>1.84</v>
      </c>
      <c r="O112" s="102">
        <v>1</v>
      </c>
      <c r="P112" s="195">
        <v>153088</v>
      </c>
      <c r="Q112" s="195">
        <v>0</v>
      </c>
      <c r="R112" s="195"/>
      <c r="S112" s="214">
        <f t="shared" si="11"/>
        <v>153088</v>
      </c>
      <c r="T112" s="214">
        <f t="shared" si="9"/>
        <v>0</v>
      </c>
      <c r="U112" s="214">
        <f t="shared" si="9"/>
        <v>4992</v>
      </c>
      <c r="V112" s="214">
        <f t="shared" si="9"/>
        <v>0</v>
      </c>
      <c r="W112" s="214">
        <f t="shared" si="9"/>
        <v>0</v>
      </c>
      <c r="X112" s="214">
        <f t="shared" si="12"/>
        <v>4992</v>
      </c>
      <c r="Y112" s="1854">
        <v>5</v>
      </c>
      <c r="Z112" s="214">
        <v>1.9</v>
      </c>
      <c r="AA112" s="102">
        <v>1</v>
      </c>
      <c r="AB112" s="195">
        <v>158080</v>
      </c>
      <c r="AC112" s="195">
        <v>0</v>
      </c>
      <c r="AD112" s="195"/>
      <c r="AE112" s="214">
        <f t="shared" si="13"/>
        <v>158080</v>
      </c>
      <c r="AF112" s="1854">
        <v>6</v>
      </c>
      <c r="AG112" s="214">
        <v>1.96</v>
      </c>
      <c r="AH112" s="102">
        <v>1</v>
      </c>
      <c r="AI112" s="195">
        <v>163072</v>
      </c>
      <c r="AJ112" s="195">
        <v>0</v>
      </c>
      <c r="AK112" s="195"/>
      <c r="AL112" s="214">
        <f t="shared" si="14"/>
        <v>163072</v>
      </c>
    </row>
    <row r="113" spans="1:38" s="5" customFormat="1">
      <c r="A113" s="195">
        <v>104</v>
      </c>
      <c r="B113" s="102" t="s">
        <v>6326</v>
      </c>
      <c r="C113" s="102" t="s">
        <v>5895</v>
      </c>
      <c r="D113" s="195" t="s">
        <v>6283</v>
      </c>
      <c r="E113" s="1186" t="s">
        <v>562</v>
      </c>
      <c r="F113" s="214" t="s">
        <v>1042</v>
      </c>
      <c r="G113" s="1854">
        <v>3</v>
      </c>
      <c r="H113" s="214">
        <v>1.84</v>
      </c>
      <c r="I113" s="102">
        <v>1</v>
      </c>
      <c r="J113" s="195">
        <v>153088</v>
      </c>
      <c r="K113" s="195">
        <v>0</v>
      </c>
      <c r="L113" s="195"/>
      <c r="M113" s="214">
        <f t="shared" si="10"/>
        <v>153088</v>
      </c>
      <c r="N113" s="214">
        <v>1.79</v>
      </c>
      <c r="O113" s="102">
        <v>1</v>
      </c>
      <c r="P113" s="195">
        <v>148928</v>
      </c>
      <c r="Q113" s="195">
        <v>0</v>
      </c>
      <c r="R113" s="195"/>
      <c r="S113" s="214">
        <f t="shared" si="11"/>
        <v>148928</v>
      </c>
      <c r="T113" s="214">
        <f t="shared" si="9"/>
        <v>0</v>
      </c>
      <c r="U113" s="214">
        <f t="shared" si="9"/>
        <v>4160</v>
      </c>
      <c r="V113" s="214">
        <f t="shared" si="9"/>
        <v>0</v>
      </c>
      <c r="W113" s="214">
        <f t="shared" si="9"/>
        <v>0</v>
      </c>
      <c r="X113" s="214">
        <f t="shared" si="12"/>
        <v>4160</v>
      </c>
      <c r="Y113" s="1854">
        <v>4</v>
      </c>
      <c r="Z113" s="214">
        <v>1.9</v>
      </c>
      <c r="AA113" s="102">
        <v>1</v>
      </c>
      <c r="AB113" s="195">
        <v>158080</v>
      </c>
      <c r="AC113" s="195">
        <v>0</v>
      </c>
      <c r="AD113" s="195"/>
      <c r="AE113" s="214">
        <f t="shared" si="13"/>
        <v>158080</v>
      </c>
      <c r="AF113" s="1854">
        <v>5</v>
      </c>
      <c r="AG113" s="214">
        <v>1.9</v>
      </c>
      <c r="AH113" s="102">
        <v>1</v>
      </c>
      <c r="AI113" s="195">
        <v>158080</v>
      </c>
      <c r="AJ113" s="195">
        <v>0</v>
      </c>
      <c r="AK113" s="195"/>
      <c r="AL113" s="214">
        <f t="shared" si="14"/>
        <v>158080</v>
      </c>
    </row>
    <row r="114" spans="1:38" s="5" customFormat="1">
      <c r="A114" s="195">
        <v>105</v>
      </c>
      <c r="B114" s="102" t="s">
        <v>4862</v>
      </c>
      <c r="C114" s="102" t="s">
        <v>5895</v>
      </c>
      <c r="D114" s="195" t="s">
        <v>6307</v>
      </c>
      <c r="E114" s="1186" t="s">
        <v>562</v>
      </c>
      <c r="F114" s="214" t="s">
        <v>1042</v>
      </c>
      <c r="G114" s="1854">
        <v>4</v>
      </c>
      <c r="H114" s="214">
        <v>1.9</v>
      </c>
      <c r="I114" s="102">
        <v>1</v>
      </c>
      <c r="J114" s="195">
        <v>158080</v>
      </c>
      <c r="K114" s="195">
        <v>0</v>
      </c>
      <c r="L114" s="195"/>
      <c r="M114" s="214">
        <f t="shared" si="10"/>
        <v>158080</v>
      </c>
      <c r="N114" s="214">
        <v>1.84</v>
      </c>
      <c r="O114" s="102">
        <v>1</v>
      </c>
      <c r="P114" s="195">
        <v>153088</v>
      </c>
      <c r="Q114" s="195">
        <v>0</v>
      </c>
      <c r="R114" s="195"/>
      <c r="S114" s="214">
        <f t="shared" si="11"/>
        <v>153088</v>
      </c>
      <c r="T114" s="214">
        <f t="shared" ref="T114:W161" si="15">I114-O114</f>
        <v>0</v>
      </c>
      <c r="U114" s="214">
        <f t="shared" si="15"/>
        <v>4992</v>
      </c>
      <c r="V114" s="214">
        <f t="shared" si="15"/>
        <v>0</v>
      </c>
      <c r="W114" s="214">
        <f t="shared" si="15"/>
        <v>0</v>
      </c>
      <c r="X114" s="214">
        <f t="shared" si="12"/>
        <v>4992</v>
      </c>
      <c r="Y114" s="1854">
        <v>5</v>
      </c>
      <c r="Z114" s="214">
        <v>1.9</v>
      </c>
      <c r="AA114" s="102">
        <v>1</v>
      </c>
      <c r="AB114" s="195">
        <v>158080</v>
      </c>
      <c r="AC114" s="195">
        <v>0</v>
      </c>
      <c r="AD114" s="195"/>
      <c r="AE114" s="214">
        <f t="shared" si="13"/>
        <v>158080</v>
      </c>
      <c r="AF114" s="1854">
        <v>6</v>
      </c>
      <c r="AG114" s="214">
        <v>1.96</v>
      </c>
      <c r="AH114" s="102">
        <v>1</v>
      </c>
      <c r="AI114" s="195">
        <v>163072</v>
      </c>
      <c r="AJ114" s="195">
        <v>0</v>
      </c>
      <c r="AK114" s="195"/>
      <c r="AL114" s="214">
        <f t="shared" si="14"/>
        <v>163072</v>
      </c>
    </row>
    <row r="115" spans="1:38" s="5" customFormat="1">
      <c r="A115" s="195">
        <v>106</v>
      </c>
      <c r="B115" s="102" t="s">
        <v>7927</v>
      </c>
      <c r="C115" s="102" t="s">
        <v>5894</v>
      </c>
      <c r="D115" s="195" t="s">
        <v>6281</v>
      </c>
      <c r="E115" s="1186" t="s">
        <v>562</v>
      </c>
      <c r="F115" s="214" t="s">
        <v>1042</v>
      </c>
      <c r="G115" s="1854">
        <v>3</v>
      </c>
      <c r="H115" s="214">
        <v>1.84</v>
      </c>
      <c r="I115" s="102">
        <v>1</v>
      </c>
      <c r="J115" s="195">
        <v>153088</v>
      </c>
      <c r="K115" s="195">
        <v>0</v>
      </c>
      <c r="L115" s="195"/>
      <c r="M115" s="214">
        <f t="shared" si="10"/>
        <v>153088</v>
      </c>
      <c r="N115" s="214">
        <v>1.79</v>
      </c>
      <c r="O115" s="102">
        <v>1</v>
      </c>
      <c r="P115" s="195">
        <v>148928</v>
      </c>
      <c r="Q115" s="195">
        <v>0</v>
      </c>
      <c r="R115" s="195"/>
      <c r="S115" s="214">
        <f t="shared" si="11"/>
        <v>148928</v>
      </c>
      <c r="T115" s="214">
        <f t="shared" si="15"/>
        <v>0</v>
      </c>
      <c r="U115" s="214">
        <f t="shared" si="15"/>
        <v>4160</v>
      </c>
      <c r="V115" s="214">
        <f t="shared" si="15"/>
        <v>0</v>
      </c>
      <c r="W115" s="214">
        <f t="shared" si="15"/>
        <v>0</v>
      </c>
      <c r="X115" s="214">
        <f t="shared" si="12"/>
        <v>4160</v>
      </c>
      <c r="Y115" s="1854">
        <v>4</v>
      </c>
      <c r="Z115" s="214">
        <v>1.9</v>
      </c>
      <c r="AA115" s="102">
        <v>1</v>
      </c>
      <c r="AB115" s="195">
        <v>158080</v>
      </c>
      <c r="AC115" s="195">
        <v>0</v>
      </c>
      <c r="AD115" s="195"/>
      <c r="AE115" s="214">
        <f t="shared" si="13"/>
        <v>158080</v>
      </c>
      <c r="AF115" s="1854">
        <v>5</v>
      </c>
      <c r="AG115" s="214">
        <v>1.9</v>
      </c>
      <c r="AH115" s="102">
        <v>1</v>
      </c>
      <c r="AI115" s="195">
        <v>158080</v>
      </c>
      <c r="AJ115" s="195">
        <v>0</v>
      </c>
      <c r="AK115" s="195"/>
      <c r="AL115" s="214">
        <f t="shared" si="14"/>
        <v>158080</v>
      </c>
    </row>
    <row r="116" spans="1:38" s="5" customFormat="1">
      <c r="A116" s="195">
        <v>107</v>
      </c>
      <c r="B116" s="102" t="s">
        <v>2054</v>
      </c>
      <c r="C116" s="102" t="s">
        <v>5895</v>
      </c>
      <c r="D116" s="195" t="s">
        <v>5807</v>
      </c>
      <c r="E116" s="1186" t="s">
        <v>562</v>
      </c>
      <c r="F116" s="214" t="s">
        <v>1042</v>
      </c>
      <c r="G116" s="1854">
        <v>5</v>
      </c>
      <c r="H116" s="214">
        <v>1.9</v>
      </c>
      <c r="I116" s="102">
        <v>1</v>
      </c>
      <c r="J116" s="195">
        <v>158080</v>
      </c>
      <c r="K116" s="195">
        <v>0</v>
      </c>
      <c r="L116" s="195"/>
      <c r="M116" s="214">
        <f t="shared" si="10"/>
        <v>158080</v>
      </c>
      <c r="N116" s="214">
        <v>1.9</v>
      </c>
      <c r="O116" s="102">
        <v>1</v>
      </c>
      <c r="P116" s="195">
        <v>158080</v>
      </c>
      <c r="Q116" s="195">
        <v>0</v>
      </c>
      <c r="R116" s="195"/>
      <c r="S116" s="214">
        <f t="shared" si="11"/>
        <v>158080</v>
      </c>
      <c r="T116" s="214">
        <f t="shared" si="15"/>
        <v>0</v>
      </c>
      <c r="U116" s="214">
        <f t="shared" si="15"/>
        <v>0</v>
      </c>
      <c r="V116" s="214">
        <f t="shared" si="15"/>
        <v>0</v>
      </c>
      <c r="W116" s="214">
        <f t="shared" si="15"/>
        <v>0</v>
      </c>
      <c r="X116" s="214">
        <f t="shared" si="12"/>
        <v>0</v>
      </c>
      <c r="Y116" s="1854">
        <v>6</v>
      </c>
      <c r="Z116" s="214">
        <v>1.96</v>
      </c>
      <c r="AA116" s="102">
        <v>1</v>
      </c>
      <c r="AB116" s="195">
        <v>163072</v>
      </c>
      <c r="AC116" s="195">
        <v>0</v>
      </c>
      <c r="AD116" s="195"/>
      <c r="AE116" s="214">
        <f t="shared" si="13"/>
        <v>163072</v>
      </c>
      <c r="AF116" s="1854">
        <v>7</v>
      </c>
      <c r="AG116" s="214">
        <v>1.96</v>
      </c>
      <c r="AH116" s="102">
        <v>1</v>
      </c>
      <c r="AI116" s="195">
        <v>163072</v>
      </c>
      <c r="AJ116" s="195">
        <v>0</v>
      </c>
      <c r="AK116" s="195"/>
      <c r="AL116" s="214">
        <f t="shared" si="14"/>
        <v>163072</v>
      </c>
    </row>
    <row r="117" spans="1:38" s="5" customFormat="1">
      <c r="A117" s="195">
        <v>108</v>
      </c>
      <c r="B117" s="102" t="s">
        <v>7928</v>
      </c>
      <c r="C117" s="102" t="s">
        <v>5894</v>
      </c>
      <c r="D117" s="195" t="s">
        <v>6281</v>
      </c>
      <c r="E117" s="1186" t="s">
        <v>562</v>
      </c>
      <c r="F117" s="214" t="s">
        <v>1042</v>
      </c>
      <c r="G117" s="1854">
        <v>2</v>
      </c>
      <c r="H117" s="214">
        <v>1.79</v>
      </c>
      <c r="I117" s="102">
        <v>1</v>
      </c>
      <c r="J117" s="195">
        <v>148928</v>
      </c>
      <c r="K117" s="195">
        <v>0</v>
      </c>
      <c r="L117" s="195"/>
      <c r="M117" s="214">
        <f t="shared" si="10"/>
        <v>148928</v>
      </c>
      <c r="N117" s="214">
        <v>1.73</v>
      </c>
      <c r="O117" s="102">
        <v>1</v>
      </c>
      <c r="P117" s="195">
        <v>143936</v>
      </c>
      <c r="Q117" s="195">
        <v>0</v>
      </c>
      <c r="R117" s="195"/>
      <c r="S117" s="214">
        <f t="shared" si="11"/>
        <v>143936</v>
      </c>
      <c r="T117" s="214">
        <f t="shared" si="15"/>
        <v>0</v>
      </c>
      <c r="U117" s="214">
        <f t="shared" si="15"/>
        <v>4992</v>
      </c>
      <c r="V117" s="214">
        <f t="shared" si="15"/>
        <v>0</v>
      </c>
      <c r="W117" s="214">
        <f t="shared" si="15"/>
        <v>0</v>
      </c>
      <c r="X117" s="214">
        <f t="shared" si="12"/>
        <v>4992</v>
      </c>
      <c r="Y117" s="1854">
        <v>3</v>
      </c>
      <c r="Z117" s="214">
        <v>1.84</v>
      </c>
      <c r="AA117" s="102">
        <v>1</v>
      </c>
      <c r="AB117" s="195">
        <v>153088</v>
      </c>
      <c r="AC117" s="195">
        <v>0</v>
      </c>
      <c r="AD117" s="195"/>
      <c r="AE117" s="214">
        <f t="shared" si="13"/>
        <v>153088</v>
      </c>
      <c r="AF117" s="1854">
        <v>4</v>
      </c>
      <c r="AG117" s="214">
        <v>1.9</v>
      </c>
      <c r="AH117" s="102">
        <v>1</v>
      </c>
      <c r="AI117" s="195">
        <v>158080</v>
      </c>
      <c r="AJ117" s="195">
        <v>0</v>
      </c>
      <c r="AK117" s="195"/>
      <c r="AL117" s="214">
        <f t="shared" si="14"/>
        <v>158080</v>
      </c>
    </row>
    <row r="118" spans="1:38" s="5" customFormat="1" ht="94.5">
      <c r="A118" s="195">
        <v>109</v>
      </c>
      <c r="B118" s="102" t="s">
        <v>1794</v>
      </c>
      <c r="C118" s="102" t="s">
        <v>5895</v>
      </c>
      <c r="D118" s="195" t="s">
        <v>6291</v>
      </c>
      <c r="E118" s="1186" t="s">
        <v>6327</v>
      </c>
      <c r="F118" s="214" t="s">
        <v>1036</v>
      </c>
      <c r="G118" s="1854">
        <v>4</v>
      </c>
      <c r="H118" s="214">
        <v>4.41</v>
      </c>
      <c r="I118" s="102">
        <v>1</v>
      </c>
      <c r="J118" s="195">
        <v>366912</v>
      </c>
      <c r="K118" s="195">
        <v>0</v>
      </c>
      <c r="L118" s="195"/>
      <c r="M118" s="214">
        <f t="shared" si="10"/>
        <v>366912</v>
      </c>
      <c r="N118" s="214">
        <v>4.2699999999999996</v>
      </c>
      <c r="O118" s="102">
        <v>1</v>
      </c>
      <c r="P118" s="195">
        <v>355263.99999999994</v>
      </c>
      <c r="Q118" s="195">
        <v>0</v>
      </c>
      <c r="R118" s="195"/>
      <c r="S118" s="214">
        <f t="shared" si="11"/>
        <v>355263.99999999994</v>
      </c>
      <c r="T118" s="214">
        <f t="shared" si="15"/>
        <v>0</v>
      </c>
      <c r="U118" s="214">
        <f t="shared" si="15"/>
        <v>11648.000000000058</v>
      </c>
      <c r="V118" s="214">
        <f t="shared" si="15"/>
        <v>0</v>
      </c>
      <c r="W118" s="214">
        <f t="shared" si="15"/>
        <v>0</v>
      </c>
      <c r="X118" s="214">
        <f t="shared" si="12"/>
        <v>11648.000000000058</v>
      </c>
      <c r="Y118" s="1854">
        <v>5</v>
      </c>
      <c r="Z118" s="214">
        <v>4.41</v>
      </c>
      <c r="AA118" s="102">
        <v>1</v>
      </c>
      <c r="AB118" s="195">
        <v>366912</v>
      </c>
      <c r="AC118" s="195">
        <v>0</v>
      </c>
      <c r="AD118" s="195"/>
      <c r="AE118" s="214">
        <f t="shared" si="13"/>
        <v>366912</v>
      </c>
      <c r="AF118" s="1854">
        <v>6</v>
      </c>
      <c r="AG118" s="214">
        <v>4.55</v>
      </c>
      <c r="AH118" s="102">
        <v>1</v>
      </c>
      <c r="AI118" s="195">
        <v>378560</v>
      </c>
      <c r="AJ118" s="195">
        <v>0</v>
      </c>
      <c r="AK118" s="195"/>
      <c r="AL118" s="214">
        <f t="shared" si="14"/>
        <v>378560</v>
      </c>
    </row>
    <row r="119" spans="1:38" s="5" customFormat="1" ht="94.5">
      <c r="A119" s="195">
        <v>110</v>
      </c>
      <c r="B119" s="102" t="s">
        <v>1733</v>
      </c>
      <c r="C119" s="102" t="s">
        <v>5895</v>
      </c>
      <c r="D119" s="195" t="s">
        <v>6297</v>
      </c>
      <c r="E119" s="1186" t="s">
        <v>6328</v>
      </c>
      <c r="F119" s="214" t="s">
        <v>1168</v>
      </c>
      <c r="G119" s="1854">
        <v>6</v>
      </c>
      <c r="H119" s="214">
        <v>3.11</v>
      </c>
      <c r="I119" s="102">
        <v>1</v>
      </c>
      <c r="J119" s="195">
        <v>258752</v>
      </c>
      <c r="K119" s="195">
        <v>0</v>
      </c>
      <c r="L119" s="195"/>
      <c r="M119" s="214">
        <f t="shared" si="10"/>
        <v>258752</v>
      </c>
      <c r="N119" s="214">
        <v>3.02</v>
      </c>
      <c r="O119" s="102">
        <v>1</v>
      </c>
      <c r="P119" s="195">
        <v>251264</v>
      </c>
      <c r="Q119" s="195">
        <v>0</v>
      </c>
      <c r="R119" s="195"/>
      <c r="S119" s="214">
        <f t="shared" si="11"/>
        <v>251264</v>
      </c>
      <c r="T119" s="214">
        <f t="shared" si="15"/>
        <v>0</v>
      </c>
      <c r="U119" s="214">
        <f t="shared" si="15"/>
        <v>7488</v>
      </c>
      <c r="V119" s="214">
        <f t="shared" si="15"/>
        <v>0</v>
      </c>
      <c r="W119" s="214">
        <f t="shared" si="15"/>
        <v>0</v>
      </c>
      <c r="X119" s="214">
        <f t="shared" si="12"/>
        <v>7488</v>
      </c>
      <c r="Y119" s="1854">
        <v>7</v>
      </c>
      <c r="Z119" s="214">
        <v>3.11</v>
      </c>
      <c r="AA119" s="102">
        <v>1</v>
      </c>
      <c r="AB119" s="195">
        <v>258752</v>
      </c>
      <c r="AC119" s="195">
        <v>0</v>
      </c>
      <c r="AD119" s="195"/>
      <c r="AE119" s="214">
        <f t="shared" si="13"/>
        <v>258752</v>
      </c>
      <c r="AF119" s="1854">
        <v>8</v>
      </c>
      <c r="AG119" s="214">
        <v>3.21</v>
      </c>
      <c r="AH119" s="102">
        <v>1</v>
      </c>
      <c r="AI119" s="195">
        <v>267072</v>
      </c>
      <c r="AJ119" s="195">
        <v>0</v>
      </c>
      <c r="AK119" s="195"/>
      <c r="AL119" s="214">
        <f t="shared" si="14"/>
        <v>267072</v>
      </c>
    </row>
    <row r="120" spans="1:38" s="5" customFormat="1" ht="94.5">
      <c r="A120" s="195">
        <v>111</v>
      </c>
      <c r="B120" s="102" t="s">
        <v>800</v>
      </c>
      <c r="C120" s="102"/>
      <c r="D120" s="195"/>
      <c r="E120" s="1186" t="s">
        <v>6328</v>
      </c>
      <c r="F120" s="214" t="s">
        <v>1168</v>
      </c>
      <c r="G120" s="1854">
        <v>7</v>
      </c>
      <c r="H120" s="214">
        <v>3.11</v>
      </c>
      <c r="I120" s="102">
        <v>1</v>
      </c>
      <c r="J120" s="195">
        <v>258752</v>
      </c>
      <c r="K120" s="195">
        <v>0</v>
      </c>
      <c r="L120" s="195"/>
      <c r="M120" s="214">
        <f t="shared" si="10"/>
        <v>258752</v>
      </c>
      <c r="N120" s="214">
        <v>3.11</v>
      </c>
      <c r="O120" s="102">
        <v>1</v>
      </c>
      <c r="P120" s="195">
        <v>258752</v>
      </c>
      <c r="Q120" s="195">
        <v>0</v>
      </c>
      <c r="R120" s="195"/>
      <c r="S120" s="214">
        <f t="shared" si="11"/>
        <v>258752</v>
      </c>
      <c r="T120" s="214">
        <f t="shared" si="15"/>
        <v>0</v>
      </c>
      <c r="U120" s="214">
        <f t="shared" si="15"/>
        <v>0</v>
      </c>
      <c r="V120" s="214">
        <f t="shared" si="15"/>
        <v>0</v>
      </c>
      <c r="W120" s="214">
        <f t="shared" si="15"/>
        <v>0</v>
      </c>
      <c r="X120" s="214">
        <f t="shared" si="12"/>
        <v>0</v>
      </c>
      <c r="Y120" s="1854">
        <v>8</v>
      </c>
      <c r="Z120" s="214">
        <v>3.21</v>
      </c>
      <c r="AA120" s="102">
        <v>1</v>
      </c>
      <c r="AB120" s="195">
        <v>267072</v>
      </c>
      <c r="AC120" s="195">
        <v>0</v>
      </c>
      <c r="AD120" s="195"/>
      <c r="AE120" s="214">
        <f t="shared" si="13"/>
        <v>267072</v>
      </c>
      <c r="AF120" s="1854">
        <v>9</v>
      </c>
      <c r="AG120" s="214">
        <v>3.21</v>
      </c>
      <c r="AH120" s="102">
        <v>1</v>
      </c>
      <c r="AI120" s="195">
        <v>267072</v>
      </c>
      <c r="AJ120" s="195">
        <v>0</v>
      </c>
      <c r="AK120" s="195"/>
      <c r="AL120" s="214">
        <f t="shared" si="14"/>
        <v>267072</v>
      </c>
    </row>
    <row r="121" spans="1:38" s="5" customFormat="1">
      <c r="A121" s="195">
        <v>112</v>
      </c>
      <c r="B121" s="102" t="s">
        <v>800</v>
      </c>
      <c r="C121" s="102"/>
      <c r="D121" s="195"/>
      <c r="E121" s="1186" t="s">
        <v>1671</v>
      </c>
      <c r="F121" s="214" t="s">
        <v>7916</v>
      </c>
      <c r="G121" s="1854">
        <v>7</v>
      </c>
      <c r="H121" s="214">
        <v>2.2799999999999998</v>
      </c>
      <c r="I121" s="102">
        <v>1</v>
      </c>
      <c r="J121" s="195">
        <v>189695.99999999997</v>
      </c>
      <c r="K121" s="195">
        <v>0</v>
      </c>
      <c r="L121" s="195"/>
      <c r="M121" s="214">
        <f t="shared" si="10"/>
        <v>189695.99999999997</v>
      </c>
      <c r="N121" s="214">
        <v>2.2799999999999998</v>
      </c>
      <c r="O121" s="102">
        <v>1</v>
      </c>
      <c r="P121" s="195">
        <v>189695.99999999997</v>
      </c>
      <c r="Q121" s="195">
        <v>0</v>
      </c>
      <c r="R121" s="195"/>
      <c r="S121" s="214">
        <f t="shared" si="11"/>
        <v>189695.99999999997</v>
      </c>
      <c r="T121" s="214">
        <f t="shared" si="15"/>
        <v>0</v>
      </c>
      <c r="U121" s="214">
        <f t="shared" si="15"/>
        <v>0</v>
      </c>
      <c r="V121" s="214">
        <f t="shared" si="15"/>
        <v>0</v>
      </c>
      <c r="W121" s="214">
        <f t="shared" si="15"/>
        <v>0</v>
      </c>
      <c r="X121" s="214">
        <f t="shared" si="12"/>
        <v>0</v>
      </c>
      <c r="Y121" s="1854">
        <v>8</v>
      </c>
      <c r="Z121" s="214">
        <v>2.35</v>
      </c>
      <c r="AA121" s="102">
        <v>1</v>
      </c>
      <c r="AB121" s="195">
        <v>195520</v>
      </c>
      <c r="AC121" s="195">
        <v>0</v>
      </c>
      <c r="AD121" s="195"/>
      <c r="AE121" s="214">
        <f t="shared" si="13"/>
        <v>195520</v>
      </c>
      <c r="AF121" s="1854">
        <v>9</v>
      </c>
      <c r="AG121" s="214">
        <v>2.35</v>
      </c>
      <c r="AH121" s="102">
        <v>1</v>
      </c>
      <c r="AI121" s="195">
        <v>195520</v>
      </c>
      <c r="AJ121" s="195">
        <v>0</v>
      </c>
      <c r="AK121" s="195"/>
      <c r="AL121" s="214">
        <f t="shared" si="14"/>
        <v>195520</v>
      </c>
    </row>
    <row r="122" spans="1:38" s="5" customFormat="1">
      <c r="A122" s="195">
        <v>113</v>
      </c>
      <c r="B122" s="102" t="s">
        <v>6332</v>
      </c>
      <c r="C122" s="102" t="s">
        <v>5894</v>
      </c>
      <c r="D122" s="195" t="s">
        <v>5821</v>
      </c>
      <c r="E122" s="1186" t="s">
        <v>1671</v>
      </c>
      <c r="F122" s="214" t="s">
        <v>7916</v>
      </c>
      <c r="G122" s="1854">
        <v>3</v>
      </c>
      <c r="H122" s="214">
        <v>2.15</v>
      </c>
      <c r="I122" s="102">
        <v>1</v>
      </c>
      <c r="J122" s="195">
        <v>178880</v>
      </c>
      <c r="K122" s="195">
        <v>0</v>
      </c>
      <c r="L122" s="195"/>
      <c r="M122" s="214">
        <f t="shared" si="10"/>
        <v>178880</v>
      </c>
      <c r="N122" s="214">
        <v>2.08</v>
      </c>
      <c r="O122" s="102">
        <v>1</v>
      </c>
      <c r="P122" s="195">
        <v>173056</v>
      </c>
      <c r="Q122" s="195">
        <v>0</v>
      </c>
      <c r="R122" s="195"/>
      <c r="S122" s="214">
        <f t="shared" si="11"/>
        <v>173056</v>
      </c>
      <c r="T122" s="214">
        <f t="shared" si="15"/>
        <v>0</v>
      </c>
      <c r="U122" s="214">
        <f t="shared" si="15"/>
        <v>5824</v>
      </c>
      <c r="V122" s="214">
        <f t="shared" si="15"/>
        <v>0</v>
      </c>
      <c r="W122" s="214">
        <f t="shared" si="15"/>
        <v>0</v>
      </c>
      <c r="X122" s="214">
        <f t="shared" si="12"/>
        <v>5824</v>
      </c>
      <c r="Y122" s="1854">
        <v>4</v>
      </c>
      <c r="Z122" s="214">
        <v>2.21</v>
      </c>
      <c r="AA122" s="102">
        <v>1</v>
      </c>
      <c r="AB122" s="195">
        <v>183872</v>
      </c>
      <c r="AC122" s="195">
        <v>0</v>
      </c>
      <c r="AD122" s="195"/>
      <c r="AE122" s="214">
        <f t="shared" si="13"/>
        <v>183872</v>
      </c>
      <c r="AF122" s="1854">
        <v>5</v>
      </c>
      <c r="AG122" s="214">
        <v>2.21</v>
      </c>
      <c r="AH122" s="102">
        <v>1</v>
      </c>
      <c r="AI122" s="195">
        <v>183872</v>
      </c>
      <c r="AJ122" s="195">
        <v>0</v>
      </c>
      <c r="AK122" s="195"/>
      <c r="AL122" s="214">
        <f t="shared" si="14"/>
        <v>183872</v>
      </c>
    </row>
    <row r="123" spans="1:38" s="5" customFormat="1">
      <c r="A123" s="195">
        <v>114</v>
      </c>
      <c r="B123" s="102" t="s">
        <v>1795</v>
      </c>
      <c r="C123" s="102" t="s">
        <v>5895</v>
      </c>
      <c r="D123" s="195" t="s">
        <v>6316</v>
      </c>
      <c r="E123" s="1186" t="s">
        <v>1671</v>
      </c>
      <c r="F123" s="214" t="s">
        <v>7916</v>
      </c>
      <c r="G123" s="1854">
        <v>3</v>
      </c>
      <c r="H123" s="214">
        <v>2.15</v>
      </c>
      <c r="I123" s="102">
        <v>1</v>
      </c>
      <c r="J123" s="195">
        <v>178880</v>
      </c>
      <c r="K123" s="195">
        <v>0</v>
      </c>
      <c r="L123" s="195"/>
      <c r="M123" s="214">
        <f t="shared" si="10"/>
        <v>178880</v>
      </c>
      <c r="N123" s="214">
        <v>2.08</v>
      </c>
      <c r="O123" s="102">
        <v>1</v>
      </c>
      <c r="P123" s="195">
        <v>173056</v>
      </c>
      <c r="Q123" s="195">
        <v>0</v>
      </c>
      <c r="R123" s="195"/>
      <c r="S123" s="214">
        <f t="shared" si="11"/>
        <v>173056</v>
      </c>
      <c r="T123" s="214">
        <f t="shared" si="15"/>
        <v>0</v>
      </c>
      <c r="U123" s="214">
        <f t="shared" si="15"/>
        <v>5824</v>
      </c>
      <c r="V123" s="214">
        <f t="shared" si="15"/>
        <v>0</v>
      </c>
      <c r="W123" s="214">
        <f t="shared" si="15"/>
        <v>0</v>
      </c>
      <c r="X123" s="214">
        <f t="shared" si="12"/>
        <v>5824</v>
      </c>
      <c r="Y123" s="1854">
        <v>4</v>
      </c>
      <c r="Z123" s="214">
        <v>2.21</v>
      </c>
      <c r="AA123" s="102">
        <v>1</v>
      </c>
      <c r="AB123" s="195">
        <v>183872</v>
      </c>
      <c r="AC123" s="195">
        <v>0</v>
      </c>
      <c r="AD123" s="195"/>
      <c r="AE123" s="214">
        <f t="shared" si="13"/>
        <v>183872</v>
      </c>
      <c r="AF123" s="1854">
        <v>5</v>
      </c>
      <c r="AG123" s="214">
        <v>2.21</v>
      </c>
      <c r="AH123" s="102">
        <v>1</v>
      </c>
      <c r="AI123" s="195">
        <v>183872</v>
      </c>
      <c r="AJ123" s="195">
        <v>0</v>
      </c>
      <c r="AK123" s="195"/>
      <c r="AL123" s="214">
        <f t="shared" si="14"/>
        <v>183872</v>
      </c>
    </row>
    <row r="124" spans="1:38" s="5" customFormat="1">
      <c r="A124" s="195">
        <v>115</v>
      </c>
      <c r="B124" s="102" t="s">
        <v>6330</v>
      </c>
      <c r="C124" s="102" t="s">
        <v>5895</v>
      </c>
      <c r="D124" s="195" t="s">
        <v>6331</v>
      </c>
      <c r="E124" s="1186" t="s">
        <v>1671</v>
      </c>
      <c r="F124" s="214" t="s">
        <v>7916</v>
      </c>
      <c r="G124" s="1854">
        <v>3</v>
      </c>
      <c r="H124" s="214">
        <v>2.15</v>
      </c>
      <c r="I124" s="102">
        <v>1</v>
      </c>
      <c r="J124" s="195">
        <v>178880</v>
      </c>
      <c r="K124" s="195">
        <v>0</v>
      </c>
      <c r="L124" s="195"/>
      <c r="M124" s="214">
        <f t="shared" si="10"/>
        <v>178880</v>
      </c>
      <c r="N124" s="214">
        <v>2.08</v>
      </c>
      <c r="O124" s="102">
        <v>1</v>
      </c>
      <c r="P124" s="195">
        <v>173056</v>
      </c>
      <c r="Q124" s="195">
        <v>0</v>
      </c>
      <c r="R124" s="195"/>
      <c r="S124" s="214">
        <f t="shared" si="11"/>
        <v>173056</v>
      </c>
      <c r="T124" s="214">
        <f t="shared" si="15"/>
        <v>0</v>
      </c>
      <c r="U124" s="214">
        <f t="shared" si="15"/>
        <v>5824</v>
      </c>
      <c r="V124" s="214">
        <f t="shared" si="15"/>
        <v>0</v>
      </c>
      <c r="W124" s="214">
        <f t="shared" si="15"/>
        <v>0</v>
      </c>
      <c r="X124" s="214">
        <f t="shared" si="12"/>
        <v>5824</v>
      </c>
      <c r="Y124" s="1854">
        <v>4</v>
      </c>
      <c r="Z124" s="214">
        <v>2.21</v>
      </c>
      <c r="AA124" s="102">
        <v>1</v>
      </c>
      <c r="AB124" s="195">
        <v>183872</v>
      </c>
      <c r="AC124" s="195">
        <v>0</v>
      </c>
      <c r="AD124" s="195"/>
      <c r="AE124" s="214">
        <f t="shared" si="13"/>
        <v>183872</v>
      </c>
      <c r="AF124" s="1854">
        <v>5</v>
      </c>
      <c r="AG124" s="214">
        <v>2.21</v>
      </c>
      <c r="AH124" s="102">
        <v>1</v>
      </c>
      <c r="AI124" s="195">
        <v>183872</v>
      </c>
      <c r="AJ124" s="195">
        <v>0</v>
      </c>
      <c r="AK124" s="195"/>
      <c r="AL124" s="214">
        <f t="shared" si="14"/>
        <v>183872</v>
      </c>
    </row>
    <row r="125" spans="1:38" s="5" customFormat="1">
      <c r="A125" s="195">
        <v>116</v>
      </c>
      <c r="B125" s="102" t="s">
        <v>4907</v>
      </c>
      <c r="C125" s="102" t="s">
        <v>5895</v>
      </c>
      <c r="D125" s="195" t="s">
        <v>6307</v>
      </c>
      <c r="E125" s="1186" t="s">
        <v>1671</v>
      </c>
      <c r="F125" s="214" t="s">
        <v>7916</v>
      </c>
      <c r="G125" s="1854">
        <v>4</v>
      </c>
      <c r="H125" s="214">
        <v>2.21</v>
      </c>
      <c r="I125" s="102">
        <v>1</v>
      </c>
      <c r="J125" s="195">
        <v>183872</v>
      </c>
      <c r="K125" s="195">
        <v>0</v>
      </c>
      <c r="L125" s="195"/>
      <c r="M125" s="214">
        <f t="shared" si="10"/>
        <v>183872</v>
      </c>
      <c r="N125" s="214">
        <v>2.15</v>
      </c>
      <c r="O125" s="102">
        <v>1</v>
      </c>
      <c r="P125" s="195">
        <v>178880</v>
      </c>
      <c r="Q125" s="195">
        <v>0</v>
      </c>
      <c r="R125" s="195"/>
      <c r="S125" s="214">
        <f t="shared" si="11"/>
        <v>178880</v>
      </c>
      <c r="T125" s="214">
        <f t="shared" si="15"/>
        <v>0</v>
      </c>
      <c r="U125" s="214">
        <f t="shared" si="15"/>
        <v>4992</v>
      </c>
      <c r="V125" s="214">
        <f t="shared" si="15"/>
        <v>0</v>
      </c>
      <c r="W125" s="214">
        <f t="shared" si="15"/>
        <v>0</v>
      </c>
      <c r="X125" s="214">
        <f t="shared" si="12"/>
        <v>4992</v>
      </c>
      <c r="Y125" s="1854">
        <v>5</v>
      </c>
      <c r="Z125" s="214">
        <v>2.21</v>
      </c>
      <c r="AA125" s="102">
        <v>1</v>
      </c>
      <c r="AB125" s="195">
        <v>183872</v>
      </c>
      <c r="AC125" s="195">
        <v>0</v>
      </c>
      <c r="AD125" s="195"/>
      <c r="AE125" s="214">
        <f t="shared" si="13"/>
        <v>183872</v>
      </c>
      <c r="AF125" s="1854">
        <v>6</v>
      </c>
      <c r="AG125" s="214">
        <v>2.2799999999999998</v>
      </c>
      <c r="AH125" s="102">
        <v>1</v>
      </c>
      <c r="AI125" s="195">
        <v>189695.99999999997</v>
      </c>
      <c r="AJ125" s="195">
        <v>0</v>
      </c>
      <c r="AK125" s="195"/>
      <c r="AL125" s="214">
        <f t="shared" si="14"/>
        <v>189695.99999999997</v>
      </c>
    </row>
    <row r="126" spans="1:38" s="5" customFormat="1">
      <c r="A126" s="195">
        <v>117</v>
      </c>
      <c r="B126" s="102" t="s">
        <v>7929</v>
      </c>
      <c r="C126" s="102" t="s">
        <v>5895</v>
      </c>
      <c r="D126" s="195" t="s">
        <v>6321</v>
      </c>
      <c r="E126" s="1186" t="s">
        <v>1671</v>
      </c>
      <c r="F126" s="214" t="s">
        <v>7916</v>
      </c>
      <c r="G126" s="1854">
        <v>2</v>
      </c>
      <c r="H126" s="214">
        <v>2.08</v>
      </c>
      <c r="I126" s="102">
        <v>1</v>
      </c>
      <c r="J126" s="195">
        <v>173056</v>
      </c>
      <c r="K126" s="195">
        <v>0</v>
      </c>
      <c r="L126" s="195"/>
      <c r="M126" s="214">
        <f t="shared" si="10"/>
        <v>173056</v>
      </c>
      <c r="N126" s="214">
        <v>2.02</v>
      </c>
      <c r="O126" s="102">
        <v>1</v>
      </c>
      <c r="P126" s="195">
        <v>168064</v>
      </c>
      <c r="Q126" s="195">
        <v>0</v>
      </c>
      <c r="R126" s="195"/>
      <c r="S126" s="214">
        <f t="shared" si="11"/>
        <v>168064</v>
      </c>
      <c r="T126" s="214">
        <f t="shared" si="15"/>
        <v>0</v>
      </c>
      <c r="U126" s="214">
        <f t="shared" si="15"/>
        <v>4992</v>
      </c>
      <c r="V126" s="214">
        <f t="shared" si="15"/>
        <v>0</v>
      </c>
      <c r="W126" s="214">
        <f t="shared" si="15"/>
        <v>0</v>
      </c>
      <c r="X126" s="214">
        <f t="shared" si="12"/>
        <v>4992</v>
      </c>
      <c r="Y126" s="1854">
        <v>3</v>
      </c>
      <c r="Z126" s="214">
        <v>2.15</v>
      </c>
      <c r="AA126" s="102">
        <v>1</v>
      </c>
      <c r="AB126" s="195">
        <v>178880</v>
      </c>
      <c r="AC126" s="195">
        <v>0</v>
      </c>
      <c r="AD126" s="195"/>
      <c r="AE126" s="214">
        <f t="shared" si="13"/>
        <v>178880</v>
      </c>
      <c r="AF126" s="1854">
        <v>4</v>
      </c>
      <c r="AG126" s="214">
        <v>2.21</v>
      </c>
      <c r="AH126" s="102">
        <v>1</v>
      </c>
      <c r="AI126" s="195">
        <v>183872</v>
      </c>
      <c r="AJ126" s="195">
        <v>0</v>
      </c>
      <c r="AK126" s="195"/>
      <c r="AL126" s="214">
        <f t="shared" si="14"/>
        <v>183872</v>
      </c>
    </row>
    <row r="127" spans="1:38" s="5" customFormat="1">
      <c r="A127" s="195">
        <v>118</v>
      </c>
      <c r="B127" s="102" t="s">
        <v>6333</v>
      </c>
      <c r="C127" s="102" t="s">
        <v>5895</v>
      </c>
      <c r="D127" s="195" t="s">
        <v>5821</v>
      </c>
      <c r="E127" s="1186" t="s">
        <v>562</v>
      </c>
      <c r="F127" s="214" t="s">
        <v>1042</v>
      </c>
      <c r="G127" s="1854">
        <v>3</v>
      </c>
      <c r="H127" s="214">
        <v>1.84</v>
      </c>
      <c r="I127" s="102">
        <v>1</v>
      </c>
      <c r="J127" s="195">
        <v>153088</v>
      </c>
      <c r="K127" s="195">
        <v>0</v>
      </c>
      <c r="L127" s="195"/>
      <c r="M127" s="214">
        <f t="shared" si="10"/>
        <v>153088</v>
      </c>
      <c r="N127" s="214">
        <v>1.79</v>
      </c>
      <c r="O127" s="102">
        <v>1</v>
      </c>
      <c r="P127" s="195">
        <v>148928</v>
      </c>
      <c r="Q127" s="195">
        <v>0</v>
      </c>
      <c r="R127" s="195"/>
      <c r="S127" s="214">
        <f t="shared" si="11"/>
        <v>148928</v>
      </c>
      <c r="T127" s="214">
        <f t="shared" si="15"/>
        <v>0</v>
      </c>
      <c r="U127" s="214">
        <f t="shared" si="15"/>
        <v>4160</v>
      </c>
      <c r="V127" s="214">
        <f t="shared" si="15"/>
        <v>0</v>
      </c>
      <c r="W127" s="214">
        <f t="shared" si="15"/>
        <v>0</v>
      </c>
      <c r="X127" s="214">
        <f t="shared" si="12"/>
        <v>4160</v>
      </c>
      <c r="Y127" s="1854">
        <v>4</v>
      </c>
      <c r="Z127" s="214">
        <v>1.9</v>
      </c>
      <c r="AA127" s="102">
        <v>1</v>
      </c>
      <c r="AB127" s="195">
        <v>158080</v>
      </c>
      <c r="AC127" s="195">
        <v>0</v>
      </c>
      <c r="AD127" s="195"/>
      <c r="AE127" s="214">
        <f t="shared" si="13"/>
        <v>158080</v>
      </c>
      <c r="AF127" s="1854">
        <v>5</v>
      </c>
      <c r="AG127" s="214">
        <v>1.9</v>
      </c>
      <c r="AH127" s="102">
        <v>1</v>
      </c>
      <c r="AI127" s="195">
        <v>158080</v>
      </c>
      <c r="AJ127" s="195">
        <v>0</v>
      </c>
      <c r="AK127" s="195"/>
      <c r="AL127" s="214">
        <f t="shared" si="14"/>
        <v>158080</v>
      </c>
    </row>
    <row r="128" spans="1:38" s="5" customFormat="1">
      <c r="A128" s="195">
        <v>119</v>
      </c>
      <c r="B128" s="102" t="s">
        <v>4874</v>
      </c>
      <c r="C128" s="102" t="s">
        <v>5895</v>
      </c>
      <c r="D128" s="195" t="s">
        <v>6313</v>
      </c>
      <c r="E128" s="1186" t="s">
        <v>562</v>
      </c>
      <c r="F128" s="214" t="s">
        <v>1042</v>
      </c>
      <c r="G128" s="1854">
        <v>6</v>
      </c>
      <c r="H128" s="214">
        <v>1.96</v>
      </c>
      <c r="I128" s="102">
        <v>1</v>
      </c>
      <c r="J128" s="195">
        <v>163072</v>
      </c>
      <c r="K128" s="195">
        <v>0</v>
      </c>
      <c r="L128" s="195"/>
      <c r="M128" s="214">
        <f t="shared" si="10"/>
        <v>163072</v>
      </c>
      <c r="N128" s="214">
        <v>1.9</v>
      </c>
      <c r="O128" s="102">
        <v>1</v>
      </c>
      <c r="P128" s="195">
        <v>158080</v>
      </c>
      <c r="Q128" s="195">
        <v>0</v>
      </c>
      <c r="R128" s="195"/>
      <c r="S128" s="214">
        <f t="shared" si="11"/>
        <v>158080</v>
      </c>
      <c r="T128" s="214">
        <f t="shared" si="15"/>
        <v>0</v>
      </c>
      <c r="U128" s="214">
        <f t="shared" si="15"/>
        <v>4992</v>
      </c>
      <c r="V128" s="214">
        <f t="shared" si="15"/>
        <v>0</v>
      </c>
      <c r="W128" s="214">
        <f t="shared" si="15"/>
        <v>0</v>
      </c>
      <c r="X128" s="214">
        <f t="shared" si="12"/>
        <v>4992</v>
      </c>
      <c r="Y128" s="1854">
        <v>7</v>
      </c>
      <c r="Z128" s="214">
        <v>1.96</v>
      </c>
      <c r="AA128" s="102">
        <v>1</v>
      </c>
      <c r="AB128" s="195">
        <v>163072</v>
      </c>
      <c r="AC128" s="195">
        <v>0</v>
      </c>
      <c r="AD128" s="195"/>
      <c r="AE128" s="214">
        <f t="shared" si="13"/>
        <v>163072</v>
      </c>
      <c r="AF128" s="1854">
        <v>8</v>
      </c>
      <c r="AG128" s="214">
        <v>2.02</v>
      </c>
      <c r="AH128" s="102">
        <v>1</v>
      </c>
      <c r="AI128" s="195">
        <v>168064</v>
      </c>
      <c r="AJ128" s="195">
        <v>0</v>
      </c>
      <c r="AK128" s="195"/>
      <c r="AL128" s="214">
        <f t="shared" si="14"/>
        <v>168064</v>
      </c>
    </row>
    <row r="129" spans="1:38" s="5" customFormat="1">
      <c r="A129" s="195">
        <v>120</v>
      </c>
      <c r="B129" s="102" t="s">
        <v>7930</v>
      </c>
      <c r="C129" s="102" t="s">
        <v>5894</v>
      </c>
      <c r="D129" s="195" t="s">
        <v>7931</v>
      </c>
      <c r="E129" s="1186" t="s">
        <v>562</v>
      </c>
      <c r="F129" s="214" t="s">
        <v>1042</v>
      </c>
      <c r="G129" s="1854">
        <v>2</v>
      </c>
      <c r="H129" s="214">
        <v>1.79</v>
      </c>
      <c r="I129" s="102">
        <v>1</v>
      </c>
      <c r="J129" s="195">
        <v>148928</v>
      </c>
      <c r="K129" s="195">
        <v>0</v>
      </c>
      <c r="L129" s="195"/>
      <c r="M129" s="214">
        <f t="shared" si="10"/>
        <v>148928</v>
      </c>
      <c r="N129" s="214">
        <v>1.73</v>
      </c>
      <c r="O129" s="102">
        <v>1</v>
      </c>
      <c r="P129" s="195">
        <v>143936</v>
      </c>
      <c r="Q129" s="195">
        <v>0</v>
      </c>
      <c r="R129" s="195"/>
      <c r="S129" s="214">
        <f t="shared" si="11"/>
        <v>143936</v>
      </c>
      <c r="T129" s="214">
        <f t="shared" si="15"/>
        <v>0</v>
      </c>
      <c r="U129" s="214">
        <f t="shared" si="15"/>
        <v>4992</v>
      </c>
      <c r="V129" s="214">
        <f t="shared" si="15"/>
        <v>0</v>
      </c>
      <c r="W129" s="214">
        <f t="shared" si="15"/>
        <v>0</v>
      </c>
      <c r="X129" s="214">
        <f t="shared" si="12"/>
        <v>4992</v>
      </c>
      <c r="Y129" s="1854">
        <v>3</v>
      </c>
      <c r="Z129" s="214">
        <v>1.84</v>
      </c>
      <c r="AA129" s="102">
        <v>1</v>
      </c>
      <c r="AB129" s="195">
        <v>153088</v>
      </c>
      <c r="AC129" s="195">
        <v>0</v>
      </c>
      <c r="AD129" s="195"/>
      <c r="AE129" s="214">
        <f t="shared" si="13"/>
        <v>153088</v>
      </c>
      <c r="AF129" s="1854">
        <v>4</v>
      </c>
      <c r="AG129" s="214">
        <v>1.9</v>
      </c>
      <c r="AH129" s="102">
        <v>1</v>
      </c>
      <c r="AI129" s="195">
        <v>158080</v>
      </c>
      <c r="AJ129" s="195">
        <v>0</v>
      </c>
      <c r="AK129" s="195"/>
      <c r="AL129" s="214">
        <f t="shared" si="14"/>
        <v>158080</v>
      </c>
    </row>
    <row r="130" spans="1:38" s="5" customFormat="1">
      <c r="A130" s="195">
        <v>121</v>
      </c>
      <c r="B130" s="102" t="s">
        <v>4878</v>
      </c>
      <c r="C130" s="102" t="s">
        <v>5894</v>
      </c>
      <c r="D130" s="195" t="s">
        <v>6316</v>
      </c>
      <c r="E130" s="1186" t="s">
        <v>562</v>
      </c>
      <c r="F130" s="214" t="s">
        <v>1042</v>
      </c>
      <c r="G130" s="1854">
        <v>4</v>
      </c>
      <c r="H130" s="214">
        <v>1.9</v>
      </c>
      <c r="I130" s="102">
        <v>1</v>
      </c>
      <c r="J130" s="195">
        <v>158080</v>
      </c>
      <c r="K130" s="195">
        <v>0</v>
      </c>
      <c r="L130" s="195"/>
      <c r="M130" s="214">
        <f t="shared" si="10"/>
        <v>158080</v>
      </c>
      <c r="N130" s="214">
        <v>1.84</v>
      </c>
      <c r="O130" s="102">
        <v>1</v>
      </c>
      <c r="P130" s="195">
        <v>153088</v>
      </c>
      <c r="Q130" s="195">
        <v>0</v>
      </c>
      <c r="R130" s="195"/>
      <c r="S130" s="214">
        <f t="shared" si="11"/>
        <v>153088</v>
      </c>
      <c r="T130" s="214">
        <f t="shared" si="15"/>
        <v>0</v>
      </c>
      <c r="U130" s="214">
        <f t="shared" si="15"/>
        <v>4992</v>
      </c>
      <c r="V130" s="214">
        <f t="shared" si="15"/>
        <v>0</v>
      </c>
      <c r="W130" s="214">
        <f t="shared" si="15"/>
        <v>0</v>
      </c>
      <c r="X130" s="214">
        <f t="shared" si="12"/>
        <v>4992</v>
      </c>
      <c r="Y130" s="1854">
        <v>5</v>
      </c>
      <c r="Z130" s="214">
        <v>1.9</v>
      </c>
      <c r="AA130" s="102">
        <v>1</v>
      </c>
      <c r="AB130" s="195">
        <v>158080</v>
      </c>
      <c r="AC130" s="195">
        <v>0</v>
      </c>
      <c r="AD130" s="195"/>
      <c r="AE130" s="214">
        <f t="shared" si="13"/>
        <v>158080</v>
      </c>
      <c r="AF130" s="1854">
        <v>6</v>
      </c>
      <c r="AG130" s="214">
        <v>1.96</v>
      </c>
      <c r="AH130" s="102">
        <v>1</v>
      </c>
      <c r="AI130" s="195">
        <v>163072</v>
      </c>
      <c r="AJ130" s="195">
        <v>0</v>
      </c>
      <c r="AK130" s="195"/>
      <c r="AL130" s="214">
        <f t="shared" si="14"/>
        <v>163072</v>
      </c>
    </row>
    <row r="131" spans="1:38" s="5" customFormat="1">
      <c r="A131" s="195">
        <v>122</v>
      </c>
      <c r="B131" s="102" t="s">
        <v>4875</v>
      </c>
      <c r="C131" s="102" t="s">
        <v>5894</v>
      </c>
      <c r="D131" s="195" t="s">
        <v>6303</v>
      </c>
      <c r="E131" s="1186" t="s">
        <v>562</v>
      </c>
      <c r="F131" s="214" t="s">
        <v>1042</v>
      </c>
      <c r="G131" s="1854">
        <v>10</v>
      </c>
      <c r="H131" s="214">
        <v>2.08</v>
      </c>
      <c r="I131" s="102">
        <v>1</v>
      </c>
      <c r="J131" s="195">
        <v>173056</v>
      </c>
      <c r="K131" s="195">
        <v>0</v>
      </c>
      <c r="L131" s="195"/>
      <c r="M131" s="214">
        <f t="shared" si="10"/>
        <v>173056</v>
      </c>
      <c r="N131" s="214">
        <v>2.02</v>
      </c>
      <c r="O131" s="102">
        <v>1</v>
      </c>
      <c r="P131" s="195">
        <v>168064</v>
      </c>
      <c r="Q131" s="195">
        <v>0</v>
      </c>
      <c r="R131" s="195"/>
      <c r="S131" s="214">
        <f t="shared" si="11"/>
        <v>168064</v>
      </c>
      <c r="T131" s="214">
        <f t="shared" si="15"/>
        <v>0</v>
      </c>
      <c r="U131" s="214">
        <f t="shared" si="15"/>
        <v>4992</v>
      </c>
      <c r="V131" s="214">
        <f t="shared" si="15"/>
        <v>0</v>
      </c>
      <c r="W131" s="214">
        <f t="shared" si="15"/>
        <v>0</v>
      </c>
      <c r="X131" s="214">
        <f t="shared" si="12"/>
        <v>4992</v>
      </c>
      <c r="Y131" s="1854">
        <v>11</v>
      </c>
      <c r="Z131" s="214">
        <v>2.08</v>
      </c>
      <c r="AA131" s="102">
        <v>1</v>
      </c>
      <c r="AB131" s="195">
        <v>173056</v>
      </c>
      <c r="AC131" s="195">
        <v>0</v>
      </c>
      <c r="AD131" s="195"/>
      <c r="AE131" s="214">
        <f t="shared" si="13"/>
        <v>173056</v>
      </c>
      <c r="AF131" s="1854">
        <v>12</v>
      </c>
      <c r="AG131" s="214">
        <v>2.08</v>
      </c>
      <c r="AH131" s="102">
        <v>1</v>
      </c>
      <c r="AI131" s="195">
        <v>173056</v>
      </c>
      <c r="AJ131" s="195">
        <v>0</v>
      </c>
      <c r="AK131" s="195"/>
      <c r="AL131" s="214">
        <f t="shared" si="14"/>
        <v>173056</v>
      </c>
    </row>
    <row r="132" spans="1:38" s="5" customFormat="1">
      <c r="A132" s="195">
        <v>123</v>
      </c>
      <c r="B132" s="102" t="s">
        <v>4876</v>
      </c>
      <c r="C132" s="102" t="s">
        <v>5895</v>
      </c>
      <c r="D132" s="195" t="s">
        <v>6313</v>
      </c>
      <c r="E132" s="1186" t="s">
        <v>562</v>
      </c>
      <c r="F132" s="214" t="s">
        <v>1042</v>
      </c>
      <c r="G132" s="1854">
        <v>12</v>
      </c>
      <c r="H132" s="214">
        <v>2.08</v>
      </c>
      <c r="I132" s="102">
        <v>1</v>
      </c>
      <c r="J132" s="195">
        <v>173056</v>
      </c>
      <c r="K132" s="195">
        <v>0</v>
      </c>
      <c r="L132" s="195"/>
      <c r="M132" s="214">
        <f t="shared" si="10"/>
        <v>173056</v>
      </c>
      <c r="N132" s="214">
        <v>2.08</v>
      </c>
      <c r="O132" s="102">
        <v>1</v>
      </c>
      <c r="P132" s="195">
        <v>173056</v>
      </c>
      <c r="Q132" s="195">
        <v>0</v>
      </c>
      <c r="R132" s="195"/>
      <c r="S132" s="214">
        <f t="shared" si="11"/>
        <v>173056</v>
      </c>
      <c r="T132" s="214">
        <f t="shared" si="15"/>
        <v>0</v>
      </c>
      <c r="U132" s="214">
        <f t="shared" si="15"/>
        <v>0</v>
      </c>
      <c r="V132" s="214">
        <f t="shared" si="15"/>
        <v>0</v>
      </c>
      <c r="W132" s="214">
        <f t="shared" si="15"/>
        <v>0</v>
      </c>
      <c r="X132" s="214">
        <f t="shared" si="12"/>
        <v>0</v>
      </c>
      <c r="Y132" s="1854">
        <v>13</v>
      </c>
      <c r="Z132" s="214">
        <v>2.14</v>
      </c>
      <c r="AA132" s="102">
        <v>1</v>
      </c>
      <c r="AB132" s="195">
        <v>178048</v>
      </c>
      <c r="AC132" s="195">
        <v>0</v>
      </c>
      <c r="AD132" s="195"/>
      <c r="AE132" s="214">
        <f t="shared" si="13"/>
        <v>178048</v>
      </c>
      <c r="AF132" s="1854">
        <v>14</v>
      </c>
      <c r="AG132" s="214">
        <v>2.14</v>
      </c>
      <c r="AH132" s="102">
        <v>1</v>
      </c>
      <c r="AI132" s="195">
        <v>178048</v>
      </c>
      <c r="AJ132" s="195">
        <v>0</v>
      </c>
      <c r="AK132" s="195"/>
      <c r="AL132" s="214">
        <f t="shared" si="14"/>
        <v>178048</v>
      </c>
    </row>
    <row r="133" spans="1:38" s="5" customFormat="1">
      <c r="A133" s="195">
        <v>124</v>
      </c>
      <c r="B133" s="102" t="s">
        <v>6335</v>
      </c>
      <c r="C133" s="102" t="s">
        <v>5895</v>
      </c>
      <c r="D133" s="195" t="s">
        <v>6306</v>
      </c>
      <c r="E133" s="1186" t="s">
        <v>562</v>
      </c>
      <c r="F133" s="214" t="s">
        <v>1042</v>
      </c>
      <c r="G133" s="1854">
        <v>3</v>
      </c>
      <c r="H133" s="214">
        <v>1.84</v>
      </c>
      <c r="I133" s="102">
        <v>1</v>
      </c>
      <c r="J133" s="195">
        <v>153088</v>
      </c>
      <c r="K133" s="195">
        <v>0</v>
      </c>
      <c r="L133" s="195"/>
      <c r="M133" s="214">
        <f t="shared" si="10"/>
        <v>153088</v>
      </c>
      <c r="N133" s="214">
        <v>1.79</v>
      </c>
      <c r="O133" s="102">
        <v>1</v>
      </c>
      <c r="P133" s="195">
        <v>148928</v>
      </c>
      <c r="Q133" s="195">
        <v>0</v>
      </c>
      <c r="R133" s="195"/>
      <c r="S133" s="214">
        <f t="shared" si="11"/>
        <v>148928</v>
      </c>
      <c r="T133" s="214">
        <f t="shared" si="15"/>
        <v>0</v>
      </c>
      <c r="U133" s="214">
        <f t="shared" si="15"/>
        <v>4160</v>
      </c>
      <c r="V133" s="214">
        <f t="shared" si="15"/>
        <v>0</v>
      </c>
      <c r="W133" s="214">
        <f t="shared" si="15"/>
        <v>0</v>
      </c>
      <c r="X133" s="214">
        <f t="shared" si="12"/>
        <v>4160</v>
      </c>
      <c r="Y133" s="1854">
        <v>4</v>
      </c>
      <c r="Z133" s="214">
        <v>1.9</v>
      </c>
      <c r="AA133" s="102">
        <v>1</v>
      </c>
      <c r="AB133" s="195">
        <v>158080</v>
      </c>
      <c r="AC133" s="195">
        <v>0</v>
      </c>
      <c r="AD133" s="195"/>
      <c r="AE133" s="214">
        <f t="shared" si="13"/>
        <v>158080</v>
      </c>
      <c r="AF133" s="1854">
        <v>5</v>
      </c>
      <c r="AG133" s="214">
        <v>1.9</v>
      </c>
      <c r="AH133" s="102">
        <v>1</v>
      </c>
      <c r="AI133" s="195">
        <v>158080</v>
      </c>
      <c r="AJ133" s="195">
        <v>0</v>
      </c>
      <c r="AK133" s="195"/>
      <c r="AL133" s="214">
        <f t="shared" si="14"/>
        <v>158080</v>
      </c>
    </row>
    <row r="134" spans="1:38" s="5" customFormat="1">
      <c r="A134" s="195">
        <v>125</v>
      </c>
      <c r="B134" s="102" t="s">
        <v>6336</v>
      </c>
      <c r="C134" s="102" t="s">
        <v>5895</v>
      </c>
      <c r="D134" s="195" t="s">
        <v>6301</v>
      </c>
      <c r="E134" s="1186" t="s">
        <v>562</v>
      </c>
      <c r="F134" s="214" t="s">
        <v>1042</v>
      </c>
      <c r="G134" s="1854">
        <v>3</v>
      </c>
      <c r="H134" s="214">
        <v>1.84</v>
      </c>
      <c r="I134" s="102">
        <v>1</v>
      </c>
      <c r="J134" s="195">
        <v>153088</v>
      </c>
      <c r="K134" s="195">
        <v>0</v>
      </c>
      <c r="L134" s="195"/>
      <c r="M134" s="214">
        <f t="shared" si="10"/>
        <v>153088</v>
      </c>
      <c r="N134" s="214">
        <v>1.79</v>
      </c>
      <c r="O134" s="102">
        <v>1</v>
      </c>
      <c r="P134" s="195">
        <v>148928</v>
      </c>
      <c r="Q134" s="195">
        <v>0</v>
      </c>
      <c r="R134" s="195"/>
      <c r="S134" s="214">
        <f t="shared" si="11"/>
        <v>148928</v>
      </c>
      <c r="T134" s="214">
        <f t="shared" si="15"/>
        <v>0</v>
      </c>
      <c r="U134" s="214">
        <f t="shared" si="15"/>
        <v>4160</v>
      </c>
      <c r="V134" s="214">
        <f t="shared" si="15"/>
        <v>0</v>
      </c>
      <c r="W134" s="214">
        <f t="shared" si="15"/>
        <v>0</v>
      </c>
      <c r="X134" s="214">
        <f t="shared" si="12"/>
        <v>4160</v>
      </c>
      <c r="Y134" s="1854">
        <v>4</v>
      </c>
      <c r="Z134" s="214">
        <v>1.9</v>
      </c>
      <c r="AA134" s="102">
        <v>1</v>
      </c>
      <c r="AB134" s="195">
        <v>158080</v>
      </c>
      <c r="AC134" s="195">
        <v>0</v>
      </c>
      <c r="AD134" s="195"/>
      <c r="AE134" s="214">
        <f t="shared" si="13"/>
        <v>158080</v>
      </c>
      <c r="AF134" s="1854">
        <v>5</v>
      </c>
      <c r="AG134" s="214">
        <v>1.9</v>
      </c>
      <c r="AH134" s="102">
        <v>1</v>
      </c>
      <c r="AI134" s="195">
        <v>158080</v>
      </c>
      <c r="AJ134" s="195">
        <v>0</v>
      </c>
      <c r="AK134" s="195"/>
      <c r="AL134" s="214">
        <f t="shared" si="14"/>
        <v>158080</v>
      </c>
    </row>
    <row r="135" spans="1:38" s="5" customFormat="1">
      <c r="A135" s="195">
        <v>126</v>
      </c>
      <c r="B135" s="102" t="s">
        <v>7932</v>
      </c>
      <c r="C135" s="102" t="s">
        <v>5894</v>
      </c>
      <c r="D135" s="195" t="s">
        <v>6315</v>
      </c>
      <c r="E135" s="1186" t="s">
        <v>562</v>
      </c>
      <c r="F135" s="214" t="s">
        <v>1042</v>
      </c>
      <c r="G135" s="1854">
        <v>2</v>
      </c>
      <c r="H135" s="214">
        <v>1.79</v>
      </c>
      <c r="I135" s="102">
        <v>1</v>
      </c>
      <c r="J135" s="195">
        <v>148928</v>
      </c>
      <c r="K135" s="195">
        <v>0</v>
      </c>
      <c r="L135" s="195"/>
      <c r="M135" s="214">
        <f t="shared" si="10"/>
        <v>148928</v>
      </c>
      <c r="N135" s="214">
        <v>1.73</v>
      </c>
      <c r="O135" s="102">
        <v>1</v>
      </c>
      <c r="P135" s="195">
        <v>143936</v>
      </c>
      <c r="Q135" s="195">
        <v>0</v>
      </c>
      <c r="R135" s="195"/>
      <c r="S135" s="214">
        <f t="shared" si="11"/>
        <v>143936</v>
      </c>
      <c r="T135" s="214">
        <f t="shared" si="15"/>
        <v>0</v>
      </c>
      <c r="U135" s="214">
        <f t="shared" si="15"/>
        <v>4992</v>
      </c>
      <c r="V135" s="214">
        <f t="shared" si="15"/>
        <v>0</v>
      </c>
      <c r="W135" s="214">
        <f t="shared" si="15"/>
        <v>0</v>
      </c>
      <c r="X135" s="214">
        <f t="shared" si="12"/>
        <v>4992</v>
      </c>
      <c r="Y135" s="1854">
        <v>3</v>
      </c>
      <c r="Z135" s="214">
        <v>1.84</v>
      </c>
      <c r="AA135" s="102">
        <v>1</v>
      </c>
      <c r="AB135" s="195">
        <v>153088</v>
      </c>
      <c r="AC135" s="195">
        <v>0</v>
      </c>
      <c r="AD135" s="195"/>
      <c r="AE135" s="214">
        <f t="shared" si="13"/>
        <v>153088</v>
      </c>
      <c r="AF135" s="1854">
        <v>4</v>
      </c>
      <c r="AG135" s="214">
        <v>1.9</v>
      </c>
      <c r="AH135" s="102">
        <v>1</v>
      </c>
      <c r="AI135" s="195">
        <v>158080</v>
      </c>
      <c r="AJ135" s="195">
        <v>0</v>
      </c>
      <c r="AK135" s="195"/>
      <c r="AL135" s="214">
        <f t="shared" si="14"/>
        <v>158080</v>
      </c>
    </row>
    <row r="136" spans="1:38" s="5" customFormat="1">
      <c r="A136" s="195">
        <v>127</v>
      </c>
      <c r="B136" s="102" t="s">
        <v>6337</v>
      </c>
      <c r="C136" s="102" t="s">
        <v>5895</v>
      </c>
      <c r="D136" s="195" t="s">
        <v>6296</v>
      </c>
      <c r="E136" s="1186" t="s">
        <v>562</v>
      </c>
      <c r="F136" s="214" t="s">
        <v>1042</v>
      </c>
      <c r="G136" s="1854">
        <v>3</v>
      </c>
      <c r="H136" s="214">
        <v>1.84</v>
      </c>
      <c r="I136" s="102">
        <v>1</v>
      </c>
      <c r="J136" s="195">
        <v>153088</v>
      </c>
      <c r="K136" s="195">
        <v>0</v>
      </c>
      <c r="L136" s="195"/>
      <c r="M136" s="214">
        <f t="shared" si="10"/>
        <v>153088</v>
      </c>
      <c r="N136" s="214">
        <v>1.79</v>
      </c>
      <c r="O136" s="102">
        <v>1</v>
      </c>
      <c r="P136" s="195">
        <v>148928</v>
      </c>
      <c r="Q136" s="195">
        <v>0</v>
      </c>
      <c r="R136" s="195"/>
      <c r="S136" s="214">
        <f t="shared" si="11"/>
        <v>148928</v>
      </c>
      <c r="T136" s="214">
        <f t="shared" si="15"/>
        <v>0</v>
      </c>
      <c r="U136" s="214">
        <f t="shared" si="15"/>
        <v>4160</v>
      </c>
      <c r="V136" s="214">
        <f t="shared" si="15"/>
        <v>0</v>
      </c>
      <c r="W136" s="214">
        <f t="shared" si="15"/>
        <v>0</v>
      </c>
      <c r="X136" s="214">
        <f t="shared" si="12"/>
        <v>4160</v>
      </c>
      <c r="Y136" s="1854">
        <v>4</v>
      </c>
      <c r="Z136" s="214">
        <v>1.9</v>
      </c>
      <c r="AA136" s="102">
        <v>1</v>
      </c>
      <c r="AB136" s="195">
        <v>158080</v>
      </c>
      <c r="AC136" s="195">
        <v>0</v>
      </c>
      <c r="AD136" s="195"/>
      <c r="AE136" s="214">
        <f t="shared" si="13"/>
        <v>158080</v>
      </c>
      <c r="AF136" s="1854">
        <v>5</v>
      </c>
      <c r="AG136" s="214">
        <v>1.9</v>
      </c>
      <c r="AH136" s="102">
        <v>1</v>
      </c>
      <c r="AI136" s="195">
        <v>158080</v>
      </c>
      <c r="AJ136" s="195">
        <v>0</v>
      </c>
      <c r="AK136" s="195"/>
      <c r="AL136" s="214">
        <f t="shared" si="14"/>
        <v>158080</v>
      </c>
    </row>
    <row r="137" spans="1:38" s="5" customFormat="1">
      <c r="A137" s="195">
        <v>128</v>
      </c>
      <c r="B137" s="102" t="s">
        <v>7933</v>
      </c>
      <c r="C137" s="102" t="s">
        <v>5895</v>
      </c>
      <c r="D137" s="195" t="s">
        <v>6358</v>
      </c>
      <c r="E137" s="1186" t="s">
        <v>562</v>
      </c>
      <c r="F137" s="214" t="s">
        <v>1042</v>
      </c>
      <c r="G137" s="1854">
        <v>2</v>
      </c>
      <c r="H137" s="214">
        <v>1.79</v>
      </c>
      <c r="I137" s="102">
        <v>1</v>
      </c>
      <c r="J137" s="195">
        <v>148928</v>
      </c>
      <c r="K137" s="195">
        <v>0</v>
      </c>
      <c r="L137" s="195"/>
      <c r="M137" s="214">
        <f t="shared" si="10"/>
        <v>148928</v>
      </c>
      <c r="N137" s="214">
        <v>1.73</v>
      </c>
      <c r="O137" s="102">
        <v>1</v>
      </c>
      <c r="P137" s="195">
        <v>143936</v>
      </c>
      <c r="Q137" s="195">
        <v>0</v>
      </c>
      <c r="R137" s="195"/>
      <c r="S137" s="214">
        <f t="shared" si="11"/>
        <v>143936</v>
      </c>
      <c r="T137" s="214">
        <f t="shared" si="15"/>
        <v>0</v>
      </c>
      <c r="U137" s="214">
        <f t="shared" si="15"/>
        <v>4992</v>
      </c>
      <c r="V137" s="214">
        <f t="shared" si="15"/>
        <v>0</v>
      </c>
      <c r="W137" s="214">
        <f t="shared" si="15"/>
        <v>0</v>
      </c>
      <c r="X137" s="214">
        <f t="shared" si="12"/>
        <v>4992</v>
      </c>
      <c r="Y137" s="1854">
        <v>3</v>
      </c>
      <c r="Z137" s="214">
        <v>1.84</v>
      </c>
      <c r="AA137" s="102">
        <v>1</v>
      </c>
      <c r="AB137" s="195">
        <v>153088</v>
      </c>
      <c r="AC137" s="195">
        <v>0</v>
      </c>
      <c r="AD137" s="195"/>
      <c r="AE137" s="214">
        <f t="shared" si="13"/>
        <v>153088</v>
      </c>
      <c r="AF137" s="1854">
        <v>4</v>
      </c>
      <c r="AG137" s="214">
        <v>1.9</v>
      </c>
      <c r="AH137" s="102">
        <v>1</v>
      </c>
      <c r="AI137" s="195">
        <v>158080</v>
      </c>
      <c r="AJ137" s="195">
        <v>0</v>
      </c>
      <c r="AK137" s="195"/>
      <c r="AL137" s="214">
        <f t="shared" si="14"/>
        <v>158080</v>
      </c>
    </row>
    <row r="138" spans="1:38" s="5" customFormat="1">
      <c r="A138" s="195">
        <v>129</v>
      </c>
      <c r="B138" s="102" t="s">
        <v>6338</v>
      </c>
      <c r="C138" s="102" t="s">
        <v>5895</v>
      </c>
      <c r="D138" s="195" t="s">
        <v>6304</v>
      </c>
      <c r="E138" s="1186" t="s">
        <v>562</v>
      </c>
      <c r="F138" s="214" t="s">
        <v>1042</v>
      </c>
      <c r="G138" s="1854">
        <v>2</v>
      </c>
      <c r="H138" s="214">
        <v>1.79</v>
      </c>
      <c r="I138" s="102">
        <v>1</v>
      </c>
      <c r="J138" s="195">
        <v>148928</v>
      </c>
      <c r="K138" s="195">
        <v>0</v>
      </c>
      <c r="L138" s="195"/>
      <c r="M138" s="214">
        <f t="shared" ref="M138:M201" si="16">J138+K138+L138</f>
        <v>148928</v>
      </c>
      <c r="N138" s="214">
        <v>1.73</v>
      </c>
      <c r="O138" s="102">
        <v>1</v>
      </c>
      <c r="P138" s="195">
        <v>143936</v>
      </c>
      <c r="Q138" s="195">
        <v>0</v>
      </c>
      <c r="R138" s="195"/>
      <c r="S138" s="214">
        <f t="shared" ref="S138:S201" si="17">P138+Q138+R138</f>
        <v>143936</v>
      </c>
      <c r="T138" s="214">
        <f t="shared" si="15"/>
        <v>0</v>
      </c>
      <c r="U138" s="214">
        <f t="shared" si="15"/>
        <v>4992</v>
      </c>
      <c r="V138" s="214">
        <f t="shared" si="15"/>
        <v>0</v>
      </c>
      <c r="W138" s="214">
        <f t="shared" si="15"/>
        <v>0</v>
      </c>
      <c r="X138" s="214">
        <f t="shared" ref="X138:X201" si="18">U138+V138+W138</f>
        <v>4992</v>
      </c>
      <c r="Y138" s="1854">
        <v>3</v>
      </c>
      <c r="Z138" s="214">
        <v>1.84</v>
      </c>
      <c r="AA138" s="102">
        <v>1</v>
      </c>
      <c r="AB138" s="195">
        <v>153088</v>
      </c>
      <c r="AC138" s="195">
        <v>0</v>
      </c>
      <c r="AD138" s="195"/>
      <c r="AE138" s="214">
        <f t="shared" ref="AE138:AE201" si="19">AB138+AC138+AD138</f>
        <v>153088</v>
      </c>
      <c r="AF138" s="1854">
        <v>4</v>
      </c>
      <c r="AG138" s="214">
        <v>1.9</v>
      </c>
      <c r="AH138" s="102">
        <v>1</v>
      </c>
      <c r="AI138" s="195">
        <v>158080</v>
      </c>
      <c r="AJ138" s="195">
        <v>0</v>
      </c>
      <c r="AK138" s="195"/>
      <c r="AL138" s="214">
        <f t="shared" si="14"/>
        <v>158080</v>
      </c>
    </row>
    <row r="139" spans="1:38" s="5" customFormat="1">
      <c r="A139" s="195">
        <v>130</v>
      </c>
      <c r="B139" s="102" t="s">
        <v>6353</v>
      </c>
      <c r="C139" s="102" t="s">
        <v>5895</v>
      </c>
      <c r="D139" s="195" t="s">
        <v>6341</v>
      </c>
      <c r="E139" s="1186" t="s">
        <v>562</v>
      </c>
      <c r="F139" s="214" t="s">
        <v>1042</v>
      </c>
      <c r="G139" s="1854">
        <v>3</v>
      </c>
      <c r="H139" s="214">
        <v>1.84</v>
      </c>
      <c r="I139" s="102">
        <v>1</v>
      </c>
      <c r="J139" s="195">
        <v>153088</v>
      </c>
      <c r="K139" s="195">
        <v>0</v>
      </c>
      <c r="L139" s="195"/>
      <c r="M139" s="214">
        <f t="shared" si="16"/>
        <v>153088</v>
      </c>
      <c r="N139" s="214">
        <v>1.79</v>
      </c>
      <c r="O139" s="102">
        <v>1</v>
      </c>
      <c r="P139" s="195">
        <v>148928</v>
      </c>
      <c r="Q139" s="195">
        <v>0</v>
      </c>
      <c r="R139" s="195"/>
      <c r="S139" s="214">
        <f t="shared" si="17"/>
        <v>148928</v>
      </c>
      <c r="T139" s="214">
        <f t="shared" si="15"/>
        <v>0</v>
      </c>
      <c r="U139" s="214">
        <f t="shared" si="15"/>
        <v>4160</v>
      </c>
      <c r="V139" s="214">
        <f t="shared" si="15"/>
        <v>0</v>
      </c>
      <c r="W139" s="214">
        <f t="shared" si="15"/>
        <v>0</v>
      </c>
      <c r="X139" s="214">
        <f t="shared" si="18"/>
        <v>4160</v>
      </c>
      <c r="Y139" s="1854">
        <v>4</v>
      </c>
      <c r="Z139" s="214">
        <v>1.9</v>
      </c>
      <c r="AA139" s="102">
        <v>1</v>
      </c>
      <c r="AB139" s="195">
        <v>158080</v>
      </c>
      <c r="AC139" s="195">
        <v>0</v>
      </c>
      <c r="AD139" s="195"/>
      <c r="AE139" s="214">
        <f t="shared" si="19"/>
        <v>158080</v>
      </c>
      <c r="AF139" s="1854">
        <v>5</v>
      </c>
      <c r="AG139" s="214">
        <v>1.9</v>
      </c>
      <c r="AH139" s="102">
        <v>1</v>
      </c>
      <c r="AI139" s="195">
        <v>158080</v>
      </c>
      <c r="AJ139" s="195">
        <v>0</v>
      </c>
      <c r="AK139" s="195"/>
      <c r="AL139" s="214">
        <f t="shared" ref="AL139:AL202" si="20">AI139+AJ139+AK139</f>
        <v>158080</v>
      </c>
    </row>
    <row r="140" spans="1:38" s="5" customFormat="1">
      <c r="A140" s="195">
        <v>131</v>
      </c>
      <c r="B140" s="102" t="s">
        <v>7934</v>
      </c>
      <c r="C140" s="102" t="s">
        <v>5895</v>
      </c>
      <c r="D140" s="195" t="s">
        <v>6291</v>
      </c>
      <c r="E140" s="1186" t="s">
        <v>562</v>
      </c>
      <c r="F140" s="214" t="s">
        <v>1042</v>
      </c>
      <c r="G140" s="1854">
        <v>2</v>
      </c>
      <c r="H140" s="214">
        <v>1.79</v>
      </c>
      <c r="I140" s="102">
        <v>1</v>
      </c>
      <c r="J140" s="195">
        <v>148928</v>
      </c>
      <c r="K140" s="195">
        <v>0</v>
      </c>
      <c r="L140" s="195"/>
      <c r="M140" s="214">
        <f t="shared" si="16"/>
        <v>148928</v>
      </c>
      <c r="N140" s="214">
        <v>1.73</v>
      </c>
      <c r="O140" s="102">
        <v>1</v>
      </c>
      <c r="P140" s="195">
        <v>143936</v>
      </c>
      <c r="Q140" s="195">
        <v>0</v>
      </c>
      <c r="R140" s="195"/>
      <c r="S140" s="214">
        <f t="shared" si="17"/>
        <v>143936</v>
      </c>
      <c r="T140" s="214">
        <f t="shared" si="15"/>
        <v>0</v>
      </c>
      <c r="U140" s="214">
        <f t="shared" si="15"/>
        <v>4992</v>
      </c>
      <c r="V140" s="214">
        <f t="shared" si="15"/>
        <v>0</v>
      </c>
      <c r="W140" s="214">
        <f t="shared" si="15"/>
        <v>0</v>
      </c>
      <c r="X140" s="214">
        <f t="shared" si="18"/>
        <v>4992</v>
      </c>
      <c r="Y140" s="1854">
        <v>3</v>
      </c>
      <c r="Z140" s="214">
        <v>1.84</v>
      </c>
      <c r="AA140" s="102">
        <v>1</v>
      </c>
      <c r="AB140" s="195">
        <v>153088</v>
      </c>
      <c r="AC140" s="195">
        <v>0</v>
      </c>
      <c r="AD140" s="195"/>
      <c r="AE140" s="214">
        <f t="shared" si="19"/>
        <v>153088</v>
      </c>
      <c r="AF140" s="1854">
        <v>4</v>
      </c>
      <c r="AG140" s="214">
        <v>1.9</v>
      </c>
      <c r="AH140" s="102">
        <v>1</v>
      </c>
      <c r="AI140" s="195">
        <v>158080</v>
      </c>
      <c r="AJ140" s="195">
        <v>0</v>
      </c>
      <c r="AK140" s="195"/>
      <c r="AL140" s="214">
        <f t="shared" si="20"/>
        <v>158080</v>
      </c>
    </row>
    <row r="141" spans="1:38" s="5" customFormat="1">
      <c r="A141" s="195">
        <v>132</v>
      </c>
      <c r="B141" s="102" t="s">
        <v>7935</v>
      </c>
      <c r="C141" s="102" t="s">
        <v>5894</v>
      </c>
      <c r="D141" s="195" t="s">
        <v>6298</v>
      </c>
      <c r="E141" s="1186" t="s">
        <v>562</v>
      </c>
      <c r="F141" s="214" t="s">
        <v>1042</v>
      </c>
      <c r="G141" s="1854">
        <v>2</v>
      </c>
      <c r="H141" s="214">
        <v>1.79</v>
      </c>
      <c r="I141" s="102">
        <v>1</v>
      </c>
      <c r="J141" s="195">
        <v>148928</v>
      </c>
      <c r="K141" s="195">
        <v>0</v>
      </c>
      <c r="L141" s="195"/>
      <c r="M141" s="214">
        <f t="shared" si="16"/>
        <v>148928</v>
      </c>
      <c r="N141" s="214">
        <v>1.73</v>
      </c>
      <c r="O141" s="102">
        <v>1</v>
      </c>
      <c r="P141" s="195">
        <v>143936</v>
      </c>
      <c r="Q141" s="195">
        <v>0</v>
      </c>
      <c r="R141" s="195"/>
      <c r="S141" s="214">
        <f t="shared" si="17"/>
        <v>143936</v>
      </c>
      <c r="T141" s="214">
        <f t="shared" si="15"/>
        <v>0</v>
      </c>
      <c r="U141" s="214">
        <f t="shared" si="15"/>
        <v>4992</v>
      </c>
      <c r="V141" s="214">
        <f t="shared" si="15"/>
        <v>0</v>
      </c>
      <c r="W141" s="214">
        <f t="shared" si="15"/>
        <v>0</v>
      </c>
      <c r="X141" s="214">
        <f t="shared" si="18"/>
        <v>4992</v>
      </c>
      <c r="Y141" s="1854">
        <v>3</v>
      </c>
      <c r="Z141" s="214">
        <v>1.84</v>
      </c>
      <c r="AA141" s="102">
        <v>1</v>
      </c>
      <c r="AB141" s="195">
        <v>153088</v>
      </c>
      <c r="AC141" s="195">
        <v>0</v>
      </c>
      <c r="AD141" s="195"/>
      <c r="AE141" s="214">
        <f t="shared" si="19"/>
        <v>153088</v>
      </c>
      <c r="AF141" s="1854">
        <v>4</v>
      </c>
      <c r="AG141" s="214">
        <v>1.9</v>
      </c>
      <c r="AH141" s="102">
        <v>1</v>
      </c>
      <c r="AI141" s="195">
        <v>158080</v>
      </c>
      <c r="AJ141" s="195">
        <v>0</v>
      </c>
      <c r="AK141" s="195"/>
      <c r="AL141" s="214">
        <f t="shared" si="20"/>
        <v>158080</v>
      </c>
    </row>
    <row r="142" spans="1:38" s="5" customFormat="1">
      <c r="A142" s="195">
        <v>133</v>
      </c>
      <c r="B142" s="102" t="s">
        <v>7936</v>
      </c>
      <c r="C142" s="102" t="s">
        <v>5894</v>
      </c>
      <c r="D142" s="195" t="s">
        <v>7931</v>
      </c>
      <c r="E142" s="1186" t="s">
        <v>562</v>
      </c>
      <c r="F142" s="214" t="s">
        <v>1042</v>
      </c>
      <c r="G142" s="1854">
        <v>2</v>
      </c>
      <c r="H142" s="214">
        <v>1.79</v>
      </c>
      <c r="I142" s="102">
        <v>1</v>
      </c>
      <c r="J142" s="195">
        <v>148928</v>
      </c>
      <c r="K142" s="195">
        <v>0</v>
      </c>
      <c r="L142" s="195"/>
      <c r="M142" s="214">
        <f t="shared" si="16"/>
        <v>148928</v>
      </c>
      <c r="N142" s="214">
        <v>1.73</v>
      </c>
      <c r="O142" s="102">
        <v>1</v>
      </c>
      <c r="P142" s="195">
        <v>143936</v>
      </c>
      <c r="Q142" s="195">
        <v>0</v>
      </c>
      <c r="R142" s="195"/>
      <c r="S142" s="214">
        <f t="shared" si="17"/>
        <v>143936</v>
      </c>
      <c r="T142" s="214">
        <f t="shared" si="15"/>
        <v>0</v>
      </c>
      <c r="U142" s="214">
        <f t="shared" si="15"/>
        <v>4992</v>
      </c>
      <c r="V142" s="214">
        <f t="shared" si="15"/>
        <v>0</v>
      </c>
      <c r="W142" s="214">
        <f t="shared" si="15"/>
        <v>0</v>
      </c>
      <c r="X142" s="214">
        <f t="shared" si="18"/>
        <v>4992</v>
      </c>
      <c r="Y142" s="1854">
        <v>3</v>
      </c>
      <c r="Z142" s="214">
        <v>1.84</v>
      </c>
      <c r="AA142" s="102">
        <v>1</v>
      </c>
      <c r="AB142" s="195">
        <v>153088</v>
      </c>
      <c r="AC142" s="195">
        <v>0</v>
      </c>
      <c r="AD142" s="195"/>
      <c r="AE142" s="214">
        <f t="shared" si="19"/>
        <v>153088</v>
      </c>
      <c r="AF142" s="1854">
        <v>4</v>
      </c>
      <c r="AG142" s="214">
        <v>1.9</v>
      </c>
      <c r="AH142" s="102">
        <v>1</v>
      </c>
      <c r="AI142" s="195">
        <v>158080</v>
      </c>
      <c r="AJ142" s="195">
        <v>0</v>
      </c>
      <c r="AK142" s="195"/>
      <c r="AL142" s="214">
        <f t="shared" si="20"/>
        <v>158080</v>
      </c>
    </row>
    <row r="143" spans="1:38" s="5" customFormat="1">
      <c r="A143" s="195">
        <v>134</v>
      </c>
      <c r="B143" s="102" t="s">
        <v>7937</v>
      </c>
      <c r="C143" s="102" t="s">
        <v>5895</v>
      </c>
      <c r="D143" s="195" t="s">
        <v>6315</v>
      </c>
      <c r="E143" s="1186" t="s">
        <v>562</v>
      </c>
      <c r="F143" s="214" t="s">
        <v>1042</v>
      </c>
      <c r="G143" s="1854">
        <v>2</v>
      </c>
      <c r="H143" s="214">
        <v>1.79</v>
      </c>
      <c r="I143" s="102">
        <v>1</v>
      </c>
      <c r="J143" s="195">
        <v>148928</v>
      </c>
      <c r="K143" s="195">
        <v>0</v>
      </c>
      <c r="L143" s="195"/>
      <c r="M143" s="214">
        <f t="shared" si="16"/>
        <v>148928</v>
      </c>
      <c r="N143" s="214">
        <v>1.73</v>
      </c>
      <c r="O143" s="102">
        <v>1</v>
      </c>
      <c r="P143" s="195">
        <v>143936</v>
      </c>
      <c r="Q143" s="195">
        <v>0</v>
      </c>
      <c r="R143" s="195"/>
      <c r="S143" s="214">
        <f t="shared" si="17"/>
        <v>143936</v>
      </c>
      <c r="T143" s="214">
        <f t="shared" si="15"/>
        <v>0</v>
      </c>
      <c r="U143" s="214">
        <f t="shared" si="15"/>
        <v>4992</v>
      </c>
      <c r="V143" s="214">
        <f t="shared" si="15"/>
        <v>0</v>
      </c>
      <c r="W143" s="214">
        <f t="shared" si="15"/>
        <v>0</v>
      </c>
      <c r="X143" s="214">
        <f t="shared" si="18"/>
        <v>4992</v>
      </c>
      <c r="Y143" s="1854">
        <v>3</v>
      </c>
      <c r="Z143" s="214">
        <v>1.84</v>
      </c>
      <c r="AA143" s="102">
        <v>1</v>
      </c>
      <c r="AB143" s="195">
        <v>153088</v>
      </c>
      <c r="AC143" s="195">
        <v>0</v>
      </c>
      <c r="AD143" s="195"/>
      <c r="AE143" s="214">
        <f t="shared" si="19"/>
        <v>153088</v>
      </c>
      <c r="AF143" s="1854">
        <v>4</v>
      </c>
      <c r="AG143" s="214">
        <v>1.9</v>
      </c>
      <c r="AH143" s="102">
        <v>1</v>
      </c>
      <c r="AI143" s="195">
        <v>158080</v>
      </c>
      <c r="AJ143" s="195">
        <v>0</v>
      </c>
      <c r="AK143" s="195"/>
      <c r="AL143" s="214">
        <f t="shared" si="20"/>
        <v>158080</v>
      </c>
    </row>
    <row r="144" spans="1:38" s="5" customFormat="1">
      <c r="A144" s="195">
        <v>135</v>
      </c>
      <c r="B144" s="102" t="s">
        <v>800</v>
      </c>
      <c r="C144" s="102"/>
      <c r="D144" s="195"/>
      <c r="E144" s="1186" t="s">
        <v>562</v>
      </c>
      <c r="F144" s="214" t="s">
        <v>1042</v>
      </c>
      <c r="G144" s="1854">
        <v>7</v>
      </c>
      <c r="H144" s="214">
        <v>1.96</v>
      </c>
      <c r="I144" s="102">
        <v>1</v>
      </c>
      <c r="J144" s="195">
        <v>163072</v>
      </c>
      <c r="K144" s="195">
        <v>0</v>
      </c>
      <c r="L144" s="195"/>
      <c r="M144" s="214">
        <f t="shared" si="16"/>
        <v>163072</v>
      </c>
      <c r="N144" s="214">
        <v>1.96</v>
      </c>
      <c r="O144" s="102">
        <v>1</v>
      </c>
      <c r="P144" s="195">
        <v>163072</v>
      </c>
      <c r="Q144" s="195">
        <v>0</v>
      </c>
      <c r="R144" s="195"/>
      <c r="S144" s="214">
        <f t="shared" si="17"/>
        <v>163072</v>
      </c>
      <c r="T144" s="214">
        <f t="shared" si="15"/>
        <v>0</v>
      </c>
      <c r="U144" s="214">
        <f t="shared" si="15"/>
        <v>0</v>
      </c>
      <c r="V144" s="214">
        <f t="shared" si="15"/>
        <v>0</v>
      </c>
      <c r="W144" s="214">
        <f t="shared" si="15"/>
        <v>0</v>
      </c>
      <c r="X144" s="214">
        <f t="shared" si="18"/>
        <v>0</v>
      </c>
      <c r="Y144" s="1854">
        <v>8</v>
      </c>
      <c r="Z144" s="214">
        <v>2.02</v>
      </c>
      <c r="AA144" s="102">
        <v>1</v>
      </c>
      <c r="AB144" s="195">
        <v>168064</v>
      </c>
      <c r="AC144" s="195">
        <v>0</v>
      </c>
      <c r="AD144" s="195"/>
      <c r="AE144" s="214">
        <f t="shared" si="19"/>
        <v>168064</v>
      </c>
      <c r="AF144" s="1854">
        <v>9</v>
      </c>
      <c r="AG144" s="214">
        <v>2.02</v>
      </c>
      <c r="AH144" s="102">
        <v>1</v>
      </c>
      <c r="AI144" s="195">
        <v>168064</v>
      </c>
      <c r="AJ144" s="195">
        <v>0</v>
      </c>
      <c r="AK144" s="195"/>
      <c r="AL144" s="214">
        <f t="shared" si="20"/>
        <v>168064</v>
      </c>
    </row>
    <row r="145" spans="1:38" s="5" customFormat="1">
      <c r="A145" s="195">
        <v>136</v>
      </c>
      <c r="B145" s="102" t="s">
        <v>800</v>
      </c>
      <c r="C145" s="102"/>
      <c r="D145" s="195"/>
      <c r="E145" s="1186" t="s">
        <v>562</v>
      </c>
      <c r="F145" s="214" t="s">
        <v>1042</v>
      </c>
      <c r="G145" s="1854">
        <v>7</v>
      </c>
      <c r="H145" s="214">
        <v>1.96</v>
      </c>
      <c r="I145" s="102">
        <v>1</v>
      </c>
      <c r="J145" s="195">
        <v>163072</v>
      </c>
      <c r="K145" s="195">
        <v>0</v>
      </c>
      <c r="L145" s="195"/>
      <c r="M145" s="214">
        <f t="shared" si="16"/>
        <v>163072</v>
      </c>
      <c r="N145" s="214">
        <v>1.96</v>
      </c>
      <c r="O145" s="102">
        <v>1</v>
      </c>
      <c r="P145" s="195">
        <v>163072</v>
      </c>
      <c r="Q145" s="195">
        <v>0</v>
      </c>
      <c r="R145" s="195"/>
      <c r="S145" s="214">
        <f t="shared" si="17"/>
        <v>163072</v>
      </c>
      <c r="T145" s="214">
        <f t="shared" si="15"/>
        <v>0</v>
      </c>
      <c r="U145" s="214">
        <f t="shared" si="15"/>
        <v>0</v>
      </c>
      <c r="V145" s="214">
        <f t="shared" si="15"/>
        <v>0</v>
      </c>
      <c r="W145" s="214">
        <f t="shared" si="15"/>
        <v>0</v>
      </c>
      <c r="X145" s="214">
        <f t="shared" si="18"/>
        <v>0</v>
      </c>
      <c r="Y145" s="1854">
        <v>8</v>
      </c>
      <c r="Z145" s="214">
        <v>2.02</v>
      </c>
      <c r="AA145" s="102">
        <v>1</v>
      </c>
      <c r="AB145" s="195">
        <v>168064</v>
      </c>
      <c r="AC145" s="195">
        <v>0</v>
      </c>
      <c r="AD145" s="195"/>
      <c r="AE145" s="214">
        <f t="shared" si="19"/>
        <v>168064</v>
      </c>
      <c r="AF145" s="1854">
        <v>9</v>
      </c>
      <c r="AG145" s="214">
        <v>2.02</v>
      </c>
      <c r="AH145" s="102">
        <v>1</v>
      </c>
      <c r="AI145" s="195">
        <v>168064</v>
      </c>
      <c r="AJ145" s="195">
        <v>0</v>
      </c>
      <c r="AK145" s="195"/>
      <c r="AL145" s="214">
        <f t="shared" si="20"/>
        <v>168064</v>
      </c>
    </row>
    <row r="146" spans="1:38" s="5" customFormat="1" ht="67.5">
      <c r="A146" s="195">
        <v>137</v>
      </c>
      <c r="B146" s="102" t="s">
        <v>2058</v>
      </c>
      <c r="C146" s="102" t="s">
        <v>5895</v>
      </c>
      <c r="D146" s="195" t="s">
        <v>6288</v>
      </c>
      <c r="E146" s="1186" t="s">
        <v>4879</v>
      </c>
      <c r="F146" s="214" t="s">
        <v>1036</v>
      </c>
      <c r="G146" s="1854">
        <v>6</v>
      </c>
      <c r="H146" s="214">
        <v>4.55</v>
      </c>
      <c r="I146" s="102">
        <v>1</v>
      </c>
      <c r="J146" s="195">
        <v>378560</v>
      </c>
      <c r="K146" s="195">
        <v>0</v>
      </c>
      <c r="L146" s="195"/>
      <c r="M146" s="214">
        <f t="shared" si="16"/>
        <v>378560</v>
      </c>
      <c r="N146" s="214">
        <v>4.41</v>
      </c>
      <c r="O146" s="102">
        <v>1</v>
      </c>
      <c r="P146" s="195">
        <v>366912</v>
      </c>
      <c r="Q146" s="195">
        <v>0</v>
      </c>
      <c r="R146" s="195"/>
      <c r="S146" s="214">
        <f t="shared" si="17"/>
        <v>366912</v>
      </c>
      <c r="T146" s="214">
        <f t="shared" si="15"/>
        <v>0</v>
      </c>
      <c r="U146" s="214">
        <f t="shared" si="15"/>
        <v>11648</v>
      </c>
      <c r="V146" s="214">
        <f t="shared" si="15"/>
        <v>0</v>
      </c>
      <c r="W146" s="214">
        <f t="shared" si="15"/>
        <v>0</v>
      </c>
      <c r="X146" s="214">
        <f t="shared" si="18"/>
        <v>11648</v>
      </c>
      <c r="Y146" s="1854">
        <v>7</v>
      </c>
      <c r="Z146" s="214">
        <v>4.55</v>
      </c>
      <c r="AA146" s="102">
        <v>1</v>
      </c>
      <c r="AB146" s="195">
        <v>378560</v>
      </c>
      <c r="AC146" s="195">
        <v>0</v>
      </c>
      <c r="AD146" s="195"/>
      <c r="AE146" s="214">
        <f t="shared" si="19"/>
        <v>378560</v>
      </c>
      <c r="AF146" s="1854">
        <v>8</v>
      </c>
      <c r="AG146" s="214">
        <v>4.7</v>
      </c>
      <c r="AH146" s="102">
        <v>1</v>
      </c>
      <c r="AI146" s="195">
        <v>391040</v>
      </c>
      <c r="AJ146" s="195">
        <v>0</v>
      </c>
      <c r="AK146" s="195"/>
      <c r="AL146" s="214">
        <f t="shared" si="20"/>
        <v>391040</v>
      </c>
    </row>
    <row r="147" spans="1:38" s="5" customFormat="1">
      <c r="A147" s="195">
        <v>138</v>
      </c>
      <c r="B147" s="102" t="s">
        <v>1725</v>
      </c>
      <c r="C147" s="102" t="s">
        <v>5894</v>
      </c>
      <c r="D147" s="195" t="s">
        <v>6285</v>
      </c>
      <c r="E147" s="1186" t="s">
        <v>1671</v>
      </c>
      <c r="F147" s="214" t="s">
        <v>7916</v>
      </c>
      <c r="G147" s="1854">
        <v>4</v>
      </c>
      <c r="H147" s="214">
        <v>2.21</v>
      </c>
      <c r="I147" s="102">
        <v>1</v>
      </c>
      <c r="J147" s="195">
        <v>183872</v>
      </c>
      <c r="K147" s="195">
        <v>0</v>
      </c>
      <c r="L147" s="195"/>
      <c r="M147" s="214">
        <f t="shared" si="16"/>
        <v>183872</v>
      </c>
      <c r="N147" s="214">
        <v>2.15</v>
      </c>
      <c r="O147" s="102">
        <v>1</v>
      </c>
      <c r="P147" s="195">
        <v>178880</v>
      </c>
      <c r="Q147" s="195">
        <v>0</v>
      </c>
      <c r="R147" s="195"/>
      <c r="S147" s="214">
        <f t="shared" si="17"/>
        <v>178880</v>
      </c>
      <c r="T147" s="214">
        <f t="shared" si="15"/>
        <v>0</v>
      </c>
      <c r="U147" s="214">
        <f t="shared" si="15"/>
        <v>4992</v>
      </c>
      <c r="V147" s="214">
        <f t="shared" si="15"/>
        <v>0</v>
      </c>
      <c r="W147" s="214">
        <f t="shared" si="15"/>
        <v>0</v>
      </c>
      <c r="X147" s="214">
        <f t="shared" si="18"/>
        <v>4992</v>
      </c>
      <c r="Y147" s="1854">
        <v>5</v>
      </c>
      <c r="Z147" s="214">
        <v>2.21</v>
      </c>
      <c r="AA147" s="102">
        <v>1</v>
      </c>
      <c r="AB147" s="195">
        <v>183872</v>
      </c>
      <c r="AC147" s="195">
        <v>0</v>
      </c>
      <c r="AD147" s="195"/>
      <c r="AE147" s="214">
        <f t="shared" si="19"/>
        <v>183872</v>
      </c>
      <c r="AF147" s="1854">
        <v>6</v>
      </c>
      <c r="AG147" s="214">
        <v>2.2799999999999998</v>
      </c>
      <c r="AH147" s="102">
        <v>1</v>
      </c>
      <c r="AI147" s="195">
        <v>189695.99999999997</v>
      </c>
      <c r="AJ147" s="195">
        <v>0</v>
      </c>
      <c r="AK147" s="195"/>
      <c r="AL147" s="214">
        <f t="shared" si="20"/>
        <v>189695.99999999997</v>
      </c>
    </row>
    <row r="148" spans="1:38" s="5" customFormat="1">
      <c r="A148" s="195">
        <v>139</v>
      </c>
      <c r="B148" s="102" t="s">
        <v>4880</v>
      </c>
      <c r="C148" s="102" t="s">
        <v>5895</v>
      </c>
      <c r="D148" s="195" t="s">
        <v>6297</v>
      </c>
      <c r="E148" s="1186" t="s">
        <v>1671</v>
      </c>
      <c r="F148" s="214" t="s">
        <v>7916</v>
      </c>
      <c r="G148" s="1854">
        <v>6</v>
      </c>
      <c r="H148" s="214">
        <v>2.2799999999999998</v>
      </c>
      <c r="I148" s="102">
        <v>1</v>
      </c>
      <c r="J148" s="195">
        <v>189695.99999999997</v>
      </c>
      <c r="K148" s="195">
        <v>0</v>
      </c>
      <c r="L148" s="195"/>
      <c r="M148" s="214">
        <f t="shared" si="16"/>
        <v>189695.99999999997</v>
      </c>
      <c r="N148" s="214">
        <v>2.21</v>
      </c>
      <c r="O148" s="102">
        <v>1</v>
      </c>
      <c r="P148" s="195">
        <v>183872</v>
      </c>
      <c r="Q148" s="195">
        <v>0</v>
      </c>
      <c r="R148" s="195"/>
      <c r="S148" s="214">
        <f t="shared" si="17"/>
        <v>183872</v>
      </c>
      <c r="T148" s="214">
        <f t="shared" si="15"/>
        <v>0</v>
      </c>
      <c r="U148" s="214">
        <f t="shared" si="15"/>
        <v>5823.9999999999709</v>
      </c>
      <c r="V148" s="214">
        <f t="shared" si="15"/>
        <v>0</v>
      </c>
      <c r="W148" s="214">
        <f t="shared" si="15"/>
        <v>0</v>
      </c>
      <c r="X148" s="214">
        <f t="shared" si="18"/>
        <v>5823.9999999999709</v>
      </c>
      <c r="Y148" s="1854">
        <v>7</v>
      </c>
      <c r="Z148" s="214">
        <v>2.2799999999999998</v>
      </c>
      <c r="AA148" s="102">
        <v>1</v>
      </c>
      <c r="AB148" s="195">
        <v>189695.99999999997</v>
      </c>
      <c r="AC148" s="195">
        <v>0</v>
      </c>
      <c r="AD148" s="195"/>
      <c r="AE148" s="214">
        <f t="shared" si="19"/>
        <v>189695.99999999997</v>
      </c>
      <c r="AF148" s="1854">
        <v>8</v>
      </c>
      <c r="AG148" s="214">
        <v>2.35</v>
      </c>
      <c r="AH148" s="102">
        <v>1</v>
      </c>
      <c r="AI148" s="195">
        <v>195520</v>
      </c>
      <c r="AJ148" s="195">
        <v>0</v>
      </c>
      <c r="AK148" s="195"/>
      <c r="AL148" s="214">
        <f t="shared" si="20"/>
        <v>195520</v>
      </c>
    </row>
    <row r="149" spans="1:38" s="5" customFormat="1">
      <c r="A149" s="195">
        <v>140</v>
      </c>
      <c r="B149" s="102" t="s">
        <v>1721</v>
      </c>
      <c r="C149" s="102" t="s">
        <v>5895</v>
      </c>
      <c r="D149" s="195" t="s">
        <v>6339</v>
      </c>
      <c r="E149" s="1186" t="s">
        <v>562</v>
      </c>
      <c r="F149" s="214" t="s">
        <v>1042</v>
      </c>
      <c r="G149" s="1854">
        <v>7</v>
      </c>
      <c r="H149" s="214">
        <v>1.96</v>
      </c>
      <c r="I149" s="102">
        <v>1</v>
      </c>
      <c r="J149" s="195">
        <v>163072</v>
      </c>
      <c r="K149" s="195">
        <v>0</v>
      </c>
      <c r="L149" s="195"/>
      <c r="M149" s="214">
        <f t="shared" si="16"/>
        <v>163072</v>
      </c>
      <c r="N149" s="214">
        <v>1.96</v>
      </c>
      <c r="O149" s="102">
        <v>1</v>
      </c>
      <c r="P149" s="195">
        <v>163072</v>
      </c>
      <c r="Q149" s="195">
        <v>0</v>
      </c>
      <c r="R149" s="195"/>
      <c r="S149" s="214">
        <f t="shared" si="17"/>
        <v>163072</v>
      </c>
      <c r="T149" s="214">
        <f t="shared" si="15"/>
        <v>0</v>
      </c>
      <c r="U149" s="214">
        <f t="shared" si="15"/>
        <v>0</v>
      </c>
      <c r="V149" s="214">
        <f t="shared" si="15"/>
        <v>0</v>
      </c>
      <c r="W149" s="214">
        <f t="shared" si="15"/>
        <v>0</v>
      </c>
      <c r="X149" s="214">
        <f t="shared" si="18"/>
        <v>0</v>
      </c>
      <c r="Y149" s="1854">
        <v>8</v>
      </c>
      <c r="Z149" s="214">
        <v>2.02</v>
      </c>
      <c r="AA149" s="102">
        <v>1</v>
      </c>
      <c r="AB149" s="195">
        <v>168064</v>
      </c>
      <c r="AC149" s="195">
        <v>0</v>
      </c>
      <c r="AD149" s="195"/>
      <c r="AE149" s="214">
        <f t="shared" si="19"/>
        <v>168064</v>
      </c>
      <c r="AF149" s="1854">
        <v>9</v>
      </c>
      <c r="AG149" s="214">
        <v>2.02</v>
      </c>
      <c r="AH149" s="102">
        <v>1</v>
      </c>
      <c r="AI149" s="195">
        <v>168064</v>
      </c>
      <c r="AJ149" s="195">
        <v>0</v>
      </c>
      <c r="AK149" s="195"/>
      <c r="AL149" s="214">
        <f t="shared" si="20"/>
        <v>168064</v>
      </c>
    </row>
    <row r="150" spans="1:38" s="5" customFormat="1">
      <c r="A150" s="195">
        <v>141</v>
      </c>
      <c r="B150" s="102" t="s">
        <v>1726</v>
      </c>
      <c r="C150" s="102" t="s">
        <v>5895</v>
      </c>
      <c r="D150" s="195" t="s">
        <v>6303</v>
      </c>
      <c r="E150" s="1186" t="s">
        <v>562</v>
      </c>
      <c r="F150" s="214" t="s">
        <v>1042</v>
      </c>
      <c r="G150" s="1854">
        <v>6</v>
      </c>
      <c r="H150" s="214">
        <v>1.96</v>
      </c>
      <c r="I150" s="102">
        <v>1</v>
      </c>
      <c r="J150" s="195">
        <v>163072</v>
      </c>
      <c r="K150" s="195">
        <v>0</v>
      </c>
      <c r="L150" s="195"/>
      <c r="M150" s="214">
        <f t="shared" si="16"/>
        <v>163072</v>
      </c>
      <c r="N150" s="214">
        <v>1.9</v>
      </c>
      <c r="O150" s="102">
        <v>1</v>
      </c>
      <c r="P150" s="195">
        <v>158080</v>
      </c>
      <c r="Q150" s="195">
        <v>0</v>
      </c>
      <c r="R150" s="195"/>
      <c r="S150" s="214">
        <f t="shared" si="17"/>
        <v>158080</v>
      </c>
      <c r="T150" s="214">
        <f t="shared" si="15"/>
        <v>0</v>
      </c>
      <c r="U150" s="214">
        <f t="shared" si="15"/>
        <v>4992</v>
      </c>
      <c r="V150" s="214">
        <f t="shared" si="15"/>
        <v>0</v>
      </c>
      <c r="W150" s="214">
        <f t="shared" si="15"/>
        <v>0</v>
      </c>
      <c r="X150" s="214">
        <f t="shared" si="18"/>
        <v>4992</v>
      </c>
      <c r="Y150" s="1854">
        <v>7</v>
      </c>
      <c r="Z150" s="214">
        <v>1.96</v>
      </c>
      <c r="AA150" s="102">
        <v>1</v>
      </c>
      <c r="AB150" s="195">
        <v>163072</v>
      </c>
      <c r="AC150" s="195">
        <v>0</v>
      </c>
      <c r="AD150" s="195"/>
      <c r="AE150" s="214">
        <f t="shared" si="19"/>
        <v>163072</v>
      </c>
      <c r="AF150" s="1854">
        <v>8</v>
      </c>
      <c r="AG150" s="214">
        <v>2.02</v>
      </c>
      <c r="AH150" s="102">
        <v>1</v>
      </c>
      <c r="AI150" s="195">
        <v>168064</v>
      </c>
      <c r="AJ150" s="195">
        <v>0</v>
      </c>
      <c r="AK150" s="195"/>
      <c r="AL150" s="214">
        <f t="shared" si="20"/>
        <v>168064</v>
      </c>
    </row>
    <row r="151" spans="1:38" s="5" customFormat="1">
      <c r="A151" s="195">
        <v>142</v>
      </c>
      <c r="B151" s="102" t="s">
        <v>1723</v>
      </c>
      <c r="C151" s="102" t="s">
        <v>5895</v>
      </c>
      <c r="D151" s="195" t="s">
        <v>6305</v>
      </c>
      <c r="E151" s="1186" t="s">
        <v>562</v>
      </c>
      <c r="F151" s="214" t="s">
        <v>1042</v>
      </c>
      <c r="G151" s="1854">
        <v>6</v>
      </c>
      <c r="H151" s="214">
        <v>1.96</v>
      </c>
      <c r="I151" s="102">
        <v>1</v>
      </c>
      <c r="J151" s="195">
        <v>163072</v>
      </c>
      <c r="K151" s="195">
        <v>0</v>
      </c>
      <c r="L151" s="195"/>
      <c r="M151" s="214">
        <f t="shared" si="16"/>
        <v>163072</v>
      </c>
      <c r="N151" s="214">
        <v>1.9</v>
      </c>
      <c r="O151" s="102">
        <v>1</v>
      </c>
      <c r="P151" s="195">
        <v>158080</v>
      </c>
      <c r="Q151" s="195">
        <v>0</v>
      </c>
      <c r="R151" s="195"/>
      <c r="S151" s="214">
        <f t="shared" si="17"/>
        <v>158080</v>
      </c>
      <c r="T151" s="214">
        <f t="shared" si="15"/>
        <v>0</v>
      </c>
      <c r="U151" s="214">
        <f t="shared" si="15"/>
        <v>4992</v>
      </c>
      <c r="V151" s="214">
        <f t="shared" si="15"/>
        <v>0</v>
      </c>
      <c r="W151" s="214">
        <f t="shared" si="15"/>
        <v>0</v>
      </c>
      <c r="X151" s="214">
        <f t="shared" si="18"/>
        <v>4992</v>
      </c>
      <c r="Y151" s="1854">
        <v>7</v>
      </c>
      <c r="Z151" s="214">
        <v>1.96</v>
      </c>
      <c r="AA151" s="102">
        <v>1</v>
      </c>
      <c r="AB151" s="195">
        <v>163072</v>
      </c>
      <c r="AC151" s="195">
        <v>0</v>
      </c>
      <c r="AD151" s="195"/>
      <c r="AE151" s="214">
        <f t="shared" si="19"/>
        <v>163072</v>
      </c>
      <c r="AF151" s="1854">
        <v>8</v>
      </c>
      <c r="AG151" s="214">
        <v>2.02</v>
      </c>
      <c r="AH151" s="102">
        <v>1</v>
      </c>
      <c r="AI151" s="195">
        <v>168064</v>
      </c>
      <c r="AJ151" s="195">
        <v>0</v>
      </c>
      <c r="AK151" s="195"/>
      <c r="AL151" s="214">
        <f t="shared" si="20"/>
        <v>168064</v>
      </c>
    </row>
    <row r="152" spans="1:38" s="5" customFormat="1">
      <c r="A152" s="195">
        <v>143</v>
      </c>
      <c r="B152" s="102" t="s">
        <v>1724</v>
      </c>
      <c r="C152" s="102" t="s">
        <v>5895</v>
      </c>
      <c r="D152" s="195" t="s">
        <v>6305</v>
      </c>
      <c r="E152" s="1186" t="s">
        <v>562</v>
      </c>
      <c r="F152" s="214" t="s">
        <v>1042</v>
      </c>
      <c r="G152" s="1854">
        <v>6</v>
      </c>
      <c r="H152" s="214">
        <v>1.96</v>
      </c>
      <c r="I152" s="102">
        <v>1</v>
      </c>
      <c r="J152" s="195">
        <v>163072</v>
      </c>
      <c r="K152" s="195">
        <v>0</v>
      </c>
      <c r="L152" s="195"/>
      <c r="M152" s="214">
        <f t="shared" si="16"/>
        <v>163072</v>
      </c>
      <c r="N152" s="214">
        <v>1.9</v>
      </c>
      <c r="O152" s="102">
        <v>1</v>
      </c>
      <c r="P152" s="195">
        <v>158080</v>
      </c>
      <c r="Q152" s="195">
        <v>0</v>
      </c>
      <c r="R152" s="195"/>
      <c r="S152" s="214">
        <f t="shared" si="17"/>
        <v>158080</v>
      </c>
      <c r="T152" s="214">
        <f t="shared" si="15"/>
        <v>0</v>
      </c>
      <c r="U152" s="214">
        <f t="shared" si="15"/>
        <v>4992</v>
      </c>
      <c r="V152" s="214">
        <f t="shared" si="15"/>
        <v>0</v>
      </c>
      <c r="W152" s="214">
        <f t="shared" si="15"/>
        <v>0</v>
      </c>
      <c r="X152" s="214">
        <f t="shared" si="18"/>
        <v>4992</v>
      </c>
      <c r="Y152" s="1854">
        <v>7</v>
      </c>
      <c r="Z152" s="214">
        <v>1.96</v>
      </c>
      <c r="AA152" s="102">
        <v>1</v>
      </c>
      <c r="AB152" s="195">
        <v>163072</v>
      </c>
      <c r="AC152" s="195">
        <v>0</v>
      </c>
      <c r="AD152" s="195"/>
      <c r="AE152" s="214">
        <f t="shared" si="19"/>
        <v>163072</v>
      </c>
      <c r="AF152" s="1854">
        <v>8</v>
      </c>
      <c r="AG152" s="214">
        <v>2.02</v>
      </c>
      <c r="AH152" s="102">
        <v>1</v>
      </c>
      <c r="AI152" s="195">
        <v>168064</v>
      </c>
      <c r="AJ152" s="195">
        <v>0</v>
      </c>
      <c r="AK152" s="195"/>
      <c r="AL152" s="214">
        <f t="shared" si="20"/>
        <v>168064</v>
      </c>
    </row>
    <row r="153" spans="1:38" s="5" customFormat="1">
      <c r="A153" s="195">
        <v>144</v>
      </c>
      <c r="B153" s="102" t="s">
        <v>1818</v>
      </c>
      <c r="C153" s="102" t="s">
        <v>5894</v>
      </c>
      <c r="D153" s="195" t="s">
        <v>6318</v>
      </c>
      <c r="E153" s="1186" t="s">
        <v>562</v>
      </c>
      <c r="F153" s="214" t="s">
        <v>1042</v>
      </c>
      <c r="G153" s="1854">
        <v>6</v>
      </c>
      <c r="H153" s="214">
        <v>1.96</v>
      </c>
      <c r="I153" s="102">
        <v>1</v>
      </c>
      <c r="J153" s="195">
        <v>163072</v>
      </c>
      <c r="K153" s="195">
        <v>0</v>
      </c>
      <c r="L153" s="195"/>
      <c r="M153" s="214">
        <f t="shared" si="16"/>
        <v>163072</v>
      </c>
      <c r="N153" s="214">
        <v>1.9</v>
      </c>
      <c r="O153" s="102">
        <v>1</v>
      </c>
      <c r="P153" s="195">
        <v>158080</v>
      </c>
      <c r="Q153" s="195">
        <v>0</v>
      </c>
      <c r="R153" s="195"/>
      <c r="S153" s="214">
        <f t="shared" si="17"/>
        <v>158080</v>
      </c>
      <c r="T153" s="214">
        <f t="shared" si="15"/>
        <v>0</v>
      </c>
      <c r="U153" s="214">
        <f t="shared" si="15"/>
        <v>4992</v>
      </c>
      <c r="V153" s="214">
        <f t="shared" si="15"/>
        <v>0</v>
      </c>
      <c r="W153" s="214">
        <f t="shared" si="15"/>
        <v>0</v>
      </c>
      <c r="X153" s="214">
        <f t="shared" si="18"/>
        <v>4992</v>
      </c>
      <c r="Y153" s="1854">
        <v>7</v>
      </c>
      <c r="Z153" s="214">
        <v>1.96</v>
      </c>
      <c r="AA153" s="102">
        <v>1</v>
      </c>
      <c r="AB153" s="195">
        <v>163072</v>
      </c>
      <c r="AC153" s="195">
        <v>0</v>
      </c>
      <c r="AD153" s="195"/>
      <c r="AE153" s="214">
        <f t="shared" si="19"/>
        <v>163072</v>
      </c>
      <c r="AF153" s="1854">
        <v>8</v>
      </c>
      <c r="AG153" s="214">
        <v>2.02</v>
      </c>
      <c r="AH153" s="102">
        <v>1</v>
      </c>
      <c r="AI153" s="195">
        <v>168064</v>
      </c>
      <c r="AJ153" s="195">
        <v>0</v>
      </c>
      <c r="AK153" s="195"/>
      <c r="AL153" s="214">
        <f t="shared" si="20"/>
        <v>168064</v>
      </c>
    </row>
    <row r="154" spans="1:38" s="5" customFormat="1">
      <c r="A154" s="195">
        <v>145</v>
      </c>
      <c r="B154" s="102" t="s">
        <v>4881</v>
      </c>
      <c r="C154" s="102" t="s">
        <v>5895</v>
      </c>
      <c r="D154" s="195" t="s">
        <v>6284</v>
      </c>
      <c r="E154" s="1186" t="s">
        <v>562</v>
      </c>
      <c r="F154" s="214" t="s">
        <v>1042</v>
      </c>
      <c r="G154" s="1854">
        <v>10</v>
      </c>
      <c r="H154" s="214">
        <v>2.08</v>
      </c>
      <c r="I154" s="102">
        <v>1</v>
      </c>
      <c r="J154" s="195">
        <v>173056</v>
      </c>
      <c r="K154" s="195">
        <v>0</v>
      </c>
      <c r="L154" s="195"/>
      <c r="M154" s="214">
        <f t="shared" si="16"/>
        <v>173056</v>
      </c>
      <c r="N154" s="214">
        <v>2.02</v>
      </c>
      <c r="O154" s="102">
        <v>1</v>
      </c>
      <c r="P154" s="195">
        <v>168064</v>
      </c>
      <c r="Q154" s="195">
        <v>0</v>
      </c>
      <c r="R154" s="195"/>
      <c r="S154" s="214">
        <f t="shared" si="17"/>
        <v>168064</v>
      </c>
      <c r="T154" s="214">
        <f t="shared" si="15"/>
        <v>0</v>
      </c>
      <c r="U154" s="214">
        <f t="shared" si="15"/>
        <v>4992</v>
      </c>
      <c r="V154" s="214">
        <f t="shared" si="15"/>
        <v>0</v>
      </c>
      <c r="W154" s="214">
        <f t="shared" si="15"/>
        <v>0</v>
      </c>
      <c r="X154" s="214">
        <f t="shared" si="18"/>
        <v>4992</v>
      </c>
      <c r="Y154" s="1854">
        <v>11</v>
      </c>
      <c r="Z154" s="214">
        <v>2.08</v>
      </c>
      <c r="AA154" s="102">
        <v>1</v>
      </c>
      <c r="AB154" s="195">
        <v>173056</v>
      </c>
      <c r="AC154" s="195">
        <v>0</v>
      </c>
      <c r="AD154" s="195"/>
      <c r="AE154" s="214">
        <f t="shared" si="19"/>
        <v>173056</v>
      </c>
      <c r="AF154" s="1854">
        <v>12</v>
      </c>
      <c r="AG154" s="214">
        <v>2.08</v>
      </c>
      <c r="AH154" s="102">
        <v>1</v>
      </c>
      <c r="AI154" s="195">
        <v>173056</v>
      </c>
      <c r="AJ154" s="195">
        <v>0</v>
      </c>
      <c r="AK154" s="195"/>
      <c r="AL154" s="214">
        <f t="shared" si="20"/>
        <v>173056</v>
      </c>
    </row>
    <row r="155" spans="1:38" s="5" customFormat="1">
      <c r="A155" s="195">
        <v>146</v>
      </c>
      <c r="B155" s="102" t="s">
        <v>6340</v>
      </c>
      <c r="C155" s="102" t="s">
        <v>5895</v>
      </c>
      <c r="D155" s="195" t="s">
        <v>6341</v>
      </c>
      <c r="E155" s="1186" t="s">
        <v>562</v>
      </c>
      <c r="F155" s="214" t="s">
        <v>1042</v>
      </c>
      <c r="G155" s="1854">
        <v>3</v>
      </c>
      <c r="H155" s="214">
        <v>1.84</v>
      </c>
      <c r="I155" s="102">
        <v>1</v>
      </c>
      <c r="J155" s="195">
        <v>153088</v>
      </c>
      <c r="K155" s="195">
        <v>0</v>
      </c>
      <c r="L155" s="195"/>
      <c r="M155" s="214">
        <f t="shared" si="16"/>
        <v>153088</v>
      </c>
      <c r="N155" s="214">
        <v>1.79</v>
      </c>
      <c r="O155" s="102">
        <v>1</v>
      </c>
      <c r="P155" s="195">
        <v>148928</v>
      </c>
      <c r="Q155" s="195">
        <v>0</v>
      </c>
      <c r="R155" s="195"/>
      <c r="S155" s="214">
        <f t="shared" si="17"/>
        <v>148928</v>
      </c>
      <c r="T155" s="214">
        <f t="shared" si="15"/>
        <v>0</v>
      </c>
      <c r="U155" s="214">
        <f t="shared" si="15"/>
        <v>4160</v>
      </c>
      <c r="V155" s="214">
        <f t="shared" si="15"/>
        <v>0</v>
      </c>
      <c r="W155" s="214">
        <f t="shared" si="15"/>
        <v>0</v>
      </c>
      <c r="X155" s="214">
        <f t="shared" si="18"/>
        <v>4160</v>
      </c>
      <c r="Y155" s="1854">
        <v>4</v>
      </c>
      <c r="Z155" s="214">
        <v>1.9</v>
      </c>
      <c r="AA155" s="102">
        <v>1</v>
      </c>
      <c r="AB155" s="195">
        <v>158080</v>
      </c>
      <c r="AC155" s="195">
        <v>0</v>
      </c>
      <c r="AD155" s="195"/>
      <c r="AE155" s="214">
        <f t="shared" si="19"/>
        <v>158080</v>
      </c>
      <c r="AF155" s="1854">
        <v>5</v>
      </c>
      <c r="AG155" s="214">
        <v>1.9</v>
      </c>
      <c r="AH155" s="102">
        <v>1</v>
      </c>
      <c r="AI155" s="195">
        <v>158080</v>
      </c>
      <c r="AJ155" s="195">
        <v>0</v>
      </c>
      <c r="AK155" s="195"/>
      <c r="AL155" s="214">
        <f t="shared" si="20"/>
        <v>158080</v>
      </c>
    </row>
    <row r="156" spans="1:38" s="5" customFormat="1">
      <c r="A156" s="195">
        <v>147</v>
      </c>
      <c r="B156" s="102" t="s">
        <v>1727</v>
      </c>
      <c r="C156" s="102" t="s">
        <v>5894</v>
      </c>
      <c r="D156" s="195" t="s">
        <v>6304</v>
      </c>
      <c r="E156" s="1186" t="s">
        <v>562</v>
      </c>
      <c r="F156" s="214" t="s">
        <v>1042</v>
      </c>
      <c r="G156" s="1854">
        <v>6</v>
      </c>
      <c r="H156" s="214">
        <v>1.96</v>
      </c>
      <c r="I156" s="102">
        <v>1</v>
      </c>
      <c r="J156" s="195">
        <v>163072</v>
      </c>
      <c r="K156" s="195">
        <v>0</v>
      </c>
      <c r="L156" s="195"/>
      <c r="M156" s="214">
        <f t="shared" si="16"/>
        <v>163072</v>
      </c>
      <c r="N156" s="214">
        <v>1.9</v>
      </c>
      <c r="O156" s="102">
        <v>1</v>
      </c>
      <c r="P156" s="195">
        <v>158080</v>
      </c>
      <c r="Q156" s="195">
        <v>0</v>
      </c>
      <c r="R156" s="195"/>
      <c r="S156" s="214">
        <f t="shared" si="17"/>
        <v>158080</v>
      </c>
      <c r="T156" s="214">
        <f t="shared" si="15"/>
        <v>0</v>
      </c>
      <c r="U156" s="214">
        <f t="shared" si="15"/>
        <v>4992</v>
      </c>
      <c r="V156" s="214">
        <f t="shared" si="15"/>
        <v>0</v>
      </c>
      <c r="W156" s="214">
        <f t="shared" si="15"/>
        <v>0</v>
      </c>
      <c r="X156" s="214">
        <f t="shared" si="18"/>
        <v>4992</v>
      </c>
      <c r="Y156" s="1854">
        <v>7</v>
      </c>
      <c r="Z156" s="214">
        <v>1.96</v>
      </c>
      <c r="AA156" s="102">
        <v>1</v>
      </c>
      <c r="AB156" s="195">
        <v>163072</v>
      </c>
      <c r="AC156" s="195">
        <v>0</v>
      </c>
      <c r="AD156" s="195"/>
      <c r="AE156" s="214">
        <f t="shared" si="19"/>
        <v>163072</v>
      </c>
      <c r="AF156" s="1854">
        <v>8</v>
      </c>
      <c r="AG156" s="214">
        <v>2.02</v>
      </c>
      <c r="AH156" s="102">
        <v>1</v>
      </c>
      <c r="AI156" s="195">
        <v>168064</v>
      </c>
      <c r="AJ156" s="195">
        <v>0</v>
      </c>
      <c r="AK156" s="195"/>
      <c r="AL156" s="214">
        <f t="shared" si="20"/>
        <v>168064</v>
      </c>
    </row>
    <row r="157" spans="1:38" s="5" customFormat="1">
      <c r="A157" s="195">
        <v>148</v>
      </c>
      <c r="B157" s="102" t="s">
        <v>4882</v>
      </c>
      <c r="C157" s="102" t="s">
        <v>5895</v>
      </c>
      <c r="D157" s="195" t="s">
        <v>6301</v>
      </c>
      <c r="E157" s="1186" t="s">
        <v>562</v>
      </c>
      <c r="F157" s="214" t="s">
        <v>1042</v>
      </c>
      <c r="G157" s="1854">
        <v>6</v>
      </c>
      <c r="H157" s="214">
        <v>1.96</v>
      </c>
      <c r="I157" s="102">
        <v>1</v>
      </c>
      <c r="J157" s="195">
        <v>163072</v>
      </c>
      <c r="K157" s="195">
        <v>0</v>
      </c>
      <c r="L157" s="195"/>
      <c r="M157" s="214">
        <f t="shared" si="16"/>
        <v>163072</v>
      </c>
      <c r="N157" s="214">
        <v>1.9</v>
      </c>
      <c r="O157" s="102">
        <v>1</v>
      </c>
      <c r="P157" s="195">
        <v>158080</v>
      </c>
      <c r="Q157" s="195">
        <v>0</v>
      </c>
      <c r="R157" s="195"/>
      <c r="S157" s="214">
        <f t="shared" si="17"/>
        <v>158080</v>
      </c>
      <c r="T157" s="214">
        <f t="shared" si="15"/>
        <v>0</v>
      </c>
      <c r="U157" s="214">
        <f t="shared" si="15"/>
        <v>4992</v>
      </c>
      <c r="V157" s="214">
        <f t="shared" si="15"/>
        <v>0</v>
      </c>
      <c r="W157" s="214">
        <f t="shared" si="15"/>
        <v>0</v>
      </c>
      <c r="X157" s="214">
        <f t="shared" si="18"/>
        <v>4992</v>
      </c>
      <c r="Y157" s="1854">
        <v>7</v>
      </c>
      <c r="Z157" s="214">
        <v>1.96</v>
      </c>
      <c r="AA157" s="102">
        <v>1</v>
      </c>
      <c r="AB157" s="195">
        <v>163072</v>
      </c>
      <c r="AC157" s="195">
        <v>0</v>
      </c>
      <c r="AD157" s="195"/>
      <c r="AE157" s="214">
        <f t="shared" si="19"/>
        <v>163072</v>
      </c>
      <c r="AF157" s="1854">
        <v>8</v>
      </c>
      <c r="AG157" s="214">
        <v>2.02</v>
      </c>
      <c r="AH157" s="102">
        <v>1</v>
      </c>
      <c r="AI157" s="195">
        <v>168064</v>
      </c>
      <c r="AJ157" s="195">
        <v>0</v>
      </c>
      <c r="AK157" s="195"/>
      <c r="AL157" s="214">
        <f t="shared" si="20"/>
        <v>168064</v>
      </c>
    </row>
    <row r="158" spans="1:38" s="5" customFormat="1">
      <c r="A158" s="195">
        <v>149</v>
      </c>
      <c r="B158" s="102" t="s">
        <v>2059</v>
      </c>
      <c r="C158" s="102" t="s">
        <v>5895</v>
      </c>
      <c r="D158" s="195" t="s">
        <v>6316</v>
      </c>
      <c r="E158" s="1186" t="s">
        <v>562</v>
      </c>
      <c r="F158" s="214" t="s">
        <v>1042</v>
      </c>
      <c r="G158" s="1854">
        <v>5</v>
      </c>
      <c r="H158" s="214">
        <v>1.9</v>
      </c>
      <c r="I158" s="102">
        <v>1</v>
      </c>
      <c r="J158" s="195">
        <v>158080</v>
      </c>
      <c r="K158" s="195">
        <v>0</v>
      </c>
      <c r="L158" s="195"/>
      <c r="M158" s="214">
        <f t="shared" si="16"/>
        <v>158080</v>
      </c>
      <c r="N158" s="214">
        <v>1.9</v>
      </c>
      <c r="O158" s="102">
        <v>1</v>
      </c>
      <c r="P158" s="195">
        <v>158080</v>
      </c>
      <c r="Q158" s="195">
        <v>0</v>
      </c>
      <c r="R158" s="195"/>
      <c r="S158" s="214">
        <f t="shared" si="17"/>
        <v>158080</v>
      </c>
      <c r="T158" s="214">
        <f t="shared" si="15"/>
        <v>0</v>
      </c>
      <c r="U158" s="214">
        <f t="shared" si="15"/>
        <v>0</v>
      </c>
      <c r="V158" s="214">
        <f t="shared" si="15"/>
        <v>0</v>
      </c>
      <c r="W158" s="214">
        <f t="shared" si="15"/>
        <v>0</v>
      </c>
      <c r="X158" s="214">
        <f t="shared" si="18"/>
        <v>0</v>
      </c>
      <c r="Y158" s="1854">
        <v>6</v>
      </c>
      <c r="Z158" s="214">
        <v>1.96</v>
      </c>
      <c r="AA158" s="102">
        <v>1</v>
      </c>
      <c r="AB158" s="195">
        <v>163072</v>
      </c>
      <c r="AC158" s="195">
        <v>0</v>
      </c>
      <c r="AD158" s="195"/>
      <c r="AE158" s="214">
        <f t="shared" si="19"/>
        <v>163072</v>
      </c>
      <c r="AF158" s="1854">
        <v>7</v>
      </c>
      <c r="AG158" s="214">
        <v>1.96</v>
      </c>
      <c r="AH158" s="102">
        <v>1</v>
      </c>
      <c r="AI158" s="195">
        <v>163072</v>
      </c>
      <c r="AJ158" s="195">
        <v>0</v>
      </c>
      <c r="AK158" s="195"/>
      <c r="AL158" s="214">
        <f t="shared" si="20"/>
        <v>163072</v>
      </c>
    </row>
    <row r="159" spans="1:38" s="5" customFormat="1">
      <c r="A159" s="195">
        <v>150</v>
      </c>
      <c r="B159" s="102" t="s">
        <v>4871</v>
      </c>
      <c r="C159" s="102" t="s">
        <v>5895</v>
      </c>
      <c r="D159" s="195" t="s">
        <v>6313</v>
      </c>
      <c r="E159" s="1186" t="s">
        <v>562</v>
      </c>
      <c r="F159" s="214" t="s">
        <v>1042</v>
      </c>
      <c r="G159" s="1854">
        <v>4</v>
      </c>
      <c r="H159" s="214">
        <v>1.9</v>
      </c>
      <c r="I159" s="102">
        <v>1</v>
      </c>
      <c r="J159" s="195">
        <v>158080</v>
      </c>
      <c r="K159" s="195">
        <v>0</v>
      </c>
      <c r="L159" s="195"/>
      <c r="M159" s="214">
        <f t="shared" si="16"/>
        <v>158080</v>
      </c>
      <c r="N159" s="214">
        <v>1.84</v>
      </c>
      <c r="O159" s="102">
        <v>1</v>
      </c>
      <c r="P159" s="195">
        <v>153088</v>
      </c>
      <c r="Q159" s="195">
        <v>0</v>
      </c>
      <c r="R159" s="195"/>
      <c r="S159" s="214">
        <f t="shared" si="17"/>
        <v>153088</v>
      </c>
      <c r="T159" s="214">
        <f t="shared" si="15"/>
        <v>0</v>
      </c>
      <c r="U159" s="214">
        <f t="shared" si="15"/>
        <v>4992</v>
      </c>
      <c r="V159" s="214">
        <f t="shared" si="15"/>
        <v>0</v>
      </c>
      <c r="W159" s="214">
        <f t="shared" si="15"/>
        <v>0</v>
      </c>
      <c r="X159" s="214">
        <f t="shared" si="18"/>
        <v>4992</v>
      </c>
      <c r="Y159" s="1854">
        <v>5</v>
      </c>
      <c r="Z159" s="214">
        <v>1.9</v>
      </c>
      <c r="AA159" s="102">
        <v>1</v>
      </c>
      <c r="AB159" s="195">
        <v>158080</v>
      </c>
      <c r="AC159" s="195">
        <v>0</v>
      </c>
      <c r="AD159" s="195"/>
      <c r="AE159" s="214">
        <f t="shared" si="19"/>
        <v>158080</v>
      </c>
      <c r="AF159" s="1854">
        <v>6</v>
      </c>
      <c r="AG159" s="214">
        <v>1.96</v>
      </c>
      <c r="AH159" s="102">
        <v>1</v>
      </c>
      <c r="AI159" s="195">
        <v>163072</v>
      </c>
      <c r="AJ159" s="195">
        <v>0</v>
      </c>
      <c r="AK159" s="195"/>
      <c r="AL159" s="214">
        <f t="shared" si="20"/>
        <v>163072</v>
      </c>
    </row>
    <row r="160" spans="1:38" s="5" customFormat="1">
      <c r="A160" s="195">
        <v>151</v>
      </c>
      <c r="B160" s="102" t="s">
        <v>4877</v>
      </c>
      <c r="C160" s="102" t="s">
        <v>5895</v>
      </c>
      <c r="D160" s="195" t="s">
        <v>6293</v>
      </c>
      <c r="E160" s="1186" t="s">
        <v>562</v>
      </c>
      <c r="F160" s="214" t="s">
        <v>1042</v>
      </c>
      <c r="G160" s="1854">
        <v>8</v>
      </c>
      <c r="H160" s="214">
        <v>2.02</v>
      </c>
      <c r="I160" s="102">
        <v>1</v>
      </c>
      <c r="J160" s="195">
        <v>168064</v>
      </c>
      <c r="K160" s="195">
        <v>0</v>
      </c>
      <c r="L160" s="195"/>
      <c r="M160" s="214">
        <f t="shared" si="16"/>
        <v>168064</v>
      </c>
      <c r="N160" s="214">
        <v>1.96</v>
      </c>
      <c r="O160" s="102">
        <v>1</v>
      </c>
      <c r="P160" s="195">
        <v>163072</v>
      </c>
      <c r="Q160" s="195">
        <v>0</v>
      </c>
      <c r="R160" s="195"/>
      <c r="S160" s="214">
        <f t="shared" si="17"/>
        <v>163072</v>
      </c>
      <c r="T160" s="214">
        <f t="shared" si="15"/>
        <v>0</v>
      </c>
      <c r="U160" s="214">
        <f t="shared" si="15"/>
        <v>4992</v>
      </c>
      <c r="V160" s="214">
        <f t="shared" si="15"/>
        <v>0</v>
      </c>
      <c r="W160" s="214">
        <f t="shared" si="15"/>
        <v>0</v>
      </c>
      <c r="X160" s="214">
        <f t="shared" si="18"/>
        <v>4992</v>
      </c>
      <c r="Y160" s="1854">
        <v>9</v>
      </c>
      <c r="Z160" s="214">
        <v>2.02</v>
      </c>
      <c r="AA160" s="102">
        <v>1</v>
      </c>
      <c r="AB160" s="195">
        <v>168064</v>
      </c>
      <c r="AC160" s="195">
        <v>0</v>
      </c>
      <c r="AD160" s="195"/>
      <c r="AE160" s="214">
        <f t="shared" si="19"/>
        <v>168064</v>
      </c>
      <c r="AF160" s="1854">
        <v>10</v>
      </c>
      <c r="AG160" s="214">
        <v>2.08</v>
      </c>
      <c r="AH160" s="102">
        <v>1</v>
      </c>
      <c r="AI160" s="195">
        <v>173056</v>
      </c>
      <c r="AJ160" s="195">
        <v>0</v>
      </c>
      <c r="AK160" s="195"/>
      <c r="AL160" s="214">
        <f t="shared" si="20"/>
        <v>173056</v>
      </c>
    </row>
    <row r="161" spans="1:38" s="5" customFormat="1">
      <c r="A161" s="195">
        <v>152</v>
      </c>
      <c r="B161" s="102" t="s">
        <v>6342</v>
      </c>
      <c r="C161" s="102" t="s">
        <v>5895</v>
      </c>
      <c r="D161" s="195" t="s">
        <v>6309</v>
      </c>
      <c r="E161" s="1186" t="s">
        <v>562</v>
      </c>
      <c r="F161" s="214" t="s">
        <v>1042</v>
      </c>
      <c r="G161" s="1854">
        <v>3</v>
      </c>
      <c r="H161" s="214">
        <v>1.84</v>
      </c>
      <c r="I161" s="102">
        <v>1</v>
      </c>
      <c r="J161" s="195">
        <v>153088</v>
      </c>
      <c r="K161" s="195">
        <v>0</v>
      </c>
      <c r="L161" s="195"/>
      <c r="M161" s="214">
        <f t="shared" si="16"/>
        <v>153088</v>
      </c>
      <c r="N161" s="214">
        <v>1.79</v>
      </c>
      <c r="O161" s="102">
        <v>1</v>
      </c>
      <c r="P161" s="195">
        <v>148928</v>
      </c>
      <c r="Q161" s="195">
        <v>0</v>
      </c>
      <c r="R161" s="195"/>
      <c r="S161" s="214">
        <f t="shared" si="17"/>
        <v>148928</v>
      </c>
      <c r="T161" s="214">
        <f t="shared" si="15"/>
        <v>0</v>
      </c>
      <c r="U161" s="214">
        <f t="shared" si="15"/>
        <v>4160</v>
      </c>
      <c r="V161" s="214">
        <f t="shared" si="15"/>
        <v>0</v>
      </c>
      <c r="W161" s="214">
        <f t="shared" si="15"/>
        <v>0</v>
      </c>
      <c r="X161" s="214">
        <f t="shared" si="18"/>
        <v>4160</v>
      </c>
      <c r="Y161" s="1854">
        <v>4</v>
      </c>
      <c r="Z161" s="214">
        <v>1.9</v>
      </c>
      <c r="AA161" s="102">
        <v>1</v>
      </c>
      <c r="AB161" s="195">
        <v>158080</v>
      </c>
      <c r="AC161" s="195">
        <v>0</v>
      </c>
      <c r="AD161" s="195"/>
      <c r="AE161" s="214">
        <f t="shared" si="19"/>
        <v>158080</v>
      </c>
      <c r="AF161" s="1854">
        <v>5</v>
      </c>
      <c r="AG161" s="214">
        <v>1.9</v>
      </c>
      <c r="AH161" s="102">
        <v>1</v>
      </c>
      <c r="AI161" s="195">
        <v>158080</v>
      </c>
      <c r="AJ161" s="195">
        <v>0</v>
      </c>
      <c r="AK161" s="195"/>
      <c r="AL161" s="214">
        <f t="shared" si="20"/>
        <v>158080</v>
      </c>
    </row>
    <row r="162" spans="1:38" s="5" customFormat="1">
      <c r="A162" s="195">
        <v>153</v>
      </c>
      <c r="B162" s="102" t="s">
        <v>6343</v>
      </c>
      <c r="C162" s="102" t="s">
        <v>5895</v>
      </c>
      <c r="D162" s="195" t="s">
        <v>6296</v>
      </c>
      <c r="E162" s="1186" t="s">
        <v>562</v>
      </c>
      <c r="F162" s="214" t="s">
        <v>1042</v>
      </c>
      <c r="G162" s="1854">
        <v>3</v>
      </c>
      <c r="H162" s="214">
        <v>1.84</v>
      </c>
      <c r="I162" s="102">
        <v>1</v>
      </c>
      <c r="J162" s="195">
        <v>153088</v>
      </c>
      <c r="K162" s="195">
        <v>0</v>
      </c>
      <c r="L162" s="195"/>
      <c r="M162" s="214">
        <f t="shared" si="16"/>
        <v>153088</v>
      </c>
      <c r="N162" s="214">
        <v>1.79</v>
      </c>
      <c r="O162" s="102">
        <v>1</v>
      </c>
      <c r="P162" s="195">
        <v>148928</v>
      </c>
      <c r="Q162" s="195">
        <v>0</v>
      </c>
      <c r="R162" s="195"/>
      <c r="S162" s="214">
        <f t="shared" si="17"/>
        <v>148928</v>
      </c>
      <c r="T162" s="214">
        <f t="shared" ref="T162:W209" si="21">I162-O162</f>
        <v>0</v>
      </c>
      <c r="U162" s="214">
        <f t="shared" si="21"/>
        <v>4160</v>
      </c>
      <c r="V162" s="214">
        <f t="shared" si="21"/>
        <v>0</v>
      </c>
      <c r="W162" s="214">
        <f t="shared" si="21"/>
        <v>0</v>
      </c>
      <c r="X162" s="214">
        <f t="shared" si="18"/>
        <v>4160</v>
      </c>
      <c r="Y162" s="1854">
        <v>4</v>
      </c>
      <c r="Z162" s="214">
        <v>1.9</v>
      </c>
      <c r="AA162" s="102">
        <v>1</v>
      </c>
      <c r="AB162" s="195">
        <v>158080</v>
      </c>
      <c r="AC162" s="195">
        <v>0</v>
      </c>
      <c r="AD162" s="195"/>
      <c r="AE162" s="214">
        <f t="shared" si="19"/>
        <v>158080</v>
      </c>
      <c r="AF162" s="1854">
        <v>5</v>
      </c>
      <c r="AG162" s="214">
        <v>1.9</v>
      </c>
      <c r="AH162" s="102">
        <v>1</v>
      </c>
      <c r="AI162" s="195">
        <v>158080</v>
      </c>
      <c r="AJ162" s="195">
        <v>0</v>
      </c>
      <c r="AK162" s="195"/>
      <c r="AL162" s="214">
        <f t="shared" si="20"/>
        <v>158080</v>
      </c>
    </row>
    <row r="163" spans="1:38" s="5" customFormat="1">
      <c r="A163" s="195">
        <v>154</v>
      </c>
      <c r="B163" s="102" t="s">
        <v>4873</v>
      </c>
      <c r="C163" s="102" t="s">
        <v>5894</v>
      </c>
      <c r="D163" s="195" t="s">
        <v>6297</v>
      </c>
      <c r="E163" s="1186" t="s">
        <v>562</v>
      </c>
      <c r="F163" s="214" t="s">
        <v>1042</v>
      </c>
      <c r="G163" s="1854">
        <v>10</v>
      </c>
      <c r="H163" s="214">
        <v>2.08</v>
      </c>
      <c r="I163" s="102">
        <v>1</v>
      </c>
      <c r="J163" s="195">
        <v>173056</v>
      </c>
      <c r="K163" s="195">
        <v>0</v>
      </c>
      <c r="L163" s="195"/>
      <c r="M163" s="214">
        <f t="shared" si="16"/>
        <v>173056</v>
      </c>
      <c r="N163" s="214">
        <v>2.02</v>
      </c>
      <c r="O163" s="102">
        <v>1</v>
      </c>
      <c r="P163" s="195">
        <v>168064</v>
      </c>
      <c r="Q163" s="195">
        <v>0</v>
      </c>
      <c r="R163" s="195"/>
      <c r="S163" s="214">
        <f t="shared" si="17"/>
        <v>168064</v>
      </c>
      <c r="T163" s="214">
        <f t="shared" si="21"/>
        <v>0</v>
      </c>
      <c r="U163" s="214">
        <f t="shared" si="21"/>
        <v>4992</v>
      </c>
      <c r="V163" s="214">
        <f t="shared" si="21"/>
        <v>0</v>
      </c>
      <c r="W163" s="214">
        <f t="shared" si="21"/>
        <v>0</v>
      </c>
      <c r="X163" s="214">
        <f t="shared" si="18"/>
        <v>4992</v>
      </c>
      <c r="Y163" s="1854">
        <v>11</v>
      </c>
      <c r="Z163" s="214">
        <v>2.08</v>
      </c>
      <c r="AA163" s="102">
        <v>1</v>
      </c>
      <c r="AB163" s="195">
        <v>173056</v>
      </c>
      <c r="AC163" s="195">
        <v>0</v>
      </c>
      <c r="AD163" s="195"/>
      <c r="AE163" s="214">
        <f t="shared" si="19"/>
        <v>173056</v>
      </c>
      <c r="AF163" s="1854">
        <v>12</v>
      </c>
      <c r="AG163" s="214">
        <v>2.08</v>
      </c>
      <c r="AH163" s="102">
        <v>1</v>
      </c>
      <c r="AI163" s="195">
        <v>173056</v>
      </c>
      <c r="AJ163" s="195">
        <v>0</v>
      </c>
      <c r="AK163" s="195"/>
      <c r="AL163" s="214">
        <f t="shared" si="20"/>
        <v>173056</v>
      </c>
    </row>
    <row r="164" spans="1:38" s="5" customFormat="1" ht="67.5">
      <c r="A164" s="195">
        <v>155</v>
      </c>
      <c r="B164" s="102" t="s">
        <v>1732</v>
      </c>
      <c r="C164" s="102" t="s">
        <v>5895</v>
      </c>
      <c r="D164" s="195" t="s">
        <v>6344</v>
      </c>
      <c r="E164" s="1186" t="s">
        <v>4883</v>
      </c>
      <c r="F164" s="214" t="s">
        <v>1036</v>
      </c>
      <c r="G164" s="1854">
        <v>6</v>
      </c>
      <c r="H164" s="214">
        <v>4.55</v>
      </c>
      <c r="I164" s="102">
        <v>1</v>
      </c>
      <c r="J164" s="195">
        <v>378560</v>
      </c>
      <c r="K164" s="195">
        <v>0</v>
      </c>
      <c r="L164" s="195"/>
      <c r="M164" s="214">
        <f t="shared" si="16"/>
        <v>378560</v>
      </c>
      <c r="N164" s="214">
        <v>4.41</v>
      </c>
      <c r="O164" s="102">
        <v>1</v>
      </c>
      <c r="P164" s="195">
        <v>366912</v>
      </c>
      <c r="Q164" s="195">
        <v>0</v>
      </c>
      <c r="R164" s="195"/>
      <c r="S164" s="214">
        <f t="shared" si="17"/>
        <v>366912</v>
      </c>
      <c r="T164" s="214">
        <f t="shared" si="21"/>
        <v>0</v>
      </c>
      <c r="U164" s="214">
        <f t="shared" si="21"/>
        <v>11648</v>
      </c>
      <c r="V164" s="214">
        <f t="shared" si="21"/>
        <v>0</v>
      </c>
      <c r="W164" s="214">
        <f t="shared" si="21"/>
        <v>0</v>
      </c>
      <c r="X164" s="214">
        <f t="shared" si="18"/>
        <v>11648</v>
      </c>
      <c r="Y164" s="1854">
        <v>7</v>
      </c>
      <c r="Z164" s="214">
        <v>4.55</v>
      </c>
      <c r="AA164" s="102">
        <v>1</v>
      </c>
      <c r="AB164" s="195">
        <v>378560</v>
      </c>
      <c r="AC164" s="195">
        <v>0</v>
      </c>
      <c r="AD164" s="195"/>
      <c r="AE164" s="214">
        <f t="shared" si="19"/>
        <v>378560</v>
      </c>
      <c r="AF164" s="1854">
        <v>8</v>
      </c>
      <c r="AG164" s="214">
        <v>4.7</v>
      </c>
      <c r="AH164" s="102">
        <v>1</v>
      </c>
      <c r="AI164" s="195">
        <v>391040</v>
      </c>
      <c r="AJ164" s="195">
        <v>0</v>
      </c>
      <c r="AK164" s="195"/>
      <c r="AL164" s="214">
        <f t="shared" si="20"/>
        <v>391040</v>
      </c>
    </row>
    <row r="165" spans="1:38" s="5" customFormat="1">
      <c r="A165" s="195">
        <v>156</v>
      </c>
      <c r="B165" s="102" t="s">
        <v>1815</v>
      </c>
      <c r="C165" s="102" t="s">
        <v>5895</v>
      </c>
      <c r="D165" s="195" t="s">
        <v>6339</v>
      </c>
      <c r="E165" s="1186" t="s">
        <v>1671</v>
      </c>
      <c r="F165" s="214" t="s">
        <v>7916</v>
      </c>
      <c r="G165" s="1854">
        <v>20</v>
      </c>
      <c r="H165" s="214">
        <v>2.66</v>
      </c>
      <c r="I165" s="102">
        <v>1</v>
      </c>
      <c r="J165" s="195">
        <v>221312</v>
      </c>
      <c r="K165" s="195">
        <v>0</v>
      </c>
      <c r="L165" s="195"/>
      <c r="M165" s="214">
        <f t="shared" si="16"/>
        <v>221312</v>
      </c>
      <c r="N165" s="214">
        <v>2.66</v>
      </c>
      <c r="O165" s="102">
        <v>1</v>
      </c>
      <c r="P165" s="195">
        <v>221312</v>
      </c>
      <c r="Q165" s="195">
        <v>0</v>
      </c>
      <c r="R165" s="195"/>
      <c r="S165" s="214">
        <f t="shared" si="17"/>
        <v>221312</v>
      </c>
      <c r="T165" s="214">
        <f t="shared" si="21"/>
        <v>0</v>
      </c>
      <c r="U165" s="214">
        <f t="shared" si="21"/>
        <v>0</v>
      </c>
      <c r="V165" s="214">
        <f t="shared" si="21"/>
        <v>0</v>
      </c>
      <c r="W165" s="214">
        <f t="shared" si="21"/>
        <v>0</v>
      </c>
      <c r="X165" s="214">
        <f t="shared" si="18"/>
        <v>0</v>
      </c>
      <c r="Y165" s="1854">
        <v>21</v>
      </c>
      <c r="Z165" s="214">
        <v>2.66</v>
      </c>
      <c r="AA165" s="102">
        <v>1</v>
      </c>
      <c r="AB165" s="195">
        <v>221312</v>
      </c>
      <c r="AC165" s="195">
        <v>0</v>
      </c>
      <c r="AD165" s="195"/>
      <c r="AE165" s="214">
        <f t="shared" si="19"/>
        <v>221312</v>
      </c>
      <c r="AF165" s="1854">
        <v>22</v>
      </c>
      <c r="AG165" s="214">
        <v>2.66</v>
      </c>
      <c r="AH165" s="102">
        <v>1</v>
      </c>
      <c r="AI165" s="195">
        <v>221312</v>
      </c>
      <c r="AJ165" s="195">
        <v>0</v>
      </c>
      <c r="AK165" s="195"/>
      <c r="AL165" s="214">
        <f t="shared" si="20"/>
        <v>221312</v>
      </c>
    </row>
    <row r="166" spans="1:38" s="5" customFormat="1">
      <c r="A166" s="195">
        <v>157</v>
      </c>
      <c r="B166" s="102" t="s">
        <v>4884</v>
      </c>
      <c r="C166" s="102" t="s">
        <v>5895</v>
      </c>
      <c r="D166" s="195" t="s">
        <v>6297</v>
      </c>
      <c r="E166" s="1186" t="s">
        <v>1671</v>
      </c>
      <c r="F166" s="214" t="s">
        <v>7916</v>
      </c>
      <c r="G166" s="1854">
        <v>4</v>
      </c>
      <c r="H166" s="214">
        <v>2.21</v>
      </c>
      <c r="I166" s="102">
        <v>1</v>
      </c>
      <c r="J166" s="195">
        <v>183872</v>
      </c>
      <c r="K166" s="195">
        <v>0</v>
      </c>
      <c r="L166" s="195"/>
      <c r="M166" s="214">
        <f t="shared" si="16"/>
        <v>183872</v>
      </c>
      <c r="N166" s="214">
        <v>2.15</v>
      </c>
      <c r="O166" s="102">
        <v>1</v>
      </c>
      <c r="P166" s="195">
        <v>178880</v>
      </c>
      <c r="Q166" s="195">
        <v>0</v>
      </c>
      <c r="R166" s="195"/>
      <c r="S166" s="214">
        <f t="shared" si="17"/>
        <v>178880</v>
      </c>
      <c r="T166" s="214">
        <f t="shared" si="21"/>
        <v>0</v>
      </c>
      <c r="U166" s="214">
        <f t="shared" si="21"/>
        <v>4992</v>
      </c>
      <c r="V166" s="214">
        <f t="shared" si="21"/>
        <v>0</v>
      </c>
      <c r="W166" s="214">
        <f t="shared" si="21"/>
        <v>0</v>
      </c>
      <c r="X166" s="214">
        <f t="shared" si="18"/>
        <v>4992</v>
      </c>
      <c r="Y166" s="1854">
        <v>5</v>
      </c>
      <c r="Z166" s="214">
        <v>2.21</v>
      </c>
      <c r="AA166" s="102">
        <v>1</v>
      </c>
      <c r="AB166" s="195">
        <v>183872</v>
      </c>
      <c r="AC166" s="195">
        <v>0</v>
      </c>
      <c r="AD166" s="195"/>
      <c r="AE166" s="214">
        <f t="shared" si="19"/>
        <v>183872</v>
      </c>
      <c r="AF166" s="1854">
        <v>6</v>
      </c>
      <c r="AG166" s="214">
        <v>2.2799999999999998</v>
      </c>
      <c r="AH166" s="102">
        <v>1</v>
      </c>
      <c r="AI166" s="195">
        <v>189695.99999999997</v>
      </c>
      <c r="AJ166" s="195">
        <v>0</v>
      </c>
      <c r="AK166" s="195"/>
      <c r="AL166" s="214">
        <f t="shared" si="20"/>
        <v>189695.99999999997</v>
      </c>
    </row>
    <row r="167" spans="1:38" s="5" customFormat="1">
      <c r="A167" s="195">
        <v>158</v>
      </c>
      <c r="B167" s="102" t="s">
        <v>4892</v>
      </c>
      <c r="C167" s="102" t="s">
        <v>5895</v>
      </c>
      <c r="D167" s="195" t="s">
        <v>6298</v>
      </c>
      <c r="E167" s="1186" t="s">
        <v>562</v>
      </c>
      <c r="F167" s="214" t="s">
        <v>1042</v>
      </c>
      <c r="G167" s="1854">
        <v>4</v>
      </c>
      <c r="H167" s="214">
        <v>1.9</v>
      </c>
      <c r="I167" s="102">
        <v>1</v>
      </c>
      <c r="J167" s="195">
        <v>158080</v>
      </c>
      <c r="K167" s="195">
        <v>0</v>
      </c>
      <c r="L167" s="195"/>
      <c r="M167" s="214">
        <f t="shared" si="16"/>
        <v>158080</v>
      </c>
      <c r="N167" s="214">
        <v>1.84</v>
      </c>
      <c r="O167" s="102">
        <v>1</v>
      </c>
      <c r="P167" s="195">
        <v>153088</v>
      </c>
      <c r="Q167" s="195">
        <v>0</v>
      </c>
      <c r="R167" s="195"/>
      <c r="S167" s="214">
        <f t="shared" si="17"/>
        <v>153088</v>
      </c>
      <c r="T167" s="214">
        <f t="shared" si="21"/>
        <v>0</v>
      </c>
      <c r="U167" s="214">
        <f t="shared" si="21"/>
        <v>4992</v>
      </c>
      <c r="V167" s="214">
        <f t="shared" si="21"/>
        <v>0</v>
      </c>
      <c r="W167" s="214">
        <f t="shared" si="21"/>
        <v>0</v>
      </c>
      <c r="X167" s="214">
        <f t="shared" si="18"/>
        <v>4992</v>
      </c>
      <c r="Y167" s="1854">
        <v>5</v>
      </c>
      <c r="Z167" s="214">
        <v>1.9</v>
      </c>
      <c r="AA167" s="102">
        <v>1</v>
      </c>
      <c r="AB167" s="195">
        <v>158080</v>
      </c>
      <c r="AC167" s="195">
        <v>0</v>
      </c>
      <c r="AD167" s="195"/>
      <c r="AE167" s="214">
        <f t="shared" si="19"/>
        <v>158080</v>
      </c>
      <c r="AF167" s="1854">
        <v>6</v>
      </c>
      <c r="AG167" s="214">
        <v>1.96</v>
      </c>
      <c r="AH167" s="102">
        <v>1</v>
      </c>
      <c r="AI167" s="195">
        <v>163072</v>
      </c>
      <c r="AJ167" s="195">
        <v>0</v>
      </c>
      <c r="AK167" s="195"/>
      <c r="AL167" s="214">
        <f t="shared" si="20"/>
        <v>163072</v>
      </c>
    </row>
    <row r="168" spans="1:38" s="5" customFormat="1">
      <c r="A168" s="195">
        <v>159</v>
      </c>
      <c r="B168" s="102" t="s">
        <v>4886</v>
      </c>
      <c r="C168" s="102" t="s">
        <v>5895</v>
      </c>
      <c r="D168" s="195" t="s">
        <v>6305</v>
      </c>
      <c r="E168" s="1186" t="s">
        <v>562</v>
      </c>
      <c r="F168" s="214" t="s">
        <v>1042</v>
      </c>
      <c r="G168" s="1854">
        <v>9</v>
      </c>
      <c r="H168" s="214">
        <v>2.02</v>
      </c>
      <c r="I168" s="102">
        <v>1</v>
      </c>
      <c r="J168" s="195">
        <v>168064</v>
      </c>
      <c r="K168" s="195">
        <v>0</v>
      </c>
      <c r="L168" s="195"/>
      <c r="M168" s="214">
        <f t="shared" si="16"/>
        <v>168064</v>
      </c>
      <c r="N168" s="214">
        <v>2.02</v>
      </c>
      <c r="O168" s="102">
        <v>1</v>
      </c>
      <c r="P168" s="195">
        <v>168064</v>
      </c>
      <c r="Q168" s="195">
        <v>0</v>
      </c>
      <c r="R168" s="195"/>
      <c r="S168" s="214">
        <f t="shared" si="17"/>
        <v>168064</v>
      </c>
      <c r="T168" s="214">
        <f t="shared" si="21"/>
        <v>0</v>
      </c>
      <c r="U168" s="214">
        <f t="shared" si="21"/>
        <v>0</v>
      </c>
      <c r="V168" s="214">
        <f t="shared" si="21"/>
        <v>0</v>
      </c>
      <c r="W168" s="214">
        <f t="shared" si="21"/>
        <v>0</v>
      </c>
      <c r="X168" s="214">
        <f t="shared" si="18"/>
        <v>0</v>
      </c>
      <c r="Y168" s="1854">
        <v>10</v>
      </c>
      <c r="Z168" s="214">
        <v>2.08</v>
      </c>
      <c r="AA168" s="102">
        <v>1</v>
      </c>
      <c r="AB168" s="195">
        <v>173056</v>
      </c>
      <c r="AC168" s="195">
        <v>0</v>
      </c>
      <c r="AD168" s="195"/>
      <c r="AE168" s="214">
        <f t="shared" si="19"/>
        <v>173056</v>
      </c>
      <c r="AF168" s="1854">
        <v>11</v>
      </c>
      <c r="AG168" s="214">
        <v>2.08</v>
      </c>
      <c r="AH168" s="102">
        <v>1</v>
      </c>
      <c r="AI168" s="195">
        <v>173056</v>
      </c>
      <c r="AJ168" s="195">
        <v>0</v>
      </c>
      <c r="AK168" s="195"/>
      <c r="AL168" s="214">
        <f t="shared" si="20"/>
        <v>173056</v>
      </c>
    </row>
    <row r="169" spans="1:38" s="5" customFormat="1">
      <c r="A169" s="195">
        <v>160</v>
      </c>
      <c r="B169" s="102" t="s">
        <v>4887</v>
      </c>
      <c r="C169" s="102" t="s">
        <v>5895</v>
      </c>
      <c r="D169" s="195" t="s">
        <v>6288</v>
      </c>
      <c r="E169" s="1186" t="s">
        <v>562</v>
      </c>
      <c r="F169" s="214" t="s">
        <v>1042</v>
      </c>
      <c r="G169" s="1854">
        <v>9</v>
      </c>
      <c r="H169" s="214">
        <v>2.02</v>
      </c>
      <c r="I169" s="102">
        <v>1</v>
      </c>
      <c r="J169" s="195">
        <v>168064</v>
      </c>
      <c r="K169" s="195">
        <v>0</v>
      </c>
      <c r="L169" s="195"/>
      <c r="M169" s="214">
        <f t="shared" si="16"/>
        <v>168064</v>
      </c>
      <c r="N169" s="214">
        <v>2.02</v>
      </c>
      <c r="O169" s="102">
        <v>1</v>
      </c>
      <c r="P169" s="195">
        <v>168064</v>
      </c>
      <c r="Q169" s="195">
        <v>0</v>
      </c>
      <c r="R169" s="195"/>
      <c r="S169" s="214">
        <f t="shared" si="17"/>
        <v>168064</v>
      </c>
      <c r="T169" s="214">
        <f t="shared" si="21"/>
        <v>0</v>
      </c>
      <c r="U169" s="214">
        <f t="shared" si="21"/>
        <v>0</v>
      </c>
      <c r="V169" s="214">
        <f t="shared" si="21"/>
        <v>0</v>
      </c>
      <c r="W169" s="214">
        <f t="shared" si="21"/>
        <v>0</v>
      </c>
      <c r="X169" s="214">
        <f t="shared" si="18"/>
        <v>0</v>
      </c>
      <c r="Y169" s="1854">
        <v>10</v>
      </c>
      <c r="Z169" s="214">
        <v>2.08</v>
      </c>
      <c r="AA169" s="102">
        <v>1</v>
      </c>
      <c r="AB169" s="195">
        <v>173056</v>
      </c>
      <c r="AC169" s="195">
        <v>0</v>
      </c>
      <c r="AD169" s="195"/>
      <c r="AE169" s="214">
        <f t="shared" si="19"/>
        <v>173056</v>
      </c>
      <c r="AF169" s="1854">
        <v>11</v>
      </c>
      <c r="AG169" s="214">
        <v>2.08</v>
      </c>
      <c r="AH169" s="102">
        <v>1</v>
      </c>
      <c r="AI169" s="195">
        <v>173056</v>
      </c>
      <c r="AJ169" s="195">
        <v>0</v>
      </c>
      <c r="AK169" s="195"/>
      <c r="AL169" s="214">
        <f t="shared" si="20"/>
        <v>173056</v>
      </c>
    </row>
    <row r="170" spans="1:38" s="5" customFormat="1">
      <c r="A170" s="195">
        <v>161</v>
      </c>
      <c r="B170" s="102" t="s">
        <v>1817</v>
      </c>
      <c r="C170" s="102" t="s">
        <v>5895</v>
      </c>
      <c r="D170" s="195" t="s">
        <v>6304</v>
      </c>
      <c r="E170" s="1186" t="s">
        <v>562</v>
      </c>
      <c r="F170" s="214" t="s">
        <v>1042</v>
      </c>
      <c r="G170" s="1854">
        <v>6</v>
      </c>
      <c r="H170" s="214">
        <v>1.96</v>
      </c>
      <c r="I170" s="102">
        <v>1</v>
      </c>
      <c r="J170" s="195">
        <v>163072</v>
      </c>
      <c r="K170" s="195">
        <v>0</v>
      </c>
      <c r="L170" s="195"/>
      <c r="M170" s="214">
        <f t="shared" si="16"/>
        <v>163072</v>
      </c>
      <c r="N170" s="214">
        <v>1.9</v>
      </c>
      <c r="O170" s="102">
        <v>1</v>
      </c>
      <c r="P170" s="195">
        <v>158080</v>
      </c>
      <c r="Q170" s="195">
        <v>0</v>
      </c>
      <c r="R170" s="195"/>
      <c r="S170" s="214">
        <f t="shared" si="17"/>
        <v>158080</v>
      </c>
      <c r="T170" s="214">
        <f t="shared" si="21"/>
        <v>0</v>
      </c>
      <c r="U170" s="214">
        <f t="shared" si="21"/>
        <v>4992</v>
      </c>
      <c r="V170" s="214">
        <f t="shared" si="21"/>
        <v>0</v>
      </c>
      <c r="W170" s="214">
        <f t="shared" si="21"/>
        <v>0</v>
      </c>
      <c r="X170" s="214">
        <f t="shared" si="18"/>
        <v>4992</v>
      </c>
      <c r="Y170" s="1854">
        <v>7</v>
      </c>
      <c r="Z170" s="214">
        <v>1.96</v>
      </c>
      <c r="AA170" s="102">
        <v>1</v>
      </c>
      <c r="AB170" s="195">
        <v>163072</v>
      </c>
      <c r="AC170" s="195">
        <v>0</v>
      </c>
      <c r="AD170" s="195"/>
      <c r="AE170" s="214">
        <f t="shared" si="19"/>
        <v>163072</v>
      </c>
      <c r="AF170" s="1854">
        <v>8</v>
      </c>
      <c r="AG170" s="214">
        <v>2.02</v>
      </c>
      <c r="AH170" s="102">
        <v>1</v>
      </c>
      <c r="AI170" s="195">
        <v>168064</v>
      </c>
      <c r="AJ170" s="195">
        <v>0</v>
      </c>
      <c r="AK170" s="195"/>
      <c r="AL170" s="214">
        <f t="shared" si="20"/>
        <v>168064</v>
      </c>
    </row>
    <row r="171" spans="1:38" s="5" customFormat="1">
      <c r="A171" s="195">
        <v>162</v>
      </c>
      <c r="B171" s="102" t="s">
        <v>4888</v>
      </c>
      <c r="C171" s="102" t="s">
        <v>5895</v>
      </c>
      <c r="D171" s="195" t="s">
        <v>6290</v>
      </c>
      <c r="E171" s="1186" t="s">
        <v>562</v>
      </c>
      <c r="F171" s="214" t="s">
        <v>1042</v>
      </c>
      <c r="G171" s="1854">
        <v>6</v>
      </c>
      <c r="H171" s="214">
        <v>1.96</v>
      </c>
      <c r="I171" s="102">
        <v>1</v>
      </c>
      <c r="J171" s="195">
        <v>163072</v>
      </c>
      <c r="K171" s="195">
        <v>0</v>
      </c>
      <c r="L171" s="195"/>
      <c r="M171" s="214">
        <f t="shared" si="16"/>
        <v>163072</v>
      </c>
      <c r="N171" s="214">
        <v>1.9</v>
      </c>
      <c r="O171" s="102">
        <v>1</v>
      </c>
      <c r="P171" s="195">
        <v>158080</v>
      </c>
      <c r="Q171" s="195">
        <v>0</v>
      </c>
      <c r="R171" s="195"/>
      <c r="S171" s="214">
        <f t="shared" si="17"/>
        <v>158080</v>
      </c>
      <c r="T171" s="214">
        <f t="shared" si="21"/>
        <v>0</v>
      </c>
      <c r="U171" s="214">
        <f t="shared" si="21"/>
        <v>4992</v>
      </c>
      <c r="V171" s="214">
        <f t="shared" si="21"/>
        <v>0</v>
      </c>
      <c r="W171" s="214">
        <f t="shared" si="21"/>
        <v>0</v>
      </c>
      <c r="X171" s="214">
        <f t="shared" si="18"/>
        <v>4992</v>
      </c>
      <c r="Y171" s="1854">
        <v>7</v>
      </c>
      <c r="Z171" s="214">
        <v>1.96</v>
      </c>
      <c r="AA171" s="102">
        <v>1</v>
      </c>
      <c r="AB171" s="195">
        <v>163072</v>
      </c>
      <c r="AC171" s="195">
        <v>0</v>
      </c>
      <c r="AD171" s="195"/>
      <c r="AE171" s="214">
        <f t="shared" si="19"/>
        <v>163072</v>
      </c>
      <c r="AF171" s="1854">
        <v>8</v>
      </c>
      <c r="AG171" s="214">
        <v>2.02</v>
      </c>
      <c r="AH171" s="102">
        <v>1</v>
      </c>
      <c r="AI171" s="195">
        <v>168064</v>
      </c>
      <c r="AJ171" s="195">
        <v>0</v>
      </c>
      <c r="AK171" s="195"/>
      <c r="AL171" s="214">
        <f t="shared" si="20"/>
        <v>168064</v>
      </c>
    </row>
    <row r="172" spans="1:38" s="5" customFormat="1">
      <c r="A172" s="195">
        <v>163</v>
      </c>
      <c r="B172" s="102" t="s">
        <v>4889</v>
      </c>
      <c r="C172" s="102" t="s">
        <v>5894</v>
      </c>
      <c r="D172" s="195" t="s">
        <v>6314</v>
      </c>
      <c r="E172" s="1186" t="s">
        <v>562</v>
      </c>
      <c r="F172" s="214" t="s">
        <v>1042</v>
      </c>
      <c r="G172" s="1854">
        <v>6</v>
      </c>
      <c r="H172" s="214">
        <v>1.96</v>
      </c>
      <c r="I172" s="102">
        <v>1</v>
      </c>
      <c r="J172" s="195">
        <v>163072</v>
      </c>
      <c r="K172" s="195">
        <v>0</v>
      </c>
      <c r="L172" s="195"/>
      <c r="M172" s="214">
        <f t="shared" si="16"/>
        <v>163072</v>
      </c>
      <c r="N172" s="214">
        <v>1.9</v>
      </c>
      <c r="O172" s="102">
        <v>1</v>
      </c>
      <c r="P172" s="195">
        <v>158080</v>
      </c>
      <c r="Q172" s="195">
        <v>0</v>
      </c>
      <c r="R172" s="195"/>
      <c r="S172" s="214">
        <f t="shared" si="17"/>
        <v>158080</v>
      </c>
      <c r="T172" s="214">
        <f t="shared" si="21"/>
        <v>0</v>
      </c>
      <c r="U172" s="214">
        <f t="shared" si="21"/>
        <v>4992</v>
      </c>
      <c r="V172" s="214">
        <f t="shared" si="21"/>
        <v>0</v>
      </c>
      <c r="W172" s="214">
        <f t="shared" si="21"/>
        <v>0</v>
      </c>
      <c r="X172" s="214">
        <f t="shared" si="18"/>
        <v>4992</v>
      </c>
      <c r="Y172" s="1854">
        <v>7</v>
      </c>
      <c r="Z172" s="214">
        <v>1.96</v>
      </c>
      <c r="AA172" s="102">
        <v>1</v>
      </c>
      <c r="AB172" s="195">
        <v>163072</v>
      </c>
      <c r="AC172" s="195">
        <v>0</v>
      </c>
      <c r="AD172" s="195"/>
      <c r="AE172" s="214">
        <f t="shared" si="19"/>
        <v>163072</v>
      </c>
      <c r="AF172" s="1854">
        <v>8</v>
      </c>
      <c r="AG172" s="214">
        <v>2.02</v>
      </c>
      <c r="AH172" s="102">
        <v>1</v>
      </c>
      <c r="AI172" s="195">
        <v>168064</v>
      </c>
      <c r="AJ172" s="195">
        <v>0</v>
      </c>
      <c r="AK172" s="195"/>
      <c r="AL172" s="214">
        <f t="shared" si="20"/>
        <v>168064</v>
      </c>
    </row>
    <row r="173" spans="1:38" s="5" customFormat="1">
      <c r="A173" s="195">
        <v>164</v>
      </c>
      <c r="B173" s="102" t="s">
        <v>4890</v>
      </c>
      <c r="C173" s="102" t="s">
        <v>5895</v>
      </c>
      <c r="D173" s="195" t="s">
        <v>6309</v>
      </c>
      <c r="E173" s="1186" t="s">
        <v>562</v>
      </c>
      <c r="F173" s="214" t="s">
        <v>1042</v>
      </c>
      <c r="G173" s="1854">
        <v>10</v>
      </c>
      <c r="H173" s="214">
        <v>2.08</v>
      </c>
      <c r="I173" s="102">
        <v>1</v>
      </c>
      <c r="J173" s="195">
        <v>173056</v>
      </c>
      <c r="K173" s="195">
        <v>0</v>
      </c>
      <c r="L173" s="195"/>
      <c r="M173" s="214">
        <f t="shared" si="16"/>
        <v>173056</v>
      </c>
      <c r="N173" s="214">
        <v>2.02</v>
      </c>
      <c r="O173" s="102">
        <v>1</v>
      </c>
      <c r="P173" s="195">
        <v>168064</v>
      </c>
      <c r="Q173" s="195">
        <v>0</v>
      </c>
      <c r="R173" s="195"/>
      <c r="S173" s="214">
        <f t="shared" si="17"/>
        <v>168064</v>
      </c>
      <c r="T173" s="214">
        <f t="shared" si="21"/>
        <v>0</v>
      </c>
      <c r="U173" s="214">
        <f t="shared" si="21"/>
        <v>4992</v>
      </c>
      <c r="V173" s="214">
        <f t="shared" si="21"/>
        <v>0</v>
      </c>
      <c r="W173" s="214">
        <f t="shared" si="21"/>
        <v>0</v>
      </c>
      <c r="X173" s="214">
        <f t="shared" si="18"/>
        <v>4992</v>
      </c>
      <c r="Y173" s="1854">
        <v>11</v>
      </c>
      <c r="Z173" s="214">
        <v>2.08</v>
      </c>
      <c r="AA173" s="102">
        <v>1</v>
      </c>
      <c r="AB173" s="195">
        <v>173056</v>
      </c>
      <c r="AC173" s="195">
        <v>0</v>
      </c>
      <c r="AD173" s="195"/>
      <c r="AE173" s="214">
        <f t="shared" si="19"/>
        <v>173056</v>
      </c>
      <c r="AF173" s="1854">
        <v>12</v>
      </c>
      <c r="AG173" s="214">
        <v>2.08</v>
      </c>
      <c r="AH173" s="102">
        <v>1</v>
      </c>
      <c r="AI173" s="195">
        <v>173056</v>
      </c>
      <c r="AJ173" s="195">
        <v>0</v>
      </c>
      <c r="AK173" s="195"/>
      <c r="AL173" s="214">
        <f t="shared" si="20"/>
        <v>173056</v>
      </c>
    </row>
    <row r="174" spans="1:38" s="5" customFormat="1">
      <c r="A174" s="195">
        <v>165</v>
      </c>
      <c r="B174" s="102" t="s">
        <v>6345</v>
      </c>
      <c r="C174" s="102" t="s">
        <v>5895</v>
      </c>
      <c r="D174" s="195" t="s">
        <v>6339</v>
      </c>
      <c r="E174" s="1186" t="s">
        <v>562</v>
      </c>
      <c r="F174" s="214" t="s">
        <v>1042</v>
      </c>
      <c r="G174" s="1854">
        <v>3</v>
      </c>
      <c r="H174" s="214">
        <v>1.84</v>
      </c>
      <c r="I174" s="102">
        <v>1</v>
      </c>
      <c r="J174" s="195">
        <v>153088</v>
      </c>
      <c r="K174" s="195">
        <v>0</v>
      </c>
      <c r="L174" s="195"/>
      <c r="M174" s="214">
        <f t="shared" si="16"/>
        <v>153088</v>
      </c>
      <c r="N174" s="214">
        <v>1.79</v>
      </c>
      <c r="O174" s="102">
        <v>1</v>
      </c>
      <c r="P174" s="195">
        <v>148928</v>
      </c>
      <c r="Q174" s="195">
        <v>0</v>
      </c>
      <c r="R174" s="195"/>
      <c r="S174" s="214">
        <f t="shared" si="17"/>
        <v>148928</v>
      </c>
      <c r="T174" s="214">
        <f t="shared" si="21"/>
        <v>0</v>
      </c>
      <c r="U174" s="214">
        <f t="shared" si="21"/>
        <v>4160</v>
      </c>
      <c r="V174" s="214">
        <f t="shared" si="21"/>
        <v>0</v>
      </c>
      <c r="W174" s="214">
        <f t="shared" si="21"/>
        <v>0</v>
      </c>
      <c r="X174" s="214">
        <f t="shared" si="18"/>
        <v>4160</v>
      </c>
      <c r="Y174" s="1854">
        <v>4</v>
      </c>
      <c r="Z174" s="214">
        <v>1.9</v>
      </c>
      <c r="AA174" s="102">
        <v>1</v>
      </c>
      <c r="AB174" s="195">
        <v>158080</v>
      </c>
      <c r="AC174" s="195">
        <v>0</v>
      </c>
      <c r="AD174" s="195"/>
      <c r="AE174" s="214">
        <f t="shared" si="19"/>
        <v>158080</v>
      </c>
      <c r="AF174" s="1854">
        <v>5</v>
      </c>
      <c r="AG174" s="214">
        <v>1.9</v>
      </c>
      <c r="AH174" s="102">
        <v>1</v>
      </c>
      <c r="AI174" s="195">
        <v>158080</v>
      </c>
      <c r="AJ174" s="195">
        <v>0</v>
      </c>
      <c r="AK174" s="195"/>
      <c r="AL174" s="214">
        <f t="shared" si="20"/>
        <v>158080</v>
      </c>
    </row>
    <row r="175" spans="1:38" s="5" customFormat="1">
      <c r="A175" s="195">
        <v>166</v>
      </c>
      <c r="B175" s="102" t="s">
        <v>1694</v>
      </c>
      <c r="C175" s="102" t="s">
        <v>5895</v>
      </c>
      <c r="D175" s="195" t="s">
        <v>5807</v>
      </c>
      <c r="E175" s="1186" t="s">
        <v>562</v>
      </c>
      <c r="F175" s="214" t="s">
        <v>1042</v>
      </c>
      <c r="G175" s="1854">
        <v>6</v>
      </c>
      <c r="H175" s="214">
        <v>1.96</v>
      </c>
      <c r="I175" s="102">
        <v>1</v>
      </c>
      <c r="J175" s="195">
        <v>163072</v>
      </c>
      <c r="K175" s="195">
        <v>0</v>
      </c>
      <c r="L175" s="195"/>
      <c r="M175" s="214">
        <f t="shared" si="16"/>
        <v>163072</v>
      </c>
      <c r="N175" s="214">
        <v>1.9</v>
      </c>
      <c r="O175" s="102">
        <v>1</v>
      </c>
      <c r="P175" s="195">
        <v>158080</v>
      </c>
      <c r="Q175" s="195">
        <v>0</v>
      </c>
      <c r="R175" s="195"/>
      <c r="S175" s="214">
        <f t="shared" si="17"/>
        <v>158080</v>
      </c>
      <c r="T175" s="214">
        <f t="shared" si="21"/>
        <v>0</v>
      </c>
      <c r="U175" s="214">
        <f t="shared" si="21"/>
        <v>4992</v>
      </c>
      <c r="V175" s="214">
        <f t="shared" si="21"/>
        <v>0</v>
      </c>
      <c r="W175" s="214">
        <f t="shared" si="21"/>
        <v>0</v>
      </c>
      <c r="X175" s="214">
        <f t="shared" si="18"/>
        <v>4992</v>
      </c>
      <c r="Y175" s="1854">
        <v>7</v>
      </c>
      <c r="Z175" s="214">
        <v>1.96</v>
      </c>
      <c r="AA175" s="102">
        <v>1</v>
      </c>
      <c r="AB175" s="195">
        <v>163072</v>
      </c>
      <c r="AC175" s="195">
        <v>0</v>
      </c>
      <c r="AD175" s="195"/>
      <c r="AE175" s="214">
        <f t="shared" si="19"/>
        <v>163072</v>
      </c>
      <c r="AF175" s="1854">
        <v>8</v>
      </c>
      <c r="AG175" s="214">
        <v>2.02</v>
      </c>
      <c r="AH175" s="102">
        <v>1</v>
      </c>
      <c r="AI175" s="195">
        <v>168064</v>
      </c>
      <c r="AJ175" s="195">
        <v>0</v>
      </c>
      <c r="AK175" s="195"/>
      <c r="AL175" s="214">
        <f t="shared" si="20"/>
        <v>168064</v>
      </c>
    </row>
    <row r="176" spans="1:38" s="5" customFormat="1">
      <c r="A176" s="195">
        <v>167</v>
      </c>
      <c r="B176" s="102" t="s">
        <v>1819</v>
      </c>
      <c r="C176" s="102" t="s">
        <v>5894</v>
      </c>
      <c r="D176" s="195" t="s">
        <v>6309</v>
      </c>
      <c r="E176" s="1186" t="s">
        <v>562</v>
      </c>
      <c r="F176" s="214" t="s">
        <v>1042</v>
      </c>
      <c r="G176" s="1854">
        <v>6</v>
      </c>
      <c r="H176" s="214">
        <v>1.96</v>
      </c>
      <c r="I176" s="102">
        <v>1</v>
      </c>
      <c r="J176" s="195">
        <v>163072</v>
      </c>
      <c r="K176" s="195">
        <v>0</v>
      </c>
      <c r="L176" s="195"/>
      <c r="M176" s="214">
        <f t="shared" si="16"/>
        <v>163072</v>
      </c>
      <c r="N176" s="214">
        <v>1.9</v>
      </c>
      <c r="O176" s="102">
        <v>1</v>
      </c>
      <c r="P176" s="195">
        <v>158080</v>
      </c>
      <c r="Q176" s="195">
        <v>0</v>
      </c>
      <c r="R176" s="195"/>
      <c r="S176" s="214">
        <f t="shared" si="17"/>
        <v>158080</v>
      </c>
      <c r="T176" s="214">
        <f t="shared" si="21"/>
        <v>0</v>
      </c>
      <c r="U176" s="214">
        <f t="shared" si="21"/>
        <v>4992</v>
      </c>
      <c r="V176" s="214">
        <f t="shared" si="21"/>
        <v>0</v>
      </c>
      <c r="W176" s="214">
        <f t="shared" si="21"/>
        <v>0</v>
      </c>
      <c r="X176" s="214">
        <f t="shared" si="18"/>
        <v>4992</v>
      </c>
      <c r="Y176" s="1854">
        <v>7</v>
      </c>
      <c r="Z176" s="214">
        <v>1.96</v>
      </c>
      <c r="AA176" s="102">
        <v>1</v>
      </c>
      <c r="AB176" s="195">
        <v>163072</v>
      </c>
      <c r="AC176" s="195">
        <v>0</v>
      </c>
      <c r="AD176" s="195"/>
      <c r="AE176" s="214">
        <f t="shared" si="19"/>
        <v>163072</v>
      </c>
      <c r="AF176" s="1854">
        <v>8</v>
      </c>
      <c r="AG176" s="214">
        <v>2.02</v>
      </c>
      <c r="AH176" s="102">
        <v>1</v>
      </c>
      <c r="AI176" s="195">
        <v>168064</v>
      </c>
      <c r="AJ176" s="195">
        <v>0</v>
      </c>
      <c r="AK176" s="195"/>
      <c r="AL176" s="214">
        <f t="shared" si="20"/>
        <v>168064</v>
      </c>
    </row>
    <row r="177" spans="1:38" s="5" customFormat="1">
      <c r="A177" s="195">
        <v>168</v>
      </c>
      <c r="B177" s="102" t="s">
        <v>6346</v>
      </c>
      <c r="C177" s="102" t="s">
        <v>5895</v>
      </c>
      <c r="D177" s="195" t="s">
        <v>6329</v>
      </c>
      <c r="E177" s="1186" t="s">
        <v>562</v>
      </c>
      <c r="F177" s="214" t="s">
        <v>1042</v>
      </c>
      <c r="G177" s="1854">
        <v>3</v>
      </c>
      <c r="H177" s="214">
        <v>1.84</v>
      </c>
      <c r="I177" s="102">
        <v>1</v>
      </c>
      <c r="J177" s="195">
        <v>153088</v>
      </c>
      <c r="K177" s="195">
        <v>0</v>
      </c>
      <c r="L177" s="195"/>
      <c r="M177" s="214">
        <f t="shared" si="16"/>
        <v>153088</v>
      </c>
      <c r="N177" s="214">
        <v>1.79</v>
      </c>
      <c r="O177" s="102">
        <v>1</v>
      </c>
      <c r="P177" s="195">
        <v>148928</v>
      </c>
      <c r="Q177" s="195">
        <v>0</v>
      </c>
      <c r="R177" s="195"/>
      <c r="S177" s="214">
        <f t="shared" si="17"/>
        <v>148928</v>
      </c>
      <c r="T177" s="214">
        <f t="shared" si="21"/>
        <v>0</v>
      </c>
      <c r="U177" s="214">
        <f t="shared" si="21"/>
        <v>4160</v>
      </c>
      <c r="V177" s="214">
        <f t="shared" si="21"/>
        <v>0</v>
      </c>
      <c r="W177" s="214">
        <f t="shared" si="21"/>
        <v>0</v>
      </c>
      <c r="X177" s="214">
        <f t="shared" si="18"/>
        <v>4160</v>
      </c>
      <c r="Y177" s="1854">
        <v>4</v>
      </c>
      <c r="Z177" s="214">
        <v>1.9</v>
      </c>
      <c r="AA177" s="102">
        <v>1</v>
      </c>
      <c r="AB177" s="195">
        <v>158080</v>
      </c>
      <c r="AC177" s="195">
        <v>0</v>
      </c>
      <c r="AD177" s="195"/>
      <c r="AE177" s="214">
        <f t="shared" si="19"/>
        <v>158080</v>
      </c>
      <c r="AF177" s="1854">
        <v>5</v>
      </c>
      <c r="AG177" s="214">
        <v>1.9</v>
      </c>
      <c r="AH177" s="102">
        <v>1</v>
      </c>
      <c r="AI177" s="195">
        <v>158080</v>
      </c>
      <c r="AJ177" s="195">
        <v>0</v>
      </c>
      <c r="AK177" s="195"/>
      <c r="AL177" s="214">
        <f t="shared" si="20"/>
        <v>158080</v>
      </c>
    </row>
    <row r="178" spans="1:38" s="5" customFormat="1" ht="67.5">
      <c r="A178" s="195">
        <v>169</v>
      </c>
      <c r="B178" s="102" t="s">
        <v>4893</v>
      </c>
      <c r="C178" s="102" t="s">
        <v>5895</v>
      </c>
      <c r="D178" s="195" t="s">
        <v>6288</v>
      </c>
      <c r="E178" s="1186" t="s">
        <v>4894</v>
      </c>
      <c r="F178" s="214" t="s">
        <v>1036</v>
      </c>
      <c r="G178" s="1854">
        <v>4</v>
      </c>
      <c r="H178" s="214">
        <v>4.41</v>
      </c>
      <c r="I178" s="102">
        <v>1</v>
      </c>
      <c r="J178" s="195">
        <v>366912</v>
      </c>
      <c r="K178" s="195">
        <v>0</v>
      </c>
      <c r="L178" s="195"/>
      <c r="M178" s="214">
        <f t="shared" si="16"/>
        <v>366912</v>
      </c>
      <c r="N178" s="214">
        <v>4.2699999999999996</v>
      </c>
      <c r="O178" s="102">
        <v>1</v>
      </c>
      <c r="P178" s="195">
        <v>355263.99999999994</v>
      </c>
      <c r="Q178" s="195">
        <v>0</v>
      </c>
      <c r="R178" s="195"/>
      <c r="S178" s="214">
        <f t="shared" si="17"/>
        <v>355263.99999999994</v>
      </c>
      <c r="T178" s="214">
        <f t="shared" si="21"/>
        <v>0</v>
      </c>
      <c r="U178" s="214">
        <f t="shared" si="21"/>
        <v>11648.000000000058</v>
      </c>
      <c r="V178" s="214">
        <f t="shared" si="21"/>
        <v>0</v>
      </c>
      <c r="W178" s="214">
        <f t="shared" si="21"/>
        <v>0</v>
      </c>
      <c r="X178" s="214">
        <f t="shared" si="18"/>
        <v>11648.000000000058</v>
      </c>
      <c r="Y178" s="1854">
        <v>5</v>
      </c>
      <c r="Z178" s="214">
        <v>4.41</v>
      </c>
      <c r="AA178" s="102">
        <v>1</v>
      </c>
      <c r="AB178" s="195">
        <v>366912</v>
      </c>
      <c r="AC178" s="195">
        <v>0</v>
      </c>
      <c r="AD178" s="195"/>
      <c r="AE178" s="214">
        <f t="shared" si="19"/>
        <v>366912</v>
      </c>
      <c r="AF178" s="1854">
        <v>6</v>
      </c>
      <c r="AG178" s="214">
        <v>4.55</v>
      </c>
      <c r="AH178" s="102">
        <v>1</v>
      </c>
      <c r="AI178" s="195">
        <v>378560</v>
      </c>
      <c r="AJ178" s="195">
        <v>0</v>
      </c>
      <c r="AK178" s="195"/>
      <c r="AL178" s="214">
        <f t="shared" si="20"/>
        <v>378560</v>
      </c>
    </row>
    <row r="179" spans="1:38" s="5" customFormat="1" ht="54">
      <c r="A179" s="195">
        <v>170</v>
      </c>
      <c r="B179" s="102" t="s">
        <v>2067</v>
      </c>
      <c r="C179" s="102" t="s">
        <v>5895</v>
      </c>
      <c r="D179" s="195" t="s">
        <v>6286</v>
      </c>
      <c r="E179" s="1186" t="s">
        <v>1680</v>
      </c>
      <c r="F179" s="214" t="s">
        <v>1168</v>
      </c>
      <c r="G179" s="1854">
        <v>13</v>
      </c>
      <c r="H179" s="214">
        <v>3.42</v>
      </c>
      <c r="I179" s="102">
        <v>1</v>
      </c>
      <c r="J179" s="195">
        <v>284544</v>
      </c>
      <c r="K179" s="195">
        <v>0</v>
      </c>
      <c r="L179" s="195"/>
      <c r="M179" s="214">
        <f t="shared" si="16"/>
        <v>284544</v>
      </c>
      <c r="N179" s="214">
        <v>3.31</v>
      </c>
      <c r="O179" s="102">
        <v>1</v>
      </c>
      <c r="P179" s="195">
        <v>275392</v>
      </c>
      <c r="Q179" s="195">
        <v>0</v>
      </c>
      <c r="R179" s="195"/>
      <c r="S179" s="214">
        <f t="shared" si="17"/>
        <v>275392</v>
      </c>
      <c r="T179" s="214">
        <f t="shared" si="21"/>
        <v>0</v>
      </c>
      <c r="U179" s="214">
        <f t="shared" si="21"/>
        <v>9152</v>
      </c>
      <c r="V179" s="214">
        <f t="shared" si="21"/>
        <v>0</v>
      </c>
      <c r="W179" s="214">
        <f t="shared" si="21"/>
        <v>0</v>
      </c>
      <c r="X179" s="214">
        <f t="shared" si="18"/>
        <v>9152</v>
      </c>
      <c r="Y179" s="1854">
        <v>14</v>
      </c>
      <c r="Z179" s="214">
        <v>3.42</v>
      </c>
      <c r="AA179" s="102">
        <v>1</v>
      </c>
      <c r="AB179" s="195">
        <v>284544</v>
      </c>
      <c r="AC179" s="195">
        <v>0</v>
      </c>
      <c r="AD179" s="195"/>
      <c r="AE179" s="214">
        <f t="shared" si="19"/>
        <v>284544</v>
      </c>
      <c r="AF179" s="1854">
        <v>15</v>
      </c>
      <c r="AG179" s="214">
        <v>3.42</v>
      </c>
      <c r="AH179" s="102">
        <v>1</v>
      </c>
      <c r="AI179" s="195">
        <v>284544</v>
      </c>
      <c r="AJ179" s="195">
        <v>0</v>
      </c>
      <c r="AK179" s="195"/>
      <c r="AL179" s="214">
        <f t="shared" si="20"/>
        <v>284544</v>
      </c>
    </row>
    <row r="180" spans="1:38" s="5" customFormat="1">
      <c r="A180" s="195">
        <v>171</v>
      </c>
      <c r="B180" s="102" t="s">
        <v>1706</v>
      </c>
      <c r="C180" s="102" t="s">
        <v>5894</v>
      </c>
      <c r="D180" s="195" t="s">
        <v>6310</v>
      </c>
      <c r="E180" s="1186" t="s">
        <v>1671</v>
      </c>
      <c r="F180" s="214" t="s">
        <v>7916</v>
      </c>
      <c r="G180" s="1854">
        <v>12</v>
      </c>
      <c r="H180" s="214">
        <v>2.42</v>
      </c>
      <c r="I180" s="102">
        <v>1</v>
      </c>
      <c r="J180" s="195">
        <v>201344</v>
      </c>
      <c r="K180" s="195">
        <v>0</v>
      </c>
      <c r="L180" s="195"/>
      <c r="M180" s="214">
        <f t="shared" si="16"/>
        <v>201344</v>
      </c>
      <c r="N180" s="214">
        <v>2.42</v>
      </c>
      <c r="O180" s="102">
        <v>1</v>
      </c>
      <c r="P180" s="195">
        <v>201344</v>
      </c>
      <c r="Q180" s="195">
        <v>0</v>
      </c>
      <c r="R180" s="195"/>
      <c r="S180" s="214">
        <f t="shared" si="17"/>
        <v>201344</v>
      </c>
      <c r="T180" s="214">
        <f t="shared" si="21"/>
        <v>0</v>
      </c>
      <c r="U180" s="214">
        <f t="shared" si="21"/>
        <v>0</v>
      </c>
      <c r="V180" s="214">
        <f t="shared" si="21"/>
        <v>0</v>
      </c>
      <c r="W180" s="214">
        <f t="shared" si="21"/>
        <v>0</v>
      </c>
      <c r="X180" s="214">
        <f t="shared" si="18"/>
        <v>0</v>
      </c>
      <c r="Y180" s="1854">
        <v>13</v>
      </c>
      <c r="Z180" s="214">
        <v>2.5</v>
      </c>
      <c r="AA180" s="102">
        <v>1</v>
      </c>
      <c r="AB180" s="195">
        <v>208000</v>
      </c>
      <c r="AC180" s="195">
        <v>0</v>
      </c>
      <c r="AD180" s="195"/>
      <c r="AE180" s="214">
        <f t="shared" si="19"/>
        <v>208000</v>
      </c>
      <c r="AF180" s="1854">
        <v>14</v>
      </c>
      <c r="AG180" s="214">
        <v>2.5</v>
      </c>
      <c r="AH180" s="102">
        <v>1</v>
      </c>
      <c r="AI180" s="195">
        <v>208000</v>
      </c>
      <c r="AJ180" s="195">
        <v>0</v>
      </c>
      <c r="AK180" s="195"/>
      <c r="AL180" s="214">
        <f t="shared" si="20"/>
        <v>208000</v>
      </c>
    </row>
    <row r="181" spans="1:38" s="5" customFormat="1">
      <c r="A181" s="195">
        <v>172</v>
      </c>
      <c r="B181" s="102" t="s">
        <v>2069</v>
      </c>
      <c r="C181" s="102" t="s">
        <v>5895</v>
      </c>
      <c r="D181" s="195" t="s">
        <v>5807</v>
      </c>
      <c r="E181" s="1186" t="s">
        <v>1671</v>
      </c>
      <c r="F181" s="214" t="s">
        <v>7916</v>
      </c>
      <c r="G181" s="1854">
        <v>3</v>
      </c>
      <c r="H181" s="214">
        <v>2.15</v>
      </c>
      <c r="I181" s="102">
        <v>1</v>
      </c>
      <c r="J181" s="195">
        <v>178880</v>
      </c>
      <c r="K181" s="195">
        <v>0</v>
      </c>
      <c r="L181" s="195"/>
      <c r="M181" s="214">
        <f t="shared" si="16"/>
        <v>178880</v>
      </c>
      <c r="N181" s="214">
        <v>2.08</v>
      </c>
      <c r="O181" s="102">
        <v>1</v>
      </c>
      <c r="P181" s="195">
        <v>173056</v>
      </c>
      <c r="Q181" s="195">
        <v>0</v>
      </c>
      <c r="R181" s="195"/>
      <c r="S181" s="214">
        <f t="shared" si="17"/>
        <v>173056</v>
      </c>
      <c r="T181" s="214">
        <f t="shared" si="21"/>
        <v>0</v>
      </c>
      <c r="U181" s="214">
        <f t="shared" si="21"/>
        <v>5824</v>
      </c>
      <c r="V181" s="214">
        <f t="shared" si="21"/>
        <v>0</v>
      </c>
      <c r="W181" s="214">
        <f t="shared" si="21"/>
        <v>0</v>
      </c>
      <c r="X181" s="214">
        <f t="shared" si="18"/>
        <v>5824</v>
      </c>
      <c r="Y181" s="1854">
        <v>4</v>
      </c>
      <c r="Z181" s="214">
        <v>2.21</v>
      </c>
      <c r="AA181" s="102">
        <v>1</v>
      </c>
      <c r="AB181" s="195">
        <v>183872</v>
      </c>
      <c r="AC181" s="195">
        <v>0</v>
      </c>
      <c r="AD181" s="195"/>
      <c r="AE181" s="214">
        <f t="shared" si="19"/>
        <v>183872</v>
      </c>
      <c r="AF181" s="1854">
        <v>5</v>
      </c>
      <c r="AG181" s="214">
        <v>2.21</v>
      </c>
      <c r="AH181" s="102">
        <v>1</v>
      </c>
      <c r="AI181" s="195">
        <v>183872</v>
      </c>
      <c r="AJ181" s="195">
        <v>0</v>
      </c>
      <c r="AK181" s="195"/>
      <c r="AL181" s="214">
        <f t="shared" si="20"/>
        <v>183872</v>
      </c>
    </row>
    <row r="182" spans="1:38" s="5" customFormat="1">
      <c r="A182" s="195">
        <v>173</v>
      </c>
      <c r="B182" s="102" t="s">
        <v>4895</v>
      </c>
      <c r="C182" s="102" t="s">
        <v>5895</v>
      </c>
      <c r="D182" s="195" t="s">
        <v>6288</v>
      </c>
      <c r="E182" s="1186" t="s">
        <v>1671</v>
      </c>
      <c r="F182" s="214" t="s">
        <v>7916</v>
      </c>
      <c r="G182" s="1854">
        <v>9</v>
      </c>
      <c r="H182" s="214">
        <v>2.35</v>
      </c>
      <c r="I182" s="102">
        <v>1</v>
      </c>
      <c r="J182" s="195">
        <v>195520</v>
      </c>
      <c r="K182" s="195">
        <v>0</v>
      </c>
      <c r="L182" s="195"/>
      <c r="M182" s="214">
        <f t="shared" si="16"/>
        <v>195520</v>
      </c>
      <c r="N182" s="214">
        <v>2.35</v>
      </c>
      <c r="O182" s="102">
        <v>1</v>
      </c>
      <c r="P182" s="195">
        <v>195520</v>
      </c>
      <c r="Q182" s="195">
        <v>0</v>
      </c>
      <c r="R182" s="195"/>
      <c r="S182" s="214">
        <f t="shared" si="17"/>
        <v>195520</v>
      </c>
      <c r="T182" s="214">
        <f t="shared" si="21"/>
        <v>0</v>
      </c>
      <c r="U182" s="214">
        <f t="shared" si="21"/>
        <v>0</v>
      </c>
      <c r="V182" s="214">
        <f t="shared" si="21"/>
        <v>0</v>
      </c>
      <c r="W182" s="214">
        <f t="shared" si="21"/>
        <v>0</v>
      </c>
      <c r="X182" s="214">
        <f t="shared" si="18"/>
        <v>0</v>
      </c>
      <c r="Y182" s="1854">
        <v>10</v>
      </c>
      <c r="Z182" s="214">
        <v>2.42</v>
      </c>
      <c r="AA182" s="102">
        <v>1</v>
      </c>
      <c r="AB182" s="195">
        <v>201344</v>
      </c>
      <c r="AC182" s="195">
        <v>0</v>
      </c>
      <c r="AD182" s="195"/>
      <c r="AE182" s="214">
        <f t="shared" si="19"/>
        <v>201344</v>
      </c>
      <c r="AF182" s="1854">
        <v>11</v>
      </c>
      <c r="AG182" s="214">
        <v>2.42</v>
      </c>
      <c r="AH182" s="102">
        <v>1</v>
      </c>
      <c r="AI182" s="195">
        <v>201344</v>
      </c>
      <c r="AJ182" s="195">
        <v>0</v>
      </c>
      <c r="AK182" s="195"/>
      <c r="AL182" s="214">
        <f t="shared" si="20"/>
        <v>201344</v>
      </c>
    </row>
    <row r="183" spans="1:38" s="5" customFormat="1">
      <c r="A183" s="195">
        <v>174</v>
      </c>
      <c r="B183" s="102" t="s">
        <v>2068</v>
      </c>
      <c r="C183" s="102" t="s">
        <v>5895</v>
      </c>
      <c r="D183" s="195" t="s">
        <v>6309</v>
      </c>
      <c r="E183" s="1186" t="s">
        <v>1671</v>
      </c>
      <c r="F183" s="214" t="s">
        <v>7916</v>
      </c>
      <c r="G183" s="1854">
        <v>5</v>
      </c>
      <c r="H183" s="214">
        <v>2.21</v>
      </c>
      <c r="I183" s="102">
        <v>1</v>
      </c>
      <c r="J183" s="195">
        <v>183872</v>
      </c>
      <c r="K183" s="195">
        <v>0</v>
      </c>
      <c r="L183" s="195"/>
      <c r="M183" s="214">
        <f t="shared" si="16"/>
        <v>183872</v>
      </c>
      <c r="N183" s="214">
        <v>2.21</v>
      </c>
      <c r="O183" s="102">
        <v>1</v>
      </c>
      <c r="P183" s="195">
        <v>183872</v>
      </c>
      <c r="Q183" s="195">
        <v>0</v>
      </c>
      <c r="R183" s="195"/>
      <c r="S183" s="214">
        <f t="shared" si="17"/>
        <v>183872</v>
      </c>
      <c r="T183" s="214">
        <f t="shared" si="21"/>
        <v>0</v>
      </c>
      <c r="U183" s="214">
        <f t="shared" si="21"/>
        <v>0</v>
      </c>
      <c r="V183" s="214">
        <f t="shared" si="21"/>
        <v>0</v>
      </c>
      <c r="W183" s="214">
        <f t="shared" si="21"/>
        <v>0</v>
      </c>
      <c r="X183" s="214">
        <f t="shared" si="18"/>
        <v>0</v>
      </c>
      <c r="Y183" s="1854">
        <v>6</v>
      </c>
      <c r="Z183" s="214">
        <v>2.2799999999999998</v>
      </c>
      <c r="AA183" s="102">
        <v>1</v>
      </c>
      <c r="AB183" s="195">
        <v>189695.99999999997</v>
      </c>
      <c r="AC183" s="195">
        <v>0</v>
      </c>
      <c r="AD183" s="195"/>
      <c r="AE183" s="214">
        <f t="shared" si="19"/>
        <v>189695.99999999997</v>
      </c>
      <c r="AF183" s="1854">
        <v>7</v>
      </c>
      <c r="AG183" s="214">
        <v>2.2799999999999998</v>
      </c>
      <c r="AH183" s="102">
        <v>1</v>
      </c>
      <c r="AI183" s="195">
        <v>189695.99999999997</v>
      </c>
      <c r="AJ183" s="195">
        <v>0</v>
      </c>
      <c r="AK183" s="195"/>
      <c r="AL183" s="214">
        <f t="shared" si="20"/>
        <v>189695.99999999997</v>
      </c>
    </row>
    <row r="184" spans="1:38" s="5" customFormat="1">
      <c r="A184" s="195">
        <v>175</v>
      </c>
      <c r="B184" s="102" t="s">
        <v>1824</v>
      </c>
      <c r="C184" s="102" t="s">
        <v>5894</v>
      </c>
      <c r="D184" s="195" t="s">
        <v>6292</v>
      </c>
      <c r="E184" s="1186" t="s">
        <v>562</v>
      </c>
      <c r="F184" s="214" t="s">
        <v>1042</v>
      </c>
      <c r="G184" s="1854">
        <v>6</v>
      </c>
      <c r="H184" s="214">
        <v>1.96</v>
      </c>
      <c r="I184" s="102">
        <v>1</v>
      </c>
      <c r="J184" s="195">
        <v>163072</v>
      </c>
      <c r="K184" s="195">
        <v>0</v>
      </c>
      <c r="L184" s="195"/>
      <c r="M184" s="214">
        <f t="shared" si="16"/>
        <v>163072</v>
      </c>
      <c r="N184" s="214">
        <v>1.9</v>
      </c>
      <c r="O184" s="102">
        <v>1</v>
      </c>
      <c r="P184" s="195">
        <v>158080</v>
      </c>
      <c r="Q184" s="195">
        <v>0</v>
      </c>
      <c r="R184" s="195"/>
      <c r="S184" s="214">
        <f t="shared" si="17"/>
        <v>158080</v>
      </c>
      <c r="T184" s="214">
        <f t="shared" si="21"/>
        <v>0</v>
      </c>
      <c r="U184" s="214">
        <f t="shared" si="21"/>
        <v>4992</v>
      </c>
      <c r="V184" s="214">
        <f t="shared" si="21"/>
        <v>0</v>
      </c>
      <c r="W184" s="214">
        <f t="shared" si="21"/>
        <v>0</v>
      </c>
      <c r="X184" s="214">
        <f t="shared" si="18"/>
        <v>4992</v>
      </c>
      <c r="Y184" s="1854">
        <v>7</v>
      </c>
      <c r="Z184" s="214">
        <v>1.96</v>
      </c>
      <c r="AA184" s="102">
        <v>1</v>
      </c>
      <c r="AB184" s="195">
        <v>163072</v>
      </c>
      <c r="AC184" s="195">
        <v>0</v>
      </c>
      <c r="AD184" s="195"/>
      <c r="AE184" s="214">
        <f t="shared" si="19"/>
        <v>163072</v>
      </c>
      <c r="AF184" s="1854">
        <v>8</v>
      </c>
      <c r="AG184" s="214">
        <v>2.02</v>
      </c>
      <c r="AH184" s="102">
        <v>1</v>
      </c>
      <c r="AI184" s="195">
        <v>168064</v>
      </c>
      <c r="AJ184" s="195">
        <v>0</v>
      </c>
      <c r="AK184" s="195"/>
      <c r="AL184" s="214">
        <f t="shared" si="20"/>
        <v>168064</v>
      </c>
    </row>
    <row r="185" spans="1:38" s="5" customFormat="1">
      <c r="A185" s="195">
        <v>176</v>
      </c>
      <c r="B185" s="102" t="s">
        <v>4896</v>
      </c>
      <c r="C185" s="102" t="s">
        <v>5895</v>
      </c>
      <c r="D185" s="195" t="s">
        <v>6306</v>
      </c>
      <c r="E185" s="1186" t="s">
        <v>562</v>
      </c>
      <c r="F185" s="214" t="s">
        <v>1042</v>
      </c>
      <c r="G185" s="1854">
        <v>4</v>
      </c>
      <c r="H185" s="214">
        <v>1.9</v>
      </c>
      <c r="I185" s="102">
        <v>1</v>
      </c>
      <c r="J185" s="195">
        <v>158080</v>
      </c>
      <c r="K185" s="195">
        <v>0</v>
      </c>
      <c r="L185" s="195"/>
      <c r="M185" s="214">
        <f t="shared" si="16"/>
        <v>158080</v>
      </c>
      <c r="N185" s="214">
        <v>1.84</v>
      </c>
      <c r="O185" s="102">
        <v>1</v>
      </c>
      <c r="P185" s="195">
        <v>153088</v>
      </c>
      <c r="Q185" s="195"/>
      <c r="R185" s="195"/>
      <c r="S185" s="214">
        <f t="shared" si="17"/>
        <v>153088</v>
      </c>
      <c r="T185" s="214">
        <f t="shared" si="21"/>
        <v>0</v>
      </c>
      <c r="U185" s="214">
        <f t="shared" si="21"/>
        <v>4992</v>
      </c>
      <c r="V185" s="214">
        <f t="shared" si="21"/>
        <v>0</v>
      </c>
      <c r="W185" s="214">
        <f t="shared" si="21"/>
        <v>0</v>
      </c>
      <c r="X185" s="214">
        <f t="shared" si="18"/>
        <v>4992</v>
      </c>
      <c r="Y185" s="1854">
        <v>5</v>
      </c>
      <c r="Z185" s="214">
        <v>1.9</v>
      </c>
      <c r="AA185" s="102">
        <v>1</v>
      </c>
      <c r="AB185" s="195">
        <v>158080</v>
      </c>
      <c r="AC185" s="195">
        <v>0</v>
      </c>
      <c r="AD185" s="195"/>
      <c r="AE185" s="214">
        <f t="shared" si="19"/>
        <v>158080</v>
      </c>
      <c r="AF185" s="1854">
        <v>6</v>
      </c>
      <c r="AG185" s="214">
        <v>1.96</v>
      </c>
      <c r="AH185" s="102">
        <v>1</v>
      </c>
      <c r="AI185" s="195">
        <v>163072</v>
      </c>
      <c r="AJ185" s="195">
        <v>0</v>
      </c>
      <c r="AK185" s="195"/>
      <c r="AL185" s="214">
        <f t="shared" si="20"/>
        <v>163072</v>
      </c>
    </row>
    <row r="186" spans="1:38" s="5" customFormat="1">
      <c r="A186" s="195">
        <v>177</v>
      </c>
      <c r="B186" s="102" t="s">
        <v>4897</v>
      </c>
      <c r="C186" s="102" t="s">
        <v>5894</v>
      </c>
      <c r="D186" s="195" t="s">
        <v>5877</v>
      </c>
      <c r="E186" s="1186" t="s">
        <v>562</v>
      </c>
      <c r="F186" s="214" t="s">
        <v>1042</v>
      </c>
      <c r="G186" s="1854">
        <v>9</v>
      </c>
      <c r="H186" s="214">
        <v>2.02</v>
      </c>
      <c r="I186" s="102">
        <v>1</v>
      </c>
      <c r="J186" s="195">
        <v>168064</v>
      </c>
      <c r="K186" s="195">
        <v>0</v>
      </c>
      <c r="L186" s="195"/>
      <c r="M186" s="214">
        <f t="shared" si="16"/>
        <v>168064</v>
      </c>
      <c r="N186" s="214">
        <v>2.02</v>
      </c>
      <c r="O186" s="102">
        <v>1</v>
      </c>
      <c r="P186" s="195">
        <v>168064</v>
      </c>
      <c r="Q186" s="195"/>
      <c r="R186" s="195"/>
      <c r="S186" s="214">
        <f t="shared" si="17"/>
        <v>168064</v>
      </c>
      <c r="T186" s="214">
        <f t="shared" si="21"/>
        <v>0</v>
      </c>
      <c r="U186" s="214">
        <f t="shared" si="21"/>
        <v>0</v>
      </c>
      <c r="V186" s="214">
        <f t="shared" si="21"/>
        <v>0</v>
      </c>
      <c r="W186" s="214">
        <f t="shared" si="21"/>
        <v>0</v>
      </c>
      <c r="X186" s="214">
        <f t="shared" si="18"/>
        <v>0</v>
      </c>
      <c r="Y186" s="1854">
        <v>10</v>
      </c>
      <c r="Z186" s="214">
        <v>2.08</v>
      </c>
      <c r="AA186" s="102">
        <v>1</v>
      </c>
      <c r="AB186" s="195">
        <v>173056</v>
      </c>
      <c r="AC186" s="195">
        <v>0</v>
      </c>
      <c r="AD186" s="195"/>
      <c r="AE186" s="214">
        <f t="shared" si="19"/>
        <v>173056</v>
      </c>
      <c r="AF186" s="1854">
        <v>11</v>
      </c>
      <c r="AG186" s="214">
        <v>2.08</v>
      </c>
      <c r="AH186" s="102">
        <v>1</v>
      </c>
      <c r="AI186" s="195">
        <v>173056</v>
      </c>
      <c r="AJ186" s="195">
        <v>0</v>
      </c>
      <c r="AK186" s="195"/>
      <c r="AL186" s="214">
        <f t="shared" si="20"/>
        <v>173056</v>
      </c>
    </row>
    <row r="187" spans="1:38" s="5" customFormat="1">
      <c r="A187" s="195">
        <v>178</v>
      </c>
      <c r="B187" s="102" t="s">
        <v>6347</v>
      </c>
      <c r="C187" s="102" t="s">
        <v>5895</v>
      </c>
      <c r="D187" s="195" t="s">
        <v>5821</v>
      </c>
      <c r="E187" s="1186" t="s">
        <v>562</v>
      </c>
      <c r="F187" s="214" t="s">
        <v>1042</v>
      </c>
      <c r="G187" s="1854">
        <v>3</v>
      </c>
      <c r="H187" s="214">
        <v>1.84</v>
      </c>
      <c r="I187" s="102">
        <v>1</v>
      </c>
      <c r="J187" s="195">
        <v>153088</v>
      </c>
      <c r="K187" s="195">
        <v>0</v>
      </c>
      <c r="L187" s="195"/>
      <c r="M187" s="214">
        <f t="shared" si="16"/>
        <v>153088</v>
      </c>
      <c r="N187" s="214">
        <v>1.79</v>
      </c>
      <c r="O187" s="102">
        <v>1</v>
      </c>
      <c r="P187" s="195">
        <v>148928</v>
      </c>
      <c r="Q187" s="195"/>
      <c r="R187" s="195"/>
      <c r="S187" s="214">
        <f t="shared" si="17"/>
        <v>148928</v>
      </c>
      <c r="T187" s="214">
        <f t="shared" si="21"/>
        <v>0</v>
      </c>
      <c r="U187" s="214">
        <f t="shared" si="21"/>
        <v>4160</v>
      </c>
      <c r="V187" s="214">
        <f t="shared" si="21"/>
        <v>0</v>
      </c>
      <c r="W187" s="214">
        <f t="shared" si="21"/>
        <v>0</v>
      </c>
      <c r="X187" s="214">
        <f t="shared" si="18"/>
        <v>4160</v>
      </c>
      <c r="Y187" s="1854">
        <v>4</v>
      </c>
      <c r="Z187" s="214">
        <v>1.9</v>
      </c>
      <c r="AA187" s="102">
        <v>1</v>
      </c>
      <c r="AB187" s="195">
        <v>158080</v>
      </c>
      <c r="AC187" s="195">
        <v>0</v>
      </c>
      <c r="AD187" s="195"/>
      <c r="AE187" s="214">
        <f t="shared" si="19"/>
        <v>158080</v>
      </c>
      <c r="AF187" s="1854">
        <v>5</v>
      </c>
      <c r="AG187" s="214">
        <v>1.9</v>
      </c>
      <c r="AH187" s="102">
        <v>1</v>
      </c>
      <c r="AI187" s="195">
        <v>158080</v>
      </c>
      <c r="AJ187" s="195">
        <v>0</v>
      </c>
      <c r="AK187" s="195"/>
      <c r="AL187" s="214">
        <f t="shared" si="20"/>
        <v>158080</v>
      </c>
    </row>
    <row r="188" spans="1:38" s="5" customFormat="1">
      <c r="A188" s="195">
        <v>179</v>
      </c>
      <c r="B188" s="102" t="s">
        <v>7938</v>
      </c>
      <c r="C188" s="102" t="s">
        <v>5894</v>
      </c>
      <c r="D188" s="195" t="s">
        <v>7939</v>
      </c>
      <c r="E188" s="1186" t="s">
        <v>562</v>
      </c>
      <c r="F188" s="214" t="s">
        <v>1042</v>
      </c>
      <c r="G188" s="1854">
        <v>2</v>
      </c>
      <c r="H188" s="214">
        <v>1.79</v>
      </c>
      <c r="I188" s="102">
        <v>1</v>
      </c>
      <c r="J188" s="195">
        <v>148928</v>
      </c>
      <c r="K188" s="195">
        <v>0</v>
      </c>
      <c r="L188" s="195"/>
      <c r="M188" s="214">
        <f t="shared" si="16"/>
        <v>148928</v>
      </c>
      <c r="N188" s="214">
        <v>1.73</v>
      </c>
      <c r="O188" s="102">
        <v>1</v>
      </c>
      <c r="P188" s="195">
        <v>143936</v>
      </c>
      <c r="Q188" s="195"/>
      <c r="R188" s="195"/>
      <c r="S188" s="214">
        <f t="shared" si="17"/>
        <v>143936</v>
      </c>
      <c r="T188" s="214">
        <f t="shared" si="21"/>
        <v>0</v>
      </c>
      <c r="U188" s="214">
        <f t="shared" si="21"/>
        <v>4992</v>
      </c>
      <c r="V188" s="214">
        <f t="shared" si="21"/>
        <v>0</v>
      </c>
      <c r="W188" s="214">
        <f t="shared" si="21"/>
        <v>0</v>
      </c>
      <c r="X188" s="214">
        <f t="shared" si="18"/>
        <v>4992</v>
      </c>
      <c r="Y188" s="1854">
        <v>3</v>
      </c>
      <c r="Z188" s="214">
        <v>1.84</v>
      </c>
      <c r="AA188" s="102">
        <v>1</v>
      </c>
      <c r="AB188" s="195">
        <v>153088</v>
      </c>
      <c r="AC188" s="195">
        <v>0</v>
      </c>
      <c r="AD188" s="195"/>
      <c r="AE188" s="214">
        <f t="shared" si="19"/>
        <v>153088</v>
      </c>
      <c r="AF188" s="1854">
        <v>4</v>
      </c>
      <c r="AG188" s="214">
        <v>1.9</v>
      </c>
      <c r="AH188" s="102">
        <v>1</v>
      </c>
      <c r="AI188" s="195">
        <v>158080</v>
      </c>
      <c r="AJ188" s="195">
        <v>0</v>
      </c>
      <c r="AK188" s="195"/>
      <c r="AL188" s="214">
        <f t="shared" si="20"/>
        <v>158080</v>
      </c>
    </row>
    <row r="189" spans="1:38" s="5" customFormat="1">
      <c r="A189" s="195">
        <v>180</v>
      </c>
      <c r="B189" s="102" t="s">
        <v>4898</v>
      </c>
      <c r="C189" s="102" t="s">
        <v>5895</v>
      </c>
      <c r="D189" s="195" t="s">
        <v>6302</v>
      </c>
      <c r="E189" s="1186" t="s">
        <v>562</v>
      </c>
      <c r="F189" s="214" t="s">
        <v>1042</v>
      </c>
      <c r="G189" s="1854">
        <v>6</v>
      </c>
      <c r="H189" s="214">
        <v>1.96</v>
      </c>
      <c r="I189" s="102">
        <v>1</v>
      </c>
      <c r="J189" s="195">
        <v>163072</v>
      </c>
      <c r="K189" s="195">
        <v>0</v>
      </c>
      <c r="L189" s="195"/>
      <c r="M189" s="214">
        <f t="shared" si="16"/>
        <v>163072</v>
      </c>
      <c r="N189" s="214">
        <v>1.9</v>
      </c>
      <c r="O189" s="102">
        <v>1</v>
      </c>
      <c r="P189" s="195">
        <v>158080</v>
      </c>
      <c r="Q189" s="195"/>
      <c r="R189" s="195"/>
      <c r="S189" s="214">
        <f t="shared" si="17"/>
        <v>158080</v>
      </c>
      <c r="T189" s="214">
        <f t="shared" si="21"/>
        <v>0</v>
      </c>
      <c r="U189" s="214">
        <f t="shared" si="21"/>
        <v>4992</v>
      </c>
      <c r="V189" s="214">
        <f t="shared" si="21"/>
        <v>0</v>
      </c>
      <c r="W189" s="214">
        <f t="shared" si="21"/>
        <v>0</v>
      </c>
      <c r="X189" s="214">
        <f t="shared" si="18"/>
        <v>4992</v>
      </c>
      <c r="Y189" s="1854">
        <v>7</v>
      </c>
      <c r="Z189" s="214">
        <v>1.96</v>
      </c>
      <c r="AA189" s="102">
        <v>1</v>
      </c>
      <c r="AB189" s="195">
        <v>163072</v>
      </c>
      <c r="AC189" s="195">
        <v>0</v>
      </c>
      <c r="AD189" s="195"/>
      <c r="AE189" s="214">
        <f t="shared" si="19"/>
        <v>163072</v>
      </c>
      <c r="AF189" s="1854">
        <v>8</v>
      </c>
      <c r="AG189" s="214">
        <v>2.02</v>
      </c>
      <c r="AH189" s="102">
        <v>1</v>
      </c>
      <c r="AI189" s="195">
        <v>168064</v>
      </c>
      <c r="AJ189" s="195">
        <v>0</v>
      </c>
      <c r="AK189" s="195"/>
      <c r="AL189" s="214">
        <f t="shared" si="20"/>
        <v>168064</v>
      </c>
    </row>
    <row r="190" spans="1:38" s="5" customFormat="1">
      <c r="A190" s="195">
        <v>181</v>
      </c>
      <c r="B190" s="102" t="s">
        <v>7940</v>
      </c>
      <c r="C190" s="102" t="s">
        <v>5894</v>
      </c>
      <c r="D190" s="195" t="s">
        <v>6306</v>
      </c>
      <c r="E190" s="1186" t="s">
        <v>562</v>
      </c>
      <c r="F190" s="214" t="s">
        <v>1042</v>
      </c>
      <c r="G190" s="1854">
        <v>2</v>
      </c>
      <c r="H190" s="214">
        <v>1.79</v>
      </c>
      <c r="I190" s="102">
        <v>1</v>
      </c>
      <c r="J190" s="195">
        <v>148928</v>
      </c>
      <c r="K190" s="195">
        <v>0</v>
      </c>
      <c r="L190" s="195"/>
      <c r="M190" s="214">
        <f t="shared" si="16"/>
        <v>148928</v>
      </c>
      <c r="N190" s="214">
        <v>1.73</v>
      </c>
      <c r="O190" s="102">
        <v>1</v>
      </c>
      <c r="P190" s="195">
        <v>143936</v>
      </c>
      <c r="Q190" s="195"/>
      <c r="R190" s="195"/>
      <c r="S190" s="214">
        <f t="shared" si="17"/>
        <v>143936</v>
      </c>
      <c r="T190" s="214">
        <f t="shared" si="21"/>
        <v>0</v>
      </c>
      <c r="U190" s="214">
        <f t="shared" si="21"/>
        <v>4992</v>
      </c>
      <c r="V190" s="214">
        <f t="shared" si="21"/>
        <v>0</v>
      </c>
      <c r="W190" s="214">
        <f t="shared" si="21"/>
        <v>0</v>
      </c>
      <c r="X190" s="214">
        <f t="shared" si="18"/>
        <v>4992</v>
      </c>
      <c r="Y190" s="1854">
        <v>3</v>
      </c>
      <c r="Z190" s="214">
        <v>1.84</v>
      </c>
      <c r="AA190" s="102">
        <v>1</v>
      </c>
      <c r="AB190" s="195">
        <v>153088</v>
      </c>
      <c r="AC190" s="195">
        <v>0</v>
      </c>
      <c r="AD190" s="195"/>
      <c r="AE190" s="214">
        <f t="shared" si="19"/>
        <v>153088</v>
      </c>
      <c r="AF190" s="1854">
        <v>4</v>
      </c>
      <c r="AG190" s="214">
        <v>1.9</v>
      </c>
      <c r="AH190" s="102">
        <v>1</v>
      </c>
      <c r="AI190" s="195">
        <v>158080</v>
      </c>
      <c r="AJ190" s="195">
        <v>0</v>
      </c>
      <c r="AK190" s="195"/>
      <c r="AL190" s="214">
        <f t="shared" si="20"/>
        <v>158080</v>
      </c>
    </row>
    <row r="191" spans="1:38" s="5" customFormat="1">
      <c r="A191" s="195">
        <v>182</v>
      </c>
      <c r="B191" s="102" t="s">
        <v>6348</v>
      </c>
      <c r="C191" s="102" t="s">
        <v>5895</v>
      </c>
      <c r="D191" s="195" t="s">
        <v>6316</v>
      </c>
      <c r="E191" s="1186" t="s">
        <v>562</v>
      </c>
      <c r="F191" s="214" t="s">
        <v>1042</v>
      </c>
      <c r="G191" s="1854">
        <v>3</v>
      </c>
      <c r="H191" s="214">
        <v>1.84</v>
      </c>
      <c r="I191" s="102">
        <v>1</v>
      </c>
      <c r="J191" s="195">
        <v>153088</v>
      </c>
      <c r="K191" s="195">
        <v>0</v>
      </c>
      <c r="L191" s="195"/>
      <c r="M191" s="214">
        <f t="shared" si="16"/>
        <v>153088</v>
      </c>
      <c r="N191" s="214">
        <v>1.79</v>
      </c>
      <c r="O191" s="102">
        <v>1</v>
      </c>
      <c r="P191" s="195">
        <v>148928</v>
      </c>
      <c r="Q191" s="195"/>
      <c r="R191" s="195"/>
      <c r="S191" s="214">
        <f t="shared" si="17"/>
        <v>148928</v>
      </c>
      <c r="T191" s="214">
        <f t="shared" si="21"/>
        <v>0</v>
      </c>
      <c r="U191" s="214">
        <f t="shared" si="21"/>
        <v>4160</v>
      </c>
      <c r="V191" s="214">
        <f t="shared" si="21"/>
        <v>0</v>
      </c>
      <c r="W191" s="214">
        <f t="shared" si="21"/>
        <v>0</v>
      </c>
      <c r="X191" s="214">
        <f t="shared" si="18"/>
        <v>4160</v>
      </c>
      <c r="Y191" s="1854">
        <v>4</v>
      </c>
      <c r="Z191" s="214">
        <v>1.9</v>
      </c>
      <c r="AA191" s="102">
        <v>1</v>
      </c>
      <c r="AB191" s="195">
        <v>158080</v>
      </c>
      <c r="AC191" s="195">
        <v>0</v>
      </c>
      <c r="AD191" s="195"/>
      <c r="AE191" s="214">
        <f t="shared" si="19"/>
        <v>158080</v>
      </c>
      <c r="AF191" s="1854">
        <v>5</v>
      </c>
      <c r="AG191" s="214">
        <v>1.9</v>
      </c>
      <c r="AH191" s="102">
        <v>1</v>
      </c>
      <c r="AI191" s="195">
        <v>158080</v>
      </c>
      <c r="AJ191" s="195">
        <v>0</v>
      </c>
      <c r="AK191" s="195"/>
      <c r="AL191" s="214">
        <f t="shared" si="20"/>
        <v>158080</v>
      </c>
    </row>
    <row r="192" spans="1:38" s="5" customFormat="1">
      <c r="A192" s="195">
        <v>183</v>
      </c>
      <c r="B192" s="102" t="s">
        <v>4899</v>
      </c>
      <c r="C192" s="102" t="s">
        <v>5895</v>
      </c>
      <c r="D192" s="195" t="s">
        <v>6318</v>
      </c>
      <c r="E192" s="1186" t="s">
        <v>562</v>
      </c>
      <c r="F192" s="214" t="s">
        <v>1042</v>
      </c>
      <c r="G192" s="1854">
        <v>10</v>
      </c>
      <c r="H192" s="214">
        <v>2.08</v>
      </c>
      <c r="I192" s="102">
        <v>1</v>
      </c>
      <c r="J192" s="195">
        <v>173056</v>
      </c>
      <c r="K192" s="195">
        <v>0</v>
      </c>
      <c r="L192" s="195"/>
      <c r="M192" s="214">
        <f t="shared" si="16"/>
        <v>173056</v>
      </c>
      <c r="N192" s="214">
        <v>2.02</v>
      </c>
      <c r="O192" s="102">
        <v>1</v>
      </c>
      <c r="P192" s="195">
        <v>168064</v>
      </c>
      <c r="Q192" s="195"/>
      <c r="R192" s="195"/>
      <c r="S192" s="214">
        <f t="shared" si="17"/>
        <v>168064</v>
      </c>
      <c r="T192" s="214">
        <f t="shared" si="21"/>
        <v>0</v>
      </c>
      <c r="U192" s="214">
        <f t="shared" si="21"/>
        <v>4992</v>
      </c>
      <c r="V192" s="214">
        <f t="shared" si="21"/>
        <v>0</v>
      </c>
      <c r="W192" s="214">
        <f t="shared" si="21"/>
        <v>0</v>
      </c>
      <c r="X192" s="214">
        <f t="shared" si="18"/>
        <v>4992</v>
      </c>
      <c r="Y192" s="1854">
        <v>11</v>
      </c>
      <c r="Z192" s="214">
        <v>2.08</v>
      </c>
      <c r="AA192" s="102">
        <v>1</v>
      </c>
      <c r="AB192" s="195">
        <v>173056</v>
      </c>
      <c r="AC192" s="195">
        <v>0</v>
      </c>
      <c r="AD192" s="195"/>
      <c r="AE192" s="214">
        <f t="shared" si="19"/>
        <v>173056</v>
      </c>
      <c r="AF192" s="1854">
        <v>12</v>
      </c>
      <c r="AG192" s="214">
        <v>2.08</v>
      </c>
      <c r="AH192" s="102">
        <v>1</v>
      </c>
      <c r="AI192" s="195">
        <v>173056</v>
      </c>
      <c r="AJ192" s="195">
        <v>0</v>
      </c>
      <c r="AK192" s="195"/>
      <c r="AL192" s="214">
        <f t="shared" si="20"/>
        <v>173056</v>
      </c>
    </row>
    <row r="193" spans="1:38" s="5" customFormat="1">
      <c r="A193" s="195">
        <v>184</v>
      </c>
      <c r="B193" s="102" t="s">
        <v>2071</v>
      </c>
      <c r="C193" s="102" t="s">
        <v>5895</v>
      </c>
      <c r="D193" s="195" t="s">
        <v>6290</v>
      </c>
      <c r="E193" s="1186" t="s">
        <v>562</v>
      </c>
      <c r="F193" s="214" t="s">
        <v>1042</v>
      </c>
      <c r="G193" s="1854">
        <v>11</v>
      </c>
      <c r="H193" s="214">
        <v>2.08</v>
      </c>
      <c r="I193" s="102">
        <v>1</v>
      </c>
      <c r="J193" s="195">
        <v>173056</v>
      </c>
      <c r="K193" s="195">
        <v>0</v>
      </c>
      <c r="L193" s="195"/>
      <c r="M193" s="214">
        <f t="shared" si="16"/>
        <v>173056</v>
      </c>
      <c r="N193" s="214">
        <v>2.08</v>
      </c>
      <c r="O193" s="102">
        <v>1</v>
      </c>
      <c r="P193" s="195">
        <v>173056</v>
      </c>
      <c r="Q193" s="195"/>
      <c r="R193" s="195"/>
      <c r="S193" s="214">
        <f t="shared" si="17"/>
        <v>173056</v>
      </c>
      <c r="T193" s="214">
        <f t="shared" si="21"/>
        <v>0</v>
      </c>
      <c r="U193" s="214">
        <f t="shared" si="21"/>
        <v>0</v>
      </c>
      <c r="V193" s="214">
        <f t="shared" si="21"/>
        <v>0</v>
      </c>
      <c r="W193" s="214">
        <f t="shared" si="21"/>
        <v>0</v>
      </c>
      <c r="X193" s="214">
        <f t="shared" si="18"/>
        <v>0</v>
      </c>
      <c r="Y193" s="1854">
        <v>12</v>
      </c>
      <c r="Z193" s="214">
        <v>2.08</v>
      </c>
      <c r="AA193" s="102">
        <v>1</v>
      </c>
      <c r="AB193" s="195">
        <v>173056</v>
      </c>
      <c r="AC193" s="195">
        <v>0</v>
      </c>
      <c r="AD193" s="195"/>
      <c r="AE193" s="214">
        <f t="shared" si="19"/>
        <v>173056</v>
      </c>
      <c r="AF193" s="1854">
        <v>13</v>
      </c>
      <c r="AG193" s="214">
        <v>2.14</v>
      </c>
      <c r="AH193" s="102">
        <v>1</v>
      </c>
      <c r="AI193" s="195">
        <v>178048</v>
      </c>
      <c r="AJ193" s="195">
        <v>0</v>
      </c>
      <c r="AK193" s="195"/>
      <c r="AL193" s="214">
        <f t="shared" si="20"/>
        <v>178048</v>
      </c>
    </row>
    <row r="194" spans="1:38" s="5" customFormat="1">
      <c r="A194" s="195">
        <v>185</v>
      </c>
      <c r="B194" s="102" t="s">
        <v>1823</v>
      </c>
      <c r="C194" s="102" t="s">
        <v>5895</v>
      </c>
      <c r="D194" s="195" t="s">
        <v>6302</v>
      </c>
      <c r="E194" s="1186" t="s">
        <v>562</v>
      </c>
      <c r="F194" s="214" t="s">
        <v>1042</v>
      </c>
      <c r="G194" s="1854">
        <v>6</v>
      </c>
      <c r="H194" s="214">
        <v>1.96</v>
      </c>
      <c r="I194" s="102">
        <v>1</v>
      </c>
      <c r="J194" s="195">
        <v>163072</v>
      </c>
      <c r="K194" s="195">
        <v>0</v>
      </c>
      <c r="L194" s="195"/>
      <c r="M194" s="214">
        <f t="shared" si="16"/>
        <v>163072</v>
      </c>
      <c r="N194" s="214">
        <v>1.9</v>
      </c>
      <c r="O194" s="102">
        <v>1</v>
      </c>
      <c r="P194" s="195">
        <v>158080</v>
      </c>
      <c r="Q194" s="195"/>
      <c r="R194" s="195"/>
      <c r="S194" s="214">
        <f t="shared" si="17"/>
        <v>158080</v>
      </c>
      <c r="T194" s="214">
        <f t="shared" si="21"/>
        <v>0</v>
      </c>
      <c r="U194" s="214">
        <f t="shared" si="21"/>
        <v>4992</v>
      </c>
      <c r="V194" s="214">
        <f t="shared" si="21"/>
        <v>0</v>
      </c>
      <c r="W194" s="214">
        <f t="shared" si="21"/>
        <v>0</v>
      </c>
      <c r="X194" s="214">
        <f t="shared" si="18"/>
        <v>4992</v>
      </c>
      <c r="Y194" s="1854">
        <v>7</v>
      </c>
      <c r="Z194" s="214">
        <v>1.96</v>
      </c>
      <c r="AA194" s="102">
        <v>1</v>
      </c>
      <c r="AB194" s="195">
        <v>163072</v>
      </c>
      <c r="AC194" s="195">
        <v>0</v>
      </c>
      <c r="AD194" s="195"/>
      <c r="AE194" s="214">
        <f t="shared" si="19"/>
        <v>163072</v>
      </c>
      <c r="AF194" s="1854">
        <v>8</v>
      </c>
      <c r="AG194" s="214">
        <v>2.02</v>
      </c>
      <c r="AH194" s="102">
        <v>1</v>
      </c>
      <c r="AI194" s="195">
        <v>168064</v>
      </c>
      <c r="AJ194" s="195">
        <v>0</v>
      </c>
      <c r="AK194" s="195"/>
      <c r="AL194" s="214">
        <f t="shared" si="20"/>
        <v>168064</v>
      </c>
    </row>
    <row r="195" spans="1:38" s="5" customFormat="1">
      <c r="A195" s="195">
        <v>186</v>
      </c>
      <c r="B195" s="102" t="s">
        <v>6349</v>
      </c>
      <c r="C195" s="102" t="s">
        <v>5895</v>
      </c>
      <c r="D195" s="195" t="s">
        <v>6341</v>
      </c>
      <c r="E195" s="1186" t="s">
        <v>562</v>
      </c>
      <c r="F195" s="214" t="s">
        <v>1042</v>
      </c>
      <c r="G195" s="1854">
        <v>3</v>
      </c>
      <c r="H195" s="214">
        <v>1.84</v>
      </c>
      <c r="I195" s="102">
        <v>1</v>
      </c>
      <c r="J195" s="195">
        <v>153088</v>
      </c>
      <c r="K195" s="195">
        <v>0</v>
      </c>
      <c r="L195" s="195"/>
      <c r="M195" s="214">
        <f t="shared" si="16"/>
        <v>153088</v>
      </c>
      <c r="N195" s="214">
        <v>1.79</v>
      </c>
      <c r="O195" s="102">
        <v>1</v>
      </c>
      <c r="P195" s="195">
        <v>148928</v>
      </c>
      <c r="Q195" s="195"/>
      <c r="R195" s="195"/>
      <c r="S195" s="214">
        <f t="shared" si="17"/>
        <v>148928</v>
      </c>
      <c r="T195" s="214">
        <f t="shared" si="21"/>
        <v>0</v>
      </c>
      <c r="U195" s="214">
        <f t="shared" si="21"/>
        <v>4160</v>
      </c>
      <c r="V195" s="214">
        <f t="shared" si="21"/>
        <v>0</v>
      </c>
      <c r="W195" s="214">
        <f t="shared" si="21"/>
        <v>0</v>
      </c>
      <c r="X195" s="214">
        <f t="shared" si="18"/>
        <v>4160</v>
      </c>
      <c r="Y195" s="1854">
        <v>4</v>
      </c>
      <c r="Z195" s="214">
        <v>1.9</v>
      </c>
      <c r="AA195" s="102">
        <v>1</v>
      </c>
      <c r="AB195" s="195">
        <v>158080</v>
      </c>
      <c r="AC195" s="195">
        <v>0</v>
      </c>
      <c r="AD195" s="195"/>
      <c r="AE195" s="214">
        <f t="shared" si="19"/>
        <v>158080</v>
      </c>
      <c r="AF195" s="1854">
        <v>5</v>
      </c>
      <c r="AG195" s="214">
        <v>1.9</v>
      </c>
      <c r="AH195" s="102">
        <v>1</v>
      </c>
      <c r="AI195" s="195">
        <v>158080</v>
      </c>
      <c r="AJ195" s="195">
        <v>0</v>
      </c>
      <c r="AK195" s="195"/>
      <c r="AL195" s="214">
        <f t="shared" si="20"/>
        <v>158080</v>
      </c>
    </row>
    <row r="196" spans="1:38" s="5" customFormat="1">
      <c r="A196" s="195">
        <v>187</v>
      </c>
      <c r="B196" s="102" t="s">
        <v>6350</v>
      </c>
      <c r="C196" s="102" t="s">
        <v>5895</v>
      </c>
      <c r="D196" s="195" t="s">
        <v>6341</v>
      </c>
      <c r="E196" s="1186" t="s">
        <v>562</v>
      </c>
      <c r="F196" s="214" t="s">
        <v>1042</v>
      </c>
      <c r="G196" s="1854">
        <v>3</v>
      </c>
      <c r="H196" s="214">
        <v>1.84</v>
      </c>
      <c r="I196" s="102">
        <v>1</v>
      </c>
      <c r="J196" s="195">
        <v>153088</v>
      </c>
      <c r="K196" s="195">
        <v>0</v>
      </c>
      <c r="L196" s="195"/>
      <c r="M196" s="214">
        <f t="shared" si="16"/>
        <v>153088</v>
      </c>
      <c r="N196" s="214">
        <v>1.79</v>
      </c>
      <c r="O196" s="102">
        <v>1</v>
      </c>
      <c r="P196" s="195">
        <v>148928</v>
      </c>
      <c r="Q196" s="195"/>
      <c r="R196" s="195"/>
      <c r="S196" s="214">
        <f t="shared" si="17"/>
        <v>148928</v>
      </c>
      <c r="T196" s="214">
        <f t="shared" si="21"/>
        <v>0</v>
      </c>
      <c r="U196" s="214">
        <f t="shared" si="21"/>
        <v>4160</v>
      </c>
      <c r="V196" s="214">
        <f t="shared" si="21"/>
        <v>0</v>
      </c>
      <c r="W196" s="214">
        <f t="shared" si="21"/>
        <v>0</v>
      </c>
      <c r="X196" s="214">
        <f t="shared" si="18"/>
        <v>4160</v>
      </c>
      <c r="Y196" s="1854">
        <v>4</v>
      </c>
      <c r="Z196" s="214">
        <v>1.9</v>
      </c>
      <c r="AA196" s="102">
        <v>1</v>
      </c>
      <c r="AB196" s="195">
        <v>158080</v>
      </c>
      <c r="AC196" s="195">
        <v>0</v>
      </c>
      <c r="AD196" s="195"/>
      <c r="AE196" s="214">
        <f t="shared" si="19"/>
        <v>158080</v>
      </c>
      <c r="AF196" s="1854">
        <v>5</v>
      </c>
      <c r="AG196" s="214">
        <v>1.9</v>
      </c>
      <c r="AH196" s="102">
        <v>1</v>
      </c>
      <c r="AI196" s="195">
        <v>158080</v>
      </c>
      <c r="AJ196" s="195">
        <v>0</v>
      </c>
      <c r="AK196" s="195"/>
      <c r="AL196" s="214">
        <f t="shared" si="20"/>
        <v>158080</v>
      </c>
    </row>
    <row r="197" spans="1:38" s="5" customFormat="1">
      <c r="A197" s="195">
        <v>188</v>
      </c>
      <c r="B197" s="102" t="s">
        <v>7941</v>
      </c>
      <c r="C197" s="102" t="s">
        <v>5895</v>
      </c>
      <c r="D197" s="195" t="s">
        <v>6314</v>
      </c>
      <c r="E197" s="1186" t="s">
        <v>562</v>
      </c>
      <c r="F197" s="214" t="s">
        <v>1042</v>
      </c>
      <c r="G197" s="1854">
        <v>2</v>
      </c>
      <c r="H197" s="214">
        <v>1.79</v>
      </c>
      <c r="I197" s="102">
        <v>1</v>
      </c>
      <c r="J197" s="195">
        <v>148928</v>
      </c>
      <c r="K197" s="195">
        <v>0</v>
      </c>
      <c r="L197" s="195"/>
      <c r="M197" s="214">
        <f t="shared" si="16"/>
        <v>148928</v>
      </c>
      <c r="N197" s="214">
        <v>1.73</v>
      </c>
      <c r="O197" s="102">
        <v>1</v>
      </c>
      <c r="P197" s="195">
        <v>143936</v>
      </c>
      <c r="Q197" s="195"/>
      <c r="R197" s="195"/>
      <c r="S197" s="214">
        <f t="shared" si="17"/>
        <v>143936</v>
      </c>
      <c r="T197" s="214">
        <f t="shared" si="21"/>
        <v>0</v>
      </c>
      <c r="U197" s="214">
        <f t="shared" si="21"/>
        <v>4992</v>
      </c>
      <c r="V197" s="214">
        <f t="shared" si="21"/>
        <v>0</v>
      </c>
      <c r="W197" s="214">
        <f t="shared" si="21"/>
        <v>0</v>
      </c>
      <c r="X197" s="214">
        <f t="shared" si="18"/>
        <v>4992</v>
      </c>
      <c r="Y197" s="1854">
        <v>3</v>
      </c>
      <c r="Z197" s="214">
        <v>1.84</v>
      </c>
      <c r="AA197" s="102">
        <v>1</v>
      </c>
      <c r="AB197" s="195">
        <v>153088</v>
      </c>
      <c r="AC197" s="195">
        <v>0</v>
      </c>
      <c r="AD197" s="195"/>
      <c r="AE197" s="214">
        <f t="shared" si="19"/>
        <v>153088</v>
      </c>
      <c r="AF197" s="1854">
        <v>4</v>
      </c>
      <c r="AG197" s="214">
        <v>1.9</v>
      </c>
      <c r="AH197" s="102">
        <v>1</v>
      </c>
      <c r="AI197" s="195">
        <v>158080</v>
      </c>
      <c r="AJ197" s="195">
        <v>0</v>
      </c>
      <c r="AK197" s="195"/>
      <c r="AL197" s="214">
        <f t="shared" si="20"/>
        <v>158080</v>
      </c>
    </row>
    <row r="198" spans="1:38" s="5" customFormat="1">
      <c r="A198" s="195">
        <v>189</v>
      </c>
      <c r="B198" s="102" t="s">
        <v>7942</v>
      </c>
      <c r="C198" s="102" t="s">
        <v>5895</v>
      </c>
      <c r="D198" s="195" t="s">
        <v>6315</v>
      </c>
      <c r="E198" s="1186" t="s">
        <v>562</v>
      </c>
      <c r="F198" s="214" t="s">
        <v>1042</v>
      </c>
      <c r="G198" s="1854">
        <v>2</v>
      </c>
      <c r="H198" s="214">
        <v>1.79</v>
      </c>
      <c r="I198" s="102">
        <v>1</v>
      </c>
      <c r="J198" s="195">
        <v>148928</v>
      </c>
      <c r="K198" s="195">
        <v>0</v>
      </c>
      <c r="L198" s="195"/>
      <c r="M198" s="214">
        <f t="shared" si="16"/>
        <v>148928</v>
      </c>
      <c r="N198" s="214">
        <v>1.73</v>
      </c>
      <c r="O198" s="102">
        <v>1</v>
      </c>
      <c r="P198" s="195">
        <v>143936</v>
      </c>
      <c r="Q198" s="195"/>
      <c r="R198" s="195"/>
      <c r="S198" s="214">
        <f t="shared" si="17"/>
        <v>143936</v>
      </c>
      <c r="T198" s="214">
        <f t="shared" si="21"/>
        <v>0</v>
      </c>
      <c r="U198" s="214">
        <f t="shared" si="21"/>
        <v>4992</v>
      </c>
      <c r="V198" s="214">
        <f t="shared" si="21"/>
        <v>0</v>
      </c>
      <c r="W198" s="214">
        <f t="shared" si="21"/>
        <v>0</v>
      </c>
      <c r="X198" s="214">
        <f t="shared" si="18"/>
        <v>4992</v>
      </c>
      <c r="Y198" s="1854">
        <v>3</v>
      </c>
      <c r="Z198" s="214">
        <v>1.84</v>
      </c>
      <c r="AA198" s="102">
        <v>1</v>
      </c>
      <c r="AB198" s="195">
        <v>153088</v>
      </c>
      <c r="AC198" s="195">
        <v>0</v>
      </c>
      <c r="AD198" s="195"/>
      <c r="AE198" s="214">
        <f t="shared" si="19"/>
        <v>153088</v>
      </c>
      <c r="AF198" s="1854">
        <v>4</v>
      </c>
      <c r="AG198" s="214">
        <v>1.9</v>
      </c>
      <c r="AH198" s="102">
        <v>1</v>
      </c>
      <c r="AI198" s="195">
        <v>158080</v>
      </c>
      <c r="AJ198" s="195">
        <v>0</v>
      </c>
      <c r="AK198" s="195"/>
      <c r="AL198" s="214">
        <f t="shared" si="20"/>
        <v>158080</v>
      </c>
    </row>
    <row r="199" spans="1:38" s="5" customFormat="1" ht="67.5">
      <c r="A199" s="195">
        <v>190</v>
      </c>
      <c r="B199" s="102" t="s">
        <v>4900</v>
      </c>
      <c r="C199" s="102" t="s">
        <v>5895</v>
      </c>
      <c r="D199" s="195" t="s">
        <v>5807</v>
      </c>
      <c r="E199" s="1186" t="s">
        <v>4901</v>
      </c>
      <c r="F199" s="214" t="s">
        <v>1036</v>
      </c>
      <c r="G199" s="1854">
        <v>4</v>
      </c>
      <c r="H199" s="214">
        <v>4.41</v>
      </c>
      <c r="I199" s="102">
        <v>1</v>
      </c>
      <c r="J199" s="195">
        <v>366912</v>
      </c>
      <c r="K199" s="195">
        <v>0</v>
      </c>
      <c r="L199" s="195"/>
      <c r="M199" s="214">
        <f t="shared" si="16"/>
        <v>366912</v>
      </c>
      <c r="N199" s="214">
        <v>4.2699999999999996</v>
      </c>
      <c r="O199" s="102">
        <v>1</v>
      </c>
      <c r="P199" s="195">
        <v>355263.99999999994</v>
      </c>
      <c r="Q199" s="195">
        <v>0</v>
      </c>
      <c r="R199" s="195"/>
      <c r="S199" s="214">
        <f t="shared" si="17"/>
        <v>355263.99999999994</v>
      </c>
      <c r="T199" s="214">
        <f t="shared" si="21"/>
        <v>0</v>
      </c>
      <c r="U199" s="214">
        <f t="shared" si="21"/>
        <v>11648.000000000058</v>
      </c>
      <c r="V199" s="214">
        <f t="shared" si="21"/>
        <v>0</v>
      </c>
      <c r="W199" s="214">
        <f t="shared" si="21"/>
        <v>0</v>
      </c>
      <c r="X199" s="214">
        <f t="shared" si="18"/>
        <v>11648.000000000058</v>
      </c>
      <c r="Y199" s="1854">
        <v>5</v>
      </c>
      <c r="Z199" s="214">
        <v>4.41</v>
      </c>
      <c r="AA199" s="102">
        <v>1</v>
      </c>
      <c r="AB199" s="195">
        <v>366912</v>
      </c>
      <c r="AC199" s="195">
        <v>0</v>
      </c>
      <c r="AD199" s="195"/>
      <c r="AE199" s="214">
        <f t="shared" si="19"/>
        <v>366912</v>
      </c>
      <c r="AF199" s="1854">
        <v>6</v>
      </c>
      <c r="AG199" s="214">
        <v>4.55</v>
      </c>
      <c r="AH199" s="102">
        <v>1</v>
      </c>
      <c r="AI199" s="195">
        <v>378560</v>
      </c>
      <c r="AJ199" s="195">
        <v>0</v>
      </c>
      <c r="AK199" s="195"/>
      <c r="AL199" s="214">
        <f t="shared" si="20"/>
        <v>378560</v>
      </c>
    </row>
    <row r="200" spans="1:38" s="5" customFormat="1" ht="54">
      <c r="A200" s="195">
        <v>191</v>
      </c>
      <c r="B200" s="102" t="s">
        <v>1821</v>
      </c>
      <c r="C200" s="102" t="s">
        <v>5895</v>
      </c>
      <c r="D200" s="195" t="s">
        <v>6303</v>
      </c>
      <c r="E200" s="1186" t="s">
        <v>1680</v>
      </c>
      <c r="F200" s="214" t="s">
        <v>1168</v>
      </c>
      <c r="G200" s="1854">
        <v>4</v>
      </c>
      <c r="H200" s="214">
        <v>3.02</v>
      </c>
      <c r="I200" s="102">
        <v>1</v>
      </c>
      <c r="J200" s="195">
        <v>251264</v>
      </c>
      <c r="K200" s="195">
        <v>0</v>
      </c>
      <c r="L200" s="195"/>
      <c r="M200" s="214">
        <f t="shared" si="16"/>
        <v>251264</v>
      </c>
      <c r="N200" s="214">
        <v>2.92</v>
      </c>
      <c r="O200" s="102">
        <v>1</v>
      </c>
      <c r="P200" s="195">
        <v>242944</v>
      </c>
      <c r="Q200" s="195">
        <v>0</v>
      </c>
      <c r="R200" s="195"/>
      <c r="S200" s="214">
        <f t="shared" si="17"/>
        <v>242944</v>
      </c>
      <c r="T200" s="214">
        <f t="shared" si="21"/>
        <v>0</v>
      </c>
      <c r="U200" s="214">
        <f t="shared" si="21"/>
        <v>8320</v>
      </c>
      <c r="V200" s="214">
        <f t="shared" si="21"/>
        <v>0</v>
      </c>
      <c r="W200" s="214">
        <f t="shared" si="21"/>
        <v>0</v>
      </c>
      <c r="X200" s="214">
        <f t="shared" si="18"/>
        <v>8320</v>
      </c>
      <c r="Y200" s="1854">
        <v>5</v>
      </c>
      <c r="Z200" s="214">
        <v>3.02</v>
      </c>
      <c r="AA200" s="102">
        <v>1</v>
      </c>
      <c r="AB200" s="195">
        <v>251264</v>
      </c>
      <c r="AC200" s="195">
        <v>0</v>
      </c>
      <c r="AD200" s="195"/>
      <c r="AE200" s="214">
        <f t="shared" si="19"/>
        <v>251264</v>
      </c>
      <c r="AF200" s="1854">
        <v>6</v>
      </c>
      <c r="AG200" s="214">
        <v>3.11</v>
      </c>
      <c r="AH200" s="102">
        <v>1</v>
      </c>
      <c r="AI200" s="195">
        <v>258752</v>
      </c>
      <c r="AJ200" s="195">
        <v>0</v>
      </c>
      <c r="AK200" s="195"/>
      <c r="AL200" s="214">
        <f t="shared" si="20"/>
        <v>258752</v>
      </c>
    </row>
    <row r="201" spans="1:38" s="5" customFormat="1">
      <c r="A201" s="195">
        <v>192</v>
      </c>
      <c r="B201" s="102" t="s">
        <v>4902</v>
      </c>
      <c r="C201" s="102" t="s">
        <v>5895</v>
      </c>
      <c r="D201" s="195" t="s">
        <v>6307</v>
      </c>
      <c r="E201" s="1186" t="s">
        <v>1671</v>
      </c>
      <c r="F201" s="214" t="s">
        <v>7916</v>
      </c>
      <c r="G201" s="1854">
        <v>6</v>
      </c>
      <c r="H201" s="214">
        <v>2.2799999999999998</v>
      </c>
      <c r="I201" s="102">
        <v>1</v>
      </c>
      <c r="J201" s="195">
        <v>189695.99999999997</v>
      </c>
      <c r="K201" s="195">
        <v>0</v>
      </c>
      <c r="L201" s="195"/>
      <c r="M201" s="214">
        <f t="shared" si="16"/>
        <v>189695.99999999997</v>
      </c>
      <c r="N201" s="214">
        <v>2.21</v>
      </c>
      <c r="O201" s="102">
        <v>1</v>
      </c>
      <c r="P201" s="195">
        <v>183872</v>
      </c>
      <c r="Q201" s="195">
        <v>0</v>
      </c>
      <c r="R201" s="195"/>
      <c r="S201" s="214">
        <f t="shared" si="17"/>
        <v>183872</v>
      </c>
      <c r="T201" s="214">
        <f t="shared" si="21"/>
        <v>0</v>
      </c>
      <c r="U201" s="214">
        <f t="shared" si="21"/>
        <v>5823.9999999999709</v>
      </c>
      <c r="V201" s="214">
        <f t="shared" si="21"/>
        <v>0</v>
      </c>
      <c r="W201" s="214">
        <f t="shared" si="21"/>
        <v>0</v>
      </c>
      <c r="X201" s="214">
        <f t="shared" si="18"/>
        <v>5823.9999999999709</v>
      </c>
      <c r="Y201" s="1854">
        <v>7</v>
      </c>
      <c r="Z201" s="214">
        <v>2.2799999999999998</v>
      </c>
      <c r="AA201" s="102">
        <v>1</v>
      </c>
      <c r="AB201" s="195">
        <v>189695.99999999997</v>
      </c>
      <c r="AC201" s="195">
        <v>0</v>
      </c>
      <c r="AD201" s="195"/>
      <c r="AE201" s="214">
        <f t="shared" si="19"/>
        <v>189695.99999999997</v>
      </c>
      <c r="AF201" s="1854">
        <v>8</v>
      </c>
      <c r="AG201" s="214">
        <v>2.35</v>
      </c>
      <c r="AH201" s="102">
        <v>1</v>
      </c>
      <c r="AI201" s="195">
        <v>195520</v>
      </c>
      <c r="AJ201" s="195">
        <v>0</v>
      </c>
      <c r="AK201" s="195"/>
      <c r="AL201" s="214">
        <f t="shared" si="20"/>
        <v>195520</v>
      </c>
    </row>
    <row r="202" spans="1:38" s="5" customFormat="1">
      <c r="A202" s="195">
        <v>193</v>
      </c>
      <c r="B202" s="102" t="s">
        <v>4903</v>
      </c>
      <c r="C202" s="102" t="s">
        <v>5895</v>
      </c>
      <c r="D202" s="195" t="s">
        <v>6309</v>
      </c>
      <c r="E202" s="1186" t="s">
        <v>1671</v>
      </c>
      <c r="F202" s="214" t="s">
        <v>7916</v>
      </c>
      <c r="G202" s="1854">
        <v>6</v>
      </c>
      <c r="H202" s="214">
        <v>2.2799999999999998</v>
      </c>
      <c r="I202" s="102">
        <v>1</v>
      </c>
      <c r="J202" s="195">
        <v>189695.99999999997</v>
      </c>
      <c r="K202" s="195">
        <v>0</v>
      </c>
      <c r="L202" s="195"/>
      <c r="M202" s="214">
        <f t="shared" ref="M202:M265" si="22">J202+K202+L202</f>
        <v>189695.99999999997</v>
      </c>
      <c r="N202" s="214">
        <v>2.21</v>
      </c>
      <c r="O202" s="102">
        <v>1</v>
      </c>
      <c r="P202" s="195">
        <v>183872</v>
      </c>
      <c r="Q202" s="195">
        <v>0</v>
      </c>
      <c r="R202" s="195"/>
      <c r="S202" s="214">
        <f t="shared" ref="S202:S265" si="23">P202+Q202+R202</f>
        <v>183872</v>
      </c>
      <c r="T202" s="214">
        <f t="shared" si="21"/>
        <v>0</v>
      </c>
      <c r="U202" s="214">
        <f t="shared" si="21"/>
        <v>5823.9999999999709</v>
      </c>
      <c r="V202" s="214">
        <f t="shared" si="21"/>
        <v>0</v>
      </c>
      <c r="W202" s="214">
        <f t="shared" si="21"/>
        <v>0</v>
      </c>
      <c r="X202" s="214">
        <f t="shared" ref="X202:X265" si="24">U202+V202+W202</f>
        <v>5823.9999999999709</v>
      </c>
      <c r="Y202" s="1854">
        <v>7</v>
      </c>
      <c r="Z202" s="214">
        <v>2.2799999999999998</v>
      </c>
      <c r="AA202" s="102">
        <v>1</v>
      </c>
      <c r="AB202" s="195">
        <v>189695.99999999997</v>
      </c>
      <c r="AC202" s="195">
        <v>0</v>
      </c>
      <c r="AD202" s="195"/>
      <c r="AE202" s="214">
        <f t="shared" ref="AE202:AE265" si="25">AB202+AC202+AD202</f>
        <v>189695.99999999997</v>
      </c>
      <c r="AF202" s="1854">
        <v>8</v>
      </c>
      <c r="AG202" s="214">
        <v>2.35</v>
      </c>
      <c r="AH202" s="102">
        <v>1</v>
      </c>
      <c r="AI202" s="195">
        <v>195520</v>
      </c>
      <c r="AJ202" s="195">
        <v>0</v>
      </c>
      <c r="AK202" s="195"/>
      <c r="AL202" s="214">
        <f t="shared" si="20"/>
        <v>195520</v>
      </c>
    </row>
    <row r="203" spans="1:38" s="5" customFormat="1">
      <c r="A203" s="195">
        <v>194</v>
      </c>
      <c r="B203" s="102" t="s">
        <v>1730</v>
      </c>
      <c r="C203" s="102" t="s">
        <v>5895</v>
      </c>
      <c r="D203" s="195" t="s">
        <v>6316</v>
      </c>
      <c r="E203" s="1186" t="s">
        <v>1671</v>
      </c>
      <c r="F203" s="214" t="s">
        <v>7916</v>
      </c>
      <c r="G203" s="1854">
        <v>3</v>
      </c>
      <c r="H203" s="214">
        <v>2.15</v>
      </c>
      <c r="I203" s="102">
        <v>1</v>
      </c>
      <c r="J203" s="195">
        <v>178880</v>
      </c>
      <c r="K203" s="195">
        <v>0</v>
      </c>
      <c r="L203" s="195"/>
      <c r="M203" s="214">
        <f t="shared" si="22"/>
        <v>178880</v>
      </c>
      <c r="N203" s="214">
        <v>2.08</v>
      </c>
      <c r="O203" s="102">
        <v>1</v>
      </c>
      <c r="P203" s="195">
        <v>173056</v>
      </c>
      <c r="Q203" s="195">
        <v>0</v>
      </c>
      <c r="R203" s="195"/>
      <c r="S203" s="214">
        <f t="shared" si="23"/>
        <v>173056</v>
      </c>
      <c r="T203" s="214">
        <f t="shared" si="21"/>
        <v>0</v>
      </c>
      <c r="U203" s="214">
        <f t="shared" si="21"/>
        <v>5824</v>
      </c>
      <c r="V203" s="214">
        <f t="shared" si="21"/>
        <v>0</v>
      </c>
      <c r="W203" s="214">
        <f t="shared" si="21"/>
        <v>0</v>
      </c>
      <c r="X203" s="214">
        <f t="shared" si="24"/>
        <v>5824</v>
      </c>
      <c r="Y203" s="1854">
        <v>4</v>
      </c>
      <c r="Z203" s="214">
        <v>2.21</v>
      </c>
      <c r="AA203" s="102">
        <v>1</v>
      </c>
      <c r="AB203" s="195">
        <v>183872</v>
      </c>
      <c r="AC203" s="195">
        <v>0</v>
      </c>
      <c r="AD203" s="195"/>
      <c r="AE203" s="214">
        <f t="shared" si="25"/>
        <v>183872</v>
      </c>
      <c r="AF203" s="1854">
        <v>5</v>
      </c>
      <c r="AG203" s="214">
        <v>2.21</v>
      </c>
      <c r="AH203" s="102">
        <v>1</v>
      </c>
      <c r="AI203" s="195">
        <v>183872</v>
      </c>
      <c r="AJ203" s="195">
        <v>0</v>
      </c>
      <c r="AK203" s="195"/>
      <c r="AL203" s="214">
        <f t="shared" ref="AL203:AL266" si="26">AI203+AJ203+AK203</f>
        <v>183872</v>
      </c>
    </row>
    <row r="204" spans="1:38" s="5" customFormat="1">
      <c r="A204" s="195">
        <v>195</v>
      </c>
      <c r="B204" s="102" t="s">
        <v>7943</v>
      </c>
      <c r="C204" s="102" t="s">
        <v>5895</v>
      </c>
      <c r="D204" s="195" t="s">
        <v>6285</v>
      </c>
      <c r="E204" s="1186" t="s">
        <v>1671</v>
      </c>
      <c r="F204" s="214" t="s">
        <v>7916</v>
      </c>
      <c r="G204" s="1854">
        <v>2</v>
      </c>
      <c r="H204" s="214">
        <v>2.08</v>
      </c>
      <c r="I204" s="102">
        <v>1</v>
      </c>
      <c r="J204" s="195">
        <v>173056</v>
      </c>
      <c r="K204" s="195">
        <v>0</v>
      </c>
      <c r="L204" s="195"/>
      <c r="M204" s="214">
        <f t="shared" si="22"/>
        <v>173056</v>
      </c>
      <c r="N204" s="214">
        <v>2.02</v>
      </c>
      <c r="O204" s="102">
        <v>1</v>
      </c>
      <c r="P204" s="195">
        <v>168064</v>
      </c>
      <c r="Q204" s="195">
        <v>0</v>
      </c>
      <c r="R204" s="195"/>
      <c r="S204" s="214">
        <f t="shared" si="23"/>
        <v>168064</v>
      </c>
      <c r="T204" s="214">
        <f t="shared" si="21"/>
        <v>0</v>
      </c>
      <c r="U204" s="214">
        <f t="shared" si="21"/>
        <v>4992</v>
      </c>
      <c r="V204" s="214">
        <f t="shared" si="21"/>
        <v>0</v>
      </c>
      <c r="W204" s="214">
        <f t="shared" si="21"/>
        <v>0</v>
      </c>
      <c r="X204" s="214">
        <f t="shared" si="24"/>
        <v>4992</v>
      </c>
      <c r="Y204" s="1854">
        <v>3</v>
      </c>
      <c r="Z204" s="214">
        <v>2.15</v>
      </c>
      <c r="AA204" s="102">
        <v>1</v>
      </c>
      <c r="AB204" s="195">
        <v>178880</v>
      </c>
      <c r="AC204" s="195">
        <v>0</v>
      </c>
      <c r="AD204" s="195"/>
      <c r="AE204" s="214">
        <f t="shared" si="25"/>
        <v>178880</v>
      </c>
      <c r="AF204" s="1854">
        <v>4</v>
      </c>
      <c r="AG204" s="214">
        <v>2.21</v>
      </c>
      <c r="AH204" s="102">
        <v>1</v>
      </c>
      <c r="AI204" s="195">
        <v>183872</v>
      </c>
      <c r="AJ204" s="195">
        <v>0</v>
      </c>
      <c r="AK204" s="195"/>
      <c r="AL204" s="214">
        <f t="shared" si="26"/>
        <v>183872</v>
      </c>
    </row>
    <row r="205" spans="1:38" s="5" customFormat="1">
      <c r="A205" s="195">
        <v>196</v>
      </c>
      <c r="B205" s="102" t="s">
        <v>7944</v>
      </c>
      <c r="C205" s="102" t="s">
        <v>5895</v>
      </c>
      <c r="D205" s="195" t="s">
        <v>6302</v>
      </c>
      <c r="E205" s="1186" t="s">
        <v>562</v>
      </c>
      <c r="F205" s="214" t="s">
        <v>1042</v>
      </c>
      <c r="G205" s="1854">
        <v>6</v>
      </c>
      <c r="H205" s="214">
        <v>1.96</v>
      </c>
      <c r="I205" s="102">
        <v>1</v>
      </c>
      <c r="J205" s="195">
        <v>163072</v>
      </c>
      <c r="K205" s="195">
        <v>0</v>
      </c>
      <c r="L205" s="195"/>
      <c r="M205" s="214">
        <f t="shared" si="22"/>
        <v>163072</v>
      </c>
      <c r="N205" s="214">
        <v>1.9</v>
      </c>
      <c r="O205" s="102">
        <v>1</v>
      </c>
      <c r="P205" s="195">
        <v>158080</v>
      </c>
      <c r="Q205" s="195">
        <v>0</v>
      </c>
      <c r="R205" s="195"/>
      <c r="S205" s="214">
        <f t="shared" si="23"/>
        <v>158080</v>
      </c>
      <c r="T205" s="214">
        <f t="shared" si="21"/>
        <v>0</v>
      </c>
      <c r="U205" s="214">
        <f t="shared" si="21"/>
        <v>4992</v>
      </c>
      <c r="V205" s="214">
        <f t="shared" si="21"/>
        <v>0</v>
      </c>
      <c r="W205" s="214">
        <f t="shared" si="21"/>
        <v>0</v>
      </c>
      <c r="X205" s="214">
        <f t="shared" si="24"/>
        <v>4992</v>
      </c>
      <c r="Y205" s="1854">
        <v>7</v>
      </c>
      <c r="Z205" s="214">
        <v>1.96</v>
      </c>
      <c r="AA205" s="102">
        <v>1</v>
      </c>
      <c r="AB205" s="195">
        <v>163072</v>
      </c>
      <c r="AC205" s="195">
        <v>0</v>
      </c>
      <c r="AD205" s="195"/>
      <c r="AE205" s="214">
        <f t="shared" si="25"/>
        <v>163072</v>
      </c>
      <c r="AF205" s="1854">
        <v>8</v>
      </c>
      <c r="AG205" s="214">
        <v>2.02</v>
      </c>
      <c r="AH205" s="102">
        <v>1</v>
      </c>
      <c r="AI205" s="195">
        <v>168064</v>
      </c>
      <c r="AJ205" s="195">
        <v>0</v>
      </c>
      <c r="AK205" s="195"/>
      <c r="AL205" s="214">
        <f t="shared" si="26"/>
        <v>168064</v>
      </c>
    </row>
    <row r="206" spans="1:38" s="5" customFormat="1">
      <c r="A206" s="195">
        <v>197</v>
      </c>
      <c r="B206" s="102" t="s">
        <v>1731</v>
      </c>
      <c r="C206" s="102" t="s">
        <v>5895</v>
      </c>
      <c r="D206" s="195" t="s">
        <v>6297</v>
      </c>
      <c r="E206" s="1186" t="s">
        <v>562</v>
      </c>
      <c r="F206" s="214" t="s">
        <v>1042</v>
      </c>
      <c r="G206" s="1854">
        <v>6</v>
      </c>
      <c r="H206" s="214">
        <v>1.96</v>
      </c>
      <c r="I206" s="102">
        <v>1</v>
      </c>
      <c r="J206" s="195">
        <v>163072</v>
      </c>
      <c r="K206" s="195">
        <v>0</v>
      </c>
      <c r="L206" s="195"/>
      <c r="M206" s="214">
        <f t="shared" si="22"/>
        <v>163072</v>
      </c>
      <c r="N206" s="214">
        <v>1.9</v>
      </c>
      <c r="O206" s="102">
        <v>1</v>
      </c>
      <c r="P206" s="195">
        <v>158080</v>
      </c>
      <c r="Q206" s="195">
        <v>0</v>
      </c>
      <c r="R206" s="195"/>
      <c r="S206" s="214">
        <f t="shared" si="23"/>
        <v>158080</v>
      </c>
      <c r="T206" s="214">
        <f t="shared" si="21"/>
        <v>0</v>
      </c>
      <c r="U206" s="214">
        <f t="shared" si="21"/>
        <v>4992</v>
      </c>
      <c r="V206" s="214">
        <f t="shared" si="21"/>
        <v>0</v>
      </c>
      <c r="W206" s="214">
        <f t="shared" si="21"/>
        <v>0</v>
      </c>
      <c r="X206" s="214">
        <f t="shared" si="24"/>
        <v>4992</v>
      </c>
      <c r="Y206" s="1854">
        <v>7</v>
      </c>
      <c r="Z206" s="214">
        <v>1.96</v>
      </c>
      <c r="AA206" s="102">
        <v>1</v>
      </c>
      <c r="AB206" s="195">
        <v>163072</v>
      </c>
      <c r="AC206" s="195">
        <v>0</v>
      </c>
      <c r="AD206" s="195"/>
      <c r="AE206" s="214">
        <f t="shared" si="25"/>
        <v>163072</v>
      </c>
      <c r="AF206" s="1854">
        <v>8</v>
      </c>
      <c r="AG206" s="214">
        <v>2.02</v>
      </c>
      <c r="AH206" s="102">
        <v>1</v>
      </c>
      <c r="AI206" s="195">
        <v>168064</v>
      </c>
      <c r="AJ206" s="195">
        <v>0</v>
      </c>
      <c r="AK206" s="195"/>
      <c r="AL206" s="214">
        <f t="shared" si="26"/>
        <v>168064</v>
      </c>
    </row>
    <row r="207" spans="1:38" s="5" customFormat="1">
      <c r="A207" s="195">
        <v>198</v>
      </c>
      <c r="B207" s="102" t="s">
        <v>4904</v>
      </c>
      <c r="C207" s="102" t="s">
        <v>5895</v>
      </c>
      <c r="D207" s="195" t="s">
        <v>5807</v>
      </c>
      <c r="E207" s="1186" t="s">
        <v>562</v>
      </c>
      <c r="F207" s="214" t="s">
        <v>1042</v>
      </c>
      <c r="G207" s="1854">
        <v>4</v>
      </c>
      <c r="H207" s="214">
        <v>1.9</v>
      </c>
      <c r="I207" s="102">
        <v>1</v>
      </c>
      <c r="J207" s="195">
        <v>158080</v>
      </c>
      <c r="K207" s="195">
        <v>0</v>
      </c>
      <c r="L207" s="195"/>
      <c r="M207" s="214">
        <f t="shared" si="22"/>
        <v>158080</v>
      </c>
      <c r="N207" s="214">
        <v>1.84</v>
      </c>
      <c r="O207" s="102">
        <v>1</v>
      </c>
      <c r="P207" s="195">
        <v>153088</v>
      </c>
      <c r="Q207" s="195">
        <v>0</v>
      </c>
      <c r="R207" s="195"/>
      <c r="S207" s="214">
        <f t="shared" si="23"/>
        <v>153088</v>
      </c>
      <c r="T207" s="214">
        <f t="shared" si="21"/>
        <v>0</v>
      </c>
      <c r="U207" s="214">
        <f t="shared" si="21"/>
        <v>4992</v>
      </c>
      <c r="V207" s="214">
        <f t="shared" si="21"/>
        <v>0</v>
      </c>
      <c r="W207" s="214">
        <f t="shared" si="21"/>
        <v>0</v>
      </c>
      <c r="X207" s="214">
        <f t="shared" si="24"/>
        <v>4992</v>
      </c>
      <c r="Y207" s="1854">
        <v>5</v>
      </c>
      <c r="Z207" s="214">
        <v>1.9</v>
      </c>
      <c r="AA207" s="102">
        <v>1</v>
      </c>
      <c r="AB207" s="195">
        <v>158080</v>
      </c>
      <c r="AC207" s="195">
        <v>0</v>
      </c>
      <c r="AD207" s="195"/>
      <c r="AE207" s="214">
        <f t="shared" si="25"/>
        <v>158080</v>
      </c>
      <c r="AF207" s="1854">
        <v>6</v>
      </c>
      <c r="AG207" s="214">
        <v>1.96</v>
      </c>
      <c r="AH207" s="102">
        <v>1</v>
      </c>
      <c r="AI207" s="195">
        <v>163072</v>
      </c>
      <c r="AJ207" s="195">
        <v>0</v>
      </c>
      <c r="AK207" s="195"/>
      <c r="AL207" s="214">
        <f t="shared" si="26"/>
        <v>163072</v>
      </c>
    </row>
    <row r="208" spans="1:38" s="5" customFormat="1">
      <c r="A208" s="195">
        <v>199</v>
      </c>
      <c r="B208" s="102" t="s">
        <v>6354</v>
      </c>
      <c r="C208" s="102" t="s">
        <v>5895</v>
      </c>
      <c r="D208" s="195" t="s">
        <v>6315</v>
      </c>
      <c r="E208" s="1186" t="s">
        <v>562</v>
      </c>
      <c r="F208" s="214" t="s">
        <v>1042</v>
      </c>
      <c r="G208" s="1854">
        <v>3</v>
      </c>
      <c r="H208" s="214">
        <v>1.84</v>
      </c>
      <c r="I208" s="102">
        <v>1</v>
      </c>
      <c r="J208" s="195">
        <v>153088</v>
      </c>
      <c r="K208" s="195">
        <v>0</v>
      </c>
      <c r="L208" s="195"/>
      <c r="M208" s="214">
        <f t="shared" si="22"/>
        <v>153088</v>
      </c>
      <c r="N208" s="214">
        <v>1.79</v>
      </c>
      <c r="O208" s="102">
        <v>1</v>
      </c>
      <c r="P208" s="195">
        <v>148928</v>
      </c>
      <c r="Q208" s="195">
        <v>0</v>
      </c>
      <c r="R208" s="195"/>
      <c r="S208" s="214">
        <f t="shared" si="23"/>
        <v>148928</v>
      </c>
      <c r="T208" s="214">
        <f t="shared" si="21"/>
        <v>0</v>
      </c>
      <c r="U208" s="214">
        <f t="shared" si="21"/>
        <v>4160</v>
      </c>
      <c r="V208" s="214">
        <f t="shared" si="21"/>
        <v>0</v>
      </c>
      <c r="W208" s="214">
        <f t="shared" si="21"/>
        <v>0</v>
      </c>
      <c r="X208" s="214">
        <f t="shared" si="24"/>
        <v>4160</v>
      </c>
      <c r="Y208" s="1854">
        <v>4</v>
      </c>
      <c r="Z208" s="214">
        <v>1.9</v>
      </c>
      <c r="AA208" s="102">
        <v>1</v>
      </c>
      <c r="AB208" s="195">
        <v>158080</v>
      </c>
      <c r="AC208" s="195">
        <v>0</v>
      </c>
      <c r="AD208" s="195"/>
      <c r="AE208" s="214">
        <f t="shared" si="25"/>
        <v>158080</v>
      </c>
      <c r="AF208" s="1854">
        <v>5</v>
      </c>
      <c r="AG208" s="214">
        <v>1.9</v>
      </c>
      <c r="AH208" s="102">
        <v>1</v>
      </c>
      <c r="AI208" s="195">
        <v>158080</v>
      </c>
      <c r="AJ208" s="195">
        <v>0</v>
      </c>
      <c r="AK208" s="195"/>
      <c r="AL208" s="214">
        <f t="shared" si="26"/>
        <v>158080</v>
      </c>
    </row>
    <row r="209" spans="1:38" s="5" customFormat="1">
      <c r="A209" s="195">
        <v>200</v>
      </c>
      <c r="B209" s="102" t="s">
        <v>6351</v>
      </c>
      <c r="C209" s="102" t="s">
        <v>5895</v>
      </c>
      <c r="D209" s="195" t="s">
        <v>6312</v>
      </c>
      <c r="E209" s="1186" t="s">
        <v>562</v>
      </c>
      <c r="F209" s="214" t="s">
        <v>1042</v>
      </c>
      <c r="G209" s="1854">
        <v>20</v>
      </c>
      <c r="H209" s="214">
        <v>2.2799999999999998</v>
      </c>
      <c r="I209" s="102">
        <v>1</v>
      </c>
      <c r="J209" s="195">
        <v>189695.99999999997</v>
      </c>
      <c r="K209" s="195">
        <v>0</v>
      </c>
      <c r="L209" s="195"/>
      <c r="M209" s="214">
        <f t="shared" si="22"/>
        <v>189695.99999999997</v>
      </c>
      <c r="N209" s="214">
        <v>2.2799999999999998</v>
      </c>
      <c r="O209" s="102">
        <v>1</v>
      </c>
      <c r="P209" s="195">
        <v>189695.99999999997</v>
      </c>
      <c r="Q209" s="195">
        <v>0</v>
      </c>
      <c r="R209" s="195"/>
      <c r="S209" s="214">
        <f t="shared" si="23"/>
        <v>189695.99999999997</v>
      </c>
      <c r="T209" s="214">
        <f t="shared" si="21"/>
        <v>0</v>
      </c>
      <c r="U209" s="214">
        <f t="shared" si="21"/>
        <v>0</v>
      </c>
      <c r="V209" s="214">
        <f t="shared" si="21"/>
        <v>0</v>
      </c>
      <c r="W209" s="214">
        <f t="shared" si="21"/>
        <v>0</v>
      </c>
      <c r="X209" s="214">
        <f t="shared" si="24"/>
        <v>0</v>
      </c>
      <c r="Y209" s="1854">
        <v>21</v>
      </c>
      <c r="Z209" s="214">
        <v>2.2799999999999998</v>
      </c>
      <c r="AA209" s="102">
        <v>1</v>
      </c>
      <c r="AB209" s="195">
        <v>189695.99999999997</v>
      </c>
      <c r="AC209" s="195">
        <v>0</v>
      </c>
      <c r="AD209" s="195"/>
      <c r="AE209" s="214">
        <f t="shared" si="25"/>
        <v>189695.99999999997</v>
      </c>
      <c r="AF209" s="1854">
        <v>22</v>
      </c>
      <c r="AG209" s="214">
        <v>2.2799999999999998</v>
      </c>
      <c r="AH209" s="102">
        <v>1</v>
      </c>
      <c r="AI209" s="195">
        <v>189695.99999999997</v>
      </c>
      <c r="AJ209" s="195">
        <v>0</v>
      </c>
      <c r="AK209" s="195"/>
      <c r="AL209" s="214">
        <f t="shared" si="26"/>
        <v>189695.99999999997</v>
      </c>
    </row>
    <row r="210" spans="1:38" s="5" customFormat="1">
      <c r="A210" s="195">
        <v>201</v>
      </c>
      <c r="B210" s="102" t="s">
        <v>6352</v>
      </c>
      <c r="C210" s="102" t="s">
        <v>5894</v>
      </c>
      <c r="D210" s="195" t="s">
        <v>6329</v>
      </c>
      <c r="E210" s="1186" t="s">
        <v>562</v>
      </c>
      <c r="F210" s="214" t="s">
        <v>1042</v>
      </c>
      <c r="G210" s="1854">
        <v>3</v>
      </c>
      <c r="H210" s="214">
        <v>1.84</v>
      </c>
      <c r="I210" s="102">
        <v>1</v>
      </c>
      <c r="J210" s="195">
        <v>153088</v>
      </c>
      <c r="K210" s="195">
        <v>0</v>
      </c>
      <c r="L210" s="195"/>
      <c r="M210" s="214">
        <f t="shared" si="22"/>
        <v>153088</v>
      </c>
      <c r="N210" s="214">
        <v>1.79</v>
      </c>
      <c r="O210" s="102">
        <v>1</v>
      </c>
      <c r="P210" s="195">
        <v>148928</v>
      </c>
      <c r="Q210" s="195">
        <v>0</v>
      </c>
      <c r="R210" s="195"/>
      <c r="S210" s="214">
        <f t="shared" si="23"/>
        <v>148928</v>
      </c>
      <c r="T210" s="214">
        <f t="shared" ref="T210:W257" si="27">I210-O210</f>
        <v>0</v>
      </c>
      <c r="U210" s="214">
        <f t="shared" si="27"/>
        <v>4160</v>
      </c>
      <c r="V210" s="214">
        <f t="shared" si="27"/>
        <v>0</v>
      </c>
      <c r="W210" s="214">
        <f t="shared" si="27"/>
        <v>0</v>
      </c>
      <c r="X210" s="214">
        <f t="shared" si="24"/>
        <v>4160</v>
      </c>
      <c r="Y210" s="1854">
        <v>4</v>
      </c>
      <c r="Z210" s="214">
        <v>1.9</v>
      </c>
      <c r="AA210" s="102">
        <v>1</v>
      </c>
      <c r="AB210" s="195">
        <v>158080</v>
      </c>
      <c r="AC210" s="195">
        <v>0</v>
      </c>
      <c r="AD210" s="195"/>
      <c r="AE210" s="214">
        <f t="shared" si="25"/>
        <v>158080</v>
      </c>
      <c r="AF210" s="1854">
        <v>5</v>
      </c>
      <c r="AG210" s="214">
        <v>1.9</v>
      </c>
      <c r="AH210" s="102">
        <v>1</v>
      </c>
      <c r="AI210" s="195">
        <v>158080</v>
      </c>
      <c r="AJ210" s="195">
        <v>0</v>
      </c>
      <c r="AK210" s="195"/>
      <c r="AL210" s="214">
        <f t="shared" si="26"/>
        <v>158080</v>
      </c>
    </row>
    <row r="211" spans="1:38" s="5" customFormat="1">
      <c r="A211" s="195">
        <v>202</v>
      </c>
      <c r="B211" s="102" t="s">
        <v>1672</v>
      </c>
      <c r="C211" s="102" t="s">
        <v>5895</v>
      </c>
      <c r="D211" s="195" t="s">
        <v>5821</v>
      </c>
      <c r="E211" s="1186" t="s">
        <v>562</v>
      </c>
      <c r="F211" s="214" t="s">
        <v>1042</v>
      </c>
      <c r="G211" s="1854">
        <v>6</v>
      </c>
      <c r="H211" s="214">
        <v>1.96</v>
      </c>
      <c r="I211" s="102">
        <v>1</v>
      </c>
      <c r="J211" s="195">
        <v>163072</v>
      </c>
      <c r="K211" s="195">
        <v>0</v>
      </c>
      <c r="L211" s="195"/>
      <c r="M211" s="214">
        <f t="shared" si="22"/>
        <v>163072</v>
      </c>
      <c r="N211" s="214">
        <v>1.9</v>
      </c>
      <c r="O211" s="102">
        <v>1</v>
      </c>
      <c r="P211" s="195">
        <v>158080</v>
      </c>
      <c r="Q211" s="195">
        <v>0</v>
      </c>
      <c r="R211" s="195"/>
      <c r="S211" s="214">
        <f t="shared" si="23"/>
        <v>158080</v>
      </c>
      <c r="T211" s="214">
        <f t="shared" si="27"/>
        <v>0</v>
      </c>
      <c r="U211" s="214">
        <f t="shared" si="27"/>
        <v>4992</v>
      </c>
      <c r="V211" s="214">
        <f t="shared" si="27"/>
        <v>0</v>
      </c>
      <c r="W211" s="214">
        <f t="shared" si="27"/>
        <v>0</v>
      </c>
      <c r="X211" s="214">
        <f t="shared" si="24"/>
        <v>4992</v>
      </c>
      <c r="Y211" s="1854">
        <v>7</v>
      </c>
      <c r="Z211" s="214">
        <v>1.96</v>
      </c>
      <c r="AA211" s="102">
        <v>1</v>
      </c>
      <c r="AB211" s="195">
        <v>163072</v>
      </c>
      <c r="AC211" s="195">
        <v>0</v>
      </c>
      <c r="AD211" s="195"/>
      <c r="AE211" s="214">
        <f t="shared" si="25"/>
        <v>163072</v>
      </c>
      <c r="AF211" s="1854">
        <v>8</v>
      </c>
      <c r="AG211" s="214">
        <v>2.02</v>
      </c>
      <c r="AH211" s="102">
        <v>1</v>
      </c>
      <c r="AI211" s="195">
        <v>168064</v>
      </c>
      <c r="AJ211" s="195">
        <v>0</v>
      </c>
      <c r="AK211" s="195"/>
      <c r="AL211" s="214">
        <f t="shared" si="26"/>
        <v>168064</v>
      </c>
    </row>
    <row r="212" spans="1:38" s="5" customFormat="1">
      <c r="A212" s="195">
        <v>203</v>
      </c>
      <c r="B212" s="102" t="s">
        <v>7945</v>
      </c>
      <c r="C212" s="102" t="s">
        <v>5894</v>
      </c>
      <c r="D212" s="195" t="s">
        <v>6341</v>
      </c>
      <c r="E212" s="1186" t="s">
        <v>562</v>
      </c>
      <c r="F212" s="214" t="s">
        <v>1042</v>
      </c>
      <c r="G212" s="1854">
        <v>2</v>
      </c>
      <c r="H212" s="214">
        <v>1.79</v>
      </c>
      <c r="I212" s="102">
        <v>1</v>
      </c>
      <c r="J212" s="195">
        <v>148928</v>
      </c>
      <c r="K212" s="195">
        <v>0</v>
      </c>
      <c r="L212" s="195"/>
      <c r="M212" s="214">
        <f t="shared" si="22"/>
        <v>148928</v>
      </c>
      <c r="N212" s="214">
        <v>1.73</v>
      </c>
      <c r="O212" s="102">
        <v>1</v>
      </c>
      <c r="P212" s="195">
        <v>143936</v>
      </c>
      <c r="Q212" s="195">
        <v>0</v>
      </c>
      <c r="R212" s="195"/>
      <c r="S212" s="214">
        <f t="shared" si="23"/>
        <v>143936</v>
      </c>
      <c r="T212" s="214">
        <f t="shared" si="27"/>
        <v>0</v>
      </c>
      <c r="U212" s="214">
        <f t="shared" si="27"/>
        <v>4992</v>
      </c>
      <c r="V212" s="214">
        <f t="shared" si="27"/>
        <v>0</v>
      </c>
      <c r="W212" s="214">
        <f t="shared" si="27"/>
        <v>0</v>
      </c>
      <c r="X212" s="214">
        <f t="shared" si="24"/>
        <v>4992</v>
      </c>
      <c r="Y212" s="1854">
        <v>3</v>
      </c>
      <c r="Z212" s="214">
        <v>1.84</v>
      </c>
      <c r="AA212" s="102">
        <v>1</v>
      </c>
      <c r="AB212" s="195">
        <v>153088</v>
      </c>
      <c r="AC212" s="195">
        <v>0</v>
      </c>
      <c r="AD212" s="195"/>
      <c r="AE212" s="214">
        <f t="shared" si="25"/>
        <v>153088</v>
      </c>
      <c r="AF212" s="1854">
        <v>4</v>
      </c>
      <c r="AG212" s="214">
        <v>1.9</v>
      </c>
      <c r="AH212" s="102">
        <v>1</v>
      </c>
      <c r="AI212" s="195">
        <v>158080</v>
      </c>
      <c r="AJ212" s="195">
        <v>0</v>
      </c>
      <c r="AK212" s="195"/>
      <c r="AL212" s="214">
        <f t="shared" si="26"/>
        <v>158080</v>
      </c>
    </row>
    <row r="213" spans="1:38" s="5" customFormat="1">
      <c r="A213" s="195">
        <v>204</v>
      </c>
      <c r="B213" s="102" t="s">
        <v>7946</v>
      </c>
      <c r="C213" s="102" t="s">
        <v>5894</v>
      </c>
      <c r="D213" s="195" t="s">
        <v>6341</v>
      </c>
      <c r="E213" s="1186" t="s">
        <v>562</v>
      </c>
      <c r="F213" s="214" t="s">
        <v>1042</v>
      </c>
      <c r="G213" s="1854">
        <v>2</v>
      </c>
      <c r="H213" s="214">
        <v>1.79</v>
      </c>
      <c r="I213" s="102">
        <v>1</v>
      </c>
      <c r="J213" s="195">
        <v>148928</v>
      </c>
      <c r="K213" s="195">
        <v>0</v>
      </c>
      <c r="L213" s="195"/>
      <c r="M213" s="214">
        <f t="shared" si="22"/>
        <v>148928</v>
      </c>
      <c r="N213" s="214">
        <v>1.73</v>
      </c>
      <c r="O213" s="102">
        <v>1</v>
      </c>
      <c r="P213" s="195">
        <v>143936</v>
      </c>
      <c r="Q213" s="195">
        <v>0</v>
      </c>
      <c r="R213" s="195"/>
      <c r="S213" s="214">
        <f t="shared" si="23"/>
        <v>143936</v>
      </c>
      <c r="T213" s="214">
        <f t="shared" si="27"/>
        <v>0</v>
      </c>
      <c r="U213" s="214">
        <f t="shared" si="27"/>
        <v>4992</v>
      </c>
      <c r="V213" s="214">
        <f t="shared" si="27"/>
        <v>0</v>
      </c>
      <c r="W213" s="214">
        <f t="shared" si="27"/>
        <v>0</v>
      </c>
      <c r="X213" s="214">
        <f t="shared" si="24"/>
        <v>4992</v>
      </c>
      <c r="Y213" s="1854">
        <v>3</v>
      </c>
      <c r="Z213" s="214">
        <v>1.84</v>
      </c>
      <c r="AA213" s="102">
        <v>1</v>
      </c>
      <c r="AB213" s="195">
        <v>153088</v>
      </c>
      <c r="AC213" s="195">
        <v>0</v>
      </c>
      <c r="AD213" s="195"/>
      <c r="AE213" s="214">
        <f t="shared" si="25"/>
        <v>153088</v>
      </c>
      <c r="AF213" s="1854">
        <v>4</v>
      </c>
      <c r="AG213" s="214">
        <v>1.9</v>
      </c>
      <c r="AH213" s="102">
        <v>1</v>
      </c>
      <c r="AI213" s="195">
        <v>158080</v>
      </c>
      <c r="AJ213" s="195">
        <v>0</v>
      </c>
      <c r="AK213" s="195"/>
      <c r="AL213" s="214">
        <f t="shared" si="26"/>
        <v>158080</v>
      </c>
    </row>
    <row r="214" spans="1:38" s="5" customFormat="1">
      <c r="A214" s="195">
        <v>205</v>
      </c>
      <c r="B214" s="102" t="s">
        <v>7947</v>
      </c>
      <c r="C214" s="102" t="s">
        <v>5894</v>
      </c>
      <c r="D214" s="195" t="s">
        <v>6341</v>
      </c>
      <c r="E214" s="1186" t="s">
        <v>562</v>
      </c>
      <c r="F214" s="214" t="s">
        <v>1042</v>
      </c>
      <c r="G214" s="1854">
        <v>2</v>
      </c>
      <c r="H214" s="214">
        <v>1.79</v>
      </c>
      <c r="I214" s="102">
        <v>1</v>
      </c>
      <c r="J214" s="195">
        <v>148928</v>
      </c>
      <c r="K214" s="195">
        <v>0</v>
      </c>
      <c r="L214" s="195"/>
      <c r="M214" s="214">
        <f t="shared" si="22"/>
        <v>148928</v>
      </c>
      <c r="N214" s="214">
        <v>1.73</v>
      </c>
      <c r="O214" s="102">
        <v>1</v>
      </c>
      <c r="P214" s="195">
        <v>143936</v>
      </c>
      <c r="Q214" s="195">
        <v>0</v>
      </c>
      <c r="R214" s="195"/>
      <c r="S214" s="214">
        <f t="shared" si="23"/>
        <v>143936</v>
      </c>
      <c r="T214" s="214">
        <f t="shared" si="27"/>
        <v>0</v>
      </c>
      <c r="U214" s="214">
        <f t="shared" si="27"/>
        <v>4992</v>
      </c>
      <c r="V214" s="214">
        <f t="shared" si="27"/>
        <v>0</v>
      </c>
      <c r="W214" s="214">
        <f t="shared" si="27"/>
        <v>0</v>
      </c>
      <c r="X214" s="214">
        <f t="shared" si="24"/>
        <v>4992</v>
      </c>
      <c r="Y214" s="1854">
        <v>3</v>
      </c>
      <c r="Z214" s="214">
        <v>1.84</v>
      </c>
      <c r="AA214" s="102">
        <v>1</v>
      </c>
      <c r="AB214" s="195">
        <v>153088</v>
      </c>
      <c r="AC214" s="195">
        <v>0</v>
      </c>
      <c r="AD214" s="195"/>
      <c r="AE214" s="214">
        <f t="shared" si="25"/>
        <v>153088</v>
      </c>
      <c r="AF214" s="1854">
        <v>4</v>
      </c>
      <c r="AG214" s="214">
        <v>1.9</v>
      </c>
      <c r="AH214" s="102">
        <v>1</v>
      </c>
      <c r="AI214" s="195">
        <v>158080</v>
      </c>
      <c r="AJ214" s="195">
        <v>0</v>
      </c>
      <c r="AK214" s="195"/>
      <c r="AL214" s="214">
        <f t="shared" si="26"/>
        <v>158080</v>
      </c>
    </row>
    <row r="215" spans="1:38" s="5" customFormat="1">
      <c r="A215" s="195">
        <v>206</v>
      </c>
      <c r="B215" s="102" t="s">
        <v>7948</v>
      </c>
      <c r="C215" s="102" t="s">
        <v>5894</v>
      </c>
      <c r="D215" s="195" t="s">
        <v>6358</v>
      </c>
      <c r="E215" s="1186" t="s">
        <v>562</v>
      </c>
      <c r="F215" s="214" t="s">
        <v>1042</v>
      </c>
      <c r="G215" s="1854">
        <v>2</v>
      </c>
      <c r="H215" s="214">
        <v>1.79</v>
      </c>
      <c r="I215" s="102">
        <v>1</v>
      </c>
      <c r="J215" s="195">
        <v>148928</v>
      </c>
      <c r="K215" s="195">
        <v>0</v>
      </c>
      <c r="L215" s="195"/>
      <c r="M215" s="214">
        <f t="shared" si="22"/>
        <v>148928</v>
      </c>
      <c r="N215" s="214">
        <v>1.73</v>
      </c>
      <c r="O215" s="102">
        <v>1</v>
      </c>
      <c r="P215" s="195">
        <v>143936</v>
      </c>
      <c r="Q215" s="195">
        <v>0</v>
      </c>
      <c r="R215" s="195"/>
      <c r="S215" s="214">
        <f t="shared" si="23"/>
        <v>143936</v>
      </c>
      <c r="T215" s="214">
        <f t="shared" si="27"/>
        <v>0</v>
      </c>
      <c r="U215" s="214">
        <f t="shared" si="27"/>
        <v>4992</v>
      </c>
      <c r="V215" s="214">
        <f t="shared" si="27"/>
        <v>0</v>
      </c>
      <c r="W215" s="214">
        <f t="shared" si="27"/>
        <v>0</v>
      </c>
      <c r="X215" s="214">
        <f t="shared" si="24"/>
        <v>4992</v>
      </c>
      <c r="Y215" s="1854">
        <v>3</v>
      </c>
      <c r="Z215" s="214">
        <v>1.84</v>
      </c>
      <c r="AA215" s="102">
        <v>1</v>
      </c>
      <c r="AB215" s="195">
        <v>153088</v>
      </c>
      <c r="AC215" s="195">
        <v>0</v>
      </c>
      <c r="AD215" s="195"/>
      <c r="AE215" s="214">
        <f t="shared" si="25"/>
        <v>153088</v>
      </c>
      <c r="AF215" s="1854">
        <v>4</v>
      </c>
      <c r="AG215" s="214">
        <v>1.9</v>
      </c>
      <c r="AH215" s="102">
        <v>1</v>
      </c>
      <c r="AI215" s="195">
        <v>158080</v>
      </c>
      <c r="AJ215" s="195">
        <v>0</v>
      </c>
      <c r="AK215" s="195"/>
      <c r="AL215" s="214">
        <f t="shared" si="26"/>
        <v>158080</v>
      </c>
    </row>
    <row r="216" spans="1:38" s="5" customFormat="1">
      <c r="A216" s="195">
        <v>207</v>
      </c>
      <c r="B216" s="102" t="s">
        <v>800</v>
      </c>
      <c r="C216" s="102"/>
      <c r="D216" s="195"/>
      <c r="E216" s="1186" t="s">
        <v>562</v>
      </c>
      <c r="F216" s="214" t="s">
        <v>1042</v>
      </c>
      <c r="G216" s="1854">
        <v>7</v>
      </c>
      <c r="H216" s="214">
        <v>1.96</v>
      </c>
      <c r="I216" s="102">
        <v>1</v>
      </c>
      <c r="J216" s="195">
        <v>163072</v>
      </c>
      <c r="K216" s="195">
        <v>0</v>
      </c>
      <c r="L216" s="195"/>
      <c r="M216" s="214">
        <f t="shared" si="22"/>
        <v>163072</v>
      </c>
      <c r="N216" s="214">
        <v>1.96</v>
      </c>
      <c r="O216" s="102">
        <v>1</v>
      </c>
      <c r="P216" s="195">
        <v>163072</v>
      </c>
      <c r="Q216" s="195">
        <v>0</v>
      </c>
      <c r="R216" s="195"/>
      <c r="S216" s="214">
        <f t="shared" si="23"/>
        <v>163072</v>
      </c>
      <c r="T216" s="214">
        <f t="shared" si="27"/>
        <v>0</v>
      </c>
      <c r="U216" s="214">
        <f t="shared" si="27"/>
        <v>0</v>
      </c>
      <c r="V216" s="214">
        <f t="shared" si="27"/>
        <v>0</v>
      </c>
      <c r="W216" s="214">
        <f t="shared" si="27"/>
        <v>0</v>
      </c>
      <c r="X216" s="214">
        <f t="shared" si="24"/>
        <v>0</v>
      </c>
      <c r="Y216" s="1854">
        <v>8</v>
      </c>
      <c r="Z216" s="214">
        <v>2.02</v>
      </c>
      <c r="AA216" s="102">
        <v>1</v>
      </c>
      <c r="AB216" s="195">
        <v>168064</v>
      </c>
      <c r="AC216" s="195">
        <v>0</v>
      </c>
      <c r="AD216" s="195"/>
      <c r="AE216" s="214">
        <f t="shared" si="25"/>
        <v>168064</v>
      </c>
      <c r="AF216" s="1854">
        <v>9</v>
      </c>
      <c r="AG216" s="214">
        <v>2.02</v>
      </c>
      <c r="AH216" s="102">
        <v>1</v>
      </c>
      <c r="AI216" s="195">
        <v>168064</v>
      </c>
      <c r="AJ216" s="195">
        <v>0</v>
      </c>
      <c r="AK216" s="195"/>
      <c r="AL216" s="214">
        <f t="shared" si="26"/>
        <v>168064</v>
      </c>
    </row>
    <row r="217" spans="1:38" s="5" customFormat="1">
      <c r="A217" s="195">
        <v>208</v>
      </c>
      <c r="B217" s="102" t="s">
        <v>800</v>
      </c>
      <c r="C217" s="102"/>
      <c r="D217" s="195"/>
      <c r="E217" s="1186" t="s">
        <v>562</v>
      </c>
      <c r="F217" s="214" t="s">
        <v>1042</v>
      </c>
      <c r="G217" s="1854">
        <v>7</v>
      </c>
      <c r="H217" s="214">
        <v>1.96</v>
      </c>
      <c r="I217" s="102">
        <v>1</v>
      </c>
      <c r="J217" s="195">
        <v>163072</v>
      </c>
      <c r="K217" s="195">
        <v>0</v>
      </c>
      <c r="L217" s="195"/>
      <c r="M217" s="214">
        <f t="shared" si="22"/>
        <v>163072</v>
      </c>
      <c r="N217" s="214">
        <v>1.96</v>
      </c>
      <c r="O217" s="102">
        <v>1</v>
      </c>
      <c r="P217" s="195">
        <v>163072</v>
      </c>
      <c r="Q217" s="195">
        <v>0</v>
      </c>
      <c r="R217" s="195"/>
      <c r="S217" s="214">
        <f t="shared" si="23"/>
        <v>163072</v>
      </c>
      <c r="T217" s="214">
        <f t="shared" si="27"/>
        <v>0</v>
      </c>
      <c r="U217" s="214">
        <f t="shared" si="27"/>
        <v>0</v>
      </c>
      <c r="V217" s="214">
        <f t="shared" si="27"/>
        <v>0</v>
      </c>
      <c r="W217" s="214">
        <f t="shared" si="27"/>
        <v>0</v>
      </c>
      <c r="X217" s="214">
        <f t="shared" si="24"/>
        <v>0</v>
      </c>
      <c r="Y217" s="1854">
        <v>8</v>
      </c>
      <c r="Z217" s="214">
        <v>2.02</v>
      </c>
      <c r="AA217" s="102">
        <v>1</v>
      </c>
      <c r="AB217" s="195">
        <v>168064</v>
      </c>
      <c r="AC217" s="195">
        <v>0</v>
      </c>
      <c r="AD217" s="195"/>
      <c r="AE217" s="214">
        <f t="shared" si="25"/>
        <v>168064</v>
      </c>
      <c r="AF217" s="1854">
        <v>9</v>
      </c>
      <c r="AG217" s="214">
        <v>2.02</v>
      </c>
      <c r="AH217" s="102">
        <v>1</v>
      </c>
      <c r="AI217" s="195">
        <v>168064</v>
      </c>
      <c r="AJ217" s="195">
        <v>0</v>
      </c>
      <c r="AK217" s="195"/>
      <c r="AL217" s="214">
        <f t="shared" si="26"/>
        <v>168064</v>
      </c>
    </row>
    <row r="218" spans="1:38" s="5" customFormat="1" ht="67.5">
      <c r="A218" s="195">
        <v>209</v>
      </c>
      <c r="B218" s="102" t="s">
        <v>1728</v>
      </c>
      <c r="C218" s="102" t="s">
        <v>5895</v>
      </c>
      <c r="D218" s="195" t="s">
        <v>6307</v>
      </c>
      <c r="E218" s="1186" t="s">
        <v>4906</v>
      </c>
      <c r="F218" s="214" t="s">
        <v>1036</v>
      </c>
      <c r="G218" s="1854">
        <v>6</v>
      </c>
      <c r="H218" s="214">
        <v>4.55</v>
      </c>
      <c r="I218" s="102">
        <v>1</v>
      </c>
      <c r="J218" s="195">
        <v>378560</v>
      </c>
      <c r="K218" s="195">
        <v>0</v>
      </c>
      <c r="L218" s="195"/>
      <c r="M218" s="214">
        <f t="shared" si="22"/>
        <v>378560</v>
      </c>
      <c r="N218" s="214">
        <v>4.41</v>
      </c>
      <c r="O218" s="102">
        <v>1</v>
      </c>
      <c r="P218" s="195">
        <v>366912</v>
      </c>
      <c r="Q218" s="195">
        <v>0</v>
      </c>
      <c r="R218" s="195"/>
      <c r="S218" s="214">
        <f t="shared" si="23"/>
        <v>366912</v>
      </c>
      <c r="T218" s="214">
        <f t="shared" si="27"/>
        <v>0</v>
      </c>
      <c r="U218" s="214">
        <f t="shared" si="27"/>
        <v>11648</v>
      </c>
      <c r="V218" s="214">
        <f t="shared" si="27"/>
        <v>0</v>
      </c>
      <c r="W218" s="214">
        <f t="shared" si="27"/>
        <v>0</v>
      </c>
      <c r="X218" s="214">
        <f t="shared" si="24"/>
        <v>11648</v>
      </c>
      <c r="Y218" s="1854">
        <v>7</v>
      </c>
      <c r="Z218" s="214">
        <v>4.55</v>
      </c>
      <c r="AA218" s="102">
        <v>1</v>
      </c>
      <c r="AB218" s="195">
        <v>378560</v>
      </c>
      <c r="AC218" s="195">
        <v>0</v>
      </c>
      <c r="AD218" s="195"/>
      <c r="AE218" s="214">
        <f t="shared" si="25"/>
        <v>378560</v>
      </c>
      <c r="AF218" s="1854">
        <v>8</v>
      </c>
      <c r="AG218" s="214">
        <v>4.7</v>
      </c>
      <c r="AH218" s="102">
        <v>1</v>
      </c>
      <c r="AI218" s="195">
        <v>391040</v>
      </c>
      <c r="AJ218" s="195">
        <v>0</v>
      </c>
      <c r="AK218" s="195"/>
      <c r="AL218" s="214">
        <f t="shared" si="26"/>
        <v>391040</v>
      </c>
    </row>
    <row r="219" spans="1:38" s="5" customFormat="1">
      <c r="A219" s="195">
        <v>210</v>
      </c>
      <c r="B219" s="102" t="s">
        <v>800</v>
      </c>
      <c r="C219" s="102"/>
      <c r="D219" s="195"/>
      <c r="E219" s="1186" t="s">
        <v>1671</v>
      </c>
      <c r="F219" s="214" t="s">
        <v>7916</v>
      </c>
      <c r="G219" s="1854">
        <v>7</v>
      </c>
      <c r="H219" s="214">
        <v>2.2799999999999998</v>
      </c>
      <c r="I219" s="102">
        <v>1</v>
      </c>
      <c r="J219" s="195">
        <v>189695.99999999997</v>
      </c>
      <c r="K219" s="195">
        <v>0</v>
      </c>
      <c r="L219" s="195"/>
      <c r="M219" s="214">
        <f t="shared" si="22"/>
        <v>189695.99999999997</v>
      </c>
      <c r="N219" s="214">
        <v>2.2799999999999998</v>
      </c>
      <c r="O219" s="102">
        <v>1</v>
      </c>
      <c r="P219" s="195">
        <v>189695.99999999997</v>
      </c>
      <c r="Q219" s="195">
        <v>0</v>
      </c>
      <c r="R219" s="195"/>
      <c r="S219" s="214">
        <f t="shared" si="23"/>
        <v>189695.99999999997</v>
      </c>
      <c r="T219" s="214">
        <f t="shared" si="27"/>
        <v>0</v>
      </c>
      <c r="U219" s="214">
        <f t="shared" si="27"/>
        <v>0</v>
      </c>
      <c r="V219" s="214">
        <f t="shared" si="27"/>
        <v>0</v>
      </c>
      <c r="W219" s="214">
        <f t="shared" si="27"/>
        <v>0</v>
      </c>
      <c r="X219" s="214">
        <f t="shared" si="24"/>
        <v>0</v>
      </c>
      <c r="Y219" s="1854">
        <v>8</v>
      </c>
      <c r="Z219" s="214">
        <v>2.35</v>
      </c>
      <c r="AA219" s="102">
        <v>1</v>
      </c>
      <c r="AB219" s="195">
        <v>195520</v>
      </c>
      <c r="AC219" s="195">
        <v>0</v>
      </c>
      <c r="AD219" s="195"/>
      <c r="AE219" s="214">
        <f t="shared" si="25"/>
        <v>195520</v>
      </c>
      <c r="AF219" s="1854">
        <v>9</v>
      </c>
      <c r="AG219" s="214">
        <v>2.35</v>
      </c>
      <c r="AH219" s="102">
        <v>1</v>
      </c>
      <c r="AI219" s="195">
        <v>195520</v>
      </c>
      <c r="AJ219" s="195">
        <v>0</v>
      </c>
      <c r="AK219" s="195"/>
      <c r="AL219" s="214">
        <f t="shared" si="26"/>
        <v>195520</v>
      </c>
    </row>
    <row r="220" spans="1:38" s="5" customFormat="1">
      <c r="A220" s="195">
        <v>211</v>
      </c>
      <c r="B220" s="102" t="s">
        <v>800</v>
      </c>
      <c r="C220" s="102"/>
      <c r="D220" s="195"/>
      <c r="E220" s="1186" t="s">
        <v>1671</v>
      </c>
      <c r="F220" s="214" t="s">
        <v>7916</v>
      </c>
      <c r="G220" s="1854">
        <v>7</v>
      </c>
      <c r="H220" s="214">
        <v>2.2799999999999998</v>
      </c>
      <c r="I220" s="102">
        <v>1</v>
      </c>
      <c r="J220" s="195">
        <v>189695.99999999997</v>
      </c>
      <c r="K220" s="195">
        <v>0</v>
      </c>
      <c r="L220" s="195"/>
      <c r="M220" s="214">
        <f t="shared" si="22"/>
        <v>189695.99999999997</v>
      </c>
      <c r="N220" s="214">
        <v>2.2799999999999998</v>
      </c>
      <c r="O220" s="102">
        <v>1</v>
      </c>
      <c r="P220" s="195">
        <v>189695.99999999997</v>
      </c>
      <c r="Q220" s="195">
        <v>0</v>
      </c>
      <c r="R220" s="195"/>
      <c r="S220" s="214">
        <f t="shared" si="23"/>
        <v>189695.99999999997</v>
      </c>
      <c r="T220" s="214">
        <f t="shared" si="27"/>
        <v>0</v>
      </c>
      <c r="U220" s="214">
        <f t="shared" si="27"/>
        <v>0</v>
      </c>
      <c r="V220" s="214">
        <f t="shared" si="27"/>
        <v>0</v>
      </c>
      <c r="W220" s="214">
        <f t="shared" si="27"/>
        <v>0</v>
      </c>
      <c r="X220" s="214">
        <f t="shared" si="24"/>
        <v>0</v>
      </c>
      <c r="Y220" s="1854">
        <v>8</v>
      </c>
      <c r="Z220" s="214">
        <v>2.35</v>
      </c>
      <c r="AA220" s="102">
        <v>1</v>
      </c>
      <c r="AB220" s="195">
        <v>195520</v>
      </c>
      <c r="AC220" s="195">
        <v>0</v>
      </c>
      <c r="AD220" s="195"/>
      <c r="AE220" s="214">
        <f t="shared" si="25"/>
        <v>195520</v>
      </c>
      <c r="AF220" s="1854">
        <v>9</v>
      </c>
      <c r="AG220" s="214">
        <v>2.35</v>
      </c>
      <c r="AH220" s="102">
        <v>1</v>
      </c>
      <c r="AI220" s="195">
        <v>195520</v>
      </c>
      <c r="AJ220" s="195">
        <v>0</v>
      </c>
      <c r="AK220" s="195"/>
      <c r="AL220" s="214">
        <f t="shared" si="26"/>
        <v>195520</v>
      </c>
    </row>
    <row r="221" spans="1:38" s="5" customFormat="1">
      <c r="A221" s="195">
        <v>212</v>
      </c>
      <c r="B221" s="102" t="s">
        <v>6355</v>
      </c>
      <c r="C221" s="102" t="s">
        <v>5895</v>
      </c>
      <c r="D221" s="195" t="s">
        <v>6297</v>
      </c>
      <c r="E221" s="1186" t="s">
        <v>1671</v>
      </c>
      <c r="F221" s="214" t="s">
        <v>7916</v>
      </c>
      <c r="G221" s="1854">
        <v>6</v>
      </c>
      <c r="H221" s="214">
        <v>2.2799999999999998</v>
      </c>
      <c r="I221" s="102">
        <v>1</v>
      </c>
      <c r="J221" s="195">
        <v>189695.99999999997</v>
      </c>
      <c r="K221" s="195">
        <v>0</v>
      </c>
      <c r="L221" s="195"/>
      <c r="M221" s="214">
        <f t="shared" si="22"/>
        <v>189695.99999999997</v>
      </c>
      <c r="N221" s="214">
        <v>2.21</v>
      </c>
      <c r="O221" s="102">
        <v>1</v>
      </c>
      <c r="P221" s="195">
        <v>183872</v>
      </c>
      <c r="Q221" s="195">
        <v>0</v>
      </c>
      <c r="R221" s="195"/>
      <c r="S221" s="214">
        <f t="shared" si="23"/>
        <v>183872</v>
      </c>
      <c r="T221" s="214">
        <f t="shared" si="27"/>
        <v>0</v>
      </c>
      <c r="U221" s="214">
        <f t="shared" si="27"/>
        <v>5823.9999999999709</v>
      </c>
      <c r="V221" s="214">
        <f t="shared" si="27"/>
        <v>0</v>
      </c>
      <c r="W221" s="214">
        <f t="shared" si="27"/>
        <v>0</v>
      </c>
      <c r="X221" s="214">
        <f t="shared" si="24"/>
        <v>5823.9999999999709</v>
      </c>
      <c r="Y221" s="1854">
        <v>7</v>
      </c>
      <c r="Z221" s="214">
        <v>2.2799999999999998</v>
      </c>
      <c r="AA221" s="102">
        <v>1</v>
      </c>
      <c r="AB221" s="195">
        <v>189695.99999999997</v>
      </c>
      <c r="AC221" s="195">
        <v>0</v>
      </c>
      <c r="AD221" s="195"/>
      <c r="AE221" s="214">
        <f t="shared" si="25"/>
        <v>189695.99999999997</v>
      </c>
      <c r="AF221" s="1854">
        <v>8</v>
      </c>
      <c r="AG221" s="214">
        <v>2.35</v>
      </c>
      <c r="AH221" s="102">
        <v>1</v>
      </c>
      <c r="AI221" s="195">
        <v>195520</v>
      </c>
      <c r="AJ221" s="195">
        <v>0</v>
      </c>
      <c r="AK221" s="195"/>
      <c r="AL221" s="214">
        <f t="shared" si="26"/>
        <v>195520</v>
      </c>
    </row>
    <row r="222" spans="1:38" s="5" customFormat="1">
      <c r="A222" s="195">
        <v>213</v>
      </c>
      <c r="B222" s="102" t="s">
        <v>6356</v>
      </c>
      <c r="C222" s="102" t="s">
        <v>5895</v>
      </c>
      <c r="D222" s="195" t="s">
        <v>5821</v>
      </c>
      <c r="E222" s="1186" t="s">
        <v>562</v>
      </c>
      <c r="F222" s="214" t="s">
        <v>1042</v>
      </c>
      <c r="G222" s="1854">
        <v>3</v>
      </c>
      <c r="H222" s="214">
        <v>1.84</v>
      </c>
      <c r="I222" s="102">
        <v>1</v>
      </c>
      <c r="J222" s="195">
        <v>153088</v>
      </c>
      <c r="K222" s="195">
        <v>0</v>
      </c>
      <c r="L222" s="195"/>
      <c r="M222" s="214">
        <f t="shared" si="22"/>
        <v>153088</v>
      </c>
      <c r="N222" s="214">
        <v>1.79</v>
      </c>
      <c r="O222" s="102">
        <v>1</v>
      </c>
      <c r="P222" s="195">
        <v>148928</v>
      </c>
      <c r="Q222" s="195">
        <v>0</v>
      </c>
      <c r="R222" s="195"/>
      <c r="S222" s="214">
        <f t="shared" si="23"/>
        <v>148928</v>
      </c>
      <c r="T222" s="214">
        <f t="shared" si="27"/>
        <v>0</v>
      </c>
      <c r="U222" s="214">
        <f t="shared" si="27"/>
        <v>4160</v>
      </c>
      <c r="V222" s="214">
        <f t="shared" si="27"/>
        <v>0</v>
      </c>
      <c r="W222" s="214">
        <f t="shared" si="27"/>
        <v>0</v>
      </c>
      <c r="X222" s="214">
        <f t="shared" si="24"/>
        <v>4160</v>
      </c>
      <c r="Y222" s="1854">
        <v>4</v>
      </c>
      <c r="Z222" s="214">
        <v>1.9</v>
      </c>
      <c r="AA222" s="102">
        <v>1</v>
      </c>
      <c r="AB222" s="195">
        <v>158080</v>
      </c>
      <c r="AC222" s="195">
        <v>0</v>
      </c>
      <c r="AD222" s="195"/>
      <c r="AE222" s="214">
        <f t="shared" si="25"/>
        <v>158080</v>
      </c>
      <c r="AF222" s="1854">
        <v>5</v>
      </c>
      <c r="AG222" s="214">
        <v>1.9</v>
      </c>
      <c r="AH222" s="102">
        <v>1</v>
      </c>
      <c r="AI222" s="195">
        <v>158080</v>
      </c>
      <c r="AJ222" s="195">
        <v>0</v>
      </c>
      <c r="AK222" s="195"/>
      <c r="AL222" s="214">
        <f t="shared" si="26"/>
        <v>158080</v>
      </c>
    </row>
    <row r="223" spans="1:38" s="5" customFormat="1">
      <c r="A223" s="195">
        <v>214</v>
      </c>
      <c r="B223" s="102" t="s">
        <v>6364</v>
      </c>
      <c r="C223" s="102" t="s">
        <v>5895</v>
      </c>
      <c r="D223" s="195" t="s">
        <v>6306</v>
      </c>
      <c r="E223" s="1186" t="s">
        <v>562</v>
      </c>
      <c r="F223" s="214" t="s">
        <v>1042</v>
      </c>
      <c r="G223" s="1854">
        <v>3</v>
      </c>
      <c r="H223" s="214">
        <v>1.84</v>
      </c>
      <c r="I223" s="102">
        <v>1</v>
      </c>
      <c r="J223" s="195">
        <v>153088</v>
      </c>
      <c r="K223" s="195">
        <v>0</v>
      </c>
      <c r="L223" s="195"/>
      <c r="M223" s="214">
        <f t="shared" si="22"/>
        <v>153088</v>
      </c>
      <c r="N223" s="214">
        <v>1.79</v>
      </c>
      <c r="O223" s="102">
        <v>1</v>
      </c>
      <c r="P223" s="195">
        <v>148928</v>
      </c>
      <c r="Q223" s="195">
        <v>0</v>
      </c>
      <c r="R223" s="195"/>
      <c r="S223" s="214">
        <f t="shared" si="23"/>
        <v>148928</v>
      </c>
      <c r="T223" s="214">
        <f t="shared" si="27"/>
        <v>0</v>
      </c>
      <c r="U223" s="214">
        <f t="shared" si="27"/>
        <v>4160</v>
      </c>
      <c r="V223" s="214">
        <f t="shared" si="27"/>
        <v>0</v>
      </c>
      <c r="W223" s="214">
        <f t="shared" si="27"/>
        <v>0</v>
      </c>
      <c r="X223" s="214">
        <f t="shared" si="24"/>
        <v>4160</v>
      </c>
      <c r="Y223" s="1854">
        <v>4</v>
      </c>
      <c r="Z223" s="214">
        <v>1.9</v>
      </c>
      <c r="AA223" s="102">
        <v>1</v>
      </c>
      <c r="AB223" s="195">
        <v>158080</v>
      </c>
      <c r="AC223" s="195">
        <v>0</v>
      </c>
      <c r="AD223" s="195"/>
      <c r="AE223" s="214">
        <f t="shared" si="25"/>
        <v>158080</v>
      </c>
      <c r="AF223" s="1854">
        <v>5</v>
      </c>
      <c r="AG223" s="214">
        <v>1.9</v>
      </c>
      <c r="AH223" s="102">
        <v>1</v>
      </c>
      <c r="AI223" s="195">
        <v>158080</v>
      </c>
      <c r="AJ223" s="195">
        <v>0</v>
      </c>
      <c r="AK223" s="195"/>
      <c r="AL223" s="214">
        <f t="shared" si="26"/>
        <v>158080</v>
      </c>
    </row>
    <row r="224" spans="1:38" s="5" customFormat="1">
      <c r="A224" s="195">
        <v>215</v>
      </c>
      <c r="B224" s="102" t="s">
        <v>6357</v>
      </c>
      <c r="C224" s="102" t="s">
        <v>5894</v>
      </c>
      <c r="D224" s="195" t="s">
        <v>6358</v>
      </c>
      <c r="E224" s="1186" t="s">
        <v>562</v>
      </c>
      <c r="F224" s="214" t="s">
        <v>1042</v>
      </c>
      <c r="G224" s="1854">
        <v>3</v>
      </c>
      <c r="H224" s="214">
        <v>1.84</v>
      </c>
      <c r="I224" s="102">
        <v>1</v>
      </c>
      <c r="J224" s="195">
        <v>153088</v>
      </c>
      <c r="K224" s="195">
        <v>0</v>
      </c>
      <c r="L224" s="195"/>
      <c r="M224" s="214">
        <f t="shared" si="22"/>
        <v>153088</v>
      </c>
      <c r="N224" s="214">
        <v>1.79</v>
      </c>
      <c r="O224" s="102">
        <v>1</v>
      </c>
      <c r="P224" s="195">
        <v>148928</v>
      </c>
      <c r="Q224" s="195">
        <v>0</v>
      </c>
      <c r="R224" s="195"/>
      <c r="S224" s="214">
        <f t="shared" si="23"/>
        <v>148928</v>
      </c>
      <c r="T224" s="214">
        <f t="shared" si="27"/>
        <v>0</v>
      </c>
      <c r="U224" s="214">
        <f t="shared" si="27"/>
        <v>4160</v>
      </c>
      <c r="V224" s="214">
        <f t="shared" si="27"/>
        <v>0</v>
      </c>
      <c r="W224" s="214">
        <f t="shared" si="27"/>
        <v>0</v>
      </c>
      <c r="X224" s="214">
        <f t="shared" si="24"/>
        <v>4160</v>
      </c>
      <c r="Y224" s="1854">
        <v>4</v>
      </c>
      <c r="Z224" s="214">
        <v>1.9</v>
      </c>
      <c r="AA224" s="102">
        <v>1</v>
      </c>
      <c r="AB224" s="195">
        <v>158080</v>
      </c>
      <c r="AC224" s="195">
        <v>0</v>
      </c>
      <c r="AD224" s="195"/>
      <c r="AE224" s="214">
        <f t="shared" si="25"/>
        <v>158080</v>
      </c>
      <c r="AF224" s="1854">
        <v>5</v>
      </c>
      <c r="AG224" s="214">
        <v>1.9</v>
      </c>
      <c r="AH224" s="102">
        <v>1</v>
      </c>
      <c r="AI224" s="195">
        <v>158080</v>
      </c>
      <c r="AJ224" s="195">
        <v>0</v>
      </c>
      <c r="AK224" s="195"/>
      <c r="AL224" s="214">
        <f t="shared" si="26"/>
        <v>158080</v>
      </c>
    </row>
    <row r="225" spans="1:38" s="5" customFormat="1">
      <c r="A225" s="195">
        <v>216</v>
      </c>
      <c r="B225" s="102" t="s">
        <v>6359</v>
      </c>
      <c r="C225" s="102" t="s">
        <v>5895</v>
      </c>
      <c r="D225" s="195" t="s">
        <v>6341</v>
      </c>
      <c r="E225" s="1186" t="s">
        <v>562</v>
      </c>
      <c r="F225" s="214" t="s">
        <v>1042</v>
      </c>
      <c r="G225" s="1854">
        <v>3</v>
      </c>
      <c r="H225" s="214">
        <v>1.84</v>
      </c>
      <c r="I225" s="102">
        <v>1</v>
      </c>
      <c r="J225" s="195">
        <v>153088</v>
      </c>
      <c r="K225" s="195">
        <v>0</v>
      </c>
      <c r="L225" s="195"/>
      <c r="M225" s="214">
        <f t="shared" si="22"/>
        <v>153088</v>
      </c>
      <c r="N225" s="214">
        <v>1.79</v>
      </c>
      <c r="O225" s="102">
        <v>1</v>
      </c>
      <c r="P225" s="195">
        <v>148928</v>
      </c>
      <c r="Q225" s="195">
        <v>0</v>
      </c>
      <c r="R225" s="195"/>
      <c r="S225" s="214">
        <f t="shared" si="23"/>
        <v>148928</v>
      </c>
      <c r="T225" s="214">
        <f t="shared" si="27"/>
        <v>0</v>
      </c>
      <c r="U225" s="214">
        <f t="shared" si="27"/>
        <v>4160</v>
      </c>
      <c r="V225" s="214">
        <f t="shared" si="27"/>
        <v>0</v>
      </c>
      <c r="W225" s="214">
        <f t="shared" si="27"/>
        <v>0</v>
      </c>
      <c r="X225" s="214">
        <f t="shared" si="24"/>
        <v>4160</v>
      </c>
      <c r="Y225" s="1854">
        <v>4</v>
      </c>
      <c r="Z225" s="214">
        <v>1.9</v>
      </c>
      <c r="AA225" s="102">
        <v>1</v>
      </c>
      <c r="AB225" s="195">
        <v>158080</v>
      </c>
      <c r="AC225" s="195">
        <v>0</v>
      </c>
      <c r="AD225" s="195"/>
      <c r="AE225" s="214">
        <f t="shared" si="25"/>
        <v>158080</v>
      </c>
      <c r="AF225" s="1854">
        <v>5</v>
      </c>
      <c r="AG225" s="214">
        <v>1.9</v>
      </c>
      <c r="AH225" s="102">
        <v>1</v>
      </c>
      <c r="AI225" s="195">
        <v>158080</v>
      </c>
      <c r="AJ225" s="195">
        <v>0</v>
      </c>
      <c r="AK225" s="195"/>
      <c r="AL225" s="214">
        <f t="shared" si="26"/>
        <v>158080</v>
      </c>
    </row>
    <row r="226" spans="1:38" s="5" customFormat="1">
      <c r="A226" s="195">
        <v>217</v>
      </c>
      <c r="B226" s="102" t="s">
        <v>7949</v>
      </c>
      <c r="C226" s="102" t="s">
        <v>5895</v>
      </c>
      <c r="D226" s="195" t="s">
        <v>6360</v>
      </c>
      <c r="E226" s="1186" t="s">
        <v>562</v>
      </c>
      <c r="F226" s="214" t="s">
        <v>1042</v>
      </c>
      <c r="G226" s="1854">
        <v>6</v>
      </c>
      <c r="H226" s="214">
        <v>1.96</v>
      </c>
      <c r="I226" s="102">
        <v>1</v>
      </c>
      <c r="J226" s="195">
        <v>163072</v>
      </c>
      <c r="K226" s="195">
        <v>0</v>
      </c>
      <c r="L226" s="195"/>
      <c r="M226" s="214">
        <f t="shared" si="22"/>
        <v>163072</v>
      </c>
      <c r="N226" s="214">
        <v>1.9</v>
      </c>
      <c r="O226" s="102">
        <v>1</v>
      </c>
      <c r="P226" s="195">
        <v>158080</v>
      </c>
      <c r="Q226" s="195">
        <v>0</v>
      </c>
      <c r="R226" s="195"/>
      <c r="S226" s="214">
        <f t="shared" si="23"/>
        <v>158080</v>
      </c>
      <c r="T226" s="214">
        <f t="shared" si="27"/>
        <v>0</v>
      </c>
      <c r="U226" s="214">
        <f t="shared" si="27"/>
        <v>4992</v>
      </c>
      <c r="V226" s="214">
        <f t="shared" si="27"/>
        <v>0</v>
      </c>
      <c r="W226" s="214">
        <f t="shared" si="27"/>
        <v>0</v>
      </c>
      <c r="X226" s="214">
        <f t="shared" si="24"/>
        <v>4992</v>
      </c>
      <c r="Y226" s="1854">
        <v>7</v>
      </c>
      <c r="Z226" s="214">
        <v>1.96</v>
      </c>
      <c r="AA226" s="102">
        <v>1</v>
      </c>
      <c r="AB226" s="195">
        <v>163072</v>
      </c>
      <c r="AC226" s="195">
        <v>0</v>
      </c>
      <c r="AD226" s="195"/>
      <c r="AE226" s="214">
        <f t="shared" si="25"/>
        <v>163072</v>
      </c>
      <c r="AF226" s="1854">
        <v>8</v>
      </c>
      <c r="AG226" s="214">
        <v>2.02</v>
      </c>
      <c r="AH226" s="102">
        <v>1</v>
      </c>
      <c r="AI226" s="195">
        <v>168064</v>
      </c>
      <c r="AJ226" s="195">
        <v>0</v>
      </c>
      <c r="AK226" s="195"/>
      <c r="AL226" s="214">
        <f t="shared" si="26"/>
        <v>168064</v>
      </c>
    </row>
    <row r="227" spans="1:38" s="5" customFormat="1">
      <c r="A227" s="195">
        <v>218</v>
      </c>
      <c r="B227" s="102" t="s">
        <v>7950</v>
      </c>
      <c r="C227" s="102" t="s">
        <v>5895</v>
      </c>
      <c r="D227" s="195" t="s">
        <v>6315</v>
      </c>
      <c r="E227" s="1186" t="s">
        <v>562</v>
      </c>
      <c r="F227" s="214" t="s">
        <v>1042</v>
      </c>
      <c r="G227" s="1854">
        <v>2</v>
      </c>
      <c r="H227" s="214">
        <v>1.79</v>
      </c>
      <c r="I227" s="102">
        <v>1</v>
      </c>
      <c r="J227" s="195">
        <v>148928</v>
      </c>
      <c r="K227" s="195">
        <v>0</v>
      </c>
      <c r="L227" s="195"/>
      <c r="M227" s="214">
        <f t="shared" si="22"/>
        <v>148928</v>
      </c>
      <c r="N227" s="214">
        <v>1.73</v>
      </c>
      <c r="O227" s="102">
        <v>1</v>
      </c>
      <c r="P227" s="195">
        <v>143936</v>
      </c>
      <c r="Q227" s="195">
        <v>0</v>
      </c>
      <c r="R227" s="195"/>
      <c r="S227" s="214">
        <f t="shared" si="23"/>
        <v>143936</v>
      </c>
      <c r="T227" s="214">
        <f t="shared" si="27"/>
        <v>0</v>
      </c>
      <c r="U227" s="214">
        <f t="shared" si="27"/>
        <v>4992</v>
      </c>
      <c r="V227" s="214">
        <f t="shared" si="27"/>
        <v>0</v>
      </c>
      <c r="W227" s="214">
        <f t="shared" si="27"/>
        <v>0</v>
      </c>
      <c r="X227" s="214">
        <f t="shared" si="24"/>
        <v>4992</v>
      </c>
      <c r="Y227" s="1854">
        <v>3</v>
      </c>
      <c r="Z227" s="214">
        <v>1.84</v>
      </c>
      <c r="AA227" s="102">
        <v>1</v>
      </c>
      <c r="AB227" s="195">
        <v>153088</v>
      </c>
      <c r="AC227" s="195">
        <v>0</v>
      </c>
      <c r="AD227" s="195"/>
      <c r="AE227" s="214">
        <f t="shared" si="25"/>
        <v>153088</v>
      </c>
      <c r="AF227" s="1854">
        <v>4</v>
      </c>
      <c r="AG227" s="214">
        <v>1.9</v>
      </c>
      <c r="AH227" s="102">
        <v>1</v>
      </c>
      <c r="AI227" s="195">
        <v>158080</v>
      </c>
      <c r="AJ227" s="195">
        <v>0</v>
      </c>
      <c r="AK227" s="195"/>
      <c r="AL227" s="214">
        <f t="shared" si="26"/>
        <v>158080</v>
      </c>
    </row>
    <row r="228" spans="1:38" s="5" customFormat="1">
      <c r="A228" s="195">
        <v>219</v>
      </c>
      <c r="B228" s="102" t="s">
        <v>4924</v>
      </c>
      <c r="C228" s="102" t="s">
        <v>5895</v>
      </c>
      <c r="D228" s="195" t="s">
        <v>6361</v>
      </c>
      <c r="E228" s="1186" t="s">
        <v>562</v>
      </c>
      <c r="F228" s="214" t="s">
        <v>1042</v>
      </c>
      <c r="G228" s="1854">
        <v>10</v>
      </c>
      <c r="H228" s="214">
        <v>2.08</v>
      </c>
      <c r="I228" s="102">
        <v>1</v>
      </c>
      <c r="J228" s="195">
        <v>173056</v>
      </c>
      <c r="K228" s="195">
        <v>0</v>
      </c>
      <c r="L228" s="195"/>
      <c r="M228" s="214">
        <f t="shared" si="22"/>
        <v>173056</v>
      </c>
      <c r="N228" s="214">
        <v>2.02</v>
      </c>
      <c r="O228" s="102">
        <v>1</v>
      </c>
      <c r="P228" s="195">
        <v>168064</v>
      </c>
      <c r="Q228" s="195">
        <v>0</v>
      </c>
      <c r="R228" s="195"/>
      <c r="S228" s="214">
        <f t="shared" si="23"/>
        <v>168064</v>
      </c>
      <c r="T228" s="214">
        <f t="shared" si="27"/>
        <v>0</v>
      </c>
      <c r="U228" s="214">
        <f t="shared" si="27"/>
        <v>4992</v>
      </c>
      <c r="V228" s="214">
        <f t="shared" si="27"/>
        <v>0</v>
      </c>
      <c r="W228" s="214">
        <f t="shared" si="27"/>
        <v>0</v>
      </c>
      <c r="X228" s="214">
        <f t="shared" si="24"/>
        <v>4992</v>
      </c>
      <c r="Y228" s="1854">
        <v>11</v>
      </c>
      <c r="Z228" s="214">
        <v>2.08</v>
      </c>
      <c r="AA228" s="102">
        <v>1</v>
      </c>
      <c r="AB228" s="195">
        <v>173056</v>
      </c>
      <c r="AC228" s="195">
        <v>0</v>
      </c>
      <c r="AD228" s="195"/>
      <c r="AE228" s="214">
        <f t="shared" si="25"/>
        <v>173056</v>
      </c>
      <c r="AF228" s="1854">
        <v>12</v>
      </c>
      <c r="AG228" s="214">
        <v>2.08</v>
      </c>
      <c r="AH228" s="102">
        <v>1</v>
      </c>
      <c r="AI228" s="195">
        <v>173056</v>
      </c>
      <c r="AJ228" s="195">
        <v>0</v>
      </c>
      <c r="AK228" s="195"/>
      <c r="AL228" s="214">
        <f t="shared" si="26"/>
        <v>173056</v>
      </c>
    </row>
    <row r="229" spans="1:38" s="5" customFormat="1">
      <c r="A229" s="195">
        <v>220</v>
      </c>
      <c r="B229" s="102" t="s">
        <v>1729</v>
      </c>
      <c r="C229" s="102" t="s">
        <v>5895</v>
      </c>
      <c r="D229" s="195" t="s">
        <v>6294</v>
      </c>
      <c r="E229" s="1186" t="s">
        <v>562</v>
      </c>
      <c r="F229" s="214" t="s">
        <v>1042</v>
      </c>
      <c r="G229" s="1854">
        <v>6</v>
      </c>
      <c r="H229" s="214">
        <v>1.96</v>
      </c>
      <c r="I229" s="102">
        <v>1</v>
      </c>
      <c r="J229" s="195">
        <v>163072</v>
      </c>
      <c r="K229" s="195">
        <v>0</v>
      </c>
      <c r="L229" s="195"/>
      <c r="M229" s="214">
        <f t="shared" si="22"/>
        <v>163072</v>
      </c>
      <c r="N229" s="214">
        <v>1.9</v>
      </c>
      <c r="O229" s="102">
        <v>1</v>
      </c>
      <c r="P229" s="195">
        <v>158080</v>
      </c>
      <c r="Q229" s="195">
        <v>0</v>
      </c>
      <c r="R229" s="195"/>
      <c r="S229" s="214">
        <f t="shared" si="23"/>
        <v>158080</v>
      </c>
      <c r="T229" s="214">
        <f t="shared" si="27"/>
        <v>0</v>
      </c>
      <c r="U229" s="214">
        <f t="shared" si="27"/>
        <v>4992</v>
      </c>
      <c r="V229" s="214">
        <f t="shared" si="27"/>
        <v>0</v>
      </c>
      <c r="W229" s="214">
        <f t="shared" si="27"/>
        <v>0</v>
      </c>
      <c r="X229" s="214">
        <f t="shared" si="24"/>
        <v>4992</v>
      </c>
      <c r="Y229" s="1854">
        <v>7</v>
      </c>
      <c r="Z229" s="214">
        <v>1.96</v>
      </c>
      <c r="AA229" s="102">
        <v>1</v>
      </c>
      <c r="AB229" s="195">
        <v>163072</v>
      </c>
      <c r="AC229" s="195">
        <v>0</v>
      </c>
      <c r="AD229" s="195"/>
      <c r="AE229" s="214">
        <f t="shared" si="25"/>
        <v>163072</v>
      </c>
      <c r="AF229" s="1854">
        <v>8</v>
      </c>
      <c r="AG229" s="214">
        <v>2.02</v>
      </c>
      <c r="AH229" s="102">
        <v>1</v>
      </c>
      <c r="AI229" s="195">
        <v>168064</v>
      </c>
      <c r="AJ229" s="195">
        <v>0</v>
      </c>
      <c r="AK229" s="195"/>
      <c r="AL229" s="214">
        <f t="shared" si="26"/>
        <v>168064</v>
      </c>
    </row>
    <row r="230" spans="1:38" s="5" customFormat="1">
      <c r="A230" s="195">
        <v>221</v>
      </c>
      <c r="B230" s="102" t="s">
        <v>6362</v>
      </c>
      <c r="C230" s="102" t="s">
        <v>5895</v>
      </c>
      <c r="D230" s="195" t="s">
        <v>5821</v>
      </c>
      <c r="E230" s="1186" t="s">
        <v>562</v>
      </c>
      <c r="F230" s="214" t="s">
        <v>1042</v>
      </c>
      <c r="G230" s="1854">
        <v>3</v>
      </c>
      <c r="H230" s="214">
        <v>1.84</v>
      </c>
      <c r="I230" s="102">
        <v>1</v>
      </c>
      <c r="J230" s="195">
        <v>153088</v>
      </c>
      <c r="K230" s="195">
        <v>0</v>
      </c>
      <c r="L230" s="195"/>
      <c r="M230" s="214">
        <f t="shared" si="22"/>
        <v>153088</v>
      </c>
      <c r="N230" s="214">
        <v>1.79</v>
      </c>
      <c r="O230" s="102">
        <v>1</v>
      </c>
      <c r="P230" s="195">
        <v>148928</v>
      </c>
      <c r="Q230" s="195">
        <v>0</v>
      </c>
      <c r="R230" s="195"/>
      <c r="S230" s="214">
        <f t="shared" si="23"/>
        <v>148928</v>
      </c>
      <c r="T230" s="214">
        <f t="shared" si="27"/>
        <v>0</v>
      </c>
      <c r="U230" s="214">
        <f t="shared" si="27"/>
        <v>4160</v>
      </c>
      <c r="V230" s="214">
        <f t="shared" si="27"/>
        <v>0</v>
      </c>
      <c r="W230" s="214">
        <f t="shared" si="27"/>
        <v>0</v>
      </c>
      <c r="X230" s="214">
        <f t="shared" si="24"/>
        <v>4160</v>
      </c>
      <c r="Y230" s="1854">
        <v>4</v>
      </c>
      <c r="Z230" s="214">
        <v>1.9</v>
      </c>
      <c r="AA230" s="102">
        <v>1</v>
      </c>
      <c r="AB230" s="195">
        <v>158080</v>
      </c>
      <c r="AC230" s="195">
        <v>0</v>
      </c>
      <c r="AD230" s="195"/>
      <c r="AE230" s="214">
        <f t="shared" si="25"/>
        <v>158080</v>
      </c>
      <c r="AF230" s="1854">
        <v>5</v>
      </c>
      <c r="AG230" s="214">
        <v>1.9</v>
      </c>
      <c r="AH230" s="102">
        <v>1</v>
      </c>
      <c r="AI230" s="195">
        <v>158080</v>
      </c>
      <c r="AJ230" s="195">
        <v>0</v>
      </c>
      <c r="AK230" s="195"/>
      <c r="AL230" s="214">
        <f t="shared" si="26"/>
        <v>158080</v>
      </c>
    </row>
    <row r="231" spans="1:38" s="5" customFormat="1">
      <c r="A231" s="195">
        <v>222</v>
      </c>
      <c r="B231" s="102" t="s">
        <v>6363</v>
      </c>
      <c r="C231" s="102" t="s">
        <v>5894</v>
      </c>
      <c r="D231" s="195" t="s">
        <v>6306</v>
      </c>
      <c r="E231" s="1186" t="s">
        <v>562</v>
      </c>
      <c r="F231" s="214" t="s">
        <v>1042</v>
      </c>
      <c r="G231" s="1854">
        <v>3</v>
      </c>
      <c r="H231" s="214">
        <v>1.84</v>
      </c>
      <c r="I231" s="102">
        <v>1</v>
      </c>
      <c r="J231" s="195">
        <v>153088</v>
      </c>
      <c r="K231" s="195">
        <v>0</v>
      </c>
      <c r="L231" s="195"/>
      <c r="M231" s="214">
        <f t="shared" si="22"/>
        <v>153088</v>
      </c>
      <c r="N231" s="214">
        <v>1.79</v>
      </c>
      <c r="O231" s="102">
        <v>1</v>
      </c>
      <c r="P231" s="195">
        <v>148928</v>
      </c>
      <c r="Q231" s="195">
        <v>0</v>
      </c>
      <c r="R231" s="195"/>
      <c r="S231" s="214">
        <f t="shared" si="23"/>
        <v>148928</v>
      </c>
      <c r="T231" s="214">
        <f t="shared" si="27"/>
        <v>0</v>
      </c>
      <c r="U231" s="214">
        <f t="shared" si="27"/>
        <v>4160</v>
      </c>
      <c r="V231" s="214">
        <f t="shared" si="27"/>
        <v>0</v>
      </c>
      <c r="W231" s="214">
        <f t="shared" si="27"/>
        <v>0</v>
      </c>
      <c r="X231" s="214">
        <f t="shared" si="24"/>
        <v>4160</v>
      </c>
      <c r="Y231" s="1854">
        <v>4</v>
      </c>
      <c r="Z231" s="214">
        <v>1.9</v>
      </c>
      <c r="AA231" s="102">
        <v>1</v>
      </c>
      <c r="AB231" s="195">
        <v>158080</v>
      </c>
      <c r="AC231" s="195">
        <v>0</v>
      </c>
      <c r="AD231" s="195"/>
      <c r="AE231" s="214">
        <f t="shared" si="25"/>
        <v>158080</v>
      </c>
      <c r="AF231" s="1854">
        <v>5</v>
      </c>
      <c r="AG231" s="214">
        <v>1.9</v>
      </c>
      <c r="AH231" s="102">
        <v>1</v>
      </c>
      <c r="AI231" s="195">
        <v>158080</v>
      </c>
      <c r="AJ231" s="195">
        <v>0</v>
      </c>
      <c r="AK231" s="195"/>
      <c r="AL231" s="214">
        <f t="shared" si="26"/>
        <v>158080</v>
      </c>
    </row>
    <row r="232" spans="1:38" s="5" customFormat="1">
      <c r="A232" s="195">
        <v>223</v>
      </c>
      <c r="B232" s="102" t="s">
        <v>5051</v>
      </c>
      <c r="C232" s="102" t="s">
        <v>5894</v>
      </c>
      <c r="D232" s="195" t="s">
        <v>6316</v>
      </c>
      <c r="E232" s="1186" t="s">
        <v>562</v>
      </c>
      <c r="F232" s="214" t="s">
        <v>1042</v>
      </c>
      <c r="G232" s="1854">
        <v>4</v>
      </c>
      <c r="H232" s="214">
        <v>1.9</v>
      </c>
      <c r="I232" s="102">
        <v>1</v>
      </c>
      <c r="J232" s="195">
        <v>158080</v>
      </c>
      <c r="K232" s="195">
        <v>0</v>
      </c>
      <c r="L232" s="195"/>
      <c r="M232" s="214">
        <f t="shared" si="22"/>
        <v>158080</v>
      </c>
      <c r="N232" s="214">
        <v>1.84</v>
      </c>
      <c r="O232" s="102">
        <v>1</v>
      </c>
      <c r="P232" s="195">
        <v>153088</v>
      </c>
      <c r="Q232" s="195">
        <v>0</v>
      </c>
      <c r="R232" s="195"/>
      <c r="S232" s="214">
        <f t="shared" si="23"/>
        <v>153088</v>
      </c>
      <c r="T232" s="214">
        <f t="shared" si="27"/>
        <v>0</v>
      </c>
      <c r="U232" s="214">
        <f t="shared" si="27"/>
        <v>4992</v>
      </c>
      <c r="V232" s="214">
        <f t="shared" si="27"/>
        <v>0</v>
      </c>
      <c r="W232" s="214">
        <f t="shared" si="27"/>
        <v>0</v>
      </c>
      <c r="X232" s="214">
        <f t="shared" si="24"/>
        <v>4992</v>
      </c>
      <c r="Y232" s="1854">
        <v>5</v>
      </c>
      <c r="Z232" s="214">
        <v>1.9</v>
      </c>
      <c r="AA232" s="102">
        <v>1</v>
      </c>
      <c r="AB232" s="195">
        <v>158080</v>
      </c>
      <c r="AC232" s="195">
        <v>0</v>
      </c>
      <c r="AD232" s="195"/>
      <c r="AE232" s="214">
        <f t="shared" si="25"/>
        <v>158080</v>
      </c>
      <c r="AF232" s="1854">
        <v>6</v>
      </c>
      <c r="AG232" s="214">
        <v>1.96</v>
      </c>
      <c r="AH232" s="102">
        <v>1</v>
      </c>
      <c r="AI232" s="195">
        <v>163072</v>
      </c>
      <c r="AJ232" s="195">
        <v>0</v>
      </c>
      <c r="AK232" s="195"/>
      <c r="AL232" s="214">
        <f t="shared" si="26"/>
        <v>163072</v>
      </c>
    </row>
    <row r="233" spans="1:38" s="5" customFormat="1">
      <c r="A233" s="195">
        <v>224</v>
      </c>
      <c r="B233" s="102" t="s">
        <v>800</v>
      </c>
      <c r="C233" s="102"/>
      <c r="D233" s="195"/>
      <c r="E233" s="1186" t="s">
        <v>562</v>
      </c>
      <c r="F233" s="214" t="s">
        <v>1042</v>
      </c>
      <c r="G233" s="1854">
        <v>7</v>
      </c>
      <c r="H233" s="214">
        <v>1.96</v>
      </c>
      <c r="I233" s="102">
        <v>1</v>
      </c>
      <c r="J233" s="195">
        <v>163072</v>
      </c>
      <c r="K233" s="195">
        <v>0</v>
      </c>
      <c r="L233" s="195"/>
      <c r="M233" s="214">
        <f t="shared" si="22"/>
        <v>163072</v>
      </c>
      <c r="N233" s="214">
        <v>1.96</v>
      </c>
      <c r="O233" s="102">
        <v>1</v>
      </c>
      <c r="P233" s="195">
        <v>163072</v>
      </c>
      <c r="Q233" s="195">
        <v>0</v>
      </c>
      <c r="R233" s="195"/>
      <c r="S233" s="214">
        <f t="shared" si="23"/>
        <v>163072</v>
      </c>
      <c r="T233" s="214">
        <f t="shared" si="27"/>
        <v>0</v>
      </c>
      <c r="U233" s="214">
        <f t="shared" si="27"/>
        <v>0</v>
      </c>
      <c r="V233" s="214">
        <f t="shared" si="27"/>
        <v>0</v>
      </c>
      <c r="W233" s="214">
        <f t="shared" si="27"/>
        <v>0</v>
      </c>
      <c r="X233" s="214">
        <f t="shared" si="24"/>
        <v>0</v>
      </c>
      <c r="Y233" s="1854">
        <v>8</v>
      </c>
      <c r="Z233" s="214">
        <v>2.02</v>
      </c>
      <c r="AA233" s="102">
        <v>1</v>
      </c>
      <c r="AB233" s="195">
        <v>168064</v>
      </c>
      <c r="AC233" s="195">
        <v>0</v>
      </c>
      <c r="AD233" s="195"/>
      <c r="AE233" s="214">
        <f t="shared" si="25"/>
        <v>168064</v>
      </c>
      <c r="AF233" s="1854">
        <v>9</v>
      </c>
      <c r="AG233" s="214">
        <v>2.02</v>
      </c>
      <c r="AH233" s="102">
        <v>1</v>
      </c>
      <c r="AI233" s="195">
        <v>168064</v>
      </c>
      <c r="AJ233" s="195">
        <v>0</v>
      </c>
      <c r="AK233" s="195"/>
      <c r="AL233" s="214">
        <f t="shared" si="26"/>
        <v>168064</v>
      </c>
    </row>
    <row r="234" spans="1:38" s="5" customFormat="1" ht="67.5">
      <c r="A234" s="195">
        <v>225</v>
      </c>
      <c r="B234" s="102" t="s">
        <v>4908</v>
      </c>
      <c r="C234" s="102" t="s">
        <v>5895</v>
      </c>
      <c r="D234" s="195" t="s">
        <v>6307</v>
      </c>
      <c r="E234" s="1186" t="s">
        <v>4909</v>
      </c>
      <c r="F234" s="214" t="s">
        <v>1036</v>
      </c>
      <c r="G234" s="1854">
        <v>5</v>
      </c>
      <c r="H234" s="214">
        <v>4.41</v>
      </c>
      <c r="I234" s="102">
        <v>1</v>
      </c>
      <c r="J234" s="195">
        <v>366912</v>
      </c>
      <c r="K234" s="195">
        <v>0</v>
      </c>
      <c r="L234" s="195"/>
      <c r="M234" s="214">
        <f t="shared" si="22"/>
        <v>366912</v>
      </c>
      <c r="N234" s="214">
        <v>4.41</v>
      </c>
      <c r="O234" s="102">
        <v>1</v>
      </c>
      <c r="P234" s="195">
        <v>366912</v>
      </c>
      <c r="Q234" s="195">
        <v>0</v>
      </c>
      <c r="R234" s="195"/>
      <c r="S234" s="214">
        <f t="shared" si="23"/>
        <v>366912</v>
      </c>
      <c r="T234" s="214">
        <f t="shared" si="27"/>
        <v>0</v>
      </c>
      <c r="U234" s="214">
        <f t="shared" si="27"/>
        <v>0</v>
      </c>
      <c r="V234" s="214">
        <f t="shared" si="27"/>
        <v>0</v>
      </c>
      <c r="W234" s="214">
        <f t="shared" si="27"/>
        <v>0</v>
      </c>
      <c r="X234" s="214">
        <f t="shared" si="24"/>
        <v>0</v>
      </c>
      <c r="Y234" s="1854">
        <v>6</v>
      </c>
      <c r="Z234" s="214">
        <v>4.55</v>
      </c>
      <c r="AA234" s="102">
        <v>1</v>
      </c>
      <c r="AB234" s="195">
        <v>378560</v>
      </c>
      <c r="AC234" s="195">
        <v>0</v>
      </c>
      <c r="AD234" s="195"/>
      <c r="AE234" s="214">
        <f t="shared" si="25"/>
        <v>378560</v>
      </c>
      <c r="AF234" s="1854">
        <v>7</v>
      </c>
      <c r="AG234" s="214">
        <v>4.55</v>
      </c>
      <c r="AH234" s="102">
        <v>1</v>
      </c>
      <c r="AI234" s="195">
        <v>378560</v>
      </c>
      <c r="AJ234" s="195">
        <v>0</v>
      </c>
      <c r="AK234" s="195"/>
      <c r="AL234" s="214">
        <f t="shared" si="26"/>
        <v>378560</v>
      </c>
    </row>
    <row r="235" spans="1:38" s="5" customFormat="1">
      <c r="A235" s="195">
        <v>226</v>
      </c>
      <c r="B235" s="102" t="s">
        <v>1708</v>
      </c>
      <c r="C235" s="102" t="s">
        <v>5895</v>
      </c>
      <c r="D235" s="195" t="s">
        <v>6318</v>
      </c>
      <c r="E235" s="1186" t="s">
        <v>1704</v>
      </c>
      <c r="F235" s="214" t="s">
        <v>1168</v>
      </c>
      <c r="G235" s="1854">
        <v>4</v>
      </c>
      <c r="H235" s="214">
        <v>3.02</v>
      </c>
      <c r="I235" s="102">
        <v>1</v>
      </c>
      <c r="J235" s="195">
        <v>251264</v>
      </c>
      <c r="K235" s="195">
        <v>0</v>
      </c>
      <c r="L235" s="195"/>
      <c r="M235" s="214">
        <f t="shared" si="22"/>
        <v>251264</v>
      </c>
      <c r="N235" s="214">
        <v>2.92</v>
      </c>
      <c r="O235" s="102">
        <v>1</v>
      </c>
      <c r="P235" s="195">
        <v>242944</v>
      </c>
      <c r="Q235" s="195">
        <v>0</v>
      </c>
      <c r="R235" s="195"/>
      <c r="S235" s="214">
        <f t="shared" si="23"/>
        <v>242944</v>
      </c>
      <c r="T235" s="214">
        <f t="shared" si="27"/>
        <v>0</v>
      </c>
      <c r="U235" s="214">
        <f t="shared" si="27"/>
        <v>8320</v>
      </c>
      <c r="V235" s="214">
        <f t="shared" si="27"/>
        <v>0</v>
      </c>
      <c r="W235" s="214">
        <f t="shared" si="27"/>
        <v>0</v>
      </c>
      <c r="X235" s="214">
        <f t="shared" si="24"/>
        <v>8320</v>
      </c>
      <c r="Y235" s="1854">
        <v>5</v>
      </c>
      <c r="Z235" s="214">
        <v>3.02</v>
      </c>
      <c r="AA235" s="102">
        <v>1</v>
      </c>
      <c r="AB235" s="195">
        <v>251264</v>
      </c>
      <c r="AC235" s="195">
        <v>0</v>
      </c>
      <c r="AD235" s="195"/>
      <c r="AE235" s="214">
        <f t="shared" si="25"/>
        <v>251264</v>
      </c>
      <c r="AF235" s="1854">
        <v>6</v>
      </c>
      <c r="AG235" s="214">
        <v>3.11</v>
      </c>
      <c r="AH235" s="102">
        <v>1</v>
      </c>
      <c r="AI235" s="195">
        <v>258752</v>
      </c>
      <c r="AJ235" s="195">
        <v>0</v>
      </c>
      <c r="AK235" s="195"/>
      <c r="AL235" s="214">
        <f t="shared" si="26"/>
        <v>258752</v>
      </c>
    </row>
    <row r="236" spans="1:38" s="5" customFormat="1">
      <c r="A236" s="195">
        <v>227</v>
      </c>
      <c r="B236" s="102" t="s">
        <v>1710</v>
      </c>
      <c r="C236" s="102" t="s">
        <v>5895</v>
      </c>
      <c r="D236" s="195" t="s">
        <v>6290</v>
      </c>
      <c r="E236" s="1186" t="s">
        <v>1671</v>
      </c>
      <c r="F236" s="214" t="s">
        <v>7916</v>
      </c>
      <c r="G236" s="1854">
        <v>5</v>
      </c>
      <c r="H236" s="214">
        <v>2.21</v>
      </c>
      <c r="I236" s="102">
        <v>1</v>
      </c>
      <c r="J236" s="195">
        <v>183872</v>
      </c>
      <c r="K236" s="195">
        <v>0</v>
      </c>
      <c r="L236" s="195"/>
      <c r="M236" s="214">
        <f t="shared" si="22"/>
        <v>183872</v>
      </c>
      <c r="N236" s="214">
        <v>2.21</v>
      </c>
      <c r="O236" s="102">
        <v>1</v>
      </c>
      <c r="P236" s="195">
        <v>183872</v>
      </c>
      <c r="Q236" s="195">
        <v>0</v>
      </c>
      <c r="R236" s="195"/>
      <c r="S236" s="214">
        <f t="shared" si="23"/>
        <v>183872</v>
      </c>
      <c r="T236" s="214">
        <f t="shared" si="27"/>
        <v>0</v>
      </c>
      <c r="U236" s="214">
        <f t="shared" si="27"/>
        <v>0</v>
      </c>
      <c r="V236" s="214">
        <f t="shared" si="27"/>
        <v>0</v>
      </c>
      <c r="W236" s="214">
        <f t="shared" si="27"/>
        <v>0</v>
      </c>
      <c r="X236" s="214">
        <f t="shared" si="24"/>
        <v>0</v>
      </c>
      <c r="Y236" s="1854">
        <v>6</v>
      </c>
      <c r="Z236" s="214">
        <v>2.2799999999999998</v>
      </c>
      <c r="AA236" s="102">
        <v>1</v>
      </c>
      <c r="AB236" s="195">
        <v>189695.99999999997</v>
      </c>
      <c r="AC236" s="195">
        <v>0</v>
      </c>
      <c r="AD236" s="195"/>
      <c r="AE236" s="214">
        <f t="shared" si="25"/>
        <v>189695.99999999997</v>
      </c>
      <c r="AF236" s="1854">
        <v>7</v>
      </c>
      <c r="AG236" s="214">
        <v>2.2799999999999998</v>
      </c>
      <c r="AH236" s="102">
        <v>1</v>
      </c>
      <c r="AI236" s="195">
        <v>189695.99999999997</v>
      </c>
      <c r="AJ236" s="195">
        <v>0</v>
      </c>
      <c r="AK236" s="195"/>
      <c r="AL236" s="214">
        <f t="shared" si="26"/>
        <v>189695.99999999997</v>
      </c>
    </row>
    <row r="237" spans="1:38" s="5" customFormat="1">
      <c r="A237" s="195">
        <v>228</v>
      </c>
      <c r="B237" s="102" t="s">
        <v>4917</v>
      </c>
      <c r="C237" s="102" t="s">
        <v>5895</v>
      </c>
      <c r="D237" s="195" t="s">
        <v>6307</v>
      </c>
      <c r="E237" s="1186" t="s">
        <v>1671</v>
      </c>
      <c r="F237" s="214" t="s">
        <v>7916</v>
      </c>
      <c r="G237" s="1854">
        <v>10</v>
      </c>
      <c r="H237" s="214">
        <v>2.42</v>
      </c>
      <c r="I237" s="102">
        <v>1</v>
      </c>
      <c r="J237" s="195">
        <v>201344</v>
      </c>
      <c r="K237" s="195">
        <v>0</v>
      </c>
      <c r="L237" s="195"/>
      <c r="M237" s="214">
        <f t="shared" si="22"/>
        <v>201344</v>
      </c>
      <c r="N237" s="214">
        <v>2.35</v>
      </c>
      <c r="O237" s="102">
        <v>1</v>
      </c>
      <c r="P237" s="195">
        <v>195520</v>
      </c>
      <c r="Q237" s="195">
        <v>0</v>
      </c>
      <c r="R237" s="195"/>
      <c r="S237" s="214">
        <f t="shared" si="23"/>
        <v>195520</v>
      </c>
      <c r="T237" s="214">
        <f t="shared" si="27"/>
        <v>0</v>
      </c>
      <c r="U237" s="214">
        <f t="shared" si="27"/>
        <v>5824</v>
      </c>
      <c r="V237" s="214">
        <f t="shared" si="27"/>
        <v>0</v>
      </c>
      <c r="W237" s="214">
        <f t="shared" si="27"/>
        <v>0</v>
      </c>
      <c r="X237" s="214">
        <f t="shared" si="24"/>
        <v>5824</v>
      </c>
      <c r="Y237" s="1854">
        <v>11</v>
      </c>
      <c r="Z237" s="214">
        <v>2.42</v>
      </c>
      <c r="AA237" s="102">
        <v>1</v>
      </c>
      <c r="AB237" s="195">
        <v>201344</v>
      </c>
      <c r="AC237" s="195">
        <v>0</v>
      </c>
      <c r="AD237" s="195"/>
      <c r="AE237" s="214">
        <f t="shared" si="25"/>
        <v>201344</v>
      </c>
      <c r="AF237" s="1854">
        <v>12</v>
      </c>
      <c r="AG237" s="214">
        <v>2.42</v>
      </c>
      <c r="AH237" s="102">
        <v>1</v>
      </c>
      <c r="AI237" s="195">
        <v>201344</v>
      </c>
      <c r="AJ237" s="195">
        <v>0</v>
      </c>
      <c r="AK237" s="195"/>
      <c r="AL237" s="214">
        <f t="shared" si="26"/>
        <v>201344</v>
      </c>
    </row>
    <row r="238" spans="1:38" s="5" customFormat="1">
      <c r="A238" s="195">
        <v>229</v>
      </c>
      <c r="B238" s="102" t="s">
        <v>6365</v>
      </c>
      <c r="C238" s="102" t="s">
        <v>5895</v>
      </c>
      <c r="D238" s="195" t="s">
        <v>6321</v>
      </c>
      <c r="E238" s="1186" t="s">
        <v>1671</v>
      </c>
      <c r="F238" s="214" t="s">
        <v>7916</v>
      </c>
      <c r="G238" s="1854">
        <v>3</v>
      </c>
      <c r="H238" s="214">
        <v>2.15</v>
      </c>
      <c r="I238" s="102">
        <v>1</v>
      </c>
      <c r="J238" s="195">
        <v>178880</v>
      </c>
      <c r="K238" s="195">
        <v>0</v>
      </c>
      <c r="L238" s="195"/>
      <c r="M238" s="214">
        <f t="shared" si="22"/>
        <v>178880</v>
      </c>
      <c r="N238" s="214">
        <v>2.08</v>
      </c>
      <c r="O238" s="102">
        <v>1</v>
      </c>
      <c r="P238" s="195">
        <v>173056</v>
      </c>
      <c r="Q238" s="195">
        <v>0</v>
      </c>
      <c r="R238" s="195"/>
      <c r="S238" s="214">
        <f t="shared" si="23"/>
        <v>173056</v>
      </c>
      <c r="T238" s="214">
        <f t="shared" si="27"/>
        <v>0</v>
      </c>
      <c r="U238" s="214">
        <f t="shared" si="27"/>
        <v>5824</v>
      </c>
      <c r="V238" s="214">
        <f t="shared" si="27"/>
        <v>0</v>
      </c>
      <c r="W238" s="214">
        <f t="shared" si="27"/>
        <v>0</v>
      </c>
      <c r="X238" s="214">
        <f t="shared" si="24"/>
        <v>5824</v>
      </c>
      <c r="Y238" s="1854">
        <v>4</v>
      </c>
      <c r="Z238" s="214">
        <v>2.21</v>
      </c>
      <c r="AA238" s="102">
        <v>1</v>
      </c>
      <c r="AB238" s="195">
        <v>183872</v>
      </c>
      <c r="AC238" s="195">
        <v>0</v>
      </c>
      <c r="AD238" s="195"/>
      <c r="AE238" s="214">
        <f t="shared" si="25"/>
        <v>183872</v>
      </c>
      <c r="AF238" s="1854">
        <v>5</v>
      </c>
      <c r="AG238" s="214">
        <v>2.21</v>
      </c>
      <c r="AH238" s="102">
        <v>1</v>
      </c>
      <c r="AI238" s="195">
        <v>183872</v>
      </c>
      <c r="AJ238" s="195">
        <v>0</v>
      </c>
      <c r="AK238" s="195"/>
      <c r="AL238" s="214">
        <f t="shared" si="26"/>
        <v>183872</v>
      </c>
    </row>
    <row r="239" spans="1:38" s="5" customFormat="1">
      <c r="A239" s="195">
        <v>230</v>
      </c>
      <c r="B239" s="102" t="s">
        <v>1705</v>
      </c>
      <c r="C239" s="102" t="s">
        <v>5895</v>
      </c>
      <c r="D239" s="195" t="s">
        <v>6291</v>
      </c>
      <c r="E239" s="1186" t="s">
        <v>1671</v>
      </c>
      <c r="F239" s="214" t="s">
        <v>7916</v>
      </c>
      <c r="G239" s="1854">
        <v>6</v>
      </c>
      <c r="H239" s="214">
        <v>2.2799999999999998</v>
      </c>
      <c r="I239" s="102">
        <v>1</v>
      </c>
      <c r="J239" s="195">
        <v>189695.99999999997</v>
      </c>
      <c r="K239" s="195">
        <v>0</v>
      </c>
      <c r="L239" s="195"/>
      <c r="M239" s="214">
        <f t="shared" si="22"/>
        <v>189695.99999999997</v>
      </c>
      <c r="N239" s="214">
        <v>2.21</v>
      </c>
      <c r="O239" s="102">
        <v>1</v>
      </c>
      <c r="P239" s="195">
        <v>183872</v>
      </c>
      <c r="Q239" s="195">
        <v>0</v>
      </c>
      <c r="R239" s="195"/>
      <c r="S239" s="214">
        <f t="shared" si="23"/>
        <v>183872</v>
      </c>
      <c r="T239" s="214">
        <f t="shared" si="27"/>
        <v>0</v>
      </c>
      <c r="U239" s="214">
        <f t="shared" si="27"/>
        <v>5823.9999999999709</v>
      </c>
      <c r="V239" s="214">
        <f t="shared" si="27"/>
        <v>0</v>
      </c>
      <c r="W239" s="214">
        <f t="shared" si="27"/>
        <v>0</v>
      </c>
      <c r="X239" s="214">
        <f t="shared" si="24"/>
        <v>5823.9999999999709</v>
      </c>
      <c r="Y239" s="1854">
        <v>7</v>
      </c>
      <c r="Z239" s="214">
        <v>2.2799999999999998</v>
      </c>
      <c r="AA239" s="102">
        <v>1</v>
      </c>
      <c r="AB239" s="195">
        <v>189695.99999999997</v>
      </c>
      <c r="AC239" s="195">
        <v>0</v>
      </c>
      <c r="AD239" s="195"/>
      <c r="AE239" s="214">
        <f t="shared" si="25"/>
        <v>189695.99999999997</v>
      </c>
      <c r="AF239" s="1854">
        <v>8</v>
      </c>
      <c r="AG239" s="214">
        <v>2.35</v>
      </c>
      <c r="AH239" s="102">
        <v>1</v>
      </c>
      <c r="AI239" s="195">
        <v>195520</v>
      </c>
      <c r="AJ239" s="195">
        <v>0</v>
      </c>
      <c r="AK239" s="195"/>
      <c r="AL239" s="214">
        <f t="shared" si="26"/>
        <v>195520</v>
      </c>
    </row>
    <row r="240" spans="1:38" s="5" customFormat="1">
      <c r="A240" s="195">
        <v>231</v>
      </c>
      <c r="B240" s="102" t="s">
        <v>5192</v>
      </c>
      <c r="C240" s="102" t="s">
        <v>5895</v>
      </c>
      <c r="D240" s="195" t="s">
        <v>6285</v>
      </c>
      <c r="E240" s="1186" t="s">
        <v>562</v>
      </c>
      <c r="F240" s="214" t="s">
        <v>1042</v>
      </c>
      <c r="G240" s="1854">
        <v>8</v>
      </c>
      <c r="H240" s="214">
        <v>2.02</v>
      </c>
      <c r="I240" s="102">
        <v>1</v>
      </c>
      <c r="J240" s="195">
        <v>168064</v>
      </c>
      <c r="K240" s="195">
        <v>0</v>
      </c>
      <c r="L240" s="195"/>
      <c r="M240" s="214">
        <f t="shared" si="22"/>
        <v>168064</v>
      </c>
      <c r="N240" s="214">
        <v>1.96</v>
      </c>
      <c r="O240" s="102">
        <v>1</v>
      </c>
      <c r="P240" s="195">
        <v>163072</v>
      </c>
      <c r="Q240" s="195">
        <v>0</v>
      </c>
      <c r="R240" s="195"/>
      <c r="S240" s="214">
        <f t="shared" si="23"/>
        <v>163072</v>
      </c>
      <c r="T240" s="214">
        <f t="shared" si="27"/>
        <v>0</v>
      </c>
      <c r="U240" s="214">
        <f t="shared" si="27"/>
        <v>4992</v>
      </c>
      <c r="V240" s="214">
        <f t="shared" si="27"/>
        <v>0</v>
      </c>
      <c r="W240" s="214">
        <f t="shared" si="27"/>
        <v>0</v>
      </c>
      <c r="X240" s="214">
        <f t="shared" si="24"/>
        <v>4992</v>
      </c>
      <c r="Y240" s="1854">
        <v>9</v>
      </c>
      <c r="Z240" s="214">
        <v>2.02</v>
      </c>
      <c r="AA240" s="102">
        <v>1</v>
      </c>
      <c r="AB240" s="195">
        <v>168064</v>
      </c>
      <c r="AC240" s="195">
        <v>0</v>
      </c>
      <c r="AD240" s="195"/>
      <c r="AE240" s="214">
        <f t="shared" si="25"/>
        <v>168064</v>
      </c>
      <c r="AF240" s="1854">
        <v>10</v>
      </c>
      <c r="AG240" s="214">
        <v>2.08</v>
      </c>
      <c r="AH240" s="102">
        <v>1</v>
      </c>
      <c r="AI240" s="195">
        <v>173056</v>
      </c>
      <c r="AJ240" s="195">
        <v>0</v>
      </c>
      <c r="AK240" s="195"/>
      <c r="AL240" s="214">
        <f t="shared" si="26"/>
        <v>173056</v>
      </c>
    </row>
    <row r="241" spans="1:38" s="5" customFormat="1">
      <c r="A241" s="195">
        <v>232</v>
      </c>
      <c r="B241" s="102" t="s">
        <v>4911</v>
      </c>
      <c r="C241" s="102" t="s">
        <v>5894</v>
      </c>
      <c r="D241" s="195" t="s">
        <v>6303</v>
      </c>
      <c r="E241" s="1186" t="s">
        <v>562</v>
      </c>
      <c r="F241" s="214" t="s">
        <v>1042</v>
      </c>
      <c r="G241" s="1854">
        <v>10</v>
      </c>
      <c r="H241" s="214">
        <v>2.08</v>
      </c>
      <c r="I241" s="102">
        <v>1</v>
      </c>
      <c r="J241" s="195">
        <v>173056</v>
      </c>
      <c r="K241" s="195">
        <v>0</v>
      </c>
      <c r="L241" s="195"/>
      <c r="M241" s="214">
        <f t="shared" si="22"/>
        <v>173056</v>
      </c>
      <c r="N241" s="214">
        <v>2.02</v>
      </c>
      <c r="O241" s="102">
        <v>1</v>
      </c>
      <c r="P241" s="195">
        <v>168064</v>
      </c>
      <c r="Q241" s="195">
        <v>0</v>
      </c>
      <c r="R241" s="195"/>
      <c r="S241" s="214">
        <f t="shared" si="23"/>
        <v>168064</v>
      </c>
      <c r="T241" s="214">
        <f t="shared" si="27"/>
        <v>0</v>
      </c>
      <c r="U241" s="214">
        <f t="shared" si="27"/>
        <v>4992</v>
      </c>
      <c r="V241" s="214">
        <f t="shared" si="27"/>
        <v>0</v>
      </c>
      <c r="W241" s="214">
        <f t="shared" si="27"/>
        <v>0</v>
      </c>
      <c r="X241" s="214">
        <f t="shared" si="24"/>
        <v>4992</v>
      </c>
      <c r="Y241" s="1854">
        <v>11</v>
      </c>
      <c r="Z241" s="214">
        <v>2.08</v>
      </c>
      <c r="AA241" s="102">
        <v>1</v>
      </c>
      <c r="AB241" s="195">
        <v>173056</v>
      </c>
      <c r="AC241" s="195">
        <v>0</v>
      </c>
      <c r="AD241" s="195"/>
      <c r="AE241" s="214">
        <f t="shared" si="25"/>
        <v>173056</v>
      </c>
      <c r="AF241" s="1854">
        <v>12</v>
      </c>
      <c r="AG241" s="214">
        <v>2.08</v>
      </c>
      <c r="AH241" s="102">
        <v>1</v>
      </c>
      <c r="AI241" s="195">
        <v>173056</v>
      </c>
      <c r="AJ241" s="195">
        <v>0</v>
      </c>
      <c r="AK241" s="195"/>
      <c r="AL241" s="214">
        <f t="shared" si="26"/>
        <v>173056</v>
      </c>
    </row>
    <row r="242" spans="1:38" s="5" customFormat="1">
      <c r="A242" s="195">
        <v>233</v>
      </c>
      <c r="B242" s="102" t="s">
        <v>5200</v>
      </c>
      <c r="C242" s="102" t="s">
        <v>5895</v>
      </c>
      <c r="D242" s="195" t="s">
        <v>6316</v>
      </c>
      <c r="E242" s="1186" t="s">
        <v>562</v>
      </c>
      <c r="F242" s="214" t="s">
        <v>1042</v>
      </c>
      <c r="G242" s="1854">
        <v>4</v>
      </c>
      <c r="H242" s="214">
        <v>1.9</v>
      </c>
      <c r="I242" s="102">
        <v>1</v>
      </c>
      <c r="J242" s="195">
        <v>158080</v>
      </c>
      <c r="K242" s="195">
        <v>0</v>
      </c>
      <c r="L242" s="195"/>
      <c r="M242" s="214">
        <f t="shared" si="22"/>
        <v>158080</v>
      </c>
      <c r="N242" s="214">
        <v>1.84</v>
      </c>
      <c r="O242" s="102">
        <v>1</v>
      </c>
      <c r="P242" s="195">
        <v>153088</v>
      </c>
      <c r="Q242" s="195">
        <v>0</v>
      </c>
      <c r="R242" s="195"/>
      <c r="S242" s="214">
        <f t="shared" si="23"/>
        <v>153088</v>
      </c>
      <c r="T242" s="214">
        <f t="shared" si="27"/>
        <v>0</v>
      </c>
      <c r="U242" s="214">
        <f t="shared" si="27"/>
        <v>4992</v>
      </c>
      <c r="V242" s="214">
        <f t="shared" si="27"/>
        <v>0</v>
      </c>
      <c r="W242" s="214">
        <f t="shared" si="27"/>
        <v>0</v>
      </c>
      <c r="X242" s="214">
        <f t="shared" si="24"/>
        <v>4992</v>
      </c>
      <c r="Y242" s="1854">
        <v>5</v>
      </c>
      <c r="Z242" s="214">
        <v>1.9</v>
      </c>
      <c r="AA242" s="102">
        <v>1</v>
      </c>
      <c r="AB242" s="195">
        <v>158080</v>
      </c>
      <c r="AC242" s="195">
        <v>0</v>
      </c>
      <c r="AD242" s="195"/>
      <c r="AE242" s="214">
        <f t="shared" si="25"/>
        <v>158080</v>
      </c>
      <c r="AF242" s="1854">
        <v>6</v>
      </c>
      <c r="AG242" s="214">
        <v>1.96</v>
      </c>
      <c r="AH242" s="102">
        <v>1</v>
      </c>
      <c r="AI242" s="195">
        <v>163072</v>
      </c>
      <c r="AJ242" s="195">
        <v>0</v>
      </c>
      <c r="AK242" s="195"/>
      <c r="AL242" s="214">
        <f t="shared" si="26"/>
        <v>163072</v>
      </c>
    </row>
    <row r="243" spans="1:38" s="5" customFormat="1">
      <c r="A243" s="195">
        <v>234</v>
      </c>
      <c r="B243" s="102" t="s">
        <v>1709</v>
      </c>
      <c r="C243" s="102" t="s">
        <v>5895</v>
      </c>
      <c r="D243" s="195" t="s">
        <v>6307</v>
      </c>
      <c r="E243" s="1186" t="s">
        <v>562</v>
      </c>
      <c r="F243" s="214" t="s">
        <v>1042</v>
      </c>
      <c r="G243" s="1854">
        <v>6</v>
      </c>
      <c r="H243" s="214">
        <v>1.96</v>
      </c>
      <c r="I243" s="102">
        <v>1</v>
      </c>
      <c r="J243" s="195">
        <v>163072</v>
      </c>
      <c r="K243" s="195">
        <v>0</v>
      </c>
      <c r="L243" s="195"/>
      <c r="M243" s="214">
        <f t="shared" si="22"/>
        <v>163072</v>
      </c>
      <c r="N243" s="214">
        <v>1.9</v>
      </c>
      <c r="O243" s="102">
        <v>1</v>
      </c>
      <c r="P243" s="195">
        <v>158080</v>
      </c>
      <c r="Q243" s="195">
        <v>0</v>
      </c>
      <c r="R243" s="195"/>
      <c r="S243" s="214">
        <f t="shared" si="23"/>
        <v>158080</v>
      </c>
      <c r="T243" s="214">
        <f t="shared" si="27"/>
        <v>0</v>
      </c>
      <c r="U243" s="214">
        <f t="shared" si="27"/>
        <v>4992</v>
      </c>
      <c r="V243" s="214">
        <f t="shared" si="27"/>
        <v>0</v>
      </c>
      <c r="W243" s="214">
        <f t="shared" si="27"/>
        <v>0</v>
      </c>
      <c r="X243" s="214">
        <f t="shared" si="24"/>
        <v>4992</v>
      </c>
      <c r="Y243" s="1854">
        <v>7</v>
      </c>
      <c r="Z243" s="214">
        <v>1.96</v>
      </c>
      <c r="AA243" s="102">
        <v>1</v>
      </c>
      <c r="AB243" s="195">
        <v>163072</v>
      </c>
      <c r="AC243" s="195">
        <v>0</v>
      </c>
      <c r="AD243" s="195"/>
      <c r="AE243" s="214">
        <f t="shared" si="25"/>
        <v>163072</v>
      </c>
      <c r="AF243" s="1854">
        <v>8</v>
      </c>
      <c r="AG243" s="214">
        <v>2.02</v>
      </c>
      <c r="AH243" s="102">
        <v>1</v>
      </c>
      <c r="AI243" s="195">
        <v>168064</v>
      </c>
      <c r="AJ243" s="195">
        <v>0</v>
      </c>
      <c r="AK243" s="195"/>
      <c r="AL243" s="214">
        <f t="shared" si="26"/>
        <v>168064</v>
      </c>
    </row>
    <row r="244" spans="1:38" s="5" customFormat="1">
      <c r="A244" s="195">
        <v>235</v>
      </c>
      <c r="B244" s="102" t="s">
        <v>4913</v>
      </c>
      <c r="C244" s="102" t="s">
        <v>5894</v>
      </c>
      <c r="D244" s="195" t="s">
        <v>6307</v>
      </c>
      <c r="E244" s="1186" t="s">
        <v>562</v>
      </c>
      <c r="F244" s="214" t="s">
        <v>1042</v>
      </c>
      <c r="G244" s="1854">
        <v>8</v>
      </c>
      <c r="H244" s="214">
        <v>2.02</v>
      </c>
      <c r="I244" s="102">
        <v>1</v>
      </c>
      <c r="J244" s="195">
        <v>168064</v>
      </c>
      <c r="K244" s="195">
        <v>0</v>
      </c>
      <c r="L244" s="195"/>
      <c r="M244" s="214">
        <f t="shared" si="22"/>
        <v>168064</v>
      </c>
      <c r="N244" s="214">
        <v>1.96</v>
      </c>
      <c r="O244" s="102">
        <v>1</v>
      </c>
      <c r="P244" s="195">
        <v>163072</v>
      </c>
      <c r="Q244" s="195">
        <v>0</v>
      </c>
      <c r="R244" s="195"/>
      <c r="S244" s="214">
        <f t="shared" si="23"/>
        <v>163072</v>
      </c>
      <c r="T244" s="214">
        <f t="shared" si="27"/>
        <v>0</v>
      </c>
      <c r="U244" s="214">
        <f t="shared" si="27"/>
        <v>4992</v>
      </c>
      <c r="V244" s="214">
        <f t="shared" si="27"/>
        <v>0</v>
      </c>
      <c r="W244" s="214">
        <f t="shared" si="27"/>
        <v>0</v>
      </c>
      <c r="X244" s="214">
        <f t="shared" si="24"/>
        <v>4992</v>
      </c>
      <c r="Y244" s="1854">
        <v>9</v>
      </c>
      <c r="Z244" s="214">
        <v>2.02</v>
      </c>
      <c r="AA244" s="102">
        <v>1</v>
      </c>
      <c r="AB244" s="195">
        <v>168064</v>
      </c>
      <c r="AC244" s="195">
        <v>0</v>
      </c>
      <c r="AD244" s="195"/>
      <c r="AE244" s="214">
        <f t="shared" si="25"/>
        <v>168064</v>
      </c>
      <c r="AF244" s="1854">
        <v>10</v>
      </c>
      <c r="AG244" s="214">
        <v>2.08</v>
      </c>
      <c r="AH244" s="102">
        <v>1</v>
      </c>
      <c r="AI244" s="195">
        <v>173056</v>
      </c>
      <c r="AJ244" s="195">
        <v>0</v>
      </c>
      <c r="AK244" s="195"/>
      <c r="AL244" s="214">
        <f t="shared" si="26"/>
        <v>173056</v>
      </c>
    </row>
    <row r="245" spans="1:38" s="5" customFormat="1">
      <c r="A245" s="195">
        <v>236</v>
      </c>
      <c r="B245" s="102" t="s">
        <v>4914</v>
      </c>
      <c r="C245" s="102" t="s">
        <v>5895</v>
      </c>
      <c r="D245" s="195" t="s">
        <v>5877</v>
      </c>
      <c r="E245" s="1186" t="s">
        <v>562</v>
      </c>
      <c r="F245" s="214" t="s">
        <v>1042</v>
      </c>
      <c r="G245" s="1854">
        <v>4</v>
      </c>
      <c r="H245" s="214">
        <v>1.9</v>
      </c>
      <c r="I245" s="102">
        <v>1</v>
      </c>
      <c r="J245" s="195">
        <v>158080</v>
      </c>
      <c r="K245" s="195">
        <v>0</v>
      </c>
      <c r="L245" s="195"/>
      <c r="M245" s="214">
        <f t="shared" si="22"/>
        <v>158080</v>
      </c>
      <c r="N245" s="214">
        <v>1.84</v>
      </c>
      <c r="O245" s="102">
        <v>1</v>
      </c>
      <c r="P245" s="195">
        <v>153088</v>
      </c>
      <c r="Q245" s="195">
        <v>0</v>
      </c>
      <c r="R245" s="195"/>
      <c r="S245" s="214">
        <f t="shared" si="23"/>
        <v>153088</v>
      </c>
      <c r="T245" s="214">
        <f t="shared" si="27"/>
        <v>0</v>
      </c>
      <c r="U245" s="214">
        <f t="shared" si="27"/>
        <v>4992</v>
      </c>
      <c r="V245" s="214">
        <f t="shared" si="27"/>
        <v>0</v>
      </c>
      <c r="W245" s="214">
        <f t="shared" si="27"/>
        <v>0</v>
      </c>
      <c r="X245" s="214">
        <f t="shared" si="24"/>
        <v>4992</v>
      </c>
      <c r="Y245" s="1854">
        <v>5</v>
      </c>
      <c r="Z245" s="214">
        <v>1.9</v>
      </c>
      <c r="AA245" s="102">
        <v>1</v>
      </c>
      <c r="AB245" s="195">
        <v>158080</v>
      </c>
      <c r="AC245" s="195">
        <v>0</v>
      </c>
      <c r="AD245" s="195"/>
      <c r="AE245" s="214">
        <f t="shared" si="25"/>
        <v>158080</v>
      </c>
      <c r="AF245" s="1854">
        <v>6</v>
      </c>
      <c r="AG245" s="214">
        <v>1.96</v>
      </c>
      <c r="AH245" s="102">
        <v>1</v>
      </c>
      <c r="AI245" s="195">
        <v>163072</v>
      </c>
      <c r="AJ245" s="195">
        <v>0</v>
      </c>
      <c r="AK245" s="195"/>
      <c r="AL245" s="214">
        <f t="shared" si="26"/>
        <v>163072</v>
      </c>
    </row>
    <row r="246" spans="1:38" s="5" customFormat="1">
      <c r="A246" s="195">
        <v>237</v>
      </c>
      <c r="B246" s="102" t="s">
        <v>4915</v>
      </c>
      <c r="C246" s="102" t="s">
        <v>5895</v>
      </c>
      <c r="D246" s="195" t="s">
        <v>6316</v>
      </c>
      <c r="E246" s="1186" t="s">
        <v>562</v>
      </c>
      <c r="F246" s="214" t="s">
        <v>1042</v>
      </c>
      <c r="G246" s="1854">
        <v>4</v>
      </c>
      <c r="H246" s="214">
        <v>1.9</v>
      </c>
      <c r="I246" s="102">
        <v>1</v>
      </c>
      <c r="J246" s="195">
        <v>158080</v>
      </c>
      <c r="K246" s="195">
        <v>0</v>
      </c>
      <c r="L246" s="195"/>
      <c r="M246" s="214">
        <f t="shared" si="22"/>
        <v>158080</v>
      </c>
      <c r="N246" s="214">
        <v>1.84</v>
      </c>
      <c r="O246" s="102">
        <v>1</v>
      </c>
      <c r="P246" s="195">
        <v>153088</v>
      </c>
      <c r="Q246" s="195">
        <v>0</v>
      </c>
      <c r="R246" s="195"/>
      <c r="S246" s="214">
        <f t="shared" si="23"/>
        <v>153088</v>
      </c>
      <c r="T246" s="214">
        <f t="shared" si="27"/>
        <v>0</v>
      </c>
      <c r="U246" s="214">
        <f t="shared" si="27"/>
        <v>4992</v>
      </c>
      <c r="V246" s="214">
        <f t="shared" si="27"/>
        <v>0</v>
      </c>
      <c r="W246" s="214">
        <f t="shared" si="27"/>
        <v>0</v>
      </c>
      <c r="X246" s="214">
        <f t="shared" si="24"/>
        <v>4992</v>
      </c>
      <c r="Y246" s="1854">
        <v>5</v>
      </c>
      <c r="Z246" s="214">
        <v>1.9</v>
      </c>
      <c r="AA246" s="102">
        <v>1</v>
      </c>
      <c r="AB246" s="195">
        <v>158080</v>
      </c>
      <c r="AC246" s="195">
        <v>0</v>
      </c>
      <c r="AD246" s="195"/>
      <c r="AE246" s="214">
        <f t="shared" si="25"/>
        <v>158080</v>
      </c>
      <c r="AF246" s="1854">
        <v>6</v>
      </c>
      <c r="AG246" s="214">
        <v>1.96</v>
      </c>
      <c r="AH246" s="102">
        <v>1</v>
      </c>
      <c r="AI246" s="195">
        <v>163072</v>
      </c>
      <c r="AJ246" s="195">
        <v>0</v>
      </c>
      <c r="AK246" s="195"/>
      <c r="AL246" s="214">
        <f t="shared" si="26"/>
        <v>163072</v>
      </c>
    </row>
    <row r="247" spans="1:38" s="5" customFormat="1">
      <c r="A247" s="195">
        <v>238</v>
      </c>
      <c r="B247" s="102" t="s">
        <v>6334</v>
      </c>
      <c r="C247" s="102" t="s">
        <v>5894</v>
      </c>
      <c r="D247" s="195" t="s">
        <v>6302</v>
      </c>
      <c r="E247" s="1186" t="s">
        <v>562</v>
      </c>
      <c r="F247" s="214" t="s">
        <v>1042</v>
      </c>
      <c r="G247" s="1854">
        <v>3</v>
      </c>
      <c r="H247" s="214">
        <v>1.84</v>
      </c>
      <c r="I247" s="102">
        <v>1</v>
      </c>
      <c r="J247" s="195">
        <v>153088</v>
      </c>
      <c r="K247" s="195">
        <v>0</v>
      </c>
      <c r="L247" s="195"/>
      <c r="M247" s="214">
        <f t="shared" si="22"/>
        <v>153088</v>
      </c>
      <c r="N247" s="214">
        <v>1.79</v>
      </c>
      <c r="O247" s="102">
        <v>1</v>
      </c>
      <c r="P247" s="195">
        <v>148928</v>
      </c>
      <c r="Q247" s="195">
        <v>0</v>
      </c>
      <c r="R247" s="195"/>
      <c r="S247" s="214">
        <f t="shared" si="23"/>
        <v>148928</v>
      </c>
      <c r="T247" s="214">
        <f t="shared" si="27"/>
        <v>0</v>
      </c>
      <c r="U247" s="214">
        <f t="shared" si="27"/>
        <v>4160</v>
      </c>
      <c r="V247" s="214">
        <f t="shared" si="27"/>
        <v>0</v>
      </c>
      <c r="W247" s="214">
        <f t="shared" si="27"/>
        <v>0</v>
      </c>
      <c r="X247" s="214">
        <f t="shared" si="24"/>
        <v>4160</v>
      </c>
      <c r="Y247" s="1854">
        <v>4</v>
      </c>
      <c r="Z247" s="214">
        <v>1.9</v>
      </c>
      <c r="AA247" s="102">
        <v>1</v>
      </c>
      <c r="AB247" s="195">
        <v>158080</v>
      </c>
      <c r="AC247" s="195">
        <v>0</v>
      </c>
      <c r="AD247" s="195"/>
      <c r="AE247" s="214">
        <f t="shared" si="25"/>
        <v>158080</v>
      </c>
      <c r="AF247" s="1854">
        <v>5</v>
      </c>
      <c r="AG247" s="214">
        <v>1.9</v>
      </c>
      <c r="AH247" s="102">
        <v>1</v>
      </c>
      <c r="AI247" s="195">
        <v>158080</v>
      </c>
      <c r="AJ247" s="195">
        <v>0</v>
      </c>
      <c r="AK247" s="195"/>
      <c r="AL247" s="214">
        <f t="shared" si="26"/>
        <v>158080</v>
      </c>
    </row>
    <row r="248" spans="1:38" s="5" customFormat="1">
      <c r="A248" s="195">
        <v>239</v>
      </c>
      <c r="B248" s="102" t="s">
        <v>4916</v>
      </c>
      <c r="C248" s="102" t="s">
        <v>5895</v>
      </c>
      <c r="D248" s="195" t="s">
        <v>6341</v>
      </c>
      <c r="E248" s="1186" t="s">
        <v>562</v>
      </c>
      <c r="F248" s="214" t="s">
        <v>1042</v>
      </c>
      <c r="G248" s="1854">
        <v>4</v>
      </c>
      <c r="H248" s="214">
        <v>1.9</v>
      </c>
      <c r="I248" s="102">
        <v>1</v>
      </c>
      <c r="J248" s="195">
        <v>158080</v>
      </c>
      <c r="K248" s="195">
        <v>0</v>
      </c>
      <c r="L248" s="195"/>
      <c r="M248" s="214">
        <f t="shared" si="22"/>
        <v>158080</v>
      </c>
      <c r="N248" s="214">
        <v>1.84</v>
      </c>
      <c r="O248" s="102">
        <v>1</v>
      </c>
      <c r="P248" s="195">
        <v>153088</v>
      </c>
      <c r="Q248" s="195">
        <v>0</v>
      </c>
      <c r="R248" s="195"/>
      <c r="S248" s="214">
        <f t="shared" si="23"/>
        <v>153088</v>
      </c>
      <c r="T248" s="214">
        <f t="shared" si="27"/>
        <v>0</v>
      </c>
      <c r="U248" s="214">
        <f t="shared" si="27"/>
        <v>4992</v>
      </c>
      <c r="V248" s="214">
        <f t="shared" si="27"/>
        <v>0</v>
      </c>
      <c r="W248" s="214">
        <f t="shared" si="27"/>
        <v>0</v>
      </c>
      <c r="X248" s="214">
        <f t="shared" si="24"/>
        <v>4992</v>
      </c>
      <c r="Y248" s="1854">
        <v>5</v>
      </c>
      <c r="Z248" s="214">
        <v>1.9</v>
      </c>
      <c r="AA248" s="102">
        <v>1</v>
      </c>
      <c r="AB248" s="195">
        <v>158080</v>
      </c>
      <c r="AC248" s="195">
        <v>0</v>
      </c>
      <c r="AD248" s="195"/>
      <c r="AE248" s="214">
        <f t="shared" si="25"/>
        <v>158080</v>
      </c>
      <c r="AF248" s="1854">
        <v>6</v>
      </c>
      <c r="AG248" s="214">
        <v>1.96</v>
      </c>
      <c r="AH248" s="102">
        <v>1</v>
      </c>
      <c r="AI248" s="195">
        <v>163072</v>
      </c>
      <c r="AJ248" s="195">
        <v>0</v>
      </c>
      <c r="AK248" s="195"/>
      <c r="AL248" s="214">
        <f t="shared" si="26"/>
        <v>163072</v>
      </c>
    </row>
    <row r="249" spans="1:38" s="5" customFormat="1">
      <c r="A249" s="195">
        <v>240</v>
      </c>
      <c r="B249" s="102" t="s">
        <v>1712</v>
      </c>
      <c r="C249" s="102" t="s">
        <v>5895</v>
      </c>
      <c r="D249" s="195" t="s">
        <v>6302</v>
      </c>
      <c r="E249" s="1186" t="s">
        <v>562</v>
      </c>
      <c r="F249" s="214" t="s">
        <v>1042</v>
      </c>
      <c r="G249" s="1854">
        <v>6</v>
      </c>
      <c r="H249" s="214">
        <v>1.96</v>
      </c>
      <c r="I249" s="102">
        <v>1</v>
      </c>
      <c r="J249" s="195">
        <v>163072</v>
      </c>
      <c r="K249" s="195">
        <v>0</v>
      </c>
      <c r="L249" s="195"/>
      <c r="M249" s="214">
        <f t="shared" si="22"/>
        <v>163072</v>
      </c>
      <c r="N249" s="214">
        <v>1.9</v>
      </c>
      <c r="O249" s="102">
        <v>1</v>
      </c>
      <c r="P249" s="195">
        <v>158080</v>
      </c>
      <c r="Q249" s="195">
        <v>0</v>
      </c>
      <c r="R249" s="195"/>
      <c r="S249" s="214">
        <f t="shared" si="23"/>
        <v>158080</v>
      </c>
      <c r="T249" s="214">
        <f t="shared" si="27"/>
        <v>0</v>
      </c>
      <c r="U249" s="214">
        <f t="shared" si="27"/>
        <v>4992</v>
      </c>
      <c r="V249" s="214">
        <f t="shared" si="27"/>
        <v>0</v>
      </c>
      <c r="W249" s="214">
        <f t="shared" si="27"/>
        <v>0</v>
      </c>
      <c r="X249" s="214">
        <f t="shared" si="24"/>
        <v>4992</v>
      </c>
      <c r="Y249" s="1854">
        <v>7</v>
      </c>
      <c r="Z249" s="214">
        <v>1.96</v>
      </c>
      <c r="AA249" s="102">
        <v>1</v>
      </c>
      <c r="AB249" s="195">
        <v>163072</v>
      </c>
      <c r="AC249" s="195">
        <v>0</v>
      </c>
      <c r="AD249" s="195"/>
      <c r="AE249" s="214">
        <f t="shared" si="25"/>
        <v>163072</v>
      </c>
      <c r="AF249" s="1854">
        <v>8</v>
      </c>
      <c r="AG249" s="214">
        <v>2.02</v>
      </c>
      <c r="AH249" s="102">
        <v>1</v>
      </c>
      <c r="AI249" s="195">
        <v>168064</v>
      </c>
      <c r="AJ249" s="195">
        <v>0</v>
      </c>
      <c r="AK249" s="195"/>
      <c r="AL249" s="214">
        <f t="shared" si="26"/>
        <v>168064</v>
      </c>
    </row>
    <row r="250" spans="1:38" s="5" customFormat="1">
      <c r="A250" s="195">
        <v>241</v>
      </c>
      <c r="B250" s="102" t="s">
        <v>4918</v>
      </c>
      <c r="C250" s="102" t="s">
        <v>5895</v>
      </c>
      <c r="D250" s="195" t="s">
        <v>5821</v>
      </c>
      <c r="E250" s="1186" t="s">
        <v>562</v>
      </c>
      <c r="F250" s="214" t="s">
        <v>1042</v>
      </c>
      <c r="G250" s="1854">
        <v>4</v>
      </c>
      <c r="H250" s="214">
        <v>1.9</v>
      </c>
      <c r="I250" s="102">
        <v>1</v>
      </c>
      <c r="J250" s="195">
        <v>158080</v>
      </c>
      <c r="K250" s="195">
        <v>0</v>
      </c>
      <c r="L250" s="195"/>
      <c r="M250" s="214">
        <f t="shared" si="22"/>
        <v>158080</v>
      </c>
      <c r="N250" s="214">
        <v>1.84</v>
      </c>
      <c r="O250" s="102">
        <v>1</v>
      </c>
      <c r="P250" s="195">
        <v>153088</v>
      </c>
      <c r="Q250" s="195">
        <v>0</v>
      </c>
      <c r="R250" s="195"/>
      <c r="S250" s="214">
        <f t="shared" si="23"/>
        <v>153088</v>
      </c>
      <c r="T250" s="214">
        <f t="shared" si="27"/>
        <v>0</v>
      </c>
      <c r="U250" s="214">
        <f t="shared" si="27"/>
        <v>4992</v>
      </c>
      <c r="V250" s="214">
        <f t="shared" si="27"/>
        <v>0</v>
      </c>
      <c r="W250" s="214">
        <f t="shared" si="27"/>
        <v>0</v>
      </c>
      <c r="X250" s="214">
        <f t="shared" si="24"/>
        <v>4992</v>
      </c>
      <c r="Y250" s="1854">
        <v>5</v>
      </c>
      <c r="Z250" s="214">
        <v>1.9</v>
      </c>
      <c r="AA250" s="102">
        <v>1</v>
      </c>
      <c r="AB250" s="195">
        <v>158080</v>
      </c>
      <c r="AC250" s="195">
        <v>0</v>
      </c>
      <c r="AD250" s="195"/>
      <c r="AE250" s="214">
        <f t="shared" si="25"/>
        <v>158080</v>
      </c>
      <c r="AF250" s="1854">
        <v>6</v>
      </c>
      <c r="AG250" s="214">
        <v>1.96</v>
      </c>
      <c r="AH250" s="102">
        <v>1</v>
      </c>
      <c r="AI250" s="195">
        <v>163072</v>
      </c>
      <c r="AJ250" s="195">
        <v>0</v>
      </c>
      <c r="AK250" s="195"/>
      <c r="AL250" s="214">
        <f t="shared" si="26"/>
        <v>163072</v>
      </c>
    </row>
    <row r="251" spans="1:38" s="5" customFormat="1">
      <c r="A251" s="195">
        <v>242</v>
      </c>
      <c r="B251" s="102" t="s">
        <v>7951</v>
      </c>
      <c r="C251" s="102" t="s">
        <v>5895</v>
      </c>
      <c r="D251" s="195" t="s">
        <v>6307</v>
      </c>
      <c r="E251" s="1186" t="s">
        <v>562</v>
      </c>
      <c r="F251" s="214" t="s">
        <v>1042</v>
      </c>
      <c r="G251" s="1854">
        <v>2</v>
      </c>
      <c r="H251" s="214">
        <v>1.79</v>
      </c>
      <c r="I251" s="102">
        <v>1</v>
      </c>
      <c r="J251" s="195">
        <v>148928</v>
      </c>
      <c r="K251" s="195">
        <v>0</v>
      </c>
      <c r="L251" s="195"/>
      <c r="M251" s="214">
        <f t="shared" si="22"/>
        <v>148928</v>
      </c>
      <c r="N251" s="214">
        <v>1.73</v>
      </c>
      <c r="O251" s="102">
        <v>1</v>
      </c>
      <c r="P251" s="195">
        <v>143936</v>
      </c>
      <c r="Q251" s="195">
        <v>0</v>
      </c>
      <c r="R251" s="195"/>
      <c r="S251" s="214">
        <f t="shared" si="23"/>
        <v>143936</v>
      </c>
      <c r="T251" s="214">
        <f t="shared" si="27"/>
        <v>0</v>
      </c>
      <c r="U251" s="214">
        <f t="shared" si="27"/>
        <v>4992</v>
      </c>
      <c r="V251" s="214">
        <f t="shared" si="27"/>
        <v>0</v>
      </c>
      <c r="W251" s="214">
        <f t="shared" si="27"/>
        <v>0</v>
      </c>
      <c r="X251" s="214">
        <f t="shared" si="24"/>
        <v>4992</v>
      </c>
      <c r="Y251" s="1854">
        <v>3</v>
      </c>
      <c r="Z251" s="214">
        <v>1.84</v>
      </c>
      <c r="AA251" s="102">
        <v>1</v>
      </c>
      <c r="AB251" s="195">
        <v>153088</v>
      </c>
      <c r="AC251" s="195">
        <v>0</v>
      </c>
      <c r="AD251" s="195"/>
      <c r="AE251" s="214">
        <f t="shared" si="25"/>
        <v>153088</v>
      </c>
      <c r="AF251" s="1854">
        <v>4</v>
      </c>
      <c r="AG251" s="214">
        <v>1.9</v>
      </c>
      <c r="AH251" s="102">
        <v>1</v>
      </c>
      <c r="AI251" s="195">
        <v>158080</v>
      </c>
      <c r="AJ251" s="195">
        <v>0</v>
      </c>
      <c r="AK251" s="195"/>
      <c r="AL251" s="214">
        <f t="shared" si="26"/>
        <v>158080</v>
      </c>
    </row>
    <row r="252" spans="1:38" s="5" customFormat="1">
      <c r="A252" s="195">
        <v>243</v>
      </c>
      <c r="B252" s="102" t="s">
        <v>7952</v>
      </c>
      <c r="C252" s="102" t="s">
        <v>5895</v>
      </c>
      <c r="D252" s="195" t="s">
        <v>6303</v>
      </c>
      <c r="E252" s="1186" t="s">
        <v>562</v>
      </c>
      <c r="F252" s="214" t="s">
        <v>1042</v>
      </c>
      <c r="G252" s="1854">
        <v>2</v>
      </c>
      <c r="H252" s="214">
        <v>1.79</v>
      </c>
      <c r="I252" s="102">
        <v>1</v>
      </c>
      <c r="J252" s="195">
        <v>148928</v>
      </c>
      <c r="K252" s="195">
        <v>0</v>
      </c>
      <c r="L252" s="195"/>
      <c r="M252" s="214">
        <f t="shared" si="22"/>
        <v>148928</v>
      </c>
      <c r="N252" s="214">
        <v>1.73</v>
      </c>
      <c r="O252" s="102">
        <v>1</v>
      </c>
      <c r="P252" s="195">
        <v>143936</v>
      </c>
      <c r="Q252" s="195">
        <v>0</v>
      </c>
      <c r="R252" s="195"/>
      <c r="S252" s="214">
        <f t="shared" si="23"/>
        <v>143936</v>
      </c>
      <c r="T252" s="214">
        <f t="shared" si="27"/>
        <v>0</v>
      </c>
      <c r="U252" s="214">
        <f t="shared" si="27"/>
        <v>4992</v>
      </c>
      <c r="V252" s="214">
        <f t="shared" si="27"/>
        <v>0</v>
      </c>
      <c r="W252" s="214">
        <f t="shared" si="27"/>
        <v>0</v>
      </c>
      <c r="X252" s="214">
        <f t="shared" si="24"/>
        <v>4992</v>
      </c>
      <c r="Y252" s="1854">
        <v>3</v>
      </c>
      <c r="Z252" s="214">
        <v>1.84</v>
      </c>
      <c r="AA252" s="102">
        <v>1</v>
      </c>
      <c r="AB252" s="195">
        <v>153088</v>
      </c>
      <c r="AC252" s="195">
        <v>0</v>
      </c>
      <c r="AD252" s="195"/>
      <c r="AE252" s="214">
        <f t="shared" si="25"/>
        <v>153088</v>
      </c>
      <c r="AF252" s="1854">
        <v>4</v>
      </c>
      <c r="AG252" s="214">
        <v>1.9</v>
      </c>
      <c r="AH252" s="102">
        <v>1</v>
      </c>
      <c r="AI252" s="195">
        <v>158080</v>
      </c>
      <c r="AJ252" s="195">
        <v>0</v>
      </c>
      <c r="AK252" s="195"/>
      <c r="AL252" s="214">
        <f t="shared" si="26"/>
        <v>158080</v>
      </c>
    </row>
    <row r="253" spans="1:38" s="5" customFormat="1">
      <c r="A253" s="195">
        <v>244</v>
      </c>
      <c r="B253" s="102" t="s">
        <v>800</v>
      </c>
      <c r="C253" s="102"/>
      <c r="D253" s="195"/>
      <c r="E253" s="1186" t="s">
        <v>562</v>
      </c>
      <c r="F253" s="214" t="s">
        <v>1042</v>
      </c>
      <c r="G253" s="1854">
        <v>7</v>
      </c>
      <c r="H253" s="214">
        <v>1.96</v>
      </c>
      <c r="I253" s="102">
        <v>1</v>
      </c>
      <c r="J253" s="195">
        <v>163072</v>
      </c>
      <c r="K253" s="195">
        <v>0</v>
      </c>
      <c r="L253" s="195"/>
      <c r="M253" s="214">
        <f t="shared" si="22"/>
        <v>163072</v>
      </c>
      <c r="N253" s="214">
        <v>1.96</v>
      </c>
      <c r="O253" s="102">
        <v>1</v>
      </c>
      <c r="P253" s="195">
        <v>163072</v>
      </c>
      <c r="Q253" s="195">
        <v>0</v>
      </c>
      <c r="R253" s="195"/>
      <c r="S253" s="214">
        <f t="shared" si="23"/>
        <v>163072</v>
      </c>
      <c r="T253" s="214">
        <f t="shared" si="27"/>
        <v>0</v>
      </c>
      <c r="U253" s="214">
        <f t="shared" si="27"/>
        <v>0</v>
      </c>
      <c r="V253" s="214">
        <f t="shared" si="27"/>
        <v>0</v>
      </c>
      <c r="W253" s="214">
        <f t="shared" si="27"/>
        <v>0</v>
      </c>
      <c r="X253" s="214">
        <f t="shared" si="24"/>
        <v>0</v>
      </c>
      <c r="Y253" s="1854">
        <v>8</v>
      </c>
      <c r="Z253" s="214">
        <v>2.02</v>
      </c>
      <c r="AA253" s="102">
        <v>1</v>
      </c>
      <c r="AB253" s="195">
        <v>168064</v>
      </c>
      <c r="AC253" s="195">
        <v>0</v>
      </c>
      <c r="AD253" s="195"/>
      <c r="AE253" s="214">
        <f t="shared" si="25"/>
        <v>168064</v>
      </c>
      <c r="AF253" s="1854">
        <v>9</v>
      </c>
      <c r="AG253" s="214">
        <v>2.02</v>
      </c>
      <c r="AH253" s="102">
        <v>1</v>
      </c>
      <c r="AI253" s="195">
        <v>168064</v>
      </c>
      <c r="AJ253" s="195">
        <v>0</v>
      </c>
      <c r="AK253" s="195"/>
      <c r="AL253" s="214">
        <f t="shared" si="26"/>
        <v>168064</v>
      </c>
    </row>
    <row r="254" spans="1:38" s="5" customFormat="1">
      <c r="A254" s="195">
        <v>245</v>
      </c>
      <c r="B254" s="102" t="s">
        <v>800</v>
      </c>
      <c r="C254" s="102"/>
      <c r="D254" s="195"/>
      <c r="E254" s="1186" t="s">
        <v>562</v>
      </c>
      <c r="F254" s="214" t="s">
        <v>1042</v>
      </c>
      <c r="G254" s="1854">
        <v>7</v>
      </c>
      <c r="H254" s="214">
        <v>1.96</v>
      </c>
      <c r="I254" s="102">
        <v>1</v>
      </c>
      <c r="J254" s="195">
        <v>163072</v>
      </c>
      <c r="K254" s="195">
        <v>0</v>
      </c>
      <c r="L254" s="195"/>
      <c r="M254" s="214">
        <f t="shared" si="22"/>
        <v>163072</v>
      </c>
      <c r="N254" s="214">
        <v>1.96</v>
      </c>
      <c r="O254" s="102">
        <v>1</v>
      </c>
      <c r="P254" s="195">
        <v>163072</v>
      </c>
      <c r="Q254" s="195">
        <v>0</v>
      </c>
      <c r="R254" s="195"/>
      <c r="S254" s="214">
        <f t="shared" si="23"/>
        <v>163072</v>
      </c>
      <c r="T254" s="214">
        <f t="shared" si="27"/>
        <v>0</v>
      </c>
      <c r="U254" s="214">
        <f t="shared" si="27"/>
        <v>0</v>
      </c>
      <c r="V254" s="214">
        <f t="shared" si="27"/>
        <v>0</v>
      </c>
      <c r="W254" s="214">
        <f t="shared" si="27"/>
        <v>0</v>
      </c>
      <c r="X254" s="214">
        <f t="shared" si="24"/>
        <v>0</v>
      </c>
      <c r="Y254" s="1854">
        <v>8</v>
      </c>
      <c r="Z254" s="214">
        <v>2.02</v>
      </c>
      <c r="AA254" s="102">
        <v>1</v>
      </c>
      <c r="AB254" s="195">
        <v>168064</v>
      </c>
      <c r="AC254" s="195">
        <v>0</v>
      </c>
      <c r="AD254" s="195"/>
      <c r="AE254" s="214">
        <f t="shared" si="25"/>
        <v>168064</v>
      </c>
      <c r="AF254" s="1854">
        <v>9</v>
      </c>
      <c r="AG254" s="214">
        <v>2.02</v>
      </c>
      <c r="AH254" s="102">
        <v>1</v>
      </c>
      <c r="AI254" s="195">
        <v>168064</v>
      </c>
      <c r="AJ254" s="195">
        <v>0</v>
      </c>
      <c r="AK254" s="195"/>
      <c r="AL254" s="214">
        <f t="shared" si="26"/>
        <v>168064</v>
      </c>
    </row>
    <row r="255" spans="1:38" s="5" customFormat="1" ht="67.5">
      <c r="A255" s="195">
        <v>246</v>
      </c>
      <c r="B255" s="102" t="s">
        <v>4919</v>
      </c>
      <c r="C255" s="102" t="s">
        <v>5895</v>
      </c>
      <c r="D255" s="195" t="s">
        <v>6298</v>
      </c>
      <c r="E255" s="1186" t="s">
        <v>4920</v>
      </c>
      <c r="F255" s="214" t="s">
        <v>1036</v>
      </c>
      <c r="G255" s="1854">
        <v>6</v>
      </c>
      <c r="H255" s="214">
        <v>4.55</v>
      </c>
      <c r="I255" s="102">
        <v>1</v>
      </c>
      <c r="J255" s="195">
        <v>378560</v>
      </c>
      <c r="K255" s="195">
        <v>0</v>
      </c>
      <c r="L255" s="195"/>
      <c r="M255" s="214">
        <f t="shared" si="22"/>
        <v>378560</v>
      </c>
      <c r="N255" s="214">
        <v>4.41</v>
      </c>
      <c r="O255" s="102">
        <v>1</v>
      </c>
      <c r="P255" s="195">
        <v>366912</v>
      </c>
      <c r="Q255" s="195">
        <v>0</v>
      </c>
      <c r="R255" s="195"/>
      <c r="S255" s="214">
        <f t="shared" si="23"/>
        <v>366912</v>
      </c>
      <c r="T255" s="214">
        <f t="shared" si="27"/>
        <v>0</v>
      </c>
      <c r="U255" s="214">
        <f t="shared" si="27"/>
        <v>11648</v>
      </c>
      <c r="V255" s="214">
        <f t="shared" si="27"/>
        <v>0</v>
      </c>
      <c r="W255" s="214">
        <f t="shared" si="27"/>
        <v>0</v>
      </c>
      <c r="X255" s="214">
        <f t="shared" si="24"/>
        <v>11648</v>
      </c>
      <c r="Y255" s="1854">
        <v>7</v>
      </c>
      <c r="Z255" s="214">
        <v>4.55</v>
      </c>
      <c r="AA255" s="102">
        <v>1</v>
      </c>
      <c r="AB255" s="195">
        <v>378560</v>
      </c>
      <c r="AC255" s="195">
        <v>0</v>
      </c>
      <c r="AD255" s="195"/>
      <c r="AE255" s="214">
        <f t="shared" si="25"/>
        <v>378560</v>
      </c>
      <c r="AF255" s="1854">
        <v>8</v>
      </c>
      <c r="AG255" s="214">
        <v>4.7</v>
      </c>
      <c r="AH255" s="102">
        <v>1</v>
      </c>
      <c r="AI255" s="195">
        <v>391040</v>
      </c>
      <c r="AJ255" s="195">
        <v>0</v>
      </c>
      <c r="AK255" s="195"/>
      <c r="AL255" s="214">
        <f t="shared" si="26"/>
        <v>391040</v>
      </c>
    </row>
    <row r="256" spans="1:38" s="5" customFormat="1">
      <c r="A256" s="195">
        <v>247</v>
      </c>
      <c r="B256" s="102" t="s">
        <v>4921</v>
      </c>
      <c r="C256" s="102" t="s">
        <v>5895</v>
      </c>
      <c r="D256" s="195" t="s">
        <v>6329</v>
      </c>
      <c r="E256" s="1186" t="s">
        <v>1671</v>
      </c>
      <c r="F256" s="214" t="s">
        <v>7916</v>
      </c>
      <c r="G256" s="1854">
        <v>6</v>
      </c>
      <c r="H256" s="214">
        <v>2.2799999999999998</v>
      </c>
      <c r="I256" s="102">
        <v>1</v>
      </c>
      <c r="J256" s="195">
        <v>189695.99999999997</v>
      </c>
      <c r="K256" s="195">
        <v>0</v>
      </c>
      <c r="L256" s="195"/>
      <c r="M256" s="214">
        <f t="shared" si="22"/>
        <v>189695.99999999997</v>
      </c>
      <c r="N256" s="214">
        <v>2.21</v>
      </c>
      <c r="O256" s="102">
        <v>1</v>
      </c>
      <c r="P256" s="195">
        <v>183872</v>
      </c>
      <c r="Q256" s="195">
        <v>0</v>
      </c>
      <c r="R256" s="195"/>
      <c r="S256" s="214">
        <f t="shared" si="23"/>
        <v>183872</v>
      </c>
      <c r="T256" s="214">
        <f t="shared" si="27"/>
        <v>0</v>
      </c>
      <c r="U256" s="214">
        <f t="shared" si="27"/>
        <v>5823.9999999999709</v>
      </c>
      <c r="V256" s="214">
        <f t="shared" si="27"/>
        <v>0</v>
      </c>
      <c r="W256" s="214">
        <f t="shared" si="27"/>
        <v>0</v>
      </c>
      <c r="X256" s="214">
        <f t="shared" si="24"/>
        <v>5823.9999999999709</v>
      </c>
      <c r="Y256" s="1854">
        <v>7</v>
      </c>
      <c r="Z256" s="214">
        <v>2.2799999999999998</v>
      </c>
      <c r="AA256" s="102">
        <v>1</v>
      </c>
      <c r="AB256" s="195">
        <v>189695.99999999997</v>
      </c>
      <c r="AC256" s="195">
        <v>0</v>
      </c>
      <c r="AD256" s="195"/>
      <c r="AE256" s="214">
        <f t="shared" si="25"/>
        <v>189695.99999999997</v>
      </c>
      <c r="AF256" s="1854">
        <v>8</v>
      </c>
      <c r="AG256" s="214">
        <v>2.35</v>
      </c>
      <c r="AH256" s="102">
        <v>1</v>
      </c>
      <c r="AI256" s="195">
        <v>195520</v>
      </c>
      <c r="AJ256" s="195">
        <v>0</v>
      </c>
      <c r="AK256" s="195"/>
      <c r="AL256" s="214">
        <f t="shared" si="26"/>
        <v>195520</v>
      </c>
    </row>
    <row r="257" spans="1:38" s="5" customFormat="1">
      <c r="A257" s="195">
        <v>248</v>
      </c>
      <c r="B257" s="102" t="s">
        <v>4922</v>
      </c>
      <c r="C257" s="102" t="s">
        <v>5895</v>
      </c>
      <c r="D257" s="195" t="s">
        <v>6286</v>
      </c>
      <c r="E257" s="1186" t="s">
        <v>1671</v>
      </c>
      <c r="F257" s="214" t="s">
        <v>7916</v>
      </c>
      <c r="G257" s="1854">
        <v>8</v>
      </c>
      <c r="H257" s="214">
        <v>2.35</v>
      </c>
      <c r="I257" s="102">
        <v>1</v>
      </c>
      <c r="J257" s="195">
        <v>195520</v>
      </c>
      <c r="K257" s="195">
        <v>0</v>
      </c>
      <c r="L257" s="195"/>
      <c r="M257" s="214">
        <f t="shared" si="22"/>
        <v>195520</v>
      </c>
      <c r="N257" s="214">
        <v>2.2799999999999998</v>
      </c>
      <c r="O257" s="102">
        <v>1</v>
      </c>
      <c r="P257" s="195">
        <v>189695.99999999997</v>
      </c>
      <c r="Q257" s="195">
        <v>0</v>
      </c>
      <c r="R257" s="195"/>
      <c r="S257" s="214">
        <f t="shared" si="23"/>
        <v>189695.99999999997</v>
      </c>
      <c r="T257" s="214">
        <f t="shared" si="27"/>
        <v>0</v>
      </c>
      <c r="U257" s="214">
        <f t="shared" si="27"/>
        <v>5824.0000000000291</v>
      </c>
      <c r="V257" s="214">
        <f t="shared" si="27"/>
        <v>0</v>
      </c>
      <c r="W257" s="214">
        <f t="shared" si="27"/>
        <v>0</v>
      </c>
      <c r="X257" s="214">
        <f t="shared" si="24"/>
        <v>5824.0000000000291</v>
      </c>
      <c r="Y257" s="1854">
        <v>9</v>
      </c>
      <c r="Z257" s="214">
        <v>2.35</v>
      </c>
      <c r="AA257" s="102">
        <v>1</v>
      </c>
      <c r="AB257" s="195">
        <v>195520</v>
      </c>
      <c r="AC257" s="195">
        <v>0</v>
      </c>
      <c r="AD257" s="195"/>
      <c r="AE257" s="214">
        <f t="shared" si="25"/>
        <v>195520</v>
      </c>
      <c r="AF257" s="1854">
        <v>10</v>
      </c>
      <c r="AG257" s="214">
        <v>2.42</v>
      </c>
      <c r="AH257" s="102">
        <v>1</v>
      </c>
      <c r="AI257" s="195">
        <v>201344</v>
      </c>
      <c r="AJ257" s="195">
        <v>0</v>
      </c>
      <c r="AK257" s="195"/>
      <c r="AL257" s="214">
        <f t="shared" si="26"/>
        <v>201344</v>
      </c>
    </row>
    <row r="258" spans="1:38" s="5" customFormat="1">
      <c r="A258" s="195">
        <v>249</v>
      </c>
      <c r="B258" s="102" t="s">
        <v>2066</v>
      </c>
      <c r="C258" s="102" t="s">
        <v>5895</v>
      </c>
      <c r="D258" s="195" t="s">
        <v>6312</v>
      </c>
      <c r="E258" s="1186" t="s">
        <v>1671</v>
      </c>
      <c r="F258" s="214" t="s">
        <v>7916</v>
      </c>
      <c r="G258" s="1854">
        <v>8</v>
      </c>
      <c r="H258" s="214">
        <v>2.35</v>
      </c>
      <c r="I258" s="102">
        <v>1</v>
      </c>
      <c r="J258" s="195">
        <v>195520</v>
      </c>
      <c r="K258" s="195">
        <v>0</v>
      </c>
      <c r="L258" s="195"/>
      <c r="M258" s="214">
        <f t="shared" si="22"/>
        <v>195520</v>
      </c>
      <c r="N258" s="214">
        <v>2.2799999999999998</v>
      </c>
      <c r="O258" s="102">
        <v>1</v>
      </c>
      <c r="P258" s="195">
        <v>189695.99999999997</v>
      </c>
      <c r="Q258" s="195">
        <v>0</v>
      </c>
      <c r="R258" s="195"/>
      <c r="S258" s="214">
        <f t="shared" si="23"/>
        <v>189695.99999999997</v>
      </c>
      <c r="T258" s="214">
        <f t="shared" ref="T258:W305" si="28">I258-O258</f>
        <v>0</v>
      </c>
      <c r="U258" s="214">
        <f t="shared" si="28"/>
        <v>5824.0000000000291</v>
      </c>
      <c r="V258" s="214">
        <f t="shared" si="28"/>
        <v>0</v>
      </c>
      <c r="W258" s="214">
        <f t="shared" si="28"/>
        <v>0</v>
      </c>
      <c r="X258" s="214">
        <f t="shared" si="24"/>
        <v>5824.0000000000291</v>
      </c>
      <c r="Y258" s="1854">
        <v>9</v>
      </c>
      <c r="Z258" s="214">
        <v>2.35</v>
      </c>
      <c r="AA258" s="102">
        <v>1</v>
      </c>
      <c r="AB258" s="195">
        <v>195520</v>
      </c>
      <c r="AC258" s="195">
        <v>0</v>
      </c>
      <c r="AD258" s="195"/>
      <c r="AE258" s="214">
        <f t="shared" si="25"/>
        <v>195520</v>
      </c>
      <c r="AF258" s="1854">
        <v>10</v>
      </c>
      <c r="AG258" s="214">
        <v>2.42</v>
      </c>
      <c r="AH258" s="102">
        <v>1</v>
      </c>
      <c r="AI258" s="195">
        <v>201344</v>
      </c>
      <c r="AJ258" s="195">
        <v>0</v>
      </c>
      <c r="AK258" s="195"/>
      <c r="AL258" s="214">
        <f t="shared" si="26"/>
        <v>201344</v>
      </c>
    </row>
    <row r="259" spans="1:38" s="5" customFormat="1">
      <c r="A259" s="195">
        <v>250</v>
      </c>
      <c r="B259" s="102" t="s">
        <v>4927</v>
      </c>
      <c r="C259" s="102" t="s">
        <v>5895</v>
      </c>
      <c r="D259" s="195" t="s">
        <v>6303</v>
      </c>
      <c r="E259" s="1186" t="s">
        <v>562</v>
      </c>
      <c r="F259" s="214" t="s">
        <v>1042</v>
      </c>
      <c r="G259" s="1854">
        <v>20</v>
      </c>
      <c r="H259" s="214">
        <v>2.2799999999999998</v>
      </c>
      <c r="I259" s="102">
        <v>1</v>
      </c>
      <c r="J259" s="195">
        <v>189695.99999999997</v>
      </c>
      <c r="K259" s="195">
        <v>0</v>
      </c>
      <c r="L259" s="195"/>
      <c r="M259" s="214">
        <f t="shared" si="22"/>
        <v>189695.99999999997</v>
      </c>
      <c r="N259" s="214">
        <v>2.2799999999999998</v>
      </c>
      <c r="O259" s="102">
        <v>1</v>
      </c>
      <c r="P259" s="195">
        <v>189695.99999999997</v>
      </c>
      <c r="Q259" s="195">
        <v>0</v>
      </c>
      <c r="R259" s="195"/>
      <c r="S259" s="214">
        <f t="shared" si="23"/>
        <v>189695.99999999997</v>
      </c>
      <c r="T259" s="214">
        <f t="shared" si="28"/>
        <v>0</v>
      </c>
      <c r="U259" s="214">
        <f t="shared" si="28"/>
        <v>0</v>
      </c>
      <c r="V259" s="214">
        <f t="shared" si="28"/>
        <v>0</v>
      </c>
      <c r="W259" s="214">
        <f t="shared" si="28"/>
        <v>0</v>
      </c>
      <c r="X259" s="214">
        <f t="shared" si="24"/>
        <v>0</v>
      </c>
      <c r="Y259" s="1854">
        <v>21</v>
      </c>
      <c r="Z259" s="214">
        <v>2.2799999999999998</v>
      </c>
      <c r="AA259" s="102">
        <v>1</v>
      </c>
      <c r="AB259" s="195">
        <v>189695.99999999997</v>
      </c>
      <c r="AC259" s="195">
        <v>0</v>
      </c>
      <c r="AD259" s="195"/>
      <c r="AE259" s="214">
        <f t="shared" si="25"/>
        <v>189695.99999999997</v>
      </c>
      <c r="AF259" s="1854">
        <v>22</v>
      </c>
      <c r="AG259" s="214">
        <v>2.2799999999999998</v>
      </c>
      <c r="AH259" s="102">
        <v>1</v>
      </c>
      <c r="AI259" s="195">
        <v>189695.99999999997</v>
      </c>
      <c r="AJ259" s="195">
        <v>0</v>
      </c>
      <c r="AK259" s="195"/>
      <c r="AL259" s="214">
        <f t="shared" si="26"/>
        <v>189695.99999999997</v>
      </c>
    </row>
    <row r="260" spans="1:38" s="5" customFormat="1">
      <c r="A260" s="195">
        <v>251</v>
      </c>
      <c r="B260" s="102" t="s">
        <v>2055</v>
      </c>
      <c r="C260" s="102" t="s">
        <v>5894</v>
      </c>
      <c r="D260" s="195" t="s">
        <v>6291</v>
      </c>
      <c r="E260" s="1186" t="s">
        <v>562</v>
      </c>
      <c r="F260" s="214" t="s">
        <v>1042</v>
      </c>
      <c r="G260" s="1854">
        <v>5</v>
      </c>
      <c r="H260" s="214">
        <v>1.9</v>
      </c>
      <c r="I260" s="102">
        <v>1</v>
      </c>
      <c r="J260" s="195">
        <v>158080</v>
      </c>
      <c r="K260" s="195">
        <v>0</v>
      </c>
      <c r="L260" s="195"/>
      <c r="M260" s="214">
        <f t="shared" si="22"/>
        <v>158080</v>
      </c>
      <c r="N260" s="214">
        <v>1.9</v>
      </c>
      <c r="O260" s="102">
        <v>1</v>
      </c>
      <c r="P260" s="195">
        <v>158080</v>
      </c>
      <c r="Q260" s="195">
        <v>0</v>
      </c>
      <c r="R260" s="195"/>
      <c r="S260" s="214">
        <f t="shared" si="23"/>
        <v>158080</v>
      </c>
      <c r="T260" s="214">
        <f t="shared" si="28"/>
        <v>0</v>
      </c>
      <c r="U260" s="214">
        <f t="shared" si="28"/>
        <v>0</v>
      </c>
      <c r="V260" s="214">
        <f t="shared" si="28"/>
        <v>0</v>
      </c>
      <c r="W260" s="214">
        <f t="shared" si="28"/>
        <v>0</v>
      </c>
      <c r="X260" s="214">
        <f t="shared" si="24"/>
        <v>0</v>
      </c>
      <c r="Y260" s="1854">
        <v>6</v>
      </c>
      <c r="Z260" s="214">
        <v>1.96</v>
      </c>
      <c r="AA260" s="102">
        <v>1</v>
      </c>
      <c r="AB260" s="195">
        <v>163072</v>
      </c>
      <c r="AC260" s="195">
        <v>0</v>
      </c>
      <c r="AD260" s="195"/>
      <c r="AE260" s="214">
        <f t="shared" si="25"/>
        <v>163072</v>
      </c>
      <c r="AF260" s="1854">
        <v>7</v>
      </c>
      <c r="AG260" s="214">
        <v>1.96</v>
      </c>
      <c r="AH260" s="102">
        <v>1</v>
      </c>
      <c r="AI260" s="195">
        <v>163072</v>
      </c>
      <c r="AJ260" s="195">
        <v>0</v>
      </c>
      <c r="AK260" s="195"/>
      <c r="AL260" s="214">
        <f t="shared" si="26"/>
        <v>163072</v>
      </c>
    </row>
    <row r="261" spans="1:38" s="5" customFormat="1">
      <c r="A261" s="195">
        <v>252</v>
      </c>
      <c r="B261" s="102" t="s">
        <v>4923</v>
      </c>
      <c r="C261" s="102" t="s">
        <v>5895</v>
      </c>
      <c r="D261" s="195" t="s">
        <v>6281</v>
      </c>
      <c r="E261" s="1186" t="s">
        <v>562</v>
      </c>
      <c r="F261" s="214" t="s">
        <v>1042</v>
      </c>
      <c r="G261" s="1854">
        <v>10</v>
      </c>
      <c r="H261" s="214">
        <v>2.08</v>
      </c>
      <c r="I261" s="102">
        <v>1</v>
      </c>
      <c r="J261" s="195">
        <v>173056</v>
      </c>
      <c r="K261" s="195">
        <v>0</v>
      </c>
      <c r="L261" s="195"/>
      <c r="M261" s="214">
        <f t="shared" si="22"/>
        <v>173056</v>
      </c>
      <c r="N261" s="214">
        <v>2.02</v>
      </c>
      <c r="O261" s="102">
        <v>1</v>
      </c>
      <c r="P261" s="195">
        <v>168064</v>
      </c>
      <c r="Q261" s="195">
        <v>0</v>
      </c>
      <c r="R261" s="195"/>
      <c r="S261" s="214">
        <f t="shared" si="23"/>
        <v>168064</v>
      </c>
      <c r="T261" s="214">
        <f t="shared" si="28"/>
        <v>0</v>
      </c>
      <c r="U261" s="214">
        <f t="shared" si="28"/>
        <v>4992</v>
      </c>
      <c r="V261" s="214">
        <f t="shared" si="28"/>
        <v>0</v>
      </c>
      <c r="W261" s="214">
        <f t="shared" si="28"/>
        <v>0</v>
      </c>
      <c r="X261" s="214">
        <f t="shared" si="24"/>
        <v>4992</v>
      </c>
      <c r="Y261" s="1854">
        <v>11</v>
      </c>
      <c r="Z261" s="214">
        <v>2.08</v>
      </c>
      <c r="AA261" s="102">
        <v>1</v>
      </c>
      <c r="AB261" s="195">
        <v>173056</v>
      </c>
      <c r="AC261" s="195">
        <v>0</v>
      </c>
      <c r="AD261" s="195"/>
      <c r="AE261" s="214">
        <f t="shared" si="25"/>
        <v>173056</v>
      </c>
      <c r="AF261" s="1854">
        <v>12</v>
      </c>
      <c r="AG261" s="214">
        <v>2.08</v>
      </c>
      <c r="AH261" s="102">
        <v>1</v>
      </c>
      <c r="AI261" s="195">
        <v>173056</v>
      </c>
      <c r="AJ261" s="195">
        <v>0</v>
      </c>
      <c r="AK261" s="195"/>
      <c r="AL261" s="214">
        <f t="shared" si="26"/>
        <v>173056</v>
      </c>
    </row>
    <row r="262" spans="1:38" s="5" customFormat="1">
      <c r="A262" s="195">
        <v>253</v>
      </c>
      <c r="B262" s="102" t="s">
        <v>1700</v>
      </c>
      <c r="C262" s="102" t="s">
        <v>5894</v>
      </c>
      <c r="D262" s="195" t="s">
        <v>6288</v>
      </c>
      <c r="E262" s="1186" t="s">
        <v>562</v>
      </c>
      <c r="F262" s="214" t="s">
        <v>1042</v>
      </c>
      <c r="G262" s="1854">
        <v>6</v>
      </c>
      <c r="H262" s="214">
        <v>1.96</v>
      </c>
      <c r="I262" s="102">
        <v>1</v>
      </c>
      <c r="J262" s="195">
        <v>163072</v>
      </c>
      <c r="K262" s="195">
        <v>0</v>
      </c>
      <c r="L262" s="195"/>
      <c r="M262" s="214">
        <f t="shared" si="22"/>
        <v>163072</v>
      </c>
      <c r="N262" s="214">
        <v>1.9</v>
      </c>
      <c r="O262" s="102">
        <v>1</v>
      </c>
      <c r="P262" s="195">
        <v>158080</v>
      </c>
      <c r="Q262" s="195">
        <v>0</v>
      </c>
      <c r="R262" s="195"/>
      <c r="S262" s="214">
        <f t="shared" si="23"/>
        <v>158080</v>
      </c>
      <c r="T262" s="214">
        <f t="shared" si="28"/>
        <v>0</v>
      </c>
      <c r="U262" s="214">
        <f t="shared" si="28"/>
        <v>4992</v>
      </c>
      <c r="V262" s="214">
        <f t="shared" si="28"/>
        <v>0</v>
      </c>
      <c r="W262" s="214">
        <f t="shared" si="28"/>
        <v>0</v>
      </c>
      <c r="X262" s="214">
        <f t="shared" si="24"/>
        <v>4992</v>
      </c>
      <c r="Y262" s="1854">
        <v>7</v>
      </c>
      <c r="Z262" s="214">
        <v>1.96</v>
      </c>
      <c r="AA262" s="102">
        <v>1</v>
      </c>
      <c r="AB262" s="195">
        <v>163072</v>
      </c>
      <c r="AC262" s="195">
        <v>0</v>
      </c>
      <c r="AD262" s="195"/>
      <c r="AE262" s="214">
        <f t="shared" si="25"/>
        <v>163072</v>
      </c>
      <c r="AF262" s="1854">
        <v>8</v>
      </c>
      <c r="AG262" s="214">
        <v>2.02</v>
      </c>
      <c r="AH262" s="102">
        <v>1</v>
      </c>
      <c r="AI262" s="195">
        <v>168064</v>
      </c>
      <c r="AJ262" s="195">
        <v>0</v>
      </c>
      <c r="AK262" s="195"/>
      <c r="AL262" s="214">
        <f t="shared" si="26"/>
        <v>168064</v>
      </c>
    </row>
    <row r="263" spans="1:38" s="5" customFormat="1">
      <c r="A263" s="195">
        <v>254</v>
      </c>
      <c r="B263" s="102" t="s">
        <v>4925</v>
      </c>
      <c r="C263" s="102" t="s">
        <v>5895</v>
      </c>
      <c r="D263" s="195" t="s">
        <v>6360</v>
      </c>
      <c r="E263" s="1186" t="s">
        <v>562</v>
      </c>
      <c r="F263" s="214" t="s">
        <v>1042</v>
      </c>
      <c r="G263" s="1854">
        <v>10</v>
      </c>
      <c r="H263" s="214">
        <v>2.08</v>
      </c>
      <c r="I263" s="102">
        <v>1</v>
      </c>
      <c r="J263" s="195">
        <v>173056</v>
      </c>
      <c r="K263" s="195">
        <v>0</v>
      </c>
      <c r="L263" s="195"/>
      <c r="M263" s="214">
        <f t="shared" si="22"/>
        <v>173056</v>
      </c>
      <c r="N263" s="214">
        <v>2.02</v>
      </c>
      <c r="O263" s="102">
        <v>1</v>
      </c>
      <c r="P263" s="195">
        <v>168064</v>
      </c>
      <c r="Q263" s="195">
        <v>0</v>
      </c>
      <c r="R263" s="195"/>
      <c r="S263" s="214">
        <f t="shared" si="23"/>
        <v>168064</v>
      </c>
      <c r="T263" s="214">
        <f t="shared" si="28"/>
        <v>0</v>
      </c>
      <c r="U263" s="214">
        <f t="shared" si="28"/>
        <v>4992</v>
      </c>
      <c r="V263" s="214">
        <f t="shared" si="28"/>
        <v>0</v>
      </c>
      <c r="W263" s="214">
        <f t="shared" si="28"/>
        <v>0</v>
      </c>
      <c r="X263" s="214">
        <f t="shared" si="24"/>
        <v>4992</v>
      </c>
      <c r="Y263" s="1854">
        <v>11</v>
      </c>
      <c r="Z263" s="214">
        <v>2.08</v>
      </c>
      <c r="AA263" s="102">
        <v>1</v>
      </c>
      <c r="AB263" s="195">
        <v>173056</v>
      </c>
      <c r="AC263" s="195">
        <v>0</v>
      </c>
      <c r="AD263" s="195"/>
      <c r="AE263" s="214">
        <f t="shared" si="25"/>
        <v>173056</v>
      </c>
      <c r="AF263" s="1854">
        <v>12</v>
      </c>
      <c r="AG263" s="214">
        <v>2.08</v>
      </c>
      <c r="AH263" s="102">
        <v>1</v>
      </c>
      <c r="AI263" s="195">
        <v>173056</v>
      </c>
      <c r="AJ263" s="195">
        <v>0</v>
      </c>
      <c r="AK263" s="195"/>
      <c r="AL263" s="214">
        <f t="shared" si="26"/>
        <v>173056</v>
      </c>
    </row>
    <row r="264" spans="1:38" s="5" customFormat="1">
      <c r="A264" s="195">
        <v>255</v>
      </c>
      <c r="B264" s="102" t="s">
        <v>4926</v>
      </c>
      <c r="C264" s="102" t="s">
        <v>5894</v>
      </c>
      <c r="D264" s="195" t="s">
        <v>6302</v>
      </c>
      <c r="E264" s="1186" t="s">
        <v>562</v>
      </c>
      <c r="F264" s="214" t="s">
        <v>1042</v>
      </c>
      <c r="G264" s="1854">
        <v>4</v>
      </c>
      <c r="H264" s="214">
        <v>1.9</v>
      </c>
      <c r="I264" s="102">
        <v>1</v>
      </c>
      <c r="J264" s="195">
        <v>158080</v>
      </c>
      <c r="K264" s="195">
        <v>0</v>
      </c>
      <c r="L264" s="195"/>
      <c r="M264" s="214">
        <f t="shared" si="22"/>
        <v>158080</v>
      </c>
      <c r="N264" s="214">
        <v>1.84</v>
      </c>
      <c r="O264" s="102">
        <v>1</v>
      </c>
      <c r="P264" s="195">
        <v>153088</v>
      </c>
      <c r="Q264" s="195">
        <v>0</v>
      </c>
      <c r="R264" s="195"/>
      <c r="S264" s="214">
        <f t="shared" si="23"/>
        <v>153088</v>
      </c>
      <c r="T264" s="214">
        <f t="shared" si="28"/>
        <v>0</v>
      </c>
      <c r="U264" s="214">
        <f t="shared" si="28"/>
        <v>4992</v>
      </c>
      <c r="V264" s="214">
        <f t="shared" si="28"/>
        <v>0</v>
      </c>
      <c r="W264" s="214">
        <f t="shared" si="28"/>
        <v>0</v>
      </c>
      <c r="X264" s="214">
        <f t="shared" si="24"/>
        <v>4992</v>
      </c>
      <c r="Y264" s="1854">
        <v>5</v>
      </c>
      <c r="Z264" s="214">
        <v>1.9</v>
      </c>
      <c r="AA264" s="102">
        <v>1</v>
      </c>
      <c r="AB264" s="195">
        <v>158080</v>
      </c>
      <c r="AC264" s="195">
        <v>0</v>
      </c>
      <c r="AD264" s="195"/>
      <c r="AE264" s="214">
        <f t="shared" si="25"/>
        <v>158080</v>
      </c>
      <c r="AF264" s="1854">
        <v>6</v>
      </c>
      <c r="AG264" s="214">
        <v>1.96</v>
      </c>
      <c r="AH264" s="102">
        <v>1</v>
      </c>
      <c r="AI264" s="195">
        <v>163072</v>
      </c>
      <c r="AJ264" s="195">
        <v>0</v>
      </c>
      <c r="AK264" s="195"/>
      <c r="AL264" s="214">
        <f t="shared" si="26"/>
        <v>163072</v>
      </c>
    </row>
    <row r="265" spans="1:38" s="5" customFormat="1">
      <c r="A265" s="195">
        <v>256</v>
      </c>
      <c r="B265" s="102" t="s">
        <v>1702</v>
      </c>
      <c r="C265" s="102" t="s">
        <v>5895</v>
      </c>
      <c r="D265" s="195" t="s">
        <v>6307</v>
      </c>
      <c r="E265" s="1186" t="s">
        <v>562</v>
      </c>
      <c r="F265" s="214" t="s">
        <v>1042</v>
      </c>
      <c r="G265" s="1854">
        <v>6</v>
      </c>
      <c r="H265" s="214">
        <v>1.96</v>
      </c>
      <c r="I265" s="102">
        <v>1</v>
      </c>
      <c r="J265" s="195">
        <v>163072</v>
      </c>
      <c r="K265" s="195">
        <v>0</v>
      </c>
      <c r="L265" s="195"/>
      <c r="M265" s="214">
        <f t="shared" si="22"/>
        <v>163072</v>
      </c>
      <c r="N265" s="214">
        <v>1.9</v>
      </c>
      <c r="O265" s="102">
        <v>1</v>
      </c>
      <c r="P265" s="195">
        <v>158080</v>
      </c>
      <c r="Q265" s="195">
        <v>0</v>
      </c>
      <c r="R265" s="195"/>
      <c r="S265" s="214">
        <f t="shared" si="23"/>
        <v>158080</v>
      </c>
      <c r="T265" s="214">
        <f t="shared" si="28"/>
        <v>0</v>
      </c>
      <c r="U265" s="214">
        <f t="shared" si="28"/>
        <v>4992</v>
      </c>
      <c r="V265" s="214">
        <f t="shared" si="28"/>
        <v>0</v>
      </c>
      <c r="W265" s="214">
        <f t="shared" si="28"/>
        <v>0</v>
      </c>
      <c r="X265" s="214">
        <f t="shared" si="24"/>
        <v>4992</v>
      </c>
      <c r="Y265" s="1854">
        <v>7</v>
      </c>
      <c r="Z265" s="214">
        <v>1.96</v>
      </c>
      <c r="AA265" s="102">
        <v>1</v>
      </c>
      <c r="AB265" s="195">
        <v>163072</v>
      </c>
      <c r="AC265" s="195">
        <v>0</v>
      </c>
      <c r="AD265" s="195"/>
      <c r="AE265" s="214">
        <f t="shared" si="25"/>
        <v>163072</v>
      </c>
      <c r="AF265" s="1854">
        <v>8</v>
      </c>
      <c r="AG265" s="214">
        <v>2.02</v>
      </c>
      <c r="AH265" s="102">
        <v>1</v>
      </c>
      <c r="AI265" s="195">
        <v>168064</v>
      </c>
      <c r="AJ265" s="195">
        <v>0</v>
      </c>
      <c r="AK265" s="195"/>
      <c r="AL265" s="214">
        <f t="shared" si="26"/>
        <v>168064</v>
      </c>
    </row>
    <row r="266" spans="1:38" s="5" customFormat="1">
      <c r="A266" s="195">
        <v>257</v>
      </c>
      <c r="B266" s="102" t="s">
        <v>1676</v>
      </c>
      <c r="C266" s="102" t="s">
        <v>5895</v>
      </c>
      <c r="D266" s="195" t="s">
        <v>6297</v>
      </c>
      <c r="E266" s="1186" t="s">
        <v>562</v>
      </c>
      <c r="F266" s="214" t="s">
        <v>1042</v>
      </c>
      <c r="G266" s="1854">
        <v>6</v>
      </c>
      <c r="H266" s="214">
        <v>1.96</v>
      </c>
      <c r="I266" s="102">
        <v>1</v>
      </c>
      <c r="J266" s="195">
        <v>163072</v>
      </c>
      <c r="K266" s="195">
        <v>0</v>
      </c>
      <c r="L266" s="195"/>
      <c r="M266" s="214">
        <f t="shared" ref="M266:M329" si="29">J266+K266+L266</f>
        <v>163072</v>
      </c>
      <c r="N266" s="214">
        <v>1.9</v>
      </c>
      <c r="O266" s="102">
        <v>1</v>
      </c>
      <c r="P266" s="195">
        <v>158080</v>
      </c>
      <c r="Q266" s="195">
        <v>0</v>
      </c>
      <c r="R266" s="195"/>
      <c r="S266" s="214">
        <f t="shared" ref="S266:S329" si="30">P266+Q266+R266</f>
        <v>158080</v>
      </c>
      <c r="T266" s="214">
        <f t="shared" si="28"/>
        <v>0</v>
      </c>
      <c r="U266" s="214">
        <f t="shared" si="28"/>
        <v>4992</v>
      </c>
      <c r="V266" s="214">
        <f t="shared" si="28"/>
        <v>0</v>
      </c>
      <c r="W266" s="214">
        <f t="shared" si="28"/>
        <v>0</v>
      </c>
      <c r="X266" s="214">
        <f t="shared" ref="X266:X329" si="31">U266+V266+W266</f>
        <v>4992</v>
      </c>
      <c r="Y266" s="1854">
        <v>7</v>
      </c>
      <c r="Z266" s="214">
        <v>1.96</v>
      </c>
      <c r="AA266" s="102">
        <v>1</v>
      </c>
      <c r="AB266" s="195">
        <v>163072</v>
      </c>
      <c r="AC266" s="195">
        <v>0</v>
      </c>
      <c r="AD266" s="195"/>
      <c r="AE266" s="214">
        <f t="shared" ref="AE266:AE329" si="32">AB266+AC266+AD266</f>
        <v>163072</v>
      </c>
      <c r="AF266" s="1854">
        <v>8</v>
      </c>
      <c r="AG266" s="214">
        <v>2.02</v>
      </c>
      <c r="AH266" s="102">
        <v>1</v>
      </c>
      <c r="AI266" s="195">
        <v>168064</v>
      </c>
      <c r="AJ266" s="195">
        <v>0</v>
      </c>
      <c r="AK266" s="195"/>
      <c r="AL266" s="214">
        <f t="shared" si="26"/>
        <v>168064</v>
      </c>
    </row>
    <row r="267" spans="1:38" s="5" customFormat="1">
      <c r="A267" s="195">
        <v>258</v>
      </c>
      <c r="B267" s="102" t="s">
        <v>1701</v>
      </c>
      <c r="C267" s="102" t="s">
        <v>5894</v>
      </c>
      <c r="D267" s="195" t="s">
        <v>6307</v>
      </c>
      <c r="E267" s="1186" t="s">
        <v>562</v>
      </c>
      <c r="F267" s="214" t="s">
        <v>1042</v>
      </c>
      <c r="G267" s="1854">
        <v>6</v>
      </c>
      <c r="H267" s="214">
        <v>1.96</v>
      </c>
      <c r="I267" s="102">
        <v>1</v>
      </c>
      <c r="J267" s="195">
        <v>163072</v>
      </c>
      <c r="K267" s="195">
        <v>0</v>
      </c>
      <c r="L267" s="195"/>
      <c r="M267" s="214">
        <f t="shared" si="29"/>
        <v>163072</v>
      </c>
      <c r="N267" s="214">
        <v>1.9</v>
      </c>
      <c r="O267" s="102">
        <v>1</v>
      </c>
      <c r="P267" s="195">
        <v>158080</v>
      </c>
      <c r="Q267" s="195">
        <v>0</v>
      </c>
      <c r="R267" s="195"/>
      <c r="S267" s="214">
        <f t="shared" si="30"/>
        <v>158080</v>
      </c>
      <c r="T267" s="214">
        <f t="shared" si="28"/>
        <v>0</v>
      </c>
      <c r="U267" s="214">
        <f t="shared" si="28"/>
        <v>4992</v>
      </c>
      <c r="V267" s="214">
        <f t="shared" si="28"/>
        <v>0</v>
      </c>
      <c r="W267" s="214">
        <f t="shared" si="28"/>
        <v>0</v>
      </c>
      <c r="X267" s="214">
        <f t="shared" si="31"/>
        <v>4992</v>
      </c>
      <c r="Y267" s="1854">
        <v>7</v>
      </c>
      <c r="Z267" s="214">
        <v>1.96</v>
      </c>
      <c r="AA267" s="102">
        <v>1</v>
      </c>
      <c r="AB267" s="195">
        <v>163072</v>
      </c>
      <c r="AC267" s="195">
        <v>0</v>
      </c>
      <c r="AD267" s="195"/>
      <c r="AE267" s="214">
        <f t="shared" si="32"/>
        <v>163072</v>
      </c>
      <c r="AF267" s="1854">
        <v>8</v>
      </c>
      <c r="AG267" s="214">
        <v>2.02</v>
      </c>
      <c r="AH267" s="102">
        <v>1</v>
      </c>
      <c r="AI267" s="195">
        <v>168064</v>
      </c>
      <c r="AJ267" s="195">
        <v>0</v>
      </c>
      <c r="AK267" s="195"/>
      <c r="AL267" s="214">
        <f t="shared" ref="AL267:AL330" si="33">AI267+AJ267+AK267</f>
        <v>168064</v>
      </c>
    </row>
    <row r="268" spans="1:38" s="5" customFormat="1">
      <c r="A268" s="195">
        <v>259</v>
      </c>
      <c r="B268" s="102" t="s">
        <v>7953</v>
      </c>
      <c r="C268" s="102" t="s">
        <v>5894</v>
      </c>
      <c r="D268" s="195" t="s">
        <v>6299</v>
      </c>
      <c r="E268" s="1186" t="s">
        <v>562</v>
      </c>
      <c r="F268" s="214" t="s">
        <v>1042</v>
      </c>
      <c r="G268" s="1854">
        <v>10</v>
      </c>
      <c r="H268" s="214">
        <v>2.08</v>
      </c>
      <c r="I268" s="102">
        <v>1</v>
      </c>
      <c r="J268" s="195">
        <v>173056</v>
      </c>
      <c r="K268" s="195">
        <v>0</v>
      </c>
      <c r="L268" s="195"/>
      <c r="M268" s="214">
        <f t="shared" si="29"/>
        <v>173056</v>
      </c>
      <c r="N268" s="214">
        <v>2.02</v>
      </c>
      <c r="O268" s="102">
        <v>1</v>
      </c>
      <c r="P268" s="195">
        <v>168064</v>
      </c>
      <c r="Q268" s="195">
        <v>0</v>
      </c>
      <c r="R268" s="195"/>
      <c r="S268" s="214">
        <f t="shared" si="30"/>
        <v>168064</v>
      </c>
      <c r="T268" s="214">
        <f t="shared" si="28"/>
        <v>0</v>
      </c>
      <c r="U268" s="214">
        <f t="shared" si="28"/>
        <v>4992</v>
      </c>
      <c r="V268" s="214">
        <f t="shared" si="28"/>
        <v>0</v>
      </c>
      <c r="W268" s="214">
        <f t="shared" si="28"/>
        <v>0</v>
      </c>
      <c r="X268" s="214">
        <f t="shared" si="31"/>
        <v>4992</v>
      </c>
      <c r="Y268" s="1854">
        <v>11</v>
      </c>
      <c r="Z268" s="214">
        <v>2.08</v>
      </c>
      <c r="AA268" s="102">
        <v>1</v>
      </c>
      <c r="AB268" s="195">
        <v>173056</v>
      </c>
      <c r="AC268" s="195">
        <v>0</v>
      </c>
      <c r="AD268" s="195"/>
      <c r="AE268" s="214">
        <f t="shared" si="32"/>
        <v>173056</v>
      </c>
      <c r="AF268" s="1854">
        <v>12</v>
      </c>
      <c r="AG268" s="214">
        <v>2.08</v>
      </c>
      <c r="AH268" s="102">
        <v>1</v>
      </c>
      <c r="AI268" s="195">
        <v>173056</v>
      </c>
      <c r="AJ268" s="195">
        <v>0</v>
      </c>
      <c r="AK268" s="195"/>
      <c r="AL268" s="214">
        <f t="shared" si="33"/>
        <v>173056</v>
      </c>
    </row>
    <row r="269" spans="1:38" s="5" customFormat="1">
      <c r="A269" s="195">
        <v>260</v>
      </c>
      <c r="B269" s="102" t="s">
        <v>1735</v>
      </c>
      <c r="C269" s="102" t="s">
        <v>5895</v>
      </c>
      <c r="D269" s="195" t="s">
        <v>6302</v>
      </c>
      <c r="E269" s="1186" t="s">
        <v>562</v>
      </c>
      <c r="F269" s="214" t="s">
        <v>1042</v>
      </c>
      <c r="G269" s="1854">
        <v>6</v>
      </c>
      <c r="H269" s="214">
        <v>1.96</v>
      </c>
      <c r="I269" s="102">
        <v>1</v>
      </c>
      <c r="J269" s="195">
        <v>163072</v>
      </c>
      <c r="K269" s="195">
        <v>0</v>
      </c>
      <c r="L269" s="195"/>
      <c r="M269" s="214">
        <f t="shared" si="29"/>
        <v>163072</v>
      </c>
      <c r="N269" s="214">
        <v>1.9</v>
      </c>
      <c r="O269" s="102">
        <v>1</v>
      </c>
      <c r="P269" s="195">
        <v>158080</v>
      </c>
      <c r="Q269" s="195">
        <v>0</v>
      </c>
      <c r="R269" s="195"/>
      <c r="S269" s="214">
        <f t="shared" si="30"/>
        <v>158080</v>
      </c>
      <c r="T269" s="214">
        <f t="shared" si="28"/>
        <v>0</v>
      </c>
      <c r="U269" s="214">
        <f t="shared" si="28"/>
        <v>4992</v>
      </c>
      <c r="V269" s="214">
        <f t="shared" si="28"/>
        <v>0</v>
      </c>
      <c r="W269" s="214">
        <f t="shared" si="28"/>
        <v>0</v>
      </c>
      <c r="X269" s="214">
        <f t="shared" si="31"/>
        <v>4992</v>
      </c>
      <c r="Y269" s="1854">
        <v>7</v>
      </c>
      <c r="Z269" s="214">
        <v>1.96</v>
      </c>
      <c r="AA269" s="102">
        <v>1</v>
      </c>
      <c r="AB269" s="195">
        <v>163072</v>
      </c>
      <c r="AC269" s="195">
        <v>0</v>
      </c>
      <c r="AD269" s="195"/>
      <c r="AE269" s="214">
        <f t="shared" si="32"/>
        <v>163072</v>
      </c>
      <c r="AF269" s="1854">
        <v>8</v>
      </c>
      <c r="AG269" s="214">
        <v>2.02</v>
      </c>
      <c r="AH269" s="102">
        <v>1</v>
      </c>
      <c r="AI269" s="195">
        <v>168064</v>
      </c>
      <c r="AJ269" s="195">
        <v>0</v>
      </c>
      <c r="AK269" s="195"/>
      <c r="AL269" s="214">
        <f t="shared" si="33"/>
        <v>168064</v>
      </c>
    </row>
    <row r="270" spans="1:38" s="5" customFormat="1">
      <c r="A270" s="195">
        <v>261</v>
      </c>
      <c r="B270" s="102" t="s">
        <v>6367</v>
      </c>
      <c r="C270" s="102" t="s">
        <v>5895</v>
      </c>
      <c r="D270" s="195" t="s">
        <v>6341</v>
      </c>
      <c r="E270" s="1186" t="s">
        <v>562</v>
      </c>
      <c r="F270" s="214" t="s">
        <v>1042</v>
      </c>
      <c r="G270" s="1854">
        <v>3</v>
      </c>
      <c r="H270" s="214">
        <v>1.84</v>
      </c>
      <c r="I270" s="102">
        <v>1</v>
      </c>
      <c r="J270" s="195">
        <v>153088</v>
      </c>
      <c r="K270" s="195">
        <v>0</v>
      </c>
      <c r="L270" s="195"/>
      <c r="M270" s="214">
        <f t="shared" si="29"/>
        <v>153088</v>
      </c>
      <c r="N270" s="214">
        <v>1.79</v>
      </c>
      <c r="O270" s="102">
        <v>1</v>
      </c>
      <c r="P270" s="195">
        <v>148928</v>
      </c>
      <c r="Q270" s="195">
        <v>0</v>
      </c>
      <c r="R270" s="195"/>
      <c r="S270" s="214">
        <f t="shared" si="30"/>
        <v>148928</v>
      </c>
      <c r="T270" s="214">
        <f t="shared" si="28"/>
        <v>0</v>
      </c>
      <c r="U270" s="214">
        <f t="shared" si="28"/>
        <v>4160</v>
      </c>
      <c r="V270" s="214">
        <f t="shared" si="28"/>
        <v>0</v>
      </c>
      <c r="W270" s="214">
        <f t="shared" si="28"/>
        <v>0</v>
      </c>
      <c r="X270" s="214">
        <f t="shared" si="31"/>
        <v>4160</v>
      </c>
      <c r="Y270" s="1854">
        <v>4</v>
      </c>
      <c r="Z270" s="214">
        <v>1.9</v>
      </c>
      <c r="AA270" s="102">
        <v>1</v>
      </c>
      <c r="AB270" s="195">
        <v>158080</v>
      </c>
      <c r="AC270" s="195">
        <v>0</v>
      </c>
      <c r="AD270" s="195"/>
      <c r="AE270" s="214">
        <f t="shared" si="32"/>
        <v>158080</v>
      </c>
      <c r="AF270" s="1854">
        <v>5</v>
      </c>
      <c r="AG270" s="214">
        <v>1.9</v>
      </c>
      <c r="AH270" s="102">
        <v>1</v>
      </c>
      <c r="AI270" s="195">
        <v>158080</v>
      </c>
      <c r="AJ270" s="195">
        <v>0</v>
      </c>
      <c r="AK270" s="195"/>
      <c r="AL270" s="214">
        <f t="shared" si="33"/>
        <v>158080</v>
      </c>
    </row>
    <row r="271" spans="1:38" s="5" customFormat="1">
      <c r="A271" s="195">
        <v>262</v>
      </c>
      <c r="B271" s="102" t="s">
        <v>1734</v>
      </c>
      <c r="C271" s="102" t="s">
        <v>5895</v>
      </c>
      <c r="D271" s="195" t="s">
        <v>6286</v>
      </c>
      <c r="E271" s="1186" t="s">
        <v>562</v>
      </c>
      <c r="F271" s="214" t="s">
        <v>1042</v>
      </c>
      <c r="G271" s="1854">
        <v>20</v>
      </c>
      <c r="H271" s="214">
        <v>2.2799999999999998</v>
      </c>
      <c r="I271" s="102">
        <v>1</v>
      </c>
      <c r="J271" s="195">
        <v>189695.99999999997</v>
      </c>
      <c r="K271" s="195">
        <v>0</v>
      </c>
      <c r="L271" s="195"/>
      <c r="M271" s="214">
        <f t="shared" si="29"/>
        <v>189695.99999999997</v>
      </c>
      <c r="N271" s="214">
        <v>2.2799999999999998</v>
      </c>
      <c r="O271" s="102">
        <v>1</v>
      </c>
      <c r="P271" s="195">
        <v>189695.99999999997</v>
      </c>
      <c r="Q271" s="195">
        <v>0</v>
      </c>
      <c r="R271" s="195"/>
      <c r="S271" s="214">
        <f t="shared" si="30"/>
        <v>189695.99999999997</v>
      </c>
      <c r="T271" s="214">
        <f t="shared" si="28"/>
        <v>0</v>
      </c>
      <c r="U271" s="214">
        <f t="shared" si="28"/>
        <v>0</v>
      </c>
      <c r="V271" s="214">
        <f t="shared" si="28"/>
        <v>0</v>
      </c>
      <c r="W271" s="214">
        <f t="shared" si="28"/>
        <v>0</v>
      </c>
      <c r="X271" s="214">
        <f t="shared" si="31"/>
        <v>0</v>
      </c>
      <c r="Y271" s="1854">
        <v>21</v>
      </c>
      <c r="Z271" s="214">
        <v>2.2799999999999998</v>
      </c>
      <c r="AA271" s="102">
        <v>1</v>
      </c>
      <c r="AB271" s="195">
        <v>189695.99999999997</v>
      </c>
      <c r="AC271" s="195">
        <v>0</v>
      </c>
      <c r="AD271" s="195"/>
      <c r="AE271" s="214">
        <f t="shared" si="32"/>
        <v>189695.99999999997</v>
      </c>
      <c r="AF271" s="1854">
        <v>22</v>
      </c>
      <c r="AG271" s="214">
        <v>2.2799999999999998</v>
      </c>
      <c r="AH271" s="102">
        <v>1</v>
      </c>
      <c r="AI271" s="195">
        <v>189695.99999999997</v>
      </c>
      <c r="AJ271" s="195">
        <v>0</v>
      </c>
      <c r="AK271" s="195"/>
      <c r="AL271" s="214">
        <f t="shared" si="33"/>
        <v>189695.99999999997</v>
      </c>
    </row>
    <row r="272" spans="1:38" s="5" customFormat="1">
      <c r="A272" s="195">
        <v>263</v>
      </c>
      <c r="B272" s="102" t="s">
        <v>7954</v>
      </c>
      <c r="C272" s="102" t="s">
        <v>5894</v>
      </c>
      <c r="D272" s="195" t="s">
        <v>6316</v>
      </c>
      <c r="E272" s="1186" t="s">
        <v>562</v>
      </c>
      <c r="F272" s="214" t="s">
        <v>1042</v>
      </c>
      <c r="G272" s="1854">
        <v>1</v>
      </c>
      <c r="H272" s="214">
        <v>1.73</v>
      </c>
      <c r="I272" s="102">
        <v>1</v>
      </c>
      <c r="J272" s="195">
        <v>143936</v>
      </c>
      <c r="K272" s="195">
        <v>0</v>
      </c>
      <c r="L272" s="195"/>
      <c r="M272" s="214">
        <f t="shared" si="29"/>
        <v>143936</v>
      </c>
      <c r="N272" s="214">
        <v>1.68</v>
      </c>
      <c r="O272" s="102">
        <v>1</v>
      </c>
      <c r="P272" s="195">
        <v>139776</v>
      </c>
      <c r="Q272" s="195">
        <v>0</v>
      </c>
      <c r="R272" s="195"/>
      <c r="S272" s="214">
        <f t="shared" si="30"/>
        <v>139776</v>
      </c>
      <c r="T272" s="214">
        <f t="shared" si="28"/>
        <v>0</v>
      </c>
      <c r="U272" s="214">
        <f t="shared" si="28"/>
        <v>4160</v>
      </c>
      <c r="V272" s="214">
        <f t="shared" si="28"/>
        <v>0</v>
      </c>
      <c r="W272" s="214">
        <f t="shared" si="28"/>
        <v>0</v>
      </c>
      <c r="X272" s="214">
        <f t="shared" si="31"/>
        <v>4160</v>
      </c>
      <c r="Y272" s="1854">
        <v>2</v>
      </c>
      <c r="Z272" s="214">
        <v>1.79</v>
      </c>
      <c r="AA272" s="102">
        <v>1</v>
      </c>
      <c r="AB272" s="195">
        <v>148928</v>
      </c>
      <c r="AC272" s="195">
        <v>0</v>
      </c>
      <c r="AD272" s="195"/>
      <c r="AE272" s="214">
        <f t="shared" si="32"/>
        <v>148928</v>
      </c>
      <c r="AF272" s="1854">
        <v>3</v>
      </c>
      <c r="AG272" s="214">
        <v>1.84</v>
      </c>
      <c r="AH272" s="102">
        <v>1</v>
      </c>
      <c r="AI272" s="195">
        <v>153088</v>
      </c>
      <c r="AJ272" s="195">
        <v>0</v>
      </c>
      <c r="AK272" s="195"/>
      <c r="AL272" s="214">
        <f t="shared" si="33"/>
        <v>153088</v>
      </c>
    </row>
    <row r="273" spans="1:38" s="5" customFormat="1" ht="67.5">
      <c r="A273" s="195">
        <v>264</v>
      </c>
      <c r="B273" s="102" t="s">
        <v>1691</v>
      </c>
      <c r="C273" s="102" t="s">
        <v>5895</v>
      </c>
      <c r="D273" s="195" t="s">
        <v>6284</v>
      </c>
      <c r="E273" s="1186" t="s">
        <v>4928</v>
      </c>
      <c r="F273" s="214" t="s">
        <v>1036</v>
      </c>
      <c r="G273" s="1854">
        <v>6</v>
      </c>
      <c r="H273" s="214">
        <v>4.55</v>
      </c>
      <c r="I273" s="102">
        <v>1</v>
      </c>
      <c r="J273" s="195">
        <v>378560</v>
      </c>
      <c r="K273" s="195">
        <v>0</v>
      </c>
      <c r="L273" s="195"/>
      <c r="M273" s="214">
        <f t="shared" si="29"/>
        <v>378560</v>
      </c>
      <c r="N273" s="214">
        <v>4.41</v>
      </c>
      <c r="O273" s="102">
        <v>1</v>
      </c>
      <c r="P273" s="195">
        <v>366912</v>
      </c>
      <c r="Q273" s="195">
        <v>0</v>
      </c>
      <c r="R273" s="195"/>
      <c r="S273" s="214">
        <f t="shared" si="30"/>
        <v>366912</v>
      </c>
      <c r="T273" s="214">
        <f t="shared" si="28"/>
        <v>0</v>
      </c>
      <c r="U273" s="214">
        <f t="shared" si="28"/>
        <v>11648</v>
      </c>
      <c r="V273" s="214">
        <f t="shared" si="28"/>
        <v>0</v>
      </c>
      <c r="W273" s="214">
        <f t="shared" si="28"/>
        <v>0</v>
      </c>
      <c r="X273" s="214">
        <f t="shared" si="31"/>
        <v>11648</v>
      </c>
      <c r="Y273" s="1854">
        <v>7</v>
      </c>
      <c r="Z273" s="214">
        <v>4.55</v>
      </c>
      <c r="AA273" s="102">
        <v>1</v>
      </c>
      <c r="AB273" s="195">
        <v>378560</v>
      </c>
      <c r="AC273" s="195">
        <v>0</v>
      </c>
      <c r="AD273" s="195"/>
      <c r="AE273" s="214">
        <f t="shared" si="32"/>
        <v>378560</v>
      </c>
      <c r="AF273" s="1854">
        <v>8</v>
      </c>
      <c r="AG273" s="214">
        <v>4.7</v>
      </c>
      <c r="AH273" s="102">
        <v>1</v>
      </c>
      <c r="AI273" s="195">
        <v>391040</v>
      </c>
      <c r="AJ273" s="195">
        <v>0</v>
      </c>
      <c r="AK273" s="195"/>
      <c r="AL273" s="214">
        <f t="shared" si="33"/>
        <v>391040</v>
      </c>
    </row>
    <row r="274" spans="1:38" s="5" customFormat="1" ht="54">
      <c r="A274" s="195">
        <v>265</v>
      </c>
      <c r="B274" s="102" t="s">
        <v>7955</v>
      </c>
      <c r="C274" s="102" t="s">
        <v>5895</v>
      </c>
      <c r="D274" s="195" t="s">
        <v>6303</v>
      </c>
      <c r="E274" s="1186" t="s">
        <v>1680</v>
      </c>
      <c r="F274" s="214" t="s">
        <v>1168</v>
      </c>
      <c r="G274" s="1854">
        <v>2</v>
      </c>
      <c r="H274" s="214">
        <v>2.83</v>
      </c>
      <c r="I274" s="102">
        <v>1</v>
      </c>
      <c r="J274" s="195">
        <v>235456</v>
      </c>
      <c r="K274" s="195">
        <v>0</v>
      </c>
      <c r="L274" s="195"/>
      <c r="M274" s="214">
        <f t="shared" si="29"/>
        <v>235456</v>
      </c>
      <c r="N274" s="214">
        <v>2.75</v>
      </c>
      <c r="O274" s="102">
        <v>1</v>
      </c>
      <c r="P274" s="195">
        <v>228800</v>
      </c>
      <c r="Q274" s="195">
        <v>0</v>
      </c>
      <c r="R274" s="195"/>
      <c r="S274" s="214">
        <f t="shared" si="30"/>
        <v>228800</v>
      </c>
      <c r="T274" s="214">
        <f t="shared" si="28"/>
        <v>0</v>
      </c>
      <c r="U274" s="214">
        <f t="shared" si="28"/>
        <v>6656</v>
      </c>
      <c r="V274" s="214">
        <f t="shared" si="28"/>
        <v>0</v>
      </c>
      <c r="W274" s="214">
        <f t="shared" si="28"/>
        <v>0</v>
      </c>
      <c r="X274" s="214">
        <f t="shared" si="31"/>
        <v>6656</v>
      </c>
      <c r="Y274" s="1854">
        <v>3</v>
      </c>
      <c r="Z274" s="214">
        <v>2.92</v>
      </c>
      <c r="AA274" s="102">
        <v>1</v>
      </c>
      <c r="AB274" s="195">
        <v>242944</v>
      </c>
      <c r="AC274" s="195">
        <v>0</v>
      </c>
      <c r="AD274" s="195"/>
      <c r="AE274" s="214">
        <f t="shared" si="32"/>
        <v>242944</v>
      </c>
      <c r="AF274" s="1854">
        <v>4</v>
      </c>
      <c r="AG274" s="214">
        <v>3.02</v>
      </c>
      <c r="AH274" s="102">
        <v>1</v>
      </c>
      <c r="AI274" s="195">
        <v>251264</v>
      </c>
      <c r="AJ274" s="195">
        <v>0</v>
      </c>
      <c r="AK274" s="195"/>
      <c r="AL274" s="214">
        <f t="shared" si="33"/>
        <v>251264</v>
      </c>
    </row>
    <row r="275" spans="1:38" s="5" customFormat="1">
      <c r="A275" s="195">
        <v>266</v>
      </c>
      <c r="B275" s="102" t="s">
        <v>4929</v>
      </c>
      <c r="C275" s="102" t="s">
        <v>5895</v>
      </c>
      <c r="D275" s="195" t="s">
        <v>6298</v>
      </c>
      <c r="E275" s="1186" t="s">
        <v>1671</v>
      </c>
      <c r="F275" s="214" t="s">
        <v>7916</v>
      </c>
      <c r="G275" s="1854">
        <v>8</v>
      </c>
      <c r="H275" s="214">
        <v>2.35</v>
      </c>
      <c r="I275" s="102">
        <v>1</v>
      </c>
      <c r="J275" s="195">
        <v>195520</v>
      </c>
      <c r="K275" s="195">
        <v>0</v>
      </c>
      <c r="L275" s="195"/>
      <c r="M275" s="214">
        <f t="shared" si="29"/>
        <v>195520</v>
      </c>
      <c r="N275" s="214">
        <v>2.2799999999999998</v>
      </c>
      <c r="O275" s="102">
        <v>1</v>
      </c>
      <c r="P275" s="195">
        <v>189695.99999999997</v>
      </c>
      <c r="Q275" s="195">
        <v>0</v>
      </c>
      <c r="R275" s="195"/>
      <c r="S275" s="214">
        <f t="shared" si="30"/>
        <v>189695.99999999997</v>
      </c>
      <c r="T275" s="214">
        <f t="shared" si="28"/>
        <v>0</v>
      </c>
      <c r="U275" s="214">
        <f t="shared" si="28"/>
        <v>5824.0000000000291</v>
      </c>
      <c r="V275" s="214">
        <f t="shared" si="28"/>
        <v>0</v>
      </c>
      <c r="W275" s="214">
        <f t="shared" si="28"/>
        <v>0</v>
      </c>
      <c r="X275" s="214">
        <f t="shared" si="31"/>
        <v>5824.0000000000291</v>
      </c>
      <c r="Y275" s="1854">
        <v>9</v>
      </c>
      <c r="Z275" s="214">
        <v>2.35</v>
      </c>
      <c r="AA275" s="102">
        <v>1</v>
      </c>
      <c r="AB275" s="195">
        <v>195520</v>
      </c>
      <c r="AC275" s="195">
        <v>0</v>
      </c>
      <c r="AD275" s="195"/>
      <c r="AE275" s="214">
        <f t="shared" si="32"/>
        <v>195520</v>
      </c>
      <c r="AF275" s="1854">
        <v>10</v>
      </c>
      <c r="AG275" s="214">
        <v>2.42</v>
      </c>
      <c r="AH275" s="102">
        <v>1</v>
      </c>
      <c r="AI275" s="195">
        <v>201344</v>
      </c>
      <c r="AJ275" s="195">
        <v>0</v>
      </c>
      <c r="AK275" s="195"/>
      <c r="AL275" s="214">
        <f t="shared" si="33"/>
        <v>201344</v>
      </c>
    </row>
    <row r="276" spans="1:38" s="5" customFormat="1">
      <c r="A276" s="195">
        <v>267</v>
      </c>
      <c r="B276" s="102" t="s">
        <v>1717</v>
      </c>
      <c r="C276" s="102" t="s">
        <v>5895</v>
      </c>
      <c r="D276" s="195" t="s">
        <v>6303</v>
      </c>
      <c r="E276" s="1186" t="s">
        <v>1671</v>
      </c>
      <c r="F276" s="214" t="s">
        <v>7916</v>
      </c>
      <c r="G276" s="1854">
        <v>6</v>
      </c>
      <c r="H276" s="214">
        <v>2.2799999999999998</v>
      </c>
      <c r="I276" s="102">
        <v>1</v>
      </c>
      <c r="J276" s="195">
        <v>189695.99999999997</v>
      </c>
      <c r="K276" s="195">
        <v>0</v>
      </c>
      <c r="L276" s="195"/>
      <c r="M276" s="214">
        <f t="shared" si="29"/>
        <v>189695.99999999997</v>
      </c>
      <c r="N276" s="214">
        <v>2.21</v>
      </c>
      <c r="O276" s="102">
        <v>1</v>
      </c>
      <c r="P276" s="195">
        <v>183872</v>
      </c>
      <c r="Q276" s="195">
        <v>0</v>
      </c>
      <c r="R276" s="195"/>
      <c r="S276" s="214">
        <f t="shared" si="30"/>
        <v>183872</v>
      </c>
      <c r="T276" s="214">
        <f t="shared" si="28"/>
        <v>0</v>
      </c>
      <c r="U276" s="214">
        <f t="shared" si="28"/>
        <v>5823.9999999999709</v>
      </c>
      <c r="V276" s="214">
        <f t="shared" si="28"/>
        <v>0</v>
      </c>
      <c r="W276" s="214">
        <f t="shared" si="28"/>
        <v>0</v>
      </c>
      <c r="X276" s="214">
        <f t="shared" si="31"/>
        <v>5823.9999999999709</v>
      </c>
      <c r="Y276" s="1854">
        <v>7</v>
      </c>
      <c r="Z276" s="214">
        <v>2.2799999999999998</v>
      </c>
      <c r="AA276" s="102">
        <v>1</v>
      </c>
      <c r="AB276" s="195">
        <v>189695.99999999997</v>
      </c>
      <c r="AC276" s="195">
        <v>0</v>
      </c>
      <c r="AD276" s="195"/>
      <c r="AE276" s="214">
        <f t="shared" si="32"/>
        <v>189695.99999999997</v>
      </c>
      <c r="AF276" s="1854">
        <v>8</v>
      </c>
      <c r="AG276" s="214">
        <v>2.35</v>
      </c>
      <c r="AH276" s="102">
        <v>1</v>
      </c>
      <c r="AI276" s="195">
        <v>195520</v>
      </c>
      <c r="AJ276" s="195">
        <v>0</v>
      </c>
      <c r="AK276" s="195"/>
      <c r="AL276" s="214">
        <f t="shared" si="33"/>
        <v>195520</v>
      </c>
    </row>
    <row r="277" spans="1:38" s="5" customFormat="1">
      <c r="A277" s="195">
        <v>268</v>
      </c>
      <c r="B277" s="102" t="s">
        <v>7956</v>
      </c>
      <c r="C277" s="102" t="s">
        <v>5895</v>
      </c>
      <c r="D277" s="195" t="s">
        <v>6299</v>
      </c>
      <c r="E277" s="1186" t="s">
        <v>1671</v>
      </c>
      <c r="F277" s="214" t="s">
        <v>7916</v>
      </c>
      <c r="G277" s="1854">
        <v>20</v>
      </c>
      <c r="H277" s="214">
        <v>2.66</v>
      </c>
      <c r="I277" s="102">
        <v>1</v>
      </c>
      <c r="J277" s="195">
        <v>221312</v>
      </c>
      <c r="K277" s="195">
        <v>0</v>
      </c>
      <c r="L277" s="195"/>
      <c r="M277" s="214">
        <f t="shared" si="29"/>
        <v>221312</v>
      </c>
      <c r="N277" s="214">
        <v>2.66</v>
      </c>
      <c r="O277" s="102">
        <v>1</v>
      </c>
      <c r="P277" s="195">
        <v>221312</v>
      </c>
      <c r="Q277" s="195">
        <v>0</v>
      </c>
      <c r="R277" s="195"/>
      <c r="S277" s="214">
        <f t="shared" si="30"/>
        <v>221312</v>
      </c>
      <c r="T277" s="214">
        <f t="shared" si="28"/>
        <v>0</v>
      </c>
      <c r="U277" s="214">
        <f t="shared" si="28"/>
        <v>0</v>
      </c>
      <c r="V277" s="214">
        <f t="shared" si="28"/>
        <v>0</v>
      </c>
      <c r="W277" s="214">
        <f t="shared" si="28"/>
        <v>0</v>
      </c>
      <c r="X277" s="214">
        <f t="shared" si="31"/>
        <v>0</v>
      </c>
      <c r="Y277" s="1854">
        <v>21</v>
      </c>
      <c r="Z277" s="214">
        <v>2.66</v>
      </c>
      <c r="AA277" s="102">
        <v>1</v>
      </c>
      <c r="AB277" s="195">
        <v>221312</v>
      </c>
      <c r="AC277" s="195">
        <v>0</v>
      </c>
      <c r="AD277" s="195"/>
      <c r="AE277" s="214">
        <f t="shared" si="32"/>
        <v>221312</v>
      </c>
      <c r="AF277" s="1854">
        <v>22</v>
      </c>
      <c r="AG277" s="214">
        <v>2.66</v>
      </c>
      <c r="AH277" s="102">
        <v>1</v>
      </c>
      <c r="AI277" s="195">
        <v>221312</v>
      </c>
      <c r="AJ277" s="195">
        <v>0</v>
      </c>
      <c r="AK277" s="195"/>
      <c r="AL277" s="214">
        <f t="shared" si="33"/>
        <v>221312</v>
      </c>
    </row>
    <row r="278" spans="1:38" s="5" customFormat="1">
      <c r="A278" s="195">
        <v>269</v>
      </c>
      <c r="B278" s="102" t="s">
        <v>4930</v>
      </c>
      <c r="C278" s="102" t="s">
        <v>5895</v>
      </c>
      <c r="D278" s="195" t="s">
        <v>6331</v>
      </c>
      <c r="E278" s="1186" t="s">
        <v>562</v>
      </c>
      <c r="F278" s="214" t="s">
        <v>1042</v>
      </c>
      <c r="G278" s="1854">
        <v>16</v>
      </c>
      <c r="H278" s="214">
        <v>2.21</v>
      </c>
      <c r="I278" s="102">
        <v>1</v>
      </c>
      <c r="J278" s="195">
        <v>183872</v>
      </c>
      <c r="K278" s="195">
        <v>0</v>
      </c>
      <c r="L278" s="195"/>
      <c r="M278" s="214">
        <f t="shared" si="29"/>
        <v>183872</v>
      </c>
      <c r="N278" s="214">
        <v>2.14</v>
      </c>
      <c r="O278" s="102">
        <v>1</v>
      </c>
      <c r="P278" s="195">
        <v>178048</v>
      </c>
      <c r="Q278" s="195">
        <v>0</v>
      </c>
      <c r="R278" s="195"/>
      <c r="S278" s="214">
        <f t="shared" si="30"/>
        <v>178048</v>
      </c>
      <c r="T278" s="214">
        <f t="shared" si="28"/>
        <v>0</v>
      </c>
      <c r="U278" s="214">
        <f t="shared" si="28"/>
        <v>5824</v>
      </c>
      <c r="V278" s="214">
        <f t="shared" si="28"/>
        <v>0</v>
      </c>
      <c r="W278" s="214">
        <f t="shared" si="28"/>
        <v>0</v>
      </c>
      <c r="X278" s="214">
        <f t="shared" si="31"/>
        <v>5824</v>
      </c>
      <c r="Y278" s="1854">
        <v>17</v>
      </c>
      <c r="Z278" s="214">
        <v>2.21</v>
      </c>
      <c r="AA278" s="102">
        <v>1</v>
      </c>
      <c r="AB278" s="195">
        <v>183872</v>
      </c>
      <c r="AC278" s="195">
        <v>0</v>
      </c>
      <c r="AD278" s="195"/>
      <c r="AE278" s="214">
        <f t="shared" si="32"/>
        <v>183872</v>
      </c>
      <c r="AF278" s="1854">
        <v>18</v>
      </c>
      <c r="AG278" s="214">
        <v>2.21</v>
      </c>
      <c r="AH278" s="102">
        <v>1</v>
      </c>
      <c r="AI278" s="195">
        <v>183872</v>
      </c>
      <c r="AJ278" s="195">
        <v>0</v>
      </c>
      <c r="AK278" s="195"/>
      <c r="AL278" s="214">
        <f t="shared" si="33"/>
        <v>183872</v>
      </c>
    </row>
    <row r="279" spans="1:38" s="5" customFormat="1">
      <c r="A279" s="195">
        <v>270</v>
      </c>
      <c r="B279" s="102" t="s">
        <v>4931</v>
      </c>
      <c r="C279" s="102" t="s">
        <v>5894</v>
      </c>
      <c r="D279" s="195" t="s">
        <v>6292</v>
      </c>
      <c r="E279" s="1186" t="s">
        <v>562</v>
      </c>
      <c r="F279" s="214" t="s">
        <v>1042</v>
      </c>
      <c r="G279" s="1854">
        <v>6</v>
      </c>
      <c r="H279" s="214">
        <v>1.96</v>
      </c>
      <c r="I279" s="102">
        <v>1</v>
      </c>
      <c r="J279" s="195">
        <v>163072</v>
      </c>
      <c r="K279" s="195">
        <v>0</v>
      </c>
      <c r="L279" s="195"/>
      <c r="M279" s="214">
        <f t="shared" si="29"/>
        <v>163072</v>
      </c>
      <c r="N279" s="214">
        <v>1.9</v>
      </c>
      <c r="O279" s="102">
        <v>1</v>
      </c>
      <c r="P279" s="195">
        <v>158080</v>
      </c>
      <c r="Q279" s="195">
        <v>0</v>
      </c>
      <c r="R279" s="195"/>
      <c r="S279" s="214">
        <f t="shared" si="30"/>
        <v>158080</v>
      </c>
      <c r="T279" s="214">
        <f t="shared" si="28"/>
        <v>0</v>
      </c>
      <c r="U279" s="214">
        <f t="shared" si="28"/>
        <v>4992</v>
      </c>
      <c r="V279" s="214">
        <f t="shared" si="28"/>
        <v>0</v>
      </c>
      <c r="W279" s="214">
        <f t="shared" si="28"/>
        <v>0</v>
      </c>
      <c r="X279" s="214">
        <f t="shared" si="31"/>
        <v>4992</v>
      </c>
      <c r="Y279" s="1854">
        <v>7</v>
      </c>
      <c r="Z279" s="214">
        <v>1.96</v>
      </c>
      <c r="AA279" s="102">
        <v>1</v>
      </c>
      <c r="AB279" s="195">
        <v>163072</v>
      </c>
      <c r="AC279" s="195">
        <v>0</v>
      </c>
      <c r="AD279" s="195"/>
      <c r="AE279" s="214">
        <f t="shared" si="32"/>
        <v>163072</v>
      </c>
      <c r="AF279" s="1854">
        <v>8</v>
      </c>
      <c r="AG279" s="214">
        <v>2.02</v>
      </c>
      <c r="AH279" s="102">
        <v>1</v>
      </c>
      <c r="AI279" s="195">
        <v>168064</v>
      </c>
      <c r="AJ279" s="195">
        <v>0</v>
      </c>
      <c r="AK279" s="195"/>
      <c r="AL279" s="214">
        <f t="shared" si="33"/>
        <v>168064</v>
      </c>
    </row>
    <row r="280" spans="1:38" s="5" customFormat="1">
      <c r="A280" s="195">
        <v>271</v>
      </c>
      <c r="B280" s="102" t="s">
        <v>4932</v>
      </c>
      <c r="C280" s="102" t="s">
        <v>5895</v>
      </c>
      <c r="D280" s="195" t="s">
        <v>6297</v>
      </c>
      <c r="E280" s="1186" t="s">
        <v>562</v>
      </c>
      <c r="F280" s="214" t="s">
        <v>1042</v>
      </c>
      <c r="G280" s="1854">
        <v>6</v>
      </c>
      <c r="H280" s="214">
        <v>1.96</v>
      </c>
      <c r="I280" s="102">
        <v>1</v>
      </c>
      <c r="J280" s="195">
        <v>163072</v>
      </c>
      <c r="K280" s="195">
        <v>0</v>
      </c>
      <c r="L280" s="195"/>
      <c r="M280" s="214">
        <f t="shared" si="29"/>
        <v>163072</v>
      </c>
      <c r="N280" s="214">
        <v>1.9</v>
      </c>
      <c r="O280" s="102">
        <v>1</v>
      </c>
      <c r="P280" s="195">
        <v>158080</v>
      </c>
      <c r="Q280" s="195">
        <v>0</v>
      </c>
      <c r="R280" s="195"/>
      <c r="S280" s="214">
        <f t="shared" si="30"/>
        <v>158080</v>
      </c>
      <c r="T280" s="214">
        <f t="shared" si="28"/>
        <v>0</v>
      </c>
      <c r="U280" s="214">
        <f t="shared" si="28"/>
        <v>4992</v>
      </c>
      <c r="V280" s="214">
        <f t="shared" si="28"/>
        <v>0</v>
      </c>
      <c r="W280" s="214">
        <f t="shared" si="28"/>
        <v>0</v>
      </c>
      <c r="X280" s="214">
        <f t="shared" si="31"/>
        <v>4992</v>
      </c>
      <c r="Y280" s="1854">
        <v>7</v>
      </c>
      <c r="Z280" s="214">
        <v>1.96</v>
      </c>
      <c r="AA280" s="102">
        <v>1</v>
      </c>
      <c r="AB280" s="195">
        <v>163072</v>
      </c>
      <c r="AC280" s="195">
        <v>0</v>
      </c>
      <c r="AD280" s="195"/>
      <c r="AE280" s="214">
        <f t="shared" si="32"/>
        <v>163072</v>
      </c>
      <c r="AF280" s="1854">
        <v>8</v>
      </c>
      <c r="AG280" s="214">
        <v>2.02</v>
      </c>
      <c r="AH280" s="102">
        <v>1</v>
      </c>
      <c r="AI280" s="195">
        <v>168064</v>
      </c>
      <c r="AJ280" s="195">
        <v>0</v>
      </c>
      <c r="AK280" s="195"/>
      <c r="AL280" s="214">
        <f t="shared" si="33"/>
        <v>168064</v>
      </c>
    </row>
    <row r="281" spans="1:38" s="5" customFormat="1">
      <c r="A281" s="195">
        <v>272</v>
      </c>
      <c r="B281" s="102" t="s">
        <v>6369</v>
      </c>
      <c r="C281" s="102" t="s">
        <v>5895</v>
      </c>
      <c r="D281" s="195" t="s">
        <v>6341</v>
      </c>
      <c r="E281" s="1186" t="s">
        <v>562</v>
      </c>
      <c r="F281" s="214" t="s">
        <v>1042</v>
      </c>
      <c r="G281" s="1854">
        <v>2</v>
      </c>
      <c r="H281" s="214">
        <v>1.79</v>
      </c>
      <c r="I281" s="102">
        <v>1</v>
      </c>
      <c r="J281" s="195">
        <v>148928</v>
      </c>
      <c r="K281" s="195">
        <v>0</v>
      </c>
      <c r="L281" s="195"/>
      <c r="M281" s="214">
        <f t="shared" si="29"/>
        <v>148928</v>
      </c>
      <c r="N281" s="214">
        <v>1.73</v>
      </c>
      <c r="O281" s="102">
        <v>1</v>
      </c>
      <c r="P281" s="195">
        <v>143936</v>
      </c>
      <c r="Q281" s="195">
        <v>0</v>
      </c>
      <c r="R281" s="195"/>
      <c r="S281" s="214">
        <f t="shared" si="30"/>
        <v>143936</v>
      </c>
      <c r="T281" s="214">
        <f t="shared" si="28"/>
        <v>0</v>
      </c>
      <c r="U281" s="214">
        <f t="shared" si="28"/>
        <v>4992</v>
      </c>
      <c r="V281" s="214">
        <f t="shared" si="28"/>
        <v>0</v>
      </c>
      <c r="W281" s="214">
        <f t="shared" si="28"/>
        <v>0</v>
      </c>
      <c r="X281" s="214">
        <f t="shared" si="31"/>
        <v>4992</v>
      </c>
      <c r="Y281" s="1854">
        <v>3</v>
      </c>
      <c r="Z281" s="214">
        <v>1.84</v>
      </c>
      <c r="AA281" s="102">
        <v>1</v>
      </c>
      <c r="AB281" s="195">
        <v>153088</v>
      </c>
      <c r="AC281" s="195">
        <v>0</v>
      </c>
      <c r="AD281" s="195"/>
      <c r="AE281" s="214">
        <f t="shared" si="32"/>
        <v>153088</v>
      </c>
      <c r="AF281" s="1854">
        <v>4</v>
      </c>
      <c r="AG281" s="214">
        <v>1.9</v>
      </c>
      <c r="AH281" s="102">
        <v>1</v>
      </c>
      <c r="AI281" s="195">
        <v>158080</v>
      </c>
      <c r="AJ281" s="195">
        <v>0</v>
      </c>
      <c r="AK281" s="195"/>
      <c r="AL281" s="214">
        <f t="shared" si="33"/>
        <v>158080</v>
      </c>
    </row>
    <row r="282" spans="1:38" s="5" customFormat="1">
      <c r="A282" s="195">
        <v>273</v>
      </c>
      <c r="B282" s="102" t="s">
        <v>4934</v>
      </c>
      <c r="C282" s="102" t="s">
        <v>5894</v>
      </c>
      <c r="D282" s="195" t="s">
        <v>6309</v>
      </c>
      <c r="E282" s="1186" t="s">
        <v>562</v>
      </c>
      <c r="F282" s="214" t="s">
        <v>1042</v>
      </c>
      <c r="G282" s="1854">
        <v>9</v>
      </c>
      <c r="H282" s="214">
        <v>2.02</v>
      </c>
      <c r="I282" s="102">
        <v>1</v>
      </c>
      <c r="J282" s="195">
        <v>168064</v>
      </c>
      <c r="K282" s="195">
        <v>0</v>
      </c>
      <c r="L282" s="195"/>
      <c r="M282" s="214">
        <f t="shared" si="29"/>
        <v>168064</v>
      </c>
      <c r="N282" s="214">
        <v>2.02</v>
      </c>
      <c r="O282" s="102">
        <v>1</v>
      </c>
      <c r="P282" s="195">
        <v>168064</v>
      </c>
      <c r="Q282" s="195">
        <v>0</v>
      </c>
      <c r="R282" s="195"/>
      <c r="S282" s="214">
        <f t="shared" si="30"/>
        <v>168064</v>
      </c>
      <c r="T282" s="214">
        <f t="shared" si="28"/>
        <v>0</v>
      </c>
      <c r="U282" s="214">
        <f t="shared" si="28"/>
        <v>0</v>
      </c>
      <c r="V282" s="214">
        <f t="shared" si="28"/>
        <v>0</v>
      </c>
      <c r="W282" s="214">
        <f t="shared" si="28"/>
        <v>0</v>
      </c>
      <c r="X282" s="214">
        <f t="shared" si="31"/>
        <v>0</v>
      </c>
      <c r="Y282" s="1854">
        <v>10</v>
      </c>
      <c r="Z282" s="214">
        <v>2.08</v>
      </c>
      <c r="AA282" s="102">
        <v>1</v>
      </c>
      <c r="AB282" s="195">
        <v>173056</v>
      </c>
      <c r="AC282" s="195">
        <v>0</v>
      </c>
      <c r="AD282" s="195"/>
      <c r="AE282" s="214">
        <f t="shared" si="32"/>
        <v>173056</v>
      </c>
      <c r="AF282" s="1854">
        <v>11</v>
      </c>
      <c r="AG282" s="214">
        <v>2.08</v>
      </c>
      <c r="AH282" s="102">
        <v>1</v>
      </c>
      <c r="AI282" s="195">
        <v>173056</v>
      </c>
      <c r="AJ282" s="195">
        <v>0</v>
      </c>
      <c r="AK282" s="195"/>
      <c r="AL282" s="214">
        <f t="shared" si="33"/>
        <v>173056</v>
      </c>
    </row>
    <row r="283" spans="1:38" s="5" customFormat="1">
      <c r="A283" s="195">
        <v>274</v>
      </c>
      <c r="B283" s="102" t="s">
        <v>7957</v>
      </c>
      <c r="C283" s="102" t="s">
        <v>5894</v>
      </c>
      <c r="D283" s="195" t="s">
        <v>5877</v>
      </c>
      <c r="E283" s="1186" t="s">
        <v>562</v>
      </c>
      <c r="F283" s="214" t="s">
        <v>1042</v>
      </c>
      <c r="G283" s="1854">
        <v>6</v>
      </c>
      <c r="H283" s="214">
        <v>1.96</v>
      </c>
      <c r="I283" s="102">
        <v>1</v>
      </c>
      <c r="J283" s="195">
        <v>163072</v>
      </c>
      <c r="K283" s="195">
        <v>0</v>
      </c>
      <c r="L283" s="195"/>
      <c r="M283" s="214">
        <f t="shared" si="29"/>
        <v>163072</v>
      </c>
      <c r="N283" s="214">
        <v>1.9</v>
      </c>
      <c r="O283" s="102">
        <v>1</v>
      </c>
      <c r="P283" s="195">
        <v>158080</v>
      </c>
      <c r="Q283" s="195">
        <v>0</v>
      </c>
      <c r="R283" s="195"/>
      <c r="S283" s="214">
        <f t="shared" si="30"/>
        <v>158080</v>
      </c>
      <c r="T283" s="214">
        <f t="shared" si="28"/>
        <v>0</v>
      </c>
      <c r="U283" s="214">
        <f t="shared" si="28"/>
        <v>4992</v>
      </c>
      <c r="V283" s="214">
        <f t="shared" si="28"/>
        <v>0</v>
      </c>
      <c r="W283" s="214">
        <f t="shared" si="28"/>
        <v>0</v>
      </c>
      <c r="X283" s="214">
        <f t="shared" si="31"/>
        <v>4992</v>
      </c>
      <c r="Y283" s="1854">
        <v>7</v>
      </c>
      <c r="Z283" s="214">
        <v>1.96</v>
      </c>
      <c r="AA283" s="102">
        <v>1</v>
      </c>
      <c r="AB283" s="195">
        <v>163072</v>
      </c>
      <c r="AC283" s="195">
        <v>0</v>
      </c>
      <c r="AD283" s="195"/>
      <c r="AE283" s="214">
        <f t="shared" si="32"/>
        <v>163072</v>
      </c>
      <c r="AF283" s="1854">
        <v>8</v>
      </c>
      <c r="AG283" s="214">
        <v>2.02</v>
      </c>
      <c r="AH283" s="102">
        <v>1</v>
      </c>
      <c r="AI283" s="195">
        <v>168064</v>
      </c>
      <c r="AJ283" s="195">
        <v>0</v>
      </c>
      <c r="AK283" s="195"/>
      <c r="AL283" s="214">
        <f t="shared" si="33"/>
        <v>168064</v>
      </c>
    </row>
    <row r="284" spans="1:38" s="5" customFormat="1">
      <c r="A284" s="195">
        <v>275</v>
      </c>
      <c r="B284" s="102" t="s">
        <v>6368</v>
      </c>
      <c r="C284" s="102" t="s">
        <v>5895</v>
      </c>
      <c r="D284" s="195" t="s">
        <v>6302</v>
      </c>
      <c r="E284" s="1186" t="s">
        <v>562</v>
      </c>
      <c r="F284" s="214" t="s">
        <v>1042</v>
      </c>
      <c r="G284" s="1854">
        <v>20</v>
      </c>
      <c r="H284" s="214">
        <v>2.2799999999999998</v>
      </c>
      <c r="I284" s="102">
        <v>1</v>
      </c>
      <c r="J284" s="195">
        <v>189695.99999999997</v>
      </c>
      <c r="K284" s="195">
        <v>0</v>
      </c>
      <c r="L284" s="195"/>
      <c r="M284" s="214">
        <f t="shared" si="29"/>
        <v>189695.99999999997</v>
      </c>
      <c r="N284" s="214">
        <v>2.2799999999999998</v>
      </c>
      <c r="O284" s="102">
        <v>1</v>
      </c>
      <c r="P284" s="195">
        <v>189695.99999999997</v>
      </c>
      <c r="Q284" s="195">
        <v>0</v>
      </c>
      <c r="R284" s="195"/>
      <c r="S284" s="214">
        <f t="shared" si="30"/>
        <v>189695.99999999997</v>
      </c>
      <c r="T284" s="214">
        <f t="shared" si="28"/>
        <v>0</v>
      </c>
      <c r="U284" s="214">
        <f t="shared" si="28"/>
        <v>0</v>
      </c>
      <c r="V284" s="214">
        <f t="shared" si="28"/>
        <v>0</v>
      </c>
      <c r="W284" s="214">
        <f t="shared" si="28"/>
        <v>0</v>
      </c>
      <c r="X284" s="214">
        <f t="shared" si="31"/>
        <v>0</v>
      </c>
      <c r="Y284" s="1854">
        <v>21</v>
      </c>
      <c r="Z284" s="214">
        <v>2.2799999999999998</v>
      </c>
      <c r="AA284" s="102">
        <v>1</v>
      </c>
      <c r="AB284" s="195">
        <v>189695.99999999997</v>
      </c>
      <c r="AC284" s="195">
        <v>0</v>
      </c>
      <c r="AD284" s="195"/>
      <c r="AE284" s="214">
        <f t="shared" si="32"/>
        <v>189695.99999999997</v>
      </c>
      <c r="AF284" s="1854">
        <v>22</v>
      </c>
      <c r="AG284" s="214">
        <v>2.2799999999999998</v>
      </c>
      <c r="AH284" s="102">
        <v>1</v>
      </c>
      <c r="AI284" s="195">
        <v>189695.99999999997</v>
      </c>
      <c r="AJ284" s="195">
        <v>0</v>
      </c>
      <c r="AK284" s="195"/>
      <c r="AL284" s="214">
        <f t="shared" si="33"/>
        <v>189695.99999999997</v>
      </c>
    </row>
    <row r="285" spans="1:38" s="5" customFormat="1">
      <c r="A285" s="195">
        <v>276</v>
      </c>
      <c r="B285" s="102" t="s">
        <v>7958</v>
      </c>
      <c r="C285" s="102" t="s">
        <v>5894</v>
      </c>
      <c r="D285" s="195" t="s">
        <v>6306</v>
      </c>
      <c r="E285" s="1186" t="s">
        <v>562</v>
      </c>
      <c r="F285" s="214" t="s">
        <v>1042</v>
      </c>
      <c r="G285" s="1854">
        <v>2</v>
      </c>
      <c r="H285" s="214">
        <v>1.79</v>
      </c>
      <c r="I285" s="102">
        <v>1</v>
      </c>
      <c r="J285" s="195">
        <v>148928</v>
      </c>
      <c r="K285" s="195">
        <v>0</v>
      </c>
      <c r="L285" s="195"/>
      <c r="M285" s="214">
        <f t="shared" si="29"/>
        <v>148928</v>
      </c>
      <c r="N285" s="214">
        <v>1.73</v>
      </c>
      <c r="O285" s="102">
        <v>1</v>
      </c>
      <c r="P285" s="195">
        <v>143936</v>
      </c>
      <c r="Q285" s="195">
        <v>0</v>
      </c>
      <c r="R285" s="195"/>
      <c r="S285" s="214">
        <f t="shared" si="30"/>
        <v>143936</v>
      </c>
      <c r="T285" s="214">
        <f t="shared" si="28"/>
        <v>0</v>
      </c>
      <c r="U285" s="214">
        <f t="shared" si="28"/>
        <v>4992</v>
      </c>
      <c r="V285" s="214">
        <f t="shared" si="28"/>
        <v>0</v>
      </c>
      <c r="W285" s="214">
        <f t="shared" si="28"/>
        <v>0</v>
      </c>
      <c r="X285" s="214">
        <f t="shared" si="31"/>
        <v>4992</v>
      </c>
      <c r="Y285" s="1854">
        <v>3</v>
      </c>
      <c r="Z285" s="214">
        <v>1.84</v>
      </c>
      <c r="AA285" s="102">
        <v>1</v>
      </c>
      <c r="AB285" s="195">
        <v>153088</v>
      </c>
      <c r="AC285" s="195">
        <v>0</v>
      </c>
      <c r="AD285" s="195"/>
      <c r="AE285" s="214">
        <f t="shared" si="32"/>
        <v>153088</v>
      </c>
      <c r="AF285" s="1854">
        <v>4</v>
      </c>
      <c r="AG285" s="214">
        <v>1.9</v>
      </c>
      <c r="AH285" s="102">
        <v>1</v>
      </c>
      <c r="AI285" s="195">
        <v>158080</v>
      </c>
      <c r="AJ285" s="195">
        <v>0</v>
      </c>
      <c r="AK285" s="195"/>
      <c r="AL285" s="214">
        <f t="shared" si="33"/>
        <v>158080</v>
      </c>
    </row>
    <row r="286" spans="1:38" s="5" customFormat="1">
      <c r="A286" s="195">
        <v>277</v>
      </c>
      <c r="B286" s="102" t="s">
        <v>7959</v>
      </c>
      <c r="C286" s="102" t="s">
        <v>5895</v>
      </c>
      <c r="D286" s="195" t="s">
        <v>6341</v>
      </c>
      <c r="E286" s="1186" t="s">
        <v>562</v>
      </c>
      <c r="F286" s="214" t="s">
        <v>1042</v>
      </c>
      <c r="G286" s="1854">
        <v>2</v>
      </c>
      <c r="H286" s="214">
        <v>1.79</v>
      </c>
      <c r="I286" s="102">
        <v>1</v>
      </c>
      <c r="J286" s="195">
        <v>148928</v>
      </c>
      <c r="K286" s="195">
        <v>0</v>
      </c>
      <c r="L286" s="195"/>
      <c r="M286" s="214">
        <f t="shared" si="29"/>
        <v>148928</v>
      </c>
      <c r="N286" s="214">
        <v>1.73</v>
      </c>
      <c r="O286" s="102">
        <v>1</v>
      </c>
      <c r="P286" s="195">
        <v>143936</v>
      </c>
      <c r="Q286" s="195">
        <v>0</v>
      </c>
      <c r="R286" s="195"/>
      <c r="S286" s="214">
        <f t="shared" si="30"/>
        <v>143936</v>
      </c>
      <c r="T286" s="214">
        <f t="shared" si="28"/>
        <v>0</v>
      </c>
      <c r="U286" s="214">
        <f t="shared" si="28"/>
        <v>4992</v>
      </c>
      <c r="V286" s="214">
        <f t="shared" si="28"/>
        <v>0</v>
      </c>
      <c r="W286" s="214">
        <f t="shared" si="28"/>
        <v>0</v>
      </c>
      <c r="X286" s="214">
        <f t="shared" si="31"/>
        <v>4992</v>
      </c>
      <c r="Y286" s="1854">
        <v>3</v>
      </c>
      <c r="Z286" s="214">
        <v>1.84</v>
      </c>
      <c r="AA286" s="102">
        <v>1</v>
      </c>
      <c r="AB286" s="195">
        <v>153088</v>
      </c>
      <c r="AC286" s="195">
        <v>0</v>
      </c>
      <c r="AD286" s="195"/>
      <c r="AE286" s="214">
        <f t="shared" si="32"/>
        <v>153088</v>
      </c>
      <c r="AF286" s="1854">
        <v>4</v>
      </c>
      <c r="AG286" s="214">
        <v>1.9</v>
      </c>
      <c r="AH286" s="102">
        <v>1</v>
      </c>
      <c r="AI286" s="195">
        <v>158080</v>
      </c>
      <c r="AJ286" s="195">
        <v>0</v>
      </c>
      <c r="AK286" s="195"/>
      <c r="AL286" s="214">
        <f t="shared" si="33"/>
        <v>158080</v>
      </c>
    </row>
    <row r="287" spans="1:38" s="5" customFormat="1">
      <c r="A287" s="195">
        <v>278</v>
      </c>
      <c r="B287" s="102" t="s">
        <v>1675</v>
      </c>
      <c r="C287" s="102" t="s">
        <v>5895</v>
      </c>
      <c r="D287" s="195" t="s">
        <v>5807</v>
      </c>
      <c r="E287" s="1186" t="s">
        <v>562</v>
      </c>
      <c r="F287" s="214" t="s">
        <v>1042</v>
      </c>
      <c r="G287" s="1854">
        <v>6</v>
      </c>
      <c r="H287" s="214">
        <v>1.96</v>
      </c>
      <c r="I287" s="102">
        <v>1</v>
      </c>
      <c r="J287" s="195">
        <v>163072</v>
      </c>
      <c r="K287" s="195">
        <v>0</v>
      </c>
      <c r="L287" s="195"/>
      <c r="M287" s="214">
        <f t="shared" si="29"/>
        <v>163072</v>
      </c>
      <c r="N287" s="214">
        <v>1.9</v>
      </c>
      <c r="O287" s="102">
        <v>1</v>
      </c>
      <c r="P287" s="195">
        <v>158080</v>
      </c>
      <c r="Q287" s="195">
        <v>0</v>
      </c>
      <c r="R287" s="195"/>
      <c r="S287" s="214">
        <f t="shared" si="30"/>
        <v>158080</v>
      </c>
      <c r="T287" s="214">
        <f t="shared" si="28"/>
        <v>0</v>
      </c>
      <c r="U287" s="214">
        <f t="shared" si="28"/>
        <v>4992</v>
      </c>
      <c r="V287" s="214">
        <f t="shared" si="28"/>
        <v>0</v>
      </c>
      <c r="W287" s="214">
        <f t="shared" si="28"/>
        <v>0</v>
      </c>
      <c r="X287" s="214">
        <f t="shared" si="31"/>
        <v>4992</v>
      </c>
      <c r="Y287" s="1854">
        <v>7</v>
      </c>
      <c r="Z287" s="214">
        <v>1.96</v>
      </c>
      <c r="AA287" s="102">
        <v>1</v>
      </c>
      <c r="AB287" s="195">
        <v>163072</v>
      </c>
      <c r="AC287" s="195">
        <v>0</v>
      </c>
      <c r="AD287" s="195"/>
      <c r="AE287" s="214">
        <f t="shared" si="32"/>
        <v>163072</v>
      </c>
      <c r="AF287" s="1854">
        <v>8</v>
      </c>
      <c r="AG287" s="214">
        <v>2.02</v>
      </c>
      <c r="AH287" s="102">
        <v>1</v>
      </c>
      <c r="AI287" s="195">
        <v>168064</v>
      </c>
      <c r="AJ287" s="195">
        <v>0</v>
      </c>
      <c r="AK287" s="195"/>
      <c r="AL287" s="214">
        <f t="shared" si="33"/>
        <v>168064</v>
      </c>
    </row>
    <row r="288" spans="1:38" s="5" customFormat="1">
      <c r="A288" s="195">
        <v>279</v>
      </c>
      <c r="B288" s="102" t="s">
        <v>4872</v>
      </c>
      <c r="C288" s="102" t="s">
        <v>5895</v>
      </c>
      <c r="D288" s="195" t="s">
        <v>6329</v>
      </c>
      <c r="E288" s="1186" t="s">
        <v>562</v>
      </c>
      <c r="F288" s="214" t="s">
        <v>1042</v>
      </c>
      <c r="G288" s="1854">
        <v>20</v>
      </c>
      <c r="H288" s="214">
        <v>2.2799999999999998</v>
      </c>
      <c r="I288" s="102">
        <v>1</v>
      </c>
      <c r="J288" s="195">
        <v>189695.99999999997</v>
      </c>
      <c r="K288" s="195">
        <v>0</v>
      </c>
      <c r="L288" s="195"/>
      <c r="M288" s="214">
        <f t="shared" si="29"/>
        <v>189695.99999999997</v>
      </c>
      <c r="N288" s="214">
        <v>2.2799999999999998</v>
      </c>
      <c r="O288" s="102">
        <v>1</v>
      </c>
      <c r="P288" s="195">
        <v>189695.99999999997</v>
      </c>
      <c r="Q288" s="195">
        <v>0</v>
      </c>
      <c r="R288" s="195"/>
      <c r="S288" s="214">
        <f t="shared" si="30"/>
        <v>189695.99999999997</v>
      </c>
      <c r="T288" s="214">
        <f t="shared" si="28"/>
        <v>0</v>
      </c>
      <c r="U288" s="214">
        <f t="shared" si="28"/>
        <v>0</v>
      </c>
      <c r="V288" s="214">
        <f t="shared" si="28"/>
        <v>0</v>
      </c>
      <c r="W288" s="214">
        <f t="shared" si="28"/>
        <v>0</v>
      </c>
      <c r="X288" s="214">
        <f t="shared" si="31"/>
        <v>0</v>
      </c>
      <c r="Y288" s="1854">
        <v>21</v>
      </c>
      <c r="Z288" s="214">
        <v>2.2799999999999998</v>
      </c>
      <c r="AA288" s="102">
        <v>1</v>
      </c>
      <c r="AB288" s="195">
        <v>189695.99999999997</v>
      </c>
      <c r="AC288" s="195">
        <v>0</v>
      </c>
      <c r="AD288" s="195"/>
      <c r="AE288" s="214">
        <f t="shared" si="32"/>
        <v>189695.99999999997</v>
      </c>
      <c r="AF288" s="1854">
        <v>22</v>
      </c>
      <c r="AG288" s="214">
        <v>2.2799999999999998</v>
      </c>
      <c r="AH288" s="102">
        <v>1</v>
      </c>
      <c r="AI288" s="195">
        <v>189695.99999999997</v>
      </c>
      <c r="AJ288" s="195">
        <v>0</v>
      </c>
      <c r="AK288" s="195"/>
      <c r="AL288" s="214">
        <f t="shared" si="33"/>
        <v>189695.99999999997</v>
      </c>
    </row>
    <row r="289" spans="1:38" s="5" customFormat="1">
      <c r="A289" s="195">
        <v>280</v>
      </c>
      <c r="B289" s="102" t="s">
        <v>7960</v>
      </c>
      <c r="C289" s="102" t="s">
        <v>5895</v>
      </c>
      <c r="D289" s="195" t="s">
        <v>6341</v>
      </c>
      <c r="E289" s="1186" t="s">
        <v>562</v>
      </c>
      <c r="F289" s="214" t="s">
        <v>1042</v>
      </c>
      <c r="G289" s="1854">
        <v>2</v>
      </c>
      <c r="H289" s="214">
        <v>1.79</v>
      </c>
      <c r="I289" s="102">
        <v>1</v>
      </c>
      <c r="J289" s="195">
        <v>148928</v>
      </c>
      <c r="K289" s="195">
        <v>0</v>
      </c>
      <c r="L289" s="195"/>
      <c r="M289" s="214">
        <f t="shared" si="29"/>
        <v>148928</v>
      </c>
      <c r="N289" s="214">
        <v>1.73</v>
      </c>
      <c r="O289" s="102">
        <v>1</v>
      </c>
      <c r="P289" s="195">
        <v>143936</v>
      </c>
      <c r="Q289" s="195">
        <v>0</v>
      </c>
      <c r="R289" s="195"/>
      <c r="S289" s="214">
        <f t="shared" si="30"/>
        <v>143936</v>
      </c>
      <c r="T289" s="214">
        <f t="shared" si="28"/>
        <v>0</v>
      </c>
      <c r="U289" s="214">
        <f t="shared" si="28"/>
        <v>4992</v>
      </c>
      <c r="V289" s="214">
        <f t="shared" si="28"/>
        <v>0</v>
      </c>
      <c r="W289" s="214">
        <f t="shared" si="28"/>
        <v>0</v>
      </c>
      <c r="X289" s="214">
        <f t="shared" si="31"/>
        <v>4992</v>
      </c>
      <c r="Y289" s="1854">
        <v>3</v>
      </c>
      <c r="Z289" s="214">
        <v>1.84</v>
      </c>
      <c r="AA289" s="102">
        <v>1</v>
      </c>
      <c r="AB289" s="195">
        <v>153088</v>
      </c>
      <c r="AC289" s="195">
        <v>0</v>
      </c>
      <c r="AD289" s="195"/>
      <c r="AE289" s="214">
        <f t="shared" si="32"/>
        <v>153088</v>
      </c>
      <c r="AF289" s="1854">
        <v>4</v>
      </c>
      <c r="AG289" s="214">
        <v>1.9</v>
      </c>
      <c r="AH289" s="102">
        <v>1</v>
      </c>
      <c r="AI289" s="195">
        <v>158080</v>
      </c>
      <c r="AJ289" s="195">
        <v>0</v>
      </c>
      <c r="AK289" s="195"/>
      <c r="AL289" s="214">
        <f t="shared" si="33"/>
        <v>158080</v>
      </c>
    </row>
    <row r="290" spans="1:38" s="5" customFormat="1">
      <c r="A290" s="195">
        <v>281</v>
      </c>
      <c r="B290" s="102" t="s">
        <v>5198</v>
      </c>
      <c r="C290" s="102" t="s">
        <v>5895</v>
      </c>
      <c r="D290" s="195" t="s">
        <v>6296</v>
      </c>
      <c r="E290" s="1186" t="s">
        <v>562</v>
      </c>
      <c r="F290" s="214" t="s">
        <v>1042</v>
      </c>
      <c r="G290" s="1854">
        <v>4</v>
      </c>
      <c r="H290" s="214">
        <v>1.9</v>
      </c>
      <c r="I290" s="102">
        <v>1</v>
      </c>
      <c r="J290" s="195">
        <v>158080</v>
      </c>
      <c r="K290" s="195">
        <v>0</v>
      </c>
      <c r="L290" s="195"/>
      <c r="M290" s="214">
        <f t="shared" si="29"/>
        <v>158080</v>
      </c>
      <c r="N290" s="214">
        <v>1.84</v>
      </c>
      <c r="O290" s="102">
        <v>1</v>
      </c>
      <c r="P290" s="195">
        <v>153088</v>
      </c>
      <c r="Q290" s="195">
        <v>0</v>
      </c>
      <c r="R290" s="195"/>
      <c r="S290" s="214">
        <f t="shared" si="30"/>
        <v>153088</v>
      </c>
      <c r="T290" s="214">
        <f t="shared" si="28"/>
        <v>0</v>
      </c>
      <c r="U290" s="214">
        <f t="shared" si="28"/>
        <v>4992</v>
      </c>
      <c r="V290" s="214">
        <f t="shared" si="28"/>
        <v>0</v>
      </c>
      <c r="W290" s="214">
        <f t="shared" si="28"/>
        <v>0</v>
      </c>
      <c r="X290" s="214">
        <f t="shared" si="31"/>
        <v>4992</v>
      </c>
      <c r="Y290" s="1854">
        <v>5</v>
      </c>
      <c r="Z290" s="214">
        <v>1.9</v>
      </c>
      <c r="AA290" s="102">
        <v>1</v>
      </c>
      <c r="AB290" s="195">
        <v>158080</v>
      </c>
      <c r="AC290" s="195">
        <v>0</v>
      </c>
      <c r="AD290" s="195"/>
      <c r="AE290" s="214">
        <f t="shared" si="32"/>
        <v>158080</v>
      </c>
      <c r="AF290" s="1854">
        <v>6</v>
      </c>
      <c r="AG290" s="214">
        <v>1.96</v>
      </c>
      <c r="AH290" s="102">
        <v>1</v>
      </c>
      <c r="AI290" s="195">
        <v>163072</v>
      </c>
      <c r="AJ290" s="195">
        <v>0</v>
      </c>
      <c r="AK290" s="195"/>
      <c r="AL290" s="214">
        <f t="shared" si="33"/>
        <v>163072</v>
      </c>
    </row>
    <row r="291" spans="1:38" s="5" customFormat="1">
      <c r="A291" s="195">
        <v>282</v>
      </c>
      <c r="B291" s="102" t="s">
        <v>800</v>
      </c>
      <c r="C291" s="102"/>
      <c r="D291" s="195"/>
      <c r="E291" s="1186" t="s">
        <v>562</v>
      </c>
      <c r="F291" s="214" t="s">
        <v>1042</v>
      </c>
      <c r="G291" s="1854">
        <v>7</v>
      </c>
      <c r="H291" s="214">
        <v>1.96</v>
      </c>
      <c r="I291" s="102">
        <v>1</v>
      </c>
      <c r="J291" s="195">
        <v>163072</v>
      </c>
      <c r="K291" s="195">
        <v>0</v>
      </c>
      <c r="L291" s="195"/>
      <c r="M291" s="214">
        <f t="shared" si="29"/>
        <v>163072</v>
      </c>
      <c r="N291" s="214">
        <v>1.96</v>
      </c>
      <c r="O291" s="102">
        <v>1</v>
      </c>
      <c r="P291" s="195">
        <v>163072</v>
      </c>
      <c r="Q291" s="195">
        <v>0</v>
      </c>
      <c r="R291" s="195"/>
      <c r="S291" s="214">
        <f t="shared" si="30"/>
        <v>163072</v>
      </c>
      <c r="T291" s="214">
        <f t="shared" si="28"/>
        <v>0</v>
      </c>
      <c r="U291" s="214">
        <f t="shared" si="28"/>
        <v>0</v>
      </c>
      <c r="V291" s="214">
        <f t="shared" si="28"/>
        <v>0</v>
      </c>
      <c r="W291" s="214">
        <f t="shared" si="28"/>
        <v>0</v>
      </c>
      <c r="X291" s="214">
        <f t="shared" si="31"/>
        <v>0</v>
      </c>
      <c r="Y291" s="1854">
        <v>8</v>
      </c>
      <c r="Z291" s="214">
        <v>2.02</v>
      </c>
      <c r="AA291" s="102">
        <v>1</v>
      </c>
      <c r="AB291" s="195">
        <v>168064</v>
      </c>
      <c r="AC291" s="195">
        <v>0</v>
      </c>
      <c r="AD291" s="195"/>
      <c r="AE291" s="214">
        <f t="shared" si="32"/>
        <v>168064</v>
      </c>
      <c r="AF291" s="1854">
        <v>9</v>
      </c>
      <c r="AG291" s="214">
        <v>2.02</v>
      </c>
      <c r="AH291" s="102">
        <v>1</v>
      </c>
      <c r="AI291" s="195">
        <v>168064</v>
      </c>
      <c r="AJ291" s="195">
        <v>0</v>
      </c>
      <c r="AK291" s="195"/>
      <c r="AL291" s="214">
        <f t="shared" si="33"/>
        <v>168064</v>
      </c>
    </row>
    <row r="292" spans="1:38" s="5" customFormat="1">
      <c r="A292" s="195">
        <v>283</v>
      </c>
      <c r="B292" s="102" t="s">
        <v>800</v>
      </c>
      <c r="C292" s="102"/>
      <c r="D292" s="195"/>
      <c r="E292" s="1186" t="s">
        <v>562</v>
      </c>
      <c r="F292" s="214" t="s">
        <v>1042</v>
      </c>
      <c r="G292" s="1854">
        <v>7</v>
      </c>
      <c r="H292" s="214">
        <v>1.96</v>
      </c>
      <c r="I292" s="102">
        <v>1</v>
      </c>
      <c r="J292" s="195">
        <v>163072</v>
      </c>
      <c r="K292" s="195">
        <v>0</v>
      </c>
      <c r="L292" s="195"/>
      <c r="M292" s="214">
        <f t="shared" si="29"/>
        <v>163072</v>
      </c>
      <c r="N292" s="214">
        <v>1.96</v>
      </c>
      <c r="O292" s="102">
        <v>1</v>
      </c>
      <c r="P292" s="195">
        <v>163072</v>
      </c>
      <c r="Q292" s="195">
        <v>0</v>
      </c>
      <c r="R292" s="195"/>
      <c r="S292" s="214">
        <f t="shared" si="30"/>
        <v>163072</v>
      </c>
      <c r="T292" s="214">
        <f t="shared" si="28"/>
        <v>0</v>
      </c>
      <c r="U292" s="214">
        <f t="shared" si="28"/>
        <v>0</v>
      </c>
      <c r="V292" s="214">
        <f t="shared" si="28"/>
        <v>0</v>
      </c>
      <c r="W292" s="214">
        <f t="shared" si="28"/>
        <v>0</v>
      </c>
      <c r="X292" s="214">
        <f t="shared" si="31"/>
        <v>0</v>
      </c>
      <c r="Y292" s="1854">
        <v>8</v>
      </c>
      <c r="Z292" s="214">
        <v>2.02</v>
      </c>
      <c r="AA292" s="102">
        <v>1</v>
      </c>
      <c r="AB292" s="195">
        <v>168064</v>
      </c>
      <c r="AC292" s="195">
        <v>0</v>
      </c>
      <c r="AD292" s="195"/>
      <c r="AE292" s="214">
        <f t="shared" si="32"/>
        <v>168064</v>
      </c>
      <c r="AF292" s="1854">
        <v>9</v>
      </c>
      <c r="AG292" s="214">
        <v>2.02</v>
      </c>
      <c r="AH292" s="102">
        <v>1</v>
      </c>
      <c r="AI292" s="195">
        <v>168064</v>
      </c>
      <c r="AJ292" s="195">
        <v>0</v>
      </c>
      <c r="AK292" s="195"/>
      <c r="AL292" s="214">
        <f t="shared" si="33"/>
        <v>168064</v>
      </c>
    </row>
    <row r="293" spans="1:38" s="5" customFormat="1" ht="94.5">
      <c r="A293" s="195">
        <v>284</v>
      </c>
      <c r="B293" s="102" t="s">
        <v>6370</v>
      </c>
      <c r="C293" s="102" t="s">
        <v>5895</v>
      </c>
      <c r="D293" s="195" t="s">
        <v>6288</v>
      </c>
      <c r="E293" s="1186" t="s">
        <v>4936</v>
      </c>
      <c r="F293" s="214" t="s">
        <v>1036</v>
      </c>
      <c r="G293" s="1854">
        <v>2</v>
      </c>
      <c r="H293" s="214">
        <v>4.1399999999999997</v>
      </c>
      <c r="I293" s="102">
        <v>1</v>
      </c>
      <c r="J293" s="195">
        <v>344448</v>
      </c>
      <c r="K293" s="195">
        <v>0</v>
      </c>
      <c r="L293" s="195"/>
      <c r="M293" s="214">
        <f t="shared" si="29"/>
        <v>344448</v>
      </c>
      <c r="N293" s="214">
        <v>4.01</v>
      </c>
      <c r="O293" s="102">
        <v>1</v>
      </c>
      <c r="P293" s="195">
        <v>333632</v>
      </c>
      <c r="Q293" s="195"/>
      <c r="R293" s="195"/>
      <c r="S293" s="214">
        <f t="shared" si="30"/>
        <v>333632</v>
      </c>
      <c r="T293" s="214">
        <f t="shared" si="28"/>
        <v>0</v>
      </c>
      <c r="U293" s="214">
        <f t="shared" si="28"/>
        <v>10816</v>
      </c>
      <c r="V293" s="214">
        <f t="shared" si="28"/>
        <v>0</v>
      </c>
      <c r="W293" s="214">
        <f t="shared" si="28"/>
        <v>0</v>
      </c>
      <c r="X293" s="214">
        <f t="shared" si="31"/>
        <v>10816</v>
      </c>
      <c r="Y293" s="1854">
        <v>3</v>
      </c>
      <c r="Z293" s="214">
        <v>4.2699999999999996</v>
      </c>
      <c r="AA293" s="102">
        <v>1</v>
      </c>
      <c r="AB293" s="195">
        <v>355263.99999999994</v>
      </c>
      <c r="AC293" s="195">
        <v>0</v>
      </c>
      <c r="AD293" s="195"/>
      <c r="AE293" s="214">
        <f t="shared" si="32"/>
        <v>355263.99999999994</v>
      </c>
      <c r="AF293" s="1854">
        <v>4</v>
      </c>
      <c r="AG293" s="214">
        <v>4.41</v>
      </c>
      <c r="AH293" s="102">
        <v>1</v>
      </c>
      <c r="AI293" s="195">
        <v>366912</v>
      </c>
      <c r="AJ293" s="195">
        <v>0</v>
      </c>
      <c r="AK293" s="195"/>
      <c r="AL293" s="214">
        <f t="shared" si="33"/>
        <v>366912</v>
      </c>
    </row>
    <row r="294" spans="1:38" s="5" customFormat="1" ht="54">
      <c r="A294" s="195">
        <v>285</v>
      </c>
      <c r="B294" s="102" t="s">
        <v>800</v>
      </c>
      <c r="C294" s="102"/>
      <c r="D294" s="195"/>
      <c r="E294" s="1186" t="s">
        <v>1680</v>
      </c>
      <c r="F294" s="214" t="s">
        <v>1168</v>
      </c>
      <c r="G294" s="1854">
        <v>7</v>
      </c>
      <c r="H294" s="214">
        <v>3.11</v>
      </c>
      <c r="I294" s="102">
        <v>1</v>
      </c>
      <c r="J294" s="195">
        <v>258752</v>
      </c>
      <c r="K294" s="195">
        <v>0</v>
      </c>
      <c r="L294" s="195"/>
      <c r="M294" s="214">
        <f t="shared" si="29"/>
        <v>258752</v>
      </c>
      <c r="N294" s="214">
        <v>3.11</v>
      </c>
      <c r="O294" s="102">
        <v>1</v>
      </c>
      <c r="P294" s="195">
        <v>258752</v>
      </c>
      <c r="Q294" s="195"/>
      <c r="R294" s="195"/>
      <c r="S294" s="214">
        <f t="shared" si="30"/>
        <v>258752</v>
      </c>
      <c r="T294" s="214">
        <f t="shared" si="28"/>
        <v>0</v>
      </c>
      <c r="U294" s="214">
        <f t="shared" si="28"/>
        <v>0</v>
      </c>
      <c r="V294" s="214">
        <f t="shared" si="28"/>
        <v>0</v>
      </c>
      <c r="W294" s="214">
        <f t="shared" si="28"/>
        <v>0</v>
      </c>
      <c r="X294" s="214">
        <f t="shared" si="31"/>
        <v>0</v>
      </c>
      <c r="Y294" s="1854">
        <v>8</v>
      </c>
      <c r="Z294" s="214">
        <v>3.21</v>
      </c>
      <c r="AA294" s="102">
        <v>1</v>
      </c>
      <c r="AB294" s="195">
        <v>267072</v>
      </c>
      <c r="AC294" s="195">
        <v>0</v>
      </c>
      <c r="AD294" s="195"/>
      <c r="AE294" s="214">
        <f t="shared" si="32"/>
        <v>267072</v>
      </c>
      <c r="AF294" s="1854">
        <v>9</v>
      </c>
      <c r="AG294" s="214">
        <v>3.21</v>
      </c>
      <c r="AH294" s="102">
        <v>1</v>
      </c>
      <c r="AI294" s="195">
        <v>267072</v>
      </c>
      <c r="AJ294" s="195">
        <v>0</v>
      </c>
      <c r="AK294" s="195"/>
      <c r="AL294" s="214">
        <f t="shared" si="33"/>
        <v>267072</v>
      </c>
    </row>
    <row r="295" spans="1:38" s="5" customFormat="1" ht="54">
      <c r="A295" s="195">
        <v>286</v>
      </c>
      <c r="B295" s="102" t="s">
        <v>4937</v>
      </c>
      <c r="C295" s="102" t="s">
        <v>5895</v>
      </c>
      <c r="D295" s="195" t="s">
        <v>6329</v>
      </c>
      <c r="E295" s="1186" t="s">
        <v>1737</v>
      </c>
      <c r="F295" s="214" t="s">
        <v>1183</v>
      </c>
      <c r="G295" s="1854">
        <v>14</v>
      </c>
      <c r="H295" s="214">
        <v>2.92</v>
      </c>
      <c r="I295" s="102">
        <v>1</v>
      </c>
      <c r="J295" s="195">
        <v>242944</v>
      </c>
      <c r="K295" s="195">
        <v>0</v>
      </c>
      <c r="L295" s="195"/>
      <c r="M295" s="214">
        <f t="shared" si="29"/>
        <v>242944</v>
      </c>
      <c r="N295" s="214">
        <v>2.92</v>
      </c>
      <c r="O295" s="102">
        <v>1</v>
      </c>
      <c r="P295" s="195">
        <v>242944</v>
      </c>
      <c r="Q295" s="195"/>
      <c r="R295" s="195"/>
      <c r="S295" s="214">
        <f t="shared" si="30"/>
        <v>242944</v>
      </c>
      <c r="T295" s="214">
        <f t="shared" si="28"/>
        <v>0</v>
      </c>
      <c r="U295" s="214">
        <f t="shared" si="28"/>
        <v>0</v>
      </c>
      <c r="V295" s="214">
        <f t="shared" si="28"/>
        <v>0</v>
      </c>
      <c r="W295" s="214">
        <f t="shared" si="28"/>
        <v>0</v>
      </c>
      <c r="X295" s="214">
        <f t="shared" si="31"/>
        <v>0</v>
      </c>
      <c r="Y295" s="1854">
        <v>15</v>
      </c>
      <c r="Z295" s="214">
        <v>2.92</v>
      </c>
      <c r="AA295" s="102">
        <v>1</v>
      </c>
      <c r="AB295" s="195">
        <v>242944</v>
      </c>
      <c r="AC295" s="195">
        <v>0</v>
      </c>
      <c r="AD295" s="195"/>
      <c r="AE295" s="214">
        <f t="shared" si="32"/>
        <v>242944</v>
      </c>
      <c r="AF295" s="1854">
        <v>16</v>
      </c>
      <c r="AG295" s="214">
        <v>3.01</v>
      </c>
      <c r="AH295" s="102">
        <v>1</v>
      </c>
      <c r="AI295" s="195">
        <v>250431.99999999997</v>
      </c>
      <c r="AJ295" s="195">
        <v>0</v>
      </c>
      <c r="AK295" s="195"/>
      <c r="AL295" s="214">
        <f t="shared" si="33"/>
        <v>250431.99999999997</v>
      </c>
    </row>
    <row r="296" spans="1:38" s="5" customFormat="1" ht="54">
      <c r="A296" s="195">
        <v>287</v>
      </c>
      <c r="B296" s="102" t="s">
        <v>4938</v>
      </c>
      <c r="C296" s="102" t="s">
        <v>5895</v>
      </c>
      <c r="D296" s="195" t="s">
        <v>6305</v>
      </c>
      <c r="E296" s="1186" t="s">
        <v>1737</v>
      </c>
      <c r="F296" s="214" t="s">
        <v>1183</v>
      </c>
      <c r="G296" s="1854">
        <v>4</v>
      </c>
      <c r="H296" s="214">
        <v>2.58</v>
      </c>
      <c r="I296" s="102">
        <v>1</v>
      </c>
      <c r="J296" s="195">
        <v>214656</v>
      </c>
      <c r="K296" s="195">
        <v>0</v>
      </c>
      <c r="L296" s="195"/>
      <c r="M296" s="214">
        <f t="shared" si="29"/>
        <v>214656</v>
      </c>
      <c r="N296" s="214">
        <v>2.5</v>
      </c>
      <c r="O296" s="102">
        <v>1</v>
      </c>
      <c r="P296" s="195">
        <v>208000</v>
      </c>
      <c r="Q296" s="195"/>
      <c r="R296" s="195"/>
      <c r="S296" s="214">
        <f t="shared" si="30"/>
        <v>208000</v>
      </c>
      <c r="T296" s="214">
        <f t="shared" si="28"/>
        <v>0</v>
      </c>
      <c r="U296" s="214">
        <f t="shared" si="28"/>
        <v>6656</v>
      </c>
      <c r="V296" s="214">
        <f t="shared" si="28"/>
        <v>0</v>
      </c>
      <c r="W296" s="214">
        <f t="shared" si="28"/>
        <v>0</v>
      </c>
      <c r="X296" s="214">
        <f t="shared" si="31"/>
        <v>6656</v>
      </c>
      <c r="Y296" s="1854">
        <v>5</v>
      </c>
      <c r="Z296" s="214">
        <v>2.58</v>
      </c>
      <c r="AA296" s="102">
        <v>1</v>
      </c>
      <c r="AB296" s="195">
        <v>214656</v>
      </c>
      <c r="AC296" s="195">
        <v>0</v>
      </c>
      <c r="AD296" s="195"/>
      <c r="AE296" s="214">
        <f t="shared" si="32"/>
        <v>214656</v>
      </c>
      <c r="AF296" s="1854">
        <v>6</v>
      </c>
      <c r="AG296" s="214">
        <v>2.66</v>
      </c>
      <c r="AH296" s="102">
        <v>1</v>
      </c>
      <c r="AI296" s="195">
        <v>221312</v>
      </c>
      <c r="AJ296" s="195">
        <v>0</v>
      </c>
      <c r="AK296" s="195"/>
      <c r="AL296" s="214">
        <f t="shared" si="33"/>
        <v>221312</v>
      </c>
    </row>
    <row r="297" spans="1:38" s="5" customFormat="1" ht="54">
      <c r="A297" s="195">
        <v>288</v>
      </c>
      <c r="B297" s="102" t="s">
        <v>4944</v>
      </c>
      <c r="C297" s="102" t="s">
        <v>5895</v>
      </c>
      <c r="D297" s="195" t="s">
        <v>6302</v>
      </c>
      <c r="E297" s="1186" t="s">
        <v>1737</v>
      </c>
      <c r="F297" s="214" t="s">
        <v>1183</v>
      </c>
      <c r="G297" s="1854">
        <v>3</v>
      </c>
      <c r="H297" s="214">
        <v>2.5</v>
      </c>
      <c r="I297" s="102">
        <v>1</v>
      </c>
      <c r="J297" s="195">
        <v>208000</v>
      </c>
      <c r="K297" s="195">
        <v>0</v>
      </c>
      <c r="L297" s="195"/>
      <c r="M297" s="214">
        <f t="shared" si="29"/>
        <v>208000</v>
      </c>
      <c r="N297" s="214">
        <v>2.4300000000000002</v>
      </c>
      <c r="O297" s="102">
        <v>1</v>
      </c>
      <c r="P297" s="195">
        <v>202176</v>
      </c>
      <c r="Q297" s="195"/>
      <c r="R297" s="195"/>
      <c r="S297" s="214">
        <f t="shared" si="30"/>
        <v>202176</v>
      </c>
      <c r="T297" s="214">
        <f t="shared" si="28"/>
        <v>0</v>
      </c>
      <c r="U297" s="214">
        <f t="shared" si="28"/>
        <v>5824</v>
      </c>
      <c r="V297" s="214">
        <f t="shared" si="28"/>
        <v>0</v>
      </c>
      <c r="W297" s="214">
        <f t="shared" si="28"/>
        <v>0</v>
      </c>
      <c r="X297" s="214">
        <f t="shared" si="31"/>
        <v>5824</v>
      </c>
      <c r="Y297" s="1854">
        <v>4</v>
      </c>
      <c r="Z297" s="214">
        <v>2.58</v>
      </c>
      <c r="AA297" s="102">
        <v>1</v>
      </c>
      <c r="AB297" s="195">
        <v>214656</v>
      </c>
      <c r="AC297" s="195">
        <v>0</v>
      </c>
      <c r="AD297" s="195"/>
      <c r="AE297" s="214">
        <f t="shared" si="32"/>
        <v>214656</v>
      </c>
      <c r="AF297" s="1854">
        <v>5</v>
      </c>
      <c r="AG297" s="214">
        <v>2.58</v>
      </c>
      <c r="AH297" s="102">
        <v>1</v>
      </c>
      <c r="AI297" s="195">
        <v>214656</v>
      </c>
      <c r="AJ297" s="195">
        <v>0</v>
      </c>
      <c r="AK297" s="195"/>
      <c r="AL297" s="214">
        <f t="shared" si="33"/>
        <v>214656</v>
      </c>
    </row>
    <row r="298" spans="1:38" s="5" customFormat="1">
      <c r="A298" s="195">
        <v>289</v>
      </c>
      <c r="B298" s="102" t="s">
        <v>4939</v>
      </c>
      <c r="C298" s="102" t="s">
        <v>5895</v>
      </c>
      <c r="D298" s="195" t="s">
        <v>6286</v>
      </c>
      <c r="E298" s="1186" t="s">
        <v>1671</v>
      </c>
      <c r="F298" s="214" t="s">
        <v>7916</v>
      </c>
      <c r="G298" s="1854">
        <v>9</v>
      </c>
      <c r="H298" s="214">
        <v>2.35</v>
      </c>
      <c r="I298" s="102">
        <v>1</v>
      </c>
      <c r="J298" s="195">
        <v>195520</v>
      </c>
      <c r="K298" s="195">
        <v>0</v>
      </c>
      <c r="L298" s="195"/>
      <c r="M298" s="214">
        <f t="shared" si="29"/>
        <v>195520</v>
      </c>
      <c r="N298" s="214">
        <v>2.35</v>
      </c>
      <c r="O298" s="102">
        <v>1</v>
      </c>
      <c r="P298" s="195">
        <v>195520</v>
      </c>
      <c r="Q298" s="195"/>
      <c r="R298" s="195"/>
      <c r="S298" s="214">
        <f t="shared" si="30"/>
        <v>195520</v>
      </c>
      <c r="T298" s="214">
        <f t="shared" si="28"/>
        <v>0</v>
      </c>
      <c r="U298" s="214">
        <f t="shared" si="28"/>
        <v>0</v>
      </c>
      <c r="V298" s="214">
        <f t="shared" si="28"/>
        <v>0</v>
      </c>
      <c r="W298" s="214">
        <f t="shared" si="28"/>
        <v>0</v>
      </c>
      <c r="X298" s="214">
        <f t="shared" si="31"/>
        <v>0</v>
      </c>
      <c r="Y298" s="1854">
        <v>10</v>
      </c>
      <c r="Z298" s="214">
        <v>2.42</v>
      </c>
      <c r="AA298" s="102">
        <v>1</v>
      </c>
      <c r="AB298" s="195">
        <v>201344</v>
      </c>
      <c r="AC298" s="195">
        <v>0</v>
      </c>
      <c r="AD298" s="195"/>
      <c r="AE298" s="214">
        <f t="shared" si="32"/>
        <v>201344</v>
      </c>
      <c r="AF298" s="1854">
        <v>11</v>
      </c>
      <c r="AG298" s="214">
        <v>2.42</v>
      </c>
      <c r="AH298" s="102">
        <v>1</v>
      </c>
      <c r="AI298" s="195">
        <v>201344</v>
      </c>
      <c r="AJ298" s="195">
        <v>0</v>
      </c>
      <c r="AK298" s="195"/>
      <c r="AL298" s="214">
        <f t="shared" si="33"/>
        <v>201344</v>
      </c>
    </row>
    <row r="299" spans="1:38" s="5" customFormat="1">
      <c r="A299" s="195">
        <v>290</v>
      </c>
      <c r="B299" s="102" t="s">
        <v>4940</v>
      </c>
      <c r="C299" s="102" t="s">
        <v>5894</v>
      </c>
      <c r="D299" s="195" t="s">
        <v>6281</v>
      </c>
      <c r="E299" s="1186" t="s">
        <v>1671</v>
      </c>
      <c r="F299" s="214" t="s">
        <v>7916</v>
      </c>
      <c r="G299" s="1854">
        <v>6</v>
      </c>
      <c r="H299" s="214">
        <v>2.2799999999999998</v>
      </c>
      <c r="I299" s="102">
        <v>1</v>
      </c>
      <c r="J299" s="195">
        <v>189695.99999999997</v>
      </c>
      <c r="K299" s="195">
        <v>0</v>
      </c>
      <c r="L299" s="195"/>
      <c r="M299" s="214">
        <f t="shared" si="29"/>
        <v>189695.99999999997</v>
      </c>
      <c r="N299" s="214">
        <v>2.21</v>
      </c>
      <c r="O299" s="102">
        <v>1</v>
      </c>
      <c r="P299" s="195">
        <v>183872</v>
      </c>
      <c r="Q299" s="195"/>
      <c r="R299" s="195"/>
      <c r="S299" s="214">
        <f t="shared" si="30"/>
        <v>183872</v>
      </c>
      <c r="T299" s="214">
        <f t="shared" si="28"/>
        <v>0</v>
      </c>
      <c r="U299" s="214">
        <f t="shared" si="28"/>
        <v>5823.9999999999709</v>
      </c>
      <c r="V299" s="214">
        <f t="shared" si="28"/>
        <v>0</v>
      </c>
      <c r="W299" s="214">
        <f t="shared" si="28"/>
        <v>0</v>
      </c>
      <c r="X299" s="214">
        <f t="shared" si="31"/>
        <v>5823.9999999999709</v>
      </c>
      <c r="Y299" s="1854">
        <v>7</v>
      </c>
      <c r="Z299" s="214">
        <v>2.2799999999999998</v>
      </c>
      <c r="AA299" s="102">
        <v>1</v>
      </c>
      <c r="AB299" s="195">
        <v>189695.99999999997</v>
      </c>
      <c r="AC299" s="195">
        <v>0</v>
      </c>
      <c r="AD299" s="195"/>
      <c r="AE299" s="214">
        <f t="shared" si="32"/>
        <v>189695.99999999997</v>
      </c>
      <c r="AF299" s="1854">
        <v>8</v>
      </c>
      <c r="AG299" s="214">
        <v>2.35</v>
      </c>
      <c r="AH299" s="102">
        <v>1</v>
      </c>
      <c r="AI299" s="195">
        <v>195520</v>
      </c>
      <c r="AJ299" s="195">
        <v>0</v>
      </c>
      <c r="AK299" s="195"/>
      <c r="AL299" s="214">
        <f t="shared" si="33"/>
        <v>195520</v>
      </c>
    </row>
    <row r="300" spans="1:38" s="5" customFormat="1">
      <c r="A300" s="195">
        <v>291</v>
      </c>
      <c r="B300" s="102" t="s">
        <v>4941</v>
      </c>
      <c r="C300" s="102" t="s">
        <v>5895</v>
      </c>
      <c r="D300" s="195" t="s">
        <v>5877</v>
      </c>
      <c r="E300" s="1186" t="s">
        <v>1671</v>
      </c>
      <c r="F300" s="214" t="s">
        <v>7916</v>
      </c>
      <c r="G300" s="1854">
        <v>6</v>
      </c>
      <c r="H300" s="214">
        <v>2.2799999999999998</v>
      </c>
      <c r="I300" s="102">
        <v>1</v>
      </c>
      <c r="J300" s="195">
        <v>189695.99999999997</v>
      </c>
      <c r="K300" s="195">
        <v>0</v>
      </c>
      <c r="L300" s="195"/>
      <c r="M300" s="214">
        <f t="shared" si="29"/>
        <v>189695.99999999997</v>
      </c>
      <c r="N300" s="214">
        <v>2.21</v>
      </c>
      <c r="O300" s="102">
        <v>1</v>
      </c>
      <c r="P300" s="195">
        <v>183872</v>
      </c>
      <c r="Q300" s="195"/>
      <c r="R300" s="195"/>
      <c r="S300" s="214">
        <f t="shared" si="30"/>
        <v>183872</v>
      </c>
      <c r="T300" s="214">
        <f t="shared" si="28"/>
        <v>0</v>
      </c>
      <c r="U300" s="214">
        <f t="shared" si="28"/>
        <v>5823.9999999999709</v>
      </c>
      <c r="V300" s="214">
        <f t="shared" si="28"/>
        <v>0</v>
      </c>
      <c r="W300" s="214">
        <f t="shared" si="28"/>
        <v>0</v>
      </c>
      <c r="X300" s="214">
        <f t="shared" si="31"/>
        <v>5823.9999999999709</v>
      </c>
      <c r="Y300" s="1854">
        <v>7</v>
      </c>
      <c r="Z300" s="214">
        <v>2.2799999999999998</v>
      </c>
      <c r="AA300" s="102">
        <v>1</v>
      </c>
      <c r="AB300" s="195">
        <v>189695.99999999997</v>
      </c>
      <c r="AC300" s="195">
        <v>0</v>
      </c>
      <c r="AD300" s="195"/>
      <c r="AE300" s="214">
        <f t="shared" si="32"/>
        <v>189695.99999999997</v>
      </c>
      <c r="AF300" s="1854">
        <v>8</v>
      </c>
      <c r="AG300" s="214">
        <v>2.35</v>
      </c>
      <c r="AH300" s="102">
        <v>1</v>
      </c>
      <c r="AI300" s="195">
        <v>195520</v>
      </c>
      <c r="AJ300" s="195">
        <v>0</v>
      </c>
      <c r="AK300" s="195"/>
      <c r="AL300" s="214">
        <f t="shared" si="33"/>
        <v>195520</v>
      </c>
    </row>
    <row r="301" spans="1:38" s="5" customFormat="1">
      <c r="A301" s="195">
        <v>292</v>
      </c>
      <c r="B301" s="102" t="s">
        <v>4942</v>
      </c>
      <c r="C301" s="102" t="s">
        <v>5894</v>
      </c>
      <c r="D301" s="195" t="s">
        <v>6301</v>
      </c>
      <c r="E301" s="1186" t="s">
        <v>1671</v>
      </c>
      <c r="F301" s="214" t="s">
        <v>7916</v>
      </c>
      <c r="G301" s="1854">
        <v>6</v>
      </c>
      <c r="H301" s="214">
        <v>2.2799999999999998</v>
      </c>
      <c r="I301" s="102">
        <v>1</v>
      </c>
      <c r="J301" s="195">
        <v>189695.99999999997</v>
      </c>
      <c r="K301" s="195">
        <v>0</v>
      </c>
      <c r="L301" s="195"/>
      <c r="M301" s="214">
        <f t="shared" si="29"/>
        <v>189695.99999999997</v>
      </c>
      <c r="N301" s="214">
        <v>2.21</v>
      </c>
      <c r="O301" s="102">
        <v>1</v>
      </c>
      <c r="P301" s="195">
        <v>183872</v>
      </c>
      <c r="Q301" s="195"/>
      <c r="R301" s="195"/>
      <c r="S301" s="214">
        <f t="shared" si="30"/>
        <v>183872</v>
      </c>
      <c r="T301" s="214">
        <f t="shared" si="28"/>
        <v>0</v>
      </c>
      <c r="U301" s="214">
        <f t="shared" si="28"/>
        <v>5823.9999999999709</v>
      </c>
      <c r="V301" s="214">
        <f t="shared" si="28"/>
        <v>0</v>
      </c>
      <c r="W301" s="214">
        <f t="shared" si="28"/>
        <v>0</v>
      </c>
      <c r="X301" s="214">
        <f t="shared" si="31"/>
        <v>5823.9999999999709</v>
      </c>
      <c r="Y301" s="1854">
        <v>7</v>
      </c>
      <c r="Z301" s="214">
        <v>2.2799999999999998</v>
      </c>
      <c r="AA301" s="102">
        <v>1</v>
      </c>
      <c r="AB301" s="195">
        <v>189695.99999999997</v>
      </c>
      <c r="AC301" s="195">
        <v>0</v>
      </c>
      <c r="AD301" s="195"/>
      <c r="AE301" s="214">
        <f t="shared" si="32"/>
        <v>189695.99999999997</v>
      </c>
      <c r="AF301" s="1854">
        <v>8</v>
      </c>
      <c r="AG301" s="214">
        <v>2.35</v>
      </c>
      <c r="AH301" s="102">
        <v>1</v>
      </c>
      <c r="AI301" s="195">
        <v>195520</v>
      </c>
      <c r="AJ301" s="195">
        <v>0</v>
      </c>
      <c r="AK301" s="195"/>
      <c r="AL301" s="214">
        <f t="shared" si="33"/>
        <v>195520</v>
      </c>
    </row>
    <row r="302" spans="1:38" s="5" customFormat="1">
      <c r="A302" s="195">
        <v>293</v>
      </c>
      <c r="B302" s="102" t="s">
        <v>7961</v>
      </c>
      <c r="C302" s="102" t="s">
        <v>5894</v>
      </c>
      <c r="D302" s="195" t="s">
        <v>6299</v>
      </c>
      <c r="E302" s="1186" t="s">
        <v>1671</v>
      </c>
      <c r="F302" s="214" t="s">
        <v>7916</v>
      </c>
      <c r="G302" s="1854">
        <v>6</v>
      </c>
      <c r="H302" s="214">
        <v>2.2799999999999998</v>
      </c>
      <c r="I302" s="102">
        <v>1</v>
      </c>
      <c r="J302" s="195">
        <v>189695.99999999997</v>
      </c>
      <c r="K302" s="195">
        <v>0</v>
      </c>
      <c r="L302" s="195"/>
      <c r="M302" s="214">
        <f t="shared" si="29"/>
        <v>189695.99999999997</v>
      </c>
      <c r="N302" s="214">
        <v>2.21</v>
      </c>
      <c r="O302" s="102">
        <v>1</v>
      </c>
      <c r="P302" s="195">
        <v>183872</v>
      </c>
      <c r="Q302" s="195"/>
      <c r="R302" s="195"/>
      <c r="S302" s="214">
        <f t="shared" si="30"/>
        <v>183872</v>
      </c>
      <c r="T302" s="214">
        <f t="shared" si="28"/>
        <v>0</v>
      </c>
      <c r="U302" s="214">
        <f t="shared" si="28"/>
        <v>5823.9999999999709</v>
      </c>
      <c r="V302" s="214">
        <f t="shared" si="28"/>
        <v>0</v>
      </c>
      <c r="W302" s="214">
        <f t="shared" si="28"/>
        <v>0</v>
      </c>
      <c r="X302" s="214">
        <f t="shared" si="31"/>
        <v>5823.9999999999709</v>
      </c>
      <c r="Y302" s="1854">
        <v>7</v>
      </c>
      <c r="Z302" s="214">
        <v>2.2799999999999998</v>
      </c>
      <c r="AA302" s="102">
        <v>1</v>
      </c>
      <c r="AB302" s="195">
        <v>189695.99999999997</v>
      </c>
      <c r="AC302" s="195">
        <v>0</v>
      </c>
      <c r="AD302" s="195"/>
      <c r="AE302" s="214">
        <f t="shared" si="32"/>
        <v>189695.99999999997</v>
      </c>
      <c r="AF302" s="1854">
        <v>8</v>
      </c>
      <c r="AG302" s="214">
        <v>2.35</v>
      </c>
      <c r="AH302" s="102">
        <v>1</v>
      </c>
      <c r="AI302" s="195">
        <v>195520</v>
      </c>
      <c r="AJ302" s="195">
        <v>0</v>
      </c>
      <c r="AK302" s="195"/>
      <c r="AL302" s="214">
        <f t="shared" si="33"/>
        <v>195520</v>
      </c>
    </row>
    <row r="303" spans="1:38" s="5" customFormat="1">
      <c r="A303" s="195">
        <v>294</v>
      </c>
      <c r="B303" s="102" t="s">
        <v>4943</v>
      </c>
      <c r="C303" s="102" t="s">
        <v>5894</v>
      </c>
      <c r="D303" s="195" t="s">
        <v>6309</v>
      </c>
      <c r="E303" s="1186" t="s">
        <v>1671</v>
      </c>
      <c r="F303" s="214" t="s">
        <v>7916</v>
      </c>
      <c r="G303" s="1854">
        <v>3</v>
      </c>
      <c r="H303" s="214">
        <v>2.15</v>
      </c>
      <c r="I303" s="102">
        <v>1</v>
      </c>
      <c r="J303" s="195">
        <v>178880</v>
      </c>
      <c r="K303" s="195">
        <v>0</v>
      </c>
      <c r="L303" s="195"/>
      <c r="M303" s="214">
        <f t="shared" si="29"/>
        <v>178880</v>
      </c>
      <c r="N303" s="214">
        <v>2.08</v>
      </c>
      <c r="O303" s="102">
        <v>1</v>
      </c>
      <c r="P303" s="195">
        <v>173056</v>
      </c>
      <c r="Q303" s="195"/>
      <c r="R303" s="195"/>
      <c r="S303" s="214">
        <f t="shared" si="30"/>
        <v>173056</v>
      </c>
      <c r="T303" s="214">
        <f t="shared" si="28"/>
        <v>0</v>
      </c>
      <c r="U303" s="214">
        <f t="shared" si="28"/>
        <v>5824</v>
      </c>
      <c r="V303" s="214">
        <f t="shared" si="28"/>
        <v>0</v>
      </c>
      <c r="W303" s="214">
        <f t="shared" si="28"/>
        <v>0</v>
      </c>
      <c r="X303" s="214">
        <f t="shared" si="31"/>
        <v>5824</v>
      </c>
      <c r="Y303" s="1854">
        <v>4</v>
      </c>
      <c r="Z303" s="214">
        <v>2.21</v>
      </c>
      <c r="AA303" s="102">
        <v>1</v>
      </c>
      <c r="AB303" s="195">
        <v>183872</v>
      </c>
      <c r="AC303" s="195">
        <v>0</v>
      </c>
      <c r="AD303" s="195"/>
      <c r="AE303" s="214">
        <f t="shared" si="32"/>
        <v>183872</v>
      </c>
      <c r="AF303" s="1854">
        <v>5</v>
      </c>
      <c r="AG303" s="214">
        <v>2.21</v>
      </c>
      <c r="AH303" s="102">
        <v>1</v>
      </c>
      <c r="AI303" s="195">
        <v>183872</v>
      </c>
      <c r="AJ303" s="195">
        <v>0</v>
      </c>
      <c r="AK303" s="195"/>
      <c r="AL303" s="214">
        <f t="shared" si="33"/>
        <v>183872</v>
      </c>
    </row>
    <row r="304" spans="1:38" s="5" customFormat="1">
      <c r="A304" s="195">
        <v>295</v>
      </c>
      <c r="B304" s="102" t="s">
        <v>6371</v>
      </c>
      <c r="C304" s="102" t="s">
        <v>5895</v>
      </c>
      <c r="D304" s="195" t="s">
        <v>6291</v>
      </c>
      <c r="E304" s="1186" t="s">
        <v>562</v>
      </c>
      <c r="F304" s="214" t="s">
        <v>1042</v>
      </c>
      <c r="G304" s="1854">
        <v>3</v>
      </c>
      <c r="H304" s="214">
        <v>1.84</v>
      </c>
      <c r="I304" s="102">
        <v>1</v>
      </c>
      <c r="J304" s="195">
        <v>153088</v>
      </c>
      <c r="K304" s="195">
        <v>0</v>
      </c>
      <c r="L304" s="195"/>
      <c r="M304" s="214">
        <f t="shared" si="29"/>
        <v>153088</v>
      </c>
      <c r="N304" s="214">
        <v>1.79</v>
      </c>
      <c r="O304" s="102">
        <v>1</v>
      </c>
      <c r="P304" s="195">
        <v>148928</v>
      </c>
      <c r="Q304" s="195"/>
      <c r="R304" s="195"/>
      <c r="S304" s="214">
        <f t="shared" si="30"/>
        <v>148928</v>
      </c>
      <c r="T304" s="214">
        <f t="shared" si="28"/>
        <v>0</v>
      </c>
      <c r="U304" s="214">
        <f t="shared" si="28"/>
        <v>4160</v>
      </c>
      <c r="V304" s="214">
        <f t="shared" si="28"/>
        <v>0</v>
      </c>
      <c r="W304" s="214">
        <f t="shared" si="28"/>
        <v>0</v>
      </c>
      <c r="X304" s="214">
        <f t="shared" si="31"/>
        <v>4160</v>
      </c>
      <c r="Y304" s="1854">
        <v>4</v>
      </c>
      <c r="Z304" s="214">
        <v>1.9</v>
      </c>
      <c r="AA304" s="102">
        <v>1</v>
      </c>
      <c r="AB304" s="195">
        <v>158080</v>
      </c>
      <c r="AC304" s="195">
        <v>0</v>
      </c>
      <c r="AD304" s="195"/>
      <c r="AE304" s="214">
        <f t="shared" si="32"/>
        <v>158080</v>
      </c>
      <c r="AF304" s="1854">
        <v>5</v>
      </c>
      <c r="AG304" s="214">
        <v>1.9</v>
      </c>
      <c r="AH304" s="102">
        <v>1</v>
      </c>
      <c r="AI304" s="195">
        <v>158080</v>
      </c>
      <c r="AJ304" s="195">
        <v>0</v>
      </c>
      <c r="AK304" s="195"/>
      <c r="AL304" s="214">
        <f t="shared" si="33"/>
        <v>158080</v>
      </c>
    </row>
    <row r="305" spans="1:38" s="5" customFormat="1">
      <c r="A305" s="195">
        <v>296</v>
      </c>
      <c r="B305" s="102" t="s">
        <v>4945</v>
      </c>
      <c r="C305" s="102" t="s">
        <v>5894</v>
      </c>
      <c r="D305" s="195" t="s">
        <v>6288</v>
      </c>
      <c r="E305" s="1186" t="s">
        <v>562</v>
      </c>
      <c r="F305" s="214" t="s">
        <v>1042</v>
      </c>
      <c r="G305" s="1854">
        <v>8</v>
      </c>
      <c r="H305" s="214">
        <v>2.02</v>
      </c>
      <c r="I305" s="102">
        <v>1</v>
      </c>
      <c r="J305" s="195">
        <v>168064</v>
      </c>
      <c r="K305" s="195">
        <v>0</v>
      </c>
      <c r="L305" s="195"/>
      <c r="M305" s="214">
        <f t="shared" si="29"/>
        <v>168064</v>
      </c>
      <c r="N305" s="214">
        <v>1.96</v>
      </c>
      <c r="O305" s="102">
        <v>1</v>
      </c>
      <c r="P305" s="195">
        <v>163072</v>
      </c>
      <c r="Q305" s="195"/>
      <c r="R305" s="195"/>
      <c r="S305" s="214">
        <f t="shared" si="30"/>
        <v>163072</v>
      </c>
      <c r="T305" s="214">
        <f t="shared" si="28"/>
        <v>0</v>
      </c>
      <c r="U305" s="214">
        <f t="shared" si="28"/>
        <v>4992</v>
      </c>
      <c r="V305" s="214">
        <f t="shared" si="28"/>
        <v>0</v>
      </c>
      <c r="W305" s="214">
        <f t="shared" si="28"/>
        <v>0</v>
      </c>
      <c r="X305" s="214">
        <f t="shared" si="31"/>
        <v>4992</v>
      </c>
      <c r="Y305" s="1854">
        <v>9</v>
      </c>
      <c r="Z305" s="214">
        <v>2.02</v>
      </c>
      <c r="AA305" s="102">
        <v>1</v>
      </c>
      <c r="AB305" s="195">
        <v>168064</v>
      </c>
      <c r="AC305" s="195">
        <v>0</v>
      </c>
      <c r="AD305" s="195"/>
      <c r="AE305" s="214">
        <f t="shared" si="32"/>
        <v>168064</v>
      </c>
      <c r="AF305" s="1854">
        <v>10</v>
      </c>
      <c r="AG305" s="214">
        <v>2.08</v>
      </c>
      <c r="AH305" s="102">
        <v>1</v>
      </c>
      <c r="AI305" s="195">
        <v>173056</v>
      </c>
      <c r="AJ305" s="195">
        <v>0</v>
      </c>
      <c r="AK305" s="195"/>
      <c r="AL305" s="214">
        <f t="shared" si="33"/>
        <v>173056</v>
      </c>
    </row>
    <row r="306" spans="1:38" s="5" customFormat="1">
      <c r="A306" s="195">
        <v>297</v>
      </c>
      <c r="B306" s="102" t="s">
        <v>4946</v>
      </c>
      <c r="C306" s="102" t="s">
        <v>5895</v>
      </c>
      <c r="D306" s="195" t="s">
        <v>6286</v>
      </c>
      <c r="E306" s="1186" t="s">
        <v>562</v>
      </c>
      <c r="F306" s="214" t="s">
        <v>1042</v>
      </c>
      <c r="G306" s="1854">
        <v>10</v>
      </c>
      <c r="H306" s="214">
        <v>2.08</v>
      </c>
      <c r="I306" s="102">
        <v>1</v>
      </c>
      <c r="J306" s="195">
        <v>173056</v>
      </c>
      <c r="K306" s="195">
        <v>0</v>
      </c>
      <c r="L306" s="195"/>
      <c r="M306" s="214">
        <f t="shared" si="29"/>
        <v>173056</v>
      </c>
      <c r="N306" s="214">
        <v>2.02</v>
      </c>
      <c r="O306" s="102">
        <v>1</v>
      </c>
      <c r="P306" s="195">
        <v>168064</v>
      </c>
      <c r="Q306" s="195"/>
      <c r="R306" s="195"/>
      <c r="S306" s="214">
        <f t="shared" si="30"/>
        <v>168064</v>
      </c>
      <c r="T306" s="214">
        <f t="shared" ref="T306:W353" si="34">I306-O306</f>
        <v>0</v>
      </c>
      <c r="U306" s="214">
        <f t="shared" si="34"/>
        <v>4992</v>
      </c>
      <c r="V306" s="214">
        <f t="shared" si="34"/>
        <v>0</v>
      </c>
      <c r="W306" s="214">
        <f t="shared" si="34"/>
        <v>0</v>
      </c>
      <c r="X306" s="214">
        <f t="shared" si="31"/>
        <v>4992</v>
      </c>
      <c r="Y306" s="1854">
        <v>11</v>
      </c>
      <c r="Z306" s="214">
        <v>2.08</v>
      </c>
      <c r="AA306" s="102">
        <v>1</v>
      </c>
      <c r="AB306" s="195">
        <v>173056</v>
      </c>
      <c r="AC306" s="195">
        <v>0</v>
      </c>
      <c r="AD306" s="195"/>
      <c r="AE306" s="214">
        <f t="shared" si="32"/>
        <v>173056</v>
      </c>
      <c r="AF306" s="1854">
        <v>12</v>
      </c>
      <c r="AG306" s="214">
        <v>2.08</v>
      </c>
      <c r="AH306" s="102">
        <v>1</v>
      </c>
      <c r="AI306" s="195">
        <v>173056</v>
      </c>
      <c r="AJ306" s="195">
        <v>0</v>
      </c>
      <c r="AK306" s="195"/>
      <c r="AL306" s="214">
        <f t="shared" si="33"/>
        <v>173056</v>
      </c>
    </row>
    <row r="307" spans="1:38" s="5" customFormat="1">
      <c r="A307" s="195">
        <v>298</v>
      </c>
      <c r="B307" s="102" t="s">
        <v>1776</v>
      </c>
      <c r="C307" s="102" t="s">
        <v>5894</v>
      </c>
      <c r="D307" s="195" t="s">
        <v>6290</v>
      </c>
      <c r="E307" s="1186" t="s">
        <v>562</v>
      </c>
      <c r="F307" s="214" t="s">
        <v>1042</v>
      </c>
      <c r="G307" s="1854">
        <v>6</v>
      </c>
      <c r="H307" s="214">
        <v>1.96</v>
      </c>
      <c r="I307" s="102">
        <v>1</v>
      </c>
      <c r="J307" s="195">
        <v>163072</v>
      </c>
      <c r="K307" s="195">
        <v>0</v>
      </c>
      <c r="L307" s="195"/>
      <c r="M307" s="214">
        <f t="shared" si="29"/>
        <v>163072</v>
      </c>
      <c r="N307" s="214">
        <v>1.9</v>
      </c>
      <c r="O307" s="102">
        <v>1</v>
      </c>
      <c r="P307" s="195">
        <v>158080</v>
      </c>
      <c r="Q307" s="195"/>
      <c r="R307" s="195"/>
      <c r="S307" s="214">
        <f t="shared" si="30"/>
        <v>158080</v>
      </c>
      <c r="T307" s="214">
        <f t="shared" si="34"/>
        <v>0</v>
      </c>
      <c r="U307" s="214">
        <f t="shared" si="34"/>
        <v>4992</v>
      </c>
      <c r="V307" s="214">
        <f t="shared" si="34"/>
        <v>0</v>
      </c>
      <c r="W307" s="214">
        <f t="shared" si="34"/>
        <v>0</v>
      </c>
      <c r="X307" s="214">
        <f t="shared" si="31"/>
        <v>4992</v>
      </c>
      <c r="Y307" s="1854">
        <v>7</v>
      </c>
      <c r="Z307" s="214">
        <v>1.96</v>
      </c>
      <c r="AA307" s="102">
        <v>1</v>
      </c>
      <c r="AB307" s="195">
        <v>163072</v>
      </c>
      <c r="AC307" s="195">
        <v>0</v>
      </c>
      <c r="AD307" s="195"/>
      <c r="AE307" s="214">
        <f t="shared" si="32"/>
        <v>163072</v>
      </c>
      <c r="AF307" s="1854">
        <v>8</v>
      </c>
      <c r="AG307" s="214">
        <v>2.02</v>
      </c>
      <c r="AH307" s="102">
        <v>1</v>
      </c>
      <c r="AI307" s="195">
        <v>168064</v>
      </c>
      <c r="AJ307" s="195">
        <v>0</v>
      </c>
      <c r="AK307" s="195"/>
      <c r="AL307" s="214">
        <f t="shared" si="33"/>
        <v>168064</v>
      </c>
    </row>
    <row r="308" spans="1:38" s="5" customFormat="1">
      <c r="A308" s="195">
        <v>299</v>
      </c>
      <c r="B308" s="102" t="s">
        <v>4947</v>
      </c>
      <c r="C308" s="102" t="s">
        <v>5895</v>
      </c>
      <c r="D308" s="195" t="s">
        <v>6305</v>
      </c>
      <c r="E308" s="1186" t="s">
        <v>562</v>
      </c>
      <c r="F308" s="214" t="s">
        <v>1042</v>
      </c>
      <c r="G308" s="1854">
        <v>4</v>
      </c>
      <c r="H308" s="214">
        <v>1.9</v>
      </c>
      <c r="I308" s="102">
        <v>1</v>
      </c>
      <c r="J308" s="195">
        <v>158080</v>
      </c>
      <c r="K308" s="195">
        <v>0</v>
      </c>
      <c r="L308" s="195"/>
      <c r="M308" s="214">
        <f t="shared" si="29"/>
        <v>158080</v>
      </c>
      <c r="N308" s="214">
        <v>1.84</v>
      </c>
      <c r="O308" s="102">
        <v>1</v>
      </c>
      <c r="P308" s="195">
        <v>153088</v>
      </c>
      <c r="Q308" s="195"/>
      <c r="R308" s="195"/>
      <c r="S308" s="214">
        <f t="shared" si="30"/>
        <v>153088</v>
      </c>
      <c r="T308" s="214">
        <f t="shared" si="34"/>
        <v>0</v>
      </c>
      <c r="U308" s="214">
        <f t="shared" si="34"/>
        <v>4992</v>
      </c>
      <c r="V308" s="214">
        <f t="shared" si="34"/>
        <v>0</v>
      </c>
      <c r="W308" s="214">
        <f t="shared" si="34"/>
        <v>0</v>
      </c>
      <c r="X308" s="214">
        <f t="shared" si="31"/>
        <v>4992</v>
      </c>
      <c r="Y308" s="1854">
        <v>5</v>
      </c>
      <c r="Z308" s="214">
        <v>1.9</v>
      </c>
      <c r="AA308" s="102">
        <v>1</v>
      </c>
      <c r="AB308" s="195">
        <v>158080</v>
      </c>
      <c r="AC308" s="195">
        <v>0</v>
      </c>
      <c r="AD308" s="195"/>
      <c r="AE308" s="214">
        <f t="shared" si="32"/>
        <v>158080</v>
      </c>
      <c r="AF308" s="1854">
        <v>6</v>
      </c>
      <c r="AG308" s="214">
        <v>1.96</v>
      </c>
      <c r="AH308" s="102">
        <v>1</v>
      </c>
      <c r="AI308" s="195">
        <v>163072</v>
      </c>
      <c r="AJ308" s="195">
        <v>0</v>
      </c>
      <c r="AK308" s="195"/>
      <c r="AL308" s="214">
        <f t="shared" si="33"/>
        <v>163072</v>
      </c>
    </row>
    <row r="309" spans="1:38" s="5" customFormat="1">
      <c r="A309" s="195">
        <v>300</v>
      </c>
      <c r="B309" s="102" t="s">
        <v>4948</v>
      </c>
      <c r="C309" s="102" t="s">
        <v>5895</v>
      </c>
      <c r="D309" s="195" t="s">
        <v>6310</v>
      </c>
      <c r="E309" s="1186" t="s">
        <v>562</v>
      </c>
      <c r="F309" s="214" t="s">
        <v>1042</v>
      </c>
      <c r="G309" s="1854">
        <v>10</v>
      </c>
      <c r="H309" s="214">
        <v>2.08</v>
      </c>
      <c r="I309" s="102">
        <v>1</v>
      </c>
      <c r="J309" s="195">
        <v>173056</v>
      </c>
      <c r="K309" s="195">
        <v>0</v>
      </c>
      <c r="L309" s="195"/>
      <c r="M309" s="214">
        <f t="shared" si="29"/>
        <v>173056</v>
      </c>
      <c r="N309" s="214">
        <v>2.02</v>
      </c>
      <c r="O309" s="102">
        <v>1</v>
      </c>
      <c r="P309" s="195">
        <v>168064</v>
      </c>
      <c r="Q309" s="195"/>
      <c r="R309" s="195"/>
      <c r="S309" s="214">
        <f t="shared" si="30"/>
        <v>168064</v>
      </c>
      <c r="T309" s="214">
        <f t="shared" si="34"/>
        <v>0</v>
      </c>
      <c r="U309" s="214">
        <f t="shared" si="34"/>
        <v>4992</v>
      </c>
      <c r="V309" s="214">
        <f t="shared" si="34"/>
        <v>0</v>
      </c>
      <c r="W309" s="214">
        <f t="shared" si="34"/>
        <v>0</v>
      </c>
      <c r="X309" s="214">
        <f t="shared" si="31"/>
        <v>4992</v>
      </c>
      <c r="Y309" s="1854">
        <v>11</v>
      </c>
      <c r="Z309" s="214">
        <v>2.08</v>
      </c>
      <c r="AA309" s="102">
        <v>1</v>
      </c>
      <c r="AB309" s="195">
        <v>173056</v>
      </c>
      <c r="AC309" s="195">
        <v>0</v>
      </c>
      <c r="AD309" s="195"/>
      <c r="AE309" s="214">
        <f t="shared" si="32"/>
        <v>173056</v>
      </c>
      <c r="AF309" s="1854">
        <v>12</v>
      </c>
      <c r="AG309" s="214">
        <v>2.08</v>
      </c>
      <c r="AH309" s="102">
        <v>1</v>
      </c>
      <c r="AI309" s="195">
        <v>173056</v>
      </c>
      <c r="AJ309" s="195">
        <v>0</v>
      </c>
      <c r="AK309" s="195"/>
      <c r="AL309" s="214">
        <f t="shared" si="33"/>
        <v>173056</v>
      </c>
    </row>
    <row r="310" spans="1:38" s="5" customFormat="1">
      <c r="A310" s="195">
        <v>301</v>
      </c>
      <c r="B310" s="102" t="s">
        <v>4949</v>
      </c>
      <c r="C310" s="102" t="s">
        <v>5895</v>
      </c>
      <c r="D310" s="195" t="s">
        <v>6303</v>
      </c>
      <c r="E310" s="1186" t="s">
        <v>562</v>
      </c>
      <c r="F310" s="214" t="s">
        <v>1042</v>
      </c>
      <c r="G310" s="1854">
        <v>10</v>
      </c>
      <c r="H310" s="214">
        <v>2.08</v>
      </c>
      <c r="I310" s="102">
        <v>1</v>
      </c>
      <c r="J310" s="195">
        <v>173056</v>
      </c>
      <c r="K310" s="195">
        <v>0</v>
      </c>
      <c r="L310" s="195"/>
      <c r="M310" s="214">
        <f t="shared" si="29"/>
        <v>173056</v>
      </c>
      <c r="N310" s="214">
        <v>2.02</v>
      </c>
      <c r="O310" s="102">
        <v>1</v>
      </c>
      <c r="P310" s="195">
        <v>168064</v>
      </c>
      <c r="Q310" s="195"/>
      <c r="R310" s="195"/>
      <c r="S310" s="214">
        <f t="shared" si="30"/>
        <v>168064</v>
      </c>
      <c r="T310" s="214">
        <f t="shared" si="34"/>
        <v>0</v>
      </c>
      <c r="U310" s="214">
        <f t="shared" si="34"/>
        <v>4992</v>
      </c>
      <c r="V310" s="214">
        <f t="shared" si="34"/>
        <v>0</v>
      </c>
      <c r="W310" s="214">
        <f t="shared" si="34"/>
        <v>0</v>
      </c>
      <c r="X310" s="214">
        <f t="shared" si="31"/>
        <v>4992</v>
      </c>
      <c r="Y310" s="1854">
        <v>11</v>
      </c>
      <c r="Z310" s="214">
        <v>2.08</v>
      </c>
      <c r="AA310" s="102">
        <v>1</v>
      </c>
      <c r="AB310" s="195">
        <v>173056</v>
      </c>
      <c r="AC310" s="195">
        <v>0</v>
      </c>
      <c r="AD310" s="195"/>
      <c r="AE310" s="214">
        <f t="shared" si="32"/>
        <v>173056</v>
      </c>
      <c r="AF310" s="1854">
        <v>12</v>
      </c>
      <c r="AG310" s="214">
        <v>2.08</v>
      </c>
      <c r="AH310" s="102">
        <v>1</v>
      </c>
      <c r="AI310" s="195">
        <v>173056</v>
      </c>
      <c r="AJ310" s="195">
        <v>0</v>
      </c>
      <c r="AK310" s="195"/>
      <c r="AL310" s="214">
        <f t="shared" si="33"/>
        <v>173056</v>
      </c>
    </row>
    <row r="311" spans="1:38" s="5" customFormat="1">
      <c r="A311" s="195">
        <v>302</v>
      </c>
      <c r="B311" s="102" t="s">
        <v>4950</v>
      </c>
      <c r="C311" s="102" t="s">
        <v>5895</v>
      </c>
      <c r="D311" s="195" t="s">
        <v>6305</v>
      </c>
      <c r="E311" s="1186" t="s">
        <v>562</v>
      </c>
      <c r="F311" s="214" t="s">
        <v>1042</v>
      </c>
      <c r="G311" s="1854">
        <v>6</v>
      </c>
      <c r="H311" s="214">
        <v>1.96</v>
      </c>
      <c r="I311" s="102">
        <v>1</v>
      </c>
      <c r="J311" s="195">
        <v>163072</v>
      </c>
      <c r="K311" s="195">
        <v>0</v>
      </c>
      <c r="L311" s="195"/>
      <c r="M311" s="214">
        <f t="shared" si="29"/>
        <v>163072</v>
      </c>
      <c r="N311" s="214">
        <v>1.9</v>
      </c>
      <c r="O311" s="102">
        <v>1</v>
      </c>
      <c r="P311" s="195">
        <v>158080</v>
      </c>
      <c r="Q311" s="195"/>
      <c r="R311" s="195"/>
      <c r="S311" s="214">
        <f t="shared" si="30"/>
        <v>158080</v>
      </c>
      <c r="T311" s="214">
        <f t="shared" si="34"/>
        <v>0</v>
      </c>
      <c r="U311" s="214">
        <f t="shared" si="34"/>
        <v>4992</v>
      </c>
      <c r="V311" s="214">
        <f t="shared" si="34"/>
        <v>0</v>
      </c>
      <c r="W311" s="214">
        <f t="shared" si="34"/>
        <v>0</v>
      </c>
      <c r="X311" s="214">
        <f t="shared" si="31"/>
        <v>4992</v>
      </c>
      <c r="Y311" s="1854">
        <v>7</v>
      </c>
      <c r="Z311" s="214">
        <v>1.96</v>
      </c>
      <c r="AA311" s="102">
        <v>1</v>
      </c>
      <c r="AB311" s="195">
        <v>163072</v>
      </c>
      <c r="AC311" s="195">
        <v>0</v>
      </c>
      <c r="AD311" s="195"/>
      <c r="AE311" s="214">
        <f t="shared" si="32"/>
        <v>163072</v>
      </c>
      <c r="AF311" s="1854">
        <v>8</v>
      </c>
      <c r="AG311" s="214">
        <v>2.02</v>
      </c>
      <c r="AH311" s="102">
        <v>1</v>
      </c>
      <c r="AI311" s="195">
        <v>168064</v>
      </c>
      <c r="AJ311" s="195">
        <v>0</v>
      </c>
      <c r="AK311" s="195"/>
      <c r="AL311" s="214">
        <f t="shared" si="33"/>
        <v>168064</v>
      </c>
    </row>
    <row r="312" spans="1:38" s="5" customFormat="1">
      <c r="A312" s="195">
        <v>303</v>
      </c>
      <c r="B312" s="102" t="s">
        <v>4951</v>
      </c>
      <c r="C312" s="102" t="s">
        <v>5895</v>
      </c>
      <c r="D312" s="195" t="s">
        <v>6310</v>
      </c>
      <c r="E312" s="1186" t="s">
        <v>562</v>
      </c>
      <c r="F312" s="214" t="s">
        <v>1042</v>
      </c>
      <c r="G312" s="1854">
        <v>10</v>
      </c>
      <c r="H312" s="214">
        <v>2.08</v>
      </c>
      <c r="I312" s="102">
        <v>1</v>
      </c>
      <c r="J312" s="195">
        <v>173056</v>
      </c>
      <c r="K312" s="195">
        <v>0</v>
      </c>
      <c r="L312" s="195"/>
      <c r="M312" s="214">
        <f t="shared" si="29"/>
        <v>173056</v>
      </c>
      <c r="N312" s="214">
        <v>2.02</v>
      </c>
      <c r="O312" s="102">
        <v>1</v>
      </c>
      <c r="P312" s="195">
        <v>168064</v>
      </c>
      <c r="Q312" s="195"/>
      <c r="R312" s="195"/>
      <c r="S312" s="214">
        <f t="shared" si="30"/>
        <v>168064</v>
      </c>
      <c r="T312" s="214">
        <f t="shared" si="34"/>
        <v>0</v>
      </c>
      <c r="U312" s="214">
        <f t="shared" si="34"/>
        <v>4992</v>
      </c>
      <c r="V312" s="214">
        <f t="shared" si="34"/>
        <v>0</v>
      </c>
      <c r="W312" s="214">
        <f t="shared" si="34"/>
        <v>0</v>
      </c>
      <c r="X312" s="214">
        <f t="shared" si="31"/>
        <v>4992</v>
      </c>
      <c r="Y312" s="1854">
        <v>11</v>
      </c>
      <c r="Z312" s="214">
        <v>2.08</v>
      </c>
      <c r="AA312" s="102">
        <v>1</v>
      </c>
      <c r="AB312" s="195">
        <v>173056</v>
      </c>
      <c r="AC312" s="195">
        <v>0</v>
      </c>
      <c r="AD312" s="195"/>
      <c r="AE312" s="214">
        <f t="shared" si="32"/>
        <v>173056</v>
      </c>
      <c r="AF312" s="1854">
        <v>12</v>
      </c>
      <c r="AG312" s="214">
        <v>2.08</v>
      </c>
      <c r="AH312" s="102">
        <v>1</v>
      </c>
      <c r="AI312" s="195">
        <v>173056</v>
      </c>
      <c r="AJ312" s="195">
        <v>0</v>
      </c>
      <c r="AK312" s="195"/>
      <c r="AL312" s="214">
        <f t="shared" si="33"/>
        <v>173056</v>
      </c>
    </row>
    <row r="313" spans="1:38" s="5" customFormat="1">
      <c r="A313" s="195">
        <v>304</v>
      </c>
      <c r="B313" s="102" t="s">
        <v>4964</v>
      </c>
      <c r="C313" s="102" t="s">
        <v>5895</v>
      </c>
      <c r="D313" s="195" t="s">
        <v>6281</v>
      </c>
      <c r="E313" s="1186" t="s">
        <v>562</v>
      </c>
      <c r="F313" s="214" t="s">
        <v>1042</v>
      </c>
      <c r="G313" s="1854">
        <v>10</v>
      </c>
      <c r="H313" s="214">
        <v>2.08</v>
      </c>
      <c r="I313" s="102">
        <v>1</v>
      </c>
      <c r="J313" s="195">
        <v>173056</v>
      </c>
      <c r="K313" s="195">
        <v>0</v>
      </c>
      <c r="L313" s="195"/>
      <c r="M313" s="214">
        <f t="shared" si="29"/>
        <v>173056</v>
      </c>
      <c r="N313" s="214">
        <v>2.02</v>
      </c>
      <c r="O313" s="102">
        <v>1</v>
      </c>
      <c r="P313" s="195">
        <v>168064</v>
      </c>
      <c r="Q313" s="195"/>
      <c r="R313" s="195"/>
      <c r="S313" s="214">
        <f t="shared" si="30"/>
        <v>168064</v>
      </c>
      <c r="T313" s="214">
        <f t="shared" si="34"/>
        <v>0</v>
      </c>
      <c r="U313" s="214">
        <f t="shared" si="34"/>
        <v>4992</v>
      </c>
      <c r="V313" s="214">
        <f t="shared" si="34"/>
        <v>0</v>
      </c>
      <c r="W313" s="214">
        <f t="shared" si="34"/>
        <v>0</v>
      </c>
      <c r="X313" s="214">
        <f t="shared" si="31"/>
        <v>4992</v>
      </c>
      <c r="Y313" s="1854">
        <v>11</v>
      </c>
      <c r="Z313" s="214">
        <v>2.08</v>
      </c>
      <c r="AA313" s="102">
        <v>1</v>
      </c>
      <c r="AB313" s="195">
        <v>173056</v>
      </c>
      <c r="AC313" s="195">
        <v>0</v>
      </c>
      <c r="AD313" s="195"/>
      <c r="AE313" s="214">
        <f t="shared" si="32"/>
        <v>173056</v>
      </c>
      <c r="AF313" s="1854">
        <v>12</v>
      </c>
      <c r="AG313" s="214">
        <v>2.08</v>
      </c>
      <c r="AH313" s="102">
        <v>1</v>
      </c>
      <c r="AI313" s="195">
        <v>173056</v>
      </c>
      <c r="AJ313" s="195">
        <v>0</v>
      </c>
      <c r="AK313" s="195"/>
      <c r="AL313" s="214">
        <f t="shared" si="33"/>
        <v>173056</v>
      </c>
    </row>
    <row r="314" spans="1:38" s="5" customFormat="1">
      <c r="A314" s="195">
        <v>305</v>
      </c>
      <c r="B314" s="102" t="s">
        <v>4952</v>
      </c>
      <c r="C314" s="102" t="s">
        <v>5895</v>
      </c>
      <c r="D314" s="195" t="s">
        <v>6313</v>
      </c>
      <c r="E314" s="1186" t="s">
        <v>562</v>
      </c>
      <c r="F314" s="214" t="s">
        <v>1042</v>
      </c>
      <c r="G314" s="1854">
        <v>8</v>
      </c>
      <c r="H314" s="214">
        <v>2.02</v>
      </c>
      <c r="I314" s="102">
        <v>1</v>
      </c>
      <c r="J314" s="195">
        <v>168064</v>
      </c>
      <c r="K314" s="195">
        <v>0</v>
      </c>
      <c r="L314" s="195"/>
      <c r="M314" s="214">
        <f t="shared" si="29"/>
        <v>168064</v>
      </c>
      <c r="N314" s="214">
        <v>1.96</v>
      </c>
      <c r="O314" s="102">
        <v>1</v>
      </c>
      <c r="P314" s="195">
        <v>163072</v>
      </c>
      <c r="Q314" s="195"/>
      <c r="R314" s="195"/>
      <c r="S314" s="214">
        <f t="shared" si="30"/>
        <v>163072</v>
      </c>
      <c r="T314" s="214">
        <f t="shared" si="34"/>
        <v>0</v>
      </c>
      <c r="U314" s="214">
        <f t="shared" si="34"/>
        <v>4992</v>
      </c>
      <c r="V314" s="214">
        <f t="shared" si="34"/>
        <v>0</v>
      </c>
      <c r="W314" s="214">
        <f t="shared" si="34"/>
        <v>0</v>
      </c>
      <c r="X314" s="214">
        <f t="shared" si="31"/>
        <v>4992</v>
      </c>
      <c r="Y314" s="1854">
        <v>9</v>
      </c>
      <c r="Z314" s="214">
        <v>2.02</v>
      </c>
      <c r="AA314" s="102">
        <v>1</v>
      </c>
      <c r="AB314" s="195">
        <v>168064</v>
      </c>
      <c r="AC314" s="195">
        <v>0</v>
      </c>
      <c r="AD314" s="195"/>
      <c r="AE314" s="214">
        <f t="shared" si="32"/>
        <v>168064</v>
      </c>
      <c r="AF314" s="1854">
        <v>10</v>
      </c>
      <c r="AG314" s="214">
        <v>2.08</v>
      </c>
      <c r="AH314" s="102">
        <v>1</v>
      </c>
      <c r="AI314" s="195">
        <v>173056</v>
      </c>
      <c r="AJ314" s="195">
        <v>0</v>
      </c>
      <c r="AK314" s="195"/>
      <c r="AL314" s="214">
        <f t="shared" si="33"/>
        <v>173056</v>
      </c>
    </row>
    <row r="315" spans="1:38" s="5" customFormat="1">
      <c r="A315" s="195">
        <v>306</v>
      </c>
      <c r="B315" s="102" t="s">
        <v>4953</v>
      </c>
      <c r="C315" s="102" t="s">
        <v>5895</v>
      </c>
      <c r="D315" s="195" t="s">
        <v>6297</v>
      </c>
      <c r="E315" s="1186" t="s">
        <v>562</v>
      </c>
      <c r="F315" s="214" t="s">
        <v>1042</v>
      </c>
      <c r="G315" s="1854">
        <v>9</v>
      </c>
      <c r="H315" s="214">
        <v>2.02</v>
      </c>
      <c r="I315" s="102">
        <v>1</v>
      </c>
      <c r="J315" s="195">
        <v>168064</v>
      </c>
      <c r="K315" s="195">
        <v>0</v>
      </c>
      <c r="L315" s="195"/>
      <c r="M315" s="214">
        <f t="shared" si="29"/>
        <v>168064</v>
      </c>
      <c r="N315" s="214">
        <v>2.02</v>
      </c>
      <c r="O315" s="102">
        <v>1</v>
      </c>
      <c r="P315" s="195">
        <v>168064</v>
      </c>
      <c r="Q315" s="195"/>
      <c r="R315" s="195"/>
      <c r="S315" s="214">
        <f t="shared" si="30"/>
        <v>168064</v>
      </c>
      <c r="T315" s="214">
        <f t="shared" si="34"/>
        <v>0</v>
      </c>
      <c r="U315" s="214">
        <f t="shared" si="34"/>
        <v>0</v>
      </c>
      <c r="V315" s="214">
        <f t="shared" si="34"/>
        <v>0</v>
      </c>
      <c r="W315" s="214">
        <f t="shared" si="34"/>
        <v>0</v>
      </c>
      <c r="X315" s="214">
        <f t="shared" si="31"/>
        <v>0</v>
      </c>
      <c r="Y315" s="1854">
        <v>10</v>
      </c>
      <c r="Z315" s="214">
        <v>2.08</v>
      </c>
      <c r="AA315" s="102">
        <v>1</v>
      </c>
      <c r="AB315" s="195">
        <v>173056</v>
      </c>
      <c r="AC315" s="195">
        <v>0</v>
      </c>
      <c r="AD315" s="195"/>
      <c r="AE315" s="214">
        <f t="shared" si="32"/>
        <v>173056</v>
      </c>
      <c r="AF315" s="1854">
        <v>11</v>
      </c>
      <c r="AG315" s="214">
        <v>2.08</v>
      </c>
      <c r="AH315" s="102">
        <v>1</v>
      </c>
      <c r="AI315" s="195">
        <v>173056</v>
      </c>
      <c r="AJ315" s="195">
        <v>0</v>
      </c>
      <c r="AK315" s="195"/>
      <c r="AL315" s="214">
        <f t="shared" si="33"/>
        <v>173056</v>
      </c>
    </row>
    <row r="316" spans="1:38" s="5" customFormat="1">
      <c r="A316" s="195">
        <v>307</v>
      </c>
      <c r="B316" s="102" t="s">
        <v>4954</v>
      </c>
      <c r="C316" s="102" t="s">
        <v>5895</v>
      </c>
      <c r="D316" s="195" t="s">
        <v>5877</v>
      </c>
      <c r="E316" s="1186" t="s">
        <v>562</v>
      </c>
      <c r="F316" s="214" t="s">
        <v>1042</v>
      </c>
      <c r="G316" s="1854">
        <v>10</v>
      </c>
      <c r="H316" s="214">
        <v>2.08</v>
      </c>
      <c r="I316" s="102">
        <v>1</v>
      </c>
      <c r="J316" s="195">
        <v>173056</v>
      </c>
      <c r="K316" s="195">
        <v>0</v>
      </c>
      <c r="L316" s="195"/>
      <c r="M316" s="214">
        <f t="shared" si="29"/>
        <v>173056</v>
      </c>
      <c r="N316" s="214">
        <v>2.02</v>
      </c>
      <c r="O316" s="102">
        <v>1</v>
      </c>
      <c r="P316" s="195">
        <v>168064</v>
      </c>
      <c r="Q316" s="195"/>
      <c r="R316" s="195"/>
      <c r="S316" s="214">
        <f t="shared" si="30"/>
        <v>168064</v>
      </c>
      <c r="T316" s="214">
        <f t="shared" si="34"/>
        <v>0</v>
      </c>
      <c r="U316" s="214">
        <f t="shared" si="34"/>
        <v>4992</v>
      </c>
      <c r="V316" s="214">
        <f t="shared" si="34"/>
        <v>0</v>
      </c>
      <c r="W316" s="214">
        <f t="shared" si="34"/>
        <v>0</v>
      </c>
      <c r="X316" s="214">
        <f t="shared" si="31"/>
        <v>4992</v>
      </c>
      <c r="Y316" s="1854">
        <v>11</v>
      </c>
      <c r="Z316" s="214">
        <v>2.08</v>
      </c>
      <c r="AA316" s="102">
        <v>1</v>
      </c>
      <c r="AB316" s="195">
        <v>173056</v>
      </c>
      <c r="AC316" s="195">
        <v>0</v>
      </c>
      <c r="AD316" s="195"/>
      <c r="AE316" s="214">
        <f t="shared" si="32"/>
        <v>173056</v>
      </c>
      <c r="AF316" s="1854">
        <v>12</v>
      </c>
      <c r="AG316" s="214">
        <v>2.08</v>
      </c>
      <c r="AH316" s="102">
        <v>1</v>
      </c>
      <c r="AI316" s="195">
        <v>173056</v>
      </c>
      <c r="AJ316" s="195">
        <v>0</v>
      </c>
      <c r="AK316" s="195"/>
      <c r="AL316" s="214">
        <f t="shared" si="33"/>
        <v>173056</v>
      </c>
    </row>
    <row r="317" spans="1:38" s="5" customFormat="1">
      <c r="A317" s="195">
        <v>308</v>
      </c>
      <c r="B317" s="102" t="s">
        <v>4955</v>
      </c>
      <c r="C317" s="102" t="s">
        <v>5895</v>
      </c>
      <c r="D317" s="195" t="s">
        <v>6297</v>
      </c>
      <c r="E317" s="1186" t="s">
        <v>562</v>
      </c>
      <c r="F317" s="214" t="s">
        <v>1042</v>
      </c>
      <c r="G317" s="1854">
        <v>9</v>
      </c>
      <c r="H317" s="214">
        <v>2.02</v>
      </c>
      <c r="I317" s="102">
        <v>1</v>
      </c>
      <c r="J317" s="195">
        <v>168064</v>
      </c>
      <c r="K317" s="195">
        <v>0</v>
      </c>
      <c r="L317" s="195"/>
      <c r="M317" s="214">
        <f t="shared" si="29"/>
        <v>168064</v>
      </c>
      <c r="N317" s="214">
        <v>2.02</v>
      </c>
      <c r="O317" s="102">
        <v>1</v>
      </c>
      <c r="P317" s="195">
        <v>168064</v>
      </c>
      <c r="Q317" s="195"/>
      <c r="R317" s="195"/>
      <c r="S317" s="214">
        <f t="shared" si="30"/>
        <v>168064</v>
      </c>
      <c r="T317" s="214">
        <f t="shared" si="34"/>
        <v>0</v>
      </c>
      <c r="U317" s="214">
        <f t="shared" si="34"/>
        <v>0</v>
      </c>
      <c r="V317" s="214">
        <f t="shared" si="34"/>
        <v>0</v>
      </c>
      <c r="W317" s="214">
        <f t="shared" si="34"/>
        <v>0</v>
      </c>
      <c r="X317" s="214">
        <f t="shared" si="31"/>
        <v>0</v>
      </c>
      <c r="Y317" s="1854">
        <v>10</v>
      </c>
      <c r="Z317" s="214">
        <v>2.08</v>
      </c>
      <c r="AA317" s="102">
        <v>1</v>
      </c>
      <c r="AB317" s="195">
        <v>173056</v>
      </c>
      <c r="AC317" s="195">
        <v>0</v>
      </c>
      <c r="AD317" s="195"/>
      <c r="AE317" s="214">
        <f t="shared" si="32"/>
        <v>173056</v>
      </c>
      <c r="AF317" s="1854">
        <v>11</v>
      </c>
      <c r="AG317" s="214">
        <v>2.08</v>
      </c>
      <c r="AH317" s="102">
        <v>1</v>
      </c>
      <c r="AI317" s="195">
        <v>173056</v>
      </c>
      <c r="AJ317" s="195">
        <v>0</v>
      </c>
      <c r="AK317" s="195"/>
      <c r="AL317" s="214">
        <f t="shared" si="33"/>
        <v>173056</v>
      </c>
    </row>
    <row r="318" spans="1:38" s="5" customFormat="1">
      <c r="A318" s="195">
        <v>309</v>
      </c>
      <c r="B318" s="102" t="s">
        <v>4966</v>
      </c>
      <c r="C318" s="102" t="s">
        <v>5895</v>
      </c>
      <c r="D318" s="195" t="s">
        <v>6316</v>
      </c>
      <c r="E318" s="1186" t="s">
        <v>562</v>
      </c>
      <c r="F318" s="214" t="s">
        <v>1042</v>
      </c>
      <c r="G318" s="1854">
        <v>4</v>
      </c>
      <c r="H318" s="214">
        <v>1.9</v>
      </c>
      <c r="I318" s="102">
        <v>1</v>
      </c>
      <c r="J318" s="195">
        <v>158080</v>
      </c>
      <c r="K318" s="195">
        <v>0</v>
      </c>
      <c r="L318" s="195"/>
      <c r="M318" s="214">
        <f t="shared" si="29"/>
        <v>158080</v>
      </c>
      <c r="N318" s="214">
        <v>1.84</v>
      </c>
      <c r="O318" s="102">
        <v>1</v>
      </c>
      <c r="P318" s="195">
        <v>153088</v>
      </c>
      <c r="Q318" s="195"/>
      <c r="R318" s="195"/>
      <c r="S318" s="214">
        <f t="shared" si="30"/>
        <v>153088</v>
      </c>
      <c r="T318" s="214">
        <f t="shared" si="34"/>
        <v>0</v>
      </c>
      <c r="U318" s="214">
        <f t="shared" si="34"/>
        <v>4992</v>
      </c>
      <c r="V318" s="214">
        <f t="shared" si="34"/>
        <v>0</v>
      </c>
      <c r="W318" s="214">
        <f t="shared" si="34"/>
        <v>0</v>
      </c>
      <c r="X318" s="214">
        <f t="shared" si="31"/>
        <v>4992</v>
      </c>
      <c r="Y318" s="1854">
        <v>5</v>
      </c>
      <c r="Z318" s="214">
        <v>1.9</v>
      </c>
      <c r="AA318" s="102">
        <v>1</v>
      </c>
      <c r="AB318" s="195">
        <v>158080</v>
      </c>
      <c r="AC318" s="195">
        <v>0</v>
      </c>
      <c r="AD318" s="195"/>
      <c r="AE318" s="214">
        <f t="shared" si="32"/>
        <v>158080</v>
      </c>
      <c r="AF318" s="1854">
        <v>6</v>
      </c>
      <c r="AG318" s="214">
        <v>1.96</v>
      </c>
      <c r="AH318" s="102">
        <v>1</v>
      </c>
      <c r="AI318" s="195">
        <v>163072</v>
      </c>
      <c r="AJ318" s="195">
        <v>0</v>
      </c>
      <c r="AK318" s="195"/>
      <c r="AL318" s="214">
        <f t="shared" si="33"/>
        <v>163072</v>
      </c>
    </row>
    <row r="319" spans="1:38" s="5" customFormat="1">
      <c r="A319" s="195">
        <v>310</v>
      </c>
      <c r="B319" s="102" t="s">
        <v>4956</v>
      </c>
      <c r="C319" s="102" t="s">
        <v>5895</v>
      </c>
      <c r="D319" s="195" t="s">
        <v>6307</v>
      </c>
      <c r="E319" s="1186" t="s">
        <v>562</v>
      </c>
      <c r="F319" s="214" t="s">
        <v>1042</v>
      </c>
      <c r="G319" s="1854">
        <v>8</v>
      </c>
      <c r="H319" s="214">
        <v>2.02</v>
      </c>
      <c r="I319" s="102">
        <v>1</v>
      </c>
      <c r="J319" s="195">
        <v>168064</v>
      </c>
      <c r="K319" s="195">
        <v>0</v>
      </c>
      <c r="L319" s="195"/>
      <c r="M319" s="214">
        <f t="shared" si="29"/>
        <v>168064</v>
      </c>
      <c r="N319" s="214">
        <v>1.96</v>
      </c>
      <c r="O319" s="102">
        <v>1</v>
      </c>
      <c r="P319" s="195">
        <v>163072</v>
      </c>
      <c r="Q319" s="195"/>
      <c r="R319" s="195"/>
      <c r="S319" s="214">
        <f t="shared" si="30"/>
        <v>163072</v>
      </c>
      <c r="T319" s="214">
        <f t="shared" si="34"/>
        <v>0</v>
      </c>
      <c r="U319" s="214">
        <f t="shared" si="34"/>
        <v>4992</v>
      </c>
      <c r="V319" s="214">
        <f t="shared" si="34"/>
        <v>0</v>
      </c>
      <c r="W319" s="214">
        <f t="shared" si="34"/>
        <v>0</v>
      </c>
      <c r="X319" s="214">
        <f t="shared" si="31"/>
        <v>4992</v>
      </c>
      <c r="Y319" s="1854">
        <v>9</v>
      </c>
      <c r="Z319" s="214">
        <v>2.02</v>
      </c>
      <c r="AA319" s="102">
        <v>1</v>
      </c>
      <c r="AB319" s="195">
        <v>168064</v>
      </c>
      <c r="AC319" s="195">
        <v>0</v>
      </c>
      <c r="AD319" s="195"/>
      <c r="AE319" s="214">
        <f t="shared" si="32"/>
        <v>168064</v>
      </c>
      <c r="AF319" s="1854">
        <v>10</v>
      </c>
      <c r="AG319" s="214">
        <v>2.08</v>
      </c>
      <c r="AH319" s="102">
        <v>1</v>
      </c>
      <c r="AI319" s="195">
        <v>173056</v>
      </c>
      <c r="AJ319" s="195">
        <v>0</v>
      </c>
      <c r="AK319" s="195"/>
      <c r="AL319" s="214">
        <f t="shared" si="33"/>
        <v>173056</v>
      </c>
    </row>
    <row r="320" spans="1:38" s="5" customFormat="1">
      <c r="A320" s="195">
        <v>311</v>
      </c>
      <c r="B320" s="102" t="s">
        <v>7962</v>
      </c>
      <c r="C320" s="102" t="s">
        <v>5895</v>
      </c>
      <c r="D320" s="195" t="s">
        <v>6307</v>
      </c>
      <c r="E320" s="1186" t="s">
        <v>562</v>
      </c>
      <c r="F320" s="214" t="s">
        <v>1042</v>
      </c>
      <c r="G320" s="1854">
        <v>8</v>
      </c>
      <c r="H320" s="214">
        <v>2.02</v>
      </c>
      <c r="I320" s="102">
        <v>1</v>
      </c>
      <c r="J320" s="195">
        <v>168064</v>
      </c>
      <c r="K320" s="195">
        <v>0</v>
      </c>
      <c r="L320" s="195"/>
      <c r="M320" s="214">
        <f t="shared" si="29"/>
        <v>168064</v>
      </c>
      <c r="N320" s="214">
        <v>1.96</v>
      </c>
      <c r="O320" s="102">
        <v>1</v>
      </c>
      <c r="P320" s="195">
        <v>163072</v>
      </c>
      <c r="Q320" s="195"/>
      <c r="R320" s="195"/>
      <c r="S320" s="214">
        <f t="shared" si="30"/>
        <v>163072</v>
      </c>
      <c r="T320" s="214">
        <f t="shared" si="34"/>
        <v>0</v>
      </c>
      <c r="U320" s="214">
        <f t="shared" si="34"/>
        <v>4992</v>
      </c>
      <c r="V320" s="214">
        <f t="shared" si="34"/>
        <v>0</v>
      </c>
      <c r="W320" s="214">
        <f t="shared" si="34"/>
        <v>0</v>
      </c>
      <c r="X320" s="214">
        <f t="shared" si="31"/>
        <v>4992</v>
      </c>
      <c r="Y320" s="1854">
        <v>9</v>
      </c>
      <c r="Z320" s="214">
        <v>2.02</v>
      </c>
      <c r="AA320" s="102">
        <v>1</v>
      </c>
      <c r="AB320" s="195">
        <v>168064</v>
      </c>
      <c r="AC320" s="195">
        <v>0</v>
      </c>
      <c r="AD320" s="195"/>
      <c r="AE320" s="214">
        <f t="shared" si="32"/>
        <v>168064</v>
      </c>
      <c r="AF320" s="1854">
        <v>10</v>
      </c>
      <c r="AG320" s="214">
        <v>2.08</v>
      </c>
      <c r="AH320" s="102">
        <v>1</v>
      </c>
      <c r="AI320" s="195">
        <v>173056</v>
      </c>
      <c r="AJ320" s="195">
        <v>0</v>
      </c>
      <c r="AK320" s="195"/>
      <c r="AL320" s="214">
        <f t="shared" si="33"/>
        <v>173056</v>
      </c>
    </row>
    <row r="321" spans="1:38" s="5" customFormat="1">
      <c r="A321" s="195">
        <v>312</v>
      </c>
      <c r="B321" s="102" t="s">
        <v>4957</v>
      </c>
      <c r="C321" s="102" t="s">
        <v>5895</v>
      </c>
      <c r="D321" s="195" t="s">
        <v>6307</v>
      </c>
      <c r="E321" s="1186" t="s">
        <v>562</v>
      </c>
      <c r="F321" s="214" t="s">
        <v>1042</v>
      </c>
      <c r="G321" s="1854">
        <v>8</v>
      </c>
      <c r="H321" s="214">
        <v>2.02</v>
      </c>
      <c r="I321" s="102">
        <v>1</v>
      </c>
      <c r="J321" s="195">
        <v>168064</v>
      </c>
      <c r="K321" s="195">
        <v>0</v>
      </c>
      <c r="L321" s="195"/>
      <c r="M321" s="214">
        <f t="shared" si="29"/>
        <v>168064</v>
      </c>
      <c r="N321" s="214">
        <v>1.96</v>
      </c>
      <c r="O321" s="102">
        <v>1</v>
      </c>
      <c r="P321" s="195">
        <v>163072</v>
      </c>
      <c r="Q321" s="195"/>
      <c r="R321" s="195"/>
      <c r="S321" s="214">
        <f t="shared" si="30"/>
        <v>163072</v>
      </c>
      <c r="T321" s="214">
        <f t="shared" si="34"/>
        <v>0</v>
      </c>
      <c r="U321" s="214">
        <f t="shared" si="34"/>
        <v>4992</v>
      </c>
      <c r="V321" s="214">
        <f t="shared" si="34"/>
        <v>0</v>
      </c>
      <c r="W321" s="214">
        <f t="shared" si="34"/>
        <v>0</v>
      </c>
      <c r="X321" s="214">
        <f t="shared" si="31"/>
        <v>4992</v>
      </c>
      <c r="Y321" s="1854">
        <v>9</v>
      </c>
      <c r="Z321" s="214">
        <v>2.02</v>
      </c>
      <c r="AA321" s="102">
        <v>1</v>
      </c>
      <c r="AB321" s="195">
        <v>168064</v>
      </c>
      <c r="AC321" s="195">
        <v>0</v>
      </c>
      <c r="AD321" s="195"/>
      <c r="AE321" s="214">
        <f t="shared" si="32"/>
        <v>168064</v>
      </c>
      <c r="AF321" s="1854">
        <v>10</v>
      </c>
      <c r="AG321" s="214">
        <v>2.08</v>
      </c>
      <c r="AH321" s="102">
        <v>1</v>
      </c>
      <c r="AI321" s="195">
        <v>173056</v>
      </c>
      <c r="AJ321" s="195">
        <v>0</v>
      </c>
      <c r="AK321" s="195"/>
      <c r="AL321" s="214">
        <f t="shared" si="33"/>
        <v>173056</v>
      </c>
    </row>
    <row r="322" spans="1:38" s="5" customFormat="1">
      <c r="A322" s="195">
        <v>313</v>
      </c>
      <c r="B322" s="102" t="s">
        <v>4958</v>
      </c>
      <c r="C322" s="102" t="s">
        <v>5895</v>
      </c>
      <c r="D322" s="195" t="s">
        <v>6307</v>
      </c>
      <c r="E322" s="1186" t="s">
        <v>562</v>
      </c>
      <c r="F322" s="214" t="s">
        <v>1042</v>
      </c>
      <c r="G322" s="1854">
        <v>8</v>
      </c>
      <c r="H322" s="214">
        <v>2.02</v>
      </c>
      <c r="I322" s="102">
        <v>1</v>
      </c>
      <c r="J322" s="195">
        <v>168064</v>
      </c>
      <c r="K322" s="195">
        <v>0</v>
      </c>
      <c r="L322" s="195"/>
      <c r="M322" s="214">
        <f t="shared" si="29"/>
        <v>168064</v>
      </c>
      <c r="N322" s="214">
        <v>1.96</v>
      </c>
      <c r="O322" s="102">
        <v>1</v>
      </c>
      <c r="P322" s="195">
        <v>163072</v>
      </c>
      <c r="Q322" s="195"/>
      <c r="R322" s="195"/>
      <c r="S322" s="214">
        <f t="shared" si="30"/>
        <v>163072</v>
      </c>
      <c r="T322" s="214">
        <f t="shared" si="34"/>
        <v>0</v>
      </c>
      <c r="U322" s="214">
        <f t="shared" si="34"/>
        <v>4992</v>
      </c>
      <c r="V322" s="214">
        <f t="shared" si="34"/>
        <v>0</v>
      </c>
      <c r="W322" s="214">
        <f t="shared" si="34"/>
        <v>0</v>
      </c>
      <c r="X322" s="214">
        <f t="shared" si="31"/>
        <v>4992</v>
      </c>
      <c r="Y322" s="1854">
        <v>9</v>
      </c>
      <c r="Z322" s="214">
        <v>2.02</v>
      </c>
      <c r="AA322" s="102">
        <v>1</v>
      </c>
      <c r="AB322" s="195">
        <v>168064</v>
      </c>
      <c r="AC322" s="195">
        <v>0</v>
      </c>
      <c r="AD322" s="195"/>
      <c r="AE322" s="214">
        <f t="shared" si="32"/>
        <v>168064</v>
      </c>
      <c r="AF322" s="1854">
        <v>10</v>
      </c>
      <c r="AG322" s="214">
        <v>2.08</v>
      </c>
      <c r="AH322" s="102">
        <v>1</v>
      </c>
      <c r="AI322" s="195">
        <v>173056</v>
      </c>
      <c r="AJ322" s="195">
        <v>0</v>
      </c>
      <c r="AK322" s="195"/>
      <c r="AL322" s="214">
        <f t="shared" si="33"/>
        <v>173056</v>
      </c>
    </row>
    <row r="323" spans="1:38" s="5" customFormat="1">
      <c r="A323" s="195">
        <v>314</v>
      </c>
      <c r="B323" s="102" t="s">
        <v>4959</v>
      </c>
      <c r="C323" s="102" t="s">
        <v>5895</v>
      </c>
      <c r="D323" s="195" t="s">
        <v>6290</v>
      </c>
      <c r="E323" s="1186" t="s">
        <v>562</v>
      </c>
      <c r="F323" s="214" t="s">
        <v>1042</v>
      </c>
      <c r="G323" s="1854">
        <v>8</v>
      </c>
      <c r="H323" s="214">
        <v>2.02</v>
      </c>
      <c r="I323" s="102">
        <v>1</v>
      </c>
      <c r="J323" s="195">
        <v>168064</v>
      </c>
      <c r="K323" s="195">
        <v>0</v>
      </c>
      <c r="L323" s="195"/>
      <c r="M323" s="214">
        <f t="shared" si="29"/>
        <v>168064</v>
      </c>
      <c r="N323" s="214">
        <v>1.96</v>
      </c>
      <c r="O323" s="102">
        <v>1</v>
      </c>
      <c r="P323" s="195">
        <v>163072</v>
      </c>
      <c r="Q323" s="195"/>
      <c r="R323" s="195"/>
      <c r="S323" s="214">
        <f t="shared" si="30"/>
        <v>163072</v>
      </c>
      <c r="T323" s="214">
        <f t="shared" si="34"/>
        <v>0</v>
      </c>
      <c r="U323" s="214">
        <f t="shared" si="34"/>
        <v>4992</v>
      </c>
      <c r="V323" s="214">
        <f t="shared" si="34"/>
        <v>0</v>
      </c>
      <c r="W323" s="214">
        <f t="shared" si="34"/>
        <v>0</v>
      </c>
      <c r="X323" s="214">
        <f t="shared" si="31"/>
        <v>4992</v>
      </c>
      <c r="Y323" s="1854">
        <v>9</v>
      </c>
      <c r="Z323" s="214">
        <v>2.02</v>
      </c>
      <c r="AA323" s="102">
        <v>1</v>
      </c>
      <c r="AB323" s="195">
        <v>168064</v>
      </c>
      <c r="AC323" s="195">
        <v>0</v>
      </c>
      <c r="AD323" s="195"/>
      <c r="AE323" s="214">
        <f t="shared" si="32"/>
        <v>168064</v>
      </c>
      <c r="AF323" s="1854">
        <v>10</v>
      </c>
      <c r="AG323" s="214">
        <v>2.08</v>
      </c>
      <c r="AH323" s="102">
        <v>1</v>
      </c>
      <c r="AI323" s="195">
        <v>173056</v>
      </c>
      <c r="AJ323" s="195">
        <v>0</v>
      </c>
      <c r="AK323" s="195"/>
      <c r="AL323" s="214">
        <f t="shared" si="33"/>
        <v>173056</v>
      </c>
    </row>
    <row r="324" spans="1:38" s="5" customFormat="1">
      <c r="A324" s="195">
        <v>315</v>
      </c>
      <c r="B324" s="102" t="s">
        <v>1796</v>
      </c>
      <c r="C324" s="102" t="s">
        <v>5895</v>
      </c>
      <c r="D324" s="195" t="s">
        <v>6312</v>
      </c>
      <c r="E324" s="1186" t="s">
        <v>562</v>
      </c>
      <c r="F324" s="214" t="s">
        <v>1042</v>
      </c>
      <c r="G324" s="1854">
        <v>6</v>
      </c>
      <c r="H324" s="214">
        <v>1.96</v>
      </c>
      <c r="I324" s="102">
        <v>1</v>
      </c>
      <c r="J324" s="195">
        <v>163072</v>
      </c>
      <c r="K324" s="195">
        <v>0</v>
      </c>
      <c r="L324" s="195"/>
      <c r="M324" s="214">
        <f t="shared" si="29"/>
        <v>163072</v>
      </c>
      <c r="N324" s="214">
        <v>1.9</v>
      </c>
      <c r="O324" s="102">
        <v>1</v>
      </c>
      <c r="P324" s="195">
        <v>158080</v>
      </c>
      <c r="Q324" s="195"/>
      <c r="R324" s="195"/>
      <c r="S324" s="214">
        <f t="shared" si="30"/>
        <v>158080</v>
      </c>
      <c r="T324" s="214">
        <f t="shared" si="34"/>
        <v>0</v>
      </c>
      <c r="U324" s="214">
        <f t="shared" si="34"/>
        <v>4992</v>
      </c>
      <c r="V324" s="214">
        <f t="shared" si="34"/>
        <v>0</v>
      </c>
      <c r="W324" s="214">
        <f t="shared" si="34"/>
        <v>0</v>
      </c>
      <c r="X324" s="214">
        <f t="shared" si="31"/>
        <v>4992</v>
      </c>
      <c r="Y324" s="1854">
        <v>7</v>
      </c>
      <c r="Z324" s="214">
        <v>1.96</v>
      </c>
      <c r="AA324" s="102">
        <v>1</v>
      </c>
      <c r="AB324" s="195">
        <v>163072</v>
      </c>
      <c r="AC324" s="195">
        <v>0</v>
      </c>
      <c r="AD324" s="195"/>
      <c r="AE324" s="214">
        <f t="shared" si="32"/>
        <v>163072</v>
      </c>
      <c r="AF324" s="1854">
        <v>8</v>
      </c>
      <c r="AG324" s="214">
        <v>2.02</v>
      </c>
      <c r="AH324" s="102">
        <v>1</v>
      </c>
      <c r="AI324" s="195">
        <v>168064</v>
      </c>
      <c r="AJ324" s="195">
        <v>0</v>
      </c>
      <c r="AK324" s="195"/>
      <c r="AL324" s="214">
        <f t="shared" si="33"/>
        <v>168064</v>
      </c>
    </row>
    <row r="325" spans="1:38" s="5" customFormat="1">
      <c r="A325" s="195">
        <v>316</v>
      </c>
      <c r="B325" s="102" t="s">
        <v>4960</v>
      </c>
      <c r="C325" s="102" t="s">
        <v>5894</v>
      </c>
      <c r="D325" s="195" t="s">
        <v>6290</v>
      </c>
      <c r="E325" s="1186" t="s">
        <v>562</v>
      </c>
      <c r="F325" s="214" t="s">
        <v>1042</v>
      </c>
      <c r="G325" s="1854">
        <v>6</v>
      </c>
      <c r="H325" s="214">
        <v>1.96</v>
      </c>
      <c r="I325" s="102">
        <v>1</v>
      </c>
      <c r="J325" s="195">
        <v>163072</v>
      </c>
      <c r="K325" s="195">
        <v>0</v>
      </c>
      <c r="L325" s="195"/>
      <c r="M325" s="214">
        <f t="shared" si="29"/>
        <v>163072</v>
      </c>
      <c r="N325" s="214">
        <v>1.9</v>
      </c>
      <c r="O325" s="102">
        <v>1</v>
      </c>
      <c r="P325" s="195">
        <v>158080</v>
      </c>
      <c r="Q325" s="195"/>
      <c r="R325" s="195"/>
      <c r="S325" s="214">
        <f t="shared" si="30"/>
        <v>158080</v>
      </c>
      <c r="T325" s="214">
        <f t="shared" si="34"/>
        <v>0</v>
      </c>
      <c r="U325" s="214">
        <f t="shared" si="34"/>
        <v>4992</v>
      </c>
      <c r="V325" s="214">
        <f t="shared" si="34"/>
        <v>0</v>
      </c>
      <c r="W325" s="214">
        <f t="shared" si="34"/>
        <v>0</v>
      </c>
      <c r="X325" s="214">
        <f t="shared" si="31"/>
        <v>4992</v>
      </c>
      <c r="Y325" s="1854">
        <v>7</v>
      </c>
      <c r="Z325" s="214">
        <v>1.96</v>
      </c>
      <c r="AA325" s="102">
        <v>1</v>
      </c>
      <c r="AB325" s="195">
        <v>163072</v>
      </c>
      <c r="AC325" s="195">
        <v>0</v>
      </c>
      <c r="AD325" s="195"/>
      <c r="AE325" s="214">
        <f t="shared" si="32"/>
        <v>163072</v>
      </c>
      <c r="AF325" s="1854">
        <v>8</v>
      </c>
      <c r="AG325" s="214">
        <v>2.02</v>
      </c>
      <c r="AH325" s="102">
        <v>1</v>
      </c>
      <c r="AI325" s="195">
        <v>168064</v>
      </c>
      <c r="AJ325" s="195">
        <v>0</v>
      </c>
      <c r="AK325" s="195"/>
      <c r="AL325" s="214">
        <f t="shared" si="33"/>
        <v>168064</v>
      </c>
    </row>
    <row r="326" spans="1:38" s="5" customFormat="1">
      <c r="A326" s="195">
        <v>317</v>
      </c>
      <c r="B326" s="102" t="s">
        <v>1797</v>
      </c>
      <c r="C326" s="102" t="s">
        <v>5895</v>
      </c>
      <c r="D326" s="195" t="s">
        <v>6290</v>
      </c>
      <c r="E326" s="1186" t="s">
        <v>562</v>
      </c>
      <c r="F326" s="214" t="s">
        <v>1042</v>
      </c>
      <c r="G326" s="1854">
        <v>6</v>
      </c>
      <c r="H326" s="214">
        <v>1.96</v>
      </c>
      <c r="I326" s="102">
        <v>1</v>
      </c>
      <c r="J326" s="195">
        <v>163072</v>
      </c>
      <c r="K326" s="195">
        <v>0</v>
      </c>
      <c r="L326" s="195"/>
      <c r="M326" s="214">
        <f t="shared" si="29"/>
        <v>163072</v>
      </c>
      <c r="N326" s="214">
        <v>1.9</v>
      </c>
      <c r="O326" s="102">
        <v>1</v>
      </c>
      <c r="P326" s="195">
        <v>158080</v>
      </c>
      <c r="Q326" s="195"/>
      <c r="R326" s="195"/>
      <c r="S326" s="214">
        <f t="shared" si="30"/>
        <v>158080</v>
      </c>
      <c r="T326" s="214">
        <f t="shared" si="34"/>
        <v>0</v>
      </c>
      <c r="U326" s="214">
        <f t="shared" si="34"/>
        <v>4992</v>
      </c>
      <c r="V326" s="214">
        <f t="shared" si="34"/>
        <v>0</v>
      </c>
      <c r="W326" s="214">
        <f t="shared" si="34"/>
        <v>0</v>
      </c>
      <c r="X326" s="214">
        <f t="shared" si="31"/>
        <v>4992</v>
      </c>
      <c r="Y326" s="1854">
        <v>7</v>
      </c>
      <c r="Z326" s="214">
        <v>1.96</v>
      </c>
      <c r="AA326" s="102">
        <v>1</v>
      </c>
      <c r="AB326" s="195">
        <v>163072</v>
      </c>
      <c r="AC326" s="195">
        <v>0</v>
      </c>
      <c r="AD326" s="195"/>
      <c r="AE326" s="214">
        <f t="shared" si="32"/>
        <v>163072</v>
      </c>
      <c r="AF326" s="1854">
        <v>8</v>
      </c>
      <c r="AG326" s="214">
        <v>2.02</v>
      </c>
      <c r="AH326" s="102">
        <v>1</v>
      </c>
      <c r="AI326" s="195">
        <v>168064</v>
      </c>
      <c r="AJ326" s="195">
        <v>0</v>
      </c>
      <c r="AK326" s="195"/>
      <c r="AL326" s="214">
        <f t="shared" si="33"/>
        <v>168064</v>
      </c>
    </row>
    <row r="327" spans="1:38" s="5" customFormat="1">
      <c r="A327" s="195">
        <v>318</v>
      </c>
      <c r="B327" s="102" t="s">
        <v>7963</v>
      </c>
      <c r="C327" s="102" t="s">
        <v>5895</v>
      </c>
      <c r="D327" s="195" t="s">
        <v>6303</v>
      </c>
      <c r="E327" s="1186" t="s">
        <v>562</v>
      </c>
      <c r="F327" s="214" t="s">
        <v>1042</v>
      </c>
      <c r="G327" s="1854">
        <v>6</v>
      </c>
      <c r="H327" s="214">
        <v>1.96</v>
      </c>
      <c r="I327" s="102">
        <v>1</v>
      </c>
      <c r="J327" s="195">
        <v>163072</v>
      </c>
      <c r="K327" s="195">
        <v>0</v>
      </c>
      <c r="L327" s="195"/>
      <c r="M327" s="214">
        <f t="shared" si="29"/>
        <v>163072</v>
      </c>
      <c r="N327" s="214">
        <v>1.9</v>
      </c>
      <c r="O327" s="102">
        <v>1</v>
      </c>
      <c r="P327" s="195">
        <v>158080</v>
      </c>
      <c r="Q327" s="195"/>
      <c r="R327" s="195"/>
      <c r="S327" s="214">
        <f t="shared" si="30"/>
        <v>158080</v>
      </c>
      <c r="T327" s="214">
        <f t="shared" si="34"/>
        <v>0</v>
      </c>
      <c r="U327" s="214">
        <f t="shared" si="34"/>
        <v>4992</v>
      </c>
      <c r="V327" s="214">
        <f t="shared" si="34"/>
        <v>0</v>
      </c>
      <c r="W327" s="214">
        <f t="shared" si="34"/>
        <v>0</v>
      </c>
      <c r="X327" s="214">
        <f t="shared" si="31"/>
        <v>4992</v>
      </c>
      <c r="Y327" s="1854">
        <v>7</v>
      </c>
      <c r="Z327" s="214">
        <v>1.96</v>
      </c>
      <c r="AA327" s="102">
        <v>1</v>
      </c>
      <c r="AB327" s="195">
        <v>163072</v>
      </c>
      <c r="AC327" s="195">
        <v>0</v>
      </c>
      <c r="AD327" s="195"/>
      <c r="AE327" s="214">
        <f t="shared" si="32"/>
        <v>163072</v>
      </c>
      <c r="AF327" s="1854">
        <v>8</v>
      </c>
      <c r="AG327" s="214">
        <v>2.02</v>
      </c>
      <c r="AH327" s="102">
        <v>1</v>
      </c>
      <c r="AI327" s="195">
        <v>168064</v>
      </c>
      <c r="AJ327" s="195">
        <v>0</v>
      </c>
      <c r="AK327" s="195"/>
      <c r="AL327" s="214">
        <f t="shared" si="33"/>
        <v>168064</v>
      </c>
    </row>
    <row r="328" spans="1:38" s="5" customFormat="1">
      <c r="A328" s="195">
        <v>319</v>
      </c>
      <c r="B328" s="102" t="s">
        <v>1798</v>
      </c>
      <c r="C328" s="102" t="s">
        <v>5895</v>
      </c>
      <c r="D328" s="195" t="s">
        <v>6309</v>
      </c>
      <c r="E328" s="1186" t="s">
        <v>562</v>
      </c>
      <c r="F328" s="214" t="s">
        <v>1042</v>
      </c>
      <c r="G328" s="1854">
        <v>6</v>
      </c>
      <c r="H328" s="214">
        <v>1.96</v>
      </c>
      <c r="I328" s="102">
        <v>1</v>
      </c>
      <c r="J328" s="195">
        <v>163072</v>
      </c>
      <c r="K328" s="195">
        <v>0</v>
      </c>
      <c r="L328" s="195"/>
      <c r="M328" s="214">
        <f t="shared" si="29"/>
        <v>163072</v>
      </c>
      <c r="N328" s="214">
        <v>1.9</v>
      </c>
      <c r="O328" s="102">
        <v>1</v>
      </c>
      <c r="P328" s="195">
        <v>158080</v>
      </c>
      <c r="Q328" s="195"/>
      <c r="R328" s="195"/>
      <c r="S328" s="214">
        <f t="shared" si="30"/>
        <v>158080</v>
      </c>
      <c r="T328" s="214">
        <f t="shared" si="34"/>
        <v>0</v>
      </c>
      <c r="U328" s="214">
        <f t="shared" si="34"/>
        <v>4992</v>
      </c>
      <c r="V328" s="214">
        <f t="shared" si="34"/>
        <v>0</v>
      </c>
      <c r="W328" s="214">
        <f t="shared" si="34"/>
        <v>0</v>
      </c>
      <c r="X328" s="214">
        <f t="shared" si="31"/>
        <v>4992</v>
      </c>
      <c r="Y328" s="1854">
        <v>7</v>
      </c>
      <c r="Z328" s="214">
        <v>1.96</v>
      </c>
      <c r="AA328" s="102">
        <v>1</v>
      </c>
      <c r="AB328" s="195">
        <v>163072</v>
      </c>
      <c r="AC328" s="195">
        <v>0</v>
      </c>
      <c r="AD328" s="195"/>
      <c r="AE328" s="214">
        <f t="shared" si="32"/>
        <v>163072</v>
      </c>
      <c r="AF328" s="1854">
        <v>8</v>
      </c>
      <c r="AG328" s="214">
        <v>2.02</v>
      </c>
      <c r="AH328" s="102">
        <v>1</v>
      </c>
      <c r="AI328" s="195">
        <v>168064</v>
      </c>
      <c r="AJ328" s="195">
        <v>0</v>
      </c>
      <c r="AK328" s="195"/>
      <c r="AL328" s="214">
        <f t="shared" si="33"/>
        <v>168064</v>
      </c>
    </row>
    <row r="329" spans="1:38" s="5" customFormat="1">
      <c r="A329" s="195">
        <v>320</v>
      </c>
      <c r="B329" s="102" t="s">
        <v>4961</v>
      </c>
      <c r="C329" s="102" t="s">
        <v>5895</v>
      </c>
      <c r="D329" s="195" t="s">
        <v>6302</v>
      </c>
      <c r="E329" s="1186" t="s">
        <v>562</v>
      </c>
      <c r="F329" s="214" t="s">
        <v>1042</v>
      </c>
      <c r="G329" s="1854">
        <v>6</v>
      </c>
      <c r="H329" s="214">
        <v>1.96</v>
      </c>
      <c r="I329" s="102">
        <v>1</v>
      </c>
      <c r="J329" s="195">
        <v>163072</v>
      </c>
      <c r="K329" s="195">
        <v>0</v>
      </c>
      <c r="L329" s="195"/>
      <c r="M329" s="214">
        <f t="shared" si="29"/>
        <v>163072</v>
      </c>
      <c r="N329" s="214">
        <v>1.9</v>
      </c>
      <c r="O329" s="102">
        <v>1</v>
      </c>
      <c r="P329" s="195">
        <v>158080</v>
      </c>
      <c r="Q329" s="195"/>
      <c r="R329" s="195"/>
      <c r="S329" s="214">
        <f t="shared" si="30"/>
        <v>158080</v>
      </c>
      <c r="T329" s="214">
        <f t="shared" si="34"/>
        <v>0</v>
      </c>
      <c r="U329" s="214">
        <f t="shared" si="34"/>
        <v>4992</v>
      </c>
      <c r="V329" s="214">
        <f t="shared" si="34"/>
        <v>0</v>
      </c>
      <c r="W329" s="214">
        <f t="shared" si="34"/>
        <v>0</v>
      </c>
      <c r="X329" s="214">
        <f t="shared" si="31"/>
        <v>4992</v>
      </c>
      <c r="Y329" s="1854">
        <v>7</v>
      </c>
      <c r="Z329" s="214">
        <v>1.96</v>
      </c>
      <c r="AA329" s="102">
        <v>1</v>
      </c>
      <c r="AB329" s="195">
        <v>163072</v>
      </c>
      <c r="AC329" s="195">
        <v>0</v>
      </c>
      <c r="AD329" s="195"/>
      <c r="AE329" s="214">
        <f t="shared" si="32"/>
        <v>163072</v>
      </c>
      <c r="AF329" s="1854">
        <v>8</v>
      </c>
      <c r="AG329" s="214">
        <v>2.02</v>
      </c>
      <c r="AH329" s="102">
        <v>1</v>
      </c>
      <c r="AI329" s="195">
        <v>168064</v>
      </c>
      <c r="AJ329" s="195">
        <v>0</v>
      </c>
      <c r="AK329" s="195"/>
      <c r="AL329" s="214">
        <f t="shared" si="33"/>
        <v>168064</v>
      </c>
    </row>
    <row r="330" spans="1:38" s="5" customFormat="1">
      <c r="A330" s="195">
        <v>321</v>
      </c>
      <c r="B330" s="102" t="s">
        <v>4962</v>
      </c>
      <c r="C330" s="102" t="s">
        <v>5895</v>
      </c>
      <c r="D330" s="195" t="s">
        <v>6305</v>
      </c>
      <c r="E330" s="1186" t="s">
        <v>562</v>
      </c>
      <c r="F330" s="214" t="s">
        <v>1042</v>
      </c>
      <c r="G330" s="1854">
        <v>6</v>
      </c>
      <c r="H330" s="214">
        <v>1.96</v>
      </c>
      <c r="I330" s="102">
        <v>1</v>
      </c>
      <c r="J330" s="195">
        <v>163072</v>
      </c>
      <c r="K330" s="195">
        <v>0</v>
      </c>
      <c r="L330" s="195"/>
      <c r="M330" s="214">
        <f t="shared" ref="M330:M393" si="35">J330+K330+L330</f>
        <v>163072</v>
      </c>
      <c r="N330" s="214">
        <v>1.9</v>
      </c>
      <c r="O330" s="102">
        <v>1</v>
      </c>
      <c r="P330" s="195">
        <v>158080</v>
      </c>
      <c r="Q330" s="195"/>
      <c r="R330" s="195"/>
      <c r="S330" s="214">
        <f t="shared" ref="S330:S393" si="36">P330+Q330+R330</f>
        <v>158080</v>
      </c>
      <c r="T330" s="214">
        <f t="shared" si="34"/>
        <v>0</v>
      </c>
      <c r="U330" s="214">
        <f t="shared" si="34"/>
        <v>4992</v>
      </c>
      <c r="V330" s="214">
        <f t="shared" si="34"/>
        <v>0</v>
      </c>
      <c r="W330" s="214">
        <f t="shared" si="34"/>
        <v>0</v>
      </c>
      <c r="X330" s="214">
        <f t="shared" ref="X330:X393" si="37">U330+V330+W330</f>
        <v>4992</v>
      </c>
      <c r="Y330" s="1854">
        <v>7</v>
      </c>
      <c r="Z330" s="214">
        <v>1.96</v>
      </c>
      <c r="AA330" s="102">
        <v>1</v>
      </c>
      <c r="AB330" s="195">
        <v>163072</v>
      </c>
      <c r="AC330" s="195">
        <v>0</v>
      </c>
      <c r="AD330" s="195"/>
      <c r="AE330" s="214">
        <f t="shared" ref="AE330:AE393" si="38">AB330+AC330+AD330</f>
        <v>163072</v>
      </c>
      <c r="AF330" s="1854">
        <v>8</v>
      </c>
      <c r="AG330" s="214">
        <v>2.02</v>
      </c>
      <c r="AH330" s="102">
        <v>1</v>
      </c>
      <c r="AI330" s="195">
        <v>168064</v>
      </c>
      <c r="AJ330" s="195">
        <v>0</v>
      </c>
      <c r="AK330" s="195"/>
      <c r="AL330" s="214">
        <f t="shared" si="33"/>
        <v>168064</v>
      </c>
    </row>
    <row r="331" spans="1:38" s="5" customFormat="1">
      <c r="A331" s="195">
        <v>322</v>
      </c>
      <c r="B331" s="102" t="s">
        <v>4965</v>
      </c>
      <c r="C331" s="102" t="s">
        <v>5895</v>
      </c>
      <c r="D331" s="195" t="s">
        <v>6341</v>
      </c>
      <c r="E331" s="1186" t="s">
        <v>562</v>
      </c>
      <c r="F331" s="214" t="s">
        <v>1042</v>
      </c>
      <c r="G331" s="1854">
        <v>4</v>
      </c>
      <c r="H331" s="214">
        <v>1.9</v>
      </c>
      <c r="I331" s="102">
        <v>1</v>
      </c>
      <c r="J331" s="195">
        <v>158080</v>
      </c>
      <c r="K331" s="195">
        <v>0</v>
      </c>
      <c r="L331" s="195"/>
      <c r="M331" s="214">
        <f t="shared" si="35"/>
        <v>158080</v>
      </c>
      <c r="N331" s="214">
        <v>1.84</v>
      </c>
      <c r="O331" s="102">
        <v>1</v>
      </c>
      <c r="P331" s="195">
        <v>153088</v>
      </c>
      <c r="Q331" s="195"/>
      <c r="R331" s="195"/>
      <c r="S331" s="214">
        <f t="shared" si="36"/>
        <v>153088</v>
      </c>
      <c r="T331" s="214">
        <f t="shared" si="34"/>
        <v>0</v>
      </c>
      <c r="U331" s="214">
        <f t="shared" si="34"/>
        <v>4992</v>
      </c>
      <c r="V331" s="214">
        <f t="shared" si="34"/>
        <v>0</v>
      </c>
      <c r="W331" s="214">
        <f t="shared" si="34"/>
        <v>0</v>
      </c>
      <c r="X331" s="214">
        <f t="shared" si="37"/>
        <v>4992</v>
      </c>
      <c r="Y331" s="1854">
        <v>5</v>
      </c>
      <c r="Z331" s="214">
        <v>1.9</v>
      </c>
      <c r="AA331" s="102">
        <v>1</v>
      </c>
      <c r="AB331" s="195">
        <v>158080</v>
      </c>
      <c r="AC331" s="195">
        <v>0</v>
      </c>
      <c r="AD331" s="195"/>
      <c r="AE331" s="214">
        <f t="shared" si="38"/>
        <v>158080</v>
      </c>
      <c r="AF331" s="1854">
        <v>6</v>
      </c>
      <c r="AG331" s="214">
        <v>1.96</v>
      </c>
      <c r="AH331" s="102">
        <v>1</v>
      </c>
      <c r="AI331" s="195">
        <v>163072</v>
      </c>
      <c r="AJ331" s="195">
        <v>0</v>
      </c>
      <c r="AK331" s="195"/>
      <c r="AL331" s="214">
        <f t="shared" ref="AL331:AL394" si="39">AI331+AJ331+AK331</f>
        <v>163072</v>
      </c>
    </row>
    <row r="332" spans="1:38" s="5" customFormat="1">
      <c r="A332" s="195">
        <v>323</v>
      </c>
      <c r="B332" s="102" t="s">
        <v>1799</v>
      </c>
      <c r="C332" s="102" t="s">
        <v>5895</v>
      </c>
      <c r="D332" s="195" t="s">
        <v>5877</v>
      </c>
      <c r="E332" s="1186" t="s">
        <v>562</v>
      </c>
      <c r="F332" s="214" t="s">
        <v>1042</v>
      </c>
      <c r="G332" s="1854">
        <v>6</v>
      </c>
      <c r="H332" s="214">
        <v>1.96</v>
      </c>
      <c r="I332" s="102">
        <v>1</v>
      </c>
      <c r="J332" s="195">
        <v>163072</v>
      </c>
      <c r="K332" s="195">
        <v>0</v>
      </c>
      <c r="L332" s="195"/>
      <c r="M332" s="214">
        <f t="shared" si="35"/>
        <v>163072</v>
      </c>
      <c r="N332" s="214">
        <v>1.9</v>
      </c>
      <c r="O332" s="102">
        <v>1</v>
      </c>
      <c r="P332" s="195">
        <v>158080</v>
      </c>
      <c r="Q332" s="195"/>
      <c r="R332" s="195"/>
      <c r="S332" s="214">
        <f t="shared" si="36"/>
        <v>158080</v>
      </c>
      <c r="T332" s="214">
        <f t="shared" si="34"/>
        <v>0</v>
      </c>
      <c r="U332" s="214">
        <f t="shared" si="34"/>
        <v>4992</v>
      </c>
      <c r="V332" s="214">
        <f t="shared" si="34"/>
        <v>0</v>
      </c>
      <c r="W332" s="214">
        <f t="shared" si="34"/>
        <v>0</v>
      </c>
      <c r="X332" s="214">
        <f t="shared" si="37"/>
        <v>4992</v>
      </c>
      <c r="Y332" s="1854">
        <v>7</v>
      </c>
      <c r="Z332" s="214">
        <v>1.96</v>
      </c>
      <c r="AA332" s="102">
        <v>1</v>
      </c>
      <c r="AB332" s="195">
        <v>163072</v>
      </c>
      <c r="AC332" s="195">
        <v>0</v>
      </c>
      <c r="AD332" s="195"/>
      <c r="AE332" s="214">
        <f t="shared" si="38"/>
        <v>163072</v>
      </c>
      <c r="AF332" s="1854">
        <v>8</v>
      </c>
      <c r="AG332" s="214">
        <v>2.02</v>
      </c>
      <c r="AH332" s="102">
        <v>1</v>
      </c>
      <c r="AI332" s="195">
        <v>168064</v>
      </c>
      <c r="AJ332" s="195">
        <v>0</v>
      </c>
      <c r="AK332" s="195"/>
      <c r="AL332" s="214">
        <f t="shared" si="39"/>
        <v>168064</v>
      </c>
    </row>
    <row r="333" spans="1:38" s="5" customFormat="1">
      <c r="A333" s="195">
        <v>324</v>
      </c>
      <c r="B333" s="102" t="s">
        <v>1800</v>
      </c>
      <c r="C333" s="102" t="s">
        <v>5894</v>
      </c>
      <c r="D333" s="195" t="s">
        <v>6297</v>
      </c>
      <c r="E333" s="1186" t="s">
        <v>562</v>
      </c>
      <c r="F333" s="214" t="s">
        <v>1042</v>
      </c>
      <c r="G333" s="1854">
        <v>6</v>
      </c>
      <c r="H333" s="214">
        <v>1.96</v>
      </c>
      <c r="I333" s="102">
        <v>1</v>
      </c>
      <c r="J333" s="195">
        <v>163072</v>
      </c>
      <c r="K333" s="195">
        <v>0</v>
      </c>
      <c r="L333" s="195"/>
      <c r="M333" s="214">
        <f t="shared" si="35"/>
        <v>163072</v>
      </c>
      <c r="N333" s="214">
        <v>1.9</v>
      </c>
      <c r="O333" s="102">
        <v>1</v>
      </c>
      <c r="P333" s="195">
        <v>158080</v>
      </c>
      <c r="Q333" s="195"/>
      <c r="R333" s="195"/>
      <c r="S333" s="214">
        <f t="shared" si="36"/>
        <v>158080</v>
      </c>
      <c r="T333" s="214">
        <f t="shared" si="34"/>
        <v>0</v>
      </c>
      <c r="U333" s="214">
        <f t="shared" si="34"/>
        <v>4992</v>
      </c>
      <c r="V333" s="214">
        <f t="shared" si="34"/>
        <v>0</v>
      </c>
      <c r="W333" s="214">
        <f t="shared" si="34"/>
        <v>0</v>
      </c>
      <c r="X333" s="214">
        <f t="shared" si="37"/>
        <v>4992</v>
      </c>
      <c r="Y333" s="1854">
        <v>7</v>
      </c>
      <c r="Z333" s="214">
        <v>1.96</v>
      </c>
      <c r="AA333" s="102">
        <v>1</v>
      </c>
      <c r="AB333" s="195">
        <v>163072</v>
      </c>
      <c r="AC333" s="195">
        <v>0</v>
      </c>
      <c r="AD333" s="195"/>
      <c r="AE333" s="214">
        <f t="shared" si="38"/>
        <v>163072</v>
      </c>
      <c r="AF333" s="1854">
        <v>8</v>
      </c>
      <c r="AG333" s="214">
        <v>2.02</v>
      </c>
      <c r="AH333" s="102">
        <v>1</v>
      </c>
      <c r="AI333" s="195">
        <v>168064</v>
      </c>
      <c r="AJ333" s="195">
        <v>0</v>
      </c>
      <c r="AK333" s="195"/>
      <c r="AL333" s="214">
        <f t="shared" si="39"/>
        <v>168064</v>
      </c>
    </row>
    <row r="334" spans="1:38" s="5" customFormat="1">
      <c r="A334" s="195">
        <v>325</v>
      </c>
      <c r="B334" s="102" t="s">
        <v>1801</v>
      </c>
      <c r="C334" s="102" t="s">
        <v>5895</v>
      </c>
      <c r="D334" s="195" t="s">
        <v>5807</v>
      </c>
      <c r="E334" s="1186" t="s">
        <v>562</v>
      </c>
      <c r="F334" s="214" t="s">
        <v>1042</v>
      </c>
      <c r="G334" s="1854">
        <v>6</v>
      </c>
      <c r="H334" s="214">
        <v>1.96</v>
      </c>
      <c r="I334" s="102">
        <v>1</v>
      </c>
      <c r="J334" s="195">
        <v>163072</v>
      </c>
      <c r="K334" s="195">
        <v>0</v>
      </c>
      <c r="L334" s="195"/>
      <c r="M334" s="214">
        <f t="shared" si="35"/>
        <v>163072</v>
      </c>
      <c r="N334" s="214">
        <v>1.9</v>
      </c>
      <c r="O334" s="102">
        <v>1</v>
      </c>
      <c r="P334" s="195">
        <v>158080</v>
      </c>
      <c r="Q334" s="195"/>
      <c r="R334" s="195"/>
      <c r="S334" s="214">
        <f t="shared" si="36"/>
        <v>158080</v>
      </c>
      <c r="T334" s="214">
        <f t="shared" si="34"/>
        <v>0</v>
      </c>
      <c r="U334" s="214">
        <f t="shared" si="34"/>
        <v>4992</v>
      </c>
      <c r="V334" s="214">
        <f t="shared" si="34"/>
        <v>0</v>
      </c>
      <c r="W334" s="214">
        <f t="shared" si="34"/>
        <v>0</v>
      </c>
      <c r="X334" s="214">
        <f t="shared" si="37"/>
        <v>4992</v>
      </c>
      <c r="Y334" s="1854">
        <v>7</v>
      </c>
      <c r="Z334" s="214">
        <v>1.96</v>
      </c>
      <c r="AA334" s="102">
        <v>1</v>
      </c>
      <c r="AB334" s="195">
        <v>163072</v>
      </c>
      <c r="AC334" s="195">
        <v>0</v>
      </c>
      <c r="AD334" s="195"/>
      <c r="AE334" s="214">
        <f t="shared" si="38"/>
        <v>163072</v>
      </c>
      <c r="AF334" s="1854">
        <v>8</v>
      </c>
      <c r="AG334" s="214">
        <v>2.02</v>
      </c>
      <c r="AH334" s="102">
        <v>1</v>
      </c>
      <c r="AI334" s="195">
        <v>168064</v>
      </c>
      <c r="AJ334" s="195">
        <v>0</v>
      </c>
      <c r="AK334" s="195"/>
      <c r="AL334" s="214">
        <f t="shared" si="39"/>
        <v>168064</v>
      </c>
    </row>
    <row r="335" spans="1:38" s="5" customFormat="1">
      <c r="A335" s="195">
        <v>326</v>
      </c>
      <c r="B335" s="102" t="s">
        <v>1802</v>
      </c>
      <c r="C335" s="102" t="s">
        <v>5895</v>
      </c>
      <c r="D335" s="195" t="s">
        <v>5877</v>
      </c>
      <c r="E335" s="1186" t="s">
        <v>562</v>
      </c>
      <c r="F335" s="214" t="s">
        <v>1042</v>
      </c>
      <c r="G335" s="1854">
        <v>6</v>
      </c>
      <c r="H335" s="214">
        <v>1.96</v>
      </c>
      <c r="I335" s="102">
        <v>1</v>
      </c>
      <c r="J335" s="195">
        <v>163072</v>
      </c>
      <c r="K335" s="195">
        <v>0</v>
      </c>
      <c r="L335" s="195"/>
      <c r="M335" s="214">
        <f t="shared" si="35"/>
        <v>163072</v>
      </c>
      <c r="N335" s="214">
        <v>1.9</v>
      </c>
      <c r="O335" s="102">
        <v>1</v>
      </c>
      <c r="P335" s="195">
        <v>158080</v>
      </c>
      <c r="Q335" s="195"/>
      <c r="R335" s="195"/>
      <c r="S335" s="214">
        <f t="shared" si="36"/>
        <v>158080</v>
      </c>
      <c r="T335" s="214">
        <f t="shared" si="34"/>
        <v>0</v>
      </c>
      <c r="U335" s="214">
        <f t="shared" si="34"/>
        <v>4992</v>
      </c>
      <c r="V335" s="214">
        <f t="shared" si="34"/>
        <v>0</v>
      </c>
      <c r="W335" s="214">
        <f t="shared" si="34"/>
        <v>0</v>
      </c>
      <c r="X335" s="214">
        <f t="shared" si="37"/>
        <v>4992</v>
      </c>
      <c r="Y335" s="1854">
        <v>7</v>
      </c>
      <c r="Z335" s="214">
        <v>1.96</v>
      </c>
      <c r="AA335" s="102">
        <v>1</v>
      </c>
      <c r="AB335" s="195">
        <v>163072</v>
      </c>
      <c r="AC335" s="195">
        <v>0</v>
      </c>
      <c r="AD335" s="195"/>
      <c r="AE335" s="214">
        <f t="shared" si="38"/>
        <v>163072</v>
      </c>
      <c r="AF335" s="1854">
        <v>8</v>
      </c>
      <c r="AG335" s="214">
        <v>2.02</v>
      </c>
      <c r="AH335" s="102">
        <v>1</v>
      </c>
      <c r="AI335" s="195">
        <v>168064</v>
      </c>
      <c r="AJ335" s="195">
        <v>0</v>
      </c>
      <c r="AK335" s="195"/>
      <c r="AL335" s="214">
        <f t="shared" si="39"/>
        <v>168064</v>
      </c>
    </row>
    <row r="336" spans="1:38" s="5" customFormat="1">
      <c r="A336" s="195">
        <v>327</v>
      </c>
      <c r="B336" s="102" t="s">
        <v>1803</v>
      </c>
      <c r="C336" s="102" t="s">
        <v>5895</v>
      </c>
      <c r="D336" s="195" t="s">
        <v>5807</v>
      </c>
      <c r="E336" s="1186" t="s">
        <v>562</v>
      </c>
      <c r="F336" s="214" t="s">
        <v>1042</v>
      </c>
      <c r="G336" s="1854">
        <v>6</v>
      </c>
      <c r="H336" s="214">
        <v>1.96</v>
      </c>
      <c r="I336" s="102">
        <v>1</v>
      </c>
      <c r="J336" s="195">
        <v>163072</v>
      </c>
      <c r="K336" s="195">
        <v>0</v>
      </c>
      <c r="L336" s="195"/>
      <c r="M336" s="214">
        <f t="shared" si="35"/>
        <v>163072</v>
      </c>
      <c r="N336" s="214">
        <v>1.9</v>
      </c>
      <c r="O336" s="102">
        <v>1</v>
      </c>
      <c r="P336" s="195">
        <v>158080</v>
      </c>
      <c r="Q336" s="195"/>
      <c r="R336" s="195"/>
      <c r="S336" s="214">
        <f t="shared" si="36"/>
        <v>158080</v>
      </c>
      <c r="T336" s="214">
        <f t="shared" si="34"/>
        <v>0</v>
      </c>
      <c r="U336" s="214">
        <f t="shared" si="34"/>
        <v>4992</v>
      </c>
      <c r="V336" s="214">
        <f t="shared" si="34"/>
        <v>0</v>
      </c>
      <c r="W336" s="214">
        <f t="shared" si="34"/>
        <v>0</v>
      </c>
      <c r="X336" s="214">
        <f t="shared" si="37"/>
        <v>4992</v>
      </c>
      <c r="Y336" s="1854">
        <v>7</v>
      </c>
      <c r="Z336" s="214">
        <v>1.96</v>
      </c>
      <c r="AA336" s="102">
        <v>1</v>
      </c>
      <c r="AB336" s="195">
        <v>163072</v>
      </c>
      <c r="AC336" s="195">
        <v>0</v>
      </c>
      <c r="AD336" s="195"/>
      <c r="AE336" s="214">
        <f t="shared" si="38"/>
        <v>163072</v>
      </c>
      <c r="AF336" s="1854">
        <v>8</v>
      </c>
      <c r="AG336" s="214">
        <v>2.02</v>
      </c>
      <c r="AH336" s="102">
        <v>1</v>
      </c>
      <c r="AI336" s="195">
        <v>168064</v>
      </c>
      <c r="AJ336" s="195">
        <v>0</v>
      </c>
      <c r="AK336" s="195"/>
      <c r="AL336" s="214">
        <f t="shared" si="39"/>
        <v>168064</v>
      </c>
    </row>
    <row r="337" spans="1:38" s="5" customFormat="1">
      <c r="A337" s="195">
        <v>328</v>
      </c>
      <c r="B337" s="102" t="s">
        <v>6372</v>
      </c>
      <c r="C337" s="102" t="s">
        <v>5894</v>
      </c>
      <c r="D337" s="195" t="s">
        <v>6304</v>
      </c>
      <c r="E337" s="1186" t="s">
        <v>562</v>
      </c>
      <c r="F337" s="214" t="s">
        <v>1042</v>
      </c>
      <c r="G337" s="1854">
        <v>3</v>
      </c>
      <c r="H337" s="214">
        <v>1.84</v>
      </c>
      <c r="I337" s="102">
        <v>1</v>
      </c>
      <c r="J337" s="195">
        <v>153088</v>
      </c>
      <c r="K337" s="195">
        <v>0</v>
      </c>
      <c r="L337" s="195"/>
      <c r="M337" s="214">
        <f t="shared" si="35"/>
        <v>153088</v>
      </c>
      <c r="N337" s="214">
        <v>1.79</v>
      </c>
      <c r="O337" s="102">
        <v>1</v>
      </c>
      <c r="P337" s="195">
        <v>148928</v>
      </c>
      <c r="Q337" s="195"/>
      <c r="R337" s="195"/>
      <c r="S337" s="214">
        <f t="shared" si="36"/>
        <v>148928</v>
      </c>
      <c r="T337" s="214">
        <f t="shared" si="34"/>
        <v>0</v>
      </c>
      <c r="U337" s="214">
        <f t="shared" si="34"/>
        <v>4160</v>
      </c>
      <c r="V337" s="214">
        <f t="shared" si="34"/>
        <v>0</v>
      </c>
      <c r="W337" s="214">
        <f t="shared" si="34"/>
        <v>0</v>
      </c>
      <c r="X337" s="214">
        <f t="shared" si="37"/>
        <v>4160</v>
      </c>
      <c r="Y337" s="1854">
        <v>4</v>
      </c>
      <c r="Z337" s="214">
        <v>1.9</v>
      </c>
      <c r="AA337" s="102">
        <v>1</v>
      </c>
      <c r="AB337" s="195">
        <v>158080</v>
      </c>
      <c r="AC337" s="195">
        <v>0</v>
      </c>
      <c r="AD337" s="195"/>
      <c r="AE337" s="214">
        <f t="shared" si="38"/>
        <v>158080</v>
      </c>
      <c r="AF337" s="1854">
        <v>5</v>
      </c>
      <c r="AG337" s="214">
        <v>1.9</v>
      </c>
      <c r="AH337" s="102">
        <v>1</v>
      </c>
      <c r="AI337" s="195">
        <v>158080</v>
      </c>
      <c r="AJ337" s="195">
        <v>0</v>
      </c>
      <c r="AK337" s="195"/>
      <c r="AL337" s="214">
        <f t="shared" si="39"/>
        <v>158080</v>
      </c>
    </row>
    <row r="338" spans="1:38" s="5" customFormat="1">
      <c r="A338" s="195">
        <v>329</v>
      </c>
      <c r="B338" s="102" t="s">
        <v>1804</v>
      </c>
      <c r="C338" s="102" t="s">
        <v>5895</v>
      </c>
      <c r="D338" s="195" t="s">
        <v>6298</v>
      </c>
      <c r="E338" s="1186" t="s">
        <v>562</v>
      </c>
      <c r="F338" s="214" t="s">
        <v>1042</v>
      </c>
      <c r="G338" s="1854">
        <v>7</v>
      </c>
      <c r="H338" s="214">
        <v>1.96</v>
      </c>
      <c r="I338" s="102">
        <v>1</v>
      </c>
      <c r="J338" s="195">
        <v>163072</v>
      </c>
      <c r="K338" s="195">
        <v>0</v>
      </c>
      <c r="L338" s="195"/>
      <c r="M338" s="214">
        <f t="shared" si="35"/>
        <v>163072</v>
      </c>
      <c r="N338" s="214">
        <v>1.96</v>
      </c>
      <c r="O338" s="102">
        <v>1</v>
      </c>
      <c r="P338" s="195">
        <v>163072</v>
      </c>
      <c r="Q338" s="195"/>
      <c r="R338" s="195"/>
      <c r="S338" s="214">
        <f t="shared" si="36"/>
        <v>163072</v>
      </c>
      <c r="T338" s="214">
        <f t="shared" si="34"/>
        <v>0</v>
      </c>
      <c r="U338" s="214">
        <f t="shared" si="34"/>
        <v>0</v>
      </c>
      <c r="V338" s="214">
        <f t="shared" si="34"/>
        <v>0</v>
      </c>
      <c r="W338" s="214">
        <f t="shared" si="34"/>
        <v>0</v>
      </c>
      <c r="X338" s="214">
        <f t="shared" si="37"/>
        <v>0</v>
      </c>
      <c r="Y338" s="1854">
        <v>8</v>
      </c>
      <c r="Z338" s="214">
        <v>2.02</v>
      </c>
      <c r="AA338" s="102">
        <v>1</v>
      </c>
      <c r="AB338" s="195">
        <v>168064</v>
      </c>
      <c r="AC338" s="195">
        <v>0</v>
      </c>
      <c r="AD338" s="195"/>
      <c r="AE338" s="214">
        <f t="shared" si="38"/>
        <v>168064</v>
      </c>
      <c r="AF338" s="1854">
        <v>9</v>
      </c>
      <c r="AG338" s="214">
        <v>2.02</v>
      </c>
      <c r="AH338" s="102">
        <v>1</v>
      </c>
      <c r="AI338" s="195">
        <v>168064</v>
      </c>
      <c r="AJ338" s="195">
        <v>0</v>
      </c>
      <c r="AK338" s="195"/>
      <c r="AL338" s="214">
        <f t="shared" si="39"/>
        <v>168064</v>
      </c>
    </row>
    <row r="339" spans="1:38" s="5" customFormat="1">
      <c r="A339" s="195">
        <v>330</v>
      </c>
      <c r="B339" s="102" t="s">
        <v>2065</v>
      </c>
      <c r="C339" s="102" t="s">
        <v>5895</v>
      </c>
      <c r="D339" s="195" t="s">
        <v>6299</v>
      </c>
      <c r="E339" s="1186" t="s">
        <v>562</v>
      </c>
      <c r="F339" s="214" t="s">
        <v>1042</v>
      </c>
      <c r="G339" s="1854">
        <v>5</v>
      </c>
      <c r="H339" s="214">
        <v>1.9</v>
      </c>
      <c r="I339" s="102">
        <v>1</v>
      </c>
      <c r="J339" s="195">
        <v>158080</v>
      </c>
      <c r="K339" s="195">
        <v>0</v>
      </c>
      <c r="L339" s="195"/>
      <c r="M339" s="214">
        <f t="shared" si="35"/>
        <v>158080</v>
      </c>
      <c r="N339" s="214">
        <v>1.9</v>
      </c>
      <c r="O339" s="102">
        <v>1</v>
      </c>
      <c r="P339" s="195">
        <v>158080</v>
      </c>
      <c r="Q339" s="195"/>
      <c r="R339" s="195"/>
      <c r="S339" s="214">
        <f t="shared" si="36"/>
        <v>158080</v>
      </c>
      <c r="T339" s="214">
        <f t="shared" si="34"/>
        <v>0</v>
      </c>
      <c r="U339" s="214">
        <f t="shared" si="34"/>
        <v>0</v>
      </c>
      <c r="V339" s="214">
        <f t="shared" si="34"/>
        <v>0</v>
      </c>
      <c r="W339" s="214">
        <f t="shared" si="34"/>
        <v>0</v>
      </c>
      <c r="X339" s="214">
        <f t="shared" si="37"/>
        <v>0</v>
      </c>
      <c r="Y339" s="1854">
        <v>6</v>
      </c>
      <c r="Z339" s="214">
        <v>1.96</v>
      </c>
      <c r="AA339" s="102">
        <v>1</v>
      </c>
      <c r="AB339" s="195">
        <v>163072</v>
      </c>
      <c r="AC339" s="195">
        <v>0</v>
      </c>
      <c r="AD339" s="195"/>
      <c r="AE339" s="214">
        <f t="shared" si="38"/>
        <v>163072</v>
      </c>
      <c r="AF339" s="1854">
        <v>7</v>
      </c>
      <c r="AG339" s="214">
        <v>1.96</v>
      </c>
      <c r="AH339" s="102">
        <v>1</v>
      </c>
      <c r="AI339" s="195">
        <v>163072</v>
      </c>
      <c r="AJ339" s="195">
        <v>0</v>
      </c>
      <c r="AK339" s="195"/>
      <c r="AL339" s="214">
        <f t="shared" si="39"/>
        <v>163072</v>
      </c>
    </row>
    <row r="340" spans="1:38" s="5" customFormat="1">
      <c r="A340" s="195">
        <v>331</v>
      </c>
      <c r="B340" s="102" t="s">
        <v>1806</v>
      </c>
      <c r="C340" s="102" t="s">
        <v>5895</v>
      </c>
      <c r="D340" s="195" t="s">
        <v>6309</v>
      </c>
      <c r="E340" s="1186" t="s">
        <v>562</v>
      </c>
      <c r="F340" s="214" t="s">
        <v>1042</v>
      </c>
      <c r="G340" s="1854">
        <v>6</v>
      </c>
      <c r="H340" s="214">
        <v>1.96</v>
      </c>
      <c r="I340" s="102">
        <v>1</v>
      </c>
      <c r="J340" s="195">
        <v>163072</v>
      </c>
      <c r="K340" s="195">
        <v>0</v>
      </c>
      <c r="L340" s="195"/>
      <c r="M340" s="214">
        <f t="shared" si="35"/>
        <v>163072</v>
      </c>
      <c r="N340" s="214">
        <v>1.9</v>
      </c>
      <c r="O340" s="102">
        <v>1</v>
      </c>
      <c r="P340" s="195">
        <v>158080</v>
      </c>
      <c r="Q340" s="195"/>
      <c r="R340" s="195"/>
      <c r="S340" s="214">
        <f t="shared" si="36"/>
        <v>158080</v>
      </c>
      <c r="T340" s="214">
        <f t="shared" si="34"/>
        <v>0</v>
      </c>
      <c r="U340" s="214">
        <f t="shared" si="34"/>
        <v>4992</v>
      </c>
      <c r="V340" s="214">
        <f t="shared" si="34"/>
        <v>0</v>
      </c>
      <c r="W340" s="214">
        <f t="shared" si="34"/>
        <v>0</v>
      </c>
      <c r="X340" s="214">
        <f t="shared" si="37"/>
        <v>4992</v>
      </c>
      <c r="Y340" s="1854">
        <v>7</v>
      </c>
      <c r="Z340" s="214">
        <v>1.96</v>
      </c>
      <c r="AA340" s="102">
        <v>1</v>
      </c>
      <c r="AB340" s="195">
        <v>163072</v>
      </c>
      <c r="AC340" s="195">
        <v>0</v>
      </c>
      <c r="AD340" s="195"/>
      <c r="AE340" s="214">
        <f t="shared" si="38"/>
        <v>163072</v>
      </c>
      <c r="AF340" s="1854">
        <v>8</v>
      </c>
      <c r="AG340" s="214">
        <v>2.02</v>
      </c>
      <c r="AH340" s="102">
        <v>1</v>
      </c>
      <c r="AI340" s="195">
        <v>168064</v>
      </c>
      <c r="AJ340" s="195">
        <v>0</v>
      </c>
      <c r="AK340" s="195"/>
      <c r="AL340" s="214">
        <f t="shared" si="39"/>
        <v>168064</v>
      </c>
    </row>
    <row r="341" spans="1:38" s="5" customFormat="1">
      <c r="A341" s="195">
        <v>332</v>
      </c>
      <c r="B341" s="102" t="s">
        <v>4963</v>
      </c>
      <c r="C341" s="102" t="s">
        <v>5895</v>
      </c>
      <c r="D341" s="195" t="s">
        <v>6310</v>
      </c>
      <c r="E341" s="1186" t="s">
        <v>562</v>
      </c>
      <c r="F341" s="214" t="s">
        <v>1042</v>
      </c>
      <c r="G341" s="1854">
        <v>6</v>
      </c>
      <c r="H341" s="214">
        <v>1.96</v>
      </c>
      <c r="I341" s="102">
        <v>1</v>
      </c>
      <c r="J341" s="195">
        <v>163072</v>
      </c>
      <c r="K341" s="195">
        <v>0</v>
      </c>
      <c r="L341" s="195"/>
      <c r="M341" s="214">
        <f t="shared" si="35"/>
        <v>163072</v>
      </c>
      <c r="N341" s="214">
        <v>1.9</v>
      </c>
      <c r="O341" s="102">
        <v>1</v>
      </c>
      <c r="P341" s="195">
        <v>158080</v>
      </c>
      <c r="Q341" s="195"/>
      <c r="R341" s="195"/>
      <c r="S341" s="214">
        <f t="shared" si="36"/>
        <v>158080</v>
      </c>
      <c r="T341" s="214">
        <f t="shared" si="34"/>
        <v>0</v>
      </c>
      <c r="U341" s="214">
        <f t="shared" si="34"/>
        <v>4992</v>
      </c>
      <c r="V341" s="214">
        <f t="shared" si="34"/>
        <v>0</v>
      </c>
      <c r="W341" s="214">
        <f t="shared" si="34"/>
        <v>0</v>
      </c>
      <c r="X341" s="214">
        <f t="shared" si="37"/>
        <v>4992</v>
      </c>
      <c r="Y341" s="1854">
        <v>7</v>
      </c>
      <c r="Z341" s="214">
        <v>1.96</v>
      </c>
      <c r="AA341" s="102">
        <v>1</v>
      </c>
      <c r="AB341" s="195">
        <v>163072</v>
      </c>
      <c r="AC341" s="195">
        <v>0</v>
      </c>
      <c r="AD341" s="195"/>
      <c r="AE341" s="214">
        <f t="shared" si="38"/>
        <v>163072</v>
      </c>
      <c r="AF341" s="1854">
        <v>8</v>
      </c>
      <c r="AG341" s="214">
        <v>2.02</v>
      </c>
      <c r="AH341" s="102">
        <v>1</v>
      </c>
      <c r="AI341" s="195">
        <v>168064</v>
      </c>
      <c r="AJ341" s="195">
        <v>0</v>
      </c>
      <c r="AK341" s="195"/>
      <c r="AL341" s="214">
        <f t="shared" si="39"/>
        <v>168064</v>
      </c>
    </row>
    <row r="342" spans="1:38" s="5" customFormat="1">
      <c r="A342" s="195">
        <v>333</v>
      </c>
      <c r="B342" s="102" t="s">
        <v>7964</v>
      </c>
      <c r="C342" s="102" t="s">
        <v>5895</v>
      </c>
      <c r="D342" s="195" t="s">
        <v>6310</v>
      </c>
      <c r="E342" s="1186" t="s">
        <v>562</v>
      </c>
      <c r="F342" s="214" t="s">
        <v>1042</v>
      </c>
      <c r="G342" s="1854">
        <v>2</v>
      </c>
      <c r="H342" s="214">
        <v>1.79</v>
      </c>
      <c r="I342" s="102">
        <v>1</v>
      </c>
      <c r="J342" s="195">
        <v>148928</v>
      </c>
      <c r="K342" s="195">
        <v>0</v>
      </c>
      <c r="L342" s="195"/>
      <c r="M342" s="214">
        <f t="shared" si="35"/>
        <v>148928</v>
      </c>
      <c r="N342" s="214">
        <v>1.73</v>
      </c>
      <c r="O342" s="102">
        <v>1</v>
      </c>
      <c r="P342" s="195">
        <v>143936</v>
      </c>
      <c r="Q342" s="195"/>
      <c r="R342" s="195"/>
      <c r="S342" s="214">
        <f t="shared" si="36"/>
        <v>143936</v>
      </c>
      <c r="T342" s="214">
        <f t="shared" si="34"/>
        <v>0</v>
      </c>
      <c r="U342" s="214">
        <f t="shared" si="34"/>
        <v>4992</v>
      </c>
      <c r="V342" s="214">
        <f t="shared" si="34"/>
        <v>0</v>
      </c>
      <c r="W342" s="214">
        <f t="shared" si="34"/>
        <v>0</v>
      </c>
      <c r="X342" s="214">
        <f t="shared" si="37"/>
        <v>4992</v>
      </c>
      <c r="Y342" s="1854">
        <v>3</v>
      </c>
      <c r="Z342" s="214">
        <v>1.84</v>
      </c>
      <c r="AA342" s="102">
        <v>1</v>
      </c>
      <c r="AB342" s="195">
        <v>153088</v>
      </c>
      <c r="AC342" s="195">
        <v>0</v>
      </c>
      <c r="AD342" s="195"/>
      <c r="AE342" s="214">
        <f t="shared" si="38"/>
        <v>153088</v>
      </c>
      <c r="AF342" s="1854">
        <v>4</v>
      </c>
      <c r="AG342" s="214">
        <v>1.9</v>
      </c>
      <c r="AH342" s="102">
        <v>1</v>
      </c>
      <c r="AI342" s="195">
        <v>158080</v>
      </c>
      <c r="AJ342" s="195">
        <v>0</v>
      </c>
      <c r="AK342" s="195"/>
      <c r="AL342" s="214">
        <f t="shared" si="39"/>
        <v>158080</v>
      </c>
    </row>
    <row r="343" spans="1:38" s="5" customFormat="1">
      <c r="A343" s="195">
        <v>334</v>
      </c>
      <c r="B343" s="102" t="s">
        <v>7965</v>
      </c>
      <c r="C343" s="102" t="s">
        <v>5895</v>
      </c>
      <c r="D343" s="195" t="s">
        <v>6312</v>
      </c>
      <c r="E343" s="1186" t="s">
        <v>562</v>
      </c>
      <c r="F343" s="214" t="s">
        <v>1042</v>
      </c>
      <c r="G343" s="1854">
        <v>2</v>
      </c>
      <c r="H343" s="214">
        <v>1.79</v>
      </c>
      <c r="I343" s="102">
        <v>1</v>
      </c>
      <c r="J343" s="195">
        <v>148928</v>
      </c>
      <c r="K343" s="195">
        <v>0</v>
      </c>
      <c r="L343" s="195"/>
      <c r="M343" s="214">
        <f t="shared" si="35"/>
        <v>148928</v>
      </c>
      <c r="N343" s="214">
        <v>1.73</v>
      </c>
      <c r="O343" s="102">
        <v>1</v>
      </c>
      <c r="P343" s="195">
        <v>143936</v>
      </c>
      <c r="Q343" s="195"/>
      <c r="R343" s="195"/>
      <c r="S343" s="214">
        <f t="shared" si="36"/>
        <v>143936</v>
      </c>
      <c r="T343" s="214">
        <f t="shared" si="34"/>
        <v>0</v>
      </c>
      <c r="U343" s="214">
        <f t="shared" si="34"/>
        <v>4992</v>
      </c>
      <c r="V343" s="214">
        <f t="shared" si="34"/>
        <v>0</v>
      </c>
      <c r="W343" s="214">
        <f t="shared" si="34"/>
        <v>0</v>
      </c>
      <c r="X343" s="214">
        <f t="shared" si="37"/>
        <v>4992</v>
      </c>
      <c r="Y343" s="1854">
        <v>3</v>
      </c>
      <c r="Z343" s="214">
        <v>1.84</v>
      </c>
      <c r="AA343" s="102">
        <v>1</v>
      </c>
      <c r="AB343" s="195">
        <v>153088</v>
      </c>
      <c r="AC343" s="195">
        <v>0</v>
      </c>
      <c r="AD343" s="195"/>
      <c r="AE343" s="214">
        <f t="shared" si="38"/>
        <v>153088</v>
      </c>
      <c r="AF343" s="1854">
        <v>4</v>
      </c>
      <c r="AG343" s="214">
        <v>1.9</v>
      </c>
      <c r="AH343" s="102">
        <v>1</v>
      </c>
      <c r="AI343" s="195">
        <v>158080</v>
      </c>
      <c r="AJ343" s="195">
        <v>0</v>
      </c>
      <c r="AK343" s="195"/>
      <c r="AL343" s="214">
        <f t="shared" si="39"/>
        <v>158080</v>
      </c>
    </row>
    <row r="344" spans="1:38" s="5" customFormat="1">
      <c r="A344" s="195">
        <v>335</v>
      </c>
      <c r="B344" s="102" t="s">
        <v>7966</v>
      </c>
      <c r="C344" s="102" t="s">
        <v>5894</v>
      </c>
      <c r="D344" s="195" t="s">
        <v>6341</v>
      </c>
      <c r="E344" s="1186" t="s">
        <v>562</v>
      </c>
      <c r="F344" s="214" t="s">
        <v>1042</v>
      </c>
      <c r="G344" s="1854">
        <v>2</v>
      </c>
      <c r="H344" s="214">
        <v>1.79</v>
      </c>
      <c r="I344" s="102">
        <v>1</v>
      </c>
      <c r="J344" s="195">
        <v>148928</v>
      </c>
      <c r="K344" s="195">
        <v>0</v>
      </c>
      <c r="L344" s="195"/>
      <c r="M344" s="214">
        <f t="shared" si="35"/>
        <v>148928</v>
      </c>
      <c r="N344" s="214">
        <v>1.73</v>
      </c>
      <c r="O344" s="102">
        <v>1</v>
      </c>
      <c r="P344" s="195">
        <v>143936</v>
      </c>
      <c r="Q344" s="195"/>
      <c r="R344" s="195"/>
      <c r="S344" s="214">
        <f t="shared" si="36"/>
        <v>143936</v>
      </c>
      <c r="T344" s="214">
        <f t="shared" si="34"/>
        <v>0</v>
      </c>
      <c r="U344" s="214">
        <f t="shared" si="34"/>
        <v>4992</v>
      </c>
      <c r="V344" s="214">
        <f t="shared" si="34"/>
        <v>0</v>
      </c>
      <c r="W344" s="214">
        <f t="shared" si="34"/>
        <v>0</v>
      </c>
      <c r="X344" s="214">
        <f t="shared" si="37"/>
        <v>4992</v>
      </c>
      <c r="Y344" s="1854">
        <v>3</v>
      </c>
      <c r="Z344" s="214">
        <v>1.84</v>
      </c>
      <c r="AA344" s="102">
        <v>1</v>
      </c>
      <c r="AB344" s="195">
        <v>153088</v>
      </c>
      <c r="AC344" s="195">
        <v>0</v>
      </c>
      <c r="AD344" s="195"/>
      <c r="AE344" s="214">
        <f t="shared" si="38"/>
        <v>153088</v>
      </c>
      <c r="AF344" s="1854">
        <v>4</v>
      </c>
      <c r="AG344" s="214">
        <v>1.9</v>
      </c>
      <c r="AH344" s="102">
        <v>1</v>
      </c>
      <c r="AI344" s="195">
        <v>158080</v>
      </c>
      <c r="AJ344" s="195">
        <v>0</v>
      </c>
      <c r="AK344" s="195"/>
      <c r="AL344" s="214">
        <f t="shared" si="39"/>
        <v>158080</v>
      </c>
    </row>
    <row r="345" spans="1:38" s="5" customFormat="1" ht="108">
      <c r="A345" s="195">
        <v>336</v>
      </c>
      <c r="B345" s="102" t="s">
        <v>1759</v>
      </c>
      <c r="C345" s="102" t="s">
        <v>5895</v>
      </c>
      <c r="D345" s="195" t="s">
        <v>5877</v>
      </c>
      <c r="E345" s="1186" t="s">
        <v>4967</v>
      </c>
      <c r="F345" s="214" t="s">
        <v>1036</v>
      </c>
      <c r="G345" s="1854">
        <v>6</v>
      </c>
      <c r="H345" s="214">
        <v>4.55</v>
      </c>
      <c r="I345" s="102">
        <v>1</v>
      </c>
      <c r="J345" s="195">
        <v>378560</v>
      </c>
      <c r="K345" s="195">
        <v>0</v>
      </c>
      <c r="L345" s="195"/>
      <c r="M345" s="214">
        <f t="shared" si="35"/>
        <v>378560</v>
      </c>
      <c r="N345" s="214">
        <v>4.41</v>
      </c>
      <c r="O345" s="102">
        <v>1</v>
      </c>
      <c r="P345" s="195">
        <v>366912</v>
      </c>
      <c r="Q345" s="195">
        <v>0</v>
      </c>
      <c r="R345" s="195"/>
      <c r="S345" s="214">
        <f t="shared" si="36"/>
        <v>366912</v>
      </c>
      <c r="T345" s="214">
        <f t="shared" si="34"/>
        <v>0</v>
      </c>
      <c r="U345" s="214">
        <f t="shared" si="34"/>
        <v>11648</v>
      </c>
      <c r="V345" s="214">
        <f t="shared" si="34"/>
        <v>0</v>
      </c>
      <c r="W345" s="214">
        <f t="shared" si="34"/>
        <v>0</v>
      </c>
      <c r="X345" s="214">
        <f t="shared" si="37"/>
        <v>11648</v>
      </c>
      <c r="Y345" s="1854">
        <v>7</v>
      </c>
      <c r="Z345" s="214">
        <v>4.55</v>
      </c>
      <c r="AA345" s="102">
        <v>1</v>
      </c>
      <c r="AB345" s="195">
        <v>378560</v>
      </c>
      <c r="AC345" s="195">
        <v>0</v>
      </c>
      <c r="AD345" s="195"/>
      <c r="AE345" s="214">
        <f t="shared" si="38"/>
        <v>378560</v>
      </c>
      <c r="AF345" s="1854">
        <v>8</v>
      </c>
      <c r="AG345" s="214">
        <v>4.7</v>
      </c>
      <c r="AH345" s="102">
        <v>1</v>
      </c>
      <c r="AI345" s="195">
        <v>391040</v>
      </c>
      <c r="AJ345" s="195">
        <v>0</v>
      </c>
      <c r="AK345" s="195"/>
      <c r="AL345" s="214">
        <f t="shared" si="39"/>
        <v>391040</v>
      </c>
    </row>
    <row r="346" spans="1:38" s="5" customFormat="1" ht="54">
      <c r="A346" s="195">
        <v>337</v>
      </c>
      <c r="B346" s="102" t="s">
        <v>6373</v>
      </c>
      <c r="C346" s="102" t="s">
        <v>5895</v>
      </c>
      <c r="D346" s="195" t="s">
        <v>6307</v>
      </c>
      <c r="E346" s="1186" t="s">
        <v>1680</v>
      </c>
      <c r="F346" s="214" t="s">
        <v>1168</v>
      </c>
      <c r="G346" s="1854">
        <v>20</v>
      </c>
      <c r="H346" s="214">
        <v>3.64</v>
      </c>
      <c r="I346" s="102">
        <v>1</v>
      </c>
      <c r="J346" s="195">
        <v>302848</v>
      </c>
      <c r="K346" s="195">
        <v>0</v>
      </c>
      <c r="L346" s="195"/>
      <c r="M346" s="214">
        <f t="shared" si="35"/>
        <v>302848</v>
      </c>
      <c r="N346" s="214">
        <v>3.64</v>
      </c>
      <c r="O346" s="102">
        <v>1</v>
      </c>
      <c r="P346" s="195">
        <v>302848</v>
      </c>
      <c r="Q346" s="195">
        <v>0</v>
      </c>
      <c r="R346" s="195"/>
      <c r="S346" s="214">
        <f t="shared" si="36"/>
        <v>302848</v>
      </c>
      <c r="T346" s="214">
        <f t="shared" si="34"/>
        <v>0</v>
      </c>
      <c r="U346" s="214">
        <f t="shared" si="34"/>
        <v>0</v>
      </c>
      <c r="V346" s="214">
        <f t="shared" si="34"/>
        <v>0</v>
      </c>
      <c r="W346" s="214">
        <f t="shared" si="34"/>
        <v>0</v>
      </c>
      <c r="X346" s="214">
        <f t="shared" si="37"/>
        <v>0</v>
      </c>
      <c r="Y346" s="1854">
        <v>21</v>
      </c>
      <c r="Z346" s="214">
        <v>3.64</v>
      </c>
      <c r="AA346" s="102">
        <v>1</v>
      </c>
      <c r="AB346" s="195">
        <v>302848</v>
      </c>
      <c r="AC346" s="195">
        <v>0</v>
      </c>
      <c r="AD346" s="195"/>
      <c r="AE346" s="214">
        <f t="shared" si="38"/>
        <v>302848</v>
      </c>
      <c r="AF346" s="1854">
        <v>22</v>
      </c>
      <c r="AG346" s="214">
        <v>3.64</v>
      </c>
      <c r="AH346" s="102">
        <v>1</v>
      </c>
      <c r="AI346" s="195">
        <v>302848</v>
      </c>
      <c r="AJ346" s="195">
        <v>0</v>
      </c>
      <c r="AK346" s="195"/>
      <c r="AL346" s="214">
        <f t="shared" si="39"/>
        <v>302848</v>
      </c>
    </row>
    <row r="347" spans="1:38" s="5" customFormat="1" ht="54">
      <c r="A347" s="195">
        <v>338</v>
      </c>
      <c r="B347" s="102" t="s">
        <v>4968</v>
      </c>
      <c r="C347" s="102" t="s">
        <v>5895</v>
      </c>
      <c r="D347" s="195" t="s">
        <v>6303</v>
      </c>
      <c r="E347" s="1186" t="s">
        <v>1737</v>
      </c>
      <c r="F347" s="214" t="s">
        <v>1183</v>
      </c>
      <c r="G347" s="1854">
        <v>6</v>
      </c>
      <c r="H347" s="214">
        <v>2.66</v>
      </c>
      <c r="I347" s="102">
        <v>1</v>
      </c>
      <c r="J347" s="195">
        <v>221312</v>
      </c>
      <c r="K347" s="195">
        <v>0</v>
      </c>
      <c r="L347" s="195"/>
      <c r="M347" s="214">
        <f t="shared" si="35"/>
        <v>221312</v>
      </c>
      <c r="N347" s="214">
        <v>2.58</v>
      </c>
      <c r="O347" s="102">
        <v>1</v>
      </c>
      <c r="P347" s="195">
        <v>214656</v>
      </c>
      <c r="Q347" s="195">
        <v>0</v>
      </c>
      <c r="R347" s="195"/>
      <c r="S347" s="214">
        <f t="shared" si="36"/>
        <v>214656</v>
      </c>
      <c r="T347" s="214">
        <f t="shared" si="34"/>
        <v>0</v>
      </c>
      <c r="U347" s="214">
        <f t="shared" si="34"/>
        <v>6656</v>
      </c>
      <c r="V347" s="214">
        <f t="shared" si="34"/>
        <v>0</v>
      </c>
      <c r="W347" s="214">
        <f t="shared" si="34"/>
        <v>0</v>
      </c>
      <c r="X347" s="214">
        <f t="shared" si="37"/>
        <v>6656</v>
      </c>
      <c r="Y347" s="1854">
        <v>7</v>
      </c>
      <c r="Z347" s="214">
        <v>2.66</v>
      </c>
      <c r="AA347" s="102">
        <v>1</v>
      </c>
      <c r="AB347" s="195">
        <v>221312</v>
      </c>
      <c r="AC347" s="195">
        <v>0</v>
      </c>
      <c r="AD347" s="195"/>
      <c r="AE347" s="214">
        <f t="shared" si="38"/>
        <v>221312</v>
      </c>
      <c r="AF347" s="1854">
        <v>8</v>
      </c>
      <c r="AG347" s="214">
        <v>2.75</v>
      </c>
      <c r="AH347" s="102">
        <v>1</v>
      </c>
      <c r="AI347" s="195">
        <v>228800</v>
      </c>
      <c r="AJ347" s="195">
        <v>0</v>
      </c>
      <c r="AK347" s="195"/>
      <c r="AL347" s="214">
        <f t="shared" si="39"/>
        <v>228800</v>
      </c>
    </row>
    <row r="348" spans="1:38" s="5" customFormat="1" ht="54">
      <c r="A348" s="195">
        <v>339</v>
      </c>
      <c r="B348" s="102" t="s">
        <v>4969</v>
      </c>
      <c r="C348" s="102" t="s">
        <v>5895</v>
      </c>
      <c r="D348" s="195" t="s">
        <v>6331</v>
      </c>
      <c r="E348" s="1186" t="s">
        <v>1737</v>
      </c>
      <c r="F348" s="214" t="s">
        <v>1183</v>
      </c>
      <c r="G348" s="1854">
        <v>6</v>
      </c>
      <c r="H348" s="214">
        <v>2.66</v>
      </c>
      <c r="I348" s="102">
        <v>1</v>
      </c>
      <c r="J348" s="195">
        <v>221312</v>
      </c>
      <c r="K348" s="195">
        <v>0</v>
      </c>
      <c r="L348" s="195"/>
      <c r="M348" s="214">
        <f t="shared" si="35"/>
        <v>221312</v>
      </c>
      <c r="N348" s="214">
        <v>2.58</v>
      </c>
      <c r="O348" s="102">
        <v>1</v>
      </c>
      <c r="P348" s="195">
        <v>214656</v>
      </c>
      <c r="Q348" s="195">
        <v>0</v>
      </c>
      <c r="R348" s="195"/>
      <c r="S348" s="214">
        <f t="shared" si="36"/>
        <v>214656</v>
      </c>
      <c r="T348" s="214">
        <f t="shared" si="34"/>
        <v>0</v>
      </c>
      <c r="U348" s="214">
        <f t="shared" si="34"/>
        <v>6656</v>
      </c>
      <c r="V348" s="214">
        <f t="shared" si="34"/>
        <v>0</v>
      </c>
      <c r="W348" s="214">
        <f t="shared" si="34"/>
        <v>0</v>
      </c>
      <c r="X348" s="214">
        <f t="shared" si="37"/>
        <v>6656</v>
      </c>
      <c r="Y348" s="1854">
        <v>7</v>
      </c>
      <c r="Z348" s="214">
        <v>2.66</v>
      </c>
      <c r="AA348" s="102">
        <v>1</v>
      </c>
      <c r="AB348" s="195">
        <v>221312</v>
      </c>
      <c r="AC348" s="195">
        <v>0</v>
      </c>
      <c r="AD348" s="195"/>
      <c r="AE348" s="214">
        <f t="shared" si="38"/>
        <v>221312</v>
      </c>
      <c r="AF348" s="1854">
        <v>8</v>
      </c>
      <c r="AG348" s="214">
        <v>2.75</v>
      </c>
      <c r="AH348" s="102">
        <v>1</v>
      </c>
      <c r="AI348" s="195">
        <v>228800</v>
      </c>
      <c r="AJ348" s="195">
        <v>0</v>
      </c>
      <c r="AK348" s="195"/>
      <c r="AL348" s="214">
        <f t="shared" si="39"/>
        <v>228800</v>
      </c>
    </row>
    <row r="349" spans="1:38" s="5" customFormat="1" ht="54">
      <c r="A349" s="195">
        <v>340</v>
      </c>
      <c r="B349" s="102" t="s">
        <v>1760</v>
      </c>
      <c r="C349" s="102" t="s">
        <v>5895</v>
      </c>
      <c r="D349" s="195" t="s">
        <v>6374</v>
      </c>
      <c r="E349" s="1186" t="s">
        <v>1737</v>
      </c>
      <c r="F349" s="214" t="s">
        <v>1183</v>
      </c>
      <c r="G349" s="1854">
        <v>20</v>
      </c>
      <c r="H349" s="214">
        <v>3.11</v>
      </c>
      <c r="I349" s="102">
        <v>1</v>
      </c>
      <c r="J349" s="195">
        <v>258752</v>
      </c>
      <c r="K349" s="195">
        <v>0</v>
      </c>
      <c r="L349" s="195"/>
      <c r="M349" s="214">
        <f t="shared" si="35"/>
        <v>258752</v>
      </c>
      <c r="N349" s="214">
        <v>3.11</v>
      </c>
      <c r="O349" s="102">
        <v>1</v>
      </c>
      <c r="P349" s="195">
        <v>258752</v>
      </c>
      <c r="Q349" s="195">
        <v>0</v>
      </c>
      <c r="R349" s="195"/>
      <c r="S349" s="214">
        <f t="shared" si="36"/>
        <v>258752</v>
      </c>
      <c r="T349" s="214">
        <f t="shared" si="34"/>
        <v>0</v>
      </c>
      <c r="U349" s="214">
        <f t="shared" si="34"/>
        <v>0</v>
      </c>
      <c r="V349" s="214">
        <f t="shared" si="34"/>
        <v>0</v>
      </c>
      <c r="W349" s="214">
        <f t="shared" si="34"/>
        <v>0</v>
      </c>
      <c r="X349" s="214">
        <f t="shared" si="37"/>
        <v>0</v>
      </c>
      <c r="Y349" s="1854">
        <v>21</v>
      </c>
      <c r="Z349" s="214">
        <v>3.11</v>
      </c>
      <c r="AA349" s="102">
        <v>1</v>
      </c>
      <c r="AB349" s="195">
        <v>258752</v>
      </c>
      <c r="AC349" s="195">
        <v>0</v>
      </c>
      <c r="AD349" s="195"/>
      <c r="AE349" s="214">
        <f t="shared" si="38"/>
        <v>258752</v>
      </c>
      <c r="AF349" s="1854">
        <v>22</v>
      </c>
      <c r="AG349" s="214">
        <v>3.11</v>
      </c>
      <c r="AH349" s="102">
        <v>1</v>
      </c>
      <c r="AI349" s="195">
        <v>258752</v>
      </c>
      <c r="AJ349" s="195">
        <v>0</v>
      </c>
      <c r="AK349" s="195"/>
      <c r="AL349" s="214">
        <f t="shared" si="39"/>
        <v>258752</v>
      </c>
    </row>
    <row r="350" spans="1:38" s="5" customFormat="1" ht="54">
      <c r="A350" s="195">
        <v>341</v>
      </c>
      <c r="B350" s="102" t="s">
        <v>4970</v>
      </c>
      <c r="C350" s="102" t="s">
        <v>5895</v>
      </c>
      <c r="D350" s="195" t="s">
        <v>6285</v>
      </c>
      <c r="E350" s="1186" t="s">
        <v>1737</v>
      </c>
      <c r="F350" s="214" t="s">
        <v>1183</v>
      </c>
      <c r="G350" s="1854">
        <v>4</v>
      </c>
      <c r="H350" s="214">
        <v>2.58</v>
      </c>
      <c r="I350" s="102">
        <v>1</v>
      </c>
      <c r="J350" s="195">
        <v>214656</v>
      </c>
      <c r="K350" s="195">
        <v>0</v>
      </c>
      <c r="L350" s="195"/>
      <c r="M350" s="214">
        <f t="shared" si="35"/>
        <v>214656</v>
      </c>
      <c r="N350" s="214">
        <v>2.5</v>
      </c>
      <c r="O350" s="102">
        <v>1</v>
      </c>
      <c r="P350" s="195">
        <v>208000</v>
      </c>
      <c r="Q350" s="195">
        <v>0</v>
      </c>
      <c r="R350" s="195"/>
      <c r="S350" s="214">
        <f t="shared" si="36"/>
        <v>208000</v>
      </c>
      <c r="T350" s="214">
        <f t="shared" si="34"/>
        <v>0</v>
      </c>
      <c r="U350" s="214">
        <f t="shared" si="34"/>
        <v>6656</v>
      </c>
      <c r="V350" s="214">
        <f t="shared" si="34"/>
        <v>0</v>
      </c>
      <c r="W350" s="214">
        <f t="shared" si="34"/>
        <v>0</v>
      </c>
      <c r="X350" s="214">
        <f t="shared" si="37"/>
        <v>6656</v>
      </c>
      <c r="Y350" s="1854">
        <v>5</v>
      </c>
      <c r="Z350" s="214">
        <v>2.58</v>
      </c>
      <c r="AA350" s="102">
        <v>1</v>
      </c>
      <c r="AB350" s="195">
        <v>214656</v>
      </c>
      <c r="AC350" s="195">
        <v>0</v>
      </c>
      <c r="AD350" s="195"/>
      <c r="AE350" s="214">
        <f t="shared" si="38"/>
        <v>214656</v>
      </c>
      <c r="AF350" s="1854">
        <v>6</v>
      </c>
      <c r="AG350" s="214">
        <v>2.66</v>
      </c>
      <c r="AH350" s="102">
        <v>1</v>
      </c>
      <c r="AI350" s="195">
        <v>221312</v>
      </c>
      <c r="AJ350" s="195">
        <v>0</v>
      </c>
      <c r="AK350" s="195"/>
      <c r="AL350" s="214">
        <f t="shared" si="39"/>
        <v>221312</v>
      </c>
    </row>
    <row r="351" spans="1:38" s="5" customFormat="1">
      <c r="A351" s="195">
        <v>342</v>
      </c>
      <c r="B351" s="102" t="s">
        <v>4971</v>
      </c>
      <c r="C351" s="102" t="s">
        <v>5895</v>
      </c>
      <c r="D351" s="195" t="s">
        <v>6303</v>
      </c>
      <c r="E351" s="1186" t="s">
        <v>1671</v>
      </c>
      <c r="F351" s="214" t="s">
        <v>7916</v>
      </c>
      <c r="G351" s="1854">
        <v>6</v>
      </c>
      <c r="H351" s="214">
        <v>2.2799999999999998</v>
      </c>
      <c r="I351" s="102">
        <v>1</v>
      </c>
      <c r="J351" s="195">
        <v>189695.99999999997</v>
      </c>
      <c r="K351" s="195">
        <v>0</v>
      </c>
      <c r="L351" s="195"/>
      <c r="M351" s="214">
        <f t="shared" si="35"/>
        <v>189695.99999999997</v>
      </c>
      <c r="N351" s="214">
        <v>2.21</v>
      </c>
      <c r="O351" s="102">
        <v>1</v>
      </c>
      <c r="P351" s="195">
        <v>183872</v>
      </c>
      <c r="Q351" s="195">
        <v>0</v>
      </c>
      <c r="R351" s="195"/>
      <c r="S351" s="214">
        <f t="shared" si="36"/>
        <v>183872</v>
      </c>
      <c r="T351" s="214">
        <f t="shared" si="34"/>
        <v>0</v>
      </c>
      <c r="U351" s="214">
        <f t="shared" si="34"/>
        <v>5823.9999999999709</v>
      </c>
      <c r="V351" s="214">
        <f t="shared" si="34"/>
        <v>0</v>
      </c>
      <c r="W351" s="214">
        <f t="shared" si="34"/>
        <v>0</v>
      </c>
      <c r="X351" s="214">
        <f t="shared" si="37"/>
        <v>5823.9999999999709</v>
      </c>
      <c r="Y351" s="1854">
        <v>7</v>
      </c>
      <c r="Z351" s="214">
        <v>2.2799999999999998</v>
      </c>
      <c r="AA351" s="102">
        <v>1</v>
      </c>
      <c r="AB351" s="195">
        <v>189695.99999999997</v>
      </c>
      <c r="AC351" s="195">
        <v>0</v>
      </c>
      <c r="AD351" s="195"/>
      <c r="AE351" s="214">
        <f t="shared" si="38"/>
        <v>189695.99999999997</v>
      </c>
      <c r="AF351" s="1854">
        <v>8</v>
      </c>
      <c r="AG351" s="214">
        <v>2.35</v>
      </c>
      <c r="AH351" s="102">
        <v>1</v>
      </c>
      <c r="AI351" s="195">
        <v>195520</v>
      </c>
      <c r="AJ351" s="195">
        <v>0</v>
      </c>
      <c r="AK351" s="195"/>
      <c r="AL351" s="214">
        <f t="shared" si="39"/>
        <v>195520</v>
      </c>
    </row>
    <row r="352" spans="1:38" s="5" customFormat="1">
      <c r="A352" s="195">
        <v>343</v>
      </c>
      <c r="B352" s="102" t="s">
        <v>4972</v>
      </c>
      <c r="C352" s="102" t="s">
        <v>5895</v>
      </c>
      <c r="D352" s="195" t="s">
        <v>6318</v>
      </c>
      <c r="E352" s="1186" t="s">
        <v>1671</v>
      </c>
      <c r="F352" s="214" t="s">
        <v>7916</v>
      </c>
      <c r="G352" s="1854">
        <v>6</v>
      </c>
      <c r="H352" s="214">
        <v>2.2799999999999998</v>
      </c>
      <c r="I352" s="102">
        <v>1</v>
      </c>
      <c r="J352" s="195">
        <v>189695.99999999997</v>
      </c>
      <c r="K352" s="195">
        <v>0</v>
      </c>
      <c r="L352" s="195"/>
      <c r="M352" s="214">
        <f t="shared" si="35"/>
        <v>189695.99999999997</v>
      </c>
      <c r="N352" s="214">
        <v>2.21</v>
      </c>
      <c r="O352" s="102">
        <v>1</v>
      </c>
      <c r="P352" s="195">
        <v>183872</v>
      </c>
      <c r="Q352" s="195">
        <v>0</v>
      </c>
      <c r="R352" s="195"/>
      <c r="S352" s="214">
        <f t="shared" si="36"/>
        <v>183872</v>
      </c>
      <c r="T352" s="214">
        <f t="shared" si="34"/>
        <v>0</v>
      </c>
      <c r="U352" s="214">
        <f t="shared" si="34"/>
        <v>5823.9999999999709</v>
      </c>
      <c r="V352" s="214">
        <f t="shared" si="34"/>
        <v>0</v>
      </c>
      <c r="W352" s="214">
        <f t="shared" si="34"/>
        <v>0</v>
      </c>
      <c r="X352" s="214">
        <f t="shared" si="37"/>
        <v>5823.9999999999709</v>
      </c>
      <c r="Y352" s="1854">
        <v>7</v>
      </c>
      <c r="Z352" s="214">
        <v>2.2799999999999998</v>
      </c>
      <c r="AA352" s="102">
        <v>1</v>
      </c>
      <c r="AB352" s="195">
        <v>189695.99999999997</v>
      </c>
      <c r="AC352" s="195">
        <v>0</v>
      </c>
      <c r="AD352" s="195"/>
      <c r="AE352" s="214">
        <f t="shared" si="38"/>
        <v>189695.99999999997</v>
      </c>
      <c r="AF352" s="1854">
        <v>8</v>
      </c>
      <c r="AG352" s="214">
        <v>2.35</v>
      </c>
      <c r="AH352" s="102">
        <v>1</v>
      </c>
      <c r="AI352" s="195">
        <v>195520</v>
      </c>
      <c r="AJ352" s="195">
        <v>0</v>
      </c>
      <c r="AK352" s="195"/>
      <c r="AL352" s="214">
        <f t="shared" si="39"/>
        <v>195520</v>
      </c>
    </row>
    <row r="353" spans="1:38" s="5" customFormat="1">
      <c r="A353" s="195">
        <v>344</v>
      </c>
      <c r="B353" s="102" t="s">
        <v>1697</v>
      </c>
      <c r="C353" s="102" t="s">
        <v>5895</v>
      </c>
      <c r="D353" s="195" t="s">
        <v>6290</v>
      </c>
      <c r="E353" s="1186" t="s">
        <v>1671</v>
      </c>
      <c r="F353" s="214" t="s">
        <v>7916</v>
      </c>
      <c r="G353" s="1854">
        <v>5</v>
      </c>
      <c r="H353" s="214">
        <v>2.21</v>
      </c>
      <c r="I353" s="102">
        <v>1</v>
      </c>
      <c r="J353" s="195">
        <v>183872</v>
      </c>
      <c r="K353" s="195">
        <v>0</v>
      </c>
      <c r="L353" s="195"/>
      <c r="M353" s="214">
        <f t="shared" si="35"/>
        <v>183872</v>
      </c>
      <c r="N353" s="214">
        <v>2.21</v>
      </c>
      <c r="O353" s="102">
        <v>1</v>
      </c>
      <c r="P353" s="195">
        <v>183872</v>
      </c>
      <c r="Q353" s="195">
        <v>0</v>
      </c>
      <c r="R353" s="195"/>
      <c r="S353" s="214">
        <f t="shared" si="36"/>
        <v>183872</v>
      </c>
      <c r="T353" s="214">
        <f t="shared" si="34"/>
        <v>0</v>
      </c>
      <c r="U353" s="214">
        <f t="shared" si="34"/>
        <v>0</v>
      </c>
      <c r="V353" s="214">
        <f t="shared" si="34"/>
        <v>0</v>
      </c>
      <c r="W353" s="214">
        <f t="shared" si="34"/>
        <v>0</v>
      </c>
      <c r="X353" s="214">
        <f t="shared" si="37"/>
        <v>0</v>
      </c>
      <c r="Y353" s="1854">
        <v>6</v>
      </c>
      <c r="Z353" s="214">
        <v>2.2799999999999998</v>
      </c>
      <c r="AA353" s="102">
        <v>1</v>
      </c>
      <c r="AB353" s="195">
        <v>189695.99999999997</v>
      </c>
      <c r="AC353" s="195">
        <v>0</v>
      </c>
      <c r="AD353" s="195"/>
      <c r="AE353" s="214">
        <f t="shared" si="38"/>
        <v>189695.99999999997</v>
      </c>
      <c r="AF353" s="1854">
        <v>7</v>
      </c>
      <c r="AG353" s="214">
        <v>2.2799999999999998</v>
      </c>
      <c r="AH353" s="102">
        <v>1</v>
      </c>
      <c r="AI353" s="195">
        <v>189695.99999999997</v>
      </c>
      <c r="AJ353" s="195">
        <v>0</v>
      </c>
      <c r="AK353" s="195"/>
      <c r="AL353" s="214">
        <f t="shared" si="39"/>
        <v>189695.99999999997</v>
      </c>
    </row>
    <row r="354" spans="1:38" s="5" customFormat="1">
      <c r="A354" s="195">
        <v>345</v>
      </c>
      <c r="B354" s="102" t="s">
        <v>1761</v>
      </c>
      <c r="C354" s="102" t="s">
        <v>5895</v>
      </c>
      <c r="D354" s="195" t="s">
        <v>6304</v>
      </c>
      <c r="E354" s="1186" t="s">
        <v>1671</v>
      </c>
      <c r="F354" s="214" t="s">
        <v>7916</v>
      </c>
      <c r="G354" s="1854">
        <v>6</v>
      </c>
      <c r="H354" s="214">
        <v>2.2799999999999998</v>
      </c>
      <c r="I354" s="102">
        <v>1</v>
      </c>
      <c r="J354" s="195">
        <v>189695.99999999997</v>
      </c>
      <c r="K354" s="195">
        <v>0</v>
      </c>
      <c r="L354" s="195"/>
      <c r="M354" s="214">
        <f t="shared" si="35"/>
        <v>189695.99999999997</v>
      </c>
      <c r="N354" s="214">
        <v>2.21</v>
      </c>
      <c r="O354" s="102">
        <v>1</v>
      </c>
      <c r="P354" s="195">
        <v>183872</v>
      </c>
      <c r="Q354" s="195">
        <v>0</v>
      </c>
      <c r="R354" s="195"/>
      <c r="S354" s="214">
        <f t="shared" si="36"/>
        <v>183872</v>
      </c>
      <c r="T354" s="214">
        <f t="shared" ref="T354:W401" si="40">I354-O354</f>
        <v>0</v>
      </c>
      <c r="U354" s="214">
        <f t="shared" si="40"/>
        <v>5823.9999999999709</v>
      </c>
      <c r="V354" s="214">
        <f t="shared" si="40"/>
        <v>0</v>
      </c>
      <c r="W354" s="214">
        <f t="shared" si="40"/>
        <v>0</v>
      </c>
      <c r="X354" s="214">
        <f t="shared" si="37"/>
        <v>5823.9999999999709</v>
      </c>
      <c r="Y354" s="1854">
        <v>7</v>
      </c>
      <c r="Z354" s="214">
        <v>2.2799999999999998</v>
      </c>
      <c r="AA354" s="102">
        <v>1</v>
      </c>
      <c r="AB354" s="195">
        <v>189695.99999999997</v>
      </c>
      <c r="AC354" s="195">
        <v>0</v>
      </c>
      <c r="AD354" s="195"/>
      <c r="AE354" s="214">
        <f t="shared" si="38"/>
        <v>189695.99999999997</v>
      </c>
      <c r="AF354" s="1854">
        <v>8</v>
      </c>
      <c r="AG354" s="214">
        <v>2.35</v>
      </c>
      <c r="AH354" s="102">
        <v>1</v>
      </c>
      <c r="AI354" s="195">
        <v>195520</v>
      </c>
      <c r="AJ354" s="195">
        <v>0</v>
      </c>
      <c r="AK354" s="195"/>
      <c r="AL354" s="214">
        <f t="shared" si="39"/>
        <v>195520</v>
      </c>
    </row>
    <row r="355" spans="1:38" s="5" customFormat="1">
      <c r="A355" s="195">
        <v>346</v>
      </c>
      <c r="B355" s="102" t="s">
        <v>4974</v>
      </c>
      <c r="C355" s="102" t="s">
        <v>5895</v>
      </c>
      <c r="D355" s="195" t="s">
        <v>6297</v>
      </c>
      <c r="E355" s="1186" t="s">
        <v>1671</v>
      </c>
      <c r="F355" s="214" t="s">
        <v>7916</v>
      </c>
      <c r="G355" s="1854">
        <v>4</v>
      </c>
      <c r="H355" s="214">
        <v>2.21</v>
      </c>
      <c r="I355" s="102">
        <v>1</v>
      </c>
      <c r="J355" s="195">
        <v>183872</v>
      </c>
      <c r="K355" s="195">
        <v>0</v>
      </c>
      <c r="L355" s="195"/>
      <c r="M355" s="214">
        <f t="shared" si="35"/>
        <v>183872</v>
      </c>
      <c r="N355" s="214">
        <v>2.15</v>
      </c>
      <c r="O355" s="102">
        <v>1</v>
      </c>
      <c r="P355" s="195">
        <v>178880</v>
      </c>
      <c r="Q355" s="195">
        <v>0</v>
      </c>
      <c r="R355" s="195"/>
      <c r="S355" s="214">
        <f t="shared" si="36"/>
        <v>178880</v>
      </c>
      <c r="T355" s="214">
        <f t="shared" si="40"/>
        <v>0</v>
      </c>
      <c r="U355" s="214">
        <f t="shared" si="40"/>
        <v>4992</v>
      </c>
      <c r="V355" s="214">
        <f t="shared" si="40"/>
        <v>0</v>
      </c>
      <c r="W355" s="214">
        <f t="shared" si="40"/>
        <v>0</v>
      </c>
      <c r="X355" s="214">
        <f t="shared" si="37"/>
        <v>4992</v>
      </c>
      <c r="Y355" s="1854">
        <v>5</v>
      </c>
      <c r="Z355" s="214">
        <v>2.21</v>
      </c>
      <c r="AA355" s="102">
        <v>1</v>
      </c>
      <c r="AB355" s="195">
        <v>183872</v>
      </c>
      <c r="AC355" s="195">
        <v>0</v>
      </c>
      <c r="AD355" s="195"/>
      <c r="AE355" s="214">
        <f t="shared" si="38"/>
        <v>183872</v>
      </c>
      <c r="AF355" s="1854">
        <v>6</v>
      </c>
      <c r="AG355" s="214">
        <v>2.2799999999999998</v>
      </c>
      <c r="AH355" s="102">
        <v>1</v>
      </c>
      <c r="AI355" s="195">
        <v>189695.99999999997</v>
      </c>
      <c r="AJ355" s="195">
        <v>0</v>
      </c>
      <c r="AK355" s="195"/>
      <c r="AL355" s="214">
        <f t="shared" si="39"/>
        <v>189695.99999999997</v>
      </c>
    </row>
    <row r="356" spans="1:38" s="5" customFormat="1">
      <c r="A356" s="195">
        <v>347</v>
      </c>
      <c r="B356" s="102" t="s">
        <v>6375</v>
      </c>
      <c r="C356" s="102" t="s">
        <v>5895</v>
      </c>
      <c r="D356" s="195" t="s">
        <v>6291</v>
      </c>
      <c r="E356" s="1186" t="s">
        <v>1671</v>
      </c>
      <c r="F356" s="214" t="s">
        <v>7916</v>
      </c>
      <c r="G356" s="1854">
        <v>3</v>
      </c>
      <c r="H356" s="214">
        <v>2.15</v>
      </c>
      <c r="I356" s="102">
        <v>1</v>
      </c>
      <c r="J356" s="195">
        <v>178880</v>
      </c>
      <c r="K356" s="195">
        <v>0</v>
      </c>
      <c r="L356" s="195"/>
      <c r="M356" s="214">
        <f t="shared" si="35"/>
        <v>178880</v>
      </c>
      <c r="N356" s="214">
        <v>2.08</v>
      </c>
      <c r="O356" s="102">
        <v>1</v>
      </c>
      <c r="P356" s="195">
        <v>173056</v>
      </c>
      <c r="Q356" s="195">
        <v>0</v>
      </c>
      <c r="R356" s="195"/>
      <c r="S356" s="214">
        <f t="shared" si="36"/>
        <v>173056</v>
      </c>
      <c r="T356" s="214">
        <f t="shared" si="40"/>
        <v>0</v>
      </c>
      <c r="U356" s="214">
        <f t="shared" si="40"/>
        <v>5824</v>
      </c>
      <c r="V356" s="214">
        <f t="shared" si="40"/>
        <v>0</v>
      </c>
      <c r="W356" s="214">
        <f t="shared" si="40"/>
        <v>0</v>
      </c>
      <c r="X356" s="214">
        <f t="shared" si="37"/>
        <v>5824</v>
      </c>
      <c r="Y356" s="1854">
        <v>4</v>
      </c>
      <c r="Z356" s="214">
        <v>2.21</v>
      </c>
      <c r="AA356" s="102">
        <v>1</v>
      </c>
      <c r="AB356" s="195">
        <v>183872</v>
      </c>
      <c r="AC356" s="195">
        <v>0</v>
      </c>
      <c r="AD356" s="195"/>
      <c r="AE356" s="214">
        <f t="shared" si="38"/>
        <v>183872</v>
      </c>
      <c r="AF356" s="1854">
        <v>5</v>
      </c>
      <c r="AG356" s="214">
        <v>2.21</v>
      </c>
      <c r="AH356" s="102">
        <v>1</v>
      </c>
      <c r="AI356" s="195">
        <v>183872</v>
      </c>
      <c r="AJ356" s="195">
        <v>0</v>
      </c>
      <c r="AK356" s="195"/>
      <c r="AL356" s="214">
        <f t="shared" si="39"/>
        <v>183872</v>
      </c>
    </row>
    <row r="357" spans="1:38" s="5" customFormat="1">
      <c r="A357" s="195">
        <v>348</v>
      </c>
      <c r="B357" s="102" t="s">
        <v>4973</v>
      </c>
      <c r="C357" s="102" t="s">
        <v>5895</v>
      </c>
      <c r="D357" s="195" t="s">
        <v>6307</v>
      </c>
      <c r="E357" s="1186" t="s">
        <v>1671</v>
      </c>
      <c r="F357" s="214" t="s">
        <v>7916</v>
      </c>
      <c r="G357" s="1854">
        <v>8</v>
      </c>
      <c r="H357" s="214">
        <v>2.35</v>
      </c>
      <c r="I357" s="102">
        <v>1</v>
      </c>
      <c r="J357" s="195">
        <v>195520</v>
      </c>
      <c r="K357" s="195">
        <v>0</v>
      </c>
      <c r="L357" s="195"/>
      <c r="M357" s="214">
        <f t="shared" si="35"/>
        <v>195520</v>
      </c>
      <c r="N357" s="214">
        <v>2.2799999999999998</v>
      </c>
      <c r="O357" s="102">
        <v>1</v>
      </c>
      <c r="P357" s="195">
        <v>189695.99999999997</v>
      </c>
      <c r="Q357" s="195">
        <v>0</v>
      </c>
      <c r="R357" s="195"/>
      <c r="S357" s="214">
        <f t="shared" si="36"/>
        <v>189695.99999999997</v>
      </c>
      <c r="T357" s="214">
        <f t="shared" si="40"/>
        <v>0</v>
      </c>
      <c r="U357" s="214">
        <f t="shared" si="40"/>
        <v>5824.0000000000291</v>
      </c>
      <c r="V357" s="214">
        <f t="shared" si="40"/>
        <v>0</v>
      </c>
      <c r="W357" s="214">
        <f t="shared" si="40"/>
        <v>0</v>
      </c>
      <c r="X357" s="214">
        <f t="shared" si="37"/>
        <v>5824.0000000000291</v>
      </c>
      <c r="Y357" s="1854">
        <v>9</v>
      </c>
      <c r="Z357" s="214">
        <v>2.35</v>
      </c>
      <c r="AA357" s="102">
        <v>1</v>
      </c>
      <c r="AB357" s="195">
        <v>195520</v>
      </c>
      <c r="AC357" s="195">
        <v>0</v>
      </c>
      <c r="AD357" s="195"/>
      <c r="AE357" s="214">
        <f t="shared" si="38"/>
        <v>195520</v>
      </c>
      <c r="AF357" s="1854">
        <v>10</v>
      </c>
      <c r="AG357" s="214">
        <v>2.42</v>
      </c>
      <c r="AH357" s="102">
        <v>1</v>
      </c>
      <c r="AI357" s="195">
        <v>201344</v>
      </c>
      <c r="AJ357" s="195">
        <v>0</v>
      </c>
      <c r="AK357" s="195"/>
      <c r="AL357" s="214">
        <f t="shared" si="39"/>
        <v>201344</v>
      </c>
    </row>
    <row r="358" spans="1:38" s="5" customFormat="1">
      <c r="A358" s="195">
        <v>349</v>
      </c>
      <c r="B358" s="102" t="s">
        <v>800</v>
      </c>
      <c r="C358" s="102"/>
      <c r="D358" s="195"/>
      <c r="E358" s="1186" t="s">
        <v>1671</v>
      </c>
      <c r="F358" s="214" t="s">
        <v>7916</v>
      </c>
      <c r="G358" s="1854">
        <v>7</v>
      </c>
      <c r="H358" s="214">
        <v>2.2799999999999998</v>
      </c>
      <c r="I358" s="102">
        <v>1</v>
      </c>
      <c r="J358" s="195">
        <v>189695.99999999997</v>
      </c>
      <c r="K358" s="195">
        <v>0</v>
      </c>
      <c r="L358" s="195"/>
      <c r="M358" s="214">
        <f t="shared" si="35"/>
        <v>189695.99999999997</v>
      </c>
      <c r="N358" s="214">
        <v>2.2799999999999998</v>
      </c>
      <c r="O358" s="102">
        <v>1</v>
      </c>
      <c r="P358" s="195">
        <v>189695.99999999997</v>
      </c>
      <c r="Q358" s="195">
        <v>0</v>
      </c>
      <c r="R358" s="195"/>
      <c r="S358" s="214">
        <f t="shared" si="36"/>
        <v>189695.99999999997</v>
      </c>
      <c r="T358" s="214">
        <f t="shared" si="40"/>
        <v>0</v>
      </c>
      <c r="U358" s="214">
        <f t="shared" si="40"/>
        <v>0</v>
      </c>
      <c r="V358" s="214">
        <f t="shared" si="40"/>
        <v>0</v>
      </c>
      <c r="W358" s="214">
        <f t="shared" si="40"/>
        <v>0</v>
      </c>
      <c r="X358" s="214">
        <f t="shared" si="37"/>
        <v>0</v>
      </c>
      <c r="Y358" s="1854">
        <v>8</v>
      </c>
      <c r="Z358" s="214">
        <v>2.35</v>
      </c>
      <c r="AA358" s="102">
        <v>1</v>
      </c>
      <c r="AB358" s="195">
        <v>195520</v>
      </c>
      <c r="AC358" s="195">
        <v>0</v>
      </c>
      <c r="AD358" s="195"/>
      <c r="AE358" s="214">
        <f t="shared" si="38"/>
        <v>195520</v>
      </c>
      <c r="AF358" s="1854">
        <v>9</v>
      </c>
      <c r="AG358" s="214">
        <v>2.35</v>
      </c>
      <c r="AH358" s="102">
        <v>1</v>
      </c>
      <c r="AI358" s="195">
        <v>195520</v>
      </c>
      <c r="AJ358" s="195">
        <v>0</v>
      </c>
      <c r="AK358" s="195"/>
      <c r="AL358" s="214">
        <f t="shared" si="39"/>
        <v>195520</v>
      </c>
    </row>
    <row r="359" spans="1:38" s="5" customFormat="1">
      <c r="A359" s="195">
        <v>350</v>
      </c>
      <c r="B359" s="102" t="s">
        <v>4975</v>
      </c>
      <c r="C359" s="102" t="s">
        <v>5895</v>
      </c>
      <c r="D359" s="195" t="s">
        <v>6284</v>
      </c>
      <c r="E359" s="1186" t="s">
        <v>562</v>
      </c>
      <c r="F359" s="214" t="s">
        <v>1042</v>
      </c>
      <c r="G359" s="1854">
        <v>12</v>
      </c>
      <c r="H359" s="214">
        <v>2.08</v>
      </c>
      <c r="I359" s="102">
        <v>1</v>
      </c>
      <c r="J359" s="195">
        <v>173056</v>
      </c>
      <c r="K359" s="195">
        <v>0</v>
      </c>
      <c r="L359" s="195"/>
      <c r="M359" s="214">
        <f t="shared" si="35"/>
        <v>173056</v>
      </c>
      <c r="N359" s="214">
        <v>2.08</v>
      </c>
      <c r="O359" s="102">
        <v>1</v>
      </c>
      <c r="P359" s="195">
        <v>173056</v>
      </c>
      <c r="Q359" s="195">
        <v>0</v>
      </c>
      <c r="R359" s="195"/>
      <c r="S359" s="214">
        <f t="shared" si="36"/>
        <v>173056</v>
      </c>
      <c r="T359" s="214">
        <f t="shared" si="40"/>
        <v>0</v>
      </c>
      <c r="U359" s="214">
        <f t="shared" si="40"/>
        <v>0</v>
      </c>
      <c r="V359" s="214">
        <f t="shared" si="40"/>
        <v>0</v>
      </c>
      <c r="W359" s="214">
        <f t="shared" si="40"/>
        <v>0</v>
      </c>
      <c r="X359" s="214">
        <f t="shared" si="37"/>
        <v>0</v>
      </c>
      <c r="Y359" s="1854">
        <v>13</v>
      </c>
      <c r="Z359" s="214">
        <v>2.14</v>
      </c>
      <c r="AA359" s="102">
        <v>1</v>
      </c>
      <c r="AB359" s="195">
        <v>178048</v>
      </c>
      <c r="AC359" s="195">
        <v>0</v>
      </c>
      <c r="AD359" s="195"/>
      <c r="AE359" s="214">
        <f t="shared" si="38"/>
        <v>178048</v>
      </c>
      <c r="AF359" s="1854">
        <v>14</v>
      </c>
      <c r="AG359" s="214">
        <v>2.14</v>
      </c>
      <c r="AH359" s="102">
        <v>1</v>
      </c>
      <c r="AI359" s="195">
        <v>178048</v>
      </c>
      <c r="AJ359" s="195">
        <v>0</v>
      </c>
      <c r="AK359" s="195"/>
      <c r="AL359" s="214">
        <f t="shared" si="39"/>
        <v>178048</v>
      </c>
    </row>
    <row r="360" spans="1:38" s="5" customFormat="1">
      <c r="A360" s="195">
        <v>351</v>
      </c>
      <c r="B360" s="102" t="s">
        <v>4976</v>
      </c>
      <c r="C360" s="102" t="s">
        <v>5895</v>
      </c>
      <c r="D360" s="195" t="s">
        <v>6292</v>
      </c>
      <c r="E360" s="1186" t="s">
        <v>562</v>
      </c>
      <c r="F360" s="214" t="s">
        <v>1042</v>
      </c>
      <c r="G360" s="1854">
        <v>10</v>
      </c>
      <c r="H360" s="214">
        <v>2.08</v>
      </c>
      <c r="I360" s="102">
        <v>1</v>
      </c>
      <c r="J360" s="195">
        <v>173056</v>
      </c>
      <c r="K360" s="195">
        <v>0</v>
      </c>
      <c r="L360" s="195"/>
      <c r="M360" s="214">
        <f t="shared" si="35"/>
        <v>173056</v>
      </c>
      <c r="N360" s="214">
        <v>2.02</v>
      </c>
      <c r="O360" s="102">
        <v>1</v>
      </c>
      <c r="P360" s="195">
        <v>168064</v>
      </c>
      <c r="Q360" s="195">
        <v>0</v>
      </c>
      <c r="R360" s="195"/>
      <c r="S360" s="214">
        <f t="shared" si="36"/>
        <v>168064</v>
      </c>
      <c r="T360" s="214">
        <f t="shared" si="40"/>
        <v>0</v>
      </c>
      <c r="U360" s="214">
        <f t="shared" si="40"/>
        <v>4992</v>
      </c>
      <c r="V360" s="214">
        <f t="shared" si="40"/>
        <v>0</v>
      </c>
      <c r="W360" s="214">
        <f t="shared" si="40"/>
        <v>0</v>
      </c>
      <c r="X360" s="214">
        <f t="shared" si="37"/>
        <v>4992</v>
      </c>
      <c r="Y360" s="1854">
        <v>11</v>
      </c>
      <c r="Z360" s="214">
        <v>2.08</v>
      </c>
      <c r="AA360" s="102">
        <v>1</v>
      </c>
      <c r="AB360" s="195">
        <v>173056</v>
      </c>
      <c r="AC360" s="195">
        <v>0</v>
      </c>
      <c r="AD360" s="195"/>
      <c r="AE360" s="214">
        <f t="shared" si="38"/>
        <v>173056</v>
      </c>
      <c r="AF360" s="1854">
        <v>12</v>
      </c>
      <c r="AG360" s="214">
        <v>2.08</v>
      </c>
      <c r="AH360" s="102">
        <v>1</v>
      </c>
      <c r="AI360" s="195">
        <v>173056</v>
      </c>
      <c r="AJ360" s="195">
        <v>0</v>
      </c>
      <c r="AK360" s="195"/>
      <c r="AL360" s="214">
        <f t="shared" si="39"/>
        <v>173056</v>
      </c>
    </row>
    <row r="361" spans="1:38" s="5" customFormat="1">
      <c r="A361" s="195">
        <v>352</v>
      </c>
      <c r="B361" s="102" t="s">
        <v>1762</v>
      </c>
      <c r="C361" s="102" t="s">
        <v>5895</v>
      </c>
      <c r="D361" s="195" t="s">
        <v>6291</v>
      </c>
      <c r="E361" s="1186" t="s">
        <v>562</v>
      </c>
      <c r="F361" s="214" t="s">
        <v>1042</v>
      </c>
      <c r="G361" s="1854">
        <v>6</v>
      </c>
      <c r="H361" s="214">
        <v>1.96</v>
      </c>
      <c r="I361" s="102">
        <v>1</v>
      </c>
      <c r="J361" s="195">
        <v>163072</v>
      </c>
      <c r="K361" s="195">
        <v>0</v>
      </c>
      <c r="L361" s="195"/>
      <c r="M361" s="214">
        <f t="shared" si="35"/>
        <v>163072</v>
      </c>
      <c r="N361" s="214">
        <v>1.9</v>
      </c>
      <c r="O361" s="102">
        <v>1</v>
      </c>
      <c r="P361" s="195">
        <v>158080</v>
      </c>
      <c r="Q361" s="195">
        <v>0</v>
      </c>
      <c r="R361" s="195"/>
      <c r="S361" s="214">
        <f t="shared" si="36"/>
        <v>158080</v>
      </c>
      <c r="T361" s="214">
        <f t="shared" si="40"/>
        <v>0</v>
      </c>
      <c r="U361" s="214">
        <f t="shared" si="40"/>
        <v>4992</v>
      </c>
      <c r="V361" s="214">
        <f t="shared" si="40"/>
        <v>0</v>
      </c>
      <c r="W361" s="214">
        <f t="shared" si="40"/>
        <v>0</v>
      </c>
      <c r="X361" s="214">
        <f t="shared" si="37"/>
        <v>4992</v>
      </c>
      <c r="Y361" s="1854">
        <v>7</v>
      </c>
      <c r="Z361" s="214">
        <v>1.96</v>
      </c>
      <c r="AA361" s="102">
        <v>1</v>
      </c>
      <c r="AB361" s="195">
        <v>163072</v>
      </c>
      <c r="AC361" s="195">
        <v>0</v>
      </c>
      <c r="AD361" s="195"/>
      <c r="AE361" s="214">
        <f t="shared" si="38"/>
        <v>163072</v>
      </c>
      <c r="AF361" s="1854">
        <v>8</v>
      </c>
      <c r="AG361" s="214">
        <v>2.02</v>
      </c>
      <c r="AH361" s="102">
        <v>1</v>
      </c>
      <c r="AI361" s="195">
        <v>168064</v>
      </c>
      <c r="AJ361" s="195">
        <v>0</v>
      </c>
      <c r="AK361" s="195"/>
      <c r="AL361" s="214">
        <f t="shared" si="39"/>
        <v>168064</v>
      </c>
    </row>
    <row r="362" spans="1:38" s="5" customFormat="1">
      <c r="A362" s="195">
        <v>353</v>
      </c>
      <c r="B362" s="102" t="s">
        <v>4977</v>
      </c>
      <c r="C362" s="102" t="s">
        <v>5895</v>
      </c>
      <c r="D362" s="195" t="s">
        <v>6312</v>
      </c>
      <c r="E362" s="1186" t="s">
        <v>562</v>
      </c>
      <c r="F362" s="214" t="s">
        <v>1042</v>
      </c>
      <c r="G362" s="1854">
        <v>10</v>
      </c>
      <c r="H362" s="214">
        <v>2.08</v>
      </c>
      <c r="I362" s="102">
        <v>1</v>
      </c>
      <c r="J362" s="195">
        <v>173056</v>
      </c>
      <c r="K362" s="195">
        <v>0</v>
      </c>
      <c r="L362" s="195"/>
      <c r="M362" s="214">
        <f t="shared" si="35"/>
        <v>173056</v>
      </c>
      <c r="N362" s="214">
        <v>2.02</v>
      </c>
      <c r="O362" s="102">
        <v>1</v>
      </c>
      <c r="P362" s="195">
        <v>168064</v>
      </c>
      <c r="Q362" s="195">
        <v>0</v>
      </c>
      <c r="R362" s="195"/>
      <c r="S362" s="214">
        <f t="shared" si="36"/>
        <v>168064</v>
      </c>
      <c r="T362" s="214">
        <f t="shared" si="40"/>
        <v>0</v>
      </c>
      <c r="U362" s="214">
        <f t="shared" si="40"/>
        <v>4992</v>
      </c>
      <c r="V362" s="214">
        <f t="shared" si="40"/>
        <v>0</v>
      </c>
      <c r="W362" s="214">
        <f t="shared" si="40"/>
        <v>0</v>
      </c>
      <c r="X362" s="214">
        <f t="shared" si="37"/>
        <v>4992</v>
      </c>
      <c r="Y362" s="1854">
        <v>11</v>
      </c>
      <c r="Z362" s="214">
        <v>2.08</v>
      </c>
      <c r="AA362" s="102">
        <v>1</v>
      </c>
      <c r="AB362" s="195">
        <v>173056</v>
      </c>
      <c r="AC362" s="195">
        <v>0</v>
      </c>
      <c r="AD362" s="195"/>
      <c r="AE362" s="214">
        <f t="shared" si="38"/>
        <v>173056</v>
      </c>
      <c r="AF362" s="1854">
        <v>12</v>
      </c>
      <c r="AG362" s="214">
        <v>2.08</v>
      </c>
      <c r="AH362" s="102">
        <v>1</v>
      </c>
      <c r="AI362" s="195">
        <v>173056</v>
      </c>
      <c r="AJ362" s="195">
        <v>0</v>
      </c>
      <c r="AK362" s="195"/>
      <c r="AL362" s="214">
        <f t="shared" si="39"/>
        <v>173056</v>
      </c>
    </row>
    <row r="363" spans="1:38" s="5" customFormat="1">
      <c r="A363" s="195">
        <v>354</v>
      </c>
      <c r="B363" s="102" t="s">
        <v>4978</v>
      </c>
      <c r="C363" s="102" t="s">
        <v>5895</v>
      </c>
      <c r="D363" s="195" t="s">
        <v>6301</v>
      </c>
      <c r="E363" s="1186" t="s">
        <v>562</v>
      </c>
      <c r="F363" s="214" t="s">
        <v>1042</v>
      </c>
      <c r="G363" s="1854">
        <v>7</v>
      </c>
      <c r="H363" s="214">
        <v>1.96</v>
      </c>
      <c r="I363" s="102">
        <v>1</v>
      </c>
      <c r="J363" s="195">
        <v>163072</v>
      </c>
      <c r="K363" s="195">
        <v>0</v>
      </c>
      <c r="L363" s="195"/>
      <c r="M363" s="214">
        <f t="shared" si="35"/>
        <v>163072</v>
      </c>
      <c r="N363" s="214">
        <v>1.96</v>
      </c>
      <c r="O363" s="102">
        <v>1</v>
      </c>
      <c r="P363" s="195">
        <v>163072</v>
      </c>
      <c r="Q363" s="195">
        <v>0</v>
      </c>
      <c r="R363" s="195"/>
      <c r="S363" s="214">
        <f t="shared" si="36"/>
        <v>163072</v>
      </c>
      <c r="T363" s="214">
        <f t="shared" si="40"/>
        <v>0</v>
      </c>
      <c r="U363" s="214">
        <f t="shared" si="40"/>
        <v>0</v>
      </c>
      <c r="V363" s="214">
        <f t="shared" si="40"/>
        <v>0</v>
      </c>
      <c r="W363" s="214">
        <f t="shared" si="40"/>
        <v>0</v>
      </c>
      <c r="X363" s="214">
        <f t="shared" si="37"/>
        <v>0</v>
      </c>
      <c r="Y363" s="1854">
        <v>8</v>
      </c>
      <c r="Z363" s="214">
        <v>2.02</v>
      </c>
      <c r="AA363" s="102">
        <v>1</v>
      </c>
      <c r="AB363" s="195">
        <v>168064</v>
      </c>
      <c r="AC363" s="195">
        <v>0</v>
      </c>
      <c r="AD363" s="195"/>
      <c r="AE363" s="214">
        <f t="shared" si="38"/>
        <v>168064</v>
      </c>
      <c r="AF363" s="1854">
        <v>9</v>
      </c>
      <c r="AG363" s="214">
        <v>2.02</v>
      </c>
      <c r="AH363" s="102">
        <v>1</v>
      </c>
      <c r="AI363" s="195">
        <v>168064</v>
      </c>
      <c r="AJ363" s="195">
        <v>0</v>
      </c>
      <c r="AK363" s="195"/>
      <c r="AL363" s="214">
        <f t="shared" si="39"/>
        <v>168064</v>
      </c>
    </row>
    <row r="364" spans="1:38" s="5" customFormat="1">
      <c r="A364" s="195">
        <v>355</v>
      </c>
      <c r="B364" s="102" t="s">
        <v>1763</v>
      </c>
      <c r="C364" s="102" t="s">
        <v>5895</v>
      </c>
      <c r="D364" s="195" t="s">
        <v>6285</v>
      </c>
      <c r="E364" s="1186" t="s">
        <v>562</v>
      </c>
      <c r="F364" s="214" t="s">
        <v>1042</v>
      </c>
      <c r="G364" s="1854">
        <v>6</v>
      </c>
      <c r="H364" s="214">
        <v>1.96</v>
      </c>
      <c r="I364" s="102">
        <v>1</v>
      </c>
      <c r="J364" s="195">
        <v>163072</v>
      </c>
      <c r="K364" s="195">
        <v>0</v>
      </c>
      <c r="L364" s="195"/>
      <c r="M364" s="214">
        <f t="shared" si="35"/>
        <v>163072</v>
      </c>
      <c r="N364" s="214">
        <v>1.9</v>
      </c>
      <c r="O364" s="102">
        <v>1</v>
      </c>
      <c r="P364" s="195">
        <v>158080</v>
      </c>
      <c r="Q364" s="195">
        <v>0</v>
      </c>
      <c r="R364" s="195"/>
      <c r="S364" s="214">
        <f t="shared" si="36"/>
        <v>158080</v>
      </c>
      <c r="T364" s="214">
        <f t="shared" si="40"/>
        <v>0</v>
      </c>
      <c r="U364" s="214">
        <f t="shared" si="40"/>
        <v>4992</v>
      </c>
      <c r="V364" s="214">
        <f t="shared" si="40"/>
        <v>0</v>
      </c>
      <c r="W364" s="214">
        <f t="shared" si="40"/>
        <v>0</v>
      </c>
      <c r="X364" s="214">
        <f t="shared" si="37"/>
        <v>4992</v>
      </c>
      <c r="Y364" s="1854">
        <v>7</v>
      </c>
      <c r="Z364" s="214">
        <v>1.96</v>
      </c>
      <c r="AA364" s="102">
        <v>1</v>
      </c>
      <c r="AB364" s="195">
        <v>163072</v>
      </c>
      <c r="AC364" s="195">
        <v>0</v>
      </c>
      <c r="AD364" s="195"/>
      <c r="AE364" s="214">
        <f t="shared" si="38"/>
        <v>163072</v>
      </c>
      <c r="AF364" s="1854">
        <v>8</v>
      </c>
      <c r="AG364" s="214">
        <v>2.02</v>
      </c>
      <c r="AH364" s="102">
        <v>1</v>
      </c>
      <c r="AI364" s="195">
        <v>168064</v>
      </c>
      <c r="AJ364" s="195">
        <v>0</v>
      </c>
      <c r="AK364" s="195"/>
      <c r="AL364" s="214">
        <f t="shared" si="39"/>
        <v>168064</v>
      </c>
    </row>
    <row r="365" spans="1:38" s="5" customFormat="1">
      <c r="A365" s="195">
        <v>356</v>
      </c>
      <c r="B365" s="102" t="s">
        <v>7967</v>
      </c>
      <c r="C365" s="102" t="s">
        <v>5894</v>
      </c>
      <c r="D365" s="195" t="s">
        <v>6341</v>
      </c>
      <c r="E365" s="1186" t="s">
        <v>562</v>
      </c>
      <c r="F365" s="214" t="s">
        <v>1042</v>
      </c>
      <c r="G365" s="1854">
        <v>2</v>
      </c>
      <c r="H365" s="214">
        <v>1.79</v>
      </c>
      <c r="I365" s="102">
        <v>1</v>
      </c>
      <c r="J365" s="195">
        <v>148928</v>
      </c>
      <c r="K365" s="195">
        <v>0</v>
      </c>
      <c r="L365" s="195"/>
      <c r="M365" s="214">
        <f t="shared" si="35"/>
        <v>148928</v>
      </c>
      <c r="N365" s="214">
        <v>1.73</v>
      </c>
      <c r="O365" s="102">
        <v>1</v>
      </c>
      <c r="P365" s="195">
        <v>143936</v>
      </c>
      <c r="Q365" s="195">
        <v>0</v>
      </c>
      <c r="R365" s="195"/>
      <c r="S365" s="214">
        <f t="shared" si="36"/>
        <v>143936</v>
      </c>
      <c r="T365" s="214">
        <f t="shared" si="40"/>
        <v>0</v>
      </c>
      <c r="U365" s="214">
        <f t="shared" si="40"/>
        <v>4992</v>
      </c>
      <c r="V365" s="214">
        <f t="shared" si="40"/>
        <v>0</v>
      </c>
      <c r="W365" s="214">
        <f t="shared" si="40"/>
        <v>0</v>
      </c>
      <c r="X365" s="214">
        <f t="shared" si="37"/>
        <v>4992</v>
      </c>
      <c r="Y365" s="1854">
        <v>3</v>
      </c>
      <c r="Z365" s="214">
        <v>1.84</v>
      </c>
      <c r="AA365" s="102">
        <v>1</v>
      </c>
      <c r="AB365" s="195">
        <v>153088</v>
      </c>
      <c r="AC365" s="195">
        <v>0</v>
      </c>
      <c r="AD365" s="195"/>
      <c r="AE365" s="214">
        <f t="shared" si="38"/>
        <v>153088</v>
      </c>
      <c r="AF365" s="1854">
        <v>4</v>
      </c>
      <c r="AG365" s="214">
        <v>1.9</v>
      </c>
      <c r="AH365" s="102">
        <v>1</v>
      </c>
      <c r="AI365" s="195">
        <v>158080</v>
      </c>
      <c r="AJ365" s="195">
        <v>0</v>
      </c>
      <c r="AK365" s="195"/>
      <c r="AL365" s="214">
        <f t="shared" si="39"/>
        <v>158080</v>
      </c>
    </row>
    <row r="366" spans="1:38" s="5" customFormat="1">
      <c r="A366" s="195">
        <v>357</v>
      </c>
      <c r="B366" s="102" t="s">
        <v>1764</v>
      </c>
      <c r="C366" s="102" t="s">
        <v>5894</v>
      </c>
      <c r="D366" s="195" t="s">
        <v>6288</v>
      </c>
      <c r="E366" s="1186" t="s">
        <v>562</v>
      </c>
      <c r="F366" s="214" t="s">
        <v>1042</v>
      </c>
      <c r="G366" s="1854">
        <v>6</v>
      </c>
      <c r="H366" s="214">
        <v>1.96</v>
      </c>
      <c r="I366" s="102">
        <v>1</v>
      </c>
      <c r="J366" s="195">
        <v>163072</v>
      </c>
      <c r="K366" s="195">
        <v>0</v>
      </c>
      <c r="L366" s="195"/>
      <c r="M366" s="214">
        <f t="shared" si="35"/>
        <v>163072</v>
      </c>
      <c r="N366" s="214">
        <v>1.9</v>
      </c>
      <c r="O366" s="102">
        <v>1</v>
      </c>
      <c r="P366" s="195">
        <v>158080</v>
      </c>
      <c r="Q366" s="195">
        <v>0</v>
      </c>
      <c r="R366" s="195"/>
      <c r="S366" s="214">
        <f t="shared" si="36"/>
        <v>158080</v>
      </c>
      <c r="T366" s="214">
        <f t="shared" si="40"/>
        <v>0</v>
      </c>
      <c r="U366" s="214">
        <f t="shared" si="40"/>
        <v>4992</v>
      </c>
      <c r="V366" s="214">
        <f t="shared" si="40"/>
        <v>0</v>
      </c>
      <c r="W366" s="214">
        <f t="shared" si="40"/>
        <v>0</v>
      </c>
      <c r="X366" s="214">
        <f t="shared" si="37"/>
        <v>4992</v>
      </c>
      <c r="Y366" s="1854">
        <v>7</v>
      </c>
      <c r="Z366" s="214">
        <v>1.96</v>
      </c>
      <c r="AA366" s="102">
        <v>1</v>
      </c>
      <c r="AB366" s="195">
        <v>163072</v>
      </c>
      <c r="AC366" s="195">
        <v>0</v>
      </c>
      <c r="AD366" s="195"/>
      <c r="AE366" s="214">
        <f t="shared" si="38"/>
        <v>163072</v>
      </c>
      <c r="AF366" s="1854">
        <v>8</v>
      </c>
      <c r="AG366" s="214">
        <v>2.02</v>
      </c>
      <c r="AH366" s="102">
        <v>1</v>
      </c>
      <c r="AI366" s="195">
        <v>168064</v>
      </c>
      <c r="AJ366" s="195">
        <v>0</v>
      </c>
      <c r="AK366" s="195"/>
      <c r="AL366" s="214">
        <f t="shared" si="39"/>
        <v>168064</v>
      </c>
    </row>
    <row r="367" spans="1:38" s="5" customFormat="1">
      <c r="A367" s="195">
        <v>358</v>
      </c>
      <c r="B367" s="102" t="s">
        <v>1765</v>
      </c>
      <c r="C367" s="102" t="s">
        <v>5895</v>
      </c>
      <c r="D367" s="195" t="s">
        <v>6297</v>
      </c>
      <c r="E367" s="1186" t="s">
        <v>562</v>
      </c>
      <c r="F367" s="214" t="s">
        <v>1042</v>
      </c>
      <c r="G367" s="1854">
        <v>6</v>
      </c>
      <c r="H367" s="214">
        <v>1.96</v>
      </c>
      <c r="I367" s="102">
        <v>1</v>
      </c>
      <c r="J367" s="195">
        <v>163072</v>
      </c>
      <c r="K367" s="195">
        <v>0</v>
      </c>
      <c r="L367" s="195"/>
      <c r="M367" s="214">
        <f t="shared" si="35"/>
        <v>163072</v>
      </c>
      <c r="N367" s="214">
        <v>1.9</v>
      </c>
      <c r="O367" s="102">
        <v>1</v>
      </c>
      <c r="P367" s="195">
        <v>158080</v>
      </c>
      <c r="Q367" s="195">
        <v>0</v>
      </c>
      <c r="R367" s="195"/>
      <c r="S367" s="214">
        <f t="shared" si="36"/>
        <v>158080</v>
      </c>
      <c r="T367" s="214">
        <f t="shared" si="40"/>
        <v>0</v>
      </c>
      <c r="U367" s="214">
        <f t="shared" si="40"/>
        <v>4992</v>
      </c>
      <c r="V367" s="214">
        <f t="shared" si="40"/>
        <v>0</v>
      </c>
      <c r="W367" s="214">
        <f t="shared" si="40"/>
        <v>0</v>
      </c>
      <c r="X367" s="214">
        <f t="shared" si="37"/>
        <v>4992</v>
      </c>
      <c r="Y367" s="1854">
        <v>7</v>
      </c>
      <c r="Z367" s="214">
        <v>1.96</v>
      </c>
      <c r="AA367" s="102">
        <v>1</v>
      </c>
      <c r="AB367" s="195">
        <v>163072</v>
      </c>
      <c r="AC367" s="195">
        <v>0</v>
      </c>
      <c r="AD367" s="195"/>
      <c r="AE367" s="214">
        <f t="shared" si="38"/>
        <v>163072</v>
      </c>
      <c r="AF367" s="1854">
        <v>8</v>
      </c>
      <c r="AG367" s="214">
        <v>2.02</v>
      </c>
      <c r="AH367" s="102">
        <v>1</v>
      </c>
      <c r="AI367" s="195">
        <v>168064</v>
      </c>
      <c r="AJ367" s="195">
        <v>0</v>
      </c>
      <c r="AK367" s="195"/>
      <c r="AL367" s="214">
        <f t="shared" si="39"/>
        <v>168064</v>
      </c>
    </row>
    <row r="368" spans="1:38" s="5" customFormat="1">
      <c r="A368" s="195">
        <v>359</v>
      </c>
      <c r="B368" s="102" t="s">
        <v>6378</v>
      </c>
      <c r="C368" s="102" t="s">
        <v>5894</v>
      </c>
      <c r="D368" s="195" t="s">
        <v>6306</v>
      </c>
      <c r="E368" s="1186" t="s">
        <v>562</v>
      </c>
      <c r="F368" s="214" t="s">
        <v>1042</v>
      </c>
      <c r="G368" s="1854">
        <v>4</v>
      </c>
      <c r="H368" s="214">
        <v>1.9</v>
      </c>
      <c r="I368" s="102">
        <v>1</v>
      </c>
      <c r="J368" s="195">
        <v>158080</v>
      </c>
      <c r="K368" s="195">
        <v>0</v>
      </c>
      <c r="L368" s="195"/>
      <c r="M368" s="214">
        <f t="shared" si="35"/>
        <v>158080</v>
      </c>
      <c r="N368" s="214">
        <v>1.84</v>
      </c>
      <c r="O368" s="102">
        <v>1</v>
      </c>
      <c r="P368" s="195">
        <v>153088</v>
      </c>
      <c r="Q368" s="195">
        <v>0</v>
      </c>
      <c r="R368" s="195"/>
      <c r="S368" s="214">
        <f t="shared" si="36"/>
        <v>153088</v>
      </c>
      <c r="T368" s="214">
        <f t="shared" si="40"/>
        <v>0</v>
      </c>
      <c r="U368" s="214">
        <f t="shared" si="40"/>
        <v>4992</v>
      </c>
      <c r="V368" s="214">
        <f t="shared" si="40"/>
        <v>0</v>
      </c>
      <c r="W368" s="214">
        <f t="shared" si="40"/>
        <v>0</v>
      </c>
      <c r="X368" s="214">
        <f t="shared" si="37"/>
        <v>4992</v>
      </c>
      <c r="Y368" s="1854">
        <v>5</v>
      </c>
      <c r="Z368" s="214">
        <v>1.9</v>
      </c>
      <c r="AA368" s="102">
        <v>1</v>
      </c>
      <c r="AB368" s="195">
        <v>158080</v>
      </c>
      <c r="AC368" s="195">
        <v>0</v>
      </c>
      <c r="AD368" s="195"/>
      <c r="AE368" s="214">
        <f t="shared" si="38"/>
        <v>158080</v>
      </c>
      <c r="AF368" s="1854">
        <v>6</v>
      </c>
      <c r="AG368" s="214">
        <v>1.96</v>
      </c>
      <c r="AH368" s="102">
        <v>1</v>
      </c>
      <c r="AI368" s="195">
        <v>163072</v>
      </c>
      <c r="AJ368" s="195">
        <v>0</v>
      </c>
      <c r="AK368" s="195"/>
      <c r="AL368" s="214">
        <f t="shared" si="39"/>
        <v>163072</v>
      </c>
    </row>
    <row r="369" spans="1:38" s="5" customFormat="1">
      <c r="A369" s="195">
        <v>360</v>
      </c>
      <c r="B369" s="102" t="s">
        <v>4979</v>
      </c>
      <c r="C369" s="102" t="s">
        <v>5895</v>
      </c>
      <c r="D369" s="195" t="s">
        <v>6285</v>
      </c>
      <c r="E369" s="1186" t="s">
        <v>562</v>
      </c>
      <c r="F369" s="214" t="s">
        <v>1042</v>
      </c>
      <c r="G369" s="1854">
        <v>9</v>
      </c>
      <c r="H369" s="214">
        <v>2.02</v>
      </c>
      <c r="I369" s="102">
        <v>1</v>
      </c>
      <c r="J369" s="195">
        <v>168064</v>
      </c>
      <c r="K369" s="195">
        <v>0</v>
      </c>
      <c r="L369" s="195"/>
      <c r="M369" s="214">
        <f t="shared" si="35"/>
        <v>168064</v>
      </c>
      <c r="N369" s="214">
        <v>2.02</v>
      </c>
      <c r="O369" s="102">
        <v>1</v>
      </c>
      <c r="P369" s="195">
        <v>168064</v>
      </c>
      <c r="Q369" s="195">
        <v>0</v>
      </c>
      <c r="R369" s="195"/>
      <c r="S369" s="214">
        <f t="shared" si="36"/>
        <v>168064</v>
      </c>
      <c r="T369" s="214">
        <f t="shared" si="40"/>
        <v>0</v>
      </c>
      <c r="U369" s="214">
        <f t="shared" si="40"/>
        <v>0</v>
      </c>
      <c r="V369" s="214">
        <f t="shared" si="40"/>
        <v>0</v>
      </c>
      <c r="W369" s="214">
        <f t="shared" si="40"/>
        <v>0</v>
      </c>
      <c r="X369" s="214">
        <f t="shared" si="37"/>
        <v>0</v>
      </c>
      <c r="Y369" s="1854">
        <v>10</v>
      </c>
      <c r="Z369" s="214">
        <v>2.08</v>
      </c>
      <c r="AA369" s="102">
        <v>1</v>
      </c>
      <c r="AB369" s="195">
        <v>173056</v>
      </c>
      <c r="AC369" s="195">
        <v>0</v>
      </c>
      <c r="AD369" s="195"/>
      <c r="AE369" s="214">
        <f t="shared" si="38"/>
        <v>173056</v>
      </c>
      <c r="AF369" s="1854">
        <v>11</v>
      </c>
      <c r="AG369" s="214">
        <v>2.08</v>
      </c>
      <c r="AH369" s="102">
        <v>1</v>
      </c>
      <c r="AI369" s="195">
        <v>173056</v>
      </c>
      <c r="AJ369" s="195">
        <v>0</v>
      </c>
      <c r="AK369" s="195"/>
      <c r="AL369" s="214">
        <f t="shared" si="39"/>
        <v>173056</v>
      </c>
    </row>
    <row r="370" spans="1:38" s="5" customFormat="1">
      <c r="A370" s="195">
        <v>361</v>
      </c>
      <c r="B370" s="102" t="s">
        <v>4980</v>
      </c>
      <c r="C370" s="102" t="s">
        <v>5895</v>
      </c>
      <c r="D370" s="195" t="s">
        <v>6312</v>
      </c>
      <c r="E370" s="1186" t="s">
        <v>562</v>
      </c>
      <c r="F370" s="214" t="s">
        <v>1042</v>
      </c>
      <c r="G370" s="1854">
        <v>9</v>
      </c>
      <c r="H370" s="214">
        <v>2.02</v>
      </c>
      <c r="I370" s="102">
        <v>1</v>
      </c>
      <c r="J370" s="195">
        <v>168064</v>
      </c>
      <c r="K370" s="195">
        <v>0</v>
      </c>
      <c r="L370" s="195"/>
      <c r="M370" s="214">
        <f t="shared" si="35"/>
        <v>168064</v>
      </c>
      <c r="N370" s="214">
        <v>2.02</v>
      </c>
      <c r="O370" s="102">
        <v>1</v>
      </c>
      <c r="P370" s="195">
        <v>168064</v>
      </c>
      <c r="Q370" s="195">
        <v>0</v>
      </c>
      <c r="R370" s="195"/>
      <c r="S370" s="214">
        <f t="shared" si="36"/>
        <v>168064</v>
      </c>
      <c r="T370" s="214">
        <f t="shared" si="40"/>
        <v>0</v>
      </c>
      <c r="U370" s="214">
        <f t="shared" si="40"/>
        <v>0</v>
      </c>
      <c r="V370" s="214">
        <f t="shared" si="40"/>
        <v>0</v>
      </c>
      <c r="W370" s="214">
        <f t="shared" si="40"/>
        <v>0</v>
      </c>
      <c r="X370" s="214">
        <f t="shared" si="37"/>
        <v>0</v>
      </c>
      <c r="Y370" s="1854">
        <v>10</v>
      </c>
      <c r="Z370" s="214">
        <v>2.08</v>
      </c>
      <c r="AA370" s="102">
        <v>1</v>
      </c>
      <c r="AB370" s="195">
        <v>173056</v>
      </c>
      <c r="AC370" s="195">
        <v>0</v>
      </c>
      <c r="AD370" s="195"/>
      <c r="AE370" s="214">
        <f t="shared" si="38"/>
        <v>173056</v>
      </c>
      <c r="AF370" s="1854">
        <v>11</v>
      </c>
      <c r="AG370" s="214">
        <v>2.08</v>
      </c>
      <c r="AH370" s="102">
        <v>1</v>
      </c>
      <c r="AI370" s="195">
        <v>173056</v>
      </c>
      <c r="AJ370" s="195">
        <v>0</v>
      </c>
      <c r="AK370" s="195"/>
      <c r="AL370" s="214">
        <f t="shared" si="39"/>
        <v>173056</v>
      </c>
    </row>
    <row r="371" spans="1:38" s="5" customFormat="1">
      <c r="A371" s="195">
        <v>362</v>
      </c>
      <c r="B371" s="102" t="s">
        <v>4981</v>
      </c>
      <c r="C371" s="102" t="s">
        <v>5894</v>
      </c>
      <c r="D371" s="195" t="s">
        <v>6297</v>
      </c>
      <c r="E371" s="1186" t="s">
        <v>562</v>
      </c>
      <c r="F371" s="214" t="s">
        <v>1042</v>
      </c>
      <c r="G371" s="1854">
        <v>10</v>
      </c>
      <c r="H371" s="214">
        <v>2.08</v>
      </c>
      <c r="I371" s="102">
        <v>1</v>
      </c>
      <c r="J371" s="195">
        <v>173056</v>
      </c>
      <c r="K371" s="195">
        <v>0</v>
      </c>
      <c r="L371" s="195"/>
      <c r="M371" s="214">
        <f t="shared" si="35"/>
        <v>173056</v>
      </c>
      <c r="N371" s="214">
        <v>2.02</v>
      </c>
      <c r="O371" s="102">
        <v>1</v>
      </c>
      <c r="P371" s="195">
        <v>168064</v>
      </c>
      <c r="Q371" s="195">
        <v>0</v>
      </c>
      <c r="R371" s="195"/>
      <c r="S371" s="214">
        <f t="shared" si="36"/>
        <v>168064</v>
      </c>
      <c r="T371" s="214">
        <f t="shared" si="40"/>
        <v>0</v>
      </c>
      <c r="U371" s="214">
        <f t="shared" si="40"/>
        <v>4992</v>
      </c>
      <c r="V371" s="214">
        <f t="shared" si="40"/>
        <v>0</v>
      </c>
      <c r="W371" s="214">
        <f t="shared" si="40"/>
        <v>0</v>
      </c>
      <c r="X371" s="214">
        <f t="shared" si="37"/>
        <v>4992</v>
      </c>
      <c r="Y371" s="1854">
        <v>11</v>
      </c>
      <c r="Z371" s="214">
        <v>2.08</v>
      </c>
      <c r="AA371" s="102">
        <v>1</v>
      </c>
      <c r="AB371" s="195">
        <v>173056</v>
      </c>
      <c r="AC371" s="195">
        <v>0</v>
      </c>
      <c r="AD371" s="195"/>
      <c r="AE371" s="214">
        <f t="shared" si="38"/>
        <v>173056</v>
      </c>
      <c r="AF371" s="1854">
        <v>12</v>
      </c>
      <c r="AG371" s="214">
        <v>2.08</v>
      </c>
      <c r="AH371" s="102">
        <v>1</v>
      </c>
      <c r="AI371" s="195">
        <v>173056</v>
      </c>
      <c r="AJ371" s="195">
        <v>0</v>
      </c>
      <c r="AK371" s="195"/>
      <c r="AL371" s="214">
        <f t="shared" si="39"/>
        <v>173056</v>
      </c>
    </row>
    <row r="372" spans="1:38" s="5" customFormat="1">
      <c r="A372" s="195">
        <v>363</v>
      </c>
      <c r="B372" s="102" t="s">
        <v>4982</v>
      </c>
      <c r="C372" s="102" t="s">
        <v>5895</v>
      </c>
      <c r="D372" s="195" t="s">
        <v>6309</v>
      </c>
      <c r="E372" s="1186" t="s">
        <v>562</v>
      </c>
      <c r="F372" s="214" t="s">
        <v>1042</v>
      </c>
      <c r="G372" s="1854">
        <v>9</v>
      </c>
      <c r="H372" s="214">
        <v>2.02</v>
      </c>
      <c r="I372" s="102">
        <v>1</v>
      </c>
      <c r="J372" s="195">
        <v>168064</v>
      </c>
      <c r="K372" s="195">
        <v>0</v>
      </c>
      <c r="L372" s="195"/>
      <c r="M372" s="214">
        <f t="shared" si="35"/>
        <v>168064</v>
      </c>
      <c r="N372" s="214">
        <v>2.02</v>
      </c>
      <c r="O372" s="102">
        <v>1</v>
      </c>
      <c r="P372" s="195">
        <v>168064</v>
      </c>
      <c r="Q372" s="195">
        <v>0</v>
      </c>
      <c r="R372" s="195"/>
      <c r="S372" s="214">
        <f t="shared" si="36"/>
        <v>168064</v>
      </c>
      <c r="T372" s="214">
        <f t="shared" si="40"/>
        <v>0</v>
      </c>
      <c r="U372" s="214">
        <f t="shared" si="40"/>
        <v>0</v>
      </c>
      <c r="V372" s="214">
        <f t="shared" si="40"/>
        <v>0</v>
      </c>
      <c r="W372" s="214">
        <f t="shared" si="40"/>
        <v>0</v>
      </c>
      <c r="X372" s="214">
        <f t="shared" si="37"/>
        <v>0</v>
      </c>
      <c r="Y372" s="1854">
        <v>10</v>
      </c>
      <c r="Z372" s="214">
        <v>2.08</v>
      </c>
      <c r="AA372" s="102">
        <v>1</v>
      </c>
      <c r="AB372" s="195">
        <v>173056</v>
      </c>
      <c r="AC372" s="195">
        <v>0</v>
      </c>
      <c r="AD372" s="195"/>
      <c r="AE372" s="214">
        <f t="shared" si="38"/>
        <v>173056</v>
      </c>
      <c r="AF372" s="1854">
        <v>11</v>
      </c>
      <c r="AG372" s="214">
        <v>2.08</v>
      </c>
      <c r="AH372" s="102">
        <v>1</v>
      </c>
      <c r="AI372" s="195">
        <v>173056</v>
      </c>
      <c r="AJ372" s="195">
        <v>0</v>
      </c>
      <c r="AK372" s="195"/>
      <c r="AL372" s="214">
        <f t="shared" si="39"/>
        <v>173056</v>
      </c>
    </row>
    <row r="373" spans="1:38" s="5" customFormat="1">
      <c r="A373" s="195">
        <v>364</v>
      </c>
      <c r="B373" s="102" t="s">
        <v>4983</v>
      </c>
      <c r="C373" s="102" t="s">
        <v>5895</v>
      </c>
      <c r="D373" s="195" t="s">
        <v>6318</v>
      </c>
      <c r="E373" s="1186" t="s">
        <v>562</v>
      </c>
      <c r="F373" s="214" t="s">
        <v>1042</v>
      </c>
      <c r="G373" s="1854">
        <v>4</v>
      </c>
      <c r="H373" s="214">
        <v>1.9</v>
      </c>
      <c r="I373" s="102">
        <v>1</v>
      </c>
      <c r="J373" s="195">
        <v>158080</v>
      </c>
      <c r="K373" s="195">
        <v>0</v>
      </c>
      <c r="L373" s="195"/>
      <c r="M373" s="214">
        <f t="shared" si="35"/>
        <v>158080</v>
      </c>
      <c r="N373" s="214">
        <v>1.84</v>
      </c>
      <c r="O373" s="102">
        <v>1</v>
      </c>
      <c r="P373" s="195">
        <v>153088</v>
      </c>
      <c r="Q373" s="195">
        <v>0</v>
      </c>
      <c r="R373" s="195"/>
      <c r="S373" s="214">
        <f t="shared" si="36"/>
        <v>153088</v>
      </c>
      <c r="T373" s="214">
        <f t="shared" si="40"/>
        <v>0</v>
      </c>
      <c r="U373" s="214">
        <f t="shared" si="40"/>
        <v>4992</v>
      </c>
      <c r="V373" s="214">
        <f t="shared" si="40"/>
        <v>0</v>
      </c>
      <c r="W373" s="214">
        <f t="shared" si="40"/>
        <v>0</v>
      </c>
      <c r="X373" s="214">
        <f t="shared" si="37"/>
        <v>4992</v>
      </c>
      <c r="Y373" s="1854">
        <v>5</v>
      </c>
      <c r="Z373" s="214">
        <v>1.9</v>
      </c>
      <c r="AA373" s="102">
        <v>1</v>
      </c>
      <c r="AB373" s="195">
        <v>158080</v>
      </c>
      <c r="AC373" s="195">
        <v>0</v>
      </c>
      <c r="AD373" s="195"/>
      <c r="AE373" s="214">
        <f t="shared" si="38"/>
        <v>158080</v>
      </c>
      <c r="AF373" s="1854">
        <v>6</v>
      </c>
      <c r="AG373" s="214">
        <v>1.96</v>
      </c>
      <c r="AH373" s="102">
        <v>1</v>
      </c>
      <c r="AI373" s="195">
        <v>163072</v>
      </c>
      <c r="AJ373" s="195">
        <v>0</v>
      </c>
      <c r="AK373" s="195"/>
      <c r="AL373" s="214">
        <f t="shared" si="39"/>
        <v>163072</v>
      </c>
    </row>
    <row r="374" spans="1:38" s="5" customFormat="1">
      <c r="A374" s="195">
        <v>365</v>
      </c>
      <c r="B374" s="102" t="s">
        <v>4984</v>
      </c>
      <c r="C374" s="102" t="s">
        <v>5895</v>
      </c>
      <c r="D374" s="195" t="s">
        <v>6360</v>
      </c>
      <c r="E374" s="1186" t="s">
        <v>562</v>
      </c>
      <c r="F374" s="214" t="s">
        <v>1042</v>
      </c>
      <c r="G374" s="1854">
        <v>10</v>
      </c>
      <c r="H374" s="214">
        <v>2.08</v>
      </c>
      <c r="I374" s="102">
        <v>1</v>
      </c>
      <c r="J374" s="195">
        <v>173056</v>
      </c>
      <c r="K374" s="195">
        <v>0</v>
      </c>
      <c r="L374" s="195"/>
      <c r="M374" s="214">
        <f t="shared" si="35"/>
        <v>173056</v>
      </c>
      <c r="N374" s="214">
        <v>2.02</v>
      </c>
      <c r="O374" s="102">
        <v>1</v>
      </c>
      <c r="P374" s="195">
        <v>168064</v>
      </c>
      <c r="Q374" s="195">
        <v>0</v>
      </c>
      <c r="R374" s="195"/>
      <c r="S374" s="214">
        <f t="shared" si="36"/>
        <v>168064</v>
      </c>
      <c r="T374" s="214">
        <f t="shared" si="40"/>
        <v>0</v>
      </c>
      <c r="U374" s="214">
        <f t="shared" si="40"/>
        <v>4992</v>
      </c>
      <c r="V374" s="214">
        <f t="shared" si="40"/>
        <v>0</v>
      </c>
      <c r="W374" s="214">
        <f t="shared" si="40"/>
        <v>0</v>
      </c>
      <c r="X374" s="214">
        <f t="shared" si="37"/>
        <v>4992</v>
      </c>
      <c r="Y374" s="1854">
        <v>11</v>
      </c>
      <c r="Z374" s="214">
        <v>2.08</v>
      </c>
      <c r="AA374" s="102">
        <v>1</v>
      </c>
      <c r="AB374" s="195">
        <v>173056</v>
      </c>
      <c r="AC374" s="195">
        <v>0</v>
      </c>
      <c r="AD374" s="195"/>
      <c r="AE374" s="214">
        <f t="shared" si="38"/>
        <v>173056</v>
      </c>
      <c r="AF374" s="1854">
        <v>12</v>
      </c>
      <c r="AG374" s="214">
        <v>2.08</v>
      </c>
      <c r="AH374" s="102">
        <v>1</v>
      </c>
      <c r="AI374" s="195">
        <v>173056</v>
      </c>
      <c r="AJ374" s="195">
        <v>0</v>
      </c>
      <c r="AK374" s="195"/>
      <c r="AL374" s="214">
        <f t="shared" si="39"/>
        <v>173056</v>
      </c>
    </row>
    <row r="375" spans="1:38" s="5" customFormat="1">
      <c r="A375" s="195">
        <v>366</v>
      </c>
      <c r="B375" s="102" t="s">
        <v>4985</v>
      </c>
      <c r="C375" s="102" t="s">
        <v>5895</v>
      </c>
      <c r="D375" s="195" t="s">
        <v>6281</v>
      </c>
      <c r="E375" s="1186" t="s">
        <v>562</v>
      </c>
      <c r="F375" s="214" t="s">
        <v>1042</v>
      </c>
      <c r="G375" s="1854">
        <v>10</v>
      </c>
      <c r="H375" s="214">
        <v>2.08</v>
      </c>
      <c r="I375" s="102">
        <v>1</v>
      </c>
      <c r="J375" s="195">
        <v>173056</v>
      </c>
      <c r="K375" s="195">
        <v>0</v>
      </c>
      <c r="L375" s="195"/>
      <c r="M375" s="214">
        <f t="shared" si="35"/>
        <v>173056</v>
      </c>
      <c r="N375" s="214">
        <v>2.02</v>
      </c>
      <c r="O375" s="102">
        <v>1</v>
      </c>
      <c r="P375" s="195">
        <v>168064</v>
      </c>
      <c r="Q375" s="195">
        <v>0</v>
      </c>
      <c r="R375" s="195"/>
      <c r="S375" s="214">
        <f t="shared" si="36"/>
        <v>168064</v>
      </c>
      <c r="T375" s="214">
        <f t="shared" si="40"/>
        <v>0</v>
      </c>
      <c r="U375" s="214">
        <f t="shared" si="40"/>
        <v>4992</v>
      </c>
      <c r="V375" s="214">
        <f t="shared" si="40"/>
        <v>0</v>
      </c>
      <c r="W375" s="214">
        <f t="shared" si="40"/>
        <v>0</v>
      </c>
      <c r="X375" s="214">
        <f t="shared" si="37"/>
        <v>4992</v>
      </c>
      <c r="Y375" s="1854">
        <v>11</v>
      </c>
      <c r="Z375" s="214">
        <v>2.08</v>
      </c>
      <c r="AA375" s="102">
        <v>1</v>
      </c>
      <c r="AB375" s="195">
        <v>173056</v>
      </c>
      <c r="AC375" s="195">
        <v>0</v>
      </c>
      <c r="AD375" s="195"/>
      <c r="AE375" s="214">
        <f t="shared" si="38"/>
        <v>173056</v>
      </c>
      <c r="AF375" s="1854">
        <v>12</v>
      </c>
      <c r="AG375" s="214">
        <v>2.08</v>
      </c>
      <c r="AH375" s="102">
        <v>1</v>
      </c>
      <c r="AI375" s="195">
        <v>173056</v>
      </c>
      <c r="AJ375" s="195">
        <v>0</v>
      </c>
      <c r="AK375" s="195"/>
      <c r="AL375" s="214">
        <f t="shared" si="39"/>
        <v>173056</v>
      </c>
    </row>
    <row r="376" spans="1:38" s="5" customFormat="1">
      <c r="A376" s="195">
        <v>367</v>
      </c>
      <c r="B376" s="102" t="s">
        <v>4986</v>
      </c>
      <c r="C376" s="102" t="s">
        <v>5895</v>
      </c>
      <c r="D376" s="195" t="s">
        <v>6297</v>
      </c>
      <c r="E376" s="1186" t="s">
        <v>562</v>
      </c>
      <c r="F376" s="214" t="s">
        <v>1042</v>
      </c>
      <c r="G376" s="1854">
        <v>10</v>
      </c>
      <c r="H376" s="214">
        <v>2.08</v>
      </c>
      <c r="I376" s="102">
        <v>1</v>
      </c>
      <c r="J376" s="195">
        <v>173056</v>
      </c>
      <c r="K376" s="195">
        <v>0</v>
      </c>
      <c r="L376" s="195"/>
      <c r="M376" s="214">
        <f t="shared" si="35"/>
        <v>173056</v>
      </c>
      <c r="N376" s="214">
        <v>2.02</v>
      </c>
      <c r="O376" s="102">
        <v>1</v>
      </c>
      <c r="P376" s="195">
        <v>168064</v>
      </c>
      <c r="Q376" s="195">
        <v>0</v>
      </c>
      <c r="R376" s="195"/>
      <c r="S376" s="214">
        <f t="shared" si="36"/>
        <v>168064</v>
      </c>
      <c r="T376" s="214">
        <f t="shared" si="40"/>
        <v>0</v>
      </c>
      <c r="U376" s="214">
        <f t="shared" si="40"/>
        <v>4992</v>
      </c>
      <c r="V376" s="214">
        <f t="shared" si="40"/>
        <v>0</v>
      </c>
      <c r="W376" s="214">
        <f t="shared" si="40"/>
        <v>0</v>
      </c>
      <c r="X376" s="214">
        <f t="shared" si="37"/>
        <v>4992</v>
      </c>
      <c r="Y376" s="1854">
        <v>11</v>
      </c>
      <c r="Z376" s="214">
        <v>2.08</v>
      </c>
      <c r="AA376" s="102">
        <v>1</v>
      </c>
      <c r="AB376" s="195">
        <v>173056</v>
      </c>
      <c r="AC376" s="195">
        <v>0</v>
      </c>
      <c r="AD376" s="195"/>
      <c r="AE376" s="214">
        <f t="shared" si="38"/>
        <v>173056</v>
      </c>
      <c r="AF376" s="1854">
        <v>12</v>
      </c>
      <c r="AG376" s="214">
        <v>2.08</v>
      </c>
      <c r="AH376" s="102">
        <v>1</v>
      </c>
      <c r="AI376" s="195">
        <v>173056</v>
      </c>
      <c r="AJ376" s="195">
        <v>0</v>
      </c>
      <c r="AK376" s="195"/>
      <c r="AL376" s="214">
        <f t="shared" si="39"/>
        <v>173056</v>
      </c>
    </row>
    <row r="377" spans="1:38" s="5" customFormat="1">
      <c r="A377" s="195">
        <v>368</v>
      </c>
      <c r="B377" s="102" t="s">
        <v>4987</v>
      </c>
      <c r="C377" s="102" t="s">
        <v>5895</v>
      </c>
      <c r="D377" s="195" t="s">
        <v>6339</v>
      </c>
      <c r="E377" s="1186" t="s">
        <v>562</v>
      </c>
      <c r="F377" s="214" t="s">
        <v>1042</v>
      </c>
      <c r="G377" s="1854">
        <v>10</v>
      </c>
      <c r="H377" s="214">
        <v>2.08</v>
      </c>
      <c r="I377" s="102">
        <v>1</v>
      </c>
      <c r="J377" s="195">
        <v>173056</v>
      </c>
      <c r="K377" s="195">
        <v>0</v>
      </c>
      <c r="L377" s="195"/>
      <c r="M377" s="214">
        <f t="shared" si="35"/>
        <v>173056</v>
      </c>
      <c r="N377" s="214">
        <v>2.02</v>
      </c>
      <c r="O377" s="102">
        <v>1</v>
      </c>
      <c r="P377" s="195">
        <v>168064</v>
      </c>
      <c r="Q377" s="195">
        <v>0</v>
      </c>
      <c r="R377" s="195"/>
      <c r="S377" s="214">
        <f t="shared" si="36"/>
        <v>168064</v>
      </c>
      <c r="T377" s="214">
        <f t="shared" si="40"/>
        <v>0</v>
      </c>
      <c r="U377" s="214">
        <f t="shared" si="40"/>
        <v>4992</v>
      </c>
      <c r="V377" s="214">
        <f t="shared" si="40"/>
        <v>0</v>
      </c>
      <c r="W377" s="214">
        <f t="shared" si="40"/>
        <v>0</v>
      </c>
      <c r="X377" s="214">
        <f t="shared" si="37"/>
        <v>4992</v>
      </c>
      <c r="Y377" s="1854">
        <v>11</v>
      </c>
      <c r="Z377" s="214">
        <v>2.08</v>
      </c>
      <c r="AA377" s="102">
        <v>1</v>
      </c>
      <c r="AB377" s="195">
        <v>173056</v>
      </c>
      <c r="AC377" s="195">
        <v>0</v>
      </c>
      <c r="AD377" s="195"/>
      <c r="AE377" s="214">
        <f t="shared" si="38"/>
        <v>173056</v>
      </c>
      <c r="AF377" s="1854">
        <v>12</v>
      </c>
      <c r="AG377" s="214">
        <v>2.08</v>
      </c>
      <c r="AH377" s="102">
        <v>1</v>
      </c>
      <c r="AI377" s="195">
        <v>173056</v>
      </c>
      <c r="AJ377" s="195">
        <v>0</v>
      </c>
      <c r="AK377" s="195"/>
      <c r="AL377" s="214">
        <f t="shared" si="39"/>
        <v>173056</v>
      </c>
    </row>
    <row r="378" spans="1:38" s="5" customFormat="1">
      <c r="A378" s="195">
        <v>369</v>
      </c>
      <c r="B378" s="102" t="s">
        <v>4988</v>
      </c>
      <c r="C378" s="102" t="s">
        <v>5895</v>
      </c>
      <c r="D378" s="195" t="s">
        <v>6360</v>
      </c>
      <c r="E378" s="1186" t="s">
        <v>562</v>
      </c>
      <c r="F378" s="214" t="s">
        <v>1042</v>
      </c>
      <c r="G378" s="1854">
        <v>10</v>
      </c>
      <c r="H378" s="214">
        <v>2.08</v>
      </c>
      <c r="I378" s="102">
        <v>1</v>
      </c>
      <c r="J378" s="195">
        <v>173056</v>
      </c>
      <c r="K378" s="195">
        <v>0</v>
      </c>
      <c r="L378" s="195"/>
      <c r="M378" s="214">
        <f t="shared" si="35"/>
        <v>173056</v>
      </c>
      <c r="N378" s="214">
        <v>2.02</v>
      </c>
      <c r="O378" s="102">
        <v>1</v>
      </c>
      <c r="P378" s="195">
        <v>168064</v>
      </c>
      <c r="Q378" s="195">
        <v>0</v>
      </c>
      <c r="R378" s="195"/>
      <c r="S378" s="214">
        <f t="shared" si="36"/>
        <v>168064</v>
      </c>
      <c r="T378" s="214">
        <f t="shared" si="40"/>
        <v>0</v>
      </c>
      <c r="U378" s="214">
        <f t="shared" si="40"/>
        <v>4992</v>
      </c>
      <c r="V378" s="214">
        <f t="shared" si="40"/>
        <v>0</v>
      </c>
      <c r="W378" s="214">
        <f t="shared" si="40"/>
        <v>0</v>
      </c>
      <c r="X378" s="214">
        <f t="shared" si="37"/>
        <v>4992</v>
      </c>
      <c r="Y378" s="1854">
        <v>11</v>
      </c>
      <c r="Z378" s="214">
        <v>2.08</v>
      </c>
      <c r="AA378" s="102">
        <v>1</v>
      </c>
      <c r="AB378" s="195">
        <v>173056</v>
      </c>
      <c r="AC378" s="195">
        <v>0</v>
      </c>
      <c r="AD378" s="195"/>
      <c r="AE378" s="214">
        <f t="shared" si="38"/>
        <v>173056</v>
      </c>
      <c r="AF378" s="1854">
        <v>12</v>
      </c>
      <c r="AG378" s="214">
        <v>2.08</v>
      </c>
      <c r="AH378" s="102">
        <v>1</v>
      </c>
      <c r="AI378" s="195">
        <v>173056</v>
      </c>
      <c r="AJ378" s="195">
        <v>0</v>
      </c>
      <c r="AK378" s="195"/>
      <c r="AL378" s="214">
        <f t="shared" si="39"/>
        <v>173056</v>
      </c>
    </row>
    <row r="379" spans="1:38" s="5" customFormat="1">
      <c r="A379" s="195">
        <v>370</v>
      </c>
      <c r="B379" s="102" t="s">
        <v>7968</v>
      </c>
      <c r="C379" s="102" t="s">
        <v>5895</v>
      </c>
      <c r="D379" s="195" t="s">
        <v>6281</v>
      </c>
      <c r="E379" s="1186" t="s">
        <v>562</v>
      </c>
      <c r="F379" s="214" t="s">
        <v>1042</v>
      </c>
      <c r="G379" s="1854">
        <v>9</v>
      </c>
      <c r="H379" s="214">
        <v>2.02</v>
      </c>
      <c r="I379" s="102">
        <v>1</v>
      </c>
      <c r="J379" s="195">
        <v>168064</v>
      </c>
      <c r="K379" s="195">
        <v>0</v>
      </c>
      <c r="L379" s="195"/>
      <c r="M379" s="214">
        <f t="shared" si="35"/>
        <v>168064</v>
      </c>
      <c r="N379" s="214">
        <v>2.02</v>
      </c>
      <c r="O379" s="102">
        <v>1</v>
      </c>
      <c r="P379" s="195">
        <v>168064</v>
      </c>
      <c r="Q379" s="195">
        <v>0</v>
      </c>
      <c r="R379" s="195"/>
      <c r="S379" s="214">
        <f t="shared" si="36"/>
        <v>168064</v>
      </c>
      <c r="T379" s="214">
        <f t="shared" si="40"/>
        <v>0</v>
      </c>
      <c r="U379" s="214">
        <f t="shared" si="40"/>
        <v>0</v>
      </c>
      <c r="V379" s="214">
        <f t="shared" si="40"/>
        <v>0</v>
      </c>
      <c r="W379" s="214">
        <f t="shared" si="40"/>
        <v>0</v>
      </c>
      <c r="X379" s="214">
        <f t="shared" si="37"/>
        <v>0</v>
      </c>
      <c r="Y379" s="1854">
        <v>10</v>
      </c>
      <c r="Z379" s="214">
        <v>2.08</v>
      </c>
      <c r="AA379" s="102">
        <v>1</v>
      </c>
      <c r="AB379" s="195">
        <v>173056</v>
      </c>
      <c r="AC379" s="195">
        <v>0</v>
      </c>
      <c r="AD379" s="195"/>
      <c r="AE379" s="214">
        <f t="shared" si="38"/>
        <v>173056</v>
      </c>
      <c r="AF379" s="1854">
        <v>11</v>
      </c>
      <c r="AG379" s="214">
        <v>2.08</v>
      </c>
      <c r="AH379" s="102">
        <v>1</v>
      </c>
      <c r="AI379" s="195">
        <v>173056</v>
      </c>
      <c r="AJ379" s="195">
        <v>0</v>
      </c>
      <c r="AK379" s="195"/>
      <c r="AL379" s="214">
        <f t="shared" si="39"/>
        <v>173056</v>
      </c>
    </row>
    <row r="380" spans="1:38" s="5" customFormat="1">
      <c r="A380" s="195">
        <v>371</v>
      </c>
      <c r="B380" s="102" t="s">
        <v>4989</v>
      </c>
      <c r="C380" s="102" t="s">
        <v>5895</v>
      </c>
      <c r="D380" s="195" t="s">
        <v>6301</v>
      </c>
      <c r="E380" s="1186" t="s">
        <v>562</v>
      </c>
      <c r="F380" s="214" t="s">
        <v>1042</v>
      </c>
      <c r="G380" s="1854">
        <v>9</v>
      </c>
      <c r="H380" s="214">
        <v>2.02</v>
      </c>
      <c r="I380" s="102">
        <v>1</v>
      </c>
      <c r="J380" s="195">
        <v>168064</v>
      </c>
      <c r="K380" s="195">
        <v>0</v>
      </c>
      <c r="L380" s="195"/>
      <c r="M380" s="214">
        <f t="shared" si="35"/>
        <v>168064</v>
      </c>
      <c r="N380" s="214">
        <v>2.02</v>
      </c>
      <c r="O380" s="102">
        <v>1</v>
      </c>
      <c r="P380" s="195">
        <v>168064</v>
      </c>
      <c r="Q380" s="195">
        <v>0</v>
      </c>
      <c r="R380" s="195"/>
      <c r="S380" s="214">
        <f t="shared" si="36"/>
        <v>168064</v>
      </c>
      <c r="T380" s="214">
        <f t="shared" si="40"/>
        <v>0</v>
      </c>
      <c r="U380" s="214">
        <f t="shared" si="40"/>
        <v>0</v>
      </c>
      <c r="V380" s="214">
        <f t="shared" si="40"/>
        <v>0</v>
      </c>
      <c r="W380" s="214">
        <f t="shared" si="40"/>
        <v>0</v>
      </c>
      <c r="X380" s="214">
        <f t="shared" si="37"/>
        <v>0</v>
      </c>
      <c r="Y380" s="1854">
        <v>10</v>
      </c>
      <c r="Z380" s="214">
        <v>2.08</v>
      </c>
      <c r="AA380" s="102">
        <v>1</v>
      </c>
      <c r="AB380" s="195">
        <v>173056</v>
      </c>
      <c r="AC380" s="195">
        <v>0</v>
      </c>
      <c r="AD380" s="195"/>
      <c r="AE380" s="214">
        <f t="shared" si="38"/>
        <v>173056</v>
      </c>
      <c r="AF380" s="1854">
        <v>11</v>
      </c>
      <c r="AG380" s="214">
        <v>2.08</v>
      </c>
      <c r="AH380" s="102">
        <v>1</v>
      </c>
      <c r="AI380" s="195">
        <v>173056</v>
      </c>
      <c r="AJ380" s="195">
        <v>0</v>
      </c>
      <c r="AK380" s="195"/>
      <c r="AL380" s="214">
        <f t="shared" si="39"/>
        <v>173056</v>
      </c>
    </row>
    <row r="381" spans="1:38" s="5" customFormat="1">
      <c r="A381" s="195">
        <v>372</v>
      </c>
      <c r="B381" s="102" t="s">
        <v>4990</v>
      </c>
      <c r="C381" s="102" t="s">
        <v>5894</v>
      </c>
      <c r="D381" s="195" t="s">
        <v>6297</v>
      </c>
      <c r="E381" s="1186" t="s">
        <v>562</v>
      </c>
      <c r="F381" s="214" t="s">
        <v>1042</v>
      </c>
      <c r="G381" s="1854">
        <v>8</v>
      </c>
      <c r="H381" s="214">
        <v>2.02</v>
      </c>
      <c r="I381" s="102">
        <v>1</v>
      </c>
      <c r="J381" s="195">
        <v>168064</v>
      </c>
      <c r="K381" s="195">
        <v>0</v>
      </c>
      <c r="L381" s="195"/>
      <c r="M381" s="214">
        <f t="shared" si="35"/>
        <v>168064</v>
      </c>
      <c r="N381" s="214">
        <v>1.96</v>
      </c>
      <c r="O381" s="102">
        <v>1</v>
      </c>
      <c r="P381" s="195">
        <v>163072</v>
      </c>
      <c r="Q381" s="195">
        <v>0</v>
      </c>
      <c r="R381" s="195"/>
      <c r="S381" s="214">
        <f t="shared" si="36"/>
        <v>163072</v>
      </c>
      <c r="T381" s="214">
        <f t="shared" si="40"/>
        <v>0</v>
      </c>
      <c r="U381" s="214">
        <f t="shared" si="40"/>
        <v>4992</v>
      </c>
      <c r="V381" s="214">
        <f t="shared" si="40"/>
        <v>0</v>
      </c>
      <c r="W381" s="214">
        <f t="shared" si="40"/>
        <v>0</v>
      </c>
      <c r="X381" s="214">
        <f t="shared" si="37"/>
        <v>4992</v>
      </c>
      <c r="Y381" s="1854">
        <v>9</v>
      </c>
      <c r="Z381" s="214">
        <v>2.02</v>
      </c>
      <c r="AA381" s="102">
        <v>1</v>
      </c>
      <c r="AB381" s="195">
        <v>168064</v>
      </c>
      <c r="AC381" s="195">
        <v>0</v>
      </c>
      <c r="AD381" s="195"/>
      <c r="AE381" s="214">
        <f t="shared" si="38"/>
        <v>168064</v>
      </c>
      <c r="AF381" s="1854">
        <v>10</v>
      </c>
      <c r="AG381" s="214">
        <v>2.08</v>
      </c>
      <c r="AH381" s="102">
        <v>1</v>
      </c>
      <c r="AI381" s="195">
        <v>173056</v>
      </c>
      <c r="AJ381" s="195">
        <v>0</v>
      </c>
      <c r="AK381" s="195"/>
      <c r="AL381" s="214">
        <f t="shared" si="39"/>
        <v>173056</v>
      </c>
    </row>
    <row r="382" spans="1:38" s="5" customFormat="1">
      <c r="A382" s="195">
        <v>373</v>
      </c>
      <c r="B382" s="102" t="s">
        <v>6376</v>
      </c>
      <c r="C382" s="102" t="s">
        <v>5895</v>
      </c>
      <c r="D382" s="195" t="s">
        <v>6290</v>
      </c>
      <c r="E382" s="1186" t="s">
        <v>562</v>
      </c>
      <c r="F382" s="214" t="s">
        <v>1042</v>
      </c>
      <c r="G382" s="1854">
        <v>3</v>
      </c>
      <c r="H382" s="214">
        <v>1.84</v>
      </c>
      <c r="I382" s="102">
        <v>1</v>
      </c>
      <c r="J382" s="195">
        <v>153088</v>
      </c>
      <c r="K382" s="195">
        <v>0</v>
      </c>
      <c r="L382" s="195"/>
      <c r="M382" s="214">
        <f t="shared" si="35"/>
        <v>153088</v>
      </c>
      <c r="N382" s="214">
        <v>1.79</v>
      </c>
      <c r="O382" s="102">
        <v>1</v>
      </c>
      <c r="P382" s="195">
        <v>148928</v>
      </c>
      <c r="Q382" s="195">
        <v>0</v>
      </c>
      <c r="R382" s="195"/>
      <c r="S382" s="214">
        <f t="shared" si="36"/>
        <v>148928</v>
      </c>
      <c r="T382" s="214">
        <f t="shared" si="40"/>
        <v>0</v>
      </c>
      <c r="U382" s="214">
        <f t="shared" si="40"/>
        <v>4160</v>
      </c>
      <c r="V382" s="214">
        <f t="shared" si="40"/>
        <v>0</v>
      </c>
      <c r="W382" s="214">
        <f t="shared" si="40"/>
        <v>0</v>
      </c>
      <c r="X382" s="214">
        <f t="shared" si="37"/>
        <v>4160</v>
      </c>
      <c r="Y382" s="1854">
        <v>4</v>
      </c>
      <c r="Z382" s="214">
        <v>1.9</v>
      </c>
      <c r="AA382" s="102">
        <v>1</v>
      </c>
      <c r="AB382" s="195">
        <v>158080</v>
      </c>
      <c r="AC382" s="195">
        <v>0</v>
      </c>
      <c r="AD382" s="195"/>
      <c r="AE382" s="214">
        <f t="shared" si="38"/>
        <v>158080</v>
      </c>
      <c r="AF382" s="1854">
        <v>5</v>
      </c>
      <c r="AG382" s="214">
        <v>1.9</v>
      </c>
      <c r="AH382" s="102">
        <v>1</v>
      </c>
      <c r="AI382" s="195">
        <v>158080</v>
      </c>
      <c r="AJ382" s="195">
        <v>0</v>
      </c>
      <c r="AK382" s="195"/>
      <c r="AL382" s="214">
        <f t="shared" si="39"/>
        <v>158080</v>
      </c>
    </row>
    <row r="383" spans="1:38" s="5" customFormat="1">
      <c r="A383" s="195">
        <v>374</v>
      </c>
      <c r="B383" s="102" t="s">
        <v>4991</v>
      </c>
      <c r="C383" s="102" t="s">
        <v>5895</v>
      </c>
      <c r="D383" s="195" t="s">
        <v>6301</v>
      </c>
      <c r="E383" s="1186" t="s">
        <v>562</v>
      </c>
      <c r="F383" s="214" t="s">
        <v>1042</v>
      </c>
      <c r="G383" s="1854">
        <v>10</v>
      </c>
      <c r="H383" s="214">
        <v>2.08</v>
      </c>
      <c r="I383" s="102">
        <v>1</v>
      </c>
      <c r="J383" s="195">
        <v>173056</v>
      </c>
      <c r="K383" s="195">
        <v>0</v>
      </c>
      <c r="L383" s="195"/>
      <c r="M383" s="214">
        <f t="shared" si="35"/>
        <v>173056</v>
      </c>
      <c r="N383" s="214">
        <v>2.02</v>
      </c>
      <c r="O383" s="102">
        <v>1</v>
      </c>
      <c r="P383" s="195">
        <v>168064</v>
      </c>
      <c r="Q383" s="195">
        <v>0</v>
      </c>
      <c r="R383" s="195"/>
      <c r="S383" s="214">
        <f t="shared" si="36"/>
        <v>168064</v>
      </c>
      <c r="T383" s="214">
        <f t="shared" si="40"/>
        <v>0</v>
      </c>
      <c r="U383" s="214">
        <f t="shared" si="40"/>
        <v>4992</v>
      </c>
      <c r="V383" s="214">
        <f t="shared" si="40"/>
        <v>0</v>
      </c>
      <c r="W383" s="214">
        <f t="shared" si="40"/>
        <v>0</v>
      </c>
      <c r="X383" s="214">
        <f t="shared" si="37"/>
        <v>4992</v>
      </c>
      <c r="Y383" s="1854">
        <v>11</v>
      </c>
      <c r="Z383" s="214">
        <v>2.08</v>
      </c>
      <c r="AA383" s="102">
        <v>1</v>
      </c>
      <c r="AB383" s="195">
        <v>173056</v>
      </c>
      <c r="AC383" s="195">
        <v>0</v>
      </c>
      <c r="AD383" s="195"/>
      <c r="AE383" s="214">
        <f t="shared" si="38"/>
        <v>173056</v>
      </c>
      <c r="AF383" s="1854">
        <v>12</v>
      </c>
      <c r="AG383" s="214">
        <v>2.08</v>
      </c>
      <c r="AH383" s="102">
        <v>1</v>
      </c>
      <c r="AI383" s="195">
        <v>173056</v>
      </c>
      <c r="AJ383" s="195">
        <v>0</v>
      </c>
      <c r="AK383" s="195"/>
      <c r="AL383" s="214">
        <f t="shared" si="39"/>
        <v>173056</v>
      </c>
    </row>
    <row r="384" spans="1:38" s="5" customFormat="1">
      <c r="A384" s="195">
        <v>375</v>
      </c>
      <c r="B384" s="102" t="s">
        <v>1766</v>
      </c>
      <c r="C384" s="102" t="s">
        <v>5895</v>
      </c>
      <c r="D384" s="195" t="s">
        <v>6312</v>
      </c>
      <c r="E384" s="1186" t="s">
        <v>562</v>
      </c>
      <c r="F384" s="214" t="s">
        <v>1042</v>
      </c>
      <c r="G384" s="1854">
        <v>10</v>
      </c>
      <c r="H384" s="214">
        <v>2.08</v>
      </c>
      <c r="I384" s="102">
        <v>1</v>
      </c>
      <c r="J384" s="195">
        <v>173056</v>
      </c>
      <c r="K384" s="195">
        <v>0</v>
      </c>
      <c r="L384" s="195"/>
      <c r="M384" s="214">
        <f t="shared" si="35"/>
        <v>173056</v>
      </c>
      <c r="N384" s="214">
        <v>2.02</v>
      </c>
      <c r="O384" s="102">
        <v>1</v>
      </c>
      <c r="P384" s="195">
        <v>168064</v>
      </c>
      <c r="Q384" s="195">
        <v>0</v>
      </c>
      <c r="R384" s="195"/>
      <c r="S384" s="214">
        <f t="shared" si="36"/>
        <v>168064</v>
      </c>
      <c r="T384" s="214">
        <f t="shared" si="40"/>
        <v>0</v>
      </c>
      <c r="U384" s="214">
        <f t="shared" si="40"/>
        <v>4992</v>
      </c>
      <c r="V384" s="214">
        <f t="shared" si="40"/>
        <v>0</v>
      </c>
      <c r="W384" s="214">
        <f t="shared" si="40"/>
        <v>0</v>
      </c>
      <c r="X384" s="214">
        <f t="shared" si="37"/>
        <v>4992</v>
      </c>
      <c r="Y384" s="1854">
        <v>11</v>
      </c>
      <c r="Z384" s="214">
        <v>2.08</v>
      </c>
      <c r="AA384" s="102">
        <v>1</v>
      </c>
      <c r="AB384" s="195">
        <v>173056</v>
      </c>
      <c r="AC384" s="195">
        <v>0</v>
      </c>
      <c r="AD384" s="195"/>
      <c r="AE384" s="214">
        <f t="shared" si="38"/>
        <v>173056</v>
      </c>
      <c r="AF384" s="1854">
        <v>12</v>
      </c>
      <c r="AG384" s="214">
        <v>2.08</v>
      </c>
      <c r="AH384" s="102">
        <v>1</v>
      </c>
      <c r="AI384" s="195">
        <v>173056</v>
      </c>
      <c r="AJ384" s="195">
        <v>0</v>
      </c>
      <c r="AK384" s="195"/>
      <c r="AL384" s="214">
        <f t="shared" si="39"/>
        <v>173056</v>
      </c>
    </row>
    <row r="385" spans="1:38" s="5" customFormat="1">
      <c r="A385" s="195">
        <v>376</v>
      </c>
      <c r="B385" s="102" t="s">
        <v>4992</v>
      </c>
      <c r="C385" s="102" t="s">
        <v>5895</v>
      </c>
      <c r="D385" s="195" t="s">
        <v>6292</v>
      </c>
      <c r="E385" s="1186" t="s">
        <v>562</v>
      </c>
      <c r="F385" s="214" t="s">
        <v>1042</v>
      </c>
      <c r="G385" s="1854">
        <v>10</v>
      </c>
      <c r="H385" s="214">
        <v>2.08</v>
      </c>
      <c r="I385" s="102">
        <v>1</v>
      </c>
      <c r="J385" s="195">
        <v>173056</v>
      </c>
      <c r="K385" s="195">
        <v>0</v>
      </c>
      <c r="L385" s="195"/>
      <c r="M385" s="214">
        <f t="shared" si="35"/>
        <v>173056</v>
      </c>
      <c r="N385" s="214">
        <v>2.02</v>
      </c>
      <c r="O385" s="102">
        <v>1</v>
      </c>
      <c r="P385" s="195">
        <v>168064</v>
      </c>
      <c r="Q385" s="195">
        <v>0</v>
      </c>
      <c r="R385" s="195"/>
      <c r="S385" s="214">
        <f t="shared" si="36"/>
        <v>168064</v>
      </c>
      <c r="T385" s="214">
        <f t="shared" si="40"/>
        <v>0</v>
      </c>
      <c r="U385" s="214">
        <f t="shared" si="40"/>
        <v>4992</v>
      </c>
      <c r="V385" s="214">
        <f t="shared" si="40"/>
        <v>0</v>
      </c>
      <c r="W385" s="214">
        <f t="shared" si="40"/>
        <v>0</v>
      </c>
      <c r="X385" s="214">
        <f t="shared" si="37"/>
        <v>4992</v>
      </c>
      <c r="Y385" s="1854">
        <v>11</v>
      </c>
      <c r="Z385" s="214">
        <v>2.08</v>
      </c>
      <c r="AA385" s="102">
        <v>1</v>
      </c>
      <c r="AB385" s="195">
        <v>173056</v>
      </c>
      <c r="AC385" s="195">
        <v>0</v>
      </c>
      <c r="AD385" s="195"/>
      <c r="AE385" s="214">
        <f t="shared" si="38"/>
        <v>173056</v>
      </c>
      <c r="AF385" s="1854">
        <v>12</v>
      </c>
      <c r="AG385" s="214">
        <v>2.08</v>
      </c>
      <c r="AH385" s="102">
        <v>1</v>
      </c>
      <c r="AI385" s="195">
        <v>173056</v>
      </c>
      <c r="AJ385" s="195">
        <v>0</v>
      </c>
      <c r="AK385" s="195"/>
      <c r="AL385" s="214">
        <f t="shared" si="39"/>
        <v>173056</v>
      </c>
    </row>
    <row r="386" spans="1:38" s="5" customFormat="1">
      <c r="A386" s="195">
        <v>377</v>
      </c>
      <c r="B386" s="102" t="s">
        <v>4993</v>
      </c>
      <c r="C386" s="102" t="s">
        <v>5895</v>
      </c>
      <c r="D386" s="195" t="s">
        <v>6297</v>
      </c>
      <c r="E386" s="1186" t="s">
        <v>562</v>
      </c>
      <c r="F386" s="214" t="s">
        <v>1042</v>
      </c>
      <c r="G386" s="1854">
        <v>10</v>
      </c>
      <c r="H386" s="214">
        <v>2.08</v>
      </c>
      <c r="I386" s="102">
        <v>1</v>
      </c>
      <c r="J386" s="195">
        <v>173056</v>
      </c>
      <c r="K386" s="195">
        <v>0</v>
      </c>
      <c r="L386" s="195"/>
      <c r="M386" s="214">
        <f t="shared" si="35"/>
        <v>173056</v>
      </c>
      <c r="N386" s="214">
        <v>2.02</v>
      </c>
      <c r="O386" s="102">
        <v>1</v>
      </c>
      <c r="P386" s="195">
        <v>168064</v>
      </c>
      <c r="Q386" s="195">
        <v>0</v>
      </c>
      <c r="R386" s="195"/>
      <c r="S386" s="214">
        <f t="shared" si="36"/>
        <v>168064</v>
      </c>
      <c r="T386" s="214">
        <f t="shared" si="40"/>
        <v>0</v>
      </c>
      <c r="U386" s="214">
        <f t="shared" si="40"/>
        <v>4992</v>
      </c>
      <c r="V386" s="214">
        <f t="shared" si="40"/>
        <v>0</v>
      </c>
      <c r="W386" s="214">
        <f t="shared" si="40"/>
        <v>0</v>
      </c>
      <c r="X386" s="214">
        <f t="shared" si="37"/>
        <v>4992</v>
      </c>
      <c r="Y386" s="1854">
        <v>11</v>
      </c>
      <c r="Z386" s="214">
        <v>2.08</v>
      </c>
      <c r="AA386" s="102">
        <v>1</v>
      </c>
      <c r="AB386" s="195">
        <v>173056</v>
      </c>
      <c r="AC386" s="195">
        <v>0</v>
      </c>
      <c r="AD386" s="195"/>
      <c r="AE386" s="214">
        <f t="shared" si="38"/>
        <v>173056</v>
      </c>
      <c r="AF386" s="1854">
        <v>12</v>
      </c>
      <c r="AG386" s="214">
        <v>2.08</v>
      </c>
      <c r="AH386" s="102">
        <v>1</v>
      </c>
      <c r="AI386" s="195">
        <v>173056</v>
      </c>
      <c r="AJ386" s="195">
        <v>0</v>
      </c>
      <c r="AK386" s="195"/>
      <c r="AL386" s="214">
        <f t="shared" si="39"/>
        <v>173056</v>
      </c>
    </row>
    <row r="387" spans="1:38" s="5" customFormat="1">
      <c r="A387" s="195">
        <v>378</v>
      </c>
      <c r="B387" s="102" t="s">
        <v>4994</v>
      </c>
      <c r="C387" s="102" t="s">
        <v>5894</v>
      </c>
      <c r="D387" s="195" t="s">
        <v>6318</v>
      </c>
      <c r="E387" s="1186" t="s">
        <v>562</v>
      </c>
      <c r="F387" s="214" t="s">
        <v>1042</v>
      </c>
      <c r="G387" s="1854">
        <v>10</v>
      </c>
      <c r="H387" s="214">
        <v>2.08</v>
      </c>
      <c r="I387" s="102">
        <v>1</v>
      </c>
      <c r="J387" s="195">
        <v>173056</v>
      </c>
      <c r="K387" s="195">
        <v>0</v>
      </c>
      <c r="L387" s="195"/>
      <c r="M387" s="214">
        <f t="shared" si="35"/>
        <v>173056</v>
      </c>
      <c r="N387" s="214">
        <v>2.02</v>
      </c>
      <c r="O387" s="102">
        <v>1</v>
      </c>
      <c r="P387" s="195">
        <v>168064</v>
      </c>
      <c r="Q387" s="195">
        <v>0</v>
      </c>
      <c r="R387" s="195"/>
      <c r="S387" s="214">
        <f t="shared" si="36"/>
        <v>168064</v>
      </c>
      <c r="T387" s="214">
        <f t="shared" si="40"/>
        <v>0</v>
      </c>
      <c r="U387" s="214">
        <f t="shared" si="40"/>
        <v>4992</v>
      </c>
      <c r="V387" s="214">
        <f t="shared" si="40"/>
        <v>0</v>
      </c>
      <c r="W387" s="214">
        <f t="shared" si="40"/>
        <v>0</v>
      </c>
      <c r="X387" s="214">
        <f t="shared" si="37"/>
        <v>4992</v>
      </c>
      <c r="Y387" s="1854">
        <v>11</v>
      </c>
      <c r="Z387" s="214">
        <v>2.08</v>
      </c>
      <c r="AA387" s="102">
        <v>1</v>
      </c>
      <c r="AB387" s="195">
        <v>173056</v>
      </c>
      <c r="AC387" s="195">
        <v>0</v>
      </c>
      <c r="AD387" s="195"/>
      <c r="AE387" s="214">
        <f t="shared" si="38"/>
        <v>173056</v>
      </c>
      <c r="AF387" s="1854">
        <v>12</v>
      </c>
      <c r="AG387" s="214">
        <v>2.08</v>
      </c>
      <c r="AH387" s="102">
        <v>1</v>
      </c>
      <c r="AI387" s="195">
        <v>173056</v>
      </c>
      <c r="AJ387" s="195">
        <v>0</v>
      </c>
      <c r="AK387" s="195"/>
      <c r="AL387" s="214">
        <f t="shared" si="39"/>
        <v>173056</v>
      </c>
    </row>
    <row r="388" spans="1:38" s="5" customFormat="1">
      <c r="A388" s="195">
        <v>379</v>
      </c>
      <c r="B388" s="102" t="s">
        <v>5012</v>
      </c>
      <c r="C388" s="102" t="s">
        <v>5895</v>
      </c>
      <c r="D388" s="195" t="s">
        <v>6310</v>
      </c>
      <c r="E388" s="1186" t="s">
        <v>562</v>
      </c>
      <c r="F388" s="214" t="s">
        <v>1042</v>
      </c>
      <c r="G388" s="1854">
        <v>13</v>
      </c>
      <c r="H388" s="214">
        <v>2.14</v>
      </c>
      <c r="I388" s="102">
        <v>1</v>
      </c>
      <c r="J388" s="195">
        <v>178048</v>
      </c>
      <c r="K388" s="195">
        <v>0</v>
      </c>
      <c r="L388" s="195"/>
      <c r="M388" s="214">
        <f t="shared" si="35"/>
        <v>178048</v>
      </c>
      <c r="N388" s="214">
        <v>2.08</v>
      </c>
      <c r="O388" s="102">
        <v>1</v>
      </c>
      <c r="P388" s="195">
        <v>173056</v>
      </c>
      <c r="Q388" s="195">
        <v>0</v>
      </c>
      <c r="R388" s="195"/>
      <c r="S388" s="214">
        <f t="shared" si="36"/>
        <v>173056</v>
      </c>
      <c r="T388" s="214">
        <f t="shared" si="40"/>
        <v>0</v>
      </c>
      <c r="U388" s="214">
        <f t="shared" si="40"/>
        <v>4992</v>
      </c>
      <c r="V388" s="214">
        <f t="shared" si="40"/>
        <v>0</v>
      </c>
      <c r="W388" s="214">
        <f t="shared" si="40"/>
        <v>0</v>
      </c>
      <c r="X388" s="214">
        <f t="shared" si="37"/>
        <v>4992</v>
      </c>
      <c r="Y388" s="1854">
        <v>14</v>
      </c>
      <c r="Z388" s="214">
        <v>2.14</v>
      </c>
      <c r="AA388" s="102">
        <v>1</v>
      </c>
      <c r="AB388" s="195">
        <v>178048</v>
      </c>
      <c r="AC388" s="195">
        <v>0</v>
      </c>
      <c r="AD388" s="195"/>
      <c r="AE388" s="214">
        <f t="shared" si="38"/>
        <v>178048</v>
      </c>
      <c r="AF388" s="1854">
        <v>15</v>
      </c>
      <c r="AG388" s="214">
        <v>2.14</v>
      </c>
      <c r="AH388" s="102">
        <v>1</v>
      </c>
      <c r="AI388" s="195">
        <v>178048</v>
      </c>
      <c r="AJ388" s="195">
        <v>0</v>
      </c>
      <c r="AK388" s="195"/>
      <c r="AL388" s="214">
        <f t="shared" si="39"/>
        <v>178048</v>
      </c>
    </row>
    <row r="389" spans="1:38" s="5" customFormat="1">
      <c r="A389" s="195">
        <v>380</v>
      </c>
      <c r="B389" s="102" t="s">
        <v>4995</v>
      </c>
      <c r="C389" s="102" t="s">
        <v>5895</v>
      </c>
      <c r="D389" s="195" t="s">
        <v>6286</v>
      </c>
      <c r="E389" s="1186" t="s">
        <v>562</v>
      </c>
      <c r="F389" s="214" t="s">
        <v>1042</v>
      </c>
      <c r="G389" s="1854">
        <v>10</v>
      </c>
      <c r="H389" s="214">
        <v>2.08</v>
      </c>
      <c r="I389" s="102">
        <v>1</v>
      </c>
      <c r="J389" s="195">
        <v>173056</v>
      </c>
      <c r="K389" s="195">
        <v>0</v>
      </c>
      <c r="L389" s="195"/>
      <c r="M389" s="214">
        <f t="shared" si="35"/>
        <v>173056</v>
      </c>
      <c r="N389" s="214">
        <v>2.02</v>
      </c>
      <c r="O389" s="102">
        <v>1</v>
      </c>
      <c r="P389" s="195">
        <v>168064</v>
      </c>
      <c r="Q389" s="195">
        <v>0</v>
      </c>
      <c r="R389" s="195"/>
      <c r="S389" s="214">
        <f t="shared" si="36"/>
        <v>168064</v>
      </c>
      <c r="T389" s="214">
        <f t="shared" si="40"/>
        <v>0</v>
      </c>
      <c r="U389" s="214">
        <f t="shared" si="40"/>
        <v>4992</v>
      </c>
      <c r="V389" s="214">
        <f t="shared" si="40"/>
        <v>0</v>
      </c>
      <c r="W389" s="214">
        <f t="shared" si="40"/>
        <v>0</v>
      </c>
      <c r="X389" s="214">
        <f t="shared" si="37"/>
        <v>4992</v>
      </c>
      <c r="Y389" s="1854">
        <v>11</v>
      </c>
      <c r="Z389" s="214">
        <v>2.08</v>
      </c>
      <c r="AA389" s="102">
        <v>1</v>
      </c>
      <c r="AB389" s="195">
        <v>173056</v>
      </c>
      <c r="AC389" s="195">
        <v>0</v>
      </c>
      <c r="AD389" s="195"/>
      <c r="AE389" s="214">
        <f t="shared" si="38"/>
        <v>173056</v>
      </c>
      <c r="AF389" s="1854">
        <v>12</v>
      </c>
      <c r="AG389" s="214">
        <v>2.08</v>
      </c>
      <c r="AH389" s="102">
        <v>1</v>
      </c>
      <c r="AI389" s="195">
        <v>173056</v>
      </c>
      <c r="AJ389" s="195">
        <v>0</v>
      </c>
      <c r="AK389" s="195"/>
      <c r="AL389" s="214">
        <f t="shared" si="39"/>
        <v>173056</v>
      </c>
    </row>
    <row r="390" spans="1:38" s="5" customFormat="1">
      <c r="A390" s="195">
        <v>381</v>
      </c>
      <c r="B390" s="102" t="s">
        <v>4996</v>
      </c>
      <c r="C390" s="102" t="s">
        <v>5894</v>
      </c>
      <c r="D390" s="195" t="s">
        <v>6299</v>
      </c>
      <c r="E390" s="1186" t="s">
        <v>562</v>
      </c>
      <c r="F390" s="214" t="s">
        <v>1042</v>
      </c>
      <c r="G390" s="1854">
        <v>9</v>
      </c>
      <c r="H390" s="214">
        <v>2.02</v>
      </c>
      <c r="I390" s="102">
        <v>1</v>
      </c>
      <c r="J390" s="195">
        <v>168064</v>
      </c>
      <c r="K390" s="195">
        <v>0</v>
      </c>
      <c r="L390" s="195"/>
      <c r="M390" s="214">
        <f t="shared" si="35"/>
        <v>168064</v>
      </c>
      <c r="N390" s="214">
        <v>2.02</v>
      </c>
      <c r="O390" s="102">
        <v>1</v>
      </c>
      <c r="P390" s="195">
        <v>168064</v>
      </c>
      <c r="Q390" s="195">
        <v>0</v>
      </c>
      <c r="R390" s="195"/>
      <c r="S390" s="214">
        <f t="shared" si="36"/>
        <v>168064</v>
      </c>
      <c r="T390" s="214">
        <f t="shared" si="40"/>
        <v>0</v>
      </c>
      <c r="U390" s="214">
        <f t="shared" si="40"/>
        <v>0</v>
      </c>
      <c r="V390" s="214">
        <f t="shared" si="40"/>
        <v>0</v>
      </c>
      <c r="W390" s="214">
        <f t="shared" si="40"/>
        <v>0</v>
      </c>
      <c r="X390" s="214">
        <f t="shared" si="37"/>
        <v>0</v>
      </c>
      <c r="Y390" s="1854">
        <v>10</v>
      </c>
      <c r="Z390" s="214">
        <v>2.08</v>
      </c>
      <c r="AA390" s="102">
        <v>1</v>
      </c>
      <c r="AB390" s="195">
        <v>173056</v>
      </c>
      <c r="AC390" s="195">
        <v>0</v>
      </c>
      <c r="AD390" s="195"/>
      <c r="AE390" s="214">
        <f t="shared" si="38"/>
        <v>173056</v>
      </c>
      <c r="AF390" s="1854">
        <v>11</v>
      </c>
      <c r="AG390" s="214">
        <v>2.08</v>
      </c>
      <c r="AH390" s="102">
        <v>1</v>
      </c>
      <c r="AI390" s="195">
        <v>173056</v>
      </c>
      <c r="AJ390" s="195">
        <v>0</v>
      </c>
      <c r="AK390" s="195"/>
      <c r="AL390" s="214">
        <f t="shared" si="39"/>
        <v>173056</v>
      </c>
    </row>
    <row r="391" spans="1:38" s="5" customFormat="1">
      <c r="A391" s="195">
        <v>382</v>
      </c>
      <c r="B391" s="102" t="s">
        <v>4997</v>
      </c>
      <c r="C391" s="102" t="s">
        <v>5895</v>
      </c>
      <c r="D391" s="195" t="s">
        <v>6288</v>
      </c>
      <c r="E391" s="1186" t="s">
        <v>562</v>
      </c>
      <c r="F391" s="214" t="s">
        <v>1042</v>
      </c>
      <c r="G391" s="1854">
        <v>10</v>
      </c>
      <c r="H391" s="214">
        <v>2.08</v>
      </c>
      <c r="I391" s="102">
        <v>1</v>
      </c>
      <c r="J391" s="195">
        <v>173056</v>
      </c>
      <c r="K391" s="195">
        <v>0</v>
      </c>
      <c r="L391" s="195"/>
      <c r="M391" s="214">
        <f t="shared" si="35"/>
        <v>173056</v>
      </c>
      <c r="N391" s="214">
        <v>2.02</v>
      </c>
      <c r="O391" s="102">
        <v>1</v>
      </c>
      <c r="P391" s="195">
        <v>168064</v>
      </c>
      <c r="Q391" s="195">
        <v>0</v>
      </c>
      <c r="R391" s="195"/>
      <c r="S391" s="214">
        <f t="shared" si="36"/>
        <v>168064</v>
      </c>
      <c r="T391" s="214">
        <f t="shared" si="40"/>
        <v>0</v>
      </c>
      <c r="U391" s="214">
        <f t="shared" si="40"/>
        <v>4992</v>
      </c>
      <c r="V391" s="214">
        <f t="shared" si="40"/>
        <v>0</v>
      </c>
      <c r="W391" s="214">
        <f t="shared" si="40"/>
        <v>0</v>
      </c>
      <c r="X391" s="214">
        <f t="shared" si="37"/>
        <v>4992</v>
      </c>
      <c r="Y391" s="1854">
        <v>11</v>
      </c>
      <c r="Z391" s="214">
        <v>2.08</v>
      </c>
      <c r="AA391" s="102">
        <v>1</v>
      </c>
      <c r="AB391" s="195">
        <v>173056</v>
      </c>
      <c r="AC391" s="195">
        <v>0</v>
      </c>
      <c r="AD391" s="195"/>
      <c r="AE391" s="214">
        <f t="shared" si="38"/>
        <v>173056</v>
      </c>
      <c r="AF391" s="1854">
        <v>12</v>
      </c>
      <c r="AG391" s="214">
        <v>2.08</v>
      </c>
      <c r="AH391" s="102">
        <v>1</v>
      </c>
      <c r="AI391" s="195">
        <v>173056</v>
      </c>
      <c r="AJ391" s="195">
        <v>0</v>
      </c>
      <c r="AK391" s="195"/>
      <c r="AL391" s="214">
        <f t="shared" si="39"/>
        <v>173056</v>
      </c>
    </row>
    <row r="392" spans="1:38" s="5" customFormat="1">
      <c r="A392" s="195">
        <v>383</v>
      </c>
      <c r="B392" s="102" t="s">
        <v>4998</v>
      </c>
      <c r="C392" s="102" t="s">
        <v>5895</v>
      </c>
      <c r="D392" s="195" t="s">
        <v>6310</v>
      </c>
      <c r="E392" s="1186" t="s">
        <v>562</v>
      </c>
      <c r="F392" s="214" t="s">
        <v>1042</v>
      </c>
      <c r="G392" s="1854">
        <v>10</v>
      </c>
      <c r="H392" s="214">
        <v>2.08</v>
      </c>
      <c r="I392" s="102">
        <v>1</v>
      </c>
      <c r="J392" s="195">
        <v>173056</v>
      </c>
      <c r="K392" s="195">
        <v>0</v>
      </c>
      <c r="L392" s="195"/>
      <c r="M392" s="214">
        <f t="shared" si="35"/>
        <v>173056</v>
      </c>
      <c r="N392" s="214">
        <v>2.02</v>
      </c>
      <c r="O392" s="102">
        <v>1</v>
      </c>
      <c r="P392" s="195">
        <v>168064</v>
      </c>
      <c r="Q392" s="195">
        <v>0</v>
      </c>
      <c r="R392" s="195"/>
      <c r="S392" s="214">
        <f t="shared" si="36"/>
        <v>168064</v>
      </c>
      <c r="T392" s="214">
        <f t="shared" si="40"/>
        <v>0</v>
      </c>
      <c r="U392" s="214">
        <f t="shared" si="40"/>
        <v>4992</v>
      </c>
      <c r="V392" s="214">
        <f t="shared" si="40"/>
        <v>0</v>
      </c>
      <c r="W392" s="214">
        <f t="shared" si="40"/>
        <v>0</v>
      </c>
      <c r="X392" s="214">
        <f t="shared" si="37"/>
        <v>4992</v>
      </c>
      <c r="Y392" s="1854">
        <v>11</v>
      </c>
      <c r="Z392" s="214">
        <v>2.08</v>
      </c>
      <c r="AA392" s="102">
        <v>1</v>
      </c>
      <c r="AB392" s="195">
        <v>173056</v>
      </c>
      <c r="AC392" s="195">
        <v>0</v>
      </c>
      <c r="AD392" s="195"/>
      <c r="AE392" s="214">
        <f t="shared" si="38"/>
        <v>173056</v>
      </c>
      <c r="AF392" s="1854">
        <v>12</v>
      </c>
      <c r="AG392" s="214">
        <v>2.08</v>
      </c>
      <c r="AH392" s="102">
        <v>1</v>
      </c>
      <c r="AI392" s="195">
        <v>173056</v>
      </c>
      <c r="AJ392" s="195">
        <v>0</v>
      </c>
      <c r="AK392" s="195"/>
      <c r="AL392" s="214">
        <f t="shared" si="39"/>
        <v>173056</v>
      </c>
    </row>
    <row r="393" spans="1:38" s="5" customFormat="1">
      <c r="A393" s="195">
        <v>384</v>
      </c>
      <c r="B393" s="102" t="s">
        <v>1767</v>
      </c>
      <c r="C393" s="102" t="s">
        <v>5895</v>
      </c>
      <c r="D393" s="195" t="s">
        <v>6281</v>
      </c>
      <c r="E393" s="1186" t="s">
        <v>562</v>
      </c>
      <c r="F393" s="214" t="s">
        <v>1042</v>
      </c>
      <c r="G393" s="1854">
        <v>9</v>
      </c>
      <c r="H393" s="214">
        <v>2.02</v>
      </c>
      <c r="I393" s="102">
        <v>1</v>
      </c>
      <c r="J393" s="195">
        <v>168064</v>
      </c>
      <c r="K393" s="195">
        <v>0</v>
      </c>
      <c r="L393" s="195"/>
      <c r="M393" s="214">
        <f t="shared" si="35"/>
        <v>168064</v>
      </c>
      <c r="N393" s="214">
        <v>2.02</v>
      </c>
      <c r="O393" s="102">
        <v>1</v>
      </c>
      <c r="P393" s="195">
        <v>168064</v>
      </c>
      <c r="Q393" s="195">
        <v>0</v>
      </c>
      <c r="R393" s="195"/>
      <c r="S393" s="214">
        <f t="shared" si="36"/>
        <v>168064</v>
      </c>
      <c r="T393" s="214">
        <f t="shared" si="40"/>
        <v>0</v>
      </c>
      <c r="U393" s="214">
        <f t="shared" si="40"/>
        <v>0</v>
      </c>
      <c r="V393" s="214">
        <f t="shared" si="40"/>
        <v>0</v>
      </c>
      <c r="W393" s="214">
        <f t="shared" si="40"/>
        <v>0</v>
      </c>
      <c r="X393" s="214">
        <f t="shared" si="37"/>
        <v>0</v>
      </c>
      <c r="Y393" s="1854">
        <v>10</v>
      </c>
      <c r="Z393" s="214">
        <v>2.08</v>
      </c>
      <c r="AA393" s="102">
        <v>1</v>
      </c>
      <c r="AB393" s="195">
        <v>173056</v>
      </c>
      <c r="AC393" s="195">
        <v>0</v>
      </c>
      <c r="AD393" s="195"/>
      <c r="AE393" s="214">
        <f t="shared" si="38"/>
        <v>173056</v>
      </c>
      <c r="AF393" s="1854">
        <v>11</v>
      </c>
      <c r="AG393" s="214">
        <v>2.08</v>
      </c>
      <c r="AH393" s="102">
        <v>1</v>
      </c>
      <c r="AI393" s="195">
        <v>173056</v>
      </c>
      <c r="AJ393" s="195">
        <v>0</v>
      </c>
      <c r="AK393" s="195"/>
      <c r="AL393" s="214">
        <f t="shared" si="39"/>
        <v>173056</v>
      </c>
    </row>
    <row r="394" spans="1:38" s="5" customFormat="1">
      <c r="A394" s="195">
        <v>385</v>
      </c>
      <c r="B394" s="102" t="s">
        <v>4999</v>
      </c>
      <c r="C394" s="102" t="s">
        <v>5895</v>
      </c>
      <c r="D394" s="195" t="s">
        <v>6303</v>
      </c>
      <c r="E394" s="1186" t="s">
        <v>562</v>
      </c>
      <c r="F394" s="214" t="s">
        <v>1042</v>
      </c>
      <c r="G394" s="1854">
        <v>11</v>
      </c>
      <c r="H394" s="214">
        <v>2.08</v>
      </c>
      <c r="I394" s="102">
        <v>1</v>
      </c>
      <c r="J394" s="195">
        <v>173056</v>
      </c>
      <c r="K394" s="195">
        <v>0</v>
      </c>
      <c r="L394" s="195"/>
      <c r="M394" s="214">
        <f t="shared" ref="M394:M457" si="41">J394+K394+L394</f>
        <v>173056</v>
      </c>
      <c r="N394" s="214">
        <v>2.08</v>
      </c>
      <c r="O394" s="102">
        <v>1</v>
      </c>
      <c r="P394" s="195">
        <v>173056</v>
      </c>
      <c r="Q394" s="195">
        <v>0</v>
      </c>
      <c r="R394" s="195"/>
      <c r="S394" s="214">
        <f t="shared" ref="S394:S457" si="42">P394+Q394+R394</f>
        <v>173056</v>
      </c>
      <c r="T394" s="214">
        <f t="shared" si="40"/>
        <v>0</v>
      </c>
      <c r="U394" s="214">
        <f t="shared" si="40"/>
        <v>0</v>
      </c>
      <c r="V394" s="214">
        <f t="shared" si="40"/>
        <v>0</v>
      </c>
      <c r="W394" s="214">
        <f t="shared" si="40"/>
        <v>0</v>
      </c>
      <c r="X394" s="214">
        <f t="shared" ref="X394:X457" si="43">U394+V394+W394</f>
        <v>0</v>
      </c>
      <c r="Y394" s="1854">
        <v>12</v>
      </c>
      <c r="Z394" s="214">
        <v>2.08</v>
      </c>
      <c r="AA394" s="102">
        <v>1</v>
      </c>
      <c r="AB394" s="195">
        <v>173056</v>
      </c>
      <c r="AC394" s="195">
        <v>0</v>
      </c>
      <c r="AD394" s="195"/>
      <c r="AE394" s="214">
        <f t="shared" ref="AE394:AE457" si="44">AB394+AC394+AD394</f>
        <v>173056</v>
      </c>
      <c r="AF394" s="1854">
        <v>13</v>
      </c>
      <c r="AG394" s="214">
        <v>2.14</v>
      </c>
      <c r="AH394" s="102">
        <v>1</v>
      </c>
      <c r="AI394" s="195">
        <v>178048</v>
      </c>
      <c r="AJ394" s="195">
        <v>0</v>
      </c>
      <c r="AK394" s="195"/>
      <c r="AL394" s="214">
        <f t="shared" si="39"/>
        <v>178048</v>
      </c>
    </row>
    <row r="395" spans="1:38" s="5" customFormat="1">
      <c r="A395" s="195">
        <v>386</v>
      </c>
      <c r="B395" s="102" t="s">
        <v>5000</v>
      </c>
      <c r="C395" s="102" t="s">
        <v>5895</v>
      </c>
      <c r="D395" s="195" t="s">
        <v>6305</v>
      </c>
      <c r="E395" s="1186" t="s">
        <v>562</v>
      </c>
      <c r="F395" s="214" t="s">
        <v>1042</v>
      </c>
      <c r="G395" s="1854">
        <v>8</v>
      </c>
      <c r="H395" s="214">
        <v>2.02</v>
      </c>
      <c r="I395" s="102">
        <v>1</v>
      </c>
      <c r="J395" s="195">
        <v>168064</v>
      </c>
      <c r="K395" s="195">
        <v>0</v>
      </c>
      <c r="L395" s="195"/>
      <c r="M395" s="214">
        <f t="shared" si="41"/>
        <v>168064</v>
      </c>
      <c r="N395" s="214">
        <v>1.96</v>
      </c>
      <c r="O395" s="102">
        <v>1</v>
      </c>
      <c r="P395" s="195">
        <v>163072</v>
      </c>
      <c r="Q395" s="195">
        <v>0</v>
      </c>
      <c r="R395" s="195"/>
      <c r="S395" s="214">
        <f t="shared" si="42"/>
        <v>163072</v>
      </c>
      <c r="T395" s="214">
        <f t="shared" si="40"/>
        <v>0</v>
      </c>
      <c r="U395" s="214">
        <f t="shared" si="40"/>
        <v>4992</v>
      </c>
      <c r="V395" s="214">
        <f t="shared" si="40"/>
        <v>0</v>
      </c>
      <c r="W395" s="214">
        <f t="shared" si="40"/>
        <v>0</v>
      </c>
      <c r="X395" s="214">
        <f t="shared" si="43"/>
        <v>4992</v>
      </c>
      <c r="Y395" s="1854">
        <v>9</v>
      </c>
      <c r="Z395" s="214">
        <v>2.02</v>
      </c>
      <c r="AA395" s="102">
        <v>1</v>
      </c>
      <c r="AB395" s="195">
        <v>168064</v>
      </c>
      <c r="AC395" s="195">
        <v>0</v>
      </c>
      <c r="AD395" s="195"/>
      <c r="AE395" s="214">
        <f t="shared" si="44"/>
        <v>168064</v>
      </c>
      <c r="AF395" s="1854">
        <v>10</v>
      </c>
      <c r="AG395" s="214">
        <v>2.08</v>
      </c>
      <c r="AH395" s="102">
        <v>1</v>
      </c>
      <c r="AI395" s="195">
        <v>173056</v>
      </c>
      <c r="AJ395" s="195">
        <v>0</v>
      </c>
      <c r="AK395" s="195"/>
      <c r="AL395" s="214">
        <f t="shared" ref="AL395:AL458" si="45">AI395+AJ395+AK395</f>
        <v>173056</v>
      </c>
    </row>
    <row r="396" spans="1:38" s="5" customFormat="1">
      <c r="A396" s="195">
        <v>387</v>
      </c>
      <c r="B396" s="102" t="s">
        <v>5001</v>
      </c>
      <c r="C396" s="102" t="s">
        <v>5895</v>
      </c>
      <c r="D396" s="195" t="s">
        <v>6301</v>
      </c>
      <c r="E396" s="1186" t="s">
        <v>562</v>
      </c>
      <c r="F396" s="214" t="s">
        <v>1042</v>
      </c>
      <c r="G396" s="1854">
        <v>8</v>
      </c>
      <c r="H396" s="214">
        <v>2.02</v>
      </c>
      <c r="I396" s="102">
        <v>1</v>
      </c>
      <c r="J396" s="195">
        <v>168064</v>
      </c>
      <c r="K396" s="195">
        <v>0</v>
      </c>
      <c r="L396" s="195"/>
      <c r="M396" s="214">
        <f t="shared" si="41"/>
        <v>168064</v>
      </c>
      <c r="N396" s="214">
        <v>1.96</v>
      </c>
      <c r="O396" s="102">
        <v>1</v>
      </c>
      <c r="P396" s="195">
        <v>163072</v>
      </c>
      <c r="Q396" s="195">
        <v>0</v>
      </c>
      <c r="R396" s="195"/>
      <c r="S396" s="214">
        <f t="shared" si="42"/>
        <v>163072</v>
      </c>
      <c r="T396" s="214">
        <f t="shared" si="40"/>
        <v>0</v>
      </c>
      <c r="U396" s="214">
        <f t="shared" si="40"/>
        <v>4992</v>
      </c>
      <c r="V396" s="214">
        <f t="shared" si="40"/>
        <v>0</v>
      </c>
      <c r="W396" s="214">
        <f t="shared" si="40"/>
        <v>0</v>
      </c>
      <c r="X396" s="214">
        <f t="shared" si="43"/>
        <v>4992</v>
      </c>
      <c r="Y396" s="1854">
        <v>9</v>
      </c>
      <c r="Z396" s="214">
        <v>2.02</v>
      </c>
      <c r="AA396" s="102">
        <v>1</v>
      </c>
      <c r="AB396" s="195">
        <v>168064</v>
      </c>
      <c r="AC396" s="195">
        <v>0</v>
      </c>
      <c r="AD396" s="195"/>
      <c r="AE396" s="214">
        <f t="shared" si="44"/>
        <v>168064</v>
      </c>
      <c r="AF396" s="1854">
        <v>10</v>
      </c>
      <c r="AG396" s="214">
        <v>2.08</v>
      </c>
      <c r="AH396" s="102">
        <v>1</v>
      </c>
      <c r="AI396" s="195">
        <v>173056</v>
      </c>
      <c r="AJ396" s="195">
        <v>0</v>
      </c>
      <c r="AK396" s="195"/>
      <c r="AL396" s="214">
        <f t="shared" si="45"/>
        <v>173056</v>
      </c>
    </row>
    <row r="397" spans="1:38" s="5" customFormat="1">
      <c r="A397" s="195">
        <v>388</v>
      </c>
      <c r="B397" s="102" t="s">
        <v>5002</v>
      </c>
      <c r="C397" s="102" t="s">
        <v>5895</v>
      </c>
      <c r="D397" s="195" t="s">
        <v>6290</v>
      </c>
      <c r="E397" s="1186" t="s">
        <v>562</v>
      </c>
      <c r="F397" s="214" t="s">
        <v>1042</v>
      </c>
      <c r="G397" s="1854">
        <v>8</v>
      </c>
      <c r="H397" s="214">
        <v>2.02</v>
      </c>
      <c r="I397" s="102">
        <v>1</v>
      </c>
      <c r="J397" s="195">
        <v>168064</v>
      </c>
      <c r="K397" s="195">
        <v>0</v>
      </c>
      <c r="L397" s="195"/>
      <c r="M397" s="214">
        <f t="shared" si="41"/>
        <v>168064</v>
      </c>
      <c r="N397" s="214">
        <v>1.96</v>
      </c>
      <c r="O397" s="102">
        <v>1</v>
      </c>
      <c r="P397" s="195">
        <v>163072</v>
      </c>
      <c r="Q397" s="195">
        <v>0</v>
      </c>
      <c r="R397" s="195"/>
      <c r="S397" s="214">
        <f t="shared" si="42"/>
        <v>163072</v>
      </c>
      <c r="T397" s="214">
        <f t="shared" si="40"/>
        <v>0</v>
      </c>
      <c r="U397" s="214">
        <f t="shared" si="40"/>
        <v>4992</v>
      </c>
      <c r="V397" s="214">
        <f t="shared" si="40"/>
        <v>0</v>
      </c>
      <c r="W397" s="214">
        <f t="shared" si="40"/>
        <v>0</v>
      </c>
      <c r="X397" s="214">
        <f t="shared" si="43"/>
        <v>4992</v>
      </c>
      <c r="Y397" s="1854">
        <v>9</v>
      </c>
      <c r="Z397" s="214">
        <v>2.02</v>
      </c>
      <c r="AA397" s="102">
        <v>1</v>
      </c>
      <c r="AB397" s="195">
        <v>168064</v>
      </c>
      <c r="AC397" s="195">
        <v>0</v>
      </c>
      <c r="AD397" s="195"/>
      <c r="AE397" s="214">
        <f t="shared" si="44"/>
        <v>168064</v>
      </c>
      <c r="AF397" s="1854">
        <v>10</v>
      </c>
      <c r="AG397" s="214">
        <v>2.08</v>
      </c>
      <c r="AH397" s="102">
        <v>1</v>
      </c>
      <c r="AI397" s="195">
        <v>173056</v>
      </c>
      <c r="AJ397" s="195">
        <v>0</v>
      </c>
      <c r="AK397" s="195"/>
      <c r="AL397" s="214">
        <f t="shared" si="45"/>
        <v>173056</v>
      </c>
    </row>
    <row r="398" spans="1:38" s="5" customFormat="1">
      <c r="A398" s="195">
        <v>389</v>
      </c>
      <c r="B398" s="102" t="s">
        <v>7969</v>
      </c>
      <c r="C398" s="102" t="s">
        <v>5895</v>
      </c>
      <c r="D398" s="195" t="s">
        <v>6316</v>
      </c>
      <c r="E398" s="1186" t="s">
        <v>562</v>
      </c>
      <c r="F398" s="214" t="s">
        <v>1042</v>
      </c>
      <c r="G398" s="1854">
        <v>2</v>
      </c>
      <c r="H398" s="214">
        <v>1.79</v>
      </c>
      <c r="I398" s="102">
        <v>1</v>
      </c>
      <c r="J398" s="195">
        <v>148928</v>
      </c>
      <c r="K398" s="195">
        <v>0</v>
      </c>
      <c r="L398" s="195"/>
      <c r="M398" s="214">
        <f t="shared" si="41"/>
        <v>148928</v>
      </c>
      <c r="N398" s="214">
        <v>1.73</v>
      </c>
      <c r="O398" s="102">
        <v>1</v>
      </c>
      <c r="P398" s="195">
        <v>143936</v>
      </c>
      <c r="Q398" s="195">
        <v>0</v>
      </c>
      <c r="R398" s="195"/>
      <c r="S398" s="214">
        <f t="shared" si="42"/>
        <v>143936</v>
      </c>
      <c r="T398" s="214">
        <f t="shared" si="40"/>
        <v>0</v>
      </c>
      <c r="U398" s="214">
        <f t="shared" si="40"/>
        <v>4992</v>
      </c>
      <c r="V398" s="214">
        <f t="shared" si="40"/>
        <v>0</v>
      </c>
      <c r="W398" s="214">
        <f t="shared" si="40"/>
        <v>0</v>
      </c>
      <c r="X398" s="214">
        <f t="shared" si="43"/>
        <v>4992</v>
      </c>
      <c r="Y398" s="1854">
        <v>3</v>
      </c>
      <c r="Z398" s="214">
        <v>1.84</v>
      </c>
      <c r="AA398" s="102">
        <v>1</v>
      </c>
      <c r="AB398" s="195">
        <v>153088</v>
      </c>
      <c r="AC398" s="195">
        <v>0</v>
      </c>
      <c r="AD398" s="195"/>
      <c r="AE398" s="214">
        <f t="shared" si="44"/>
        <v>153088</v>
      </c>
      <c r="AF398" s="1854">
        <v>4</v>
      </c>
      <c r="AG398" s="214">
        <v>1.9</v>
      </c>
      <c r="AH398" s="102">
        <v>1</v>
      </c>
      <c r="AI398" s="195">
        <v>158080</v>
      </c>
      <c r="AJ398" s="195">
        <v>0</v>
      </c>
      <c r="AK398" s="195"/>
      <c r="AL398" s="214">
        <f t="shared" si="45"/>
        <v>158080</v>
      </c>
    </row>
    <row r="399" spans="1:38" s="5" customFormat="1">
      <c r="A399" s="195">
        <v>390</v>
      </c>
      <c r="B399" s="102" t="s">
        <v>5003</v>
      </c>
      <c r="C399" s="102" t="s">
        <v>5895</v>
      </c>
      <c r="D399" s="195" t="s">
        <v>6292</v>
      </c>
      <c r="E399" s="1186" t="s">
        <v>562</v>
      </c>
      <c r="F399" s="214" t="s">
        <v>1042</v>
      </c>
      <c r="G399" s="1854">
        <v>8</v>
      </c>
      <c r="H399" s="214">
        <v>2.02</v>
      </c>
      <c r="I399" s="102">
        <v>1</v>
      </c>
      <c r="J399" s="195">
        <v>168064</v>
      </c>
      <c r="K399" s="195">
        <v>0</v>
      </c>
      <c r="L399" s="195"/>
      <c r="M399" s="214">
        <f t="shared" si="41"/>
        <v>168064</v>
      </c>
      <c r="N399" s="214">
        <v>1.96</v>
      </c>
      <c r="O399" s="102">
        <v>1</v>
      </c>
      <c r="P399" s="195">
        <v>163072</v>
      </c>
      <c r="Q399" s="195">
        <v>0</v>
      </c>
      <c r="R399" s="195"/>
      <c r="S399" s="214">
        <f t="shared" si="42"/>
        <v>163072</v>
      </c>
      <c r="T399" s="214">
        <f t="shared" si="40"/>
        <v>0</v>
      </c>
      <c r="U399" s="214">
        <f t="shared" si="40"/>
        <v>4992</v>
      </c>
      <c r="V399" s="214">
        <f t="shared" si="40"/>
        <v>0</v>
      </c>
      <c r="W399" s="214">
        <f t="shared" si="40"/>
        <v>0</v>
      </c>
      <c r="X399" s="214">
        <f t="shared" si="43"/>
        <v>4992</v>
      </c>
      <c r="Y399" s="1854">
        <v>9</v>
      </c>
      <c r="Z399" s="214">
        <v>2.02</v>
      </c>
      <c r="AA399" s="102">
        <v>1</v>
      </c>
      <c r="AB399" s="195">
        <v>168064</v>
      </c>
      <c r="AC399" s="195">
        <v>0</v>
      </c>
      <c r="AD399" s="195"/>
      <c r="AE399" s="214">
        <f t="shared" si="44"/>
        <v>168064</v>
      </c>
      <c r="AF399" s="1854">
        <v>10</v>
      </c>
      <c r="AG399" s="214">
        <v>2.08</v>
      </c>
      <c r="AH399" s="102">
        <v>1</v>
      </c>
      <c r="AI399" s="195">
        <v>173056</v>
      </c>
      <c r="AJ399" s="195">
        <v>0</v>
      </c>
      <c r="AK399" s="195"/>
      <c r="AL399" s="214">
        <f t="shared" si="45"/>
        <v>173056</v>
      </c>
    </row>
    <row r="400" spans="1:38" s="5" customFormat="1">
      <c r="A400" s="195">
        <v>391</v>
      </c>
      <c r="B400" s="102" t="s">
        <v>5004</v>
      </c>
      <c r="C400" s="102" t="s">
        <v>5895</v>
      </c>
      <c r="D400" s="195" t="s">
        <v>6309</v>
      </c>
      <c r="E400" s="1186" t="s">
        <v>562</v>
      </c>
      <c r="F400" s="214" t="s">
        <v>1042</v>
      </c>
      <c r="G400" s="1854">
        <v>6</v>
      </c>
      <c r="H400" s="214">
        <v>1.96</v>
      </c>
      <c r="I400" s="102">
        <v>1</v>
      </c>
      <c r="J400" s="195">
        <v>163072</v>
      </c>
      <c r="K400" s="195">
        <v>0</v>
      </c>
      <c r="L400" s="195"/>
      <c r="M400" s="214">
        <f t="shared" si="41"/>
        <v>163072</v>
      </c>
      <c r="N400" s="214">
        <v>1.9</v>
      </c>
      <c r="O400" s="102">
        <v>1</v>
      </c>
      <c r="P400" s="195">
        <v>158080</v>
      </c>
      <c r="Q400" s="195">
        <v>0</v>
      </c>
      <c r="R400" s="195"/>
      <c r="S400" s="214">
        <f t="shared" si="42"/>
        <v>158080</v>
      </c>
      <c r="T400" s="214">
        <f t="shared" si="40"/>
        <v>0</v>
      </c>
      <c r="U400" s="214">
        <f t="shared" si="40"/>
        <v>4992</v>
      </c>
      <c r="V400" s="214">
        <f t="shared" si="40"/>
        <v>0</v>
      </c>
      <c r="W400" s="214">
        <f t="shared" si="40"/>
        <v>0</v>
      </c>
      <c r="X400" s="214">
        <f t="shared" si="43"/>
        <v>4992</v>
      </c>
      <c r="Y400" s="1854">
        <v>7</v>
      </c>
      <c r="Z400" s="214">
        <v>1.96</v>
      </c>
      <c r="AA400" s="102">
        <v>1</v>
      </c>
      <c r="AB400" s="195">
        <v>163072</v>
      </c>
      <c r="AC400" s="195">
        <v>0</v>
      </c>
      <c r="AD400" s="195"/>
      <c r="AE400" s="214">
        <f t="shared" si="44"/>
        <v>163072</v>
      </c>
      <c r="AF400" s="1854">
        <v>8</v>
      </c>
      <c r="AG400" s="214">
        <v>2.02</v>
      </c>
      <c r="AH400" s="102">
        <v>1</v>
      </c>
      <c r="AI400" s="195">
        <v>168064</v>
      </c>
      <c r="AJ400" s="195">
        <v>0</v>
      </c>
      <c r="AK400" s="195"/>
      <c r="AL400" s="214">
        <f t="shared" si="45"/>
        <v>168064</v>
      </c>
    </row>
    <row r="401" spans="1:38" s="5" customFormat="1">
      <c r="A401" s="195">
        <v>392</v>
      </c>
      <c r="B401" s="102" t="s">
        <v>5005</v>
      </c>
      <c r="C401" s="102" t="s">
        <v>5895</v>
      </c>
      <c r="D401" s="195" t="s">
        <v>6290</v>
      </c>
      <c r="E401" s="1186" t="s">
        <v>562</v>
      </c>
      <c r="F401" s="214" t="s">
        <v>1042</v>
      </c>
      <c r="G401" s="1854">
        <v>6</v>
      </c>
      <c r="H401" s="214">
        <v>1.96</v>
      </c>
      <c r="I401" s="102">
        <v>1</v>
      </c>
      <c r="J401" s="195">
        <v>163072</v>
      </c>
      <c r="K401" s="195">
        <v>0</v>
      </c>
      <c r="L401" s="195"/>
      <c r="M401" s="214">
        <f t="shared" si="41"/>
        <v>163072</v>
      </c>
      <c r="N401" s="214">
        <v>1.9</v>
      </c>
      <c r="O401" s="102">
        <v>1</v>
      </c>
      <c r="P401" s="195">
        <v>158080</v>
      </c>
      <c r="Q401" s="195">
        <v>0</v>
      </c>
      <c r="R401" s="195"/>
      <c r="S401" s="214">
        <f t="shared" si="42"/>
        <v>158080</v>
      </c>
      <c r="T401" s="214">
        <f t="shared" si="40"/>
        <v>0</v>
      </c>
      <c r="U401" s="214">
        <f t="shared" si="40"/>
        <v>4992</v>
      </c>
      <c r="V401" s="214">
        <f t="shared" si="40"/>
        <v>0</v>
      </c>
      <c r="W401" s="214">
        <f t="shared" si="40"/>
        <v>0</v>
      </c>
      <c r="X401" s="214">
        <f t="shared" si="43"/>
        <v>4992</v>
      </c>
      <c r="Y401" s="1854">
        <v>7</v>
      </c>
      <c r="Z401" s="214">
        <v>1.96</v>
      </c>
      <c r="AA401" s="102">
        <v>1</v>
      </c>
      <c r="AB401" s="195">
        <v>163072</v>
      </c>
      <c r="AC401" s="195">
        <v>0</v>
      </c>
      <c r="AD401" s="195"/>
      <c r="AE401" s="214">
        <f t="shared" si="44"/>
        <v>163072</v>
      </c>
      <c r="AF401" s="1854">
        <v>8</v>
      </c>
      <c r="AG401" s="214">
        <v>2.02</v>
      </c>
      <c r="AH401" s="102">
        <v>1</v>
      </c>
      <c r="AI401" s="195">
        <v>168064</v>
      </c>
      <c r="AJ401" s="195">
        <v>0</v>
      </c>
      <c r="AK401" s="195"/>
      <c r="AL401" s="214">
        <f t="shared" si="45"/>
        <v>168064</v>
      </c>
    </row>
    <row r="402" spans="1:38" s="5" customFormat="1">
      <c r="A402" s="195">
        <v>393</v>
      </c>
      <c r="B402" s="102" t="s">
        <v>5006</v>
      </c>
      <c r="C402" s="102" t="s">
        <v>5895</v>
      </c>
      <c r="D402" s="195" t="s">
        <v>6288</v>
      </c>
      <c r="E402" s="1186" t="s">
        <v>562</v>
      </c>
      <c r="F402" s="214" t="s">
        <v>1042</v>
      </c>
      <c r="G402" s="1854">
        <v>6</v>
      </c>
      <c r="H402" s="214">
        <v>1.96</v>
      </c>
      <c r="I402" s="102">
        <v>1</v>
      </c>
      <c r="J402" s="195">
        <v>163072</v>
      </c>
      <c r="K402" s="195">
        <v>0</v>
      </c>
      <c r="L402" s="195"/>
      <c r="M402" s="214">
        <f t="shared" si="41"/>
        <v>163072</v>
      </c>
      <c r="N402" s="214">
        <v>1.9</v>
      </c>
      <c r="O402" s="102">
        <v>1</v>
      </c>
      <c r="P402" s="195">
        <v>158080</v>
      </c>
      <c r="Q402" s="195">
        <v>0</v>
      </c>
      <c r="R402" s="195"/>
      <c r="S402" s="214">
        <f t="shared" si="42"/>
        <v>158080</v>
      </c>
      <c r="T402" s="214">
        <f t="shared" ref="T402:W465" si="46">I402-O402</f>
        <v>0</v>
      </c>
      <c r="U402" s="214">
        <f t="shared" si="46"/>
        <v>4992</v>
      </c>
      <c r="V402" s="214">
        <f t="shared" si="46"/>
        <v>0</v>
      </c>
      <c r="W402" s="214">
        <f t="shared" si="46"/>
        <v>0</v>
      </c>
      <c r="X402" s="214">
        <f t="shared" si="43"/>
        <v>4992</v>
      </c>
      <c r="Y402" s="1854">
        <v>7</v>
      </c>
      <c r="Z402" s="214">
        <v>1.96</v>
      </c>
      <c r="AA402" s="102">
        <v>1</v>
      </c>
      <c r="AB402" s="195">
        <v>163072</v>
      </c>
      <c r="AC402" s="195">
        <v>0</v>
      </c>
      <c r="AD402" s="195"/>
      <c r="AE402" s="214">
        <f t="shared" si="44"/>
        <v>163072</v>
      </c>
      <c r="AF402" s="1854">
        <v>8</v>
      </c>
      <c r="AG402" s="214">
        <v>2.02</v>
      </c>
      <c r="AH402" s="102">
        <v>1</v>
      </c>
      <c r="AI402" s="195">
        <v>168064</v>
      </c>
      <c r="AJ402" s="195">
        <v>0</v>
      </c>
      <c r="AK402" s="195"/>
      <c r="AL402" s="214">
        <f t="shared" si="45"/>
        <v>168064</v>
      </c>
    </row>
    <row r="403" spans="1:38" s="5" customFormat="1">
      <c r="A403" s="195">
        <v>394</v>
      </c>
      <c r="B403" s="102" t="s">
        <v>5007</v>
      </c>
      <c r="C403" s="102" t="s">
        <v>5895</v>
      </c>
      <c r="D403" s="195" t="s">
        <v>6377</v>
      </c>
      <c r="E403" s="1186" t="s">
        <v>562</v>
      </c>
      <c r="F403" s="214" t="s">
        <v>1042</v>
      </c>
      <c r="G403" s="1854">
        <v>4</v>
      </c>
      <c r="H403" s="214">
        <v>1.9</v>
      </c>
      <c r="I403" s="102">
        <v>1</v>
      </c>
      <c r="J403" s="195">
        <v>158080</v>
      </c>
      <c r="K403" s="195">
        <v>0</v>
      </c>
      <c r="L403" s="195"/>
      <c r="M403" s="214">
        <f t="shared" si="41"/>
        <v>158080</v>
      </c>
      <c r="N403" s="214">
        <v>1.84</v>
      </c>
      <c r="O403" s="102">
        <v>1</v>
      </c>
      <c r="P403" s="195">
        <v>153088</v>
      </c>
      <c r="Q403" s="195">
        <v>0</v>
      </c>
      <c r="R403" s="195"/>
      <c r="S403" s="214">
        <f t="shared" si="42"/>
        <v>153088</v>
      </c>
      <c r="T403" s="214">
        <f t="shared" si="46"/>
        <v>0</v>
      </c>
      <c r="U403" s="214">
        <f t="shared" si="46"/>
        <v>4992</v>
      </c>
      <c r="V403" s="214">
        <f t="shared" si="46"/>
        <v>0</v>
      </c>
      <c r="W403" s="214">
        <f t="shared" si="46"/>
        <v>0</v>
      </c>
      <c r="X403" s="214">
        <f t="shared" si="43"/>
        <v>4992</v>
      </c>
      <c r="Y403" s="1854">
        <v>5</v>
      </c>
      <c r="Z403" s="214">
        <v>1.9</v>
      </c>
      <c r="AA403" s="102">
        <v>1</v>
      </c>
      <c r="AB403" s="195">
        <v>158080</v>
      </c>
      <c r="AC403" s="195">
        <v>0</v>
      </c>
      <c r="AD403" s="195"/>
      <c r="AE403" s="214">
        <f t="shared" si="44"/>
        <v>158080</v>
      </c>
      <c r="AF403" s="1854">
        <v>6</v>
      </c>
      <c r="AG403" s="214">
        <v>1.96</v>
      </c>
      <c r="AH403" s="102">
        <v>1</v>
      </c>
      <c r="AI403" s="195">
        <v>163072</v>
      </c>
      <c r="AJ403" s="195">
        <v>0</v>
      </c>
      <c r="AK403" s="195"/>
      <c r="AL403" s="214">
        <f t="shared" si="45"/>
        <v>163072</v>
      </c>
    </row>
    <row r="404" spans="1:38" s="5" customFormat="1">
      <c r="A404" s="195">
        <v>395</v>
      </c>
      <c r="B404" s="102" t="s">
        <v>5008</v>
      </c>
      <c r="C404" s="102" t="s">
        <v>5895</v>
      </c>
      <c r="D404" s="195" t="s">
        <v>6307</v>
      </c>
      <c r="E404" s="1186" t="s">
        <v>562</v>
      </c>
      <c r="F404" s="214" t="s">
        <v>1042</v>
      </c>
      <c r="G404" s="1854">
        <v>6</v>
      </c>
      <c r="H404" s="214">
        <v>1.96</v>
      </c>
      <c r="I404" s="102">
        <v>1</v>
      </c>
      <c r="J404" s="195">
        <v>163072</v>
      </c>
      <c r="K404" s="195">
        <v>0</v>
      </c>
      <c r="L404" s="195"/>
      <c r="M404" s="214">
        <f t="shared" si="41"/>
        <v>163072</v>
      </c>
      <c r="N404" s="214">
        <v>1.9</v>
      </c>
      <c r="O404" s="102">
        <v>1</v>
      </c>
      <c r="P404" s="195">
        <v>158080</v>
      </c>
      <c r="Q404" s="195">
        <v>0</v>
      </c>
      <c r="R404" s="195"/>
      <c r="S404" s="214">
        <f t="shared" si="42"/>
        <v>158080</v>
      </c>
      <c r="T404" s="214">
        <f t="shared" si="46"/>
        <v>0</v>
      </c>
      <c r="U404" s="214">
        <f t="shared" si="46"/>
        <v>4992</v>
      </c>
      <c r="V404" s="214">
        <f t="shared" si="46"/>
        <v>0</v>
      </c>
      <c r="W404" s="214">
        <f t="shared" si="46"/>
        <v>0</v>
      </c>
      <c r="X404" s="214">
        <f t="shared" si="43"/>
        <v>4992</v>
      </c>
      <c r="Y404" s="1854">
        <v>7</v>
      </c>
      <c r="Z404" s="214">
        <v>1.96</v>
      </c>
      <c r="AA404" s="102">
        <v>1</v>
      </c>
      <c r="AB404" s="195">
        <v>163072</v>
      </c>
      <c r="AC404" s="195">
        <v>0</v>
      </c>
      <c r="AD404" s="195"/>
      <c r="AE404" s="214">
        <f t="shared" si="44"/>
        <v>163072</v>
      </c>
      <c r="AF404" s="1854">
        <v>8</v>
      </c>
      <c r="AG404" s="214">
        <v>2.02</v>
      </c>
      <c r="AH404" s="102">
        <v>1</v>
      </c>
      <c r="AI404" s="195">
        <v>168064</v>
      </c>
      <c r="AJ404" s="195">
        <v>0</v>
      </c>
      <c r="AK404" s="195"/>
      <c r="AL404" s="214">
        <f t="shared" si="45"/>
        <v>168064</v>
      </c>
    </row>
    <row r="405" spans="1:38" s="5" customFormat="1">
      <c r="A405" s="195">
        <v>396</v>
      </c>
      <c r="B405" s="102" t="s">
        <v>5009</v>
      </c>
      <c r="C405" s="102" t="s">
        <v>5895</v>
      </c>
      <c r="D405" s="195" t="s">
        <v>6291</v>
      </c>
      <c r="E405" s="1186" t="s">
        <v>562</v>
      </c>
      <c r="F405" s="214" t="s">
        <v>1042</v>
      </c>
      <c r="G405" s="1854">
        <v>6</v>
      </c>
      <c r="H405" s="214">
        <v>1.96</v>
      </c>
      <c r="I405" s="102">
        <v>1</v>
      </c>
      <c r="J405" s="195">
        <v>163072</v>
      </c>
      <c r="K405" s="195">
        <v>0</v>
      </c>
      <c r="L405" s="195"/>
      <c r="M405" s="214">
        <f t="shared" si="41"/>
        <v>163072</v>
      </c>
      <c r="N405" s="214">
        <v>1.9</v>
      </c>
      <c r="O405" s="102">
        <v>1</v>
      </c>
      <c r="P405" s="195">
        <v>158080</v>
      </c>
      <c r="Q405" s="195"/>
      <c r="R405" s="195"/>
      <c r="S405" s="214">
        <f t="shared" si="42"/>
        <v>158080</v>
      </c>
      <c r="T405" s="214">
        <f t="shared" si="46"/>
        <v>0</v>
      </c>
      <c r="U405" s="214">
        <f t="shared" si="46"/>
        <v>4992</v>
      </c>
      <c r="V405" s="214">
        <f t="shared" si="46"/>
        <v>0</v>
      </c>
      <c r="W405" s="214">
        <f t="shared" si="46"/>
        <v>0</v>
      </c>
      <c r="X405" s="214">
        <f t="shared" si="43"/>
        <v>4992</v>
      </c>
      <c r="Y405" s="1854">
        <v>7</v>
      </c>
      <c r="Z405" s="214">
        <v>1.96</v>
      </c>
      <c r="AA405" s="102">
        <v>1</v>
      </c>
      <c r="AB405" s="195">
        <v>163072</v>
      </c>
      <c r="AC405" s="195">
        <v>0</v>
      </c>
      <c r="AD405" s="195"/>
      <c r="AE405" s="214">
        <f t="shared" si="44"/>
        <v>163072</v>
      </c>
      <c r="AF405" s="1854">
        <v>8</v>
      </c>
      <c r="AG405" s="214">
        <v>2.02</v>
      </c>
      <c r="AH405" s="102">
        <v>1</v>
      </c>
      <c r="AI405" s="195">
        <v>168064</v>
      </c>
      <c r="AJ405" s="195">
        <v>0</v>
      </c>
      <c r="AK405" s="195"/>
      <c r="AL405" s="214">
        <f t="shared" si="45"/>
        <v>168064</v>
      </c>
    </row>
    <row r="406" spans="1:38" s="5" customFormat="1">
      <c r="A406" s="195">
        <v>397</v>
      </c>
      <c r="B406" s="102" t="s">
        <v>5010</v>
      </c>
      <c r="C406" s="102" t="s">
        <v>5895</v>
      </c>
      <c r="D406" s="195" t="s">
        <v>6302</v>
      </c>
      <c r="E406" s="1186" t="s">
        <v>562</v>
      </c>
      <c r="F406" s="214" t="s">
        <v>1042</v>
      </c>
      <c r="G406" s="1854">
        <v>6</v>
      </c>
      <c r="H406" s="214">
        <v>1.96</v>
      </c>
      <c r="I406" s="102">
        <v>1</v>
      </c>
      <c r="J406" s="195">
        <v>163072</v>
      </c>
      <c r="K406" s="195">
        <v>0</v>
      </c>
      <c r="L406" s="195"/>
      <c r="M406" s="214">
        <f t="shared" si="41"/>
        <v>163072</v>
      </c>
      <c r="N406" s="214">
        <v>1.9</v>
      </c>
      <c r="O406" s="102">
        <v>1</v>
      </c>
      <c r="P406" s="195">
        <v>158080</v>
      </c>
      <c r="Q406" s="195"/>
      <c r="R406" s="195"/>
      <c r="S406" s="214">
        <f t="shared" si="42"/>
        <v>158080</v>
      </c>
      <c r="T406" s="214">
        <f t="shared" si="46"/>
        <v>0</v>
      </c>
      <c r="U406" s="214">
        <f t="shared" si="46"/>
        <v>4992</v>
      </c>
      <c r="V406" s="214">
        <f t="shared" si="46"/>
        <v>0</v>
      </c>
      <c r="W406" s="214">
        <f t="shared" si="46"/>
        <v>0</v>
      </c>
      <c r="X406" s="214">
        <f t="shared" si="43"/>
        <v>4992</v>
      </c>
      <c r="Y406" s="1854">
        <v>7</v>
      </c>
      <c r="Z406" s="214">
        <v>1.96</v>
      </c>
      <c r="AA406" s="102">
        <v>1</v>
      </c>
      <c r="AB406" s="195">
        <v>163072</v>
      </c>
      <c r="AC406" s="195">
        <v>0</v>
      </c>
      <c r="AD406" s="195"/>
      <c r="AE406" s="214">
        <f t="shared" si="44"/>
        <v>163072</v>
      </c>
      <c r="AF406" s="1854">
        <v>8</v>
      </c>
      <c r="AG406" s="214">
        <v>2.02</v>
      </c>
      <c r="AH406" s="102">
        <v>1</v>
      </c>
      <c r="AI406" s="195">
        <v>168064</v>
      </c>
      <c r="AJ406" s="195">
        <v>0</v>
      </c>
      <c r="AK406" s="195"/>
      <c r="AL406" s="214">
        <f t="shared" si="45"/>
        <v>168064</v>
      </c>
    </row>
    <row r="407" spans="1:38" s="5" customFormat="1">
      <c r="A407" s="195">
        <v>398</v>
      </c>
      <c r="B407" s="102" t="s">
        <v>5011</v>
      </c>
      <c r="C407" s="102" t="s">
        <v>5895</v>
      </c>
      <c r="D407" s="195" t="s">
        <v>6303</v>
      </c>
      <c r="E407" s="1186" t="s">
        <v>562</v>
      </c>
      <c r="F407" s="214" t="s">
        <v>1042</v>
      </c>
      <c r="G407" s="1854">
        <v>6</v>
      </c>
      <c r="H407" s="214">
        <v>1.96</v>
      </c>
      <c r="I407" s="102">
        <v>1</v>
      </c>
      <c r="J407" s="195">
        <v>163072</v>
      </c>
      <c r="K407" s="195">
        <v>0</v>
      </c>
      <c r="L407" s="195"/>
      <c r="M407" s="214">
        <f t="shared" si="41"/>
        <v>163072</v>
      </c>
      <c r="N407" s="214">
        <v>1.9</v>
      </c>
      <c r="O407" s="102">
        <v>1</v>
      </c>
      <c r="P407" s="195">
        <v>158080</v>
      </c>
      <c r="Q407" s="195"/>
      <c r="R407" s="195"/>
      <c r="S407" s="214">
        <f t="shared" si="42"/>
        <v>158080</v>
      </c>
      <c r="T407" s="214">
        <f t="shared" si="46"/>
        <v>0</v>
      </c>
      <c r="U407" s="214">
        <f t="shared" si="46"/>
        <v>4992</v>
      </c>
      <c r="V407" s="214">
        <f t="shared" si="46"/>
        <v>0</v>
      </c>
      <c r="W407" s="214">
        <f t="shared" si="46"/>
        <v>0</v>
      </c>
      <c r="X407" s="214">
        <f t="shared" si="43"/>
        <v>4992</v>
      </c>
      <c r="Y407" s="1854">
        <v>7</v>
      </c>
      <c r="Z407" s="214">
        <v>1.96</v>
      </c>
      <c r="AA407" s="102">
        <v>1</v>
      </c>
      <c r="AB407" s="195">
        <v>163072</v>
      </c>
      <c r="AC407" s="195">
        <v>0</v>
      </c>
      <c r="AD407" s="195"/>
      <c r="AE407" s="214">
        <f t="shared" si="44"/>
        <v>163072</v>
      </c>
      <c r="AF407" s="1854">
        <v>8</v>
      </c>
      <c r="AG407" s="214">
        <v>2.02</v>
      </c>
      <c r="AH407" s="102">
        <v>1</v>
      </c>
      <c r="AI407" s="195">
        <v>168064</v>
      </c>
      <c r="AJ407" s="195">
        <v>0</v>
      </c>
      <c r="AK407" s="195"/>
      <c r="AL407" s="214">
        <f t="shared" si="45"/>
        <v>168064</v>
      </c>
    </row>
    <row r="408" spans="1:38" s="5" customFormat="1">
      <c r="A408" s="195">
        <v>399</v>
      </c>
      <c r="B408" s="102" t="s">
        <v>7970</v>
      </c>
      <c r="C408" s="102" t="s">
        <v>5895</v>
      </c>
      <c r="D408" s="195" t="s">
        <v>6304</v>
      </c>
      <c r="E408" s="1186" t="s">
        <v>562</v>
      </c>
      <c r="F408" s="214" t="s">
        <v>1042</v>
      </c>
      <c r="G408" s="1854">
        <v>2</v>
      </c>
      <c r="H408" s="214">
        <v>1.79</v>
      </c>
      <c r="I408" s="102">
        <v>1</v>
      </c>
      <c r="J408" s="195">
        <v>148928</v>
      </c>
      <c r="K408" s="195">
        <v>0</v>
      </c>
      <c r="L408" s="195"/>
      <c r="M408" s="214">
        <f t="shared" si="41"/>
        <v>148928</v>
      </c>
      <c r="N408" s="214">
        <v>1.73</v>
      </c>
      <c r="O408" s="102">
        <v>1</v>
      </c>
      <c r="P408" s="195">
        <v>143936</v>
      </c>
      <c r="Q408" s="195"/>
      <c r="R408" s="195"/>
      <c r="S408" s="214">
        <f t="shared" si="42"/>
        <v>143936</v>
      </c>
      <c r="T408" s="214">
        <f t="shared" si="46"/>
        <v>0</v>
      </c>
      <c r="U408" s="214">
        <f t="shared" si="46"/>
        <v>4992</v>
      </c>
      <c r="V408" s="214">
        <f t="shared" si="46"/>
        <v>0</v>
      </c>
      <c r="W408" s="214">
        <f t="shared" si="46"/>
        <v>0</v>
      </c>
      <c r="X408" s="214">
        <f t="shared" si="43"/>
        <v>4992</v>
      </c>
      <c r="Y408" s="1854">
        <v>3</v>
      </c>
      <c r="Z408" s="214">
        <v>1.84</v>
      </c>
      <c r="AA408" s="102">
        <v>1</v>
      </c>
      <c r="AB408" s="195">
        <v>153088</v>
      </c>
      <c r="AC408" s="195">
        <v>0</v>
      </c>
      <c r="AD408" s="195"/>
      <c r="AE408" s="214">
        <f t="shared" si="44"/>
        <v>153088</v>
      </c>
      <c r="AF408" s="1854">
        <v>4</v>
      </c>
      <c r="AG408" s="214">
        <v>1.9</v>
      </c>
      <c r="AH408" s="102">
        <v>1</v>
      </c>
      <c r="AI408" s="195">
        <v>158080</v>
      </c>
      <c r="AJ408" s="195">
        <v>0</v>
      </c>
      <c r="AK408" s="195"/>
      <c r="AL408" s="214">
        <f t="shared" si="45"/>
        <v>158080</v>
      </c>
    </row>
    <row r="409" spans="1:38" s="5" customFormat="1" ht="94.5">
      <c r="A409" s="195">
        <v>400</v>
      </c>
      <c r="B409" s="102" t="s">
        <v>6379</v>
      </c>
      <c r="C409" s="102" t="s">
        <v>5895</v>
      </c>
      <c r="D409" s="195" t="s">
        <v>6303</v>
      </c>
      <c r="E409" s="1186" t="s">
        <v>5013</v>
      </c>
      <c r="F409" s="214" t="s">
        <v>1036</v>
      </c>
      <c r="G409" s="1854">
        <v>3</v>
      </c>
      <c r="H409" s="214">
        <v>4.2699999999999996</v>
      </c>
      <c r="I409" s="102">
        <v>1</v>
      </c>
      <c r="J409" s="195">
        <v>355263.99999999994</v>
      </c>
      <c r="K409" s="195">
        <v>0</v>
      </c>
      <c r="L409" s="195"/>
      <c r="M409" s="214">
        <f t="shared" si="41"/>
        <v>355263.99999999994</v>
      </c>
      <c r="N409" s="214">
        <v>4.1399999999999997</v>
      </c>
      <c r="O409" s="102">
        <v>1</v>
      </c>
      <c r="P409" s="195">
        <v>344448</v>
      </c>
      <c r="Q409" s="195">
        <v>0</v>
      </c>
      <c r="R409" s="195"/>
      <c r="S409" s="214">
        <f t="shared" si="42"/>
        <v>344448</v>
      </c>
      <c r="T409" s="214">
        <f t="shared" si="46"/>
        <v>0</v>
      </c>
      <c r="U409" s="214">
        <f t="shared" si="46"/>
        <v>10815.999999999942</v>
      </c>
      <c r="V409" s="214">
        <f t="shared" si="46"/>
        <v>0</v>
      </c>
      <c r="W409" s="214">
        <f t="shared" si="46"/>
        <v>0</v>
      </c>
      <c r="X409" s="214">
        <f t="shared" si="43"/>
        <v>10815.999999999942</v>
      </c>
      <c r="Y409" s="1854">
        <v>4</v>
      </c>
      <c r="Z409" s="214">
        <v>4.41</v>
      </c>
      <c r="AA409" s="102">
        <v>1</v>
      </c>
      <c r="AB409" s="195">
        <v>366912</v>
      </c>
      <c r="AC409" s="195">
        <v>0</v>
      </c>
      <c r="AD409" s="195"/>
      <c r="AE409" s="214">
        <f t="shared" si="44"/>
        <v>366912</v>
      </c>
      <c r="AF409" s="1854">
        <v>5</v>
      </c>
      <c r="AG409" s="214">
        <v>4.41</v>
      </c>
      <c r="AH409" s="102">
        <v>1</v>
      </c>
      <c r="AI409" s="195">
        <v>366912</v>
      </c>
      <c r="AJ409" s="195">
        <v>0</v>
      </c>
      <c r="AK409" s="195"/>
      <c r="AL409" s="214">
        <f t="shared" si="45"/>
        <v>366912</v>
      </c>
    </row>
    <row r="410" spans="1:38" s="5" customFormat="1" ht="54">
      <c r="A410" s="195">
        <v>401</v>
      </c>
      <c r="B410" s="102" t="s">
        <v>7971</v>
      </c>
      <c r="C410" s="102" t="s">
        <v>5895</v>
      </c>
      <c r="D410" s="195" t="s">
        <v>6377</v>
      </c>
      <c r="E410" s="1186" t="s">
        <v>1680</v>
      </c>
      <c r="F410" s="214" t="s">
        <v>1168</v>
      </c>
      <c r="G410" s="1854">
        <v>2</v>
      </c>
      <c r="H410" s="214">
        <v>2.83</v>
      </c>
      <c r="I410" s="102">
        <v>1</v>
      </c>
      <c r="J410" s="195">
        <v>235456</v>
      </c>
      <c r="K410" s="195">
        <v>0</v>
      </c>
      <c r="L410" s="195"/>
      <c r="M410" s="214">
        <f t="shared" si="41"/>
        <v>235456</v>
      </c>
      <c r="N410" s="214">
        <v>2.75</v>
      </c>
      <c r="O410" s="102">
        <v>1</v>
      </c>
      <c r="P410" s="195">
        <v>228800</v>
      </c>
      <c r="Q410" s="195">
        <v>0</v>
      </c>
      <c r="R410" s="195"/>
      <c r="S410" s="214">
        <f t="shared" si="42"/>
        <v>228800</v>
      </c>
      <c r="T410" s="214">
        <f t="shared" si="46"/>
        <v>0</v>
      </c>
      <c r="U410" s="214">
        <f t="shared" si="46"/>
        <v>6656</v>
      </c>
      <c r="V410" s="214">
        <f t="shared" si="46"/>
        <v>0</v>
      </c>
      <c r="W410" s="214">
        <f t="shared" si="46"/>
        <v>0</v>
      </c>
      <c r="X410" s="214">
        <f t="shared" si="43"/>
        <v>6656</v>
      </c>
      <c r="Y410" s="1854">
        <v>3</v>
      </c>
      <c r="Z410" s="214">
        <v>2.92</v>
      </c>
      <c r="AA410" s="102">
        <v>1</v>
      </c>
      <c r="AB410" s="195">
        <v>242944</v>
      </c>
      <c r="AC410" s="195">
        <v>0</v>
      </c>
      <c r="AD410" s="195"/>
      <c r="AE410" s="214">
        <f t="shared" si="44"/>
        <v>242944</v>
      </c>
      <c r="AF410" s="1854">
        <v>4</v>
      </c>
      <c r="AG410" s="214">
        <v>3.02</v>
      </c>
      <c r="AH410" s="102">
        <v>1</v>
      </c>
      <c r="AI410" s="195">
        <v>251264</v>
      </c>
      <c r="AJ410" s="195">
        <v>0</v>
      </c>
      <c r="AK410" s="195"/>
      <c r="AL410" s="214">
        <f t="shared" si="45"/>
        <v>251264</v>
      </c>
    </row>
    <row r="411" spans="1:38" s="5" customFormat="1" ht="54">
      <c r="A411" s="195">
        <v>402</v>
      </c>
      <c r="B411" s="102" t="s">
        <v>1790</v>
      </c>
      <c r="C411" s="102" t="s">
        <v>5895</v>
      </c>
      <c r="D411" s="195" t="s">
        <v>6312</v>
      </c>
      <c r="E411" s="1186" t="s">
        <v>1737</v>
      </c>
      <c r="F411" s="214" t="s">
        <v>1183</v>
      </c>
      <c r="G411" s="1854">
        <v>14</v>
      </c>
      <c r="H411" s="214">
        <v>2.92</v>
      </c>
      <c r="I411" s="102">
        <v>1</v>
      </c>
      <c r="J411" s="195">
        <v>242944</v>
      </c>
      <c r="K411" s="195">
        <v>0</v>
      </c>
      <c r="L411" s="195"/>
      <c r="M411" s="214">
        <f t="shared" si="41"/>
        <v>242944</v>
      </c>
      <c r="N411" s="214">
        <v>2.92</v>
      </c>
      <c r="O411" s="102">
        <v>1</v>
      </c>
      <c r="P411" s="195">
        <v>242944</v>
      </c>
      <c r="Q411" s="195">
        <v>0</v>
      </c>
      <c r="R411" s="195"/>
      <c r="S411" s="214">
        <f t="shared" si="42"/>
        <v>242944</v>
      </c>
      <c r="T411" s="214">
        <f t="shared" si="46"/>
        <v>0</v>
      </c>
      <c r="U411" s="214">
        <f t="shared" si="46"/>
        <v>0</v>
      </c>
      <c r="V411" s="214">
        <f t="shared" si="46"/>
        <v>0</v>
      </c>
      <c r="W411" s="214">
        <f t="shared" si="46"/>
        <v>0</v>
      </c>
      <c r="X411" s="214">
        <f t="shared" si="43"/>
        <v>0</v>
      </c>
      <c r="Y411" s="1854">
        <v>15</v>
      </c>
      <c r="Z411" s="214">
        <v>2.92</v>
      </c>
      <c r="AA411" s="102">
        <v>1</v>
      </c>
      <c r="AB411" s="195">
        <v>242944</v>
      </c>
      <c r="AC411" s="195">
        <v>0</v>
      </c>
      <c r="AD411" s="195"/>
      <c r="AE411" s="214">
        <f t="shared" si="44"/>
        <v>242944</v>
      </c>
      <c r="AF411" s="1854">
        <v>16</v>
      </c>
      <c r="AG411" s="214">
        <v>3.01</v>
      </c>
      <c r="AH411" s="102">
        <v>1</v>
      </c>
      <c r="AI411" s="195">
        <v>250431.99999999997</v>
      </c>
      <c r="AJ411" s="195">
        <v>0</v>
      </c>
      <c r="AK411" s="195"/>
      <c r="AL411" s="214">
        <f t="shared" si="45"/>
        <v>250431.99999999997</v>
      </c>
    </row>
    <row r="412" spans="1:38" s="5" customFormat="1">
      <c r="A412" s="195">
        <v>403</v>
      </c>
      <c r="B412" s="102" t="s">
        <v>5014</v>
      </c>
      <c r="C412" s="102" t="s">
        <v>5895</v>
      </c>
      <c r="D412" s="195" t="s">
        <v>6301</v>
      </c>
      <c r="E412" s="1186" t="s">
        <v>1671</v>
      </c>
      <c r="F412" s="214" t="s">
        <v>7916</v>
      </c>
      <c r="G412" s="1854">
        <v>9</v>
      </c>
      <c r="H412" s="214">
        <v>2.35</v>
      </c>
      <c r="I412" s="102">
        <v>1</v>
      </c>
      <c r="J412" s="195">
        <v>195520</v>
      </c>
      <c r="K412" s="195">
        <v>0</v>
      </c>
      <c r="L412" s="195"/>
      <c r="M412" s="214">
        <f t="shared" si="41"/>
        <v>195520</v>
      </c>
      <c r="N412" s="214">
        <v>2.35</v>
      </c>
      <c r="O412" s="102">
        <v>1</v>
      </c>
      <c r="P412" s="195">
        <v>195520</v>
      </c>
      <c r="Q412" s="195">
        <v>0</v>
      </c>
      <c r="R412" s="195"/>
      <c r="S412" s="214">
        <f t="shared" si="42"/>
        <v>195520</v>
      </c>
      <c r="T412" s="214">
        <f t="shared" si="46"/>
        <v>0</v>
      </c>
      <c r="U412" s="214">
        <f t="shared" si="46"/>
        <v>0</v>
      </c>
      <c r="V412" s="214">
        <f t="shared" si="46"/>
        <v>0</v>
      </c>
      <c r="W412" s="214">
        <f t="shared" si="46"/>
        <v>0</v>
      </c>
      <c r="X412" s="214">
        <f t="shared" si="43"/>
        <v>0</v>
      </c>
      <c r="Y412" s="1854">
        <v>10</v>
      </c>
      <c r="Z412" s="214">
        <v>2.42</v>
      </c>
      <c r="AA412" s="102">
        <v>1</v>
      </c>
      <c r="AB412" s="195">
        <v>201344</v>
      </c>
      <c r="AC412" s="195">
        <v>0</v>
      </c>
      <c r="AD412" s="195"/>
      <c r="AE412" s="214">
        <f t="shared" si="44"/>
        <v>201344</v>
      </c>
      <c r="AF412" s="1854">
        <v>11</v>
      </c>
      <c r="AG412" s="214">
        <v>2.42</v>
      </c>
      <c r="AH412" s="102">
        <v>1</v>
      </c>
      <c r="AI412" s="195">
        <v>201344</v>
      </c>
      <c r="AJ412" s="195">
        <v>0</v>
      </c>
      <c r="AK412" s="195"/>
      <c r="AL412" s="214">
        <f t="shared" si="45"/>
        <v>201344</v>
      </c>
    </row>
    <row r="413" spans="1:38" s="5" customFormat="1">
      <c r="A413" s="195">
        <v>404</v>
      </c>
      <c r="B413" s="102" t="s">
        <v>7972</v>
      </c>
      <c r="C413" s="102" t="s">
        <v>5895</v>
      </c>
      <c r="D413" s="195" t="s">
        <v>6309</v>
      </c>
      <c r="E413" s="1186" t="s">
        <v>1671</v>
      </c>
      <c r="F413" s="214" t="s">
        <v>7916</v>
      </c>
      <c r="G413" s="1854">
        <v>9</v>
      </c>
      <c r="H413" s="214">
        <v>2.35</v>
      </c>
      <c r="I413" s="102">
        <v>1</v>
      </c>
      <c r="J413" s="195">
        <v>195520</v>
      </c>
      <c r="K413" s="195">
        <v>0</v>
      </c>
      <c r="L413" s="195"/>
      <c r="M413" s="214">
        <f t="shared" si="41"/>
        <v>195520</v>
      </c>
      <c r="N413" s="214">
        <v>2.35</v>
      </c>
      <c r="O413" s="102">
        <v>1</v>
      </c>
      <c r="P413" s="195">
        <v>195520</v>
      </c>
      <c r="Q413" s="195">
        <v>0</v>
      </c>
      <c r="R413" s="195"/>
      <c r="S413" s="214">
        <f t="shared" si="42"/>
        <v>195520</v>
      </c>
      <c r="T413" s="214">
        <f t="shared" si="46"/>
        <v>0</v>
      </c>
      <c r="U413" s="214">
        <f t="shared" si="46"/>
        <v>0</v>
      </c>
      <c r="V413" s="214">
        <f t="shared" si="46"/>
        <v>0</v>
      </c>
      <c r="W413" s="214">
        <f t="shared" si="46"/>
        <v>0</v>
      </c>
      <c r="X413" s="214">
        <f t="shared" si="43"/>
        <v>0</v>
      </c>
      <c r="Y413" s="1854">
        <v>10</v>
      </c>
      <c r="Z413" s="214">
        <v>2.42</v>
      </c>
      <c r="AA413" s="102">
        <v>1</v>
      </c>
      <c r="AB413" s="195">
        <v>201344</v>
      </c>
      <c r="AC413" s="195">
        <v>0</v>
      </c>
      <c r="AD413" s="195"/>
      <c r="AE413" s="214">
        <f t="shared" si="44"/>
        <v>201344</v>
      </c>
      <c r="AF413" s="1854">
        <v>11</v>
      </c>
      <c r="AG413" s="214">
        <v>2.42</v>
      </c>
      <c r="AH413" s="102">
        <v>1</v>
      </c>
      <c r="AI413" s="195">
        <v>201344</v>
      </c>
      <c r="AJ413" s="195">
        <v>0</v>
      </c>
      <c r="AK413" s="195"/>
      <c r="AL413" s="214">
        <f t="shared" si="45"/>
        <v>201344</v>
      </c>
    </row>
    <row r="414" spans="1:38" s="5" customFormat="1">
      <c r="A414" s="195">
        <v>405</v>
      </c>
      <c r="B414" s="102" t="s">
        <v>5015</v>
      </c>
      <c r="C414" s="102" t="s">
        <v>5895</v>
      </c>
      <c r="D414" s="195" t="s">
        <v>6309</v>
      </c>
      <c r="E414" s="1186" t="s">
        <v>1671</v>
      </c>
      <c r="F414" s="214" t="s">
        <v>7916</v>
      </c>
      <c r="G414" s="1854">
        <v>6</v>
      </c>
      <c r="H414" s="214">
        <v>2.2799999999999998</v>
      </c>
      <c r="I414" s="102">
        <v>1</v>
      </c>
      <c r="J414" s="195">
        <v>189695.99999999997</v>
      </c>
      <c r="K414" s="195">
        <v>0</v>
      </c>
      <c r="L414" s="195"/>
      <c r="M414" s="214">
        <f t="shared" si="41"/>
        <v>189695.99999999997</v>
      </c>
      <c r="N414" s="214">
        <v>2.21</v>
      </c>
      <c r="O414" s="102">
        <v>1</v>
      </c>
      <c r="P414" s="195">
        <v>183872</v>
      </c>
      <c r="Q414" s="195">
        <v>0</v>
      </c>
      <c r="R414" s="195"/>
      <c r="S414" s="214">
        <f t="shared" si="42"/>
        <v>183872</v>
      </c>
      <c r="T414" s="214">
        <f t="shared" si="46"/>
        <v>0</v>
      </c>
      <c r="U414" s="214">
        <f t="shared" si="46"/>
        <v>5823.9999999999709</v>
      </c>
      <c r="V414" s="214">
        <f t="shared" si="46"/>
        <v>0</v>
      </c>
      <c r="W414" s="214">
        <f t="shared" si="46"/>
        <v>0</v>
      </c>
      <c r="X414" s="214">
        <f t="shared" si="43"/>
        <v>5823.9999999999709</v>
      </c>
      <c r="Y414" s="1854">
        <v>7</v>
      </c>
      <c r="Z414" s="214">
        <v>2.2799999999999998</v>
      </c>
      <c r="AA414" s="102">
        <v>1</v>
      </c>
      <c r="AB414" s="195">
        <v>189695.99999999997</v>
      </c>
      <c r="AC414" s="195">
        <v>0</v>
      </c>
      <c r="AD414" s="195"/>
      <c r="AE414" s="214">
        <f t="shared" si="44"/>
        <v>189695.99999999997</v>
      </c>
      <c r="AF414" s="1854">
        <v>8</v>
      </c>
      <c r="AG414" s="214">
        <v>2.35</v>
      </c>
      <c r="AH414" s="102">
        <v>1</v>
      </c>
      <c r="AI414" s="195">
        <v>195520</v>
      </c>
      <c r="AJ414" s="195">
        <v>0</v>
      </c>
      <c r="AK414" s="195"/>
      <c r="AL414" s="214">
        <f t="shared" si="45"/>
        <v>195520</v>
      </c>
    </row>
    <row r="415" spans="1:38" s="5" customFormat="1">
      <c r="A415" s="195">
        <v>406</v>
      </c>
      <c r="B415" s="102" t="s">
        <v>1791</v>
      </c>
      <c r="C415" s="102" t="s">
        <v>5895</v>
      </c>
      <c r="D415" s="195" t="s">
        <v>6291</v>
      </c>
      <c r="E415" s="1186" t="s">
        <v>1671</v>
      </c>
      <c r="F415" s="214" t="s">
        <v>7916</v>
      </c>
      <c r="G415" s="1854">
        <v>6</v>
      </c>
      <c r="H415" s="214">
        <v>2.2799999999999998</v>
      </c>
      <c r="I415" s="102">
        <v>1</v>
      </c>
      <c r="J415" s="195">
        <v>189695.99999999997</v>
      </c>
      <c r="K415" s="195">
        <v>0</v>
      </c>
      <c r="L415" s="195"/>
      <c r="M415" s="214">
        <f t="shared" si="41"/>
        <v>189695.99999999997</v>
      </c>
      <c r="N415" s="214">
        <v>2.21</v>
      </c>
      <c r="O415" s="102">
        <v>1</v>
      </c>
      <c r="P415" s="195">
        <v>183872</v>
      </c>
      <c r="Q415" s="195">
        <v>0</v>
      </c>
      <c r="R415" s="195"/>
      <c r="S415" s="214">
        <f t="shared" si="42"/>
        <v>183872</v>
      </c>
      <c r="T415" s="214">
        <f t="shared" si="46"/>
        <v>0</v>
      </c>
      <c r="U415" s="214">
        <f t="shared" si="46"/>
        <v>5823.9999999999709</v>
      </c>
      <c r="V415" s="214">
        <f t="shared" si="46"/>
        <v>0</v>
      </c>
      <c r="W415" s="214">
        <f t="shared" si="46"/>
        <v>0</v>
      </c>
      <c r="X415" s="214">
        <f t="shared" si="43"/>
        <v>5823.9999999999709</v>
      </c>
      <c r="Y415" s="1854">
        <v>7</v>
      </c>
      <c r="Z415" s="214">
        <v>2.2799999999999998</v>
      </c>
      <c r="AA415" s="102">
        <v>1</v>
      </c>
      <c r="AB415" s="195">
        <v>189695.99999999997</v>
      </c>
      <c r="AC415" s="195">
        <v>0</v>
      </c>
      <c r="AD415" s="195"/>
      <c r="AE415" s="214">
        <f t="shared" si="44"/>
        <v>189695.99999999997</v>
      </c>
      <c r="AF415" s="1854">
        <v>8</v>
      </c>
      <c r="AG415" s="214">
        <v>2.35</v>
      </c>
      <c r="AH415" s="102">
        <v>1</v>
      </c>
      <c r="AI415" s="195">
        <v>195520</v>
      </c>
      <c r="AJ415" s="195">
        <v>0</v>
      </c>
      <c r="AK415" s="195"/>
      <c r="AL415" s="214">
        <f t="shared" si="45"/>
        <v>195520</v>
      </c>
    </row>
    <row r="416" spans="1:38" s="5" customFormat="1">
      <c r="A416" s="195">
        <v>407</v>
      </c>
      <c r="B416" s="102" t="s">
        <v>800</v>
      </c>
      <c r="C416" s="102"/>
      <c r="D416" s="195"/>
      <c r="E416" s="1186" t="s">
        <v>1671</v>
      </c>
      <c r="F416" s="214" t="s">
        <v>7916</v>
      </c>
      <c r="G416" s="1854">
        <v>7</v>
      </c>
      <c r="H416" s="214">
        <v>2.2799999999999998</v>
      </c>
      <c r="I416" s="102">
        <v>1</v>
      </c>
      <c r="J416" s="195">
        <v>189695.99999999997</v>
      </c>
      <c r="K416" s="195">
        <v>0</v>
      </c>
      <c r="L416" s="195"/>
      <c r="M416" s="214">
        <f t="shared" si="41"/>
        <v>189695.99999999997</v>
      </c>
      <c r="N416" s="214">
        <v>2.2799999999999998</v>
      </c>
      <c r="O416" s="102">
        <v>1</v>
      </c>
      <c r="P416" s="195">
        <v>189695.99999999997</v>
      </c>
      <c r="Q416" s="195">
        <v>0</v>
      </c>
      <c r="R416" s="195"/>
      <c r="S416" s="214">
        <f t="shared" si="42"/>
        <v>189695.99999999997</v>
      </c>
      <c r="T416" s="214">
        <f t="shared" si="46"/>
        <v>0</v>
      </c>
      <c r="U416" s="214">
        <f t="shared" si="46"/>
        <v>0</v>
      </c>
      <c r="V416" s="214">
        <f t="shared" si="46"/>
        <v>0</v>
      </c>
      <c r="W416" s="214">
        <f t="shared" si="46"/>
        <v>0</v>
      </c>
      <c r="X416" s="214">
        <f t="shared" si="43"/>
        <v>0</v>
      </c>
      <c r="Y416" s="1854">
        <v>8</v>
      </c>
      <c r="Z416" s="214">
        <v>2.35</v>
      </c>
      <c r="AA416" s="102">
        <v>1</v>
      </c>
      <c r="AB416" s="195">
        <v>195520</v>
      </c>
      <c r="AC416" s="195">
        <v>0</v>
      </c>
      <c r="AD416" s="195"/>
      <c r="AE416" s="214">
        <f t="shared" si="44"/>
        <v>195520</v>
      </c>
      <c r="AF416" s="1854">
        <v>9</v>
      </c>
      <c r="AG416" s="214">
        <v>2.35</v>
      </c>
      <c r="AH416" s="102">
        <v>1</v>
      </c>
      <c r="AI416" s="195">
        <v>195520</v>
      </c>
      <c r="AJ416" s="195">
        <v>0</v>
      </c>
      <c r="AK416" s="195"/>
      <c r="AL416" s="214">
        <f t="shared" si="45"/>
        <v>195520</v>
      </c>
    </row>
    <row r="417" spans="1:38" s="5" customFormat="1">
      <c r="A417" s="195">
        <v>408</v>
      </c>
      <c r="B417" s="102" t="s">
        <v>5016</v>
      </c>
      <c r="C417" s="102" t="s">
        <v>5895</v>
      </c>
      <c r="D417" s="195" t="s">
        <v>6329</v>
      </c>
      <c r="E417" s="1186" t="s">
        <v>562</v>
      </c>
      <c r="F417" s="214" t="s">
        <v>1042</v>
      </c>
      <c r="G417" s="1854">
        <v>10</v>
      </c>
      <c r="H417" s="214">
        <v>2.08</v>
      </c>
      <c r="I417" s="102">
        <v>1</v>
      </c>
      <c r="J417" s="195">
        <v>173056</v>
      </c>
      <c r="K417" s="195">
        <v>0</v>
      </c>
      <c r="L417" s="195"/>
      <c r="M417" s="214">
        <f t="shared" si="41"/>
        <v>173056</v>
      </c>
      <c r="N417" s="214">
        <v>2.02</v>
      </c>
      <c r="O417" s="102">
        <v>1</v>
      </c>
      <c r="P417" s="195">
        <v>168064</v>
      </c>
      <c r="Q417" s="195">
        <v>0</v>
      </c>
      <c r="R417" s="195"/>
      <c r="S417" s="214">
        <f t="shared" si="42"/>
        <v>168064</v>
      </c>
      <c r="T417" s="214">
        <f t="shared" si="46"/>
        <v>0</v>
      </c>
      <c r="U417" s="214">
        <f t="shared" si="46"/>
        <v>4992</v>
      </c>
      <c r="V417" s="214">
        <f t="shared" si="46"/>
        <v>0</v>
      </c>
      <c r="W417" s="214">
        <f t="shared" si="46"/>
        <v>0</v>
      </c>
      <c r="X417" s="214">
        <f t="shared" si="43"/>
        <v>4992</v>
      </c>
      <c r="Y417" s="1854">
        <v>11</v>
      </c>
      <c r="Z417" s="214">
        <v>2.08</v>
      </c>
      <c r="AA417" s="102">
        <v>1</v>
      </c>
      <c r="AB417" s="195">
        <v>173056</v>
      </c>
      <c r="AC417" s="195">
        <v>0</v>
      </c>
      <c r="AD417" s="195"/>
      <c r="AE417" s="214">
        <f t="shared" si="44"/>
        <v>173056</v>
      </c>
      <c r="AF417" s="1854">
        <v>12</v>
      </c>
      <c r="AG417" s="214">
        <v>2.08</v>
      </c>
      <c r="AH417" s="102">
        <v>1</v>
      </c>
      <c r="AI417" s="195">
        <v>173056</v>
      </c>
      <c r="AJ417" s="195">
        <v>0</v>
      </c>
      <c r="AK417" s="195"/>
      <c r="AL417" s="214">
        <f t="shared" si="45"/>
        <v>173056</v>
      </c>
    </row>
    <row r="418" spans="1:38" s="5" customFormat="1">
      <c r="A418" s="195">
        <v>409</v>
      </c>
      <c r="B418" s="102" t="s">
        <v>5017</v>
      </c>
      <c r="C418" s="102" t="s">
        <v>5895</v>
      </c>
      <c r="D418" s="195" t="s">
        <v>6303</v>
      </c>
      <c r="E418" s="1186" t="s">
        <v>562</v>
      </c>
      <c r="F418" s="214" t="s">
        <v>1042</v>
      </c>
      <c r="G418" s="1854">
        <v>10</v>
      </c>
      <c r="H418" s="214">
        <v>2.08</v>
      </c>
      <c r="I418" s="102">
        <v>1</v>
      </c>
      <c r="J418" s="195">
        <v>173056</v>
      </c>
      <c r="K418" s="195">
        <v>0</v>
      </c>
      <c r="L418" s="195"/>
      <c r="M418" s="214">
        <f t="shared" si="41"/>
        <v>173056</v>
      </c>
      <c r="N418" s="214">
        <v>2.02</v>
      </c>
      <c r="O418" s="102">
        <v>1</v>
      </c>
      <c r="P418" s="195">
        <v>168064</v>
      </c>
      <c r="Q418" s="195">
        <v>0</v>
      </c>
      <c r="R418" s="195"/>
      <c r="S418" s="214">
        <f t="shared" si="42"/>
        <v>168064</v>
      </c>
      <c r="T418" s="214">
        <f t="shared" si="46"/>
        <v>0</v>
      </c>
      <c r="U418" s="214">
        <f t="shared" si="46"/>
        <v>4992</v>
      </c>
      <c r="V418" s="214">
        <f t="shared" si="46"/>
        <v>0</v>
      </c>
      <c r="W418" s="214">
        <f t="shared" si="46"/>
        <v>0</v>
      </c>
      <c r="X418" s="214">
        <f t="shared" si="43"/>
        <v>4992</v>
      </c>
      <c r="Y418" s="1854">
        <v>11</v>
      </c>
      <c r="Z418" s="214">
        <v>2.08</v>
      </c>
      <c r="AA418" s="102">
        <v>1</v>
      </c>
      <c r="AB418" s="195">
        <v>173056</v>
      </c>
      <c r="AC418" s="195">
        <v>0</v>
      </c>
      <c r="AD418" s="195"/>
      <c r="AE418" s="214">
        <f t="shared" si="44"/>
        <v>173056</v>
      </c>
      <c r="AF418" s="1854">
        <v>12</v>
      </c>
      <c r="AG418" s="214">
        <v>2.08</v>
      </c>
      <c r="AH418" s="102">
        <v>1</v>
      </c>
      <c r="AI418" s="195">
        <v>173056</v>
      </c>
      <c r="AJ418" s="195">
        <v>0</v>
      </c>
      <c r="AK418" s="195"/>
      <c r="AL418" s="214">
        <f t="shared" si="45"/>
        <v>173056</v>
      </c>
    </row>
    <row r="419" spans="1:38" s="5" customFormat="1">
      <c r="A419" s="195">
        <v>410</v>
      </c>
      <c r="B419" s="102" t="s">
        <v>5018</v>
      </c>
      <c r="C419" s="102" t="s">
        <v>5895</v>
      </c>
      <c r="D419" s="195" t="s">
        <v>6285</v>
      </c>
      <c r="E419" s="1186" t="s">
        <v>562</v>
      </c>
      <c r="F419" s="214" t="s">
        <v>1042</v>
      </c>
      <c r="G419" s="1854">
        <v>7</v>
      </c>
      <c r="H419" s="214">
        <v>1.96</v>
      </c>
      <c r="I419" s="102">
        <v>1</v>
      </c>
      <c r="J419" s="195">
        <v>163072</v>
      </c>
      <c r="K419" s="195">
        <v>0</v>
      </c>
      <c r="L419" s="195"/>
      <c r="M419" s="214">
        <f t="shared" si="41"/>
        <v>163072</v>
      </c>
      <c r="N419" s="214">
        <v>1.96</v>
      </c>
      <c r="O419" s="102">
        <v>1</v>
      </c>
      <c r="P419" s="195">
        <v>163072</v>
      </c>
      <c r="Q419" s="195">
        <v>0</v>
      </c>
      <c r="R419" s="195"/>
      <c r="S419" s="214">
        <f t="shared" si="42"/>
        <v>163072</v>
      </c>
      <c r="T419" s="214">
        <f t="shared" si="46"/>
        <v>0</v>
      </c>
      <c r="U419" s="214">
        <f t="shared" si="46"/>
        <v>0</v>
      </c>
      <c r="V419" s="214">
        <f t="shared" si="46"/>
        <v>0</v>
      </c>
      <c r="W419" s="214">
        <f t="shared" si="46"/>
        <v>0</v>
      </c>
      <c r="X419" s="214">
        <f t="shared" si="43"/>
        <v>0</v>
      </c>
      <c r="Y419" s="1854">
        <v>8</v>
      </c>
      <c r="Z419" s="214">
        <v>2.02</v>
      </c>
      <c r="AA419" s="102">
        <v>1</v>
      </c>
      <c r="AB419" s="195">
        <v>168064</v>
      </c>
      <c r="AC419" s="195">
        <v>0</v>
      </c>
      <c r="AD419" s="195"/>
      <c r="AE419" s="214">
        <f t="shared" si="44"/>
        <v>168064</v>
      </c>
      <c r="AF419" s="1854">
        <v>9</v>
      </c>
      <c r="AG419" s="214">
        <v>2.02</v>
      </c>
      <c r="AH419" s="102">
        <v>1</v>
      </c>
      <c r="AI419" s="195">
        <v>168064</v>
      </c>
      <c r="AJ419" s="195">
        <v>0</v>
      </c>
      <c r="AK419" s="195"/>
      <c r="AL419" s="214">
        <f t="shared" si="45"/>
        <v>168064</v>
      </c>
    </row>
    <row r="420" spans="1:38" s="5" customFormat="1">
      <c r="A420" s="195">
        <v>411</v>
      </c>
      <c r="B420" s="102" t="s">
        <v>5019</v>
      </c>
      <c r="C420" s="102" t="s">
        <v>5895</v>
      </c>
      <c r="D420" s="195" t="s">
        <v>6299</v>
      </c>
      <c r="E420" s="1186" t="s">
        <v>562</v>
      </c>
      <c r="F420" s="214" t="s">
        <v>1042</v>
      </c>
      <c r="G420" s="1854">
        <v>10</v>
      </c>
      <c r="H420" s="214">
        <v>2.08</v>
      </c>
      <c r="I420" s="102">
        <v>1</v>
      </c>
      <c r="J420" s="195">
        <v>173056</v>
      </c>
      <c r="K420" s="195">
        <v>0</v>
      </c>
      <c r="L420" s="195"/>
      <c r="M420" s="214">
        <f t="shared" si="41"/>
        <v>173056</v>
      </c>
      <c r="N420" s="214">
        <v>2.02</v>
      </c>
      <c r="O420" s="102">
        <v>1</v>
      </c>
      <c r="P420" s="195">
        <v>168064</v>
      </c>
      <c r="Q420" s="195">
        <v>0</v>
      </c>
      <c r="R420" s="195"/>
      <c r="S420" s="214">
        <f t="shared" si="42"/>
        <v>168064</v>
      </c>
      <c r="T420" s="214">
        <f t="shared" si="46"/>
        <v>0</v>
      </c>
      <c r="U420" s="214">
        <f t="shared" si="46"/>
        <v>4992</v>
      </c>
      <c r="V420" s="214">
        <f t="shared" si="46"/>
        <v>0</v>
      </c>
      <c r="W420" s="214">
        <f t="shared" si="46"/>
        <v>0</v>
      </c>
      <c r="X420" s="214">
        <f t="shared" si="43"/>
        <v>4992</v>
      </c>
      <c r="Y420" s="1854">
        <v>11</v>
      </c>
      <c r="Z420" s="214">
        <v>2.08</v>
      </c>
      <c r="AA420" s="102">
        <v>1</v>
      </c>
      <c r="AB420" s="195">
        <v>173056</v>
      </c>
      <c r="AC420" s="195">
        <v>0</v>
      </c>
      <c r="AD420" s="195"/>
      <c r="AE420" s="214">
        <f t="shared" si="44"/>
        <v>173056</v>
      </c>
      <c r="AF420" s="1854">
        <v>12</v>
      </c>
      <c r="AG420" s="214">
        <v>2.08</v>
      </c>
      <c r="AH420" s="102">
        <v>1</v>
      </c>
      <c r="AI420" s="195">
        <v>173056</v>
      </c>
      <c r="AJ420" s="195">
        <v>0</v>
      </c>
      <c r="AK420" s="195"/>
      <c r="AL420" s="214">
        <f t="shared" si="45"/>
        <v>173056</v>
      </c>
    </row>
    <row r="421" spans="1:38" s="5" customFormat="1">
      <c r="A421" s="195">
        <v>412</v>
      </c>
      <c r="B421" s="102" t="s">
        <v>5020</v>
      </c>
      <c r="C421" s="102" t="s">
        <v>5894</v>
      </c>
      <c r="D421" s="195" t="s">
        <v>6321</v>
      </c>
      <c r="E421" s="1186" t="s">
        <v>562</v>
      </c>
      <c r="F421" s="214" t="s">
        <v>1042</v>
      </c>
      <c r="G421" s="1854">
        <v>9</v>
      </c>
      <c r="H421" s="214">
        <v>2.02</v>
      </c>
      <c r="I421" s="102">
        <v>1</v>
      </c>
      <c r="J421" s="195">
        <v>168064</v>
      </c>
      <c r="K421" s="195">
        <v>0</v>
      </c>
      <c r="L421" s="195"/>
      <c r="M421" s="214">
        <f t="shared" si="41"/>
        <v>168064</v>
      </c>
      <c r="N421" s="214">
        <v>2.02</v>
      </c>
      <c r="O421" s="102">
        <v>1</v>
      </c>
      <c r="P421" s="195">
        <v>168064</v>
      </c>
      <c r="Q421" s="195">
        <v>0</v>
      </c>
      <c r="R421" s="195"/>
      <c r="S421" s="214">
        <f t="shared" si="42"/>
        <v>168064</v>
      </c>
      <c r="T421" s="214">
        <f t="shared" si="46"/>
        <v>0</v>
      </c>
      <c r="U421" s="214">
        <f t="shared" si="46"/>
        <v>0</v>
      </c>
      <c r="V421" s="214">
        <f t="shared" si="46"/>
        <v>0</v>
      </c>
      <c r="W421" s="214">
        <f t="shared" si="46"/>
        <v>0</v>
      </c>
      <c r="X421" s="214">
        <f t="shared" si="43"/>
        <v>0</v>
      </c>
      <c r="Y421" s="1854">
        <v>10</v>
      </c>
      <c r="Z421" s="214">
        <v>2.08</v>
      </c>
      <c r="AA421" s="102">
        <v>1</v>
      </c>
      <c r="AB421" s="195">
        <v>173056</v>
      </c>
      <c r="AC421" s="195">
        <v>0</v>
      </c>
      <c r="AD421" s="195"/>
      <c r="AE421" s="214">
        <f t="shared" si="44"/>
        <v>173056</v>
      </c>
      <c r="AF421" s="1854">
        <v>11</v>
      </c>
      <c r="AG421" s="214">
        <v>2.08</v>
      </c>
      <c r="AH421" s="102">
        <v>1</v>
      </c>
      <c r="AI421" s="195">
        <v>173056</v>
      </c>
      <c r="AJ421" s="195">
        <v>0</v>
      </c>
      <c r="AK421" s="195"/>
      <c r="AL421" s="214">
        <f t="shared" si="45"/>
        <v>173056</v>
      </c>
    </row>
    <row r="422" spans="1:38" s="5" customFormat="1">
      <c r="A422" s="195">
        <v>413</v>
      </c>
      <c r="B422" s="102" t="s">
        <v>5021</v>
      </c>
      <c r="C422" s="102" t="s">
        <v>5895</v>
      </c>
      <c r="D422" s="195" t="s">
        <v>6309</v>
      </c>
      <c r="E422" s="1186" t="s">
        <v>562</v>
      </c>
      <c r="F422" s="214" t="s">
        <v>1042</v>
      </c>
      <c r="G422" s="1854">
        <v>9</v>
      </c>
      <c r="H422" s="214">
        <v>2.02</v>
      </c>
      <c r="I422" s="102">
        <v>1</v>
      </c>
      <c r="J422" s="195">
        <v>168064</v>
      </c>
      <c r="K422" s="195">
        <v>0</v>
      </c>
      <c r="L422" s="195"/>
      <c r="M422" s="214">
        <f t="shared" si="41"/>
        <v>168064</v>
      </c>
      <c r="N422" s="214">
        <v>2.02</v>
      </c>
      <c r="O422" s="102">
        <v>1</v>
      </c>
      <c r="P422" s="195">
        <v>168064</v>
      </c>
      <c r="Q422" s="195">
        <v>0</v>
      </c>
      <c r="R422" s="195"/>
      <c r="S422" s="214">
        <f t="shared" si="42"/>
        <v>168064</v>
      </c>
      <c r="T422" s="214">
        <f t="shared" si="46"/>
        <v>0</v>
      </c>
      <c r="U422" s="214">
        <f t="shared" si="46"/>
        <v>0</v>
      </c>
      <c r="V422" s="214">
        <f t="shared" si="46"/>
        <v>0</v>
      </c>
      <c r="W422" s="214">
        <f t="shared" si="46"/>
        <v>0</v>
      </c>
      <c r="X422" s="214">
        <f t="shared" si="43"/>
        <v>0</v>
      </c>
      <c r="Y422" s="1854">
        <v>10</v>
      </c>
      <c r="Z422" s="214">
        <v>2.08</v>
      </c>
      <c r="AA422" s="102">
        <v>1</v>
      </c>
      <c r="AB422" s="195">
        <v>173056</v>
      </c>
      <c r="AC422" s="195">
        <v>0</v>
      </c>
      <c r="AD422" s="195"/>
      <c r="AE422" s="214">
        <f t="shared" si="44"/>
        <v>173056</v>
      </c>
      <c r="AF422" s="1854">
        <v>11</v>
      </c>
      <c r="AG422" s="214">
        <v>2.08</v>
      </c>
      <c r="AH422" s="102">
        <v>1</v>
      </c>
      <c r="AI422" s="195">
        <v>173056</v>
      </c>
      <c r="AJ422" s="195">
        <v>0</v>
      </c>
      <c r="AK422" s="195"/>
      <c r="AL422" s="214">
        <f t="shared" si="45"/>
        <v>173056</v>
      </c>
    </row>
    <row r="423" spans="1:38" s="5" customFormat="1">
      <c r="A423" s="195">
        <v>414</v>
      </c>
      <c r="B423" s="102" t="s">
        <v>5022</v>
      </c>
      <c r="C423" s="102" t="s">
        <v>5895</v>
      </c>
      <c r="D423" s="195" t="s">
        <v>6310</v>
      </c>
      <c r="E423" s="1186" t="s">
        <v>562</v>
      </c>
      <c r="F423" s="214" t="s">
        <v>1042</v>
      </c>
      <c r="G423" s="1854">
        <v>9</v>
      </c>
      <c r="H423" s="214">
        <v>2.02</v>
      </c>
      <c r="I423" s="102">
        <v>1</v>
      </c>
      <c r="J423" s="195">
        <v>168064</v>
      </c>
      <c r="K423" s="195">
        <v>0</v>
      </c>
      <c r="L423" s="195"/>
      <c r="M423" s="214">
        <f t="shared" si="41"/>
        <v>168064</v>
      </c>
      <c r="N423" s="214">
        <v>2.02</v>
      </c>
      <c r="O423" s="102">
        <v>1</v>
      </c>
      <c r="P423" s="195">
        <v>168064</v>
      </c>
      <c r="Q423" s="195">
        <v>0</v>
      </c>
      <c r="R423" s="195"/>
      <c r="S423" s="214">
        <f t="shared" si="42"/>
        <v>168064</v>
      </c>
      <c r="T423" s="214">
        <f t="shared" si="46"/>
        <v>0</v>
      </c>
      <c r="U423" s="214">
        <f t="shared" si="46"/>
        <v>0</v>
      </c>
      <c r="V423" s="214">
        <f t="shared" si="46"/>
        <v>0</v>
      </c>
      <c r="W423" s="214">
        <f t="shared" si="46"/>
        <v>0</v>
      </c>
      <c r="X423" s="214">
        <f t="shared" si="43"/>
        <v>0</v>
      </c>
      <c r="Y423" s="1854">
        <v>10</v>
      </c>
      <c r="Z423" s="214">
        <v>2.08</v>
      </c>
      <c r="AA423" s="102">
        <v>1</v>
      </c>
      <c r="AB423" s="195">
        <v>173056</v>
      </c>
      <c r="AC423" s="195">
        <v>0</v>
      </c>
      <c r="AD423" s="195"/>
      <c r="AE423" s="214">
        <f t="shared" si="44"/>
        <v>173056</v>
      </c>
      <c r="AF423" s="1854">
        <v>11</v>
      </c>
      <c r="AG423" s="214">
        <v>2.08</v>
      </c>
      <c r="AH423" s="102">
        <v>1</v>
      </c>
      <c r="AI423" s="195">
        <v>173056</v>
      </c>
      <c r="AJ423" s="195">
        <v>0</v>
      </c>
      <c r="AK423" s="195"/>
      <c r="AL423" s="214">
        <f t="shared" si="45"/>
        <v>173056</v>
      </c>
    </row>
    <row r="424" spans="1:38" s="5" customFormat="1">
      <c r="A424" s="195">
        <v>415</v>
      </c>
      <c r="B424" s="102" t="s">
        <v>5023</v>
      </c>
      <c r="C424" s="102" t="s">
        <v>5894</v>
      </c>
      <c r="D424" s="195" t="s">
        <v>6281</v>
      </c>
      <c r="E424" s="1186" t="s">
        <v>562</v>
      </c>
      <c r="F424" s="214" t="s">
        <v>1042</v>
      </c>
      <c r="G424" s="1854">
        <v>10</v>
      </c>
      <c r="H424" s="214">
        <v>2.08</v>
      </c>
      <c r="I424" s="102">
        <v>1</v>
      </c>
      <c r="J424" s="195">
        <v>173056</v>
      </c>
      <c r="K424" s="195">
        <v>0</v>
      </c>
      <c r="L424" s="195"/>
      <c r="M424" s="214">
        <f t="shared" si="41"/>
        <v>173056</v>
      </c>
      <c r="N424" s="214">
        <v>2.02</v>
      </c>
      <c r="O424" s="102">
        <v>1</v>
      </c>
      <c r="P424" s="195">
        <v>168064</v>
      </c>
      <c r="Q424" s="195">
        <v>0</v>
      </c>
      <c r="R424" s="195"/>
      <c r="S424" s="214">
        <f t="shared" si="42"/>
        <v>168064</v>
      </c>
      <c r="T424" s="214">
        <f t="shared" si="46"/>
        <v>0</v>
      </c>
      <c r="U424" s="214">
        <f t="shared" si="46"/>
        <v>4992</v>
      </c>
      <c r="V424" s="214">
        <f t="shared" si="46"/>
        <v>0</v>
      </c>
      <c r="W424" s="214">
        <f t="shared" si="46"/>
        <v>0</v>
      </c>
      <c r="X424" s="214">
        <f t="shared" si="43"/>
        <v>4992</v>
      </c>
      <c r="Y424" s="1854">
        <v>11</v>
      </c>
      <c r="Z424" s="214">
        <v>2.08</v>
      </c>
      <c r="AA424" s="102">
        <v>1</v>
      </c>
      <c r="AB424" s="195">
        <v>173056</v>
      </c>
      <c r="AC424" s="195">
        <v>0</v>
      </c>
      <c r="AD424" s="195"/>
      <c r="AE424" s="214">
        <f t="shared" si="44"/>
        <v>173056</v>
      </c>
      <c r="AF424" s="1854">
        <v>12</v>
      </c>
      <c r="AG424" s="214">
        <v>2.08</v>
      </c>
      <c r="AH424" s="102">
        <v>1</v>
      </c>
      <c r="AI424" s="195">
        <v>173056</v>
      </c>
      <c r="AJ424" s="195">
        <v>0</v>
      </c>
      <c r="AK424" s="195"/>
      <c r="AL424" s="214">
        <f t="shared" si="45"/>
        <v>173056</v>
      </c>
    </row>
    <row r="425" spans="1:38" s="5" customFormat="1">
      <c r="A425" s="195">
        <v>416</v>
      </c>
      <c r="B425" s="102" t="s">
        <v>5024</v>
      </c>
      <c r="C425" s="102" t="s">
        <v>5895</v>
      </c>
      <c r="D425" s="195" t="s">
        <v>6290</v>
      </c>
      <c r="E425" s="1186" t="s">
        <v>562</v>
      </c>
      <c r="F425" s="214" t="s">
        <v>1042</v>
      </c>
      <c r="G425" s="1854">
        <v>6</v>
      </c>
      <c r="H425" s="214">
        <v>1.96</v>
      </c>
      <c r="I425" s="102">
        <v>1</v>
      </c>
      <c r="J425" s="195">
        <v>163072</v>
      </c>
      <c r="K425" s="195">
        <v>0</v>
      </c>
      <c r="L425" s="195"/>
      <c r="M425" s="214">
        <f t="shared" si="41"/>
        <v>163072</v>
      </c>
      <c r="N425" s="214">
        <v>1.9</v>
      </c>
      <c r="O425" s="102">
        <v>1</v>
      </c>
      <c r="P425" s="195">
        <v>158080</v>
      </c>
      <c r="Q425" s="195">
        <v>0</v>
      </c>
      <c r="R425" s="195"/>
      <c r="S425" s="214">
        <f t="shared" si="42"/>
        <v>158080</v>
      </c>
      <c r="T425" s="214">
        <f t="shared" si="46"/>
        <v>0</v>
      </c>
      <c r="U425" s="214">
        <f t="shared" si="46"/>
        <v>4992</v>
      </c>
      <c r="V425" s="214">
        <f t="shared" si="46"/>
        <v>0</v>
      </c>
      <c r="W425" s="214">
        <f t="shared" si="46"/>
        <v>0</v>
      </c>
      <c r="X425" s="214">
        <f t="shared" si="43"/>
        <v>4992</v>
      </c>
      <c r="Y425" s="1854">
        <v>7</v>
      </c>
      <c r="Z425" s="214">
        <v>1.96</v>
      </c>
      <c r="AA425" s="102">
        <v>1</v>
      </c>
      <c r="AB425" s="195">
        <v>163072</v>
      </c>
      <c r="AC425" s="195">
        <v>0</v>
      </c>
      <c r="AD425" s="195"/>
      <c r="AE425" s="214">
        <f t="shared" si="44"/>
        <v>163072</v>
      </c>
      <c r="AF425" s="1854">
        <v>8</v>
      </c>
      <c r="AG425" s="214">
        <v>2.02</v>
      </c>
      <c r="AH425" s="102">
        <v>1</v>
      </c>
      <c r="AI425" s="195">
        <v>168064</v>
      </c>
      <c r="AJ425" s="195">
        <v>0</v>
      </c>
      <c r="AK425" s="195"/>
      <c r="AL425" s="214">
        <f t="shared" si="45"/>
        <v>168064</v>
      </c>
    </row>
    <row r="426" spans="1:38" s="5" customFormat="1">
      <c r="A426" s="195">
        <v>417</v>
      </c>
      <c r="B426" s="102" t="s">
        <v>1792</v>
      </c>
      <c r="C426" s="102" t="s">
        <v>5895</v>
      </c>
      <c r="D426" s="195" t="s">
        <v>6307</v>
      </c>
      <c r="E426" s="1186" t="s">
        <v>562</v>
      </c>
      <c r="F426" s="214" t="s">
        <v>1042</v>
      </c>
      <c r="G426" s="1854">
        <v>6</v>
      </c>
      <c r="H426" s="214">
        <v>1.96</v>
      </c>
      <c r="I426" s="102">
        <v>1</v>
      </c>
      <c r="J426" s="195">
        <v>163072</v>
      </c>
      <c r="K426" s="195">
        <v>0</v>
      </c>
      <c r="L426" s="195"/>
      <c r="M426" s="214">
        <f t="shared" si="41"/>
        <v>163072</v>
      </c>
      <c r="N426" s="214">
        <v>1.9</v>
      </c>
      <c r="O426" s="102">
        <v>1</v>
      </c>
      <c r="P426" s="195">
        <v>158080</v>
      </c>
      <c r="Q426" s="195">
        <v>0</v>
      </c>
      <c r="R426" s="195"/>
      <c r="S426" s="214">
        <f t="shared" si="42"/>
        <v>158080</v>
      </c>
      <c r="T426" s="214">
        <f t="shared" si="46"/>
        <v>0</v>
      </c>
      <c r="U426" s="214">
        <f t="shared" si="46"/>
        <v>4992</v>
      </c>
      <c r="V426" s="214">
        <f t="shared" si="46"/>
        <v>0</v>
      </c>
      <c r="W426" s="214">
        <f t="shared" si="46"/>
        <v>0</v>
      </c>
      <c r="X426" s="214">
        <f t="shared" si="43"/>
        <v>4992</v>
      </c>
      <c r="Y426" s="1854">
        <v>7</v>
      </c>
      <c r="Z426" s="214">
        <v>1.96</v>
      </c>
      <c r="AA426" s="102">
        <v>1</v>
      </c>
      <c r="AB426" s="195">
        <v>163072</v>
      </c>
      <c r="AC426" s="195">
        <v>0</v>
      </c>
      <c r="AD426" s="195"/>
      <c r="AE426" s="214">
        <f t="shared" si="44"/>
        <v>163072</v>
      </c>
      <c r="AF426" s="1854">
        <v>8</v>
      </c>
      <c r="AG426" s="214">
        <v>2.02</v>
      </c>
      <c r="AH426" s="102">
        <v>1</v>
      </c>
      <c r="AI426" s="195">
        <v>168064</v>
      </c>
      <c r="AJ426" s="195">
        <v>0</v>
      </c>
      <c r="AK426" s="195"/>
      <c r="AL426" s="214">
        <f t="shared" si="45"/>
        <v>168064</v>
      </c>
    </row>
    <row r="427" spans="1:38" s="5" customFormat="1">
      <c r="A427" s="195">
        <v>418</v>
      </c>
      <c r="B427" s="102" t="s">
        <v>5025</v>
      </c>
      <c r="C427" s="102" t="s">
        <v>5895</v>
      </c>
      <c r="D427" s="195" t="s">
        <v>6307</v>
      </c>
      <c r="E427" s="1186" t="s">
        <v>562</v>
      </c>
      <c r="F427" s="214" t="s">
        <v>1042</v>
      </c>
      <c r="G427" s="1854">
        <v>6</v>
      </c>
      <c r="H427" s="214">
        <v>1.96</v>
      </c>
      <c r="I427" s="102">
        <v>1</v>
      </c>
      <c r="J427" s="195">
        <v>163072</v>
      </c>
      <c r="K427" s="195">
        <v>0</v>
      </c>
      <c r="L427" s="195"/>
      <c r="M427" s="214">
        <f t="shared" si="41"/>
        <v>163072</v>
      </c>
      <c r="N427" s="214">
        <v>1.9</v>
      </c>
      <c r="O427" s="102">
        <v>1</v>
      </c>
      <c r="P427" s="195">
        <v>158080</v>
      </c>
      <c r="Q427" s="195">
        <v>0</v>
      </c>
      <c r="R427" s="195"/>
      <c r="S427" s="214">
        <f t="shared" si="42"/>
        <v>158080</v>
      </c>
      <c r="T427" s="214">
        <f t="shared" si="46"/>
        <v>0</v>
      </c>
      <c r="U427" s="214">
        <f t="shared" si="46"/>
        <v>4992</v>
      </c>
      <c r="V427" s="214">
        <f t="shared" si="46"/>
        <v>0</v>
      </c>
      <c r="W427" s="214">
        <f t="shared" si="46"/>
        <v>0</v>
      </c>
      <c r="X427" s="214">
        <f t="shared" si="43"/>
        <v>4992</v>
      </c>
      <c r="Y427" s="1854">
        <v>7</v>
      </c>
      <c r="Z427" s="214">
        <v>1.96</v>
      </c>
      <c r="AA427" s="102">
        <v>1</v>
      </c>
      <c r="AB427" s="195">
        <v>163072</v>
      </c>
      <c r="AC427" s="195">
        <v>0</v>
      </c>
      <c r="AD427" s="195"/>
      <c r="AE427" s="214">
        <f t="shared" si="44"/>
        <v>163072</v>
      </c>
      <c r="AF427" s="1854">
        <v>8</v>
      </c>
      <c r="AG427" s="214">
        <v>2.02</v>
      </c>
      <c r="AH427" s="102">
        <v>1</v>
      </c>
      <c r="AI427" s="195">
        <v>168064</v>
      </c>
      <c r="AJ427" s="195">
        <v>0</v>
      </c>
      <c r="AK427" s="195"/>
      <c r="AL427" s="214">
        <f t="shared" si="45"/>
        <v>168064</v>
      </c>
    </row>
    <row r="428" spans="1:38" s="5" customFormat="1">
      <c r="A428" s="195">
        <v>419</v>
      </c>
      <c r="B428" s="102" t="s">
        <v>5026</v>
      </c>
      <c r="C428" s="102" t="s">
        <v>5895</v>
      </c>
      <c r="D428" s="195" t="s">
        <v>6305</v>
      </c>
      <c r="E428" s="1186" t="s">
        <v>562</v>
      </c>
      <c r="F428" s="214" t="s">
        <v>1042</v>
      </c>
      <c r="G428" s="1854">
        <v>6</v>
      </c>
      <c r="H428" s="214">
        <v>1.96</v>
      </c>
      <c r="I428" s="102">
        <v>1</v>
      </c>
      <c r="J428" s="195">
        <v>163072</v>
      </c>
      <c r="K428" s="195">
        <v>0</v>
      </c>
      <c r="L428" s="195"/>
      <c r="M428" s="214">
        <f t="shared" si="41"/>
        <v>163072</v>
      </c>
      <c r="N428" s="214">
        <v>1.9</v>
      </c>
      <c r="O428" s="102">
        <v>1</v>
      </c>
      <c r="P428" s="195">
        <v>158080</v>
      </c>
      <c r="Q428" s="195">
        <v>0</v>
      </c>
      <c r="R428" s="195"/>
      <c r="S428" s="214">
        <f t="shared" si="42"/>
        <v>158080</v>
      </c>
      <c r="T428" s="214">
        <f t="shared" si="46"/>
        <v>0</v>
      </c>
      <c r="U428" s="214">
        <f t="shared" si="46"/>
        <v>4992</v>
      </c>
      <c r="V428" s="214">
        <f t="shared" si="46"/>
        <v>0</v>
      </c>
      <c r="W428" s="214">
        <f t="shared" si="46"/>
        <v>0</v>
      </c>
      <c r="X428" s="214">
        <f t="shared" si="43"/>
        <v>4992</v>
      </c>
      <c r="Y428" s="1854">
        <v>7</v>
      </c>
      <c r="Z428" s="214">
        <v>1.96</v>
      </c>
      <c r="AA428" s="102">
        <v>1</v>
      </c>
      <c r="AB428" s="195">
        <v>163072</v>
      </c>
      <c r="AC428" s="195">
        <v>0</v>
      </c>
      <c r="AD428" s="195"/>
      <c r="AE428" s="214">
        <f t="shared" si="44"/>
        <v>163072</v>
      </c>
      <c r="AF428" s="1854">
        <v>8</v>
      </c>
      <c r="AG428" s="214">
        <v>2.02</v>
      </c>
      <c r="AH428" s="102">
        <v>1</v>
      </c>
      <c r="AI428" s="195">
        <v>168064</v>
      </c>
      <c r="AJ428" s="195">
        <v>0</v>
      </c>
      <c r="AK428" s="195"/>
      <c r="AL428" s="214">
        <f t="shared" si="45"/>
        <v>168064</v>
      </c>
    </row>
    <row r="429" spans="1:38" s="5" customFormat="1">
      <c r="A429" s="195">
        <v>420</v>
      </c>
      <c r="B429" s="102" t="s">
        <v>5027</v>
      </c>
      <c r="C429" s="102" t="s">
        <v>5895</v>
      </c>
      <c r="D429" s="195" t="s">
        <v>6305</v>
      </c>
      <c r="E429" s="1186" t="s">
        <v>562</v>
      </c>
      <c r="F429" s="214" t="s">
        <v>1042</v>
      </c>
      <c r="G429" s="1854">
        <v>6</v>
      </c>
      <c r="H429" s="214">
        <v>1.96</v>
      </c>
      <c r="I429" s="102">
        <v>1</v>
      </c>
      <c r="J429" s="195">
        <v>163072</v>
      </c>
      <c r="K429" s="195">
        <v>0</v>
      </c>
      <c r="L429" s="195"/>
      <c r="M429" s="214">
        <f t="shared" si="41"/>
        <v>163072</v>
      </c>
      <c r="N429" s="214">
        <v>1.9</v>
      </c>
      <c r="O429" s="102">
        <v>1</v>
      </c>
      <c r="P429" s="195">
        <v>158080</v>
      </c>
      <c r="Q429" s="195">
        <v>0</v>
      </c>
      <c r="R429" s="195"/>
      <c r="S429" s="214">
        <f t="shared" si="42"/>
        <v>158080</v>
      </c>
      <c r="T429" s="214">
        <f t="shared" si="46"/>
        <v>0</v>
      </c>
      <c r="U429" s="214">
        <f t="shared" si="46"/>
        <v>4992</v>
      </c>
      <c r="V429" s="214">
        <f t="shared" si="46"/>
        <v>0</v>
      </c>
      <c r="W429" s="214">
        <f t="shared" si="46"/>
        <v>0</v>
      </c>
      <c r="X429" s="214">
        <f t="shared" si="43"/>
        <v>4992</v>
      </c>
      <c r="Y429" s="1854">
        <v>7</v>
      </c>
      <c r="Z429" s="214">
        <v>1.96</v>
      </c>
      <c r="AA429" s="102">
        <v>1</v>
      </c>
      <c r="AB429" s="195">
        <v>163072</v>
      </c>
      <c r="AC429" s="195">
        <v>0</v>
      </c>
      <c r="AD429" s="195"/>
      <c r="AE429" s="214">
        <f t="shared" si="44"/>
        <v>163072</v>
      </c>
      <c r="AF429" s="1854">
        <v>8</v>
      </c>
      <c r="AG429" s="214">
        <v>2.02</v>
      </c>
      <c r="AH429" s="102">
        <v>1</v>
      </c>
      <c r="AI429" s="195">
        <v>168064</v>
      </c>
      <c r="AJ429" s="195">
        <v>0</v>
      </c>
      <c r="AK429" s="195"/>
      <c r="AL429" s="214">
        <f t="shared" si="45"/>
        <v>168064</v>
      </c>
    </row>
    <row r="430" spans="1:38" s="5" customFormat="1">
      <c r="A430" s="195">
        <v>421</v>
      </c>
      <c r="B430" s="102" t="s">
        <v>5028</v>
      </c>
      <c r="C430" s="102" t="s">
        <v>5894</v>
      </c>
      <c r="D430" s="195" t="s">
        <v>6309</v>
      </c>
      <c r="E430" s="1186" t="s">
        <v>562</v>
      </c>
      <c r="F430" s="214" t="s">
        <v>1042</v>
      </c>
      <c r="G430" s="1854">
        <v>6</v>
      </c>
      <c r="H430" s="214">
        <v>1.96</v>
      </c>
      <c r="I430" s="102">
        <v>1</v>
      </c>
      <c r="J430" s="195">
        <v>163072</v>
      </c>
      <c r="K430" s="195">
        <v>0</v>
      </c>
      <c r="L430" s="195"/>
      <c r="M430" s="214">
        <f t="shared" si="41"/>
        <v>163072</v>
      </c>
      <c r="N430" s="214">
        <v>1.9</v>
      </c>
      <c r="O430" s="102">
        <v>1</v>
      </c>
      <c r="P430" s="195">
        <v>158080</v>
      </c>
      <c r="Q430" s="195">
        <v>0</v>
      </c>
      <c r="R430" s="195"/>
      <c r="S430" s="214">
        <f t="shared" si="42"/>
        <v>158080</v>
      </c>
      <c r="T430" s="214">
        <f t="shared" si="46"/>
        <v>0</v>
      </c>
      <c r="U430" s="214">
        <f t="shared" si="46"/>
        <v>4992</v>
      </c>
      <c r="V430" s="214">
        <f t="shared" si="46"/>
        <v>0</v>
      </c>
      <c r="W430" s="214">
        <f t="shared" si="46"/>
        <v>0</v>
      </c>
      <c r="X430" s="214">
        <f t="shared" si="43"/>
        <v>4992</v>
      </c>
      <c r="Y430" s="1854">
        <v>7</v>
      </c>
      <c r="Z430" s="214">
        <v>1.96</v>
      </c>
      <c r="AA430" s="102">
        <v>1</v>
      </c>
      <c r="AB430" s="195">
        <v>163072</v>
      </c>
      <c r="AC430" s="195">
        <v>0</v>
      </c>
      <c r="AD430" s="195"/>
      <c r="AE430" s="214">
        <f t="shared" si="44"/>
        <v>163072</v>
      </c>
      <c r="AF430" s="1854">
        <v>8</v>
      </c>
      <c r="AG430" s="214">
        <v>2.02</v>
      </c>
      <c r="AH430" s="102">
        <v>1</v>
      </c>
      <c r="AI430" s="195">
        <v>168064</v>
      </c>
      <c r="AJ430" s="195">
        <v>0</v>
      </c>
      <c r="AK430" s="195"/>
      <c r="AL430" s="214">
        <f t="shared" si="45"/>
        <v>168064</v>
      </c>
    </row>
    <row r="431" spans="1:38" s="5" customFormat="1">
      <c r="A431" s="195">
        <v>422</v>
      </c>
      <c r="B431" s="102" t="s">
        <v>5029</v>
      </c>
      <c r="C431" s="102" t="s">
        <v>5895</v>
      </c>
      <c r="D431" s="195" t="s">
        <v>6305</v>
      </c>
      <c r="E431" s="1186" t="s">
        <v>562</v>
      </c>
      <c r="F431" s="214" t="s">
        <v>1042</v>
      </c>
      <c r="G431" s="1854">
        <v>6</v>
      </c>
      <c r="H431" s="214">
        <v>1.96</v>
      </c>
      <c r="I431" s="102">
        <v>1</v>
      </c>
      <c r="J431" s="195">
        <v>163072</v>
      </c>
      <c r="K431" s="195">
        <v>0</v>
      </c>
      <c r="L431" s="195"/>
      <c r="M431" s="214">
        <f t="shared" si="41"/>
        <v>163072</v>
      </c>
      <c r="N431" s="214">
        <v>1.9</v>
      </c>
      <c r="O431" s="102">
        <v>1</v>
      </c>
      <c r="P431" s="195">
        <v>158080</v>
      </c>
      <c r="Q431" s="195">
        <v>0</v>
      </c>
      <c r="R431" s="195"/>
      <c r="S431" s="214">
        <f t="shared" si="42"/>
        <v>158080</v>
      </c>
      <c r="T431" s="214">
        <f t="shared" si="46"/>
        <v>0</v>
      </c>
      <c r="U431" s="214">
        <f t="shared" si="46"/>
        <v>4992</v>
      </c>
      <c r="V431" s="214">
        <f t="shared" si="46"/>
        <v>0</v>
      </c>
      <c r="W431" s="214">
        <f t="shared" si="46"/>
        <v>0</v>
      </c>
      <c r="X431" s="214">
        <f t="shared" si="43"/>
        <v>4992</v>
      </c>
      <c r="Y431" s="1854">
        <v>7</v>
      </c>
      <c r="Z431" s="214">
        <v>1.96</v>
      </c>
      <c r="AA431" s="102">
        <v>1</v>
      </c>
      <c r="AB431" s="195">
        <v>163072</v>
      </c>
      <c r="AC431" s="195">
        <v>0</v>
      </c>
      <c r="AD431" s="195"/>
      <c r="AE431" s="214">
        <f t="shared" si="44"/>
        <v>163072</v>
      </c>
      <c r="AF431" s="1854">
        <v>8</v>
      </c>
      <c r="AG431" s="214">
        <v>2.02</v>
      </c>
      <c r="AH431" s="102">
        <v>1</v>
      </c>
      <c r="AI431" s="195">
        <v>168064</v>
      </c>
      <c r="AJ431" s="195">
        <v>0</v>
      </c>
      <c r="AK431" s="195"/>
      <c r="AL431" s="214">
        <f t="shared" si="45"/>
        <v>168064</v>
      </c>
    </row>
    <row r="432" spans="1:38" s="5" customFormat="1">
      <c r="A432" s="195">
        <v>423</v>
      </c>
      <c r="B432" s="102" t="s">
        <v>5030</v>
      </c>
      <c r="C432" s="102" t="s">
        <v>5895</v>
      </c>
      <c r="D432" s="195" t="s">
        <v>6297</v>
      </c>
      <c r="E432" s="1186" t="s">
        <v>562</v>
      </c>
      <c r="F432" s="214" t="s">
        <v>1042</v>
      </c>
      <c r="G432" s="1854">
        <v>6</v>
      </c>
      <c r="H432" s="214">
        <v>1.96</v>
      </c>
      <c r="I432" s="102">
        <v>1</v>
      </c>
      <c r="J432" s="195">
        <v>163072</v>
      </c>
      <c r="K432" s="195">
        <v>0</v>
      </c>
      <c r="L432" s="195"/>
      <c r="M432" s="214">
        <f t="shared" si="41"/>
        <v>163072</v>
      </c>
      <c r="N432" s="214">
        <v>1.9</v>
      </c>
      <c r="O432" s="102">
        <v>1</v>
      </c>
      <c r="P432" s="195">
        <v>158080</v>
      </c>
      <c r="Q432" s="195">
        <v>0</v>
      </c>
      <c r="R432" s="195"/>
      <c r="S432" s="214">
        <f t="shared" si="42"/>
        <v>158080</v>
      </c>
      <c r="T432" s="214">
        <f t="shared" si="46"/>
        <v>0</v>
      </c>
      <c r="U432" s="214">
        <f t="shared" si="46"/>
        <v>4992</v>
      </c>
      <c r="V432" s="214">
        <f t="shared" si="46"/>
        <v>0</v>
      </c>
      <c r="W432" s="214">
        <f t="shared" si="46"/>
        <v>0</v>
      </c>
      <c r="X432" s="214">
        <f t="shared" si="43"/>
        <v>4992</v>
      </c>
      <c r="Y432" s="1854">
        <v>7</v>
      </c>
      <c r="Z432" s="214">
        <v>1.96</v>
      </c>
      <c r="AA432" s="102">
        <v>1</v>
      </c>
      <c r="AB432" s="195">
        <v>163072</v>
      </c>
      <c r="AC432" s="195">
        <v>0</v>
      </c>
      <c r="AD432" s="195"/>
      <c r="AE432" s="214">
        <f t="shared" si="44"/>
        <v>163072</v>
      </c>
      <c r="AF432" s="1854">
        <v>8</v>
      </c>
      <c r="AG432" s="214">
        <v>2.02</v>
      </c>
      <c r="AH432" s="102">
        <v>1</v>
      </c>
      <c r="AI432" s="195">
        <v>168064</v>
      </c>
      <c r="AJ432" s="195">
        <v>0</v>
      </c>
      <c r="AK432" s="195"/>
      <c r="AL432" s="214">
        <f t="shared" si="45"/>
        <v>168064</v>
      </c>
    </row>
    <row r="433" spans="1:38" s="5" customFormat="1">
      <c r="A433" s="195">
        <v>424</v>
      </c>
      <c r="B433" s="102" t="s">
        <v>5031</v>
      </c>
      <c r="C433" s="102" t="s">
        <v>5895</v>
      </c>
      <c r="D433" s="195" t="s">
        <v>6380</v>
      </c>
      <c r="E433" s="1186" t="s">
        <v>562</v>
      </c>
      <c r="F433" s="214" t="s">
        <v>1042</v>
      </c>
      <c r="G433" s="1854">
        <v>6</v>
      </c>
      <c r="H433" s="214">
        <v>1.96</v>
      </c>
      <c r="I433" s="102">
        <v>1</v>
      </c>
      <c r="J433" s="195">
        <v>163072</v>
      </c>
      <c r="K433" s="195">
        <v>0</v>
      </c>
      <c r="L433" s="195"/>
      <c r="M433" s="214">
        <f t="shared" si="41"/>
        <v>163072</v>
      </c>
      <c r="N433" s="214">
        <v>1.9</v>
      </c>
      <c r="O433" s="102">
        <v>1</v>
      </c>
      <c r="P433" s="195">
        <v>158080</v>
      </c>
      <c r="Q433" s="195">
        <v>0</v>
      </c>
      <c r="R433" s="195"/>
      <c r="S433" s="214">
        <f t="shared" si="42"/>
        <v>158080</v>
      </c>
      <c r="T433" s="214">
        <f t="shared" si="46"/>
        <v>0</v>
      </c>
      <c r="U433" s="214">
        <f t="shared" si="46"/>
        <v>4992</v>
      </c>
      <c r="V433" s="214">
        <f t="shared" si="46"/>
        <v>0</v>
      </c>
      <c r="W433" s="214">
        <f t="shared" si="46"/>
        <v>0</v>
      </c>
      <c r="X433" s="214">
        <f t="shared" si="43"/>
        <v>4992</v>
      </c>
      <c r="Y433" s="1854">
        <v>7</v>
      </c>
      <c r="Z433" s="214">
        <v>1.96</v>
      </c>
      <c r="AA433" s="102">
        <v>1</v>
      </c>
      <c r="AB433" s="195">
        <v>163072</v>
      </c>
      <c r="AC433" s="195">
        <v>0</v>
      </c>
      <c r="AD433" s="195"/>
      <c r="AE433" s="214">
        <f t="shared" si="44"/>
        <v>163072</v>
      </c>
      <c r="AF433" s="1854">
        <v>8</v>
      </c>
      <c r="AG433" s="214">
        <v>2.02</v>
      </c>
      <c r="AH433" s="102">
        <v>1</v>
      </c>
      <c r="AI433" s="195">
        <v>168064</v>
      </c>
      <c r="AJ433" s="195">
        <v>0</v>
      </c>
      <c r="AK433" s="195"/>
      <c r="AL433" s="214">
        <f t="shared" si="45"/>
        <v>168064</v>
      </c>
    </row>
    <row r="434" spans="1:38" s="5" customFormat="1">
      <c r="A434" s="195">
        <v>425</v>
      </c>
      <c r="B434" s="102" t="s">
        <v>5032</v>
      </c>
      <c r="C434" s="102" t="s">
        <v>5895</v>
      </c>
      <c r="D434" s="195" t="s">
        <v>6310</v>
      </c>
      <c r="E434" s="1186" t="s">
        <v>562</v>
      </c>
      <c r="F434" s="214" t="s">
        <v>1042</v>
      </c>
      <c r="G434" s="1854">
        <v>6</v>
      </c>
      <c r="H434" s="214">
        <v>1.96</v>
      </c>
      <c r="I434" s="102">
        <v>1</v>
      </c>
      <c r="J434" s="195">
        <v>163072</v>
      </c>
      <c r="K434" s="195">
        <v>0</v>
      </c>
      <c r="L434" s="195"/>
      <c r="M434" s="214">
        <f t="shared" si="41"/>
        <v>163072</v>
      </c>
      <c r="N434" s="214">
        <v>1.9</v>
      </c>
      <c r="O434" s="102">
        <v>1</v>
      </c>
      <c r="P434" s="195">
        <v>158080</v>
      </c>
      <c r="Q434" s="195">
        <v>0</v>
      </c>
      <c r="R434" s="195"/>
      <c r="S434" s="214">
        <f t="shared" si="42"/>
        <v>158080</v>
      </c>
      <c r="T434" s="214">
        <f t="shared" si="46"/>
        <v>0</v>
      </c>
      <c r="U434" s="214">
        <f t="shared" si="46"/>
        <v>4992</v>
      </c>
      <c r="V434" s="214">
        <f t="shared" si="46"/>
        <v>0</v>
      </c>
      <c r="W434" s="214">
        <f t="shared" si="46"/>
        <v>0</v>
      </c>
      <c r="X434" s="214">
        <f t="shared" si="43"/>
        <v>4992</v>
      </c>
      <c r="Y434" s="1854">
        <v>7</v>
      </c>
      <c r="Z434" s="214">
        <v>1.96</v>
      </c>
      <c r="AA434" s="102">
        <v>1</v>
      </c>
      <c r="AB434" s="195">
        <v>163072</v>
      </c>
      <c r="AC434" s="195">
        <v>0</v>
      </c>
      <c r="AD434" s="195"/>
      <c r="AE434" s="214">
        <f t="shared" si="44"/>
        <v>163072</v>
      </c>
      <c r="AF434" s="1854">
        <v>8</v>
      </c>
      <c r="AG434" s="214">
        <v>2.02</v>
      </c>
      <c r="AH434" s="102">
        <v>1</v>
      </c>
      <c r="AI434" s="195">
        <v>168064</v>
      </c>
      <c r="AJ434" s="195">
        <v>0</v>
      </c>
      <c r="AK434" s="195"/>
      <c r="AL434" s="214">
        <f t="shared" si="45"/>
        <v>168064</v>
      </c>
    </row>
    <row r="435" spans="1:38" s="5" customFormat="1">
      <c r="A435" s="195">
        <v>426</v>
      </c>
      <c r="B435" s="102" t="s">
        <v>5033</v>
      </c>
      <c r="C435" s="102" t="s">
        <v>5895</v>
      </c>
      <c r="D435" s="195" t="s">
        <v>6310</v>
      </c>
      <c r="E435" s="1186" t="s">
        <v>562</v>
      </c>
      <c r="F435" s="214" t="s">
        <v>1042</v>
      </c>
      <c r="G435" s="1854">
        <v>9</v>
      </c>
      <c r="H435" s="214">
        <v>2.02</v>
      </c>
      <c r="I435" s="102">
        <v>1</v>
      </c>
      <c r="J435" s="195">
        <v>168064</v>
      </c>
      <c r="K435" s="195">
        <v>0</v>
      </c>
      <c r="L435" s="195"/>
      <c r="M435" s="214">
        <f t="shared" si="41"/>
        <v>168064</v>
      </c>
      <c r="N435" s="214">
        <v>2.02</v>
      </c>
      <c r="O435" s="102">
        <v>1</v>
      </c>
      <c r="P435" s="195">
        <v>168064</v>
      </c>
      <c r="Q435" s="195">
        <v>0</v>
      </c>
      <c r="R435" s="195"/>
      <c r="S435" s="214">
        <f t="shared" si="42"/>
        <v>168064</v>
      </c>
      <c r="T435" s="214">
        <f t="shared" si="46"/>
        <v>0</v>
      </c>
      <c r="U435" s="214">
        <f t="shared" si="46"/>
        <v>0</v>
      </c>
      <c r="V435" s="214">
        <f t="shared" si="46"/>
        <v>0</v>
      </c>
      <c r="W435" s="214">
        <f t="shared" si="46"/>
        <v>0</v>
      </c>
      <c r="X435" s="214">
        <f t="shared" si="43"/>
        <v>0</v>
      </c>
      <c r="Y435" s="1854">
        <v>10</v>
      </c>
      <c r="Z435" s="214">
        <v>2.08</v>
      </c>
      <c r="AA435" s="102">
        <v>1</v>
      </c>
      <c r="AB435" s="195">
        <v>173056</v>
      </c>
      <c r="AC435" s="195">
        <v>0</v>
      </c>
      <c r="AD435" s="195"/>
      <c r="AE435" s="214">
        <f t="shared" si="44"/>
        <v>173056</v>
      </c>
      <c r="AF435" s="1854">
        <v>11</v>
      </c>
      <c r="AG435" s="214">
        <v>2.08</v>
      </c>
      <c r="AH435" s="102">
        <v>1</v>
      </c>
      <c r="AI435" s="195">
        <v>173056</v>
      </c>
      <c r="AJ435" s="195">
        <v>0</v>
      </c>
      <c r="AK435" s="195"/>
      <c r="AL435" s="214">
        <f t="shared" si="45"/>
        <v>173056</v>
      </c>
    </row>
    <row r="436" spans="1:38" s="5" customFormat="1">
      <c r="A436" s="195">
        <v>427</v>
      </c>
      <c r="B436" s="102" t="s">
        <v>6381</v>
      </c>
      <c r="C436" s="102" t="s">
        <v>5895</v>
      </c>
      <c r="D436" s="195" t="s">
        <v>6306</v>
      </c>
      <c r="E436" s="1186" t="s">
        <v>562</v>
      </c>
      <c r="F436" s="214" t="s">
        <v>1042</v>
      </c>
      <c r="G436" s="1854">
        <v>3</v>
      </c>
      <c r="H436" s="214">
        <v>1.84</v>
      </c>
      <c r="I436" s="102">
        <v>1</v>
      </c>
      <c r="J436" s="195">
        <v>153088</v>
      </c>
      <c r="K436" s="195">
        <v>0</v>
      </c>
      <c r="L436" s="195"/>
      <c r="M436" s="214">
        <f t="shared" si="41"/>
        <v>153088</v>
      </c>
      <c r="N436" s="214">
        <v>1.79</v>
      </c>
      <c r="O436" s="102">
        <v>1</v>
      </c>
      <c r="P436" s="195">
        <v>148928</v>
      </c>
      <c r="Q436" s="195"/>
      <c r="R436" s="195"/>
      <c r="S436" s="214">
        <f t="shared" si="42"/>
        <v>148928</v>
      </c>
      <c r="T436" s="214">
        <f t="shared" si="46"/>
        <v>0</v>
      </c>
      <c r="U436" s="214">
        <f t="shared" si="46"/>
        <v>4160</v>
      </c>
      <c r="V436" s="214">
        <f t="shared" si="46"/>
        <v>0</v>
      </c>
      <c r="W436" s="214">
        <f t="shared" si="46"/>
        <v>0</v>
      </c>
      <c r="X436" s="214">
        <f t="shared" si="43"/>
        <v>4160</v>
      </c>
      <c r="Y436" s="1854">
        <v>4</v>
      </c>
      <c r="Z436" s="214">
        <v>1.9</v>
      </c>
      <c r="AA436" s="102">
        <v>1</v>
      </c>
      <c r="AB436" s="195">
        <v>158080</v>
      </c>
      <c r="AC436" s="195">
        <v>0</v>
      </c>
      <c r="AD436" s="195"/>
      <c r="AE436" s="214">
        <f t="shared" si="44"/>
        <v>158080</v>
      </c>
      <c r="AF436" s="1854">
        <v>5</v>
      </c>
      <c r="AG436" s="214">
        <v>1.9</v>
      </c>
      <c r="AH436" s="102">
        <v>1</v>
      </c>
      <c r="AI436" s="195">
        <v>158080</v>
      </c>
      <c r="AJ436" s="195">
        <v>0</v>
      </c>
      <c r="AK436" s="195"/>
      <c r="AL436" s="214">
        <f t="shared" si="45"/>
        <v>158080</v>
      </c>
    </row>
    <row r="437" spans="1:38" s="5" customFormat="1">
      <c r="A437" s="195">
        <v>428</v>
      </c>
      <c r="B437" s="102" t="s">
        <v>1793</v>
      </c>
      <c r="C437" s="102" t="s">
        <v>5895</v>
      </c>
      <c r="D437" s="195" t="s">
        <v>6312</v>
      </c>
      <c r="E437" s="1186" t="s">
        <v>562</v>
      </c>
      <c r="F437" s="214" t="s">
        <v>1042</v>
      </c>
      <c r="G437" s="1854">
        <v>6</v>
      </c>
      <c r="H437" s="214">
        <v>1.96</v>
      </c>
      <c r="I437" s="102">
        <v>1</v>
      </c>
      <c r="J437" s="195">
        <v>163072</v>
      </c>
      <c r="K437" s="195">
        <v>0</v>
      </c>
      <c r="L437" s="195"/>
      <c r="M437" s="214">
        <f t="shared" si="41"/>
        <v>163072</v>
      </c>
      <c r="N437" s="214">
        <v>1.9</v>
      </c>
      <c r="O437" s="102">
        <v>1</v>
      </c>
      <c r="P437" s="195">
        <v>158080</v>
      </c>
      <c r="Q437" s="195"/>
      <c r="R437" s="195"/>
      <c r="S437" s="214">
        <f t="shared" si="42"/>
        <v>158080</v>
      </c>
      <c r="T437" s="214">
        <f t="shared" si="46"/>
        <v>0</v>
      </c>
      <c r="U437" s="214">
        <f t="shared" si="46"/>
        <v>4992</v>
      </c>
      <c r="V437" s="214">
        <f t="shared" si="46"/>
        <v>0</v>
      </c>
      <c r="W437" s="214">
        <f t="shared" si="46"/>
        <v>0</v>
      </c>
      <c r="X437" s="214">
        <f t="shared" si="43"/>
        <v>4992</v>
      </c>
      <c r="Y437" s="1854">
        <v>7</v>
      </c>
      <c r="Z437" s="214">
        <v>1.96</v>
      </c>
      <c r="AA437" s="102">
        <v>1</v>
      </c>
      <c r="AB437" s="195">
        <v>163072</v>
      </c>
      <c r="AC437" s="195">
        <v>0</v>
      </c>
      <c r="AD437" s="195"/>
      <c r="AE437" s="214">
        <f t="shared" si="44"/>
        <v>163072</v>
      </c>
      <c r="AF437" s="1854">
        <v>8</v>
      </c>
      <c r="AG437" s="214">
        <v>2.02</v>
      </c>
      <c r="AH437" s="102">
        <v>1</v>
      </c>
      <c r="AI437" s="195">
        <v>168064</v>
      </c>
      <c r="AJ437" s="195">
        <v>0</v>
      </c>
      <c r="AK437" s="195"/>
      <c r="AL437" s="214">
        <f t="shared" si="45"/>
        <v>168064</v>
      </c>
    </row>
    <row r="438" spans="1:38" s="5" customFormat="1">
      <c r="A438" s="195">
        <v>429</v>
      </c>
      <c r="B438" s="102" t="s">
        <v>7973</v>
      </c>
      <c r="C438" s="102" t="s">
        <v>5895</v>
      </c>
      <c r="D438" s="195" t="s">
        <v>6315</v>
      </c>
      <c r="E438" s="1186" t="s">
        <v>562</v>
      </c>
      <c r="F438" s="214" t="s">
        <v>1042</v>
      </c>
      <c r="G438" s="1854">
        <v>2</v>
      </c>
      <c r="H438" s="214">
        <v>1.79</v>
      </c>
      <c r="I438" s="102">
        <v>1</v>
      </c>
      <c r="J438" s="195">
        <v>148928</v>
      </c>
      <c r="K438" s="195">
        <v>0</v>
      </c>
      <c r="L438" s="195"/>
      <c r="M438" s="214">
        <f t="shared" si="41"/>
        <v>148928</v>
      </c>
      <c r="N438" s="214">
        <v>1.73</v>
      </c>
      <c r="O438" s="102">
        <v>1</v>
      </c>
      <c r="P438" s="195">
        <v>143936</v>
      </c>
      <c r="Q438" s="195"/>
      <c r="R438" s="195"/>
      <c r="S438" s="214">
        <f t="shared" si="42"/>
        <v>143936</v>
      </c>
      <c r="T438" s="214">
        <f t="shared" si="46"/>
        <v>0</v>
      </c>
      <c r="U438" s="214">
        <f t="shared" si="46"/>
        <v>4992</v>
      </c>
      <c r="V438" s="214">
        <f t="shared" si="46"/>
        <v>0</v>
      </c>
      <c r="W438" s="214">
        <f t="shared" si="46"/>
        <v>0</v>
      </c>
      <c r="X438" s="214">
        <f t="shared" si="43"/>
        <v>4992</v>
      </c>
      <c r="Y438" s="1854">
        <v>3</v>
      </c>
      <c r="Z438" s="214">
        <v>1.84</v>
      </c>
      <c r="AA438" s="102">
        <v>1</v>
      </c>
      <c r="AB438" s="195">
        <v>153088</v>
      </c>
      <c r="AC438" s="195">
        <v>0</v>
      </c>
      <c r="AD438" s="195"/>
      <c r="AE438" s="214">
        <f t="shared" si="44"/>
        <v>153088</v>
      </c>
      <c r="AF438" s="1854">
        <v>4</v>
      </c>
      <c r="AG438" s="214">
        <v>1.9</v>
      </c>
      <c r="AH438" s="102">
        <v>1</v>
      </c>
      <c r="AI438" s="195">
        <v>158080</v>
      </c>
      <c r="AJ438" s="195">
        <v>0</v>
      </c>
      <c r="AK438" s="195"/>
      <c r="AL438" s="214">
        <f t="shared" si="45"/>
        <v>158080</v>
      </c>
    </row>
    <row r="439" spans="1:38" s="5" customFormat="1">
      <c r="A439" s="195">
        <v>430</v>
      </c>
      <c r="B439" s="102" t="s">
        <v>7974</v>
      </c>
      <c r="C439" s="102" t="s">
        <v>5895</v>
      </c>
      <c r="D439" s="195" t="s">
        <v>6306</v>
      </c>
      <c r="E439" s="1186" t="s">
        <v>562</v>
      </c>
      <c r="F439" s="214" t="s">
        <v>1042</v>
      </c>
      <c r="G439" s="1854">
        <v>2</v>
      </c>
      <c r="H439" s="214">
        <v>1.79</v>
      </c>
      <c r="I439" s="102">
        <v>1</v>
      </c>
      <c r="J439" s="195">
        <v>148928</v>
      </c>
      <c r="K439" s="195">
        <v>0</v>
      </c>
      <c r="L439" s="195"/>
      <c r="M439" s="214">
        <f t="shared" si="41"/>
        <v>148928</v>
      </c>
      <c r="N439" s="214">
        <v>1.73</v>
      </c>
      <c r="O439" s="102">
        <v>1</v>
      </c>
      <c r="P439" s="195">
        <v>143936</v>
      </c>
      <c r="Q439" s="195"/>
      <c r="R439" s="195"/>
      <c r="S439" s="214">
        <f t="shared" si="42"/>
        <v>143936</v>
      </c>
      <c r="T439" s="214">
        <f t="shared" si="46"/>
        <v>0</v>
      </c>
      <c r="U439" s="214">
        <f t="shared" si="46"/>
        <v>4992</v>
      </c>
      <c r="V439" s="214">
        <f t="shared" si="46"/>
        <v>0</v>
      </c>
      <c r="W439" s="214">
        <f t="shared" si="46"/>
        <v>0</v>
      </c>
      <c r="X439" s="214">
        <f t="shared" si="43"/>
        <v>4992</v>
      </c>
      <c r="Y439" s="1854">
        <v>3</v>
      </c>
      <c r="Z439" s="214">
        <v>1.84</v>
      </c>
      <c r="AA439" s="102">
        <v>1</v>
      </c>
      <c r="AB439" s="195">
        <v>153088</v>
      </c>
      <c r="AC439" s="195">
        <v>0</v>
      </c>
      <c r="AD439" s="195"/>
      <c r="AE439" s="214">
        <f t="shared" si="44"/>
        <v>153088</v>
      </c>
      <c r="AF439" s="1854">
        <v>4</v>
      </c>
      <c r="AG439" s="214">
        <v>1.9</v>
      </c>
      <c r="AH439" s="102">
        <v>1</v>
      </c>
      <c r="AI439" s="195">
        <v>158080</v>
      </c>
      <c r="AJ439" s="195">
        <v>0</v>
      </c>
      <c r="AK439" s="195"/>
      <c r="AL439" s="214">
        <f t="shared" si="45"/>
        <v>158080</v>
      </c>
    </row>
    <row r="440" spans="1:38" s="5" customFormat="1" ht="108">
      <c r="A440" s="195">
        <v>431</v>
      </c>
      <c r="B440" s="102" t="s">
        <v>6382</v>
      </c>
      <c r="C440" s="102" t="s">
        <v>5895</v>
      </c>
      <c r="D440" s="195" t="s">
        <v>6344</v>
      </c>
      <c r="E440" s="1186" t="s">
        <v>5034</v>
      </c>
      <c r="F440" s="214" t="s">
        <v>1036</v>
      </c>
      <c r="G440" s="1854">
        <v>1</v>
      </c>
      <c r="H440" s="214">
        <v>4.01</v>
      </c>
      <c r="I440" s="102">
        <v>1</v>
      </c>
      <c r="J440" s="195">
        <v>333632</v>
      </c>
      <c r="K440" s="195">
        <v>0</v>
      </c>
      <c r="L440" s="195"/>
      <c r="M440" s="214">
        <f t="shared" si="41"/>
        <v>333632</v>
      </c>
      <c r="N440" s="214">
        <v>4.1399999999999997</v>
      </c>
      <c r="O440" s="102">
        <v>1</v>
      </c>
      <c r="P440" s="195">
        <v>344448</v>
      </c>
      <c r="Q440" s="195"/>
      <c r="R440" s="195"/>
      <c r="S440" s="214">
        <f t="shared" si="42"/>
        <v>344448</v>
      </c>
      <c r="T440" s="214">
        <f t="shared" si="46"/>
        <v>0</v>
      </c>
      <c r="U440" s="214">
        <f t="shared" si="46"/>
        <v>-10816</v>
      </c>
      <c r="V440" s="214">
        <f t="shared" si="46"/>
        <v>0</v>
      </c>
      <c r="W440" s="214">
        <f t="shared" si="46"/>
        <v>0</v>
      </c>
      <c r="X440" s="214">
        <f t="shared" si="43"/>
        <v>-10816</v>
      </c>
      <c r="Y440" s="1854">
        <v>2</v>
      </c>
      <c r="Z440" s="214">
        <v>4.1399999999999997</v>
      </c>
      <c r="AA440" s="102">
        <v>1</v>
      </c>
      <c r="AB440" s="195">
        <v>344448</v>
      </c>
      <c r="AC440" s="195">
        <v>0</v>
      </c>
      <c r="AD440" s="195"/>
      <c r="AE440" s="214">
        <f t="shared" si="44"/>
        <v>344448</v>
      </c>
      <c r="AF440" s="1854">
        <v>3</v>
      </c>
      <c r="AG440" s="214">
        <v>4.2699999999999996</v>
      </c>
      <c r="AH440" s="102">
        <v>1</v>
      </c>
      <c r="AI440" s="195">
        <v>355263.99999999994</v>
      </c>
      <c r="AJ440" s="195">
        <v>0</v>
      </c>
      <c r="AK440" s="195"/>
      <c r="AL440" s="214">
        <f t="shared" si="45"/>
        <v>355263.99999999994</v>
      </c>
    </row>
    <row r="441" spans="1:38" s="5" customFormat="1" ht="54">
      <c r="A441" s="195">
        <v>432</v>
      </c>
      <c r="B441" s="102" t="s">
        <v>5035</v>
      </c>
      <c r="C441" s="102" t="s">
        <v>5895</v>
      </c>
      <c r="D441" s="195" t="s">
        <v>6310</v>
      </c>
      <c r="E441" s="1186" t="s">
        <v>1680</v>
      </c>
      <c r="F441" s="214" t="s">
        <v>1168</v>
      </c>
      <c r="G441" s="1854">
        <v>6</v>
      </c>
      <c r="H441" s="214">
        <v>3.11</v>
      </c>
      <c r="I441" s="102">
        <v>1</v>
      </c>
      <c r="J441" s="195">
        <v>258752</v>
      </c>
      <c r="K441" s="195">
        <v>0</v>
      </c>
      <c r="L441" s="195"/>
      <c r="M441" s="214">
        <f t="shared" si="41"/>
        <v>258752</v>
      </c>
      <c r="N441" s="214">
        <v>3.02</v>
      </c>
      <c r="O441" s="102">
        <v>1</v>
      </c>
      <c r="P441" s="195">
        <v>251264</v>
      </c>
      <c r="Q441" s="195"/>
      <c r="R441" s="195"/>
      <c r="S441" s="214">
        <f t="shared" si="42"/>
        <v>251264</v>
      </c>
      <c r="T441" s="214">
        <f t="shared" si="46"/>
        <v>0</v>
      </c>
      <c r="U441" s="214">
        <f t="shared" si="46"/>
        <v>7488</v>
      </c>
      <c r="V441" s="214">
        <f t="shared" si="46"/>
        <v>0</v>
      </c>
      <c r="W441" s="214">
        <f t="shared" si="46"/>
        <v>0</v>
      </c>
      <c r="X441" s="214">
        <f t="shared" si="43"/>
        <v>7488</v>
      </c>
      <c r="Y441" s="1854">
        <v>7</v>
      </c>
      <c r="Z441" s="214">
        <v>3.11</v>
      </c>
      <c r="AA441" s="102">
        <v>1</v>
      </c>
      <c r="AB441" s="195">
        <v>258752</v>
      </c>
      <c r="AC441" s="195">
        <v>0</v>
      </c>
      <c r="AD441" s="195"/>
      <c r="AE441" s="214">
        <f t="shared" si="44"/>
        <v>258752</v>
      </c>
      <c r="AF441" s="1854">
        <v>8</v>
      </c>
      <c r="AG441" s="214">
        <v>3.21</v>
      </c>
      <c r="AH441" s="102">
        <v>1</v>
      </c>
      <c r="AI441" s="195">
        <v>267072</v>
      </c>
      <c r="AJ441" s="195">
        <v>0</v>
      </c>
      <c r="AK441" s="195"/>
      <c r="AL441" s="214">
        <f t="shared" si="45"/>
        <v>267072</v>
      </c>
    </row>
    <row r="442" spans="1:38" s="5" customFormat="1" ht="54">
      <c r="A442" s="195">
        <v>433</v>
      </c>
      <c r="B442" s="102" t="s">
        <v>5036</v>
      </c>
      <c r="C442" s="102" t="s">
        <v>5895</v>
      </c>
      <c r="D442" s="195" t="s">
        <v>6292</v>
      </c>
      <c r="E442" s="1186" t="s">
        <v>1737</v>
      </c>
      <c r="F442" s="214" t="s">
        <v>1183</v>
      </c>
      <c r="G442" s="1854">
        <v>6</v>
      </c>
      <c r="H442" s="214">
        <v>2.66</v>
      </c>
      <c r="I442" s="102">
        <v>1</v>
      </c>
      <c r="J442" s="195">
        <v>221312</v>
      </c>
      <c r="K442" s="195">
        <v>8000</v>
      </c>
      <c r="L442" s="195"/>
      <c r="M442" s="214">
        <f t="shared" si="41"/>
        <v>229312</v>
      </c>
      <c r="N442" s="214">
        <v>2.58</v>
      </c>
      <c r="O442" s="102">
        <v>1</v>
      </c>
      <c r="P442" s="195">
        <v>214656</v>
      </c>
      <c r="Q442" s="195">
        <v>8000</v>
      </c>
      <c r="R442" s="195"/>
      <c r="S442" s="214">
        <f t="shared" si="42"/>
        <v>222656</v>
      </c>
      <c r="T442" s="214">
        <f t="shared" si="46"/>
        <v>0</v>
      </c>
      <c r="U442" s="214">
        <f t="shared" si="46"/>
        <v>6656</v>
      </c>
      <c r="V442" s="214">
        <f t="shared" si="46"/>
        <v>0</v>
      </c>
      <c r="W442" s="214">
        <f t="shared" si="46"/>
        <v>0</v>
      </c>
      <c r="X442" s="214">
        <f t="shared" si="43"/>
        <v>6656</v>
      </c>
      <c r="Y442" s="1854">
        <v>7</v>
      </c>
      <c r="Z442" s="214">
        <v>2.66</v>
      </c>
      <c r="AA442" s="102">
        <v>1</v>
      </c>
      <c r="AB442" s="195">
        <v>221312</v>
      </c>
      <c r="AC442" s="195">
        <v>8000</v>
      </c>
      <c r="AD442" s="195"/>
      <c r="AE442" s="214">
        <f t="shared" si="44"/>
        <v>229312</v>
      </c>
      <c r="AF442" s="1854">
        <v>8</v>
      </c>
      <c r="AG442" s="214">
        <v>2.75</v>
      </c>
      <c r="AH442" s="102">
        <v>1</v>
      </c>
      <c r="AI442" s="195">
        <v>228800</v>
      </c>
      <c r="AJ442" s="195">
        <v>8000</v>
      </c>
      <c r="AK442" s="195"/>
      <c r="AL442" s="214">
        <f t="shared" si="45"/>
        <v>236800</v>
      </c>
    </row>
    <row r="443" spans="1:38" s="5" customFormat="1" ht="54">
      <c r="A443" s="195">
        <v>434</v>
      </c>
      <c r="B443" s="102" t="s">
        <v>7975</v>
      </c>
      <c r="C443" s="102" t="s">
        <v>5895</v>
      </c>
      <c r="D443" s="195" t="s">
        <v>6293</v>
      </c>
      <c r="E443" s="1186" t="s">
        <v>1737</v>
      </c>
      <c r="F443" s="214" t="s">
        <v>1183</v>
      </c>
      <c r="G443" s="1854">
        <v>1</v>
      </c>
      <c r="H443" s="214">
        <v>2.35</v>
      </c>
      <c r="I443" s="102">
        <v>1</v>
      </c>
      <c r="J443" s="195">
        <v>195520</v>
      </c>
      <c r="K443" s="195">
        <v>0</v>
      </c>
      <c r="L443" s="195"/>
      <c r="M443" s="214">
        <f t="shared" si="41"/>
        <v>195520</v>
      </c>
      <c r="N443" s="214">
        <v>2.35</v>
      </c>
      <c r="O443" s="102">
        <v>1</v>
      </c>
      <c r="P443" s="195">
        <v>195520</v>
      </c>
      <c r="Q443" s="195"/>
      <c r="R443" s="195"/>
      <c r="S443" s="214">
        <f t="shared" si="42"/>
        <v>195520</v>
      </c>
      <c r="T443" s="214">
        <f t="shared" si="46"/>
        <v>0</v>
      </c>
      <c r="U443" s="214">
        <f t="shared" si="46"/>
        <v>0</v>
      </c>
      <c r="V443" s="214">
        <f t="shared" si="46"/>
        <v>0</v>
      </c>
      <c r="W443" s="214">
        <f t="shared" si="46"/>
        <v>0</v>
      </c>
      <c r="X443" s="214">
        <f t="shared" si="43"/>
        <v>0</v>
      </c>
      <c r="Y443" s="1854">
        <v>2</v>
      </c>
      <c r="Z443" s="214">
        <v>2.4300000000000002</v>
      </c>
      <c r="AA443" s="102">
        <v>1</v>
      </c>
      <c r="AB443" s="195">
        <v>202176</v>
      </c>
      <c r="AC443" s="195">
        <v>0</v>
      </c>
      <c r="AD443" s="195"/>
      <c r="AE443" s="214">
        <f t="shared" si="44"/>
        <v>202176</v>
      </c>
      <c r="AF443" s="1854">
        <v>3</v>
      </c>
      <c r="AG443" s="214">
        <v>2.5</v>
      </c>
      <c r="AH443" s="102">
        <v>1</v>
      </c>
      <c r="AI443" s="195">
        <v>208000</v>
      </c>
      <c r="AJ443" s="195">
        <v>0</v>
      </c>
      <c r="AK443" s="195"/>
      <c r="AL443" s="214">
        <f t="shared" si="45"/>
        <v>208000</v>
      </c>
    </row>
    <row r="444" spans="1:38" s="5" customFormat="1">
      <c r="A444" s="195">
        <v>435</v>
      </c>
      <c r="B444" s="102" t="s">
        <v>5037</v>
      </c>
      <c r="C444" s="102" t="s">
        <v>5895</v>
      </c>
      <c r="D444" s="195" t="s">
        <v>6299</v>
      </c>
      <c r="E444" s="1186" t="s">
        <v>1671</v>
      </c>
      <c r="F444" s="214" t="s">
        <v>7916</v>
      </c>
      <c r="G444" s="1854">
        <v>6</v>
      </c>
      <c r="H444" s="214">
        <v>2.2799999999999998</v>
      </c>
      <c r="I444" s="102">
        <v>1</v>
      </c>
      <c r="J444" s="195">
        <v>189695.99999999997</v>
      </c>
      <c r="K444" s="195">
        <v>8000</v>
      </c>
      <c r="L444" s="195"/>
      <c r="M444" s="214">
        <f t="shared" si="41"/>
        <v>197695.99999999997</v>
      </c>
      <c r="N444" s="214">
        <v>2.21</v>
      </c>
      <c r="O444" s="102">
        <v>1</v>
      </c>
      <c r="P444" s="195">
        <v>183872</v>
      </c>
      <c r="Q444" s="195">
        <v>8000</v>
      </c>
      <c r="R444" s="195"/>
      <c r="S444" s="214">
        <f t="shared" si="42"/>
        <v>191872</v>
      </c>
      <c r="T444" s="214">
        <f t="shared" si="46"/>
        <v>0</v>
      </c>
      <c r="U444" s="214">
        <f t="shared" si="46"/>
        <v>5823.9999999999709</v>
      </c>
      <c r="V444" s="214">
        <f t="shared" si="46"/>
        <v>0</v>
      </c>
      <c r="W444" s="214">
        <f t="shared" si="46"/>
        <v>0</v>
      </c>
      <c r="X444" s="214">
        <f t="shared" si="43"/>
        <v>5823.9999999999709</v>
      </c>
      <c r="Y444" s="1854">
        <v>7</v>
      </c>
      <c r="Z444" s="214">
        <v>2.2799999999999998</v>
      </c>
      <c r="AA444" s="102">
        <v>1</v>
      </c>
      <c r="AB444" s="195">
        <v>189695.99999999997</v>
      </c>
      <c r="AC444" s="195">
        <v>8000</v>
      </c>
      <c r="AD444" s="195"/>
      <c r="AE444" s="214">
        <f t="shared" si="44"/>
        <v>197695.99999999997</v>
      </c>
      <c r="AF444" s="1854">
        <v>8</v>
      </c>
      <c r="AG444" s="214">
        <v>2.35</v>
      </c>
      <c r="AH444" s="102">
        <v>1</v>
      </c>
      <c r="AI444" s="195">
        <v>195520</v>
      </c>
      <c r="AJ444" s="195">
        <v>8000</v>
      </c>
      <c r="AK444" s="195"/>
      <c r="AL444" s="214">
        <f t="shared" si="45"/>
        <v>203520</v>
      </c>
    </row>
    <row r="445" spans="1:38" s="5" customFormat="1">
      <c r="A445" s="195">
        <v>436</v>
      </c>
      <c r="B445" s="102" t="s">
        <v>5038</v>
      </c>
      <c r="C445" s="102" t="s">
        <v>5895</v>
      </c>
      <c r="D445" s="195" t="s">
        <v>6281</v>
      </c>
      <c r="E445" s="1186" t="s">
        <v>1671</v>
      </c>
      <c r="F445" s="214" t="s">
        <v>7916</v>
      </c>
      <c r="G445" s="1854">
        <v>6</v>
      </c>
      <c r="H445" s="214">
        <v>2.2799999999999998</v>
      </c>
      <c r="I445" s="102">
        <v>1</v>
      </c>
      <c r="J445" s="195">
        <v>189695.99999999997</v>
      </c>
      <c r="K445" s="195">
        <v>0</v>
      </c>
      <c r="L445" s="195"/>
      <c r="M445" s="214">
        <f t="shared" si="41"/>
        <v>189695.99999999997</v>
      </c>
      <c r="N445" s="214">
        <v>2.21</v>
      </c>
      <c r="O445" s="102">
        <v>1</v>
      </c>
      <c r="P445" s="195">
        <v>183872</v>
      </c>
      <c r="Q445" s="195"/>
      <c r="R445" s="195"/>
      <c r="S445" s="214">
        <f t="shared" si="42"/>
        <v>183872</v>
      </c>
      <c r="T445" s="214">
        <f t="shared" si="46"/>
        <v>0</v>
      </c>
      <c r="U445" s="214">
        <f t="shared" si="46"/>
        <v>5823.9999999999709</v>
      </c>
      <c r="V445" s="214">
        <f t="shared" si="46"/>
        <v>0</v>
      </c>
      <c r="W445" s="214">
        <f t="shared" si="46"/>
        <v>0</v>
      </c>
      <c r="X445" s="214">
        <f t="shared" si="43"/>
        <v>5823.9999999999709</v>
      </c>
      <c r="Y445" s="1854">
        <v>7</v>
      </c>
      <c r="Z445" s="214">
        <v>2.2799999999999998</v>
      </c>
      <c r="AA445" s="102">
        <v>1</v>
      </c>
      <c r="AB445" s="195">
        <v>189695.99999999997</v>
      </c>
      <c r="AC445" s="195">
        <v>0</v>
      </c>
      <c r="AD445" s="195"/>
      <c r="AE445" s="214">
        <f t="shared" si="44"/>
        <v>189695.99999999997</v>
      </c>
      <c r="AF445" s="1854">
        <v>8</v>
      </c>
      <c r="AG445" s="214">
        <v>2.35</v>
      </c>
      <c r="AH445" s="102">
        <v>1</v>
      </c>
      <c r="AI445" s="195">
        <v>195520</v>
      </c>
      <c r="AJ445" s="195">
        <v>0</v>
      </c>
      <c r="AK445" s="195"/>
      <c r="AL445" s="214">
        <f t="shared" si="45"/>
        <v>195520</v>
      </c>
    </row>
    <row r="446" spans="1:38" s="5" customFormat="1">
      <c r="A446" s="195">
        <v>437</v>
      </c>
      <c r="B446" s="102" t="s">
        <v>5039</v>
      </c>
      <c r="C446" s="102" t="s">
        <v>5895</v>
      </c>
      <c r="D446" s="195" t="s">
        <v>6298</v>
      </c>
      <c r="E446" s="1186" t="s">
        <v>1671</v>
      </c>
      <c r="F446" s="214" t="s">
        <v>7916</v>
      </c>
      <c r="G446" s="1854">
        <v>6</v>
      </c>
      <c r="H446" s="214">
        <v>2.2799999999999998</v>
      </c>
      <c r="I446" s="102">
        <v>1</v>
      </c>
      <c r="J446" s="195">
        <v>189695.99999999997</v>
      </c>
      <c r="K446" s="195">
        <v>0</v>
      </c>
      <c r="L446" s="195"/>
      <c r="M446" s="214">
        <f t="shared" si="41"/>
        <v>189695.99999999997</v>
      </c>
      <c r="N446" s="214">
        <v>2.21</v>
      </c>
      <c r="O446" s="102">
        <v>1</v>
      </c>
      <c r="P446" s="195">
        <v>183872</v>
      </c>
      <c r="Q446" s="195"/>
      <c r="R446" s="195"/>
      <c r="S446" s="214">
        <f t="shared" si="42"/>
        <v>183872</v>
      </c>
      <c r="T446" s="214">
        <f t="shared" si="46"/>
        <v>0</v>
      </c>
      <c r="U446" s="214">
        <f t="shared" si="46"/>
        <v>5823.9999999999709</v>
      </c>
      <c r="V446" s="214">
        <f t="shared" si="46"/>
        <v>0</v>
      </c>
      <c r="W446" s="214">
        <f t="shared" si="46"/>
        <v>0</v>
      </c>
      <c r="X446" s="214">
        <f t="shared" si="43"/>
        <v>5823.9999999999709</v>
      </c>
      <c r="Y446" s="1854">
        <v>7</v>
      </c>
      <c r="Z446" s="214">
        <v>2.2799999999999998</v>
      </c>
      <c r="AA446" s="102">
        <v>1</v>
      </c>
      <c r="AB446" s="195">
        <v>189695.99999999997</v>
      </c>
      <c r="AC446" s="195">
        <v>0</v>
      </c>
      <c r="AD446" s="195"/>
      <c r="AE446" s="214">
        <f t="shared" si="44"/>
        <v>189695.99999999997</v>
      </c>
      <c r="AF446" s="1854">
        <v>8</v>
      </c>
      <c r="AG446" s="214">
        <v>2.35</v>
      </c>
      <c r="AH446" s="102">
        <v>1</v>
      </c>
      <c r="AI446" s="195">
        <v>195520</v>
      </c>
      <c r="AJ446" s="195">
        <v>0</v>
      </c>
      <c r="AK446" s="195"/>
      <c r="AL446" s="214">
        <f t="shared" si="45"/>
        <v>195520</v>
      </c>
    </row>
    <row r="447" spans="1:38" s="5" customFormat="1">
      <c r="A447" s="195">
        <v>438</v>
      </c>
      <c r="B447" s="102" t="s">
        <v>5040</v>
      </c>
      <c r="C447" s="102" t="s">
        <v>5895</v>
      </c>
      <c r="D447" s="195" t="s">
        <v>6307</v>
      </c>
      <c r="E447" s="1186" t="s">
        <v>1671</v>
      </c>
      <c r="F447" s="214" t="s">
        <v>7916</v>
      </c>
      <c r="G447" s="1854">
        <v>6</v>
      </c>
      <c r="H447" s="214">
        <v>2.2799999999999998</v>
      </c>
      <c r="I447" s="102">
        <v>1</v>
      </c>
      <c r="J447" s="195">
        <v>189695.99999999997</v>
      </c>
      <c r="K447" s="195">
        <v>0</v>
      </c>
      <c r="L447" s="195"/>
      <c r="M447" s="214">
        <f t="shared" si="41"/>
        <v>189695.99999999997</v>
      </c>
      <c r="N447" s="214">
        <v>2.21</v>
      </c>
      <c r="O447" s="102">
        <v>1</v>
      </c>
      <c r="P447" s="195">
        <v>183872</v>
      </c>
      <c r="Q447" s="195"/>
      <c r="R447" s="195"/>
      <c r="S447" s="214">
        <f t="shared" si="42"/>
        <v>183872</v>
      </c>
      <c r="T447" s="214">
        <f t="shared" si="46"/>
        <v>0</v>
      </c>
      <c r="U447" s="214">
        <f t="shared" si="46"/>
        <v>5823.9999999999709</v>
      </c>
      <c r="V447" s="214">
        <f t="shared" si="46"/>
        <v>0</v>
      </c>
      <c r="W447" s="214">
        <f t="shared" si="46"/>
        <v>0</v>
      </c>
      <c r="X447" s="214">
        <f t="shared" si="43"/>
        <v>5823.9999999999709</v>
      </c>
      <c r="Y447" s="1854">
        <v>7</v>
      </c>
      <c r="Z447" s="214">
        <v>2.2799999999999998</v>
      </c>
      <c r="AA447" s="102">
        <v>1</v>
      </c>
      <c r="AB447" s="195">
        <v>189695.99999999997</v>
      </c>
      <c r="AC447" s="195">
        <v>0</v>
      </c>
      <c r="AD447" s="195"/>
      <c r="AE447" s="214">
        <f t="shared" si="44"/>
        <v>189695.99999999997</v>
      </c>
      <c r="AF447" s="1854">
        <v>8</v>
      </c>
      <c r="AG447" s="214">
        <v>2.35</v>
      </c>
      <c r="AH447" s="102">
        <v>1</v>
      </c>
      <c r="AI447" s="195">
        <v>195520</v>
      </c>
      <c r="AJ447" s="195">
        <v>0</v>
      </c>
      <c r="AK447" s="195"/>
      <c r="AL447" s="214">
        <f t="shared" si="45"/>
        <v>195520</v>
      </c>
    </row>
    <row r="448" spans="1:38" s="5" customFormat="1">
      <c r="A448" s="195">
        <v>439</v>
      </c>
      <c r="B448" s="102" t="s">
        <v>6383</v>
      </c>
      <c r="C448" s="102" t="s">
        <v>5894</v>
      </c>
      <c r="D448" s="195" t="s">
        <v>6294</v>
      </c>
      <c r="E448" s="1186" t="s">
        <v>562</v>
      </c>
      <c r="F448" s="214" t="s">
        <v>1042</v>
      </c>
      <c r="G448" s="1854">
        <v>1</v>
      </c>
      <c r="H448" s="214">
        <v>1.73</v>
      </c>
      <c r="I448" s="102">
        <v>1</v>
      </c>
      <c r="J448" s="195">
        <v>143936</v>
      </c>
      <c r="K448" s="195">
        <v>0</v>
      </c>
      <c r="L448" s="195"/>
      <c r="M448" s="214">
        <f t="shared" si="41"/>
        <v>143936</v>
      </c>
      <c r="N448" s="214">
        <v>1.79</v>
      </c>
      <c r="O448" s="102">
        <v>1</v>
      </c>
      <c r="P448" s="195">
        <v>148928</v>
      </c>
      <c r="Q448" s="195"/>
      <c r="R448" s="195"/>
      <c r="S448" s="214">
        <f t="shared" si="42"/>
        <v>148928</v>
      </c>
      <c r="T448" s="214">
        <f t="shared" si="46"/>
        <v>0</v>
      </c>
      <c r="U448" s="214">
        <f t="shared" si="46"/>
        <v>-4992</v>
      </c>
      <c r="V448" s="214">
        <f t="shared" si="46"/>
        <v>0</v>
      </c>
      <c r="W448" s="214">
        <f t="shared" si="46"/>
        <v>0</v>
      </c>
      <c r="X448" s="214">
        <f t="shared" si="43"/>
        <v>-4992</v>
      </c>
      <c r="Y448" s="1854">
        <v>2</v>
      </c>
      <c r="Z448" s="214">
        <v>1.79</v>
      </c>
      <c r="AA448" s="102">
        <v>1</v>
      </c>
      <c r="AB448" s="195">
        <v>148928</v>
      </c>
      <c r="AC448" s="195">
        <v>0</v>
      </c>
      <c r="AD448" s="195"/>
      <c r="AE448" s="214">
        <f t="shared" si="44"/>
        <v>148928</v>
      </c>
      <c r="AF448" s="1854">
        <v>3</v>
      </c>
      <c r="AG448" s="214">
        <v>1.84</v>
      </c>
      <c r="AH448" s="102">
        <v>1</v>
      </c>
      <c r="AI448" s="195">
        <v>153088</v>
      </c>
      <c r="AJ448" s="195">
        <v>0</v>
      </c>
      <c r="AK448" s="195"/>
      <c r="AL448" s="214">
        <f t="shared" si="45"/>
        <v>153088</v>
      </c>
    </row>
    <row r="449" spans="1:38" s="5" customFormat="1">
      <c r="A449" s="195">
        <v>440</v>
      </c>
      <c r="B449" s="102" t="s">
        <v>5041</v>
      </c>
      <c r="C449" s="102" t="s">
        <v>5895</v>
      </c>
      <c r="D449" s="195" t="s">
        <v>6293</v>
      </c>
      <c r="E449" s="1186" t="s">
        <v>562</v>
      </c>
      <c r="F449" s="214" t="s">
        <v>1042</v>
      </c>
      <c r="G449" s="1854">
        <v>10</v>
      </c>
      <c r="H449" s="214">
        <v>2.08</v>
      </c>
      <c r="I449" s="102">
        <v>1</v>
      </c>
      <c r="J449" s="195">
        <v>173056</v>
      </c>
      <c r="K449" s="195">
        <v>0</v>
      </c>
      <c r="L449" s="195"/>
      <c r="M449" s="214">
        <f t="shared" si="41"/>
        <v>173056</v>
      </c>
      <c r="N449" s="214">
        <v>2.02</v>
      </c>
      <c r="O449" s="102">
        <v>1</v>
      </c>
      <c r="P449" s="195">
        <v>168064</v>
      </c>
      <c r="Q449" s="195"/>
      <c r="R449" s="195"/>
      <c r="S449" s="214">
        <f t="shared" si="42"/>
        <v>168064</v>
      </c>
      <c r="T449" s="214">
        <f t="shared" si="46"/>
        <v>0</v>
      </c>
      <c r="U449" s="214">
        <f t="shared" si="46"/>
        <v>4992</v>
      </c>
      <c r="V449" s="214">
        <f t="shared" si="46"/>
        <v>0</v>
      </c>
      <c r="W449" s="214">
        <f t="shared" si="46"/>
        <v>0</v>
      </c>
      <c r="X449" s="214">
        <f t="shared" si="43"/>
        <v>4992</v>
      </c>
      <c r="Y449" s="1854">
        <v>11</v>
      </c>
      <c r="Z449" s="214">
        <v>2.08</v>
      </c>
      <c r="AA449" s="102">
        <v>1</v>
      </c>
      <c r="AB449" s="195">
        <v>173056</v>
      </c>
      <c r="AC449" s="195">
        <v>0</v>
      </c>
      <c r="AD449" s="195"/>
      <c r="AE449" s="214">
        <f t="shared" si="44"/>
        <v>173056</v>
      </c>
      <c r="AF449" s="1854">
        <v>12</v>
      </c>
      <c r="AG449" s="214">
        <v>2.08</v>
      </c>
      <c r="AH449" s="102">
        <v>1</v>
      </c>
      <c r="AI449" s="195">
        <v>173056</v>
      </c>
      <c r="AJ449" s="195">
        <v>0</v>
      </c>
      <c r="AK449" s="195"/>
      <c r="AL449" s="214">
        <f t="shared" si="45"/>
        <v>173056</v>
      </c>
    </row>
    <row r="450" spans="1:38" s="5" customFormat="1">
      <c r="A450" s="195">
        <v>441</v>
      </c>
      <c r="B450" s="102" t="s">
        <v>5042</v>
      </c>
      <c r="C450" s="102" t="s">
        <v>5895</v>
      </c>
      <c r="D450" s="195" t="s">
        <v>6309</v>
      </c>
      <c r="E450" s="1186" t="s">
        <v>562</v>
      </c>
      <c r="F450" s="214" t="s">
        <v>1042</v>
      </c>
      <c r="G450" s="1854">
        <v>10</v>
      </c>
      <c r="H450" s="214">
        <v>2.08</v>
      </c>
      <c r="I450" s="102">
        <v>1</v>
      </c>
      <c r="J450" s="195">
        <v>173056</v>
      </c>
      <c r="K450" s="195">
        <v>0</v>
      </c>
      <c r="L450" s="195"/>
      <c r="M450" s="214">
        <f t="shared" si="41"/>
        <v>173056</v>
      </c>
      <c r="N450" s="214">
        <v>2.02</v>
      </c>
      <c r="O450" s="102">
        <v>1</v>
      </c>
      <c r="P450" s="195">
        <v>168064</v>
      </c>
      <c r="Q450" s="195"/>
      <c r="R450" s="195"/>
      <c r="S450" s="214">
        <f t="shared" si="42"/>
        <v>168064</v>
      </c>
      <c r="T450" s="214">
        <f t="shared" si="46"/>
        <v>0</v>
      </c>
      <c r="U450" s="214">
        <f t="shared" si="46"/>
        <v>4992</v>
      </c>
      <c r="V450" s="214">
        <f t="shared" si="46"/>
        <v>0</v>
      </c>
      <c r="W450" s="214">
        <f t="shared" si="46"/>
        <v>0</v>
      </c>
      <c r="X450" s="214">
        <f t="shared" si="43"/>
        <v>4992</v>
      </c>
      <c r="Y450" s="1854">
        <v>11</v>
      </c>
      <c r="Z450" s="214">
        <v>2.08</v>
      </c>
      <c r="AA450" s="102">
        <v>1</v>
      </c>
      <c r="AB450" s="195">
        <v>173056</v>
      </c>
      <c r="AC450" s="195">
        <v>0</v>
      </c>
      <c r="AD450" s="195"/>
      <c r="AE450" s="214">
        <f t="shared" si="44"/>
        <v>173056</v>
      </c>
      <c r="AF450" s="1854">
        <v>12</v>
      </c>
      <c r="AG450" s="214">
        <v>2.08</v>
      </c>
      <c r="AH450" s="102">
        <v>1</v>
      </c>
      <c r="AI450" s="195">
        <v>173056</v>
      </c>
      <c r="AJ450" s="195">
        <v>0</v>
      </c>
      <c r="AK450" s="195"/>
      <c r="AL450" s="214">
        <f t="shared" si="45"/>
        <v>173056</v>
      </c>
    </row>
    <row r="451" spans="1:38" s="5" customFormat="1">
      <c r="A451" s="195">
        <v>442</v>
      </c>
      <c r="B451" s="102" t="s">
        <v>5043</v>
      </c>
      <c r="C451" s="102" t="s">
        <v>5895</v>
      </c>
      <c r="D451" s="195" t="s">
        <v>6299</v>
      </c>
      <c r="E451" s="1186" t="s">
        <v>562</v>
      </c>
      <c r="F451" s="214" t="s">
        <v>1042</v>
      </c>
      <c r="G451" s="1854">
        <v>8</v>
      </c>
      <c r="H451" s="214">
        <v>2.02</v>
      </c>
      <c r="I451" s="102">
        <v>1</v>
      </c>
      <c r="J451" s="195">
        <v>168064</v>
      </c>
      <c r="K451" s="195">
        <v>0</v>
      </c>
      <c r="L451" s="195"/>
      <c r="M451" s="214">
        <f t="shared" si="41"/>
        <v>168064</v>
      </c>
      <c r="N451" s="214">
        <v>1.96</v>
      </c>
      <c r="O451" s="102">
        <v>1</v>
      </c>
      <c r="P451" s="195">
        <v>163072</v>
      </c>
      <c r="Q451" s="195"/>
      <c r="R451" s="195"/>
      <c r="S451" s="214">
        <f t="shared" si="42"/>
        <v>163072</v>
      </c>
      <c r="T451" s="214">
        <f t="shared" si="46"/>
        <v>0</v>
      </c>
      <c r="U451" s="214">
        <f t="shared" si="46"/>
        <v>4992</v>
      </c>
      <c r="V451" s="214">
        <f t="shared" si="46"/>
        <v>0</v>
      </c>
      <c r="W451" s="214">
        <f t="shared" si="46"/>
        <v>0</v>
      </c>
      <c r="X451" s="214">
        <f t="shared" si="43"/>
        <v>4992</v>
      </c>
      <c r="Y451" s="1854">
        <v>9</v>
      </c>
      <c r="Z451" s="214">
        <v>2.02</v>
      </c>
      <c r="AA451" s="102">
        <v>1</v>
      </c>
      <c r="AB451" s="195">
        <v>168064</v>
      </c>
      <c r="AC451" s="195">
        <v>0</v>
      </c>
      <c r="AD451" s="195"/>
      <c r="AE451" s="214">
        <f t="shared" si="44"/>
        <v>168064</v>
      </c>
      <c r="AF451" s="1854">
        <v>10</v>
      </c>
      <c r="AG451" s="214">
        <v>2.08</v>
      </c>
      <c r="AH451" s="102">
        <v>1</v>
      </c>
      <c r="AI451" s="195">
        <v>173056</v>
      </c>
      <c r="AJ451" s="195">
        <v>0</v>
      </c>
      <c r="AK451" s="195"/>
      <c r="AL451" s="214">
        <f t="shared" si="45"/>
        <v>173056</v>
      </c>
    </row>
    <row r="452" spans="1:38" s="5" customFormat="1">
      <c r="A452" s="195">
        <v>443</v>
      </c>
      <c r="B452" s="102" t="s">
        <v>5044</v>
      </c>
      <c r="C452" s="102" t="s">
        <v>5895</v>
      </c>
      <c r="D452" s="195" t="s">
        <v>6312</v>
      </c>
      <c r="E452" s="1186" t="s">
        <v>562</v>
      </c>
      <c r="F452" s="214" t="s">
        <v>1042</v>
      </c>
      <c r="G452" s="1854">
        <v>10</v>
      </c>
      <c r="H452" s="214">
        <v>2.08</v>
      </c>
      <c r="I452" s="102">
        <v>1</v>
      </c>
      <c r="J452" s="195">
        <v>173056</v>
      </c>
      <c r="K452" s="195">
        <v>0</v>
      </c>
      <c r="L452" s="195"/>
      <c r="M452" s="214">
        <f t="shared" si="41"/>
        <v>173056</v>
      </c>
      <c r="N452" s="214">
        <v>2.02</v>
      </c>
      <c r="O452" s="102">
        <v>1</v>
      </c>
      <c r="P452" s="195">
        <v>168064</v>
      </c>
      <c r="Q452" s="195"/>
      <c r="R452" s="195"/>
      <c r="S452" s="214">
        <f t="shared" si="42"/>
        <v>168064</v>
      </c>
      <c r="T452" s="214">
        <f t="shared" si="46"/>
        <v>0</v>
      </c>
      <c r="U452" s="214">
        <f t="shared" si="46"/>
        <v>4992</v>
      </c>
      <c r="V452" s="214">
        <f t="shared" si="46"/>
        <v>0</v>
      </c>
      <c r="W452" s="214">
        <f t="shared" si="46"/>
        <v>0</v>
      </c>
      <c r="X452" s="214">
        <f t="shared" si="43"/>
        <v>4992</v>
      </c>
      <c r="Y452" s="1854">
        <v>11</v>
      </c>
      <c r="Z452" s="214">
        <v>2.08</v>
      </c>
      <c r="AA452" s="102">
        <v>1</v>
      </c>
      <c r="AB452" s="195">
        <v>173056</v>
      </c>
      <c r="AC452" s="195">
        <v>0</v>
      </c>
      <c r="AD452" s="195"/>
      <c r="AE452" s="214">
        <f t="shared" si="44"/>
        <v>173056</v>
      </c>
      <c r="AF452" s="1854">
        <v>12</v>
      </c>
      <c r="AG452" s="214">
        <v>2.08</v>
      </c>
      <c r="AH452" s="102">
        <v>1</v>
      </c>
      <c r="AI452" s="195">
        <v>173056</v>
      </c>
      <c r="AJ452" s="195">
        <v>0</v>
      </c>
      <c r="AK452" s="195"/>
      <c r="AL452" s="214">
        <f t="shared" si="45"/>
        <v>173056</v>
      </c>
    </row>
    <row r="453" spans="1:38" s="5" customFormat="1">
      <c r="A453" s="195">
        <v>444</v>
      </c>
      <c r="B453" s="102" t="s">
        <v>5045</v>
      </c>
      <c r="C453" s="102" t="s">
        <v>5895</v>
      </c>
      <c r="D453" s="195" t="s">
        <v>6377</v>
      </c>
      <c r="E453" s="1186" t="s">
        <v>562</v>
      </c>
      <c r="F453" s="214" t="s">
        <v>1042</v>
      </c>
      <c r="G453" s="1854">
        <v>10</v>
      </c>
      <c r="H453" s="214">
        <v>2.08</v>
      </c>
      <c r="I453" s="102">
        <v>1</v>
      </c>
      <c r="J453" s="195">
        <v>173056</v>
      </c>
      <c r="K453" s="195">
        <v>0</v>
      </c>
      <c r="L453" s="195"/>
      <c r="M453" s="214">
        <f t="shared" si="41"/>
        <v>173056</v>
      </c>
      <c r="N453" s="214">
        <v>2.02</v>
      </c>
      <c r="O453" s="102">
        <v>1</v>
      </c>
      <c r="P453" s="195">
        <v>168064</v>
      </c>
      <c r="Q453" s="195"/>
      <c r="R453" s="195"/>
      <c r="S453" s="214">
        <f t="shared" si="42"/>
        <v>168064</v>
      </c>
      <c r="T453" s="214">
        <f t="shared" si="46"/>
        <v>0</v>
      </c>
      <c r="U453" s="214">
        <f t="shared" si="46"/>
        <v>4992</v>
      </c>
      <c r="V453" s="214">
        <f t="shared" si="46"/>
        <v>0</v>
      </c>
      <c r="W453" s="214">
        <f t="shared" si="46"/>
        <v>0</v>
      </c>
      <c r="X453" s="214">
        <f t="shared" si="43"/>
        <v>4992</v>
      </c>
      <c r="Y453" s="1854">
        <v>11</v>
      </c>
      <c r="Z453" s="214">
        <v>2.08</v>
      </c>
      <c r="AA453" s="102">
        <v>1</v>
      </c>
      <c r="AB453" s="195">
        <v>173056</v>
      </c>
      <c r="AC453" s="195">
        <v>0</v>
      </c>
      <c r="AD453" s="195"/>
      <c r="AE453" s="214">
        <f t="shared" si="44"/>
        <v>173056</v>
      </c>
      <c r="AF453" s="1854">
        <v>12</v>
      </c>
      <c r="AG453" s="214">
        <v>2.08</v>
      </c>
      <c r="AH453" s="102">
        <v>1</v>
      </c>
      <c r="AI453" s="195">
        <v>173056</v>
      </c>
      <c r="AJ453" s="195">
        <v>0</v>
      </c>
      <c r="AK453" s="195"/>
      <c r="AL453" s="214">
        <f t="shared" si="45"/>
        <v>173056</v>
      </c>
    </row>
    <row r="454" spans="1:38" s="5" customFormat="1">
      <c r="A454" s="195">
        <v>445</v>
      </c>
      <c r="B454" s="102" t="s">
        <v>5046</v>
      </c>
      <c r="C454" s="102" t="s">
        <v>5895</v>
      </c>
      <c r="D454" s="195" t="s">
        <v>6288</v>
      </c>
      <c r="E454" s="1186" t="s">
        <v>562</v>
      </c>
      <c r="F454" s="214" t="s">
        <v>1042</v>
      </c>
      <c r="G454" s="1854">
        <v>10</v>
      </c>
      <c r="H454" s="214">
        <v>2.08</v>
      </c>
      <c r="I454" s="102">
        <v>1</v>
      </c>
      <c r="J454" s="195">
        <v>173056</v>
      </c>
      <c r="K454" s="195">
        <v>8000</v>
      </c>
      <c r="L454" s="195"/>
      <c r="M454" s="214">
        <f t="shared" si="41"/>
        <v>181056</v>
      </c>
      <c r="N454" s="214">
        <v>2.02</v>
      </c>
      <c r="O454" s="102">
        <v>1</v>
      </c>
      <c r="P454" s="195">
        <v>168064</v>
      </c>
      <c r="Q454" s="195">
        <v>8000</v>
      </c>
      <c r="R454" s="195"/>
      <c r="S454" s="214">
        <f t="shared" si="42"/>
        <v>176064</v>
      </c>
      <c r="T454" s="214">
        <f t="shared" si="46"/>
        <v>0</v>
      </c>
      <c r="U454" s="214">
        <f t="shared" si="46"/>
        <v>4992</v>
      </c>
      <c r="V454" s="214">
        <f t="shared" si="46"/>
        <v>0</v>
      </c>
      <c r="W454" s="214">
        <f t="shared" si="46"/>
        <v>0</v>
      </c>
      <c r="X454" s="214">
        <f t="shared" si="43"/>
        <v>4992</v>
      </c>
      <c r="Y454" s="1854">
        <v>11</v>
      </c>
      <c r="Z454" s="214">
        <v>2.08</v>
      </c>
      <c r="AA454" s="102">
        <v>1</v>
      </c>
      <c r="AB454" s="195">
        <v>173056</v>
      </c>
      <c r="AC454" s="195">
        <v>8000</v>
      </c>
      <c r="AD454" s="195"/>
      <c r="AE454" s="214">
        <f t="shared" si="44"/>
        <v>181056</v>
      </c>
      <c r="AF454" s="1854">
        <v>12</v>
      </c>
      <c r="AG454" s="214">
        <v>2.08</v>
      </c>
      <c r="AH454" s="102">
        <v>1</v>
      </c>
      <c r="AI454" s="195">
        <v>173056</v>
      </c>
      <c r="AJ454" s="195">
        <v>8000</v>
      </c>
      <c r="AK454" s="195"/>
      <c r="AL454" s="214">
        <f t="shared" si="45"/>
        <v>181056</v>
      </c>
    </row>
    <row r="455" spans="1:38" s="5" customFormat="1">
      <c r="A455" s="195">
        <v>446</v>
      </c>
      <c r="B455" s="102" t="s">
        <v>5047</v>
      </c>
      <c r="C455" s="102" t="s">
        <v>5895</v>
      </c>
      <c r="D455" s="195" t="s">
        <v>6299</v>
      </c>
      <c r="E455" s="1186" t="s">
        <v>562</v>
      </c>
      <c r="F455" s="214" t="s">
        <v>1042</v>
      </c>
      <c r="G455" s="1854">
        <v>10</v>
      </c>
      <c r="H455" s="214">
        <v>2.08</v>
      </c>
      <c r="I455" s="102">
        <v>1</v>
      </c>
      <c r="J455" s="195">
        <v>173056</v>
      </c>
      <c r="K455" s="195">
        <v>8000</v>
      </c>
      <c r="L455" s="195"/>
      <c r="M455" s="214">
        <f t="shared" si="41"/>
        <v>181056</v>
      </c>
      <c r="N455" s="214">
        <v>2.02</v>
      </c>
      <c r="O455" s="102">
        <v>1</v>
      </c>
      <c r="P455" s="195">
        <v>168064</v>
      </c>
      <c r="Q455" s="195">
        <v>8000</v>
      </c>
      <c r="R455" s="195"/>
      <c r="S455" s="214">
        <f t="shared" si="42"/>
        <v>176064</v>
      </c>
      <c r="T455" s="214">
        <f t="shared" si="46"/>
        <v>0</v>
      </c>
      <c r="U455" s="214">
        <f t="shared" si="46"/>
        <v>4992</v>
      </c>
      <c r="V455" s="214">
        <f t="shared" si="46"/>
        <v>0</v>
      </c>
      <c r="W455" s="214">
        <f t="shared" si="46"/>
        <v>0</v>
      </c>
      <c r="X455" s="214">
        <f t="shared" si="43"/>
        <v>4992</v>
      </c>
      <c r="Y455" s="1854">
        <v>11</v>
      </c>
      <c r="Z455" s="214">
        <v>2.08</v>
      </c>
      <c r="AA455" s="102">
        <v>1</v>
      </c>
      <c r="AB455" s="195">
        <v>173056</v>
      </c>
      <c r="AC455" s="195">
        <v>8000</v>
      </c>
      <c r="AD455" s="195"/>
      <c r="AE455" s="214">
        <f t="shared" si="44"/>
        <v>181056</v>
      </c>
      <c r="AF455" s="1854">
        <v>12</v>
      </c>
      <c r="AG455" s="214">
        <v>2.08</v>
      </c>
      <c r="AH455" s="102">
        <v>1</v>
      </c>
      <c r="AI455" s="195">
        <v>173056</v>
      </c>
      <c r="AJ455" s="195">
        <v>8000</v>
      </c>
      <c r="AK455" s="195"/>
      <c r="AL455" s="214">
        <f t="shared" si="45"/>
        <v>181056</v>
      </c>
    </row>
    <row r="456" spans="1:38" s="5" customFormat="1">
      <c r="A456" s="195">
        <v>447</v>
      </c>
      <c r="B456" s="102" t="s">
        <v>5048</v>
      </c>
      <c r="C456" s="102" t="s">
        <v>5895</v>
      </c>
      <c r="D456" s="195" t="s">
        <v>6377</v>
      </c>
      <c r="E456" s="1186" t="s">
        <v>562</v>
      </c>
      <c r="F456" s="214" t="s">
        <v>1042</v>
      </c>
      <c r="G456" s="1854">
        <v>9</v>
      </c>
      <c r="H456" s="214">
        <v>2.02</v>
      </c>
      <c r="I456" s="102">
        <v>1</v>
      </c>
      <c r="J456" s="195">
        <v>168064</v>
      </c>
      <c r="K456" s="195">
        <v>8000</v>
      </c>
      <c r="L456" s="195"/>
      <c r="M456" s="214">
        <f t="shared" si="41"/>
        <v>176064</v>
      </c>
      <c r="N456" s="214">
        <v>2.02</v>
      </c>
      <c r="O456" s="102">
        <v>1</v>
      </c>
      <c r="P456" s="195">
        <v>168064</v>
      </c>
      <c r="Q456" s="195">
        <v>8000</v>
      </c>
      <c r="R456" s="195"/>
      <c r="S456" s="214">
        <f t="shared" si="42"/>
        <v>176064</v>
      </c>
      <c r="T456" s="214">
        <f t="shared" si="46"/>
        <v>0</v>
      </c>
      <c r="U456" s="214">
        <f t="shared" si="46"/>
        <v>0</v>
      </c>
      <c r="V456" s="214">
        <f t="shared" si="46"/>
        <v>0</v>
      </c>
      <c r="W456" s="214">
        <f t="shared" si="46"/>
        <v>0</v>
      </c>
      <c r="X456" s="214">
        <f t="shared" si="43"/>
        <v>0</v>
      </c>
      <c r="Y456" s="1854">
        <v>10</v>
      </c>
      <c r="Z456" s="214">
        <v>2.08</v>
      </c>
      <c r="AA456" s="102">
        <v>1</v>
      </c>
      <c r="AB456" s="195">
        <v>173056</v>
      </c>
      <c r="AC456" s="195">
        <v>8000</v>
      </c>
      <c r="AD456" s="195"/>
      <c r="AE456" s="214">
        <f t="shared" si="44"/>
        <v>181056</v>
      </c>
      <c r="AF456" s="1854">
        <v>11</v>
      </c>
      <c r="AG456" s="214">
        <v>2.08</v>
      </c>
      <c r="AH456" s="102">
        <v>1</v>
      </c>
      <c r="AI456" s="195">
        <v>173056</v>
      </c>
      <c r="AJ456" s="195">
        <v>8000</v>
      </c>
      <c r="AK456" s="195"/>
      <c r="AL456" s="214">
        <f t="shared" si="45"/>
        <v>181056</v>
      </c>
    </row>
    <row r="457" spans="1:38" s="5" customFormat="1">
      <c r="A457" s="195">
        <v>448</v>
      </c>
      <c r="B457" s="102" t="s">
        <v>5049</v>
      </c>
      <c r="C457" s="102" t="s">
        <v>5895</v>
      </c>
      <c r="D457" s="195" t="s">
        <v>6309</v>
      </c>
      <c r="E457" s="1186" t="s">
        <v>562</v>
      </c>
      <c r="F457" s="214" t="s">
        <v>1042</v>
      </c>
      <c r="G457" s="1854">
        <v>8</v>
      </c>
      <c r="H457" s="214">
        <v>2.02</v>
      </c>
      <c r="I457" s="102">
        <v>1</v>
      </c>
      <c r="J457" s="195">
        <v>168064</v>
      </c>
      <c r="K457" s="195">
        <v>8000</v>
      </c>
      <c r="L457" s="195"/>
      <c r="M457" s="214">
        <f t="shared" si="41"/>
        <v>176064</v>
      </c>
      <c r="N457" s="214">
        <v>1.96</v>
      </c>
      <c r="O457" s="102">
        <v>1</v>
      </c>
      <c r="P457" s="195">
        <v>163072</v>
      </c>
      <c r="Q457" s="195">
        <v>8000</v>
      </c>
      <c r="R457" s="195"/>
      <c r="S457" s="214">
        <f t="shared" si="42"/>
        <v>171072</v>
      </c>
      <c r="T457" s="214">
        <f t="shared" si="46"/>
        <v>0</v>
      </c>
      <c r="U457" s="214">
        <f t="shared" si="46"/>
        <v>4992</v>
      </c>
      <c r="V457" s="214">
        <f t="shared" si="46"/>
        <v>0</v>
      </c>
      <c r="W457" s="214">
        <f t="shared" si="46"/>
        <v>0</v>
      </c>
      <c r="X457" s="214">
        <f t="shared" si="43"/>
        <v>4992</v>
      </c>
      <c r="Y457" s="1854">
        <v>9</v>
      </c>
      <c r="Z457" s="214">
        <v>2.02</v>
      </c>
      <c r="AA457" s="102">
        <v>1</v>
      </c>
      <c r="AB457" s="195">
        <v>168064</v>
      </c>
      <c r="AC457" s="195">
        <v>8000</v>
      </c>
      <c r="AD457" s="195"/>
      <c r="AE457" s="214">
        <f t="shared" si="44"/>
        <v>176064</v>
      </c>
      <c r="AF457" s="1854">
        <v>10</v>
      </c>
      <c r="AG457" s="214">
        <v>2.08</v>
      </c>
      <c r="AH457" s="102">
        <v>1</v>
      </c>
      <c r="AI457" s="195">
        <v>173056</v>
      </c>
      <c r="AJ457" s="195">
        <v>8000</v>
      </c>
      <c r="AK457" s="195"/>
      <c r="AL457" s="214">
        <f t="shared" si="45"/>
        <v>181056</v>
      </c>
    </row>
    <row r="458" spans="1:38" s="5" customFormat="1">
      <c r="A458" s="195">
        <v>449</v>
      </c>
      <c r="B458" s="102" t="s">
        <v>5050</v>
      </c>
      <c r="C458" s="102" t="s">
        <v>5895</v>
      </c>
      <c r="D458" s="195" t="s">
        <v>6285</v>
      </c>
      <c r="E458" s="1186" t="s">
        <v>562</v>
      </c>
      <c r="F458" s="214" t="s">
        <v>1042</v>
      </c>
      <c r="G458" s="1854">
        <v>8</v>
      </c>
      <c r="H458" s="214">
        <v>2.02</v>
      </c>
      <c r="I458" s="102">
        <v>1</v>
      </c>
      <c r="J458" s="195">
        <v>168064</v>
      </c>
      <c r="K458" s="195">
        <v>8000</v>
      </c>
      <c r="L458" s="195"/>
      <c r="M458" s="214">
        <f t="shared" ref="M458:M521" si="47">J458+K458+L458</f>
        <v>176064</v>
      </c>
      <c r="N458" s="214">
        <v>1.96</v>
      </c>
      <c r="O458" s="102">
        <v>1</v>
      </c>
      <c r="P458" s="195">
        <v>163072</v>
      </c>
      <c r="Q458" s="195">
        <v>8000</v>
      </c>
      <c r="R458" s="195"/>
      <c r="S458" s="214">
        <f t="shared" ref="S458:S521" si="48">P458+Q458+R458</f>
        <v>171072</v>
      </c>
      <c r="T458" s="214">
        <f t="shared" si="46"/>
        <v>0</v>
      </c>
      <c r="U458" s="214">
        <f t="shared" si="46"/>
        <v>4992</v>
      </c>
      <c r="V458" s="214">
        <f t="shared" si="46"/>
        <v>0</v>
      </c>
      <c r="W458" s="214">
        <f t="shared" si="46"/>
        <v>0</v>
      </c>
      <c r="X458" s="214">
        <f t="shared" ref="X458:X521" si="49">U458+V458+W458</f>
        <v>4992</v>
      </c>
      <c r="Y458" s="1854">
        <v>9</v>
      </c>
      <c r="Z458" s="214">
        <v>2.02</v>
      </c>
      <c r="AA458" s="102">
        <v>1</v>
      </c>
      <c r="AB458" s="195">
        <v>168064</v>
      </c>
      <c r="AC458" s="195">
        <v>8000</v>
      </c>
      <c r="AD458" s="195"/>
      <c r="AE458" s="214">
        <f t="shared" ref="AE458:AE521" si="50">AB458+AC458+AD458</f>
        <v>176064</v>
      </c>
      <c r="AF458" s="1854">
        <v>10</v>
      </c>
      <c r="AG458" s="214">
        <v>2.08</v>
      </c>
      <c r="AH458" s="102">
        <v>1</v>
      </c>
      <c r="AI458" s="195">
        <v>173056</v>
      </c>
      <c r="AJ458" s="195">
        <v>8000</v>
      </c>
      <c r="AK458" s="195"/>
      <c r="AL458" s="214">
        <f t="shared" si="45"/>
        <v>181056</v>
      </c>
    </row>
    <row r="459" spans="1:38" s="5" customFormat="1">
      <c r="A459" s="195">
        <v>450</v>
      </c>
      <c r="B459" s="102" t="s">
        <v>7976</v>
      </c>
      <c r="C459" s="102" t="s">
        <v>5894</v>
      </c>
      <c r="D459" s="195" t="s">
        <v>6305</v>
      </c>
      <c r="E459" s="1186" t="s">
        <v>562</v>
      </c>
      <c r="F459" s="214" t="s">
        <v>1042</v>
      </c>
      <c r="G459" s="1854">
        <v>2</v>
      </c>
      <c r="H459" s="214">
        <v>1.79</v>
      </c>
      <c r="I459" s="102">
        <v>1</v>
      </c>
      <c r="J459" s="195">
        <v>148928</v>
      </c>
      <c r="K459" s="195">
        <v>0</v>
      </c>
      <c r="L459" s="195"/>
      <c r="M459" s="214">
        <f t="shared" si="47"/>
        <v>148928</v>
      </c>
      <c r="N459" s="214">
        <v>1.9</v>
      </c>
      <c r="O459" s="102">
        <v>1</v>
      </c>
      <c r="P459" s="195">
        <v>158080</v>
      </c>
      <c r="Q459" s="195"/>
      <c r="R459" s="195"/>
      <c r="S459" s="214">
        <f t="shared" si="48"/>
        <v>158080</v>
      </c>
      <c r="T459" s="214">
        <f t="shared" si="46"/>
        <v>0</v>
      </c>
      <c r="U459" s="214">
        <f t="shared" si="46"/>
        <v>-9152</v>
      </c>
      <c r="V459" s="214">
        <f t="shared" si="46"/>
        <v>0</v>
      </c>
      <c r="W459" s="214">
        <f t="shared" si="46"/>
        <v>0</v>
      </c>
      <c r="X459" s="214">
        <f t="shared" si="49"/>
        <v>-9152</v>
      </c>
      <c r="Y459" s="1854">
        <v>3</v>
      </c>
      <c r="Z459" s="214">
        <v>1.84</v>
      </c>
      <c r="AA459" s="102">
        <v>1</v>
      </c>
      <c r="AB459" s="195">
        <v>153088</v>
      </c>
      <c r="AC459" s="195">
        <v>0</v>
      </c>
      <c r="AD459" s="195"/>
      <c r="AE459" s="214">
        <f t="shared" si="50"/>
        <v>153088</v>
      </c>
      <c r="AF459" s="1854">
        <v>4</v>
      </c>
      <c r="AG459" s="214">
        <v>1.9</v>
      </c>
      <c r="AH459" s="102">
        <v>1</v>
      </c>
      <c r="AI459" s="195">
        <v>158080</v>
      </c>
      <c r="AJ459" s="195">
        <v>0</v>
      </c>
      <c r="AK459" s="195"/>
      <c r="AL459" s="214">
        <f t="shared" ref="AL459:AL522" si="51">AI459+AJ459+AK459</f>
        <v>158080</v>
      </c>
    </row>
    <row r="460" spans="1:38" s="5" customFormat="1">
      <c r="A460" s="195">
        <v>451</v>
      </c>
      <c r="B460" s="102" t="s">
        <v>6384</v>
      </c>
      <c r="C460" s="102" t="s">
        <v>5894</v>
      </c>
      <c r="D460" s="195" t="s">
        <v>6302</v>
      </c>
      <c r="E460" s="1186" t="s">
        <v>562</v>
      </c>
      <c r="F460" s="214" t="s">
        <v>1042</v>
      </c>
      <c r="G460" s="1854">
        <v>1</v>
      </c>
      <c r="H460" s="214">
        <v>1.73</v>
      </c>
      <c r="I460" s="102">
        <v>1</v>
      </c>
      <c r="J460" s="195">
        <v>143936</v>
      </c>
      <c r="K460" s="195">
        <v>8000</v>
      </c>
      <c r="L460" s="195"/>
      <c r="M460" s="214">
        <f t="shared" si="47"/>
        <v>151936</v>
      </c>
      <c r="N460" s="214">
        <v>1.79</v>
      </c>
      <c r="O460" s="102">
        <v>1</v>
      </c>
      <c r="P460" s="195">
        <v>148928</v>
      </c>
      <c r="Q460" s="195">
        <v>8000</v>
      </c>
      <c r="R460" s="195"/>
      <c r="S460" s="214">
        <f t="shared" si="48"/>
        <v>156928</v>
      </c>
      <c r="T460" s="214">
        <f t="shared" si="46"/>
        <v>0</v>
      </c>
      <c r="U460" s="214">
        <f t="shared" si="46"/>
        <v>-4992</v>
      </c>
      <c r="V460" s="214">
        <f t="shared" si="46"/>
        <v>0</v>
      </c>
      <c r="W460" s="214">
        <f t="shared" si="46"/>
        <v>0</v>
      </c>
      <c r="X460" s="214">
        <f t="shared" si="49"/>
        <v>-4992</v>
      </c>
      <c r="Y460" s="1854">
        <v>2</v>
      </c>
      <c r="Z460" s="214">
        <v>1.79</v>
      </c>
      <c r="AA460" s="102">
        <v>1</v>
      </c>
      <c r="AB460" s="195">
        <v>148928</v>
      </c>
      <c r="AC460" s="195">
        <v>8000</v>
      </c>
      <c r="AD460" s="195"/>
      <c r="AE460" s="214">
        <f t="shared" si="50"/>
        <v>156928</v>
      </c>
      <c r="AF460" s="1854">
        <v>3</v>
      </c>
      <c r="AG460" s="214">
        <v>1.84</v>
      </c>
      <c r="AH460" s="102">
        <v>1</v>
      </c>
      <c r="AI460" s="195">
        <v>153088</v>
      </c>
      <c r="AJ460" s="195">
        <v>8000</v>
      </c>
      <c r="AK460" s="195"/>
      <c r="AL460" s="214">
        <f t="shared" si="51"/>
        <v>161088</v>
      </c>
    </row>
    <row r="461" spans="1:38" s="5" customFormat="1">
      <c r="A461" s="195">
        <v>452</v>
      </c>
      <c r="B461" s="102" t="s">
        <v>1751</v>
      </c>
      <c r="C461" s="102" t="s">
        <v>5895</v>
      </c>
      <c r="D461" s="195" t="s">
        <v>6310</v>
      </c>
      <c r="E461" s="1186" t="s">
        <v>562</v>
      </c>
      <c r="F461" s="214" t="s">
        <v>1042</v>
      </c>
      <c r="G461" s="1854">
        <v>6</v>
      </c>
      <c r="H461" s="214">
        <v>1.96</v>
      </c>
      <c r="I461" s="102">
        <v>1</v>
      </c>
      <c r="J461" s="195">
        <v>163072</v>
      </c>
      <c r="K461" s="195">
        <v>0</v>
      </c>
      <c r="L461" s="195"/>
      <c r="M461" s="214">
        <f t="shared" si="47"/>
        <v>163072</v>
      </c>
      <c r="N461" s="214">
        <v>1.9</v>
      </c>
      <c r="O461" s="102">
        <v>1</v>
      </c>
      <c r="P461" s="195">
        <v>158080</v>
      </c>
      <c r="Q461" s="195"/>
      <c r="R461" s="195"/>
      <c r="S461" s="214">
        <f t="shared" si="48"/>
        <v>158080</v>
      </c>
      <c r="T461" s="214">
        <f t="shared" si="46"/>
        <v>0</v>
      </c>
      <c r="U461" s="214">
        <f t="shared" si="46"/>
        <v>4992</v>
      </c>
      <c r="V461" s="214">
        <f t="shared" si="46"/>
        <v>0</v>
      </c>
      <c r="W461" s="214">
        <f t="shared" si="46"/>
        <v>0</v>
      </c>
      <c r="X461" s="214">
        <f t="shared" si="49"/>
        <v>4992</v>
      </c>
      <c r="Y461" s="1854">
        <v>7</v>
      </c>
      <c r="Z461" s="214">
        <v>1.96</v>
      </c>
      <c r="AA461" s="102">
        <v>1</v>
      </c>
      <c r="AB461" s="195">
        <v>163072</v>
      </c>
      <c r="AC461" s="195">
        <v>0</v>
      </c>
      <c r="AD461" s="195"/>
      <c r="AE461" s="214">
        <f t="shared" si="50"/>
        <v>163072</v>
      </c>
      <c r="AF461" s="1854">
        <v>8</v>
      </c>
      <c r="AG461" s="214">
        <v>2.02</v>
      </c>
      <c r="AH461" s="102">
        <v>1</v>
      </c>
      <c r="AI461" s="195">
        <v>168064</v>
      </c>
      <c r="AJ461" s="195">
        <v>0</v>
      </c>
      <c r="AK461" s="195"/>
      <c r="AL461" s="214">
        <f t="shared" si="51"/>
        <v>168064</v>
      </c>
    </row>
    <row r="462" spans="1:38" s="5" customFormat="1">
      <c r="A462" s="195">
        <v>453</v>
      </c>
      <c r="B462" s="102" t="s">
        <v>5052</v>
      </c>
      <c r="C462" s="102" t="s">
        <v>5895</v>
      </c>
      <c r="D462" s="195" t="s">
        <v>6307</v>
      </c>
      <c r="E462" s="1186" t="s">
        <v>562</v>
      </c>
      <c r="F462" s="214" t="s">
        <v>1042</v>
      </c>
      <c r="G462" s="1854">
        <v>6</v>
      </c>
      <c r="H462" s="214">
        <v>1.96</v>
      </c>
      <c r="I462" s="102">
        <v>1</v>
      </c>
      <c r="J462" s="195">
        <v>163072</v>
      </c>
      <c r="K462" s="195">
        <v>0</v>
      </c>
      <c r="L462" s="195"/>
      <c r="M462" s="214">
        <f t="shared" si="47"/>
        <v>163072</v>
      </c>
      <c r="N462" s="214">
        <v>1.9</v>
      </c>
      <c r="O462" s="102">
        <v>1</v>
      </c>
      <c r="P462" s="195">
        <v>158080</v>
      </c>
      <c r="Q462" s="195"/>
      <c r="R462" s="195"/>
      <c r="S462" s="214">
        <f t="shared" si="48"/>
        <v>158080</v>
      </c>
      <c r="T462" s="214">
        <f t="shared" si="46"/>
        <v>0</v>
      </c>
      <c r="U462" s="214">
        <f t="shared" si="46"/>
        <v>4992</v>
      </c>
      <c r="V462" s="214">
        <f t="shared" si="46"/>
        <v>0</v>
      </c>
      <c r="W462" s="214">
        <f t="shared" si="46"/>
        <v>0</v>
      </c>
      <c r="X462" s="214">
        <f t="shared" si="49"/>
        <v>4992</v>
      </c>
      <c r="Y462" s="1854">
        <v>7</v>
      </c>
      <c r="Z462" s="214">
        <v>1.96</v>
      </c>
      <c r="AA462" s="102">
        <v>1</v>
      </c>
      <c r="AB462" s="195">
        <v>163072</v>
      </c>
      <c r="AC462" s="195">
        <v>0</v>
      </c>
      <c r="AD462" s="195"/>
      <c r="AE462" s="214">
        <f t="shared" si="50"/>
        <v>163072</v>
      </c>
      <c r="AF462" s="1854">
        <v>8</v>
      </c>
      <c r="AG462" s="214">
        <v>2.02</v>
      </c>
      <c r="AH462" s="102">
        <v>1</v>
      </c>
      <c r="AI462" s="195">
        <v>168064</v>
      </c>
      <c r="AJ462" s="195">
        <v>0</v>
      </c>
      <c r="AK462" s="195"/>
      <c r="AL462" s="214">
        <f t="shared" si="51"/>
        <v>168064</v>
      </c>
    </row>
    <row r="463" spans="1:38" s="5" customFormat="1">
      <c r="A463" s="195">
        <v>454</v>
      </c>
      <c r="B463" s="102" t="s">
        <v>5053</v>
      </c>
      <c r="C463" s="102" t="s">
        <v>5895</v>
      </c>
      <c r="D463" s="195" t="s">
        <v>6290</v>
      </c>
      <c r="E463" s="1186" t="s">
        <v>562</v>
      </c>
      <c r="F463" s="214" t="s">
        <v>1042</v>
      </c>
      <c r="G463" s="1854">
        <v>6</v>
      </c>
      <c r="H463" s="214">
        <v>1.96</v>
      </c>
      <c r="I463" s="102">
        <v>1</v>
      </c>
      <c r="J463" s="195">
        <v>163072</v>
      </c>
      <c r="K463" s="195">
        <v>0</v>
      </c>
      <c r="L463" s="195"/>
      <c r="M463" s="214">
        <f t="shared" si="47"/>
        <v>163072</v>
      </c>
      <c r="N463" s="214">
        <v>1.9</v>
      </c>
      <c r="O463" s="102">
        <v>1</v>
      </c>
      <c r="P463" s="195">
        <v>158080</v>
      </c>
      <c r="Q463" s="195"/>
      <c r="R463" s="195"/>
      <c r="S463" s="214">
        <f t="shared" si="48"/>
        <v>158080</v>
      </c>
      <c r="T463" s="214">
        <f t="shared" si="46"/>
        <v>0</v>
      </c>
      <c r="U463" s="214">
        <f t="shared" si="46"/>
        <v>4992</v>
      </c>
      <c r="V463" s="214">
        <f t="shared" si="46"/>
        <v>0</v>
      </c>
      <c r="W463" s="214">
        <f t="shared" si="46"/>
        <v>0</v>
      </c>
      <c r="X463" s="214">
        <f t="shared" si="49"/>
        <v>4992</v>
      </c>
      <c r="Y463" s="1854">
        <v>7</v>
      </c>
      <c r="Z463" s="214">
        <v>1.96</v>
      </c>
      <c r="AA463" s="102">
        <v>1</v>
      </c>
      <c r="AB463" s="195">
        <v>163072</v>
      </c>
      <c r="AC463" s="195">
        <v>0</v>
      </c>
      <c r="AD463" s="195"/>
      <c r="AE463" s="214">
        <f t="shared" si="50"/>
        <v>163072</v>
      </c>
      <c r="AF463" s="1854">
        <v>8</v>
      </c>
      <c r="AG463" s="214">
        <v>2.02</v>
      </c>
      <c r="AH463" s="102">
        <v>1</v>
      </c>
      <c r="AI463" s="195">
        <v>168064</v>
      </c>
      <c r="AJ463" s="195">
        <v>0</v>
      </c>
      <c r="AK463" s="195"/>
      <c r="AL463" s="214">
        <f t="shared" si="51"/>
        <v>168064</v>
      </c>
    </row>
    <row r="464" spans="1:38" s="5" customFormat="1">
      <c r="A464" s="195">
        <v>455</v>
      </c>
      <c r="B464" s="102" t="s">
        <v>1752</v>
      </c>
      <c r="C464" s="102" t="s">
        <v>5895</v>
      </c>
      <c r="D464" s="195" t="s">
        <v>6302</v>
      </c>
      <c r="E464" s="1186" t="s">
        <v>562</v>
      </c>
      <c r="F464" s="214" t="s">
        <v>1042</v>
      </c>
      <c r="G464" s="1854">
        <v>6</v>
      </c>
      <c r="H464" s="214">
        <v>1.96</v>
      </c>
      <c r="I464" s="102">
        <v>1</v>
      </c>
      <c r="J464" s="195">
        <v>163072</v>
      </c>
      <c r="K464" s="195">
        <v>0</v>
      </c>
      <c r="L464" s="195"/>
      <c r="M464" s="214">
        <f t="shared" si="47"/>
        <v>163072</v>
      </c>
      <c r="N464" s="214">
        <v>1.9</v>
      </c>
      <c r="O464" s="102">
        <v>1</v>
      </c>
      <c r="P464" s="195">
        <v>158080</v>
      </c>
      <c r="Q464" s="195"/>
      <c r="R464" s="195"/>
      <c r="S464" s="214">
        <f t="shared" si="48"/>
        <v>158080</v>
      </c>
      <c r="T464" s="214">
        <f t="shared" si="46"/>
        <v>0</v>
      </c>
      <c r="U464" s="214">
        <f t="shared" si="46"/>
        <v>4992</v>
      </c>
      <c r="V464" s="214">
        <f t="shared" si="46"/>
        <v>0</v>
      </c>
      <c r="W464" s="214">
        <f t="shared" si="46"/>
        <v>0</v>
      </c>
      <c r="X464" s="214">
        <f t="shared" si="49"/>
        <v>4992</v>
      </c>
      <c r="Y464" s="1854">
        <v>7</v>
      </c>
      <c r="Z464" s="214">
        <v>1.96</v>
      </c>
      <c r="AA464" s="102">
        <v>1</v>
      </c>
      <c r="AB464" s="195">
        <v>163072</v>
      </c>
      <c r="AC464" s="195">
        <v>0</v>
      </c>
      <c r="AD464" s="195"/>
      <c r="AE464" s="214">
        <f t="shared" si="50"/>
        <v>163072</v>
      </c>
      <c r="AF464" s="1854">
        <v>8</v>
      </c>
      <c r="AG464" s="214">
        <v>2.02</v>
      </c>
      <c r="AH464" s="102">
        <v>1</v>
      </c>
      <c r="AI464" s="195">
        <v>168064</v>
      </c>
      <c r="AJ464" s="195">
        <v>0</v>
      </c>
      <c r="AK464" s="195"/>
      <c r="AL464" s="214">
        <f t="shared" si="51"/>
        <v>168064</v>
      </c>
    </row>
    <row r="465" spans="1:38" s="5" customFormat="1">
      <c r="A465" s="195">
        <v>456</v>
      </c>
      <c r="B465" s="102" t="s">
        <v>5054</v>
      </c>
      <c r="C465" s="102" t="s">
        <v>5895</v>
      </c>
      <c r="D465" s="195" t="s">
        <v>6299</v>
      </c>
      <c r="E465" s="1186" t="s">
        <v>562</v>
      </c>
      <c r="F465" s="214" t="s">
        <v>1042</v>
      </c>
      <c r="G465" s="1854">
        <v>6</v>
      </c>
      <c r="H465" s="214">
        <v>1.96</v>
      </c>
      <c r="I465" s="102">
        <v>1</v>
      </c>
      <c r="J465" s="195">
        <v>163072</v>
      </c>
      <c r="K465" s="195">
        <v>0</v>
      </c>
      <c r="L465" s="195"/>
      <c r="M465" s="214">
        <f t="shared" si="47"/>
        <v>163072</v>
      </c>
      <c r="N465" s="214">
        <v>1.9</v>
      </c>
      <c r="O465" s="102">
        <v>1</v>
      </c>
      <c r="P465" s="195">
        <v>158080</v>
      </c>
      <c r="Q465" s="195"/>
      <c r="R465" s="195"/>
      <c r="S465" s="214">
        <f t="shared" si="48"/>
        <v>158080</v>
      </c>
      <c r="T465" s="214">
        <f t="shared" si="46"/>
        <v>0</v>
      </c>
      <c r="U465" s="214">
        <f t="shared" si="46"/>
        <v>4992</v>
      </c>
      <c r="V465" s="214">
        <f t="shared" si="46"/>
        <v>0</v>
      </c>
      <c r="W465" s="214">
        <f t="shared" ref="W465:W528" si="52">L465-R465</f>
        <v>0</v>
      </c>
      <c r="X465" s="214">
        <f t="shared" si="49"/>
        <v>4992</v>
      </c>
      <c r="Y465" s="1854">
        <v>7</v>
      </c>
      <c r="Z465" s="214">
        <v>1.96</v>
      </c>
      <c r="AA465" s="102">
        <v>1</v>
      </c>
      <c r="AB465" s="195">
        <v>163072</v>
      </c>
      <c r="AC465" s="195">
        <v>0</v>
      </c>
      <c r="AD465" s="195"/>
      <c r="AE465" s="214">
        <f t="shared" si="50"/>
        <v>163072</v>
      </c>
      <c r="AF465" s="1854">
        <v>8</v>
      </c>
      <c r="AG465" s="214">
        <v>2.02</v>
      </c>
      <c r="AH465" s="102">
        <v>1</v>
      </c>
      <c r="AI465" s="195">
        <v>168064</v>
      </c>
      <c r="AJ465" s="195">
        <v>0</v>
      </c>
      <c r="AK465" s="195"/>
      <c r="AL465" s="214">
        <f t="shared" si="51"/>
        <v>168064</v>
      </c>
    </row>
    <row r="466" spans="1:38" s="5" customFormat="1">
      <c r="A466" s="195">
        <v>457</v>
      </c>
      <c r="B466" s="102" t="s">
        <v>5055</v>
      </c>
      <c r="C466" s="102" t="s">
        <v>5894</v>
      </c>
      <c r="D466" s="195" t="s">
        <v>5877</v>
      </c>
      <c r="E466" s="1186" t="s">
        <v>562</v>
      </c>
      <c r="F466" s="214" t="s">
        <v>1042</v>
      </c>
      <c r="G466" s="1854">
        <v>6</v>
      </c>
      <c r="H466" s="214">
        <v>1.96</v>
      </c>
      <c r="I466" s="102">
        <v>1</v>
      </c>
      <c r="J466" s="195">
        <v>163072</v>
      </c>
      <c r="K466" s="195">
        <v>0</v>
      </c>
      <c r="L466" s="195"/>
      <c r="M466" s="214">
        <f t="shared" si="47"/>
        <v>163072</v>
      </c>
      <c r="N466" s="214">
        <v>1.9</v>
      </c>
      <c r="O466" s="102">
        <v>1</v>
      </c>
      <c r="P466" s="195">
        <v>158080</v>
      </c>
      <c r="Q466" s="195"/>
      <c r="R466" s="195"/>
      <c r="S466" s="214">
        <f t="shared" si="48"/>
        <v>158080</v>
      </c>
      <c r="T466" s="214">
        <f t="shared" ref="T466:W529" si="53">I466-O466</f>
        <v>0</v>
      </c>
      <c r="U466" s="214">
        <f t="shared" si="53"/>
        <v>4992</v>
      </c>
      <c r="V466" s="214">
        <f t="shared" si="53"/>
        <v>0</v>
      </c>
      <c r="W466" s="214">
        <f t="shared" si="52"/>
        <v>0</v>
      </c>
      <c r="X466" s="214">
        <f t="shared" si="49"/>
        <v>4992</v>
      </c>
      <c r="Y466" s="1854">
        <v>7</v>
      </c>
      <c r="Z466" s="214">
        <v>1.96</v>
      </c>
      <c r="AA466" s="102">
        <v>1</v>
      </c>
      <c r="AB466" s="195">
        <v>163072</v>
      </c>
      <c r="AC466" s="195">
        <v>0</v>
      </c>
      <c r="AD466" s="195"/>
      <c r="AE466" s="214">
        <f t="shared" si="50"/>
        <v>163072</v>
      </c>
      <c r="AF466" s="1854">
        <v>8</v>
      </c>
      <c r="AG466" s="214">
        <v>2.02</v>
      </c>
      <c r="AH466" s="102">
        <v>1</v>
      </c>
      <c r="AI466" s="195">
        <v>168064</v>
      </c>
      <c r="AJ466" s="195">
        <v>0</v>
      </c>
      <c r="AK466" s="195"/>
      <c r="AL466" s="214">
        <f t="shared" si="51"/>
        <v>168064</v>
      </c>
    </row>
    <row r="467" spans="1:38" s="5" customFormat="1">
      <c r="A467" s="195">
        <v>458</v>
      </c>
      <c r="B467" s="102" t="s">
        <v>5056</v>
      </c>
      <c r="C467" s="102" t="s">
        <v>5895</v>
      </c>
      <c r="D467" s="195" t="s">
        <v>6281</v>
      </c>
      <c r="E467" s="1186" t="s">
        <v>562</v>
      </c>
      <c r="F467" s="214" t="s">
        <v>1042</v>
      </c>
      <c r="G467" s="1854">
        <v>6</v>
      </c>
      <c r="H467" s="214">
        <v>1.96</v>
      </c>
      <c r="I467" s="102">
        <v>1</v>
      </c>
      <c r="J467" s="195">
        <v>163072</v>
      </c>
      <c r="K467" s="195">
        <v>8000</v>
      </c>
      <c r="L467" s="195"/>
      <c r="M467" s="214">
        <f t="shared" si="47"/>
        <v>171072</v>
      </c>
      <c r="N467" s="214">
        <v>1.9</v>
      </c>
      <c r="O467" s="102">
        <v>1</v>
      </c>
      <c r="P467" s="195">
        <v>158080</v>
      </c>
      <c r="Q467" s="195">
        <v>8000</v>
      </c>
      <c r="R467" s="195"/>
      <c r="S467" s="214">
        <f t="shared" si="48"/>
        <v>166080</v>
      </c>
      <c r="T467" s="214">
        <f t="shared" si="53"/>
        <v>0</v>
      </c>
      <c r="U467" s="214">
        <f t="shared" si="53"/>
        <v>4992</v>
      </c>
      <c r="V467" s="214">
        <f t="shared" si="53"/>
        <v>0</v>
      </c>
      <c r="W467" s="214">
        <f t="shared" si="52"/>
        <v>0</v>
      </c>
      <c r="X467" s="214">
        <f t="shared" si="49"/>
        <v>4992</v>
      </c>
      <c r="Y467" s="1854">
        <v>7</v>
      </c>
      <c r="Z467" s="214">
        <v>1.96</v>
      </c>
      <c r="AA467" s="102">
        <v>1</v>
      </c>
      <c r="AB467" s="195">
        <v>163072</v>
      </c>
      <c r="AC467" s="195">
        <v>8000</v>
      </c>
      <c r="AD467" s="195"/>
      <c r="AE467" s="214">
        <f t="shared" si="50"/>
        <v>171072</v>
      </c>
      <c r="AF467" s="1854">
        <v>8</v>
      </c>
      <c r="AG467" s="214">
        <v>2.02</v>
      </c>
      <c r="AH467" s="102">
        <v>1</v>
      </c>
      <c r="AI467" s="195">
        <v>168064</v>
      </c>
      <c r="AJ467" s="195">
        <v>8000</v>
      </c>
      <c r="AK467" s="195"/>
      <c r="AL467" s="214">
        <f t="shared" si="51"/>
        <v>176064</v>
      </c>
    </row>
    <row r="468" spans="1:38" s="5" customFormat="1">
      <c r="A468" s="195">
        <v>459</v>
      </c>
      <c r="B468" s="102" t="s">
        <v>1753</v>
      </c>
      <c r="C468" s="102" t="s">
        <v>5895</v>
      </c>
      <c r="D468" s="195" t="s">
        <v>6305</v>
      </c>
      <c r="E468" s="1186" t="s">
        <v>562</v>
      </c>
      <c r="F468" s="214" t="s">
        <v>1042</v>
      </c>
      <c r="G468" s="1854">
        <v>8</v>
      </c>
      <c r="H468" s="214">
        <v>2.02</v>
      </c>
      <c r="I468" s="102">
        <v>1</v>
      </c>
      <c r="J468" s="195">
        <v>168064</v>
      </c>
      <c r="K468" s="195">
        <v>8000</v>
      </c>
      <c r="L468" s="195"/>
      <c r="M468" s="214">
        <f t="shared" si="47"/>
        <v>176064</v>
      </c>
      <c r="N468" s="214">
        <v>1.96</v>
      </c>
      <c r="O468" s="102">
        <v>1</v>
      </c>
      <c r="P468" s="195">
        <v>163072</v>
      </c>
      <c r="Q468" s="195">
        <v>8000</v>
      </c>
      <c r="R468" s="195"/>
      <c r="S468" s="214">
        <f t="shared" si="48"/>
        <v>171072</v>
      </c>
      <c r="T468" s="214">
        <f t="shared" si="53"/>
        <v>0</v>
      </c>
      <c r="U468" s="214">
        <f t="shared" si="53"/>
        <v>4992</v>
      </c>
      <c r="V468" s="214">
        <f t="shared" si="53"/>
        <v>0</v>
      </c>
      <c r="W468" s="214">
        <f t="shared" si="52"/>
        <v>0</v>
      </c>
      <c r="X468" s="214">
        <f t="shared" si="49"/>
        <v>4992</v>
      </c>
      <c r="Y468" s="1854">
        <v>9</v>
      </c>
      <c r="Z468" s="214">
        <v>2.02</v>
      </c>
      <c r="AA468" s="102">
        <v>1</v>
      </c>
      <c r="AB468" s="195">
        <v>168064</v>
      </c>
      <c r="AC468" s="195">
        <v>8000</v>
      </c>
      <c r="AD468" s="195"/>
      <c r="AE468" s="214">
        <f t="shared" si="50"/>
        <v>176064</v>
      </c>
      <c r="AF468" s="1854">
        <v>10</v>
      </c>
      <c r="AG468" s="214">
        <v>2.08</v>
      </c>
      <c r="AH468" s="102">
        <v>1</v>
      </c>
      <c r="AI468" s="195">
        <v>173056</v>
      </c>
      <c r="AJ468" s="195">
        <v>8000</v>
      </c>
      <c r="AK468" s="195"/>
      <c r="AL468" s="214">
        <f t="shared" si="51"/>
        <v>181056</v>
      </c>
    </row>
    <row r="469" spans="1:38" s="5" customFormat="1">
      <c r="A469" s="195">
        <v>460</v>
      </c>
      <c r="B469" s="102" t="s">
        <v>1754</v>
      </c>
      <c r="C469" s="102" t="s">
        <v>5895</v>
      </c>
      <c r="D469" s="195" t="s">
        <v>6281</v>
      </c>
      <c r="E469" s="1186" t="s">
        <v>562</v>
      </c>
      <c r="F469" s="214" t="s">
        <v>1042</v>
      </c>
      <c r="G469" s="1854">
        <v>6</v>
      </c>
      <c r="H469" s="214">
        <v>1.96</v>
      </c>
      <c r="I469" s="102">
        <v>1</v>
      </c>
      <c r="J469" s="195">
        <v>163072</v>
      </c>
      <c r="K469" s="195">
        <v>0</v>
      </c>
      <c r="L469" s="195"/>
      <c r="M469" s="214">
        <f t="shared" si="47"/>
        <v>163072</v>
      </c>
      <c r="N469" s="214">
        <v>1.9</v>
      </c>
      <c r="O469" s="102">
        <v>1</v>
      </c>
      <c r="P469" s="195">
        <v>158080</v>
      </c>
      <c r="Q469" s="195"/>
      <c r="R469" s="195"/>
      <c r="S469" s="214">
        <f t="shared" si="48"/>
        <v>158080</v>
      </c>
      <c r="T469" s="214">
        <f t="shared" si="53"/>
        <v>0</v>
      </c>
      <c r="U469" s="214">
        <f t="shared" si="53"/>
        <v>4992</v>
      </c>
      <c r="V469" s="214">
        <f t="shared" si="53"/>
        <v>0</v>
      </c>
      <c r="W469" s="214">
        <f t="shared" si="52"/>
        <v>0</v>
      </c>
      <c r="X469" s="214">
        <f t="shared" si="49"/>
        <v>4992</v>
      </c>
      <c r="Y469" s="1854">
        <v>7</v>
      </c>
      <c r="Z469" s="214">
        <v>1.96</v>
      </c>
      <c r="AA469" s="102">
        <v>1</v>
      </c>
      <c r="AB469" s="195">
        <v>163072</v>
      </c>
      <c r="AC469" s="195">
        <v>0</v>
      </c>
      <c r="AD469" s="195"/>
      <c r="AE469" s="214">
        <f t="shared" si="50"/>
        <v>163072</v>
      </c>
      <c r="AF469" s="1854">
        <v>8</v>
      </c>
      <c r="AG469" s="214">
        <v>2.02</v>
      </c>
      <c r="AH469" s="102">
        <v>1</v>
      </c>
      <c r="AI469" s="195">
        <v>168064</v>
      </c>
      <c r="AJ469" s="195">
        <v>0</v>
      </c>
      <c r="AK469" s="195"/>
      <c r="AL469" s="214">
        <f t="shared" si="51"/>
        <v>168064</v>
      </c>
    </row>
    <row r="470" spans="1:38" s="5" customFormat="1">
      <c r="A470" s="195">
        <v>461</v>
      </c>
      <c r="B470" s="102" t="s">
        <v>1758</v>
      </c>
      <c r="C470" s="102" t="s">
        <v>5895</v>
      </c>
      <c r="D470" s="195" t="s">
        <v>6304</v>
      </c>
      <c r="E470" s="1186" t="s">
        <v>562</v>
      </c>
      <c r="F470" s="214" t="s">
        <v>1042</v>
      </c>
      <c r="G470" s="1854">
        <v>6</v>
      </c>
      <c r="H470" s="214">
        <v>1.96</v>
      </c>
      <c r="I470" s="102">
        <v>1</v>
      </c>
      <c r="J470" s="195">
        <v>163072</v>
      </c>
      <c r="K470" s="195">
        <v>8000</v>
      </c>
      <c r="L470" s="195"/>
      <c r="M470" s="214">
        <f t="shared" si="47"/>
        <v>171072</v>
      </c>
      <c r="N470" s="214">
        <v>1.9</v>
      </c>
      <c r="O470" s="102">
        <v>1</v>
      </c>
      <c r="P470" s="195">
        <v>158080</v>
      </c>
      <c r="Q470" s="195">
        <v>8000</v>
      </c>
      <c r="R470" s="195"/>
      <c r="S470" s="214">
        <f t="shared" si="48"/>
        <v>166080</v>
      </c>
      <c r="T470" s="214">
        <f t="shared" si="53"/>
        <v>0</v>
      </c>
      <c r="U470" s="214">
        <f t="shared" si="53"/>
        <v>4992</v>
      </c>
      <c r="V470" s="214">
        <f t="shared" si="53"/>
        <v>0</v>
      </c>
      <c r="W470" s="214">
        <f t="shared" si="52"/>
        <v>0</v>
      </c>
      <c r="X470" s="214">
        <f t="shared" si="49"/>
        <v>4992</v>
      </c>
      <c r="Y470" s="1854">
        <v>7</v>
      </c>
      <c r="Z470" s="214">
        <v>1.96</v>
      </c>
      <c r="AA470" s="102">
        <v>1</v>
      </c>
      <c r="AB470" s="195">
        <v>163072</v>
      </c>
      <c r="AC470" s="195">
        <v>8000</v>
      </c>
      <c r="AD470" s="195"/>
      <c r="AE470" s="214">
        <f t="shared" si="50"/>
        <v>171072</v>
      </c>
      <c r="AF470" s="1854">
        <v>8</v>
      </c>
      <c r="AG470" s="214">
        <v>2.02</v>
      </c>
      <c r="AH470" s="102">
        <v>1</v>
      </c>
      <c r="AI470" s="195">
        <v>168064</v>
      </c>
      <c r="AJ470" s="195">
        <v>8000</v>
      </c>
      <c r="AK470" s="195"/>
      <c r="AL470" s="214">
        <f t="shared" si="51"/>
        <v>176064</v>
      </c>
    </row>
    <row r="471" spans="1:38" s="5" customFormat="1">
      <c r="A471" s="195">
        <v>462</v>
      </c>
      <c r="B471" s="102" t="s">
        <v>1755</v>
      </c>
      <c r="C471" s="102" t="s">
        <v>5895</v>
      </c>
      <c r="D471" s="195" t="s">
        <v>6297</v>
      </c>
      <c r="E471" s="1186" t="s">
        <v>562</v>
      </c>
      <c r="F471" s="214" t="s">
        <v>1042</v>
      </c>
      <c r="G471" s="1854">
        <v>6</v>
      </c>
      <c r="H471" s="214">
        <v>1.96</v>
      </c>
      <c r="I471" s="102">
        <v>1</v>
      </c>
      <c r="J471" s="195">
        <v>163072</v>
      </c>
      <c r="K471" s="195">
        <v>0</v>
      </c>
      <c r="L471" s="195"/>
      <c r="M471" s="214">
        <f t="shared" si="47"/>
        <v>163072</v>
      </c>
      <c r="N471" s="214">
        <v>1.9</v>
      </c>
      <c r="O471" s="102">
        <v>1</v>
      </c>
      <c r="P471" s="195">
        <v>158080</v>
      </c>
      <c r="Q471" s="195"/>
      <c r="R471" s="195"/>
      <c r="S471" s="214">
        <f t="shared" si="48"/>
        <v>158080</v>
      </c>
      <c r="T471" s="214">
        <f t="shared" si="53"/>
        <v>0</v>
      </c>
      <c r="U471" s="214">
        <f t="shared" si="53"/>
        <v>4992</v>
      </c>
      <c r="V471" s="214">
        <f t="shared" si="53"/>
        <v>0</v>
      </c>
      <c r="W471" s="214">
        <f t="shared" si="52"/>
        <v>0</v>
      </c>
      <c r="X471" s="214">
        <f t="shared" si="49"/>
        <v>4992</v>
      </c>
      <c r="Y471" s="1854">
        <v>7</v>
      </c>
      <c r="Z471" s="214">
        <v>1.96</v>
      </c>
      <c r="AA471" s="102">
        <v>1</v>
      </c>
      <c r="AB471" s="195">
        <v>163072</v>
      </c>
      <c r="AC471" s="195">
        <v>0</v>
      </c>
      <c r="AD471" s="195"/>
      <c r="AE471" s="214">
        <f t="shared" si="50"/>
        <v>163072</v>
      </c>
      <c r="AF471" s="1854">
        <v>8</v>
      </c>
      <c r="AG471" s="214">
        <v>2.02</v>
      </c>
      <c r="AH471" s="102">
        <v>1</v>
      </c>
      <c r="AI471" s="195">
        <v>168064</v>
      </c>
      <c r="AJ471" s="195">
        <v>0</v>
      </c>
      <c r="AK471" s="195"/>
      <c r="AL471" s="214">
        <f t="shared" si="51"/>
        <v>168064</v>
      </c>
    </row>
    <row r="472" spans="1:38" s="5" customFormat="1">
      <c r="A472" s="195">
        <v>463</v>
      </c>
      <c r="B472" s="102" t="s">
        <v>1756</v>
      </c>
      <c r="C472" s="102" t="s">
        <v>5895</v>
      </c>
      <c r="D472" s="195" t="s">
        <v>6302</v>
      </c>
      <c r="E472" s="1186" t="s">
        <v>562</v>
      </c>
      <c r="F472" s="214" t="s">
        <v>1042</v>
      </c>
      <c r="G472" s="1854">
        <v>6</v>
      </c>
      <c r="H472" s="214">
        <v>1.96</v>
      </c>
      <c r="I472" s="102">
        <v>1</v>
      </c>
      <c r="J472" s="195">
        <v>163072</v>
      </c>
      <c r="K472" s="195">
        <v>0</v>
      </c>
      <c r="L472" s="195"/>
      <c r="M472" s="214">
        <f t="shared" si="47"/>
        <v>163072</v>
      </c>
      <c r="N472" s="214">
        <v>1.9</v>
      </c>
      <c r="O472" s="102">
        <v>1</v>
      </c>
      <c r="P472" s="195">
        <v>158080</v>
      </c>
      <c r="Q472" s="195"/>
      <c r="R472" s="195"/>
      <c r="S472" s="214">
        <f t="shared" si="48"/>
        <v>158080</v>
      </c>
      <c r="T472" s="214">
        <f t="shared" si="53"/>
        <v>0</v>
      </c>
      <c r="U472" s="214">
        <f t="shared" si="53"/>
        <v>4992</v>
      </c>
      <c r="V472" s="214">
        <f t="shared" si="53"/>
        <v>0</v>
      </c>
      <c r="W472" s="214">
        <f t="shared" si="52"/>
        <v>0</v>
      </c>
      <c r="X472" s="214">
        <f t="shared" si="49"/>
        <v>4992</v>
      </c>
      <c r="Y472" s="1854">
        <v>7</v>
      </c>
      <c r="Z472" s="214">
        <v>1.96</v>
      </c>
      <c r="AA472" s="102">
        <v>1</v>
      </c>
      <c r="AB472" s="195">
        <v>163072</v>
      </c>
      <c r="AC472" s="195">
        <v>0</v>
      </c>
      <c r="AD472" s="195"/>
      <c r="AE472" s="214">
        <f t="shared" si="50"/>
        <v>163072</v>
      </c>
      <c r="AF472" s="1854">
        <v>8</v>
      </c>
      <c r="AG472" s="214">
        <v>2.02</v>
      </c>
      <c r="AH472" s="102">
        <v>1</v>
      </c>
      <c r="AI472" s="195">
        <v>168064</v>
      </c>
      <c r="AJ472" s="195">
        <v>0</v>
      </c>
      <c r="AK472" s="195"/>
      <c r="AL472" s="214">
        <f t="shared" si="51"/>
        <v>168064</v>
      </c>
    </row>
    <row r="473" spans="1:38" s="5" customFormat="1">
      <c r="A473" s="195">
        <v>464</v>
      </c>
      <c r="B473" s="102" t="s">
        <v>1757</v>
      </c>
      <c r="C473" s="102" t="s">
        <v>5895</v>
      </c>
      <c r="D473" s="195" t="s">
        <v>6304</v>
      </c>
      <c r="E473" s="1186" t="s">
        <v>562</v>
      </c>
      <c r="F473" s="214" t="s">
        <v>1042</v>
      </c>
      <c r="G473" s="1854">
        <v>6</v>
      </c>
      <c r="H473" s="214">
        <v>1.96</v>
      </c>
      <c r="I473" s="102">
        <v>1</v>
      </c>
      <c r="J473" s="195">
        <v>163072</v>
      </c>
      <c r="K473" s="195">
        <v>0</v>
      </c>
      <c r="L473" s="195"/>
      <c r="M473" s="214">
        <f t="shared" si="47"/>
        <v>163072</v>
      </c>
      <c r="N473" s="214">
        <v>1.9</v>
      </c>
      <c r="O473" s="102">
        <v>1</v>
      </c>
      <c r="P473" s="195">
        <v>158080</v>
      </c>
      <c r="Q473" s="195"/>
      <c r="R473" s="195"/>
      <c r="S473" s="214">
        <f t="shared" si="48"/>
        <v>158080</v>
      </c>
      <c r="T473" s="214">
        <f t="shared" si="53"/>
        <v>0</v>
      </c>
      <c r="U473" s="214">
        <f t="shared" si="53"/>
        <v>4992</v>
      </c>
      <c r="V473" s="214">
        <f t="shared" si="53"/>
        <v>0</v>
      </c>
      <c r="W473" s="214">
        <f t="shared" si="52"/>
        <v>0</v>
      </c>
      <c r="X473" s="214">
        <f t="shared" si="49"/>
        <v>4992</v>
      </c>
      <c r="Y473" s="1854">
        <v>7</v>
      </c>
      <c r="Z473" s="214">
        <v>1.96</v>
      </c>
      <c r="AA473" s="102">
        <v>1</v>
      </c>
      <c r="AB473" s="195">
        <v>163072</v>
      </c>
      <c r="AC473" s="195">
        <v>0</v>
      </c>
      <c r="AD473" s="195"/>
      <c r="AE473" s="214">
        <f t="shared" si="50"/>
        <v>163072</v>
      </c>
      <c r="AF473" s="1854">
        <v>8</v>
      </c>
      <c r="AG473" s="214">
        <v>2.02</v>
      </c>
      <c r="AH473" s="102">
        <v>1</v>
      </c>
      <c r="AI473" s="195">
        <v>168064</v>
      </c>
      <c r="AJ473" s="195">
        <v>0</v>
      </c>
      <c r="AK473" s="195"/>
      <c r="AL473" s="214">
        <f t="shared" si="51"/>
        <v>168064</v>
      </c>
    </row>
    <row r="474" spans="1:38" s="5" customFormat="1">
      <c r="A474" s="195">
        <v>465</v>
      </c>
      <c r="B474" s="102" t="s">
        <v>1780</v>
      </c>
      <c r="C474" s="102" t="s">
        <v>5895</v>
      </c>
      <c r="D474" s="195" t="s">
        <v>6290</v>
      </c>
      <c r="E474" s="1186" t="s">
        <v>562</v>
      </c>
      <c r="F474" s="214" t="s">
        <v>1042</v>
      </c>
      <c r="G474" s="1854">
        <v>6</v>
      </c>
      <c r="H474" s="214">
        <v>1.96</v>
      </c>
      <c r="I474" s="102">
        <v>1</v>
      </c>
      <c r="J474" s="195">
        <v>163072</v>
      </c>
      <c r="K474" s="195">
        <v>8000</v>
      </c>
      <c r="L474" s="195"/>
      <c r="M474" s="214">
        <f t="shared" si="47"/>
        <v>171072</v>
      </c>
      <c r="N474" s="214">
        <v>1.9</v>
      </c>
      <c r="O474" s="102">
        <v>1</v>
      </c>
      <c r="P474" s="195">
        <v>158080</v>
      </c>
      <c r="Q474" s="195">
        <v>8000</v>
      </c>
      <c r="R474" s="195"/>
      <c r="S474" s="214">
        <f t="shared" si="48"/>
        <v>166080</v>
      </c>
      <c r="T474" s="214">
        <f t="shared" si="53"/>
        <v>0</v>
      </c>
      <c r="U474" s="214">
        <f t="shared" si="53"/>
        <v>4992</v>
      </c>
      <c r="V474" s="214">
        <f t="shared" si="53"/>
        <v>0</v>
      </c>
      <c r="W474" s="214">
        <f t="shared" si="52"/>
        <v>0</v>
      </c>
      <c r="X474" s="214">
        <f t="shared" si="49"/>
        <v>4992</v>
      </c>
      <c r="Y474" s="1854">
        <v>7</v>
      </c>
      <c r="Z474" s="214">
        <v>1.96</v>
      </c>
      <c r="AA474" s="102">
        <v>1</v>
      </c>
      <c r="AB474" s="195">
        <v>163072</v>
      </c>
      <c r="AC474" s="195">
        <v>8000</v>
      </c>
      <c r="AD474" s="195"/>
      <c r="AE474" s="214">
        <f t="shared" si="50"/>
        <v>171072</v>
      </c>
      <c r="AF474" s="1854">
        <v>8</v>
      </c>
      <c r="AG474" s="214">
        <v>2.02</v>
      </c>
      <c r="AH474" s="102">
        <v>1</v>
      </c>
      <c r="AI474" s="195">
        <v>168064</v>
      </c>
      <c r="AJ474" s="195">
        <v>8000</v>
      </c>
      <c r="AK474" s="195"/>
      <c r="AL474" s="214">
        <f t="shared" si="51"/>
        <v>176064</v>
      </c>
    </row>
    <row r="475" spans="1:38" s="5" customFormat="1">
      <c r="A475" s="195">
        <v>466</v>
      </c>
      <c r="B475" s="102" t="s">
        <v>7977</v>
      </c>
      <c r="C475" s="102" t="s">
        <v>5895</v>
      </c>
      <c r="D475" s="195" t="s">
        <v>6296</v>
      </c>
      <c r="E475" s="1186" t="s">
        <v>562</v>
      </c>
      <c r="F475" s="214" t="s">
        <v>1042</v>
      </c>
      <c r="G475" s="1854">
        <v>2</v>
      </c>
      <c r="H475" s="214">
        <v>1.79</v>
      </c>
      <c r="I475" s="102">
        <v>1</v>
      </c>
      <c r="J475" s="195">
        <v>148928</v>
      </c>
      <c r="K475" s="195">
        <v>0</v>
      </c>
      <c r="L475" s="195"/>
      <c r="M475" s="214">
        <f t="shared" si="47"/>
        <v>148928</v>
      </c>
      <c r="N475" s="214">
        <v>1.73</v>
      </c>
      <c r="O475" s="102">
        <v>1</v>
      </c>
      <c r="P475" s="195">
        <v>143936</v>
      </c>
      <c r="Q475" s="195"/>
      <c r="R475" s="195"/>
      <c r="S475" s="214">
        <f t="shared" si="48"/>
        <v>143936</v>
      </c>
      <c r="T475" s="214">
        <f t="shared" si="53"/>
        <v>0</v>
      </c>
      <c r="U475" s="214">
        <f t="shared" si="53"/>
        <v>4992</v>
      </c>
      <c r="V475" s="214">
        <f t="shared" si="53"/>
        <v>0</v>
      </c>
      <c r="W475" s="214">
        <f t="shared" si="52"/>
        <v>0</v>
      </c>
      <c r="X475" s="214">
        <f t="shared" si="49"/>
        <v>4992</v>
      </c>
      <c r="Y475" s="1854">
        <v>3</v>
      </c>
      <c r="Z475" s="214">
        <v>1.84</v>
      </c>
      <c r="AA475" s="102">
        <v>1</v>
      </c>
      <c r="AB475" s="195">
        <v>153088</v>
      </c>
      <c r="AC475" s="195">
        <v>0</v>
      </c>
      <c r="AD475" s="195"/>
      <c r="AE475" s="214">
        <f t="shared" si="50"/>
        <v>153088</v>
      </c>
      <c r="AF475" s="1854">
        <v>4</v>
      </c>
      <c r="AG475" s="214">
        <v>1.9</v>
      </c>
      <c r="AH475" s="102">
        <v>1</v>
      </c>
      <c r="AI475" s="195">
        <v>158080</v>
      </c>
      <c r="AJ475" s="195">
        <v>0</v>
      </c>
      <c r="AK475" s="195"/>
      <c r="AL475" s="214">
        <f t="shared" si="51"/>
        <v>158080</v>
      </c>
    </row>
    <row r="476" spans="1:38" s="5" customFormat="1">
      <c r="A476" s="195">
        <v>467</v>
      </c>
      <c r="B476" s="102" t="s">
        <v>1778</v>
      </c>
      <c r="C476" s="102" t="s">
        <v>5895</v>
      </c>
      <c r="D476" s="195" t="s">
        <v>5807</v>
      </c>
      <c r="E476" s="1186" t="s">
        <v>562</v>
      </c>
      <c r="F476" s="214" t="s">
        <v>1042</v>
      </c>
      <c r="G476" s="1854">
        <v>6</v>
      </c>
      <c r="H476" s="214">
        <v>1.96</v>
      </c>
      <c r="I476" s="102">
        <v>1</v>
      </c>
      <c r="J476" s="195">
        <v>163072</v>
      </c>
      <c r="K476" s="195">
        <v>0</v>
      </c>
      <c r="L476" s="195"/>
      <c r="M476" s="214">
        <f t="shared" si="47"/>
        <v>163072</v>
      </c>
      <c r="N476" s="214">
        <v>1.9</v>
      </c>
      <c r="O476" s="102">
        <v>1</v>
      </c>
      <c r="P476" s="195">
        <v>158080</v>
      </c>
      <c r="Q476" s="195"/>
      <c r="R476" s="195"/>
      <c r="S476" s="214">
        <f t="shared" si="48"/>
        <v>158080</v>
      </c>
      <c r="T476" s="214">
        <f t="shared" si="53"/>
        <v>0</v>
      </c>
      <c r="U476" s="214">
        <f t="shared" si="53"/>
        <v>4992</v>
      </c>
      <c r="V476" s="214">
        <f t="shared" si="53"/>
        <v>0</v>
      </c>
      <c r="W476" s="214">
        <f t="shared" si="52"/>
        <v>0</v>
      </c>
      <c r="X476" s="214">
        <f t="shared" si="49"/>
        <v>4992</v>
      </c>
      <c r="Y476" s="1854">
        <v>7</v>
      </c>
      <c r="Z476" s="214">
        <v>1.96</v>
      </c>
      <c r="AA476" s="102">
        <v>1</v>
      </c>
      <c r="AB476" s="195">
        <v>163072</v>
      </c>
      <c r="AC476" s="195">
        <v>0</v>
      </c>
      <c r="AD476" s="195"/>
      <c r="AE476" s="214">
        <f t="shared" si="50"/>
        <v>163072</v>
      </c>
      <c r="AF476" s="1854">
        <v>8</v>
      </c>
      <c r="AG476" s="214">
        <v>2.02</v>
      </c>
      <c r="AH476" s="102">
        <v>1</v>
      </c>
      <c r="AI476" s="195">
        <v>168064</v>
      </c>
      <c r="AJ476" s="195">
        <v>0</v>
      </c>
      <c r="AK476" s="195"/>
      <c r="AL476" s="214">
        <f t="shared" si="51"/>
        <v>168064</v>
      </c>
    </row>
    <row r="477" spans="1:38" s="5" customFormat="1">
      <c r="A477" s="195">
        <v>468</v>
      </c>
      <c r="B477" s="102" t="s">
        <v>7978</v>
      </c>
      <c r="C477" s="102" t="s">
        <v>5895</v>
      </c>
      <c r="D477" s="195" t="s">
        <v>6315</v>
      </c>
      <c r="E477" s="1186" t="s">
        <v>562</v>
      </c>
      <c r="F477" s="214" t="s">
        <v>1042</v>
      </c>
      <c r="G477" s="1854">
        <v>2</v>
      </c>
      <c r="H477" s="214">
        <v>1.79</v>
      </c>
      <c r="I477" s="102">
        <v>1</v>
      </c>
      <c r="J477" s="195">
        <v>148928</v>
      </c>
      <c r="K477" s="195">
        <v>0</v>
      </c>
      <c r="L477" s="195"/>
      <c r="M477" s="214">
        <f t="shared" si="47"/>
        <v>148928</v>
      </c>
      <c r="N477" s="214">
        <v>1.73</v>
      </c>
      <c r="O477" s="102">
        <v>1</v>
      </c>
      <c r="P477" s="195">
        <v>143936</v>
      </c>
      <c r="Q477" s="195"/>
      <c r="R477" s="195"/>
      <c r="S477" s="214">
        <f t="shared" si="48"/>
        <v>143936</v>
      </c>
      <c r="T477" s="214">
        <f t="shared" si="53"/>
        <v>0</v>
      </c>
      <c r="U477" s="214">
        <f t="shared" si="53"/>
        <v>4992</v>
      </c>
      <c r="V477" s="214">
        <f t="shared" si="53"/>
        <v>0</v>
      </c>
      <c r="W477" s="214">
        <f t="shared" si="52"/>
        <v>0</v>
      </c>
      <c r="X477" s="214">
        <f t="shared" si="49"/>
        <v>4992</v>
      </c>
      <c r="Y477" s="1854">
        <v>3</v>
      </c>
      <c r="Z477" s="214">
        <v>1.84</v>
      </c>
      <c r="AA477" s="102">
        <v>1</v>
      </c>
      <c r="AB477" s="195">
        <v>153088</v>
      </c>
      <c r="AC477" s="195">
        <v>0</v>
      </c>
      <c r="AD477" s="195"/>
      <c r="AE477" s="214">
        <f t="shared" si="50"/>
        <v>153088</v>
      </c>
      <c r="AF477" s="1854">
        <v>4</v>
      </c>
      <c r="AG477" s="214">
        <v>1.9</v>
      </c>
      <c r="AH477" s="102">
        <v>1</v>
      </c>
      <c r="AI477" s="195">
        <v>158080</v>
      </c>
      <c r="AJ477" s="195">
        <v>0</v>
      </c>
      <c r="AK477" s="195"/>
      <c r="AL477" s="214">
        <f t="shared" si="51"/>
        <v>158080</v>
      </c>
    </row>
    <row r="478" spans="1:38" s="5" customFormat="1">
      <c r="A478" s="195">
        <v>469</v>
      </c>
      <c r="B478" s="102" t="s">
        <v>7979</v>
      </c>
      <c r="C478" s="102" t="s">
        <v>5895</v>
      </c>
      <c r="D478" s="195" t="s">
        <v>6296</v>
      </c>
      <c r="E478" s="1186" t="s">
        <v>562</v>
      </c>
      <c r="F478" s="214" t="s">
        <v>1042</v>
      </c>
      <c r="G478" s="1854">
        <v>2</v>
      </c>
      <c r="H478" s="214">
        <v>1.79</v>
      </c>
      <c r="I478" s="102">
        <v>1</v>
      </c>
      <c r="J478" s="195">
        <v>148928</v>
      </c>
      <c r="K478" s="195">
        <v>0</v>
      </c>
      <c r="L478" s="195"/>
      <c r="M478" s="214">
        <f t="shared" si="47"/>
        <v>148928</v>
      </c>
      <c r="N478" s="214">
        <v>1.73</v>
      </c>
      <c r="O478" s="102">
        <v>1</v>
      </c>
      <c r="P478" s="195">
        <v>143936</v>
      </c>
      <c r="Q478" s="195"/>
      <c r="R478" s="195"/>
      <c r="S478" s="214">
        <f t="shared" si="48"/>
        <v>143936</v>
      </c>
      <c r="T478" s="214">
        <f t="shared" si="53"/>
        <v>0</v>
      </c>
      <c r="U478" s="214">
        <f t="shared" si="53"/>
        <v>4992</v>
      </c>
      <c r="V478" s="214">
        <f t="shared" si="53"/>
        <v>0</v>
      </c>
      <c r="W478" s="214">
        <f t="shared" si="52"/>
        <v>0</v>
      </c>
      <c r="X478" s="214">
        <f t="shared" si="49"/>
        <v>4992</v>
      </c>
      <c r="Y478" s="1854">
        <v>3</v>
      </c>
      <c r="Z478" s="214">
        <v>1.84</v>
      </c>
      <c r="AA478" s="102">
        <v>1</v>
      </c>
      <c r="AB478" s="195">
        <v>153088</v>
      </c>
      <c r="AC478" s="195">
        <v>0</v>
      </c>
      <c r="AD478" s="195"/>
      <c r="AE478" s="214">
        <f t="shared" si="50"/>
        <v>153088</v>
      </c>
      <c r="AF478" s="1854">
        <v>4</v>
      </c>
      <c r="AG478" s="214">
        <v>1.9</v>
      </c>
      <c r="AH478" s="102">
        <v>1</v>
      </c>
      <c r="AI478" s="195">
        <v>158080</v>
      </c>
      <c r="AJ478" s="195">
        <v>0</v>
      </c>
      <c r="AK478" s="195"/>
      <c r="AL478" s="214">
        <f t="shared" si="51"/>
        <v>158080</v>
      </c>
    </row>
    <row r="479" spans="1:38" s="5" customFormat="1" ht="94.5">
      <c r="A479" s="195">
        <v>470</v>
      </c>
      <c r="B479" s="102" t="s">
        <v>1677</v>
      </c>
      <c r="C479" s="102" t="s">
        <v>5895</v>
      </c>
      <c r="D479" s="195" t="s">
        <v>6299</v>
      </c>
      <c r="E479" s="1186" t="s">
        <v>5058</v>
      </c>
      <c r="F479" s="214" t="s">
        <v>1036</v>
      </c>
      <c r="G479" s="1854">
        <v>6</v>
      </c>
      <c r="H479" s="214">
        <v>4.55</v>
      </c>
      <c r="I479" s="102">
        <v>1</v>
      </c>
      <c r="J479" s="195">
        <v>378560</v>
      </c>
      <c r="K479" s="195">
        <v>0</v>
      </c>
      <c r="L479" s="195"/>
      <c r="M479" s="214">
        <f t="shared" si="47"/>
        <v>378560</v>
      </c>
      <c r="N479" s="214">
        <v>4.41</v>
      </c>
      <c r="O479" s="102">
        <v>1</v>
      </c>
      <c r="P479" s="195">
        <v>366912</v>
      </c>
      <c r="Q479" s="195">
        <v>0</v>
      </c>
      <c r="R479" s="195"/>
      <c r="S479" s="214">
        <f t="shared" si="48"/>
        <v>366912</v>
      </c>
      <c r="T479" s="214">
        <f t="shared" si="53"/>
        <v>0</v>
      </c>
      <c r="U479" s="214">
        <f t="shared" si="53"/>
        <v>11648</v>
      </c>
      <c r="V479" s="214">
        <f t="shared" si="53"/>
        <v>0</v>
      </c>
      <c r="W479" s="214">
        <f t="shared" si="52"/>
        <v>0</v>
      </c>
      <c r="X479" s="214">
        <f t="shared" si="49"/>
        <v>11648</v>
      </c>
      <c r="Y479" s="1854">
        <v>7</v>
      </c>
      <c r="Z479" s="214">
        <v>4.55</v>
      </c>
      <c r="AA479" s="102">
        <v>1</v>
      </c>
      <c r="AB479" s="195">
        <v>378560</v>
      </c>
      <c r="AC479" s="195">
        <v>0</v>
      </c>
      <c r="AD479" s="195"/>
      <c r="AE479" s="214">
        <f t="shared" si="50"/>
        <v>378560</v>
      </c>
      <c r="AF479" s="1854">
        <v>8</v>
      </c>
      <c r="AG479" s="214">
        <v>4.7</v>
      </c>
      <c r="AH479" s="102">
        <v>1</v>
      </c>
      <c r="AI479" s="195">
        <v>391040</v>
      </c>
      <c r="AJ479" s="195">
        <v>0</v>
      </c>
      <c r="AK479" s="195"/>
      <c r="AL479" s="214">
        <f t="shared" si="51"/>
        <v>391040</v>
      </c>
    </row>
    <row r="480" spans="1:38" s="5" customFormat="1" ht="54">
      <c r="A480" s="195">
        <v>471</v>
      </c>
      <c r="B480" s="102" t="s">
        <v>5059</v>
      </c>
      <c r="C480" s="102" t="s">
        <v>5895</v>
      </c>
      <c r="D480" s="195" t="s">
        <v>6309</v>
      </c>
      <c r="E480" s="1186" t="s">
        <v>1680</v>
      </c>
      <c r="F480" s="214" t="s">
        <v>1168</v>
      </c>
      <c r="G480" s="1854">
        <v>4</v>
      </c>
      <c r="H480" s="214">
        <v>3.02</v>
      </c>
      <c r="I480" s="102">
        <v>1</v>
      </c>
      <c r="J480" s="195">
        <v>251264</v>
      </c>
      <c r="K480" s="195">
        <v>0</v>
      </c>
      <c r="L480" s="195"/>
      <c r="M480" s="214">
        <f t="shared" si="47"/>
        <v>251264</v>
      </c>
      <c r="N480" s="214">
        <v>2.92</v>
      </c>
      <c r="O480" s="102">
        <v>1</v>
      </c>
      <c r="P480" s="195">
        <v>242944</v>
      </c>
      <c r="Q480" s="195">
        <v>0</v>
      </c>
      <c r="R480" s="195"/>
      <c r="S480" s="214">
        <f t="shared" si="48"/>
        <v>242944</v>
      </c>
      <c r="T480" s="214">
        <f t="shared" si="53"/>
        <v>0</v>
      </c>
      <c r="U480" s="214">
        <f t="shared" si="53"/>
        <v>8320</v>
      </c>
      <c r="V480" s="214">
        <f t="shared" si="53"/>
        <v>0</v>
      </c>
      <c r="W480" s="214">
        <f t="shared" si="52"/>
        <v>0</v>
      </c>
      <c r="X480" s="214">
        <f t="shared" si="49"/>
        <v>8320</v>
      </c>
      <c r="Y480" s="1854">
        <v>5</v>
      </c>
      <c r="Z480" s="214">
        <v>3.02</v>
      </c>
      <c r="AA480" s="102">
        <v>1</v>
      </c>
      <c r="AB480" s="195">
        <v>251264</v>
      </c>
      <c r="AC480" s="195">
        <v>0</v>
      </c>
      <c r="AD480" s="195"/>
      <c r="AE480" s="214">
        <f t="shared" si="50"/>
        <v>251264</v>
      </c>
      <c r="AF480" s="1854">
        <v>6</v>
      </c>
      <c r="AG480" s="214">
        <v>3.11</v>
      </c>
      <c r="AH480" s="102">
        <v>1</v>
      </c>
      <c r="AI480" s="195">
        <v>258752</v>
      </c>
      <c r="AJ480" s="195">
        <v>0</v>
      </c>
      <c r="AK480" s="195"/>
      <c r="AL480" s="214">
        <f t="shared" si="51"/>
        <v>258752</v>
      </c>
    </row>
    <row r="481" spans="1:38" s="5" customFormat="1" ht="54">
      <c r="A481" s="195">
        <v>472</v>
      </c>
      <c r="B481" s="102" t="s">
        <v>1782</v>
      </c>
      <c r="C481" s="102" t="s">
        <v>5895</v>
      </c>
      <c r="D481" s="195" t="s">
        <v>6374</v>
      </c>
      <c r="E481" s="1186" t="s">
        <v>1737</v>
      </c>
      <c r="F481" s="214" t="s">
        <v>1183</v>
      </c>
      <c r="G481" s="1854">
        <v>6</v>
      </c>
      <c r="H481" s="214">
        <v>2.66</v>
      </c>
      <c r="I481" s="102">
        <v>1</v>
      </c>
      <c r="J481" s="195">
        <v>221312</v>
      </c>
      <c r="K481" s="195">
        <v>0</v>
      </c>
      <c r="L481" s="195"/>
      <c r="M481" s="214">
        <f t="shared" si="47"/>
        <v>221312</v>
      </c>
      <c r="N481" s="214">
        <v>2.58</v>
      </c>
      <c r="O481" s="102">
        <v>1</v>
      </c>
      <c r="P481" s="195">
        <v>214656</v>
      </c>
      <c r="Q481" s="195">
        <v>0</v>
      </c>
      <c r="R481" s="195"/>
      <c r="S481" s="214">
        <f t="shared" si="48"/>
        <v>214656</v>
      </c>
      <c r="T481" s="214">
        <f t="shared" si="53"/>
        <v>0</v>
      </c>
      <c r="U481" s="214">
        <f t="shared" si="53"/>
        <v>6656</v>
      </c>
      <c r="V481" s="214">
        <f t="shared" si="53"/>
        <v>0</v>
      </c>
      <c r="W481" s="214">
        <f t="shared" si="52"/>
        <v>0</v>
      </c>
      <c r="X481" s="214">
        <f t="shared" si="49"/>
        <v>6656</v>
      </c>
      <c r="Y481" s="1854">
        <v>7</v>
      </c>
      <c r="Z481" s="214">
        <v>2.66</v>
      </c>
      <c r="AA481" s="102">
        <v>1</v>
      </c>
      <c r="AB481" s="195">
        <v>221312</v>
      </c>
      <c r="AC481" s="195">
        <v>0</v>
      </c>
      <c r="AD481" s="195"/>
      <c r="AE481" s="214">
        <f t="shared" si="50"/>
        <v>221312</v>
      </c>
      <c r="AF481" s="1854">
        <v>8</v>
      </c>
      <c r="AG481" s="214">
        <v>2.75</v>
      </c>
      <c r="AH481" s="102">
        <v>1</v>
      </c>
      <c r="AI481" s="195">
        <v>228800</v>
      </c>
      <c r="AJ481" s="195">
        <v>0</v>
      </c>
      <c r="AK481" s="195"/>
      <c r="AL481" s="214">
        <f t="shared" si="51"/>
        <v>228800</v>
      </c>
    </row>
    <row r="482" spans="1:38" s="5" customFormat="1" ht="54">
      <c r="A482" s="195">
        <v>473</v>
      </c>
      <c r="B482" s="102" t="s">
        <v>1783</v>
      </c>
      <c r="C482" s="102" t="s">
        <v>5895</v>
      </c>
      <c r="D482" s="195" t="s">
        <v>6329</v>
      </c>
      <c r="E482" s="1186" t="s">
        <v>1737</v>
      </c>
      <c r="F482" s="214" t="s">
        <v>1183</v>
      </c>
      <c r="G482" s="1854">
        <v>12</v>
      </c>
      <c r="H482" s="214">
        <v>2.83</v>
      </c>
      <c r="I482" s="102">
        <v>1</v>
      </c>
      <c r="J482" s="195">
        <v>235456</v>
      </c>
      <c r="K482" s="195">
        <v>0</v>
      </c>
      <c r="L482" s="195"/>
      <c r="M482" s="214">
        <f t="shared" si="47"/>
        <v>235456</v>
      </c>
      <c r="N482" s="214">
        <v>2.83</v>
      </c>
      <c r="O482" s="102">
        <v>1</v>
      </c>
      <c r="P482" s="195">
        <v>235456</v>
      </c>
      <c r="Q482" s="195">
        <v>0</v>
      </c>
      <c r="R482" s="195"/>
      <c r="S482" s="214">
        <f t="shared" si="48"/>
        <v>235456</v>
      </c>
      <c r="T482" s="214">
        <f t="shared" si="53"/>
        <v>0</v>
      </c>
      <c r="U482" s="214">
        <f t="shared" si="53"/>
        <v>0</v>
      </c>
      <c r="V482" s="214">
        <f t="shared" si="53"/>
        <v>0</v>
      </c>
      <c r="W482" s="214">
        <f t="shared" si="52"/>
        <v>0</v>
      </c>
      <c r="X482" s="214">
        <f t="shared" si="49"/>
        <v>0</v>
      </c>
      <c r="Y482" s="1854">
        <v>13</v>
      </c>
      <c r="Z482" s="214">
        <v>2.92</v>
      </c>
      <c r="AA482" s="102">
        <v>1</v>
      </c>
      <c r="AB482" s="195">
        <v>242944</v>
      </c>
      <c r="AC482" s="195">
        <v>0</v>
      </c>
      <c r="AD482" s="195"/>
      <c r="AE482" s="214">
        <f t="shared" si="50"/>
        <v>242944</v>
      </c>
      <c r="AF482" s="1854">
        <v>14</v>
      </c>
      <c r="AG482" s="214">
        <v>2.92</v>
      </c>
      <c r="AH482" s="102">
        <v>1</v>
      </c>
      <c r="AI482" s="195">
        <v>242944</v>
      </c>
      <c r="AJ482" s="195">
        <v>0</v>
      </c>
      <c r="AK482" s="195"/>
      <c r="AL482" s="214">
        <f t="shared" si="51"/>
        <v>242944</v>
      </c>
    </row>
    <row r="483" spans="1:38" s="5" customFormat="1" ht="54">
      <c r="A483" s="195">
        <v>474</v>
      </c>
      <c r="B483" s="102" t="s">
        <v>5060</v>
      </c>
      <c r="C483" s="102" t="s">
        <v>5895</v>
      </c>
      <c r="D483" s="195" t="s">
        <v>6303</v>
      </c>
      <c r="E483" s="1186" t="s">
        <v>1737</v>
      </c>
      <c r="F483" s="214" t="s">
        <v>1183</v>
      </c>
      <c r="G483" s="1854">
        <v>4</v>
      </c>
      <c r="H483" s="214">
        <v>2.58</v>
      </c>
      <c r="I483" s="102">
        <v>1</v>
      </c>
      <c r="J483" s="195">
        <v>214656</v>
      </c>
      <c r="K483" s="195">
        <v>0</v>
      </c>
      <c r="L483" s="195"/>
      <c r="M483" s="214">
        <f t="shared" si="47"/>
        <v>214656</v>
      </c>
      <c r="N483" s="214">
        <v>2.5</v>
      </c>
      <c r="O483" s="102">
        <v>1</v>
      </c>
      <c r="P483" s="195">
        <v>208000</v>
      </c>
      <c r="Q483" s="195">
        <v>0</v>
      </c>
      <c r="R483" s="195"/>
      <c r="S483" s="214">
        <f t="shared" si="48"/>
        <v>208000</v>
      </c>
      <c r="T483" s="214">
        <f t="shared" si="53"/>
        <v>0</v>
      </c>
      <c r="U483" s="214">
        <f t="shared" si="53"/>
        <v>6656</v>
      </c>
      <c r="V483" s="214">
        <f t="shared" si="53"/>
        <v>0</v>
      </c>
      <c r="W483" s="214">
        <f t="shared" si="52"/>
        <v>0</v>
      </c>
      <c r="X483" s="214">
        <f t="shared" si="49"/>
        <v>6656</v>
      </c>
      <c r="Y483" s="1854">
        <v>5</v>
      </c>
      <c r="Z483" s="214">
        <v>2.58</v>
      </c>
      <c r="AA483" s="102">
        <v>1</v>
      </c>
      <c r="AB483" s="195">
        <v>214656</v>
      </c>
      <c r="AC483" s="195">
        <v>0</v>
      </c>
      <c r="AD483" s="195"/>
      <c r="AE483" s="214">
        <f t="shared" si="50"/>
        <v>214656</v>
      </c>
      <c r="AF483" s="1854">
        <v>6</v>
      </c>
      <c r="AG483" s="214">
        <v>2.66</v>
      </c>
      <c r="AH483" s="102">
        <v>1</v>
      </c>
      <c r="AI483" s="195">
        <v>221312</v>
      </c>
      <c r="AJ483" s="195">
        <v>0</v>
      </c>
      <c r="AK483" s="195"/>
      <c r="AL483" s="214">
        <f t="shared" si="51"/>
        <v>221312</v>
      </c>
    </row>
    <row r="484" spans="1:38" s="5" customFormat="1">
      <c r="A484" s="195">
        <v>475</v>
      </c>
      <c r="B484" s="102" t="s">
        <v>5061</v>
      </c>
      <c r="C484" s="102" t="s">
        <v>5895</v>
      </c>
      <c r="D484" s="195" t="s">
        <v>6297</v>
      </c>
      <c r="E484" s="1186" t="s">
        <v>1671</v>
      </c>
      <c r="F484" s="214" t="s">
        <v>7916</v>
      </c>
      <c r="G484" s="1854">
        <v>4</v>
      </c>
      <c r="H484" s="214">
        <v>2.21</v>
      </c>
      <c r="I484" s="102">
        <v>1</v>
      </c>
      <c r="J484" s="195">
        <v>183872</v>
      </c>
      <c r="K484" s="195">
        <v>0</v>
      </c>
      <c r="L484" s="195"/>
      <c r="M484" s="214">
        <f t="shared" si="47"/>
        <v>183872</v>
      </c>
      <c r="N484" s="214">
        <v>2.15</v>
      </c>
      <c r="O484" s="102">
        <v>1</v>
      </c>
      <c r="P484" s="195">
        <v>178880</v>
      </c>
      <c r="Q484" s="195">
        <v>0</v>
      </c>
      <c r="R484" s="195"/>
      <c r="S484" s="214">
        <f t="shared" si="48"/>
        <v>178880</v>
      </c>
      <c r="T484" s="214">
        <f t="shared" si="53"/>
        <v>0</v>
      </c>
      <c r="U484" s="214">
        <f t="shared" si="53"/>
        <v>4992</v>
      </c>
      <c r="V484" s="214">
        <f t="shared" si="53"/>
        <v>0</v>
      </c>
      <c r="W484" s="214">
        <f t="shared" si="52"/>
        <v>0</v>
      </c>
      <c r="X484" s="214">
        <f t="shared" si="49"/>
        <v>4992</v>
      </c>
      <c r="Y484" s="1854">
        <v>5</v>
      </c>
      <c r="Z484" s="214">
        <v>2.21</v>
      </c>
      <c r="AA484" s="102">
        <v>1</v>
      </c>
      <c r="AB484" s="195">
        <v>183872</v>
      </c>
      <c r="AC484" s="195">
        <v>0</v>
      </c>
      <c r="AD484" s="195"/>
      <c r="AE484" s="214">
        <f t="shared" si="50"/>
        <v>183872</v>
      </c>
      <c r="AF484" s="1854">
        <v>6</v>
      </c>
      <c r="AG484" s="214">
        <v>2.2799999999999998</v>
      </c>
      <c r="AH484" s="102">
        <v>1</v>
      </c>
      <c r="AI484" s="195">
        <v>189695.99999999997</v>
      </c>
      <c r="AJ484" s="195">
        <v>0</v>
      </c>
      <c r="AK484" s="195"/>
      <c r="AL484" s="214">
        <f t="shared" si="51"/>
        <v>189695.99999999997</v>
      </c>
    </row>
    <row r="485" spans="1:38" s="5" customFormat="1">
      <c r="A485" s="195">
        <v>476</v>
      </c>
      <c r="B485" s="102" t="s">
        <v>5062</v>
      </c>
      <c r="C485" s="102" t="s">
        <v>5895</v>
      </c>
      <c r="D485" s="195" t="s">
        <v>6305</v>
      </c>
      <c r="E485" s="1186" t="s">
        <v>1671</v>
      </c>
      <c r="F485" s="214" t="s">
        <v>7916</v>
      </c>
      <c r="G485" s="1854">
        <v>6</v>
      </c>
      <c r="H485" s="214">
        <v>2.2799999999999998</v>
      </c>
      <c r="I485" s="102">
        <v>1</v>
      </c>
      <c r="J485" s="195">
        <v>189695.99999999997</v>
      </c>
      <c r="K485" s="195">
        <v>0</v>
      </c>
      <c r="L485" s="195"/>
      <c r="M485" s="214">
        <f t="shared" si="47"/>
        <v>189695.99999999997</v>
      </c>
      <c r="N485" s="214">
        <v>2.21</v>
      </c>
      <c r="O485" s="102">
        <v>1</v>
      </c>
      <c r="P485" s="195">
        <v>183872</v>
      </c>
      <c r="Q485" s="195">
        <v>0</v>
      </c>
      <c r="R485" s="195"/>
      <c r="S485" s="214">
        <f t="shared" si="48"/>
        <v>183872</v>
      </c>
      <c r="T485" s="214">
        <f t="shared" si="53"/>
        <v>0</v>
      </c>
      <c r="U485" s="214">
        <f t="shared" si="53"/>
        <v>5823.9999999999709</v>
      </c>
      <c r="V485" s="214">
        <f t="shared" si="53"/>
        <v>0</v>
      </c>
      <c r="W485" s="214">
        <f t="shared" si="52"/>
        <v>0</v>
      </c>
      <c r="X485" s="214">
        <f t="shared" si="49"/>
        <v>5823.9999999999709</v>
      </c>
      <c r="Y485" s="1854">
        <v>7</v>
      </c>
      <c r="Z485" s="214">
        <v>2.2799999999999998</v>
      </c>
      <c r="AA485" s="102">
        <v>1</v>
      </c>
      <c r="AB485" s="195">
        <v>189695.99999999997</v>
      </c>
      <c r="AC485" s="195">
        <v>0</v>
      </c>
      <c r="AD485" s="195"/>
      <c r="AE485" s="214">
        <f t="shared" si="50"/>
        <v>189695.99999999997</v>
      </c>
      <c r="AF485" s="1854">
        <v>8</v>
      </c>
      <c r="AG485" s="214">
        <v>2.35</v>
      </c>
      <c r="AH485" s="102">
        <v>1</v>
      </c>
      <c r="AI485" s="195">
        <v>195520</v>
      </c>
      <c r="AJ485" s="195">
        <v>0</v>
      </c>
      <c r="AK485" s="195"/>
      <c r="AL485" s="214">
        <f t="shared" si="51"/>
        <v>195520</v>
      </c>
    </row>
    <row r="486" spans="1:38" s="5" customFormat="1">
      <c r="A486" s="195">
        <v>477</v>
      </c>
      <c r="B486" s="102" t="s">
        <v>1784</v>
      </c>
      <c r="C486" s="102" t="s">
        <v>5895</v>
      </c>
      <c r="D486" s="195" t="s">
        <v>6318</v>
      </c>
      <c r="E486" s="1186" t="s">
        <v>1671</v>
      </c>
      <c r="F486" s="214" t="s">
        <v>7916</v>
      </c>
      <c r="G486" s="1854">
        <v>6</v>
      </c>
      <c r="H486" s="214">
        <v>2.2799999999999998</v>
      </c>
      <c r="I486" s="102">
        <v>1</v>
      </c>
      <c r="J486" s="195">
        <v>189695.99999999997</v>
      </c>
      <c r="K486" s="195">
        <v>0</v>
      </c>
      <c r="L486" s="195"/>
      <c r="M486" s="214">
        <f t="shared" si="47"/>
        <v>189695.99999999997</v>
      </c>
      <c r="N486" s="214">
        <v>2.21</v>
      </c>
      <c r="O486" s="102">
        <v>1</v>
      </c>
      <c r="P486" s="195">
        <v>183872</v>
      </c>
      <c r="Q486" s="195">
        <v>0</v>
      </c>
      <c r="R486" s="195"/>
      <c r="S486" s="214">
        <f t="shared" si="48"/>
        <v>183872</v>
      </c>
      <c r="T486" s="214">
        <f t="shared" si="53"/>
        <v>0</v>
      </c>
      <c r="U486" s="214">
        <f t="shared" si="53"/>
        <v>5823.9999999999709</v>
      </c>
      <c r="V486" s="214">
        <f t="shared" si="53"/>
        <v>0</v>
      </c>
      <c r="W486" s="214">
        <f t="shared" si="52"/>
        <v>0</v>
      </c>
      <c r="X486" s="214">
        <f t="shared" si="49"/>
        <v>5823.9999999999709</v>
      </c>
      <c r="Y486" s="1854">
        <v>7</v>
      </c>
      <c r="Z486" s="214">
        <v>2.2799999999999998</v>
      </c>
      <c r="AA486" s="102">
        <v>1</v>
      </c>
      <c r="AB486" s="195">
        <v>189695.99999999997</v>
      </c>
      <c r="AC486" s="195">
        <v>0</v>
      </c>
      <c r="AD486" s="195"/>
      <c r="AE486" s="214">
        <f t="shared" si="50"/>
        <v>189695.99999999997</v>
      </c>
      <c r="AF486" s="1854">
        <v>8</v>
      </c>
      <c r="AG486" s="214">
        <v>2.35</v>
      </c>
      <c r="AH486" s="102">
        <v>1</v>
      </c>
      <c r="AI486" s="195">
        <v>195520</v>
      </c>
      <c r="AJ486" s="195">
        <v>0</v>
      </c>
      <c r="AK486" s="195"/>
      <c r="AL486" s="214">
        <f t="shared" si="51"/>
        <v>195520</v>
      </c>
    </row>
    <row r="487" spans="1:38" s="5" customFormat="1">
      <c r="A487" s="195">
        <v>478</v>
      </c>
      <c r="B487" s="102" t="s">
        <v>5063</v>
      </c>
      <c r="C487" s="102" t="s">
        <v>5895</v>
      </c>
      <c r="D487" s="195" t="s">
        <v>6309</v>
      </c>
      <c r="E487" s="1186" t="s">
        <v>1671</v>
      </c>
      <c r="F487" s="214" t="s">
        <v>7916</v>
      </c>
      <c r="G487" s="1854">
        <v>6</v>
      </c>
      <c r="H487" s="214">
        <v>2.2799999999999998</v>
      </c>
      <c r="I487" s="102">
        <v>1</v>
      </c>
      <c r="J487" s="195">
        <v>189695.99999999997</v>
      </c>
      <c r="K487" s="195">
        <v>0</v>
      </c>
      <c r="L487" s="195"/>
      <c r="M487" s="214">
        <f t="shared" si="47"/>
        <v>189695.99999999997</v>
      </c>
      <c r="N487" s="214">
        <v>2.21</v>
      </c>
      <c r="O487" s="102">
        <v>1</v>
      </c>
      <c r="P487" s="195">
        <v>183872</v>
      </c>
      <c r="Q487" s="195">
        <v>0</v>
      </c>
      <c r="R487" s="195"/>
      <c r="S487" s="214">
        <f t="shared" si="48"/>
        <v>183872</v>
      </c>
      <c r="T487" s="214">
        <f t="shared" si="53"/>
        <v>0</v>
      </c>
      <c r="U487" s="214">
        <f t="shared" si="53"/>
        <v>5823.9999999999709</v>
      </c>
      <c r="V487" s="214">
        <f t="shared" si="53"/>
        <v>0</v>
      </c>
      <c r="W487" s="214">
        <f t="shared" si="52"/>
        <v>0</v>
      </c>
      <c r="X487" s="214">
        <f t="shared" si="49"/>
        <v>5823.9999999999709</v>
      </c>
      <c r="Y487" s="1854">
        <v>7</v>
      </c>
      <c r="Z487" s="214">
        <v>2.2799999999999998</v>
      </c>
      <c r="AA487" s="102">
        <v>1</v>
      </c>
      <c r="AB487" s="195">
        <v>189695.99999999997</v>
      </c>
      <c r="AC487" s="195">
        <v>0</v>
      </c>
      <c r="AD487" s="195"/>
      <c r="AE487" s="214">
        <f t="shared" si="50"/>
        <v>189695.99999999997</v>
      </c>
      <c r="AF487" s="1854">
        <v>8</v>
      </c>
      <c r="AG487" s="214">
        <v>2.35</v>
      </c>
      <c r="AH487" s="102">
        <v>1</v>
      </c>
      <c r="AI487" s="195">
        <v>195520</v>
      </c>
      <c r="AJ487" s="195">
        <v>0</v>
      </c>
      <c r="AK487" s="195"/>
      <c r="AL487" s="214">
        <f t="shared" si="51"/>
        <v>195520</v>
      </c>
    </row>
    <row r="488" spans="1:38" s="5" customFormat="1">
      <c r="A488" s="195">
        <v>479</v>
      </c>
      <c r="B488" s="102" t="s">
        <v>5064</v>
      </c>
      <c r="C488" s="102" t="s">
        <v>5895</v>
      </c>
      <c r="D488" s="195" t="s">
        <v>6303</v>
      </c>
      <c r="E488" s="1186" t="s">
        <v>1671</v>
      </c>
      <c r="F488" s="214" t="s">
        <v>7916</v>
      </c>
      <c r="G488" s="1854">
        <v>6</v>
      </c>
      <c r="H488" s="214">
        <v>2.2799999999999998</v>
      </c>
      <c r="I488" s="102">
        <v>1</v>
      </c>
      <c r="J488" s="195">
        <v>189695.99999999997</v>
      </c>
      <c r="K488" s="195">
        <v>0</v>
      </c>
      <c r="L488" s="195"/>
      <c r="M488" s="214">
        <f t="shared" si="47"/>
        <v>189695.99999999997</v>
      </c>
      <c r="N488" s="214">
        <v>2.21</v>
      </c>
      <c r="O488" s="102">
        <v>1</v>
      </c>
      <c r="P488" s="195">
        <v>183872</v>
      </c>
      <c r="Q488" s="195">
        <v>0</v>
      </c>
      <c r="R488" s="195"/>
      <c r="S488" s="214">
        <f t="shared" si="48"/>
        <v>183872</v>
      </c>
      <c r="T488" s="214">
        <f t="shared" si="53"/>
        <v>0</v>
      </c>
      <c r="U488" s="214">
        <f t="shared" si="53"/>
        <v>5823.9999999999709</v>
      </c>
      <c r="V488" s="214">
        <f t="shared" si="53"/>
        <v>0</v>
      </c>
      <c r="W488" s="214">
        <f t="shared" si="52"/>
        <v>0</v>
      </c>
      <c r="X488" s="214">
        <f t="shared" si="49"/>
        <v>5823.9999999999709</v>
      </c>
      <c r="Y488" s="1854">
        <v>7</v>
      </c>
      <c r="Z488" s="214">
        <v>2.2799999999999998</v>
      </c>
      <c r="AA488" s="102">
        <v>1</v>
      </c>
      <c r="AB488" s="195">
        <v>189695.99999999997</v>
      </c>
      <c r="AC488" s="195">
        <v>0</v>
      </c>
      <c r="AD488" s="195"/>
      <c r="AE488" s="214">
        <f t="shared" si="50"/>
        <v>189695.99999999997</v>
      </c>
      <c r="AF488" s="1854">
        <v>8</v>
      </c>
      <c r="AG488" s="214">
        <v>2.35</v>
      </c>
      <c r="AH488" s="102">
        <v>1</v>
      </c>
      <c r="AI488" s="195">
        <v>195520</v>
      </c>
      <c r="AJ488" s="195">
        <v>0</v>
      </c>
      <c r="AK488" s="195"/>
      <c r="AL488" s="214">
        <f t="shared" si="51"/>
        <v>195520</v>
      </c>
    </row>
    <row r="489" spans="1:38" s="5" customFormat="1">
      <c r="A489" s="195">
        <v>480</v>
      </c>
      <c r="B489" s="102" t="s">
        <v>5065</v>
      </c>
      <c r="C489" s="102" t="s">
        <v>5895</v>
      </c>
      <c r="D489" s="195" t="s">
        <v>6305</v>
      </c>
      <c r="E489" s="1186" t="s">
        <v>1671</v>
      </c>
      <c r="F489" s="214" t="s">
        <v>7916</v>
      </c>
      <c r="G489" s="1854">
        <v>3</v>
      </c>
      <c r="H489" s="214">
        <v>2.15</v>
      </c>
      <c r="I489" s="102">
        <v>1</v>
      </c>
      <c r="J489" s="195">
        <v>178880</v>
      </c>
      <c r="K489" s="195">
        <v>0</v>
      </c>
      <c r="L489" s="195"/>
      <c r="M489" s="214">
        <f t="shared" si="47"/>
        <v>178880</v>
      </c>
      <c r="N489" s="214">
        <v>2.08</v>
      </c>
      <c r="O489" s="102">
        <v>1</v>
      </c>
      <c r="P489" s="195">
        <v>173056</v>
      </c>
      <c r="Q489" s="195">
        <v>0</v>
      </c>
      <c r="R489" s="195"/>
      <c r="S489" s="214">
        <f t="shared" si="48"/>
        <v>173056</v>
      </c>
      <c r="T489" s="214">
        <f t="shared" si="53"/>
        <v>0</v>
      </c>
      <c r="U489" s="214">
        <f t="shared" si="53"/>
        <v>5824</v>
      </c>
      <c r="V489" s="214">
        <f t="shared" si="53"/>
        <v>0</v>
      </c>
      <c r="W489" s="214">
        <f t="shared" si="52"/>
        <v>0</v>
      </c>
      <c r="X489" s="214">
        <f t="shared" si="49"/>
        <v>5824</v>
      </c>
      <c r="Y489" s="1854">
        <v>4</v>
      </c>
      <c r="Z489" s="214">
        <v>2.21</v>
      </c>
      <c r="AA489" s="102">
        <v>1</v>
      </c>
      <c r="AB489" s="195">
        <v>183872</v>
      </c>
      <c r="AC489" s="195">
        <v>0</v>
      </c>
      <c r="AD489" s="195"/>
      <c r="AE489" s="214">
        <f t="shared" si="50"/>
        <v>183872</v>
      </c>
      <c r="AF489" s="1854">
        <v>5</v>
      </c>
      <c r="AG489" s="214">
        <v>2.21</v>
      </c>
      <c r="AH489" s="102">
        <v>1</v>
      </c>
      <c r="AI489" s="195">
        <v>183872</v>
      </c>
      <c r="AJ489" s="195">
        <v>0</v>
      </c>
      <c r="AK489" s="195"/>
      <c r="AL489" s="214">
        <f t="shared" si="51"/>
        <v>183872</v>
      </c>
    </row>
    <row r="490" spans="1:38" s="5" customFormat="1">
      <c r="A490" s="195">
        <v>481</v>
      </c>
      <c r="B490" s="102" t="s">
        <v>1785</v>
      </c>
      <c r="C490" s="102" t="s">
        <v>5895</v>
      </c>
      <c r="D490" s="195" t="s">
        <v>6329</v>
      </c>
      <c r="E490" s="1186" t="s">
        <v>562</v>
      </c>
      <c r="F490" s="214" t="s">
        <v>1042</v>
      </c>
      <c r="G490" s="1854">
        <v>9</v>
      </c>
      <c r="H490" s="214">
        <v>2.02</v>
      </c>
      <c r="I490" s="102">
        <v>1</v>
      </c>
      <c r="J490" s="195">
        <v>168064</v>
      </c>
      <c r="K490" s="195">
        <v>0</v>
      </c>
      <c r="L490" s="195"/>
      <c r="M490" s="214">
        <f t="shared" si="47"/>
        <v>168064</v>
      </c>
      <c r="N490" s="214">
        <v>2.02</v>
      </c>
      <c r="O490" s="102">
        <v>1</v>
      </c>
      <c r="P490" s="195">
        <v>168064</v>
      </c>
      <c r="Q490" s="195">
        <v>0</v>
      </c>
      <c r="R490" s="195"/>
      <c r="S490" s="214">
        <f t="shared" si="48"/>
        <v>168064</v>
      </c>
      <c r="T490" s="214">
        <f t="shared" si="53"/>
        <v>0</v>
      </c>
      <c r="U490" s="214">
        <f t="shared" si="53"/>
        <v>0</v>
      </c>
      <c r="V490" s="214">
        <f t="shared" si="53"/>
        <v>0</v>
      </c>
      <c r="W490" s="214">
        <f t="shared" si="52"/>
        <v>0</v>
      </c>
      <c r="X490" s="214">
        <f t="shared" si="49"/>
        <v>0</v>
      </c>
      <c r="Y490" s="1854">
        <v>10</v>
      </c>
      <c r="Z490" s="214">
        <v>2.08</v>
      </c>
      <c r="AA490" s="102">
        <v>1</v>
      </c>
      <c r="AB490" s="195">
        <v>173056</v>
      </c>
      <c r="AC490" s="195">
        <v>0</v>
      </c>
      <c r="AD490" s="195"/>
      <c r="AE490" s="214">
        <f t="shared" si="50"/>
        <v>173056</v>
      </c>
      <c r="AF490" s="1854">
        <v>11</v>
      </c>
      <c r="AG490" s="214">
        <v>2.08</v>
      </c>
      <c r="AH490" s="102">
        <v>1</v>
      </c>
      <c r="AI490" s="195">
        <v>173056</v>
      </c>
      <c r="AJ490" s="195">
        <v>0</v>
      </c>
      <c r="AK490" s="195"/>
      <c r="AL490" s="214">
        <f t="shared" si="51"/>
        <v>173056</v>
      </c>
    </row>
    <row r="491" spans="1:38" s="5" customFormat="1">
      <c r="A491" s="195">
        <v>482</v>
      </c>
      <c r="B491" s="102" t="s">
        <v>1786</v>
      </c>
      <c r="C491" s="102" t="s">
        <v>5895</v>
      </c>
      <c r="D491" s="195" t="s">
        <v>6331</v>
      </c>
      <c r="E491" s="1186" t="s">
        <v>562</v>
      </c>
      <c r="F491" s="214" t="s">
        <v>1042</v>
      </c>
      <c r="G491" s="1854">
        <v>7</v>
      </c>
      <c r="H491" s="214">
        <v>1.96</v>
      </c>
      <c r="I491" s="102">
        <v>1</v>
      </c>
      <c r="J491" s="195">
        <v>163072</v>
      </c>
      <c r="K491" s="195">
        <v>0</v>
      </c>
      <c r="L491" s="195"/>
      <c r="M491" s="214">
        <f t="shared" si="47"/>
        <v>163072</v>
      </c>
      <c r="N491" s="214">
        <v>1.96</v>
      </c>
      <c r="O491" s="102">
        <v>1</v>
      </c>
      <c r="P491" s="195">
        <v>163072</v>
      </c>
      <c r="Q491" s="195">
        <v>0</v>
      </c>
      <c r="R491" s="195"/>
      <c r="S491" s="214">
        <f t="shared" si="48"/>
        <v>163072</v>
      </c>
      <c r="T491" s="214">
        <f t="shared" si="53"/>
        <v>0</v>
      </c>
      <c r="U491" s="214">
        <f t="shared" si="53"/>
        <v>0</v>
      </c>
      <c r="V491" s="214">
        <f t="shared" si="53"/>
        <v>0</v>
      </c>
      <c r="W491" s="214">
        <f t="shared" si="52"/>
        <v>0</v>
      </c>
      <c r="X491" s="214">
        <f t="shared" si="49"/>
        <v>0</v>
      </c>
      <c r="Y491" s="1854">
        <v>8</v>
      </c>
      <c r="Z491" s="214">
        <v>2.02</v>
      </c>
      <c r="AA491" s="102">
        <v>1</v>
      </c>
      <c r="AB491" s="195">
        <v>168064</v>
      </c>
      <c r="AC491" s="195">
        <v>0</v>
      </c>
      <c r="AD491" s="195"/>
      <c r="AE491" s="214">
        <f t="shared" si="50"/>
        <v>168064</v>
      </c>
      <c r="AF491" s="1854">
        <v>9</v>
      </c>
      <c r="AG491" s="214">
        <v>2.02</v>
      </c>
      <c r="AH491" s="102">
        <v>1</v>
      </c>
      <c r="AI491" s="195">
        <v>168064</v>
      </c>
      <c r="AJ491" s="195">
        <v>0</v>
      </c>
      <c r="AK491" s="195"/>
      <c r="AL491" s="214">
        <f t="shared" si="51"/>
        <v>168064</v>
      </c>
    </row>
    <row r="492" spans="1:38" s="5" customFormat="1">
      <c r="A492" s="195">
        <v>483</v>
      </c>
      <c r="B492" s="102" t="s">
        <v>5066</v>
      </c>
      <c r="C492" s="102" t="s">
        <v>5895</v>
      </c>
      <c r="D492" s="195" t="s">
        <v>6284</v>
      </c>
      <c r="E492" s="1186" t="s">
        <v>562</v>
      </c>
      <c r="F492" s="214" t="s">
        <v>1042</v>
      </c>
      <c r="G492" s="1854">
        <v>14</v>
      </c>
      <c r="H492" s="214">
        <v>2.14</v>
      </c>
      <c r="I492" s="102">
        <v>1</v>
      </c>
      <c r="J492" s="195">
        <v>178048</v>
      </c>
      <c r="K492" s="195">
        <v>0</v>
      </c>
      <c r="L492" s="195"/>
      <c r="M492" s="214">
        <f t="shared" si="47"/>
        <v>178048</v>
      </c>
      <c r="N492" s="214">
        <v>2.14</v>
      </c>
      <c r="O492" s="102">
        <v>1</v>
      </c>
      <c r="P492" s="195">
        <v>178048</v>
      </c>
      <c r="Q492" s="195">
        <v>0</v>
      </c>
      <c r="R492" s="195"/>
      <c r="S492" s="214">
        <f t="shared" si="48"/>
        <v>178048</v>
      </c>
      <c r="T492" s="214">
        <f t="shared" si="53"/>
        <v>0</v>
      </c>
      <c r="U492" s="214">
        <f t="shared" si="53"/>
        <v>0</v>
      </c>
      <c r="V492" s="214">
        <f t="shared" si="53"/>
        <v>0</v>
      </c>
      <c r="W492" s="214">
        <f t="shared" si="52"/>
        <v>0</v>
      </c>
      <c r="X492" s="214">
        <f t="shared" si="49"/>
        <v>0</v>
      </c>
      <c r="Y492" s="1854">
        <v>15</v>
      </c>
      <c r="Z492" s="214">
        <v>2.14</v>
      </c>
      <c r="AA492" s="102">
        <v>1</v>
      </c>
      <c r="AB492" s="195">
        <v>178048</v>
      </c>
      <c r="AC492" s="195">
        <v>0</v>
      </c>
      <c r="AD492" s="195"/>
      <c r="AE492" s="214">
        <f t="shared" si="50"/>
        <v>178048</v>
      </c>
      <c r="AF492" s="1854">
        <v>16</v>
      </c>
      <c r="AG492" s="214">
        <v>2.21</v>
      </c>
      <c r="AH492" s="102">
        <v>1</v>
      </c>
      <c r="AI492" s="195">
        <v>183872</v>
      </c>
      <c r="AJ492" s="195">
        <v>0</v>
      </c>
      <c r="AK492" s="195"/>
      <c r="AL492" s="214">
        <f t="shared" si="51"/>
        <v>183872</v>
      </c>
    </row>
    <row r="493" spans="1:38" s="5" customFormat="1">
      <c r="A493" s="195">
        <v>484</v>
      </c>
      <c r="B493" s="102" t="s">
        <v>5067</v>
      </c>
      <c r="C493" s="102" t="s">
        <v>5894</v>
      </c>
      <c r="D493" s="195" t="s">
        <v>6318</v>
      </c>
      <c r="E493" s="1186" t="s">
        <v>562</v>
      </c>
      <c r="F493" s="214" t="s">
        <v>1042</v>
      </c>
      <c r="G493" s="1854">
        <v>10</v>
      </c>
      <c r="H493" s="214">
        <v>2.08</v>
      </c>
      <c r="I493" s="102">
        <v>1</v>
      </c>
      <c r="J493" s="195">
        <v>173056</v>
      </c>
      <c r="K493" s="195">
        <v>0</v>
      </c>
      <c r="L493" s="195"/>
      <c r="M493" s="214">
        <f t="shared" si="47"/>
        <v>173056</v>
      </c>
      <c r="N493" s="214">
        <v>2.02</v>
      </c>
      <c r="O493" s="102">
        <v>1</v>
      </c>
      <c r="P493" s="195">
        <v>168064</v>
      </c>
      <c r="Q493" s="195">
        <v>0</v>
      </c>
      <c r="R493" s="195"/>
      <c r="S493" s="214">
        <f t="shared" si="48"/>
        <v>168064</v>
      </c>
      <c r="T493" s="214">
        <f t="shared" si="53"/>
        <v>0</v>
      </c>
      <c r="U493" s="214">
        <f t="shared" si="53"/>
        <v>4992</v>
      </c>
      <c r="V493" s="214">
        <f t="shared" si="53"/>
        <v>0</v>
      </c>
      <c r="W493" s="214">
        <f t="shared" si="52"/>
        <v>0</v>
      </c>
      <c r="X493" s="214">
        <f t="shared" si="49"/>
        <v>4992</v>
      </c>
      <c r="Y493" s="1854">
        <v>11</v>
      </c>
      <c r="Z493" s="214">
        <v>2.08</v>
      </c>
      <c r="AA493" s="102">
        <v>1</v>
      </c>
      <c r="AB493" s="195">
        <v>173056</v>
      </c>
      <c r="AC493" s="195">
        <v>0</v>
      </c>
      <c r="AD493" s="195"/>
      <c r="AE493" s="214">
        <f t="shared" si="50"/>
        <v>173056</v>
      </c>
      <c r="AF493" s="1854">
        <v>12</v>
      </c>
      <c r="AG493" s="214">
        <v>2.08</v>
      </c>
      <c r="AH493" s="102">
        <v>1</v>
      </c>
      <c r="AI493" s="195">
        <v>173056</v>
      </c>
      <c r="AJ493" s="195">
        <v>0</v>
      </c>
      <c r="AK493" s="195"/>
      <c r="AL493" s="214">
        <f t="shared" si="51"/>
        <v>173056</v>
      </c>
    </row>
    <row r="494" spans="1:38" s="5" customFormat="1">
      <c r="A494" s="195">
        <v>485</v>
      </c>
      <c r="B494" s="102" t="s">
        <v>5068</v>
      </c>
      <c r="C494" s="102" t="s">
        <v>5894</v>
      </c>
      <c r="D494" s="195" t="s">
        <v>6291</v>
      </c>
      <c r="E494" s="1186" t="s">
        <v>562</v>
      </c>
      <c r="F494" s="214" t="s">
        <v>1042</v>
      </c>
      <c r="G494" s="1854">
        <v>4</v>
      </c>
      <c r="H494" s="214">
        <v>1.9</v>
      </c>
      <c r="I494" s="102">
        <v>1</v>
      </c>
      <c r="J494" s="195">
        <v>158080</v>
      </c>
      <c r="K494" s="195">
        <v>0</v>
      </c>
      <c r="L494" s="195"/>
      <c r="M494" s="214">
        <f t="shared" si="47"/>
        <v>158080</v>
      </c>
      <c r="N494" s="214">
        <v>1.84</v>
      </c>
      <c r="O494" s="102">
        <v>1</v>
      </c>
      <c r="P494" s="195">
        <v>153088</v>
      </c>
      <c r="Q494" s="195">
        <v>0</v>
      </c>
      <c r="R494" s="195"/>
      <c r="S494" s="214">
        <f t="shared" si="48"/>
        <v>153088</v>
      </c>
      <c r="T494" s="214">
        <f t="shared" si="53"/>
        <v>0</v>
      </c>
      <c r="U494" s="214">
        <f t="shared" si="53"/>
        <v>4992</v>
      </c>
      <c r="V494" s="214">
        <f t="shared" si="53"/>
        <v>0</v>
      </c>
      <c r="W494" s="214">
        <f t="shared" si="52"/>
        <v>0</v>
      </c>
      <c r="X494" s="214">
        <f t="shared" si="49"/>
        <v>4992</v>
      </c>
      <c r="Y494" s="1854">
        <v>5</v>
      </c>
      <c r="Z494" s="214">
        <v>1.9</v>
      </c>
      <c r="AA494" s="102">
        <v>1</v>
      </c>
      <c r="AB494" s="195">
        <v>158080</v>
      </c>
      <c r="AC494" s="195">
        <v>0</v>
      </c>
      <c r="AD494" s="195"/>
      <c r="AE494" s="214">
        <f t="shared" si="50"/>
        <v>158080</v>
      </c>
      <c r="AF494" s="1854">
        <v>6</v>
      </c>
      <c r="AG494" s="214">
        <v>1.96</v>
      </c>
      <c r="AH494" s="102">
        <v>1</v>
      </c>
      <c r="AI494" s="195">
        <v>163072</v>
      </c>
      <c r="AJ494" s="195">
        <v>0</v>
      </c>
      <c r="AK494" s="195"/>
      <c r="AL494" s="214">
        <f t="shared" si="51"/>
        <v>163072</v>
      </c>
    </row>
    <row r="495" spans="1:38" s="5" customFormat="1">
      <c r="A495" s="195">
        <v>486</v>
      </c>
      <c r="B495" s="102" t="s">
        <v>5069</v>
      </c>
      <c r="C495" s="102" t="s">
        <v>5895</v>
      </c>
      <c r="D495" s="195" t="s">
        <v>6305</v>
      </c>
      <c r="E495" s="1186" t="s">
        <v>562</v>
      </c>
      <c r="F495" s="214" t="s">
        <v>1042</v>
      </c>
      <c r="G495" s="1854">
        <v>9</v>
      </c>
      <c r="H495" s="214">
        <v>2.02</v>
      </c>
      <c r="I495" s="102">
        <v>1</v>
      </c>
      <c r="J495" s="195">
        <v>168064</v>
      </c>
      <c r="K495" s="195">
        <v>0</v>
      </c>
      <c r="L495" s="195"/>
      <c r="M495" s="214">
        <f t="shared" si="47"/>
        <v>168064</v>
      </c>
      <c r="N495" s="214">
        <v>2.02</v>
      </c>
      <c r="O495" s="102">
        <v>1</v>
      </c>
      <c r="P495" s="195">
        <v>168064</v>
      </c>
      <c r="Q495" s="195">
        <v>0</v>
      </c>
      <c r="R495" s="195"/>
      <c r="S495" s="214">
        <f t="shared" si="48"/>
        <v>168064</v>
      </c>
      <c r="T495" s="214">
        <f t="shared" si="53"/>
        <v>0</v>
      </c>
      <c r="U495" s="214">
        <f t="shared" si="53"/>
        <v>0</v>
      </c>
      <c r="V495" s="214">
        <f t="shared" si="53"/>
        <v>0</v>
      </c>
      <c r="W495" s="214">
        <f t="shared" si="52"/>
        <v>0</v>
      </c>
      <c r="X495" s="214">
        <f t="shared" si="49"/>
        <v>0</v>
      </c>
      <c r="Y495" s="1854">
        <v>10</v>
      </c>
      <c r="Z495" s="214">
        <v>2.08</v>
      </c>
      <c r="AA495" s="102">
        <v>1</v>
      </c>
      <c r="AB495" s="195">
        <v>173056</v>
      </c>
      <c r="AC495" s="195">
        <v>0</v>
      </c>
      <c r="AD495" s="195"/>
      <c r="AE495" s="214">
        <f t="shared" si="50"/>
        <v>173056</v>
      </c>
      <c r="AF495" s="1854">
        <v>11</v>
      </c>
      <c r="AG495" s="214">
        <v>2.08</v>
      </c>
      <c r="AH495" s="102">
        <v>1</v>
      </c>
      <c r="AI495" s="195">
        <v>173056</v>
      </c>
      <c r="AJ495" s="195">
        <v>0</v>
      </c>
      <c r="AK495" s="195"/>
      <c r="AL495" s="214">
        <f t="shared" si="51"/>
        <v>173056</v>
      </c>
    </row>
    <row r="496" spans="1:38" s="5" customFormat="1">
      <c r="A496" s="195">
        <v>487</v>
      </c>
      <c r="B496" s="102" t="s">
        <v>5070</v>
      </c>
      <c r="C496" s="102" t="s">
        <v>5895</v>
      </c>
      <c r="D496" s="195" t="s">
        <v>6309</v>
      </c>
      <c r="E496" s="1186" t="s">
        <v>562</v>
      </c>
      <c r="F496" s="214" t="s">
        <v>1042</v>
      </c>
      <c r="G496" s="1854">
        <v>10</v>
      </c>
      <c r="H496" s="214">
        <v>2.08</v>
      </c>
      <c r="I496" s="102">
        <v>1</v>
      </c>
      <c r="J496" s="195">
        <v>173056</v>
      </c>
      <c r="K496" s="195">
        <v>0</v>
      </c>
      <c r="L496" s="195"/>
      <c r="M496" s="214">
        <f t="shared" si="47"/>
        <v>173056</v>
      </c>
      <c r="N496" s="214">
        <v>2.02</v>
      </c>
      <c r="O496" s="102">
        <v>1</v>
      </c>
      <c r="P496" s="195">
        <v>168064</v>
      </c>
      <c r="Q496" s="195">
        <v>0</v>
      </c>
      <c r="R496" s="195"/>
      <c r="S496" s="214">
        <f t="shared" si="48"/>
        <v>168064</v>
      </c>
      <c r="T496" s="214">
        <f t="shared" si="53"/>
        <v>0</v>
      </c>
      <c r="U496" s="214">
        <f t="shared" si="53"/>
        <v>4992</v>
      </c>
      <c r="V496" s="214">
        <f t="shared" si="53"/>
        <v>0</v>
      </c>
      <c r="W496" s="214">
        <f t="shared" si="52"/>
        <v>0</v>
      </c>
      <c r="X496" s="214">
        <f t="shared" si="49"/>
        <v>4992</v>
      </c>
      <c r="Y496" s="1854">
        <v>11</v>
      </c>
      <c r="Z496" s="214">
        <v>2.08</v>
      </c>
      <c r="AA496" s="102">
        <v>1</v>
      </c>
      <c r="AB496" s="195">
        <v>173056</v>
      </c>
      <c r="AC496" s="195">
        <v>0</v>
      </c>
      <c r="AD496" s="195"/>
      <c r="AE496" s="214">
        <f t="shared" si="50"/>
        <v>173056</v>
      </c>
      <c r="AF496" s="1854">
        <v>12</v>
      </c>
      <c r="AG496" s="214">
        <v>2.08</v>
      </c>
      <c r="AH496" s="102">
        <v>1</v>
      </c>
      <c r="AI496" s="195">
        <v>173056</v>
      </c>
      <c r="AJ496" s="195">
        <v>0</v>
      </c>
      <c r="AK496" s="195"/>
      <c r="AL496" s="214">
        <f t="shared" si="51"/>
        <v>173056</v>
      </c>
    </row>
    <row r="497" spans="1:38" s="5" customFormat="1">
      <c r="A497" s="195">
        <v>488</v>
      </c>
      <c r="B497" s="102" t="s">
        <v>5071</v>
      </c>
      <c r="C497" s="102" t="s">
        <v>5895</v>
      </c>
      <c r="D497" s="195" t="s">
        <v>6298</v>
      </c>
      <c r="E497" s="1186" t="s">
        <v>562</v>
      </c>
      <c r="F497" s="214" t="s">
        <v>1042</v>
      </c>
      <c r="G497" s="1854">
        <v>10</v>
      </c>
      <c r="H497" s="214">
        <v>2.08</v>
      </c>
      <c r="I497" s="102">
        <v>1</v>
      </c>
      <c r="J497" s="195">
        <v>173056</v>
      </c>
      <c r="K497" s="195">
        <v>0</v>
      </c>
      <c r="L497" s="195"/>
      <c r="M497" s="214">
        <f t="shared" si="47"/>
        <v>173056</v>
      </c>
      <c r="N497" s="214">
        <v>2.02</v>
      </c>
      <c r="O497" s="102">
        <v>1</v>
      </c>
      <c r="P497" s="195">
        <v>168064</v>
      </c>
      <c r="Q497" s="195">
        <v>0</v>
      </c>
      <c r="R497" s="195"/>
      <c r="S497" s="214">
        <f t="shared" si="48"/>
        <v>168064</v>
      </c>
      <c r="T497" s="214">
        <f t="shared" si="53"/>
        <v>0</v>
      </c>
      <c r="U497" s="214">
        <f t="shared" si="53"/>
        <v>4992</v>
      </c>
      <c r="V497" s="214">
        <f t="shared" si="53"/>
        <v>0</v>
      </c>
      <c r="W497" s="214">
        <f t="shared" si="52"/>
        <v>0</v>
      </c>
      <c r="X497" s="214">
        <f t="shared" si="49"/>
        <v>4992</v>
      </c>
      <c r="Y497" s="1854">
        <v>11</v>
      </c>
      <c r="Z497" s="214">
        <v>2.08</v>
      </c>
      <c r="AA497" s="102">
        <v>1</v>
      </c>
      <c r="AB497" s="195">
        <v>173056</v>
      </c>
      <c r="AC497" s="195">
        <v>0</v>
      </c>
      <c r="AD497" s="195"/>
      <c r="AE497" s="214">
        <f t="shared" si="50"/>
        <v>173056</v>
      </c>
      <c r="AF497" s="1854">
        <v>12</v>
      </c>
      <c r="AG497" s="214">
        <v>2.08</v>
      </c>
      <c r="AH497" s="102">
        <v>1</v>
      </c>
      <c r="AI497" s="195">
        <v>173056</v>
      </c>
      <c r="AJ497" s="195">
        <v>0</v>
      </c>
      <c r="AK497" s="195"/>
      <c r="AL497" s="214">
        <f t="shared" si="51"/>
        <v>173056</v>
      </c>
    </row>
    <row r="498" spans="1:38" s="5" customFormat="1">
      <c r="A498" s="195">
        <v>489</v>
      </c>
      <c r="B498" s="102" t="s">
        <v>5072</v>
      </c>
      <c r="C498" s="102" t="s">
        <v>5895</v>
      </c>
      <c r="D498" s="195" t="s">
        <v>6298</v>
      </c>
      <c r="E498" s="1186" t="s">
        <v>562</v>
      </c>
      <c r="F498" s="214" t="s">
        <v>1042</v>
      </c>
      <c r="G498" s="1854">
        <v>10</v>
      </c>
      <c r="H498" s="214">
        <v>2.08</v>
      </c>
      <c r="I498" s="102">
        <v>1</v>
      </c>
      <c r="J498" s="195">
        <v>173056</v>
      </c>
      <c r="K498" s="195">
        <v>0</v>
      </c>
      <c r="L498" s="195"/>
      <c r="M498" s="214">
        <f t="shared" si="47"/>
        <v>173056</v>
      </c>
      <c r="N498" s="214">
        <v>2.02</v>
      </c>
      <c r="O498" s="102">
        <v>1</v>
      </c>
      <c r="P498" s="195">
        <v>168064</v>
      </c>
      <c r="Q498" s="195">
        <v>0</v>
      </c>
      <c r="R498" s="195"/>
      <c r="S498" s="214">
        <f t="shared" si="48"/>
        <v>168064</v>
      </c>
      <c r="T498" s="214">
        <f t="shared" si="53"/>
        <v>0</v>
      </c>
      <c r="U498" s="214">
        <f t="shared" si="53"/>
        <v>4992</v>
      </c>
      <c r="V498" s="214">
        <f t="shared" si="53"/>
        <v>0</v>
      </c>
      <c r="W498" s="214">
        <f t="shared" si="52"/>
        <v>0</v>
      </c>
      <c r="X498" s="214">
        <f t="shared" si="49"/>
        <v>4992</v>
      </c>
      <c r="Y498" s="1854">
        <v>11</v>
      </c>
      <c r="Z498" s="214">
        <v>2.08</v>
      </c>
      <c r="AA498" s="102">
        <v>1</v>
      </c>
      <c r="AB498" s="195">
        <v>173056</v>
      </c>
      <c r="AC498" s="195">
        <v>0</v>
      </c>
      <c r="AD498" s="195"/>
      <c r="AE498" s="214">
        <f t="shared" si="50"/>
        <v>173056</v>
      </c>
      <c r="AF498" s="1854">
        <v>12</v>
      </c>
      <c r="AG498" s="214">
        <v>2.08</v>
      </c>
      <c r="AH498" s="102">
        <v>1</v>
      </c>
      <c r="AI498" s="195">
        <v>173056</v>
      </c>
      <c r="AJ498" s="195">
        <v>0</v>
      </c>
      <c r="AK498" s="195"/>
      <c r="AL498" s="214">
        <f t="shared" si="51"/>
        <v>173056</v>
      </c>
    </row>
    <row r="499" spans="1:38" s="5" customFormat="1">
      <c r="A499" s="195">
        <v>490</v>
      </c>
      <c r="B499" s="102" t="s">
        <v>5073</v>
      </c>
      <c r="C499" s="102" t="s">
        <v>5895</v>
      </c>
      <c r="D499" s="195" t="s">
        <v>6292</v>
      </c>
      <c r="E499" s="1186" t="s">
        <v>562</v>
      </c>
      <c r="F499" s="214" t="s">
        <v>1042</v>
      </c>
      <c r="G499" s="1854">
        <v>10</v>
      </c>
      <c r="H499" s="214">
        <v>2.08</v>
      </c>
      <c r="I499" s="102">
        <v>1</v>
      </c>
      <c r="J499" s="195">
        <v>173056</v>
      </c>
      <c r="K499" s="195">
        <v>0</v>
      </c>
      <c r="L499" s="195"/>
      <c r="M499" s="214">
        <f t="shared" si="47"/>
        <v>173056</v>
      </c>
      <c r="N499" s="214">
        <v>2.02</v>
      </c>
      <c r="O499" s="102">
        <v>1</v>
      </c>
      <c r="P499" s="195">
        <v>168064</v>
      </c>
      <c r="Q499" s="195">
        <v>0</v>
      </c>
      <c r="R499" s="195"/>
      <c r="S499" s="214">
        <f t="shared" si="48"/>
        <v>168064</v>
      </c>
      <c r="T499" s="214">
        <f t="shared" si="53"/>
        <v>0</v>
      </c>
      <c r="U499" s="214">
        <f t="shared" si="53"/>
        <v>4992</v>
      </c>
      <c r="V499" s="214">
        <f t="shared" si="53"/>
        <v>0</v>
      </c>
      <c r="W499" s="214">
        <f t="shared" si="52"/>
        <v>0</v>
      </c>
      <c r="X499" s="214">
        <f t="shared" si="49"/>
        <v>4992</v>
      </c>
      <c r="Y499" s="1854">
        <v>11</v>
      </c>
      <c r="Z499" s="214">
        <v>2.08</v>
      </c>
      <c r="AA499" s="102">
        <v>1</v>
      </c>
      <c r="AB499" s="195">
        <v>173056</v>
      </c>
      <c r="AC499" s="195">
        <v>0</v>
      </c>
      <c r="AD499" s="195"/>
      <c r="AE499" s="214">
        <f t="shared" si="50"/>
        <v>173056</v>
      </c>
      <c r="AF499" s="1854">
        <v>12</v>
      </c>
      <c r="AG499" s="214">
        <v>2.08</v>
      </c>
      <c r="AH499" s="102">
        <v>1</v>
      </c>
      <c r="AI499" s="195">
        <v>173056</v>
      </c>
      <c r="AJ499" s="195">
        <v>0</v>
      </c>
      <c r="AK499" s="195"/>
      <c r="AL499" s="214">
        <f t="shared" si="51"/>
        <v>173056</v>
      </c>
    </row>
    <row r="500" spans="1:38" s="5" customFormat="1">
      <c r="A500" s="195">
        <v>491</v>
      </c>
      <c r="B500" s="102" t="s">
        <v>5074</v>
      </c>
      <c r="C500" s="102" t="s">
        <v>5895</v>
      </c>
      <c r="D500" s="195" t="s">
        <v>6285</v>
      </c>
      <c r="E500" s="1186" t="s">
        <v>562</v>
      </c>
      <c r="F500" s="214" t="s">
        <v>1042</v>
      </c>
      <c r="G500" s="1854">
        <v>9</v>
      </c>
      <c r="H500" s="214">
        <v>2.02</v>
      </c>
      <c r="I500" s="102">
        <v>1</v>
      </c>
      <c r="J500" s="195">
        <v>168064</v>
      </c>
      <c r="K500" s="195">
        <v>0</v>
      </c>
      <c r="L500" s="195"/>
      <c r="M500" s="214">
        <f t="shared" si="47"/>
        <v>168064</v>
      </c>
      <c r="N500" s="214">
        <v>2.02</v>
      </c>
      <c r="O500" s="102">
        <v>1</v>
      </c>
      <c r="P500" s="195">
        <v>168064</v>
      </c>
      <c r="Q500" s="195">
        <v>0</v>
      </c>
      <c r="R500" s="195"/>
      <c r="S500" s="214">
        <f t="shared" si="48"/>
        <v>168064</v>
      </c>
      <c r="T500" s="214">
        <f t="shared" si="53"/>
        <v>0</v>
      </c>
      <c r="U500" s="214">
        <f t="shared" si="53"/>
        <v>0</v>
      </c>
      <c r="V500" s="214">
        <f t="shared" si="53"/>
        <v>0</v>
      </c>
      <c r="W500" s="214">
        <f t="shared" si="52"/>
        <v>0</v>
      </c>
      <c r="X500" s="214">
        <f t="shared" si="49"/>
        <v>0</v>
      </c>
      <c r="Y500" s="1854">
        <v>10</v>
      </c>
      <c r="Z500" s="214">
        <v>2.08</v>
      </c>
      <c r="AA500" s="102">
        <v>1</v>
      </c>
      <c r="AB500" s="195">
        <v>173056</v>
      </c>
      <c r="AC500" s="195">
        <v>0</v>
      </c>
      <c r="AD500" s="195"/>
      <c r="AE500" s="214">
        <f t="shared" si="50"/>
        <v>173056</v>
      </c>
      <c r="AF500" s="1854">
        <v>11</v>
      </c>
      <c r="AG500" s="214">
        <v>2.08</v>
      </c>
      <c r="AH500" s="102">
        <v>1</v>
      </c>
      <c r="AI500" s="195">
        <v>173056</v>
      </c>
      <c r="AJ500" s="195">
        <v>0</v>
      </c>
      <c r="AK500" s="195"/>
      <c r="AL500" s="214">
        <f t="shared" si="51"/>
        <v>173056</v>
      </c>
    </row>
    <row r="501" spans="1:38" s="5" customFormat="1">
      <c r="A501" s="195">
        <v>492</v>
      </c>
      <c r="B501" s="102" t="s">
        <v>5075</v>
      </c>
      <c r="C501" s="102" t="s">
        <v>5895</v>
      </c>
      <c r="D501" s="195" t="s">
        <v>6285</v>
      </c>
      <c r="E501" s="1186" t="s">
        <v>562</v>
      </c>
      <c r="F501" s="214" t="s">
        <v>1042</v>
      </c>
      <c r="G501" s="1854">
        <v>9</v>
      </c>
      <c r="H501" s="214">
        <v>2.02</v>
      </c>
      <c r="I501" s="102">
        <v>1</v>
      </c>
      <c r="J501" s="195">
        <v>168064</v>
      </c>
      <c r="K501" s="195">
        <v>0</v>
      </c>
      <c r="L501" s="195"/>
      <c r="M501" s="214">
        <f t="shared" si="47"/>
        <v>168064</v>
      </c>
      <c r="N501" s="214">
        <v>2.02</v>
      </c>
      <c r="O501" s="102">
        <v>1</v>
      </c>
      <c r="P501" s="195">
        <v>168064</v>
      </c>
      <c r="Q501" s="195">
        <v>0</v>
      </c>
      <c r="R501" s="195"/>
      <c r="S501" s="214">
        <f t="shared" si="48"/>
        <v>168064</v>
      </c>
      <c r="T501" s="214">
        <f t="shared" si="53"/>
        <v>0</v>
      </c>
      <c r="U501" s="214">
        <f t="shared" si="53"/>
        <v>0</v>
      </c>
      <c r="V501" s="214">
        <f t="shared" si="53"/>
        <v>0</v>
      </c>
      <c r="W501" s="214">
        <f t="shared" si="52"/>
        <v>0</v>
      </c>
      <c r="X501" s="214">
        <f t="shared" si="49"/>
        <v>0</v>
      </c>
      <c r="Y501" s="1854">
        <v>10</v>
      </c>
      <c r="Z501" s="214">
        <v>2.08</v>
      </c>
      <c r="AA501" s="102">
        <v>1</v>
      </c>
      <c r="AB501" s="195">
        <v>173056</v>
      </c>
      <c r="AC501" s="195">
        <v>0</v>
      </c>
      <c r="AD501" s="195"/>
      <c r="AE501" s="214">
        <f t="shared" si="50"/>
        <v>173056</v>
      </c>
      <c r="AF501" s="1854">
        <v>11</v>
      </c>
      <c r="AG501" s="214">
        <v>2.08</v>
      </c>
      <c r="AH501" s="102">
        <v>1</v>
      </c>
      <c r="AI501" s="195">
        <v>173056</v>
      </c>
      <c r="AJ501" s="195">
        <v>0</v>
      </c>
      <c r="AK501" s="195"/>
      <c r="AL501" s="214">
        <f t="shared" si="51"/>
        <v>173056</v>
      </c>
    </row>
    <row r="502" spans="1:38" s="5" customFormat="1">
      <c r="A502" s="195">
        <v>493</v>
      </c>
      <c r="B502" s="102" t="s">
        <v>5076</v>
      </c>
      <c r="C502" s="102" t="s">
        <v>5895</v>
      </c>
      <c r="D502" s="195" t="s">
        <v>6310</v>
      </c>
      <c r="E502" s="1186" t="s">
        <v>562</v>
      </c>
      <c r="F502" s="214" t="s">
        <v>1042</v>
      </c>
      <c r="G502" s="1854">
        <v>10</v>
      </c>
      <c r="H502" s="214">
        <v>2.08</v>
      </c>
      <c r="I502" s="102">
        <v>1</v>
      </c>
      <c r="J502" s="195">
        <v>173056</v>
      </c>
      <c r="K502" s="195">
        <v>0</v>
      </c>
      <c r="L502" s="195"/>
      <c r="M502" s="214">
        <f t="shared" si="47"/>
        <v>173056</v>
      </c>
      <c r="N502" s="214">
        <v>2.02</v>
      </c>
      <c r="O502" s="102">
        <v>1</v>
      </c>
      <c r="P502" s="195">
        <v>168064</v>
      </c>
      <c r="Q502" s="195">
        <v>0</v>
      </c>
      <c r="R502" s="195"/>
      <c r="S502" s="214">
        <f t="shared" si="48"/>
        <v>168064</v>
      </c>
      <c r="T502" s="214">
        <f t="shared" si="53"/>
        <v>0</v>
      </c>
      <c r="U502" s="214">
        <f t="shared" si="53"/>
        <v>4992</v>
      </c>
      <c r="V502" s="214">
        <f t="shared" si="53"/>
        <v>0</v>
      </c>
      <c r="W502" s="214">
        <f t="shared" si="52"/>
        <v>0</v>
      </c>
      <c r="X502" s="214">
        <f t="shared" si="49"/>
        <v>4992</v>
      </c>
      <c r="Y502" s="1854">
        <v>11</v>
      </c>
      <c r="Z502" s="214">
        <v>2.08</v>
      </c>
      <c r="AA502" s="102">
        <v>1</v>
      </c>
      <c r="AB502" s="195">
        <v>173056</v>
      </c>
      <c r="AC502" s="195">
        <v>0</v>
      </c>
      <c r="AD502" s="195"/>
      <c r="AE502" s="214">
        <f t="shared" si="50"/>
        <v>173056</v>
      </c>
      <c r="AF502" s="1854">
        <v>12</v>
      </c>
      <c r="AG502" s="214">
        <v>2.08</v>
      </c>
      <c r="AH502" s="102">
        <v>1</v>
      </c>
      <c r="AI502" s="195">
        <v>173056</v>
      </c>
      <c r="AJ502" s="195">
        <v>0</v>
      </c>
      <c r="AK502" s="195"/>
      <c r="AL502" s="214">
        <f t="shared" si="51"/>
        <v>173056</v>
      </c>
    </row>
    <row r="503" spans="1:38" s="5" customFormat="1">
      <c r="A503" s="195">
        <v>494</v>
      </c>
      <c r="B503" s="102" t="s">
        <v>5077</v>
      </c>
      <c r="C503" s="102" t="s">
        <v>5895</v>
      </c>
      <c r="D503" s="195" t="s">
        <v>6309</v>
      </c>
      <c r="E503" s="1186" t="s">
        <v>562</v>
      </c>
      <c r="F503" s="214" t="s">
        <v>1042</v>
      </c>
      <c r="G503" s="1854">
        <v>9</v>
      </c>
      <c r="H503" s="214">
        <v>2.02</v>
      </c>
      <c r="I503" s="102">
        <v>1</v>
      </c>
      <c r="J503" s="195">
        <v>168064</v>
      </c>
      <c r="K503" s="195">
        <v>0</v>
      </c>
      <c r="L503" s="195"/>
      <c r="M503" s="214">
        <f t="shared" si="47"/>
        <v>168064</v>
      </c>
      <c r="N503" s="214">
        <v>2.02</v>
      </c>
      <c r="O503" s="102">
        <v>1</v>
      </c>
      <c r="P503" s="195">
        <v>168064</v>
      </c>
      <c r="Q503" s="195">
        <v>0</v>
      </c>
      <c r="R503" s="195"/>
      <c r="S503" s="214">
        <f t="shared" si="48"/>
        <v>168064</v>
      </c>
      <c r="T503" s="214">
        <f t="shared" si="53"/>
        <v>0</v>
      </c>
      <c r="U503" s="214">
        <f t="shared" si="53"/>
        <v>0</v>
      </c>
      <c r="V503" s="214">
        <f t="shared" si="53"/>
        <v>0</v>
      </c>
      <c r="W503" s="214">
        <f t="shared" si="52"/>
        <v>0</v>
      </c>
      <c r="X503" s="214">
        <f t="shared" si="49"/>
        <v>0</v>
      </c>
      <c r="Y503" s="1854">
        <v>10</v>
      </c>
      <c r="Z503" s="214">
        <v>2.08</v>
      </c>
      <c r="AA503" s="102">
        <v>1</v>
      </c>
      <c r="AB503" s="195">
        <v>173056</v>
      </c>
      <c r="AC503" s="195">
        <v>0</v>
      </c>
      <c r="AD503" s="195"/>
      <c r="AE503" s="214">
        <f t="shared" si="50"/>
        <v>173056</v>
      </c>
      <c r="AF503" s="1854">
        <v>11</v>
      </c>
      <c r="AG503" s="214">
        <v>2.08</v>
      </c>
      <c r="AH503" s="102">
        <v>1</v>
      </c>
      <c r="AI503" s="195">
        <v>173056</v>
      </c>
      <c r="AJ503" s="195">
        <v>0</v>
      </c>
      <c r="AK503" s="195"/>
      <c r="AL503" s="214">
        <f t="shared" si="51"/>
        <v>173056</v>
      </c>
    </row>
    <row r="504" spans="1:38" s="5" customFormat="1">
      <c r="A504" s="195">
        <v>495</v>
      </c>
      <c r="B504" s="102" t="s">
        <v>5078</v>
      </c>
      <c r="C504" s="102" t="s">
        <v>5894</v>
      </c>
      <c r="D504" s="195" t="s">
        <v>6310</v>
      </c>
      <c r="E504" s="1186" t="s">
        <v>562</v>
      </c>
      <c r="F504" s="214" t="s">
        <v>1042</v>
      </c>
      <c r="G504" s="1854">
        <v>9</v>
      </c>
      <c r="H504" s="214">
        <v>2.02</v>
      </c>
      <c r="I504" s="102">
        <v>1</v>
      </c>
      <c r="J504" s="195">
        <v>168064</v>
      </c>
      <c r="K504" s="195">
        <v>0</v>
      </c>
      <c r="L504" s="195"/>
      <c r="M504" s="214">
        <f t="shared" si="47"/>
        <v>168064</v>
      </c>
      <c r="N504" s="214">
        <v>2.02</v>
      </c>
      <c r="O504" s="102">
        <v>1</v>
      </c>
      <c r="P504" s="195">
        <v>168064</v>
      </c>
      <c r="Q504" s="195">
        <v>0</v>
      </c>
      <c r="R504" s="195"/>
      <c r="S504" s="214">
        <f t="shared" si="48"/>
        <v>168064</v>
      </c>
      <c r="T504" s="214">
        <f t="shared" si="53"/>
        <v>0</v>
      </c>
      <c r="U504" s="214">
        <f t="shared" si="53"/>
        <v>0</v>
      </c>
      <c r="V504" s="214">
        <f t="shared" si="53"/>
        <v>0</v>
      </c>
      <c r="W504" s="214">
        <f t="shared" si="52"/>
        <v>0</v>
      </c>
      <c r="X504" s="214">
        <f t="shared" si="49"/>
        <v>0</v>
      </c>
      <c r="Y504" s="1854">
        <v>10</v>
      </c>
      <c r="Z504" s="214">
        <v>2.08</v>
      </c>
      <c r="AA504" s="102">
        <v>1</v>
      </c>
      <c r="AB504" s="195">
        <v>173056</v>
      </c>
      <c r="AC504" s="195">
        <v>0</v>
      </c>
      <c r="AD504" s="195"/>
      <c r="AE504" s="214">
        <f t="shared" si="50"/>
        <v>173056</v>
      </c>
      <c r="AF504" s="1854">
        <v>11</v>
      </c>
      <c r="AG504" s="214">
        <v>2.08</v>
      </c>
      <c r="AH504" s="102">
        <v>1</v>
      </c>
      <c r="AI504" s="195">
        <v>173056</v>
      </c>
      <c r="AJ504" s="195">
        <v>0</v>
      </c>
      <c r="AK504" s="195"/>
      <c r="AL504" s="214">
        <f t="shared" si="51"/>
        <v>173056</v>
      </c>
    </row>
    <row r="505" spans="1:38" s="5" customFormat="1">
      <c r="A505" s="195">
        <v>496</v>
      </c>
      <c r="B505" s="102" t="s">
        <v>5079</v>
      </c>
      <c r="C505" s="102" t="s">
        <v>5894</v>
      </c>
      <c r="D505" s="195" t="s">
        <v>6303</v>
      </c>
      <c r="E505" s="1186" t="s">
        <v>562</v>
      </c>
      <c r="F505" s="214" t="s">
        <v>1042</v>
      </c>
      <c r="G505" s="1854">
        <v>10</v>
      </c>
      <c r="H505" s="214">
        <v>2.08</v>
      </c>
      <c r="I505" s="102">
        <v>1</v>
      </c>
      <c r="J505" s="195">
        <v>173056</v>
      </c>
      <c r="K505" s="195">
        <v>0</v>
      </c>
      <c r="L505" s="195"/>
      <c r="M505" s="214">
        <f t="shared" si="47"/>
        <v>173056</v>
      </c>
      <c r="N505" s="214">
        <v>2.02</v>
      </c>
      <c r="O505" s="102">
        <v>1</v>
      </c>
      <c r="P505" s="195">
        <v>168064</v>
      </c>
      <c r="Q505" s="195">
        <v>0</v>
      </c>
      <c r="R505" s="195"/>
      <c r="S505" s="214">
        <f t="shared" si="48"/>
        <v>168064</v>
      </c>
      <c r="T505" s="214">
        <f t="shared" si="53"/>
        <v>0</v>
      </c>
      <c r="U505" s="214">
        <f t="shared" si="53"/>
        <v>4992</v>
      </c>
      <c r="V505" s="214">
        <f t="shared" si="53"/>
        <v>0</v>
      </c>
      <c r="W505" s="214">
        <f t="shared" si="52"/>
        <v>0</v>
      </c>
      <c r="X505" s="214">
        <f t="shared" si="49"/>
        <v>4992</v>
      </c>
      <c r="Y505" s="1854">
        <v>11</v>
      </c>
      <c r="Z505" s="214">
        <v>2.08</v>
      </c>
      <c r="AA505" s="102">
        <v>1</v>
      </c>
      <c r="AB505" s="195">
        <v>173056</v>
      </c>
      <c r="AC505" s="195">
        <v>0</v>
      </c>
      <c r="AD505" s="195"/>
      <c r="AE505" s="214">
        <f t="shared" si="50"/>
        <v>173056</v>
      </c>
      <c r="AF505" s="1854">
        <v>12</v>
      </c>
      <c r="AG505" s="214">
        <v>2.08</v>
      </c>
      <c r="AH505" s="102">
        <v>1</v>
      </c>
      <c r="AI505" s="195">
        <v>173056</v>
      </c>
      <c r="AJ505" s="195">
        <v>0</v>
      </c>
      <c r="AK505" s="195"/>
      <c r="AL505" s="214">
        <f t="shared" si="51"/>
        <v>173056</v>
      </c>
    </row>
    <row r="506" spans="1:38" s="5" customFormat="1">
      <c r="A506" s="195">
        <v>497</v>
      </c>
      <c r="B506" s="102" t="s">
        <v>2070</v>
      </c>
      <c r="C506" s="102" t="s">
        <v>5894</v>
      </c>
      <c r="D506" s="195" t="s">
        <v>6306</v>
      </c>
      <c r="E506" s="1186" t="s">
        <v>562</v>
      </c>
      <c r="F506" s="214" t="s">
        <v>1042</v>
      </c>
      <c r="G506" s="1854">
        <v>5</v>
      </c>
      <c r="H506" s="214">
        <v>1.9</v>
      </c>
      <c r="I506" s="102">
        <v>1</v>
      </c>
      <c r="J506" s="195">
        <v>158080</v>
      </c>
      <c r="K506" s="195">
        <v>0</v>
      </c>
      <c r="L506" s="195"/>
      <c r="M506" s="214">
        <f t="shared" si="47"/>
        <v>158080</v>
      </c>
      <c r="N506" s="214">
        <v>1.9</v>
      </c>
      <c r="O506" s="102">
        <v>1</v>
      </c>
      <c r="P506" s="195">
        <v>158080</v>
      </c>
      <c r="Q506" s="195">
        <v>0</v>
      </c>
      <c r="R506" s="195"/>
      <c r="S506" s="214">
        <f t="shared" si="48"/>
        <v>158080</v>
      </c>
      <c r="T506" s="214">
        <f t="shared" si="53"/>
        <v>0</v>
      </c>
      <c r="U506" s="214">
        <f t="shared" si="53"/>
        <v>0</v>
      </c>
      <c r="V506" s="214">
        <f t="shared" si="53"/>
        <v>0</v>
      </c>
      <c r="W506" s="214">
        <f t="shared" si="52"/>
        <v>0</v>
      </c>
      <c r="X506" s="214">
        <f t="shared" si="49"/>
        <v>0</v>
      </c>
      <c r="Y506" s="1854">
        <v>6</v>
      </c>
      <c r="Z506" s="214">
        <v>1.96</v>
      </c>
      <c r="AA506" s="102">
        <v>1</v>
      </c>
      <c r="AB506" s="195">
        <v>163072</v>
      </c>
      <c r="AC506" s="195">
        <v>0</v>
      </c>
      <c r="AD506" s="195"/>
      <c r="AE506" s="214">
        <f t="shared" si="50"/>
        <v>163072</v>
      </c>
      <c r="AF506" s="1854">
        <v>7</v>
      </c>
      <c r="AG506" s="214">
        <v>1.96</v>
      </c>
      <c r="AH506" s="102">
        <v>1</v>
      </c>
      <c r="AI506" s="195">
        <v>163072</v>
      </c>
      <c r="AJ506" s="195">
        <v>0</v>
      </c>
      <c r="AK506" s="195"/>
      <c r="AL506" s="214">
        <f t="shared" si="51"/>
        <v>163072</v>
      </c>
    </row>
    <row r="507" spans="1:38" s="5" customFormat="1">
      <c r="A507" s="195">
        <v>498</v>
      </c>
      <c r="B507" s="102" t="s">
        <v>5080</v>
      </c>
      <c r="C507" s="102" t="s">
        <v>5895</v>
      </c>
      <c r="D507" s="195" t="s">
        <v>6318</v>
      </c>
      <c r="E507" s="1186" t="s">
        <v>562</v>
      </c>
      <c r="F507" s="214" t="s">
        <v>1042</v>
      </c>
      <c r="G507" s="1854">
        <v>9</v>
      </c>
      <c r="H507" s="214">
        <v>2.02</v>
      </c>
      <c r="I507" s="102">
        <v>1</v>
      </c>
      <c r="J507" s="195">
        <v>168064</v>
      </c>
      <c r="K507" s="195">
        <v>0</v>
      </c>
      <c r="L507" s="195"/>
      <c r="M507" s="214">
        <f t="shared" si="47"/>
        <v>168064</v>
      </c>
      <c r="N507" s="214">
        <v>2.02</v>
      </c>
      <c r="O507" s="102">
        <v>1</v>
      </c>
      <c r="P507" s="195">
        <v>168064</v>
      </c>
      <c r="Q507" s="195">
        <v>0</v>
      </c>
      <c r="R507" s="195"/>
      <c r="S507" s="214">
        <f t="shared" si="48"/>
        <v>168064</v>
      </c>
      <c r="T507" s="214">
        <f t="shared" si="53"/>
        <v>0</v>
      </c>
      <c r="U507" s="214">
        <f t="shared" si="53"/>
        <v>0</v>
      </c>
      <c r="V507" s="214">
        <f t="shared" si="53"/>
        <v>0</v>
      </c>
      <c r="W507" s="214">
        <f t="shared" si="52"/>
        <v>0</v>
      </c>
      <c r="X507" s="214">
        <f t="shared" si="49"/>
        <v>0</v>
      </c>
      <c r="Y507" s="1854">
        <v>10</v>
      </c>
      <c r="Z507" s="214">
        <v>2.08</v>
      </c>
      <c r="AA507" s="102">
        <v>1</v>
      </c>
      <c r="AB507" s="195">
        <v>173056</v>
      </c>
      <c r="AC507" s="195">
        <v>0</v>
      </c>
      <c r="AD507" s="195"/>
      <c r="AE507" s="214">
        <f t="shared" si="50"/>
        <v>173056</v>
      </c>
      <c r="AF507" s="1854">
        <v>11</v>
      </c>
      <c r="AG507" s="214">
        <v>2.08</v>
      </c>
      <c r="AH507" s="102">
        <v>1</v>
      </c>
      <c r="AI507" s="195">
        <v>173056</v>
      </c>
      <c r="AJ507" s="195">
        <v>0</v>
      </c>
      <c r="AK507" s="195"/>
      <c r="AL507" s="214">
        <f t="shared" si="51"/>
        <v>173056</v>
      </c>
    </row>
    <row r="508" spans="1:38" s="5" customFormat="1">
      <c r="A508" s="195">
        <v>499</v>
      </c>
      <c r="B508" s="102" t="s">
        <v>5081</v>
      </c>
      <c r="C508" s="102" t="s">
        <v>5895</v>
      </c>
      <c r="D508" s="195" t="s">
        <v>6285</v>
      </c>
      <c r="E508" s="1186" t="s">
        <v>562</v>
      </c>
      <c r="F508" s="214" t="s">
        <v>1042</v>
      </c>
      <c r="G508" s="1854">
        <v>9</v>
      </c>
      <c r="H508" s="214">
        <v>2.02</v>
      </c>
      <c r="I508" s="102">
        <v>1</v>
      </c>
      <c r="J508" s="195">
        <v>168064</v>
      </c>
      <c r="K508" s="195">
        <v>0</v>
      </c>
      <c r="L508" s="195"/>
      <c r="M508" s="214">
        <f t="shared" si="47"/>
        <v>168064</v>
      </c>
      <c r="N508" s="214">
        <v>2.02</v>
      </c>
      <c r="O508" s="102">
        <v>1</v>
      </c>
      <c r="P508" s="195">
        <v>168064</v>
      </c>
      <c r="Q508" s="195">
        <v>0</v>
      </c>
      <c r="R508" s="195"/>
      <c r="S508" s="214">
        <f t="shared" si="48"/>
        <v>168064</v>
      </c>
      <c r="T508" s="214">
        <f t="shared" si="53"/>
        <v>0</v>
      </c>
      <c r="U508" s="214">
        <f t="shared" si="53"/>
        <v>0</v>
      </c>
      <c r="V508" s="214">
        <f t="shared" si="53"/>
        <v>0</v>
      </c>
      <c r="W508" s="214">
        <f t="shared" si="52"/>
        <v>0</v>
      </c>
      <c r="X508" s="214">
        <f t="shared" si="49"/>
        <v>0</v>
      </c>
      <c r="Y508" s="1854">
        <v>10</v>
      </c>
      <c r="Z508" s="214">
        <v>2.08</v>
      </c>
      <c r="AA508" s="102">
        <v>1</v>
      </c>
      <c r="AB508" s="195">
        <v>173056</v>
      </c>
      <c r="AC508" s="195">
        <v>0</v>
      </c>
      <c r="AD508" s="195"/>
      <c r="AE508" s="214">
        <f t="shared" si="50"/>
        <v>173056</v>
      </c>
      <c r="AF508" s="1854">
        <v>11</v>
      </c>
      <c r="AG508" s="214">
        <v>2.08</v>
      </c>
      <c r="AH508" s="102">
        <v>1</v>
      </c>
      <c r="AI508" s="195">
        <v>173056</v>
      </c>
      <c r="AJ508" s="195">
        <v>0</v>
      </c>
      <c r="AK508" s="195"/>
      <c r="AL508" s="214">
        <f t="shared" si="51"/>
        <v>173056</v>
      </c>
    </row>
    <row r="509" spans="1:38" s="5" customFormat="1">
      <c r="A509" s="195">
        <v>500</v>
      </c>
      <c r="B509" s="102" t="s">
        <v>5082</v>
      </c>
      <c r="C509" s="102" t="s">
        <v>5895</v>
      </c>
      <c r="D509" s="195" t="s">
        <v>6293</v>
      </c>
      <c r="E509" s="1186" t="s">
        <v>562</v>
      </c>
      <c r="F509" s="214" t="s">
        <v>1042</v>
      </c>
      <c r="G509" s="1854">
        <v>9</v>
      </c>
      <c r="H509" s="214">
        <v>2.02</v>
      </c>
      <c r="I509" s="102">
        <v>1</v>
      </c>
      <c r="J509" s="195">
        <v>168064</v>
      </c>
      <c r="K509" s="195">
        <v>0</v>
      </c>
      <c r="L509" s="195"/>
      <c r="M509" s="214">
        <f t="shared" si="47"/>
        <v>168064</v>
      </c>
      <c r="N509" s="214">
        <v>2.02</v>
      </c>
      <c r="O509" s="102">
        <v>1</v>
      </c>
      <c r="P509" s="195">
        <v>168064</v>
      </c>
      <c r="Q509" s="195">
        <v>0</v>
      </c>
      <c r="R509" s="195"/>
      <c r="S509" s="214">
        <f t="shared" si="48"/>
        <v>168064</v>
      </c>
      <c r="T509" s="214">
        <f t="shared" si="53"/>
        <v>0</v>
      </c>
      <c r="U509" s="214">
        <f t="shared" si="53"/>
        <v>0</v>
      </c>
      <c r="V509" s="214">
        <f t="shared" si="53"/>
        <v>0</v>
      </c>
      <c r="W509" s="214">
        <f t="shared" si="52"/>
        <v>0</v>
      </c>
      <c r="X509" s="214">
        <f t="shared" si="49"/>
        <v>0</v>
      </c>
      <c r="Y509" s="1854">
        <v>10</v>
      </c>
      <c r="Z509" s="214">
        <v>2.08</v>
      </c>
      <c r="AA509" s="102">
        <v>1</v>
      </c>
      <c r="AB509" s="195">
        <v>173056</v>
      </c>
      <c r="AC509" s="195">
        <v>0</v>
      </c>
      <c r="AD509" s="195"/>
      <c r="AE509" s="214">
        <f t="shared" si="50"/>
        <v>173056</v>
      </c>
      <c r="AF509" s="1854">
        <v>11</v>
      </c>
      <c r="AG509" s="214">
        <v>2.08</v>
      </c>
      <c r="AH509" s="102">
        <v>1</v>
      </c>
      <c r="AI509" s="195">
        <v>173056</v>
      </c>
      <c r="AJ509" s="195">
        <v>0</v>
      </c>
      <c r="AK509" s="195"/>
      <c r="AL509" s="214">
        <f t="shared" si="51"/>
        <v>173056</v>
      </c>
    </row>
    <row r="510" spans="1:38" s="5" customFormat="1">
      <c r="A510" s="195">
        <v>501</v>
      </c>
      <c r="B510" s="102" t="s">
        <v>5083</v>
      </c>
      <c r="C510" s="102" t="s">
        <v>5895</v>
      </c>
      <c r="D510" s="195" t="s">
        <v>6303</v>
      </c>
      <c r="E510" s="1186" t="s">
        <v>562</v>
      </c>
      <c r="F510" s="214" t="s">
        <v>1042</v>
      </c>
      <c r="G510" s="1854">
        <v>8</v>
      </c>
      <c r="H510" s="214">
        <v>2.02</v>
      </c>
      <c r="I510" s="102">
        <v>1</v>
      </c>
      <c r="J510" s="195">
        <v>168064</v>
      </c>
      <c r="K510" s="195">
        <v>0</v>
      </c>
      <c r="L510" s="195"/>
      <c r="M510" s="214">
        <f t="shared" si="47"/>
        <v>168064</v>
      </c>
      <c r="N510" s="214">
        <v>1.96</v>
      </c>
      <c r="O510" s="102">
        <v>1</v>
      </c>
      <c r="P510" s="195">
        <v>163072</v>
      </c>
      <c r="Q510" s="195">
        <v>0</v>
      </c>
      <c r="R510" s="195"/>
      <c r="S510" s="214">
        <f t="shared" si="48"/>
        <v>163072</v>
      </c>
      <c r="T510" s="214">
        <f t="shared" si="53"/>
        <v>0</v>
      </c>
      <c r="U510" s="214">
        <f t="shared" si="53"/>
        <v>4992</v>
      </c>
      <c r="V510" s="214">
        <f t="shared" si="53"/>
        <v>0</v>
      </c>
      <c r="W510" s="214">
        <f t="shared" si="52"/>
        <v>0</v>
      </c>
      <c r="X510" s="214">
        <f t="shared" si="49"/>
        <v>4992</v>
      </c>
      <c r="Y510" s="1854">
        <v>9</v>
      </c>
      <c r="Z510" s="214">
        <v>2.02</v>
      </c>
      <c r="AA510" s="102">
        <v>1</v>
      </c>
      <c r="AB510" s="195">
        <v>168064</v>
      </c>
      <c r="AC510" s="195">
        <v>0</v>
      </c>
      <c r="AD510" s="195"/>
      <c r="AE510" s="214">
        <f t="shared" si="50"/>
        <v>168064</v>
      </c>
      <c r="AF510" s="1854">
        <v>10</v>
      </c>
      <c r="AG510" s="214">
        <v>2.08</v>
      </c>
      <c r="AH510" s="102">
        <v>1</v>
      </c>
      <c r="AI510" s="195">
        <v>173056</v>
      </c>
      <c r="AJ510" s="195">
        <v>0</v>
      </c>
      <c r="AK510" s="195"/>
      <c r="AL510" s="214">
        <f t="shared" si="51"/>
        <v>173056</v>
      </c>
    </row>
    <row r="511" spans="1:38" s="5" customFormat="1">
      <c r="A511" s="195">
        <v>502</v>
      </c>
      <c r="B511" s="102" t="s">
        <v>5084</v>
      </c>
      <c r="C511" s="102" t="s">
        <v>5895</v>
      </c>
      <c r="D511" s="195" t="s">
        <v>6285</v>
      </c>
      <c r="E511" s="1186" t="s">
        <v>562</v>
      </c>
      <c r="F511" s="214" t="s">
        <v>1042</v>
      </c>
      <c r="G511" s="1854">
        <v>8</v>
      </c>
      <c r="H511" s="214">
        <v>2.02</v>
      </c>
      <c r="I511" s="102">
        <v>1</v>
      </c>
      <c r="J511" s="195">
        <v>168064</v>
      </c>
      <c r="K511" s="195">
        <v>0</v>
      </c>
      <c r="L511" s="195"/>
      <c r="M511" s="214">
        <f t="shared" si="47"/>
        <v>168064</v>
      </c>
      <c r="N511" s="214">
        <v>1.96</v>
      </c>
      <c r="O511" s="102">
        <v>1</v>
      </c>
      <c r="P511" s="195">
        <v>163072</v>
      </c>
      <c r="Q511" s="195">
        <v>0</v>
      </c>
      <c r="R511" s="195"/>
      <c r="S511" s="214">
        <f t="shared" si="48"/>
        <v>163072</v>
      </c>
      <c r="T511" s="214">
        <f t="shared" si="53"/>
        <v>0</v>
      </c>
      <c r="U511" s="214">
        <f t="shared" si="53"/>
        <v>4992</v>
      </c>
      <c r="V511" s="214">
        <f t="shared" si="53"/>
        <v>0</v>
      </c>
      <c r="W511" s="214">
        <f t="shared" si="52"/>
        <v>0</v>
      </c>
      <c r="X511" s="214">
        <f t="shared" si="49"/>
        <v>4992</v>
      </c>
      <c r="Y511" s="1854">
        <v>9</v>
      </c>
      <c r="Z511" s="214">
        <v>2.02</v>
      </c>
      <c r="AA511" s="102">
        <v>1</v>
      </c>
      <c r="AB511" s="195">
        <v>168064</v>
      </c>
      <c r="AC511" s="195">
        <v>0</v>
      </c>
      <c r="AD511" s="195"/>
      <c r="AE511" s="214">
        <f t="shared" si="50"/>
        <v>168064</v>
      </c>
      <c r="AF511" s="1854">
        <v>10</v>
      </c>
      <c r="AG511" s="214">
        <v>2.08</v>
      </c>
      <c r="AH511" s="102">
        <v>1</v>
      </c>
      <c r="AI511" s="195">
        <v>173056</v>
      </c>
      <c r="AJ511" s="195">
        <v>0</v>
      </c>
      <c r="AK511" s="195"/>
      <c r="AL511" s="214">
        <f t="shared" si="51"/>
        <v>173056</v>
      </c>
    </row>
    <row r="512" spans="1:38" s="5" customFormat="1">
      <c r="A512" s="195">
        <v>503</v>
      </c>
      <c r="B512" s="102" t="s">
        <v>5085</v>
      </c>
      <c r="C512" s="102" t="s">
        <v>5895</v>
      </c>
      <c r="D512" s="195" t="s">
        <v>6310</v>
      </c>
      <c r="E512" s="1186" t="s">
        <v>562</v>
      </c>
      <c r="F512" s="214" t="s">
        <v>1042</v>
      </c>
      <c r="G512" s="1854">
        <v>6</v>
      </c>
      <c r="H512" s="214">
        <v>1.96</v>
      </c>
      <c r="I512" s="102">
        <v>1</v>
      </c>
      <c r="J512" s="195">
        <v>163072</v>
      </c>
      <c r="K512" s="195">
        <v>0</v>
      </c>
      <c r="L512" s="195"/>
      <c r="M512" s="214">
        <f t="shared" si="47"/>
        <v>163072</v>
      </c>
      <c r="N512" s="214">
        <v>1.9</v>
      </c>
      <c r="O512" s="102">
        <v>1</v>
      </c>
      <c r="P512" s="195">
        <v>158080</v>
      </c>
      <c r="Q512" s="195">
        <v>0</v>
      </c>
      <c r="R512" s="195"/>
      <c r="S512" s="214">
        <f t="shared" si="48"/>
        <v>158080</v>
      </c>
      <c r="T512" s="214">
        <f t="shared" si="53"/>
        <v>0</v>
      </c>
      <c r="U512" s="214">
        <f t="shared" si="53"/>
        <v>4992</v>
      </c>
      <c r="V512" s="214">
        <f t="shared" si="53"/>
        <v>0</v>
      </c>
      <c r="W512" s="214">
        <f t="shared" si="52"/>
        <v>0</v>
      </c>
      <c r="X512" s="214">
        <f t="shared" si="49"/>
        <v>4992</v>
      </c>
      <c r="Y512" s="1854">
        <v>7</v>
      </c>
      <c r="Z512" s="214">
        <v>1.96</v>
      </c>
      <c r="AA512" s="102">
        <v>1</v>
      </c>
      <c r="AB512" s="195">
        <v>163072</v>
      </c>
      <c r="AC512" s="195">
        <v>0</v>
      </c>
      <c r="AD512" s="195"/>
      <c r="AE512" s="214">
        <f t="shared" si="50"/>
        <v>163072</v>
      </c>
      <c r="AF512" s="1854">
        <v>8</v>
      </c>
      <c r="AG512" s="214">
        <v>2.02</v>
      </c>
      <c r="AH512" s="102">
        <v>1</v>
      </c>
      <c r="AI512" s="195">
        <v>168064</v>
      </c>
      <c r="AJ512" s="195">
        <v>0</v>
      </c>
      <c r="AK512" s="195"/>
      <c r="AL512" s="214">
        <f t="shared" si="51"/>
        <v>168064</v>
      </c>
    </row>
    <row r="513" spans="1:38" s="5" customFormat="1">
      <c r="A513" s="195">
        <v>504</v>
      </c>
      <c r="B513" s="102" t="s">
        <v>5086</v>
      </c>
      <c r="C513" s="102" t="s">
        <v>5895</v>
      </c>
      <c r="D513" s="195" t="s">
        <v>5877</v>
      </c>
      <c r="E513" s="1186" t="s">
        <v>562</v>
      </c>
      <c r="F513" s="214" t="s">
        <v>1042</v>
      </c>
      <c r="G513" s="1854">
        <v>9</v>
      </c>
      <c r="H513" s="214">
        <v>2.02</v>
      </c>
      <c r="I513" s="102">
        <v>1</v>
      </c>
      <c r="J513" s="195">
        <v>168064</v>
      </c>
      <c r="K513" s="195">
        <v>0</v>
      </c>
      <c r="L513" s="195"/>
      <c r="M513" s="214">
        <f t="shared" si="47"/>
        <v>168064</v>
      </c>
      <c r="N513" s="214">
        <v>2.02</v>
      </c>
      <c r="O513" s="102">
        <v>1</v>
      </c>
      <c r="P513" s="195">
        <v>168064</v>
      </c>
      <c r="Q513" s="195">
        <v>0</v>
      </c>
      <c r="R513" s="195"/>
      <c r="S513" s="214">
        <f t="shared" si="48"/>
        <v>168064</v>
      </c>
      <c r="T513" s="214">
        <f t="shared" si="53"/>
        <v>0</v>
      </c>
      <c r="U513" s="214">
        <f t="shared" si="53"/>
        <v>0</v>
      </c>
      <c r="V513" s="214">
        <f t="shared" si="53"/>
        <v>0</v>
      </c>
      <c r="W513" s="214">
        <f t="shared" si="52"/>
        <v>0</v>
      </c>
      <c r="X513" s="214">
        <f t="shared" si="49"/>
        <v>0</v>
      </c>
      <c r="Y513" s="1854">
        <v>10</v>
      </c>
      <c r="Z513" s="214">
        <v>2.08</v>
      </c>
      <c r="AA513" s="102">
        <v>1</v>
      </c>
      <c r="AB513" s="195">
        <v>173056</v>
      </c>
      <c r="AC513" s="195">
        <v>0</v>
      </c>
      <c r="AD513" s="195"/>
      <c r="AE513" s="214">
        <f t="shared" si="50"/>
        <v>173056</v>
      </c>
      <c r="AF513" s="1854">
        <v>11</v>
      </c>
      <c r="AG513" s="214">
        <v>2.08</v>
      </c>
      <c r="AH513" s="102">
        <v>1</v>
      </c>
      <c r="AI513" s="195">
        <v>173056</v>
      </c>
      <c r="AJ513" s="195">
        <v>0</v>
      </c>
      <c r="AK513" s="195"/>
      <c r="AL513" s="214">
        <f t="shared" si="51"/>
        <v>173056</v>
      </c>
    </row>
    <row r="514" spans="1:38" s="5" customFormat="1">
      <c r="A514" s="195">
        <v>505</v>
      </c>
      <c r="B514" s="102" t="s">
        <v>5087</v>
      </c>
      <c r="C514" s="102" t="s">
        <v>5894</v>
      </c>
      <c r="D514" s="195" t="s">
        <v>6307</v>
      </c>
      <c r="E514" s="1186" t="s">
        <v>562</v>
      </c>
      <c r="F514" s="214" t="s">
        <v>1042</v>
      </c>
      <c r="G514" s="1854">
        <v>8</v>
      </c>
      <c r="H514" s="214">
        <v>2.02</v>
      </c>
      <c r="I514" s="102">
        <v>1</v>
      </c>
      <c r="J514" s="195">
        <v>168064</v>
      </c>
      <c r="K514" s="195">
        <v>0</v>
      </c>
      <c r="L514" s="195"/>
      <c r="M514" s="214">
        <f t="shared" si="47"/>
        <v>168064</v>
      </c>
      <c r="N514" s="214">
        <v>1.96</v>
      </c>
      <c r="O514" s="102">
        <v>1</v>
      </c>
      <c r="P514" s="195">
        <v>163072</v>
      </c>
      <c r="Q514" s="195">
        <v>0</v>
      </c>
      <c r="R514" s="195"/>
      <c r="S514" s="214">
        <f t="shared" si="48"/>
        <v>163072</v>
      </c>
      <c r="T514" s="214">
        <f t="shared" si="53"/>
        <v>0</v>
      </c>
      <c r="U514" s="214">
        <f t="shared" si="53"/>
        <v>4992</v>
      </c>
      <c r="V514" s="214">
        <f t="shared" si="53"/>
        <v>0</v>
      </c>
      <c r="W514" s="214">
        <f t="shared" si="52"/>
        <v>0</v>
      </c>
      <c r="X514" s="214">
        <f t="shared" si="49"/>
        <v>4992</v>
      </c>
      <c r="Y514" s="1854">
        <v>9</v>
      </c>
      <c r="Z514" s="214">
        <v>2.02</v>
      </c>
      <c r="AA514" s="102">
        <v>1</v>
      </c>
      <c r="AB514" s="195">
        <v>168064</v>
      </c>
      <c r="AC514" s="195">
        <v>0</v>
      </c>
      <c r="AD514" s="195"/>
      <c r="AE514" s="214">
        <f t="shared" si="50"/>
        <v>168064</v>
      </c>
      <c r="AF514" s="1854">
        <v>10</v>
      </c>
      <c r="AG514" s="214">
        <v>2.08</v>
      </c>
      <c r="AH514" s="102">
        <v>1</v>
      </c>
      <c r="AI514" s="195">
        <v>173056</v>
      </c>
      <c r="AJ514" s="195">
        <v>0</v>
      </c>
      <c r="AK514" s="195"/>
      <c r="AL514" s="214">
        <f t="shared" si="51"/>
        <v>173056</v>
      </c>
    </row>
    <row r="515" spans="1:38" s="5" customFormat="1">
      <c r="A515" s="195">
        <v>506</v>
      </c>
      <c r="B515" s="102" t="s">
        <v>5088</v>
      </c>
      <c r="C515" s="102" t="s">
        <v>5895</v>
      </c>
      <c r="D515" s="195" t="s">
        <v>6301</v>
      </c>
      <c r="E515" s="1186" t="s">
        <v>562</v>
      </c>
      <c r="F515" s="214" t="s">
        <v>1042</v>
      </c>
      <c r="G515" s="1854">
        <v>8</v>
      </c>
      <c r="H515" s="214">
        <v>2.02</v>
      </c>
      <c r="I515" s="102">
        <v>1</v>
      </c>
      <c r="J515" s="195">
        <v>168064</v>
      </c>
      <c r="K515" s="195">
        <v>0</v>
      </c>
      <c r="L515" s="195"/>
      <c r="M515" s="214">
        <f t="shared" si="47"/>
        <v>168064</v>
      </c>
      <c r="N515" s="214">
        <v>1.96</v>
      </c>
      <c r="O515" s="102">
        <v>1</v>
      </c>
      <c r="P515" s="195">
        <v>163072</v>
      </c>
      <c r="Q515" s="195">
        <v>0</v>
      </c>
      <c r="R515" s="195"/>
      <c r="S515" s="214">
        <f t="shared" si="48"/>
        <v>163072</v>
      </c>
      <c r="T515" s="214">
        <f t="shared" si="53"/>
        <v>0</v>
      </c>
      <c r="U515" s="214">
        <f t="shared" si="53"/>
        <v>4992</v>
      </c>
      <c r="V515" s="214">
        <f t="shared" si="53"/>
        <v>0</v>
      </c>
      <c r="W515" s="214">
        <f t="shared" si="52"/>
        <v>0</v>
      </c>
      <c r="X515" s="214">
        <f t="shared" si="49"/>
        <v>4992</v>
      </c>
      <c r="Y515" s="1854">
        <v>9</v>
      </c>
      <c r="Z515" s="214">
        <v>2.02</v>
      </c>
      <c r="AA515" s="102">
        <v>1</v>
      </c>
      <c r="AB515" s="195">
        <v>168064</v>
      </c>
      <c r="AC515" s="195">
        <v>0</v>
      </c>
      <c r="AD515" s="195"/>
      <c r="AE515" s="214">
        <f t="shared" si="50"/>
        <v>168064</v>
      </c>
      <c r="AF515" s="1854">
        <v>10</v>
      </c>
      <c r="AG515" s="214">
        <v>2.08</v>
      </c>
      <c r="AH515" s="102">
        <v>1</v>
      </c>
      <c r="AI515" s="195">
        <v>173056</v>
      </c>
      <c r="AJ515" s="195">
        <v>0</v>
      </c>
      <c r="AK515" s="195"/>
      <c r="AL515" s="214">
        <f t="shared" si="51"/>
        <v>173056</v>
      </c>
    </row>
    <row r="516" spans="1:38" s="5" customFormat="1">
      <c r="A516" s="195">
        <v>507</v>
      </c>
      <c r="B516" s="102" t="s">
        <v>6385</v>
      </c>
      <c r="C516" s="102" t="s">
        <v>5895</v>
      </c>
      <c r="D516" s="195" t="s">
        <v>6307</v>
      </c>
      <c r="E516" s="1186" t="s">
        <v>562</v>
      </c>
      <c r="F516" s="214" t="s">
        <v>1042</v>
      </c>
      <c r="G516" s="1854">
        <v>3</v>
      </c>
      <c r="H516" s="214">
        <v>1.84</v>
      </c>
      <c r="I516" s="102">
        <v>1</v>
      </c>
      <c r="J516" s="195">
        <v>153088</v>
      </c>
      <c r="K516" s="195">
        <v>0</v>
      </c>
      <c r="L516" s="195"/>
      <c r="M516" s="214">
        <f t="shared" si="47"/>
        <v>153088</v>
      </c>
      <c r="N516" s="214">
        <v>1.79</v>
      </c>
      <c r="O516" s="102">
        <v>1</v>
      </c>
      <c r="P516" s="195">
        <v>148928</v>
      </c>
      <c r="Q516" s="195">
        <v>0</v>
      </c>
      <c r="R516" s="195"/>
      <c r="S516" s="214">
        <f t="shared" si="48"/>
        <v>148928</v>
      </c>
      <c r="T516" s="214">
        <f t="shared" si="53"/>
        <v>0</v>
      </c>
      <c r="U516" s="214">
        <f t="shared" si="53"/>
        <v>4160</v>
      </c>
      <c r="V516" s="214">
        <f t="shared" si="53"/>
        <v>0</v>
      </c>
      <c r="W516" s="214">
        <f t="shared" si="52"/>
        <v>0</v>
      </c>
      <c r="X516" s="214">
        <f t="shared" si="49"/>
        <v>4160</v>
      </c>
      <c r="Y516" s="1854">
        <v>4</v>
      </c>
      <c r="Z516" s="214">
        <v>1.9</v>
      </c>
      <c r="AA516" s="102">
        <v>1</v>
      </c>
      <c r="AB516" s="195">
        <v>158080</v>
      </c>
      <c r="AC516" s="195">
        <v>0</v>
      </c>
      <c r="AD516" s="195"/>
      <c r="AE516" s="214">
        <f t="shared" si="50"/>
        <v>158080</v>
      </c>
      <c r="AF516" s="1854">
        <v>5</v>
      </c>
      <c r="AG516" s="214">
        <v>1.9</v>
      </c>
      <c r="AH516" s="102">
        <v>1</v>
      </c>
      <c r="AI516" s="195">
        <v>158080</v>
      </c>
      <c r="AJ516" s="195">
        <v>0</v>
      </c>
      <c r="AK516" s="195"/>
      <c r="AL516" s="214">
        <f t="shared" si="51"/>
        <v>158080</v>
      </c>
    </row>
    <row r="517" spans="1:38" s="5" customFormat="1">
      <c r="A517" s="195">
        <v>508</v>
      </c>
      <c r="B517" s="102" t="s">
        <v>5089</v>
      </c>
      <c r="C517" s="102" t="s">
        <v>5895</v>
      </c>
      <c r="D517" s="195" t="s">
        <v>6285</v>
      </c>
      <c r="E517" s="1186" t="s">
        <v>562</v>
      </c>
      <c r="F517" s="214" t="s">
        <v>1042</v>
      </c>
      <c r="G517" s="1854">
        <v>8</v>
      </c>
      <c r="H517" s="214">
        <v>2.02</v>
      </c>
      <c r="I517" s="102">
        <v>1</v>
      </c>
      <c r="J517" s="195">
        <v>168064</v>
      </c>
      <c r="K517" s="195">
        <v>0</v>
      </c>
      <c r="L517" s="195"/>
      <c r="M517" s="214">
        <f t="shared" si="47"/>
        <v>168064</v>
      </c>
      <c r="N517" s="214">
        <v>1.96</v>
      </c>
      <c r="O517" s="102">
        <v>1</v>
      </c>
      <c r="P517" s="195">
        <v>163072</v>
      </c>
      <c r="Q517" s="195">
        <v>0</v>
      </c>
      <c r="R517" s="195"/>
      <c r="S517" s="214">
        <f t="shared" si="48"/>
        <v>163072</v>
      </c>
      <c r="T517" s="214">
        <f t="shared" si="53"/>
        <v>0</v>
      </c>
      <c r="U517" s="214">
        <f t="shared" si="53"/>
        <v>4992</v>
      </c>
      <c r="V517" s="214">
        <f t="shared" si="53"/>
        <v>0</v>
      </c>
      <c r="W517" s="214">
        <f t="shared" si="52"/>
        <v>0</v>
      </c>
      <c r="X517" s="214">
        <f t="shared" si="49"/>
        <v>4992</v>
      </c>
      <c r="Y517" s="1854">
        <v>9</v>
      </c>
      <c r="Z517" s="214">
        <v>2.02</v>
      </c>
      <c r="AA517" s="102">
        <v>1</v>
      </c>
      <c r="AB517" s="195">
        <v>168064</v>
      </c>
      <c r="AC517" s="195">
        <v>0</v>
      </c>
      <c r="AD517" s="195"/>
      <c r="AE517" s="214">
        <f t="shared" si="50"/>
        <v>168064</v>
      </c>
      <c r="AF517" s="1854">
        <v>10</v>
      </c>
      <c r="AG517" s="214">
        <v>2.08</v>
      </c>
      <c r="AH517" s="102">
        <v>1</v>
      </c>
      <c r="AI517" s="195">
        <v>173056</v>
      </c>
      <c r="AJ517" s="195">
        <v>0</v>
      </c>
      <c r="AK517" s="195"/>
      <c r="AL517" s="214">
        <f t="shared" si="51"/>
        <v>173056</v>
      </c>
    </row>
    <row r="518" spans="1:38" s="5" customFormat="1">
      <c r="A518" s="195">
        <v>509</v>
      </c>
      <c r="B518" s="102" t="s">
        <v>5090</v>
      </c>
      <c r="C518" s="102" t="s">
        <v>5895</v>
      </c>
      <c r="D518" s="195" t="s">
        <v>6310</v>
      </c>
      <c r="E518" s="1186" t="s">
        <v>562</v>
      </c>
      <c r="F518" s="214" t="s">
        <v>1042</v>
      </c>
      <c r="G518" s="1854">
        <v>6</v>
      </c>
      <c r="H518" s="214">
        <v>1.96</v>
      </c>
      <c r="I518" s="102">
        <v>1</v>
      </c>
      <c r="J518" s="195">
        <v>163072</v>
      </c>
      <c r="K518" s="195">
        <v>0</v>
      </c>
      <c r="L518" s="195"/>
      <c r="M518" s="214">
        <f t="shared" si="47"/>
        <v>163072</v>
      </c>
      <c r="N518" s="214">
        <v>1.9</v>
      </c>
      <c r="O518" s="102">
        <v>1</v>
      </c>
      <c r="P518" s="195">
        <v>158080</v>
      </c>
      <c r="Q518" s="195">
        <v>0</v>
      </c>
      <c r="R518" s="195"/>
      <c r="S518" s="214">
        <f t="shared" si="48"/>
        <v>158080</v>
      </c>
      <c r="T518" s="214">
        <f t="shared" si="53"/>
        <v>0</v>
      </c>
      <c r="U518" s="214">
        <f t="shared" si="53"/>
        <v>4992</v>
      </c>
      <c r="V518" s="214">
        <f t="shared" si="53"/>
        <v>0</v>
      </c>
      <c r="W518" s="214">
        <f t="shared" si="52"/>
        <v>0</v>
      </c>
      <c r="X518" s="214">
        <f t="shared" si="49"/>
        <v>4992</v>
      </c>
      <c r="Y518" s="1854">
        <v>7</v>
      </c>
      <c r="Z518" s="214">
        <v>1.96</v>
      </c>
      <c r="AA518" s="102">
        <v>1</v>
      </c>
      <c r="AB518" s="195">
        <v>163072</v>
      </c>
      <c r="AC518" s="195">
        <v>0</v>
      </c>
      <c r="AD518" s="195"/>
      <c r="AE518" s="214">
        <f t="shared" si="50"/>
        <v>163072</v>
      </c>
      <c r="AF518" s="1854">
        <v>8</v>
      </c>
      <c r="AG518" s="214">
        <v>2.02</v>
      </c>
      <c r="AH518" s="102">
        <v>1</v>
      </c>
      <c r="AI518" s="195">
        <v>168064</v>
      </c>
      <c r="AJ518" s="195">
        <v>0</v>
      </c>
      <c r="AK518" s="195"/>
      <c r="AL518" s="214">
        <f t="shared" si="51"/>
        <v>168064</v>
      </c>
    </row>
    <row r="519" spans="1:38" s="5" customFormat="1">
      <c r="A519" s="195">
        <v>510</v>
      </c>
      <c r="B519" s="102" t="s">
        <v>5091</v>
      </c>
      <c r="C519" s="102" t="s">
        <v>5895</v>
      </c>
      <c r="D519" s="195" t="s">
        <v>6305</v>
      </c>
      <c r="E519" s="1186" t="s">
        <v>562</v>
      </c>
      <c r="F519" s="214" t="s">
        <v>1042</v>
      </c>
      <c r="G519" s="1854">
        <v>6</v>
      </c>
      <c r="H519" s="214">
        <v>1.96</v>
      </c>
      <c r="I519" s="102">
        <v>1</v>
      </c>
      <c r="J519" s="195">
        <v>163072</v>
      </c>
      <c r="K519" s="195">
        <v>0</v>
      </c>
      <c r="L519" s="195"/>
      <c r="M519" s="214">
        <f t="shared" si="47"/>
        <v>163072</v>
      </c>
      <c r="N519" s="214">
        <v>1.9</v>
      </c>
      <c r="O519" s="102">
        <v>1</v>
      </c>
      <c r="P519" s="195">
        <v>158080</v>
      </c>
      <c r="Q519" s="195">
        <v>0</v>
      </c>
      <c r="R519" s="195"/>
      <c r="S519" s="214">
        <f t="shared" si="48"/>
        <v>158080</v>
      </c>
      <c r="T519" s="214">
        <f t="shared" si="53"/>
        <v>0</v>
      </c>
      <c r="U519" s="214">
        <f t="shared" si="53"/>
        <v>4992</v>
      </c>
      <c r="V519" s="214">
        <f t="shared" si="53"/>
        <v>0</v>
      </c>
      <c r="W519" s="214">
        <f t="shared" si="52"/>
        <v>0</v>
      </c>
      <c r="X519" s="214">
        <f t="shared" si="49"/>
        <v>4992</v>
      </c>
      <c r="Y519" s="1854">
        <v>7</v>
      </c>
      <c r="Z519" s="214">
        <v>1.96</v>
      </c>
      <c r="AA519" s="102">
        <v>1</v>
      </c>
      <c r="AB519" s="195">
        <v>163072</v>
      </c>
      <c r="AC519" s="195">
        <v>0</v>
      </c>
      <c r="AD519" s="195"/>
      <c r="AE519" s="214">
        <f t="shared" si="50"/>
        <v>163072</v>
      </c>
      <c r="AF519" s="1854">
        <v>8</v>
      </c>
      <c r="AG519" s="214">
        <v>2.02</v>
      </c>
      <c r="AH519" s="102">
        <v>1</v>
      </c>
      <c r="AI519" s="195">
        <v>168064</v>
      </c>
      <c r="AJ519" s="195">
        <v>0</v>
      </c>
      <c r="AK519" s="195"/>
      <c r="AL519" s="214">
        <f t="shared" si="51"/>
        <v>168064</v>
      </c>
    </row>
    <row r="520" spans="1:38" s="5" customFormat="1">
      <c r="A520" s="195">
        <v>511</v>
      </c>
      <c r="B520" s="102" t="s">
        <v>1789</v>
      </c>
      <c r="C520" s="102" t="s">
        <v>5895</v>
      </c>
      <c r="D520" s="195" t="s">
        <v>6302</v>
      </c>
      <c r="E520" s="1186" t="s">
        <v>562</v>
      </c>
      <c r="F520" s="214" t="s">
        <v>1042</v>
      </c>
      <c r="G520" s="1854">
        <v>6</v>
      </c>
      <c r="H520" s="214">
        <v>1.96</v>
      </c>
      <c r="I520" s="102">
        <v>1</v>
      </c>
      <c r="J520" s="195">
        <v>163072</v>
      </c>
      <c r="K520" s="195">
        <v>0</v>
      </c>
      <c r="L520" s="195"/>
      <c r="M520" s="214">
        <f t="shared" si="47"/>
        <v>163072</v>
      </c>
      <c r="N520" s="214">
        <v>1.9</v>
      </c>
      <c r="O520" s="102">
        <v>1</v>
      </c>
      <c r="P520" s="195">
        <v>158080</v>
      </c>
      <c r="Q520" s="195">
        <v>0</v>
      </c>
      <c r="R520" s="195"/>
      <c r="S520" s="214">
        <f t="shared" si="48"/>
        <v>158080</v>
      </c>
      <c r="T520" s="214">
        <f t="shared" si="53"/>
        <v>0</v>
      </c>
      <c r="U520" s="214">
        <f t="shared" si="53"/>
        <v>4992</v>
      </c>
      <c r="V520" s="214">
        <f t="shared" si="53"/>
        <v>0</v>
      </c>
      <c r="W520" s="214">
        <f t="shared" si="52"/>
        <v>0</v>
      </c>
      <c r="X520" s="214">
        <f t="shared" si="49"/>
        <v>4992</v>
      </c>
      <c r="Y520" s="1854">
        <v>7</v>
      </c>
      <c r="Z520" s="214">
        <v>1.96</v>
      </c>
      <c r="AA520" s="102">
        <v>1</v>
      </c>
      <c r="AB520" s="195">
        <v>163072</v>
      </c>
      <c r="AC520" s="195">
        <v>0</v>
      </c>
      <c r="AD520" s="195"/>
      <c r="AE520" s="214">
        <f t="shared" si="50"/>
        <v>163072</v>
      </c>
      <c r="AF520" s="1854">
        <v>8</v>
      </c>
      <c r="AG520" s="214">
        <v>2.02</v>
      </c>
      <c r="AH520" s="102">
        <v>1</v>
      </c>
      <c r="AI520" s="195">
        <v>168064</v>
      </c>
      <c r="AJ520" s="195">
        <v>0</v>
      </c>
      <c r="AK520" s="195"/>
      <c r="AL520" s="214">
        <f t="shared" si="51"/>
        <v>168064</v>
      </c>
    </row>
    <row r="521" spans="1:38" s="5" customFormat="1">
      <c r="A521" s="195">
        <v>512</v>
      </c>
      <c r="B521" s="102" t="s">
        <v>1693</v>
      </c>
      <c r="C521" s="102" t="s">
        <v>5895</v>
      </c>
      <c r="D521" s="195" t="s">
        <v>6305</v>
      </c>
      <c r="E521" s="1186" t="s">
        <v>562</v>
      </c>
      <c r="F521" s="214" t="s">
        <v>1042</v>
      </c>
      <c r="G521" s="1854">
        <v>6</v>
      </c>
      <c r="H521" s="214">
        <v>1.96</v>
      </c>
      <c r="I521" s="102">
        <v>1</v>
      </c>
      <c r="J521" s="195">
        <v>163072</v>
      </c>
      <c r="K521" s="195">
        <v>0</v>
      </c>
      <c r="L521" s="195"/>
      <c r="M521" s="214">
        <f t="shared" si="47"/>
        <v>163072</v>
      </c>
      <c r="N521" s="214">
        <v>1.9</v>
      </c>
      <c r="O521" s="102">
        <v>1</v>
      </c>
      <c r="P521" s="195">
        <v>158080</v>
      </c>
      <c r="Q521" s="195">
        <v>0</v>
      </c>
      <c r="R521" s="195"/>
      <c r="S521" s="214">
        <f t="shared" si="48"/>
        <v>158080</v>
      </c>
      <c r="T521" s="214">
        <f t="shared" si="53"/>
        <v>0</v>
      </c>
      <c r="U521" s="214">
        <f t="shared" si="53"/>
        <v>4992</v>
      </c>
      <c r="V521" s="214">
        <f t="shared" si="53"/>
        <v>0</v>
      </c>
      <c r="W521" s="214">
        <f t="shared" si="52"/>
        <v>0</v>
      </c>
      <c r="X521" s="214">
        <f t="shared" si="49"/>
        <v>4992</v>
      </c>
      <c r="Y521" s="1854">
        <v>7</v>
      </c>
      <c r="Z521" s="214">
        <v>1.96</v>
      </c>
      <c r="AA521" s="102">
        <v>1</v>
      </c>
      <c r="AB521" s="195">
        <v>163072</v>
      </c>
      <c r="AC521" s="195">
        <v>0</v>
      </c>
      <c r="AD521" s="195"/>
      <c r="AE521" s="214">
        <f t="shared" si="50"/>
        <v>163072</v>
      </c>
      <c r="AF521" s="1854">
        <v>8</v>
      </c>
      <c r="AG521" s="214">
        <v>2.02</v>
      </c>
      <c r="AH521" s="102">
        <v>1</v>
      </c>
      <c r="AI521" s="195">
        <v>168064</v>
      </c>
      <c r="AJ521" s="195">
        <v>0</v>
      </c>
      <c r="AK521" s="195"/>
      <c r="AL521" s="214">
        <f t="shared" si="51"/>
        <v>168064</v>
      </c>
    </row>
    <row r="522" spans="1:38" s="5" customFormat="1">
      <c r="A522" s="195">
        <v>513</v>
      </c>
      <c r="B522" s="102" t="s">
        <v>1787</v>
      </c>
      <c r="C522" s="102" t="s">
        <v>5895</v>
      </c>
      <c r="D522" s="195" t="s">
        <v>6307</v>
      </c>
      <c r="E522" s="1186" t="s">
        <v>562</v>
      </c>
      <c r="F522" s="214" t="s">
        <v>1042</v>
      </c>
      <c r="G522" s="1854">
        <v>6</v>
      </c>
      <c r="H522" s="214">
        <v>1.96</v>
      </c>
      <c r="I522" s="102">
        <v>1</v>
      </c>
      <c r="J522" s="195">
        <v>163072</v>
      </c>
      <c r="K522" s="195">
        <v>0</v>
      </c>
      <c r="L522" s="195"/>
      <c r="M522" s="214">
        <f t="shared" ref="M522:M585" si="54">J522+K522+L522</f>
        <v>163072</v>
      </c>
      <c r="N522" s="214">
        <v>1.9</v>
      </c>
      <c r="O522" s="102">
        <v>1</v>
      </c>
      <c r="P522" s="195">
        <v>158080</v>
      </c>
      <c r="Q522" s="195">
        <v>0</v>
      </c>
      <c r="R522" s="195"/>
      <c r="S522" s="214">
        <f t="shared" ref="S522:S585" si="55">P522+Q522+R522</f>
        <v>158080</v>
      </c>
      <c r="T522" s="214">
        <f t="shared" si="53"/>
        <v>0</v>
      </c>
      <c r="U522" s="214">
        <f t="shared" si="53"/>
        <v>4992</v>
      </c>
      <c r="V522" s="214">
        <f t="shared" si="53"/>
        <v>0</v>
      </c>
      <c r="W522" s="214">
        <f t="shared" si="52"/>
        <v>0</v>
      </c>
      <c r="X522" s="214">
        <f t="shared" ref="X522:X585" si="56">U522+V522+W522</f>
        <v>4992</v>
      </c>
      <c r="Y522" s="1854">
        <v>7</v>
      </c>
      <c r="Z522" s="214">
        <v>1.96</v>
      </c>
      <c r="AA522" s="102">
        <v>1</v>
      </c>
      <c r="AB522" s="195">
        <v>163072</v>
      </c>
      <c r="AC522" s="195">
        <v>0</v>
      </c>
      <c r="AD522" s="195"/>
      <c r="AE522" s="214">
        <f t="shared" ref="AE522:AE585" si="57">AB522+AC522+AD522</f>
        <v>163072</v>
      </c>
      <c r="AF522" s="1854">
        <v>8</v>
      </c>
      <c r="AG522" s="214">
        <v>2.02</v>
      </c>
      <c r="AH522" s="102">
        <v>1</v>
      </c>
      <c r="AI522" s="195">
        <v>168064</v>
      </c>
      <c r="AJ522" s="195">
        <v>0</v>
      </c>
      <c r="AK522" s="195"/>
      <c r="AL522" s="214">
        <f t="shared" si="51"/>
        <v>168064</v>
      </c>
    </row>
    <row r="523" spans="1:38" s="5" customFormat="1">
      <c r="A523" s="195">
        <v>514</v>
      </c>
      <c r="B523" s="102" t="s">
        <v>1788</v>
      </c>
      <c r="C523" s="102" t="s">
        <v>5895</v>
      </c>
      <c r="D523" s="195" t="s">
        <v>5877</v>
      </c>
      <c r="E523" s="1186" t="s">
        <v>562</v>
      </c>
      <c r="F523" s="214" t="s">
        <v>1042</v>
      </c>
      <c r="G523" s="1854">
        <v>6</v>
      </c>
      <c r="H523" s="214">
        <v>1.96</v>
      </c>
      <c r="I523" s="102">
        <v>1</v>
      </c>
      <c r="J523" s="195">
        <v>163072</v>
      </c>
      <c r="K523" s="195">
        <v>0</v>
      </c>
      <c r="L523" s="195"/>
      <c r="M523" s="214">
        <f t="shared" si="54"/>
        <v>163072</v>
      </c>
      <c r="N523" s="214">
        <v>1.9</v>
      </c>
      <c r="O523" s="102">
        <v>1</v>
      </c>
      <c r="P523" s="195">
        <v>158080</v>
      </c>
      <c r="Q523" s="195">
        <v>0</v>
      </c>
      <c r="R523" s="195"/>
      <c r="S523" s="214">
        <f t="shared" si="55"/>
        <v>158080</v>
      </c>
      <c r="T523" s="214">
        <f t="shared" si="53"/>
        <v>0</v>
      </c>
      <c r="U523" s="214">
        <f t="shared" si="53"/>
        <v>4992</v>
      </c>
      <c r="V523" s="214">
        <f t="shared" si="53"/>
        <v>0</v>
      </c>
      <c r="W523" s="214">
        <f t="shared" si="52"/>
        <v>0</v>
      </c>
      <c r="X523" s="214">
        <f t="shared" si="56"/>
        <v>4992</v>
      </c>
      <c r="Y523" s="1854">
        <v>7</v>
      </c>
      <c r="Z523" s="214">
        <v>1.96</v>
      </c>
      <c r="AA523" s="102">
        <v>1</v>
      </c>
      <c r="AB523" s="195">
        <v>163072</v>
      </c>
      <c r="AC523" s="195">
        <v>0</v>
      </c>
      <c r="AD523" s="195"/>
      <c r="AE523" s="214">
        <f t="shared" si="57"/>
        <v>163072</v>
      </c>
      <c r="AF523" s="1854">
        <v>8</v>
      </c>
      <c r="AG523" s="214">
        <v>2.02</v>
      </c>
      <c r="AH523" s="102">
        <v>1</v>
      </c>
      <c r="AI523" s="195">
        <v>168064</v>
      </c>
      <c r="AJ523" s="195">
        <v>0</v>
      </c>
      <c r="AK523" s="195"/>
      <c r="AL523" s="214">
        <f t="shared" ref="AL523:AL586" si="58">AI523+AJ523+AK523</f>
        <v>168064</v>
      </c>
    </row>
    <row r="524" spans="1:38" s="5" customFormat="1">
      <c r="A524" s="195">
        <v>515</v>
      </c>
      <c r="B524" s="102" t="s">
        <v>5092</v>
      </c>
      <c r="C524" s="102" t="s">
        <v>5895</v>
      </c>
      <c r="D524" s="195" t="s">
        <v>6284</v>
      </c>
      <c r="E524" s="1186" t="s">
        <v>562</v>
      </c>
      <c r="F524" s="214" t="s">
        <v>1042</v>
      </c>
      <c r="G524" s="1854">
        <v>13</v>
      </c>
      <c r="H524" s="214">
        <v>2.14</v>
      </c>
      <c r="I524" s="102">
        <v>1</v>
      </c>
      <c r="J524" s="195">
        <v>178048</v>
      </c>
      <c r="K524" s="195">
        <v>0</v>
      </c>
      <c r="L524" s="195"/>
      <c r="M524" s="214">
        <f t="shared" si="54"/>
        <v>178048</v>
      </c>
      <c r="N524" s="214">
        <v>2.08</v>
      </c>
      <c r="O524" s="102">
        <v>1</v>
      </c>
      <c r="P524" s="195">
        <v>173056</v>
      </c>
      <c r="Q524" s="195">
        <v>0</v>
      </c>
      <c r="R524" s="195"/>
      <c r="S524" s="214">
        <f t="shared" si="55"/>
        <v>173056</v>
      </c>
      <c r="T524" s="214">
        <f t="shared" si="53"/>
        <v>0</v>
      </c>
      <c r="U524" s="214">
        <f t="shared" si="53"/>
        <v>4992</v>
      </c>
      <c r="V524" s="214">
        <f t="shared" si="53"/>
        <v>0</v>
      </c>
      <c r="W524" s="214">
        <f t="shared" si="52"/>
        <v>0</v>
      </c>
      <c r="X524" s="214">
        <f t="shared" si="56"/>
        <v>4992</v>
      </c>
      <c r="Y524" s="1854">
        <v>14</v>
      </c>
      <c r="Z524" s="214">
        <v>2.14</v>
      </c>
      <c r="AA524" s="102">
        <v>1</v>
      </c>
      <c r="AB524" s="195">
        <v>178048</v>
      </c>
      <c r="AC524" s="195">
        <v>0</v>
      </c>
      <c r="AD524" s="195"/>
      <c r="AE524" s="214">
        <f t="shared" si="57"/>
        <v>178048</v>
      </c>
      <c r="AF524" s="1854">
        <v>15</v>
      </c>
      <c r="AG524" s="214">
        <v>2.14</v>
      </c>
      <c r="AH524" s="102">
        <v>1</v>
      </c>
      <c r="AI524" s="195">
        <v>178048</v>
      </c>
      <c r="AJ524" s="195">
        <v>0</v>
      </c>
      <c r="AK524" s="195"/>
      <c r="AL524" s="214">
        <f t="shared" si="58"/>
        <v>178048</v>
      </c>
    </row>
    <row r="525" spans="1:38" s="5" customFormat="1">
      <c r="A525" s="195">
        <v>516</v>
      </c>
      <c r="B525" s="102" t="s">
        <v>1711</v>
      </c>
      <c r="C525" s="102" t="s">
        <v>5895</v>
      </c>
      <c r="D525" s="195" t="s">
        <v>6316</v>
      </c>
      <c r="E525" s="1186" t="s">
        <v>562</v>
      </c>
      <c r="F525" s="214" t="s">
        <v>1042</v>
      </c>
      <c r="G525" s="1854">
        <v>6</v>
      </c>
      <c r="H525" s="214">
        <v>1.96</v>
      </c>
      <c r="I525" s="102">
        <v>1</v>
      </c>
      <c r="J525" s="195">
        <v>163072</v>
      </c>
      <c r="K525" s="195">
        <v>0</v>
      </c>
      <c r="L525" s="195"/>
      <c r="M525" s="214">
        <f t="shared" si="54"/>
        <v>163072</v>
      </c>
      <c r="N525" s="214">
        <v>1.9</v>
      </c>
      <c r="O525" s="102">
        <v>1</v>
      </c>
      <c r="P525" s="195">
        <v>158080</v>
      </c>
      <c r="Q525" s="195">
        <v>0</v>
      </c>
      <c r="R525" s="195"/>
      <c r="S525" s="214">
        <f t="shared" si="55"/>
        <v>158080</v>
      </c>
      <c r="T525" s="214">
        <f t="shared" si="53"/>
        <v>0</v>
      </c>
      <c r="U525" s="214">
        <f t="shared" si="53"/>
        <v>4992</v>
      </c>
      <c r="V525" s="214">
        <f t="shared" si="53"/>
        <v>0</v>
      </c>
      <c r="W525" s="214">
        <f t="shared" si="52"/>
        <v>0</v>
      </c>
      <c r="X525" s="214">
        <f t="shared" si="56"/>
        <v>4992</v>
      </c>
      <c r="Y525" s="1854">
        <v>7</v>
      </c>
      <c r="Z525" s="214">
        <v>1.96</v>
      </c>
      <c r="AA525" s="102">
        <v>1</v>
      </c>
      <c r="AB525" s="195">
        <v>163072</v>
      </c>
      <c r="AC525" s="195">
        <v>0</v>
      </c>
      <c r="AD525" s="195"/>
      <c r="AE525" s="214">
        <f t="shared" si="57"/>
        <v>163072</v>
      </c>
      <c r="AF525" s="1854">
        <v>8</v>
      </c>
      <c r="AG525" s="214">
        <v>2.02</v>
      </c>
      <c r="AH525" s="102">
        <v>1</v>
      </c>
      <c r="AI525" s="195">
        <v>168064</v>
      </c>
      <c r="AJ525" s="195">
        <v>0</v>
      </c>
      <c r="AK525" s="195"/>
      <c r="AL525" s="214">
        <f t="shared" si="58"/>
        <v>168064</v>
      </c>
    </row>
    <row r="526" spans="1:38" s="5" customFormat="1">
      <c r="A526" s="195">
        <v>517</v>
      </c>
      <c r="B526" s="102" t="s">
        <v>5093</v>
      </c>
      <c r="C526" s="102" t="s">
        <v>5895</v>
      </c>
      <c r="D526" s="195" t="s">
        <v>6305</v>
      </c>
      <c r="E526" s="1186" t="s">
        <v>562</v>
      </c>
      <c r="F526" s="214" t="s">
        <v>1042</v>
      </c>
      <c r="G526" s="1854">
        <v>6</v>
      </c>
      <c r="H526" s="214">
        <v>1.96</v>
      </c>
      <c r="I526" s="102">
        <v>1</v>
      </c>
      <c r="J526" s="195">
        <v>163072</v>
      </c>
      <c r="K526" s="195">
        <v>0</v>
      </c>
      <c r="L526" s="195"/>
      <c r="M526" s="214">
        <f t="shared" si="54"/>
        <v>163072</v>
      </c>
      <c r="N526" s="214">
        <v>1.9</v>
      </c>
      <c r="O526" s="102">
        <v>1</v>
      </c>
      <c r="P526" s="195">
        <v>158080</v>
      </c>
      <c r="Q526" s="195">
        <v>0</v>
      </c>
      <c r="R526" s="195"/>
      <c r="S526" s="214">
        <f t="shared" si="55"/>
        <v>158080</v>
      </c>
      <c r="T526" s="214">
        <f t="shared" si="53"/>
        <v>0</v>
      </c>
      <c r="U526" s="214">
        <f t="shared" si="53"/>
        <v>4992</v>
      </c>
      <c r="V526" s="214">
        <f t="shared" si="53"/>
        <v>0</v>
      </c>
      <c r="W526" s="214">
        <f t="shared" si="52"/>
        <v>0</v>
      </c>
      <c r="X526" s="214">
        <f t="shared" si="56"/>
        <v>4992</v>
      </c>
      <c r="Y526" s="1854">
        <v>7</v>
      </c>
      <c r="Z526" s="214">
        <v>1.96</v>
      </c>
      <c r="AA526" s="102">
        <v>1</v>
      </c>
      <c r="AB526" s="195">
        <v>163072</v>
      </c>
      <c r="AC526" s="195">
        <v>0</v>
      </c>
      <c r="AD526" s="195"/>
      <c r="AE526" s="214">
        <f t="shared" si="57"/>
        <v>163072</v>
      </c>
      <c r="AF526" s="1854">
        <v>8</v>
      </c>
      <c r="AG526" s="214">
        <v>2.02</v>
      </c>
      <c r="AH526" s="102">
        <v>1</v>
      </c>
      <c r="AI526" s="195">
        <v>168064</v>
      </c>
      <c r="AJ526" s="195">
        <v>0</v>
      </c>
      <c r="AK526" s="195"/>
      <c r="AL526" s="214">
        <f t="shared" si="58"/>
        <v>168064</v>
      </c>
    </row>
    <row r="527" spans="1:38" s="5" customFormat="1">
      <c r="A527" s="195">
        <v>518</v>
      </c>
      <c r="B527" s="102" t="s">
        <v>5094</v>
      </c>
      <c r="C527" s="102" t="s">
        <v>5895</v>
      </c>
      <c r="D527" s="195" t="s">
        <v>6303</v>
      </c>
      <c r="E527" s="1186" t="s">
        <v>562</v>
      </c>
      <c r="F527" s="214" t="s">
        <v>1042</v>
      </c>
      <c r="G527" s="1854">
        <v>10</v>
      </c>
      <c r="H527" s="214">
        <v>2.08</v>
      </c>
      <c r="I527" s="102">
        <v>1</v>
      </c>
      <c r="J527" s="195">
        <v>173056</v>
      </c>
      <c r="K527" s="195">
        <v>0</v>
      </c>
      <c r="L527" s="195"/>
      <c r="M527" s="214">
        <f t="shared" si="54"/>
        <v>173056</v>
      </c>
      <c r="N527" s="214">
        <v>2.02</v>
      </c>
      <c r="O527" s="102">
        <v>1</v>
      </c>
      <c r="P527" s="195">
        <v>168064</v>
      </c>
      <c r="Q527" s="195">
        <v>0</v>
      </c>
      <c r="R527" s="195"/>
      <c r="S527" s="214">
        <f t="shared" si="55"/>
        <v>168064</v>
      </c>
      <c r="T527" s="214">
        <f t="shared" si="53"/>
        <v>0</v>
      </c>
      <c r="U527" s="214">
        <f t="shared" si="53"/>
        <v>4992</v>
      </c>
      <c r="V527" s="214">
        <f t="shared" si="53"/>
        <v>0</v>
      </c>
      <c r="W527" s="214">
        <f t="shared" si="52"/>
        <v>0</v>
      </c>
      <c r="X527" s="214">
        <f t="shared" si="56"/>
        <v>4992</v>
      </c>
      <c r="Y527" s="1854">
        <v>11</v>
      </c>
      <c r="Z527" s="214">
        <v>2.08</v>
      </c>
      <c r="AA527" s="102">
        <v>1</v>
      </c>
      <c r="AB527" s="195">
        <v>173056</v>
      </c>
      <c r="AC527" s="195">
        <v>0</v>
      </c>
      <c r="AD527" s="195"/>
      <c r="AE527" s="214">
        <f t="shared" si="57"/>
        <v>173056</v>
      </c>
      <c r="AF527" s="1854">
        <v>12</v>
      </c>
      <c r="AG527" s="214">
        <v>2.08</v>
      </c>
      <c r="AH527" s="102">
        <v>1</v>
      </c>
      <c r="AI527" s="195">
        <v>173056</v>
      </c>
      <c r="AJ527" s="195">
        <v>0</v>
      </c>
      <c r="AK527" s="195"/>
      <c r="AL527" s="214">
        <f t="shared" si="58"/>
        <v>173056</v>
      </c>
    </row>
    <row r="528" spans="1:38" s="5" customFormat="1">
      <c r="A528" s="195">
        <v>519</v>
      </c>
      <c r="B528" s="102" t="s">
        <v>5095</v>
      </c>
      <c r="C528" s="102" t="s">
        <v>5895</v>
      </c>
      <c r="D528" s="195" t="s">
        <v>6298</v>
      </c>
      <c r="E528" s="1186" t="s">
        <v>562</v>
      </c>
      <c r="F528" s="214" t="s">
        <v>1042</v>
      </c>
      <c r="G528" s="1854">
        <v>10</v>
      </c>
      <c r="H528" s="214">
        <v>2.08</v>
      </c>
      <c r="I528" s="102">
        <v>1</v>
      </c>
      <c r="J528" s="195">
        <v>173056</v>
      </c>
      <c r="K528" s="195">
        <v>0</v>
      </c>
      <c r="L528" s="195"/>
      <c r="M528" s="214">
        <f t="shared" si="54"/>
        <v>173056</v>
      </c>
      <c r="N528" s="214">
        <v>2.02</v>
      </c>
      <c r="O528" s="102">
        <v>1</v>
      </c>
      <c r="P528" s="195">
        <v>168064</v>
      </c>
      <c r="Q528" s="195">
        <v>0</v>
      </c>
      <c r="R528" s="195"/>
      <c r="S528" s="214">
        <f t="shared" si="55"/>
        <v>168064</v>
      </c>
      <c r="T528" s="214">
        <f t="shared" si="53"/>
        <v>0</v>
      </c>
      <c r="U528" s="214">
        <f t="shared" si="53"/>
        <v>4992</v>
      </c>
      <c r="V528" s="214">
        <f t="shared" si="53"/>
        <v>0</v>
      </c>
      <c r="W528" s="214">
        <f t="shared" si="52"/>
        <v>0</v>
      </c>
      <c r="X528" s="214">
        <f t="shared" si="56"/>
        <v>4992</v>
      </c>
      <c r="Y528" s="1854">
        <v>11</v>
      </c>
      <c r="Z528" s="214">
        <v>2.08</v>
      </c>
      <c r="AA528" s="102">
        <v>1</v>
      </c>
      <c r="AB528" s="195">
        <v>173056</v>
      </c>
      <c r="AC528" s="195">
        <v>0</v>
      </c>
      <c r="AD528" s="195"/>
      <c r="AE528" s="214">
        <f t="shared" si="57"/>
        <v>173056</v>
      </c>
      <c r="AF528" s="1854">
        <v>12</v>
      </c>
      <c r="AG528" s="214">
        <v>2.08</v>
      </c>
      <c r="AH528" s="102">
        <v>1</v>
      </c>
      <c r="AI528" s="195">
        <v>173056</v>
      </c>
      <c r="AJ528" s="195">
        <v>0</v>
      </c>
      <c r="AK528" s="195"/>
      <c r="AL528" s="214">
        <f t="shared" si="58"/>
        <v>173056</v>
      </c>
    </row>
    <row r="529" spans="1:38" s="5" customFormat="1">
      <c r="A529" s="195">
        <v>520</v>
      </c>
      <c r="B529" s="102" t="s">
        <v>5096</v>
      </c>
      <c r="C529" s="102" t="s">
        <v>5895</v>
      </c>
      <c r="D529" s="195" t="s">
        <v>6303</v>
      </c>
      <c r="E529" s="1186" t="s">
        <v>562</v>
      </c>
      <c r="F529" s="214" t="s">
        <v>1042</v>
      </c>
      <c r="G529" s="1854">
        <v>9</v>
      </c>
      <c r="H529" s="214">
        <v>2.02</v>
      </c>
      <c r="I529" s="102">
        <v>1</v>
      </c>
      <c r="J529" s="195">
        <v>168064</v>
      </c>
      <c r="K529" s="195">
        <v>0</v>
      </c>
      <c r="L529" s="195"/>
      <c r="M529" s="214">
        <f t="shared" si="54"/>
        <v>168064</v>
      </c>
      <c r="N529" s="214">
        <v>2.02</v>
      </c>
      <c r="O529" s="102">
        <v>1</v>
      </c>
      <c r="P529" s="195">
        <v>168064</v>
      </c>
      <c r="Q529" s="195">
        <v>0</v>
      </c>
      <c r="R529" s="195"/>
      <c r="S529" s="214">
        <f t="shared" si="55"/>
        <v>168064</v>
      </c>
      <c r="T529" s="214">
        <f t="shared" si="53"/>
        <v>0</v>
      </c>
      <c r="U529" s="214">
        <f t="shared" si="53"/>
        <v>0</v>
      </c>
      <c r="V529" s="214">
        <f t="shared" si="53"/>
        <v>0</v>
      </c>
      <c r="W529" s="214">
        <f t="shared" si="53"/>
        <v>0</v>
      </c>
      <c r="X529" s="214">
        <f t="shared" si="56"/>
        <v>0</v>
      </c>
      <c r="Y529" s="1854">
        <v>10</v>
      </c>
      <c r="Z529" s="214">
        <v>2.08</v>
      </c>
      <c r="AA529" s="102">
        <v>1</v>
      </c>
      <c r="AB529" s="195">
        <v>173056</v>
      </c>
      <c r="AC529" s="195">
        <v>0</v>
      </c>
      <c r="AD529" s="195"/>
      <c r="AE529" s="214">
        <f t="shared" si="57"/>
        <v>173056</v>
      </c>
      <c r="AF529" s="1854">
        <v>11</v>
      </c>
      <c r="AG529" s="214">
        <v>2.08</v>
      </c>
      <c r="AH529" s="102">
        <v>1</v>
      </c>
      <c r="AI529" s="195">
        <v>173056</v>
      </c>
      <c r="AJ529" s="195">
        <v>0</v>
      </c>
      <c r="AK529" s="195"/>
      <c r="AL529" s="214">
        <f t="shared" si="58"/>
        <v>173056</v>
      </c>
    </row>
    <row r="530" spans="1:38" s="5" customFormat="1">
      <c r="A530" s="195">
        <v>521</v>
      </c>
      <c r="B530" s="102" t="s">
        <v>7980</v>
      </c>
      <c r="C530" s="102" t="s">
        <v>5894</v>
      </c>
      <c r="D530" s="195" t="s">
        <v>6293</v>
      </c>
      <c r="E530" s="1186" t="s">
        <v>562</v>
      </c>
      <c r="F530" s="214" t="s">
        <v>1042</v>
      </c>
      <c r="G530" s="1854">
        <v>2</v>
      </c>
      <c r="H530" s="214">
        <v>1.79</v>
      </c>
      <c r="I530" s="102">
        <v>1</v>
      </c>
      <c r="J530" s="195">
        <v>148928</v>
      </c>
      <c r="K530" s="195">
        <v>0</v>
      </c>
      <c r="L530" s="195"/>
      <c r="M530" s="214">
        <f t="shared" si="54"/>
        <v>148928</v>
      </c>
      <c r="N530" s="214">
        <v>1.73</v>
      </c>
      <c r="O530" s="102">
        <v>1</v>
      </c>
      <c r="P530" s="195">
        <v>143936</v>
      </c>
      <c r="Q530" s="195">
        <v>0</v>
      </c>
      <c r="R530" s="195"/>
      <c r="S530" s="214">
        <f t="shared" si="55"/>
        <v>143936</v>
      </c>
      <c r="T530" s="214">
        <f t="shared" ref="T530:W593" si="59">I530-O530</f>
        <v>0</v>
      </c>
      <c r="U530" s="214">
        <f t="shared" si="59"/>
        <v>4992</v>
      </c>
      <c r="V530" s="214">
        <f t="shared" si="59"/>
        <v>0</v>
      </c>
      <c r="W530" s="214">
        <f t="shared" si="59"/>
        <v>0</v>
      </c>
      <c r="X530" s="214">
        <f t="shared" si="56"/>
        <v>4992</v>
      </c>
      <c r="Y530" s="1854">
        <v>3</v>
      </c>
      <c r="Z530" s="214">
        <v>1.84</v>
      </c>
      <c r="AA530" s="102">
        <v>1</v>
      </c>
      <c r="AB530" s="195">
        <v>153088</v>
      </c>
      <c r="AC530" s="195">
        <v>0</v>
      </c>
      <c r="AD530" s="195"/>
      <c r="AE530" s="214">
        <f t="shared" si="57"/>
        <v>153088</v>
      </c>
      <c r="AF530" s="1854">
        <v>4</v>
      </c>
      <c r="AG530" s="214">
        <v>1.9</v>
      </c>
      <c r="AH530" s="102">
        <v>1</v>
      </c>
      <c r="AI530" s="195">
        <v>158080</v>
      </c>
      <c r="AJ530" s="195">
        <v>0</v>
      </c>
      <c r="AK530" s="195"/>
      <c r="AL530" s="214">
        <f t="shared" si="58"/>
        <v>158080</v>
      </c>
    </row>
    <row r="531" spans="1:38" s="5" customFormat="1">
      <c r="A531" s="195">
        <v>522</v>
      </c>
      <c r="B531" s="102" t="s">
        <v>7981</v>
      </c>
      <c r="C531" s="102" t="s">
        <v>5894</v>
      </c>
      <c r="D531" s="195" t="s">
        <v>6315</v>
      </c>
      <c r="E531" s="1186" t="s">
        <v>562</v>
      </c>
      <c r="F531" s="214" t="s">
        <v>1042</v>
      </c>
      <c r="G531" s="1854">
        <v>2</v>
      </c>
      <c r="H531" s="214">
        <v>1.79</v>
      </c>
      <c r="I531" s="102">
        <v>1</v>
      </c>
      <c r="J531" s="195">
        <v>148928</v>
      </c>
      <c r="K531" s="195">
        <v>0</v>
      </c>
      <c r="L531" s="195"/>
      <c r="M531" s="214">
        <f t="shared" si="54"/>
        <v>148928</v>
      </c>
      <c r="N531" s="214">
        <v>1.73</v>
      </c>
      <c r="O531" s="102">
        <v>1</v>
      </c>
      <c r="P531" s="195">
        <v>143936</v>
      </c>
      <c r="Q531" s="195">
        <v>0</v>
      </c>
      <c r="R531" s="195"/>
      <c r="S531" s="214">
        <f t="shared" si="55"/>
        <v>143936</v>
      </c>
      <c r="T531" s="214">
        <f t="shared" si="59"/>
        <v>0</v>
      </c>
      <c r="U531" s="214">
        <f t="shared" si="59"/>
        <v>4992</v>
      </c>
      <c r="V531" s="214">
        <f t="shared" si="59"/>
        <v>0</v>
      </c>
      <c r="W531" s="214">
        <f t="shared" si="59"/>
        <v>0</v>
      </c>
      <c r="X531" s="214">
        <f t="shared" si="56"/>
        <v>4992</v>
      </c>
      <c r="Y531" s="1854">
        <v>3</v>
      </c>
      <c r="Z531" s="214">
        <v>1.84</v>
      </c>
      <c r="AA531" s="102">
        <v>1</v>
      </c>
      <c r="AB531" s="195">
        <v>153088</v>
      </c>
      <c r="AC531" s="195">
        <v>0</v>
      </c>
      <c r="AD531" s="195"/>
      <c r="AE531" s="214">
        <f t="shared" si="57"/>
        <v>153088</v>
      </c>
      <c r="AF531" s="1854">
        <v>4</v>
      </c>
      <c r="AG531" s="214">
        <v>1.9</v>
      </c>
      <c r="AH531" s="102">
        <v>1</v>
      </c>
      <c r="AI531" s="195">
        <v>158080</v>
      </c>
      <c r="AJ531" s="195">
        <v>0</v>
      </c>
      <c r="AK531" s="195"/>
      <c r="AL531" s="214">
        <f t="shared" si="58"/>
        <v>158080</v>
      </c>
    </row>
    <row r="532" spans="1:38" s="5" customFormat="1" ht="108">
      <c r="A532" s="195">
        <v>523</v>
      </c>
      <c r="B532" s="102" t="s">
        <v>5097</v>
      </c>
      <c r="C532" s="102" t="s">
        <v>5895</v>
      </c>
      <c r="D532" s="195" t="s">
        <v>6386</v>
      </c>
      <c r="E532" s="1186" t="s">
        <v>5098</v>
      </c>
      <c r="F532" s="214" t="s">
        <v>1036</v>
      </c>
      <c r="G532" s="1854">
        <v>6</v>
      </c>
      <c r="H532" s="214">
        <v>4.55</v>
      </c>
      <c r="I532" s="102">
        <v>1</v>
      </c>
      <c r="J532" s="195">
        <v>378560</v>
      </c>
      <c r="K532" s="195">
        <v>8000</v>
      </c>
      <c r="L532" s="195"/>
      <c r="M532" s="214">
        <f t="shared" si="54"/>
        <v>386560</v>
      </c>
      <c r="N532" s="214">
        <v>4.41</v>
      </c>
      <c r="O532" s="102">
        <v>1</v>
      </c>
      <c r="P532" s="195">
        <v>366912</v>
      </c>
      <c r="Q532" s="195">
        <v>8000</v>
      </c>
      <c r="R532" s="195"/>
      <c r="S532" s="214">
        <f t="shared" si="55"/>
        <v>374912</v>
      </c>
      <c r="T532" s="214">
        <f t="shared" si="59"/>
        <v>0</v>
      </c>
      <c r="U532" s="214">
        <f t="shared" si="59"/>
        <v>11648</v>
      </c>
      <c r="V532" s="214">
        <f t="shared" si="59"/>
        <v>0</v>
      </c>
      <c r="W532" s="214">
        <f t="shared" si="59"/>
        <v>0</v>
      </c>
      <c r="X532" s="214">
        <f t="shared" si="56"/>
        <v>11648</v>
      </c>
      <c r="Y532" s="1854">
        <v>7</v>
      </c>
      <c r="Z532" s="214">
        <v>4.55</v>
      </c>
      <c r="AA532" s="102">
        <v>1</v>
      </c>
      <c r="AB532" s="195">
        <v>378560</v>
      </c>
      <c r="AC532" s="195">
        <v>8000</v>
      </c>
      <c r="AD532" s="195"/>
      <c r="AE532" s="214">
        <f t="shared" si="57"/>
        <v>386560</v>
      </c>
      <c r="AF532" s="1854">
        <v>8</v>
      </c>
      <c r="AG532" s="214">
        <v>4.7</v>
      </c>
      <c r="AH532" s="102">
        <v>1</v>
      </c>
      <c r="AI532" s="195">
        <v>391040</v>
      </c>
      <c r="AJ532" s="195">
        <v>8000</v>
      </c>
      <c r="AK532" s="195"/>
      <c r="AL532" s="214">
        <f t="shared" si="58"/>
        <v>399040</v>
      </c>
    </row>
    <row r="533" spans="1:38" s="5" customFormat="1" ht="54">
      <c r="A533" s="195">
        <v>524</v>
      </c>
      <c r="B533" s="102" t="s">
        <v>1720</v>
      </c>
      <c r="C533" s="102" t="s">
        <v>5895</v>
      </c>
      <c r="D533" s="195" t="s">
        <v>6281</v>
      </c>
      <c r="E533" s="1186" t="s">
        <v>1680</v>
      </c>
      <c r="F533" s="214" t="s">
        <v>1168</v>
      </c>
      <c r="G533" s="1854">
        <v>20</v>
      </c>
      <c r="H533" s="214">
        <v>3.64</v>
      </c>
      <c r="I533" s="102">
        <v>1</v>
      </c>
      <c r="J533" s="195">
        <v>302848</v>
      </c>
      <c r="K533" s="195">
        <v>8000</v>
      </c>
      <c r="L533" s="195"/>
      <c r="M533" s="214">
        <f t="shared" si="54"/>
        <v>310848</v>
      </c>
      <c r="N533" s="214">
        <v>3.64</v>
      </c>
      <c r="O533" s="102">
        <v>1</v>
      </c>
      <c r="P533" s="195">
        <v>302848</v>
      </c>
      <c r="Q533" s="195">
        <v>8000</v>
      </c>
      <c r="R533" s="195"/>
      <c r="S533" s="214">
        <f t="shared" si="55"/>
        <v>310848</v>
      </c>
      <c r="T533" s="214">
        <f t="shared" si="59"/>
        <v>0</v>
      </c>
      <c r="U533" s="214">
        <f t="shared" si="59"/>
        <v>0</v>
      </c>
      <c r="V533" s="214">
        <f t="shared" si="59"/>
        <v>0</v>
      </c>
      <c r="W533" s="214">
        <f t="shared" si="59"/>
        <v>0</v>
      </c>
      <c r="X533" s="214">
        <f t="shared" si="56"/>
        <v>0</v>
      </c>
      <c r="Y533" s="1854">
        <v>21</v>
      </c>
      <c r="Z533" s="214">
        <v>3.64</v>
      </c>
      <c r="AA533" s="102">
        <v>1</v>
      </c>
      <c r="AB533" s="195">
        <v>302848</v>
      </c>
      <c r="AC533" s="195">
        <v>8000</v>
      </c>
      <c r="AD533" s="195"/>
      <c r="AE533" s="214">
        <f t="shared" si="57"/>
        <v>310848</v>
      </c>
      <c r="AF533" s="1854">
        <v>22</v>
      </c>
      <c r="AG533" s="214">
        <v>3.64</v>
      </c>
      <c r="AH533" s="102">
        <v>1</v>
      </c>
      <c r="AI533" s="195">
        <v>302848</v>
      </c>
      <c r="AJ533" s="195">
        <v>8000</v>
      </c>
      <c r="AK533" s="195"/>
      <c r="AL533" s="214">
        <f t="shared" si="58"/>
        <v>310848</v>
      </c>
    </row>
    <row r="534" spans="1:38" s="5" customFormat="1" ht="54">
      <c r="A534" s="195">
        <v>525</v>
      </c>
      <c r="B534" s="102" t="s">
        <v>1807</v>
      </c>
      <c r="C534" s="102" t="s">
        <v>5895</v>
      </c>
      <c r="D534" s="195" t="s">
        <v>6297</v>
      </c>
      <c r="E534" s="1186" t="s">
        <v>1737</v>
      </c>
      <c r="F534" s="214" t="s">
        <v>1183</v>
      </c>
      <c r="G534" s="1854">
        <v>6</v>
      </c>
      <c r="H534" s="214">
        <v>2.66</v>
      </c>
      <c r="I534" s="102">
        <v>1</v>
      </c>
      <c r="J534" s="195">
        <v>221312</v>
      </c>
      <c r="K534" s="195">
        <v>8000</v>
      </c>
      <c r="L534" s="195"/>
      <c r="M534" s="214">
        <f t="shared" si="54"/>
        <v>229312</v>
      </c>
      <c r="N534" s="214">
        <v>2.58</v>
      </c>
      <c r="O534" s="102">
        <v>1</v>
      </c>
      <c r="P534" s="195">
        <v>214656</v>
      </c>
      <c r="Q534" s="195">
        <v>8000</v>
      </c>
      <c r="R534" s="195"/>
      <c r="S534" s="214">
        <f t="shared" si="55"/>
        <v>222656</v>
      </c>
      <c r="T534" s="214">
        <f t="shared" si="59"/>
        <v>0</v>
      </c>
      <c r="U534" s="214">
        <f t="shared" si="59"/>
        <v>6656</v>
      </c>
      <c r="V534" s="214">
        <f t="shared" si="59"/>
        <v>0</v>
      </c>
      <c r="W534" s="214">
        <f t="shared" si="59"/>
        <v>0</v>
      </c>
      <c r="X534" s="214">
        <f t="shared" si="56"/>
        <v>6656</v>
      </c>
      <c r="Y534" s="1854">
        <v>7</v>
      </c>
      <c r="Z534" s="214">
        <v>2.66</v>
      </c>
      <c r="AA534" s="102">
        <v>1</v>
      </c>
      <c r="AB534" s="195">
        <v>221312</v>
      </c>
      <c r="AC534" s="195">
        <v>8000</v>
      </c>
      <c r="AD534" s="195"/>
      <c r="AE534" s="214">
        <f t="shared" si="57"/>
        <v>229312</v>
      </c>
      <c r="AF534" s="1854">
        <v>8</v>
      </c>
      <c r="AG534" s="214">
        <v>2.75</v>
      </c>
      <c r="AH534" s="102">
        <v>1</v>
      </c>
      <c r="AI534" s="195">
        <v>228800</v>
      </c>
      <c r="AJ534" s="195">
        <v>8000</v>
      </c>
      <c r="AK534" s="195"/>
      <c r="AL534" s="214">
        <f t="shared" si="58"/>
        <v>236800</v>
      </c>
    </row>
    <row r="535" spans="1:38" s="5" customFormat="1" ht="54">
      <c r="A535" s="195">
        <v>526</v>
      </c>
      <c r="B535" s="102" t="s">
        <v>5099</v>
      </c>
      <c r="C535" s="102" t="s">
        <v>5895</v>
      </c>
      <c r="D535" s="195" t="s">
        <v>6297</v>
      </c>
      <c r="E535" s="1186" t="s">
        <v>1737</v>
      </c>
      <c r="F535" s="214" t="s">
        <v>1183</v>
      </c>
      <c r="G535" s="1854">
        <v>6</v>
      </c>
      <c r="H535" s="214">
        <v>2.66</v>
      </c>
      <c r="I535" s="102">
        <v>1</v>
      </c>
      <c r="J535" s="195">
        <v>221312</v>
      </c>
      <c r="K535" s="195">
        <v>0</v>
      </c>
      <c r="L535" s="195"/>
      <c r="M535" s="214">
        <f t="shared" si="54"/>
        <v>221312</v>
      </c>
      <c r="N535" s="214">
        <v>2.58</v>
      </c>
      <c r="O535" s="102">
        <v>1</v>
      </c>
      <c r="P535" s="195">
        <v>214656</v>
      </c>
      <c r="Q535" s="195"/>
      <c r="R535" s="195"/>
      <c r="S535" s="214">
        <f t="shared" si="55"/>
        <v>214656</v>
      </c>
      <c r="T535" s="214">
        <f t="shared" si="59"/>
        <v>0</v>
      </c>
      <c r="U535" s="214">
        <f t="shared" si="59"/>
        <v>6656</v>
      </c>
      <c r="V535" s="214">
        <f t="shared" si="59"/>
        <v>0</v>
      </c>
      <c r="W535" s="214">
        <f t="shared" si="59"/>
        <v>0</v>
      </c>
      <c r="X535" s="214">
        <f t="shared" si="56"/>
        <v>6656</v>
      </c>
      <c r="Y535" s="1854">
        <v>7</v>
      </c>
      <c r="Z535" s="214">
        <v>2.66</v>
      </c>
      <c r="AA535" s="102">
        <v>1</v>
      </c>
      <c r="AB535" s="195">
        <v>221312</v>
      </c>
      <c r="AC535" s="195">
        <v>0</v>
      </c>
      <c r="AD535" s="195"/>
      <c r="AE535" s="214">
        <f t="shared" si="57"/>
        <v>221312</v>
      </c>
      <c r="AF535" s="1854">
        <v>8</v>
      </c>
      <c r="AG535" s="214">
        <v>2.75</v>
      </c>
      <c r="AH535" s="102">
        <v>1</v>
      </c>
      <c r="AI535" s="195">
        <v>228800</v>
      </c>
      <c r="AJ535" s="195">
        <v>0</v>
      </c>
      <c r="AK535" s="195"/>
      <c r="AL535" s="214">
        <f t="shared" si="58"/>
        <v>228800</v>
      </c>
    </row>
    <row r="536" spans="1:38" s="5" customFormat="1" ht="54">
      <c r="A536" s="195">
        <v>527</v>
      </c>
      <c r="B536" s="102" t="s">
        <v>5100</v>
      </c>
      <c r="C536" s="102" t="s">
        <v>5895</v>
      </c>
      <c r="D536" s="195" t="s">
        <v>6288</v>
      </c>
      <c r="E536" s="1186" t="s">
        <v>1737</v>
      </c>
      <c r="F536" s="214" t="s">
        <v>1183</v>
      </c>
      <c r="G536" s="1854">
        <v>4</v>
      </c>
      <c r="H536" s="214">
        <v>2.58</v>
      </c>
      <c r="I536" s="102">
        <v>1</v>
      </c>
      <c r="J536" s="195">
        <v>214656</v>
      </c>
      <c r="K536" s="195">
        <v>8000</v>
      </c>
      <c r="L536" s="195"/>
      <c r="M536" s="214">
        <f t="shared" si="54"/>
        <v>222656</v>
      </c>
      <c r="N536" s="214">
        <v>2.5</v>
      </c>
      <c r="O536" s="102">
        <v>1</v>
      </c>
      <c r="P536" s="195">
        <v>208000</v>
      </c>
      <c r="Q536" s="195">
        <v>8000</v>
      </c>
      <c r="R536" s="195"/>
      <c r="S536" s="214">
        <f t="shared" si="55"/>
        <v>216000</v>
      </c>
      <c r="T536" s="214">
        <f t="shared" si="59"/>
        <v>0</v>
      </c>
      <c r="U536" s="214">
        <f t="shared" si="59"/>
        <v>6656</v>
      </c>
      <c r="V536" s="214">
        <f t="shared" si="59"/>
        <v>0</v>
      </c>
      <c r="W536" s="214">
        <f t="shared" si="59"/>
        <v>0</v>
      </c>
      <c r="X536" s="214">
        <f t="shared" si="56"/>
        <v>6656</v>
      </c>
      <c r="Y536" s="1854">
        <v>5</v>
      </c>
      <c r="Z536" s="214">
        <v>2.58</v>
      </c>
      <c r="AA536" s="102">
        <v>1</v>
      </c>
      <c r="AB536" s="195">
        <v>214656</v>
      </c>
      <c r="AC536" s="195">
        <v>8000</v>
      </c>
      <c r="AD536" s="195"/>
      <c r="AE536" s="214">
        <f t="shared" si="57"/>
        <v>222656</v>
      </c>
      <c r="AF536" s="1854">
        <v>6</v>
      </c>
      <c r="AG536" s="214">
        <v>2.66</v>
      </c>
      <c r="AH536" s="102">
        <v>1</v>
      </c>
      <c r="AI536" s="195">
        <v>221312</v>
      </c>
      <c r="AJ536" s="195">
        <v>8000</v>
      </c>
      <c r="AK536" s="195"/>
      <c r="AL536" s="214">
        <f t="shared" si="58"/>
        <v>229312</v>
      </c>
    </row>
    <row r="537" spans="1:38" s="5" customFormat="1" ht="54">
      <c r="A537" s="195">
        <v>528</v>
      </c>
      <c r="B537" s="102" t="s">
        <v>5101</v>
      </c>
      <c r="C537" s="102" t="s">
        <v>5895</v>
      </c>
      <c r="D537" s="195" t="s">
        <v>6291</v>
      </c>
      <c r="E537" s="1186" t="s">
        <v>1737</v>
      </c>
      <c r="F537" s="214" t="s">
        <v>1183</v>
      </c>
      <c r="G537" s="1854">
        <v>4</v>
      </c>
      <c r="H537" s="214">
        <v>2.58</v>
      </c>
      <c r="I537" s="102">
        <v>1</v>
      </c>
      <c r="J537" s="195">
        <v>214656</v>
      </c>
      <c r="K537" s="195">
        <v>8000</v>
      </c>
      <c r="L537" s="195"/>
      <c r="M537" s="214">
        <f t="shared" si="54"/>
        <v>222656</v>
      </c>
      <c r="N537" s="214">
        <v>2.5</v>
      </c>
      <c r="O537" s="102">
        <v>1</v>
      </c>
      <c r="P537" s="195">
        <v>208000</v>
      </c>
      <c r="Q537" s="195">
        <v>8000</v>
      </c>
      <c r="R537" s="195"/>
      <c r="S537" s="214">
        <f t="shared" si="55"/>
        <v>216000</v>
      </c>
      <c r="T537" s="214">
        <f t="shared" si="59"/>
        <v>0</v>
      </c>
      <c r="U537" s="214">
        <f t="shared" si="59"/>
        <v>6656</v>
      </c>
      <c r="V537" s="214">
        <f t="shared" si="59"/>
        <v>0</v>
      </c>
      <c r="W537" s="214">
        <f t="shared" si="59"/>
        <v>0</v>
      </c>
      <c r="X537" s="214">
        <f t="shared" si="56"/>
        <v>6656</v>
      </c>
      <c r="Y537" s="1854">
        <v>5</v>
      </c>
      <c r="Z537" s="214">
        <v>2.58</v>
      </c>
      <c r="AA537" s="102">
        <v>1</v>
      </c>
      <c r="AB537" s="195">
        <v>214656</v>
      </c>
      <c r="AC537" s="195">
        <v>8000</v>
      </c>
      <c r="AD537" s="195"/>
      <c r="AE537" s="214">
        <f t="shared" si="57"/>
        <v>222656</v>
      </c>
      <c r="AF537" s="1854">
        <v>6</v>
      </c>
      <c r="AG537" s="214">
        <v>2.66</v>
      </c>
      <c r="AH537" s="102">
        <v>1</v>
      </c>
      <c r="AI537" s="195">
        <v>221312</v>
      </c>
      <c r="AJ537" s="195">
        <v>8000</v>
      </c>
      <c r="AK537" s="195"/>
      <c r="AL537" s="214">
        <f t="shared" si="58"/>
        <v>229312</v>
      </c>
    </row>
    <row r="538" spans="1:38" s="5" customFormat="1">
      <c r="A538" s="195">
        <v>529</v>
      </c>
      <c r="B538" s="102" t="s">
        <v>5102</v>
      </c>
      <c r="C538" s="102" t="s">
        <v>5894</v>
      </c>
      <c r="D538" s="195" t="s">
        <v>6288</v>
      </c>
      <c r="E538" s="1186" t="s">
        <v>1671</v>
      </c>
      <c r="F538" s="214" t="s">
        <v>7916</v>
      </c>
      <c r="G538" s="1854">
        <v>6</v>
      </c>
      <c r="H538" s="214">
        <v>2.2799999999999998</v>
      </c>
      <c r="I538" s="102">
        <v>1</v>
      </c>
      <c r="J538" s="195">
        <v>189695.99999999997</v>
      </c>
      <c r="K538" s="195">
        <v>8000</v>
      </c>
      <c r="L538" s="195"/>
      <c r="M538" s="214">
        <f t="shared" si="54"/>
        <v>197695.99999999997</v>
      </c>
      <c r="N538" s="214">
        <v>2.21</v>
      </c>
      <c r="O538" s="102">
        <v>1</v>
      </c>
      <c r="P538" s="195">
        <v>183872</v>
      </c>
      <c r="Q538" s="195">
        <v>8000</v>
      </c>
      <c r="R538" s="195"/>
      <c r="S538" s="214">
        <f t="shared" si="55"/>
        <v>191872</v>
      </c>
      <c r="T538" s="214">
        <f t="shared" si="59"/>
        <v>0</v>
      </c>
      <c r="U538" s="214">
        <f t="shared" si="59"/>
        <v>5823.9999999999709</v>
      </c>
      <c r="V538" s="214">
        <f t="shared" si="59"/>
        <v>0</v>
      </c>
      <c r="W538" s="214">
        <f t="shared" si="59"/>
        <v>0</v>
      </c>
      <c r="X538" s="214">
        <f t="shared" si="56"/>
        <v>5823.9999999999709</v>
      </c>
      <c r="Y538" s="1854">
        <v>7</v>
      </c>
      <c r="Z538" s="214">
        <v>2.2799999999999998</v>
      </c>
      <c r="AA538" s="102">
        <v>1</v>
      </c>
      <c r="AB538" s="195">
        <v>189695.99999999997</v>
      </c>
      <c r="AC538" s="195">
        <v>8000</v>
      </c>
      <c r="AD538" s="195"/>
      <c r="AE538" s="214">
        <f t="shared" si="57"/>
        <v>197695.99999999997</v>
      </c>
      <c r="AF538" s="1854">
        <v>8</v>
      </c>
      <c r="AG538" s="214">
        <v>2.35</v>
      </c>
      <c r="AH538" s="102">
        <v>1</v>
      </c>
      <c r="AI538" s="195">
        <v>195520</v>
      </c>
      <c r="AJ538" s="195">
        <v>8000</v>
      </c>
      <c r="AK538" s="195"/>
      <c r="AL538" s="214">
        <f t="shared" si="58"/>
        <v>203520</v>
      </c>
    </row>
    <row r="539" spans="1:38" s="5" customFormat="1">
      <c r="A539" s="195">
        <v>530</v>
      </c>
      <c r="B539" s="102" t="s">
        <v>5103</v>
      </c>
      <c r="C539" s="102" t="s">
        <v>5895</v>
      </c>
      <c r="D539" s="195" t="s">
        <v>6331</v>
      </c>
      <c r="E539" s="1186" t="s">
        <v>1671</v>
      </c>
      <c r="F539" s="214" t="s">
        <v>7916</v>
      </c>
      <c r="G539" s="1854">
        <v>6</v>
      </c>
      <c r="H539" s="214">
        <v>2.2799999999999998</v>
      </c>
      <c r="I539" s="102">
        <v>1</v>
      </c>
      <c r="J539" s="195">
        <v>189695.99999999997</v>
      </c>
      <c r="K539" s="195">
        <v>0</v>
      </c>
      <c r="L539" s="195"/>
      <c r="M539" s="214">
        <f t="shared" si="54"/>
        <v>189695.99999999997</v>
      </c>
      <c r="N539" s="214">
        <v>2.21</v>
      </c>
      <c r="O539" s="102">
        <v>1</v>
      </c>
      <c r="P539" s="195">
        <v>183872</v>
      </c>
      <c r="Q539" s="195"/>
      <c r="R539" s="195"/>
      <c r="S539" s="214">
        <f t="shared" si="55"/>
        <v>183872</v>
      </c>
      <c r="T539" s="214">
        <f t="shared" si="59"/>
        <v>0</v>
      </c>
      <c r="U539" s="214">
        <f t="shared" si="59"/>
        <v>5823.9999999999709</v>
      </c>
      <c r="V539" s="214">
        <f t="shared" si="59"/>
        <v>0</v>
      </c>
      <c r="W539" s="214">
        <f t="shared" si="59"/>
        <v>0</v>
      </c>
      <c r="X539" s="214">
        <f t="shared" si="56"/>
        <v>5823.9999999999709</v>
      </c>
      <c r="Y539" s="1854">
        <v>7</v>
      </c>
      <c r="Z539" s="214">
        <v>2.2799999999999998</v>
      </c>
      <c r="AA539" s="102">
        <v>1</v>
      </c>
      <c r="AB539" s="195">
        <v>189695.99999999997</v>
      </c>
      <c r="AC539" s="195">
        <v>0</v>
      </c>
      <c r="AD539" s="195"/>
      <c r="AE539" s="214">
        <f t="shared" si="57"/>
        <v>189695.99999999997</v>
      </c>
      <c r="AF539" s="1854">
        <v>8</v>
      </c>
      <c r="AG539" s="214">
        <v>2.35</v>
      </c>
      <c r="AH539" s="102">
        <v>1</v>
      </c>
      <c r="AI539" s="195">
        <v>195520</v>
      </c>
      <c r="AJ539" s="195">
        <v>0</v>
      </c>
      <c r="AK539" s="195"/>
      <c r="AL539" s="214">
        <f t="shared" si="58"/>
        <v>195520</v>
      </c>
    </row>
    <row r="540" spans="1:38" s="5" customFormat="1">
      <c r="A540" s="195">
        <v>531</v>
      </c>
      <c r="B540" s="102" t="s">
        <v>5104</v>
      </c>
      <c r="C540" s="102" t="s">
        <v>5895</v>
      </c>
      <c r="D540" s="195" t="s">
        <v>6283</v>
      </c>
      <c r="E540" s="1186" t="s">
        <v>1671</v>
      </c>
      <c r="F540" s="214" t="s">
        <v>7916</v>
      </c>
      <c r="G540" s="1854">
        <v>5</v>
      </c>
      <c r="H540" s="214">
        <v>2.21</v>
      </c>
      <c r="I540" s="102">
        <v>1</v>
      </c>
      <c r="J540" s="195">
        <v>183872</v>
      </c>
      <c r="K540" s="195">
        <v>8000</v>
      </c>
      <c r="L540" s="195"/>
      <c r="M540" s="214">
        <f t="shared" si="54"/>
        <v>191872</v>
      </c>
      <c r="N540" s="214">
        <v>2.21</v>
      </c>
      <c r="O540" s="102">
        <v>1</v>
      </c>
      <c r="P540" s="195">
        <v>183872</v>
      </c>
      <c r="Q540" s="195">
        <v>8000</v>
      </c>
      <c r="R540" s="195"/>
      <c r="S540" s="214">
        <f t="shared" si="55"/>
        <v>191872</v>
      </c>
      <c r="T540" s="214">
        <f t="shared" si="59"/>
        <v>0</v>
      </c>
      <c r="U540" s="214">
        <f t="shared" si="59"/>
        <v>0</v>
      </c>
      <c r="V540" s="214">
        <f t="shared" si="59"/>
        <v>0</v>
      </c>
      <c r="W540" s="214">
        <f t="shared" si="59"/>
        <v>0</v>
      </c>
      <c r="X540" s="214">
        <f t="shared" si="56"/>
        <v>0</v>
      </c>
      <c r="Y540" s="1854">
        <v>6</v>
      </c>
      <c r="Z540" s="214">
        <v>2.2799999999999998</v>
      </c>
      <c r="AA540" s="102">
        <v>1</v>
      </c>
      <c r="AB540" s="195">
        <v>189695.99999999997</v>
      </c>
      <c r="AC540" s="195">
        <v>8000</v>
      </c>
      <c r="AD540" s="195"/>
      <c r="AE540" s="214">
        <f t="shared" si="57"/>
        <v>197695.99999999997</v>
      </c>
      <c r="AF540" s="1854">
        <v>7</v>
      </c>
      <c r="AG540" s="214">
        <v>2.2799999999999998</v>
      </c>
      <c r="AH540" s="102">
        <v>1</v>
      </c>
      <c r="AI540" s="195">
        <v>189695.99999999997</v>
      </c>
      <c r="AJ540" s="195">
        <v>8000</v>
      </c>
      <c r="AK540" s="195"/>
      <c r="AL540" s="214">
        <f t="shared" si="58"/>
        <v>197695.99999999997</v>
      </c>
    </row>
    <row r="541" spans="1:38" s="5" customFormat="1">
      <c r="A541" s="195">
        <v>532</v>
      </c>
      <c r="B541" s="102" t="s">
        <v>5105</v>
      </c>
      <c r="C541" s="102" t="s">
        <v>5895</v>
      </c>
      <c r="D541" s="195" t="s">
        <v>6305</v>
      </c>
      <c r="E541" s="1186" t="s">
        <v>1671</v>
      </c>
      <c r="F541" s="214" t="s">
        <v>7916</v>
      </c>
      <c r="G541" s="1854">
        <v>6</v>
      </c>
      <c r="H541" s="214">
        <v>2.2799999999999998</v>
      </c>
      <c r="I541" s="102">
        <v>1</v>
      </c>
      <c r="J541" s="195">
        <v>189695.99999999997</v>
      </c>
      <c r="K541" s="195">
        <v>8000</v>
      </c>
      <c r="L541" s="195"/>
      <c r="M541" s="214">
        <f t="shared" si="54"/>
        <v>197695.99999999997</v>
      </c>
      <c r="N541" s="214">
        <v>2.21</v>
      </c>
      <c r="O541" s="102">
        <v>1</v>
      </c>
      <c r="P541" s="195">
        <v>183872</v>
      </c>
      <c r="Q541" s="195">
        <v>8000</v>
      </c>
      <c r="R541" s="195"/>
      <c r="S541" s="214">
        <f t="shared" si="55"/>
        <v>191872</v>
      </c>
      <c r="T541" s="214">
        <f t="shared" si="59"/>
        <v>0</v>
      </c>
      <c r="U541" s="214">
        <f t="shared" si="59"/>
        <v>5823.9999999999709</v>
      </c>
      <c r="V541" s="214">
        <f t="shared" si="59"/>
        <v>0</v>
      </c>
      <c r="W541" s="214">
        <f t="shared" si="59"/>
        <v>0</v>
      </c>
      <c r="X541" s="214">
        <f t="shared" si="56"/>
        <v>5823.9999999999709</v>
      </c>
      <c r="Y541" s="1854">
        <v>7</v>
      </c>
      <c r="Z541" s="214">
        <v>2.2799999999999998</v>
      </c>
      <c r="AA541" s="102">
        <v>1</v>
      </c>
      <c r="AB541" s="195">
        <v>189695.99999999997</v>
      </c>
      <c r="AC541" s="195">
        <v>8000</v>
      </c>
      <c r="AD541" s="195"/>
      <c r="AE541" s="214">
        <f t="shared" si="57"/>
        <v>197695.99999999997</v>
      </c>
      <c r="AF541" s="1854">
        <v>8</v>
      </c>
      <c r="AG541" s="214">
        <v>2.35</v>
      </c>
      <c r="AH541" s="102">
        <v>1</v>
      </c>
      <c r="AI541" s="195">
        <v>195520</v>
      </c>
      <c r="AJ541" s="195">
        <v>8000</v>
      </c>
      <c r="AK541" s="195"/>
      <c r="AL541" s="214">
        <f t="shared" si="58"/>
        <v>203520</v>
      </c>
    </row>
    <row r="542" spans="1:38" s="5" customFormat="1">
      <c r="A542" s="195">
        <v>533</v>
      </c>
      <c r="B542" s="102" t="s">
        <v>5110</v>
      </c>
      <c r="C542" s="102" t="s">
        <v>5895</v>
      </c>
      <c r="D542" s="195" t="s">
        <v>6318</v>
      </c>
      <c r="E542" s="1186" t="s">
        <v>1671</v>
      </c>
      <c r="F542" s="214" t="s">
        <v>7916</v>
      </c>
      <c r="G542" s="1854">
        <v>5</v>
      </c>
      <c r="H542" s="214">
        <v>2.21</v>
      </c>
      <c r="I542" s="102">
        <v>1</v>
      </c>
      <c r="J542" s="195">
        <v>183872</v>
      </c>
      <c r="K542" s="195">
        <v>8000</v>
      </c>
      <c r="L542" s="195"/>
      <c r="M542" s="214">
        <f t="shared" si="54"/>
        <v>191872</v>
      </c>
      <c r="N542" s="214">
        <v>2.21</v>
      </c>
      <c r="O542" s="102">
        <v>1</v>
      </c>
      <c r="P542" s="195">
        <v>183872</v>
      </c>
      <c r="Q542" s="195">
        <v>8000</v>
      </c>
      <c r="R542" s="195"/>
      <c r="S542" s="214">
        <f t="shared" si="55"/>
        <v>191872</v>
      </c>
      <c r="T542" s="214">
        <f t="shared" si="59"/>
        <v>0</v>
      </c>
      <c r="U542" s="214">
        <f t="shared" si="59"/>
        <v>0</v>
      </c>
      <c r="V542" s="214">
        <f t="shared" si="59"/>
        <v>0</v>
      </c>
      <c r="W542" s="214">
        <f t="shared" si="59"/>
        <v>0</v>
      </c>
      <c r="X542" s="214">
        <f t="shared" si="56"/>
        <v>0</v>
      </c>
      <c r="Y542" s="1854">
        <v>6</v>
      </c>
      <c r="Z542" s="214">
        <v>2.2799999999999998</v>
      </c>
      <c r="AA542" s="102">
        <v>1</v>
      </c>
      <c r="AB542" s="195">
        <v>189695.99999999997</v>
      </c>
      <c r="AC542" s="195">
        <v>8000</v>
      </c>
      <c r="AD542" s="195"/>
      <c r="AE542" s="214">
        <f t="shared" si="57"/>
        <v>197695.99999999997</v>
      </c>
      <c r="AF542" s="1854">
        <v>7</v>
      </c>
      <c r="AG542" s="214">
        <v>2.2799999999999998</v>
      </c>
      <c r="AH542" s="102">
        <v>1</v>
      </c>
      <c r="AI542" s="195">
        <v>189695.99999999997</v>
      </c>
      <c r="AJ542" s="195">
        <v>8000</v>
      </c>
      <c r="AK542" s="195"/>
      <c r="AL542" s="214">
        <f t="shared" si="58"/>
        <v>197695.99999999997</v>
      </c>
    </row>
    <row r="543" spans="1:38" s="5" customFormat="1">
      <c r="A543" s="195">
        <v>534</v>
      </c>
      <c r="B543" s="102" t="s">
        <v>1814</v>
      </c>
      <c r="C543" s="102" t="s">
        <v>5895</v>
      </c>
      <c r="D543" s="195" t="s">
        <v>6304</v>
      </c>
      <c r="E543" s="1186" t="s">
        <v>1671</v>
      </c>
      <c r="F543" s="214" t="s">
        <v>7916</v>
      </c>
      <c r="G543" s="1854">
        <v>2</v>
      </c>
      <c r="H543" s="214">
        <v>2.08</v>
      </c>
      <c r="I543" s="102">
        <v>1</v>
      </c>
      <c r="J543" s="195">
        <v>173056</v>
      </c>
      <c r="K543" s="195">
        <v>8000</v>
      </c>
      <c r="L543" s="195"/>
      <c r="M543" s="214">
        <f t="shared" si="54"/>
        <v>181056</v>
      </c>
      <c r="N543" s="214">
        <v>2.02</v>
      </c>
      <c r="O543" s="102">
        <v>1</v>
      </c>
      <c r="P543" s="195">
        <v>168064</v>
      </c>
      <c r="Q543" s="195">
        <v>8000</v>
      </c>
      <c r="R543" s="195"/>
      <c r="S543" s="214">
        <f t="shared" si="55"/>
        <v>176064</v>
      </c>
      <c r="T543" s="214">
        <f t="shared" si="59"/>
        <v>0</v>
      </c>
      <c r="U543" s="214">
        <f t="shared" si="59"/>
        <v>4992</v>
      </c>
      <c r="V543" s="214">
        <f t="shared" si="59"/>
        <v>0</v>
      </c>
      <c r="W543" s="214">
        <f t="shared" si="59"/>
        <v>0</v>
      </c>
      <c r="X543" s="214">
        <f t="shared" si="56"/>
        <v>4992</v>
      </c>
      <c r="Y543" s="1854">
        <v>3</v>
      </c>
      <c r="Z543" s="214">
        <v>2.15</v>
      </c>
      <c r="AA543" s="102">
        <v>1</v>
      </c>
      <c r="AB543" s="195">
        <v>178880</v>
      </c>
      <c r="AC543" s="195">
        <v>8000</v>
      </c>
      <c r="AD543" s="195"/>
      <c r="AE543" s="214">
        <f t="shared" si="57"/>
        <v>186880</v>
      </c>
      <c r="AF543" s="1854">
        <v>4</v>
      </c>
      <c r="AG543" s="214">
        <v>2.21</v>
      </c>
      <c r="AH543" s="102">
        <v>1</v>
      </c>
      <c r="AI543" s="195">
        <v>183872</v>
      </c>
      <c r="AJ543" s="195">
        <v>8000</v>
      </c>
      <c r="AK543" s="195"/>
      <c r="AL543" s="214">
        <f t="shared" si="58"/>
        <v>191872</v>
      </c>
    </row>
    <row r="544" spans="1:38" s="5" customFormat="1">
      <c r="A544" s="195">
        <v>535</v>
      </c>
      <c r="B544" s="102" t="s">
        <v>1715</v>
      </c>
      <c r="C544" s="102" t="s">
        <v>5895</v>
      </c>
      <c r="D544" s="195" t="s">
        <v>6312</v>
      </c>
      <c r="E544" s="1186" t="s">
        <v>562</v>
      </c>
      <c r="F544" s="214" t="s">
        <v>1042</v>
      </c>
      <c r="G544" s="1854">
        <v>6</v>
      </c>
      <c r="H544" s="214">
        <v>1.96</v>
      </c>
      <c r="I544" s="102">
        <v>1</v>
      </c>
      <c r="J544" s="195">
        <v>163072</v>
      </c>
      <c r="K544" s="195">
        <v>0</v>
      </c>
      <c r="L544" s="195"/>
      <c r="M544" s="214">
        <f t="shared" si="54"/>
        <v>163072</v>
      </c>
      <c r="N544" s="214">
        <v>1.9</v>
      </c>
      <c r="O544" s="102">
        <v>1</v>
      </c>
      <c r="P544" s="195">
        <v>158080</v>
      </c>
      <c r="Q544" s="195"/>
      <c r="R544" s="195"/>
      <c r="S544" s="214">
        <f t="shared" si="55"/>
        <v>158080</v>
      </c>
      <c r="T544" s="214">
        <f t="shared" si="59"/>
        <v>0</v>
      </c>
      <c r="U544" s="214">
        <f t="shared" si="59"/>
        <v>4992</v>
      </c>
      <c r="V544" s="214">
        <f t="shared" si="59"/>
        <v>0</v>
      </c>
      <c r="W544" s="214">
        <f t="shared" si="59"/>
        <v>0</v>
      </c>
      <c r="X544" s="214">
        <f t="shared" si="56"/>
        <v>4992</v>
      </c>
      <c r="Y544" s="1854">
        <v>7</v>
      </c>
      <c r="Z544" s="214">
        <v>1.96</v>
      </c>
      <c r="AA544" s="102">
        <v>1</v>
      </c>
      <c r="AB544" s="195">
        <v>163072</v>
      </c>
      <c r="AC544" s="195">
        <v>0</v>
      </c>
      <c r="AD544" s="195"/>
      <c r="AE544" s="214">
        <f t="shared" si="57"/>
        <v>163072</v>
      </c>
      <c r="AF544" s="1854">
        <v>8</v>
      </c>
      <c r="AG544" s="214">
        <v>2.02</v>
      </c>
      <c r="AH544" s="102">
        <v>1</v>
      </c>
      <c r="AI544" s="195">
        <v>168064</v>
      </c>
      <c r="AJ544" s="195">
        <v>0</v>
      </c>
      <c r="AK544" s="195"/>
      <c r="AL544" s="214">
        <f t="shared" si="58"/>
        <v>168064</v>
      </c>
    </row>
    <row r="545" spans="1:38" s="5" customFormat="1">
      <c r="A545" s="195">
        <v>536</v>
      </c>
      <c r="B545" s="102" t="s">
        <v>1808</v>
      </c>
      <c r="C545" s="102" t="s">
        <v>5895</v>
      </c>
      <c r="D545" s="195" t="s">
        <v>6297</v>
      </c>
      <c r="E545" s="1186" t="s">
        <v>562</v>
      </c>
      <c r="F545" s="214" t="s">
        <v>1042</v>
      </c>
      <c r="G545" s="1854">
        <v>6</v>
      </c>
      <c r="H545" s="214">
        <v>1.96</v>
      </c>
      <c r="I545" s="102">
        <v>1</v>
      </c>
      <c r="J545" s="195">
        <v>163072</v>
      </c>
      <c r="K545" s="195">
        <v>8000</v>
      </c>
      <c r="L545" s="195"/>
      <c r="M545" s="214">
        <f t="shared" si="54"/>
        <v>171072</v>
      </c>
      <c r="N545" s="214">
        <v>1.9</v>
      </c>
      <c r="O545" s="102">
        <v>1</v>
      </c>
      <c r="P545" s="195">
        <v>158080</v>
      </c>
      <c r="Q545" s="195">
        <v>8000</v>
      </c>
      <c r="R545" s="195"/>
      <c r="S545" s="214">
        <f t="shared" si="55"/>
        <v>166080</v>
      </c>
      <c r="T545" s="214">
        <f t="shared" si="59"/>
        <v>0</v>
      </c>
      <c r="U545" s="214">
        <f t="shared" si="59"/>
        <v>4992</v>
      </c>
      <c r="V545" s="214">
        <f t="shared" si="59"/>
        <v>0</v>
      </c>
      <c r="W545" s="214">
        <f t="shared" si="59"/>
        <v>0</v>
      </c>
      <c r="X545" s="214">
        <f t="shared" si="56"/>
        <v>4992</v>
      </c>
      <c r="Y545" s="1854">
        <v>7</v>
      </c>
      <c r="Z545" s="214">
        <v>1.96</v>
      </c>
      <c r="AA545" s="102">
        <v>1</v>
      </c>
      <c r="AB545" s="195">
        <v>163072</v>
      </c>
      <c r="AC545" s="195">
        <v>8000</v>
      </c>
      <c r="AD545" s="195"/>
      <c r="AE545" s="214">
        <f t="shared" si="57"/>
        <v>171072</v>
      </c>
      <c r="AF545" s="1854">
        <v>8</v>
      </c>
      <c r="AG545" s="214">
        <v>2.02</v>
      </c>
      <c r="AH545" s="102">
        <v>1</v>
      </c>
      <c r="AI545" s="195">
        <v>168064</v>
      </c>
      <c r="AJ545" s="195">
        <v>8000</v>
      </c>
      <c r="AK545" s="195"/>
      <c r="AL545" s="214">
        <f t="shared" si="58"/>
        <v>176064</v>
      </c>
    </row>
    <row r="546" spans="1:38" s="5" customFormat="1">
      <c r="A546" s="195">
        <v>537</v>
      </c>
      <c r="B546" s="102" t="s">
        <v>5106</v>
      </c>
      <c r="C546" s="102" t="s">
        <v>5895</v>
      </c>
      <c r="D546" s="195" t="s">
        <v>6374</v>
      </c>
      <c r="E546" s="1186" t="s">
        <v>562</v>
      </c>
      <c r="F546" s="214" t="s">
        <v>1042</v>
      </c>
      <c r="G546" s="1854">
        <v>16</v>
      </c>
      <c r="H546" s="214">
        <v>2.21</v>
      </c>
      <c r="I546" s="102">
        <v>1</v>
      </c>
      <c r="J546" s="195">
        <v>183872</v>
      </c>
      <c r="K546" s="195">
        <v>8000</v>
      </c>
      <c r="L546" s="195"/>
      <c r="M546" s="214">
        <f t="shared" si="54"/>
        <v>191872</v>
      </c>
      <c r="N546" s="214">
        <v>2.14</v>
      </c>
      <c r="O546" s="102">
        <v>1</v>
      </c>
      <c r="P546" s="195">
        <v>178048</v>
      </c>
      <c r="Q546" s="195">
        <v>8000</v>
      </c>
      <c r="R546" s="195"/>
      <c r="S546" s="214">
        <f t="shared" si="55"/>
        <v>186048</v>
      </c>
      <c r="T546" s="214">
        <f t="shared" si="59"/>
        <v>0</v>
      </c>
      <c r="U546" s="214">
        <f t="shared" si="59"/>
        <v>5824</v>
      </c>
      <c r="V546" s="214">
        <f t="shared" si="59"/>
        <v>0</v>
      </c>
      <c r="W546" s="214">
        <f t="shared" si="59"/>
        <v>0</v>
      </c>
      <c r="X546" s="214">
        <f t="shared" si="56"/>
        <v>5824</v>
      </c>
      <c r="Y546" s="1854">
        <v>17</v>
      </c>
      <c r="Z546" s="214">
        <v>2.21</v>
      </c>
      <c r="AA546" s="102">
        <v>1</v>
      </c>
      <c r="AB546" s="195">
        <v>183872</v>
      </c>
      <c r="AC546" s="195">
        <v>8000</v>
      </c>
      <c r="AD546" s="195"/>
      <c r="AE546" s="214">
        <f t="shared" si="57"/>
        <v>191872</v>
      </c>
      <c r="AF546" s="1854">
        <v>18</v>
      </c>
      <c r="AG546" s="214">
        <v>2.21</v>
      </c>
      <c r="AH546" s="102">
        <v>1</v>
      </c>
      <c r="AI546" s="195">
        <v>183872</v>
      </c>
      <c r="AJ546" s="195">
        <v>8000</v>
      </c>
      <c r="AK546" s="195"/>
      <c r="AL546" s="214">
        <f t="shared" si="58"/>
        <v>191872</v>
      </c>
    </row>
    <row r="547" spans="1:38" s="5" customFormat="1">
      <c r="A547" s="195">
        <v>538</v>
      </c>
      <c r="B547" s="102" t="s">
        <v>5107</v>
      </c>
      <c r="C547" s="102" t="s">
        <v>5895</v>
      </c>
      <c r="D547" s="195" t="s">
        <v>6329</v>
      </c>
      <c r="E547" s="1186" t="s">
        <v>562</v>
      </c>
      <c r="F547" s="214" t="s">
        <v>1042</v>
      </c>
      <c r="G547" s="1854">
        <v>10</v>
      </c>
      <c r="H547" s="214">
        <v>2.08</v>
      </c>
      <c r="I547" s="102">
        <v>1</v>
      </c>
      <c r="J547" s="195">
        <v>173056</v>
      </c>
      <c r="K547" s="195">
        <v>8000</v>
      </c>
      <c r="L547" s="195"/>
      <c r="M547" s="214">
        <f t="shared" si="54"/>
        <v>181056</v>
      </c>
      <c r="N547" s="214">
        <v>2.02</v>
      </c>
      <c r="O547" s="102">
        <v>1</v>
      </c>
      <c r="P547" s="195">
        <v>168064</v>
      </c>
      <c r="Q547" s="195">
        <v>8000</v>
      </c>
      <c r="R547" s="195"/>
      <c r="S547" s="214">
        <f t="shared" si="55"/>
        <v>176064</v>
      </c>
      <c r="T547" s="214">
        <f t="shared" si="59"/>
        <v>0</v>
      </c>
      <c r="U547" s="214">
        <f t="shared" si="59"/>
        <v>4992</v>
      </c>
      <c r="V547" s="214">
        <f t="shared" si="59"/>
        <v>0</v>
      </c>
      <c r="W547" s="214">
        <f t="shared" si="59"/>
        <v>0</v>
      </c>
      <c r="X547" s="214">
        <f t="shared" si="56"/>
        <v>4992</v>
      </c>
      <c r="Y547" s="1854">
        <v>11</v>
      </c>
      <c r="Z547" s="214">
        <v>2.08</v>
      </c>
      <c r="AA547" s="102">
        <v>1</v>
      </c>
      <c r="AB547" s="195">
        <v>173056</v>
      </c>
      <c r="AC547" s="195">
        <v>8000</v>
      </c>
      <c r="AD547" s="195"/>
      <c r="AE547" s="214">
        <f t="shared" si="57"/>
        <v>181056</v>
      </c>
      <c r="AF547" s="1854">
        <v>12</v>
      </c>
      <c r="AG547" s="214">
        <v>2.08</v>
      </c>
      <c r="AH547" s="102">
        <v>1</v>
      </c>
      <c r="AI547" s="195">
        <v>173056</v>
      </c>
      <c r="AJ547" s="195">
        <v>8000</v>
      </c>
      <c r="AK547" s="195"/>
      <c r="AL547" s="214">
        <f t="shared" si="58"/>
        <v>181056</v>
      </c>
    </row>
    <row r="548" spans="1:38" s="5" customFormat="1">
      <c r="A548" s="195">
        <v>539</v>
      </c>
      <c r="B548" s="102" t="s">
        <v>1809</v>
      </c>
      <c r="C548" s="102" t="s">
        <v>5895</v>
      </c>
      <c r="D548" s="195" t="s">
        <v>6319</v>
      </c>
      <c r="E548" s="1186" t="s">
        <v>562</v>
      </c>
      <c r="F548" s="214" t="s">
        <v>1042</v>
      </c>
      <c r="G548" s="1854">
        <v>7</v>
      </c>
      <c r="H548" s="214">
        <v>1.96</v>
      </c>
      <c r="I548" s="102">
        <v>1</v>
      </c>
      <c r="J548" s="195">
        <v>163072</v>
      </c>
      <c r="K548" s="195">
        <v>8000</v>
      </c>
      <c r="L548" s="195"/>
      <c r="M548" s="214">
        <f t="shared" si="54"/>
        <v>171072</v>
      </c>
      <c r="N548" s="214">
        <v>1.96</v>
      </c>
      <c r="O548" s="102">
        <v>1</v>
      </c>
      <c r="P548" s="195">
        <v>163072</v>
      </c>
      <c r="Q548" s="195">
        <v>8000</v>
      </c>
      <c r="R548" s="195"/>
      <c r="S548" s="214">
        <f t="shared" si="55"/>
        <v>171072</v>
      </c>
      <c r="T548" s="214">
        <f t="shared" si="59"/>
        <v>0</v>
      </c>
      <c r="U548" s="214">
        <f t="shared" si="59"/>
        <v>0</v>
      </c>
      <c r="V548" s="214">
        <f t="shared" si="59"/>
        <v>0</v>
      </c>
      <c r="W548" s="214">
        <f t="shared" si="59"/>
        <v>0</v>
      </c>
      <c r="X548" s="214">
        <f t="shared" si="56"/>
        <v>0</v>
      </c>
      <c r="Y548" s="1854">
        <v>8</v>
      </c>
      <c r="Z548" s="214">
        <v>2.02</v>
      </c>
      <c r="AA548" s="102">
        <v>1</v>
      </c>
      <c r="AB548" s="195">
        <v>168064</v>
      </c>
      <c r="AC548" s="195">
        <v>8000</v>
      </c>
      <c r="AD548" s="195"/>
      <c r="AE548" s="214">
        <f t="shared" si="57"/>
        <v>176064</v>
      </c>
      <c r="AF548" s="1854">
        <v>9</v>
      </c>
      <c r="AG548" s="214">
        <v>2.02</v>
      </c>
      <c r="AH548" s="102">
        <v>1</v>
      </c>
      <c r="AI548" s="195">
        <v>168064</v>
      </c>
      <c r="AJ548" s="195">
        <v>8000</v>
      </c>
      <c r="AK548" s="195"/>
      <c r="AL548" s="214">
        <f t="shared" si="58"/>
        <v>176064</v>
      </c>
    </row>
    <row r="549" spans="1:38" s="5" customFormat="1">
      <c r="A549" s="195">
        <v>540</v>
      </c>
      <c r="B549" s="102" t="s">
        <v>5108</v>
      </c>
      <c r="C549" s="102" t="s">
        <v>5895</v>
      </c>
      <c r="D549" s="195" t="s">
        <v>6290</v>
      </c>
      <c r="E549" s="1186" t="s">
        <v>562</v>
      </c>
      <c r="F549" s="214" t="s">
        <v>1042</v>
      </c>
      <c r="G549" s="1854">
        <v>7</v>
      </c>
      <c r="H549" s="214">
        <v>1.96</v>
      </c>
      <c r="I549" s="102">
        <v>1</v>
      </c>
      <c r="J549" s="195">
        <v>163072</v>
      </c>
      <c r="K549" s="195">
        <v>8000</v>
      </c>
      <c r="L549" s="195"/>
      <c r="M549" s="214">
        <f t="shared" si="54"/>
        <v>171072</v>
      </c>
      <c r="N549" s="214">
        <v>1.96</v>
      </c>
      <c r="O549" s="102">
        <v>1</v>
      </c>
      <c r="P549" s="195">
        <v>163072</v>
      </c>
      <c r="Q549" s="195">
        <v>8000</v>
      </c>
      <c r="R549" s="195"/>
      <c r="S549" s="214">
        <f t="shared" si="55"/>
        <v>171072</v>
      </c>
      <c r="T549" s="214">
        <f t="shared" si="59"/>
        <v>0</v>
      </c>
      <c r="U549" s="214">
        <f t="shared" si="59"/>
        <v>0</v>
      </c>
      <c r="V549" s="214">
        <f t="shared" si="59"/>
        <v>0</v>
      </c>
      <c r="W549" s="214">
        <f t="shared" si="59"/>
        <v>0</v>
      </c>
      <c r="X549" s="214">
        <f t="shared" si="56"/>
        <v>0</v>
      </c>
      <c r="Y549" s="1854">
        <v>8</v>
      </c>
      <c r="Z549" s="214">
        <v>2.02</v>
      </c>
      <c r="AA549" s="102">
        <v>1</v>
      </c>
      <c r="AB549" s="195">
        <v>168064</v>
      </c>
      <c r="AC549" s="195">
        <v>8000</v>
      </c>
      <c r="AD549" s="195"/>
      <c r="AE549" s="214">
        <f t="shared" si="57"/>
        <v>176064</v>
      </c>
      <c r="AF549" s="1854">
        <v>9</v>
      </c>
      <c r="AG549" s="214">
        <v>2.02</v>
      </c>
      <c r="AH549" s="102">
        <v>1</v>
      </c>
      <c r="AI549" s="195">
        <v>168064</v>
      </c>
      <c r="AJ549" s="195">
        <v>8000</v>
      </c>
      <c r="AK549" s="195"/>
      <c r="AL549" s="214">
        <f t="shared" si="58"/>
        <v>176064</v>
      </c>
    </row>
    <row r="550" spans="1:38" s="5" customFormat="1">
      <c r="A550" s="195">
        <v>541</v>
      </c>
      <c r="B550" s="102" t="s">
        <v>1714</v>
      </c>
      <c r="C550" s="102" t="s">
        <v>5895</v>
      </c>
      <c r="D550" s="195" t="s">
        <v>6316</v>
      </c>
      <c r="E550" s="1186" t="s">
        <v>562</v>
      </c>
      <c r="F550" s="214" t="s">
        <v>1042</v>
      </c>
      <c r="G550" s="1854">
        <v>6</v>
      </c>
      <c r="H550" s="214">
        <v>1.96</v>
      </c>
      <c r="I550" s="102">
        <v>1</v>
      </c>
      <c r="J550" s="195">
        <v>163072</v>
      </c>
      <c r="K550" s="195">
        <v>8000</v>
      </c>
      <c r="L550" s="195"/>
      <c r="M550" s="214">
        <f t="shared" si="54"/>
        <v>171072</v>
      </c>
      <c r="N550" s="214">
        <v>1.9</v>
      </c>
      <c r="O550" s="102">
        <v>1</v>
      </c>
      <c r="P550" s="195">
        <v>158080</v>
      </c>
      <c r="Q550" s="195">
        <v>8000</v>
      </c>
      <c r="R550" s="195"/>
      <c r="S550" s="214">
        <f t="shared" si="55"/>
        <v>166080</v>
      </c>
      <c r="T550" s="214">
        <f t="shared" si="59"/>
        <v>0</v>
      </c>
      <c r="U550" s="214">
        <f t="shared" si="59"/>
        <v>4992</v>
      </c>
      <c r="V550" s="214">
        <f t="shared" si="59"/>
        <v>0</v>
      </c>
      <c r="W550" s="214">
        <f t="shared" si="59"/>
        <v>0</v>
      </c>
      <c r="X550" s="214">
        <f t="shared" si="56"/>
        <v>4992</v>
      </c>
      <c r="Y550" s="1854">
        <v>7</v>
      </c>
      <c r="Z550" s="214">
        <v>1.96</v>
      </c>
      <c r="AA550" s="102">
        <v>1</v>
      </c>
      <c r="AB550" s="195">
        <v>163072</v>
      </c>
      <c r="AC550" s="195">
        <v>8000</v>
      </c>
      <c r="AD550" s="195"/>
      <c r="AE550" s="214">
        <f t="shared" si="57"/>
        <v>171072</v>
      </c>
      <c r="AF550" s="1854">
        <v>8</v>
      </c>
      <c r="AG550" s="214">
        <v>2.02</v>
      </c>
      <c r="AH550" s="102">
        <v>1</v>
      </c>
      <c r="AI550" s="195">
        <v>168064</v>
      </c>
      <c r="AJ550" s="195">
        <v>8000</v>
      </c>
      <c r="AK550" s="195"/>
      <c r="AL550" s="214">
        <f t="shared" si="58"/>
        <v>176064</v>
      </c>
    </row>
    <row r="551" spans="1:38" s="5" customFormat="1">
      <c r="A551" s="195">
        <v>542</v>
      </c>
      <c r="B551" s="102" t="s">
        <v>5109</v>
      </c>
      <c r="C551" s="102" t="s">
        <v>5894</v>
      </c>
      <c r="D551" s="195" t="s">
        <v>6299</v>
      </c>
      <c r="E551" s="1186" t="s">
        <v>562</v>
      </c>
      <c r="F551" s="214" t="s">
        <v>1042</v>
      </c>
      <c r="G551" s="1854">
        <v>7</v>
      </c>
      <c r="H551" s="214">
        <v>1.96</v>
      </c>
      <c r="I551" s="102">
        <v>1</v>
      </c>
      <c r="J551" s="195">
        <v>163072</v>
      </c>
      <c r="K551" s="195">
        <v>0</v>
      </c>
      <c r="L551" s="195"/>
      <c r="M551" s="214">
        <f t="shared" si="54"/>
        <v>163072</v>
      </c>
      <c r="N551" s="214">
        <v>1.96</v>
      </c>
      <c r="O551" s="102">
        <v>1</v>
      </c>
      <c r="P551" s="195">
        <v>163072</v>
      </c>
      <c r="Q551" s="195"/>
      <c r="R551" s="195"/>
      <c r="S551" s="214">
        <f t="shared" si="55"/>
        <v>163072</v>
      </c>
      <c r="T551" s="214">
        <f t="shared" si="59"/>
        <v>0</v>
      </c>
      <c r="U551" s="214">
        <f t="shared" si="59"/>
        <v>0</v>
      </c>
      <c r="V551" s="214">
        <f t="shared" si="59"/>
        <v>0</v>
      </c>
      <c r="W551" s="214">
        <f t="shared" si="59"/>
        <v>0</v>
      </c>
      <c r="X551" s="214">
        <f t="shared" si="56"/>
        <v>0</v>
      </c>
      <c r="Y551" s="1854">
        <v>8</v>
      </c>
      <c r="Z551" s="214">
        <v>2.02</v>
      </c>
      <c r="AA551" s="102">
        <v>1</v>
      </c>
      <c r="AB551" s="195">
        <v>168064</v>
      </c>
      <c r="AC551" s="195">
        <v>0</v>
      </c>
      <c r="AD551" s="195"/>
      <c r="AE551" s="214">
        <f t="shared" si="57"/>
        <v>168064</v>
      </c>
      <c r="AF551" s="1854">
        <v>9</v>
      </c>
      <c r="AG551" s="214">
        <v>2.02</v>
      </c>
      <c r="AH551" s="102">
        <v>1</v>
      </c>
      <c r="AI551" s="195">
        <v>168064</v>
      </c>
      <c r="AJ551" s="195">
        <v>0</v>
      </c>
      <c r="AK551" s="195"/>
      <c r="AL551" s="214">
        <f t="shared" si="58"/>
        <v>168064</v>
      </c>
    </row>
    <row r="552" spans="1:38" s="5" customFormat="1">
      <c r="A552" s="195">
        <v>543</v>
      </c>
      <c r="B552" s="102" t="s">
        <v>7982</v>
      </c>
      <c r="C552" s="102" t="s">
        <v>5895</v>
      </c>
      <c r="D552" s="195" t="s">
        <v>6307</v>
      </c>
      <c r="E552" s="1186" t="s">
        <v>562</v>
      </c>
      <c r="F552" s="214" t="s">
        <v>1042</v>
      </c>
      <c r="G552" s="1854">
        <v>2</v>
      </c>
      <c r="H552" s="214">
        <v>1.79</v>
      </c>
      <c r="I552" s="102">
        <v>1</v>
      </c>
      <c r="J552" s="195">
        <v>148928</v>
      </c>
      <c r="K552" s="195">
        <v>8000</v>
      </c>
      <c r="L552" s="195"/>
      <c r="M552" s="214">
        <f t="shared" si="54"/>
        <v>156928</v>
      </c>
      <c r="N552" s="214">
        <v>1.73</v>
      </c>
      <c r="O552" s="102">
        <v>1</v>
      </c>
      <c r="P552" s="195">
        <v>143936</v>
      </c>
      <c r="Q552" s="195">
        <v>8000</v>
      </c>
      <c r="R552" s="195"/>
      <c r="S552" s="214">
        <f t="shared" si="55"/>
        <v>151936</v>
      </c>
      <c r="T552" s="214">
        <f t="shared" si="59"/>
        <v>0</v>
      </c>
      <c r="U552" s="214">
        <f t="shared" si="59"/>
        <v>4992</v>
      </c>
      <c r="V552" s="214">
        <f t="shared" si="59"/>
        <v>0</v>
      </c>
      <c r="W552" s="214">
        <f t="shared" si="59"/>
        <v>0</v>
      </c>
      <c r="X552" s="214">
        <f t="shared" si="56"/>
        <v>4992</v>
      </c>
      <c r="Y552" s="1854">
        <v>3</v>
      </c>
      <c r="Z552" s="214">
        <v>1.84</v>
      </c>
      <c r="AA552" s="102">
        <v>1</v>
      </c>
      <c r="AB552" s="195">
        <v>153088</v>
      </c>
      <c r="AC552" s="195">
        <v>8000</v>
      </c>
      <c r="AD552" s="195"/>
      <c r="AE552" s="214">
        <f t="shared" si="57"/>
        <v>161088</v>
      </c>
      <c r="AF552" s="1854">
        <v>4</v>
      </c>
      <c r="AG552" s="214">
        <v>1.9</v>
      </c>
      <c r="AH552" s="102">
        <v>1</v>
      </c>
      <c r="AI552" s="195">
        <v>158080</v>
      </c>
      <c r="AJ552" s="195">
        <v>8000</v>
      </c>
      <c r="AK552" s="195"/>
      <c r="AL552" s="214">
        <f t="shared" si="58"/>
        <v>166080</v>
      </c>
    </row>
    <row r="553" spans="1:38" s="5" customFormat="1">
      <c r="A553" s="195">
        <v>544</v>
      </c>
      <c r="B553" s="102" t="s">
        <v>2063</v>
      </c>
      <c r="C553" s="102" t="s">
        <v>5895</v>
      </c>
      <c r="D553" s="195" t="s">
        <v>6286</v>
      </c>
      <c r="E553" s="1186" t="s">
        <v>562</v>
      </c>
      <c r="F553" s="214" t="s">
        <v>1042</v>
      </c>
      <c r="G553" s="1854">
        <v>5</v>
      </c>
      <c r="H553" s="214">
        <v>1.9</v>
      </c>
      <c r="I553" s="102">
        <v>1</v>
      </c>
      <c r="J553" s="195">
        <v>158080</v>
      </c>
      <c r="K553" s="195">
        <v>8000</v>
      </c>
      <c r="L553" s="195"/>
      <c r="M553" s="214">
        <f t="shared" si="54"/>
        <v>166080</v>
      </c>
      <c r="N553" s="214">
        <v>1.9</v>
      </c>
      <c r="O553" s="102">
        <v>1</v>
      </c>
      <c r="P553" s="195">
        <v>158080</v>
      </c>
      <c r="Q553" s="195">
        <v>8000</v>
      </c>
      <c r="R553" s="195"/>
      <c r="S553" s="214">
        <f t="shared" si="55"/>
        <v>166080</v>
      </c>
      <c r="T553" s="214">
        <f t="shared" si="59"/>
        <v>0</v>
      </c>
      <c r="U553" s="214">
        <f t="shared" si="59"/>
        <v>0</v>
      </c>
      <c r="V553" s="214">
        <f t="shared" si="59"/>
        <v>0</v>
      </c>
      <c r="W553" s="214">
        <f t="shared" si="59"/>
        <v>0</v>
      </c>
      <c r="X553" s="214">
        <f t="shared" si="56"/>
        <v>0</v>
      </c>
      <c r="Y553" s="1854">
        <v>6</v>
      </c>
      <c r="Z553" s="214">
        <v>1.96</v>
      </c>
      <c r="AA553" s="102">
        <v>1</v>
      </c>
      <c r="AB553" s="195">
        <v>163072</v>
      </c>
      <c r="AC553" s="195">
        <v>8000</v>
      </c>
      <c r="AD553" s="195"/>
      <c r="AE553" s="214">
        <f t="shared" si="57"/>
        <v>171072</v>
      </c>
      <c r="AF553" s="1854">
        <v>7</v>
      </c>
      <c r="AG553" s="214">
        <v>1.96</v>
      </c>
      <c r="AH553" s="102">
        <v>1</v>
      </c>
      <c r="AI553" s="195">
        <v>163072</v>
      </c>
      <c r="AJ553" s="195">
        <v>8000</v>
      </c>
      <c r="AK553" s="195"/>
      <c r="AL553" s="214">
        <f t="shared" si="58"/>
        <v>171072</v>
      </c>
    </row>
    <row r="554" spans="1:38" s="5" customFormat="1">
      <c r="A554" s="195">
        <v>545</v>
      </c>
      <c r="B554" s="102" t="s">
        <v>5111</v>
      </c>
      <c r="C554" s="102" t="s">
        <v>5895</v>
      </c>
      <c r="D554" s="195" t="s">
        <v>6298</v>
      </c>
      <c r="E554" s="1186" t="s">
        <v>562</v>
      </c>
      <c r="F554" s="214" t="s">
        <v>1042</v>
      </c>
      <c r="G554" s="1854">
        <v>10</v>
      </c>
      <c r="H554" s="214">
        <v>2.08</v>
      </c>
      <c r="I554" s="102">
        <v>1</v>
      </c>
      <c r="J554" s="195">
        <v>173056</v>
      </c>
      <c r="K554" s="195">
        <v>8000</v>
      </c>
      <c r="L554" s="195"/>
      <c r="M554" s="214">
        <f t="shared" si="54"/>
        <v>181056</v>
      </c>
      <c r="N554" s="214">
        <v>2.02</v>
      </c>
      <c r="O554" s="102">
        <v>1</v>
      </c>
      <c r="P554" s="195">
        <v>168064</v>
      </c>
      <c r="Q554" s="195">
        <v>8000</v>
      </c>
      <c r="R554" s="195"/>
      <c r="S554" s="214">
        <f t="shared" si="55"/>
        <v>176064</v>
      </c>
      <c r="T554" s="214">
        <f t="shared" si="59"/>
        <v>0</v>
      </c>
      <c r="U554" s="214">
        <f t="shared" si="59"/>
        <v>4992</v>
      </c>
      <c r="V554" s="214">
        <f t="shared" si="59"/>
        <v>0</v>
      </c>
      <c r="W554" s="214">
        <f t="shared" si="59"/>
        <v>0</v>
      </c>
      <c r="X554" s="214">
        <f t="shared" si="56"/>
        <v>4992</v>
      </c>
      <c r="Y554" s="1854">
        <v>11</v>
      </c>
      <c r="Z554" s="214">
        <v>2.08</v>
      </c>
      <c r="AA554" s="102">
        <v>1</v>
      </c>
      <c r="AB554" s="195">
        <v>173056</v>
      </c>
      <c r="AC554" s="195">
        <v>8000</v>
      </c>
      <c r="AD554" s="195"/>
      <c r="AE554" s="214">
        <f t="shared" si="57"/>
        <v>181056</v>
      </c>
      <c r="AF554" s="1854">
        <v>12</v>
      </c>
      <c r="AG554" s="214">
        <v>2.08</v>
      </c>
      <c r="AH554" s="102">
        <v>1</v>
      </c>
      <c r="AI554" s="195">
        <v>173056</v>
      </c>
      <c r="AJ554" s="195">
        <v>8000</v>
      </c>
      <c r="AK554" s="195"/>
      <c r="AL554" s="214">
        <f t="shared" si="58"/>
        <v>181056</v>
      </c>
    </row>
    <row r="555" spans="1:38" s="5" customFormat="1">
      <c r="A555" s="195">
        <v>546</v>
      </c>
      <c r="B555" s="102" t="s">
        <v>6387</v>
      </c>
      <c r="C555" s="102" t="s">
        <v>5894</v>
      </c>
      <c r="D555" s="195" t="s">
        <v>6341</v>
      </c>
      <c r="E555" s="1186" t="s">
        <v>562</v>
      </c>
      <c r="F555" s="214" t="s">
        <v>1042</v>
      </c>
      <c r="G555" s="1854">
        <v>3</v>
      </c>
      <c r="H555" s="214">
        <v>1.84</v>
      </c>
      <c r="I555" s="102">
        <v>1</v>
      </c>
      <c r="J555" s="195">
        <v>153088</v>
      </c>
      <c r="K555" s="195">
        <v>8000</v>
      </c>
      <c r="L555" s="195"/>
      <c r="M555" s="214">
        <f t="shared" si="54"/>
        <v>161088</v>
      </c>
      <c r="N555" s="214">
        <v>1.79</v>
      </c>
      <c r="O555" s="102">
        <v>1</v>
      </c>
      <c r="P555" s="195">
        <v>148928</v>
      </c>
      <c r="Q555" s="195">
        <v>8000</v>
      </c>
      <c r="R555" s="195"/>
      <c r="S555" s="214">
        <f t="shared" si="55"/>
        <v>156928</v>
      </c>
      <c r="T555" s="214">
        <f t="shared" si="59"/>
        <v>0</v>
      </c>
      <c r="U555" s="214">
        <f t="shared" si="59"/>
        <v>4160</v>
      </c>
      <c r="V555" s="214">
        <f t="shared" si="59"/>
        <v>0</v>
      </c>
      <c r="W555" s="214">
        <f t="shared" si="59"/>
        <v>0</v>
      </c>
      <c r="X555" s="214">
        <f t="shared" si="56"/>
        <v>4160</v>
      </c>
      <c r="Y555" s="1854">
        <v>4</v>
      </c>
      <c r="Z555" s="214">
        <v>1.9</v>
      </c>
      <c r="AA555" s="102">
        <v>1</v>
      </c>
      <c r="AB555" s="195">
        <v>158080</v>
      </c>
      <c r="AC555" s="195">
        <v>8000</v>
      </c>
      <c r="AD555" s="195"/>
      <c r="AE555" s="214">
        <f t="shared" si="57"/>
        <v>166080</v>
      </c>
      <c r="AF555" s="1854">
        <v>5</v>
      </c>
      <c r="AG555" s="214">
        <v>1.9</v>
      </c>
      <c r="AH555" s="102">
        <v>1</v>
      </c>
      <c r="AI555" s="195">
        <v>158080</v>
      </c>
      <c r="AJ555" s="195">
        <v>8000</v>
      </c>
      <c r="AK555" s="195"/>
      <c r="AL555" s="214">
        <f t="shared" si="58"/>
        <v>166080</v>
      </c>
    </row>
    <row r="556" spans="1:38" s="5" customFormat="1">
      <c r="A556" s="195">
        <v>547</v>
      </c>
      <c r="B556" s="102" t="s">
        <v>5112</v>
      </c>
      <c r="C556" s="102" t="s">
        <v>5895</v>
      </c>
      <c r="D556" s="195" t="s">
        <v>6386</v>
      </c>
      <c r="E556" s="1186" t="s">
        <v>562</v>
      </c>
      <c r="F556" s="214" t="s">
        <v>1042</v>
      </c>
      <c r="G556" s="1854">
        <v>10</v>
      </c>
      <c r="H556" s="214">
        <v>2.08</v>
      </c>
      <c r="I556" s="102">
        <v>1</v>
      </c>
      <c r="J556" s="195">
        <v>173056</v>
      </c>
      <c r="K556" s="195">
        <v>8000</v>
      </c>
      <c r="L556" s="195"/>
      <c r="M556" s="214">
        <f t="shared" si="54"/>
        <v>181056</v>
      </c>
      <c r="N556" s="214">
        <v>2.02</v>
      </c>
      <c r="O556" s="102">
        <v>1</v>
      </c>
      <c r="P556" s="195">
        <v>168064</v>
      </c>
      <c r="Q556" s="195">
        <v>8000</v>
      </c>
      <c r="R556" s="195"/>
      <c r="S556" s="214">
        <f t="shared" si="55"/>
        <v>176064</v>
      </c>
      <c r="T556" s="214">
        <f t="shared" si="59"/>
        <v>0</v>
      </c>
      <c r="U556" s="214">
        <f t="shared" si="59"/>
        <v>4992</v>
      </c>
      <c r="V556" s="214">
        <f t="shared" si="59"/>
        <v>0</v>
      </c>
      <c r="W556" s="214">
        <f t="shared" si="59"/>
        <v>0</v>
      </c>
      <c r="X556" s="214">
        <f t="shared" si="56"/>
        <v>4992</v>
      </c>
      <c r="Y556" s="1854">
        <v>11</v>
      </c>
      <c r="Z556" s="214">
        <v>2.08</v>
      </c>
      <c r="AA556" s="102">
        <v>1</v>
      </c>
      <c r="AB556" s="195">
        <v>173056</v>
      </c>
      <c r="AC556" s="195">
        <v>8000</v>
      </c>
      <c r="AD556" s="195"/>
      <c r="AE556" s="214">
        <f t="shared" si="57"/>
        <v>181056</v>
      </c>
      <c r="AF556" s="1854">
        <v>12</v>
      </c>
      <c r="AG556" s="214">
        <v>2.08</v>
      </c>
      <c r="AH556" s="102">
        <v>1</v>
      </c>
      <c r="AI556" s="195">
        <v>173056</v>
      </c>
      <c r="AJ556" s="195">
        <v>8000</v>
      </c>
      <c r="AK556" s="195"/>
      <c r="AL556" s="214">
        <f t="shared" si="58"/>
        <v>181056</v>
      </c>
    </row>
    <row r="557" spans="1:38" s="5" customFormat="1">
      <c r="A557" s="195">
        <v>548</v>
      </c>
      <c r="B557" s="102" t="s">
        <v>5113</v>
      </c>
      <c r="C557" s="102" t="s">
        <v>5895</v>
      </c>
      <c r="D557" s="195" t="s">
        <v>5877</v>
      </c>
      <c r="E557" s="1186" t="s">
        <v>562</v>
      </c>
      <c r="F557" s="214" t="s">
        <v>1042</v>
      </c>
      <c r="G557" s="1854">
        <v>9</v>
      </c>
      <c r="H557" s="214">
        <v>2.02</v>
      </c>
      <c r="I557" s="102">
        <v>1</v>
      </c>
      <c r="J557" s="195">
        <v>168064</v>
      </c>
      <c r="K557" s="195">
        <v>8000</v>
      </c>
      <c r="L557" s="195"/>
      <c r="M557" s="214">
        <f t="shared" si="54"/>
        <v>176064</v>
      </c>
      <c r="N557" s="214">
        <v>2.02</v>
      </c>
      <c r="O557" s="102">
        <v>1</v>
      </c>
      <c r="P557" s="195">
        <v>168064</v>
      </c>
      <c r="Q557" s="195">
        <v>8000</v>
      </c>
      <c r="R557" s="195"/>
      <c r="S557" s="214">
        <f t="shared" si="55"/>
        <v>176064</v>
      </c>
      <c r="T557" s="214">
        <f t="shared" si="59"/>
        <v>0</v>
      </c>
      <c r="U557" s="214">
        <f t="shared" si="59"/>
        <v>0</v>
      </c>
      <c r="V557" s="214">
        <f t="shared" si="59"/>
        <v>0</v>
      </c>
      <c r="W557" s="214">
        <f t="shared" si="59"/>
        <v>0</v>
      </c>
      <c r="X557" s="214">
        <f t="shared" si="56"/>
        <v>0</v>
      </c>
      <c r="Y557" s="1854">
        <v>10</v>
      </c>
      <c r="Z557" s="214">
        <v>2.08</v>
      </c>
      <c r="AA557" s="102">
        <v>1</v>
      </c>
      <c r="AB557" s="195">
        <v>173056</v>
      </c>
      <c r="AC557" s="195">
        <v>8000</v>
      </c>
      <c r="AD557" s="195"/>
      <c r="AE557" s="214">
        <f t="shared" si="57"/>
        <v>181056</v>
      </c>
      <c r="AF557" s="1854">
        <v>11</v>
      </c>
      <c r="AG557" s="214">
        <v>2.08</v>
      </c>
      <c r="AH557" s="102">
        <v>1</v>
      </c>
      <c r="AI557" s="195">
        <v>173056</v>
      </c>
      <c r="AJ557" s="195">
        <v>8000</v>
      </c>
      <c r="AK557" s="195"/>
      <c r="AL557" s="214">
        <f t="shared" si="58"/>
        <v>181056</v>
      </c>
    </row>
    <row r="558" spans="1:38" s="5" customFormat="1">
      <c r="A558" s="195">
        <v>549</v>
      </c>
      <c r="B558" s="102" t="s">
        <v>5114</v>
      </c>
      <c r="C558" s="102" t="s">
        <v>5894</v>
      </c>
      <c r="D558" s="195" t="s">
        <v>6309</v>
      </c>
      <c r="E558" s="1186" t="s">
        <v>562</v>
      </c>
      <c r="F558" s="214" t="s">
        <v>1042</v>
      </c>
      <c r="G558" s="1854">
        <v>9</v>
      </c>
      <c r="H558" s="214">
        <v>2.02</v>
      </c>
      <c r="I558" s="102">
        <v>1</v>
      </c>
      <c r="J558" s="195">
        <v>168064</v>
      </c>
      <c r="K558" s="195">
        <v>8000</v>
      </c>
      <c r="L558" s="195"/>
      <c r="M558" s="214">
        <f t="shared" si="54"/>
        <v>176064</v>
      </c>
      <c r="N558" s="214">
        <v>2.02</v>
      </c>
      <c r="O558" s="102">
        <v>1</v>
      </c>
      <c r="P558" s="195">
        <v>168064</v>
      </c>
      <c r="Q558" s="195">
        <v>8000</v>
      </c>
      <c r="R558" s="195"/>
      <c r="S558" s="214">
        <f t="shared" si="55"/>
        <v>176064</v>
      </c>
      <c r="T558" s="214">
        <f t="shared" si="59"/>
        <v>0</v>
      </c>
      <c r="U558" s="214">
        <f t="shared" si="59"/>
        <v>0</v>
      </c>
      <c r="V558" s="214">
        <f t="shared" si="59"/>
        <v>0</v>
      </c>
      <c r="W558" s="214">
        <f t="shared" si="59"/>
        <v>0</v>
      </c>
      <c r="X558" s="214">
        <f t="shared" si="56"/>
        <v>0</v>
      </c>
      <c r="Y558" s="1854">
        <v>10</v>
      </c>
      <c r="Z558" s="214">
        <v>2.08</v>
      </c>
      <c r="AA558" s="102">
        <v>1</v>
      </c>
      <c r="AB558" s="195">
        <v>173056</v>
      </c>
      <c r="AC558" s="195">
        <v>8000</v>
      </c>
      <c r="AD558" s="195"/>
      <c r="AE558" s="214">
        <f t="shared" si="57"/>
        <v>181056</v>
      </c>
      <c r="AF558" s="1854">
        <v>11</v>
      </c>
      <c r="AG558" s="214">
        <v>2.08</v>
      </c>
      <c r="AH558" s="102">
        <v>1</v>
      </c>
      <c r="AI558" s="195">
        <v>173056</v>
      </c>
      <c r="AJ558" s="195">
        <v>8000</v>
      </c>
      <c r="AK558" s="195"/>
      <c r="AL558" s="214">
        <f t="shared" si="58"/>
        <v>181056</v>
      </c>
    </row>
    <row r="559" spans="1:38" s="5" customFormat="1">
      <c r="A559" s="195">
        <v>550</v>
      </c>
      <c r="B559" s="102" t="s">
        <v>5115</v>
      </c>
      <c r="C559" s="102" t="s">
        <v>5895</v>
      </c>
      <c r="D559" s="195" t="s">
        <v>6299</v>
      </c>
      <c r="E559" s="1186" t="s">
        <v>562</v>
      </c>
      <c r="F559" s="214" t="s">
        <v>1042</v>
      </c>
      <c r="G559" s="1854">
        <v>10</v>
      </c>
      <c r="H559" s="214">
        <v>2.08</v>
      </c>
      <c r="I559" s="102">
        <v>1</v>
      </c>
      <c r="J559" s="195">
        <v>173056</v>
      </c>
      <c r="K559" s="195">
        <v>8000</v>
      </c>
      <c r="L559" s="195"/>
      <c r="M559" s="214">
        <f t="shared" si="54"/>
        <v>181056</v>
      </c>
      <c r="N559" s="214">
        <v>2.02</v>
      </c>
      <c r="O559" s="102">
        <v>1</v>
      </c>
      <c r="P559" s="195">
        <v>168064</v>
      </c>
      <c r="Q559" s="195">
        <v>8000</v>
      </c>
      <c r="R559" s="195"/>
      <c r="S559" s="214">
        <f t="shared" si="55"/>
        <v>176064</v>
      </c>
      <c r="T559" s="214">
        <f t="shared" si="59"/>
        <v>0</v>
      </c>
      <c r="U559" s="214">
        <f t="shared" si="59"/>
        <v>4992</v>
      </c>
      <c r="V559" s="214">
        <f t="shared" si="59"/>
        <v>0</v>
      </c>
      <c r="W559" s="214">
        <f t="shared" si="59"/>
        <v>0</v>
      </c>
      <c r="X559" s="214">
        <f t="shared" si="56"/>
        <v>4992</v>
      </c>
      <c r="Y559" s="1854">
        <v>11</v>
      </c>
      <c r="Z559" s="214">
        <v>2.08</v>
      </c>
      <c r="AA559" s="102">
        <v>1</v>
      </c>
      <c r="AB559" s="195">
        <v>173056</v>
      </c>
      <c r="AC559" s="195">
        <v>8000</v>
      </c>
      <c r="AD559" s="195"/>
      <c r="AE559" s="214">
        <f t="shared" si="57"/>
        <v>181056</v>
      </c>
      <c r="AF559" s="1854">
        <v>12</v>
      </c>
      <c r="AG559" s="214">
        <v>2.08</v>
      </c>
      <c r="AH559" s="102">
        <v>1</v>
      </c>
      <c r="AI559" s="195">
        <v>173056</v>
      </c>
      <c r="AJ559" s="195">
        <v>8000</v>
      </c>
      <c r="AK559" s="195"/>
      <c r="AL559" s="214">
        <f t="shared" si="58"/>
        <v>181056</v>
      </c>
    </row>
    <row r="560" spans="1:38" s="5" customFormat="1">
      <c r="A560" s="195">
        <v>551</v>
      </c>
      <c r="B560" s="102" t="s">
        <v>5116</v>
      </c>
      <c r="C560" s="102" t="s">
        <v>5895</v>
      </c>
      <c r="D560" s="195" t="s">
        <v>6299</v>
      </c>
      <c r="E560" s="1186" t="s">
        <v>562</v>
      </c>
      <c r="F560" s="214" t="s">
        <v>1042</v>
      </c>
      <c r="G560" s="1854">
        <v>9</v>
      </c>
      <c r="H560" s="214">
        <v>2.02</v>
      </c>
      <c r="I560" s="102">
        <v>1</v>
      </c>
      <c r="J560" s="195">
        <v>168064</v>
      </c>
      <c r="K560" s="195">
        <v>8000</v>
      </c>
      <c r="L560" s="195"/>
      <c r="M560" s="214">
        <f t="shared" si="54"/>
        <v>176064</v>
      </c>
      <c r="N560" s="214">
        <v>2.02</v>
      </c>
      <c r="O560" s="102">
        <v>1</v>
      </c>
      <c r="P560" s="195">
        <v>168064</v>
      </c>
      <c r="Q560" s="195">
        <v>8000</v>
      </c>
      <c r="R560" s="195"/>
      <c r="S560" s="214">
        <f t="shared" si="55"/>
        <v>176064</v>
      </c>
      <c r="T560" s="214">
        <f t="shared" si="59"/>
        <v>0</v>
      </c>
      <c r="U560" s="214">
        <f t="shared" si="59"/>
        <v>0</v>
      </c>
      <c r="V560" s="214">
        <f t="shared" si="59"/>
        <v>0</v>
      </c>
      <c r="W560" s="214">
        <f t="shared" si="59"/>
        <v>0</v>
      </c>
      <c r="X560" s="214">
        <f t="shared" si="56"/>
        <v>0</v>
      </c>
      <c r="Y560" s="1854">
        <v>10</v>
      </c>
      <c r="Z560" s="214">
        <v>2.08</v>
      </c>
      <c r="AA560" s="102">
        <v>1</v>
      </c>
      <c r="AB560" s="195">
        <v>173056</v>
      </c>
      <c r="AC560" s="195">
        <v>8000</v>
      </c>
      <c r="AD560" s="195"/>
      <c r="AE560" s="214">
        <f t="shared" si="57"/>
        <v>181056</v>
      </c>
      <c r="AF560" s="1854">
        <v>11</v>
      </c>
      <c r="AG560" s="214">
        <v>2.08</v>
      </c>
      <c r="AH560" s="102">
        <v>1</v>
      </c>
      <c r="AI560" s="195">
        <v>173056</v>
      </c>
      <c r="AJ560" s="195">
        <v>8000</v>
      </c>
      <c r="AK560" s="195"/>
      <c r="AL560" s="214">
        <f t="shared" si="58"/>
        <v>181056</v>
      </c>
    </row>
    <row r="561" spans="1:38" s="5" customFormat="1">
      <c r="A561" s="195">
        <v>552</v>
      </c>
      <c r="B561" s="102" t="s">
        <v>5117</v>
      </c>
      <c r="C561" s="102" t="s">
        <v>5895</v>
      </c>
      <c r="D561" s="195" t="s">
        <v>5877</v>
      </c>
      <c r="E561" s="1186" t="s">
        <v>562</v>
      </c>
      <c r="F561" s="214" t="s">
        <v>1042</v>
      </c>
      <c r="G561" s="1854">
        <v>9</v>
      </c>
      <c r="H561" s="214">
        <v>2.02</v>
      </c>
      <c r="I561" s="102">
        <v>1</v>
      </c>
      <c r="J561" s="195">
        <v>168064</v>
      </c>
      <c r="K561" s="195">
        <v>8000</v>
      </c>
      <c r="L561" s="195"/>
      <c r="M561" s="214">
        <f t="shared" si="54"/>
        <v>176064</v>
      </c>
      <c r="N561" s="214">
        <v>2.02</v>
      </c>
      <c r="O561" s="102">
        <v>1</v>
      </c>
      <c r="P561" s="195">
        <v>168064</v>
      </c>
      <c r="Q561" s="195">
        <v>8000</v>
      </c>
      <c r="R561" s="195"/>
      <c r="S561" s="214">
        <f t="shared" si="55"/>
        <v>176064</v>
      </c>
      <c r="T561" s="214">
        <f t="shared" si="59"/>
        <v>0</v>
      </c>
      <c r="U561" s="214">
        <f t="shared" si="59"/>
        <v>0</v>
      </c>
      <c r="V561" s="214">
        <f t="shared" si="59"/>
        <v>0</v>
      </c>
      <c r="W561" s="214">
        <f t="shared" si="59"/>
        <v>0</v>
      </c>
      <c r="X561" s="214">
        <f t="shared" si="56"/>
        <v>0</v>
      </c>
      <c r="Y561" s="1854">
        <v>10</v>
      </c>
      <c r="Z561" s="214">
        <v>2.08</v>
      </c>
      <c r="AA561" s="102">
        <v>1</v>
      </c>
      <c r="AB561" s="195">
        <v>173056</v>
      </c>
      <c r="AC561" s="195">
        <v>8000</v>
      </c>
      <c r="AD561" s="195"/>
      <c r="AE561" s="214">
        <f t="shared" si="57"/>
        <v>181056</v>
      </c>
      <c r="AF561" s="1854">
        <v>11</v>
      </c>
      <c r="AG561" s="214">
        <v>2.08</v>
      </c>
      <c r="AH561" s="102">
        <v>1</v>
      </c>
      <c r="AI561" s="195">
        <v>173056</v>
      </c>
      <c r="AJ561" s="195">
        <v>8000</v>
      </c>
      <c r="AK561" s="195"/>
      <c r="AL561" s="214">
        <f t="shared" si="58"/>
        <v>181056</v>
      </c>
    </row>
    <row r="562" spans="1:38" s="5" customFormat="1">
      <c r="A562" s="195">
        <v>553</v>
      </c>
      <c r="B562" s="102" t="s">
        <v>6389</v>
      </c>
      <c r="C562" s="102" t="s">
        <v>5895</v>
      </c>
      <c r="D562" s="195" t="s">
        <v>6306</v>
      </c>
      <c r="E562" s="1186" t="s">
        <v>562</v>
      </c>
      <c r="F562" s="214" t="s">
        <v>1042</v>
      </c>
      <c r="G562" s="1854">
        <v>3</v>
      </c>
      <c r="H562" s="214">
        <v>1.84</v>
      </c>
      <c r="I562" s="102">
        <v>1</v>
      </c>
      <c r="J562" s="195">
        <v>153088</v>
      </c>
      <c r="K562" s="195">
        <v>8000</v>
      </c>
      <c r="L562" s="195"/>
      <c r="M562" s="214">
        <f t="shared" si="54"/>
        <v>161088</v>
      </c>
      <c r="N562" s="214">
        <v>1.79</v>
      </c>
      <c r="O562" s="102">
        <v>1</v>
      </c>
      <c r="P562" s="195">
        <v>148928</v>
      </c>
      <c r="Q562" s="195">
        <v>8000</v>
      </c>
      <c r="R562" s="195"/>
      <c r="S562" s="214">
        <f t="shared" si="55"/>
        <v>156928</v>
      </c>
      <c r="T562" s="214">
        <f t="shared" si="59"/>
        <v>0</v>
      </c>
      <c r="U562" s="214">
        <f t="shared" si="59"/>
        <v>4160</v>
      </c>
      <c r="V562" s="214">
        <f t="shared" si="59"/>
        <v>0</v>
      </c>
      <c r="W562" s="214">
        <f t="shared" si="59"/>
        <v>0</v>
      </c>
      <c r="X562" s="214">
        <f t="shared" si="56"/>
        <v>4160</v>
      </c>
      <c r="Y562" s="1854">
        <v>4</v>
      </c>
      <c r="Z562" s="214">
        <v>1.9</v>
      </c>
      <c r="AA562" s="102">
        <v>1</v>
      </c>
      <c r="AB562" s="195">
        <v>158080</v>
      </c>
      <c r="AC562" s="195">
        <v>8000</v>
      </c>
      <c r="AD562" s="195"/>
      <c r="AE562" s="214">
        <f t="shared" si="57"/>
        <v>166080</v>
      </c>
      <c r="AF562" s="1854">
        <v>5</v>
      </c>
      <c r="AG562" s="214">
        <v>1.9</v>
      </c>
      <c r="AH562" s="102">
        <v>1</v>
      </c>
      <c r="AI562" s="195">
        <v>158080</v>
      </c>
      <c r="AJ562" s="195">
        <v>8000</v>
      </c>
      <c r="AK562" s="195"/>
      <c r="AL562" s="214">
        <f t="shared" si="58"/>
        <v>166080</v>
      </c>
    </row>
    <row r="563" spans="1:38" s="5" customFormat="1">
      <c r="A563" s="195">
        <v>554</v>
      </c>
      <c r="B563" s="102" t="s">
        <v>5118</v>
      </c>
      <c r="C563" s="102" t="s">
        <v>5895</v>
      </c>
      <c r="D563" s="195" t="s">
        <v>6288</v>
      </c>
      <c r="E563" s="1186" t="s">
        <v>562</v>
      </c>
      <c r="F563" s="214" t="s">
        <v>1042</v>
      </c>
      <c r="G563" s="1854">
        <v>10</v>
      </c>
      <c r="H563" s="214">
        <v>2.08</v>
      </c>
      <c r="I563" s="102">
        <v>1</v>
      </c>
      <c r="J563" s="195">
        <v>173056</v>
      </c>
      <c r="K563" s="195">
        <v>8000</v>
      </c>
      <c r="L563" s="195"/>
      <c r="M563" s="214">
        <f t="shared" si="54"/>
        <v>181056</v>
      </c>
      <c r="N563" s="214">
        <v>2.02</v>
      </c>
      <c r="O563" s="102">
        <v>1</v>
      </c>
      <c r="P563" s="195">
        <v>168064</v>
      </c>
      <c r="Q563" s="195">
        <v>8000</v>
      </c>
      <c r="R563" s="195"/>
      <c r="S563" s="214">
        <f t="shared" si="55"/>
        <v>176064</v>
      </c>
      <c r="T563" s="214">
        <f t="shared" si="59"/>
        <v>0</v>
      </c>
      <c r="U563" s="214">
        <f t="shared" si="59"/>
        <v>4992</v>
      </c>
      <c r="V563" s="214">
        <f t="shared" si="59"/>
        <v>0</v>
      </c>
      <c r="W563" s="214">
        <f t="shared" si="59"/>
        <v>0</v>
      </c>
      <c r="X563" s="214">
        <f t="shared" si="56"/>
        <v>4992</v>
      </c>
      <c r="Y563" s="1854">
        <v>11</v>
      </c>
      <c r="Z563" s="214">
        <v>2.08</v>
      </c>
      <c r="AA563" s="102">
        <v>1</v>
      </c>
      <c r="AB563" s="195">
        <v>173056</v>
      </c>
      <c r="AC563" s="195">
        <v>8000</v>
      </c>
      <c r="AD563" s="195"/>
      <c r="AE563" s="214">
        <f t="shared" si="57"/>
        <v>181056</v>
      </c>
      <c r="AF563" s="1854">
        <v>12</v>
      </c>
      <c r="AG563" s="214">
        <v>2.08</v>
      </c>
      <c r="AH563" s="102">
        <v>1</v>
      </c>
      <c r="AI563" s="195">
        <v>173056</v>
      </c>
      <c r="AJ563" s="195">
        <v>8000</v>
      </c>
      <c r="AK563" s="195"/>
      <c r="AL563" s="214">
        <f t="shared" si="58"/>
        <v>181056</v>
      </c>
    </row>
    <row r="564" spans="1:38" s="5" customFormat="1">
      <c r="A564" s="195">
        <v>555</v>
      </c>
      <c r="B564" s="102" t="s">
        <v>5119</v>
      </c>
      <c r="C564" s="102" t="s">
        <v>5895</v>
      </c>
      <c r="D564" s="195" t="s">
        <v>6297</v>
      </c>
      <c r="E564" s="1186" t="s">
        <v>562</v>
      </c>
      <c r="F564" s="214" t="s">
        <v>1042</v>
      </c>
      <c r="G564" s="1854">
        <v>10</v>
      </c>
      <c r="H564" s="214">
        <v>2.08</v>
      </c>
      <c r="I564" s="102">
        <v>1</v>
      </c>
      <c r="J564" s="195">
        <v>173056</v>
      </c>
      <c r="K564" s="195">
        <v>8000</v>
      </c>
      <c r="L564" s="195"/>
      <c r="M564" s="214">
        <f t="shared" si="54"/>
        <v>181056</v>
      </c>
      <c r="N564" s="214">
        <v>2.02</v>
      </c>
      <c r="O564" s="102">
        <v>1</v>
      </c>
      <c r="P564" s="195">
        <v>168064</v>
      </c>
      <c r="Q564" s="195">
        <v>8000</v>
      </c>
      <c r="R564" s="195"/>
      <c r="S564" s="214">
        <f t="shared" si="55"/>
        <v>176064</v>
      </c>
      <c r="T564" s="214">
        <f t="shared" si="59"/>
        <v>0</v>
      </c>
      <c r="U564" s="214">
        <f t="shared" si="59"/>
        <v>4992</v>
      </c>
      <c r="V564" s="214">
        <f t="shared" si="59"/>
        <v>0</v>
      </c>
      <c r="W564" s="214">
        <f t="shared" si="59"/>
        <v>0</v>
      </c>
      <c r="X564" s="214">
        <f t="shared" si="56"/>
        <v>4992</v>
      </c>
      <c r="Y564" s="1854">
        <v>11</v>
      </c>
      <c r="Z564" s="214">
        <v>2.08</v>
      </c>
      <c r="AA564" s="102">
        <v>1</v>
      </c>
      <c r="AB564" s="195">
        <v>173056</v>
      </c>
      <c r="AC564" s="195">
        <v>8000</v>
      </c>
      <c r="AD564" s="195"/>
      <c r="AE564" s="214">
        <f t="shared" si="57"/>
        <v>181056</v>
      </c>
      <c r="AF564" s="1854">
        <v>12</v>
      </c>
      <c r="AG564" s="214">
        <v>2.08</v>
      </c>
      <c r="AH564" s="102">
        <v>1</v>
      </c>
      <c r="AI564" s="195">
        <v>173056</v>
      </c>
      <c r="AJ564" s="195">
        <v>8000</v>
      </c>
      <c r="AK564" s="195"/>
      <c r="AL564" s="214">
        <f t="shared" si="58"/>
        <v>181056</v>
      </c>
    </row>
    <row r="565" spans="1:38" s="5" customFormat="1">
      <c r="A565" s="195">
        <v>556</v>
      </c>
      <c r="B565" s="102" t="s">
        <v>5120</v>
      </c>
      <c r="C565" s="102" t="s">
        <v>5895</v>
      </c>
      <c r="D565" s="195" t="s">
        <v>6303</v>
      </c>
      <c r="E565" s="1186" t="s">
        <v>562</v>
      </c>
      <c r="F565" s="214" t="s">
        <v>1042</v>
      </c>
      <c r="G565" s="1854">
        <v>10</v>
      </c>
      <c r="H565" s="214">
        <v>2.08</v>
      </c>
      <c r="I565" s="102">
        <v>1</v>
      </c>
      <c r="J565" s="195">
        <v>173056</v>
      </c>
      <c r="K565" s="195">
        <v>8000</v>
      </c>
      <c r="L565" s="195"/>
      <c r="M565" s="214">
        <f t="shared" si="54"/>
        <v>181056</v>
      </c>
      <c r="N565" s="214">
        <v>2.02</v>
      </c>
      <c r="O565" s="102">
        <v>1</v>
      </c>
      <c r="P565" s="195">
        <v>168064</v>
      </c>
      <c r="Q565" s="195">
        <v>8000</v>
      </c>
      <c r="R565" s="195"/>
      <c r="S565" s="214">
        <f t="shared" si="55"/>
        <v>176064</v>
      </c>
      <c r="T565" s="214">
        <f t="shared" si="59"/>
        <v>0</v>
      </c>
      <c r="U565" s="214">
        <f t="shared" si="59"/>
        <v>4992</v>
      </c>
      <c r="V565" s="214">
        <f t="shared" si="59"/>
        <v>0</v>
      </c>
      <c r="W565" s="214">
        <f t="shared" si="59"/>
        <v>0</v>
      </c>
      <c r="X565" s="214">
        <f t="shared" si="56"/>
        <v>4992</v>
      </c>
      <c r="Y565" s="1854">
        <v>11</v>
      </c>
      <c r="Z565" s="214">
        <v>2.08</v>
      </c>
      <c r="AA565" s="102">
        <v>1</v>
      </c>
      <c r="AB565" s="195">
        <v>173056</v>
      </c>
      <c r="AC565" s="195">
        <v>8000</v>
      </c>
      <c r="AD565" s="195"/>
      <c r="AE565" s="214">
        <f t="shared" si="57"/>
        <v>181056</v>
      </c>
      <c r="AF565" s="1854">
        <v>12</v>
      </c>
      <c r="AG565" s="214">
        <v>2.08</v>
      </c>
      <c r="AH565" s="102">
        <v>1</v>
      </c>
      <c r="AI565" s="195">
        <v>173056</v>
      </c>
      <c r="AJ565" s="195">
        <v>8000</v>
      </c>
      <c r="AK565" s="195"/>
      <c r="AL565" s="214">
        <f t="shared" si="58"/>
        <v>181056</v>
      </c>
    </row>
    <row r="566" spans="1:38" s="5" customFormat="1">
      <c r="A566" s="195">
        <v>557</v>
      </c>
      <c r="B566" s="102" t="s">
        <v>5121</v>
      </c>
      <c r="C566" s="102" t="s">
        <v>5895</v>
      </c>
      <c r="D566" s="195" t="s">
        <v>6292</v>
      </c>
      <c r="E566" s="1186" t="s">
        <v>562</v>
      </c>
      <c r="F566" s="214" t="s">
        <v>1042</v>
      </c>
      <c r="G566" s="1854">
        <v>10</v>
      </c>
      <c r="H566" s="214">
        <v>2.08</v>
      </c>
      <c r="I566" s="102">
        <v>1</v>
      </c>
      <c r="J566" s="195">
        <v>173056</v>
      </c>
      <c r="K566" s="195">
        <v>8000</v>
      </c>
      <c r="L566" s="195"/>
      <c r="M566" s="214">
        <f t="shared" si="54"/>
        <v>181056</v>
      </c>
      <c r="N566" s="214">
        <v>2.02</v>
      </c>
      <c r="O566" s="102">
        <v>1</v>
      </c>
      <c r="P566" s="195">
        <v>168064</v>
      </c>
      <c r="Q566" s="195">
        <v>8000</v>
      </c>
      <c r="R566" s="195"/>
      <c r="S566" s="214">
        <f t="shared" si="55"/>
        <v>176064</v>
      </c>
      <c r="T566" s="214">
        <f t="shared" si="59"/>
        <v>0</v>
      </c>
      <c r="U566" s="214">
        <f t="shared" si="59"/>
        <v>4992</v>
      </c>
      <c r="V566" s="214">
        <f t="shared" si="59"/>
        <v>0</v>
      </c>
      <c r="W566" s="214">
        <f t="shared" si="59"/>
        <v>0</v>
      </c>
      <c r="X566" s="214">
        <f t="shared" si="56"/>
        <v>4992</v>
      </c>
      <c r="Y566" s="1854">
        <v>11</v>
      </c>
      <c r="Z566" s="214">
        <v>2.08</v>
      </c>
      <c r="AA566" s="102">
        <v>1</v>
      </c>
      <c r="AB566" s="195">
        <v>173056</v>
      </c>
      <c r="AC566" s="195">
        <v>8000</v>
      </c>
      <c r="AD566" s="195"/>
      <c r="AE566" s="214">
        <f t="shared" si="57"/>
        <v>181056</v>
      </c>
      <c r="AF566" s="1854">
        <v>12</v>
      </c>
      <c r="AG566" s="214">
        <v>2.08</v>
      </c>
      <c r="AH566" s="102">
        <v>1</v>
      </c>
      <c r="AI566" s="195">
        <v>173056</v>
      </c>
      <c r="AJ566" s="195">
        <v>8000</v>
      </c>
      <c r="AK566" s="195"/>
      <c r="AL566" s="214">
        <f t="shared" si="58"/>
        <v>181056</v>
      </c>
    </row>
    <row r="567" spans="1:38" s="5" customFormat="1">
      <c r="A567" s="195">
        <v>558</v>
      </c>
      <c r="B567" s="102" t="s">
        <v>5122</v>
      </c>
      <c r="C567" s="102" t="s">
        <v>5895</v>
      </c>
      <c r="D567" s="195" t="s">
        <v>5877</v>
      </c>
      <c r="E567" s="1186" t="s">
        <v>562</v>
      </c>
      <c r="F567" s="214" t="s">
        <v>1042</v>
      </c>
      <c r="G567" s="1854">
        <v>10</v>
      </c>
      <c r="H567" s="214">
        <v>2.08</v>
      </c>
      <c r="I567" s="102">
        <v>1</v>
      </c>
      <c r="J567" s="195">
        <v>173056</v>
      </c>
      <c r="K567" s="195">
        <v>8000</v>
      </c>
      <c r="L567" s="195"/>
      <c r="M567" s="214">
        <f t="shared" si="54"/>
        <v>181056</v>
      </c>
      <c r="N567" s="214">
        <v>2.02</v>
      </c>
      <c r="O567" s="102">
        <v>1</v>
      </c>
      <c r="P567" s="195">
        <v>168064</v>
      </c>
      <c r="Q567" s="195">
        <v>8000</v>
      </c>
      <c r="R567" s="195"/>
      <c r="S567" s="214">
        <f t="shared" si="55"/>
        <v>176064</v>
      </c>
      <c r="T567" s="214">
        <f t="shared" si="59"/>
        <v>0</v>
      </c>
      <c r="U567" s="214">
        <f t="shared" si="59"/>
        <v>4992</v>
      </c>
      <c r="V567" s="214">
        <f t="shared" si="59"/>
        <v>0</v>
      </c>
      <c r="W567" s="214">
        <f t="shared" si="59"/>
        <v>0</v>
      </c>
      <c r="X567" s="214">
        <f t="shared" si="56"/>
        <v>4992</v>
      </c>
      <c r="Y567" s="1854">
        <v>11</v>
      </c>
      <c r="Z567" s="214">
        <v>2.08</v>
      </c>
      <c r="AA567" s="102">
        <v>1</v>
      </c>
      <c r="AB567" s="195">
        <v>173056</v>
      </c>
      <c r="AC567" s="195">
        <v>8000</v>
      </c>
      <c r="AD567" s="195"/>
      <c r="AE567" s="214">
        <f t="shared" si="57"/>
        <v>181056</v>
      </c>
      <c r="AF567" s="1854">
        <v>12</v>
      </c>
      <c r="AG567" s="214">
        <v>2.08</v>
      </c>
      <c r="AH567" s="102">
        <v>1</v>
      </c>
      <c r="AI567" s="195">
        <v>173056</v>
      </c>
      <c r="AJ567" s="195">
        <v>8000</v>
      </c>
      <c r="AK567" s="195"/>
      <c r="AL567" s="214">
        <f t="shared" si="58"/>
        <v>181056</v>
      </c>
    </row>
    <row r="568" spans="1:38" s="5" customFormat="1">
      <c r="A568" s="195">
        <v>559</v>
      </c>
      <c r="B568" s="102" t="s">
        <v>5123</v>
      </c>
      <c r="C568" s="102" t="s">
        <v>5895</v>
      </c>
      <c r="D568" s="195" t="s">
        <v>5877</v>
      </c>
      <c r="E568" s="1186" t="s">
        <v>562</v>
      </c>
      <c r="F568" s="214" t="s">
        <v>1042</v>
      </c>
      <c r="G568" s="1854">
        <v>10</v>
      </c>
      <c r="H568" s="214">
        <v>2.08</v>
      </c>
      <c r="I568" s="102">
        <v>1</v>
      </c>
      <c r="J568" s="195">
        <v>173056</v>
      </c>
      <c r="K568" s="195">
        <v>0</v>
      </c>
      <c r="L568" s="195"/>
      <c r="M568" s="214">
        <f t="shared" si="54"/>
        <v>173056</v>
      </c>
      <c r="N568" s="214">
        <v>2.02</v>
      </c>
      <c r="O568" s="102">
        <v>1</v>
      </c>
      <c r="P568" s="195">
        <v>168064</v>
      </c>
      <c r="Q568" s="195"/>
      <c r="R568" s="195"/>
      <c r="S568" s="214">
        <f t="shared" si="55"/>
        <v>168064</v>
      </c>
      <c r="T568" s="214">
        <f t="shared" si="59"/>
        <v>0</v>
      </c>
      <c r="U568" s="214">
        <f t="shared" si="59"/>
        <v>4992</v>
      </c>
      <c r="V568" s="214">
        <f t="shared" si="59"/>
        <v>0</v>
      </c>
      <c r="W568" s="214">
        <f t="shared" si="59"/>
        <v>0</v>
      </c>
      <c r="X568" s="214">
        <f t="shared" si="56"/>
        <v>4992</v>
      </c>
      <c r="Y568" s="1854">
        <v>11</v>
      </c>
      <c r="Z568" s="214">
        <v>2.08</v>
      </c>
      <c r="AA568" s="102">
        <v>1</v>
      </c>
      <c r="AB568" s="195">
        <v>173056</v>
      </c>
      <c r="AC568" s="195">
        <v>0</v>
      </c>
      <c r="AD568" s="195"/>
      <c r="AE568" s="214">
        <f t="shared" si="57"/>
        <v>173056</v>
      </c>
      <c r="AF568" s="1854">
        <v>12</v>
      </c>
      <c r="AG568" s="214">
        <v>2.08</v>
      </c>
      <c r="AH568" s="102">
        <v>1</v>
      </c>
      <c r="AI568" s="195">
        <v>173056</v>
      </c>
      <c r="AJ568" s="195">
        <v>0</v>
      </c>
      <c r="AK568" s="195"/>
      <c r="AL568" s="214">
        <f t="shared" si="58"/>
        <v>173056</v>
      </c>
    </row>
    <row r="569" spans="1:38" s="5" customFormat="1">
      <c r="A569" s="195">
        <v>560</v>
      </c>
      <c r="B569" s="102" t="s">
        <v>5124</v>
      </c>
      <c r="C569" s="102" t="s">
        <v>5895</v>
      </c>
      <c r="D569" s="195" t="s">
        <v>6298</v>
      </c>
      <c r="E569" s="1186" t="s">
        <v>562</v>
      </c>
      <c r="F569" s="214" t="s">
        <v>1042</v>
      </c>
      <c r="G569" s="1854">
        <v>9</v>
      </c>
      <c r="H569" s="214">
        <v>2.02</v>
      </c>
      <c r="I569" s="102">
        <v>1</v>
      </c>
      <c r="J569" s="195">
        <v>168064</v>
      </c>
      <c r="K569" s="195">
        <v>0</v>
      </c>
      <c r="L569" s="195"/>
      <c r="M569" s="214">
        <f t="shared" si="54"/>
        <v>168064</v>
      </c>
      <c r="N569" s="214">
        <v>2.02</v>
      </c>
      <c r="O569" s="102">
        <v>1</v>
      </c>
      <c r="P569" s="195">
        <v>168064</v>
      </c>
      <c r="Q569" s="195"/>
      <c r="R569" s="195"/>
      <c r="S569" s="214">
        <f t="shared" si="55"/>
        <v>168064</v>
      </c>
      <c r="T569" s="214">
        <f t="shared" si="59"/>
        <v>0</v>
      </c>
      <c r="U569" s="214">
        <f t="shared" si="59"/>
        <v>0</v>
      </c>
      <c r="V569" s="214">
        <f t="shared" si="59"/>
        <v>0</v>
      </c>
      <c r="W569" s="214">
        <f t="shared" si="59"/>
        <v>0</v>
      </c>
      <c r="X569" s="214">
        <f t="shared" si="56"/>
        <v>0</v>
      </c>
      <c r="Y569" s="1854">
        <v>10</v>
      </c>
      <c r="Z569" s="214">
        <v>2.08</v>
      </c>
      <c r="AA569" s="102">
        <v>1</v>
      </c>
      <c r="AB569" s="195">
        <v>173056</v>
      </c>
      <c r="AC569" s="195">
        <v>0</v>
      </c>
      <c r="AD569" s="195"/>
      <c r="AE569" s="214">
        <f t="shared" si="57"/>
        <v>173056</v>
      </c>
      <c r="AF569" s="1854">
        <v>11</v>
      </c>
      <c r="AG569" s="214">
        <v>2.08</v>
      </c>
      <c r="AH569" s="102">
        <v>1</v>
      </c>
      <c r="AI569" s="195">
        <v>173056</v>
      </c>
      <c r="AJ569" s="195">
        <v>0</v>
      </c>
      <c r="AK569" s="195"/>
      <c r="AL569" s="214">
        <f t="shared" si="58"/>
        <v>173056</v>
      </c>
    </row>
    <row r="570" spans="1:38" s="5" customFormat="1">
      <c r="A570" s="195">
        <v>561</v>
      </c>
      <c r="B570" s="102" t="s">
        <v>5125</v>
      </c>
      <c r="C570" s="102" t="s">
        <v>5895</v>
      </c>
      <c r="D570" s="195" t="s">
        <v>6297</v>
      </c>
      <c r="E570" s="1186" t="s">
        <v>562</v>
      </c>
      <c r="F570" s="214" t="s">
        <v>1042</v>
      </c>
      <c r="G570" s="1854">
        <v>9</v>
      </c>
      <c r="H570" s="214">
        <v>2.02</v>
      </c>
      <c r="I570" s="102">
        <v>1</v>
      </c>
      <c r="J570" s="195">
        <v>168064</v>
      </c>
      <c r="K570" s="195">
        <v>0</v>
      </c>
      <c r="L570" s="195"/>
      <c r="M570" s="214">
        <f t="shared" si="54"/>
        <v>168064</v>
      </c>
      <c r="N570" s="214">
        <v>2.02</v>
      </c>
      <c r="O570" s="102">
        <v>1</v>
      </c>
      <c r="P570" s="195">
        <v>168064</v>
      </c>
      <c r="Q570" s="195"/>
      <c r="R570" s="195"/>
      <c r="S570" s="214">
        <f t="shared" si="55"/>
        <v>168064</v>
      </c>
      <c r="T570" s="214">
        <f t="shared" si="59"/>
        <v>0</v>
      </c>
      <c r="U570" s="214">
        <f t="shared" si="59"/>
        <v>0</v>
      </c>
      <c r="V570" s="214">
        <f t="shared" si="59"/>
        <v>0</v>
      </c>
      <c r="W570" s="214">
        <f t="shared" si="59"/>
        <v>0</v>
      </c>
      <c r="X570" s="214">
        <f t="shared" si="56"/>
        <v>0</v>
      </c>
      <c r="Y570" s="1854">
        <v>10</v>
      </c>
      <c r="Z570" s="214">
        <v>2.08</v>
      </c>
      <c r="AA570" s="102">
        <v>1</v>
      </c>
      <c r="AB570" s="195">
        <v>173056</v>
      </c>
      <c r="AC570" s="195">
        <v>0</v>
      </c>
      <c r="AD570" s="195"/>
      <c r="AE570" s="214">
        <f t="shared" si="57"/>
        <v>173056</v>
      </c>
      <c r="AF570" s="1854">
        <v>11</v>
      </c>
      <c r="AG570" s="214">
        <v>2.08</v>
      </c>
      <c r="AH570" s="102">
        <v>1</v>
      </c>
      <c r="AI570" s="195">
        <v>173056</v>
      </c>
      <c r="AJ570" s="195">
        <v>0</v>
      </c>
      <c r="AK570" s="195"/>
      <c r="AL570" s="214">
        <f t="shared" si="58"/>
        <v>173056</v>
      </c>
    </row>
    <row r="571" spans="1:38" s="5" customFormat="1">
      <c r="A571" s="195">
        <v>562</v>
      </c>
      <c r="B571" s="102" t="s">
        <v>5126</v>
      </c>
      <c r="C571" s="102" t="s">
        <v>5895</v>
      </c>
      <c r="D571" s="195" t="s">
        <v>6299</v>
      </c>
      <c r="E571" s="1186" t="s">
        <v>562</v>
      </c>
      <c r="F571" s="214" t="s">
        <v>1042</v>
      </c>
      <c r="G571" s="1854">
        <v>10</v>
      </c>
      <c r="H571" s="214">
        <v>2.08</v>
      </c>
      <c r="I571" s="102">
        <v>1</v>
      </c>
      <c r="J571" s="195">
        <v>173056</v>
      </c>
      <c r="K571" s="195">
        <v>0</v>
      </c>
      <c r="L571" s="195"/>
      <c r="M571" s="214">
        <f t="shared" si="54"/>
        <v>173056</v>
      </c>
      <c r="N571" s="214">
        <v>2.02</v>
      </c>
      <c r="O571" s="102">
        <v>1</v>
      </c>
      <c r="P571" s="195">
        <v>168064</v>
      </c>
      <c r="Q571" s="195"/>
      <c r="R571" s="195"/>
      <c r="S571" s="214">
        <f t="shared" si="55"/>
        <v>168064</v>
      </c>
      <c r="T571" s="214">
        <f t="shared" si="59"/>
        <v>0</v>
      </c>
      <c r="U571" s="214">
        <f t="shared" si="59"/>
        <v>4992</v>
      </c>
      <c r="V571" s="214">
        <f t="shared" si="59"/>
        <v>0</v>
      </c>
      <c r="W571" s="214">
        <f t="shared" si="59"/>
        <v>0</v>
      </c>
      <c r="X571" s="214">
        <f t="shared" si="56"/>
        <v>4992</v>
      </c>
      <c r="Y571" s="1854">
        <v>11</v>
      </c>
      <c r="Z571" s="214">
        <v>2.08</v>
      </c>
      <c r="AA571" s="102">
        <v>1</v>
      </c>
      <c r="AB571" s="195">
        <v>173056</v>
      </c>
      <c r="AC571" s="195">
        <v>0</v>
      </c>
      <c r="AD571" s="195"/>
      <c r="AE571" s="214">
        <f t="shared" si="57"/>
        <v>173056</v>
      </c>
      <c r="AF571" s="1854">
        <v>12</v>
      </c>
      <c r="AG571" s="214">
        <v>2.08</v>
      </c>
      <c r="AH571" s="102">
        <v>1</v>
      </c>
      <c r="AI571" s="195">
        <v>173056</v>
      </c>
      <c r="AJ571" s="195">
        <v>0</v>
      </c>
      <c r="AK571" s="195"/>
      <c r="AL571" s="214">
        <f t="shared" si="58"/>
        <v>173056</v>
      </c>
    </row>
    <row r="572" spans="1:38" s="5" customFormat="1">
      <c r="A572" s="195">
        <v>563</v>
      </c>
      <c r="B572" s="102" t="s">
        <v>5127</v>
      </c>
      <c r="C572" s="102" t="s">
        <v>5895</v>
      </c>
      <c r="D572" s="195" t="s">
        <v>6321</v>
      </c>
      <c r="E572" s="1186" t="s">
        <v>562</v>
      </c>
      <c r="F572" s="214" t="s">
        <v>1042</v>
      </c>
      <c r="G572" s="1854">
        <v>9</v>
      </c>
      <c r="H572" s="214">
        <v>2.02</v>
      </c>
      <c r="I572" s="102">
        <v>1</v>
      </c>
      <c r="J572" s="195">
        <v>168064</v>
      </c>
      <c r="K572" s="195">
        <v>0</v>
      </c>
      <c r="L572" s="195"/>
      <c r="M572" s="214">
        <f t="shared" si="54"/>
        <v>168064</v>
      </c>
      <c r="N572" s="214">
        <v>2.02</v>
      </c>
      <c r="O572" s="102">
        <v>1</v>
      </c>
      <c r="P572" s="195">
        <v>168064</v>
      </c>
      <c r="Q572" s="195"/>
      <c r="R572" s="195"/>
      <c r="S572" s="214">
        <f t="shared" si="55"/>
        <v>168064</v>
      </c>
      <c r="T572" s="214">
        <f t="shared" si="59"/>
        <v>0</v>
      </c>
      <c r="U572" s="214">
        <f t="shared" si="59"/>
        <v>0</v>
      </c>
      <c r="V572" s="214">
        <f t="shared" si="59"/>
        <v>0</v>
      </c>
      <c r="W572" s="214">
        <f t="shared" si="59"/>
        <v>0</v>
      </c>
      <c r="X572" s="214">
        <f t="shared" si="56"/>
        <v>0</v>
      </c>
      <c r="Y572" s="1854">
        <v>10</v>
      </c>
      <c r="Z572" s="214">
        <v>2.08</v>
      </c>
      <c r="AA572" s="102">
        <v>1</v>
      </c>
      <c r="AB572" s="195">
        <v>173056</v>
      </c>
      <c r="AC572" s="195">
        <v>0</v>
      </c>
      <c r="AD572" s="195"/>
      <c r="AE572" s="214">
        <f t="shared" si="57"/>
        <v>173056</v>
      </c>
      <c r="AF572" s="1854">
        <v>11</v>
      </c>
      <c r="AG572" s="214">
        <v>2.08</v>
      </c>
      <c r="AH572" s="102">
        <v>1</v>
      </c>
      <c r="AI572" s="195">
        <v>173056</v>
      </c>
      <c r="AJ572" s="195">
        <v>0</v>
      </c>
      <c r="AK572" s="195"/>
      <c r="AL572" s="214">
        <f t="shared" si="58"/>
        <v>173056</v>
      </c>
    </row>
    <row r="573" spans="1:38" s="5" customFormat="1">
      <c r="A573" s="195">
        <v>564</v>
      </c>
      <c r="B573" s="102" t="s">
        <v>5128</v>
      </c>
      <c r="C573" s="102" t="s">
        <v>5895</v>
      </c>
      <c r="D573" s="195" t="s">
        <v>6303</v>
      </c>
      <c r="E573" s="1186" t="s">
        <v>562</v>
      </c>
      <c r="F573" s="214" t="s">
        <v>1042</v>
      </c>
      <c r="G573" s="1854">
        <v>8</v>
      </c>
      <c r="H573" s="214">
        <v>2.02</v>
      </c>
      <c r="I573" s="102">
        <v>1</v>
      </c>
      <c r="J573" s="195">
        <v>168064</v>
      </c>
      <c r="K573" s="195">
        <v>8000</v>
      </c>
      <c r="L573" s="195"/>
      <c r="M573" s="214">
        <f t="shared" si="54"/>
        <v>176064</v>
      </c>
      <c r="N573" s="214">
        <v>1.96</v>
      </c>
      <c r="O573" s="102">
        <v>1</v>
      </c>
      <c r="P573" s="195">
        <v>163072</v>
      </c>
      <c r="Q573" s="195">
        <v>8000</v>
      </c>
      <c r="R573" s="195"/>
      <c r="S573" s="214">
        <f t="shared" si="55"/>
        <v>171072</v>
      </c>
      <c r="T573" s="214">
        <f t="shared" si="59"/>
        <v>0</v>
      </c>
      <c r="U573" s="214">
        <f t="shared" si="59"/>
        <v>4992</v>
      </c>
      <c r="V573" s="214">
        <f t="shared" si="59"/>
        <v>0</v>
      </c>
      <c r="W573" s="214">
        <f t="shared" si="59"/>
        <v>0</v>
      </c>
      <c r="X573" s="214">
        <f t="shared" si="56"/>
        <v>4992</v>
      </c>
      <c r="Y573" s="1854">
        <v>9</v>
      </c>
      <c r="Z573" s="214">
        <v>2.02</v>
      </c>
      <c r="AA573" s="102">
        <v>1</v>
      </c>
      <c r="AB573" s="195">
        <v>168064</v>
      </c>
      <c r="AC573" s="195">
        <v>8000</v>
      </c>
      <c r="AD573" s="195"/>
      <c r="AE573" s="214">
        <f t="shared" si="57"/>
        <v>176064</v>
      </c>
      <c r="AF573" s="1854">
        <v>10</v>
      </c>
      <c r="AG573" s="214">
        <v>2.08</v>
      </c>
      <c r="AH573" s="102">
        <v>1</v>
      </c>
      <c r="AI573" s="195">
        <v>173056</v>
      </c>
      <c r="AJ573" s="195">
        <v>8000</v>
      </c>
      <c r="AK573" s="195"/>
      <c r="AL573" s="214">
        <f t="shared" si="58"/>
        <v>181056</v>
      </c>
    </row>
    <row r="574" spans="1:38" s="5" customFormat="1">
      <c r="A574" s="195">
        <v>565</v>
      </c>
      <c r="B574" s="102" t="s">
        <v>7983</v>
      </c>
      <c r="C574" s="102" t="s">
        <v>5895</v>
      </c>
      <c r="D574" s="195" t="s">
        <v>6309</v>
      </c>
      <c r="E574" s="1186" t="s">
        <v>562</v>
      </c>
      <c r="F574" s="214" t="s">
        <v>1042</v>
      </c>
      <c r="G574" s="1854">
        <v>10</v>
      </c>
      <c r="H574" s="214">
        <v>2.08</v>
      </c>
      <c r="I574" s="102">
        <v>1</v>
      </c>
      <c r="J574" s="195">
        <v>173056</v>
      </c>
      <c r="K574" s="195">
        <v>8000</v>
      </c>
      <c r="L574" s="195"/>
      <c r="M574" s="214">
        <f t="shared" si="54"/>
        <v>181056</v>
      </c>
      <c r="N574" s="214">
        <v>2.02</v>
      </c>
      <c r="O574" s="102">
        <v>1</v>
      </c>
      <c r="P574" s="195">
        <v>168064</v>
      </c>
      <c r="Q574" s="195">
        <v>8000</v>
      </c>
      <c r="R574" s="195"/>
      <c r="S574" s="214">
        <f t="shared" si="55"/>
        <v>176064</v>
      </c>
      <c r="T574" s="214">
        <f t="shared" si="59"/>
        <v>0</v>
      </c>
      <c r="U574" s="214">
        <f t="shared" si="59"/>
        <v>4992</v>
      </c>
      <c r="V574" s="214">
        <f t="shared" si="59"/>
        <v>0</v>
      </c>
      <c r="W574" s="214">
        <f t="shared" si="59"/>
        <v>0</v>
      </c>
      <c r="X574" s="214">
        <f t="shared" si="56"/>
        <v>4992</v>
      </c>
      <c r="Y574" s="1854">
        <v>11</v>
      </c>
      <c r="Z574" s="214">
        <v>2.08</v>
      </c>
      <c r="AA574" s="102">
        <v>1</v>
      </c>
      <c r="AB574" s="195">
        <v>173056</v>
      </c>
      <c r="AC574" s="195">
        <v>8000</v>
      </c>
      <c r="AD574" s="195"/>
      <c r="AE574" s="214">
        <f t="shared" si="57"/>
        <v>181056</v>
      </c>
      <c r="AF574" s="1854">
        <v>12</v>
      </c>
      <c r="AG574" s="214">
        <v>2.08</v>
      </c>
      <c r="AH574" s="102">
        <v>1</v>
      </c>
      <c r="AI574" s="195">
        <v>173056</v>
      </c>
      <c r="AJ574" s="195">
        <v>8000</v>
      </c>
      <c r="AK574" s="195"/>
      <c r="AL574" s="214">
        <f t="shared" si="58"/>
        <v>181056</v>
      </c>
    </row>
    <row r="575" spans="1:38" s="5" customFormat="1">
      <c r="A575" s="195">
        <v>566</v>
      </c>
      <c r="B575" s="102" t="s">
        <v>1813</v>
      </c>
      <c r="C575" s="102" t="s">
        <v>5895</v>
      </c>
      <c r="D575" s="195" t="s">
        <v>6307</v>
      </c>
      <c r="E575" s="1186" t="s">
        <v>562</v>
      </c>
      <c r="F575" s="214" t="s">
        <v>1042</v>
      </c>
      <c r="G575" s="1854">
        <v>6</v>
      </c>
      <c r="H575" s="214">
        <v>1.96</v>
      </c>
      <c r="I575" s="102">
        <v>1</v>
      </c>
      <c r="J575" s="195">
        <v>163072</v>
      </c>
      <c r="K575" s="195">
        <v>8000</v>
      </c>
      <c r="L575" s="195"/>
      <c r="M575" s="214">
        <f t="shared" si="54"/>
        <v>171072</v>
      </c>
      <c r="N575" s="214">
        <v>1.9</v>
      </c>
      <c r="O575" s="102">
        <v>1</v>
      </c>
      <c r="P575" s="195">
        <v>158080</v>
      </c>
      <c r="Q575" s="195">
        <v>8000</v>
      </c>
      <c r="R575" s="195"/>
      <c r="S575" s="214">
        <f t="shared" si="55"/>
        <v>166080</v>
      </c>
      <c r="T575" s="214">
        <f t="shared" si="59"/>
        <v>0</v>
      </c>
      <c r="U575" s="214">
        <f t="shared" si="59"/>
        <v>4992</v>
      </c>
      <c r="V575" s="214">
        <f t="shared" si="59"/>
        <v>0</v>
      </c>
      <c r="W575" s="214">
        <f t="shared" si="59"/>
        <v>0</v>
      </c>
      <c r="X575" s="214">
        <f t="shared" si="56"/>
        <v>4992</v>
      </c>
      <c r="Y575" s="1854">
        <v>7</v>
      </c>
      <c r="Z575" s="214">
        <v>1.96</v>
      </c>
      <c r="AA575" s="102">
        <v>1</v>
      </c>
      <c r="AB575" s="195">
        <v>163072</v>
      </c>
      <c r="AC575" s="195">
        <v>8000</v>
      </c>
      <c r="AD575" s="195"/>
      <c r="AE575" s="214">
        <f t="shared" si="57"/>
        <v>171072</v>
      </c>
      <c r="AF575" s="1854">
        <v>8</v>
      </c>
      <c r="AG575" s="214">
        <v>2.02</v>
      </c>
      <c r="AH575" s="102">
        <v>1</v>
      </c>
      <c r="AI575" s="195">
        <v>168064</v>
      </c>
      <c r="AJ575" s="195">
        <v>8000</v>
      </c>
      <c r="AK575" s="195"/>
      <c r="AL575" s="214">
        <f t="shared" si="58"/>
        <v>176064</v>
      </c>
    </row>
    <row r="576" spans="1:38" s="5" customFormat="1">
      <c r="A576" s="195">
        <v>567</v>
      </c>
      <c r="B576" s="102" t="s">
        <v>1812</v>
      </c>
      <c r="C576" s="102" t="s">
        <v>5895</v>
      </c>
      <c r="D576" s="195" t="s">
        <v>6285</v>
      </c>
      <c r="E576" s="1186" t="s">
        <v>562</v>
      </c>
      <c r="F576" s="214" t="s">
        <v>1042</v>
      </c>
      <c r="G576" s="1854">
        <v>6</v>
      </c>
      <c r="H576" s="214">
        <v>1.96</v>
      </c>
      <c r="I576" s="102">
        <v>1</v>
      </c>
      <c r="J576" s="195">
        <v>163072</v>
      </c>
      <c r="K576" s="195">
        <v>8000</v>
      </c>
      <c r="L576" s="195"/>
      <c r="M576" s="214">
        <f t="shared" si="54"/>
        <v>171072</v>
      </c>
      <c r="N576" s="214">
        <v>1.9</v>
      </c>
      <c r="O576" s="102">
        <v>1</v>
      </c>
      <c r="P576" s="195">
        <v>158080</v>
      </c>
      <c r="Q576" s="195">
        <v>8000</v>
      </c>
      <c r="R576" s="195"/>
      <c r="S576" s="214">
        <f t="shared" si="55"/>
        <v>166080</v>
      </c>
      <c r="T576" s="214">
        <f t="shared" si="59"/>
        <v>0</v>
      </c>
      <c r="U576" s="214">
        <f t="shared" si="59"/>
        <v>4992</v>
      </c>
      <c r="V576" s="214">
        <f t="shared" si="59"/>
        <v>0</v>
      </c>
      <c r="W576" s="214">
        <f t="shared" si="59"/>
        <v>0</v>
      </c>
      <c r="X576" s="214">
        <f t="shared" si="56"/>
        <v>4992</v>
      </c>
      <c r="Y576" s="1854">
        <v>7</v>
      </c>
      <c r="Z576" s="214">
        <v>1.96</v>
      </c>
      <c r="AA576" s="102">
        <v>1</v>
      </c>
      <c r="AB576" s="195">
        <v>163072</v>
      </c>
      <c r="AC576" s="195">
        <v>8000</v>
      </c>
      <c r="AD576" s="195"/>
      <c r="AE576" s="214">
        <f t="shared" si="57"/>
        <v>171072</v>
      </c>
      <c r="AF576" s="1854">
        <v>8</v>
      </c>
      <c r="AG576" s="214">
        <v>2.02</v>
      </c>
      <c r="AH576" s="102">
        <v>1</v>
      </c>
      <c r="AI576" s="195">
        <v>168064</v>
      </c>
      <c r="AJ576" s="195">
        <v>8000</v>
      </c>
      <c r="AK576" s="195"/>
      <c r="AL576" s="214">
        <f t="shared" si="58"/>
        <v>176064</v>
      </c>
    </row>
    <row r="577" spans="1:38" s="5" customFormat="1">
      <c r="A577" s="195">
        <v>568</v>
      </c>
      <c r="B577" s="102" t="s">
        <v>5129</v>
      </c>
      <c r="C577" s="102" t="s">
        <v>5895</v>
      </c>
      <c r="D577" s="195" t="s">
        <v>6284</v>
      </c>
      <c r="E577" s="1186" t="s">
        <v>562</v>
      </c>
      <c r="F577" s="214" t="s">
        <v>1042</v>
      </c>
      <c r="G577" s="1854">
        <v>8</v>
      </c>
      <c r="H577" s="214">
        <v>2.02</v>
      </c>
      <c r="I577" s="102">
        <v>1</v>
      </c>
      <c r="J577" s="195">
        <v>168064</v>
      </c>
      <c r="K577" s="195">
        <v>8000</v>
      </c>
      <c r="L577" s="195"/>
      <c r="M577" s="214">
        <f t="shared" si="54"/>
        <v>176064</v>
      </c>
      <c r="N577" s="214">
        <v>1.96</v>
      </c>
      <c r="O577" s="102">
        <v>1</v>
      </c>
      <c r="P577" s="195">
        <v>163072</v>
      </c>
      <c r="Q577" s="195">
        <v>8000</v>
      </c>
      <c r="R577" s="195"/>
      <c r="S577" s="214">
        <f t="shared" si="55"/>
        <v>171072</v>
      </c>
      <c r="T577" s="214">
        <f t="shared" si="59"/>
        <v>0</v>
      </c>
      <c r="U577" s="214">
        <f t="shared" si="59"/>
        <v>4992</v>
      </c>
      <c r="V577" s="214">
        <f t="shared" si="59"/>
        <v>0</v>
      </c>
      <c r="W577" s="214">
        <f t="shared" si="59"/>
        <v>0</v>
      </c>
      <c r="X577" s="214">
        <f t="shared" si="56"/>
        <v>4992</v>
      </c>
      <c r="Y577" s="1854">
        <v>9</v>
      </c>
      <c r="Z577" s="214">
        <v>2.02</v>
      </c>
      <c r="AA577" s="102">
        <v>1</v>
      </c>
      <c r="AB577" s="195">
        <v>168064</v>
      </c>
      <c r="AC577" s="195">
        <v>8000</v>
      </c>
      <c r="AD577" s="195"/>
      <c r="AE577" s="214">
        <f t="shared" si="57"/>
        <v>176064</v>
      </c>
      <c r="AF577" s="1854">
        <v>10</v>
      </c>
      <c r="AG577" s="214">
        <v>2.08</v>
      </c>
      <c r="AH577" s="102">
        <v>1</v>
      </c>
      <c r="AI577" s="195">
        <v>173056</v>
      </c>
      <c r="AJ577" s="195">
        <v>8000</v>
      </c>
      <c r="AK577" s="195"/>
      <c r="AL577" s="214">
        <f t="shared" si="58"/>
        <v>181056</v>
      </c>
    </row>
    <row r="578" spans="1:38" s="5" customFormat="1">
      <c r="A578" s="195">
        <v>569</v>
      </c>
      <c r="B578" s="102" t="s">
        <v>5130</v>
      </c>
      <c r="C578" s="102" t="s">
        <v>5895</v>
      </c>
      <c r="D578" s="195" t="s">
        <v>6285</v>
      </c>
      <c r="E578" s="1186" t="s">
        <v>562</v>
      </c>
      <c r="F578" s="214" t="s">
        <v>1042</v>
      </c>
      <c r="G578" s="1854">
        <v>8</v>
      </c>
      <c r="H578" s="214">
        <v>2.02</v>
      </c>
      <c r="I578" s="102">
        <v>1</v>
      </c>
      <c r="J578" s="195">
        <v>168064</v>
      </c>
      <c r="K578" s="195">
        <v>8000</v>
      </c>
      <c r="L578" s="195"/>
      <c r="M578" s="214">
        <f t="shared" si="54"/>
        <v>176064</v>
      </c>
      <c r="N578" s="214">
        <v>1.96</v>
      </c>
      <c r="O578" s="102">
        <v>1</v>
      </c>
      <c r="P578" s="195">
        <v>163072</v>
      </c>
      <c r="Q578" s="195">
        <v>8000</v>
      </c>
      <c r="R578" s="195"/>
      <c r="S578" s="214">
        <f t="shared" si="55"/>
        <v>171072</v>
      </c>
      <c r="T578" s="214">
        <f t="shared" si="59"/>
        <v>0</v>
      </c>
      <c r="U578" s="214">
        <f t="shared" si="59"/>
        <v>4992</v>
      </c>
      <c r="V578" s="214">
        <f t="shared" si="59"/>
        <v>0</v>
      </c>
      <c r="W578" s="214">
        <f t="shared" si="59"/>
        <v>0</v>
      </c>
      <c r="X578" s="214">
        <f t="shared" si="56"/>
        <v>4992</v>
      </c>
      <c r="Y578" s="1854">
        <v>9</v>
      </c>
      <c r="Z578" s="214">
        <v>2.02</v>
      </c>
      <c r="AA578" s="102">
        <v>1</v>
      </c>
      <c r="AB578" s="195">
        <v>168064</v>
      </c>
      <c r="AC578" s="195">
        <v>8000</v>
      </c>
      <c r="AD578" s="195"/>
      <c r="AE578" s="214">
        <f t="shared" si="57"/>
        <v>176064</v>
      </c>
      <c r="AF578" s="1854">
        <v>10</v>
      </c>
      <c r="AG578" s="214">
        <v>2.08</v>
      </c>
      <c r="AH578" s="102">
        <v>1</v>
      </c>
      <c r="AI578" s="195">
        <v>173056</v>
      </c>
      <c r="AJ578" s="195">
        <v>8000</v>
      </c>
      <c r="AK578" s="195"/>
      <c r="AL578" s="214">
        <f t="shared" si="58"/>
        <v>181056</v>
      </c>
    </row>
    <row r="579" spans="1:38" s="5" customFormat="1">
      <c r="A579" s="195">
        <v>570</v>
      </c>
      <c r="B579" s="102" t="s">
        <v>7984</v>
      </c>
      <c r="C579" s="102" t="s">
        <v>5895</v>
      </c>
      <c r="D579" s="195" t="s">
        <v>6299</v>
      </c>
      <c r="E579" s="1186" t="s">
        <v>562</v>
      </c>
      <c r="F579" s="214" t="s">
        <v>1042</v>
      </c>
      <c r="G579" s="1854">
        <v>6</v>
      </c>
      <c r="H579" s="214">
        <v>1.96</v>
      </c>
      <c r="I579" s="102">
        <v>1</v>
      </c>
      <c r="J579" s="195">
        <v>163072</v>
      </c>
      <c r="K579" s="195">
        <v>8000</v>
      </c>
      <c r="L579" s="195"/>
      <c r="M579" s="214">
        <f t="shared" si="54"/>
        <v>171072</v>
      </c>
      <c r="N579" s="214">
        <v>1.9</v>
      </c>
      <c r="O579" s="102">
        <v>1</v>
      </c>
      <c r="P579" s="195">
        <v>158080</v>
      </c>
      <c r="Q579" s="195">
        <v>8000</v>
      </c>
      <c r="R579" s="195"/>
      <c r="S579" s="214">
        <f t="shared" si="55"/>
        <v>166080</v>
      </c>
      <c r="T579" s="214">
        <f t="shared" si="59"/>
        <v>0</v>
      </c>
      <c r="U579" s="214">
        <f t="shared" si="59"/>
        <v>4992</v>
      </c>
      <c r="V579" s="214">
        <f t="shared" si="59"/>
        <v>0</v>
      </c>
      <c r="W579" s="214">
        <f t="shared" si="59"/>
        <v>0</v>
      </c>
      <c r="X579" s="214">
        <f t="shared" si="56"/>
        <v>4992</v>
      </c>
      <c r="Y579" s="1854">
        <v>7</v>
      </c>
      <c r="Z579" s="214">
        <v>1.96</v>
      </c>
      <c r="AA579" s="102">
        <v>1</v>
      </c>
      <c r="AB579" s="195">
        <v>163072</v>
      </c>
      <c r="AC579" s="195">
        <v>8000</v>
      </c>
      <c r="AD579" s="195"/>
      <c r="AE579" s="214">
        <f t="shared" si="57"/>
        <v>171072</v>
      </c>
      <c r="AF579" s="1854">
        <v>8</v>
      </c>
      <c r="AG579" s="214">
        <v>2.02</v>
      </c>
      <c r="AH579" s="102">
        <v>1</v>
      </c>
      <c r="AI579" s="195">
        <v>168064</v>
      </c>
      <c r="AJ579" s="195">
        <v>8000</v>
      </c>
      <c r="AK579" s="195"/>
      <c r="AL579" s="214">
        <f t="shared" si="58"/>
        <v>176064</v>
      </c>
    </row>
    <row r="580" spans="1:38" s="5" customFormat="1">
      <c r="A580" s="195">
        <v>571</v>
      </c>
      <c r="B580" s="102" t="s">
        <v>7985</v>
      </c>
      <c r="C580" s="102" t="s">
        <v>5894</v>
      </c>
      <c r="D580" s="195" t="s">
        <v>5807</v>
      </c>
      <c r="E580" s="1186" t="s">
        <v>562</v>
      </c>
      <c r="F580" s="214" t="s">
        <v>1042</v>
      </c>
      <c r="G580" s="1854">
        <v>2</v>
      </c>
      <c r="H580" s="214">
        <v>1.79</v>
      </c>
      <c r="I580" s="102">
        <v>1</v>
      </c>
      <c r="J580" s="195">
        <v>148928</v>
      </c>
      <c r="K580" s="195">
        <v>8000</v>
      </c>
      <c r="L580" s="195"/>
      <c r="M580" s="214">
        <f t="shared" si="54"/>
        <v>156928</v>
      </c>
      <c r="N580" s="214">
        <v>1.73</v>
      </c>
      <c r="O580" s="102">
        <v>1</v>
      </c>
      <c r="P580" s="195">
        <v>143936</v>
      </c>
      <c r="Q580" s="195">
        <v>8000</v>
      </c>
      <c r="R580" s="195"/>
      <c r="S580" s="214">
        <f t="shared" si="55"/>
        <v>151936</v>
      </c>
      <c r="T580" s="214">
        <f t="shared" si="59"/>
        <v>0</v>
      </c>
      <c r="U580" s="214">
        <f t="shared" si="59"/>
        <v>4992</v>
      </c>
      <c r="V580" s="214">
        <f t="shared" si="59"/>
        <v>0</v>
      </c>
      <c r="W580" s="214">
        <f t="shared" si="59"/>
        <v>0</v>
      </c>
      <c r="X580" s="214">
        <f t="shared" si="56"/>
        <v>4992</v>
      </c>
      <c r="Y580" s="1854">
        <v>3</v>
      </c>
      <c r="Z580" s="214">
        <v>1.84</v>
      </c>
      <c r="AA580" s="102">
        <v>1</v>
      </c>
      <c r="AB580" s="195">
        <v>153088</v>
      </c>
      <c r="AC580" s="195">
        <v>8000</v>
      </c>
      <c r="AD580" s="195"/>
      <c r="AE580" s="214">
        <f t="shared" si="57"/>
        <v>161088</v>
      </c>
      <c r="AF580" s="1854">
        <v>4</v>
      </c>
      <c r="AG580" s="214">
        <v>1.9</v>
      </c>
      <c r="AH580" s="102">
        <v>1</v>
      </c>
      <c r="AI580" s="195">
        <v>158080</v>
      </c>
      <c r="AJ580" s="195">
        <v>8000</v>
      </c>
      <c r="AK580" s="195"/>
      <c r="AL580" s="214">
        <f t="shared" si="58"/>
        <v>166080</v>
      </c>
    </row>
    <row r="581" spans="1:38" s="5" customFormat="1">
      <c r="A581" s="195">
        <v>572</v>
      </c>
      <c r="B581" s="102" t="s">
        <v>1810</v>
      </c>
      <c r="C581" s="102" t="s">
        <v>5895</v>
      </c>
      <c r="D581" s="195" t="s">
        <v>6290</v>
      </c>
      <c r="E581" s="1186" t="s">
        <v>562</v>
      </c>
      <c r="F581" s="214" t="s">
        <v>1042</v>
      </c>
      <c r="G581" s="1854">
        <v>6</v>
      </c>
      <c r="H581" s="214">
        <v>1.96</v>
      </c>
      <c r="I581" s="102">
        <v>1</v>
      </c>
      <c r="J581" s="195">
        <v>163072</v>
      </c>
      <c r="K581" s="195">
        <v>8000</v>
      </c>
      <c r="L581" s="195"/>
      <c r="M581" s="214">
        <f t="shared" si="54"/>
        <v>171072</v>
      </c>
      <c r="N581" s="214">
        <v>1.9</v>
      </c>
      <c r="O581" s="102">
        <v>1</v>
      </c>
      <c r="P581" s="195">
        <v>158080</v>
      </c>
      <c r="Q581" s="195">
        <v>8000</v>
      </c>
      <c r="R581" s="195"/>
      <c r="S581" s="214">
        <f t="shared" si="55"/>
        <v>166080</v>
      </c>
      <c r="T581" s="214">
        <f t="shared" si="59"/>
        <v>0</v>
      </c>
      <c r="U581" s="214">
        <f t="shared" si="59"/>
        <v>4992</v>
      </c>
      <c r="V581" s="214">
        <f t="shared" si="59"/>
        <v>0</v>
      </c>
      <c r="W581" s="214">
        <f t="shared" si="59"/>
        <v>0</v>
      </c>
      <c r="X581" s="214">
        <f t="shared" si="56"/>
        <v>4992</v>
      </c>
      <c r="Y581" s="1854">
        <v>7</v>
      </c>
      <c r="Z581" s="214">
        <v>1.96</v>
      </c>
      <c r="AA581" s="102">
        <v>1</v>
      </c>
      <c r="AB581" s="195">
        <v>163072</v>
      </c>
      <c r="AC581" s="195">
        <v>8000</v>
      </c>
      <c r="AD581" s="195"/>
      <c r="AE581" s="214">
        <f t="shared" si="57"/>
        <v>171072</v>
      </c>
      <c r="AF581" s="1854">
        <v>8</v>
      </c>
      <c r="AG581" s="214">
        <v>2.02</v>
      </c>
      <c r="AH581" s="102">
        <v>1</v>
      </c>
      <c r="AI581" s="195">
        <v>168064</v>
      </c>
      <c r="AJ581" s="195">
        <v>8000</v>
      </c>
      <c r="AK581" s="195"/>
      <c r="AL581" s="214">
        <f t="shared" si="58"/>
        <v>176064</v>
      </c>
    </row>
    <row r="582" spans="1:38" s="5" customFormat="1">
      <c r="A582" s="195">
        <v>573</v>
      </c>
      <c r="B582" s="102" t="s">
        <v>6388</v>
      </c>
      <c r="C582" s="102" t="s">
        <v>5895</v>
      </c>
      <c r="D582" s="195" t="s">
        <v>6321</v>
      </c>
      <c r="E582" s="1186" t="s">
        <v>562</v>
      </c>
      <c r="F582" s="214" t="s">
        <v>1042</v>
      </c>
      <c r="G582" s="1854">
        <v>3</v>
      </c>
      <c r="H582" s="214">
        <v>1.84</v>
      </c>
      <c r="I582" s="102">
        <v>1</v>
      </c>
      <c r="J582" s="195">
        <v>153088</v>
      </c>
      <c r="K582" s="195">
        <v>8000</v>
      </c>
      <c r="L582" s="195"/>
      <c r="M582" s="214">
        <f t="shared" si="54"/>
        <v>161088</v>
      </c>
      <c r="N582" s="214">
        <v>1.79</v>
      </c>
      <c r="O582" s="102">
        <v>1</v>
      </c>
      <c r="P582" s="195">
        <v>148928</v>
      </c>
      <c r="Q582" s="195">
        <v>8000</v>
      </c>
      <c r="R582" s="195"/>
      <c r="S582" s="214">
        <f t="shared" si="55"/>
        <v>156928</v>
      </c>
      <c r="T582" s="214">
        <f t="shared" si="59"/>
        <v>0</v>
      </c>
      <c r="U582" s="214">
        <f t="shared" si="59"/>
        <v>4160</v>
      </c>
      <c r="V582" s="214">
        <f t="shared" si="59"/>
        <v>0</v>
      </c>
      <c r="W582" s="214">
        <f t="shared" si="59"/>
        <v>0</v>
      </c>
      <c r="X582" s="214">
        <f t="shared" si="56"/>
        <v>4160</v>
      </c>
      <c r="Y582" s="1854">
        <v>4</v>
      </c>
      <c r="Z582" s="214">
        <v>1.9</v>
      </c>
      <c r="AA582" s="102">
        <v>1</v>
      </c>
      <c r="AB582" s="195">
        <v>158080</v>
      </c>
      <c r="AC582" s="195">
        <v>8000</v>
      </c>
      <c r="AD582" s="195"/>
      <c r="AE582" s="214">
        <f t="shared" si="57"/>
        <v>166080</v>
      </c>
      <c r="AF582" s="1854">
        <v>5</v>
      </c>
      <c r="AG582" s="214">
        <v>1.9</v>
      </c>
      <c r="AH582" s="102">
        <v>1</v>
      </c>
      <c r="AI582" s="195">
        <v>158080</v>
      </c>
      <c r="AJ582" s="195">
        <v>8000</v>
      </c>
      <c r="AK582" s="195"/>
      <c r="AL582" s="214">
        <f t="shared" si="58"/>
        <v>166080</v>
      </c>
    </row>
    <row r="583" spans="1:38" s="5" customFormat="1">
      <c r="A583" s="195">
        <v>574</v>
      </c>
      <c r="B583" s="102" t="s">
        <v>1811</v>
      </c>
      <c r="C583" s="102" t="s">
        <v>5895</v>
      </c>
      <c r="D583" s="195" t="s">
        <v>5877</v>
      </c>
      <c r="E583" s="1186" t="s">
        <v>562</v>
      </c>
      <c r="F583" s="214" t="s">
        <v>1042</v>
      </c>
      <c r="G583" s="1854">
        <v>6</v>
      </c>
      <c r="H583" s="214">
        <v>1.96</v>
      </c>
      <c r="I583" s="102">
        <v>1</v>
      </c>
      <c r="J583" s="195">
        <v>163072</v>
      </c>
      <c r="K583" s="195">
        <v>8000</v>
      </c>
      <c r="L583" s="195"/>
      <c r="M583" s="214">
        <f t="shared" si="54"/>
        <v>171072</v>
      </c>
      <c r="N583" s="214">
        <v>1.9</v>
      </c>
      <c r="O583" s="102">
        <v>1</v>
      </c>
      <c r="P583" s="195">
        <v>158080</v>
      </c>
      <c r="Q583" s="195">
        <v>8000</v>
      </c>
      <c r="R583" s="195"/>
      <c r="S583" s="214">
        <f t="shared" si="55"/>
        <v>166080</v>
      </c>
      <c r="T583" s="214">
        <f t="shared" si="59"/>
        <v>0</v>
      </c>
      <c r="U583" s="214">
        <f t="shared" si="59"/>
        <v>4992</v>
      </c>
      <c r="V583" s="214">
        <f t="shared" si="59"/>
        <v>0</v>
      </c>
      <c r="W583" s="214">
        <f t="shared" si="59"/>
        <v>0</v>
      </c>
      <c r="X583" s="214">
        <f t="shared" si="56"/>
        <v>4992</v>
      </c>
      <c r="Y583" s="1854">
        <v>7</v>
      </c>
      <c r="Z583" s="214">
        <v>1.96</v>
      </c>
      <c r="AA583" s="102">
        <v>1</v>
      </c>
      <c r="AB583" s="195">
        <v>163072</v>
      </c>
      <c r="AC583" s="195">
        <v>8000</v>
      </c>
      <c r="AD583" s="195"/>
      <c r="AE583" s="214">
        <f t="shared" si="57"/>
        <v>171072</v>
      </c>
      <c r="AF583" s="1854">
        <v>8</v>
      </c>
      <c r="AG583" s="214">
        <v>2.02</v>
      </c>
      <c r="AH583" s="102">
        <v>1</v>
      </c>
      <c r="AI583" s="195">
        <v>168064</v>
      </c>
      <c r="AJ583" s="195">
        <v>8000</v>
      </c>
      <c r="AK583" s="195"/>
      <c r="AL583" s="214">
        <f t="shared" si="58"/>
        <v>176064</v>
      </c>
    </row>
    <row r="584" spans="1:38" s="5" customFormat="1">
      <c r="A584" s="195">
        <v>575</v>
      </c>
      <c r="B584" s="102" t="s">
        <v>5131</v>
      </c>
      <c r="C584" s="102" t="s">
        <v>5895</v>
      </c>
      <c r="D584" s="195" t="s">
        <v>6302</v>
      </c>
      <c r="E584" s="1186" t="s">
        <v>562</v>
      </c>
      <c r="F584" s="214" t="s">
        <v>1042</v>
      </c>
      <c r="G584" s="1854">
        <v>6</v>
      </c>
      <c r="H584" s="214">
        <v>1.96</v>
      </c>
      <c r="I584" s="102">
        <v>1</v>
      </c>
      <c r="J584" s="195">
        <v>163072</v>
      </c>
      <c r="K584" s="195">
        <v>0</v>
      </c>
      <c r="L584" s="195"/>
      <c r="M584" s="214">
        <f t="shared" si="54"/>
        <v>163072</v>
      </c>
      <c r="N584" s="214">
        <v>1.9</v>
      </c>
      <c r="O584" s="102">
        <v>1</v>
      </c>
      <c r="P584" s="195">
        <v>158080</v>
      </c>
      <c r="Q584" s="195"/>
      <c r="R584" s="195"/>
      <c r="S584" s="214">
        <f t="shared" si="55"/>
        <v>158080</v>
      </c>
      <c r="T584" s="214">
        <f t="shared" si="59"/>
        <v>0</v>
      </c>
      <c r="U584" s="214">
        <f t="shared" si="59"/>
        <v>4992</v>
      </c>
      <c r="V584" s="214">
        <f t="shared" si="59"/>
        <v>0</v>
      </c>
      <c r="W584" s="214">
        <f t="shared" si="59"/>
        <v>0</v>
      </c>
      <c r="X584" s="214">
        <f t="shared" si="56"/>
        <v>4992</v>
      </c>
      <c r="Y584" s="1854">
        <v>7</v>
      </c>
      <c r="Z584" s="214">
        <v>1.96</v>
      </c>
      <c r="AA584" s="102">
        <v>1</v>
      </c>
      <c r="AB584" s="195">
        <v>163072</v>
      </c>
      <c r="AC584" s="195">
        <v>0</v>
      </c>
      <c r="AD584" s="195"/>
      <c r="AE584" s="214">
        <f t="shared" si="57"/>
        <v>163072</v>
      </c>
      <c r="AF584" s="1854">
        <v>8</v>
      </c>
      <c r="AG584" s="214">
        <v>2.02</v>
      </c>
      <c r="AH584" s="102">
        <v>1</v>
      </c>
      <c r="AI584" s="195">
        <v>168064</v>
      </c>
      <c r="AJ584" s="195">
        <v>0</v>
      </c>
      <c r="AK584" s="195"/>
      <c r="AL584" s="214">
        <f t="shared" si="58"/>
        <v>168064</v>
      </c>
    </row>
    <row r="585" spans="1:38" s="5" customFormat="1">
      <c r="A585" s="195">
        <v>576</v>
      </c>
      <c r="B585" s="102" t="s">
        <v>5132</v>
      </c>
      <c r="C585" s="102" t="s">
        <v>5895</v>
      </c>
      <c r="D585" s="195" t="s">
        <v>6316</v>
      </c>
      <c r="E585" s="1186" t="s">
        <v>562</v>
      </c>
      <c r="F585" s="214" t="s">
        <v>1042</v>
      </c>
      <c r="G585" s="1854">
        <v>4</v>
      </c>
      <c r="H585" s="214">
        <v>1.9</v>
      </c>
      <c r="I585" s="102">
        <v>1</v>
      </c>
      <c r="J585" s="195">
        <v>158080</v>
      </c>
      <c r="K585" s="195">
        <v>8000</v>
      </c>
      <c r="L585" s="195"/>
      <c r="M585" s="214">
        <f t="shared" si="54"/>
        <v>166080</v>
      </c>
      <c r="N585" s="214">
        <v>1.84</v>
      </c>
      <c r="O585" s="102">
        <v>1</v>
      </c>
      <c r="P585" s="195">
        <v>153088</v>
      </c>
      <c r="Q585" s="195">
        <v>8000</v>
      </c>
      <c r="R585" s="195"/>
      <c r="S585" s="214">
        <f t="shared" si="55"/>
        <v>161088</v>
      </c>
      <c r="T585" s="214">
        <f t="shared" si="59"/>
        <v>0</v>
      </c>
      <c r="U585" s="214">
        <f t="shared" si="59"/>
        <v>4992</v>
      </c>
      <c r="V585" s="214">
        <f t="shared" si="59"/>
        <v>0</v>
      </c>
      <c r="W585" s="214">
        <f t="shared" si="59"/>
        <v>0</v>
      </c>
      <c r="X585" s="214">
        <f t="shared" si="56"/>
        <v>4992</v>
      </c>
      <c r="Y585" s="1854">
        <v>5</v>
      </c>
      <c r="Z585" s="214">
        <v>1.9</v>
      </c>
      <c r="AA585" s="102">
        <v>1</v>
      </c>
      <c r="AB585" s="195">
        <v>158080</v>
      </c>
      <c r="AC585" s="195">
        <v>8000</v>
      </c>
      <c r="AD585" s="195"/>
      <c r="AE585" s="214">
        <f t="shared" si="57"/>
        <v>166080</v>
      </c>
      <c r="AF585" s="1854">
        <v>6</v>
      </c>
      <c r="AG585" s="214">
        <v>1.96</v>
      </c>
      <c r="AH585" s="102">
        <v>1</v>
      </c>
      <c r="AI585" s="195">
        <v>163072</v>
      </c>
      <c r="AJ585" s="195">
        <v>8000</v>
      </c>
      <c r="AK585" s="195"/>
      <c r="AL585" s="214">
        <f t="shared" si="58"/>
        <v>171072</v>
      </c>
    </row>
    <row r="586" spans="1:38" s="5" customFormat="1">
      <c r="A586" s="195">
        <v>577</v>
      </c>
      <c r="B586" s="102" t="s">
        <v>5133</v>
      </c>
      <c r="C586" s="102" t="s">
        <v>5895</v>
      </c>
      <c r="D586" s="195" t="s">
        <v>6302</v>
      </c>
      <c r="E586" s="1186" t="s">
        <v>562</v>
      </c>
      <c r="F586" s="214" t="s">
        <v>1042</v>
      </c>
      <c r="G586" s="1854">
        <v>4</v>
      </c>
      <c r="H586" s="214">
        <v>1.9</v>
      </c>
      <c r="I586" s="102">
        <v>1</v>
      </c>
      <c r="J586" s="195">
        <v>158080</v>
      </c>
      <c r="K586" s="195">
        <v>8000</v>
      </c>
      <c r="L586" s="195"/>
      <c r="M586" s="214">
        <f t="shared" ref="M586:M649" si="60">J586+K586+L586</f>
        <v>166080</v>
      </c>
      <c r="N586" s="214">
        <v>1.84</v>
      </c>
      <c r="O586" s="102">
        <v>1</v>
      </c>
      <c r="P586" s="195">
        <v>153088</v>
      </c>
      <c r="Q586" s="195">
        <v>8000</v>
      </c>
      <c r="R586" s="195"/>
      <c r="S586" s="214">
        <f t="shared" ref="S586:S649" si="61">P586+Q586+R586</f>
        <v>161088</v>
      </c>
      <c r="T586" s="214">
        <f t="shared" si="59"/>
        <v>0</v>
      </c>
      <c r="U586" s="214">
        <f t="shared" si="59"/>
        <v>4992</v>
      </c>
      <c r="V586" s="214">
        <f t="shared" si="59"/>
        <v>0</v>
      </c>
      <c r="W586" s="214">
        <f t="shared" si="59"/>
        <v>0</v>
      </c>
      <c r="X586" s="214">
        <f t="shared" ref="X586:X649" si="62">U586+V586+W586</f>
        <v>4992</v>
      </c>
      <c r="Y586" s="1854">
        <v>5</v>
      </c>
      <c r="Z586" s="214">
        <v>1.9</v>
      </c>
      <c r="AA586" s="102">
        <v>1</v>
      </c>
      <c r="AB586" s="195">
        <v>158080</v>
      </c>
      <c r="AC586" s="195">
        <v>8000</v>
      </c>
      <c r="AD586" s="195"/>
      <c r="AE586" s="214">
        <f t="shared" ref="AE586:AE649" si="63">AB586+AC586+AD586</f>
        <v>166080</v>
      </c>
      <c r="AF586" s="1854">
        <v>6</v>
      </c>
      <c r="AG586" s="214">
        <v>1.96</v>
      </c>
      <c r="AH586" s="102">
        <v>1</v>
      </c>
      <c r="AI586" s="195">
        <v>163072</v>
      </c>
      <c r="AJ586" s="195">
        <v>8000</v>
      </c>
      <c r="AK586" s="195"/>
      <c r="AL586" s="214">
        <f t="shared" si="58"/>
        <v>171072</v>
      </c>
    </row>
    <row r="587" spans="1:38" s="5" customFormat="1">
      <c r="A587" s="195">
        <v>578</v>
      </c>
      <c r="B587" s="102" t="s">
        <v>5134</v>
      </c>
      <c r="C587" s="102" t="s">
        <v>5894</v>
      </c>
      <c r="D587" s="195" t="s">
        <v>6358</v>
      </c>
      <c r="E587" s="1186" t="s">
        <v>562</v>
      </c>
      <c r="F587" s="214" t="s">
        <v>1042</v>
      </c>
      <c r="G587" s="1854">
        <v>4</v>
      </c>
      <c r="H587" s="214">
        <v>1.9</v>
      </c>
      <c r="I587" s="102">
        <v>1</v>
      </c>
      <c r="J587" s="195">
        <v>158080</v>
      </c>
      <c r="K587" s="195">
        <v>8000</v>
      </c>
      <c r="L587" s="195"/>
      <c r="M587" s="214">
        <f t="shared" si="60"/>
        <v>166080</v>
      </c>
      <c r="N587" s="214">
        <v>1.84</v>
      </c>
      <c r="O587" s="102">
        <v>1</v>
      </c>
      <c r="P587" s="195">
        <v>153088</v>
      </c>
      <c r="Q587" s="195">
        <v>8000</v>
      </c>
      <c r="R587" s="195"/>
      <c r="S587" s="214">
        <f t="shared" si="61"/>
        <v>161088</v>
      </c>
      <c r="T587" s="214">
        <f t="shared" si="59"/>
        <v>0</v>
      </c>
      <c r="U587" s="214">
        <f t="shared" si="59"/>
        <v>4992</v>
      </c>
      <c r="V587" s="214">
        <f t="shared" si="59"/>
        <v>0</v>
      </c>
      <c r="W587" s="214">
        <f t="shared" si="59"/>
        <v>0</v>
      </c>
      <c r="X587" s="214">
        <f t="shared" si="62"/>
        <v>4992</v>
      </c>
      <c r="Y587" s="1854">
        <v>5</v>
      </c>
      <c r="Z587" s="214">
        <v>1.9</v>
      </c>
      <c r="AA587" s="102">
        <v>1</v>
      </c>
      <c r="AB587" s="195">
        <v>158080</v>
      </c>
      <c r="AC587" s="195">
        <v>8000</v>
      </c>
      <c r="AD587" s="195"/>
      <c r="AE587" s="214">
        <f t="shared" si="63"/>
        <v>166080</v>
      </c>
      <c r="AF587" s="1854">
        <v>6</v>
      </c>
      <c r="AG587" s="214">
        <v>1.96</v>
      </c>
      <c r="AH587" s="102">
        <v>1</v>
      </c>
      <c r="AI587" s="195">
        <v>163072</v>
      </c>
      <c r="AJ587" s="195">
        <v>8000</v>
      </c>
      <c r="AK587" s="195"/>
      <c r="AL587" s="214">
        <f t="shared" ref="AL587:AL650" si="64">AI587+AJ587+AK587</f>
        <v>171072</v>
      </c>
    </row>
    <row r="588" spans="1:38" s="5" customFormat="1">
      <c r="A588" s="195">
        <v>579</v>
      </c>
      <c r="B588" s="102" t="s">
        <v>7986</v>
      </c>
      <c r="C588" s="102" t="s">
        <v>5895</v>
      </c>
      <c r="D588" s="195" t="s">
        <v>6316</v>
      </c>
      <c r="E588" s="1186" t="s">
        <v>562</v>
      </c>
      <c r="F588" s="214" t="s">
        <v>1042</v>
      </c>
      <c r="G588" s="1854">
        <v>2</v>
      </c>
      <c r="H588" s="214">
        <v>1.79</v>
      </c>
      <c r="I588" s="102">
        <v>1</v>
      </c>
      <c r="J588" s="195">
        <v>148928</v>
      </c>
      <c r="K588" s="195">
        <v>8000</v>
      </c>
      <c r="L588" s="195"/>
      <c r="M588" s="214">
        <f t="shared" si="60"/>
        <v>156928</v>
      </c>
      <c r="N588" s="214">
        <v>1.73</v>
      </c>
      <c r="O588" s="102">
        <v>1</v>
      </c>
      <c r="P588" s="195">
        <v>143936</v>
      </c>
      <c r="Q588" s="195">
        <v>8000</v>
      </c>
      <c r="R588" s="195"/>
      <c r="S588" s="214">
        <f t="shared" si="61"/>
        <v>151936</v>
      </c>
      <c r="T588" s="214">
        <f t="shared" si="59"/>
        <v>0</v>
      </c>
      <c r="U588" s="214">
        <f t="shared" si="59"/>
        <v>4992</v>
      </c>
      <c r="V588" s="214">
        <f t="shared" si="59"/>
        <v>0</v>
      </c>
      <c r="W588" s="214">
        <f t="shared" si="59"/>
        <v>0</v>
      </c>
      <c r="X588" s="214">
        <f t="shared" si="62"/>
        <v>4992</v>
      </c>
      <c r="Y588" s="1854">
        <v>3</v>
      </c>
      <c r="Z588" s="214">
        <v>1.84</v>
      </c>
      <c r="AA588" s="102">
        <v>1</v>
      </c>
      <c r="AB588" s="195">
        <v>153088</v>
      </c>
      <c r="AC588" s="195">
        <v>8000</v>
      </c>
      <c r="AD588" s="195"/>
      <c r="AE588" s="214">
        <f t="shared" si="63"/>
        <v>161088</v>
      </c>
      <c r="AF588" s="1854">
        <v>4</v>
      </c>
      <c r="AG588" s="214">
        <v>1.9</v>
      </c>
      <c r="AH588" s="102">
        <v>1</v>
      </c>
      <c r="AI588" s="195">
        <v>158080</v>
      </c>
      <c r="AJ588" s="195">
        <v>8000</v>
      </c>
      <c r="AK588" s="195"/>
      <c r="AL588" s="214">
        <f t="shared" si="64"/>
        <v>166080</v>
      </c>
    </row>
    <row r="589" spans="1:38" s="5" customFormat="1">
      <c r="A589" s="195">
        <v>580</v>
      </c>
      <c r="B589" s="102" t="s">
        <v>6366</v>
      </c>
      <c r="C589" s="102" t="s">
        <v>5895</v>
      </c>
      <c r="D589" s="195" t="s">
        <v>6305</v>
      </c>
      <c r="E589" s="1186" t="s">
        <v>562</v>
      </c>
      <c r="F589" s="214" t="s">
        <v>1042</v>
      </c>
      <c r="G589" s="1854">
        <v>3</v>
      </c>
      <c r="H589" s="214">
        <v>1.84</v>
      </c>
      <c r="I589" s="102">
        <v>1</v>
      </c>
      <c r="J589" s="195">
        <v>153088</v>
      </c>
      <c r="K589" s="195">
        <v>8000</v>
      </c>
      <c r="L589" s="195"/>
      <c r="M589" s="214">
        <f t="shared" si="60"/>
        <v>161088</v>
      </c>
      <c r="N589" s="214">
        <v>1.79</v>
      </c>
      <c r="O589" s="102">
        <v>1</v>
      </c>
      <c r="P589" s="195">
        <v>148928</v>
      </c>
      <c r="Q589" s="195">
        <v>8000</v>
      </c>
      <c r="R589" s="195"/>
      <c r="S589" s="214">
        <f t="shared" si="61"/>
        <v>156928</v>
      </c>
      <c r="T589" s="214">
        <f t="shared" si="59"/>
        <v>0</v>
      </c>
      <c r="U589" s="214">
        <f t="shared" si="59"/>
        <v>4160</v>
      </c>
      <c r="V589" s="214">
        <f t="shared" si="59"/>
        <v>0</v>
      </c>
      <c r="W589" s="214">
        <f t="shared" si="59"/>
        <v>0</v>
      </c>
      <c r="X589" s="214">
        <f t="shared" si="62"/>
        <v>4160</v>
      </c>
      <c r="Y589" s="1854">
        <v>4</v>
      </c>
      <c r="Z589" s="214">
        <v>1.9</v>
      </c>
      <c r="AA589" s="102">
        <v>1</v>
      </c>
      <c r="AB589" s="195">
        <v>158080</v>
      </c>
      <c r="AC589" s="195">
        <v>8000</v>
      </c>
      <c r="AD589" s="195"/>
      <c r="AE589" s="214">
        <f t="shared" si="63"/>
        <v>166080</v>
      </c>
      <c r="AF589" s="1854">
        <v>5</v>
      </c>
      <c r="AG589" s="214">
        <v>1.9</v>
      </c>
      <c r="AH589" s="102">
        <v>1</v>
      </c>
      <c r="AI589" s="195">
        <v>158080</v>
      </c>
      <c r="AJ589" s="195">
        <v>8000</v>
      </c>
      <c r="AK589" s="195"/>
      <c r="AL589" s="214">
        <f t="shared" si="64"/>
        <v>166080</v>
      </c>
    </row>
    <row r="590" spans="1:38" s="5" customFormat="1">
      <c r="A590" s="195">
        <v>581</v>
      </c>
      <c r="B590" s="102" t="s">
        <v>800</v>
      </c>
      <c r="C590" s="102"/>
      <c r="D590" s="195"/>
      <c r="E590" s="1186" t="s">
        <v>562</v>
      </c>
      <c r="F590" s="214" t="s">
        <v>1042</v>
      </c>
      <c r="G590" s="1854">
        <v>7</v>
      </c>
      <c r="H590" s="214">
        <v>1.96</v>
      </c>
      <c r="I590" s="102">
        <v>1</v>
      </c>
      <c r="J590" s="195">
        <v>163072</v>
      </c>
      <c r="K590" s="195">
        <v>8000</v>
      </c>
      <c r="L590" s="195"/>
      <c r="M590" s="214">
        <f t="shared" si="60"/>
        <v>171072</v>
      </c>
      <c r="N590" s="214">
        <v>1.96</v>
      </c>
      <c r="O590" s="102">
        <v>1</v>
      </c>
      <c r="P590" s="195">
        <v>163072</v>
      </c>
      <c r="Q590" s="195">
        <v>8000</v>
      </c>
      <c r="R590" s="195"/>
      <c r="S590" s="214">
        <f t="shared" si="61"/>
        <v>171072</v>
      </c>
      <c r="T590" s="214">
        <f t="shared" si="59"/>
        <v>0</v>
      </c>
      <c r="U590" s="214">
        <f t="shared" si="59"/>
        <v>0</v>
      </c>
      <c r="V590" s="214">
        <f t="shared" si="59"/>
        <v>0</v>
      </c>
      <c r="W590" s="214">
        <f t="shared" si="59"/>
        <v>0</v>
      </c>
      <c r="X590" s="214">
        <f t="shared" si="62"/>
        <v>0</v>
      </c>
      <c r="Y590" s="1854">
        <v>8</v>
      </c>
      <c r="Z590" s="214">
        <v>2.02</v>
      </c>
      <c r="AA590" s="102">
        <v>1</v>
      </c>
      <c r="AB590" s="195">
        <v>168064</v>
      </c>
      <c r="AC590" s="195">
        <v>8000</v>
      </c>
      <c r="AD590" s="195"/>
      <c r="AE590" s="214">
        <f t="shared" si="63"/>
        <v>176064</v>
      </c>
      <c r="AF590" s="1854">
        <v>9</v>
      </c>
      <c r="AG590" s="214">
        <v>2.02</v>
      </c>
      <c r="AH590" s="102">
        <v>1</v>
      </c>
      <c r="AI590" s="195">
        <v>168064</v>
      </c>
      <c r="AJ590" s="195">
        <v>8000</v>
      </c>
      <c r="AK590" s="195"/>
      <c r="AL590" s="214">
        <f t="shared" si="64"/>
        <v>176064</v>
      </c>
    </row>
    <row r="591" spans="1:38" s="5" customFormat="1" ht="94.5">
      <c r="A591" s="195">
        <v>582</v>
      </c>
      <c r="B591" s="102" t="s">
        <v>5135</v>
      </c>
      <c r="C591" s="102" t="s">
        <v>5895</v>
      </c>
      <c r="D591" s="195" t="s">
        <v>6321</v>
      </c>
      <c r="E591" s="1186" t="s">
        <v>5136</v>
      </c>
      <c r="F591" s="214" t="s">
        <v>1036</v>
      </c>
      <c r="G591" s="1854">
        <v>6</v>
      </c>
      <c r="H591" s="214">
        <v>4.55</v>
      </c>
      <c r="I591" s="102">
        <v>1</v>
      </c>
      <c r="J591" s="195">
        <v>378560</v>
      </c>
      <c r="K591" s="195">
        <v>0</v>
      </c>
      <c r="L591" s="195"/>
      <c r="M591" s="214">
        <f t="shared" si="60"/>
        <v>378560</v>
      </c>
      <c r="N591" s="214">
        <v>4.41</v>
      </c>
      <c r="O591" s="102">
        <v>1</v>
      </c>
      <c r="P591" s="195">
        <v>366912</v>
      </c>
      <c r="Q591" s="195">
        <v>0</v>
      </c>
      <c r="R591" s="195"/>
      <c r="S591" s="214">
        <f t="shared" si="61"/>
        <v>366912</v>
      </c>
      <c r="T591" s="214">
        <f t="shared" si="59"/>
        <v>0</v>
      </c>
      <c r="U591" s="214">
        <f t="shared" si="59"/>
        <v>11648</v>
      </c>
      <c r="V591" s="214">
        <f t="shared" si="59"/>
        <v>0</v>
      </c>
      <c r="W591" s="214">
        <f t="shared" si="59"/>
        <v>0</v>
      </c>
      <c r="X591" s="214">
        <f t="shared" si="62"/>
        <v>11648</v>
      </c>
      <c r="Y591" s="1854">
        <v>7</v>
      </c>
      <c r="Z591" s="214">
        <v>4.55</v>
      </c>
      <c r="AA591" s="102">
        <v>1</v>
      </c>
      <c r="AB591" s="195">
        <v>378560</v>
      </c>
      <c r="AC591" s="195">
        <v>0</v>
      </c>
      <c r="AD591" s="195"/>
      <c r="AE591" s="214">
        <f t="shared" si="63"/>
        <v>378560</v>
      </c>
      <c r="AF591" s="1854">
        <v>8</v>
      </c>
      <c r="AG591" s="214">
        <v>4.7</v>
      </c>
      <c r="AH591" s="102">
        <v>1</v>
      </c>
      <c r="AI591" s="195">
        <v>391040</v>
      </c>
      <c r="AJ591" s="195">
        <v>0</v>
      </c>
      <c r="AK591" s="195"/>
      <c r="AL591" s="214">
        <f t="shared" si="64"/>
        <v>391040</v>
      </c>
    </row>
    <row r="592" spans="1:38" s="5" customFormat="1" ht="54">
      <c r="A592" s="195">
        <v>583</v>
      </c>
      <c r="B592" s="102" t="s">
        <v>5137</v>
      </c>
      <c r="C592" s="102" t="s">
        <v>5895</v>
      </c>
      <c r="D592" s="195" t="s">
        <v>6293</v>
      </c>
      <c r="E592" s="1186" t="s">
        <v>1680</v>
      </c>
      <c r="F592" s="214" t="s">
        <v>1168</v>
      </c>
      <c r="G592" s="1854">
        <v>3</v>
      </c>
      <c r="H592" s="214">
        <v>2.92</v>
      </c>
      <c r="I592" s="102">
        <v>1</v>
      </c>
      <c r="J592" s="195">
        <v>242944</v>
      </c>
      <c r="K592" s="195">
        <v>0</v>
      </c>
      <c r="L592" s="195"/>
      <c r="M592" s="214">
        <f t="shared" si="60"/>
        <v>242944</v>
      </c>
      <c r="N592" s="214">
        <v>2.83</v>
      </c>
      <c r="O592" s="102">
        <v>1</v>
      </c>
      <c r="P592" s="195">
        <v>235456</v>
      </c>
      <c r="Q592" s="195">
        <v>0</v>
      </c>
      <c r="R592" s="195"/>
      <c r="S592" s="214">
        <f t="shared" si="61"/>
        <v>235456</v>
      </c>
      <c r="T592" s="214">
        <f t="shared" si="59"/>
        <v>0</v>
      </c>
      <c r="U592" s="214">
        <f t="shared" si="59"/>
        <v>7488</v>
      </c>
      <c r="V592" s="214">
        <f t="shared" si="59"/>
        <v>0</v>
      </c>
      <c r="W592" s="214">
        <f t="shared" si="59"/>
        <v>0</v>
      </c>
      <c r="X592" s="214">
        <f t="shared" si="62"/>
        <v>7488</v>
      </c>
      <c r="Y592" s="1854">
        <v>4</v>
      </c>
      <c r="Z592" s="214">
        <v>3.02</v>
      </c>
      <c r="AA592" s="102">
        <v>1</v>
      </c>
      <c r="AB592" s="195">
        <v>251264</v>
      </c>
      <c r="AC592" s="195">
        <v>0</v>
      </c>
      <c r="AD592" s="195"/>
      <c r="AE592" s="214">
        <f t="shared" si="63"/>
        <v>251264</v>
      </c>
      <c r="AF592" s="1854">
        <v>5</v>
      </c>
      <c r="AG592" s="214">
        <v>3.02</v>
      </c>
      <c r="AH592" s="102">
        <v>1</v>
      </c>
      <c r="AI592" s="195">
        <v>251264</v>
      </c>
      <c r="AJ592" s="195">
        <v>0</v>
      </c>
      <c r="AK592" s="195"/>
      <c r="AL592" s="214">
        <f t="shared" si="64"/>
        <v>251264</v>
      </c>
    </row>
    <row r="593" spans="1:38" s="5" customFormat="1" ht="54">
      <c r="A593" s="195">
        <v>584</v>
      </c>
      <c r="B593" s="102" t="s">
        <v>5138</v>
      </c>
      <c r="C593" s="102" t="s">
        <v>5895</v>
      </c>
      <c r="D593" s="195" t="s">
        <v>5877</v>
      </c>
      <c r="E593" s="1186" t="s">
        <v>1737</v>
      </c>
      <c r="F593" s="214" t="s">
        <v>1183</v>
      </c>
      <c r="G593" s="1854">
        <v>6</v>
      </c>
      <c r="H593" s="214">
        <v>2.66</v>
      </c>
      <c r="I593" s="102">
        <v>1</v>
      </c>
      <c r="J593" s="195">
        <v>221312</v>
      </c>
      <c r="K593" s="195">
        <v>0</v>
      </c>
      <c r="L593" s="195"/>
      <c r="M593" s="214">
        <f t="shared" si="60"/>
        <v>221312</v>
      </c>
      <c r="N593" s="214">
        <v>2.58</v>
      </c>
      <c r="O593" s="102">
        <v>1</v>
      </c>
      <c r="P593" s="195">
        <v>214656</v>
      </c>
      <c r="Q593" s="195">
        <v>0</v>
      </c>
      <c r="R593" s="195"/>
      <c r="S593" s="214">
        <f t="shared" si="61"/>
        <v>214656</v>
      </c>
      <c r="T593" s="214">
        <f t="shared" si="59"/>
        <v>0</v>
      </c>
      <c r="U593" s="214">
        <f t="shared" si="59"/>
        <v>6656</v>
      </c>
      <c r="V593" s="214">
        <f t="shared" si="59"/>
        <v>0</v>
      </c>
      <c r="W593" s="214">
        <f t="shared" ref="W593:W656" si="65">L593-R593</f>
        <v>0</v>
      </c>
      <c r="X593" s="214">
        <f t="shared" si="62"/>
        <v>6656</v>
      </c>
      <c r="Y593" s="1854">
        <v>7</v>
      </c>
      <c r="Z593" s="214">
        <v>2.66</v>
      </c>
      <c r="AA593" s="102">
        <v>1</v>
      </c>
      <c r="AB593" s="195">
        <v>221312</v>
      </c>
      <c r="AC593" s="195">
        <v>0</v>
      </c>
      <c r="AD593" s="195"/>
      <c r="AE593" s="214">
        <f t="shared" si="63"/>
        <v>221312</v>
      </c>
      <c r="AF593" s="1854">
        <v>8</v>
      </c>
      <c r="AG593" s="214">
        <v>2.75</v>
      </c>
      <c r="AH593" s="102">
        <v>1</v>
      </c>
      <c r="AI593" s="195">
        <v>228800</v>
      </c>
      <c r="AJ593" s="195">
        <v>0</v>
      </c>
      <c r="AK593" s="195"/>
      <c r="AL593" s="214">
        <f t="shared" si="64"/>
        <v>228800</v>
      </c>
    </row>
    <row r="594" spans="1:38" s="5" customFormat="1" ht="54">
      <c r="A594" s="195">
        <v>585</v>
      </c>
      <c r="B594" s="102" t="s">
        <v>1739</v>
      </c>
      <c r="C594" s="102" t="s">
        <v>5895</v>
      </c>
      <c r="D594" s="195" t="s">
        <v>6301</v>
      </c>
      <c r="E594" s="1186" t="s">
        <v>1737</v>
      </c>
      <c r="F594" s="214" t="s">
        <v>1183</v>
      </c>
      <c r="G594" s="1854">
        <v>4</v>
      </c>
      <c r="H594" s="214">
        <v>2.58</v>
      </c>
      <c r="I594" s="102">
        <v>1</v>
      </c>
      <c r="J594" s="195">
        <v>214656</v>
      </c>
      <c r="K594" s="195">
        <v>0</v>
      </c>
      <c r="L594" s="195"/>
      <c r="M594" s="214">
        <f t="shared" si="60"/>
        <v>214656</v>
      </c>
      <c r="N594" s="214">
        <v>2.5</v>
      </c>
      <c r="O594" s="102">
        <v>1</v>
      </c>
      <c r="P594" s="195">
        <v>208000</v>
      </c>
      <c r="Q594" s="195">
        <v>0</v>
      </c>
      <c r="R594" s="195"/>
      <c r="S594" s="214">
        <f t="shared" si="61"/>
        <v>208000</v>
      </c>
      <c r="T594" s="214">
        <f t="shared" ref="T594:W657" si="66">I594-O594</f>
        <v>0</v>
      </c>
      <c r="U594" s="214">
        <f t="shared" si="66"/>
        <v>6656</v>
      </c>
      <c r="V594" s="214">
        <f t="shared" si="66"/>
        <v>0</v>
      </c>
      <c r="W594" s="214">
        <f t="shared" si="65"/>
        <v>0</v>
      </c>
      <c r="X594" s="214">
        <f t="shared" si="62"/>
        <v>6656</v>
      </c>
      <c r="Y594" s="1854">
        <v>5</v>
      </c>
      <c r="Z594" s="214">
        <v>2.58</v>
      </c>
      <c r="AA594" s="102">
        <v>1</v>
      </c>
      <c r="AB594" s="195">
        <v>214656</v>
      </c>
      <c r="AC594" s="195">
        <v>0</v>
      </c>
      <c r="AD594" s="195"/>
      <c r="AE594" s="214">
        <f t="shared" si="63"/>
        <v>214656</v>
      </c>
      <c r="AF594" s="1854">
        <v>6</v>
      </c>
      <c r="AG594" s="214">
        <v>2.66</v>
      </c>
      <c r="AH594" s="102">
        <v>1</v>
      </c>
      <c r="AI594" s="195">
        <v>221312</v>
      </c>
      <c r="AJ594" s="195">
        <v>0</v>
      </c>
      <c r="AK594" s="195"/>
      <c r="AL594" s="214">
        <f t="shared" si="64"/>
        <v>221312</v>
      </c>
    </row>
    <row r="595" spans="1:38" s="5" customFormat="1" ht="54">
      <c r="A595" s="195">
        <v>586</v>
      </c>
      <c r="B595" s="102" t="s">
        <v>1740</v>
      </c>
      <c r="C595" s="102" t="s">
        <v>5895</v>
      </c>
      <c r="D595" s="195" t="s">
        <v>6312</v>
      </c>
      <c r="E595" s="1186" t="s">
        <v>1737</v>
      </c>
      <c r="F595" s="214" t="s">
        <v>1183</v>
      </c>
      <c r="G595" s="1854">
        <v>3</v>
      </c>
      <c r="H595" s="214">
        <v>2.5</v>
      </c>
      <c r="I595" s="102">
        <v>1</v>
      </c>
      <c r="J595" s="195">
        <v>208000</v>
      </c>
      <c r="K595" s="195">
        <v>0</v>
      </c>
      <c r="L595" s="195"/>
      <c r="M595" s="214">
        <f t="shared" si="60"/>
        <v>208000</v>
      </c>
      <c r="N595" s="214">
        <v>2.4300000000000002</v>
      </c>
      <c r="O595" s="102">
        <v>1</v>
      </c>
      <c r="P595" s="195">
        <v>202176</v>
      </c>
      <c r="Q595" s="195">
        <v>0</v>
      </c>
      <c r="R595" s="195"/>
      <c r="S595" s="214">
        <f t="shared" si="61"/>
        <v>202176</v>
      </c>
      <c r="T595" s="214">
        <f t="shared" si="66"/>
        <v>0</v>
      </c>
      <c r="U595" s="214">
        <f t="shared" si="66"/>
        <v>5824</v>
      </c>
      <c r="V595" s="214">
        <f t="shared" si="66"/>
        <v>0</v>
      </c>
      <c r="W595" s="214">
        <f t="shared" si="65"/>
        <v>0</v>
      </c>
      <c r="X595" s="214">
        <f t="shared" si="62"/>
        <v>5824</v>
      </c>
      <c r="Y595" s="1854">
        <v>4</v>
      </c>
      <c r="Z595" s="214">
        <v>2.58</v>
      </c>
      <c r="AA595" s="102">
        <v>1</v>
      </c>
      <c r="AB595" s="195">
        <v>214656</v>
      </c>
      <c r="AC595" s="195">
        <v>0</v>
      </c>
      <c r="AD595" s="195"/>
      <c r="AE595" s="214">
        <f t="shared" si="63"/>
        <v>214656</v>
      </c>
      <c r="AF595" s="1854">
        <v>5</v>
      </c>
      <c r="AG595" s="214">
        <v>2.58</v>
      </c>
      <c r="AH595" s="102">
        <v>1</v>
      </c>
      <c r="AI595" s="195">
        <v>214656</v>
      </c>
      <c r="AJ595" s="195">
        <v>0</v>
      </c>
      <c r="AK595" s="195"/>
      <c r="AL595" s="214">
        <f t="shared" si="64"/>
        <v>214656</v>
      </c>
    </row>
    <row r="596" spans="1:38" s="5" customFormat="1" ht="54">
      <c r="A596" s="195">
        <v>587</v>
      </c>
      <c r="B596" s="102" t="s">
        <v>800</v>
      </c>
      <c r="C596" s="102"/>
      <c r="D596" s="195"/>
      <c r="E596" s="1186" t="s">
        <v>1737</v>
      </c>
      <c r="F596" s="214" t="s">
        <v>1183</v>
      </c>
      <c r="G596" s="1854">
        <v>7</v>
      </c>
      <c r="H596" s="214">
        <v>2.66</v>
      </c>
      <c r="I596" s="102">
        <v>1</v>
      </c>
      <c r="J596" s="195">
        <v>221312</v>
      </c>
      <c r="K596" s="195">
        <v>0</v>
      </c>
      <c r="L596" s="195"/>
      <c r="M596" s="214">
        <f t="shared" si="60"/>
        <v>221312</v>
      </c>
      <c r="N596" s="214">
        <v>2.66</v>
      </c>
      <c r="O596" s="102">
        <v>1</v>
      </c>
      <c r="P596" s="195">
        <v>221312</v>
      </c>
      <c r="Q596" s="195">
        <v>0</v>
      </c>
      <c r="R596" s="195"/>
      <c r="S596" s="214">
        <f t="shared" si="61"/>
        <v>221312</v>
      </c>
      <c r="T596" s="214">
        <f t="shared" si="66"/>
        <v>0</v>
      </c>
      <c r="U596" s="214">
        <f t="shared" si="66"/>
        <v>0</v>
      </c>
      <c r="V596" s="214">
        <f t="shared" si="66"/>
        <v>0</v>
      </c>
      <c r="W596" s="214">
        <f t="shared" si="65"/>
        <v>0</v>
      </c>
      <c r="X596" s="214">
        <f t="shared" si="62"/>
        <v>0</v>
      </c>
      <c r="Y596" s="1854">
        <v>8</v>
      </c>
      <c r="Z596" s="214">
        <v>2.75</v>
      </c>
      <c r="AA596" s="102">
        <v>1</v>
      </c>
      <c r="AB596" s="195">
        <v>228800</v>
      </c>
      <c r="AC596" s="195">
        <v>0</v>
      </c>
      <c r="AD596" s="195"/>
      <c r="AE596" s="214">
        <f t="shared" si="63"/>
        <v>228800</v>
      </c>
      <c r="AF596" s="1854">
        <v>9</v>
      </c>
      <c r="AG596" s="214">
        <v>2.75</v>
      </c>
      <c r="AH596" s="102">
        <v>1</v>
      </c>
      <c r="AI596" s="195">
        <v>228800</v>
      </c>
      <c r="AJ596" s="195">
        <v>0</v>
      </c>
      <c r="AK596" s="195"/>
      <c r="AL596" s="214">
        <f t="shared" si="64"/>
        <v>228800</v>
      </c>
    </row>
    <row r="597" spans="1:38" s="5" customFormat="1">
      <c r="A597" s="195">
        <v>588</v>
      </c>
      <c r="B597" s="102" t="s">
        <v>5139</v>
      </c>
      <c r="C597" s="102" t="s">
        <v>5895</v>
      </c>
      <c r="D597" s="195" t="s">
        <v>6283</v>
      </c>
      <c r="E597" s="1186" t="s">
        <v>1671</v>
      </c>
      <c r="F597" s="214" t="s">
        <v>7916</v>
      </c>
      <c r="G597" s="1854">
        <v>9</v>
      </c>
      <c r="H597" s="214">
        <v>2.35</v>
      </c>
      <c r="I597" s="102">
        <v>1</v>
      </c>
      <c r="J597" s="195">
        <v>195520</v>
      </c>
      <c r="K597" s="195">
        <v>0</v>
      </c>
      <c r="L597" s="195"/>
      <c r="M597" s="214">
        <f t="shared" si="60"/>
        <v>195520</v>
      </c>
      <c r="N597" s="214">
        <v>2.35</v>
      </c>
      <c r="O597" s="102">
        <v>1</v>
      </c>
      <c r="P597" s="195">
        <v>195520</v>
      </c>
      <c r="Q597" s="195">
        <v>0</v>
      </c>
      <c r="R597" s="195"/>
      <c r="S597" s="214">
        <f t="shared" si="61"/>
        <v>195520</v>
      </c>
      <c r="T597" s="214">
        <f t="shared" si="66"/>
        <v>0</v>
      </c>
      <c r="U597" s="214">
        <f t="shared" si="66"/>
        <v>0</v>
      </c>
      <c r="V597" s="214">
        <f t="shared" si="66"/>
        <v>0</v>
      </c>
      <c r="W597" s="214">
        <f t="shared" si="65"/>
        <v>0</v>
      </c>
      <c r="X597" s="214">
        <f t="shared" si="62"/>
        <v>0</v>
      </c>
      <c r="Y597" s="1854">
        <v>10</v>
      </c>
      <c r="Z597" s="214">
        <v>2.42</v>
      </c>
      <c r="AA597" s="102">
        <v>1</v>
      </c>
      <c r="AB597" s="195">
        <v>201344</v>
      </c>
      <c r="AC597" s="195">
        <v>0</v>
      </c>
      <c r="AD597" s="195"/>
      <c r="AE597" s="214">
        <f t="shared" si="63"/>
        <v>201344</v>
      </c>
      <c r="AF597" s="1854">
        <v>11</v>
      </c>
      <c r="AG597" s="214">
        <v>2.42</v>
      </c>
      <c r="AH597" s="102">
        <v>1</v>
      </c>
      <c r="AI597" s="195">
        <v>201344</v>
      </c>
      <c r="AJ597" s="195">
        <v>0</v>
      </c>
      <c r="AK597" s="195"/>
      <c r="AL597" s="214">
        <f t="shared" si="64"/>
        <v>201344</v>
      </c>
    </row>
    <row r="598" spans="1:38" s="5" customFormat="1">
      <c r="A598" s="195">
        <v>589</v>
      </c>
      <c r="B598" s="102" t="s">
        <v>5140</v>
      </c>
      <c r="C598" s="102" t="s">
        <v>5895</v>
      </c>
      <c r="D598" s="195" t="s">
        <v>6309</v>
      </c>
      <c r="E598" s="1186" t="s">
        <v>1671</v>
      </c>
      <c r="F598" s="214" t="s">
        <v>7916</v>
      </c>
      <c r="G598" s="1854">
        <v>3</v>
      </c>
      <c r="H598" s="214">
        <v>2.15</v>
      </c>
      <c r="I598" s="102">
        <v>1</v>
      </c>
      <c r="J598" s="195">
        <v>178880</v>
      </c>
      <c r="K598" s="195">
        <v>0</v>
      </c>
      <c r="L598" s="195"/>
      <c r="M598" s="214">
        <f t="shared" si="60"/>
        <v>178880</v>
      </c>
      <c r="N598" s="214">
        <v>2.08</v>
      </c>
      <c r="O598" s="102">
        <v>1</v>
      </c>
      <c r="P598" s="195">
        <v>173056</v>
      </c>
      <c r="Q598" s="195">
        <v>0</v>
      </c>
      <c r="R598" s="195"/>
      <c r="S598" s="214">
        <f t="shared" si="61"/>
        <v>173056</v>
      </c>
      <c r="T598" s="214">
        <f t="shared" si="66"/>
        <v>0</v>
      </c>
      <c r="U598" s="214">
        <f t="shared" si="66"/>
        <v>5824</v>
      </c>
      <c r="V598" s="214">
        <f t="shared" si="66"/>
        <v>0</v>
      </c>
      <c r="W598" s="214">
        <f t="shared" si="65"/>
        <v>0</v>
      </c>
      <c r="X598" s="214">
        <f t="shared" si="62"/>
        <v>5824</v>
      </c>
      <c r="Y598" s="1854">
        <v>4</v>
      </c>
      <c r="Z598" s="214">
        <v>2.21</v>
      </c>
      <c r="AA598" s="102">
        <v>1</v>
      </c>
      <c r="AB598" s="195">
        <v>183872</v>
      </c>
      <c r="AC598" s="195">
        <v>0</v>
      </c>
      <c r="AD598" s="195"/>
      <c r="AE598" s="214">
        <f t="shared" si="63"/>
        <v>183872</v>
      </c>
      <c r="AF598" s="1854">
        <v>5</v>
      </c>
      <c r="AG598" s="214">
        <v>2.21</v>
      </c>
      <c r="AH598" s="102">
        <v>1</v>
      </c>
      <c r="AI598" s="195">
        <v>183872</v>
      </c>
      <c r="AJ598" s="195">
        <v>0</v>
      </c>
      <c r="AK598" s="195"/>
      <c r="AL598" s="214">
        <f t="shared" si="64"/>
        <v>183872</v>
      </c>
    </row>
    <row r="599" spans="1:38" s="5" customFormat="1">
      <c r="A599" s="195">
        <v>590</v>
      </c>
      <c r="B599" s="102" t="s">
        <v>5141</v>
      </c>
      <c r="C599" s="102" t="s">
        <v>5895</v>
      </c>
      <c r="D599" s="195" t="s">
        <v>6318</v>
      </c>
      <c r="E599" s="1186" t="s">
        <v>1671</v>
      </c>
      <c r="F599" s="214" t="s">
        <v>7916</v>
      </c>
      <c r="G599" s="1854">
        <v>6</v>
      </c>
      <c r="H599" s="214">
        <v>2.2799999999999998</v>
      </c>
      <c r="I599" s="102">
        <v>1</v>
      </c>
      <c r="J599" s="195">
        <v>189695.99999999997</v>
      </c>
      <c r="K599" s="195">
        <v>0</v>
      </c>
      <c r="L599" s="195"/>
      <c r="M599" s="214">
        <f t="shared" si="60"/>
        <v>189695.99999999997</v>
      </c>
      <c r="N599" s="214">
        <v>2.21</v>
      </c>
      <c r="O599" s="102">
        <v>1</v>
      </c>
      <c r="P599" s="195">
        <v>183872</v>
      </c>
      <c r="Q599" s="195">
        <v>0</v>
      </c>
      <c r="R599" s="195"/>
      <c r="S599" s="214">
        <f t="shared" si="61"/>
        <v>183872</v>
      </c>
      <c r="T599" s="214">
        <f t="shared" si="66"/>
        <v>0</v>
      </c>
      <c r="U599" s="214">
        <f t="shared" si="66"/>
        <v>5823.9999999999709</v>
      </c>
      <c r="V599" s="214">
        <f t="shared" si="66"/>
        <v>0</v>
      </c>
      <c r="W599" s="214">
        <f t="shared" si="65"/>
        <v>0</v>
      </c>
      <c r="X599" s="214">
        <f t="shared" si="62"/>
        <v>5823.9999999999709</v>
      </c>
      <c r="Y599" s="1854">
        <v>7</v>
      </c>
      <c r="Z599" s="214">
        <v>2.2799999999999998</v>
      </c>
      <c r="AA599" s="102">
        <v>1</v>
      </c>
      <c r="AB599" s="195">
        <v>189695.99999999997</v>
      </c>
      <c r="AC599" s="195">
        <v>0</v>
      </c>
      <c r="AD599" s="195"/>
      <c r="AE599" s="214">
        <f t="shared" si="63"/>
        <v>189695.99999999997</v>
      </c>
      <c r="AF599" s="1854">
        <v>8</v>
      </c>
      <c r="AG599" s="214">
        <v>2.35</v>
      </c>
      <c r="AH599" s="102">
        <v>1</v>
      </c>
      <c r="AI599" s="195">
        <v>195520</v>
      </c>
      <c r="AJ599" s="195">
        <v>0</v>
      </c>
      <c r="AK599" s="195"/>
      <c r="AL599" s="214">
        <f t="shared" si="64"/>
        <v>195520</v>
      </c>
    </row>
    <row r="600" spans="1:38" s="5" customFormat="1">
      <c r="A600" s="195">
        <v>591</v>
      </c>
      <c r="B600" s="102" t="s">
        <v>1738</v>
      </c>
      <c r="C600" s="102" t="s">
        <v>5895</v>
      </c>
      <c r="D600" s="195" t="s">
        <v>6307</v>
      </c>
      <c r="E600" s="1186" t="s">
        <v>1671</v>
      </c>
      <c r="F600" s="214" t="s">
        <v>7916</v>
      </c>
      <c r="G600" s="1854">
        <v>6</v>
      </c>
      <c r="H600" s="214">
        <v>2.2799999999999998</v>
      </c>
      <c r="I600" s="102">
        <v>1</v>
      </c>
      <c r="J600" s="195">
        <v>189695.99999999997</v>
      </c>
      <c r="K600" s="195">
        <v>0</v>
      </c>
      <c r="L600" s="195"/>
      <c r="M600" s="214">
        <f t="shared" si="60"/>
        <v>189695.99999999997</v>
      </c>
      <c r="N600" s="214">
        <v>2.21</v>
      </c>
      <c r="O600" s="102">
        <v>1</v>
      </c>
      <c r="P600" s="195">
        <v>183872</v>
      </c>
      <c r="Q600" s="195">
        <v>0</v>
      </c>
      <c r="R600" s="195"/>
      <c r="S600" s="214">
        <f t="shared" si="61"/>
        <v>183872</v>
      </c>
      <c r="T600" s="214">
        <f t="shared" si="66"/>
        <v>0</v>
      </c>
      <c r="U600" s="214">
        <f t="shared" si="66"/>
        <v>5823.9999999999709</v>
      </c>
      <c r="V600" s="214">
        <f t="shared" si="66"/>
        <v>0</v>
      </c>
      <c r="W600" s="214">
        <f t="shared" si="65"/>
        <v>0</v>
      </c>
      <c r="X600" s="214">
        <f t="shared" si="62"/>
        <v>5823.9999999999709</v>
      </c>
      <c r="Y600" s="1854">
        <v>7</v>
      </c>
      <c r="Z600" s="214">
        <v>2.2799999999999998</v>
      </c>
      <c r="AA600" s="102">
        <v>1</v>
      </c>
      <c r="AB600" s="195">
        <v>189695.99999999997</v>
      </c>
      <c r="AC600" s="195">
        <v>0</v>
      </c>
      <c r="AD600" s="195"/>
      <c r="AE600" s="214">
        <f t="shared" si="63"/>
        <v>189695.99999999997</v>
      </c>
      <c r="AF600" s="1854">
        <v>8</v>
      </c>
      <c r="AG600" s="214">
        <v>2.35</v>
      </c>
      <c r="AH600" s="102">
        <v>1</v>
      </c>
      <c r="AI600" s="195">
        <v>195520</v>
      </c>
      <c r="AJ600" s="195">
        <v>0</v>
      </c>
      <c r="AK600" s="195"/>
      <c r="AL600" s="214">
        <f t="shared" si="64"/>
        <v>195520</v>
      </c>
    </row>
    <row r="601" spans="1:38" s="5" customFormat="1">
      <c r="A601" s="195">
        <v>592</v>
      </c>
      <c r="B601" s="102" t="s">
        <v>5142</v>
      </c>
      <c r="C601" s="102" t="s">
        <v>5895</v>
      </c>
      <c r="D601" s="195" t="s">
        <v>6299</v>
      </c>
      <c r="E601" s="1186" t="s">
        <v>1671</v>
      </c>
      <c r="F601" s="214" t="s">
        <v>7916</v>
      </c>
      <c r="G601" s="1854">
        <v>6</v>
      </c>
      <c r="H601" s="214">
        <v>2.2799999999999998</v>
      </c>
      <c r="I601" s="102">
        <v>1</v>
      </c>
      <c r="J601" s="195">
        <v>189695.99999999997</v>
      </c>
      <c r="K601" s="195">
        <v>0</v>
      </c>
      <c r="L601" s="195"/>
      <c r="M601" s="214">
        <f t="shared" si="60"/>
        <v>189695.99999999997</v>
      </c>
      <c r="N601" s="214">
        <v>2.21</v>
      </c>
      <c r="O601" s="102">
        <v>1</v>
      </c>
      <c r="P601" s="195">
        <v>183872</v>
      </c>
      <c r="Q601" s="195">
        <v>0</v>
      </c>
      <c r="R601" s="195"/>
      <c r="S601" s="214">
        <f t="shared" si="61"/>
        <v>183872</v>
      </c>
      <c r="T601" s="214">
        <f t="shared" si="66"/>
        <v>0</v>
      </c>
      <c r="U601" s="214">
        <f t="shared" si="66"/>
        <v>5823.9999999999709</v>
      </c>
      <c r="V601" s="214">
        <f t="shared" si="66"/>
        <v>0</v>
      </c>
      <c r="W601" s="214">
        <f t="shared" si="65"/>
        <v>0</v>
      </c>
      <c r="X601" s="214">
        <f t="shared" si="62"/>
        <v>5823.9999999999709</v>
      </c>
      <c r="Y601" s="1854">
        <v>7</v>
      </c>
      <c r="Z601" s="214">
        <v>2.2799999999999998</v>
      </c>
      <c r="AA601" s="102">
        <v>1</v>
      </c>
      <c r="AB601" s="195">
        <v>189695.99999999997</v>
      </c>
      <c r="AC601" s="195">
        <v>0</v>
      </c>
      <c r="AD601" s="195"/>
      <c r="AE601" s="214">
        <f t="shared" si="63"/>
        <v>189695.99999999997</v>
      </c>
      <c r="AF601" s="1854">
        <v>8</v>
      </c>
      <c r="AG601" s="214">
        <v>2.35</v>
      </c>
      <c r="AH601" s="102">
        <v>1</v>
      </c>
      <c r="AI601" s="195">
        <v>195520</v>
      </c>
      <c r="AJ601" s="195">
        <v>0</v>
      </c>
      <c r="AK601" s="195"/>
      <c r="AL601" s="214">
        <f t="shared" si="64"/>
        <v>195520</v>
      </c>
    </row>
    <row r="602" spans="1:38" s="5" customFormat="1">
      <c r="A602" s="195">
        <v>593</v>
      </c>
      <c r="B602" s="102" t="s">
        <v>5143</v>
      </c>
      <c r="C602" s="102" t="s">
        <v>5895</v>
      </c>
      <c r="D602" s="195" t="s">
        <v>6294</v>
      </c>
      <c r="E602" s="1186" t="s">
        <v>1671</v>
      </c>
      <c r="F602" s="214" t="s">
        <v>7916</v>
      </c>
      <c r="G602" s="1854">
        <v>3</v>
      </c>
      <c r="H602" s="214">
        <v>2.15</v>
      </c>
      <c r="I602" s="102">
        <v>1</v>
      </c>
      <c r="J602" s="195">
        <v>178880</v>
      </c>
      <c r="K602" s="195">
        <v>0</v>
      </c>
      <c r="L602" s="195"/>
      <c r="M602" s="214">
        <f t="shared" si="60"/>
        <v>178880</v>
      </c>
      <c r="N602" s="214">
        <v>2.08</v>
      </c>
      <c r="O602" s="102">
        <v>1</v>
      </c>
      <c r="P602" s="195">
        <v>173056</v>
      </c>
      <c r="Q602" s="195">
        <v>0</v>
      </c>
      <c r="R602" s="195"/>
      <c r="S602" s="214">
        <f t="shared" si="61"/>
        <v>173056</v>
      </c>
      <c r="T602" s="214">
        <f t="shared" si="66"/>
        <v>0</v>
      </c>
      <c r="U602" s="214">
        <f t="shared" si="66"/>
        <v>5824</v>
      </c>
      <c r="V602" s="214">
        <f t="shared" si="66"/>
        <v>0</v>
      </c>
      <c r="W602" s="214">
        <f t="shared" si="65"/>
        <v>0</v>
      </c>
      <c r="X602" s="214">
        <f t="shared" si="62"/>
        <v>5824</v>
      </c>
      <c r="Y602" s="1854">
        <v>4</v>
      </c>
      <c r="Z602" s="214">
        <v>2.21</v>
      </c>
      <c r="AA602" s="102">
        <v>1</v>
      </c>
      <c r="AB602" s="195">
        <v>183872</v>
      </c>
      <c r="AC602" s="195">
        <v>0</v>
      </c>
      <c r="AD602" s="195"/>
      <c r="AE602" s="214">
        <f t="shared" si="63"/>
        <v>183872</v>
      </c>
      <c r="AF602" s="1854">
        <v>5</v>
      </c>
      <c r="AG602" s="214">
        <v>2.21</v>
      </c>
      <c r="AH602" s="102">
        <v>1</v>
      </c>
      <c r="AI602" s="195">
        <v>183872</v>
      </c>
      <c r="AJ602" s="195">
        <v>0</v>
      </c>
      <c r="AK602" s="195"/>
      <c r="AL602" s="214">
        <f t="shared" si="64"/>
        <v>183872</v>
      </c>
    </row>
    <row r="603" spans="1:38" s="5" customFormat="1">
      <c r="A603" s="195">
        <v>594</v>
      </c>
      <c r="B603" s="102" t="s">
        <v>800</v>
      </c>
      <c r="C603" s="102"/>
      <c r="D603" s="195"/>
      <c r="E603" s="1186" t="s">
        <v>1671</v>
      </c>
      <c r="F603" s="214" t="s">
        <v>7916</v>
      </c>
      <c r="G603" s="1854">
        <v>7</v>
      </c>
      <c r="H603" s="214">
        <v>2.2799999999999998</v>
      </c>
      <c r="I603" s="102">
        <v>1</v>
      </c>
      <c r="J603" s="195">
        <v>189695.99999999997</v>
      </c>
      <c r="K603" s="195">
        <v>0</v>
      </c>
      <c r="L603" s="195"/>
      <c r="M603" s="214">
        <f t="shared" si="60"/>
        <v>189695.99999999997</v>
      </c>
      <c r="N603" s="214">
        <v>2.2799999999999998</v>
      </c>
      <c r="O603" s="102">
        <v>1</v>
      </c>
      <c r="P603" s="195">
        <v>189695.99999999997</v>
      </c>
      <c r="Q603" s="195">
        <v>0</v>
      </c>
      <c r="R603" s="195"/>
      <c r="S603" s="214">
        <f t="shared" si="61"/>
        <v>189695.99999999997</v>
      </c>
      <c r="T603" s="214">
        <f t="shared" si="66"/>
        <v>0</v>
      </c>
      <c r="U603" s="214">
        <f t="shared" si="66"/>
        <v>0</v>
      </c>
      <c r="V603" s="214">
        <f t="shared" si="66"/>
        <v>0</v>
      </c>
      <c r="W603" s="214">
        <f t="shared" si="65"/>
        <v>0</v>
      </c>
      <c r="X603" s="214">
        <f t="shared" si="62"/>
        <v>0</v>
      </c>
      <c r="Y603" s="1854">
        <v>8</v>
      </c>
      <c r="Z603" s="214">
        <v>2.35</v>
      </c>
      <c r="AA603" s="102">
        <v>1</v>
      </c>
      <c r="AB603" s="195">
        <v>195520</v>
      </c>
      <c r="AC603" s="195">
        <v>0</v>
      </c>
      <c r="AD603" s="195"/>
      <c r="AE603" s="214">
        <f t="shared" si="63"/>
        <v>195520</v>
      </c>
      <c r="AF603" s="1854">
        <v>9</v>
      </c>
      <c r="AG603" s="214">
        <v>2.35</v>
      </c>
      <c r="AH603" s="102">
        <v>1</v>
      </c>
      <c r="AI603" s="195">
        <v>195520</v>
      </c>
      <c r="AJ603" s="195">
        <v>0</v>
      </c>
      <c r="AK603" s="195"/>
      <c r="AL603" s="214">
        <f t="shared" si="64"/>
        <v>195520</v>
      </c>
    </row>
    <row r="604" spans="1:38" s="5" customFormat="1">
      <c r="A604" s="195">
        <v>595</v>
      </c>
      <c r="B604" s="102" t="s">
        <v>5144</v>
      </c>
      <c r="C604" s="102" t="s">
        <v>5895</v>
      </c>
      <c r="D604" s="195" t="s">
        <v>6380</v>
      </c>
      <c r="E604" s="1186" t="s">
        <v>562</v>
      </c>
      <c r="F604" s="214" t="s">
        <v>1042</v>
      </c>
      <c r="G604" s="1854">
        <v>10</v>
      </c>
      <c r="H604" s="214">
        <v>2.08</v>
      </c>
      <c r="I604" s="102">
        <v>1</v>
      </c>
      <c r="J604" s="195">
        <v>173056</v>
      </c>
      <c r="K604" s="195">
        <v>0</v>
      </c>
      <c r="L604" s="195"/>
      <c r="M604" s="214">
        <f t="shared" si="60"/>
        <v>173056</v>
      </c>
      <c r="N604" s="214">
        <v>2.02</v>
      </c>
      <c r="O604" s="102">
        <v>1</v>
      </c>
      <c r="P604" s="195">
        <v>168064</v>
      </c>
      <c r="Q604" s="195">
        <v>0</v>
      </c>
      <c r="R604" s="195"/>
      <c r="S604" s="214">
        <f t="shared" si="61"/>
        <v>168064</v>
      </c>
      <c r="T604" s="214">
        <f t="shared" si="66"/>
        <v>0</v>
      </c>
      <c r="U604" s="214">
        <f t="shared" si="66"/>
        <v>4992</v>
      </c>
      <c r="V604" s="214">
        <f t="shared" si="66"/>
        <v>0</v>
      </c>
      <c r="W604" s="214">
        <f t="shared" si="65"/>
        <v>0</v>
      </c>
      <c r="X604" s="214">
        <f t="shared" si="62"/>
        <v>4992</v>
      </c>
      <c r="Y604" s="1854">
        <v>11</v>
      </c>
      <c r="Z604" s="214">
        <v>2.08</v>
      </c>
      <c r="AA604" s="102">
        <v>1</v>
      </c>
      <c r="AB604" s="195">
        <v>173056</v>
      </c>
      <c r="AC604" s="195">
        <v>0</v>
      </c>
      <c r="AD604" s="195"/>
      <c r="AE604" s="214">
        <f t="shared" si="63"/>
        <v>173056</v>
      </c>
      <c r="AF604" s="1854">
        <v>12</v>
      </c>
      <c r="AG604" s="214">
        <v>2.08</v>
      </c>
      <c r="AH604" s="102">
        <v>1</v>
      </c>
      <c r="AI604" s="195">
        <v>173056</v>
      </c>
      <c r="AJ604" s="195">
        <v>0</v>
      </c>
      <c r="AK604" s="195"/>
      <c r="AL604" s="214">
        <f t="shared" si="64"/>
        <v>173056</v>
      </c>
    </row>
    <row r="605" spans="1:38" s="5" customFormat="1">
      <c r="A605" s="195">
        <v>596</v>
      </c>
      <c r="B605" s="102" t="s">
        <v>1741</v>
      </c>
      <c r="C605" s="102" t="s">
        <v>5895</v>
      </c>
      <c r="D605" s="195" t="s">
        <v>5877</v>
      </c>
      <c r="E605" s="1186" t="s">
        <v>562</v>
      </c>
      <c r="F605" s="214" t="s">
        <v>1042</v>
      </c>
      <c r="G605" s="1854">
        <v>7</v>
      </c>
      <c r="H605" s="214">
        <v>1.96</v>
      </c>
      <c r="I605" s="102">
        <v>1</v>
      </c>
      <c r="J605" s="195">
        <v>163072</v>
      </c>
      <c r="K605" s="195">
        <v>0</v>
      </c>
      <c r="L605" s="195"/>
      <c r="M605" s="214">
        <f t="shared" si="60"/>
        <v>163072</v>
      </c>
      <c r="N605" s="214">
        <v>1.96</v>
      </c>
      <c r="O605" s="102">
        <v>1</v>
      </c>
      <c r="P605" s="195">
        <v>163072</v>
      </c>
      <c r="Q605" s="195">
        <v>0</v>
      </c>
      <c r="R605" s="195"/>
      <c r="S605" s="214">
        <f t="shared" si="61"/>
        <v>163072</v>
      </c>
      <c r="T605" s="214">
        <f t="shared" si="66"/>
        <v>0</v>
      </c>
      <c r="U605" s="214">
        <f t="shared" si="66"/>
        <v>0</v>
      </c>
      <c r="V605" s="214">
        <f t="shared" si="66"/>
        <v>0</v>
      </c>
      <c r="W605" s="214">
        <f t="shared" si="65"/>
        <v>0</v>
      </c>
      <c r="X605" s="214">
        <f t="shared" si="62"/>
        <v>0</v>
      </c>
      <c r="Y605" s="1854">
        <v>8</v>
      </c>
      <c r="Z605" s="214">
        <v>2.02</v>
      </c>
      <c r="AA605" s="102">
        <v>1</v>
      </c>
      <c r="AB605" s="195">
        <v>168064</v>
      </c>
      <c r="AC605" s="195">
        <v>0</v>
      </c>
      <c r="AD605" s="195"/>
      <c r="AE605" s="214">
        <f t="shared" si="63"/>
        <v>168064</v>
      </c>
      <c r="AF605" s="1854">
        <v>9</v>
      </c>
      <c r="AG605" s="214">
        <v>2.02</v>
      </c>
      <c r="AH605" s="102">
        <v>1</v>
      </c>
      <c r="AI605" s="195">
        <v>168064</v>
      </c>
      <c r="AJ605" s="195">
        <v>0</v>
      </c>
      <c r="AK605" s="195"/>
      <c r="AL605" s="214">
        <f t="shared" si="64"/>
        <v>168064</v>
      </c>
    </row>
    <row r="606" spans="1:38" s="5" customFormat="1">
      <c r="A606" s="195">
        <v>597</v>
      </c>
      <c r="B606" s="102" t="s">
        <v>5145</v>
      </c>
      <c r="C606" s="102" t="s">
        <v>5895</v>
      </c>
      <c r="D606" s="195" t="s">
        <v>5877</v>
      </c>
      <c r="E606" s="1186" t="s">
        <v>562</v>
      </c>
      <c r="F606" s="214" t="s">
        <v>1042</v>
      </c>
      <c r="G606" s="1854">
        <v>9</v>
      </c>
      <c r="H606" s="214">
        <v>2.02</v>
      </c>
      <c r="I606" s="102">
        <v>1</v>
      </c>
      <c r="J606" s="195">
        <v>168064</v>
      </c>
      <c r="K606" s="195">
        <v>0</v>
      </c>
      <c r="L606" s="195"/>
      <c r="M606" s="214">
        <f t="shared" si="60"/>
        <v>168064</v>
      </c>
      <c r="N606" s="214">
        <v>2.02</v>
      </c>
      <c r="O606" s="102">
        <v>1</v>
      </c>
      <c r="P606" s="195">
        <v>168064</v>
      </c>
      <c r="Q606" s="195">
        <v>0</v>
      </c>
      <c r="R606" s="195"/>
      <c r="S606" s="214">
        <f t="shared" si="61"/>
        <v>168064</v>
      </c>
      <c r="T606" s="214">
        <f t="shared" si="66"/>
        <v>0</v>
      </c>
      <c r="U606" s="214">
        <f t="shared" si="66"/>
        <v>0</v>
      </c>
      <c r="V606" s="214">
        <f t="shared" si="66"/>
        <v>0</v>
      </c>
      <c r="W606" s="214">
        <f t="shared" si="65"/>
        <v>0</v>
      </c>
      <c r="X606" s="214">
        <f t="shared" si="62"/>
        <v>0</v>
      </c>
      <c r="Y606" s="1854">
        <v>10</v>
      </c>
      <c r="Z606" s="214">
        <v>2.08</v>
      </c>
      <c r="AA606" s="102">
        <v>1</v>
      </c>
      <c r="AB606" s="195">
        <v>173056</v>
      </c>
      <c r="AC606" s="195">
        <v>0</v>
      </c>
      <c r="AD606" s="195"/>
      <c r="AE606" s="214">
        <f t="shared" si="63"/>
        <v>173056</v>
      </c>
      <c r="AF606" s="1854">
        <v>11</v>
      </c>
      <c r="AG606" s="214">
        <v>2.08</v>
      </c>
      <c r="AH606" s="102">
        <v>1</v>
      </c>
      <c r="AI606" s="195">
        <v>173056</v>
      </c>
      <c r="AJ606" s="195">
        <v>0</v>
      </c>
      <c r="AK606" s="195"/>
      <c r="AL606" s="214">
        <f t="shared" si="64"/>
        <v>173056</v>
      </c>
    </row>
    <row r="607" spans="1:38" s="5" customFormat="1">
      <c r="A607" s="195">
        <v>598</v>
      </c>
      <c r="B607" s="102" t="s">
        <v>5146</v>
      </c>
      <c r="C607" s="102" t="s">
        <v>5895</v>
      </c>
      <c r="D607" s="195" t="s">
        <v>6339</v>
      </c>
      <c r="E607" s="1186" t="s">
        <v>562</v>
      </c>
      <c r="F607" s="214" t="s">
        <v>1042</v>
      </c>
      <c r="G607" s="1854">
        <v>10</v>
      </c>
      <c r="H607" s="214">
        <v>2.08</v>
      </c>
      <c r="I607" s="102">
        <v>1</v>
      </c>
      <c r="J607" s="195">
        <v>173056</v>
      </c>
      <c r="K607" s="195">
        <v>0</v>
      </c>
      <c r="L607" s="195"/>
      <c r="M607" s="214">
        <f t="shared" si="60"/>
        <v>173056</v>
      </c>
      <c r="N607" s="214">
        <v>2.02</v>
      </c>
      <c r="O607" s="102">
        <v>1</v>
      </c>
      <c r="P607" s="195">
        <v>168064</v>
      </c>
      <c r="Q607" s="195">
        <v>0</v>
      </c>
      <c r="R607" s="195"/>
      <c r="S607" s="214">
        <f t="shared" si="61"/>
        <v>168064</v>
      </c>
      <c r="T607" s="214">
        <f t="shared" si="66"/>
        <v>0</v>
      </c>
      <c r="U607" s="214">
        <f t="shared" si="66"/>
        <v>4992</v>
      </c>
      <c r="V607" s="214">
        <f t="shared" si="66"/>
        <v>0</v>
      </c>
      <c r="W607" s="214">
        <f t="shared" si="65"/>
        <v>0</v>
      </c>
      <c r="X607" s="214">
        <f t="shared" si="62"/>
        <v>4992</v>
      </c>
      <c r="Y607" s="1854">
        <v>11</v>
      </c>
      <c r="Z607" s="214">
        <v>2.08</v>
      </c>
      <c r="AA607" s="102">
        <v>1</v>
      </c>
      <c r="AB607" s="195">
        <v>173056</v>
      </c>
      <c r="AC607" s="195">
        <v>0</v>
      </c>
      <c r="AD607" s="195"/>
      <c r="AE607" s="214">
        <f t="shared" si="63"/>
        <v>173056</v>
      </c>
      <c r="AF607" s="1854">
        <v>12</v>
      </c>
      <c r="AG607" s="214">
        <v>2.08</v>
      </c>
      <c r="AH607" s="102">
        <v>1</v>
      </c>
      <c r="AI607" s="195">
        <v>173056</v>
      </c>
      <c r="AJ607" s="195">
        <v>0</v>
      </c>
      <c r="AK607" s="195"/>
      <c r="AL607" s="214">
        <f t="shared" si="64"/>
        <v>173056</v>
      </c>
    </row>
    <row r="608" spans="1:38" s="5" customFormat="1">
      <c r="A608" s="195">
        <v>599</v>
      </c>
      <c r="B608" s="102" t="s">
        <v>5147</v>
      </c>
      <c r="C608" s="102" t="s">
        <v>5895</v>
      </c>
      <c r="D608" s="195" t="s">
        <v>6302</v>
      </c>
      <c r="E608" s="1186" t="s">
        <v>562</v>
      </c>
      <c r="F608" s="214" t="s">
        <v>1042</v>
      </c>
      <c r="G608" s="1854">
        <v>7</v>
      </c>
      <c r="H608" s="214">
        <v>1.96</v>
      </c>
      <c r="I608" s="102">
        <v>1</v>
      </c>
      <c r="J608" s="195">
        <v>163072</v>
      </c>
      <c r="K608" s="195">
        <v>0</v>
      </c>
      <c r="L608" s="195"/>
      <c r="M608" s="214">
        <f t="shared" si="60"/>
        <v>163072</v>
      </c>
      <c r="N608" s="214">
        <v>1.96</v>
      </c>
      <c r="O608" s="102">
        <v>1</v>
      </c>
      <c r="P608" s="195">
        <v>163072</v>
      </c>
      <c r="Q608" s="195">
        <v>0</v>
      </c>
      <c r="R608" s="195"/>
      <c r="S608" s="214">
        <f t="shared" si="61"/>
        <v>163072</v>
      </c>
      <c r="T608" s="214">
        <f t="shared" si="66"/>
        <v>0</v>
      </c>
      <c r="U608" s="214">
        <f t="shared" si="66"/>
        <v>0</v>
      </c>
      <c r="V608" s="214">
        <f t="shared" si="66"/>
        <v>0</v>
      </c>
      <c r="W608" s="214">
        <f t="shared" si="65"/>
        <v>0</v>
      </c>
      <c r="X608" s="214">
        <f t="shared" si="62"/>
        <v>0</v>
      </c>
      <c r="Y608" s="1854">
        <v>8</v>
      </c>
      <c r="Z608" s="214">
        <v>2.02</v>
      </c>
      <c r="AA608" s="102">
        <v>1</v>
      </c>
      <c r="AB608" s="195">
        <v>168064</v>
      </c>
      <c r="AC608" s="195">
        <v>0</v>
      </c>
      <c r="AD608" s="195"/>
      <c r="AE608" s="214">
        <f t="shared" si="63"/>
        <v>168064</v>
      </c>
      <c r="AF608" s="1854">
        <v>9</v>
      </c>
      <c r="AG608" s="214">
        <v>2.02</v>
      </c>
      <c r="AH608" s="102">
        <v>1</v>
      </c>
      <c r="AI608" s="195">
        <v>168064</v>
      </c>
      <c r="AJ608" s="195">
        <v>0</v>
      </c>
      <c r="AK608" s="195"/>
      <c r="AL608" s="214">
        <f t="shared" si="64"/>
        <v>168064</v>
      </c>
    </row>
    <row r="609" spans="1:38" s="5" customFormat="1">
      <c r="A609" s="195">
        <v>600</v>
      </c>
      <c r="B609" s="102" t="s">
        <v>5148</v>
      </c>
      <c r="C609" s="102" t="s">
        <v>5895</v>
      </c>
      <c r="D609" s="195" t="s">
        <v>6284</v>
      </c>
      <c r="E609" s="1186" t="s">
        <v>562</v>
      </c>
      <c r="F609" s="214" t="s">
        <v>1042</v>
      </c>
      <c r="G609" s="1854">
        <v>10</v>
      </c>
      <c r="H609" s="214">
        <v>2.08</v>
      </c>
      <c r="I609" s="102">
        <v>1</v>
      </c>
      <c r="J609" s="195">
        <v>173056</v>
      </c>
      <c r="K609" s="195">
        <v>0</v>
      </c>
      <c r="L609" s="195"/>
      <c r="M609" s="214">
        <f t="shared" si="60"/>
        <v>173056</v>
      </c>
      <c r="N609" s="214">
        <v>2.02</v>
      </c>
      <c r="O609" s="102">
        <v>1</v>
      </c>
      <c r="P609" s="195">
        <v>168064</v>
      </c>
      <c r="Q609" s="195">
        <v>0</v>
      </c>
      <c r="R609" s="195"/>
      <c r="S609" s="214">
        <f t="shared" si="61"/>
        <v>168064</v>
      </c>
      <c r="T609" s="214">
        <f t="shared" si="66"/>
        <v>0</v>
      </c>
      <c r="U609" s="214">
        <f t="shared" si="66"/>
        <v>4992</v>
      </c>
      <c r="V609" s="214">
        <f t="shared" si="66"/>
        <v>0</v>
      </c>
      <c r="W609" s="214">
        <f t="shared" si="65"/>
        <v>0</v>
      </c>
      <c r="X609" s="214">
        <f t="shared" si="62"/>
        <v>4992</v>
      </c>
      <c r="Y609" s="1854">
        <v>11</v>
      </c>
      <c r="Z609" s="214">
        <v>2.08</v>
      </c>
      <c r="AA609" s="102">
        <v>1</v>
      </c>
      <c r="AB609" s="195">
        <v>173056</v>
      </c>
      <c r="AC609" s="195">
        <v>0</v>
      </c>
      <c r="AD609" s="195"/>
      <c r="AE609" s="214">
        <f t="shared" si="63"/>
        <v>173056</v>
      </c>
      <c r="AF609" s="1854">
        <v>12</v>
      </c>
      <c r="AG609" s="214">
        <v>2.08</v>
      </c>
      <c r="AH609" s="102">
        <v>1</v>
      </c>
      <c r="AI609" s="195">
        <v>173056</v>
      </c>
      <c r="AJ609" s="195">
        <v>0</v>
      </c>
      <c r="AK609" s="195"/>
      <c r="AL609" s="214">
        <f t="shared" si="64"/>
        <v>173056</v>
      </c>
    </row>
    <row r="610" spans="1:38" s="5" customFormat="1">
      <c r="A610" s="195">
        <v>601</v>
      </c>
      <c r="B610" s="102" t="s">
        <v>5149</v>
      </c>
      <c r="C610" s="102" t="s">
        <v>5895</v>
      </c>
      <c r="D610" s="195" t="s">
        <v>6298</v>
      </c>
      <c r="E610" s="1186" t="s">
        <v>562</v>
      </c>
      <c r="F610" s="214" t="s">
        <v>1042</v>
      </c>
      <c r="G610" s="1854">
        <v>10</v>
      </c>
      <c r="H610" s="214">
        <v>2.08</v>
      </c>
      <c r="I610" s="102">
        <v>1</v>
      </c>
      <c r="J610" s="195">
        <v>173056</v>
      </c>
      <c r="K610" s="195">
        <v>0</v>
      </c>
      <c r="L610" s="195"/>
      <c r="M610" s="214">
        <f t="shared" si="60"/>
        <v>173056</v>
      </c>
      <c r="N610" s="214">
        <v>2.02</v>
      </c>
      <c r="O610" s="102">
        <v>1</v>
      </c>
      <c r="P610" s="195">
        <v>168064</v>
      </c>
      <c r="Q610" s="195">
        <v>0</v>
      </c>
      <c r="R610" s="195"/>
      <c r="S610" s="214">
        <f t="shared" si="61"/>
        <v>168064</v>
      </c>
      <c r="T610" s="214">
        <f t="shared" si="66"/>
        <v>0</v>
      </c>
      <c r="U610" s="214">
        <f t="shared" si="66"/>
        <v>4992</v>
      </c>
      <c r="V610" s="214">
        <f t="shared" si="66"/>
        <v>0</v>
      </c>
      <c r="W610" s="214">
        <f t="shared" si="65"/>
        <v>0</v>
      </c>
      <c r="X610" s="214">
        <f t="shared" si="62"/>
        <v>4992</v>
      </c>
      <c r="Y610" s="1854">
        <v>11</v>
      </c>
      <c r="Z610" s="214">
        <v>2.08</v>
      </c>
      <c r="AA610" s="102">
        <v>1</v>
      </c>
      <c r="AB610" s="195">
        <v>173056</v>
      </c>
      <c r="AC610" s="195">
        <v>0</v>
      </c>
      <c r="AD610" s="195"/>
      <c r="AE610" s="214">
        <f t="shared" si="63"/>
        <v>173056</v>
      </c>
      <c r="AF610" s="1854">
        <v>12</v>
      </c>
      <c r="AG610" s="214">
        <v>2.08</v>
      </c>
      <c r="AH610" s="102">
        <v>1</v>
      </c>
      <c r="AI610" s="195">
        <v>173056</v>
      </c>
      <c r="AJ610" s="195">
        <v>0</v>
      </c>
      <c r="AK610" s="195"/>
      <c r="AL610" s="214">
        <f t="shared" si="64"/>
        <v>173056</v>
      </c>
    </row>
    <row r="611" spans="1:38" s="5" customFormat="1">
      <c r="A611" s="195">
        <v>602</v>
      </c>
      <c r="B611" s="102" t="s">
        <v>1742</v>
      </c>
      <c r="C611" s="102" t="s">
        <v>5895</v>
      </c>
      <c r="D611" s="195" t="s">
        <v>6297</v>
      </c>
      <c r="E611" s="1186" t="s">
        <v>562</v>
      </c>
      <c r="F611" s="214" t="s">
        <v>1042</v>
      </c>
      <c r="G611" s="1854">
        <v>10</v>
      </c>
      <c r="H611" s="214">
        <v>2.08</v>
      </c>
      <c r="I611" s="102">
        <v>1</v>
      </c>
      <c r="J611" s="195">
        <v>173056</v>
      </c>
      <c r="K611" s="195">
        <v>0</v>
      </c>
      <c r="L611" s="195"/>
      <c r="M611" s="214">
        <f t="shared" si="60"/>
        <v>173056</v>
      </c>
      <c r="N611" s="214">
        <v>2.02</v>
      </c>
      <c r="O611" s="102">
        <v>1</v>
      </c>
      <c r="P611" s="195">
        <v>168064</v>
      </c>
      <c r="Q611" s="195">
        <v>0</v>
      </c>
      <c r="R611" s="195"/>
      <c r="S611" s="214">
        <f t="shared" si="61"/>
        <v>168064</v>
      </c>
      <c r="T611" s="214">
        <f t="shared" si="66"/>
        <v>0</v>
      </c>
      <c r="U611" s="214">
        <f t="shared" si="66"/>
        <v>4992</v>
      </c>
      <c r="V611" s="214">
        <f t="shared" si="66"/>
        <v>0</v>
      </c>
      <c r="W611" s="214">
        <f t="shared" si="65"/>
        <v>0</v>
      </c>
      <c r="X611" s="214">
        <f t="shared" si="62"/>
        <v>4992</v>
      </c>
      <c r="Y611" s="1854">
        <v>11</v>
      </c>
      <c r="Z611" s="214">
        <v>2.08</v>
      </c>
      <c r="AA611" s="102">
        <v>1</v>
      </c>
      <c r="AB611" s="195">
        <v>173056</v>
      </c>
      <c r="AC611" s="195">
        <v>0</v>
      </c>
      <c r="AD611" s="195"/>
      <c r="AE611" s="214">
        <f t="shared" si="63"/>
        <v>173056</v>
      </c>
      <c r="AF611" s="1854">
        <v>12</v>
      </c>
      <c r="AG611" s="214">
        <v>2.08</v>
      </c>
      <c r="AH611" s="102">
        <v>1</v>
      </c>
      <c r="AI611" s="195">
        <v>173056</v>
      </c>
      <c r="AJ611" s="195">
        <v>0</v>
      </c>
      <c r="AK611" s="195"/>
      <c r="AL611" s="214">
        <f t="shared" si="64"/>
        <v>173056</v>
      </c>
    </row>
    <row r="612" spans="1:38" s="5" customFormat="1">
      <c r="A612" s="195">
        <v>603</v>
      </c>
      <c r="B612" s="102" t="s">
        <v>5150</v>
      </c>
      <c r="C612" s="102" t="s">
        <v>5895</v>
      </c>
      <c r="D612" s="195" t="s">
        <v>6288</v>
      </c>
      <c r="E612" s="1186" t="s">
        <v>562</v>
      </c>
      <c r="F612" s="214" t="s">
        <v>1042</v>
      </c>
      <c r="G612" s="1854">
        <v>9</v>
      </c>
      <c r="H612" s="214">
        <v>2.02</v>
      </c>
      <c r="I612" s="102">
        <v>1</v>
      </c>
      <c r="J612" s="195">
        <v>168064</v>
      </c>
      <c r="K612" s="195">
        <v>0</v>
      </c>
      <c r="L612" s="195"/>
      <c r="M612" s="214">
        <f t="shared" si="60"/>
        <v>168064</v>
      </c>
      <c r="N612" s="214">
        <v>2.02</v>
      </c>
      <c r="O612" s="102">
        <v>1</v>
      </c>
      <c r="P612" s="195">
        <v>168064</v>
      </c>
      <c r="Q612" s="195">
        <v>0</v>
      </c>
      <c r="R612" s="195"/>
      <c r="S612" s="214">
        <f t="shared" si="61"/>
        <v>168064</v>
      </c>
      <c r="T612" s="214">
        <f t="shared" si="66"/>
        <v>0</v>
      </c>
      <c r="U612" s="214">
        <f t="shared" si="66"/>
        <v>0</v>
      </c>
      <c r="V612" s="214">
        <f t="shared" si="66"/>
        <v>0</v>
      </c>
      <c r="W612" s="214">
        <f t="shared" si="65"/>
        <v>0</v>
      </c>
      <c r="X612" s="214">
        <f t="shared" si="62"/>
        <v>0</v>
      </c>
      <c r="Y612" s="1854">
        <v>10</v>
      </c>
      <c r="Z612" s="214">
        <v>2.08</v>
      </c>
      <c r="AA612" s="102">
        <v>1</v>
      </c>
      <c r="AB612" s="195">
        <v>173056</v>
      </c>
      <c r="AC612" s="195">
        <v>0</v>
      </c>
      <c r="AD612" s="195"/>
      <c r="AE612" s="214">
        <f t="shared" si="63"/>
        <v>173056</v>
      </c>
      <c r="AF612" s="1854">
        <v>11</v>
      </c>
      <c r="AG612" s="214">
        <v>2.08</v>
      </c>
      <c r="AH612" s="102">
        <v>1</v>
      </c>
      <c r="AI612" s="195">
        <v>173056</v>
      </c>
      <c r="AJ612" s="195">
        <v>0</v>
      </c>
      <c r="AK612" s="195"/>
      <c r="AL612" s="214">
        <f t="shared" si="64"/>
        <v>173056</v>
      </c>
    </row>
    <row r="613" spans="1:38" s="5" customFormat="1">
      <c r="A613" s="195">
        <v>604</v>
      </c>
      <c r="B613" s="102" t="s">
        <v>5151</v>
      </c>
      <c r="C613" s="102" t="s">
        <v>5895</v>
      </c>
      <c r="D613" s="195" t="s">
        <v>6301</v>
      </c>
      <c r="E613" s="1186" t="s">
        <v>562</v>
      </c>
      <c r="F613" s="214" t="s">
        <v>1042</v>
      </c>
      <c r="G613" s="1854">
        <v>9</v>
      </c>
      <c r="H613" s="214">
        <v>2.02</v>
      </c>
      <c r="I613" s="102">
        <v>1</v>
      </c>
      <c r="J613" s="195">
        <v>168064</v>
      </c>
      <c r="K613" s="195">
        <v>0</v>
      </c>
      <c r="L613" s="195"/>
      <c r="M613" s="214">
        <f t="shared" si="60"/>
        <v>168064</v>
      </c>
      <c r="N613" s="214">
        <v>2.02</v>
      </c>
      <c r="O613" s="102">
        <v>1</v>
      </c>
      <c r="P613" s="195">
        <v>168064</v>
      </c>
      <c r="Q613" s="195">
        <v>0</v>
      </c>
      <c r="R613" s="195"/>
      <c r="S613" s="214">
        <f t="shared" si="61"/>
        <v>168064</v>
      </c>
      <c r="T613" s="214">
        <f t="shared" si="66"/>
        <v>0</v>
      </c>
      <c r="U613" s="214">
        <f t="shared" si="66"/>
        <v>0</v>
      </c>
      <c r="V613" s="214">
        <f t="shared" si="66"/>
        <v>0</v>
      </c>
      <c r="W613" s="214">
        <f t="shared" si="65"/>
        <v>0</v>
      </c>
      <c r="X613" s="214">
        <f t="shared" si="62"/>
        <v>0</v>
      </c>
      <c r="Y613" s="1854">
        <v>10</v>
      </c>
      <c r="Z613" s="214">
        <v>2.08</v>
      </c>
      <c r="AA613" s="102">
        <v>1</v>
      </c>
      <c r="AB613" s="195">
        <v>173056</v>
      </c>
      <c r="AC613" s="195">
        <v>0</v>
      </c>
      <c r="AD613" s="195"/>
      <c r="AE613" s="214">
        <f t="shared" si="63"/>
        <v>173056</v>
      </c>
      <c r="AF613" s="1854">
        <v>11</v>
      </c>
      <c r="AG613" s="214">
        <v>2.08</v>
      </c>
      <c r="AH613" s="102">
        <v>1</v>
      </c>
      <c r="AI613" s="195">
        <v>173056</v>
      </c>
      <c r="AJ613" s="195">
        <v>0</v>
      </c>
      <c r="AK613" s="195"/>
      <c r="AL613" s="214">
        <f t="shared" si="64"/>
        <v>173056</v>
      </c>
    </row>
    <row r="614" spans="1:38" s="5" customFormat="1">
      <c r="A614" s="195">
        <v>605</v>
      </c>
      <c r="B614" s="102" t="s">
        <v>5152</v>
      </c>
      <c r="C614" s="102" t="s">
        <v>5895</v>
      </c>
      <c r="D614" s="195" t="s">
        <v>6305</v>
      </c>
      <c r="E614" s="1186" t="s">
        <v>562</v>
      </c>
      <c r="F614" s="214" t="s">
        <v>1042</v>
      </c>
      <c r="G614" s="1854">
        <v>9</v>
      </c>
      <c r="H614" s="214">
        <v>2.02</v>
      </c>
      <c r="I614" s="102">
        <v>1</v>
      </c>
      <c r="J614" s="195">
        <v>168064</v>
      </c>
      <c r="K614" s="195">
        <v>0</v>
      </c>
      <c r="L614" s="195"/>
      <c r="M614" s="214">
        <f t="shared" si="60"/>
        <v>168064</v>
      </c>
      <c r="N614" s="214">
        <v>2.02</v>
      </c>
      <c r="O614" s="102">
        <v>1</v>
      </c>
      <c r="P614" s="195">
        <v>168064</v>
      </c>
      <c r="Q614" s="195">
        <v>0</v>
      </c>
      <c r="R614" s="195"/>
      <c r="S614" s="214">
        <f t="shared" si="61"/>
        <v>168064</v>
      </c>
      <c r="T614" s="214">
        <f t="shared" si="66"/>
        <v>0</v>
      </c>
      <c r="U614" s="214">
        <f t="shared" si="66"/>
        <v>0</v>
      </c>
      <c r="V614" s="214">
        <f t="shared" si="66"/>
        <v>0</v>
      </c>
      <c r="W614" s="214">
        <f t="shared" si="65"/>
        <v>0</v>
      </c>
      <c r="X614" s="214">
        <f t="shared" si="62"/>
        <v>0</v>
      </c>
      <c r="Y614" s="1854">
        <v>10</v>
      </c>
      <c r="Z614" s="214">
        <v>2.08</v>
      </c>
      <c r="AA614" s="102">
        <v>1</v>
      </c>
      <c r="AB614" s="195">
        <v>173056</v>
      </c>
      <c r="AC614" s="195">
        <v>0</v>
      </c>
      <c r="AD614" s="195"/>
      <c r="AE614" s="214">
        <f t="shared" si="63"/>
        <v>173056</v>
      </c>
      <c r="AF614" s="1854">
        <v>11</v>
      </c>
      <c r="AG614" s="214">
        <v>2.08</v>
      </c>
      <c r="AH614" s="102">
        <v>1</v>
      </c>
      <c r="AI614" s="195">
        <v>173056</v>
      </c>
      <c r="AJ614" s="195">
        <v>0</v>
      </c>
      <c r="AK614" s="195"/>
      <c r="AL614" s="214">
        <f t="shared" si="64"/>
        <v>173056</v>
      </c>
    </row>
    <row r="615" spans="1:38" s="5" customFormat="1">
      <c r="A615" s="195">
        <v>606</v>
      </c>
      <c r="B615" s="102" t="s">
        <v>5153</v>
      </c>
      <c r="C615" s="102" t="s">
        <v>5895</v>
      </c>
      <c r="D615" s="195" t="s">
        <v>6299</v>
      </c>
      <c r="E615" s="1186" t="s">
        <v>562</v>
      </c>
      <c r="F615" s="214" t="s">
        <v>1042</v>
      </c>
      <c r="G615" s="1854">
        <v>8</v>
      </c>
      <c r="H615" s="214">
        <v>2.02</v>
      </c>
      <c r="I615" s="102">
        <v>1</v>
      </c>
      <c r="J615" s="195">
        <v>168064</v>
      </c>
      <c r="K615" s="195">
        <v>0</v>
      </c>
      <c r="L615" s="195"/>
      <c r="M615" s="214">
        <f t="shared" si="60"/>
        <v>168064</v>
      </c>
      <c r="N615" s="214">
        <v>1.96</v>
      </c>
      <c r="O615" s="102">
        <v>1</v>
      </c>
      <c r="P615" s="195">
        <v>163072</v>
      </c>
      <c r="Q615" s="195">
        <v>0</v>
      </c>
      <c r="R615" s="195"/>
      <c r="S615" s="214">
        <f t="shared" si="61"/>
        <v>163072</v>
      </c>
      <c r="T615" s="214">
        <f t="shared" si="66"/>
        <v>0</v>
      </c>
      <c r="U615" s="214">
        <f t="shared" si="66"/>
        <v>4992</v>
      </c>
      <c r="V615" s="214">
        <f t="shared" si="66"/>
        <v>0</v>
      </c>
      <c r="W615" s="214">
        <f t="shared" si="65"/>
        <v>0</v>
      </c>
      <c r="X615" s="214">
        <f t="shared" si="62"/>
        <v>4992</v>
      </c>
      <c r="Y615" s="1854">
        <v>9</v>
      </c>
      <c r="Z615" s="214">
        <v>2.02</v>
      </c>
      <c r="AA615" s="102">
        <v>1</v>
      </c>
      <c r="AB615" s="195">
        <v>168064</v>
      </c>
      <c r="AC615" s="195">
        <v>0</v>
      </c>
      <c r="AD615" s="195"/>
      <c r="AE615" s="214">
        <f t="shared" si="63"/>
        <v>168064</v>
      </c>
      <c r="AF615" s="1854">
        <v>10</v>
      </c>
      <c r="AG615" s="214">
        <v>2.08</v>
      </c>
      <c r="AH615" s="102">
        <v>1</v>
      </c>
      <c r="AI615" s="195">
        <v>173056</v>
      </c>
      <c r="AJ615" s="195">
        <v>0</v>
      </c>
      <c r="AK615" s="195"/>
      <c r="AL615" s="214">
        <f t="shared" si="64"/>
        <v>173056</v>
      </c>
    </row>
    <row r="616" spans="1:38" s="5" customFormat="1">
      <c r="A616" s="195">
        <v>607</v>
      </c>
      <c r="B616" s="102" t="s">
        <v>5154</v>
      </c>
      <c r="C616" s="102" t="s">
        <v>5895</v>
      </c>
      <c r="D616" s="195" t="s">
        <v>6314</v>
      </c>
      <c r="E616" s="1186" t="s">
        <v>562</v>
      </c>
      <c r="F616" s="214" t="s">
        <v>1042</v>
      </c>
      <c r="G616" s="1854">
        <v>10</v>
      </c>
      <c r="H616" s="214">
        <v>2.08</v>
      </c>
      <c r="I616" s="102">
        <v>1</v>
      </c>
      <c r="J616" s="195">
        <v>173056</v>
      </c>
      <c r="K616" s="195">
        <v>0</v>
      </c>
      <c r="L616" s="195"/>
      <c r="M616" s="214">
        <f t="shared" si="60"/>
        <v>173056</v>
      </c>
      <c r="N616" s="214">
        <v>2.02</v>
      </c>
      <c r="O616" s="102">
        <v>1</v>
      </c>
      <c r="P616" s="195">
        <v>168064</v>
      </c>
      <c r="Q616" s="195"/>
      <c r="R616" s="195"/>
      <c r="S616" s="214">
        <f t="shared" si="61"/>
        <v>168064</v>
      </c>
      <c r="T616" s="214">
        <f t="shared" si="66"/>
        <v>0</v>
      </c>
      <c r="U616" s="214">
        <f t="shared" si="66"/>
        <v>4992</v>
      </c>
      <c r="V616" s="214">
        <f t="shared" si="66"/>
        <v>0</v>
      </c>
      <c r="W616" s="214">
        <f t="shared" si="65"/>
        <v>0</v>
      </c>
      <c r="X616" s="214">
        <f t="shared" si="62"/>
        <v>4992</v>
      </c>
      <c r="Y616" s="1854">
        <v>11</v>
      </c>
      <c r="Z616" s="214">
        <v>2.08</v>
      </c>
      <c r="AA616" s="102">
        <v>1</v>
      </c>
      <c r="AB616" s="195">
        <v>173056</v>
      </c>
      <c r="AC616" s="195">
        <v>0</v>
      </c>
      <c r="AD616" s="195"/>
      <c r="AE616" s="214">
        <f t="shared" si="63"/>
        <v>173056</v>
      </c>
      <c r="AF616" s="1854">
        <v>12</v>
      </c>
      <c r="AG616" s="214">
        <v>2.08</v>
      </c>
      <c r="AH616" s="102">
        <v>1</v>
      </c>
      <c r="AI616" s="195">
        <v>173056</v>
      </c>
      <c r="AJ616" s="195">
        <v>0</v>
      </c>
      <c r="AK616" s="195"/>
      <c r="AL616" s="214">
        <f t="shared" si="64"/>
        <v>173056</v>
      </c>
    </row>
    <row r="617" spans="1:38" s="5" customFormat="1">
      <c r="A617" s="195">
        <v>608</v>
      </c>
      <c r="B617" s="102" t="s">
        <v>5155</v>
      </c>
      <c r="C617" s="102" t="s">
        <v>5895</v>
      </c>
      <c r="D617" s="195" t="s">
        <v>6301</v>
      </c>
      <c r="E617" s="1186" t="s">
        <v>562</v>
      </c>
      <c r="F617" s="214" t="s">
        <v>1042</v>
      </c>
      <c r="G617" s="1854">
        <v>10</v>
      </c>
      <c r="H617" s="214">
        <v>2.08</v>
      </c>
      <c r="I617" s="102">
        <v>1</v>
      </c>
      <c r="J617" s="195">
        <v>173056</v>
      </c>
      <c r="K617" s="195">
        <v>0</v>
      </c>
      <c r="L617" s="195"/>
      <c r="M617" s="214">
        <f t="shared" si="60"/>
        <v>173056</v>
      </c>
      <c r="N617" s="214">
        <v>2.02</v>
      </c>
      <c r="O617" s="102">
        <v>1</v>
      </c>
      <c r="P617" s="195">
        <v>168064</v>
      </c>
      <c r="Q617" s="195"/>
      <c r="R617" s="195"/>
      <c r="S617" s="214">
        <f t="shared" si="61"/>
        <v>168064</v>
      </c>
      <c r="T617" s="214">
        <f t="shared" si="66"/>
        <v>0</v>
      </c>
      <c r="U617" s="214">
        <f t="shared" si="66"/>
        <v>4992</v>
      </c>
      <c r="V617" s="214">
        <f t="shared" si="66"/>
        <v>0</v>
      </c>
      <c r="W617" s="214">
        <f t="shared" si="65"/>
        <v>0</v>
      </c>
      <c r="X617" s="214">
        <f t="shared" si="62"/>
        <v>4992</v>
      </c>
      <c r="Y617" s="1854">
        <v>11</v>
      </c>
      <c r="Z617" s="214">
        <v>2.08</v>
      </c>
      <c r="AA617" s="102">
        <v>1</v>
      </c>
      <c r="AB617" s="195">
        <v>173056</v>
      </c>
      <c r="AC617" s="195">
        <v>0</v>
      </c>
      <c r="AD617" s="195"/>
      <c r="AE617" s="214">
        <f t="shared" si="63"/>
        <v>173056</v>
      </c>
      <c r="AF617" s="1854">
        <v>12</v>
      </c>
      <c r="AG617" s="214">
        <v>2.08</v>
      </c>
      <c r="AH617" s="102">
        <v>1</v>
      </c>
      <c r="AI617" s="195">
        <v>173056</v>
      </c>
      <c r="AJ617" s="195">
        <v>0</v>
      </c>
      <c r="AK617" s="195"/>
      <c r="AL617" s="214">
        <f t="shared" si="64"/>
        <v>173056</v>
      </c>
    </row>
    <row r="618" spans="1:38" s="5" customFormat="1">
      <c r="A618" s="195">
        <v>609</v>
      </c>
      <c r="B618" s="102" t="s">
        <v>5156</v>
      </c>
      <c r="C618" s="102" t="s">
        <v>5895</v>
      </c>
      <c r="D618" s="195" t="s">
        <v>6303</v>
      </c>
      <c r="E618" s="1186" t="s">
        <v>562</v>
      </c>
      <c r="F618" s="214" t="s">
        <v>1042</v>
      </c>
      <c r="G618" s="1854">
        <v>10</v>
      </c>
      <c r="H618" s="214">
        <v>2.08</v>
      </c>
      <c r="I618" s="102">
        <v>1</v>
      </c>
      <c r="J618" s="195">
        <v>173056</v>
      </c>
      <c r="K618" s="195">
        <v>0</v>
      </c>
      <c r="L618" s="195"/>
      <c r="M618" s="214">
        <f t="shared" si="60"/>
        <v>173056</v>
      </c>
      <c r="N618" s="214">
        <v>2.02</v>
      </c>
      <c r="O618" s="102">
        <v>1</v>
      </c>
      <c r="P618" s="195">
        <v>168064</v>
      </c>
      <c r="Q618" s="195"/>
      <c r="R618" s="195"/>
      <c r="S618" s="214">
        <f t="shared" si="61"/>
        <v>168064</v>
      </c>
      <c r="T618" s="214">
        <f t="shared" si="66"/>
        <v>0</v>
      </c>
      <c r="U618" s="214">
        <f t="shared" si="66"/>
        <v>4992</v>
      </c>
      <c r="V618" s="214">
        <f t="shared" si="66"/>
        <v>0</v>
      </c>
      <c r="W618" s="214">
        <f t="shared" si="65"/>
        <v>0</v>
      </c>
      <c r="X618" s="214">
        <f t="shared" si="62"/>
        <v>4992</v>
      </c>
      <c r="Y618" s="1854">
        <v>11</v>
      </c>
      <c r="Z618" s="214">
        <v>2.08</v>
      </c>
      <c r="AA618" s="102">
        <v>1</v>
      </c>
      <c r="AB618" s="195">
        <v>173056</v>
      </c>
      <c r="AC618" s="195">
        <v>0</v>
      </c>
      <c r="AD618" s="195"/>
      <c r="AE618" s="214">
        <f t="shared" si="63"/>
        <v>173056</v>
      </c>
      <c r="AF618" s="1854">
        <v>12</v>
      </c>
      <c r="AG618" s="214">
        <v>2.08</v>
      </c>
      <c r="AH618" s="102">
        <v>1</v>
      </c>
      <c r="AI618" s="195">
        <v>173056</v>
      </c>
      <c r="AJ618" s="195">
        <v>0</v>
      </c>
      <c r="AK618" s="195"/>
      <c r="AL618" s="214">
        <f t="shared" si="64"/>
        <v>173056</v>
      </c>
    </row>
    <row r="619" spans="1:38" s="5" customFormat="1">
      <c r="A619" s="195">
        <v>610</v>
      </c>
      <c r="B619" s="102" t="s">
        <v>5157</v>
      </c>
      <c r="C619" s="102" t="s">
        <v>5895</v>
      </c>
      <c r="D619" s="195" t="s">
        <v>5877</v>
      </c>
      <c r="E619" s="1186" t="s">
        <v>562</v>
      </c>
      <c r="F619" s="214" t="s">
        <v>1042</v>
      </c>
      <c r="G619" s="1854">
        <v>10</v>
      </c>
      <c r="H619" s="214">
        <v>2.08</v>
      </c>
      <c r="I619" s="102">
        <v>1</v>
      </c>
      <c r="J619" s="195">
        <v>173056</v>
      </c>
      <c r="K619" s="195">
        <v>0</v>
      </c>
      <c r="L619" s="195"/>
      <c r="M619" s="214">
        <f t="shared" si="60"/>
        <v>173056</v>
      </c>
      <c r="N619" s="214">
        <v>2.02</v>
      </c>
      <c r="O619" s="102">
        <v>1</v>
      </c>
      <c r="P619" s="195">
        <v>168064</v>
      </c>
      <c r="Q619" s="195"/>
      <c r="R619" s="195"/>
      <c r="S619" s="214">
        <f t="shared" si="61"/>
        <v>168064</v>
      </c>
      <c r="T619" s="214">
        <f t="shared" si="66"/>
        <v>0</v>
      </c>
      <c r="U619" s="214">
        <f t="shared" si="66"/>
        <v>4992</v>
      </c>
      <c r="V619" s="214">
        <f t="shared" si="66"/>
        <v>0</v>
      </c>
      <c r="W619" s="214">
        <f t="shared" si="65"/>
        <v>0</v>
      </c>
      <c r="X619" s="214">
        <f t="shared" si="62"/>
        <v>4992</v>
      </c>
      <c r="Y619" s="1854">
        <v>11</v>
      </c>
      <c r="Z619" s="214">
        <v>2.08</v>
      </c>
      <c r="AA619" s="102">
        <v>1</v>
      </c>
      <c r="AB619" s="195">
        <v>173056</v>
      </c>
      <c r="AC619" s="195">
        <v>0</v>
      </c>
      <c r="AD619" s="195"/>
      <c r="AE619" s="214">
        <f t="shared" si="63"/>
        <v>173056</v>
      </c>
      <c r="AF619" s="1854">
        <v>12</v>
      </c>
      <c r="AG619" s="214">
        <v>2.08</v>
      </c>
      <c r="AH619" s="102">
        <v>1</v>
      </c>
      <c r="AI619" s="195">
        <v>173056</v>
      </c>
      <c r="AJ619" s="195">
        <v>0</v>
      </c>
      <c r="AK619" s="195"/>
      <c r="AL619" s="214">
        <f t="shared" si="64"/>
        <v>173056</v>
      </c>
    </row>
    <row r="620" spans="1:38" s="5" customFormat="1">
      <c r="A620" s="195">
        <v>611</v>
      </c>
      <c r="B620" s="102" t="s">
        <v>5158</v>
      </c>
      <c r="C620" s="102" t="s">
        <v>5895</v>
      </c>
      <c r="D620" s="195" t="s">
        <v>6297</v>
      </c>
      <c r="E620" s="1186" t="s">
        <v>562</v>
      </c>
      <c r="F620" s="214" t="s">
        <v>1042</v>
      </c>
      <c r="G620" s="1854">
        <v>9</v>
      </c>
      <c r="H620" s="214">
        <v>2.02</v>
      </c>
      <c r="I620" s="102">
        <v>1</v>
      </c>
      <c r="J620" s="195">
        <v>168064</v>
      </c>
      <c r="K620" s="195">
        <v>0</v>
      </c>
      <c r="L620" s="195"/>
      <c r="M620" s="214">
        <f t="shared" si="60"/>
        <v>168064</v>
      </c>
      <c r="N620" s="214">
        <v>2.02</v>
      </c>
      <c r="O620" s="102">
        <v>1</v>
      </c>
      <c r="P620" s="195">
        <v>168064</v>
      </c>
      <c r="Q620" s="195"/>
      <c r="R620" s="195"/>
      <c r="S620" s="214">
        <f t="shared" si="61"/>
        <v>168064</v>
      </c>
      <c r="T620" s="214">
        <f t="shared" si="66"/>
        <v>0</v>
      </c>
      <c r="U620" s="214">
        <f t="shared" si="66"/>
        <v>0</v>
      </c>
      <c r="V620" s="214">
        <f t="shared" si="66"/>
        <v>0</v>
      </c>
      <c r="W620" s="214">
        <f t="shared" si="65"/>
        <v>0</v>
      </c>
      <c r="X620" s="214">
        <f t="shared" si="62"/>
        <v>0</v>
      </c>
      <c r="Y620" s="1854">
        <v>10</v>
      </c>
      <c r="Z620" s="214">
        <v>2.08</v>
      </c>
      <c r="AA620" s="102">
        <v>1</v>
      </c>
      <c r="AB620" s="195">
        <v>173056</v>
      </c>
      <c r="AC620" s="195">
        <v>0</v>
      </c>
      <c r="AD620" s="195"/>
      <c r="AE620" s="214">
        <f t="shared" si="63"/>
        <v>173056</v>
      </c>
      <c r="AF620" s="1854">
        <v>11</v>
      </c>
      <c r="AG620" s="214">
        <v>2.08</v>
      </c>
      <c r="AH620" s="102">
        <v>1</v>
      </c>
      <c r="AI620" s="195">
        <v>173056</v>
      </c>
      <c r="AJ620" s="195">
        <v>0</v>
      </c>
      <c r="AK620" s="195"/>
      <c r="AL620" s="214">
        <f t="shared" si="64"/>
        <v>173056</v>
      </c>
    </row>
    <row r="621" spans="1:38" s="5" customFormat="1">
      <c r="A621" s="195">
        <v>612</v>
      </c>
      <c r="B621" s="102" t="s">
        <v>5159</v>
      </c>
      <c r="C621" s="102" t="s">
        <v>5895</v>
      </c>
      <c r="D621" s="195" t="s">
        <v>6297</v>
      </c>
      <c r="E621" s="1186" t="s">
        <v>562</v>
      </c>
      <c r="F621" s="214" t="s">
        <v>1042</v>
      </c>
      <c r="G621" s="1854">
        <v>8</v>
      </c>
      <c r="H621" s="214">
        <v>2.02</v>
      </c>
      <c r="I621" s="102">
        <v>1</v>
      </c>
      <c r="J621" s="195">
        <v>168064</v>
      </c>
      <c r="K621" s="195">
        <v>0</v>
      </c>
      <c r="L621" s="195"/>
      <c r="M621" s="214">
        <f t="shared" si="60"/>
        <v>168064</v>
      </c>
      <c r="N621" s="214">
        <v>1.96</v>
      </c>
      <c r="O621" s="102">
        <v>1</v>
      </c>
      <c r="P621" s="195">
        <v>163072</v>
      </c>
      <c r="Q621" s="195"/>
      <c r="R621" s="195"/>
      <c r="S621" s="214">
        <f t="shared" si="61"/>
        <v>163072</v>
      </c>
      <c r="T621" s="214">
        <f t="shared" si="66"/>
        <v>0</v>
      </c>
      <c r="U621" s="214">
        <f t="shared" si="66"/>
        <v>4992</v>
      </c>
      <c r="V621" s="214">
        <f t="shared" si="66"/>
        <v>0</v>
      </c>
      <c r="W621" s="214">
        <f t="shared" si="65"/>
        <v>0</v>
      </c>
      <c r="X621" s="214">
        <f t="shared" si="62"/>
        <v>4992</v>
      </c>
      <c r="Y621" s="1854">
        <v>9</v>
      </c>
      <c r="Z621" s="214">
        <v>2.02</v>
      </c>
      <c r="AA621" s="102">
        <v>1</v>
      </c>
      <c r="AB621" s="195">
        <v>168064</v>
      </c>
      <c r="AC621" s="195">
        <v>0</v>
      </c>
      <c r="AD621" s="195"/>
      <c r="AE621" s="214">
        <f t="shared" si="63"/>
        <v>168064</v>
      </c>
      <c r="AF621" s="1854">
        <v>10</v>
      </c>
      <c r="AG621" s="214">
        <v>2.08</v>
      </c>
      <c r="AH621" s="102">
        <v>1</v>
      </c>
      <c r="AI621" s="195">
        <v>173056</v>
      </c>
      <c r="AJ621" s="195">
        <v>0</v>
      </c>
      <c r="AK621" s="195"/>
      <c r="AL621" s="214">
        <f t="shared" si="64"/>
        <v>173056</v>
      </c>
    </row>
    <row r="622" spans="1:38" s="5" customFormat="1">
      <c r="A622" s="195">
        <v>613</v>
      </c>
      <c r="B622" s="102" t="s">
        <v>5160</v>
      </c>
      <c r="C622" s="102" t="s">
        <v>5895</v>
      </c>
      <c r="D622" s="195" t="s">
        <v>6285</v>
      </c>
      <c r="E622" s="1186" t="s">
        <v>562</v>
      </c>
      <c r="F622" s="214" t="s">
        <v>1042</v>
      </c>
      <c r="G622" s="1854">
        <v>8</v>
      </c>
      <c r="H622" s="214">
        <v>2.02</v>
      </c>
      <c r="I622" s="102">
        <v>1</v>
      </c>
      <c r="J622" s="195">
        <v>168064</v>
      </c>
      <c r="K622" s="195">
        <v>0</v>
      </c>
      <c r="L622" s="195"/>
      <c r="M622" s="214">
        <f t="shared" si="60"/>
        <v>168064</v>
      </c>
      <c r="N622" s="214">
        <v>1.96</v>
      </c>
      <c r="O622" s="102">
        <v>1</v>
      </c>
      <c r="P622" s="195">
        <v>163072</v>
      </c>
      <c r="Q622" s="195"/>
      <c r="R622" s="195"/>
      <c r="S622" s="214">
        <f t="shared" si="61"/>
        <v>163072</v>
      </c>
      <c r="T622" s="214">
        <f t="shared" si="66"/>
        <v>0</v>
      </c>
      <c r="U622" s="214">
        <f t="shared" si="66"/>
        <v>4992</v>
      </c>
      <c r="V622" s="214">
        <f t="shared" si="66"/>
        <v>0</v>
      </c>
      <c r="W622" s="214">
        <f t="shared" si="65"/>
        <v>0</v>
      </c>
      <c r="X622" s="214">
        <f t="shared" si="62"/>
        <v>4992</v>
      </c>
      <c r="Y622" s="1854">
        <v>9</v>
      </c>
      <c r="Z622" s="214">
        <v>2.02</v>
      </c>
      <c r="AA622" s="102">
        <v>1</v>
      </c>
      <c r="AB622" s="195">
        <v>168064</v>
      </c>
      <c r="AC622" s="195">
        <v>0</v>
      </c>
      <c r="AD622" s="195"/>
      <c r="AE622" s="214">
        <f t="shared" si="63"/>
        <v>168064</v>
      </c>
      <c r="AF622" s="1854">
        <v>10</v>
      </c>
      <c r="AG622" s="214">
        <v>2.08</v>
      </c>
      <c r="AH622" s="102">
        <v>1</v>
      </c>
      <c r="AI622" s="195">
        <v>173056</v>
      </c>
      <c r="AJ622" s="195">
        <v>0</v>
      </c>
      <c r="AK622" s="195"/>
      <c r="AL622" s="214">
        <f t="shared" si="64"/>
        <v>173056</v>
      </c>
    </row>
    <row r="623" spans="1:38" s="5" customFormat="1">
      <c r="A623" s="195">
        <v>614</v>
      </c>
      <c r="B623" s="102" t="s">
        <v>7987</v>
      </c>
      <c r="C623" s="102" t="s">
        <v>5895</v>
      </c>
      <c r="D623" s="195" t="s">
        <v>6304</v>
      </c>
      <c r="E623" s="1186" t="s">
        <v>562</v>
      </c>
      <c r="F623" s="214" t="s">
        <v>1042</v>
      </c>
      <c r="G623" s="1854">
        <v>4</v>
      </c>
      <c r="H623" s="214">
        <v>1.9</v>
      </c>
      <c r="I623" s="102">
        <v>1</v>
      </c>
      <c r="J623" s="195">
        <v>158080</v>
      </c>
      <c r="K623" s="195">
        <v>0</v>
      </c>
      <c r="L623" s="195"/>
      <c r="M623" s="214">
        <f t="shared" si="60"/>
        <v>158080</v>
      </c>
      <c r="N623" s="214">
        <v>1.84</v>
      </c>
      <c r="O623" s="102">
        <v>1</v>
      </c>
      <c r="P623" s="195">
        <v>153088</v>
      </c>
      <c r="Q623" s="195"/>
      <c r="R623" s="195"/>
      <c r="S623" s="214">
        <f t="shared" si="61"/>
        <v>153088</v>
      </c>
      <c r="T623" s="214">
        <f t="shared" si="66"/>
        <v>0</v>
      </c>
      <c r="U623" s="214">
        <f t="shared" si="66"/>
        <v>4992</v>
      </c>
      <c r="V623" s="214">
        <f t="shared" si="66"/>
        <v>0</v>
      </c>
      <c r="W623" s="214">
        <f t="shared" si="65"/>
        <v>0</v>
      </c>
      <c r="X623" s="214">
        <f t="shared" si="62"/>
        <v>4992</v>
      </c>
      <c r="Y623" s="1854">
        <v>5</v>
      </c>
      <c r="Z623" s="214">
        <v>1.9</v>
      </c>
      <c r="AA623" s="102">
        <v>1</v>
      </c>
      <c r="AB623" s="195">
        <v>158080</v>
      </c>
      <c r="AC623" s="195">
        <v>0</v>
      </c>
      <c r="AD623" s="195"/>
      <c r="AE623" s="214">
        <f t="shared" si="63"/>
        <v>158080</v>
      </c>
      <c r="AF623" s="1854">
        <v>6</v>
      </c>
      <c r="AG623" s="214">
        <v>1.96</v>
      </c>
      <c r="AH623" s="102">
        <v>1</v>
      </c>
      <c r="AI623" s="195">
        <v>163072</v>
      </c>
      <c r="AJ623" s="195">
        <v>0</v>
      </c>
      <c r="AK623" s="195"/>
      <c r="AL623" s="214">
        <f t="shared" si="64"/>
        <v>163072</v>
      </c>
    </row>
    <row r="624" spans="1:38" s="5" customFormat="1">
      <c r="A624" s="195">
        <v>615</v>
      </c>
      <c r="B624" s="102" t="s">
        <v>1750</v>
      </c>
      <c r="C624" s="102" t="s">
        <v>5895</v>
      </c>
      <c r="D624" s="195" t="s">
        <v>6309</v>
      </c>
      <c r="E624" s="1186" t="s">
        <v>562</v>
      </c>
      <c r="F624" s="214" t="s">
        <v>1042</v>
      </c>
      <c r="G624" s="1854">
        <v>6</v>
      </c>
      <c r="H624" s="214">
        <v>1.96</v>
      </c>
      <c r="I624" s="102">
        <v>1</v>
      </c>
      <c r="J624" s="195">
        <v>163072</v>
      </c>
      <c r="K624" s="195">
        <v>0</v>
      </c>
      <c r="L624" s="195"/>
      <c r="M624" s="214">
        <f t="shared" si="60"/>
        <v>163072</v>
      </c>
      <c r="N624" s="214">
        <v>1.9</v>
      </c>
      <c r="O624" s="102">
        <v>1</v>
      </c>
      <c r="P624" s="195">
        <v>158080</v>
      </c>
      <c r="Q624" s="195"/>
      <c r="R624" s="195"/>
      <c r="S624" s="214">
        <f t="shared" si="61"/>
        <v>158080</v>
      </c>
      <c r="T624" s="214">
        <f t="shared" si="66"/>
        <v>0</v>
      </c>
      <c r="U624" s="214">
        <f t="shared" si="66"/>
        <v>4992</v>
      </c>
      <c r="V624" s="214">
        <f t="shared" si="66"/>
        <v>0</v>
      </c>
      <c r="W624" s="214">
        <f t="shared" si="65"/>
        <v>0</v>
      </c>
      <c r="X624" s="214">
        <f t="shared" si="62"/>
        <v>4992</v>
      </c>
      <c r="Y624" s="1854">
        <v>7</v>
      </c>
      <c r="Z624" s="214">
        <v>1.96</v>
      </c>
      <c r="AA624" s="102">
        <v>1</v>
      </c>
      <c r="AB624" s="195">
        <v>163072</v>
      </c>
      <c r="AC624" s="195">
        <v>0</v>
      </c>
      <c r="AD624" s="195"/>
      <c r="AE624" s="214">
        <f t="shared" si="63"/>
        <v>163072</v>
      </c>
      <c r="AF624" s="1854">
        <v>8</v>
      </c>
      <c r="AG624" s="214">
        <v>2.02</v>
      </c>
      <c r="AH624" s="102">
        <v>1</v>
      </c>
      <c r="AI624" s="195">
        <v>168064</v>
      </c>
      <c r="AJ624" s="195">
        <v>0</v>
      </c>
      <c r="AK624" s="195"/>
      <c r="AL624" s="214">
        <f t="shared" si="64"/>
        <v>168064</v>
      </c>
    </row>
    <row r="625" spans="1:38" s="5" customFormat="1">
      <c r="A625" s="195">
        <v>616</v>
      </c>
      <c r="B625" s="102" t="s">
        <v>5161</v>
      </c>
      <c r="C625" s="102" t="s">
        <v>5894</v>
      </c>
      <c r="D625" s="195" t="s">
        <v>6291</v>
      </c>
      <c r="E625" s="1186" t="s">
        <v>562</v>
      </c>
      <c r="F625" s="214" t="s">
        <v>1042</v>
      </c>
      <c r="G625" s="1854">
        <v>4</v>
      </c>
      <c r="H625" s="214">
        <v>1.9</v>
      </c>
      <c r="I625" s="102">
        <v>1</v>
      </c>
      <c r="J625" s="195">
        <v>158080</v>
      </c>
      <c r="K625" s="195">
        <v>0</v>
      </c>
      <c r="L625" s="195"/>
      <c r="M625" s="214">
        <f t="shared" si="60"/>
        <v>158080</v>
      </c>
      <c r="N625" s="214">
        <v>1.84</v>
      </c>
      <c r="O625" s="102">
        <v>1</v>
      </c>
      <c r="P625" s="195">
        <v>153088</v>
      </c>
      <c r="Q625" s="195"/>
      <c r="R625" s="195"/>
      <c r="S625" s="214">
        <f t="shared" si="61"/>
        <v>153088</v>
      </c>
      <c r="T625" s="214">
        <f t="shared" si="66"/>
        <v>0</v>
      </c>
      <c r="U625" s="214">
        <f t="shared" si="66"/>
        <v>4992</v>
      </c>
      <c r="V625" s="214">
        <f t="shared" si="66"/>
        <v>0</v>
      </c>
      <c r="W625" s="214">
        <f t="shared" si="65"/>
        <v>0</v>
      </c>
      <c r="X625" s="214">
        <f t="shared" si="62"/>
        <v>4992</v>
      </c>
      <c r="Y625" s="1854">
        <v>5</v>
      </c>
      <c r="Z625" s="214">
        <v>1.9</v>
      </c>
      <c r="AA625" s="102">
        <v>1</v>
      </c>
      <c r="AB625" s="195">
        <v>158080</v>
      </c>
      <c r="AC625" s="195">
        <v>0</v>
      </c>
      <c r="AD625" s="195"/>
      <c r="AE625" s="214">
        <f t="shared" si="63"/>
        <v>158080</v>
      </c>
      <c r="AF625" s="1854">
        <v>6</v>
      </c>
      <c r="AG625" s="214">
        <v>1.96</v>
      </c>
      <c r="AH625" s="102">
        <v>1</v>
      </c>
      <c r="AI625" s="195">
        <v>163072</v>
      </c>
      <c r="AJ625" s="195">
        <v>0</v>
      </c>
      <c r="AK625" s="195"/>
      <c r="AL625" s="214">
        <f t="shared" si="64"/>
        <v>163072</v>
      </c>
    </row>
    <row r="626" spans="1:38" s="5" customFormat="1">
      <c r="A626" s="195">
        <v>617</v>
      </c>
      <c r="B626" s="102" t="s">
        <v>5162</v>
      </c>
      <c r="C626" s="102" t="s">
        <v>5895</v>
      </c>
      <c r="D626" s="195" t="s">
        <v>6303</v>
      </c>
      <c r="E626" s="1186" t="s">
        <v>562</v>
      </c>
      <c r="F626" s="214" t="s">
        <v>1042</v>
      </c>
      <c r="G626" s="1854">
        <v>8</v>
      </c>
      <c r="H626" s="214">
        <v>2.02</v>
      </c>
      <c r="I626" s="102">
        <v>1</v>
      </c>
      <c r="J626" s="195">
        <v>168064</v>
      </c>
      <c r="K626" s="195">
        <v>0</v>
      </c>
      <c r="L626" s="195"/>
      <c r="M626" s="214">
        <f t="shared" si="60"/>
        <v>168064</v>
      </c>
      <c r="N626" s="214">
        <v>1.96</v>
      </c>
      <c r="O626" s="102">
        <v>1</v>
      </c>
      <c r="P626" s="195">
        <v>163072</v>
      </c>
      <c r="Q626" s="195"/>
      <c r="R626" s="195"/>
      <c r="S626" s="214">
        <f t="shared" si="61"/>
        <v>163072</v>
      </c>
      <c r="T626" s="214">
        <f t="shared" si="66"/>
        <v>0</v>
      </c>
      <c r="U626" s="214">
        <f t="shared" si="66"/>
        <v>4992</v>
      </c>
      <c r="V626" s="214">
        <f t="shared" si="66"/>
        <v>0</v>
      </c>
      <c r="W626" s="214">
        <f t="shared" si="65"/>
        <v>0</v>
      </c>
      <c r="X626" s="214">
        <f t="shared" si="62"/>
        <v>4992</v>
      </c>
      <c r="Y626" s="1854">
        <v>9</v>
      </c>
      <c r="Z626" s="214">
        <v>2.02</v>
      </c>
      <c r="AA626" s="102">
        <v>1</v>
      </c>
      <c r="AB626" s="195">
        <v>168064</v>
      </c>
      <c r="AC626" s="195">
        <v>0</v>
      </c>
      <c r="AD626" s="195"/>
      <c r="AE626" s="214">
        <f t="shared" si="63"/>
        <v>168064</v>
      </c>
      <c r="AF626" s="1854">
        <v>10</v>
      </c>
      <c r="AG626" s="214">
        <v>2.08</v>
      </c>
      <c r="AH626" s="102">
        <v>1</v>
      </c>
      <c r="AI626" s="195">
        <v>173056</v>
      </c>
      <c r="AJ626" s="195">
        <v>0</v>
      </c>
      <c r="AK626" s="195"/>
      <c r="AL626" s="214">
        <f t="shared" si="64"/>
        <v>173056</v>
      </c>
    </row>
    <row r="627" spans="1:38" s="5" customFormat="1">
      <c r="A627" s="195">
        <v>618</v>
      </c>
      <c r="B627" s="102" t="s">
        <v>5163</v>
      </c>
      <c r="C627" s="102" t="s">
        <v>5895</v>
      </c>
      <c r="D627" s="195" t="s">
        <v>6297</v>
      </c>
      <c r="E627" s="1186" t="s">
        <v>562</v>
      </c>
      <c r="F627" s="214" t="s">
        <v>1042</v>
      </c>
      <c r="G627" s="1854">
        <v>8</v>
      </c>
      <c r="H627" s="214">
        <v>2.02</v>
      </c>
      <c r="I627" s="102">
        <v>1</v>
      </c>
      <c r="J627" s="195">
        <v>168064</v>
      </c>
      <c r="K627" s="195">
        <v>0</v>
      </c>
      <c r="L627" s="195"/>
      <c r="M627" s="214">
        <f t="shared" si="60"/>
        <v>168064</v>
      </c>
      <c r="N627" s="214">
        <v>1.96</v>
      </c>
      <c r="O627" s="102">
        <v>1</v>
      </c>
      <c r="P627" s="195">
        <v>163072</v>
      </c>
      <c r="Q627" s="195"/>
      <c r="R627" s="195"/>
      <c r="S627" s="214">
        <f t="shared" si="61"/>
        <v>163072</v>
      </c>
      <c r="T627" s="214">
        <f t="shared" si="66"/>
        <v>0</v>
      </c>
      <c r="U627" s="214">
        <f t="shared" si="66"/>
        <v>4992</v>
      </c>
      <c r="V627" s="214">
        <f t="shared" si="66"/>
        <v>0</v>
      </c>
      <c r="W627" s="214">
        <f t="shared" si="65"/>
        <v>0</v>
      </c>
      <c r="X627" s="214">
        <f t="shared" si="62"/>
        <v>4992</v>
      </c>
      <c r="Y627" s="1854">
        <v>9</v>
      </c>
      <c r="Z627" s="214">
        <v>2.02</v>
      </c>
      <c r="AA627" s="102">
        <v>1</v>
      </c>
      <c r="AB627" s="195">
        <v>168064</v>
      </c>
      <c r="AC627" s="195">
        <v>0</v>
      </c>
      <c r="AD627" s="195"/>
      <c r="AE627" s="214">
        <f t="shared" si="63"/>
        <v>168064</v>
      </c>
      <c r="AF627" s="1854">
        <v>10</v>
      </c>
      <c r="AG627" s="214">
        <v>2.08</v>
      </c>
      <c r="AH627" s="102">
        <v>1</v>
      </c>
      <c r="AI627" s="195">
        <v>173056</v>
      </c>
      <c r="AJ627" s="195">
        <v>0</v>
      </c>
      <c r="AK627" s="195"/>
      <c r="AL627" s="214">
        <f t="shared" si="64"/>
        <v>173056</v>
      </c>
    </row>
    <row r="628" spans="1:38" s="5" customFormat="1">
      <c r="A628" s="195">
        <v>619</v>
      </c>
      <c r="B628" s="102" t="s">
        <v>5164</v>
      </c>
      <c r="C628" s="102" t="s">
        <v>5895</v>
      </c>
      <c r="D628" s="195" t="s">
        <v>6318</v>
      </c>
      <c r="E628" s="1186" t="s">
        <v>562</v>
      </c>
      <c r="F628" s="214" t="s">
        <v>1042</v>
      </c>
      <c r="G628" s="1854">
        <v>8</v>
      </c>
      <c r="H628" s="214">
        <v>2.02</v>
      </c>
      <c r="I628" s="102">
        <v>1</v>
      </c>
      <c r="J628" s="195">
        <v>168064</v>
      </c>
      <c r="K628" s="195">
        <v>0</v>
      </c>
      <c r="L628" s="195"/>
      <c r="M628" s="214">
        <f t="shared" si="60"/>
        <v>168064</v>
      </c>
      <c r="N628" s="214">
        <v>1.96</v>
      </c>
      <c r="O628" s="102">
        <v>1</v>
      </c>
      <c r="P628" s="195">
        <v>163072</v>
      </c>
      <c r="Q628" s="195"/>
      <c r="R628" s="195"/>
      <c r="S628" s="214">
        <f t="shared" si="61"/>
        <v>163072</v>
      </c>
      <c r="T628" s="214">
        <f t="shared" si="66"/>
        <v>0</v>
      </c>
      <c r="U628" s="214">
        <f t="shared" si="66"/>
        <v>4992</v>
      </c>
      <c r="V628" s="214">
        <f t="shared" si="66"/>
        <v>0</v>
      </c>
      <c r="W628" s="214">
        <f t="shared" si="65"/>
        <v>0</v>
      </c>
      <c r="X628" s="214">
        <f t="shared" si="62"/>
        <v>4992</v>
      </c>
      <c r="Y628" s="1854">
        <v>9</v>
      </c>
      <c r="Z628" s="214">
        <v>2.02</v>
      </c>
      <c r="AA628" s="102">
        <v>1</v>
      </c>
      <c r="AB628" s="195">
        <v>168064</v>
      </c>
      <c r="AC628" s="195">
        <v>0</v>
      </c>
      <c r="AD628" s="195"/>
      <c r="AE628" s="214">
        <f t="shared" si="63"/>
        <v>168064</v>
      </c>
      <c r="AF628" s="1854">
        <v>10</v>
      </c>
      <c r="AG628" s="214">
        <v>2.08</v>
      </c>
      <c r="AH628" s="102">
        <v>1</v>
      </c>
      <c r="AI628" s="195">
        <v>173056</v>
      </c>
      <c r="AJ628" s="195">
        <v>0</v>
      </c>
      <c r="AK628" s="195"/>
      <c r="AL628" s="214">
        <f t="shared" si="64"/>
        <v>173056</v>
      </c>
    </row>
    <row r="629" spans="1:38" s="5" customFormat="1">
      <c r="A629" s="195">
        <v>620</v>
      </c>
      <c r="B629" s="102" t="s">
        <v>5165</v>
      </c>
      <c r="C629" s="102" t="s">
        <v>5895</v>
      </c>
      <c r="D629" s="195" t="s">
        <v>6305</v>
      </c>
      <c r="E629" s="1186" t="s">
        <v>562</v>
      </c>
      <c r="F629" s="214" t="s">
        <v>1042</v>
      </c>
      <c r="G629" s="1854">
        <v>8</v>
      </c>
      <c r="H629" s="214">
        <v>2.02</v>
      </c>
      <c r="I629" s="102">
        <v>1</v>
      </c>
      <c r="J629" s="195">
        <v>168064</v>
      </c>
      <c r="K629" s="195">
        <v>0</v>
      </c>
      <c r="L629" s="195"/>
      <c r="M629" s="214">
        <f t="shared" si="60"/>
        <v>168064</v>
      </c>
      <c r="N629" s="214">
        <v>1.96</v>
      </c>
      <c r="O629" s="102">
        <v>1</v>
      </c>
      <c r="P629" s="195">
        <v>163072</v>
      </c>
      <c r="Q629" s="195"/>
      <c r="R629" s="195"/>
      <c r="S629" s="214">
        <f t="shared" si="61"/>
        <v>163072</v>
      </c>
      <c r="T629" s="214">
        <f t="shared" si="66"/>
        <v>0</v>
      </c>
      <c r="U629" s="214">
        <f t="shared" si="66"/>
        <v>4992</v>
      </c>
      <c r="V629" s="214">
        <f t="shared" si="66"/>
        <v>0</v>
      </c>
      <c r="W629" s="214">
        <f t="shared" si="65"/>
        <v>0</v>
      </c>
      <c r="X629" s="214">
        <f t="shared" si="62"/>
        <v>4992</v>
      </c>
      <c r="Y629" s="1854">
        <v>9</v>
      </c>
      <c r="Z629" s="214">
        <v>2.02</v>
      </c>
      <c r="AA629" s="102">
        <v>1</v>
      </c>
      <c r="AB629" s="195">
        <v>168064</v>
      </c>
      <c r="AC629" s="195">
        <v>0</v>
      </c>
      <c r="AD629" s="195"/>
      <c r="AE629" s="214">
        <f t="shared" si="63"/>
        <v>168064</v>
      </c>
      <c r="AF629" s="1854">
        <v>10</v>
      </c>
      <c r="AG629" s="214">
        <v>2.08</v>
      </c>
      <c r="AH629" s="102">
        <v>1</v>
      </c>
      <c r="AI629" s="195">
        <v>173056</v>
      </c>
      <c r="AJ629" s="195">
        <v>0</v>
      </c>
      <c r="AK629" s="195"/>
      <c r="AL629" s="214">
        <f t="shared" si="64"/>
        <v>173056</v>
      </c>
    </row>
    <row r="630" spans="1:38" s="5" customFormat="1">
      <c r="A630" s="195">
        <v>621</v>
      </c>
      <c r="B630" s="102" t="s">
        <v>5166</v>
      </c>
      <c r="C630" s="102" t="s">
        <v>5895</v>
      </c>
      <c r="D630" s="195" t="s">
        <v>6307</v>
      </c>
      <c r="E630" s="1186" t="s">
        <v>562</v>
      </c>
      <c r="F630" s="214" t="s">
        <v>1042</v>
      </c>
      <c r="G630" s="1854">
        <v>8</v>
      </c>
      <c r="H630" s="214">
        <v>2.02</v>
      </c>
      <c r="I630" s="102">
        <v>1</v>
      </c>
      <c r="J630" s="195">
        <v>168064</v>
      </c>
      <c r="K630" s="195">
        <v>0</v>
      </c>
      <c r="L630" s="195"/>
      <c r="M630" s="214">
        <f t="shared" si="60"/>
        <v>168064</v>
      </c>
      <c r="N630" s="214">
        <v>1.96</v>
      </c>
      <c r="O630" s="102">
        <v>1</v>
      </c>
      <c r="P630" s="195">
        <v>163072</v>
      </c>
      <c r="Q630" s="195"/>
      <c r="R630" s="195"/>
      <c r="S630" s="214">
        <f t="shared" si="61"/>
        <v>163072</v>
      </c>
      <c r="T630" s="214">
        <f t="shared" si="66"/>
        <v>0</v>
      </c>
      <c r="U630" s="214">
        <f t="shared" si="66"/>
        <v>4992</v>
      </c>
      <c r="V630" s="214">
        <f t="shared" si="66"/>
        <v>0</v>
      </c>
      <c r="W630" s="214">
        <f t="shared" si="65"/>
        <v>0</v>
      </c>
      <c r="X630" s="214">
        <f t="shared" si="62"/>
        <v>4992</v>
      </c>
      <c r="Y630" s="1854">
        <v>9</v>
      </c>
      <c r="Z630" s="214">
        <v>2.02</v>
      </c>
      <c r="AA630" s="102">
        <v>1</v>
      </c>
      <c r="AB630" s="195">
        <v>168064</v>
      </c>
      <c r="AC630" s="195">
        <v>0</v>
      </c>
      <c r="AD630" s="195"/>
      <c r="AE630" s="214">
        <f t="shared" si="63"/>
        <v>168064</v>
      </c>
      <c r="AF630" s="1854">
        <v>10</v>
      </c>
      <c r="AG630" s="214">
        <v>2.08</v>
      </c>
      <c r="AH630" s="102">
        <v>1</v>
      </c>
      <c r="AI630" s="195">
        <v>173056</v>
      </c>
      <c r="AJ630" s="195">
        <v>0</v>
      </c>
      <c r="AK630" s="195"/>
      <c r="AL630" s="214">
        <f t="shared" si="64"/>
        <v>173056</v>
      </c>
    </row>
    <row r="631" spans="1:38" s="5" customFormat="1">
      <c r="A631" s="195">
        <v>622</v>
      </c>
      <c r="B631" s="102" t="s">
        <v>6390</v>
      </c>
      <c r="C631" s="102" t="s">
        <v>5894</v>
      </c>
      <c r="D631" s="195" t="s">
        <v>6302</v>
      </c>
      <c r="E631" s="1186" t="s">
        <v>562</v>
      </c>
      <c r="F631" s="214" t="s">
        <v>1042</v>
      </c>
      <c r="G631" s="1854">
        <v>3</v>
      </c>
      <c r="H631" s="214">
        <v>1.84</v>
      </c>
      <c r="I631" s="102">
        <v>1</v>
      </c>
      <c r="J631" s="195">
        <v>153088</v>
      </c>
      <c r="K631" s="195">
        <v>0</v>
      </c>
      <c r="L631" s="195"/>
      <c r="M631" s="214">
        <f t="shared" si="60"/>
        <v>153088</v>
      </c>
      <c r="N631" s="214">
        <v>1.79</v>
      </c>
      <c r="O631" s="102">
        <v>1</v>
      </c>
      <c r="P631" s="195">
        <v>148928</v>
      </c>
      <c r="Q631" s="195"/>
      <c r="R631" s="195"/>
      <c r="S631" s="214">
        <f t="shared" si="61"/>
        <v>148928</v>
      </c>
      <c r="T631" s="214">
        <f t="shared" si="66"/>
        <v>0</v>
      </c>
      <c r="U631" s="214">
        <f t="shared" si="66"/>
        <v>4160</v>
      </c>
      <c r="V631" s="214">
        <f t="shared" si="66"/>
        <v>0</v>
      </c>
      <c r="W631" s="214">
        <f t="shared" si="65"/>
        <v>0</v>
      </c>
      <c r="X631" s="214">
        <f t="shared" si="62"/>
        <v>4160</v>
      </c>
      <c r="Y631" s="1854">
        <v>4</v>
      </c>
      <c r="Z631" s="214">
        <v>1.9</v>
      </c>
      <c r="AA631" s="102">
        <v>1</v>
      </c>
      <c r="AB631" s="195">
        <v>158080</v>
      </c>
      <c r="AC631" s="195">
        <v>0</v>
      </c>
      <c r="AD631" s="195"/>
      <c r="AE631" s="214">
        <f t="shared" si="63"/>
        <v>158080</v>
      </c>
      <c r="AF631" s="1854">
        <v>5</v>
      </c>
      <c r="AG631" s="214">
        <v>1.9</v>
      </c>
      <c r="AH631" s="102">
        <v>1</v>
      </c>
      <c r="AI631" s="195">
        <v>158080</v>
      </c>
      <c r="AJ631" s="195">
        <v>0</v>
      </c>
      <c r="AK631" s="195"/>
      <c r="AL631" s="214">
        <f t="shared" si="64"/>
        <v>158080</v>
      </c>
    </row>
    <row r="632" spans="1:38" s="5" customFormat="1">
      <c r="A632" s="195">
        <v>623</v>
      </c>
      <c r="B632" s="102" t="s">
        <v>5167</v>
      </c>
      <c r="C632" s="102" t="s">
        <v>5895</v>
      </c>
      <c r="D632" s="195" t="s">
        <v>6302</v>
      </c>
      <c r="E632" s="1186" t="s">
        <v>562</v>
      </c>
      <c r="F632" s="214" t="s">
        <v>1042</v>
      </c>
      <c r="G632" s="1854">
        <v>8</v>
      </c>
      <c r="H632" s="214">
        <v>2.02</v>
      </c>
      <c r="I632" s="102">
        <v>1</v>
      </c>
      <c r="J632" s="195">
        <v>168064</v>
      </c>
      <c r="K632" s="195">
        <v>0</v>
      </c>
      <c r="L632" s="195"/>
      <c r="M632" s="214">
        <f t="shared" si="60"/>
        <v>168064</v>
      </c>
      <c r="N632" s="214">
        <v>1.96</v>
      </c>
      <c r="O632" s="102">
        <v>1</v>
      </c>
      <c r="P632" s="195">
        <v>163072</v>
      </c>
      <c r="Q632" s="195"/>
      <c r="R632" s="195"/>
      <c r="S632" s="214">
        <f t="shared" si="61"/>
        <v>163072</v>
      </c>
      <c r="T632" s="214">
        <f t="shared" si="66"/>
        <v>0</v>
      </c>
      <c r="U632" s="214">
        <f t="shared" si="66"/>
        <v>4992</v>
      </c>
      <c r="V632" s="214">
        <f t="shared" si="66"/>
        <v>0</v>
      </c>
      <c r="W632" s="214">
        <f t="shared" si="65"/>
        <v>0</v>
      </c>
      <c r="X632" s="214">
        <f t="shared" si="62"/>
        <v>4992</v>
      </c>
      <c r="Y632" s="1854">
        <v>9</v>
      </c>
      <c r="Z632" s="214">
        <v>2.02</v>
      </c>
      <c r="AA632" s="102">
        <v>1</v>
      </c>
      <c r="AB632" s="195">
        <v>168064</v>
      </c>
      <c r="AC632" s="195">
        <v>0</v>
      </c>
      <c r="AD632" s="195"/>
      <c r="AE632" s="214">
        <f t="shared" si="63"/>
        <v>168064</v>
      </c>
      <c r="AF632" s="1854">
        <v>10</v>
      </c>
      <c r="AG632" s="214">
        <v>2.08</v>
      </c>
      <c r="AH632" s="102">
        <v>1</v>
      </c>
      <c r="AI632" s="195">
        <v>173056</v>
      </c>
      <c r="AJ632" s="195">
        <v>0</v>
      </c>
      <c r="AK632" s="195"/>
      <c r="AL632" s="214">
        <f t="shared" si="64"/>
        <v>173056</v>
      </c>
    </row>
    <row r="633" spans="1:38" s="5" customFormat="1">
      <c r="A633" s="195">
        <v>624</v>
      </c>
      <c r="B633" s="102" t="s">
        <v>1743</v>
      </c>
      <c r="C633" s="102" t="s">
        <v>5895</v>
      </c>
      <c r="D633" s="195" t="s">
        <v>6304</v>
      </c>
      <c r="E633" s="1186" t="s">
        <v>562</v>
      </c>
      <c r="F633" s="214" t="s">
        <v>1042</v>
      </c>
      <c r="G633" s="1854">
        <v>6</v>
      </c>
      <c r="H633" s="214">
        <v>1.96</v>
      </c>
      <c r="I633" s="102">
        <v>1</v>
      </c>
      <c r="J633" s="195">
        <v>163072</v>
      </c>
      <c r="K633" s="195">
        <v>0</v>
      </c>
      <c r="L633" s="195"/>
      <c r="M633" s="214">
        <f t="shared" si="60"/>
        <v>163072</v>
      </c>
      <c r="N633" s="214">
        <v>1.9</v>
      </c>
      <c r="O633" s="102">
        <v>1</v>
      </c>
      <c r="P633" s="195">
        <v>158080</v>
      </c>
      <c r="Q633" s="195"/>
      <c r="R633" s="195"/>
      <c r="S633" s="214">
        <f t="shared" si="61"/>
        <v>158080</v>
      </c>
      <c r="T633" s="214">
        <f t="shared" si="66"/>
        <v>0</v>
      </c>
      <c r="U633" s="214">
        <f t="shared" si="66"/>
        <v>4992</v>
      </c>
      <c r="V633" s="214">
        <f t="shared" si="66"/>
        <v>0</v>
      </c>
      <c r="W633" s="214">
        <f t="shared" si="65"/>
        <v>0</v>
      </c>
      <c r="X633" s="214">
        <f t="shared" si="62"/>
        <v>4992</v>
      </c>
      <c r="Y633" s="1854">
        <v>7</v>
      </c>
      <c r="Z633" s="214">
        <v>1.96</v>
      </c>
      <c r="AA633" s="102">
        <v>1</v>
      </c>
      <c r="AB633" s="195">
        <v>163072</v>
      </c>
      <c r="AC633" s="195">
        <v>0</v>
      </c>
      <c r="AD633" s="195"/>
      <c r="AE633" s="214">
        <f t="shared" si="63"/>
        <v>163072</v>
      </c>
      <c r="AF633" s="1854">
        <v>8</v>
      </c>
      <c r="AG633" s="214">
        <v>2.02</v>
      </c>
      <c r="AH633" s="102">
        <v>1</v>
      </c>
      <c r="AI633" s="195">
        <v>168064</v>
      </c>
      <c r="AJ633" s="195">
        <v>0</v>
      </c>
      <c r="AK633" s="195"/>
      <c r="AL633" s="214">
        <f t="shared" si="64"/>
        <v>168064</v>
      </c>
    </row>
    <row r="634" spans="1:38" s="5" customFormat="1">
      <c r="A634" s="195">
        <v>625</v>
      </c>
      <c r="B634" s="102" t="s">
        <v>5168</v>
      </c>
      <c r="C634" s="102" t="s">
        <v>5895</v>
      </c>
      <c r="D634" s="195" t="s">
        <v>6302</v>
      </c>
      <c r="E634" s="1186" t="s">
        <v>562</v>
      </c>
      <c r="F634" s="214" t="s">
        <v>1042</v>
      </c>
      <c r="G634" s="1854">
        <v>6</v>
      </c>
      <c r="H634" s="214">
        <v>1.96</v>
      </c>
      <c r="I634" s="102">
        <v>1</v>
      </c>
      <c r="J634" s="195">
        <v>163072</v>
      </c>
      <c r="K634" s="195">
        <v>0</v>
      </c>
      <c r="L634" s="195"/>
      <c r="M634" s="214">
        <f t="shared" si="60"/>
        <v>163072</v>
      </c>
      <c r="N634" s="214">
        <v>1.9</v>
      </c>
      <c r="O634" s="102">
        <v>1</v>
      </c>
      <c r="P634" s="195">
        <v>158080</v>
      </c>
      <c r="Q634" s="195"/>
      <c r="R634" s="195"/>
      <c r="S634" s="214">
        <f t="shared" si="61"/>
        <v>158080</v>
      </c>
      <c r="T634" s="214">
        <f t="shared" si="66"/>
        <v>0</v>
      </c>
      <c r="U634" s="214">
        <f t="shared" si="66"/>
        <v>4992</v>
      </c>
      <c r="V634" s="214">
        <f t="shared" si="66"/>
        <v>0</v>
      </c>
      <c r="W634" s="214">
        <f t="shared" si="65"/>
        <v>0</v>
      </c>
      <c r="X634" s="214">
        <f t="shared" si="62"/>
        <v>4992</v>
      </c>
      <c r="Y634" s="1854">
        <v>7</v>
      </c>
      <c r="Z634" s="214">
        <v>1.96</v>
      </c>
      <c r="AA634" s="102">
        <v>1</v>
      </c>
      <c r="AB634" s="195">
        <v>163072</v>
      </c>
      <c r="AC634" s="195">
        <v>0</v>
      </c>
      <c r="AD634" s="195"/>
      <c r="AE634" s="214">
        <f t="shared" si="63"/>
        <v>163072</v>
      </c>
      <c r="AF634" s="1854">
        <v>8</v>
      </c>
      <c r="AG634" s="214">
        <v>2.02</v>
      </c>
      <c r="AH634" s="102">
        <v>1</v>
      </c>
      <c r="AI634" s="195">
        <v>168064</v>
      </c>
      <c r="AJ634" s="195">
        <v>0</v>
      </c>
      <c r="AK634" s="195"/>
      <c r="AL634" s="214">
        <f t="shared" si="64"/>
        <v>168064</v>
      </c>
    </row>
    <row r="635" spans="1:38" s="5" customFormat="1">
      <c r="A635" s="195">
        <v>626</v>
      </c>
      <c r="B635" s="102" t="s">
        <v>5169</v>
      </c>
      <c r="C635" s="102" t="s">
        <v>5894</v>
      </c>
      <c r="D635" s="195" t="s">
        <v>6303</v>
      </c>
      <c r="E635" s="1186" t="s">
        <v>562</v>
      </c>
      <c r="F635" s="214" t="s">
        <v>1042</v>
      </c>
      <c r="G635" s="1854">
        <v>6</v>
      </c>
      <c r="H635" s="214">
        <v>1.96</v>
      </c>
      <c r="I635" s="102">
        <v>1</v>
      </c>
      <c r="J635" s="195">
        <v>163072</v>
      </c>
      <c r="K635" s="195">
        <v>0</v>
      </c>
      <c r="L635" s="195"/>
      <c r="M635" s="214">
        <f t="shared" si="60"/>
        <v>163072</v>
      </c>
      <c r="N635" s="214">
        <v>1.9</v>
      </c>
      <c r="O635" s="102">
        <v>1</v>
      </c>
      <c r="P635" s="195">
        <v>158080</v>
      </c>
      <c r="Q635" s="195"/>
      <c r="R635" s="195"/>
      <c r="S635" s="214">
        <f t="shared" si="61"/>
        <v>158080</v>
      </c>
      <c r="T635" s="214">
        <f t="shared" si="66"/>
        <v>0</v>
      </c>
      <c r="U635" s="214">
        <f t="shared" si="66"/>
        <v>4992</v>
      </c>
      <c r="V635" s="214">
        <f t="shared" si="66"/>
        <v>0</v>
      </c>
      <c r="W635" s="214">
        <f t="shared" si="65"/>
        <v>0</v>
      </c>
      <c r="X635" s="214">
        <f t="shared" si="62"/>
        <v>4992</v>
      </c>
      <c r="Y635" s="1854">
        <v>7</v>
      </c>
      <c r="Z635" s="214">
        <v>1.96</v>
      </c>
      <c r="AA635" s="102">
        <v>1</v>
      </c>
      <c r="AB635" s="195">
        <v>163072</v>
      </c>
      <c r="AC635" s="195">
        <v>0</v>
      </c>
      <c r="AD635" s="195"/>
      <c r="AE635" s="214">
        <f t="shared" si="63"/>
        <v>163072</v>
      </c>
      <c r="AF635" s="1854">
        <v>8</v>
      </c>
      <c r="AG635" s="214">
        <v>2.02</v>
      </c>
      <c r="AH635" s="102">
        <v>1</v>
      </c>
      <c r="AI635" s="195">
        <v>168064</v>
      </c>
      <c r="AJ635" s="195">
        <v>0</v>
      </c>
      <c r="AK635" s="195"/>
      <c r="AL635" s="214">
        <f t="shared" si="64"/>
        <v>168064</v>
      </c>
    </row>
    <row r="636" spans="1:38" s="5" customFormat="1">
      <c r="A636" s="195">
        <v>627</v>
      </c>
      <c r="B636" s="102" t="s">
        <v>5170</v>
      </c>
      <c r="C636" s="102" t="s">
        <v>5895</v>
      </c>
      <c r="D636" s="195" t="s">
        <v>6302</v>
      </c>
      <c r="E636" s="1186" t="s">
        <v>562</v>
      </c>
      <c r="F636" s="214" t="s">
        <v>1042</v>
      </c>
      <c r="G636" s="1854">
        <v>6</v>
      </c>
      <c r="H636" s="214">
        <v>1.96</v>
      </c>
      <c r="I636" s="102">
        <v>1</v>
      </c>
      <c r="J636" s="195">
        <v>163072</v>
      </c>
      <c r="K636" s="195">
        <v>0</v>
      </c>
      <c r="L636" s="195"/>
      <c r="M636" s="214">
        <f t="shared" si="60"/>
        <v>163072</v>
      </c>
      <c r="N636" s="214">
        <v>1.9</v>
      </c>
      <c r="O636" s="102">
        <v>1</v>
      </c>
      <c r="P636" s="195">
        <v>158080</v>
      </c>
      <c r="Q636" s="195"/>
      <c r="R636" s="195"/>
      <c r="S636" s="214">
        <f t="shared" si="61"/>
        <v>158080</v>
      </c>
      <c r="T636" s="214">
        <f t="shared" si="66"/>
        <v>0</v>
      </c>
      <c r="U636" s="214">
        <f t="shared" si="66"/>
        <v>4992</v>
      </c>
      <c r="V636" s="214">
        <f t="shared" si="66"/>
        <v>0</v>
      </c>
      <c r="W636" s="214">
        <f t="shared" si="65"/>
        <v>0</v>
      </c>
      <c r="X636" s="214">
        <f t="shared" si="62"/>
        <v>4992</v>
      </c>
      <c r="Y636" s="1854">
        <v>7</v>
      </c>
      <c r="Z636" s="214">
        <v>1.96</v>
      </c>
      <c r="AA636" s="102">
        <v>1</v>
      </c>
      <c r="AB636" s="195">
        <v>163072</v>
      </c>
      <c r="AC636" s="195">
        <v>0</v>
      </c>
      <c r="AD636" s="195"/>
      <c r="AE636" s="214">
        <f t="shared" si="63"/>
        <v>163072</v>
      </c>
      <c r="AF636" s="1854">
        <v>8</v>
      </c>
      <c r="AG636" s="214">
        <v>2.02</v>
      </c>
      <c r="AH636" s="102">
        <v>1</v>
      </c>
      <c r="AI636" s="195">
        <v>168064</v>
      </c>
      <c r="AJ636" s="195">
        <v>0</v>
      </c>
      <c r="AK636" s="195"/>
      <c r="AL636" s="214">
        <f t="shared" si="64"/>
        <v>168064</v>
      </c>
    </row>
    <row r="637" spans="1:38" s="5" customFormat="1">
      <c r="A637" s="195">
        <v>628</v>
      </c>
      <c r="B637" s="102" t="s">
        <v>1744</v>
      </c>
      <c r="C637" s="102" t="s">
        <v>5894</v>
      </c>
      <c r="D637" s="195" t="s">
        <v>6304</v>
      </c>
      <c r="E637" s="1186" t="s">
        <v>562</v>
      </c>
      <c r="F637" s="214" t="s">
        <v>1042</v>
      </c>
      <c r="G637" s="1854">
        <v>6</v>
      </c>
      <c r="H637" s="214">
        <v>1.96</v>
      </c>
      <c r="I637" s="102">
        <v>1</v>
      </c>
      <c r="J637" s="195">
        <v>163072</v>
      </c>
      <c r="K637" s="195">
        <v>0</v>
      </c>
      <c r="L637" s="195"/>
      <c r="M637" s="214">
        <f t="shared" si="60"/>
        <v>163072</v>
      </c>
      <c r="N637" s="214">
        <v>1.9</v>
      </c>
      <c r="O637" s="102">
        <v>1</v>
      </c>
      <c r="P637" s="195">
        <v>158080</v>
      </c>
      <c r="Q637" s="195"/>
      <c r="R637" s="195"/>
      <c r="S637" s="214">
        <f t="shared" si="61"/>
        <v>158080</v>
      </c>
      <c r="T637" s="214">
        <f t="shared" si="66"/>
        <v>0</v>
      </c>
      <c r="U637" s="214">
        <f t="shared" si="66"/>
        <v>4992</v>
      </c>
      <c r="V637" s="214">
        <f t="shared" si="66"/>
        <v>0</v>
      </c>
      <c r="W637" s="214">
        <f t="shared" si="65"/>
        <v>0</v>
      </c>
      <c r="X637" s="214">
        <f t="shared" si="62"/>
        <v>4992</v>
      </c>
      <c r="Y637" s="1854">
        <v>7</v>
      </c>
      <c r="Z637" s="214">
        <v>1.96</v>
      </c>
      <c r="AA637" s="102">
        <v>1</v>
      </c>
      <c r="AB637" s="195">
        <v>163072</v>
      </c>
      <c r="AC637" s="195">
        <v>0</v>
      </c>
      <c r="AD637" s="195"/>
      <c r="AE637" s="214">
        <f t="shared" si="63"/>
        <v>163072</v>
      </c>
      <c r="AF637" s="1854">
        <v>8</v>
      </c>
      <c r="AG637" s="214">
        <v>2.02</v>
      </c>
      <c r="AH637" s="102">
        <v>1</v>
      </c>
      <c r="AI637" s="195">
        <v>168064</v>
      </c>
      <c r="AJ637" s="195">
        <v>0</v>
      </c>
      <c r="AK637" s="195"/>
      <c r="AL637" s="214">
        <f t="shared" si="64"/>
        <v>168064</v>
      </c>
    </row>
    <row r="638" spans="1:38" s="5" customFormat="1">
      <c r="A638" s="195">
        <v>629</v>
      </c>
      <c r="B638" s="102" t="s">
        <v>1745</v>
      </c>
      <c r="C638" s="102" t="s">
        <v>5895</v>
      </c>
      <c r="D638" s="195" t="s">
        <v>6305</v>
      </c>
      <c r="E638" s="1186" t="s">
        <v>562</v>
      </c>
      <c r="F638" s="214" t="s">
        <v>1042</v>
      </c>
      <c r="G638" s="1854">
        <v>6</v>
      </c>
      <c r="H638" s="214">
        <v>1.96</v>
      </c>
      <c r="I638" s="102">
        <v>1</v>
      </c>
      <c r="J638" s="195">
        <v>163072</v>
      </c>
      <c r="K638" s="195">
        <v>0</v>
      </c>
      <c r="L638" s="195"/>
      <c r="M638" s="214">
        <f t="shared" si="60"/>
        <v>163072</v>
      </c>
      <c r="N638" s="214">
        <v>1.9</v>
      </c>
      <c r="O638" s="102">
        <v>1</v>
      </c>
      <c r="P638" s="195">
        <v>158080</v>
      </c>
      <c r="Q638" s="195"/>
      <c r="R638" s="195"/>
      <c r="S638" s="214">
        <f t="shared" si="61"/>
        <v>158080</v>
      </c>
      <c r="T638" s="214">
        <f t="shared" si="66"/>
        <v>0</v>
      </c>
      <c r="U638" s="214">
        <f t="shared" si="66"/>
        <v>4992</v>
      </c>
      <c r="V638" s="214">
        <f t="shared" si="66"/>
        <v>0</v>
      </c>
      <c r="W638" s="214">
        <f t="shared" si="65"/>
        <v>0</v>
      </c>
      <c r="X638" s="214">
        <f t="shared" si="62"/>
        <v>4992</v>
      </c>
      <c r="Y638" s="1854">
        <v>7</v>
      </c>
      <c r="Z638" s="214">
        <v>1.96</v>
      </c>
      <c r="AA638" s="102">
        <v>1</v>
      </c>
      <c r="AB638" s="195">
        <v>163072</v>
      </c>
      <c r="AC638" s="195">
        <v>0</v>
      </c>
      <c r="AD638" s="195"/>
      <c r="AE638" s="214">
        <f t="shared" si="63"/>
        <v>163072</v>
      </c>
      <c r="AF638" s="1854">
        <v>8</v>
      </c>
      <c r="AG638" s="214">
        <v>2.02</v>
      </c>
      <c r="AH638" s="102">
        <v>1</v>
      </c>
      <c r="AI638" s="195">
        <v>168064</v>
      </c>
      <c r="AJ638" s="195">
        <v>0</v>
      </c>
      <c r="AK638" s="195"/>
      <c r="AL638" s="214">
        <f t="shared" si="64"/>
        <v>168064</v>
      </c>
    </row>
    <row r="639" spans="1:38" s="5" customFormat="1">
      <c r="A639" s="195">
        <v>630</v>
      </c>
      <c r="B639" s="102" t="s">
        <v>1718</v>
      </c>
      <c r="C639" s="102" t="s">
        <v>5895</v>
      </c>
      <c r="D639" s="195" t="s">
        <v>6380</v>
      </c>
      <c r="E639" s="1186" t="s">
        <v>562</v>
      </c>
      <c r="F639" s="214" t="s">
        <v>1042</v>
      </c>
      <c r="G639" s="1854">
        <v>6</v>
      </c>
      <c r="H639" s="214">
        <v>1.96</v>
      </c>
      <c r="I639" s="102">
        <v>1</v>
      </c>
      <c r="J639" s="195">
        <v>163072</v>
      </c>
      <c r="K639" s="195">
        <v>0</v>
      </c>
      <c r="L639" s="195"/>
      <c r="M639" s="214">
        <f t="shared" si="60"/>
        <v>163072</v>
      </c>
      <c r="N639" s="214">
        <v>1.9</v>
      </c>
      <c r="O639" s="102">
        <v>1</v>
      </c>
      <c r="P639" s="195">
        <v>158080</v>
      </c>
      <c r="Q639" s="195"/>
      <c r="R639" s="195"/>
      <c r="S639" s="214">
        <f t="shared" si="61"/>
        <v>158080</v>
      </c>
      <c r="T639" s="214">
        <f t="shared" si="66"/>
        <v>0</v>
      </c>
      <c r="U639" s="214">
        <f t="shared" si="66"/>
        <v>4992</v>
      </c>
      <c r="V639" s="214">
        <f t="shared" si="66"/>
        <v>0</v>
      </c>
      <c r="W639" s="214">
        <f t="shared" si="65"/>
        <v>0</v>
      </c>
      <c r="X639" s="214">
        <f t="shared" si="62"/>
        <v>4992</v>
      </c>
      <c r="Y639" s="1854">
        <v>7</v>
      </c>
      <c r="Z639" s="214">
        <v>1.96</v>
      </c>
      <c r="AA639" s="102">
        <v>1</v>
      </c>
      <c r="AB639" s="195">
        <v>163072</v>
      </c>
      <c r="AC639" s="195">
        <v>0</v>
      </c>
      <c r="AD639" s="195"/>
      <c r="AE639" s="214">
        <f t="shared" si="63"/>
        <v>163072</v>
      </c>
      <c r="AF639" s="1854">
        <v>8</v>
      </c>
      <c r="AG639" s="214">
        <v>2.02</v>
      </c>
      <c r="AH639" s="102">
        <v>1</v>
      </c>
      <c r="AI639" s="195">
        <v>168064</v>
      </c>
      <c r="AJ639" s="195">
        <v>0</v>
      </c>
      <c r="AK639" s="195"/>
      <c r="AL639" s="214">
        <f t="shared" si="64"/>
        <v>168064</v>
      </c>
    </row>
    <row r="640" spans="1:38" s="5" customFormat="1">
      <c r="A640" s="195">
        <v>631</v>
      </c>
      <c r="B640" s="102" t="s">
        <v>1746</v>
      </c>
      <c r="C640" s="102" t="s">
        <v>5894</v>
      </c>
      <c r="D640" s="195" t="s">
        <v>6297</v>
      </c>
      <c r="E640" s="1186" t="s">
        <v>562</v>
      </c>
      <c r="F640" s="214" t="s">
        <v>1042</v>
      </c>
      <c r="G640" s="1854">
        <v>6</v>
      </c>
      <c r="H640" s="214">
        <v>1.96</v>
      </c>
      <c r="I640" s="102">
        <v>1</v>
      </c>
      <c r="J640" s="195">
        <v>163072</v>
      </c>
      <c r="K640" s="195">
        <v>0</v>
      </c>
      <c r="L640" s="195"/>
      <c r="M640" s="214">
        <f t="shared" si="60"/>
        <v>163072</v>
      </c>
      <c r="N640" s="214">
        <v>1.9</v>
      </c>
      <c r="O640" s="102">
        <v>1</v>
      </c>
      <c r="P640" s="195">
        <v>158080</v>
      </c>
      <c r="Q640" s="195"/>
      <c r="R640" s="195"/>
      <c r="S640" s="214">
        <f t="shared" si="61"/>
        <v>158080</v>
      </c>
      <c r="T640" s="214">
        <f t="shared" si="66"/>
        <v>0</v>
      </c>
      <c r="U640" s="214">
        <f t="shared" si="66"/>
        <v>4992</v>
      </c>
      <c r="V640" s="214">
        <f t="shared" si="66"/>
        <v>0</v>
      </c>
      <c r="W640" s="214">
        <f t="shared" si="65"/>
        <v>0</v>
      </c>
      <c r="X640" s="214">
        <f t="shared" si="62"/>
        <v>4992</v>
      </c>
      <c r="Y640" s="1854">
        <v>7</v>
      </c>
      <c r="Z640" s="214">
        <v>1.96</v>
      </c>
      <c r="AA640" s="102">
        <v>1</v>
      </c>
      <c r="AB640" s="195">
        <v>163072</v>
      </c>
      <c r="AC640" s="195">
        <v>0</v>
      </c>
      <c r="AD640" s="195"/>
      <c r="AE640" s="214">
        <f t="shared" si="63"/>
        <v>163072</v>
      </c>
      <c r="AF640" s="1854">
        <v>8</v>
      </c>
      <c r="AG640" s="214">
        <v>2.02</v>
      </c>
      <c r="AH640" s="102">
        <v>1</v>
      </c>
      <c r="AI640" s="195">
        <v>168064</v>
      </c>
      <c r="AJ640" s="195">
        <v>0</v>
      </c>
      <c r="AK640" s="195"/>
      <c r="AL640" s="214">
        <f t="shared" si="64"/>
        <v>168064</v>
      </c>
    </row>
    <row r="641" spans="1:38" s="5" customFormat="1">
      <c r="A641" s="195">
        <v>632</v>
      </c>
      <c r="B641" s="102" t="s">
        <v>1747</v>
      </c>
      <c r="C641" s="102" t="s">
        <v>5895</v>
      </c>
      <c r="D641" s="195" t="s">
        <v>6290</v>
      </c>
      <c r="E641" s="1186" t="s">
        <v>562</v>
      </c>
      <c r="F641" s="214" t="s">
        <v>1042</v>
      </c>
      <c r="G641" s="1854">
        <v>6</v>
      </c>
      <c r="H641" s="214">
        <v>1.96</v>
      </c>
      <c r="I641" s="102">
        <v>1</v>
      </c>
      <c r="J641" s="195">
        <v>163072</v>
      </c>
      <c r="K641" s="195">
        <v>0</v>
      </c>
      <c r="L641" s="195"/>
      <c r="M641" s="214">
        <f t="shared" si="60"/>
        <v>163072</v>
      </c>
      <c r="N641" s="214">
        <v>1.9</v>
      </c>
      <c r="O641" s="102">
        <v>1</v>
      </c>
      <c r="P641" s="195">
        <v>158080</v>
      </c>
      <c r="Q641" s="195"/>
      <c r="R641" s="195"/>
      <c r="S641" s="214">
        <f t="shared" si="61"/>
        <v>158080</v>
      </c>
      <c r="T641" s="214">
        <f t="shared" si="66"/>
        <v>0</v>
      </c>
      <c r="U641" s="214">
        <f t="shared" si="66"/>
        <v>4992</v>
      </c>
      <c r="V641" s="214">
        <f t="shared" si="66"/>
        <v>0</v>
      </c>
      <c r="W641" s="214">
        <f t="shared" si="65"/>
        <v>0</v>
      </c>
      <c r="X641" s="214">
        <f t="shared" si="62"/>
        <v>4992</v>
      </c>
      <c r="Y641" s="1854">
        <v>7</v>
      </c>
      <c r="Z641" s="214">
        <v>1.96</v>
      </c>
      <c r="AA641" s="102">
        <v>1</v>
      </c>
      <c r="AB641" s="195">
        <v>163072</v>
      </c>
      <c r="AC641" s="195">
        <v>0</v>
      </c>
      <c r="AD641" s="195"/>
      <c r="AE641" s="214">
        <f t="shared" si="63"/>
        <v>163072</v>
      </c>
      <c r="AF641" s="1854">
        <v>8</v>
      </c>
      <c r="AG641" s="214">
        <v>2.02</v>
      </c>
      <c r="AH641" s="102">
        <v>1</v>
      </c>
      <c r="AI641" s="195">
        <v>168064</v>
      </c>
      <c r="AJ641" s="195">
        <v>0</v>
      </c>
      <c r="AK641" s="195"/>
      <c r="AL641" s="214">
        <f t="shared" si="64"/>
        <v>168064</v>
      </c>
    </row>
    <row r="642" spans="1:38" s="5" customFormat="1">
      <c r="A642" s="195">
        <v>633</v>
      </c>
      <c r="B642" s="102" t="s">
        <v>1748</v>
      </c>
      <c r="C642" s="102" t="s">
        <v>5895</v>
      </c>
      <c r="D642" s="195" t="s">
        <v>6312</v>
      </c>
      <c r="E642" s="1186" t="s">
        <v>562</v>
      </c>
      <c r="F642" s="214" t="s">
        <v>1042</v>
      </c>
      <c r="G642" s="1854">
        <v>9</v>
      </c>
      <c r="H642" s="214">
        <v>2.02</v>
      </c>
      <c r="I642" s="102">
        <v>1</v>
      </c>
      <c r="J642" s="195">
        <v>168064</v>
      </c>
      <c r="K642" s="195">
        <v>0</v>
      </c>
      <c r="L642" s="195"/>
      <c r="M642" s="214">
        <f t="shared" si="60"/>
        <v>168064</v>
      </c>
      <c r="N642" s="214">
        <v>2.02</v>
      </c>
      <c r="O642" s="102">
        <v>1</v>
      </c>
      <c r="P642" s="195">
        <v>168064</v>
      </c>
      <c r="Q642" s="195"/>
      <c r="R642" s="195"/>
      <c r="S642" s="214">
        <f t="shared" si="61"/>
        <v>168064</v>
      </c>
      <c r="T642" s="214">
        <f t="shared" si="66"/>
        <v>0</v>
      </c>
      <c r="U642" s="214">
        <f t="shared" si="66"/>
        <v>0</v>
      </c>
      <c r="V642" s="214">
        <f t="shared" si="66"/>
        <v>0</v>
      </c>
      <c r="W642" s="214">
        <f t="shared" si="65"/>
        <v>0</v>
      </c>
      <c r="X642" s="214">
        <f t="shared" si="62"/>
        <v>0</v>
      </c>
      <c r="Y642" s="1854">
        <v>10</v>
      </c>
      <c r="Z642" s="214">
        <v>2.08</v>
      </c>
      <c r="AA642" s="102">
        <v>1</v>
      </c>
      <c r="AB642" s="195">
        <v>173056</v>
      </c>
      <c r="AC642" s="195">
        <v>0</v>
      </c>
      <c r="AD642" s="195"/>
      <c r="AE642" s="214">
        <f t="shared" si="63"/>
        <v>173056</v>
      </c>
      <c r="AF642" s="1854">
        <v>11</v>
      </c>
      <c r="AG642" s="214">
        <v>2.08</v>
      </c>
      <c r="AH642" s="102">
        <v>1</v>
      </c>
      <c r="AI642" s="195">
        <v>173056</v>
      </c>
      <c r="AJ642" s="195">
        <v>0</v>
      </c>
      <c r="AK642" s="195"/>
      <c r="AL642" s="214">
        <f t="shared" si="64"/>
        <v>173056</v>
      </c>
    </row>
    <row r="643" spans="1:38" s="5" customFormat="1">
      <c r="A643" s="195">
        <v>634</v>
      </c>
      <c r="B643" s="102" t="s">
        <v>2064</v>
      </c>
      <c r="C643" s="102" t="s">
        <v>5895</v>
      </c>
      <c r="D643" s="195" t="s">
        <v>6296</v>
      </c>
      <c r="E643" s="1186" t="s">
        <v>562</v>
      </c>
      <c r="F643" s="214" t="s">
        <v>1042</v>
      </c>
      <c r="G643" s="1854">
        <v>5</v>
      </c>
      <c r="H643" s="214">
        <v>1.9</v>
      </c>
      <c r="I643" s="102">
        <v>1</v>
      </c>
      <c r="J643" s="195">
        <v>158080</v>
      </c>
      <c r="K643" s="195">
        <v>0</v>
      </c>
      <c r="L643" s="195"/>
      <c r="M643" s="214">
        <f t="shared" si="60"/>
        <v>158080</v>
      </c>
      <c r="N643" s="214">
        <v>1.9</v>
      </c>
      <c r="O643" s="102">
        <v>1</v>
      </c>
      <c r="P643" s="195">
        <v>158080</v>
      </c>
      <c r="Q643" s="195"/>
      <c r="R643" s="195"/>
      <c r="S643" s="214">
        <f t="shared" si="61"/>
        <v>158080</v>
      </c>
      <c r="T643" s="214">
        <f t="shared" si="66"/>
        <v>0</v>
      </c>
      <c r="U643" s="214">
        <f t="shared" si="66"/>
        <v>0</v>
      </c>
      <c r="V643" s="214">
        <f t="shared" si="66"/>
        <v>0</v>
      </c>
      <c r="W643" s="214">
        <f t="shared" si="65"/>
        <v>0</v>
      </c>
      <c r="X643" s="214">
        <f t="shared" si="62"/>
        <v>0</v>
      </c>
      <c r="Y643" s="1854">
        <v>6</v>
      </c>
      <c r="Z643" s="214">
        <v>1.96</v>
      </c>
      <c r="AA643" s="102">
        <v>1</v>
      </c>
      <c r="AB643" s="195">
        <v>163072</v>
      </c>
      <c r="AC643" s="195">
        <v>0</v>
      </c>
      <c r="AD643" s="195"/>
      <c r="AE643" s="214">
        <f t="shared" si="63"/>
        <v>163072</v>
      </c>
      <c r="AF643" s="1854">
        <v>7</v>
      </c>
      <c r="AG643" s="214">
        <v>1.96</v>
      </c>
      <c r="AH643" s="102">
        <v>1</v>
      </c>
      <c r="AI643" s="195">
        <v>163072</v>
      </c>
      <c r="AJ643" s="195">
        <v>0</v>
      </c>
      <c r="AK643" s="195"/>
      <c r="AL643" s="214">
        <f t="shared" si="64"/>
        <v>163072</v>
      </c>
    </row>
    <row r="644" spans="1:38" s="5" customFormat="1">
      <c r="A644" s="195">
        <v>635</v>
      </c>
      <c r="B644" s="102" t="s">
        <v>1749</v>
      </c>
      <c r="C644" s="102" t="s">
        <v>5895</v>
      </c>
      <c r="D644" s="195" t="s">
        <v>6377</v>
      </c>
      <c r="E644" s="1186" t="s">
        <v>562</v>
      </c>
      <c r="F644" s="214" t="s">
        <v>1042</v>
      </c>
      <c r="G644" s="1854">
        <v>6</v>
      </c>
      <c r="H644" s="214">
        <v>1.96</v>
      </c>
      <c r="I644" s="102">
        <v>1</v>
      </c>
      <c r="J644" s="195">
        <v>163072</v>
      </c>
      <c r="K644" s="195">
        <v>0</v>
      </c>
      <c r="L644" s="195"/>
      <c r="M644" s="214">
        <f t="shared" si="60"/>
        <v>163072</v>
      </c>
      <c r="N644" s="214">
        <v>1.9</v>
      </c>
      <c r="O644" s="102">
        <v>1</v>
      </c>
      <c r="P644" s="195">
        <v>158080</v>
      </c>
      <c r="Q644" s="195"/>
      <c r="R644" s="195"/>
      <c r="S644" s="214">
        <f t="shared" si="61"/>
        <v>158080</v>
      </c>
      <c r="T644" s="214">
        <f t="shared" si="66"/>
        <v>0</v>
      </c>
      <c r="U644" s="214">
        <f t="shared" si="66"/>
        <v>4992</v>
      </c>
      <c r="V644" s="214">
        <f t="shared" si="66"/>
        <v>0</v>
      </c>
      <c r="W644" s="214">
        <f t="shared" si="65"/>
        <v>0</v>
      </c>
      <c r="X644" s="214">
        <f t="shared" si="62"/>
        <v>4992</v>
      </c>
      <c r="Y644" s="1854">
        <v>7</v>
      </c>
      <c r="Z644" s="214">
        <v>1.96</v>
      </c>
      <c r="AA644" s="102">
        <v>1</v>
      </c>
      <c r="AB644" s="195">
        <v>163072</v>
      </c>
      <c r="AC644" s="195">
        <v>0</v>
      </c>
      <c r="AD644" s="195"/>
      <c r="AE644" s="214">
        <f t="shared" si="63"/>
        <v>163072</v>
      </c>
      <c r="AF644" s="1854">
        <v>8</v>
      </c>
      <c r="AG644" s="214">
        <v>2.02</v>
      </c>
      <c r="AH644" s="102">
        <v>1</v>
      </c>
      <c r="AI644" s="195">
        <v>168064</v>
      </c>
      <c r="AJ644" s="195">
        <v>0</v>
      </c>
      <c r="AK644" s="195"/>
      <c r="AL644" s="214">
        <f t="shared" si="64"/>
        <v>168064</v>
      </c>
    </row>
    <row r="645" spans="1:38" s="5" customFormat="1">
      <c r="A645" s="195">
        <v>636</v>
      </c>
      <c r="B645" s="102" t="s">
        <v>1713</v>
      </c>
      <c r="C645" s="102" t="s">
        <v>5895</v>
      </c>
      <c r="D645" s="195" t="s">
        <v>6302</v>
      </c>
      <c r="E645" s="1186" t="s">
        <v>562</v>
      </c>
      <c r="F645" s="214" t="s">
        <v>1042</v>
      </c>
      <c r="G645" s="1854">
        <v>6</v>
      </c>
      <c r="H645" s="214">
        <v>1.96</v>
      </c>
      <c r="I645" s="102">
        <v>1</v>
      </c>
      <c r="J645" s="195">
        <v>163072</v>
      </c>
      <c r="K645" s="195">
        <v>0</v>
      </c>
      <c r="L645" s="195"/>
      <c r="M645" s="214">
        <f t="shared" si="60"/>
        <v>163072</v>
      </c>
      <c r="N645" s="214">
        <v>1.9</v>
      </c>
      <c r="O645" s="102">
        <v>1</v>
      </c>
      <c r="P645" s="195">
        <v>158080</v>
      </c>
      <c r="Q645" s="195"/>
      <c r="R645" s="195"/>
      <c r="S645" s="214">
        <f t="shared" si="61"/>
        <v>158080</v>
      </c>
      <c r="T645" s="214">
        <f t="shared" si="66"/>
        <v>0</v>
      </c>
      <c r="U645" s="214">
        <f t="shared" si="66"/>
        <v>4992</v>
      </c>
      <c r="V645" s="214">
        <f t="shared" si="66"/>
        <v>0</v>
      </c>
      <c r="W645" s="214">
        <f t="shared" si="65"/>
        <v>0</v>
      </c>
      <c r="X645" s="214">
        <f t="shared" si="62"/>
        <v>4992</v>
      </c>
      <c r="Y645" s="1854">
        <v>7</v>
      </c>
      <c r="Z645" s="214">
        <v>1.96</v>
      </c>
      <c r="AA645" s="102">
        <v>1</v>
      </c>
      <c r="AB645" s="195">
        <v>163072</v>
      </c>
      <c r="AC645" s="195">
        <v>0</v>
      </c>
      <c r="AD645" s="195"/>
      <c r="AE645" s="214">
        <f t="shared" si="63"/>
        <v>163072</v>
      </c>
      <c r="AF645" s="1854">
        <v>8</v>
      </c>
      <c r="AG645" s="214">
        <v>2.02</v>
      </c>
      <c r="AH645" s="102">
        <v>1</v>
      </c>
      <c r="AI645" s="195">
        <v>168064</v>
      </c>
      <c r="AJ645" s="195">
        <v>0</v>
      </c>
      <c r="AK645" s="195"/>
      <c r="AL645" s="214">
        <f t="shared" si="64"/>
        <v>168064</v>
      </c>
    </row>
    <row r="646" spans="1:38" s="5" customFormat="1">
      <c r="A646" s="195">
        <v>637</v>
      </c>
      <c r="B646" s="102" t="s">
        <v>2061</v>
      </c>
      <c r="C646" s="102" t="s">
        <v>5894</v>
      </c>
      <c r="D646" s="195" t="s">
        <v>6290</v>
      </c>
      <c r="E646" s="1186" t="s">
        <v>562</v>
      </c>
      <c r="F646" s="214" t="s">
        <v>1042</v>
      </c>
      <c r="G646" s="1854">
        <v>8</v>
      </c>
      <c r="H646" s="214">
        <v>2.02</v>
      </c>
      <c r="I646" s="102">
        <v>1</v>
      </c>
      <c r="J646" s="195">
        <v>168064</v>
      </c>
      <c r="K646" s="195">
        <v>0</v>
      </c>
      <c r="L646" s="195"/>
      <c r="M646" s="214">
        <f t="shared" si="60"/>
        <v>168064</v>
      </c>
      <c r="N646" s="214">
        <v>1.96</v>
      </c>
      <c r="O646" s="102">
        <v>1</v>
      </c>
      <c r="P646" s="195">
        <v>163072</v>
      </c>
      <c r="Q646" s="195"/>
      <c r="R646" s="195"/>
      <c r="S646" s="214">
        <f t="shared" si="61"/>
        <v>163072</v>
      </c>
      <c r="T646" s="214">
        <f t="shared" si="66"/>
        <v>0</v>
      </c>
      <c r="U646" s="214">
        <f t="shared" si="66"/>
        <v>4992</v>
      </c>
      <c r="V646" s="214">
        <f t="shared" si="66"/>
        <v>0</v>
      </c>
      <c r="W646" s="214">
        <f t="shared" si="65"/>
        <v>0</v>
      </c>
      <c r="X646" s="214">
        <f t="shared" si="62"/>
        <v>4992</v>
      </c>
      <c r="Y646" s="1854">
        <v>9</v>
      </c>
      <c r="Z646" s="214">
        <v>2.02</v>
      </c>
      <c r="AA646" s="102">
        <v>1</v>
      </c>
      <c r="AB646" s="195">
        <v>168064</v>
      </c>
      <c r="AC646" s="195">
        <v>0</v>
      </c>
      <c r="AD646" s="195"/>
      <c r="AE646" s="214">
        <f t="shared" si="63"/>
        <v>168064</v>
      </c>
      <c r="AF646" s="1854">
        <v>10</v>
      </c>
      <c r="AG646" s="214">
        <v>2.08</v>
      </c>
      <c r="AH646" s="102">
        <v>1</v>
      </c>
      <c r="AI646" s="195">
        <v>173056</v>
      </c>
      <c r="AJ646" s="195">
        <v>0</v>
      </c>
      <c r="AK646" s="195"/>
      <c r="AL646" s="214">
        <f t="shared" si="64"/>
        <v>173056</v>
      </c>
    </row>
    <row r="647" spans="1:38" s="5" customFormat="1">
      <c r="A647" s="195">
        <v>638</v>
      </c>
      <c r="B647" s="102" t="s">
        <v>1736</v>
      </c>
      <c r="C647" s="102" t="s">
        <v>5895</v>
      </c>
      <c r="D647" s="195" t="s">
        <v>6290</v>
      </c>
      <c r="E647" s="1186" t="s">
        <v>562</v>
      </c>
      <c r="F647" s="214" t="s">
        <v>1042</v>
      </c>
      <c r="G647" s="1854">
        <v>6</v>
      </c>
      <c r="H647" s="214">
        <v>1.96</v>
      </c>
      <c r="I647" s="102">
        <v>1</v>
      </c>
      <c r="J647" s="195">
        <v>163072</v>
      </c>
      <c r="K647" s="195">
        <v>0</v>
      </c>
      <c r="L647" s="195"/>
      <c r="M647" s="214">
        <f t="shared" si="60"/>
        <v>163072</v>
      </c>
      <c r="N647" s="214">
        <v>1.9</v>
      </c>
      <c r="O647" s="102">
        <v>1</v>
      </c>
      <c r="P647" s="195">
        <v>158080</v>
      </c>
      <c r="Q647" s="195"/>
      <c r="R647" s="195"/>
      <c r="S647" s="214">
        <f t="shared" si="61"/>
        <v>158080</v>
      </c>
      <c r="T647" s="214">
        <f t="shared" si="66"/>
        <v>0</v>
      </c>
      <c r="U647" s="214">
        <f t="shared" si="66"/>
        <v>4992</v>
      </c>
      <c r="V647" s="214">
        <f t="shared" si="66"/>
        <v>0</v>
      </c>
      <c r="W647" s="214">
        <f t="shared" si="65"/>
        <v>0</v>
      </c>
      <c r="X647" s="214">
        <f t="shared" si="62"/>
        <v>4992</v>
      </c>
      <c r="Y647" s="1854">
        <v>7</v>
      </c>
      <c r="Z647" s="214">
        <v>1.96</v>
      </c>
      <c r="AA647" s="102">
        <v>1</v>
      </c>
      <c r="AB647" s="195">
        <v>163072</v>
      </c>
      <c r="AC647" s="195">
        <v>0</v>
      </c>
      <c r="AD647" s="195"/>
      <c r="AE647" s="214">
        <f t="shared" si="63"/>
        <v>163072</v>
      </c>
      <c r="AF647" s="1854">
        <v>8</v>
      </c>
      <c r="AG647" s="214">
        <v>2.02</v>
      </c>
      <c r="AH647" s="102">
        <v>1</v>
      </c>
      <c r="AI647" s="195">
        <v>168064</v>
      </c>
      <c r="AJ647" s="195">
        <v>0</v>
      </c>
      <c r="AK647" s="195"/>
      <c r="AL647" s="214">
        <f t="shared" si="64"/>
        <v>168064</v>
      </c>
    </row>
    <row r="648" spans="1:38" s="5" customFormat="1">
      <c r="A648" s="195">
        <v>639</v>
      </c>
      <c r="B648" s="102" t="s">
        <v>5171</v>
      </c>
      <c r="C648" s="102" t="s">
        <v>5895</v>
      </c>
      <c r="D648" s="195" t="s">
        <v>6312</v>
      </c>
      <c r="E648" s="1186" t="s">
        <v>562</v>
      </c>
      <c r="F648" s="214" t="s">
        <v>1042</v>
      </c>
      <c r="G648" s="1854">
        <v>9</v>
      </c>
      <c r="H648" s="214">
        <v>2.02</v>
      </c>
      <c r="I648" s="102">
        <v>1</v>
      </c>
      <c r="J648" s="195">
        <v>168064</v>
      </c>
      <c r="K648" s="195">
        <v>0</v>
      </c>
      <c r="L648" s="195"/>
      <c r="M648" s="214">
        <f t="shared" si="60"/>
        <v>168064</v>
      </c>
      <c r="N648" s="214">
        <v>2.02</v>
      </c>
      <c r="O648" s="102">
        <v>1</v>
      </c>
      <c r="P648" s="195">
        <v>168064</v>
      </c>
      <c r="Q648" s="195"/>
      <c r="R648" s="195"/>
      <c r="S648" s="214">
        <f t="shared" si="61"/>
        <v>168064</v>
      </c>
      <c r="T648" s="214">
        <f t="shared" si="66"/>
        <v>0</v>
      </c>
      <c r="U648" s="214">
        <f t="shared" si="66"/>
        <v>0</v>
      </c>
      <c r="V648" s="214">
        <f t="shared" si="66"/>
        <v>0</v>
      </c>
      <c r="W648" s="214">
        <f t="shared" si="65"/>
        <v>0</v>
      </c>
      <c r="X648" s="214">
        <f t="shared" si="62"/>
        <v>0</v>
      </c>
      <c r="Y648" s="1854">
        <v>10</v>
      </c>
      <c r="Z648" s="214">
        <v>2.08</v>
      </c>
      <c r="AA648" s="102">
        <v>1</v>
      </c>
      <c r="AB648" s="195">
        <v>173056</v>
      </c>
      <c r="AC648" s="195">
        <v>0</v>
      </c>
      <c r="AD648" s="195"/>
      <c r="AE648" s="214">
        <f t="shared" si="63"/>
        <v>173056</v>
      </c>
      <c r="AF648" s="1854">
        <v>11</v>
      </c>
      <c r="AG648" s="214">
        <v>2.08</v>
      </c>
      <c r="AH648" s="102">
        <v>1</v>
      </c>
      <c r="AI648" s="195">
        <v>173056</v>
      </c>
      <c r="AJ648" s="195">
        <v>0</v>
      </c>
      <c r="AK648" s="195"/>
      <c r="AL648" s="214">
        <f t="shared" si="64"/>
        <v>173056</v>
      </c>
    </row>
    <row r="649" spans="1:38" s="5" customFormat="1">
      <c r="A649" s="195">
        <v>640</v>
      </c>
      <c r="B649" s="102" t="s">
        <v>1822</v>
      </c>
      <c r="C649" s="102" t="s">
        <v>5895</v>
      </c>
      <c r="D649" s="195" t="s">
        <v>6283</v>
      </c>
      <c r="E649" s="1186" t="s">
        <v>562</v>
      </c>
      <c r="F649" s="214" t="s">
        <v>1042</v>
      </c>
      <c r="G649" s="1854">
        <v>6</v>
      </c>
      <c r="H649" s="214">
        <v>1.96</v>
      </c>
      <c r="I649" s="102">
        <v>1</v>
      </c>
      <c r="J649" s="195">
        <v>163072</v>
      </c>
      <c r="K649" s="195">
        <v>0</v>
      </c>
      <c r="L649" s="195"/>
      <c r="M649" s="214">
        <f t="shared" si="60"/>
        <v>163072</v>
      </c>
      <c r="N649" s="214">
        <v>1.9</v>
      </c>
      <c r="O649" s="102">
        <v>1</v>
      </c>
      <c r="P649" s="195">
        <v>158080</v>
      </c>
      <c r="Q649" s="195"/>
      <c r="R649" s="195"/>
      <c r="S649" s="214">
        <f t="shared" si="61"/>
        <v>158080</v>
      </c>
      <c r="T649" s="214">
        <f t="shared" si="66"/>
        <v>0</v>
      </c>
      <c r="U649" s="214">
        <f t="shared" si="66"/>
        <v>4992</v>
      </c>
      <c r="V649" s="214">
        <f t="shared" si="66"/>
        <v>0</v>
      </c>
      <c r="W649" s="214">
        <f t="shared" si="65"/>
        <v>0</v>
      </c>
      <c r="X649" s="214">
        <f t="shared" si="62"/>
        <v>4992</v>
      </c>
      <c r="Y649" s="1854">
        <v>7</v>
      </c>
      <c r="Z649" s="214">
        <v>1.96</v>
      </c>
      <c r="AA649" s="102">
        <v>1</v>
      </c>
      <c r="AB649" s="195">
        <v>163072</v>
      </c>
      <c r="AC649" s="195">
        <v>0</v>
      </c>
      <c r="AD649" s="195"/>
      <c r="AE649" s="214">
        <f t="shared" si="63"/>
        <v>163072</v>
      </c>
      <c r="AF649" s="1854">
        <v>8</v>
      </c>
      <c r="AG649" s="214">
        <v>2.02</v>
      </c>
      <c r="AH649" s="102">
        <v>1</v>
      </c>
      <c r="AI649" s="195">
        <v>168064</v>
      </c>
      <c r="AJ649" s="195">
        <v>0</v>
      </c>
      <c r="AK649" s="195"/>
      <c r="AL649" s="214">
        <f t="shared" si="64"/>
        <v>168064</v>
      </c>
    </row>
    <row r="650" spans="1:38" s="5" customFormat="1">
      <c r="A650" s="195">
        <v>641</v>
      </c>
      <c r="B650" s="102" t="s">
        <v>5172</v>
      </c>
      <c r="C650" s="102" t="s">
        <v>5894</v>
      </c>
      <c r="D650" s="195" t="s">
        <v>5807</v>
      </c>
      <c r="E650" s="1186" t="s">
        <v>562</v>
      </c>
      <c r="F650" s="214" t="s">
        <v>1042</v>
      </c>
      <c r="G650" s="1854">
        <v>4</v>
      </c>
      <c r="H650" s="214">
        <v>1.9</v>
      </c>
      <c r="I650" s="102">
        <v>1</v>
      </c>
      <c r="J650" s="195">
        <v>158080</v>
      </c>
      <c r="K650" s="195">
        <v>0</v>
      </c>
      <c r="L650" s="195"/>
      <c r="M650" s="214">
        <f t="shared" ref="M650:M713" si="67">J650+K650+L650</f>
        <v>158080</v>
      </c>
      <c r="N650" s="214">
        <v>1.84</v>
      </c>
      <c r="O650" s="102">
        <v>1</v>
      </c>
      <c r="P650" s="195">
        <v>153088</v>
      </c>
      <c r="Q650" s="195"/>
      <c r="R650" s="195"/>
      <c r="S650" s="214">
        <f t="shared" ref="S650:S713" si="68">P650+Q650+R650</f>
        <v>153088</v>
      </c>
      <c r="T650" s="214">
        <f t="shared" si="66"/>
        <v>0</v>
      </c>
      <c r="U650" s="214">
        <f t="shared" si="66"/>
        <v>4992</v>
      </c>
      <c r="V650" s="214">
        <f t="shared" si="66"/>
        <v>0</v>
      </c>
      <c r="W650" s="214">
        <f t="shared" si="65"/>
        <v>0</v>
      </c>
      <c r="X650" s="214">
        <f t="shared" ref="X650:X713" si="69">U650+V650+W650</f>
        <v>4992</v>
      </c>
      <c r="Y650" s="1854">
        <v>5</v>
      </c>
      <c r="Z650" s="214">
        <v>1.9</v>
      </c>
      <c r="AA650" s="102">
        <v>1</v>
      </c>
      <c r="AB650" s="195">
        <v>158080</v>
      </c>
      <c r="AC650" s="195">
        <v>0</v>
      </c>
      <c r="AD650" s="195"/>
      <c r="AE650" s="214">
        <f t="shared" ref="AE650:AE713" si="70">AB650+AC650+AD650</f>
        <v>158080</v>
      </c>
      <c r="AF650" s="1854">
        <v>6</v>
      </c>
      <c r="AG650" s="214">
        <v>1.96</v>
      </c>
      <c r="AH650" s="102">
        <v>1</v>
      </c>
      <c r="AI650" s="195">
        <v>163072</v>
      </c>
      <c r="AJ650" s="195">
        <v>0</v>
      </c>
      <c r="AK650" s="195"/>
      <c r="AL650" s="214">
        <f t="shared" si="64"/>
        <v>163072</v>
      </c>
    </row>
    <row r="651" spans="1:38" s="5" customFormat="1">
      <c r="A651" s="195">
        <v>642</v>
      </c>
      <c r="B651" s="102" t="s">
        <v>7988</v>
      </c>
      <c r="C651" s="102" t="s">
        <v>5895</v>
      </c>
      <c r="D651" s="195" t="s">
        <v>6285</v>
      </c>
      <c r="E651" s="1186" t="s">
        <v>562</v>
      </c>
      <c r="F651" s="214" t="s">
        <v>1042</v>
      </c>
      <c r="G651" s="1854">
        <v>2</v>
      </c>
      <c r="H651" s="214">
        <v>1.79</v>
      </c>
      <c r="I651" s="102">
        <v>1</v>
      </c>
      <c r="J651" s="195">
        <v>148928</v>
      </c>
      <c r="K651" s="195">
        <v>0</v>
      </c>
      <c r="L651" s="195"/>
      <c r="M651" s="214">
        <f t="shared" si="67"/>
        <v>148928</v>
      </c>
      <c r="N651" s="214">
        <v>1.73</v>
      </c>
      <c r="O651" s="102">
        <v>1</v>
      </c>
      <c r="P651" s="195">
        <v>143936</v>
      </c>
      <c r="Q651" s="195"/>
      <c r="R651" s="195"/>
      <c r="S651" s="214">
        <f t="shared" si="68"/>
        <v>143936</v>
      </c>
      <c r="T651" s="214">
        <f t="shared" si="66"/>
        <v>0</v>
      </c>
      <c r="U651" s="214">
        <f t="shared" si="66"/>
        <v>4992</v>
      </c>
      <c r="V651" s="214">
        <f t="shared" si="66"/>
        <v>0</v>
      </c>
      <c r="W651" s="214">
        <f t="shared" si="65"/>
        <v>0</v>
      </c>
      <c r="X651" s="214">
        <f t="shared" si="69"/>
        <v>4992</v>
      </c>
      <c r="Y651" s="1854">
        <v>3</v>
      </c>
      <c r="Z651" s="214">
        <v>1.84</v>
      </c>
      <c r="AA651" s="102">
        <v>1</v>
      </c>
      <c r="AB651" s="195">
        <v>153088</v>
      </c>
      <c r="AC651" s="195">
        <v>0</v>
      </c>
      <c r="AD651" s="195"/>
      <c r="AE651" s="214">
        <f t="shared" si="70"/>
        <v>153088</v>
      </c>
      <c r="AF651" s="1854">
        <v>4</v>
      </c>
      <c r="AG651" s="214">
        <v>1.9</v>
      </c>
      <c r="AH651" s="102">
        <v>1</v>
      </c>
      <c r="AI651" s="195">
        <v>158080</v>
      </c>
      <c r="AJ651" s="195">
        <v>0</v>
      </c>
      <c r="AK651" s="195"/>
      <c r="AL651" s="214">
        <f t="shared" ref="AL651:AL714" si="71">AI651+AJ651+AK651</f>
        <v>158080</v>
      </c>
    </row>
    <row r="652" spans="1:38" s="5" customFormat="1">
      <c r="A652" s="195">
        <v>643</v>
      </c>
      <c r="B652" s="102" t="s">
        <v>7989</v>
      </c>
      <c r="C652" s="102" t="s">
        <v>5895</v>
      </c>
      <c r="D652" s="195" t="s">
        <v>6316</v>
      </c>
      <c r="E652" s="1186" t="s">
        <v>562</v>
      </c>
      <c r="F652" s="214" t="s">
        <v>1042</v>
      </c>
      <c r="G652" s="1854">
        <v>2</v>
      </c>
      <c r="H652" s="214">
        <v>1.79</v>
      </c>
      <c r="I652" s="102">
        <v>1</v>
      </c>
      <c r="J652" s="195">
        <v>148928</v>
      </c>
      <c r="K652" s="195">
        <v>0</v>
      </c>
      <c r="L652" s="195"/>
      <c r="M652" s="214">
        <f t="shared" si="67"/>
        <v>148928</v>
      </c>
      <c r="N652" s="214">
        <v>1.73</v>
      </c>
      <c r="O652" s="102">
        <v>1</v>
      </c>
      <c r="P652" s="195">
        <v>143936</v>
      </c>
      <c r="Q652" s="195"/>
      <c r="R652" s="195"/>
      <c r="S652" s="214">
        <f t="shared" si="68"/>
        <v>143936</v>
      </c>
      <c r="T652" s="214">
        <f t="shared" si="66"/>
        <v>0</v>
      </c>
      <c r="U652" s="214">
        <f t="shared" si="66"/>
        <v>4992</v>
      </c>
      <c r="V652" s="214">
        <f t="shared" si="66"/>
        <v>0</v>
      </c>
      <c r="W652" s="214">
        <f t="shared" si="65"/>
        <v>0</v>
      </c>
      <c r="X652" s="214">
        <f t="shared" si="69"/>
        <v>4992</v>
      </c>
      <c r="Y652" s="1854">
        <v>3</v>
      </c>
      <c r="Z652" s="214">
        <v>1.84</v>
      </c>
      <c r="AA652" s="102">
        <v>1</v>
      </c>
      <c r="AB652" s="195">
        <v>153088</v>
      </c>
      <c r="AC652" s="195">
        <v>0</v>
      </c>
      <c r="AD652" s="195"/>
      <c r="AE652" s="214">
        <f t="shared" si="70"/>
        <v>153088</v>
      </c>
      <c r="AF652" s="1854">
        <v>4</v>
      </c>
      <c r="AG652" s="214">
        <v>1.9</v>
      </c>
      <c r="AH652" s="102">
        <v>1</v>
      </c>
      <c r="AI652" s="195">
        <v>158080</v>
      </c>
      <c r="AJ652" s="195">
        <v>0</v>
      </c>
      <c r="AK652" s="195"/>
      <c r="AL652" s="214">
        <f t="shared" si="71"/>
        <v>158080</v>
      </c>
    </row>
    <row r="653" spans="1:38" s="5" customFormat="1" ht="94.5">
      <c r="A653" s="195">
        <v>644</v>
      </c>
      <c r="B653" s="102" t="s">
        <v>1768</v>
      </c>
      <c r="C653" s="102" t="s">
        <v>5895</v>
      </c>
      <c r="D653" s="195" t="s">
        <v>6303</v>
      </c>
      <c r="E653" s="1186" t="s">
        <v>5173</v>
      </c>
      <c r="F653" s="214" t="s">
        <v>1036</v>
      </c>
      <c r="G653" s="1854">
        <v>6</v>
      </c>
      <c r="H653" s="214">
        <v>4.55</v>
      </c>
      <c r="I653" s="102">
        <v>1</v>
      </c>
      <c r="J653" s="195">
        <v>378560</v>
      </c>
      <c r="K653" s="195">
        <v>0</v>
      </c>
      <c r="L653" s="195"/>
      <c r="M653" s="214">
        <f t="shared" si="67"/>
        <v>378560</v>
      </c>
      <c r="N653" s="214">
        <v>4.41</v>
      </c>
      <c r="O653" s="102">
        <v>1</v>
      </c>
      <c r="P653" s="195">
        <v>366912</v>
      </c>
      <c r="Q653" s="195"/>
      <c r="R653" s="195"/>
      <c r="S653" s="214">
        <f t="shared" si="68"/>
        <v>366912</v>
      </c>
      <c r="T653" s="214">
        <f t="shared" si="66"/>
        <v>0</v>
      </c>
      <c r="U653" s="214">
        <f t="shared" si="66"/>
        <v>11648</v>
      </c>
      <c r="V653" s="214">
        <f t="shared" si="66"/>
        <v>0</v>
      </c>
      <c r="W653" s="214">
        <f t="shared" si="65"/>
        <v>0</v>
      </c>
      <c r="X653" s="214">
        <f t="shared" si="69"/>
        <v>11648</v>
      </c>
      <c r="Y653" s="1854">
        <v>7</v>
      </c>
      <c r="Z653" s="214">
        <v>4.55</v>
      </c>
      <c r="AA653" s="102">
        <v>1</v>
      </c>
      <c r="AB653" s="195">
        <v>378560</v>
      </c>
      <c r="AC653" s="195">
        <v>0</v>
      </c>
      <c r="AD653" s="195"/>
      <c r="AE653" s="214">
        <f t="shared" si="70"/>
        <v>378560</v>
      </c>
      <c r="AF653" s="1854">
        <v>8</v>
      </c>
      <c r="AG653" s="214">
        <v>4.7</v>
      </c>
      <c r="AH653" s="102">
        <v>1</v>
      </c>
      <c r="AI653" s="195">
        <v>391040</v>
      </c>
      <c r="AJ653" s="195">
        <v>0</v>
      </c>
      <c r="AK653" s="195"/>
      <c r="AL653" s="214">
        <f t="shared" si="71"/>
        <v>391040</v>
      </c>
    </row>
    <row r="654" spans="1:38" s="5" customFormat="1" ht="54">
      <c r="A654" s="195">
        <v>645</v>
      </c>
      <c r="B654" s="102" t="s">
        <v>800</v>
      </c>
      <c r="C654" s="102"/>
      <c r="D654" s="195"/>
      <c r="E654" s="1186" t="s">
        <v>1680</v>
      </c>
      <c r="F654" s="214" t="s">
        <v>1168</v>
      </c>
      <c r="G654" s="1854">
        <v>7</v>
      </c>
      <c r="H654" s="214">
        <v>3.11</v>
      </c>
      <c r="I654" s="102">
        <v>1</v>
      </c>
      <c r="J654" s="195">
        <v>258752</v>
      </c>
      <c r="K654" s="195">
        <v>0</v>
      </c>
      <c r="L654" s="195"/>
      <c r="M654" s="214">
        <f t="shared" si="67"/>
        <v>258752</v>
      </c>
      <c r="N654" s="214">
        <v>3.11</v>
      </c>
      <c r="O654" s="102">
        <v>1</v>
      </c>
      <c r="P654" s="195">
        <v>258752</v>
      </c>
      <c r="Q654" s="195"/>
      <c r="R654" s="195"/>
      <c r="S654" s="214">
        <f t="shared" si="68"/>
        <v>258752</v>
      </c>
      <c r="T654" s="214">
        <f t="shared" si="66"/>
        <v>0</v>
      </c>
      <c r="U654" s="214">
        <f t="shared" si="66"/>
        <v>0</v>
      </c>
      <c r="V654" s="214">
        <f t="shared" si="66"/>
        <v>0</v>
      </c>
      <c r="W654" s="214">
        <f t="shared" si="65"/>
        <v>0</v>
      </c>
      <c r="X654" s="214">
        <f t="shared" si="69"/>
        <v>0</v>
      </c>
      <c r="Y654" s="1854">
        <v>8</v>
      </c>
      <c r="Z654" s="214">
        <v>3.21</v>
      </c>
      <c r="AA654" s="102">
        <v>1</v>
      </c>
      <c r="AB654" s="195">
        <v>267072</v>
      </c>
      <c r="AC654" s="195">
        <v>0</v>
      </c>
      <c r="AD654" s="195"/>
      <c r="AE654" s="214">
        <f t="shared" si="70"/>
        <v>267072</v>
      </c>
      <c r="AF654" s="1854">
        <v>9</v>
      </c>
      <c r="AG654" s="214">
        <v>3.21</v>
      </c>
      <c r="AH654" s="102">
        <v>1</v>
      </c>
      <c r="AI654" s="195">
        <v>267072</v>
      </c>
      <c r="AJ654" s="195">
        <v>0</v>
      </c>
      <c r="AK654" s="195"/>
      <c r="AL654" s="214">
        <f t="shared" si="71"/>
        <v>267072</v>
      </c>
    </row>
    <row r="655" spans="1:38" s="5" customFormat="1" ht="54">
      <c r="A655" s="195">
        <v>646</v>
      </c>
      <c r="B655" s="102" t="s">
        <v>5174</v>
      </c>
      <c r="C655" s="102" t="s">
        <v>5895</v>
      </c>
      <c r="D655" s="195" t="s">
        <v>6377</v>
      </c>
      <c r="E655" s="1186" t="s">
        <v>1737</v>
      </c>
      <c r="F655" s="214" t="s">
        <v>1183</v>
      </c>
      <c r="G655" s="1854">
        <v>6</v>
      </c>
      <c r="H655" s="214">
        <v>2.66</v>
      </c>
      <c r="I655" s="102">
        <v>1</v>
      </c>
      <c r="J655" s="195">
        <v>221312</v>
      </c>
      <c r="K655" s="195">
        <v>0</v>
      </c>
      <c r="L655" s="195"/>
      <c r="M655" s="214">
        <f t="shared" si="67"/>
        <v>221312</v>
      </c>
      <c r="N655" s="214">
        <v>2.58</v>
      </c>
      <c r="O655" s="102">
        <v>1</v>
      </c>
      <c r="P655" s="195">
        <v>214656</v>
      </c>
      <c r="Q655" s="195"/>
      <c r="R655" s="195"/>
      <c r="S655" s="214">
        <f t="shared" si="68"/>
        <v>214656</v>
      </c>
      <c r="T655" s="214">
        <f t="shared" si="66"/>
        <v>0</v>
      </c>
      <c r="U655" s="214">
        <f t="shared" si="66"/>
        <v>6656</v>
      </c>
      <c r="V655" s="214">
        <f t="shared" si="66"/>
        <v>0</v>
      </c>
      <c r="W655" s="214">
        <f t="shared" si="65"/>
        <v>0</v>
      </c>
      <c r="X655" s="214">
        <f t="shared" si="69"/>
        <v>6656</v>
      </c>
      <c r="Y655" s="1854">
        <v>7</v>
      </c>
      <c r="Z655" s="214">
        <v>2.66</v>
      </c>
      <c r="AA655" s="102">
        <v>1</v>
      </c>
      <c r="AB655" s="195">
        <v>221312</v>
      </c>
      <c r="AC655" s="195">
        <v>0</v>
      </c>
      <c r="AD655" s="195"/>
      <c r="AE655" s="214">
        <f t="shared" si="70"/>
        <v>221312</v>
      </c>
      <c r="AF655" s="1854">
        <v>8</v>
      </c>
      <c r="AG655" s="214">
        <v>2.75</v>
      </c>
      <c r="AH655" s="102">
        <v>1</v>
      </c>
      <c r="AI655" s="195">
        <v>228800</v>
      </c>
      <c r="AJ655" s="195">
        <v>0</v>
      </c>
      <c r="AK655" s="195"/>
      <c r="AL655" s="214">
        <f t="shared" si="71"/>
        <v>228800</v>
      </c>
    </row>
    <row r="656" spans="1:38" s="5" customFormat="1" ht="54">
      <c r="A656" s="195">
        <v>647</v>
      </c>
      <c r="B656" s="102" t="s">
        <v>800</v>
      </c>
      <c r="C656" s="102"/>
      <c r="D656" s="195"/>
      <c r="E656" s="1186" t="s">
        <v>1737</v>
      </c>
      <c r="F656" s="214" t="s">
        <v>1183</v>
      </c>
      <c r="G656" s="1854">
        <v>7</v>
      </c>
      <c r="H656" s="214">
        <v>2.66</v>
      </c>
      <c r="I656" s="102">
        <v>1</v>
      </c>
      <c r="J656" s="195">
        <v>221312</v>
      </c>
      <c r="K656" s="195">
        <v>0</v>
      </c>
      <c r="L656" s="195"/>
      <c r="M656" s="214">
        <f t="shared" si="67"/>
        <v>221312</v>
      </c>
      <c r="N656" s="214">
        <v>2.66</v>
      </c>
      <c r="O656" s="102">
        <v>1</v>
      </c>
      <c r="P656" s="195">
        <v>221312</v>
      </c>
      <c r="Q656" s="195"/>
      <c r="R656" s="195"/>
      <c r="S656" s="214">
        <f t="shared" si="68"/>
        <v>221312</v>
      </c>
      <c r="T656" s="214">
        <f t="shared" si="66"/>
        <v>0</v>
      </c>
      <c r="U656" s="214">
        <f t="shared" si="66"/>
        <v>0</v>
      </c>
      <c r="V656" s="214">
        <f t="shared" si="66"/>
        <v>0</v>
      </c>
      <c r="W656" s="214">
        <f t="shared" si="65"/>
        <v>0</v>
      </c>
      <c r="X656" s="214">
        <f t="shared" si="69"/>
        <v>0</v>
      </c>
      <c r="Y656" s="1854">
        <v>8</v>
      </c>
      <c r="Z656" s="214">
        <v>2.75</v>
      </c>
      <c r="AA656" s="102">
        <v>1</v>
      </c>
      <c r="AB656" s="195">
        <v>228800</v>
      </c>
      <c r="AC656" s="195">
        <v>0</v>
      </c>
      <c r="AD656" s="195"/>
      <c r="AE656" s="214">
        <f t="shared" si="70"/>
        <v>228800</v>
      </c>
      <c r="AF656" s="1854">
        <v>9</v>
      </c>
      <c r="AG656" s="214">
        <v>2.75</v>
      </c>
      <c r="AH656" s="102">
        <v>1</v>
      </c>
      <c r="AI656" s="195">
        <v>228800</v>
      </c>
      <c r="AJ656" s="195">
        <v>0</v>
      </c>
      <c r="AK656" s="195"/>
      <c r="AL656" s="214">
        <f t="shared" si="71"/>
        <v>228800</v>
      </c>
    </row>
    <row r="657" spans="1:38" s="5" customFormat="1" ht="54">
      <c r="A657" s="195">
        <v>648</v>
      </c>
      <c r="B657" s="102" t="s">
        <v>800</v>
      </c>
      <c r="C657" s="102"/>
      <c r="D657" s="195"/>
      <c r="E657" s="1186" t="s">
        <v>1737</v>
      </c>
      <c r="F657" s="214" t="s">
        <v>1183</v>
      </c>
      <c r="G657" s="1854">
        <v>7</v>
      </c>
      <c r="H657" s="214">
        <v>2.66</v>
      </c>
      <c r="I657" s="102">
        <v>1</v>
      </c>
      <c r="J657" s="195">
        <v>221312</v>
      </c>
      <c r="K657" s="195">
        <v>0</v>
      </c>
      <c r="L657" s="195"/>
      <c r="M657" s="214">
        <f t="shared" si="67"/>
        <v>221312</v>
      </c>
      <c r="N657" s="214">
        <v>2.66</v>
      </c>
      <c r="O657" s="102">
        <v>1</v>
      </c>
      <c r="P657" s="195">
        <v>221312</v>
      </c>
      <c r="Q657" s="195"/>
      <c r="R657" s="195"/>
      <c r="S657" s="214">
        <f t="shared" si="68"/>
        <v>221312</v>
      </c>
      <c r="T657" s="214">
        <f t="shared" si="66"/>
        <v>0</v>
      </c>
      <c r="U657" s="214">
        <f t="shared" si="66"/>
        <v>0</v>
      </c>
      <c r="V657" s="214">
        <f t="shared" si="66"/>
        <v>0</v>
      </c>
      <c r="W657" s="214">
        <f t="shared" si="66"/>
        <v>0</v>
      </c>
      <c r="X657" s="214">
        <f t="shared" si="69"/>
        <v>0</v>
      </c>
      <c r="Y657" s="1854">
        <v>8</v>
      </c>
      <c r="Z657" s="214">
        <v>2.75</v>
      </c>
      <c r="AA657" s="102">
        <v>1</v>
      </c>
      <c r="AB657" s="195">
        <v>228800</v>
      </c>
      <c r="AC657" s="195">
        <v>0</v>
      </c>
      <c r="AD657" s="195"/>
      <c r="AE657" s="214">
        <f t="shared" si="70"/>
        <v>228800</v>
      </c>
      <c r="AF657" s="1854">
        <v>9</v>
      </c>
      <c r="AG657" s="214">
        <v>2.75</v>
      </c>
      <c r="AH657" s="102">
        <v>1</v>
      </c>
      <c r="AI657" s="195">
        <v>228800</v>
      </c>
      <c r="AJ657" s="195">
        <v>0</v>
      </c>
      <c r="AK657" s="195"/>
      <c r="AL657" s="214">
        <f t="shared" si="71"/>
        <v>228800</v>
      </c>
    </row>
    <row r="658" spans="1:38" s="5" customFormat="1">
      <c r="A658" s="195">
        <v>649</v>
      </c>
      <c r="B658" s="102" t="s">
        <v>5175</v>
      </c>
      <c r="C658" s="102" t="s">
        <v>5894</v>
      </c>
      <c r="D658" s="195" t="s">
        <v>6299</v>
      </c>
      <c r="E658" s="1186" t="s">
        <v>1671</v>
      </c>
      <c r="F658" s="214" t="s">
        <v>7916</v>
      </c>
      <c r="G658" s="1854">
        <v>6</v>
      </c>
      <c r="H658" s="214">
        <v>2.2799999999999998</v>
      </c>
      <c r="I658" s="102">
        <v>1</v>
      </c>
      <c r="J658" s="195">
        <v>189695.99999999997</v>
      </c>
      <c r="K658" s="195">
        <v>0</v>
      </c>
      <c r="L658" s="195"/>
      <c r="M658" s="214">
        <f t="shared" si="67"/>
        <v>189695.99999999997</v>
      </c>
      <c r="N658" s="214">
        <v>2.21</v>
      </c>
      <c r="O658" s="102">
        <v>1</v>
      </c>
      <c r="P658" s="195">
        <v>183872</v>
      </c>
      <c r="Q658" s="195"/>
      <c r="R658" s="195"/>
      <c r="S658" s="214">
        <f t="shared" si="68"/>
        <v>183872</v>
      </c>
      <c r="T658" s="214">
        <f t="shared" ref="T658:W721" si="72">I658-O658</f>
        <v>0</v>
      </c>
      <c r="U658" s="214">
        <f t="shared" si="72"/>
        <v>5823.9999999999709</v>
      </c>
      <c r="V658" s="214">
        <f t="shared" si="72"/>
        <v>0</v>
      </c>
      <c r="W658" s="214">
        <f t="shared" si="72"/>
        <v>0</v>
      </c>
      <c r="X658" s="214">
        <f t="shared" si="69"/>
        <v>5823.9999999999709</v>
      </c>
      <c r="Y658" s="1854">
        <v>7</v>
      </c>
      <c r="Z658" s="214">
        <v>2.2799999999999998</v>
      </c>
      <c r="AA658" s="102">
        <v>1</v>
      </c>
      <c r="AB658" s="195">
        <v>189695.99999999997</v>
      </c>
      <c r="AC658" s="195">
        <v>0</v>
      </c>
      <c r="AD658" s="195"/>
      <c r="AE658" s="214">
        <f t="shared" si="70"/>
        <v>189695.99999999997</v>
      </c>
      <c r="AF658" s="1854">
        <v>8</v>
      </c>
      <c r="AG658" s="214">
        <v>2.35</v>
      </c>
      <c r="AH658" s="102">
        <v>1</v>
      </c>
      <c r="AI658" s="195">
        <v>195520</v>
      </c>
      <c r="AJ658" s="195">
        <v>0</v>
      </c>
      <c r="AK658" s="195"/>
      <c r="AL658" s="214">
        <f t="shared" si="71"/>
        <v>195520</v>
      </c>
    </row>
    <row r="659" spans="1:38" s="5" customFormat="1">
      <c r="A659" s="195">
        <v>650</v>
      </c>
      <c r="B659" s="102" t="s">
        <v>5176</v>
      </c>
      <c r="C659" s="102" t="s">
        <v>5895</v>
      </c>
      <c r="D659" s="195" t="s">
        <v>6285</v>
      </c>
      <c r="E659" s="1186" t="s">
        <v>1671</v>
      </c>
      <c r="F659" s="214" t="s">
        <v>7916</v>
      </c>
      <c r="G659" s="1854">
        <v>6</v>
      </c>
      <c r="H659" s="214">
        <v>2.2799999999999998</v>
      </c>
      <c r="I659" s="102">
        <v>1</v>
      </c>
      <c r="J659" s="195">
        <v>189695.99999999997</v>
      </c>
      <c r="K659" s="195">
        <v>0</v>
      </c>
      <c r="L659" s="195"/>
      <c r="M659" s="214">
        <f t="shared" si="67"/>
        <v>189695.99999999997</v>
      </c>
      <c r="N659" s="214">
        <v>2.21</v>
      </c>
      <c r="O659" s="102">
        <v>1</v>
      </c>
      <c r="P659" s="195">
        <v>183872</v>
      </c>
      <c r="Q659" s="195"/>
      <c r="R659" s="195"/>
      <c r="S659" s="214">
        <f t="shared" si="68"/>
        <v>183872</v>
      </c>
      <c r="T659" s="214">
        <f t="shared" si="72"/>
        <v>0</v>
      </c>
      <c r="U659" s="214">
        <f t="shared" si="72"/>
        <v>5823.9999999999709</v>
      </c>
      <c r="V659" s="214">
        <f t="shared" si="72"/>
        <v>0</v>
      </c>
      <c r="W659" s="214">
        <f t="shared" si="72"/>
        <v>0</v>
      </c>
      <c r="X659" s="214">
        <f t="shared" si="69"/>
        <v>5823.9999999999709</v>
      </c>
      <c r="Y659" s="1854">
        <v>7</v>
      </c>
      <c r="Z659" s="214">
        <v>2.2799999999999998</v>
      </c>
      <c r="AA659" s="102">
        <v>1</v>
      </c>
      <c r="AB659" s="195">
        <v>189695.99999999997</v>
      </c>
      <c r="AC659" s="195">
        <v>0</v>
      </c>
      <c r="AD659" s="195"/>
      <c r="AE659" s="214">
        <f t="shared" si="70"/>
        <v>189695.99999999997</v>
      </c>
      <c r="AF659" s="1854">
        <v>8</v>
      </c>
      <c r="AG659" s="214">
        <v>2.35</v>
      </c>
      <c r="AH659" s="102">
        <v>1</v>
      </c>
      <c r="AI659" s="195">
        <v>195520</v>
      </c>
      <c r="AJ659" s="195">
        <v>0</v>
      </c>
      <c r="AK659" s="195"/>
      <c r="AL659" s="214">
        <f t="shared" si="71"/>
        <v>195520</v>
      </c>
    </row>
    <row r="660" spans="1:38" s="5" customFormat="1">
      <c r="A660" s="195">
        <v>651</v>
      </c>
      <c r="B660" s="102" t="s">
        <v>5177</v>
      </c>
      <c r="C660" s="102" t="s">
        <v>5895</v>
      </c>
      <c r="D660" s="195" t="s">
        <v>6301</v>
      </c>
      <c r="E660" s="1186" t="s">
        <v>1671</v>
      </c>
      <c r="F660" s="214" t="s">
        <v>7916</v>
      </c>
      <c r="G660" s="1854">
        <v>6</v>
      </c>
      <c r="H660" s="214">
        <v>2.2799999999999998</v>
      </c>
      <c r="I660" s="102">
        <v>1</v>
      </c>
      <c r="J660" s="195">
        <v>189695.99999999997</v>
      </c>
      <c r="K660" s="195">
        <v>0</v>
      </c>
      <c r="L660" s="195"/>
      <c r="M660" s="214">
        <f t="shared" si="67"/>
        <v>189695.99999999997</v>
      </c>
      <c r="N660" s="214">
        <v>2.21</v>
      </c>
      <c r="O660" s="102">
        <v>1</v>
      </c>
      <c r="P660" s="195">
        <v>183872</v>
      </c>
      <c r="Q660" s="195"/>
      <c r="R660" s="195"/>
      <c r="S660" s="214">
        <f t="shared" si="68"/>
        <v>183872</v>
      </c>
      <c r="T660" s="214">
        <f t="shared" si="72"/>
        <v>0</v>
      </c>
      <c r="U660" s="214">
        <f t="shared" si="72"/>
        <v>5823.9999999999709</v>
      </c>
      <c r="V660" s="214">
        <f t="shared" si="72"/>
        <v>0</v>
      </c>
      <c r="W660" s="214">
        <f t="shared" si="72"/>
        <v>0</v>
      </c>
      <c r="X660" s="214">
        <f t="shared" si="69"/>
        <v>5823.9999999999709</v>
      </c>
      <c r="Y660" s="1854">
        <v>7</v>
      </c>
      <c r="Z660" s="214">
        <v>2.2799999999999998</v>
      </c>
      <c r="AA660" s="102">
        <v>1</v>
      </c>
      <c r="AB660" s="195">
        <v>189695.99999999997</v>
      </c>
      <c r="AC660" s="195">
        <v>0</v>
      </c>
      <c r="AD660" s="195"/>
      <c r="AE660" s="214">
        <f t="shared" si="70"/>
        <v>189695.99999999997</v>
      </c>
      <c r="AF660" s="1854">
        <v>8</v>
      </c>
      <c r="AG660" s="214">
        <v>2.35</v>
      </c>
      <c r="AH660" s="102">
        <v>1</v>
      </c>
      <c r="AI660" s="195">
        <v>195520</v>
      </c>
      <c r="AJ660" s="195">
        <v>0</v>
      </c>
      <c r="AK660" s="195"/>
      <c r="AL660" s="214">
        <f t="shared" si="71"/>
        <v>195520</v>
      </c>
    </row>
    <row r="661" spans="1:38" s="5" customFormat="1">
      <c r="A661" s="195">
        <v>652</v>
      </c>
      <c r="B661" s="102" t="s">
        <v>800</v>
      </c>
      <c r="C661" s="102"/>
      <c r="D661" s="195"/>
      <c r="E661" s="1186" t="s">
        <v>1671</v>
      </c>
      <c r="F661" s="214" t="s">
        <v>7916</v>
      </c>
      <c r="G661" s="1854">
        <v>7</v>
      </c>
      <c r="H661" s="214">
        <v>2.2799999999999998</v>
      </c>
      <c r="I661" s="102">
        <v>1</v>
      </c>
      <c r="J661" s="195">
        <v>189695.99999999997</v>
      </c>
      <c r="K661" s="195">
        <v>0</v>
      </c>
      <c r="L661" s="195"/>
      <c r="M661" s="214">
        <f t="shared" si="67"/>
        <v>189695.99999999997</v>
      </c>
      <c r="N661" s="214">
        <v>2.2799999999999998</v>
      </c>
      <c r="O661" s="102">
        <v>1</v>
      </c>
      <c r="P661" s="195">
        <v>189695.99999999997</v>
      </c>
      <c r="Q661" s="195"/>
      <c r="R661" s="195"/>
      <c r="S661" s="214">
        <f t="shared" si="68"/>
        <v>189695.99999999997</v>
      </c>
      <c r="T661" s="214">
        <f t="shared" si="72"/>
        <v>0</v>
      </c>
      <c r="U661" s="214">
        <f t="shared" si="72"/>
        <v>0</v>
      </c>
      <c r="V661" s="214">
        <f t="shared" si="72"/>
        <v>0</v>
      </c>
      <c r="W661" s="214">
        <f t="shared" si="72"/>
        <v>0</v>
      </c>
      <c r="X661" s="214">
        <f t="shared" si="69"/>
        <v>0</v>
      </c>
      <c r="Y661" s="1854">
        <v>8</v>
      </c>
      <c r="Z661" s="214">
        <v>2.35</v>
      </c>
      <c r="AA661" s="102">
        <v>1</v>
      </c>
      <c r="AB661" s="195">
        <v>195520</v>
      </c>
      <c r="AC661" s="195">
        <v>0</v>
      </c>
      <c r="AD661" s="195"/>
      <c r="AE661" s="214">
        <f t="shared" si="70"/>
        <v>195520</v>
      </c>
      <c r="AF661" s="1854">
        <v>9</v>
      </c>
      <c r="AG661" s="214">
        <v>2.35</v>
      </c>
      <c r="AH661" s="102">
        <v>1</v>
      </c>
      <c r="AI661" s="195">
        <v>195520</v>
      </c>
      <c r="AJ661" s="195">
        <v>0</v>
      </c>
      <c r="AK661" s="195"/>
      <c r="AL661" s="214">
        <f t="shared" si="71"/>
        <v>195520</v>
      </c>
    </row>
    <row r="662" spans="1:38" s="5" customFormat="1">
      <c r="A662" s="195">
        <v>653</v>
      </c>
      <c r="B662" s="102" t="s">
        <v>800</v>
      </c>
      <c r="C662" s="102"/>
      <c r="D662" s="195"/>
      <c r="E662" s="1186" t="s">
        <v>1671</v>
      </c>
      <c r="F662" s="214" t="s">
        <v>7916</v>
      </c>
      <c r="G662" s="1854">
        <v>7</v>
      </c>
      <c r="H662" s="214">
        <v>2.2799999999999998</v>
      </c>
      <c r="I662" s="102">
        <v>1</v>
      </c>
      <c r="J662" s="195">
        <v>189695.99999999997</v>
      </c>
      <c r="K662" s="195">
        <v>0</v>
      </c>
      <c r="L662" s="195"/>
      <c r="M662" s="214">
        <f t="shared" si="67"/>
        <v>189695.99999999997</v>
      </c>
      <c r="N662" s="214">
        <v>2.2799999999999998</v>
      </c>
      <c r="O662" s="102">
        <v>1</v>
      </c>
      <c r="P662" s="195">
        <v>189695.99999999997</v>
      </c>
      <c r="Q662" s="195"/>
      <c r="R662" s="195"/>
      <c r="S662" s="214">
        <f t="shared" si="68"/>
        <v>189695.99999999997</v>
      </c>
      <c r="T662" s="214">
        <f t="shared" si="72"/>
        <v>0</v>
      </c>
      <c r="U662" s="214">
        <f t="shared" si="72"/>
        <v>0</v>
      </c>
      <c r="V662" s="214">
        <f t="shared" si="72"/>
        <v>0</v>
      </c>
      <c r="W662" s="214">
        <f t="shared" si="72"/>
        <v>0</v>
      </c>
      <c r="X662" s="214">
        <f t="shared" si="69"/>
        <v>0</v>
      </c>
      <c r="Y662" s="1854">
        <v>8</v>
      </c>
      <c r="Z662" s="214">
        <v>2.35</v>
      </c>
      <c r="AA662" s="102">
        <v>1</v>
      </c>
      <c r="AB662" s="195">
        <v>195520</v>
      </c>
      <c r="AC662" s="195">
        <v>0</v>
      </c>
      <c r="AD662" s="195"/>
      <c r="AE662" s="214">
        <f t="shared" si="70"/>
        <v>195520</v>
      </c>
      <c r="AF662" s="1854">
        <v>9</v>
      </c>
      <c r="AG662" s="214">
        <v>2.35</v>
      </c>
      <c r="AH662" s="102">
        <v>1</v>
      </c>
      <c r="AI662" s="195">
        <v>195520</v>
      </c>
      <c r="AJ662" s="195">
        <v>0</v>
      </c>
      <c r="AK662" s="195"/>
      <c r="AL662" s="214">
        <f t="shared" si="71"/>
        <v>195520</v>
      </c>
    </row>
    <row r="663" spans="1:38" s="5" customFormat="1">
      <c r="A663" s="195">
        <v>654</v>
      </c>
      <c r="B663" s="102" t="s">
        <v>5202</v>
      </c>
      <c r="C663" s="102" t="s">
        <v>5895</v>
      </c>
      <c r="D663" s="195" t="s">
        <v>6304</v>
      </c>
      <c r="E663" s="1186" t="s">
        <v>562</v>
      </c>
      <c r="F663" s="214" t="s">
        <v>1042</v>
      </c>
      <c r="G663" s="1854">
        <v>4</v>
      </c>
      <c r="H663" s="214">
        <v>1.9</v>
      </c>
      <c r="I663" s="102">
        <v>1</v>
      </c>
      <c r="J663" s="195">
        <v>158080</v>
      </c>
      <c r="K663" s="195">
        <v>0</v>
      </c>
      <c r="L663" s="195"/>
      <c r="M663" s="214">
        <f t="shared" si="67"/>
        <v>158080</v>
      </c>
      <c r="N663" s="214">
        <v>1.84</v>
      </c>
      <c r="O663" s="102">
        <v>1</v>
      </c>
      <c r="P663" s="195">
        <v>153088</v>
      </c>
      <c r="Q663" s="195"/>
      <c r="R663" s="195"/>
      <c r="S663" s="214">
        <f t="shared" si="68"/>
        <v>153088</v>
      </c>
      <c r="T663" s="214">
        <f t="shared" si="72"/>
        <v>0</v>
      </c>
      <c r="U663" s="214">
        <f t="shared" si="72"/>
        <v>4992</v>
      </c>
      <c r="V663" s="214">
        <f t="shared" si="72"/>
        <v>0</v>
      </c>
      <c r="W663" s="214">
        <f t="shared" si="72"/>
        <v>0</v>
      </c>
      <c r="X663" s="214">
        <f t="shared" si="69"/>
        <v>4992</v>
      </c>
      <c r="Y663" s="1854">
        <v>5</v>
      </c>
      <c r="Z663" s="214">
        <v>1.9</v>
      </c>
      <c r="AA663" s="102">
        <v>1</v>
      </c>
      <c r="AB663" s="195">
        <v>158080</v>
      </c>
      <c r="AC663" s="195">
        <v>0</v>
      </c>
      <c r="AD663" s="195"/>
      <c r="AE663" s="214">
        <f t="shared" si="70"/>
        <v>158080</v>
      </c>
      <c r="AF663" s="1854">
        <v>6</v>
      </c>
      <c r="AG663" s="214">
        <v>1.96</v>
      </c>
      <c r="AH663" s="102">
        <v>1</v>
      </c>
      <c r="AI663" s="195">
        <v>163072</v>
      </c>
      <c r="AJ663" s="195">
        <v>0</v>
      </c>
      <c r="AK663" s="195"/>
      <c r="AL663" s="214">
        <f t="shared" si="71"/>
        <v>163072</v>
      </c>
    </row>
    <row r="664" spans="1:38" s="5" customFormat="1">
      <c r="A664" s="195">
        <v>655</v>
      </c>
      <c r="B664" s="102" t="s">
        <v>5178</v>
      </c>
      <c r="C664" s="102" t="s">
        <v>5895</v>
      </c>
      <c r="D664" s="195" t="s">
        <v>6374</v>
      </c>
      <c r="E664" s="1186" t="s">
        <v>562</v>
      </c>
      <c r="F664" s="214" t="s">
        <v>1042</v>
      </c>
      <c r="G664" s="1854">
        <v>16</v>
      </c>
      <c r="H664" s="214">
        <v>2.21</v>
      </c>
      <c r="I664" s="102">
        <v>1</v>
      </c>
      <c r="J664" s="195">
        <v>183872</v>
      </c>
      <c r="K664" s="195">
        <v>0</v>
      </c>
      <c r="L664" s="195"/>
      <c r="M664" s="214">
        <f t="shared" si="67"/>
        <v>183872</v>
      </c>
      <c r="N664" s="214">
        <v>2.14</v>
      </c>
      <c r="O664" s="102">
        <v>1</v>
      </c>
      <c r="P664" s="195">
        <v>178048</v>
      </c>
      <c r="Q664" s="195"/>
      <c r="R664" s="195"/>
      <c r="S664" s="214">
        <f t="shared" si="68"/>
        <v>178048</v>
      </c>
      <c r="T664" s="214">
        <f t="shared" si="72"/>
        <v>0</v>
      </c>
      <c r="U664" s="214">
        <f t="shared" si="72"/>
        <v>5824</v>
      </c>
      <c r="V664" s="214">
        <f t="shared" si="72"/>
        <v>0</v>
      </c>
      <c r="W664" s="214">
        <f t="shared" si="72"/>
        <v>0</v>
      </c>
      <c r="X664" s="214">
        <f t="shared" si="69"/>
        <v>5824</v>
      </c>
      <c r="Y664" s="1854">
        <v>17</v>
      </c>
      <c r="Z664" s="214">
        <v>2.21</v>
      </c>
      <c r="AA664" s="102">
        <v>1</v>
      </c>
      <c r="AB664" s="195">
        <v>183872</v>
      </c>
      <c r="AC664" s="195">
        <v>0</v>
      </c>
      <c r="AD664" s="195"/>
      <c r="AE664" s="214">
        <f t="shared" si="70"/>
        <v>183872</v>
      </c>
      <c r="AF664" s="1854">
        <v>18</v>
      </c>
      <c r="AG664" s="214">
        <v>2.21</v>
      </c>
      <c r="AH664" s="102">
        <v>1</v>
      </c>
      <c r="AI664" s="195">
        <v>183872</v>
      </c>
      <c r="AJ664" s="195">
        <v>0</v>
      </c>
      <c r="AK664" s="195"/>
      <c r="AL664" s="214">
        <f t="shared" si="71"/>
        <v>183872</v>
      </c>
    </row>
    <row r="665" spans="1:38" s="5" customFormat="1">
      <c r="A665" s="195">
        <v>656</v>
      </c>
      <c r="B665" s="102" t="s">
        <v>5179</v>
      </c>
      <c r="C665" s="102" t="s">
        <v>5895</v>
      </c>
      <c r="D665" s="195" t="s">
        <v>6374</v>
      </c>
      <c r="E665" s="1186" t="s">
        <v>562</v>
      </c>
      <c r="F665" s="214" t="s">
        <v>1042</v>
      </c>
      <c r="G665" s="1854">
        <v>10</v>
      </c>
      <c r="H665" s="214">
        <v>2.08</v>
      </c>
      <c r="I665" s="102">
        <v>1</v>
      </c>
      <c r="J665" s="195">
        <v>173056</v>
      </c>
      <c r="K665" s="195">
        <v>0</v>
      </c>
      <c r="L665" s="195"/>
      <c r="M665" s="214">
        <f t="shared" si="67"/>
        <v>173056</v>
      </c>
      <c r="N665" s="214">
        <v>2.02</v>
      </c>
      <c r="O665" s="102">
        <v>1</v>
      </c>
      <c r="P665" s="195">
        <v>168064</v>
      </c>
      <c r="Q665" s="195"/>
      <c r="R665" s="195"/>
      <c r="S665" s="214">
        <f t="shared" si="68"/>
        <v>168064</v>
      </c>
      <c r="T665" s="214">
        <f t="shared" si="72"/>
        <v>0</v>
      </c>
      <c r="U665" s="214">
        <f t="shared" si="72"/>
        <v>4992</v>
      </c>
      <c r="V665" s="214">
        <f t="shared" si="72"/>
        <v>0</v>
      </c>
      <c r="W665" s="214">
        <f t="shared" si="72"/>
        <v>0</v>
      </c>
      <c r="X665" s="214">
        <f t="shared" si="69"/>
        <v>4992</v>
      </c>
      <c r="Y665" s="1854">
        <v>11</v>
      </c>
      <c r="Z665" s="214">
        <v>2.08</v>
      </c>
      <c r="AA665" s="102">
        <v>1</v>
      </c>
      <c r="AB665" s="195">
        <v>173056</v>
      </c>
      <c r="AC665" s="195">
        <v>0</v>
      </c>
      <c r="AD665" s="195"/>
      <c r="AE665" s="214">
        <f t="shared" si="70"/>
        <v>173056</v>
      </c>
      <c r="AF665" s="1854">
        <v>12</v>
      </c>
      <c r="AG665" s="214">
        <v>2.08</v>
      </c>
      <c r="AH665" s="102">
        <v>1</v>
      </c>
      <c r="AI665" s="195">
        <v>173056</v>
      </c>
      <c r="AJ665" s="195">
        <v>0</v>
      </c>
      <c r="AK665" s="195"/>
      <c r="AL665" s="214">
        <f t="shared" si="71"/>
        <v>173056</v>
      </c>
    </row>
    <row r="666" spans="1:38" s="5" customFormat="1">
      <c r="A666" s="195">
        <v>657</v>
      </c>
      <c r="B666" s="102" t="s">
        <v>5180</v>
      </c>
      <c r="C666" s="102" t="s">
        <v>5895</v>
      </c>
      <c r="D666" s="195" t="s">
        <v>6298</v>
      </c>
      <c r="E666" s="1186" t="s">
        <v>562</v>
      </c>
      <c r="F666" s="214" t="s">
        <v>1042</v>
      </c>
      <c r="G666" s="1854">
        <v>9</v>
      </c>
      <c r="H666" s="214">
        <v>2.02</v>
      </c>
      <c r="I666" s="102">
        <v>1</v>
      </c>
      <c r="J666" s="195">
        <v>168064</v>
      </c>
      <c r="K666" s="195">
        <v>0</v>
      </c>
      <c r="L666" s="195"/>
      <c r="M666" s="214">
        <f t="shared" si="67"/>
        <v>168064</v>
      </c>
      <c r="N666" s="214">
        <v>2.02</v>
      </c>
      <c r="O666" s="102">
        <v>1</v>
      </c>
      <c r="P666" s="195">
        <v>168064</v>
      </c>
      <c r="Q666" s="195"/>
      <c r="R666" s="195"/>
      <c r="S666" s="214">
        <f t="shared" si="68"/>
        <v>168064</v>
      </c>
      <c r="T666" s="214">
        <f t="shared" si="72"/>
        <v>0</v>
      </c>
      <c r="U666" s="214">
        <f t="shared" si="72"/>
        <v>0</v>
      </c>
      <c r="V666" s="214">
        <f t="shared" si="72"/>
        <v>0</v>
      </c>
      <c r="W666" s="214">
        <f t="shared" si="72"/>
        <v>0</v>
      </c>
      <c r="X666" s="214">
        <f t="shared" si="69"/>
        <v>0</v>
      </c>
      <c r="Y666" s="1854">
        <v>10</v>
      </c>
      <c r="Z666" s="214">
        <v>2.08</v>
      </c>
      <c r="AA666" s="102">
        <v>1</v>
      </c>
      <c r="AB666" s="195">
        <v>173056</v>
      </c>
      <c r="AC666" s="195">
        <v>0</v>
      </c>
      <c r="AD666" s="195"/>
      <c r="AE666" s="214">
        <f t="shared" si="70"/>
        <v>173056</v>
      </c>
      <c r="AF666" s="1854">
        <v>11</v>
      </c>
      <c r="AG666" s="214">
        <v>2.08</v>
      </c>
      <c r="AH666" s="102">
        <v>1</v>
      </c>
      <c r="AI666" s="195">
        <v>173056</v>
      </c>
      <c r="AJ666" s="195">
        <v>0</v>
      </c>
      <c r="AK666" s="195"/>
      <c r="AL666" s="214">
        <f t="shared" si="71"/>
        <v>173056</v>
      </c>
    </row>
    <row r="667" spans="1:38" s="5" customFormat="1">
      <c r="A667" s="195">
        <v>658</v>
      </c>
      <c r="B667" s="102" t="s">
        <v>5181</v>
      </c>
      <c r="C667" s="102" t="s">
        <v>5895</v>
      </c>
      <c r="D667" s="195" t="s">
        <v>6321</v>
      </c>
      <c r="E667" s="1186" t="s">
        <v>562</v>
      </c>
      <c r="F667" s="214" t="s">
        <v>1042</v>
      </c>
      <c r="G667" s="1854">
        <v>14</v>
      </c>
      <c r="H667" s="214">
        <v>2.14</v>
      </c>
      <c r="I667" s="102">
        <v>1</v>
      </c>
      <c r="J667" s="195">
        <v>178048</v>
      </c>
      <c r="K667" s="195">
        <v>0</v>
      </c>
      <c r="L667" s="195"/>
      <c r="M667" s="214">
        <f t="shared" si="67"/>
        <v>178048</v>
      </c>
      <c r="N667" s="214">
        <v>2.14</v>
      </c>
      <c r="O667" s="102">
        <v>1</v>
      </c>
      <c r="P667" s="195">
        <v>178048</v>
      </c>
      <c r="Q667" s="195"/>
      <c r="R667" s="195"/>
      <c r="S667" s="214">
        <f t="shared" si="68"/>
        <v>178048</v>
      </c>
      <c r="T667" s="214">
        <f t="shared" si="72"/>
        <v>0</v>
      </c>
      <c r="U667" s="214">
        <f t="shared" si="72"/>
        <v>0</v>
      </c>
      <c r="V667" s="214">
        <f t="shared" si="72"/>
        <v>0</v>
      </c>
      <c r="W667" s="214">
        <f t="shared" si="72"/>
        <v>0</v>
      </c>
      <c r="X667" s="214">
        <f t="shared" si="69"/>
        <v>0</v>
      </c>
      <c r="Y667" s="1854">
        <v>15</v>
      </c>
      <c r="Z667" s="214">
        <v>2.14</v>
      </c>
      <c r="AA667" s="102">
        <v>1</v>
      </c>
      <c r="AB667" s="195">
        <v>178048</v>
      </c>
      <c r="AC667" s="195">
        <v>0</v>
      </c>
      <c r="AD667" s="195"/>
      <c r="AE667" s="214">
        <f t="shared" si="70"/>
        <v>178048</v>
      </c>
      <c r="AF667" s="1854">
        <v>16</v>
      </c>
      <c r="AG667" s="214">
        <v>2.21</v>
      </c>
      <c r="AH667" s="102">
        <v>1</v>
      </c>
      <c r="AI667" s="195">
        <v>183872</v>
      </c>
      <c r="AJ667" s="195">
        <v>0</v>
      </c>
      <c r="AK667" s="195"/>
      <c r="AL667" s="214">
        <f t="shared" si="71"/>
        <v>183872</v>
      </c>
    </row>
    <row r="668" spans="1:38" s="5" customFormat="1">
      <c r="A668" s="195">
        <v>659</v>
      </c>
      <c r="B668" s="102" t="s">
        <v>5182</v>
      </c>
      <c r="C668" s="102" t="s">
        <v>5895</v>
      </c>
      <c r="D668" s="195" t="s">
        <v>6309</v>
      </c>
      <c r="E668" s="1186" t="s">
        <v>562</v>
      </c>
      <c r="F668" s="214" t="s">
        <v>1042</v>
      </c>
      <c r="G668" s="1854">
        <v>8</v>
      </c>
      <c r="H668" s="214">
        <v>2.02</v>
      </c>
      <c r="I668" s="102">
        <v>1</v>
      </c>
      <c r="J668" s="195">
        <v>168064</v>
      </c>
      <c r="K668" s="195">
        <v>0</v>
      </c>
      <c r="L668" s="195"/>
      <c r="M668" s="214">
        <f t="shared" si="67"/>
        <v>168064</v>
      </c>
      <c r="N668" s="214">
        <v>1.96</v>
      </c>
      <c r="O668" s="102">
        <v>1</v>
      </c>
      <c r="P668" s="195">
        <v>163072</v>
      </c>
      <c r="Q668" s="195"/>
      <c r="R668" s="195"/>
      <c r="S668" s="214">
        <f t="shared" si="68"/>
        <v>163072</v>
      </c>
      <c r="T668" s="214">
        <f t="shared" si="72"/>
        <v>0</v>
      </c>
      <c r="U668" s="214">
        <f t="shared" si="72"/>
        <v>4992</v>
      </c>
      <c r="V668" s="214">
        <f t="shared" si="72"/>
        <v>0</v>
      </c>
      <c r="W668" s="214">
        <f t="shared" si="72"/>
        <v>0</v>
      </c>
      <c r="X668" s="214">
        <f t="shared" si="69"/>
        <v>4992</v>
      </c>
      <c r="Y668" s="1854">
        <v>9</v>
      </c>
      <c r="Z668" s="214">
        <v>2.02</v>
      </c>
      <c r="AA668" s="102">
        <v>1</v>
      </c>
      <c r="AB668" s="195">
        <v>168064</v>
      </c>
      <c r="AC668" s="195">
        <v>0</v>
      </c>
      <c r="AD668" s="195"/>
      <c r="AE668" s="214">
        <f t="shared" si="70"/>
        <v>168064</v>
      </c>
      <c r="AF668" s="1854">
        <v>10</v>
      </c>
      <c r="AG668" s="214">
        <v>2.08</v>
      </c>
      <c r="AH668" s="102">
        <v>1</v>
      </c>
      <c r="AI668" s="195">
        <v>173056</v>
      </c>
      <c r="AJ668" s="195">
        <v>0</v>
      </c>
      <c r="AK668" s="195"/>
      <c r="AL668" s="214">
        <f t="shared" si="71"/>
        <v>173056</v>
      </c>
    </row>
    <row r="669" spans="1:38" s="5" customFormat="1">
      <c r="A669" s="195">
        <v>660</v>
      </c>
      <c r="B669" s="102" t="s">
        <v>5183</v>
      </c>
      <c r="C669" s="102" t="s">
        <v>5895</v>
      </c>
      <c r="D669" s="195" t="s">
        <v>6283</v>
      </c>
      <c r="E669" s="1186" t="s">
        <v>562</v>
      </c>
      <c r="F669" s="214" t="s">
        <v>1042</v>
      </c>
      <c r="G669" s="1854">
        <v>10</v>
      </c>
      <c r="H669" s="214">
        <v>2.08</v>
      </c>
      <c r="I669" s="102">
        <v>1</v>
      </c>
      <c r="J669" s="195">
        <v>173056</v>
      </c>
      <c r="K669" s="195">
        <v>0</v>
      </c>
      <c r="L669" s="195"/>
      <c r="M669" s="214">
        <f t="shared" si="67"/>
        <v>173056</v>
      </c>
      <c r="N669" s="214">
        <v>2.02</v>
      </c>
      <c r="O669" s="102">
        <v>1</v>
      </c>
      <c r="P669" s="195">
        <v>168064</v>
      </c>
      <c r="Q669" s="195"/>
      <c r="R669" s="195"/>
      <c r="S669" s="214">
        <f t="shared" si="68"/>
        <v>168064</v>
      </c>
      <c r="T669" s="214">
        <f t="shared" si="72"/>
        <v>0</v>
      </c>
      <c r="U669" s="214">
        <f t="shared" si="72"/>
        <v>4992</v>
      </c>
      <c r="V669" s="214">
        <f t="shared" si="72"/>
        <v>0</v>
      </c>
      <c r="W669" s="214">
        <f t="shared" si="72"/>
        <v>0</v>
      </c>
      <c r="X669" s="214">
        <f t="shared" si="69"/>
        <v>4992</v>
      </c>
      <c r="Y669" s="1854">
        <v>11</v>
      </c>
      <c r="Z669" s="214">
        <v>2.08</v>
      </c>
      <c r="AA669" s="102">
        <v>1</v>
      </c>
      <c r="AB669" s="195">
        <v>173056</v>
      </c>
      <c r="AC669" s="195">
        <v>0</v>
      </c>
      <c r="AD669" s="195"/>
      <c r="AE669" s="214">
        <f t="shared" si="70"/>
        <v>173056</v>
      </c>
      <c r="AF669" s="1854">
        <v>12</v>
      </c>
      <c r="AG669" s="214">
        <v>2.08</v>
      </c>
      <c r="AH669" s="102">
        <v>1</v>
      </c>
      <c r="AI669" s="195">
        <v>173056</v>
      </c>
      <c r="AJ669" s="195">
        <v>0</v>
      </c>
      <c r="AK669" s="195"/>
      <c r="AL669" s="214">
        <f t="shared" si="71"/>
        <v>173056</v>
      </c>
    </row>
    <row r="670" spans="1:38" s="5" customFormat="1">
      <c r="A670" s="195">
        <v>661</v>
      </c>
      <c r="B670" s="102" t="s">
        <v>5184</v>
      </c>
      <c r="C670" s="102" t="s">
        <v>5895</v>
      </c>
      <c r="D670" s="195" t="s">
        <v>6331</v>
      </c>
      <c r="E670" s="1186" t="s">
        <v>562</v>
      </c>
      <c r="F670" s="214" t="s">
        <v>1042</v>
      </c>
      <c r="G670" s="1854">
        <v>10</v>
      </c>
      <c r="H670" s="214">
        <v>2.08</v>
      </c>
      <c r="I670" s="102">
        <v>1</v>
      </c>
      <c r="J670" s="195">
        <v>173056</v>
      </c>
      <c r="K670" s="195">
        <v>0</v>
      </c>
      <c r="L670" s="195"/>
      <c r="M670" s="214">
        <f t="shared" si="67"/>
        <v>173056</v>
      </c>
      <c r="N670" s="214">
        <v>2.02</v>
      </c>
      <c r="O670" s="102">
        <v>1</v>
      </c>
      <c r="P670" s="195">
        <v>168064</v>
      </c>
      <c r="Q670" s="195"/>
      <c r="R670" s="195"/>
      <c r="S670" s="214">
        <f t="shared" si="68"/>
        <v>168064</v>
      </c>
      <c r="T670" s="214">
        <f t="shared" si="72"/>
        <v>0</v>
      </c>
      <c r="U670" s="214">
        <f t="shared" si="72"/>
        <v>4992</v>
      </c>
      <c r="V670" s="214">
        <f t="shared" si="72"/>
        <v>0</v>
      </c>
      <c r="W670" s="214">
        <f t="shared" si="72"/>
        <v>0</v>
      </c>
      <c r="X670" s="214">
        <f t="shared" si="69"/>
        <v>4992</v>
      </c>
      <c r="Y670" s="1854">
        <v>11</v>
      </c>
      <c r="Z670" s="214">
        <v>2.08</v>
      </c>
      <c r="AA670" s="102">
        <v>1</v>
      </c>
      <c r="AB670" s="195">
        <v>173056</v>
      </c>
      <c r="AC670" s="195">
        <v>0</v>
      </c>
      <c r="AD670" s="195"/>
      <c r="AE670" s="214">
        <f t="shared" si="70"/>
        <v>173056</v>
      </c>
      <c r="AF670" s="1854">
        <v>12</v>
      </c>
      <c r="AG670" s="214">
        <v>2.08</v>
      </c>
      <c r="AH670" s="102">
        <v>1</v>
      </c>
      <c r="AI670" s="195">
        <v>173056</v>
      </c>
      <c r="AJ670" s="195">
        <v>0</v>
      </c>
      <c r="AK670" s="195"/>
      <c r="AL670" s="214">
        <f t="shared" si="71"/>
        <v>173056</v>
      </c>
    </row>
    <row r="671" spans="1:38" s="5" customFormat="1">
      <c r="A671" s="195">
        <v>662</v>
      </c>
      <c r="B671" s="102" t="s">
        <v>5185</v>
      </c>
      <c r="C671" s="102" t="s">
        <v>5895</v>
      </c>
      <c r="D671" s="195" t="s">
        <v>6298</v>
      </c>
      <c r="E671" s="1186" t="s">
        <v>562</v>
      </c>
      <c r="F671" s="214" t="s">
        <v>1042</v>
      </c>
      <c r="G671" s="1854">
        <v>10</v>
      </c>
      <c r="H671" s="214">
        <v>2.08</v>
      </c>
      <c r="I671" s="102">
        <v>1</v>
      </c>
      <c r="J671" s="195">
        <v>173056</v>
      </c>
      <c r="K671" s="195">
        <v>0</v>
      </c>
      <c r="L671" s="195"/>
      <c r="M671" s="214">
        <f t="shared" si="67"/>
        <v>173056</v>
      </c>
      <c r="N671" s="214">
        <v>2.02</v>
      </c>
      <c r="O671" s="102">
        <v>1</v>
      </c>
      <c r="P671" s="195">
        <v>168064</v>
      </c>
      <c r="Q671" s="195"/>
      <c r="R671" s="195"/>
      <c r="S671" s="214">
        <f t="shared" si="68"/>
        <v>168064</v>
      </c>
      <c r="T671" s="214">
        <f t="shared" si="72"/>
        <v>0</v>
      </c>
      <c r="U671" s="214">
        <f t="shared" si="72"/>
        <v>4992</v>
      </c>
      <c r="V671" s="214">
        <f t="shared" si="72"/>
        <v>0</v>
      </c>
      <c r="W671" s="214">
        <f t="shared" si="72"/>
        <v>0</v>
      </c>
      <c r="X671" s="214">
        <f t="shared" si="69"/>
        <v>4992</v>
      </c>
      <c r="Y671" s="1854">
        <v>11</v>
      </c>
      <c r="Z671" s="214">
        <v>2.08</v>
      </c>
      <c r="AA671" s="102">
        <v>1</v>
      </c>
      <c r="AB671" s="195">
        <v>173056</v>
      </c>
      <c r="AC671" s="195">
        <v>0</v>
      </c>
      <c r="AD671" s="195"/>
      <c r="AE671" s="214">
        <f t="shared" si="70"/>
        <v>173056</v>
      </c>
      <c r="AF671" s="1854">
        <v>12</v>
      </c>
      <c r="AG671" s="214">
        <v>2.08</v>
      </c>
      <c r="AH671" s="102">
        <v>1</v>
      </c>
      <c r="AI671" s="195">
        <v>173056</v>
      </c>
      <c r="AJ671" s="195">
        <v>0</v>
      </c>
      <c r="AK671" s="195"/>
      <c r="AL671" s="214">
        <f t="shared" si="71"/>
        <v>173056</v>
      </c>
    </row>
    <row r="672" spans="1:38" s="5" customFormat="1">
      <c r="A672" s="195">
        <v>663</v>
      </c>
      <c r="B672" s="102" t="s">
        <v>5186</v>
      </c>
      <c r="C672" s="102" t="s">
        <v>5894</v>
      </c>
      <c r="D672" s="195" t="s">
        <v>6301</v>
      </c>
      <c r="E672" s="1186" t="s">
        <v>562</v>
      </c>
      <c r="F672" s="214" t="s">
        <v>1042</v>
      </c>
      <c r="G672" s="1854">
        <v>9</v>
      </c>
      <c r="H672" s="214">
        <v>2.02</v>
      </c>
      <c r="I672" s="102">
        <v>1</v>
      </c>
      <c r="J672" s="195">
        <v>168064</v>
      </c>
      <c r="K672" s="195">
        <v>0</v>
      </c>
      <c r="L672" s="195"/>
      <c r="M672" s="214">
        <f t="shared" si="67"/>
        <v>168064</v>
      </c>
      <c r="N672" s="214">
        <v>2.02</v>
      </c>
      <c r="O672" s="102">
        <v>1</v>
      </c>
      <c r="P672" s="195">
        <v>168064</v>
      </c>
      <c r="Q672" s="195"/>
      <c r="R672" s="195"/>
      <c r="S672" s="214">
        <f t="shared" si="68"/>
        <v>168064</v>
      </c>
      <c r="T672" s="214">
        <f t="shared" si="72"/>
        <v>0</v>
      </c>
      <c r="U672" s="214">
        <f t="shared" si="72"/>
        <v>0</v>
      </c>
      <c r="V672" s="214">
        <f t="shared" si="72"/>
        <v>0</v>
      </c>
      <c r="W672" s="214">
        <f t="shared" si="72"/>
        <v>0</v>
      </c>
      <c r="X672" s="214">
        <f t="shared" si="69"/>
        <v>0</v>
      </c>
      <c r="Y672" s="1854">
        <v>10</v>
      </c>
      <c r="Z672" s="214">
        <v>2.08</v>
      </c>
      <c r="AA672" s="102">
        <v>1</v>
      </c>
      <c r="AB672" s="195">
        <v>173056</v>
      </c>
      <c r="AC672" s="195">
        <v>0</v>
      </c>
      <c r="AD672" s="195"/>
      <c r="AE672" s="214">
        <f t="shared" si="70"/>
        <v>173056</v>
      </c>
      <c r="AF672" s="1854">
        <v>11</v>
      </c>
      <c r="AG672" s="214">
        <v>2.08</v>
      </c>
      <c r="AH672" s="102">
        <v>1</v>
      </c>
      <c r="AI672" s="195">
        <v>173056</v>
      </c>
      <c r="AJ672" s="195">
        <v>0</v>
      </c>
      <c r="AK672" s="195"/>
      <c r="AL672" s="214">
        <f t="shared" si="71"/>
        <v>173056</v>
      </c>
    </row>
    <row r="673" spans="1:38" s="5" customFormat="1">
      <c r="A673" s="195">
        <v>664</v>
      </c>
      <c r="B673" s="102" t="s">
        <v>5187</v>
      </c>
      <c r="C673" s="102" t="s">
        <v>5895</v>
      </c>
      <c r="D673" s="195" t="s">
        <v>6303</v>
      </c>
      <c r="E673" s="1186" t="s">
        <v>562</v>
      </c>
      <c r="F673" s="214" t="s">
        <v>1042</v>
      </c>
      <c r="G673" s="1854">
        <v>9</v>
      </c>
      <c r="H673" s="214">
        <v>2.02</v>
      </c>
      <c r="I673" s="102">
        <v>1</v>
      </c>
      <c r="J673" s="195">
        <v>168064</v>
      </c>
      <c r="K673" s="195">
        <v>0</v>
      </c>
      <c r="L673" s="195"/>
      <c r="M673" s="214">
        <f t="shared" si="67"/>
        <v>168064</v>
      </c>
      <c r="N673" s="214">
        <v>2.02</v>
      </c>
      <c r="O673" s="102">
        <v>1</v>
      </c>
      <c r="P673" s="195">
        <v>168064</v>
      </c>
      <c r="Q673" s="195"/>
      <c r="R673" s="195"/>
      <c r="S673" s="214">
        <f t="shared" si="68"/>
        <v>168064</v>
      </c>
      <c r="T673" s="214">
        <f t="shared" si="72"/>
        <v>0</v>
      </c>
      <c r="U673" s="214">
        <f t="shared" si="72"/>
        <v>0</v>
      </c>
      <c r="V673" s="214">
        <f t="shared" si="72"/>
        <v>0</v>
      </c>
      <c r="W673" s="214">
        <f t="shared" si="72"/>
        <v>0</v>
      </c>
      <c r="X673" s="214">
        <f t="shared" si="69"/>
        <v>0</v>
      </c>
      <c r="Y673" s="1854">
        <v>10</v>
      </c>
      <c r="Z673" s="214">
        <v>2.08</v>
      </c>
      <c r="AA673" s="102">
        <v>1</v>
      </c>
      <c r="AB673" s="195">
        <v>173056</v>
      </c>
      <c r="AC673" s="195">
        <v>0</v>
      </c>
      <c r="AD673" s="195"/>
      <c r="AE673" s="214">
        <f t="shared" si="70"/>
        <v>173056</v>
      </c>
      <c r="AF673" s="1854">
        <v>11</v>
      </c>
      <c r="AG673" s="214">
        <v>2.08</v>
      </c>
      <c r="AH673" s="102">
        <v>1</v>
      </c>
      <c r="AI673" s="195">
        <v>173056</v>
      </c>
      <c r="AJ673" s="195">
        <v>0</v>
      </c>
      <c r="AK673" s="195"/>
      <c r="AL673" s="214">
        <f t="shared" si="71"/>
        <v>173056</v>
      </c>
    </row>
    <row r="674" spans="1:38" s="5" customFormat="1">
      <c r="A674" s="195">
        <v>665</v>
      </c>
      <c r="B674" s="102" t="s">
        <v>5188</v>
      </c>
      <c r="C674" s="102" t="s">
        <v>5895</v>
      </c>
      <c r="D674" s="195" t="s">
        <v>6288</v>
      </c>
      <c r="E674" s="1186" t="s">
        <v>562</v>
      </c>
      <c r="F674" s="214" t="s">
        <v>1042</v>
      </c>
      <c r="G674" s="1854">
        <v>9</v>
      </c>
      <c r="H674" s="214">
        <v>2.02</v>
      </c>
      <c r="I674" s="102">
        <v>1</v>
      </c>
      <c r="J674" s="195">
        <v>168064</v>
      </c>
      <c r="K674" s="195">
        <v>0</v>
      </c>
      <c r="L674" s="195"/>
      <c r="M674" s="214">
        <f t="shared" si="67"/>
        <v>168064</v>
      </c>
      <c r="N674" s="214">
        <v>2.02</v>
      </c>
      <c r="O674" s="102">
        <v>1</v>
      </c>
      <c r="P674" s="195">
        <v>168064</v>
      </c>
      <c r="Q674" s="195"/>
      <c r="R674" s="195"/>
      <c r="S674" s="214">
        <f t="shared" si="68"/>
        <v>168064</v>
      </c>
      <c r="T674" s="214">
        <f t="shared" si="72"/>
        <v>0</v>
      </c>
      <c r="U674" s="214">
        <f t="shared" si="72"/>
        <v>0</v>
      </c>
      <c r="V674" s="214">
        <f t="shared" si="72"/>
        <v>0</v>
      </c>
      <c r="W674" s="214">
        <f t="shared" si="72"/>
        <v>0</v>
      </c>
      <c r="X674" s="214">
        <f t="shared" si="69"/>
        <v>0</v>
      </c>
      <c r="Y674" s="1854">
        <v>10</v>
      </c>
      <c r="Z674" s="214">
        <v>2.08</v>
      </c>
      <c r="AA674" s="102">
        <v>1</v>
      </c>
      <c r="AB674" s="195">
        <v>173056</v>
      </c>
      <c r="AC674" s="195">
        <v>0</v>
      </c>
      <c r="AD674" s="195"/>
      <c r="AE674" s="214">
        <f t="shared" si="70"/>
        <v>173056</v>
      </c>
      <c r="AF674" s="1854">
        <v>11</v>
      </c>
      <c r="AG674" s="214">
        <v>2.08</v>
      </c>
      <c r="AH674" s="102">
        <v>1</v>
      </c>
      <c r="AI674" s="195">
        <v>173056</v>
      </c>
      <c r="AJ674" s="195">
        <v>0</v>
      </c>
      <c r="AK674" s="195"/>
      <c r="AL674" s="214">
        <f t="shared" si="71"/>
        <v>173056</v>
      </c>
    </row>
    <row r="675" spans="1:38" s="5" customFormat="1">
      <c r="A675" s="195">
        <v>666</v>
      </c>
      <c r="B675" s="102" t="s">
        <v>1769</v>
      </c>
      <c r="C675" s="102" t="s">
        <v>5895</v>
      </c>
      <c r="D675" s="195" t="s">
        <v>6312</v>
      </c>
      <c r="E675" s="1186" t="s">
        <v>562</v>
      </c>
      <c r="F675" s="214" t="s">
        <v>1042</v>
      </c>
      <c r="G675" s="1854">
        <v>10</v>
      </c>
      <c r="H675" s="214">
        <v>2.08</v>
      </c>
      <c r="I675" s="102">
        <v>1</v>
      </c>
      <c r="J675" s="195">
        <v>173056</v>
      </c>
      <c r="K675" s="195">
        <v>0</v>
      </c>
      <c r="L675" s="195"/>
      <c r="M675" s="214">
        <f t="shared" si="67"/>
        <v>173056</v>
      </c>
      <c r="N675" s="214">
        <v>2.02</v>
      </c>
      <c r="O675" s="102">
        <v>1</v>
      </c>
      <c r="P675" s="195">
        <v>168064</v>
      </c>
      <c r="Q675" s="195"/>
      <c r="R675" s="195"/>
      <c r="S675" s="214">
        <f t="shared" si="68"/>
        <v>168064</v>
      </c>
      <c r="T675" s="214">
        <f t="shared" si="72"/>
        <v>0</v>
      </c>
      <c r="U675" s="214">
        <f t="shared" si="72"/>
        <v>4992</v>
      </c>
      <c r="V675" s="214">
        <f t="shared" si="72"/>
        <v>0</v>
      </c>
      <c r="W675" s="214">
        <f t="shared" si="72"/>
        <v>0</v>
      </c>
      <c r="X675" s="214">
        <f t="shared" si="69"/>
        <v>4992</v>
      </c>
      <c r="Y675" s="1854">
        <v>11</v>
      </c>
      <c r="Z675" s="214">
        <v>2.08</v>
      </c>
      <c r="AA675" s="102">
        <v>1</v>
      </c>
      <c r="AB675" s="195">
        <v>173056</v>
      </c>
      <c r="AC675" s="195">
        <v>0</v>
      </c>
      <c r="AD675" s="195"/>
      <c r="AE675" s="214">
        <f t="shared" si="70"/>
        <v>173056</v>
      </c>
      <c r="AF675" s="1854">
        <v>12</v>
      </c>
      <c r="AG675" s="214">
        <v>2.08</v>
      </c>
      <c r="AH675" s="102">
        <v>1</v>
      </c>
      <c r="AI675" s="195">
        <v>173056</v>
      </c>
      <c r="AJ675" s="195">
        <v>0</v>
      </c>
      <c r="AK675" s="195"/>
      <c r="AL675" s="214">
        <f t="shared" si="71"/>
        <v>173056</v>
      </c>
    </row>
    <row r="676" spans="1:38" s="5" customFormat="1">
      <c r="A676" s="195">
        <v>667</v>
      </c>
      <c r="B676" s="102" t="s">
        <v>5189</v>
      </c>
      <c r="C676" s="102" t="s">
        <v>5895</v>
      </c>
      <c r="D676" s="195" t="s">
        <v>6297</v>
      </c>
      <c r="E676" s="1186" t="s">
        <v>562</v>
      </c>
      <c r="F676" s="214" t="s">
        <v>1042</v>
      </c>
      <c r="G676" s="1854">
        <v>10</v>
      </c>
      <c r="H676" s="214">
        <v>2.08</v>
      </c>
      <c r="I676" s="102">
        <v>1</v>
      </c>
      <c r="J676" s="195">
        <v>173056</v>
      </c>
      <c r="K676" s="195">
        <v>0</v>
      </c>
      <c r="L676" s="195"/>
      <c r="M676" s="214">
        <f t="shared" si="67"/>
        <v>173056</v>
      </c>
      <c r="N676" s="214">
        <v>2.02</v>
      </c>
      <c r="O676" s="102">
        <v>1</v>
      </c>
      <c r="P676" s="195">
        <v>168064</v>
      </c>
      <c r="Q676" s="195"/>
      <c r="R676" s="195"/>
      <c r="S676" s="214">
        <f t="shared" si="68"/>
        <v>168064</v>
      </c>
      <c r="T676" s="214">
        <f t="shared" si="72"/>
        <v>0</v>
      </c>
      <c r="U676" s="214">
        <f t="shared" si="72"/>
        <v>4992</v>
      </c>
      <c r="V676" s="214">
        <f t="shared" si="72"/>
        <v>0</v>
      </c>
      <c r="W676" s="214">
        <f t="shared" si="72"/>
        <v>0</v>
      </c>
      <c r="X676" s="214">
        <f t="shared" si="69"/>
        <v>4992</v>
      </c>
      <c r="Y676" s="1854">
        <v>11</v>
      </c>
      <c r="Z676" s="214">
        <v>2.08</v>
      </c>
      <c r="AA676" s="102">
        <v>1</v>
      </c>
      <c r="AB676" s="195">
        <v>173056</v>
      </c>
      <c r="AC676" s="195">
        <v>0</v>
      </c>
      <c r="AD676" s="195"/>
      <c r="AE676" s="214">
        <f t="shared" si="70"/>
        <v>173056</v>
      </c>
      <c r="AF676" s="1854">
        <v>12</v>
      </c>
      <c r="AG676" s="214">
        <v>2.08</v>
      </c>
      <c r="AH676" s="102">
        <v>1</v>
      </c>
      <c r="AI676" s="195">
        <v>173056</v>
      </c>
      <c r="AJ676" s="195">
        <v>0</v>
      </c>
      <c r="AK676" s="195"/>
      <c r="AL676" s="214">
        <f t="shared" si="71"/>
        <v>173056</v>
      </c>
    </row>
    <row r="677" spans="1:38" s="5" customFormat="1">
      <c r="A677" s="195">
        <v>668</v>
      </c>
      <c r="B677" s="102" t="s">
        <v>5190</v>
      </c>
      <c r="C677" s="102" t="s">
        <v>5895</v>
      </c>
      <c r="D677" s="195" t="s">
        <v>6286</v>
      </c>
      <c r="E677" s="1186" t="s">
        <v>562</v>
      </c>
      <c r="F677" s="214" t="s">
        <v>1042</v>
      </c>
      <c r="G677" s="1854">
        <v>9</v>
      </c>
      <c r="H677" s="214">
        <v>2.02</v>
      </c>
      <c r="I677" s="102">
        <v>1</v>
      </c>
      <c r="J677" s="195">
        <v>168064</v>
      </c>
      <c r="K677" s="195">
        <v>0</v>
      </c>
      <c r="L677" s="195"/>
      <c r="M677" s="214">
        <f t="shared" si="67"/>
        <v>168064</v>
      </c>
      <c r="N677" s="214">
        <v>2.02</v>
      </c>
      <c r="O677" s="102">
        <v>1</v>
      </c>
      <c r="P677" s="195">
        <v>168064</v>
      </c>
      <c r="Q677" s="195"/>
      <c r="R677" s="195"/>
      <c r="S677" s="214">
        <f t="shared" si="68"/>
        <v>168064</v>
      </c>
      <c r="T677" s="214">
        <f t="shared" si="72"/>
        <v>0</v>
      </c>
      <c r="U677" s="214">
        <f t="shared" si="72"/>
        <v>0</v>
      </c>
      <c r="V677" s="214">
        <f t="shared" si="72"/>
        <v>0</v>
      </c>
      <c r="W677" s="214">
        <f t="shared" si="72"/>
        <v>0</v>
      </c>
      <c r="X677" s="214">
        <f t="shared" si="69"/>
        <v>0</v>
      </c>
      <c r="Y677" s="1854">
        <v>10</v>
      </c>
      <c r="Z677" s="214">
        <v>2.08</v>
      </c>
      <c r="AA677" s="102">
        <v>1</v>
      </c>
      <c r="AB677" s="195">
        <v>173056</v>
      </c>
      <c r="AC677" s="195">
        <v>0</v>
      </c>
      <c r="AD677" s="195"/>
      <c r="AE677" s="214">
        <f t="shared" si="70"/>
        <v>173056</v>
      </c>
      <c r="AF677" s="1854">
        <v>11</v>
      </c>
      <c r="AG677" s="214">
        <v>2.08</v>
      </c>
      <c r="AH677" s="102">
        <v>1</v>
      </c>
      <c r="AI677" s="195">
        <v>173056</v>
      </c>
      <c r="AJ677" s="195">
        <v>0</v>
      </c>
      <c r="AK677" s="195"/>
      <c r="AL677" s="214">
        <f t="shared" si="71"/>
        <v>173056</v>
      </c>
    </row>
    <row r="678" spans="1:38" s="5" customFormat="1">
      <c r="A678" s="195">
        <v>669</v>
      </c>
      <c r="B678" s="102" t="s">
        <v>5191</v>
      </c>
      <c r="C678" s="102" t="s">
        <v>5895</v>
      </c>
      <c r="D678" s="195" t="s">
        <v>6305</v>
      </c>
      <c r="E678" s="1186" t="s">
        <v>562</v>
      </c>
      <c r="F678" s="214" t="s">
        <v>1042</v>
      </c>
      <c r="G678" s="1854">
        <v>8</v>
      </c>
      <c r="H678" s="214">
        <v>2.02</v>
      </c>
      <c r="I678" s="102">
        <v>1</v>
      </c>
      <c r="J678" s="195">
        <v>168064</v>
      </c>
      <c r="K678" s="195">
        <v>0</v>
      </c>
      <c r="L678" s="195"/>
      <c r="M678" s="214">
        <f t="shared" si="67"/>
        <v>168064</v>
      </c>
      <c r="N678" s="214">
        <v>1.96</v>
      </c>
      <c r="O678" s="102">
        <v>1</v>
      </c>
      <c r="P678" s="195">
        <v>163072</v>
      </c>
      <c r="Q678" s="195"/>
      <c r="R678" s="195"/>
      <c r="S678" s="214">
        <f t="shared" si="68"/>
        <v>163072</v>
      </c>
      <c r="T678" s="214">
        <f t="shared" si="72"/>
        <v>0</v>
      </c>
      <c r="U678" s="214">
        <f t="shared" si="72"/>
        <v>4992</v>
      </c>
      <c r="V678" s="214">
        <f t="shared" si="72"/>
        <v>0</v>
      </c>
      <c r="W678" s="214">
        <f t="shared" si="72"/>
        <v>0</v>
      </c>
      <c r="X678" s="214">
        <f t="shared" si="69"/>
        <v>4992</v>
      </c>
      <c r="Y678" s="1854">
        <v>9</v>
      </c>
      <c r="Z678" s="214">
        <v>2.02</v>
      </c>
      <c r="AA678" s="102">
        <v>1</v>
      </c>
      <c r="AB678" s="195">
        <v>168064</v>
      </c>
      <c r="AC678" s="195">
        <v>0</v>
      </c>
      <c r="AD678" s="195"/>
      <c r="AE678" s="214">
        <f t="shared" si="70"/>
        <v>168064</v>
      </c>
      <c r="AF678" s="1854">
        <v>10</v>
      </c>
      <c r="AG678" s="214">
        <v>2.08</v>
      </c>
      <c r="AH678" s="102">
        <v>1</v>
      </c>
      <c r="AI678" s="195">
        <v>173056</v>
      </c>
      <c r="AJ678" s="195">
        <v>0</v>
      </c>
      <c r="AK678" s="195"/>
      <c r="AL678" s="214">
        <f t="shared" si="71"/>
        <v>173056</v>
      </c>
    </row>
    <row r="679" spans="1:38" s="5" customFormat="1">
      <c r="A679" s="195">
        <v>670</v>
      </c>
      <c r="B679" s="102" t="s">
        <v>5201</v>
      </c>
      <c r="C679" s="102" t="s">
        <v>5895</v>
      </c>
      <c r="D679" s="195" t="s">
        <v>5807</v>
      </c>
      <c r="E679" s="1186" t="s">
        <v>562</v>
      </c>
      <c r="F679" s="214" t="s">
        <v>1042</v>
      </c>
      <c r="G679" s="1854">
        <v>4</v>
      </c>
      <c r="H679" s="214">
        <v>1.9</v>
      </c>
      <c r="I679" s="102">
        <v>1</v>
      </c>
      <c r="J679" s="195">
        <v>158080</v>
      </c>
      <c r="K679" s="195">
        <v>0</v>
      </c>
      <c r="L679" s="195"/>
      <c r="M679" s="214">
        <f t="shared" si="67"/>
        <v>158080</v>
      </c>
      <c r="N679" s="214">
        <v>1.84</v>
      </c>
      <c r="O679" s="102">
        <v>1</v>
      </c>
      <c r="P679" s="195">
        <v>153088</v>
      </c>
      <c r="Q679" s="195"/>
      <c r="R679" s="195"/>
      <c r="S679" s="214">
        <f t="shared" si="68"/>
        <v>153088</v>
      </c>
      <c r="T679" s="214">
        <f t="shared" si="72"/>
        <v>0</v>
      </c>
      <c r="U679" s="214">
        <f t="shared" si="72"/>
        <v>4992</v>
      </c>
      <c r="V679" s="214">
        <f t="shared" si="72"/>
        <v>0</v>
      </c>
      <c r="W679" s="214">
        <f t="shared" si="72"/>
        <v>0</v>
      </c>
      <c r="X679" s="214">
        <f t="shared" si="69"/>
        <v>4992</v>
      </c>
      <c r="Y679" s="1854">
        <v>5</v>
      </c>
      <c r="Z679" s="214">
        <v>1.9</v>
      </c>
      <c r="AA679" s="102">
        <v>1</v>
      </c>
      <c r="AB679" s="195">
        <v>158080</v>
      </c>
      <c r="AC679" s="195">
        <v>0</v>
      </c>
      <c r="AD679" s="195"/>
      <c r="AE679" s="214">
        <f t="shared" si="70"/>
        <v>158080</v>
      </c>
      <c r="AF679" s="1854">
        <v>6</v>
      </c>
      <c r="AG679" s="214">
        <v>1.96</v>
      </c>
      <c r="AH679" s="102">
        <v>1</v>
      </c>
      <c r="AI679" s="195">
        <v>163072</v>
      </c>
      <c r="AJ679" s="195">
        <v>0</v>
      </c>
      <c r="AK679" s="195"/>
      <c r="AL679" s="214">
        <f t="shared" si="71"/>
        <v>163072</v>
      </c>
    </row>
    <row r="680" spans="1:38" s="5" customFormat="1">
      <c r="A680" s="195">
        <v>671</v>
      </c>
      <c r="B680" s="102" t="s">
        <v>1775</v>
      </c>
      <c r="C680" s="102" t="s">
        <v>5895</v>
      </c>
      <c r="D680" s="195" t="s">
        <v>6290</v>
      </c>
      <c r="E680" s="1186" t="s">
        <v>562</v>
      </c>
      <c r="F680" s="214" t="s">
        <v>1042</v>
      </c>
      <c r="G680" s="1854">
        <v>6</v>
      </c>
      <c r="H680" s="214">
        <v>1.96</v>
      </c>
      <c r="I680" s="102">
        <v>1</v>
      </c>
      <c r="J680" s="195">
        <v>163072</v>
      </c>
      <c r="K680" s="195">
        <v>0</v>
      </c>
      <c r="L680" s="195"/>
      <c r="M680" s="214">
        <f t="shared" si="67"/>
        <v>163072</v>
      </c>
      <c r="N680" s="214">
        <v>1.9</v>
      </c>
      <c r="O680" s="102">
        <v>1</v>
      </c>
      <c r="P680" s="195">
        <v>158080</v>
      </c>
      <c r="Q680" s="195"/>
      <c r="R680" s="195"/>
      <c r="S680" s="214">
        <f t="shared" si="68"/>
        <v>158080</v>
      </c>
      <c r="T680" s="214">
        <f t="shared" si="72"/>
        <v>0</v>
      </c>
      <c r="U680" s="214">
        <f t="shared" si="72"/>
        <v>4992</v>
      </c>
      <c r="V680" s="214">
        <f t="shared" si="72"/>
        <v>0</v>
      </c>
      <c r="W680" s="214">
        <f t="shared" si="72"/>
        <v>0</v>
      </c>
      <c r="X680" s="214">
        <f t="shared" si="69"/>
        <v>4992</v>
      </c>
      <c r="Y680" s="1854">
        <v>7</v>
      </c>
      <c r="Z680" s="214">
        <v>1.96</v>
      </c>
      <c r="AA680" s="102">
        <v>1</v>
      </c>
      <c r="AB680" s="195">
        <v>163072</v>
      </c>
      <c r="AC680" s="195">
        <v>0</v>
      </c>
      <c r="AD680" s="195"/>
      <c r="AE680" s="214">
        <f t="shared" si="70"/>
        <v>163072</v>
      </c>
      <c r="AF680" s="1854">
        <v>8</v>
      </c>
      <c r="AG680" s="214">
        <v>2.02</v>
      </c>
      <c r="AH680" s="102">
        <v>1</v>
      </c>
      <c r="AI680" s="195">
        <v>168064</v>
      </c>
      <c r="AJ680" s="195">
        <v>0</v>
      </c>
      <c r="AK680" s="195"/>
      <c r="AL680" s="214">
        <f t="shared" si="71"/>
        <v>168064</v>
      </c>
    </row>
    <row r="681" spans="1:38" s="5" customFormat="1">
      <c r="A681" s="195">
        <v>672</v>
      </c>
      <c r="B681" s="102" t="s">
        <v>5193</v>
      </c>
      <c r="C681" s="102" t="s">
        <v>5895</v>
      </c>
      <c r="D681" s="195" t="s">
        <v>6285</v>
      </c>
      <c r="E681" s="1186" t="s">
        <v>562</v>
      </c>
      <c r="F681" s="214" t="s">
        <v>1042</v>
      </c>
      <c r="G681" s="1854">
        <v>8</v>
      </c>
      <c r="H681" s="214">
        <v>2.02</v>
      </c>
      <c r="I681" s="102">
        <v>1</v>
      </c>
      <c r="J681" s="195">
        <v>168064</v>
      </c>
      <c r="K681" s="195">
        <v>0</v>
      </c>
      <c r="L681" s="195"/>
      <c r="M681" s="214">
        <f t="shared" si="67"/>
        <v>168064</v>
      </c>
      <c r="N681" s="214">
        <v>1.96</v>
      </c>
      <c r="O681" s="102">
        <v>1</v>
      </c>
      <c r="P681" s="195">
        <v>163072</v>
      </c>
      <c r="Q681" s="195"/>
      <c r="R681" s="195"/>
      <c r="S681" s="214">
        <f t="shared" si="68"/>
        <v>163072</v>
      </c>
      <c r="T681" s="214">
        <f t="shared" si="72"/>
        <v>0</v>
      </c>
      <c r="U681" s="214">
        <f t="shared" si="72"/>
        <v>4992</v>
      </c>
      <c r="V681" s="214">
        <f t="shared" si="72"/>
        <v>0</v>
      </c>
      <c r="W681" s="214">
        <f t="shared" si="72"/>
        <v>0</v>
      </c>
      <c r="X681" s="214">
        <f t="shared" si="69"/>
        <v>4992</v>
      </c>
      <c r="Y681" s="1854">
        <v>9</v>
      </c>
      <c r="Z681" s="214">
        <v>2.02</v>
      </c>
      <c r="AA681" s="102">
        <v>1</v>
      </c>
      <c r="AB681" s="195">
        <v>168064</v>
      </c>
      <c r="AC681" s="195">
        <v>0</v>
      </c>
      <c r="AD681" s="195"/>
      <c r="AE681" s="214">
        <f t="shared" si="70"/>
        <v>168064</v>
      </c>
      <c r="AF681" s="1854">
        <v>10</v>
      </c>
      <c r="AG681" s="214">
        <v>2.08</v>
      </c>
      <c r="AH681" s="102">
        <v>1</v>
      </c>
      <c r="AI681" s="195">
        <v>173056</v>
      </c>
      <c r="AJ681" s="195">
        <v>0</v>
      </c>
      <c r="AK681" s="195"/>
      <c r="AL681" s="214">
        <f t="shared" si="71"/>
        <v>173056</v>
      </c>
    </row>
    <row r="682" spans="1:38" s="5" customFormat="1">
      <c r="A682" s="195">
        <v>673</v>
      </c>
      <c r="B682" s="102" t="s">
        <v>7990</v>
      </c>
      <c r="C682" s="102" t="s">
        <v>5895</v>
      </c>
      <c r="D682" s="195" t="s">
        <v>6318</v>
      </c>
      <c r="E682" s="1186" t="s">
        <v>562</v>
      </c>
      <c r="F682" s="214" t="s">
        <v>1042</v>
      </c>
      <c r="G682" s="1854">
        <v>6</v>
      </c>
      <c r="H682" s="214">
        <v>1.96</v>
      </c>
      <c r="I682" s="102">
        <v>1</v>
      </c>
      <c r="J682" s="195">
        <v>163072</v>
      </c>
      <c r="K682" s="195">
        <v>0</v>
      </c>
      <c r="L682" s="195"/>
      <c r="M682" s="214">
        <f t="shared" si="67"/>
        <v>163072</v>
      </c>
      <c r="N682" s="214">
        <v>1.9</v>
      </c>
      <c r="O682" s="102">
        <v>1</v>
      </c>
      <c r="P682" s="195">
        <v>158080</v>
      </c>
      <c r="Q682" s="195"/>
      <c r="R682" s="195"/>
      <c r="S682" s="214">
        <f t="shared" si="68"/>
        <v>158080</v>
      </c>
      <c r="T682" s="214">
        <f t="shared" si="72"/>
        <v>0</v>
      </c>
      <c r="U682" s="214">
        <f t="shared" si="72"/>
        <v>4992</v>
      </c>
      <c r="V682" s="214">
        <f t="shared" si="72"/>
        <v>0</v>
      </c>
      <c r="W682" s="214">
        <f t="shared" si="72"/>
        <v>0</v>
      </c>
      <c r="X682" s="214">
        <f t="shared" si="69"/>
        <v>4992</v>
      </c>
      <c r="Y682" s="1854">
        <v>7</v>
      </c>
      <c r="Z682" s="214">
        <v>1.96</v>
      </c>
      <c r="AA682" s="102">
        <v>1</v>
      </c>
      <c r="AB682" s="195">
        <v>163072</v>
      </c>
      <c r="AC682" s="195">
        <v>0</v>
      </c>
      <c r="AD682" s="195"/>
      <c r="AE682" s="214">
        <f t="shared" si="70"/>
        <v>163072</v>
      </c>
      <c r="AF682" s="1854">
        <v>8</v>
      </c>
      <c r="AG682" s="214">
        <v>2.02</v>
      </c>
      <c r="AH682" s="102">
        <v>1</v>
      </c>
      <c r="AI682" s="195">
        <v>168064</v>
      </c>
      <c r="AJ682" s="195">
        <v>0</v>
      </c>
      <c r="AK682" s="195"/>
      <c r="AL682" s="214">
        <f t="shared" si="71"/>
        <v>168064</v>
      </c>
    </row>
    <row r="683" spans="1:38" s="5" customFormat="1">
      <c r="A683" s="195">
        <v>674</v>
      </c>
      <c r="B683" s="102" t="s">
        <v>5194</v>
      </c>
      <c r="C683" s="102" t="s">
        <v>5895</v>
      </c>
      <c r="D683" s="195" t="s">
        <v>6297</v>
      </c>
      <c r="E683" s="1186" t="s">
        <v>562</v>
      </c>
      <c r="F683" s="214" t="s">
        <v>1042</v>
      </c>
      <c r="G683" s="1854">
        <v>6</v>
      </c>
      <c r="H683" s="214">
        <v>1.96</v>
      </c>
      <c r="I683" s="102">
        <v>1</v>
      </c>
      <c r="J683" s="195">
        <v>163072</v>
      </c>
      <c r="K683" s="195">
        <v>0</v>
      </c>
      <c r="L683" s="195"/>
      <c r="M683" s="214">
        <f t="shared" si="67"/>
        <v>163072</v>
      </c>
      <c r="N683" s="214">
        <v>1.9</v>
      </c>
      <c r="O683" s="102">
        <v>1</v>
      </c>
      <c r="P683" s="195">
        <v>158080</v>
      </c>
      <c r="Q683" s="195"/>
      <c r="R683" s="195"/>
      <c r="S683" s="214">
        <f t="shared" si="68"/>
        <v>158080</v>
      </c>
      <c r="T683" s="214">
        <f t="shared" si="72"/>
        <v>0</v>
      </c>
      <c r="U683" s="214">
        <f t="shared" si="72"/>
        <v>4992</v>
      </c>
      <c r="V683" s="214">
        <f t="shared" si="72"/>
        <v>0</v>
      </c>
      <c r="W683" s="214">
        <f t="shared" si="72"/>
        <v>0</v>
      </c>
      <c r="X683" s="214">
        <f t="shared" si="69"/>
        <v>4992</v>
      </c>
      <c r="Y683" s="1854">
        <v>7</v>
      </c>
      <c r="Z683" s="214">
        <v>1.96</v>
      </c>
      <c r="AA683" s="102">
        <v>1</v>
      </c>
      <c r="AB683" s="195">
        <v>163072</v>
      </c>
      <c r="AC683" s="195">
        <v>0</v>
      </c>
      <c r="AD683" s="195"/>
      <c r="AE683" s="214">
        <f t="shared" si="70"/>
        <v>163072</v>
      </c>
      <c r="AF683" s="1854">
        <v>8</v>
      </c>
      <c r="AG683" s="214">
        <v>2.02</v>
      </c>
      <c r="AH683" s="102">
        <v>1</v>
      </c>
      <c r="AI683" s="195">
        <v>168064</v>
      </c>
      <c r="AJ683" s="195">
        <v>0</v>
      </c>
      <c r="AK683" s="195"/>
      <c r="AL683" s="214">
        <f t="shared" si="71"/>
        <v>168064</v>
      </c>
    </row>
    <row r="684" spans="1:38" s="5" customFormat="1">
      <c r="A684" s="195">
        <v>675</v>
      </c>
      <c r="B684" s="102" t="s">
        <v>1770</v>
      </c>
      <c r="C684" s="102" t="s">
        <v>5895</v>
      </c>
      <c r="D684" s="195" t="s">
        <v>6306</v>
      </c>
      <c r="E684" s="1186" t="s">
        <v>562</v>
      </c>
      <c r="F684" s="214" t="s">
        <v>1042</v>
      </c>
      <c r="G684" s="1854">
        <v>6</v>
      </c>
      <c r="H684" s="214">
        <v>1.96</v>
      </c>
      <c r="I684" s="102">
        <v>1</v>
      </c>
      <c r="J684" s="195">
        <v>163072</v>
      </c>
      <c r="K684" s="195">
        <v>0</v>
      </c>
      <c r="L684" s="195"/>
      <c r="M684" s="214">
        <f t="shared" si="67"/>
        <v>163072</v>
      </c>
      <c r="N684" s="214">
        <v>1.9</v>
      </c>
      <c r="O684" s="102">
        <v>1</v>
      </c>
      <c r="P684" s="195">
        <v>158080</v>
      </c>
      <c r="Q684" s="195"/>
      <c r="R684" s="195"/>
      <c r="S684" s="214">
        <f t="shared" si="68"/>
        <v>158080</v>
      </c>
      <c r="T684" s="214">
        <f t="shared" si="72"/>
        <v>0</v>
      </c>
      <c r="U684" s="214">
        <f t="shared" si="72"/>
        <v>4992</v>
      </c>
      <c r="V684" s="214">
        <f t="shared" si="72"/>
        <v>0</v>
      </c>
      <c r="W684" s="214">
        <f t="shared" si="72"/>
        <v>0</v>
      </c>
      <c r="X684" s="214">
        <f t="shared" si="69"/>
        <v>4992</v>
      </c>
      <c r="Y684" s="1854">
        <v>7</v>
      </c>
      <c r="Z684" s="214">
        <v>1.96</v>
      </c>
      <c r="AA684" s="102">
        <v>1</v>
      </c>
      <c r="AB684" s="195">
        <v>163072</v>
      </c>
      <c r="AC684" s="195">
        <v>0</v>
      </c>
      <c r="AD684" s="195"/>
      <c r="AE684" s="214">
        <f t="shared" si="70"/>
        <v>163072</v>
      </c>
      <c r="AF684" s="1854">
        <v>8</v>
      </c>
      <c r="AG684" s="214">
        <v>2.02</v>
      </c>
      <c r="AH684" s="102">
        <v>1</v>
      </c>
      <c r="AI684" s="195">
        <v>168064</v>
      </c>
      <c r="AJ684" s="195">
        <v>0</v>
      </c>
      <c r="AK684" s="195"/>
      <c r="AL684" s="214">
        <f t="shared" si="71"/>
        <v>168064</v>
      </c>
    </row>
    <row r="685" spans="1:38" s="5" customFormat="1">
      <c r="A685" s="195">
        <v>676</v>
      </c>
      <c r="B685" s="102" t="s">
        <v>7991</v>
      </c>
      <c r="C685" s="102" t="s">
        <v>5895</v>
      </c>
      <c r="D685" s="195" t="s">
        <v>6296</v>
      </c>
      <c r="E685" s="1186" t="s">
        <v>562</v>
      </c>
      <c r="F685" s="214" t="s">
        <v>1042</v>
      </c>
      <c r="G685" s="1854">
        <v>2</v>
      </c>
      <c r="H685" s="214">
        <v>1.79</v>
      </c>
      <c r="I685" s="102">
        <v>1</v>
      </c>
      <c r="J685" s="195">
        <v>148928</v>
      </c>
      <c r="K685" s="195">
        <v>0</v>
      </c>
      <c r="L685" s="195"/>
      <c r="M685" s="214">
        <f t="shared" si="67"/>
        <v>148928</v>
      </c>
      <c r="N685" s="214">
        <v>1.73</v>
      </c>
      <c r="O685" s="102">
        <v>1</v>
      </c>
      <c r="P685" s="195">
        <v>143936</v>
      </c>
      <c r="Q685" s="195"/>
      <c r="R685" s="195"/>
      <c r="S685" s="214">
        <f t="shared" si="68"/>
        <v>143936</v>
      </c>
      <c r="T685" s="214">
        <f t="shared" si="72"/>
        <v>0</v>
      </c>
      <c r="U685" s="214">
        <f t="shared" si="72"/>
        <v>4992</v>
      </c>
      <c r="V685" s="214">
        <f t="shared" si="72"/>
        <v>0</v>
      </c>
      <c r="W685" s="214">
        <f t="shared" si="72"/>
        <v>0</v>
      </c>
      <c r="X685" s="214">
        <f t="shared" si="69"/>
        <v>4992</v>
      </c>
      <c r="Y685" s="1854">
        <v>3</v>
      </c>
      <c r="Z685" s="214">
        <v>1.84</v>
      </c>
      <c r="AA685" s="102">
        <v>1</v>
      </c>
      <c r="AB685" s="195">
        <v>153088</v>
      </c>
      <c r="AC685" s="195">
        <v>0</v>
      </c>
      <c r="AD685" s="195"/>
      <c r="AE685" s="214">
        <f t="shared" si="70"/>
        <v>153088</v>
      </c>
      <c r="AF685" s="1854">
        <v>4</v>
      </c>
      <c r="AG685" s="214">
        <v>1.9</v>
      </c>
      <c r="AH685" s="102">
        <v>1</v>
      </c>
      <c r="AI685" s="195">
        <v>158080</v>
      </c>
      <c r="AJ685" s="195">
        <v>0</v>
      </c>
      <c r="AK685" s="195"/>
      <c r="AL685" s="214">
        <f t="shared" si="71"/>
        <v>158080</v>
      </c>
    </row>
    <row r="686" spans="1:38" s="5" customFormat="1">
      <c r="A686" s="195">
        <v>677</v>
      </c>
      <c r="B686" s="102" t="s">
        <v>5195</v>
      </c>
      <c r="C686" s="102" t="s">
        <v>5894</v>
      </c>
      <c r="D686" s="195" t="s">
        <v>6297</v>
      </c>
      <c r="E686" s="1186" t="s">
        <v>562</v>
      </c>
      <c r="F686" s="214" t="s">
        <v>1042</v>
      </c>
      <c r="G686" s="1854">
        <v>6</v>
      </c>
      <c r="H686" s="214">
        <v>1.96</v>
      </c>
      <c r="I686" s="102">
        <v>1</v>
      </c>
      <c r="J686" s="195">
        <v>163072</v>
      </c>
      <c r="K686" s="195">
        <v>0</v>
      </c>
      <c r="L686" s="195"/>
      <c r="M686" s="214">
        <f t="shared" si="67"/>
        <v>163072</v>
      </c>
      <c r="N686" s="214">
        <v>1.9</v>
      </c>
      <c r="O686" s="102">
        <v>1</v>
      </c>
      <c r="P686" s="195">
        <v>158080</v>
      </c>
      <c r="Q686" s="195"/>
      <c r="R686" s="195"/>
      <c r="S686" s="214">
        <f t="shared" si="68"/>
        <v>158080</v>
      </c>
      <c r="T686" s="214">
        <f t="shared" si="72"/>
        <v>0</v>
      </c>
      <c r="U686" s="214">
        <f t="shared" si="72"/>
        <v>4992</v>
      </c>
      <c r="V686" s="214">
        <f t="shared" si="72"/>
        <v>0</v>
      </c>
      <c r="W686" s="214">
        <f t="shared" si="72"/>
        <v>0</v>
      </c>
      <c r="X686" s="214">
        <f t="shared" si="69"/>
        <v>4992</v>
      </c>
      <c r="Y686" s="1854">
        <v>7</v>
      </c>
      <c r="Z686" s="214">
        <v>1.96</v>
      </c>
      <c r="AA686" s="102">
        <v>1</v>
      </c>
      <c r="AB686" s="195">
        <v>163072</v>
      </c>
      <c r="AC686" s="195">
        <v>0</v>
      </c>
      <c r="AD686" s="195"/>
      <c r="AE686" s="214">
        <f t="shared" si="70"/>
        <v>163072</v>
      </c>
      <c r="AF686" s="1854">
        <v>8</v>
      </c>
      <c r="AG686" s="214">
        <v>2.02</v>
      </c>
      <c r="AH686" s="102">
        <v>1</v>
      </c>
      <c r="AI686" s="195">
        <v>168064</v>
      </c>
      <c r="AJ686" s="195">
        <v>0</v>
      </c>
      <c r="AK686" s="195"/>
      <c r="AL686" s="214">
        <f t="shared" si="71"/>
        <v>168064</v>
      </c>
    </row>
    <row r="687" spans="1:38" s="5" customFormat="1">
      <c r="A687" s="195">
        <v>678</v>
      </c>
      <c r="B687" s="102" t="s">
        <v>1771</v>
      </c>
      <c r="C687" s="102" t="s">
        <v>5895</v>
      </c>
      <c r="D687" s="195" t="s">
        <v>6285</v>
      </c>
      <c r="E687" s="1186" t="s">
        <v>562</v>
      </c>
      <c r="F687" s="214" t="s">
        <v>1042</v>
      </c>
      <c r="G687" s="1854">
        <v>6</v>
      </c>
      <c r="H687" s="214">
        <v>1.96</v>
      </c>
      <c r="I687" s="102">
        <v>1</v>
      </c>
      <c r="J687" s="195">
        <v>163072</v>
      </c>
      <c r="K687" s="195">
        <v>0</v>
      </c>
      <c r="L687" s="195"/>
      <c r="M687" s="214">
        <f t="shared" si="67"/>
        <v>163072</v>
      </c>
      <c r="N687" s="214">
        <v>1.9</v>
      </c>
      <c r="O687" s="102">
        <v>1</v>
      </c>
      <c r="P687" s="195">
        <v>158080</v>
      </c>
      <c r="Q687" s="195"/>
      <c r="R687" s="195"/>
      <c r="S687" s="214">
        <f t="shared" si="68"/>
        <v>158080</v>
      </c>
      <c r="T687" s="214">
        <f t="shared" si="72"/>
        <v>0</v>
      </c>
      <c r="U687" s="214">
        <f t="shared" si="72"/>
        <v>4992</v>
      </c>
      <c r="V687" s="214">
        <f t="shared" si="72"/>
        <v>0</v>
      </c>
      <c r="W687" s="214">
        <f t="shared" si="72"/>
        <v>0</v>
      </c>
      <c r="X687" s="214">
        <f t="shared" si="69"/>
        <v>4992</v>
      </c>
      <c r="Y687" s="1854">
        <v>7</v>
      </c>
      <c r="Z687" s="214">
        <v>1.96</v>
      </c>
      <c r="AA687" s="102">
        <v>1</v>
      </c>
      <c r="AB687" s="195">
        <v>163072</v>
      </c>
      <c r="AC687" s="195">
        <v>0</v>
      </c>
      <c r="AD687" s="195"/>
      <c r="AE687" s="214">
        <f t="shared" si="70"/>
        <v>163072</v>
      </c>
      <c r="AF687" s="1854">
        <v>8</v>
      </c>
      <c r="AG687" s="214">
        <v>2.02</v>
      </c>
      <c r="AH687" s="102">
        <v>1</v>
      </c>
      <c r="AI687" s="195">
        <v>168064</v>
      </c>
      <c r="AJ687" s="195">
        <v>0</v>
      </c>
      <c r="AK687" s="195"/>
      <c r="AL687" s="214">
        <f t="shared" si="71"/>
        <v>168064</v>
      </c>
    </row>
    <row r="688" spans="1:38" s="5" customFormat="1">
      <c r="A688" s="195">
        <v>679</v>
      </c>
      <c r="B688" s="102" t="s">
        <v>5196</v>
      </c>
      <c r="C688" s="102" t="s">
        <v>5895</v>
      </c>
      <c r="D688" s="195" t="s">
        <v>5877</v>
      </c>
      <c r="E688" s="1186" t="s">
        <v>562</v>
      </c>
      <c r="F688" s="214" t="s">
        <v>1042</v>
      </c>
      <c r="G688" s="1854">
        <v>6</v>
      </c>
      <c r="H688" s="214">
        <v>1.96</v>
      </c>
      <c r="I688" s="102">
        <v>1</v>
      </c>
      <c r="J688" s="195">
        <v>163072</v>
      </c>
      <c r="K688" s="195">
        <v>0</v>
      </c>
      <c r="L688" s="195"/>
      <c r="M688" s="214">
        <f t="shared" si="67"/>
        <v>163072</v>
      </c>
      <c r="N688" s="214">
        <v>1.9</v>
      </c>
      <c r="O688" s="102">
        <v>1</v>
      </c>
      <c r="P688" s="195">
        <v>158080</v>
      </c>
      <c r="Q688" s="195"/>
      <c r="R688" s="195"/>
      <c r="S688" s="214">
        <f t="shared" si="68"/>
        <v>158080</v>
      </c>
      <c r="T688" s="214">
        <f t="shared" si="72"/>
        <v>0</v>
      </c>
      <c r="U688" s="214">
        <f t="shared" si="72"/>
        <v>4992</v>
      </c>
      <c r="V688" s="214">
        <f t="shared" si="72"/>
        <v>0</v>
      </c>
      <c r="W688" s="214">
        <f t="shared" si="72"/>
        <v>0</v>
      </c>
      <c r="X688" s="214">
        <f t="shared" si="69"/>
        <v>4992</v>
      </c>
      <c r="Y688" s="1854">
        <v>7</v>
      </c>
      <c r="Z688" s="214">
        <v>1.96</v>
      </c>
      <c r="AA688" s="102">
        <v>1</v>
      </c>
      <c r="AB688" s="195">
        <v>163072</v>
      </c>
      <c r="AC688" s="195">
        <v>0</v>
      </c>
      <c r="AD688" s="195"/>
      <c r="AE688" s="214">
        <f t="shared" si="70"/>
        <v>163072</v>
      </c>
      <c r="AF688" s="1854">
        <v>8</v>
      </c>
      <c r="AG688" s="214">
        <v>2.02</v>
      </c>
      <c r="AH688" s="102">
        <v>1</v>
      </c>
      <c r="AI688" s="195">
        <v>168064</v>
      </c>
      <c r="AJ688" s="195">
        <v>0</v>
      </c>
      <c r="AK688" s="195"/>
      <c r="AL688" s="214">
        <f t="shared" si="71"/>
        <v>168064</v>
      </c>
    </row>
    <row r="689" spans="1:38" s="5" customFormat="1">
      <c r="A689" s="195">
        <v>680</v>
      </c>
      <c r="B689" s="102" t="s">
        <v>1772</v>
      </c>
      <c r="C689" s="102" t="s">
        <v>5895</v>
      </c>
      <c r="D689" s="195" t="s">
        <v>6377</v>
      </c>
      <c r="E689" s="1186" t="s">
        <v>562</v>
      </c>
      <c r="F689" s="214" t="s">
        <v>1042</v>
      </c>
      <c r="G689" s="1854">
        <v>6</v>
      </c>
      <c r="H689" s="214">
        <v>1.96</v>
      </c>
      <c r="I689" s="102">
        <v>1</v>
      </c>
      <c r="J689" s="195">
        <v>163072</v>
      </c>
      <c r="K689" s="195">
        <v>0</v>
      </c>
      <c r="L689" s="195"/>
      <c r="M689" s="214">
        <f t="shared" si="67"/>
        <v>163072</v>
      </c>
      <c r="N689" s="214">
        <v>1.9</v>
      </c>
      <c r="O689" s="102">
        <v>1</v>
      </c>
      <c r="P689" s="195">
        <v>158080</v>
      </c>
      <c r="Q689" s="195"/>
      <c r="R689" s="195"/>
      <c r="S689" s="214">
        <f t="shared" si="68"/>
        <v>158080</v>
      </c>
      <c r="T689" s="214">
        <f t="shared" si="72"/>
        <v>0</v>
      </c>
      <c r="U689" s="214">
        <f t="shared" si="72"/>
        <v>4992</v>
      </c>
      <c r="V689" s="214">
        <f t="shared" si="72"/>
        <v>0</v>
      </c>
      <c r="W689" s="214">
        <f t="shared" si="72"/>
        <v>0</v>
      </c>
      <c r="X689" s="214">
        <f t="shared" si="69"/>
        <v>4992</v>
      </c>
      <c r="Y689" s="1854">
        <v>7</v>
      </c>
      <c r="Z689" s="214">
        <v>1.96</v>
      </c>
      <c r="AA689" s="102">
        <v>1</v>
      </c>
      <c r="AB689" s="195">
        <v>163072</v>
      </c>
      <c r="AC689" s="195">
        <v>0</v>
      </c>
      <c r="AD689" s="195"/>
      <c r="AE689" s="214">
        <f t="shared" si="70"/>
        <v>163072</v>
      </c>
      <c r="AF689" s="1854">
        <v>8</v>
      </c>
      <c r="AG689" s="214">
        <v>2.02</v>
      </c>
      <c r="AH689" s="102">
        <v>1</v>
      </c>
      <c r="AI689" s="195">
        <v>168064</v>
      </c>
      <c r="AJ689" s="195">
        <v>0</v>
      </c>
      <c r="AK689" s="195"/>
      <c r="AL689" s="214">
        <f t="shared" si="71"/>
        <v>168064</v>
      </c>
    </row>
    <row r="690" spans="1:38" s="5" customFormat="1">
      <c r="A690" s="195">
        <v>681</v>
      </c>
      <c r="B690" s="102" t="s">
        <v>5197</v>
      </c>
      <c r="C690" s="102" t="s">
        <v>5895</v>
      </c>
      <c r="D690" s="195" t="s">
        <v>6303</v>
      </c>
      <c r="E690" s="1186" t="s">
        <v>562</v>
      </c>
      <c r="F690" s="214" t="s">
        <v>1042</v>
      </c>
      <c r="G690" s="1854">
        <v>6</v>
      </c>
      <c r="H690" s="214">
        <v>1.96</v>
      </c>
      <c r="I690" s="102">
        <v>1</v>
      </c>
      <c r="J690" s="195">
        <v>163072</v>
      </c>
      <c r="K690" s="195">
        <v>0</v>
      </c>
      <c r="L690" s="195"/>
      <c r="M690" s="214">
        <f t="shared" si="67"/>
        <v>163072</v>
      </c>
      <c r="N690" s="214">
        <v>1.9</v>
      </c>
      <c r="O690" s="102">
        <v>1</v>
      </c>
      <c r="P690" s="195">
        <v>158080</v>
      </c>
      <c r="Q690" s="195"/>
      <c r="R690" s="195"/>
      <c r="S690" s="214">
        <f t="shared" si="68"/>
        <v>158080</v>
      </c>
      <c r="T690" s="214">
        <f t="shared" si="72"/>
        <v>0</v>
      </c>
      <c r="U690" s="214">
        <f t="shared" si="72"/>
        <v>4992</v>
      </c>
      <c r="V690" s="214">
        <f t="shared" si="72"/>
        <v>0</v>
      </c>
      <c r="W690" s="214">
        <f t="shared" si="72"/>
        <v>0</v>
      </c>
      <c r="X690" s="214">
        <f t="shared" si="69"/>
        <v>4992</v>
      </c>
      <c r="Y690" s="1854">
        <v>7</v>
      </c>
      <c r="Z690" s="214">
        <v>1.96</v>
      </c>
      <c r="AA690" s="102">
        <v>1</v>
      </c>
      <c r="AB690" s="195">
        <v>163072</v>
      </c>
      <c r="AC690" s="195">
        <v>0</v>
      </c>
      <c r="AD690" s="195"/>
      <c r="AE690" s="214">
        <f t="shared" si="70"/>
        <v>163072</v>
      </c>
      <c r="AF690" s="1854">
        <v>8</v>
      </c>
      <c r="AG690" s="214">
        <v>2.02</v>
      </c>
      <c r="AH690" s="102">
        <v>1</v>
      </c>
      <c r="AI690" s="195">
        <v>168064</v>
      </c>
      <c r="AJ690" s="195">
        <v>0</v>
      </c>
      <c r="AK690" s="195"/>
      <c r="AL690" s="214">
        <f t="shared" si="71"/>
        <v>168064</v>
      </c>
    </row>
    <row r="691" spans="1:38" s="5" customFormat="1">
      <c r="A691" s="195">
        <v>682</v>
      </c>
      <c r="B691" s="102" t="s">
        <v>1773</v>
      </c>
      <c r="C691" s="102" t="s">
        <v>5895</v>
      </c>
      <c r="D691" s="195" t="s">
        <v>6302</v>
      </c>
      <c r="E691" s="1186" t="s">
        <v>562</v>
      </c>
      <c r="F691" s="214" t="s">
        <v>1042</v>
      </c>
      <c r="G691" s="1854">
        <v>6</v>
      </c>
      <c r="H691" s="214">
        <v>1.96</v>
      </c>
      <c r="I691" s="102">
        <v>1</v>
      </c>
      <c r="J691" s="195">
        <v>163072</v>
      </c>
      <c r="K691" s="195">
        <v>0</v>
      </c>
      <c r="L691" s="195"/>
      <c r="M691" s="214">
        <f t="shared" si="67"/>
        <v>163072</v>
      </c>
      <c r="N691" s="214">
        <v>1.9</v>
      </c>
      <c r="O691" s="102">
        <v>1</v>
      </c>
      <c r="P691" s="195">
        <v>158080</v>
      </c>
      <c r="Q691" s="195"/>
      <c r="R691" s="195"/>
      <c r="S691" s="214">
        <f t="shared" si="68"/>
        <v>158080</v>
      </c>
      <c r="T691" s="214">
        <f t="shared" si="72"/>
        <v>0</v>
      </c>
      <c r="U691" s="214">
        <f t="shared" si="72"/>
        <v>4992</v>
      </c>
      <c r="V691" s="214">
        <f t="shared" si="72"/>
        <v>0</v>
      </c>
      <c r="W691" s="214">
        <f t="shared" si="72"/>
        <v>0</v>
      </c>
      <c r="X691" s="214">
        <f t="shared" si="69"/>
        <v>4992</v>
      </c>
      <c r="Y691" s="1854">
        <v>7</v>
      </c>
      <c r="Z691" s="214">
        <v>1.96</v>
      </c>
      <c r="AA691" s="102">
        <v>1</v>
      </c>
      <c r="AB691" s="195">
        <v>163072</v>
      </c>
      <c r="AC691" s="195">
        <v>0</v>
      </c>
      <c r="AD691" s="195"/>
      <c r="AE691" s="214">
        <f t="shared" si="70"/>
        <v>163072</v>
      </c>
      <c r="AF691" s="1854">
        <v>8</v>
      </c>
      <c r="AG691" s="214">
        <v>2.02</v>
      </c>
      <c r="AH691" s="102">
        <v>1</v>
      </c>
      <c r="AI691" s="195">
        <v>168064</v>
      </c>
      <c r="AJ691" s="195">
        <v>0</v>
      </c>
      <c r="AK691" s="195"/>
      <c r="AL691" s="214">
        <f t="shared" si="71"/>
        <v>168064</v>
      </c>
    </row>
    <row r="692" spans="1:38" s="5" customFormat="1">
      <c r="A692" s="195">
        <v>683</v>
      </c>
      <c r="B692" s="102" t="s">
        <v>6391</v>
      </c>
      <c r="C692" s="102" t="s">
        <v>5895</v>
      </c>
      <c r="D692" s="195" t="s">
        <v>6294</v>
      </c>
      <c r="E692" s="1186" t="s">
        <v>562</v>
      </c>
      <c r="F692" s="214" t="s">
        <v>1042</v>
      </c>
      <c r="G692" s="1854">
        <v>3</v>
      </c>
      <c r="H692" s="214">
        <v>1.84</v>
      </c>
      <c r="I692" s="102">
        <v>1</v>
      </c>
      <c r="J692" s="195">
        <v>153088</v>
      </c>
      <c r="K692" s="195">
        <v>0</v>
      </c>
      <c r="L692" s="195"/>
      <c r="M692" s="214">
        <f t="shared" si="67"/>
        <v>153088</v>
      </c>
      <c r="N692" s="214">
        <v>1.79</v>
      </c>
      <c r="O692" s="102">
        <v>1</v>
      </c>
      <c r="P692" s="195">
        <v>148928</v>
      </c>
      <c r="Q692" s="195"/>
      <c r="R692" s="195"/>
      <c r="S692" s="214">
        <f t="shared" si="68"/>
        <v>148928</v>
      </c>
      <c r="T692" s="214">
        <f t="shared" si="72"/>
        <v>0</v>
      </c>
      <c r="U692" s="214">
        <f t="shared" si="72"/>
        <v>4160</v>
      </c>
      <c r="V692" s="214">
        <f t="shared" si="72"/>
        <v>0</v>
      </c>
      <c r="W692" s="214">
        <f t="shared" si="72"/>
        <v>0</v>
      </c>
      <c r="X692" s="214">
        <f t="shared" si="69"/>
        <v>4160</v>
      </c>
      <c r="Y692" s="1854">
        <v>4</v>
      </c>
      <c r="Z692" s="214">
        <v>1.9</v>
      </c>
      <c r="AA692" s="102">
        <v>1</v>
      </c>
      <c r="AB692" s="195">
        <v>158080</v>
      </c>
      <c r="AC692" s="195">
        <v>0</v>
      </c>
      <c r="AD692" s="195"/>
      <c r="AE692" s="214">
        <f t="shared" si="70"/>
        <v>158080</v>
      </c>
      <c r="AF692" s="1854">
        <v>5</v>
      </c>
      <c r="AG692" s="214">
        <v>1.9</v>
      </c>
      <c r="AH692" s="102">
        <v>1</v>
      </c>
      <c r="AI692" s="195">
        <v>158080</v>
      </c>
      <c r="AJ692" s="195">
        <v>0</v>
      </c>
      <c r="AK692" s="195"/>
      <c r="AL692" s="214">
        <f t="shared" si="71"/>
        <v>158080</v>
      </c>
    </row>
    <row r="693" spans="1:38" s="5" customFormat="1">
      <c r="A693" s="195">
        <v>684</v>
      </c>
      <c r="B693" s="102" t="s">
        <v>1774</v>
      </c>
      <c r="C693" s="102" t="s">
        <v>5894</v>
      </c>
      <c r="D693" s="195" t="s">
        <v>6286</v>
      </c>
      <c r="E693" s="1186" t="s">
        <v>562</v>
      </c>
      <c r="F693" s="214" t="s">
        <v>1042</v>
      </c>
      <c r="G693" s="1854">
        <v>6</v>
      </c>
      <c r="H693" s="214">
        <v>1.96</v>
      </c>
      <c r="I693" s="102">
        <v>1</v>
      </c>
      <c r="J693" s="195">
        <v>163072</v>
      </c>
      <c r="K693" s="195">
        <v>0</v>
      </c>
      <c r="L693" s="195"/>
      <c r="M693" s="214">
        <f t="shared" si="67"/>
        <v>163072</v>
      </c>
      <c r="N693" s="214">
        <v>1.9</v>
      </c>
      <c r="O693" s="102">
        <v>1</v>
      </c>
      <c r="P693" s="195">
        <v>158080</v>
      </c>
      <c r="Q693" s="195"/>
      <c r="R693" s="195"/>
      <c r="S693" s="214">
        <f t="shared" si="68"/>
        <v>158080</v>
      </c>
      <c r="T693" s="214">
        <f t="shared" si="72"/>
        <v>0</v>
      </c>
      <c r="U693" s="214">
        <f t="shared" si="72"/>
        <v>4992</v>
      </c>
      <c r="V693" s="214">
        <f t="shared" si="72"/>
        <v>0</v>
      </c>
      <c r="W693" s="214">
        <f t="shared" si="72"/>
        <v>0</v>
      </c>
      <c r="X693" s="214">
        <f t="shared" si="69"/>
        <v>4992</v>
      </c>
      <c r="Y693" s="1854">
        <v>7</v>
      </c>
      <c r="Z693" s="214">
        <v>1.96</v>
      </c>
      <c r="AA693" s="102">
        <v>1</v>
      </c>
      <c r="AB693" s="195">
        <v>163072</v>
      </c>
      <c r="AC693" s="195">
        <v>0</v>
      </c>
      <c r="AD693" s="195"/>
      <c r="AE693" s="214">
        <f t="shared" si="70"/>
        <v>163072</v>
      </c>
      <c r="AF693" s="1854">
        <v>8</v>
      </c>
      <c r="AG693" s="214">
        <v>2.02</v>
      </c>
      <c r="AH693" s="102">
        <v>1</v>
      </c>
      <c r="AI693" s="195">
        <v>168064</v>
      </c>
      <c r="AJ693" s="195">
        <v>0</v>
      </c>
      <c r="AK693" s="195"/>
      <c r="AL693" s="214">
        <f t="shared" si="71"/>
        <v>168064</v>
      </c>
    </row>
    <row r="694" spans="1:38" s="5" customFormat="1">
      <c r="A694" s="195">
        <v>685</v>
      </c>
      <c r="B694" s="102" t="s">
        <v>2062</v>
      </c>
      <c r="C694" s="102" t="s">
        <v>5895</v>
      </c>
      <c r="D694" s="195" t="s">
        <v>6302</v>
      </c>
      <c r="E694" s="1186" t="s">
        <v>562</v>
      </c>
      <c r="F694" s="214" t="s">
        <v>1042</v>
      </c>
      <c r="G694" s="1854">
        <v>5</v>
      </c>
      <c r="H694" s="214">
        <v>1.9</v>
      </c>
      <c r="I694" s="102">
        <v>1</v>
      </c>
      <c r="J694" s="195">
        <v>158080</v>
      </c>
      <c r="K694" s="195">
        <v>0</v>
      </c>
      <c r="L694" s="195"/>
      <c r="M694" s="214">
        <f t="shared" si="67"/>
        <v>158080</v>
      </c>
      <c r="N694" s="214">
        <v>1.9</v>
      </c>
      <c r="O694" s="102">
        <v>1</v>
      </c>
      <c r="P694" s="195">
        <v>158080</v>
      </c>
      <c r="Q694" s="195"/>
      <c r="R694" s="195"/>
      <c r="S694" s="214">
        <f t="shared" si="68"/>
        <v>158080</v>
      </c>
      <c r="T694" s="214">
        <f t="shared" si="72"/>
        <v>0</v>
      </c>
      <c r="U694" s="214">
        <f t="shared" si="72"/>
        <v>0</v>
      </c>
      <c r="V694" s="214">
        <f t="shared" si="72"/>
        <v>0</v>
      </c>
      <c r="W694" s="214">
        <f t="shared" si="72"/>
        <v>0</v>
      </c>
      <c r="X694" s="214">
        <f t="shared" si="69"/>
        <v>0</v>
      </c>
      <c r="Y694" s="1854">
        <v>6</v>
      </c>
      <c r="Z694" s="214">
        <v>1.96</v>
      </c>
      <c r="AA694" s="102">
        <v>1</v>
      </c>
      <c r="AB694" s="195">
        <v>163072</v>
      </c>
      <c r="AC694" s="195">
        <v>0</v>
      </c>
      <c r="AD694" s="195"/>
      <c r="AE694" s="214">
        <f t="shared" si="70"/>
        <v>163072</v>
      </c>
      <c r="AF694" s="1854">
        <v>7</v>
      </c>
      <c r="AG694" s="214">
        <v>1.96</v>
      </c>
      <c r="AH694" s="102">
        <v>1</v>
      </c>
      <c r="AI694" s="195">
        <v>163072</v>
      </c>
      <c r="AJ694" s="195">
        <v>0</v>
      </c>
      <c r="AK694" s="195"/>
      <c r="AL694" s="214">
        <f t="shared" si="71"/>
        <v>163072</v>
      </c>
    </row>
    <row r="695" spans="1:38" s="5" customFormat="1">
      <c r="A695" s="195">
        <v>686</v>
      </c>
      <c r="B695" s="102" t="s">
        <v>5199</v>
      </c>
      <c r="C695" s="102" t="s">
        <v>5895</v>
      </c>
      <c r="D695" s="195" t="s">
        <v>6319</v>
      </c>
      <c r="E695" s="1186" t="s">
        <v>562</v>
      </c>
      <c r="F695" s="214" t="s">
        <v>1042</v>
      </c>
      <c r="G695" s="1854">
        <v>10</v>
      </c>
      <c r="H695" s="214">
        <v>2.08</v>
      </c>
      <c r="I695" s="102">
        <v>1</v>
      </c>
      <c r="J695" s="195">
        <v>173056</v>
      </c>
      <c r="K695" s="195">
        <v>0</v>
      </c>
      <c r="L695" s="195"/>
      <c r="M695" s="214">
        <f t="shared" si="67"/>
        <v>173056</v>
      </c>
      <c r="N695" s="214">
        <v>2.02</v>
      </c>
      <c r="O695" s="102">
        <v>1</v>
      </c>
      <c r="P695" s="195">
        <v>168064</v>
      </c>
      <c r="Q695" s="195"/>
      <c r="R695" s="195"/>
      <c r="S695" s="214">
        <f t="shared" si="68"/>
        <v>168064</v>
      </c>
      <c r="T695" s="214">
        <f t="shared" si="72"/>
        <v>0</v>
      </c>
      <c r="U695" s="214">
        <f t="shared" si="72"/>
        <v>4992</v>
      </c>
      <c r="V695" s="214">
        <f t="shared" si="72"/>
        <v>0</v>
      </c>
      <c r="W695" s="214">
        <f t="shared" si="72"/>
        <v>0</v>
      </c>
      <c r="X695" s="214">
        <f t="shared" si="69"/>
        <v>4992</v>
      </c>
      <c r="Y695" s="1854">
        <v>11</v>
      </c>
      <c r="Z695" s="214">
        <v>2.08</v>
      </c>
      <c r="AA695" s="102">
        <v>1</v>
      </c>
      <c r="AB695" s="195">
        <v>173056</v>
      </c>
      <c r="AC695" s="195">
        <v>0</v>
      </c>
      <c r="AD695" s="195"/>
      <c r="AE695" s="214">
        <f t="shared" si="70"/>
        <v>173056</v>
      </c>
      <c r="AF695" s="1854">
        <v>12</v>
      </c>
      <c r="AG695" s="214">
        <v>2.08</v>
      </c>
      <c r="AH695" s="102">
        <v>1</v>
      </c>
      <c r="AI695" s="195">
        <v>173056</v>
      </c>
      <c r="AJ695" s="195">
        <v>0</v>
      </c>
      <c r="AK695" s="195"/>
      <c r="AL695" s="214">
        <f t="shared" si="71"/>
        <v>173056</v>
      </c>
    </row>
    <row r="696" spans="1:38" s="5" customFormat="1">
      <c r="A696" s="195">
        <v>687</v>
      </c>
      <c r="B696" s="102" t="s">
        <v>7992</v>
      </c>
      <c r="C696" s="102" t="s">
        <v>5895</v>
      </c>
      <c r="D696" s="195" t="s">
        <v>6296</v>
      </c>
      <c r="E696" s="1186" t="s">
        <v>562</v>
      </c>
      <c r="F696" s="214" t="s">
        <v>1042</v>
      </c>
      <c r="G696" s="1854">
        <v>2</v>
      </c>
      <c r="H696" s="214">
        <v>1.79</v>
      </c>
      <c r="I696" s="102">
        <v>1</v>
      </c>
      <c r="J696" s="195">
        <v>148928</v>
      </c>
      <c r="K696" s="195">
        <v>0</v>
      </c>
      <c r="L696" s="195"/>
      <c r="M696" s="214">
        <f t="shared" si="67"/>
        <v>148928</v>
      </c>
      <c r="N696" s="214">
        <v>1.73</v>
      </c>
      <c r="O696" s="102">
        <v>1</v>
      </c>
      <c r="P696" s="195">
        <v>143936</v>
      </c>
      <c r="Q696" s="195"/>
      <c r="R696" s="195"/>
      <c r="S696" s="214">
        <f t="shared" si="68"/>
        <v>143936</v>
      </c>
      <c r="T696" s="214">
        <f t="shared" si="72"/>
        <v>0</v>
      </c>
      <c r="U696" s="214">
        <f t="shared" si="72"/>
        <v>4992</v>
      </c>
      <c r="V696" s="214">
        <f t="shared" si="72"/>
        <v>0</v>
      </c>
      <c r="W696" s="214">
        <f t="shared" si="72"/>
        <v>0</v>
      </c>
      <c r="X696" s="214">
        <f t="shared" si="69"/>
        <v>4992</v>
      </c>
      <c r="Y696" s="1854">
        <v>3</v>
      </c>
      <c r="Z696" s="214">
        <v>1.84</v>
      </c>
      <c r="AA696" s="102">
        <v>1</v>
      </c>
      <c r="AB696" s="195">
        <v>153088</v>
      </c>
      <c r="AC696" s="195">
        <v>0</v>
      </c>
      <c r="AD696" s="195"/>
      <c r="AE696" s="214">
        <f t="shared" si="70"/>
        <v>153088</v>
      </c>
      <c r="AF696" s="1854">
        <v>4</v>
      </c>
      <c r="AG696" s="214">
        <v>1.9</v>
      </c>
      <c r="AH696" s="102">
        <v>1</v>
      </c>
      <c r="AI696" s="195">
        <v>158080</v>
      </c>
      <c r="AJ696" s="195">
        <v>0</v>
      </c>
      <c r="AK696" s="195"/>
      <c r="AL696" s="214">
        <f t="shared" si="71"/>
        <v>158080</v>
      </c>
    </row>
    <row r="697" spans="1:38" s="5" customFormat="1">
      <c r="A697" s="195">
        <v>688</v>
      </c>
      <c r="B697" s="102" t="s">
        <v>800</v>
      </c>
      <c r="C697" s="102"/>
      <c r="D697" s="195"/>
      <c r="E697" s="1186" t="s">
        <v>562</v>
      </c>
      <c r="F697" s="214" t="s">
        <v>1042</v>
      </c>
      <c r="G697" s="1854">
        <v>7</v>
      </c>
      <c r="H697" s="214">
        <v>1.96</v>
      </c>
      <c r="I697" s="102">
        <v>1</v>
      </c>
      <c r="J697" s="195">
        <v>163072</v>
      </c>
      <c r="K697" s="195">
        <v>0</v>
      </c>
      <c r="L697" s="195"/>
      <c r="M697" s="214">
        <f t="shared" si="67"/>
        <v>163072</v>
      </c>
      <c r="N697" s="214">
        <v>1.96</v>
      </c>
      <c r="O697" s="102">
        <v>1</v>
      </c>
      <c r="P697" s="195">
        <v>163072</v>
      </c>
      <c r="Q697" s="195"/>
      <c r="R697" s="195"/>
      <c r="S697" s="214">
        <f t="shared" si="68"/>
        <v>163072</v>
      </c>
      <c r="T697" s="214">
        <f t="shared" si="72"/>
        <v>0</v>
      </c>
      <c r="U697" s="214">
        <f t="shared" si="72"/>
        <v>0</v>
      </c>
      <c r="V697" s="214">
        <f t="shared" si="72"/>
        <v>0</v>
      </c>
      <c r="W697" s="214">
        <f t="shared" si="72"/>
        <v>0</v>
      </c>
      <c r="X697" s="214">
        <f t="shared" si="69"/>
        <v>0</v>
      </c>
      <c r="Y697" s="1854">
        <v>8</v>
      </c>
      <c r="Z697" s="214">
        <v>2.02</v>
      </c>
      <c r="AA697" s="102">
        <v>1</v>
      </c>
      <c r="AB697" s="195">
        <v>168064</v>
      </c>
      <c r="AC697" s="195">
        <v>0</v>
      </c>
      <c r="AD697" s="195"/>
      <c r="AE697" s="214">
        <f t="shared" si="70"/>
        <v>168064</v>
      </c>
      <c r="AF697" s="1854">
        <v>9</v>
      </c>
      <c r="AG697" s="214">
        <v>2.02</v>
      </c>
      <c r="AH697" s="102">
        <v>1</v>
      </c>
      <c r="AI697" s="195">
        <v>168064</v>
      </c>
      <c r="AJ697" s="195">
        <v>0</v>
      </c>
      <c r="AK697" s="195"/>
      <c r="AL697" s="214">
        <f t="shared" si="71"/>
        <v>168064</v>
      </c>
    </row>
    <row r="698" spans="1:38" s="5" customFormat="1">
      <c r="A698" s="195">
        <v>689</v>
      </c>
      <c r="B698" s="102" t="s">
        <v>800</v>
      </c>
      <c r="C698" s="102"/>
      <c r="D698" s="195"/>
      <c r="E698" s="1186" t="s">
        <v>562</v>
      </c>
      <c r="F698" s="214" t="s">
        <v>1042</v>
      </c>
      <c r="G698" s="1854">
        <v>7</v>
      </c>
      <c r="H698" s="214">
        <v>1.96</v>
      </c>
      <c r="I698" s="102">
        <v>1</v>
      </c>
      <c r="J698" s="195">
        <v>163072</v>
      </c>
      <c r="K698" s="195">
        <v>0</v>
      </c>
      <c r="L698" s="195"/>
      <c r="M698" s="214">
        <f t="shared" si="67"/>
        <v>163072</v>
      </c>
      <c r="N698" s="214">
        <v>1.96</v>
      </c>
      <c r="O698" s="102">
        <v>1</v>
      </c>
      <c r="P698" s="195">
        <v>163072</v>
      </c>
      <c r="Q698" s="195"/>
      <c r="R698" s="195"/>
      <c r="S698" s="214">
        <f t="shared" si="68"/>
        <v>163072</v>
      </c>
      <c r="T698" s="214">
        <f t="shared" si="72"/>
        <v>0</v>
      </c>
      <c r="U698" s="214">
        <f t="shared" si="72"/>
        <v>0</v>
      </c>
      <c r="V698" s="214">
        <f t="shared" si="72"/>
        <v>0</v>
      </c>
      <c r="W698" s="214">
        <f t="shared" si="72"/>
        <v>0</v>
      </c>
      <c r="X698" s="214">
        <f t="shared" si="69"/>
        <v>0</v>
      </c>
      <c r="Y698" s="1854">
        <v>8</v>
      </c>
      <c r="Z698" s="214">
        <v>2.02</v>
      </c>
      <c r="AA698" s="102">
        <v>1</v>
      </c>
      <c r="AB698" s="195">
        <v>168064</v>
      </c>
      <c r="AC698" s="195">
        <v>0</v>
      </c>
      <c r="AD698" s="195"/>
      <c r="AE698" s="214">
        <f t="shared" si="70"/>
        <v>168064</v>
      </c>
      <c r="AF698" s="1854">
        <v>9</v>
      </c>
      <c r="AG698" s="214">
        <v>2.02</v>
      </c>
      <c r="AH698" s="102">
        <v>1</v>
      </c>
      <c r="AI698" s="195">
        <v>168064</v>
      </c>
      <c r="AJ698" s="195">
        <v>0</v>
      </c>
      <c r="AK698" s="195"/>
      <c r="AL698" s="214">
        <f t="shared" si="71"/>
        <v>168064</v>
      </c>
    </row>
    <row r="699" spans="1:38" s="5" customFormat="1">
      <c r="A699" s="195">
        <v>690</v>
      </c>
      <c r="B699" s="102" t="s">
        <v>800</v>
      </c>
      <c r="C699" s="102"/>
      <c r="D699" s="195"/>
      <c r="E699" s="1186" t="s">
        <v>562</v>
      </c>
      <c r="F699" s="214" t="s">
        <v>1042</v>
      </c>
      <c r="G699" s="1854">
        <v>7</v>
      </c>
      <c r="H699" s="214">
        <v>1.96</v>
      </c>
      <c r="I699" s="102">
        <v>1</v>
      </c>
      <c r="J699" s="195">
        <v>163072</v>
      </c>
      <c r="K699" s="195">
        <v>0</v>
      </c>
      <c r="L699" s="195"/>
      <c r="M699" s="214">
        <f t="shared" si="67"/>
        <v>163072</v>
      </c>
      <c r="N699" s="214">
        <v>1.96</v>
      </c>
      <c r="O699" s="102">
        <v>1</v>
      </c>
      <c r="P699" s="195">
        <v>163072</v>
      </c>
      <c r="Q699" s="195"/>
      <c r="R699" s="195"/>
      <c r="S699" s="214">
        <f t="shared" si="68"/>
        <v>163072</v>
      </c>
      <c r="T699" s="214">
        <f t="shared" si="72"/>
        <v>0</v>
      </c>
      <c r="U699" s="214">
        <f t="shared" si="72"/>
        <v>0</v>
      </c>
      <c r="V699" s="214">
        <f t="shared" si="72"/>
        <v>0</v>
      </c>
      <c r="W699" s="214">
        <f t="shared" si="72"/>
        <v>0</v>
      </c>
      <c r="X699" s="214">
        <f t="shared" si="69"/>
        <v>0</v>
      </c>
      <c r="Y699" s="1854">
        <v>8</v>
      </c>
      <c r="Z699" s="214">
        <v>2.02</v>
      </c>
      <c r="AA699" s="102">
        <v>1</v>
      </c>
      <c r="AB699" s="195">
        <v>168064</v>
      </c>
      <c r="AC699" s="195">
        <v>0</v>
      </c>
      <c r="AD699" s="195"/>
      <c r="AE699" s="214">
        <f t="shared" si="70"/>
        <v>168064</v>
      </c>
      <c r="AF699" s="1854">
        <v>9</v>
      </c>
      <c r="AG699" s="214">
        <v>2.02</v>
      </c>
      <c r="AH699" s="102">
        <v>1</v>
      </c>
      <c r="AI699" s="195">
        <v>168064</v>
      </c>
      <c r="AJ699" s="195">
        <v>0</v>
      </c>
      <c r="AK699" s="195"/>
      <c r="AL699" s="214">
        <f t="shared" si="71"/>
        <v>168064</v>
      </c>
    </row>
    <row r="700" spans="1:38" s="5" customFormat="1">
      <c r="A700" s="195">
        <v>691</v>
      </c>
      <c r="B700" s="102" t="s">
        <v>800</v>
      </c>
      <c r="C700" s="102"/>
      <c r="D700" s="195"/>
      <c r="E700" s="1186" t="s">
        <v>562</v>
      </c>
      <c r="F700" s="214" t="s">
        <v>1042</v>
      </c>
      <c r="G700" s="1854">
        <v>7</v>
      </c>
      <c r="H700" s="214">
        <v>1.96</v>
      </c>
      <c r="I700" s="102">
        <v>1</v>
      </c>
      <c r="J700" s="195">
        <v>163072</v>
      </c>
      <c r="K700" s="195">
        <v>0</v>
      </c>
      <c r="L700" s="195"/>
      <c r="M700" s="214">
        <f t="shared" si="67"/>
        <v>163072</v>
      </c>
      <c r="N700" s="214">
        <v>1.96</v>
      </c>
      <c r="O700" s="102">
        <v>1</v>
      </c>
      <c r="P700" s="195">
        <v>163072</v>
      </c>
      <c r="Q700" s="195"/>
      <c r="R700" s="195"/>
      <c r="S700" s="214">
        <f t="shared" si="68"/>
        <v>163072</v>
      </c>
      <c r="T700" s="214">
        <f t="shared" si="72"/>
        <v>0</v>
      </c>
      <c r="U700" s="214">
        <f t="shared" si="72"/>
        <v>0</v>
      </c>
      <c r="V700" s="214">
        <f t="shared" si="72"/>
        <v>0</v>
      </c>
      <c r="W700" s="214">
        <f t="shared" si="72"/>
        <v>0</v>
      </c>
      <c r="X700" s="214">
        <f t="shared" si="69"/>
        <v>0</v>
      </c>
      <c r="Y700" s="1854">
        <v>8</v>
      </c>
      <c r="Z700" s="214">
        <v>2.02</v>
      </c>
      <c r="AA700" s="102">
        <v>1</v>
      </c>
      <c r="AB700" s="195">
        <v>168064</v>
      </c>
      <c r="AC700" s="195">
        <v>0</v>
      </c>
      <c r="AD700" s="195"/>
      <c r="AE700" s="214">
        <f t="shared" si="70"/>
        <v>168064</v>
      </c>
      <c r="AF700" s="1854">
        <v>9</v>
      </c>
      <c r="AG700" s="214">
        <v>2.02</v>
      </c>
      <c r="AH700" s="102">
        <v>1</v>
      </c>
      <c r="AI700" s="195">
        <v>168064</v>
      </c>
      <c r="AJ700" s="195">
        <v>0</v>
      </c>
      <c r="AK700" s="195"/>
      <c r="AL700" s="214">
        <f t="shared" si="71"/>
        <v>168064</v>
      </c>
    </row>
    <row r="701" spans="1:38" s="5" customFormat="1" ht="94.5">
      <c r="A701" s="195">
        <v>692</v>
      </c>
      <c r="B701" s="102" t="s">
        <v>5203</v>
      </c>
      <c r="C701" s="102" t="s">
        <v>5895</v>
      </c>
      <c r="D701" s="195" t="s">
        <v>6360</v>
      </c>
      <c r="E701" s="1186" t="s">
        <v>5204</v>
      </c>
      <c r="F701" s="214" t="s">
        <v>1036</v>
      </c>
      <c r="G701" s="1854">
        <v>4</v>
      </c>
      <c r="H701" s="214">
        <v>4.41</v>
      </c>
      <c r="I701" s="102">
        <v>1</v>
      </c>
      <c r="J701" s="195">
        <v>366912</v>
      </c>
      <c r="K701" s="195">
        <v>0</v>
      </c>
      <c r="L701" s="195"/>
      <c r="M701" s="214">
        <f t="shared" si="67"/>
        <v>366912</v>
      </c>
      <c r="N701" s="214">
        <v>4.2699999999999996</v>
      </c>
      <c r="O701" s="102">
        <v>1</v>
      </c>
      <c r="P701" s="195">
        <v>355263.99999999994</v>
      </c>
      <c r="Q701" s="195"/>
      <c r="R701" s="195"/>
      <c r="S701" s="214">
        <f t="shared" si="68"/>
        <v>355263.99999999994</v>
      </c>
      <c r="T701" s="214">
        <f t="shared" si="72"/>
        <v>0</v>
      </c>
      <c r="U701" s="214">
        <f t="shared" si="72"/>
        <v>11648.000000000058</v>
      </c>
      <c r="V701" s="214">
        <f t="shared" si="72"/>
        <v>0</v>
      </c>
      <c r="W701" s="214">
        <f t="shared" si="72"/>
        <v>0</v>
      </c>
      <c r="X701" s="214">
        <f t="shared" si="69"/>
        <v>11648.000000000058</v>
      </c>
      <c r="Y701" s="1854">
        <v>5</v>
      </c>
      <c r="Z701" s="214">
        <v>4.41</v>
      </c>
      <c r="AA701" s="102">
        <v>1</v>
      </c>
      <c r="AB701" s="195">
        <v>366912</v>
      </c>
      <c r="AC701" s="195">
        <v>0</v>
      </c>
      <c r="AD701" s="195"/>
      <c r="AE701" s="214">
        <f t="shared" si="70"/>
        <v>366912</v>
      </c>
      <c r="AF701" s="1854">
        <v>6</v>
      </c>
      <c r="AG701" s="214">
        <v>4.55</v>
      </c>
      <c r="AH701" s="102">
        <v>1</v>
      </c>
      <c r="AI701" s="195">
        <v>378560</v>
      </c>
      <c r="AJ701" s="195">
        <v>0</v>
      </c>
      <c r="AK701" s="195"/>
      <c r="AL701" s="214">
        <f t="shared" si="71"/>
        <v>378560</v>
      </c>
    </row>
    <row r="702" spans="1:38" s="5" customFormat="1" ht="54">
      <c r="A702" s="195">
        <v>693</v>
      </c>
      <c r="B702" s="102" t="s">
        <v>1777</v>
      </c>
      <c r="C702" s="102" t="s">
        <v>5895</v>
      </c>
      <c r="D702" s="195" t="s">
        <v>6312</v>
      </c>
      <c r="E702" s="1186" t="s">
        <v>1680</v>
      </c>
      <c r="F702" s="214" t="s">
        <v>1168</v>
      </c>
      <c r="G702" s="1854">
        <v>20</v>
      </c>
      <c r="H702" s="214">
        <v>3.64</v>
      </c>
      <c r="I702" s="102">
        <v>1</v>
      </c>
      <c r="J702" s="195">
        <v>302848</v>
      </c>
      <c r="K702" s="195">
        <v>0</v>
      </c>
      <c r="L702" s="195"/>
      <c r="M702" s="214">
        <f t="shared" si="67"/>
        <v>302848</v>
      </c>
      <c r="N702" s="214">
        <v>3.64</v>
      </c>
      <c r="O702" s="102">
        <v>1</v>
      </c>
      <c r="P702" s="195">
        <v>302848</v>
      </c>
      <c r="Q702" s="195"/>
      <c r="R702" s="195"/>
      <c r="S702" s="214">
        <f t="shared" si="68"/>
        <v>302848</v>
      </c>
      <c r="T702" s="214">
        <f t="shared" si="72"/>
        <v>0</v>
      </c>
      <c r="U702" s="214">
        <f t="shared" si="72"/>
        <v>0</v>
      </c>
      <c r="V702" s="214">
        <f t="shared" si="72"/>
        <v>0</v>
      </c>
      <c r="W702" s="214">
        <f t="shared" si="72"/>
        <v>0</v>
      </c>
      <c r="X702" s="214">
        <f t="shared" si="69"/>
        <v>0</v>
      </c>
      <c r="Y702" s="1854">
        <v>21</v>
      </c>
      <c r="Z702" s="214">
        <v>3.64</v>
      </c>
      <c r="AA702" s="102">
        <v>1</v>
      </c>
      <c r="AB702" s="195">
        <v>302848</v>
      </c>
      <c r="AC702" s="195">
        <v>0</v>
      </c>
      <c r="AD702" s="195"/>
      <c r="AE702" s="214">
        <f t="shared" si="70"/>
        <v>302848</v>
      </c>
      <c r="AF702" s="1854">
        <v>22</v>
      </c>
      <c r="AG702" s="214">
        <v>3.64</v>
      </c>
      <c r="AH702" s="102">
        <v>1</v>
      </c>
      <c r="AI702" s="195">
        <v>302848</v>
      </c>
      <c r="AJ702" s="195">
        <v>0</v>
      </c>
      <c r="AK702" s="195"/>
      <c r="AL702" s="214">
        <f t="shared" si="71"/>
        <v>302848</v>
      </c>
    </row>
    <row r="703" spans="1:38" s="5" customFormat="1" ht="54">
      <c r="A703" s="195">
        <v>694</v>
      </c>
      <c r="B703" s="102" t="s">
        <v>5206</v>
      </c>
      <c r="C703" s="102" t="s">
        <v>5895</v>
      </c>
      <c r="D703" s="195" t="s">
        <v>6313</v>
      </c>
      <c r="E703" s="1186" t="s">
        <v>1737</v>
      </c>
      <c r="F703" s="214" t="s">
        <v>1183</v>
      </c>
      <c r="G703" s="1854">
        <v>3</v>
      </c>
      <c r="H703" s="214">
        <v>2.5</v>
      </c>
      <c r="I703" s="102">
        <v>1</v>
      </c>
      <c r="J703" s="195">
        <v>208000</v>
      </c>
      <c r="K703" s="195">
        <v>0</v>
      </c>
      <c r="L703" s="195"/>
      <c r="M703" s="214">
        <f t="shared" si="67"/>
        <v>208000</v>
      </c>
      <c r="N703" s="214">
        <v>2.4300000000000002</v>
      </c>
      <c r="O703" s="102">
        <v>1</v>
      </c>
      <c r="P703" s="195">
        <v>202176</v>
      </c>
      <c r="Q703" s="195"/>
      <c r="R703" s="195"/>
      <c r="S703" s="214">
        <f t="shared" si="68"/>
        <v>202176</v>
      </c>
      <c r="T703" s="214">
        <f t="shared" si="72"/>
        <v>0</v>
      </c>
      <c r="U703" s="214">
        <f t="shared" si="72"/>
        <v>5824</v>
      </c>
      <c r="V703" s="214">
        <f t="shared" si="72"/>
        <v>0</v>
      </c>
      <c r="W703" s="214">
        <f t="shared" si="72"/>
        <v>0</v>
      </c>
      <c r="X703" s="214">
        <f t="shared" si="69"/>
        <v>5824</v>
      </c>
      <c r="Y703" s="1854">
        <v>4</v>
      </c>
      <c r="Z703" s="214">
        <v>2.58</v>
      </c>
      <c r="AA703" s="102">
        <v>1</v>
      </c>
      <c r="AB703" s="195">
        <v>214656</v>
      </c>
      <c r="AC703" s="195">
        <v>0</v>
      </c>
      <c r="AD703" s="195"/>
      <c r="AE703" s="214">
        <f t="shared" si="70"/>
        <v>214656</v>
      </c>
      <c r="AF703" s="1854">
        <v>5</v>
      </c>
      <c r="AG703" s="214">
        <v>2.58</v>
      </c>
      <c r="AH703" s="102">
        <v>1</v>
      </c>
      <c r="AI703" s="195">
        <v>214656</v>
      </c>
      <c r="AJ703" s="195">
        <v>0</v>
      </c>
      <c r="AK703" s="195"/>
      <c r="AL703" s="214">
        <f t="shared" si="71"/>
        <v>214656</v>
      </c>
    </row>
    <row r="704" spans="1:38" s="5" customFormat="1" ht="54">
      <c r="A704" s="195">
        <v>695</v>
      </c>
      <c r="B704" s="102" t="s">
        <v>5212</v>
      </c>
      <c r="C704" s="102" t="s">
        <v>5895</v>
      </c>
      <c r="D704" s="195" t="s">
        <v>6299</v>
      </c>
      <c r="E704" s="1186" t="s">
        <v>1737</v>
      </c>
      <c r="F704" s="214" t="s">
        <v>1183</v>
      </c>
      <c r="G704" s="1854">
        <v>3</v>
      </c>
      <c r="H704" s="214">
        <v>2.5</v>
      </c>
      <c r="I704" s="102">
        <v>1</v>
      </c>
      <c r="J704" s="195">
        <v>208000</v>
      </c>
      <c r="K704" s="195">
        <v>0</v>
      </c>
      <c r="L704" s="195"/>
      <c r="M704" s="214">
        <f t="shared" si="67"/>
        <v>208000</v>
      </c>
      <c r="N704" s="214">
        <v>2.4300000000000002</v>
      </c>
      <c r="O704" s="102">
        <v>1</v>
      </c>
      <c r="P704" s="195">
        <v>202176</v>
      </c>
      <c r="Q704" s="195"/>
      <c r="R704" s="195"/>
      <c r="S704" s="214">
        <f t="shared" si="68"/>
        <v>202176</v>
      </c>
      <c r="T704" s="214">
        <f t="shared" si="72"/>
        <v>0</v>
      </c>
      <c r="U704" s="214">
        <f t="shared" si="72"/>
        <v>5824</v>
      </c>
      <c r="V704" s="214">
        <f t="shared" si="72"/>
        <v>0</v>
      </c>
      <c r="W704" s="214">
        <f t="shared" si="72"/>
        <v>0</v>
      </c>
      <c r="X704" s="214">
        <f t="shared" si="69"/>
        <v>5824</v>
      </c>
      <c r="Y704" s="1854">
        <v>4</v>
      </c>
      <c r="Z704" s="214">
        <v>2.58</v>
      </c>
      <c r="AA704" s="102">
        <v>1</v>
      </c>
      <c r="AB704" s="195">
        <v>214656</v>
      </c>
      <c r="AC704" s="195">
        <v>0</v>
      </c>
      <c r="AD704" s="195"/>
      <c r="AE704" s="214">
        <f t="shared" si="70"/>
        <v>214656</v>
      </c>
      <c r="AF704" s="1854">
        <v>5</v>
      </c>
      <c r="AG704" s="214">
        <v>2.58</v>
      </c>
      <c r="AH704" s="102">
        <v>1</v>
      </c>
      <c r="AI704" s="195">
        <v>214656</v>
      </c>
      <c r="AJ704" s="195">
        <v>0</v>
      </c>
      <c r="AK704" s="195"/>
      <c r="AL704" s="214">
        <f t="shared" si="71"/>
        <v>214656</v>
      </c>
    </row>
    <row r="705" spans="1:38" s="5" customFormat="1">
      <c r="A705" s="195">
        <v>696</v>
      </c>
      <c r="B705" s="102" t="s">
        <v>5207</v>
      </c>
      <c r="C705" s="102" t="s">
        <v>5895</v>
      </c>
      <c r="D705" s="195" t="s">
        <v>6292</v>
      </c>
      <c r="E705" s="1186" t="s">
        <v>1671</v>
      </c>
      <c r="F705" s="214" t="s">
        <v>7916</v>
      </c>
      <c r="G705" s="1854">
        <v>6</v>
      </c>
      <c r="H705" s="214">
        <v>2.2799999999999998</v>
      </c>
      <c r="I705" s="102">
        <v>1</v>
      </c>
      <c r="J705" s="195">
        <v>189695.99999999997</v>
      </c>
      <c r="K705" s="195">
        <v>0</v>
      </c>
      <c r="L705" s="195"/>
      <c r="M705" s="214">
        <f t="shared" si="67"/>
        <v>189695.99999999997</v>
      </c>
      <c r="N705" s="214">
        <v>2.21</v>
      </c>
      <c r="O705" s="102">
        <v>1</v>
      </c>
      <c r="P705" s="195">
        <v>183872</v>
      </c>
      <c r="Q705" s="195"/>
      <c r="R705" s="195"/>
      <c r="S705" s="214">
        <f t="shared" si="68"/>
        <v>183872</v>
      </c>
      <c r="T705" s="214">
        <f t="shared" si="72"/>
        <v>0</v>
      </c>
      <c r="U705" s="214">
        <f t="shared" si="72"/>
        <v>5823.9999999999709</v>
      </c>
      <c r="V705" s="214">
        <f t="shared" si="72"/>
        <v>0</v>
      </c>
      <c r="W705" s="214">
        <f t="shared" si="72"/>
        <v>0</v>
      </c>
      <c r="X705" s="214">
        <f t="shared" si="69"/>
        <v>5823.9999999999709</v>
      </c>
      <c r="Y705" s="1854">
        <v>7</v>
      </c>
      <c r="Z705" s="214">
        <v>2.2799999999999998</v>
      </c>
      <c r="AA705" s="102">
        <v>1</v>
      </c>
      <c r="AB705" s="195">
        <v>189695.99999999997</v>
      </c>
      <c r="AC705" s="195">
        <v>0</v>
      </c>
      <c r="AD705" s="195"/>
      <c r="AE705" s="214">
        <f t="shared" si="70"/>
        <v>189695.99999999997</v>
      </c>
      <c r="AF705" s="1854">
        <v>8</v>
      </c>
      <c r="AG705" s="214">
        <v>2.35</v>
      </c>
      <c r="AH705" s="102">
        <v>1</v>
      </c>
      <c r="AI705" s="195">
        <v>195520</v>
      </c>
      <c r="AJ705" s="195">
        <v>0</v>
      </c>
      <c r="AK705" s="195"/>
      <c r="AL705" s="214">
        <f t="shared" si="71"/>
        <v>195520</v>
      </c>
    </row>
    <row r="706" spans="1:38" s="5" customFormat="1">
      <c r="A706" s="195">
        <v>697</v>
      </c>
      <c r="B706" s="102" t="s">
        <v>5208</v>
      </c>
      <c r="C706" s="102" t="s">
        <v>5895</v>
      </c>
      <c r="D706" s="195" t="s">
        <v>6310</v>
      </c>
      <c r="E706" s="1186" t="s">
        <v>1671</v>
      </c>
      <c r="F706" s="214" t="s">
        <v>7916</v>
      </c>
      <c r="G706" s="1854">
        <v>3</v>
      </c>
      <c r="H706" s="214">
        <v>2.15</v>
      </c>
      <c r="I706" s="102">
        <v>1</v>
      </c>
      <c r="J706" s="195">
        <v>178880</v>
      </c>
      <c r="K706" s="195">
        <v>0</v>
      </c>
      <c r="L706" s="195"/>
      <c r="M706" s="214">
        <f t="shared" si="67"/>
        <v>178880</v>
      </c>
      <c r="N706" s="214">
        <v>2.08</v>
      </c>
      <c r="O706" s="102">
        <v>1</v>
      </c>
      <c r="P706" s="195">
        <v>173056</v>
      </c>
      <c r="Q706" s="195"/>
      <c r="R706" s="195"/>
      <c r="S706" s="214">
        <f t="shared" si="68"/>
        <v>173056</v>
      </c>
      <c r="T706" s="214">
        <f t="shared" si="72"/>
        <v>0</v>
      </c>
      <c r="U706" s="214">
        <f t="shared" si="72"/>
        <v>5824</v>
      </c>
      <c r="V706" s="214">
        <f t="shared" si="72"/>
        <v>0</v>
      </c>
      <c r="W706" s="214">
        <f t="shared" si="72"/>
        <v>0</v>
      </c>
      <c r="X706" s="214">
        <f t="shared" si="69"/>
        <v>5824</v>
      </c>
      <c r="Y706" s="1854">
        <v>4</v>
      </c>
      <c r="Z706" s="214">
        <v>2.21</v>
      </c>
      <c r="AA706" s="102">
        <v>1</v>
      </c>
      <c r="AB706" s="195">
        <v>183872</v>
      </c>
      <c r="AC706" s="195">
        <v>0</v>
      </c>
      <c r="AD706" s="195"/>
      <c r="AE706" s="214">
        <f t="shared" si="70"/>
        <v>183872</v>
      </c>
      <c r="AF706" s="1854">
        <v>5</v>
      </c>
      <c r="AG706" s="214">
        <v>2.21</v>
      </c>
      <c r="AH706" s="102">
        <v>1</v>
      </c>
      <c r="AI706" s="195">
        <v>183872</v>
      </c>
      <c r="AJ706" s="195">
        <v>0</v>
      </c>
      <c r="AK706" s="195"/>
      <c r="AL706" s="214">
        <f t="shared" si="71"/>
        <v>183872</v>
      </c>
    </row>
    <row r="707" spans="1:38" s="5" customFormat="1">
      <c r="A707" s="195">
        <v>698</v>
      </c>
      <c r="B707" s="102" t="s">
        <v>5223</v>
      </c>
      <c r="C707" s="102" t="s">
        <v>5894</v>
      </c>
      <c r="D707" s="195" t="s">
        <v>6299</v>
      </c>
      <c r="E707" s="1186" t="s">
        <v>1671</v>
      </c>
      <c r="F707" s="214" t="s">
        <v>7916</v>
      </c>
      <c r="G707" s="1854">
        <v>5</v>
      </c>
      <c r="H707" s="214">
        <v>2.21</v>
      </c>
      <c r="I707" s="102">
        <v>1</v>
      </c>
      <c r="J707" s="195">
        <v>183872</v>
      </c>
      <c r="K707" s="195">
        <v>0</v>
      </c>
      <c r="L707" s="195"/>
      <c r="M707" s="214">
        <f t="shared" si="67"/>
        <v>183872</v>
      </c>
      <c r="N707" s="214">
        <v>2.21</v>
      </c>
      <c r="O707" s="102">
        <v>1</v>
      </c>
      <c r="P707" s="195">
        <v>183872</v>
      </c>
      <c r="Q707" s="195"/>
      <c r="R707" s="195"/>
      <c r="S707" s="214">
        <f t="shared" si="68"/>
        <v>183872</v>
      </c>
      <c r="T707" s="214">
        <f t="shared" si="72"/>
        <v>0</v>
      </c>
      <c r="U707" s="214">
        <f t="shared" si="72"/>
        <v>0</v>
      </c>
      <c r="V707" s="214">
        <f t="shared" si="72"/>
        <v>0</v>
      </c>
      <c r="W707" s="214">
        <f t="shared" si="72"/>
        <v>0</v>
      </c>
      <c r="X707" s="214">
        <f t="shared" si="69"/>
        <v>0</v>
      </c>
      <c r="Y707" s="1854">
        <v>6</v>
      </c>
      <c r="Z707" s="214">
        <v>2.2799999999999998</v>
      </c>
      <c r="AA707" s="102">
        <v>1</v>
      </c>
      <c r="AB707" s="195">
        <v>189695.99999999997</v>
      </c>
      <c r="AC707" s="195">
        <v>0</v>
      </c>
      <c r="AD707" s="195"/>
      <c r="AE707" s="214">
        <f t="shared" si="70"/>
        <v>189695.99999999997</v>
      </c>
      <c r="AF707" s="1854">
        <v>7</v>
      </c>
      <c r="AG707" s="214">
        <v>2.2799999999999998</v>
      </c>
      <c r="AH707" s="102">
        <v>1</v>
      </c>
      <c r="AI707" s="195">
        <v>189695.99999999997</v>
      </c>
      <c r="AJ707" s="195">
        <v>0</v>
      </c>
      <c r="AK707" s="195"/>
      <c r="AL707" s="214">
        <f t="shared" si="71"/>
        <v>189695.99999999997</v>
      </c>
    </row>
    <row r="708" spans="1:38" s="5" customFormat="1">
      <c r="A708" s="195">
        <v>699</v>
      </c>
      <c r="B708" s="102" t="s">
        <v>6392</v>
      </c>
      <c r="C708" s="102" t="s">
        <v>5895</v>
      </c>
      <c r="D708" s="195" t="s">
        <v>6316</v>
      </c>
      <c r="E708" s="1186" t="s">
        <v>1671</v>
      </c>
      <c r="F708" s="214" t="s">
        <v>7916</v>
      </c>
      <c r="G708" s="1854">
        <v>3</v>
      </c>
      <c r="H708" s="214">
        <v>2.15</v>
      </c>
      <c r="I708" s="102">
        <v>1</v>
      </c>
      <c r="J708" s="195">
        <v>178880</v>
      </c>
      <c r="K708" s="195">
        <v>0</v>
      </c>
      <c r="L708" s="195"/>
      <c r="M708" s="214">
        <f t="shared" si="67"/>
        <v>178880</v>
      </c>
      <c r="N708" s="214">
        <v>2.08</v>
      </c>
      <c r="O708" s="102">
        <v>1</v>
      </c>
      <c r="P708" s="195">
        <v>173056</v>
      </c>
      <c r="Q708" s="195"/>
      <c r="R708" s="195"/>
      <c r="S708" s="214">
        <f t="shared" si="68"/>
        <v>173056</v>
      </c>
      <c r="T708" s="214">
        <f t="shared" si="72"/>
        <v>0</v>
      </c>
      <c r="U708" s="214">
        <f t="shared" si="72"/>
        <v>5824</v>
      </c>
      <c r="V708" s="214">
        <f t="shared" si="72"/>
        <v>0</v>
      </c>
      <c r="W708" s="214">
        <f t="shared" si="72"/>
        <v>0</v>
      </c>
      <c r="X708" s="214">
        <f t="shared" si="69"/>
        <v>5824</v>
      </c>
      <c r="Y708" s="1854">
        <v>4</v>
      </c>
      <c r="Z708" s="214">
        <v>2.21</v>
      </c>
      <c r="AA708" s="102">
        <v>1</v>
      </c>
      <c r="AB708" s="195">
        <v>183872</v>
      </c>
      <c r="AC708" s="195">
        <v>0</v>
      </c>
      <c r="AD708" s="195"/>
      <c r="AE708" s="214">
        <f t="shared" si="70"/>
        <v>183872</v>
      </c>
      <c r="AF708" s="1854">
        <v>5</v>
      </c>
      <c r="AG708" s="214">
        <v>2.21</v>
      </c>
      <c r="AH708" s="102">
        <v>1</v>
      </c>
      <c r="AI708" s="195">
        <v>183872</v>
      </c>
      <c r="AJ708" s="195">
        <v>0</v>
      </c>
      <c r="AK708" s="195"/>
      <c r="AL708" s="214">
        <f t="shared" si="71"/>
        <v>183872</v>
      </c>
    </row>
    <row r="709" spans="1:38" s="5" customFormat="1">
      <c r="A709" s="195">
        <v>700</v>
      </c>
      <c r="B709" s="102" t="s">
        <v>5205</v>
      </c>
      <c r="C709" s="102" t="s">
        <v>5895</v>
      </c>
      <c r="D709" s="195" t="s">
        <v>6297</v>
      </c>
      <c r="E709" s="1186" t="s">
        <v>1671</v>
      </c>
      <c r="F709" s="214" t="s">
        <v>7916</v>
      </c>
      <c r="G709" s="1854">
        <v>8</v>
      </c>
      <c r="H709" s="214">
        <v>2.35</v>
      </c>
      <c r="I709" s="102">
        <v>1</v>
      </c>
      <c r="J709" s="195">
        <v>195520</v>
      </c>
      <c r="K709" s="195">
        <v>0</v>
      </c>
      <c r="L709" s="195"/>
      <c r="M709" s="214">
        <f t="shared" si="67"/>
        <v>195520</v>
      </c>
      <c r="N709" s="214">
        <v>2.2799999999999998</v>
      </c>
      <c r="O709" s="102">
        <v>1</v>
      </c>
      <c r="P709" s="195">
        <v>189695.99999999997</v>
      </c>
      <c r="Q709" s="195"/>
      <c r="R709" s="195"/>
      <c r="S709" s="214">
        <f t="shared" si="68"/>
        <v>189695.99999999997</v>
      </c>
      <c r="T709" s="214">
        <f t="shared" si="72"/>
        <v>0</v>
      </c>
      <c r="U709" s="214">
        <f t="shared" si="72"/>
        <v>5824.0000000000291</v>
      </c>
      <c r="V709" s="214">
        <f t="shared" si="72"/>
        <v>0</v>
      </c>
      <c r="W709" s="214">
        <f t="shared" si="72"/>
        <v>0</v>
      </c>
      <c r="X709" s="214">
        <f t="shared" si="69"/>
        <v>5824.0000000000291</v>
      </c>
      <c r="Y709" s="1854">
        <v>9</v>
      </c>
      <c r="Z709" s="214">
        <v>2.35</v>
      </c>
      <c r="AA709" s="102">
        <v>1</v>
      </c>
      <c r="AB709" s="195">
        <v>195520</v>
      </c>
      <c r="AC709" s="195">
        <v>0</v>
      </c>
      <c r="AD709" s="195"/>
      <c r="AE709" s="214">
        <f t="shared" si="70"/>
        <v>195520</v>
      </c>
      <c r="AF709" s="1854">
        <v>10</v>
      </c>
      <c r="AG709" s="214">
        <v>2.42</v>
      </c>
      <c r="AH709" s="102">
        <v>1</v>
      </c>
      <c r="AI709" s="195">
        <v>201344</v>
      </c>
      <c r="AJ709" s="195">
        <v>0</v>
      </c>
      <c r="AK709" s="195"/>
      <c r="AL709" s="214">
        <f t="shared" si="71"/>
        <v>201344</v>
      </c>
    </row>
    <row r="710" spans="1:38" s="5" customFormat="1">
      <c r="A710" s="195">
        <v>701</v>
      </c>
      <c r="B710" s="102" t="s">
        <v>5209</v>
      </c>
      <c r="C710" s="102" t="s">
        <v>5895</v>
      </c>
      <c r="D710" s="195" t="s">
        <v>6301</v>
      </c>
      <c r="E710" s="1186" t="s">
        <v>562</v>
      </c>
      <c r="F710" s="214" t="s">
        <v>1042</v>
      </c>
      <c r="G710" s="1854">
        <v>7</v>
      </c>
      <c r="H710" s="214">
        <v>1.96</v>
      </c>
      <c r="I710" s="102">
        <v>1</v>
      </c>
      <c r="J710" s="195">
        <v>163072</v>
      </c>
      <c r="K710" s="195">
        <v>0</v>
      </c>
      <c r="L710" s="195"/>
      <c r="M710" s="214">
        <f t="shared" si="67"/>
        <v>163072</v>
      </c>
      <c r="N710" s="214">
        <v>1.96</v>
      </c>
      <c r="O710" s="102">
        <v>1</v>
      </c>
      <c r="P710" s="195">
        <v>163072</v>
      </c>
      <c r="Q710" s="195"/>
      <c r="R710" s="195"/>
      <c r="S710" s="214">
        <f t="shared" si="68"/>
        <v>163072</v>
      </c>
      <c r="T710" s="214">
        <f t="shared" si="72"/>
        <v>0</v>
      </c>
      <c r="U710" s="214">
        <f t="shared" si="72"/>
        <v>0</v>
      </c>
      <c r="V710" s="214">
        <f t="shared" si="72"/>
        <v>0</v>
      </c>
      <c r="W710" s="214">
        <f t="shared" si="72"/>
        <v>0</v>
      </c>
      <c r="X710" s="214">
        <f t="shared" si="69"/>
        <v>0</v>
      </c>
      <c r="Y710" s="1854">
        <v>8</v>
      </c>
      <c r="Z710" s="214">
        <v>2.02</v>
      </c>
      <c r="AA710" s="102">
        <v>1</v>
      </c>
      <c r="AB710" s="195">
        <v>168064</v>
      </c>
      <c r="AC710" s="195">
        <v>0</v>
      </c>
      <c r="AD710" s="195"/>
      <c r="AE710" s="214">
        <f t="shared" si="70"/>
        <v>168064</v>
      </c>
      <c r="AF710" s="1854">
        <v>9</v>
      </c>
      <c r="AG710" s="214">
        <v>2.02</v>
      </c>
      <c r="AH710" s="102">
        <v>1</v>
      </c>
      <c r="AI710" s="195">
        <v>168064</v>
      </c>
      <c r="AJ710" s="195">
        <v>0</v>
      </c>
      <c r="AK710" s="195"/>
      <c r="AL710" s="214">
        <f t="shared" si="71"/>
        <v>168064</v>
      </c>
    </row>
    <row r="711" spans="1:38" s="5" customFormat="1">
      <c r="A711" s="195">
        <v>702</v>
      </c>
      <c r="B711" s="102" t="s">
        <v>5210</v>
      </c>
      <c r="C711" s="102" t="s">
        <v>5895</v>
      </c>
      <c r="D711" s="195" t="s">
        <v>6283</v>
      </c>
      <c r="E711" s="1186" t="s">
        <v>562</v>
      </c>
      <c r="F711" s="214" t="s">
        <v>1042</v>
      </c>
      <c r="G711" s="1854">
        <v>14</v>
      </c>
      <c r="H711" s="214">
        <v>2.14</v>
      </c>
      <c r="I711" s="102">
        <v>1</v>
      </c>
      <c r="J711" s="195">
        <v>178048</v>
      </c>
      <c r="K711" s="195">
        <v>0</v>
      </c>
      <c r="L711" s="195"/>
      <c r="M711" s="214">
        <f t="shared" si="67"/>
        <v>178048</v>
      </c>
      <c r="N711" s="214">
        <v>2.14</v>
      </c>
      <c r="O711" s="102">
        <v>1</v>
      </c>
      <c r="P711" s="195">
        <v>178048</v>
      </c>
      <c r="Q711" s="195">
        <v>0</v>
      </c>
      <c r="R711" s="195"/>
      <c r="S711" s="214">
        <f t="shared" si="68"/>
        <v>178048</v>
      </c>
      <c r="T711" s="214">
        <f t="shared" si="72"/>
        <v>0</v>
      </c>
      <c r="U711" s="214">
        <f t="shared" si="72"/>
        <v>0</v>
      </c>
      <c r="V711" s="214">
        <f t="shared" si="72"/>
        <v>0</v>
      </c>
      <c r="W711" s="214">
        <f t="shared" si="72"/>
        <v>0</v>
      </c>
      <c r="X711" s="214">
        <f t="shared" si="69"/>
        <v>0</v>
      </c>
      <c r="Y711" s="1854">
        <v>15</v>
      </c>
      <c r="Z711" s="214">
        <v>2.14</v>
      </c>
      <c r="AA711" s="102">
        <v>1</v>
      </c>
      <c r="AB711" s="195">
        <v>178048</v>
      </c>
      <c r="AC711" s="195">
        <v>0</v>
      </c>
      <c r="AD711" s="195"/>
      <c r="AE711" s="214">
        <f t="shared" si="70"/>
        <v>178048</v>
      </c>
      <c r="AF711" s="1854">
        <v>16</v>
      </c>
      <c r="AG711" s="214">
        <v>2.21</v>
      </c>
      <c r="AH711" s="102">
        <v>1</v>
      </c>
      <c r="AI711" s="195">
        <v>183872</v>
      </c>
      <c r="AJ711" s="195">
        <v>0</v>
      </c>
      <c r="AK711" s="195"/>
      <c r="AL711" s="214">
        <f t="shared" si="71"/>
        <v>183872</v>
      </c>
    </row>
    <row r="712" spans="1:38" s="5" customFormat="1">
      <c r="A712" s="195">
        <v>703</v>
      </c>
      <c r="B712" s="102" t="s">
        <v>5211</v>
      </c>
      <c r="C712" s="102" t="s">
        <v>5895</v>
      </c>
      <c r="D712" s="195" t="s">
        <v>6285</v>
      </c>
      <c r="E712" s="1186" t="s">
        <v>562</v>
      </c>
      <c r="F712" s="214" t="s">
        <v>1042</v>
      </c>
      <c r="G712" s="1854">
        <v>7</v>
      </c>
      <c r="H712" s="214">
        <v>1.96</v>
      </c>
      <c r="I712" s="102">
        <v>1</v>
      </c>
      <c r="J712" s="195">
        <v>163072</v>
      </c>
      <c r="K712" s="195">
        <v>0</v>
      </c>
      <c r="L712" s="195"/>
      <c r="M712" s="214">
        <f t="shared" si="67"/>
        <v>163072</v>
      </c>
      <c r="N712" s="214">
        <v>1.96</v>
      </c>
      <c r="O712" s="102">
        <v>1</v>
      </c>
      <c r="P712" s="195">
        <v>163072</v>
      </c>
      <c r="Q712" s="195">
        <v>0</v>
      </c>
      <c r="R712" s="195"/>
      <c r="S712" s="214">
        <f t="shared" si="68"/>
        <v>163072</v>
      </c>
      <c r="T712" s="214">
        <f t="shared" si="72"/>
        <v>0</v>
      </c>
      <c r="U712" s="214">
        <f t="shared" si="72"/>
        <v>0</v>
      </c>
      <c r="V712" s="214">
        <f t="shared" si="72"/>
        <v>0</v>
      </c>
      <c r="W712" s="214">
        <f t="shared" si="72"/>
        <v>0</v>
      </c>
      <c r="X712" s="214">
        <f t="shared" si="69"/>
        <v>0</v>
      </c>
      <c r="Y712" s="1854">
        <v>8</v>
      </c>
      <c r="Z712" s="214">
        <v>2.02</v>
      </c>
      <c r="AA712" s="102">
        <v>1</v>
      </c>
      <c r="AB712" s="195">
        <v>168064</v>
      </c>
      <c r="AC712" s="195">
        <v>0</v>
      </c>
      <c r="AD712" s="195"/>
      <c r="AE712" s="214">
        <f t="shared" si="70"/>
        <v>168064</v>
      </c>
      <c r="AF712" s="1854">
        <v>9</v>
      </c>
      <c r="AG712" s="214">
        <v>2.02</v>
      </c>
      <c r="AH712" s="102">
        <v>1</v>
      </c>
      <c r="AI712" s="195">
        <v>168064</v>
      </c>
      <c r="AJ712" s="195">
        <v>0</v>
      </c>
      <c r="AK712" s="195"/>
      <c r="AL712" s="214">
        <f t="shared" si="71"/>
        <v>168064</v>
      </c>
    </row>
    <row r="713" spans="1:38" s="5" customFormat="1">
      <c r="A713" s="195">
        <v>704</v>
      </c>
      <c r="B713" s="102" t="s">
        <v>1781</v>
      </c>
      <c r="C713" s="102" t="s">
        <v>5894</v>
      </c>
      <c r="D713" s="195" t="s">
        <v>6309</v>
      </c>
      <c r="E713" s="1186" t="s">
        <v>562</v>
      </c>
      <c r="F713" s="214" t="s">
        <v>1042</v>
      </c>
      <c r="G713" s="1854">
        <v>6</v>
      </c>
      <c r="H713" s="214">
        <v>1.96</v>
      </c>
      <c r="I713" s="102">
        <v>1</v>
      </c>
      <c r="J713" s="195">
        <v>163072</v>
      </c>
      <c r="K713" s="195">
        <v>0</v>
      </c>
      <c r="L713" s="195"/>
      <c r="M713" s="214">
        <f t="shared" si="67"/>
        <v>163072</v>
      </c>
      <c r="N713" s="214">
        <v>1.9</v>
      </c>
      <c r="O713" s="102">
        <v>1</v>
      </c>
      <c r="P713" s="195">
        <v>158080</v>
      </c>
      <c r="Q713" s="195">
        <v>0</v>
      </c>
      <c r="R713" s="195"/>
      <c r="S713" s="214">
        <f t="shared" si="68"/>
        <v>158080</v>
      </c>
      <c r="T713" s="214">
        <f t="shared" si="72"/>
        <v>0</v>
      </c>
      <c r="U713" s="214">
        <f t="shared" si="72"/>
        <v>4992</v>
      </c>
      <c r="V713" s="214">
        <f t="shared" si="72"/>
        <v>0</v>
      </c>
      <c r="W713" s="214">
        <f t="shared" si="72"/>
        <v>0</v>
      </c>
      <c r="X713" s="214">
        <f t="shared" si="69"/>
        <v>4992</v>
      </c>
      <c r="Y713" s="1854">
        <v>7</v>
      </c>
      <c r="Z713" s="214">
        <v>1.96</v>
      </c>
      <c r="AA713" s="102">
        <v>1</v>
      </c>
      <c r="AB713" s="195">
        <v>163072</v>
      </c>
      <c r="AC713" s="195">
        <v>0</v>
      </c>
      <c r="AD713" s="195"/>
      <c r="AE713" s="214">
        <f t="shared" si="70"/>
        <v>163072</v>
      </c>
      <c r="AF713" s="1854">
        <v>8</v>
      </c>
      <c r="AG713" s="214">
        <v>2.02</v>
      </c>
      <c r="AH713" s="102">
        <v>1</v>
      </c>
      <c r="AI713" s="195">
        <v>168064</v>
      </c>
      <c r="AJ713" s="195">
        <v>0</v>
      </c>
      <c r="AK713" s="195"/>
      <c r="AL713" s="214">
        <f t="shared" si="71"/>
        <v>168064</v>
      </c>
    </row>
    <row r="714" spans="1:38" s="5" customFormat="1">
      <c r="A714" s="195">
        <v>705</v>
      </c>
      <c r="B714" s="102" t="s">
        <v>4912</v>
      </c>
      <c r="C714" s="102" t="s">
        <v>5895</v>
      </c>
      <c r="D714" s="195" t="s">
        <v>6297</v>
      </c>
      <c r="E714" s="1186" t="s">
        <v>562</v>
      </c>
      <c r="F714" s="214" t="s">
        <v>1042</v>
      </c>
      <c r="G714" s="1854">
        <v>4</v>
      </c>
      <c r="H714" s="214">
        <v>1.9</v>
      </c>
      <c r="I714" s="102">
        <v>1</v>
      </c>
      <c r="J714" s="195">
        <v>158080</v>
      </c>
      <c r="K714" s="195">
        <v>0</v>
      </c>
      <c r="L714" s="195"/>
      <c r="M714" s="214">
        <f t="shared" ref="M714:M744" si="73">J714+K714+L714</f>
        <v>158080</v>
      </c>
      <c r="N714" s="214">
        <v>1.84</v>
      </c>
      <c r="O714" s="102">
        <v>1</v>
      </c>
      <c r="P714" s="195">
        <v>153088</v>
      </c>
      <c r="Q714" s="195">
        <v>0</v>
      </c>
      <c r="R714" s="195"/>
      <c r="S714" s="214">
        <f t="shared" ref="S714:S744" si="74">P714+Q714+R714</f>
        <v>153088</v>
      </c>
      <c r="T714" s="214">
        <f t="shared" si="72"/>
        <v>0</v>
      </c>
      <c r="U714" s="214">
        <f t="shared" si="72"/>
        <v>4992</v>
      </c>
      <c r="V714" s="214">
        <f t="shared" si="72"/>
        <v>0</v>
      </c>
      <c r="W714" s="214">
        <f t="shared" si="72"/>
        <v>0</v>
      </c>
      <c r="X714" s="214">
        <f t="shared" ref="X714:X744" si="75">U714+V714+W714</f>
        <v>4992</v>
      </c>
      <c r="Y714" s="1854">
        <v>5</v>
      </c>
      <c r="Z714" s="214">
        <v>1.9</v>
      </c>
      <c r="AA714" s="102">
        <v>1</v>
      </c>
      <c r="AB714" s="195">
        <v>158080</v>
      </c>
      <c r="AC714" s="195">
        <v>0</v>
      </c>
      <c r="AD714" s="195"/>
      <c r="AE714" s="214">
        <f t="shared" ref="AE714:AE744" si="76">AB714+AC714+AD714</f>
        <v>158080</v>
      </c>
      <c r="AF714" s="1854">
        <v>6</v>
      </c>
      <c r="AG714" s="214">
        <v>1.96</v>
      </c>
      <c r="AH714" s="102">
        <v>1</v>
      </c>
      <c r="AI714" s="195">
        <v>163072</v>
      </c>
      <c r="AJ714" s="195">
        <v>0</v>
      </c>
      <c r="AK714" s="195"/>
      <c r="AL714" s="214">
        <f t="shared" si="71"/>
        <v>163072</v>
      </c>
    </row>
    <row r="715" spans="1:38" s="5" customFormat="1">
      <c r="A715" s="195">
        <v>706</v>
      </c>
      <c r="B715" s="102" t="s">
        <v>1779</v>
      </c>
      <c r="C715" s="102" t="s">
        <v>5895</v>
      </c>
      <c r="D715" s="195" t="s">
        <v>6281</v>
      </c>
      <c r="E715" s="1186" t="s">
        <v>562</v>
      </c>
      <c r="F715" s="214" t="s">
        <v>1042</v>
      </c>
      <c r="G715" s="1854">
        <v>6</v>
      </c>
      <c r="H715" s="214">
        <v>1.96</v>
      </c>
      <c r="I715" s="102">
        <v>1</v>
      </c>
      <c r="J715" s="195">
        <v>163072</v>
      </c>
      <c r="K715" s="195">
        <v>0</v>
      </c>
      <c r="L715" s="195"/>
      <c r="M715" s="214">
        <f t="shared" si="73"/>
        <v>163072</v>
      </c>
      <c r="N715" s="214">
        <v>1.9</v>
      </c>
      <c r="O715" s="102">
        <v>1</v>
      </c>
      <c r="P715" s="195">
        <v>158080</v>
      </c>
      <c r="Q715" s="195">
        <v>0</v>
      </c>
      <c r="R715" s="195"/>
      <c r="S715" s="214">
        <f t="shared" si="74"/>
        <v>158080</v>
      </c>
      <c r="T715" s="214">
        <f t="shared" si="72"/>
        <v>0</v>
      </c>
      <c r="U715" s="214">
        <f t="shared" si="72"/>
        <v>4992</v>
      </c>
      <c r="V715" s="214">
        <f t="shared" si="72"/>
        <v>0</v>
      </c>
      <c r="W715" s="214">
        <f t="shared" si="72"/>
        <v>0</v>
      </c>
      <c r="X715" s="214">
        <f t="shared" si="75"/>
        <v>4992</v>
      </c>
      <c r="Y715" s="1854">
        <v>7</v>
      </c>
      <c r="Z715" s="214">
        <v>1.96</v>
      </c>
      <c r="AA715" s="102">
        <v>1</v>
      </c>
      <c r="AB715" s="195">
        <v>163072</v>
      </c>
      <c r="AC715" s="195">
        <v>0</v>
      </c>
      <c r="AD715" s="195"/>
      <c r="AE715" s="214">
        <f t="shared" si="76"/>
        <v>163072</v>
      </c>
      <c r="AF715" s="1854">
        <v>8</v>
      </c>
      <c r="AG715" s="214">
        <v>2.02</v>
      </c>
      <c r="AH715" s="102">
        <v>1</v>
      </c>
      <c r="AI715" s="195">
        <v>168064</v>
      </c>
      <c r="AJ715" s="195">
        <v>0</v>
      </c>
      <c r="AK715" s="195"/>
      <c r="AL715" s="214">
        <f t="shared" ref="AL715:AL744" si="77">AI715+AJ715+AK715</f>
        <v>168064</v>
      </c>
    </row>
    <row r="716" spans="1:38" s="5" customFormat="1">
      <c r="A716" s="195">
        <v>707</v>
      </c>
      <c r="B716" s="102" t="s">
        <v>6400</v>
      </c>
      <c r="C716" s="102" t="s">
        <v>5894</v>
      </c>
      <c r="D716" s="195" t="s">
        <v>6316</v>
      </c>
      <c r="E716" s="1186" t="s">
        <v>562</v>
      </c>
      <c r="F716" s="214" t="s">
        <v>1042</v>
      </c>
      <c r="G716" s="1854">
        <v>3</v>
      </c>
      <c r="H716" s="214">
        <v>1.84</v>
      </c>
      <c r="I716" s="102">
        <v>1</v>
      </c>
      <c r="J716" s="195">
        <v>153088</v>
      </c>
      <c r="K716" s="195">
        <v>0</v>
      </c>
      <c r="L716" s="195"/>
      <c r="M716" s="214">
        <f t="shared" si="73"/>
        <v>153088</v>
      </c>
      <c r="N716" s="214">
        <v>1.79</v>
      </c>
      <c r="O716" s="102">
        <v>1</v>
      </c>
      <c r="P716" s="195">
        <v>148928</v>
      </c>
      <c r="Q716" s="195">
        <v>0</v>
      </c>
      <c r="R716" s="195"/>
      <c r="S716" s="214">
        <f t="shared" si="74"/>
        <v>148928</v>
      </c>
      <c r="T716" s="214">
        <f t="shared" si="72"/>
        <v>0</v>
      </c>
      <c r="U716" s="214">
        <f t="shared" si="72"/>
        <v>4160</v>
      </c>
      <c r="V716" s="214">
        <f t="shared" si="72"/>
        <v>0</v>
      </c>
      <c r="W716" s="214">
        <f t="shared" si="72"/>
        <v>0</v>
      </c>
      <c r="X716" s="214">
        <f t="shared" si="75"/>
        <v>4160</v>
      </c>
      <c r="Y716" s="1854">
        <v>4</v>
      </c>
      <c r="Z716" s="214">
        <v>1.9</v>
      </c>
      <c r="AA716" s="102">
        <v>1</v>
      </c>
      <c r="AB716" s="195">
        <v>158080</v>
      </c>
      <c r="AC716" s="195">
        <v>0</v>
      </c>
      <c r="AD716" s="195"/>
      <c r="AE716" s="214">
        <f t="shared" si="76"/>
        <v>158080</v>
      </c>
      <c r="AF716" s="1854">
        <v>5</v>
      </c>
      <c r="AG716" s="214">
        <v>1.9</v>
      </c>
      <c r="AH716" s="102">
        <v>1</v>
      </c>
      <c r="AI716" s="195">
        <v>158080</v>
      </c>
      <c r="AJ716" s="195">
        <v>0</v>
      </c>
      <c r="AK716" s="195"/>
      <c r="AL716" s="214">
        <f t="shared" si="77"/>
        <v>158080</v>
      </c>
    </row>
    <row r="717" spans="1:38" s="5" customFormat="1">
      <c r="A717" s="195">
        <v>708</v>
      </c>
      <c r="B717" s="102" t="s">
        <v>6401</v>
      </c>
      <c r="C717" s="102" t="s">
        <v>5895</v>
      </c>
      <c r="D717" s="195" t="s">
        <v>6315</v>
      </c>
      <c r="E717" s="1186" t="s">
        <v>562</v>
      </c>
      <c r="F717" s="214" t="s">
        <v>1042</v>
      </c>
      <c r="G717" s="1854">
        <v>3</v>
      </c>
      <c r="H717" s="214">
        <v>1.84</v>
      </c>
      <c r="I717" s="102">
        <v>1</v>
      </c>
      <c r="J717" s="195">
        <v>153088</v>
      </c>
      <c r="K717" s="195">
        <v>0</v>
      </c>
      <c r="L717" s="195"/>
      <c r="M717" s="214">
        <f t="shared" si="73"/>
        <v>153088</v>
      </c>
      <c r="N717" s="214">
        <v>1.79</v>
      </c>
      <c r="O717" s="102">
        <v>1</v>
      </c>
      <c r="P717" s="195">
        <v>148928</v>
      </c>
      <c r="Q717" s="195">
        <v>0</v>
      </c>
      <c r="R717" s="195"/>
      <c r="S717" s="214">
        <f t="shared" si="74"/>
        <v>148928</v>
      </c>
      <c r="T717" s="214">
        <f t="shared" si="72"/>
        <v>0</v>
      </c>
      <c r="U717" s="214">
        <f t="shared" si="72"/>
        <v>4160</v>
      </c>
      <c r="V717" s="214">
        <f t="shared" si="72"/>
        <v>0</v>
      </c>
      <c r="W717" s="214">
        <f t="shared" si="72"/>
        <v>0</v>
      </c>
      <c r="X717" s="214">
        <f t="shared" si="75"/>
        <v>4160</v>
      </c>
      <c r="Y717" s="1854">
        <v>4</v>
      </c>
      <c r="Z717" s="214">
        <v>1.9</v>
      </c>
      <c r="AA717" s="102">
        <v>1</v>
      </c>
      <c r="AB717" s="195">
        <v>158080</v>
      </c>
      <c r="AC717" s="195">
        <v>0</v>
      </c>
      <c r="AD717" s="195"/>
      <c r="AE717" s="214">
        <f t="shared" si="76"/>
        <v>158080</v>
      </c>
      <c r="AF717" s="1854">
        <v>5</v>
      </c>
      <c r="AG717" s="214">
        <v>1.9</v>
      </c>
      <c r="AH717" s="102">
        <v>1</v>
      </c>
      <c r="AI717" s="195">
        <v>158080</v>
      </c>
      <c r="AJ717" s="195">
        <v>0</v>
      </c>
      <c r="AK717" s="195"/>
      <c r="AL717" s="214">
        <f t="shared" si="77"/>
        <v>158080</v>
      </c>
    </row>
    <row r="718" spans="1:38" s="5" customFormat="1">
      <c r="A718" s="195">
        <v>709</v>
      </c>
      <c r="B718" s="102" t="s">
        <v>5213</v>
      </c>
      <c r="C718" s="102" t="s">
        <v>5895</v>
      </c>
      <c r="D718" s="195" t="s">
        <v>6303</v>
      </c>
      <c r="E718" s="1186" t="s">
        <v>562</v>
      </c>
      <c r="F718" s="214" t="s">
        <v>1042</v>
      </c>
      <c r="G718" s="1854">
        <v>10</v>
      </c>
      <c r="H718" s="214">
        <v>2.08</v>
      </c>
      <c r="I718" s="102">
        <v>1</v>
      </c>
      <c r="J718" s="195">
        <v>173056</v>
      </c>
      <c r="K718" s="195">
        <v>0</v>
      </c>
      <c r="L718" s="195"/>
      <c r="M718" s="214">
        <f t="shared" si="73"/>
        <v>173056</v>
      </c>
      <c r="N718" s="214">
        <v>2.02</v>
      </c>
      <c r="O718" s="102">
        <v>1</v>
      </c>
      <c r="P718" s="195">
        <v>168064</v>
      </c>
      <c r="Q718" s="195">
        <v>0</v>
      </c>
      <c r="R718" s="195"/>
      <c r="S718" s="214">
        <f t="shared" si="74"/>
        <v>168064</v>
      </c>
      <c r="T718" s="214">
        <f t="shared" si="72"/>
        <v>0</v>
      </c>
      <c r="U718" s="214">
        <f t="shared" si="72"/>
        <v>4992</v>
      </c>
      <c r="V718" s="214">
        <f t="shared" si="72"/>
        <v>0</v>
      </c>
      <c r="W718" s="214">
        <f t="shared" si="72"/>
        <v>0</v>
      </c>
      <c r="X718" s="214">
        <f t="shared" si="75"/>
        <v>4992</v>
      </c>
      <c r="Y718" s="1854">
        <v>11</v>
      </c>
      <c r="Z718" s="214">
        <v>2.08</v>
      </c>
      <c r="AA718" s="102">
        <v>1</v>
      </c>
      <c r="AB718" s="195">
        <v>173056</v>
      </c>
      <c r="AC718" s="195">
        <v>0</v>
      </c>
      <c r="AD718" s="195"/>
      <c r="AE718" s="214">
        <f t="shared" si="76"/>
        <v>173056</v>
      </c>
      <c r="AF718" s="1854">
        <v>12</v>
      </c>
      <c r="AG718" s="214">
        <v>2.08</v>
      </c>
      <c r="AH718" s="102">
        <v>1</v>
      </c>
      <c r="AI718" s="195">
        <v>173056</v>
      </c>
      <c r="AJ718" s="195">
        <v>0</v>
      </c>
      <c r="AK718" s="195"/>
      <c r="AL718" s="214">
        <f t="shared" si="77"/>
        <v>173056</v>
      </c>
    </row>
    <row r="719" spans="1:38" s="5" customFormat="1">
      <c r="A719" s="195">
        <v>710</v>
      </c>
      <c r="B719" s="102" t="s">
        <v>7993</v>
      </c>
      <c r="C719" s="102" t="s">
        <v>5895</v>
      </c>
      <c r="D719" s="195" t="s">
        <v>6321</v>
      </c>
      <c r="E719" s="1186" t="s">
        <v>562</v>
      </c>
      <c r="F719" s="214" t="s">
        <v>1042</v>
      </c>
      <c r="G719" s="1854">
        <v>6</v>
      </c>
      <c r="H719" s="214">
        <v>1.96</v>
      </c>
      <c r="I719" s="102">
        <v>1</v>
      </c>
      <c r="J719" s="195">
        <v>163072</v>
      </c>
      <c r="K719" s="195">
        <v>0</v>
      </c>
      <c r="L719" s="195"/>
      <c r="M719" s="214">
        <f t="shared" si="73"/>
        <v>163072</v>
      </c>
      <c r="N719" s="214">
        <v>1.9</v>
      </c>
      <c r="O719" s="102">
        <v>1</v>
      </c>
      <c r="P719" s="195">
        <v>158080</v>
      </c>
      <c r="Q719" s="195">
        <v>0</v>
      </c>
      <c r="R719" s="195"/>
      <c r="S719" s="214">
        <f t="shared" si="74"/>
        <v>158080</v>
      </c>
      <c r="T719" s="214">
        <f t="shared" si="72"/>
        <v>0</v>
      </c>
      <c r="U719" s="214">
        <f t="shared" si="72"/>
        <v>4992</v>
      </c>
      <c r="V719" s="214">
        <f t="shared" si="72"/>
        <v>0</v>
      </c>
      <c r="W719" s="214">
        <f t="shared" si="72"/>
        <v>0</v>
      </c>
      <c r="X719" s="214">
        <f t="shared" si="75"/>
        <v>4992</v>
      </c>
      <c r="Y719" s="1854">
        <v>7</v>
      </c>
      <c r="Z719" s="214">
        <v>1.96</v>
      </c>
      <c r="AA719" s="102">
        <v>1</v>
      </c>
      <c r="AB719" s="195">
        <v>163072</v>
      </c>
      <c r="AC719" s="195">
        <v>0</v>
      </c>
      <c r="AD719" s="195"/>
      <c r="AE719" s="214">
        <f t="shared" si="76"/>
        <v>163072</v>
      </c>
      <c r="AF719" s="1854">
        <v>8</v>
      </c>
      <c r="AG719" s="214">
        <v>2.02</v>
      </c>
      <c r="AH719" s="102">
        <v>1</v>
      </c>
      <c r="AI719" s="195">
        <v>168064</v>
      </c>
      <c r="AJ719" s="195">
        <v>0</v>
      </c>
      <c r="AK719" s="195"/>
      <c r="AL719" s="214">
        <f t="shared" si="77"/>
        <v>168064</v>
      </c>
    </row>
    <row r="720" spans="1:38" s="5" customFormat="1">
      <c r="A720" s="195">
        <v>711</v>
      </c>
      <c r="B720" s="102" t="s">
        <v>5214</v>
      </c>
      <c r="C720" s="102" t="s">
        <v>5895</v>
      </c>
      <c r="D720" s="195" t="s">
        <v>6309</v>
      </c>
      <c r="E720" s="1186" t="s">
        <v>562</v>
      </c>
      <c r="F720" s="214" t="s">
        <v>1042</v>
      </c>
      <c r="G720" s="1854">
        <v>10</v>
      </c>
      <c r="H720" s="214">
        <v>2.08</v>
      </c>
      <c r="I720" s="102">
        <v>1</v>
      </c>
      <c r="J720" s="195">
        <v>173056</v>
      </c>
      <c r="K720" s="195">
        <v>0</v>
      </c>
      <c r="L720" s="195"/>
      <c r="M720" s="214">
        <f t="shared" si="73"/>
        <v>173056</v>
      </c>
      <c r="N720" s="214">
        <v>2.02</v>
      </c>
      <c r="O720" s="102">
        <v>1</v>
      </c>
      <c r="P720" s="195">
        <v>168064</v>
      </c>
      <c r="Q720" s="195">
        <v>0</v>
      </c>
      <c r="R720" s="195"/>
      <c r="S720" s="214">
        <f t="shared" si="74"/>
        <v>168064</v>
      </c>
      <c r="T720" s="214">
        <f t="shared" si="72"/>
        <v>0</v>
      </c>
      <c r="U720" s="214">
        <f t="shared" si="72"/>
        <v>4992</v>
      </c>
      <c r="V720" s="214">
        <f t="shared" si="72"/>
        <v>0</v>
      </c>
      <c r="W720" s="214">
        <f t="shared" si="72"/>
        <v>0</v>
      </c>
      <c r="X720" s="214">
        <f t="shared" si="75"/>
        <v>4992</v>
      </c>
      <c r="Y720" s="1854">
        <v>11</v>
      </c>
      <c r="Z720" s="214">
        <v>2.08</v>
      </c>
      <c r="AA720" s="102">
        <v>1</v>
      </c>
      <c r="AB720" s="195">
        <v>173056</v>
      </c>
      <c r="AC720" s="195">
        <v>0</v>
      </c>
      <c r="AD720" s="195"/>
      <c r="AE720" s="214">
        <f t="shared" si="76"/>
        <v>173056</v>
      </c>
      <c r="AF720" s="1854">
        <v>12</v>
      </c>
      <c r="AG720" s="214">
        <v>2.08</v>
      </c>
      <c r="AH720" s="102">
        <v>1</v>
      </c>
      <c r="AI720" s="195">
        <v>173056</v>
      </c>
      <c r="AJ720" s="195">
        <v>0</v>
      </c>
      <c r="AK720" s="195"/>
      <c r="AL720" s="214">
        <f t="shared" si="77"/>
        <v>173056</v>
      </c>
    </row>
    <row r="721" spans="1:38" s="5" customFormat="1">
      <c r="A721" s="195">
        <v>712</v>
      </c>
      <c r="B721" s="102" t="s">
        <v>5215</v>
      </c>
      <c r="C721" s="102" t="s">
        <v>5895</v>
      </c>
      <c r="D721" s="195" t="s">
        <v>6309</v>
      </c>
      <c r="E721" s="1186" t="s">
        <v>562</v>
      </c>
      <c r="F721" s="214" t="s">
        <v>1042</v>
      </c>
      <c r="G721" s="1854">
        <v>8</v>
      </c>
      <c r="H721" s="214">
        <v>2.02</v>
      </c>
      <c r="I721" s="102">
        <v>1</v>
      </c>
      <c r="J721" s="195">
        <v>168064</v>
      </c>
      <c r="K721" s="195">
        <v>0</v>
      </c>
      <c r="L721" s="195"/>
      <c r="M721" s="214">
        <f t="shared" si="73"/>
        <v>168064</v>
      </c>
      <c r="N721" s="214">
        <v>1.96</v>
      </c>
      <c r="O721" s="102">
        <v>1</v>
      </c>
      <c r="P721" s="195">
        <v>163072</v>
      </c>
      <c r="Q721" s="195">
        <v>0</v>
      </c>
      <c r="R721" s="195"/>
      <c r="S721" s="214">
        <f t="shared" si="74"/>
        <v>163072</v>
      </c>
      <c r="T721" s="214">
        <f t="shared" si="72"/>
        <v>0</v>
      </c>
      <c r="U721" s="214">
        <f t="shared" si="72"/>
        <v>4992</v>
      </c>
      <c r="V721" s="214">
        <f t="shared" si="72"/>
        <v>0</v>
      </c>
      <c r="W721" s="214">
        <f t="shared" ref="W721:W744" si="78">L721-R721</f>
        <v>0</v>
      </c>
      <c r="X721" s="214">
        <f t="shared" si="75"/>
        <v>4992</v>
      </c>
      <c r="Y721" s="1854">
        <v>9</v>
      </c>
      <c r="Z721" s="214">
        <v>2.02</v>
      </c>
      <c r="AA721" s="102">
        <v>1</v>
      </c>
      <c r="AB721" s="195">
        <v>168064</v>
      </c>
      <c r="AC721" s="195">
        <v>0</v>
      </c>
      <c r="AD721" s="195"/>
      <c r="AE721" s="214">
        <f t="shared" si="76"/>
        <v>168064</v>
      </c>
      <c r="AF721" s="1854">
        <v>10</v>
      </c>
      <c r="AG721" s="214">
        <v>2.08</v>
      </c>
      <c r="AH721" s="102">
        <v>1</v>
      </c>
      <c r="AI721" s="195">
        <v>173056</v>
      </c>
      <c r="AJ721" s="195">
        <v>0</v>
      </c>
      <c r="AK721" s="195"/>
      <c r="AL721" s="214">
        <f t="shared" si="77"/>
        <v>173056</v>
      </c>
    </row>
    <row r="722" spans="1:38" s="5" customFormat="1">
      <c r="A722" s="195">
        <v>713</v>
      </c>
      <c r="B722" s="102" t="s">
        <v>5216</v>
      </c>
      <c r="C722" s="102" t="s">
        <v>5895</v>
      </c>
      <c r="D722" s="195" t="s">
        <v>5877</v>
      </c>
      <c r="E722" s="1186" t="s">
        <v>562</v>
      </c>
      <c r="F722" s="214" t="s">
        <v>1042</v>
      </c>
      <c r="G722" s="1854">
        <v>10</v>
      </c>
      <c r="H722" s="214">
        <v>2.08</v>
      </c>
      <c r="I722" s="102">
        <v>1</v>
      </c>
      <c r="J722" s="195">
        <v>173056</v>
      </c>
      <c r="K722" s="195">
        <v>0</v>
      </c>
      <c r="L722" s="195"/>
      <c r="M722" s="214">
        <f t="shared" si="73"/>
        <v>173056</v>
      </c>
      <c r="N722" s="214">
        <v>2.02</v>
      </c>
      <c r="O722" s="102">
        <v>1</v>
      </c>
      <c r="P722" s="195">
        <v>168064</v>
      </c>
      <c r="Q722" s="195">
        <v>0</v>
      </c>
      <c r="R722" s="195"/>
      <c r="S722" s="214">
        <f t="shared" si="74"/>
        <v>168064</v>
      </c>
      <c r="T722" s="214">
        <f t="shared" ref="T722:V744" si="79">I722-O722</f>
        <v>0</v>
      </c>
      <c r="U722" s="214">
        <f t="shared" si="79"/>
        <v>4992</v>
      </c>
      <c r="V722" s="214">
        <f t="shared" si="79"/>
        <v>0</v>
      </c>
      <c r="W722" s="214">
        <f t="shared" si="78"/>
        <v>0</v>
      </c>
      <c r="X722" s="214">
        <f t="shared" si="75"/>
        <v>4992</v>
      </c>
      <c r="Y722" s="1854">
        <v>11</v>
      </c>
      <c r="Z722" s="214">
        <v>2.08</v>
      </c>
      <c r="AA722" s="102">
        <v>1</v>
      </c>
      <c r="AB722" s="195">
        <v>173056</v>
      </c>
      <c r="AC722" s="195">
        <v>0</v>
      </c>
      <c r="AD722" s="195"/>
      <c r="AE722" s="214">
        <f t="shared" si="76"/>
        <v>173056</v>
      </c>
      <c r="AF722" s="1854">
        <v>12</v>
      </c>
      <c r="AG722" s="214">
        <v>2.08</v>
      </c>
      <c r="AH722" s="102">
        <v>1</v>
      </c>
      <c r="AI722" s="195">
        <v>173056</v>
      </c>
      <c r="AJ722" s="195">
        <v>0</v>
      </c>
      <c r="AK722" s="195"/>
      <c r="AL722" s="214">
        <f t="shared" si="77"/>
        <v>173056</v>
      </c>
    </row>
    <row r="723" spans="1:38" s="5" customFormat="1">
      <c r="A723" s="195">
        <v>714</v>
      </c>
      <c r="B723" s="102" t="s">
        <v>5217</v>
      </c>
      <c r="C723" s="102" t="s">
        <v>5895</v>
      </c>
      <c r="D723" s="195" t="s">
        <v>6297</v>
      </c>
      <c r="E723" s="1186" t="s">
        <v>562</v>
      </c>
      <c r="F723" s="214" t="s">
        <v>1042</v>
      </c>
      <c r="G723" s="1854">
        <v>10</v>
      </c>
      <c r="H723" s="214">
        <v>2.08</v>
      </c>
      <c r="I723" s="102">
        <v>1</v>
      </c>
      <c r="J723" s="195">
        <v>173056</v>
      </c>
      <c r="K723" s="195">
        <v>0</v>
      </c>
      <c r="L723" s="195"/>
      <c r="M723" s="214">
        <f t="shared" si="73"/>
        <v>173056</v>
      </c>
      <c r="N723" s="214">
        <v>2.02</v>
      </c>
      <c r="O723" s="102">
        <v>1</v>
      </c>
      <c r="P723" s="195">
        <v>168064</v>
      </c>
      <c r="Q723" s="195">
        <v>0</v>
      </c>
      <c r="R723" s="195"/>
      <c r="S723" s="214">
        <f t="shared" si="74"/>
        <v>168064</v>
      </c>
      <c r="T723" s="214">
        <f t="shared" si="79"/>
        <v>0</v>
      </c>
      <c r="U723" s="214">
        <f t="shared" si="79"/>
        <v>4992</v>
      </c>
      <c r="V723" s="214">
        <f t="shared" si="79"/>
        <v>0</v>
      </c>
      <c r="W723" s="214">
        <f t="shared" si="78"/>
        <v>0</v>
      </c>
      <c r="X723" s="214">
        <f t="shared" si="75"/>
        <v>4992</v>
      </c>
      <c r="Y723" s="1854">
        <v>11</v>
      </c>
      <c r="Z723" s="214">
        <v>2.08</v>
      </c>
      <c r="AA723" s="102">
        <v>1</v>
      </c>
      <c r="AB723" s="195">
        <v>173056</v>
      </c>
      <c r="AC723" s="195">
        <v>0</v>
      </c>
      <c r="AD723" s="195"/>
      <c r="AE723" s="214">
        <f t="shared" si="76"/>
        <v>173056</v>
      </c>
      <c r="AF723" s="1854">
        <v>12</v>
      </c>
      <c r="AG723" s="214">
        <v>2.08</v>
      </c>
      <c r="AH723" s="102">
        <v>1</v>
      </c>
      <c r="AI723" s="195">
        <v>173056</v>
      </c>
      <c r="AJ723" s="195">
        <v>0</v>
      </c>
      <c r="AK723" s="195"/>
      <c r="AL723" s="214">
        <f t="shared" si="77"/>
        <v>173056</v>
      </c>
    </row>
    <row r="724" spans="1:38" s="5" customFormat="1">
      <c r="A724" s="195">
        <v>715</v>
      </c>
      <c r="B724" s="102" t="s">
        <v>5218</v>
      </c>
      <c r="C724" s="102" t="s">
        <v>5895</v>
      </c>
      <c r="D724" s="195" t="s">
        <v>6309</v>
      </c>
      <c r="E724" s="1186" t="s">
        <v>562</v>
      </c>
      <c r="F724" s="214" t="s">
        <v>1042</v>
      </c>
      <c r="G724" s="1854">
        <v>9</v>
      </c>
      <c r="H724" s="214">
        <v>2.02</v>
      </c>
      <c r="I724" s="102">
        <v>1</v>
      </c>
      <c r="J724" s="195">
        <v>168064</v>
      </c>
      <c r="K724" s="195">
        <v>0</v>
      </c>
      <c r="L724" s="195"/>
      <c r="M724" s="214">
        <f t="shared" si="73"/>
        <v>168064</v>
      </c>
      <c r="N724" s="214">
        <v>2.02</v>
      </c>
      <c r="O724" s="102">
        <v>1</v>
      </c>
      <c r="P724" s="195">
        <v>168064</v>
      </c>
      <c r="Q724" s="195">
        <v>0</v>
      </c>
      <c r="R724" s="195"/>
      <c r="S724" s="214">
        <f t="shared" si="74"/>
        <v>168064</v>
      </c>
      <c r="T724" s="214">
        <f t="shared" si="79"/>
        <v>0</v>
      </c>
      <c r="U724" s="214">
        <f t="shared" si="79"/>
        <v>0</v>
      </c>
      <c r="V724" s="214">
        <f t="shared" si="79"/>
        <v>0</v>
      </c>
      <c r="W724" s="214">
        <f t="shared" si="78"/>
        <v>0</v>
      </c>
      <c r="X724" s="214">
        <f t="shared" si="75"/>
        <v>0</v>
      </c>
      <c r="Y724" s="1854">
        <v>10</v>
      </c>
      <c r="Z724" s="214">
        <v>2.08</v>
      </c>
      <c r="AA724" s="102">
        <v>1</v>
      </c>
      <c r="AB724" s="195">
        <v>173056</v>
      </c>
      <c r="AC724" s="195">
        <v>0</v>
      </c>
      <c r="AD724" s="195"/>
      <c r="AE724" s="214">
        <f t="shared" si="76"/>
        <v>173056</v>
      </c>
      <c r="AF724" s="1854">
        <v>11</v>
      </c>
      <c r="AG724" s="214">
        <v>2.08</v>
      </c>
      <c r="AH724" s="102">
        <v>1</v>
      </c>
      <c r="AI724" s="195">
        <v>173056</v>
      </c>
      <c r="AJ724" s="195">
        <v>0</v>
      </c>
      <c r="AK724" s="195"/>
      <c r="AL724" s="214">
        <f t="shared" si="77"/>
        <v>173056</v>
      </c>
    </row>
    <row r="725" spans="1:38" s="5" customFormat="1">
      <c r="A725" s="195">
        <v>716</v>
      </c>
      <c r="B725" s="102" t="s">
        <v>5219</v>
      </c>
      <c r="C725" s="102" t="s">
        <v>5895</v>
      </c>
      <c r="D725" s="195" t="s">
        <v>6297</v>
      </c>
      <c r="E725" s="1186" t="s">
        <v>562</v>
      </c>
      <c r="F725" s="214" t="s">
        <v>1042</v>
      </c>
      <c r="G725" s="1854">
        <v>8</v>
      </c>
      <c r="H725" s="214">
        <v>2.02</v>
      </c>
      <c r="I725" s="102">
        <v>1</v>
      </c>
      <c r="J725" s="195">
        <v>168064</v>
      </c>
      <c r="K725" s="195">
        <v>0</v>
      </c>
      <c r="L725" s="195"/>
      <c r="M725" s="214">
        <f t="shared" si="73"/>
        <v>168064</v>
      </c>
      <c r="N725" s="214">
        <v>1.96</v>
      </c>
      <c r="O725" s="102">
        <v>1</v>
      </c>
      <c r="P725" s="195">
        <v>163072</v>
      </c>
      <c r="Q725" s="195">
        <v>0</v>
      </c>
      <c r="R725" s="195"/>
      <c r="S725" s="214">
        <f t="shared" si="74"/>
        <v>163072</v>
      </c>
      <c r="T725" s="214">
        <f t="shared" si="79"/>
        <v>0</v>
      </c>
      <c r="U725" s="214">
        <f t="shared" si="79"/>
        <v>4992</v>
      </c>
      <c r="V725" s="214">
        <f t="shared" si="79"/>
        <v>0</v>
      </c>
      <c r="W725" s="214">
        <f t="shared" si="78"/>
        <v>0</v>
      </c>
      <c r="X725" s="214">
        <f t="shared" si="75"/>
        <v>4992</v>
      </c>
      <c r="Y725" s="1854">
        <v>9</v>
      </c>
      <c r="Z725" s="214">
        <v>2.02</v>
      </c>
      <c r="AA725" s="102">
        <v>1</v>
      </c>
      <c r="AB725" s="195">
        <v>168064</v>
      </c>
      <c r="AC725" s="195">
        <v>0</v>
      </c>
      <c r="AD725" s="195"/>
      <c r="AE725" s="214">
        <f t="shared" si="76"/>
        <v>168064</v>
      </c>
      <c r="AF725" s="1854">
        <v>10</v>
      </c>
      <c r="AG725" s="214">
        <v>2.08</v>
      </c>
      <c r="AH725" s="102">
        <v>1</v>
      </c>
      <c r="AI725" s="195">
        <v>173056</v>
      </c>
      <c r="AJ725" s="195">
        <v>0</v>
      </c>
      <c r="AK725" s="195"/>
      <c r="AL725" s="214">
        <f t="shared" si="77"/>
        <v>173056</v>
      </c>
    </row>
    <row r="726" spans="1:38" s="5" customFormat="1">
      <c r="A726" s="195">
        <v>717</v>
      </c>
      <c r="B726" s="102" t="s">
        <v>5220</v>
      </c>
      <c r="C726" s="102" t="s">
        <v>5895</v>
      </c>
      <c r="D726" s="195" t="s">
        <v>6313</v>
      </c>
      <c r="E726" s="1186" t="s">
        <v>562</v>
      </c>
      <c r="F726" s="214" t="s">
        <v>1042</v>
      </c>
      <c r="G726" s="1854">
        <v>10</v>
      </c>
      <c r="H726" s="214">
        <v>2.08</v>
      </c>
      <c r="I726" s="102">
        <v>1</v>
      </c>
      <c r="J726" s="195">
        <v>173056</v>
      </c>
      <c r="K726" s="195">
        <v>0</v>
      </c>
      <c r="L726" s="195"/>
      <c r="M726" s="214">
        <f t="shared" si="73"/>
        <v>173056</v>
      </c>
      <c r="N726" s="214">
        <v>2.02</v>
      </c>
      <c r="O726" s="102">
        <v>1</v>
      </c>
      <c r="P726" s="195">
        <v>168064</v>
      </c>
      <c r="Q726" s="195">
        <v>0</v>
      </c>
      <c r="R726" s="195"/>
      <c r="S726" s="214">
        <f t="shared" si="74"/>
        <v>168064</v>
      </c>
      <c r="T726" s="214">
        <f t="shared" si="79"/>
        <v>0</v>
      </c>
      <c r="U726" s="214">
        <f t="shared" si="79"/>
        <v>4992</v>
      </c>
      <c r="V726" s="214">
        <f t="shared" si="79"/>
        <v>0</v>
      </c>
      <c r="W726" s="214">
        <f t="shared" si="78"/>
        <v>0</v>
      </c>
      <c r="X726" s="214">
        <f t="shared" si="75"/>
        <v>4992</v>
      </c>
      <c r="Y726" s="1854">
        <v>11</v>
      </c>
      <c r="Z726" s="214">
        <v>2.08</v>
      </c>
      <c r="AA726" s="102">
        <v>1</v>
      </c>
      <c r="AB726" s="195">
        <v>173056</v>
      </c>
      <c r="AC726" s="195">
        <v>0</v>
      </c>
      <c r="AD726" s="195"/>
      <c r="AE726" s="214">
        <f t="shared" si="76"/>
        <v>173056</v>
      </c>
      <c r="AF726" s="1854">
        <v>12</v>
      </c>
      <c r="AG726" s="214">
        <v>2.08</v>
      </c>
      <c r="AH726" s="102">
        <v>1</v>
      </c>
      <c r="AI726" s="195">
        <v>173056</v>
      </c>
      <c r="AJ726" s="195">
        <v>0</v>
      </c>
      <c r="AK726" s="195"/>
      <c r="AL726" s="214">
        <f t="shared" si="77"/>
        <v>173056</v>
      </c>
    </row>
    <row r="727" spans="1:38" s="5" customFormat="1">
      <c r="A727" s="195">
        <v>718</v>
      </c>
      <c r="B727" s="102" t="s">
        <v>5221</v>
      </c>
      <c r="C727" s="102" t="s">
        <v>5894</v>
      </c>
      <c r="D727" s="195" t="s">
        <v>6307</v>
      </c>
      <c r="E727" s="1186" t="s">
        <v>562</v>
      </c>
      <c r="F727" s="214" t="s">
        <v>1042</v>
      </c>
      <c r="G727" s="1854">
        <v>9</v>
      </c>
      <c r="H727" s="214">
        <v>2.02</v>
      </c>
      <c r="I727" s="102">
        <v>1</v>
      </c>
      <c r="J727" s="195">
        <v>168064</v>
      </c>
      <c r="K727" s="195">
        <v>0</v>
      </c>
      <c r="L727" s="195"/>
      <c r="M727" s="214">
        <f t="shared" si="73"/>
        <v>168064</v>
      </c>
      <c r="N727" s="214">
        <v>2.02</v>
      </c>
      <c r="O727" s="102">
        <v>1</v>
      </c>
      <c r="P727" s="195">
        <v>168064</v>
      </c>
      <c r="Q727" s="195">
        <v>0</v>
      </c>
      <c r="R727" s="195"/>
      <c r="S727" s="214">
        <f t="shared" si="74"/>
        <v>168064</v>
      </c>
      <c r="T727" s="214">
        <f t="shared" si="79"/>
        <v>0</v>
      </c>
      <c r="U727" s="214">
        <f t="shared" si="79"/>
        <v>0</v>
      </c>
      <c r="V727" s="214">
        <f t="shared" si="79"/>
        <v>0</v>
      </c>
      <c r="W727" s="214">
        <f t="shared" si="78"/>
        <v>0</v>
      </c>
      <c r="X727" s="214">
        <f t="shared" si="75"/>
        <v>0</v>
      </c>
      <c r="Y727" s="1854">
        <v>10</v>
      </c>
      <c r="Z727" s="214">
        <v>2.08</v>
      </c>
      <c r="AA727" s="102">
        <v>1</v>
      </c>
      <c r="AB727" s="195">
        <v>173056</v>
      </c>
      <c r="AC727" s="195">
        <v>0</v>
      </c>
      <c r="AD727" s="195"/>
      <c r="AE727" s="214">
        <f t="shared" si="76"/>
        <v>173056</v>
      </c>
      <c r="AF727" s="1854">
        <v>11</v>
      </c>
      <c r="AG727" s="214">
        <v>2.08</v>
      </c>
      <c r="AH727" s="102">
        <v>1</v>
      </c>
      <c r="AI727" s="195">
        <v>173056</v>
      </c>
      <c r="AJ727" s="195">
        <v>0</v>
      </c>
      <c r="AK727" s="195"/>
      <c r="AL727" s="214">
        <f t="shared" si="77"/>
        <v>173056</v>
      </c>
    </row>
    <row r="728" spans="1:38" s="5" customFormat="1">
      <c r="A728" s="195">
        <v>719</v>
      </c>
      <c r="B728" s="102" t="s">
        <v>5222</v>
      </c>
      <c r="C728" s="102" t="s">
        <v>5895</v>
      </c>
      <c r="D728" s="195" t="s">
        <v>6299</v>
      </c>
      <c r="E728" s="1186" t="s">
        <v>562</v>
      </c>
      <c r="F728" s="214" t="s">
        <v>1042</v>
      </c>
      <c r="G728" s="1854">
        <v>10</v>
      </c>
      <c r="H728" s="214">
        <v>2.08</v>
      </c>
      <c r="I728" s="102">
        <v>1</v>
      </c>
      <c r="J728" s="195">
        <v>173056</v>
      </c>
      <c r="K728" s="195">
        <v>0</v>
      </c>
      <c r="L728" s="195"/>
      <c r="M728" s="214">
        <f t="shared" si="73"/>
        <v>173056</v>
      </c>
      <c r="N728" s="214">
        <v>2.02</v>
      </c>
      <c r="O728" s="102">
        <v>1</v>
      </c>
      <c r="P728" s="195">
        <v>168064</v>
      </c>
      <c r="Q728" s="195">
        <v>0</v>
      </c>
      <c r="R728" s="195"/>
      <c r="S728" s="214">
        <f t="shared" si="74"/>
        <v>168064</v>
      </c>
      <c r="T728" s="214">
        <f t="shared" si="79"/>
        <v>0</v>
      </c>
      <c r="U728" s="214">
        <f t="shared" si="79"/>
        <v>4992</v>
      </c>
      <c r="V728" s="214">
        <f t="shared" si="79"/>
        <v>0</v>
      </c>
      <c r="W728" s="214">
        <f t="shared" si="78"/>
        <v>0</v>
      </c>
      <c r="X728" s="214">
        <f t="shared" si="75"/>
        <v>4992</v>
      </c>
      <c r="Y728" s="1854">
        <v>11</v>
      </c>
      <c r="Z728" s="214">
        <v>2.08</v>
      </c>
      <c r="AA728" s="102">
        <v>1</v>
      </c>
      <c r="AB728" s="195">
        <v>173056</v>
      </c>
      <c r="AC728" s="195">
        <v>0</v>
      </c>
      <c r="AD728" s="195"/>
      <c r="AE728" s="214">
        <f t="shared" si="76"/>
        <v>173056</v>
      </c>
      <c r="AF728" s="1854">
        <v>12</v>
      </c>
      <c r="AG728" s="214">
        <v>2.08</v>
      </c>
      <c r="AH728" s="102">
        <v>1</v>
      </c>
      <c r="AI728" s="195">
        <v>173056</v>
      </c>
      <c r="AJ728" s="195">
        <v>0</v>
      </c>
      <c r="AK728" s="195"/>
      <c r="AL728" s="214">
        <f t="shared" si="77"/>
        <v>173056</v>
      </c>
    </row>
    <row r="729" spans="1:38" s="5" customFormat="1">
      <c r="A729" s="195">
        <v>720</v>
      </c>
      <c r="B729" s="102" t="s">
        <v>5227</v>
      </c>
      <c r="C729" s="102" t="s">
        <v>5895</v>
      </c>
      <c r="D729" s="195" t="s">
        <v>6304</v>
      </c>
      <c r="E729" s="1186" t="s">
        <v>562</v>
      </c>
      <c r="F729" s="214" t="s">
        <v>1042</v>
      </c>
      <c r="G729" s="1854">
        <v>4</v>
      </c>
      <c r="H729" s="214">
        <v>1.9</v>
      </c>
      <c r="I729" s="102">
        <v>1</v>
      </c>
      <c r="J729" s="195">
        <v>158080</v>
      </c>
      <c r="K729" s="195">
        <v>0</v>
      </c>
      <c r="L729" s="195"/>
      <c r="M729" s="214">
        <f t="shared" si="73"/>
        <v>158080</v>
      </c>
      <c r="N729" s="214">
        <v>1.84</v>
      </c>
      <c r="O729" s="102">
        <v>1</v>
      </c>
      <c r="P729" s="195">
        <v>153088</v>
      </c>
      <c r="Q729" s="195">
        <v>0</v>
      </c>
      <c r="R729" s="195"/>
      <c r="S729" s="214">
        <f t="shared" si="74"/>
        <v>153088</v>
      </c>
      <c r="T729" s="214">
        <f t="shared" si="79"/>
        <v>0</v>
      </c>
      <c r="U729" s="214">
        <f t="shared" si="79"/>
        <v>4992</v>
      </c>
      <c r="V729" s="214">
        <f t="shared" si="79"/>
        <v>0</v>
      </c>
      <c r="W729" s="214">
        <f t="shared" si="78"/>
        <v>0</v>
      </c>
      <c r="X729" s="214">
        <f t="shared" si="75"/>
        <v>4992</v>
      </c>
      <c r="Y729" s="1854">
        <v>5</v>
      </c>
      <c r="Z729" s="214">
        <v>1.9</v>
      </c>
      <c r="AA729" s="102">
        <v>1</v>
      </c>
      <c r="AB729" s="195">
        <v>158080</v>
      </c>
      <c r="AC729" s="195">
        <v>0</v>
      </c>
      <c r="AD729" s="195"/>
      <c r="AE729" s="214">
        <f t="shared" si="76"/>
        <v>158080</v>
      </c>
      <c r="AF729" s="1854">
        <v>6</v>
      </c>
      <c r="AG729" s="214">
        <v>1.96</v>
      </c>
      <c r="AH729" s="102">
        <v>1</v>
      </c>
      <c r="AI729" s="195">
        <v>163072</v>
      </c>
      <c r="AJ729" s="195">
        <v>0</v>
      </c>
      <c r="AK729" s="195"/>
      <c r="AL729" s="214">
        <f t="shared" si="77"/>
        <v>163072</v>
      </c>
    </row>
    <row r="730" spans="1:38" s="5" customFormat="1">
      <c r="A730" s="195">
        <v>721</v>
      </c>
      <c r="B730" s="102" t="s">
        <v>5224</v>
      </c>
      <c r="C730" s="102" t="s">
        <v>5895</v>
      </c>
      <c r="D730" s="195" t="s">
        <v>6292</v>
      </c>
      <c r="E730" s="1186" t="s">
        <v>562</v>
      </c>
      <c r="F730" s="214" t="s">
        <v>1042</v>
      </c>
      <c r="G730" s="1854">
        <v>9</v>
      </c>
      <c r="H730" s="214">
        <v>2.02</v>
      </c>
      <c r="I730" s="102">
        <v>1</v>
      </c>
      <c r="J730" s="195">
        <v>168064</v>
      </c>
      <c r="K730" s="195">
        <v>0</v>
      </c>
      <c r="L730" s="195"/>
      <c r="M730" s="214">
        <f t="shared" si="73"/>
        <v>168064</v>
      </c>
      <c r="N730" s="214">
        <v>2.02</v>
      </c>
      <c r="O730" s="102">
        <v>1</v>
      </c>
      <c r="P730" s="195">
        <v>168064</v>
      </c>
      <c r="Q730" s="195">
        <v>0</v>
      </c>
      <c r="R730" s="195"/>
      <c r="S730" s="214">
        <f t="shared" si="74"/>
        <v>168064</v>
      </c>
      <c r="T730" s="214">
        <f t="shared" si="79"/>
        <v>0</v>
      </c>
      <c r="U730" s="214">
        <f t="shared" si="79"/>
        <v>0</v>
      </c>
      <c r="V730" s="214">
        <f t="shared" si="79"/>
        <v>0</v>
      </c>
      <c r="W730" s="214">
        <f t="shared" si="78"/>
        <v>0</v>
      </c>
      <c r="X730" s="214">
        <f t="shared" si="75"/>
        <v>0</v>
      </c>
      <c r="Y730" s="1854">
        <v>10</v>
      </c>
      <c r="Z730" s="214">
        <v>2.08</v>
      </c>
      <c r="AA730" s="102">
        <v>1</v>
      </c>
      <c r="AB730" s="195">
        <v>173056</v>
      </c>
      <c r="AC730" s="195">
        <v>0</v>
      </c>
      <c r="AD730" s="195"/>
      <c r="AE730" s="214">
        <f t="shared" si="76"/>
        <v>173056</v>
      </c>
      <c r="AF730" s="1854">
        <v>11</v>
      </c>
      <c r="AG730" s="214">
        <v>2.08</v>
      </c>
      <c r="AH730" s="102">
        <v>1</v>
      </c>
      <c r="AI730" s="195">
        <v>173056</v>
      </c>
      <c r="AJ730" s="195">
        <v>0</v>
      </c>
      <c r="AK730" s="195"/>
      <c r="AL730" s="214">
        <f t="shared" si="77"/>
        <v>173056</v>
      </c>
    </row>
    <row r="731" spans="1:38" s="5" customFormat="1">
      <c r="A731" s="195">
        <v>722</v>
      </c>
      <c r="B731" s="102" t="s">
        <v>5225</v>
      </c>
      <c r="C731" s="102" t="s">
        <v>5895</v>
      </c>
      <c r="D731" s="195" t="s">
        <v>6307</v>
      </c>
      <c r="E731" s="1186" t="s">
        <v>562</v>
      </c>
      <c r="F731" s="214" t="s">
        <v>1042</v>
      </c>
      <c r="G731" s="1854">
        <v>6</v>
      </c>
      <c r="H731" s="214">
        <v>1.96</v>
      </c>
      <c r="I731" s="102">
        <v>1</v>
      </c>
      <c r="J731" s="195">
        <v>163072</v>
      </c>
      <c r="K731" s="195">
        <v>0</v>
      </c>
      <c r="L731" s="195"/>
      <c r="M731" s="214">
        <f t="shared" si="73"/>
        <v>163072</v>
      </c>
      <c r="N731" s="214">
        <v>1.9</v>
      </c>
      <c r="O731" s="102">
        <v>1</v>
      </c>
      <c r="P731" s="195">
        <v>158080</v>
      </c>
      <c r="Q731" s="195">
        <v>0</v>
      </c>
      <c r="R731" s="195"/>
      <c r="S731" s="214">
        <f t="shared" si="74"/>
        <v>158080</v>
      </c>
      <c r="T731" s="214">
        <f t="shared" si="79"/>
        <v>0</v>
      </c>
      <c r="U731" s="214">
        <f t="shared" si="79"/>
        <v>4992</v>
      </c>
      <c r="V731" s="214">
        <f t="shared" si="79"/>
        <v>0</v>
      </c>
      <c r="W731" s="214">
        <f t="shared" si="78"/>
        <v>0</v>
      </c>
      <c r="X731" s="214">
        <f t="shared" si="75"/>
        <v>4992</v>
      </c>
      <c r="Y731" s="1854">
        <v>7</v>
      </c>
      <c r="Z731" s="214">
        <v>1.96</v>
      </c>
      <c r="AA731" s="102">
        <v>1</v>
      </c>
      <c r="AB731" s="195">
        <v>163072</v>
      </c>
      <c r="AC731" s="195">
        <v>0</v>
      </c>
      <c r="AD731" s="195"/>
      <c r="AE731" s="214">
        <f t="shared" si="76"/>
        <v>163072</v>
      </c>
      <c r="AF731" s="1854">
        <v>8</v>
      </c>
      <c r="AG731" s="214">
        <v>2.02</v>
      </c>
      <c r="AH731" s="102">
        <v>1</v>
      </c>
      <c r="AI731" s="195">
        <v>168064</v>
      </c>
      <c r="AJ731" s="195">
        <v>0</v>
      </c>
      <c r="AK731" s="195"/>
      <c r="AL731" s="214">
        <f t="shared" si="77"/>
        <v>168064</v>
      </c>
    </row>
    <row r="732" spans="1:38" s="5" customFormat="1">
      <c r="A732" s="195">
        <v>723</v>
      </c>
      <c r="B732" s="102" t="s">
        <v>5226</v>
      </c>
      <c r="C732" s="102" t="s">
        <v>5895</v>
      </c>
      <c r="D732" s="195" t="s">
        <v>6285</v>
      </c>
      <c r="E732" s="1186" t="s">
        <v>562</v>
      </c>
      <c r="F732" s="214" t="s">
        <v>1042</v>
      </c>
      <c r="G732" s="1854">
        <v>6</v>
      </c>
      <c r="H732" s="214">
        <v>1.96</v>
      </c>
      <c r="I732" s="102">
        <v>1</v>
      </c>
      <c r="J732" s="195">
        <v>163072</v>
      </c>
      <c r="K732" s="195">
        <v>0</v>
      </c>
      <c r="L732" s="195"/>
      <c r="M732" s="214">
        <f t="shared" si="73"/>
        <v>163072</v>
      </c>
      <c r="N732" s="214">
        <v>1.9</v>
      </c>
      <c r="O732" s="102">
        <v>1</v>
      </c>
      <c r="P732" s="195">
        <v>158080</v>
      </c>
      <c r="Q732" s="195">
        <v>0</v>
      </c>
      <c r="R732" s="195"/>
      <c r="S732" s="214">
        <f t="shared" si="74"/>
        <v>158080</v>
      </c>
      <c r="T732" s="214">
        <f t="shared" si="79"/>
        <v>0</v>
      </c>
      <c r="U732" s="214">
        <f t="shared" si="79"/>
        <v>4992</v>
      </c>
      <c r="V732" s="214">
        <f t="shared" si="79"/>
        <v>0</v>
      </c>
      <c r="W732" s="214">
        <f t="shared" si="78"/>
        <v>0</v>
      </c>
      <c r="X732" s="214">
        <f t="shared" si="75"/>
        <v>4992</v>
      </c>
      <c r="Y732" s="1854">
        <v>7</v>
      </c>
      <c r="Z732" s="214">
        <v>1.96</v>
      </c>
      <c r="AA732" s="102">
        <v>1</v>
      </c>
      <c r="AB732" s="195">
        <v>163072</v>
      </c>
      <c r="AC732" s="195">
        <v>0</v>
      </c>
      <c r="AD732" s="195"/>
      <c r="AE732" s="214">
        <f t="shared" si="76"/>
        <v>163072</v>
      </c>
      <c r="AF732" s="1854">
        <v>8</v>
      </c>
      <c r="AG732" s="214">
        <v>2.02</v>
      </c>
      <c r="AH732" s="102">
        <v>1</v>
      </c>
      <c r="AI732" s="195">
        <v>168064</v>
      </c>
      <c r="AJ732" s="195">
        <v>0</v>
      </c>
      <c r="AK732" s="195"/>
      <c r="AL732" s="214">
        <f t="shared" si="77"/>
        <v>168064</v>
      </c>
    </row>
    <row r="733" spans="1:38" s="5" customFormat="1">
      <c r="A733" s="195">
        <v>724</v>
      </c>
      <c r="B733" s="102" t="s">
        <v>6393</v>
      </c>
      <c r="C733" s="102" t="s">
        <v>5895</v>
      </c>
      <c r="D733" s="195" t="s">
        <v>6306</v>
      </c>
      <c r="E733" s="1186" t="s">
        <v>562</v>
      </c>
      <c r="F733" s="214" t="s">
        <v>1042</v>
      </c>
      <c r="G733" s="1854">
        <v>3</v>
      </c>
      <c r="H733" s="214">
        <v>1.84</v>
      </c>
      <c r="I733" s="102">
        <v>1</v>
      </c>
      <c r="J733" s="195">
        <v>153088</v>
      </c>
      <c r="K733" s="195">
        <v>0</v>
      </c>
      <c r="L733" s="195"/>
      <c r="M733" s="214">
        <f t="shared" si="73"/>
        <v>153088</v>
      </c>
      <c r="N733" s="214">
        <v>1.79</v>
      </c>
      <c r="O733" s="102">
        <v>1</v>
      </c>
      <c r="P733" s="195">
        <v>148928</v>
      </c>
      <c r="Q733" s="195">
        <v>0</v>
      </c>
      <c r="R733" s="195"/>
      <c r="S733" s="214">
        <f t="shared" si="74"/>
        <v>148928</v>
      </c>
      <c r="T733" s="214">
        <f t="shared" si="79"/>
        <v>0</v>
      </c>
      <c r="U733" s="214">
        <f t="shared" si="79"/>
        <v>4160</v>
      </c>
      <c r="V733" s="214">
        <f t="shared" si="79"/>
        <v>0</v>
      </c>
      <c r="W733" s="214">
        <f t="shared" si="78"/>
        <v>0</v>
      </c>
      <c r="X733" s="214">
        <f t="shared" si="75"/>
        <v>4160</v>
      </c>
      <c r="Y733" s="1854">
        <v>4</v>
      </c>
      <c r="Z733" s="214">
        <v>1.9</v>
      </c>
      <c r="AA733" s="102">
        <v>1</v>
      </c>
      <c r="AB733" s="195">
        <v>158080</v>
      </c>
      <c r="AC733" s="195">
        <v>0</v>
      </c>
      <c r="AD733" s="195"/>
      <c r="AE733" s="214">
        <f t="shared" si="76"/>
        <v>158080</v>
      </c>
      <c r="AF733" s="1854">
        <v>5</v>
      </c>
      <c r="AG733" s="214">
        <v>1.9</v>
      </c>
      <c r="AH733" s="102">
        <v>1</v>
      </c>
      <c r="AI733" s="195">
        <v>158080</v>
      </c>
      <c r="AJ733" s="195">
        <v>0</v>
      </c>
      <c r="AK733" s="195"/>
      <c r="AL733" s="214">
        <f t="shared" si="77"/>
        <v>158080</v>
      </c>
    </row>
    <row r="734" spans="1:38" s="5" customFormat="1">
      <c r="A734" s="195">
        <v>725</v>
      </c>
      <c r="B734" s="102" t="s">
        <v>6394</v>
      </c>
      <c r="C734" s="102" t="s">
        <v>5895</v>
      </c>
      <c r="D734" s="195" t="s">
        <v>6306</v>
      </c>
      <c r="E734" s="1186" t="s">
        <v>562</v>
      </c>
      <c r="F734" s="214" t="s">
        <v>1042</v>
      </c>
      <c r="G734" s="1854">
        <v>3</v>
      </c>
      <c r="H734" s="214">
        <v>1.84</v>
      </c>
      <c r="I734" s="102">
        <v>1</v>
      </c>
      <c r="J734" s="195">
        <v>153088</v>
      </c>
      <c r="K734" s="195">
        <v>0</v>
      </c>
      <c r="L734" s="195"/>
      <c r="M734" s="214">
        <f t="shared" si="73"/>
        <v>153088</v>
      </c>
      <c r="N734" s="214">
        <v>1.79</v>
      </c>
      <c r="O734" s="102">
        <v>1</v>
      </c>
      <c r="P734" s="195">
        <v>148928</v>
      </c>
      <c r="Q734" s="195">
        <v>0</v>
      </c>
      <c r="R734" s="195"/>
      <c r="S734" s="214">
        <f t="shared" si="74"/>
        <v>148928</v>
      </c>
      <c r="T734" s="214">
        <f t="shared" si="79"/>
        <v>0</v>
      </c>
      <c r="U734" s="214">
        <f t="shared" si="79"/>
        <v>4160</v>
      </c>
      <c r="V734" s="214">
        <f t="shared" si="79"/>
        <v>0</v>
      </c>
      <c r="W734" s="214">
        <f t="shared" si="78"/>
        <v>0</v>
      </c>
      <c r="X734" s="214">
        <f t="shared" si="75"/>
        <v>4160</v>
      </c>
      <c r="Y734" s="1854">
        <v>4</v>
      </c>
      <c r="Z734" s="214">
        <v>1.9</v>
      </c>
      <c r="AA734" s="102">
        <v>1</v>
      </c>
      <c r="AB734" s="195">
        <v>158080</v>
      </c>
      <c r="AC734" s="195">
        <v>0</v>
      </c>
      <c r="AD734" s="195"/>
      <c r="AE734" s="214">
        <f t="shared" si="76"/>
        <v>158080</v>
      </c>
      <c r="AF734" s="1854">
        <v>5</v>
      </c>
      <c r="AG734" s="214">
        <v>1.9</v>
      </c>
      <c r="AH734" s="102">
        <v>1</v>
      </c>
      <c r="AI734" s="195">
        <v>158080</v>
      </c>
      <c r="AJ734" s="195">
        <v>0</v>
      </c>
      <c r="AK734" s="195"/>
      <c r="AL734" s="214">
        <f t="shared" si="77"/>
        <v>158080</v>
      </c>
    </row>
    <row r="735" spans="1:38" s="5" customFormat="1">
      <c r="A735" s="195">
        <v>726</v>
      </c>
      <c r="B735" s="102" t="s">
        <v>6395</v>
      </c>
      <c r="C735" s="102" t="s">
        <v>5895</v>
      </c>
      <c r="D735" s="195" t="s">
        <v>6341</v>
      </c>
      <c r="E735" s="1186" t="s">
        <v>562</v>
      </c>
      <c r="F735" s="214" t="s">
        <v>1042</v>
      </c>
      <c r="G735" s="1854">
        <v>3</v>
      </c>
      <c r="H735" s="214">
        <v>1.84</v>
      </c>
      <c r="I735" s="102">
        <v>1</v>
      </c>
      <c r="J735" s="195">
        <v>153088</v>
      </c>
      <c r="K735" s="195">
        <v>0</v>
      </c>
      <c r="L735" s="195"/>
      <c r="M735" s="214">
        <f t="shared" si="73"/>
        <v>153088</v>
      </c>
      <c r="N735" s="214">
        <v>1.79</v>
      </c>
      <c r="O735" s="102">
        <v>1</v>
      </c>
      <c r="P735" s="195">
        <v>148928</v>
      </c>
      <c r="Q735" s="195">
        <v>0</v>
      </c>
      <c r="R735" s="195"/>
      <c r="S735" s="214">
        <f t="shared" si="74"/>
        <v>148928</v>
      </c>
      <c r="T735" s="214">
        <f t="shared" si="79"/>
        <v>0</v>
      </c>
      <c r="U735" s="214">
        <f t="shared" si="79"/>
        <v>4160</v>
      </c>
      <c r="V735" s="214">
        <f t="shared" si="79"/>
        <v>0</v>
      </c>
      <c r="W735" s="214">
        <f t="shared" si="78"/>
        <v>0</v>
      </c>
      <c r="X735" s="214">
        <f t="shared" si="75"/>
        <v>4160</v>
      </c>
      <c r="Y735" s="1854">
        <v>4</v>
      </c>
      <c r="Z735" s="214">
        <v>1.9</v>
      </c>
      <c r="AA735" s="102">
        <v>1</v>
      </c>
      <c r="AB735" s="195">
        <v>158080</v>
      </c>
      <c r="AC735" s="195">
        <v>0</v>
      </c>
      <c r="AD735" s="195"/>
      <c r="AE735" s="214">
        <f t="shared" si="76"/>
        <v>158080</v>
      </c>
      <c r="AF735" s="1854">
        <v>5</v>
      </c>
      <c r="AG735" s="214">
        <v>1.9</v>
      </c>
      <c r="AH735" s="102">
        <v>1</v>
      </c>
      <c r="AI735" s="195">
        <v>158080</v>
      </c>
      <c r="AJ735" s="195">
        <v>0</v>
      </c>
      <c r="AK735" s="195"/>
      <c r="AL735" s="214">
        <f t="shared" si="77"/>
        <v>158080</v>
      </c>
    </row>
    <row r="736" spans="1:38" s="5" customFormat="1">
      <c r="A736" s="195">
        <v>727</v>
      </c>
      <c r="B736" s="102" t="s">
        <v>6396</v>
      </c>
      <c r="C736" s="102" t="s">
        <v>5895</v>
      </c>
      <c r="D736" s="195" t="s">
        <v>6294</v>
      </c>
      <c r="E736" s="1186" t="s">
        <v>562</v>
      </c>
      <c r="F736" s="214" t="s">
        <v>1042</v>
      </c>
      <c r="G736" s="1854">
        <v>3</v>
      </c>
      <c r="H736" s="214">
        <v>1.84</v>
      </c>
      <c r="I736" s="102">
        <v>1</v>
      </c>
      <c r="J736" s="195">
        <v>153088</v>
      </c>
      <c r="K736" s="195">
        <v>0</v>
      </c>
      <c r="L736" s="195"/>
      <c r="M736" s="214">
        <f t="shared" si="73"/>
        <v>153088</v>
      </c>
      <c r="N736" s="214">
        <v>1.79</v>
      </c>
      <c r="O736" s="102">
        <v>1</v>
      </c>
      <c r="P736" s="195">
        <v>148928</v>
      </c>
      <c r="Q736" s="195">
        <v>0</v>
      </c>
      <c r="R736" s="195"/>
      <c r="S736" s="214">
        <f t="shared" si="74"/>
        <v>148928</v>
      </c>
      <c r="T736" s="214">
        <f t="shared" si="79"/>
        <v>0</v>
      </c>
      <c r="U736" s="214">
        <f t="shared" si="79"/>
        <v>4160</v>
      </c>
      <c r="V736" s="214">
        <f t="shared" si="79"/>
        <v>0</v>
      </c>
      <c r="W736" s="214">
        <f t="shared" si="78"/>
        <v>0</v>
      </c>
      <c r="X736" s="214">
        <f t="shared" si="75"/>
        <v>4160</v>
      </c>
      <c r="Y736" s="1854">
        <v>4</v>
      </c>
      <c r="Z736" s="214">
        <v>1.9</v>
      </c>
      <c r="AA736" s="102">
        <v>1</v>
      </c>
      <c r="AB736" s="195">
        <v>158080</v>
      </c>
      <c r="AC736" s="195">
        <v>0</v>
      </c>
      <c r="AD736" s="195"/>
      <c r="AE736" s="214">
        <f t="shared" si="76"/>
        <v>158080</v>
      </c>
      <c r="AF736" s="1854">
        <v>5</v>
      </c>
      <c r="AG736" s="214">
        <v>1.9</v>
      </c>
      <c r="AH736" s="102">
        <v>1</v>
      </c>
      <c r="AI736" s="195">
        <v>158080</v>
      </c>
      <c r="AJ736" s="195">
        <v>0</v>
      </c>
      <c r="AK736" s="195"/>
      <c r="AL736" s="214">
        <f t="shared" si="77"/>
        <v>158080</v>
      </c>
    </row>
    <row r="737" spans="1:38" s="5" customFormat="1">
      <c r="A737" s="195">
        <v>728</v>
      </c>
      <c r="B737" s="102" t="s">
        <v>5057</v>
      </c>
      <c r="C737" s="102" t="s">
        <v>5895</v>
      </c>
      <c r="D737" s="195" t="s">
        <v>6285</v>
      </c>
      <c r="E737" s="1186" t="s">
        <v>562</v>
      </c>
      <c r="F737" s="214" t="s">
        <v>1042</v>
      </c>
      <c r="G737" s="1854">
        <v>9</v>
      </c>
      <c r="H737" s="214">
        <v>2.02</v>
      </c>
      <c r="I737" s="102">
        <v>1</v>
      </c>
      <c r="J737" s="195">
        <v>168064</v>
      </c>
      <c r="K737" s="195">
        <v>0</v>
      </c>
      <c r="L737" s="195"/>
      <c r="M737" s="214">
        <f t="shared" si="73"/>
        <v>168064</v>
      </c>
      <c r="N737" s="214">
        <v>2.02</v>
      </c>
      <c r="O737" s="102">
        <v>1</v>
      </c>
      <c r="P737" s="195">
        <v>168064</v>
      </c>
      <c r="Q737" s="195">
        <v>0</v>
      </c>
      <c r="R737" s="195"/>
      <c r="S737" s="214">
        <f t="shared" si="74"/>
        <v>168064</v>
      </c>
      <c r="T737" s="214">
        <f t="shared" si="79"/>
        <v>0</v>
      </c>
      <c r="U737" s="214">
        <f t="shared" si="79"/>
        <v>0</v>
      </c>
      <c r="V737" s="214">
        <f t="shared" si="79"/>
        <v>0</v>
      </c>
      <c r="W737" s="214">
        <f t="shared" si="78"/>
        <v>0</v>
      </c>
      <c r="X737" s="214">
        <f t="shared" si="75"/>
        <v>0</v>
      </c>
      <c r="Y737" s="1854">
        <v>10</v>
      </c>
      <c r="Z737" s="214">
        <v>2.08</v>
      </c>
      <c r="AA737" s="102">
        <v>1</v>
      </c>
      <c r="AB737" s="195">
        <v>173056</v>
      </c>
      <c r="AC737" s="195">
        <v>0</v>
      </c>
      <c r="AD737" s="195"/>
      <c r="AE737" s="214">
        <f t="shared" si="76"/>
        <v>173056</v>
      </c>
      <c r="AF737" s="1854">
        <v>11</v>
      </c>
      <c r="AG737" s="214">
        <v>2.08</v>
      </c>
      <c r="AH737" s="102">
        <v>1</v>
      </c>
      <c r="AI737" s="195">
        <v>173056</v>
      </c>
      <c r="AJ737" s="195">
        <v>0</v>
      </c>
      <c r="AK737" s="195"/>
      <c r="AL737" s="214">
        <f t="shared" si="77"/>
        <v>173056</v>
      </c>
    </row>
    <row r="738" spans="1:38" s="5" customFormat="1">
      <c r="A738" s="195">
        <v>729</v>
      </c>
      <c r="B738" s="102" t="s">
        <v>6397</v>
      </c>
      <c r="C738" s="102" t="s">
        <v>5895</v>
      </c>
      <c r="D738" s="195" t="s">
        <v>5877</v>
      </c>
      <c r="E738" s="1186" t="s">
        <v>562</v>
      </c>
      <c r="F738" s="214" t="s">
        <v>1042</v>
      </c>
      <c r="G738" s="1854">
        <v>3</v>
      </c>
      <c r="H738" s="214">
        <v>1.84</v>
      </c>
      <c r="I738" s="102">
        <v>1</v>
      </c>
      <c r="J738" s="195">
        <v>153088</v>
      </c>
      <c r="K738" s="195">
        <v>0</v>
      </c>
      <c r="L738" s="195"/>
      <c r="M738" s="214">
        <f t="shared" si="73"/>
        <v>153088</v>
      </c>
      <c r="N738" s="214">
        <v>1.79</v>
      </c>
      <c r="O738" s="102">
        <v>1</v>
      </c>
      <c r="P738" s="195">
        <v>148928</v>
      </c>
      <c r="Q738" s="195">
        <v>0</v>
      </c>
      <c r="R738" s="195"/>
      <c r="S738" s="214">
        <f t="shared" si="74"/>
        <v>148928</v>
      </c>
      <c r="T738" s="214">
        <f t="shared" si="79"/>
        <v>0</v>
      </c>
      <c r="U738" s="214">
        <f t="shared" si="79"/>
        <v>4160</v>
      </c>
      <c r="V738" s="214">
        <f t="shared" si="79"/>
        <v>0</v>
      </c>
      <c r="W738" s="214">
        <f t="shared" si="78"/>
        <v>0</v>
      </c>
      <c r="X738" s="214">
        <f t="shared" si="75"/>
        <v>4160</v>
      </c>
      <c r="Y738" s="1854">
        <v>4</v>
      </c>
      <c r="Z738" s="214">
        <v>1.9</v>
      </c>
      <c r="AA738" s="102">
        <v>1</v>
      </c>
      <c r="AB738" s="195">
        <v>158080</v>
      </c>
      <c r="AC738" s="195">
        <v>0</v>
      </c>
      <c r="AD738" s="195"/>
      <c r="AE738" s="214">
        <f t="shared" si="76"/>
        <v>158080</v>
      </c>
      <c r="AF738" s="1854">
        <v>5</v>
      </c>
      <c r="AG738" s="214">
        <v>1.9</v>
      </c>
      <c r="AH738" s="102">
        <v>1</v>
      </c>
      <c r="AI738" s="195">
        <v>158080</v>
      </c>
      <c r="AJ738" s="195">
        <v>0</v>
      </c>
      <c r="AK738" s="195"/>
      <c r="AL738" s="214">
        <f t="shared" si="77"/>
        <v>158080</v>
      </c>
    </row>
    <row r="739" spans="1:38" s="5" customFormat="1">
      <c r="A739" s="195">
        <v>730</v>
      </c>
      <c r="B739" s="102" t="s">
        <v>6398</v>
      </c>
      <c r="C739" s="102" t="s">
        <v>5895</v>
      </c>
      <c r="D739" s="195" t="s">
        <v>6294</v>
      </c>
      <c r="E739" s="1186" t="s">
        <v>562</v>
      </c>
      <c r="F739" s="214" t="s">
        <v>1042</v>
      </c>
      <c r="G739" s="1854">
        <v>3</v>
      </c>
      <c r="H739" s="214">
        <v>1.84</v>
      </c>
      <c r="I739" s="102">
        <v>1</v>
      </c>
      <c r="J739" s="195">
        <v>153088</v>
      </c>
      <c r="K739" s="195">
        <v>0</v>
      </c>
      <c r="L739" s="195"/>
      <c r="M739" s="214">
        <f t="shared" si="73"/>
        <v>153088</v>
      </c>
      <c r="N739" s="214">
        <v>1.79</v>
      </c>
      <c r="O739" s="102">
        <v>1</v>
      </c>
      <c r="P739" s="195">
        <v>148928</v>
      </c>
      <c r="Q739" s="195">
        <v>0</v>
      </c>
      <c r="R739" s="195"/>
      <c r="S739" s="214">
        <f t="shared" si="74"/>
        <v>148928</v>
      </c>
      <c r="T739" s="214">
        <f t="shared" si="79"/>
        <v>0</v>
      </c>
      <c r="U739" s="214">
        <f t="shared" si="79"/>
        <v>4160</v>
      </c>
      <c r="V739" s="214">
        <f t="shared" si="79"/>
        <v>0</v>
      </c>
      <c r="W739" s="214">
        <f t="shared" si="78"/>
        <v>0</v>
      </c>
      <c r="X739" s="214">
        <f t="shared" si="75"/>
        <v>4160</v>
      </c>
      <c r="Y739" s="1854">
        <v>4</v>
      </c>
      <c r="Z739" s="214">
        <v>1.9</v>
      </c>
      <c r="AA739" s="102">
        <v>1</v>
      </c>
      <c r="AB739" s="195">
        <v>158080</v>
      </c>
      <c r="AC739" s="195">
        <v>0</v>
      </c>
      <c r="AD739" s="195"/>
      <c r="AE739" s="214">
        <f t="shared" si="76"/>
        <v>158080</v>
      </c>
      <c r="AF739" s="1854">
        <v>5</v>
      </c>
      <c r="AG739" s="214">
        <v>1.9</v>
      </c>
      <c r="AH739" s="102">
        <v>1</v>
      </c>
      <c r="AI739" s="195">
        <v>158080</v>
      </c>
      <c r="AJ739" s="195">
        <v>0</v>
      </c>
      <c r="AK739" s="195"/>
      <c r="AL739" s="214">
        <f t="shared" si="77"/>
        <v>158080</v>
      </c>
    </row>
    <row r="740" spans="1:38" s="5" customFormat="1">
      <c r="A740" s="195">
        <v>731</v>
      </c>
      <c r="B740" s="102" t="s">
        <v>6399</v>
      </c>
      <c r="C740" s="102" t="s">
        <v>5895</v>
      </c>
      <c r="D740" s="195" t="s">
        <v>6304</v>
      </c>
      <c r="E740" s="1186" t="s">
        <v>562</v>
      </c>
      <c r="F740" s="214" t="s">
        <v>1042</v>
      </c>
      <c r="G740" s="1854">
        <v>3</v>
      </c>
      <c r="H740" s="214">
        <v>1.84</v>
      </c>
      <c r="I740" s="102">
        <v>1</v>
      </c>
      <c r="J740" s="195">
        <v>153088</v>
      </c>
      <c r="K740" s="195">
        <v>0</v>
      </c>
      <c r="L740" s="195"/>
      <c r="M740" s="214">
        <f t="shared" si="73"/>
        <v>153088</v>
      </c>
      <c r="N740" s="214">
        <v>1.79</v>
      </c>
      <c r="O740" s="102">
        <v>1</v>
      </c>
      <c r="P740" s="195">
        <v>148928</v>
      </c>
      <c r="Q740" s="195">
        <v>0</v>
      </c>
      <c r="R740" s="195"/>
      <c r="S740" s="214">
        <f t="shared" si="74"/>
        <v>148928</v>
      </c>
      <c r="T740" s="214">
        <f t="shared" si="79"/>
        <v>0</v>
      </c>
      <c r="U740" s="214">
        <f t="shared" si="79"/>
        <v>4160</v>
      </c>
      <c r="V740" s="214">
        <f t="shared" si="79"/>
        <v>0</v>
      </c>
      <c r="W740" s="214">
        <f t="shared" si="78"/>
        <v>0</v>
      </c>
      <c r="X740" s="214">
        <f t="shared" si="75"/>
        <v>4160</v>
      </c>
      <c r="Y740" s="1854">
        <v>4</v>
      </c>
      <c r="Z740" s="214">
        <v>1.9</v>
      </c>
      <c r="AA740" s="102">
        <v>1</v>
      </c>
      <c r="AB740" s="195">
        <v>158080</v>
      </c>
      <c r="AC740" s="195">
        <v>0</v>
      </c>
      <c r="AD740" s="195"/>
      <c r="AE740" s="214">
        <f t="shared" si="76"/>
        <v>158080</v>
      </c>
      <c r="AF740" s="1854">
        <v>5</v>
      </c>
      <c r="AG740" s="214">
        <v>1.9</v>
      </c>
      <c r="AH740" s="102">
        <v>1</v>
      </c>
      <c r="AI740" s="195">
        <v>158080</v>
      </c>
      <c r="AJ740" s="195">
        <v>0</v>
      </c>
      <c r="AK740" s="195"/>
      <c r="AL740" s="214">
        <f t="shared" si="77"/>
        <v>158080</v>
      </c>
    </row>
    <row r="741" spans="1:38" s="5" customFormat="1">
      <c r="A741" s="195">
        <v>732</v>
      </c>
      <c r="B741" s="102" t="s">
        <v>7994</v>
      </c>
      <c r="C741" s="102" t="s">
        <v>5895</v>
      </c>
      <c r="D741" s="195" t="s">
        <v>6291</v>
      </c>
      <c r="E741" s="1186" t="s">
        <v>562</v>
      </c>
      <c r="F741" s="214" t="s">
        <v>1042</v>
      </c>
      <c r="G741" s="1854">
        <v>2</v>
      </c>
      <c r="H741" s="214">
        <v>1.79</v>
      </c>
      <c r="I741" s="102">
        <v>1</v>
      </c>
      <c r="J741" s="195">
        <v>148928</v>
      </c>
      <c r="K741" s="195">
        <v>0</v>
      </c>
      <c r="L741" s="195"/>
      <c r="M741" s="214">
        <f t="shared" si="73"/>
        <v>148928</v>
      </c>
      <c r="N741" s="214">
        <v>1.73</v>
      </c>
      <c r="O741" s="102">
        <v>1</v>
      </c>
      <c r="P741" s="195">
        <v>143936</v>
      </c>
      <c r="Q741" s="195">
        <v>0</v>
      </c>
      <c r="R741" s="195"/>
      <c r="S741" s="214">
        <f t="shared" si="74"/>
        <v>143936</v>
      </c>
      <c r="T741" s="214">
        <f t="shared" si="79"/>
        <v>0</v>
      </c>
      <c r="U741" s="214">
        <f t="shared" si="79"/>
        <v>4992</v>
      </c>
      <c r="V741" s="214">
        <f t="shared" si="79"/>
        <v>0</v>
      </c>
      <c r="W741" s="214">
        <f t="shared" si="78"/>
        <v>0</v>
      </c>
      <c r="X741" s="214">
        <f t="shared" si="75"/>
        <v>4992</v>
      </c>
      <c r="Y741" s="1854">
        <v>3</v>
      </c>
      <c r="Z741" s="214">
        <v>1.84</v>
      </c>
      <c r="AA741" s="102">
        <v>1</v>
      </c>
      <c r="AB741" s="195">
        <v>153088</v>
      </c>
      <c r="AC741" s="195">
        <v>0</v>
      </c>
      <c r="AD741" s="195"/>
      <c r="AE741" s="214">
        <f t="shared" si="76"/>
        <v>153088</v>
      </c>
      <c r="AF741" s="1854">
        <v>4</v>
      </c>
      <c r="AG741" s="214">
        <v>1.9</v>
      </c>
      <c r="AH741" s="102">
        <v>1</v>
      </c>
      <c r="AI741" s="195">
        <v>158080</v>
      </c>
      <c r="AJ741" s="195">
        <v>0</v>
      </c>
      <c r="AK741" s="195"/>
      <c r="AL741" s="214">
        <f t="shared" si="77"/>
        <v>158080</v>
      </c>
    </row>
    <row r="742" spans="1:38" s="5" customFormat="1">
      <c r="A742" s="195">
        <v>733</v>
      </c>
      <c r="B742" s="102" t="s">
        <v>7995</v>
      </c>
      <c r="C742" s="102" t="s">
        <v>5894</v>
      </c>
      <c r="D742" s="195" t="s">
        <v>6316</v>
      </c>
      <c r="E742" s="1186" t="s">
        <v>562</v>
      </c>
      <c r="F742" s="214" t="s">
        <v>1042</v>
      </c>
      <c r="G742" s="1854">
        <v>2</v>
      </c>
      <c r="H742" s="214">
        <v>1.79</v>
      </c>
      <c r="I742" s="102">
        <v>1</v>
      </c>
      <c r="J742" s="195">
        <v>148928</v>
      </c>
      <c r="K742" s="195">
        <v>0</v>
      </c>
      <c r="L742" s="195"/>
      <c r="M742" s="214">
        <f t="shared" si="73"/>
        <v>148928</v>
      </c>
      <c r="N742" s="214">
        <v>1.73</v>
      </c>
      <c r="O742" s="102">
        <v>1</v>
      </c>
      <c r="P742" s="195">
        <v>143936</v>
      </c>
      <c r="Q742" s="195">
        <v>0</v>
      </c>
      <c r="R742" s="195"/>
      <c r="S742" s="214">
        <f t="shared" si="74"/>
        <v>143936</v>
      </c>
      <c r="T742" s="214">
        <f t="shared" si="79"/>
        <v>0</v>
      </c>
      <c r="U742" s="214">
        <f t="shared" si="79"/>
        <v>4992</v>
      </c>
      <c r="V742" s="214">
        <f t="shared" si="79"/>
        <v>0</v>
      </c>
      <c r="W742" s="214">
        <f t="shared" si="78"/>
        <v>0</v>
      </c>
      <c r="X742" s="214">
        <f t="shared" si="75"/>
        <v>4992</v>
      </c>
      <c r="Y742" s="1854">
        <v>3</v>
      </c>
      <c r="Z742" s="214">
        <v>1.84</v>
      </c>
      <c r="AA742" s="102">
        <v>1</v>
      </c>
      <c r="AB742" s="195">
        <v>153088</v>
      </c>
      <c r="AC742" s="195">
        <v>0</v>
      </c>
      <c r="AD742" s="195"/>
      <c r="AE742" s="214">
        <f t="shared" si="76"/>
        <v>153088</v>
      </c>
      <c r="AF742" s="1854">
        <v>4</v>
      </c>
      <c r="AG742" s="214">
        <v>1.9</v>
      </c>
      <c r="AH742" s="102">
        <v>1</v>
      </c>
      <c r="AI742" s="195">
        <v>158080</v>
      </c>
      <c r="AJ742" s="195">
        <v>0</v>
      </c>
      <c r="AK742" s="195"/>
      <c r="AL742" s="214">
        <f t="shared" si="77"/>
        <v>158080</v>
      </c>
    </row>
    <row r="743" spans="1:38" s="5" customFormat="1">
      <c r="A743" s="195">
        <v>734</v>
      </c>
      <c r="B743" s="102" t="s">
        <v>7996</v>
      </c>
      <c r="C743" s="102" t="s">
        <v>5895</v>
      </c>
      <c r="D743" s="195" t="s">
        <v>6302</v>
      </c>
      <c r="E743" s="1186" t="s">
        <v>562</v>
      </c>
      <c r="F743" s="214" t="s">
        <v>1042</v>
      </c>
      <c r="G743" s="1854">
        <v>2</v>
      </c>
      <c r="H743" s="214">
        <v>1.79</v>
      </c>
      <c r="I743" s="102">
        <v>1</v>
      </c>
      <c r="J743" s="195">
        <v>148928</v>
      </c>
      <c r="K743" s="195">
        <v>0</v>
      </c>
      <c r="L743" s="195"/>
      <c r="M743" s="214">
        <f t="shared" si="73"/>
        <v>148928</v>
      </c>
      <c r="N743" s="214">
        <v>1.73</v>
      </c>
      <c r="O743" s="102">
        <v>1</v>
      </c>
      <c r="P743" s="195">
        <v>143936</v>
      </c>
      <c r="Q743" s="195">
        <v>0</v>
      </c>
      <c r="R743" s="195"/>
      <c r="S743" s="214">
        <f t="shared" si="74"/>
        <v>143936</v>
      </c>
      <c r="T743" s="214">
        <f t="shared" si="79"/>
        <v>0</v>
      </c>
      <c r="U743" s="214">
        <f t="shared" si="79"/>
        <v>4992</v>
      </c>
      <c r="V743" s="214">
        <f t="shared" si="79"/>
        <v>0</v>
      </c>
      <c r="W743" s="214">
        <f t="shared" si="78"/>
        <v>0</v>
      </c>
      <c r="X743" s="214">
        <f t="shared" si="75"/>
        <v>4992</v>
      </c>
      <c r="Y743" s="1854">
        <v>3</v>
      </c>
      <c r="Z743" s="214">
        <v>1.84</v>
      </c>
      <c r="AA743" s="102">
        <v>1</v>
      </c>
      <c r="AB743" s="195">
        <v>153088</v>
      </c>
      <c r="AC743" s="195">
        <v>0</v>
      </c>
      <c r="AD743" s="195"/>
      <c r="AE743" s="214">
        <f t="shared" si="76"/>
        <v>153088</v>
      </c>
      <c r="AF743" s="1854">
        <v>4</v>
      </c>
      <c r="AG743" s="214">
        <v>1.9</v>
      </c>
      <c r="AH743" s="102">
        <v>1</v>
      </c>
      <c r="AI743" s="195">
        <v>158080</v>
      </c>
      <c r="AJ743" s="195">
        <v>0</v>
      </c>
      <c r="AK743" s="195"/>
      <c r="AL743" s="214">
        <f t="shared" si="77"/>
        <v>158080</v>
      </c>
    </row>
    <row r="744" spans="1:38" s="5" customFormat="1">
      <c r="A744" s="195">
        <v>735</v>
      </c>
      <c r="B744" s="102" t="s">
        <v>800</v>
      </c>
      <c r="C744" s="102"/>
      <c r="D744" s="195"/>
      <c r="E744" s="1186" t="s">
        <v>562</v>
      </c>
      <c r="F744" s="214" t="s">
        <v>1042</v>
      </c>
      <c r="G744" s="1854">
        <v>7</v>
      </c>
      <c r="H744" s="214">
        <v>1.96</v>
      </c>
      <c r="I744" s="102">
        <v>1</v>
      </c>
      <c r="J744" s="195">
        <v>163072</v>
      </c>
      <c r="K744" s="195">
        <v>0</v>
      </c>
      <c r="L744" s="195"/>
      <c r="M744" s="214">
        <f t="shared" si="73"/>
        <v>163072</v>
      </c>
      <c r="N744" s="214">
        <v>1.96</v>
      </c>
      <c r="O744" s="102">
        <v>1</v>
      </c>
      <c r="P744" s="195">
        <v>163072</v>
      </c>
      <c r="Q744" s="195">
        <v>0</v>
      </c>
      <c r="R744" s="195"/>
      <c r="S744" s="214">
        <f t="shared" si="74"/>
        <v>163072</v>
      </c>
      <c r="T744" s="214">
        <f t="shared" si="79"/>
        <v>0</v>
      </c>
      <c r="U744" s="214">
        <f t="shared" si="79"/>
        <v>0</v>
      </c>
      <c r="V744" s="214">
        <f t="shared" si="79"/>
        <v>0</v>
      </c>
      <c r="W744" s="214">
        <f t="shared" si="78"/>
        <v>0</v>
      </c>
      <c r="X744" s="214">
        <f t="shared" si="75"/>
        <v>0</v>
      </c>
      <c r="Y744" s="1854">
        <v>8</v>
      </c>
      <c r="Z744" s="214">
        <v>2.02</v>
      </c>
      <c r="AA744" s="102">
        <v>1</v>
      </c>
      <c r="AB744" s="195">
        <v>168064</v>
      </c>
      <c r="AC744" s="195">
        <v>0</v>
      </c>
      <c r="AD744" s="195"/>
      <c r="AE744" s="214">
        <f t="shared" si="76"/>
        <v>168064</v>
      </c>
      <c r="AF744" s="1854">
        <v>9</v>
      </c>
      <c r="AG744" s="214">
        <v>2.02</v>
      </c>
      <c r="AH744" s="102">
        <v>1</v>
      </c>
      <c r="AI744" s="195">
        <v>168064</v>
      </c>
      <c r="AJ744" s="195">
        <v>0</v>
      </c>
      <c r="AK744" s="195"/>
      <c r="AL744" s="214">
        <f t="shared" si="77"/>
        <v>168064</v>
      </c>
    </row>
    <row r="745" spans="1:38" s="5" customFormat="1">
      <c r="A745" s="195"/>
      <c r="B745" s="102" t="s">
        <v>7997</v>
      </c>
      <c r="C745" s="102"/>
      <c r="D745" s="195"/>
      <c r="E745" s="1186"/>
      <c r="F745" s="214"/>
      <c r="G745" s="214"/>
      <c r="H745" s="214"/>
      <c r="I745" s="102"/>
      <c r="J745" s="195"/>
      <c r="K745" s="195"/>
      <c r="L745" s="195"/>
      <c r="M745" s="214">
        <v>45000</v>
      </c>
      <c r="N745" s="214"/>
      <c r="O745" s="102"/>
      <c r="P745" s="195"/>
      <c r="Q745" s="195"/>
      <c r="R745" s="195"/>
      <c r="S745" s="214">
        <v>45000</v>
      </c>
      <c r="T745" s="214"/>
      <c r="U745" s="214"/>
      <c r="V745" s="214"/>
      <c r="W745" s="214"/>
      <c r="X745" s="214"/>
      <c r="Y745" s="214"/>
      <c r="Z745" s="214"/>
      <c r="AA745" s="102"/>
      <c r="AB745" s="195"/>
      <c r="AC745" s="195"/>
      <c r="AD745" s="195"/>
      <c r="AE745" s="214">
        <v>45000</v>
      </c>
      <c r="AF745" s="214"/>
      <c r="AG745" s="214"/>
      <c r="AH745" s="102"/>
      <c r="AI745" s="195"/>
      <c r="AJ745" s="195"/>
      <c r="AK745" s="195"/>
      <c r="AL745" s="214">
        <v>45000</v>
      </c>
    </row>
    <row r="746" spans="1:38" s="5" customFormat="1">
      <c r="A746" s="195"/>
      <c r="B746" s="102"/>
      <c r="C746" s="102"/>
      <c r="D746" s="195"/>
      <c r="E746" s="29"/>
      <c r="F746" s="214"/>
      <c r="G746" s="214"/>
      <c r="H746" s="214"/>
      <c r="I746" s="102"/>
      <c r="J746" s="195"/>
      <c r="K746" s="195"/>
      <c r="L746" s="195"/>
      <c r="M746" s="214"/>
      <c r="N746" s="214"/>
      <c r="O746" s="102"/>
      <c r="P746" s="195"/>
      <c r="Q746" s="214"/>
      <c r="R746" s="214"/>
      <c r="S746" s="102"/>
      <c r="T746" s="195"/>
      <c r="U746" s="102"/>
      <c r="V746" s="195"/>
      <c r="W746" s="106"/>
      <c r="X746" s="106"/>
      <c r="Y746" s="214"/>
      <c r="Z746" s="214"/>
      <c r="AA746" s="102"/>
      <c r="AB746" s="195"/>
      <c r="AC746" s="195"/>
      <c r="AD746" s="195"/>
      <c r="AE746" s="214"/>
      <c r="AF746" s="214"/>
      <c r="AG746" s="214"/>
      <c r="AH746" s="102"/>
      <c r="AI746" s="195"/>
      <c r="AJ746" s="195"/>
      <c r="AK746" s="195"/>
      <c r="AL746" s="214"/>
    </row>
    <row r="750" spans="1:38" s="5" customFormat="1" ht="17.25">
      <c r="A750" s="1830"/>
      <c r="B750" s="284" t="s">
        <v>5976</v>
      </c>
      <c r="C750" s="284"/>
      <c r="D750" s="282"/>
      <c r="E750" s="1191"/>
      <c r="F750" s="282"/>
      <c r="G750" s="282"/>
      <c r="H750" s="282"/>
      <c r="I750" s="282"/>
      <c r="Y750" s="282"/>
      <c r="Z750" s="282"/>
      <c r="AA750" s="282"/>
      <c r="AF750" s="282"/>
      <c r="AG750" s="282"/>
      <c r="AH750" s="282"/>
    </row>
    <row r="751" spans="1:38" ht="81.75">
      <c r="B751" s="1835" t="s">
        <v>5228</v>
      </c>
      <c r="C751" s="1835"/>
      <c r="D751" s="1835"/>
      <c r="E751" s="1835"/>
      <c r="F751" s="1835"/>
      <c r="G751" s="1835"/>
      <c r="H751" s="1835"/>
      <c r="I751" s="1835"/>
      <c r="J751" s="1835"/>
      <c r="K751" s="1835"/>
    </row>
  </sheetData>
  <mergeCells count="5">
    <mergeCell ref="C3:E3"/>
    <mergeCell ref="C5:C6"/>
    <mergeCell ref="D5:D6"/>
    <mergeCell ref="T5:X5"/>
    <mergeCell ref="O5:S5"/>
  </mergeCells>
  <phoneticPr fontId="2"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2"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theme="9" tint="0.79998168889431442"/>
  </sheetPr>
  <dimension ref="A1:AO679"/>
  <sheetViews>
    <sheetView topLeftCell="A557" zoomScaleNormal="100" workbookViewId="0">
      <selection activeCell="G571" sqref="G571"/>
    </sheetView>
  </sheetViews>
  <sheetFormatPr defaultRowHeight="13.5"/>
  <cols>
    <col min="1" max="1" width="3.5703125" style="1830" customWidth="1"/>
    <col min="2" max="2" width="27.28515625" style="5" customWidth="1"/>
    <col min="3" max="3" width="10.7109375" style="5" customWidth="1"/>
    <col min="4" max="4" width="10.42578125" style="5" customWidth="1"/>
    <col min="5" max="5" width="16.5703125" style="5" customWidth="1"/>
    <col min="6" max="6" width="9.140625" style="5" customWidth="1"/>
    <col min="7" max="7" width="12.7109375" style="5" customWidth="1"/>
    <col min="8" max="8" width="10.5703125" style="5" customWidth="1"/>
    <col min="9" max="9" width="11.42578125" style="5" customWidth="1"/>
    <col min="10" max="10" width="14.42578125" style="5" customWidth="1"/>
    <col min="11" max="11" width="12.28515625" style="5" customWidth="1"/>
    <col min="12" max="12" width="11.28515625" style="5" customWidth="1"/>
    <col min="13" max="13" width="13.85546875" style="5" customWidth="1"/>
    <col min="14" max="14" width="13.42578125" style="5" customWidth="1"/>
    <col min="15" max="16" width="11.28515625" style="5" customWidth="1"/>
    <col min="17" max="18" width="13.85546875" style="5" customWidth="1"/>
    <col min="19" max="19" width="11" style="5" customWidth="1"/>
    <col min="20" max="20" width="9.7109375" style="5" customWidth="1"/>
    <col min="21" max="21" width="12.7109375" style="5" customWidth="1"/>
    <col min="22" max="22" width="10.5703125" style="5" customWidth="1"/>
    <col min="23" max="24" width="10.42578125" style="5" customWidth="1"/>
    <col min="25" max="25" width="11.85546875" style="5" customWidth="1"/>
    <col min="26" max="26" width="10.28515625" style="5" customWidth="1"/>
    <col min="27" max="27" width="11.42578125" style="5" customWidth="1"/>
    <col min="28" max="28" width="9.140625" style="5"/>
    <col min="29" max="29" width="11.28515625" style="5" customWidth="1"/>
    <col min="30" max="31" width="12.7109375" style="5" customWidth="1"/>
    <col min="32" max="32" width="11.7109375" style="5" customWidth="1"/>
    <col min="33" max="33" width="10.5703125" style="5" customWidth="1"/>
    <col min="34" max="34" width="13.7109375" style="5" customWidth="1"/>
    <col min="35" max="35" width="9.140625" style="5"/>
    <col min="36" max="36" width="11.28515625" style="5" customWidth="1"/>
    <col min="37" max="38" width="13" style="5" customWidth="1"/>
    <col min="39" max="39" width="12.85546875" style="5" customWidth="1"/>
    <col min="40" max="40" width="11" style="5" customWidth="1"/>
    <col min="41" max="41" width="14" style="5" customWidth="1"/>
    <col min="42" max="261" width="9.140625" style="5"/>
    <col min="262" max="262" width="3.5703125" style="5" customWidth="1"/>
    <col min="263" max="263" width="27.28515625" style="5" customWidth="1"/>
    <col min="264" max="264" width="10.7109375" style="5" customWidth="1"/>
    <col min="265" max="265" width="10.42578125" style="5" customWidth="1"/>
    <col min="266" max="266" width="16.5703125" style="5" customWidth="1"/>
    <col min="267" max="267" width="11.42578125" style="5" customWidth="1"/>
    <col min="268" max="268" width="12.7109375" style="5" customWidth="1"/>
    <col min="269" max="269" width="10.5703125" style="5" customWidth="1"/>
    <col min="270" max="270" width="11.42578125" style="5" customWidth="1"/>
    <col min="271" max="271" width="14.42578125" style="5" customWidth="1"/>
    <col min="272" max="272" width="10.5703125" style="5" customWidth="1"/>
    <col min="273" max="273" width="13.85546875" style="5" customWidth="1"/>
    <col min="274" max="274" width="13.42578125" style="5" customWidth="1"/>
    <col min="275" max="276" width="11.28515625" style="5" customWidth="1"/>
    <col min="277" max="277" width="13.85546875" style="5" customWidth="1"/>
    <col min="278" max="278" width="11" style="5" customWidth="1"/>
    <col min="279" max="279" width="9.7109375" style="5" customWidth="1"/>
    <col min="280" max="280" width="12.7109375" style="5" customWidth="1"/>
    <col min="281" max="281" width="10.5703125" style="5" customWidth="1"/>
    <col min="282" max="282" width="10.42578125" style="5" customWidth="1"/>
    <col min="283" max="283" width="11.85546875" style="5" customWidth="1"/>
    <col min="284" max="284" width="10.28515625" style="5" customWidth="1"/>
    <col min="285" max="285" width="11.42578125" style="5" customWidth="1"/>
    <col min="286" max="286" width="9.140625" style="5"/>
    <col min="287" max="287" width="11.28515625" style="5" customWidth="1"/>
    <col min="288" max="288" width="12.7109375" style="5" customWidth="1"/>
    <col min="289" max="289" width="11.7109375" style="5" customWidth="1"/>
    <col min="290" max="290" width="10.5703125" style="5" customWidth="1"/>
    <col min="291" max="291" width="13.7109375" style="5" customWidth="1"/>
    <col min="292" max="292" width="9.140625" style="5"/>
    <col min="293" max="293" width="11.28515625" style="5" customWidth="1"/>
    <col min="294" max="294" width="13" style="5" customWidth="1"/>
    <col min="295" max="295" width="12.85546875" style="5" customWidth="1"/>
    <col min="296" max="296" width="11" style="5" customWidth="1"/>
    <col min="297" max="297" width="14" style="5" customWidth="1"/>
    <col min="298" max="517" width="9.140625" style="5"/>
    <col min="518" max="518" width="3.5703125" style="5" customWidth="1"/>
    <col min="519" max="519" width="27.28515625" style="5" customWidth="1"/>
    <col min="520" max="520" width="10.7109375" style="5" customWidth="1"/>
    <col min="521" max="521" width="10.42578125" style="5" customWidth="1"/>
    <col min="522" max="522" width="16.5703125" style="5" customWidth="1"/>
    <col min="523" max="523" width="11.42578125" style="5" customWidth="1"/>
    <col min="524" max="524" width="12.7109375" style="5" customWidth="1"/>
    <col min="525" max="525" width="10.5703125" style="5" customWidth="1"/>
    <col min="526" max="526" width="11.42578125" style="5" customWidth="1"/>
    <col min="527" max="527" width="14.42578125" style="5" customWidth="1"/>
    <col min="528" max="528" width="10.5703125" style="5" customWidth="1"/>
    <col min="529" max="529" width="13.85546875" style="5" customWidth="1"/>
    <col min="530" max="530" width="13.42578125" style="5" customWidth="1"/>
    <col min="531" max="532" width="11.28515625" style="5" customWidth="1"/>
    <col min="533" max="533" width="13.85546875" style="5" customWidth="1"/>
    <col min="534" max="534" width="11" style="5" customWidth="1"/>
    <col min="535" max="535" width="9.7109375" style="5" customWidth="1"/>
    <col min="536" max="536" width="12.7109375" style="5" customWidth="1"/>
    <col min="537" max="537" width="10.5703125" style="5" customWidth="1"/>
    <col min="538" max="538" width="10.42578125" style="5" customWidth="1"/>
    <col min="539" max="539" width="11.85546875" style="5" customWidth="1"/>
    <col min="540" max="540" width="10.28515625" style="5" customWidth="1"/>
    <col min="541" max="541" width="11.42578125" style="5" customWidth="1"/>
    <col min="542" max="542" width="9.140625" style="5"/>
    <col min="543" max="543" width="11.28515625" style="5" customWidth="1"/>
    <col min="544" max="544" width="12.7109375" style="5" customWidth="1"/>
    <col min="545" max="545" width="11.7109375" style="5" customWidth="1"/>
    <col min="546" max="546" width="10.5703125" style="5" customWidth="1"/>
    <col min="547" max="547" width="13.7109375" style="5" customWidth="1"/>
    <col min="548" max="548" width="9.140625" style="5"/>
    <col min="549" max="549" width="11.28515625" style="5" customWidth="1"/>
    <col min="550" max="550" width="13" style="5" customWidth="1"/>
    <col min="551" max="551" width="12.85546875" style="5" customWidth="1"/>
    <col min="552" max="552" width="11" style="5" customWidth="1"/>
    <col min="553" max="553" width="14" style="5" customWidth="1"/>
    <col min="554" max="773" width="9.140625" style="5"/>
    <col min="774" max="774" width="3.5703125" style="5" customWidth="1"/>
    <col min="775" max="775" width="27.28515625" style="5" customWidth="1"/>
    <col min="776" max="776" width="10.7109375" style="5" customWidth="1"/>
    <col min="777" max="777" width="10.42578125" style="5" customWidth="1"/>
    <col min="778" max="778" width="16.5703125" style="5" customWidth="1"/>
    <col min="779" max="779" width="11.42578125" style="5" customWidth="1"/>
    <col min="780" max="780" width="12.7109375" style="5" customWidth="1"/>
    <col min="781" max="781" width="10.5703125" style="5" customWidth="1"/>
    <col min="782" max="782" width="11.42578125" style="5" customWidth="1"/>
    <col min="783" max="783" width="14.42578125" style="5" customWidth="1"/>
    <col min="784" max="784" width="10.5703125" style="5" customWidth="1"/>
    <col min="785" max="785" width="13.85546875" style="5" customWidth="1"/>
    <col min="786" max="786" width="13.42578125" style="5" customWidth="1"/>
    <col min="787" max="788" width="11.28515625" style="5" customWidth="1"/>
    <col min="789" max="789" width="13.85546875" style="5" customWidth="1"/>
    <col min="790" max="790" width="11" style="5" customWidth="1"/>
    <col min="791" max="791" width="9.7109375" style="5" customWidth="1"/>
    <col min="792" max="792" width="12.7109375" style="5" customWidth="1"/>
    <col min="793" max="793" width="10.5703125" style="5" customWidth="1"/>
    <col min="794" max="794" width="10.42578125" style="5" customWidth="1"/>
    <col min="795" max="795" width="11.85546875" style="5" customWidth="1"/>
    <col min="796" max="796" width="10.28515625" style="5" customWidth="1"/>
    <col min="797" max="797" width="11.42578125" style="5" customWidth="1"/>
    <col min="798" max="798" width="9.140625" style="5"/>
    <col min="799" max="799" width="11.28515625" style="5" customWidth="1"/>
    <col min="800" max="800" width="12.7109375" style="5" customWidth="1"/>
    <col min="801" max="801" width="11.7109375" style="5" customWidth="1"/>
    <col min="802" max="802" width="10.5703125" style="5" customWidth="1"/>
    <col min="803" max="803" width="13.7109375" style="5" customWidth="1"/>
    <col min="804" max="804" width="9.140625" style="5"/>
    <col min="805" max="805" width="11.28515625" style="5" customWidth="1"/>
    <col min="806" max="806" width="13" style="5" customWidth="1"/>
    <col min="807" max="807" width="12.85546875" style="5" customWidth="1"/>
    <col min="808" max="808" width="11" style="5" customWidth="1"/>
    <col min="809" max="809" width="14" style="5" customWidth="1"/>
    <col min="810" max="1029" width="9.140625" style="5"/>
    <col min="1030" max="1030" width="3.5703125" style="5" customWidth="1"/>
    <col min="1031" max="1031" width="27.28515625" style="5" customWidth="1"/>
    <col min="1032" max="1032" width="10.7109375" style="5" customWidth="1"/>
    <col min="1033" max="1033" width="10.42578125" style="5" customWidth="1"/>
    <col min="1034" max="1034" width="16.5703125" style="5" customWidth="1"/>
    <col min="1035" max="1035" width="11.42578125" style="5" customWidth="1"/>
    <col min="1036" max="1036" width="12.7109375" style="5" customWidth="1"/>
    <col min="1037" max="1037" width="10.5703125" style="5" customWidth="1"/>
    <col min="1038" max="1038" width="11.42578125" style="5" customWidth="1"/>
    <col min="1039" max="1039" width="14.42578125" style="5" customWidth="1"/>
    <col min="1040" max="1040" width="10.5703125" style="5" customWidth="1"/>
    <col min="1041" max="1041" width="13.85546875" style="5" customWidth="1"/>
    <col min="1042" max="1042" width="13.42578125" style="5" customWidth="1"/>
    <col min="1043" max="1044" width="11.28515625" style="5" customWidth="1"/>
    <col min="1045" max="1045" width="13.85546875" style="5" customWidth="1"/>
    <col min="1046" max="1046" width="11" style="5" customWidth="1"/>
    <col min="1047" max="1047" width="9.7109375" style="5" customWidth="1"/>
    <col min="1048" max="1048" width="12.7109375" style="5" customWidth="1"/>
    <col min="1049" max="1049" width="10.5703125" style="5" customWidth="1"/>
    <col min="1050" max="1050" width="10.42578125" style="5" customWidth="1"/>
    <col min="1051" max="1051" width="11.85546875" style="5" customWidth="1"/>
    <col min="1052" max="1052" width="10.28515625" style="5" customWidth="1"/>
    <col min="1053" max="1053" width="11.42578125" style="5" customWidth="1"/>
    <col min="1054" max="1054" width="9.140625" style="5"/>
    <col min="1055" max="1055" width="11.28515625" style="5" customWidth="1"/>
    <col min="1056" max="1056" width="12.7109375" style="5" customWidth="1"/>
    <col min="1057" max="1057" width="11.7109375" style="5" customWidth="1"/>
    <col min="1058" max="1058" width="10.5703125" style="5" customWidth="1"/>
    <col min="1059" max="1059" width="13.7109375" style="5" customWidth="1"/>
    <col min="1060" max="1060" width="9.140625" style="5"/>
    <col min="1061" max="1061" width="11.28515625" style="5" customWidth="1"/>
    <col min="1062" max="1062" width="13" style="5" customWidth="1"/>
    <col min="1063" max="1063" width="12.85546875" style="5" customWidth="1"/>
    <col min="1064" max="1064" width="11" style="5" customWidth="1"/>
    <col min="1065" max="1065" width="14" style="5" customWidth="1"/>
    <col min="1066" max="1285" width="9.140625" style="5"/>
    <col min="1286" max="1286" width="3.5703125" style="5" customWidth="1"/>
    <col min="1287" max="1287" width="27.28515625" style="5" customWidth="1"/>
    <col min="1288" max="1288" width="10.7109375" style="5" customWidth="1"/>
    <col min="1289" max="1289" width="10.42578125" style="5" customWidth="1"/>
    <col min="1290" max="1290" width="16.5703125" style="5" customWidth="1"/>
    <col min="1291" max="1291" width="11.42578125" style="5" customWidth="1"/>
    <col min="1292" max="1292" width="12.7109375" style="5" customWidth="1"/>
    <col min="1293" max="1293" width="10.5703125" style="5" customWidth="1"/>
    <col min="1294" max="1294" width="11.42578125" style="5" customWidth="1"/>
    <col min="1295" max="1295" width="14.42578125" style="5" customWidth="1"/>
    <col min="1296" max="1296" width="10.5703125" style="5" customWidth="1"/>
    <col min="1297" max="1297" width="13.85546875" style="5" customWidth="1"/>
    <col min="1298" max="1298" width="13.42578125" style="5" customWidth="1"/>
    <col min="1299" max="1300" width="11.28515625" style="5" customWidth="1"/>
    <col min="1301" max="1301" width="13.85546875" style="5" customWidth="1"/>
    <col min="1302" max="1302" width="11" style="5" customWidth="1"/>
    <col min="1303" max="1303" width="9.7109375" style="5" customWidth="1"/>
    <col min="1304" max="1304" width="12.7109375" style="5" customWidth="1"/>
    <col min="1305" max="1305" width="10.5703125" style="5" customWidth="1"/>
    <col min="1306" max="1306" width="10.42578125" style="5" customWidth="1"/>
    <col min="1307" max="1307" width="11.85546875" style="5" customWidth="1"/>
    <col min="1308" max="1308" width="10.28515625" style="5" customWidth="1"/>
    <col min="1309" max="1309" width="11.42578125" style="5" customWidth="1"/>
    <col min="1310" max="1310" width="9.140625" style="5"/>
    <col min="1311" max="1311" width="11.28515625" style="5" customWidth="1"/>
    <col min="1312" max="1312" width="12.7109375" style="5" customWidth="1"/>
    <col min="1313" max="1313" width="11.7109375" style="5" customWidth="1"/>
    <col min="1314" max="1314" width="10.5703125" style="5" customWidth="1"/>
    <col min="1315" max="1315" width="13.7109375" style="5" customWidth="1"/>
    <col min="1316" max="1316" width="9.140625" style="5"/>
    <col min="1317" max="1317" width="11.28515625" style="5" customWidth="1"/>
    <col min="1318" max="1318" width="13" style="5" customWidth="1"/>
    <col min="1319" max="1319" width="12.85546875" style="5" customWidth="1"/>
    <col min="1320" max="1320" width="11" style="5" customWidth="1"/>
    <col min="1321" max="1321" width="14" style="5" customWidth="1"/>
    <col min="1322" max="1541" width="9.140625" style="5"/>
    <col min="1542" max="1542" width="3.5703125" style="5" customWidth="1"/>
    <col min="1543" max="1543" width="27.28515625" style="5" customWidth="1"/>
    <col min="1544" max="1544" width="10.7109375" style="5" customWidth="1"/>
    <col min="1545" max="1545" width="10.42578125" style="5" customWidth="1"/>
    <col min="1546" max="1546" width="16.5703125" style="5" customWidth="1"/>
    <col min="1547" max="1547" width="11.42578125" style="5" customWidth="1"/>
    <col min="1548" max="1548" width="12.7109375" style="5" customWidth="1"/>
    <col min="1549" max="1549" width="10.5703125" style="5" customWidth="1"/>
    <col min="1550" max="1550" width="11.42578125" style="5" customWidth="1"/>
    <col min="1551" max="1551" width="14.42578125" style="5" customWidth="1"/>
    <col min="1552" max="1552" width="10.5703125" style="5" customWidth="1"/>
    <col min="1553" max="1553" width="13.85546875" style="5" customWidth="1"/>
    <col min="1554" max="1554" width="13.42578125" style="5" customWidth="1"/>
    <col min="1555" max="1556" width="11.28515625" style="5" customWidth="1"/>
    <col min="1557" max="1557" width="13.85546875" style="5" customWidth="1"/>
    <col min="1558" max="1558" width="11" style="5" customWidth="1"/>
    <col min="1559" max="1559" width="9.7109375" style="5" customWidth="1"/>
    <col min="1560" max="1560" width="12.7109375" style="5" customWidth="1"/>
    <col min="1561" max="1561" width="10.5703125" style="5" customWidth="1"/>
    <col min="1562" max="1562" width="10.42578125" style="5" customWidth="1"/>
    <col min="1563" max="1563" width="11.85546875" style="5" customWidth="1"/>
    <col min="1564" max="1564" width="10.28515625" style="5" customWidth="1"/>
    <col min="1565" max="1565" width="11.42578125" style="5" customWidth="1"/>
    <col min="1566" max="1566" width="9.140625" style="5"/>
    <col min="1567" max="1567" width="11.28515625" style="5" customWidth="1"/>
    <col min="1568" max="1568" width="12.7109375" style="5" customWidth="1"/>
    <col min="1569" max="1569" width="11.7109375" style="5" customWidth="1"/>
    <col min="1570" max="1570" width="10.5703125" style="5" customWidth="1"/>
    <col min="1571" max="1571" width="13.7109375" style="5" customWidth="1"/>
    <col min="1572" max="1572" width="9.140625" style="5"/>
    <col min="1573" max="1573" width="11.28515625" style="5" customWidth="1"/>
    <col min="1574" max="1574" width="13" style="5" customWidth="1"/>
    <col min="1575" max="1575" width="12.85546875" style="5" customWidth="1"/>
    <col min="1576" max="1576" width="11" style="5" customWidth="1"/>
    <col min="1577" max="1577" width="14" style="5" customWidth="1"/>
    <col min="1578" max="1797" width="9.140625" style="5"/>
    <col min="1798" max="1798" width="3.5703125" style="5" customWidth="1"/>
    <col min="1799" max="1799" width="27.28515625" style="5" customWidth="1"/>
    <col min="1800" max="1800" width="10.7109375" style="5" customWidth="1"/>
    <col min="1801" max="1801" width="10.42578125" style="5" customWidth="1"/>
    <col min="1802" max="1802" width="16.5703125" style="5" customWidth="1"/>
    <col min="1803" max="1803" width="11.42578125" style="5" customWidth="1"/>
    <col min="1804" max="1804" width="12.7109375" style="5" customWidth="1"/>
    <col min="1805" max="1805" width="10.5703125" style="5" customWidth="1"/>
    <col min="1806" max="1806" width="11.42578125" style="5" customWidth="1"/>
    <col min="1807" max="1807" width="14.42578125" style="5" customWidth="1"/>
    <col min="1808" max="1808" width="10.5703125" style="5" customWidth="1"/>
    <col min="1809" max="1809" width="13.85546875" style="5" customWidth="1"/>
    <col min="1810" max="1810" width="13.42578125" style="5" customWidth="1"/>
    <col min="1811" max="1812" width="11.28515625" style="5" customWidth="1"/>
    <col min="1813" max="1813" width="13.85546875" style="5" customWidth="1"/>
    <col min="1814" max="1814" width="11" style="5" customWidth="1"/>
    <col min="1815" max="1815" width="9.7109375" style="5" customWidth="1"/>
    <col min="1816" max="1816" width="12.7109375" style="5" customWidth="1"/>
    <col min="1817" max="1817" width="10.5703125" style="5" customWidth="1"/>
    <col min="1818" max="1818" width="10.42578125" style="5" customWidth="1"/>
    <col min="1819" max="1819" width="11.85546875" style="5" customWidth="1"/>
    <col min="1820" max="1820" width="10.28515625" style="5" customWidth="1"/>
    <col min="1821" max="1821" width="11.42578125" style="5" customWidth="1"/>
    <col min="1822" max="1822" width="9.140625" style="5"/>
    <col min="1823" max="1823" width="11.28515625" style="5" customWidth="1"/>
    <col min="1824" max="1824" width="12.7109375" style="5" customWidth="1"/>
    <col min="1825" max="1825" width="11.7109375" style="5" customWidth="1"/>
    <col min="1826" max="1826" width="10.5703125" style="5" customWidth="1"/>
    <col min="1827" max="1827" width="13.7109375" style="5" customWidth="1"/>
    <col min="1828" max="1828" width="9.140625" style="5"/>
    <col min="1829" max="1829" width="11.28515625" style="5" customWidth="1"/>
    <col min="1830" max="1830" width="13" style="5" customWidth="1"/>
    <col min="1831" max="1831" width="12.85546875" style="5" customWidth="1"/>
    <col min="1832" max="1832" width="11" style="5" customWidth="1"/>
    <col min="1833" max="1833" width="14" style="5" customWidth="1"/>
    <col min="1834" max="2053" width="9.140625" style="5"/>
    <col min="2054" max="2054" width="3.5703125" style="5" customWidth="1"/>
    <col min="2055" max="2055" width="27.28515625" style="5" customWidth="1"/>
    <col min="2056" max="2056" width="10.7109375" style="5" customWidth="1"/>
    <col min="2057" max="2057" width="10.42578125" style="5" customWidth="1"/>
    <col min="2058" max="2058" width="16.5703125" style="5" customWidth="1"/>
    <col min="2059" max="2059" width="11.42578125" style="5" customWidth="1"/>
    <col min="2060" max="2060" width="12.7109375" style="5" customWidth="1"/>
    <col min="2061" max="2061" width="10.5703125" style="5" customWidth="1"/>
    <col min="2062" max="2062" width="11.42578125" style="5" customWidth="1"/>
    <col min="2063" max="2063" width="14.42578125" style="5" customWidth="1"/>
    <col min="2064" max="2064" width="10.5703125" style="5" customWidth="1"/>
    <col min="2065" max="2065" width="13.85546875" style="5" customWidth="1"/>
    <col min="2066" max="2066" width="13.42578125" style="5" customWidth="1"/>
    <col min="2067" max="2068" width="11.28515625" style="5" customWidth="1"/>
    <col min="2069" max="2069" width="13.85546875" style="5" customWidth="1"/>
    <col min="2070" max="2070" width="11" style="5" customWidth="1"/>
    <col min="2071" max="2071" width="9.7109375" style="5" customWidth="1"/>
    <col min="2072" max="2072" width="12.7109375" style="5" customWidth="1"/>
    <col min="2073" max="2073" width="10.5703125" style="5" customWidth="1"/>
    <col min="2074" max="2074" width="10.42578125" style="5" customWidth="1"/>
    <col min="2075" max="2075" width="11.85546875" style="5" customWidth="1"/>
    <col min="2076" max="2076" width="10.28515625" style="5" customWidth="1"/>
    <col min="2077" max="2077" width="11.42578125" style="5" customWidth="1"/>
    <col min="2078" max="2078" width="9.140625" style="5"/>
    <col min="2079" max="2079" width="11.28515625" style="5" customWidth="1"/>
    <col min="2080" max="2080" width="12.7109375" style="5" customWidth="1"/>
    <col min="2081" max="2081" width="11.7109375" style="5" customWidth="1"/>
    <col min="2082" max="2082" width="10.5703125" style="5" customWidth="1"/>
    <col min="2083" max="2083" width="13.7109375" style="5" customWidth="1"/>
    <col min="2084" max="2084" width="9.140625" style="5"/>
    <col min="2085" max="2085" width="11.28515625" style="5" customWidth="1"/>
    <col min="2086" max="2086" width="13" style="5" customWidth="1"/>
    <col min="2087" max="2087" width="12.85546875" style="5" customWidth="1"/>
    <col min="2088" max="2088" width="11" style="5" customWidth="1"/>
    <col min="2089" max="2089" width="14" style="5" customWidth="1"/>
    <col min="2090" max="2309" width="9.140625" style="5"/>
    <col min="2310" max="2310" width="3.5703125" style="5" customWidth="1"/>
    <col min="2311" max="2311" width="27.28515625" style="5" customWidth="1"/>
    <col min="2312" max="2312" width="10.7109375" style="5" customWidth="1"/>
    <col min="2313" max="2313" width="10.42578125" style="5" customWidth="1"/>
    <col min="2314" max="2314" width="16.5703125" style="5" customWidth="1"/>
    <col min="2315" max="2315" width="11.42578125" style="5" customWidth="1"/>
    <col min="2316" max="2316" width="12.7109375" style="5" customWidth="1"/>
    <col min="2317" max="2317" width="10.5703125" style="5" customWidth="1"/>
    <col min="2318" max="2318" width="11.42578125" style="5" customWidth="1"/>
    <col min="2319" max="2319" width="14.42578125" style="5" customWidth="1"/>
    <col min="2320" max="2320" width="10.5703125" style="5" customWidth="1"/>
    <col min="2321" max="2321" width="13.85546875" style="5" customWidth="1"/>
    <col min="2322" max="2322" width="13.42578125" style="5" customWidth="1"/>
    <col min="2323" max="2324" width="11.28515625" style="5" customWidth="1"/>
    <col min="2325" max="2325" width="13.85546875" style="5" customWidth="1"/>
    <col min="2326" max="2326" width="11" style="5" customWidth="1"/>
    <col min="2327" max="2327" width="9.7109375" style="5" customWidth="1"/>
    <col min="2328" max="2328" width="12.7109375" style="5" customWidth="1"/>
    <col min="2329" max="2329" width="10.5703125" style="5" customWidth="1"/>
    <col min="2330" max="2330" width="10.42578125" style="5" customWidth="1"/>
    <col min="2331" max="2331" width="11.85546875" style="5" customWidth="1"/>
    <col min="2332" max="2332" width="10.28515625" style="5" customWidth="1"/>
    <col min="2333" max="2333" width="11.42578125" style="5" customWidth="1"/>
    <col min="2334" max="2334" width="9.140625" style="5"/>
    <col min="2335" max="2335" width="11.28515625" style="5" customWidth="1"/>
    <col min="2336" max="2336" width="12.7109375" style="5" customWidth="1"/>
    <col min="2337" max="2337" width="11.7109375" style="5" customWidth="1"/>
    <col min="2338" max="2338" width="10.5703125" style="5" customWidth="1"/>
    <col min="2339" max="2339" width="13.7109375" style="5" customWidth="1"/>
    <col min="2340" max="2340" width="9.140625" style="5"/>
    <col min="2341" max="2341" width="11.28515625" style="5" customWidth="1"/>
    <col min="2342" max="2342" width="13" style="5" customWidth="1"/>
    <col min="2343" max="2343" width="12.85546875" style="5" customWidth="1"/>
    <col min="2344" max="2344" width="11" style="5" customWidth="1"/>
    <col min="2345" max="2345" width="14" style="5" customWidth="1"/>
    <col min="2346" max="2565" width="9.140625" style="5"/>
    <col min="2566" max="2566" width="3.5703125" style="5" customWidth="1"/>
    <col min="2567" max="2567" width="27.28515625" style="5" customWidth="1"/>
    <col min="2568" max="2568" width="10.7109375" style="5" customWidth="1"/>
    <col min="2569" max="2569" width="10.42578125" style="5" customWidth="1"/>
    <col min="2570" max="2570" width="16.5703125" style="5" customWidth="1"/>
    <col min="2571" max="2571" width="11.42578125" style="5" customWidth="1"/>
    <col min="2572" max="2572" width="12.7109375" style="5" customWidth="1"/>
    <col min="2573" max="2573" width="10.5703125" style="5" customWidth="1"/>
    <col min="2574" max="2574" width="11.42578125" style="5" customWidth="1"/>
    <col min="2575" max="2575" width="14.42578125" style="5" customWidth="1"/>
    <col min="2576" max="2576" width="10.5703125" style="5" customWidth="1"/>
    <col min="2577" max="2577" width="13.85546875" style="5" customWidth="1"/>
    <col min="2578" max="2578" width="13.42578125" style="5" customWidth="1"/>
    <col min="2579" max="2580" width="11.28515625" style="5" customWidth="1"/>
    <col min="2581" max="2581" width="13.85546875" style="5" customWidth="1"/>
    <col min="2582" max="2582" width="11" style="5" customWidth="1"/>
    <col min="2583" max="2583" width="9.7109375" style="5" customWidth="1"/>
    <col min="2584" max="2584" width="12.7109375" style="5" customWidth="1"/>
    <col min="2585" max="2585" width="10.5703125" style="5" customWidth="1"/>
    <col min="2586" max="2586" width="10.42578125" style="5" customWidth="1"/>
    <col min="2587" max="2587" width="11.85546875" style="5" customWidth="1"/>
    <col min="2588" max="2588" width="10.28515625" style="5" customWidth="1"/>
    <col min="2589" max="2589" width="11.42578125" style="5" customWidth="1"/>
    <col min="2590" max="2590" width="9.140625" style="5"/>
    <col min="2591" max="2591" width="11.28515625" style="5" customWidth="1"/>
    <col min="2592" max="2592" width="12.7109375" style="5" customWidth="1"/>
    <col min="2593" max="2593" width="11.7109375" style="5" customWidth="1"/>
    <col min="2594" max="2594" width="10.5703125" style="5" customWidth="1"/>
    <col min="2595" max="2595" width="13.7109375" style="5" customWidth="1"/>
    <col min="2596" max="2596" width="9.140625" style="5"/>
    <col min="2597" max="2597" width="11.28515625" style="5" customWidth="1"/>
    <col min="2598" max="2598" width="13" style="5" customWidth="1"/>
    <col min="2599" max="2599" width="12.85546875" style="5" customWidth="1"/>
    <col min="2600" max="2600" width="11" style="5" customWidth="1"/>
    <col min="2601" max="2601" width="14" style="5" customWidth="1"/>
    <col min="2602" max="2821" width="9.140625" style="5"/>
    <col min="2822" max="2822" width="3.5703125" style="5" customWidth="1"/>
    <col min="2823" max="2823" width="27.28515625" style="5" customWidth="1"/>
    <col min="2824" max="2824" width="10.7109375" style="5" customWidth="1"/>
    <col min="2825" max="2825" width="10.42578125" style="5" customWidth="1"/>
    <col min="2826" max="2826" width="16.5703125" style="5" customWidth="1"/>
    <col min="2827" max="2827" width="11.42578125" style="5" customWidth="1"/>
    <col min="2828" max="2828" width="12.7109375" style="5" customWidth="1"/>
    <col min="2829" max="2829" width="10.5703125" style="5" customWidth="1"/>
    <col min="2830" max="2830" width="11.42578125" style="5" customWidth="1"/>
    <col min="2831" max="2831" width="14.42578125" style="5" customWidth="1"/>
    <col min="2832" max="2832" width="10.5703125" style="5" customWidth="1"/>
    <col min="2833" max="2833" width="13.85546875" style="5" customWidth="1"/>
    <col min="2834" max="2834" width="13.42578125" style="5" customWidth="1"/>
    <col min="2835" max="2836" width="11.28515625" style="5" customWidth="1"/>
    <col min="2837" max="2837" width="13.85546875" style="5" customWidth="1"/>
    <col min="2838" max="2838" width="11" style="5" customWidth="1"/>
    <col min="2839" max="2839" width="9.7109375" style="5" customWidth="1"/>
    <col min="2840" max="2840" width="12.7109375" style="5" customWidth="1"/>
    <col min="2841" max="2841" width="10.5703125" style="5" customWidth="1"/>
    <col min="2842" max="2842" width="10.42578125" style="5" customWidth="1"/>
    <col min="2843" max="2843" width="11.85546875" style="5" customWidth="1"/>
    <col min="2844" max="2844" width="10.28515625" style="5" customWidth="1"/>
    <col min="2845" max="2845" width="11.42578125" style="5" customWidth="1"/>
    <col min="2846" max="2846" width="9.140625" style="5"/>
    <col min="2847" max="2847" width="11.28515625" style="5" customWidth="1"/>
    <col min="2848" max="2848" width="12.7109375" style="5" customWidth="1"/>
    <col min="2849" max="2849" width="11.7109375" style="5" customWidth="1"/>
    <col min="2850" max="2850" width="10.5703125" style="5" customWidth="1"/>
    <col min="2851" max="2851" width="13.7109375" style="5" customWidth="1"/>
    <col min="2852" max="2852" width="9.140625" style="5"/>
    <col min="2853" max="2853" width="11.28515625" style="5" customWidth="1"/>
    <col min="2854" max="2854" width="13" style="5" customWidth="1"/>
    <col min="2855" max="2855" width="12.85546875" style="5" customWidth="1"/>
    <col min="2856" max="2856" width="11" style="5" customWidth="1"/>
    <col min="2857" max="2857" width="14" style="5" customWidth="1"/>
    <col min="2858" max="3077" width="9.140625" style="5"/>
    <col min="3078" max="3078" width="3.5703125" style="5" customWidth="1"/>
    <col min="3079" max="3079" width="27.28515625" style="5" customWidth="1"/>
    <col min="3080" max="3080" width="10.7109375" style="5" customWidth="1"/>
    <col min="3081" max="3081" width="10.42578125" style="5" customWidth="1"/>
    <col min="3082" max="3082" width="16.5703125" style="5" customWidth="1"/>
    <col min="3083" max="3083" width="11.42578125" style="5" customWidth="1"/>
    <col min="3084" max="3084" width="12.7109375" style="5" customWidth="1"/>
    <col min="3085" max="3085" width="10.5703125" style="5" customWidth="1"/>
    <col min="3086" max="3086" width="11.42578125" style="5" customWidth="1"/>
    <col min="3087" max="3087" width="14.42578125" style="5" customWidth="1"/>
    <col min="3088" max="3088" width="10.5703125" style="5" customWidth="1"/>
    <col min="3089" max="3089" width="13.85546875" style="5" customWidth="1"/>
    <col min="3090" max="3090" width="13.42578125" style="5" customWidth="1"/>
    <col min="3091" max="3092" width="11.28515625" style="5" customWidth="1"/>
    <col min="3093" max="3093" width="13.85546875" style="5" customWidth="1"/>
    <col min="3094" max="3094" width="11" style="5" customWidth="1"/>
    <col min="3095" max="3095" width="9.7109375" style="5" customWidth="1"/>
    <col min="3096" max="3096" width="12.7109375" style="5" customWidth="1"/>
    <col min="3097" max="3097" width="10.5703125" style="5" customWidth="1"/>
    <col min="3098" max="3098" width="10.42578125" style="5" customWidth="1"/>
    <col min="3099" max="3099" width="11.85546875" style="5" customWidth="1"/>
    <col min="3100" max="3100" width="10.28515625" style="5" customWidth="1"/>
    <col min="3101" max="3101" width="11.42578125" style="5" customWidth="1"/>
    <col min="3102" max="3102" width="9.140625" style="5"/>
    <col min="3103" max="3103" width="11.28515625" style="5" customWidth="1"/>
    <col min="3104" max="3104" width="12.7109375" style="5" customWidth="1"/>
    <col min="3105" max="3105" width="11.7109375" style="5" customWidth="1"/>
    <col min="3106" max="3106" width="10.5703125" style="5" customWidth="1"/>
    <col min="3107" max="3107" width="13.7109375" style="5" customWidth="1"/>
    <col min="3108" max="3108" width="9.140625" style="5"/>
    <col min="3109" max="3109" width="11.28515625" style="5" customWidth="1"/>
    <col min="3110" max="3110" width="13" style="5" customWidth="1"/>
    <col min="3111" max="3111" width="12.85546875" style="5" customWidth="1"/>
    <col min="3112" max="3112" width="11" style="5" customWidth="1"/>
    <col min="3113" max="3113" width="14" style="5" customWidth="1"/>
    <col min="3114" max="3333" width="9.140625" style="5"/>
    <col min="3334" max="3334" width="3.5703125" style="5" customWidth="1"/>
    <col min="3335" max="3335" width="27.28515625" style="5" customWidth="1"/>
    <col min="3336" max="3336" width="10.7109375" style="5" customWidth="1"/>
    <col min="3337" max="3337" width="10.42578125" style="5" customWidth="1"/>
    <col min="3338" max="3338" width="16.5703125" style="5" customWidth="1"/>
    <col min="3339" max="3339" width="11.42578125" style="5" customWidth="1"/>
    <col min="3340" max="3340" width="12.7109375" style="5" customWidth="1"/>
    <col min="3341" max="3341" width="10.5703125" style="5" customWidth="1"/>
    <col min="3342" max="3342" width="11.42578125" style="5" customWidth="1"/>
    <col min="3343" max="3343" width="14.42578125" style="5" customWidth="1"/>
    <col min="3344" max="3344" width="10.5703125" style="5" customWidth="1"/>
    <col min="3345" max="3345" width="13.85546875" style="5" customWidth="1"/>
    <col min="3346" max="3346" width="13.42578125" style="5" customWidth="1"/>
    <col min="3347" max="3348" width="11.28515625" style="5" customWidth="1"/>
    <col min="3349" max="3349" width="13.85546875" style="5" customWidth="1"/>
    <col min="3350" max="3350" width="11" style="5" customWidth="1"/>
    <col min="3351" max="3351" width="9.7109375" style="5" customWidth="1"/>
    <col min="3352" max="3352" width="12.7109375" style="5" customWidth="1"/>
    <col min="3353" max="3353" width="10.5703125" style="5" customWidth="1"/>
    <col min="3354" max="3354" width="10.42578125" style="5" customWidth="1"/>
    <col min="3355" max="3355" width="11.85546875" style="5" customWidth="1"/>
    <col min="3356" max="3356" width="10.28515625" style="5" customWidth="1"/>
    <col min="3357" max="3357" width="11.42578125" style="5" customWidth="1"/>
    <col min="3358" max="3358" width="9.140625" style="5"/>
    <col min="3359" max="3359" width="11.28515625" style="5" customWidth="1"/>
    <col min="3360" max="3360" width="12.7109375" style="5" customWidth="1"/>
    <col min="3361" max="3361" width="11.7109375" style="5" customWidth="1"/>
    <col min="3362" max="3362" width="10.5703125" style="5" customWidth="1"/>
    <col min="3363" max="3363" width="13.7109375" style="5" customWidth="1"/>
    <col min="3364" max="3364" width="9.140625" style="5"/>
    <col min="3365" max="3365" width="11.28515625" style="5" customWidth="1"/>
    <col min="3366" max="3366" width="13" style="5" customWidth="1"/>
    <col min="3367" max="3367" width="12.85546875" style="5" customWidth="1"/>
    <col min="3368" max="3368" width="11" style="5" customWidth="1"/>
    <col min="3369" max="3369" width="14" style="5" customWidth="1"/>
    <col min="3370" max="3589" width="9.140625" style="5"/>
    <col min="3590" max="3590" width="3.5703125" style="5" customWidth="1"/>
    <col min="3591" max="3591" width="27.28515625" style="5" customWidth="1"/>
    <col min="3592" max="3592" width="10.7109375" style="5" customWidth="1"/>
    <col min="3593" max="3593" width="10.42578125" style="5" customWidth="1"/>
    <col min="3594" max="3594" width="16.5703125" style="5" customWidth="1"/>
    <col min="3595" max="3595" width="11.42578125" style="5" customWidth="1"/>
    <col min="3596" max="3596" width="12.7109375" style="5" customWidth="1"/>
    <col min="3597" max="3597" width="10.5703125" style="5" customWidth="1"/>
    <col min="3598" max="3598" width="11.42578125" style="5" customWidth="1"/>
    <col min="3599" max="3599" width="14.42578125" style="5" customWidth="1"/>
    <col min="3600" max="3600" width="10.5703125" style="5" customWidth="1"/>
    <col min="3601" max="3601" width="13.85546875" style="5" customWidth="1"/>
    <col min="3602" max="3602" width="13.42578125" style="5" customWidth="1"/>
    <col min="3603" max="3604" width="11.28515625" style="5" customWidth="1"/>
    <col min="3605" max="3605" width="13.85546875" style="5" customWidth="1"/>
    <col min="3606" max="3606" width="11" style="5" customWidth="1"/>
    <col min="3607" max="3607" width="9.7109375" style="5" customWidth="1"/>
    <col min="3608" max="3608" width="12.7109375" style="5" customWidth="1"/>
    <col min="3609" max="3609" width="10.5703125" style="5" customWidth="1"/>
    <col min="3610" max="3610" width="10.42578125" style="5" customWidth="1"/>
    <col min="3611" max="3611" width="11.85546875" style="5" customWidth="1"/>
    <col min="3612" max="3612" width="10.28515625" style="5" customWidth="1"/>
    <col min="3613" max="3613" width="11.42578125" style="5" customWidth="1"/>
    <col min="3614" max="3614" width="9.140625" style="5"/>
    <col min="3615" max="3615" width="11.28515625" style="5" customWidth="1"/>
    <col min="3616" max="3616" width="12.7109375" style="5" customWidth="1"/>
    <col min="3617" max="3617" width="11.7109375" style="5" customWidth="1"/>
    <col min="3618" max="3618" width="10.5703125" style="5" customWidth="1"/>
    <col min="3619" max="3619" width="13.7109375" style="5" customWidth="1"/>
    <col min="3620" max="3620" width="9.140625" style="5"/>
    <col min="3621" max="3621" width="11.28515625" style="5" customWidth="1"/>
    <col min="3622" max="3622" width="13" style="5" customWidth="1"/>
    <col min="3623" max="3623" width="12.85546875" style="5" customWidth="1"/>
    <col min="3624" max="3624" width="11" style="5" customWidth="1"/>
    <col min="3625" max="3625" width="14" style="5" customWidth="1"/>
    <col min="3626" max="3845" width="9.140625" style="5"/>
    <col min="3846" max="3846" width="3.5703125" style="5" customWidth="1"/>
    <col min="3847" max="3847" width="27.28515625" style="5" customWidth="1"/>
    <col min="3848" max="3848" width="10.7109375" style="5" customWidth="1"/>
    <col min="3849" max="3849" width="10.42578125" style="5" customWidth="1"/>
    <col min="3850" max="3850" width="16.5703125" style="5" customWidth="1"/>
    <col min="3851" max="3851" width="11.42578125" style="5" customWidth="1"/>
    <col min="3852" max="3852" width="12.7109375" style="5" customWidth="1"/>
    <col min="3853" max="3853" width="10.5703125" style="5" customWidth="1"/>
    <col min="3854" max="3854" width="11.42578125" style="5" customWidth="1"/>
    <col min="3855" max="3855" width="14.42578125" style="5" customWidth="1"/>
    <col min="3856" max="3856" width="10.5703125" style="5" customWidth="1"/>
    <col min="3857" max="3857" width="13.85546875" style="5" customWidth="1"/>
    <col min="3858" max="3858" width="13.42578125" style="5" customWidth="1"/>
    <col min="3859" max="3860" width="11.28515625" style="5" customWidth="1"/>
    <col min="3861" max="3861" width="13.85546875" style="5" customWidth="1"/>
    <col min="3862" max="3862" width="11" style="5" customWidth="1"/>
    <col min="3863" max="3863" width="9.7109375" style="5" customWidth="1"/>
    <col min="3864" max="3864" width="12.7109375" style="5" customWidth="1"/>
    <col min="3865" max="3865" width="10.5703125" style="5" customWidth="1"/>
    <col min="3866" max="3866" width="10.42578125" style="5" customWidth="1"/>
    <col min="3867" max="3867" width="11.85546875" style="5" customWidth="1"/>
    <col min="3868" max="3868" width="10.28515625" style="5" customWidth="1"/>
    <col min="3869" max="3869" width="11.42578125" style="5" customWidth="1"/>
    <col min="3870" max="3870" width="9.140625" style="5"/>
    <col min="3871" max="3871" width="11.28515625" style="5" customWidth="1"/>
    <col min="3872" max="3872" width="12.7109375" style="5" customWidth="1"/>
    <col min="3873" max="3873" width="11.7109375" style="5" customWidth="1"/>
    <col min="3874" max="3874" width="10.5703125" style="5" customWidth="1"/>
    <col min="3875" max="3875" width="13.7109375" style="5" customWidth="1"/>
    <col min="3876" max="3876" width="9.140625" style="5"/>
    <col min="3877" max="3877" width="11.28515625" style="5" customWidth="1"/>
    <col min="3878" max="3878" width="13" style="5" customWidth="1"/>
    <col min="3879" max="3879" width="12.85546875" style="5" customWidth="1"/>
    <col min="3880" max="3880" width="11" style="5" customWidth="1"/>
    <col min="3881" max="3881" width="14" style="5" customWidth="1"/>
    <col min="3882" max="4101" width="9.140625" style="5"/>
    <col min="4102" max="4102" width="3.5703125" style="5" customWidth="1"/>
    <col min="4103" max="4103" width="27.28515625" style="5" customWidth="1"/>
    <col min="4104" max="4104" width="10.7109375" style="5" customWidth="1"/>
    <col min="4105" max="4105" width="10.42578125" style="5" customWidth="1"/>
    <col min="4106" max="4106" width="16.5703125" style="5" customWidth="1"/>
    <col min="4107" max="4107" width="11.42578125" style="5" customWidth="1"/>
    <col min="4108" max="4108" width="12.7109375" style="5" customWidth="1"/>
    <col min="4109" max="4109" width="10.5703125" style="5" customWidth="1"/>
    <col min="4110" max="4110" width="11.42578125" style="5" customWidth="1"/>
    <col min="4111" max="4111" width="14.42578125" style="5" customWidth="1"/>
    <col min="4112" max="4112" width="10.5703125" style="5" customWidth="1"/>
    <col min="4113" max="4113" width="13.85546875" style="5" customWidth="1"/>
    <col min="4114" max="4114" width="13.42578125" style="5" customWidth="1"/>
    <col min="4115" max="4116" width="11.28515625" style="5" customWidth="1"/>
    <col min="4117" max="4117" width="13.85546875" style="5" customWidth="1"/>
    <col min="4118" max="4118" width="11" style="5" customWidth="1"/>
    <col min="4119" max="4119" width="9.7109375" style="5" customWidth="1"/>
    <col min="4120" max="4120" width="12.7109375" style="5" customWidth="1"/>
    <col min="4121" max="4121" width="10.5703125" style="5" customWidth="1"/>
    <col min="4122" max="4122" width="10.42578125" style="5" customWidth="1"/>
    <col min="4123" max="4123" width="11.85546875" style="5" customWidth="1"/>
    <col min="4124" max="4124" width="10.28515625" style="5" customWidth="1"/>
    <col min="4125" max="4125" width="11.42578125" style="5" customWidth="1"/>
    <col min="4126" max="4126" width="9.140625" style="5"/>
    <col min="4127" max="4127" width="11.28515625" style="5" customWidth="1"/>
    <col min="4128" max="4128" width="12.7109375" style="5" customWidth="1"/>
    <col min="4129" max="4129" width="11.7109375" style="5" customWidth="1"/>
    <col min="4130" max="4130" width="10.5703125" style="5" customWidth="1"/>
    <col min="4131" max="4131" width="13.7109375" style="5" customWidth="1"/>
    <col min="4132" max="4132" width="9.140625" style="5"/>
    <col min="4133" max="4133" width="11.28515625" style="5" customWidth="1"/>
    <col min="4134" max="4134" width="13" style="5" customWidth="1"/>
    <col min="4135" max="4135" width="12.85546875" style="5" customWidth="1"/>
    <col min="4136" max="4136" width="11" style="5" customWidth="1"/>
    <col min="4137" max="4137" width="14" style="5" customWidth="1"/>
    <col min="4138" max="4357" width="9.140625" style="5"/>
    <col min="4358" max="4358" width="3.5703125" style="5" customWidth="1"/>
    <col min="4359" max="4359" width="27.28515625" style="5" customWidth="1"/>
    <col min="4360" max="4360" width="10.7109375" style="5" customWidth="1"/>
    <col min="4361" max="4361" width="10.42578125" style="5" customWidth="1"/>
    <col min="4362" max="4362" width="16.5703125" style="5" customWidth="1"/>
    <col min="4363" max="4363" width="11.42578125" style="5" customWidth="1"/>
    <col min="4364" max="4364" width="12.7109375" style="5" customWidth="1"/>
    <col min="4365" max="4365" width="10.5703125" style="5" customWidth="1"/>
    <col min="4366" max="4366" width="11.42578125" style="5" customWidth="1"/>
    <col min="4367" max="4367" width="14.42578125" style="5" customWidth="1"/>
    <col min="4368" max="4368" width="10.5703125" style="5" customWidth="1"/>
    <col min="4369" max="4369" width="13.85546875" style="5" customWidth="1"/>
    <col min="4370" max="4370" width="13.42578125" style="5" customWidth="1"/>
    <col min="4371" max="4372" width="11.28515625" style="5" customWidth="1"/>
    <col min="4373" max="4373" width="13.85546875" style="5" customWidth="1"/>
    <col min="4374" max="4374" width="11" style="5" customWidth="1"/>
    <col min="4375" max="4375" width="9.7109375" style="5" customWidth="1"/>
    <col min="4376" max="4376" width="12.7109375" style="5" customWidth="1"/>
    <col min="4377" max="4377" width="10.5703125" style="5" customWidth="1"/>
    <col min="4378" max="4378" width="10.42578125" style="5" customWidth="1"/>
    <col min="4379" max="4379" width="11.85546875" style="5" customWidth="1"/>
    <col min="4380" max="4380" width="10.28515625" style="5" customWidth="1"/>
    <col min="4381" max="4381" width="11.42578125" style="5" customWidth="1"/>
    <col min="4382" max="4382" width="9.140625" style="5"/>
    <col min="4383" max="4383" width="11.28515625" style="5" customWidth="1"/>
    <col min="4384" max="4384" width="12.7109375" style="5" customWidth="1"/>
    <col min="4385" max="4385" width="11.7109375" style="5" customWidth="1"/>
    <col min="4386" max="4386" width="10.5703125" style="5" customWidth="1"/>
    <col min="4387" max="4387" width="13.7109375" style="5" customWidth="1"/>
    <col min="4388" max="4388" width="9.140625" style="5"/>
    <col min="4389" max="4389" width="11.28515625" style="5" customWidth="1"/>
    <col min="4390" max="4390" width="13" style="5" customWidth="1"/>
    <col min="4391" max="4391" width="12.85546875" style="5" customWidth="1"/>
    <col min="4392" max="4392" width="11" style="5" customWidth="1"/>
    <col min="4393" max="4393" width="14" style="5" customWidth="1"/>
    <col min="4394" max="4613" width="9.140625" style="5"/>
    <col min="4614" max="4614" width="3.5703125" style="5" customWidth="1"/>
    <col min="4615" max="4615" width="27.28515625" style="5" customWidth="1"/>
    <col min="4616" max="4616" width="10.7109375" style="5" customWidth="1"/>
    <col min="4617" max="4617" width="10.42578125" style="5" customWidth="1"/>
    <col min="4618" max="4618" width="16.5703125" style="5" customWidth="1"/>
    <col min="4619" max="4619" width="11.42578125" style="5" customWidth="1"/>
    <col min="4620" max="4620" width="12.7109375" style="5" customWidth="1"/>
    <col min="4621" max="4621" width="10.5703125" style="5" customWidth="1"/>
    <col min="4622" max="4622" width="11.42578125" style="5" customWidth="1"/>
    <col min="4623" max="4623" width="14.42578125" style="5" customWidth="1"/>
    <col min="4624" max="4624" width="10.5703125" style="5" customWidth="1"/>
    <col min="4625" max="4625" width="13.85546875" style="5" customWidth="1"/>
    <col min="4626" max="4626" width="13.42578125" style="5" customWidth="1"/>
    <col min="4627" max="4628" width="11.28515625" style="5" customWidth="1"/>
    <col min="4629" max="4629" width="13.85546875" style="5" customWidth="1"/>
    <col min="4630" max="4630" width="11" style="5" customWidth="1"/>
    <col min="4631" max="4631" width="9.7109375" style="5" customWidth="1"/>
    <col min="4632" max="4632" width="12.7109375" style="5" customWidth="1"/>
    <col min="4633" max="4633" width="10.5703125" style="5" customWidth="1"/>
    <col min="4634" max="4634" width="10.42578125" style="5" customWidth="1"/>
    <col min="4635" max="4635" width="11.85546875" style="5" customWidth="1"/>
    <col min="4636" max="4636" width="10.28515625" style="5" customWidth="1"/>
    <col min="4637" max="4637" width="11.42578125" style="5" customWidth="1"/>
    <col min="4638" max="4638" width="9.140625" style="5"/>
    <col min="4639" max="4639" width="11.28515625" style="5" customWidth="1"/>
    <col min="4640" max="4640" width="12.7109375" style="5" customWidth="1"/>
    <col min="4641" max="4641" width="11.7109375" style="5" customWidth="1"/>
    <col min="4642" max="4642" width="10.5703125" style="5" customWidth="1"/>
    <col min="4643" max="4643" width="13.7109375" style="5" customWidth="1"/>
    <col min="4644" max="4644" width="9.140625" style="5"/>
    <col min="4645" max="4645" width="11.28515625" style="5" customWidth="1"/>
    <col min="4646" max="4646" width="13" style="5" customWidth="1"/>
    <col min="4647" max="4647" width="12.85546875" style="5" customWidth="1"/>
    <col min="4648" max="4648" width="11" style="5" customWidth="1"/>
    <col min="4649" max="4649" width="14" style="5" customWidth="1"/>
    <col min="4650" max="4869" width="9.140625" style="5"/>
    <col min="4870" max="4870" width="3.5703125" style="5" customWidth="1"/>
    <col min="4871" max="4871" width="27.28515625" style="5" customWidth="1"/>
    <col min="4872" max="4872" width="10.7109375" style="5" customWidth="1"/>
    <col min="4873" max="4873" width="10.42578125" style="5" customWidth="1"/>
    <col min="4874" max="4874" width="16.5703125" style="5" customWidth="1"/>
    <col min="4875" max="4875" width="11.42578125" style="5" customWidth="1"/>
    <col min="4876" max="4876" width="12.7109375" style="5" customWidth="1"/>
    <col min="4877" max="4877" width="10.5703125" style="5" customWidth="1"/>
    <col min="4878" max="4878" width="11.42578125" style="5" customWidth="1"/>
    <col min="4879" max="4879" width="14.42578125" style="5" customWidth="1"/>
    <col min="4880" max="4880" width="10.5703125" style="5" customWidth="1"/>
    <col min="4881" max="4881" width="13.85546875" style="5" customWidth="1"/>
    <col min="4882" max="4882" width="13.42578125" style="5" customWidth="1"/>
    <col min="4883" max="4884" width="11.28515625" style="5" customWidth="1"/>
    <col min="4885" max="4885" width="13.85546875" style="5" customWidth="1"/>
    <col min="4886" max="4886" width="11" style="5" customWidth="1"/>
    <col min="4887" max="4887" width="9.7109375" style="5" customWidth="1"/>
    <col min="4888" max="4888" width="12.7109375" style="5" customWidth="1"/>
    <col min="4889" max="4889" width="10.5703125" style="5" customWidth="1"/>
    <col min="4890" max="4890" width="10.42578125" style="5" customWidth="1"/>
    <col min="4891" max="4891" width="11.85546875" style="5" customWidth="1"/>
    <col min="4892" max="4892" width="10.28515625" style="5" customWidth="1"/>
    <col min="4893" max="4893" width="11.42578125" style="5" customWidth="1"/>
    <col min="4894" max="4894" width="9.140625" style="5"/>
    <col min="4895" max="4895" width="11.28515625" style="5" customWidth="1"/>
    <col min="4896" max="4896" width="12.7109375" style="5" customWidth="1"/>
    <col min="4897" max="4897" width="11.7109375" style="5" customWidth="1"/>
    <col min="4898" max="4898" width="10.5703125" style="5" customWidth="1"/>
    <col min="4899" max="4899" width="13.7109375" style="5" customWidth="1"/>
    <col min="4900" max="4900" width="9.140625" style="5"/>
    <col min="4901" max="4901" width="11.28515625" style="5" customWidth="1"/>
    <col min="4902" max="4902" width="13" style="5" customWidth="1"/>
    <col min="4903" max="4903" width="12.85546875" style="5" customWidth="1"/>
    <col min="4904" max="4904" width="11" style="5" customWidth="1"/>
    <col min="4905" max="4905" width="14" style="5" customWidth="1"/>
    <col min="4906" max="5125" width="9.140625" style="5"/>
    <col min="5126" max="5126" width="3.5703125" style="5" customWidth="1"/>
    <col min="5127" max="5127" width="27.28515625" style="5" customWidth="1"/>
    <col min="5128" max="5128" width="10.7109375" style="5" customWidth="1"/>
    <col min="5129" max="5129" width="10.42578125" style="5" customWidth="1"/>
    <col min="5130" max="5130" width="16.5703125" style="5" customWidth="1"/>
    <col min="5131" max="5131" width="11.42578125" style="5" customWidth="1"/>
    <col min="5132" max="5132" width="12.7109375" style="5" customWidth="1"/>
    <col min="5133" max="5133" width="10.5703125" style="5" customWidth="1"/>
    <col min="5134" max="5134" width="11.42578125" style="5" customWidth="1"/>
    <col min="5135" max="5135" width="14.42578125" style="5" customWidth="1"/>
    <col min="5136" max="5136" width="10.5703125" style="5" customWidth="1"/>
    <col min="5137" max="5137" width="13.85546875" style="5" customWidth="1"/>
    <col min="5138" max="5138" width="13.42578125" style="5" customWidth="1"/>
    <col min="5139" max="5140" width="11.28515625" style="5" customWidth="1"/>
    <col min="5141" max="5141" width="13.85546875" style="5" customWidth="1"/>
    <col min="5142" max="5142" width="11" style="5" customWidth="1"/>
    <col min="5143" max="5143" width="9.7109375" style="5" customWidth="1"/>
    <col min="5144" max="5144" width="12.7109375" style="5" customWidth="1"/>
    <col min="5145" max="5145" width="10.5703125" style="5" customWidth="1"/>
    <col min="5146" max="5146" width="10.42578125" style="5" customWidth="1"/>
    <col min="5147" max="5147" width="11.85546875" style="5" customWidth="1"/>
    <col min="5148" max="5148" width="10.28515625" style="5" customWidth="1"/>
    <col min="5149" max="5149" width="11.42578125" style="5" customWidth="1"/>
    <col min="5150" max="5150" width="9.140625" style="5"/>
    <col min="5151" max="5151" width="11.28515625" style="5" customWidth="1"/>
    <col min="5152" max="5152" width="12.7109375" style="5" customWidth="1"/>
    <col min="5153" max="5153" width="11.7109375" style="5" customWidth="1"/>
    <col min="5154" max="5154" width="10.5703125" style="5" customWidth="1"/>
    <col min="5155" max="5155" width="13.7109375" style="5" customWidth="1"/>
    <col min="5156" max="5156" width="9.140625" style="5"/>
    <col min="5157" max="5157" width="11.28515625" style="5" customWidth="1"/>
    <col min="5158" max="5158" width="13" style="5" customWidth="1"/>
    <col min="5159" max="5159" width="12.85546875" style="5" customWidth="1"/>
    <col min="5160" max="5160" width="11" style="5" customWidth="1"/>
    <col min="5161" max="5161" width="14" style="5" customWidth="1"/>
    <col min="5162" max="5381" width="9.140625" style="5"/>
    <col min="5382" max="5382" width="3.5703125" style="5" customWidth="1"/>
    <col min="5383" max="5383" width="27.28515625" style="5" customWidth="1"/>
    <col min="5384" max="5384" width="10.7109375" style="5" customWidth="1"/>
    <col min="5385" max="5385" width="10.42578125" style="5" customWidth="1"/>
    <col min="5386" max="5386" width="16.5703125" style="5" customWidth="1"/>
    <col min="5387" max="5387" width="11.42578125" style="5" customWidth="1"/>
    <col min="5388" max="5388" width="12.7109375" style="5" customWidth="1"/>
    <col min="5389" max="5389" width="10.5703125" style="5" customWidth="1"/>
    <col min="5390" max="5390" width="11.42578125" style="5" customWidth="1"/>
    <col min="5391" max="5391" width="14.42578125" style="5" customWidth="1"/>
    <col min="5392" max="5392" width="10.5703125" style="5" customWidth="1"/>
    <col min="5393" max="5393" width="13.85546875" style="5" customWidth="1"/>
    <col min="5394" max="5394" width="13.42578125" style="5" customWidth="1"/>
    <col min="5395" max="5396" width="11.28515625" style="5" customWidth="1"/>
    <col min="5397" max="5397" width="13.85546875" style="5" customWidth="1"/>
    <col min="5398" max="5398" width="11" style="5" customWidth="1"/>
    <col min="5399" max="5399" width="9.7109375" style="5" customWidth="1"/>
    <col min="5400" max="5400" width="12.7109375" style="5" customWidth="1"/>
    <col min="5401" max="5401" width="10.5703125" style="5" customWidth="1"/>
    <col min="5402" max="5402" width="10.42578125" style="5" customWidth="1"/>
    <col min="5403" max="5403" width="11.85546875" style="5" customWidth="1"/>
    <col min="5404" max="5404" width="10.28515625" style="5" customWidth="1"/>
    <col min="5405" max="5405" width="11.42578125" style="5" customWidth="1"/>
    <col min="5406" max="5406" width="9.140625" style="5"/>
    <col min="5407" max="5407" width="11.28515625" style="5" customWidth="1"/>
    <col min="5408" max="5408" width="12.7109375" style="5" customWidth="1"/>
    <col min="5409" max="5409" width="11.7109375" style="5" customWidth="1"/>
    <col min="5410" max="5410" width="10.5703125" style="5" customWidth="1"/>
    <col min="5411" max="5411" width="13.7109375" style="5" customWidth="1"/>
    <col min="5412" max="5412" width="9.140625" style="5"/>
    <col min="5413" max="5413" width="11.28515625" style="5" customWidth="1"/>
    <col min="5414" max="5414" width="13" style="5" customWidth="1"/>
    <col min="5415" max="5415" width="12.85546875" style="5" customWidth="1"/>
    <col min="5416" max="5416" width="11" style="5" customWidth="1"/>
    <col min="5417" max="5417" width="14" style="5" customWidth="1"/>
    <col min="5418" max="5637" width="9.140625" style="5"/>
    <col min="5638" max="5638" width="3.5703125" style="5" customWidth="1"/>
    <col min="5639" max="5639" width="27.28515625" style="5" customWidth="1"/>
    <col min="5640" max="5640" width="10.7109375" style="5" customWidth="1"/>
    <col min="5641" max="5641" width="10.42578125" style="5" customWidth="1"/>
    <col min="5642" max="5642" width="16.5703125" style="5" customWidth="1"/>
    <col min="5643" max="5643" width="11.42578125" style="5" customWidth="1"/>
    <col min="5644" max="5644" width="12.7109375" style="5" customWidth="1"/>
    <col min="5645" max="5645" width="10.5703125" style="5" customWidth="1"/>
    <col min="5646" max="5646" width="11.42578125" style="5" customWidth="1"/>
    <col min="5647" max="5647" width="14.42578125" style="5" customWidth="1"/>
    <col min="5648" max="5648" width="10.5703125" style="5" customWidth="1"/>
    <col min="5649" max="5649" width="13.85546875" style="5" customWidth="1"/>
    <col min="5650" max="5650" width="13.42578125" style="5" customWidth="1"/>
    <col min="5651" max="5652" width="11.28515625" style="5" customWidth="1"/>
    <col min="5653" max="5653" width="13.85546875" style="5" customWidth="1"/>
    <col min="5654" max="5654" width="11" style="5" customWidth="1"/>
    <col min="5655" max="5655" width="9.7109375" style="5" customWidth="1"/>
    <col min="5656" max="5656" width="12.7109375" style="5" customWidth="1"/>
    <col min="5657" max="5657" width="10.5703125" style="5" customWidth="1"/>
    <col min="5658" max="5658" width="10.42578125" style="5" customWidth="1"/>
    <col min="5659" max="5659" width="11.85546875" style="5" customWidth="1"/>
    <col min="5660" max="5660" width="10.28515625" style="5" customWidth="1"/>
    <col min="5661" max="5661" width="11.42578125" style="5" customWidth="1"/>
    <col min="5662" max="5662" width="9.140625" style="5"/>
    <col min="5663" max="5663" width="11.28515625" style="5" customWidth="1"/>
    <col min="5664" max="5664" width="12.7109375" style="5" customWidth="1"/>
    <col min="5665" max="5665" width="11.7109375" style="5" customWidth="1"/>
    <col min="5666" max="5666" width="10.5703125" style="5" customWidth="1"/>
    <col min="5667" max="5667" width="13.7109375" style="5" customWidth="1"/>
    <col min="5668" max="5668" width="9.140625" style="5"/>
    <col min="5669" max="5669" width="11.28515625" style="5" customWidth="1"/>
    <col min="5670" max="5670" width="13" style="5" customWidth="1"/>
    <col min="5671" max="5671" width="12.85546875" style="5" customWidth="1"/>
    <col min="5672" max="5672" width="11" style="5" customWidth="1"/>
    <col min="5673" max="5673" width="14" style="5" customWidth="1"/>
    <col min="5674" max="5893" width="9.140625" style="5"/>
    <col min="5894" max="5894" width="3.5703125" style="5" customWidth="1"/>
    <col min="5895" max="5895" width="27.28515625" style="5" customWidth="1"/>
    <col min="5896" max="5896" width="10.7109375" style="5" customWidth="1"/>
    <col min="5897" max="5897" width="10.42578125" style="5" customWidth="1"/>
    <col min="5898" max="5898" width="16.5703125" style="5" customWidth="1"/>
    <col min="5899" max="5899" width="11.42578125" style="5" customWidth="1"/>
    <col min="5900" max="5900" width="12.7109375" style="5" customWidth="1"/>
    <col min="5901" max="5901" width="10.5703125" style="5" customWidth="1"/>
    <col min="5902" max="5902" width="11.42578125" style="5" customWidth="1"/>
    <col min="5903" max="5903" width="14.42578125" style="5" customWidth="1"/>
    <col min="5904" max="5904" width="10.5703125" style="5" customWidth="1"/>
    <col min="5905" max="5905" width="13.85546875" style="5" customWidth="1"/>
    <col min="5906" max="5906" width="13.42578125" style="5" customWidth="1"/>
    <col min="5907" max="5908" width="11.28515625" style="5" customWidth="1"/>
    <col min="5909" max="5909" width="13.85546875" style="5" customWidth="1"/>
    <col min="5910" max="5910" width="11" style="5" customWidth="1"/>
    <col min="5911" max="5911" width="9.7109375" style="5" customWidth="1"/>
    <col min="5912" max="5912" width="12.7109375" style="5" customWidth="1"/>
    <col min="5913" max="5913" width="10.5703125" style="5" customWidth="1"/>
    <col min="5914" max="5914" width="10.42578125" style="5" customWidth="1"/>
    <col min="5915" max="5915" width="11.85546875" style="5" customWidth="1"/>
    <col min="5916" max="5916" width="10.28515625" style="5" customWidth="1"/>
    <col min="5917" max="5917" width="11.42578125" style="5" customWidth="1"/>
    <col min="5918" max="5918" width="9.140625" style="5"/>
    <col min="5919" max="5919" width="11.28515625" style="5" customWidth="1"/>
    <col min="5920" max="5920" width="12.7109375" style="5" customWidth="1"/>
    <col min="5921" max="5921" width="11.7109375" style="5" customWidth="1"/>
    <col min="5922" max="5922" width="10.5703125" style="5" customWidth="1"/>
    <col min="5923" max="5923" width="13.7109375" style="5" customWidth="1"/>
    <col min="5924" max="5924" width="9.140625" style="5"/>
    <col min="5925" max="5925" width="11.28515625" style="5" customWidth="1"/>
    <col min="5926" max="5926" width="13" style="5" customWidth="1"/>
    <col min="5927" max="5927" width="12.85546875" style="5" customWidth="1"/>
    <col min="5928" max="5928" width="11" style="5" customWidth="1"/>
    <col min="5929" max="5929" width="14" style="5" customWidth="1"/>
    <col min="5930" max="6149" width="9.140625" style="5"/>
    <col min="6150" max="6150" width="3.5703125" style="5" customWidth="1"/>
    <col min="6151" max="6151" width="27.28515625" style="5" customWidth="1"/>
    <col min="6152" max="6152" width="10.7109375" style="5" customWidth="1"/>
    <col min="6153" max="6153" width="10.42578125" style="5" customWidth="1"/>
    <col min="6154" max="6154" width="16.5703125" style="5" customWidth="1"/>
    <col min="6155" max="6155" width="11.42578125" style="5" customWidth="1"/>
    <col min="6156" max="6156" width="12.7109375" style="5" customWidth="1"/>
    <col min="6157" max="6157" width="10.5703125" style="5" customWidth="1"/>
    <col min="6158" max="6158" width="11.42578125" style="5" customWidth="1"/>
    <col min="6159" max="6159" width="14.42578125" style="5" customWidth="1"/>
    <col min="6160" max="6160" width="10.5703125" style="5" customWidth="1"/>
    <col min="6161" max="6161" width="13.85546875" style="5" customWidth="1"/>
    <col min="6162" max="6162" width="13.42578125" style="5" customWidth="1"/>
    <col min="6163" max="6164" width="11.28515625" style="5" customWidth="1"/>
    <col min="6165" max="6165" width="13.85546875" style="5" customWidth="1"/>
    <col min="6166" max="6166" width="11" style="5" customWidth="1"/>
    <col min="6167" max="6167" width="9.7109375" style="5" customWidth="1"/>
    <col min="6168" max="6168" width="12.7109375" style="5" customWidth="1"/>
    <col min="6169" max="6169" width="10.5703125" style="5" customWidth="1"/>
    <col min="6170" max="6170" width="10.42578125" style="5" customWidth="1"/>
    <col min="6171" max="6171" width="11.85546875" style="5" customWidth="1"/>
    <col min="6172" max="6172" width="10.28515625" style="5" customWidth="1"/>
    <col min="6173" max="6173" width="11.42578125" style="5" customWidth="1"/>
    <col min="6174" max="6174" width="9.140625" style="5"/>
    <col min="6175" max="6175" width="11.28515625" style="5" customWidth="1"/>
    <col min="6176" max="6176" width="12.7109375" style="5" customWidth="1"/>
    <col min="6177" max="6177" width="11.7109375" style="5" customWidth="1"/>
    <col min="6178" max="6178" width="10.5703125" style="5" customWidth="1"/>
    <col min="6179" max="6179" width="13.7109375" style="5" customWidth="1"/>
    <col min="6180" max="6180" width="9.140625" style="5"/>
    <col min="6181" max="6181" width="11.28515625" style="5" customWidth="1"/>
    <col min="6182" max="6182" width="13" style="5" customWidth="1"/>
    <col min="6183" max="6183" width="12.85546875" style="5" customWidth="1"/>
    <col min="6184" max="6184" width="11" style="5" customWidth="1"/>
    <col min="6185" max="6185" width="14" style="5" customWidth="1"/>
    <col min="6186" max="6405" width="9.140625" style="5"/>
    <col min="6406" max="6406" width="3.5703125" style="5" customWidth="1"/>
    <col min="6407" max="6407" width="27.28515625" style="5" customWidth="1"/>
    <col min="6408" max="6408" width="10.7109375" style="5" customWidth="1"/>
    <col min="6409" max="6409" width="10.42578125" style="5" customWidth="1"/>
    <col min="6410" max="6410" width="16.5703125" style="5" customWidth="1"/>
    <col min="6411" max="6411" width="11.42578125" style="5" customWidth="1"/>
    <col min="6412" max="6412" width="12.7109375" style="5" customWidth="1"/>
    <col min="6413" max="6413" width="10.5703125" style="5" customWidth="1"/>
    <col min="6414" max="6414" width="11.42578125" style="5" customWidth="1"/>
    <col min="6415" max="6415" width="14.42578125" style="5" customWidth="1"/>
    <col min="6416" max="6416" width="10.5703125" style="5" customWidth="1"/>
    <col min="6417" max="6417" width="13.85546875" style="5" customWidth="1"/>
    <col min="6418" max="6418" width="13.42578125" style="5" customWidth="1"/>
    <col min="6419" max="6420" width="11.28515625" style="5" customWidth="1"/>
    <col min="6421" max="6421" width="13.85546875" style="5" customWidth="1"/>
    <col min="6422" max="6422" width="11" style="5" customWidth="1"/>
    <col min="6423" max="6423" width="9.7109375" style="5" customWidth="1"/>
    <col min="6424" max="6424" width="12.7109375" style="5" customWidth="1"/>
    <col min="6425" max="6425" width="10.5703125" style="5" customWidth="1"/>
    <col min="6426" max="6426" width="10.42578125" style="5" customWidth="1"/>
    <col min="6427" max="6427" width="11.85546875" style="5" customWidth="1"/>
    <col min="6428" max="6428" width="10.28515625" style="5" customWidth="1"/>
    <col min="6429" max="6429" width="11.42578125" style="5" customWidth="1"/>
    <col min="6430" max="6430" width="9.140625" style="5"/>
    <col min="6431" max="6431" width="11.28515625" style="5" customWidth="1"/>
    <col min="6432" max="6432" width="12.7109375" style="5" customWidth="1"/>
    <col min="6433" max="6433" width="11.7109375" style="5" customWidth="1"/>
    <col min="6434" max="6434" width="10.5703125" style="5" customWidth="1"/>
    <col min="6435" max="6435" width="13.7109375" style="5" customWidth="1"/>
    <col min="6436" max="6436" width="9.140625" style="5"/>
    <col min="6437" max="6437" width="11.28515625" style="5" customWidth="1"/>
    <col min="6438" max="6438" width="13" style="5" customWidth="1"/>
    <col min="6439" max="6439" width="12.85546875" style="5" customWidth="1"/>
    <col min="6440" max="6440" width="11" style="5" customWidth="1"/>
    <col min="6441" max="6441" width="14" style="5" customWidth="1"/>
    <col min="6442" max="6661" width="9.140625" style="5"/>
    <col min="6662" max="6662" width="3.5703125" style="5" customWidth="1"/>
    <col min="6663" max="6663" width="27.28515625" style="5" customWidth="1"/>
    <col min="6664" max="6664" width="10.7109375" style="5" customWidth="1"/>
    <col min="6665" max="6665" width="10.42578125" style="5" customWidth="1"/>
    <col min="6666" max="6666" width="16.5703125" style="5" customWidth="1"/>
    <col min="6667" max="6667" width="11.42578125" style="5" customWidth="1"/>
    <col min="6668" max="6668" width="12.7109375" style="5" customWidth="1"/>
    <col min="6669" max="6669" width="10.5703125" style="5" customWidth="1"/>
    <col min="6670" max="6670" width="11.42578125" style="5" customWidth="1"/>
    <col min="6671" max="6671" width="14.42578125" style="5" customWidth="1"/>
    <col min="6672" max="6672" width="10.5703125" style="5" customWidth="1"/>
    <col min="6673" max="6673" width="13.85546875" style="5" customWidth="1"/>
    <col min="6674" max="6674" width="13.42578125" style="5" customWidth="1"/>
    <col min="6675" max="6676" width="11.28515625" style="5" customWidth="1"/>
    <col min="6677" max="6677" width="13.85546875" style="5" customWidth="1"/>
    <col min="6678" max="6678" width="11" style="5" customWidth="1"/>
    <col min="6679" max="6679" width="9.7109375" style="5" customWidth="1"/>
    <col min="6680" max="6680" width="12.7109375" style="5" customWidth="1"/>
    <col min="6681" max="6681" width="10.5703125" style="5" customWidth="1"/>
    <col min="6682" max="6682" width="10.42578125" style="5" customWidth="1"/>
    <col min="6683" max="6683" width="11.85546875" style="5" customWidth="1"/>
    <col min="6684" max="6684" width="10.28515625" style="5" customWidth="1"/>
    <col min="6685" max="6685" width="11.42578125" style="5" customWidth="1"/>
    <col min="6686" max="6686" width="9.140625" style="5"/>
    <col min="6687" max="6687" width="11.28515625" style="5" customWidth="1"/>
    <col min="6688" max="6688" width="12.7109375" style="5" customWidth="1"/>
    <col min="6689" max="6689" width="11.7109375" style="5" customWidth="1"/>
    <col min="6690" max="6690" width="10.5703125" style="5" customWidth="1"/>
    <col min="6691" max="6691" width="13.7109375" style="5" customWidth="1"/>
    <col min="6692" max="6692" width="9.140625" style="5"/>
    <col min="6693" max="6693" width="11.28515625" style="5" customWidth="1"/>
    <col min="6694" max="6694" width="13" style="5" customWidth="1"/>
    <col min="6695" max="6695" width="12.85546875" style="5" customWidth="1"/>
    <col min="6696" max="6696" width="11" style="5" customWidth="1"/>
    <col min="6697" max="6697" width="14" style="5" customWidth="1"/>
    <col min="6698" max="6917" width="9.140625" style="5"/>
    <col min="6918" max="6918" width="3.5703125" style="5" customWidth="1"/>
    <col min="6919" max="6919" width="27.28515625" style="5" customWidth="1"/>
    <col min="6920" max="6920" width="10.7109375" style="5" customWidth="1"/>
    <col min="6921" max="6921" width="10.42578125" style="5" customWidth="1"/>
    <col min="6922" max="6922" width="16.5703125" style="5" customWidth="1"/>
    <col min="6923" max="6923" width="11.42578125" style="5" customWidth="1"/>
    <col min="6924" max="6924" width="12.7109375" style="5" customWidth="1"/>
    <col min="6925" max="6925" width="10.5703125" style="5" customWidth="1"/>
    <col min="6926" max="6926" width="11.42578125" style="5" customWidth="1"/>
    <col min="6927" max="6927" width="14.42578125" style="5" customWidth="1"/>
    <col min="6928" max="6928" width="10.5703125" style="5" customWidth="1"/>
    <col min="6929" max="6929" width="13.85546875" style="5" customWidth="1"/>
    <col min="6930" max="6930" width="13.42578125" style="5" customWidth="1"/>
    <col min="6931" max="6932" width="11.28515625" style="5" customWidth="1"/>
    <col min="6933" max="6933" width="13.85546875" style="5" customWidth="1"/>
    <col min="6934" max="6934" width="11" style="5" customWidth="1"/>
    <col min="6935" max="6935" width="9.7109375" style="5" customWidth="1"/>
    <col min="6936" max="6936" width="12.7109375" style="5" customWidth="1"/>
    <col min="6937" max="6937" width="10.5703125" style="5" customWidth="1"/>
    <col min="6938" max="6938" width="10.42578125" style="5" customWidth="1"/>
    <col min="6939" max="6939" width="11.85546875" style="5" customWidth="1"/>
    <col min="6940" max="6940" width="10.28515625" style="5" customWidth="1"/>
    <col min="6941" max="6941" width="11.42578125" style="5" customWidth="1"/>
    <col min="6942" max="6942" width="9.140625" style="5"/>
    <col min="6943" max="6943" width="11.28515625" style="5" customWidth="1"/>
    <col min="6944" max="6944" width="12.7109375" style="5" customWidth="1"/>
    <col min="6945" max="6945" width="11.7109375" style="5" customWidth="1"/>
    <col min="6946" max="6946" width="10.5703125" style="5" customWidth="1"/>
    <col min="6947" max="6947" width="13.7109375" style="5" customWidth="1"/>
    <col min="6948" max="6948" width="9.140625" style="5"/>
    <col min="6949" max="6949" width="11.28515625" style="5" customWidth="1"/>
    <col min="6950" max="6950" width="13" style="5" customWidth="1"/>
    <col min="6951" max="6951" width="12.85546875" style="5" customWidth="1"/>
    <col min="6952" max="6952" width="11" style="5" customWidth="1"/>
    <col min="6953" max="6953" width="14" style="5" customWidth="1"/>
    <col min="6954" max="7173" width="9.140625" style="5"/>
    <col min="7174" max="7174" width="3.5703125" style="5" customWidth="1"/>
    <col min="7175" max="7175" width="27.28515625" style="5" customWidth="1"/>
    <col min="7176" max="7176" width="10.7109375" style="5" customWidth="1"/>
    <col min="7177" max="7177" width="10.42578125" style="5" customWidth="1"/>
    <col min="7178" max="7178" width="16.5703125" style="5" customWidth="1"/>
    <col min="7179" max="7179" width="11.42578125" style="5" customWidth="1"/>
    <col min="7180" max="7180" width="12.7109375" style="5" customWidth="1"/>
    <col min="7181" max="7181" width="10.5703125" style="5" customWidth="1"/>
    <col min="7182" max="7182" width="11.42578125" style="5" customWidth="1"/>
    <col min="7183" max="7183" width="14.42578125" style="5" customWidth="1"/>
    <col min="7184" max="7184" width="10.5703125" style="5" customWidth="1"/>
    <col min="7185" max="7185" width="13.85546875" style="5" customWidth="1"/>
    <col min="7186" max="7186" width="13.42578125" style="5" customWidth="1"/>
    <col min="7187" max="7188" width="11.28515625" style="5" customWidth="1"/>
    <col min="7189" max="7189" width="13.85546875" style="5" customWidth="1"/>
    <col min="7190" max="7190" width="11" style="5" customWidth="1"/>
    <col min="7191" max="7191" width="9.7109375" style="5" customWidth="1"/>
    <col min="7192" max="7192" width="12.7109375" style="5" customWidth="1"/>
    <col min="7193" max="7193" width="10.5703125" style="5" customWidth="1"/>
    <col min="7194" max="7194" width="10.42578125" style="5" customWidth="1"/>
    <col min="7195" max="7195" width="11.85546875" style="5" customWidth="1"/>
    <col min="7196" max="7196" width="10.28515625" style="5" customWidth="1"/>
    <col min="7197" max="7197" width="11.42578125" style="5" customWidth="1"/>
    <col min="7198" max="7198" width="9.140625" style="5"/>
    <col min="7199" max="7199" width="11.28515625" style="5" customWidth="1"/>
    <col min="7200" max="7200" width="12.7109375" style="5" customWidth="1"/>
    <col min="7201" max="7201" width="11.7109375" style="5" customWidth="1"/>
    <col min="7202" max="7202" width="10.5703125" style="5" customWidth="1"/>
    <col min="7203" max="7203" width="13.7109375" style="5" customWidth="1"/>
    <col min="7204" max="7204" width="9.140625" style="5"/>
    <col min="7205" max="7205" width="11.28515625" style="5" customWidth="1"/>
    <col min="7206" max="7206" width="13" style="5" customWidth="1"/>
    <col min="7207" max="7207" width="12.85546875" style="5" customWidth="1"/>
    <col min="7208" max="7208" width="11" style="5" customWidth="1"/>
    <col min="7209" max="7209" width="14" style="5" customWidth="1"/>
    <col min="7210" max="7429" width="9.140625" style="5"/>
    <col min="7430" max="7430" width="3.5703125" style="5" customWidth="1"/>
    <col min="7431" max="7431" width="27.28515625" style="5" customWidth="1"/>
    <col min="7432" max="7432" width="10.7109375" style="5" customWidth="1"/>
    <col min="7433" max="7433" width="10.42578125" style="5" customWidth="1"/>
    <col min="7434" max="7434" width="16.5703125" style="5" customWidth="1"/>
    <col min="7435" max="7435" width="11.42578125" style="5" customWidth="1"/>
    <col min="7436" max="7436" width="12.7109375" style="5" customWidth="1"/>
    <col min="7437" max="7437" width="10.5703125" style="5" customWidth="1"/>
    <col min="7438" max="7438" width="11.42578125" style="5" customWidth="1"/>
    <col min="7439" max="7439" width="14.42578125" style="5" customWidth="1"/>
    <col min="7440" max="7440" width="10.5703125" style="5" customWidth="1"/>
    <col min="7441" max="7441" width="13.85546875" style="5" customWidth="1"/>
    <col min="7442" max="7442" width="13.42578125" style="5" customWidth="1"/>
    <col min="7443" max="7444" width="11.28515625" style="5" customWidth="1"/>
    <col min="7445" max="7445" width="13.85546875" style="5" customWidth="1"/>
    <col min="7446" max="7446" width="11" style="5" customWidth="1"/>
    <col min="7447" max="7447" width="9.7109375" style="5" customWidth="1"/>
    <col min="7448" max="7448" width="12.7109375" style="5" customWidth="1"/>
    <col min="7449" max="7449" width="10.5703125" style="5" customWidth="1"/>
    <col min="7450" max="7450" width="10.42578125" style="5" customWidth="1"/>
    <col min="7451" max="7451" width="11.85546875" style="5" customWidth="1"/>
    <col min="7452" max="7452" width="10.28515625" style="5" customWidth="1"/>
    <col min="7453" max="7453" width="11.42578125" style="5" customWidth="1"/>
    <col min="7454" max="7454" width="9.140625" style="5"/>
    <col min="7455" max="7455" width="11.28515625" style="5" customWidth="1"/>
    <col min="7456" max="7456" width="12.7109375" style="5" customWidth="1"/>
    <col min="7457" max="7457" width="11.7109375" style="5" customWidth="1"/>
    <col min="7458" max="7458" width="10.5703125" style="5" customWidth="1"/>
    <col min="7459" max="7459" width="13.7109375" style="5" customWidth="1"/>
    <col min="7460" max="7460" width="9.140625" style="5"/>
    <col min="7461" max="7461" width="11.28515625" style="5" customWidth="1"/>
    <col min="7462" max="7462" width="13" style="5" customWidth="1"/>
    <col min="7463" max="7463" width="12.85546875" style="5" customWidth="1"/>
    <col min="7464" max="7464" width="11" style="5" customWidth="1"/>
    <col min="7465" max="7465" width="14" style="5" customWidth="1"/>
    <col min="7466" max="7685" width="9.140625" style="5"/>
    <col min="7686" max="7686" width="3.5703125" style="5" customWidth="1"/>
    <col min="7687" max="7687" width="27.28515625" style="5" customWidth="1"/>
    <col min="7688" max="7688" width="10.7109375" style="5" customWidth="1"/>
    <col min="7689" max="7689" width="10.42578125" style="5" customWidth="1"/>
    <col min="7690" max="7690" width="16.5703125" style="5" customWidth="1"/>
    <col min="7691" max="7691" width="11.42578125" style="5" customWidth="1"/>
    <col min="7692" max="7692" width="12.7109375" style="5" customWidth="1"/>
    <col min="7693" max="7693" width="10.5703125" style="5" customWidth="1"/>
    <col min="7694" max="7694" width="11.42578125" style="5" customWidth="1"/>
    <col min="7695" max="7695" width="14.42578125" style="5" customWidth="1"/>
    <col min="7696" max="7696" width="10.5703125" style="5" customWidth="1"/>
    <col min="7697" max="7697" width="13.85546875" style="5" customWidth="1"/>
    <col min="7698" max="7698" width="13.42578125" style="5" customWidth="1"/>
    <col min="7699" max="7700" width="11.28515625" style="5" customWidth="1"/>
    <col min="7701" max="7701" width="13.85546875" style="5" customWidth="1"/>
    <col min="7702" max="7702" width="11" style="5" customWidth="1"/>
    <col min="7703" max="7703" width="9.7109375" style="5" customWidth="1"/>
    <col min="7704" max="7704" width="12.7109375" style="5" customWidth="1"/>
    <col min="7705" max="7705" width="10.5703125" style="5" customWidth="1"/>
    <col min="7706" max="7706" width="10.42578125" style="5" customWidth="1"/>
    <col min="7707" max="7707" width="11.85546875" style="5" customWidth="1"/>
    <col min="7708" max="7708" width="10.28515625" style="5" customWidth="1"/>
    <col min="7709" max="7709" width="11.42578125" style="5" customWidth="1"/>
    <col min="7710" max="7710" width="9.140625" style="5"/>
    <col min="7711" max="7711" width="11.28515625" style="5" customWidth="1"/>
    <col min="7712" max="7712" width="12.7109375" style="5" customWidth="1"/>
    <col min="7713" max="7713" width="11.7109375" style="5" customWidth="1"/>
    <col min="7714" max="7714" width="10.5703125" style="5" customWidth="1"/>
    <col min="7715" max="7715" width="13.7109375" style="5" customWidth="1"/>
    <col min="7716" max="7716" width="9.140625" style="5"/>
    <col min="7717" max="7717" width="11.28515625" style="5" customWidth="1"/>
    <col min="7718" max="7718" width="13" style="5" customWidth="1"/>
    <col min="7719" max="7719" width="12.85546875" style="5" customWidth="1"/>
    <col min="7720" max="7720" width="11" style="5" customWidth="1"/>
    <col min="7721" max="7721" width="14" style="5" customWidth="1"/>
    <col min="7722" max="7941" width="9.140625" style="5"/>
    <col min="7942" max="7942" width="3.5703125" style="5" customWidth="1"/>
    <col min="7943" max="7943" width="27.28515625" style="5" customWidth="1"/>
    <col min="7944" max="7944" width="10.7109375" style="5" customWidth="1"/>
    <col min="7945" max="7945" width="10.42578125" style="5" customWidth="1"/>
    <col min="7946" max="7946" width="16.5703125" style="5" customWidth="1"/>
    <col min="7947" max="7947" width="11.42578125" style="5" customWidth="1"/>
    <col min="7948" max="7948" width="12.7109375" style="5" customWidth="1"/>
    <col min="7949" max="7949" width="10.5703125" style="5" customWidth="1"/>
    <col min="7950" max="7950" width="11.42578125" style="5" customWidth="1"/>
    <col min="7951" max="7951" width="14.42578125" style="5" customWidth="1"/>
    <col min="7952" max="7952" width="10.5703125" style="5" customWidth="1"/>
    <col min="7953" max="7953" width="13.85546875" style="5" customWidth="1"/>
    <col min="7954" max="7954" width="13.42578125" style="5" customWidth="1"/>
    <col min="7955" max="7956" width="11.28515625" style="5" customWidth="1"/>
    <col min="7957" max="7957" width="13.85546875" style="5" customWidth="1"/>
    <col min="7958" max="7958" width="11" style="5" customWidth="1"/>
    <col min="7959" max="7959" width="9.7109375" style="5" customWidth="1"/>
    <col min="7960" max="7960" width="12.7109375" style="5" customWidth="1"/>
    <col min="7961" max="7961" width="10.5703125" style="5" customWidth="1"/>
    <col min="7962" max="7962" width="10.42578125" style="5" customWidth="1"/>
    <col min="7963" max="7963" width="11.85546875" style="5" customWidth="1"/>
    <col min="7964" max="7964" width="10.28515625" style="5" customWidth="1"/>
    <col min="7965" max="7965" width="11.42578125" style="5" customWidth="1"/>
    <col min="7966" max="7966" width="9.140625" style="5"/>
    <col min="7967" max="7967" width="11.28515625" style="5" customWidth="1"/>
    <col min="7968" max="7968" width="12.7109375" style="5" customWidth="1"/>
    <col min="7969" max="7969" width="11.7109375" style="5" customWidth="1"/>
    <col min="7970" max="7970" width="10.5703125" style="5" customWidth="1"/>
    <col min="7971" max="7971" width="13.7109375" style="5" customWidth="1"/>
    <col min="7972" max="7972" width="9.140625" style="5"/>
    <col min="7973" max="7973" width="11.28515625" style="5" customWidth="1"/>
    <col min="7974" max="7974" width="13" style="5" customWidth="1"/>
    <col min="7975" max="7975" width="12.85546875" style="5" customWidth="1"/>
    <col min="7976" max="7976" width="11" style="5" customWidth="1"/>
    <col min="7977" max="7977" width="14" style="5" customWidth="1"/>
    <col min="7978" max="8197" width="9.140625" style="5"/>
    <col min="8198" max="8198" width="3.5703125" style="5" customWidth="1"/>
    <col min="8199" max="8199" width="27.28515625" style="5" customWidth="1"/>
    <col min="8200" max="8200" width="10.7109375" style="5" customWidth="1"/>
    <col min="8201" max="8201" width="10.42578125" style="5" customWidth="1"/>
    <col min="8202" max="8202" width="16.5703125" style="5" customWidth="1"/>
    <col min="8203" max="8203" width="11.42578125" style="5" customWidth="1"/>
    <col min="8204" max="8204" width="12.7109375" style="5" customWidth="1"/>
    <col min="8205" max="8205" width="10.5703125" style="5" customWidth="1"/>
    <col min="8206" max="8206" width="11.42578125" style="5" customWidth="1"/>
    <col min="8207" max="8207" width="14.42578125" style="5" customWidth="1"/>
    <col min="8208" max="8208" width="10.5703125" style="5" customWidth="1"/>
    <col min="8209" max="8209" width="13.85546875" style="5" customWidth="1"/>
    <col min="8210" max="8210" width="13.42578125" style="5" customWidth="1"/>
    <col min="8211" max="8212" width="11.28515625" style="5" customWidth="1"/>
    <col min="8213" max="8213" width="13.85546875" style="5" customWidth="1"/>
    <col min="8214" max="8214" width="11" style="5" customWidth="1"/>
    <col min="8215" max="8215" width="9.7109375" style="5" customWidth="1"/>
    <col min="8216" max="8216" width="12.7109375" style="5" customWidth="1"/>
    <col min="8217" max="8217" width="10.5703125" style="5" customWidth="1"/>
    <col min="8218" max="8218" width="10.42578125" style="5" customWidth="1"/>
    <col min="8219" max="8219" width="11.85546875" style="5" customWidth="1"/>
    <col min="8220" max="8220" width="10.28515625" style="5" customWidth="1"/>
    <col min="8221" max="8221" width="11.42578125" style="5" customWidth="1"/>
    <col min="8222" max="8222" width="9.140625" style="5"/>
    <col min="8223" max="8223" width="11.28515625" style="5" customWidth="1"/>
    <col min="8224" max="8224" width="12.7109375" style="5" customWidth="1"/>
    <col min="8225" max="8225" width="11.7109375" style="5" customWidth="1"/>
    <col min="8226" max="8226" width="10.5703125" style="5" customWidth="1"/>
    <col min="8227" max="8227" width="13.7109375" style="5" customWidth="1"/>
    <col min="8228" max="8228" width="9.140625" style="5"/>
    <col min="8229" max="8229" width="11.28515625" style="5" customWidth="1"/>
    <col min="8230" max="8230" width="13" style="5" customWidth="1"/>
    <col min="8231" max="8231" width="12.85546875" style="5" customWidth="1"/>
    <col min="8232" max="8232" width="11" style="5" customWidth="1"/>
    <col min="8233" max="8233" width="14" style="5" customWidth="1"/>
    <col min="8234" max="8453" width="9.140625" style="5"/>
    <col min="8454" max="8454" width="3.5703125" style="5" customWidth="1"/>
    <col min="8455" max="8455" width="27.28515625" style="5" customWidth="1"/>
    <col min="8456" max="8456" width="10.7109375" style="5" customWidth="1"/>
    <col min="8457" max="8457" width="10.42578125" style="5" customWidth="1"/>
    <col min="8458" max="8458" width="16.5703125" style="5" customWidth="1"/>
    <col min="8459" max="8459" width="11.42578125" style="5" customWidth="1"/>
    <col min="8460" max="8460" width="12.7109375" style="5" customWidth="1"/>
    <col min="8461" max="8461" width="10.5703125" style="5" customWidth="1"/>
    <col min="8462" max="8462" width="11.42578125" style="5" customWidth="1"/>
    <col min="8463" max="8463" width="14.42578125" style="5" customWidth="1"/>
    <col min="8464" max="8464" width="10.5703125" style="5" customWidth="1"/>
    <col min="8465" max="8465" width="13.85546875" style="5" customWidth="1"/>
    <col min="8466" max="8466" width="13.42578125" style="5" customWidth="1"/>
    <col min="8467" max="8468" width="11.28515625" style="5" customWidth="1"/>
    <col min="8469" max="8469" width="13.85546875" style="5" customWidth="1"/>
    <col min="8470" max="8470" width="11" style="5" customWidth="1"/>
    <col min="8471" max="8471" width="9.7109375" style="5" customWidth="1"/>
    <col min="8472" max="8472" width="12.7109375" style="5" customWidth="1"/>
    <col min="8473" max="8473" width="10.5703125" style="5" customWidth="1"/>
    <col min="8474" max="8474" width="10.42578125" style="5" customWidth="1"/>
    <col min="8475" max="8475" width="11.85546875" style="5" customWidth="1"/>
    <col min="8476" max="8476" width="10.28515625" style="5" customWidth="1"/>
    <col min="8477" max="8477" width="11.42578125" style="5" customWidth="1"/>
    <col min="8478" max="8478" width="9.140625" style="5"/>
    <col min="8479" max="8479" width="11.28515625" style="5" customWidth="1"/>
    <col min="8480" max="8480" width="12.7109375" style="5" customWidth="1"/>
    <col min="8481" max="8481" width="11.7109375" style="5" customWidth="1"/>
    <col min="8482" max="8482" width="10.5703125" style="5" customWidth="1"/>
    <col min="8483" max="8483" width="13.7109375" style="5" customWidth="1"/>
    <col min="8484" max="8484" width="9.140625" style="5"/>
    <col min="8485" max="8485" width="11.28515625" style="5" customWidth="1"/>
    <col min="8486" max="8486" width="13" style="5" customWidth="1"/>
    <col min="8487" max="8487" width="12.85546875" style="5" customWidth="1"/>
    <col min="8488" max="8488" width="11" style="5" customWidth="1"/>
    <col min="8489" max="8489" width="14" style="5" customWidth="1"/>
    <col min="8490" max="8709" width="9.140625" style="5"/>
    <col min="8710" max="8710" width="3.5703125" style="5" customWidth="1"/>
    <col min="8711" max="8711" width="27.28515625" style="5" customWidth="1"/>
    <col min="8712" max="8712" width="10.7109375" style="5" customWidth="1"/>
    <col min="8713" max="8713" width="10.42578125" style="5" customWidth="1"/>
    <col min="8714" max="8714" width="16.5703125" style="5" customWidth="1"/>
    <col min="8715" max="8715" width="11.42578125" style="5" customWidth="1"/>
    <col min="8716" max="8716" width="12.7109375" style="5" customWidth="1"/>
    <col min="8717" max="8717" width="10.5703125" style="5" customWidth="1"/>
    <col min="8718" max="8718" width="11.42578125" style="5" customWidth="1"/>
    <col min="8719" max="8719" width="14.42578125" style="5" customWidth="1"/>
    <col min="8720" max="8720" width="10.5703125" style="5" customWidth="1"/>
    <col min="8721" max="8721" width="13.85546875" style="5" customWidth="1"/>
    <col min="8722" max="8722" width="13.42578125" style="5" customWidth="1"/>
    <col min="8723" max="8724" width="11.28515625" style="5" customWidth="1"/>
    <col min="8725" max="8725" width="13.85546875" style="5" customWidth="1"/>
    <col min="8726" max="8726" width="11" style="5" customWidth="1"/>
    <col min="8727" max="8727" width="9.7109375" style="5" customWidth="1"/>
    <col min="8728" max="8728" width="12.7109375" style="5" customWidth="1"/>
    <col min="8729" max="8729" width="10.5703125" style="5" customWidth="1"/>
    <col min="8730" max="8730" width="10.42578125" style="5" customWidth="1"/>
    <col min="8731" max="8731" width="11.85546875" style="5" customWidth="1"/>
    <col min="8732" max="8732" width="10.28515625" style="5" customWidth="1"/>
    <col min="8733" max="8733" width="11.42578125" style="5" customWidth="1"/>
    <col min="8734" max="8734" width="9.140625" style="5"/>
    <col min="8735" max="8735" width="11.28515625" style="5" customWidth="1"/>
    <col min="8736" max="8736" width="12.7109375" style="5" customWidth="1"/>
    <col min="8737" max="8737" width="11.7109375" style="5" customWidth="1"/>
    <col min="8738" max="8738" width="10.5703125" style="5" customWidth="1"/>
    <col min="8739" max="8739" width="13.7109375" style="5" customWidth="1"/>
    <col min="8740" max="8740" width="9.140625" style="5"/>
    <col min="8741" max="8741" width="11.28515625" style="5" customWidth="1"/>
    <col min="8742" max="8742" width="13" style="5" customWidth="1"/>
    <col min="8743" max="8743" width="12.85546875" style="5" customWidth="1"/>
    <col min="8744" max="8744" width="11" style="5" customWidth="1"/>
    <col min="8745" max="8745" width="14" style="5" customWidth="1"/>
    <col min="8746" max="8965" width="9.140625" style="5"/>
    <col min="8966" max="8966" width="3.5703125" style="5" customWidth="1"/>
    <col min="8967" max="8967" width="27.28515625" style="5" customWidth="1"/>
    <col min="8968" max="8968" width="10.7109375" style="5" customWidth="1"/>
    <col min="8969" max="8969" width="10.42578125" style="5" customWidth="1"/>
    <col min="8970" max="8970" width="16.5703125" style="5" customWidth="1"/>
    <col min="8971" max="8971" width="11.42578125" style="5" customWidth="1"/>
    <col min="8972" max="8972" width="12.7109375" style="5" customWidth="1"/>
    <col min="8973" max="8973" width="10.5703125" style="5" customWidth="1"/>
    <col min="8974" max="8974" width="11.42578125" style="5" customWidth="1"/>
    <col min="8975" max="8975" width="14.42578125" style="5" customWidth="1"/>
    <col min="8976" max="8976" width="10.5703125" style="5" customWidth="1"/>
    <col min="8977" max="8977" width="13.85546875" style="5" customWidth="1"/>
    <col min="8978" max="8978" width="13.42578125" style="5" customWidth="1"/>
    <col min="8979" max="8980" width="11.28515625" style="5" customWidth="1"/>
    <col min="8981" max="8981" width="13.85546875" style="5" customWidth="1"/>
    <col min="8982" max="8982" width="11" style="5" customWidth="1"/>
    <col min="8983" max="8983" width="9.7109375" style="5" customWidth="1"/>
    <col min="8984" max="8984" width="12.7109375" style="5" customWidth="1"/>
    <col min="8985" max="8985" width="10.5703125" style="5" customWidth="1"/>
    <col min="8986" max="8986" width="10.42578125" style="5" customWidth="1"/>
    <col min="8987" max="8987" width="11.85546875" style="5" customWidth="1"/>
    <col min="8988" max="8988" width="10.28515625" style="5" customWidth="1"/>
    <col min="8989" max="8989" width="11.42578125" style="5" customWidth="1"/>
    <col min="8990" max="8990" width="9.140625" style="5"/>
    <col min="8991" max="8991" width="11.28515625" style="5" customWidth="1"/>
    <col min="8992" max="8992" width="12.7109375" style="5" customWidth="1"/>
    <col min="8993" max="8993" width="11.7109375" style="5" customWidth="1"/>
    <col min="8994" max="8994" width="10.5703125" style="5" customWidth="1"/>
    <col min="8995" max="8995" width="13.7109375" style="5" customWidth="1"/>
    <col min="8996" max="8996" width="9.140625" style="5"/>
    <col min="8997" max="8997" width="11.28515625" style="5" customWidth="1"/>
    <col min="8998" max="8998" width="13" style="5" customWidth="1"/>
    <col min="8999" max="8999" width="12.85546875" style="5" customWidth="1"/>
    <col min="9000" max="9000" width="11" style="5" customWidth="1"/>
    <col min="9001" max="9001" width="14" style="5" customWidth="1"/>
    <col min="9002" max="9221" width="9.140625" style="5"/>
    <col min="9222" max="9222" width="3.5703125" style="5" customWidth="1"/>
    <col min="9223" max="9223" width="27.28515625" style="5" customWidth="1"/>
    <col min="9224" max="9224" width="10.7109375" style="5" customWidth="1"/>
    <col min="9225" max="9225" width="10.42578125" style="5" customWidth="1"/>
    <col min="9226" max="9226" width="16.5703125" style="5" customWidth="1"/>
    <col min="9227" max="9227" width="11.42578125" style="5" customWidth="1"/>
    <col min="9228" max="9228" width="12.7109375" style="5" customWidth="1"/>
    <col min="9229" max="9229" width="10.5703125" style="5" customWidth="1"/>
    <col min="9230" max="9230" width="11.42578125" style="5" customWidth="1"/>
    <col min="9231" max="9231" width="14.42578125" style="5" customWidth="1"/>
    <col min="9232" max="9232" width="10.5703125" style="5" customWidth="1"/>
    <col min="9233" max="9233" width="13.85546875" style="5" customWidth="1"/>
    <col min="9234" max="9234" width="13.42578125" style="5" customWidth="1"/>
    <col min="9235" max="9236" width="11.28515625" style="5" customWidth="1"/>
    <col min="9237" max="9237" width="13.85546875" style="5" customWidth="1"/>
    <col min="9238" max="9238" width="11" style="5" customWidth="1"/>
    <col min="9239" max="9239" width="9.7109375" style="5" customWidth="1"/>
    <col min="9240" max="9240" width="12.7109375" style="5" customWidth="1"/>
    <col min="9241" max="9241" width="10.5703125" style="5" customWidth="1"/>
    <col min="9242" max="9242" width="10.42578125" style="5" customWidth="1"/>
    <col min="9243" max="9243" width="11.85546875" style="5" customWidth="1"/>
    <col min="9244" max="9244" width="10.28515625" style="5" customWidth="1"/>
    <col min="9245" max="9245" width="11.42578125" style="5" customWidth="1"/>
    <col min="9246" max="9246" width="9.140625" style="5"/>
    <col min="9247" max="9247" width="11.28515625" style="5" customWidth="1"/>
    <col min="9248" max="9248" width="12.7109375" style="5" customWidth="1"/>
    <col min="9249" max="9249" width="11.7109375" style="5" customWidth="1"/>
    <col min="9250" max="9250" width="10.5703125" style="5" customWidth="1"/>
    <col min="9251" max="9251" width="13.7109375" style="5" customWidth="1"/>
    <col min="9252" max="9252" width="9.140625" style="5"/>
    <col min="9253" max="9253" width="11.28515625" style="5" customWidth="1"/>
    <col min="9254" max="9254" width="13" style="5" customWidth="1"/>
    <col min="9255" max="9255" width="12.85546875" style="5" customWidth="1"/>
    <col min="9256" max="9256" width="11" style="5" customWidth="1"/>
    <col min="9257" max="9257" width="14" style="5" customWidth="1"/>
    <col min="9258" max="9477" width="9.140625" style="5"/>
    <col min="9478" max="9478" width="3.5703125" style="5" customWidth="1"/>
    <col min="9479" max="9479" width="27.28515625" style="5" customWidth="1"/>
    <col min="9480" max="9480" width="10.7109375" style="5" customWidth="1"/>
    <col min="9481" max="9481" width="10.42578125" style="5" customWidth="1"/>
    <col min="9482" max="9482" width="16.5703125" style="5" customWidth="1"/>
    <col min="9483" max="9483" width="11.42578125" style="5" customWidth="1"/>
    <col min="9484" max="9484" width="12.7109375" style="5" customWidth="1"/>
    <col min="9485" max="9485" width="10.5703125" style="5" customWidth="1"/>
    <col min="9486" max="9486" width="11.42578125" style="5" customWidth="1"/>
    <col min="9487" max="9487" width="14.42578125" style="5" customWidth="1"/>
    <col min="9488" max="9488" width="10.5703125" style="5" customWidth="1"/>
    <col min="9489" max="9489" width="13.85546875" style="5" customWidth="1"/>
    <col min="9490" max="9490" width="13.42578125" style="5" customWidth="1"/>
    <col min="9491" max="9492" width="11.28515625" style="5" customWidth="1"/>
    <col min="9493" max="9493" width="13.85546875" style="5" customWidth="1"/>
    <col min="9494" max="9494" width="11" style="5" customWidth="1"/>
    <col min="9495" max="9495" width="9.7109375" style="5" customWidth="1"/>
    <col min="9496" max="9496" width="12.7109375" style="5" customWidth="1"/>
    <col min="9497" max="9497" width="10.5703125" style="5" customWidth="1"/>
    <col min="9498" max="9498" width="10.42578125" style="5" customWidth="1"/>
    <col min="9499" max="9499" width="11.85546875" style="5" customWidth="1"/>
    <col min="9500" max="9500" width="10.28515625" style="5" customWidth="1"/>
    <col min="9501" max="9501" width="11.42578125" style="5" customWidth="1"/>
    <col min="9502" max="9502" width="9.140625" style="5"/>
    <col min="9503" max="9503" width="11.28515625" style="5" customWidth="1"/>
    <col min="9504" max="9504" width="12.7109375" style="5" customWidth="1"/>
    <col min="9505" max="9505" width="11.7109375" style="5" customWidth="1"/>
    <col min="9506" max="9506" width="10.5703125" style="5" customWidth="1"/>
    <col min="9507" max="9507" width="13.7109375" style="5" customWidth="1"/>
    <col min="9508" max="9508" width="9.140625" style="5"/>
    <col min="9509" max="9509" width="11.28515625" style="5" customWidth="1"/>
    <col min="9510" max="9510" width="13" style="5" customWidth="1"/>
    <col min="9511" max="9511" width="12.85546875" style="5" customWidth="1"/>
    <col min="9512" max="9512" width="11" style="5" customWidth="1"/>
    <col min="9513" max="9513" width="14" style="5" customWidth="1"/>
    <col min="9514" max="9733" width="9.140625" style="5"/>
    <col min="9734" max="9734" width="3.5703125" style="5" customWidth="1"/>
    <col min="9735" max="9735" width="27.28515625" style="5" customWidth="1"/>
    <col min="9736" max="9736" width="10.7109375" style="5" customWidth="1"/>
    <col min="9737" max="9737" width="10.42578125" style="5" customWidth="1"/>
    <col min="9738" max="9738" width="16.5703125" style="5" customWidth="1"/>
    <col min="9739" max="9739" width="11.42578125" style="5" customWidth="1"/>
    <col min="9740" max="9740" width="12.7109375" style="5" customWidth="1"/>
    <col min="9741" max="9741" width="10.5703125" style="5" customWidth="1"/>
    <col min="9742" max="9742" width="11.42578125" style="5" customWidth="1"/>
    <col min="9743" max="9743" width="14.42578125" style="5" customWidth="1"/>
    <col min="9744" max="9744" width="10.5703125" style="5" customWidth="1"/>
    <col min="9745" max="9745" width="13.85546875" style="5" customWidth="1"/>
    <col min="9746" max="9746" width="13.42578125" style="5" customWidth="1"/>
    <col min="9747" max="9748" width="11.28515625" style="5" customWidth="1"/>
    <col min="9749" max="9749" width="13.85546875" style="5" customWidth="1"/>
    <col min="9750" max="9750" width="11" style="5" customWidth="1"/>
    <col min="9751" max="9751" width="9.7109375" style="5" customWidth="1"/>
    <col min="9752" max="9752" width="12.7109375" style="5" customWidth="1"/>
    <col min="9753" max="9753" width="10.5703125" style="5" customWidth="1"/>
    <col min="9754" max="9754" width="10.42578125" style="5" customWidth="1"/>
    <col min="9755" max="9755" width="11.85546875" style="5" customWidth="1"/>
    <col min="9756" max="9756" width="10.28515625" style="5" customWidth="1"/>
    <col min="9757" max="9757" width="11.42578125" style="5" customWidth="1"/>
    <col min="9758" max="9758" width="9.140625" style="5"/>
    <col min="9759" max="9759" width="11.28515625" style="5" customWidth="1"/>
    <col min="9760" max="9760" width="12.7109375" style="5" customWidth="1"/>
    <col min="9761" max="9761" width="11.7109375" style="5" customWidth="1"/>
    <col min="9762" max="9762" width="10.5703125" style="5" customWidth="1"/>
    <col min="9763" max="9763" width="13.7109375" style="5" customWidth="1"/>
    <col min="9764" max="9764" width="9.140625" style="5"/>
    <col min="9765" max="9765" width="11.28515625" style="5" customWidth="1"/>
    <col min="9766" max="9766" width="13" style="5" customWidth="1"/>
    <col min="9767" max="9767" width="12.85546875" style="5" customWidth="1"/>
    <col min="9768" max="9768" width="11" style="5" customWidth="1"/>
    <col min="9769" max="9769" width="14" style="5" customWidth="1"/>
    <col min="9770" max="9989" width="9.140625" style="5"/>
    <col min="9990" max="9990" width="3.5703125" style="5" customWidth="1"/>
    <col min="9991" max="9991" width="27.28515625" style="5" customWidth="1"/>
    <col min="9992" max="9992" width="10.7109375" style="5" customWidth="1"/>
    <col min="9993" max="9993" width="10.42578125" style="5" customWidth="1"/>
    <col min="9994" max="9994" width="16.5703125" style="5" customWidth="1"/>
    <col min="9995" max="9995" width="11.42578125" style="5" customWidth="1"/>
    <col min="9996" max="9996" width="12.7109375" style="5" customWidth="1"/>
    <col min="9997" max="9997" width="10.5703125" style="5" customWidth="1"/>
    <col min="9998" max="9998" width="11.42578125" style="5" customWidth="1"/>
    <col min="9999" max="9999" width="14.42578125" style="5" customWidth="1"/>
    <col min="10000" max="10000" width="10.5703125" style="5" customWidth="1"/>
    <col min="10001" max="10001" width="13.85546875" style="5" customWidth="1"/>
    <col min="10002" max="10002" width="13.42578125" style="5" customWidth="1"/>
    <col min="10003" max="10004" width="11.28515625" style="5" customWidth="1"/>
    <col min="10005" max="10005" width="13.85546875" style="5" customWidth="1"/>
    <col min="10006" max="10006" width="11" style="5" customWidth="1"/>
    <col min="10007" max="10007" width="9.7109375" style="5" customWidth="1"/>
    <col min="10008" max="10008" width="12.7109375" style="5" customWidth="1"/>
    <col min="10009" max="10009" width="10.5703125" style="5" customWidth="1"/>
    <col min="10010" max="10010" width="10.42578125" style="5" customWidth="1"/>
    <col min="10011" max="10011" width="11.85546875" style="5" customWidth="1"/>
    <col min="10012" max="10012" width="10.28515625" style="5" customWidth="1"/>
    <col min="10013" max="10013" width="11.42578125" style="5" customWidth="1"/>
    <col min="10014" max="10014" width="9.140625" style="5"/>
    <col min="10015" max="10015" width="11.28515625" style="5" customWidth="1"/>
    <col min="10016" max="10016" width="12.7109375" style="5" customWidth="1"/>
    <col min="10017" max="10017" width="11.7109375" style="5" customWidth="1"/>
    <col min="10018" max="10018" width="10.5703125" style="5" customWidth="1"/>
    <col min="10019" max="10019" width="13.7109375" style="5" customWidth="1"/>
    <col min="10020" max="10020" width="9.140625" style="5"/>
    <col min="10021" max="10021" width="11.28515625" style="5" customWidth="1"/>
    <col min="10022" max="10022" width="13" style="5" customWidth="1"/>
    <col min="10023" max="10023" width="12.85546875" style="5" customWidth="1"/>
    <col min="10024" max="10024" width="11" style="5" customWidth="1"/>
    <col min="10025" max="10025" width="14" style="5" customWidth="1"/>
    <col min="10026" max="10245" width="9.140625" style="5"/>
    <col min="10246" max="10246" width="3.5703125" style="5" customWidth="1"/>
    <col min="10247" max="10247" width="27.28515625" style="5" customWidth="1"/>
    <col min="10248" max="10248" width="10.7109375" style="5" customWidth="1"/>
    <col min="10249" max="10249" width="10.42578125" style="5" customWidth="1"/>
    <col min="10250" max="10250" width="16.5703125" style="5" customWidth="1"/>
    <col min="10251" max="10251" width="11.42578125" style="5" customWidth="1"/>
    <col min="10252" max="10252" width="12.7109375" style="5" customWidth="1"/>
    <col min="10253" max="10253" width="10.5703125" style="5" customWidth="1"/>
    <col min="10254" max="10254" width="11.42578125" style="5" customWidth="1"/>
    <col min="10255" max="10255" width="14.42578125" style="5" customWidth="1"/>
    <col min="10256" max="10256" width="10.5703125" style="5" customWidth="1"/>
    <col min="10257" max="10257" width="13.85546875" style="5" customWidth="1"/>
    <col min="10258" max="10258" width="13.42578125" style="5" customWidth="1"/>
    <col min="10259" max="10260" width="11.28515625" style="5" customWidth="1"/>
    <col min="10261" max="10261" width="13.85546875" style="5" customWidth="1"/>
    <col min="10262" max="10262" width="11" style="5" customWidth="1"/>
    <col min="10263" max="10263" width="9.7109375" style="5" customWidth="1"/>
    <col min="10264" max="10264" width="12.7109375" style="5" customWidth="1"/>
    <col min="10265" max="10265" width="10.5703125" style="5" customWidth="1"/>
    <col min="10266" max="10266" width="10.42578125" style="5" customWidth="1"/>
    <col min="10267" max="10267" width="11.85546875" style="5" customWidth="1"/>
    <col min="10268" max="10268" width="10.28515625" style="5" customWidth="1"/>
    <col min="10269" max="10269" width="11.42578125" style="5" customWidth="1"/>
    <col min="10270" max="10270" width="9.140625" style="5"/>
    <col min="10271" max="10271" width="11.28515625" style="5" customWidth="1"/>
    <col min="10272" max="10272" width="12.7109375" style="5" customWidth="1"/>
    <col min="10273" max="10273" width="11.7109375" style="5" customWidth="1"/>
    <col min="10274" max="10274" width="10.5703125" style="5" customWidth="1"/>
    <col min="10275" max="10275" width="13.7109375" style="5" customWidth="1"/>
    <col min="10276" max="10276" width="9.140625" style="5"/>
    <col min="10277" max="10277" width="11.28515625" style="5" customWidth="1"/>
    <col min="10278" max="10278" width="13" style="5" customWidth="1"/>
    <col min="10279" max="10279" width="12.85546875" style="5" customWidth="1"/>
    <col min="10280" max="10280" width="11" style="5" customWidth="1"/>
    <col min="10281" max="10281" width="14" style="5" customWidth="1"/>
    <col min="10282" max="10501" width="9.140625" style="5"/>
    <col min="10502" max="10502" width="3.5703125" style="5" customWidth="1"/>
    <col min="10503" max="10503" width="27.28515625" style="5" customWidth="1"/>
    <col min="10504" max="10504" width="10.7109375" style="5" customWidth="1"/>
    <col min="10505" max="10505" width="10.42578125" style="5" customWidth="1"/>
    <col min="10506" max="10506" width="16.5703125" style="5" customWidth="1"/>
    <col min="10507" max="10507" width="11.42578125" style="5" customWidth="1"/>
    <col min="10508" max="10508" width="12.7109375" style="5" customWidth="1"/>
    <col min="10509" max="10509" width="10.5703125" style="5" customWidth="1"/>
    <col min="10510" max="10510" width="11.42578125" style="5" customWidth="1"/>
    <col min="10511" max="10511" width="14.42578125" style="5" customWidth="1"/>
    <col min="10512" max="10512" width="10.5703125" style="5" customWidth="1"/>
    <col min="10513" max="10513" width="13.85546875" style="5" customWidth="1"/>
    <col min="10514" max="10514" width="13.42578125" style="5" customWidth="1"/>
    <col min="10515" max="10516" width="11.28515625" style="5" customWidth="1"/>
    <col min="10517" max="10517" width="13.85546875" style="5" customWidth="1"/>
    <col min="10518" max="10518" width="11" style="5" customWidth="1"/>
    <col min="10519" max="10519" width="9.7109375" style="5" customWidth="1"/>
    <col min="10520" max="10520" width="12.7109375" style="5" customWidth="1"/>
    <col min="10521" max="10521" width="10.5703125" style="5" customWidth="1"/>
    <col min="10522" max="10522" width="10.42578125" style="5" customWidth="1"/>
    <col min="10523" max="10523" width="11.85546875" style="5" customWidth="1"/>
    <col min="10524" max="10524" width="10.28515625" style="5" customWidth="1"/>
    <col min="10525" max="10525" width="11.42578125" style="5" customWidth="1"/>
    <col min="10526" max="10526" width="9.140625" style="5"/>
    <col min="10527" max="10527" width="11.28515625" style="5" customWidth="1"/>
    <col min="10528" max="10528" width="12.7109375" style="5" customWidth="1"/>
    <col min="10529" max="10529" width="11.7109375" style="5" customWidth="1"/>
    <col min="10530" max="10530" width="10.5703125" style="5" customWidth="1"/>
    <col min="10531" max="10531" width="13.7109375" style="5" customWidth="1"/>
    <col min="10532" max="10532" width="9.140625" style="5"/>
    <col min="10533" max="10533" width="11.28515625" style="5" customWidth="1"/>
    <col min="10534" max="10534" width="13" style="5" customWidth="1"/>
    <col min="10535" max="10535" width="12.85546875" style="5" customWidth="1"/>
    <col min="10536" max="10536" width="11" style="5" customWidth="1"/>
    <col min="10537" max="10537" width="14" style="5" customWidth="1"/>
    <col min="10538" max="10757" width="9.140625" style="5"/>
    <col min="10758" max="10758" width="3.5703125" style="5" customWidth="1"/>
    <col min="10759" max="10759" width="27.28515625" style="5" customWidth="1"/>
    <col min="10760" max="10760" width="10.7109375" style="5" customWidth="1"/>
    <col min="10761" max="10761" width="10.42578125" style="5" customWidth="1"/>
    <col min="10762" max="10762" width="16.5703125" style="5" customWidth="1"/>
    <col min="10763" max="10763" width="11.42578125" style="5" customWidth="1"/>
    <col min="10764" max="10764" width="12.7109375" style="5" customWidth="1"/>
    <col min="10765" max="10765" width="10.5703125" style="5" customWidth="1"/>
    <col min="10766" max="10766" width="11.42578125" style="5" customWidth="1"/>
    <col min="10767" max="10767" width="14.42578125" style="5" customWidth="1"/>
    <col min="10768" max="10768" width="10.5703125" style="5" customWidth="1"/>
    <col min="10769" max="10769" width="13.85546875" style="5" customWidth="1"/>
    <col min="10770" max="10770" width="13.42578125" style="5" customWidth="1"/>
    <col min="10771" max="10772" width="11.28515625" style="5" customWidth="1"/>
    <col min="10773" max="10773" width="13.85546875" style="5" customWidth="1"/>
    <col min="10774" max="10774" width="11" style="5" customWidth="1"/>
    <col min="10775" max="10775" width="9.7109375" style="5" customWidth="1"/>
    <col min="10776" max="10776" width="12.7109375" style="5" customWidth="1"/>
    <col min="10777" max="10777" width="10.5703125" style="5" customWidth="1"/>
    <col min="10778" max="10778" width="10.42578125" style="5" customWidth="1"/>
    <col min="10779" max="10779" width="11.85546875" style="5" customWidth="1"/>
    <col min="10780" max="10780" width="10.28515625" style="5" customWidth="1"/>
    <col min="10781" max="10781" width="11.42578125" style="5" customWidth="1"/>
    <col min="10782" max="10782" width="9.140625" style="5"/>
    <col min="10783" max="10783" width="11.28515625" style="5" customWidth="1"/>
    <col min="10784" max="10784" width="12.7109375" style="5" customWidth="1"/>
    <col min="10785" max="10785" width="11.7109375" style="5" customWidth="1"/>
    <col min="10786" max="10786" width="10.5703125" style="5" customWidth="1"/>
    <col min="10787" max="10787" width="13.7109375" style="5" customWidth="1"/>
    <col min="10788" max="10788" width="9.140625" style="5"/>
    <col min="10789" max="10789" width="11.28515625" style="5" customWidth="1"/>
    <col min="10790" max="10790" width="13" style="5" customWidth="1"/>
    <col min="10791" max="10791" width="12.85546875" style="5" customWidth="1"/>
    <col min="10792" max="10792" width="11" style="5" customWidth="1"/>
    <col min="10793" max="10793" width="14" style="5" customWidth="1"/>
    <col min="10794" max="11013" width="9.140625" style="5"/>
    <col min="11014" max="11014" width="3.5703125" style="5" customWidth="1"/>
    <col min="11015" max="11015" width="27.28515625" style="5" customWidth="1"/>
    <col min="11016" max="11016" width="10.7109375" style="5" customWidth="1"/>
    <col min="11017" max="11017" width="10.42578125" style="5" customWidth="1"/>
    <col min="11018" max="11018" width="16.5703125" style="5" customWidth="1"/>
    <col min="11019" max="11019" width="11.42578125" style="5" customWidth="1"/>
    <col min="11020" max="11020" width="12.7109375" style="5" customWidth="1"/>
    <col min="11021" max="11021" width="10.5703125" style="5" customWidth="1"/>
    <col min="11022" max="11022" width="11.42578125" style="5" customWidth="1"/>
    <col min="11023" max="11023" width="14.42578125" style="5" customWidth="1"/>
    <col min="11024" max="11024" width="10.5703125" style="5" customWidth="1"/>
    <col min="11025" max="11025" width="13.85546875" style="5" customWidth="1"/>
    <col min="11026" max="11026" width="13.42578125" style="5" customWidth="1"/>
    <col min="11027" max="11028" width="11.28515625" style="5" customWidth="1"/>
    <col min="11029" max="11029" width="13.85546875" style="5" customWidth="1"/>
    <col min="11030" max="11030" width="11" style="5" customWidth="1"/>
    <col min="11031" max="11031" width="9.7109375" style="5" customWidth="1"/>
    <col min="11032" max="11032" width="12.7109375" style="5" customWidth="1"/>
    <col min="11033" max="11033" width="10.5703125" style="5" customWidth="1"/>
    <col min="11034" max="11034" width="10.42578125" style="5" customWidth="1"/>
    <col min="11035" max="11035" width="11.85546875" style="5" customWidth="1"/>
    <col min="11036" max="11036" width="10.28515625" style="5" customWidth="1"/>
    <col min="11037" max="11037" width="11.42578125" style="5" customWidth="1"/>
    <col min="11038" max="11038" width="9.140625" style="5"/>
    <col min="11039" max="11039" width="11.28515625" style="5" customWidth="1"/>
    <col min="11040" max="11040" width="12.7109375" style="5" customWidth="1"/>
    <col min="11041" max="11041" width="11.7109375" style="5" customWidth="1"/>
    <col min="11042" max="11042" width="10.5703125" style="5" customWidth="1"/>
    <col min="11043" max="11043" width="13.7109375" style="5" customWidth="1"/>
    <col min="11044" max="11044" width="9.140625" style="5"/>
    <col min="11045" max="11045" width="11.28515625" style="5" customWidth="1"/>
    <col min="11046" max="11046" width="13" style="5" customWidth="1"/>
    <col min="11047" max="11047" width="12.85546875" style="5" customWidth="1"/>
    <col min="11048" max="11048" width="11" style="5" customWidth="1"/>
    <col min="11049" max="11049" width="14" style="5" customWidth="1"/>
    <col min="11050" max="11269" width="9.140625" style="5"/>
    <col min="11270" max="11270" width="3.5703125" style="5" customWidth="1"/>
    <col min="11271" max="11271" width="27.28515625" style="5" customWidth="1"/>
    <col min="11272" max="11272" width="10.7109375" style="5" customWidth="1"/>
    <col min="11273" max="11273" width="10.42578125" style="5" customWidth="1"/>
    <col min="11274" max="11274" width="16.5703125" style="5" customWidth="1"/>
    <col min="11275" max="11275" width="11.42578125" style="5" customWidth="1"/>
    <col min="11276" max="11276" width="12.7109375" style="5" customWidth="1"/>
    <col min="11277" max="11277" width="10.5703125" style="5" customWidth="1"/>
    <col min="11278" max="11278" width="11.42578125" style="5" customWidth="1"/>
    <col min="11279" max="11279" width="14.42578125" style="5" customWidth="1"/>
    <col min="11280" max="11280" width="10.5703125" style="5" customWidth="1"/>
    <col min="11281" max="11281" width="13.85546875" style="5" customWidth="1"/>
    <col min="11282" max="11282" width="13.42578125" style="5" customWidth="1"/>
    <col min="11283" max="11284" width="11.28515625" style="5" customWidth="1"/>
    <col min="11285" max="11285" width="13.85546875" style="5" customWidth="1"/>
    <col min="11286" max="11286" width="11" style="5" customWidth="1"/>
    <col min="11287" max="11287" width="9.7109375" style="5" customWidth="1"/>
    <col min="11288" max="11288" width="12.7109375" style="5" customWidth="1"/>
    <col min="11289" max="11289" width="10.5703125" style="5" customWidth="1"/>
    <col min="11290" max="11290" width="10.42578125" style="5" customWidth="1"/>
    <col min="11291" max="11291" width="11.85546875" style="5" customWidth="1"/>
    <col min="11292" max="11292" width="10.28515625" style="5" customWidth="1"/>
    <col min="11293" max="11293" width="11.42578125" style="5" customWidth="1"/>
    <col min="11294" max="11294" width="9.140625" style="5"/>
    <col min="11295" max="11295" width="11.28515625" style="5" customWidth="1"/>
    <col min="11296" max="11296" width="12.7109375" style="5" customWidth="1"/>
    <col min="11297" max="11297" width="11.7109375" style="5" customWidth="1"/>
    <col min="11298" max="11298" width="10.5703125" style="5" customWidth="1"/>
    <col min="11299" max="11299" width="13.7109375" style="5" customWidth="1"/>
    <col min="11300" max="11300" width="9.140625" style="5"/>
    <col min="11301" max="11301" width="11.28515625" style="5" customWidth="1"/>
    <col min="11302" max="11302" width="13" style="5" customWidth="1"/>
    <col min="11303" max="11303" width="12.85546875" style="5" customWidth="1"/>
    <col min="11304" max="11304" width="11" style="5" customWidth="1"/>
    <col min="11305" max="11305" width="14" style="5" customWidth="1"/>
    <col min="11306" max="11525" width="9.140625" style="5"/>
    <col min="11526" max="11526" width="3.5703125" style="5" customWidth="1"/>
    <col min="11527" max="11527" width="27.28515625" style="5" customWidth="1"/>
    <col min="11528" max="11528" width="10.7109375" style="5" customWidth="1"/>
    <col min="11529" max="11529" width="10.42578125" style="5" customWidth="1"/>
    <col min="11530" max="11530" width="16.5703125" style="5" customWidth="1"/>
    <col min="11531" max="11531" width="11.42578125" style="5" customWidth="1"/>
    <col min="11532" max="11532" width="12.7109375" style="5" customWidth="1"/>
    <col min="11533" max="11533" width="10.5703125" style="5" customWidth="1"/>
    <col min="11534" max="11534" width="11.42578125" style="5" customWidth="1"/>
    <col min="11535" max="11535" width="14.42578125" style="5" customWidth="1"/>
    <col min="11536" max="11536" width="10.5703125" style="5" customWidth="1"/>
    <col min="11537" max="11537" width="13.85546875" style="5" customWidth="1"/>
    <col min="11538" max="11538" width="13.42578125" style="5" customWidth="1"/>
    <col min="11539" max="11540" width="11.28515625" style="5" customWidth="1"/>
    <col min="11541" max="11541" width="13.85546875" style="5" customWidth="1"/>
    <col min="11542" max="11542" width="11" style="5" customWidth="1"/>
    <col min="11543" max="11543" width="9.7109375" style="5" customWidth="1"/>
    <col min="11544" max="11544" width="12.7109375" style="5" customWidth="1"/>
    <col min="11545" max="11545" width="10.5703125" style="5" customWidth="1"/>
    <col min="11546" max="11546" width="10.42578125" style="5" customWidth="1"/>
    <col min="11547" max="11547" width="11.85546875" style="5" customWidth="1"/>
    <col min="11548" max="11548" width="10.28515625" style="5" customWidth="1"/>
    <col min="11549" max="11549" width="11.42578125" style="5" customWidth="1"/>
    <col min="11550" max="11550" width="9.140625" style="5"/>
    <col min="11551" max="11551" width="11.28515625" style="5" customWidth="1"/>
    <col min="11552" max="11552" width="12.7109375" style="5" customWidth="1"/>
    <col min="11553" max="11553" width="11.7109375" style="5" customWidth="1"/>
    <col min="11554" max="11554" width="10.5703125" style="5" customWidth="1"/>
    <col min="11555" max="11555" width="13.7109375" style="5" customWidth="1"/>
    <col min="11556" max="11556" width="9.140625" style="5"/>
    <col min="11557" max="11557" width="11.28515625" style="5" customWidth="1"/>
    <col min="11558" max="11558" width="13" style="5" customWidth="1"/>
    <col min="11559" max="11559" width="12.85546875" style="5" customWidth="1"/>
    <col min="11560" max="11560" width="11" style="5" customWidth="1"/>
    <col min="11561" max="11561" width="14" style="5" customWidth="1"/>
    <col min="11562" max="11781" width="9.140625" style="5"/>
    <col min="11782" max="11782" width="3.5703125" style="5" customWidth="1"/>
    <col min="11783" max="11783" width="27.28515625" style="5" customWidth="1"/>
    <col min="11784" max="11784" width="10.7109375" style="5" customWidth="1"/>
    <col min="11785" max="11785" width="10.42578125" style="5" customWidth="1"/>
    <col min="11786" max="11786" width="16.5703125" style="5" customWidth="1"/>
    <col min="11787" max="11787" width="11.42578125" style="5" customWidth="1"/>
    <col min="11788" max="11788" width="12.7109375" style="5" customWidth="1"/>
    <col min="11789" max="11789" width="10.5703125" style="5" customWidth="1"/>
    <col min="11790" max="11790" width="11.42578125" style="5" customWidth="1"/>
    <col min="11791" max="11791" width="14.42578125" style="5" customWidth="1"/>
    <col min="11792" max="11792" width="10.5703125" style="5" customWidth="1"/>
    <col min="11793" max="11793" width="13.85546875" style="5" customWidth="1"/>
    <col min="11794" max="11794" width="13.42578125" style="5" customWidth="1"/>
    <col min="11795" max="11796" width="11.28515625" style="5" customWidth="1"/>
    <col min="11797" max="11797" width="13.85546875" style="5" customWidth="1"/>
    <col min="11798" max="11798" width="11" style="5" customWidth="1"/>
    <col min="11799" max="11799" width="9.7109375" style="5" customWidth="1"/>
    <col min="11800" max="11800" width="12.7109375" style="5" customWidth="1"/>
    <col min="11801" max="11801" width="10.5703125" style="5" customWidth="1"/>
    <col min="11802" max="11802" width="10.42578125" style="5" customWidth="1"/>
    <col min="11803" max="11803" width="11.85546875" style="5" customWidth="1"/>
    <col min="11804" max="11804" width="10.28515625" style="5" customWidth="1"/>
    <col min="11805" max="11805" width="11.42578125" style="5" customWidth="1"/>
    <col min="11806" max="11806" width="9.140625" style="5"/>
    <col min="11807" max="11807" width="11.28515625" style="5" customWidth="1"/>
    <col min="11808" max="11808" width="12.7109375" style="5" customWidth="1"/>
    <col min="11809" max="11809" width="11.7109375" style="5" customWidth="1"/>
    <col min="11810" max="11810" width="10.5703125" style="5" customWidth="1"/>
    <col min="11811" max="11811" width="13.7109375" style="5" customWidth="1"/>
    <col min="11812" max="11812" width="9.140625" style="5"/>
    <col min="11813" max="11813" width="11.28515625" style="5" customWidth="1"/>
    <col min="11814" max="11814" width="13" style="5" customWidth="1"/>
    <col min="11815" max="11815" width="12.85546875" style="5" customWidth="1"/>
    <col min="11816" max="11816" width="11" style="5" customWidth="1"/>
    <col min="11817" max="11817" width="14" style="5" customWidth="1"/>
    <col min="11818" max="12037" width="9.140625" style="5"/>
    <col min="12038" max="12038" width="3.5703125" style="5" customWidth="1"/>
    <col min="12039" max="12039" width="27.28515625" style="5" customWidth="1"/>
    <col min="12040" max="12040" width="10.7109375" style="5" customWidth="1"/>
    <col min="12041" max="12041" width="10.42578125" style="5" customWidth="1"/>
    <col min="12042" max="12042" width="16.5703125" style="5" customWidth="1"/>
    <col min="12043" max="12043" width="11.42578125" style="5" customWidth="1"/>
    <col min="12044" max="12044" width="12.7109375" style="5" customWidth="1"/>
    <col min="12045" max="12045" width="10.5703125" style="5" customWidth="1"/>
    <col min="12046" max="12046" width="11.42578125" style="5" customWidth="1"/>
    <col min="12047" max="12047" width="14.42578125" style="5" customWidth="1"/>
    <col min="12048" max="12048" width="10.5703125" style="5" customWidth="1"/>
    <col min="12049" max="12049" width="13.85546875" style="5" customWidth="1"/>
    <col min="12050" max="12050" width="13.42578125" style="5" customWidth="1"/>
    <col min="12051" max="12052" width="11.28515625" style="5" customWidth="1"/>
    <col min="12053" max="12053" width="13.85546875" style="5" customWidth="1"/>
    <col min="12054" max="12054" width="11" style="5" customWidth="1"/>
    <col min="12055" max="12055" width="9.7109375" style="5" customWidth="1"/>
    <col min="12056" max="12056" width="12.7109375" style="5" customWidth="1"/>
    <col min="12057" max="12057" width="10.5703125" style="5" customWidth="1"/>
    <col min="12058" max="12058" width="10.42578125" style="5" customWidth="1"/>
    <col min="12059" max="12059" width="11.85546875" style="5" customWidth="1"/>
    <col min="12060" max="12060" width="10.28515625" style="5" customWidth="1"/>
    <col min="12061" max="12061" width="11.42578125" style="5" customWidth="1"/>
    <col min="12062" max="12062" width="9.140625" style="5"/>
    <col min="12063" max="12063" width="11.28515625" style="5" customWidth="1"/>
    <col min="12064" max="12064" width="12.7109375" style="5" customWidth="1"/>
    <col min="12065" max="12065" width="11.7109375" style="5" customWidth="1"/>
    <col min="12066" max="12066" width="10.5703125" style="5" customWidth="1"/>
    <col min="12067" max="12067" width="13.7109375" style="5" customWidth="1"/>
    <col min="12068" max="12068" width="9.140625" style="5"/>
    <col min="12069" max="12069" width="11.28515625" style="5" customWidth="1"/>
    <col min="12070" max="12070" width="13" style="5" customWidth="1"/>
    <col min="12071" max="12071" width="12.85546875" style="5" customWidth="1"/>
    <col min="12072" max="12072" width="11" style="5" customWidth="1"/>
    <col min="12073" max="12073" width="14" style="5" customWidth="1"/>
    <col min="12074" max="12293" width="9.140625" style="5"/>
    <col min="12294" max="12294" width="3.5703125" style="5" customWidth="1"/>
    <col min="12295" max="12295" width="27.28515625" style="5" customWidth="1"/>
    <col min="12296" max="12296" width="10.7109375" style="5" customWidth="1"/>
    <col min="12297" max="12297" width="10.42578125" style="5" customWidth="1"/>
    <col min="12298" max="12298" width="16.5703125" style="5" customWidth="1"/>
    <col min="12299" max="12299" width="11.42578125" style="5" customWidth="1"/>
    <col min="12300" max="12300" width="12.7109375" style="5" customWidth="1"/>
    <col min="12301" max="12301" width="10.5703125" style="5" customWidth="1"/>
    <col min="12302" max="12302" width="11.42578125" style="5" customWidth="1"/>
    <col min="12303" max="12303" width="14.42578125" style="5" customWidth="1"/>
    <col min="12304" max="12304" width="10.5703125" style="5" customWidth="1"/>
    <col min="12305" max="12305" width="13.85546875" style="5" customWidth="1"/>
    <col min="12306" max="12306" width="13.42578125" style="5" customWidth="1"/>
    <col min="12307" max="12308" width="11.28515625" style="5" customWidth="1"/>
    <col min="12309" max="12309" width="13.85546875" style="5" customWidth="1"/>
    <col min="12310" max="12310" width="11" style="5" customWidth="1"/>
    <col min="12311" max="12311" width="9.7109375" style="5" customWidth="1"/>
    <col min="12312" max="12312" width="12.7109375" style="5" customWidth="1"/>
    <col min="12313" max="12313" width="10.5703125" style="5" customWidth="1"/>
    <col min="12314" max="12314" width="10.42578125" style="5" customWidth="1"/>
    <col min="12315" max="12315" width="11.85546875" style="5" customWidth="1"/>
    <col min="12316" max="12316" width="10.28515625" style="5" customWidth="1"/>
    <col min="12317" max="12317" width="11.42578125" style="5" customWidth="1"/>
    <col min="12318" max="12318" width="9.140625" style="5"/>
    <col min="12319" max="12319" width="11.28515625" style="5" customWidth="1"/>
    <col min="12320" max="12320" width="12.7109375" style="5" customWidth="1"/>
    <col min="12321" max="12321" width="11.7109375" style="5" customWidth="1"/>
    <col min="12322" max="12322" width="10.5703125" style="5" customWidth="1"/>
    <col min="12323" max="12323" width="13.7109375" style="5" customWidth="1"/>
    <col min="12324" max="12324" width="9.140625" style="5"/>
    <col min="12325" max="12325" width="11.28515625" style="5" customWidth="1"/>
    <col min="12326" max="12326" width="13" style="5" customWidth="1"/>
    <col min="12327" max="12327" width="12.85546875" style="5" customWidth="1"/>
    <col min="12328" max="12328" width="11" style="5" customWidth="1"/>
    <col min="12329" max="12329" width="14" style="5" customWidth="1"/>
    <col min="12330" max="12549" width="9.140625" style="5"/>
    <col min="12550" max="12550" width="3.5703125" style="5" customWidth="1"/>
    <col min="12551" max="12551" width="27.28515625" style="5" customWidth="1"/>
    <col min="12552" max="12552" width="10.7109375" style="5" customWidth="1"/>
    <col min="12553" max="12553" width="10.42578125" style="5" customWidth="1"/>
    <col min="12554" max="12554" width="16.5703125" style="5" customWidth="1"/>
    <col min="12555" max="12555" width="11.42578125" style="5" customWidth="1"/>
    <col min="12556" max="12556" width="12.7109375" style="5" customWidth="1"/>
    <col min="12557" max="12557" width="10.5703125" style="5" customWidth="1"/>
    <col min="12558" max="12558" width="11.42578125" style="5" customWidth="1"/>
    <col min="12559" max="12559" width="14.42578125" style="5" customWidth="1"/>
    <col min="12560" max="12560" width="10.5703125" style="5" customWidth="1"/>
    <col min="12561" max="12561" width="13.85546875" style="5" customWidth="1"/>
    <col min="12562" max="12562" width="13.42578125" style="5" customWidth="1"/>
    <col min="12563" max="12564" width="11.28515625" style="5" customWidth="1"/>
    <col min="12565" max="12565" width="13.85546875" style="5" customWidth="1"/>
    <col min="12566" max="12566" width="11" style="5" customWidth="1"/>
    <col min="12567" max="12567" width="9.7109375" style="5" customWidth="1"/>
    <col min="12568" max="12568" width="12.7109375" style="5" customWidth="1"/>
    <col min="12569" max="12569" width="10.5703125" style="5" customWidth="1"/>
    <col min="12570" max="12570" width="10.42578125" style="5" customWidth="1"/>
    <col min="12571" max="12571" width="11.85546875" style="5" customWidth="1"/>
    <col min="12572" max="12572" width="10.28515625" style="5" customWidth="1"/>
    <col min="12573" max="12573" width="11.42578125" style="5" customWidth="1"/>
    <col min="12574" max="12574" width="9.140625" style="5"/>
    <col min="12575" max="12575" width="11.28515625" style="5" customWidth="1"/>
    <col min="12576" max="12576" width="12.7109375" style="5" customWidth="1"/>
    <col min="12577" max="12577" width="11.7109375" style="5" customWidth="1"/>
    <col min="12578" max="12578" width="10.5703125" style="5" customWidth="1"/>
    <col min="12579" max="12579" width="13.7109375" style="5" customWidth="1"/>
    <col min="12580" max="12580" width="9.140625" style="5"/>
    <col min="12581" max="12581" width="11.28515625" style="5" customWidth="1"/>
    <col min="12582" max="12582" width="13" style="5" customWidth="1"/>
    <col min="12583" max="12583" width="12.85546875" style="5" customWidth="1"/>
    <col min="12584" max="12584" width="11" style="5" customWidth="1"/>
    <col min="12585" max="12585" width="14" style="5" customWidth="1"/>
    <col min="12586" max="12805" width="9.140625" style="5"/>
    <col min="12806" max="12806" width="3.5703125" style="5" customWidth="1"/>
    <col min="12807" max="12807" width="27.28515625" style="5" customWidth="1"/>
    <col min="12808" max="12808" width="10.7109375" style="5" customWidth="1"/>
    <col min="12809" max="12809" width="10.42578125" style="5" customWidth="1"/>
    <col min="12810" max="12810" width="16.5703125" style="5" customWidth="1"/>
    <col min="12811" max="12811" width="11.42578125" style="5" customWidth="1"/>
    <col min="12812" max="12812" width="12.7109375" style="5" customWidth="1"/>
    <col min="12813" max="12813" width="10.5703125" style="5" customWidth="1"/>
    <col min="12814" max="12814" width="11.42578125" style="5" customWidth="1"/>
    <col min="12815" max="12815" width="14.42578125" style="5" customWidth="1"/>
    <col min="12816" max="12816" width="10.5703125" style="5" customWidth="1"/>
    <col min="12817" max="12817" width="13.85546875" style="5" customWidth="1"/>
    <col min="12818" max="12818" width="13.42578125" style="5" customWidth="1"/>
    <col min="12819" max="12820" width="11.28515625" style="5" customWidth="1"/>
    <col min="12821" max="12821" width="13.85546875" style="5" customWidth="1"/>
    <col min="12822" max="12822" width="11" style="5" customWidth="1"/>
    <col min="12823" max="12823" width="9.7109375" style="5" customWidth="1"/>
    <col min="12824" max="12824" width="12.7109375" style="5" customWidth="1"/>
    <col min="12825" max="12825" width="10.5703125" style="5" customWidth="1"/>
    <col min="12826" max="12826" width="10.42578125" style="5" customWidth="1"/>
    <col min="12827" max="12827" width="11.85546875" style="5" customWidth="1"/>
    <col min="12828" max="12828" width="10.28515625" style="5" customWidth="1"/>
    <col min="12829" max="12829" width="11.42578125" style="5" customWidth="1"/>
    <col min="12830" max="12830" width="9.140625" style="5"/>
    <col min="12831" max="12831" width="11.28515625" style="5" customWidth="1"/>
    <col min="12832" max="12832" width="12.7109375" style="5" customWidth="1"/>
    <col min="12833" max="12833" width="11.7109375" style="5" customWidth="1"/>
    <col min="12834" max="12834" width="10.5703125" style="5" customWidth="1"/>
    <col min="12835" max="12835" width="13.7109375" style="5" customWidth="1"/>
    <col min="12836" max="12836" width="9.140625" style="5"/>
    <col min="12837" max="12837" width="11.28515625" style="5" customWidth="1"/>
    <col min="12838" max="12838" width="13" style="5" customWidth="1"/>
    <col min="12839" max="12839" width="12.85546875" style="5" customWidth="1"/>
    <col min="12840" max="12840" width="11" style="5" customWidth="1"/>
    <col min="12841" max="12841" width="14" style="5" customWidth="1"/>
    <col min="12842" max="13061" width="9.140625" style="5"/>
    <col min="13062" max="13062" width="3.5703125" style="5" customWidth="1"/>
    <col min="13063" max="13063" width="27.28515625" style="5" customWidth="1"/>
    <col min="13064" max="13064" width="10.7109375" style="5" customWidth="1"/>
    <col min="13065" max="13065" width="10.42578125" style="5" customWidth="1"/>
    <col min="13066" max="13066" width="16.5703125" style="5" customWidth="1"/>
    <col min="13067" max="13067" width="11.42578125" style="5" customWidth="1"/>
    <col min="13068" max="13068" width="12.7109375" style="5" customWidth="1"/>
    <col min="13069" max="13069" width="10.5703125" style="5" customWidth="1"/>
    <col min="13070" max="13070" width="11.42578125" style="5" customWidth="1"/>
    <col min="13071" max="13071" width="14.42578125" style="5" customWidth="1"/>
    <col min="13072" max="13072" width="10.5703125" style="5" customWidth="1"/>
    <col min="13073" max="13073" width="13.85546875" style="5" customWidth="1"/>
    <col min="13074" max="13074" width="13.42578125" style="5" customWidth="1"/>
    <col min="13075" max="13076" width="11.28515625" style="5" customWidth="1"/>
    <col min="13077" max="13077" width="13.85546875" style="5" customWidth="1"/>
    <col min="13078" max="13078" width="11" style="5" customWidth="1"/>
    <col min="13079" max="13079" width="9.7109375" style="5" customWidth="1"/>
    <col min="13080" max="13080" width="12.7109375" style="5" customWidth="1"/>
    <col min="13081" max="13081" width="10.5703125" style="5" customWidth="1"/>
    <col min="13082" max="13082" width="10.42578125" style="5" customWidth="1"/>
    <col min="13083" max="13083" width="11.85546875" style="5" customWidth="1"/>
    <col min="13084" max="13084" width="10.28515625" style="5" customWidth="1"/>
    <col min="13085" max="13085" width="11.42578125" style="5" customWidth="1"/>
    <col min="13086" max="13086" width="9.140625" style="5"/>
    <col min="13087" max="13087" width="11.28515625" style="5" customWidth="1"/>
    <col min="13088" max="13088" width="12.7109375" style="5" customWidth="1"/>
    <col min="13089" max="13089" width="11.7109375" style="5" customWidth="1"/>
    <col min="13090" max="13090" width="10.5703125" style="5" customWidth="1"/>
    <col min="13091" max="13091" width="13.7109375" style="5" customWidth="1"/>
    <col min="13092" max="13092" width="9.140625" style="5"/>
    <col min="13093" max="13093" width="11.28515625" style="5" customWidth="1"/>
    <col min="13094" max="13094" width="13" style="5" customWidth="1"/>
    <col min="13095" max="13095" width="12.85546875" style="5" customWidth="1"/>
    <col min="13096" max="13096" width="11" style="5" customWidth="1"/>
    <col min="13097" max="13097" width="14" style="5" customWidth="1"/>
    <col min="13098" max="13317" width="9.140625" style="5"/>
    <col min="13318" max="13318" width="3.5703125" style="5" customWidth="1"/>
    <col min="13319" max="13319" width="27.28515625" style="5" customWidth="1"/>
    <col min="13320" max="13320" width="10.7109375" style="5" customWidth="1"/>
    <col min="13321" max="13321" width="10.42578125" style="5" customWidth="1"/>
    <col min="13322" max="13322" width="16.5703125" style="5" customWidth="1"/>
    <col min="13323" max="13323" width="11.42578125" style="5" customWidth="1"/>
    <col min="13324" max="13324" width="12.7109375" style="5" customWidth="1"/>
    <col min="13325" max="13325" width="10.5703125" style="5" customWidth="1"/>
    <col min="13326" max="13326" width="11.42578125" style="5" customWidth="1"/>
    <col min="13327" max="13327" width="14.42578125" style="5" customWidth="1"/>
    <col min="13328" max="13328" width="10.5703125" style="5" customWidth="1"/>
    <col min="13329" max="13329" width="13.85546875" style="5" customWidth="1"/>
    <col min="13330" max="13330" width="13.42578125" style="5" customWidth="1"/>
    <col min="13331" max="13332" width="11.28515625" style="5" customWidth="1"/>
    <col min="13333" max="13333" width="13.85546875" style="5" customWidth="1"/>
    <col min="13334" max="13334" width="11" style="5" customWidth="1"/>
    <col min="13335" max="13335" width="9.7109375" style="5" customWidth="1"/>
    <col min="13336" max="13336" width="12.7109375" style="5" customWidth="1"/>
    <col min="13337" max="13337" width="10.5703125" style="5" customWidth="1"/>
    <col min="13338" max="13338" width="10.42578125" style="5" customWidth="1"/>
    <col min="13339" max="13339" width="11.85546875" style="5" customWidth="1"/>
    <col min="13340" max="13340" width="10.28515625" style="5" customWidth="1"/>
    <col min="13341" max="13341" width="11.42578125" style="5" customWidth="1"/>
    <col min="13342" max="13342" width="9.140625" style="5"/>
    <col min="13343" max="13343" width="11.28515625" style="5" customWidth="1"/>
    <col min="13344" max="13344" width="12.7109375" style="5" customWidth="1"/>
    <col min="13345" max="13345" width="11.7109375" style="5" customWidth="1"/>
    <col min="13346" max="13346" width="10.5703125" style="5" customWidth="1"/>
    <col min="13347" max="13347" width="13.7109375" style="5" customWidth="1"/>
    <col min="13348" max="13348" width="9.140625" style="5"/>
    <col min="13349" max="13349" width="11.28515625" style="5" customWidth="1"/>
    <col min="13350" max="13350" width="13" style="5" customWidth="1"/>
    <col min="13351" max="13351" width="12.85546875" style="5" customWidth="1"/>
    <col min="13352" max="13352" width="11" style="5" customWidth="1"/>
    <col min="13353" max="13353" width="14" style="5" customWidth="1"/>
    <col min="13354" max="13573" width="9.140625" style="5"/>
    <col min="13574" max="13574" width="3.5703125" style="5" customWidth="1"/>
    <col min="13575" max="13575" width="27.28515625" style="5" customWidth="1"/>
    <col min="13576" max="13576" width="10.7109375" style="5" customWidth="1"/>
    <col min="13577" max="13577" width="10.42578125" style="5" customWidth="1"/>
    <col min="13578" max="13578" width="16.5703125" style="5" customWidth="1"/>
    <col min="13579" max="13579" width="11.42578125" style="5" customWidth="1"/>
    <col min="13580" max="13580" width="12.7109375" style="5" customWidth="1"/>
    <col min="13581" max="13581" width="10.5703125" style="5" customWidth="1"/>
    <col min="13582" max="13582" width="11.42578125" style="5" customWidth="1"/>
    <col min="13583" max="13583" width="14.42578125" style="5" customWidth="1"/>
    <col min="13584" max="13584" width="10.5703125" style="5" customWidth="1"/>
    <col min="13585" max="13585" width="13.85546875" style="5" customWidth="1"/>
    <col min="13586" max="13586" width="13.42578125" style="5" customWidth="1"/>
    <col min="13587" max="13588" width="11.28515625" style="5" customWidth="1"/>
    <col min="13589" max="13589" width="13.85546875" style="5" customWidth="1"/>
    <col min="13590" max="13590" width="11" style="5" customWidth="1"/>
    <col min="13591" max="13591" width="9.7109375" style="5" customWidth="1"/>
    <col min="13592" max="13592" width="12.7109375" style="5" customWidth="1"/>
    <col min="13593" max="13593" width="10.5703125" style="5" customWidth="1"/>
    <col min="13594" max="13594" width="10.42578125" style="5" customWidth="1"/>
    <col min="13595" max="13595" width="11.85546875" style="5" customWidth="1"/>
    <col min="13596" max="13596" width="10.28515625" style="5" customWidth="1"/>
    <col min="13597" max="13597" width="11.42578125" style="5" customWidth="1"/>
    <col min="13598" max="13598" width="9.140625" style="5"/>
    <col min="13599" max="13599" width="11.28515625" style="5" customWidth="1"/>
    <col min="13600" max="13600" width="12.7109375" style="5" customWidth="1"/>
    <col min="13601" max="13601" width="11.7109375" style="5" customWidth="1"/>
    <col min="13602" max="13602" width="10.5703125" style="5" customWidth="1"/>
    <col min="13603" max="13603" width="13.7109375" style="5" customWidth="1"/>
    <col min="13604" max="13604" width="9.140625" style="5"/>
    <col min="13605" max="13605" width="11.28515625" style="5" customWidth="1"/>
    <col min="13606" max="13606" width="13" style="5" customWidth="1"/>
    <col min="13607" max="13607" width="12.85546875" style="5" customWidth="1"/>
    <col min="13608" max="13608" width="11" style="5" customWidth="1"/>
    <col min="13609" max="13609" width="14" style="5" customWidth="1"/>
    <col min="13610" max="13829" width="9.140625" style="5"/>
    <col min="13830" max="13830" width="3.5703125" style="5" customWidth="1"/>
    <col min="13831" max="13831" width="27.28515625" style="5" customWidth="1"/>
    <col min="13832" max="13832" width="10.7109375" style="5" customWidth="1"/>
    <col min="13833" max="13833" width="10.42578125" style="5" customWidth="1"/>
    <col min="13834" max="13834" width="16.5703125" style="5" customWidth="1"/>
    <col min="13835" max="13835" width="11.42578125" style="5" customWidth="1"/>
    <col min="13836" max="13836" width="12.7109375" style="5" customWidth="1"/>
    <col min="13837" max="13837" width="10.5703125" style="5" customWidth="1"/>
    <col min="13838" max="13838" width="11.42578125" style="5" customWidth="1"/>
    <col min="13839" max="13839" width="14.42578125" style="5" customWidth="1"/>
    <col min="13840" max="13840" width="10.5703125" style="5" customWidth="1"/>
    <col min="13841" max="13841" width="13.85546875" style="5" customWidth="1"/>
    <col min="13842" max="13842" width="13.42578125" style="5" customWidth="1"/>
    <col min="13843" max="13844" width="11.28515625" style="5" customWidth="1"/>
    <col min="13845" max="13845" width="13.85546875" style="5" customWidth="1"/>
    <col min="13846" max="13846" width="11" style="5" customWidth="1"/>
    <col min="13847" max="13847" width="9.7109375" style="5" customWidth="1"/>
    <col min="13848" max="13848" width="12.7109375" style="5" customWidth="1"/>
    <col min="13849" max="13849" width="10.5703125" style="5" customWidth="1"/>
    <col min="13850" max="13850" width="10.42578125" style="5" customWidth="1"/>
    <col min="13851" max="13851" width="11.85546875" style="5" customWidth="1"/>
    <col min="13852" max="13852" width="10.28515625" style="5" customWidth="1"/>
    <col min="13853" max="13853" width="11.42578125" style="5" customWidth="1"/>
    <col min="13854" max="13854" width="9.140625" style="5"/>
    <col min="13855" max="13855" width="11.28515625" style="5" customWidth="1"/>
    <col min="13856" max="13856" width="12.7109375" style="5" customWidth="1"/>
    <col min="13857" max="13857" width="11.7109375" style="5" customWidth="1"/>
    <col min="13858" max="13858" width="10.5703125" style="5" customWidth="1"/>
    <col min="13859" max="13859" width="13.7109375" style="5" customWidth="1"/>
    <col min="13860" max="13860" width="9.140625" style="5"/>
    <col min="13861" max="13861" width="11.28515625" style="5" customWidth="1"/>
    <col min="13862" max="13862" width="13" style="5" customWidth="1"/>
    <col min="13863" max="13863" width="12.85546875" style="5" customWidth="1"/>
    <col min="13864" max="13864" width="11" style="5" customWidth="1"/>
    <col min="13865" max="13865" width="14" style="5" customWidth="1"/>
    <col min="13866" max="14085" width="9.140625" style="5"/>
    <col min="14086" max="14086" width="3.5703125" style="5" customWidth="1"/>
    <col min="14087" max="14087" width="27.28515625" style="5" customWidth="1"/>
    <col min="14088" max="14088" width="10.7109375" style="5" customWidth="1"/>
    <col min="14089" max="14089" width="10.42578125" style="5" customWidth="1"/>
    <col min="14090" max="14090" width="16.5703125" style="5" customWidth="1"/>
    <col min="14091" max="14091" width="11.42578125" style="5" customWidth="1"/>
    <col min="14092" max="14092" width="12.7109375" style="5" customWidth="1"/>
    <col min="14093" max="14093" width="10.5703125" style="5" customWidth="1"/>
    <col min="14094" max="14094" width="11.42578125" style="5" customWidth="1"/>
    <col min="14095" max="14095" width="14.42578125" style="5" customWidth="1"/>
    <col min="14096" max="14096" width="10.5703125" style="5" customWidth="1"/>
    <col min="14097" max="14097" width="13.85546875" style="5" customWidth="1"/>
    <col min="14098" max="14098" width="13.42578125" style="5" customWidth="1"/>
    <col min="14099" max="14100" width="11.28515625" style="5" customWidth="1"/>
    <col min="14101" max="14101" width="13.85546875" style="5" customWidth="1"/>
    <col min="14102" max="14102" width="11" style="5" customWidth="1"/>
    <col min="14103" max="14103" width="9.7109375" style="5" customWidth="1"/>
    <col min="14104" max="14104" width="12.7109375" style="5" customWidth="1"/>
    <col min="14105" max="14105" width="10.5703125" style="5" customWidth="1"/>
    <col min="14106" max="14106" width="10.42578125" style="5" customWidth="1"/>
    <col min="14107" max="14107" width="11.85546875" style="5" customWidth="1"/>
    <col min="14108" max="14108" width="10.28515625" style="5" customWidth="1"/>
    <col min="14109" max="14109" width="11.42578125" style="5" customWidth="1"/>
    <col min="14110" max="14110" width="9.140625" style="5"/>
    <col min="14111" max="14111" width="11.28515625" style="5" customWidth="1"/>
    <col min="14112" max="14112" width="12.7109375" style="5" customWidth="1"/>
    <col min="14113" max="14113" width="11.7109375" style="5" customWidth="1"/>
    <col min="14114" max="14114" width="10.5703125" style="5" customWidth="1"/>
    <col min="14115" max="14115" width="13.7109375" style="5" customWidth="1"/>
    <col min="14116" max="14116" width="9.140625" style="5"/>
    <col min="14117" max="14117" width="11.28515625" style="5" customWidth="1"/>
    <col min="14118" max="14118" width="13" style="5" customWidth="1"/>
    <col min="14119" max="14119" width="12.85546875" style="5" customWidth="1"/>
    <col min="14120" max="14120" width="11" style="5" customWidth="1"/>
    <col min="14121" max="14121" width="14" style="5" customWidth="1"/>
    <col min="14122" max="14341" width="9.140625" style="5"/>
    <col min="14342" max="14342" width="3.5703125" style="5" customWidth="1"/>
    <col min="14343" max="14343" width="27.28515625" style="5" customWidth="1"/>
    <col min="14344" max="14344" width="10.7109375" style="5" customWidth="1"/>
    <col min="14345" max="14345" width="10.42578125" style="5" customWidth="1"/>
    <col min="14346" max="14346" width="16.5703125" style="5" customWidth="1"/>
    <col min="14347" max="14347" width="11.42578125" style="5" customWidth="1"/>
    <col min="14348" max="14348" width="12.7109375" style="5" customWidth="1"/>
    <col min="14349" max="14349" width="10.5703125" style="5" customWidth="1"/>
    <col min="14350" max="14350" width="11.42578125" style="5" customWidth="1"/>
    <col min="14351" max="14351" width="14.42578125" style="5" customWidth="1"/>
    <col min="14352" max="14352" width="10.5703125" style="5" customWidth="1"/>
    <col min="14353" max="14353" width="13.85546875" style="5" customWidth="1"/>
    <col min="14354" max="14354" width="13.42578125" style="5" customWidth="1"/>
    <col min="14355" max="14356" width="11.28515625" style="5" customWidth="1"/>
    <col min="14357" max="14357" width="13.85546875" style="5" customWidth="1"/>
    <col min="14358" max="14358" width="11" style="5" customWidth="1"/>
    <col min="14359" max="14359" width="9.7109375" style="5" customWidth="1"/>
    <col min="14360" max="14360" width="12.7109375" style="5" customWidth="1"/>
    <col min="14361" max="14361" width="10.5703125" style="5" customWidth="1"/>
    <col min="14362" max="14362" width="10.42578125" style="5" customWidth="1"/>
    <col min="14363" max="14363" width="11.85546875" style="5" customWidth="1"/>
    <col min="14364" max="14364" width="10.28515625" style="5" customWidth="1"/>
    <col min="14365" max="14365" width="11.42578125" style="5" customWidth="1"/>
    <col min="14366" max="14366" width="9.140625" style="5"/>
    <col min="14367" max="14367" width="11.28515625" style="5" customWidth="1"/>
    <col min="14368" max="14368" width="12.7109375" style="5" customWidth="1"/>
    <col min="14369" max="14369" width="11.7109375" style="5" customWidth="1"/>
    <col min="14370" max="14370" width="10.5703125" style="5" customWidth="1"/>
    <col min="14371" max="14371" width="13.7109375" style="5" customWidth="1"/>
    <col min="14372" max="14372" width="9.140625" style="5"/>
    <col min="14373" max="14373" width="11.28515625" style="5" customWidth="1"/>
    <col min="14374" max="14374" width="13" style="5" customWidth="1"/>
    <col min="14375" max="14375" width="12.85546875" style="5" customWidth="1"/>
    <col min="14376" max="14376" width="11" style="5" customWidth="1"/>
    <col min="14377" max="14377" width="14" style="5" customWidth="1"/>
    <col min="14378" max="14597" width="9.140625" style="5"/>
    <col min="14598" max="14598" width="3.5703125" style="5" customWidth="1"/>
    <col min="14599" max="14599" width="27.28515625" style="5" customWidth="1"/>
    <col min="14600" max="14600" width="10.7109375" style="5" customWidth="1"/>
    <col min="14601" max="14601" width="10.42578125" style="5" customWidth="1"/>
    <col min="14602" max="14602" width="16.5703125" style="5" customWidth="1"/>
    <col min="14603" max="14603" width="11.42578125" style="5" customWidth="1"/>
    <col min="14604" max="14604" width="12.7109375" style="5" customWidth="1"/>
    <col min="14605" max="14605" width="10.5703125" style="5" customWidth="1"/>
    <col min="14606" max="14606" width="11.42578125" style="5" customWidth="1"/>
    <col min="14607" max="14607" width="14.42578125" style="5" customWidth="1"/>
    <col min="14608" max="14608" width="10.5703125" style="5" customWidth="1"/>
    <col min="14609" max="14609" width="13.85546875" style="5" customWidth="1"/>
    <col min="14610" max="14610" width="13.42578125" style="5" customWidth="1"/>
    <col min="14611" max="14612" width="11.28515625" style="5" customWidth="1"/>
    <col min="14613" max="14613" width="13.85546875" style="5" customWidth="1"/>
    <col min="14614" max="14614" width="11" style="5" customWidth="1"/>
    <col min="14615" max="14615" width="9.7109375" style="5" customWidth="1"/>
    <col min="14616" max="14616" width="12.7109375" style="5" customWidth="1"/>
    <col min="14617" max="14617" width="10.5703125" style="5" customWidth="1"/>
    <col min="14618" max="14618" width="10.42578125" style="5" customWidth="1"/>
    <col min="14619" max="14619" width="11.85546875" style="5" customWidth="1"/>
    <col min="14620" max="14620" width="10.28515625" style="5" customWidth="1"/>
    <col min="14621" max="14621" width="11.42578125" style="5" customWidth="1"/>
    <col min="14622" max="14622" width="9.140625" style="5"/>
    <col min="14623" max="14623" width="11.28515625" style="5" customWidth="1"/>
    <col min="14624" max="14624" width="12.7109375" style="5" customWidth="1"/>
    <col min="14625" max="14625" width="11.7109375" style="5" customWidth="1"/>
    <col min="14626" max="14626" width="10.5703125" style="5" customWidth="1"/>
    <col min="14627" max="14627" width="13.7109375" style="5" customWidth="1"/>
    <col min="14628" max="14628" width="9.140625" style="5"/>
    <col min="14629" max="14629" width="11.28515625" style="5" customWidth="1"/>
    <col min="14630" max="14630" width="13" style="5" customWidth="1"/>
    <col min="14631" max="14631" width="12.85546875" style="5" customWidth="1"/>
    <col min="14632" max="14632" width="11" style="5" customWidth="1"/>
    <col min="14633" max="14633" width="14" style="5" customWidth="1"/>
    <col min="14634" max="14853" width="9.140625" style="5"/>
    <col min="14854" max="14854" width="3.5703125" style="5" customWidth="1"/>
    <col min="14855" max="14855" width="27.28515625" style="5" customWidth="1"/>
    <col min="14856" max="14856" width="10.7109375" style="5" customWidth="1"/>
    <col min="14857" max="14857" width="10.42578125" style="5" customWidth="1"/>
    <col min="14858" max="14858" width="16.5703125" style="5" customWidth="1"/>
    <col min="14859" max="14859" width="11.42578125" style="5" customWidth="1"/>
    <col min="14860" max="14860" width="12.7109375" style="5" customWidth="1"/>
    <col min="14861" max="14861" width="10.5703125" style="5" customWidth="1"/>
    <col min="14862" max="14862" width="11.42578125" style="5" customWidth="1"/>
    <col min="14863" max="14863" width="14.42578125" style="5" customWidth="1"/>
    <col min="14864" max="14864" width="10.5703125" style="5" customWidth="1"/>
    <col min="14865" max="14865" width="13.85546875" style="5" customWidth="1"/>
    <col min="14866" max="14866" width="13.42578125" style="5" customWidth="1"/>
    <col min="14867" max="14868" width="11.28515625" style="5" customWidth="1"/>
    <col min="14869" max="14869" width="13.85546875" style="5" customWidth="1"/>
    <col min="14870" max="14870" width="11" style="5" customWidth="1"/>
    <col min="14871" max="14871" width="9.7109375" style="5" customWidth="1"/>
    <col min="14872" max="14872" width="12.7109375" style="5" customWidth="1"/>
    <col min="14873" max="14873" width="10.5703125" style="5" customWidth="1"/>
    <col min="14874" max="14874" width="10.42578125" style="5" customWidth="1"/>
    <col min="14875" max="14875" width="11.85546875" style="5" customWidth="1"/>
    <col min="14876" max="14876" width="10.28515625" style="5" customWidth="1"/>
    <col min="14877" max="14877" width="11.42578125" style="5" customWidth="1"/>
    <col min="14878" max="14878" width="9.140625" style="5"/>
    <col min="14879" max="14879" width="11.28515625" style="5" customWidth="1"/>
    <col min="14880" max="14880" width="12.7109375" style="5" customWidth="1"/>
    <col min="14881" max="14881" width="11.7109375" style="5" customWidth="1"/>
    <col min="14882" max="14882" width="10.5703125" style="5" customWidth="1"/>
    <col min="14883" max="14883" width="13.7109375" style="5" customWidth="1"/>
    <col min="14884" max="14884" width="9.140625" style="5"/>
    <col min="14885" max="14885" width="11.28515625" style="5" customWidth="1"/>
    <col min="14886" max="14886" width="13" style="5" customWidth="1"/>
    <col min="14887" max="14887" width="12.85546875" style="5" customWidth="1"/>
    <col min="14888" max="14888" width="11" style="5" customWidth="1"/>
    <col min="14889" max="14889" width="14" style="5" customWidth="1"/>
    <col min="14890" max="15109" width="9.140625" style="5"/>
    <col min="15110" max="15110" width="3.5703125" style="5" customWidth="1"/>
    <col min="15111" max="15111" width="27.28515625" style="5" customWidth="1"/>
    <col min="15112" max="15112" width="10.7109375" style="5" customWidth="1"/>
    <col min="15113" max="15113" width="10.42578125" style="5" customWidth="1"/>
    <col min="15114" max="15114" width="16.5703125" style="5" customWidth="1"/>
    <col min="15115" max="15115" width="11.42578125" style="5" customWidth="1"/>
    <col min="15116" max="15116" width="12.7109375" style="5" customWidth="1"/>
    <col min="15117" max="15117" width="10.5703125" style="5" customWidth="1"/>
    <col min="15118" max="15118" width="11.42578125" style="5" customWidth="1"/>
    <col min="15119" max="15119" width="14.42578125" style="5" customWidth="1"/>
    <col min="15120" max="15120" width="10.5703125" style="5" customWidth="1"/>
    <col min="15121" max="15121" width="13.85546875" style="5" customWidth="1"/>
    <col min="15122" max="15122" width="13.42578125" style="5" customWidth="1"/>
    <col min="15123" max="15124" width="11.28515625" style="5" customWidth="1"/>
    <col min="15125" max="15125" width="13.85546875" style="5" customWidth="1"/>
    <col min="15126" max="15126" width="11" style="5" customWidth="1"/>
    <col min="15127" max="15127" width="9.7109375" style="5" customWidth="1"/>
    <col min="15128" max="15128" width="12.7109375" style="5" customWidth="1"/>
    <col min="15129" max="15129" width="10.5703125" style="5" customWidth="1"/>
    <col min="15130" max="15130" width="10.42578125" style="5" customWidth="1"/>
    <col min="15131" max="15131" width="11.85546875" style="5" customWidth="1"/>
    <col min="15132" max="15132" width="10.28515625" style="5" customWidth="1"/>
    <col min="15133" max="15133" width="11.42578125" style="5" customWidth="1"/>
    <col min="15134" max="15134" width="9.140625" style="5"/>
    <col min="15135" max="15135" width="11.28515625" style="5" customWidth="1"/>
    <col min="15136" max="15136" width="12.7109375" style="5" customWidth="1"/>
    <col min="15137" max="15137" width="11.7109375" style="5" customWidth="1"/>
    <col min="15138" max="15138" width="10.5703125" style="5" customWidth="1"/>
    <col min="15139" max="15139" width="13.7109375" style="5" customWidth="1"/>
    <col min="15140" max="15140" width="9.140625" style="5"/>
    <col min="15141" max="15141" width="11.28515625" style="5" customWidth="1"/>
    <col min="15142" max="15142" width="13" style="5" customWidth="1"/>
    <col min="15143" max="15143" width="12.85546875" style="5" customWidth="1"/>
    <col min="15144" max="15144" width="11" style="5" customWidth="1"/>
    <col min="15145" max="15145" width="14" style="5" customWidth="1"/>
    <col min="15146" max="15365" width="9.140625" style="5"/>
    <col min="15366" max="15366" width="3.5703125" style="5" customWidth="1"/>
    <col min="15367" max="15367" width="27.28515625" style="5" customWidth="1"/>
    <col min="15368" max="15368" width="10.7109375" style="5" customWidth="1"/>
    <col min="15369" max="15369" width="10.42578125" style="5" customWidth="1"/>
    <col min="15370" max="15370" width="16.5703125" style="5" customWidth="1"/>
    <col min="15371" max="15371" width="11.42578125" style="5" customWidth="1"/>
    <col min="15372" max="15372" width="12.7109375" style="5" customWidth="1"/>
    <col min="15373" max="15373" width="10.5703125" style="5" customWidth="1"/>
    <col min="15374" max="15374" width="11.42578125" style="5" customWidth="1"/>
    <col min="15375" max="15375" width="14.42578125" style="5" customWidth="1"/>
    <col min="15376" max="15376" width="10.5703125" style="5" customWidth="1"/>
    <col min="15377" max="15377" width="13.85546875" style="5" customWidth="1"/>
    <col min="15378" max="15378" width="13.42578125" style="5" customWidth="1"/>
    <col min="15379" max="15380" width="11.28515625" style="5" customWidth="1"/>
    <col min="15381" max="15381" width="13.85546875" style="5" customWidth="1"/>
    <col min="15382" max="15382" width="11" style="5" customWidth="1"/>
    <col min="15383" max="15383" width="9.7109375" style="5" customWidth="1"/>
    <col min="15384" max="15384" width="12.7109375" style="5" customWidth="1"/>
    <col min="15385" max="15385" width="10.5703125" style="5" customWidth="1"/>
    <col min="15386" max="15386" width="10.42578125" style="5" customWidth="1"/>
    <col min="15387" max="15387" width="11.85546875" style="5" customWidth="1"/>
    <col min="15388" max="15388" width="10.28515625" style="5" customWidth="1"/>
    <col min="15389" max="15389" width="11.42578125" style="5" customWidth="1"/>
    <col min="15390" max="15390" width="9.140625" style="5"/>
    <col min="15391" max="15391" width="11.28515625" style="5" customWidth="1"/>
    <col min="15392" max="15392" width="12.7109375" style="5" customWidth="1"/>
    <col min="15393" max="15393" width="11.7109375" style="5" customWidth="1"/>
    <col min="15394" max="15394" width="10.5703125" style="5" customWidth="1"/>
    <col min="15395" max="15395" width="13.7109375" style="5" customWidth="1"/>
    <col min="15396" max="15396" width="9.140625" style="5"/>
    <col min="15397" max="15397" width="11.28515625" style="5" customWidth="1"/>
    <col min="15398" max="15398" width="13" style="5" customWidth="1"/>
    <col min="15399" max="15399" width="12.85546875" style="5" customWidth="1"/>
    <col min="15400" max="15400" width="11" style="5" customWidth="1"/>
    <col min="15401" max="15401" width="14" style="5" customWidth="1"/>
    <col min="15402" max="15621" width="9.140625" style="5"/>
    <col min="15622" max="15622" width="3.5703125" style="5" customWidth="1"/>
    <col min="15623" max="15623" width="27.28515625" style="5" customWidth="1"/>
    <col min="15624" max="15624" width="10.7109375" style="5" customWidth="1"/>
    <col min="15625" max="15625" width="10.42578125" style="5" customWidth="1"/>
    <col min="15626" max="15626" width="16.5703125" style="5" customWidth="1"/>
    <col min="15627" max="15627" width="11.42578125" style="5" customWidth="1"/>
    <col min="15628" max="15628" width="12.7109375" style="5" customWidth="1"/>
    <col min="15629" max="15629" width="10.5703125" style="5" customWidth="1"/>
    <col min="15630" max="15630" width="11.42578125" style="5" customWidth="1"/>
    <col min="15631" max="15631" width="14.42578125" style="5" customWidth="1"/>
    <col min="15632" max="15632" width="10.5703125" style="5" customWidth="1"/>
    <col min="15633" max="15633" width="13.85546875" style="5" customWidth="1"/>
    <col min="15634" max="15634" width="13.42578125" style="5" customWidth="1"/>
    <col min="15635" max="15636" width="11.28515625" style="5" customWidth="1"/>
    <col min="15637" max="15637" width="13.85546875" style="5" customWidth="1"/>
    <col min="15638" max="15638" width="11" style="5" customWidth="1"/>
    <col min="15639" max="15639" width="9.7109375" style="5" customWidth="1"/>
    <col min="15640" max="15640" width="12.7109375" style="5" customWidth="1"/>
    <col min="15641" max="15641" width="10.5703125" style="5" customWidth="1"/>
    <col min="15642" max="15642" width="10.42578125" style="5" customWidth="1"/>
    <col min="15643" max="15643" width="11.85546875" style="5" customWidth="1"/>
    <col min="15644" max="15644" width="10.28515625" style="5" customWidth="1"/>
    <col min="15645" max="15645" width="11.42578125" style="5" customWidth="1"/>
    <col min="15646" max="15646" width="9.140625" style="5"/>
    <col min="15647" max="15647" width="11.28515625" style="5" customWidth="1"/>
    <col min="15648" max="15648" width="12.7109375" style="5" customWidth="1"/>
    <col min="15649" max="15649" width="11.7109375" style="5" customWidth="1"/>
    <col min="15650" max="15650" width="10.5703125" style="5" customWidth="1"/>
    <col min="15651" max="15651" width="13.7109375" style="5" customWidth="1"/>
    <col min="15652" max="15652" width="9.140625" style="5"/>
    <col min="15653" max="15653" width="11.28515625" style="5" customWidth="1"/>
    <col min="15654" max="15654" width="13" style="5" customWidth="1"/>
    <col min="15655" max="15655" width="12.85546875" style="5" customWidth="1"/>
    <col min="15656" max="15656" width="11" style="5" customWidth="1"/>
    <col min="15657" max="15657" width="14" style="5" customWidth="1"/>
    <col min="15658" max="15877" width="9.140625" style="5"/>
    <col min="15878" max="15878" width="3.5703125" style="5" customWidth="1"/>
    <col min="15879" max="15879" width="27.28515625" style="5" customWidth="1"/>
    <col min="15880" max="15880" width="10.7109375" style="5" customWidth="1"/>
    <col min="15881" max="15881" width="10.42578125" style="5" customWidth="1"/>
    <col min="15882" max="15882" width="16.5703125" style="5" customWidth="1"/>
    <col min="15883" max="15883" width="11.42578125" style="5" customWidth="1"/>
    <col min="15884" max="15884" width="12.7109375" style="5" customWidth="1"/>
    <col min="15885" max="15885" width="10.5703125" style="5" customWidth="1"/>
    <col min="15886" max="15886" width="11.42578125" style="5" customWidth="1"/>
    <col min="15887" max="15887" width="14.42578125" style="5" customWidth="1"/>
    <col min="15888" max="15888" width="10.5703125" style="5" customWidth="1"/>
    <col min="15889" max="15889" width="13.85546875" style="5" customWidth="1"/>
    <col min="15890" max="15890" width="13.42578125" style="5" customWidth="1"/>
    <col min="15891" max="15892" width="11.28515625" style="5" customWidth="1"/>
    <col min="15893" max="15893" width="13.85546875" style="5" customWidth="1"/>
    <col min="15894" max="15894" width="11" style="5" customWidth="1"/>
    <col min="15895" max="15895" width="9.7109375" style="5" customWidth="1"/>
    <col min="15896" max="15896" width="12.7109375" style="5" customWidth="1"/>
    <col min="15897" max="15897" width="10.5703125" style="5" customWidth="1"/>
    <col min="15898" max="15898" width="10.42578125" style="5" customWidth="1"/>
    <col min="15899" max="15899" width="11.85546875" style="5" customWidth="1"/>
    <col min="15900" max="15900" width="10.28515625" style="5" customWidth="1"/>
    <col min="15901" max="15901" width="11.42578125" style="5" customWidth="1"/>
    <col min="15902" max="15902" width="9.140625" style="5"/>
    <col min="15903" max="15903" width="11.28515625" style="5" customWidth="1"/>
    <col min="15904" max="15904" width="12.7109375" style="5" customWidth="1"/>
    <col min="15905" max="15905" width="11.7109375" style="5" customWidth="1"/>
    <col min="15906" max="15906" width="10.5703125" style="5" customWidth="1"/>
    <col min="15907" max="15907" width="13.7109375" style="5" customWidth="1"/>
    <col min="15908" max="15908" width="9.140625" style="5"/>
    <col min="15909" max="15909" width="11.28515625" style="5" customWidth="1"/>
    <col min="15910" max="15910" width="13" style="5" customWidth="1"/>
    <col min="15911" max="15911" width="12.85546875" style="5" customWidth="1"/>
    <col min="15912" max="15912" width="11" style="5" customWidth="1"/>
    <col min="15913" max="15913" width="14" style="5" customWidth="1"/>
    <col min="15914" max="16133" width="9.140625" style="5"/>
    <col min="16134" max="16134" width="3.5703125" style="5" customWidth="1"/>
    <col min="16135" max="16135" width="27.28515625" style="5" customWidth="1"/>
    <col min="16136" max="16136" width="10.7109375" style="5" customWidth="1"/>
    <col min="16137" max="16137" width="10.42578125" style="5" customWidth="1"/>
    <col min="16138" max="16138" width="16.5703125" style="5" customWidth="1"/>
    <col min="16139" max="16139" width="11.42578125" style="5" customWidth="1"/>
    <col min="16140" max="16140" width="12.7109375" style="5" customWidth="1"/>
    <col min="16141" max="16141" width="10.5703125" style="5" customWidth="1"/>
    <col min="16142" max="16142" width="11.42578125" style="5" customWidth="1"/>
    <col min="16143" max="16143" width="14.42578125" style="5" customWidth="1"/>
    <col min="16144" max="16144" width="10.5703125" style="5" customWidth="1"/>
    <col min="16145" max="16145" width="13.85546875" style="5" customWidth="1"/>
    <col min="16146" max="16146" width="13.42578125" style="5" customWidth="1"/>
    <col min="16147" max="16148" width="11.28515625" style="5" customWidth="1"/>
    <col min="16149" max="16149" width="13.85546875" style="5" customWidth="1"/>
    <col min="16150" max="16150" width="11" style="5" customWidth="1"/>
    <col min="16151" max="16151" width="9.7109375" style="5" customWidth="1"/>
    <col min="16152" max="16152" width="12.7109375" style="5" customWidth="1"/>
    <col min="16153" max="16153" width="10.5703125" style="5" customWidth="1"/>
    <col min="16154" max="16154" width="10.42578125" style="5" customWidth="1"/>
    <col min="16155" max="16155" width="11.85546875" style="5" customWidth="1"/>
    <col min="16156" max="16156" width="10.28515625" style="5" customWidth="1"/>
    <col min="16157" max="16157" width="11.42578125" style="5" customWidth="1"/>
    <col min="16158" max="16158" width="9.140625" style="5"/>
    <col min="16159" max="16159" width="11.28515625" style="5" customWidth="1"/>
    <col min="16160" max="16160" width="12.7109375" style="5" customWidth="1"/>
    <col min="16161" max="16161" width="11.7109375" style="5" customWidth="1"/>
    <col min="16162" max="16162" width="10.5703125" style="5" customWidth="1"/>
    <col min="16163" max="16163" width="13.7109375" style="5" customWidth="1"/>
    <col min="16164" max="16164" width="9.140625" style="5"/>
    <col min="16165" max="16165" width="11.28515625" style="5" customWidth="1"/>
    <col min="16166" max="16166" width="13" style="5" customWidth="1"/>
    <col min="16167" max="16167" width="12.85546875" style="5" customWidth="1"/>
    <col min="16168" max="16168" width="11" style="5" customWidth="1"/>
    <col min="16169" max="16169" width="14" style="5" customWidth="1"/>
    <col min="16170" max="16384" width="9.140625" style="5"/>
  </cols>
  <sheetData>
    <row r="1" spans="1:41" ht="16.5">
      <c r="A1" s="30"/>
      <c r="B1" s="204" t="s">
        <v>218</v>
      </c>
      <c r="C1" s="204"/>
      <c r="D1" s="204"/>
      <c r="E1" s="31"/>
      <c r="F1" s="31"/>
      <c r="G1" s="31"/>
      <c r="H1" s="31"/>
      <c r="I1" s="31"/>
      <c r="J1" s="30"/>
      <c r="K1" s="30"/>
      <c r="L1" s="133" t="s">
        <v>6402</v>
      </c>
      <c r="M1" s="31"/>
      <c r="N1" s="31"/>
      <c r="O1" s="31"/>
      <c r="P1" s="31"/>
      <c r="Q1" s="31"/>
      <c r="R1" s="31"/>
      <c r="S1" s="134"/>
      <c r="T1" s="3"/>
      <c r="U1" s="31"/>
      <c r="V1" s="31"/>
      <c r="W1" s="31"/>
      <c r="X1" s="31"/>
      <c r="Y1" s="31"/>
      <c r="Z1" s="31"/>
      <c r="AA1" s="31"/>
      <c r="AB1" s="31"/>
      <c r="AC1" s="31"/>
      <c r="AD1" s="31"/>
      <c r="AE1" s="31"/>
      <c r="AF1" s="31"/>
      <c r="AG1" s="31"/>
      <c r="AH1" s="31"/>
      <c r="AI1" s="31"/>
      <c r="AJ1" s="31"/>
      <c r="AK1" s="31"/>
      <c r="AL1" s="31"/>
      <c r="AM1" s="31"/>
      <c r="AN1" s="31"/>
      <c r="AO1" s="31"/>
    </row>
    <row r="2" spans="1:41" ht="22.7" customHeight="1" thickBot="1">
      <c r="A2" s="30"/>
      <c r="B2" s="1827"/>
      <c r="C2" s="1827"/>
      <c r="D2" s="1827"/>
      <c r="E2" s="172"/>
      <c r="F2" s="172"/>
      <c r="G2" s="172"/>
      <c r="H2" s="172"/>
      <c r="I2" s="172"/>
      <c r="L2" s="400" t="s">
        <v>28</v>
      </c>
      <c r="M2" s="148"/>
      <c r="N2" s="148"/>
      <c r="O2" s="148"/>
      <c r="P2" s="148"/>
      <c r="Q2" s="148"/>
      <c r="R2" s="148"/>
      <c r="S2" s="31"/>
      <c r="T2" s="31"/>
      <c r="U2" s="31"/>
      <c r="V2" s="31"/>
      <c r="W2" s="31"/>
      <c r="X2" s="31"/>
      <c r="Y2" s="31"/>
      <c r="Z2" s="31"/>
      <c r="AA2" s="31"/>
      <c r="AB2" s="31"/>
      <c r="AC2" s="148"/>
      <c r="AD2" s="31"/>
      <c r="AE2" s="31"/>
      <c r="AF2" s="31"/>
      <c r="AG2" s="31"/>
      <c r="AH2" s="31"/>
      <c r="AI2" s="31"/>
      <c r="AJ2" s="148"/>
      <c r="AK2" s="31"/>
      <c r="AL2" s="31"/>
      <c r="AM2" s="31"/>
      <c r="AN2" s="31"/>
      <c r="AO2" s="31"/>
    </row>
    <row r="3" spans="1:41" s="176" customFormat="1" ht="40.5" customHeight="1">
      <c r="A3" s="30"/>
      <c r="B3" s="2256" t="s">
        <v>6403</v>
      </c>
      <c r="C3" s="2256"/>
      <c r="D3" s="2256"/>
      <c r="E3" s="2256"/>
      <c r="F3" s="2256"/>
      <c r="G3" s="2256"/>
      <c r="H3" s="2256"/>
      <c r="I3" s="31"/>
      <c r="J3" s="31"/>
      <c r="K3" s="31"/>
      <c r="L3" s="175"/>
      <c r="M3" s="34"/>
      <c r="N3" s="31"/>
      <c r="O3" s="31"/>
      <c r="P3" s="31"/>
      <c r="Q3" s="34"/>
      <c r="R3" s="34"/>
      <c r="S3" s="175"/>
      <c r="T3" s="175"/>
      <c r="U3" s="175"/>
      <c r="V3" s="175"/>
      <c r="W3" s="175"/>
      <c r="X3" s="175"/>
      <c r="Y3" s="175"/>
      <c r="Z3" s="175"/>
      <c r="AA3" s="175"/>
      <c r="AB3" s="175"/>
      <c r="AC3" s="31"/>
      <c r="AD3" s="175"/>
      <c r="AE3" s="175"/>
      <c r="AF3" s="175"/>
      <c r="AG3" s="175"/>
      <c r="AH3" s="175"/>
      <c r="AI3" s="175"/>
      <c r="AJ3" s="31"/>
      <c r="AK3" s="175"/>
      <c r="AL3" s="175"/>
      <c r="AM3" s="175"/>
      <c r="AN3" s="175"/>
      <c r="AO3" s="175"/>
    </row>
    <row r="4" spans="1:41" s="176" customFormat="1" ht="22.7" customHeight="1">
      <c r="A4" s="30"/>
      <c r="B4" s="174"/>
      <c r="C4" s="174"/>
      <c r="D4" s="174"/>
      <c r="E4" s="134"/>
      <c r="F4" s="134"/>
      <c r="G4" s="134"/>
      <c r="H4" s="31"/>
      <c r="I4" s="174"/>
      <c r="J4" s="31"/>
      <c r="K4" s="31"/>
      <c r="L4" s="31"/>
      <c r="M4" s="41" t="s">
        <v>216</v>
      </c>
      <c r="N4" s="31"/>
      <c r="O4" s="31"/>
      <c r="P4" s="31"/>
      <c r="Q4" s="175"/>
      <c r="R4" s="175"/>
      <c r="S4" s="34"/>
      <c r="T4" s="175"/>
      <c r="U4" s="175"/>
      <c r="V4" s="175"/>
      <c r="W4" s="175"/>
      <c r="X4" s="175"/>
      <c r="Y4" s="175"/>
      <c r="Z4" s="175"/>
      <c r="AA4" s="175"/>
      <c r="AB4" s="175"/>
      <c r="AC4" s="31"/>
      <c r="AD4" s="175"/>
      <c r="AE4" s="175"/>
      <c r="AF4" s="175"/>
      <c r="AG4" s="175"/>
      <c r="AH4" s="175"/>
      <c r="AI4" s="175"/>
      <c r="AJ4" s="31"/>
      <c r="AK4" s="175"/>
      <c r="AL4" s="175"/>
      <c r="AM4" s="175"/>
      <c r="AN4" s="175"/>
      <c r="AO4" s="175"/>
    </row>
    <row r="5" spans="1:41" s="326" customFormat="1" ht="14.25">
      <c r="A5" s="246"/>
      <c r="B5" s="323"/>
      <c r="C5" s="2246" t="s">
        <v>5890</v>
      </c>
      <c r="D5" s="2246" t="s">
        <v>5891</v>
      </c>
      <c r="E5" s="324"/>
      <c r="F5" s="325"/>
      <c r="G5" s="325"/>
      <c r="H5" s="325"/>
      <c r="I5" s="1833" t="s">
        <v>2131</v>
      </c>
      <c r="J5" s="325"/>
      <c r="K5" s="325"/>
      <c r="L5" s="325"/>
      <c r="M5" s="325"/>
      <c r="N5" s="325"/>
      <c r="O5" s="324"/>
      <c r="P5" s="2220" t="s">
        <v>1919</v>
      </c>
      <c r="Q5" s="2220"/>
      <c r="R5" s="2220"/>
      <c r="S5" s="2220"/>
      <c r="T5" s="2220"/>
      <c r="U5" s="2250"/>
      <c r="V5" s="2249" t="s">
        <v>217</v>
      </c>
      <c r="W5" s="2220"/>
      <c r="X5" s="2220"/>
      <c r="Y5" s="2220"/>
      <c r="Z5" s="2220"/>
      <c r="AA5" s="2250"/>
      <c r="AB5" s="2249" t="s">
        <v>5978</v>
      </c>
      <c r="AC5" s="2220"/>
      <c r="AD5" s="2220"/>
      <c r="AE5" s="2220"/>
      <c r="AF5" s="2220"/>
      <c r="AG5" s="2220"/>
      <c r="AH5" s="2220"/>
      <c r="AI5" s="2249" t="s">
        <v>6607</v>
      </c>
      <c r="AJ5" s="2220"/>
      <c r="AK5" s="2220"/>
      <c r="AL5" s="2220"/>
      <c r="AM5" s="2220"/>
      <c r="AN5" s="2220"/>
      <c r="AO5" s="2250"/>
    </row>
    <row r="6" spans="1:41" s="176" customFormat="1" ht="76.5">
      <c r="A6" s="211" t="s">
        <v>114</v>
      </c>
      <c r="B6" s="1832" t="s">
        <v>219</v>
      </c>
      <c r="C6" s="2248"/>
      <c r="D6" s="2248"/>
      <c r="E6" s="1832" t="s">
        <v>220</v>
      </c>
      <c r="F6" s="1832" t="s">
        <v>221</v>
      </c>
      <c r="G6" s="1832" t="s">
        <v>222</v>
      </c>
      <c r="H6" s="528" t="s">
        <v>4667</v>
      </c>
      <c r="I6" s="1832" t="s">
        <v>211</v>
      </c>
      <c r="J6" s="283" t="s">
        <v>463</v>
      </c>
      <c r="K6" s="1832" t="s">
        <v>7998</v>
      </c>
      <c r="L6" s="1832" t="s">
        <v>223</v>
      </c>
      <c r="M6" s="1832" t="s">
        <v>224</v>
      </c>
      <c r="N6" s="1832" t="s">
        <v>255</v>
      </c>
      <c r="O6" s="528" t="s">
        <v>1954</v>
      </c>
      <c r="P6" s="1832" t="s">
        <v>211</v>
      </c>
      <c r="Q6" s="1832" t="s">
        <v>285</v>
      </c>
      <c r="R6" s="1832" t="s">
        <v>7998</v>
      </c>
      <c r="S6" s="1832" t="s">
        <v>223</v>
      </c>
      <c r="T6" s="1832" t="s">
        <v>224</v>
      </c>
      <c r="U6" s="1832" t="s">
        <v>255</v>
      </c>
      <c r="V6" s="1832" t="s">
        <v>211</v>
      </c>
      <c r="W6" s="1832" t="s">
        <v>285</v>
      </c>
      <c r="X6" s="1832" t="s">
        <v>7998</v>
      </c>
      <c r="Y6" s="1832" t="s">
        <v>223</v>
      </c>
      <c r="Z6" s="1832" t="s">
        <v>224</v>
      </c>
      <c r="AA6" s="1832" t="s">
        <v>255</v>
      </c>
      <c r="AB6" s="1832" t="s">
        <v>211</v>
      </c>
      <c r="AC6" s="528" t="s">
        <v>5982</v>
      </c>
      <c r="AD6" s="1832" t="s">
        <v>285</v>
      </c>
      <c r="AE6" s="1832" t="s">
        <v>7998</v>
      </c>
      <c r="AF6" s="1832" t="s">
        <v>223</v>
      </c>
      <c r="AG6" s="1832" t="s">
        <v>224</v>
      </c>
      <c r="AH6" s="1832" t="s">
        <v>255</v>
      </c>
      <c r="AI6" s="1832" t="s">
        <v>211</v>
      </c>
      <c r="AJ6" s="528" t="s">
        <v>7532</v>
      </c>
      <c r="AK6" s="1832" t="s">
        <v>285</v>
      </c>
      <c r="AL6" s="1832" t="s">
        <v>7998</v>
      </c>
      <c r="AM6" s="1832" t="s">
        <v>223</v>
      </c>
      <c r="AN6" s="1832" t="s">
        <v>224</v>
      </c>
      <c r="AO6" s="1832" t="s">
        <v>255</v>
      </c>
    </row>
    <row r="7" spans="1:41" s="35" customFormat="1" ht="12.75">
      <c r="A7" s="123">
        <v>1</v>
      </c>
      <c r="B7" s="123">
        <v>2</v>
      </c>
      <c r="C7" s="123"/>
      <c r="D7" s="123">
        <v>3</v>
      </c>
      <c r="E7" s="123">
        <v>4</v>
      </c>
      <c r="F7" s="123">
        <v>5</v>
      </c>
      <c r="G7" s="123">
        <v>6</v>
      </c>
      <c r="H7" s="123">
        <v>7</v>
      </c>
      <c r="I7" s="123">
        <v>8</v>
      </c>
      <c r="J7" s="123">
        <v>9</v>
      </c>
      <c r="K7" s="123"/>
      <c r="L7" s="123">
        <v>10</v>
      </c>
      <c r="M7" s="123">
        <v>11</v>
      </c>
      <c r="N7" s="123">
        <v>12</v>
      </c>
      <c r="O7" s="123">
        <v>13</v>
      </c>
      <c r="P7" s="123">
        <v>14</v>
      </c>
      <c r="Q7" s="123">
        <v>15</v>
      </c>
      <c r="R7" s="123"/>
      <c r="S7" s="123">
        <v>16</v>
      </c>
      <c r="T7" s="123">
        <v>17</v>
      </c>
      <c r="U7" s="123">
        <v>18</v>
      </c>
      <c r="V7" s="123">
        <v>19</v>
      </c>
      <c r="W7" s="123">
        <v>20</v>
      </c>
      <c r="X7" s="123"/>
      <c r="Y7" s="123">
        <v>21</v>
      </c>
      <c r="Z7" s="123">
        <v>22</v>
      </c>
      <c r="AA7" s="123">
        <v>23</v>
      </c>
      <c r="AB7" s="123">
        <v>24</v>
      </c>
      <c r="AC7" s="123">
        <v>25</v>
      </c>
      <c r="AD7" s="123">
        <v>26</v>
      </c>
      <c r="AE7" s="123"/>
      <c r="AF7" s="123">
        <v>27</v>
      </c>
      <c r="AG7" s="123">
        <v>28</v>
      </c>
      <c r="AH7" s="123">
        <v>29</v>
      </c>
      <c r="AI7" s="123">
        <v>30</v>
      </c>
      <c r="AJ7" s="123">
        <v>31</v>
      </c>
      <c r="AK7" s="123">
        <v>32</v>
      </c>
      <c r="AL7" s="123"/>
      <c r="AM7" s="123">
        <v>33</v>
      </c>
      <c r="AN7" s="123">
        <v>34</v>
      </c>
      <c r="AO7" s="123">
        <v>35</v>
      </c>
    </row>
    <row r="8" spans="1:41" ht="40.5">
      <c r="A8" s="212" t="s">
        <v>2</v>
      </c>
      <c r="B8" s="213" t="s">
        <v>472</v>
      </c>
      <c r="C8" s="213"/>
      <c r="D8" s="213"/>
      <c r="E8" s="214"/>
      <c r="F8" s="214"/>
      <c r="G8" s="214"/>
      <c r="H8" s="214"/>
      <c r="I8" s="180"/>
      <c r="J8" s="214"/>
      <c r="K8" s="214"/>
      <c r="L8" s="214"/>
      <c r="M8" s="214"/>
      <c r="N8" s="214"/>
      <c r="O8" s="214"/>
      <c r="P8" s="180"/>
      <c r="Q8" s="214"/>
      <c r="R8" s="214"/>
      <c r="S8" s="214"/>
      <c r="T8" s="214"/>
      <c r="U8" s="180"/>
      <c r="V8" s="214"/>
      <c r="W8" s="180"/>
      <c r="X8" s="180"/>
      <c r="Y8" s="214"/>
      <c r="Z8" s="106"/>
      <c r="AA8" s="106"/>
      <c r="AB8" s="106"/>
      <c r="AC8" s="214"/>
      <c r="AD8" s="106"/>
      <c r="AE8" s="106"/>
      <c r="AF8" s="106"/>
      <c r="AG8" s="106"/>
      <c r="AH8" s="106"/>
      <c r="AI8" s="106"/>
      <c r="AJ8" s="214"/>
      <c r="AK8" s="106"/>
      <c r="AL8" s="106"/>
      <c r="AM8" s="106"/>
      <c r="AN8" s="106"/>
      <c r="AO8" s="106"/>
    </row>
    <row r="9" spans="1:41">
      <c r="A9" s="195"/>
      <c r="B9" s="180" t="s">
        <v>126</v>
      </c>
      <c r="C9" s="180"/>
      <c r="D9" s="180"/>
      <c r="E9" s="214"/>
      <c r="F9" s="214"/>
      <c r="G9" s="214"/>
      <c r="H9" s="214"/>
      <c r="I9" s="180"/>
      <c r="J9" s="214"/>
      <c r="K9" s="214"/>
      <c r="L9" s="214"/>
      <c r="M9" s="214"/>
      <c r="N9" s="214"/>
      <c r="O9" s="214"/>
      <c r="P9" s="180"/>
      <c r="Q9" s="214"/>
      <c r="R9" s="214"/>
      <c r="S9" s="214"/>
      <c r="T9" s="214"/>
      <c r="U9" s="180"/>
      <c r="V9" s="214"/>
      <c r="W9" s="180"/>
      <c r="X9" s="180"/>
      <c r="Y9" s="214"/>
      <c r="Z9" s="106"/>
      <c r="AA9" s="106"/>
      <c r="AB9" s="106"/>
      <c r="AC9" s="214"/>
      <c r="AD9" s="106"/>
      <c r="AE9" s="106"/>
      <c r="AF9" s="106"/>
      <c r="AG9" s="106"/>
      <c r="AH9" s="106"/>
      <c r="AI9" s="106"/>
      <c r="AJ9" s="214"/>
      <c r="AK9" s="106"/>
      <c r="AL9" s="106"/>
      <c r="AM9" s="106"/>
      <c r="AN9" s="106"/>
      <c r="AO9" s="106"/>
    </row>
    <row r="10" spans="1:41">
      <c r="A10" s="195">
        <v>1</v>
      </c>
      <c r="B10" s="621" t="s">
        <v>6404</v>
      </c>
      <c r="C10" s="1192" t="s">
        <v>5895</v>
      </c>
      <c r="D10" s="1192">
        <v>1977</v>
      </c>
      <c r="E10" s="980" t="s">
        <v>6405</v>
      </c>
      <c r="F10" s="195"/>
      <c r="G10" s="195">
        <v>2</v>
      </c>
      <c r="H10" s="195">
        <v>16</v>
      </c>
      <c r="I10" s="102">
        <v>1</v>
      </c>
      <c r="J10" s="102">
        <v>1331200</v>
      </c>
      <c r="K10" s="102">
        <v>665600</v>
      </c>
      <c r="L10" s="102"/>
      <c r="M10" s="102">
        <v>53248</v>
      </c>
      <c r="N10" s="214">
        <f>+J10+K10+L10+M10</f>
        <v>2050048</v>
      </c>
      <c r="O10" s="214">
        <v>16</v>
      </c>
      <c r="P10" s="102">
        <v>1</v>
      </c>
      <c r="Q10" s="195">
        <v>1331200</v>
      </c>
      <c r="R10" s="195">
        <v>665600</v>
      </c>
      <c r="S10" s="214"/>
      <c r="T10" s="195">
        <v>26624</v>
      </c>
      <c r="U10" s="214">
        <f>Q10+R10+T10+S10</f>
        <v>2023424</v>
      </c>
      <c r="V10" s="214">
        <f>I10-P10</f>
        <v>0</v>
      </c>
      <c r="W10" s="214">
        <f>J10-Q10</f>
        <v>0</v>
      </c>
      <c r="X10" s="214">
        <f>K10-R10</f>
        <v>0</v>
      </c>
      <c r="Y10" s="214">
        <f t="shared" ref="Y10:Z25" si="0">L10-S10</f>
        <v>0</v>
      </c>
      <c r="Z10" s="214">
        <f t="shared" si="0"/>
        <v>26624</v>
      </c>
      <c r="AA10" s="214">
        <f>W10+Y10+Z10</f>
        <v>26624</v>
      </c>
      <c r="AB10" s="102">
        <v>1</v>
      </c>
      <c r="AC10" s="214">
        <v>16</v>
      </c>
      <c r="AD10" s="195">
        <v>1331200</v>
      </c>
      <c r="AE10" s="195">
        <v>665600</v>
      </c>
      <c r="AF10" s="195"/>
      <c r="AG10" s="195">
        <v>79872</v>
      </c>
      <c r="AH10" s="214">
        <f>AD10+AF10+AG10+AE10</f>
        <v>2076672</v>
      </c>
      <c r="AI10" s="102">
        <v>1</v>
      </c>
      <c r="AJ10" s="214">
        <v>16</v>
      </c>
      <c r="AK10" s="195">
        <v>1331200</v>
      </c>
      <c r="AL10" s="195">
        <v>665600</v>
      </c>
      <c r="AM10" s="195"/>
      <c r="AN10" s="195">
        <v>106496</v>
      </c>
      <c r="AO10" s="214">
        <f>+AK10+AL10+AM10+AN10</f>
        <v>2103296</v>
      </c>
    </row>
    <row r="11" spans="1:41">
      <c r="A11" s="195">
        <v>2</v>
      </c>
      <c r="B11" s="621" t="s">
        <v>1826</v>
      </c>
      <c r="C11" s="1192" t="s">
        <v>5895</v>
      </c>
      <c r="D11" s="1192">
        <v>1972</v>
      </c>
      <c r="E11" s="980" t="s">
        <v>922</v>
      </c>
      <c r="F11" s="195"/>
      <c r="G11" s="195">
        <v>6</v>
      </c>
      <c r="H11" s="195">
        <v>12</v>
      </c>
      <c r="I11" s="102">
        <v>1</v>
      </c>
      <c r="J11" s="102">
        <v>998400</v>
      </c>
      <c r="K11" s="102">
        <v>499200</v>
      </c>
      <c r="L11" s="102"/>
      <c r="M11" s="102">
        <v>119808</v>
      </c>
      <c r="N11" s="214">
        <f t="shared" ref="N11:N30" si="1">+J11+K11+L11+M11</f>
        <v>1617408</v>
      </c>
      <c r="O11" s="214">
        <v>12</v>
      </c>
      <c r="P11" s="102">
        <v>1</v>
      </c>
      <c r="Q11" s="195">
        <v>998400</v>
      </c>
      <c r="R11" s="195">
        <v>499200</v>
      </c>
      <c r="S11" s="214"/>
      <c r="T11" s="195">
        <v>99840</v>
      </c>
      <c r="U11" s="214">
        <f t="shared" ref="U11:U30" si="2">Q11+R11+T11+S11</f>
        <v>1597440</v>
      </c>
      <c r="V11" s="214">
        <f t="shared" ref="V11:X30" si="3">I11-P11</f>
        <v>0</v>
      </c>
      <c r="W11" s="214">
        <f t="shared" si="3"/>
        <v>0</v>
      </c>
      <c r="X11" s="214">
        <f t="shared" si="3"/>
        <v>0</v>
      </c>
      <c r="Y11" s="214">
        <f t="shared" si="0"/>
        <v>0</v>
      </c>
      <c r="Z11" s="214">
        <f t="shared" si="0"/>
        <v>19968</v>
      </c>
      <c r="AA11" s="214">
        <f>W11+Y11+Z11</f>
        <v>19968</v>
      </c>
      <c r="AB11" s="102">
        <v>1</v>
      </c>
      <c r="AC11" s="214">
        <v>12</v>
      </c>
      <c r="AD11" s="195">
        <v>998400</v>
      </c>
      <c r="AE11" s="195">
        <v>499200</v>
      </c>
      <c r="AF11" s="195"/>
      <c r="AG11" s="195">
        <v>139776</v>
      </c>
      <c r="AH11" s="214">
        <f t="shared" ref="AH11:AH30" si="4">AD11+AF11+AG11+AE11</f>
        <v>1637376</v>
      </c>
      <c r="AI11" s="102">
        <v>1</v>
      </c>
      <c r="AJ11" s="214">
        <v>12</v>
      </c>
      <c r="AK11" s="195">
        <v>998400</v>
      </c>
      <c r="AL11" s="195">
        <v>499200</v>
      </c>
      <c r="AM11" s="195"/>
      <c r="AN11" s="195">
        <v>159744</v>
      </c>
      <c r="AO11" s="214">
        <f t="shared" ref="AO11:AO30" si="5">+AK11+AL11+AM11+AN11</f>
        <v>1657344</v>
      </c>
    </row>
    <row r="12" spans="1:41">
      <c r="A12" s="195">
        <v>3</v>
      </c>
      <c r="B12" s="621" t="s">
        <v>6406</v>
      </c>
      <c r="C12" s="1192" t="s">
        <v>5894</v>
      </c>
      <c r="D12" s="1192">
        <v>1985</v>
      </c>
      <c r="E12" s="980" t="s">
        <v>922</v>
      </c>
      <c r="F12" s="195"/>
      <c r="G12" s="195">
        <v>2</v>
      </c>
      <c r="H12" s="195">
        <v>12</v>
      </c>
      <c r="I12" s="102">
        <v>1</v>
      </c>
      <c r="J12" s="102">
        <v>998400</v>
      </c>
      <c r="K12" s="102">
        <v>499200</v>
      </c>
      <c r="L12" s="102"/>
      <c r="M12" s="102">
        <v>39936</v>
      </c>
      <c r="N12" s="214">
        <f t="shared" si="1"/>
        <v>1537536</v>
      </c>
      <c r="O12" s="214">
        <v>12</v>
      </c>
      <c r="P12" s="102">
        <v>1</v>
      </c>
      <c r="Q12" s="195">
        <v>998400</v>
      </c>
      <c r="R12" s="195">
        <v>499200</v>
      </c>
      <c r="S12" s="214"/>
      <c r="T12" s="195">
        <v>19968</v>
      </c>
      <c r="U12" s="214">
        <f t="shared" si="2"/>
        <v>1517568</v>
      </c>
      <c r="V12" s="214">
        <f t="shared" si="3"/>
        <v>0</v>
      </c>
      <c r="W12" s="214">
        <f t="shared" si="3"/>
        <v>0</v>
      </c>
      <c r="X12" s="214">
        <f t="shared" si="3"/>
        <v>0</v>
      </c>
      <c r="Y12" s="214">
        <f t="shared" si="0"/>
        <v>0</v>
      </c>
      <c r="Z12" s="214">
        <f t="shared" si="0"/>
        <v>19968</v>
      </c>
      <c r="AA12" s="214">
        <f t="shared" ref="AA12:AA30" si="6">W12+Y12+Z12</f>
        <v>19968</v>
      </c>
      <c r="AB12" s="102">
        <v>1</v>
      </c>
      <c r="AC12" s="214">
        <v>12</v>
      </c>
      <c r="AD12" s="195">
        <v>998400</v>
      </c>
      <c r="AE12" s="195">
        <v>499200</v>
      </c>
      <c r="AF12" s="195"/>
      <c r="AG12" s="195">
        <v>59904</v>
      </c>
      <c r="AH12" s="214">
        <f t="shared" si="4"/>
        <v>1557504</v>
      </c>
      <c r="AI12" s="102">
        <v>1</v>
      </c>
      <c r="AJ12" s="214">
        <v>12</v>
      </c>
      <c r="AK12" s="195">
        <v>998400</v>
      </c>
      <c r="AL12" s="195">
        <v>499200</v>
      </c>
      <c r="AM12" s="195"/>
      <c r="AN12" s="195">
        <v>79872</v>
      </c>
      <c r="AO12" s="214">
        <f t="shared" si="5"/>
        <v>1577472</v>
      </c>
    </row>
    <row r="13" spans="1:41">
      <c r="A13" s="195">
        <v>4</v>
      </c>
      <c r="B13" s="621" t="s">
        <v>6407</v>
      </c>
      <c r="C13" s="1192" t="s">
        <v>5895</v>
      </c>
      <c r="D13" s="1192">
        <v>1976</v>
      </c>
      <c r="E13" s="980" t="s">
        <v>922</v>
      </c>
      <c r="F13" s="195"/>
      <c r="G13" s="195">
        <v>2</v>
      </c>
      <c r="H13" s="195">
        <v>12</v>
      </c>
      <c r="I13" s="102">
        <v>1</v>
      </c>
      <c r="J13" s="102">
        <v>998400</v>
      </c>
      <c r="K13" s="102">
        <v>499200</v>
      </c>
      <c r="L13" s="102"/>
      <c r="M13" s="102">
        <v>39936</v>
      </c>
      <c r="N13" s="214">
        <f t="shared" si="1"/>
        <v>1537536</v>
      </c>
      <c r="O13" s="214">
        <v>12</v>
      </c>
      <c r="P13" s="102">
        <v>1</v>
      </c>
      <c r="Q13" s="195">
        <v>998400</v>
      </c>
      <c r="R13" s="195">
        <v>499200</v>
      </c>
      <c r="S13" s="214"/>
      <c r="T13" s="195">
        <v>19968</v>
      </c>
      <c r="U13" s="214">
        <f t="shared" si="2"/>
        <v>1517568</v>
      </c>
      <c r="V13" s="214">
        <f t="shared" si="3"/>
        <v>0</v>
      </c>
      <c r="W13" s="214">
        <f t="shared" si="3"/>
        <v>0</v>
      </c>
      <c r="X13" s="214">
        <f t="shared" si="3"/>
        <v>0</v>
      </c>
      <c r="Y13" s="214">
        <f t="shared" si="0"/>
        <v>0</v>
      </c>
      <c r="Z13" s="214">
        <f t="shared" si="0"/>
        <v>19968</v>
      </c>
      <c r="AA13" s="214">
        <f t="shared" si="6"/>
        <v>19968</v>
      </c>
      <c r="AB13" s="102">
        <v>1</v>
      </c>
      <c r="AC13" s="214">
        <v>12</v>
      </c>
      <c r="AD13" s="195">
        <v>998400</v>
      </c>
      <c r="AE13" s="195">
        <v>499200</v>
      </c>
      <c r="AF13" s="195"/>
      <c r="AG13" s="195">
        <v>59904</v>
      </c>
      <c r="AH13" s="214">
        <f t="shared" si="4"/>
        <v>1557504</v>
      </c>
      <c r="AI13" s="102">
        <v>1</v>
      </c>
      <c r="AJ13" s="214">
        <v>12</v>
      </c>
      <c r="AK13" s="195">
        <v>998400</v>
      </c>
      <c r="AL13" s="195">
        <v>499200</v>
      </c>
      <c r="AM13" s="195"/>
      <c r="AN13" s="195">
        <v>79872</v>
      </c>
      <c r="AO13" s="214">
        <f t="shared" si="5"/>
        <v>1577472</v>
      </c>
    </row>
    <row r="14" spans="1:41">
      <c r="A14" s="195">
        <v>5</v>
      </c>
      <c r="B14" s="621" t="s">
        <v>7999</v>
      </c>
      <c r="C14" s="1192" t="s">
        <v>5895</v>
      </c>
      <c r="D14" s="1192"/>
      <c r="E14" s="980" t="s">
        <v>922</v>
      </c>
      <c r="F14" s="195"/>
      <c r="G14" s="195">
        <v>1</v>
      </c>
      <c r="H14" s="195">
        <v>12</v>
      </c>
      <c r="I14" s="102">
        <v>1</v>
      </c>
      <c r="J14" s="102">
        <v>998400</v>
      </c>
      <c r="K14" s="102">
        <v>499200</v>
      </c>
      <c r="L14" s="102"/>
      <c r="M14" s="102">
        <v>19968</v>
      </c>
      <c r="N14" s="214">
        <f t="shared" si="1"/>
        <v>1517568</v>
      </c>
      <c r="O14" s="214">
        <v>12</v>
      </c>
      <c r="P14" s="102">
        <v>1</v>
      </c>
      <c r="Q14" s="195">
        <v>998400</v>
      </c>
      <c r="R14" s="195">
        <v>499200</v>
      </c>
      <c r="S14" s="214"/>
      <c r="T14" s="195">
        <v>0</v>
      </c>
      <c r="U14" s="214">
        <f t="shared" si="2"/>
        <v>1497600</v>
      </c>
      <c r="V14" s="214">
        <f t="shared" si="3"/>
        <v>0</v>
      </c>
      <c r="W14" s="214">
        <f t="shared" si="3"/>
        <v>0</v>
      </c>
      <c r="X14" s="214">
        <f t="shared" si="3"/>
        <v>0</v>
      </c>
      <c r="Y14" s="214">
        <f t="shared" si="0"/>
        <v>0</v>
      </c>
      <c r="Z14" s="214">
        <f t="shared" si="0"/>
        <v>19968</v>
      </c>
      <c r="AA14" s="214">
        <f t="shared" si="6"/>
        <v>19968</v>
      </c>
      <c r="AB14" s="102">
        <v>1</v>
      </c>
      <c r="AC14" s="214">
        <v>12</v>
      </c>
      <c r="AD14" s="195">
        <v>998400</v>
      </c>
      <c r="AE14" s="195">
        <v>499200</v>
      </c>
      <c r="AF14" s="195"/>
      <c r="AG14" s="195">
        <v>39936</v>
      </c>
      <c r="AH14" s="214">
        <f t="shared" si="4"/>
        <v>1537536</v>
      </c>
      <c r="AI14" s="102">
        <v>1</v>
      </c>
      <c r="AJ14" s="214">
        <v>12</v>
      </c>
      <c r="AK14" s="195">
        <v>998400</v>
      </c>
      <c r="AL14" s="195">
        <v>499200</v>
      </c>
      <c r="AM14" s="195"/>
      <c r="AN14" s="195">
        <v>59904</v>
      </c>
      <c r="AO14" s="214">
        <f t="shared" si="5"/>
        <v>1557504</v>
      </c>
    </row>
    <row r="15" spans="1:41" ht="40.5">
      <c r="A15" s="195">
        <v>6</v>
      </c>
      <c r="B15" s="621" t="s">
        <v>800</v>
      </c>
      <c r="C15" s="1021"/>
      <c r="D15" s="1021"/>
      <c r="E15" s="1064" t="s">
        <v>478</v>
      </c>
      <c r="F15" s="195"/>
      <c r="G15" s="195"/>
      <c r="H15" s="195">
        <v>10</v>
      </c>
      <c r="I15" s="102">
        <v>1</v>
      </c>
      <c r="J15" s="102">
        <v>832000</v>
      </c>
      <c r="K15" s="102"/>
      <c r="L15" s="102"/>
      <c r="M15" s="102">
        <v>0</v>
      </c>
      <c r="N15" s="214">
        <f t="shared" si="1"/>
        <v>832000</v>
      </c>
      <c r="O15" s="214">
        <v>10</v>
      </c>
      <c r="P15" s="102">
        <v>1</v>
      </c>
      <c r="Q15" s="195">
        <v>832000</v>
      </c>
      <c r="R15" s="195"/>
      <c r="S15" s="195"/>
      <c r="T15" s="195">
        <v>0</v>
      </c>
      <c r="U15" s="214">
        <f t="shared" si="2"/>
        <v>832000</v>
      </c>
      <c r="V15" s="214">
        <f t="shared" si="3"/>
        <v>0</v>
      </c>
      <c r="W15" s="214">
        <f t="shared" si="3"/>
        <v>0</v>
      </c>
      <c r="X15" s="214"/>
      <c r="Y15" s="214">
        <f t="shared" si="0"/>
        <v>0</v>
      </c>
      <c r="Z15" s="214">
        <f t="shared" si="0"/>
        <v>0</v>
      </c>
      <c r="AA15" s="214">
        <f t="shared" si="6"/>
        <v>0</v>
      </c>
      <c r="AB15" s="102">
        <v>1</v>
      </c>
      <c r="AC15" s="214">
        <v>10</v>
      </c>
      <c r="AD15" s="195">
        <v>832000</v>
      </c>
      <c r="AE15" s="195"/>
      <c r="AF15" s="195"/>
      <c r="AG15" s="195">
        <v>0</v>
      </c>
      <c r="AH15" s="214">
        <f t="shared" si="4"/>
        <v>832000</v>
      </c>
      <c r="AI15" s="102">
        <v>1</v>
      </c>
      <c r="AJ15" s="214">
        <v>10</v>
      </c>
      <c r="AK15" s="195">
        <v>832000</v>
      </c>
      <c r="AL15" s="195"/>
      <c r="AM15" s="195"/>
      <c r="AN15" s="195">
        <v>0</v>
      </c>
      <c r="AO15" s="214">
        <f t="shared" si="5"/>
        <v>832000</v>
      </c>
    </row>
    <row r="16" spans="1:41" ht="27">
      <c r="A16" s="195">
        <v>7</v>
      </c>
      <c r="B16" s="621" t="s">
        <v>5986</v>
      </c>
      <c r="C16" s="1021" t="s">
        <v>5895</v>
      </c>
      <c r="D16" s="1021">
        <v>1981</v>
      </c>
      <c r="E16" s="1064" t="s">
        <v>925</v>
      </c>
      <c r="F16" s="195"/>
      <c r="G16" s="195"/>
      <c r="H16" s="195">
        <v>4.75</v>
      </c>
      <c r="I16" s="102">
        <v>1</v>
      </c>
      <c r="J16" s="102">
        <v>395200</v>
      </c>
      <c r="K16" s="102"/>
      <c r="L16" s="102"/>
      <c r="M16" s="102">
        <v>0</v>
      </c>
      <c r="N16" s="214">
        <f t="shared" si="1"/>
        <v>395200</v>
      </c>
      <c r="O16" s="214">
        <v>4.75</v>
      </c>
      <c r="P16" s="102">
        <v>1</v>
      </c>
      <c r="Q16" s="195">
        <v>395200</v>
      </c>
      <c r="R16" s="195"/>
      <c r="S16" s="195"/>
      <c r="T16" s="195">
        <v>0</v>
      </c>
      <c r="U16" s="214">
        <f t="shared" si="2"/>
        <v>395200</v>
      </c>
      <c r="V16" s="214">
        <f t="shared" si="3"/>
        <v>0</v>
      </c>
      <c r="W16" s="214">
        <f t="shared" si="3"/>
        <v>0</v>
      </c>
      <c r="X16" s="214"/>
      <c r="Y16" s="214">
        <f t="shared" si="0"/>
        <v>0</v>
      </c>
      <c r="Z16" s="214">
        <f t="shared" si="0"/>
        <v>0</v>
      </c>
      <c r="AA16" s="214">
        <f t="shared" si="6"/>
        <v>0</v>
      </c>
      <c r="AB16" s="102">
        <v>1</v>
      </c>
      <c r="AC16" s="214">
        <v>4.75</v>
      </c>
      <c r="AD16" s="195">
        <v>395200</v>
      </c>
      <c r="AE16" s="195"/>
      <c r="AF16" s="195"/>
      <c r="AG16" s="195">
        <v>0</v>
      </c>
      <c r="AH16" s="214">
        <f t="shared" si="4"/>
        <v>395200</v>
      </c>
      <c r="AI16" s="102">
        <v>1</v>
      </c>
      <c r="AJ16" s="214">
        <v>4.75</v>
      </c>
      <c r="AK16" s="195">
        <v>395200</v>
      </c>
      <c r="AL16" s="195"/>
      <c r="AM16" s="195"/>
      <c r="AN16" s="195">
        <v>0</v>
      </c>
      <c r="AO16" s="214">
        <f t="shared" si="5"/>
        <v>395200</v>
      </c>
    </row>
    <row r="17" spans="1:41" ht="27">
      <c r="A17" s="195">
        <v>8</v>
      </c>
      <c r="B17" s="621" t="s">
        <v>913</v>
      </c>
      <c r="C17" s="1021" t="s">
        <v>5895</v>
      </c>
      <c r="D17" s="1021">
        <v>1990</v>
      </c>
      <c r="E17" s="1064" t="s">
        <v>925</v>
      </c>
      <c r="F17" s="195"/>
      <c r="G17" s="195"/>
      <c r="H17" s="195">
        <v>4.75</v>
      </c>
      <c r="I17" s="102">
        <v>1</v>
      </c>
      <c r="J17" s="102">
        <v>395200</v>
      </c>
      <c r="K17" s="102"/>
      <c r="L17" s="102"/>
      <c r="M17" s="102">
        <v>0</v>
      </c>
      <c r="N17" s="214">
        <f t="shared" si="1"/>
        <v>395200</v>
      </c>
      <c r="O17" s="214">
        <v>4.75</v>
      </c>
      <c r="P17" s="102">
        <v>1</v>
      </c>
      <c r="Q17" s="195">
        <v>395200</v>
      </c>
      <c r="R17" s="195"/>
      <c r="S17" s="195"/>
      <c r="T17" s="195">
        <v>0</v>
      </c>
      <c r="U17" s="214">
        <f t="shared" si="2"/>
        <v>395200</v>
      </c>
      <c r="V17" s="214">
        <f t="shared" si="3"/>
        <v>0</v>
      </c>
      <c r="W17" s="214">
        <f t="shared" si="3"/>
        <v>0</v>
      </c>
      <c r="X17" s="214"/>
      <c r="Y17" s="214">
        <f t="shared" si="0"/>
        <v>0</v>
      </c>
      <c r="Z17" s="214">
        <f t="shared" si="0"/>
        <v>0</v>
      </c>
      <c r="AA17" s="214">
        <f t="shared" si="6"/>
        <v>0</v>
      </c>
      <c r="AB17" s="102">
        <v>1</v>
      </c>
      <c r="AC17" s="214">
        <v>4.75</v>
      </c>
      <c r="AD17" s="195">
        <v>395200</v>
      </c>
      <c r="AE17" s="195"/>
      <c r="AF17" s="195"/>
      <c r="AG17" s="195">
        <v>0</v>
      </c>
      <c r="AH17" s="214">
        <f t="shared" si="4"/>
        <v>395200</v>
      </c>
      <c r="AI17" s="102">
        <v>1</v>
      </c>
      <c r="AJ17" s="214">
        <v>4.75</v>
      </c>
      <c r="AK17" s="195">
        <v>395200</v>
      </c>
      <c r="AL17" s="195"/>
      <c r="AM17" s="195"/>
      <c r="AN17" s="195">
        <v>0</v>
      </c>
      <c r="AO17" s="214">
        <f t="shared" si="5"/>
        <v>395200</v>
      </c>
    </row>
    <row r="18" spans="1:41" ht="27">
      <c r="A18" s="195">
        <v>9</v>
      </c>
      <c r="B18" s="621" t="s">
        <v>6408</v>
      </c>
      <c r="C18" s="1021" t="s">
        <v>5895</v>
      </c>
      <c r="D18" s="1021">
        <v>1994</v>
      </c>
      <c r="E18" s="1064" t="s">
        <v>924</v>
      </c>
      <c r="F18" s="195"/>
      <c r="G18" s="195"/>
      <c r="H18" s="195">
        <v>4.5</v>
      </c>
      <c r="I18" s="102">
        <v>1</v>
      </c>
      <c r="J18" s="102">
        <v>374400</v>
      </c>
      <c r="K18" s="102"/>
      <c r="L18" s="102"/>
      <c r="M18" s="102">
        <v>0</v>
      </c>
      <c r="N18" s="214">
        <f t="shared" si="1"/>
        <v>374400</v>
      </c>
      <c r="O18" s="214">
        <v>4.5</v>
      </c>
      <c r="P18" s="102">
        <v>1</v>
      </c>
      <c r="Q18" s="195">
        <v>374400</v>
      </c>
      <c r="R18" s="195"/>
      <c r="S18" s="195"/>
      <c r="T18" s="195">
        <v>0</v>
      </c>
      <c r="U18" s="214">
        <f t="shared" si="2"/>
        <v>374400</v>
      </c>
      <c r="V18" s="214">
        <f t="shared" si="3"/>
        <v>0</v>
      </c>
      <c r="W18" s="214">
        <f t="shared" si="3"/>
        <v>0</v>
      </c>
      <c r="X18" s="214"/>
      <c r="Y18" s="214">
        <f t="shared" si="0"/>
        <v>0</v>
      </c>
      <c r="Z18" s="214">
        <f t="shared" si="0"/>
        <v>0</v>
      </c>
      <c r="AA18" s="214">
        <f t="shared" si="6"/>
        <v>0</v>
      </c>
      <c r="AB18" s="102">
        <v>1</v>
      </c>
      <c r="AC18" s="214">
        <v>4.5</v>
      </c>
      <c r="AD18" s="195">
        <v>374400</v>
      </c>
      <c r="AE18" s="195"/>
      <c r="AF18" s="195"/>
      <c r="AG18" s="195">
        <v>0</v>
      </c>
      <c r="AH18" s="214">
        <f t="shared" si="4"/>
        <v>374400</v>
      </c>
      <c r="AI18" s="102">
        <v>1</v>
      </c>
      <c r="AJ18" s="214">
        <v>4.5</v>
      </c>
      <c r="AK18" s="195">
        <v>374400</v>
      </c>
      <c r="AL18" s="195"/>
      <c r="AM18" s="195"/>
      <c r="AN18" s="195">
        <v>0</v>
      </c>
      <c r="AO18" s="214">
        <f t="shared" si="5"/>
        <v>374400</v>
      </c>
    </row>
    <row r="19" spans="1:41" ht="27">
      <c r="A19" s="195">
        <v>10</v>
      </c>
      <c r="B19" s="621" t="s">
        <v>8000</v>
      </c>
      <c r="C19" s="1021" t="s">
        <v>5894</v>
      </c>
      <c r="D19" s="1021">
        <v>2001</v>
      </c>
      <c r="E19" s="1064" t="s">
        <v>927</v>
      </c>
      <c r="F19" s="195"/>
      <c r="G19" s="195"/>
      <c r="H19" s="195">
        <v>3</v>
      </c>
      <c r="I19" s="102">
        <v>1</v>
      </c>
      <c r="J19" s="102">
        <v>249600</v>
      </c>
      <c r="K19" s="102"/>
      <c r="L19" s="102"/>
      <c r="M19" s="102">
        <v>0</v>
      </c>
      <c r="N19" s="214">
        <f t="shared" si="1"/>
        <v>249600</v>
      </c>
      <c r="O19" s="214">
        <v>3</v>
      </c>
      <c r="P19" s="102">
        <v>1</v>
      </c>
      <c r="Q19" s="195">
        <v>249600</v>
      </c>
      <c r="R19" s="195"/>
      <c r="S19" s="195"/>
      <c r="T19" s="195">
        <v>0</v>
      </c>
      <c r="U19" s="214">
        <f t="shared" si="2"/>
        <v>249600</v>
      </c>
      <c r="V19" s="214">
        <f t="shared" si="3"/>
        <v>0</v>
      </c>
      <c r="W19" s="214">
        <f t="shared" si="3"/>
        <v>0</v>
      </c>
      <c r="X19" s="214"/>
      <c r="Y19" s="214">
        <f t="shared" si="0"/>
        <v>0</v>
      </c>
      <c r="Z19" s="214">
        <f t="shared" si="0"/>
        <v>0</v>
      </c>
      <c r="AA19" s="214">
        <f t="shared" si="6"/>
        <v>0</v>
      </c>
      <c r="AB19" s="102">
        <v>1</v>
      </c>
      <c r="AC19" s="214">
        <v>3</v>
      </c>
      <c r="AD19" s="195">
        <v>249600</v>
      </c>
      <c r="AE19" s="195"/>
      <c r="AF19" s="195"/>
      <c r="AG19" s="195">
        <v>0</v>
      </c>
      <c r="AH19" s="214">
        <f t="shared" si="4"/>
        <v>249600</v>
      </c>
      <c r="AI19" s="102">
        <v>1</v>
      </c>
      <c r="AJ19" s="214">
        <v>3</v>
      </c>
      <c r="AK19" s="195">
        <v>249600</v>
      </c>
      <c r="AL19" s="195"/>
      <c r="AM19" s="195"/>
      <c r="AN19" s="195">
        <v>0</v>
      </c>
      <c r="AO19" s="214">
        <f t="shared" si="5"/>
        <v>249600</v>
      </c>
    </row>
    <row r="20" spans="1:41" ht="27">
      <c r="A20" s="195">
        <v>11</v>
      </c>
      <c r="B20" s="621" t="s">
        <v>8001</v>
      </c>
      <c r="C20" s="1021" t="s">
        <v>5895</v>
      </c>
      <c r="D20" s="1021">
        <v>1999</v>
      </c>
      <c r="E20" s="1064" t="s">
        <v>927</v>
      </c>
      <c r="F20" s="195"/>
      <c r="G20" s="195"/>
      <c r="H20" s="195">
        <v>3</v>
      </c>
      <c r="I20" s="102">
        <v>1</v>
      </c>
      <c r="J20" s="102">
        <v>249600</v>
      </c>
      <c r="K20" s="102"/>
      <c r="L20" s="102"/>
      <c r="M20" s="102">
        <v>0</v>
      </c>
      <c r="N20" s="214">
        <f t="shared" si="1"/>
        <v>249600</v>
      </c>
      <c r="O20" s="214">
        <v>3</v>
      </c>
      <c r="P20" s="102">
        <v>1</v>
      </c>
      <c r="Q20" s="195">
        <v>249600</v>
      </c>
      <c r="R20" s="195"/>
      <c r="S20" s="195"/>
      <c r="T20" s="195">
        <v>0</v>
      </c>
      <c r="U20" s="214">
        <f t="shared" si="2"/>
        <v>249600</v>
      </c>
      <c r="V20" s="214">
        <f t="shared" si="3"/>
        <v>0</v>
      </c>
      <c r="W20" s="214">
        <f t="shared" si="3"/>
        <v>0</v>
      </c>
      <c r="X20" s="214"/>
      <c r="Y20" s="214">
        <f t="shared" si="0"/>
        <v>0</v>
      </c>
      <c r="Z20" s="214">
        <f t="shared" si="0"/>
        <v>0</v>
      </c>
      <c r="AA20" s="214">
        <f t="shared" si="6"/>
        <v>0</v>
      </c>
      <c r="AB20" s="102">
        <v>1</v>
      </c>
      <c r="AC20" s="214">
        <v>3</v>
      </c>
      <c r="AD20" s="195">
        <v>249600</v>
      </c>
      <c r="AE20" s="195"/>
      <c r="AF20" s="195"/>
      <c r="AG20" s="195">
        <v>0</v>
      </c>
      <c r="AH20" s="214">
        <f t="shared" si="4"/>
        <v>249600</v>
      </c>
      <c r="AI20" s="102">
        <v>1</v>
      </c>
      <c r="AJ20" s="214">
        <v>3</v>
      </c>
      <c r="AK20" s="195">
        <v>249600</v>
      </c>
      <c r="AL20" s="195"/>
      <c r="AM20" s="195"/>
      <c r="AN20" s="195">
        <v>0</v>
      </c>
      <c r="AO20" s="214">
        <f t="shared" si="5"/>
        <v>249600</v>
      </c>
    </row>
    <row r="21" spans="1:41" ht="27">
      <c r="A21" s="195">
        <v>12</v>
      </c>
      <c r="B21" s="621" t="s">
        <v>6411</v>
      </c>
      <c r="C21" s="1021" t="s">
        <v>5894</v>
      </c>
      <c r="D21" s="1021">
        <v>1981</v>
      </c>
      <c r="E21" s="1064" t="s">
        <v>927</v>
      </c>
      <c r="F21" s="195"/>
      <c r="G21" s="195"/>
      <c r="H21" s="195">
        <v>3</v>
      </c>
      <c r="I21" s="102">
        <v>1</v>
      </c>
      <c r="J21" s="102">
        <v>249600</v>
      </c>
      <c r="K21" s="102"/>
      <c r="L21" s="102"/>
      <c r="M21" s="102">
        <v>0</v>
      </c>
      <c r="N21" s="214">
        <f t="shared" si="1"/>
        <v>249600</v>
      </c>
      <c r="O21" s="214">
        <v>3</v>
      </c>
      <c r="P21" s="102">
        <v>1</v>
      </c>
      <c r="Q21" s="195">
        <v>249600</v>
      </c>
      <c r="R21" s="195"/>
      <c r="S21" s="195"/>
      <c r="T21" s="195">
        <v>0</v>
      </c>
      <c r="U21" s="214">
        <f t="shared" si="2"/>
        <v>249600</v>
      </c>
      <c r="V21" s="214">
        <f t="shared" si="3"/>
        <v>0</v>
      </c>
      <c r="W21" s="214">
        <f t="shared" si="3"/>
        <v>0</v>
      </c>
      <c r="X21" s="214"/>
      <c r="Y21" s="214">
        <f t="shared" si="0"/>
        <v>0</v>
      </c>
      <c r="Z21" s="214">
        <f t="shared" si="0"/>
        <v>0</v>
      </c>
      <c r="AA21" s="214">
        <f t="shared" si="6"/>
        <v>0</v>
      </c>
      <c r="AB21" s="102">
        <v>1</v>
      </c>
      <c r="AC21" s="214">
        <v>3</v>
      </c>
      <c r="AD21" s="195">
        <v>249600</v>
      </c>
      <c r="AE21" s="195"/>
      <c r="AF21" s="195"/>
      <c r="AG21" s="195">
        <v>0</v>
      </c>
      <c r="AH21" s="214">
        <f t="shared" si="4"/>
        <v>249600</v>
      </c>
      <c r="AI21" s="102">
        <v>1</v>
      </c>
      <c r="AJ21" s="214">
        <v>3</v>
      </c>
      <c r="AK21" s="195">
        <v>249600</v>
      </c>
      <c r="AL21" s="195"/>
      <c r="AM21" s="195"/>
      <c r="AN21" s="195">
        <v>0</v>
      </c>
      <c r="AO21" s="214">
        <f t="shared" si="5"/>
        <v>249600</v>
      </c>
    </row>
    <row r="22" spans="1:41" ht="27">
      <c r="A22" s="195">
        <v>13</v>
      </c>
      <c r="B22" s="1064" t="s">
        <v>5229</v>
      </c>
      <c r="C22" s="1021" t="s">
        <v>5894</v>
      </c>
      <c r="D22" s="1021">
        <v>1993</v>
      </c>
      <c r="E22" s="1064" t="s">
        <v>927</v>
      </c>
      <c r="F22" s="195"/>
      <c r="G22" s="195"/>
      <c r="H22" s="195">
        <v>3</v>
      </c>
      <c r="I22" s="102">
        <v>1</v>
      </c>
      <c r="J22" s="102">
        <v>249600</v>
      </c>
      <c r="K22" s="102"/>
      <c r="L22" s="102"/>
      <c r="M22" s="102">
        <v>0</v>
      </c>
      <c r="N22" s="214">
        <f t="shared" si="1"/>
        <v>249600</v>
      </c>
      <c r="O22" s="214">
        <v>3</v>
      </c>
      <c r="P22" s="102">
        <v>1</v>
      </c>
      <c r="Q22" s="195">
        <v>249600</v>
      </c>
      <c r="R22" s="195"/>
      <c r="S22" s="195"/>
      <c r="T22" s="195">
        <v>0</v>
      </c>
      <c r="U22" s="214">
        <f t="shared" si="2"/>
        <v>249600</v>
      </c>
      <c r="V22" s="214">
        <f t="shared" si="3"/>
        <v>0</v>
      </c>
      <c r="W22" s="214">
        <f t="shared" si="3"/>
        <v>0</v>
      </c>
      <c r="X22" s="214"/>
      <c r="Y22" s="214">
        <f t="shared" si="0"/>
        <v>0</v>
      </c>
      <c r="Z22" s="214">
        <f t="shared" si="0"/>
        <v>0</v>
      </c>
      <c r="AA22" s="214">
        <f t="shared" si="6"/>
        <v>0</v>
      </c>
      <c r="AB22" s="102">
        <v>1</v>
      </c>
      <c r="AC22" s="214">
        <v>3</v>
      </c>
      <c r="AD22" s="195">
        <v>249600</v>
      </c>
      <c r="AE22" s="195"/>
      <c r="AF22" s="195"/>
      <c r="AG22" s="195">
        <v>0</v>
      </c>
      <c r="AH22" s="214">
        <f t="shared" si="4"/>
        <v>249600</v>
      </c>
      <c r="AI22" s="102">
        <v>1</v>
      </c>
      <c r="AJ22" s="214">
        <v>3</v>
      </c>
      <c r="AK22" s="195">
        <v>249600</v>
      </c>
      <c r="AL22" s="195"/>
      <c r="AM22" s="195"/>
      <c r="AN22" s="195">
        <v>0</v>
      </c>
      <c r="AO22" s="214">
        <f t="shared" si="5"/>
        <v>249600</v>
      </c>
    </row>
    <row r="23" spans="1:41" ht="27">
      <c r="A23" s="195">
        <v>14</v>
      </c>
      <c r="B23" s="621" t="s">
        <v>6412</v>
      </c>
      <c r="C23" s="1021" t="s">
        <v>5894</v>
      </c>
      <c r="D23" s="1021">
        <v>2001</v>
      </c>
      <c r="E23" s="1064" t="s">
        <v>927</v>
      </c>
      <c r="F23" s="195"/>
      <c r="G23" s="195"/>
      <c r="H23" s="195">
        <v>3</v>
      </c>
      <c r="I23" s="102">
        <v>1</v>
      </c>
      <c r="J23" s="102">
        <v>249600</v>
      </c>
      <c r="K23" s="102"/>
      <c r="L23" s="102"/>
      <c r="M23" s="102">
        <v>0</v>
      </c>
      <c r="N23" s="214">
        <f t="shared" si="1"/>
        <v>249600</v>
      </c>
      <c r="O23" s="214">
        <v>3</v>
      </c>
      <c r="P23" s="102">
        <v>1</v>
      </c>
      <c r="Q23" s="195">
        <v>249600</v>
      </c>
      <c r="R23" s="195"/>
      <c r="S23" s="195"/>
      <c r="T23" s="195">
        <v>0</v>
      </c>
      <c r="U23" s="214">
        <f t="shared" si="2"/>
        <v>249600</v>
      </c>
      <c r="V23" s="214">
        <f t="shared" si="3"/>
        <v>0</v>
      </c>
      <c r="W23" s="214">
        <f t="shared" si="3"/>
        <v>0</v>
      </c>
      <c r="X23" s="214"/>
      <c r="Y23" s="214">
        <f t="shared" si="0"/>
        <v>0</v>
      </c>
      <c r="Z23" s="214">
        <f t="shared" si="0"/>
        <v>0</v>
      </c>
      <c r="AA23" s="214">
        <f t="shared" si="6"/>
        <v>0</v>
      </c>
      <c r="AB23" s="102">
        <v>1</v>
      </c>
      <c r="AC23" s="214">
        <v>3</v>
      </c>
      <c r="AD23" s="195">
        <v>249600</v>
      </c>
      <c r="AE23" s="195"/>
      <c r="AF23" s="195"/>
      <c r="AG23" s="195">
        <v>0</v>
      </c>
      <c r="AH23" s="214">
        <f t="shared" si="4"/>
        <v>249600</v>
      </c>
      <c r="AI23" s="102">
        <v>1</v>
      </c>
      <c r="AJ23" s="214">
        <v>3</v>
      </c>
      <c r="AK23" s="195">
        <v>249600</v>
      </c>
      <c r="AL23" s="195"/>
      <c r="AM23" s="195"/>
      <c r="AN23" s="195">
        <v>0</v>
      </c>
      <c r="AO23" s="214">
        <f t="shared" si="5"/>
        <v>249600</v>
      </c>
    </row>
    <row r="24" spans="1:41" ht="27">
      <c r="A24" s="195">
        <v>15</v>
      </c>
      <c r="B24" s="621" t="s">
        <v>800</v>
      </c>
      <c r="C24" s="1021"/>
      <c r="D24" s="1021"/>
      <c r="E24" s="1064" t="s">
        <v>927</v>
      </c>
      <c r="F24" s="195"/>
      <c r="G24" s="195"/>
      <c r="H24" s="195">
        <v>3</v>
      </c>
      <c r="I24" s="102">
        <v>1</v>
      </c>
      <c r="J24" s="102">
        <v>249600</v>
      </c>
      <c r="K24" s="102"/>
      <c r="L24" s="102"/>
      <c r="M24" s="102">
        <v>0</v>
      </c>
      <c r="N24" s="214">
        <f t="shared" si="1"/>
        <v>249600</v>
      </c>
      <c r="O24" s="214">
        <v>3</v>
      </c>
      <c r="P24" s="102">
        <v>1</v>
      </c>
      <c r="Q24" s="195">
        <v>249600</v>
      </c>
      <c r="R24" s="195"/>
      <c r="S24" s="195"/>
      <c r="T24" s="195">
        <v>0</v>
      </c>
      <c r="U24" s="214">
        <f t="shared" si="2"/>
        <v>249600</v>
      </c>
      <c r="V24" s="214">
        <f t="shared" si="3"/>
        <v>0</v>
      </c>
      <c r="W24" s="214">
        <f t="shared" si="3"/>
        <v>0</v>
      </c>
      <c r="X24" s="214"/>
      <c r="Y24" s="214">
        <f t="shared" si="0"/>
        <v>0</v>
      </c>
      <c r="Z24" s="214">
        <f t="shared" si="0"/>
        <v>0</v>
      </c>
      <c r="AA24" s="214">
        <f t="shared" si="6"/>
        <v>0</v>
      </c>
      <c r="AB24" s="102">
        <v>1</v>
      </c>
      <c r="AC24" s="214">
        <v>3</v>
      </c>
      <c r="AD24" s="195">
        <v>249600</v>
      </c>
      <c r="AE24" s="195"/>
      <c r="AF24" s="195"/>
      <c r="AG24" s="195">
        <v>0</v>
      </c>
      <c r="AH24" s="214">
        <f t="shared" si="4"/>
        <v>249600</v>
      </c>
      <c r="AI24" s="102">
        <v>1</v>
      </c>
      <c r="AJ24" s="214">
        <v>3</v>
      </c>
      <c r="AK24" s="195">
        <v>249600</v>
      </c>
      <c r="AL24" s="195"/>
      <c r="AM24" s="195"/>
      <c r="AN24" s="195">
        <v>0</v>
      </c>
      <c r="AO24" s="214">
        <f t="shared" si="5"/>
        <v>249600</v>
      </c>
    </row>
    <row r="25" spans="1:41" ht="27">
      <c r="A25" s="195">
        <v>16</v>
      </c>
      <c r="B25" s="621" t="s">
        <v>6413</v>
      </c>
      <c r="C25" s="1021" t="s">
        <v>5894</v>
      </c>
      <c r="D25" s="1021">
        <v>1994</v>
      </c>
      <c r="E25" s="1064" t="s">
        <v>927</v>
      </c>
      <c r="F25" s="195"/>
      <c r="G25" s="195"/>
      <c r="H25" s="195">
        <v>3</v>
      </c>
      <c r="I25" s="102">
        <v>1</v>
      </c>
      <c r="J25" s="102">
        <v>249600</v>
      </c>
      <c r="K25" s="102"/>
      <c r="L25" s="102"/>
      <c r="M25" s="102">
        <v>0</v>
      </c>
      <c r="N25" s="214">
        <f t="shared" si="1"/>
        <v>249600</v>
      </c>
      <c r="O25" s="214">
        <v>3</v>
      </c>
      <c r="P25" s="102">
        <v>1</v>
      </c>
      <c r="Q25" s="195">
        <v>249600</v>
      </c>
      <c r="R25" s="195"/>
      <c r="S25" s="195"/>
      <c r="T25" s="195">
        <v>0</v>
      </c>
      <c r="U25" s="214">
        <f t="shared" si="2"/>
        <v>249600</v>
      </c>
      <c r="V25" s="214">
        <f t="shared" si="3"/>
        <v>0</v>
      </c>
      <c r="W25" s="214">
        <f t="shared" si="3"/>
        <v>0</v>
      </c>
      <c r="X25" s="214"/>
      <c r="Y25" s="214">
        <f t="shared" si="0"/>
        <v>0</v>
      </c>
      <c r="Z25" s="214">
        <f t="shared" si="0"/>
        <v>0</v>
      </c>
      <c r="AA25" s="214">
        <f t="shared" si="6"/>
        <v>0</v>
      </c>
      <c r="AB25" s="102">
        <v>1</v>
      </c>
      <c r="AC25" s="214">
        <v>3</v>
      </c>
      <c r="AD25" s="195">
        <v>249600</v>
      </c>
      <c r="AE25" s="195"/>
      <c r="AF25" s="195"/>
      <c r="AG25" s="195">
        <v>0</v>
      </c>
      <c r="AH25" s="214">
        <f t="shared" si="4"/>
        <v>249600</v>
      </c>
      <c r="AI25" s="102">
        <v>1</v>
      </c>
      <c r="AJ25" s="214">
        <v>3</v>
      </c>
      <c r="AK25" s="195">
        <v>249600</v>
      </c>
      <c r="AL25" s="195"/>
      <c r="AM25" s="195"/>
      <c r="AN25" s="195">
        <v>0</v>
      </c>
      <c r="AO25" s="214">
        <f t="shared" si="5"/>
        <v>249600</v>
      </c>
    </row>
    <row r="26" spans="1:41" ht="27">
      <c r="A26" s="195">
        <v>17</v>
      </c>
      <c r="B26" s="621" t="s">
        <v>4737</v>
      </c>
      <c r="C26" s="1021" t="s">
        <v>5894</v>
      </c>
      <c r="D26" s="1021">
        <v>1983</v>
      </c>
      <c r="E26" s="1064" t="s">
        <v>927</v>
      </c>
      <c r="F26" s="195"/>
      <c r="G26" s="195"/>
      <c r="H26" s="195">
        <v>3</v>
      </c>
      <c r="I26" s="102">
        <v>1</v>
      </c>
      <c r="J26" s="102">
        <v>249600</v>
      </c>
      <c r="K26" s="102"/>
      <c r="L26" s="102"/>
      <c r="M26" s="102">
        <v>0</v>
      </c>
      <c r="N26" s="214">
        <f t="shared" si="1"/>
        <v>249600</v>
      </c>
      <c r="O26" s="214">
        <v>3</v>
      </c>
      <c r="P26" s="102">
        <v>1</v>
      </c>
      <c r="Q26" s="195">
        <v>249600</v>
      </c>
      <c r="R26" s="195"/>
      <c r="S26" s="195"/>
      <c r="T26" s="195">
        <v>0</v>
      </c>
      <c r="U26" s="214">
        <f t="shared" si="2"/>
        <v>249600</v>
      </c>
      <c r="V26" s="214">
        <f t="shared" si="3"/>
        <v>0</v>
      </c>
      <c r="W26" s="214">
        <f t="shared" si="3"/>
        <v>0</v>
      </c>
      <c r="X26" s="214"/>
      <c r="Y26" s="214">
        <f t="shared" ref="Y26:Z30" si="7">L26-S26</f>
        <v>0</v>
      </c>
      <c r="Z26" s="214">
        <f t="shared" si="7"/>
        <v>0</v>
      </c>
      <c r="AA26" s="214">
        <f t="shared" si="6"/>
        <v>0</v>
      </c>
      <c r="AB26" s="102">
        <v>1</v>
      </c>
      <c r="AC26" s="214">
        <v>3</v>
      </c>
      <c r="AD26" s="195">
        <v>249600</v>
      </c>
      <c r="AE26" s="195"/>
      <c r="AF26" s="195"/>
      <c r="AG26" s="195">
        <v>0</v>
      </c>
      <c r="AH26" s="214">
        <f t="shared" si="4"/>
        <v>249600</v>
      </c>
      <c r="AI26" s="102">
        <v>1</v>
      </c>
      <c r="AJ26" s="214">
        <v>3</v>
      </c>
      <c r="AK26" s="195">
        <v>249600</v>
      </c>
      <c r="AL26" s="195"/>
      <c r="AM26" s="195"/>
      <c r="AN26" s="195">
        <v>0</v>
      </c>
      <c r="AO26" s="214">
        <f t="shared" si="5"/>
        <v>249600</v>
      </c>
    </row>
    <row r="27" spans="1:41" ht="27">
      <c r="A27" s="195">
        <v>18</v>
      </c>
      <c r="B27" s="621" t="s">
        <v>800</v>
      </c>
      <c r="C27" s="1021"/>
      <c r="D27" s="1021"/>
      <c r="E27" s="1064" t="s">
        <v>927</v>
      </c>
      <c r="F27" s="195"/>
      <c r="G27" s="195"/>
      <c r="H27" s="195">
        <v>3</v>
      </c>
      <c r="I27" s="102">
        <v>1</v>
      </c>
      <c r="J27" s="102">
        <v>249600</v>
      </c>
      <c r="K27" s="102"/>
      <c r="L27" s="102"/>
      <c r="M27" s="102">
        <v>0</v>
      </c>
      <c r="N27" s="214">
        <f t="shared" si="1"/>
        <v>249600</v>
      </c>
      <c r="O27" s="214">
        <v>3</v>
      </c>
      <c r="P27" s="102">
        <v>1</v>
      </c>
      <c r="Q27" s="195">
        <v>249600</v>
      </c>
      <c r="R27" s="195"/>
      <c r="S27" s="195"/>
      <c r="T27" s="195">
        <v>0</v>
      </c>
      <c r="U27" s="214">
        <f t="shared" si="2"/>
        <v>249600</v>
      </c>
      <c r="V27" s="214">
        <f t="shared" si="3"/>
        <v>0</v>
      </c>
      <c r="W27" s="214">
        <f t="shared" si="3"/>
        <v>0</v>
      </c>
      <c r="X27" s="214"/>
      <c r="Y27" s="214">
        <f t="shared" si="7"/>
        <v>0</v>
      </c>
      <c r="Z27" s="214">
        <f t="shared" si="7"/>
        <v>0</v>
      </c>
      <c r="AA27" s="214">
        <f t="shared" si="6"/>
        <v>0</v>
      </c>
      <c r="AB27" s="102">
        <v>1</v>
      </c>
      <c r="AC27" s="214">
        <v>3</v>
      </c>
      <c r="AD27" s="195">
        <v>249600</v>
      </c>
      <c r="AE27" s="195"/>
      <c r="AF27" s="195"/>
      <c r="AG27" s="195">
        <v>0</v>
      </c>
      <c r="AH27" s="214">
        <f t="shared" si="4"/>
        <v>249600</v>
      </c>
      <c r="AI27" s="102">
        <v>1</v>
      </c>
      <c r="AJ27" s="214">
        <v>3</v>
      </c>
      <c r="AK27" s="195">
        <v>249600</v>
      </c>
      <c r="AL27" s="195"/>
      <c r="AM27" s="195"/>
      <c r="AN27" s="195">
        <v>0</v>
      </c>
      <c r="AO27" s="214">
        <f t="shared" si="5"/>
        <v>249600</v>
      </c>
    </row>
    <row r="28" spans="1:41" ht="54">
      <c r="A28" s="195">
        <v>19</v>
      </c>
      <c r="B28" s="621" t="s">
        <v>5970</v>
      </c>
      <c r="C28" s="1021" t="s">
        <v>5895</v>
      </c>
      <c r="D28" s="1021">
        <v>1990</v>
      </c>
      <c r="E28" s="1064" t="s">
        <v>928</v>
      </c>
      <c r="F28" s="195"/>
      <c r="G28" s="195"/>
      <c r="H28" s="195">
        <v>3.5</v>
      </c>
      <c r="I28" s="102">
        <v>1</v>
      </c>
      <c r="J28" s="102">
        <v>291200</v>
      </c>
      <c r="K28" s="102"/>
      <c r="L28" s="102"/>
      <c r="M28" s="102">
        <v>0</v>
      </c>
      <c r="N28" s="214">
        <f t="shared" si="1"/>
        <v>291200</v>
      </c>
      <c r="O28" s="214">
        <v>3.5</v>
      </c>
      <c r="P28" s="102">
        <v>1</v>
      </c>
      <c r="Q28" s="195">
        <v>291200</v>
      </c>
      <c r="R28" s="195"/>
      <c r="S28" s="195"/>
      <c r="T28" s="195">
        <v>0</v>
      </c>
      <c r="U28" s="214">
        <f t="shared" si="2"/>
        <v>291200</v>
      </c>
      <c r="V28" s="214">
        <f t="shared" si="3"/>
        <v>0</v>
      </c>
      <c r="W28" s="214">
        <f t="shared" si="3"/>
        <v>0</v>
      </c>
      <c r="X28" s="214"/>
      <c r="Y28" s="214">
        <f t="shared" si="7"/>
        <v>0</v>
      </c>
      <c r="Z28" s="214">
        <f t="shared" si="7"/>
        <v>0</v>
      </c>
      <c r="AA28" s="214">
        <f t="shared" si="6"/>
        <v>0</v>
      </c>
      <c r="AB28" s="102">
        <v>1</v>
      </c>
      <c r="AC28" s="214">
        <v>3.5</v>
      </c>
      <c r="AD28" s="195">
        <v>291200</v>
      </c>
      <c r="AE28" s="195"/>
      <c r="AF28" s="195"/>
      <c r="AG28" s="195">
        <v>0</v>
      </c>
      <c r="AH28" s="214">
        <f t="shared" si="4"/>
        <v>291200</v>
      </c>
      <c r="AI28" s="102">
        <v>1</v>
      </c>
      <c r="AJ28" s="214">
        <v>3.5</v>
      </c>
      <c r="AK28" s="195">
        <v>291200</v>
      </c>
      <c r="AL28" s="195"/>
      <c r="AM28" s="195"/>
      <c r="AN28" s="195">
        <v>0</v>
      </c>
      <c r="AO28" s="214">
        <f t="shared" si="5"/>
        <v>291200</v>
      </c>
    </row>
    <row r="29" spans="1:41" ht="135">
      <c r="A29" s="195">
        <v>20</v>
      </c>
      <c r="B29" s="621" t="s">
        <v>5231</v>
      </c>
      <c r="C29" s="1021" t="s">
        <v>5895</v>
      </c>
      <c r="D29" s="1021">
        <v>1981</v>
      </c>
      <c r="E29" s="1064" t="s">
        <v>5232</v>
      </c>
      <c r="F29" s="195"/>
      <c r="G29" s="195"/>
      <c r="H29" s="195">
        <v>2.5</v>
      </c>
      <c r="I29" s="102">
        <v>1</v>
      </c>
      <c r="J29" s="102">
        <v>208000</v>
      </c>
      <c r="K29" s="102"/>
      <c r="L29" s="102"/>
      <c r="M29" s="102">
        <v>0</v>
      </c>
      <c r="N29" s="214">
        <f t="shared" si="1"/>
        <v>208000</v>
      </c>
      <c r="O29" s="214">
        <v>2.5</v>
      </c>
      <c r="P29" s="102">
        <v>1</v>
      </c>
      <c r="Q29" s="195">
        <v>208000</v>
      </c>
      <c r="R29" s="195"/>
      <c r="S29" s="195"/>
      <c r="T29" s="195">
        <v>0</v>
      </c>
      <c r="U29" s="214">
        <f t="shared" si="2"/>
        <v>208000</v>
      </c>
      <c r="V29" s="214">
        <f t="shared" si="3"/>
        <v>0</v>
      </c>
      <c r="W29" s="214">
        <f t="shared" si="3"/>
        <v>0</v>
      </c>
      <c r="X29" s="214"/>
      <c r="Y29" s="214">
        <f t="shared" si="7"/>
        <v>0</v>
      </c>
      <c r="Z29" s="214">
        <f t="shared" si="7"/>
        <v>0</v>
      </c>
      <c r="AA29" s="214">
        <f t="shared" si="6"/>
        <v>0</v>
      </c>
      <c r="AB29" s="102">
        <v>1</v>
      </c>
      <c r="AC29" s="214">
        <v>2.5</v>
      </c>
      <c r="AD29" s="195">
        <v>208000</v>
      </c>
      <c r="AE29" s="195"/>
      <c r="AF29" s="195"/>
      <c r="AG29" s="195">
        <v>0</v>
      </c>
      <c r="AH29" s="214">
        <f t="shared" si="4"/>
        <v>208000</v>
      </c>
      <c r="AI29" s="102">
        <v>1</v>
      </c>
      <c r="AJ29" s="214">
        <v>2.5</v>
      </c>
      <c r="AK29" s="195">
        <v>208000</v>
      </c>
      <c r="AL29" s="195"/>
      <c r="AM29" s="195"/>
      <c r="AN29" s="195">
        <v>0</v>
      </c>
      <c r="AO29" s="214">
        <f t="shared" si="5"/>
        <v>208000</v>
      </c>
    </row>
    <row r="30" spans="1:41" ht="135">
      <c r="A30" s="195">
        <v>21</v>
      </c>
      <c r="B30" s="621" t="s">
        <v>5233</v>
      </c>
      <c r="C30" s="1021" t="s">
        <v>5894</v>
      </c>
      <c r="D30" s="1021">
        <v>1998</v>
      </c>
      <c r="E30" s="1064" t="s">
        <v>5234</v>
      </c>
      <c r="F30" s="195"/>
      <c r="G30" s="195"/>
      <c r="H30" s="195">
        <v>2.2999999999999998</v>
      </c>
      <c r="I30" s="102">
        <v>1</v>
      </c>
      <c r="J30" s="102">
        <v>191359.99999999997</v>
      </c>
      <c r="K30" s="102"/>
      <c r="L30" s="102"/>
      <c r="M30" s="102">
        <v>0</v>
      </c>
      <c r="N30" s="214">
        <f t="shared" si="1"/>
        <v>191359.99999999997</v>
      </c>
      <c r="O30" s="214">
        <v>2.2999999999999998</v>
      </c>
      <c r="P30" s="102">
        <v>1</v>
      </c>
      <c r="Q30" s="195">
        <v>191359.99999999997</v>
      </c>
      <c r="R30" s="195"/>
      <c r="S30" s="195"/>
      <c r="T30" s="195">
        <v>0</v>
      </c>
      <c r="U30" s="214">
        <f t="shared" si="2"/>
        <v>191359.99999999997</v>
      </c>
      <c r="V30" s="214">
        <f t="shared" si="3"/>
        <v>0</v>
      </c>
      <c r="W30" s="214">
        <f t="shared" si="3"/>
        <v>0</v>
      </c>
      <c r="X30" s="214"/>
      <c r="Y30" s="214">
        <f t="shared" si="7"/>
        <v>0</v>
      </c>
      <c r="Z30" s="214">
        <f t="shared" si="7"/>
        <v>0</v>
      </c>
      <c r="AA30" s="214">
        <f t="shared" si="6"/>
        <v>0</v>
      </c>
      <c r="AB30" s="102">
        <v>1</v>
      </c>
      <c r="AC30" s="214">
        <v>2.2999999999999998</v>
      </c>
      <c r="AD30" s="195">
        <v>191359.99999999997</v>
      </c>
      <c r="AE30" s="195"/>
      <c r="AF30" s="195"/>
      <c r="AG30" s="195">
        <v>0</v>
      </c>
      <c r="AH30" s="214">
        <f t="shared" si="4"/>
        <v>191359.99999999997</v>
      </c>
      <c r="AI30" s="102">
        <v>1</v>
      </c>
      <c r="AJ30" s="214">
        <v>2.2999999999999998</v>
      </c>
      <c r="AK30" s="195">
        <v>191359.99999999997</v>
      </c>
      <c r="AL30" s="195"/>
      <c r="AM30" s="195"/>
      <c r="AN30" s="195">
        <v>0</v>
      </c>
      <c r="AO30" s="214">
        <f t="shared" si="5"/>
        <v>191359.99999999997</v>
      </c>
    </row>
    <row r="31" spans="1:41">
      <c r="A31" s="195"/>
      <c r="B31" s="621"/>
      <c r="C31" s="1021"/>
      <c r="D31" s="1021"/>
      <c r="E31" s="1064"/>
      <c r="F31" s="195"/>
      <c r="G31" s="195"/>
      <c r="H31" s="195"/>
      <c r="I31" s="102"/>
      <c r="J31" s="102"/>
      <c r="K31" s="102"/>
      <c r="L31" s="102"/>
      <c r="M31" s="102"/>
      <c r="N31" s="214"/>
      <c r="O31" s="214"/>
      <c r="P31" s="102"/>
      <c r="Q31" s="195"/>
      <c r="R31" s="195"/>
      <c r="S31" s="195"/>
      <c r="T31" s="195"/>
      <c r="U31" s="214"/>
      <c r="V31" s="214"/>
      <c r="W31" s="214"/>
      <c r="X31" s="214"/>
      <c r="Y31" s="214"/>
      <c r="Z31" s="214"/>
      <c r="AA31" s="214"/>
      <c r="AB31" s="102"/>
      <c r="AC31" s="214"/>
      <c r="AD31" s="195"/>
      <c r="AE31" s="195"/>
      <c r="AF31" s="195"/>
      <c r="AG31" s="195"/>
      <c r="AH31" s="214"/>
      <c r="AI31" s="102"/>
      <c r="AJ31" s="214"/>
      <c r="AK31" s="195"/>
      <c r="AL31" s="195"/>
      <c r="AM31" s="195"/>
      <c r="AN31" s="195"/>
      <c r="AO31" s="214"/>
    </row>
    <row r="32" spans="1:41" s="217" customFormat="1" ht="14.25">
      <c r="A32" s="212"/>
      <c r="B32" s="220" t="s">
        <v>265</v>
      </c>
      <c r="C32" s="220"/>
      <c r="D32" s="216" t="s">
        <v>1</v>
      </c>
      <c r="E32" s="216" t="s">
        <v>1</v>
      </c>
      <c r="F32" s="216" t="s">
        <v>1</v>
      </c>
      <c r="G32" s="216" t="s">
        <v>1</v>
      </c>
      <c r="H32" s="216" t="s">
        <v>1</v>
      </c>
      <c r="I32" s="216">
        <f>SUM(I10:I30)</f>
        <v>21</v>
      </c>
      <c r="J32" s="216">
        <f>SUM(J10:J30)</f>
        <v>10258560</v>
      </c>
      <c r="K32" s="216">
        <f>SUM(K10:K30)</f>
        <v>2662400</v>
      </c>
      <c r="L32" s="216">
        <f>SUM(L10:L30)</f>
        <v>0</v>
      </c>
      <c r="M32" s="216">
        <f>SUM(M10:M30)</f>
        <v>272896</v>
      </c>
      <c r="N32" s="216">
        <f t="shared" ref="N32:AO32" si="8">SUM(N10:N30)</f>
        <v>13193856</v>
      </c>
      <c r="O32" s="216">
        <f t="shared" si="8"/>
        <v>123.3</v>
      </c>
      <c r="P32" s="216">
        <f t="shared" si="8"/>
        <v>21</v>
      </c>
      <c r="Q32" s="216">
        <f t="shared" si="8"/>
        <v>10258560</v>
      </c>
      <c r="R32" s="216">
        <f t="shared" si="8"/>
        <v>2662400</v>
      </c>
      <c r="S32" s="216">
        <f t="shared" si="8"/>
        <v>0</v>
      </c>
      <c r="T32" s="216">
        <f t="shared" si="8"/>
        <v>166400</v>
      </c>
      <c r="U32" s="216">
        <f t="shared" si="8"/>
        <v>13087360</v>
      </c>
      <c r="V32" s="216">
        <f t="shared" si="8"/>
        <v>0</v>
      </c>
      <c r="W32" s="216">
        <f t="shared" si="8"/>
        <v>0</v>
      </c>
      <c r="X32" s="216">
        <f t="shared" si="8"/>
        <v>0</v>
      </c>
      <c r="Y32" s="216">
        <f t="shared" si="8"/>
        <v>0</v>
      </c>
      <c r="Z32" s="216">
        <f t="shared" si="8"/>
        <v>106496</v>
      </c>
      <c r="AA32" s="216">
        <f t="shared" si="8"/>
        <v>106496</v>
      </c>
      <c r="AB32" s="216">
        <f t="shared" si="8"/>
        <v>21</v>
      </c>
      <c r="AC32" s="216">
        <f t="shared" si="8"/>
        <v>123.3</v>
      </c>
      <c r="AD32" s="216">
        <f t="shared" si="8"/>
        <v>10258560</v>
      </c>
      <c r="AE32" s="216">
        <f t="shared" si="8"/>
        <v>2662400</v>
      </c>
      <c r="AF32" s="216">
        <f t="shared" si="8"/>
        <v>0</v>
      </c>
      <c r="AG32" s="216">
        <f t="shared" si="8"/>
        <v>379392</v>
      </c>
      <c r="AH32" s="216">
        <f>SUM(AH10:AH30)</f>
        <v>13300352</v>
      </c>
      <c r="AI32" s="216">
        <f t="shared" si="8"/>
        <v>21</v>
      </c>
      <c r="AJ32" s="216">
        <f t="shared" si="8"/>
        <v>123.3</v>
      </c>
      <c r="AK32" s="216">
        <f t="shared" si="8"/>
        <v>10258560</v>
      </c>
      <c r="AL32" s="216">
        <f t="shared" si="8"/>
        <v>2662400</v>
      </c>
      <c r="AM32" s="216">
        <f t="shared" si="8"/>
        <v>0</v>
      </c>
      <c r="AN32" s="216">
        <f t="shared" si="8"/>
        <v>485888</v>
      </c>
      <c r="AO32" s="216">
        <f t="shared" si="8"/>
        <v>13406848</v>
      </c>
    </row>
    <row r="33" spans="1:41" ht="14.25" thickBot="1">
      <c r="A33" s="195"/>
      <c r="B33" s="180"/>
      <c r="C33" s="180"/>
      <c r="D33" s="180"/>
      <c r="E33" s="214"/>
      <c r="F33" s="214"/>
      <c r="G33" s="214"/>
      <c r="H33" s="214"/>
      <c r="I33" s="180"/>
      <c r="J33" s="214"/>
      <c r="K33" s="214"/>
      <c r="L33" s="214"/>
      <c r="M33" s="214"/>
      <c r="N33" s="214">
        <f t="shared" ref="N33:N55" si="9">J33+L33+M33</f>
        <v>0</v>
      </c>
      <c r="O33" s="214"/>
      <c r="P33" s="180"/>
      <c r="Q33" s="214"/>
      <c r="R33" s="214"/>
      <c r="S33" s="214"/>
      <c r="T33" s="214"/>
      <c r="U33" s="180"/>
      <c r="V33" s="214"/>
      <c r="W33" s="180"/>
      <c r="X33" s="180"/>
      <c r="Y33" s="214"/>
      <c r="Z33" s="106"/>
      <c r="AA33" s="106"/>
      <c r="AB33" s="106"/>
      <c r="AC33" s="214"/>
      <c r="AD33" s="106"/>
      <c r="AE33" s="106"/>
      <c r="AF33" s="106"/>
      <c r="AG33" s="106"/>
      <c r="AH33" s="106"/>
      <c r="AI33" s="106"/>
      <c r="AJ33" s="214"/>
      <c r="AK33" s="106"/>
      <c r="AL33" s="106"/>
      <c r="AM33" s="106"/>
      <c r="AN33" s="106"/>
      <c r="AO33" s="106"/>
    </row>
    <row r="34" spans="1:41" ht="41.25" hidden="1" thickBot="1">
      <c r="A34" s="212" t="s">
        <v>3</v>
      </c>
      <c r="B34" s="213" t="s">
        <v>6414</v>
      </c>
      <c r="C34" s="213"/>
      <c r="D34" s="213"/>
      <c r="E34" s="214"/>
      <c r="F34" s="214"/>
      <c r="G34" s="214"/>
      <c r="H34" s="214"/>
      <c r="I34" s="213"/>
      <c r="J34" s="214"/>
      <c r="K34" s="214"/>
      <c r="L34" s="214"/>
      <c r="M34" s="214"/>
      <c r="N34" s="214">
        <f t="shared" si="9"/>
        <v>0</v>
      </c>
      <c r="O34" s="214"/>
      <c r="P34" s="213"/>
      <c r="Q34" s="214"/>
      <c r="R34" s="214"/>
      <c r="S34" s="214"/>
      <c r="T34" s="214"/>
      <c r="U34" s="213"/>
      <c r="V34" s="214"/>
      <c r="W34" s="213"/>
      <c r="X34" s="213"/>
      <c r="Y34" s="214"/>
      <c r="Z34" s="106"/>
      <c r="AA34" s="106"/>
      <c r="AB34" s="106"/>
      <c r="AC34" s="214"/>
      <c r="AD34" s="106"/>
      <c r="AE34" s="106"/>
      <c r="AF34" s="106"/>
      <c r="AG34" s="106"/>
      <c r="AH34" s="106"/>
      <c r="AI34" s="106"/>
      <c r="AJ34" s="214"/>
      <c r="AK34" s="106"/>
      <c r="AL34" s="106"/>
      <c r="AM34" s="106"/>
      <c r="AN34" s="106"/>
      <c r="AO34" s="106"/>
    </row>
    <row r="35" spans="1:41" ht="14.25" hidden="1" thickBot="1">
      <c r="A35" s="195"/>
      <c r="B35" s="180" t="s">
        <v>126</v>
      </c>
      <c r="C35" s="180"/>
      <c r="D35" s="180"/>
      <c r="E35" s="214"/>
      <c r="F35" s="214"/>
      <c r="G35" s="214"/>
      <c r="H35" s="214"/>
      <c r="I35" s="180"/>
      <c r="J35" s="214"/>
      <c r="K35" s="214"/>
      <c r="L35" s="214"/>
      <c r="M35" s="214"/>
      <c r="N35" s="214">
        <f t="shared" si="9"/>
        <v>0</v>
      </c>
      <c r="O35" s="214"/>
      <c r="P35" s="180"/>
      <c r="Q35" s="214"/>
      <c r="R35" s="214"/>
      <c r="S35" s="214"/>
      <c r="T35" s="214"/>
      <c r="U35" s="180"/>
      <c r="V35" s="214"/>
      <c r="W35" s="180"/>
      <c r="X35" s="180"/>
      <c r="Y35" s="214"/>
      <c r="Z35" s="106"/>
      <c r="AA35" s="106"/>
      <c r="AB35" s="106"/>
      <c r="AC35" s="214"/>
      <c r="AD35" s="106"/>
      <c r="AE35" s="106"/>
      <c r="AF35" s="106"/>
      <c r="AG35" s="106"/>
      <c r="AH35" s="106"/>
      <c r="AI35" s="106"/>
      <c r="AJ35" s="214"/>
      <c r="AK35" s="106"/>
      <c r="AL35" s="106"/>
      <c r="AM35" s="106"/>
      <c r="AN35" s="106"/>
      <c r="AO35" s="106"/>
    </row>
    <row r="36" spans="1:41" ht="14.25" hidden="1" thickBot="1">
      <c r="A36" s="195"/>
      <c r="B36" s="180" t="s">
        <v>226</v>
      </c>
      <c r="C36" s="180"/>
      <c r="D36" s="180"/>
      <c r="E36" s="214"/>
      <c r="F36" s="214"/>
      <c r="G36" s="214"/>
      <c r="H36" s="214"/>
      <c r="I36" s="180"/>
      <c r="J36" s="180"/>
      <c r="K36" s="180"/>
      <c r="L36" s="180"/>
      <c r="M36" s="180"/>
      <c r="N36" s="214">
        <f t="shared" si="9"/>
        <v>0</v>
      </c>
      <c r="O36" s="180"/>
      <c r="P36" s="180"/>
      <c r="Q36" s="180"/>
      <c r="R36" s="180"/>
      <c r="S36" s="180"/>
      <c r="T36" s="180"/>
      <c r="U36" s="180"/>
      <c r="V36" s="180"/>
      <c r="W36" s="180"/>
      <c r="X36" s="180"/>
      <c r="Y36" s="180"/>
      <c r="Z36" s="106"/>
      <c r="AA36" s="106"/>
      <c r="AB36" s="106"/>
      <c r="AC36" s="180"/>
      <c r="AD36" s="106"/>
      <c r="AE36" s="106"/>
      <c r="AF36" s="106"/>
      <c r="AG36" s="106"/>
      <c r="AH36" s="106"/>
      <c r="AI36" s="106"/>
      <c r="AJ36" s="180"/>
      <c r="AK36" s="106"/>
      <c r="AL36" s="106"/>
      <c r="AM36" s="106"/>
      <c r="AN36" s="106"/>
      <c r="AO36" s="106"/>
    </row>
    <row r="37" spans="1:41" ht="14.25" hidden="1" thickBot="1">
      <c r="A37" s="195"/>
      <c r="B37" s="180" t="s">
        <v>227</v>
      </c>
      <c r="C37" s="180"/>
      <c r="D37" s="180"/>
      <c r="E37" s="214"/>
      <c r="F37" s="214"/>
      <c r="G37" s="214"/>
      <c r="H37" s="214"/>
      <c r="I37" s="180"/>
      <c r="J37" s="180"/>
      <c r="K37" s="180"/>
      <c r="L37" s="180"/>
      <c r="M37" s="180"/>
      <c r="N37" s="214">
        <f t="shared" si="9"/>
        <v>0</v>
      </c>
      <c r="O37" s="180"/>
      <c r="P37" s="180"/>
      <c r="Q37" s="180"/>
      <c r="R37" s="180"/>
      <c r="S37" s="180"/>
      <c r="T37" s="180"/>
      <c r="U37" s="180"/>
      <c r="V37" s="180"/>
      <c r="W37" s="180"/>
      <c r="X37" s="180"/>
      <c r="Y37" s="180"/>
      <c r="Z37" s="106"/>
      <c r="AA37" s="106"/>
      <c r="AB37" s="106"/>
      <c r="AC37" s="180"/>
      <c r="AD37" s="106"/>
      <c r="AE37" s="106"/>
      <c r="AF37" s="106"/>
      <c r="AG37" s="106"/>
      <c r="AH37" s="106"/>
      <c r="AI37" s="106"/>
      <c r="AJ37" s="180"/>
      <c r="AK37" s="106"/>
      <c r="AL37" s="106"/>
      <c r="AM37" s="106"/>
      <c r="AN37" s="106"/>
      <c r="AO37" s="106"/>
    </row>
    <row r="38" spans="1:41" ht="14.25" hidden="1" thickBot="1">
      <c r="A38" s="195">
        <v>1</v>
      </c>
      <c r="B38" s="102"/>
      <c r="C38" s="102"/>
      <c r="D38" s="102"/>
      <c r="E38" s="195"/>
      <c r="F38" s="195"/>
      <c r="G38" s="195"/>
      <c r="H38" s="195"/>
      <c r="I38" s="102"/>
      <c r="J38" s="102"/>
      <c r="K38" s="102"/>
      <c r="L38" s="102"/>
      <c r="M38" s="102"/>
      <c r="N38" s="214">
        <f t="shared" si="9"/>
        <v>0</v>
      </c>
      <c r="O38" s="214"/>
      <c r="P38" s="102"/>
      <c r="Q38" s="195"/>
      <c r="R38" s="195"/>
      <c r="S38" s="195"/>
      <c r="T38" s="195"/>
      <c r="U38" s="214">
        <f>Q38+S38+T38</f>
        <v>0</v>
      </c>
      <c r="V38" s="214">
        <f t="shared" ref="V38:W40" si="10">I38-P38</f>
        <v>0</v>
      </c>
      <c r="W38" s="214">
        <f t="shared" si="10"/>
        <v>0</v>
      </c>
      <c r="X38" s="214"/>
      <c r="Y38" s="214">
        <f t="shared" ref="Y38:Z40" si="11">L38-S38</f>
        <v>0</v>
      </c>
      <c r="Z38" s="214">
        <f t="shared" si="11"/>
        <v>0</v>
      </c>
      <c r="AA38" s="214">
        <f>W38+Y38+Z38</f>
        <v>0</v>
      </c>
      <c r="AB38" s="102"/>
      <c r="AC38" s="214"/>
      <c r="AD38" s="195"/>
      <c r="AE38" s="195"/>
      <c r="AF38" s="195"/>
      <c r="AG38" s="195"/>
      <c r="AH38" s="214">
        <f>AD38+AF38+AG38</f>
        <v>0</v>
      </c>
      <c r="AI38" s="102"/>
      <c r="AJ38" s="214"/>
      <c r="AK38" s="195"/>
      <c r="AL38" s="195"/>
      <c r="AM38" s="195"/>
      <c r="AN38" s="195"/>
      <c r="AO38" s="214">
        <f>AK38+AM38+AN38</f>
        <v>0</v>
      </c>
    </row>
    <row r="39" spans="1:41" ht="14.25" hidden="1" thickBot="1">
      <c r="A39" s="195">
        <v>2</v>
      </c>
      <c r="B39" s="102"/>
      <c r="C39" s="102"/>
      <c r="D39" s="102"/>
      <c r="E39" s="195"/>
      <c r="F39" s="195"/>
      <c r="G39" s="195"/>
      <c r="H39" s="195"/>
      <c r="I39" s="102"/>
      <c r="J39" s="102"/>
      <c r="K39" s="102"/>
      <c r="L39" s="102"/>
      <c r="M39" s="102"/>
      <c r="N39" s="214">
        <f t="shared" si="9"/>
        <v>0</v>
      </c>
      <c r="O39" s="214"/>
      <c r="P39" s="102"/>
      <c r="Q39" s="195"/>
      <c r="R39" s="195"/>
      <c r="S39" s="195"/>
      <c r="T39" s="195"/>
      <c r="U39" s="214">
        <f>Q39+S39+T39</f>
        <v>0</v>
      </c>
      <c r="V39" s="214">
        <f t="shared" si="10"/>
        <v>0</v>
      </c>
      <c r="W39" s="214">
        <f t="shared" si="10"/>
        <v>0</v>
      </c>
      <c r="X39" s="214"/>
      <c r="Y39" s="214">
        <f t="shared" si="11"/>
        <v>0</v>
      </c>
      <c r="Z39" s="214">
        <f t="shared" si="11"/>
        <v>0</v>
      </c>
      <c r="AA39" s="214">
        <f>W39+Y39+Z39</f>
        <v>0</v>
      </c>
      <c r="AB39" s="102"/>
      <c r="AC39" s="214"/>
      <c r="AD39" s="195"/>
      <c r="AE39" s="195"/>
      <c r="AF39" s="195"/>
      <c r="AG39" s="195"/>
      <c r="AH39" s="214">
        <f>AD39+AF39+AG39</f>
        <v>0</v>
      </c>
      <c r="AI39" s="102"/>
      <c r="AJ39" s="214"/>
      <c r="AK39" s="195"/>
      <c r="AL39" s="195"/>
      <c r="AM39" s="195"/>
      <c r="AN39" s="195"/>
      <c r="AO39" s="214">
        <f>AK39+AM39+AN39</f>
        <v>0</v>
      </c>
    </row>
    <row r="40" spans="1:41" ht="14.25" hidden="1" thickBot="1">
      <c r="A40" s="195">
        <v>3</v>
      </c>
      <c r="B40" s="215"/>
      <c r="C40" s="215"/>
      <c r="D40" s="215"/>
      <c r="E40" s="195"/>
      <c r="F40" s="195"/>
      <c r="G40" s="195"/>
      <c r="H40" s="195"/>
      <c r="I40" s="102"/>
      <c r="J40" s="102"/>
      <c r="K40" s="102"/>
      <c r="L40" s="102"/>
      <c r="M40" s="102"/>
      <c r="N40" s="214">
        <f t="shared" si="9"/>
        <v>0</v>
      </c>
      <c r="O40" s="214"/>
      <c r="P40" s="102"/>
      <c r="Q40" s="195"/>
      <c r="R40" s="195"/>
      <c r="S40" s="195"/>
      <c r="T40" s="195"/>
      <c r="U40" s="214">
        <f>Q40+S40+T40</f>
        <v>0</v>
      </c>
      <c r="V40" s="214">
        <f t="shared" si="10"/>
        <v>0</v>
      </c>
      <c r="W40" s="214">
        <f t="shared" si="10"/>
        <v>0</v>
      </c>
      <c r="X40" s="214"/>
      <c r="Y40" s="214">
        <f t="shared" si="11"/>
        <v>0</v>
      </c>
      <c r="Z40" s="214">
        <f t="shared" si="11"/>
        <v>0</v>
      </c>
      <c r="AA40" s="214">
        <f>W40+Y40+Z40</f>
        <v>0</v>
      </c>
      <c r="AB40" s="102"/>
      <c r="AC40" s="214"/>
      <c r="AD40" s="195"/>
      <c r="AE40" s="195"/>
      <c r="AF40" s="195"/>
      <c r="AG40" s="195"/>
      <c r="AH40" s="214">
        <f>AD40+AF40+AG40</f>
        <v>0</v>
      </c>
      <c r="AI40" s="102"/>
      <c r="AJ40" s="214"/>
      <c r="AK40" s="195"/>
      <c r="AL40" s="195"/>
      <c r="AM40" s="195"/>
      <c r="AN40" s="195"/>
      <c r="AO40" s="214">
        <f>AK40+AM40+AN40</f>
        <v>0</v>
      </c>
    </row>
    <row r="41" spans="1:41" s="217" customFormat="1" ht="27.75" hidden="1" thickBot="1">
      <c r="A41" s="212"/>
      <c r="B41" s="220" t="s">
        <v>228</v>
      </c>
      <c r="C41" s="220"/>
      <c r="D41" s="216" t="s">
        <v>1</v>
      </c>
      <c r="E41" s="216" t="s">
        <v>1</v>
      </c>
      <c r="F41" s="216" t="s">
        <v>1</v>
      </c>
      <c r="G41" s="216" t="s">
        <v>1</v>
      </c>
      <c r="H41" s="216" t="s">
        <v>1</v>
      </c>
      <c r="I41" s="216">
        <f>SUM(I38:I40)</f>
        <v>0</v>
      </c>
      <c r="J41" s="216">
        <f>SUM(J38:J40)</f>
        <v>0</v>
      </c>
      <c r="K41" s="216"/>
      <c r="L41" s="216">
        <f>SUM(L38:L40)</f>
        <v>0</v>
      </c>
      <c r="M41" s="216">
        <f>SUM(M38:M40)</f>
        <v>0</v>
      </c>
      <c r="N41" s="214">
        <f t="shared" si="9"/>
        <v>0</v>
      </c>
      <c r="O41" s="216" t="s">
        <v>1</v>
      </c>
      <c r="P41" s="216">
        <f t="shared" ref="P41:AO41" si="12">SUM(P38:P40)</f>
        <v>0</v>
      </c>
      <c r="Q41" s="216">
        <f t="shared" si="12"/>
        <v>0</v>
      </c>
      <c r="R41" s="216"/>
      <c r="S41" s="216">
        <f t="shared" si="12"/>
        <v>0</v>
      </c>
      <c r="T41" s="216">
        <f t="shared" si="12"/>
        <v>0</v>
      </c>
      <c r="U41" s="216">
        <f t="shared" si="12"/>
        <v>0</v>
      </c>
      <c r="V41" s="216">
        <f t="shared" si="12"/>
        <v>0</v>
      </c>
      <c r="W41" s="216">
        <f t="shared" si="12"/>
        <v>0</v>
      </c>
      <c r="X41" s="216"/>
      <c r="Y41" s="216">
        <f t="shared" si="12"/>
        <v>0</v>
      </c>
      <c r="Z41" s="216">
        <f t="shared" si="12"/>
        <v>0</v>
      </c>
      <c r="AA41" s="216">
        <f t="shared" si="12"/>
        <v>0</v>
      </c>
      <c r="AB41" s="216">
        <f t="shared" si="12"/>
        <v>0</v>
      </c>
      <c r="AC41" s="216" t="s">
        <v>1</v>
      </c>
      <c r="AD41" s="216">
        <f t="shared" si="12"/>
        <v>0</v>
      </c>
      <c r="AE41" s="216"/>
      <c r="AF41" s="216">
        <f t="shared" si="12"/>
        <v>0</v>
      </c>
      <c r="AG41" s="216">
        <f t="shared" si="12"/>
        <v>0</v>
      </c>
      <c r="AH41" s="216">
        <f t="shared" si="12"/>
        <v>0</v>
      </c>
      <c r="AI41" s="216">
        <f t="shared" si="12"/>
        <v>0</v>
      </c>
      <c r="AJ41" s="216" t="s">
        <v>1</v>
      </c>
      <c r="AK41" s="216">
        <f t="shared" si="12"/>
        <v>0</v>
      </c>
      <c r="AL41" s="216"/>
      <c r="AM41" s="216">
        <f t="shared" si="12"/>
        <v>0</v>
      </c>
      <c r="AN41" s="216">
        <f t="shared" si="12"/>
        <v>0</v>
      </c>
      <c r="AO41" s="216">
        <f t="shared" si="12"/>
        <v>0</v>
      </c>
    </row>
    <row r="42" spans="1:41" ht="14.25" hidden="1" thickBot="1">
      <c r="A42" s="195"/>
      <c r="B42" s="180" t="s">
        <v>227</v>
      </c>
      <c r="C42" s="180"/>
      <c r="D42" s="180"/>
      <c r="E42" s="214"/>
      <c r="F42" s="214"/>
      <c r="G42" s="214"/>
      <c r="H42" s="214"/>
      <c r="I42" s="180"/>
      <c r="J42" s="180"/>
      <c r="K42" s="180"/>
      <c r="L42" s="180"/>
      <c r="M42" s="180"/>
      <c r="N42" s="214">
        <f t="shared" si="9"/>
        <v>0</v>
      </c>
      <c r="O42" s="180"/>
      <c r="P42" s="180"/>
      <c r="Q42" s="180"/>
      <c r="R42" s="180"/>
      <c r="S42" s="180"/>
      <c r="T42" s="180"/>
      <c r="U42" s="180"/>
      <c r="V42" s="180"/>
      <c r="W42" s="180"/>
      <c r="X42" s="180"/>
      <c r="Y42" s="180"/>
      <c r="Z42" s="106"/>
      <c r="AA42" s="106"/>
      <c r="AB42" s="106"/>
      <c r="AC42" s="180"/>
      <c r="AD42" s="106"/>
      <c r="AE42" s="106"/>
      <c r="AF42" s="106"/>
      <c r="AG42" s="106"/>
      <c r="AH42" s="106"/>
      <c r="AI42" s="106"/>
      <c r="AJ42" s="180"/>
      <c r="AK42" s="106"/>
      <c r="AL42" s="106"/>
      <c r="AM42" s="106"/>
      <c r="AN42" s="106"/>
      <c r="AO42" s="106"/>
    </row>
    <row r="43" spans="1:41" ht="14.25" hidden="1" thickBot="1">
      <c r="A43" s="195">
        <v>1</v>
      </c>
      <c r="B43" s="102"/>
      <c r="C43" s="102"/>
      <c r="D43" s="102"/>
      <c r="E43" s="195"/>
      <c r="F43" s="195"/>
      <c r="G43" s="195"/>
      <c r="H43" s="195"/>
      <c r="I43" s="102"/>
      <c r="J43" s="102"/>
      <c r="K43" s="102"/>
      <c r="L43" s="102"/>
      <c r="M43" s="102"/>
      <c r="N43" s="214">
        <f t="shared" si="9"/>
        <v>0</v>
      </c>
      <c r="O43" s="214"/>
      <c r="P43" s="102"/>
      <c r="Q43" s="195"/>
      <c r="R43" s="195"/>
      <c r="S43" s="195"/>
      <c r="T43" s="195"/>
      <c r="U43" s="214">
        <f>Q43+S43+T43</f>
        <v>0</v>
      </c>
      <c r="V43" s="214">
        <f t="shared" ref="V43:W45" si="13">I43-P43</f>
        <v>0</v>
      </c>
      <c r="W43" s="214">
        <f t="shared" si="13"/>
        <v>0</v>
      </c>
      <c r="X43" s="214"/>
      <c r="Y43" s="214">
        <f t="shared" ref="Y43:Z45" si="14">L43-S43</f>
        <v>0</v>
      </c>
      <c r="Z43" s="214">
        <f t="shared" si="14"/>
        <v>0</v>
      </c>
      <c r="AA43" s="214">
        <f>W43+Y43+Z43</f>
        <v>0</v>
      </c>
      <c r="AB43" s="102"/>
      <c r="AC43" s="214"/>
      <c r="AD43" s="195"/>
      <c r="AE43" s="195"/>
      <c r="AF43" s="195"/>
      <c r="AG43" s="195"/>
      <c r="AH43" s="214">
        <f>AD43+AF43+AG43</f>
        <v>0</v>
      </c>
      <c r="AI43" s="102"/>
      <c r="AJ43" s="214"/>
      <c r="AK43" s="195"/>
      <c r="AL43" s="195"/>
      <c r="AM43" s="195"/>
      <c r="AN43" s="195"/>
      <c r="AO43" s="214">
        <f>AK43+AM43+AN43</f>
        <v>0</v>
      </c>
    </row>
    <row r="44" spans="1:41" ht="14.25" hidden="1" thickBot="1">
      <c r="A44" s="195">
        <v>2</v>
      </c>
      <c r="B44" s="102"/>
      <c r="C44" s="102"/>
      <c r="D44" s="102"/>
      <c r="E44" s="195"/>
      <c r="F44" s="195"/>
      <c r="G44" s="195"/>
      <c r="H44" s="195"/>
      <c r="I44" s="102"/>
      <c r="J44" s="102"/>
      <c r="K44" s="102"/>
      <c r="L44" s="102"/>
      <c r="M44" s="102"/>
      <c r="N44" s="214">
        <f t="shared" si="9"/>
        <v>0</v>
      </c>
      <c r="O44" s="214"/>
      <c r="P44" s="102"/>
      <c r="Q44" s="195"/>
      <c r="R44" s="195"/>
      <c r="S44" s="195"/>
      <c r="T44" s="195"/>
      <c r="U44" s="214">
        <f>Q44+S44+T44</f>
        <v>0</v>
      </c>
      <c r="V44" s="214">
        <f t="shared" si="13"/>
        <v>0</v>
      </c>
      <c r="W44" s="214">
        <f t="shared" si="13"/>
        <v>0</v>
      </c>
      <c r="X44" s="214"/>
      <c r="Y44" s="214">
        <f t="shared" si="14"/>
        <v>0</v>
      </c>
      <c r="Z44" s="214">
        <f t="shared" si="14"/>
        <v>0</v>
      </c>
      <c r="AA44" s="214">
        <f>W44+Y44+Z44</f>
        <v>0</v>
      </c>
      <c r="AB44" s="102"/>
      <c r="AC44" s="214"/>
      <c r="AD44" s="195"/>
      <c r="AE44" s="195"/>
      <c r="AF44" s="195"/>
      <c r="AG44" s="195"/>
      <c r="AH44" s="214">
        <f>AD44+AF44+AG44</f>
        <v>0</v>
      </c>
      <c r="AI44" s="102"/>
      <c r="AJ44" s="214"/>
      <c r="AK44" s="195"/>
      <c r="AL44" s="195"/>
      <c r="AM44" s="195"/>
      <c r="AN44" s="195"/>
      <c r="AO44" s="214">
        <f>AK44+AM44+AN44</f>
        <v>0</v>
      </c>
    </row>
    <row r="45" spans="1:41" ht="14.25" hidden="1" thickBot="1">
      <c r="A45" s="195">
        <v>3</v>
      </c>
      <c r="B45" s="215"/>
      <c r="C45" s="215"/>
      <c r="D45" s="215"/>
      <c r="E45" s="195"/>
      <c r="F45" s="195"/>
      <c r="G45" s="195"/>
      <c r="H45" s="195"/>
      <c r="I45" s="102"/>
      <c r="J45" s="102"/>
      <c r="K45" s="102"/>
      <c r="L45" s="102"/>
      <c r="M45" s="102"/>
      <c r="N45" s="214">
        <f t="shared" si="9"/>
        <v>0</v>
      </c>
      <c r="O45" s="214"/>
      <c r="P45" s="102"/>
      <c r="Q45" s="195"/>
      <c r="R45" s="195"/>
      <c r="S45" s="195"/>
      <c r="T45" s="195"/>
      <c r="U45" s="214">
        <f>Q45+S45+T45</f>
        <v>0</v>
      </c>
      <c r="V45" s="214">
        <f t="shared" si="13"/>
        <v>0</v>
      </c>
      <c r="W45" s="214">
        <f t="shared" si="13"/>
        <v>0</v>
      </c>
      <c r="X45" s="214"/>
      <c r="Y45" s="214">
        <f t="shared" si="14"/>
        <v>0</v>
      </c>
      <c r="Z45" s="214">
        <f t="shared" si="14"/>
        <v>0</v>
      </c>
      <c r="AA45" s="214">
        <f>W45+Y45+Z45</f>
        <v>0</v>
      </c>
      <c r="AB45" s="102"/>
      <c r="AC45" s="214"/>
      <c r="AD45" s="195"/>
      <c r="AE45" s="195"/>
      <c r="AF45" s="195"/>
      <c r="AG45" s="195"/>
      <c r="AH45" s="214">
        <f>AD45+AF45+AG45</f>
        <v>0</v>
      </c>
      <c r="AI45" s="102"/>
      <c r="AJ45" s="214"/>
      <c r="AK45" s="195"/>
      <c r="AL45" s="195"/>
      <c r="AM45" s="195"/>
      <c r="AN45" s="195"/>
      <c r="AO45" s="214">
        <f>AK45+AM45+AN45</f>
        <v>0</v>
      </c>
    </row>
    <row r="46" spans="1:41" s="217" customFormat="1" ht="27.75" hidden="1" thickBot="1">
      <c r="A46" s="212"/>
      <c r="B46" s="220" t="s">
        <v>228</v>
      </c>
      <c r="C46" s="220"/>
      <c r="D46" s="216" t="s">
        <v>1</v>
      </c>
      <c r="E46" s="216" t="s">
        <v>1</v>
      </c>
      <c r="F46" s="216" t="s">
        <v>1</v>
      </c>
      <c r="G46" s="216" t="s">
        <v>1</v>
      </c>
      <c r="H46" s="216" t="s">
        <v>1</v>
      </c>
      <c r="I46" s="216">
        <f>SUM(I43:I45)</f>
        <v>0</v>
      </c>
      <c r="J46" s="216">
        <f>SUM(J43:J45)</f>
        <v>0</v>
      </c>
      <c r="K46" s="216"/>
      <c r="L46" s="216">
        <f>SUM(L43:L45)</f>
        <v>0</v>
      </c>
      <c r="M46" s="216">
        <f>SUM(M43:M45)</f>
        <v>0</v>
      </c>
      <c r="N46" s="214">
        <f t="shared" si="9"/>
        <v>0</v>
      </c>
      <c r="O46" s="216" t="s">
        <v>1</v>
      </c>
      <c r="P46" s="216">
        <f t="shared" ref="P46:AO46" si="15">SUM(P43:P45)</f>
        <v>0</v>
      </c>
      <c r="Q46" s="216">
        <f t="shared" si="15"/>
        <v>0</v>
      </c>
      <c r="R46" s="216"/>
      <c r="S46" s="216">
        <f t="shared" si="15"/>
        <v>0</v>
      </c>
      <c r="T46" s="216">
        <f t="shared" si="15"/>
        <v>0</v>
      </c>
      <c r="U46" s="216">
        <f t="shared" si="15"/>
        <v>0</v>
      </c>
      <c r="V46" s="216">
        <f t="shared" si="15"/>
        <v>0</v>
      </c>
      <c r="W46" s="216">
        <f t="shared" si="15"/>
        <v>0</v>
      </c>
      <c r="X46" s="216"/>
      <c r="Y46" s="216">
        <f t="shared" si="15"/>
        <v>0</v>
      </c>
      <c r="Z46" s="216">
        <f t="shared" si="15"/>
        <v>0</v>
      </c>
      <c r="AA46" s="216">
        <f t="shared" si="15"/>
        <v>0</v>
      </c>
      <c r="AB46" s="216">
        <f t="shared" si="15"/>
        <v>0</v>
      </c>
      <c r="AC46" s="216" t="s">
        <v>1</v>
      </c>
      <c r="AD46" s="216">
        <f t="shared" si="15"/>
        <v>0</v>
      </c>
      <c r="AE46" s="216"/>
      <c r="AF46" s="216">
        <f t="shared" si="15"/>
        <v>0</v>
      </c>
      <c r="AG46" s="216">
        <f t="shared" si="15"/>
        <v>0</v>
      </c>
      <c r="AH46" s="216">
        <f t="shared" si="15"/>
        <v>0</v>
      </c>
      <c r="AI46" s="216">
        <f t="shared" si="15"/>
        <v>0</v>
      </c>
      <c r="AJ46" s="216" t="s">
        <v>1</v>
      </c>
      <c r="AK46" s="216">
        <f t="shared" si="15"/>
        <v>0</v>
      </c>
      <c r="AL46" s="216"/>
      <c r="AM46" s="216">
        <f t="shared" si="15"/>
        <v>0</v>
      </c>
      <c r="AN46" s="216">
        <f t="shared" si="15"/>
        <v>0</v>
      </c>
      <c r="AO46" s="216">
        <f t="shared" si="15"/>
        <v>0</v>
      </c>
    </row>
    <row r="47" spans="1:41" s="217" customFormat="1" ht="27.75" hidden="1" thickBot="1">
      <c r="A47" s="212"/>
      <c r="B47" s="220" t="s">
        <v>261</v>
      </c>
      <c r="C47" s="220"/>
      <c r="D47" s="216" t="s">
        <v>1</v>
      </c>
      <c r="E47" s="216" t="s">
        <v>1</v>
      </c>
      <c r="F47" s="216" t="s">
        <v>1</v>
      </c>
      <c r="G47" s="216" t="s">
        <v>1</v>
      </c>
      <c r="H47" s="216" t="s">
        <v>1</v>
      </c>
      <c r="I47" s="216">
        <f>I41+I46</f>
        <v>0</v>
      </c>
      <c r="J47" s="216">
        <f>J41+J46</f>
        <v>0</v>
      </c>
      <c r="K47" s="216"/>
      <c r="L47" s="216">
        <f>L41+L46</f>
        <v>0</v>
      </c>
      <c r="M47" s="216">
        <f>M41+M46</f>
        <v>0</v>
      </c>
      <c r="N47" s="214">
        <f t="shared" si="9"/>
        <v>0</v>
      </c>
      <c r="O47" s="216" t="s">
        <v>1</v>
      </c>
      <c r="P47" s="216">
        <f t="shared" ref="P47:AO47" si="16">P41+P46</f>
        <v>0</v>
      </c>
      <c r="Q47" s="216">
        <f t="shared" si="16"/>
        <v>0</v>
      </c>
      <c r="R47" s="216"/>
      <c r="S47" s="216">
        <f t="shared" si="16"/>
        <v>0</v>
      </c>
      <c r="T47" s="216">
        <f t="shared" si="16"/>
        <v>0</v>
      </c>
      <c r="U47" s="216">
        <f t="shared" si="16"/>
        <v>0</v>
      </c>
      <c r="V47" s="216">
        <f t="shared" si="16"/>
        <v>0</v>
      </c>
      <c r="W47" s="216">
        <f t="shared" si="16"/>
        <v>0</v>
      </c>
      <c r="X47" s="216"/>
      <c r="Y47" s="216">
        <f t="shared" si="16"/>
        <v>0</v>
      </c>
      <c r="Z47" s="216">
        <f t="shared" si="16"/>
        <v>0</v>
      </c>
      <c r="AA47" s="216">
        <f t="shared" si="16"/>
        <v>0</v>
      </c>
      <c r="AB47" s="216">
        <f t="shared" si="16"/>
        <v>0</v>
      </c>
      <c r="AC47" s="216" t="s">
        <v>1</v>
      </c>
      <c r="AD47" s="216">
        <f t="shared" si="16"/>
        <v>0</v>
      </c>
      <c r="AE47" s="216"/>
      <c r="AF47" s="216">
        <f t="shared" si="16"/>
        <v>0</v>
      </c>
      <c r="AG47" s="216">
        <f t="shared" si="16"/>
        <v>0</v>
      </c>
      <c r="AH47" s="216">
        <f t="shared" si="16"/>
        <v>0</v>
      </c>
      <c r="AI47" s="216">
        <f t="shared" si="16"/>
        <v>0</v>
      </c>
      <c r="AJ47" s="216" t="s">
        <v>1</v>
      </c>
      <c r="AK47" s="216">
        <f t="shared" si="16"/>
        <v>0</v>
      </c>
      <c r="AL47" s="216"/>
      <c r="AM47" s="216">
        <f t="shared" si="16"/>
        <v>0</v>
      </c>
      <c r="AN47" s="216">
        <f t="shared" si="16"/>
        <v>0</v>
      </c>
      <c r="AO47" s="216">
        <f t="shared" si="16"/>
        <v>0</v>
      </c>
    </row>
    <row r="48" spans="1:41" ht="14.25" hidden="1" thickBot="1">
      <c r="A48" s="195"/>
      <c r="B48" s="215"/>
      <c r="C48" s="215"/>
      <c r="D48" s="215"/>
      <c r="E48" s="214"/>
      <c r="F48" s="214"/>
      <c r="G48" s="214"/>
      <c r="H48" s="214"/>
      <c r="I48" s="215"/>
      <c r="J48" s="214"/>
      <c r="K48" s="214"/>
      <c r="L48" s="214"/>
      <c r="M48" s="214"/>
      <c r="N48" s="214">
        <f t="shared" si="9"/>
        <v>0</v>
      </c>
      <c r="O48" s="214"/>
      <c r="P48" s="215"/>
      <c r="Q48" s="214"/>
      <c r="R48" s="214"/>
      <c r="S48" s="214"/>
      <c r="T48" s="214"/>
      <c r="U48" s="215"/>
      <c r="V48" s="214"/>
      <c r="W48" s="215"/>
      <c r="X48" s="215"/>
      <c r="Y48" s="214"/>
      <c r="Z48" s="106"/>
      <c r="AA48" s="106"/>
      <c r="AB48" s="106"/>
      <c r="AC48" s="214"/>
      <c r="AD48" s="106"/>
      <c r="AE48" s="106"/>
      <c r="AF48" s="106"/>
      <c r="AG48" s="106"/>
      <c r="AH48" s="106"/>
      <c r="AI48" s="106"/>
      <c r="AJ48" s="214"/>
      <c r="AK48" s="106"/>
      <c r="AL48" s="106"/>
      <c r="AM48" s="106"/>
      <c r="AN48" s="106"/>
      <c r="AO48" s="106"/>
    </row>
    <row r="49" spans="1:41" ht="14.25" hidden="1" thickBot="1">
      <c r="A49" s="195"/>
      <c r="B49" s="102"/>
      <c r="C49" s="102"/>
      <c r="D49" s="102"/>
      <c r="E49" s="214"/>
      <c r="F49" s="214"/>
      <c r="G49" s="214"/>
      <c r="H49" s="214"/>
      <c r="I49" s="102"/>
      <c r="J49" s="214"/>
      <c r="K49" s="214"/>
      <c r="L49" s="214"/>
      <c r="M49" s="214"/>
      <c r="N49" s="214">
        <f t="shared" si="9"/>
        <v>0</v>
      </c>
      <c r="O49" s="214"/>
      <c r="P49" s="102"/>
      <c r="Q49" s="214"/>
      <c r="R49" s="214"/>
      <c r="S49" s="214"/>
      <c r="T49" s="214"/>
      <c r="U49" s="102"/>
      <c r="V49" s="214"/>
      <c r="W49" s="102"/>
      <c r="X49" s="102"/>
      <c r="Y49" s="214"/>
      <c r="Z49" s="106"/>
      <c r="AA49" s="106"/>
      <c r="AB49" s="106"/>
      <c r="AC49" s="214"/>
      <c r="AD49" s="106"/>
      <c r="AE49" s="106"/>
      <c r="AF49" s="106"/>
      <c r="AG49" s="106"/>
      <c r="AH49" s="106"/>
      <c r="AI49" s="106"/>
      <c r="AJ49" s="214"/>
      <c r="AK49" s="106"/>
      <c r="AL49" s="106"/>
      <c r="AM49" s="106"/>
      <c r="AN49" s="106"/>
      <c r="AO49" s="106"/>
    </row>
    <row r="50" spans="1:41" ht="54.75" hidden="1" thickBot="1">
      <c r="A50" s="212" t="s">
        <v>4</v>
      </c>
      <c r="B50" s="213" t="s">
        <v>457</v>
      </c>
      <c r="C50" s="213"/>
      <c r="D50" s="213"/>
      <c r="E50" s="214"/>
      <c r="F50" s="214"/>
      <c r="G50" s="214"/>
      <c r="H50" s="214"/>
      <c r="I50" s="213"/>
      <c r="J50" s="214"/>
      <c r="K50" s="214"/>
      <c r="L50" s="214"/>
      <c r="M50" s="214"/>
      <c r="N50" s="214">
        <f t="shared" si="9"/>
        <v>0</v>
      </c>
      <c r="O50" s="214"/>
      <c r="P50" s="213"/>
      <c r="Q50" s="214"/>
      <c r="R50" s="214"/>
      <c r="S50" s="214"/>
      <c r="T50" s="214"/>
      <c r="U50" s="213"/>
      <c r="V50" s="214"/>
      <c r="W50" s="213"/>
      <c r="X50" s="213"/>
      <c r="Y50" s="214"/>
      <c r="Z50" s="106"/>
      <c r="AA50" s="106"/>
      <c r="AB50" s="106"/>
      <c r="AC50" s="214"/>
      <c r="AD50" s="106"/>
      <c r="AE50" s="106"/>
      <c r="AF50" s="106"/>
      <c r="AG50" s="106"/>
      <c r="AH50" s="106"/>
      <c r="AI50" s="106"/>
      <c r="AJ50" s="214"/>
      <c r="AK50" s="106"/>
      <c r="AL50" s="106"/>
      <c r="AM50" s="106"/>
      <c r="AN50" s="106"/>
      <c r="AO50" s="106"/>
    </row>
    <row r="51" spans="1:41" ht="14.25" hidden="1" thickBot="1">
      <c r="A51" s="195"/>
      <c r="B51" s="180" t="s">
        <v>126</v>
      </c>
      <c r="C51" s="180"/>
      <c r="D51" s="180"/>
      <c r="E51" s="214"/>
      <c r="F51" s="214"/>
      <c r="G51" s="214"/>
      <c r="H51" s="214"/>
      <c r="I51" s="180"/>
      <c r="J51" s="214"/>
      <c r="K51" s="214"/>
      <c r="L51" s="214"/>
      <c r="M51" s="214"/>
      <c r="N51" s="214">
        <f t="shared" si="9"/>
        <v>0</v>
      </c>
      <c r="O51" s="214"/>
      <c r="P51" s="180"/>
      <c r="Q51" s="214"/>
      <c r="R51" s="214"/>
      <c r="S51" s="214"/>
      <c r="T51" s="214"/>
      <c r="U51" s="180"/>
      <c r="V51" s="214"/>
      <c r="W51" s="180"/>
      <c r="X51" s="180"/>
      <c r="Y51" s="214"/>
      <c r="Z51" s="106"/>
      <c r="AA51" s="106"/>
      <c r="AB51" s="106"/>
      <c r="AC51" s="214"/>
      <c r="AD51" s="106"/>
      <c r="AE51" s="106"/>
      <c r="AF51" s="106"/>
      <c r="AG51" s="106"/>
      <c r="AH51" s="106"/>
      <c r="AI51" s="106"/>
      <c r="AJ51" s="214"/>
      <c r="AK51" s="106"/>
      <c r="AL51" s="106"/>
      <c r="AM51" s="106"/>
      <c r="AN51" s="106"/>
      <c r="AO51" s="106"/>
    </row>
    <row r="52" spans="1:41" ht="14.25" hidden="1" thickBot="1">
      <c r="A52" s="195">
        <v>1</v>
      </c>
      <c r="B52" s="102"/>
      <c r="C52" s="102"/>
      <c r="D52" s="102"/>
      <c r="E52" s="214"/>
      <c r="F52" s="214" t="s">
        <v>1</v>
      </c>
      <c r="G52" s="214" t="s">
        <v>1</v>
      </c>
      <c r="H52" s="214"/>
      <c r="I52" s="102"/>
      <c r="J52" s="195"/>
      <c r="K52" s="195"/>
      <c r="L52" s="195"/>
      <c r="M52" s="195"/>
      <c r="N52" s="214">
        <f t="shared" si="9"/>
        <v>0</v>
      </c>
      <c r="O52" s="214"/>
      <c r="P52" s="102"/>
      <c r="Q52" s="195"/>
      <c r="R52" s="195"/>
      <c r="S52" s="195"/>
      <c r="T52" s="195"/>
      <c r="U52" s="214">
        <f>Q52+S52+T52</f>
        <v>0</v>
      </c>
      <c r="V52" s="214">
        <f t="shared" ref="V52:W54" si="17">I52-P52</f>
        <v>0</v>
      </c>
      <c r="W52" s="214">
        <f t="shared" si="17"/>
        <v>0</v>
      </c>
      <c r="X52" s="214"/>
      <c r="Y52" s="214">
        <f t="shared" ref="Y52:Z54" si="18">L52-S52</f>
        <v>0</v>
      </c>
      <c r="Z52" s="214">
        <f t="shared" si="18"/>
        <v>0</v>
      </c>
      <c r="AA52" s="214">
        <f>W52+Y52+Z52</f>
        <v>0</v>
      </c>
      <c r="AB52" s="102"/>
      <c r="AC52" s="214"/>
      <c r="AD52" s="195"/>
      <c r="AE52" s="195"/>
      <c r="AF52" s="195"/>
      <c r="AG52" s="195"/>
      <c r="AH52" s="214">
        <f>AD52+AF52+AG52</f>
        <v>0</v>
      </c>
      <c r="AI52" s="102"/>
      <c r="AJ52" s="214"/>
      <c r="AK52" s="195"/>
      <c r="AL52" s="195"/>
      <c r="AM52" s="195"/>
      <c r="AN52" s="195"/>
      <c r="AO52" s="214">
        <f>AK52+AM52+AN52</f>
        <v>0</v>
      </c>
    </row>
    <row r="53" spans="1:41" ht="14.25" hidden="1" thickBot="1">
      <c r="A53" s="195">
        <v>2</v>
      </c>
      <c r="B53" s="102"/>
      <c r="C53" s="102"/>
      <c r="D53" s="102"/>
      <c r="E53" s="214"/>
      <c r="F53" s="214" t="s">
        <v>1</v>
      </c>
      <c r="G53" s="214" t="s">
        <v>1</v>
      </c>
      <c r="H53" s="214"/>
      <c r="I53" s="102"/>
      <c r="J53" s="195"/>
      <c r="K53" s="195"/>
      <c r="L53" s="195"/>
      <c r="M53" s="195"/>
      <c r="N53" s="214">
        <f t="shared" si="9"/>
        <v>0</v>
      </c>
      <c r="O53" s="214"/>
      <c r="P53" s="102"/>
      <c r="Q53" s="195"/>
      <c r="R53" s="195"/>
      <c r="S53" s="195"/>
      <c r="T53" s="195"/>
      <c r="U53" s="214">
        <f>Q53+S53+T53</f>
        <v>0</v>
      </c>
      <c r="V53" s="214">
        <f t="shared" si="17"/>
        <v>0</v>
      </c>
      <c r="W53" s="214">
        <f t="shared" si="17"/>
        <v>0</v>
      </c>
      <c r="X53" s="214"/>
      <c r="Y53" s="214">
        <f t="shared" si="18"/>
        <v>0</v>
      </c>
      <c r="Z53" s="214">
        <f t="shared" si="18"/>
        <v>0</v>
      </c>
      <c r="AA53" s="214">
        <f>W53+Y53+Z53</f>
        <v>0</v>
      </c>
      <c r="AB53" s="102"/>
      <c r="AC53" s="214"/>
      <c r="AD53" s="195"/>
      <c r="AE53" s="195"/>
      <c r="AF53" s="195"/>
      <c r="AG53" s="195"/>
      <c r="AH53" s="214">
        <f>AD53+AF53+AG53</f>
        <v>0</v>
      </c>
      <c r="AI53" s="102"/>
      <c r="AJ53" s="214"/>
      <c r="AK53" s="195"/>
      <c r="AL53" s="195"/>
      <c r="AM53" s="195"/>
      <c r="AN53" s="195"/>
      <c r="AO53" s="214">
        <f>AK53+AM53+AN53</f>
        <v>0</v>
      </c>
    </row>
    <row r="54" spans="1:41" ht="14.25" hidden="1" thickBot="1">
      <c r="A54" s="195">
        <v>3</v>
      </c>
      <c r="B54" s="102"/>
      <c r="C54" s="102"/>
      <c r="D54" s="102"/>
      <c r="E54" s="214"/>
      <c r="F54" s="214" t="s">
        <v>1</v>
      </c>
      <c r="G54" s="214" t="s">
        <v>1</v>
      </c>
      <c r="H54" s="214"/>
      <c r="I54" s="102"/>
      <c r="J54" s="195"/>
      <c r="K54" s="195"/>
      <c r="L54" s="195"/>
      <c r="M54" s="195"/>
      <c r="N54" s="214">
        <f t="shared" si="9"/>
        <v>0</v>
      </c>
      <c r="O54" s="214"/>
      <c r="P54" s="102"/>
      <c r="Q54" s="195"/>
      <c r="R54" s="195"/>
      <c r="S54" s="195"/>
      <c r="T54" s="195"/>
      <c r="U54" s="214">
        <f>Q54+S54+T54</f>
        <v>0</v>
      </c>
      <c r="V54" s="214">
        <f t="shared" si="17"/>
        <v>0</v>
      </c>
      <c r="W54" s="214">
        <f t="shared" si="17"/>
        <v>0</v>
      </c>
      <c r="X54" s="214"/>
      <c r="Y54" s="214">
        <f t="shared" si="18"/>
        <v>0</v>
      </c>
      <c r="Z54" s="214">
        <f t="shared" si="18"/>
        <v>0</v>
      </c>
      <c r="AA54" s="214">
        <f>W54+Y54+Z54</f>
        <v>0</v>
      </c>
      <c r="AB54" s="102"/>
      <c r="AC54" s="214"/>
      <c r="AD54" s="195"/>
      <c r="AE54" s="195"/>
      <c r="AF54" s="195"/>
      <c r="AG54" s="195"/>
      <c r="AH54" s="214">
        <f>AD54+AF54+AG54</f>
        <v>0</v>
      </c>
      <c r="AI54" s="102"/>
      <c r="AJ54" s="214"/>
      <c r="AK54" s="195"/>
      <c r="AL54" s="195"/>
      <c r="AM54" s="195"/>
      <c r="AN54" s="195"/>
      <c r="AO54" s="214">
        <f>AK54+AM54+AN54</f>
        <v>0</v>
      </c>
    </row>
    <row r="55" spans="1:41" s="217" customFormat="1" ht="15" hidden="1" thickBot="1">
      <c r="A55" s="212"/>
      <c r="B55" s="215" t="s">
        <v>113</v>
      </c>
      <c r="C55" s="215"/>
      <c r="D55" s="216" t="s">
        <v>1</v>
      </c>
      <c r="E55" s="216" t="s">
        <v>1</v>
      </c>
      <c r="F55" s="216" t="s">
        <v>1</v>
      </c>
      <c r="G55" s="216" t="s">
        <v>1</v>
      </c>
      <c r="H55" s="216" t="s">
        <v>1</v>
      </c>
      <c r="I55" s="216">
        <f>SUM(I52:I54)</f>
        <v>0</v>
      </c>
      <c r="J55" s="216">
        <f>SUM(J52:J54)</f>
        <v>0</v>
      </c>
      <c r="K55" s="216"/>
      <c r="L55" s="216">
        <f>SUM(L52:L54)</f>
        <v>0</v>
      </c>
      <c r="M55" s="216">
        <f>SUM(M52:M54)</f>
        <v>0</v>
      </c>
      <c r="N55" s="214">
        <f t="shared" si="9"/>
        <v>0</v>
      </c>
      <c r="O55" s="216" t="s">
        <v>1</v>
      </c>
      <c r="P55" s="216">
        <f t="shared" ref="P55:AO55" si="19">SUM(P52:P54)</f>
        <v>0</v>
      </c>
      <c r="Q55" s="216">
        <f t="shared" si="19"/>
        <v>0</v>
      </c>
      <c r="R55" s="216"/>
      <c r="S55" s="216">
        <f t="shared" si="19"/>
        <v>0</v>
      </c>
      <c r="T55" s="216">
        <f t="shared" si="19"/>
        <v>0</v>
      </c>
      <c r="U55" s="216">
        <f t="shared" si="19"/>
        <v>0</v>
      </c>
      <c r="V55" s="216">
        <f t="shared" si="19"/>
        <v>0</v>
      </c>
      <c r="W55" s="216">
        <f t="shared" si="19"/>
        <v>0</v>
      </c>
      <c r="X55" s="216"/>
      <c r="Y55" s="216">
        <f t="shared" si="19"/>
        <v>0</v>
      </c>
      <c r="Z55" s="216">
        <f t="shared" si="19"/>
        <v>0</v>
      </c>
      <c r="AA55" s="216">
        <f t="shared" si="19"/>
        <v>0</v>
      </c>
      <c r="AB55" s="216">
        <f t="shared" si="19"/>
        <v>0</v>
      </c>
      <c r="AC55" s="216" t="s">
        <v>1</v>
      </c>
      <c r="AD55" s="216">
        <f t="shared" si="19"/>
        <v>0</v>
      </c>
      <c r="AE55" s="216"/>
      <c r="AF55" s="216">
        <f t="shared" si="19"/>
        <v>0</v>
      </c>
      <c r="AG55" s="216">
        <f t="shared" si="19"/>
        <v>0</v>
      </c>
      <c r="AH55" s="216">
        <f t="shared" si="19"/>
        <v>0</v>
      </c>
      <c r="AI55" s="216">
        <f t="shared" si="19"/>
        <v>0</v>
      </c>
      <c r="AJ55" s="216" t="s">
        <v>1</v>
      </c>
      <c r="AK55" s="216">
        <f t="shared" si="19"/>
        <v>0</v>
      </c>
      <c r="AL55" s="216"/>
      <c r="AM55" s="216">
        <f t="shared" si="19"/>
        <v>0</v>
      </c>
      <c r="AN55" s="216">
        <f t="shared" si="19"/>
        <v>0</v>
      </c>
      <c r="AO55" s="216">
        <f t="shared" si="19"/>
        <v>0</v>
      </c>
    </row>
    <row r="56" spans="1:41" ht="14.25" hidden="1" thickBot="1">
      <c r="A56" s="195"/>
      <c r="B56" s="102"/>
      <c r="C56" s="102"/>
      <c r="D56" s="214"/>
      <c r="E56" s="214"/>
      <c r="F56" s="214"/>
      <c r="G56" s="214"/>
      <c r="H56" s="214"/>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row>
    <row r="57" spans="1:41" s="217" customFormat="1" ht="27.75" hidden="1" thickBot="1">
      <c r="A57" s="212"/>
      <c r="B57" s="213" t="s">
        <v>315</v>
      </c>
      <c r="C57" s="213"/>
      <c r="D57" s="216" t="s">
        <v>1</v>
      </c>
      <c r="E57" s="216" t="s">
        <v>1</v>
      </c>
      <c r="F57" s="216" t="s">
        <v>1</v>
      </c>
      <c r="G57" s="216" t="s">
        <v>1</v>
      </c>
      <c r="H57" s="216" t="s">
        <v>1</v>
      </c>
      <c r="I57" s="216">
        <f>I32+I47+I55</f>
        <v>21</v>
      </c>
      <c r="J57" s="216">
        <f t="shared" ref="J57:AO57" si="20">J32+J47+J55</f>
        <v>10258560</v>
      </c>
      <c r="K57" s="216"/>
      <c r="L57" s="216">
        <f t="shared" si="20"/>
        <v>0</v>
      </c>
      <c r="M57" s="216">
        <f t="shared" si="20"/>
        <v>272896</v>
      </c>
      <c r="N57" s="216">
        <f t="shared" si="20"/>
        <v>13193856</v>
      </c>
      <c r="O57" s="216" t="s">
        <v>1</v>
      </c>
      <c r="P57" s="216">
        <f t="shared" si="20"/>
        <v>21</v>
      </c>
      <c r="Q57" s="216">
        <f t="shared" si="20"/>
        <v>10258560</v>
      </c>
      <c r="R57" s="216"/>
      <c r="S57" s="216">
        <f t="shared" si="20"/>
        <v>0</v>
      </c>
      <c r="T57" s="216">
        <f t="shared" si="20"/>
        <v>166400</v>
      </c>
      <c r="U57" s="216">
        <f t="shared" si="20"/>
        <v>13087360</v>
      </c>
      <c r="V57" s="216">
        <f t="shared" si="20"/>
        <v>0</v>
      </c>
      <c r="W57" s="216">
        <f t="shared" si="20"/>
        <v>0</v>
      </c>
      <c r="X57" s="216"/>
      <c r="Y57" s="216">
        <f t="shared" si="20"/>
        <v>0</v>
      </c>
      <c r="Z57" s="216">
        <f t="shared" si="20"/>
        <v>106496</v>
      </c>
      <c r="AA57" s="216">
        <f t="shared" si="20"/>
        <v>106496</v>
      </c>
      <c r="AB57" s="216">
        <f t="shared" si="20"/>
        <v>21</v>
      </c>
      <c r="AC57" s="216"/>
      <c r="AD57" s="216">
        <f t="shared" si="20"/>
        <v>10258560</v>
      </c>
      <c r="AE57" s="216"/>
      <c r="AF57" s="216">
        <f t="shared" si="20"/>
        <v>0</v>
      </c>
      <c r="AG57" s="216">
        <f t="shared" si="20"/>
        <v>379392</v>
      </c>
      <c r="AH57" s="216">
        <f t="shared" si="20"/>
        <v>13300352</v>
      </c>
      <c r="AI57" s="216">
        <f t="shared" si="20"/>
        <v>21</v>
      </c>
      <c r="AJ57" s="216"/>
      <c r="AK57" s="216">
        <f t="shared" si="20"/>
        <v>10258560</v>
      </c>
      <c r="AL57" s="216"/>
      <c r="AM57" s="216">
        <f t="shared" si="20"/>
        <v>0</v>
      </c>
      <c r="AN57" s="216">
        <f t="shared" si="20"/>
        <v>485888</v>
      </c>
      <c r="AO57" s="216">
        <f t="shared" si="20"/>
        <v>13406848</v>
      </c>
    </row>
    <row r="58" spans="1:41" s="176" customFormat="1" ht="40.5" customHeight="1">
      <c r="A58" s="30"/>
      <c r="B58" s="2256" t="s">
        <v>6015</v>
      </c>
      <c r="C58" s="2256"/>
      <c r="D58" s="2256"/>
      <c r="E58" s="2256"/>
      <c r="F58" s="2256"/>
      <c r="G58" s="2256"/>
      <c r="H58" s="2256"/>
      <c r="I58" s="31"/>
      <c r="J58" s="31"/>
      <c r="K58" s="31"/>
      <c r="L58" s="175"/>
      <c r="M58" s="34"/>
      <c r="N58" s="31"/>
      <c r="O58" s="31"/>
      <c r="P58" s="31"/>
      <c r="Q58" s="34"/>
      <c r="R58" s="34"/>
      <c r="S58" s="175"/>
      <c r="T58" s="175"/>
      <c r="U58" s="175"/>
      <c r="V58" s="175"/>
      <c r="W58" s="175"/>
      <c r="X58" s="175"/>
      <c r="Y58" s="175"/>
      <c r="Z58" s="175"/>
      <c r="AA58" s="175"/>
      <c r="AB58" s="175"/>
      <c r="AC58" s="31"/>
      <c r="AD58" s="175"/>
      <c r="AE58" s="175"/>
      <c r="AF58" s="175"/>
      <c r="AG58" s="175"/>
      <c r="AH58" s="175"/>
      <c r="AI58" s="175"/>
      <c r="AJ58" s="31"/>
      <c r="AK58" s="175"/>
      <c r="AL58" s="175"/>
      <c r="AM58" s="175"/>
      <c r="AN58" s="175"/>
      <c r="AO58" s="175"/>
    </row>
    <row r="59" spans="1:41" s="176" customFormat="1" ht="22.7" customHeight="1">
      <c r="A59" s="30"/>
      <c r="B59" s="174"/>
      <c r="C59" s="174"/>
      <c r="D59" s="174"/>
      <c r="E59" s="134"/>
      <c r="F59" s="134"/>
      <c r="G59" s="134"/>
      <c r="H59" s="31"/>
      <c r="I59" s="174"/>
      <c r="J59" s="31"/>
      <c r="K59" s="31"/>
      <c r="L59" s="31"/>
      <c r="M59" s="41" t="s">
        <v>216</v>
      </c>
      <c r="N59" s="31"/>
      <c r="O59" s="31"/>
      <c r="P59" s="31"/>
      <c r="Q59" s="175"/>
      <c r="R59" s="175"/>
      <c r="S59" s="34"/>
      <c r="T59" s="175"/>
      <c r="U59" s="175"/>
      <c r="V59" s="175"/>
      <c r="W59" s="175"/>
      <c r="X59" s="175"/>
      <c r="Y59" s="175"/>
      <c r="Z59" s="175"/>
      <c r="AA59" s="175"/>
      <c r="AB59" s="175"/>
      <c r="AC59" s="31"/>
      <c r="AD59" s="175"/>
      <c r="AE59" s="175"/>
      <c r="AF59" s="175"/>
      <c r="AG59" s="175"/>
      <c r="AH59" s="175"/>
      <c r="AI59" s="175"/>
      <c r="AJ59" s="31"/>
      <c r="AK59" s="175"/>
      <c r="AL59" s="175"/>
      <c r="AM59" s="175"/>
      <c r="AN59" s="175"/>
      <c r="AO59" s="175"/>
    </row>
    <row r="60" spans="1:41" s="326" customFormat="1" ht="14.25">
      <c r="A60" s="246"/>
      <c r="B60" s="323"/>
      <c r="C60" s="2246" t="s">
        <v>5890</v>
      </c>
      <c r="D60" s="2246" t="s">
        <v>5891</v>
      </c>
      <c r="E60" s="324"/>
      <c r="F60" s="325"/>
      <c r="G60" s="325"/>
      <c r="H60" s="325"/>
      <c r="I60" s="1833" t="s">
        <v>2131</v>
      </c>
      <c r="J60" s="325"/>
      <c r="K60" s="325"/>
      <c r="L60" s="325"/>
      <c r="M60" s="325"/>
      <c r="N60" s="325"/>
      <c r="O60" s="324"/>
      <c r="P60" s="2220" t="s">
        <v>1919</v>
      </c>
      <c r="Q60" s="2220"/>
      <c r="R60" s="2220"/>
      <c r="S60" s="2220"/>
      <c r="T60" s="2220"/>
      <c r="U60" s="2250"/>
      <c r="V60" s="2249" t="s">
        <v>217</v>
      </c>
      <c r="W60" s="2220"/>
      <c r="X60" s="2220"/>
      <c r="Y60" s="2220"/>
      <c r="Z60" s="2220"/>
      <c r="AA60" s="2250"/>
      <c r="AB60" s="2249" t="s">
        <v>5978</v>
      </c>
      <c r="AC60" s="2220"/>
      <c r="AD60" s="2220"/>
      <c r="AE60" s="2220"/>
      <c r="AF60" s="2220"/>
      <c r="AG60" s="2220"/>
      <c r="AH60" s="2220"/>
      <c r="AI60" s="2249" t="s">
        <v>6607</v>
      </c>
      <c r="AJ60" s="2220"/>
      <c r="AK60" s="2220"/>
      <c r="AL60" s="2220"/>
      <c r="AM60" s="2220"/>
      <c r="AN60" s="2220"/>
      <c r="AO60" s="2250"/>
    </row>
    <row r="61" spans="1:41" s="176" customFormat="1" ht="77.25">
      <c r="A61" s="211" t="s">
        <v>114</v>
      </c>
      <c r="B61" s="1832" t="s">
        <v>219</v>
      </c>
      <c r="C61" s="2248"/>
      <c r="D61" s="2248"/>
      <c r="E61" s="1832" t="s">
        <v>220</v>
      </c>
      <c r="F61" s="1832" t="s">
        <v>221</v>
      </c>
      <c r="G61" s="1832" t="s">
        <v>222</v>
      </c>
      <c r="H61" s="528" t="s">
        <v>4667</v>
      </c>
      <c r="I61" s="1832" t="s">
        <v>211</v>
      </c>
      <c r="J61" s="283" t="s">
        <v>463</v>
      </c>
      <c r="K61" s="283"/>
      <c r="L61" s="1832" t="s">
        <v>223</v>
      </c>
      <c r="M61" s="1832" t="s">
        <v>224</v>
      </c>
      <c r="N61" s="1832" t="s">
        <v>255</v>
      </c>
      <c r="O61" s="528" t="s">
        <v>1954</v>
      </c>
      <c r="P61" s="1832" t="s">
        <v>211</v>
      </c>
      <c r="Q61" s="1832" t="s">
        <v>285</v>
      </c>
      <c r="R61" s="1832"/>
      <c r="S61" s="1832" t="s">
        <v>223</v>
      </c>
      <c r="T61" s="1832" t="s">
        <v>224</v>
      </c>
      <c r="U61" s="1832" t="s">
        <v>255</v>
      </c>
      <c r="V61" s="1832" t="s">
        <v>211</v>
      </c>
      <c r="W61" s="1832" t="s">
        <v>285</v>
      </c>
      <c r="X61" s="1832"/>
      <c r="Y61" s="1832" t="s">
        <v>223</v>
      </c>
      <c r="Z61" s="1832" t="s">
        <v>224</v>
      </c>
      <c r="AA61" s="1832" t="s">
        <v>255</v>
      </c>
      <c r="AB61" s="1832" t="s">
        <v>211</v>
      </c>
      <c r="AC61" s="528" t="s">
        <v>5982</v>
      </c>
      <c r="AD61" s="1832" t="s">
        <v>285</v>
      </c>
      <c r="AE61" s="1832"/>
      <c r="AF61" s="1832" t="s">
        <v>223</v>
      </c>
      <c r="AG61" s="1832" t="s">
        <v>224</v>
      </c>
      <c r="AH61" s="1832" t="s">
        <v>255</v>
      </c>
      <c r="AI61" s="1832" t="s">
        <v>211</v>
      </c>
      <c r="AJ61" s="528" t="s">
        <v>7532</v>
      </c>
      <c r="AK61" s="1832" t="s">
        <v>285</v>
      </c>
      <c r="AL61" s="1832"/>
      <c r="AM61" s="1832" t="s">
        <v>223</v>
      </c>
      <c r="AN61" s="1832" t="s">
        <v>224</v>
      </c>
      <c r="AO61" s="1832" t="s">
        <v>255</v>
      </c>
    </row>
    <row r="62" spans="1:41" s="35" customFormat="1" ht="12.75">
      <c r="A62" s="123">
        <v>1</v>
      </c>
      <c r="B62" s="123">
        <v>2</v>
      </c>
      <c r="C62" s="123"/>
      <c r="D62" s="123">
        <v>3</v>
      </c>
      <c r="E62" s="123">
        <v>4</v>
      </c>
      <c r="F62" s="123">
        <v>5</v>
      </c>
      <c r="G62" s="123">
        <v>6</v>
      </c>
      <c r="H62" s="123">
        <v>7</v>
      </c>
      <c r="I62" s="123">
        <v>8</v>
      </c>
      <c r="J62" s="123">
        <v>9</v>
      </c>
      <c r="K62" s="123"/>
      <c r="L62" s="123">
        <v>10</v>
      </c>
      <c r="M62" s="123">
        <v>11</v>
      </c>
      <c r="N62" s="123">
        <v>12</v>
      </c>
      <c r="O62" s="123">
        <v>13</v>
      </c>
      <c r="P62" s="123">
        <v>14</v>
      </c>
      <c r="Q62" s="123">
        <v>15</v>
      </c>
      <c r="R62" s="123"/>
      <c r="S62" s="123">
        <v>16</v>
      </c>
      <c r="T62" s="123">
        <v>17</v>
      </c>
      <c r="U62" s="123">
        <v>18</v>
      </c>
      <c r="V62" s="123">
        <v>19</v>
      </c>
      <c r="W62" s="123">
        <v>20</v>
      </c>
      <c r="X62" s="123"/>
      <c r="Y62" s="123">
        <v>21</v>
      </c>
      <c r="Z62" s="123">
        <v>22</v>
      </c>
      <c r="AA62" s="123">
        <v>23</v>
      </c>
      <c r="AB62" s="123">
        <v>24</v>
      </c>
      <c r="AC62" s="123">
        <v>25</v>
      </c>
      <c r="AD62" s="123">
        <v>26</v>
      </c>
      <c r="AE62" s="123"/>
      <c r="AF62" s="123">
        <v>27</v>
      </c>
      <c r="AG62" s="123">
        <v>28</v>
      </c>
      <c r="AH62" s="123">
        <v>29</v>
      </c>
      <c r="AI62" s="123">
        <v>30</v>
      </c>
      <c r="AJ62" s="123">
        <v>31</v>
      </c>
      <c r="AK62" s="123">
        <v>32</v>
      </c>
      <c r="AL62" s="123"/>
      <c r="AM62" s="123">
        <v>33</v>
      </c>
      <c r="AN62" s="123">
        <v>34</v>
      </c>
      <c r="AO62" s="123">
        <v>35</v>
      </c>
    </row>
    <row r="63" spans="1:41" ht="40.5">
      <c r="A63" s="212" t="s">
        <v>2</v>
      </c>
      <c r="B63" s="213" t="s">
        <v>472</v>
      </c>
      <c r="C63" s="213"/>
      <c r="D63" s="213"/>
      <c r="E63" s="214"/>
      <c r="F63" s="214"/>
      <c r="G63" s="214"/>
      <c r="H63" s="214"/>
      <c r="I63" s="180"/>
      <c r="J63" s="214"/>
      <c r="K63" s="214"/>
      <c r="L63" s="214"/>
      <c r="M63" s="214"/>
      <c r="N63" s="214"/>
      <c r="O63" s="214"/>
      <c r="P63" s="180"/>
      <c r="Q63" s="214"/>
      <c r="R63" s="214"/>
      <c r="S63" s="214"/>
      <c r="T63" s="214"/>
      <c r="U63" s="180"/>
      <c r="V63" s="214"/>
      <c r="W63" s="180"/>
      <c r="X63" s="180"/>
      <c r="Y63" s="214"/>
      <c r="Z63" s="106"/>
      <c r="AA63" s="106"/>
      <c r="AB63" s="106"/>
      <c r="AC63" s="214"/>
      <c r="AD63" s="106"/>
      <c r="AE63" s="106"/>
      <c r="AF63" s="106"/>
      <c r="AG63" s="106"/>
      <c r="AH63" s="106"/>
      <c r="AI63" s="106"/>
      <c r="AJ63" s="214"/>
      <c r="AK63" s="106"/>
      <c r="AL63" s="106"/>
      <c r="AM63" s="106"/>
      <c r="AN63" s="106"/>
      <c r="AO63" s="106"/>
    </row>
    <row r="64" spans="1:41">
      <c r="A64" s="195"/>
      <c r="B64" s="180" t="s">
        <v>126</v>
      </c>
      <c r="C64" s="180"/>
      <c r="D64" s="180"/>
      <c r="E64" s="214"/>
      <c r="F64" s="214"/>
      <c r="G64" s="214"/>
      <c r="H64" s="214"/>
      <c r="I64" s="180"/>
      <c r="J64" s="214"/>
      <c r="K64" s="214"/>
      <c r="L64" s="214"/>
      <c r="M64" s="214"/>
      <c r="N64" s="214"/>
      <c r="O64" s="214"/>
      <c r="P64" s="180"/>
      <c r="Q64" s="214"/>
      <c r="R64" s="214"/>
      <c r="S64" s="214"/>
      <c r="T64" s="214"/>
      <c r="U64" s="180"/>
      <c r="V64" s="214"/>
      <c r="W64" s="180"/>
      <c r="X64" s="180"/>
      <c r="Y64" s="214"/>
      <c r="Z64" s="106"/>
      <c r="AA64" s="106"/>
      <c r="AB64" s="106"/>
      <c r="AC64" s="214"/>
      <c r="AD64" s="106"/>
      <c r="AE64" s="106"/>
      <c r="AF64" s="106"/>
      <c r="AG64" s="106"/>
      <c r="AH64" s="106"/>
      <c r="AI64" s="106"/>
      <c r="AJ64" s="214"/>
      <c r="AK64" s="106"/>
      <c r="AL64" s="106"/>
      <c r="AM64" s="106"/>
      <c r="AN64" s="106"/>
      <c r="AO64" s="106"/>
    </row>
    <row r="65" spans="1:41" ht="27">
      <c r="A65" s="195">
        <v>1</v>
      </c>
      <c r="B65" s="621" t="s">
        <v>8002</v>
      </c>
      <c r="C65" s="1192" t="s">
        <v>5895</v>
      </c>
      <c r="D65" s="1192">
        <v>1968</v>
      </c>
      <c r="E65" s="980" t="s">
        <v>1828</v>
      </c>
      <c r="F65" s="195"/>
      <c r="G65" s="195"/>
      <c r="H65" s="195">
        <v>5.01</v>
      </c>
      <c r="I65" s="102">
        <v>1</v>
      </c>
      <c r="J65" s="102">
        <v>416832</v>
      </c>
      <c r="K65" s="102"/>
      <c r="L65" s="102"/>
      <c r="M65" s="102"/>
      <c r="N65" s="214">
        <f>J65+L65+M65</f>
        <v>416832</v>
      </c>
      <c r="O65" s="1855">
        <v>5.01</v>
      </c>
      <c r="P65" s="102">
        <v>1</v>
      </c>
      <c r="Q65" s="195">
        <v>331361.39999999997</v>
      </c>
      <c r="R65" s="195"/>
      <c r="S65" s="195"/>
      <c r="T65" s="195"/>
      <c r="U65" s="214">
        <f>Q65+S65+T65</f>
        <v>331361.39999999997</v>
      </c>
      <c r="V65" s="214">
        <f t="shared" ref="V65:W96" si="21">I65-P65</f>
        <v>0</v>
      </c>
      <c r="W65" s="214">
        <f t="shared" si="21"/>
        <v>85470.600000000035</v>
      </c>
      <c r="X65" s="214"/>
      <c r="Y65" s="214">
        <f t="shared" ref="Y65:Z96" si="22">L65-S65</f>
        <v>0</v>
      </c>
      <c r="Z65" s="214">
        <f t="shared" si="22"/>
        <v>0</v>
      </c>
      <c r="AA65" s="214">
        <f t="shared" ref="AA65:AA121" si="23">W65+Y65+Z65</f>
        <v>85470.600000000035</v>
      </c>
      <c r="AB65" s="102">
        <v>1</v>
      </c>
      <c r="AC65" s="214">
        <v>5.01</v>
      </c>
      <c r="AD65" s="195">
        <v>416832</v>
      </c>
      <c r="AE65" s="195"/>
      <c r="AF65" s="195"/>
      <c r="AG65" s="195"/>
      <c r="AH65" s="214">
        <f>AD65+AF65+AG65</f>
        <v>416832</v>
      </c>
      <c r="AI65" s="102">
        <v>1</v>
      </c>
      <c r="AJ65" s="1855">
        <v>5.01</v>
      </c>
      <c r="AK65" s="195">
        <v>416832</v>
      </c>
      <c r="AL65" s="195"/>
      <c r="AM65" s="195"/>
      <c r="AN65" s="195"/>
      <c r="AO65" s="214">
        <f>AK65+AM65+AN65</f>
        <v>416832</v>
      </c>
    </row>
    <row r="66" spans="1:41" ht="27">
      <c r="A66" s="195">
        <v>2</v>
      </c>
      <c r="B66" s="621" t="s">
        <v>1834</v>
      </c>
      <c r="C66" s="1192" t="s">
        <v>5894</v>
      </c>
      <c r="D66" s="1192">
        <v>1980</v>
      </c>
      <c r="E66" s="980" t="s">
        <v>1828</v>
      </c>
      <c r="F66" s="195"/>
      <c r="G66" s="195"/>
      <c r="H66" s="195">
        <v>3.88</v>
      </c>
      <c r="I66" s="102">
        <v>1</v>
      </c>
      <c r="J66" s="102">
        <v>322816</v>
      </c>
      <c r="K66" s="102"/>
      <c r="L66" s="102"/>
      <c r="M66" s="102"/>
      <c r="N66" s="214">
        <f t="shared" ref="N66:N121" si="24">J66+L66+M66</f>
        <v>322816</v>
      </c>
      <c r="O66" s="1855">
        <v>3.88</v>
      </c>
      <c r="P66" s="102">
        <v>1</v>
      </c>
      <c r="Q66" s="195">
        <v>322816</v>
      </c>
      <c r="R66" s="195"/>
      <c r="S66" s="195"/>
      <c r="T66" s="195"/>
      <c r="U66" s="214">
        <f t="shared" ref="U66:U121" si="25">Q66+S66+T66</f>
        <v>322816</v>
      </c>
      <c r="V66" s="214">
        <f t="shared" si="21"/>
        <v>0</v>
      </c>
      <c r="W66" s="214">
        <f t="shared" si="21"/>
        <v>0</v>
      </c>
      <c r="X66" s="214"/>
      <c r="Y66" s="214">
        <f t="shared" si="22"/>
        <v>0</v>
      </c>
      <c r="Z66" s="214">
        <f t="shared" si="22"/>
        <v>0</v>
      </c>
      <c r="AA66" s="214">
        <f t="shared" si="23"/>
        <v>0</v>
      </c>
      <c r="AB66" s="102">
        <v>1</v>
      </c>
      <c r="AC66" s="214">
        <v>3.88</v>
      </c>
      <c r="AD66" s="195">
        <v>322816</v>
      </c>
      <c r="AE66" s="195"/>
      <c r="AF66" s="195"/>
      <c r="AG66" s="195"/>
      <c r="AH66" s="214">
        <f t="shared" ref="AH66:AH121" si="26">AD66+AF66+AG66</f>
        <v>322816</v>
      </c>
      <c r="AI66" s="102">
        <v>1</v>
      </c>
      <c r="AJ66" s="1855">
        <v>3.88</v>
      </c>
      <c r="AK66" s="195">
        <v>322816</v>
      </c>
      <c r="AL66" s="195"/>
      <c r="AM66" s="195"/>
      <c r="AN66" s="195"/>
      <c r="AO66" s="214">
        <f t="shared" ref="AO66:AO121" si="27">AK66+AM66+AN66</f>
        <v>322816</v>
      </c>
    </row>
    <row r="67" spans="1:41" ht="27">
      <c r="A67" s="195">
        <v>3</v>
      </c>
      <c r="B67" s="621" t="s">
        <v>8003</v>
      </c>
      <c r="C67" s="1192" t="s">
        <v>5894</v>
      </c>
      <c r="D67" s="1192">
        <v>1998</v>
      </c>
      <c r="E67" s="980" t="s">
        <v>1828</v>
      </c>
      <c r="F67" s="195"/>
      <c r="G67" s="195"/>
      <c r="H67" s="195">
        <v>3.88</v>
      </c>
      <c r="I67" s="102">
        <v>1</v>
      </c>
      <c r="J67" s="102">
        <v>322816</v>
      </c>
      <c r="K67" s="102"/>
      <c r="L67" s="102"/>
      <c r="M67" s="102"/>
      <c r="N67" s="214">
        <f t="shared" si="24"/>
        <v>322816</v>
      </c>
      <c r="O67" s="1855">
        <v>3.88</v>
      </c>
      <c r="P67" s="102">
        <v>1</v>
      </c>
      <c r="Q67" s="195">
        <v>322816</v>
      </c>
      <c r="R67" s="195"/>
      <c r="S67" s="195"/>
      <c r="T67" s="195"/>
      <c r="U67" s="214">
        <f t="shared" si="25"/>
        <v>322816</v>
      </c>
      <c r="V67" s="214">
        <f t="shared" si="21"/>
        <v>0</v>
      </c>
      <c r="W67" s="214">
        <f t="shared" si="21"/>
        <v>0</v>
      </c>
      <c r="X67" s="214"/>
      <c r="Y67" s="214">
        <f t="shared" si="22"/>
        <v>0</v>
      </c>
      <c r="Z67" s="214">
        <f t="shared" si="22"/>
        <v>0</v>
      </c>
      <c r="AA67" s="214">
        <f t="shared" si="23"/>
        <v>0</v>
      </c>
      <c r="AB67" s="102">
        <v>1</v>
      </c>
      <c r="AC67" s="214">
        <v>3.88</v>
      </c>
      <c r="AD67" s="195">
        <v>322816</v>
      </c>
      <c r="AE67" s="195"/>
      <c r="AF67" s="195"/>
      <c r="AG67" s="195"/>
      <c r="AH67" s="214">
        <f t="shared" si="26"/>
        <v>322816</v>
      </c>
      <c r="AI67" s="102">
        <v>1</v>
      </c>
      <c r="AJ67" s="1855">
        <v>3.88</v>
      </c>
      <c r="AK67" s="195">
        <v>322816</v>
      </c>
      <c r="AL67" s="195"/>
      <c r="AM67" s="195"/>
      <c r="AN67" s="195"/>
      <c r="AO67" s="214">
        <f t="shared" si="27"/>
        <v>322816</v>
      </c>
    </row>
    <row r="68" spans="1:41" ht="27">
      <c r="A68" s="195">
        <v>4</v>
      </c>
      <c r="B68" s="621" t="s">
        <v>8004</v>
      </c>
      <c r="C68" s="1192" t="s">
        <v>5894</v>
      </c>
      <c r="D68" s="1192">
        <v>1986</v>
      </c>
      <c r="E68" s="980" t="s">
        <v>1828</v>
      </c>
      <c r="F68" s="195"/>
      <c r="G68" s="195"/>
      <c r="H68" s="195">
        <v>3.88</v>
      </c>
      <c r="I68" s="102">
        <v>1</v>
      </c>
      <c r="J68" s="102">
        <v>322816</v>
      </c>
      <c r="K68" s="102"/>
      <c r="L68" s="102"/>
      <c r="M68" s="102"/>
      <c r="N68" s="214">
        <f t="shared" si="24"/>
        <v>322816</v>
      </c>
      <c r="O68" s="1855">
        <v>3.88</v>
      </c>
      <c r="P68" s="102">
        <v>1</v>
      </c>
      <c r="Q68" s="195">
        <v>322816</v>
      </c>
      <c r="R68" s="195"/>
      <c r="S68" s="195"/>
      <c r="T68" s="195"/>
      <c r="U68" s="214">
        <f t="shared" si="25"/>
        <v>322816</v>
      </c>
      <c r="V68" s="214">
        <f t="shared" si="21"/>
        <v>0</v>
      </c>
      <c r="W68" s="214">
        <f t="shared" si="21"/>
        <v>0</v>
      </c>
      <c r="X68" s="214"/>
      <c r="Y68" s="214">
        <f t="shared" si="22"/>
        <v>0</v>
      </c>
      <c r="Z68" s="214">
        <f t="shared" si="22"/>
        <v>0</v>
      </c>
      <c r="AA68" s="214">
        <f t="shared" si="23"/>
        <v>0</v>
      </c>
      <c r="AB68" s="102">
        <v>1</v>
      </c>
      <c r="AC68" s="214">
        <v>3.88</v>
      </c>
      <c r="AD68" s="195">
        <v>322816</v>
      </c>
      <c r="AE68" s="195"/>
      <c r="AF68" s="195"/>
      <c r="AG68" s="195"/>
      <c r="AH68" s="214">
        <f t="shared" si="26"/>
        <v>322816</v>
      </c>
      <c r="AI68" s="102">
        <v>1</v>
      </c>
      <c r="AJ68" s="1855">
        <v>3.88</v>
      </c>
      <c r="AK68" s="195">
        <v>322816</v>
      </c>
      <c r="AL68" s="195"/>
      <c r="AM68" s="195"/>
      <c r="AN68" s="195"/>
      <c r="AO68" s="214">
        <f t="shared" si="27"/>
        <v>322816</v>
      </c>
    </row>
    <row r="69" spans="1:41" ht="27">
      <c r="A69" s="195">
        <v>5</v>
      </c>
      <c r="B69" s="621" t="s">
        <v>6415</v>
      </c>
      <c r="C69" s="1192" t="s">
        <v>5895</v>
      </c>
      <c r="D69" s="1192">
        <v>1984</v>
      </c>
      <c r="E69" s="980" t="s">
        <v>1828</v>
      </c>
      <c r="F69" s="195"/>
      <c r="G69" s="195"/>
      <c r="H69" s="195">
        <v>3.88</v>
      </c>
      <c r="I69" s="102">
        <v>1</v>
      </c>
      <c r="J69" s="102">
        <v>322816</v>
      </c>
      <c r="K69" s="102"/>
      <c r="L69" s="102"/>
      <c r="M69" s="102"/>
      <c r="N69" s="214">
        <f t="shared" si="24"/>
        <v>322816</v>
      </c>
      <c r="O69" s="1855">
        <v>3.88</v>
      </c>
      <c r="P69" s="102">
        <v>1</v>
      </c>
      <c r="Q69" s="195">
        <v>322816</v>
      </c>
      <c r="R69" s="195"/>
      <c r="S69" s="195"/>
      <c r="T69" s="195"/>
      <c r="U69" s="214">
        <f t="shared" si="25"/>
        <v>322816</v>
      </c>
      <c r="V69" s="214">
        <f t="shared" si="21"/>
        <v>0</v>
      </c>
      <c r="W69" s="214">
        <f t="shared" si="21"/>
        <v>0</v>
      </c>
      <c r="X69" s="214"/>
      <c r="Y69" s="214">
        <f t="shared" si="22"/>
        <v>0</v>
      </c>
      <c r="Z69" s="214">
        <f t="shared" si="22"/>
        <v>0</v>
      </c>
      <c r="AA69" s="214">
        <f t="shared" si="23"/>
        <v>0</v>
      </c>
      <c r="AB69" s="102">
        <v>1</v>
      </c>
      <c r="AC69" s="214">
        <v>3.88</v>
      </c>
      <c r="AD69" s="195">
        <v>322816</v>
      </c>
      <c r="AE69" s="195"/>
      <c r="AF69" s="195"/>
      <c r="AG69" s="195"/>
      <c r="AH69" s="214">
        <f t="shared" si="26"/>
        <v>322816</v>
      </c>
      <c r="AI69" s="102">
        <v>1</v>
      </c>
      <c r="AJ69" s="1855">
        <v>3.88</v>
      </c>
      <c r="AK69" s="195">
        <v>322816</v>
      </c>
      <c r="AL69" s="195"/>
      <c r="AM69" s="195"/>
      <c r="AN69" s="195"/>
      <c r="AO69" s="214">
        <f t="shared" si="27"/>
        <v>322816</v>
      </c>
    </row>
    <row r="70" spans="1:41" ht="27">
      <c r="A70" s="195">
        <v>6</v>
      </c>
      <c r="B70" s="621" t="s">
        <v>1836</v>
      </c>
      <c r="C70" s="1021" t="s">
        <v>5894</v>
      </c>
      <c r="D70" s="1021">
        <v>1975</v>
      </c>
      <c r="E70" s="1064" t="s">
        <v>1828</v>
      </c>
      <c r="F70" s="195"/>
      <c r="G70" s="195"/>
      <c r="H70" s="195">
        <v>3.88</v>
      </c>
      <c r="I70" s="102">
        <v>1</v>
      </c>
      <c r="J70" s="102">
        <v>322816</v>
      </c>
      <c r="K70" s="102"/>
      <c r="L70" s="102"/>
      <c r="M70" s="102"/>
      <c r="N70" s="214">
        <f t="shared" si="24"/>
        <v>322816</v>
      </c>
      <c r="O70" s="1855">
        <v>3.88</v>
      </c>
      <c r="P70" s="102">
        <v>1</v>
      </c>
      <c r="Q70" s="195">
        <v>322816</v>
      </c>
      <c r="R70" s="195"/>
      <c r="S70" s="195"/>
      <c r="T70" s="195"/>
      <c r="U70" s="214">
        <f t="shared" si="25"/>
        <v>322816</v>
      </c>
      <c r="V70" s="214">
        <f t="shared" si="21"/>
        <v>0</v>
      </c>
      <c r="W70" s="214">
        <f t="shared" si="21"/>
        <v>0</v>
      </c>
      <c r="X70" s="214"/>
      <c r="Y70" s="214">
        <f t="shared" si="22"/>
        <v>0</v>
      </c>
      <c r="Z70" s="214">
        <f t="shared" si="22"/>
        <v>0</v>
      </c>
      <c r="AA70" s="214">
        <f t="shared" si="23"/>
        <v>0</v>
      </c>
      <c r="AB70" s="102">
        <v>1</v>
      </c>
      <c r="AC70" s="214">
        <v>3.88</v>
      </c>
      <c r="AD70" s="195">
        <v>322816</v>
      </c>
      <c r="AE70" s="195"/>
      <c r="AF70" s="195"/>
      <c r="AG70" s="195"/>
      <c r="AH70" s="214">
        <f t="shared" si="26"/>
        <v>322816</v>
      </c>
      <c r="AI70" s="102">
        <v>1</v>
      </c>
      <c r="AJ70" s="1855">
        <v>3.88</v>
      </c>
      <c r="AK70" s="195">
        <v>322816</v>
      </c>
      <c r="AL70" s="195"/>
      <c r="AM70" s="195"/>
      <c r="AN70" s="195"/>
      <c r="AO70" s="214">
        <f t="shared" si="27"/>
        <v>322816</v>
      </c>
    </row>
    <row r="71" spans="1:41" ht="27">
      <c r="A71" s="195">
        <v>7</v>
      </c>
      <c r="B71" s="621" t="s">
        <v>6416</v>
      </c>
      <c r="C71" s="1021" t="s">
        <v>5894</v>
      </c>
      <c r="D71" s="1021">
        <v>1974</v>
      </c>
      <c r="E71" s="1064" t="s">
        <v>1828</v>
      </c>
      <c r="F71" s="195"/>
      <c r="G71" s="195"/>
      <c r="H71" s="195">
        <v>3.88</v>
      </c>
      <c r="I71" s="102">
        <v>1</v>
      </c>
      <c r="J71" s="102">
        <v>322816</v>
      </c>
      <c r="K71" s="102"/>
      <c r="L71" s="102"/>
      <c r="M71" s="102"/>
      <c r="N71" s="214">
        <f t="shared" si="24"/>
        <v>322816</v>
      </c>
      <c r="O71" s="1855">
        <v>3.88</v>
      </c>
      <c r="P71" s="102">
        <v>1</v>
      </c>
      <c r="Q71" s="195">
        <v>322816</v>
      </c>
      <c r="R71" s="195"/>
      <c r="S71" s="195"/>
      <c r="T71" s="195"/>
      <c r="U71" s="214">
        <f t="shared" si="25"/>
        <v>322816</v>
      </c>
      <c r="V71" s="214">
        <f t="shared" si="21"/>
        <v>0</v>
      </c>
      <c r="W71" s="214">
        <f t="shared" si="21"/>
        <v>0</v>
      </c>
      <c r="X71" s="214"/>
      <c r="Y71" s="214">
        <f t="shared" si="22"/>
        <v>0</v>
      </c>
      <c r="Z71" s="214">
        <f t="shared" si="22"/>
        <v>0</v>
      </c>
      <c r="AA71" s="214">
        <f t="shared" si="23"/>
        <v>0</v>
      </c>
      <c r="AB71" s="102">
        <v>1</v>
      </c>
      <c r="AC71" s="214">
        <v>3.88</v>
      </c>
      <c r="AD71" s="195">
        <v>322816</v>
      </c>
      <c r="AE71" s="195"/>
      <c r="AF71" s="195"/>
      <c r="AG71" s="195"/>
      <c r="AH71" s="214">
        <f t="shared" si="26"/>
        <v>322816</v>
      </c>
      <c r="AI71" s="102">
        <v>1</v>
      </c>
      <c r="AJ71" s="1855">
        <v>3.88</v>
      </c>
      <c r="AK71" s="195">
        <v>322816</v>
      </c>
      <c r="AL71" s="195"/>
      <c r="AM71" s="195"/>
      <c r="AN71" s="195"/>
      <c r="AO71" s="214">
        <f t="shared" si="27"/>
        <v>322816</v>
      </c>
    </row>
    <row r="72" spans="1:41" ht="27">
      <c r="A72" s="195">
        <v>8</v>
      </c>
      <c r="B72" s="621" t="s">
        <v>1829</v>
      </c>
      <c r="C72" s="1021" t="s">
        <v>5894</v>
      </c>
      <c r="D72" s="1021">
        <v>1989</v>
      </c>
      <c r="E72" s="1064" t="s">
        <v>1828</v>
      </c>
      <c r="F72" s="195"/>
      <c r="G72" s="195"/>
      <c r="H72" s="195">
        <v>3.88</v>
      </c>
      <c r="I72" s="102">
        <v>1</v>
      </c>
      <c r="J72" s="102">
        <v>322816</v>
      </c>
      <c r="K72" s="102"/>
      <c r="L72" s="102"/>
      <c r="M72" s="102"/>
      <c r="N72" s="214">
        <f t="shared" si="24"/>
        <v>322816</v>
      </c>
      <c r="O72" s="1855">
        <v>3.88</v>
      </c>
      <c r="P72" s="102">
        <v>1</v>
      </c>
      <c r="Q72" s="195">
        <v>322816</v>
      </c>
      <c r="R72" s="195"/>
      <c r="S72" s="195"/>
      <c r="T72" s="195"/>
      <c r="U72" s="214">
        <f t="shared" si="25"/>
        <v>322816</v>
      </c>
      <c r="V72" s="214">
        <f t="shared" si="21"/>
        <v>0</v>
      </c>
      <c r="W72" s="214">
        <f t="shared" si="21"/>
        <v>0</v>
      </c>
      <c r="X72" s="214"/>
      <c r="Y72" s="214">
        <f t="shared" si="22"/>
        <v>0</v>
      </c>
      <c r="Z72" s="214">
        <f t="shared" si="22"/>
        <v>0</v>
      </c>
      <c r="AA72" s="214">
        <f t="shared" si="23"/>
        <v>0</v>
      </c>
      <c r="AB72" s="102">
        <v>1</v>
      </c>
      <c r="AC72" s="214">
        <v>3.88</v>
      </c>
      <c r="AD72" s="195">
        <v>322816</v>
      </c>
      <c r="AE72" s="195"/>
      <c r="AF72" s="195"/>
      <c r="AG72" s="195"/>
      <c r="AH72" s="214">
        <f t="shared" si="26"/>
        <v>322816</v>
      </c>
      <c r="AI72" s="102">
        <v>1</v>
      </c>
      <c r="AJ72" s="1855">
        <v>3.88</v>
      </c>
      <c r="AK72" s="195">
        <v>322816</v>
      </c>
      <c r="AL72" s="195"/>
      <c r="AM72" s="195"/>
      <c r="AN72" s="195"/>
      <c r="AO72" s="214">
        <f t="shared" si="27"/>
        <v>322816</v>
      </c>
    </row>
    <row r="73" spans="1:41" ht="27">
      <c r="A73" s="195">
        <v>9</v>
      </c>
      <c r="B73" s="621" t="s">
        <v>854</v>
      </c>
      <c r="C73" s="1021" t="s">
        <v>5895</v>
      </c>
      <c r="D73" s="1021">
        <v>1965</v>
      </c>
      <c r="E73" s="1064" t="s">
        <v>1828</v>
      </c>
      <c r="F73" s="195"/>
      <c r="G73" s="195"/>
      <c r="H73" s="195">
        <v>3.88</v>
      </c>
      <c r="I73" s="102">
        <v>1</v>
      </c>
      <c r="J73" s="102">
        <v>322816</v>
      </c>
      <c r="K73" s="102"/>
      <c r="L73" s="102"/>
      <c r="M73" s="102"/>
      <c r="N73" s="214">
        <f t="shared" si="24"/>
        <v>322816</v>
      </c>
      <c r="O73" s="1855">
        <v>3.88</v>
      </c>
      <c r="P73" s="102">
        <v>1</v>
      </c>
      <c r="Q73" s="195">
        <v>322816</v>
      </c>
      <c r="R73" s="195"/>
      <c r="S73" s="195"/>
      <c r="T73" s="195"/>
      <c r="U73" s="214">
        <f t="shared" si="25"/>
        <v>322816</v>
      </c>
      <c r="V73" s="214">
        <f t="shared" si="21"/>
        <v>0</v>
      </c>
      <c r="W73" s="214">
        <f t="shared" si="21"/>
        <v>0</v>
      </c>
      <c r="X73" s="214"/>
      <c r="Y73" s="214">
        <f t="shared" si="22"/>
        <v>0</v>
      </c>
      <c r="Z73" s="214">
        <f t="shared" si="22"/>
        <v>0</v>
      </c>
      <c r="AA73" s="214">
        <f t="shared" si="23"/>
        <v>0</v>
      </c>
      <c r="AB73" s="102">
        <v>1</v>
      </c>
      <c r="AC73" s="214">
        <v>3.88</v>
      </c>
      <c r="AD73" s="195">
        <v>322816</v>
      </c>
      <c r="AE73" s="195"/>
      <c r="AF73" s="195"/>
      <c r="AG73" s="195"/>
      <c r="AH73" s="214">
        <f t="shared" si="26"/>
        <v>322816</v>
      </c>
      <c r="AI73" s="102">
        <v>1</v>
      </c>
      <c r="AJ73" s="1855">
        <v>3.88</v>
      </c>
      <c r="AK73" s="195">
        <v>322816</v>
      </c>
      <c r="AL73" s="195"/>
      <c r="AM73" s="195"/>
      <c r="AN73" s="195"/>
      <c r="AO73" s="214">
        <f t="shared" si="27"/>
        <v>322816</v>
      </c>
    </row>
    <row r="74" spans="1:41" ht="27">
      <c r="A74" s="195">
        <v>10</v>
      </c>
      <c r="B74" s="621" t="s">
        <v>5906</v>
      </c>
      <c r="C74" s="1021" t="s">
        <v>5894</v>
      </c>
      <c r="D74" s="1021">
        <v>2001</v>
      </c>
      <c r="E74" s="1064" t="s">
        <v>1828</v>
      </c>
      <c r="F74" s="195"/>
      <c r="G74" s="195"/>
      <c r="H74" s="195">
        <v>3.88</v>
      </c>
      <c r="I74" s="102">
        <v>1</v>
      </c>
      <c r="J74" s="102">
        <v>322816</v>
      </c>
      <c r="K74" s="102"/>
      <c r="L74" s="102"/>
      <c r="M74" s="102"/>
      <c r="N74" s="214">
        <f t="shared" si="24"/>
        <v>322816</v>
      </c>
      <c r="O74" s="1855">
        <v>3.88</v>
      </c>
      <c r="P74" s="102">
        <v>1</v>
      </c>
      <c r="Q74" s="195">
        <v>322816</v>
      </c>
      <c r="R74" s="195"/>
      <c r="S74" s="195"/>
      <c r="T74" s="195"/>
      <c r="U74" s="214">
        <f t="shared" si="25"/>
        <v>322816</v>
      </c>
      <c r="V74" s="214">
        <f t="shared" si="21"/>
        <v>0</v>
      </c>
      <c r="W74" s="214">
        <f t="shared" si="21"/>
        <v>0</v>
      </c>
      <c r="X74" s="214"/>
      <c r="Y74" s="214">
        <f t="shared" si="22"/>
        <v>0</v>
      </c>
      <c r="Z74" s="214">
        <f t="shared" si="22"/>
        <v>0</v>
      </c>
      <c r="AA74" s="214">
        <f t="shared" si="23"/>
        <v>0</v>
      </c>
      <c r="AB74" s="102">
        <v>1</v>
      </c>
      <c r="AC74" s="214">
        <v>3.88</v>
      </c>
      <c r="AD74" s="195">
        <v>322816</v>
      </c>
      <c r="AE74" s="195"/>
      <c r="AF74" s="195"/>
      <c r="AG74" s="195"/>
      <c r="AH74" s="214">
        <f t="shared" si="26"/>
        <v>322816</v>
      </c>
      <c r="AI74" s="102">
        <v>1</v>
      </c>
      <c r="AJ74" s="1855">
        <v>3.88</v>
      </c>
      <c r="AK74" s="195">
        <v>322816</v>
      </c>
      <c r="AL74" s="195"/>
      <c r="AM74" s="195"/>
      <c r="AN74" s="195"/>
      <c r="AO74" s="214">
        <f t="shared" si="27"/>
        <v>322816</v>
      </c>
    </row>
    <row r="75" spans="1:41" ht="27">
      <c r="A75" s="195">
        <v>11</v>
      </c>
      <c r="B75" s="621" t="s">
        <v>1608</v>
      </c>
      <c r="C75" s="1021" t="s">
        <v>5894</v>
      </c>
      <c r="D75" s="1021">
        <v>1998</v>
      </c>
      <c r="E75" s="1064" t="s">
        <v>1828</v>
      </c>
      <c r="F75" s="195"/>
      <c r="G75" s="195"/>
      <c r="H75" s="195">
        <v>3.88</v>
      </c>
      <c r="I75" s="102">
        <v>1</v>
      </c>
      <c r="J75" s="102">
        <v>322816</v>
      </c>
      <c r="K75" s="102"/>
      <c r="L75" s="102"/>
      <c r="M75" s="102"/>
      <c r="N75" s="214">
        <f t="shared" si="24"/>
        <v>322816</v>
      </c>
      <c r="O75" s="1855">
        <v>3.88</v>
      </c>
      <c r="P75" s="102">
        <v>1</v>
      </c>
      <c r="Q75" s="195">
        <v>322816</v>
      </c>
      <c r="R75" s="195"/>
      <c r="S75" s="195"/>
      <c r="T75" s="195"/>
      <c r="U75" s="214">
        <f t="shared" si="25"/>
        <v>322816</v>
      </c>
      <c r="V75" s="214">
        <f t="shared" si="21"/>
        <v>0</v>
      </c>
      <c r="W75" s="214">
        <f t="shared" si="21"/>
        <v>0</v>
      </c>
      <c r="X75" s="214"/>
      <c r="Y75" s="214">
        <f t="shared" si="22"/>
        <v>0</v>
      </c>
      <c r="Z75" s="214">
        <f t="shared" si="22"/>
        <v>0</v>
      </c>
      <c r="AA75" s="214">
        <f t="shared" si="23"/>
        <v>0</v>
      </c>
      <c r="AB75" s="102">
        <v>1</v>
      </c>
      <c r="AC75" s="214">
        <v>3.88</v>
      </c>
      <c r="AD75" s="195">
        <v>322816</v>
      </c>
      <c r="AE75" s="195"/>
      <c r="AF75" s="195"/>
      <c r="AG75" s="195"/>
      <c r="AH75" s="214">
        <f t="shared" si="26"/>
        <v>322816</v>
      </c>
      <c r="AI75" s="102">
        <v>1</v>
      </c>
      <c r="AJ75" s="1855">
        <v>3.88</v>
      </c>
      <c r="AK75" s="195">
        <v>322816</v>
      </c>
      <c r="AL75" s="195"/>
      <c r="AM75" s="195"/>
      <c r="AN75" s="195"/>
      <c r="AO75" s="214">
        <f t="shared" si="27"/>
        <v>322816</v>
      </c>
    </row>
    <row r="76" spans="1:41" ht="27">
      <c r="A76" s="195">
        <v>12</v>
      </c>
      <c r="B76" s="621" t="s">
        <v>8005</v>
      </c>
      <c r="C76" s="1021" t="s">
        <v>5894</v>
      </c>
      <c r="D76" s="1021">
        <v>1996</v>
      </c>
      <c r="E76" s="1064" t="s">
        <v>1828</v>
      </c>
      <c r="F76" s="195"/>
      <c r="G76" s="195"/>
      <c r="H76" s="195">
        <v>3.88</v>
      </c>
      <c r="I76" s="102">
        <v>1</v>
      </c>
      <c r="J76" s="102">
        <v>322816</v>
      </c>
      <c r="K76" s="102"/>
      <c r="L76" s="102"/>
      <c r="M76" s="102"/>
      <c r="N76" s="214">
        <f t="shared" si="24"/>
        <v>322816</v>
      </c>
      <c r="O76" s="1855">
        <v>3.88</v>
      </c>
      <c r="P76" s="102">
        <v>1</v>
      </c>
      <c r="Q76" s="195">
        <v>322816</v>
      </c>
      <c r="R76" s="195"/>
      <c r="S76" s="195"/>
      <c r="T76" s="195"/>
      <c r="U76" s="214">
        <f t="shared" si="25"/>
        <v>322816</v>
      </c>
      <c r="V76" s="214">
        <f t="shared" si="21"/>
        <v>0</v>
      </c>
      <c r="W76" s="214">
        <f t="shared" si="21"/>
        <v>0</v>
      </c>
      <c r="X76" s="214"/>
      <c r="Y76" s="214">
        <f t="shared" si="22"/>
        <v>0</v>
      </c>
      <c r="Z76" s="214">
        <f t="shared" si="22"/>
        <v>0</v>
      </c>
      <c r="AA76" s="214">
        <f t="shared" si="23"/>
        <v>0</v>
      </c>
      <c r="AB76" s="102">
        <v>1</v>
      </c>
      <c r="AC76" s="214">
        <v>3.88</v>
      </c>
      <c r="AD76" s="195">
        <v>322816</v>
      </c>
      <c r="AE76" s="195"/>
      <c r="AF76" s="195"/>
      <c r="AG76" s="195"/>
      <c r="AH76" s="214">
        <f t="shared" si="26"/>
        <v>322816</v>
      </c>
      <c r="AI76" s="102">
        <v>1</v>
      </c>
      <c r="AJ76" s="1855">
        <v>3.88</v>
      </c>
      <c r="AK76" s="195">
        <v>322816</v>
      </c>
      <c r="AL76" s="195"/>
      <c r="AM76" s="195"/>
      <c r="AN76" s="195"/>
      <c r="AO76" s="214">
        <f t="shared" si="27"/>
        <v>322816</v>
      </c>
    </row>
    <row r="77" spans="1:41" ht="27">
      <c r="A77" s="195">
        <v>13</v>
      </c>
      <c r="B77" s="1064" t="s">
        <v>6417</v>
      </c>
      <c r="C77" s="1021" t="s">
        <v>5895</v>
      </c>
      <c r="D77" s="1021">
        <v>1996</v>
      </c>
      <c r="E77" s="1064" t="s">
        <v>1828</v>
      </c>
      <c r="F77" s="195"/>
      <c r="G77" s="195"/>
      <c r="H77" s="195">
        <v>3.88</v>
      </c>
      <c r="I77" s="102">
        <v>1</v>
      </c>
      <c r="J77" s="102">
        <v>322816</v>
      </c>
      <c r="K77" s="102"/>
      <c r="L77" s="102"/>
      <c r="M77" s="102"/>
      <c r="N77" s="214">
        <f t="shared" si="24"/>
        <v>322816</v>
      </c>
      <c r="O77" s="1855">
        <v>3.88</v>
      </c>
      <c r="P77" s="102">
        <v>1</v>
      </c>
      <c r="Q77" s="195">
        <v>322816</v>
      </c>
      <c r="R77" s="195"/>
      <c r="S77" s="195"/>
      <c r="T77" s="195"/>
      <c r="U77" s="214">
        <f t="shared" si="25"/>
        <v>322816</v>
      </c>
      <c r="V77" s="214">
        <f t="shared" si="21"/>
        <v>0</v>
      </c>
      <c r="W77" s="214">
        <f t="shared" si="21"/>
        <v>0</v>
      </c>
      <c r="X77" s="214"/>
      <c r="Y77" s="214">
        <f t="shared" si="22"/>
        <v>0</v>
      </c>
      <c r="Z77" s="214">
        <f t="shared" si="22"/>
        <v>0</v>
      </c>
      <c r="AA77" s="214">
        <f t="shared" si="23"/>
        <v>0</v>
      </c>
      <c r="AB77" s="102">
        <v>1</v>
      </c>
      <c r="AC77" s="214">
        <v>3.88</v>
      </c>
      <c r="AD77" s="195">
        <v>322816</v>
      </c>
      <c r="AE77" s="195"/>
      <c r="AF77" s="195"/>
      <c r="AG77" s="195"/>
      <c r="AH77" s="214">
        <f t="shared" si="26"/>
        <v>322816</v>
      </c>
      <c r="AI77" s="102">
        <v>1</v>
      </c>
      <c r="AJ77" s="1855">
        <v>3.88</v>
      </c>
      <c r="AK77" s="195">
        <v>322816</v>
      </c>
      <c r="AL77" s="195"/>
      <c r="AM77" s="195"/>
      <c r="AN77" s="195"/>
      <c r="AO77" s="214">
        <f t="shared" si="27"/>
        <v>322816</v>
      </c>
    </row>
    <row r="78" spans="1:41" ht="27">
      <c r="A78" s="195">
        <v>14</v>
      </c>
      <c r="B78" s="621" t="s">
        <v>8006</v>
      </c>
      <c r="C78" s="1021" t="s">
        <v>5894</v>
      </c>
      <c r="D78" s="1021">
        <v>1975</v>
      </c>
      <c r="E78" s="1064" t="s">
        <v>1828</v>
      </c>
      <c r="F78" s="195"/>
      <c r="G78" s="195"/>
      <c r="H78" s="195">
        <v>3.88</v>
      </c>
      <c r="I78" s="102">
        <v>1</v>
      </c>
      <c r="J78" s="102">
        <v>322816</v>
      </c>
      <c r="K78" s="102"/>
      <c r="L78" s="102"/>
      <c r="M78" s="102"/>
      <c r="N78" s="214">
        <f t="shared" si="24"/>
        <v>322816</v>
      </c>
      <c r="O78" s="1855">
        <v>3.88</v>
      </c>
      <c r="P78" s="102">
        <v>1</v>
      </c>
      <c r="Q78" s="195">
        <v>322816</v>
      </c>
      <c r="R78" s="195"/>
      <c r="S78" s="195"/>
      <c r="T78" s="195"/>
      <c r="U78" s="214">
        <f t="shared" si="25"/>
        <v>322816</v>
      </c>
      <c r="V78" s="214">
        <f t="shared" si="21"/>
        <v>0</v>
      </c>
      <c r="W78" s="214">
        <f t="shared" si="21"/>
        <v>0</v>
      </c>
      <c r="X78" s="214"/>
      <c r="Y78" s="214">
        <f t="shared" si="22"/>
        <v>0</v>
      </c>
      <c r="Z78" s="214">
        <f t="shared" si="22"/>
        <v>0</v>
      </c>
      <c r="AA78" s="214">
        <f t="shared" si="23"/>
        <v>0</v>
      </c>
      <c r="AB78" s="102">
        <v>1</v>
      </c>
      <c r="AC78" s="214">
        <v>3.88</v>
      </c>
      <c r="AD78" s="195">
        <v>322816</v>
      </c>
      <c r="AE78" s="195"/>
      <c r="AF78" s="195"/>
      <c r="AG78" s="195"/>
      <c r="AH78" s="214">
        <f t="shared" si="26"/>
        <v>322816</v>
      </c>
      <c r="AI78" s="102">
        <v>1</v>
      </c>
      <c r="AJ78" s="1855">
        <v>3.88</v>
      </c>
      <c r="AK78" s="195">
        <v>322816</v>
      </c>
      <c r="AL78" s="195"/>
      <c r="AM78" s="195"/>
      <c r="AN78" s="195"/>
      <c r="AO78" s="214">
        <f t="shared" si="27"/>
        <v>322816</v>
      </c>
    </row>
    <row r="79" spans="1:41" ht="27">
      <c r="A79" s="195">
        <v>15</v>
      </c>
      <c r="B79" s="621" t="s">
        <v>1831</v>
      </c>
      <c r="C79" s="1021" t="s">
        <v>5894</v>
      </c>
      <c r="D79" s="1021">
        <v>1989</v>
      </c>
      <c r="E79" s="1064" t="s">
        <v>1828</v>
      </c>
      <c r="F79" s="195"/>
      <c r="G79" s="195"/>
      <c r="H79" s="195">
        <v>3.88</v>
      </c>
      <c r="I79" s="102">
        <v>1</v>
      </c>
      <c r="J79" s="102">
        <v>322816</v>
      </c>
      <c r="K79" s="102"/>
      <c r="L79" s="102"/>
      <c r="M79" s="102"/>
      <c r="N79" s="214">
        <f t="shared" si="24"/>
        <v>322816</v>
      </c>
      <c r="O79" s="1855">
        <v>3.88</v>
      </c>
      <c r="P79" s="102">
        <v>1</v>
      </c>
      <c r="Q79" s="195">
        <v>322816</v>
      </c>
      <c r="R79" s="195"/>
      <c r="S79" s="195"/>
      <c r="T79" s="195"/>
      <c r="U79" s="214">
        <f t="shared" si="25"/>
        <v>322816</v>
      </c>
      <c r="V79" s="214">
        <f t="shared" si="21"/>
        <v>0</v>
      </c>
      <c r="W79" s="214">
        <f t="shared" si="21"/>
        <v>0</v>
      </c>
      <c r="X79" s="214"/>
      <c r="Y79" s="214">
        <f t="shared" si="22"/>
        <v>0</v>
      </c>
      <c r="Z79" s="214">
        <f t="shared" si="22"/>
        <v>0</v>
      </c>
      <c r="AA79" s="214">
        <f t="shared" si="23"/>
        <v>0</v>
      </c>
      <c r="AB79" s="102">
        <v>1</v>
      </c>
      <c r="AC79" s="214">
        <v>3.88</v>
      </c>
      <c r="AD79" s="195">
        <v>322816</v>
      </c>
      <c r="AE79" s="195"/>
      <c r="AF79" s="195"/>
      <c r="AG79" s="195"/>
      <c r="AH79" s="214">
        <f t="shared" si="26"/>
        <v>322816</v>
      </c>
      <c r="AI79" s="102">
        <v>1</v>
      </c>
      <c r="AJ79" s="1855">
        <v>3.88</v>
      </c>
      <c r="AK79" s="195">
        <v>322816</v>
      </c>
      <c r="AL79" s="195"/>
      <c r="AM79" s="195"/>
      <c r="AN79" s="195"/>
      <c r="AO79" s="214">
        <f t="shared" si="27"/>
        <v>322816</v>
      </c>
    </row>
    <row r="80" spans="1:41" ht="27">
      <c r="A80" s="195">
        <v>16</v>
      </c>
      <c r="B80" s="621" t="s">
        <v>8007</v>
      </c>
      <c r="C80" s="1021" t="s">
        <v>5894</v>
      </c>
      <c r="D80" s="1021">
        <v>2001</v>
      </c>
      <c r="E80" s="1064" t="s">
        <v>1828</v>
      </c>
      <c r="F80" s="195"/>
      <c r="G80" s="195"/>
      <c r="H80" s="195">
        <v>3.88</v>
      </c>
      <c r="I80" s="102">
        <v>1</v>
      </c>
      <c r="J80" s="102">
        <v>322816</v>
      </c>
      <c r="K80" s="102"/>
      <c r="L80" s="102"/>
      <c r="M80" s="102"/>
      <c r="N80" s="214">
        <f t="shared" si="24"/>
        <v>322816</v>
      </c>
      <c r="O80" s="1855">
        <v>3.88</v>
      </c>
      <c r="P80" s="102">
        <v>1</v>
      </c>
      <c r="Q80" s="195">
        <v>322816</v>
      </c>
      <c r="R80" s="195"/>
      <c r="S80" s="195"/>
      <c r="T80" s="195"/>
      <c r="U80" s="214">
        <f t="shared" si="25"/>
        <v>322816</v>
      </c>
      <c r="V80" s="214">
        <f t="shared" si="21"/>
        <v>0</v>
      </c>
      <c r="W80" s="214">
        <f t="shared" si="21"/>
        <v>0</v>
      </c>
      <c r="X80" s="214"/>
      <c r="Y80" s="214">
        <f t="shared" si="22"/>
        <v>0</v>
      </c>
      <c r="Z80" s="214">
        <f t="shared" si="22"/>
        <v>0</v>
      </c>
      <c r="AA80" s="214">
        <f t="shared" si="23"/>
        <v>0</v>
      </c>
      <c r="AB80" s="102">
        <v>1</v>
      </c>
      <c r="AC80" s="214">
        <v>3.88</v>
      </c>
      <c r="AD80" s="195">
        <v>322816</v>
      </c>
      <c r="AE80" s="195"/>
      <c r="AF80" s="195"/>
      <c r="AG80" s="195"/>
      <c r="AH80" s="214">
        <f t="shared" si="26"/>
        <v>322816</v>
      </c>
      <c r="AI80" s="102">
        <v>1</v>
      </c>
      <c r="AJ80" s="1855">
        <v>3.88</v>
      </c>
      <c r="AK80" s="195">
        <v>322816</v>
      </c>
      <c r="AL80" s="195"/>
      <c r="AM80" s="195"/>
      <c r="AN80" s="195"/>
      <c r="AO80" s="214">
        <f t="shared" si="27"/>
        <v>322816</v>
      </c>
    </row>
    <row r="81" spans="1:41" ht="27">
      <c r="A81" s="195">
        <v>17</v>
      </c>
      <c r="B81" s="621" t="s">
        <v>1839</v>
      </c>
      <c r="C81" s="1021" t="s">
        <v>5894</v>
      </c>
      <c r="D81" s="1021">
        <v>1996</v>
      </c>
      <c r="E81" s="1064" t="s">
        <v>1828</v>
      </c>
      <c r="F81" s="195"/>
      <c r="G81" s="195"/>
      <c r="H81" s="195">
        <v>3.88</v>
      </c>
      <c r="I81" s="102">
        <v>1</v>
      </c>
      <c r="J81" s="102">
        <v>322816</v>
      </c>
      <c r="K81" s="102"/>
      <c r="L81" s="102"/>
      <c r="M81" s="102"/>
      <c r="N81" s="214">
        <f t="shared" si="24"/>
        <v>322816</v>
      </c>
      <c r="O81" s="1855">
        <v>3.88</v>
      </c>
      <c r="P81" s="102">
        <v>1</v>
      </c>
      <c r="Q81" s="195">
        <v>322816</v>
      </c>
      <c r="R81" s="195"/>
      <c r="S81" s="195"/>
      <c r="T81" s="195"/>
      <c r="U81" s="214">
        <f t="shared" si="25"/>
        <v>322816</v>
      </c>
      <c r="V81" s="214">
        <f t="shared" si="21"/>
        <v>0</v>
      </c>
      <c r="W81" s="214">
        <f t="shared" si="21"/>
        <v>0</v>
      </c>
      <c r="X81" s="214"/>
      <c r="Y81" s="214">
        <f t="shared" si="22"/>
        <v>0</v>
      </c>
      <c r="Z81" s="214">
        <f t="shared" si="22"/>
        <v>0</v>
      </c>
      <c r="AA81" s="214">
        <f t="shared" si="23"/>
        <v>0</v>
      </c>
      <c r="AB81" s="102">
        <v>1</v>
      </c>
      <c r="AC81" s="214">
        <v>3.88</v>
      </c>
      <c r="AD81" s="195">
        <v>322816</v>
      </c>
      <c r="AE81" s="195"/>
      <c r="AF81" s="195"/>
      <c r="AG81" s="195"/>
      <c r="AH81" s="214">
        <f t="shared" si="26"/>
        <v>322816</v>
      </c>
      <c r="AI81" s="102">
        <v>1</v>
      </c>
      <c r="AJ81" s="1855">
        <v>3.88</v>
      </c>
      <c r="AK81" s="195">
        <v>322816</v>
      </c>
      <c r="AL81" s="195"/>
      <c r="AM81" s="195"/>
      <c r="AN81" s="195"/>
      <c r="AO81" s="214">
        <f t="shared" si="27"/>
        <v>322816</v>
      </c>
    </row>
    <row r="82" spans="1:41" ht="27">
      <c r="A82" s="195">
        <v>18</v>
      </c>
      <c r="B82" s="621" t="s">
        <v>1835</v>
      </c>
      <c r="C82" s="1021" t="s">
        <v>5894</v>
      </c>
      <c r="D82" s="1021">
        <v>1991</v>
      </c>
      <c r="E82" s="1064" t="s">
        <v>1828</v>
      </c>
      <c r="F82" s="195"/>
      <c r="G82" s="195"/>
      <c r="H82" s="195">
        <v>3.88</v>
      </c>
      <c r="I82" s="102">
        <v>1</v>
      </c>
      <c r="J82" s="102">
        <v>322816</v>
      </c>
      <c r="K82" s="102"/>
      <c r="L82" s="102"/>
      <c r="M82" s="102"/>
      <c r="N82" s="214">
        <f t="shared" si="24"/>
        <v>322816</v>
      </c>
      <c r="O82" s="1855">
        <v>3.88</v>
      </c>
      <c r="P82" s="102">
        <v>1</v>
      </c>
      <c r="Q82" s="195">
        <v>322816</v>
      </c>
      <c r="R82" s="195"/>
      <c r="S82" s="195"/>
      <c r="T82" s="195"/>
      <c r="U82" s="214">
        <f t="shared" si="25"/>
        <v>322816</v>
      </c>
      <c r="V82" s="214">
        <f t="shared" si="21"/>
        <v>0</v>
      </c>
      <c r="W82" s="214">
        <f t="shared" si="21"/>
        <v>0</v>
      </c>
      <c r="X82" s="214"/>
      <c r="Y82" s="214">
        <f t="shared" si="22"/>
        <v>0</v>
      </c>
      <c r="Z82" s="214">
        <f t="shared" si="22"/>
        <v>0</v>
      </c>
      <c r="AA82" s="214">
        <f t="shared" si="23"/>
        <v>0</v>
      </c>
      <c r="AB82" s="102">
        <v>1</v>
      </c>
      <c r="AC82" s="214">
        <v>3.88</v>
      </c>
      <c r="AD82" s="195">
        <v>322816</v>
      </c>
      <c r="AE82" s="195"/>
      <c r="AF82" s="195"/>
      <c r="AG82" s="195"/>
      <c r="AH82" s="214">
        <f t="shared" si="26"/>
        <v>322816</v>
      </c>
      <c r="AI82" s="102">
        <v>1</v>
      </c>
      <c r="AJ82" s="1855">
        <v>3.88</v>
      </c>
      <c r="AK82" s="195">
        <v>322816</v>
      </c>
      <c r="AL82" s="195"/>
      <c r="AM82" s="195"/>
      <c r="AN82" s="195"/>
      <c r="AO82" s="214">
        <f t="shared" si="27"/>
        <v>322816</v>
      </c>
    </row>
    <row r="83" spans="1:41" ht="27">
      <c r="A83" s="195">
        <v>19</v>
      </c>
      <c r="B83" s="621" t="s">
        <v>2074</v>
      </c>
      <c r="C83" s="1021" t="s">
        <v>5894</v>
      </c>
      <c r="D83" s="1021">
        <v>1998</v>
      </c>
      <c r="E83" s="1064" t="s">
        <v>1828</v>
      </c>
      <c r="F83" s="195"/>
      <c r="G83" s="195"/>
      <c r="H83" s="195">
        <v>3.88</v>
      </c>
      <c r="I83" s="102">
        <v>1</v>
      </c>
      <c r="J83" s="102">
        <v>322816</v>
      </c>
      <c r="K83" s="102"/>
      <c r="L83" s="102"/>
      <c r="M83" s="102"/>
      <c r="N83" s="214">
        <f t="shared" si="24"/>
        <v>322816</v>
      </c>
      <c r="O83" s="1855">
        <v>3.88</v>
      </c>
      <c r="P83" s="102">
        <v>1</v>
      </c>
      <c r="Q83" s="195">
        <v>322816</v>
      </c>
      <c r="R83" s="195"/>
      <c r="S83" s="195"/>
      <c r="T83" s="195"/>
      <c r="U83" s="214">
        <f t="shared" si="25"/>
        <v>322816</v>
      </c>
      <c r="V83" s="214">
        <f t="shared" si="21"/>
        <v>0</v>
      </c>
      <c r="W83" s="214">
        <f t="shared" si="21"/>
        <v>0</v>
      </c>
      <c r="X83" s="214"/>
      <c r="Y83" s="214">
        <f t="shared" si="22"/>
        <v>0</v>
      </c>
      <c r="Z83" s="214">
        <f t="shared" si="22"/>
        <v>0</v>
      </c>
      <c r="AA83" s="214">
        <f t="shared" si="23"/>
        <v>0</v>
      </c>
      <c r="AB83" s="102">
        <v>1</v>
      </c>
      <c r="AC83" s="214">
        <v>3.88</v>
      </c>
      <c r="AD83" s="195">
        <v>322816</v>
      </c>
      <c r="AE83" s="195"/>
      <c r="AF83" s="195"/>
      <c r="AG83" s="195"/>
      <c r="AH83" s="214">
        <f t="shared" si="26"/>
        <v>322816</v>
      </c>
      <c r="AI83" s="102">
        <v>1</v>
      </c>
      <c r="AJ83" s="1855">
        <v>3.88</v>
      </c>
      <c r="AK83" s="195">
        <v>322816</v>
      </c>
      <c r="AL83" s="195"/>
      <c r="AM83" s="195"/>
      <c r="AN83" s="195"/>
      <c r="AO83" s="214">
        <f t="shared" si="27"/>
        <v>322816</v>
      </c>
    </row>
    <row r="84" spans="1:41" ht="27">
      <c r="A84" s="195">
        <v>20</v>
      </c>
      <c r="B84" s="621" t="s">
        <v>6418</v>
      </c>
      <c r="C84" s="1021" t="s">
        <v>5894</v>
      </c>
      <c r="D84" s="1021">
        <v>1985</v>
      </c>
      <c r="E84" s="1064" t="s">
        <v>1828</v>
      </c>
      <c r="F84" s="195"/>
      <c r="G84" s="195"/>
      <c r="H84" s="195">
        <v>3.88</v>
      </c>
      <c r="I84" s="102">
        <v>1</v>
      </c>
      <c r="J84" s="102">
        <v>322816</v>
      </c>
      <c r="K84" s="102"/>
      <c r="L84" s="102"/>
      <c r="M84" s="102"/>
      <c r="N84" s="214">
        <f t="shared" si="24"/>
        <v>322816</v>
      </c>
      <c r="O84" s="1855">
        <v>3.88</v>
      </c>
      <c r="P84" s="102">
        <v>1</v>
      </c>
      <c r="Q84" s="195">
        <v>322816</v>
      </c>
      <c r="R84" s="195"/>
      <c r="S84" s="195"/>
      <c r="T84" s="195"/>
      <c r="U84" s="214">
        <f t="shared" si="25"/>
        <v>322816</v>
      </c>
      <c r="V84" s="214">
        <f t="shared" si="21"/>
        <v>0</v>
      </c>
      <c r="W84" s="214">
        <f t="shared" si="21"/>
        <v>0</v>
      </c>
      <c r="X84" s="214"/>
      <c r="Y84" s="214">
        <f t="shared" si="22"/>
        <v>0</v>
      </c>
      <c r="Z84" s="214">
        <f t="shared" si="22"/>
        <v>0</v>
      </c>
      <c r="AA84" s="214">
        <f t="shared" si="23"/>
        <v>0</v>
      </c>
      <c r="AB84" s="102">
        <v>1</v>
      </c>
      <c r="AC84" s="214">
        <v>3.88</v>
      </c>
      <c r="AD84" s="195">
        <v>322816</v>
      </c>
      <c r="AE84" s="195"/>
      <c r="AF84" s="195"/>
      <c r="AG84" s="195"/>
      <c r="AH84" s="214">
        <f t="shared" si="26"/>
        <v>322816</v>
      </c>
      <c r="AI84" s="102">
        <v>1</v>
      </c>
      <c r="AJ84" s="1855">
        <v>3.88</v>
      </c>
      <c r="AK84" s="195">
        <v>322816</v>
      </c>
      <c r="AL84" s="195"/>
      <c r="AM84" s="195"/>
      <c r="AN84" s="195"/>
      <c r="AO84" s="214">
        <f t="shared" si="27"/>
        <v>322816</v>
      </c>
    </row>
    <row r="85" spans="1:41" ht="27">
      <c r="A85" s="195">
        <v>21</v>
      </c>
      <c r="B85" s="621" t="s">
        <v>1170</v>
      </c>
      <c r="C85" s="1021" t="s">
        <v>5895</v>
      </c>
      <c r="D85" s="1021">
        <v>1991</v>
      </c>
      <c r="E85" s="1064" t="s">
        <v>1828</v>
      </c>
      <c r="F85" s="195"/>
      <c r="G85" s="195"/>
      <c r="H85" s="195">
        <v>3.88</v>
      </c>
      <c r="I85" s="102">
        <v>1</v>
      </c>
      <c r="J85" s="102">
        <v>322816</v>
      </c>
      <c r="K85" s="102"/>
      <c r="L85" s="102"/>
      <c r="M85" s="102"/>
      <c r="N85" s="214">
        <f t="shared" si="24"/>
        <v>322816</v>
      </c>
      <c r="O85" s="1855">
        <v>3.88</v>
      </c>
      <c r="P85" s="102">
        <v>1</v>
      </c>
      <c r="Q85" s="195">
        <v>322816</v>
      </c>
      <c r="R85" s="195"/>
      <c r="S85" s="195"/>
      <c r="T85" s="195"/>
      <c r="U85" s="214">
        <f t="shared" si="25"/>
        <v>322816</v>
      </c>
      <c r="V85" s="214">
        <f t="shared" si="21"/>
        <v>0</v>
      </c>
      <c r="W85" s="214">
        <f t="shared" si="21"/>
        <v>0</v>
      </c>
      <c r="X85" s="214"/>
      <c r="Y85" s="214">
        <f t="shared" si="22"/>
        <v>0</v>
      </c>
      <c r="Z85" s="214">
        <f t="shared" si="22"/>
        <v>0</v>
      </c>
      <c r="AA85" s="214">
        <f t="shared" si="23"/>
        <v>0</v>
      </c>
      <c r="AB85" s="102">
        <v>1</v>
      </c>
      <c r="AC85" s="214">
        <v>3.88</v>
      </c>
      <c r="AD85" s="195">
        <v>322816</v>
      </c>
      <c r="AE85" s="195"/>
      <c r="AF85" s="195"/>
      <c r="AG85" s="195"/>
      <c r="AH85" s="214">
        <f t="shared" si="26"/>
        <v>322816</v>
      </c>
      <c r="AI85" s="102">
        <v>1</v>
      </c>
      <c r="AJ85" s="1855">
        <v>3.88</v>
      </c>
      <c r="AK85" s="195">
        <v>322816</v>
      </c>
      <c r="AL85" s="195"/>
      <c r="AM85" s="195"/>
      <c r="AN85" s="195"/>
      <c r="AO85" s="214">
        <f t="shared" si="27"/>
        <v>322816</v>
      </c>
    </row>
    <row r="86" spans="1:41" ht="27">
      <c r="A86" s="195">
        <v>22</v>
      </c>
      <c r="B86" s="621" t="s">
        <v>1832</v>
      </c>
      <c r="C86" s="1021" t="s">
        <v>5894</v>
      </c>
      <c r="D86" s="1021">
        <v>1967</v>
      </c>
      <c r="E86" s="1064" t="s">
        <v>1828</v>
      </c>
      <c r="F86" s="195"/>
      <c r="G86" s="195"/>
      <c r="H86" s="195">
        <v>3.88</v>
      </c>
      <c r="I86" s="102">
        <v>1</v>
      </c>
      <c r="J86" s="102">
        <v>322816</v>
      </c>
      <c r="K86" s="102"/>
      <c r="L86" s="102"/>
      <c r="M86" s="102"/>
      <c r="N86" s="214">
        <f t="shared" si="24"/>
        <v>322816</v>
      </c>
      <c r="O86" s="1855">
        <v>3.88</v>
      </c>
      <c r="P86" s="102">
        <v>1</v>
      </c>
      <c r="Q86" s="195">
        <v>322816</v>
      </c>
      <c r="R86" s="195"/>
      <c r="S86" s="195"/>
      <c r="T86" s="195"/>
      <c r="U86" s="214">
        <f t="shared" si="25"/>
        <v>322816</v>
      </c>
      <c r="V86" s="214">
        <f t="shared" si="21"/>
        <v>0</v>
      </c>
      <c r="W86" s="214">
        <f t="shared" si="21"/>
        <v>0</v>
      </c>
      <c r="X86" s="214"/>
      <c r="Y86" s="214">
        <f t="shared" si="22"/>
        <v>0</v>
      </c>
      <c r="Z86" s="214">
        <f t="shared" si="22"/>
        <v>0</v>
      </c>
      <c r="AA86" s="214">
        <f t="shared" si="23"/>
        <v>0</v>
      </c>
      <c r="AB86" s="102">
        <v>1</v>
      </c>
      <c r="AC86" s="214">
        <v>3.88</v>
      </c>
      <c r="AD86" s="195">
        <v>322816</v>
      </c>
      <c r="AE86" s="195"/>
      <c r="AF86" s="195"/>
      <c r="AG86" s="195"/>
      <c r="AH86" s="214">
        <f t="shared" si="26"/>
        <v>322816</v>
      </c>
      <c r="AI86" s="102">
        <v>1</v>
      </c>
      <c r="AJ86" s="1855">
        <v>3.88</v>
      </c>
      <c r="AK86" s="195">
        <v>322816</v>
      </c>
      <c r="AL86" s="195"/>
      <c r="AM86" s="195"/>
      <c r="AN86" s="195"/>
      <c r="AO86" s="214">
        <f t="shared" si="27"/>
        <v>322816</v>
      </c>
    </row>
    <row r="87" spans="1:41" ht="27">
      <c r="A87" s="195">
        <v>23</v>
      </c>
      <c r="B87" s="621" t="s">
        <v>1306</v>
      </c>
      <c r="C87" s="1192" t="s">
        <v>5894</v>
      </c>
      <c r="D87" s="1192">
        <v>1999</v>
      </c>
      <c r="E87" s="980" t="s">
        <v>1828</v>
      </c>
      <c r="F87" s="195"/>
      <c r="G87" s="195"/>
      <c r="H87" s="195">
        <v>3.88</v>
      </c>
      <c r="I87" s="102">
        <v>1</v>
      </c>
      <c r="J87" s="102">
        <v>322816</v>
      </c>
      <c r="K87" s="102"/>
      <c r="L87" s="102"/>
      <c r="M87" s="102"/>
      <c r="N87" s="214">
        <f t="shared" si="24"/>
        <v>322816</v>
      </c>
      <c r="O87" s="1855">
        <v>3.88</v>
      </c>
      <c r="P87" s="102">
        <v>1</v>
      </c>
      <c r="Q87" s="195">
        <v>322816</v>
      </c>
      <c r="R87" s="195"/>
      <c r="S87" s="195"/>
      <c r="T87" s="195"/>
      <c r="U87" s="214">
        <f t="shared" si="25"/>
        <v>322816</v>
      </c>
      <c r="V87" s="214">
        <f t="shared" si="21"/>
        <v>0</v>
      </c>
      <c r="W87" s="214">
        <f t="shared" si="21"/>
        <v>0</v>
      </c>
      <c r="X87" s="214"/>
      <c r="Y87" s="214">
        <f t="shared" si="22"/>
        <v>0</v>
      </c>
      <c r="Z87" s="214">
        <f t="shared" si="22"/>
        <v>0</v>
      </c>
      <c r="AA87" s="214">
        <f t="shared" si="23"/>
        <v>0</v>
      </c>
      <c r="AB87" s="102">
        <v>1</v>
      </c>
      <c r="AC87" s="214">
        <v>3.88</v>
      </c>
      <c r="AD87" s="195">
        <v>322816</v>
      </c>
      <c r="AE87" s="195"/>
      <c r="AF87" s="195"/>
      <c r="AG87" s="195"/>
      <c r="AH87" s="214">
        <f t="shared" si="26"/>
        <v>322816</v>
      </c>
      <c r="AI87" s="102">
        <v>1</v>
      </c>
      <c r="AJ87" s="1855">
        <v>3.88</v>
      </c>
      <c r="AK87" s="195">
        <v>322816</v>
      </c>
      <c r="AL87" s="195"/>
      <c r="AM87" s="195"/>
      <c r="AN87" s="195"/>
      <c r="AO87" s="214">
        <f t="shared" si="27"/>
        <v>322816</v>
      </c>
    </row>
    <row r="88" spans="1:41" ht="27">
      <c r="A88" s="195">
        <v>24</v>
      </c>
      <c r="B88" s="621" t="s">
        <v>1827</v>
      </c>
      <c r="C88" s="1192" t="s">
        <v>5894</v>
      </c>
      <c r="D88" s="1192">
        <v>1995</v>
      </c>
      <c r="E88" s="980" t="s">
        <v>1828</v>
      </c>
      <c r="F88" s="195"/>
      <c r="G88" s="195"/>
      <c r="H88" s="195">
        <v>3.88</v>
      </c>
      <c r="I88" s="102">
        <v>1</v>
      </c>
      <c r="J88" s="102">
        <v>322816</v>
      </c>
      <c r="K88" s="102"/>
      <c r="L88" s="102"/>
      <c r="M88" s="102"/>
      <c r="N88" s="214">
        <f t="shared" si="24"/>
        <v>322816</v>
      </c>
      <c r="O88" s="1855">
        <v>3.88</v>
      </c>
      <c r="P88" s="102">
        <v>1</v>
      </c>
      <c r="Q88" s="195">
        <v>322816</v>
      </c>
      <c r="R88" s="195"/>
      <c r="S88" s="195"/>
      <c r="T88" s="195"/>
      <c r="U88" s="214">
        <f t="shared" si="25"/>
        <v>322816</v>
      </c>
      <c r="V88" s="214">
        <f t="shared" si="21"/>
        <v>0</v>
      </c>
      <c r="W88" s="214">
        <f t="shared" si="21"/>
        <v>0</v>
      </c>
      <c r="X88" s="214"/>
      <c r="Y88" s="214">
        <f t="shared" si="22"/>
        <v>0</v>
      </c>
      <c r="Z88" s="214">
        <f t="shared" si="22"/>
        <v>0</v>
      </c>
      <c r="AA88" s="214">
        <f t="shared" si="23"/>
        <v>0</v>
      </c>
      <c r="AB88" s="102">
        <v>1</v>
      </c>
      <c r="AC88" s="214">
        <v>3.88</v>
      </c>
      <c r="AD88" s="195">
        <v>322816</v>
      </c>
      <c r="AE88" s="195"/>
      <c r="AF88" s="195"/>
      <c r="AG88" s="195"/>
      <c r="AH88" s="214">
        <f t="shared" si="26"/>
        <v>322816</v>
      </c>
      <c r="AI88" s="102">
        <v>1</v>
      </c>
      <c r="AJ88" s="1855">
        <v>3.88</v>
      </c>
      <c r="AK88" s="195">
        <v>322816</v>
      </c>
      <c r="AL88" s="195"/>
      <c r="AM88" s="195"/>
      <c r="AN88" s="195"/>
      <c r="AO88" s="214">
        <f t="shared" si="27"/>
        <v>322816</v>
      </c>
    </row>
    <row r="89" spans="1:41" ht="27">
      <c r="A89" s="195">
        <v>25</v>
      </c>
      <c r="B89" s="621" t="s">
        <v>6419</v>
      </c>
      <c r="C89" s="1192" t="s">
        <v>5894</v>
      </c>
      <c r="D89" s="1192">
        <v>1998</v>
      </c>
      <c r="E89" s="980" t="s">
        <v>1828</v>
      </c>
      <c r="F89" s="195"/>
      <c r="G89" s="195"/>
      <c r="H89" s="195">
        <v>3.88</v>
      </c>
      <c r="I89" s="102">
        <v>1</v>
      </c>
      <c r="J89" s="102">
        <v>322816</v>
      </c>
      <c r="K89" s="102"/>
      <c r="L89" s="102"/>
      <c r="M89" s="102"/>
      <c r="N89" s="214">
        <f t="shared" si="24"/>
        <v>322816</v>
      </c>
      <c r="O89" s="1855">
        <v>3.88</v>
      </c>
      <c r="P89" s="102">
        <v>1</v>
      </c>
      <c r="Q89" s="195">
        <v>322816</v>
      </c>
      <c r="R89" s="195"/>
      <c r="S89" s="195"/>
      <c r="T89" s="195"/>
      <c r="U89" s="214">
        <f t="shared" si="25"/>
        <v>322816</v>
      </c>
      <c r="V89" s="214">
        <f t="shared" si="21"/>
        <v>0</v>
      </c>
      <c r="W89" s="214">
        <f t="shared" si="21"/>
        <v>0</v>
      </c>
      <c r="X89" s="214"/>
      <c r="Y89" s="214">
        <f t="shared" si="22"/>
        <v>0</v>
      </c>
      <c r="Z89" s="214">
        <f t="shared" si="22"/>
        <v>0</v>
      </c>
      <c r="AA89" s="214">
        <f t="shared" si="23"/>
        <v>0</v>
      </c>
      <c r="AB89" s="102">
        <v>1</v>
      </c>
      <c r="AC89" s="214">
        <v>3.88</v>
      </c>
      <c r="AD89" s="195">
        <v>322816</v>
      </c>
      <c r="AE89" s="195"/>
      <c r="AF89" s="195"/>
      <c r="AG89" s="195"/>
      <c r="AH89" s="214">
        <f t="shared" si="26"/>
        <v>322816</v>
      </c>
      <c r="AI89" s="102">
        <v>1</v>
      </c>
      <c r="AJ89" s="1855">
        <v>3.88</v>
      </c>
      <c r="AK89" s="195">
        <v>322816</v>
      </c>
      <c r="AL89" s="195"/>
      <c r="AM89" s="195"/>
      <c r="AN89" s="195"/>
      <c r="AO89" s="214">
        <f t="shared" si="27"/>
        <v>322816</v>
      </c>
    </row>
    <row r="90" spans="1:41" ht="27">
      <c r="A90" s="195">
        <v>26</v>
      </c>
      <c r="B90" s="621" t="s">
        <v>6420</v>
      </c>
      <c r="C90" s="1192" t="s">
        <v>5894</v>
      </c>
      <c r="D90" s="1192">
        <v>1998</v>
      </c>
      <c r="E90" s="980" t="s">
        <v>1828</v>
      </c>
      <c r="F90" s="195"/>
      <c r="G90" s="195"/>
      <c r="H90" s="195">
        <v>3.88</v>
      </c>
      <c r="I90" s="102">
        <v>1</v>
      </c>
      <c r="J90" s="102">
        <v>322816</v>
      </c>
      <c r="K90" s="102"/>
      <c r="L90" s="102"/>
      <c r="M90" s="102"/>
      <c r="N90" s="214">
        <f t="shared" si="24"/>
        <v>322816</v>
      </c>
      <c r="O90" s="1855">
        <v>3.88</v>
      </c>
      <c r="P90" s="102">
        <v>1</v>
      </c>
      <c r="Q90" s="195">
        <v>322816</v>
      </c>
      <c r="R90" s="195"/>
      <c r="S90" s="195"/>
      <c r="T90" s="195"/>
      <c r="U90" s="214">
        <f t="shared" si="25"/>
        <v>322816</v>
      </c>
      <c r="V90" s="214">
        <f t="shared" si="21"/>
        <v>0</v>
      </c>
      <c r="W90" s="214">
        <f t="shared" si="21"/>
        <v>0</v>
      </c>
      <c r="X90" s="214"/>
      <c r="Y90" s="214">
        <f t="shared" si="22"/>
        <v>0</v>
      </c>
      <c r="Z90" s="214">
        <f t="shared" si="22"/>
        <v>0</v>
      </c>
      <c r="AA90" s="214">
        <f t="shared" si="23"/>
        <v>0</v>
      </c>
      <c r="AB90" s="102">
        <v>1</v>
      </c>
      <c r="AC90" s="214">
        <v>3.88</v>
      </c>
      <c r="AD90" s="195">
        <v>322816</v>
      </c>
      <c r="AE90" s="195"/>
      <c r="AF90" s="195"/>
      <c r="AG90" s="195"/>
      <c r="AH90" s="214">
        <f t="shared" si="26"/>
        <v>322816</v>
      </c>
      <c r="AI90" s="102">
        <v>1</v>
      </c>
      <c r="AJ90" s="1855">
        <v>3.88</v>
      </c>
      <c r="AK90" s="195">
        <v>322816</v>
      </c>
      <c r="AL90" s="195"/>
      <c r="AM90" s="195"/>
      <c r="AN90" s="195"/>
      <c r="AO90" s="214">
        <f t="shared" si="27"/>
        <v>322816</v>
      </c>
    </row>
    <row r="91" spans="1:41" ht="27">
      <c r="A91" s="195">
        <v>27</v>
      </c>
      <c r="B91" s="621" t="s">
        <v>5238</v>
      </c>
      <c r="C91" s="1192" t="s">
        <v>5894</v>
      </c>
      <c r="D91" s="1192">
        <v>1999</v>
      </c>
      <c r="E91" s="980" t="s">
        <v>1828</v>
      </c>
      <c r="F91" s="195"/>
      <c r="G91" s="195"/>
      <c r="H91" s="195">
        <v>3.88</v>
      </c>
      <c r="I91" s="102">
        <v>1</v>
      </c>
      <c r="J91" s="102">
        <v>322816</v>
      </c>
      <c r="K91" s="102"/>
      <c r="L91" s="102"/>
      <c r="M91" s="102"/>
      <c r="N91" s="214">
        <f t="shared" si="24"/>
        <v>322816</v>
      </c>
      <c r="O91" s="1855">
        <v>3.88</v>
      </c>
      <c r="P91" s="102">
        <v>1</v>
      </c>
      <c r="Q91" s="195">
        <v>322816</v>
      </c>
      <c r="R91" s="195"/>
      <c r="S91" s="195"/>
      <c r="T91" s="195"/>
      <c r="U91" s="214">
        <f t="shared" si="25"/>
        <v>322816</v>
      </c>
      <c r="V91" s="214">
        <f t="shared" si="21"/>
        <v>0</v>
      </c>
      <c r="W91" s="214">
        <f t="shared" si="21"/>
        <v>0</v>
      </c>
      <c r="X91" s="214"/>
      <c r="Y91" s="214">
        <f t="shared" si="22"/>
        <v>0</v>
      </c>
      <c r="Z91" s="214">
        <f t="shared" si="22"/>
        <v>0</v>
      </c>
      <c r="AA91" s="214">
        <f t="shared" si="23"/>
        <v>0</v>
      </c>
      <c r="AB91" s="102">
        <v>1</v>
      </c>
      <c r="AC91" s="214">
        <v>3.88</v>
      </c>
      <c r="AD91" s="195">
        <v>322816</v>
      </c>
      <c r="AE91" s="195"/>
      <c r="AF91" s="195"/>
      <c r="AG91" s="195"/>
      <c r="AH91" s="214">
        <f t="shared" si="26"/>
        <v>322816</v>
      </c>
      <c r="AI91" s="102">
        <v>1</v>
      </c>
      <c r="AJ91" s="1855">
        <v>3.88</v>
      </c>
      <c r="AK91" s="195">
        <v>322816</v>
      </c>
      <c r="AL91" s="195"/>
      <c r="AM91" s="195"/>
      <c r="AN91" s="195"/>
      <c r="AO91" s="214">
        <f t="shared" si="27"/>
        <v>322816</v>
      </c>
    </row>
    <row r="92" spans="1:41" ht="27">
      <c r="A92" s="195">
        <v>28</v>
      </c>
      <c r="B92" s="621" t="s">
        <v>6421</v>
      </c>
      <c r="C92" s="1021" t="s">
        <v>5895</v>
      </c>
      <c r="D92" s="1021">
        <v>1998</v>
      </c>
      <c r="E92" s="1064" t="s">
        <v>1828</v>
      </c>
      <c r="F92" s="195"/>
      <c r="G92" s="195"/>
      <c r="H92" s="195">
        <v>3.88</v>
      </c>
      <c r="I92" s="102">
        <v>1</v>
      </c>
      <c r="J92" s="102">
        <v>322816</v>
      </c>
      <c r="K92" s="102"/>
      <c r="L92" s="102"/>
      <c r="M92" s="102"/>
      <c r="N92" s="214">
        <f t="shared" si="24"/>
        <v>322816</v>
      </c>
      <c r="O92" s="1855">
        <v>3.88</v>
      </c>
      <c r="P92" s="102">
        <v>1</v>
      </c>
      <c r="Q92" s="195">
        <v>322816</v>
      </c>
      <c r="R92" s="195"/>
      <c r="S92" s="195"/>
      <c r="T92" s="195"/>
      <c r="U92" s="214">
        <f t="shared" si="25"/>
        <v>322816</v>
      </c>
      <c r="V92" s="214">
        <f t="shared" si="21"/>
        <v>0</v>
      </c>
      <c r="W92" s="214">
        <f t="shared" si="21"/>
        <v>0</v>
      </c>
      <c r="X92" s="214"/>
      <c r="Y92" s="214">
        <f t="shared" si="22"/>
        <v>0</v>
      </c>
      <c r="Z92" s="214">
        <f t="shared" si="22"/>
        <v>0</v>
      </c>
      <c r="AA92" s="214">
        <f t="shared" si="23"/>
        <v>0</v>
      </c>
      <c r="AB92" s="102">
        <v>1</v>
      </c>
      <c r="AC92" s="214">
        <v>3.88</v>
      </c>
      <c r="AD92" s="195">
        <v>322816</v>
      </c>
      <c r="AE92" s="195"/>
      <c r="AF92" s="195"/>
      <c r="AG92" s="195"/>
      <c r="AH92" s="214">
        <f t="shared" si="26"/>
        <v>322816</v>
      </c>
      <c r="AI92" s="102">
        <v>1</v>
      </c>
      <c r="AJ92" s="1855">
        <v>3.88</v>
      </c>
      <c r="AK92" s="195">
        <v>322816</v>
      </c>
      <c r="AL92" s="195"/>
      <c r="AM92" s="195"/>
      <c r="AN92" s="195"/>
      <c r="AO92" s="214">
        <f t="shared" si="27"/>
        <v>322816</v>
      </c>
    </row>
    <row r="93" spans="1:41" ht="27">
      <c r="A93" s="195">
        <v>29</v>
      </c>
      <c r="B93" s="621" t="s">
        <v>5236</v>
      </c>
      <c r="C93" s="1021" t="s">
        <v>5895</v>
      </c>
      <c r="D93" s="1021">
        <v>1996</v>
      </c>
      <c r="E93" s="1064" t="s">
        <v>1828</v>
      </c>
      <c r="F93" s="195"/>
      <c r="G93" s="195"/>
      <c r="H93" s="195">
        <v>3.88</v>
      </c>
      <c r="I93" s="102">
        <v>1</v>
      </c>
      <c r="J93" s="102">
        <v>322816</v>
      </c>
      <c r="K93" s="102"/>
      <c r="L93" s="102"/>
      <c r="M93" s="102"/>
      <c r="N93" s="214">
        <f t="shared" si="24"/>
        <v>322816</v>
      </c>
      <c r="O93" s="1855">
        <v>3.88</v>
      </c>
      <c r="P93" s="102">
        <v>1</v>
      </c>
      <c r="Q93" s="195">
        <v>322816</v>
      </c>
      <c r="R93" s="195"/>
      <c r="S93" s="195"/>
      <c r="T93" s="195"/>
      <c r="U93" s="214">
        <f t="shared" si="25"/>
        <v>322816</v>
      </c>
      <c r="V93" s="214">
        <f t="shared" si="21"/>
        <v>0</v>
      </c>
      <c r="W93" s="214">
        <f t="shared" si="21"/>
        <v>0</v>
      </c>
      <c r="X93" s="214"/>
      <c r="Y93" s="214">
        <f t="shared" si="22"/>
        <v>0</v>
      </c>
      <c r="Z93" s="214">
        <f t="shared" si="22"/>
        <v>0</v>
      </c>
      <c r="AA93" s="214">
        <f t="shared" si="23"/>
        <v>0</v>
      </c>
      <c r="AB93" s="102">
        <v>1</v>
      </c>
      <c r="AC93" s="214">
        <v>3.88</v>
      </c>
      <c r="AD93" s="195">
        <v>322816</v>
      </c>
      <c r="AE93" s="195"/>
      <c r="AF93" s="195"/>
      <c r="AG93" s="195"/>
      <c r="AH93" s="214">
        <f t="shared" si="26"/>
        <v>322816</v>
      </c>
      <c r="AI93" s="102">
        <v>1</v>
      </c>
      <c r="AJ93" s="1855">
        <v>3.88</v>
      </c>
      <c r="AK93" s="195">
        <v>322816</v>
      </c>
      <c r="AL93" s="195"/>
      <c r="AM93" s="195"/>
      <c r="AN93" s="195"/>
      <c r="AO93" s="214">
        <f t="shared" si="27"/>
        <v>322816</v>
      </c>
    </row>
    <row r="94" spans="1:41" ht="27">
      <c r="A94" s="195">
        <v>30</v>
      </c>
      <c r="B94" s="621" t="s">
        <v>5247</v>
      </c>
      <c r="C94" s="1021" t="s">
        <v>5894</v>
      </c>
      <c r="D94" s="1021">
        <v>1997</v>
      </c>
      <c r="E94" s="1064" t="s">
        <v>1828</v>
      </c>
      <c r="F94" s="195"/>
      <c r="G94" s="195"/>
      <c r="H94" s="195">
        <v>3.88</v>
      </c>
      <c r="I94" s="102">
        <v>1</v>
      </c>
      <c r="J94" s="102">
        <v>322816</v>
      </c>
      <c r="K94" s="102"/>
      <c r="L94" s="102"/>
      <c r="M94" s="102"/>
      <c r="N94" s="214">
        <f t="shared" si="24"/>
        <v>322816</v>
      </c>
      <c r="O94" s="1855">
        <v>3.88</v>
      </c>
      <c r="P94" s="102">
        <v>1</v>
      </c>
      <c r="Q94" s="195">
        <v>322816</v>
      </c>
      <c r="R94" s="195"/>
      <c r="S94" s="195"/>
      <c r="T94" s="195"/>
      <c r="U94" s="214">
        <f t="shared" si="25"/>
        <v>322816</v>
      </c>
      <c r="V94" s="214">
        <f t="shared" si="21"/>
        <v>0</v>
      </c>
      <c r="W94" s="214">
        <f t="shared" si="21"/>
        <v>0</v>
      </c>
      <c r="X94" s="214"/>
      <c r="Y94" s="214">
        <f t="shared" si="22"/>
        <v>0</v>
      </c>
      <c r="Z94" s="214">
        <f t="shared" si="22"/>
        <v>0</v>
      </c>
      <c r="AA94" s="214">
        <f t="shared" si="23"/>
        <v>0</v>
      </c>
      <c r="AB94" s="102">
        <v>1</v>
      </c>
      <c r="AC94" s="214">
        <v>3.88</v>
      </c>
      <c r="AD94" s="195">
        <v>322816</v>
      </c>
      <c r="AE94" s="195"/>
      <c r="AF94" s="195"/>
      <c r="AG94" s="195"/>
      <c r="AH94" s="214">
        <f t="shared" si="26"/>
        <v>322816</v>
      </c>
      <c r="AI94" s="102">
        <v>1</v>
      </c>
      <c r="AJ94" s="1855">
        <v>3.88</v>
      </c>
      <c r="AK94" s="195">
        <v>322816</v>
      </c>
      <c r="AL94" s="195"/>
      <c r="AM94" s="195"/>
      <c r="AN94" s="195"/>
      <c r="AO94" s="214">
        <f t="shared" si="27"/>
        <v>322816</v>
      </c>
    </row>
    <row r="95" spans="1:41" ht="27">
      <c r="A95" s="195">
        <v>31</v>
      </c>
      <c r="B95" s="621" t="s">
        <v>6422</v>
      </c>
      <c r="C95" s="1021" t="s">
        <v>5895</v>
      </c>
      <c r="D95" s="1021">
        <v>1997</v>
      </c>
      <c r="E95" s="1064" t="s">
        <v>1828</v>
      </c>
      <c r="F95" s="195"/>
      <c r="G95" s="195"/>
      <c r="H95" s="195">
        <v>3.88</v>
      </c>
      <c r="I95" s="102">
        <v>1</v>
      </c>
      <c r="J95" s="102">
        <v>322816</v>
      </c>
      <c r="K95" s="102"/>
      <c r="L95" s="102"/>
      <c r="M95" s="102"/>
      <c r="N95" s="214">
        <f t="shared" si="24"/>
        <v>322816</v>
      </c>
      <c r="O95" s="1855">
        <v>3.88</v>
      </c>
      <c r="P95" s="102">
        <v>1</v>
      </c>
      <c r="Q95" s="195">
        <v>322816</v>
      </c>
      <c r="R95" s="195"/>
      <c r="S95" s="195"/>
      <c r="T95" s="195"/>
      <c r="U95" s="214">
        <f t="shared" si="25"/>
        <v>322816</v>
      </c>
      <c r="V95" s="214">
        <f t="shared" si="21"/>
        <v>0</v>
      </c>
      <c r="W95" s="214">
        <f t="shared" si="21"/>
        <v>0</v>
      </c>
      <c r="X95" s="214"/>
      <c r="Y95" s="214">
        <f t="shared" si="22"/>
        <v>0</v>
      </c>
      <c r="Z95" s="214">
        <f t="shared" si="22"/>
        <v>0</v>
      </c>
      <c r="AA95" s="214">
        <f t="shared" si="23"/>
        <v>0</v>
      </c>
      <c r="AB95" s="102">
        <v>1</v>
      </c>
      <c r="AC95" s="214">
        <v>3.88</v>
      </c>
      <c r="AD95" s="195">
        <v>322816</v>
      </c>
      <c r="AE95" s="195"/>
      <c r="AF95" s="195"/>
      <c r="AG95" s="195"/>
      <c r="AH95" s="214">
        <f t="shared" si="26"/>
        <v>322816</v>
      </c>
      <c r="AI95" s="102">
        <v>1</v>
      </c>
      <c r="AJ95" s="1855">
        <v>3.88</v>
      </c>
      <c r="AK95" s="195">
        <v>322816</v>
      </c>
      <c r="AL95" s="195"/>
      <c r="AM95" s="195"/>
      <c r="AN95" s="195"/>
      <c r="AO95" s="214">
        <f t="shared" si="27"/>
        <v>322816</v>
      </c>
    </row>
    <row r="96" spans="1:41" ht="27">
      <c r="A96" s="195">
        <v>32</v>
      </c>
      <c r="B96" s="621" t="s">
        <v>8008</v>
      </c>
      <c r="C96" s="1021" t="s">
        <v>5894</v>
      </c>
      <c r="D96" s="1021">
        <v>2001</v>
      </c>
      <c r="E96" s="1064" t="s">
        <v>1828</v>
      </c>
      <c r="F96" s="195"/>
      <c r="G96" s="195"/>
      <c r="H96" s="195">
        <v>3.88</v>
      </c>
      <c r="I96" s="102">
        <v>1</v>
      </c>
      <c r="J96" s="102">
        <v>322816</v>
      </c>
      <c r="K96" s="102"/>
      <c r="L96" s="102"/>
      <c r="M96" s="102"/>
      <c r="N96" s="214">
        <f t="shared" si="24"/>
        <v>322816</v>
      </c>
      <c r="O96" s="1855">
        <v>3.88</v>
      </c>
      <c r="P96" s="102">
        <v>1</v>
      </c>
      <c r="Q96" s="195">
        <v>322816</v>
      </c>
      <c r="R96" s="195"/>
      <c r="S96" s="195"/>
      <c r="T96" s="195"/>
      <c r="U96" s="214">
        <f t="shared" si="25"/>
        <v>322816</v>
      </c>
      <c r="V96" s="214">
        <f t="shared" si="21"/>
        <v>0</v>
      </c>
      <c r="W96" s="214">
        <f t="shared" si="21"/>
        <v>0</v>
      </c>
      <c r="X96" s="214"/>
      <c r="Y96" s="214">
        <f t="shared" si="22"/>
        <v>0</v>
      </c>
      <c r="Z96" s="214">
        <f t="shared" si="22"/>
        <v>0</v>
      </c>
      <c r="AA96" s="214">
        <f t="shared" si="23"/>
        <v>0</v>
      </c>
      <c r="AB96" s="102">
        <v>1</v>
      </c>
      <c r="AC96" s="214">
        <v>3.88</v>
      </c>
      <c r="AD96" s="195">
        <v>322816</v>
      </c>
      <c r="AE96" s="195"/>
      <c r="AF96" s="195"/>
      <c r="AG96" s="195"/>
      <c r="AH96" s="214">
        <f t="shared" si="26"/>
        <v>322816</v>
      </c>
      <c r="AI96" s="102">
        <v>1</v>
      </c>
      <c r="AJ96" s="1855">
        <v>3.88</v>
      </c>
      <c r="AK96" s="195">
        <v>322816</v>
      </c>
      <c r="AL96" s="195"/>
      <c r="AM96" s="195"/>
      <c r="AN96" s="195"/>
      <c r="AO96" s="214">
        <f t="shared" si="27"/>
        <v>322816</v>
      </c>
    </row>
    <row r="97" spans="1:41" ht="27">
      <c r="A97" s="195">
        <v>33</v>
      </c>
      <c r="B97" s="621" t="s">
        <v>908</v>
      </c>
      <c r="C97" s="1021" t="s">
        <v>5895</v>
      </c>
      <c r="D97" s="1021">
        <v>1987</v>
      </c>
      <c r="E97" s="1064" t="s">
        <v>1828</v>
      </c>
      <c r="F97" s="195"/>
      <c r="G97" s="195"/>
      <c r="H97" s="195">
        <v>3.88</v>
      </c>
      <c r="I97" s="102">
        <v>1</v>
      </c>
      <c r="J97" s="102">
        <v>322816</v>
      </c>
      <c r="K97" s="102"/>
      <c r="L97" s="102"/>
      <c r="M97" s="102"/>
      <c r="N97" s="214">
        <f t="shared" si="24"/>
        <v>322816</v>
      </c>
      <c r="O97" s="1855">
        <v>3.88</v>
      </c>
      <c r="P97" s="102">
        <v>1</v>
      </c>
      <c r="Q97" s="195">
        <v>322816</v>
      </c>
      <c r="R97" s="195"/>
      <c r="S97" s="195"/>
      <c r="T97" s="195"/>
      <c r="U97" s="214">
        <f t="shared" si="25"/>
        <v>322816</v>
      </c>
      <c r="V97" s="214">
        <f t="shared" ref="V97:W121" si="28">I97-P97</f>
        <v>0</v>
      </c>
      <c r="W97" s="214">
        <f t="shared" si="28"/>
        <v>0</v>
      </c>
      <c r="X97" s="214"/>
      <c r="Y97" s="214">
        <f t="shared" ref="Y97:Z121" si="29">L97-S97</f>
        <v>0</v>
      </c>
      <c r="Z97" s="214">
        <f t="shared" si="29"/>
        <v>0</v>
      </c>
      <c r="AA97" s="214">
        <f t="shared" si="23"/>
        <v>0</v>
      </c>
      <c r="AB97" s="102">
        <v>1</v>
      </c>
      <c r="AC97" s="214">
        <v>3.88</v>
      </c>
      <c r="AD97" s="195">
        <v>322816</v>
      </c>
      <c r="AE97" s="195"/>
      <c r="AF97" s="195"/>
      <c r="AG97" s="195"/>
      <c r="AH97" s="214">
        <f t="shared" si="26"/>
        <v>322816</v>
      </c>
      <c r="AI97" s="102">
        <v>1</v>
      </c>
      <c r="AJ97" s="1855">
        <v>3.88</v>
      </c>
      <c r="AK97" s="195">
        <v>322816</v>
      </c>
      <c r="AL97" s="195"/>
      <c r="AM97" s="195"/>
      <c r="AN97" s="195"/>
      <c r="AO97" s="214">
        <f t="shared" si="27"/>
        <v>322816</v>
      </c>
    </row>
    <row r="98" spans="1:41" ht="27">
      <c r="A98" s="195">
        <v>34</v>
      </c>
      <c r="B98" s="621" t="s">
        <v>1958</v>
      </c>
      <c r="C98" s="1021" t="s">
        <v>5894</v>
      </c>
      <c r="D98" s="1021">
        <v>1999</v>
      </c>
      <c r="E98" s="1064" t="s">
        <v>1828</v>
      </c>
      <c r="F98" s="195"/>
      <c r="G98" s="195"/>
      <c r="H98" s="195">
        <v>3.88</v>
      </c>
      <c r="I98" s="102">
        <v>1</v>
      </c>
      <c r="J98" s="102">
        <v>322816</v>
      </c>
      <c r="K98" s="102"/>
      <c r="L98" s="102"/>
      <c r="M98" s="102"/>
      <c r="N98" s="214">
        <f t="shared" si="24"/>
        <v>322816</v>
      </c>
      <c r="O98" s="1855">
        <v>3.88</v>
      </c>
      <c r="P98" s="102">
        <v>1</v>
      </c>
      <c r="Q98" s="195">
        <v>322816</v>
      </c>
      <c r="R98" s="195"/>
      <c r="S98" s="195"/>
      <c r="T98" s="195"/>
      <c r="U98" s="214">
        <f t="shared" si="25"/>
        <v>322816</v>
      </c>
      <c r="V98" s="214">
        <f t="shared" si="28"/>
        <v>0</v>
      </c>
      <c r="W98" s="214">
        <f t="shared" si="28"/>
        <v>0</v>
      </c>
      <c r="X98" s="214"/>
      <c r="Y98" s="214">
        <f t="shared" si="29"/>
        <v>0</v>
      </c>
      <c r="Z98" s="214">
        <f t="shared" si="29"/>
        <v>0</v>
      </c>
      <c r="AA98" s="214">
        <f t="shared" si="23"/>
        <v>0</v>
      </c>
      <c r="AB98" s="102">
        <v>1</v>
      </c>
      <c r="AC98" s="214">
        <v>3.88</v>
      </c>
      <c r="AD98" s="195">
        <v>322816</v>
      </c>
      <c r="AE98" s="195"/>
      <c r="AF98" s="195"/>
      <c r="AG98" s="195"/>
      <c r="AH98" s="214">
        <f t="shared" si="26"/>
        <v>322816</v>
      </c>
      <c r="AI98" s="102">
        <v>1</v>
      </c>
      <c r="AJ98" s="1855">
        <v>3.88</v>
      </c>
      <c r="AK98" s="195">
        <v>322816</v>
      </c>
      <c r="AL98" s="195"/>
      <c r="AM98" s="195"/>
      <c r="AN98" s="195"/>
      <c r="AO98" s="214">
        <f t="shared" si="27"/>
        <v>322816</v>
      </c>
    </row>
    <row r="99" spans="1:41" ht="27">
      <c r="A99" s="195">
        <v>35</v>
      </c>
      <c r="B99" s="1064" t="s">
        <v>6423</v>
      </c>
      <c r="C99" s="1021" t="s">
        <v>5894</v>
      </c>
      <c r="D99" s="1021">
        <v>1990</v>
      </c>
      <c r="E99" s="1064" t="s">
        <v>1828</v>
      </c>
      <c r="F99" s="195"/>
      <c r="G99" s="195"/>
      <c r="H99" s="195">
        <v>3.88</v>
      </c>
      <c r="I99" s="102">
        <v>1</v>
      </c>
      <c r="J99" s="102">
        <v>322816</v>
      </c>
      <c r="K99" s="102"/>
      <c r="L99" s="102"/>
      <c r="M99" s="102"/>
      <c r="N99" s="214">
        <f t="shared" si="24"/>
        <v>322816</v>
      </c>
      <c r="O99" s="1855">
        <v>3.88</v>
      </c>
      <c r="P99" s="102">
        <v>1</v>
      </c>
      <c r="Q99" s="195">
        <v>322816</v>
      </c>
      <c r="R99" s="195"/>
      <c r="S99" s="195"/>
      <c r="T99" s="195"/>
      <c r="U99" s="214">
        <f t="shared" si="25"/>
        <v>322816</v>
      </c>
      <c r="V99" s="214">
        <f t="shared" si="28"/>
        <v>0</v>
      </c>
      <c r="W99" s="214">
        <f t="shared" si="28"/>
        <v>0</v>
      </c>
      <c r="X99" s="214"/>
      <c r="Y99" s="214">
        <f t="shared" si="29"/>
        <v>0</v>
      </c>
      <c r="Z99" s="214">
        <f t="shared" si="29"/>
        <v>0</v>
      </c>
      <c r="AA99" s="214">
        <f t="shared" si="23"/>
        <v>0</v>
      </c>
      <c r="AB99" s="102">
        <v>1</v>
      </c>
      <c r="AC99" s="214">
        <v>3.88</v>
      </c>
      <c r="AD99" s="195">
        <v>322816</v>
      </c>
      <c r="AE99" s="195"/>
      <c r="AF99" s="195"/>
      <c r="AG99" s="195"/>
      <c r="AH99" s="214">
        <f t="shared" si="26"/>
        <v>322816</v>
      </c>
      <c r="AI99" s="102">
        <v>1</v>
      </c>
      <c r="AJ99" s="1855">
        <v>3.88</v>
      </c>
      <c r="AK99" s="195">
        <v>322816</v>
      </c>
      <c r="AL99" s="195"/>
      <c r="AM99" s="195"/>
      <c r="AN99" s="195"/>
      <c r="AO99" s="214">
        <f t="shared" si="27"/>
        <v>322816</v>
      </c>
    </row>
    <row r="100" spans="1:41" ht="27">
      <c r="A100" s="195">
        <v>36</v>
      </c>
      <c r="B100" s="621" t="s">
        <v>8009</v>
      </c>
      <c r="C100" s="1021" t="s">
        <v>5895</v>
      </c>
      <c r="D100" s="1021">
        <v>2000</v>
      </c>
      <c r="E100" s="1064" t="s">
        <v>1828</v>
      </c>
      <c r="F100" s="195"/>
      <c r="G100" s="195"/>
      <c r="H100" s="195">
        <v>3.88</v>
      </c>
      <c r="I100" s="102">
        <v>1</v>
      </c>
      <c r="J100" s="102">
        <v>322816</v>
      </c>
      <c r="K100" s="102"/>
      <c r="L100" s="102"/>
      <c r="M100" s="102"/>
      <c r="N100" s="214">
        <f t="shared" si="24"/>
        <v>322816</v>
      </c>
      <c r="O100" s="1855">
        <v>3.88</v>
      </c>
      <c r="P100" s="102">
        <v>1</v>
      </c>
      <c r="Q100" s="195">
        <v>322816</v>
      </c>
      <c r="R100" s="195"/>
      <c r="S100" s="195"/>
      <c r="T100" s="195"/>
      <c r="U100" s="214">
        <f t="shared" si="25"/>
        <v>322816</v>
      </c>
      <c r="V100" s="214">
        <f t="shared" si="28"/>
        <v>0</v>
      </c>
      <c r="W100" s="214">
        <f t="shared" si="28"/>
        <v>0</v>
      </c>
      <c r="X100" s="214"/>
      <c r="Y100" s="214">
        <f t="shared" si="29"/>
        <v>0</v>
      </c>
      <c r="Z100" s="214">
        <f t="shared" si="29"/>
        <v>0</v>
      </c>
      <c r="AA100" s="214">
        <f t="shared" si="23"/>
        <v>0</v>
      </c>
      <c r="AB100" s="102">
        <v>1</v>
      </c>
      <c r="AC100" s="214">
        <v>3.88</v>
      </c>
      <c r="AD100" s="195">
        <v>322816</v>
      </c>
      <c r="AE100" s="195"/>
      <c r="AF100" s="195"/>
      <c r="AG100" s="195"/>
      <c r="AH100" s="214">
        <f t="shared" si="26"/>
        <v>322816</v>
      </c>
      <c r="AI100" s="102">
        <v>1</v>
      </c>
      <c r="AJ100" s="1855">
        <v>3.88</v>
      </c>
      <c r="AK100" s="195">
        <v>322816</v>
      </c>
      <c r="AL100" s="195"/>
      <c r="AM100" s="195"/>
      <c r="AN100" s="195"/>
      <c r="AO100" s="214">
        <f t="shared" si="27"/>
        <v>322816</v>
      </c>
    </row>
    <row r="101" spans="1:41" ht="27">
      <c r="A101" s="195">
        <v>37</v>
      </c>
      <c r="B101" s="621" t="s">
        <v>1905</v>
      </c>
      <c r="C101" s="1021" t="s">
        <v>5894</v>
      </c>
      <c r="D101" s="1021">
        <v>1967</v>
      </c>
      <c r="E101" s="1064" t="s">
        <v>1828</v>
      </c>
      <c r="F101" s="195"/>
      <c r="G101" s="195"/>
      <c r="H101" s="195">
        <v>3.88</v>
      </c>
      <c r="I101" s="102">
        <v>1</v>
      </c>
      <c r="J101" s="102">
        <v>322816</v>
      </c>
      <c r="K101" s="102"/>
      <c r="L101" s="102"/>
      <c r="M101" s="102"/>
      <c r="N101" s="214">
        <f t="shared" si="24"/>
        <v>322816</v>
      </c>
      <c r="O101" s="1855">
        <v>3.88</v>
      </c>
      <c r="P101" s="102">
        <v>1</v>
      </c>
      <c r="Q101" s="195">
        <v>322816</v>
      </c>
      <c r="R101" s="195"/>
      <c r="S101" s="195"/>
      <c r="T101" s="195"/>
      <c r="U101" s="214">
        <f t="shared" si="25"/>
        <v>322816</v>
      </c>
      <c r="V101" s="214">
        <f t="shared" si="28"/>
        <v>0</v>
      </c>
      <c r="W101" s="214">
        <f t="shared" si="28"/>
        <v>0</v>
      </c>
      <c r="X101" s="214"/>
      <c r="Y101" s="214">
        <f t="shared" si="29"/>
        <v>0</v>
      </c>
      <c r="Z101" s="214">
        <f t="shared" si="29"/>
        <v>0</v>
      </c>
      <c r="AA101" s="214">
        <f t="shared" si="23"/>
        <v>0</v>
      </c>
      <c r="AB101" s="102">
        <v>1</v>
      </c>
      <c r="AC101" s="214">
        <v>3.88</v>
      </c>
      <c r="AD101" s="195">
        <v>322816</v>
      </c>
      <c r="AE101" s="195"/>
      <c r="AF101" s="195"/>
      <c r="AG101" s="195"/>
      <c r="AH101" s="214">
        <f t="shared" si="26"/>
        <v>322816</v>
      </c>
      <c r="AI101" s="102">
        <v>1</v>
      </c>
      <c r="AJ101" s="1855">
        <v>3.88</v>
      </c>
      <c r="AK101" s="195">
        <v>322816</v>
      </c>
      <c r="AL101" s="195"/>
      <c r="AM101" s="195"/>
      <c r="AN101" s="195"/>
      <c r="AO101" s="214">
        <f t="shared" si="27"/>
        <v>322816</v>
      </c>
    </row>
    <row r="102" spans="1:41" ht="27">
      <c r="A102" s="195">
        <v>38</v>
      </c>
      <c r="B102" s="621" t="s">
        <v>8010</v>
      </c>
      <c r="C102" s="1021" t="s">
        <v>5894</v>
      </c>
      <c r="D102" s="1021">
        <v>1998</v>
      </c>
      <c r="E102" s="1064" t="s">
        <v>1828</v>
      </c>
      <c r="F102" s="195"/>
      <c r="G102" s="195"/>
      <c r="H102" s="195">
        <v>3.88</v>
      </c>
      <c r="I102" s="102">
        <v>1</v>
      </c>
      <c r="J102" s="102">
        <v>322816</v>
      </c>
      <c r="K102" s="102"/>
      <c r="L102" s="102"/>
      <c r="M102" s="102"/>
      <c r="N102" s="214">
        <f t="shared" si="24"/>
        <v>322816</v>
      </c>
      <c r="O102" s="1855">
        <v>3.88</v>
      </c>
      <c r="P102" s="102">
        <v>1</v>
      </c>
      <c r="Q102" s="195">
        <v>322816</v>
      </c>
      <c r="R102" s="195"/>
      <c r="S102" s="195"/>
      <c r="T102" s="195"/>
      <c r="U102" s="214">
        <f t="shared" si="25"/>
        <v>322816</v>
      </c>
      <c r="V102" s="214">
        <f t="shared" si="28"/>
        <v>0</v>
      </c>
      <c r="W102" s="214">
        <f t="shared" si="28"/>
        <v>0</v>
      </c>
      <c r="X102" s="214"/>
      <c r="Y102" s="214">
        <f t="shared" si="29"/>
        <v>0</v>
      </c>
      <c r="Z102" s="214">
        <f t="shared" si="29"/>
        <v>0</v>
      </c>
      <c r="AA102" s="214">
        <f t="shared" si="23"/>
        <v>0</v>
      </c>
      <c r="AB102" s="102">
        <v>1</v>
      </c>
      <c r="AC102" s="214">
        <v>3.88</v>
      </c>
      <c r="AD102" s="195">
        <v>322816</v>
      </c>
      <c r="AE102" s="195"/>
      <c r="AF102" s="195"/>
      <c r="AG102" s="195"/>
      <c r="AH102" s="214">
        <f t="shared" si="26"/>
        <v>322816</v>
      </c>
      <c r="AI102" s="102">
        <v>1</v>
      </c>
      <c r="AJ102" s="1855">
        <v>3.88</v>
      </c>
      <c r="AK102" s="195">
        <v>322816</v>
      </c>
      <c r="AL102" s="195"/>
      <c r="AM102" s="195"/>
      <c r="AN102" s="195"/>
      <c r="AO102" s="214">
        <f t="shared" si="27"/>
        <v>322816</v>
      </c>
    </row>
    <row r="103" spans="1:41" ht="27">
      <c r="A103" s="195">
        <v>39</v>
      </c>
      <c r="B103" s="621" t="s">
        <v>6425</v>
      </c>
      <c r="C103" s="1021" t="s">
        <v>5895</v>
      </c>
      <c r="D103" s="1021">
        <v>1999</v>
      </c>
      <c r="E103" s="1064" t="s">
        <v>1828</v>
      </c>
      <c r="F103" s="195"/>
      <c r="G103" s="195"/>
      <c r="H103" s="195">
        <v>3.88</v>
      </c>
      <c r="I103" s="102">
        <v>1</v>
      </c>
      <c r="J103" s="102">
        <v>322816</v>
      </c>
      <c r="K103" s="102"/>
      <c r="L103" s="102"/>
      <c r="M103" s="102"/>
      <c r="N103" s="214">
        <f t="shared" si="24"/>
        <v>322816</v>
      </c>
      <c r="O103" s="1855">
        <v>3.88</v>
      </c>
      <c r="P103" s="102">
        <v>1</v>
      </c>
      <c r="Q103" s="195">
        <v>322816</v>
      </c>
      <c r="R103" s="195"/>
      <c r="S103" s="195"/>
      <c r="T103" s="195"/>
      <c r="U103" s="214">
        <f t="shared" si="25"/>
        <v>322816</v>
      </c>
      <c r="V103" s="214">
        <f t="shared" si="28"/>
        <v>0</v>
      </c>
      <c r="W103" s="214">
        <f t="shared" si="28"/>
        <v>0</v>
      </c>
      <c r="X103" s="214"/>
      <c r="Y103" s="214">
        <f t="shared" si="29"/>
        <v>0</v>
      </c>
      <c r="Z103" s="214">
        <f t="shared" si="29"/>
        <v>0</v>
      </c>
      <c r="AA103" s="214">
        <f t="shared" si="23"/>
        <v>0</v>
      </c>
      <c r="AB103" s="102">
        <v>1</v>
      </c>
      <c r="AC103" s="214">
        <v>3.88</v>
      </c>
      <c r="AD103" s="195">
        <v>322816</v>
      </c>
      <c r="AE103" s="195"/>
      <c r="AF103" s="195"/>
      <c r="AG103" s="195"/>
      <c r="AH103" s="214">
        <f t="shared" si="26"/>
        <v>322816</v>
      </c>
      <c r="AI103" s="102">
        <v>1</v>
      </c>
      <c r="AJ103" s="1855">
        <v>3.88</v>
      </c>
      <c r="AK103" s="195">
        <v>322816</v>
      </c>
      <c r="AL103" s="195"/>
      <c r="AM103" s="195"/>
      <c r="AN103" s="195"/>
      <c r="AO103" s="214">
        <f t="shared" si="27"/>
        <v>322816</v>
      </c>
    </row>
    <row r="104" spans="1:41" ht="27">
      <c r="A104" s="195">
        <v>40</v>
      </c>
      <c r="B104" s="621" t="s">
        <v>1871</v>
      </c>
      <c r="C104" s="1021" t="s">
        <v>5894</v>
      </c>
      <c r="D104" s="1021">
        <v>1984</v>
      </c>
      <c r="E104" s="1064" t="s">
        <v>1828</v>
      </c>
      <c r="F104" s="195"/>
      <c r="G104" s="195"/>
      <c r="H104" s="195">
        <v>3.88</v>
      </c>
      <c r="I104" s="102">
        <v>1</v>
      </c>
      <c r="J104" s="102">
        <v>322816</v>
      </c>
      <c r="K104" s="102"/>
      <c r="L104" s="102"/>
      <c r="M104" s="102"/>
      <c r="N104" s="214">
        <f t="shared" si="24"/>
        <v>322816</v>
      </c>
      <c r="O104" s="1855">
        <v>3.88</v>
      </c>
      <c r="P104" s="102">
        <v>1</v>
      </c>
      <c r="Q104" s="195">
        <v>322816</v>
      </c>
      <c r="R104" s="195"/>
      <c r="S104" s="195"/>
      <c r="T104" s="195"/>
      <c r="U104" s="214">
        <f t="shared" si="25"/>
        <v>322816</v>
      </c>
      <c r="V104" s="214">
        <f t="shared" si="28"/>
        <v>0</v>
      </c>
      <c r="W104" s="214">
        <f t="shared" si="28"/>
        <v>0</v>
      </c>
      <c r="X104" s="214"/>
      <c r="Y104" s="214">
        <f t="shared" si="29"/>
        <v>0</v>
      </c>
      <c r="Z104" s="214">
        <f t="shared" si="29"/>
        <v>0</v>
      </c>
      <c r="AA104" s="214">
        <f t="shared" si="23"/>
        <v>0</v>
      </c>
      <c r="AB104" s="102">
        <v>1</v>
      </c>
      <c r="AC104" s="214">
        <v>3.88</v>
      </c>
      <c r="AD104" s="195">
        <v>322816</v>
      </c>
      <c r="AE104" s="195"/>
      <c r="AF104" s="195"/>
      <c r="AG104" s="195"/>
      <c r="AH104" s="214">
        <f t="shared" si="26"/>
        <v>322816</v>
      </c>
      <c r="AI104" s="102">
        <v>1</v>
      </c>
      <c r="AJ104" s="1855">
        <v>3.88</v>
      </c>
      <c r="AK104" s="195">
        <v>322816</v>
      </c>
      <c r="AL104" s="195"/>
      <c r="AM104" s="195"/>
      <c r="AN104" s="195"/>
      <c r="AO104" s="214">
        <f t="shared" si="27"/>
        <v>322816</v>
      </c>
    </row>
    <row r="105" spans="1:41" ht="27">
      <c r="A105" s="195">
        <v>41</v>
      </c>
      <c r="B105" s="621" t="s">
        <v>1847</v>
      </c>
      <c r="C105" s="1021" t="s">
        <v>5894</v>
      </c>
      <c r="D105" s="1021">
        <v>1993</v>
      </c>
      <c r="E105" s="1064" t="s">
        <v>1828</v>
      </c>
      <c r="F105" s="195"/>
      <c r="G105" s="195"/>
      <c r="H105" s="195">
        <v>3.88</v>
      </c>
      <c r="I105" s="102">
        <v>1</v>
      </c>
      <c r="J105" s="102">
        <v>322816</v>
      </c>
      <c r="K105" s="102"/>
      <c r="L105" s="102"/>
      <c r="M105" s="102"/>
      <c r="N105" s="214">
        <f t="shared" si="24"/>
        <v>322816</v>
      </c>
      <c r="O105" s="1855">
        <v>3.88</v>
      </c>
      <c r="P105" s="102">
        <v>1</v>
      </c>
      <c r="Q105" s="195">
        <v>322816</v>
      </c>
      <c r="R105" s="195"/>
      <c r="S105" s="195"/>
      <c r="T105" s="195"/>
      <c r="U105" s="214">
        <f t="shared" si="25"/>
        <v>322816</v>
      </c>
      <c r="V105" s="214">
        <f t="shared" si="28"/>
        <v>0</v>
      </c>
      <c r="W105" s="214">
        <f t="shared" si="28"/>
        <v>0</v>
      </c>
      <c r="X105" s="214"/>
      <c r="Y105" s="214">
        <f t="shared" si="29"/>
        <v>0</v>
      </c>
      <c r="Z105" s="214">
        <f t="shared" si="29"/>
        <v>0</v>
      </c>
      <c r="AA105" s="214">
        <f t="shared" si="23"/>
        <v>0</v>
      </c>
      <c r="AB105" s="102">
        <v>1</v>
      </c>
      <c r="AC105" s="214">
        <v>3.88</v>
      </c>
      <c r="AD105" s="195">
        <v>322816</v>
      </c>
      <c r="AE105" s="195"/>
      <c r="AF105" s="195"/>
      <c r="AG105" s="195"/>
      <c r="AH105" s="214">
        <f t="shared" si="26"/>
        <v>322816</v>
      </c>
      <c r="AI105" s="102">
        <v>1</v>
      </c>
      <c r="AJ105" s="1855">
        <v>3.88</v>
      </c>
      <c r="AK105" s="195">
        <v>322816</v>
      </c>
      <c r="AL105" s="195"/>
      <c r="AM105" s="195"/>
      <c r="AN105" s="195"/>
      <c r="AO105" s="214">
        <f t="shared" si="27"/>
        <v>322816</v>
      </c>
    </row>
    <row r="106" spans="1:41" ht="27">
      <c r="A106" s="195">
        <v>42</v>
      </c>
      <c r="B106" s="621" t="s">
        <v>1840</v>
      </c>
      <c r="C106" s="1021" t="s">
        <v>5894</v>
      </c>
      <c r="D106" s="1021">
        <v>1994</v>
      </c>
      <c r="E106" s="1064" t="s">
        <v>1828</v>
      </c>
      <c r="F106" s="195"/>
      <c r="G106" s="195"/>
      <c r="H106" s="195">
        <v>3.88</v>
      </c>
      <c r="I106" s="102">
        <v>1</v>
      </c>
      <c r="J106" s="102">
        <v>322816</v>
      </c>
      <c r="K106" s="102"/>
      <c r="L106" s="102"/>
      <c r="M106" s="102"/>
      <c r="N106" s="214">
        <f t="shared" si="24"/>
        <v>322816</v>
      </c>
      <c r="O106" s="1855">
        <v>3.88</v>
      </c>
      <c r="P106" s="102">
        <v>1</v>
      </c>
      <c r="Q106" s="195">
        <v>322816</v>
      </c>
      <c r="R106" s="195"/>
      <c r="S106" s="195"/>
      <c r="T106" s="195"/>
      <c r="U106" s="214">
        <f t="shared" si="25"/>
        <v>322816</v>
      </c>
      <c r="V106" s="214">
        <f t="shared" si="28"/>
        <v>0</v>
      </c>
      <c r="W106" s="214">
        <f t="shared" si="28"/>
        <v>0</v>
      </c>
      <c r="X106" s="214"/>
      <c r="Y106" s="214">
        <f t="shared" si="29"/>
        <v>0</v>
      </c>
      <c r="Z106" s="214">
        <f t="shared" si="29"/>
        <v>0</v>
      </c>
      <c r="AA106" s="214">
        <f t="shared" si="23"/>
        <v>0</v>
      </c>
      <c r="AB106" s="102">
        <v>1</v>
      </c>
      <c r="AC106" s="214">
        <v>3.88</v>
      </c>
      <c r="AD106" s="195">
        <v>322816</v>
      </c>
      <c r="AE106" s="195"/>
      <c r="AF106" s="195"/>
      <c r="AG106" s="195"/>
      <c r="AH106" s="214">
        <f t="shared" si="26"/>
        <v>322816</v>
      </c>
      <c r="AI106" s="102">
        <v>1</v>
      </c>
      <c r="AJ106" s="1855">
        <v>3.88</v>
      </c>
      <c r="AK106" s="195">
        <v>322816</v>
      </c>
      <c r="AL106" s="195"/>
      <c r="AM106" s="195"/>
      <c r="AN106" s="195"/>
      <c r="AO106" s="214">
        <f t="shared" si="27"/>
        <v>322816</v>
      </c>
    </row>
    <row r="107" spans="1:41" ht="27">
      <c r="A107" s="195">
        <v>43</v>
      </c>
      <c r="B107" s="621" t="s">
        <v>1841</v>
      </c>
      <c r="C107" s="1021" t="s">
        <v>5894</v>
      </c>
      <c r="D107" s="1021">
        <v>1965</v>
      </c>
      <c r="E107" s="1064" t="s">
        <v>1828</v>
      </c>
      <c r="F107" s="195"/>
      <c r="G107" s="195"/>
      <c r="H107" s="195">
        <v>3.88</v>
      </c>
      <c r="I107" s="102">
        <v>1</v>
      </c>
      <c r="J107" s="102">
        <v>322816</v>
      </c>
      <c r="K107" s="102"/>
      <c r="L107" s="102"/>
      <c r="M107" s="102"/>
      <c r="N107" s="214">
        <f t="shared" si="24"/>
        <v>322816</v>
      </c>
      <c r="O107" s="1855">
        <v>3.88</v>
      </c>
      <c r="P107" s="102">
        <v>1</v>
      </c>
      <c r="Q107" s="195">
        <v>322816</v>
      </c>
      <c r="R107" s="195"/>
      <c r="S107" s="195"/>
      <c r="T107" s="195"/>
      <c r="U107" s="214">
        <f t="shared" si="25"/>
        <v>322816</v>
      </c>
      <c r="V107" s="214">
        <f t="shared" si="28"/>
        <v>0</v>
      </c>
      <c r="W107" s="214">
        <f t="shared" si="28"/>
        <v>0</v>
      </c>
      <c r="X107" s="214"/>
      <c r="Y107" s="214">
        <f t="shared" si="29"/>
        <v>0</v>
      </c>
      <c r="Z107" s="214">
        <f t="shared" si="29"/>
        <v>0</v>
      </c>
      <c r="AA107" s="214">
        <f t="shared" si="23"/>
        <v>0</v>
      </c>
      <c r="AB107" s="102">
        <v>1</v>
      </c>
      <c r="AC107" s="214">
        <v>3.88</v>
      </c>
      <c r="AD107" s="195">
        <v>322816</v>
      </c>
      <c r="AE107" s="195"/>
      <c r="AF107" s="195"/>
      <c r="AG107" s="195"/>
      <c r="AH107" s="214">
        <f t="shared" si="26"/>
        <v>322816</v>
      </c>
      <c r="AI107" s="102">
        <v>1</v>
      </c>
      <c r="AJ107" s="1855">
        <v>3.88</v>
      </c>
      <c r="AK107" s="195">
        <v>322816</v>
      </c>
      <c r="AL107" s="195"/>
      <c r="AM107" s="195"/>
      <c r="AN107" s="195"/>
      <c r="AO107" s="214">
        <f t="shared" si="27"/>
        <v>322816</v>
      </c>
    </row>
    <row r="108" spans="1:41" ht="27">
      <c r="A108" s="195">
        <v>44</v>
      </c>
      <c r="B108" s="621" t="s">
        <v>1862</v>
      </c>
      <c r="C108" s="1021" t="s">
        <v>5894</v>
      </c>
      <c r="D108" s="1021">
        <v>1996</v>
      </c>
      <c r="E108" s="1064" t="s">
        <v>1828</v>
      </c>
      <c r="F108" s="195"/>
      <c r="G108" s="195"/>
      <c r="H108" s="195">
        <v>3.88</v>
      </c>
      <c r="I108" s="102">
        <v>1</v>
      </c>
      <c r="J108" s="102">
        <v>322816</v>
      </c>
      <c r="K108" s="102"/>
      <c r="L108" s="102"/>
      <c r="M108" s="102"/>
      <c r="N108" s="214">
        <f t="shared" si="24"/>
        <v>322816</v>
      </c>
      <c r="O108" s="1855">
        <v>3.88</v>
      </c>
      <c r="P108" s="102">
        <v>1</v>
      </c>
      <c r="Q108" s="195">
        <v>322816</v>
      </c>
      <c r="R108" s="195"/>
      <c r="S108" s="195"/>
      <c r="T108" s="195"/>
      <c r="U108" s="214">
        <f t="shared" si="25"/>
        <v>322816</v>
      </c>
      <c r="V108" s="214">
        <f t="shared" si="28"/>
        <v>0</v>
      </c>
      <c r="W108" s="214">
        <f t="shared" si="28"/>
        <v>0</v>
      </c>
      <c r="X108" s="214"/>
      <c r="Y108" s="214">
        <f t="shared" si="29"/>
        <v>0</v>
      </c>
      <c r="Z108" s="214">
        <f t="shared" si="29"/>
        <v>0</v>
      </c>
      <c r="AA108" s="214">
        <f t="shared" si="23"/>
        <v>0</v>
      </c>
      <c r="AB108" s="102">
        <v>1</v>
      </c>
      <c r="AC108" s="214">
        <v>3.88</v>
      </c>
      <c r="AD108" s="195">
        <v>322816</v>
      </c>
      <c r="AE108" s="195"/>
      <c r="AF108" s="195"/>
      <c r="AG108" s="195"/>
      <c r="AH108" s="214">
        <f t="shared" si="26"/>
        <v>322816</v>
      </c>
      <c r="AI108" s="102">
        <v>1</v>
      </c>
      <c r="AJ108" s="1855">
        <v>3.88</v>
      </c>
      <c r="AK108" s="195">
        <v>322816</v>
      </c>
      <c r="AL108" s="195"/>
      <c r="AM108" s="195"/>
      <c r="AN108" s="195"/>
      <c r="AO108" s="214">
        <f t="shared" si="27"/>
        <v>322816</v>
      </c>
    </row>
    <row r="109" spans="1:41" ht="27">
      <c r="A109" s="195">
        <v>45</v>
      </c>
      <c r="B109" s="621" t="s">
        <v>6426</v>
      </c>
      <c r="C109" s="1192" t="s">
        <v>5894</v>
      </c>
      <c r="D109" s="1192">
        <v>1996</v>
      </c>
      <c r="E109" s="980" t="s">
        <v>1828</v>
      </c>
      <c r="F109" s="195"/>
      <c r="G109" s="195"/>
      <c r="H109" s="195">
        <v>3.88</v>
      </c>
      <c r="I109" s="102">
        <v>1</v>
      </c>
      <c r="J109" s="102">
        <v>322816</v>
      </c>
      <c r="K109" s="102"/>
      <c r="L109" s="102"/>
      <c r="M109" s="102"/>
      <c r="N109" s="214">
        <f t="shared" si="24"/>
        <v>322816</v>
      </c>
      <c r="O109" s="1855">
        <v>3.88</v>
      </c>
      <c r="P109" s="102">
        <v>1</v>
      </c>
      <c r="Q109" s="195">
        <v>322816</v>
      </c>
      <c r="R109" s="195"/>
      <c r="S109" s="195"/>
      <c r="T109" s="195"/>
      <c r="U109" s="214">
        <f t="shared" si="25"/>
        <v>322816</v>
      </c>
      <c r="V109" s="214">
        <f t="shared" si="28"/>
        <v>0</v>
      </c>
      <c r="W109" s="214">
        <f t="shared" si="28"/>
        <v>0</v>
      </c>
      <c r="X109" s="214"/>
      <c r="Y109" s="214">
        <f t="shared" si="29"/>
        <v>0</v>
      </c>
      <c r="Z109" s="214">
        <f t="shared" si="29"/>
        <v>0</v>
      </c>
      <c r="AA109" s="214">
        <f t="shared" si="23"/>
        <v>0</v>
      </c>
      <c r="AB109" s="102">
        <v>1</v>
      </c>
      <c r="AC109" s="214">
        <v>3.88</v>
      </c>
      <c r="AD109" s="195">
        <v>322816</v>
      </c>
      <c r="AE109" s="195"/>
      <c r="AF109" s="195"/>
      <c r="AG109" s="195"/>
      <c r="AH109" s="214">
        <f t="shared" si="26"/>
        <v>322816</v>
      </c>
      <c r="AI109" s="102">
        <v>1</v>
      </c>
      <c r="AJ109" s="1855">
        <v>3.88</v>
      </c>
      <c r="AK109" s="195">
        <v>322816</v>
      </c>
      <c r="AL109" s="195"/>
      <c r="AM109" s="195"/>
      <c r="AN109" s="195"/>
      <c r="AO109" s="214">
        <f t="shared" si="27"/>
        <v>322816</v>
      </c>
    </row>
    <row r="110" spans="1:41" ht="27">
      <c r="A110" s="195">
        <v>46</v>
      </c>
      <c r="B110" s="621" t="s">
        <v>4712</v>
      </c>
      <c r="C110" s="1192" t="s">
        <v>5894</v>
      </c>
      <c r="D110" s="1192">
        <v>1996</v>
      </c>
      <c r="E110" s="980" t="s">
        <v>1828</v>
      </c>
      <c r="F110" s="195"/>
      <c r="G110" s="195"/>
      <c r="H110" s="195">
        <v>3.88</v>
      </c>
      <c r="I110" s="102">
        <v>1</v>
      </c>
      <c r="J110" s="102">
        <v>322816</v>
      </c>
      <c r="K110" s="102"/>
      <c r="L110" s="102"/>
      <c r="M110" s="102"/>
      <c r="N110" s="214">
        <f t="shared" si="24"/>
        <v>322816</v>
      </c>
      <c r="O110" s="1855">
        <v>3.88</v>
      </c>
      <c r="P110" s="102">
        <v>1</v>
      </c>
      <c r="Q110" s="195">
        <v>322816</v>
      </c>
      <c r="R110" s="195"/>
      <c r="S110" s="195"/>
      <c r="T110" s="195"/>
      <c r="U110" s="214">
        <f t="shared" si="25"/>
        <v>322816</v>
      </c>
      <c r="V110" s="214">
        <f t="shared" si="28"/>
        <v>0</v>
      </c>
      <c r="W110" s="214">
        <f t="shared" si="28"/>
        <v>0</v>
      </c>
      <c r="X110" s="214"/>
      <c r="Y110" s="214">
        <f t="shared" si="29"/>
        <v>0</v>
      </c>
      <c r="Z110" s="214">
        <f t="shared" si="29"/>
        <v>0</v>
      </c>
      <c r="AA110" s="214">
        <f t="shared" si="23"/>
        <v>0</v>
      </c>
      <c r="AB110" s="102">
        <v>1</v>
      </c>
      <c r="AC110" s="214">
        <v>3.88</v>
      </c>
      <c r="AD110" s="195">
        <v>322816</v>
      </c>
      <c r="AE110" s="195"/>
      <c r="AF110" s="195"/>
      <c r="AG110" s="195"/>
      <c r="AH110" s="214">
        <f t="shared" si="26"/>
        <v>322816</v>
      </c>
      <c r="AI110" s="102">
        <v>1</v>
      </c>
      <c r="AJ110" s="1855">
        <v>3.88</v>
      </c>
      <c r="AK110" s="195">
        <v>322816</v>
      </c>
      <c r="AL110" s="195"/>
      <c r="AM110" s="195"/>
      <c r="AN110" s="195"/>
      <c r="AO110" s="214">
        <f t="shared" si="27"/>
        <v>322816</v>
      </c>
    </row>
    <row r="111" spans="1:41" ht="27">
      <c r="A111" s="195">
        <v>47</v>
      </c>
      <c r="B111" s="621" t="s">
        <v>1893</v>
      </c>
      <c r="C111" s="1192" t="s">
        <v>5894</v>
      </c>
      <c r="D111" s="1192">
        <v>1979</v>
      </c>
      <c r="E111" s="980" t="s">
        <v>1828</v>
      </c>
      <c r="F111" s="195"/>
      <c r="G111" s="195"/>
      <c r="H111" s="195">
        <v>3.88</v>
      </c>
      <c r="I111" s="102">
        <v>1</v>
      </c>
      <c r="J111" s="102">
        <v>322816</v>
      </c>
      <c r="K111" s="102"/>
      <c r="L111" s="102"/>
      <c r="M111" s="102"/>
      <c r="N111" s="214">
        <f t="shared" si="24"/>
        <v>322816</v>
      </c>
      <c r="O111" s="1855">
        <v>3.88</v>
      </c>
      <c r="P111" s="102">
        <v>1</v>
      </c>
      <c r="Q111" s="195">
        <v>322816</v>
      </c>
      <c r="R111" s="195"/>
      <c r="S111" s="195"/>
      <c r="T111" s="195"/>
      <c r="U111" s="214">
        <f t="shared" si="25"/>
        <v>322816</v>
      </c>
      <c r="V111" s="214">
        <f t="shared" si="28"/>
        <v>0</v>
      </c>
      <c r="W111" s="214">
        <f t="shared" si="28"/>
        <v>0</v>
      </c>
      <c r="X111" s="214"/>
      <c r="Y111" s="214">
        <f t="shared" si="29"/>
        <v>0</v>
      </c>
      <c r="Z111" s="214">
        <f t="shared" si="29"/>
        <v>0</v>
      </c>
      <c r="AA111" s="214">
        <f t="shared" si="23"/>
        <v>0</v>
      </c>
      <c r="AB111" s="102">
        <v>1</v>
      </c>
      <c r="AC111" s="214">
        <v>3.88</v>
      </c>
      <c r="AD111" s="195">
        <v>322816</v>
      </c>
      <c r="AE111" s="195"/>
      <c r="AF111" s="195"/>
      <c r="AG111" s="195"/>
      <c r="AH111" s="214">
        <f t="shared" si="26"/>
        <v>322816</v>
      </c>
      <c r="AI111" s="102">
        <v>1</v>
      </c>
      <c r="AJ111" s="1855">
        <v>3.88</v>
      </c>
      <c r="AK111" s="195">
        <v>322816</v>
      </c>
      <c r="AL111" s="195"/>
      <c r="AM111" s="195"/>
      <c r="AN111" s="195"/>
      <c r="AO111" s="214">
        <f t="shared" si="27"/>
        <v>322816</v>
      </c>
    </row>
    <row r="112" spans="1:41" ht="27">
      <c r="A112" s="195">
        <v>48</v>
      </c>
      <c r="B112" s="621" t="s">
        <v>1252</v>
      </c>
      <c r="C112" s="1192" t="s">
        <v>5894</v>
      </c>
      <c r="D112" s="1192">
        <v>1996</v>
      </c>
      <c r="E112" s="980" t="s">
        <v>1828</v>
      </c>
      <c r="F112" s="195"/>
      <c r="G112" s="195"/>
      <c r="H112" s="195">
        <v>3.88</v>
      </c>
      <c r="I112" s="102">
        <v>1</v>
      </c>
      <c r="J112" s="102">
        <v>322816</v>
      </c>
      <c r="K112" s="102"/>
      <c r="L112" s="102"/>
      <c r="M112" s="102"/>
      <c r="N112" s="214">
        <f t="shared" si="24"/>
        <v>322816</v>
      </c>
      <c r="O112" s="1855">
        <v>3.88</v>
      </c>
      <c r="P112" s="102">
        <v>1</v>
      </c>
      <c r="Q112" s="195">
        <v>322816</v>
      </c>
      <c r="R112" s="195"/>
      <c r="S112" s="195"/>
      <c r="T112" s="195"/>
      <c r="U112" s="214">
        <f t="shared" si="25"/>
        <v>322816</v>
      </c>
      <c r="V112" s="214">
        <f t="shared" si="28"/>
        <v>0</v>
      </c>
      <c r="W112" s="214">
        <f t="shared" si="28"/>
        <v>0</v>
      </c>
      <c r="X112" s="214"/>
      <c r="Y112" s="214">
        <f t="shared" si="29"/>
        <v>0</v>
      </c>
      <c r="Z112" s="214">
        <f t="shared" si="29"/>
        <v>0</v>
      </c>
      <c r="AA112" s="214">
        <f t="shared" si="23"/>
        <v>0</v>
      </c>
      <c r="AB112" s="102">
        <v>1</v>
      </c>
      <c r="AC112" s="214">
        <v>3.88</v>
      </c>
      <c r="AD112" s="195">
        <v>322816</v>
      </c>
      <c r="AE112" s="195"/>
      <c r="AF112" s="195"/>
      <c r="AG112" s="195"/>
      <c r="AH112" s="214">
        <f t="shared" si="26"/>
        <v>322816</v>
      </c>
      <c r="AI112" s="102">
        <v>1</v>
      </c>
      <c r="AJ112" s="1855">
        <v>3.88</v>
      </c>
      <c r="AK112" s="195">
        <v>322816</v>
      </c>
      <c r="AL112" s="195"/>
      <c r="AM112" s="195"/>
      <c r="AN112" s="195"/>
      <c r="AO112" s="214">
        <f t="shared" si="27"/>
        <v>322816</v>
      </c>
    </row>
    <row r="113" spans="1:41" ht="27">
      <c r="A113" s="195">
        <v>49</v>
      </c>
      <c r="B113" s="621" t="s">
        <v>5237</v>
      </c>
      <c r="C113" s="1192" t="s">
        <v>5895</v>
      </c>
      <c r="D113" s="1192">
        <v>1992</v>
      </c>
      <c r="E113" s="980" t="s">
        <v>1828</v>
      </c>
      <c r="F113" s="195"/>
      <c r="G113" s="195"/>
      <c r="H113" s="195">
        <v>3.88</v>
      </c>
      <c r="I113" s="102">
        <v>1</v>
      </c>
      <c r="J113" s="102">
        <v>322816</v>
      </c>
      <c r="K113" s="102"/>
      <c r="L113" s="102"/>
      <c r="M113" s="102"/>
      <c r="N113" s="214">
        <f t="shared" si="24"/>
        <v>322816</v>
      </c>
      <c r="O113" s="1855">
        <v>3.88</v>
      </c>
      <c r="P113" s="102">
        <v>1</v>
      </c>
      <c r="Q113" s="195">
        <v>322816</v>
      </c>
      <c r="R113" s="195"/>
      <c r="S113" s="195"/>
      <c r="T113" s="195"/>
      <c r="U113" s="214">
        <f t="shared" si="25"/>
        <v>322816</v>
      </c>
      <c r="V113" s="214">
        <f t="shared" si="28"/>
        <v>0</v>
      </c>
      <c r="W113" s="214">
        <f t="shared" si="28"/>
        <v>0</v>
      </c>
      <c r="X113" s="214"/>
      <c r="Y113" s="214">
        <f t="shared" si="29"/>
        <v>0</v>
      </c>
      <c r="Z113" s="214">
        <f t="shared" si="29"/>
        <v>0</v>
      </c>
      <c r="AA113" s="214">
        <f t="shared" si="23"/>
        <v>0</v>
      </c>
      <c r="AB113" s="102">
        <v>1</v>
      </c>
      <c r="AC113" s="214">
        <v>3.88</v>
      </c>
      <c r="AD113" s="195">
        <v>322816</v>
      </c>
      <c r="AE113" s="195"/>
      <c r="AF113" s="195"/>
      <c r="AG113" s="195"/>
      <c r="AH113" s="214">
        <f t="shared" si="26"/>
        <v>322816</v>
      </c>
      <c r="AI113" s="102">
        <v>1</v>
      </c>
      <c r="AJ113" s="1855">
        <v>3.88</v>
      </c>
      <c r="AK113" s="195">
        <v>322816</v>
      </c>
      <c r="AL113" s="195"/>
      <c r="AM113" s="195"/>
      <c r="AN113" s="195"/>
      <c r="AO113" s="214">
        <f t="shared" si="27"/>
        <v>322816</v>
      </c>
    </row>
    <row r="114" spans="1:41" ht="27">
      <c r="A114" s="195">
        <v>50</v>
      </c>
      <c r="B114" s="621" t="s">
        <v>4716</v>
      </c>
      <c r="C114" s="1021" t="s">
        <v>5894</v>
      </c>
      <c r="D114" s="1021">
        <v>2000</v>
      </c>
      <c r="E114" s="1064" t="s">
        <v>1828</v>
      </c>
      <c r="F114" s="195"/>
      <c r="G114" s="195"/>
      <c r="H114" s="195">
        <v>3.88</v>
      </c>
      <c r="I114" s="102">
        <v>1</v>
      </c>
      <c r="J114" s="102">
        <v>322816</v>
      </c>
      <c r="K114" s="102"/>
      <c r="L114" s="102"/>
      <c r="M114" s="102"/>
      <c r="N114" s="214">
        <f t="shared" si="24"/>
        <v>322816</v>
      </c>
      <c r="O114" s="1855">
        <v>3.88</v>
      </c>
      <c r="P114" s="102">
        <v>1</v>
      </c>
      <c r="Q114" s="195">
        <v>322816</v>
      </c>
      <c r="R114" s="195"/>
      <c r="S114" s="195"/>
      <c r="T114" s="195"/>
      <c r="U114" s="214">
        <f t="shared" si="25"/>
        <v>322816</v>
      </c>
      <c r="V114" s="214">
        <f t="shared" si="28"/>
        <v>0</v>
      </c>
      <c r="W114" s="214">
        <f t="shared" si="28"/>
        <v>0</v>
      </c>
      <c r="X114" s="214"/>
      <c r="Y114" s="214">
        <f t="shared" si="29"/>
        <v>0</v>
      </c>
      <c r="Z114" s="214">
        <f t="shared" si="29"/>
        <v>0</v>
      </c>
      <c r="AA114" s="214">
        <f t="shared" si="23"/>
        <v>0</v>
      </c>
      <c r="AB114" s="102">
        <v>1</v>
      </c>
      <c r="AC114" s="214">
        <v>3.88</v>
      </c>
      <c r="AD114" s="195">
        <v>322816</v>
      </c>
      <c r="AE114" s="195"/>
      <c r="AF114" s="195"/>
      <c r="AG114" s="195"/>
      <c r="AH114" s="214">
        <f t="shared" si="26"/>
        <v>322816</v>
      </c>
      <c r="AI114" s="102">
        <v>1</v>
      </c>
      <c r="AJ114" s="1855">
        <v>3.88</v>
      </c>
      <c r="AK114" s="195">
        <v>322816</v>
      </c>
      <c r="AL114" s="195"/>
      <c r="AM114" s="195"/>
      <c r="AN114" s="195"/>
      <c r="AO114" s="214">
        <f t="shared" si="27"/>
        <v>322816</v>
      </c>
    </row>
    <row r="115" spans="1:41" ht="27">
      <c r="A115" s="195">
        <v>51</v>
      </c>
      <c r="B115" s="621" t="s">
        <v>4726</v>
      </c>
      <c r="C115" s="1021" t="s">
        <v>5894</v>
      </c>
      <c r="D115" s="1021">
        <v>1997</v>
      </c>
      <c r="E115" s="1064" t="s">
        <v>1828</v>
      </c>
      <c r="F115" s="195"/>
      <c r="G115" s="195"/>
      <c r="H115" s="195">
        <v>3.88</v>
      </c>
      <c r="I115" s="102">
        <v>1</v>
      </c>
      <c r="J115" s="102">
        <v>322816</v>
      </c>
      <c r="K115" s="102"/>
      <c r="L115" s="102"/>
      <c r="M115" s="102"/>
      <c r="N115" s="214">
        <f t="shared" si="24"/>
        <v>322816</v>
      </c>
      <c r="O115" s="1855">
        <v>3.88</v>
      </c>
      <c r="P115" s="102">
        <v>1</v>
      </c>
      <c r="Q115" s="195">
        <v>322816</v>
      </c>
      <c r="R115" s="195"/>
      <c r="S115" s="195"/>
      <c r="T115" s="195"/>
      <c r="U115" s="214">
        <f t="shared" si="25"/>
        <v>322816</v>
      </c>
      <c r="V115" s="214">
        <f t="shared" si="28"/>
        <v>0</v>
      </c>
      <c r="W115" s="214">
        <f t="shared" si="28"/>
        <v>0</v>
      </c>
      <c r="X115" s="214"/>
      <c r="Y115" s="214">
        <f t="shared" si="29"/>
        <v>0</v>
      </c>
      <c r="Z115" s="214">
        <f t="shared" si="29"/>
        <v>0</v>
      </c>
      <c r="AA115" s="214">
        <f t="shared" si="23"/>
        <v>0</v>
      </c>
      <c r="AB115" s="102">
        <v>1</v>
      </c>
      <c r="AC115" s="214">
        <v>3.88</v>
      </c>
      <c r="AD115" s="195">
        <v>322816</v>
      </c>
      <c r="AE115" s="195"/>
      <c r="AF115" s="195"/>
      <c r="AG115" s="195"/>
      <c r="AH115" s="214">
        <f t="shared" si="26"/>
        <v>322816</v>
      </c>
      <c r="AI115" s="102">
        <v>1</v>
      </c>
      <c r="AJ115" s="1855">
        <v>3.88</v>
      </c>
      <c r="AK115" s="195">
        <v>322816</v>
      </c>
      <c r="AL115" s="195"/>
      <c r="AM115" s="195"/>
      <c r="AN115" s="195"/>
      <c r="AO115" s="214">
        <f t="shared" si="27"/>
        <v>322816</v>
      </c>
    </row>
    <row r="116" spans="1:41" ht="27">
      <c r="A116" s="195">
        <v>52</v>
      </c>
      <c r="B116" s="621" t="s">
        <v>8011</v>
      </c>
      <c r="C116" s="1021" t="s">
        <v>5895</v>
      </c>
      <c r="D116" s="1021">
        <v>2001</v>
      </c>
      <c r="E116" s="1064" t="s">
        <v>1828</v>
      </c>
      <c r="F116" s="195"/>
      <c r="G116" s="195"/>
      <c r="H116" s="195">
        <v>3.88</v>
      </c>
      <c r="I116" s="102">
        <v>1</v>
      </c>
      <c r="J116" s="102">
        <v>322816</v>
      </c>
      <c r="K116" s="102"/>
      <c r="L116" s="102"/>
      <c r="M116" s="102"/>
      <c r="N116" s="214">
        <f t="shared" si="24"/>
        <v>322816</v>
      </c>
      <c r="O116" s="1855">
        <v>3.88</v>
      </c>
      <c r="P116" s="102">
        <v>1</v>
      </c>
      <c r="Q116" s="195">
        <v>322816</v>
      </c>
      <c r="R116" s="195"/>
      <c r="S116" s="195"/>
      <c r="T116" s="195"/>
      <c r="U116" s="214">
        <f t="shared" si="25"/>
        <v>322816</v>
      </c>
      <c r="V116" s="214">
        <f t="shared" si="28"/>
        <v>0</v>
      </c>
      <c r="W116" s="214">
        <f t="shared" si="28"/>
        <v>0</v>
      </c>
      <c r="X116" s="214"/>
      <c r="Y116" s="214">
        <f t="shared" si="29"/>
        <v>0</v>
      </c>
      <c r="Z116" s="214">
        <f t="shared" si="29"/>
        <v>0</v>
      </c>
      <c r="AA116" s="214">
        <f t="shared" si="23"/>
        <v>0</v>
      </c>
      <c r="AB116" s="102">
        <v>1</v>
      </c>
      <c r="AC116" s="214">
        <v>3.88</v>
      </c>
      <c r="AD116" s="195">
        <v>322816</v>
      </c>
      <c r="AE116" s="195"/>
      <c r="AF116" s="195"/>
      <c r="AG116" s="195"/>
      <c r="AH116" s="214">
        <f t="shared" si="26"/>
        <v>322816</v>
      </c>
      <c r="AI116" s="102">
        <v>1</v>
      </c>
      <c r="AJ116" s="1855">
        <v>3.88</v>
      </c>
      <c r="AK116" s="195">
        <v>322816</v>
      </c>
      <c r="AL116" s="195"/>
      <c r="AM116" s="195"/>
      <c r="AN116" s="195"/>
      <c r="AO116" s="214">
        <f t="shared" si="27"/>
        <v>322816</v>
      </c>
    </row>
    <row r="117" spans="1:41" ht="27">
      <c r="A117" s="195">
        <v>53</v>
      </c>
      <c r="B117" s="621" t="s">
        <v>4724</v>
      </c>
      <c r="C117" s="1021" t="s">
        <v>5894</v>
      </c>
      <c r="D117" s="1021">
        <v>2000</v>
      </c>
      <c r="E117" s="1064" t="s">
        <v>1828</v>
      </c>
      <c r="F117" s="195"/>
      <c r="G117" s="195"/>
      <c r="H117" s="195">
        <v>3.88</v>
      </c>
      <c r="I117" s="102">
        <v>1</v>
      </c>
      <c r="J117" s="102">
        <v>322816</v>
      </c>
      <c r="K117" s="102"/>
      <c r="L117" s="102"/>
      <c r="M117" s="102"/>
      <c r="N117" s="214">
        <f t="shared" si="24"/>
        <v>322816</v>
      </c>
      <c r="O117" s="1855">
        <v>3.88</v>
      </c>
      <c r="P117" s="102">
        <v>1</v>
      </c>
      <c r="Q117" s="195">
        <v>322816</v>
      </c>
      <c r="R117" s="195"/>
      <c r="S117" s="195"/>
      <c r="T117" s="195"/>
      <c r="U117" s="214">
        <f t="shared" si="25"/>
        <v>322816</v>
      </c>
      <c r="V117" s="214">
        <f t="shared" si="28"/>
        <v>0</v>
      </c>
      <c r="W117" s="214">
        <f t="shared" si="28"/>
        <v>0</v>
      </c>
      <c r="X117" s="214"/>
      <c r="Y117" s="214">
        <f t="shared" si="29"/>
        <v>0</v>
      </c>
      <c r="Z117" s="214">
        <f t="shared" si="29"/>
        <v>0</v>
      </c>
      <c r="AA117" s="214">
        <f t="shared" si="23"/>
        <v>0</v>
      </c>
      <c r="AB117" s="102">
        <v>1</v>
      </c>
      <c r="AC117" s="214">
        <v>3.88</v>
      </c>
      <c r="AD117" s="195">
        <v>322816</v>
      </c>
      <c r="AE117" s="195"/>
      <c r="AF117" s="195"/>
      <c r="AG117" s="195"/>
      <c r="AH117" s="214">
        <f t="shared" si="26"/>
        <v>322816</v>
      </c>
      <c r="AI117" s="102">
        <v>1</v>
      </c>
      <c r="AJ117" s="1855">
        <v>3.88</v>
      </c>
      <c r="AK117" s="195">
        <v>322816</v>
      </c>
      <c r="AL117" s="195"/>
      <c r="AM117" s="195"/>
      <c r="AN117" s="195"/>
      <c r="AO117" s="214">
        <f t="shared" si="27"/>
        <v>322816</v>
      </c>
    </row>
    <row r="118" spans="1:41" ht="27">
      <c r="A118" s="195">
        <v>54</v>
      </c>
      <c r="B118" s="621" t="s">
        <v>8012</v>
      </c>
      <c r="C118" s="1021" t="s">
        <v>5894</v>
      </c>
      <c r="D118" s="1021">
        <v>2001</v>
      </c>
      <c r="E118" s="1064" t="s">
        <v>1828</v>
      </c>
      <c r="F118" s="195"/>
      <c r="G118" s="195"/>
      <c r="H118" s="195">
        <v>3.88</v>
      </c>
      <c r="I118" s="102">
        <v>1</v>
      </c>
      <c r="J118" s="102">
        <v>322816</v>
      </c>
      <c r="K118" s="102"/>
      <c r="L118" s="102"/>
      <c r="M118" s="102"/>
      <c r="N118" s="214">
        <f t="shared" si="24"/>
        <v>322816</v>
      </c>
      <c r="O118" s="1855">
        <v>3.88</v>
      </c>
      <c r="P118" s="102">
        <v>1</v>
      </c>
      <c r="Q118" s="195">
        <v>322816</v>
      </c>
      <c r="R118" s="195"/>
      <c r="S118" s="195"/>
      <c r="T118" s="195"/>
      <c r="U118" s="214">
        <f t="shared" si="25"/>
        <v>322816</v>
      </c>
      <c r="V118" s="214">
        <f t="shared" si="28"/>
        <v>0</v>
      </c>
      <c r="W118" s="214">
        <f t="shared" si="28"/>
        <v>0</v>
      </c>
      <c r="X118" s="214"/>
      <c r="Y118" s="214">
        <f t="shared" si="29"/>
        <v>0</v>
      </c>
      <c r="Z118" s="214">
        <f t="shared" si="29"/>
        <v>0</v>
      </c>
      <c r="AA118" s="214">
        <f t="shared" si="23"/>
        <v>0</v>
      </c>
      <c r="AB118" s="102">
        <v>1</v>
      </c>
      <c r="AC118" s="214">
        <v>3.88</v>
      </c>
      <c r="AD118" s="195">
        <v>322816</v>
      </c>
      <c r="AE118" s="195"/>
      <c r="AF118" s="195"/>
      <c r="AG118" s="195"/>
      <c r="AH118" s="214">
        <f t="shared" si="26"/>
        <v>322816</v>
      </c>
      <c r="AI118" s="102">
        <v>1</v>
      </c>
      <c r="AJ118" s="1855">
        <v>3.88</v>
      </c>
      <c r="AK118" s="195">
        <v>322816</v>
      </c>
      <c r="AL118" s="195"/>
      <c r="AM118" s="195"/>
      <c r="AN118" s="195"/>
      <c r="AO118" s="214">
        <f t="shared" si="27"/>
        <v>322816</v>
      </c>
    </row>
    <row r="119" spans="1:41" ht="27">
      <c r="A119" s="195">
        <v>55</v>
      </c>
      <c r="B119" s="621" t="s">
        <v>5250</v>
      </c>
      <c r="C119" s="1021" t="s">
        <v>5894</v>
      </c>
      <c r="D119" s="1021">
        <v>1998</v>
      </c>
      <c r="E119" s="1064" t="s">
        <v>1828</v>
      </c>
      <c r="F119" s="195"/>
      <c r="G119" s="195"/>
      <c r="H119" s="195">
        <v>3.88</v>
      </c>
      <c r="I119" s="102">
        <v>1</v>
      </c>
      <c r="J119" s="102">
        <v>322816</v>
      </c>
      <c r="K119" s="102"/>
      <c r="L119" s="102"/>
      <c r="M119" s="102"/>
      <c r="N119" s="214">
        <f t="shared" si="24"/>
        <v>322816</v>
      </c>
      <c r="O119" s="1855">
        <v>3.88</v>
      </c>
      <c r="P119" s="102">
        <v>1</v>
      </c>
      <c r="Q119" s="195">
        <v>322816</v>
      </c>
      <c r="R119" s="195"/>
      <c r="S119" s="195"/>
      <c r="T119" s="195"/>
      <c r="U119" s="214">
        <f t="shared" si="25"/>
        <v>322816</v>
      </c>
      <c r="V119" s="214">
        <f t="shared" si="28"/>
        <v>0</v>
      </c>
      <c r="W119" s="214">
        <f t="shared" si="28"/>
        <v>0</v>
      </c>
      <c r="X119" s="214"/>
      <c r="Y119" s="214">
        <f t="shared" si="29"/>
        <v>0</v>
      </c>
      <c r="Z119" s="214">
        <f t="shared" si="29"/>
        <v>0</v>
      </c>
      <c r="AA119" s="214">
        <f t="shared" si="23"/>
        <v>0</v>
      </c>
      <c r="AB119" s="102">
        <v>1</v>
      </c>
      <c r="AC119" s="214">
        <v>3.88</v>
      </c>
      <c r="AD119" s="195">
        <v>322816</v>
      </c>
      <c r="AE119" s="195"/>
      <c r="AF119" s="195"/>
      <c r="AG119" s="195"/>
      <c r="AH119" s="214">
        <f t="shared" si="26"/>
        <v>322816</v>
      </c>
      <c r="AI119" s="102">
        <v>1</v>
      </c>
      <c r="AJ119" s="1855">
        <v>3.88</v>
      </c>
      <c r="AK119" s="195">
        <v>322816</v>
      </c>
      <c r="AL119" s="195"/>
      <c r="AM119" s="195"/>
      <c r="AN119" s="195"/>
      <c r="AO119" s="214">
        <f t="shared" si="27"/>
        <v>322816</v>
      </c>
    </row>
    <row r="120" spans="1:41" ht="27">
      <c r="A120" s="195">
        <v>56</v>
      </c>
      <c r="B120" s="621" t="s">
        <v>921</v>
      </c>
      <c r="C120" s="1021"/>
      <c r="D120" s="1021"/>
      <c r="E120" s="1064" t="s">
        <v>1828</v>
      </c>
      <c r="F120" s="195"/>
      <c r="G120" s="195"/>
      <c r="H120" s="195">
        <v>3.88</v>
      </c>
      <c r="I120" s="102">
        <v>1</v>
      </c>
      <c r="J120" s="102">
        <v>322816</v>
      </c>
      <c r="K120" s="102"/>
      <c r="L120" s="102"/>
      <c r="M120" s="102"/>
      <c r="N120" s="214">
        <f t="shared" si="24"/>
        <v>322816</v>
      </c>
      <c r="O120" s="1855">
        <v>3.88</v>
      </c>
      <c r="P120" s="102">
        <v>1</v>
      </c>
      <c r="Q120" s="195">
        <v>322816</v>
      </c>
      <c r="R120" s="195"/>
      <c r="S120" s="195"/>
      <c r="T120" s="195"/>
      <c r="U120" s="214">
        <f t="shared" si="25"/>
        <v>322816</v>
      </c>
      <c r="V120" s="214">
        <f t="shared" si="28"/>
        <v>0</v>
      </c>
      <c r="W120" s="214">
        <f t="shared" si="28"/>
        <v>0</v>
      </c>
      <c r="X120" s="214"/>
      <c r="Y120" s="214">
        <f t="shared" si="29"/>
        <v>0</v>
      </c>
      <c r="Z120" s="214">
        <f t="shared" si="29"/>
        <v>0</v>
      </c>
      <c r="AA120" s="214">
        <f t="shared" si="23"/>
        <v>0</v>
      </c>
      <c r="AB120" s="102">
        <v>1</v>
      </c>
      <c r="AC120" s="214">
        <v>3.88</v>
      </c>
      <c r="AD120" s="195">
        <v>322816</v>
      </c>
      <c r="AE120" s="195"/>
      <c r="AF120" s="195"/>
      <c r="AG120" s="195"/>
      <c r="AH120" s="214">
        <f t="shared" si="26"/>
        <v>322816</v>
      </c>
      <c r="AI120" s="102">
        <v>1</v>
      </c>
      <c r="AJ120" s="1855">
        <v>3.88</v>
      </c>
      <c r="AK120" s="195">
        <v>322816</v>
      </c>
      <c r="AL120" s="195"/>
      <c r="AM120" s="195"/>
      <c r="AN120" s="195"/>
      <c r="AO120" s="214">
        <f t="shared" si="27"/>
        <v>322816</v>
      </c>
    </row>
    <row r="121" spans="1:41" ht="27">
      <c r="A121" s="195">
        <v>57</v>
      </c>
      <c r="B121" s="1064" t="s">
        <v>921</v>
      </c>
      <c r="C121" s="1021"/>
      <c r="D121" s="1021"/>
      <c r="E121" s="1064" t="s">
        <v>1828</v>
      </c>
      <c r="F121" s="195"/>
      <c r="G121" s="195"/>
      <c r="H121" s="195">
        <v>3.88</v>
      </c>
      <c r="I121" s="102">
        <v>1</v>
      </c>
      <c r="J121" s="102">
        <v>322816</v>
      </c>
      <c r="K121" s="102"/>
      <c r="L121" s="102"/>
      <c r="M121" s="102"/>
      <c r="N121" s="214">
        <f t="shared" si="24"/>
        <v>322816</v>
      </c>
      <c r="O121" s="1855">
        <v>3.88</v>
      </c>
      <c r="P121" s="102">
        <v>1</v>
      </c>
      <c r="Q121" s="195">
        <v>322816</v>
      </c>
      <c r="R121" s="195"/>
      <c r="S121" s="195"/>
      <c r="T121" s="195"/>
      <c r="U121" s="214">
        <f t="shared" si="25"/>
        <v>322816</v>
      </c>
      <c r="V121" s="214">
        <f t="shared" si="28"/>
        <v>0</v>
      </c>
      <c r="W121" s="214">
        <f t="shared" si="28"/>
        <v>0</v>
      </c>
      <c r="X121" s="214"/>
      <c r="Y121" s="214">
        <f t="shared" si="29"/>
        <v>0</v>
      </c>
      <c r="Z121" s="214">
        <f t="shared" si="29"/>
        <v>0</v>
      </c>
      <c r="AA121" s="214">
        <f t="shared" si="23"/>
        <v>0</v>
      </c>
      <c r="AB121" s="102">
        <v>1</v>
      </c>
      <c r="AC121" s="214">
        <v>3.88</v>
      </c>
      <c r="AD121" s="195">
        <v>322816</v>
      </c>
      <c r="AE121" s="195"/>
      <c r="AF121" s="195"/>
      <c r="AG121" s="195"/>
      <c r="AH121" s="214">
        <f t="shared" si="26"/>
        <v>322816</v>
      </c>
      <c r="AI121" s="102">
        <v>1</v>
      </c>
      <c r="AJ121" s="1855">
        <v>3.88</v>
      </c>
      <c r="AK121" s="195">
        <v>322816</v>
      </c>
      <c r="AL121" s="195"/>
      <c r="AM121" s="195"/>
      <c r="AN121" s="195"/>
      <c r="AO121" s="214">
        <f t="shared" si="27"/>
        <v>322816</v>
      </c>
    </row>
    <row r="122" spans="1:41">
      <c r="A122" s="195"/>
      <c r="B122" s="621"/>
      <c r="C122" s="1021"/>
      <c r="D122" s="1021"/>
      <c r="E122" s="1064"/>
      <c r="F122" s="195"/>
      <c r="G122" s="195"/>
      <c r="H122" s="195"/>
      <c r="I122" s="102"/>
      <c r="J122" s="102"/>
      <c r="K122" s="102"/>
      <c r="L122" s="102"/>
      <c r="M122" s="102"/>
      <c r="N122" s="214"/>
      <c r="O122" s="214"/>
      <c r="P122" s="102"/>
      <c r="Q122" s="195"/>
      <c r="R122" s="195"/>
      <c r="S122" s="195"/>
      <c r="T122" s="195"/>
      <c r="U122" s="214"/>
      <c r="V122" s="214"/>
      <c r="W122" s="214"/>
      <c r="X122" s="214"/>
      <c r="Y122" s="214"/>
      <c r="Z122" s="214"/>
      <c r="AA122" s="214"/>
      <c r="AB122" s="102"/>
      <c r="AC122" s="214"/>
      <c r="AD122" s="195"/>
      <c r="AE122" s="195"/>
      <c r="AF122" s="195"/>
      <c r="AG122" s="195"/>
      <c r="AH122" s="214"/>
      <c r="AI122" s="102"/>
      <c r="AJ122" s="214"/>
      <c r="AK122" s="195"/>
      <c r="AL122" s="195"/>
      <c r="AM122" s="195"/>
      <c r="AN122" s="195"/>
      <c r="AO122" s="214"/>
    </row>
    <row r="123" spans="1:41" s="217" customFormat="1" ht="14.25">
      <c r="A123" s="212"/>
      <c r="B123" s="220" t="s">
        <v>265</v>
      </c>
      <c r="C123" s="220"/>
      <c r="D123" s="216" t="s">
        <v>1</v>
      </c>
      <c r="E123" s="216" t="s">
        <v>1</v>
      </c>
      <c r="F123" s="216" t="s">
        <v>1</v>
      </c>
      <c r="G123" s="216" t="s">
        <v>1</v>
      </c>
      <c r="H123" s="216" t="s">
        <v>1</v>
      </c>
      <c r="I123" s="216">
        <f>SUM(I65:I121)</f>
        <v>57</v>
      </c>
      <c r="J123" s="216">
        <f>SUM(J65:J121)</f>
        <v>18494528</v>
      </c>
      <c r="K123" s="216"/>
      <c r="L123" s="216">
        <f t="shared" ref="L123:Q123" si="30">SUM(L65:L121)</f>
        <v>0</v>
      </c>
      <c r="M123" s="216">
        <f t="shared" si="30"/>
        <v>0</v>
      </c>
      <c r="N123" s="216">
        <f t="shared" si="30"/>
        <v>18494528</v>
      </c>
      <c r="O123" s="216">
        <f t="shared" si="30"/>
        <v>222.28999999999985</v>
      </c>
      <c r="P123" s="216">
        <f t="shared" si="30"/>
        <v>57</v>
      </c>
      <c r="Q123" s="216">
        <f t="shared" si="30"/>
        <v>18409057.399999999</v>
      </c>
      <c r="R123" s="216"/>
      <c r="S123" s="216">
        <f>SUM(S65:S121)</f>
        <v>0</v>
      </c>
      <c r="T123" s="216">
        <f>SUM(T65:T121)</f>
        <v>0</v>
      </c>
      <c r="U123" s="216">
        <f>SUM(U65:U121)</f>
        <v>18409057.399999999</v>
      </c>
      <c r="V123" s="216">
        <f>SUM(V65:V121)</f>
        <v>0</v>
      </c>
      <c r="W123" s="216">
        <f>SUM(W65:W121)</f>
        <v>85470.600000000035</v>
      </c>
      <c r="X123" s="216"/>
      <c r="Y123" s="216">
        <f t="shared" ref="Y123:AD123" si="31">SUM(Y65:Y121)</f>
        <v>0</v>
      </c>
      <c r="Z123" s="216">
        <f t="shared" si="31"/>
        <v>0</v>
      </c>
      <c r="AA123" s="216">
        <f t="shared" si="31"/>
        <v>85470.600000000035</v>
      </c>
      <c r="AB123" s="216">
        <f t="shared" si="31"/>
        <v>57</v>
      </c>
      <c r="AC123" s="216">
        <f t="shared" si="31"/>
        <v>222.28999999999985</v>
      </c>
      <c r="AD123" s="216">
        <f t="shared" si="31"/>
        <v>18494528</v>
      </c>
      <c r="AE123" s="216"/>
      <c r="AF123" s="216">
        <f t="shared" ref="AF123:AK123" si="32">SUM(AF65:AF121)</f>
        <v>0</v>
      </c>
      <c r="AG123" s="216">
        <f t="shared" si="32"/>
        <v>0</v>
      </c>
      <c r="AH123" s="216">
        <f t="shared" si="32"/>
        <v>18494528</v>
      </c>
      <c r="AI123" s="216">
        <f t="shared" si="32"/>
        <v>57</v>
      </c>
      <c r="AJ123" s="216">
        <f t="shared" si="32"/>
        <v>222.28999999999985</v>
      </c>
      <c r="AK123" s="216">
        <f t="shared" si="32"/>
        <v>18494528</v>
      </c>
      <c r="AL123" s="216"/>
      <c r="AM123" s="216">
        <f>SUM(AM65:AM121)</f>
        <v>0</v>
      </c>
      <c r="AN123" s="216">
        <f>SUM(AN65:AN121)</f>
        <v>0</v>
      </c>
      <c r="AO123" s="216">
        <f>SUM(AO65:AO121)</f>
        <v>18494528</v>
      </c>
    </row>
    <row r="124" spans="1:41" ht="14.25" thickBot="1">
      <c r="A124" s="195"/>
      <c r="B124" s="180"/>
      <c r="C124" s="180"/>
      <c r="D124" s="180"/>
      <c r="E124" s="214"/>
      <c r="F124" s="214"/>
      <c r="G124" s="214"/>
      <c r="H124" s="214"/>
      <c r="I124" s="180"/>
      <c r="J124" s="214"/>
      <c r="K124" s="214"/>
      <c r="L124" s="214"/>
      <c r="M124" s="214"/>
      <c r="N124" s="214"/>
      <c r="O124" s="214"/>
      <c r="P124" s="180"/>
      <c r="Q124" s="214"/>
      <c r="R124" s="214"/>
      <c r="S124" s="214"/>
      <c r="T124" s="214"/>
      <c r="U124" s="180"/>
      <c r="V124" s="214"/>
      <c r="W124" s="180"/>
      <c r="X124" s="180"/>
      <c r="Y124" s="214"/>
      <c r="Z124" s="106"/>
      <c r="AA124" s="106"/>
      <c r="AB124" s="106"/>
      <c r="AC124" s="214"/>
      <c r="AD124" s="106"/>
      <c r="AE124" s="106"/>
      <c r="AF124" s="106"/>
      <c r="AG124" s="106"/>
      <c r="AH124" s="106"/>
      <c r="AI124" s="106"/>
      <c r="AJ124" s="214"/>
      <c r="AK124" s="106"/>
      <c r="AL124" s="106"/>
      <c r="AM124" s="106"/>
      <c r="AN124" s="106"/>
      <c r="AO124" s="106"/>
    </row>
    <row r="125" spans="1:41" s="176" customFormat="1" ht="40.5" customHeight="1">
      <c r="A125" s="30"/>
      <c r="B125" s="2256" t="s">
        <v>6427</v>
      </c>
      <c r="C125" s="2256"/>
      <c r="D125" s="2256"/>
      <c r="E125" s="2256"/>
      <c r="F125" s="2256"/>
      <c r="G125" s="2256"/>
      <c r="H125" s="2256"/>
      <c r="I125" s="31"/>
      <c r="J125" s="31"/>
      <c r="K125" s="31"/>
      <c r="L125" s="175"/>
      <c r="M125" s="34"/>
      <c r="N125" s="31"/>
      <c r="O125" s="31"/>
      <c r="P125" s="31"/>
      <c r="Q125" s="34"/>
      <c r="R125" s="34"/>
      <c r="S125" s="175"/>
      <c r="T125" s="175"/>
      <c r="U125" s="175"/>
      <c r="V125" s="175"/>
      <c r="W125" s="175"/>
      <c r="X125" s="175"/>
      <c r="Y125" s="175"/>
      <c r="Z125" s="175"/>
      <c r="AA125" s="175"/>
      <c r="AB125" s="175"/>
      <c r="AC125" s="31"/>
      <c r="AD125" s="175"/>
      <c r="AE125" s="175"/>
      <c r="AF125" s="175"/>
      <c r="AG125" s="175"/>
      <c r="AH125" s="175"/>
      <c r="AI125" s="175"/>
      <c r="AJ125" s="31"/>
      <c r="AK125" s="175"/>
      <c r="AL125" s="175"/>
      <c r="AM125" s="175"/>
      <c r="AN125" s="175"/>
      <c r="AO125" s="175"/>
    </row>
    <row r="126" spans="1:41" s="176" customFormat="1" ht="22.7" customHeight="1">
      <c r="A126" s="30"/>
      <c r="B126" s="174"/>
      <c r="C126" s="174"/>
      <c r="D126" s="174"/>
      <c r="E126" s="134"/>
      <c r="F126" s="134"/>
      <c r="G126" s="134"/>
      <c r="H126" s="31"/>
      <c r="I126" s="174"/>
      <c r="J126" s="31"/>
      <c r="K126" s="31"/>
      <c r="L126" s="31"/>
      <c r="M126" s="41" t="s">
        <v>216</v>
      </c>
      <c r="N126" s="31"/>
      <c r="O126" s="31"/>
      <c r="P126" s="31"/>
      <c r="Q126" s="175"/>
      <c r="R126" s="175"/>
      <c r="S126" s="34"/>
      <c r="T126" s="175"/>
      <c r="U126" s="175"/>
      <c r="V126" s="175"/>
      <c r="W126" s="175"/>
      <c r="X126" s="175"/>
      <c r="Y126" s="175"/>
      <c r="Z126" s="175"/>
      <c r="AA126" s="175"/>
      <c r="AB126" s="175"/>
      <c r="AC126" s="31"/>
      <c r="AD126" s="175"/>
      <c r="AE126" s="175"/>
      <c r="AF126" s="175"/>
      <c r="AG126" s="175"/>
      <c r="AH126" s="175"/>
      <c r="AI126" s="175"/>
      <c r="AJ126" s="31"/>
      <c r="AK126" s="175"/>
      <c r="AL126" s="175"/>
      <c r="AM126" s="175"/>
      <c r="AN126" s="175"/>
      <c r="AO126" s="175"/>
    </row>
    <row r="127" spans="1:41" s="326" customFormat="1" ht="14.25">
      <c r="A127" s="246"/>
      <c r="B127" s="323"/>
      <c r="C127" s="2246" t="s">
        <v>5890</v>
      </c>
      <c r="D127" s="2246" t="s">
        <v>5891</v>
      </c>
      <c r="E127" s="324"/>
      <c r="F127" s="325"/>
      <c r="G127" s="325"/>
      <c r="H127" s="325"/>
      <c r="I127" s="1833" t="s">
        <v>2131</v>
      </c>
      <c r="J127" s="325"/>
      <c r="K127" s="325"/>
      <c r="L127" s="325"/>
      <c r="M127" s="325"/>
      <c r="N127" s="325"/>
      <c r="O127" s="324"/>
      <c r="P127" s="2220" t="s">
        <v>1919</v>
      </c>
      <c r="Q127" s="2220"/>
      <c r="R127" s="2220"/>
      <c r="S127" s="2220"/>
      <c r="T127" s="2220"/>
      <c r="U127" s="2250"/>
      <c r="V127" s="2249" t="s">
        <v>217</v>
      </c>
      <c r="W127" s="2220"/>
      <c r="X127" s="2220"/>
      <c r="Y127" s="2220"/>
      <c r="Z127" s="2220"/>
      <c r="AA127" s="2250"/>
      <c r="AB127" s="2249" t="s">
        <v>5978</v>
      </c>
      <c r="AC127" s="2220"/>
      <c r="AD127" s="2220"/>
      <c r="AE127" s="2220"/>
      <c r="AF127" s="2220"/>
      <c r="AG127" s="2220"/>
      <c r="AH127" s="2220"/>
      <c r="AI127" s="2249" t="s">
        <v>6607</v>
      </c>
      <c r="AJ127" s="2220"/>
      <c r="AK127" s="2220"/>
      <c r="AL127" s="2220"/>
      <c r="AM127" s="2220"/>
      <c r="AN127" s="2220"/>
      <c r="AO127" s="2250"/>
    </row>
    <row r="128" spans="1:41" s="176" customFormat="1" ht="77.25">
      <c r="A128" s="211" t="s">
        <v>114</v>
      </c>
      <c r="B128" s="1832" t="s">
        <v>219</v>
      </c>
      <c r="C128" s="2248"/>
      <c r="D128" s="2248"/>
      <c r="E128" s="1832" t="s">
        <v>220</v>
      </c>
      <c r="F128" s="1832" t="s">
        <v>221</v>
      </c>
      <c r="G128" s="1832" t="s">
        <v>222</v>
      </c>
      <c r="H128" s="528" t="s">
        <v>4667</v>
      </c>
      <c r="I128" s="1832" t="s">
        <v>211</v>
      </c>
      <c r="J128" s="283" t="s">
        <v>463</v>
      </c>
      <c r="K128" s="283"/>
      <c r="L128" s="1832" t="s">
        <v>223</v>
      </c>
      <c r="M128" s="1832" t="s">
        <v>224</v>
      </c>
      <c r="N128" s="1832" t="s">
        <v>255</v>
      </c>
      <c r="O128" s="528" t="s">
        <v>1954</v>
      </c>
      <c r="P128" s="1832" t="s">
        <v>211</v>
      </c>
      <c r="Q128" s="1832" t="s">
        <v>285</v>
      </c>
      <c r="R128" s="1832"/>
      <c r="S128" s="1832" t="s">
        <v>223</v>
      </c>
      <c r="T128" s="1832" t="s">
        <v>224</v>
      </c>
      <c r="U128" s="1832" t="s">
        <v>255</v>
      </c>
      <c r="V128" s="1832" t="s">
        <v>211</v>
      </c>
      <c r="W128" s="1832" t="s">
        <v>285</v>
      </c>
      <c r="X128" s="1832"/>
      <c r="Y128" s="1832" t="s">
        <v>223</v>
      </c>
      <c r="Z128" s="1832" t="s">
        <v>224</v>
      </c>
      <c r="AA128" s="1832" t="s">
        <v>255</v>
      </c>
      <c r="AB128" s="1832" t="s">
        <v>211</v>
      </c>
      <c r="AC128" s="528" t="s">
        <v>5982</v>
      </c>
      <c r="AD128" s="1832" t="s">
        <v>285</v>
      </c>
      <c r="AE128" s="1832"/>
      <c r="AF128" s="1832" t="s">
        <v>223</v>
      </c>
      <c r="AG128" s="1832" t="s">
        <v>224</v>
      </c>
      <c r="AH128" s="1832" t="s">
        <v>255</v>
      </c>
      <c r="AI128" s="1832" t="s">
        <v>211</v>
      </c>
      <c r="AJ128" s="528" t="s">
        <v>7532</v>
      </c>
      <c r="AK128" s="1832" t="s">
        <v>285</v>
      </c>
      <c r="AL128" s="1832"/>
      <c r="AM128" s="1832" t="s">
        <v>223</v>
      </c>
      <c r="AN128" s="1832" t="s">
        <v>224</v>
      </c>
      <c r="AO128" s="1832" t="s">
        <v>255</v>
      </c>
    </row>
    <row r="129" spans="1:41" s="35" customFormat="1" ht="12.75">
      <c r="A129" s="123">
        <v>1</v>
      </c>
      <c r="B129" s="123">
        <v>2</v>
      </c>
      <c r="C129" s="123"/>
      <c r="D129" s="123">
        <v>3</v>
      </c>
      <c r="E129" s="123">
        <v>4</v>
      </c>
      <c r="F129" s="123">
        <v>5</v>
      </c>
      <c r="G129" s="123">
        <v>6</v>
      </c>
      <c r="H129" s="123">
        <v>7</v>
      </c>
      <c r="I129" s="123">
        <v>8</v>
      </c>
      <c r="J129" s="123">
        <v>9</v>
      </c>
      <c r="K129" s="123"/>
      <c r="L129" s="123">
        <v>10</v>
      </c>
      <c r="M129" s="123">
        <v>11</v>
      </c>
      <c r="N129" s="123">
        <v>12</v>
      </c>
      <c r="O129" s="123">
        <v>13</v>
      </c>
      <c r="P129" s="123">
        <v>14</v>
      </c>
      <c r="Q129" s="123">
        <v>15</v>
      </c>
      <c r="R129" s="123"/>
      <c r="S129" s="123">
        <v>16</v>
      </c>
      <c r="T129" s="123">
        <v>17</v>
      </c>
      <c r="U129" s="123">
        <v>18</v>
      </c>
      <c r="V129" s="123">
        <v>19</v>
      </c>
      <c r="W129" s="123">
        <v>20</v>
      </c>
      <c r="X129" s="123"/>
      <c r="Y129" s="123">
        <v>21</v>
      </c>
      <c r="Z129" s="123">
        <v>22</v>
      </c>
      <c r="AA129" s="123">
        <v>23</v>
      </c>
      <c r="AB129" s="123">
        <v>24</v>
      </c>
      <c r="AC129" s="123">
        <v>25</v>
      </c>
      <c r="AD129" s="123">
        <v>26</v>
      </c>
      <c r="AE129" s="123"/>
      <c r="AF129" s="123">
        <v>27</v>
      </c>
      <c r="AG129" s="123">
        <v>28</v>
      </c>
      <c r="AH129" s="123">
        <v>29</v>
      </c>
      <c r="AI129" s="123">
        <v>30</v>
      </c>
      <c r="AJ129" s="123">
        <v>31</v>
      </c>
      <c r="AK129" s="123">
        <v>32</v>
      </c>
      <c r="AL129" s="123"/>
      <c r="AM129" s="123">
        <v>33</v>
      </c>
      <c r="AN129" s="123">
        <v>34</v>
      </c>
      <c r="AO129" s="123">
        <v>35</v>
      </c>
    </row>
    <row r="130" spans="1:41" ht="40.5">
      <c r="A130" s="212" t="s">
        <v>2</v>
      </c>
      <c r="B130" s="213" t="s">
        <v>472</v>
      </c>
      <c r="C130" s="213"/>
      <c r="D130" s="213"/>
      <c r="E130" s="214"/>
      <c r="F130" s="214"/>
      <c r="G130" s="214"/>
      <c r="H130" s="214"/>
      <c r="I130" s="180"/>
      <c r="J130" s="214"/>
      <c r="K130" s="214"/>
      <c r="L130" s="214"/>
      <c r="M130" s="214"/>
      <c r="N130" s="214"/>
      <c r="O130" s="214"/>
      <c r="P130" s="180"/>
      <c r="Q130" s="214"/>
      <c r="R130" s="214"/>
      <c r="S130" s="214"/>
      <c r="T130" s="214"/>
      <c r="U130" s="180"/>
      <c r="V130" s="214"/>
      <c r="W130" s="180"/>
      <c r="X130" s="180"/>
      <c r="Y130" s="214"/>
      <c r="Z130" s="106"/>
      <c r="AA130" s="106"/>
      <c r="AB130" s="106"/>
      <c r="AC130" s="214"/>
      <c r="AD130" s="106"/>
      <c r="AE130" s="106"/>
      <c r="AF130" s="106"/>
      <c r="AG130" s="106"/>
      <c r="AH130" s="106"/>
      <c r="AI130" s="106"/>
      <c r="AJ130" s="214"/>
      <c r="AK130" s="106"/>
      <c r="AL130" s="106"/>
      <c r="AM130" s="106"/>
      <c r="AN130" s="106"/>
      <c r="AO130" s="106"/>
    </row>
    <row r="131" spans="1:41">
      <c r="A131" s="195"/>
      <c r="B131" s="180" t="s">
        <v>126</v>
      </c>
      <c r="C131" s="180"/>
      <c r="D131" s="180"/>
      <c r="E131" s="214"/>
      <c r="F131" s="214"/>
      <c r="G131" s="214"/>
      <c r="H131" s="214"/>
      <c r="I131" s="180"/>
      <c r="J131" s="214"/>
      <c r="K131" s="214"/>
      <c r="L131" s="214"/>
      <c r="M131" s="214"/>
      <c r="N131" s="214"/>
      <c r="O131" s="214"/>
      <c r="P131" s="180"/>
      <c r="Q131" s="214"/>
      <c r="R131" s="214"/>
      <c r="S131" s="214"/>
      <c r="T131" s="214"/>
      <c r="U131" s="180"/>
      <c r="V131" s="214"/>
      <c r="W131" s="180"/>
      <c r="X131" s="180"/>
      <c r="Y131" s="214"/>
      <c r="Z131" s="106"/>
      <c r="AA131" s="106"/>
      <c r="AB131" s="106"/>
      <c r="AC131" s="214"/>
      <c r="AD131" s="106"/>
      <c r="AE131" s="106"/>
      <c r="AF131" s="106"/>
      <c r="AG131" s="106"/>
      <c r="AH131" s="106"/>
      <c r="AI131" s="106"/>
      <c r="AJ131" s="214"/>
      <c r="AK131" s="106"/>
      <c r="AL131" s="106"/>
      <c r="AM131" s="106"/>
      <c r="AN131" s="106"/>
      <c r="AO131" s="106"/>
    </row>
    <row r="132" spans="1:41" ht="27">
      <c r="A132" s="195">
        <v>1</v>
      </c>
      <c r="B132" s="621" t="s">
        <v>1843</v>
      </c>
      <c r="C132" s="1192" t="s">
        <v>5894</v>
      </c>
      <c r="D132" s="1192">
        <v>1967</v>
      </c>
      <c r="E132" s="980" t="s">
        <v>1828</v>
      </c>
      <c r="F132" s="195"/>
      <c r="G132" s="195">
        <v>1</v>
      </c>
      <c r="H132" s="195">
        <v>3.88</v>
      </c>
      <c r="I132" s="102">
        <v>1</v>
      </c>
      <c r="J132" s="102">
        <v>322816</v>
      </c>
      <c r="K132" s="102"/>
      <c r="L132" s="102"/>
      <c r="M132" s="102"/>
      <c r="N132" s="214">
        <f>J132+L132+M132</f>
        <v>322816</v>
      </c>
      <c r="O132" s="1855">
        <v>3.88</v>
      </c>
      <c r="P132" s="102">
        <v>1</v>
      </c>
      <c r="Q132" s="195">
        <v>322816</v>
      </c>
      <c r="R132" s="195"/>
      <c r="S132" s="195"/>
      <c r="T132" s="195"/>
      <c r="U132" s="214">
        <f>Q132+S132+T132</f>
        <v>322816</v>
      </c>
      <c r="V132" s="214">
        <f t="shared" ref="V132:W150" si="33">I132-P132</f>
        <v>0</v>
      </c>
      <c r="W132" s="214">
        <f t="shared" si="33"/>
        <v>0</v>
      </c>
      <c r="X132" s="214"/>
      <c r="Y132" s="214">
        <f t="shared" ref="Y132:Z150" si="34">L132-S132</f>
        <v>0</v>
      </c>
      <c r="Z132" s="214">
        <f t="shared" si="34"/>
        <v>0</v>
      </c>
      <c r="AA132" s="214">
        <f t="shared" ref="AA132:AA150" si="35">W132+Y132+Z132</f>
        <v>0</v>
      </c>
      <c r="AB132" s="102">
        <v>1</v>
      </c>
      <c r="AC132" s="1855">
        <v>3.88</v>
      </c>
      <c r="AD132" s="195">
        <v>322816</v>
      </c>
      <c r="AE132" s="195"/>
      <c r="AF132" s="195"/>
      <c r="AG132" s="195"/>
      <c r="AH132" s="214">
        <f>AD132+AF132+AG132</f>
        <v>322816</v>
      </c>
      <c r="AI132" s="102">
        <v>1</v>
      </c>
      <c r="AJ132" s="1855">
        <v>3.88</v>
      </c>
      <c r="AK132" s="195">
        <v>322816</v>
      </c>
      <c r="AL132" s="195"/>
      <c r="AM132" s="195"/>
      <c r="AN132" s="195"/>
      <c r="AO132" s="214">
        <f>AK132+AM132+AN132</f>
        <v>322816</v>
      </c>
    </row>
    <row r="133" spans="1:41" ht="27">
      <c r="A133" s="195">
        <v>2</v>
      </c>
      <c r="B133" s="621" t="s">
        <v>1227</v>
      </c>
      <c r="C133" s="1192" t="s">
        <v>5895</v>
      </c>
      <c r="D133" s="1192">
        <v>1997</v>
      </c>
      <c r="E133" s="980" t="s">
        <v>1828</v>
      </c>
      <c r="F133" s="195"/>
      <c r="G133" s="195">
        <v>1</v>
      </c>
      <c r="H133" s="195">
        <v>3.88</v>
      </c>
      <c r="I133" s="102">
        <v>1</v>
      </c>
      <c r="J133" s="102">
        <v>322816</v>
      </c>
      <c r="K133" s="102"/>
      <c r="L133" s="102"/>
      <c r="M133" s="102"/>
      <c r="N133" s="214">
        <f t="shared" ref="N133:N150" si="36">J133+L133+M133</f>
        <v>322816</v>
      </c>
      <c r="O133" s="1855">
        <v>3.88</v>
      </c>
      <c r="P133" s="102">
        <v>1</v>
      </c>
      <c r="Q133" s="195">
        <v>322816</v>
      </c>
      <c r="R133" s="195"/>
      <c r="S133" s="195"/>
      <c r="T133" s="195"/>
      <c r="U133" s="214">
        <f t="shared" ref="U133:U150" si="37">Q133+S133+T133</f>
        <v>322816</v>
      </c>
      <c r="V133" s="214">
        <f t="shared" si="33"/>
        <v>0</v>
      </c>
      <c r="W133" s="214">
        <f t="shared" si="33"/>
        <v>0</v>
      </c>
      <c r="X133" s="214"/>
      <c r="Y133" s="214">
        <f t="shared" si="34"/>
        <v>0</v>
      </c>
      <c r="Z133" s="214">
        <f t="shared" si="34"/>
        <v>0</v>
      </c>
      <c r="AA133" s="214">
        <f t="shared" si="35"/>
        <v>0</v>
      </c>
      <c r="AB133" s="102">
        <v>1</v>
      </c>
      <c r="AC133" s="1855">
        <v>3.88</v>
      </c>
      <c r="AD133" s="195">
        <v>322816</v>
      </c>
      <c r="AE133" s="195"/>
      <c r="AF133" s="195"/>
      <c r="AG133" s="195"/>
      <c r="AH133" s="214">
        <f t="shared" ref="AH133:AH150" si="38">AD133+AF133+AG133</f>
        <v>322816</v>
      </c>
      <c r="AI133" s="102">
        <v>1</v>
      </c>
      <c r="AJ133" s="1855">
        <v>3.88</v>
      </c>
      <c r="AK133" s="195">
        <v>322816</v>
      </c>
      <c r="AL133" s="195"/>
      <c r="AM133" s="195"/>
      <c r="AN133" s="195"/>
      <c r="AO133" s="214">
        <f t="shared" ref="AO133:AO150" si="39">AK133+AM133+AN133</f>
        <v>322816</v>
      </c>
    </row>
    <row r="134" spans="1:41" ht="27">
      <c r="A134" s="195">
        <v>3</v>
      </c>
      <c r="B134" s="621" t="s">
        <v>1983</v>
      </c>
      <c r="C134" s="1192" t="s">
        <v>5894</v>
      </c>
      <c r="D134" s="1192">
        <v>1995</v>
      </c>
      <c r="E134" s="980" t="s">
        <v>1828</v>
      </c>
      <c r="F134" s="195"/>
      <c r="G134" s="195">
        <v>1</v>
      </c>
      <c r="H134" s="195">
        <v>3.88</v>
      </c>
      <c r="I134" s="102">
        <v>1</v>
      </c>
      <c r="J134" s="102">
        <v>322816</v>
      </c>
      <c r="K134" s="102"/>
      <c r="L134" s="102"/>
      <c r="M134" s="102"/>
      <c r="N134" s="214">
        <f t="shared" si="36"/>
        <v>322816</v>
      </c>
      <c r="O134" s="1855">
        <v>3.88</v>
      </c>
      <c r="P134" s="102">
        <v>1</v>
      </c>
      <c r="Q134" s="195">
        <v>322816</v>
      </c>
      <c r="R134" s="195"/>
      <c r="S134" s="195"/>
      <c r="T134" s="195"/>
      <c r="U134" s="214">
        <f t="shared" si="37"/>
        <v>322816</v>
      </c>
      <c r="V134" s="214">
        <f t="shared" si="33"/>
        <v>0</v>
      </c>
      <c r="W134" s="214">
        <f t="shared" si="33"/>
        <v>0</v>
      </c>
      <c r="X134" s="214"/>
      <c r="Y134" s="214">
        <f t="shared" si="34"/>
        <v>0</v>
      </c>
      <c r="Z134" s="214">
        <f t="shared" si="34"/>
        <v>0</v>
      </c>
      <c r="AA134" s="214">
        <f t="shared" si="35"/>
        <v>0</v>
      </c>
      <c r="AB134" s="102">
        <v>1</v>
      </c>
      <c r="AC134" s="1855">
        <v>3.88</v>
      </c>
      <c r="AD134" s="195">
        <v>322816</v>
      </c>
      <c r="AE134" s="195"/>
      <c r="AF134" s="195"/>
      <c r="AG134" s="195"/>
      <c r="AH134" s="214">
        <f t="shared" si="38"/>
        <v>322816</v>
      </c>
      <c r="AI134" s="102">
        <v>1</v>
      </c>
      <c r="AJ134" s="1855">
        <v>3.88</v>
      </c>
      <c r="AK134" s="195">
        <v>322816</v>
      </c>
      <c r="AL134" s="195"/>
      <c r="AM134" s="195"/>
      <c r="AN134" s="195"/>
      <c r="AO134" s="214">
        <f t="shared" si="39"/>
        <v>322816</v>
      </c>
    </row>
    <row r="135" spans="1:41" ht="27">
      <c r="A135" s="195">
        <v>4</v>
      </c>
      <c r="B135" s="621" t="s">
        <v>2076</v>
      </c>
      <c r="C135" s="1192" t="s">
        <v>5894</v>
      </c>
      <c r="D135" s="1192">
        <v>1998</v>
      </c>
      <c r="E135" s="980" t="s">
        <v>1828</v>
      </c>
      <c r="F135" s="195"/>
      <c r="G135" s="195">
        <v>1</v>
      </c>
      <c r="H135" s="195">
        <v>3.88</v>
      </c>
      <c r="I135" s="102">
        <v>1</v>
      </c>
      <c r="J135" s="102">
        <v>322816</v>
      </c>
      <c r="K135" s="102"/>
      <c r="L135" s="102"/>
      <c r="M135" s="102"/>
      <c r="N135" s="214">
        <f t="shared" si="36"/>
        <v>322816</v>
      </c>
      <c r="O135" s="1855">
        <v>3.88</v>
      </c>
      <c r="P135" s="102">
        <v>1</v>
      </c>
      <c r="Q135" s="195">
        <v>322816</v>
      </c>
      <c r="R135" s="195"/>
      <c r="S135" s="195"/>
      <c r="T135" s="195"/>
      <c r="U135" s="214">
        <f t="shared" si="37"/>
        <v>322816</v>
      </c>
      <c r="V135" s="214">
        <f t="shared" si="33"/>
        <v>0</v>
      </c>
      <c r="W135" s="214">
        <f t="shared" si="33"/>
        <v>0</v>
      </c>
      <c r="X135" s="214"/>
      <c r="Y135" s="214">
        <f t="shared" si="34"/>
        <v>0</v>
      </c>
      <c r="Z135" s="214">
        <f t="shared" si="34"/>
        <v>0</v>
      </c>
      <c r="AA135" s="214">
        <f t="shared" si="35"/>
        <v>0</v>
      </c>
      <c r="AB135" s="102">
        <v>1</v>
      </c>
      <c r="AC135" s="1855">
        <v>3.88</v>
      </c>
      <c r="AD135" s="195">
        <v>322816</v>
      </c>
      <c r="AE135" s="195"/>
      <c r="AF135" s="195"/>
      <c r="AG135" s="195"/>
      <c r="AH135" s="214">
        <f t="shared" si="38"/>
        <v>322816</v>
      </c>
      <c r="AI135" s="102">
        <v>1</v>
      </c>
      <c r="AJ135" s="1855">
        <v>3.88</v>
      </c>
      <c r="AK135" s="195">
        <v>322816</v>
      </c>
      <c r="AL135" s="195"/>
      <c r="AM135" s="195"/>
      <c r="AN135" s="195"/>
      <c r="AO135" s="214">
        <f t="shared" si="39"/>
        <v>322816</v>
      </c>
    </row>
    <row r="136" spans="1:41" ht="27">
      <c r="A136" s="195">
        <v>5</v>
      </c>
      <c r="B136" s="621" t="s">
        <v>1844</v>
      </c>
      <c r="C136" s="1192" t="s">
        <v>5894</v>
      </c>
      <c r="D136" s="1192">
        <v>1993</v>
      </c>
      <c r="E136" s="980" t="s">
        <v>1828</v>
      </c>
      <c r="F136" s="195"/>
      <c r="G136" s="195">
        <v>1</v>
      </c>
      <c r="H136" s="195">
        <v>3.88</v>
      </c>
      <c r="I136" s="102">
        <v>1</v>
      </c>
      <c r="J136" s="102">
        <v>322816</v>
      </c>
      <c r="K136" s="102"/>
      <c r="L136" s="102"/>
      <c r="M136" s="102"/>
      <c r="N136" s="214">
        <f t="shared" si="36"/>
        <v>322816</v>
      </c>
      <c r="O136" s="1855">
        <v>3.88</v>
      </c>
      <c r="P136" s="102">
        <v>1</v>
      </c>
      <c r="Q136" s="195">
        <v>322816</v>
      </c>
      <c r="R136" s="195"/>
      <c r="S136" s="195"/>
      <c r="T136" s="195"/>
      <c r="U136" s="214">
        <f t="shared" si="37"/>
        <v>322816</v>
      </c>
      <c r="V136" s="214">
        <f t="shared" si="33"/>
        <v>0</v>
      </c>
      <c r="W136" s="214">
        <f t="shared" si="33"/>
        <v>0</v>
      </c>
      <c r="X136" s="214"/>
      <c r="Y136" s="214">
        <f t="shared" si="34"/>
        <v>0</v>
      </c>
      <c r="Z136" s="214">
        <f t="shared" si="34"/>
        <v>0</v>
      </c>
      <c r="AA136" s="214">
        <f t="shared" si="35"/>
        <v>0</v>
      </c>
      <c r="AB136" s="102">
        <v>1</v>
      </c>
      <c r="AC136" s="1855">
        <v>3.88</v>
      </c>
      <c r="AD136" s="195">
        <v>322816</v>
      </c>
      <c r="AE136" s="195"/>
      <c r="AF136" s="195"/>
      <c r="AG136" s="195"/>
      <c r="AH136" s="214">
        <f t="shared" si="38"/>
        <v>322816</v>
      </c>
      <c r="AI136" s="102">
        <v>1</v>
      </c>
      <c r="AJ136" s="1855">
        <v>3.88</v>
      </c>
      <c r="AK136" s="195">
        <v>322816</v>
      </c>
      <c r="AL136" s="195"/>
      <c r="AM136" s="195"/>
      <c r="AN136" s="195"/>
      <c r="AO136" s="214">
        <f t="shared" si="39"/>
        <v>322816</v>
      </c>
    </row>
    <row r="137" spans="1:41" ht="27">
      <c r="A137" s="195">
        <v>6</v>
      </c>
      <c r="B137" s="621" t="s">
        <v>2077</v>
      </c>
      <c r="C137" s="1021" t="s">
        <v>5894</v>
      </c>
      <c r="D137" s="1021">
        <v>1999</v>
      </c>
      <c r="E137" s="1064" t="s">
        <v>1828</v>
      </c>
      <c r="F137" s="195"/>
      <c r="G137" s="195">
        <v>1</v>
      </c>
      <c r="H137" s="195">
        <v>3.88</v>
      </c>
      <c r="I137" s="102">
        <v>1</v>
      </c>
      <c r="J137" s="102">
        <v>322816</v>
      </c>
      <c r="K137" s="102"/>
      <c r="L137" s="102"/>
      <c r="M137" s="102"/>
      <c r="N137" s="214">
        <f t="shared" si="36"/>
        <v>322816</v>
      </c>
      <c r="O137" s="1855">
        <v>3.88</v>
      </c>
      <c r="P137" s="102">
        <v>1</v>
      </c>
      <c r="Q137" s="195">
        <v>322816</v>
      </c>
      <c r="R137" s="195"/>
      <c r="S137" s="195"/>
      <c r="T137" s="195"/>
      <c r="U137" s="214">
        <f t="shared" si="37"/>
        <v>322816</v>
      </c>
      <c r="V137" s="214">
        <f t="shared" si="33"/>
        <v>0</v>
      </c>
      <c r="W137" s="214">
        <f t="shared" si="33"/>
        <v>0</v>
      </c>
      <c r="X137" s="214"/>
      <c r="Y137" s="214">
        <f t="shared" si="34"/>
        <v>0</v>
      </c>
      <c r="Z137" s="214">
        <f t="shared" si="34"/>
        <v>0</v>
      </c>
      <c r="AA137" s="214">
        <f t="shared" si="35"/>
        <v>0</v>
      </c>
      <c r="AB137" s="102">
        <v>1</v>
      </c>
      <c r="AC137" s="1855">
        <v>3.88</v>
      </c>
      <c r="AD137" s="195">
        <v>322816</v>
      </c>
      <c r="AE137" s="195"/>
      <c r="AF137" s="195"/>
      <c r="AG137" s="195"/>
      <c r="AH137" s="214">
        <f t="shared" si="38"/>
        <v>322816</v>
      </c>
      <c r="AI137" s="102">
        <v>1</v>
      </c>
      <c r="AJ137" s="1855">
        <v>3.88</v>
      </c>
      <c r="AK137" s="195">
        <v>322816</v>
      </c>
      <c r="AL137" s="195"/>
      <c r="AM137" s="195"/>
      <c r="AN137" s="195"/>
      <c r="AO137" s="214">
        <f t="shared" si="39"/>
        <v>322816</v>
      </c>
    </row>
    <row r="138" spans="1:41" ht="27">
      <c r="A138" s="195">
        <v>7</v>
      </c>
      <c r="B138" s="621" t="s">
        <v>1868</v>
      </c>
      <c r="C138" s="1021" t="s">
        <v>5895</v>
      </c>
      <c r="D138" s="1021">
        <v>1991</v>
      </c>
      <c r="E138" s="1064" t="s">
        <v>1828</v>
      </c>
      <c r="F138" s="195"/>
      <c r="G138" s="195">
        <v>1</v>
      </c>
      <c r="H138" s="195">
        <v>3.88</v>
      </c>
      <c r="I138" s="102">
        <v>1</v>
      </c>
      <c r="J138" s="102">
        <v>322816</v>
      </c>
      <c r="K138" s="102"/>
      <c r="L138" s="102"/>
      <c r="M138" s="102"/>
      <c r="N138" s="214">
        <f t="shared" si="36"/>
        <v>322816</v>
      </c>
      <c r="O138" s="1855">
        <v>3.88</v>
      </c>
      <c r="P138" s="102">
        <v>1</v>
      </c>
      <c r="Q138" s="195">
        <v>322816</v>
      </c>
      <c r="R138" s="195"/>
      <c r="S138" s="195"/>
      <c r="T138" s="195"/>
      <c r="U138" s="214">
        <f t="shared" si="37"/>
        <v>322816</v>
      </c>
      <c r="V138" s="214">
        <f t="shared" si="33"/>
        <v>0</v>
      </c>
      <c r="W138" s="214">
        <f t="shared" si="33"/>
        <v>0</v>
      </c>
      <c r="X138" s="214"/>
      <c r="Y138" s="214">
        <f t="shared" si="34"/>
        <v>0</v>
      </c>
      <c r="Z138" s="214">
        <f t="shared" si="34"/>
        <v>0</v>
      </c>
      <c r="AA138" s="214">
        <f t="shared" si="35"/>
        <v>0</v>
      </c>
      <c r="AB138" s="102">
        <v>1</v>
      </c>
      <c r="AC138" s="1855">
        <v>3.88</v>
      </c>
      <c r="AD138" s="195">
        <v>322816</v>
      </c>
      <c r="AE138" s="195"/>
      <c r="AF138" s="195"/>
      <c r="AG138" s="195"/>
      <c r="AH138" s="214">
        <f t="shared" si="38"/>
        <v>322816</v>
      </c>
      <c r="AI138" s="102">
        <v>1</v>
      </c>
      <c r="AJ138" s="1855">
        <v>3.88</v>
      </c>
      <c r="AK138" s="195">
        <v>322816</v>
      </c>
      <c r="AL138" s="195"/>
      <c r="AM138" s="195"/>
      <c r="AN138" s="195"/>
      <c r="AO138" s="214">
        <f t="shared" si="39"/>
        <v>322816</v>
      </c>
    </row>
    <row r="139" spans="1:41" ht="27">
      <c r="A139" s="195">
        <v>8</v>
      </c>
      <c r="B139" s="621" t="s">
        <v>5241</v>
      </c>
      <c r="C139" s="1021" t="s">
        <v>5894</v>
      </c>
      <c r="D139" s="1021">
        <v>1994</v>
      </c>
      <c r="E139" s="1064" t="s">
        <v>1828</v>
      </c>
      <c r="F139" s="195"/>
      <c r="G139" s="195">
        <v>1</v>
      </c>
      <c r="H139" s="195">
        <v>3.88</v>
      </c>
      <c r="I139" s="102">
        <v>1</v>
      </c>
      <c r="J139" s="102">
        <v>322816</v>
      </c>
      <c r="K139" s="102"/>
      <c r="L139" s="102"/>
      <c r="M139" s="102"/>
      <c r="N139" s="214">
        <f t="shared" si="36"/>
        <v>322816</v>
      </c>
      <c r="O139" s="1855">
        <v>3.88</v>
      </c>
      <c r="P139" s="102">
        <v>1</v>
      </c>
      <c r="Q139" s="195">
        <v>322816</v>
      </c>
      <c r="R139" s="195"/>
      <c r="S139" s="195"/>
      <c r="T139" s="195"/>
      <c r="U139" s="214">
        <f t="shared" si="37"/>
        <v>322816</v>
      </c>
      <c r="V139" s="214">
        <f t="shared" si="33"/>
        <v>0</v>
      </c>
      <c r="W139" s="214">
        <f t="shared" si="33"/>
        <v>0</v>
      </c>
      <c r="X139" s="214"/>
      <c r="Y139" s="214">
        <f t="shared" si="34"/>
        <v>0</v>
      </c>
      <c r="Z139" s="214">
        <f t="shared" si="34"/>
        <v>0</v>
      </c>
      <c r="AA139" s="214">
        <f t="shared" si="35"/>
        <v>0</v>
      </c>
      <c r="AB139" s="102">
        <v>1</v>
      </c>
      <c r="AC139" s="1855">
        <v>3.88</v>
      </c>
      <c r="AD139" s="195">
        <v>322816</v>
      </c>
      <c r="AE139" s="195"/>
      <c r="AF139" s="195"/>
      <c r="AG139" s="195"/>
      <c r="AH139" s="214">
        <f t="shared" si="38"/>
        <v>322816</v>
      </c>
      <c r="AI139" s="102">
        <v>1</v>
      </c>
      <c r="AJ139" s="1855">
        <v>3.88</v>
      </c>
      <c r="AK139" s="195">
        <v>322816</v>
      </c>
      <c r="AL139" s="195"/>
      <c r="AM139" s="195"/>
      <c r="AN139" s="195"/>
      <c r="AO139" s="214">
        <f t="shared" si="39"/>
        <v>322816</v>
      </c>
    </row>
    <row r="140" spans="1:41" ht="27">
      <c r="A140" s="195">
        <v>9</v>
      </c>
      <c r="B140" s="621" t="s">
        <v>5240</v>
      </c>
      <c r="C140" s="1021" t="s">
        <v>5894</v>
      </c>
      <c r="D140" s="1021">
        <v>1998</v>
      </c>
      <c r="E140" s="1064" t="s">
        <v>1828</v>
      </c>
      <c r="F140" s="195"/>
      <c r="G140" s="195">
        <v>1</v>
      </c>
      <c r="H140" s="195">
        <v>3.88</v>
      </c>
      <c r="I140" s="102">
        <v>1</v>
      </c>
      <c r="J140" s="102">
        <v>322816</v>
      </c>
      <c r="K140" s="102"/>
      <c r="L140" s="102"/>
      <c r="M140" s="102"/>
      <c r="N140" s="214">
        <f t="shared" si="36"/>
        <v>322816</v>
      </c>
      <c r="O140" s="1855">
        <v>3.88</v>
      </c>
      <c r="P140" s="102">
        <v>1</v>
      </c>
      <c r="Q140" s="195">
        <v>322816</v>
      </c>
      <c r="R140" s="195"/>
      <c r="S140" s="195"/>
      <c r="T140" s="195"/>
      <c r="U140" s="214">
        <f t="shared" si="37"/>
        <v>322816</v>
      </c>
      <c r="V140" s="214">
        <f t="shared" si="33"/>
        <v>0</v>
      </c>
      <c r="W140" s="214">
        <f t="shared" si="33"/>
        <v>0</v>
      </c>
      <c r="X140" s="214"/>
      <c r="Y140" s="214">
        <f t="shared" si="34"/>
        <v>0</v>
      </c>
      <c r="Z140" s="214">
        <f t="shared" si="34"/>
        <v>0</v>
      </c>
      <c r="AA140" s="214">
        <f t="shared" si="35"/>
        <v>0</v>
      </c>
      <c r="AB140" s="102">
        <v>1</v>
      </c>
      <c r="AC140" s="1855">
        <v>3.88</v>
      </c>
      <c r="AD140" s="195">
        <v>322816</v>
      </c>
      <c r="AE140" s="195"/>
      <c r="AF140" s="195"/>
      <c r="AG140" s="195"/>
      <c r="AH140" s="214">
        <f t="shared" si="38"/>
        <v>322816</v>
      </c>
      <c r="AI140" s="102">
        <v>1</v>
      </c>
      <c r="AJ140" s="1855">
        <v>3.88</v>
      </c>
      <c r="AK140" s="195">
        <v>322816</v>
      </c>
      <c r="AL140" s="195"/>
      <c r="AM140" s="195"/>
      <c r="AN140" s="195"/>
      <c r="AO140" s="214">
        <f t="shared" si="39"/>
        <v>322816</v>
      </c>
    </row>
    <row r="141" spans="1:41" ht="27">
      <c r="A141" s="195">
        <v>10</v>
      </c>
      <c r="B141" s="621" t="s">
        <v>1846</v>
      </c>
      <c r="C141" s="1021" t="s">
        <v>5894</v>
      </c>
      <c r="D141" s="1021">
        <v>1985</v>
      </c>
      <c r="E141" s="1064" t="s">
        <v>1828</v>
      </c>
      <c r="F141" s="195"/>
      <c r="G141" s="195">
        <v>1</v>
      </c>
      <c r="H141" s="195">
        <v>3.88</v>
      </c>
      <c r="I141" s="102">
        <v>1</v>
      </c>
      <c r="J141" s="102">
        <v>322816</v>
      </c>
      <c r="K141" s="102"/>
      <c r="L141" s="102"/>
      <c r="M141" s="102"/>
      <c r="N141" s="214">
        <f t="shared" si="36"/>
        <v>322816</v>
      </c>
      <c r="O141" s="1855">
        <v>3.88</v>
      </c>
      <c r="P141" s="102">
        <v>1</v>
      </c>
      <c r="Q141" s="195">
        <v>322816</v>
      </c>
      <c r="R141" s="195"/>
      <c r="S141" s="195"/>
      <c r="T141" s="195"/>
      <c r="U141" s="214">
        <f t="shared" si="37"/>
        <v>322816</v>
      </c>
      <c r="V141" s="214">
        <f t="shared" si="33"/>
        <v>0</v>
      </c>
      <c r="W141" s="214">
        <f t="shared" si="33"/>
        <v>0</v>
      </c>
      <c r="X141" s="214"/>
      <c r="Y141" s="214">
        <f t="shared" si="34"/>
        <v>0</v>
      </c>
      <c r="Z141" s="214">
        <f t="shared" si="34"/>
        <v>0</v>
      </c>
      <c r="AA141" s="214">
        <f t="shared" si="35"/>
        <v>0</v>
      </c>
      <c r="AB141" s="102">
        <v>1</v>
      </c>
      <c r="AC141" s="1855">
        <v>3.88</v>
      </c>
      <c r="AD141" s="195">
        <v>322816</v>
      </c>
      <c r="AE141" s="195"/>
      <c r="AF141" s="195"/>
      <c r="AG141" s="195"/>
      <c r="AH141" s="214">
        <f t="shared" si="38"/>
        <v>322816</v>
      </c>
      <c r="AI141" s="102">
        <v>1</v>
      </c>
      <c r="AJ141" s="1855">
        <v>3.88</v>
      </c>
      <c r="AK141" s="195">
        <v>322816</v>
      </c>
      <c r="AL141" s="195"/>
      <c r="AM141" s="195"/>
      <c r="AN141" s="195"/>
      <c r="AO141" s="214">
        <f t="shared" si="39"/>
        <v>322816</v>
      </c>
    </row>
    <row r="142" spans="1:41" ht="27">
      <c r="A142" s="195">
        <v>11</v>
      </c>
      <c r="B142" s="621" t="s">
        <v>1046</v>
      </c>
      <c r="C142" s="1021" t="s">
        <v>5894</v>
      </c>
      <c r="D142" s="1021">
        <v>1990</v>
      </c>
      <c r="E142" s="1064" t="s">
        <v>1828</v>
      </c>
      <c r="F142" s="195"/>
      <c r="G142" s="195">
        <v>1</v>
      </c>
      <c r="H142" s="195">
        <v>3.88</v>
      </c>
      <c r="I142" s="102">
        <v>1</v>
      </c>
      <c r="J142" s="102">
        <v>322816</v>
      </c>
      <c r="K142" s="102"/>
      <c r="L142" s="102"/>
      <c r="M142" s="102"/>
      <c r="N142" s="214">
        <f t="shared" si="36"/>
        <v>322816</v>
      </c>
      <c r="O142" s="1855">
        <v>3.88</v>
      </c>
      <c r="P142" s="102">
        <v>1</v>
      </c>
      <c r="Q142" s="195">
        <v>322816</v>
      </c>
      <c r="R142" s="195"/>
      <c r="S142" s="195"/>
      <c r="T142" s="195"/>
      <c r="U142" s="214">
        <f t="shared" si="37"/>
        <v>322816</v>
      </c>
      <c r="V142" s="214">
        <f t="shared" si="33"/>
        <v>0</v>
      </c>
      <c r="W142" s="214">
        <f t="shared" si="33"/>
        <v>0</v>
      </c>
      <c r="X142" s="214"/>
      <c r="Y142" s="214">
        <f t="shared" si="34"/>
        <v>0</v>
      </c>
      <c r="Z142" s="214">
        <f t="shared" si="34"/>
        <v>0</v>
      </c>
      <c r="AA142" s="214">
        <f t="shared" si="35"/>
        <v>0</v>
      </c>
      <c r="AB142" s="102">
        <v>1</v>
      </c>
      <c r="AC142" s="1855">
        <v>3.88</v>
      </c>
      <c r="AD142" s="195">
        <v>322816</v>
      </c>
      <c r="AE142" s="195"/>
      <c r="AF142" s="195"/>
      <c r="AG142" s="195"/>
      <c r="AH142" s="214">
        <f t="shared" si="38"/>
        <v>322816</v>
      </c>
      <c r="AI142" s="102">
        <v>1</v>
      </c>
      <c r="AJ142" s="1855">
        <v>3.88</v>
      </c>
      <c r="AK142" s="195">
        <v>322816</v>
      </c>
      <c r="AL142" s="195"/>
      <c r="AM142" s="195"/>
      <c r="AN142" s="195"/>
      <c r="AO142" s="214">
        <f t="shared" si="39"/>
        <v>322816</v>
      </c>
    </row>
    <row r="143" spans="1:41" ht="27">
      <c r="A143" s="195">
        <v>12</v>
      </c>
      <c r="B143" s="621" t="s">
        <v>2075</v>
      </c>
      <c r="C143" s="1021" t="s">
        <v>5894</v>
      </c>
      <c r="D143" s="1021">
        <v>1993</v>
      </c>
      <c r="E143" s="1064" t="s">
        <v>1828</v>
      </c>
      <c r="F143" s="195"/>
      <c r="G143" s="195">
        <v>1</v>
      </c>
      <c r="H143" s="195">
        <v>3.88</v>
      </c>
      <c r="I143" s="102">
        <v>1</v>
      </c>
      <c r="J143" s="102">
        <v>322816</v>
      </c>
      <c r="K143" s="102"/>
      <c r="L143" s="102"/>
      <c r="M143" s="102"/>
      <c r="N143" s="214">
        <f t="shared" si="36"/>
        <v>322816</v>
      </c>
      <c r="O143" s="1855">
        <v>3.88</v>
      </c>
      <c r="P143" s="102">
        <v>1</v>
      </c>
      <c r="Q143" s="195">
        <v>322816</v>
      </c>
      <c r="R143" s="195"/>
      <c r="S143" s="195"/>
      <c r="T143" s="195"/>
      <c r="U143" s="214">
        <f t="shared" si="37"/>
        <v>322816</v>
      </c>
      <c r="V143" s="214">
        <f t="shared" si="33"/>
        <v>0</v>
      </c>
      <c r="W143" s="214">
        <f t="shared" si="33"/>
        <v>0</v>
      </c>
      <c r="X143" s="214"/>
      <c r="Y143" s="214">
        <f t="shared" si="34"/>
        <v>0</v>
      </c>
      <c r="Z143" s="214">
        <f t="shared" si="34"/>
        <v>0</v>
      </c>
      <c r="AA143" s="214">
        <f t="shared" si="35"/>
        <v>0</v>
      </c>
      <c r="AB143" s="102">
        <v>1</v>
      </c>
      <c r="AC143" s="1855">
        <v>3.88</v>
      </c>
      <c r="AD143" s="195">
        <v>322816</v>
      </c>
      <c r="AE143" s="195"/>
      <c r="AF143" s="195"/>
      <c r="AG143" s="195"/>
      <c r="AH143" s="214">
        <f t="shared" si="38"/>
        <v>322816</v>
      </c>
      <c r="AI143" s="102">
        <v>1</v>
      </c>
      <c r="AJ143" s="1855">
        <v>3.88</v>
      </c>
      <c r="AK143" s="195">
        <v>322816</v>
      </c>
      <c r="AL143" s="195"/>
      <c r="AM143" s="195"/>
      <c r="AN143" s="195"/>
      <c r="AO143" s="214">
        <f t="shared" si="39"/>
        <v>322816</v>
      </c>
    </row>
    <row r="144" spans="1:41" ht="27">
      <c r="A144" s="195">
        <v>13</v>
      </c>
      <c r="B144" s="1064" t="s">
        <v>1848</v>
      </c>
      <c r="C144" s="1021" t="s">
        <v>5894</v>
      </c>
      <c r="D144" s="1021">
        <v>1985</v>
      </c>
      <c r="E144" s="1064" t="s">
        <v>1828</v>
      </c>
      <c r="F144" s="195"/>
      <c r="G144" s="195">
        <v>1</v>
      </c>
      <c r="H144" s="195">
        <v>3.88</v>
      </c>
      <c r="I144" s="102">
        <v>1</v>
      </c>
      <c r="J144" s="102">
        <v>322816</v>
      </c>
      <c r="K144" s="102"/>
      <c r="L144" s="102"/>
      <c r="M144" s="102"/>
      <c r="N144" s="214">
        <f t="shared" si="36"/>
        <v>322816</v>
      </c>
      <c r="O144" s="1855">
        <v>3.88</v>
      </c>
      <c r="P144" s="102">
        <v>1</v>
      </c>
      <c r="Q144" s="195">
        <v>322816</v>
      </c>
      <c r="R144" s="195"/>
      <c r="S144" s="195"/>
      <c r="T144" s="195"/>
      <c r="U144" s="214">
        <f t="shared" si="37"/>
        <v>322816</v>
      </c>
      <c r="V144" s="214">
        <f t="shared" si="33"/>
        <v>0</v>
      </c>
      <c r="W144" s="214">
        <f t="shared" si="33"/>
        <v>0</v>
      </c>
      <c r="X144" s="214"/>
      <c r="Y144" s="214">
        <f t="shared" si="34"/>
        <v>0</v>
      </c>
      <c r="Z144" s="214">
        <f t="shared" si="34"/>
        <v>0</v>
      </c>
      <c r="AA144" s="214">
        <f t="shared" si="35"/>
        <v>0</v>
      </c>
      <c r="AB144" s="102">
        <v>1</v>
      </c>
      <c r="AC144" s="1855">
        <v>3.88</v>
      </c>
      <c r="AD144" s="195">
        <v>322816</v>
      </c>
      <c r="AE144" s="195"/>
      <c r="AF144" s="195"/>
      <c r="AG144" s="195"/>
      <c r="AH144" s="214">
        <f t="shared" si="38"/>
        <v>322816</v>
      </c>
      <c r="AI144" s="102">
        <v>1</v>
      </c>
      <c r="AJ144" s="1855">
        <v>3.88</v>
      </c>
      <c r="AK144" s="195">
        <v>322816</v>
      </c>
      <c r="AL144" s="195"/>
      <c r="AM144" s="195"/>
      <c r="AN144" s="195"/>
      <c r="AO144" s="214">
        <f t="shared" si="39"/>
        <v>322816</v>
      </c>
    </row>
    <row r="145" spans="1:41" ht="27">
      <c r="A145" s="195">
        <v>14</v>
      </c>
      <c r="B145" s="621" t="s">
        <v>5917</v>
      </c>
      <c r="C145" s="1021" t="s">
        <v>5894</v>
      </c>
      <c r="D145" s="1021">
        <v>1978</v>
      </c>
      <c r="E145" s="1064" t="s">
        <v>1828</v>
      </c>
      <c r="F145" s="195"/>
      <c r="G145" s="195">
        <v>1</v>
      </c>
      <c r="H145" s="195">
        <v>3.88</v>
      </c>
      <c r="I145" s="102">
        <v>1</v>
      </c>
      <c r="J145" s="102">
        <v>322816</v>
      </c>
      <c r="K145" s="102"/>
      <c r="L145" s="102"/>
      <c r="M145" s="102"/>
      <c r="N145" s="214">
        <f t="shared" si="36"/>
        <v>322816</v>
      </c>
      <c r="O145" s="1855">
        <v>3.88</v>
      </c>
      <c r="P145" s="102">
        <v>1</v>
      </c>
      <c r="Q145" s="195">
        <v>322816</v>
      </c>
      <c r="R145" s="195"/>
      <c r="S145" s="195"/>
      <c r="T145" s="195"/>
      <c r="U145" s="214">
        <f t="shared" si="37"/>
        <v>322816</v>
      </c>
      <c r="V145" s="214">
        <f t="shared" si="33"/>
        <v>0</v>
      </c>
      <c r="W145" s="214">
        <f t="shared" si="33"/>
        <v>0</v>
      </c>
      <c r="X145" s="214"/>
      <c r="Y145" s="214">
        <f t="shared" si="34"/>
        <v>0</v>
      </c>
      <c r="Z145" s="214">
        <f t="shared" si="34"/>
        <v>0</v>
      </c>
      <c r="AA145" s="214">
        <f t="shared" si="35"/>
        <v>0</v>
      </c>
      <c r="AB145" s="102">
        <v>1</v>
      </c>
      <c r="AC145" s="1855">
        <v>3.88</v>
      </c>
      <c r="AD145" s="195">
        <v>322816</v>
      </c>
      <c r="AE145" s="195"/>
      <c r="AF145" s="195"/>
      <c r="AG145" s="195"/>
      <c r="AH145" s="214">
        <f t="shared" si="38"/>
        <v>322816</v>
      </c>
      <c r="AI145" s="102">
        <v>1</v>
      </c>
      <c r="AJ145" s="1855">
        <v>3.88</v>
      </c>
      <c r="AK145" s="195">
        <v>322816</v>
      </c>
      <c r="AL145" s="195"/>
      <c r="AM145" s="195"/>
      <c r="AN145" s="195"/>
      <c r="AO145" s="214">
        <f t="shared" si="39"/>
        <v>322816</v>
      </c>
    </row>
    <row r="146" spans="1:41" ht="27">
      <c r="A146" s="195">
        <v>15</v>
      </c>
      <c r="B146" s="621" t="s">
        <v>8013</v>
      </c>
      <c r="C146" s="1021" t="s">
        <v>5894</v>
      </c>
      <c r="D146" s="1021">
        <v>1998</v>
      </c>
      <c r="E146" s="1064" t="s">
        <v>1828</v>
      </c>
      <c r="F146" s="195"/>
      <c r="G146" s="195">
        <v>1</v>
      </c>
      <c r="H146" s="195">
        <v>3.88</v>
      </c>
      <c r="I146" s="102">
        <v>1</v>
      </c>
      <c r="J146" s="102">
        <v>322816</v>
      </c>
      <c r="K146" s="102"/>
      <c r="L146" s="102"/>
      <c r="M146" s="102"/>
      <c r="N146" s="214">
        <f t="shared" si="36"/>
        <v>322816</v>
      </c>
      <c r="O146" s="1855">
        <v>3.88</v>
      </c>
      <c r="P146" s="102">
        <v>1</v>
      </c>
      <c r="Q146" s="195">
        <v>322816</v>
      </c>
      <c r="R146" s="195"/>
      <c r="S146" s="195"/>
      <c r="T146" s="195"/>
      <c r="U146" s="214">
        <f t="shared" si="37"/>
        <v>322816</v>
      </c>
      <c r="V146" s="214">
        <f t="shared" si="33"/>
        <v>0</v>
      </c>
      <c r="W146" s="214">
        <f t="shared" si="33"/>
        <v>0</v>
      </c>
      <c r="X146" s="214"/>
      <c r="Y146" s="214">
        <f t="shared" si="34"/>
        <v>0</v>
      </c>
      <c r="Z146" s="214">
        <f t="shared" si="34"/>
        <v>0</v>
      </c>
      <c r="AA146" s="214">
        <f t="shared" si="35"/>
        <v>0</v>
      </c>
      <c r="AB146" s="102">
        <v>1</v>
      </c>
      <c r="AC146" s="1855">
        <v>3.88</v>
      </c>
      <c r="AD146" s="195">
        <v>322816</v>
      </c>
      <c r="AE146" s="195"/>
      <c r="AF146" s="195"/>
      <c r="AG146" s="195"/>
      <c r="AH146" s="214">
        <f t="shared" si="38"/>
        <v>322816</v>
      </c>
      <c r="AI146" s="102">
        <v>1</v>
      </c>
      <c r="AJ146" s="1855">
        <v>3.88</v>
      </c>
      <c r="AK146" s="195">
        <v>322816</v>
      </c>
      <c r="AL146" s="195"/>
      <c r="AM146" s="195"/>
      <c r="AN146" s="195"/>
      <c r="AO146" s="214">
        <f t="shared" si="39"/>
        <v>322816</v>
      </c>
    </row>
    <row r="147" spans="1:41" ht="27">
      <c r="A147" s="195">
        <v>16</v>
      </c>
      <c r="B147" s="621" t="s">
        <v>6482</v>
      </c>
      <c r="C147" s="1021" t="s">
        <v>5894</v>
      </c>
      <c r="D147" s="1021">
        <v>1996</v>
      </c>
      <c r="E147" s="1064" t="s">
        <v>1828</v>
      </c>
      <c r="F147" s="195"/>
      <c r="G147" s="195">
        <v>1</v>
      </c>
      <c r="H147" s="195">
        <v>3.88</v>
      </c>
      <c r="I147" s="102">
        <v>1</v>
      </c>
      <c r="J147" s="102">
        <v>322816</v>
      </c>
      <c r="K147" s="102"/>
      <c r="L147" s="102"/>
      <c r="M147" s="102"/>
      <c r="N147" s="214">
        <f t="shared" si="36"/>
        <v>322816</v>
      </c>
      <c r="O147" s="1855">
        <v>3.88</v>
      </c>
      <c r="P147" s="102">
        <v>1</v>
      </c>
      <c r="Q147" s="195">
        <v>322816</v>
      </c>
      <c r="R147" s="195"/>
      <c r="S147" s="195"/>
      <c r="T147" s="195"/>
      <c r="U147" s="214">
        <f t="shared" si="37"/>
        <v>322816</v>
      </c>
      <c r="V147" s="214">
        <f t="shared" si="33"/>
        <v>0</v>
      </c>
      <c r="W147" s="214">
        <f t="shared" si="33"/>
        <v>0</v>
      </c>
      <c r="X147" s="214"/>
      <c r="Y147" s="214">
        <f t="shared" si="34"/>
        <v>0</v>
      </c>
      <c r="Z147" s="214">
        <f t="shared" si="34"/>
        <v>0</v>
      </c>
      <c r="AA147" s="214">
        <f t="shared" si="35"/>
        <v>0</v>
      </c>
      <c r="AB147" s="102">
        <v>1</v>
      </c>
      <c r="AC147" s="1855">
        <v>3.88</v>
      </c>
      <c r="AD147" s="195">
        <v>322816</v>
      </c>
      <c r="AE147" s="195"/>
      <c r="AF147" s="195"/>
      <c r="AG147" s="195"/>
      <c r="AH147" s="214">
        <f t="shared" si="38"/>
        <v>322816</v>
      </c>
      <c r="AI147" s="102">
        <v>1</v>
      </c>
      <c r="AJ147" s="1855">
        <v>3.88</v>
      </c>
      <c r="AK147" s="195">
        <v>322816</v>
      </c>
      <c r="AL147" s="195"/>
      <c r="AM147" s="195"/>
      <c r="AN147" s="195"/>
      <c r="AO147" s="214">
        <f t="shared" si="39"/>
        <v>322816</v>
      </c>
    </row>
    <row r="148" spans="1:41" ht="27">
      <c r="A148" s="195">
        <v>17</v>
      </c>
      <c r="B148" s="621" t="s">
        <v>8014</v>
      </c>
      <c r="C148" s="1021" t="s">
        <v>5894</v>
      </c>
      <c r="D148" s="1021">
        <v>1999</v>
      </c>
      <c r="E148" s="1064" t="s">
        <v>1828</v>
      </c>
      <c r="F148" s="195"/>
      <c r="G148" s="195">
        <v>1</v>
      </c>
      <c r="H148" s="195">
        <v>3.88</v>
      </c>
      <c r="I148" s="102">
        <v>1</v>
      </c>
      <c r="J148" s="102">
        <v>322816</v>
      </c>
      <c r="K148" s="102"/>
      <c r="L148" s="102"/>
      <c r="M148" s="102"/>
      <c r="N148" s="214">
        <f t="shared" si="36"/>
        <v>322816</v>
      </c>
      <c r="O148" s="1855">
        <v>3.88</v>
      </c>
      <c r="P148" s="102">
        <v>1</v>
      </c>
      <c r="Q148" s="195">
        <v>322816</v>
      </c>
      <c r="R148" s="195"/>
      <c r="S148" s="195"/>
      <c r="T148" s="195"/>
      <c r="U148" s="214">
        <f t="shared" si="37"/>
        <v>322816</v>
      </c>
      <c r="V148" s="214">
        <f t="shared" si="33"/>
        <v>0</v>
      </c>
      <c r="W148" s="214">
        <f t="shared" si="33"/>
        <v>0</v>
      </c>
      <c r="X148" s="214"/>
      <c r="Y148" s="214">
        <f t="shared" si="34"/>
        <v>0</v>
      </c>
      <c r="Z148" s="214">
        <f t="shared" si="34"/>
        <v>0</v>
      </c>
      <c r="AA148" s="214">
        <f t="shared" si="35"/>
        <v>0</v>
      </c>
      <c r="AB148" s="102">
        <v>1</v>
      </c>
      <c r="AC148" s="1855">
        <v>3.88</v>
      </c>
      <c r="AD148" s="195">
        <v>322816</v>
      </c>
      <c r="AE148" s="195"/>
      <c r="AF148" s="195"/>
      <c r="AG148" s="195"/>
      <c r="AH148" s="214">
        <f t="shared" si="38"/>
        <v>322816</v>
      </c>
      <c r="AI148" s="102">
        <v>1</v>
      </c>
      <c r="AJ148" s="1855">
        <v>3.88</v>
      </c>
      <c r="AK148" s="195">
        <v>322816</v>
      </c>
      <c r="AL148" s="195"/>
      <c r="AM148" s="195"/>
      <c r="AN148" s="195"/>
      <c r="AO148" s="214">
        <f t="shared" si="39"/>
        <v>322816</v>
      </c>
    </row>
    <row r="149" spans="1:41" ht="27">
      <c r="A149" s="195">
        <v>18</v>
      </c>
      <c r="B149" s="621" t="s">
        <v>6428</v>
      </c>
      <c r="C149" s="1021" t="s">
        <v>5894</v>
      </c>
      <c r="D149" s="1021">
        <v>1997</v>
      </c>
      <c r="E149" s="1064" t="s">
        <v>1828</v>
      </c>
      <c r="F149" s="195"/>
      <c r="G149" s="195">
        <v>1</v>
      </c>
      <c r="H149" s="195">
        <v>3.88</v>
      </c>
      <c r="I149" s="102">
        <v>1</v>
      </c>
      <c r="J149" s="102">
        <v>322816</v>
      </c>
      <c r="K149" s="102"/>
      <c r="L149" s="102"/>
      <c r="M149" s="102"/>
      <c r="N149" s="214">
        <f t="shared" si="36"/>
        <v>322816</v>
      </c>
      <c r="O149" s="1855">
        <v>3.88</v>
      </c>
      <c r="P149" s="102">
        <v>1</v>
      </c>
      <c r="Q149" s="195">
        <v>322816</v>
      </c>
      <c r="R149" s="195"/>
      <c r="S149" s="195"/>
      <c r="T149" s="195"/>
      <c r="U149" s="214">
        <f t="shared" si="37"/>
        <v>322816</v>
      </c>
      <c r="V149" s="214">
        <f t="shared" si="33"/>
        <v>0</v>
      </c>
      <c r="W149" s="214">
        <f t="shared" si="33"/>
        <v>0</v>
      </c>
      <c r="X149" s="214"/>
      <c r="Y149" s="214">
        <f t="shared" si="34"/>
        <v>0</v>
      </c>
      <c r="Z149" s="214">
        <f t="shared" si="34"/>
        <v>0</v>
      </c>
      <c r="AA149" s="214">
        <f t="shared" si="35"/>
        <v>0</v>
      </c>
      <c r="AB149" s="102">
        <v>1</v>
      </c>
      <c r="AC149" s="1855">
        <v>3.88</v>
      </c>
      <c r="AD149" s="195">
        <v>322816</v>
      </c>
      <c r="AE149" s="195"/>
      <c r="AF149" s="195"/>
      <c r="AG149" s="195"/>
      <c r="AH149" s="214">
        <f t="shared" si="38"/>
        <v>322816</v>
      </c>
      <c r="AI149" s="102">
        <v>1</v>
      </c>
      <c r="AJ149" s="1855">
        <v>3.88</v>
      </c>
      <c r="AK149" s="195">
        <v>322816</v>
      </c>
      <c r="AL149" s="195"/>
      <c r="AM149" s="195"/>
      <c r="AN149" s="195"/>
      <c r="AO149" s="214">
        <f t="shared" si="39"/>
        <v>322816</v>
      </c>
    </row>
    <row r="150" spans="1:41" ht="27">
      <c r="A150" s="195">
        <v>19</v>
      </c>
      <c r="B150" s="621" t="s">
        <v>8015</v>
      </c>
      <c r="C150" s="1021" t="s">
        <v>5894</v>
      </c>
      <c r="D150" s="1021">
        <v>2001</v>
      </c>
      <c r="E150" s="1064" t="s">
        <v>1828</v>
      </c>
      <c r="F150" s="195"/>
      <c r="G150" s="195">
        <v>1</v>
      </c>
      <c r="H150" s="195">
        <v>3.88</v>
      </c>
      <c r="I150" s="102">
        <v>1</v>
      </c>
      <c r="J150" s="102">
        <v>322816</v>
      </c>
      <c r="K150" s="102"/>
      <c r="L150" s="102"/>
      <c r="M150" s="102"/>
      <c r="N150" s="214">
        <f t="shared" si="36"/>
        <v>322816</v>
      </c>
      <c r="O150" s="1855">
        <v>3.88</v>
      </c>
      <c r="P150" s="102">
        <v>1</v>
      </c>
      <c r="Q150" s="195">
        <v>322816</v>
      </c>
      <c r="R150" s="195"/>
      <c r="S150" s="195"/>
      <c r="T150" s="195"/>
      <c r="U150" s="214">
        <f t="shared" si="37"/>
        <v>322816</v>
      </c>
      <c r="V150" s="214">
        <f t="shared" si="33"/>
        <v>0</v>
      </c>
      <c r="W150" s="214">
        <f t="shared" si="33"/>
        <v>0</v>
      </c>
      <c r="X150" s="214"/>
      <c r="Y150" s="214">
        <f t="shared" si="34"/>
        <v>0</v>
      </c>
      <c r="Z150" s="214">
        <f t="shared" si="34"/>
        <v>0</v>
      </c>
      <c r="AA150" s="214">
        <f t="shared" si="35"/>
        <v>0</v>
      </c>
      <c r="AB150" s="102">
        <v>1</v>
      </c>
      <c r="AC150" s="1855">
        <v>3.88</v>
      </c>
      <c r="AD150" s="195">
        <v>322816</v>
      </c>
      <c r="AE150" s="195"/>
      <c r="AF150" s="195"/>
      <c r="AG150" s="195"/>
      <c r="AH150" s="214">
        <f t="shared" si="38"/>
        <v>322816</v>
      </c>
      <c r="AI150" s="102">
        <v>1</v>
      </c>
      <c r="AJ150" s="1855">
        <v>3.88</v>
      </c>
      <c r="AK150" s="195">
        <v>322816</v>
      </c>
      <c r="AL150" s="195"/>
      <c r="AM150" s="195"/>
      <c r="AN150" s="195"/>
      <c r="AO150" s="214">
        <f t="shared" si="39"/>
        <v>322816</v>
      </c>
    </row>
    <row r="151" spans="1:41">
      <c r="A151" s="195"/>
      <c r="B151" s="621"/>
      <c r="C151" s="1021"/>
      <c r="D151" s="1021"/>
      <c r="E151" s="1064"/>
      <c r="F151" s="195"/>
      <c r="G151" s="195"/>
      <c r="H151" s="195"/>
      <c r="I151" s="102"/>
      <c r="J151" s="102"/>
      <c r="K151" s="102"/>
      <c r="L151" s="102"/>
      <c r="M151" s="102"/>
      <c r="N151" s="214"/>
      <c r="O151" s="214"/>
      <c r="P151" s="102"/>
      <c r="Q151" s="195"/>
      <c r="R151" s="195"/>
      <c r="S151" s="195"/>
      <c r="T151" s="195"/>
      <c r="U151" s="214"/>
      <c r="V151" s="214"/>
      <c r="W151" s="214"/>
      <c r="X151" s="214"/>
      <c r="Y151" s="214"/>
      <c r="Z151" s="214"/>
      <c r="AA151" s="214"/>
      <c r="AB151" s="102"/>
      <c r="AC151" s="214"/>
      <c r="AD151" s="195"/>
      <c r="AE151" s="195"/>
      <c r="AF151" s="195"/>
      <c r="AG151" s="195"/>
      <c r="AH151" s="214"/>
      <c r="AI151" s="102"/>
      <c r="AJ151" s="214"/>
      <c r="AK151" s="195"/>
      <c r="AL151" s="195"/>
      <c r="AM151" s="195"/>
      <c r="AN151" s="195"/>
      <c r="AO151" s="214"/>
    </row>
    <row r="152" spans="1:41" s="217" customFormat="1" ht="14.25">
      <c r="A152" s="212"/>
      <c r="B152" s="220" t="s">
        <v>265</v>
      </c>
      <c r="C152" s="220"/>
      <c r="D152" s="216" t="s">
        <v>1</v>
      </c>
      <c r="E152" s="216" t="s">
        <v>1</v>
      </c>
      <c r="F152" s="216" t="s">
        <v>1</v>
      </c>
      <c r="G152" s="216" t="s">
        <v>1</v>
      </c>
      <c r="H152" s="216" t="s">
        <v>1</v>
      </c>
      <c r="I152" s="216">
        <f>SUM(I132:I150)</f>
        <v>19</v>
      </c>
      <c r="J152" s="216">
        <f>SUM(J132:J150)</f>
        <v>6133504</v>
      </c>
      <c r="K152" s="216"/>
      <c r="L152" s="216">
        <f>SUM(L132:L150)</f>
        <v>0</v>
      </c>
      <c r="M152" s="216">
        <f>SUM(M132:M150)</f>
        <v>0</v>
      </c>
      <c r="N152" s="216">
        <f>SUM(N132:N150)</f>
        <v>6133504</v>
      </c>
      <c r="O152" s="216"/>
      <c r="P152" s="216">
        <f>SUM(P132:P150)</f>
        <v>19</v>
      </c>
      <c r="Q152" s="216">
        <f>SUM(Q132:Q150)</f>
        <v>6133504</v>
      </c>
      <c r="R152" s="216"/>
      <c r="S152" s="216">
        <f>SUM(S132:S150)</f>
        <v>0</v>
      </c>
      <c r="T152" s="216">
        <f>SUM(T132:T150)</f>
        <v>0</v>
      </c>
      <c r="U152" s="216">
        <f>SUM(U132:U150)</f>
        <v>6133504</v>
      </c>
      <c r="V152" s="216">
        <f>SUM(V132:V150)</f>
        <v>0</v>
      </c>
      <c r="W152" s="216">
        <f>SUM(W132:W150)</f>
        <v>0</v>
      </c>
      <c r="X152" s="216"/>
      <c r="Y152" s="216">
        <f>SUM(Y132:Y150)</f>
        <v>0</v>
      </c>
      <c r="Z152" s="216">
        <f>SUM(Z132:Z150)</f>
        <v>0</v>
      </c>
      <c r="AA152" s="216">
        <f>SUM(AA132:AA150)</f>
        <v>0</v>
      </c>
      <c r="AB152" s="216">
        <f>SUM(AB132:AB150)</f>
        <v>19</v>
      </c>
      <c r="AC152" s="216"/>
      <c r="AD152" s="216">
        <f>SUM(AD132:AD150)</f>
        <v>6133504</v>
      </c>
      <c r="AE152" s="216"/>
      <c r="AF152" s="216">
        <f>SUM(AF132:AF150)</f>
        <v>0</v>
      </c>
      <c r="AG152" s="216">
        <f>SUM(AG132:AG150)</f>
        <v>0</v>
      </c>
      <c r="AH152" s="216">
        <f>SUM(AH132:AH150)</f>
        <v>6133504</v>
      </c>
      <c r="AI152" s="216">
        <f>SUM(AI132:AI150)</f>
        <v>19</v>
      </c>
      <c r="AJ152" s="216"/>
      <c r="AK152" s="216">
        <f>SUM(AK132:AK150)</f>
        <v>6133504</v>
      </c>
      <c r="AL152" s="216"/>
      <c r="AM152" s="216">
        <f>SUM(AM132:AM150)</f>
        <v>0</v>
      </c>
      <c r="AN152" s="216">
        <f>SUM(AN132:AN150)</f>
        <v>0</v>
      </c>
      <c r="AO152" s="216">
        <f>SUM(AO132:AO150)</f>
        <v>6133504</v>
      </c>
    </row>
    <row r="153" spans="1:41" ht="14.25" thickBot="1">
      <c r="A153" s="195"/>
      <c r="B153" s="180"/>
      <c r="C153" s="180"/>
      <c r="D153" s="180"/>
      <c r="E153" s="214"/>
      <c r="F153" s="214"/>
      <c r="G153" s="214"/>
      <c r="H153" s="214"/>
      <c r="I153" s="180"/>
      <c r="J153" s="214"/>
      <c r="K153" s="214"/>
      <c r="L153" s="214"/>
      <c r="M153" s="214"/>
      <c r="N153" s="214"/>
      <c r="O153" s="214"/>
      <c r="P153" s="180"/>
      <c r="Q153" s="214"/>
      <c r="R153" s="214"/>
      <c r="S153" s="214"/>
      <c r="T153" s="214"/>
      <c r="U153" s="180"/>
      <c r="V153" s="214"/>
      <c r="W153" s="180"/>
      <c r="X153" s="180"/>
      <c r="Y153" s="214"/>
      <c r="Z153" s="106"/>
      <c r="AA153" s="106"/>
      <c r="AB153" s="106"/>
      <c r="AC153" s="214"/>
      <c r="AD153" s="106"/>
      <c r="AE153" s="106"/>
      <c r="AF153" s="106"/>
      <c r="AG153" s="106"/>
      <c r="AH153" s="106"/>
      <c r="AI153" s="106"/>
      <c r="AJ153" s="214"/>
      <c r="AK153" s="106"/>
      <c r="AL153" s="106"/>
      <c r="AM153" s="106"/>
      <c r="AN153" s="106"/>
      <c r="AO153" s="106"/>
    </row>
    <row r="154" spans="1:41" s="176" customFormat="1" ht="40.5" customHeight="1">
      <c r="A154" s="30"/>
      <c r="B154" s="2256" t="s">
        <v>6034</v>
      </c>
      <c r="C154" s="2256"/>
      <c r="D154" s="2256"/>
      <c r="E154" s="2256"/>
      <c r="F154" s="2256"/>
      <c r="G154" s="2256"/>
      <c r="H154" s="2256"/>
      <c r="I154" s="31"/>
      <c r="J154" s="31"/>
      <c r="K154" s="31"/>
      <c r="L154" s="175"/>
      <c r="M154" s="34"/>
      <c r="N154" s="31"/>
      <c r="O154" s="31"/>
      <c r="P154" s="31"/>
      <c r="Q154" s="34"/>
      <c r="R154" s="34"/>
      <c r="S154" s="175"/>
      <c r="T154" s="175"/>
      <c r="U154" s="175"/>
      <c r="V154" s="175"/>
      <c r="W154" s="175"/>
      <c r="X154" s="175"/>
      <c r="Y154" s="175"/>
      <c r="Z154" s="175"/>
      <c r="AA154" s="175"/>
      <c r="AB154" s="175"/>
      <c r="AC154" s="31"/>
      <c r="AD154" s="175"/>
      <c r="AE154" s="175"/>
      <c r="AF154" s="175"/>
      <c r="AG154" s="175"/>
      <c r="AH154" s="175"/>
      <c r="AI154" s="175"/>
      <c r="AJ154" s="31"/>
      <c r="AK154" s="175"/>
      <c r="AL154" s="175"/>
      <c r="AM154" s="175"/>
      <c r="AN154" s="175"/>
      <c r="AO154" s="175"/>
    </row>
    <row r="155" spans="1:41" s="176" customFormat="1" ht="22.7" customHeight="1">
      <c r="A155" s="30"/>
      <c r="B155" s="174"/>
      <c r="C155" s="174"/>
      <c r="D155" s="174"/>
      <c r="E155" s="134"/>
      <c r="F155" s="134"/>
      <c r="G155" s="134"/>
      <c r="H155" s="31"/>
      <c r="I155" s="174"/>
      <c r="J155" s="31"/>
      <c r="K155" s="31"/>
      <c r="L155" s="31"/>
      <c r="M155" s="41" t="s">
        <v>216</v>
      </c>
      <c r="N155" s="31"/>
      <c r="O155" s="31"/>
      <c r="P155" s="31"/>
      <c r="Q155" s="175"/>
      <c r="R155" s="175"/>
      <c r="S155" s="34"/>
      <c r="T155" s="175"/>
      <c r="U155" s="175"/>
      <c r="V155" s="175"/>
      <c r="W155" s="175"/>
      <c r="X155" s="175"/>
      <c r="Y155" s="175"/>
      <c r="Z155" s="175"/>
      <c r="AA155" s="175"/>
      <c r="AB155" s="175"/>
      <c r="AC155" s="31"/>
      <c r="AD155" s="175"/>
      <c r="AE155" s="175"/>
      <c r="AF155" s="175"/>
      <c r="AG155" s="175"/>
      <c r="AH155" s="175"/>
      <c r="AI155" s="175"/>
      <c r="AJ155" s="31"/>
      <c r="AK155" s="175"/>
      <c r="AL155" s="175"/>
      <c r="AM155" s="175"/>
      <c r="AN155" s="175"/>
      <c r="AO155" s="175"/>
    </row>
    <row r="156" spans="1:41" s="326" customFormat="1" ht="14.25">
      <c r="A156" s="246"/>
      <c r="B156" s="323"/>
      <c r="C156" s="2237" t="s">
        <v>5890</v>
      </c>
      <c r="D156" s="2237" t="s">
        <v>5891</v>
      </c>
      <c r="E156" s="324"/>
      <c r="F156" s="325"/>
      <c r="G156" s="325"/>
      <c r="H156" s="325"/>
      <c r="I156" s="1833" t="s">
        <v>2131</v>
      </c>
      <c r="J156" s="325"/>
      <c r="K156" s="325"/>
      <c r="L156" s="325"/>
      <c r="M156" s="325"/>
      <c r="N156" s="325"/>
      <c r="O156" s="324"/>
      <c r="P156" s="2220" t="s">
        <v>1919</v>
      </c>
      <c r="Q156" s="2220"/>
      <c r="R156" s="2220"/>
      <c r="S156" s="2220"/>
      <c r="T156" s="2220"/>
      <c r="U156" s="2250"/>
      <c r="V156" s="2249" t="s">
        <v>217</v>
      </c>
      <c r="W156" s="2220"/>
      <c r="X156" s="2220"/>
      <c r="Y156" s="2220"/>
      <c r="Z156" s="2220"/>
      <c r="AA156" s="2250"/>
      <c r="AB156" s="2249" t="s">
        <v>5978</v>
      </c>
      <c r="AC156" s="2220"/>
      <c r="AD156" s="2220"/>
      <c r="AE156" s="2220"/>
      <c r="AF156" s="2220"/>
      <c r="AG156" s="2220"/>
      <c r="AH156" s="2220"/>
      <c r="AI156" s="2249" t="s">
        <v>6607</v>
      </c>
      <c r="AJ156" s="2220"/>
      <c r="AK156" s="2220"/>
      <c r="AL156" s="2220"/>
      <c r="AM156" s="2220"/>
      <c r="AN156" s="2220"/>
      <c r="AO156" s="2250"/>
    </row>
    <row r="157" spans="1:41" s="176" customFormat="1" ht="77.25">
      <c r="A157" s="211" t="s">
        <v>114</v>
      </c>
      <c r="B157" s="1832" t="s">
        <v>219</v>
      </c>
      <c r="C157" s="2239"/>
      <c r="D157" s="2239"/>
      <c r="E157" s="1832" t="s">
        <v>220</v>
      </c>
      <c r="F157" s="1832" t="s">
        <v>221</v>
      </c>
      <c r="G157" s="1832" t="s">
        <v>222</v>
      </c>
      <c r="H157" s="528" t="s">
        <v>4667</v>
      </c>
      <c r="I157" s="1832" t="s">
        <v>211</v>
      </c>
      <c r="J157" s="283" t="s">
        <v>463</v>
      </c>
      <c r="K157" s="283"/>
      <c r="L157" s="1832" t="s">
        <v>223</v>
      </c>
      <c r="M157" s="1832" t="s">
        <v>224</v>
      </c>
      <c r="N157" s="1832" t="s">
        <v>255</v>
      </c>
      <c r="O157" s="528" t="s">
        <v>1954</v>
      </c>
      <c r="P157" s="1832" t="s">
        <v>211</v>
      </c>
      <c r="Q157" s="1832" t="s">
        <v>285</v>
      </c>
      <c r="R157" s="1832"/>
      <c r="S157" s="1832" t="s">
        <v>223</v>
      </c>
      <c r="T157" s="1832" t="s">
        <v>224</v>
      </c>
      <c r="U157" s="1832" t="s">
        <v>255</v>
      </c>
      <c r="V157" s="1832" t="s">
        <v>211</v>
      </c>
      <c r="W157" s="1832" t="s">
        <v>285</v>
      </c>
      <c r="X157" s="1832"/>
      <c r="Y157" s="1832" t="s">
        <v>223</v>
      </c>
      <c r="Z157" s="1832" t="s">
        <v>224</v>
      </c>
      <c r="AA157" s="1832" t="s">
        <v>255</v>
      </c>
      <c r="AB157" s="1832" t="s">
        <v>211</v>
      </c>
      <c r="AC157" s="528" t="s">
        <v>5982</v>
      </c>
      <c r="AD157" s="1832" t="s">
        <v>285</v>
      </c>
      <c r="AE157" s="1832"/>
      <c r="AF157" s="1832" t="s">
        <v>223</v>
      </c>
      <c r="AG157" s="1832" t="s">
        <v>224</v>
      </c>
      <c r="AH157" s="1832" t="s">
        <v>255</v>
      </c>
      <c r="AI157" s="1832" t="s">
        <v>211</v>
      </c>
      <c r="AJ157" s="528" t="s">
        <v>7532</v>
      </c>
      <c r="AK157" s="1832" t="s">
        <v>285</v>
      </c>
      <c r="AL157" s="1832"/>
      <c r="AM157" s="1832" t="s">
        <v>223</v>
      </c>
      <c r="AN157" s="1832" t="s">
        <v>224</v>
      </c>
      <c r="AO157" s="1832" t="s">
        <v>255</v>
      </c>
    </row>
    <row r="158" spans="1:41" s="35" customFormat="1" ht="12.75">
      <c r="A158" s="123">
        <v>1</v>
      </c>
      <c r="B158" s="123">
        <v>2</v>
      </c>
      <c r="C158" s="123"/>
      <c r="D158" s="123">
        <v>3</v>
      </c>
      <c r="E158" s="123">
        <v>4</v>
      </c>
      <c r="F158" s="123">
        <v>5</v>
      </c>
      <c r="G158" s="123">
        <v>6</v>
      </c>
      <c r="H158" s="123">
        <v>7</v>
      </c>
      <c r="I158" s="123">
        <v>8</v>
      </c>
      <c r="J158" s="123">
        <v>9</v>
      </c>
      <c r="K158" s="123"/>
      <c r="L158" s="123">
        <v>10</v>
      </c>
      <c r="M158" s="123">
        <v>11</v>
      </c>
      <c r="N158" s="123">
        <v>12</v>
      </c>
      <c r="O158" s="123">
        <v>13</v>
      </c>
      <c r="P158" s="123">
        <v>14</v>
      </c>
      <c r="Q158" s="123">
        <v>15</v>
      </c>
      <c r="R158" s="123"/>
      <c r="S158" s="123">
        <v>16</v>
      </c>
      <c r="T158" s="123">
        <v>17</v>
      </c>
      <c r="U158" s="123">
        <v>18</v>
      </c>
      <c r="V158" s="123">
        <v>19</v>
      </c>
      <c r="W158" s="123">
        <v>20</v>
      </c>
      <c r="X158" s="123"/>
      <c r="Y158" s="123">
        <v>21</v>
      </c>
      <c r="Z158" s="123">
        <v>22</v>
      </c>
      <c r="AA158" s="123">
        <v>23</v>
      </c>
      <c r="AB158" s="123">
        <v>24</v>
      </c>
      <c r="AC158" s="123">
        <v>25</v>
      </c>
      <c r="AD158" s="123">
        <v>26</v>
      </c>
      <c r="AE158" s="123"/>
      <c r="AF158" s="123">
        <v>27</v>
      </c>
      <c r="AG158" s="123">
        <v>28</v>
      </c>
      <c r="AH158" s="123">
        <v>29</v>
      </c>
      <c r="AI158" s="123">
        <v>30</v>
      </c>
      <c r="AJ158" s="123">
        <v>31</v>
      </c>
      <c r="AK158" s="123">
        <v>32</v>
      </c>
      <c r="AL158" s="123"/>
      <c r="AM158" s="123">
        <v>33</v>
      </c>
      <c r="AN158" s="123">
        <v>34</v>
      </c>
      <c r="AO158" s="123">
        <v>35</v>
      </c>
    </row>
    <row r="159" spans="1:41" ht="40.5">
      <c r="A159" s="212" t="s">
        <v>2</v>
      </c>
      <c r="B159" s="213" t="s">
        <v>472</v>
      </c>
      <c r="C159" s="213"/>
      <c r="D159" s="213"/>
      <c r="E159" s="214"/>
      <c r="F159" s="214"/>
      <c r="G159" s="214"/>
      <c r="H159" s="214"/>
      <c r="I159" s="180"/>
      <c r="J159" s="214"/>
      <c r="K159" s="214"/>
      <c r="L159" s="214"/>
      <c r="M159" s="214"/>
      <c r="N159" s="214"/>
      <c r="O159" s="214"/>
      <c r="P159" s="180"/>
      <c r="Q159" s="214"/>
      <c r="R159" s="214"/>
      <c r="S159" s="214"/>
      <c r="T159" s="214"/>
      <c r="U159" s="180"/>
      <c r="V159" s="214"/>
      <c r="W159" s="180"/>
      <c r="X159" s="180"/>
      <c r="Y159" s="214"/>
      <c r="Z159" s="106"/>
      <c r="AA159" s="106"/>
      <c r="AB159" s="106"/>
      <c r="AC159" s="214"/>
      <c r="AD159" s="106"/>
      <c r="AE159" s="106"/>
      <c r="AF159" s="106"/>
      <c r="AG159" s="106"/>
      <c r="AH159" s="106"/>
      <c r="AI159" s="106"/>
      <c r="AJ159" s="214"/>
      <c r="AK159" s="106"/>
      <c r="AL159" s="106"/>
      <c r="AM159" s="106"/>
      <c r="AN159" s="106"/>
      <c r="AO159" s="106"/>
    </row>
    <row r="160" spans="1:41">
      <c r="A160" s="195"/>
      <c r="B160" s="180" t="s">
        <v>126</v>
      </c>
      <c r="C160" s="180"/>
      <c r="D160" s="180"/>
      <c r="E160" s="214"/>
      <c r="F160" s="214"/>
      <c r="G160" s="214"/>
      <c r="H160" s="214"/>
      <c r="I160" s="180"/>
      <c r="J160" s="214"/>
      <c r="K160" s="214"/>
      <c r="L160" s="214"/>
      <c r="M160" s="214"/>
      <c r="N160" s="214"/>
      <c r="O160" s="214"/>
      <c r="P160" s="180"/>
      <c r="Q160" s="214"/>
      <c r="R160" s="214"/>
      <c r="S160" s="214"/>
      <c r="T160" s="214"/>
      <c r="U160" s="180"/>
      <c r="V160" s="214"/>
      <c r="W160" s="180"/>
      <c r="X160" s="180"/>
      <c r="Y160" s="214"/>
      <c r="Z160" s="106"/>
      <c r="AA160" s="106"/>
      <c r="AB160" s="106"/>
      <c r="AC160" s="214"/>
      <c r="AD160" s="106"/>
      <c r="AE160" s="106"/>
      <c r="AF160" s="106"/>
      <c r="AG160" s="106"/>
      <c r="AH160" s="106"/>
      <c r="AI160" s="106"/>
      <c r="AJ160" s="214"/>
      <c r="AK160" s="106"/>
      <c r="AL160" s="106"/>
      <c r="AM160" s="106"/>
      <c r="AN160" s="106"/>
      <c r="AO160" s="106"/>
    </row>
    <row r="161" spans="1:41" ht="27">
      <c r="A161" s="195">
        <v>1</v>
      </c>
      <c r="B161" s="621" t="s">
        <v>1852</v>
      </c>
      <c r="C161" s="1192" t="s">
        <v>5894</v>
      </c>
      <c r="D161" s="1192">
        <v>1981</v>
      </c>
      <c r="E161" s="980" t="s">
        <v>1828</v>
      </c>
      <c r="F161" s="195"/>
      <c r="G161" s="195">
        <v>2</v>
      </c>
      <c r="H161" s="195">
        <v>3.88</v>
      </c>
      <c r="I161" s="102">
        <v>1</v>
      </c>
      <c r="J161" s="102">
        <v>322816</v>
      </c>
      <c r="K161" s="102"/>
      <c r="L161" s="102"/>
      <c r="M161" s="102"/>
      <c r="N161" s="214">
        <f>J161+L161+M161</f>
        <v>322816</v>
      </c>
      <c r="O161" s="1855">
        <v>3.88</v>
      </c>
      <c r="P161" s="102">
        <v>1</v>
      </c>
      <c r="Q161" s="195">
        <v>322816</v>
      </c>
      <c r="R161" s="195"/>
      <c r="S161" s="195"/>
      <c r="T161" s="195"/>
      <c r="U161" s="214">
        <f>Q161+S161+T161</f>
        <v>322816</v>
      </c>
      <c r="V161" s="214">
        <f t="shared" ref="V161:W181" si="40">I161-P161</f>
        <v>0</v>
      </c>
      <c r="W161" s="214">
        <f t="shared" si="40"/>
        <v>0</v>
      </c>
      <c r="X161" s="214"/>
      <c r="Y161" s="214">
        <f t="shared" ref="Y161:Z181" si="41">L161-S161</f>
        <v>0</v>
      </c>
      <c r="Z161" s="214">
        <f t="shared" si="41"/>
        <v>0</v>
      </c>
      <c r="AA161" s="214">
        <f t="shared" ref="AA161:AA181" si="42">W161+Y161+Z161</f>
        <v>0</v>
      </c>
      <c r="AB161" s="102">
        <v>1</v>
      </c>
      <c r="AC161" s="1855">
        <v>3.88</v>
      </c>
      <c r="AD161" s="195">
        <v>322816</v>
      </c>
      <c r="AE161" s="195"/>
      <c r="AF161" s="195"/>
      <c r="AG161" s="195"/>
      <c r="AH161" s="214">
        <f>AD161+AF161+AG161</f>
        <v>322816</v>
      </c>
      <c r="AI161" s="102">
        <v>1</v>
      </c>
      <c r="AJ161" s="1855">
        <v>3.88</v>
      </c>
      <c r="AK161" s="195">
        <v>322816</v>
      </c>
      <c r="AL161" s="195"/>
      <c r="AM161" s="195"/>
      <c r="AN161" s="195"/>
      <c r="AO161" s="214">
        <f>AK161+AM161+AN161</f>
        <v>322816</v>
      </c>
    </row>
    <row r="162" spans="1:41" ht="27">
      <c r="A162" s="195">
        <v>2</v>
      </c>
      <c r="B162" s="621" t="s">
        <v>1854</v>
      </c>
      <c r="C162" s="1192" t="s">
        <v>5894</v>
      </c>
      <c r="D162" s="1192">
        <v>1990</v>
      </c>
      <c r="E162" s="980" t="s">
        <v>1828</v>
      </c>
      <c r="F162" s="195"/>
      <c r="G162" s="195">
        <v>2</v>
      </c>
      <c r="H162" s="195">
        <v>3.88</v>
      </c>
      <c r="I162" s="102">
        <v>1</v>
      </c>
      <c r="J162" s="102">
        <v>322816</v>
      </c>
      <c r="K162" s="102"/>
      <c r="L162" s="102"/>
      <c r="M162" s="102"/>
      <c r="N162" s="214">
        <f t="shared" ref="N162:N181" si="43">J162+L162+M162</f>
        <v>322816</v>
      </c>
      <c r="O162" s="1855">
        <v>3.88</v>
      </c>
      <c r="P162" s="102">
        <v>1</v>
      </c>
      <c r="Q162" s="195">
        <v>322816</v>
      </c>
      <c r="R162" s="195"/>
      <c r="S162" s="195"/>
      <c r="T162" s="195"/>
      <c r="U162" s="214">
        <f t="shared" ref="U162:U181" si="44">Q162+S162+T162</f>
        <v>322816</v>
      </c>
      <c r="V162" s="214">
        <f t="shared" si="40"/>
        <v>0</v>
      </c>
      <c r="W162" s="214">
        <f t="shared" si="40"/>
        <v>0</v>
      </c>
      <c r="X162" s="214"/>
      <c r="Y162" s="214">
        <f t="shared" si="41"/>
        <v>0</v>
      </c>
      <c r="Z162" s="214">
        <f t="shared" si="41"/>
        <v>0</v>
      </c>
      <c r="AA162" s="214">
        <f t="shared" si="42"/>
        <v>0</v>
      </c>
      <c r="AB162" s="102">
        <v>1</v>
      </c>
      <c r="AC162" s="1855">
        <v>3.88</v>
      </c>
      <c r="AD162" s="195">
        <v>322816</v>
      </c>
      <c r="AE162" s="195"/>
      <c r="AF162" s="195"/>
      <c r="AG162" s="195"/>
      <c r="AH162" s="214">
        <f t="shared" ref="AH162:AH181" si="45">AD162+AF162+AG162</f>
        <v>322816</v>
      </c>
      <c r="AI162" s="102">
        <v>1</v>
      </c>
      <c r="AJ162" s="1855">
        <v>3.88</v>
      </c>
      <c r="AK162" s="195">
        <v>322816</v>
      </c>
      <c r="AL162" s="195"/>
      <c r="AM162" s="195"/>
      <c r="AN162" s="195"/>
      <c r="AO162" s="214">
        <f t="shared" ref="AO162:AO181" si="46">AK162+AM162+AN162</f>
        <v>322816</v>
      </c>
    </row>
    <row r="163" spans="1:41" ht="27">
      <c r="A163" s="195">
        <v>3</v>
      </c>
      <c r="B163" s="621" t="s">
        <v>1855</v>
      </c>
      <c r="C163" s="1192" t="s">
        <v>5894</v>
      </c>
      <c r="D163" s="1192">
        <v>1981</v>
      </c>
      <c r="E163" s="980" t="s">
        <v>1828</v>
      </c>
      <c r="F163" s="195"/>
      <c r="G163" s="195">
        <v>2</v>
      </c>
      <c r="H163" s="195">
        <v>3.88</v>
      </c>
      <c r="I163" s="102">
        <v>1</v>
      </c>
      <c r="J163" s="102">
        <v>322816</v>
      </c>
      <c r="K163" s="102"/>
      <c r="L163" s="102"/>
      <c r="M163" s="102"/>
      <c r="N163" s="214">
        <f t="shared" si="43"/>
        <v>322816</v>
      </c>
      <c r="O163" s="1855">
        <v>3.88</v>
      </c>
      <c r="P163" s="102">
        <v>1</v>
      </c>
      <c r="Q163" s="195">
        <v>322816</v>
      </c>
      <c r="R163" s="195"/>
      <c r="S163" s="195"/>
      <c r="T163" s="195"/>
      <c r="U163" s="214">
        <f t="shared" si="44"/>
        <v>322816</v>
      </c>
      <c r="V163" s="214">
        <f t="shared" si="40"/>
        <v>0</v>
      </c>
      <c r="W163" s="214">
        <f t="shared" si="40"/>
        <v>0</v>
      </c>
      <c r="X163" s="214"/>
      <c r="Y163" s="214">
        <f t="shared" si="41"/>
        <v>0</v>
      </c>
      <c r="Z163" s="214">
        <f t="shared" si="41"/>
        <v>0</v>
      </c>
      <c r="AA163" s="214">
        <f t="shared" si="42"/>
        <v>0</v>
      </c>
      <c r="AB163" s="102">
        <v>1</v>
      </c>
      <c r="AC163" s="1855">
        <v>3.88</v>
      </c>
      <c r="AD163" s="195">
        <v>322816</v>
      </c>
      <c r="AE163" s="195"/>
      <c r="AF163" s="195"/>
      <c r="AG163" s="195"/>
      <c r="AH163" s="214">
        <f t="shared" si="45"/>
        <v>322816</v>
      </c>
      <c r="AI163" s="102">
        <v>1</v>
      </c>
      <c r="AJ163" s="1855">
        <v>3.88</v>
      </c>
      <c r="AK163" s="195">
        <v>322816</v>
      </c>
      <c r="AL163" s="195"/>
      <c r="AM163" s="195"/>
      <c r="AN163" s="195"/>
      <c r="AO163" s="214">
        <f t="shared" si="46"/>
        <v>322816</v>
      </c>
    </row>
    <row r="164" spans="1:41" ht="27">
      <c r="A164" s="195">
        <v>4</v>
      </c>
      <c r="B164" s="621" t="s">
        <v>1860</v>
      </c>
      <c r="C164" s="1192" t="s">
        <v>5895</v>
      </c>
      <c r="D164" s="1192">
        <v>1991</v>
      </c>
      <c r="E164" s="980" t="s">
        <v>1828</v>
      </c>
      <c r="F164" s="195"/>
      <c r="G164" s="195">
        <v>2</v>
      </c>
      <c r="H164" s="195">
        <v>3.88</v>
      </c>
      <c r="I164" s="102">
        <v>1</v>
      </c>
      <c r="J164" s="102">
        <v>322816</v>
      </c>
      <c r="K164" s="102"/>
      <c r="L164" s="102"/>
      <c r="M164" s="102"/>
      <c r="N164" s="214">
        <f t="shared" si="43"/>
        <v>322816</v>
      </c>
      <c r="O164" s="1855">
        <v>3.88</v>
      </c>
      <c r="P164" s="102">
        <v>1</v>
      </c>
      <c r="Q164" s="195">
        <v>322816</v>
      </c>
      <c r="R164" s="195"/>
      <c r="S164" s="195"/>
      <c r="T164" s="195"/>
      <c r="U164" s="214">
        <f t="shared" si="44"/>
        <v>322816</v>
      </c>
      <c r="V164" s="214">
        <f t="shared" si="40"/>
        <v>0</v>
      </c>
      <c r="W164" s="214">
        <f t="shared" si="40"/>
        <v>0</v>
      </c>
      <c r="X164" s="214"/>
      <c r="Y164" s="214">
        <f t="shared" si="41"/>
        <v>0</v>
      </c>
      <c r="Z164" s="214">
        <f t="shared" si="41"/>
        <v>0</v>
      </c>
      <c r="AA164" s="214">
        <f t="shared" si="42"/>
        <v>0</v>
      </c>
      <c r="AB164" s="102">
        <v>1</v>
      </c>
      <c r="AC164" s="1855">
        <v>3.88</v>
      </c>
      <c r="AD164" s="195">
        <v>322816</v>
      </c>
      <c r="AE164" s="195"/>
      <c r="AF164" s="195"/>
      <c r="AG164" s="195"/>
      <c r="AH164" s="214">
        <f t="shared" si="45"/>
        <v>322816</v>
      </c>
      <c r="AI164" s="102">
        <v>1</v>
      </c>
      <c r="AJ164" s="1855">
        <v>3.88</v>
      </c>
      <c r="AK164" s="195">
        <v>322816</v>
      </c>
      <c r="AL164" s="195"/>
      <c r="AM164" s="195"/>
      <c r="AN164" s="195"/>
      <c r="AO164" s="214">
        <f t="shared" si="46"/>
        <v>322816</v>
      </c>
    </row>
    <row r="165" spans="1:41" ht="27">
      <c r="A165" s="195">
        <v>5</v>
      </c>
      <c r="B165" s="621" t="s">
        <v>1853</v>
      </c>
      <c r="C165" s="1192" t="s">
        <v>5895</v>
      </c>
      <c r="D165" s="1192">
        <v>1994</v>
      </c>
      <c r="E165" s="980" t="s">
        <v>1828</v>
      </c>
      <c r="F165" s="195"/>
      <c r="G165" s="195">
        <v>2</v>
      </c>
      <c r="H165" s="195">
        <v>3.88</v>
      </c>
      <c r="I165" s="102">
        <v>1</v>
      </c>
      <c r="J165" s="102">
        <v>322816</v>
      </c>
      <c r="K165" s="102"/>
      <c r="L165" s="102"/>
      <c r="M165" s="102"/>
      <c r="N165" s="214">
        <f t="shared" si="43"/>
        <v>322816</v>
      </c>
      <c r="O165" s="1855">
        <v>3.88</v>
      </c>
      <c r="P165" s="102">
        <v>1</v>
      </c>
      <c r="Q165" s="195">
        <v>322816</v>
      </c>
      <c r="R165" s="195"/>
      <c r="S165" s="195"/>
      <c r="T165" s="195"/>
      <c r="U165" s="214">
        <f t="shared" si="44"/>
        <v>322816</v>
      </c>
      <c r="V165" s="214">
        <f t="shared" si="40"/>
        <v>0</v>
      </c>
      <c r="W165" s="214">
        <f t="shared" si="40"/>
        <v>0</v>
      </c>
      <c r="X165" s="214"/>
      <c r="Y165" s="214">
        <f t="shared" si="41"/>
        <v>0</v>
      </c>
      <c r="Z165" s="214">
        <f t="shared" si="41"/>
        <v>0</v>
      </c>
      <c r="AA165" s="214">
        <f t="shared" si="42"/>
        <v>0</v>
      </c>
      <c r="AB165" s="102">
        <v>1</v>
      </c>
      <c r="AC165" s="1855">
        <v>3.88</v>
      </c>
      <c r="AD165" s="195">
        <v>322816</v>
      </c>
      <c r="AE165" s="195"/>
      <c r="AF165" s="195"/>
      <c r="AG165" s="195"/>
      <c r="AH165" s="214">
        <f t="shared" si="45"/>
        <v>322816</v>
      </c>
      <c r="AI165" s="102">
        <v>1</v>
      </c>
      <c r="AJ165" s="1855">
        <v>3.88</v>
      </c>
      <c r="AK165" s="195">
        <v>322816</v>
      </c>
      <c r="AL165" s="195"/>
      <c r="AM165" s="195"/>
      <c r="AN165" s="195"/>
      <c r="AO165" s="214">
        <f t="shared" si="46"/>
        <v>322816</v>
      </c>
    </row>
    <row r="166" spans="1:41" ht="27">
      <c r="A166" s="195">
        <v>6</v>
      </c>
      <c r="B166" s="621" t="s">
        <v>5242</v>
      </c>
      <c r="C166" s="1021" t="s">
        <v>5894</v>
      </c>
      <c r="D166" s="1021">
        <v>1999</v>
      </c>
      <c r="E166" s="1064" t="s">
        <v>1828</v>
      </c>
      <c r="F166" s="195"/>
      <c r="G166" s="195">
        <v>2</v>
      </c>
      <c r="H166" s="195">
        <v>3.88</v>
      </c>
      <c r="I166" s="102">
        <v>1</v>
      </c>
      <c r="J166" s="102">
        <v>322816</v>
      </c>
      <c r="K166" s="102"/>
      <c r="L166" s="102"/>
      <c r="M166" s="102"/>
      <c r="N166" s="214">
        <f t="shared" si="43"/>
        <v>322816</v>
      </c>
      <c r="O166" s="1855">
        <v>3.88</v>
      </c>
      <c r="P166" s="102">
        <v>1</v>
      </c>
      <c r="Q166" s="195">
        <v>322816</v>
      </c>
      <c r="R166" s="195"/>
      <c r="S166" s="195"/>
      <c r="T166" s="195"/>
      <c r="U166" s="214">
        <f t="shared" si="44"/>
        <v>322816</v>
      </c>
      <c r="V166" s="214">
        <f t="shared" si="40"/>
        <v>0</v>
      </c>
      <c r="W166" s="214">
        <f t="shared" si="40"/>
        <v>0</v>
      </c>
      <c r="X166" s="214"/>
      <c r="Y166" s="214">
        <f t="shared" si="41"/>
        <v>0</v>
      </c>
      <c r="Z166" s="214">
        <f t="shared" si="41"/>
        <v>0</v>
      </c>
      <c r="AA166" s="214">
        <f t="shared" si="42"/>
        <v>0</v>
      </c>
      <c r="AB166" s="102">
        <v>1</v>
      </c>
      <c r="AC166" s="1855">
        <v>3.88</v>
      </c>
      <c r="AD166" s="195">
        <v>322816</v>
      </c>
      <c r="AE166" s="195"/>
      <c r="AF166" s="195"/>
      <c r="AG166" s="195"/>
      <c r="AH166" s="214">
        <f t="shared" si="45"/>
        <v>322816</v>
      </c>
      <c r="AI166" s="102">
        <v>1</v>
      </c>
      <c r="AJ166" s="1855">
        <v>3.88</v>
      </c>
      <c r="AK166" s="195">
        <v>322816</v>
      </c>
      <c r="AL166" s="195"/>
      <c r="AM166" s="195"/>
      <c r="AN166" s="195"/>
      <c r="AO166" s="214">
        <f t="shared" si="46"/>
        <v>322816</v>
      </c>
    </row>
    <row r="167" spans="1:41" ht="27">
      <c r="A167" s="195">
        <v>7</v>
      </c>
      <c r="B167" s="621" t="s">
        <v>1247</v>
      </c>
      <c r="C167" s="1021" t="s">
        <v>5894</v>
      </c>
      <c r="D167" s="1021">
        <v>1979</v>
      </c>
      <c r="E167" s="1064" t="s">
        <v>1828</v>
      </c>
      <c r="F167" s="195"/>
      <c r="G167" s="195">
        <v>2</v>
      </c>
      <c r="H167" s="195">
        <v>3.88</v>
      </c>
      <c r="I167" s="102">
        <v>1</v>
      </c>
      <c r="J167" s="102">
        <v>322816</v>
      </c>
      <c r="K167" s="102"/>
      <c r="L167" s="102"/>
      <c r="M167" s="102"/>
      <c r="N167" s="214">
        <f t="shared" si="43"/>
        <v>322816</v>
      </c>
      <c r="O167" s="1855">
        <v>3.88</v>
      </c>
      <c r="P167" s="102">
        <v>1</v>
      </c>
      <c r="Q167" s="195">
        <v>322816</v>
      </c>
      <c r="R167" s="195"/>
      <c r="S167" s="195"/>
      <c r="T167" s="195"/>
      <c r="U167" s="214">
        <f t="shared" si="44"/>
        <v>322816</v>
      </c>
      <c r="V167" s="214">
        <f t="shared" si="40"/>
        <v>0</v>
      </c>
      <c r="W167" s="214">
        <f t="shared" si="40"/>
        <v>0</v>
      </c>
      <c r="X167" s="214"/>
      <c r="Y167" s="214">
        <f t="shared" si="41"/>
        <v>0</v>
      </c>
      <c r="Z167" s="214">
        <f t="shared" si="41"/>
        <v>0</v>
      </c>
      <c r="AA167" s="214">
        <f t="shared" si="42"/>
        <v>0</v>
      </c>
      <c r="AB167" s="102">
        <v>1</v>
      </c>
      <c r="AC167" s="1855">
        <v>3.88</v>
      </c>
      <c r="AD167" s="195">
        <v>322816</v>
      </c>
      <c r="AE167" s="195"/>
      <c r="AF167" s="195"/>
      <c r="AG167" s="195"/>
      <c r="AH167" s="214">
        <f t="shared" si="45"/>
        <v>322816</v>
      </c>
      <c r="AI167" s="102">
        <v>1</v>
      </c>
      <c r="AJ167" s="1855">
        <v>3.88</v>
      </c>
      <c r="AK167" s="195">
        <v>322816</v>
      </c>
      <c r="AL167" s="195"/>
      <c r="AM167" s="195"/>
      <c r="AN167" s="195"/>
      <c r="AO167" s="214">
        <f t="shared" si="46"/>
        <v>322816</v>
      </c>
    </row>
    <row r="168" spans="1:41" ht="27">
      <c r="A168" s="195">
        <v>8</v>
      </c>
      <c r="B168" s="621" t="s">
        <v>5244</v>
      </c>
      <c r="C168" s="1021" t="s">
        <v>5895</v>
      </c>
      <c r="D168" s="1021">
        <v>1998</v>
      </c>
      <c r="E168" s="1064" t="s">
        <v>1828</v>
      </c>
      <c r="F168" s="195"/>
      <c r="G168" s="195">
        <v>2</v>
      </c>
      <c r="H168" s="195">
        <v>3.88</v>
      </c>
      <c r="I168" s="102">
        <v>1</v>
      </c>
      <c r="J168" s="102">
        <v>322816</v>
      </c>
      <c r="K168" s="102"/>
      <c r="L168" s="102"/>
      <c r="M168" s="102"/>
      <c r="N168" s="214">
        <f t="shared" si="43"/>
        <v>322816</v>
      </c>
      <c r="O168" s="1855">
        <v>3.88</v>
      </c>
      <c r="P168" s="102">
        <v>1</v>
      </c>
      <c r="Q168" s="195">
        <v>322816</v>
      </c>
      <c r="R168" s="195"/>
      <c r="S168" s="195"/>
      <c r="T168" s="195"/>
      <c r="U168" s="214">
        <f t="shared" si="44"/>
        <v>322816</v>
      </c>
      <c r="V168" s="214">
        <f t="shared" si="40"/>
        <v>0</v>
      </c>
      <c r="W168" s="214">
        <f t="shared" si="40"/>
        <v>0</v>
      </c>
      <c r="X168" s="214"/>
      <c r="Y168" s="214">
        <f t="shared" si="41"/>
        <v>0</v>
      </c>
      <c r="Z168" s="214">
        <f t="shared" si="41"/>
        <v>0</v>
      </c>
      <c r="AA168" s="214">
        <f t="shared" si="42"/>
        <v>0</v>
      </c>
      <c r="AB168" s="102">
        <v>1</v>
      </c>
      <c r="AC168" s="1855">
        <v>3.88</v>
      </c>
      <c r="AD168" s="195">
        <v>322816</v>
      </c>
      <c r="AE168" s="195"/>
      <c r="AF168" s="195"/>
      <c r="AG168" s="195"/>
      <c r="AH168" s="214">
        <f t="shared" si="45"/>
        <v>322816</v>
      </c>
      <c r="AI168" s="102">
        <v>1</v>
      </c>
      <c r="AJ168" s="1855">
        <v>3.88</v>
      </c>
      <c r="AK168" s="195">
        <v>322816</v>
      </c>
      <c r="AL168" s="195"/>
      <c r="AM168" s="195"/>
      <c r="AN168" s="195"/>
      <c r="AO168" s="214">
        <f t="shared" si="46"/>
        <v>322816</v>
      </c>
    </row>
    <row r="169" spans="1:41" ht="27">
      <c r="A169" s="195">
        <v>9</v>
      </c>
      <c r="B169" s="621" t="s">
        <v>5245</v>
      </c>
      <c r="C169" s="1021" t="s">
        <v>5894</v>
      </c>
      <c r="D169" s="1021">
        <v>1998</v>
      </c>
      <c r="E169" s="1064" t="s">
        <v>1828</v>
      </c>
      <c r="F169" s="195"/>
      <c r="G169" s="195">
        <v>2</v>
      </c>
      <c r="H169" s="195">
        <v>3.88</v>
      </c>
      <c r="I169" s="102">
        <v>1</v>
      </c>
      <c r="J169" s="102">
        <v>322816</v>
      </c>
      <c r="K169" s="102"/>
      <c r="L169" s="102"/>
      <c r="M169" s="102"/>
      <c r="N169" s="214">
        <f t="shared" si="43"/>
        <v>322816</v>
      </c>
      <c r="O169" s="1855">
        <v>3.88</v>
      </c>
      <c r="P169" s="102">
        <v>1</v>
      </c>
      <c r="Q169" s="195">
        <v>322816</v>
      </c>
      <c r="R169" s="195"/>
      <c r="S169" s="195"/>
      <c r="T169" s="195"/>
      <c r="U169" s="214">
        <f t="shared" si="44"/>
        <v>322816</v>
      </c>
      <c r="V169" s="214">
        <f t="shared" si="40"/>
        <v>0</v>
      </c>
      <c r="W169" s="214">
        <f t="shared" si="40"/>
        <v>0</v>
      </c>
      <c r="X169" s="214"/>
      <c r="Y169" s="214">
        <f t="shared" si="41"/>
        <v>0</v>
      </c>
      <c r="Z169" s="214">
        <f t="shared" si="41"/>
        <v>0</v>
      </c>
      <c r="AA169" s="214">
        <f t="shared" si="42"/>
        <v>0</v>
      </c>
      <c r="AB169" s="102">
        <v>1</v>
      </c>
      <c r="AC169" s="1855">
        <v>3.88</v>
      </c>
      <c r="AD169" s="195">
        <v>322816</v>
      </c>
      <c r="AE169" s="195"/>
      <c r="AF169" s="195"/>
      <c r="AG169" s="195"/>
      <c r="AH169" s="214">
        <f t="shared" si="45"/>
        <v>322816</v>
      </c>
      <c r="AI169" s="102">
        <v>1</v>
      </c>
      <c r="AJ169" s="1855">
        <v>3.88</v>
      </c>
      <c r="AK169" s="195">
        <v>322816</v>
      </c>
      <c r="AL169" s="195"/>
      <c r="AM169" s="195"/>
      <c r="AN169" s="195"/>
      <c r="AO169" s="214">
        <f t="shared" si="46"/>
        <v>322816</v>
      </c>
    </row>
    <row r="170" spans="1:41" ht="27">
      <c r="A170" s="195">
        <v>10</v>
      </c>
      <c r="B170" s="621" t="s">
        <v>5246</v>
      </c>
      <c r="C170" s="1021" t="s">
        <v>5895</v>
      </c>
      <c r="D170" s="1021">
        <v>1998</v>
      </c>
      <c r="E170" s="1064" t="s">
        <v>1828</v>
      </c>
      <c r="F170" s="195"/>
      <c r="G170" s="195">
        <v>2</v>
      </c>
      <c r="H170" s="195">
        <v>3.88</v>
      </c>
      <c r="I170" s="102">
        <v>1</v>
      </c>
      <c r="J170" s="102">
        <v>322816</v>
      </c>
      <c r="K170" s="102"/>
      <c r="L170" s="102"/>
      <c r="M170" s="102"/>
      <c r="N170" s="214">
        <f t="shared" si="43"/>
        <v>322816</v>
      </c>
      <c r="O170" s="1855">
        <v>3.88</v>
      </c>
      <c r="P170" s="102">
        <v>1</v>
      </c>
      <c r="Q170" s="195">
        <v>322816</v>
      </c>
      <c r="R170" s="195"/>
      <c r="S170" s="195"/>
      <c r="T170" s="195"/>
      <c r="U170" s="214">
        <f t="shared" si="44"/>
        <v>322816</v>
      </c>
      <c r="V170" s="214">
        <f t="shared" si="40"/>
        <v>0</v>
      </c>
      <c r="W170" s="214">
        <f t="shared" si="40"/>
        <v>0</v>
      </c>
      <c r="X170" s="214"/>
      <c r="Y170" s="214">
        <f t="shared" si="41"/>
        <v>0</v>
      </c>
      <c r="Z170" s="214">
        <f t="shared" si="41"/>
        <v>0</v>
      </c>
      <c r="AA170" s="214">
        <f t="shared" si="42"/>
        <v>0</v>
      </c>
      <c r="AB170" s="102">
        <v>1</v>
      </c>
      <c r="AC170" s="1855">
        <v>3.88</v>
      </c>
      <c r="AD170" s="195">
        <v>322816</v>
      </c>
      <c r="AE170" s="195"/>
      <c r="AF170" s="195"/>
      <c r="AG170" s="195"/>
      <c r="AH170" s="214">
        <f t="shared" si="45"/>
        <v>322816</v>
      </c>
      <c r="AI170" s="102">
        <v>1</v>
      </c>
      <c r="AJ170" s="1855">
        <v>3.88</v>
      </c>
      <c r="AK170" s="195">
        <v>322816</v>
      </c>
      <c r="AL170" s="195"/>
      <c r="AM170" s="195"/>
      <c r="AN170" s="195"/>
      <c r="AO170" s="214">
        <f t="shared" si="46"/>
        <v>322816</v>
      </c>
    </row>
    <row r="171" spans="1:41" ht="27">
      <c r="A171" s="195">
        <v>11</v>
      </c>
      <c r="B171" s="621" t="s">
        <v>1250</v>
      </c>
      <c r="C171" s="1021" t="s">
        <v>5894</v>
      </c>
      <c r="D171" s="1021">
        <v>1998</v>
      </c>
      <c r="E171" s="1064" t="s">
        <v>1828</v>
      </c>
      <c r="F171" s="195"/>
      <c r="G171" s="195">
        <v>2</v>
      </c>
      <c r="H171" s="195">
        <v>3.88</v>
      </c>
      <c r="I171" s="102">
        <v>1</v>
      </c>
      <c r="J171" s="102">
        <v>322816</v>
      </c>
      <c r="K171" s="102"/>
      <c r="L171" s="102"/>
      <c r="M171" s="102"/>
      <c r="N171" s="214">
        <f t="shared" si="43"/>
        <v>322816</v>
      </c>
      <c r="O171" s="1855">
        <v>3.88</v>
      </c>
      <c r="P171" s="102">
        <v>1</v>
      </c>
      <c r="Q171" s="195">
        <v>322816</v>
      </c>
      <c r="R171" s="195"/>
      <c r="S171" s="195"/>
      <c r="T171" s="195"/>
      <c r="U171" s="214">
        <f t="shared" si="44"/>
        <v>322816</v>
      </c>
      <c r="V171" s="214">
        <f t="shared" si="40"/>
        <v>0</v>
      </c>
      <c r="W171" s="214">
        <f t="shared" si="40"/>
        <v>0</v>
      </c>
      <c r="X171" s="214"/>
      <c r="Y171" s="214">
        <f t="shared" si="41"/>
        <v>0</v>
      </c>
      <c r="Z171" s="214">
        <f t="shared" si="41"/>
        <v>0</v>
      </c>
      <c r="AA171" s="214">
        <f t="shared" si="42"/>
        <v>0</v>
      </c>
      <c r="AB171" s="102">
        <v>1</v>
      </c>
      <c r="AC171" s="1855">
        <v>3.88</v>
      </c>
      <c r="AD171" s="195">
        <v>322816</v>
      </c>
      <c r="AE171" s="195"/>
      <c r="AF171" s="195"/>
      <c r="AG171" s="195"/>
      <c r="AH171" s="214">
        <f t="shared" si="45"/>
        <v>322816</v>
      </c>
      <c r="AI171" s="102">
        <v>1</v>
      </c>
      <c r="AJ171" s="1855">
        <v>3.88</v>
      </c>
      <c r="AK171" s="195">
        <v>322816</v>
      </c>
      <c r="AL171" s="195"/>
      <c r="AM171" s="195"/>
      <c r="AN171" s="195"/>
      <c r="AO171" s="214">
        <f t="shared" si="46"/>
        <v>322816</v>
      </c>
    </row>
    <row r="172" spans="1:41" ht="27">
      <c r="A172" s="195">
        <v>12</v>
      </c>
      <c r="B172" s="621" t="s">
        <v>1407</v>
      </c>
      <c r="C172" s="1021" t="s">
        <v>5894</v>
      </c>
      <c r="D172" s="1021">
        <v>2000</v>
      </c>
      <c r="E172" s="1064" t="s">
        <v>1828</v>
      </c>
      <c r="F172" s="195"/>
      <c r="G172" s="195">
        <v>2</v>
      </c>
      <c r="H172" s="195">
        <v>3.88</v>
      </c>
      <c r="I172" s="102">
        <v>1</v>
      </c>
      <c r="J172" s="102">
        <v>322816</v>
      </c>
      <c r="K172" s="102"/>
      <c r="L172" s="102"/>
      <c r="M172" s="102"/>
      <c r="N172" s="214">
        <f t="shared" si="43"/>
        <v>322816</v>
      </c>
      <c r="O172" s="1855">
        <v>3.88</v>
      </c>
      <c r="P172" s="102">
        <v>1</v>
      </c>
      <c r="Q172" s="195">
        <v>322816</v>
      </c>
      <c r="R172" s="195"/>
      <c r="S172" s="195"/>
      <c r="T172" s="195"/>
      <c r="U172" s="214">
        <f t="shared" si="44"/>
        <v>322816</v>
      </c>
      <c r="V172" s="214">
        <f t="shared" si="40"/>
        <v>0</v>
      </c>
      <c r="W172" s="214">
        <f t="shared" si="40"/>
        <v>0</v>
      </c>
      <c r="X172" s="214"/>
      <c r="Y172" s="214">
        <f t="shared" si="41"/>
        <v>0</v>
      </c>
      <c r="Z172" s="214">
        <f t="shared" si="41"/>
        <v>0</v>
      </c>
      <c r="AA172" s="214">
        <f t="shared" si="42"/>
        <v>0</v>
      </c>
      <c r="AB172" s="102">
        <v>1</v>
      </c>
      <c r="AC172" s="1855">
        <v>3.88</v>
      </c>
      <c r="AD172" s="195">
        <v>322816</v>
      </c>
      <c r="AE172" s="195"/>
      <c r="AF172" s="195"/>
      <c r="AG172" s="195"/>
      <c r="AH172" s="214">
        <f t="shared" si="45"/>
        <v>322816</v>
      </c>
      <c r="AI172" s="102">
        <v>1</v>
      </c>
      <c r="AJ172" s="1855">
        <v>3.88</v>
      </c>
      <c r="AK172" s="195">
        <v>322816</v>
      </c>
      <c r="AL172" s="195"/>
      <c r="AM172" s="195"/>
      <c r="AN172" s="195"/>
      <c r="AO172" s="214">
        <f t="shared" si="46"/>
        <v>322816</v>
      </c>
    </row>
    <row r="173" spans="1:41" ht="27">
      <c r="A173" s="195">
        <v>13</v>
      </c>
      <c r="B173" s="1064" t="s">
        <v>1876</v>
      </c>
      <c r="C173" s="1021" t="s">
        <v>5894</v>
      </c>
      <c r="D173" s="1021">
        <v>1986</v>
      </c>
      <c r="E173" s="1064" t="s">
        <v>1828</v>
      </c>
      <c r="F173" s="195"/>
      <c r="G173" s="195">
        <v>2</v>
      </c>
      <c r="H173" s="195">
        <v>3.88</v>
      </c>
      <c r="I173" s="102">
        <v>1</v>
      </c>
      <c r="J173" s="102">
        <v>322816</v>
      </c>
      <c r="K173" s="102"/>
      <c r="L173" s="102"/>
      <c r="M173" s="102"/>
      <c r="N173" s="214">
        <f t="shared" si="43"/>
        <v>322816</v>
      </c>
      <c r="O173" s="1855">
        <v>3.88</v>
      </c>
      <c r="P173" s="102">
        <v>1</v>
      </c>
      <c r="Q173" s="195">
        <v>322816</v>
      </c>
      <c r="R173" s="195"/>
      <c r="S173" s="195"/>
      <c r="T173" s="195"/>
      <c r="U173" s="214">
        <f t="shared" si="44"/>
        <v>322816</v>
      </c>
      <c r="V173" s="214">
        <f t="shared" si="40"/>
        <v>0</v>
      </c>
      <c r="W173" s="214">
        <f t="shared" si="40"/>
        <v>0</v>
      </c>
      <c r="X173" s="214"/>
      <c r="Y173" s="214">
        <f t="shared" si="41"/>
        <v>0</v>
      </c>
      <c r="Z173" s="214">
        <f t="shared" si="41"/>
        <v>0</v>
      </c>
      <c r="AA173" s="214">
        <f t="shared" si="42"/>
        <v>0</v>
      </c>
      <c r="AB173" s="102">
        <v>1</v>
      </c>
      <c r="AC173" s="1855">
        <v>3.88</v>
      </c>
      <c r="AD173" s="195">
        <v>322816</v>
      </c>
      <c r="AE173" s="195"/>
      <c r="AF173" s="195"/>
      <c r="AG173" s="195"/>
      <c r="AH173" s="214">
        <f t="shared" si="45"/>
        <v>322816</v>
      </c>
      <c r="AI173" s="102">
        <v>1</v>
      </c>
      <c r="AJ173" s="1855">
        <v>3.88</v>
      </c>
      <c r="AK173" s="195">
        <v>322816</v>
      </c>
      <c r="AL173" s="195"/>
      <c r="AM173" s="195"/>
      <c r="AN173" s="195"/>
      <c r="AO173" s="214">
        <f t="shared" si="46"/>
        <v>322816</v>
      </c>
    </row>
    <row r="174" spans="1:41" ht="27">
      <c r="A174" s="195">
        <v>14</v>
      </c>
      <c r="B174" s="621" t="s">
        <v>6429</v>
      </c>
      <c r="C174" s="1021" t="s">
        <v>5894</v>
      </c>
      <c r="D174" s="1021">
        <v>1997</v>
      </c>
      <c r="E174" s="1064" t="s">
        <v>1828</v>
      </c>
      <c r="F174" s="195"/>
      <c r="G174" s="195">
        <v>2</v>
      </c>
      <c r="H174" s="195">
        <v>3.88</v>
      </c>
      <c r="I174" s="102">
        <v>1</v>
      </c>
      <c r="J174" s="102">
        <v>322816</v>
      </c>
      <c r="K174" s="102"/>
      <c r="L174" s="102"/>
      <c r="M174" s="102"/>
      <c r="N174" s="214">
        <f t="shared" si="43"/>
        <v>322816</v>
      </c>
      <c r="O174" s="1855">
        <v>3.88</v>
      </c>
      <c r="P174" s="102">
        <v>1</v>
      </c>
      <c r="Q174" s="195">
        <v>322816</v>
      </c>
      <c r="R174" s="195"/>
      <c r="S174" s="195"/>
      <c r="T174" s="195"/>
      <c r="U174" s="214">
        <f t="shared" si="44"/>
        <v>322816</v>
      </c>
      <c r="V174" s="214">
        <f t="shared" si="40"/>
        <v>0</v>
      </c>
      <c r="W174" s="214">
        <f t="shared" si="40"/>
        <v>0</v>
      </c>
      <c r="X174" s="214"/>
      <c r="Y174" s="214">
        <f t="shared" si="41"/>
        <v>0</v>
      </c>
      <c r="Z174" s="214">
        <f t="shared" si="41"/>
        <v>0</v>
      </c>
      <c r="AA174" s="214">
        <f t="shared" si="42"/>
        <v>0</v>
      </c>
      <c r="AB174" s="102">
        <v>1</v>
      </c>
      <c r="AC174" s="1855">
        <v>3.88</v>
      </c>
      <c r="AD174" s="195">
        <v>322816</v>
      </c>
      <c r="AE174" s="195"/>
      <c r="AF174" s="195"/>
      <c r="AG174" s="195"/>
      <c r="AH174" s="214">
        <f t="shared" si="45"/>
        <v>322816</v>
      </c>
      <c r="AI174" s="102">
        <v>1</v>
      </c>
      <c r="AJ174" s="1855">
        <v>3.88</v>
      </c>
      <c r="AK174" s="195">
        <v>322816</v>
      </c>
      <c r="AL174" s="195"/>
      <c r="AM174" s="195"/>
      <c r="AN174" s="195"/>
      <c r="AO174" s="214">
        <f t="shared" si="46"/>
        <v>322816</v>
      </c>
    </row>
    <row r="175" spans="1:41" ht="27">
      <c r="A175" s="195">
        <v>15</v>
      </c>
      <c r="B175" s="621" t="s">
        <v>8016</v>
      </c>
      <c r="C175" s="1021" t="s">
        <v>5895</v>
      </c>
      <c r="D175" s="1021">
        <v>1995</v>
      </c>
      <c r="E175" s="1064" t="s">
        <v>1828</v>
      </c>
      <c r="F175" s="195"/>
      <c r="G175" s="195">
        <v>2</v>
      </c>
      <c r="H175" s="195">
        <v>3.88</v>
      </c>
      <c r="I175" s="102">
        <v>1</v>
      </c>
      <c r="J175" s="102">
        <v>322816</v>
      </c>
      <c r="K175" s="102"/>
      <c r="L175" s="102"/>
      <c r="M175" s="102"/>
      <c r="N175" s="214">
        <f t="shared" si="43"/>
        <v>322816</v>
      </c>
      <c r="O175" s="1855">
        <v>3.88</v>
      </c>
      <c r="P175" s="102">
        <v>1</v>
      </c>
      <c r="Q175" s="195">
        <v>322816</v>
      </c>
      <c r="R175" s="195"/>
      <c r="S175" s="195"/>
      <c r="T175" s="195"/>
      <c r="U175" s="214">
        <f t="shared" si="44"/>
        <v>322816</v>
      </c>
      <c r="V175" s="214">
        <f t="shared" si="40"/>
        <v>0</v>
      </c>
      <c r="W175" s="214">
        <f t="shared" si="40"/>
        <v>0</v>
      </c>
      <c r="X175" s="214"/>
      <c r="Y175" s="214">
        <f t="shared" si="41"/>
        <v>0</v>
      </c>
      <c r="Z175" s="214">
        <f t="shared" si="41"/>
        <v>0</v>
      </c>
      <c r="AA175" s="214">
        <f t="shared" si="42"/>
        <v>0</v>
      </c>
      <c r="AB175" s="102">
        <v>1</v>
      </c>
      <c r="AC175" s="1855">
        <v>3.88</v>
      </c>
      <c r="AD175" s="195">
        <v>322816</v>
      </c>
      <c r="AE175" s="195"/>
      <c r="AF175" s="195"/>
      <c r="AG175" s="195"/>
      <c r="AH175" s="214">
        <f t="shared" si="45"/>
        <v>322816</v>
      </c>
      <c r="AI175" s="102">
        <v>1</v>
      </c>
      <c r="AJ175" s="1855">
        <v>3.88</v>
      </c>
      <c r="AK175" s="195">
        <v>322816</v>
      </c>
      <c r="AL175" s="195"/>
      <c r="AM175" s="195"/>
      <c r="AN175" s="195"/>
      <c r="AO175" s="214">
        <f t="shared" si="46"/>
        <v>322816</v>
      </c>
    </row>
    <row r="176" spans="1:41" ht="27">
      <c r="A176" s="195">
        <v>16</v>
      </c>
      <c r="B176" s="621" t="s">
        <v>8017</v>
      </c>
      <c r="C176" s="1021" t="s">
        <v>5894</v>
      </c>
      <c r="D176" s="1021">
        <v>1996</v>
      </c>
      <c r="E176" s="1064" t="s">
        <v>1828</v>
      </c>
      <c r="F176" s="195"/>
      <c r="G176" s="195">
        <v>2</v>
      </c>
      <c r="H176" s="195">
        <v>3.88</v>
      </c>
      <c r="I176" s="102">
        <v>1</v>
      </c>
      <c r="J176" s="102">
        <v>322816</v>
      </c>
      <c r="K176" s="102"/>
      <c r="L176" s="102"/>
      <c r="M176" s="102"/>
      <c r="N176" s="214">
        <f t="shared" si="43"/>
        <v>322816</v>
      </c>
      <c r="O176" s="1855">
        <v>3.88</v>
      </c>
      <c r="P176" s="102">
        <v>1</v>
      </c>
      <c r="Q176" s="195">
        <v>322816</v>
      </c>
      <c r="R176" s="195"/>
      <c r="S176" s="195"/>
      <c r="T176" s="195"/>
      <c r="U176" s="214">
        <f t="shared" si="44"/>
        <v>322816</v>
      </c>
      <c r="V176" s="214">
        <f t="shared" si="40"/>
        <v>0</v>
      </c>
      <c r="W176" s="214">
        <f t="shared" si="40"/>
        <v>0</v>
      </c>
      <c r="X176" s="214"/>
      <c r="Y176" s="214">
        <f t="shared" si="41"/>
        <v>0</v>
      </c>
      <c r="Z176" s="214">
        <f t="shared" si="41"/>
        <v>0</v>
      </c>
      <c r="AA176" s="214">
        <f t="shared" si="42"/>
        <v>0</v>
      </c>
      <c r="AB176" s="102">
        <v>1</v>
      </c>
      <c r="AC176" s="1855">
        <v>3.88</v>
      </c>
      <c r="AD176" s="195">
        <v>322816</v>
      </c>
      <c r="AE176" s="195"/>
      <c r="AF176" s="195"/>
      <c r="AG176" s="195"/>
      <c r="AH176" s="214">
        <f t="shared" si="45"/>
        <v>322816</v>
      </c>
      <c r="AI176" s="102">
        <v>1</v>
      </c>
      <c r="AJ176" s="1855">
        <v>3.88</v>
      </c>
      <c r="AK176" s="195">
        <v>322816</v>
      </c>
      <c r="AL176" s="195"/>
      <c r="AM176" s="195"/>
      <c r="AN176" s="195"/>
      <c r="AO176" s="214">
        <f t="shared" si="46"/>
        <v>322816</v>
      </c>
    </row>
    <row r="177" spans="1:41" ht="27">
      <c r="A177" s="195">
        <v>17</v>
      </c>
      <c r="B177" s="621" t="s">
        <v>8018</v>
      </c>
      <c r="C177" s="1021" t="s">
        <v>5894</v>
      </c>
      <c r="D177" s="1021">
        <v>2001</v>
      </c>
      <c r="E177" s="1064" t="s">
        <v>1828</v>
      </c>
      <c r="F177" s="195"/>
      <c r="G177" s="195">
        <v>2</v>
      </c>
      <c r="H177" s="195">
        <v>3.88</v>
      </c>
      <c r="I177" s="102">
        <v>1</v>
      </c>
      <c r="J177" s="102">
        <v>322816</v>
      </c>
      <c r="K177" s="102"/>
      <c r="L177" s="102"/>
      <c r="M177" s="102"/>
      <c r="N177" s="214">
        <f t="shared" si="43"/>
        <v>322816</v>
      </c>
      <c r="O177" s="1855">
        <v>3.88</v>
      </c>
      <c r="P177" s="102">
        <v>1</v>
      </c>
      <c r="Q177" s="195">
        <v>322816</v>
      </c>
      <c r="R177" s="195"/>
      <c r="S177" s="195"/>
      <c r="T177" s="195"/>
      <c r="U177" s="214">
        <f t="shared" si="44"/>
        <v>322816</v>
      </c>
      <c r="V177" s="214">
        <f t="shared" si="40"/>
        <v>0</v>
      </c>
      <c r="W177" s="214">
        <f t="shared" si="40"/>
        <v>0</v>
      </c>
      <c r="X177" s="214"/>
      <c r="Y177" s="214">
        <f t="shared" si="41"/>
        <v>0</v>
      </c>
      <c r="Z177" s="214">
        <f t="shared" si="41"/>
        <v>0</v>
      </c>
      <c r="AA177" s="214">
        <f t="shared" si="42"/>
        <v>0</v>
      </c>
      <c r="AB177" s="102">
        <v>1</v>
      </c>
      <c r="AC177" s="1855">
        <v>3.88</v>
      </c>
      <c r="AD177" s="195">
        <v>322816</v>
      </c>
      <c r="AE177" s="195"/>
      <c r="AF177" s="195"/>
      <c r="AG177" s="195"/>
      <c r="AH177" s="214">
        <f t="shared" si="45"/>
        <v>322816</v>
      </c>
      <c r="AI177" s="102">
        <v>1</v>
      </c>
      <c r="AJ177" s="1855">
        <v>3.88</v>
      </c>
      <c r="AK177" s="195">
        <v>322816</v>
      </c>
      <c r="AL177" s="195"/>
      <c r="AM177" s="195"/>
      <c r="AN177" s="195"/>
      <c r="AO177" s="214">
        <f t="shared" si="46"/>
        <v>322816</v>
      </c>
    </row>
    <row r="178" spans="1:41" ht="27">
      <c r="A178" s="195">
        <v>18</v>
      </c>
      <c r="B178" s="621" t="s">
        <v>8019</v>
      </c>
      <c r="C178" s="1021" t="s">
        <v>5894</v>
      </c>
      <c r="D178" s="1021">
        <v>2001</v>
      </c>
      <c r="E178" s="1064" t="s">
        <v>1828</v>
      </c>
      <c r="F178" s="195"/>
      <c r="G178" s="195">
        <v>2</v>
      </c>
      <c r="H178" s="195">
        <v>3.88</v>
      </c>
      <c r="I178" s="102">
        <v>1</v>
      </c>
      <c r="J178" s="102">
        <v>322816</v>
      </c>
      <c r="K178" s="102"/>
      <c r="L178" s="102"/>
      <c r="M178" s="102"/>
      <c r="N178" s="214">
        <f t="shared" si="43"/>
        <v>322816</v>
      </c>
      <c r="O178" s="1855">
        <v>3.88</v>
      </c>
      <c r="P178" s="102">
        <v>1</v>
      </c>
      <c r="Q178" s="195">
        <v>322816</v>
      </c>
      <c r="R178" s="195"/>
      <c r="S178" s="195"/>
      <c r="T178" s="195"/>
      <c r="U178" s="214">
        <f t="shared" si="44"/>
        <v>322816</v>
      </c>
      <c r="V178" s="214">
        <f t="shared" si="40"/>
        <v>0</v>
      </c>
      <c r="W178" s="214">
        <f t="shared" si="40"/>
        <v>0</v>
      </c>
      <c r="X178" s="214"/>
      <c r="Y178" s="214">
        <f t="shared" si="41"/>
        <v>0</v>
      </c>
      <c r="Z178" s="214">
        <f t="shared" si="41"/>
        <v>0</v>
      </c>
      <c r="AA178" s="214">
        <f t="shared" si="42"/>
        <v>0</v>
      </c>
      <c r="AB178" s="102">
        <v>1</v>
      </c>
      <c r="AC178" s="1855">
        <v>3.88</v>
      </c>
      <c r="AD178" s="195">
        <v>322816</v>
      </c>
      <c r="AE178" s="195"/>
      <c r="AF178" s="195"/>
      <c r="AG178" s="195"/>
      <c r="AH178" s="214">
        <f t="shared" si="45"/>
        <v>322816</v>
      </c>
      <c r="AI178" s="102">
        <v>1</v>
      </c>
      <c r="AJ178" s="1855">
        <v>3.88</v>
      </c>
      <c r="AK178" s="195">
        <v>322816</v>
      </c>
      <c r="AL178" s="195"/>
      <c r="AM178" s="195"/>
      <c r="AN178" s="195"/>
      <c r="AO178" s="214">
        <f t="shared" si="46"/>
        <v>322816</v>
      </c>
    </row>
    <row r="179" spans="1:41" ht="27">
      <c r="A179" s="195">
        <v>19</v>
      </c>
      <c r="B179" s="621" t="s">
        <v>8020</v>
      </c>
      <c r="C179" s="1021" t="s">
        <v>5894</v>
      </c>
      <c r="D179" s="1021">
        <v>1996</v>
      </c>
      <c r="E179" s="1064" t="s">
        <v>1828</v>
      </c>
      <c r="F179" s="195"/>
      <c r="G179" s="195">
        <v>2</v>
      </c>
      <c r="H179" s="195">
        <v>3.88</v>
      </c>
      <c r="I179" s="102">
        <v>1</v>
      </c>
      <c r="J179" s="102">
        <v>322816</v>
      </c>
      <c r="K179" s="102"/>
      <c r="L179" s="102"/>
      <c r="M179" s="102"/>
      <c r="N179" s="214">
        <f t="shared" si="43"/>
        <v>322816</v>
      </c>
      <c r="O179" s="1855">
        <v>3.88</v>
      </c>
      <c r="P179" s="102">
        <v>1</v>
      </c>
      <c r="Q179" s="195">
        <v>322816</v>
      </c>
      <c r="R179" s="195"/>
      <c r="S179" s="195"/>
      <c r="T179" s="195"/>
      <c r="U179" s="214">
        <f t="shared" si="44"/>
        <v>322816</v>
      </c>
      <c r="V179" s="214">
        <f t="shared" si="40"/>
        <v>0</v>
      </c>
      <c r="W179" s="214">
        <f t="shared" si="40"/>
        <v>0</v>
      </c>
      <c r="X179" s="214"/>
      <c r="Y179" s="214">
        <f t="shared" si="41"/>
        <v>0</v>
      </c>
      <c r="Z179" s="214">
        <f t="shared" si="41"/>
        <v>0</v>
      </c>
      <c r="AA179" s="214">
        <f t="shared" si="42"/>
        <v>0</v>
      </c>
      <c r="AB179" s="102">
        <v>1</v>
      </c>
      <c r="AC179" s="1855">
        <v>3.88</v>
      </c>
      <c r="AD179" s="195">
        <v>322816</v>
      </c>
      <c r="AE179" s="195"/>
      <c r="AF179" s="195"/>
      <c r="AG179" s="195"/>
      <c r="AH179" s="214">
        <f t="shared" si="45"/>
        <v>322816</v>
      </c>
      <c r="AI179" s="102">
        <v>1</v>
      </c>
      <c r="AJ179" s="1855">
        <v>3.88</v>
      </c>
      <c r="AK179" s="195">
        <v>322816</v>
      </c>
      <c r="AL179" s="195"/>
      <c r="AM179" s="195"/>
      <c r="AN179" s="195"/>
      <c r="AO179" s="214">
        <f t="shared" si="46"/>
        <v>322816</v>
      </c>
    </row>
    <row r="180" spans="1:41" ht="27">
      <c r="A180" s="195">
        <v>20</v>
      </c>
      <c r="B180" s="621" t="s">
        <v>8021</v>
      </c>
      <c r="C180" s="1021" t="s">
        <v>5894</v>
      </c>
      <c r="D180" s="1021">
        <v>2001</v>
      </c>
      <c r="E180" s="1064" t="s">
        <v>1828</v>
      </c>
      <c r="F180" s="195"/>
      <c r="G180" s="195">
        <v>2</v>
      </c>
      <c r="H180" s="195">
        <v>3.88</v>
      </c>
      <c r="I180" s="102">
        <v>1</v>
      </c>
      <c r="J180" s="102">
        <v>322816</v>
      </c>
      <c r="K180" s="102"/>
      <c r="L180" s="102"/>
      <c r="M180" s="102"/>
      <c r="N180" s="214">
        <f t="shared" si="43"/>
        <v>322816</v>
      </c>
      <c r="O180" s="1855">
        <v>3.88</v>
      </c>
      <c r="P180" s="102">
        <v>1</v>
      </c>
      <c r="Q180" s="195">
        <v>322816</v>
      </c>
      <c r="R180" s="195"/>
      <c r="S180" s="195"/>
      <c r="T180" s="195"/>
      <c r="U180" s="214">
        <f t="shared" si="44"/>
        <v>322816</v>
      </c>
      <c r="V180" s="214">
        <f t="shared" si="40"/>
        <v>0</v>
      </c>
      <c r="W180" s="214">
        <f t="shared" si="40"/>
        <v>0</v>
      </c>
      <c r="X180" s="214"/>
      <c r="Y180" s="214">
        <f t="shared" si="41"/>
        <v>0</v>
      </c>
      <c r="Z180" s="214">
        <f t="shared" si="41"/>
        <v>0</v>
      </c>
      <c r="AA180" s="214">
        <f t="shared" si="42"/>
        <v>0</v>
      </c>
      <c r="AB180" s="102">
        <v>1</v>
      </c>
      <c r="AC180" s="1855">
        <v>3.88</v>
      </c>
      <c r="AD180" s="195">
        <v>322816</v>
      </c>
      <c r="AE180" s="195"/>
      <c r="AF180" s="195"/>
      <c r="AG180" s="195"/>
      <c r="AH180" s="214">
        <f t="shared" si="45"/>
        <v>322816</v>
      </c>
      <c r="AI180" s="102">
        <v>1</v>
      </c>
      <c r="AJ180" s="1855">
        <v>3.88</v>
      </c>
      <c r="AK180" s="195">
        <v>322816</v>
      </c>
      <c r="AL180" s="195"/>
      <c r="AM180" s="195"/>
      <c r="AN180" s="195"/>
      <c r="AO180" s="214">
        <f t="shared" si="46"/>
        <v>322816</v>
      </c>
    </row>
    <row r="181" spans="1:41" ht="27">
      <c r="A181" s="195">
        <v>21</v>
      </c>
      <c r="B181" s="621" t="s">
        <v>8022</v>
      </c>
      <c r="C181" s="1021" t="s">
        <v>5895</v>
      </c>
      <c r="D181" s="1021">
        <v>1997</v>
      </c>
      <c r="E181" s="1064" t="s">
        <v>1828</v>
      </c>
      <c r="F181" s="195"/>
      <c r="G181" s="195">
        <v>2</v>
      </c>
      <c r="H181" s="195">
        <v>3.88</v>
      </c>
      <c r="I181" s="102">
        <v>1</v>
      </c>
      <c r="J181" s="102">
        <v>322816</v>
      </c>
      <c r="K181" s="102"/>
      <c r="L181" s="102"/>
      <c r="M181" s="102"/>
      <c r="N181" s="214">
        <f t="shared" si="43"/>
        <v>322816</v>
      </c>
      <c r="O181" s="1855">
        <v>3.88</v>
      </c>
      <c r="P181" s="102">
        <v>1</v>
      </c>
      <c r="Q181" s="195">
        <v>322816</v>
      </c>
      <c r="R181" s="195"/>
      <c r="S181" s="195"/>
      <c r="T181" s="195"/>
      <c r="U181" s="214">
        <f t="shared" si="44"/>
        <v>322816</v>
      </c>
      <c r="V181" s="214">
        <f t="shared" si="40"/>
        <v>0</v>
      </c>
      <c r="W181" s="214">
        <f t="shared" si="40"/>
        <v>0</v>
      </c>
      <c r="X181" s="214"/>
      <c r="Y181" s="214">
        <f t="shared" si="41"/>
        <v>0</v>
      </c>
      <c r="Z181" s="214">
        <f t="shared" si="41"/>
        <v>0</v>
      </c>
      <c r="AA181" s="214">
        <f t="shared" si="42"/>
        <v>0</v>
      </c>
      <c r="AB181" s="102">
        <v>1</v>
      </c>
      <c r="AC181" s="1855">
        <v>3.88</v>
      </c>
      <c r="AD181" s="195">
        <v>322816</v>
      </c>
      <c r="AE181" s="195"/>
      <c r="AF181" s="195"/>
      <c r="AG181" s="195"/>
      <c r="AH181" s="214">
        <f t="shared" si="45"/>
        <v>322816</v>
      </c>
      <c r="AI181" s="102">
        <v>1</v>
      </c>
      <c r="AJ181" s="1855">
        <v>3.88</v>
      </c>
      <c r="AK181" s="195">
        <v>322816</v>
      </c>
      <c r="AL181" s="195"/>
      <c r="AM181" s="195"/>
      <c r="AN181" s="195"/>
      <c r="AO181" s="214">
        <f t="shared" si="46"/>
        <v>322816</v>
      </c>
    </row>
    <row r="182" spans="1:41">
      <c r="A182" s="195"/>
      <c r="B182" s="621"/>
      <c r="C182" s="1021"/>
      <c r="D182" s="1021"/>
      <c r="E182" s="1064"/>
      <c r="F182" s="195"/>
      <c r="G182" s="195"/>
      <c r="H182" s="195"/>
      <c r="I182" s="102"/>
      <c r="J182" s="102"/>
      <c r="K182" s="102"/>
      <c r="L182" s="102"/>
      <c r="M182" s="102"/>
      <c r="N182" s="214"/>
      <c r="O182" s="214"/>
      <c r="P182" s="102"/>
      <c r="Q182" s="195"/>
      <c r="R182" s="195"/>
      <c r="S182" s="195"/>
      <c r="T182" s="195"/>
      <c r="U182" s="214"/>
      <c r="V182" s="214"/>
      <c r="W182" s="214"/>
      <c r="X182" s="214"/>
      <c r="Y182" s="214"/>
      <c r="Z182" s="214"/>
      <c r="AA182" s="214"/>
      <c r="AB182" s="102"/>
      <c r="AC182" s="214"/>
      <c r="AD182" s="195"/>
      <c r="AE182" s="195"/>
      <c r="AF182" s="195"/>
      <c r="AG182" s="195"/>
      <c r="AH182" s="214"/>
      <c r="AI182" s="102"/>
      <c r="AJ182" s="214"/>
      <c r="AK182" s="195"/>
      <c r="AL182" s="195"/>
      <c r="AM182" s="195"/>
      <c r="AN182" s="195"/>
      <c r="AO182" s="214"/>
    </row>
    <row r="183" spans="1:41" s="217" customFormat="1" ht="14.25">
      <c r="A183" s="212"/>
      <c r="B183" s="220" t="s">
        <v>265</v>
      </c>
      <c r="C183" s="220"/>
      <c r="D183" s="216" t="s">
        <v>1</v>
      </c>
      <c r="E183" s="216" t="s">
        <v>1</v>
      </c>
      <c r="F183" s="216" t="s">
        <v>1</v>
      </c>
      <c r="G183" s="216" t="s">
        <v>1</v>
      </c>
      <c r="H183" s="216" t="s">
        <v>1</v>
      </c>
      <c r="I183" s="216">
        <f>SUM(I161:I181)</f>
        <v>21</v>
      </c>
      <c r="J183" s="216">
        <f>SUM(J161:J181)</f>
        <v>6779136</v>
      </c>
      <c r="K183" s="216"/>
      <c r="L183" s="216">
        <f>SUM(L161:L181)</f>
        <v>0</v>
      </c>
      <c r="M183" s="216">
        <f>SUM(M161:M181)</f>
        <v>0</v>
      </c>
      <c r="N183" s="216">
        <f>SUM(N161:N181)</f>
        <v>6779136</v>
      </c>
      <c r="O183" s="216"/>
      <c r="P183" s="216">
        <f>SUM(P161:P181)</f>
        <v>21</v>
      </c>
      <c r="Q183" s="216">
        <f>SUM(Q161:Q181)</f>
        <v>6779136</v>
      </c>
      <c r="R183" s="216"/>
      <c r="S183" s="216">
        <f>SUM(S161:S181)</f>
        <v>0</v>
      </c>
      <c r="T183" s="216">
        <f>SUM(T161:T181)</f>
        <v>0</v>
      </c>
      <c r="U183" s="216">
        <f>SUM(U161:U181)</f>
        <v>6779136</v>
      </c>
      <c r="V183" s="216">
        <f>SUM(V161:V181)</f>
        <v>0</v>
      </c>
      <c r="W183" s="216">
        <f>SUM(W161:W181)</f>
        <v>0</v>
      </c>
      <c r="X183" s="216"/>
      <c r="Y183" s="216">
        <f>SUM(Y161:Y181)</f>
        <v>0</v>
      </c>
      <c r="Z183" s="216">
        <f>SUM(Z161:Z181)</f>
        <v>0</v>
      </c>
      <c r="AA183" s="216">
        <f>SUM(AA161:AA181)</f>
        <v>0</v>
      </c>
      <c r="AB183" s="216">
        <f>SUM(AB161:AB181)</f>
        <v>21</v>
      </c>
      <c r="AC183" s="216"/>
      <c r="AD183" s="216">
        <f>SUM(AD161:AD181)</f>
        <v>6779136</v>
      </c>
      <c r="AE183" s="216"/>
      <c r="AF183" s="216">
        <f>SUM(AF161:AF181)</f>
        <v>0</v>
      </c>
      <c r="AG183" s="216">
        <f>SUM(AG161:AG181)</f>
        <v>0</v>
      </c>
      <c r="AH183" s="216">
        <f>SUM(AH161:AH181)</f>
        <v>6779136</v>
      </c>
      <c r="AI183" s="216">
        <f>SUM(AI161:AI181)</f>
        <v>21</v>
      </c>
      <c r="AJ183" s="216"/>
      <c r="AK183" s="216">
        <f>SUM(AK161:AK181)</f>
        <v>6779136</v>
      </c>
      <c r="AL183" s="216"/>
      <c r="AM183" s="216">
        <f>SUM(AM161:AM181)</f>
        <v>0</v>
      </c>
      <c r="AN183" s="216">
        <f>SUM(AN161:AN181)</f>
        <v>0</v>
      </c>
      <c r="AO183" s="216">
        <f>SUM(AO161:AO181)</f>
        <v>6779136</v>
      </c>
    </row>
    <row r="184" spans="1:41" ht="14.25" thickBot="1">
      <c r="A184" s="195"/>
      <c r="B184" s="180"/>
      <c r="C184" s="180"/>
      <c r="D184" s="180"/>
      <c r="E184" s="214"/>
      <c r="F184" s="214"/>
      <c r="G184" s="214"/>
      <c r="H184" s="214"/>
      <c r="I184" s="180"/>
      <c r="J184" s="214"/>
      <c r="K184" s="214"/>
      <c r="L184" s="214"/>
      <c r="M184" s="214"/>
      <c r="N184" s="214"/>
      <c r="O184" s="214"/>
      <c r="P184" s="180"/>
      <c r="Q184" s="214"/>
      <c r="R184" s="214"/>
      <c r="S184" s="214"/>
      <c r="T184" s="214"/>
      <c r="U184" s="180"/>
      <c r="V184" s="214"/>
      <c r="W184" s="180"/>
      <c r="X184" s="180"/>
      <c r="Y184" s="214"/>
      <c r="Z184" s="106"/>
      <c r="AA184" s="106"/>
      <c r="AB184" s="106"/>
      <c r="AC184" s="214"/>
      <c r="AD184" s="106"/>
      <c r="AE184" s="106"/>
      <c r="AF184" s="106"/>
      <c r="AG184" s="106"/>
      <c r="AH184" s="106"/>
      <c r="AI184" s="106"/>
      <c r="AJ184" s="214"/>
      <c r="AK184" s="106"/>
      <c r="AL184" s="106"/>
      <c r="AM184" s="106"/>
      <c r="AN184" s="106"/>
      <c r="AO184" s="106"/>
    </row>
    <row r="185" spans="1:41" s="176" customFormat="1" ht="40.5" customHeight="1">
      <c r="A185" s="30"/>
      <c r="B185" s="2256" t="s">
        <v>6048</v>
      </c>
      <c r="C185" s="2256"/>
      <c r="D185" s="2256"/>
      <c r="E185" s="2256"/>
      <c r="F185" s="2256"/>
      <c r="G185" s="2256"/>
      <c r="H185" s="2256"/>
      <c r="I185" s="31"/>
      <c r="J185" s="31"/>
      <c r="K185" s="31"/>
      <c r="L185" s="175"/>
      <c r="M185" s="34"/>
      <c r="N185" s="31"/>
      <c r="O185" s="31"/>
      <c r="P185" s="31"/>
      <c r="Q185" s="34"/>
      <c r="R185" s="34"/>
      <c r="S185" s="175"/>
      <c r="T185" s="175"/>
      <c r="U185" s="175"/>
      <c r="V185" s="175"/>
      <c r="W185" s="175"/>
      <c r="X185" s="175"/>
      <c r="Y185" s="175"/>
      <c r="Z185" s="175"/>
      <c r="AA185" s="175"/>
      <c r="AB185" s="175"/>
      <c r="AC185" s="31"/>
      <c r="AD185" s="175"/>
      <c r="AE185" s="175"/>
      <c r="AF185" s="175"/>
      <c r="AG185" s="175"/>
      <c r="AH185" s="175"/>
      <c r="AI185" s="175"/>
      <c r="AJ185" s="31"/>
      <c r="AK185" s="175"/>
      <c r="AL185" s="175"/>
      <c r="AM185" s="175"/>
      <c r="AN185" s="175"/>
      <c r="AO185" s="175"/>
    </row>
    <row r="186" spans="1:41" s="176" customFormat="1" ht="22.7" customHeight="1">
      <c r="A186" s="30"/>
      <c r="B186" s="174"/>
      <c r="C186" s="174"/>
      <c r="D186" s="174"/>
      <c r="E186" s="134"/>
      <c r="F186" s="134"/>
      <c r="G186" s="134"/>
      <c r="H186" s="31"/>
      <c r="I186" s="174"/>
      <c r="J186" s="31"/>
      <c r="K186" s="31"/>
      <c r="L186" s="31"/>
      <c r="M186" s="41" t="s">
        <v>216</v>
      </c>
      <c r="N186" s="31"/>
      <c r="O186" s="31"/>
      <c r="P186" s="31"/>
      <c r="Q186" s="175"/>
      <c r="R186" s="175"/>
      <c r="S186" s="34"/>
      <c r="T186" s="175"/>
      <c r="U186" s="175"/>
      <c r="V186" s="175"/>
      <c r="W186" s="175"/>
      <c r="X186" s="175"/>
      <c r="Y186" s="175"/>
      <c r="Z186" s="175"/>
      <c r="AA186" s="175"/>
      <c r="AB186" s="175"/>
      <c r="AC186" s="31"/>
      <c r="AD186" s="175"/>
      <c r="AE186" s="175"/>
      <c r="AF186" s="175"/>
      <c r="AG186" s="175"/>
      <c r="AH186" s="175"/>
      <c r="AI186" s="175"/>
      <c r="AJ186" s="31"/>
      <c r="AK186" s="175"/>
      <c r="AL186" s="175"/>
      <c r="AM186" s="175"/>
      <c r="AN186" s="175"/>
      <c r="AO186" s="175"/>
    </row>
    <row r="187" spans="1:41" s="326" customFormat="1" ht="14.25">
      <c r="A187" s="246"/>
      <c r="B187" s="323"/>
      <c r="C187" s="2237" t="s">
        <v>5890</v>
      </c>
      <c r="D187" s="2237" t="s">
        <v>5891</v>
      </c>
      <c r="E187" s="324"/>
      <c r="F187" s="325"/>
      <c r="G187" s="325"/>
      <c r="H187" s="325"/>
      <c r="I187" s="1833" t="s">
        <v>2131</v>
      </c>
      <c r="J187" s="325"/>
      <c r="K187" s="325"/>
      <c r="L187" s="325"/>
      <c r="M187" s="325"/>
      <c r="N187" s="325"/>
      <c r="O187" s="324"/>
      <c r="P187" s="2220" t="s">
        <v>1919</v>
      </c>
      <c r="Q187" s="2220"/>
      <c r="R187" s="2220"/>
      <c r="S187" s="2220"/>
      <c r="T187" s="2220"/>
      <c r="U187" s="2250"/>
      <c r="V187" s="2249" t="s">
        <v>217</v>
      </c>
      <c r="W187" s="2220"/>
      <c r="X187" s="2220"/>
      <c r="Y187" s="2220"/>
      <c r="Z187" s="2220"/>
      <c r="AA187" s="2250"/>
      <c r="AB187" s="2249" t="s">
        <v>5978</v>
      </c>
      <c r="AC187" s="2220"/>
      <c r="AD187" s="2220"/>
      <c r="AE187" s="2220"/>
      <c r="AF187" s="2220"/>
      <c r="AG187" s="2220"/>
      <c r="AH187" s="2220"/>
      <c r="AI187" s="2249" t="s">
        <v>6607</v>
      </c>
      <c r="AJ187" s="2220"/>
      <c r="AK187" s="2220"/>
      <c r="AL187" s="2220"/>
      <c r="AM187" s="2220"/>
      <c r="AN187" s="2220"/>
      <c r="AO187" s="2250"/>
    </row>
    <row r="188" spans="1:41" s="176" customFormat="1" ht="77.25">
      <c r="A188" s="211" t="s">
        <v>114</v>
      </c>
      <c r="B188" s="1832" t="s">
        <v>219</v>
      </c>
      <c r="C188" s="2239"/>
      <c r="D188" s="2239"/>
      <c r="E188" s="1832" t="s">
        <v>220</v>
      </c>
      <c r="F188" s="1832" t="s">
        <v>221</v>
      </c>
      <c r="G188" s="1832" t="s">
        <v>222</v>
      </c>
      <c r="H188" s="528" t="s">
        <v>4667</v>
      </c>
      <c r="I188" s="1832" t="s">
        <v>211</v>
      </c>
      <c r="J188" s="283" t="s">
        <v>463</v>
      </c>
      <c r="K188" s="283"/>
      <c r="L188" s="1832" t="s">
        <v>223</v>
      </c>
      <c r="M188" s="1832" t="s">
        <v>224</v>
      </c>
      <c r="N188" s="1832" t="s">
        <v>255</v>
      </c>
      <c r="O188" s="528" t="s">
        <v>1954</v>
      </c>
      <c r="P188" s="1832" t="s">
        <v>211</v>
      </c>
      <c r="Q188" s="1832" t="s">
        <v>285</v>
      </c>
      <c r="R188" s="1832"/>
      <c r="S188" s="1832" t="s">
        <v>223</v>
      </c>
      <c r="T188" s="1832" t="s">
        <v>224</v>
      </c>
      <c r="U188" s="1832" t="s">
        <v>255</v>
      </c>
      <c r="V188" s="1832" t="s">
        <v>211</v>
      </c>
      <c r="W188" s="1832" t="s">
        <v>285</v>
      </c>
      <c r="X188" s="1832"/>
      <c r="Y188" s="1832" t="s">
        <v>223</v>
      </c>
      <c r="Z188" s="1832" t="s">
        <v>224</v>
      </c>
      <c r="AA188" s="1832" t="s">
        <v>255</v>
      </c>
      <c r="AB188" s="1832" t="s">
        <v>211</v>
      </c>
      <c r="AC188" s="528" t="s">
        <v>5982</v>
      </c>
      <c r="AD188" s="1832" t="s">
        <v>285</v>
      </c>
      <c r="AE188" s="1832"/>
      <c r="AF188" s="1832" t="s">
        <v>223</v>
      </c>
      <c r="AG188" s="1832" t="s">
        <v>224</v>
      </c>
      <c r="AH188" s="1832" t="s">
        <v>255</v>
      </c>
      <c r="AI188" s="1832" t="s">
        <v>211</v>
      </c>
      <c r="AJ188" s="528" t="s">
        <v>7532</v>
      </c>
      <c r="AK188" s="1832" t="s">
        <v>285</v>
      </c>
      <c r="AL188" s="1832"/>
      <c r="AM188" s="1832" t="s">
        <v>223</v>
      </c>
      <c r="AN188" s="1832" t="s">
        <v>224</v>
      </c>
      <c r="AO188" s="1832" t="s">
        <v>255</v>
      </c>
    </row>
    <row r="189" spans="1:41" s="35" customFormat="1" ht="12.75">
      <c r="A189" s="123">
        <v>1</v>
      </c>
      <c r="B189" s="123">
        <v>2</v>
      </c>
      <c r="C189" s="123"/>
      <c r="D189" s="123">
        <v>3</v>
      </c>
      <c r="E189" s="123">
        <v>4</v>
      </c>
      <c r="F189" s="123">
        <v>5</v>
      </c>
      <c r="G189" s="123">
        <v>6</v>
      </c>
      <c r="H189" s="123">
        <v>7</v>
      </c>
      <c r="I189" s="123">
        <v>8</v>
      </c>
      <c r="J189" s="123">
        <v>9</v>
      </c>
      <c r="K189" s="123"/>
      <c r="L189" s="123">
        <v>10</v>
      </c>
      <c r="M189" s="123">
        <v>11</v>
      </c>
      <c r="N189" s="123">
        <v>12</v>
      </c>
      <c r="O189" s="123">
        <v>13</v>
      </c>
      <c r="P189" s="123">
        <v>14</v>
      </c>
      <c r="Q189" s="123">
        <v>15</v>
      </c>
      <c r="R189" s="123"/>
      <c r="S189" s="123">
        <v>16</v>
      </c>
      <c r="T189" s="123">
        <v>17</v>
      </c>
      <c r="U189" s="123">
        <v>18</v>
      </c>
      <c r="V189" s="123">
        <v>19</v>
      </c>
      <c r="W189" s="123">
        <v>20</v>
      </c>
      <c r="X189" s="123"/>
      <c r="Y189" s="123">
        <v>21</v>
      </c>
      <c r="Z189" s="123">
        <v>22</v>
      </c>
      <c r="AA189" s="123">
        <v>23</v>
      </c>
      <c r="AB189" s="123">
        <v>24</v>
      </c>
      <c r="AC189" s="123">
        <v>25</v>
      </c>
      <c r="AD189" s="123">
        <v>26</v>
      </c>
      <c r="AE189" s="123"/>
      <c r="AF189" s="123">
        <v>27</v>
      </c>
      <c r="AG189" s="123">
        <v>28</v>
      </c>
      <c r="AH189" s="123">
        <v>29</v>
      </c>
      <c r="AI189" s="123">
        <v>30</v>
      </c>
      <c r="AJ189" s="123">
        <v>31</v>
      </c>
      <c r="AK189" s="123">
        <v>32</v>
      </c>
      <c r="AL189" s="123"/>
      <c r="AM189" s="123">
        <v>33</v>
      </c>
      <c r="AN189" s="123">
        <v>34</v>
      </c>
      <c r="AO189" s="123">
        <v>35</v>
      </c>
    </row>
    <row r="190" spans="1:41" ht="40.5">
      <c r="A190" s="212" t="s">
        <v>2</v>
      </c>
      <c r="B190" s="213" t="s">
        <v>472</v>
      </c>
      <c r="C190" s="213"/>
      <c r="D190" s="213"/>
      <c r="E190" s="214"/>
      <c r="F190" s="214"/>
      <c r="G190" s="214"/>
      <c r="H190" s="214"/>
      <c r="I190" s="180"/>
      <c r="J190" s="214"/>
      <c r="K190" s="214"/>
      <c r="L190" s="214"/>
      <c r="M190" s="214"/>
      <c r="N190" s="214"/>
      <c r="O190" s="214"/>
      <c r="P190" s="180"/>
      <c r="Q190" s="214"/>
      <c r="R190" s="214"/>
      <c r="S190" s="214"/>
      <c r="T190" s="214"/>
      <c r="U190" s="180"/>
      <c r="V190" s="214"/>
      <c r="W190" s="180"/>
      <c r="X190" s="180"/>
      <c r="Y190" s="214"/>
      <c r="Z190" s="106"/>
      <c r="AA190" s="106"/>
      <c r="AB190" s="106"/>
      <c r="AC190" s="214"/>
      <c r="AD190" s="106"/>
      <c r="AE190" s="106"/>
      <c r="AF190" s="106"/>
      <c r="AG190" s="106"/>
      <c r="AH190" s="106"/>
      <c r="AI190" s="106"/>
      <c r="AJ190" s="214"/>
      <c r="AK190" s="106"/>
      <c r="AL190" s="106"/>
      <c r="AM190" s="106"/>
      <c r="AN190" s="106"/>
      <c r="AO190" s="106"/>
    </row>
    <row r="191" spans="1:41">
      <c r="A191" s="195"/>
      <c r="B191" s="180" t="s">
        <v>126</v>
      </c>
      <c r="C191" s="180"/>
      <c r="D191" s="180"/>
      <c r="E191" s="214"/>
      <c r="F191" s="214"/>
      <c r="G191" s="214"/>
      <c r="H191" s="214"/>
      <c r="I191" s="180"/>
      <c r="J191" s="214"/>
      <c r="K191" s="214"/>
      <c r="L191" s="214"/>
      <c r="M191" s="214"/>
      <c r="N191" s="214"/>
      <c r="O191" s="214"/>
      <c r="P191" s="180"/>
      <c r="Q191" s="214"/>
      <c r="R191" s="214"/>
      <c r="S191" s="214"/>
      <c r="T191" s="214"/>
      <c r="U191" s="180"/>
      <c r="V191" s="214"/>
      <c r="W191" s="180"/>
      <c r="X191" s="180"/>
      <c r="Y191" s="214"/>
      <c r="Z191" s="106"/>
      <c r="AA191" s="106"/>
      <c r="AB191" s="106"/>
      <c r="AC191" s="214"/>
      <c r="AD191" s="106"/>
      <c r="AE191" s="106"/>
      <c r="AF191" s="106"/>
      <c r="AG191" s="106"/>
      <c r="AH191" s="106"/>
      <c r="AI191" s="106"/>
      <c r="AJ191" s="214"/>
      <c r="AK191" s="106"/>
      <c r="AL191" s="106"/>
      <c r="AM191" s="106"/>
      <c r="AN191" s="106"/>
      <c r="AO191" s="106"/>
    </row>
    <row r="192" spans="1:41" ht="27">
      <c r="A192" s="195">
        <v>1</v>
      </c>
      <c r="B192" s="621" t="s">
        <v>800</v>
      </c>
      <c r="C192" s="1192"/>
      <c r="D192" s="1192"/>
      <c r="E192" s="980" t="s">
        <v>1828</v>
      </c>
      <c r="F192" s="195"/>
      <c r="G192" s="195">
        <v>1</v>
      </c>
      <c r="H192" s="195">
        <v>3.88</v>
      </c>
      <c r="I192" s="102">
        <v>1</v>
      </c>
      <c r="J192" s="102">
        <v>322816</v>
      </c>
      <c r="K192" s="102"/>
      <c r="L192" s="102"/>
      <c r="M192" s="102"/>
      <c r="N192" s="214">
        <f>J192+L192+M192</f>
        <v>322816</v>
      </c>
      <c r="O192" s="214">
        <v>3.88</v>
      </c>
      <c r="P192" s="102">
        <v>1</v>
      </c>
      <c r="Q192" s="195">
        <v>322816</v>
      </c>
      <c r="R192" s="195"/>
      <c r="S192" s="195"/>
      <c r="T192" s="195"/>
      <c r="U192" s="214">
        <f>Q192+S192+T192</f>
        <v>322816</v>
      </c>
      <c r="V192" s="214">
        <f t="shared" ref="V192:W204" si="47">I192-P192</f>
        <v>0</v>
      </c>
      <c r="W192" s="214">
        <f t="shared" si="47"/>
        <v>0</v>
      </c>
      <c r="X192" s="214"/>
      <c r="Y192" s="214">
        <f t="shared" ref="Y192:Z204" si="48">L192-S192</f>
        <v>0</v>
      </c>
      <c r="Z192" s="214">
        <f t="shared" si="48"/>
        <v>0</v>
      </c>
      <c r="AA192" s="214">
        <f t="shared" ref="AA192:AA204" si="49">W192+Y192+Z192</f>
        <v>0</v>
      </c>
      <c r="AB192" s="102">
        <v>1</v>
      </c>
      <c r="AC192" s="214">
        <v>3.88</v>
      </c>
      <c r="AD192" s="195">
        <v>322816</v>
      </c>
      <c r="AE192" s="195"/>
      <c r="AF192" s="195"/>
      <c r="AG192" s="195"/>
      <c r="AH192" s="214">
        <f>AD192+AF192+AG192</f>
        <v>322816</v>
      </c>
      <c r="AI192" s="102">
        <v>1</v>
      </c>
      <c r="AJ192" s="214">
        <v>3.88</v>
      </c>
      <c r="AK192" s="195">
        <v>322816</v>
      </c>
      <c r="AL192" s="195"/>
      <c r="AM192" s="195"/>
      <c r="AN192" s="195"/>
      <c r="AO192" s="214">
        <f>AK192+AM192+AN192</f>
        <v>322816</v>
      </c>
    </row>
    <row r="193" spans="1:41" ht="27">
      <c r="A193" s="195">
        <v>2</v>
      </c>
      <c r="B193" s="621" t="s">
        <v>8023</v>
      </c>
      <c r="C193" s="1192" t="s">
        <v>5894</v>
      </c>
      <c r="D193" s="1192">
        <v>1986</v>
      </c>
      <c r="E193" s="980" t="s">
        <v>1828</v>
      </c>
      <c r="F193" s="195"/>
      <c r="G193" s="195">
        <v>1</v>
      </c>
      <c r="H193" s="195">
        <v>3.88</v>
      </c>
      <c r="I193" s="102">
        <v>1</v>
      </c>
      <c r="J193" s="102">
        <v>322816</v>
      </c>
      <c r="K193" s="102"/>
      <c r="L193" s="102"/>
      <c r="M193" s="102"/>
      <c r="N193" s="214">
        <f t="shared" ref="N193:N204" si="50">J193+L193+M193</f>
        <v>322816</v>
      </c>
      <c r="O193" s="214">
        <v>3.88</v>
      </c>
      <c r="P193" s="102">
        <v>1</v>
      </c>
      <c r="Q193" s="195">
        <v>322816</v>
      </c>
      <c r="R193" s="195"/>
      <c r="S193" s="195"/>
      <c r="T193" s="195"/>
      <c r="U193" s="214">
        <f t="shared" ref="U193:U204" si="51">Q193+S193+T193</f>
        <v>322816</v>
      </c>
      <c r="V193" s="214">
        <f t="shared" si="47"/>
        <v>0</v>
      </c>
      <c r="W193" s="214">
        <f t="shared" si="47"/>
        <v>0</v>
      </c>
      <c r="X193" s="214"/>
      <c r="Y193" s="214">
        <f t="shared" si="48"/>
        <v>0</v>
      </c>
      <c r="Z193" s="214">
        <f t="shared" si="48"/>
        <v>0</v>
      </c>
      <c r="AA193" s="214">
        <f t="shared" si="49"/>
        <v>0</v>
      </c>
      <c r="AB193" s="102">
        <v>1</v>
      </c>
      <c r="AC193" s="214">
        <v>3.88</v>
      </c>
      <c r="AD193" s="195">
        <v>322816</v>
      </c>
      <c r="AE193" s="195"/>
      <c r="AF193" s="195"/>
      <c r="AG193" s="195"/>
      <c r="AH193" s="214">
        <f t="shared" ref="AH193:AH204" si="52">AD193+AF193+AG193</f>
        <v>322816</v>
      </c>
      <c r="AI193" s="102">
        <v>1</v>
      </c>
      <c r="AJ193" s="214">
        <v>3.88</v>
      </c>
      <c r="AK193" s="195">
        <v>322816</v>
      </c>
      <c r="AL193" s="195"/>
      <c r="AM193" s="195"/>
      <c r="AN193" s="195"/>
      <c r="AO193" s="214">
        <f t="shared" ref="AO193:AO204" si="53">AK193+AM193+AN193</f>
        <v>322816</v>
      </c>
    </row>
    <row r="194" spans="1:41" ht="27">
      <c r="A194" s="195">
        <v>3</v>
      </c>
      <c r="B194" s="621" t="s">
        <v>8024</v>
      </c>
      <c r="C194" s="1192" t="s">
        <v>5895</v>
      </c>
      <c r="D194" s="1192">
        <v>1987</v>
      </c>
      <c r="E194" s="980" t="s">
        <v>1828</v>
      </c>
      <c r="F194" s="195"/>
      <c r="G194" s="195">
        <v>1</v>
      </c>
      <c r="H194" s="195">
        <v>3.88</v>
      </c>
      <c r="I194" s="102">
        <v>1</v>
      </c>
      <c r="J194" s="102">
        <v>322816</v>
      </c>
      <c r="K194" s="102"/>
      <c r="L194" s="102"/>
      <c r="M194" s="102"/>
      <c r="N194" s="214">
        <f t="shared" si="50"/>
        <v>322816</v>
      </c>
      <c r="O194" s="214">
        <v>3.88</v>
      </c>
      <c r="P194" s="102">
        <v>1</v>
      </c>
      <c r="Q194" s="195">
        <v>322816</v>
      </c>
      <c r="R194" s="195"/>
      <c r="S194" s="195"/>
      <c r="T194" s="195"/>
      <c r="U194" s="214">
        <f t="shared" si="51"/>
        <v>322816</v>
      </c>
      <c r="V194" s="214">
        <f t="shared" si="47"/>
        <v>0</v>
      </c>
      <c r="W194" s="214">
        <f t="shared" si="47"/>
        <v>0</v>
      </c>
      <c r="X194" s="214"/>
      <c r="Y194" s="214">
        <f t="shared" si="48"/>
        <v>0</v>
      </c>
      <c r="Z194" s="214">
        <f t="shared" si="48"/>
        <v>0</v>
      </c>
      <c r="AA194" s="214">
        <f t="shared" si="49"/>
        <v>0</v>
      </c>
      <c r="AB194" s="102">
        <v>1</v>
      </c>
      <c r="AC194" s="214">
        <v>3.88</v>
      </c>
      <c r="AD194" s="195">
        <v>322816</v>
      </c>
      <c r="AE194" s="195"/>
      <c r="AF194" s="195"/>
      <c r="AG194" s="195"/>
      <c r="AH194" s="214">
        <f t="shared" si="52"/>
        <v>322816</v>
      </c>
      <c r="AI194" s="102">
        <v>1</v>
      </c>
      <c r="AJ194" s="214">
        <v>3.88</v>
      </c>
      <c r="AK194" s="195">
        <v>322816</v>
      </c>
      <c r="AL194" s="195"/>
      <c r="AM194" s="195"/>
      <c r="AN194" s="195"/>
      <c r="AO194" s="214">
        <f t="shared" si="53"/>
        <v>322816</v>
      </c>
    </row>
    <row r="195" spans="1:41" ht="27">
      <c r="A195" s="195">
        <v>4</v>
      </c>
      <c r="B195" s="621" t="s">
        <v>8025</v>
      </c>
      <c r="C195" s="1192" t="s">
        <v>5895</v>
      </c>
      <c r="D195" s="1192">
        <v>1985</v>
      </c>
      <c r="E195" s="980" t="s">
        <v>1828</v>
      </c>
      <c r="F195" s="195"/>
      <c r="G195" s="195">
        <v>1</v>
      </c>
      <c r="H195" s="195">
        <v>3.88</v>
      </c>
      <c r="I195" s="102">
        <v>1</v>
      </c>
      <c r="J195" s="102">
        <v>322816</v>
      </c>
      <c r="K195" s="102"/>
      <c r="L195" s="102"/>
      <c r="M195" s="102"/>
      <c r="N195" s="214">
        <f t="shared" si="50"/>
        <v>322816</v>
      </c>
      <c r="O195" s="214">
        <v>3.88</v>
      </c>
      <c r="P195" s="102">
        <v>1</v>
      </c>
      <c r="Q195" s="195">
        <v>322816</v>
      </c>
      <c r="R195" s="195"/>
      <c r="S195" s="195"/>
      <c r="T195" s="195"/>
      <c r="U195" s="214">
        <f t="shared" si="51"/>
        <v>322816</v>
      </c>
      <c r="V195" s="214">
        <f t="shared" si="47"/>
        <v>0</v>
      </c>
      <c r="W195" s="214">
        <f t="shared" si="47"/>
        <v>0</v>
      </c>
      <c r="X195" s="214"/>
      <c r="Y195" s="214">
        <f t="shared" si="48"/>
        <v>0</v>
      </c>
      <c r="Z195" s="214">
        <f t="shared" si="48"/>
        <v>0</v>
      </c>
      <c r="AA195" s="214">
        <f t="shared" si="49"/>
        <v>0</v>
      </c>
      <c r="AB195" s="102">
        <v>1</v>
      </c>
      <c r="AC195" s="214">
        <v>3.88</v>
      </c>
      <c r="AD195" s="195">
        <v>322816</v>
      </c>
      <c r="AE195" s="195"/>
      <c r="AF195" s="195"/>
      <c r="AG195" s="195"/>
      <c r="AH195" s="214">
        <f t="shared" si="52"/>
        <v>322816</v>
      </c>
      <c r="AI195" s="102">
        <v>1</v>
      </c>
      <c r="AJ195" s="214">
        <v>3.88</v>
      </c>
      <c r="AK195" s="195">
        <v>322816</v>
      </c>
      <c r="AL195" s="195"/>
      <c r="AM195" s="195"/>
      <c r="AN195" s="195"/>
      <c r="AO195" s="214">
        <f t="shared" si="53"/>
        <v>322816</v>
      </c>
    </row>
    <row r="196" spans="1:41" ht="27">
      <c r="A196" s="195">
        <v>5</v>
      </c>
      <c r="B196" s="621" t="s">
        <v>8026</v>
      </c>
      <c r="C196" s="1192" t="s">
        <v>5894</v>
      </c>
      <c r="D196" s="1192">
        <v>2001</v>
      </c>
      <c r="E196" s="980" t="s">
        <v>1828</v>
      </c>
      <c r="F196" s="195"/>
      <c r="G196" s="195">
        <v>1</v>
      </c>
      <c r="H196" s="195">
        <v>3.88</v>
      </c>
      <c r="I196" s="102">
        <v>1</v>
      </c>
      <c r="J196" s="102">
        <v>322816</v>
      </c>
      <c r="K196" s="102"/>
      <c r="L196" s="102"/>
      <c r="M196" s="102"/>
      <c r="N196" s="214">
        <f t="shared" si="50"/>
        <v>322816</v>
      </c>
      <c r="O196" s="214">
        <v>3.88</v>
      </c>
      <c r="P196" s="102">
        <v>1</v>
      </c>
      <c r="Q196" s="195">
        <v>322816</v>
      </c>
      <c r="R196" s="195"/>
      <c r="S196" s="195"/>
      <c r="T196" s="195"/>
      <c r="U196" s="214">
        <f t="shared" si="51"/>
        <v>322816</v>
      </c>
      <c r="V196" s="214">
        <f t="shared" si="47"/>
        <v>0</v>
      </c>
      <c r="W196" s="214">
        <f t="shared" si="47"/>
        <v>0</v>
      </c>
      <c r="X196" s="214"/>
      <c r="Y196" s="214">
        <f t="shared" si="48"/>
        <v>0</v>
      </c>
      <c r="Z196" s="214">
        <f t="shared" si="48"/>
        <v>0</v>
      </c>
      <c r="AA196" s="214">
        <f t="shared" si="49"/>
        <v>0</v>
      </c>
      <c r="AB196" s="102">
        <v>1</v>
      </c>
      <c r="AC196" s="214">
        <v>3.88</v>
      </c>
      <c r="AD196" s="195">
        <v>322816</v>
      </c>
      <c r="AE196" s="195"/>
      <c r="AF196" s="195"/>
      <c r="AG196" s="195"/>
      <c r="AH196" s="214">
        <f t="shared" si="52"/>
        <v>322816</v>
      </c>
      <c r="AI196" s="102">
        <v>1</v>
      </c>
      <c r="AJ196" s="214">
        <v>3.88</v>
      </c>
      <c r="AK196" s="195">
        <v>322816</v>
      </c>
      <c r="AL196" s="195"/>
      <c r="AM196" s="195"/>
      <c r="AN196" s="195"/>
      <c r="AO196" s="214">
        <f t="shared" si="53"/>
        <v>322816</v>
      </c>
    </row>
    <row r="197" spans="1:41" ht="27">
      <c r="A197" s="195">
        <v>6</v>
      </c>
      <c r="B197" s="621" t="s">
        <v>8027</v>
      </c>
      <c r="C197" s="1021" t="s">
        <v>5894</v>
      </c>
      <c r="D197" s="1021">
        <v>2001</v>
      </c>
      <c r="E197" s="1064" t="s">
        <v>1828</v>
      </c>
      <c r="F197" s="195"/>
      <c r="G197" s="195">
        <v>1</v>
      </c>
      <c r="H197" s="195">
        <v>3.88</v>
      </c>
      <c r="I197" s="102">
        <v>1</v>
      </c>
      <c r="J197" s="102">
        <v>322816</v>
      </c>
      <c r="K197" s="102"/>
      <c r="L197" s="102"/>
      <c r="M197" s="102"/>
      <c r="N197" s="214">
        <f t="shared" si="50"/>
        <v>322816</v>
      </c>
      <c r="O197" s="214">
        <v>3.88</v>
      </c>
      <c r="P197" s="102">
        <v>1</v>
      </c>
      <c r="Q197" s="195">
        <v>322816</v>
      </c>
      <c r="R197" s="195"/>
      <c r="S197" s="195"/>
      <c r="T197" s="195"/>
      <c r="U197" s="214">
        <f t="shared" si="51"/>
        <v>322816</v>
      </c>
      <c r="V197" s="214">
        <f t="shared" si="47"/>
        <v>0</v>
      </c>
      <c r="W197" s="214">
        <f t="shared" si="47"/>
        <v>0</v>
      </c>
      <c r="X197" s="214"/>
      <c r="Y197" s="214">
        <f t="shared" si="48"/>
        <v>0</v>
      </c>
      <c r="Z197" s="214">
        <f t="shared" si="48"/>
        <v>0</v>
      </c>
      <c r="AA197" s="214">
        <f t="shared" si="49"/>
        <v>0</v>
      </c>
      <c r="AB197" s="102">
        <v>1</v>
      </c>
      <c r="AC197" s="214">
        <v>3.88</v>
      </c>
      <c r="AD197" s="195">
        <v>322816</v>
      </c>
      <c r="AE197" s="195"/>
      <c r="AF197" s="195"/>
      <c r="AG197" s="195"/>
      <c r="AH197" s="214">
        <f t="shared" si="52"/>
        <v>322816</v>
      </c>
      <c r="AI197" s="102">
        <v>1</v>
      </c>
      <c r="AJ197" s="214">
        <v>3.88</v>
      </c>
      <c r="AK197" s="195">
        <v>322816</v>
      </c>
      <c r="AL197" s="195"/>
      <c r="AM197" s="195"/>
      <c r="AN197" s="195"/>
      <c r="AO197" s="214">
        <f t="shared" si="53"/>
        <v>322816</v>
      </c>
    </row>
    <row r="198" spans="1:41" ht="27">
      <c r="A198" s="195">
        <v>7</v>
      </c>
      <c r="B198" s="621" t="s">
        <v>8028</v>
      </c>
      <c r="C198" s="1021" t="s">
        <v>5894</v>
      </c>
      <c r="D198" s="1021">
        <v>1993</v>
      </c>
      <c r="E198" s="1064" t="s">
        <v>1828</v>
      </c>
      <c r="F198" s="195"/>
      <c r="G198" s="195">
        <v>1</v>
      </c>
      <c r="H198" s="195">
        <v>3.88</v>
      </c>
      <c r="I198" s="102">
        <v>1</v>
      </c>
      <c r="J198" s="102">
        <v>322816</v>
      </c>
      <c r="K198" s="102"/>
      <c r="L198" s="102"/>
      <c r="M198" s="102"/>
      <c r="N198" s="214">
        <f t="shared" si="50"/>
        <v>322816</v>
      </c>
      <c r="O198" s="214">
        <v>3.88</v>
      </c>
      <c r="P198" s="102">
        <v>1</v>
      </c>
      <c r="Q198" s="195">
        <v>322816</v>
      </c>
      <c r="R198" s="195"/>
      <c r="S198" s="195"/>
      <c r="T198" s="195"/>
      <c r="U198" s="214">
        <f t="shared" si="51"/>
        <v>322816</v>
      </c>
      <c r="V198" s="214">
        <f t="shared" si="47"/>
        <v>0</v>
      </c>
      <c r="W198" s="214">
        <f t="shared" si="47"/>
        <v>0</v>
      </c>
      <c r="X198" s="214"/>
      <c r="Y198" s="214">
        <f t="shared" si="48"/>
        <v>0</v>
      </c>
      <c r="Z198" s="214">
        <f t="shared" si="48"/>
        <v>0</v>
      </c>
      <c r="AA198" s="214">
        <f t="shared" si="49"/>
        <v>0</v>
      </c>
      <c r="AB198" s="102">
        <v>1</v>
      </c>
      <c r="AC198" s="214">
        <v>3.88</v>
      </c>
      <c r="AD198" s="195">
        <v>322816</v>
      </c>
      <c r="AE198" s="195"/>
      <c r="AF198" s="195"/>
      <c r="AG198" s="195"/>
      <c r="AH198" s="214">
        <f t="shared" si="52"/>
        <v>322816</v>
      </c>
      <c r="AI198" s="102">
        <v>1</v>
      </c>
      <c r="AJ198" s="214">
        <v>3.88</v>
      </c>
      <c r="AK198" s="195">
        <v>322816</v>
      </c>
      <c r="AL198" s="195"/>
      <c r="AM198" s="195"/>
      <c r="AN198" s="195"/>
      <c r="AO198" s="214">
        <f t="shared" si="53"/>
        <v>322816</v>
      </c>
    </row>
    <row r="199" spans="1:41" ht="27">
      <c r="A199" s="195">
        <v>8</v>
      </c>
      <c r="B199" s="621" t="s">
        <v>8029</v>
      </c>
      <c r="C199" s="1021" t="s">
        <v>5895</v>
      </c>
      <c r="D199" s="1021">
        <v>2001</v>
      </c>
      <c r="E199" s="1064" t="s">
        <v>1828</v>
      </c>
      <c r="F199" s="195"/>
      <c r="G199" s="195">
        <v>1</v>
      </c>
      <c r="H199" s="195">
        <v>3.88</v>
      </c>
      <c r="I199" s="102">
        <v>1</v>
      </c>
      <c r="J199" s="102">
        <v>322816</v>
      </c>
      <c r="K199" s="102"/>
      <c r="L199" s="102"/>
      <c r="M199" s="102"/>
      <c r="N199" s="214">
        <f t="shared" si="50"/>
        <v>322816</v>
      </c>
      <c r="O199" s="214">
        <v>3.88</v>
      </c>
      <c r="P199" s="102">
        <v>1</v>
      </c>
      <c r="Q199" s="195">
        <v>322816</v>
      </c>
      <c r="R199" s="195"/>
      <c r="S199" s="195"/>
      <c r="T199" s="195"/>
      <c r="U199" s="214">
        <f t="shared" si="51"/>
        <v>322816</v>
      </c>
      <c r="V199" s="214">
        <f t="shared" si="47"/>
        <v>0</v>
      </c>
      <c r="W199" s="214">
        <f t="shared" si="47"/>
        <v>0</v>
      </c>
      <c r="X199" s="214"/>
      <c r="Y199" s="214">
        <f t="shared" si="48"/>
        <v>0</v>
      </c>
      <c r="Z199" s="214">
        <f t="shared" si="48"/>
        <v>0</v>
      </c>
      <c r="AA199" s="214">
        <f t="shared" si="49"/>
        <v>0</v>
      </c>
      <c r="AB199" s="102">
        <v>1</v>
      </c>
      <c r="AC199" s="214">
        <v>3.88</v>
      </c>
      <c r="AD199" s="195">
        <v>322816</v>
      </c>
      <c r="AE199" s="195"/>
      <c r="AF199" s="195"/>
      <c r="AG199" s="195"/>
      <c r="AH199" s="214">
        <f t="shared" si="52"/>
        <v>322816</v>
      </c>
      <c r="AI199" s="102">
        <v>1</v>
      </c>
      <c r="AJ199" s="214">
        <v>3.88</v>
      </c>
      <c r="AK199" s="195">
        <v>322816</v>
      </c>
      <c r="AL199" s="195"/>
      <c r="AM199" s="195"/>
      <c r="AN199" s="195"/>
      <c r="AO199" s="214">
        <f t="shared" si="53"/>
        <v>322816</v>
      </c>
    </row>
    <row r="200" spans="1:41" ht="27">
      <c r="A200" s="195">
        <v>9</v>
      </c>
      <c r="B200" s="621" t="s">
        <v>8030</v>
      </c>
      <c r="C200" s="1021" t="s">
        <v>5894</v>
      </c>
      <c r="D200" s="1021">
        <v>1976</v>
      </c>
      <c r="E200" s="1064" t="s">
        <v>1828</v>
      </c>
      <c r="F200" s="195"/>
      <c r="G200" s="195">
        <v>1</v>
      </c>
      <c r="H200" s="195">
        <v>3.88</v>
      </c>
      <c r="I200" s="102">
        <v>1</v>
      </c>
      <c r="J200" s="102">
        <v>322816</v>
      </c>
      <c r="K200" s="102"/>
      <c r="L200" s="102"/>
      <c r="M200" s="102"/>
      <c r="N200" s="214">
        <f t="shared" si="50"/>
        <v>322816</v>
      </c>
      <c r="O200" s="214">
        <v>3.88</v>
      </c>
      <c r="P200" s="102">
        <v>1</v>
      </c>
      <c r="Q200" s="195">
        <v>322816</v>
      </c>
      <c r="R200" s="195"/>
      <c r="S200" s="195"/>
      <c r="T200" s="195"/>
      <c r="U200" s="214">
        <f t="shared" si="51"/>
        <v>322816</v>
      </c>
      <c r="V200" s="214">
        <f t="shared" si="47"/>
        <v>0</v>
      </c>
      <c r="W200" s="214">
        <f t="shared" si="47"/>
        <v>0</v>
      </c>
      <c r="X200" s="214"/>
      <c r="Y200" s="214">
        <f t="shared" si="48"/>
        <v>0</v>
      </c>
      <c r="Z200" s="214">
        <f t="shared" si="48"/>
        <v>0</v>
      </c>
      <c r="AA200" s="214">
        <f t="shared" si="49"/>
        <v>0</v>
      </c>
      <c r="AB200" s="102">
        <v>1</v>
      </c>
      <c r="AC200" s="214">
        <v>3.88</v>
      </c>
      <c r="AD200" s="195">
        <v>322816</v>
      </c>
      <c r="AE200" s="195"/>
      <c r="AF200" s="195"/>
      <c r="AG200" s="195"/>
      <c r="AH200" s="214">
        <f t="shared" si="52"/>
        <v>322816</v>
      </c>
      <c r="AI200" s="102">
        <v>1</v>
      </c>
      <c r="AJ200" s="214">
        <v>3.88</v>
      </c>
      <c r="AK200" s="195">
        <v>322816</v>
      </c>
      <c r="AL200" s="195"/>
      <c r="AM200" s="195"/>
      <c r="AN200" s="195"/>
      <c r="AO200" s="214">
        <f t="shared" si="53"/>
        <v>322816</v>
      </c>
    </row>
    <row r="201" spans="1:41" ht="27">
      <c r="A201" s="195">
        <v>10</v>
      </c>
      <c r="B201" s="621" t="s">
        <v>8031</v>
      </c>
      <c r="C201" s="1021" t="s">
        <v>5894</v>
      </c>
      <c r="D201" s="1021">
        <v>1999</v>
      </c>
      <c r="E201" s="1064" t="s">
        <v>1828</v>
      </c>
      <c r="F201" s="195"/>
      <c r="G201" s="195">
        <v>1</v>
      </c>
      <c r="H201" s="195">
        <v>3.88</v>
      </c>
      <c r="I201" s="102">
        <v>1</v>
      </c>
      <c r="J201" s="102">
        <v>322816</v>
      </c>
      <c r="K201" s="102"/>
      <c r="L201" s="102"/>
      <c r="M201" s="102"/>
      <c r="N201" s="214">
        <f t="shared" si="50"/>
        <v>322816</v>
      </c>
      <c r="O201" s="214">
        <v>3.88</v>
      </c>
      <c r="P201" s="102">
        <v>1</v>
      </c>
      <c r="Q201" s="195">
        <v>322816</v>
      </c>
      <c r="R201" s="195"/>
      <c r="S201" s="195"/>
      <c r="T201" s="195"/>
      <c r="U201" s="214">
        <f t="shared" si="51"/>
        <v>322816</v>
      </c>
      <c r="V201" s="214">
        <f t="shared" si="47"/>
        <v>0</v>
      </c>
      <c r="W201" s="214">
        <f t="shared" si="47"/>
        <v>0</v>
      </c>
      <c r="X201" s="214"/>
      <c r="Y201" s="214">
        <f t="shared" si="48"/>
        <v>0</v>
      </c>
      <c r="Z201" s="214">
        <f t="shared" si="48"/>
        <v>0</v>
      </c>
      <c r="AA201" s="214">
        <f t="shared" si="49"/>
        <v>0</v>
      </c>
      <c r="AB201" s="102">
        <v>1</v>
      </c>
      <c r="AC201" s="214">
        <v>3.88</v>
      </c>
      <c r="AD201" s="195">
        <v>322816</v>
      </c>
      <c r="AE201" s="195"/>
      <c r="AF201" s="195"/>
      <c r="AG201" s="195"/>
      <c r="AH201" s="214">
        <f t="shared" si="52"/>
        <v>322816</v>
      </c>
      <c r="AI201" s="102">
        <v>1</v>
      </c>
      <c r="AJ201" s="214">
        <v>3.88</v>
      </c>
      <c r="AK201" s="195">
        <v>322816</v>
      </c>
      <c r="AL201" s="195"/>
      <c r="AM201" s="195"/>
      <c r="AN201" s="195"/>
      <c r="AO201" s="214">
        <f t="shared" si="53"/>
        <v>322816</v>
      </c>
    </row>
    <row r="202" spans="1:41" ht="27">
      <c r="A202" s="195">
        <v>11</v>
      </c>
      <c r="B202" s="621" t="s">
        <v>8032</v>
      </c>
      <c r="C202" s="1021" t="s">
        <v>5894</v>
      </c>
      <c r="D202" s="1021">
        <v>1996</v>
      </c>
      <c r="E202" s="1064" t="s">
        <v>1828</v>
      </c>
      <c r="F202" s="195"/>
      <c r="G202" s="195">
        <v>1</v>
      </c>
      <c r="H202" s="195">
        <v>3.88</v>
      </c>
      <c r="I202" s="102">
        <v>1</v>
      </c>
      <c r="J202" s="102">
        <v>322816</v>
      </c>
      <c r="K202" s="102"/>
      <c r="L202" s="102"/>
      <c r="M202" s="102"/>
      <c r="N202" s="214">
        <f t="shared" si="50"/>
        <v>322816</v>
      </c>
      <c r="O202" s="214">
        <v>3.88</v>
      </c>
      <c r="P202" s="102">
        <v>1</v>
      </c>
      <c r="Q202" s="195">
        <v>322816</v>
      </c>
      <c r="R202" s="195"/>
      <c r="S202" s="195"/>
      <c r="T202" s="195"/>
      <c r="U202" s="214">
        <f t="shared" si="51"/>
        <v>322816</v>
      </c>
      <c r="V202" s="214">
        <f t="shared" si="47"/>
        <v>0</v>
      </c>
      <c r="W202" s="214">
        <f t="shared" si="47"/>
        <v>0</v>
      </c>
      <c r="X202" s="214"/>
      <c r="Y202" s="214">
        <f t="shared" si="48"/>
        <v>0</v>
      </c>
      <c r="Z202" s="214">
        <f t="shared" si="48"/>
        <v>0</v>
      </c>
      <c r="AA202" s="214">
        <f t="shared" si="49"/>
        <v>0</v>
      </c>
      <c r="AB202" s="102">
        <v>1</v>
      </c>
      <c r="AC202" s="214">
        <v>3.88</v>
      </c>
      <c r="AD202" s="195">
        <v>322816</v>
      </c>
      <c r="AE202" s="195"/>
      <c r="AF202" s="195"/>
      <c r="AG202" s="195"/>
      <c r="AH202" s="214">
        <f t="shared" si="52"/>
        <v>322816</v>
      </c>
      <c r="AI202" s="102">
        <v>1</v>
      </c>
      <c r="AJ202" s="214">
        <v>3.88</v>
      </c>
      <c r="AK202" s="195">
        <v>322816</v>
      </c>
      <c r="AL202" s="195"/>
      <c r="AM202" s="195"/>
      <c r="AN202" s="195"/>
      <c r="AO202" s="214">
        <f t="shared" si="53"/>
        <v>322816</v>
      </c>
    </row>
    <row r="203" spans="1:41" ht="27">
      <c r="A203" s="195">
        <v>12</v>
      </c>
      <c r="B203" s="621" t="s">
        <v>8033</v>
      </c>
      <c r="C203" s="1021" t="s">
        <v>5894</v>
      </c>
      <c r="D203" s="1021">
        <v>1973</v>
      </c>
      <c r="E203" s="1064" t="s">
        <v>1828</v>
      </c>
      <c r="F203" s="195"/>
      <c r="G203" s="195">
        <v>1</v>
      </c>
      <c r="H203" s="195">
        <v>3.88</v>
      </c>
      <c r="I203" s="102">
        <v>1</v>
      </c>
      <c r="J203" s="102">
        <v>322816</v>
      </c>
      <c r="K203" s="102"/>
      <c r="L203" s="102"/>
      <c r="M203" s="102"/>
      <c r="N203" s="214">
        <f t="shared" si="50"/>
        <v>322816</v>
      </c>
      <c r="O203" s="214">
        <v>3.88</v>
      </c>
      <c r="P203" s="102">
        <v>1</v>
      </c>
      <c r="Q203" s="195">
        <v>322816</v>
      </c>
      <c r="R203" s="195"/>
      <c r="S203" s="195"/>
      <c r="T203" s="195"/>
      <c r="U203" s="214">
        <f t="shared" si="51"/>
        <v>322816</v>
      </c>
      <c r="V203" s="214">
        <f t="shared" si="47"/>
        <v>0</v>
      </c>
      <c r="W203" s="214">
        <f t="shared" si="47"/>
        <v>0</v>
      </c>
      <c r="X203" s="214"/>
      <c r="Y203" s="214">
        <f t="shared" si="48"/>
        <v>0</v>
      </c>
      <c r="Z203" s="214">
        <f t="shared" si="48"/>
        <v>0</v>
      </c>
      <c r="AA203" s="214">
        <f t="shared" si="49"/>
        <v>0</v>
      </c>
      <c r="AB203" s="102">
        <v>1</v>
      </c>
      <c r="AC203" s="214">
        <v>3.88</v>
      </c>
      <c r="AD203" s="195">
        <v>322816</v>
      </c>
      <c r="AE203" s="195"/>
      <c r="AF203" s="195"/>
      <c r="AG203" s="195"/>
      <c r="AH203" s="214">
        <f t="shared" si="52"/>
        <v>322816</v>
      </c>
      <c r="AI203" s="102">
        <v>1</v>
      </c>
      <c r="AJ203" s="214">
        <v>3.88</v>
      </c>
      <c r="AK203" s="195">
        <v>322816</v>
      </c>
      <c r="AL203" s="195"/>
      <c r="AM203" s="195"/>
      <c r="AN203" s="195"/>
      <c r="AO203" s="214">
        <f t="shared" si="53"/>
        <v>322816</v>
      </c>
    </row>
    <row r="204" spans="1:41" ht="27">
      <c r="A204" s="195">
        <v>13</v>
      </c>
      <c r="B204" s="1064" t="s">
        <v>8034</v>
      </c>
      <c r="C204" s="1021" t="s">
        <v>5894</v>
      </c>
      <c r="D204" s="1021">
        <v>1986</v>
      </c>
      <c r="E204" s="1064" t="s">
        <v>1828</v>
      </c>
      <c r="F204" s="195"/>
      <c r="G204" s="195">
        <v>1</v>
      </c>
      <c r="H204" s="195">
        <v>3.88</v>
      </c>
      <c r="I204" s="102">
        <v>1</v>
      </c>
      <c r="J204" s="102">
        <v>322816</v>
      </c>
      <c r="K204" s="102"/>
      <c r="L204" s="102"/>
      <c r="M204" s="102"/>
      <c r="N204" s="214">
        <f t="shared" si="50"/>
        <v>322816</v>
      </c>
      <c r="O204" s="214">
        <v>3.88</v>
      </c>
      <c r="P204" s="102">
        <v>1</v>
      </c>
      <c r="Q204" s="195">
        <v>322816</v>
      </c>
      <c r="R204" s="195"/>
      <c r="S204" s="195"/>
      <c r="T204" s="195"/>
      <c r="U204" s="214">
        <f t="shared" si="51"/>
        <v>322816</v>
      </c>
      <c r="V204" s="214">
        <f t="shared" si="47"/>
        <v>0</v>
      </c>
      <c r="W204" s="214">
        <f t="shared" si="47"/>
        <v>0</v>
      </c>
      <c r="X204" s="214"/>
      <c r="Y204" s="214">
        <f t="shared" si="48"/>
        <v>0</v>
      </c>
      <c r="Z204" s="214">
        <f t="shared" si="48"/>
        <v>0</v>
      </c>
      <c r="AA204" s="214">
        <f t="shared" si="49"/>
        <v>0</v>
      </c>
      <c r="AB204" s="102">
        <v>1</v>
      </c>
      <c r="AC204" s="214">
        <v>3.88</v>
      </c>
      <c r="AD204" s="195">
        <v>322816</v>
      </c>
      <c r="AE204" s="195"/>
      <c r="AF204" s="195"/>
      <c r="AG204" s="195"/>
      <c r="AH204" s="214">
        <f t="shared" si="52"/>
        <v>322816</v>
      </c>
      <c r="AI204" s="102">
        <v>1</v>
      </c>
      <c r="AJ204" s="214">
        <v>3.88</v>
      </c>
      <c r="AK204" s="195">
        <v>322816</v>
      </c>
      <c r="AL204" s="195"/>
      <c r="AM204" s="195"/>
      <c r="AN204" s="195"/>
      <c r="AO204" s="214">
        <f t="shared" si="53"/>
        <v>322816</v>
      </c>
    </row>
    <row r="205" spans="1:41">
      <c r="A205" s="195"/>
      <c r="B205" s="621"/>
      <c r="C205" s="1021"/>
      <c r="D205" s="1021"/>
      <c r="E205" s="1064"/>
      <c r="F205" s="195"/>
      <c r="G205" s="195"/>
      <c r="H205" s="195"/>
      <c r="I205" s="102"/>
      <c r="J205" s="102"/>
      <c r="K205" s="102"/>
      <c r="L205" s="102"/>
      <c r="M205" s="102"/>
      <c r="N205" s="214"/>
      <c r="O205" s="214"/>
      <c r="P205" s="102"/>
      <c r="Q205" s="195"/>
      <c r="R205" s="195"/>
      <c r="S205" s="195"/>
      <c r="T205" s="195"/>
      <c r="U205" s="214"/>
      <c r="V205" s="214"/>
      <c r="W205" s="214"/>
      <c r="X205" s="214"/>
      <c r="Y205" s="214"/>
      <c r="Z205" s="214"/>
      <c r="AA205" s="214"/>
      <c r="AB205" s="102"/>
      <c r="AC205" s="214"/>
      <c r="AD205" s="195"/>
      <c r="AE205" s="195"/>
      <c r="AF205" s="195"/>
      <c r="AG205" s="195"/>
      <c r="AH205" s="214"/>
      <c r="AI205" s="102"/>
      <c r="AJ205" s="214"/>
      <c r="AK205" s="195"/>
      <c r="AL205" s="195"/>
      <c r="AM205" s="195"/>
      <c r="AN205" s="195"/>
      <c r="AO205" s="214"/>
    </row>
    <row r="206" spans="1:41" s="217" customFormat="1" ht="14.25">
      <c r="A206" s="212"/>
      <c r="B206" s="220" t="s">
        <v>265</v>
      </c>
      <c r="C206" s="220"/>
      <c r="D206" s="216" t="s">
        <v>1</v>
      </c>
      <c r="E206" s="216" t="s">
        <v>1</v>
      </c>
      <c r="F206" s="216" t="s">
        <v>1</v>
      </c>
      <c r="G206" s="216" t="s">
        <v>1</v>
      </c>
      <c r="H206" s="216" t="s">
        <v>1</v>
      </c>
      <c r="I206" s="216">
        <f>SUM(I192:I204)</f>
        <v>13</v>
      </c>
      <c r="J206" s="216">
        <f>SUM(J192:J204)</f>
        <v>4196608</v>
      </c>
      <c r="K206" s="216"/>
      <c r="L206" s="216">
        <f>SUM(L192:L204)</f>
        <v>0</v>
      </c>
      <c r="M206" s="216">
        <f>SUM(M192:M204)</f>
        <v>0</v>
      </c>
      <c r="N206" s="216">
        <f>SUM(N192:N204)</f>
        <v>4196608</v>
      </c>
      <c r="O206" s="216"/>
      <c r="P206" s="216">
        <f>SUM(P192:P204)</f>
        <v>13</v>
      </c>
      <c r="Q206" s="216">
        <f>SUM(Q192:Q204)</f>
        <v>4196608</v>
      </c>
      <c r="R206" s="216"/>
      <c r="S206" s="216">
        <f>SUM(S192:S204)</f>
        <v>0</v>
      </c>
      <c r="T206" s="216">
        <f>SUM(T192:T204)</f>
        <v>0</v>
      </c>
      <c r="U206" s="216">
        <f>SUM(U192:U204)</f>
        <v>4196608</v>
      </c>
      <c r="V206" s="216">
        <f>SUM(V192:V204)</f>
        <v>0</v>
      </c>
      <c r="W206" s="216">
        <f>SUM(W192:W204)</f>
        <v>0</v>
      </c>
      <c r="X206" s="216"/>
      <c r="Y206" s="216">
        <f>SUM(Y192:Y204)</f>
        <v>0</v>
      </c>
      <c r="Z206" s="216">
        <f>SUM(Z192:Z204)</f>
        <v>0</v>
      </c>
      <c r="AA206" s="216">
        <f>SUM(AA192:AA204)</f>
        <v>0</v>
      </c>
      <c r="AB206" s="216">
        <f>SUM(AB192:AB204)</f>
        <v>13</v>
      </c>
      <c r="AC206" s="216"/>
      <c r="AD206" s="216">
        <f>SUM(AD192:AD204)</f>
        <v>4196608</v>
      </c>
      <c r="AE206" s="216"/>
      <c r="AF206" s="216">
        <f>SUM(AF192:AF204)</f>
        <v>0</v>
      </c>
      <c r="AG206" s="216">
        <f>SUM(AG192:AG204)</f>
        <v>0</v>
      </c>
      <c r="AH206" s="216">
        <f>SUM(AH192:AH204)</f>
        <v>4196608</v>
      </c>
      <c r="AI206" s="216">
        <f>SUM(AI192:AI204)</f>
        <v>13</v>
      </c>
      <c r="AJ206" s="216"/>
      <c r="AK206" s="216">
        <f>SUM(AK192:AK204)</f>
        <v>4196608</v>
      </c>
      <c r="AL206" s="216"/>
      <c r="AM206" s="216">
        <f>SUM(AM192:AM204)</f>
        <v>0</v>
      </c>
      <c r="AN206" s="216">
        <f>SUM(AN192:AN204)</f>
        <v>0</v>
      </c>
      <c r="AO206" s="216">
        <f>SUM(AO192:AO204)</f>
        <v>4196608</v>
      </c>
    </row>
    <row r="207" spans="1:41" ht="14.25" thickBot="1">
      <c r="A207" s="195"/>
      <c r="B207" s="180"/>
      <c r="C207" s="180"/>
      <c r="D207" s="180"/>
      <c r="E207" s="214"/>
      <c r="F207" s="214"/>
      <c r="G207" s="214"/>
      <c r="H207" s="214"/>
      <c r="I207" s="180"/>
      <c r="J207" s="214"/>
      <c r="K207" s="214"/>
      <c r="L207" s="214"/>
      <c r="M207" s="214"/>
      <c r="N207" s="214"/>
      <c r="O207" s="214"/>
      <c r="P207" s="180"/>
      <c r="Q207" s="214"/>
      <c r="R207" s="214"/>
      <c r="S207" s="214"/>
      <c r="T207" s="214"/>
      <c r="U207" s="180"/>
      <c r="V207" s="214"/>
      <c r="W207" s="180"/>
      <c r="X207" s="180"/>
      <c r="Y207" s="214"/>
      <c r="Z207" s="106"/>
      <c r="AA207" s="106"/>
      <c r="AB207" s="106"/>
      <c r="AC207" s="214"/>
      <c r="AD207" s="106"/>
      <c r="AE207" s="106"/>
      <c r="AF207" s="106"/>
      <c r="AG207" s="106"/>
      <c r="AH207" s="106"/>
      <c r="AI207" s="106"/>
      <c r="AJ207" s="214"/>
      <c r="AK207" s="106"/>
      <c r="AL207" s="106"/>
      <c r="AM207" s="106"/>
      <c r="AN207" s="106"/>
      <c r="AO207" s="106"/>
    </row>
    <row r="208" spans="1:41" s="176" customFormat="1" ht="40.5" customHeight="1">
      <c r="A208" s="30"/>
      <c r="B208" s="2256" t="s">
        <v>6054</v>
      </c>
      <c r="C208" s="2256"/>
      <c r="D208" s="2256"/>
      <c r="E208" s="2256"/>
      <c r="F208" s="2256"/>
      <c r="G208" s="2256"/>
      <c r="H208" s="2256"/>
      <c r="I208" s="31"/>
      <c r="J208" s="31"/>
      <c r="K208" s="31"/>
      <c r="L208" s="175"/>
      <c r="M208" s="34"/>
      <c r="N208" s="31"/>
      <c r="O208" s="31"/>
      <c r="P208" s="31"/>
      <c r="Q208" s="34"/>
      <c r="R208" s="34"/>
      <c r="S208" s="175"/>
      <c r="T208" s="175"/>
      <c r="U208" s="175"/>
      <c r="V208" s="175"/>
      <c r="W208" s="175"/>
      <c r="X208" s="175"/>
      <c r="Y208" s="175"/>
      <c r="Z208" s="175"/>
      <c r="AA208" s="175"/>
      <c r="AB208" s="175"/>
      <c r="AC208" s="31"/>
      <c r="AD208" s="175"/>
      <c r="AE208" s="175"/>
      <c r="AF208" s="175"/>
      <c r="AG208" s="175"/>
      <c r="AH208" s="175"/>
      <c r="AI208" s="175"/>
      <c r="AJ208" s="31"/>
      <c r="AK208" s="175"/>
      <c r="AL208" s="175"/>
      <c r="AM208" s="175"/>
      <c r="AN208" s="175"/>
      <c r="AO208" s="175"/>
    </row>
    <row r="209" spans="1:41" s="176" customFormat="1" ht="22.7" customHeight="1">
      <c r="A209" s="30"/>
      <c r="B209" s="174"/>
      <c r="C209" s="174"/>
      <c r="D209" s="174"/>
      <c r="E209" s="134"/>
      <c r="F209" s="134"/>
      <c r="G209" s="134"/>
      <c r="H209" s="31"/>
      <c r="I209" s="174"/>
      <c r="J209" s="31"/>
      <c r="K209" s="31"/>
      <c r="L209" s="31"/>
      <c r="M209" s="41" t="s">
        <v>216</v>
      </c>
      <c r="N209" s="31"/>
      <c r="O209" s="31"/>
      <c r="P209" s="31"/>
      <c r="Q209" s="175"/>
      <c r="R209" s="175"/>
      <c r="S209" s="34"/>
      <c r="T209" s="175"/>
      <c r="U209" s="175"/>
      <c r="V209" s="175"/>
      <c r="W209" s="175"/>
      <c r="X209" s="175"/>
      <c r="Y209" s="175"/>
      <c r="Z209" s="175"/>
      <c r="AA209" s="175"/>
      <c r="AB209" s="175"/>
      <c r="AC209" s="31"/>
      <c r="AD209" s="175"/>
      <c r="AE209" s="175"/>
      <c r="AF209" s="175"/>
      <c r="AG209" s="175"/>
      <c r="AH209" s="175"/>
      <c r="AI209" s="175"/>
      <c r="AJ209" s="31"/>
      <c r="AK209" s="175"/>
      <c r="AL209" s="175"/>
      <c r="AM209" s="175"/>
      <c r="AN209" s="175"/>
      <c r="AO209" s="175"/>
    </row>
    <row r="210" spans="1:41" s="326" customFormat="1" ht="14.25">
      <c r="A210" s="246"/>
      <c r="B210" s="323"/>
      <c r="C210" s="2237" t="s">
        <v>5890</v>
      </c>
      <c r="D210" s="2237" t="s">
        <v>5891</v>
      </c>
      <c r="E210" s="324"/>
      <c r="F210" s="325"/>
      <c r="G210" s="325"/>
      <c r="H210" s="325"/>
      <c r="I210" s="1833" t="s">
        <v>2131</v>
      </c>
      <c r="J210" s="325"/>
      <c r="K210" s="325"/>
      <c r="L210" s="325"/>
      <c r="M210" s="325"/>
      <c r="N210" s="325"/>
      <c r="O210" s="324"/>
      <c r="P210" s="2220" t="s">
        <v>1919</v>
      </c>
      <c r="Q210" s="2220"/>
      <c r="R210" s="2220"/>
      <c r="S210" s="2220"/>
      <c r="T210" s="2220"/>
      <c r="U210" s="2250"/>
      <c r="V210" s="2249" t="s">
        <v>217</v>
      </c>
      <c r="W210" s="2220"/>
      <c r="X210" s="2220"/>
      <c r="Y210" s="2220"/>
      <c r="Z210" s="2220"/>
      <c r="AA210" s="2250"/>
      <c r="AB210" s="2249" t="s">
        <v>5978</v>
      </c>
      <c r="AC210" s="2220"/>
      <c r="AD210" s="2220"/>
      <c r="AE210" s="2220"/>
      <c r="AF210" s="2220"/>
      <c r="AG210" s="2220"/>
      <c r="AH210" s="2220"/>
      <c r="AI210" s="2249" t="s">
        <v>6607</v>
      </c>
      <c r="AJ210" s="2220"/>
      <c r="AK210" s="2220"/>
      <c r="AL210" s="2220"/>
      <c r="AM210" s="2220"/>
      <c r="AN210" s="2220"/>
      <c r="AO210" s="2250"/>
    </row>
    <row r="211" spans="1:41" s="176" customFormat="1" ht="77.25">
      <c r="A211" s="211" t="s">
        <v>114</v>
      </c>
      <c r="B211" s="1832" t="s">
        <v>219</v>
      </c>
      <c r="C211" s="2239"/>
      <c r="D211" s="2239"/>
      <c r="E211" s="1832" t="s">
        <v>220</v>
      </c>
      <c r="F211" s="1832" t="s">
        <v>221</v>
      </c>
      <c r="G211" s="1832" t="s">
        <v>222</v>
      </c>
      <c r="H211" s="528" t="s">
        <v>4667</v>
      </c>
      <c r="I211" s="1832" t="s">
        <v>211</v>
      </c>
      <c r="J211" s="283" t="s">
        <v>463</v>
      </c>
      <c r="K211" s="283"/>
      <c r="L211" s="1832" t="s">
        <v>223</v>
      </c>
      <c r="M211" s="1832" t="s">
        <v>224</v>
      </c>
      <c r="N211" s="1832" t="s">
        <v>255</v>
      </c>
      <c r="O211" s="528" t="s">
        <v>1954</v>
      </c>
      <c r="P211" s="1832" t="s">
        <v>211</v>
      </c>
      <c r="Q211" s="1832" t="s">
        <v>285</v>
      </c>
      <c r="R211" s="1832"/>
      <c r="S211" s="1832" t="s">
        <v>223</v>
      </c>
      <c r="T211" s="1832" t="s">
        <v>224</v>
      </c>
      <c r="U211" s="1832" t="s">
        <v>255</v>
      </c>
      <c r="V211" s="1832" t="s">
        <v>211</v>
      </c>
      <c r="W211" s="1832" t="s">
        <v>285</v>
      </c>
      <c r="X211" s="1832"/>
      <c r="Y211" s="1832" t="s">
        <v>223</v>
      </c>
      <c r="Z211" s="1832" t="s">
        <v>224</v>
      </c>
      <c r="AA211" s="1832" t="s">
        <v>255</v>
      </c>
      <c r="AB211" s="1832" t="s">
        <v>211</v>
      </c>
      <c r="AC211" s="528" t="s">
        <v>5982</v>
      </c>
      <c r="AD211" s="1832" t="s">
        <v>285</v>
      </c>
      <c r="AE211" s="1832"/>
      <c r="AF211" s="1832" t="s">
        <v>223</v>
      </c>
      <c r="AG211" s="1832" t="s">
        <v>224</v>
      </c>
      <c r="AH211" s="1832" t="s">
        <v>255</v>
      </c>
      <c r="AI211" s="1832" t="s">
        <v>211</v>
      </c>
      <c r="AJ211" s="528" t="s">
        <v>7532</v>
      </c>
      <c r="AK211" s="1832" t="s">
        <v>285</v>
      </c>
      <c r="AL211" s="1832"/>
      <c r="AM211" s="1832" t="s">
        <v>223</v>
      </c>
      <c r="AN211" s="1832" t="s">
        <v>224</v>
      </c>
      <c r="AO211" s="1832" t="s">
        <v>255</v>
      </c>
    </row>
    <row r="212" spans="1:41" s="35" customFormat="1" ht="12.75">
      <c r="A212" s="123">
        <v>1</v>
      </c>
      <c r="B212" s="123">
        <v>2</v>
      </c>
      <c r="C212" s="123"/>
      <c r="D212" s="123">
        <v>3</v>
      </c>
      <c r="E212" s="123">
        <v>4</v>
      </c>
      <c r="F212" s="123">
        <v>5</v>
      </c>
      <c r="G212" s="123">
        <v>6</v>
      </c>
      <c r="H212" s="123">
        <v>7</v>
      </c>
      <c r="I212" s="123">
        <v>8</v>
      </c>
      <c r="J212" s="123">
        <v>9</v>
      </c>
      <c r="K212" s="123"/>
      <c r="L212" s="123">
        <v>10</v>
      </c>
      <c r="M212" s="123">
        <v>11</v>
      </c>
      <c r="N212" s="123">
        <v>12</v>
      </c>
      <c r="O212" s="123">
        <v>13</v>
      </c>
      <c r="P212" s="123">
        <v>14</v>
      </c>
      <c r="Q212" s="123">
        <v>15</v>
      </c>
      <c r="R212" s="123"/>
      <c r="S212" s="123">
        <v>16</v>
      </c>
      <c r="T212" s="123">
        <v>17</v>
      </c>
      <c r="U212" s="123">
        <v>18</v>
      </c>
      <c r="V212" s="123">
        <v>19</v>
      </c>
      <c r="W212" s="123">
        <v>20</v>
      </c>
      <c r="X212" s="123"/>
      <c r="Y212" s="123">
        <v>21</v>
      </c>
      <c r="Z212" s="123">
        <v>22</v>
      </c>
      <c r="AA212" s="123">
        <v>23</v>
      </c>
      <c r="AB212" s="123">
        <v>24</v>
      </c>
      <c r="AC212" s="123">
        <v>25</v>
      </c>
      <c r="AD212" s="123">
        <v>26</v>
      </c>
      <c r="AE212" s="123"/>
      <c r="AF212" s="123">
        <v>27</v>
      </c>
      <c r="AG212" s="123">
        <v>28</v>
      </c>
      <c r="AH212" s="123">
        <v>29</v>
      </c>
      <c r="AI212" s="123">
        <v>30</v>
      </c>
      <c r="AJ212" s="123">
        <v>31</v>
      </c>
      <c r="AK212" s="123">
        <v>32</v>
      </c>
      <c r="AL212" s="123"/>
      <c r="AM212" s="123">
        <v>33</v>
      </c>
      <c r="AN212" s="123">
        <v>34</v>
      </c>
      <c r="AO212" s="123">
        <v>35</v>
      </c>
    </row>
    <row r="213" spans="1:41" ht="40.5">
      <c r="A213" s="212" t="s">
        <v>2</v>
      </c>
      <c r="B213" s="213" t="s">
        <v>472</v>
      </c>
      <c r="C213" s="213"/>
      <c r="D213" s="213"/>
      <c r="E213" s="214"/>
      <c r="F213" s="214"/>
      <c r="G213" s="214"/>
      <c r="H213" s="214"/>
      <c r="I213" s="180"/>
      <c r="J213" s="214"/>
      <c r="K213" s="214"/>
      <c r="L213" s="214"/>
      <c r="M213" s="214"/>
      <c r="N213" s="214"/>
      <c r="O213" s="214"/>
      <c r="P213" s="180"/>
      <c r="Q213" s="214"/>
      <c r="R213" s="214"/>
      <c r="S213" s="214"/>
      <c r="T213" s="214"/>
      <c r="U213" s="180"/>
      <c r="V213" s="214"/>
      <c r="W213" s="180"/>
      <c r="X213" s="180"/>
      <c r="Y213" s="214"/>
      <c r="Z213" s="106"/>
      <c r="AA213" s="106"/>
      <c r="AB213" s="106"/>
      <c r="AC213" s="214"/>
      <c r="AD213" s="106"/>
      <c r="AE213" s="106"/>
      <c r="AF213" s="106"/>
      <c r="AG213" s="106"/>
      <c r="AH213" s="106"/>
      <c r="AI213" s="106"/>
      <c r="AJ213" s="214"/>
      <c r="AK213" s="106"/>
      <c r="AL213" s="106"/>
      <c r="AM213" s="106"/>
      <c r="AN213" s="106"/>
      <c r="AO213" s="106"/>
    </row>
    <row r="214" spans="1:41">
      <c r="A214" s="195"/>
      <c r="B214" s="180" t="s">
        <v>126</v>
      </c>
      <c r="C214" s="180"/>
      <c r="D214" s="180"/>
      <c r="E214" s="214"/>
      <c r="F214" s="214"/>
      <c r="G214" s="214"/>
      <c r="H214" s="214"/>
      <c r="I214" s="180"/>
      <c r="J214" s="214"/>
      <c r="K214" s="214"/>
      <c r="L214" s="214"/>
      <c r="M214" s="214"/>
      <c r="N214" s="214"/>
      <c r="O214" s="214"/>
      <c r="P214" s="180"/>
      <c r="Q214" s="214"/>
      <c r="R214" s="214"/>
      <c r="S214" s="214"/>
      <c r="T214" s="214"/>
      <c r="U214" s="180"/>
      <c r="V214" s="214"/>
      <c r="W214" s="180"/>
      <c r="X214" s="180"/>
      <c r="Y214" s="214"/>
      <c r="Z214" s="106"/>
      <c r="AA214" s="106"/>
      <c r="AB214" s="106"/>
      <c r="AC214" s="214"/>
      <c r="AD214" s="106"/>
      <c r="AE214" s="106"/>
      <c r="AF214" s="106"/>
      <c r="AG214" s="106"/>
      <c r="AH214" s="106"/>
      <c r="AI214" s="106"/>
      <c r="AJ214" s="214"/>
      <c r="AK214" s="106"/>
      <c r="AL214" s="106"/>
      <c r="AM214" s="106"/>
      <c r="AN214" s="106"/>
      <c r="AO214" s="106"/>
    </row>
    <row r="215" spans="1:41" ht="27">
      <c r="A215" s="195">
        <v>1</v>
      </c>
      <c r="B215" s="621" t="s">
        <v>6430</v>
      </c>
      <c r="C215" s="1192" t="s">
        <v>5895</v>
      </c>
      <c r="D215" s="1192">
        <v>1986</v>
      </c>
      <c r="E215" s="980" t="s">
        <v>1828</v>
      </c>
      <c r="F215" s="195"/>
      <c r="G215" s="195">
        <v>1</v>
      </c>
      <c r="H215" s="195">
        <v>3.88</v>
      </c>
      <c r="I215" s="102">
        <v>1</v>
      </c>
      <c r="J215" s="102">
        <v>322816</v>
      </c>
      <c r="K215" s="102"/>
      <c r="L215" s="102"/>
      <c r="M215" s="102"/>
      <c r="N215" s="214">
        <f>J215+L215+M215</f>
        <v>322816</v>
      </c>
      <c r="O215" s="214">
        <v>3.88</v>
      </c>
      <c r="P215" s="102">
        <v>1</v>
      </c>
      <c r="Q215" s="195">
        <v>322816</v>
      </c>
      <c r="R215" s="195"/>
      <c r="S215" s="195"/>
      <c r="T215" s="195"/>
      <c r="U215" s="214">
        <f>Q215+S215+T215</f>
        <v>322816</v>
      </c>
      <c r="V215" s="214">
        <f t="shared" ref="V215:W238" si="54">I215-P215</f>
        <v>0</v>
      </c>
      <c r="W215" s="214">
        <f t="shared" si="54"/>
        <v>0</v>
      </c>
      <c r="X215" s="214"/>
      <c r="Y215" s="214">
        <f t="shared" ref="Y215:Z238" si="55">L215-S215</f>
        <v>0</v>
      </c>
      <c r="Z215" s="214">
        <f t="shared" si="55"/>
        <v>0</v>
      </c>
      <c r="AA215" s="214">
        <f t="shared" ref="AA215:AA238" si="56">W215+Y215+Z215</f>
        <v>0</v>
      </c>
      <c r="AB215" s="102">
        <v>1</v>
      </c>
      <c r="AC215" s="214">
        <v>3.88</v>
      </c>
      <c r="AD215" s="195">
        <v>322816</v>
      </c>
      <c r="AE215" s="195"/>
      <c r="AF215" s="195"/>
      <c r="AG215" s="195"/>
      <c r="AH215" s="214">
        <f>AD215+AF215+AG215</f>
        <v>322816</v>
      </c>
      <c r="AI215" s="102">
        <v>1</v>
      </c>
      <c r="AJ215" s="214">
        <v>3.88</v>
      </c>
      <c r="AK215" s="195">
        <v>322816</v>
      </c>
      <c r="AL215" s="195"/>
      <c r="AM215" s="195"/>
      <c r="AN215" s="195"/>
      <c r="AO215" s="214">
        <f>AK215+AM215+AN215</f>
        <v>322816</v>
      </c>
    </row>
    <row r="216" spans="1:41" ht="27">
      <c r="A216" s="195">
        <v>2</v>
      </c>
      <c r="B216" s="621" t="s">
        <v>6431</v>
      </c>
      <c r="C216" s="1192" t="s">
        <v>5894</v>
      </c>
      <c r="D216" s="1192">
        <v>1998</v>
      </c>
      <c r="E216" s="980" t="s">
        <v>1828</v>
      </c>
      <c r="F216" s="195"/>
      <c r="G216" s="195">
        <v>1</v>
      </c>
      <c r="H216" s="195">
        <v>3.88</v>
      </c>
      <c r="I216" s="102">
        <v>1</v>
      </c>
      <c r="J216" s="102">
        <v>322816</v>
      </c>
      <c r="K216" s="102"/>
      <c r="L216" s="102"/>
      <c r="M216" s="102"/>
      <c r="N216" s="214">
        <f t="shared" ref="N216:N238" si="57">J216+L216+M216</f>
        <v>322816</v>
      </c>
      <c r="O216" s="214">
        <v>3.88</v>
      </c>
      <c r="P216" s="102">
        <v>1</v>
      </c>
      <c r="Q216" s="195">
        <v>322816</v>
      </c>
      <c r="R216" s="195"/>
      <c r="S216" s="195"/>
      <c r="T216" s="195"/>
      <c r="U216" s="214">
        <f t="shared" ref="U216:U238" si="58">Q216+S216+T216</f>
        <v>322816</v>
      </c>
      <c r="V216" s="214">
        <f t="shared" si="54"/>
        <v>0</v>
      </c>
      <c r="W216" s="214">
        <f t="shared" si="54"/>
        <v>0</v>
      </c>
      <c r="X216" s="214"/>
      <c r="Y216" s="214">
        <f t="shared" si="55"/>
        <v>0</v>
      </c>
      <c r="Z216" s="214">
        <f t="shared" si="55"/>
        <v>0</v>
      </c>
      <c r="AA216" s="214">
        <f t="shared" si="56"/>
        <v>0</v>
      </c>
      <c r="AB216" s="102">
        <v>1</v>
      </c>
      <c r="AC216" s="214">
        <v>3.88</v>
      </c>
      <c r="AD216" s="195">
        <v>322816</v>
      </c>
      <c r="AE216" s="195"/>
      <c r="AF216" s="195"/>
      <c r="AG216" s="195"/>
      <c r="AH216" s="214">
        <f t="shared" ref="AH216:AH238" si="59">AD216+AF216+AG216</f>
        <v>322816</v>
      </c>
      <c r="AI216" s="102">
        <v>1</v>
      </c>
      <c r="AJ216" s="214">
        <v>3.88</v>
      </c>
      <c r="AK216" s="195">
        <v>322816</v>
      </c>
      <c r="AL216" s="195"/>
      <c r="AM216" s="195"/>
      <c r="AN216" s="195"/>
      <c r="AO216" s="214">
        <f t="shared" ref="AO216:AO238" si="60">AK216+AM216+AN216</f>
        <v>322816</v>
      </c>
    </row>
    <row r="217" spans="1:41" ht="27">
      <c r="A217" s="195">
        <v>3</v>
      </c>
      <c r="B217" s="621" t="s">
        <v>6432</v>
      </c>
      <c r="C217" s="1192" t="s">
        <v>5894</v>
      </c>
      <c r="D217" s="1192">
        <v>1999</v>
      </c>
      <c r="E217" s="980" t="s">
        <v>1828</v>
      </c>
      <c r="F217" s="195"/>
      <c r="G217" s="195">
        <v>1</v>
      </c>
      <c r="H217" s="195">
        <v>3.88</v>
      </c>
      <c r="I217" s="102">
        <v>1</v>
      </c>
      <c r="J217" s="102">
        <v>322816</v>
      </c>
      <c r="K217" s="102"/>
      <c r="L217" s="102"/>
      <c r="M217" s="102"/>
      <c r="N217" s="214">
        <f t="shared" si="57"/>
        <v>322816</v>
      </c>
      <c r="O217" s="214">
        <v>3.88</v>
      </c>
      <c r="P217" s="102">
        <v>1</v>
      </c>
      <c r="Q217" s="195">
        <v>322816</v>
      </c>
      <c r="R217" s="195"/>
      <c r="S217" s="195"/>
      <c r="T217" s="195"/>
      <c r="U217" s="214">
        <f t="shared" si="58"/>
        <v>322816</v>
      </c>
      <c r="V217" s="214">
        <f t="shared" si="54"/>
        <v>0</v>
      </c>
      <c r="W217" s="214">
        <f t="shared" si="54"/>
        <v>0</v>
      </c>
      <c r="X217" s="214"/>
      <c r="Y217" s="214">
        <f t="shared" si="55"/>
        <v>0</v>
      </c>
      <c r="Z217" s="214">
        <f t="shared" si="55"/>
        <v>0</v>
      </c>
      <c r="AA217" s="214">
        <f t="shared" si="56"/>
        <v>0</v>
      </c>
      <c r="AB217" s="102">
        <v>1</v>
      </c>
      <c r="AC217" s="214">
        <v>3.88</v>
      </c>
      <c r="AD217" s="195">
        <v>322816</v>
      </c>
      <c r="AE217" s="195"/>
      <c r="AF217" s="195"/>
      <c r="AG217" s="195"/>
      <c r="AH217" s="214">
        <f t="shared" si="59"/>
        <v>322816</v>
      </c>
      <c r="AI217" s="102">
        <v>1</v>
      </c>
      <c r="AJ217" s="214">
        <v>3.88</v>
      </c>
      <c r="AK217" s="195">
        <v>322816</v>
      </c>
      <c r="AL217" s="195"/>
      <c r="AM217" s="195"/>
      <c r="AN217" s="195"/>
      <c r="AO217" s="214">
        <f t="shared" si="60"/>
        <v>322816</v>
      </c>
    </row>
    <row r="218" spans="1:41" ht="27">
      <c r="A218" s="195">
        <v>4</v>
      </c>
      <c r="B218" s="621" t="s">
        <v>1470</v>
      </c>
      <c r="C218" s="1192" t="s">
        <v>5894</v>
      </c>
      <c r="D218" s="1192">
        <v>1990</v>
      </c>
      <c r="E218" s="980" t="s">
        <v>1828</v>
      </c>
      <c r="F218" s="195"/>
      <c r="G218" s="195">
        <v>1</v>
      </c>
      <c r="H218" s="195">
        <v>3.88</v>
      </c>
      <c r="I218" s="102">
        <v>1</v>
      </c>
      <c r="J218" s="102">
        <v>322816</v>
      </c>
      <c r="K218" s="102"/>
      <c r="L218" s="102"/>
      <c r="M218" s="102"/>
      <c r="N218" s="214">
        <f t="shared" si="57"/>
        <v>322816</v>
      </c>
      <c r="O218" s="214">
        <v>3.88</v>
      </c>
      <c r="P218" s="102">
        <v>1</v>
      </c>
      <c r="Q218" s="195">
        <v>322816</v>
      </c>
      <c r="R218" s="195"/>
      <c r="S218" s="195"/>
      <c r="T218" s="195"/>
      <c r="U218" s="214">
        <f t="shared" si="58"/>
        <v>322816</v>
      </c>
      <c r="V218" s="214">
        <f t="shared" si="54"/>
        <v>0</v>
      </c>
      <c r="W218" s="214">
        <f t="shared" si="54"/>
        <v>0</v>
      </c>
      <c r="X218" s="214"/>
      <c r="Y218" s="214">
        <f t="shared" si="55"/>
        <v>0</v>
      </c>
      <c r="Z218" s="214">
        <f t="shared" si="55"/>
        <v>0</v>
      </c>
      <c r="AA218" s="214">
        <f t="shared" si="56"/>
        <v>0</v>
      </c>
      <c r="AB218" s="102">
        <v>1</v>
      </c>
      <c r="AC218" s="214">
        <v>3.88</v>
      </c>
      <c r="AD218" s="195">
        <v>322816</v>
      </c>
      <c r="AE218" s="195"/>
      <c r="AF218" s="195"/>
      <c r="AG218" s="195"/>
      <c r="AH218" s="214">
        <f t="shared" si="59"/>
        <v>322816</v>
      </c>
      <c r="AI218" s="102">
        <v>1</v>
      </c>
      <c r="AJ218" s="214">
        <v>3.88</v>
      </c>
      <c r="AK218" s="195">
        <v>322816</v>
      </c>
      <c r="AL218" s="195"/>
      <c r="AM218" s="195"/>
      <c r="AN218" s="195"/>
      <c r="AO218" s="214">
        <f t="shared" si="60"/>
        <v>322816</v>
      </c>
    </row>
    <row r="219" spans="1:41" ht="27">
      <c r="A219" s="195">
        <v>5</v>
      </c>
      <c r="B219" s="621" t="s">
        <v>6433</v>
      </c>
      <c r="C219" s="1192" t="s">
        <v>5894</v>
      </c>
      <c r="D219" s="1192">
        <v>2000</v>
      </c>
      <c r="E219" s="980" t="s">
        <v>1828</v>
      </c>
      <c r="F219" s="195"/>
      <c r="G219" s="195">
        <v>1</v>
      </c>
      <c r="H219" s="195">
        <v>3.88</v>
      </c>
      <c r="I219" s="102">
        <v>1</v>
      </c>
      <c r="J219" s="102">
        <v>322816</v>
      </c>
      <c r="K219" s="102"/>
      <c r="L219" s="102"/>
      <c r="M219" s="102"/>
      <c r="N219" s="214">
        <f t="shared" si="57"/>
        <v>322816</v>
      </c>
      <c r="O219" s="214">
        <v>3.88</v>
      </c>
      <c r="P219" s="102">
        <v>1</v>
      </c>
      <c r="Q219" s="195">
        <v>322816</v>
      </c>
      <c r="R219" s="195"/>
      <c r="S219" s="195"/>
      <c r="T219" s="195"/>
      <c r="U219" s="214">
        <f t="shared" si="58"/>
        <v>322816</v>
      </c>
      <c r="V219" s="214">
        <f t="shared" si="54"/>
        <v>0</v>
      </c>
      <c r="W219" s="214">
        <f t="shared" si="54"/>
        <v>0</v>
      </c>
      <c r="X219" s="214"/>
      <c r="Y219" s="214">
        <f t="shared" si="55"/>
        <v>0</v>
      </c>
      <c r="Z219" s="214">
        <f t="shared" si="55"/>
        <v>0</v>
      </c>
      <c r="AA219" s="214">
        <f t="shared" si="56"/>
        <v>0</v>
      </c>
      <c r="AB219" s="102">
        <v>1</v>
      </c>
      <c r="AC219" s="214">
        <v>3.88</v>
      </c>
      <c r="AD219" s="195">
        <v>322816</v>
      </c>
      <c r="AE219" s="195"/>
      <c r="AF219" s="195"/>
      <c r="AG219" s="195"/>
      <c r="AH219" s="214">
        <f t="shared" si="59"/>
        <v>322816</v>
      </c>
      <c r="AI219" s="102">
        <v>1</v>
      </c>
      <c r="AJ219" s="214">
        <v>3.88</v>
      </c>
      <c r="AK219" s="195">
        <v>322816</v>
      </c>
      <c r="AL219" s="195"/>
      <c r="AM219" s="195"/>
      <c r="AN219" s="195"/>
      <c r="AO219" s="214">
        <f t="shared" si="60"/>
        <v>322816</v>
      </c>
    </row>
    <row r="220" spans="1:41" ht="27">
      <c r="A220" s="195">
        <v>6</v>
      </c>
      <c r="B220" s="621" t="s">
        <v>4751</v>
      </c>
      <c r="C220" s="1021" t="s">
        <v>5894</v>
      </c>
      <c r="D220" s="1021">
        <v>1994</v>
      </c>
      <c r="E220" s="1064" t="s">
        <v>1828</v>
      </c>
      <c r="F220" s="195"/>
      <c r="G220" s="195">
        <v>1</v>
      </c>
      <c r="H220" s="195">
        <v>3.88</v>
      </c>
      <c r="I220" s="102">
        <v>1</v>
      </c>
      <c r="J220" s="102">
        <v>322816</v>
      </c>
      <c r="K220" s="102"/>
      <c r="L220" s="102"/>
      <c r="M220" s="102"/>
      <c r="N220" s="214">
        <f t="shared" si="57"/>
        <v>322816</v>
      </c>
      <c r="O220" s="214">
        <v>3.88</v>
      </c>
      <c r="P220" s="102">
        <v>1</v>
      </c>
      <c r="Q220" s="195">
        <v>322816</v>
      </c>
      <c r="R220" s="195"/>
      <c r="S220" s="195"/>
      <c r="T220" s="195"/>
      <c r="U220" s="214">
        <f t="shared" si="58"/>
        <v>322816</v>
      </c>
      <c r="V220" s="214">
        <f t="shared" si="54"/>
        <v>0</v>
      </c>
      <c r="W220" s="214">
        <f t="shared" si="54"/>
        <v>0</v>
      </c>
      <c r="X220" s="214"/>
      <c r="Y220" s="214">
        <f t="shared" si="55"/>
        <v>0</v>
      </c>
      <c r="Z220" s="214">
        <f t="shared" si="55"/>
        <v>0</v>
      </c>
      <c r="AA220" s="214">
        <f t="shared" si="56"/>
        <v>0</v>
      </c>
      <c r="AB220" s="102">
        <v>1</v>
      </c>
      <c r="AC220" s="214">
        <v>3.88</v>
      </c>
      <c r="AD220" s="195">
        <v>322816</v>
      </c>
      <c r="AE220" s="195"/>
      <c r="AF220" s="195"/>
      <c r="AG220" s="195"/>
      <c r="AH220" s="214">
        <f t="shared" si="59"/>
        <v>322816</v>
      </c>
      <c r="AI220" s="102">
        <v>1</v>
      </c>
      <c r="AJ220" s="214">
        <v>3.88</v>
      </c>
      <c r="AK220" s="195">
        <v>322816</v>
      </c>
      <c r="AL220" s="195"/>
      <c r="AM220" s="195"/>
      <c r="AN220" s="195"/>
      <c r="AO220" s="214">
        <f t="shared" si="60"/>
        <v>322816</v>
      </c>
    </row>
    <row r="221" spans="1:41" ht="27">
      <c r="A221" s="195">
        <v>7</v>
      </c>
      <c r="B221" s="621" t="s">
        <v>1908</v>
      </c>
      <c r="C221" s="1021" t="s">
        <v>5894</v>
      </c>
      <c r="D221" s="1021">
        <v>1961</v>
      </c>
      <c r="E221" s="1064" t="s">
        <v>1828</v>
      </c>
      <c r="F221" s="195"/>
      <c r="G221" s="195">
        <v>1</v>
      </c>
      <c r="H221" s="195">
        <v>3.88</v>
      </c>
      <c r="I221" s="102">
        <v>1</v>
      </c>
      <c r="J221" s="102">
        <v>322816</v>
      </c>
      <c r="K221" s="102"/>
      <c r="L221" s="102"/>
      <c r="M221" s="102"/>
      <c r="N221" s="214">
        <f t="shared" si="57"/>
        <v>322816</v>
      </c>
      <c r="O221" s="214">
        <v>3.88</v>
      </c>
      <c r="P221" s="102">
        <v>1</v>
      </c>
      <c r="Q221" s="195">
        <v>322816</v>
      </c>
      <c r="R221" s="195"/>
      <c r="S221" s="195"/>
      <c r="T221" s="195"/>
      <c r="U221" s="214">
        <f t="shared" si="58"/>
        <v>322816</v>
      </c>
      <c r="V221" s="214">
        <f t="shared" si="54"/>
        <v>0</v>
      </c>
      <c r="W221" s="214">
        <f t="shared" si="54"/>
        <v>0</v>
      </c>
      <c r="X221" s="214"/>
      <c r="Y221" s="214">
        <f t="shared" si="55"/>
        <v>0</v>
      </c>
      <c r="Z221" s="214">
        <f t="shared" si="55"/>
        <v>0</v>
      </c>
      <c r="AA221" s="214">
        <f t="shared" si="56"/>
        <v>0</v>
      </c>
      <c r="AB221" s="102">
        <v>1</v>
      </c>
      <c r="AC221" s="214">
        <v>3.88</v>
      </c>
      <c r="AD221" s="195">
        <v>322816</v>
      </c>
      <c r="AE221" s="195"/>
      <c r="AF221" s="195"/>
      <c r="AG221" s="195"/>
      <c r="AH221" s="214">
        <f t="shared" si="59"/>
        <v>322816</v>
      </c>
      <c r="AI221" s="102">
        <v>1</v>
      </c>
      <c r="AJ221" s="214">
        <v>3.88</v>
      </c>
      <c r="AK221" s="195">
        <v>322816</v>
      </c>
      <c r="AL221" s="195"/>
      <c r="AM221" s="195"/>
      <c r="AN221" s="195"/>
      <c r="AO221" s="214">
        <f t="shared" si="60"/>
        <v>322816</v>
      </c>
    </row>
    <row r="222" spans="1:41" ht="27">
      <c r="A222" s="195">
        <v>8</v>
      </c>
      <c r="B222" s="621" t="s">
        <v>5248</v>
      </c>
      <c r="C222" s="1021" t="s">
        <v>5894</v>
      </c>
      <c r="D222" s="1021">
        <v>1995</v>
      </c>
      <c r="E222" s="1064" t="s">
        <v>1828</v>
      </c>
      <c r="F222" s="195"/>
      <c r="G222" s="195">
        <v>1</v>
      </c>
      <c r="H222" s="195">
        <v>3.88</v>
      </c>
      <c r="I222" s="102">
        <v>1</v>
      </c>
      <c r="J222" s="102">
        <v>322816</v>
      </c>
      <c r="K222" s="102"/>
      <c r="L222" s="102"/>
      <c r="M222" s="102"/>
      <c r="N222" s="214">
        <f t="shared" si="57"/>
        <v>322816</v>
      </c>
      <c r="O222" s="214">
        <v>3.88</v>
      </c>
      <c r="P222" s="102">
        <v>1</v>
      </c>
      <c r="Q222" s="195">
        <v>322816</v>
      </c>
      <c r="R222" s="195"/>
      <c r="S222" s="195"/>
      <c r="T222" s="195"/>
      <c r="U222" s="214">
        <f t="shared" si="58"/>
        <v>322816</v>
      </c>
      <c r="V222" s="214">
        <f t="shared" si="54"/>
        <v>0</v>
      </c>
      <c r="W222" s="214">
        <f t="shared" si="54"/>
        <v>0</v>
      </c>
      <c r="X222" s="214"/>
      <c r="Y222" s="214">
        <f t="shared" si="55"/>
        <v>0</v>
      </c>
      <c r="Z222" s="214">
        <f t="shared" si="55"/>
        <v>0</v>
      </c>
      <c r="AA222" s="214">
        <f t="shared" si="56"/>
        <v>0</v>
      </c>
      <c r="AB222" s="102">
        <v>1</v>
      </c>
      <c r="AC222" s="214">
        <v>3.88</v>
      </c>
      <c r="AD222" s="195">
        <v>322816</v>
      </c>
      <c r="AE222" s="195"/>
      <c r="AF222" s="195"/>
      <c r="AG222" s="195"/>
      <c r="AH222" s="214">
        <f t="shared" si="59"/>
        <v>322816</v>
      </c>
      <c r="AI222" s="102">
        <v>1</v>
      </c>
      <c r="AJ222" s="214">
        <v>3.88</v>
      </c>
      <c r="AK222" s="195">
        <v>322816</v>
      </c>
      <c r="AL222" s="195"/>
      <c r="AM222" s="195"/>
      <c r="AN222" s="195"/>
      <c r="AO222" s="214">
        <f t="shared" si="60"/>
        <v>322816</v>
      </c>
    </row>
    <row r="223" spans="1:41" ht="27">
      <c r="A223" s="195">
        <v>9</v>
      </c>
      <c r="B223" s="621" t="s">
        <v>8035</v>
      </c>
      <c r="C223" s="1021" t="s">
        <v>5894</v>
      </c>
      <c r="D223" s="1021">
        <v>2001</v>
      </c>
      <c r="E223" s="1064" t="s">
        <v>1828</v>
      </c>
      <c r="F223" s="195"/>
      <c r="G223" s="195">
        <v>1</v>
      </c>
      <c r="H223" s="195">
        <v>3.88</v>
      </c>
      <c r="I223" s="102">
        <v>1</v>
      </c>
      <c r="J223" s="102">
        <v>322816</v>
      </c>
      <c r="K223" s="102"/>
      <c r="L223" s="102"/>
      <c r="M223" s="102"/>
      <c r="N223" s="214">
        <f t="shared" si="57"/>
        <v>322816</v>
      </c>
      <c r="O223" s="214">
        <v>3.88</v>
      </c>
      <c r="P223" s="102">
        <v>1</v>
      </c>
      <c r="Q223" s="195">
        <v>322816</v>
      </c>
      <c r="R223" s="195"/>
      <c r="S223" s="195"/>
      <c r="T223" s="195"/>
      <c r="U223" s="214">
        <f t="shared" si="58"/>
        <v>322816</v>
      </c>
      <c r="V223" s="214">
        <f t="shared" si="54"/>
        <v>0</v>
      </c>
      <c r="W223" s="214">
        <f t="shared" si="54"/>
        <v>0</v>
      </c>
      <c r="X223" s="214"/>
      <c r="Y223" s="214">
        <f t="shared" si="55"/>
        <v>0</v>
      </c>
      <c r="Z223" s="214">
        <f t="shared" si="55"/>
        <v>0</v>
      </c>
      <c r="AA223" s="214">
        <f t="shared" si="56"/>
        <v>0</v>
      </c>
      <c r="AB223" s="102">
        <v>1</v>
      </c>
      <c r="AC223" s="214">
        <v>3.88</v>
      </c>
      <c r="AD223" s="195">
        <v>322816</v>
      </c>
      <c r="AE223" s="195"/>
      <c r="AF223" s="195"/>
      <c r="AG223" s="195"/>
      <c r="AH223" s="214">
        <f t="shared" si="59"/>
        <v>322816</v>
      </c>
      <c r="AI223" s="102">
        <v>1</v>
      </c>
      <c r="AJ223" s="214">
        <v>3.88</v>
      </c>
      <c r="AK223" s="195">
        <v>322816</v>
      </c>
      <c r="AL223" s="195"/>
      <c r="AM223" s="195"/>
      <c r="AN223" s="195"/>
      <c r="AO223" s="214">
        <f t="shared" si="60"/>
        <v>322816</v>
      </c>
    </row>
    <row r="224" spans="1:41" ht="27">
      <c r="A224" s="195">
        <v>10</v>
      </c>
      <c r="B224" s="621" t="s">
        <v>1607</v>
      </c>
      <c r="C224" s="1021" t="s">
        <v>5895</v>
      </c>
      <c r="D224" s="1021">
        <v>1989</v>
      </c>
      <c r="E224" s="1064" t="s">
        <v>1828</v>
      </c>
      <c r="F224" s="195"/>
      <c r="G224" s="195">
        <v>1</v>
      </c>
      <c r="H224" s="195">
        <v>3.88</v>
      </c>
      <c r="I224" s="102">
        <v>1</v>
      </c>
      <c r="J224" s="102">
        <v>322816</v>
      </c>
      <c r="K224" s="102"/>
      <c r="L224" s="102"/>
      <c r="M224" s="102"/>
      <c r="N224" s="214">
        <f t="shared" si="57"/>
        <v>322816</v>
      </c>
      <c r="O224" s="214">
        <v>3.88</v>
      </c>
      <c r="P224" s="102">
        <v>1</v>
      </c>
      <c r="Q224" s="195">
        <v>322816</v>
      </c>
      <c r="R224" s="195"/>
      <c r="S224" s="195"/>
      <c r="T224" s="195"/>
      <c r="U224" s="214">
        <f t="shared" si="58"/>
        <v>322816</v>
      </c>
      <c r="V224" s="214">
        <f t="shared" si="54"/>
        <v>0</v>
      </c>
      <c r="W224" s="214">
        <f t="shared" si="54"/>
        <v>0</v>
      </c>
      <c r="X224" s="214"/>
      <c r="Y224" s="214">
        <f t="shared" si="55"/>
        <v>0</v>
      </c>
      <c r="Z224" s="214">
        <f t="shared" si="55"/>
        <v>0</v>
      </c>
      <c r="AA224" s="214">
        <f t="shared" si="56"/>
        <v>0</v>
      </c>
      <c r="AB224" s="102">
        <v>1</v>
      </c>
      <c r="AC224" s="214">
        <v>3.88</v>
      </c>
      <c r="AD224" s="195">
        <v>322816</v>
      </c>
      <c r="AE224" s="195"/>
      <c r="AF224" s="195"/>
      <c r="AG224" s="195"/>
      <c r="AH224" s="214">
        <f t="shared" si="59"/>
        <v>322816</v>
      </c>
      <c r="AI224" s="102">
        <v>1</v>
      </c>
      <c r="AJ224" s="214">
        <v>3.88</v>
      </c>
      <c r="AK224" s="195">
        <v>322816</v>
      </c>
      <c r="AL224" s="195"/>
      <c r="AM224" s="195"/>
      <c r="AN224" s="195"/>
      <c r="AO224" s="214">
        <f t="shared" si="60"/>
        <v>322816</v>
      </c>
    </row>
    <row r="225" spans="1:41" ht="27">
      <c r="A225" s="195">
        <v>11</v>
      </c>
      <c r="B225" s="621" t="s">
        <v>4823</v>
      </c>
      <c r="C225" s="1021" t="s">
        <v>5894</v>
      </c>
      <c r="D225" s="1021">
        <v>1991</v>
      </c>
      <c r="E225" s="1064" t="s">
        <v>1828</v>
      </c>
      <c r="F225" s="195"/>
      <c r="G225" s="195">
        <v>1</v>
      </c>
      <c r="H225" s="195">
        <v>3.88</v>
      </c>
      <c r="I225" s="102">
        <v>1</v>
      </c>
      <c r="J225" s="102">
        <v>322816</v>
      </c>
      <c r="K225" s="102"/>
      <c r="L225" s="102"/>
      <c r="M225" s="102"/>
      <c r="N225" s="214">
        <f t="shared" si="57"/>
        <v>322816</v>
      </c>
      <c r="O225" s="214">
        <v>3.88</v>
      </c>
      <c r="P225" s="102">
        <v>1</v>
      </c>
      <c r="Q225" s="195">
        <v>322816</v>
      </c>
      <c r="R225" s="195"/>
      <c r="S225" s="195"/>
      <c r="T225" s="195"/>
      <c r="U225" s="214">
        <f t="shared" si="58"/>
        <v>322816</v>
      </c>
      <c r="V225" s="214">
        <f t="shared" si="54"/>
        <v>0</v>
      </c>
      <c r="W225" s="214">
        <f t="shared" si="54"/>
        <v>0</v>
      </c>
      <c r="X225" s="214"/>
      <c r="Y225" s="214">
        <f t="shared" si="55"/>
        <v>0</v>
      </c>
      <c r="Z225" s="214">
        <f t="shared" si="55"/>
        <v>0</v>
      </c>
      <c r="AA225" s="214">
        <f t="shared" si="56"/>
        <v>0</v>
      </c>
      <c r="AB225" s="102">
        <v>1</v>
      </c>
      <c r="AC225" s="214">
        <v>3.88</v>
      </c>
      <c r="AD225" s="195">
        <v>322816</v>
      </c>
      <c r="AE225" s="195"/>
      <c r="AF225" s="195"/>
      <c r="AG225" s="195"/>
      <c r="AH225" s="214">
        <f t="shared" si="59"/>
        <v>322816</v>
      </c>
      <c r="AI225" s="102">
        <v>1</v>
      </c>
      <c r="AJ225" s="214">
        <v>3.88</v>
      </c>
      <c r="AK225" s="195">
        <v>322816</v>
      </c>
      <c r="AL225" s="195"/>
      <c r="AM225" s="195"/>
      <c r="AN225" s="195"/>
      <c r="AO225" s="214">
        <f t="shared" si="60"/>
        <v>322816</v>
      </c>
    </row>
    <row r="226" spans="1:41" ht="27">
      <c r="A226" s="195">
        <v>12</v>
      </c>
      <c r="B226" s="621" t="s">
        <v>8036</v>
      </c>
      <c r="C226" s="1021" t="s">
        <v>5894</v>
      </c>
      <c r="D226" s="1021">
        <v>1991</v>
      </c>
      <c r="E226" s="1064" t="s">
        <v>1828</v>
      </c>
      <c r="F226" s="195"/>
      <c r="G226" s="195">
        <v>1</v>
      </c>
      <c r="H226" s="195">
        <v>3.88</v>
      </c>
      <c r="I226" s="102">
        <v>1</v>
      </c>
      <c r="J226" s="102">
        <v>322816</v>
      </c>
      <c r="K226" s="102"/>
      <c r="L226" s="102">
        <v>8000</v>
      </c>
      <c r="M226" s="102"/>
      <c r="N226" s="214">
        <f t="shared" si="57"/>
        <v>330816</v>
      </c>
      <c r="O226" s="214">
        <v>3.88</v>
      </c>
      <c r="P226" s="102">
        <v>1</v>
      </c>
      <c r="Q226" s="195">
        <v>322816</v>
      </c>
      <c r="R226" s="195"/>
      <c r="S226" s="195">
        <v>8000</v>
      </c>
      <c r="T226" s="195"/>
      <c r="U226" s="214">
        <f t="shared" si="58"/>
        <v>330816</v>
      </c>
      <c r="V226" s="214">
        <f t="shared" si="54"/>
        <v>0</v>
      </c>
      <c r="W226" s="214">
        <f t="shared" si="54"/>
        <v>0</v>
      </c>
      <c r="X226" s="214"/>
      <c r="Y226" s="214">
        <f t="shared" si="55"/>
        <v>0</v>
      </c>
      <c r="Z226" s="214">
        <f t="shared" si="55"/>
        <v>0</v>
      </c>
      <c r="AA226" s="214">
        <f t="shared" si="56"/>
        <v>0</v>
      </c>
      <c r="AB226" s="102">
        <v>1</v>
      </c>
      <c r="AC226" s="214">
        <v>3.88</v>
      </c>
      <c r="AD226" s="195">
        <v>322816</v>
      </c>
      <c r="AE226" s="195"/>
      <c r="AF226" s="195">
        <v>8000</v>
      </c>
      <c r="AG226" s="195"/>
      <c r="AH226" s="214">
        <f t="shared" si="59"/>
        <v>330816</v>
      </c>
      <c r="AI226" s="102">
        <v>1</v>
      </c>
      <c r="AJ226" s="214">
        <v>3.88</v>
      </c>
      <c r="AK226" s="195">
        <v>322816</v>
      </c>
      <c r="AL226" s="195"/>
      <c r="AM226" s="195">
        <v>8000</v>
      </c>
      <c r="AN226" s="195"/>
      <c r="AO226" s="214">
        <f t="shared" si="60"/>
        <v>330816</v>
      </c>
    </row>
    <row r="227" spans="1:41" ht="27">
      <c r="A227" s="195">
        <v>13</v>
      </c>
      <c r="B227" s="1064" t="s">
        <v>6434</v>
      </c>
      <c r="C227" s="1021" t="s">
        <v>5894</v>
      </c>
      <c r="D227" s="1021">
        <v>2000</v>
      </c>
      <c r="E227" s="1064" t="s">
        <v>1828</v>
      </c>
      <c r="F227" s="195"/>
      <c r="G227" s="195">
        <v>1</v>
      </c>
      <c r="H227" s="195">
        <v>3.88</v>
      </c>
      <c r="I227" s="102">
        <v>1</v>
      </c>
      <c r="J227" s="102">
        <v>322816</v>
      </c>
      <c r="K227" s="102"/>
      <c r="L227" s="102"/>
      <c r="M227" s="102"/>
      <c r="N227" s="214">
        <f t="shared" si="57"/>
        <v>322816</v>
      </c>
      <c r="O227" s="214">
        <v>3.88</v>
      </c>
      <c r="P227" s="102">
        <v>1</v>
      </c>
      <c r="Q227" s="195">
        <v>322816</v>
      </c>
      <c r="R227" s="195"/>
      <c r="S227" s="195"/>
      <c r="T227" s="195"/>
      <c r="U227" s="214">
        <f t="shared" si="58"/>
        <v>322816</v>
      </c>
      <c r="V227" s="214">
        <f t="shared" si="54"/>
        <v>0</v>
      </c>
      <c r="W227" s="214">
        <f t="shared" si="54"/>
        <v>0</v>
      </c>
      <c r="X227" s="214"/>
      <c r="Y227" s="214">
        <f t="shared" si="55"/>
        <v>0</v>
      </c>
      <c r="Z227" s="214">
        <f t="shared" si="55"/>
        <v>0</v>
      </c>
      <c r="AA227" s="214">
        <f t="shared" si="56"/>
        <v>0</v>
      </c>
      <c r="AB227" s="102">
        <v>1</v>
      </c>
      <c r="AC227" s="214">
        <v>3.88</v>
      </c>
      <c r="AD227" s="195">
        <v>322816</v>
      </c>
      <c r="AE227" s="195"/>
      <c r="AF227" s="195"/>
      <c r="AG227" s="195"/>
      <c r="AH227" s="214">
        <f t="shared" si="59"/>
        <v>322816</v>
      </c>
      <c r="AI227" s="102">
        <v>1</v>
      </c>
      <c r="AJ227" s="214">
        <v>3.88</v>
      </c>
      <c r="AK227" s="195">
        <v>322816</v>
      </c>
      <c r="AL227" s="195"/>
      <c r="AM227" s="195"/>
      <c r="AN227" s="195"/>
      <c r="AO227" s="214">
        <f t="shared" si="60"/>
        <v>322816</v>
      </c>
    </row>
    <row r="228" spans="1:41" ht="27">
      <c r="A228" s="195">
        <v>14</v>
      </c>
      <c r="B228" s="621" t="s">
        <v>8037</v>
      </c>
      <c r="C228" s="1021" t="s">
        <v>5894</v>
      </c>
      <c r="D228" s="1021">
        <v>1999</v>
      </c>
      <c r="E228" s="1064" t="s">
        <v>1828</v>
      </c>
      <c r="F228" s="195"/>
      <c r="G228" s="195">
        <v>1</v>
      </c>
      <c r="H228" s="195">
        <v>3.88</v>
      </c>
      <c r="I228" s="102">
        <v>1</v>
      </c>
      <c r="J228" s="102">
        <v>322816</v>
      </c>
      <c r="K228" s="102"/>
      <c r="L228" s="102"/>
      <c r="M228" s="102"/>
      <c r="N228" s="214">
        <f t="shared" si="57"/>
        <v>322816</v>
      </c>
      <c r="O228" s="214">
        <v>3.88</v>
      </c>
      <c r="P228" s="102">
        <v>1</v>
      </c>
      <c r="Q228" s="195">
        <v>322816</v>
      </c>
      <c r="R228" s="195"/>
      <c r="S228" s="195"/>
      <c r="T228" s="195"/>
      <c r="U228" s="214">
        <f t="shared" si="58"/>
        <v>322816</v>
      </c>
      <c r="V228" s="214">
        <f t="shared" si="54"/>
        <v>0</v>
      </c>
      <c r="W228" s="214">
        <f t="shared" si="54"/>
        <v>0</v>
      </c>
      <c r="X228" s="214"/>
      <c r="Y228" s="214">
        <f t="shared" si="55"/>
        <v>0</v>
      </c>
      <c r="Z228" s="214">
        <f t="shared" si="55"/>
        <v>0</v>
      </c>
      <c r="AA228" s="214">
        <f t="shared" si="56"/>
        <v>0</v>
      </c>
      <c r="AB228" s="102">
        <v>1</v>
      </c>
      <c r="AC228" s="214">
        <v>3.88</v>
      </c>
      <c r="AD228" s="195">
        <v>322816</v>
      </c>
      <c r="AE228" s="195"/>
      <c r="AF228" s="195"/>
      <c r="AG228" s="195"/>
      <c r="AH228" s="214">
        <f t="shared" si="59"/>
        <v>322816</v>
      </c>
      <c r="AI228" s="102">
        <v>1</v>
      </c>
      <c r="AJ228" s="214">
        <v>3.88</v>
      </c>
      <c r="AK228" s="195">
        <v>322816</v>
      </c>
      <c r="AL228" s="195"/>
      <c r="AM228" s="195"/>
      <c r="AN228" s="195"/>
      <c r="AO228" s="214">
        <f t="shared" si="60"/>
        <v>322816</v>
      </c>
    </row>
    <row r="229" spans="1:41" ht="27">
      <c r="A229" s="195">
        <v>15</v>
      </c>
      <c r="B229" s="621" t="s">
        <v>1914</v>
      </c>
      <c r="C229" s="1021" t="s">
        <v>5894</v>
      </c>
      <c r="D229" s="1021">
        <v>1991</v>
      </c>
      <c r="E229" s="1064" t="s">
        <v>1828</v>
      </c>
      <c r="F229" s="195"/>
      <c r="G229" s="195">
        <v>1</v>
      </c>
      <c r="H229" s="195">
        <v>3.88</v>
      </c>
      <c r="I229" s="102">
        <v>1</v>
      </c>
      <c r="J229" s="102">
        <v>322816</v>
      </c>
      <c r="K229" s="102"/>
      <c r="L229" s="102"/>
      <c r="M229" s="102"/>
      <c r="N229" s="214">
        <f t="shared" si="57"/>
        <v>322816</v>
      </c>
      <c r="O229" s="214">
        <v>3.88</v>
      </c>
      <c r="P229" s="102">
        <v>1</v>
      </c>
      <c r="Q229" s="195">
        <v>322816</v>
      </c>
      <c r="R229" s="195"/>
      <c r="S229" s="195"/>
      <c r="T229" s="195"/>
      <c r="U229" s="214">
        <f t="shared" si="58"/>
        <v>322816</v>
      </c>
      <c r="V229" s="214">
        <f t="shared" si="54"/>
        <v>0</v>
      </c>
      <c r="W229" s="214">
        <f t="shared" si="54"/>
        <v>0</v>
      </c>
      <c r="X229" s="214"/>
      <c r="Y229" s="214">
        <f t="shared" si="55"/>
        <v>0</v>
      </c>
      <c r="Z229" s="214">
        <f t="shared" si="55"/>
        <v>0</v>
      </c>
      <c r="AA229" s="214">
        <f t="shared" si="56"/>
        <v>0</v>
      </c>
      <c r="AB229" s="102">
        <v>1</v>
      </c>
      <c r="AC229" s="214">
        <v>3.88</v>
      </c>
      <c r="AD229" s="195">
        <v>322816</v>
      </c>
      <c r="AE229" s="195"/>
      <c r="AF229" s="195"/>
      <c r="AG229" s="195"/>
      <c r="AH229" s="214">
        <f t="shared" si="59"/>
        <v>322816</v>
      </c>
      <c r="AI229" s="102">
        <v>1</v>
      </c>
      <c r="AJ229" s="214">
        <v>3.88</v>
      </c>
      <c r="AK229" s="195">
        <v>322816</v>
      </c>
      <c r="AL229" s="195"/>
      <c r="AM229" s="195"/>
      <c r="AN229" s="195"/>
      <c r="AO229" s="214">
        <f t="shared" si="60"/>
        <v>322816</v>
      </c>
    </row>
    <row r="230" spans="1:41" ht="27">
      <c r="A230" s="195">
        <v>16</v>
      </c>
      <c r="B230" s="621" t="s">
        <v>8038</v>
      </c>
      <c r="C230" s="1021" t="s">
        <v>5894</v>
      </c>
      <c r="D230" s="1021">
        <v>1996</v>
      </c>
      <c r="E230" s="1064" t="s">
        <v>1828</v>
      </c>
      <c r="F230" s="195"/>
      <c r="G230" s="195">
        <v>1</v>
      </c>
      <c r="H230" s="195">
        <v>3.88</v>
      </c>
      <c r="I230" s="102">
        <v>1</v>
      </c>
      <c r="J230" s="102">
        <v>322816</v>
      </c>
      <c r="K230" s="102"/>
      <c r="L230" s="102"/>
      <c r="M230" s="102"/>
      <c r="N230" s="214">
        <f t="shared" si="57"/>
        <v>322816</v>
      </c>
      <c r="O230" s="214">
        <v>3.88</v>
      </c>
      <c r="P230" s="102">
        <v>1</v>
      </c>
      <c r="Q230" s="195">
        <v>322816</v>
      </c>
      <c r="R230" s="195"/>
      <c r="S230" s="195"/>
      <c r="T230" s="195"/>
      <c r="U230" s="214">
        <f t="shared" si="58"/>
        <v>322816</v>
      </c>
      <c r="V230" s="214">
        <f t="shared" si="54"/>
        <v>0</v>
      </c>
      <c r="W230" s="214">
        <f t="shared" si="54"/>
        <v>0</v>
      </c>
      <c r="X230" s="214"/>
      <c r="Y230" s="214">
        <f t="shared" si="55"/>
        <v>0</v>
      </c>
      <c r="Z230" s="214">
        <f t="shared" si="55"/>
        <v>0</v>
      </c>
      <c r="AA230" s="214">
        <f t="shared" si="56"/>
        <v>0</v>
      </c>
      <c r="AB230" s="102">
        <v>1</v>
      </c>
      <c r="AC230" s="214">
        <v>3.88</v>
      </c>
      <c r="AD230" s="195">
        <v>322816</v>
      </c>
      <c r="AE230" s="195"/>
      <c r="AF230" s="195"/>
      <c r="AG230" s="195"/>
      <c r="AH230" s="214">
        <f t="shared" si="59"/>
        <v>322816</v>
      </c>
      <c r="AI230" s="102">
        <v>1</v>
      </c>
      <c r="AJ230" s="214">
        <v>3.88</v>
      </c>
      <c r="AK230" s="195">
        <v>322816</v>
      </c>
      <c r="AL230" s="195"/>
      <c r="AM230" s="195"/>
      <c r="AN230" s="195"/>
      <c r="AO230" s="214">
        <f t="shared" si="60"/>
        <v>322816</v>
      </c>
    </row>
    <row r="231" spans="1:41" ht="27">
      <c r="A231" s="195">
        <v>17</v>
      </c>
      <c r="B231" s="621" t="s">
        <v>5261</v>
      </c>
      <c r="C231" s="1021" t="s">
        <v>5894</v>
      </c>
      <c r="D231" s="1021">
        <v>2000</v>
      </c>
      <c r="E231" s="1064" t="s">
        <v>1828</v>
      </c>
      <c r="F231" s="195"/>
      <c r="G231" s="195">
        <v>1</v>
      </c>
      <c r="H231" s="195">
        <v>3.88</v>
      </c>
      <c r="I231" s="102">
        <v>1</v>
      </c>
      <c r="J231" s="102">
        <v>322816</v>
      </c>
      <c r="K231" s="102"/>
      <c r="L231" s="102"/>
      <c r="M231" s="102"/>
      <c r="N231" s="214">
        <f t="shared" si="57"/>
        <v>322816</v>
      </c>
      <c r="O231" s="214">
        <v>3.88</v>
      </c>
      <c r="P231" s="102">
        <v>1</v>
      </c>
      <c r="Q231" s="195">
        <v>322816</v>
      </c>
      <c r="R231" s="195"/>
      <c r="S231" s="195"/>
      <c r="T231" s="195"/>
      <c r="U231" s="214">
        <f t="shared" si="58"/>
        <v>322816</v>
      </c>
      <c r="V231" s="214">
        <f t="shared" si="54"/>
        <v>0</v>
      </c>
      <c r="W231" s="214">
        <f t="shared" si="54"/>
        <v>0</v>
      </c>
      <c r="X231" s="214"/>
      <c r="Y231" s="214">
        <f t="shared" si="55"/>
        <v>0</v>
      </c>
      <c r="Z231" s="214">
        <f t="shared" si="55"/>
        <v>0</v>
      </c>
      <c r="AA231" s="214">
        <f t="shared" si="56"/>
        <v>0</v>
      </c>
      <c r="AB231" s="102">
        <v>1</v>
      </c>
      <c r="AC231" s="214">
        <v>3.88</v>
      </c>
      <c r="AD231" s="195">
        <v>322816</v>
      </c>
      <c r="AE231" s="195"/>
      <c r="AF231" s="195"/>
      <c r="AG231" s="195"/>
      <c r="AH231" s="214">
        <f t="shared" si="59"/>
        <v>322816</v>
      </c>
      <c r="AI231" s="102">
        <v>1</v>
      </c>
      <c r="AJ231" s="214">
        <v>3.88</v>
      </c>
      <c r="AK231" s="195">
        <v>322816</v>
      </c>
      <c r="AL231" s="195"/>
      <c r="AM231" s="195"/>
      <c r="AN231" s="195"/>
      <c r="AO231" s="214">
        <f t="shared" si="60"/>
        <v>322816</v>
      </c>
    </row>
    <row r="232" spans="1:41" ht="27">
      <c r="A232" s="195">
        <v>18</v>
      </c>
      <c r="B232" s="621" t="s">
        <v>1910</v>
      </c>
      <c r="C232" s="1021" t="s">
        <v>5895</v>
      </c>
      <c r="D232" s="1021">
        <v>1992</v>
      </c>
      <c r="E232" s="1064" t="s">
        <v>1828</v>
      </c>
      <c r="F232" s="195"/>
      <c r="G232" s="195">
        <v>1</v>
      </c>
      <c r="H232" s="195">
        <v>3.88</v>
      </c>
      <c r="I232" s="102">
        <v>1</v>
      </c>
      <c r="J232" s="102">
        <v>322816</v>
      </c>
      <c r="K232" s="102"/>
      <c r="L232" s="102"/>
      <c r="M232" s="102"/>
      <c r="N232" s="214">
        <f t="shared" si="57"/>
        <v>322816</v>
      </c>
      <c r="O232" s="214">
        <v>3.88</v>
      </c>
      <c r="P232" s="102">
        <v>1</v>
      </c>
      <c r="Q232" s="195">
        <v>322816</v>
      </c>
      <c r="R232" s="195"/>
      <c r="S232" s="195"/>
      <c r="T232" s="195"/>
      <c r="U232" s="214">
        <f t="shared" si="58"/>
        <v>322816</v>
      </c>
      <c r="V232" s="214">
        <f t="shared" si="54"/>
        <v>0</v>
      </c>
      <c r="W232" s="214">
        <f t="shared" si="54"/>
        <v>0</v>
      </c>
      <c r="X232" s="214"/>
      <c r="Y232" s="214">
        <f t="shared" si="55"/>
        <v>0</v>
      </c>
      <c r="Z232" s="214">
        <f t="shared" si="55"/>
        <v>0</v>
      </c>
      <c r="AA232" s="214">
        <f t="shared" si="56"/>
        <v>0</v>
      </c>
      <c r="AB232" s="102">
        <v>1</v>
      </c>
      <c r="AC232" s="214">
        <v>3.88</v>
      </c>
      <c r="AD232" s="195">
        <v>322816</v>
      </c>
      <c r="AE232" s="195"/>
      <c r="AF232" s="195"/>
      <c r="AG232" s="195"/>
      <c r="AH232" s="214">
        <f t="shared" si="59"/>
        <v>322816</v>
      </c>
      <c r="AI232" s="102">
        <v>1</v>
      </c>
      <c r="AJ232" s="214">
        <v>3.88</v>
      </c>
      <c r="AK232" s="195">
        <v>322816</v>
      </c>
      <c r="AL232" s="195"/>
      <c r="AM232" s="195"/>
      <c r="AN232" s="195"/>
      <c r="AO232" s="214">
        <f t="shared" si="60"/>
        <v>322816</v>
      </c>
    </row>
    <row r="233" spans="1:41" ht="27">
      <c r="A233" s="195">
        <v>19</v>
      </c>
      <c r="B233" s="621" t="s">
        <v>1911</v>
      </c>
      <c r="C233" s="1021" t="s">
        <v>5894</v>
      </c>
      <c r="D233" s="1021">
        <v>1987</v>
      </c>
      <c r="E233" s="1064" t="s">
        <v>1828</v>
      </c>
      <c r="F233" s="195"/>
      <c r="G233" s="195">
        <v>1</v>
      </c>
      <c r="H233" s="195">
        <v>3.88</v>
      </c>
      <c r="I233" s="102">
        <v>1</v>
      </c>
      <c r="J233" s="102">
        <v>322816</v>
      </c>
      <c r="K233" s="102"/>
      <c r="L233" s="102"/>
      <c r="M233" s="102"/>
      <c r="N233" s="214">
        <f t="shared" si="57"/>
        <v>322816</v>
      </c>
      <c r="O233" s="214">
        <v>3.88</v>
      </c>
      <c r="P233" s="102">
        <v>1</v>
      </c>
      <c r="Q233" s="195">
        <v>322816</v>
      </c>
      <c r="R233" s="195"/>
      <c r="S233" s="195"/>
      <c r="T233" s="195"/>
      <c r="U233" s="214">
        <f t="shared" si="58"/>
        <v>322816</v>
      </c>
      <c r="V233" s="214">
        <f t="shared" si="54"/>
        <v>0</v>
      </c>
      <c r="W233" s="214">
        <f t="shared" si="54"/>
        <v>0</v>
      </c>
      <c r="X233" s="214"/>
      <c r="Y233" s="214">
        <f t="shared" si="55"/>
        <v>0</v>
      </c>
      <c r="Z233" s="214">
        <f t="shared" si="55"/>
        <v>0</v>
      </c>
      <c r="AA233" s="214">
        <f t="shared" si="56"/>
        <v>0</v>
      </c>
      <c r="AB233" s="102">
        <v>1</v>
      </c>
      <c r="AC233" s="214">
        <v>3.88</v>
      </c>
      <c r="AD233" s="195">
        <v>322816</v>
      </c>
      <c r="AE233" s="195"/>
      <c r="AF233" s="195"/>
      <c r="AG233" s="195"/>
      <c r="AH233" s="214">
        <f t="shared" si="59"/>
        <v>322816</v>
      </c>
      <c r="AI233" s="102">
        <v>1</v>
      </c>
      <c r="AJ233" s="214">
        <v>3.88</v>
      </c>
      <c r="AK233" s="195">
        <v>322816</v>
      </c>
      <c r="AL233" s="195"/>
      <c r="AM233" s="195"/>
      <c r="AN233" s="195"/>
      <c r="AO233" s="214">
        <f t="shared" si="60"/>
        <v>322816</v>
      </c>
    </row>
    <row r="234" spans="1:41" ht="27">
      <c r="A234" s="195">
        <v>20</v>
      </c>
      <c r="B234" s="621" t="s">
        <v>1605</v>
      </c>
      <c r="C234" s="1021" t="s">
        <v>5895</v>
      </c>
      <c r="D234" s="1021">
        <v>1996</v>
      </c>
      <c r="E234" s="1064" t="s">
        <v>1828</v>
      </c>
      <c r="F234" s="195"/>
      <c r="G234" s="195">
        <v>1</v>
      </c>
      <c r="H234" s="195">
        <v>3.88</v>
      </c>
      <c r="I234" s="102">
        <v>1</v>
      </c>
      <c r="J234" s="102">
        <v>322816</v>
      </c>
      <c r="K234" s="102"/>
      <c r="L234" s="102"/>
      <c r="M234" s="102"/>
      <c r="N234" s="214">
        <f t="shared" si="57"/>
        <v>322816</v>
      </c>
      <c r="O234" s="214">
        <v>3.88</v>
      </c>
      <c r="P234" s="102">
        <v>1</v>
      </c>
      <c r="Q234" s="195">
        <v>322816</v>
      </c>
      <c r="R234" s="195"/>
      <c r="S234" s="195"/>
      <c r="T234" s="195"/>
      <c r="U234" s="214">
        <f t="shared" si="58"/>
        <v>322816</v>
      </c>
      <c r="V234" s="214">
        <f t="shared" si="54"/>
        <v>0</v>
      </c>
      <c r="W234" s="214">
        <f t="shared" si="54"/>
        <v>0</v>
      </c>
      <c r="X234" s="214"/>
      <c r="Y234" s="214">
        <f t="shared" si="55"/>
        <v>0</v>
      </c>
      <c r="Z234" s="214">
        <f t="shared" si="55"/>
        <v>0</v>
      </c>
      <c r="AA234" s="214">
        <f t="shared" si="56"/>
        <v>0</v>
      </c>
      <c r="AB234" s="102">
        <v>1</v>
      </c>
      <c r="AC234" s="214">
        <v>3.88</v>
      </c>
      <c r="AD234" s="195">
        <v>322816</v>
      </c>
      <c r="AE234" s="195"/>
      <c r="AF234" s="195"/>
      <c r="AG234" s="195"/>
      <c r="AH234" s="214">
        <f t="shared" si="59"/>
        <v>322816</v>
      </c>
      <c r="AI234" s="102">
        <v>1</v>
      </c>
      <c r="AJ234" s="214">
        <v>3.88</v>
      </c>
      <c r="AK234" s="195">
        <v>322816</v>
      </c>
      <c r="AL234" s="195"/>
      <c r="AM234" s="195"/>
      <c r="AN234" s="195"/>
      <c r="AO234" s="214">
        <f t="shared" si="60"/>
        <v>322816</v>
      </c>
    </row>
    <row r="235" spans="1:41" ht="27">
      <c r="A235" s="195">
        <v>21</v>
      </c>
      <c r="B235" s="621" t="s">
        <v>1912</v>
      </c>
      <c r="C235" s="1021" t="s">
        <v>5894</v>
      </c>
      <c r="D235" s="1021">
        <v>1988</v>
      </c>
      <c r="E235" s="1064" t="s">
        <v>1828</v>
      </c>
      <c r="F235" s="195"/>
      <c r="G235" s="195">
        <v>1</v>
      </c>
      <c r="H235" s="195">
        <v>3.88</v>
      </c>
      <c r="I235" s="102">
        <v>1</v>
      </c>
      <c r="J235" s="102">
        <v>322816</v>
      </c>
      <c r="K235" s="102"/>
      <c r="L235" s="102"/>
      <c r="M235" s="102"/>
      <c r="N235" s="214">
        <f t="shared" si="57"/>
        <v>322816</v>
      </c>
      <c r="O235" s="214">
        <v>3.88</v>
      </c>
      <c r="P235" s="102">
        <v>1</v>
      </c>
      <c r="Q235" s="195">
        <v>322816</v>
      </c>
      <c r="R235" s="195"/>
      <c r="S235" s="195"/>
      <c r="T235" s="195"/>
      <c r="U235" s="214">
        <f t="shared" si="58"/>
        <v>322816</v>
      </c>
      <c r="V235" s="214">
        <f t="shared" si="54"/>
        <v>0</v>
      </c>
      <c r="W235" s="214">
        <f t="shared" si="54"/>
        <v>0</v>
      </c>
      <c r="X235" s="214"/>
      <c r="Y235" s="214">
        <f t="shared" si="55"/>
        <v>0</v>
      </c>
      <c r="Z235" s="214">
        <f t="shared" si="55"/>
        <v>0</v>
      </c>
      <c r="AA235" s="214">
        <f t="shared" si="56"/>
        <v>0</v>
      </c>
      <c r="AB235" s="102">
        <v>1</v>
      </c>
      <c r="AC235" s="214">
        <v>3.88</v>
      </c>
      <c r="AD235" s="195">
        <v>322816</v>
      </c>
      <c r="AE235" s="195"/>
      <c r="AF235" s="195"/>
      <c r="AG235" s="195"/>
      <c r="AH235" s="214">
        <f t="shared" si="59"/>
        <v>322816</v>
      </c>
      <c r="AI235" s="102">
        <v>1</v>
      </c>
      <c r="AJ235" s="214">
        <v>3.88</v>
      </c>
      <c r="AK235" s="195">
        <v>322816</v>
      </c>
      <c r="AL235" s="195"/>
      <c r="AM235" s="195"/>
      <c r="AN235" s="195"/>
      <c r="AO235" s="214">
        <f t="shared" si="60"/>
        <v>322816</v>
      </c>
    </row>
    <row r="236" spans="1:41" ht="27">
      <c r="A236" s="195">
        <v>22</v>
      </c>
      <c r="B236" s="621" t="s">
        <v>1913</v>
      </c>
      <c r="C236" s="1021" t="s">
        <v>5895</v>
      </c>
      <c r="D236" s="1021">
        <v>1991</v>
      </c>
      <c r="E236" s="1064" t="s">
        <v>1828</v>
      </c>
      <c r="F236" s="195"/>
      <c r="G236" s="195">
        <v>1</v>
      </c>
      <c r="H236" s="195">
        <v>3.88</v>
      </c>
      <c r="I236" s="102">
        <v>1</v>
      </c>
      <c r="J236" s="102">
        <v>322816</v>
      </c>
      <c r="K236" s="102"/>
      <c r="L236" s="102"/>
      <c r="M236" s="102"/>
      <c r="N236" s="214">
        <f t="shared" si="57"/>
        <v>322816</v>
      </c>
      <c r="O236" s="214">
        <v>3.88</v>
      </c>
      <c r="P236" s="102">
        <v>1</v>
      </c>
      <c r="Q236" s="195">
        <v>322816</v>
      </c>
      <c r="R236" s="195"/>
      <c r="S236" s="195"/>
      <c r="T236" s="195"/>
      <c r="U236" s="214">
        <f t="shared" si="58"/>
        <v>322816</v>
      </c>
      <c r="V236" s="214">
        <f t="shared" si="54"/>
        <v>0</v>
      </c>
      <c r="W236" s="214">
        <f t="shared" si="54"/>
        <v>0</v>
      </c>
      <c r="X236" s="214"/>
      <c r="Y236" s="214">
        <f t="shared" si="55"/>
        <v>0</v>
      </c>
      <c r="Z236" s="214">
        <f t="shared" si="55"/>
        <v>0</v>
      </c>
      <c r="AA236" s="214">
        <f t="shared" si="56"/>
        <v>0</v>
      </c>
      <c r="AB236" s="102">
        <v>1</v>
      </c>
      <c r="AC236" s="214">
        <v>3.88</v>
      </c>
      <c r="AD236" s="195">
        <v>322816</v>
      </c>
      <c r="AE236" s="195"/>
      <c r="AF236" s="195"/>
      <c r="AG236" s="195"/>
      <c r="AH236" s="214">
        <f t="shared" si="59"/>
        <v>322816</v>
      </c>
      <c r="AI236" s="102">
        <v>1</v>
      </c>
      <c r="AJ236" s="214">
        <v>3.88</v>
      </c>
      <c r="AK236" s="195">
        <v>322816</v>
      </c>
      <c r="AL236" s="195"/>
      <c r="AM236" s="195"/>
      <c r="AN236" s="195"/>
      <c r="AO236" s="214">
        <f t="shared" si="60"/>
        <v>322816</v>
      </c>
    </row>
    <row r="237" spans="1:41" ht="27">
      <c r="A237" s="195">
        <v>23</v>
      </c>
      <c r="B237" s="621" t="s">
        <v>8039</v>
      </c>
      <c r="C237" s="1192" t="s">
        <v>5894</v>
      </c>
      <c r="D237" s="1192">
        <v>2001</v>
      </c>
      <c r="E237" s="980" t="s">
        <v>1828</v>
      </c>
      <c r="F237" s="195"/>
      <c r="G237" s="195">
        <v>1</v>
      </c>
      <c r="H237" s="195">
        <v>3.88</v>
      </c>
      <c r="I237" s="102">
        <v>1</v>
      </c>
      <c r="J237" s="102">
        <v>322816</v>
      </c>
      <c r="K237" s="102"/>
      <c r="L237" s="102"/>
      <c r="M237" s="102"/>
      <c r="N237" s="214">
        <f t="shared" si="57"/>
        <v>322816</v>
      </c>
      <c r="O237" s="214">
        <v>3.88</v>
      </c>
      <c r="P237" s="102">
        <v>1</v>
      </c>
      <c r="Q237" s="195">
        <v>322816</v>
      </c>
      <c r="R237" s="195"/>
      <c r="S237" s="195"/>
      <c r="T237" s="195"/>
      <c r="U237" s="214">
        <f t="shared" si="58"/>
        <v>322816</v>
      </c>
      <c r="V237" s="214">
        <f t="shared" si="54"/>
        <v>0</v>
      </c>
      <c r="W237" s="214">
        <f t="shared" si="54"/>
        <v>0</v>
      </c>
      <c r="X237" s="214"/>
      <c r="Y237" s="214">
        <f t="shared" si="55"/>
        <v>0</v>
      </c>
      <c r="Z237" s="214">
        <f t="shared" si="55"/>
        <v>0</v>
      </c>
      <c r="AA237" s="214">
        <f t="shared" si="56"/>
        <v>0</v>
      </c>
      <c r="AB237" s="102">
        <v>1</v>
      </c>
      <c r="AC237" s="214">
        <v>3.88</v>
      </c>
      <c r="AD237" s="195">
        <v>322816</v>
      </c>
      <c r="AE237" s="195"/>
      <c r="AF237" s="195"/>
      <c r="AG237" s="195"/>
      <c r="AH237" s="214">
        <f t="shared" si="59"/>
        <v>322816</v>
      </c>
      <c r="AI237" s="102">
        <v>1</v>
      </c>
      <c r="AJ237" s="214">
        <v>3.88</v>
      </c>
      <c r="AK237" s="195">
        <v>322816</v>
      </c>
      <c r="AL237" s="195"/>
      <c r="AM237" s="195"/>
      <c r="AN237" s="195"/>
      <c r="AO237" s="214">
        <f t="shared" si="60"/>
        <v>322816</v>
      </c>
    </row>
    <row r="238" spans="1:41" ht="27">
      <c r="A238" s="195">
        <v>24</v>
      </c>
      <c r="B238" s="621" t="s">
        <v>7593</v>
      </c>
      <c r="C238" s="1192" t="s">
        <v>5894</v>
      </c>
      <c r="D238" s="1192">
        <v>1996</v>
      </c>
      <c r="E238" s="980" t="s">
        <v>1828</v>
      </c>
      <c r="F238" s="195"/>
      <c r="G238" s="195">
        <v>1</v>
      </c>
      <c r="H238" s="195">
        <v>3.88</v>
      </c>
      <c r="I238" s="102">
        <v>1</v>
      </c>
      <c r="J238" s="102">
        <v>322816</v>
      </c>
      <c r="K238" s="102"/>
      <c r="L238" s="102"/>
      <c r="M238" s="102"/>
      <c r="N238" s="214">
        <f t="shared" si="57"/>
        <v>322816</v>
      </c>
      <c r="O238" s="214">
        <v>3.88</v>
      </c>
      <c r="P238" s="102">
        <v>1</v>
      </c>
      <c r="Q238" s="195">
        <v>322816</v>
      </c>
      <c r="R238" s="195"/>
      <c r="S238" s="195"/>
      <c r="T238" s="195"/>
      <c r="U238" s="214">
        <f t="shared" si="58"/>
        <v>322816</v>
      </c>
      <c r="V238" s="214">
        <f t="shared" si="54"/>
        <v>0</v>
      </c>
      <c r="W238" s="214">
        <f t="shared" si="54"/>
        <v>0</v>
      </c>
      <c r="X238" s="214"/>
      <c r="Y238" s="214">
        <f t="shared" si="55"/>
        <v>0</v>
      </c>
      <c r="Z238" s="214">
        <f t="shared" si="55"/>
        <v>0</v>
      </c>
      <c r="AA238" s="214">
        <f t="shared" si="56"/>
        <v>0</v>
      </c>
      <c r="AB238" s="102">
        <v>1</v>
      </c>
      <c r="AC238" s="214">
        <v>3.88</v>
      </c>
      <c r="AD238" s="195">
        <v>322816</v>
      </c>
      <c r="AE238" s="195"/>
      <c r="AF238" s="195"/>
      <c r="AG238" s="195"/>
      <c r="AH238" s="214">
        <f t="shared" si="59"/>
        <v>322816</v>
      </c>
      <c r="AI238" s="102">
        <v>1</v>
      </c>
      <c r="AJ238" s="214">
        <v>3.88</v>
      </c>
      <c r="AK238" s="195">
        <v>322816</v>
      </c>
      <c r="AL238" s="195"/>
      <c r="AM238" s="195"/>
      <c r="AN238" s="195"/>
      <c r="AO238" s="214">
        <f t="shared" si="60"/>
        <v>322816</v>
      </c>
    </row>
    <row r="239" spans="1:41">
      <c r="A239" s="195"/>
      <c r="B239" s="621"/>
      <c r="C239" s="1021"/>
      <c r="D239" s="1021"/>
      <c r="E239" s="1064"/>
      <c r="F239" s="195"/>
      <c r="G239" s="195"/>
      <c r="H239" s="195"/>
      <c r="I239" s="102"/>
      <c r="J239" s="102"/>
      <c r="K239" s="102"/>
      <c r="L239" s="102"/>
      <c r="M239" s="102"/>
      <c r="N239" s="214"/>
      <c r="O239" s="214"/>
      <c r="P239" s="102"/>
      <c r="Q239" s="195"/>
      <c r="R239" s="195"/>
      <c r="S239" s="195"/>
      <c r="T239" s="195"/>
      <c r="U239" s="214"/>
      <c r="V239" s="214"/>
      <c r="W239" s="214"/>
      <c r="X239" s="214"/>
      <c r="Y239" s="214"/>
      <c r="Z239" s="214"/>
      <c r="AA239" s="214"/>
      <c r="AB239" s="102"/>
      <c r="AC239" s="214"/>
      <c r="AD239" s="195"/>
      <c r="AE239" s="195"/>
      <c r="AF239" s="195"/>
      <c r="AG239" s="195"/>
      <c r="AH239" s="214"/>
      <c r="AI239" s="102"/>
      <c r="AJ239" s="214"/>
      <c r="AK239" s="195"/>
      <c r="AL239" s="195"/>
      <c r="AM239" s="195"/>
      <c r="AN239" s="195"/>
      <c r="AO239" s="214"/>
    </row>
    <row r="240" spans="1:41" s="217" customFormat="1" ht="14.25">
      <c r="A240" s="212"/>
      <c r="B240" s="220" t="s">
        <v>265</v>
      </c>
      <c r="C240" s="220"/>
      <c r="D240" s="216" t="s">
        <v>1</v>
      </c>
      <c r="E240" s="216" t="s">
        <v>1</v>
      </c>
      <c r="F240" s="216" t="s">
        <v>1</v>
      </c>
      <c r="G240" s="216" t="s">
        <v>1</v>
      </c>
      <c r="H240" s="216" t="s">
        <v>1</v>
      </c>
      <c r="I240" s="216">
        <f>SUM(I215:I238)</f>
        <v>24</v>
      </c>
      <c r="J240" s="216">
        <f>SUM(J215:J238)</f>
        <v>7747584</v>
      </c>
      <c r="K240" s="216"/>
      <c r="L240" s="216">
        <f>SUM(L215:L238)</f>
        <v>8000</v>
      </c>
      <c r="M240" s="216">
        <f>SUM(M215:M238)</f>
        <v>0</v>
      </c>
      <c r="N240" s="216">
        <f>SUM(N215:N238)</f>
        <v>7755584</v>
      </c>
      <c r="O240" s="216"/>
      <c r="P240" s="216">
        <f>SUM(P215:P238)</f>
        <v>24</v>
      </c>
      <c r="Q240" s="216">
        <f>SUM(Q215:Q238)</f>
        <v>7747584</v>
      </c>
      <c r="R240" s="216"/>
      <c r="S240" s="216">
        <f>SUM(S215:S238)</f>
        <v>8000</v>
      </c>
      <c r="T240" s="216">
        <f>SUM(T215:T238)</f>
        <v>0</v>
      </c>
      <c r="U240" s="216">
        <f>SUM(U215:U238)</f>
        <v>7755584</v>
      </c>
      <c r="V240" s="216">
        <f>SUM(V215:V238)</f>
        <v>0</v>
      </c>
      <c r="W240" s="216">
        <f>SUM(W215:W238)</f>
        <v>0</v>
      </c>
      <c r="X240" s="216"/>
      <c r="Y240" s="216">
        <f>SUM(Y215:Y238)</f>
        <v>0</v>
      </c>
      <c r="Z240" s="216">
        <f>SUM(Z215:Z238)</f>
        <v>0</v>
      </c>
      <c r="AA240" s="216">
        <f>SUM(AA215:AA238)</f>
        <v>0</v>
      </c>
      <c r="AB240" s="216">
        <f>SUM(AB215:AB238)</f>
        <v>24</v>
      </c>
      <c r="AC240" s="216"/>
      <c r="AD240" s="216">
        <f>SUM(AD215:AD238)</f>
        <v>7747584</v>
      </c>
      <c r="AE240" s="216"/>
      <c r="AF240" s="216">
        <f>SUM(AF215:AF238)</f>
        <v>8000</v>
      </c>
      <c r="AG240" s="216">
        <f>SUM(AG215:AG238)</f>
        <v>0</v>
      </c>
      <c r="AH240" s="216">
        <f>SUM(AH215:AH238)</f>
        <v>7755584</v>
      </c>
      <c r="AI240" s="216">
        <f>SUM(AI215:AI238)</f>
        <v>24</v>
      </c>
      <c r="AJ240" s="216"/>
      <c r="AK240" s="216">
        <f>SUM(AK215:AK238)</f>
        <v>7747584</v>
      </c>
      <c r="AL240" s="216"/>
      <c r="AM240" s="216">
        <f>SUM(AM215:AM238)</f>
        <v>8000</v>
      </c>
      <c r="AN240" s="216">
        <f>SUM(AN215:AN238)</f>
        <v>0</v>
      </c>
      <c r="AO240" s="216">
        <f>SUM(AO215:AO238)</f>
        <v>7755584</v>
      </c>
    </row>
    <row r="241" spans="1:41" ht="14.25" thickBot="1">
      <c r="A241" s="195"/>
      <c r="B241" s="180"/>
      <c r="C241" s="180"/>
      <c r="D241" s="180"/>
      <c r="E241" s="214"/>
      <c r="F241" s="214"/>
      <c r="G241" s="214"/>
      <c r="H241" s="214"/>
      <c r="I241" s="180"/>
      <c r="J241" s="214"/>
      <c r="K241" s="214"/>
      <c r="L241" s="214"/>
      <c r="M241" s="214"/>
      <c r="N241" s="214"/>
      <c r="O241" s="214"/>
      <c r="P241" s="180"/>
      <c r="Q241" s="214"/>
      <c r="R241" s="214"/>
      <c r="S241" s="214"/>
      <c r="T241" s="214"/>
      <c r="U241" s="180"/>
      <c r="V241" s="214"/>
      <c r="W241" s="180"/>
      <c r="X241" s="180"/>
      <c r="Y241" s="214"/>
      <c r="Z241" s="106"/>
      <c r="AA241" s="106"/>
      <c r="AB241" s="106"/>
      <c r="AC241" s="214"/>
      <c r="AD241" s="106"/>
      <c r="AE241" s="106"/>
      <c r="AF241" s="106"/>
      <c r="AG241" s="106"/>
      <c r="AH241" s="106"/>
      <c r="AI241" s="106"/>
      <c r="AJ241" s="214"/>
      <c r="AK241" s="106"/>
      <c r="AL241" s="106"/>
      <c r="AM241" s="106"/>
      <c r="AN241" s="106"/>
      <c r="AO241" s="106"/>
    </row>
    <row r="242" spans="1:41" s="176" customFormat="1" ht="40.5" customHeight="1">
      <c r="A242" s="30"/>
      <c r="B242" s="2256" t="s">
        <v>6072</v>
      </c>
      <c r="C242" s="2256"/>
      <c r="D242" s="2256"/>
      <c r="E242" s="2256"/>
      <c r="F242" s="2256"/>
      <c r="G242" s="2256"/>
      <c r="H242" s="2256"/>
      <c r="I242" s="31"/>
      <c r="J242" s="31"/>
      <c r="K242" s="31"/>
      <c r="L242" s="175"/>
      <c r="M242" s="34"/>
      <c r="N242" s="31"/>
      <c r="O242" s="31"/>
      <c r="P242" s="31"/>
      <c r="Q242" s="34"/>
      <c r="R242" s="34"/>
      <c r="S242" s="175"/>
      <c r="T242" s="175"/>
      <c r="U242" s="175"/>
      <c r="V242" s="175"/>
      <c r="W242" s="175"/>
      <c r="X242" s="175"/>
      <c r="Y242" s="175"/>
      <c r="Z242" s="175"/>
      <c r="AA242" s="175"/>
      <c r="AB242" s="175"/>
      <c r="AC242" s="31"/>
      <c r="AD242" s="175"/>
      <c r="AE242" s="175"/>
      <c r="AF242" s="175"/>
      <c r="AG242" s="175"/>
      <c r="AH242" s="175"/>
      <c r="AI242" s="175"/>
      <c r="AJ242" s="31"/>
      <c r="AK242" s="175"/>
      <c r="AL242" s="175"/>
      <c r="AM242" s="175"/>
      <c r="AN242" s="175"/>
      <c r="AO242" s="175"/>
    </row>
    <row r="243" spans="1:41" s="176" customFormat="1" ht="22.7" customHeight="1">
      <c r="A243" s="30"/>
      <c r="B243" s="174"/>
      <c r="C243" s="174"/>
      <c r="D243" s="174"/>
      <c r="E243" s="134"/>
      <c r="F243" s="134"/>
      <c r="G243" s="134"/>
      <c r="H243" s="31"/>
      <c r="I243" s="174"/>
      <c r="J243" s="31"/>
      <c r="K243" s="31"/>
      <c r="L243" s="31"/>
      <c r="M243" s="41" t="s">
        <v>216</v>
      </c>
      <c r="N243" s="31"/>
      <c r="O243" s="31"/>
      <c r="P243" s="31"/>
      <c r="Q243" s="175"/>
      <c r="R243" s="175"/>
      <c r="S243" s="34"/>
      <c r="T243" s="175"/>
      <c r="U243" s="175"/>
      <c r="V243" s="175"/>
      <c r="W243" s="175"/>
      <c r="X243" s="175"/>
      <c r="Y243" s="175"/>
      <c r="Z243" s="175"/>
      <c r="AA243" s="175"/>
      <c r="AB243" s="175"/>
      <c r="AC243" s="31"/>
      <c r="AD243" s="175"/>
      <c r="AE243" s="175"/>
      <c r="AF243" s="175"/>
      <c r="AG243" s="175"/>
      <c r="AH243" s="175"/>
      <c r="AI243" s="175"/>
      <c r="AJ243" s="31"/>
      <c r="AK243" s="175"/>
      <c r="AL243" s="175"/>
      <c r="AM243" s="175"/>
      <c r="AN243" s="175"/>
      <c r="AO243" s="175"/>
    </row>
    <row r="244" spans="1:41" s="326" customFormat="1" ht="14.25">
      <c r="A244" s="246"/>
      <c r="B244" s="323"/>
      <c r="C244" s="2246" t="s">
        <v>5890</v>
      </c>
      <c r="D244" s="2246" t="s">
        <v>5891</v>
      </c>
      <c r="E244" s="324"/>
      <c r="F244" s="325"/>
      <c r="G244" s="325"/>
      <c r="H244" s="325"/>
      <c r="I244" s="1833" t="s">
        <v>2131</v>
      </c>
      <c r="J244" s="325"/>
      <c r="K244" s="325"/>
      <c r="L244" s="325"/>
      <c r="M244" s="325"/>
      <c r="N244" s="325"/>
      <c r="O244" s="324"/>
      <c r="P244" s="2220" t="s">
        <v>1919</v>
      </c>
      <c r="Q244" s="2220"/>
      <c r="R244" s="2220"/>
      <c r="S244" s="2220"/>
      <c r="T244" s="2220"/>
      <c r="U244" s="2250"/>
      <c r="V244" s="2249" t="s">
        <v>217</v>
      </c>
      <c r="W244" s="2220"/>
      <c r="X244" s="2220"/>
      <c r="Y244" s="2220"/>
      <c r="Z244" s="2220"/>
      <c r="AA244" s="2250"/>
      <c r="AB244" s="2249" t="s">
        <v>5978</v>
      </c>
      <c r="AC244" s="2220"/>
      <c r="AD244" s="2220"/>
      <c r="AE244" s="2220"/>
      <c r="AF244" s="2220"/>
      <c r="AG244" s="2220"/>
      <c r="AH244" s="2220"/>
      <c r="AI244" s="2249" t="s">
        <v>6607</v>
      </c>
      <c r="AJ244" s="2220"/>
      <c r="AK244" s="2220"/>
      <c r="AL244" s="2220"/>
      <c r="AM244" s="2220"/>
      <c r="AN244" s="2220"/>
      <c r="AO244" s="2250"/>
    </row>
    <row r="245" spans="1:41" s="176" customFormat="1" ht="77.25">
      <c r="A245" s="211" t="s">
        <v>114</v>
      </c>
      <c r="B245" s="1832" t="s">
        <v>219</v>
      </c>
      <c r="C245" s="2248"/>
      <c r="D245" s="2248"/>
      <c r="E245" s="1832" t="s">
        <v>220</v>
      </c>
      <c r="F245" s="1832" t="s">
        <v>221</v>
      </c>
      <c r="G245" s="1832" t="s">
        <v>222</v>
      </c>
      <c r="H245" s="528" t="s">
        <v>4667</v>
      </c>
      <c r="I245" s="1832" t="s">
        <v>211</v>
      </c>
      <c r="J245" s="283" t="s">
        <v>463</v>
      </c>
      <c r="K245" s="283"/>
      <c r="L245" s="1832" t="s">
        <v>223</v>
      </c>
      <c r="M245" s="1832" t="s">
        <v>224</v>
      </c>
      <c r="N245" s="1832" t="s">
        <v>255</v>
      </c>
      <c r="O245" s="528" t="s">
        <v>1954</v>
      </c>
      <c r="P245" s="1832" t="s">
        <v>211</v>
      </c>
      <c r="Q245" s="1832" t="s">
        <v>285</v>
      </c>
      <c r="R245" s="1832"/>
      <c r="S245" s="1832" t="s">
        <v>223</v>
      </c>
      <c r="T245" s="1832" t="s">
        <v>224</v>
      </c>
      <c r="U245" s="1832" t="s">
        <v>255</v>
      </c>
      <c r="V245" s="1832" t="s">
        <v>211</v>
      </c>
      <c r="W245" s="1832" t="s">
        <v>285</v>
      </c>
      <c r="X245" s="1832"/>
      <c r="Y245" s="1832" t="s">
        <v>223</v>
      </c>
      <c r="Z245" s="1832" t="s">
        <v>224</v>
      </c>
      <c r="AA245" s="1832" t="s">
        <v>255</v>
      </c>
      <c r="AB245" s="1832" t="s">
        <v>211</v>
      </c>
      <c r="AC245" s="528" t="s">
        <v>5982</v>
      </c>
      <c r="AD245" s="1832" t="s">
        <v>285</v>
      </c>
      <c r="AE245" s="1832"/>
      <c r="AF245" s="1832" t="s">
        <v>223</v>
      </c>
      <c r="AG245" s="1832" t="s">
        <v>224</v>
      </c>
      <c r="AH245" s="1832" t="s">
        <v>255</v>
      </c>
      <c r="AI245" s="1832" t="s">
        <v>211</v>
      </c>
      <c r="AJ245" s="528" t="s">
        <v>7532</v>
      </c>
      <c r="AK245" s="1832" t="s">
        <v>285</v>
      </c>
      <c r="AL245" s="1832"/>
      <c r="AM245" s="1832" t="s">
        <v>223</v>
      </c>
      <c r="AN245" s="1832" t="s">
        <v>224</v>
      </c>
      <c r="AO245" s="1832" t="s">
        <v>255</v>
      </c>
    </row>
    <row r="246" spans="1:41" s="35" customFormat="1" ht="12.75">
      <c r="A246" s="123">
        <v>1</v>
      </c>
      <c r="B246" s="123">
        <v>2</v>
      </c>
      <c r="C246" s="123"/>
      <c r="D246" s="123">
        <v>3</v>
      </c>
      <c r="E246" s="123">
        <v>4</v>
      </c>
      <c r="F246" s="123">
        <v>5</v>
      </c>
      <c r="G246" s="123">
        <v>6</v>
      </c>
      <c r="H246" s="123">
        <v>7</v>
      </c>
      <c r="I246" s="123">
        <v>8</v>
      </c>
      <c r="J246" s="123">
        <v>9</v>
      </c>
      <c r="K246" s="123"/>
      <c r="L246" s="123">
        <v>10</v>
      </c>
      <c r="M246" s="123">
        <v>11</v>
      </c>
      <c r="N246" s="123">
        <v>12</v>
      </c>
      <c r="O246" s="123">
        <v>13</v>
      </c>
      <c r="P246" s="123">
        <v>14</v>
      </c>
      <c r="Q246" s="123">
        <v>15</v>
      </c>
      <c r="R246" s="123"/>
      <c r="S246" s="123">
        <v>16</v>
      </c>
      <c r="T246" s="123">
        <v>17</v>
      </c>
      <c r="U246" s="123">
        <v>18</v>
      </c>
      <c r="V246" s="123">
        <v>19</v>
      </c>
      <c r="W246" s="123">
        <v>20</v>
      </c>
      <c r="X246" s="123"/>
      <c r="Y246" s="123">
        <v>21</v>
      </c>
      <c r="Z246" s="123">
        <v>22</v>
      </c>
      <c r="AA246" s="123">
        <v>23</v>
      </c>
      <c r="AB246" s="123">
        <v>24</v>
      </c>
      <c r="AC246" s="123">
        <v>25</v>
      </c>
      <c r="AD246" s="123">
        <v>26</v>
      </c>
      <c r="AE246" s="123"/>
      <c r="AF246" s="123">
        <v>27</v>
      </c>
      <c r="AG246" s="123">
        <v>28</v>
      </c>
      <c r="AH246" s="123">
        <v>29</v>
      </c>
      <c r="AI246" s="123">
        <v>30</v>
      </c>
      <c r="AJ246" s="123">
        <v>31</v>
      </c>
      <c r="AK246" s="123">
        <v>32</v>
      </c>
      <c r="AL246" s="123"/>
      <c r="AM246" s="123">
        <v>33</v>
      </c>
      <c r="AN246" s="123">
        <v>34</v>
      </c>
      <c r="AO246" s="123">
        <v>35</v>
      </c>
    </row>
    <row r="247" spans="1:41" ht="40.5">
      <c r="A247" s="212" t="s">
        <v>2</v>
      </c>
      <c r="B247" s="213" t="s">
        <v>472</v>
      </c>
      <c r="C247" s="213"/>
      <c r="D247" s="213"/>
      <c r="E247" s="214"/>
      <c r="F247" s="214"/>
      <c r="G247" s="214"/>
      <c r="H247" s="214"/>
      <c r="I247" s="180"/>
      <c r="J247" s="214"/>
      <c r="K247" s="214"/>
      <c r="L247" s="214"/>
      <c r="M247" s="214"/>
      <c r="N247" s="214"/>
      <c r="O247" s="214"/>
      <c r="P247" s="180"/>
      <c r="Q247" s="214"/>
      <c r="R247" s="214"/>
      <c r="S247" s="214"/>
      <c r="T247" s="214"/>
      <c r="U247" s="180"/>
      <c r="V247" s="214"/>
      <c r="W247" s="180"/>
      <c r="X247" s="180"/>
      <c r="Y247" s="214"/>
      <c r="Z247" s="106"/>
      <c r="AA247" s="106"/>
      <c r="AB247" s="106"/>
      <c r="AC247" s="214"/>
      <c r="AD247" s="106"/>
      <c r="AE247" s="106"/>
      <c r="AF247" s="106"/>
      <c r="AG247" s="106"/>
      <c r="AH247" s="106"/>
      <c r="AI247" s="106"/>
      <c r="AJ247" s="214"/>
      <c r="AK247" s="106"/>
      <c r="AL247" s="106"/>
      <c r="AM247" s="106"/>
      <c r="AN247" s="106"/>
      <c r="AO247" s="106"/>
    </row>
    <row r="248" spans="1:41">
      <c r="A248" s="195"/>
      <c r="B248" s="180" t="s">
        <v>126</v>
      </c>
      <c r="C248" s="180"/>
      <c r="D248" s="180"/>
      <c r="E248" s="214"/>
      <c r="F248" s="214"/>
      <c r="G248" s="214"/>
      <c r="H248" s="214"/>
      <c r="I248" s="180"/>
      <c r="J248" s="214"/>
      <c r="K248" s="214"/>
      <c r="L248" s="214"/>
      <c r="M248" s="214"/>
      <c r="N248" s="214"/>
      <c r="O248" s="214"/>
      <c r="P248" s="180"/>
      <c r="Q248" s="214"/>
      <c r="R248" s="214"/>
      <c r="S248" s="214"/>
      <c r="T248" s="214"/>
      <c r="U248" s="180"/>
      <c r="V248" s="214"/>
      <c r="W248" s="180"/>
      <c r="X248" s="180"/>
      <c r="Y248" s="214"/>
      <c r="Z248" s="106"/>
      <c r="AA248" s="106"/>
      <c r="AB248" s="106"/>
      <c r="AC248" s="214"/>
      <c r="AD248" s="106"/>
      <c r="AE248" s="106"/>
      <c r="AF248" s="106"/>
      <c r="AG248" s="106"/>
      <c r="AH248" s="106"/>
      <c r="AI248" s="106"/>
      <c r="AJ248" s="214"/>
      <c r="AK248" s="106"/>
      <c r="AL248" s="106"/>
      <c r="AM248" s="106"/>
      <c r="AN248" s="106"/>
      <c r="AO248" s="106"/>
    </row>
    <row r="249" spans="1:41" ht="27">
      <c r="A249" s="195">
        <v>1</v>
      </c>
      <c r="B249" s="621" t="s">
        <v>1880</v>
      </c>
      <c r="C249" s="1192" t="s">
        <v>5894</v>
      </c>
      <c r="D249" s="1192">
        <v>1980</v>
      </c>
      <c r="E249" s="980" t="s">
        <v>1828</v>
      </c>
      <c r="F249" s="195"/>
      <c r="G249" s="195">
        <v>1</v>
      </c>
      <c r="H249" s="195">
        <v>3.88</v>
      </c>
      <c r="I249" s="102">
        <v>1</v>
      </c>
      <c r="J249" s="102">
        <v>322816</v>
      </c>
      <c r="K249" s="102"/>
      <c r="L249" s="102"/>
      <c r="M249" s="102"/>
      <c r="N249" s="214">
        <f>J249+L249+M249</f>
        <v>322816</v>
      </c>
      <c r="O249" s="214">
        <v>3.88</v>
      </c>
      <c r="P249" s="102">
        <v>1</v>
      </c>
      <c r="Q249" s="195">
        <v>322816</v>
      </c>
      <c r="R249" s="195"/>
      <c r="S249" s="195"/>
      <c r="T249" s="195"/>
      <c r="U249" s="214">
        <f>Q249+S249+T249</f>
        <v>322816</v>
      </c>
      <c r="V249" s="214">
        <f t="shared" ref="V249:W257" si="61">I249-P249</f>
        <v>0</v>
      </c>
      <c r="W249" s="214">
        <f t="shared" si="61"/>
        <v>0</v>
      </c>
      <c r="X249" s="214"/>
      <c r="Y249" s="214">
        <f t="shared" ref="Y249:Z257" si="62">L249-S249</f>
        <v>0</v>
      </c>
      <c r="Z249" s="214">
        <f t="shared" si="62"/>
        <v>0</v>
      </c>
      <c r="AA249" s="214">
        <f t="shared" ref="AA249:AA257" si="63">W249+Y249+Z249</f>
        <v>0</v>
      </c>
      <c r="AB249" s="102">
        <v>1</v>
      </c>
      <c r="AC249" s="214">
        <v>3.88</v>
      </c>
      <c r="AD249" s="195">
        <v>322816</v>
      </c>
      <c r="AE249" s="195"/>
      <c r="AF249" s="195"/>
      <c r="AG249" s="195"/>
      <c r="AH249" s="214">
        <f>AD249+AF249+AG249</f>
        <v>322816</v>
      </c>
      <c r="AI249" s="102">
        <v>1</v>
      </c>
      <c r="AJ249" s="214">
        <v>3.88</v>
      </c>
      <c r="AK249" s="195">
        <v>322816</v>
      </c>
      <c r="AL249" s="195"/>
      <c r="AM249" s="195"/>
      <c r="AN249" s="195"/>
      <c r="AO249" s="214">
        <f>AK249+AM249+AN249</f>
        <v>322816</v>
      </c>
    </row>
    <row r="250" spans="1:41" ht="27">
      <c r="A250" s="195">
        <v>2</v>
      </c>
      <c r="B250" s="621" t="s">
        <v>1881</v>
      </c>
      <c r="C250" s="1192" t="s">
        <v>5895</v>
      </c>
      <c r="D250" s="1192">
        <v>1993</v>
      </c>
      <c r="E250" s="980" t="s">
        <v>1828</v>
      </c>
      <c r="F250" s="195"/>
      <c r="G250" s="195">
        <v>1</v>
      </c>
      <c r="H250" s="195">
        <v>3.88</v>
      </c>
      <c r="I250" s="102">
        <v>1</v>
      </c>
      <c r="J250" s="102">
        <v>322816</v>
      </c>
      <c r="K250" s="102"/>
      <c r="L250" s="102"/>
      <c r="M250" s="102"/>
      <c r="N250" s="214">
        <f t="shared" ref="N250:N257" si="64">J250+L250+M250</f>
        <v>322816</v>
      </c>
      <c r="O250" s="214">
        <v>3.88</v>
      </c>
      <c r="P250" s="102">
        <v>1</v>
      </c>
      <c r="Q250" s="195">
        <v>322816</v>
      </c>
      <c r="R250" s="195"/>
      <c r="S250" s="195"/>
      <c r="T250" s="195"/>
      <c r="U250" s="214">
        <f t="shared" ref="U250:U257" si="65">Q250+S250+T250</f>
        <v>322816</v>
      </c>
      <c r="V250" s="214">
        <f t="shared" si="61"/>
        <v>0</v>
      </c>
      <c r="W250" s="214">
        <f t="shared" si="61"/>
        <v>0</v>
      </c>
      <c r="X250" s="214"/>
      <c r="Y250" s="214">
        <f t="shared" si="62"/>
        <v>0</v>
      </c>
      <c r="Z250" s="214">
        <f t="shared" si="62"/>
        <v>0</v>
      </c>
      <c r="AA250" s="214">
        <f t="shared" si="63"/>
        <v>0</v>
      </c>
      <c r="AB250" s="102">
        <v>1</v>
      </c>
      <c r="AC250" s="214">
        <v>3.88</v>
      </c>
      <c r="AD250" s="195">
        <v>322816</v>
      </c>
      <c r="AE250" s="195"/>
      <c r="AF250" s="195"/>
      <c r="AG250" s="195"/>
      <c r="AH250" s="214">
        <f t="shared" ref="AH250:AH257" si="66">AD250+AF250+AG250</f>
        <v>322816</v>
      </c>
      <c r="AI250" s="102">
        <v>1</v>
      </c>
      <c r="AJ250" s="214">
        <v>3.88</v>
      </c>
      <c r="AK250" s="195">
        <v>322816</v>
      </c>
      <c r="AL250" s="195"/>
      <c r="AM250" s="195"/>
      <c r="AN250" s="195"/>
      <c r="AO250" s="214">
        <f t="shared" ref="AO250:AO257" si="67">AK250+AM250+AN250</f>
        <v>322816</v>
      </c>
    </row>
    <row r="251" spans="1:41" ht="27">
      <c r="A251" s="195">
        <v>3</v>
      </c>
      <c r="B251" s="621" t="s">
        <v>5255</v>
      </c>
      <c r="C251" s="1192" t="s">
        <v>5894</v>
      </c>
      <c r="D251" s="1192">
        <v>1982</v>
      </c>
      <c r="E251" s="980" t="s">
        <v>1828</v>
      </c>
      <c r="F251" s="195"/>
      <c r="G251" s="195">
        <v>1</v>
      </c>
      <c r="H251" s="195">
        <v>3.88</v>
      </c>
      <c r="I251" s="102">
        <v>1</v>
      </c>
      <c r="J251" s="102">
        <v>322816</v>
      </c>
      <c r="K251" s="102"/>
      <c r="L251" s="102"/>
      <c r="M251" s="102"/>
      <c r="N251" s="214">
        <f t="shared" si="64"/>
        <v>322816</v>
      </c>
      <c r="O251" s="214">
        <v>3.88</v>
      </c>
      <c r="P251" s="102">
        <v>1</v>
      </c>
      <c r="Q251" s="195">
        <v>322816</v>
      </c>
      <c r="R251" s="195"/>
      <c r="S251" s="195"/>
      <c r="T251" s="195"/>
      <c r="U251" s="214">
        <f t="shared" si="65"/>
        <v>322816</v>
      </c>
      <c r="V251" s="214">
        <f t="shared" si="61"/>
        <v>0</v>
      </c>
      <c r="W251" s="214">
        <f t="shared" si="61"/>
        <v>0</v>
      </c>
      <c r="X251" s="214"/>
      <c r="Y251" s="214">
        <f t="shared" si="62"/>
        <v>0</v>
      </c>
      <c r="Z251" s="214">
        <f t="shared" si="62"/>
        <v>0</v>
      </c>
      <c r="AA251" s="214">
        <f t="shared" si="63"/>
        <v>0</v>
      </c>
      <c r="AB251" s="102">
        <v>1</v>
      </c>
      <c r="AC251" s="214">
        <v>3.88</v>
      </c>
      <c r="AD251" s="195">
        <v>322816</v>
      </c>
      <c r="AE251" s="195"/>
      <c r="AF251" s="195"/>
      <c r="AG251" s="195"/>
      <c r="AH251" s="214">
        <f t="shared" si="66"/>
        <v>322816</v>
      </c>
      <c r="AI251" s="102">
        <v>1</v>
      </c>
      <c r="AJ251" s="214">
        <v>3.88</v>
      </c>
      <c r="AK251" s="195">
        <v>322816</v>
      </c>
      <c r="AL251" s="195"/>
      <c r="AM251" s="195"/>
      <c r="AN251" s="195"/>
      <c r="AO251" s="214">
        <f t="shared" si="67"/>
        <v>322816</v>
      </c>
    </row>
    <row r="252" spans="1:41" ht="27">
      <c r="A252" s="195">
        <v>4</v>
      </c>
      <c r="B252" s="621" t="s">
        <v>8040</v>
      </c>
      <c r="C252" s="1192" t="s">
        <v>5894</v>
      </c>
      <c r="D252" s="1192">
        <v>1993</v>
      </c>
      <c r="E252" s="980" t="s">
        <v>1828</v>
      </c>
      <c r="F252" s="195"/>
      <c r="G252" s="195">
        <v>1</v>
      </c>
      <c r="H252" s="195">
        <v>3.88</v>
      </c>
      <c r="I252" s="102">
        <v>1</v>
      </c>
      <c r="J252" s="102">
        <v>322816</v>
      </c>
      <c r="K252" s="102"/>
      <c r="L252" s="102"/>
      <c r="M252" s="102"/>
      <c r="N252" s="214">
        <f t="shared" si="64"/>
        <v>322816</v>
      </c>
      <c r="O252" s="214">
        <v>3.88</v>
      </c>
      <c r="P252" s="102">
        <v>1</v>
      </c>
      <c r="Q252" s="195">
        <v>322816</v>
      </c>
      <c r="R252" s="195"/>
      <c r="S252" s="195"/>
      <c r="T252" s="195"/>
      <c r="U252" s="214">
        <f t="shared" si="65"/>
        <v>322816</v>
      </c>
      <c r="V252" s="214">
        <f t="shared" si="61"/>
        <v>0</v>
      </c>
      <c r="W252" s="214">
        <f t="shared" si="61"/>
        <v>0</v>
      </c>
      <c r="X252" s="214"/>
      <c r="Y252" s="214">
        <f t="shared" si="62"/>
        <v>0</v>
      </c>
      <c r="Z252" s="214">
        <f t="shared" si="62"/>
        <v>0</v>
      </c>
      <c r="AA252" s="214">
        <f t="shared" si="63"/>
        <v>0</v>
      </c>
      <c r="AB252" s="102">
        <v>1</v>
      </c>
      <c r="AC252" s="214">
        <v>3.88</v>
      </c>
      <c r="AD252" s="195">
        <v>322816</v>
      </c>
      <c r="AE252" s="195"/>
      <c r="AF252" s="195"/>
      <c r="AG252" s="195"/>
      <c r="AH252" s="214">
        <f t="shared" si="66"/>
        <v>322816</v>
      </c>
      <c r="AI252" s="102">
        <v>1</v>
      </c>
      <c r="AJ252" s="214">
        <v>3.88</v>
      </c>
      <c r="AK252" s="195">
        <v>322816</v>
      </c>
      <c r="AL252" s="195"/>
      <c r="AM252" s="195"/>
      <c r="AN252" s="195"/>
      <c r="AO252" s="214">
        <f t="shared" si="67"/>
        <v>322816</v>
      </c>
    </row>
    <row r="253" spans="1:41" ht="27">
      <c r="A253" s="195">
        <v>5</v>
      </c>
      <c r="B253" s="621" t="s">
        <v>1882</v>
      </c>
      <c r="C253" s="1192" t="s">
        <v>5895</v>
      </c>
      <c r="D253" s="1192">
        <v>1974</v>
      </c>
      <c r="E253" s="980" t="s">
        <v>1828</v>
      </c>
      <c r="F253" s="195"/>
      <c r="G253" s="195">
        <v>1</v>
      </c>
      <c r="H253" s="195">
        <v>3.88</v>
      </c>
      <c r="I253" s="102">
        <v>1</v>
      </c>
      <c r="J253" s="102">
        <v>322816</v>
      </c>
      <c r="K253" s="102"/>
      <c r="L253" s="102"/>
      <c r="M253" s="102"/>
      <c r="N253" s="214">
        <f t="shared" si="64"/>
        <v>322816</v>
      </c>
      <c r="O253" s="214">
        <v>3.88</v>
      </c>
      <c r="P253" s="102">
        <v>1</v>
      </c>
      <c r="Q253" s="195">
        <v>322816</v>
      </c>
      <c r="R253" s="195"/>
      <c r="S253" s="195"/>
      <c r="T253" s="195"/>
      <c r="U253" s="214">
        <f t="shared" si="65"/>
        <v>322816</v>
      </c>
      <c r="V253" s="214">
        <f t="shared" si="61"/>
        <v>0</v>
      </c>
      <c r="W253" s="214">
        <f t="shared" si="61"/>
        <v>0</v>
      </c>
      <c r="X253" s="214"/>
      <c r="Y253" s="214">
        <f t="shared" si="62"/>
        <v>0</v>
      </c>
      <c r="Z253" s="214">
        <f t="shared" si="62"/>
        <v>0</v>
      </c>
      <c r="AA253" s="214">
        <f t="shared" si="63"/>
        <v>0</v>
      </c>
      <c r="AB253" s="102">
        <v>1</v>
      </c>
      <c r="AC253" s="214">
        <v>3.88</v>
      </c>
      <c r="AD253" s="195">
        <v>322816</v>
      </c>
      <c r="AE253" s="195"/>
      <c r="AF253" s="195"/>
      <c r="AG253" s="195"/>
      <c r="AH253" s="214">
        <f t="shared" si="66"/>
        <v>322816</v>
      </c>
      <c r="AI253" s="102">
        <v>1</v>
      </c>
      <c r="AJ253" s="214">
        <v>3.88</v>
      </c>
      <c r="AK253" s="195">
        <v>322816</v>
      </c>
      <c r="AL253" s="195"/>
      <c r="AM253" s="195"/>
      <c r="AN253" s="195"/>
      <c r="AO253" s="214">
        <f t="shared" si="67"/>
        <v>322816</v>
      </c>
    </row>
    <row r="254" spans="1:41" ht="27">
      <c r="A254" s="195">
        <v>6</v>
      </c>
      <c r="B254" s="621" t="s">
        <v>1883</v>
      </c>
      <c r="C254" s="1021" t="s">
        <v>5894</v>
      </c>
      <c r="D254" s="1021">
        <v>1985</v>
      </c>
      <c r="E254" s="1064" t="s">
        <v>1828</v>
      </c>
      <c r="F254" s="195"/>
      <c r="G254" s="195">
        <v>1</v>
      </c>
      <c r="H254" s="195">
        <v>3.88</v>
      </c>
      <c r="I254" s="102">
        <v>1</v>
      </c>
      <c r="J254" s="102">
        <v>322816</v>
      </c>
      <c r="K254" s="102"/>
      <c r="L254" s="102"/>
      <c r="M254" s="102"/>
      <c r="N254" s="214">
        <f t="shared" si="64"/>
        <v>322816</v>
      </c>
      <c r="O254" s="214">
        <v>3.88</v>
      </c>
      <c r="P254" s="102">
        <v>1</v>
      </c>
      <c r="Q254" s="195">
        <v>322816</v>
      </c>
      <c r="R254" s="195"/>
      <c r="S254" s="195"/>
      <c r="T254" s="195"/>
      <c r="U254" s="214">
        <f t="shared" si="65"/>
        <v>322816</v>
      </c>
      <c r="V254" s="214">
        <f t="shared" si="61"/>
        <v>0</v>
      </c>
      <c r="W254" s="214">
        <f t="shared" si="61"/>
        <v>0</v>
      </c>
      <c r="X254" s="214"/>
      <c r="Y254" s="214">
        <f t="shared" si="62"/>
        <v>0</v>
      </c>
      <c r="Z254" s="214">
        <f t="shared" si="62"/>
        <v>0</v>
      </c>
      <c r="AA254" s="214">
        <f t="shared" si="63"/>
        <v>0</v>
      </c>
      <c r="AB254" s="102">
        <v>1</v>
      </c>
      <c r="AC254" s="214">
        <v>3.88</v>
      </c>
      <c r="AD254" s="195">
        <v>322816</v>
      </c>
      <c r="AE254" s="195"/>
      <c r="AF254" s="195"/>
      <c r="AG254" s="195"/>
      <c r="AH254" s="214">
        <f t="shared" si="66"/>
        <v>322816</v>
      </c>
      <c r="AI254" s="102">
        <v>1</v>
      </c>
      <c r="AJ254" s="214">
        <v>3.88</v>
      </c>
      <c r="AK254" s="195">
        <v>322816</v>
      </c>
      <c r="AL254" s="195"/>
      <c r="AM254" s="195"/>
      <c r="AN254" s="195"/>
      <c r="AO254" s="214">
        <f t="shared" si="67"/>
        <v>322816</v>
      </c>
    </row>
    <row r="255" spans="1:41" ht="27">
      <c r="A255" s="195">
        <v>7</v>
      </c>
      <c r="B255" s="621" t="s">
        <v>1884</v>
      </c>
      <c r="C255" s="1021" t="s">
        <v>5894</v>
      </c>
      <c r="D255" s="1021">
        <v>1981</v>
      </c>
      <c r="E255" s="1064" t="s">
        <v>1828</v>
      </c>
      <c r="F255" s="195"/>
      <c r="G255" s="195">
        <v>1</v>
      </c>
      <c r="H255" s="195">
        <v>3.88</v>
      </c>
      <c r="I255" s="102">
        <v>1</v>
      </c>
      <c r="J255" s="102">
        <v>322816</v>
      </c>
      <c r="K255" s="102"/>
      <c r="L255" s="102">
        <v>8000</v>
      </c>
      <c r="M255" s="102"/>
      <c r="N255" s="214">
        <f t="shared" si="64"/>
        <v>330816</v>
      </c>
      <c r="O255" s="214">
        <v>3.88</v>
      </c>
      <c r="P255" s="102">
        <v>1</v>
      </c>
      <c r="Q255" s="195">
        <v>322816</v>
      </c>
      <c r="R255" s="195"/>
      <c r="S255" s="195">
        <v>8000</v>
      </c>
      <c r="T255" s="195"/>
      <c r="U255" s="214">
        <f t="shared" si="65"/>
        <v>330816</v>
      </c>
      <c r="V255" s="214">
        <f t="shared" si="61"/>
        <v>0</v>
      </c>
      <c r="W255" s="214">
        <f t="shared" si="61"/>
        <v>0</v>
      </c>
      <c r="X255" s="214"/>
      <c r="Y255" s="214">
        <f t="shared" si="62"/>
        <v>0</v>
      </c>
      <c r="Z255" s="214">
        <f t="shared" si="62"/>
        <v>0</v>
      </c>
      <c r="AA255" s="214">
        <f t="shared" si="63"/>
        <v>0</v>
      </c>
      <c r="AB255" s="102">
        <v>1</v>
      </c>
      <c r="AC255" s="214">
        <v>3.88</v>
      </c>
      <c r="AD255" s="195">
        <v>322816</v>
      </c>
      <c r="AE255" s="195"/>
      <c r="AF255" s="195">
        <v>8000</v>
      </c>
      <c r="AG255" s="195"/>
      <c r="AH255" s="214">
        <f t="shared" si="66"/>
        <v>330816</v>
      </c>
      <c r="AI255" s="102">
        <v>1</v>
      </c>
      <c r="AJ255" s="214">
        <v>3.88</v>
      </c>
      <c r="AK255" s="195">
        <v>322816</v>
      </c>
      <c r="AL255" s="195"/>
      <c r="AM255" s="195">
        <v>8000</v>
      </c>
      <c r="AN255" s="195"/>
      <c r="AO255" s="214">
        <f t="shared" si="67"/>
        <v>330816</v>
      </c>
    </row>
    <row r="256" spans="1:41" ht="27">
      <c r="A256" s="195">
        <v>8</v>
      </c>
      <c r="B256" s="621" t="s">
        <v>800</v>
      </c>
      <c r="C256" s="1021"/>
      <c r="D256" s="1021"/>
      <c r="E256" s="1064" t="s">
        <v>1828</v>
      </c>
      <c r="F256" s="195"/>
      <c r="G256" s="195">
        <v>1</v>
      </c>
      <c r="H256" s="195">
        <v>3.88</v>
      </c>
      <c r="I256" s="102">
        <v>1</v>
      </c>
      <c r="J256" s="102">
        <v>322816</v>
      </c>
      <c r="K256" s="102"/>
      <c r="L256" s="102">
        <v>8000</v>
      </c>
      <c r="M256" s="102"/>
      <c r="N256" s="214">
        <f t="shared" si="64"/>
        <v>330816</v>
      </c>
      <c r="O256" s="214">
        <v>3.88</v>
      </c>
      <c r="P256" s="102">
        <v>1</v>
      </c>
      <c r="Q256" s="195">
        <v>322816</v>
      </c>
      <c r="R256" s="195"/>
      <c r="S256" s="195">
        <v>8000</v>
      </c>
      <c r="T256" s="195"/>
      <c r="U256" s="214">
        <f t="shared" si="65"/>
        <v>330816</v>
      </c>
      <c r="V256" s="214">
        <f t="shared" si="61"/>
        <v>0</v>
      </c>
      <c r="W256" s="214">
        <f t="shared" si="61"/>
        <v>0</v>
      </c>
      <c r="X256" s="214"/>
      <c r="Y256" s="214">
        <f t="shared" si="62"/>
        <v>0</v>
      </c>
      <c r="Z256" s="214">
        <f t="shared" si="62"/>
        <v>0</v>
      </c>
      <c r="AA256" s="214">
        <f t="shared" si="63"/>
        <v>0</v>
      </c>
      <c r="AB256" s="102">
        <v>1</v>
      </c>
      <c r="AC256" s="214">
        <v>3.88</v>
      </c>
      <c r="AD256" s="195">
        <v>322816</v>
      </c>
      <c r="AE256" s="195"/>
      <c r="AF256" s="195">
        <v>8000</v>
      </c>
      <c r="AG256" s="195"/>
      <c r="AH256" s="214">
        <f t="shared" si="66"/>
        <v>330816</v>
      </c>
      <c r="AI256" s="102">
        <v>1</v>
      </c>
      <c r="AJ256" s="214">
        <v>3.88</v>
      </c>
      <c r="AK256" s="195">
        <v>322816</v>
      </c>
      <c r="AL256" s="195"/>
      <c r="AM256" s="195">
        <v>8000</v>
      </c>
      <c r="AN256" s="195"/>
      <c r="AO256" s="214">
        <f t="shared" si="67"/>
        <v>330816</v>
      </c>
    </row>
    <row r="257" spans="1:41" ht="27">
      <c r="A257" s="195">
        <v>9</v>
      </c>
      <c r="B257" s="621" t="s">
        <v>800</v>
      </c>
      <c r="C257" s="1021"/>
      <c r="D257" s="1021"/>
      <c r="E257" s="1064" t="s">
        <v>1828</v>
      </c>
      <c r="F257" s="195"/>
      <c r="G257" s="195">
        <v>1</v>
      </c>
      <c r="H257" s="195">
        <v>3.88</v>
      </c>
      <c r="I257" s="102">
        <v>1</v>
      </c>
      <c r="J257" s="102">
        <v>322816</v>
      </c>
      <c r="K257" s="102"/>
      <c r="L257" s="102">
        <v>8000</v>
      </c>
      <c r="M257" s="102"/>
      <c r="N257" s="214">
        <f t="shared" si="64"/>
        <v>330816</v>
      </c>
      <c r="O257" s="214">
        <v>3.88</v>
      </c>
      <c r="P257" s="102">
        <v>1</v>
      </c>
      <c r="Q257" s="195">
        <v>322816</v>
      </c>
      <c r="R257" s="195"/>
      <c r="S257" s="195">
        <v>8000</v>
      </c>
      <c r="T257" s="195"/>
      <c r="U257" s="214">
        <f t="shared" si="65"/>
        <v>330816</v>
      </c>
      <c r="V257" s="214">
        <f t="shared" si="61"/>
        <v>0</v>
      </c>
      <c r="W257" s="214">
        <f t="shared" si="61"/>
        <v>0</v>
      </c>
      <c r="X257" s="214"/>
      <c r="Y257" s="214">
        <f t="shared" si="62"/>
        <v>0</v>
      </c>
      <c r="Z257" s="214">
        <f t="shared" si="62"/>
        <v>0</v>
      </c>
      <c r="AA257" s="214">
        <f t="shared" si="63"/>
        <v>0</v>
      </c>
      <c r="AB257" s="102">
        <v>1</v>
      </c>
      <c r="AC257" s="214">
        <v>3.88</v>
      </c>
      <c r="AD257" s="195">
        <v>322816</v>
      </c>
      <c r="AE257" s="195"/>
      <c r="AF257" s="195">
        <v>8000</v>
      </c>
      <c r="AG257" s="195"/>
      <c r="AH257" s="214">
        <f t="shared" si="66"/>
        <v>330816</v>
      </c>
      <c r="AI257" s="102">
        <v>1</v>
      </c>
      <c r="AJ257" s="214">
        <v>3.88</v>
      </c>
      <c r="AK257" s="195">
        <v>322816</v>
      </c>
      <c r="AL257" s="195"/>
      <c r="AM257" s="195">
        <v>8000</v>
      </c>
      <c r="AN257" s="195"/>
      <c r="AO257" s="214">
        <f t="shared" si="67"/>
        <v>330816</v>
      </c>
    </row>
    <row r="258" spans="1:41" s="217" customFormat="1" ht="14.25">
      <c r="A258" s="212"/>
      <c r="B258" s="220" t="s">
        <v>265</v>
      </c>
      <c r="C258" s="220"/>
      <c r="D258" s="216" t="s">
        <v>1</v>
      </c>
      <c r="E258" s="216" t="s">
        <v>1</v>
      </c>
      <c r="F258" s="216" t="s">
        <v>1</v>
      </c>
      <c r="G258" s="216" t="s">
        <v>1</v>
      </c>
      <c r="H258" s="216" t="s">
        <v>1</v>
      </c>
      <c r="I258" s="216">
        <f>SUM(I249:I257)</f>
        <v>9</v>
      </c>
      <c r="J258" s="216">
        <f>SUM(J249:J257)</f>
        <v>2905344</v>
      </c>
      <c r="K258" s="216"/>
      <c r="L258" s="216">
        <f t="shared" ref="L258:P258" si="68">SUM(L249:L257)</f>
        <v>24000</v>
      </c>
      <c r="M258" s="216">
        <f t="shared" si="68"/>
        <v>0</v>
      </c>
      <c r="N258" s="216">
        <f t="shared" si="68"/>
        <v>2929344</v>
      </c>
      <c r="O258" s="216"/>
      <c r="P258" s="216">
        <f t="shared" si="68"/>
        <v>9</v>
      </c>
      <c r="Q258" s="216">
        <f>SUM(Q249:Q257)</f>
        <v>2905344</v>
      </c>
      <c r="R258" s="216"/>
      <c r="S258" s="216">
        <f t="shared" ref="S258:W258" si="69">SUM(S249:S257)</f>
        <v>24000</v>
      </c>
      <c r="T258" s="216">
        <f t="shared" si="69"/>
        <v>0</v>
      </c>
      <c r="U258" s="216">
        <f t="shared" si="69"/>
        <v>2929344</v>
      </c>
      <c r="V258" s="216">
        <f t="shared" si="69"/>
        <v>0</v>
      </c>
      <c r="W258" s="216">
        <f t="shared" si="69"/>
        <v>0</v>
      </c>
      <c r="X258" s="216"/>
      <c r="Y258" s="216">
        <f t="shared" ref="Y258:AB258" si="70">SUM(Y249:Y257)</f>
        <v>0</v>
      </c>
      <c r="Z258" s="216">
        <f t="shared" si="70"/>
        <v>0</v>
      </c>
      <c r="AA258" s="216">
        <f t="shared" si="70"/>
        <v>0</v>
      </c>
      <c r="AB258" s="216">
        <f t="shared" si="70"/>
        <v>9</v>
      </c>
      <c r="AC258" s="216"/>
      <c r="AD258" s="216">
        <f>SUM(AD249:AD257)</f>
        <v>2905344</v>
      </c>
      <c r="AE258" s="216"/>
      <c r="AF258" s="216">
        <f>SUM(AF249:AF257)</f>
        <v>24000</v>
      </c>
      <c r="AG258" s="216">
        <f t="shared" ref="AG258:AN258" si="71">SUM(AG249:AG257)</f>
        <v>0</v>
      </c>
      <c r="AH258" s="216">
        <f t="shared" si="71"/>
        <v>2929344</v>
      </c>
      <c r="AI258" s="216">
        <f t="shared" si="71"/>
        <v>9</v>
      </c>
      <c r="AJ258" s="216"/>
      <c r="AK258" s="216">
        <f t="shared" si="71"/>
        <v>2905344</v>
      </c>
      <c r="AL258" s="216"/>
      <c r="AM258" s="216">
        <f t="shared" si="71"/>
        <v>24000</v>
      </c>
      <c r="AN258" s="216">
        <f t="shared" si="71"/>
        <v>0</v>
      </c>
      <c r="AO258" s="216">
        <f>SUM(AO249:AO257)</f>
        <v>2929344</v>
      </c>
    </row>
    <row r="259" spans="1:41" ht="14.25" thickBot="1">
      <c r="A259" s="195"/>
      <c r="B259" s="180"/>
      <c r="C259" s="180"/>
      <c r="D259" s="180"/>
      <c r="E259" s="214"/>
      <c r="F259" s="214"/>
      <c r="G259" s="214"/>
      <c r="H259" s="214"/>
      <c r="I259" s="180"/>
      <c r="J259" s="214"/>
      <c r="K259" s="214"/>
      <c r="L259" s="214"/>
      <c r="M259" s="214"/>
      <c r="N259" s="214"/>
      <c r="O259" s="214"/>
      <c r="P259" s="180"/>
      <c r="Q259" s="214"/>
      <c r="R259" s="214"/>
      <c r="S259" s="214"/>
      <c r="T259" s="214"/>
      <c r="U259" s="180"/>
      <c r="V259" s="214"/>
      <c r="W259" s="180"/>
      <c r="X259" s="180"/>
      <c r="Y259" s="214"/>
      <c r="Z259" s="106"/>
      <c r="AA259" s="106"/>
      <c r="AB259" s="106"/>
      <c r="AC259" s="214"/>
      <c r="AD259" s="106"/>
      <c r="AE259" s="106"/>
      <c r="AF259" s="106"/>
      <c r="AG259" s="106"/>
      <c r="AH259" s="106"/>
      <c r="AI259" s="106"/>
      <c r="AJ259" s="214"/>
      <c r="AK259" s="106"/>
      <c r="AL259" s="106"/>
      <c r="AM259" s="106"/>
      <c r="AN259" s="106"/>
      <c r="AO259" s="106"/>
    </row>
    <row r="260" spans="1:41" s="176" customFormat="1" ht="40.5" customHeight="1">
      <c r="A260" s="30"/>
      <c r="B260" s="2256" t="s">
        <v>6082</v>
      </c>
      <c r="C260" s="2256"/>
      <c r="D260" s="2256"/>
      <c r="E260" s="2256"/>
      <c r="F260" s="2256"/>
      <c r="G260" s="2256"/>
      <c r="H260" s="2256"/>
      <c r="I260" s="31"/>
      <c r="J260" s="31"/>
      <c r="K260" s="31"/>
      <c r="L260" s="175"/>
      <c r="M260" s="34"/>
      <c r="N260" s="31"/>
      <c r="O260" s="31"/>
      <c r="P260" s="31"/>
      <c r="Q260" s="34"/>
      <c r="R260" s="34"/>
      <c r="S260" s="175"/>
      <c r="T260" s="175"/>
      <c r="U260" s="175"/>
      <c r="V260" s="175"/>
      <c r="W260" s="175"/>
      <c r="X260" s="175"/>
      <c r="Y260" s="175"/>
      <c r="Z260" s="175"/>
      <c r="AA260" s="175"/>
      <c r="AB260" s="175"/>
      <c r="AC260" s="31"/>
      <c r="AD260" s="175"/>
      <c r="AE260" s="175"/>
      <c r="AF260" s="175"/>
      <c r="AG260" s="175"/>
      <c r="AH260" s="175"/>
      <c r="AI260" s="175"/>
      <c r="AJ260" s="31"/>
      <c r="AK260" s="175"/>
      <c r="AL260" s="175"/>
      <c r="AM260" s="175"/>
      <c r="AN260" s="175"/>
      <c r="AO260" s="175"/>
    </row>
    <row r="261" spans="1:41" s="176" customFormat="1" ht="22.7" customHeight="1">
      <c r="A261" s="30"/>
      <c r="B261" s="174"/>
      <c r="C261" s="174"/>
      <c r="D261" s="174"/>
      <c r="E261" s="134"/>
      <c r="F261" s="134"/>
      <c r="G261" s="134"/>
      <c r="H261" s="31"/>
      <c r="I261" s="174"/>
      <c r="J261" s="31"/>
      <c r="K261" s="31"/>
      <c r="L261" s="31"/>
      <c r="M261" s="41" t="s">
        <v>216</v>
      </c>
      <c r="N261" s="31"/>
      <c r="O261" s="31"/>
      <c r="P261" s="31"/>
      <c r="Q261" s="175"/>
      <c r="R261" s="175"/>
      <c r="S261" s="34"/>
      <c r="T261" s="175"/>
      <c r="U261" s="175"/>
      <c r="V261" s="175"/>
      <c r="W261" s="175"/>
      <c r="X261" s="175"/>
      <c r="Y261" s="175"/>
      <c r="Z261" s="175"/>
      <c r="AA261" s="175"/>
      <c r="AB261" s="175"/>
      <c r="AC261" s="31"/>
      <c r="AD261" s="175"/>
      <c r="AE261" s="175"/>
      <c r="AF261" s="175"/>
      <c r="AG261" s="175"/>
      <c r="AH261" s="175"/>
      <c r="AI261" s="175"/>
      <c r="AJ261" s="31"/>
      <c r="AK261" s="175"/>
      <c r="AL261" s="175"/>
      <c r="AM261" s="175"/>
      <c r="AN261" s="175"/>
      <c r="AO261" s="175"/>
    </row>
    <row r="262" spans="1:41" s="326" customFormat="1" ht="14.25">
      <c r="A262" s="246"/>
      <c r="B262" s="323"/>
      <c r="C262" s="2237" t="s">
        <v>5890</v>
      </c>
      <c r="D262" s="2237" t="s">
        <v>5891</v>
      </c>
      <c r="E262" s="324"/>
      <c r="F262" s="325"/>
      <c r="G262" s="325"/>
      <c r="H262" s="325"/>
      <c r="I262" s="1833" t="s">
        <v>2131</v>
      </c>
      <c r="J262" s="325"/>
      <c r="K262" s="325"/>
      <c r="L262" s="325"/>
      <c r="M262" s="325"/>
      <c r="N262" s="325"/>
      <c r="O262" s="324"/>
      <c r="P262" s="2220" t="s">
        <v>1919</v>
      </c>
      <c r="Q262" s="2220"/>
      <c r="R262" s="2220"/>
      <c r="S262" s="2220"/>
      <c r="T262" s="2220"/>
      <c r="U262" s="2250"/>
      <c r="V262" s="2249" t="s">
        <v>217</v>
      </c>
      <c r="W262" s="2220"/>
      <c r="X262" s="2220"/>
      <c r="Y262" s="2220"/>
      <c r="Z262" s="2220"/>
      <c r="AA262" s="2250"/>
      <c r="AB262" s="2249" t="s">
        <v>5978</v>
      </c>
      <c r="AC262" s="2220"/>
      <c r="AD262" s="2220"/>
      <c r="AE262" s="2220"/>
      <c r="AF262" s="2220"/>
      <c r="AG262" s="2220"/>
      <c r="AH262" s="2220"/>
      <c r="AI262" s="2249" t="s">
        <v>6607</v>
      </c>
      <c r="AJ262" s="2220"/>
      <c r="AK262" s="2220"/>
      <c r="AL262" s="2220"/>
      <c r="AM262" s="2220"/>
      <c r="AN262" s="2220"/>
      <c r="AO262" s="2250"/>
    </row>
    <row r="263" spans="1:41" s="176" customFormat="1" ht="77.25">
      <c r="A263" s="211" t="s">
        <v>114</v>
      </c>
      <c r="B263" s="1832" t="s">
        <v>219</v>
      </c>
      <c r="C263" s="2239"/>
      <c r="D263" s="2239"/>
      <c r="E263" s="1832" t="s">
        <v>220</v>
      </c>
      <c r="F263" s="1832" t="s">
        <v>221</v>
      </c>
      <c r="G263" s="1832" t="s">
        <v>222</v>
      </c>
      <c r="H263" s="528" t="s">
        <v>4667</v>
      </c>
      <c r="I263" s="1832" t="s">
        <v>211</v>
      </c>
      <c r="J263" s="283" t="s">
        <v>463</v>
      </c>
      <c r="K263" s="283"/>
      <c r="L263" s="1832" t="s">
        <v>223</v>
      </c>
      <c r="M263" s="1832" t="s">
        <v>224</v>
      </c>
      <c r="N263" s="1832" t="s">
        <v>255</v>
      </c>
      <c r="O263" s="528" t="s">
        <v>1954</v>
      </c>
      <c r="P263" s="1832" t="s">
        <v>211</v>
      </c>
      <c r="Q263" s="1832" t="s">
        <v>285</v>
      </c>
      <c r="R263" s="1832"/>
      <c r="S263" s="1832" t="s">
        <v>223</v>
      </c>
      <c r="T263" s="1832" t="s">
        <v>224</v>
      </c>
      <c r="U263" s="1832" t="s">
        <v>255</v>
      </c>
      <c r="V263" s="1832" t="s">
        <v>211</v>
      </c>
      <c r="W263" s="1832" t="s">
        <v>285</v>
      </c>
      <c r="X263" s="1832"/>
      <c r="Y263" s="1832" t="s">
        <v>223</v>
      </c>
      <c r="Z263" s="1832" t="s">
        <v>224</v>
      </c>
      <c r="AA263" s="1832" t="s">
        <v>255</v>
      </c>
      <c r="AB263" s="1832" t="s">
        <v>211</v>
      </c>
      <c r="AC263" s="528" t="s">
        <v>5982</v>
      </c>
      <c r="AD263" s="1832" t="s">
        <v>285</v>
      </c>
      <c r="AE263" s="1832"/>
      <c r="AF263" s="1832" t="s">
        <v>223</v>
      </c>
      <c r="AG263" s="1832" t="s">
        <v>224</v>
      </c>
      <c r="AH263" s="1832" t="s">
        <v>255</v>
      </c>
      <c r="AI263" s="1832" t="s">
        <v>211</v>
      </c>
      <c r="AJ263" s="528" t="s">
        <v>7532</v>
      </c>
      <c r="AK263" s="1832" t="s">
        <v>285</v>
      </c>
      <c r="AL263" s="1832"/>
      <c r="AM263" s="1832" t="s">
        <v>223</v>
      </c>
      <c r="AN263" s="1832" t="s">
        <v>224</v>
      </c>
      <c r="AO263" s="1832" t="s">
        <v>255</v>
      </c>
    </row>
    <row r="264" spans="1:41" s="35" customFormat="1" ht="12.75">
      <c r="A264" s="123">
        <v>1</v>
      </c>
      <c r="B264" s="123">
        <v>2</v>
      </c>
      <c r="C264" s="123"/>
      <c r="D264" s="123">
        <v>3</v>
      </c>
      <c r="E264" s="123">
        <v>4</v>
      </c>
      <c r="F264" s="123">
        <v>5</v>
      </c>
      <c r="G264" s="123">
        <v>6</v>
      </c>
      <c r="H264" s="123">
        <v>7</v>
      </c>
      <c r="I264" s="123">
        <v>8</v>
      </c>
      <c r="J264" s="123">
        <v>9</v>
      </c>
      <c r="K264" s="123"/>
      <c r="L264" s="123">
        <v>10</v>
      </c>
      <c r="M264" s="123">
        <v>11</v>
      </c>
      <c r="N264" s="123">
        <v>12</v>
      </c>
      <c r="O264" s="123">
        <v>13</v>
      </c>
      <c r="P264" s="123">
        <v>14</v>
      </c>
      <c r="Q264" s="123">
        <v>15</v>
      </c>
      <c r="R264" s="123"/>
      <c r="S264" s="123">
        <v>16</v>
      </c>
      <c r="T264" s="123">
        <v>17</v>
      </c>
      <c r="U264" s="123">
        <v>18</v>
      </c>
      <c r="V264" s="123">
        <v>19</v>
      </c>
      <c r="W264" s="123">
        <v>20</v>
      </c>
      <c r="X264" s="123"/>
      <c r="Y264" s="123">
        <v>21</v>
      </c>
      <c r="Z264" s="123">
        <v>22</v>
      </c>
      <c r="AA264" s="123">
        <v>23</v>
      </c>
      <c r="AB264" s="123">
        <v>24</v>
      </c>
      <c r="AC264" s="123">
        <v>25</v>
      </c>
      <c r="AD264" s="123">
        <v>26</v>
      </c>
      <c r="AE264" s="123"/>
      <c r="AF264" s="123">
        <v>27</v>
      </c>
      <c r="AG264" s="123">
        <v>28</v>
      </c>
      <c r="AH264" s="123">
        <v>29</v>
      </c>
      <c r="AI264" s="123">
        <v>30</v>
      </c>
      <c r="AJ264" s="123">
        <v>31</v>
      </c>
      <c r="AK264" s="123">
        <v>32</v>
      </c>
      <c r="AL264" s="123"/>
      <c r="AM264" s="123">
        <v>33</v>
      </c>
      <c r="AN264" s="123">
        <v>34</v>
      </c>
      <c r="AO264" s="123">
        <v>35</v>
      </c>
    </row>
    <row r="265" spans="1:41" ht="40.5">
      <c r="A265" s="212" t="s">
        <v>2</v>
      </c>
      <c r="B265" s="213" t="s">
        <v>472</v>
      </c>
      <c r="C265" s="213"/>
      <c r="D265" s="213"/>
      <c r="E265" s="214"/>
      <c r="F265" s="214"/>
      <c r="G265" s="214"/>
      <c r="H265" s="214"/>
      <c r="I265" s="180"/>
      <c r="J265" s="214"/>
      <c r="K265" s="214"/>
      <c r="L265" s="214"/>
      <c r="M265" s="214"/>
      <c r="N265" s="214"/>
      <c r="O265" s="214"/>
      <c r="P265" s="180"/>
      <c r="Q265" s="214"/>
      <c r="R265" s="214"/>
      <c r="S265" s="214"/>
      <c r="T265" s="214"/>
      <c r="U265" s="180"/>
      <c r="V265" s="214"/>
      <c r="W265" s="180"/>
      <c r="X265" s="180"/>
      <c r="Y265" s="214"/>
      <c r="Z265" s="106"/>
      <c r="AA265" s="106"/>
      <c r="AB265" s="106"/>
      <c r="AC265" s="214"/>
      <c r="AD265" s="106"/>
      <c r="AE265" s="106"/>
      <c r="AF265" s="106"/>
      <c r="AG265" s="106"/>
      <c r="AH265" s="106"/>
      <c r="AI265" s="106"/>
      <c r="AJ265" s="214"/>
      <c r="AK265" s="106"/>
      <c r="AL265" s="106"/>
      <c r="AM265" s="106"/>
      <c r="AN265" s="106"/>
      <c r="AO265" s="106"/>
    </row>
    <row r="266" spans="1:41">
      <c r="A266" s="195"/>
      <c r="B266" s="180" t="s">
        <v>126</v>
      </c>
      <c r="C266" s="180"/>
      <c r="D266" s="180"/>
      <c r="E266" s="214"/>
      <c r="F266" s="214"/>
      <c r="G266" s="214"/>
      <c r="H266" s="214"/>
      <c r="I266" s="180"/>
      <c r="J266" s="214"/>
      <c r="K266" s="214"/>
      <c r="L266" s="214"/>
      <c r="M266" s="214"/>
      <c r="N266" s="214"/>
      <c r="O266" s="214"/>
      <c r="P266" s="180"/>
      <c r="Q266" s="214"/>
      <c r="R266" s="214"/>
      <c r="S266" s="214"/>
      <c r="T266" s="214"/>
      <c r="U266" s="180"/>
      <c r="V266" s="214"/>
      <c r="W266" s="180"/>
      <c r="X266" s="180"/>
      <c r="Y266" s="214"/>
      <c r="Z266" s="106"/>
      <c r="AA266" s="106"/>
      <c r="AB266" s="106"/>
      <c r="AC266" s="214"/>
      <c r="AD266" s="106"/>
      <c r="AE266" s="106"/>
      <c r="AF266" s="106"/>
      <c r="AG266" s="106"/>
      <c r="AH266" s="106"/>
      <c r="AI266" s="106"/>
      <c r="AJ266" s="214"/>
      <c r="AK266" s="106"/>
      <c r="AL266" s="106"/>
      <c r="AM266" s="106"/>
      <c r="AN266" s="106"/>
      <c r="AO266" s="106"/>
    </row>
    <row r="267" spans="1:41" ht="27">
      <c r="A267" s="195">
        <v>1</v>
      </c>
      <c r="B267" s="621" t="s">
        <v>8041</v>
      </c>
      <c r="C267" s="1192" t="s">
        <v>5895</v>
      </c>
      <c r="D267" s="1192">
        <v>1996</v>
      </c>
      <c r="E267" s="980" t="s">
        <v>1828</v>
      </c>
      <c r="F267" s="195"/>
      <c r="G267" s="195"/>
      <c r="H267" s="195">
        <v>3.88</v>
      </c>
      <c r="I267" s="102">
        <v>1</v>
      </c>
      <c r="J267" s="102">
        <v>322816</v>
      </c>
      <c r="K267" s="102"/>
      <c r="L267" s="102"/>
      <c r="M267" s="102"/>
      <c r="N267" s="214">
        <f>J267+L267+M267</f>
        <v>322816</v>
      </c>
      <c r="O267" s="214">
        <v>3.88</v>
      </c>
      <c r="P267" s="102">
        <v>1</v>
      </c>
      <c r="Q267" s="195">
        <v>322816</v>
      </c>
      <c r="R267" s="195"/>
      <c r="S267" s="195"/>
      <c r="T267" s="195"/>
      <c r="U267" s="214">
        <f>Q267+S267+T267</f>
        <v>322816</v>
      </c>
      <c r="V267" s="214">
        <f t="shared" ref="V267:W280" si="72">I267-P267</f>
        <v>0</v>
      </c>
      <c r="W267" s="214">
        <f t="shared" si="72"/>
        <v>0</v>
      </c>
      <c r="X267" s="214"/>
      <c r="Y267" s="214">
        <f t="shared" ref="Y267:Z280" si="73">L267-S267</f>
        <v>0</v>
      </c>
      <c r="Z267" s="214">
        <f t="shared" si="73"/>
        <v>0</v>
      </c>
      <c r="AA267" s="214">
        <f t="shared" ref="AA267:AA280" si="74">W267+Y267+Z267</f>
        <v>0</v>
      </c>
      <c r="AB267" s="102">
        <v>1</v>
      </c>
      <c r="AC267" s="214">
        <v>3.88</v>
      </c>
      <c r="AD267" s="195">
        <v>322816</v>
      </c>
      <c r="AE267" s="195"/>
      <c r="AF267" s="195"/>
      <c r="AG267" s="195"/>
      <c r="AH267" s="214">
        <f>AD267+AF267+AG267</f>
        <v>322816</v>
      </c>
      <c r="AI267" s="102">
        <v>1</v>
      </c>
      <c r="AJ267" s="214">
        <v>3.88</v>
      </c>
      <c r="AK267" s="195">
        <v>322816</v>
      </c>
      <c r="AL267" s="195"/>
      <c r="AM267" s="195"/>
      <c r="AN267" s="195"/>
      <c r="AO267" s="214">
        <f>AK267+AM267+AN267</f>
        <v>322816</v>
      </c>
    </row>
    <row r="268" spans="1:41" ht="27">
      <c r="A268" s="195">
        <v>2</v>
      </c>
      <c r="B268" s="621" t="s">
        <v>4752</v>
      </c>
      <c r="C268" s="1192" t="s">
        <v>5894</v>
      </c>
      <c r="D268" s="1192">
        <v>1996</v>
      </c>
      <c r="E268" s="980" t="s">
        <v>1828</v>
      </c>
      <c r="F268" s="195"/>
      <c r="G268" s="195"/>
      <c r="H268" s="195">
        <v>3.88</v>
      </c>
      <c r="I268" s="102">
        <v>1</v>
      </c>
      <c r="J268" s="102">
        <v>322816</v>
      </c>
      <c r="K268" s="102"/>
      <c r="L268" s="102"/>
      <c r="M268" s="102"/>
      <c r="N268" s="214">
        <f t="shared" ref="N268:N280" si="75">J268+L268+M268</f>
        <v>322816</v>
      </c>
      <c r="O268" s="214">
        <v>3.88</v>
      </c>
      <c r="P268" s="102">
        <v>1</v>
      </c>
      <c r="Q268" s="195">
        <v>322816</v>
      </c>
      <c r="R268" s="195"/>
      <c r="S268" s="195"/>
      <c r="T268" s="195"/>
      <c r="U268" s="214">
        <f t="shared" ref="U268:U280" si="76">Q268+S268+T268</f>
        <v>322816</v>
      </c>
      <c r="V268" s="214">
        <f t="shared" si="72"/>
        <v>0</v>
      </c>
      <c r="W268" s="214">
        <f t="shared" si="72"/>
        <v>0</v>
      </c>
      <c r="X268" s="214"/>
      <c r="Y268" s="214">
        <f t="shared" si="73"/>
        <v>0</v>
      </c>
      <c r="Z268" s="214">
        <f t="shared" si="73"/>
        <v>0</v>
      </c>
      <c r="AA268" s="214">
        <f t="shared" si="74"/>
        <v>0</v>
      </c>
      <c r="AB268" s="102">
        <v>1</v>
      </c>
      <c r="AC268" s="214">
        <v>3.88</v>
      </c>
      <c r="AD268" s="195">
        <v>322816</v>
      </c>
      <c r="AE268" s="195"/>
      <c r="AF268" s="195"/>
      <c r="AG268" s="195"/>
      <c r="AH268" s="214">
        <f t="shared" ref="AH268:AH280" si="77">AD268+AF268+AG268</f>
        <v>322816</v>
      </c>
      <c r="AI268" s="102">
        <v>1</v>
      </c>
      <c r="AJ268" s="214">
        <v>3.88</v>
      </c>
      <c r="AK268" s="195">
        <v>322816</v>
      </c>
      <c r="AL268" s="195"/>
      <c r="AM268" s="195"/>
      <c r="AN268" s="195"/>
      <c r="AO268" s="214">
        <f t="shared" ref="AO268:AO274" si="78">AK268+AM268+AN268</f>
        <v>322816</v>
      </c>
    </row>
    <row r="269" spans="1:41" ht="27">
      <c r="A269" s="195">
        <v>3</v>
      </c>
      <c r="B269" s="621" t="s">
        <v>1886</v>
      </c>
      <c r="C269" s="1192" t="s">
        <v>5894</v>
      </c>
      <c r="D269" s="1192">
        <v>1984</v>
      </c>
      <c r="E269" s="980" t="s">
        <v>1828</v>
      </c>
      <c r="F269" s="195"/>
      <c r="G269" s="195"/>
      <c r="H269" s="195">
        <v>3.88</v>
      </c>
      <c r="I269" s="102">
        <v>1</v>
      </c>
      <c r="J269" s="102">
        <v>322816</v>
      </c>
      <c r="K269" s="102"/>
      <c r="L269" s="102"/>
      <c r="M269" s="102"/>
      <c r="N269" s="214">
        <f t="shared" si="75"/>
        <v>322816</v>
      </c>
      <c r="O269" s="214">
        <v>3.88</v>
      </c>
      <c r="P269" s="102">
        <v>1</v>
      </c>
      <c r="Q269" s="195">
        <v>322816</v>
      </c>
      <c r="R269" s="195"/>
      <c r="S269" s="195"/>
      <c r="T269" s="195"/>
      <c r="U269" s="214">
        <f t="shared" si="76"/>
        <v>322816</v>
      </c>
      <c r="V269" s="214">
        <f t="shared" si="72"/>
        <v>0</v>
      </c>
      <c r="W269" s="214">
        <f t="shared" si="72"/>
        <v>0</v>
      </c>
      <c r="X269" s="214"/>
      <c r="Y269" s="214">
        <f t="shared" si="73"/>
        <v>0</v>
      </c>
      <c r="Z269" s="214">
        <f t="shared" si="73"/>
        <v>0</v>
      </c>
      <c r="AA269" s="214">
        <f t="shared" si="74"/>
        <v>0</v>
      </c>
      <c r="AB269" s="102">
        <v>1</v>
      </c>
      <c r="AC269" s="214">
        <v>3.88</v>
      </c>
      <c r="AD269" s="195">
        <v>322816</v>
      </c>
      <c r="AE269" s="195"/>
      <c r="AF269" s="195"/>
      <c r="AG269" s="195"/>
      <c r="AH269" s="214">
        <f t="shared" si="77"/>
        <v>322816</v>
      </c>
      <c r="AI269" s="102">
        <v>1</v>
      </c>
      <c r="AJ269" s="214">
        <v>3.88</v>
      </c>
      <c r="AK269" s="195">
        <v>322816</v>
      </c>
      <c r="AL269" s="195"/>
      <c r="AM269" s="195"/>
      <c r="AN269" s="195"/>
      <c r="AO269" s="214">
        <f t="shared" si="78"/>
        <v>322816</v>
      </c>
    </row>
    <row r="270" spans="1:41" ht="27">
      <c r="A270" s="195">
        <v>4</v>
      </c>
      <c r="B270" s="621" t="s">
        <v>2079</v>
      </c>
      <c r="C270" s="1192" t="s">
        <v>5894</v>
      </c>
      <c r="D270" s="1192">
        <v>1987</v>
      </c>
      <c r="E270" s="980" t="s">
        <v>1828</v>
      </c>
      <c r="F270" s="195"/>
      <c r="G270" s="195"/>
      <c r="H270" s="195">
        <v>3.88</v>
      </c>
      <c r="I270" s="102">
        <v>1</v>
      </c>
      <c r="J270" s="102">
        <v>322816</v>
      </c>
      <c r="K270" s="102"/>
      <c r="L270" s="102"/>
      <c r="M270" s="102"/>
      <c r="N270" s="214">
        <f t="shared" si="75"/>
        <v>322816</v>
      </c>
      <c r="O270" s="214">
        <v>3.88</v>
      </c>
      <c r="P270" s="102">
        <v>1</v>
      </c>
      <c r="Q270" s="195">
        <v>322816</v>
      </c>
      <c r="R270" s="195"/>
      <c r="S270" s="195"/>
      <c r="T270" s="195"/>
      <c r="U270" s="214">
        <f t="shared" si="76"/>
        <v>322816</v>
      </c>
      <c r="V270" s="214">
        <f t="shared" si="72"/>
        <v>0</v>
      </c>
      <c r="W270" s="214">
        <f t="shared" si="72"/>
        <v>0</v>
      </c>
      <c r="X270" s="214"/>
      <c r="Y270" s="214">
        <f t="shared" si="73"/>
        <v>0</v>
      </c>
      <c r="Z270" s="214">
        <f t="shared" si="73"/>
        <v>0</v>
      </c>
      <c r="AA270" s="214">
        <f t="shared" si="74"/>
        <v>0</v>
      </c>
      <c r="AB270" s="102">
        <v>1</v>
      </c>
      <c r="AC270" s="214">
        <v>3.88</v>
      </c>
      <c r="AD270" s="195">
        <v>322816</v>
      </c>
      <c r="AE270" s="195"/>
      <c r="AF270" s="195"/>
      <c r="AG270" s="195"/>
      <c r="AH270" s="214">
        <f t="shared" si="77"/>
        <v>322816</v>
      </c>
      <c r="AI270" s="102">
        <v>1</v>
      </c>
      <c r="AJ270" s="214">
        <v>3.88</v>
      </c>
      <c r="AK270" s="195">
        <v>322816</v>
      </c>
      <c r="AL270" s="195"/>
      <c r="AM270" s="195"/>
      <c r="AN270" s="195"/>
      <c r="AO270" s="214">
        <f t="shared" si="78"/>
        <v>322816</v>
      </c>
    </row>
    <row r="271" spans="1:41" ht="27">
      <c r="A271" s="195">
        <v>5</v>
      </c>
      <c r="B271" s="621" t="s">
        <v>1887</v>
      </c>
      <c r="C271" s="1192" t="s">
        <v>5895</v>
      </c>
      <c r="D271" s="1192">
        <v>1975</v>
      </c>
      <c r="E271" s="980" t="s">
        <v>1828</v>
      </c>
      <c r="F271" s="195"/>
      <c r="G271" s="195"/>
      <c r="H271" s="195">
        <v>3.88</v>
      </c>
      <c r="I271" s="102">
        <v>1</v>
      </c>
      <c r="J271" s="102">
        <v>322816</v>
      </c>
      <c r="K271" s="102"/>
      <c r="L271" s="102"/>
      <c r="M271" s="102"/>
      <c r="N271" s="214">
        <f t="shared" si="75"/>
        <v>322816</v>
      </c>
      <c r="O271" s="214">
        <v>3.88</v>
      </c>
      <c r="P271" s="102">
        <v>1</v>
      </c>
      <c r="Q271" s="195">
        <v>322816</v>
      </c>
      <c r="R271" s="195"/>
      <c r="S271" s="195"/>
      <c r="T271" s="195"/>
      <c r="U271" s="214">
        <f t="shared" si="76"/>
        <v>322816</v>
      </c>
      <c r="V271" s="214">
        <f t="shared" si="72"/>
        <v>0</v>
      </c>
      <c r="W271" s="214">
        <f t="shared" si="72"/>
        <v>0</v>
      </c>
      <c r="X271" s="214"/>
      <c r="Y271" s="214">
        <f t="shared" si="73"/>
        <v>0</v>
      </c>
      <c r="Z271" s="214">
        <f t="shared" si="73"/>
        <v>0</v>
      </c>
      <c r="AA271" s="214">
        <f t="shared" si="74"/>
        <v>0</v>
      </c>
      <c r="AB271" s="102">
        <v>1</v>
      </c>
      <c r="AC271" s="214">
        <v>3.88</v>
      </c>
      <c r="AD271" s="195">
        <v>322816</v>
      </c>
      <c r="AE271" s="195"/>
      <c r="AF271" s="195"/>
      <c r="AG271" s="195"/>
      <c r="AH271" s="214">
        <f t="shared" si="77"/>
        <v>322816</v>
      </c>
      <c r="AI271" s="102">
        <v>1</v>
      </c>
      <c r="AJ271" s="214">
        <v>3.88</v>
      </c>
      <c r="AK271" s="195">
        <v>322816</v>
      </c>
      <c r="AL271" s="195"/>
      <c r="AM271" s="195"/>
      <c r="AN271" s="195"/>
      <c r="AO271" s="214">
        <f t="shared" si="78"/>
        <v>322816</v>
      </c>
    </row>
    <row r="272" spans="1:41" ht="27">
      <c r="A272" s="195">
        <v>6</v>
      </c>
      <c r="B272" s="621" t="s">
        <v>1888</v>
      </c>
      <c r="C272" s="1021" t="s">
        <v>5894</v>
      </c>
      <c r="D272" s="1021">
        <v>1974</v>
      </c>
      <c r="E272" s="1064" t="s">
        <v>1828</v>
      </c>
      <c r="F272" s="195"/>
      <c r="G272" s="195"/>
      <c r="H272" s="195">
        <v>3.88</v>
      </c>
      <c r="I272" s="102">
        <v>1</v>
      </c>
      <c r="J272" s="102">
        <v>322816</v>
      </c>
      <c r="K272" s="102"/>
      <c r="L272" s="102"/>
      <c r="M272" s="102"/>
      <c r="N272" s="214">
        <f t="shared" si="75"/>
        <v>322816</v>
      </c>
      <c r="O272" s="214">
        <v>3.88</v>
      </c>
      <c r="P272" s="102">
        <v>1</v>
      </c>
      <c r="Q272" s="195">
        <v>322816</v>
      </c>
      <c r="R272" s="195"/>
      <c r="S272" s="195"/>
      <c r="T272" s="195"/>
      <c r="U272" s="214">
        <f t="shared" si="76"/>
        <v>322816</v>
      </c>
      <c r="V272" s="214">
        <f t="shared" si="72"/>
        <v>0</v>
      </c>
      <c r="W272" s="214">
        <f t="shared" si="72"/>
        <v>0</v>
      </c>
      <c r="X272" s="214"/>
      <c r="Y272" s="214">
        <f t="shared" si="73"/>
        <v>0</v>
      </c>
      <c r="Z272" s="214">
        <f t="shared" si="73"/>
        <v>0</v>
      </c>
      <c r="AA272" s="214">
        <f t="shared" si="74"/>
        <v>0</v>
      </c>
      <c r="AB272" s="102">
        <v>1</v>
      </c>
      <c r="AC272" s="214">
        <v>3.88</v>
      </c>
      <c r="AD272" s="195">
        <v>322816</v>
      </c>
      <c r="AE272" s="195"/>
      <c r="AF272" s="195"/>
      <c r="AG272" s="195"/>
      <c r="AH272" s="214">
        <f t="shared" si="77"/>
        <v>322816</v>
      </c>
      <c r="AI272" s="102">
        <v>1</v>
      </c>
      <c r="AJ272" s="214">
        <v>3.88</v>
      </c>
      <c r="AK272" s="195">
        <v>322816</v>
      </c>
      <c r="AL272" s="195"/>
      <c r="AM272" s="195"/>
      <c r="AN272" s="195"/>
      <c r="AO272" s="214">
        <f t="shared" si="78"/>
        <v>322816</v>
      </c>
    </row>
    <row r="273" spans="1:41" ht="27">
      <c r="A273" s="195">
        <v>7</v>
      </c>
      <c r="B273" s="621" t="s">
        <v>1889</v>
      </c>
      <c r="C273" s="1021" t="s">
        <v>5894</v>
      </c>
      <c r="D273" s="1021">
        <v>1992</v>
      </c>
      <c r="E273" s="1064" t="s">
        <v>1828</v>
      </c>
      <c r="F273" s="195"/>
      <c r="G273" s="195"/>
      <c r="H273" s="195">
        <v>3.88</v>
      </c>
      <c r="I273" s="102">
        <v>1</v>
      </c>
      <c r="J273" s="102">
        <v>322816</v>
      </c>
      <c r="K273" s="102"/>
      <c r="L273" s="102"/>
      <c r="M273" s="102"/>
      <c r="N273" s="214">
        <f t="shared" si="75"/>
        <v>322816</v>
      </c>
      <c r="O273" s="214">
        <v>3.88</v>
      </c>
      <c r="P273" s="102">
        <v>1</v>
      </c>
      <c r="Q273" s="195">
        <v>322816</v>
      </c>
      <c r="R273" s="195"/>
      <c r="S273" s="195"/>
      <c r="T273" s="195"/>
      <c r="U273" s="214">
        <f t="shared" si="76"/>
        <v>322816</v>
      </c>
      <c r="V273" s="214">
        <f t="shared" si="72"/>
        <v>0</v>
      </c>
      <c r="W273" s="214">
        <f t="shared" si="72"/>
        <v>0</v>
      </c>
      <c r="X273" s="214"/>
      <c r="Y273" s="214">
        <f t="shared" si="73"/>
        <v>0</v>
      </c>
      <c r="Z273" s="214">
        <f t="shared" si="73"/>
        <v>0</v>
      </c>
      <c r="AA273" s="214">
        <f t="shared" si="74"/>
        <v>0</v>
      </c>
      <c r="AB273" s="102">
        <v>1</v>
      </c>
      <c r="AC273" s="214">
        <v>3.88</v>
      </c>
      <c r="AD273" s="195">
        <v>322816</v>
      </c>
      <c r="AE273" s="195"/>
      <c r="AF273" s="195"/>
      <c r="AG273" s="195"/>
      <c r="AH273" s="214">
        <f t="shared" si="77"/>
        <v>322816</v>
      </c>
      <c r="AI273" s="102">
        <v>1</v>
      </c>
      <c r="AJ273" s="214">
        <v>3.88</v>
      </c>
      <c r="AK273" s="195">
        <v>322816</v>
      </c>
      <c r="AL273" s="195"/>
      <c r="AM273" s="195"/>
      <c r="AN273" s="195"/>
      <c r="AO273" s="214">
        <f t="shared" si="78"/>
        <v>322816</v>
      </c>
    </row>
    <row r="274" spans="1:41" ht="27">
      <c r="A274" s="195">
        <v>8</v>
      </c>
      <c r="B274" s="621" t="s">
        <v>8042</v>
      </c>
      <c r="C274" s="1021" t="s">
        <v>5894</v>
      </c>
      <c r="D274" s="1021">
        <v>1997</v>
      </c>
      <c r="E274" s="1064" t="s">
        <v>1828</v>
      </c>
      <c r="F274" s="195"/>
      <c r="G274" s="195"/>
      <c r="H274" s="195">
        <v>3.88</v>
      </c>
      <c r="I274" s="102">
        <v>1</v>
      </c>
      <c r="J274" s="102">
        <v>322816</v>
      </c>
      <c r="K274" s="102"/>
      <c r="L274" s="102"/>
      <c r="M274" s="102"/>
      <c r="N274" s="214">
        <f t="shared" si="75"/>
        <v>322816</v>
      </c>
      <c r="O274" s="214">
        <v>3.88</v>
      </c>
      <c r="P274" s="102">
        <v>1</v>
      </c>
      <c r="Q274" s="195">
        <v>322816</v>
      </c>
      <c r="R274" s="195"/>
      <c r="S274" s="195"/>
      <c r="T274" s="195"/>
      <c r="U274" s="214">
        <f t="shared" si="76"/>
        <v>322816</v>
      </c>
      <c r="V274" s="214">
        <f t="shared" si="72"/>
        <v>0</v>
      </c>
      <c r="W274" s="214">
        <f t="shared" si="72"/>
        <v>0</v>
      </c>
      <c r="X274" s="214"/>
      <c r="Y274" s="214">
        <f t="shared" si="73"/>
        <v>0</v>
      </c>
      <c r="Z274" s="214">
        <f t="shared" si="73"/>
        <v>0</v>
      </c>
      <c r="AA274" s="214">
        <f t="shared" si="74"/>
        <v>0</v>
      </c>
      <c r="AB274" s="102">
        <v>1</v>
      </c>
      <c r="AC274" s="214">
        <v>3.88</v>
      </c>
      <c r="AD274" s="195">
        <v>322816</v>
      </c>
      <c r="AE274" s="195"/>
      <c r="AF274" s="195"/>
      <c r="AG274" s="195"/>
      <c r="AH274" s="214">
        <f t="shared" si="77"/>
        <v>322816</v>
      </c>
      <c r="AI274" s="102">
        <v>1</v>
      </c>
      <c r="AJ274" s="214">
        <v>3.88</v>
      </c>
      <c r="AK274" s="195">
        <v>322816</v>
      </c>
      <c r="AL274" s="195"/>
      <c r="AM274" s="195"/>
      <c r="AN274" s="195"/>
      <c r="AO274" s="214">
        <f t="shared" si="78"/>
        <v>322816</v>
      </c>
    </row>
    <row r="275" spans="1:41" ht="27">
      <c r="A275" s="195">
        <v>9</v>
      </c>
      <c r="B275" s="621" t="s">
        <v>1890</v>
      </c>
      <c r="C275" s="1192" t="s">
        <v>5894</v>
      </c>
      <c r="D275" s="1192">
        <v>1989</v>
      </c>
      <c r="E275" s="980" t="s">
        <v>1828</v>
      </c>
      <c r="F275" s="195"/>
      <c r="G275" s="195"/>
      <c r="H275" s="195">
        <v>3.88</v>
      </c>
      <c r="I275" s="102">
        <v>1</v>
      </c>
      <c r="J275" s="102">
        <v>322816</v>
      </c>
      <c r="K275" s="102"/>
      <c r="L275" s="102"/>
      <c r="M275" s="102"/>
      <c r="N275" s="214">
        <f t="shared" si="75"/>
        <v>322816</v>
      </c>
      <c r="O275" s="214">
        <v>3.88</v>
      </c>
      <c r="P275" s="102">
        <v>1</v>
      </c>
      <c r="Q275" s="195">
        <v>322816</v>
      </c>
      <c r="R275" s="195"/>
      <c r="S275" s="195"/>
      <c r="T275" s="195"/>
      <c r="U275" s="214">
        <f t="shared" si="76"/>
        <v>322816</v>
      </c>
      <c r="V275" s="214">
        <f t="shared" si="72"/>
        <v>0</v>
      </c>
      <c r="W275" s="214">
        <f t="shared" si="72"/>
        <v>0</v>
      </c>
      <c r="X275" s="214"/>
      <c r="Y275" s="214">
        <f t="shared" si="73"/>
        <v>0</v>
      </c>
      <c r="Z275" s="214">
        <f t="shared" si="73"/>
        <v>0</v>
      </c>
      <c r="AA275" s="214">
        <f t="shared" si="74"/>
        <v>0</v>
      </c>
      <c r="AB275" s="102">
        <v>1</v>
      </c>
      <c r="AC275" s="214">
        <v>3.88</v>
      </c>
      <c r="AD275" s="195">
        <v>322816</v>
      </c>
      <c r="AE275" s="195"/>
      <c r="AF275" s="195"/>
      <c r="AG275" s="195"/>
      <c r="AH275" s="214">
        <f t="shared" si="77"/>
        <v>322816</v>
      </c>
      <c r="AI275" s="102">
        <v>1</v>
      </c>
      <c r="AJ275" s="214">
        <v>3.88</v>
      </c>
      <c r="AK275" s="195">
        <v>322816</v>
      </c>
      <c r="AL275" s="195"/>
      <c r="AM275" s="195"/>
      <c r="AN275" s="195"/>
      <c r="AO275" s="214">
        <f>AK275+AM275+AN275</f>
        <v>322816</v>
      </c>
    </row>
    <row r="276" spans="1:41" ht="27">
      <c r="A276" s="195">
        <v>10</v>
      </c>
      <c r="B276" s="621" t="s">
        <v>1588</v>
      </c>
      <c r="C276" s="1192" t="s">
        <v>5894</v>
      </c>
      <c r="D276" s="1192">
        <v>1971</v>
      </c>
      <c r="E276" s="980" t="s">
        <v>1828</v>
      </c>
      <c r="F276" s="195"/>
      <c r="G276" s="195"/>
      <c r="H276" s="195">
        <v>3.88</v>
      </c>
      <c r="I276" s="102">
        <v>1</v>
      </c>
      <c r="J276" s="102">
        <v>322816</v>
      </c>
      <c r="K276" s="102"/>
      <c r="L276" s="102"/>
      <c r="M276" s="102"/>
      <c r="N276" s="214">
        <f t="shared" si="75"/>
        <v>322816</v>
      </c>
      <c r="O276" s="214">
        <v>3.88</v>
      </c>
      <c r="P276" s="102">
        <v>1</v>
      </c>
      <c r="Q276" s="195">
        <v>322816</v>
      </c>
      <c r="R276" s="195"/>
      <c r="S276" s="195"/>
      <c r="T276" s="195"/>
      <c r="U276" s="214">
        <f t="shared" si="76"/>
        <v>322816</v>
      </c>
      <c r="V276" s="214">
        <f t="shared" si="72"/>
        <v>0</v>
      </c>
      <c r="W276" s="214">
        <f t="shared" si="72"/>
        <v>0</v>
      </c>
      <c r="X276" s="214"/>
      <c r="Y276" s="214">
        <f t="shared" si="73"/>
        <v>0</v>
      </c>
      <c r="Z276" s="214">
        <f t="shared" si="73"/>
        <v>0</v>
      </c>
      <c r="AA276" s="214">
        <f t="shared" si="74"/>
        <v>0</v>
      </c>
      <c r="AB276" s="102">
        <v>1</v>
      </c>
      <c r="AC276" s="214">
        <v>3.88</v>
      </c>
      <c r="AD276" s="195">
        <v>322816</v>
      </c>
      <c r="AE276" s="195"/>
      <c r="AF276" s="195"/>
      <c r="AG276" s="195"/>
      <c r="AH276" s="214">
        <f t="shared" si="77"/>
        <v>322816</v>
      </c>
      <c r="AI276" s="102">
        <v>1</v>
      </c>
      <c r="AJ276" s="214">
        <v>3.88</v>
      </c>
      <c r="AK276" s="195">
        <v>322816</v>
      </c>
      <c r="AL276" s="195"/>
      <c r="AM276" s="195"/>
      <c r="AN276" s="195"/>
      <c r="AO276" s="214">
        <f t="shared" ref="AO276:AO280" si="79">AK276+AM276+AN276</f>
        <v>322816</v>
      </c>
    </row>
    <row r="277" spans="1:41" ht="27">
      <c r="A277" s="195">
        <v>11</v>
      </c>
      <c r="B277" s="621" t="s">
        <v>1891</v>
      </c>
      <c r="C277" s="1192" t="s">
        <v>5894</v>
      </c>
      <c r="D277" s="1192">
        <v>1990</v>
      </c>
      <c r="E277" s="980" t="s">
        <v>1828</v>
      </c>
      <c r="F277" s="195"/>
      <c r="G277" s="195"/>
      <c r="H277" s="195">
        <v>3.88</v>
      </c>
      <c r="I277" s="102">
        <v>1</v>
      </c>
      <c r="J277" s="102">
        <v>322816</v>
      </c>
      <c r="K277" s="102"/>
      <c r="L277" s="102"/>
      <c r="M277" s="102"/>
      <c r="N277" s="214">
        <f t="shared" si="75"/>
        <v>322816</v>
      </c>
      <c r="O277" s="214">
        <v>3.88</v>
      </c>
      <c r="P277" s="102">
        <v>1</v>
      </c>
      <c r="Q277" s="195">
        <v>322816</v>
      </c>
      <c r="R277" s="195"/>
      <c r="S277" s="195"/>
      <c r="T277" s="195"/>
      <c r="U277" s="214">
        <f t="shared" si="76"/>
        <v>322816</v>
      </c>
      <c r="V277" s="214">
        <f t="shared" si="72"/>
        <v>0</v>
      </c>
      <c r="W277" s="214">
        <f t="shared" si="72"/>
        <v>0</v>
      </c>
      <c r="X277" s="214"/>
      <c r="Y277" s="214">
        <f t="shared" si="73"/>
        <v>0</v>
      </c>
      <c r="Z277" s="214">
        <f t="shared" si="73"/>
        <v>0</v>
      </c>
      <c r="AA277" s="214">
        <f t="shared" si="74"/>
        <v>0</v>
      </c>
      <c r="AB277" s="102">
        <v>1</v>
      </c>
      <c r="AC277" s="214">
        <v>3.88</v>
      </c>
      <c r="AD277" s="195">
        <v>322816</v>
      </c>
      <c r="AE277" s="195"/>
      <c r="AF277" s="195"/>
      <c r="AG277" s="195"/>
      <c r="AH277" s="214">
        <f t="shared" si="77"/>
        <v>322816</v>
      </c>
      <c r="AI277" s="102">
        <v>1</v>
      </c>
      <c r="AJ277" s="214">
        <v>3.88</v>
      </c>
      <c r="AK277" s="195">
        <v>322816</v>
      </c>
      <c r="AL277" s="195"/>
      <c r="AM277" s="195"/>
      <c r="AN277" s="195"/>
      <c r="AO277" s="214">
        <f t="shared" si="79"/>
        <v>322816</v>
      </c>
    </row>
    <row r="278" spans="1:41" ht="27">
      <c r="A278" s="195">
        <v>12</v>
      </c>
      <c r="B278" s="621" t="s">
        <v>1422</v>
      </c>
      <c r="C278" s="1192" t="s">
        <v>5894</v>
      </c>
      <c r="D278" s="1192">
        <v>1989</v>
      </c>
      <c r="E278" s="980" t="s">
        <v>1828</v>
      </c>
      <c r="F278" s="195"/>
      <c r="G278" s="195"/>
      <c r="H278" s="195">
        <v>3.88</v>
      </c>
      <c r="I278" s="102">
        <v>1</v>
      </c>
      <c r="J278" s="102">
        <v>322816</v>
      </c>
      <c r="K278" s="102"/>
      <c r="L278" s="102"/>
      <c r="M278" s="102"/>
      <c r="N278" s="214">
        <f t="shared" si="75"/>
        <v>322816</v>
      </c>
      <c r="O278" s="214">
        <v>3.88</v>
      </c>
      <c r="P278" s="102">
        <v>1</v>
      </c>
      <c r="Q278" s="195">
        <v>322816</v>
      </c>
      <c r="R278" s="195"/>
      <c r="S278" s="195"/>
      <c r="T278" s="195"/>
      <c r="U278" s="214">
        <f t="shared" si="76"/>
        <v>322816</v>
      </c>
      <c r="V278" s="214">
        <f t="shared" si="72"/>
        <v>0</v>
      </c>
      <c r="W278" s="214">
        <f t="shared" si="72"/>
        <v>0</v>
      </c>
      <c r="X278" s="214"/>
      <c r="Y278" s="214">
        <f t="shared" si="73"/>
        <v>0</v>
      </c>
      <c r="Z278" s="214">
        <f t="shared" si="73"/>
        <v>0</v>
      </c>
      <c r="AA278" s="214">
        <f t="shared" si="74"/>
        <v>0</v>
      </c>
      <c r="AB278" s="102">
        <v>1</v>
      </c>
      <c r="AC278" s="214">
        <v>3.88</v>
      </c>
      <c r="AD278" s="195">
        <v>322816</v>
      </c>
      <c r="AE278" s="195"/>
      <c r="AF278" s="195"/>
      <c r="AG278" s="195"/>
      <c r="AH278" s="214">
        <f t="shared" si="77"/>
        <v>322816</v>
      </c>
      <c r="AI278" s="102">
        <v>1</v>
      </c>
      <c r="AJ278" s="214">
        <v>3.88</v>
      </c>
      <c r="AK278" s="195">
        <v>322816</v>
      </c>
      <c r="AL278" s="195"/>
      <c r="AM278" s="195"/>
      <c r="AN278" s="195"/>
      <c r="AO278" s="214">
        <f t="shared" si="79"/>
        <v>322816</v>
      </c>
    </row>
    <row r="279" spans="1:41" ht="27">
      <c r="A279" s="195">
        <v>13</v>
      </c>
      <c r="B279" s="621" t="s">
        <v>5256</v>
      </c>
      <c r="C279" s="1192" t="s">
        <v>5895</v>
      </c>
      <c r="D279" s="1192">
        <v>1997</v>
      </c>
      <c r="E279" s="980" t="s">
        <v>1828</v>
      </c>
      <c r="F279" s="195"/>
      <c r="G279" s="195"/>
      <c r="H279" s="195">
        <v>3.88</v>
      </c>
      <c r="I279" s="102">
        <v>1</v>
      </c>
      <c r="J279" s="102">
        <v>322816</v>
      </c>
      <c r="K279" s="102"/>
      <c r="L279" s="102"/>
      <c r="M279" s="102"/>
      <c r="N279" s="214">
        <f t="shared" si="75"/>
        <v>322816</v>
      </c>
      <c r="O279" s="214">
        <v>3.88</v>
      </c>
      <c r="P279" s="102">
        <v>1</v>
      </c>
      <c r="Q279" s="195">
        <v>322816</v>
      </c>
      <c r="R279" s="195"/>
      <c r="S279" s="195"/>
      <c r="T279" s="195"/>
      <c r="U279" s="214">
        <f t="shared" si="76"/>
        <v>322816</v>
      </c>
      <c r="V279" s="214">
        <f t="shared" si="72"/>
        <v>0</v>
      </c>
      <c r="W279" s="214">
        <f t="shared" si="72"/>
        <v>0</v>
      </c>
      <c r="X279" s="214"/>
      <c r="Y279" s="214">
        <f t="shared" si="73"/>
        <v>0</v>
      </c>
      <c r="Z279" s="214">
        <f t="shared" si="73"/>
        <v>0</v>
      </c>
      <c r="AA279" s="214">
        <f t="shared" si="74"/>
        <v>0</v>
      </c>
      <c r="AB279" s="102">
        <v>1</v>
      </c>
      <c r="AC279" s="214">
        <v>3.88</v>
      </c>
      <c r="AD279" s="195">
        <v>322816</v>
      </c>
      <c r="AE279" s="195"/>
      <c r="AF279" s="195"/>
      <c r="AG279" s="195"/>
      <c r="AH279" s="214">
        <f t="shared" si="77"/>
        <v>322816</v>
      </c>
      <c r="AI279" s="102">
        <v>1</v>
      </c>
      <c r="AJ279" s="214">
        <v>3.88</v>
      </c>
      <c r="AK279" s="195">
        <v>322816</v>
      </c>
      <c r="AL279" s="195"/>
      <c r="AM279" s="195"/>
      <c r="AN279" s="195"/>
      <c r="AO279" s="214">
        <f t="shared" si="79"/>
        <v>322816</v>
      </c>
    </row>
    <row r="280" spans="1:41" ht="40.5">
      <c r="A280" s="195">
        <v>14</v>
      </c>
      <c r="B280" s="621" t="s">
        <v>800</v>
      </c>
      <c r="C280" s="1021"/>
      <c r="D280" s="1021"/>
      <c r="E280" s="1064" t="s">
        <v>6435</v>
      </c>
      <c r="F280" s="195"/>
      <c r="G280" s="195"/>
      <c r="H280" s="195">
        <v>3.88</v>
      </c>
      <c r="I280" s="102">
        <v>1</v>
      </c>
      <c r="J280" s="102">
        <v>322816</v>
      </c>
      <c r="K280" s="102"/>
      <c r="L280" s="102">
        <v>8000</v>
      </c>
      <c r="M280" s="102"/>
      <c r="N280" s="214">
        <f t="shared" si="75"/>
        <v>330816</v>
      </c>
      <c r="O280" s="214">
        <v>3.88</v>
      </c>
      <c r="P280" s="102">
        <v>1</v>
      </c>
      <c r="Q280" s="195">
        <v>322816</v>
      </c>
      <c r="R280" s="195"/>
      <c r="S280" s="195">
        <v>8000</v>
      </c>
      <c r="T280" s="195"/>
      <c r="U280" s="214">
        <f t="shared" si="76"/>
        <v>330816</v>
      </c>
      <c r="V280" s="214">
        <f t="shared" si="72"/>
        <v>0</v>
      </c>
      <c r="W280" s="214">
        <f t="shared" si="72"/>
        <v>0</v>
      </c>
      <c r="X280" s="214"/>
      <c r="Y280" s="214">
        <f t="shared" si="73"/>
        <v>0</v>
      </c>
      <c r="Z280" s="214">
        <f t="shared" si="73"/>
        <v>0</v>
      </c>
      <c r="AA280" s="214">
        <f t="shared" si="74"/>
        <v>0</v>
      </c>
      <c r="AB280" s="102">
        <v>1</v>
      </c>
      <c r="AC280" s="214">
        <v>3.88</v>
      </c>
      <c r="AD280" s="195">
        <v>322816</v>
      </c>
      <c r="AE280" s="195"/>
      <c r="AF280" s="195">
        <v>8000</v>
      </c>
      <c r="AG280" s="195"/>
      <c r="AH280" s="214">
        <f t="shared" si="77"/>
        <v>330816</v>
      </c>
      <c r="AI280" s="102">
        <v>1</v>
      </c>
      <c r="AJ280" s="214">
        <v>3.88</v>
      </c>
      <c r="AK280" s="195">
        <v>322816</v>
      </c>
      <c r="AL280" s="195"/>
      <c r="AM280" s="195">
        <v>8000</v>
      </c>
      <c r="AN280" s="195"/>
      <c r="AO280" s="214">
        <f t="shared" si="79"/>
        <v>330816</v>
      </c>
    </row>
    <row r="281" spans="1:41">
      <c r="A281" s="195"/>
      <c r="B281" s="621"/>
      <c r="C281" s="1021"/>
      <c r="D281" s="1021"/>
      <c r="E281" s="1064"/>
      <c r="F281" s="195"/>
      <c r="G281" s="195"/>
      <c r="H281" s="195"/>
      <c r="I281" s="102"/>
      <c r="J281" s="102"/>
      <c r="K281" s="102"/>
      <c r="L281" s="102"/>
      <c r="M281" s="102"/>
      <c r="N281" s="214"/>
      <c r="O281" s="214"/>
      <c r="P281" s="102"/>
      <c r="Q281" s="195"/>
      <c r="R281" s="195"/>
      <c r="S281" s="195"/>
      <c r="T281" s="195"/>
      <c r="U281" s="214"/>
      <c r="V281" s="214"/>
      <c r="W281" s="214"/>
      <c r="X281" s="214"/>
      <c r="Y281" s="214"/>
      <c r="Z281" s="214"/>
      <c r="AA281" s="214"/>
      <c r="AB281" s="102"/>
      <c r="AC281" s="214"/>
      <c r="AD281" s="195"/>
      <c r="AE281" s="195"/>
      <c r="AF281" s="195"/>
      <c r="AG281" s="195"/>
      <c r="AH281" s="214"/>
      <c r="AI281" s="102"/>
      <c r="AJ281" s="214"/>
      <c r="AK281" s="195"/>
      <c r="AL281" s="195"/>
      <c r="AM281" s="195"/>
      <c r="AN281" s="195"/>
      <c r="AO281" s="214"/>
    </row>
    <row r="282" spans="1:41" s="217" customFormat="1" ht="14.25">
      <c r="A282" s="212"/>
      <c r="B282" s="220" t="s">
        <v>265</v>
      </c>
      <c r="C282" s="220"/>
      <c r="D282" s="216" t="s">
        <v>1</v>
      </c>
      <c r="E282" s="216" t="s">
        <v>1</v>
      </c>
      <c r="F282" s="216" t="s">
        <v>1</v>
      </c>
      <c r="G282" s="216" t="s">
        <v>1</v>
      </c>
      <c r="H282" s="216" t="s">
        <v>1</v>
      </c>
      <c r="I282" s="216">
        <f>SUM(I267:I280)</f>
        <v>14</v>
      </c>
      <c r="J282" s="216">
        <f>SUM(J267:J280)</f>
        <v>4519424</v>
      </c>
      <c r="K282" s="216"/>
      <c r="L282" s="216">
        <f>SUM(L267:L280)</f>
        <v>8000</v>
      </c>
      <c r="M282" s="216">
        <f>SUM(M267:M280)</f>
        <v>0</v>
      </c>
      <c r="N282" s="216">
        <f>SUM(N267:N280)</f>
        <v>4527424</v>
      </c>
      <c r="O282" s="216"/>
      <c r="P282" s="216">
        <f>SUM(P267:P280)</f>
        <v>14</v>
      </c>
      <c r="Q282" s="216">
        <f>SUM(Q267:Q280)</f>
        <v>4519424</v>
      </c>
      <c r="R282" s="216"/>
      <c r="S282" s="216">
        <f>SUM(S267:S280)</f>
        <v>8000</v>
      </c>
      <c r="T282" s="216">
        <f>SUM(T267:T280)</f>
        <v>0</v>
      </c>
      <c r="U282" s="216">
        <f>SUM(U267:U280)</f>
        <v>4527424</v>
      </c>
      <c r="V282" s="216">
        <f>SUM(V267:V280)</f>
        <v>0</v>
      </c>
      <c r="W282" s="216">
        <f>SUM(W267:W280)</f>
        <v>0</v>
      </c>
      <c r="X282" s="216"/>
      <c r="Y282" s="216">
        <f>SUM(Y267:Y280)</f>
        <v>0</v>
      </c>
      <c r="Z282" s="216">
        <f>SUM(Z267:Z280)</f>
        <v>0</v>
      </c>
      <c r="AA282" s="216">
        <f>SUM(AA267:AA280)</f>
        <v>0</v>
      </c>
      <c r="AB282" s="216">
        <f>SUM(AB267:AB280)</f>
        <v>14</v>
      </c>
      <c r="AC282" s="216"/>
      <c r="AD282" s="216">
        <f>SUM(AD267:AD280)</f>
        <v>4519424</v>
      </c>
      <c r="AE282" s="216"/>
      <c r="AF282" s="216">
        <f>SUM(AF267:AF280)</f>
        <v>8000</v>
      </c>
      <c r="AG282" s="216">
        <f>SUM(AG267:AG280)</f>
        <v>0</v>
      </c>
      <c r="AH282" s="216">
        <f>SUM(AH267:AH280)</f>
        <v>4527424</v>
      </c>
      <c r="AI282" s="216">
        <f>SUM(AI267:AI280)</f>
        <v>14</v>
      </c>
      <c r="AJ282" s="216"/>
      <c r="AK282" s="216">
        <f>SUM(AK267:AK280)</f>
        <v>4519424</v>
      </c>
      <c r="AL282" s="216"/>
      <c r="AM282" s="216">
        <f>SUM(AM267:AM280)</f>
        <v>8000</v>
      </c>
      <c r="AN282" s="216">
        <f>SUM(AN267:AN280)</f>
        <v>0</v>
      </c>
      <c r="AO282" s="216">
        <f>SUM(AO267:AO280)</f>
        <v>4527424</v>
      </c>
    </row>
    <row r="283" spans="1:41" ht="14.25" thickBot="1">
      <c r="A283" s="195"/>
      <c r="B283" s="180"/>
      <c r="C283" s="180"/>
      <c r="D283" s="180"/>
      <c r="E283" s="214"/>
      <c r="F283" s="214"/>
      <c r="G283" s="214"/>
      <c r="H283" s="214"/>
      <c r="I283" s="180"/>
      <c r="J283" s="214"/>
      <c r="K283" s="214"/>
      <c r="L283" s="214"/>
      <c r="M283" s="214"/>
      <c r="N283" s="214"/>
      <c r="O283" s="214"/>
      <c r="P283" s="180"/>
      <c r="Q283" s="214"/>
      <c r="R283" s="214"/>
      <c r="S283" s="214"/>
      <c r="T283" s="214"/>
      <c r="U283" s="180"/>
      <c r="V283" s="214"/>
      <c r="W283" s="180"/>
      <c r="X283" s="180"/>
      <c r="Y283" s="214"/>
      <c r="Z283" s="106"/>
      <c r="AA283" s="106"/>
      <c r="AB283" s="106"/>
      <c r="AC283" s="214"/>
      <c r="AD283" s="106"/>
      <c r="AE283" s="106"/>
      <c r="AF283" s="106"/>
      <c r="AG283" s="106"/>
      <c r="AH283" s="106"/>
      <c r="AI283" s="106"/>
      <c r="AJ283" s="214"/>
      <c r="AK283" s="106"/>
      <c r="AL283" s="106"/>
      <c r="AM283" s="106"/>
      <c r="AN283" s="106"/>
      <c r="AO283" s="106"/>
    </row>
    <row r="284" spans="1:41" s="176" customFormat="1" ht="40.5" customHeight="1">
      <c r="A284" s="30"/>
      <c r="B284" s="2256" t="s">
        <v>6088</v>
      </c>
      <c r="C284" s="2256"/>
      <c r="D284" s="2256"/>
      <c r="E284" s="2256"/>
      <c r="F284" s="2256"/>
      <c r="G284" s="2256"/>
      <c r="H284" s="2256"/>
      <c r="I284" s="31"/>
      <c r="J284" s="31"/>
      <c r="K284" s="31"/>
      <c r="L284" s="175"/>
      <c r="M284" s="34"/>
      <c r="N284" s="31"/>
      <c r="O284" s="31"/>
      <c r="P284" s="31"/>
      <c r="Q284" s="34"/>
      <c r="R284" s="34"/>
      <c r="S284" s="175"/>
      <c r="T284" s="175"/>
      <c r="U284" s="175"/>
      <c r="V284" s="175"/>
      <c r="W284" s="175"/>
      <c r="X284" s="175"/>
      <c r="Y284" s="175"/>
      <c r="Z284" s="175"/>
      <c r="AA284" s="175"/>
      <c r="AB284" s="175"/>
      <c r="AC284" s="31"/>
      <c r="AD284" s="175"/>
      <c r="AE284" s="175"/>
      <c r="AF284" s="175"/>
      <c r="AG284" s="175"/>
      <c r="AH284" s="175"/>
      <c r="AI284" s="175"/>
      <c r="AJ284" s="31"/>
      <c r="AK284" s="175"/>
      <c r="AL284" s="175"/>
      <c r="AM284" s="175"/>
      <c r="AN284" s="175"/>
      <c r="AO284" s="175"/>
    </row>
    <row r="285" spans="1:41" s="176" customFormat="1" ht="22.7" customHeight="1">
      <c r="A285" s="30"/>
      <c r="B285" s="174"/>
      <c r="C285" s="174"/>
      <c r="D285" s="174"/>
      <c r="E285" s="134"/>
      <c r="F285" s="134"/>
      <c r="G285" s="134"/>
      <c r="H285" s="31"/>
      <c r="I285" s="174"/>
      <c r="J285" s="31"/>
      <c r="K285" s="31"/>
      <c r="L285" s="31"/>
      <c r="M285" s="41" t="s">
        <v>216</v>
      </c>
      <c r="N285" s="31"/>
      <c r="O285" s="31"/>
      <c r="P285" s="31"/>
      <c r="Q285" s="175"/>
      <c r="R285" s="175"/>
      <c r="S285" s="34"/>
      <c r="T285" s="175"/>
      <c r="U285" s="175"/>
      <c r="V285" s="175"/>
      <c r="W285" s="175"/>
      <c r="X285" s="175"/>
      <c r="Y285" s="175"/>
      <c r="Z285" s="175"/>
      <c r="AA285" s="175"/>
      <c r="AB285" s="175"/>
      <c r="AC285" s="31"/>
      <c r="AD285" s="175"/>
      <c r="AE285" s="175"/>
      <c r="AF285" s="175"/>
      <c r="AG285" s="175"/>
      <c r="AH285" s="175"/>
      <c r="AI285" s="175"/>
      <c r="AJ285" s="31"/>
      <c r="AK285" s="175"/>
      <c r="AL285" s="175"/>
      <c r="AM285" s="175"/>
      <c r="AN285" s="175"/>
      <c r="AO285" s="175"/>
    </row>
    <row r="286" spans="1:41" s="326" customFormat="1" ht="14.25">
      <c r="A286" s="246"/>
      <c r="B286" s="323"/>
      <c r="C286" s="2237" t="s">
        <v>5890</v>
      </c>
      <c r="D286" s="2237" t="s">
        <v>5891</v>
      </c>
      <c r="E286" s="324"/>
      <c r="F286" s="325"/>
      <c r="G286" s="325"/>
      <c r="H286" s="325"/>
      <c r="I286" s="1833" t="s">
        <v>2131</v>
      </c>
      <c r="J286" s="325"/>
      <c r="K286" s="325"/>
      <c r="L286" s="325"/>
      <c r="M286" s="325"/>
      <c r="N286" s="325"/>
      <c r="O286" s="324"/>
      <c r="P286" s="2220" t="s">
        <v>1919</v>
      </c>
      <c r="Q286" s="2220"/>
      <c r="R286" s="2220"/>
      <c r="S286" s="2220"/>
      <c r="T286" s="2220"/>
      <c r="U286" s="2250"/>
      <c r="V286" s="2249" t="s">
        <v>217</v>
      </c>
      <c r="W286" s="2220"/>
      <c r="X286" s="2220"/>
      <c r="Y286" s="2220"/>
      <c r="Z286" s="2220"/>
      <c r="AA286" s="2250"/>
      <c r="AB286" s="2249" t="s">
        <v>5978</v>
      </c>
      <c r="AC286" s="2220"/>
      <c r="AD286" s="2220"/>
      <c r="AE286" s="2220"/>
      <c r="AF286" s="2220"/>
      <c r="AG286" s="2220"/>
      <c r="AH286" s="2220"/>
      <c r="AI286" s="2249" t="s">
        <v>6607</v>
      </c>
      <c r="AJ286" s="2220"/>
      <c r="AK286" s="2220"/>
      <c r="AL286" s="2220"/>
      <c r="AM286" s="2220"/>
      <c r="AN286" s="2220"/>
      <c r="AO286" s="2250"/>
    </row>
    <row r="287" spans="1:41" s="176" customFormat="1" ht="77.25">
      <c r="A287" s="211" t="s">
        <v>114</v>
      </c>
      <c r="B287" s="1832" t="s">
        <v>219</v>
      </c>
      <c r="C287" s="2239"/>
      <c r="D287" s="2239"/>
      <c r="E287" s="1832" t="s">
        <v>220</v>
      </c>
      <c r="F287" s="1832" t="s">
        <v>221</v>
      </c>
      <c r="G287" s="1832" t="s">
        <v>222</v>
      </c>
      <c r="H287" s="528" t="s">
        <v>4667</v>
      </c>
      <c r="I287" s="1832" t="s">
        <v>211</v>
      </c>
      <c r="J287" s="283" t="s">
        <v>463</v>
      </c>
      <c r="K287" s="283"/>
      <c r="L287" s="1832" t="s">
        <v>223</v>
      </c>
      <c r="M287" s="1832" t="s">
        <v>224</v>
      </c>
      <c r="N287" s="1832" t="s">
        <v>255</v>
      </c>
      <c r="O287" s="528" t="s">
        <v>1954</v>
      </c>
      <c r="P287" s="1832" t="s">
        <v>211</v>
      </c>
      <c r="Q287" s="1832" t="s">
        <v>285</v>
      </c>
      <c r="R287" s="1832"/>
      <c r="S287" s="1832" t="s">
        <v>223</v>
      </c>
      <c r="T287" s="1832" t="s">
        <v>224</v>
      </c>
      <c r="U287" s="1832" t="s">
        <v>255</v>
      </c>
      <c r="V287" s="1832" t="s">
        <v>211</v>
      </c>
      <c r="W287" s="1832" t="s">
        <v>285</v>
      </c>
      <c r="X287" s="1832"/>
      <c r="Y287" s="1832" t="s">
        <v>223</v>
      </c>
      <c r="Z287" s="1832" t="s">
        <v>224</v>
      </c>
      <c r="AA287" s="1832" t="s">
        <v>255</v>
      </c>
      <c r="AB287" s="1832" t="s">
        <v>211</v>
      </c>
      <c r="AC287" s="528" t="s">
        <v>5982</v>
      </c>
      <c r="AD287" s="1832" t="s">
        <v>285</v>
      </c>
      <c r="AE287" s="1832"/>
      <c r="AF287" s="1832" t="s">
        <v>223</v>
      </c>
      <c r="AG287" s="1832" t="s">
        <v>224</v>
      </c>
      <c r="AH287" s="1832" t="s">
        <v>255</v>
      </c>
      <c r="AI287" s="1832" t="s">
        <v>211</v>
      </c>
      <c r="AJ287" s="528" t="s">
        <v>7532</v>
      </c>
      <c r="AK287" s="1832" t="s">
        <v>285</v>
      </c>
      <c r="AL287" s="1832"/>
      <c r="AM287" s="1832" t="s">
        <v>223</v>
      </c>
      <c r="AN287" s="1832" t="s">
        <v>224</v>
      </c>
      <c r="AO287" s="1832" t="s">
        <v>255</v>
      </c>
    </row>
    <row r="288" spans="1:41" s="35" customFormat="1" ht="12.75">
      <c r="A288" s="123">
        <v>1</v>
      </c>
      <c r="B288" s="123">
        <v>2</v>
      </c>
      <c r="C288" s="123"/>
      <c r="D288" s="123">
        <v>3</v>
      </c>
      <c r="E288" s="123">
        <v>4</v>
      </c>
      <c r="F288" s="123">
        <v>5</v>
      </c>
      <c r="G288" s="123">
        <v>6</v>
      </c>
      <c r="H288" s="123">
        <v>7</v>
      </c>
      <c r="I288" s="123">
        <v>8</v>
      </c>
      <c r="J288" s="123">
        <v>9</v>
      </c>
      <c r="K288" s="123"/>
      <c r="L288" s="123">
        <v>10</v>
      </c>
      <c r="M288" s="123">
        <v>11</v>
      </c>
      <c r="N288" s="123">
        <v>12</v>
      </c>
      <c r="O288" s="123">
        <v>13</v>
      </c>
      <c r="P288" s="123">
        <v>14</v>
      </c>
      <c r="Q288" s="123">
        <v>15</v>
      </c>
      <c r="R288" s="123"/>
      <c r="S288" s="123">
        <v>16</v>
      </c>
      <c r="T288" s="123">
        <v>17</v>
      </c>
      <c r="U288" s="123">
        <v>18</v>
      </c>
      <c r="V288" s="123">
        <v>19</v>
      </c>
      <c r="W288" s="123">
        <v>20</v>
      </c>
      <c r="X288" s="123"/>
      <c r="Y288" s="123">
        <v>21</v>
      </c>
      <c r="Z288" s="123">
        <v>22</v>
      </c>
      <c r="AA288" s="123">
        <v>23</v>
      </c>
      <c r="AB288" s="123">
        <v>24</v>
      </c>
      <c r="AC288" s="123">
        <v>25</v>
      </c>
      <c r="AD288" s="123">
        <v>26</v>
      </c>
      <c r="AE288" s="123"/>
      <c r="AF288" s="123">
        <v>27</v>
      </c>
      <c r="AG288" s="123">
        <v>28</v>
      </c>
      <c r="AH288" s="123">
        <v>29</v>
      </c>
      <c r="AI288" s="123">
        <v>30</v>
      </c>
      <c r="AJ288" s="123">
        <v>31</v>
      </c>
      <c r="AK288" s="123">
        <v>32</v>
      </c>
      <c r="AL288" s="123"/>
      <c r="AM288" s="123">
        <v>33</v>
      </c>
      <c r="AN288" s="123">
        <v>34</v>
      </c>
      <c r="AO288" s="123">
        <v>35</v>
      </c>
    </row>
    <row r="289" spans="1:41" ht="40.5">
      <c r="A289" s="212" t="s">
        <v>2</v>
      </c>
      <c r="B289" s="213" t="s">
        <v>472</v>
      </c>
      <c r="C289" s="213"/>
      <c r="D289" s="213"/>
      <c r="E289" s="214"/>
      <c r="F289" s="214"/>
      <c r="G289" s="214"/>
      <c r="H289" s="214"/>
      <c r="I289" s="180"/>
      <c r="J289" s="214"/>
      <c r="K289" s="214"/>
      <c r="L289" s="214"/>
      <c r="M289" s="214"/>
      <c r="N289" s="214"/>
      <c r="O289" s="214"/>
      <c r="P289" s="180"/>
      <c r="Q289" s="214"/>
      <c r="R289" s="214"/>
      <c r="S289" s="214"/>
      <c r="T289" s="214"/>
      <c r="U289" s="180"/>
      <c r="V289" s="214"/>
      <c r="W289" s="180"/>
      <c r="X289" s="180"/>
      <c r="Y289" s="214"/>
      <c r="Z289" s="106"/>
      <c r="AA289" s="106"/>
      <c r="AB289" s="106"/>
      <c r="AC289" s="214"/>
      <c r="AD289" s="106"/>
      <c r="AE289" s="106"/>
      <c r="AF289" s="106"/>
      <c r="AG289" s="106"/>
      <c r="AH289" s="106"/>
      <c r="AI289" s="106"/>
      <c r="AJ289" s="214"/>
      <c r="AK289" s="106"/>
      <c r="AL289" s="106"/>
      <c r="AM289" s="106"/>
      <c r="AN289" s="106"/>
      <c r="AO289" s="106"/>
    </row>
    <row r="290" spans="1:41">
      <c r="A290" s="195"/>
      <c r="B290" s="180" t="s">
        <v>126</v>
      </c>
      <c r="C290" s="180"/>
      <c r="D290" s="180"/>
      <c r="E290" s="214"/>
      <c r="F290" s="214"/>
      <c r="G290" s="214"/>
      <c r="H290" s="214"/>
      <c r="I290" s="180"/>
      <c r="J290" s="214"/>
      <c r="K290" s="214"/>
      <c r="L290" s="214"/>
      <c r="M290" s="214"/>
      <c r="N290" s="214"/>
      <c r="O290" s="214"/>
      <c r="P290" s="180"/>
      <c r="Q290" s="214"/>
      <c r="R290" s="214"/>
      <c r="S290" s="214"/>
      <c r="T290" s="214"/>
      <c r="U290" s="180"/>
      <c r="V290" s="214"/>
      <c r="W290" s="180"/>
      <c r="X290" s="180"/>
      <c r="Y290" s="214"/>
      <c r="Z290" s="106"/>
      <c r="AA290" s="106"/>
      <c r="AB290" s="106"/>
      <c r="AC290" s="214"/>
      <c r="AD290" s="106"/>
      <c r="AE290" s="106"/>
      <c r="AF290" s="106"/>
      <c r="AG290" s="106"/>
      <c r="AH290" s="106"/>
      <c r="AI290" s="106"/>
      <c r="AJ290" s="214"/>
      <c r="AK290" s="106"/>
      <c r="AL290" s="106"/>
      <c r="AM290" s="106"/>
      <c r="AN290" s="106"/>
      <c r="AO290" s="106"/>
    </row>
    <row r="291" spans="1:41" ht="27">
      <c r="A291" s="195">
        <v>1</v>
      </c>
      <c r="B291" s="621" t="s">
        <v>6437</v>
      </c>
      <c r="C291" s="1192" t="s">
        <v>5912</v>
      </c>
      <c r="D291" s="1192">
        <v>1990</v>
      </c>
      <c r="E291" s="980" t="s">
        <v>1828</v>
      </c>
      <c r="F291" s="195"/>
      <c r="G291" s="195"/>
      <c r="H291" s="195">
        <v>3.88</v>
      </c>
      <c r="I291" s="102">
        <v>1</v>
      </c>
      <c r="J291" s="102">
        <v>322816</v>
      </c>
      <c r="K291" s="102"/>
      <c r="L291" s="102"/>
      <c r="M291" s="102"/>
      <c r="N291" s="214">
        <f>J291+L291+M291</f>
        <v>322816</v>
      </c>
      <c r="O291" s="214">
        <v>3.88</v>
      </c>
      <c r="P291" s="102">
        <v>1</v>
      </c>
      <c r="Q291" s="195">
        <v>322816</v>
      </c>
      <c r="R291" s="195"/>
      <c r="S291" s="195"/>
      <c r="T291" s="195"/>
      <c r="U291" s="214">
        <f>Q291+S291+T291</f>
        <v>322816</v>
      </c>
      <c r="V291" s="214">
        <f t="shared" ref="V291:W302" si="80">I291-P291</f>
        <v>0</v>
      </c>
      <c r="W291" s="214">
        <f t="shared" si="80"/>
        <v>0</v>
      </c>
      <c r="X291" s="214"/>
      <c r="Y291" s="214">
        <f t="shared" ref="Y291:Z302" si="81">L291-S291</f>
        <v>0</v>
      </c>
      <c r="Z291" s="214">
        <f t="shared" si="81"/>
        <v>0</v>
      </c>
      <c r="AA291" s="214">
        <f t="shared" ref="AA291:AA302" si="82">W291+Y291+Z291</f>
        <v>0</v>
      </c>
      <c r="AB291" s="102">
        <v>1</v>
      </c>
      <c r="AC291" s="214">
        <v>3.88</v>
      </c>
      <c r="AD291" s="195">
        <v>322816</v>
      </c>
      <c r="AE291" s="195"/>
      <c r="AF291" s="195"/>
      <c r="AG291" s="195"/>
      <c r="AH291" s="214">
        <f>AD291+AF291+AG291</f>
        <v>322816</v>
      </c>
      <c r="AI291" s="102">
        <v>1</v>
      </c>
      <c r="AJ291" s="214">
        <v>3.88</v>
      </c>
      <c r="AK291" s="195">
        <v>322816</v>
      </c>
      <c r="AL291" s="195"/>
      <c r="AM291" s="195"/>
      <c r="AN291" s="195"/>
      <c r="AO291" s="214">
        <f>AK291+AM291+AN291</f>
        <v>322816</v>
      </c>
    </row>
    <row r="292" spans="1:41" ht="27">
      <c r="A292" s="195">
        <v>2</v>
      </c>
      <c r="B292" s="621" t="s">
        <v>6438</v>
      </c>
      <c r="C292" s="1192" t="s">
        <v>5912</v>
      </c>
      <c r="D292" s="1192">
        <v>1973</v>
      </c>
      <c r="E292" s="980" t="s">
        <v>1828</v>
      </c>
      <c r="F292" s="195"/>
      <c r="G292" s="195"/>
      <c r="H292" s="195">
        <v>3.88</v>
      </c>
      <c r="I292" s="102">
        <v>1</v>
      </c>
      <c r="J292" s="102">
        <v>322816</v>
      </c>
      <c r="K292" s="102"/>
      <c r="L292" s="102"/>
      <c r="M292" s="102"/>
      <c r="N292" s="214">
        <f t="shared" ref="N292:N298" si="83">J292+L292+M292</f>
        <v>322816</v>
      </c>
      <c r="O292" s="214">
        <v>3.88</v>
      </c>
      <c r="P292" s="102">
        <v>1</v>
      </c>
      <c r="Q292" s="195">
        <v>322816</v>
      </c>
      <c r="R292" s="195"/>
      <c r="S292" s="195"/>
      <c r="T292" s="195"/>
      <c r="U292" s="214">
        <f t="shared" ref="U292:U298" si="84">Q292+S292+T292</f>
        <v>322816</v>
      </c>
      <c r="V292" s="214">
        <f t="shared" si="80"/>
        <v>0</v>
      </c>
      <c r="W292" s="214">
        <f t="shared" si="80"/>
        <v>0</v>
      </c>
      <c r="X292" s="214"/>
      <c r="Y292" s="214">
        <f t="shared" si="81"/>
        <v>0</v>
      </c>
      <c r="Z292" s="214">
        <f t="shared" si="81"/>
        <v>0</v>
      </c>
      <c r="AA292" s="214">
        <f t="shared" si="82"/>
        <v>0</v>
      </c>
      <c r="AB292" s="102">
        <v>1</v>
      </c>
      <c r="AC292" s="214">
        <v>3.88</v>
      </c>
      <c r="AD292" s="195">
        <v>322816</v>
      </c>
      <c r="AE292" s="195"/>
      <c r="AF292" s="195"/>
      <c r="AG292" s="195"/>
      <c r="AH292" s="214">
        <f t="shared" ref="AH292:AH298" si="85">AD292+AF292+AG292</f>
        <v>322816</v>
      </c>
      <c r="AI292" s="102">
        <v>1</v>
      </c>
      <c r="AJ292" s="214">
        <v>3.88</v>
      </c>
      <c r="AK292" s="195">
        <v>322816</v>
      </c>
      <c r="AL292" s="195"/>
      <c r="AM292" s="195"/>
      <c r="AN292" s="195"/>
      <c r="AO292" s="214">
        <f t="shared" ref="AO292:AO298" si="86">AK292+AM292+AN292</f>
        <v>322816</v>
      </c>
    </row>
    <row r="293" spans="1:41" ht="27">
      <c r="A293" s="195">
        <v>3</v>
      </c>
      <c r="B293" s="621" t="s">
        <v>6439</v>
      </c>
      <c r="C293" s="1192" t="s">
        <v>5912</v>
      </c>
      <c r="D293" s="1192">
        <v>1991</v>
      </c>
      <c r="E293" s="980" t="s">
        <v>1828</v>
      </c>
      <c r="F293" s="195"/>
      <c r="G293" s="195"/>
      <c r="H293" s="195">
        <v>3.88</v>
      </c>
      <c r="I293" s="102">
        <v>1</v>
      </c>
      <c r="J293" s="102">
        <v>322816</v>
      </c>
      <c r="K293" s="102"/>
      <c r="L293" s="102"/>
      <c r="M293" s="102"/>
      <c r="N293" s="214">
        <f t="shared" si="83"/>
        <v>322816</v>
      </c>
      <c r="O293" s="214">
        <v>3.88</v>
      </c>
      <c r="P293" s="102">
        <v>1</v>
      </c>
      <c r="Q293" s="195">
        <v>322816</v>
      </c>
      <c r="R293" s="195"/>
      <c r="S293" s="195"/>
      <c r="T293" s="195"/>
      <c r="U293" s="214">
        <f t="shared" si="84"/>
        <v>322816</v>
      </c>
      <c r="V293" s="214">
        <f t="shared" si="80"/>
        <v>0</v>
      </c>
      <c r="W293" s="214">
        <f t="shared" si="80"/>
        <v>0</v>
      </c>
      <c r="X293" s="214"/>
      <c r="Y293" s="214">
        <f t="shared" si="81"/>
        <v>0</v>
      </c>
      <c r="Z293" s="214">
        <f t="shared" si="81"/>
        <v>0</v>
      </c>
      <c r="AA293" s="214">
        <f t="shared" si="82"/>
        <v>0</v>
      </c>
      <c r="AB293" s="102">
        <v>1</v>
      </c>
      <c r="AC293" s="214">
        <v>3.88</v>
      </c>
      <c r="AD293" s="195">
        <v>322816</v>
      </c>
      <c r="AE293" s="195"/>
      <c r="AF293" s="195"/>
      <c r="AG293" s="195"/>
      <c r="AH293" s="214">
        <f t="shared" si="85"/>
        <v>322816</v>
      </c>
      <c r="AI293" s="102">
        <v>1</v>
      </c>
      <c r="AJ293" s="214">
        <v>3.88</v>
      </c>
      <c r="AK293" s="195">
        <v>322816</v>
      </c>
      <c r="AL293" s="195"/>
      <c r="AM293" s="195"/>
      <c r="AN293" s="195"/>
      <c r="AO293" s="214">
        <f t="shared" si="86"/>
        <v>322816</v>
      </c>
    </row>
    <row r="294" spans="1:41" ht="27">
      <c r="A294" s="195">
        <v>4</v>
      </c>
      <c r="B294" s="621" t="s">
        <v>6440</v>
      </c>
      <c r="C294" s="1192" t="s">
        <v>5912</v>
      </c>
      <c r="D294" s="1192">
        <v>1978</v>
      </c>
      <c r="E294" s="980" t="s">
        <v>1828</v>
      </c>
      <c r="F294" s="195"/>
      <c r="G294" s="195"/>
      <c r="H294" s="195">
        <v>3.88</v>
      </c>
      <c r="I294" s="102">
        <v>1</v>
      </c>
      <c r="J294" s="102">
        <v>322816</v>
      </c>
      <c r="K294" s="102"/>
      <c r="L294" s="102"/>
      <c r="M294" s="102"/>
      <c r="N294" s="214">
        <f t="shared" si="83"/>
        <v>322816</v>
      </c>
      <c r="O294" s="214">
        <v>3.88</v>
      </c>
      <c r="P294" s="102">
        <v>1</v>
      </c>
      <c r="Q294" s="195">
        <v>322816</v>
      </c>
      <c r="R294" s="195"/>
      <c r="S294" s="195"/>
      <c r="T294" s="195"/>
      <c r="U294" s="214">
        <f t="shared" si="84"/>
        <v>322816</v>
      </c>
      <c r="V294" s="214">
        <f t="shared" si="80"/>
        <v>0</v>
      </c>
      <c r="W294" s="214">
        <f t="shared" si="80"/>
        <v>0</v>
      </c>
      <c r="X294" s="214"/>
      <c r="Y294" s="214">
        <f t="shared" si="81"/>
        <v>0</v>
      </c>
      <c r="Z294" s="214">
        <f t="shared" si="81"/>
        <v>0</v>
      </c>
      <c r="AA294" s="214">
        <f t="shared" si="82"/>
        <v>0</v>
      </c>
      <c r="AB294" s="102">
        <v>1</v>
      </c>
      <c r="AC294" s="214">
        <v>3.88</v>
      </c>
      <c r="AD294" s="195">
        <v>322816</v>
      </c>
      <c r="AE294" s="195"/>
      <c r="AF294" s="195"/>
      <c r="AG294" s="195"/>
      <c r="AH294" s="214">
        <f t="shared" si="85"/>
        <v>322816</v>
      </c>
      <c r="AI294" s="102">
        <v>1</v>
      </c>
      <c r="AJ294" s="214">
        <v>3.88</v>
      </c>
      <c r="AK294" s="195">
        <v>322816</v>
      </c>
      <c r="AL294" s="195"/>
      <c r="AM294" s="195"/>
      <c r="AN294" s="195"/>
      <c r="AO294" s="214">
        <f t="shared" si="86"/>
        <v>322816</v>
      </c>
    </row>
    <row r="295" spans="1:41" ht="27">
      <c r="A295" s="195">
        <v>5</v>
      </c>
      <c r="B295" s="621" t="s">
        <v>6441</v>
      </c>
      <c r="C295" s="1192" t="s">
        <v>5912</v>
      </c>
      <c r="D295" s="1192">
        <v>1990</v>
      </c>
      <c r="E295" s="980" t="s">
        <v>1828</v>
      </c>
      <c r="F295" s="195"/>
      <c r="G295" s="195"/>
      <c r="H295" s="195">
        <v>3.88</v>
      </c>
      <c r="I295" s="102">
        <v>1</v>
      </c>
      <c r="J295" s="102">
        <v>322816</v>
      </c>
      <c r="K295" s="102"/>
      <c r="L295" s="102"/>
      <c r="M295" s="102"/>
      <c r="N295" s="214">
        <f t="shared" si="83"/>
        <v>322816</v>
      </c>
      <c r="O295" s="214">
        <v>3.88</v>
      </c>
      <c r="P295" s="102">
        <v>1</v>
      </c>
      <c r="Q295" s="195">
        <v>322816</v>
      </c>
      <c r="R295" s="195"/>
      <c r="S295" s="195"/>
      <c r="T295" s="195"/>
      <c r="U295" s="214">
        <f t="shared" si="84"/>
        <v>322816</v>
      </c>
      <c r="V295" s="214">
        <f t="shared" si="80"/>
        <v>0</v>
      </c>
      <c r="W295" s="214">
        <f t="shared" si="80"/>
        <v>0</v>
      </c>
      <c r="X295" s="214"/>
      <c r="Y295" s="214">
        <f t="shared" si="81"/>
        <v>0</v>
      </c>
      <c r="Z295" s="214">
        <f t="shared" si="81"/>
        <v>0</v>
      </c>
      <c r="AA295" s="214">
        <f t="shared" si="82"/>
        <v>0</v>
      </c>
      <c r="AB295" s="102">
        <v>1</v>
      </c>
      <c r="AC295" s="214">
        <v>3.88</v>
      </c>
      <c r="AD295" s="195">
        <v>322816</v>
      </c>
      <c r="AE295" s="195"/>
      <c r="AF295" s="195"/>
      <c r="AG295" s="195"/>
      <c r="AH295" s="214">
        <f t="shared" si="85"/>
        <v>322816</v>
      </c>
      <c r="AI295" s="102">
        <v>1</v>
      </c>
      <c r="AJ295" s="214">
        <v>3.88</v>
      </c>
      <c r="AK295" s="195">
        <v>322816</v>
      </c>
      <c r="AL295" s="195"/>
      <c r="AM295" s="195"/>
      <c r="AN295" s="195"/>
      <c r="AO295" s="214">
        <f t="shared" si="86"/>
        <v>322816</v>
      </c>
    </row>
    <row r="296" spans="1:41" ht="27">
      <c r="A296" s="195">
        <v>6</v>
      </c>
      <c r="B296" s="621" t="s">
        <v>2033</v>
      </c>
      <c r="C296" s="1021" t="s">
        <v>5912</v>
      </c>
      <c r="D296" s="1021">
        <v>1994</v>
      </c>
      <c r="E296" s="1064" t="s">
        <v>1828</v>
      </c>
      <c r="F296" s="195"/>
      <c r="G296" s="195"/>
      <c r="H296" s="195">
        <v>3.88</v>
      </c>
      <c r="I296" s="102">
        <v>1</v>
      </c>
      <c r="J296" s="102">
        <v>322816</v>
      </c>
      <c r="K296" s="102"/>
      <c r="L296" s="102"/>
      <c r="M296" s="102"/>
      <c r="N296" s="214">
        <f t="shared" si="83"/>
        <v>322816</v>
      </c>
      <c r="O296" s="214">
        <v>3.88</v>
      </c>
      <c r="P296" s="102">
        <v>1</v>
      </c>
      <c r="Q296" s="195">
        <v>322816</v>
      </c>
      <c r="R296" s="195"/>
      <c r="S296" s="195"/>
      <c r="T296" s="195"/>
      <c r="U296" s="214">
        <f t="shared" si="84"/>
        <v>322816</v>
      </c>
      <c r="V296" s="214">
        <f t="shared" si="80"/>
        <v>0</v>
      </c>
      <c r="W296" s="214">
        <f t="shared" si="80"/>
        <v>0</v>
      </c>
      <c r="X296" s="214"/>
      <c r="Y296" s="214">
        <f t="shared" si="81"/>
        <v>0</v>
      </c>
      <c r="Z296" s="214">
        <f t="shared" si="81"/>
        <v>0</v>
      </c>
      <c r="AA296" s="214">
        <f t="shared" si="82"/>
        <v>0</v>
      </c>
      <c r="AB296" s="102">
        <v>1</v>
      </c>
      <c r="AC296" s="214">
        <v>3.88</v>
      </c>
      <c r="AD296" s="195">
        <v>322816</v>
      </c>
      <c r="AE296" s="195"/>
      <c r="AF296" s="195"/>
      <c r="AG296" s="195"/>
      <c r="AH296" s="214">
        <f t="shared" si="85"/>
        <v>322816</v>
      </c>
      <c r="AI296" s="102">
        <v>1</v>
      </c>
      <c r="AJ296" s="214">
        <v>3.88</v>
      </c>
      <c r="AK296" s="195">
        <v>322816</v>
      </c>
      <c r="AL296" s="195"/>
      <c r="AM296" s="195"/>
      <c r="AN296" s="195"/>
      <c r="AO296" s="214">
        <f t="shared" si="86"/>
        <v>322816</v>
      </c>
    </row>
    <row r="297" spans="1:41" ht="27">
      <c r="A297" s="195">
        <v>7</v>
      </c>
      <c r="B297" s="621" t="s">
        <v>1979</v>
      </c>
      <c r="C297" s="1021" t="s">
        <v>5912</v>
      </c>
      <c r="D297" s="1021">
        <v>1993</v>
      </c>
      <c r="E297" s="1064" t="s">
        <v>1828</v>
      </c>
      <c r="F297" s="195"/>
      <c r="G297" s="195"/>
      <c r="H297" s="195">
        <v>3.88</v>
      </c>
      <c r="I297" s="102">
        <v>1</v>
      </c>
      <c r="J297" s="102">
        <v>322816</v>
      </c>
      <c r="K297" s="102"/>
      <c r="L297" s="102"/>
      <c r="M297" s="102"/>
      <c r="N297" s="214">
        <f t="shared" si="83"/>
        <v>322816</v>
      </c>
      <c r="O297" s="214">
        <v>3.88</v>
      </c>
      <c r="P297" s="102">
        <v>1</v>
      </c>
      <c r="Q297" s="195">
        <v>322816</v>
      </c>
      <c r="R297" s="195"/>
      <c r="S297" s="195"/>
      <c r="T297" s="195"/>
      <c r="U297" s="214">
        <f t="shared" si="84"/>
        <v>322816</v>
      </c>
      <c r="V297" s="214">
        <f t="shared" si="80"/>
        <v>0</v>
      </c>
      <c r="W297" s="214">
        <f t="shared" si="80"/>
        <v>0</v>
      </c>
      <c r="X297" s="214"/>
      <c r="Y297" s="214">
        <f t="shared" si="81"/>
        <v>0</v>
      </c>
      <c r="Z297" s="214">
        <f t="shared" si="81"/>
        <v>0</v>
      </c>
      <c r="AA297" s="214">
        <f t="shared" si="82"/>
        <v>0</v>
      </c>
      <c r="AB297" s="102">
        <v>1</v>
      </c>
      <c r="AC297" s="214">
        <v>3.88</v>
      </c>
      <c r="AD297" s="195">
        <v>322816</v>
      </c>
      <c r="AE297" s="195"/>
      <c r="AF297" s="195"/>
      <c r="AG297" s="195"/>
      <c r="AH297" s="214">
        <f t="shared" si="85"/>
        <v>322816</v>
      </c>
      <c r="AI297" s="102">
        <v>1</v>
      </c>
      <c r="AJ297" s="214">
        <v>3.88</v>
      </c>
      <c r="AK297" s="195">
        <v>322816</v>
      </c>
      <c r="AL297" s="195"/>
      <c r="AM297" s="195"/>
      <c r="AN297" s="195"/>
      <c r="AO297" s="214">
        <f t="shared" si="86"/>
        <v>322816</v>
      </c>
    </row>
    <row r="298" spans="1:41" ht="27">
      <c r="A298" s="195">
        <v>8</v>
      </c>
      <c r="B298" s="621" t="s">
        <v>4782</v>
      </c>
      <c r="C298" s="1021" t="s">
        <v>5911</v>
      </c>
      <c r="D298" s="1021">
        <v>1994</v>
      </c>
      <c r="E298" s="1064" t="s">
        <v>1828</v>
      </c>
      <c r="F298" s="195"/>
      <c r="G298" s="195"/>
      <c r="H298" s="195">
        <v>3.88</v>
      </c>
      <c r="I298" s="102">
        <v>1</v>
      </c>
      <c r="J298" s="102">
        <v>322816</v>
      </c>
      <c r="K298" s="102"/>
      <c r="L298" s="102"/>
      <c r="M298" s="102"/>
      <c r="N298" s="214">
        <f t="shared" si="83"/>
        <v>322816</v>
      </c>
      <c r="O298" s="214">
        <v>3.88</v>
      </c>
      <c r="P298" s="102">
        <v>1</v>
      </c>
      <c r="Q298" s="195">
        <v>322816</v>
      </c>
      <c r="R298" s="195"/>
      <c r="S298" s="195"/>
      <c r="T298" s="195"/>
      <c r="U298" s="214">
        <f t="shared" si="84"/>
        <v>322816</v>
      </c>
      <c r="V298" s="214">
        <f t="shared" si="80"/>
        <v>0</v>
      </c>
      <c r="W298" s="214">
        <f t="shared" si="80"/>
        <v>0</v>
      </c>
      <c r="X298" s="214"/>
      <c r="Y298" s="214">
        <f t="shared" si="81"/>
        <v>0</v>
      </c>
      <c r="Z298" s="214">
        <f t="shared" si="81"/>
        <v>0</v>
      </c>
      <c r="AA298" s="214">
        <f t="shared" si="82"/>
        <v>0</v>
      </c>
      <c r="AB298" s="102">
        <v>1</v>
      </c>
      <c r="AC298" s="214">
        <v>3.88</v>
      </c>
      <c r="AD298" s="195">
        <v>322816</v>
      </c>
      <c r="AE298" s="195"/>
      <c r="AF298" s="195"/>
      <c r="AG298" s="195"/>
      <c r="AH298" s="214">
        <f t="shared" si="85"/>
        <v>322816</v>
      </c>
      <c r="AI298" s="102">
        <v>1</v>
      </c>
      <c r="AJ298" s="214">
        <v>3.88</v>
      </c>
      <c r="AK298" s="195">
        <v>322816</v>
      </c>
      <c r="AL298" s="195"/>
      <c r="AM298" s="195"/>
      <c r="AN298" s="195"/>
      <c r="AO298" s="214">
        <f t="shared" si="86"/>
        <v>322816</v>
      </c>
    </row>
    <row r="299" spans="1:41" ht="27">
      <c r="A299" s="195">
        <v>9</v>
      </c>
      <c r="B299" s="621" t="s">
        <v>6442</v>
      </c>
      <c r="C299" s="1192" t="s">
        <v>5912</v>
      </c>
      <c r="D299" s="1192">
        <v>1997</v>
      </c>
      <c r="E299" s="980" t="s">
        <v>1828</v>
      </c>
      <c r="F299" s="195"/>
      <c r="G299" s="195"/>
      <c r="H299" s="195">
        <v>3.88</v>
      </c>
      <c r="I299" s="102">
        <v>1</v>
      </c>
      <c r="J299" s="102">
        <v>322816</v>
      </c>
      <c r="K299" s="102"/>
      <c r="L299" s="102"/>
      <c r="M299" s="102"/>
      <c r="N299" s="214">
        <f>J299+L299+M299</f>
        <v>322816</v>
      </c>
      <c r="O299" s="214">
        <v>3.88</v>
      </c>
      <c r="P299" s="102">
        <v>1</v>
      </c>
      <c r="Q299" s="195">
        <v>322816</v>
      </c>
      <c r="R299" s="195"/>
      <c r="S299" s="195"/>
      <c r="T299" s="195"/>
      <c r="U299" s="214">
        <f>Q299+S299+T299</f>
        <v>322816</v>
      </c>
      <c r="V299" s="214">
        <f t="shared" si="80"/>
        <v>0</v>
      </c>
      <c r="W299" s="214">
        <f t="shared" si="80"/>
        <v>0</v>
      </c>
      <c r="X299" s="214"/>
      <c r="Y299" s="214">
        <f t="shared" si="81"/>
        <v>0</v>
      </c>
      <c r="Z299" s="214">
        <f t="shared" si="81"/>
        <v>0</v>
      </c>
      <c r="AA299" s="214">
        <f t="shared" si="82"/>
        <v>0</v>
      </c>
      <c r="AB299" s="102">
        <v>1</v>
      </c>
      <c r="AC299" s="214">
        <v>3.88</v>
      </c>
      <c r="AD299" s="195">
        <v>322816</v>
      </c>
      <c r="AE299" s="195"/>
      <c r="AF299" s="195"/>
      <c r="AG299" s="195"/>
      <c r="AH299" s="214">
        <f>AD299+AF299+AG299</f>
        <v>322816</v>
      </c>
      <c r="AI299" s="102">
        <v>1</v>
      </c>
      <c r="AJ299" s="214">
        <v>3.88</v>
      </c>
      <c r="AK299" s="195">
        <v>322816</v>
      </c>
      <c r="AL299" s="195"/>
      <c r="AM299" s="195"/>
      <c r="AN299" s="195"/>
      <c r="AO299" s="214">
        <f>AK299+AM299+AN299</f>
        <v>322816</v>
      </c>
    </row>
    <row r="300" spans="1:41" ht="27">
      <c r="A300" s="195">
        <v>10</v>
      </c>
      <c r="B300" s="621" t="s">
        <v>1900</v>
      </c>
      <c r="C300" s="1192" t="s">
        <v>5912</v>
      </c>
      <c r="D300" s="1192">
        <v>1996</v>
      </c>
      <c r="E300" s="980" t="s">
        <v>1828</v>
      </c>
      <c r="F300" s="195"/>
      <c r="G300" s="195"/>
      <c r="H300" s="195">
        <v>3.88</v>
      </c>
      <c r="I300" s="102">
        <v>1</v>
      </c>
      <c r="J300" s="102">
        <v>322816</v>
      </c>
      <c r="K300" s="102"/>
      <c r="L300" s="102"/>
      <c r="M300" s="102"/>
      <c r="N300" s="214">
        <f>J300+L300+M300</f>
        <v>322816</v>
      </c>
      <c r="O300" s="214">
        <v>3.88</v>
      </c>
      <c r="P300" s="102">
        <v>1</v>
      </c>
      <c r="Q300" s="195">
        <v>322816</v>
      </c>
      <c r="R300" s="195"/>
      <c r="S300" s="195"/>
      <c r="T300" s="195"/>
      <c r="U300" s="214">
        <f>Q300+S300+T300</f>
        <v>322816</v>
      </c>
      <c r="V300" s="214">
        <f t="shared" si="80"/>
        <v>0</v>
      </c>
      <c r="W300" s="214">
        <f t="shared" si="80"/>
        <v>0</v>
      </c>
      <c r="X300" s="214"/>
      <c r="Y300" s="214">
        <f t="shared" si="81"/>
        <v>0</v>
      </c>
      <c r="Z300" s="214">
        <f t="shared" si="81"/>
        <v>0</v>
      </c>
      <c r="AA300" s="214">
        <f t="shared" si="82"/>
        <v>0</v>
      </c>
      <c r="AB300" s="102">
        <v>1</v>
      </c>
      <c r="AC300" s="214">
        <v>3.88</v>
      </c>
      <c r="AD300" s="195">
        <v>322816</v>
      </c>
      <c r="AE300" s="195"/>
      <c r="AF300" s="195"/>
      <c r="AG300" s="195"/>
      <c r="AH300" s="214">
        <f>AD300+AF300+AG300</f>
        <v>322816</v>
      </c>
      <c r="AI300" s="102">
        <v>1</v>
      </c>
      <c r="AJ300" s="214">
        <v>3.88</v>
      </c>
      <c r="AK300" s="195">
        <v>322816</v>
      </c>
      <c r="AL300" s="195"/>
      <c r="AM300" s="195"/>
      <c r="AN300" s="195"/>
      <c r="AO300" s="214">
        <f t="shared" ref="AO300:AO302" si="87">AK300+AM300+AN300</f>
        <v>322816</v>
      </c>
    </row>
    <row r="301" spans="1:41" ht="40.5">
      <c r="A301" s="195">
        <v>11</v>
      </c>
      <c r="B301" s="621" t="s">
        <v>800</v>
      </c>
      <c r="C301" s="1192"/>
      <c r="D301" s="1192"/>
      <c r="E301" s="980" t="s">
        <v>6435</v>
      </c>
      <c r="F301" s="195"/>
      <c r="G301" s="195"/>
      <c r="H301" s="195">
        <v>3.88</v>
      </c>
      <c r="I301" s="102">
        <v>1</v>
      </c>
      <c r="J301" s="102">
        <v>322816</v>
      </c>
      <c r="K301" s="102"/>
      <c r="L301" s="102"/>
      <c r="M301" s="102"/>
      <c r="N301" s="214">
        <f>J301+L301+M301</f>
        <v>322816</v>
      </c>
      <c r="O301" s="214">
        <v>3.88</v>
      </c>
      <c r="P301" s="102">
        <v>1</v>
      </c>
      <c r="Q301" s="195">
        <v>322816</v>
      </c>
      <c r="R301" s="195"/>
      <c r="S301" s="195"/>
      <c r="T301" s="195"/>
      <c r="U301" s="214">
        <f>Q301+S301+T301</f>
        <v>322816</v>
      </c>
      <c r="V301" s="214">
        <f t="shared" si="80"/>
        <v>0</v>
      </c>
      <c r="W301" s="214">
        <f t="shared" si="80"/>
        <v>0</v>
      </c>
      <c r="X301" s="214"/>
      <c r="Y301" s="214">
        <f t="shared" si="81"/>
        <v>0</v>
      </c>
      <c r="Z301" s="214">
        <f t="shared" si="81"/>
        <v>0</v>
      </c>
      <c r="AA301" s="214">
        <f t="shared" si="82"/>
        <v>0</v>
      </c>
      <c r="AB301" s="102">
        <v>1</v>
      </c>
      <c r="AC301" s="214">
        <v>3.88</v>
      </c>
      <c r="AD301" s="195">
        <v>322816</v>
      </c>
      <c r="AE301" s="195"/>
      <c r="AF301" s="195"/>
      <c r="AG301" s="195"/>
      <c r="AH301" s="214">
        <f>AD301+AF301+AG301</f>
        <v>322816</v>
      </c>
      <c r="AI301" s="102">
        <v>1</v>
      </c>
      <c r="AJ301" s="214">
        <v>3.88</v>
      </c>
      <c r="AK301" s="195">
        <v>322816</v>
      </c>
      <c r="AL301" s="195"/>
      <c r="AM301" s="195"/>
      <c r="AN301" s="195"/>
      <c r="AO301" s="214">
        <f t="shared" si="87"/>
        <v>322816</v>
      </c>
    </row>
    <row r="302" spans="1:41" ht="40.5">
      <c r="A302" s="195">
        <v>12</v>
      </c>
      <c r="B302" s="621" t="s">
        <v>800</v>
      </c>
      <c r="C302" s="1192"/>
      <c r="D302" s="1192"/>
      <c r="E302" s="980" t="s">
        <v>6435</v>
      </c>
      <c r="F302" s="195"/>
      <c r="G302" s="195"/>
      <c r="H302" s="195">
        <v>3.88</v>
      </c>
      <c r="I302" s="102">
        <v>1</v>
      </c>
      <c r="J302" s="102">
        <v>322816</v>
      </c>
      <c r="K302" s="102"/>
      <c r="L302" s="102">
        <v>8000</v>
      </c>
      <c r="M302" s="102"/>
      <c r="N302" s="214">
        <f>J302+L302+M302</f>
        <v>330816</v>
      </c>
      <c r="O302" s="214">
        <v>3.88</v>
      </c>
      <c r="P302" s="102">
        <v>1</v>
      </c>
      <c r="Q302" s="195">
        <v>322816</v>
      </c>
      <c r="R302" s="195"/>
      <c r="S302" s="195">
        <v>8000</v>
      </c>
      <c r="T302" s="195"/>
      <c r="U302" s="214">
        <f>Q302+S302+T302</f>
        <v>330816</v>
      </c>
      <c r="V302" s="214">
        <f t="shared" si="80"/>
        <v>0</v>
      </c>
      <c r="W302" s="214">
        <f t="shared" si="80"/>
        <v>0</v>
      </c>
      <c r="X302" s="214"/>
      <c r="Y302" s="214">
        <f t="shared" si="81"/>
        <v>0</v>
      </c>
      <c r="Z302" s="214">
        <f t="shared" si="81"/>
        <v>0</v>
      </c>
      <c r="AA302" s="214">
        <f t="shared" si="82"/>
        <v>0</v>
      </c>
      <c r="AB302" s="102">
        <v>1</v>
      </c>
      <c r="AC302" s="214">
        <v>3.88</v>
      </c>
      <c r="AD302" s="195">
        <v>322816</v>
      </c>
      <c r="AE302" s="195"/>
      <c r="AF302" s="195">
        <v>8000</v>
      </c>
      <c r="AG302" s="195"/>
      <c r="AH302" s="214">
        <f>AD302+AF302+AG302</f>
        <v>330816</v>
      </c>
      <c r="AI302" s="102">
        <v>1</v>
      </c>
      <c r="AJ302" s="214">
        <v>3.88</v>
      </c>
      <c r="AK302" s="195">
        <v>322816</v>
      </c>
      <c r="AL302" s="195"/>
      <c r="AM302" s="195">
        <v>8000</v>
      </c>
      <c r="AN302" s="195"/>
      <c r="AO302" s="214">
        <f t="shared" si="87"/>
        <v>330816</v>
      </c>
    </row>
    <row r="303" spans="1:41">
      <c r="A303" s="195"/>
      <c r="B303" s="621"/>
      <c r="C303" s="1021"/>
      <c r="D303" s="1021"/>
      <c r="E303" s="1064"/>
      <c r="F303" s="195"/>
      <c r="G303" s="195"/>
      <c r="H303" s="195"/>
      <c r="I303" s="102"/>
      <c r="J303" s="102"/>
      <c r="K303" s="102"/>
      <c r="L303" s="102"/>
      <c r="M303" s="102"/>
      <c r="N303" s="214"/>
      <c r="O303" s="214"/>
      <c r="P303" s="102"/>
      <c r="Q303" s="195"/>
      <c r="R303" s="195"/>
      <c r="S303" s="195"/>
      <c r="T303" s="195"/>
      <c r="U303" s="214"/>
      <c r="V303" s="214"/>
      <c r="W303" s="214"/>
      <c r="X303" s="214"/>
      <c r="Y303" s="214"/>
      <c r="Z303" s="214"/>
      <c r="AA303" s="214"/>
      <c r="AB303" s="102"/>
      <c r="AC303" s="214"/>
      <c r="AD303" s="195"/>
      <c r="AE303" s="195"/>
      <c r="AF303" s="195"/>
      <c r="AG303" s="195"/>
      <c r="AH303" s="214"/>
      <c r="AI303" s="102"/>
      <c r="AJ303" s="214"/>
      <c r="AK303" s="195"/>
      <c r="AL303" s="195"/>
      <c r="AM303" s="195"/>
      <c r="AN303" s="195"/>
      <c r="AO303" s="214"/>
    </row>
    <row r="304" spans="1:41" s="217" customFormat="1" ht="14.25">
      <c r="A304" s="212"/>
      <c r="B304" s="220" t="s">
        <v>265</v>
      </c>
      <c r="C304" s="220"/>
      <c r="D304" s="216" t="s">
        <v>1</v>
      </c>
      <c r="E304" s="216" t="s">
        <v>1</v>
      </c>
      <c r="F304" s="216" t="s">
        <v>1</v>
      </c>
      <c r="G304" s="216" t="s">
        <v>1</v>
      </c>
      <c r="H304" s="216" t="s">
        <v>1</v>
      </c>
      <c r="I304" s="216">
        <f>SUM(I291:I302)</f>
        <v>12</v>
      </c>
      <c r="J304" s="216">
        <f>SUM(J291:J302)</f>
        <v>3873792</v>
      </c>
      <c r="K304" s="216"/>
      <c r="L304" s="216">
        <f>SUM(L291:L302)</f>
        <v>8000</v>
      </c>
      <c r="M304" s="216">
        <f>SUM(M291:M302)</f>
        <v>0</v>
      </c>
      <c r="N304" s="216">
        <f>SUM(N291:N302)</f>
        <v>3881792</v>
      </c>
      <c r="O304" s="216"/>
      <c r="P304" s="216">
        <f>SUM(P291:P302)</f>
        <v>12</v>
      </c>
      <c r="Q304" s="216">
        <f>SUM(Q291:Q302)</f>
        <v>3873792</v>
      </c>
      <c r="R304" s="216"/>
      <c r="S304" s="216">
        <f>SUM(S291:S302)</f>
        <v>8000</v>
      </c>
      <c r="T304" s="216">
        <f>SUM(T291:T302)</f>
        <v>0</v>
      </c>
      <c r="U304" s="216">
        <f>SUM(U291:U302)</f>
        <v>3881792</v>
      </c>
      <c r="V304" s="216">
        <f>SUM(V291:V302)</f>
        <v>0</v>
      </c>
      <c r="W304" s="216">
        <f>SUM(W291:W302)</f>
        <v>0</v>
      </c>
      <c r="X304" s="216"/>
      <c r="Y304" s="216">
        <f>SUM(Y291:Y302)</f>
        <v>0</v>
      </c>
      <c r="Z304" s="216">
        <f>SUM(Z291:Z302)</f>
        <v>0</v>
      </c>
      <c r="AA304" s="216">
        <f>SUM(AA291:AA302)</f>
        <v>0</v>
      </c>
      <c r="AB304" s="216">
        <f>SUM(AB291:AB302)</f>
        <v>12</v>
      </c>
      <c r="AC304" s="216"/>
      <c r="AD304" s="216">
        <f>SUM(AD291:AD302)</f>
        <v>3873792</v>
      </c>
      <c r="AE304" s="216"/>
      <c r="AF304" s="216">
        <f>SUM(AF291:AF302)</f>
        <v>8000</v>
      </c>
      <c r="AG304" s="216">
        <f>SUM(AG291:AG302)</f>
        <v>0</v>
      </c>
      <c r="AH304" s="216">
        <f>SUM(AH291:AH302)</f>
        <v>3881792</v>
      </c>
      <c r="AI304" s="216">
        <f>SUM(AI291:AI302)</f>
        <v>12</v>
      </c>
      <c r="AJ304" s="216"/>
      <c r="AK304" s="216">
        <f>SUM(AK291:AK302)</f>
        <v>3873792</v>
      </c>
      <c r="AL304" s="216"/>
      <c r="AM304" s="216">
        <f>SUM(AM291:AM302)</f>
        <v>8000</v>
      </c>
      <c r="AN304" s="216">
        <f>SUM(AN291:AN302)</f>
        <v>0</v>
      </c>
      <c r="AO304" s="216">
        <f>SUM(AO291:AO302)</f>
        <v>3881792</v>
      </c>
    </row>
    <row r="305" spans="1:41" ht="14.25" thickBot="1">
      <c r="A305" s="195"/>
      <c r="B305" s="180"/>
      <c r="C305" s="180"/>
      <c r="D305" s="180"/>
      <c r="E305" s="214"/>
      <c r="F305" s="214"/>
      <c r="G305" s="214"/>
      <c r="H305" s="214"/>
      <c r="I305" s="180"/>
      <c r="J305" s="214"/>
      <c r="K305" s="214"/>
      <c r="L305" s="214"/>
      <c r="M305" s="214"/>
      <c r="N305" s="214"/>
      <c r="O305" s="214"/>
      <c r="P305" s="180"/>
      <c r="Q305" s="214"/>
      <c r="R305" s="214"/>
      <c r="S305" s="214"/>
      <c r="T305" s="214"/>
      <c r="U305" s="180"/>
      <c r="V305" s="214"/>
      <c r="W305" s="180"/>
      <c r="X305" s="180"/>
      <c r="Y305" s="214"/>
      <c r="Z305" s="106"/>
      <c r="AA305" s="106"/>
      <c r="AB305" s="106"/>
      <c r="AC305" s="214"/>
      <c r="AD305" s="106"/>
      <c r="AE305" s="106"/>
      <c r="AF305" s="106"/>
      <c r="AG305" s="106"/>
      <c r="AH305" s="106"/>
      <c r="AI305" s="106"/>
      <c r="AJ305" s="214"/>
      <c r="AK305" s="106"/>
      <c r="AL305" s="106"/>
      <c r="AM305" s="106"/>
      <c r="AN305" s="106"/>
      <c r="AO305" s="106"/>
    </row>
    <row r="306" spans="1:41" s="176" customFormat="1" ht="40.5" customHeight="1">
      <c r="A306" s="30"/>
      <c r="B306" s="2256" t="s">
        <v>6093</v>
      </c>
      <c r="C306" s="2256"/>
      <c r="D306" s="2256"/>
      <c r="E306" s="2256"/>
      <c r="F306" s="2256"/>
      <c r="G306" s="2256"/>
      <c r="H306" s="2256"/>
      <c r="I306" s="31"/>
      <c r="J306" s="31"/>
      <c r="K306" s="31"/>
      <c r="L306" s="175"/>
      <c r="M306" s="34"/>
      <c r="N306" s="31"/>
      <c r="O306" s="31"/>
      <c r="P306" s="31"/>
      <c r="Q306" s="34"/>
      <c r="R306" s="34"/>
      <c r="S306" s="175"/>
      <c r="T306" s="175"/>
      <c r="U306" s="175"/>
      <c r="V306" s="175"/>
      <c r="W306" s="175"/>
      <c r="X306" s="175"/>
      <c r="Y306" s="175"/>
      <c r="Z306" s="175"/>
      <c r="AA306" s="175"/>
      <c r="AB306" s="175"/>
      <c r="AC306" s="31"/>
      <c r="AD306" s="175"/>
      <c r="AE306" s="175"/>
      <c r="AF306" s="175"/>
      <c r="AG306" s="175"/>
      <c r="AH306" s="175"/>
      <c r="AI306" s="175"/>
      <c r="AJ306" s="31"/>
      <c r="AK306" s="175"/>
      <c r="AL306" s="175"/>
      <c r="AM306" s="175"/>
      <c r="AN306" s="175"/>
      <c r="AO306" s="175"/>
    </row>
    <row r="307" spans="1:41" s="176" customFormat="1" ht="22.7" customHeight="1">
      <c r="A307" s="30"/>
      <c r="B307" s="174"/>
      <c r="C307" s="174"/>
      <c r="D307" s="174"/>
      <c r="E307" s="134"/>
      <c r="F307" s="134"/>
      <c r="G307" s="134"/>
      <c r="H307" s="31"/>
      <c r="I307" s="174"/>
      <c r="J307" s="31"/>
      <c r="K307" s="31"/>
      <c r="L307" s="31"/>
      <c r="M307" s="41" t="s">
        <v>216</v>
      </c>
      <c r="N307" s="31"/>
      <c r="O307" s="31"/>
      <c r="P307" s="31"/>
      <c r="Q307" s="175"/>
      <c r="R307" s="175"/>
      <c r="S307" s="34"/>
      <c r="T307" s="175"/>
      <c r="U307" s="175"/>
      <c r="V307" s="175"/>
      <c r="W307" s="175"/>
      <c r="X307" s="175"/>
      <c r="Y307" s="175"/>
      <c r="Z307" s="175"/>
      <c r="AA307" s="175"/>
      <c r="AB307" s="175"/>
      <c r="AC307" s="31"/>
      <c r="AD307" s="175"/>
      <c r="AE307" s="175"/>
      <c r="AF307" s="175"/>
      <c r="AG307" s="175"/>
      <c r="AH307" s="175"/>
      <c r="AI307" s="175"/>
      <c r="AJ307" s="31"/>
      <c r="AK307" s="175"/>
      <c r="AL307" s="175"/>
      <c r="AM307" s="175"/>
      <c r="AN307" s="175"/>
      <c r="AO307" s="175"/>
    </row>
    <row r="308" spans="1:41" s="326" customFormat="1" ht="14.25">
      <c r="A308" s="246"/>
      <c r="B308" s="323"/>
      <c r="C308" s="2237" t="s">
        <v>5890</v>
      </c>
      <c r="D308" s="2237" t="s">
        <v>5891</v>
      </c>
      <c r="E308" s="324"/>
      <c r="F308" s="325"/>
      <c r="G308" s="325"/>
      <c r="H308" s="325"/>
      <c r="I308" s="1833" t="s">
        <v>2131</v>
      </c>
      <c r="J308" s="325"/>
      <c r="K308" s="325"/>
      <c r="L308" s="325"/>
      <c r="M308" s="325"/>
      <c r="N308" s="325"/>
      <c r="O308" s="324"/>
      <c r="P308" s="2220" t="s">
        <v>1919</v>
      </c>
      <c r="Q308" s="2220"/>
      <c r="R308" s="2220"/>
      <c r="S308" s="2220"/>
      <c r="T308" s="2220"/>
      <c r="U308" s="2250"/>
      <c r="V308" s="2249" t="s">
        <v>217</v>
      </c>
      <c r="W308" s="2220"/>
      <c r="X308" s="2220"/>
      <c r="Y308" s="2220"/>
      <c r="Z308" s="2220"/>
      <c r="AA308" s="2250"/>
      <c r="AB308" s="2249" t="s">
        <v>5978</v>
      </c>
      <c r="AC308" s="2220"/>
      <c r="AD308" s="2220"/>
      <c r="AE308" s="2220"/>
      <c r="AF308" s="2220"/>
      <c r="AG308" s="2220"/>
      <c r="AH308" s="2220"/>
      <c r="AI308" s="2249" t="s">
        <v>6607</v>
      </c>
      <c r="AJ308" s="2220"/>
      <c r="AK308" s="2220"/>
      <c r="AL308" s="2220"/>
      <c r="AM308" s="2220"/>
      <c r="AN308" s="2220"/>
      <c r="AO308" s="2250"/>
    </row>
    <row r="309" spans="1:41" s="176" customFormat="1" ht="77.25">
      <c r="A309" s="211" t="s">
        <v>114</v>
      </c>
      <c r="B309" s="1832" t="s">
        <v>219</v>
      </c>
      <c r="C309" s="2239"/>
      <c r="D309" s="2239"/>
      <c r="E309" s="1832" t="s">
        <v>220</v>
      </c>
      <c r="F309" s="1832" t="s">
        <v>221</v>
      </c>
      <c r="G309" s="1832" t="s">
        <v>222</v>
      </c>
      <c r="H309" s="528" t="s">
        <v>4667</v>
      </c>
      <c r="I309" s="1832" t="s">
        <v>211</v>
      </c>
      <c r="J309" s="283" t="s">
        <v>463</v>
      </c>
      <c r="K309" s="283"/>
      <c r="L309" s="1832" t="s">
        <v>223</v>
      </c>
      <c r="M309" s="1832" t="s">
        <v>224</v>
      </c>
      <c r="N309" s="1832" t="s">
        <v>255</v>
      </c>
      <c r="O309" s="528" t="s">
        <v>1954</v>
      </c>
      <c r="P309" s="1832" t="s">
        <v>211</v>
      </c>
      <c r="Q309" s="1832" t="s">
        <v>285</v>
      </c>
      <c r="R309" s="1832"/>
      <c r="S309" s="1832" t="s">
        <v>223</v>
      </c>
      <c r="T309" s="1832" t="s">
        <v>224</v>
      </c>
      <c r="U309" s="1832" t="s">
        <v>255</v>
      </c>
      <c r="V309" s="1832" t="s">
        <v>211</v>
      </c>
      <c r="W309" s="1832" t="s">
        <v>285</v>
      </c>
      <c r="X309" s="1832"/>
      <c r="Y309" s="1832" t="s">
        <v>223</v>
      </c>
      <c r="Z309" s="1832" t="s">
        <v>224</v>
      </c>
      <c r="AA309" s="1832" t="s">
        <v>255</v>
      </c>
      <c r="AB309" s="1832" t="s">
        <v>211</v>
      </c>
      <c r="AC309" s="528" t="s">
        <v>5982</v>
      </c>
      <c r="AD309" s="1832" t="s">
        <v>285</v>
      </c>
      <c r="AE309" s="1832"/>
      <c r="AF309" s="1832" t="s">
        <v>223</v>
      </c>
      <c r="AG309" s="1832" t="s">
        <v>224</v>
      </c>
      <c r="AH309" s="1832" t="s">
        <v>255</v>
      </c>
      <c r="AI309" s="1832" t="s">
        <v>211</v>
      </c>
      <c r="AJ309" s="528" t="s">
        <v>7532</v>
      </c>
      <c r="AK309" s="1832" t="s">
        <v>285</v>
      </c>
      <c r="AL309" s="1832"/>
      <c r="AM309" s="1832" t="s">
        <v>223</v>
      </c>
      <c r="AN309" s="1832" t="s">
        <v>224</v>
      </c>
      <c r="AO309" s="1832" t="s">
        <v>255</v>
      </c>
    </row>
    <row r="310" spans="1:41" s="35" customFormat="1" ht="12.75">
      <c r="A310" s="123">
        <v>1</v>
      </c>
      <c r="B310" s="123">
        <v>2</v>
      </c>
      <c r="C310" s="123"/>
      <c r="D310" s="123">
        <v>3</v>
      </c>
      <c r="E310" s="123">
        <v>4</v>
      </c>
      <c r="F310" s="123">
        <v>5</v>
      </c>
      <c r="G310" s="123">
        <v>6</v>
      </c>
      <c r="H310" s="123">
        <v>7</v>
      </c>
      <c r="I310" s="123">
        <v>8</v>
      </c>
      <c r="J310" s="123">
        <v>9</v>
      </c>
      <c r="K310" s="123"/>
      <c r="L310" s="123">
        <v>10</v>
      </c>
      <c r="M310" s="123">
        <v>11</v>
      </c>
      <c r="N310" s="123">
        <v>12</v>
      </c>
      <c r="O310" s="123">
        <v>13</v>
      </c>
      <c r="P310" s="123">
        <v>14</v>
      </c>
      <c r="Q310" s="123">
        <v>15</v>
      </c>
      <c r="R310" s="123"/>
      <c r="S310" s="123">
        <v>16</v>
      </c>
      <c r="T310" s="123">
        <v>17</v>
      </c>
      <c r="U310" s="123">
        <v>18</v>
      </c>
      <c r="V310" s="123">
        <v>19</v>
      </c>
      <c r="W310" s="123">
        <v>20</v>
      </c>
      <c r="X310" s="123"/>
      <c r="Y310" s="123">
        <v>21</v>
      </c>
      <c r="Z310" s="123">
        <v>22</v>
      </c>
      <c r="AA310" s="123">
        <v>23</v>
      </c>
      <c r="AB310" s="123">
        <v>24</v>
      </c>
      <c r="AC310" s="123">
        <v>25</v>
      </c>
      <c r="AD310" s="123">
        <v>26</v>
      </c>
      <c r="AE310" s="123"/>
      <c r="AF310" s="123">
        <v>27</v>
      </c>
      <c r="AG310" s="123">
        <v>28</v>
      </c>
      <c r="AH310" s="123">
        <v>29</v>
      </c>
      <c r="AI310" s="123">
        <v>30</v>
      </c>
      <c r="AJ310" s="123">
        <v>31</v>
      </c>
      <c r="AK310" s="123">
        <v>32</v>
      </c>
      <c r="AL310" s="123"/>
      <c r="AM310" s="123">
        <v>33</v>
      </c>
      <c r="AN310" s="123">
        <v>34</v>
      </c>
      <c r="AO310" s="123">
        <v>35</v>
      </c>
    </row>
    <row r="311" spans="1:41" ht="40.5">
      <c r="A311" s="212" t="s">
        <v>2</v>
      </c>
      <c r="B311" s="213" t="s">
        <v>472</v>
      </c>
      <c r="C311" s="213"/>
      <c r="D311" s="213"/>
      <c r="E311" s="214"/>
      <c r="F311" s="214"/>
      <c r="G311" s="214"/>
      <c r="H311" s="214"/>
      <c r="I311" s="180"/>
      <c r="J311" s="214"/>
      <c r="K311" s="214"/>
      <c r="L311" s="214"/>
      <c r="M311" s="214"/>
      <c r="N311" s="214"/>
      <c r="O311" s="214"/>
      <c r="P311" s="180"/>
      <c r="Q311" s="214"/>
      <c r="R311" s="214"/>
      <c r="S311" s="214"/>
      <c r="T311" s="214"/>
      <c r="U311" s="180"/>
      <c r="V311" s="214"/>
      <c r="W311" s="180"/>
      <c r="X311" s="180"/>
      <c r="Y311" s="214"/>
      <c r="Z311" s="106"/>
      <c r="AA311" s="106"/>
      <c r="AB311" s="106"/>
      <c r="AC311" s="214"/>
      <c r="AD311" s="106"/>
      <c r="AE311" s="106"/>
      <c r="AF311" s="106"/>
      <c r="AG311" s="106"/>
      <c r="AH311" s="106"/>
      <c r="AI311" s="106"/>
      <c r="AJ311" s="214"/>
      <c r="AK311" s="106"/>
      <c r="AL311" s="106"/>
      <c r="AM311" s="106"/>
      <c r="AN311" s="106"/>
      <c r="AO311" s="106"/>
    </row>
    <row r="312" spans="1:41">
      <c r="A312" s="195"/>
      <c r="B312" s="180" t="s">
        <v>126</v>
      </c>
      <c r="C312" s="180"/>
      <c r="D312" s="180"/>
      <c r="E312" s="214"/>
      <c r="F312" s="214"/>
      <c r="G312" s="214"/>
      <c r="H312" s="214"/>
      <c r="I312" s="180"/>
      <c r="J312" s="214"/>
      <c r="K312" s="214"/>
      <c r="L312" s="214"/>
      <c r="M312" s="214"/>
      <c r="N312" s="214"/>
      <c r="O312" s="214"/>
      <c r="P312" s="180"/>
      <c r="Q312" s="214"/>
      <c r="R312" s="214"/>
      <c r="S312" s="214"/>
      <c r="T312" s="214"/>
      <c r="U312" s="180"/>
      <c r="V312" s="214"/>
      <c r="W312" s="180"/>
      <c r="X312" s="180"/>
      <c r="Y312" s="214"/>
      <c r="Z312" s="106"/>
      <c r="AA312" s="106"/>
      <c r="AB312" s="106"/>
      <c r="AC312" s="214"/>
      <c r="AD312" s="106"/>
      <c r="AE312" s="106"/>
      <c r="AF312" s="106"/>
      <c r="AG312" s="106"/>
      <c r="AH312" s="106"/>
      <c r="AI312" s="106"/>
      <c r="AJ312" s="214"/>
      <c r="AK312" s="106"/>
      <c r="AL312" s="106"/>
      <c r="AM312" s="106"/>
      <c r="AN312" s="106"/>
      <c r="AO312" s="106"/>
    </row>
    <row r="313" spans="1:41" ht="27">
      <c r="A313" s="195">
        <v>1</v>
      </c>
      <c r="B313" s="621" t="s">
        <v>1892</v>
      </c>
      <c r="C313" s="1192" t="s">
        <v>5895</v>
      </c>
      <c r="D313" s="1192">
        <v>1993</v>
      </c>
      <c r="E313" s="980" t="s">
        <v>1828</v>
      </c>
      <c r="F313" s="195"/>
      <c r="G313" s="195">
        <v>2</v>
      </c>
      <c r="H313" s="195">
        <v>3.88</v>
      </c>
      <c r="I313" s="102">
        <v>1</v>
      </c>
      <c r="J313" s="102">
        <v>322816</v>
      </c>
      <c r="K313" s="102"/>
      <c r="L313" s="102">
        <v>8000</v>
      </c>
      <c r="M313" s="102"/>
      <c r="N313" s="214">
        <f>J313+L313+M313</f>
        <v>330816</v>
      </c>
      <c r="O313" s="214">
        <v>3.88</v>
      </c>
      <c r="P313" s="102">
        <v>1</v>
      </c>
      <c r="Q313" s="195">
        <v>322816</v>
      </c>
      <c r="R313" s="195"/>
      <c r="S313" s="195">
        <v>8000</v>
      </c>
      <c r="T313" s="195"/>
      <c r="U313" s="214">
        <f>Q313+S313+T313</f>
        <v>330816</v>
      </c>
      <c r="V313" s="214">
        <f t="shared" ref="V313:W322" si="88">I313-P313</f>
        <v>0</v>
      </c>
      <c r="W313" s="214">
        <f t="shared" si="88"/>
        <v>0</v>
      </c>
      <c r="X313" s="214"/>
      <c r="Y313" s="214">
        <f t="shared" ref="Y313:Z322" si="89">L313-S313</f>
        <v>0</v>
      </c>
      <c r="Z313" s="214">
        <f t="shared" si="89"/>
        <v>0</v>
      </c>
      <c r="AA313" s="214">
        <f t="shared" ref="AA313:AA322" si="90">W313+Y313+Z313</f>
        <v>0</v>
      </c>
      <c r="AB313" s="102">
        <v>1</v>
      </c>
      <c r="AC313" s="214">
        <v>3.88</v>
      </c>
      <c r="AD313" s="195">
        <v>322816</v>
      </c>
      <c r="AE313" s="195"/>
      <c r="AF313" s="195">
        <v>8000</v>
      </c>
      <c r="AG313" s="195"/>
      <c r="AH313" s="214">
        <f>AD313+AF313+AG313</f>
        <v>330816</v>
      </c>
      <c r="AI313" s="102">
        <v>1</v>
      </c>
      <c r="AJ313" s="214">
        <v>3.88</v>
      </c>
      <c r="AK313" s="195">
        <v>322816</v>
      </c>
      <c r="AL313" s="195"/>
      <c r="AM313" s="195">
        <v>8000</v>
      </c>
      <c r="AN313" s="195"/>
      <c r="AO313" s="214">
        <f>AK313+AM313+AN313</f>
        <v>330816</v>
      </c>
    </row>
    <row r="314" spans="1:41" ht="27">
      <c r="A314" s="195">
        <v>2</v>
      </c>
      <c r="B314" s="621" t="s">
        <v>1454</v>
      </c>
      <c r="C314" s="1192" t="s">
        <v>5895</v>
      </c>
      <c r="D314" s="1192">
        <v>1991</v>
      </c>
      <c r="E314" s="980" t="s">
        <v>1828</v>
      </c>
      <c r="F314" s="195"/>
      <c r="G314" s="195">
        <v>2</v>
      </c>
      <c r="H314" s="195">
        <v>3.88</v>
      </c>
      <c r="I314" s="102">
        <v>1</v>
      </c>
      <c r="J314" s="102">
        <v>322816</v>
      </c>
      <c r="K314" s="102"/>
      <c r="L314" s="102">
        <v>8000</v>
      </c>
      <c r="M314" s="102"/>
      <c r="N314" s="214">
        <f t="shared" ref="N314:N320" si="91">J314+L314+M314</f>
        <v>330816</v>
      </c>
      <c r="O314" s="214">
        <v>3.88</v>
      </c>
      <c r="P314" s="102">
        <v>1</v>
      </c>
      <c r="Q314" s="195">
        <v>322816</v>
      </c>
      <c r="R314" s="195"/>
      <c r="S314" s="195">
        <v>8000</v>
      </c>
      <c r="T314" s="195"/>
      <c r="U314" s="214">
        <f t="shared" ref="U314:U320" si="92">Q314+S314+T314</f>
        <v>330816</v>
      </c>
      <c r="V314" s="214">
        <f t="shared" si="88"/>
        <v>0</v>
      </c>
      <c r="W314" s="214">
        <f t="shared" si="88"/>
        <v>0</v>
      </c>
      <c r="X314" s="214"/>
      <c r="Y314" s="214">
        <f t="shared" si="89"/>
        <v>0</v>
      </c>
      <c r="Z314" s="214">
        <f t="shared" si="89"/>
        <v>0</v>
      </c>
      <c r="AA314" s="214">
        <f t="shared" si="90"/>
        <v>0</v>
      </c>
      <c r="AB314" s="102">
        <v>1</v>
      </c>
      <c r="AC314" s="214">
        <v>3.88</v>
      </c>
      <c r="AD314" s="195">
        <v>322816</v>
      </c>
      <c r="AE314" s="195"/>
      <c r="AF314" s="195">
        <v>8000</v>
      </c>
      <c r="AG314" s="195"/>
      <c r="AH314" s="214">
        <f t="shared" ref="AH314:AH320" si="93">AD314+AF314+AG314</f>
        <v>330816</v>
      </c>
      <c r="AI314" s="102">
        <v>1</v>
      </c>
      <c r="AJ314" s="214">
        <v>3.88</v>
      </c>
      <c r="AK314" s="195">
        <v>322816</v>
      </c>
      <c r="AL314" s="195"/>
      <c r="AM314" s="195">
        <v>8000</v>
      </c>
      <c r="AN314" s="195"/>
      <c r="AO314" s="214">
        <f t="shared" ref="AO314:AO320" si="94">AK314+AM314+AN314</f>
        <v>330816</v>
      </c>
    </row>
    <row r="315" spans="1:41" ht="27">
      <c r="A315" s="195">
        <v>3</v>
      </c>
      <c r="B315" s="621" t="s">
        <v>5257</v>
      </c>
      <c r="C315" s="1192" t="s">
        <v>5895</v>
      </c>
      <c r="D315" s="1192">
        <v>1996</v>
      </c>
      <c r="E315" s="980" t="s">
        <v>1828</v>
      </c>
      <c r="F315" s="195"/>
      <c r="G315" s="195">
        <v>2</v>
      </c>
      <c r="H315" s="195">
        <v>3.88</v>
      </c>
      <c r="I315" s="102">
        <v>1</v>
      </c>
      <c r="J315" s="102">
        <v>322816</v>
      </c>
      <c r="K315" s="102"/>
      <c r="L315" s="102">
        <v>8000</v>
      </c>
      <c r="M315" s="102"/>
      <c r="N315" s="214">
        <f t="shared" si="91"/>
        <v>330816</v>
      </c>
      <c r="O315" s="214">
        <v>3.88</v>
      </c>
      <c r="P315" s="102">
        <v>1</v>
      </c>
      <c r="Q315" s="195">
        <v>322816</v>
      </c>
      <c r="R315" s="195"/>
      <c r="S315" s="195">
        <v>8000</v>
      </c>
      <c r="T315" s="195"/>
      <c r="U315" s="214">
        <f t="shared" si="92"/>
        <v>330816</v>
      </c>
      <c r="V315" s="214">
        <f t="shared" si="88"/>
        <v>0</v>
      </c>
      <c r="W315" s="214">
        <f t="shared" si="88"/>
        <v>0</v>
      </c>
      <c r="X315" s="214"/>
      <c r="Y315" s="214">
        <f t="shared" si="89"/>
        <v>0</v>
      </c>
      <c r="Z315" s="214">
        <f t="shared" si="89"/>
        <v>0</v>
      </c>
      <c r="AA315" s="214">
        <f t="shared" si="90"/>
        <v>0</v>
      </c>
      <c r="AB315" s="102">
        <v>1</v>
      </c>
      <c r="AC315" s="214">
        <v>3.88</v>
      </c>
      <c r="AD315" s="195">
        <v>322816</v>
      </c>
      <c r="AE315" s="195"/>
      <c r="AF315" s="195">
        <v>8000</v>
      </c>
      <c r="AG315" s="195"/>
      <c r="AH315" s="214">
        <f t="shared" si="93"/>
        <v>330816</v>
      </c>
      <c r="AI315" s="102">
        <v>1</v>
      </c>
      <c r="AJ315" s="214">
        <v>3.88</v>
      </c>
      <c r="AK315" s="195">
        <v>322816</v>
      </c>
      <c r="AL315" s="195"/>
      <c r="AM315" s="195">
        <v>8000</v>
      </c>
      <c r="AN315" s="195"/>
      <c r="AO315" s="214">
        <f t="shared" si="94"/>
        <v>330816</v>
      </c>
    </row>
    <row r="316" spans="1:41" ht="27">
      <c r="A316" s="195">
        <v>4</v>
      </c>
      <c r="B316" s="621" t="s">
        <v>8043</v>
      </c>
      <c r="C316" s="1192" t="s">
        <v>5895</v>
      </c>
      <c r="D316" s="1192">
        <v>1997</v>
      </c>
      <c r="E316" s="980" t="s">
        <v>1828</v>
      </c>
      <c r="F316" s="195"/>
      <c r="G316" s="195">
        <v>2</v>
      </c>
      <c r="H316" s="195">
        <v>3.88</v>
      </c>
      <c r="I316" s="102">
        <v>1</v>
      </c>
      <c r="J316" s="102">
        <v>322816</v>
      </c>
      <c r="K316" s="102"/>
      <c r="L316" s="102">
        <v>8000</v>
      </c>
      <c r="M316" s="102"/>
      <c r="N316" s="214">
        <f t="shared" si="91"/>
        <v>330816</v>
      </c>
      <c r="O316" s="214">
        <v>3.88</v>
      </c>
      <c r="P316" s="102">
        <v>1</v>
      </c>
      <c r="Q316" s="195">
        <v>322816</v>
      </c>
      <c r="R316" s="195"/>
      <c r="S316" s="195">
        <v>8000</v>
      </c>
      <c r="T316" s="195"/>
      <c r="U316" s="214">
        <f t="shared" si="92"/>
        <v>330816</v>
      </c>
      <c r="V316" s="214">
        <f t="shared" si="88"/>
        <v>0</v>
      </c>
      <c r="W316" s="214">
        <f t="shared" si="88"/>
        <v>0</v>
      </c>
      <c r="X316" s="214"/>
      <c r="Y316" s="214">
        <f t="shared" si="89"/>
        <v>0</v>
      </c>
      <c r="Z316" s="214">
        <f t="shared" si="89"/>
        <v>0</v>
      </c>
      <c r="AA316" s="214">
        <f t="shared" si="90"/>
        <v>0</v>
      </c>
      <c r="AB316" s="102">
        <v>1</v>
      </c>
      <c r="AC316" s="214">
        <v>3.88</v>
      </c>
      <c r="AD316" s="195">
        <v>322816</v>
      </c>
      <c r="AE316" s="195"/>
      <c r="AF316" s="195">
        <v>8000</v>
      </c>
      <c r="AG316" s="195"/>
      <c r="AH316" s="214">
        <f t="shared" si="93"/>
        <v>330816</v>
      </c>
      <c r="AI316" s="102">
        <v>1</v>
      </c>
      <c r="AJ316" s="214">
        <v>3.88</v>
      </c>
      <c r="AK316" s="195">
        <v>322816</v>
      </c>
      <c r="AL316" s="195"/>
      <c r="AM316" s="195">
        <v>8000</v>
      </c>
      <c r="AN316" s="195"/>
      <c r="AO316" s="214">
        <f t="shared" si="94"/>
        <v>330816</v>
      </c>
    </row>
    <row r="317" spans="1:41" ht="27">
      <c r="A317" s="195">
        <v>5</v>
      </c>
      <c r="B317" s="621" t="s">
        <v>6443</v>
      </c>
      <c r="C317" s="1192" t="s">
        <v>5895</v>
      </c>
      <c r="D317" s="1192">
        <v>1992</v>
      </c>
      <c r="E317" s="980" t="s">
        <v>1828</v>
      </c>
      <c r="F317" s="195"/>
      <c r="G317" s="195">
        <v>2</v>
      </c>
      <c r="H317" s="195">
        <v>3.88</v>
      </c>
      <c r="I317" s="102">
        <v>1</v>
      </c>
      <c r="J317" s="102">
        <v>322816</v>
      </c>
      <c r="K317" s="102"/>
      <c r="L317" s="102">
        <v>8000</v>
      </c>
      <c r="M317" s="102"/>
      <c r="N317" s="214">
        <f t="shared" si="91"/>
        <v>330816</v>
      </c>
      <c r="O317" s="214">
        <v>3.88</v>
      </c>
      <c r="P317" s="102">
        <v>1</v>
      </c>
      <c r="Q317" s="195">
        <v>322816</v>
      </c>
      <c r="R317" s="195"/>
      <c r="S317" s="195">
        <v>8000</v>
      </c>
      <c r="T317" s="195"/>
      <c r="U317" s="214">
        <f t="shared" si="92"/>
        <v>330816</v>
      </c>
      <c r="V317" s="214">
        <f t="shared" si="88"/>
        <v>0</v>
      </c>
      <c r="W317" s="214">
        <f t="shared" si="88"/>
        <v>0</v>
      </c>
      <c r="X317" s="214"/>
      <c r="Y317" s="214">
        <f t="shared" si="89"/>
        <v>0</v>
      </c>
      <c r="Z317" s="214">
        <f t="shared" si="89"/>
        <v>0</v>
      </c>
      <c r="AA317" s="214">
        <f t="shared" si="90"/>
        <v>0</v>
      </c>
      <c r="AB317" s="102">
        <v>1</v>
      </c>
      <c r="AC317" s="214">
        <v>3.88</v>
      </c>
      <c r="AD317" s="195">
        <v>322816</v>
      </c>
      <c r="AE317" s="195"/>
      <c r="AF317" s="195">
        <v>8000</v>
      </c>
      <c r="AG317" s="195"/>
      <c r="AH317" s="214">
        <f t="shared" si="93"/>
        <v>330816</v>
      </c>
      <c r="AI317" s="102">
        <v>1</v>
      </c>
      <c r="AJ317" s="214">
        <v>3.88</v>
      </c>
      <c r="AK317" s="195">
        <v>322816</v>
      </c>
      <c r="AL317" s="195"/>
      <c r="AM317" s="195">
        <v>8000</v>
      </c>
      <c r="AN317" s="195"/>
      <c r="AO317" s="214">
        <f t="shared" si="94"/>
        <v>330816</v>
      </c>
    </row>
    <row r="318" spans="1:41" ht="27">
      <c r="A318" s="195">
        <v>6</v>
      </c>
      <c r="B318" s="621" t="s">
        <v>6444</v>
      </c>
      <c r="C318" s="1021" t="s">
        <v>5894</v>
      </c>
      <c r="D318" s="1021">
        <v>1992</v>
      </c>
      <c r="E318" s="1064" t="s">
        <v>1828</v>
      </c>
      <c r="F318" s="195"/>
      <c r="G318" s="195">
        <v>2</v>
      </c>
      <c r="H318" s="195">
        <v>3.88</v>
      </c>
      <c r="I318" s="102">
        <v>1</v>
      </c>
      <c r="J318" s="102">
        <v>322816</v>
      </c>
      <c r="K318" s="102"/>
      <c r="L318" s="102">
        <v>8000</v>
      </c>
      <c r="M318" s="102"/>
      <c r="N318" s="214">
        <f t="shared" si="91"/>
        <v>330816</v>
      </c>
      <c r="O318" s="214">
        <v>3.88</v>
      </c>
      <c r="P318" s="102">
        <v>1</v>
      </c>
      <c r="Q318" s="195">
        <v>322816</v>
      </c>
      <c r="R318" s="195"/>
      <c r="S318" s="195">
        <v>8000</v>
      </c>
      <c r="T318" s="195"/>
      <c r="U318" s="214">
        <f t="shared" si="92"/>
        <v>330816</v>
      </c>
      <c r="V318" s="214">
        <f t="shared" si="88"/>
        <v>0</v>
      </c>
      <c r="W318" s="214">
        <f t="shared" si="88"/>
        <v>0</v>
      </c>
      <c r="X318" s="214"/>
      <c r="Y318" s="214">
        <f t="shared" si="89"/>
        <v>0</v>
      </c>
      <c r="Z318" s="214">
        <f t="shared" si="89"/>
        <v>0</v>
      </c>
      <c r="AA318" s="214">
        <f t="shared" si="90"/>
        <v>0</v>
      </c>
      <c r="AB318" s="102">
        <v>1</v>
      </c>
      <c r="AC318" s="214">
        <v>3.88</v>
      </c>
      <c r="AD318" s="195">
        <v>322816</v>
      </c>
      <c r="AE318" s="195"/>
      <c r="AF318" s="195">
        <v>8000</v>
      </c>
      <c r="AG318" s="195"/>
      <c r="AH318" s="214">
        <f t="shared" si="93"/>
        <v>330816</v>
      </c>
      <c r="AI318" s="102">
        <v>1</v>
      </c>
      <c r="AJ318" s="214">
        <v>3.88</v>
      </c>
      <c r="AK318" s="195">
        <v>322816</v>
      </c>
      <c r="AL318" s="195"/>
      <c r="AM318" s="195">
        <v>8000</v>
      </c>
      <c r="AN318" s="195"/>
      <c r="AO318" s="214">
        <f t="shared" si="94"/>
        <v>330816</v>
      </c>
    </row>
    <row r="319" spans="1:41" ht="27">
      <c r="A319" s="195">
        <v>7</v>
      </c>
      <c r="B319" s="621" t="s">
        <v>6099</v>
      </c>
      <c r="C319" s="1021" t="s">
        <v>5895</v>
      </c>
      <c r="D319" s="1021">
        <v>1999</v>
      </c>
      <c r="E319" s="1064" t="s">
        <v>1828</v>
      </c>
      <c r="F319" s="195"/>
      <c r="G319" s="195">
        <v>2</v>
      </c>
      <c r="H319" s="195">
        <v>3.88</v>
      </c>
      <c r="I319" s="102">
        <v>1</v>
      </c>
      <c r="J319" s="102">
        <v>322816</v>
      </c>
      <c r="K319" s="102"/>
      <c r="L319" s="102">
        <v>8000</v>
      </c>
      <c r="M319" s="102"/>
      <c r="N319" s="214">
        <f t="shared" si="91"/>
        <v>330816</v>
      </c>
      <c r="O319" s="214">
        <v>3.88</v>
      </c>
      <c r="P319" s="102">
        <v>1</v>
      </c>
      <c r="Q319" s="195">
        <v>322816</v>
      </c>
      <c r="R319" s="195"/>
      <c r="S319" s="195">
        <v>8000</v>
      </c>
      <c r="T319" s="195"/>
      <c r="U319" s="214">
        <f t="shared" si="92"/>
        <v>330816</v>
      </c>
      <c r="V319" s="214">
        <f t="shared" si="88"/>
        <v>0</v>
      </c>
      <c r="W319" s="214">
        <f t="shared" si="88"/>
        <v>0</v>
      </c>
      <c r="X319" s="214"/>
      <c r="Y319" s="214">
        <f t="shared" si="89"/>
        <v>0</v>
      </c>
      <c r="Z319" s="214">
        <f t="shared" si="89"/>
        <v>0</v>
      </c>
      <c r="AA319" s="214">
        <f t="shared" si="90"/>
        <v>0</v>
      </c>
      <c r="AB319" s="102">
        <v>1</v>
      </c>
      <c r="AC319" s="214">
        <v>3.88</v>
      </c>
      <c r="AD319" s="195">
        <v>322816</v>
      </c>
      <c r="AE319" s="195"/>
      <c r="AF319" s="195">
        <v>8000</v>
      </c>
      <c r="AG319" s="195"/>
      <c r="AH319" s="214">
        <f t="shared" si="93"/>
        <v>330816</v>
      </c>
      <c r="AI319" s="102">
        <v>1</v>
      </c>
      <c r="AJ319" s="214">
        <v>3.88</v>
      </c>
      <c r="AK319" s="195">
        <v>322816</v>
      </c>
      <c r="AL319" s="195"/>
      <c r="AM319" s="195">
        <v>8000</v>
      </c>
      <c r="AN319" s="195"/>
      <c r="AO319" s="214">
        <f t="shared" si="94"/>
        <v>330816</v>
      </c>
    </row>
    <row r="320" spans="1:41" ht="27">
      <c r="A320" s="195">
        <v>8</v>
      </c>
      <c r="B320" s="621" t="s">
        <v>4784</v>
      </c>
      <c r="C320" s="1021" t="s">
        <v>5894</v>
      </c>
      <c r="D320" s="1021">
        <v>1994</v>
      </c>
      <c r="E320" s="1064" t="s">
        <v>1828</v>
      </c>
      <c r="F320" s="195"/>
      <c r="G320" s="195">
        <v>2</v>
      </c>
      <c r="H320" s="195">
        <v>3.88</v>
      </c>
      <c r="I320" s="102">
        <v>1</v>
      </c>
      <c r="J320" s="102">
        <v>322816</v>
      </c>
      <c r="K320" s="102"/>
      <c r="L320" s="102">
        <v>8000</v>
      </c>
      <c r="M320" s="102"/>
      <c r="N320" s="214">
        <f t="shared" si="91"/>
        <v>330816</v>
      </c>
      <c r="O320" s="214">
        <v>3.88</v>
      </c>
      <c r="P320" s="102">
        <v>1</v>
      </c>
      <c r="Q320" s="195">
        <v>322816</v>
      </c>
      <c r="R320" s="195"/>
      <c r="S320" s="195">
        <v>8000</v>
      </c>
      <c r="T320" s="195"/>
      <c r="U320" s="214">
        <f t="shared" si="92"/>
        <v>330816</v>
      </c>
      <c r="V320" s="214">
        <f t="shared" si="88"/>
        <v>0</v>
      </c>
      <c r="W320" s="214">
        <f t="shared" si="88"/>
        <v>0</v>
      </c>
      <c r="X320" s="214"/>
      <c r="Y320" s="214">
        <f t="shared" si="89"/>
        <v>0</v>
      </c>
      <c r="Z320" s="214">
        <f t="shared" si="89"/>
        <v>0</v>
      </c>
      <c r="AA320" s="214">
        <f t="shared" si="90"/>
        <v>0</v>
      </c>
      <c r="AB320" s="102">
        <v>1</v>
      </c>
      <c r="AC320" s="214">
        <v>3.88</v>
      </c>
      <c r="AD320" s="195">
        <v>322816</v>
      </c>
      <c r="AE320" s="195"/>
      <c r="AF320" s="195">
        <v>8000</v>
      </c>
      <c r="AG320" s="195"/>
      <c r="AH320" s="214">
        <f t="shared" si="93"/>
        <v>330816</v>
      </c>
      <c r="AI320" s="102">
        <v>1</v>
      </c>
      <c r="AJ320" s="214">
        <v>3.88</v>
      </c>
      <c r="AK320" s="195">
        <v>322816</v>
      </c>
      <c r="AL320" s="195"/>
      <c r="AM320" s="195">
        <v>8000</v>
      </c>
      <c r="AN320" s="195"/>
      <c r="AO320" s="214">
        <f t="shared" si="94"/>
        <v>330816</v>
      </c>
    </row>
    <row r="321" spans="1:41" ht="27">
      <c r="A321" s="195">
        <v>9</v>
      </c>
      <c r="B321" s="621" t="s">
        <v>2048</v>
      </c>
      <c r="C321" s="1192" t="s">
        <v>5894</v>
      </c>
      <c r="D321" s="1192">
        <v>1998</v>
      </c>
      <c r="E321" s="980" t="s">
        <v>1828</v>
      </c>
      <c r="F321" s="195"/>
      <c r="G321" s="195">
        <v>2</v>
      </c>
      <c r="H321" s="195">
        <v>3.88</v>
      </c>
      <c r="I321" s="102">
        <v>1</v>
      </c>
      <c r="J321" s="102">
        <v>322816</v>
      </c>
      <c r="K321" s="102"/>
      <c r="L321" s="102">
        <v>8000</v>
      </c>
      <c r="M321" s="102"/>
      <c r="N321" s="214">
        <f>J321+L321+M321</f>
        <v>330816</v>
      </c>
      <c r="O321" s="214">
        <v>3.88</v>
      </c>
      <c r="P321" s="102">
        <v>1</v>
      </c>
      <c r="Q321" s="195">
        <v>322816</v>
      </c>
      <c r="R321" s="195"/>
      <c r="S321" s="195">
        <v>8000</v>
      </c>
      <c r="T321" s="195"/>
      <c r="U321" s="214">
        <f>Q321+S321+T321</f>
        <v>330816</v>
      </c>
      <c r="V321" s="214">
        <f t="shared" si="88"/>
        <v>0</v>
      </c>
      <c r="W321" s="214">
        <f t="shared" si="88"/>
        <v>0</v>
      </c>
      <c r="X321" s="214"/>
      <c r="Y321" s="214">
        <f t="shared" si="89"/>
        <v>0</v>
      </c>
      <c r="Z321" s="214">
        <f t="shared" si="89"/>
        <v>0</v>
      </c>
      <c r="AA321" s="214">
        <f t="shared" si="90"/>
        <v>0</v>
      </c>
      <c r="AB321" s="102">
        <v>1</v>
      </c>
      <c r="AC321" s="214">
        <v>3.88</v>
      </c>
      <c r="AD321" s="195">
        <v>322816</v>
      </c>
      <c r="AE321" s="195"/>
      <c r="AF321" s="195">
        <v>8000</v>
      </c>
      <c r="AG321" s="195"/>
      <c r="AH321" s="214">
        <f>AD321+AF321+AG321</f>
        <v>330816</v>
      </c>
      <c r="AI321" s="102">
        <v>1</v>
      </c>
      <c r="AJ321" s="214">
        <v>3.88</v>
      </c>
      <c r="AK321" s="195">
        <v>322816</v>
      </c>
      <c r="AL321" s="195"/>
      <c r="AM321" s="195">
        <v>8000</v>
      </c>
      <c r="AN321" s="195"/>
      <c r="AO321" s="214">
        <f>AK321+AM321+AN321</f>
        <v>330816</v>
      </c>
    </row>
    <row r="322" spans="1:41" ht="27">
      <c r="A322" s="195">
        <v>10</v>
      </c>
      <c r="B322" s="621" t="s">
        <v>8044</v>
      </c>
      <c r="C322" s="1192" t="s">
        <v>5894</v>
      </c>
      <c r="D322" s="1192">
        <v>2001</v>
      </c>
      <c r="E322" s="980" t="s">
        <v>1828</v>
      </c>
      <c r="F322" s="195"/>
      <c r="G322" s="195">
        <v>2</v>
      </c>
      <c r="H322" s="195">
        <v>3.88</v>
      </c>
      <c r="I322" s="102">
        <v>1</v>
      </c>
      <c r="J322" s="102">
        <v>322816</v>
      </c>
      <c r="K322" s="102"/>
      <c r="L322" s="102">
        <v>8000</v>
      </c>
      <c r="M322" s="102"/>
      <c r="N322" s="214">
        <f>J322+L322+M322</f>
        <v>330816</v>
      </c>
      <c r="O322" s="214">
        <v>3.88</v>
      </c>
      <c r="P322" s="102">
        <v>1</v>
      </c>
      <c r="Q322" s="195">
        <v>322816</v>
      </c>
      <c r="R322" s="195"/>
      <c r="S322" s="195">
        <v>8000</v>
      </c>
      <c r="T322" s="195"/>
      <c r="U322" s="214">
        <f>Q322+S322+T322</f>
        <v>330816</v>
      </c>
      <c r="V322" s="214">
        <f t="shared" si="88"/>
        <v>0</v>
      </c>
      <c r="W322" s="214">
        <f t="shared" si="88"/>
        <v>0</v>
      </c>
      <c r="X322" s="214"/>
      <c r="Y322" s="214">
        <f t="shared" si="89"/>
        <v>0</v>
      </c>
      <c r="Z322" s="214">
        <f t="shared" si="89"/>
        <v>0</v>
      </c>
      <c r="AA322" s="214">
        <f t="shared" si="90"/>
        <v>0</v>
      </c>
      <c r="AB322" s="102">
        <v>1</v>
      </c>
      <c r="AC322" s="214">
        <v>3.88</v>
      </c>
      <c r="AD322" s="195">
        <v>322816</v>
      </c>
      <c r="AE322" s="195"/>
      <c r="AF322" s="195">
        <v>8000</v>
      </c>
      <c r="AG322" s="195"/>
      <c r="AH322" s="214">
        <f>AD322+AF322+AG322</f>
        <v>330816</v>
      </c>
      <c r="AI322" s="102">
        <v>1</v>
      </c>
      <c r="AJ322" s="214">
        <v>3.88</v>
      </c>
      <c r="AK322" s="195">
        <v>322816</v>
      </c>
      <c r="AL322" s="195"/>
      <c r="AM322" s="195">
        <v>8000</v>
      </c>
      <c r="AN322" s="195"/>
      <c r="AO322" s="214">
        <f>AK322+AM322+AN322</f>
        <v>330816</v>
      </c>
    </row>
    <row r="323" spans="1:41">
      <c r="A323" s="195"/>
      <c r="B323" s="621"/>
      <c r="C323" s="1021"/>
      <c r="D323" s="1021"/>
      <c r="E323" s="1064"/>
      <c r="F323" s="195"/>
      <c r="G323" s="195"/>
      <c r="H323" s="195"/>
      <c r="I323" s="102"/>
      <c r="J323" s="102"/>
      <c r="K323" s="102"/>
      <c r="L323" s="102"/>
      <c r="M323" s="102"/>
      <c r="N323" s="214"/>
      <c r="O323" s="214"/>
      <c r="P323" s="102"/>
      <c r="Q323" s="195"/>
      <c r="R323" s="195"/>
      <c r="S323" s="195"/>
      <c r="T323" s="195"/>
      <c r="U323" s="214"/>
      <c r="V323" s="214"/>
      <c r="W323" s="214"/>
      <c r="X323" s="214"/>
      <c r="Y323" s="214"/>
      <c r="Z323" s="214"/>
      <c r="AA323" s="214"/>
      <c r="AB323" s="102"/>
      <c r="AC323" s="214"/>
      <c r="AD323" s="195"/>
      <c r="AE323" s="195"/>
      <c r="AF323" s="195"/>
      <c r="AG323" s="195"/>
      <c r="AH323" s="214"/>
      <c r="AI323" s="102"/>
      <c r="AJ323" s="214"/>
      <c r="AK323" s="195"/>
      <c r="AL323" s="195"/>
      <c r="AM323" s="195"/>
      <c r="AN323" s="195"/>
      <c r="AO323" s="214"/>
    </row>
    <row r="324" spans="1:41" s="217" customFormat="1" ht="14.25">
      <c r="A324" s="212"/>
      <c r="B324" s="220" t="s">
        <v>265</v>
      </c>
      <c r="C324" s="220"/>
      <c r="D324" s="216" t="s">
        <v>1</v>
      </c>
      <c r="E324" s="216" t="s">
        <v>1</v>
      </c>
      <c r="F324" s="216" t="s">
        <v>1</v>
      </c>
      <c r="G324" s="216" t="s">
        <v>1</v>
      </c>
      <c r="H324" s="216" t="s">
        <v>1</v>
      </c>
      <c r="I324" s="216">
        <f>SUM(I313:I322)</f>
        <v>10</v>
      </c>
      <c r="J324" s="216">
        <f>SUM(J313:J322)</f>
        <v>3228160</v>
      </c>
      <c r="K324" s="216"/>
      <c r="L324" s="216">
        <f>SUM(L313:L322)</f>
        <v>80000</v>
      </c>
      <c r="M324" s="216">
        <f>SUM(M313:M322)</f>
        <v>0</v>
      </c>
      <c r="N324" s="216">
        <f>SUM(N313:N322)</f>
        <v>3308160</v>
      </c>
      <c r="O324" s="216"/>
      <c r="P324" s="216">
        <f t="shared" ref="P324:AB324" si="95">SUM(P313:P322)</f>
        <v>10</v>
      </c>
      <c r="Q324" s="216">
        <f t="shared" si="95"/>
        <v>3228160</v>
      </c>
      <c r="R324" s="216"/>
      <c r="S324" s="216">
        <f t="shared" si="95"/>
        <v>80000</v>
      </c>
      <c r="T324" s="216">
        <f t="shared" si="95"/>
        <v>0</v>
      </c>
      <c r="U324" s="216">
        <f t="shared" si="95"/>
        <v>3308160</v>
      </c>
      <c r="V324" s="216">
        <f t="shared" si="95"/>
        <v>0</v>
      </c>
      <c r="W324" s="216">
        <f t="shared" si="95"/>
        <v>0</v>
      </c>
      <c r="X324" s="216"/>
      <c r="Y324" s="216">
        <f t="shared" si="95"/>
        <v>0</v>
      </c>
      <c r="Z324" s="216">
        <f t="shared" si="95"/>
        <v>0</v>
      </c>
      <c r="AA324" s="216">
        <f t="shared" si="95"/>
        <v>0</v>
      </c>
      <c r="AB324" s="216">
        <f t="shared" si="95"/>
        <v>10</v>
      </c>
      <c r="AC324" s="216"/>
      <c r="AD324" s="216">
        <f>SUM(AD313:AD322)</f>
        <v>3228160</v>
      </c>
      <c r="AE324" s="216"/>
      <c r="AF324" s="216">
        <f>SUM(AF313:AF322)</f>
        <v>80000</v>
      </c>
      <c r="AG324" s="216">
        <f>SUM(AG313:AG322)</f>
        <v>0</v>
      </c>
      <c r="AH324" s="216">
        <f>SUM(AH313:AH322)</f>
        <v>3308160</v>
      </c>
      <c r="AI324" s="216">
        <f>SUM(AI313:AI322)</f>
        <v>10</v>
      </c>
      <c r="AJ324" s="216"/>
      <c r="AK324" s="216">
        <f>SUM(AK313:AK322)</f>
        <v>3228160</v>
      </c>
      <c r="AL324" s="216"/>
      <c r="AM324" s="216">
        <f>SUM(AM313:AM322)</f>
        <v>80000</v>
      </c>
      <c r="AN324" s="216">
        <f>SUM(AN313:AN322)</f>
        <v>0</v>
      </c>
      <c r="AO324" s="216">
        <f>SUM(AO313:AO322)</f>
        <v>3308160</v>
      </c>
    </row>
    <row r="325" spans="1:41" ht="14.25" thickBot="1">
      <c r="A325" s="195"/>
      <c r="B325" s="180"/>
      <c r="C325" s="180"/>
      <c r="D325" s="180"/>
      <c r="E325" s="214"/>
      <c r="F325" s="214"/>
      <c r="G325" s="214"/>
      <c r="H325" s="214"/>
      <c r="I325" s="180"/>
      <c r="J325" s="214"/>
      <c r="K325" s="214"/>
      <c r="L325" s="214"/>
      <c r="M325" s="214"/>
      <c r="N325" s="214"/>
      <c r="O325" s="214"/>
      <c r="P325" s="180"/>
      <c r="Q325" s="214"/>
      <c r="R325" s="214"/>
      <c r="S325" s="214"/>
      <c r="T325" s="214"/>
      <c r="U325" s="180"/>
      <c r="V325" s="214"/>
      <c r="W325" s="180"/>
      <c r="X325" s="180"/>
      <c r="Y325" s="214"/>
      <c r="Z325" s="106"/>
      <c r="AA325" s="106"/>
      <c r="AB325" s="106"/>
      <c r="AC325" s="214"/>
      <c r="AD325" s="106"/>
      <c r="AE325" s="106"/>
      <c r="AF325" s="106"/>
      <c r="AG325" s="106"/>
      <c r="AH325" s="106"/>
      <c r="AI325" s="106"/>
      <c r="AJ325" s="214"/>
      <c r="AK325" s="106"/>
      <c r="AL325" s="106"/>
      <c r="AM325" s="106"/>
      <c r="AN325" s="106"/>
      <c r="AO325" s="106"/>
    </row>
    <row r="326" spans="1:41" s="176" customFormat="1" ht="40.5" customHeight="1">
      <c r="A326" s="30"/>
      <c r="B326" s="2256" t="s">
        <v>6101</v>
      </c>
      <c r="C326" s="2256"/>
      <c r="D326" s="2256"/>
      <c r="E326" s="2256"/>
      <c r="F326" s="2256"/>
      <c r="G326" s="2256"/>
      <c r="H326" s="2256"/>
      <c r="I326" s="31"/>
      <c r="J326" s="31"/>
      <c r="K326" s="31"/>
      <c r="L326" s="175"/>
      <c r="M326" s="34"/>
      <c r="N326" s="31"/>
      <c r="O326" s="31"/>
      <c r="P326" s="31"/>
      <c r="Q326" s="34"/>
      <c r="R326" s="34"/>
      <c r="S326" s="175"/>
      <c r="T326" s="175"/>
      <c r="U326" s="175"/>
      <c r="V326" s="175"/>
      <c r="W326" s="175"/>
      <c r="X326" s="175"/>
      <c r="Y326" s="175"/>
      <c r="Z326" s="175"/>
      <c r="AA326" s="175"/>
      <c r="AB326" s="175"/>
      <c r="AC326" s="31"/>
      <c r="AD326" s="175"/>
      <c r="AE326" s="175"/>
      <c r="AF326" s="175"/>
      <c r="AG326" s="175"/>
      <c r="AH326" s="175"/>
      <c r="AI326" s="175"/>
      <c r="AJ326" s="31"/>
      <c r="AK326" s="175"/>
      <c r="AL326" s="175"/>
      <c r="AM326" s="175"/>
      <c r="AN326" s="175"/>
      <c r="AO326" s="175"/>
    </row>
    <row r="327" spans="1:41" s="176" customFormat="1" ht="22.7" customHeight="1">
      <c r="A327" s="30"/>
      <c r="B327" s="174"/>
      <c r="C327" s="174"/>
      <c r="D327" s="174"/>
      <c r="E327" s="134"/>
      <c r="F327" s="134"/>
      <c r="G327" s="134"/>
      <c r="H327" s="31"/>
      <c r="I327" s="174"/>
      <c r="J327" s="31"/>
      <c r="K327" s="31"/>
      <c r="L327" s="31"/>
      <c r="M327" s="41" t="s">
        <v>216</v>
      </c>
      <c r="N327" s="31"/>
      <c r="O327" s="31"/>
      <c r="P327" s="31"/>
      <c r="Q327" s="175"/>
      <c r="R327" s="175"/>
      <c r="S327" s="34"/>
      <c r="T327" s="175"/>
      <c r="U327" s="175"/>
      <c r="V327" s="175"/>
      <c r="W327" s="175"/>
      <c r="X327" s="175"/>
      <c r="Y327" s="175"/>
      <c r="Z327" s="175"/>
      <c r="AA327" s="175"/>
      <c r="AB327" s="175"/>
      <c r="AC327" s="31"/>
      <c r="AD327" s="175"/>
      <c r="AE327" s="175"/>
      <c r="AF327" s="175"/>
      <c r="AG327" s="175"/>
      <c r="AH327" s="175"/>
      <c r="AI327" s="175"/>
      <c r="AJ327" s="31"/>
      <c r="AK327" s="175"/>
      <c r="AL327" s="175"/>
      <c r="AM327" s="175"/>
      <c r="AN327" s="175"/>
      <c r="AO327" s="175"/>
    </row>
    <row r="328" spans="1:41" s="326" customFormat="1" ht="14.25">
      <c r="A328" s="246"/>
      <c r="B328" s="323"/>
      <c r="C328" s="2237" t="s">
        <v>5890</v>
      </c>
      <c r="D328" s="2237" t="s">
        <v>5891</v>
      </c>
      <c r="E328" s="324"/>
      <c r="F328" s="325"/>
      <c r="G328" s="325"/>
      <c r="H328" s="325"/>
      <c r="I328" s="1833" t="s">
        <v>2131</v>
      </c>
      <c r="J328" s="325"/>
      <c r="K328" s="325"/>
      <c r="L328" s="325"/>
      <c r="M328" s="325"/>
      <c r="N328" s="325"/>
      <c r="O328" s="324"/>
      <c r="P328" s="2220" t="s">
        <v>1919</v>
      </c>
      <c r="Q328" s="2220"/>
      <c r="R328" s="2220"/>
      <c r="S328" s="2220"/>
      <c r="T328" s="2220"/>
      <c r="U328" s="2250"/>
      <c r="V328" s="2249" t="s">
        <v>217</v>
      </c>
      <c r="W328" s="2220"/>
      <c r="X328" s="2220"/>
      <c r="Y328" s="2220"/>
      <c r="Z328" s="2220"/>
      <c r="AA328" s="2250"/>
      <c r="AB328" s="2249" t="s">
        <v>5978</v>
      </c>
      <c r="AC328" s="2220"/>
      <c r="AD328" s="2220"/>
      <c r="AE328" s="2220"/>
      <c r="AF328" s="2220"/>
      <c r="AG328" s="2220"/>
      <c r="AH328" s="2220"/>
      <c r="AI328" s="2249" t="s">
        <v>6607</v>
      </c>
      <c r="AJ328" s="2220"/>
      <c r="AK328" s="2220"/>
      <c r="AL328" s="2220"/>
      <c r="AM328" s="2220"/>
      <c r="AN328" s="2220"/>
      <c r="AO328" s="2250"/>
    </row>
    <row r="329" spans="1:41" s="176" customFormat="1" ht="77.25">
      <c r="A329" s="211" t="s">
        <v>114</v>
      </c>
      <c r="B329" s="1832" t="s">
        <v>219</v>
      </c>
      <c r="C329" s="2239"/>
      <c r="D329" s="2239"/>
      <c r="E329" s="1832" t="s">
        <v>220</v>
      </c>
      <c r="F329" s="1832" t="s">
        <v>221</v>
      </c>
      <c r="G329" s="1832" t="s">
        <v>222</v>
      </c>
      <c r="H329" s="528" t="s">
        <v>4667</v>
      </c>
      <c r="I329" s="1832" t="s">
        <v>211</v>
      </c>
      <c r="J329" s="283" t="s">
        <v>463</v>
      </c>
      <c r="K329" s="283"/>
      <c r="L329" s="1832" t="s">
        <v>223</v>
      </c>
      <c r="M329" s="1832" t="s">
        <v>224</v>
      </c>
      <c r="N329" s="1832" t="s">
        <v>255</v>
      </c>
      <c r="O329" s="528" t="s">
        <v>1954</v>
      </c>
      <c r="P329" s="1832" t="s">
        <v>211</v>
      </c>
      <c r="Q329" s="1832" t="s">
        <v>285</v>
      </c>
      <c r="R329" s="1832"/>
      <c r="S329" s="1832" t="s">
        <v>223</v>
      </c>
      <c r="T329" s="1832" t="s">
        <v>224</v>
      </c>
      <c r="U329" s="1832" t="s">
        <v>255</v>
      </c>
      <c r="V329" s="1832" t="s">
        <v>211</v>
      </c>
      <c r="W329" s="1832" t="s">
        <v>285</v>
      </c>
      <c r="X329" s="1832"/>
      <c r="Y329" s="1832" t="s">
        <v>223</v>
      </c>
      <c r="Z329" s="1832" t="s">
        <v>224</v>
      </c>
      <c r="AA329" s="1832" t="s">
        <v>255</v>
      </c>
      <c r="AB329" s="1832" t="s">
        <v>211</v>
      </c>
      <c r="AC329" s="528" t="s">
        <v>5982</v>
      </c>
      <c r="AD329" s="1832" t="s">
        <v>285</v>
      </c>
      <c r="AE329" s="1832"/>
      <c r="AF329" s="1832" t="s">
        <v>223</v>
      </c>
      <c r="AG329" s="1832" t="s">
        <v>224</v>
      </c>
      <c r="AH329" s="1832" t="s">
        <v>255</v>
      </c>
      <c r="AI329" s="1832" t="s">
        <v>211</v>
      </c>
      <c r="AJ329" s="528" t="s">
        <v>7532</v>
      </c>
      <c r="AK329" s="1832" t="s">
        <v>285</v>
      </c>
      <c r="AL329" s="1832"/>
      <c r="AM329" s="1832" t="s">
        <v>223</v>
      </c>
      <c r="AN329" s="1832" t="s">
        <v>224</v>
      </c>
      <c r="AO329" s="1832" t="s">
        <v>255</v>
      </c>
    </row>
    <row r="330" spans="1:41" s="35" customFormat="1" ht="12.75">
      <c r="A330" s="123">
        <v>1</v>
      </c>
      <c r="B330" s="123">
        <v>2</v>
      </c>
      <c r="C330" s="123"/>
      <c r="D330" s="123">
        <v>3</v>
      </c>
      <c r="E330" s="123">
        <v>4</v>
      </c>
      <c r="F330" s="123">
        <v>5</v>
      </c>
      <c r="G330" s="123">
        <v>6</v>
      </c>
      <c r="H330" s="123">
        <v>7</v>
      </c>
      <c r="I330" s="123">
        <v>8</v>
      </c>
      <c r="J330" s="123">
        <v>9</v>
      </c>
      <c r="K330" s="123"/>
      <c r="L330" s="123">
        <v>10</v>
      </c>
      <c r="M330" s="123">
        <v>11</v>
      </c>
      <c r="N330" s="123">
        <v>12</v>
      </c>
      <c r="O330" s="123">
        <v>13</v>
      </c>
      <c r="P330" s="123">
        <v>14</v>
      </c>
      <c r="Q330" s="123">
        <v>15</v>
      </c>
      <c r="R330" s="123"/>
      <c r="S330" s="123">
        <v>16</v>
      </c>
      <c r="T330" s="123">
        <v>17</v>
      </c>
      <c r="U330" s="123">
        <v>18</v>
      </c>
      <c r="V330" s="123">
        <v>19</v>
      </c>
      <c r="W330" s="123">
        <v>20</v>
      </c>
      <c r="X330" s="123"/>
      <c r="Y330" s="123">
        <v>21</v>
      </c>
      <c r="Z330" s="123">
        <v>22</v>
      </c>
      <c r="AA330" s="123">
        <v>23</v>
      </c>
      <c r="AB330" s="123">
        <v>24</v>
      </c>
      <c r="AC330" s="123">
        <v>25</v>
      </c>
      <c r="AD330" s="123">
        <v>26</v>
      </c>
      <c r="AE330" s="123"/>
      <c r="AF330" s="123">
        <v>27</v>
      </c>
      <c r="AG330" s="123">
        <v>28</v>
      </c>
      <c r="AH330" s="123">
        <v>29</v>
      </c>
      <c r="AI330" s="123">
        <v>30</v>
      </c>
      <c r="AJ330" s="123">
        <v>31</v>
      </c>
      <c r="AK330" s="123">
        <v>32</v>
      </c>
      <c r="AL330" s="123"/>
      <c r="AM330" s="123">
        <v>33</v>
      </c>
      <c r="AN330" s="123">
        <v>34</v>
      </c>
      <c r="AO330" s="123">
        <v>35</v>
      </c>
    </row>
    <row r="331" spans="1:41" ht="40.5">
      <c r="A331" s="212" t="s">
        <v>2</v>
      </c>
      <c r="B331" s="213" t="s">
        <v>472</v>
      </c>
      <c r="C331" s="213"/>
      <c r="D331" s="213"/>
      <c r="E331" s="214"/>
      <c r="F331" s="214"/>
      <c r="G331" s="214"/>
      <c r="H331" s="214"/>
      <c r="I331" s="180"/>
      <c r="J331" s="214"/>
      <c r="K331" s="214"/>
      <c r="L331" s="214"/>
      <c r="M331" s="214"/>
      <c r="N331" s="214"/>
      <c r="O331" s="214"/>
      <c r="P331" s="180"/>
      <c r="Q331" s="214"/>
      <c r="R331" s="214"/>
      <c r="S331" s="214"/>
      <c r="T331" s="214"/>
      <c r="U331" s="180"/>
      <c r="V331" s="214"/>
      <c r="W331" s="180"/>
      <c r="X331" s="180"/>
      <c r="Y331" s="214"/>
      <c r="Z331" s="106"/>
      <c r="AA331" s="106"/>
      <c r="AB331" s="106"/>
      <c r="AC331" s="214"/>
      <c r="AD331" s="106"/>
      <c r="AE331" s="106"/>
      <c r="AF331" s="106"/>
      <c r="AG331" s="106"/>
      <c r="AH331" s="106"/>
      <c r="AI331" s="106"/>
      <c r="AJ331" s="214"/>
      <c r="AK331" s="106"/>
      <c r="AL331" s="106"/>
      <c r="AM331" s="106"/>
      <c r="AN331" s="106"/>
      <c r="AO331" s="106"/>
    </row>
    <row r="332" spans="1:41">
      <c r="A332" s="195"/>
      <c r="B332" s="180" t="s">
        <v>126</v>
      </c>
      <c r="C332" s="180"/>
      <c r="D332" s="180"/>
      <c r="E332" s="214"/>
      <c r="F332" s="214"/>
      <c r="G332" s="214"/>
      <c r="H332" s="214"/>
      <c r="I332" s="180"/>
      <c r="J332" s="214"/>
      <c r="K332" s="214"/>
      <c r="L332" s="214"/>
      <c r="M332" s="214"/>
      <c r="N332" s="214"/>
      <c r="O332" s="214"/>
      <c r="P332" s="180"/>
      <c r="Q332" s="214"/>
      <c r="R332" s="214"/>
      <c r="S332" s="214"/>
      <c r="T332" s="214"/>
      <c r="U332" s="180"/>
      <c r="V332" s="214"/>
      <c r="W332" s="180"/>
      <c r="X332" s="180"/>
      <c r="Y332" s="214"/>
      <c r="Z332" s="106"/>
      <c r="AA332" s="106"/>
      <c r="AB332" s="106"/>
      <c r="AC332" s="214"/>
      <c r="AD332" s="106"/>
      <c r="AE332" s="106"/>
      <c r="AF332" s="106"/>
      <c r="AG332" s="106"/>
      <c r="AH332" s="106"/>
      <c r="AI332" s="106"/>
      <c r="AJ332" s="214"/>
      <c r="AK332" s="106"/>
      <c r="AL332" s="106"/>
      <c r="AM332" s="106"/>
      <c r="AN332" s="106"/>
      <c r="AO332" s="106"/>
    </row>
    <row r="333" spans="1:41" ht="27">
      <c r="A333" s="195">
        <v>1</v>
      </c>
      <c r="B333" s="621" t="s">
        <v>1895</v>
      </c>
      <c r="C333" s="1192" t="s">
        <v>5895</v>
      </c>
      <c r="D333" s="1192">
        <v>1983</v>
      </c>
      <c r="E333" s="980" t="s">
        <v>1828</v>
      </c>
      <c r="F333" s="195"/>
      <c r="G333" s="195">
        <v>1</v>
      </c>
      <c r="H333" s="195">
        <v>3.88</v>
      </c>
      <c r="I333" s="102">
        <v>1</v>
      </c>
      <c r="J333" s="102">
        <v>322816</v>
      </c>
      <c r="K333" s="102"/>
      <c r="L333" s="102"/>
      <c r="M333" s="102"/>
      <c r="N333" s="214">
        <f>J333+L333+M333</f>
        <v>322816</v>
      </c>
      <c r="O333" s="214">
        <v>3.88</v>
      </c>
      <c r="P333" s="102">
        <v>1</v>
      </c>
      <c r="Q333" s="195">
        <v>322816</v>
      </c>
      <c r="R333" s="195"/>
      <c r="S333" s="195"/>
      <c r="T333" s="195"/>
      <c r="U333" s="214">
        <f>Q333+S333+T333</f>
        <v>322816</v>
      </c>
      <c r="V333" s="214">
        <f t="shared" ref="V333:W347" si="96">I333-P333</f>
        <v>0</v>
      </c>
      <c r="W333" s="214">
        <f t="shared" si="96"/>
        <v>0</v>
      </c>
      <c r="X333" s="214"/>
      <c r="Y333" s="214">
        <f t="shared" ref="Y333:Z347" si="97">L333-S333</f>
        <v>0</v>
      </c>
      <c r="Z333" s="214">
        <f t="shared" si="97"/>
        <v>0</v>
      </c>
      <c r="AA333" s="214">
        <f t="shared" ref="AA333:AA347" si="98">W333+Y333+Z333</f>
        <v>0</v>
      </c>
      <c r="AB333" s="102">
        <v>1</v>
      </c>
      <c r="AC333" s="214">
        <v>3.88</v>
      </c>
      <c r="AD333" s="195">
        <v>322816</v>
      </c>
      <c r="AE333" s="195"/>
      <c r="AF333" s="195"/>
      <c r="AG333" s="195"/>
      <c r="AH333" s="214">
        <f>AD333+AF333+AG333</f>
        <v>322816</v>
      </c>
      <c r="AI333" s="102">
        <v>1</v>
      </c>
      <c r="AJ333" s="214">
        <v>3.88</v>
      </c>
      <c r="AK333" s="195">
        <v>322816</v>
      </c>
      <c r="AL333" s="195"/>
      <c r="AM333" s="195"/>
      <c r="AN333" s="195"/>
      <c r="AO333" s="214">
        <f>AK333+AM333+AN333</f>
        <v>322816</v>
      </c>
    </row>
    <row r="334" spans="1:41" ht="27">
      <c r="A334" s="195">
        <v>2</v>
      </c>
      <c r="B334" s="621" t="s">
        <v>1896</v>
      </c>
      <c r="C334" s="1192" t="s">
        <v>5895</v>
      </c>
      <c r="D334" s="1192">
        <v>1992</v>
      </c>
      <c r="E334" s="980" t="s">
        <v>1828</v>
      </c>
      <c r="F334" s="195"/>
      <c r="G334" s="195">
        <v>1</v>
      </c>
      <c r="H334" s="195">
        <v>3.88</v>
      </c>
      <c r="I334" s="102">
        <v>1</v>
      </c>
      <c r="J334" s="102">
        <v>322816</v>
      </c>
      <c r="K334" s="102"/>
      <c r="L334" s="102"/>
      <c r="M334" s="102"/>
      <c r="N334" s="214">
        <f t="shared" ref="N334:N347" si="99">J334+L334+M334</f>
        <v>322816</v>
      </c>
      <c r="O334" s="214">
        <v>3.88</v>
      </c>
      <c r="P334" s="102">
        <v>1</v>
      </c>
      <c r="Q334" s="195">
        <v>322816</v>
      </c>
      <c r="R334" s="195"/>
      <c r="S334" s="195"/>
      <c r="T334" s="195"/>
      <c r="U334" s="214">
        <f t="shared" ref="U334:U347" si="100">Q334+S334+T334</f>
        <v>322816</v>
      </c>
      <c r="V334" s="214">
        <f t="shared" si="96"/>
        <v>0</v>
      </c>
      <c r="W334" s="214">
        <f t="shared" si="96"/>
        <v>0</v>
      </c>
      <c r="X334" s="214"/>
      <c r="Y334" s="214">
        <f t="shared" si="97"/>
        <v>0</v>
      </c>
      <c r="Z334" s="214">
        <f t="shared" si="97"/>
        <v>0</v>
      </c>
      <c r="AA334" s="214">
        <f t="shared" si="98"/>
        <v>0</v>
      </c>
      <c r="AB334" s="102">
        <v>1</v>
      </c>
      <c r="AC334" s="214">
        <v>3.88</v>
      </c>
      <c r="AD334" s="195">
        <v>322816</v>
      </c>
      <c r="AE334" s="195"/>
      <c r="AF334" s="195"/>
      <c r="AG334" s="195"/>
      <c r="AH334" s="214">
        <f t="shared" ref="AH334:AH347" si="101">AD334+AF334+AG334</f>
        <v>322816</v>
      </c>
      <c r="AI334" s="102">
        <v>1</v>
      </c>
      <c r="AJ334" s="214">
        <v>3.88</v>
      </c>
      <c r="AK334" s="195">
        <v>322816</v>
      </c>
      <c r="AL334" s="195"/>
      <c r="AM334" s="195"/>
      <c r="AN334" s="195"/>
      <c r="AO334" s="214">
        <f t="shared" ref="AO334:AO347" si="102">AK334+AM334+AN334</f>
        <v>322816</v>
      </c>
    </row>
    <row r="335" spans="1:41" ht="27">
      <c r="A335" s="195">
        <v>3</v>
      </c>
      <c r="B335" s="621" t="s">
        <v>8045</v>
      </c>
      <c r="C335" s="1192" t="s">
        <v>5894</v>
      </c>
      <c r="D335" s="1192">
        <v>1987</v>
      </c>
      <c r="E335" s="980" t="s">
        <v>1828</v>
      </c>
      <c r="F335" s="195"/>
      <c r="G335" s="195">
        <v>1</v>
      </c>
      <c r="H335" s="195">
        <v>3.88</v>
      </c>
      <c r="I335" s="102">
        <v>1</v>
      </c>
      <c r="J335" s="102">
        <v>322816</v>
      </c>
      <c r="K335" s="102"/>
      <c r="L335" s="102"/>
      <c r="M335" s="102"/>
      <c r="N335" s="214">
        <f t="shared" si="99"/>
        <v>322816</v>
      </c>
      <c r="O335" s="214">
        <v>3.88</v>
      </c>
      <c r="P335" s="102">
        <v>1</v>
      </c>
      <c r="Q335" s="195">
        <v>322816</v>
      </c>
      <c r="R335" s="195"/>
      <c r="S335" s="195"/>
      <c r="T335" s="195"/>
      <c r="U335" s="214">
        <f t="shared" si="100"/>
        <v>322816</v>
      </c>
      <c r="V335" s="214">
        <f t="shared" si="96"/>
        <v>0</v>
      </c>
      <c r="W335" s="214">
        <f t="shared" si="96"/>
        <v>0</v>
      </c>
      <c r="X335" s="214"/>
      <c r="Y335" s="214">
        <f t="shared" si="97"/>
        <v>0</v>
      </c>
      <c r="Z335" s="214">
        <f t="shared" si="97"/>
        <v>0</v>
      </c>
      <c r="AA335" s="214">
        <f t="shared" si="98"/>
        <v>0</v>
      </c>
      <c r="AB335" s="102">
        <v>1</v>
      </c>
      <c r="AC335" s="214">
        <v>3.88</v>
      </c>
      <c r="AD335" s="195">
        <v>322816</v>
      </c>
      <c r="AE335" s="195"/>
      <c r="AF335" s="195"/>
      <c r="AG335" s="195"/>
      <c r="AH335" s="214">
        <f t="shared" si="101"/>
        <v>322816</v>
      </c>
      <c r="AI335" s="102">
        <v>1</v>
      </c>
      <c r="AJ335" s="214">
        <v>3.88</v>
      </c>
      <c r="AK335" s="195">
        <v>322816</v>
      </c>
      <c r="AL335" s="195"/>
      <c r="AM335" s="195"/>
      <c r="AN335" s="195"/>
      <c r="AO335" s="214">
        <f t="shared" si="102"/>
        <v>322816</v>
      </c>
    </row>
    <row r="336" spans="1:41" ht="27">
      <c r="A336" s="195">
        <v>4</v>
      </c>
      <c r="B336" s="621" t="s">
        <v>1486</v>
      </c>
      <c r="C336" s="1192" t="s">
        <v>5894</v>
      </c>
      <c r="D336" s="1192">
        <v>1989</v>
      </c>
      <c r="E336" s="980" t="s">
        <v>1828</v>
      </c>
      <c r="F336" s="195"/>
      <c r="G336" s="195">
        <v>1</v>
      </c>
      <c r="H336" s="195">
        <v>3.88</v>
      </c>
      <c r="I336" s="102">
        <v>1</v>
      </c>
      <c r="J336" s="102">
        <v>322816</v>
      </c>
      <c r="K336" s="102"/>
      <c r="L336" s="102"/>
      <c r="M336" s="102"/>
      <c r="N336" s="214">
        <f t="shared" si="99"/>
        <v>322816</v>
      </c>
      <c r="O336" s="214">
        <v>3.88</v>
      </c>
      <c r="P336" s="102">
        <v>1</v>
      </c>
      <c r="Q336" s="195">
        <v>322816</v>
      </c>
      <c r="R336" s="195"/>
      <c r="S336" s="195"/>
      <c r="T336" s="195"/>
      <c r="U336" s="214">
        <f t="shared" si="100"/>
        <v>322816</v>
      </c>
      <c r="V336" s="214">
        <f t="shared" si="96"/>
        <v>0</v>
      </c>
      <c r="W336" s="214">
        <f t="shared" si="96"/>
        <v>0</v>
      </c>
      <c r="X336" s="214"/>
      <c r="Y336" s="214">
        <f t="shared" si="97"/>
        <v>0</v>
      </c>
      <c r="Z336" s="214">
        <f t="shared" si="97"/>
        <v>0</v>
      </c>
      <c r="AA336" s="214">
        <f t="shared" si="98"/>
        <v>0</v>
      </c>
      <c r="AB336" s="102">
        <v>1</v>
      </c>
      <c r="AC336" s="214">
        <v>3.88</v>
      </c>
      <c r="AD336" s="195">
        <v>322816</v>
      </c>
      <c r="AE336" s="195"/>
      <c r="AF336" s="195"/>
      <c r="AG336" s="195"/>
      <c r="AH336" s="214">
        <f t="shared" si="101"/>
        <v>322816</v>
      </c>
      <c r="AI336" s="102">
        <v>1</v>
      </c>
      <c r="AJ336" s="214">
        <v>3.88</v>
      </c>
      <c r="AK336" s="195">
        <v>322816</v>
      </c>
      <c r="AL336" s="195"/>
      <c r="AM336" s="195"/>
      <c r="AN336" s="195"/>
      <c r="AO336" s="214">
        <f t="shared" si="102"/>
        <v>322816</v>
      </c>
    </row>
    <row r="337" spans="1:41" ht="27">
      <c r="A337" s="195">
        <v>5</v>
      </c>
      <c r="B337" s="621" t="s">
        <v>1490</v>
      </c>
      <c r="C337" s="1192" t="s">
        <v>5894</v>
      </c>
      <c r="D337" s="1192">
        <v>1983</v>
      </c>
      <c r="E337" s="980" t="s">
        <v>1828</v>
      </c>
      <c r="F337" s="195"/>
      <c r="G337" s="195">
        <v>1</v>
      </c>
      <c r="H337" s="195">
        <v>3.88</v>
      </c>
      <c r="I337" s="102">
        <v>1</v>
      </c>
      <c r="J337" s="102">
        <v>322816</v>
      </c>
      <c r="K337" s="102"/>
      <c r="L337" s="102"/>
      <c r="M337" s="102"/>
      <c r="N337" s="214">
        <f t="shared" si="99"/>
        <v>322816</v>
      </c>
      <c r="O337" s="214">
        <v>3.88</v>
      </c>
      <c r="P337" s="102">
        <v>1</v>
      </c>
      <c r="Q337" s="195">
        <v>322816</v>
      </c>
      <c r="R337" s="195"/>
      <c r="S337" s="195"/>
      <c r="T337" s="195"/>
      <c r="U337" s="214">
        <f t="shared" si="100"/>
        <v>322816</v>
      </c>
      <c r="V337" s="214">
        <f t="shared" si="96"/>
        <v>0</v>
      </c>
      <c r="W337" s="214">
        <f t="shared" si="96"/>
        <v>0</v>
      </c>
      <c r="X337" s="214"/>
      <c r="Y337" s="214">
        <f t="shared" si="97"/>
        <v>0</v>
      </c>
      <c r="Z337" s="214">
        <f t="shared" si="97"/>
        <v>0</v>
      </c>
      <c r="AA337" s="214">
        <f t="shared" si="98"/>
        <v>0</v>
      </c>
      <c r="AB337" s="102">
        <v>1</v>
      </c>
      <c r="AC337" s="214">
        <v>3.88</v>
      </c>
      <c r="AD337" s="195">
        <v>322816</v>
      </c>
      <c r="AE337" s="195"/>
      <c r="AF337" s="195"/>
      <c r="AG337" s="195"/>
      <c r="AH337" s="214">
        <f t="shared" si="101"/>
        <v>322816</v>
      </c>
      <c r="AI337" s="102">
        <v>1</v>
      </c>
      <c r="AJ337" s="214">
        <v>3.88</v>
      </c>
      <c r="AK337" s="195">
        <v>322816</v>
      </c>
      <c r="AL337" s="195"/>
      <c r="AM337" s="195"/>
      <c r="AN337" s="195"/>
      <c r="AO337" s="214">
        <f t="shared" si="102"/>
        <v>322816</v>
      </c>
    </row>
    <row r="338" spans="1:41" ht="27">
      <c r="A338" s="195">
        <v>6</v>
      </c>
      <c r="B338" s="621" t="s">
        <v>6445</v>
      </c>
      <c r="C338" s="1021" t="s">
        <v>5894</v>
      </c>
      <c r="D338" s="1021">
        <v>1991</v>
      </c>
      <c r="E338" s="1064" t="s">
        <v>1828</v>
      </c>
      <c r="F338" s="195"/>
      <c r="G338" s="195">
        <v>1</v>
      </c>
      <c r="H338" s="195">
        <v>3.88</v>
      </c>
      <c r="I338" s="102">
        <v>1</v>
      </c>
      <c r="J338" s="102">
        <v>322816</v>
      </c>
      <c r="K338" s="102"/>
      <c r="L338" s="102"/>
      <c r="M338" s="102"/>
      <c r="N338" s="214">
        <f t="shared" si="99"/>
        <v>322816</v>
      </c>
      <c r="O338" s="214">
        <v>3.88</v>
      </c>
      <c r="P338" s="102">
        <v>1</v>
      </c>
      <c r="Q338" s="195">
        <v>322816</v>
      </c>
      <c r="R338" s="195"/>
      <c r="S338" s="195"/>
      <c r="T338" s="195"/>
      <c r="U338" s="214">
        <f t="shared" si="100"/>
        <v>322816</v>
      </c>
      <c r="V338" s="214">
        <f t="shared" si="96"/>
        <v>0</v>
      </c>
      <c r="W338" s="214">
        <f t="shared" si="96"/>
        <v>0</v>
      </c>
      <c r="X338" s="214"/>
      <c r="Y338" s="214">
        <f t="shared" si="97"/>
        <v>0</v>
      </c>
      <c r="Z338" s="214">
        <f t="shared" si="97"/>
        <v>0</v>
      </c>
      <c r="AA338" s="214">
        <f t="shared" si="98"/>
        <v>0</v>
      </c>
      <c r="AB338" s="102">
        <v>1</v>
      </c>
      <c r="AC338" s="214">
        <v>3.88</v>
      </c>
      <c r="AD338" s="195">
        <v>322816</v>
      </c>
      <c r="AE338" s="195"/>
      <c r="AF338" s="195"/>
      <c r="AG338" s="195"/>
      <c r="AH338" s="214">
        <f t="shared" si="101"/>
        <v>322816</v>
      </c>
      <c r="AI338" s="102">
        <v>1</v>
      </c>
      <c r="AJ338" s="214">
        <v>3.88</v>
      </c>
      <c r="AK338" s="195">
        <v>322816</v>
      </c>
      <c r="AL338" s="195"/>
      <c r="AM338" s="195"/>
      <c r="AN338" s="195"/>
      <c r="AO338" s="214">
        <f t="shared" si="102"/>
        <v>322816</v>
      </c>
    </row>
    <row r="339" spans="1:41" ht="27">
      <c r="A339" s="195">
        <v>7</v>
      </c>
      <c r="B339" s="621" t="s">
        <v>1487</v>
      </c>
      <c r="C339" s="1021" t="s">
        <v>5894</v>
      </c>
      <c r="D339" s="1021">
        <v>1979</v>
      </c>
      <c r="E339" s="1064" t="s">
        <v>1828</v>
      </c>
      <c r="F339" s="195"/>
      <c r="G339" s="195">
        <v>1</v>
      </c>
      <c r="H339" s="195">
        <v>3.88</v>
      </c>
      <c r="I339" s="102">
        <v>1</v>
      </c>
      <c r="J339" s="102">
        <v>322816</v>
      </c>
      <c r="K339" s="102"/>
      <c r="L339" s="102"/>
      <c r="M339" s="102"/>
      <c r="N339" s="214">
        <f t="shared" si="99"/>
        <v>322816</v>
      </c>
      <c r="O339" s="214">
        <v>3.88</v>
      </c>
      <c r="P339" s="102">
        <v>1</v>
      </c>
      <c r="Q339" s="195">
        <v>322816</v>
      </c>
      <c r="R339" s="195"/>
      <c r="S339" s="195"/>
      <c r="T339" s="195"/>
      <c r="U339" s="214">
        <f t="shared" si="100"/>
        <v>322816</v>
      </c>
      <c r="V339" s="214">
        <f t="shared" si="96"/>
        <v>0</v>
      </c>
      <c r="W339" s="214">
        <f t="shared" si="96"/>
        <v>0</v>
      </c>
      <c r="X339" s="214"/>
      <c r="Y339" s="214">
        <f t="shared" si="97"/>
        <v>0</v>
      </c>
      <c r="Z339" s="214">
        <f t="shared" si="97"/>
        <v>0</v>
      </c>
      <c r="AA339" s="214">
        <f t="shared" si="98"/>
        <v>0</v>
      </c>
      <c r="AB339" s="102">
        <v>1</v>
      </c>
      <c r="AC339" s="214">
        <v>3.88</v>
      </c>
      <c r="AD339" s="195">
        <v>322816</v>
      </c>
      <c r="AE339" s="195"/>
      <c r="AF339" s="195"/>
      <c r="AG339" s="195"/>
      <c r="AH339" s="214">
        <f t="shared" si="101"/>
        <v>322816</v>
      </c>
      <c r="AI339" s="102">
        <v>1</v>
      </c>
      <c r="AJ339" s="214">
        <v>3.88</v>
      </c>
      <c r="AK339" s="195">
        <v>322816</v>
      </c>
      <c r="AL339" s="195"/>
      <c r="AM339" s="195"/>
      <c r="AN339" s="195"/>
      <c r="AO339" s="214">
        <f t="shared" si="102"/>
        <v>322816</v>
      </c>
    </row>
    <row r="340" spans="1:41" ht="27">
      <c r="A340" s="195">
        <v>8</v>
      </c>
      <c r="B340" s="621" t="s">
        <v>8046</v>
      </c>
      <c r="C340" s="1021" t="s">
        <v>5894</v>
      </c>
      <c r="D340" s="1021">
        <v>1987</v>
      </c>
      <c r="E340" s="1064" t="s">
        <v>1828</v>
      </c>
      <c r="F340" s="195"/>
      <c r="G340" s="195">
        <v>1</v>
      </c>
      <c r="H340" s="195">
        <v>3.88</v>
      </c>
      <c r="I340" s="102">
        <v>1</v>
      </c>
      <c r="J340" s="102">
        <v>322816</v>
      </c>
      <c r="K340" s="102"/>
      <c r="L340" s="102"/>
      <c r="M340" s="102"/>
      <c r="N340" s="214">
        <f t="shared" si="99"/>
        <v>322816</v>
      </c>
      <c r="O340" s="214">
        <v>3.88</v>
      </c>
      <c r="P340" s="102">
        <v>1</v>
      </c>
      <c r="Q340" s="195">
        <v>322816</v>
      </c>
      <c r="R340" s="195"/>
      <c r="S340" s="195"/>
      <c r="T340" s="195"/>
      <c r="U340" s="214">
        <f t="shared" si="100"/>
        <v>322816</v>
      </c>
      <c r="V340" s="214">
        <f t="shared" si="96"/>
        <v>0</v>
      </c>
      <c r="W340" s="214">
        <f t="shared" si="96"/>
        <v>0</v>
      </c>
      <c r="X340" s="214"/>
      <c r="Y340" s="214">
        <f t="shared" si="97"/>
        <v>0</v>
      </c>
      <c r="Z340" s="214">
        <f t="shared" si="97"/>
        <v>0</v>
      </c>
      <c r="AA340" s="214">
        <f t="shared" si="98"/>
        <v>0</v>
      </c>
      <c r="AB340" s="102">
        <v>1</v>
      </c>
      <c r="AC340" s="214">
        <v>3.88</v>
      </c>
      <c r="AD340" s="195">
        <v>322816</v>
      </c>
      <c r="AE340" s="195"/>
      <c r="AF340" s="195"/>
      <c r="AG340" s="195"/>
      <c r="AH340" s="214">
        <f t="shared" si="101"/>
        <v>322816</v>
      </c>
      <c r="AI340" s="102">
        <v>1</v>
      </c>
      <c r="AJ340" s="214">
        <v>3.88</v>
      </c>
      <c r="AK340" s="195">
        <v>322816</v>
      </c>
      <c r="AL340" s="195"/>
      <c r="AM340" s="195"/>
      <c r="AN340" s="195"/>
      <c r="AO340" s="214">
        <f t="shared" si="102"/>
        <v>322816</v>
      </c>
    </row>
    <row r="341" spans="1:41" ht="27">
      <c r="A341" s="195">
        <v>9</v>
      </c>
      <c r="B341" s="621" t="s">
        <v>5254</v>
      </c>
      <c r="C341" s="1192" t="s">
        <v>5894</v>
      </c>
      <c r="D341" s="1192">
        <v>1999</v>
      </c>
      <c r="E341" s="980" t="s">
        <v>1828</v>
      </c>
      <c r="F341" s="195"/>
      <c r="G341" s="195">
        <v>1</v>
      </c>
      <c r="H341" s="195">
        <v>3.88</v>
      </c>
      <c r="I341" s="102">
        <v>1</v>
      </c>
      <c r="J341" s="102">
        <v>322816</v>
      </c>
      <c r="K341" s="102"/>
      <c r="L341" s="102"/>
      <c r="M341" s="102"/>
      <c r="N341" s="214">
        <f t="shared" si="99"/>
        <v>322816</v>
      </c>
      <c r="O341" s="214">
        <v>3.88</v>
      </c>
      <c r="P341" s="102">
        <v>1</v>
      </c>
      <c r="Q341" s="195">
        <v>322816</v>
      </c>
      <c r="R341" s="195"/>
      <c r="S341" s="195"/>
      <c r="T341" s="195"/>
      <c r="U341" s="214">
        <f t="shared" si="100"/>
        <v>322816</v>
      </c>
      <c r="V341" s="214">
        <f t="shared" si="96"/>
        <v>0</v>
      </c>
      <c r="W341" s="214">
        <f t="shared" si="96"/>
        <v>0</v>
      </c>
      <c r="X341" s="214"/>
      <c r="Y341" s="214">
        <f t="shared" si="97"/>
        <v>0</v>
      </c>
      <c r="Z341" s="214">
        <f t="shared" si="97"/>
        <v>0</v>
      </c>
      <c r="AA341" s="214">
        <f t="shared" si="98"/>
        <v>0</v>
      </c>
      <c r="AB341" s="102">
        <v>1</v>
      </c>
      <c r="AC341" s="214">
        <v>3.88</v>
      </c>
      <c r="AD341" s="195">
        <v>322816</v>
      </c>
      <c r="AE341" s="195"/>
      <c r="AF341" s="195"/>
      <c r="AG341" s="195"/>
      <c r="AH341" s="214">
        <f t="shared" si="101"/>
        <v>322816</v>
      </c>
      <c r="AI341" s="102">
        <v>1</v>
      </c>
      <c r="AJ341" s="214">
        <v>3.88</v>
      </c>
      <c r="AK341" s="195">
        <v>322816</v>
      </c>
      <c r="AL341" s="195"/>
      <c r="AM341" s="195"/>
      <c r="AN341" s="195"/>
      <c r="AO341" s="214">
        <f t="shared" si="102"/>
        <v>322816</v>
      </c>
    </row>
    <row r="342" spans="1:41" ht="27">
      <c r="A342" s="195">
        <v>10</v>
      </c>
      <c r="B342" s="621" t="s">
        <v>8047</v>
      </c>
      <c r="C342" s="1192" t="s">
        <v>5895</v>
      </c>
      <c r="D342" s="1192">
        <v>1997</v>
      </c>
      <c r="E342" s="980" t="s">
        <v>1828</v>
      </c>
      <c r="F342" s="195"/>
      <c r="G342" s="195">
        <v>1</v>
      </c>
      <c r="H342" s="195">
        <v>3.88</v>
      </c>
      <c r="I342" s="102">
        <v>1</v>
      </c>
      <c r="J342" s="102">
        <v>322816</v>
      </c>
      <c r="K342" s="102"/>
      <c r="L342" s="102"/>
      <c r="M342" s="102"/>
      <c r="N342" s="214">
        <f t="shared" si="99"/>
        <v>322816</v>
      </c>
      <c r="O342" s="214">
        <v>3.88</v>
      </c>
      <c r="P342" s="102">
        <v>1</v>
      </c>
      <c r="Q342" s="195">
        <v>322816</v>
      </c>
      <c r="R342" s="195"/>
      <c r="S342" s="195"/>
      <c r="T342" s="195"/>
      <c r="U342" s="214">
        <f t="shared" si="100"/>
        <v>322816</v>
      </c>
      <c r="V342" s="214">
        <f t="shared" si="96"/>
        <v>0</v>
      </c>
      <c r="W342" s="214">
        <f t="shared" si="96"/>
        <v>0</v>
      </c>
      <c r="X342" s="214"/>
      <c r="Y342" s="214">
        <f t="shared" si="97"/>
        <v>0</v>
      </c>
      <c r="Z342" s="214">
        <f t="shared" si="97"/>
        <v>0</v>
      </c>
      <c r="AA342" s="214">
        <f t="shared" si="98"/>
        <v>0</v>
      </c>
      <c r="AB342" s="102">
        <v>1</v>
      </c>
      <c r="AC342" s="214">
        <v>3.88</v>
      </c>
      <c r="AD342" s="195">
        <v>322816</v>
      </c>
      <c r="AE342" s="195"/>
      <c r="AF342" s="195"/>
      <c r="AG342" s="195"/>
      <c r="AH342" s="214">
        <f t="shared" si="101"/>
        <v>322816</v>
      </c>
      <c r="AI342" s="102">
        <v>1</v>
      </c>
      <c r="AJ342" s="214">
        <v>3.88</v>
      </c>
      <c r="AK342" s="195">
        <v>322816</v>
      </c>
      <c r="AL342" s="195"/>
      <c r="AM342" s="195"/>
      <c r="AN342" s="195"/>
      <c r="AO342" s="214">
        <f t="shared" si="102"/>
        <v>322816</v>
      </c>
    </row>
    <row r="343" spans="1:41" ht="27">
      <c r="A343" s="195">
        <v>11</v>
      </c>
      <c r="B343" s="621" t="s">
        <v>6446</v>
      </c>
      <c r="C343" s="1192" t="s">
        <v>5895</v>
      </c>
      <c r="D343" s="1192">
        <v>1997</v>
      </c>
      <c r="E343" s="980" t="s">
        <v>1828</v>
      </c>
      <c r="F343" s="195"/>
      <c r="G343" s="195">
        <v>1</v>
      </c>
      <c r="H343" s="195">
        <v>3.88</v>
      </c>
      <c r="I343" s="102">
        <v>1</v>
      </c>
      <c r="J343" s="102">
        <v>322816</v>
      </c>
      <c r="K343" s="102"/>
      <c r="L343" s="102"/>
      <c r="M343" s="102"/>
      <c r="N343" s="214">
        <f t="shared" si="99"/>
        <v>322816</v>
      </c>
      <c r="O343" s="214">
        <v>3.88</v>
      </c>
      <c r="P343" s="102">
        <v>1</v>
      </c>
      <c r="Q343" s="195">
        <v>322816</v>
      </c>
      <c r="R343" s="195"/>
      <c r="S343" s="195"/>
      <c r="T343" s="195"/>
      <c r="U343" s="214">
        <f t="shared" si="100"/>
        <v>322816</v>
      </c>
      <c r="V343" s="214">
        <f t="shared" si="96"/>
        <v>0</v>
      </c>
      <c r="W343" s="214">
        <f t="shared" si="96"/>
        <v>0</v>
      </c>
      <c r="X343" s="214"/>
      <c r="Y343" s="214">
        <f t="shared" si="97"/>
        <v>0</v>
      </c>
      <c r="Z343" s="214">
        <f t="shared" si="97"/>
        <v>0</v>
      </c>
      <c r="AA343" s="214">
        <f t="shared" si="98"/>
        <v>0</v>
      </c>
      <c r="AB343" s="102">
        <v>1</v>
      </c>
      <c r="AC343" s="214">
        <v>3.88</v>
      </c>
      <c r="AD343" s="195">
        <v>322816</v>
      </c>
      <c r="AE343" s="195"/>
      <c r="AF343" s="195"/>
      <c r="AG343" s="195"/>
      <c r="AH343" s="214">
        <f t="shared" si="101"/>
        <v>322816</v>
      </c>
      <c r="AI343" s="102">
        <v>1</v>
      </c>
      <c r="AJ343" s="214">
        <v>3.88</v>
      </c>
      <c r="AK343" s="195">
        <v>322816</v>
      </c>
      <c r="AL343" s="195"/>
      <c r="AM343" s="195"/>
      <c r="AN343" s="195"/>
      <c r="AO343" s="214">
        <f t="shared" si="102"/>
        <v>322816</v>
      </c>
    </row>
    <row r="344" spans="1:41" ht="27">
      <c r="A344" s="195">
        <v>12</v>
      </c>
      <c r="B344" s="621" t="s">
        <v>4789</v>
      </c>
      <c r="C344" s="1192" t="s">
        <v>5894</v>
      </c>
      <c r="D344" s="1192">
        <v>1996</v>
      </c>
      <c r="E344" s="980" t="s">
        <v>1828</v>
      </c>
      <c r="F344" s="195"/>
      <c r="G344" s="195">
        <v>1</v>
      </c>
      <c r="H344" s="195">
        <v>3.88</v>
      </c>
      <c r="I344" s="102">
        <v>1</v>
      </c>
      <c r="J344" s="102">
        <v>322816</v>
      </c>
      <c r="K344" s="102"/>
      <c r="L344" s="102"/>
      <c r="M344" s="102"/>
      <c r="N344" s="214">
        <f t="shared" si="99"/>
        <v>322816</v>
      </c>
      <c r="O344" s="214">
        <v>3.88</v>
      </c>
      <c r="P344" s="102">
        <v>1</v>
      </c>
      <c r="Q344" s="195">
        <v>322816</v>
      </c>
      <c r="R344" s="195"/>
      <c r="S344" s="195"/>
      <c r="T344" s="195"/>
      <c r="U344" s="214">
        <f t="shared" si="100"/>
        <v>322816</v>
      </c>
      <c r="V344" s="214">
        <f t="shared" si="96"/>
        <v>0</v>
      </c>
      <c r="W344" s="214">
        <f t="shared" si="96"/>
        <v>0</v>
      </c>
      <c r="X344" s="214"/>
      <c r="Y344" s="214">
        <f t="shared" si="97"/>
        <v>0</v>
      </c>
      <c r="Z344" s="214">
        <f t="shared" si="97"/>
        <v>0</v>
      </c>
      <c r="AA344" s="214">
        <f t="shared" si="98"/>
        <v>0</v>
      </c>
      <c r="AB344" s="102">
        <v>1</v>
      </c>
      <c r="AC344" s="214">
        <v>3.88</v>
      </c>
      <c r="AD344" s="195">
        <v>322816</v>
      </c>
      <c r="AE344" s="195"/>
      <c r="AF344" s="195"/>
      <c r="AG344" s="195"/>
      <c r="AH344" s="214">
        <f t="shared" si="101"/>
        <v>322816</v>
      </c>
      <c r="AI344" s="102">
        <v>1</v>
      </c>
      <c r="AJ344" s="214">
        <v>3.88</v>
      </c>
      <c r="AK344" s="195">
        <v>322816</v>
      </c>
      <c r="AL344" s="195"/>
      <c r="AM344" s="195"/>
      <c r="AN344" s="195"/>
      <c r="AO344" s="214">
        <f t="shared" si="102"/>
        <v>322816</v>
      </c>
    </row>
    <row r="345" spans="1:41" ht="27">
      <c r="A345" s="195">
        <v>13</v>
      </c>
      <c r="B345" s="621" t="s">
        <v>6108</v>
      </c>
      <c r="C345" s="1192" t="s">
        <v>5894</v>
      </c>
      <c r="D345" s="1192">
        <v>2001</v>
      </c>
      <c r="E345" s="980" t="s">
        <v>1828</v>
      </c>
      <c r="F345" s="195"/>
      <c r="G345" s="195">
        <v>1</v>
      </c>
      <c r="H345" s="195">
        <v>3.88</v>
      </c>
      <c r="I345" s="102">
        <v>1</v>
      </c>
      <c r="J345" s="102">
        <v>322816</v>
      </c>
      <c r="K345" s="102"/>
      <c r="L345" s="102"/>
      <c r="M345" s="102"/>
      <c r="N345" s="214">
        <f t="shared" si="99"/>
        <v>322816</v>
      </c>
      <c r="O345" s="214">
        <v>3.88</v>
      </c>
      <c r="P345" s="102">
        <v>1</v>
      </c>
      <c r="Q345" s="195">
        <v>322816</v>
      </c>
      <c r="R345" s="195"/>
      <c r="S345" s="195"/>
      <c r="T345" s="195"/>
      <c r="U345" s="214">
        <f t="shared" si="100"/>
        <v>322816</v>
      </c>
      <c r="V345" s="214">
        <f t="shared" si="96"/>
        <v>0</v>
      </c>
      <c r="W345" s="214">
        <f t="shared" si="96"/>
        <v>0</v>
      </c>
      <c r="X345" s="214"/>
      <c r="Y345" s="214">
        <f t="shared" si="97"/>
        <v>0</v>
      </c>
      <c r="Z345" s="214">
        <f t="shared" si="97"/>
        <v>0</v>
      </c>
      <c r="AA345" s="214">
        <f t="shared" si="98"/>
        <v>0</v>
      </c>
      <c r="AB345" s="102">
        <v>1</v>
      </c>
      <c r="AC345" s="214">
        <v>3.88</v>
      </c>
      <c r="AD345" s="195">
        <v>322816</v>
      </c>
      <c r="AE345" s="195"/>
      <c r="AF345" s="195"/>
      <c r="AG345" s="195"/>
      <c r="AH345" s="214">
        <f t="shared" si="101"/>
        <v>322816</v>
      </c>
      <c r="AI345" s="102">
        <v>1</v>
      </c>
      <c r="AJ345" s="214">
        <v>3.88</v>
      </c>
      <c r="AK345" s="195">
        <v>322816</v>
      </c>
      <c r="AL345" s="195"/>
      <c r="AM345" s="195"/>
      <c r="AN345" s="195"/>
      <c r="AO345" s="214">
        <f t="shared" si="102"/>
        <v>322816</v>
      </c>
    </row>
    <row r="346" spans="1:41" ht="40.5">
      <c r="A346" s="195">
        <v>14</v>
      </c>
      <c r="B346" s="621" t="s">
        <v>800</v>
      </c>
      <c r="C346" s="1021"/>
      <c r="D346" s="1021"/>
      <c r="E346" s="1064" t="s">
        <v>6435</v>
      </c>
      <c r="F346" s="195"/>
      <c r="G346" s="195">
        <v>1</v>
      </c>
      <c r="H346" s="195">
        <v>3.88</v>
      </c>
      <c r="I346" s="102">
        <v>1</v>
      </c>
      <c r="J346" s="102">
        <v>322816</v>
      </c>
      <c r="K346" s="102"/>
      <c r="L346" s="102"/>
      <c r="M346" s="102"/>
      <c r="N346" s="214">
        <f t="shared" si="99"/>
        <v>322816</v>
      </c>
      <c r="O346" s="214">
        <v>3.88</v>
      </c>
      <c r="P346" s="102">
        <v>1</v>
      </c>
      <c r="Q346" s="195">
        <v>322816</v>
      </c>
      <c r="R346" s="195"/>
      <c r="S346" s="195"/>
      <c r="T346" s="195"/>
      <c r="U346" s="214">
        <f t="shared" si="100"/>
        <v>322816</v>
      </c>
      <c r="V346" s="214">
        <f t="shared" si="96"/>
        <v>0</v>
      </c>
      <c r="W346" s="214">
        <f t="shared" si="96"/>
        <v>0</v>
      </c>
      <c r="X346" s="214"/>
      <c r="Y346" s="214">
        <f t="shared" si="97"/>
        <v>0</v>
      </c>
      <c r="Z346" s="214">
        <f t="shared" si="97"/>
        <v>0</v>
      </c>
      <c r="AA346" s="214">
        <f t="shared" si="98"/>
        <v>0</v>
      </c>
      <c r="AB346" s="102">
        <v>1</v>
      </c>
      <c r="AC346" s="214">
        <v>3.88</v>
      </c>
      <c r="AD346" s="195">
        <v>322816</v>
      </c>
      <c r="AE346" s="195"/>
      <c r="AF346" s="195"/>
      <c r="AG346" s="195"/>
      <c r="AH346" s="214">
        <f t="shared" si="101"/>
        <v>322816</v>
      </c>
      <c r="AI346" s="102">
        <v>1</v>
      </c>
      <c r="AJ346" s="214">
        <v>3.88</v>
      </c>
      <c r="AK346" s="195">
        <v>322816</v>
      </c>
      <c r="AL346" s="195"/>
      <c r="AM346" s="195"/>
      <c r="AN346" s="195"/>
      <c r="AO346" s="214">
        <f t="shared" si="102"/>
        <v>322816</v>
      </c>
    </row>
    <row r="347" spans="1:41" ht="40.5">
      <c r="A347" s="195">
        <v>15</v>
      </c>
      <c r="B347" s="621" t="s">
        <v>800</v>
      </c>
      <c r="C347" s="1021"/>
      <c r="D347" s="1021"/>
      <c r="E347" s="1064" t="s">
        <v>6435</v>
      </c>
      <c r="F347" s="195"/>
      <c r="G347" s="195">
        <v>1</v>
      </c>
      <c r="H347" s="195">
        <v>3.88</v>
      </c>
      <c r="I347" s="102">
        <v>1</v>
      </c>
      <c r="J347" s="102">
        <v>322816</v>
      </c>
      <c r="K347" s="102"/>
      <c r="L347" s="102">
        <v>8000</v>
      </c>
      <c r="M347" s="102"/>
      <c r="N347" s="214">
        <f t="shared" si="99"/>
        <v>330816</v>
      </c>
      <c r="O347" s="214">
        <v>3.88</v>
      </c>
      <c r="P347" s="102">
        <v>1</v>
      </c>
      <c r="Q347" s="195">
        <v>322816</v>
      </c>
      <c r="R347" s="195"/>
      <c r="S347" s="195">
        <v>8000</v>
      </c>
      <c r="T347" s="195"/>
      <c r="U347" s="214">
        <f t="shared" si="100"/>
        <v>330816</v>
      </c>
      <c r="V347" s="214">
        <f t="shared" si="96"/>
        <v>0</v>
      </c>
      <c r="W347" s="214">
        <f t="shared" si="96"/>
        <v>0</v>
      </c>
      <c r="X347" s="214"/>
      <c r="Y347" s="214">
        <f t="shared" si="97"/>
        <v>0</v>
      </c>
      <c r="Z347" s="214">
        <f t="shared" si="97"/>
        <v>0</v>
      </c>
      <c r="AA347" s="214">
        <f t="shared" si="98"/>
        <v>0</v>
      </c>
      <c r="AB347" s="102">
        <v>1</v>
      </c>
      <c r="AC347" s="214">
        <v>3.88</v>
      </c>
      <c r="AD347" s="195">
        <v>322816</v>
      </c>
      <c r="AE347" s="195"/>
      <c r="AF347" s="195">
        <v>8000</v>
      </c>
      <c r="AG347" s="195"/>
      <c r="AH347" s="214">
        <f t="shared" si="101"/>
        <v>330816</v>
      </c>
      <c r="AI347" s="102">
        <v>1</v>
      </c>
      <c r="AJ347" s="214">
        <v>3.88</v>
      </c>
      <c r="AK347" s="195">
        <v>322816</v>
      </c>
      <c r="AL347" s="195"/>
      <c r="AM347" s="195">
        <v>8000</v>
      </c>
      <c r="AN347" s="195"/>
      <c r="AO347" s="214">
        <f t="shared" si="102"/>
        <v>330816</v>
      </c>
    </row>
    <row r="348" spans="1:41">
      <c r="A348" s="195"/>
      <c r="B348" s="621"/>
      <c r="C348" s="1021"/>
      <c r="D348" s="1021"/>
      <c r="E348" s="1064"/>
      <c r="F348" s="195"/>
      <c r="G348" s="195"/>
      <c r="H348" s="195"/>
      <c r="I348" s="102"/>
      <c r="J348" s="102"/>
      <c r="K348" s="102"/>
      <c r="L348" s="102"/>
      <c r="M348" s="102"/>
      <c r="N348" s="214"/>
      <c r="O348" s="214"/>
      <c r="P348" s="102"/>
      <c r="Q348" s="195"/>
      <c r="R348" s="195"/>
      <c r="S348" s="195"/>
      <c r="T348" s="195"/>
      <c r="U348" s="214"/>
      <c r="V348" s="214"/>
      <c r="W348" s="214"/>
      <c r="X348" s="214"/>
      <c r="Y348" s="214"/>
      <c r="Z348" s="214"/>
      <c r="AA348" s="214"/>
      <c r="AB348" s="102"/>
      <c r="AC348" s="214"/>
      <c r="AD348" s="195"/>
      <c r="AE348" s="195"/>
      <c r="AF348" s="195"/>
      <c r="AG348" s="195"/>
      <c r="AH348" s="214"/>
      <c r="AI348" s="102"/>
      <c r="AJ348" s="214"/>
      <c r="AK348" s="195"/>
      <c r="AL348" s="195"/>
      <c r="AM348" s="195"/>
      <c r="AN348" s="195"/>
      <c r="AO348" s="214"/>
    </row>
    <row r="349" spans="1:41" s="217" customFormat="1" ht="14.25">
      <c r="A349" s="212"/>
      <c r="B349" s="220" t="s">
        <v>265</v>
      </c>
      <c r="C349" s="220"/>
      <c r="D349" s="216" t="s">
        <v>1</v>
      </c>
      <c r="E349" s="216" t="s">
        <v>1</v>
      </c>
      <c r="F349" s="216" t="s">
        <v>1</v>
      </c>
      <c r="G349" s="216" t="s">
        <v>1</v>
      </c>
      <c r="H349" s="216" t="s">
        <v>1</v>
      </c>
      <c r="I349" s="216">
        <f>SUM(I333:I347)</f>
        <v>15</v>
      </c>
      <c r="J349" s="216">
        <f>SUM(J333:J347)</f>
        <v>4842240</v>
      </c>
      <c r="K349" s="216"/>
      <c r="L349" s="216">
        <f>SUM(L333:L347)</f>
        <v>8000</v>
      </c>
      <c r="M349" s="216">
        <f>SUM(M333:M347)</f>
        <v>0</v>
      </c>
      <c r="N349" s="216">
        <f>SUM(N333:N347)</f>
        <v>4850240</v>
      </c>
      <c r="O349" s="216"/>
      <c r="P349" s="216">
        <f>SUM(P333:P347)</f>
        <v>15</v>
      </c>
      <c r="Q349" s="216">
        <f>SUM(Q333:Q347)</f>
        <v>4842240</v>
      </c>
      <c r="R349" s="216"/>
      <c r="S349" s="216">
        <f>SUM(S333:S347)</f>
        <v>8000</v>
      </c>
      <c r="T349" s="216">
        <f>SUM(T333:T347)</f>
        <v>0</v>
      </c>
      <c r="U349" s="216">
        <f>SUM(U333:U347)</f>
        <v>4850240</v>
      </c>
      <c r="V349" s="216">
        <f>SUM(V333:V347)</f>
        <v>0</v>
      </c>
      <c r="W349" s="216">
        <f>SUM(W333:W347)</f>
        <v>0</v>
      </c>
      <c r="X349" s="216"/>
      <c r="Y349" s="216">
        <f>SUM(Y333:Y347)</f>
        <v>0</v>
      </c>
      <c r="Z349" s="216">
        <f>SUM(Z333:Z347)</f>
        <v>0</v>
      </c>
      <c r="AA349" s="216">
        <f>SUM(AA333:AA347)</f>
        <v>0</v>
      </c>
      <c r="AB349" s="216">
        <f>SUM(AB333:AB347)</f>
        <v>15</v>
      </c>
      <c r="AC349" s="216"/>
      <c r="AD349" s="216">
        <f>SUM(AD333:AD347)</f>
        <v>4842240</v>
      </c>
      <c r="AE349" s="216"/>
      <c r="AF349" s="216">
        <f>SUM(AF333:AF347)</f>
        <v>8000</v>
      </c>
      <c r="AG349" s="216">
        <f>SUM(AG333:AG347)</f>
        <v>0</v>
      </c>
      <c r="AH349" s="216">
        <f>SUM(AH333:AH347)</f>
        <v>4850240</v>
      </c>
      <c r="AI349" s="216">
        <f>SUM(AI333:AI347)</f>
        <v>15</v>
      </c>
      <c r="AJ349" s="216"/>
      <c r="AK349" s="216">
        <f>SUM(AK333:AK347)</f>
        <v>4842240</v>
      </c>
      <c r="AL349" s="216"/>
      <c r="AM349" s="216">
        <f>SUM(AM333:AM347)</f>
        <v>8000</v>
      </c>
      <c r="AN349" s="216">
        <f>SUM(AN333:AN347)</f>
        <v>0</v>
      </c>
      <c r="AO349" s="216">
        <f>SUM(AO333:AO347)</f>
        <v>4850240</v>
      </c>
    </row>
    <row r="350" spans="1:41" ht="14.25" thickBot="1">
      <c r="A350" s="195"/>
      <c r="B350" s="180"/>
      <c r="C350" s="180"/>
      <c r="D350" s="180"/>
      <c r="E350" s="214"/>
      <c r="F350" s="214"/>
      <c r="G350" s="214"/>
      <c r="H350" s="214"/>
      <c r="I350" s="180"/>
      <c r="J350" s="214"/>
      <c r="K350" s="214"/>
      <c r="L350" s="214"/>
      <c r="M350" s="214"/>
      <c r="N350" s="214"/>
      <c r="O350" s="214"/>
      <c r="P350" s="180"/>
      <c r="Q350" s="214"/>
      <c r="R350" s="214"/>
      <c r="S350" s="214"/>
      <c r="T350" s="214"/>
      <c r="U350" s="180"/>
      <c r="V350" s="214"/>
      <c r="W350" s="180"/>
      <c r="X350" s="180"/>
      <c r="Y350" s="214"/>
      <c r="Z350" s="106"/>
      <c r="AA350" s="106"/>
      <c r="AB350" s="106"/>
      <c r="AC350" s="214"/>
      <c r="AD350" s="106"/>
      <c r="AE350" s="106"/>
      <c r="AF350" s="106"/>
      <c r="AG350" s="106"/>
      <c r="AH350" s="106"/>
      <c r="AI350" s="106"/>
      <c r="AJ350" s="214"/>
      <c r="AK350" s="106"/>
      <c r="AL350" s="106"/>
      <c r="AM350" s="106"/>
      <c r="AN350" s="106"/>
      <c r="AO350" s="106"/>
    </row>
    <row r="351" spans="1:41" s="176" customFormat="1" ht="40.5" customHeight="1">
      <c r="A351" s="30"/>
      <c r="B351" s="2256" t="s">
        <v>6112</v>
      </c>
      <c r="C351" s="2256"/>
      <c r="D351" s="2256"/>
      <c r="E351" s="2256"/>
      <c r="F351" s="2256"/>
      <c r="G351" s="2256"/>
      <c r="H351" s="2256"/>
      <c r="I351" s="31"/>
      <c r="J351" s="31"/>
      <c r="K351" s="31"/>
      <c r="L351" s="175"/>
      <c r="M351" s="34"/>
      <c r="N351" s="31"/>
      <c r="O351" s="31"/>
      <c r="P351" s="31"/>
      <c r="Q351" s="34"/>
      <c r="R351" s="34"/>
      <c r="S351" s="175"/>
      <c r="T351" s="175"/>
      <c r="U351" s="175"/>
      <c r="V351" s="175"/>
      <c r="W351" s="175"/>
      <c r="X351" s="175"/>
      <c r="Y351" s="175"/>
      <c r="Z351" s="175"/>
      <c r="AA351" s="175"/>
      <c r="AB351" s="175"/>
      <c r="AC351" s="31"/>
      <c r="AD351" s="175"/>
      <c r="AE351" s="175"/>
      <c r="AF351" s="175"/>
      <c r="AG351" s="175"/>
      <c r="AH351" s="175"/>
      <c r="AI351" s="175"/>
      <c r="AJ351" s="31"/>
      <c r="AK351" s="175"/>
      <c r="AL351" s="175"/>
      <c r="AM351" s="175"/>
      <c r="AN351" s="175"/>
      <c r="AO351" s="175"/>
    </row>
    <row r="352" spans="1:41" s="176" customFormat="1" ht="22.7" customHeight="1">
      <c r="A352" s="30"/>
      <c r="B352" s="174"/>
      <c r="C352" s="174"/>
      <c r="D352" s="174"/>
      <c r="E352" s="134"/>
      <c r="F352" s="134"/>
      <c r="G352" s="134"/>
      <c r="H352" s="31"/>
      <c r="I352" s="174"/>
      <c r="J352" s="31"/>
      <c r="K352" s="31"/>
      <c r="L352" s="31"/>
      <c r="M352" s="41" t="s">
        <v>216</v>
      </c>
      <c r="N352" s="31"/>
      <c r="O352" s="31"/>
      <c r="P352" s="31"/>
      <c r="Q352" s="175"/>
      <c r="R352" s="175"/>
      <c r="S352" s="34"/>
      <c r="T352" s="175"/>
      <c r="U352" s="175"/>
      <c r="V352" s="175"/>
      <c r="W352" s="175"/>
      <c r="X352" s="175"/>
      <c r="Y352" s="175"/>
      <c r="Z352" s="175"/>
      <c r="AA352" s="175"/>
      <c r="AB352" s="175"/>
      <c r="AC352" s="31"/>
      <c r="AD352" s="175"/>
      <c r="AE352" s="175"/>
      <c r="AF352" s="175"/>
      <c r="AG352" s="175"/>
      <c r="AH352" s="175"/>
      <c r="AI352" s="175"/>
      <c r="AJ352" s="31"/>
      <c r="AK352" s="175"/>
      <c r="AL352" s="175"/>
      <c r="AM352" s="175"/>
      <c r="AN352" s="175"/>
      <c r="AO352" s="175"/>
    </row>
    <row r="353" spans="1:41" s="326" customFormat="1" ht="14.25">
      <c r="A353" s="246"/>
      <c r="B353" s="323"/>
      <c r="C353" s="2246" t="s">
        <v>5890</v>
      </c>
      <c r="D353" s="2246" t="s">
        <v>5891</v>
      </c>
      <c r="E353" s="324"/>
      <c r="F353" s="325"/>
      <c r="G353" s="325"/>
      <c r="H353" s="325"/>
      <c r="I353" s="1833" t="s">
        <v>2131</v>
      </c>
      <c r="J353" s="325"/>
      <c r="K353" s="325"/>
      <c r="L353" s="325"/>
      <c r="M353" s="325"/>
      <c r="N353" s="325"/>
      <c r="O353" s="324"/>
      <c r="P353" s="2220" t="s">
        <v>1919</v>
      </c>
      <c r="Q353" s="2220"/>
      <c r="R353" s="2220"/>
      <c r="S353" s="2220"/>
      <c r="T353" s="2220"/>
      <c r="U353" s="2250"/>
      <c r="V353" s="2249" t="s">
        <v>217</v>
      </c>
      <c r="W353" s="2220"/>
      <c r="X353" s="2220"/>
      <c r="Y353" s="2220"/>
      <c r="Z353" s="2220"/>
      <c r="AA353" s="2250"/>
      <c r="AB353" s="2249" t="s">
        <v>5978</v>
      </c>
      <c r="AC353" s="2220"/>
      <c r="AD353" s="2220"/>
      <c r="AE353" s="2220"/>
      <c r="AF353" s="2220"/>
      <c r="AG353" s="2220"/>
      <c r="AH353" s="2220"/>
      <c r="AI353" s="2249" t="s">
        <v>6607</v>
      </c>
      <c r="AJ353" s="2220"/>
      <c r="AK353" s="2220"/>
      <c r="AL353" s="2220"/>
      <c r="AM353" s="2220"/>
      <c r="AN353" s="2220"/>
      <c r="AO353" s="2250"/>
    </row>
    <row r="354" spans="1:41" s="176" customFormat="1" ht="77.25">
      <c r="A354" s="211" t="s">
        <v>114</v>
      </c>
      <c r="B354" s="1832" t="s">
        <v>219</v>
      </c>
      <c r="C354" s="2248"/>
      <c r="D354" s="2248"/>
      <c r="E354" s="1832" t="s">
        <v>220</v>
      </c>
      <c r="F354" s="1832" t="s">
        <v>221</v>
      </c>
      <c r="G354" s="1832" t="s">
        <v>222</v>
      </c>
      <c r="H354" s="528" t="s">
        <v>4667</v>
      </c>
      <c r="I354" s="1832" t="s">
        <v>211</v>
      </c>
      <c r="J354" s="283" t="s">
        <v>463</v>
      </c>
      <c r="K354" s="283"/>
      <c r="L354" s="1832" t="s">
        <v>223</v>
      </c>
      <c r="M354" s="1832" t="s">
        <v>224</v>
      </c>
      <c r="N354" s="1832" t="s">
        <v>255</v>
      </c>
      <c r="O354" s="528" t="s">
        <v>1954</v>
      </c>
      <c r="P354" s="1832" t="s">
        <v>211</v>
      </c>
      <c r="Q354" s="1832" t="s">
        <v>285</v>
      </c>
      <c r="R354" s="1832"/>
      <c r="S354" s="1832" t="s">
        <v>223</v>
      </c>
      <c r="T354" s="1832" t="s">
        <v>224</v>
      </c>
      <c r="U354" s="1832" t="s">
        <v>255</v>
      </c>
      <c r="V354" s="1832" t="s">
        <v>211</v>
      </c>
      <c r="W354" s="1832" t="s">
        <v>285</v>
      </c>
      <c r="X354" s="1832"/>
      <c r="Y354" s="1832" t="s">
        <v>223</v>
      </c>
      <c r="Z354" s="1832" t="s">
        <v>224</v>
      </c>
      <c r="AA354" s="1832" t="s">
        <v>255</v>
      </c>
      <c r="AB354" s="1832" t="s">
        <v>211</v>
      </c>
      <c r="AC354" s="528" t="s">
        <v>5982</v>
      </c>
      <c r="AD354" s="1832" t="s">
        <v>285</v>
      </c>
      <c r="AE354" s="1832"/>
      <c r="AF354" s="1832" t="s">
        <v>223</v>
      </c>
      <c r="AG354" s="1832" t="s">
        <v>224</v>
      </c>
      <c r="AH354" s="1832" t="s">
        <v>255</v>
      </c>
      <c r="AI354" s="1832" t="s">
        <v>211</v>
      </c>
      <c r="AJ354" s="528" t="s">
        <v>7532</v>
      </c>
      <c r="AK354" s="1832" t="s">
        <v>285</v>
      </c>
      <c r="AL354" s="1832"/>
      <c r="AM354" s="1832" t="s">
        <v>223</v>
      </c>
      <c r="AN354" s="1832" t="s">
        <v>224</v>
      </c>
      <c r="AO354" s="1832" t="s">
        <v>255</v>
      </c>
    </row>
    <row r="355" spans="1:41" s="35" customFormat="1" ht="12.75">
      <c r="A355" s="123">
        <v>1</v>
      </c>
      <c r="B355" s="123">
        <v>2</v>
      </c>
      <c r="C355" s="123"/>
      <c r="D355" s="123">
        <v>3</v>
      </c>
      <c r="E355" s="123">
        <v>4</v>
      </c>
      <c r="F355" s="123">
        <v>5</v>
      </c>
      <c r="G355" s="123">
        <v>6</v>
      </c>
      <c r="H355" s="123">
        <v>7</v>
      </c>
      <c r="I355" s="123">
        <v>8</v>
      </c>
      <c r="J355" s="123">
        <v>9</v>
      </c>
      <c r="K355" s="123"/>
      <c r="L355" s="123">
        <v>10</v>
      </c>
      <c r="M355" s="123">
        <v>11</v>
      </c>
      <c r="N355" s="123">
        <v>12</v>
      </c>
      <c r="O355" s="123">
        <v>13</v>
      </c>
      <c r="P355" s="123">
        <v>14</v>
      </c>
      <c r="Q355" s="123">
        <v>15</v>
      </c>
      <c r="R355" s="123"/>
      <c r="S355" s="123">
        <v>16</v>
      </c>
      <c r="T355" s="123">
        <v>17</v>
      </c>
      <c r="U355" s="123">
        <v>18</v>
      </c>
      <c r="V355" s="123">
        <v>19</v>
      </c>
      <c r="W355" s="123">
        <v>20</v>
      </c>
      <c r="X355" s="123"/>
      <c r="Y355" s="123">
        <v>21</v>
      </c>
      <c r="Z355" s="123">
        <v>22</v>
      </c>
      <c r="AA355" s="123">
        <v>23</v>
      </c>
      <c r="AB355" s="123">
        <v>24</v>
      </c>
      <c r="AC355" s="123">
        <v>25</v>
      </c>
      <c r="AD355" s="123">
        <v>26</v>
      </c>
      <c r="AE355" s="123"/>
      <c r="AF355" s="123">
        <v>27</v>
      </c>
      <c r="AG355" s="123">
        <v>28</v>
      </c>
      <c r="AH355" s="123">
        <v>29</v>
      </c>
      <c r="AI355" s="123">
        <v>30</v>
      </c>
      <c r="AJ355" s="123">
        <v>31</v>
      </c>
      <c r="AK355" s="123">
        <v>32</v>
      </c>
      <c r="AL355" s="123"/>
      <c r="AM355" s="123">
        <v>33</v>
      </c>
      <c r="AN355" s="123">
        <v>34</v>
      </c>
      <c r="AO355" s="123">
        <v>35</v>
      </c>
    </row>
    <row r="356" spans="1:41" ht="40.5">
      <c r="A356" s="212" t="s">
        <v>2</v>
      </c>
      <c r="B356" s="213" t="s">
        <v>472</v>
      </c>
      <c r="C356" s="213"/>
      <c r="D356" s="213"/>
      <c r="E356" s="214"/>
      <c r="F356" s="214"/>
      <c r="G356" s="214"/>
      <c r="H356" s="214"/>
      <c r="I356" s="180"/>
      <c r="J356" s="214"/>
      <c r="K356" s="214"/>
      <c r="L356" s="214"/>
      <c r="M356" s="214"/>
      <c r="N356" s="214"/>
      <c r="O356" s="214"/>
      <c r="P356" s="180"/>
      <c r="Q356" s="214"/>
      <c r="R356" s="214"/>
      <c r="S356" s="214"/>
      <c r="T356" s="214"/>
      <c r="U356" s="180"/>
      <c r="V356" s="214"/>
      <c r="W356" s="180"/>
      <c r="X356" s="180"/>
      <c r="Y356" s="214"/>
      <c r="Z356" s="106"/>
      <c r="AA356" s="106"/>
      <c r="AB356" s="106"/>
      <c r="AC356" s="214"/>
      <c r="AD356" s="106"/>
      <c r="AE356" s="106"/>
      <c r="AF356" s="106"/>
      <c r="AG356" s="106"/>
      <c r="AH356" s="106"/>
      <c r="AI356" s="106"/>
      <c r="AJ356" s="214"/>
      <c r="AK356" s="106"/>
      <c r="AL356" s="106"/>
      <c r="AM356" s="106"/>
      <c r="AN356" s="106"/>
      <c r="AO356" s="106"/>
    </row>
    <row r="357" spans="1:41">
      <c r="A357" s="195"/>
      <c r="B357" s="180" t="s">
        <v>126</v>
      </c>
      <c r="C357" s="180"/>
      <c r="D357" s="180"/>
      <c r="E357" s="214"/>
      <c r="F357" s="214"/>
      <c r="G357" s="214"/>
      <c r="H357" s="214"/>
      <c r="I357" s="180"/>
      <c r="J357" s="214"/>
      <c r="K357" s="214"/>
      <c r="L357" s="214"/>
      <c r="M357" s="214"/>
      <c r="N357" s="214"/>
      <c r="O357" s="214"/>
      <c r="P357" s="180"/>
      <c r="Q357" s="214"/>
      <c r="R357" s="214"/>
      <c r="S357" s="214"/>
      <c r="T357" s="214"/>
      <c r="U357" s="180"/>
      <c r="V357" s="214"/>
      <c r="W357" s="180"/>
      <c r="X357" s="180"/>
      <c r="Y357" s="214"/>
      <c r="Z357" s="106"/>
      <c r="AA357" s="106"/>
      <c r="AB357" s="106"/>
      <c r="AC357" s="214"/>
      <c r="AD357" s="106"/>
      <c r="AE357" s="106"/>
      <c r="AF357" s="106"/>
      <c r="AG357" s="106"/>
      <c r="AH357" s="106"/>
      <c r="AI357" s="106"/>
      <c r="AJ357" s="214"/>
      <c r="AK357" s="106"/>
      <c r="AL357" s="106"/>
      <c r="AM357" s="106"/>
      <c r="AN357" s="106"/>
      <c r="AO357" s="106"/>
    </row>
    <row r="358" spans="1:41" ht="27">
      <c r="A358" s="195">
        <v>1</v>
      </c>
      <c r="B358" s="621" t="s">
        <v>6447</v>
      </c>
      <c r="C358" s="1192" t="s">
        <v>5894</v>
      </c>
      <c r="D358" s="1192">
        <v>1978</v>
      </c>
      <c r="E358" s="980" t="s">
        <v>1828</v>
      </c>
      <c r="F358" s="195"/>
      <c r="G358" s="195">
        <v>1</v>
      </c>
      <c r="H358" s="195">
        <v>3.88</v>
      </c>
      <c r="I358" s="102">
        <v>1</v>
      </c>
      <c r="J358" s="102">
        <v>322816</v>
      </c>
      <c r="K358" s="102"/>
      <c r="L358" s="102"/>
      <c r="M358" s="102"/>
      <c r="N358" s="214">
        <f>J358+L358+M358</f>
        <v>322816</v>
      </c>
      <c r="O358" s="214">
        <v>3.88</v>
      </c>
      <c r="P358" s="102">
        <v>1</v>
      </c>
      <c r="Q358" s="195">
        <v>322816</v>
      </c>
      <c r="R358" s="195"/>
      <c r="S358" s="195"/>
      <c r="T358" s="195"/>
      <c r="U358" s="214">
        <f>Q358+S358+T358</f>
        <v>322816</v>
      </c>
      <c r="V358" s="214">
        <f t="shared" ref="V358:W373" si="103">I358-P358</f>
        <v>0</v>
      </c>
      <c r="W358" s="214">
        <f t="shared" si="103"/>
        <v>0</v>
      </c>
      <c r="X358" s="214"/>
      <c r="Y358" s="214">
        <f t="shared" ref="Y358:Z373" si="104">L358-S358</f>
        <v>0</v>
      </c>
      <c r="Z358" s="214">
        <f t="shared" si="104"/>
        <v>0</v>
      </c>
      <c r="AA358" s="214">
        <f t="shared" ref="AA358:AA373" si="105">W358+Y358+Z358</f>
        <v>0</v>
      </c>
      <c r="AB358" s="102">
        <v>1</v>
      </c>
      <c r="AC358" s="214">
        <v>3.88</v>
      </c>
      <c r="AD358" s="195">
        <v>322816</v>
      </c>
      <c r="AE358" s="195"/>
      <c r="AF358" s="195"/>
      <c r="AG358" s="195"/>
      <c r="AH358" s="214">
        <f>AD358+AF358+AG358</f>
        <v>322816</v>
      </c>
      <c r="AI358" s="102">
        <v>1</v>
      </c>
      <c r="AJ358" s="214">
        <v>3.88</v>
      </c>
      <c r="AK358" s="195">
        <v>322816</v>
      </c>
      <c r="AL358" s="195"/>
      <c r="AM358" s="195"/>
      <c r="AN358" s="195"/>
      <c r="AO358" s="214">
        <f>AK358+AM358+AN358</f>
        <v>322816</v>
      </c>
    </row>
    <row r="359" spans="1:41" ht="27">
      <c r="A359" s="195">
        <v>2</v>
      </c>
      <c r="B359" s="621" t="s">
        <v>6448</v>
      </c>
      <c r="C359" s="1192" t="s">
        <v>5894</v>
      </c>
      <c r="D359" s="1192">
        <v>1982</v>
      </c>
      <c r="E359" s="980" t="s">
        <v>1828</v>
      </c>
      <c r="F359" s="195"/>
      <c r="G359" s="195">
        <v>1</v>
      </c>
      <c r="H359" s="195">
        <v>3.88</v>
      </c>
      <c r="I359" s="102">
        <v>1</v>
      </c>
      <c r="J359" s="102">
        <v>322816</v>
      </c>
      <c r="K359" s="102"/>
      <c r="L359" s="102"/>
      <c r="M359" s="102"/>
      <c r="N359" s="214">
        <f t="shared" ref="N359:N373" si="106">J359+L359+M359</f>
        <v>322816</v>
      </c>
      <c r="O359" s="214">
        <v>3.88</v>
      </c>
      <c r="P359" s="102">
        <v>1</v>
      </c>
      <c r="Q359" s="195">
        <v>322816</v>
      </c>
      <c r="R359" s="195"/>
      <c r="S359" s="195"/>
      <c r="T359" s="195"/>
      <c r="U359" s="214">
        <f t="shared" ref="U359:U373" si="107">Q359+S359+T359</f>
        <v>322816</v>
      </c>
      <c r="V359" s="214">
        <f t="shared" si="103"/>
        <v>0</v>
      </c>
      <c r="W359" s="214">
        <f t="shared" si="103"/>
        <v>0</v>
      </c>
      <c r="X359" s="214"/>
      <c r="Y359" s="214">
        <f t="shared" si="104"/>
        <v>0</v>
      </c>
      <c r="Z359" s="214">
        <f t="shared" si="104"/>
        <v>0</v>
      </c>
      <c r="AA359" s="214">
        <f t="shared" si="105"/>
        <v>0</v>
      </c>
      <c r="AB359" s="102">
        <v>1</v>
      </c>
      <c r="AC359" s="214">
        <v>3.88</v>
      </c>
      <c r="AD359" s="195">
        <v>322816</v>
      </c>
      <c r="AE359" s="195"/>
      <c r="AF359" s="195"/>
      <c r="AG359" s="195"/>
      <c r="AH359" s="214">
        <f t="shared" ref="AH359:AH373" si="108">AD359+AF359+AG359</f>
        <v>322816</v>
      </c>
      <c r="AI359" s="102">
        <v>1</v>
      </c>
      <c r="AJ359" s="214">
        <v>3.88</v>
      </c>
      <c r="AK359" s="195">
        <v>322816</v>
      </c>
      <c r="AL359" s="195"/>
      <c r="AM359" s="195"/>
      <c r="AN359" s="195"/>
      <c r="AO359" s="214">
        <f t="shared" ref="AO359:AO373" si="109">AK359+AM359+AN359</f>
        <v>322816</v>
      </c>
    </row>
    <row r="360" spans="1:41" ht="27">
      <c r="A360" s="195">
        <v>3</v>
      </c>
      <c r="B360" s="621" t="s">
        <v>6449</v>
      </c>
      <c r="C360" s="1192" t="s">
        <v>5894</v>
      </c>
      <c r="D360" s="1192">
        <v>1993</v>
      </c>
      <c r="E360" s="980" t="s">
        <v>1828</v>
      </c>
      <c r="F360" s="195"/>
      <c r="G360" s="195">
        <v>1</v>
      </c>
      <c r="H360" s="195">
        <v>3.88</v>
      </c>
      <c r="I360" s="102">
        <v>1</v>
      </c>
      <c r="J360" s="102">
        <v>322816</v>
      </c>
      <c r="K360" s="102"/>
      <c r="L360" s="102"/>
      <c r="M360" s="102"/>
      <c r="N360" s="214">
        <f t="shared" si="106"/>
        <v>322816</v>
      </c>
      <c r="O360" s="214">
        <v>3.88</v>
      </c>
      <c r="P360" s="102">
        <v>1</v>
      </c>
      <c r="Q360" s="195">
        <v>322816</v>
      </c>
      <c r="R360" s="195"/>
      <c r="S360" s="195"/>
      <c r="T360" s="195"/>
      <c r="U360" s="214">
        <f t="shared" si="107"/>
        <v>322816</v>
      </c>
      <c r="V360" s="214">
        <f t="shared" si="103"/>
        <v>0</v>
      </c>
      <c r="W360" s="214">
        <f t="shared" si="103"/>
        <v>0</v>
      </c>
      <c r="X360" s="214"/>
      <c r="Y360" s="214">
        <f t="shared" si="104"/>
        <v>0</v>
      </c>
      <c r="Z360" s="214">
        <f t="shared" si="104"/>
        <v>0</v>
      </c>
      <c r="AA360" s="214">
        <f t="shared" si="105"/>
        <v>0</v>
      </c>
      <c r="AB360" s="102">
        <v>1</v>
      </c>
      <c r="AC360" s="214">
        <v>3.88</v>
      </c>
      <c r="AD360" s="195">
        <v>322816</v>
      </c>
      <c r="AE360" s="195"/>
      <c r="AF360" s="195"/>
      <c r="AG360" s="195"/>
      <c r="AH360" s="214">
        <f t="shared" si="108"/>
        <v>322816</v>
      </c>
      <c r="AI360" s="102">
        <v>1</v>
      </c>
      <c r="AJ360" s="214">
        <v>3.88</v>
      </c>
      <c r="AK360" s="195">
        <v>322816</v>
      </c>
      <c r="AL360" s="195"/>
      <c r="AM360" s="195"/>
      <c r="AN360" s="195"/>
      <c r="AO360" s="214">
        <f t="shared" si="109"/>
        <v>322816</v>
      </c>
    </row>
    <row r="361" spans="1:41" ht="27">
      <c r="A361" s="195">
        <v>4</v>
      </c>
      <c r="B361" s="621" t="s">
        <v>6450</v>
      </c>
      <c r="C361" s="1192" t="s">
        <v>5894</v>
      </c>
      <c r="D361" s="1192">
        <v>1989</v>
      </c>
      <c r="E361" s="980" t="s">
        <v>1828</v>
      </c>
      <c r="F361" s="195"/>
      <c r="G361" s="195">
        <v>1</v>
      </c>
      <c r="H361" s="195">
        <v>3.88</v>
      </c>
      <c r="I361" s="102">
        <v>1</v>
      </c>
      <c r="J361" s="102">
        <v>322816</v>
      </c>
      <c r="K361" s="102"/>
      <c r="L361" s="102"/>
      <c r="M361" s="102"/>
      <c r="N361" s="214">
        <f t="shared" si="106"/>
        <v>322816</v>
      </c>
      <c r="O361" s="214">
        <v>3.88</v>
      </c>
      <c r="P361" s="102">
        <v>1</v>
      </c>
      <c r="Q361" s="195">
        <v>322816</v>
      </c>
      <c r="R361" s="195"/>
      <c r="S361" s="195"/>
      <c r="T361" s="195"/>
      <c r="U361" s="214">
        <f t="shared" si="107"/>
        <v>322816</v>
      </c>
      <c r="V361" s="214">
        <f t="shared" si="103"/>
        <v>0</v>
      </c>
      <c r="W361" s="214">
        <f t="shared" si="103"/>
        <v>0</v>
      </c>
      <c r="X361" s="214"/>
      <c r="Y361" s="214">
        <f t="shared" si="104"/>
        <v>0</v>
      </c>
      <c r="Z361" s="214">
        <f t="shared" si="104"/>
        <v>0</v>
      </c>
      <c r="AA361" s="214">
        <f t="shared" si="105"/>
        <v>0</v>
      </c>
      <c r="AB361" s="102">
        <v>1</v>
      </c>
      <c r="AC361" s="214">
        <v>3.88</v>
      </c>
      <c r="AD361" s="195">
        <v>322816</v>
      </c>
      <c r="AE361" s="195"/>
      <c r="AF361" s="195"/>
      <c r="AG361" s="195"/>
      <c r="AH361" s="214">
        <f t="shared" si="108"/>
        <v>322816</v>
      </c>
      <c r="AI361" s="102">
        <v>1</v>
      </c>
      <c r="AJ361" s="214">
        <v>3.88</v>
      </c>
      <c r="AK361" s="195">
        <v>322816</v>
      </c>
      <c r="AL361" s="195"/>
      <c r="AM361" s="195"/>
      <c r="AN361" s="195"/>
      <c r="AO361" s="214">
        <f t="shared" si="109"/>
        <v>322816</v>
      </c>
    </row>
    <row r="362" spans="1:41" ht="27">
      <c r="A362" s="195">
        <v>5</v>
      </c>
      <c r="B362" s="621" t="s">
        <v>5259</v>
      </c>
      <c r="C362" s="1192" t="s">
        <v>5895</v>
      </c>
      <c r="D362" s="1192">
        <v>1996</v>
      </c>
      <c r="E362" s="980" t="s">
        <v>1828</v>
      </c>
      <c r="F362" s="195"/>
      <c r="G362" s="195">
        <v>1</v>
      </c>
      <c r="H362" s="195">
        <v>3.88</v>
      </c>
      <c r="I362" s="102">
        <v>1</v>
      </c>
      <c r="J362" s="102">
        <v>322816</v>
      </c>
      <c r="K362" s="102"/>
      <c r="L362" s="102"/>
      <c r="M362" s="102"/>
      <c r="N362" s="214">
        <f t="shared" si="106"/>
        <v>322816</v>
      </c>
      <c r="O362" s="214">
        <v>3.88</v>
      </c>
      <c r="P362" s="102">
        <v>1</v>
      </c>
      <c r="Q362" s="195">
        <v>322816</v>
      </c>
      <c r="R362" s="195"/>
      <c r="S362" s="195"/>
      <c r="T362" s="195"/>
      <c r="U362" s="214">
        <f t="shared" si="107"/>
        <v>322816</v>
      </c>
      <c r="V362" s="214">
        <f t="shared" si="103"/>
        <v>0</v>
      </c>
      <c r="W362" s="214">
        <f t="shared" si="103"/>
        <v>0</v>
      </c>
      <c r="X362" s="214"/>
      <c r="Y362" s="214">
        <f t="shared" si="104"/>
        <v>0</v>
      </c>
      <c r="Z362" s="214">
        <f t="shared" si="104"/>
        <v>0</v>
      </c>
      <c r="AA362" s="214">
        <f t="shared" si="105"/>
        <v>0</v>
      </c>
      <c r="AB362" s="102">
        <v>1</v>
      </c>
      <c r="AC362" s="214">
        <v>3.88</v>
      </c>
      <c r="AD362" s="195">
        <v>322816</v>
      </c>
      <c r="AE362" s="195"/>
      <c r="AF362" s="195"/>
      <c r="AG362" s="195"/>
      <c r="AH362" s="214">
        <f t="shared" si="108"/>
        <v>322816</v>
      </c>
      <c r="AI362" s="102">
        <v>1</v>
      </c>
      <c r="AJ362" s="214">
        <v>3.88</v>
      </c>
      <c r="AK362" s="195">
        <v>322816</v>
      </c>
      <c r="AL362" s="195"/>
      <c r="AM362" s="195"/>
      <c r="AN362" s="195"/>
      <c r="AO362" s="214">
        <f t="shared" si="109"/>
        <v>322816</v>
      </c>
    </row>
    <row r="363" spans="1:41" ht="27">
      <c r="A363" s="195">
        <v>6</v>
      </c>
      <c r="B363" s="621" t="s">
        <v>6452</v>
      </c>
      <c r="C363" s="1021" t="s">
        <v>5895</v>
      </c>
      <c r="D363" s="1021">
        <v>1999</v>
      </c>
      <c r="E363" s="1064" t="s">
        <v>1828</v>
      </c>
      <c r="F363" s="195"/>
      <c r="G363" s="195">
        <v>1</v>
      </c>
      <c r="H363" s="195">
        <v>3.88</v>
      </c>
      <c r="I363" s="102">
        <v>1</v>
      </c>
      <c r="J363" s="102">
        <v>322816</v>
      </c>
      <c r="K363" s="102"/>
      <c r="L363" s="102"/>
      <c r="M363" s="102"/>
      <c r="N363" s="214">
        <f t="shared" si="106"/>
        <v>322816</v>
      </c>
      <c r="O363" s="214">
        <v>3.88</v>
      </c>
      <c r="P363" s="102">
        <v>1</v>
      </c>
      <c r="Q363" s="195">
        <v>322816</v>
      </c>
      <c r="R363" s="195"/>
      <c r="S363" s="195"/>
      <c r="T363" s="195"/>
      <c r="U363" s="214">
        <f t="shared" si="107"/>
        <v>322816</v>
      </c>
      <c r="V363" s="214">
        <f t="shared" si="103"/>
        <v>0</v>
      </c>
      <c r="W363" s="214">
        <f t="shared" si="103"/>
        <v>0</v>
      </c>
      <c r="X363" s="214"/>
      <c r="Y363" s="214">
        <f t="shared" si="104"/>
        <v>0</v>
      </c>
      <c r="Z363" s="214">
        <f t="shared" si="104"/>
        <v>0</v>
      </c>
      <c r="AA363" s="214">
        <f t="shared" si="105"/>
        <v>0</v>
      </c>
      <c r="AB363" s="102">
        <v>1</v>
      </c>
      <c r="AC363" s="214">
        <v>3.88</v>
      </c>
      <c r="AD363" s="195">
        <v>322816</v>
      </c>
      <c r="AE363" s="195"/>
      <c r="AF363" s="195"/>
      <c r="AG363" s="195"/>
      <c r="AH363" s="214">
        <f t="shared" si="108"/>
        <v>322816</v>
      </c>
      <c r="AI363" s="102">
        <v>1</v>
      </c>
      <c r="AJ363" s="214">
        <v>3.88</v>
      </c>
      <c r="AK363" s="195">
        <v>322816</v>
      </c>
      <c r="AL363" s="195"/>
      <c r="AM363" s="195"/>
      <c r="AN363" s="195"/>
      <c r="AO363" s="214">
        <f t="shared" si="109"/>
        <v>322816</v>
      </c>
    </row>
    <row r="364" spans="1:41" ht="27">
      <c r="A364" s="195">
        <v>7</v>
      </c>
      <c r="B364" s="621" t="s">
        <v>1273</v>
      </c>
      <c r="C364" s="1021" t="s">
        <v>5894</v>
      </c>
      <c r="D364" s="1021">
        <v>1999</v>
      </c>
      <c r="E364" s="1064" t="s">
        <v>1828</v>
      </c>
      <c r="F364" s="195"/>
      <c r="G364" s="195">
        <v>1</v>
      </c>
      <c r="H364" s="195">
        <v>3.88</v>
      </c>
      <c r="I364" s="102">
        <v>1</v>
      </c>
      <c r="J364" s="102">
        <v>322816</v>
      </c>
      <c r="K364" s="102"/>
      <c r="L364" s="102"/>
      <c r="M364" s="102"/>
      <c r="N364" s="214">
        <f t="shared" si="106"/>
        <v>322816</v>
      </c>
      <c r="O364" s="214">
        <v>3.88</v>
      </c>
      <c r="P364" s="102">
        <v>1</v>
      </c>
      <c r="Q364" s="195">
        <v>322816</v>
      </c>
      <c r="R364" s="195"/>
      <c r="S364" s="195"/>
      <c r="T364" s="195"/>
      <c r="U364" s="214">
        <f t="shared" si="107"/>
        <v>322816</v>
      </c>
      <c r="V364" s="214">
        <f t="shared" si="103"/>
        <v>0</v>
      </c>
      <c r="W364" s="214">
        <f t="shared" si="103"/>
        <v>0</v>
      </c>
      <c r="X364" s="214"/>
      <c r="Y364" s="214">
        <f t="shared" si="104"/>
        <v>0</v>
      </c>
      <c r="Z364" s="214">
        <f t="shared" si="104"/>
        <v>0</v>
      </c>
      <c r="AA364" s="214">
        <f t="shared" si="105"/>
        <v>0</v>
      </c>
      <c r="AB364" s="102">
        <v>1</v>
      </c>
      <c r="AC364" s="214">
        <v>3.88</v>
      </c>
      <c r="AD364" s="195">
        <v>322816</v>
      </c>
      <c r="AE364" s="195"/>
      <c r="AF364" s="195"/>
      <c r="AG364" s="195"/>
      <c r="AH364" s="214">
        <f t="shared" si="108"/>
        <v>322816</v>
      </c>
      <c r="AI364" s="102">
        <v>1</v>
      </c>
      <c r="AJ364" s="214">
        <v>3.88</v>
      </c>
      <c r="AK364" s="195">
        <v>322816</v>
      </c>
      <c r="AL364" s="195"/>
      <c r="AM364" s="195"/>
      <c r="AN364" s="195"/>
      <c r="AO364" s="214">
        <f t="shared" si="109"/>
        <v>322816</v>
      </c>
    </row>
    <row r="365" spans="1:41" ht="27">
      <c r="A365" s="195">
        <v>8</v>
      </c>
      <c r="B365" s="621" t="s">
        <v>7692</v>
      </c>
      <c r="C365" s="1021" t="s">
        <v>5894</v>
      </c>
      <c r="D365" s="1021">
        <v>1992</v>
      </c>
      <c r="E365" s="1064" t="s">
        <v>1828</v>
      </c>
      <c r="F365" s="195"/>
      <c r="G365" s="195">
        <v>1</v>
      </c>
      <c r="H365" s="195">
        <v>3.88</v>
      </c>
      <c r="I365" s="102">
        <v>1</v>
      </c>
      <c r="J365" s="102">
        <v>322816</v>
      </c>
      <c r="K365" s="102"/>
      <c r="L365" s="102"/>
      <c r="M365" s="102"/>
      <c r="N365" s="214">
        <f t="shared" si="106"/>
        <v>322816</v>
      </c>
      <c r="O365" s="214">
        <v>3.88</v>
      </c>
      <c r="P365" s="102">
        <v>1</v>
      </c>
      <c r="Q365" s="195">
        <v>322816</v>
      </c>
      <c r="R365" s="195"/>
      <c r="S365" s="195"/>
      <c r="T365" s="195"/>
      <c r="U365" s="214">
        <f t="shared" si="107"/>
        <v>322816</v>
      </c>
      <c r="V365" s="214">
        <f t="shared" si="103"/>
        <v>0</v>
      </c>
      <c r="W365" s="214">
        <f t="shared" si="103"/>
        <v>0</v>
      </c>
      <c r="X365" s="214"/>
      <c r="Y365" s="214">
        <f t="shared" si="104"/>
        <v>0</v>
      </c>
      <c r="Z365" s="214">
        <f t="shared" si="104"/>
        <v>0</v>
      </c>
      <c r="AA365" s="214">
        <f t="shared" si="105"/>
        <v>0</v>
      </c>
      <c r="AB365" s="102">
        <v>1</v>
      </c>
      <c r="AC365" s="214">
        <v>3.88</v>
      </c>
      <c r="AD365" s="195">
        <v>322816</v>
      </c>
      <c r="AE365" s="195"/>
      <c r="AF365" s="195"/>
      <c r="AG365" s="195"/>
      <c r="AH365" s="214">
        <f t="shared" si="108"/>
        <v>322816</v>
      </c>
      <c r="AI365" s="102">
        <v>1</v>
      </c>
      <c r="AJ365" s="214">
        <v>3.88</v>
      </c>
      <c r="AK365" s="195">
        <v>322816</v>
      </c>
      <c r="AL365" s="195"/>
      <c r="AM365" s="195"/>
      <c r="AN365" s="195"/>
      <c r="AO365" s="214">
        <f t="shared" si="109"/>
        <v>322816</v>
      </c>
    </row>
    <row r="366" spans="1:41" ht="27">
      <c r="A366" s="195">
        <v>9</v>
      </c>
      <c r="B366" s="621" t="s">
        <v>8048</v>
      </c>
      <c r="C366" s="1192" t="s">
        <v>5894</v>
      </c>
      <c r="D366" s="1192">
        <v>2002</v>
      </c>
      <c r="E366" s="980" t="s">
        <v>1828</v>
      </c>
      <c r="F366" s="195"/>
      <c r="G366" s="195">
        <v>1</v>
      </c>
      <c r="H366" s="195">
        <v>3.88</v>
      </c>
      <c r="I366" s="102">
        <v>1</v>
      </c>
      <c r="J366" s="102">
        <v>322816</v>
      </c>
      <c r="K366" s="102"/>
      <c r="L366" s="102"/>
      <c r="M366" s="102"/>
      <c r="N366" s="214">
        <f t="shared" si="106"/>
        <v>322816</v>
      </c>
      <c r="O366" s="214">
        <v>3.88</v>
      </c>
      <c r="P366" s="102">
        <v>1</v>
      </c>
      <c r="Q366" s="195">
        <v>322816</v>
      </c>
      <c r="R366" s="195"/>
      <c r="S366" s="195"/>
      <c r="T366" s="195"/>
      <c r="U366" s="214">
        <f t="shared" si="107"/>
        <v>322816</v>
      </c>
      <c r="V366" s="214">
        <f t="shared" si="103"/>
        <v>0</v>
      </c>
      <c r="W366" s="214">
        <f t="shared" si="103"/>
        <v>0</v>
      </c>
      <c r="X366" s="214"/>
      <c r="Y366" s="214">
        <f t="shared" si="104"/>
        <v>0</v>
      </c>
      <c r="Z366" s="214">
        <f t="shared" si="104"/>
        <v>0</v>
      </c>
      <c r="AA366" s="214">
        <f t="shared" si="105"/>
        <v>0</v>
      </c>
      <c r="AB366" s="102">
        <v>1</v>
      </c>
      <c r="AC366" s="214">
        <v>3.88</v>
      </c>
      <c r="AD366" s="195">
        <v>322816</v>
      </c>
      <c r="AE366" s="195"/>
      <c r="AF366" s="195"/>
      <c r="AG366" s="195"/>
      <c r="AH366" s="214">
        <f t="shared" si="108"/>
        <v>322816</v>
      </c>
      <c r="AI366" s="102">
        <v>1</v>
      </c>
      <c r="AJ366" s="214">
        <v>3.88</v>
      </c>
      <c r="AK366" s="195">
        <v>322816</v>
      </c>
      <c r="AL366" s="195"/>
      <c r="AM366" s="195"/>
      <c r="AN366" s="195"/>
      <c r="AO366" s="214">
        <f t="shared" si="109"/>
        <v>322816</v>
      </c>
    </row>
    <row r="367" spans="1:41" ht="27">
      <c r="A367" s="195">
        <v>10</v>
      </c>
      <c r="B367" s="621" t="s">
        <v>8049</v>
      </c>
      <c r="C367" s="1192" t="s">
        <v>5894</v>
      </c>
      <c r="D367" s="1192">
        <v>1991</v>
      </c>
      <c r="E367" s="980" t="s">
        <v>1828</v>
      </c>
      <c r="F367" s="195"/>
      <c r="G367" s="195">
        <v>1</v>
      </c>
      <c r="H367" s="195">
        <v>3.88</v>
      </c>
      <c r="I367" s="102">
        <v>1</v>
      </c>
      <c r="J367" s="102">
        <v>322816</v>
      </c>
      <c r="K367" s="102"/>
      <c r="L367" s="102"/>
      <c r="M367" s="102"/>
      <c r="N367" s="214">
        <f t="shared" si="106"/>
        <v>322816</v>
      </c>
      <c r="O367" s="214">
        <v>3.88</v>
      </c>
      <c r="P367" s="102">
        <v>1</v>
      </c>
      <c r="Q367" s="195">
        <v>322816</v>
      </c>
      <c r="R367" s="195"/>
      <c r="S367" s="195"/>
      <c r="T367" s="195"/>
      <c r="U367" s="214">
        <f t="shared" si="107"/>
        <v>322816</v>
      </c>
      <c r="V367" s="214">
        <f t="shared" si="103"/>
        <v>0</v>
      </c>
      <c r="W367" s="214">
        <f t="shared" si="103"/>
        <v>0</v>
      </c>
      <c r="X367" s="214"/>
      <c r="Y367" s="214">
        <f t="shared" si="104"/>
        <v>0</v>
      </c>
      <c r="Z367" s="214">
        <f t="shared" si="104"/>
        <v>0</v>
      </c>
      <c r="AA367" s="214">
        <f t="shared" si="105"/>
        <v>0</v>
      </c>
      <c r="AB367" s="102">
        <v>1</v>
      </c>
      <c r="AC367" s="214">
        <v>3.88</v>
      </c>
      <c r="AD367" s="195">
        <v>322816</v>
      </c>
      <c r="AE367" s="195"/>
      <c r="AF367" s="195"/>
      <c r="AG367" s="195"/>
      <c r="AH367" s="214">
        <f t="shared" si="108"/>
        <v>322816</v>
      </c>
      <c r="AI367" s="102">
        <v>1</v>
      </c>
      <c r="AJ367" s="214">
        <v>3.88</v>
      </c>
      <c r="AK367" s="195">
        <v>322816</v>
      </c>
      <c r="AL367" s="195"/>
      <c r="AM367" s="195"/>
      <c r="AN367" s="195"/>
      <c r="AO367" s="214">
        <f t="shared" si="109"/>
        <v>322816</v>
      </c>
    </row>
    <row r="368" spans="1:41" ht="27">
      <c r="A368" s="195">
        <v>11</v>
      </c>
      <c r="B368" s="621" t="s">
        <v>8050</v>
      </c>
      <c r="C368" s="1192" t="s">
        <v>5894</v>
      </c>
      <c r="D368" s="1192">
        <v>1987</v>
      </c>
      <c r="E368" s="980" t="s">
        <v>1828</v>
      </c>
      <c r="F368" s="195"/>
      <c r="G368" s="195">
        <v>1</v>
      </c>
      <c r="H368" s="195">
        <v>3.88</v>
      </c>
      <c r="I368" s="102">
        <v>1</v>
      </c>
      <c r="J368" s="102">
        <v>322816</v>
      </c>
      <c r="K368" s="102"/>
      <c r="L368" s="102"/>
      <c r="M368" s="102"/>
      <c r="N368" s="214">
        <f t="shared" si="106"/>
        <v>322816</v>
      </c>
      <c r="O368" s="214">
        <v>3.88</v>
      </c>
      <c r="P368" s="102">
        <v>1</v>
      </c>
      <c r="Q368" s="195">
        <v>322816</v>
      </c>
      <c r="R368" s="195"/>
      <c r="S368" s="195"/>
      <c r="T368" s="195"/>
      <c r="U368" s="214">
        <f t="shared" si="107"/>
        <v>322816</v>
      </c>
      <c r="V368" s="214">
        <f t="shared" si="103"/>
        <v>0</v>
      </c>
      <c r="W368" s="214">
        <f t="shared" si="103"/>
        <v>0</v>
      </c>
      <c r="X368" s="214"/>
      <c r="Y368" s="214">
        <f t="shared" si="104"/>
        <v>0</v>
      </c>
      <c r="Z368" s="214">
        <f t="shared" si="104"/>
        <v>0</v>
      </c>
      <c r="AA368" s="214">
        <f t="shared" si="105"/>
        <v>0</v>
      </c>
      <c r="AB368" s="102">
        <v>1</v>
      </c>
      <c r="AC368" s="214">
        <v>3.88</v>
      </c>
      <c r="AD368" s="195">
        <v>322816</v>
      </c>
      <c r="AE368" s="195"/>
      <c r="AF368" s="195"/>
      <c r="AG368" s="195"/>
      <c r="AH368" s="214">
        <f t="shared" si="108"/>
        <v>322816</v>
      </c>
      <c r="AI368" s="102">
        <v>1</v>
      </c>
      <c r="AJ368" s="214">
        <v>3.88</v>
      </c>
      <c r="AK368" s="195">
        <v>322816</v>
      </c>
      <c r="AL368" s="195"/>
      <c r="AM368" s="195"/>
      <c r="AN368" s="195"/>
      <c r="AO368" s="214">
        <f t="shared" si="109"/>
        <v>322816</v>
      </c>
    </row>
    <row r="369" spans="1:41" ht="40.5">
      <c r="A369" s="195">
        <v>12</v>
      </c>
      <c r="B369" s="621" t="s">
        <v>8051</v>
      </c>
      <c r="C369" s="1192" t="s">
        <v>5895</v>
      </c>
      <c r="D369" s="1192">
        <v>1996</v>
      </c>
      <c r="E369" s="980" t="s">
        <v>6435</v>
      </c>
      <c r="F369" s="195"/>
      <c r="G369" s="195">
        <v>1</v>
      </c>
      <c r="H369" s="195">
        <v>3.88</v>
      </c>
      <c r="I369" s="102">
        <v>1</v>
      </c>
      <c r="J369" s="102">
        <v>322816</v>
      </c>
      <c r="K369" s="102"/>
      <c r="L369" s="102"/>
      <c r="M369" s="102"/>
      <c r="N369" s="214">
        <f t="shared" si="106"/>
        <v>322816</v>
      </c>
      <c r="O369" s="214">
        <v>3.88</v>
      </c>
      <c r="P369" s="102">
        <v>1</v>
      </c>
      <c r="Q369" s="195">
        <v>322816</v>
      </c>
      <c r="R369" s="195"/>
      <c r="S369" s="195"/>
      <c r="T369" s="195"/>
      <c r="U369" s="214">
        <f t="shared" si="107"/>
        <v>322816</v>
      </c>
      <c r="V369" s="214">
        <f t="shared" si="103"/>
        <v>0</v>
      </c>
      <c r="W369" s="214">
        <f t="shared" si="103"/>
        <v>0</v>
      </c>
      <c r="X369" s="214"/>
      <c r="Y369" s="214">
        <f t="shared" si="104"/>
        <v>0</v>
      </c>
      <c r="Z369" s="214">
        <f t="shared" si="104"/>
        <v>0</v>
      </c>
      <c r="AA369" s="214">
        <f t="shared" si="105"/>
        <v>0</v>
      </c>
      <c r="AB369" s="102">
        <v>1</v>
      </c>
      <c r="AC369" s="214">
        <v>3.88</v>
      </c>
      <c r="AD369" s="195">
        <v>322816</v>
      </c>
      <c r="AE369" s="195"/>
      <c r="AF369" s="195"/>
      <c r="AG369" s="195"/>
      <c r="AH369" s="214">
        <f t="shared" si="108"/>
        <v>322816</v>
      </c>
      <c r="AI369" s="102">
        <v>1</v>
      </c>
      <c r="AJ369" s="214">
        <v>3.88</v>
      </c>
      <c r="AK369" s="195">
        <v>322816</v>
      </c>
      <c r="AL369" s="195"/>
      <c r="AM369" s="195"/>
      <c r="AN369" s="195"/>
      <c r="AO369" s="214">
        <f t="shared" si="109"/>
        <v>322816</v>
      </c>
    </row>
    <row r="370" spans="1:41" ht="40.5">
      <c r="A370" s="195">
        <v>13</v>
      </c>
      <c r="B370" s="621" t="s">
        <v>8052</v>
      </c>
      <c r="C370" s="1192" t="s">
        <v>5895</v>
      </c>
      <c r="D370" s="1192">
        <v>1997</v>
      </c>
      <c r="E370" s="980" t="s">
        <v>6435</v>
      </c>
      <c r="F370" s="195"/>
      <c r="G370" s="195">
        <v>1</v>
      </c>
      <c r="H370" s="195">
        <v>3.88</v>
      </c>
      <c r="I370" s="102">
        <v>1</v>
      </c>
      <c r="J370" s="102">
        <v>322816</v>
      </c>
      <c r="K370" s="102"/>
      <c r="L370" s="102"/>
      <c r="M370" s="102"/>
      <c r="N370" s="214">
        <f t="shared" si="106"/>
        <v>322816</v>
      </c>
      <c r="O370" s="214">
        <v>3.88</v>
      </c>
      <c r="P370" s="102">
        <v>1</v>
      </c>
      <c r="Q370" s="195">
        <v>322816</v>
      </c>
      <c r="R370" s="195"/>
      <c r="S370" s="195"/>
      <c r="T370" s="195"/>
      <c r="U370" s="214">
        <f t="shared" si="107"/>
        <v>322816</v>
      </c>
      <c r="V370" s="214">
        <f t="shared" si="103"/>
        <v>0</v>
      </c>
      <c r="W370" s="214">
        <f t="shared" si="103"/>
        <v>0</v>
      </c>
      <c r="X370" s="214"/>
      <c r="Y370" s="214">
        <f t="shared" si="104"/>
        <v>0</v>
      </c>
      <c r="Z370" s="214">
        <f t="shared" si="104"/>
        <v>0</v>
      </c>
      <c r="AA370" s="214">
        <f t="shared" si="105"/>
        <v>0</v>
      </c>
      <c r="AB370" s="102">
        <v>1</v>
      </c>
      <c r="AC370" s="214">
        <v>3.88</v>
      </c>
      <c r="AD370" s="195">
        <v>322816</v>
      </c>
      <c r="AE370" s="195"/>
      <c r="AF370" s="195"/>
      <c r="AG370" s="195"/>
      <c r="AH370" s="214">
        <f t="shared" si="108"/>
        <v>322816</v>
      </c>
      <c r="AI370" s="102">
        <v>1</v>
      </c>
      <c r="AJ370" s="214">
        <v>3.88</v>
      </c>
      <c r="AK370" s="195">
        <v>322816</v>
      </c>
      <c r="AL370" s="195"/>
      <c r="AM370" s="195"/>
      <c r="AN370" s="195"/>
      <c r="AO370" s="214">
        <f t="shared" si="109"/>
        <v>322816</v>
      </c>
    </row>
    <row r="371" spans="1:41" ht="40.5">
      <c r="A371" s="195">
        <v>14</v>
      </c>
      <c r="B371" s="621" t="s">
        <v>800</v>
      </c>
      <c r="C371" s="1021"/>
      <c r="D371" s="1021"/>
      <c r="E371" s="1064" t="s">
        <v>6435</v>
      </c>
      <c r="F371" s="195"/>
      <c r="G371" s="195">
        <v>1</v>
      </c>
      <c r="H371" s="195">
        <v>3.88</v>
      </c>
      <c r="I371" s="102">
        <v>1</v>
      </c>
      <c r="J371" s="102">
        <v>322816</v>
      </c>
      <c r="K371" s="102"/>
      <c r="L371" s="102"/>
      <c r="M371" s="102"/>
      <c r="N371" s="214">
        <f t="shared" si="106"/>
        <v>322816</v>
      </c>
      <c r="O371" s="214">
        <v>3.88</v>
      </c>
      <c r="P371" s="102">
        <v>1</v>
      </c>
      <c r="Q371" s="195">
        <v>322816</v>
      </c>
      <c r="R371" s="195"/>
      <c r="S371" s="195"/>
      <c r="T371" s="195"/>
      <c r="U371" s="214">
        <f t="shared" si="107"/>
        <v>322816</v>
      </c>
      <c r="V371" s="214">
        <f t="shared" si="103"/>
        <v>0</v>
      </c>
      <c r="W371" s="214">
        <f t="shared" si="103"/>
        <v>0</v>
      </c>
      <c r="X371" s="214"/>
      <c r="Y371" s="214">
        <f t="shared" si="104"/>
        <v>0</v>
      </c>
      <c r="Z371" s="214">
        <f t="shared" si="104"/>
        <v>0</v>
      </c>
      <c r="AA371" s="214">
        <f t="shared" si="105"/>
        <v>0</v>
      </c>
      <c r="AB371" s="102">
        <v>1</v>
      </c>
      <c r="AC371" s="214">
        <v>3.88</v>
      </c>
      <c r="AD371" s="195">
        <v>322816</v>
      </c>
      <c r="AE371" s="195"/>
      <c r="AF371" s="195"/>
      <c r="AG371" s="195"/>
      <c r="AH371" s="214">
        <f t="shared" si="108"/>
        <v>322816</v>
      </c>
      <c r="AI371" s="102">
        <v>1</v>
      </c>
      <c r="AJ371" s="214">
        <v>3.88</v>
      </c>
      <c r="AK371" s="195">
        <v>322816</v>
      </c>
      <c r="AL371" s="195"/>
      <c r="AM371" s="195"/>
      <c r="AN371" s="195"/>
      <c r="AO371" s="214">
        <f t="shared" si="109"/>
        <v>322816</v>
      </c>
    </row>
    <row r="372" spans="1:41" ht="40.5">
      <c r="A372" s="195">
        <v>15</v>
      </c>
      <c r="B372" s="621" t="s">
        <v>800</v>
      </c>
      <c r="C372" s="1021"/>
      <c r="D372" s="1021"/>
      <c r="E372" s="1064" t="s">
        <v>6435</v>
      </c>
      <c r="F372" s="195"/>
      <c r="G372" s="195">
        <v>1</v>
      </c>
      <c r="H372" s="195">
        <v>3.88</v>
      </c>
      <c r="I372" s="102">
        <v>1</v>
      </c>
      <c r="J372" s="102">
        <v>322816</v>
      </c>
      <c r="K372" s="102"/>
      <c r="L372" s="102">
        <v>8000</v>
      </c>
      <c r="M372" s="102"/>
      <c r="N372" s="214">
        <f t="shared" si="106"/>
        <v>330816</v>
      </c>
      <c r="O372" s="214">
        <v>3.88</v>
      </c>
      <c r="P372" s="102">
        <v>1</v>
      </c>
      <c r="Q372" s="195">
        <v>322816</v>
      </c>
      <c r="R372" s="195"/>
      <c r="S372" s="195">
        <v>8000</v>
      </c>
      <c r="T372" s="195"/>
      <c r="U372" s="214">
        <f t="shared" si="107"/>
        <v>330816</v>
      </c>
      <c r="V372" s="214">
        <f t="shared" si="103"/>
        <v>0</v>
      </c>
      <c r="W372" s="214">
        <f t="shared" si="103"/>
        <v>0</v>
      </c>
      <c r="X372" s="214"/>
      <c r="Y372" s="214">
        <f t="shared" si="104"/>
        <v>0</v>
      </c>
      <c r="Z372" s="214">
        <f t="shared" si="104"/>
        <v>0</v>
      </c>
      <c r="AA372" s="214">
        <f t="shared" si="105"/>
        <v>0</v>
      </c>
      <c r="AB372" s="102">
        <v>1</v>
      </c>
      <c r="AC372" s="214">
        <v>3.88</v>
      </c>
      <c r="AD372" s="195">
        <v>322816</v>
      </c>
      <c r="AE372" s="195"/>
      <c r="AF372" s="195">
        <v>8000</v>
      </c>
      <c r="AG372" s="195"/>
      <c r="AH372" s="214">
        <f t="shared" si="108"/>
        <v>330816</v>
      </c>
      <c r="AI372" s="102">
        <v>1</v>
      </c>
      <c r="AJ372" s="214">
        <v>3.88</v>
      </c>
      <c r="AK372" s="195">
        <v>322816</v>
      </c>
      <c r="AL372" s="195"/>
      <c r="AM372" s="195">
        <v>8000</v>
      </c>
      <c r="AN372" s="195"/>
      <c r="AO372" s="214">
        <f t="shared" si="109"/>
        <v>330816</v>
      </c>
    </row>
    <row r="373" spans="1:41" ht="40.5">
      <c r="A373" s="195">
        <v>16</v>
      </c>
      <c r="B373" s="621" t="s">
        <v>800</v>
      </c>
      <c r="C373" s="1021"/>
      <c r="D373" s="1021"/>
      <c r="E373" s="1064" t="s">
        <v>6435</v>
      </c>
      <c r="F373" s="195"/>
      <c r="G373" s="195">
        <v>1</v>
      </c>
      <c r="H373" s="195">
        <v>3.88</v>
      </c>
      <c r="I373" s="102">
        <v>1</v>
      </c>
      <c r="J373" s="102">
        <v>322816</v>
      </c>
      <c r="K373" s="102"/>
      <c r="L373" s="102">
        <v>8000</v>
      </c>
      <c r="M373" s="102"/>
      <c r="N373" s="214">
        <f t="shared" si="106"/>
        <v>330816</v>
      </c>
      <c r="O373" s="214">
        <v>3.88</v>
      </c>
      <c r="P373" s="102">
        <v>1</v>
      </c>
      <c r="Q373" s="195">
        <v>322816</v>
      </c>
      <c r="R373" s="195"/>
      <c r="S373" s="195">
        <v>8000</v>
      </c>
      <c r="T373" s="195"/>
      <c r="U373" s="214">
        <f t="shared" si="107"/>
        <v>330816</v>
      </c>
      <c r="V373" s="214">
        <f t="shared" si="103"/>
        <v>0</v>
      </c>
      <c r="W373" s="214">
        <f t="shared" si="103"/>
        <v>0</v>
      </c>
      <c r="X373" s="214"/>
      <c r="Y373" s="214">
        <f t="shared" si="104"/>
        <v>0</v>
      </c>
      <c r="Z373" s="214">
        <f t="shared" si="104"/>
        <v>0</v>
      </c>
      <c r="AA373" s="214">
        <f t="shared" si="105"/>
        <v>0</v>
      </c>
      <c r="AB373" s="102">
        <v>1</v>
      </c>
      <c r="AC373" s="214">
        <v>3.88</v>
      </c>
      <c r="AD373" s="195">
        <v>322816</v>
      </c>
      <c r="AE373" s="195"/>
      <c r="AF373" s="195">
        <v>8000</v>
      </c>
      <c r="AG373" s="195"/>
      <c r="AH373" s="214">
        <f t="shared" si="108"/>
        <v>330816</v>
      </c>
      <c r="AI373" s="102">
        <v>1</v>
      </c>
      <c r="AJ373" s="214">
        <v>3.88</v>
      </c>
      <c r="AK373" s="195">
        <v>322816</v>
      </c>
      <c r="AL373" s="195"/>
      <c r="AM373" s="195">
        <v>8000</v>
      </c>
      <c r="AN373" s="195"/>
      <c r="AO373" s="214">
        <f t="shared" si="109"/>
        <v>330816</v>
      </c>
    </row>
    <row r="374" spans="1:41">
      <c r="A374" s="195"/>
      <c r="B374" s="621"/>
      <c r="C374" s="1021"/>
      <c r="D374" s="1021"/>
      <c r="E374" s="1064"/>
      <c r="F374" s="195"/>
      <c r="G374" s="195"/>
      <c r="H374" s="195"/>
      <c r="I374" s="102"/>
      <c r="J374" s="102"/>
      <c r="K374" s="102"/>
      <c r="L374" s="102"/>
      <c r="M374" s="102"/>
      <c r="N374" s="214"/>
      <c r="O374" s="214"/>
      <c r="P374" s="102"/>
      <c r="Q374" s="195"/>
      <c r="R374" s="195"/>
      <c r="S374" s="195"/>
      <c r="T374" s="195"/>
      <c r="U374" s="214"/>
      <c r="V374" s="214"/>
      <c r="W374" s="214"/>
      <c r="X374" s="214"/>
      <c r="Y374" s="214"/>
      <c r="Z374" s="214"/>
      <c r="AA374" s="214"/>
      <c r="AB374" s="102"/>
      <c r="AC374" s="214"/>
      <c r="AD374" s="195"/>
      <c r="AE374" s="195"/>
      <c r="AF374" s="195"/>
      <c r="AG374" s="195"/>
      <c r="AH374" s="214"/>
      <c r="AI374" s="102"/>
      <c r="AJ374" s="214"/>
      <c r="AK374" s="195"/>
      <c r="AL374" s="195"/>
      <c r="AM374" s="195"/>
      <c r="AN374" s="195"/>
      <c r="AO374" s="214"/>
    </row>
    <row r="375" spans="1:41" s="217" customFormat="1" ht="14.25">
      <c r="A375" s="212"/>
      <c r="B375" s="220" t="s">
        <v>265</v>
      </c>
      <c r="C375" s="220"/>
      <c r="D375" s="216" t="s">
        <v>1</v>
      </c>
      <c r="E375" s="216" t="s">
        <v>1</v>
      </c>
      <c r="F375" s="216" t="s">
        <v>1</v>
      </c>
      <c r="G375" s="216" t="s">
        <v>1</v>
      </c>
      <c r="H375" s="216" t="s">
        <v>1</v>
      </c>
      <c r="I375" s="216">
        <f>SUM(I358:I373)</f>
        <v>16</v>
      </c>
      <c r="J375" s="216">
        <f>SUM(J358:J373)</f>
        <v>5165056</v>
      </c>
      <c r="K375" s="216"/>
      <c r="L375" s="216">
        <f>SUM(L358:L373)</f>
        <v>16000</v>
      </c>
      <c r="M375" s="216">
        <f>SUM(M358:M373)</f>
        <v>0</v>
      </c>
      <c r="N375" s="216">
        <f>SUM(N358:N373)</f>
        <v>5181056</v>
      </c>
      <c r="O375" s="216"/>
      <c r="P375" s="216">
        <f>SUM(P358:P373)</f>
        <v>16</v>
      </c>
      <c r="Q375" s="216">
        <f>SUM(Q358:Q373)</f>
        <v>5165056</v>
      </c>
      <c r="R375" s="216"/>
      <c r="S375" s="216">
        <f>SUM(S358:S373)</f>
        <v>16000</v>
      </c>
      <c r="T375" s="216">
        <f>SUM(T358:T373)</f>
        <v>0</v>
      </c>
      <c r="U375" s="216">
        <f>SUM(U358:U373)</f>
        <v>5181056</v>
      </c>
      <c r="V375" s="216">
        <f>SUM(V358:V373)</f>
        <v>0</v>
      </c>
      <c r="W375" s="216">
        <f>SUM(W358:W373)</f>
        <v>0</v>
      </c>
      <c r="X375" s="216"/>
      <c r="Y375" s="216">
        <f>SUM(Y358:Y373)</f>
        <v>0</v>
      </c>
      <c r="Z375" s="216">
        <f>SUM(Z358:Z373)</f>
        <v>0</v>
      </c>
      <c r="AA375" s="216">
        <f>SUM(AA358:AA373)</f>
        <v>0</v>
      </c>
      <c r="AB375" s="216">
        <f>SUM(AB358:AB373)</f>
        <v>16</v>
      </c>
      <c r="AC375" s="216"/>
      <c r="AD375" s="216">
        <f>SUM(AD358:AD373)</f>
        <v>5165056</v>
      </c>
      <c r="AE375" s="216"/>
      <c r="AF375" s="216">
        <f>SUM(AF358:AF373)</f>
        <v>16000</v>
      </c>
      <c r="AG375" s="216">
        <f>SUM(AG358:AG373)</f>
        <v>0</v>
      </c>
      <c r="AH375" s="216">
        <f>SUM(AH358:AH373)</f>
        <v>5181056</v>
      </c>
      <c r="AI375" s="216">
        <f>SUM(AI358:AI373)</f>
        <v>16</v>
      </c>
      <c r="AJ375" s="216"/>
      <c r="AK375" s="216">
        <f>SUM(AK358:AK373)</f>
        <v>5165056</v>
      </c>
      <c r="AL375" s="216"/>
      <c r="AM375" s="216">
        <f>SUM(AM358:AM373)</f>
        <v>16000</v>
      </c>
      <c r="AN375" s="216">
        <f>SUM(AN358:AN373)</f>
        <v>0</v>
      </c>
      <c r="AO375" s="216">
        <f>SUM(AO358:AO373)</f>
        <v>5181056</v>
      </c>
    </row>
    <row r="376" spans="1:41" ht="14.25" thickBot="1">
      <c r="A376" s="195"/>
      <c r="B376" s="180"/>
      <c r="C376" s="180"/>
      <c r="D376" s="180"/>
      <c r="E376" s="214"/>
      <c r="F376" s="214"/>
      <c r="G376" s="214"/>
      <c r="H376" s="214"/>
      <c r="I376" s="180"/>
      <c r="J376" s="214"/>
      <c r="K376" s="214"/>
      <c r="L376" s="214"/>
      <c r="M376" s="214"/>
      <c r="N376" s="214"/>
      <c r="O376" s="214"/>
      <c r="P376" s="180"/>
      <c r="Q376" s="214"/>
      <c r="R376" s="214"/>
      <c r="S376" s="214"/>
      <c r="T376" s="214"/>
      <c r="U376" s="180"/>
      <c r="V376" s="214"/>
      <c r="W376" s="180"/>
      <c r="X376" s="180"/>
      <c r="Y376" s="214"/>
      <c r="Z376" s="106"/>
      <c r="AA376" s="106"/>
      <c r="AB376" s="106"/>
      <c r="AC376" s="214"/>
      <c r="AD376" s="106"/>
      <c r="AE376" s="106"/>
      <c r="AF376" s="106"/>
      <c r="AG376" s="106"/>
      <c r="AH376" s="106"/>
      <c r="AI376" s="106"/>
      <c r="AJ376" s="214"/>
      <c r="AK376" s="106"/>
      <c r="AL376" s="106"/>
      <c r="AM376" s="106"/>
      <c r="AN376" s="106"/>
      <c r="AO376" s="106"/>
    </row>
    <row r="377" spans="1:41" s="176" customFormat="1" ht="40.5" customHeight="1">
      <c r="A377" s="30"/>
      <c r="B377" s="2256" t="s">
        <v>6136</v>
      </c>
      <c r="C377" s="2256"/>
      <c r="D377" s="2256"/>
      <c r="E377" s="2256"/>
      <c r="F377" s="2256"/>
      <c r="G377" s="2256"/>
      <c r="H377" s="2256"/>
      <c r="I377" s="31"/>
      <c r="J377" s="31"/>
      <c r="K377" s="31"/>
      <c r="L377" s="175"/>
      <c r="M377" s="34"/>
      <c r="N377" s="31"/>
      <c r="O377" s="31"/>
      <c r="P377" s="31"/>
      <c r="Q377" s="34"/>
      <c r="R377" s="34"/>
      <c r="S377" s="175"/>
      <c r="T377" s="175"/>
      <c r="U377" s="175"/>
      <c r="V377" s="175"/>
      <c r="W377" s="175"/>
      <c r="X377" s="175"/>
      <c r="Y377" s="175"/>
      <c r="Z377" s="175"/>
      <c r="AA377" s="175"/>
      <c r="AB377" s="175"/>
      <c r="AC377" s="31"/>
      <c r="AD377" s="175"/>
      <c r="AE377" s="175"/>
      <c r="AF377" s="175"/>
      <c r="AG377" s="175"/>
      <c r="AH377" s="175"/>
      <c r="AI377" s="175"/>
      <c r="AJ377" s="31"/>
      <c r="AK377" s="175"/>
      <c r="AL377" s="175"/>
      <c r="AM377" s="175"/>
      <c r="AN377" s="175"/>
      <c r="AO377" s="175"/>
    </row>
    <row r="378" spans="1:41" s="176" customFormat="1" ht="22.7" customHeight="1">
      <c r="A378" s="30"/>
      <c r="B378" s="174"/>
      <c r="C378" s="174"/>
      <c r="D378" s="174"/>
      <c r="E378" s="134"/>
      <c r="F378" s="134"/>
      <c r="G378" s="134"/>
      <c r="H378" s="31"/>
      <c r="I378" s="174"/>
      <c r="J378" s="31"/>
      <c r="K378" s="31"/>
      <c r="L378" s="31"/>
      <c r="M378" s="41" t="s">
        <v>216</v>
      </c>
      <c r="N378" s="31"/>
      <c r="O378" s="31"/>
      <c r="P378" s="31"/>
      <c r="Q378" s="175"/>
      <c r="R378" s="175"/>
      <c r="S378" s="34"/>
      <c r="T378" s="175"/>
      <c r="U378" s="175"/>
      <c r="V378" s="175"/>
      <c r="W378" s="175"/>
      <c r="X378" s="175"/>
      <c r="Y378" s="175"/>
      <c r="Z378" s="175"/>
      <c r="AA378" s="175"/>
      <c r="AB378" s="175"/>
      <c r="AC378" s="31"/>
      <c r="AD378" s="175"/>
      <c r="AE378" s="175"/>
      <c r="AF378" s="175"/>
      <c r="AG378" s="175"/>
      <c r="AH378" s="175"/>
      <c r="AI378" s="175"/>
      <c r="AJ378" s="31"/>
      <c r="AK378" s="175"/>
      <c r="AL378" s="175"/>
      <c r="AM378" s="175"/>
      <c r="AN378" s="175"/>
      <c r="AO378" s="175"/>
    </row>
    <row r="379" spans="1:41" s="326" customFormat="1" ht="14.25">
      <c r="A379" s="246"/>
      <c r="B379" s="323"/>
      <c r="C379" s="2246" t="s">
        <v>5890</v>
      </c>
      <c r="D379" s="2246" t="s">
        <v>5891</v>
      </c>
      <c r="E379" s="324"/>
      <c r="F379" s="325"/>
      <c r="G379" s="325"/>
      <c r="H379" s="325"/>
      <c r="I379" s="1833" t="s">
        <v>2131</v>
      </c>
      <c r="J379" s="325"/>
      <c r="K379" s="325"/>
      <c r="L379" s="325"/>
      <c r="M379" s="325"/>
      <c r="N379" s="325"/>
      <c r="O379" s="324"/>
      <c r="P379" s="2220" t="s">
        <v>1919</v>
      </c>
      <c r="Q379" s="2220"/>
      <c r="R379" s="2220"/>
      <c r="S379" s="2220"/>
      <c r="T379" s="2220"/>
      <c r="U379" s="2250"/>
      <c r="V379" s="2249" t="s">
        <v>217</v>
      </c>
      <c r="W379" s="2220"/>
      <c r="X379" s="2220"/>
      <c r="Y379" s="2220"/>
      <c r="Z379" s="2220"/>
      <c r="AA379" s="2250"/>
      <c r="AB379" s="2249" t="s">
        <v>5978</v>
      </c>
      <c r="AC379" s="2220"/>
      <c r="AD379" s="2220"/>
      <c r="AE379" s="2220"/>
      <c r="AF379" s="2220"/>
      <c r="AG379" s="2220"/>
      <c r="AH379" s="2220"/>
      <c r="AI379" s="2249" t="s">
        <v>6607</v>
      </c>
      <c r="AJ379" s="2220"/>
      <c r="AK379" s="2220"/>
      <c r="AL379" s="2220"/>
      <c r="AM379" s="2220"/>
      <c r="AN379" s="2220"/>
      <c r="AO379" s="2250"/>
    </row>
    <row r="380" spans="1:41" s="176" customFormat="1" ht="77.25">
      <c r="A380" s="211" t="s">
        <v>114</v>
      </c>
      <c r="B380" s="1832" t="s">
        <v>219</v>
      </c>
      <c r="C380" s="2248"/>
      <c r="D380" s="2248"/>
      <c r="E380" s="1832" t="s">
        <v>220</v>
      </c>
      <c r="F380" s="1832" t="s">
        <v>221</v>
      </c>
      <c r="G380" s="1832" t="s">
        <v>222</v>
      </c>
      <c r="H380" s="528" t="s">
        <v>4667</v>
      </c>
      <c r="I380" s="1832" t="s">
        <v>211</v>
      </c>
      <c r="J380" s="283" t="s">
        <v>463</v>
      </c>
      <c r="K380" s="283"/>
      <c r="L380" s="1832" t="s">
        <v>223</v>
      </c>
      <c r="M380" s="1832" t="s">
        <v>224</v>
      </c>
      <c r="N380" s="1832" t="s">
        <v>255</v>
      </c>
      <c r="O380" s="528" t="s">
        <v>1954</v>
      </c>
      <c r="P380" s="1832" t="s">
        <v>211</v>
      </c>
      <c r="Q380" s="1832" t="s">
        <v>285</v>
      </c>
      <c r="R380" s="1832"/>
      <c r="S380" s="1832" t="s">
        <v>223</v>
      </c>
      <c r="T380" s="1832" t="s">
        <v>224</v>
      </c>
      <c r="U380" s="1832" t="s">
        <v>255</v>
      </c>
      <c r="V380" s="1832" t="s">
        <v>211</v>
      </c>
      <c r="W380" s="1832" t="s">
        <v>285</v>
      </c>
      <c r="X380" s="1832"/>
      <c r="Y380" s="1832" t="s">
        <v>223</v>
      </c>
      <c r="Z380" s="1832" t="s">
        <v>224</v>
      </c>
      <c r="AA380" s="1832" t="s">
        <v>255</v>
      </c>
      <c r="AB380" s="1832" t="s">
        <v>211</v>
      </c>
      <c r="AC380" s="528" t="s">
        <v>5982</v>
      </c>
      <c r="AD380" s="1832" t="s">
        <v>285</v>
      </c>
      <c r="AE380" s="1832"/>
      <c r="AF380" s="1832" t="s">
        <v>223</v>
      </c>
      <c r="AG380" s="1832" t="s">
        <v>224</v>
      </c>
      <c r="AH380" s="1832" t="s">
        <v>255</v>
      </c>
      <c r="AI380" s="1832" t="s">
        <v>211</v>
      </c>
      <c r="AJ380" s="528" t="s">
        <v>7532</v>
      </c>
      <c r="AK380" s="1832" t="s">
        <v>285</v>
      </c>
      <c r="AL380" s="1832"/>
      <c r="AM380" s="1832" t="s">
        <v>223</v>
      </c>
      <c r="AN380" s="1832" t="s">
        <v>224</v>
      </c>
      <c r="AO380" s="1832" t="s">
        <v>255</v>
      </c>
    </row>
    <row r="381" spans="1:41" s="35" customFormat="1" ht="12.75">
      <c r="A381" s="123">
        <v>1</v>
      </c>
      <c r="B381" s="123">
        <v>2</v>
      </c>
      <c r="C381" s="123"/>
      <c r="D381" s="123">
        <v>3</v>
      </c>
      <c r="E381" s="123">
        <v>4</v>
      </c>
      <c r="F381" s="123">
        <v>5</v>
      </c>
      <c r="G381" s="123">
        <v>6</v>
      </c>
      <c r="H381" s="123">
        <v>7</v>
      </c>
      <c r="I381" s="123">
        <v>8</v>
      </c>
      <c r="J381" s="123">
        <v>9</v>
      </c>
      <c r="K381" s="123"/>
      <c r="L381" s="123">
        <v>10</v>
      </c>
      <c r="M381" s="123">
        <v>11</v>
      </c>
      <c r="N381" s="123">
        <v>12</v>
      </c>
      <c r="O381" s="123">
        <v>13</v>
      </c>
      <c r="P381" s="123">
        <v>14</v>
      </c>
      <c r="Q381" s="123">
        <v>15</v>
      </c>
      <c r="R381" s="123"/>
      <c r="S381" s="123">
        <v>16</v>
      </c>
      <c r="T381" s="123">
        <v>17</v>
      </c>
      <c r="U381" s="123">
        <v>18</v>
      </c>
      <c r="V381" s="123">
        <v>19</v>
      </c>
      <c r="W381" s="123">
        <v>20</v>
      </c>
      <c r="X381" s="123"/>
      <c r="Y381" s="123">
        <v>21</v>
      </c>
      <c r="Z381" s="123">
        <v>22</v>
      </c>
      <c r="AA381" s="123">
        <v>23</v>
      </c>
      <c r="AB381" s="123">
        <v>24</v>
      </c>
      <c r="AC381" s="123">
        <v>25</v>
      </c>
      <c r="AD381" s="123">
        <v>26</v>
      </c>
      <c r="AE381" s="123"/>
      <c r="AF381" s="123">
        <v>27</v>
      </c>
      <c r="AG381" s="123">
        <v>28</v>
      </c>
      <c r="AH381" s="123">
        <v>29</v>
      </c>
      <c r="AI381" s="123">
        <v>30</v>
      </c>
      <c r="AJ381" s="123">
        <v>31</v>
      </c>
      <c r="AK381" s="123">
        <v>32</v>
      </c>
      <c r="AL381" s="123"/>
      <c r="AM381" s="123">
        <v>33</v>
      </c>
      <c r="AN381" s="123">
        <v>34</v>
      </c>
      <c r="AO381" s="123">
        <v>35</v>
      </c>
    </row>
    <row r="382" spans="1:41" ht="40.5">
      <c r="A382" s="212" t="s">
        <v>2</v>
      </c>
      <c r="B382" s="213" t="s">
        <v>472</v>
      </c>
      <c r="C382" s="213"/>
      <c r="D382" s="213"/>
      <c r="E382" s="214"/>
      <c r="F382" s="214"/>
      <c r="G382" s="214"/>
      <c r="H382" s="214"/>
      <c r="I382" s="180"/>
      <c r="J382" s="214"/>
      <c r="K382" s="214"/>
      <c r="L382" s="214"/>
      <c r="M382" s="214"/>
      <c r="N382" s="214"/>
      <c r="O382" s="214"/>
      <c r="P382" s="180"/>
      <c r="Q382" s="214"/>
      <c r="R382" s="214"/>
      <c r="S382" s="214"/>
      <c r="T382" s="214"/>
      <c r="U382" s="180"/>
      <c r="V382" s="214"/>
      <c r="W382" s="180"/>
      <c r="X382" s="180"/>
      <c r="Y382" s="214"/>
      <c r="Z382" s="106"/>
      <c r="AA382" s="106"/>
      <c r="AB382" s="106"/>
      <c r="AC382" s="214"/>
      <c r="AD382" s="106"/>
      <c r="AE382" s="106"/>
      <c r="AF382" s="106"/>
      <c r="AG382" s="106"/>
      <c r="AH382" s="106"/>
      <c r="AI382" s="106"/>
      <c r="AJ382" s="214"/>
      <c r="AK382" s="106"/>
      <c r="AL382" s="106"/>
      <c r="AM382" s="106"/>
      <c r="AN382" s="106"/>
      <c r="AO382" s="106"/>
    </row>
    <row r="383" spans="1:41">
      <c r="A383" s="195"/>
      <c r="B383" s="180" t="s">
        <v>126</v>
      </c>
      <c r="C383" s="180"/>
      <c r="D383" s="180"/>
      <c r="E383" s="214"/>
      <c r="F383" s="214"/>
      <c r="G383" s="214"/>
      <c r="H383" s="214"/>
      <c r="I383" s="180"/>
      <c r="J383" s="214"/>
      <c r="K383" s="214"/>
      <c r="L383" s="214"/>
      <c r="M383" s="214"/>
      <c r="N383" s="214"/>
      <c r="O383" s="214"/>
      <c r="P383" s="180"/>
      <c r="Q383" s="214"/>
      <c r="R383" s="214"/>
      <c r="S383" s="214"/>
      <c r="T383" s="214"/>
      <c r="U383" s="180"/>
      <c r="V383" s="214"/>
      <c r="W383" s="180"/>
      <c r="X383" s="180"/>
      <c r="Y383" s="214"/>
      <c r="Z383" s="106"/>
      <c r="AA383" s="106"/>
      <c r="AB383" s="106"/>
      <c r="AC383" s="214"/>
      <c r="AD383" s="106"/>
      <c r="AE383" s="106"/>
      <c r="AF383" s="106"/>
      <c r="AG383" s="106"/>
      <c r="AH383" s="106"/>
      <c r="AI383" s="106"/>
      <c r="AJ383" s="214"/>
      <c r="AK383" s="106"/>
      <c r="AL383" s="106"/>
      <c r="AM383" s="106"/>
      <c r="AN383" s="106"/>
      <c r="AO383" s="106"/>
    </row>
    <row r="384" spans="1:41" ht="27">
      <c r="A384" s="195">
        <v>1</v>
      </c>
      <c r="B384" s="621" t="s">
        <v>1901</v>
      </c>
      <c r="C384" s="1192" t="s">
        <v>5894</v>
      </c>
      <c r="D384" s="1192">
        <v>1981</v>
      </c>
      <c r="E384" s="980" t="s">
        <v>1828</v>
      </c>
      <c r="F384" s="195"/>
      <c r="G384" s="195">
        <v>1</v>
      </c>
      <c r="H384" s="195">
        <v>3.88</v>
      </c>
      <c r="I384" s="102">
        <v>1</v>
      </c>
      <c r="J384" s="102">
        <v>322816</v>
      </c>
      <c r="K384" s="102"/>
      <c r="L384" s="102"/>
      <c r="M384" s="102"/>
      <c r="N384" s="214">
        <f>J384+L384+M384</f>
        <v>322816</v>
      </c>
      <c r="O384" s="214">
        <v>3.88</v>
      </c>
      <c r="P384" s="102">
        <v>1</v>
      </c>
      <c r="Q384" s="195">
        <v>322816</v>
      </c>
      <c r="R384" s="195"/>
      <c r="S384" s="195"/>
      <c r="T384" s="195"/>
      <c r="U384" s="214">
        <f>Q384+S384+T384</f>
        <v>322816</v>
      </c>
      <c r="V384" s="214">
        <f t="shared" ref="V384:W397" si="110">I384-P384</f>
        <v>0</v>
      </c>
      <c r="W384" s="214">
        <f t="shared" si="110"/>
        <v>0</v>
      </c>
      <c r="X384" s="214"/>
      <c r="Y384" s="214">
        <f t="shared" ref="Y384:Z397" si="111">L384-S384</f>
        <v>0</v>
      </c>
      <c r="Z384" s="214">
        <f t="shared" si="111"/>
        <v>0</v>
      </c>
      <c r="AA384" s="214">
        <f t="shared" ref="AA384:AA397" si="112">W384+Y384+Z384</f>
        <v>0</v>
      </c>
      <c r="AB384" s="102">
        <v>1</v>
      </c>
      <c r="AC384" s="214">
        <v>3.88</v>
      </c>
      <c r="AD384" s="195">
        <v>322816</v>
      </c>
      <c r="AE384" s="195"/>
      <c r="AF384" s="195"/>
      <c r="AG384" s="195"/>
      <c r="AH384" s="214">
        <f>AD384+AF384+AG384</f>
        <v>322816</v>
      </c>
      <c r="AI384" s="102">
        <v>1</v>
      </c>
      <c r="AJ384" s="214">
        <v>3.88</v>
      </c>
      <c r="AK384" s="195">
        <v>322816</v>
      </c>
      <c r="AL384" s="195"/>
      <c r="AM384" s="195"/>
      <c r="AN384" s="195"/>
      <c r="AO384" s="214">
        <f>AK384+AM384+AN384</f>
        <v>322816</v>
      </c>
    </row>
    <row r="385" spans="1:41" ht="27">
      <c r="A385" s="195">
        <v>2</v>
      </c>
      <c r="B385" s="621" t="s">
        <v>6453</v>
      </c>
      <c r="C385" s="1192" t="s">
        <v>5895</v>
      </c>
      <c r="D385" s="1192">
        <v>1982</v>
      </c>
      <c r="E385" s="980" t="s">
        <v>1828</v>
      </c>
      <c r="F385" s="195"/>
      <c r="G385" s="195">
        <v>1</v>
      </c>
      <c r="H385" s="195">
        <v>3.88</v>
      </c>
      <c r="I385" s="102">
        <v>1</v>
      </c>
      <c r="J385" s="102">
        <v>322816</v>
      </c>
      <c r="K385" s="102"/>
      <c r="L385" s="102"/>
      <c r="M385" s="102"/>
      <c r="N385" s="214">
        <f t="shared" ref="N385:N397" si="113">J385+L385+M385</f>
        <v>322816</v>
      </c>
      <c r="O385" s="214">
        <v>3.88</v>
      </c>
      <c r="P385" s="102">
        <v>1</v>
      </c>
      <c r="Q385" s="195">
        <v>322816</v>
      </c>
      <c r="R385" s="195"/>
      <c r="S385" s="195"/>
      <c r="T385" s="195"/>
      <c r="U385" s="214">
        <f t="shared" ref="U385:U397" si="114">Q385+S385+T385</f>
        <v>322816</v>
      </c>
      <c r="V385" s="214">
        <f t="shared" si="110"/>
        <v>0</v>
      </c>
      <c r="W385" s="214">
        <f t="shared" si="110"/>
        <v>0</v>
      </c>
      <c r="X385" s="214"/>
      <c r="Y385" s="214">
        <f t="shared" si="111"/>
        <v>0</v>
      </c>
      <c r="Z385" s="214">
        <f t="shared" si="111"/>
        <v>0</v>
      </c>
      <c r="AA385" s="214">
        <f t="shared" si="112"/>
        <v>0</v>
      </c>
      <c r="AB385" s="102">
        <v>1</v>
      </c>
      <c r="AC385" s="214">
        <v>3.88</v>
      </c>
      <c r="AD385" s="195">
        <v>322816</v>
      </c>
      <c r="AE385" s="195"/>
      <c r="AF385" s="195"/>
      <c r="AG385" s="195"/>
      <c r="AH385" s="214">
        <f t="shared" ref="AH385:AH397" si="115">AD385+AF385+AG385</f>
        <v>322816</v>
      </c>
      <c r="AI385" s="102">
        <v>1</v>
      </c>
      <c r="AJ385" s="214">
        <v>3.88</v>
      </c>
      <c r="AK385" s="195">
        <v>322816</v>
      </c>
      <c r="AL385" s="195"/>
      <c r="AM385" s="195"/>
      <c r="AN385" s="195"/>
      <c r="AO385" s="214">
        <f t="shared" ref="AO385:AO397" si="116">AK385+AM385+AN385</f>
        <v>322816</v>
      </c>
    </row>
    <row r="386" spans="1:41" ht="27">
      <c r="A386" s="195">
        <v>3</v>
      </c>
      <c r="B386" s="621" t="s">
        <v>8053</v>
      </c>
      <c r="C386" s="1192" t="s">
        <v>5894</v>
      </c>
      <c r="D386" s="1192">
        <v>1993</v>
      </c>
      <c r="E386" s="980" t="s">
        <v>1828</v>
      </c>
      <c r="F386" s="195"/>
      <c r="G386" s="195">
        <v>1</v>
      </c>
      <c r="H386" s="195">
        <v>3.88</v>
      </c>
      <c r="I386" s="102">
        <v>1</v>
      </c>
      <c r="J386" s="102">
        <v>322816</v>
      </c>
      <c r="K386" s="102"/>
      <c r="L386" s="102"/>
      <c r="M386" s="102"/>
      <c r="N386" s="214">
        <f t="shared" si="113"/>
        <v>322816</v>
      </c>
      <c r="O386" s="214">
        <v>3.88</v>
      </c>
      <c r="P386" s="102">
        <v>1</v>
      </c>
      <c r="Q386" s="195">
        <v>322816</v>
      </c>
      <c r="R386" s="195"/>
      <c r="S386" s="195"/>
      <c r="T386" s="195"/>
      <c r="U386" s="214">
        <f t="shared" si="114"/>
        <v>322816</v>
      </c>
      <c r="V386" s="214">
        <f t="shared" si="110"/>
        <v>0</v>
      </c>
      <c r="W386" s="214">
        <f t="shared" si="110"/>
        <v>0</v>
      </c>
      <c r="X386" s="214"/>
      <c r="Y386" s="214">
        <f t="shared" si="111"/>
        <v>0</v>
      </c>
      <c r="Z386" s="214">
        <f t="shared" si="111"/>
        <v>0</v>
      </c>
      <c r="AA386" s="214">
        <f t="shared" si="112"/>
        <v>0</v>
      </c>
      <c r="AB386" s="102">
        <v>1</v>
      </c>
      <c r="AC386" s="214">
        <v>3.88</v>
      </c>
      <c r="AD386" s="195">
        <v>322816</v>
      </c>
      <c r="AE386" s="195"/>
      <c r="AF386" s="195"/>
      <c r="AG386" s="195"/>
      <c r="AH386" s="214">
        <f t="shared" si="115"/>
        <v>322816</v>
      </c>
      <c r="AI386" s="102">
        <v>1</v>
      </c>
      <c r="AJ386" s="214">
        <v>3.88</v>
      </c>
      <c r="AK386" s="195">
        <v>322816</v>
      </c>
      <c r="AL386" s="195"/>
      <c r="AM386" s="195"/>
      <c r="AN386" s="195"/>
      <c r="AO386" s="214">
        <f t="shared" si="116"/>
        <v>322816</v>
      </c>
    </row>
    <row r="387" spans="1:41" ht="27">
      <c r="A387" s="195">
        <v>4</v>
      </c>
      <c r="B387" s="621" t="s">
        <v>6454</v>
      </c>
      <c r="C387" s="1192" t="s">
        <v>5894</v>
      </c>
      <c r="D387" s="1192">
        <v>1998</v>
      </c>
      <c r="E387" s="980" t="s">
        <v>1828</v>
      </c>
      <c r="F387" s="195"/>
      <c r="G387" s="195">
        <v>1</v>
      </c>
      <c r="H387" s="195">
        <v>3.88</v>
      </c>
      <c r="I387" s="102">
        <v>1</v>
      </c>
      <c r="J387" s="102">
        <v>322816</v>
      </c>
      <c r="K387" s="102"/>
      <c r="L387" s="102"/>
      <c r="M387" s="102"/>
      <c r="N387" s="214">
        <f t="shared" si="113"/>
        <v>322816</v>
      </c>
      <c r="O387" s="214">
        <v>3.88</v>
      </c>
      <c r="P387" s="102">
        <v>1</v>
      </c>
      <c r="Q387" s="195">
        <v>322816</v>
      </c>
      <c r="R387" s="195"/>
      <c r="S387" s="195"/>
      <c r="T387" s="195"/>
      <c r="U387" s="214">
        <f t="shared" si="114"/>
        <v>322816</v>
      </c>
      <c r="V387" s="214">
        <f t="shared" si="110"/>
        <v>0</v>
      </c>
      <c r="W387" s="214">
        <f t="shared" si="110"/>
        <v>0</v>
      </c>
      <c r="X387" s="214"/>
      <c r="Y387" s="214">
        <f t="shared" si="111"/>
        <v>0</v>
      </c>
      <c r="Z387" s="214">
        <f t="shared" si="111"/>
        <v>0</v>
      </c>
      <c r="AA387" s="214">
        <f t="shared" si="112"/>
        <v>0</v>
      </c>
      <c r="AB387" s="102">
        <v>1</v>
      </c>
      <c r="AC387" s="214">
        <v>3.88</v>
      </c>
      <c r="AD387" s="195">
        <v>322816</v>
      </c>
      <c r="AE387" s="195"/>
      <c r="AF387" s="195"/>
      <c r="AG387" s="195"/>
      <c r="AH387" s="214">
        <f t="shared" si="115"/>
        <v>322816</v>
      </c>
      <c r="AI387" s="102">
        <v>1</v>
      </c>
      <c r="AJ387" s="214">
        <v>3.88</v>
      </c>
      <c r="AK387" s="195">
        <v>322816</v>
      </c>
      <c r="AL387" s="195"/>
      <c r="AM387" s="195"/>
      <c r="AN387" s="195"/>
      <c r="AO387" s="214">
        <f t="shared" si="116"/>
        <v>322816</v>
      </c>
    </row>
    <row r="388" spans="1:41" ht="27">
      <c r="A388" s="195">
        <v>5</v>
      </c>
      <c r="B388" s="621" t="s">
        <v>6455</v>
      </c>
      <c r="C388" s="1192" t="s">
        <v>5894</v>
      </c>
      <c r="D388" s="1192">
        <v>1973</v>
      </c>
      <c r="E388" s="980" t="s">
        <v>1828</v>
      </c>
      <c r="F388" s="195"/>
      <c r="G388" s="195">
        <v>1</v>
      </c>
      <c r="H388" s="195">
        <v>3.88</v>
      </c>
      <c r="I388" s="102">
        <v>1</v>
      </c>
      <c r="J388" s="102">
        <v>322816</v>
      </c>
      <c r="K388" s="102"/>
      <c r="L388" s="102"/>
      <c r="M388" s="102"/>
      <c r="N388" s="214">
        <f t="shared" si="113"/>
        <v>322816</v>
      </c>
      <c r="O388" s="214">
        <v>3.88</v>
      </c>
      <c r="P388" s="102">
        <v>1</v>
      </c>
      <c r="Q388" s="195">
        <v>322816</v>
      </c>
      <c r="R388" s="195"/>
      <c r="S388" s="195"/>
      <c r="T388" s="195"/>
      <c r="U388" s="214">
        <f t="shared" si="114"/>
        <v>322816</v>
      </c>
      <c r="V388" s="214">
        <f t="shared" si="110"/>
        <v>0</v>
      </c>
      <c r="W388" s="214">
        <f t="shared" si="110"/>
        <v>0</v>
      </c>
      <c r="X388" s="214"/>
      <c r="Y388" s="214">
        <f t="shared" si="111"/>
        <v>0</v>
      </c>
      <c r="Z388" s="214">
        <f t="shared" si="111"/>
        <v>0</v>
      </c>
      <c r="AA388" s="214">
        <f t="shared" si="112"/>
        <v>0</v>
      </c>
      <c r="AB388" s="102">
        <v>1</v>
      </c>
      <c r="AC388" s="214">
        <v>3.88</v>
      </c>
      <c r="AD388" s="195">
        <v>322816</v>
      </c>
      <c r="AE388" s="195"/>
      <c r="AF388" s="195"/>
      <c r="AG388" s="195"/>
      <c r="AH388" s="214">
        <f t="shared" si="115"/>
        <v>322816</v>
      </c>
      <c r="AI388" s="102">
        <v>1</v>
      </c>
      <c r="AJ388" s="214">
        <v>3.88</v>
      </c>
      <c r="AK388" s="195">
        <v>322816</v>
      </c>
      <c r="AL388" s="195"/>
      <c r="AM388" s="195"/>
      <c r="AN388" s="195"/>
      <c r="AO388" s="214">
        <f t="shared" si="116"/>
        <v>322816</v>
      </c>
    </row>
    <row r="389" spans="1:41" ht="27">
      <c r="A389" s="195">
        <v>6</v>
      </c>
      <c r="B389" s="621" t="s">
        <v>6459</v>
      </c>
      <c r="C389" s="1021" t="s">
        <v>5894</v>
      </c>
      <c r="D389" s="1021">
        <v>1987</v>
      </c>
      <c r="E389" s="1064" t="s">
        <v>1828</v>
      </c>
      <c r="F389" s="195"/>
      <c r="G389" s="195">
        <v>1</v>
      </c>
      <c r="H389" s="195">
        <v>3.88</v>
      </c>
      <c r="I389" s="102">
        <v>1</v>
      </c>
      <c r="J389" s="102">
        <v>322816</v>
      </c>
      <c r="K389" s="102"/>
      <c r="L389" s="102"/>
      <c r="M389" s="102"/>
      <c r="N389" s="214">
        <f t="shared" si="113"/>
        <v>322816</v>
      </c>
      <c r="O389" s="214">
        <v>3.88</v>
      </c>
      <c r="P389" s="102">
        <v>1</v>
      </c>
      <c r="Q389" s="195">
        <v>322816</v>
      </c>
      <c r="R389" s="195"/>
      <c r="S389" s="195"/>
      <c r="T389" s="195"/>
      <c r="U389" s="214">
        <f t="shared" si="114"/>
        <v>322816</v>
      </c>
      <c r="V389" s="214">
        <f t="shared" si="110"/>
        <v>0</v>
      </c>
      <c r="W389" s="214">
        <f t="shared" si="110"/>
        <v>0</v>
      </c>
      <c r="X389" s="214"/>
      <c r="Y389" s="214">
        <f t="shared" si="111"/>
        <v>0</v>
      </c>
      <c r="Z389" s="214">
        <f t="shared" si="111"/>
        <v>0</v>
      </c>
      <c r="AA389" s="214">
        <f t="shared" si="112"/>
        <v>0</v>
      </c>
      <c r="AB389" s="102">
        <v>1</v>
      </c>
      <c r="AC389" s="214">
        <v>3.88</v>
      </c>
      <c r="AD389" s="195">
        <v>322816</v>
      </c>
      <c r="AE389" s="195"/>
      <c r="AF389" s="195"/>
      <c r="AG389" s="195"/>
      <c r="AH389" s="214">
        <f t="shared" si="115"/>
        <v>322816</v>
      </c>
      <c r="AI389" s="102">
        <v>1</v>
      </c>
      <c r="AJ389" s="214">
        <v>3.88</v>
      </c>
      <c r="AK389" s="195">
        <v>322816</v>
      </c>
      <c r="AL389" s="195"/>
      <c r="AM389" s="195"/>
      <c r="AN389" s="195"/>
      <c r="AO389" s="214">
        <f t="shared" si="116"/>
        <v>322816</v>
      </c>
    </row>
    <row r="390" spans="1:41" ht="27">
      <c r="A390" s="195">
        <v>7</v>
      </c>
      <c r="B390" s="621" t="s">
        <v>8054</v>
      </c>
      <c r="C390" s="1021" t="s">
        <v>5895</v>
      </c>
      <c r="D390" s="1021">
        <v>1988</v>
      </c>
      <c r="E390" s="1064" t="s">
        <v>1828</v>
      </c>
      <c r="F390" s="195"/>
      <c r="G390" s="195">
        <v>1</v>
      </c>
      <c r="H390" s="195">
        <v>3.88</v>
      </c>
      <c r="I390" s="102">
        <v>1</v>
      </c>
      <c r="J390" s="102">
        <v>322816</v>
      </c>
      <c r="K390" s="102"/>
      <c r="L390" s="102"/>
      <c r="M390" s="102"/>
      <c r="N390" s="214">
        <f t="shared" si="113"/>
        <v>322816</v>
      </c>
      <c r="O390" s="214">
        <v>3.88</v>
      </c>
      <c r="P390" s="102">
        <v>1</v>
      </c>
      <c r="Q390" s="195">
        <v>322816</v>
      </c>
      <c r="R390" s="195"/>
      <c r="S390" s="195"/>
      <c r="T390" s="195"/>
      <c r="U390" s="214">
        <f t="shared" si="114"/>
        <v>322816</v>
      </c>
      <c r="V390" s="214">
        <f t="shared" si="110"/>
        <v>0</v>
      </c>
      <c r="W390" s="214">
        <f t="shared" si="110"/>
        <v>0</v>
      </c>
      <c r="X390" s="214"/>
      <c r="Y390" s="214">
        <f t="shared" si="111"/>
        <v>0</v>
      </c>
      <c r="Z390" s="214">
        <f t="shared" si="111"/>
        <v>0</v>
      </c>
      <c r="AA390" s="214">
        <f t="shared" si="112"/>
        <v>0</v>
      </c>
      <c r="AB390" s="102">
        <v>1</v>
      </c>
      <c r="AC390" s="214">
        <v>3.88</v>
      </c>
      <c r="AD390" s="195">
        <v>322816</v>
      </c>
      <c r="AE390" s="195"/>
      <c r="AF390" s="195"/>
      <c r="AG390" s="195"/>
      <c r="AH390" s="214">
        <f t="shared" si="115"/>
        <v>322816</v>
      </c>
      <c r="AI390" s="102">
        <v>1</v>
      </c>
      <c r="AJ390" s="214">
        <v>3.88</v>
      </c>
      <c r="AK390" s="195">
        <v>322816</v>
      </c>
      <c r="AL390" s="195"/>
      <c r="AM390" s="195"/>
      <c r="AN390" s="195"/>
      <c r="AO390" s="214">
        <f t="shared" si="116"/>
        <v>322816</v>
      </c>
    </row>
    <row r="391" spans="1:41" ht="27">
      <c r="A391" s="195">
        <v>8</v>
      </c>
      <c r="B391" s="621" t="s">
        <v>2081</v>
      </c>
      <c r="C391" s="1021" t="s">
        <v>5894</v>
      </c>
      <c r="D391" s="1021">
        <v>1988</v>
      </c>
      <c r="E391" s="1064" t="s">
        <v>1828</v>
      </c>
      <c r="F391" s="195"/>
      <c r="G391" s="195">
        <v>1</v>
      </c>
      <c r="H391" s="195">
        <v>3.88</v>
      </c>
      <c r="I391" s="102">
        <v>1</v>
      </c>
      <c r="J391" s="102">
        <v>322816</v>
      </c>
      <c r="K391" s="102"/>
      <c r="L391" s="102"/>
      <c r="M391" s="102"/>
      <c r="N391" s="214">
        <f t="shared" si="113"/>
        <v>322816</v>
      </c>
      <c r="O391" s="214">
        <v>3.88</v>
      </c>
      <c r="P391" s="102">
        <v>1</v>
      </c>
      <c r="Q391" s="195">
        <v>322816</v>
      </c>
      <c r="R391" s="195"/>
      <c r="S391" s="195"/>
      <c r="T391" s="195"/>
      <c r="U391" s="214">
        <f t="shared" si="114"/>
        <v>322816</v>
      </c>
      <c r="V391" s="214">
        <f t="shared" si="110"/>
        <v>0</v>
      </c>
      <c r="W391" s="214">
        <f t="shared" si="110"/>
        <v>0</v>
      </c>
      <c r="X391" s="214"/>
      <c r="Y391" s="214">
        <f t="shared" si="111"/>
        <v>0</v>
      </c>
      <c r="Z391" s="214">
        <f t="shared" si="111"/>
        <v>0</v>
      </c>
      <c r="AA391" s="214">
        <f t="shared" si="112"/>
        <v>0</v>
      </c>
      <c r="AB391" s="102">
        <v>1</v>
      </c>
      <c r="AC391" s="214">
        <v>3.88</v>
      </c>
      <c r="AD391" s="195">
        <v>322816</v>
      </c>
      <c r="AE391" s="195"/>
      <c r="AF391" s="195"/>
      <c r="AG391" s="195"/>
      <c r="AH391" s="214">
        <f t="shared" si="115"/>
        <v>322816</v>
      </c>
      <c r="AI391" s="102">
        <v>1</v>
      </c>
      <c r="AJ391" s="214">
        <v>3.88</v>
      </c>
      <c r="AK391" s="195">
        <v>322816</v>
      </c>
      <c r="AL391" s="195"/>
      <c r="AM391" s="195"/>
      <c r="AN391" s="195"/>
      <c r="AO391" s="214">
        <f t="shared" si="116"/>
        <v>322816</v>
      </c>
    </row>
    <row r="392" spans="1:41" ht="27">
      <c r="A392" s="195">
        <v>9</v>
      </c>
      <c r="B392" s="621" t="s">
        <v>8055</v>
      </c>
      <c r="C392" s="1192" t="s">
        <v>5894</v>
      </c>
      <c r="D392" s="1192">
        <v>1989</v>
      </c>
      <c r="E392" s="980" t="s">
        <v>1828</v>
      </c>
      <c r="F392" s="195"/>
      <c r="G392" s="195">
        <v>1</v>
      </c>
      <c r="H392" s="195">
        <v>3.88</v>
      </c>
      <c r="I392" s="102">
        <v>1</v>
      </c>
      <c r="J392" s="102">
        <v>322816</v>
      </c>
      <c r="K392" s="102"/>
      <c r="L392" s="102"/>
      <c r="M392" s="102"/>
      <c r="N392" s="214">
        <f t="shared" si="113"/>
        <v>322816</v>
      </c>
      <c r="O392" s="214">
        <v>3.88</v>
      </c>
      <c r="P392" s="102">
        <v>1</v>
      </c>
      <c r="Q392" s="195">
        <v>322816</v>
      </c>
      <c r="R392" s="195"/>
      <c r="S392" s="195"/>
      <c r="T392" s="195"/>
      <c r="U392" s="214">
        <f t="shared" si="114"/>
        <v>322816</v>
      </c>
      <c r="V392" s="214">
        <f t="shared" si="110"/>
        <v>0</v>
      </c>
      <c r="W392" s="214">
        <f t="shared" si="110"/>
        <v>0</v>
      </c>
      <c r="X392" s="214"/>
      <c r="Y392" s="214">
        <f t="shared" si="111"/>
        <v>0</v>
      </c>
      <c r="Z392" s="214">
        <f t="shared" si="111"/>
        <v>0</v>
      </c>
      <c r="AA392" s="214">
        <f t="shared" si="112"/>
        <v>0</v>
      </c>
      <c r="AB392" s="102">
        <v>1</v>
      </c>
      <c r="AC392" s="214">
        <v>3.88</v>
      </c>
      <c r="AD392" s="195">
        <v>322816</v>
      </c>
      <c r="AE392" s="195"/>
      <c r="AF392" s="195"/>
      <c r="AG392" s="195"/>
      <c r="AH392" s="214">
        <f t="shared" si="115"/>
        <v>322816</v>
      </c>
      <c r="AI392" s="102">
        <v>1</v>
      </c>
      <c r="AJ392" s="214">
        <v>3.88</v>
      </c>
      <c r="AK392" s="195">
        <v>322816</v>
      </c>
      <c r="AL392" s="195"/>
      <c r="AM392" s="195"/>
      <c r="AN392" s="195"/>
      <c r="AO392" s="214">
        <f t="shared" si="116"/>
        <v>322816</v>
      </c>
    </row>
    <row r="393" spans="1:41" ht="27">
      <c r="A393" s="195">
        <v>10</v>
      </c>
      <c r="B393" s="621" t="s">
        <v>6457</v>
      </c>
      <c r="C393" s="1192" t="s">
        <v>5894</v>
      </c>
      <c r="D393" s="1192">
        <v>1985</v>
      </c>
      <c r="E393" s="980" t="s">
        <v>1828</v>
      </c>
      <c r="F393" s="195"/>
      <c r="G393" s="195">
        <v>1</v>
      </c>
      <c r="H393" s="195">
        <v>3.88</v>
      </c>
      <c r="I393" s="102">
        <v>1</v>
      </c>
      <c r="J393" s="102">
        <v>322816</v>
      </c>
      <c r="K393" s="102"/>
      <c r="L393" s="102"/>
      <c r="M393" s="102"/>
      <c r="N393" s="214">
        <f t="shared" si="113"/>
        <v>322816</v>
      </c>
      <c r="O393" s="214">
        <v>3.88</v>
      </c>
      <c r="P393" s="102">
        <v>1</v>
      </c>
      <c r="Q393" s="195">
        <v>322816</v>
      </c>
      <c r="R393" s="195"/>
      <c r="S393" s="195"/>
      <c r="T393" s="195"/>
      <c r="U393" s="214">
        <f t="shared" si="114"/>
        <v>322816</v>
      </c>
      <c r="V393" s="214">
        <f t="shared" si="110"/>
        <v>0</v>
      </c>
      <c r="W393" s="214">
        <f t="shared" si="110"/>
        <v>0</v>
      </c>
      <c r="X393" s="214"/>
      <c r="Y393" s="214">
        <f t="shared" si="111"/>
        <v>0</v>
      </c>
      <c r="Z393" s="214">
        <f t="shared" si="111"/>
        <v>0</v>
      </c>
      <c r="AA393" s="214">
        <f t="shared" si="112"/>
        <v>0</v>
      </c>
      <c r="AB393" s="102">
        <v>1</v>
      </c>
      <c r="AC393" s="214">
        <v>3.88</v>
      </c>
      <c r="AD393" s="195">
        <v>322816</v>
      </c>
      <c r="AE393" s="195"/>
      <c r="AF393" s="195"/>
      <c r="AG393" s="195"/>
      <c r="AH393" s="214">
        <f t="shared" si="115"/>
        <v>322816</v>
      </c>
      <c r="AI393" s="102">
        <v>1</v>
      </c>
      <c r="AJ393" s="214">
        <v>3.88</v>
      </c>
      <c r="AK393" s="195">
        <v>322816</v>
      </c>
      <c r="AL393" s="195"/>
      <c r="AM393" s="195"/>
      <c r="AN393" s="195"/>
      <c r="AO393" s="214">
        <f t="shared" si="116"/>
        <v>322816</v>
      </c>
    </row>
    <row r="394" spans="1:41" ht="27">
      <c r="A394" s="195">
        <v>11</v>
      </c>
      <c r="B394" s="621" t="s">
        <v>6458</v>
      </c>
      <c r="C394" s="1192" t="s">
        <v>5895</v>
      </c>
      <c r="D394" s="1192">
        <v>1994</v>
      </c>
      <c r="E394" s="980" t="s">
        <v>1828</v>
      </c>
      <c r="F394" s="195"/>
      <c r="G394" s="195">
        <v>1</v>
      </c>
      <c r="H394" s="195">
        <v>3.88</v>
      </c>
      <c r="I394" s="102">
        <v>1</v>
      </c>
      <c r="J394" s="102">
        <v>322816</v>
      </c>
      <c r="K394" s="102"/>
      <c r="L394" s="102"/>
      <c r="M394" s="102"/>
      <c r="N394" s="214">
        <f t="shared" si="113"/>
        <v>322816</v>
      </c>
      <c r="O394" s="214">
        <v>3.88</v>
      </c>
      <c r="P394" s="102">
        <v>1</v>
      </c>
      <c r="Q394" s="195">
        <v>322816</v>
      </c>
      <c r="R394" s="195"/>
      <c r="S394" s="195"/>
      <c r="T394" s="195"/>
      <c r="U394" s="214">
        <f t="shared" si="114"/>
        <v>322816</v>
      </c>
      <c r="V394" s="214">
        <f t="shared" si="110"/>
        <v>0</v>
      </c>
      <c r="W394" s="214">
        <f t="shared" si="110"/>
        <v>0</v>
      </c>
      <c r="X394" s="214"/>
      <c r="Y394" s="214">
        <f t="shared" si="111"/>
        <v>0</v>
      </c>
      <c r="Z394" s="214">
        <f t="shared" si="111"/>
        <v>0</v>
      </c>
      <c r="AA394" s="214">
        <f t="shared" si="112"/>
        <v>0</v>
      </c>
      <c r="AB394" s="102">
        <v>1</v>
      </c>
      <c r="AC394" s="214">
        <v>3.88</v>
      </c>
      <c r="AD394" s="195">
        <v>322816</v>
      </c>
      <c r="AE394" s="195"/>
      <c r="AF394" s="195"/>
      <c r="AG394" s="195"/>
      <c r="AH394" s="214">
        <f t="shared" si="115"/>
        <v>322816</v>
      </c>
      <c r="AI394" s="102">
        <v>1</v>
      </c>
      <c r="AJ394" s="214">
        <v>3.88</v>
      </c>
      <c r="AK394" s="195">
        <v>322816</v>
      </c>
      <c r="AL394" s="195"/>
      <c r="AM394" s="195"/>
      <c r="AN394" s="195"/>
      <c r="AO394" s="214">
        <f t="shared" si="116"/>
        <v>322816</v>
      </c>
    </row>
    <row r="395" spans="1:41" ht="27">
      <c r="A395" s="195">
        <v>12</v>
      </c>
      <c r="B395" s="621" t="s">
        <v>8056</v>
      </c>
      <c r="C395" s="1192" t="s">
        <v>5895</v>
      </c>
      <c r="D395" s="1192">
        <v>1991</v>
      </c>
      <c r="E395" s="980" t="s">
        <v>1828</v>
      </c>
      <c r="F395" s="195"/>
      <c r="G395" s="195">
        <v>1</v>
      </c>
      <c r="H395" s="195">
        <v>3.88</v>
      </c>
      <c r="I395" s="102">
        <v>1</v>
      </c>
      <c r="J395" s="102">
        <v>322816</v>
      </c>
      <c r="K395" s="102"/>
      <c r="L395" s="102"/>
      <c r="M395" s="102"/>
      <c r="N395" s="214">
        <f t="shared" si="113"/>
        <v>322816</v>
      </c>
      <c r="O395" s="214">
        <v>3.88</v>
      </c>
      <c r="P395" s="102">
        <v>1</v>
      </c>
      <c r="Q395" s="195">
        <v>322816</v>
      </c>
      <c r="R395" s="195"/>
      <c r="S395" s="195"/>
      <c r="T395" s="195"/>
      <c r="U395" s="214">
        <f t="shared" si="114"/>
        <v>322816</v>
      </c>
      <c r="V395" s="214">
        <f t="shared" si="110"/>
        <v>0</v>
      </c>
      <c r="W395" s="214">
        <f t="shared" si="110"/>
        <v>0</v>
      </c>
      <c r="X395" s="214"/>
      <c r="Y395" s="214">
        <f t="shared" si="111"/>
        <v>0</v>
      </c>
      <c r="Z395" s="214">
        <f t="shared" si="111"/>
        <v>0</v>
      </c>
      <c r="AA395" s="214">
        <f t="shared" si="112"/>
        <v>0</v>
      </c>
      <c r="AB395" s="102">
        <v>1</v>
      </c>
      <c r="AC395" s="214">
        <v>3.88</v>
      </c>
      <c r="AD395" s="195">
        <v>322816</v>
      </c>
      <c r="AE395" s="195"/>
      <c r="AF395" s="195"/>
      <c r="AG395" s="195"/>
      <c r="AH395" s="214">
        <f t="shared" si="115"/>
        <v>322816</v>
      </c>
      <c r="AI395" s="102">
        <v>1</v>
      </c>
      <c r="AJ395" s="214">
        <v>3.88</v>
      </c>
      <c r="AK395" s="195">
        <v>322816</v>
      </c>
      <c r="AL395" s="195"/>
      <c r="AM395" s="195"/>
      <c r="AN395" s="195"/>
      <c r="AO395" s="214">
        <f t="shared" si="116"/>
        <v>322816</v>
      </c>
    </row>
    <row r="396" spans="1:41" ht="27">
      <c r="A396" s="195">
        <v>13</v>
      </c>
      <c r="B396" s="621" t="s">
        <v>921</v>
      </c>
      <c r="C396" s="1192"/>
      <c r="D396" s="1192"/>
      <c r="E396" s="980" t="s">
        <v>1828</v>
      </c>
      <c r="F396" s="195"/>
      <c r="G396" s="195">
        <v>1</v>
      </c>
      <c r="H396" s="195">
        <v>3.88</v>
      </c>
      <c r="I396" s="102">
        <v>1</v>
      </c>
      <c r="J396" s="102">
        <v>322816</v>
      </c>
      <c r="K396" s="102"/>
      <c r="L396" s="102"/>
      <c r="M396" s="102"/>
      <c r="N396" s="214">
        <f t="shared" si="113"/>
        <v>322816</v>
      </c>
      <c r="O396" s="214">
        <v>3.88</v>
      </c>
      <c r="P396" s="102">
        <v>1</v>
      </c>
      <c r="Q396" s="195">
        <v>322816</v>
      </c>
      <c r="R396" s="195"/>
      <c r="S396" s="195"/>
      <c r="T396" s="195"/>
      <c r="U396" s="214">
        <f t="shared" si="114"/>
        <v>322816</v>
      </c>
      <c r="V396" s="214">
        <f t="shared" si="110"/>
        <v>0</v>
      </c>
      <c r="W396" s="214">
        <f t="shared" si="110"/>
        <v>0</v>
      </c>
      <c r="X396" s="214"/>
      <c r="Y396" s="214">
        <f t="shared" si="111"/>
        <v>0</v>
      </c>
      <c r="Z396" s="214">
        <f t="shared" si="111"/>
        <v>0</v>
      </c>
      <c r="AA396" s="214">
        <f t="shared" si="112"/>
        <v>0</v>
      </c>
      <c r="AB396" s="102">
        <v>1</v>
      </c>
      <c r="AC396" s="214">
        <v>3.88</v>
      </c>
      <c r="AD396" s="195">
        <v>322816</v>
      </c>
      <c r="AE396" s="195"/>
      <c r="AF396" s="195"/>
      <c r="AG396" s="195"/>
      <c r="AH396" s="214">
        <f t="shared" si="115"/>
        <v>322816</v>
      </c>
      <c r="AI396" s="102">
        <v>1</v>
      </c>
      <c r="AJ396" s="214">
        <v>3.88</v>
      </c>
      <c r="AK396" s="195">
        <v>322816</v>
      </c>
      <c r="AL396" s="195"/>
      <c r="AM396" s="195"/>
      <c r="AN396" s="195"/>
      <c r="AO396" s="214">
        <f t="shared" si="116"/>
        <v>322816</v>
      </c>
    </row>
    <row r="397" spans="1:41" ht="40.5">
      <c r="A397" s="195">
        <v>14</v>
      </c>
      <c r="B397" s="621" t="s">
        <v>800</v>
      </c>
      <c r="C397" s="1021"/>
      <c r="D397" s="1021"/>
      <c r="E397" s="1064" t="s">
        <v>6435</v>
      </c>
      <c r="F397" s="195"/>
      <c r="G397" s="195">
        <v>1</v>
      </c>
      <c r="H397" s="195">
        <v>3.88</v>
      </c>
      <c r="I397" s="102">
        <v>1</v>
      </c>
      <c r="J397" s="102">
        <v>322816</v>
      </c>
      <c r="K397" s="102"/>
      <c r="L397" s="102">
        <v>8000</v>
      </c>
      <c r="M397" s="102"/>
      <c r="N397" s="214">
        <f t="shared" si="113"/>
        <v>330816</v>
      </c>
      <c r="O397" s="214">
        <v>3.88</v>
      </c>
      <c r="P397" s="102">
        <v>1</v>
      </c>
      <c r="Q397" s="195">
        <v>322816</v>
      </c>
      <c r="R397" s="195"/>
      <c r="S397" s="195">
        <v>8000</v>
      </c>
      <c r="T397" s="195"/>
      <c r="U397" s="214">
        <f t="shared" si="114"/>
        <v>330816</v>
      </c>
      <c r="V397" s="214">
        <f t="shared" si="110"/>
        <v>0</v>
      </c>
      <c r="W397" s="214">
        <f t="shared" si="110"/>
        <v>0</v>
      </c>
      <c r="X397" s="214"/>
      <c r="Y397" s="214">
        <f t="shared" si="111"/>
        <v>0</v>
      </c>
      <c r="Z397" s="214">
        <f t="shared" si="111"/>
        <v>0</v>
      </c>
      <c r="AA397" s="214">
        <f t="shared" si="112"/>
        <v>0</v>
      </c>
      <c r="AB397" s="102">
        <v>1</v>
      </c>
      <c r="AC397" s="214">
        <v>3.88</v>
      </c>
      <c r="AD397" s="195">
        <v>322816</v>
      </c>
      <c r="AE397" s="195"/>
      <c r="AF397" s="195">
        <v>8000</v>
      </c>
      <c r="AG397" s="195"/>
      <c r="AH397" s="214">
        <f t="shared" si="115"/>
        <v>330816</v>
      </c>
      <c r="AI397" s="102">
        <v>1</v>
      </c>
      <c r="AJ397" s="214">
        <v>3.88</v>
      </c>
      <c r="AK397" s="195">
        <v>322816</v>
      </c>
      <c r="AL397" s="195"/>
      <c r="AM397" s="195">
        <v>8000</v>
      </c>
      <c r="AN397" s="195"/>
      <c r="AO397" s="214">
        <f t="shared" si="116"/>
        <v>330816</v>
      </c>
    </row>
    <row r="398" spans="1:41">
      <c r="A398" s="195"/>
      <c r="B398" s="621"/>
      <c r="C398" s="1021"/>
      <c r="D398" s="1021"/>
      <c r="E398" s="1064"/>
      <c r="F398" s="195"/>
      <c r="G398" s="195"/>
      <c r="H398" s="195"/>
      <c r="I398" s="102"/>
      <c r="J398" s="102"/>
      <c r="K398" s="102"/>
      <c r="L398" s="102"/>
      <c r="M398" s="102"/>
      <c r="N398" s="214"/>
      <c r="O398" s="214"/>
      <c r="P398" s="102"/>
      <c r="Q398" s="195"/>
      <c r="R398" s="195"/>
      <c r="S398" s="195"/>
      <c r="T398" s="195"/>
      <c r="U398" s="214"/>
      <c r="V398" s="214"/>
      <c r="W398" s="214"/>
      <c r="X398" s="214"/>
      <c r="Y398" s="214"/>
      <c r="Z398" s="214"/>
      <c r="AA398" s="214"/>
      <c r="AB398" s="102"/>
      <c r="AC398" s="214"/>
      <c r="AD398" s="195"/>
      <c r="AE398" s="195"/>
      <c r="AF398" s="195"/>
      <c r="AG398" s="195"/>
      <c r="AH398" s="214"/>
      <c r="AI398" s="102"/>
      <c r="AJ398" s="214"/>
      <c r="AK398" s="195"/>
      <c r="AL398" s="195"/>
      <c r="AM398" s="195"/>
      <c r="AN398" s="195"/>
      <c r="AO398" s="214"/>
    </row>
    <row r="399" spans="1:41" s="217" customFormat="1" ht="14.25">
      <c r="A399" s="212"/>
      <c r="B399" s="220" t="s">
        <v>265</v>
      </c>
      <c r="C399" s="220"/>
      <c r="D399" s="216" t="s">
        <v>1</v>
      </c>
      <c r="E399" s="216" t="s">
        <v>1</v>
      </c>
      <c r="F399" s="216" t="s">
        <v>1</v>
      </c>
      <c r="G399" s="216" t="s">
        <v>1</v>
      </c>
      <c r="H399" s="216" t="s">
        <v>1</v>
      </c>
      <c r="I399" s="216">
        <f>SUM(I384:I397)</f>
        <v>14</v>
      </c>
      <c r="J399" s="216">
        <f>SUM(J384:J397)</f>
        <v>4519424</v>
      </c>
      <c r="K399" s="216"/>
      <c r="L399" s="216">
        <f>SUM(L384:L397)</f>
        <v>8000</v>
      </c>
      <c r="M399" s="216">
        <f>SUM(M384:M397)</f>
        <v>0</v>
      </c>
      <c r="N399" s="216">
        <f>SUM(N384:N397)</f>
        <v>4527424</v>
      </c>
      <c r="O399" s="216"/>
      <c r="P399" s="216">
        <f>SUM(P384:P397)</f>
        <v>14</v>
      </c>
      <c r="Q399" s="216">
        <f>SUM(Q384:Q397)</f>
        <v>4519424</v>
      </c>
      <c r="R399" s="216"/>
      <c r="S399" s="216">
        <f>SUM(S384:S397)</f>
        <v>8000</v>
      </c>
      <c r="T399" s="216">
        <f>SUM(T384:T397)</f>
        <v>0</v>
      </c>
      <c r="U399" s="216">
        <f>SUM(U384:U397)</f>
        <v>4527424</v>
      </c>
      <c r="V399" s="216">
        <f>SUM(V384:V397)</f>
        <v>0</v>
      </c>
      <c r="W399" s="216">
        <f>SUM(W384:W397)</f>
        <v>0</v>
      </c>
      <c r="X399" s="216"/>
      <c r="Y399" s="216">
        <f>SUM(Y384:Y397)</f>
        <v>0</v>
      </c>
      <c r="Z399" s="216">
        <f>SUM(Z384:Z397)</f>
        <v>0</v>
      </c>
      <c r="AA399" s="216">
        <f>SUM(AA384:AA397)</f>
        <v>0</v>
      </c>
      <c r="AB399" s="216">
        <f>SUM(AB384:AB397)</f>
        <v>14</v>
      </c>
      <c r="AC399" s="216"/>
      <c r="AD399" s="216">
        <f>SUM(AD384:AD397)</f>
        <v>4519424</v>
      </c>
      <c r="AE399" s="216"/>
      <c r="AF399" s="216">
        <f>SUM(AF384:AF397)</f>
        <v>8000</v>
      </c>
      <c r="AG399" s="216">
        <f>SUM(AG384:AG397)</f>
        <v>0</v>
      </c>
      <c r="AH399" s="216">
        <f>SUM(AH384:AH397)</f>
        <v>4527424</v>
      </c>
      <c r="AI399" s="216">
        <f>SUM(AI384:AI397)</f>
        <v>14</v>
      </c>
      <c r="AJ399" s="216"/>
      <c r="AK399" s="216">
        <f>SUM(AK384:AK397)</f>
        <v>4519424</v>
      </c>
      <c r="AL399" s="216"/>
      <c r="AM399" s="216">
        <f>SUM(AM384:AM397)</f>
        <v>8000</v>
      </c>
      <c r="AN399" s="216">
        <f>SUM(AN384:AN397)</f>
        <v>0</v>
      </c>
      <c r="AO399" s="216">
        <f>SUM(AO384:AO397)</f>
        <v>4527424</v>
      </c>
    </row>
    <row r="400" spans="1:41" ht="14.25" thickBot="1">
      <c r="A400" s="195"/>
      <c r="B400" s="180"/>
      <c r="C400" s="180"/>
      <c r="D400" s="180"/>
      <c r="E400" s="214"/>
      <c r="F400" s="214"/>
      <c r="G400" s="214"/>
      <c r="H400" s="214"/>
      <c r="I400" s="180"/>
      <c r="J400" s="214"/>
      <c r="K400" s="214"/>
      <c r="L400" s="214"/>
      <c r="M400" s="214"/>
      <c r="N400" s="214"/>
      <c r="O400" s="214"/>
      <c r="P400" s="180"/>
      <c r="Q400" s="214"/>
      <c r="R400" s="214"/>
      <c r="S400" s="214"/>
      <c r="T400" s="214"/>
      <c r="U400" s="180"/>
      <c r="V400" s="214"/>
      <c r="W400" s="180"/>
      <c r="X400" s="180"/>
      <c r="Y400" s="214"/>
      <c r="Z400" s="106"/>
      <c r="AA400" s="106"/>
      <c r="AB400" s="106"/>
      <c r="AC400" s="214"/>
      <c r="AD400" s="106"/>
      <c r="AE400" s="106"/>
      <c r="AF400" s="106"/>
      <c r="AG400" s="106"/>
      <c r="AH400" s="106"/>
      <c r="AI400" s="106"/>
      <c r="AJ400" s="214"/>
      <c r="AK400" s="106"/>
      <c r="AL400" s="106"/>
      <c r="AM400" s="106"/>
      <c r="AN400" s="106"/>
      <c r="AO400" s="106"/>
    </row>
    <row r="401" spans="1:41" s="176" customFormat="1" ht="40.5" customHeight="1">
      <c r="A401" s="30"/>
      <c r="B401" s="2256" t="s">
        <v>4806</v>
      </c>
      <c r="C401" s="2256"/>
      <c r="D401" s="2256"/>
      <c r="E401" s="2256"/>
      <c r="F401" s="2256"/>
      <c r="G401" s="2256"/>
      <c r="H401" s="2256"/>
      <c r="I401" s="31"/>
      <c r="J401" s="31"/>
      <c r="K401" s="31"/>
      <c r="L401" s="175"/>
      <c r="M401" s="34"/>
      <c r="N401" s="31"/>
      <c r="O401" s="31"/>
      <c r="P401" s="31"/>
      <c r="Q401" s="34"/>
      <c r="R401" s="34"/>
      <c r="S401" s="175"/>
      <c r="T401" s="175"/>
      <c r="U401" s="175"/>
      <c r="V401" s="175"/>
      <c r="W401" s="175"/>
      <c r="X401" s="175"/>
      <c r="Y401" s="175"/>
      <c r="Z401" s="175"/>
      <c r="AA401" s="175"/>
      <c r="AB401" s="175"/>
      <c r="AC401" s="31"/>
      <c r="AD401" s="175"/>
      <c r="AE401" s="175"/>
      <c r="AF401" s="175"/>
      <c r="AG401" s="175"/>
      <c r="AH401" s="175"/>
      <c r="AI401" s="175"/>
      <c r="AJ401" s="31"/>
      <c r="AK401" s="175"/>
      <c r="AL401" s="175"/>
      <c r="AM401" s="175"/>
      <c r="AN401" s="175"/>
      <c r="AO401" s="175"/>
    </row>
    <row r="402" spans="1:41" s="176" customFormat="1" ht="22.7" customHeight="1">
      <c r="A402" s="30"/>
      <c r="B402" s="174"/>
      <c r="C402" s="174"/>
      <c r="D402" s="174"/>
      <c r="E402" s="134"/>
      <c r="F402" s="134"/>
      <c r="G402" s="134"/>
      <c r="H402" s="31"/>
      <c r="I402" s="174"/>
      <c r="J402" s="31"/>
      <c r="K402" s="31"/>
      <c r="L402" s="31"/>
      <c r="M402" s="41" t="s">
        <v>216</v>
      </c>
      <c r="N402" s="31"/>
      <c r="O402" s="31"/>
      <c r="P402" s="31"/>
      <c r="Q402" s="175"/>
      <c r="R402" s="175"/>
      <c r="S402" s="34"/>
      <c r="T402" s="175"/>
      <c r="U402" s="175"/>
      <c r="V402" s="175"/>
      <c r="W402" s="175"/>
      <c r="X402" s="175"/>
      <c r="Y402" s="175"/>
      <c r="Z402" s="175"/>
      <c r="AA402" s="175"/>
      <c r="AB402" s="175"/>
      <c r="AC402" s="31"/>
      <c r="AD402" s="175"/>
      <c r="AE402" s="175"/>
      <c r="AF402" s="175"/>
      <c r="AG402" s="175"/>
      <c r="AH402" s="175"/>
      <c r="AI402" s="175"/>
      <c r="AJ402" s="31"/>
      <c r="AK402" s="175"/>
      <c r="AL402" s="175"/>
      <c r="AM402" s="175"/>
      <c r="AN402" s="175"/>
      <c r="AO402" s="175"/>
    </row>
    <row r="403" spans="1:41" s="326" customFormat="1" ht="14.25">
      <c r="A403" s="246"/>
      <c r="B403" s="323"/>
      <c r="C403" s="2246" t="s">
        <v>5890</v>
      </c>
      <c r="D403" s="2246" t="s">
        <v>5891</v>
      </c>
      <c r="E403" s="324"/>
      <c r="F403" s="325"/>
      <c r="G403" s="325"/>
      <c r="H403" s="325"/>
      <c r="I403" s="1833" t="s">
        <v>2131</v>
      </c>
      <c r="J403" s="325"/>
      <c r="K403" s="325"/>
      <c r="L403" s="325"/>
      <c r="M403" s="325"/>
      <c r="N403" s="325"/>
      <c r="O403" s="324"/>
      <c r="P403" s="2220" t="s">
        <v>1919</v>
      </c>
      <c r="Q403" s="2220"/>
      <c r="R403" s="2220"/>
      <c r="S403" s="2220"/>
      <c r="T403" s="2220"/>
      <c r="U403" s="2250"/>
      <c r="V403" s="2249" t="s">
        <v>217</v>
      </c>
      <c r="W403" s="2220"/>
      <c r="X403" s="2220"/>
      <c r="Y403" s="2220"/>
      <c r="Z403" s="2220"/>
      <c r="AA403" s="2250"/>
      <c r="AB403" s="2249" t="s">
        <v>5978</v>
      </c>
      <c r="AC403" s="2220"/>
      <c r="AD403" s="2220"/>
      <c r="AE403" s="2220"/>
      <c r="AF403" s="2220"/>
      <c r="AG403" s="2220"/>
      <c r="AH403" s="2220"/>
      <c r="AI403" s="2249" t="s">
        <v>6607</v>
      </c>
      <c r="AJ403" s="2220"/>
      <c r="AK403" s="2220"/>
      <c r="AL403" s="2220"/>
      <c r="AM403" s="2220"/>
      <c r="AN403" s="2220"/>
      <c r="AO403" s="2250"/>
    </row>
    <row r="404" spans="1:41" s="176" customFormat="1" ht="77.25">
      <c r="A404" s="211" t="s">
        <v>114</v>
      </c>
      <c r="B404" s="1832" t="s">
        <v>219</v>
      </c>
      <c r="C404" s="2248"/>
      <c r="D404" s="2248"/>
      <c r="E404" s="1832" t="s">
        <v>220</v>
      </c>
      <c r="F404" s="1832" t="s">
        <v>221</v>
      </c>
      <c r="G404" s="1832" t="s">
        <v>222</v>
      </c>
      <c r="H404" s="528" t="s">
        <v>4667</v>
      </c>
      <c r="I404" s="1832" t="s">
        <v>211</v>
      </c>
      <c r="J404" s="283" t="s">
        <v>463</v>
      </c>
      <c r="K404" s="283"/>
      <c r="L404" s="1832" t="s">
        <v>223</v>
      </c>
      <c r="M404" s="1832" t="s">
        <v>224</v>
      </c>
      <c r="N404" s="1832" t="s">
        <v>255</v>
      </c>
      <c r="O404" s="528" t="s">
        <v>1954</v>
      </c>
      <c r="P404" s="1832" t="s">
        <v>211</v>
      </c>
      <c r="Q404" s="1832" t="s">
        <v>285</v>
      </c>
      <c r="R404" s="1832"/>
      <c r="S404" s="1832" t="s">
        <v>223</v>
      </c>
      <c r="T404" s="1832" t="s">
        <v>224</v>
      </c>
      <c r="U404" s="1832" t="s">
        <v>255</v>
      </c>
      <c r="V404" s="1832" t="s">
        <v>211</v>
      </c>
      <c r="W404" s="1832" t="s">
        <v>285</v>
      </c>
      <c r="X404" s="1832"/>
      <c r="Y404" s="1832" t="s">
        <v>223</v>
      </c>
      <c r="Z404" s="1832" t="s">
        <v>224</v>
      </c>
      <c r="AA404" s="1832" t="s">
        <v>255</v>
      </c>
      <c r="AB404" s="1832" t="s">
        <v>211</v>
      </c>
      <c r="AC404" s="528" t="s">
        <v>5982</v>
      </c>
      <c r="AD404" s="1832" t="s">
        <v>285</v>
      </c>
      <c r="AE404" s="1832"/>
      <c r="AF404" s="1832" t="s">
        <v>223</v>
      </c>
      <c r="AG404" s="1832" t="s">
        <v>224</v>
      </c>
      <c r="AH404" s="1832" t="s">
        <v>255</v>
      </c>
      <c r="AI404" s="1832" t="s">
        <v>211</v>
      </c>
      <c r="AJ404" s="528" t="s">
        <v>7532</v>
      </c>
      <c r="AK404" s="1832" t="s">
        <v>285</v>
      </c>
      <c r="AL404" s="1832"/>
      <c r="AM404" s="1832" t="s">
        <v>223</v>
      </c>
      <c r="AN404" s="1832" t="s">
        <v>224</v>
      </c>
      <c r="AO404" s="1832" t="s">
        <v>255</v>
      </c>
    </row>
    <row r="405" spans="1:41" s="35" customFormat="1" ht="12.75">
      <c r="A405" s="123">
        <v>1</v>
      </c>
      <c r="B405" s="123">
        <v>2</v>
      </c>
      <c r="C405" s="123"/>
      <c r="D405" s="123">
        <v>3</v>
      </c>
      <c r="E405" s="123">
        <v>4</v>
      </c>
      <c r="F405" s="123">
        <v>5</v>
      </c>
      <c r="G405" s="123">
        <v>6</v>
      </c>
      <c r="H405" s="123">
        <v>7</v>
      </c>
      <c r="I405" s="123">
        <v>8</v>
      </c>
      <c r="J405" s="123">
        <v>9</v>
      </c>
      <c r="K405" s="123"/>
      <c r="L405" s="123">
        <v>10</v>
      </c>
      <c r="M405" s="123">
        <v>11</v>
      </c>
      <c r="N405" s="123">
        <v>12</v>
      </c>
      <c r="O405" s="123">
        <v>13</v>
      </c>
      <c r="P405" s="123">
        <v>14</v>
      </c>
      <c r="Q405" s="123">
        <v>15</v>
      </c>
      <c r="R405" s="123"/>
      <c r="S405" s="123">
        <v>16</v>
      </c>
      <c r="T405" s="123">
        <v>17</v>
      </c>
      <c r="U405" s="123">
        <v>18</v>
      </c>
      <c r="V405" s="123">
        <v>19</v>
      </c>
      <c r="W405" s="123">
        <v>20</v>
      </c>
      <c r="X405" s="123"/>
      <c r="Y405" s="123">
        <v>21</v>
      </c>
      <c r="Z405" s="123">
        <v>22</v>
      </c>
      <c r="AA405" s="123">
        <v>23</v>
      </c>
      <c r="AB405" s="123">
        <v>24</v>
      </c>
      <c r="AC405" s="123">
        <v>25</v>
      </c>
      <c r="AD405" s="123">
        <v>26</v>
      </c>
      <c r="AE405" s="123"/>
      <c r="AF405" s="123">
        <v>27</v>
      </c>
      <c r="AG405" s="123">
        <v>28</v>
      </c>
      <c r="AH405" s="123">
        <v>29</v>
      </c>
      <c r="AI405" s="123">
        <v>30</v>
      </c>
      <c r="AJ405" s="123">
        <v>31</v>
      </c>
      <c r="AK405" s="123">
        <v>32</v>
      </c>
      <c r="AL405" s="123"/>
      <c r="AM405" s="123">
        <v>33</v>
      </c>
      <c r="AN405" s="123">
        <v>34</v>
      </c>
      <c r="AO405" s="123">
        <v>35</v>
      </c>
    </row>
    <row r="406" spans="1:41" ht="40.5">
      <c r="A406" s="212" t="s">
        <v>2</v>
      </c>
      <c r="B406" s="213" t="s">
        <v>472</v>
      </c>
      <c r="C406" s="213"/>
      <c r="D406" s="213"/>
      <c r="E406" s="214"/>
      <c r="F406" s="214"/>
      <c r="G406" s="214"/>
      <c r="H406" s="214"/>
      <c r="I406" s="180"/>
      <c r="J406" s="214"/>
      <c r="K406" s="214"/>
      <c r="L406" s="214"/>
      <c r="M406" s="214"/>
      <c r="N406" s="214"/>
      <c r="O406" s="214"/>
      <c r="P406" s="180"/>
      <c r="Q406" s="214"/>
      <c r="R406" s="214"/>
      <c r="S406" s="214"/>
      <c r="T406" s="214"/>
      <c r="U406" s="180"/>
      <c r="V406" s="214"/>
      <c r="W406" s="180"/>
      <c r="X406" s="180"/>
      <c r="Y406" s="214"/>
      <c r="Z406" s="106"/>
      <c r="AA406" s="106"/>
      <c r="AB406" s="106"/>
      <c r="AC406" s="214"/>
      <c r="AD406" s="106"/>
      <c r="AE406" s="106"/>
      <c r="AF406" s="106"/>
      <c r="AG406" s="106"/>
      <c r="AH406" s="106"/>
      <c r="AI406" s="106"/>
      <c r="AJ406" s="214"/>
      <c r="AK406" s="106"/>
      <c r="AL406" s="106"/>
      <c r="AM406" s="106"/>
      <c r="AN406" s="106"/>
      <c r="AO406" s="106"/>
    </row>
    <row r="407" spans="1:41">
      <c r="A407" s="195"/>
      <c r="B407" s="180" t="s">
        <v>126</v>
      </c>
      <c r="C407" s="180"/>
      <c r="D407" s="180"/>
      <c r="E407" s="214"/>
      <c r="F407" s="214"/>
      <c r="G407" s="214"/>
      <c r="H407" s="214"/>
      <c r="I407" s="180"/>
      <c r="J407" s="214"/>
      <c r="K407" s="214"/>
      <c r="L407" s="214"/>
      <c r="M407" s="214"/>
      <c r="N407" s="214"/>
      <c r="O407" s="214"/>
      <c r="P407" s="180"/>
      <c r="Q407" s="214"/>
      <c r="R407" s="214"/>
      <c r="S407" s="214"/>
      <c r="T407" s="214"/>
      <c r="U407" s="180"/>
      <c r="V407" s="214"/>
      <c r="W407" s="180"/>
      <c r="X407" s="180"/>
      <c r="Y407" s="214"/>
      <c r="Z407" s="106"/>
      <c r="AA407" s="106"/>
      <c r="AB407" s="106"/>
      <c r="AC407" s="214"/>
      <c r="AD407" s="106"/>
      <c r="AE407" s="106"/>
      <c r="AF407" s="106"/>
      <c r="AG407" s="106"/>
      <c r="AH407" s="106"/>
      <c r="AI407" s="106"/>
      <c r="AJ407" s="214"/>
      <c r="AK407" s="106"/>
      <c r="AL407" s="106"/>
      <c r="AM407" s="106"/>
      <c r="AN407" s="106"/>
      <c r="AO407" s="106"/>
    </row>
    <row r="408" spans="1:41" ht="27">
      <c r="A408" s="195">
        <v>1</v>
      </c>
      <c r="B408" s="621" t="s">
        <v>6460</v>
      </c>
      <c r="C408" s="1192" t="s">
        <v>5895</v>
      </c>
      <c r="D408" s="1192">
        <v>1975</v>
      </c>
      <c r="E408" s="980" t="s">
        <v>1828</v>
      </c>
      <c r="F408" s="195"/>
      <c r="G408" s="195">
        <v>1</v>
      </c>
      <c r="H408" s="195">
        <v>3.88</v>
      </c>
      <c r="I408" s="102">
        <v>1</v>
      </c>
      <c r="J408" s="102">
        <v>322816</v>
      </c>
      <c r="K408" s="102"/>
      <c r="L408" s="102"/>
      <c r="M408" s="102"/>
      <c r="N408" s="214">
        <f>J408+L408+M408</f>
        <v>322816</v>
      </c>
      <c r="O408" s="214">
        <v>3.88</v>
      </c>
      <c r="P408" s="102">
        <v>1</v>
      </c>
      <c r="Q408" s="195">
        <v>322816</v>
      </c>
      <c r="R408" s="195"/>
      <c r="S408" s="195"/>
      <c r="T408" s="195"/>
      <c r="U408" s="214">
        <f>Q408+S408+T408</f>
        <v>322816</v>
      </c>
      <c r="V408" s="214">
        <f t="shared" ref="V408:W419" si="117">I408-P408</f>
        <v>0</v>
      </c>
      <c r="W408" s="214">
        <f t="shared" si="117"/>
        <v>0</v>
      </c>
      <c r="X408" s="214"/>
      <c r="Y408" s="214">
        <f t="shared" ref="Y408:Z419" si="118">L408-S408</f>
        <v>0</v>
      </c>
      <c r="Z408" s="214">
        <f t="shared" si="118"/>
        <v>0</v>
      </c>
      <c r="AA408" s="214">
        <f t="shared" ref="AA408:AA419" si="119">W408+Y408+Z408</f>
        <v>0</v>
      </c>
      <c r="AB408" s="102">
        <v>1</v>
      </c>
      <c r="AC408" s="214">
        <v>3.88</v>
      </c>
      <c r="AD408" s="195">
        <v>322816</v>
      </c>
      <c r="AE408" s="195"/>
      <c r="AF408" s="195"/>
      <c r="AG408" s="195"/>
      <c r="AH408" s="214">
        <f>AD408+AF408+AG408</f>
        <v>322816</v>
      </c>
      <c r="AI408" s="102">
        <v>1</v>
      </c>
      <c r="AJ408" s="214">
        <v>3.88</v>
      </c>
      <c r="AK408" s="195">
        <v>322816</v>
      </c>
      <c r="AL408" s="195"/>
      <c r="AM408" s="195"/>
      <c r="AN408" s="195"/>
      <c r="AO408" s="214">
        <f>AK408+AM408+AN408</f>
        <v>322816</v>
      </c>
    </row>
    <row r="409" spans="1:41" ht="27">
      <c r="A409" s="195">
        <v>2</v>
      </c>
      <c r="B409" s="621" t="s">
        <v>1902</v>
      </c>
      <c r="C409" s="1192" t="s">
        <v>5894</v>
      </c>
      <c r="D409" s="1192">
        <v>1978</v>
      </c>
      <c r="E409" s="980" t="s">
        <v>1828</v>
      </c>
      <c r="F409" s="195"/>
      <c r="G409" s="195">
        <v>1</v>
      </c>
      <c r="H409" s="195">
        <v>3.88</v>
      </c>
      <c r="I409" s="102">
        <v>1</v>
      </c>
      <c r="J409" s="102">
        <v>322816</v>
      </c>
      <c r="K409" s="102"/>
      <c r="L409" s="102"/>
      <c r="M409" s="102"/>
      <c r="N409" s="214">
        <f t="shared" ref="N409:N415" si="120">J409+L409+M409</f>
        <v>322816</v>
      </c>
      <c r="O409" s="214">
        <v>3.88</v>
      </c>
      <c r="P409" s="102">
        <v>1</v>
      </c>
      <c r="Q409" s="195">
        <v>322816</v>
      </c>
      <c r="R409" s="195"/>
      <c r="S409" s="195"/>
      <c r="T409" s="195"/>
      <c r="U409" s="214">
        <f t="shared" ref="U409:U415" si="121">Q409+S409+T409</f>
        <v>322816</v>
      </c>
      <c r="V409" s="214">
        <f t="shared" si="117"/>
        <v>0</v>
      </c>
      <c r="W409" s="214">
        <f t="shared" si="117"/>
        <v>0</v>
      </c>
      <c r="X409" s="214"/>
      <c r="Y409" s="214">
        <f t="shared" si="118"/>
        <v>0</v>
      </c>
      <c r="Z409" s="214">
        <f t="shared" si="118"/>
        <v>0</v>
      </c>
      <c r="AA409" s="214">
        <f t="shared" si="119"/>
        <v>0</v>
      </c>
      <c r="AB409" s="102">
        <v>1</v>
      </c>
      <c r="AC409" s="214">
        <v>3.88</v>
      </c>
      <c r="AD409" s="195">
        <v>322816</v>
      </c>
      <c r="AE409" s="195"/>
      <c r="AF409" s="195"/>
      <c r="AG409" s="195"/>
      <c r="AH409" s="214">
        <f t="shared" ref="AH409:AH415" si="122">AD409+AF409+AG409</f>
        <v>322816</v>
      </c>
      <c r="AI409" s="102">
        <v>1</v>
      </c>
      <c r="AJ409" s="214">
        <v>3.88</v>
      </c>
      <c r="AK409" s="195">
        <v>322816</v>
      </c>
      <c r="AL409" s="195"/>
      <c r="AM409" s="195"/>
      <c r="AN409" s="195"/>
      <c r="AO409" s="214">
        <f t="shared" ref="AO409:AO415" si="123">AK409+AM409+AN409</f>
        <v>322816</v>
      </c>
    </row>
    <row r="410" spans="1:41" ht="27">
      <c r="A410" s="195">
        <v>3</v>
      </c>
      <c r="B410" s="621" t="s">
        <v>2082</v>
      </c>
      <c r="C410" s="1192" t="s">
        <v>5894</v>
      </c>
      <c r="D410" s="1192">
        <v>1995</v>
      </c>
      <c r="E410" s="980" t="s">
        <v>1828</v>
      </c>
      <c r="F410" s="195"/>
      <c r="G410" s="195">
        <v>1</v>
      </c>
      <c r="H410" s="195">
        <v>3.88</v>
      </c>
      <c r="I410" s="102">
        <v>1</v>
      </c>
      <c r="J410" s="102">
        <v>322816</v>
      </c>
      <c r="K410" s="102"/>
      <c r="L410" s="102"/>
      <c r="M410" s="102"/>
      <c r="N410" s="214">
        <f t="shared" si="120"/>
        <v>322816</v>
      </c>
      <c r="O410" s="214">
        <v>3.88</v>
      </c>
      <c r="P410" s="102">
        <v>1</v>
      </c>
      <c r="Q410" s="195">
        <v>322816</v>
      </c>
      <c r="R410" s="195"/>
      <c r="S410" s="195"/>
      <c r="T410" s="195"/>
      <c r="U410" s="214">
        <f t="shared" si="121"/>
        <v>322816</v>
      </c>
      <c r="V410" s="214">
        <f t="shared" si="117"/>
        <v>0</v>
      </c>
      <c r="W410" s="214">
        <f t="shared" si="117"/>
        <v>0</v>
      </c>
      <c r="X410" s="214"/>
      <c r="Y410" s="214">
        <f t="shared" si="118"/>
        <v>0</v>
      </c>
      <c r="Z410" s="214">
        <f t="shared" si="118"/>
        <v>0</v>
      </c>
      <c r="AA410" s="214">
        <f t="shared" si="119"/>
        <v>0</v>
      </c>
      <c r="AB410" s="102">
        <v>1</v>
      </c>
      <c r="AC410" s="214">
        <v>3.88</v>
      </c>
      <c r="AD410" s="195">
        <v>322816</v>
      </c>
      <c r="AE410" s="195"/>
      <c r="AF410" s="195"/>
      <c r="AG410" s="195"/>
      <c r="AH410" s="214">
        <f t="shared" si="122"/>
        <v>322816</v>
      </c>
      <c r="AI410" s="102">
        <v>1</v>
      </c>
      <c r="AJ410" s="214">
        <v>3.88</v>
      </c>
      <c r="AK410" s="195">
        <v>322816</v>
      </c>
      <c r="AL410" s="195"/>
      <c r="AM410" s="195"/>
      <c r="AN410" s="195"/>
      <c r="AO410" s="214">
        <f t="shared" si="123"/>
        <v>322816</v>
      </c>
    </row>
    <row r="411" spans="1:41" ht="27">
      <c r="A411" s="195">
        <v>4</v>
      </c>
      <c r="B411" s="621" t="s">
        <v>6461</v>
      </c>
      <c r="C411" s="1192" t="s">
        <v>5894</v>
      </c>
      <c r="D411" s="1192">
        <v>1985</v>
      </c>
      <c r="E411" s="980" t="s">
        <v>1828</v>
      </c>
      <c r="F411" s="195"/>
      <c r="G411" s="195">
        <v>1</v>
      </c>
      <c r="H411" s="195">
        <v>3.88</v>
      </c>
      <c r="I411" s="102">
        <v>1</v>
      </c>
      <c r="J411" s="102">
        <v>322816</v>
      </c>
      <c r="K411" s="102"/>
      <c r="L411" s="102"/>
      <c r="M411" s="102"/>
      <c r="N411" s="214">
        <f t="shared" si="120"/>
        <v>322816</v>
      </c>
      <c r="O411" s="214">
        <v>3.88</v>
      </c>
      <c r="P411" s="102">
        <v>1</v>
      </c>
      <c r="Q411" s="195">
        <v>322816</v>
      </c>
      <c r="R411" s="195"/>
      <c r="S411" s="195"/>
      <c r="T411" s="195"/>
      <c r="U411" s="214">
        <f t="shared" si="121"/>
        <v>322816</v>
      </c>
      <c r="V411" s="214">
        <f t="shared" si="117"/>
        <v>0</v>
      </c>
      <c r="W411" s="214">
        <f t="shared" si="117"/>
        <v>0</v>
      </c>
      <c r="X411" s="214"/>
      <c r="Y411" s="214">
        <f t="shared" si="118"/>
        <v>0</v>
      </c>
      <c r="Z411" s="214">
        <f t="shared" si="118"/>
        <v>0</v>
      </c>
      <c r="AA411" s="214">
        <f t="shared" si="119"/>
        <v>0</v>
      </c>
      <c r="AB411" s="102">
        <v>1</v>
      </c>
      <c r="AC411" s="214">
        <v>3.88</v>
      </c>
      <c r="AD411" s="195">
        <v>322816</v>
      </c>
      <c r="AE411" s="195"/>
      <c r="AF411" s="195"/>
      <c r="AG411" s="195"/>
      <c r="AH411" s="214">
        <f t="shared" si="122"/>
        <v>322816</v>
      </c>
      <c r="AI411" s="102">
        <v>1</v>
      </c>
      <c r="AJ411" s="214">
        <v>3.88</v>
      </c>
      <c r="AK411" s="195">
        <v>322816</v>
      </c>
      <c r="AL411" s="195"/>
      <c r="AM411" s="195"/>
      <c r="AN411" s="195"/>
      <c r="AO411" s="214">
        <f t="shared" si="123"/>
        <v>322816</v>
      </c>
    </row>
    <row r="412" spans="1:41" ht="27">
      <c r="A412" s="195">
        <v>5</v>
      </c>
      <c r="B412" s="621" t="s">
        <v>8057</v>
      </c>
      <c r="C412" s="1192" t="s">
        <v>5894</v>
      </c>
      <c r="D412" s="1192">
        <v>1990</v>
      </c>
      <c r="E412" s="980" t="s">
        <v>1828</v>
      </c>
      <c r="F412" s="195"/>
      <c r="G412" s="195">
        <v>1</v>
      </c>
      <c r="H412" s="195">
        <v>3.88</v>
      </c>
      <c r="I412" s="102">
        <v>1</v>
      </c>
      <c r="J412" s="102">
        <v>322816</v>
      </c>
      <c r="K412" s="102"/>
      <c r="L412" s="102"/>
      <c r="M412" s="102"/>
      <c r="N412" s="214">
        <f t="shared" si="120"/>
        <v>322816</v>
      </c>
      <c r="O412" s="214">
        <v>3.88</v>
      </c>
      <c r="P412" s="102">
        <v>1</v>
      </c>
      <c r="Q412" s="195">
        <v>322816</v>
      </c>
      <c r="R412" s="195"/>
      <c r="S412" s="195"/>
      <c r="T412" s="195"/>
      <c r="U412" s="214">
        <f t="shared" si="121"/>
        <v>322816</v>
      </c>
      <c r="V412" s="214">
        <f t="shared" si="117"/>
        <v>0</v>
      </c>
      <c r="W412" s="214">
        <f t="shared" si="117"/>
        <v>0</v>
      </c>
      <c r="X412" s="214"/>
      <c r="Y412" s="214">
        <f t="shared" si="118"/>
        <v>0</v>
      </c>
      <c r="Z412" s="214">
        <f t="shared" si="118"/>
        <v>0</v>
      </c>
      <c r="AA412" s="214">
        <f t="shared" si="119"/>
        <v>0</v>
      </c>
      <c r="AB412" s="102">
        <v>1</v>
      </c>
      <c r="AC412" s="214">
        <v>3.88</v>
      </c>
      <c r="AD412" s="195">
        <v>322816</v>
      </c>
      <c r="AE412" s="195"/>
      <c r="AF412" s="195"/>
      <c r="AG412" s="195"/>
      <c r="AH412" s="214">
        <f t="shared" si="122"/>
        <v>322816</v>
      </c>
      <c r="AI412" s="102">
        <v>1</v>
      </c>
      <c r="AJ412" s="214">
        <v>3.88</v>
      </c>
      <c r="AK412" s="195">
        <v>322816</v>
      </c>
      <c r="AL412" s="195"/>
      <c r="AM412" s="195"/>
      <c r="AN412" s="195"/>
      <c r="AO412" s="214">
        <f t="shared" si="123"/>
        <v>322816</v>
      </c>
    </row>
    <row r="413" spans="1:41" ht="27">
      <c r="A413" s="195">
        <v>6</v>
      </c>
      <c r="B413" s="621" t="s">
        <v>6462</v>
      </c>
      <c r="C413" s="1021" t="s">
        <v>5895</v>
      </c>
      <c r="D413" s="1021">
        <v>1985</v>
      </c>
      <c r="E413" s="1064" t="s">
        <v>1828</v>
      </c>
      <c r="F413" s="195"/>
      <c r="G413" s="195">
        <v>1</v>
      </c>
      <c r="H413" s="195">
        <v>3.88</v>
      </c>
      <c r="I413" s="102">
        <v>1</v>
      </c>
      <c r="J413" s="102">
        <v>322816</v>
      </c>
      <c r="K413" s="102"/>
      <c r="L413" s="102"/>
      <c r="M413" s="102"/>
      <c r="N413" s="214">
        <f t="shared" si="120"/>
        <v>322816</v>
      </c>
      <c r="O413" s="214">
        <v>3.88</v>
      </c>
      <c r="P413" s="102">
        <v>1</v>
      </c>
      <c r="Q413" s="195">
        <v>322816</v>
      </c>
      <c r="R413" s="195"/>
      <c r="S413" s="195"/>
      <c r="T413" s="195"/>
      <c r="U413" s="214">
        <f t="shared" si="121"/>
        <v>322816</v>
      </c>
      <c r="V413" s="214">
        <f t="shared" si="117"/>
        <v>0</v>
      </c>
      <c r="W413" s="214">
        <f t="shared" si="117"/>
        <v>0</v>
      </c>
      <c r="X413" s="214"/>
      <c r="Y413" s="214">
        <f t="shared" si="118"/>
        <v>0</v>
      </c>
      <c r="Z413" s="214">
        <f t="shared" si="118"/>
        <v>0</v>
      </c>
      <c r="AA413" s="214">
        <f t="shared" si="119"/>
        <v>0</v>
      </c>
      <c r="AB413" s="102">
        <v>1</v>
      </c>
      <c r="AC413" s="214">
        <v>3.88</v>
      </c>
      <c r="AD413" s="195">
        <v>322816</v>
      </c>
      <c r="AE413" s="195"/>
      <c r="AF413" s="195"/>
      <c r="AG413" s="195"/>
      <c r="AH413" s="214">
        <f t="shared" si="122"/>
        <v>322816</v>
      </c>
      <c r="AI413" s="102">
        <v>1</v>
      </c>
      <c r="AJ413" s="214">
        <v>3.88</v>
      </c>
      <c r="AK413" s="195">
        <v>322816</v>
      </c>
      <c r="AL413" s="195"/>
      <c r="AM413" s="195"/>
      <c r="AN413" s="195"/>
      <c r="AO413" s="214">
        <f t="shared" si="123"/>
        <v>322816</v>
      </c>
    </row>
    <row r="414" spans="1:41" ht="27">
      <c r="A414" s="195">
        <v>7</v>
      </c>
      <c r="B414" s="621" t="s">
        <v>1904</v>
      </c>
      <c r="C414" s="1021" t="s">
        <v>5895</v>
      </c>
      <c r="D414" s="1021">
        <v>1988</v>
      </c>
      <c r="E414" s="1064" t="s">
        <v>1828</v>
      </c>
      <c r="F414" s="195"/>
      <c r="G414" s="195">
        <v>1</v>
      </c>
      <c r="H414" s="195">
        <v>3.88</v>
      </c>
      <c r="I414" s="102">
        <v>1</v>
      </c>
      <c r="J414" s="102">
        <v>322816</v>
      </c>
      <c r="K414" s="102"/>
      <c r="L414" s="102"/>
      <c r="M414" s="102"/>
      <c r="N414" s="214">
        <f t="shared" si="120"/>
        <v>322816</v>
      </c>
      <c r="O414" s="214">
        <v>3.88</v>
      </c>
      <c r="P414" s="102">
        <v>1</v>
      </c>
      <c r="Q414" s="195">
        <v>322816</v>
      </c>
      <c r="R414" s="195"/>
      <c r="S414" s="195"/>
      <c r="T414" s="195"/>
      <c r="U414" s="214">
        <f t="shared" si="121"/>
        <v>322816</v>
      </c>
      <c r="V414" s="214">
        <f t="shared" si="117"/>
        <v>0</v>
      </c>
      <c r="W414" s="214">
        <f t="shared" si="117"/>
        <v>0</v>
      </c>
      <c r="X414" s="214"/>
      <c r="Y414" s="214">
        <f t="shared" si="118"/>
        <v>0</v>
      </c>
      <c r="Z414" s="214">
        <f t="shared" si="118"/>
        <v>0</v>
      </c>
      <c r="AA414" s="214">
        <f t="shared" si="119"/>
        <v>0</v>
      </c>
      <c r="AB414" s="102">
        <v>1</v>
      </c>
      <c r="AC414" s="214">
        <v>3.88</v>
      </c>
      <c r="AD414" s="195">
        <v>322816</v>
      </c>
      <c r="AE414" s="195"/>
      <c r="AF414" s="195"/>
      <c r="AG414" s="195"/>
      <c r="AH414" s="214">
        <f t="shared" si="122"/>
        <v>322816</v>
      </c>
      <c r="AI414" s="102">
        <v>1</v>
      </c>
      <c r="AJ414" s="214">
        <v>3.88</v>
      </c>
      <c r="AK414" s="195">
        <v>322816</v>
      </c>
      <c r="AL414" s="195"/>
      <c r="AM414" s="195"/>
      <c r="AN414" s="195"/>
      <c r="AO414" s="214">
        <f t="shared" si="123"/>
        <v>322816</v>
      </c>
    </row>
    <row r="415" spans="1:41" ht="27">
      <c r="A415" s="195">
        <v>8</v>
      </c>
      <c r="B415" s="621" t="s">
        <v>6170</v>
      </c>
      <c r="C415" s="1021" t="s">
        <v>5894</v>
      </c>
      <c r="D415" s="1021">
        <v>2000</v>
      </c>
      <c r="E415" s="1064" t="s">
        <v>1828</v>
      </c>
      <c r="F415" s="195"/>
      <c r="G415" s="195">
        <v>1</v>
      </c>
      <c r="H415" s="195">
        <v>3.88</v>
      </c>
      <c r="I415" s="102">
        <v>1</v>
      </c>
      <c r="J415" s="102">
        <v>322816</v>
      </c>
      <c r="K415" s="102"/>
      <c r="L415" s="102"/>
      <c r="M415" s="102"/>
      <c r="N415" s="214">
        <f t="shared" si="120"/>
        <v>322816</v>
      </c>
      <c r="O415" s="214">
        <v>3.88</v>
      </c>
      <c r="P415" s="102">
        <v>1</v>
      </c>
      <c r="Q415" s="195">
        <v>322816</v>
      </c>
      <c r="R415" s="195"/>
      <c r="S415" s="195"/>
      <c r="T415" s="195"/>
      <c r="U415" s="214">
        <f t="shared" si="121"/>
        <v>322816</v>
      </c>
      <c r="V415" s="214">
        <f t="shared" si="117"/>
        <v>0</v>
      </c>
      <c r="W415" s="214">
        <f t="shared" si="117"/>
        <v>0</v>
      </c>
      <c r="X415" s="214"/>
      <c r="Y415" s="214">
        <f t="shared" si="118"/>
        <v>0</v>
      </c>
      <c r="Z415" s="214">
        <f t="shared" si="118"/>
        <v>0</v>
      </c>
      <c r="AA415" s="214">
        <f t="shared" si="119"/>
        <v>0</v>
      </c>
      <c r="AB415" s="102">
        <v>1</v>
      </c>
      <c r="AC415" s="214">
        <v>3.88</v>
      </c>
      <c r="AD415" s="195">
        <v>322816</v>
      </c>
      <c r="AE415" s="195"/>
      <c r="AF415" s="195"/>
      <c r="AG415" s="195"/>
      <c r="AH415" s="214">
        <f t="shared" si="122"/>
        <v>322816</v>
      </c>
      <c r="AI415" s="102">
        <v>1</v>
      </c>
      <c r="AJ415" s="214">
        <v>3.88</v>
      </c>
      <c r="AK415" s="195">
        <v>322816</v>
      </c>
      <c r="AL415" s="195"/>
      <c r="AM415" s="195"/>
      <c r="AN415" s="195"/>
      <c r="AO415" s="214">
        <f t="shared" si="123"/>
        <v>322816</v>
      </c>
    </row>
    <row r="416" spans="1:41" ht="27">
      <c r="A416" s="195">
        <v>9</v>
      </c>
      <c r="B416" s="621" t="s">
        <v>8058</v>
      </c>
      <c r="C416" s="1192" t="s">
        <v>5895</v>
      </c>
      <c r="D416" s="1192">
        <v>1990</v>
      </c>
      <c r="E416" s="980" t="s">
        <v>1828</v>
      </c>
      <c r="F416" s="195"/>
      <c r="G416" s="195">
        <v>1</v>
      </c>
      <c r="H416" s="195">
        <v>3.88</v>
      </c>
      <c r="I416" s="102">
        <v>1</v>
      </c>
      <c r="J416" s="102">
        <v>322816</v>
      </c>
      <c r="K416" s="102"/>
      <c r="L416" s="102"/>
      <c r="M416" s="102"/>
      <c r="N416" s="214">
        <f>J416+L416+M416</f>
        <v>322816</v>
      </c>
      <c r="O416" s="214">
        <v>3.88</v>
      </c>
      <c r="P416" s="102">
        <v>1</v>
      </c>
      <c r="Q416" s="195">
        <v>322816</v>
      </c>
      <c r="R416" s="195"/>
      <c r="S416" s="195"/>
      <c r="T416" s="195"/>
      <c r="U416" s="214">
        <f>Q416+S416+T416</f>
        <v>322816</v>
      </c>
      <c r="V416" s="214">
        <f t="shared" si="117"/>
        <v>0</v>
      </c>
      <c r="W416" s="214">
        <f t="shared" si="117"/>
        <v>0</v>
      </c>
      <c r="X416" s="214"/>
      <c r="Y416" s="214">
        <f t="shared" si="118"/>
        <v>0</v>
      </c>
      <c r="Z416" s="214">
        <f t="shared" si="118"/>
        <v>0</v>
      </c>
      <c r="AA416" s="214">
        <f t="shared" si="119"/>
        <v>0</v>
      </c>
      <c r="AB416" s="102">
        <v>1</v>
      </c>
      <c r="AC416" s="214">
        <v>3.88</v>
      </c>
      <c r="AD416" s="195">
        <v>322816</v>
      </c>
      <c r="AE416" s="195"/>
      <c r="AF416" s="195"/>
      <c r="AG416" s="195"/>
      <c r="AH416" s="214">
        <f>AD416+AF416+AG416</f>
        <v>322816</v>
      </c>
      <c r="AI416" s="102">
        <v>1</v>
      </c>
      <c r="AJ416" s="214">
        <v>3.88</v>
      </c>
      <c r="AK416" s="195">
        <v>322816</v>
      </c>
      <c r="AL416" s="195"/>
      <c r="AM416" s="195"/>
      <c r="AN416" s="195"/>
      <c r="AO416" s="214">
        <f>AK416+AM416+AN416</f>
        <v>322816</v>
      </c>
    </row>
    <row r="417" spans="1:41" ht="27">
      <c r="A417" s="195">
        <v>10</v>
      </c>
      <c r="B417" s="621" t="s">
        <v>8059</v>
      </c>
      <c r="C417" s="1192" t="s">
        <v>5895</v>
      </c>
      <c r="D417" s="1192">
        <v>1996</v>
      </c>
      <c r="E417" s="980" t="s">
        <v>1828</v>
      </c>
      <c r="F417" s="195"/>
      <c r="G417" s="195">
        <v>1</v>
      </c>
      <c r="H417" s="195">
        <v>3.88</v>
      </c>
      <c r="I417" s="102">
        <v>1</v>
      </c>
      <c r="J417" s="102">
        <v>322816</v>
      </c>
      <c r="K417" s="102"/>
      <c r="L417" s="102"/>
      <c r="M417" s="102"/>
      <c r="N417" s="214">
        <f>J417+L417+M417</f>
        <v>322816</v>
      </c>
      <c r="O417" s="214">
        <v>3.88</v>
      </c>
      <c r="P417" s="102">
        <v>1</v>
      </c>
      <c r="Q417" s="195">
        <v>322816</v>
      </c>
      <c r="R417" s="195"/>
      <c r="S417" s="195"/>
      <c r="T417" s="195"/>
      <c r="U417" s="214">
        <f>Q417+S417+T417</f>
        <v>322816</v>
      </c>
      <c r="V417" s="214">
        <f t="shared" si="117"/>
        <v>0</v>
      </c>
      <c r="W417" s="214">
        <f t="shared" si="117"/>
        <v>0</v>
      </c>
      <c r="X417" s="214"/>
      <c r="Y417" s="214">
        <f t="shared" si="118"/>
        <v>0</v>
      </c>
      <c r="Z417" s="214">
        <f t="shared" si="118"/>
        <v>0</v>
      </c>
      <c r="AA417" s="214">
        <f t="shared" si="119"/>
        <v>0</v>
      </c>
      <c r="AB417" s="102">
        <v>1</v>
      </c>
      <c r="AC417" s="214">
        <v>3.88</v>
      </c>
      <c r="AD417" s="195">
        <v>322816</v>
      </c>
      <c r="AE417" s="195"/>
      <c r="AF417" s="195"/>
      <c r="AG417" s="195"/>
      <c r="AH417" s="214">
        <f>AD417+AF417+AG417</f>
        <v>322816</v>
      </c>
      <c r="AI417" s="102">
        <v>1</v>
      </c>
      <c r="AJ417" s="214">
        <v>3.88</v>
      </c>
      <c r="AK417" s="195">
        <v>322816</v>
      </c>
      <c r="AL417" s="195"/>
      <c r="AM417" s="195"/>
      <c r="AN417" s="195"/>
      <c r="AO417" s="214">
        <f>AK417+AM417+AN417</f>
        <v>322816</v>
      </c>
    </row>
    <row r="418" spans="1:41" ht="40.5">
      <c r="A418" s="195">
        <v>11</v>
      </c>
      <c r="B418" s="621" t="s">
        <v>921</v>
      </c>
      <c r="C418" s="1192"/>
      <c r="D418" s="1192"/>
      <c r="E418" s="980" t="s">
        <v>6436</v>
      </c>
      <c r="F418" s="195"/>
      <c r="G418" s="195">
        <v>1</v>
      </c>
      <c r="H418" s="195">
        <v>3.88</v>
      </c>
      <c r="I418" s="102">
        <v>1</v>
      </c>
      <c r="J418" s="102">
        <v>322816</v>
      </c>
      <c r="K418" s="102"/>
      <c r="L418" s="102"/>
      <c r="M418" s="102"/>
      <c r="N418" s="214">
        <f>J418+L418+M418</f>
        <v>322816</v>
      </c>
      <c r="O418" s="214">
        <v>3.88</v>
      </c>
      <c r="P418" s="102">
        <v>1</v>
      </c>
      <c r="Q418" s="195">
        <v>322816</v>
      </c>
      <c r="R418" s="195"/>
      <c r="S418" s="195"/>
      <c r="T418" s="195"/>
      <c r="U418" s="214">
        <f>Q418+S418+T418</f>
        <v>322816</v>
      </c>
      <c r="V418" s="214">
        <f t="shared" si="117"/>
        <v>0</v>
      </c>
      <c r="W418" s="214">
        <f t="shared" si="117"/>
        <v>0</v>
      </c>
      <c r="X418" s="214"/>
      <c r="Y418" s="214">
        <f t="shared" si="118"/>
        <v>0</v>
      </c>
      <c r="Z418" s="214">
        <f t="shared" si="118"/>
        <v>0</v>
      </c>
      <c r="AA418" s="214">
        <f t="shared" si="119"/>
        <v>0</v>
      </c>
      <c r="AB418" s="102">
        <v>1</v>
      </c>
      <c r="AC418" s="214">
        <v>3.88</v>
      </c>
      <c r="AD418" s="195">
        <v>322816</v>
      </c>
      <c r="AE418" s="195"/>
      <c r="AF418" s="195"/>
      <c r="AG418" s="195"/>
      <c r="AH418" s="214">
        <f>AD418+AF418+AG418</f>
        <v>322816</v>
      </c>
      <c r="AI418" s="102">
        <v>1</v>
      </c>
      <c r="AJ418" s="214">
        <v>3.88</v>
      </c>
      <c r="AK418" s="195">
        <v>322816</v>
      </c>
      <c r="AL418" s="195"/>
      <c r="AM418" s="195"/>
      <c r="AN418" s="195"/>
      <c r="AO418" s="214">
        <f>AK418+AM418+AN418</f>
        <v>322816</v>
      </c>
    </row>
    <row r="419" spans="1:41" ht="40.5">
      <c r="A419" s="195">
        <v>12</v>
      </c>
      <c r="B419" s="621" t="s">
        <v>800</v>
      </c>
      <c r="C419" s="1192"/>
      <c r="D419" s="1192"/>
      <c r="E419" s="980" t="s">
        <v>6436</v>
      </c>
      <c r="F419" s="195"/>
      <c r="G419" s="195">
        <v>1</v>
      </c>
      <c r="H419" s="195">
        <v>3.88</v>
      </c>
      <c r="I419" s="102">
        <v>1</v>
      </c>
      <c r="J419" s="102">
        <v>322816</v>
      </c>
      <c r="K419" s="102"/>
      <c r="L419" s="102">
        <v>8000</v>
      </c>
      <c r="M419" s="102"/>
      <c r="N419" s="214">
        <f>J419+L419+M419</f>
        <v>330816</v>
      </c>
      <c r="O419" s="214">
        <v>3.88</v>
      </c>
      <c r="P419" s="102">
        <v>1</v>
      </c>
      <c r="Q419" s="195">
        <v>322816</v>
      </c>
      <c r="R419" s="195"/>
      <c r="S419" s="195">
        <v>8000</v>
      </c>
      <c r="T419" s="195"/>
      <c r="U419" s="214">
        <f>Q419+S419+T419</f>
        <v>330816</v>
      </c>
      <c r="V419" s="214">
        <f t="shared" si="117"/>
        <v>0</v>
      </c>
      <c r="W419" s="214">
        <f t="shared" si="117"/>
        <v>0</v>
      </c>
      <c r="X419" s="214"/>
      <c r="Y419" s="214">
        <f t="shared" si="118"/>
        <v>0</v>
      </c>
      <c r="Z419" s="214">
        <f t="shared" si="118"/>
        <v>0</v>
      </c>
      <c r="AA419" s="214">
        <f t="shared" si="119"/>
        <v>0</v>
      </c>
      <c r="AB419" s="102">
        <v>1</v>
      </c>
      <c r="AC419" s="214">
        <v>3.88</v>
      </c>
      <c r="AD419" s="195">
        <v>322816</v>
      </c>
      <c r="AE419" s="195"/>
      <c r="AF419" s="195">
        <v>8000</v>
      </c>
      <c r="AG419" s="195"/>
      <c r="AH419" s="214">
        <f>AD419+AF419+AG419</f>
        <v>330816</v>
      </c>
      <c r="AI419" s="102">
        <v>1</v>
      </c>
      <c r="AJ419" s="214">
        <v>3.88</v>
      </c>
      <c r="AK419" s="195">
        <v>322816</v>
      </c>
      <c r="AL419" s="195"/>
      <c r="AM419" s="195">
        <v>8000</v>
      </c>
      <c r="AN419" s="195"/>
      <c r="AO419" s="214">
        <f>AK419+AM419+AN419</f>
        <v>330816</v>
      </c>
    </row>
    <row r="420" spans="1:41">
      <c r="A420" s="195"/>
      <c r="B420" s="621"/>
      <c r="C420" s="1021"/>
      <c r="D420" s="1021"/>
      <c r="E420" s="1064"/>
      <c r="F420" s="195"/>
      <c r="G420" s="195"/>
      <c r="H420" s="195"/>
      <c r="I420" s="102"/>
      <c r="J420" s="102"/>
      <c r="K420" s="102"/>
      <c r="L420" s="102"/>
      <c r="M420" s="102"/>
      <c r="N420" s="214"/>
      <c r="O420" s="214"/>
      <c r="P420" s="102"/>
      <c r="Q420" s="195"/>
      <c r="R420" s="195"/>
      <c r="S420" s="195"/>
      <c r="T420" s="195"/>
      <c r="U420" s="214"/>
      <c r="V420" s="214"/>
      <c r="W420" s="214"/>
      <c r="X420" s="214"/>
      <c r="Y420" s="214"/>
      <c r="Z420" s="214"/>
      <c r="AA420" s="214"/>
      <c r="AB420" s="102"/>
      <c r="AC420" s="214"/>
      <c r="AD420" s="195"/>
      <c r="AE420" s="195"/>
      <c r="AF420" s="195"/>
      <c r="AG420" s="195"/>
      <c r="AH420" s="214"/>
      <c r="AI420" s="102"/>
      <c r="AJ420" s="214"/>
      <c r="AK420" s="195"/>
      <c r="AL420" s="195"/>
      <c r="AM420" s="195"/>
      <c r="AN420" s="195"/>
      <c r="AO420" s="214"/>
    </row>
    <row r="421" spans="1:41" s="217" customFormat="1" ht="14.25">
      <c r="A421" s="212"/>
      <c r="B421" s="220" t="s">
        <v>265</v>
      </c>
      <c r="C421" s="220"/>
      <c r="D421" s="216" t="s">
        <v>1</v>
      </c>
      <c r="E421" s="216" t="s">
        <v>1</v>
      </c>
      <c r="F421" s="216" t="s">
        <v>1</v>
      </c>
      <c r="G421" s="216" t="s">
        <v>1</v>
      </c>
      <c r="H421" s="216" t="s">
        <v>1</v>
      </c>
      <c r="I421" s="216">
        <f>SUM(I408:I419)</f>
        <v>12</v>
      </c>
      <c r="J421" s="216">
        <f>SUM(J408:J419)</f>
        <v>3873792</v>
      </c>
      <c r="K421" s="216"/>
      <c r="L421" s="216">
        <f>SUM(L408:L419)</f>
        <v>8000</v>
      </c>
      <c r="M421" s="216">
        <f>SUM(M408:M419)</f>
        <v>0</v>
      </c>
      <c r="N421" s="216">
        <f>SUM(N408:N419)</f>
        <v>3881792</v>
      </c>
      <c r="O421" s="216"/>
      <c r="P421" s="216">
        <f t="shared" ref="P421:AB421" si="124">SUM(P408:P419)</f>
        <v>12</v>
      </c>
      <c r="Q421" s="216">
        <f t="shared" si="124"/>
        <v>3873792</v>
      </c>
      <c r="R421" s="216"/>
      <c r="S421" s="216">
        <f t="shared" si="124"/>
        <v>8000</v>
      </c>
      <c r="T421" s="216">
        <f t="shared" si="124"/>
        <v>0</v>
      </c>
      <c r="U421" s="216">
        <f t="shared" si="124"/>
        <v>3881792</v>
      </c>
      <c r="V421" s="216">
        <f t="shared" si="124"/>
        <v>0</v>
      </c>
      <c r="W421" s="216">
        <f t="shared" si="124"/>
        <v>0</v>
      </c>
      <c r="X421" s="216"/>
      <c r="Y421" s="216">
        <f t="shared" si="124"/>
        <v>0</v>
      </c>
      <c r="Z421" s="216">
        <f t="shared" si="124"/>
        <v>0</v>
      </c>
      <c r="AA421" s="216">
        <f t="shared" si="124"/>
        <v>0</v>
      </c>
      <c r="AB421" s="216">
        <f t="shared" si="124"/>
        <v>12</v>
      </c>
      <c r="AC421" s="216"/>
      <c r="AD421" s="216">
        <f>SUM(AD408:AD419)</f>
        <v>3873792</v>
      </c>
      <c r="AE421" s="216"/>
      <c r="AF421" s="216">
        <f>SUM(AF408:AF419)</f>
        <v>8000</v>
      </c>
      <c r="AG421" s="216">
        <f>SUM(AG408:AG419)</f>
        <v>0</v>
      </c>
      <c r="AH421" s="216">
        <f>SUM(AH408:AH419)</f>
        <v>3881792</v>
      </c>
      <c r="AI421" s="216">
        <f>SUM(AI408:AI419)</f>
        <v>12</v>
      </c>
      <c r="AJ421" s="216"/>
      <c r="AK421" s="216">
        <f>SUM(AK408:AK419)</f>
        <v>3873792</v>
      </c>
      <c r="AL421" s="216"/>
      <c r="AM421" s="216">
        <f>SUM(AM408:AM419)</f>
        <v>8000</v>
      </c>
      <c r="AN421" s="216">
        <f>SUM(AN408:AN419)</f>
        <v>0</v>
      </c>
      <c r="AO421" s="216">
        <f>SUM(AO408:AO419)</f>
        <v>3881792</v>
      </c>
    </row>
    <row r="422" spans="1:41" ht="14.25" thickBot="1">
      <c r="A422" s="195"/>
      <c r="B422" s="180"/>
      <c r="C422" s="180"/>
      <c r="D422" s="180"/>
      <c r="E422" s="214"/>
      <c r="F422" s="214"/>
      <c r="G422" s="214"/>
      <c r="H422" s="214"/>
      <c r="I422" s="180"/>
      <c r="J422" s="214"/>
      <c r="K422" s="214"/>
      <c r="L422" s="214"/>
      <c r="M422" s="214"/>
      <c r="N422" s="214"/>
      <c r="O422" s="214"/>
      <c r="P422" s="180"/>
      <c r="Q422" s="214"/>
      <c r="R422" s="214"/>
      <c r="S422" s="214"/>
      <c r="T422" s="214"/>
      <c r="U422" s="180"/>
      <c r="V422" s="214"/>
      <c r="W422" s="180"/>
      <c r="X422" s="180"/>
      <c r="Y422" s="214"/>
      <c r="Z422" s="106"/>
      <c r="AA422" s="106"/>
      <c r="AB422" s="106"/>
      <c r="AC422" s="214"/>
      <c r="AD422" s="106"/>
      <c r="AE422" s="106"/>
      <c r="AF422" s="106"/>
      <c r="AG422" s="106"/>
      <c r="AH422" s="106"/>
      <c r="AI422" s="106"/>
      <c r="AJ422" s="214"/>
      <c r="AK422" s="106"/>
      <c r="AL422" s="106"/>
      <c r="AM422" s="106"/>
      <c r="AN422" s="106"/>
      <c r="AO422" s="106"/>
    </row>
    <row r="423" spans="1:41" s="176" customFormat="1" ht="40.5" customHeight="1">
      <c r="A423" s="30"/>
      <c r="B423" s="2256" t="s">
        <v>6175</v>
      </c>
      <c r="C423" s="2256"/>
      <c r="D423" s="2256"/>
      <c r="E423" s="2256"/>
      <c r="F423" s="2256"/>
      <c r="G423" s="2256"/>
      <c r="H423" s="2256"/>
      <c r="I423" s="31"/>
      <c r="J423" s="31"/>
      <c r="K423" s="31"/>
      <c r="L423" s="175"/>
      <c r="M423" s="34"/>
      <c r="N423" s="31"/>
      <c r="O423" s="31"/>
      <c r="P423" s="31"/>
      <c r="Q423" s="34"/>
      <c r="R423" s="34"/>
      <c r="S423" s="175"/>
      <c r="T423" s="175"/>
      <c r="U423" s="175"/>
      <c r="V423" s="175"/>
      <c r="W423" s="175"/>
      <c r="X423" s="175"/>
      <c r="Y423" s="175"/>
      <c r="Z423" s="175"/>
      <c r="AA423" s="175"/>
      <c r="AB423" s="175"/>
      <c r="AC423" s="31"/>
      <c r="AD423" s="175"/>
      <c r="AE423" s="175"/>
      <c r="AF423" s="175"/>
      <c r="AG423" s="175"/>
      <c r="AH423" s="175"/>
      <c r="AI423" s="175"/>
      <c r="AJ423" s="31"/>
      <c r="AK423" s="175"/>
      <c r="AL423" s="175"/>
      <c r="AM423" s="175"/>
      <c r="AN423" s="175"/>
      <c r="AO423" s="175"/>
    </row>
    <row r="424" spans="1:41" s="176" customFormat="1" ht="22.7" customHeight="1">
      <c r="A424" s="30"/>
      <c r="B424" s="174"/>
      <c r="C424" s="174"/>
      <c r="D424" s="174"/>
      <c r="E424" s="134"/>
      <c r="F424" s="134"/>
      <c r="G424" s="134"/>
      <c r="H424" s="31"/>
      <c r="I424" s="174"/>
      <c r="J424" s="31"/>
      <c r="K424" s="31"/>
      <c r="L424" s="31"/>
      <c r="M424" s="41" t="s">
        <v>216</v>
      </c>
      <c r="N424" s="31"/>
      <c r="O424" s="31"/>
      <c r="P424" s="31"/>
      <c r="Q424" s="175"/>
      <c r="R424" s="175"/>
      <c r="S424" s="34"/>
      <c r="T424" s="175"/>
      <c r="U424" s="175"/>
      <c r="V424" s="175"/>
      <c r="W424" s="175"/>
      <c r="X424" s="175"/>
      <c r="Y424" s="175"/>
      <c r="Z424" s="175"/>
      <c r="AA424" s="175"/>
      <c r="AB424" s="175"/>
      <c r="AC424" s="31"/>
      <c r="AD424" s="175"/>
      <c r="AE424" s="175"/>
      <c r="AF424" s="175"/>
      <c r="AG424" s="175"/>
      <c r="AH424" s="175"/>
      <c r="AI424" s="175"/>
      <c r="AJ424" s="31"/>
      <c r="AK424" s="175"/>
      <c r="AL424" s="175"/>
      <c r="AM424" s="175"/>
      <c r="AN424" s="175"/>
      <c r="AO424" s="175"/>
    </row>
    <row r="425" spans="1:41" s="326" customFormat="1" ht="14.25">
      <c r="A425" s="246"/>
      <c r="B425" s="323"/>
      <c r="C425" s="2246" t="s">
        <v>5890</v>
      </c>
      <c r="D425" s="2246" t="s">
        <v>5891</v>
      </c>
      <c r="E425" s="324"/>
      <c r="F425" s="325"/>
      <c r="G425" s="325"/>
      <c r="H425" s="325"/>
      <c r="I425" s="1833" t="s">
        <v>2131</v>
      </c>
      <c r="J425" s="325"/>
      <c r="K425" s="325"/>
      <c r="L425" s="325"/>
      <c r="M425" s="325"/>
      <c r="N425" s="325"/>
      <c r="O425" s="324"/>
      <c r="P425" s="2220" t="s">
        <v>1919</v>
      </c>
      <c r="Q425" s="2220"/>
      <c r="R425" s="2220"/>
      <c r="S425" s="2220"/>
      <c r="T425" s="2220"/>
      <c r="U425" s="2250"/>
      <c r="V425" s="2249" t="s">
        <v>217</v>
      </c>
      <c r="W425" s="2220"/>
      <c r="X425" s="2220"/>
      <c r="Y425" s="2220"/>
      <c r="Z425" s="2220"/>
      <c r="AA425" s="2250"/>
      <c r="AB425" s="2249" t="s">
        <v>5978</v>
      </c>
      <c r="AC425" s="2220"/>
      <c r="AD425" s="2220"/>
      <c r="AE425" s="2220"/>
      <c r="AF425" s="2220"/>
      <c r="AG425" s="2220"/>
      <c r="AH425" s="2220"/>
      <c r="AI425" s="2249" t="s">
        <v>6607</v>
      </c>
      <c r="AJ425" s="2220"/>
      <c r="AK425" s="2220"/>
      <c r="AL425" s="2220"/>
      <c r="AM425" s="2220"/>
      <c r="AN425" s="2220"/>
      <c r="AO425" s="2250"/>
    </row>
    <row r="426" spans="1:41" s="176" customFormat="1" ht="77.25">
      <c r="A426" s="211" t="s">
        <v>114</v>
      </c>
      <c r="B426" s="1832" t="s">
        <v>219</v>
      </c>
      <c r="C426" s="2248"/>
      <c r="D426" s="2248"/>
      <c r="E426" s="1832" t="s">
        <v>220</v>
      </c>
      <c r="F426" s="1832" t="s">
        <v>221</v>
      </c>
      <c r="G426" s="1832" t="s">
        <v>222</v>
      </c>
      <c r="H426" s="528" t="s">
        <v>4667</v>
      </c>
      <c r="I426" s="1832" t="s">
        <v>211</v>
      </c>
      <c r="J426" s="283" t="s">
        <v>463</v>
      </c>
      <c r="K426" s="283"/>
      <c r="L426" s="1832" t="s">
        <v>223</v>
      </c>
      <c r="M426" s="1832" t="s">
        <v>224</v>
      </c>
      <c r="N426" s="1832" t="s">
        <v>255</v>
      </c>
      <c r="O426" s="528" t="s">
        <v>1954</v>
      </c>
      <c r="P426" s="1832" t="s">
        <v>211</v>
      </c>
      <c r="Q426" s="1832" t="s">
        <v>285</v>
      </c>
      <c r="R426" s="1832"/>
      <c r="S426" s="1832" t="s">
        <v>223</v>
      </c>
      <c r="T426" s="1832" t="s">
        <v>224</v>
      </c>
      <c r="U426" s="1832" t="s">
        <v>255</v>
      </c>
      <c r="V426" s="1832" t="s">
        <v>211</v>
      </c>
      <c r="W426" s="1832" t="s">
        <v>285</v>
      </c>
      <c r="X426" s="1832"/>
      <c r="Y426" s="1832" t="s">
        <v>223</v>
      </c>
      <c r="Z426" s="1832" t="s">
        <v>224</v>
      </c>
      <c r="AA426" s="1832" t="s">
        <v>255</v>
      </c>
      <c r="AB426" s="1832" t="s">
        <v>211</v>
      </c>
      <c r="AC426" s="528" t="s">
        <v>5982</v>
      </c>
      <c r="AD426" s="1832" t="s">
        <v>285</v>
      </c>
      <c r="AE426" s="1832"/>
      <c r="AF426" s="1832" t="s">
        <v>223</v>
      </c>
      <c r="AG426" s="1832" t="s">
        <v>224</v>
      </c>
      <c r="AH426" s="1832" t="s">
        <v>255</v>
      </c>
      <c r="AI426" s="1832" t="s">
        <v>211</v>
      </c>
      <c r="AJ426" s="528" t="s">
        <v>7532</v>
      </c>
      <c r="AK426" s="1832" t="s">
        <v>285</v>
      </c>
      <c r="AL426" s="1832"/>
      <c r="AM426" s="1832" t="s">
        <v>223</v>
      </c>
      <c r="AN426" s="1832" t="s">
        <v>224</v>
      </c>
      <c r="AO426" s="1832" t="s">
        <v>255</v>
      </c>
    </row>
    <row r="427" spans="1:41" s="35" customFormat="1" ht="12.75">
      <c r="A427" s="123">
        <v>1</v>
      </c>
      <c r="B427" s="123">
        <v>2</v>
      </c>
      <c r="C427" s="123"/>
      <c r="D427" s="123">
        <v>3</v>
      </c>
      <c r="E427" s="123">
        <v>4</v>
      </c>
      <c r="F427" s="123">
        <v>5</v>
      </c>
      <c r="G427" s="123">
        <v>6</v>
      </c>
      <c r="H427" s="123">
        <v>7</v>
      </c>
      <c r="I427" s="123">
        <v>8</v>
      </c>
      <c r="J427" s="123">
        <v>9</v>
      </c>
      <c r="K427" s="123"/>
      <c r="L427" s="123">
        <v>10</v>
      </c>
      <c r="M427" s="123">
        <v>11</v>
      </c>
      <c r="N427" s="123">
        <v>12</v>
      </c>
      <c r="O427" s="123">
        <v>13</v>
      </c>
      <c r="P427" s="123">
        <v>14</v>
      </c>
      <c r="Q427" s="123">
        <v>15</v>
      </c>
      <c r="R427" s="123"/>
      <c r="S427" s="123">
        <v>16</v>
      </c>
      <c r="T427" s="123">
        <v>17</v>
      </c>
      <c r="U427" s="123">
        <v>18</v>
      </c>
      <c r="V427" s="123">
        <v>19</v>
      </c>
      <c r="W427" s="123">
        <v>20</v>
      </c>
      <c r="X427" s="123"/>
      <c r="Y427" s="123">
        <v>21</v>
      </c>
      <c r="Z427" s="123">
        <v>22</v>
      </c>
      <c r="AA427" s="123">
        <v>23</v>
      </c>
      <c r="AB427" s="123">
        <v>24</v>
      </c>
      <c r="AC427" s="123">
        <v>25</v>
      </c>
      <c r="AD427" s="123">
        <v>26</v>
      </c>
      <c r="AE427" s="123"/>
      <c r="AF427" s="123">
        <v>27</v>
      </c>
      <c r="AG427" s="123">
        <v>28</v>
      </c>
      <c r="AH427" s="123">
        <v>29</v>
      </c>
      <c r="AI427" s="123">
        <v>30</v>
      </c>
      <c r="AJ427" s="123">
        <v>31</v>
      </c>
      <c r="AK427" s="123">
        <v>32</v>
      </c>
      <c r="AL427" s="123"/>
      <c r="AM427" s="123">
        <v>33</v>
      </c>
      <c r="AN427" s="123">
        <v>34</v>
      </c>
      <c r="AO427" s="123">
        <v>35</v>
      </c>
    </row>
    <row r="428" spans="1:41" ht="40.5">
      <c r="A428" s="212" t="s">
        <v>2</v>
      </c>
      <c r="B428" s="213" t="s">
        <v>472</v>
      </c>
      <c r="C428" s="213"/>
      <c r="D428" s="213"/>
      <c r="E428" s="214"/>
      <c r="F428" s="214"/>
      <c r="G428" s="214"/>
      <c r="H428" s="214"/>
      <c r="I428" s="180"/>
      <c r="J428" s="214"/>
      <c r="K428" s="214"/>
      <c r="L428" s="214"/>
      <c r="M428" s="214"/>
      <c r="N428" s="214"/>
      <c r="O428" s="214"/>
      <c r="P428" s="180"/>
      <c r="Q428" s="214"/>
      <c r="R428" s="214"/>
      <c r="S428" s="214"/>
      <c r="T428" s="214"/>
      <c r="U428" s="180"/>
      <c r="V428" s="214"/>
      <c r="W428" s="180"/>
      <c r="X428" s="180"/>
      <c r="Y428" s="214"/>
      <c r="Z428" s="106"/>
      <c r="AA428" s="106"/>
      <c r="AB428" s="106"/>
      <c r="AC428" s="214"/>
      <c r="AD428" s="106"/>
      <c r="AE428" s="106"/>
      <c r="AF428" s="106"/>
      <c r="AG428" s="106"/>
      <c r="AH428" s="106"/>
      <c r="AI428" s="106"/>
      <c r="AJ428" s="214"/>
      <c r="AK428" s="106"/>
      <c r="AL428" s="106"/>
      <c r="AM428" s="106"/>
      <c r="AN428" s="106"/>
      <c r="AO428" s="106"/>
    </row>
    <row r="429" spans="1:41">
      <c r="A429" s="195"/>
      <c r="B429" s="180" t="s">
        <v>126</v>
      </c>
      <c r="C429" s="180"/>
      <c r="D429" s="180"/>
      <c r="E429" s="214"/>
      <c r="F429" s="214"/>
      <c r="G429" s="214"/>
      <c r="H429" s="214"/>
      <c r="I429" s="180"/>
      <c r="J429" s="214"/>
      <c r="K429" s="214"/>
      <c r="L429" s="214"/>
      <c r="M429" s="214"/>
      <c r="N429" s="214"/>
      <c r="O429" s="214"/>
      <c r="P429" s="180"/>
      <c r="Q429" s="214"/>
      <c r="R429" s="214"/>
      <c r="S429" s="214"/>
      <c r="T429" s="214"/>
      <c r="U429" s="180"/>
      <c r="V429" s="214"/>
      <c r="W429" s="180"/>
      <c r="X429" s="180"/>
      <c r="Y429" s="214"/>
      <c r="Z429" s="106"/>
      <c r="AA429" s="106"/>
      <c r="AB429" s="106"/>
      <c r="AC429" s="214"/>
      <c r="AD429" s="106"/>
      <c r="AE429" s="106"/>
      <c r="AF429" s="106"/>
      <c r="AG429" s="106"/>
      <c r="AH429" s="106"/>
      <c r="AI429" s="106"/>
      <c r="AJ429" s="214"/>
      <c r="AK429" s="106"/>
      <c r="AL429" s="106"/>
      <c r="AM429" s="106"/>
      <c r="AN429" s="106"/>
      <c r="AO429" s="106"/>
    </row>
    <row r="430" spans="1:41" ht="27">
      <c r="A430" s="195">
        <v>1</v>
      </c>
      <c r="B430" s="621" t="s">
        <v>6466</v>
      </c>
      <c r="C430" s="1192" t="s">
        <v>5894</v>
      </c>
      <c r="D430" s="1192">
        <v>1984</v>
      </c>
      <c r="E430" s="980" t="s">
        <v>1828</v>
      </c>
      <c r="F430" s="195"/>
      <c r="G430" s="195">
        <v>1</v>
      </c>
      <c r="H430" s="195">
        <v>3.88</v>
      </c>
      <c r="I430" s="102">
        <v>1</v>
      </c>
      <c r="J430" s="102">
        <v>322816</v>
      </c>
      <c r="K430" s="102"/>
      <c r="L430" s="102"/>
      <c r="M430" s="102"/>
      <c r="N430" s="214">
        <f t="shared" ref="N430:N436" si="125">J430+L430+M430</f>
        <v>322816</v>
      </c>
      <c r="O430" s="214">
        <v>3.88</v>
      </c>
      <c r="P430" s="102">
        <v>1</v>
      </c>
      <c r="Q430" s="195">
        <v>322816</v>
      </c>
      <c r="R430" s="195"/>
      <c r="S430" s="195"/>
      <c r="T430" s="195"/>
      <c r="U430" s="214">
        <f t="shared" ref="U430:U436" si="126">Q430+S430+T430</f>
        <v>322816</v>
      </c>
      <c r="V430" s="214">
        <f t="shared" ref="V430:W436" si="127">I430-P430</f>
        <v>0</v>
      </c>
      <c r="W430" s="214">
        <f t="shared" si="127"/>
        <v>0</v>
      </c>
      <c r="X430" s="214"/>
      <c r="Y430" s="214">
        <f t="shared" ref="Y430:Z436" si="128">L430-S430</f>
        <v>0</v>
      </c>
      <c r="Z430" s="214">
        <f t="shared" si="128"/>
        <v>0</v>
      </c>
      <c r="AA430" s="214">
        <f t="shared" ref="AA430:AA436" si="129">W430+Y430+Z430</f>
        <v>0</v>
      </c>
      <c r="AB430" s="102">
        <v>1</v>
      </c>
      <c r="AC430" s="214">
        <v>3.88</v>
      </c>
      <c r="AD430" s="195">
        <v>322816</v>
      </c>
      <c r="AE430" s="195"/>
      <c r="AF430" s="195"/>
      <c r="AG430" s="195"/>
      <c r="AH430" s="214">
        <f t="shared" ref="AH430:AH436" si="130">AD430+AF430+AG430</f>
        <v>322816</v>
      </c>
      <c r="AI430" s="102">
        <v>1</v>
      </c>
      <c r="AJ430" s="214">
        <v>3.88</v>
      </c>
      <c r="AK430" s="195">
        <v>322816</v>
      </c>
      <c r="AL430" s="195"/>
      <c r="AM430" s="195"/>
      <c r="AN430" s="195"/>
      <c r="AO430" s="214">
        <f t="shared" ref="AO430:AO436" si="131">AK430+AM430+AN430</f>
        <v>322816</v>
      </c>
    </row>
    <row r="431" spans="1:41" ht="27">
      <c r="A431" s="195">
        <v>2</v>
      </c>
      <c r="B431" s="621" t="s">
        <v>6463</v>
      </c>
      <c r="C431" s="1192" t="s">
        <v>5894</v>
      </c>
      <c r="D431" s="1192">
        <v>1985</v>
      </c>
      <c r="E431" s="980" t="s">
        <v>1828</v>
      </c>
      <c r="F431" s="195"/>
      <c r="G431" s="195">
        <v>1</v>
      </c>
      <c r="H431" s="195">
        <v>3.88</v>
      </c>
      <c r="I431" s="102">
        <v>1</v>
      </c>
      <c r="J431" s="102">
        <v>322816</v>
      </c>
      <c r="K431" s="102"/>
      <c r="L431" s="102"/>
      <c r="M431" s="102"/>
      <c r="N431" s="214">
        <f t="shared" si="125"/>
        <v>322816</v>
      </c>
      <c r="O431" s="214">
        <v>3.88</v>
      </c>
      <c r="P431" s="102">
        <v>1</v>
      </c>
      <c r="Q431" s="195">
        <v>322816</v>
      </c>
      <c r="R431" s="195"/>
      <c r="S431" s="195"/>
      <c r="T431" s="195"/>
      <c r="U431" s="214">
        <f t="shared" si="126"/>
        <v>322816</v>
      </c>
      <c r="V431" s="214">
        <f t="shared" si="127"/>
        <v>0</v>
      </c>
      <c r="W431" s="214">
        <f t="shared" si="127"/>
        <v>0</v>
      </c>
      <c r="X431" s="214"/>
      <c r="Y431" s="214">
        <f t="shared" si="128"/>
        <v>0</v>
      </c>
      <c r="Z431" s="214">
        <f t="shared" si="128"/>
        <v>0</v>
      </c>
      <c r="AA431" s="214">
        <f t="shared" si="129"/>
        <v>0</v>
      </c>
      <c r="AB431" s="102">
        <v>1</v>
      </c>
      <c r="AC431" s="214">
        <v>3.88</v>
      </c>
      <c r="AD431" s="195">
        <v>322816</v>
      </c>
      <c r="AE431" s="195"/>
      <c r="AF431" s="195"/>
      <c r="AG431" s="195"/>
      <c r="AH431" s="214">
        <f t="shared" si="130"/>
        <v>322816</v>
      </c>
      <c r="AI431" s="102">
        <v>1</v>
      </c>
      <c r="AJ431" s="214">
        <v>3.88</v>
      </c>
      <c r="AK431" s="195">
        <v>322816</v>
      </c>
      <c r="AL431" s="195"/>
      <c r="AM431" s="195"/>
      <c r="AN431" s="195"/>
      <c r="AO431" s="214">
        <f t="shared" si="131"/>
        <v>322816</v>
      </c>
    </row>
    <row r="432" spans="1:41" ht="27">
      <c r="A432" s="195">
        <v>3</v>
      </c>
      <c r="B432" s="621" t="s">
        <v>2044</v>
      </c>
      <c r="C432" s="1192" t="s">
        <v>5894</v>
      </c>
      <c r="D432" s="1192" t="s">
        <v>5821</v>
      </c>
      <c r="E432" s="980" t="s">
        <v>1828</v>
      </c>
      <c r="F432" s="195"/>
      <c r="G432" s="195">
        <v>1</v>
      </c>
      <c r="H432" s="195">
        <v>3.88</v>
      </c>
      <c r="I432" s="102">
        <v>1</v>
      </c>
      <c r="J432" s="102">
        <v>322816</v>
      </c>
      <c r="K432" s="102"/>
      <c r="L432" s="102"/>
      <c r="M432" s="102"/>
      <c r="N432" s="214">
        <f t="shared" si="125"/>
        <v>322816</v>
      </c>
      <c r="O432" s="214">
        <v>3.88</v>
      </c>
      <c r="P432" s="102">
        <v>1</v>
      </c>
      <c r="Q432" s="195">
        <v>322816</v>
      </c>
      <c r="R432" s="195"/>
      <c r="S432" s="195"/>
      <c r="T432" s="195"/>
      <c r="U432" s="214">
        <f t="shared" si="126"/>
        <v>322816</v>
      </c>
      <c r="V432" s="214">
        <f t="shared" si="127"/>
        <v>0</v>
      </c>
      <c r="W432" s="214">
        <f t="shared" si="127"/>
        <v>0</v>
      </c>
      <c r="X432" s="214"/>
      <c r="Y432" s="214">
        <f t="shared" si="128"/>
        <v>0</v>
      </c>
      <c r="Z432" s="214">
        <f t="shared" si="128"/>
        <v>0</v>
      </c>
      <c r="AA432" s="214">
        <f t="shared" si="129"/>
        <v>0</v>
      </c>
      <c r="AB432" s="102">
        <v>1</v>
      </c>
      <c r="AC432" s="214">
        <v>3.88</v>
      </c>
      <c r="AD432" s="195">
        <v>322816</v>
      </c>
      <c r="AE432" s="195"/>
      <c r="AF432" s="195"/>
      <c r="AG432" s="195"/>
      <c r="AH432" s="214">
        <f t="shared" si="130"/>
        <v>322816</v>
      </c>
      <c r="AI432" s="102">
        <v>1</v>
      </c>
      <c r="AJ432" s="214">
        <v>3.88</v>
      </c>
      <c r="AK432" s="195">
        <v>322816</v>
      </c>
      <c r="AL432" s="195"/>
      <c r="AM432" s="195"/>
      <c r="AN432" s="195"/>
      <c r="AO432" s="214">
        <f t="shared" si="131"/>
        <v>322816</v>
      </c>
    </row>
    <row r="433" spans="1:41" ht="27">
      <c r="A433" s="195">
        <v>4</v>
      </c>
      <c r="B433" s="621" t="s">
        <v>6464</v>
      </c>
      <c r="C433" s="1192" t="s">
        <v>5894</v>
      </c>
      <c r="D433" s="1192">
        <v>1997</v>
      </c>
      <c r="E433" s="980" t="s">
        <v>1828</v>
      </c>
      <c r="F433" s="195"/>
      <c r="G433" s="195">
        <v>1</v>
      </c>
      <c r="H433" s="195">
        <v>3.88</v>
      </c>
      <c r="I433" s="102">
        <v>1</v>
      </c>
      <c r="J433" s="102">
        <v>322816</v>
      </c>
      <c r="K433" s="102"/>
      <c r="L433" s="102"/>
      <c r="M433" s="102"/>
      <c r="N433" s="214">
        <f t="shared" si="125"/>
        <v>322816</v>
      </c>
      <c r="O433" s="214">
        <v>3.88</v>
      </c>
      <c r="P433" s="102">
        <v>1</v>
      </c>
      <c r="Q433" s="195">
        <v>322816</v>
      </c>
      <c r="R433" s="195"/>
      <c r="S433" s="195"/>
      <c r="T433" s="195"/>
      <c r="U433" s="214">
        <f t="shared" si="126"/>
        <v>322816</v>
      </c>
      <c r="V433" s="214">
        <f t="shared" si="127"/>
        <v>0</v>
      </c>
      <c r="W433" s="214">
        <f t="shared" si="127"/>
        <v>0</v>
      </c>
      <c r="X433" s="214"/>
      <c r="Y433" s="214">
        <f t="shared" si="128"/>
        <v>0</v>
      </c>
      <c r="Z433" s="214">
        <f t="shared" si="128"/>
        <v>0</v>
      </c>
      <c r="AA433" s="214">
        <f t="shared" si="129"/>
        <v>0</v>
      </c>
      <c r="AB433" s="102">
        <v>1</v>
      </c>
      <c r="AC433" s="214">
        <v>3.88</v>
      </c>
      <c r="AD433" s="195">
        <v>322816</v>
      </c>
      <c r="AE433" s="195"/>
      <c r="AF433" s="195"/>
      <c r="AG433" s="195"/>
      <c r="AH433" s="214">
        <f t="shared" si="130"/>
        <v>322816</v>
      </c>
      <c r="AI433" s="102">
        <v>1</v>
      </c>
      <c r="AJ433" s="214">
        <v>3.88</v>
      </c>
      <c r="AK433" s="195">
        <v>322816</v>
      </c>
      <c r="AL433" s="195"/>
      <c r="AM433" s="195"/>
      <c r="AN433" s="195"/>
      <c r="AO433" s="214">
        <f t="shared" si="131"/>
        <v>322816</v>
      </c>
    </row>
    <row r="434" spans="1:41" ht="27">
      <c r="A434" s="195">
        <v>5</v>
      </c>
      <c r="B434" s="621" t="s">
        <v>6465</v>
      </c>
      <c r="C434" s="1192" t="s">
        <v>5894</v>
      </c>
      <c r="D434" s="1192">
        <v>1991</v>
      </c>
      <c r="E434" s="980" t="s">
        <v>1828</v>
      </c>
      <c r="F434" s="195"/>
      <c r="G434" s="195">
        <v>1</v>
      </c>
      <c r="H434" s="195">
        <v>3.88</v>
      </c>
      <c r="I434" s="102">
        <v>1</v>
      </c>
      <c r="J434" s="102">
        <v>322816</v>
      </c>
      <c r="K434" s="102"/>
      <c r="L434" s="102"/>
      <c r="M434" s="102"/>
      <c r="N434" s="214">
        <f t="shared" si="125"/>
        <v>322816</v>
      </c>
      <c r="O434" s="214">
        <v>3.88</v>
      </c>
      <c r="P434" s="102">
        <v>1</v>
      </c>
      <c r="Q434" s="195">
        <v>322816</v>
      </c>
      <c r="R434" s="195"/>
      <c r="S434" s="195"/>
      <c r="T434" s="195"/>
      <c r="U434" s="214">
        <f t="shared" si="126"/>
        <v>322816</v>
      </c>
      <c r="V434" s="214">
        <f t="shared" si="127"/>
        <v>0</v>
      </c>
      <c r="W434" s="214">
        <f t="shared" si="127"/>
        <v>0</v>
      </c>
      <c r="X434" s="214"/>
      <c r="Y434" s="214">
        <f t="shared" si="128"/>
        <v>0</v>
      </c>
      <c r="Z434" s="214">
        <f t="shared" si="128"/>
        <v>0</v>
      </c>
      <c r="AA434" s="214">
        <f t="shared" si="129"/>
        <v>0</v>
      </c>
      <c r="AB434" s="102">
        <v>1</v>
      </c>
      <c r="AC434" s="214">
        <v>3.88</v>
      </c>
      <c r="AD434" s="195">
        <v>322816</v>
      </c>
      <c r="AE434" s="195"/>
      <c r="AF434" s="195"/>
      <c r="AG434" s="195"/>
      <c r="AH434" s="214">
        <f t="shared" si="130"/>
        <v>322816</v>
      </c>
      <c r="AI434" s="102">
        <v>1</v>
      </c>
      <c r="AJ434" s="214">
        <v>3.88</v>
      </c>
      <c r="AK434" s="195">
        <v>322816</v>
      </c>
      <c r="AL434" s="195"/>
      <c r="AM434" s="195"/>
      <c r="AN434" s="195"/>
      <c r="AO434" s="214">
        <f t="shared" si="131"/>
        <v>322816</v>
      </c>
    </row>
    <row r="435" spans="1:41" ht="27">
      <c r="A435" s="195">
        <v>6</v>
      </c>
      <c r="B435" s="621" t="s">
        <v>1570</v>
      </c>
      <c r="C435" s="1021" t="s">
        <v>5894</v>
      </c>
      <c r="D435" s="1021" t="s">
        <v>6301</v>
      </c>
      <c r="E435" s="1064" t="s">
        <v>1828</v>
      </c>
      <c r="F435" s="195"/>
      <c r="G435" s="195">
        <v>1</v>
      </c>
      <c r="H435" s="195">
        <v>3.88</v>
      </c>
      <c r="I435" s="102">
        <v>1</v>
      </c>
      <c r="J435" s="102">
        <v>322816</v>
      </c>
      <c r="K435" s="102"/>
      <c r="L435" s="102"/>
      <c r="M435" s="102"/>
      <c r="N435" s="214">
        <f t="shared" si="125"/>
        <v>322816</v>
      </c>
      <c r="O435" s="214">
        <v>3.88</v>
      </c>
      <c r="P435" s="102">
        <v>1</v>
      </c>
      <c r="Q435" s="195">
        <v>322816</v>
      </c>
      <c r="R435" s="195"/>
      <c r="S435" s="195"/>
      <c r="T435" s="195"/>
      <c r="U435" s="214">
        <f t="shared" si="126"/>
        <v>322816</v>
      </c>
      <c r="V435" s="214">
        <f t="shared" si="127"/>
        <v>0</v>
      </c>
      <c r="W435" s="214">
        <f t="shared" si="127"/>
        <v>0</v>
      </c>
      <c r="X435" s="214"/>
      <c r="Y435" s="214">
        <f t="shared" si="128"/>
        <v>0</v>
      </c>
      <c r="Z435" s="214">
        <f t="shared" si="128"/>
        <v>0</v>
      </c>
      <c r="AA435" s="214">
        <f t="shared" si="129"/>
        <v>0</v>
      </c>
      <c r="AB435" s="102">
        <v>1</v>
      </c>
      <c r="AC435" s="214">
        <v>3.88</v>
      </c>
      <c r="AD435" s="195">
        <v>322816</v>
      </c>
      <c r="AE435" s="195"/>
      <c r="AF435" s="195"/>
      <c r="AG435" s="195"/>
      <c r="AH435" s="214">
        <f t="shared" si="130"/>
        <v>322816</v>
      </c>
      <c r="AI435" s="102">
        <v>1</v>
      </c>
      <c r="AJ435" s="214">
        <v>3.88</v>
      </c>
      <c r="AK435" s="195">
        <v>322816</v>
      </c>
      <c r="AL435" s="195"/>
      <c r="AM435" s="195"/>
      <c r="AN435" s="195"/>
      <c r="AO435" s="214">
        <f t="shared" si="131"/>
        <v>322816</v>
      </c>
    </row>
    <row r="436" spans="1:41" ht="27">
      <c r="A436" s="195">
        <v>7</v>
      </c>
      <c r="B436" s="621" t="s">
        <v>6467</v>
      </c>
      <c r="C436" s="1021" t="s">
        <v>5894</v>
      </c>
      <c r="D436" s="1021">
        <v>1987</v>
      </c>
      <c r="E436" s="1064" t="s">
        <v>1828</v>
      </c>
      <c r="F436" s="195"/>
      <c r="G436" s="195">
        <v>1</v>
      </c>
      <c r="H436" s="195">
        <v>3.88</v>
      </c>
      <c r="I436" s="102">
        <v>1</v>
      </c>
      <c r="J436" s="102">
        <v>322816</v>
      </c>
      <c r="K436" s="102"/>
      <c r="L436" s="102"/>
      <c r="M436" s="102"/>
      <c r="N436" s="214">
        <f t="shared" si="125"/>
        <v>322816</v>
      </c>
      <c r="O436" s="214">
        <v>3.88</v>
      </c>
      <c r="P436" s="102">
        <v>1</v>
      </c>
      <c r="Q436" s="195">
        <v>322816</v>
      </c>
      <c r="R436" s="195"/>
      <c r="S436" s="195"/>
      <c r="T436" s="195"/>
      <c r="U436" s="214">
        <f t="shared" si="126"/>
        <v>322816</v>
      </c>
      <c r="V436" s="214">
        <f t="shared" si="127"/>
        <v>0</v>
      </c>
      <c r="W436" s="214">
        <f t="shared" si="127"/>
        <v>0</v>
      </c>
      <c r="X436" s="214"/>
      <c r="Y436" s="214">
        <f t="shared" si="128"/>
        <v>0</v>
      </c>
      <c r="Z436" s="214">
        <f t="shared" si="128"/>
        <v>0</v>
      </c>
      <c r="AA436" s="214">
        <f t="shared" si="129"/>
        <v>0</v>
      </c>
      <c r="AB436" s="102">
        <v>1</v>
      </c>
      <c r="AC436" s="214">
        <v>3.88</v>
      </c>
      <c r="AD436" s="195">
        <v>322816</v>
      </c>
      <c r="AE436" s="195"/>
      <c r="AF436" s="195"/>
      <c r="AG436" s="195"/>
      <c r="AH436" s="214">
        <f t="shared" si="130"/>
        <v>322816</v>
      </c>
      <c r="AI436" s="102">
        <v>1</v>
      </c>
      <c r="AJ436" s="214">
        <v>3.88</v>
      </c>
      <c r="AK436" s="195">
        <v>322816</v>
      </c>
      <c r="AL436" s="195"/>
      <c r="AM436" s="195"/>
      <c r="AN436" s="195"/>
      <c r="AO436" s="214">
        <f t="shared" si="131"/>
        <v>322816</v>
      </c>
    </row>
    <row r="437" spans="1:41">
      <c r="A437" s="195"/>
      <c r="B437" s="621"/>
      <c r="C437" s="1021"/>
      <c r="D437" s="1021"/>
      <c r="E437" s="1064"/>
      <c r="F437" s="195"/>
      <c r="G437" s="195"/>
      <c r="H437" s="195"/>
      <c r="I437" s="102"/>
      <c r="J437" s="102"/>
      <c r="K437" s="102"/>
      <c r="L437" s="102"/>
      <c r="M437" s="102"/>
      <c r="N437" s="214"/>
      <c r="O437" s="214"/>
      <c r="P437" s="102"/>
      <c r="Q437" s="195"/>
      <c r="R437" s="195"/>
      <c r="S437" s="195"/>
      <c r="T437" s="195"/>
      <c r="U437" s="214"/>
      <c r="V437" s="214"/>
      <c r="W437" s="214"/>
      <c r="X437" s="214"/>
      <c r="Y437" s="214"/>
      <c r="Z437" s="214"/>
      <c r="AA437" s="214"/>
      <c r="AB437" s="102"/>
      <c r="AC437" s="214"/>
      <c r="AD437" s="195"/>
      <c r="AE437" s="195"/>
      <c r="AF437" s="195"/>
      <c r="AG437" s="195"/>
      <c r="AH437" s="214"/>
      <c r="AI437" s="102"/>
      <c r="AJ437" s="214"/>
      <c r="AK437" s="195"/>
      <c r="AL437" s="195"/>
      <c r="AM437" s="195"/>
      <c r="AN437" s="195"/>
      <c r="AO437" s="214"/>
    </row>
    <row r="438" spans="1:41" s="217" customFormat="1" ht="14.25">
      <c r="A438" s="212"/>
      <c r="B438" s="220" t="s">
        <v>265</v>
      </c>
      <c r="C438" s="220"/>
      <c r="D438" s="216" t="s">
        <v>1</v>
      </c>
      <c r="E438" s="216" t="s">
        <v>1</v>
      </c>
      <c r="F438" s="216" t="s">
        <v>1</v>
      </c>
      <c r="G438" s="216" t="s">
        <v>1</v>
      </c>
      <c r="H438" s="216" t="s">
        <v>1</v>
      </c>
      <c r="I438" s="216">
        <f>SUM(I430:I436)</f>
        <v>7</v>
      </c>
      <c r="J438" s="216">
        <f>SUM(J430:J436)</f>
        <v>2259712</v>
      </c>
      <c r="K438" s="216"/>
      <c r="L438" s="216">
        <f>SUM(L430:L436)</f>
        <v>0</v>
      </c>
      <c r="M438" s="216">
        <f>SUM(M430:M436)</f>
        <v>0</v>
      </c>
      <c r="N438" s="216">
        <f>SUM(N430:N436)</f>
        <v>2259712</v>
      </c>
      <c r="O438" s="216"/>
      <c r="P438" s="216">
        <f>SUM(P430:P436)</f>
        <v>7</v>
      </c>
      <c r="Q438" s="216">
        <f>SUM(Q430:Q436)</f>
        <v>2259712</v>
      </c>
      <c r="R438" s="216"/>
      <c r="S438" s="216">
        <f>SUM(S430:S436)</f>
        <v>0</v>
      </c>
      <c r="T438" s="216">
        <f>SUM(T430:T436)</f>
        <v>0</v>
      </c>
      <c r="U438" s="216">
        <f>SUM(U430:U436)</f>
        <v>2259712</v>
      </c>
      <c r="V438" s="216">
        <f>SUM(V430:V436)</f>
        <v>0</v>
      </c>
      <c r="W438" s="216">
        <f>SUM(W430:W436)</f>
        <v>0</v>
      </c>
      <c r="X438" s="216"/>
      <c r="Y438" s="216">
        <f>SUM(Y430:Y436)</f>
        <v>0</v>
      </c>
      <c r="Z438" s="216">
        <f>SUM(Z430:Z436)</f>
        <v>0</v>
      </c>
      <c r="AA438" s="216">
        <f>SUM(AA430:AA436)</f>
        <v>0</v>
      </c>
      <c r="AB438" s="216">
        <f>SUM(AB430:AB436)</f>
        <v>7</v>
      </c>
      <c r="AC438" s="216"/>
      <c r="AD438" s="216">
        <f>SUM(AD430:AD436)</f>
        <v>2259712</v>
      </c>
      <c r="AE438" s="216"/>
      <c r="AF438" s="216">
        <f>SUM(AF430:AF436)</f>
        <v>0</v>
      </c>
      <c r="AG438" s="216">
        <f>SUM(AG430:AG436)</f>
        <v>0</v>
      </c>
      <c r="AH438" s="216">
        <f>SUM(AH430:AH436)</f>
        <v>2259712</v>
      </c>
      <c r="AI438" s="216">
        <f>SUM(AI430:AI436)</f>
        <v>7</v>
      </c>
      <c r="AJ438" s="216"/>
      <c r="AK438" s="216">
        <f>SUM(AK430:AK436)</f>
        <v>2259712</v>
      </c>
      <c r="AL438" s="216"/>
      <c r="AM438" s="216">
        <f>SUM(AM430:AM436)</f>
        <v>0</v>
      </c>
      <c r="AN438" s="216">
        <f>SUM(AN430:AN436)</f>
        <v>0</v>
      </c>
      <c r="AO438" s="216">
        <f>SUM(AO430:AO436)</f>
        <v>2259712</v>
      </c>
    </row>
    <row r="439" spans="1:41" ht="14.25" thickBot="1">
      <c r="A439" s="195"/>
      <c r="B439" s="180"/>
      <c r="C439" s="180"/>
      <c r="D439" s="180"/>
      <c r="E439" s="214"/>
      <c r="F439" s="214"/>
      <c r="G439" s="214"/>
      <c r="H439" s="214"/>
      <c r="I439" s="180"/>
      <c r="J439" s="214"/>
      <c r="K439" s="214"/>
      <c r="L439" s="214"/>
      <c r="M439" s="214"/>
      <c r="N439" s="214"/>
      <c r="O439" s="214"/>
      <c r="P439" s="180"/>
      <c r="Q439" s="214"/>
      <c r="R439" s="214"/>
      <c r="S439" s="214"/>
      <c r="T439" s="214"/>
      <c r="U439" s="180"/>
      <c r="V439" s="214"/>
      <c r="W439" s="180"/>
      <c r="X439" s="180"/>
      <c r="Y439" s="214"/>
      <c r="Z439" s="106"/>
      <c r="AA439" s="106"/>
      <c r="AB439" s="106"/>
      <c r="AC439" s="214"/>
      <c r="AD439" s="106"/>
      <c r="AE439" s="106"/>
      <c r="AF439" s="106"/>
      <c r="AG439" s="106"/>
      <c r="AH439" s="106"/>
      <c r="AI439" s="106"/>
      <c r="AJ439" s="214"/>
      <c r="AK439" s="106"/>
      <c r="AL439" s="106"/>
      <c r="AM439" s="106"/>
      <c r="AN439" s="106"/>
      <c r="AO439" s="106"/>
    </row>
    <row r="440" spans="1:41" s="176" customFormat="1" ht="40.5" customHeight="1">
      <c r="A440" s="30"/>
      <c r="B440" s="2256" t="s">
        <v>6181</v>
      </c>
      <c r="C440" s="2256"/>
      <c r="D440" s="2256"/>
      <c r="E440" s="2256"/>
      <c r="F440" s="2256"/>
      <c r="G440" s="2256"/>
      <c r="H440" s="2256"/>
      <c r="I440" s="31"/>
      <c r="J440" s="31"/>
      <c r="K440" s="31"/>
      <c r="L440" s="175"/>
      <c r="M440" s="34"/>
      <c r="N440" s="31"/>
      <c r="O440" s="31"/>
      <c r="P440" s="31"/>
      <c r="Q440" s="34"/>
      <c r="R440" s="34"/>
      <c r="S440" s="175"/>
      <c r="T440" s="175"/>
      <c r="U440" s="175"/>
      <c r="V440" s="175"/>
      <c r="W440" s="175"/>
      <c r="X440" s="175"/>
      <c r="Y440" s="175"/>
      <c r="Z440" s="175"/>
      <c r="AA440" s="175"/>
      <c r="AB440" s="175"/>
      <c r="AC440" s="31"/>
      <c r="AD440" s="175"/>
      <c r="AE440" s="175"/>
      <c r="AF440" s="175"/>
      <c r="AG440" s="175"/>
      <c r="AH440" s="175"/>
      <c r="AI440" s="175"/>
      <c r="AJ440" s="31"/>
      <c r="AK440" s="175"/>
      <c r="AL440" s="175"/>
      <c r="AM440" s="175"/>
      <c r="AN440" s="175"/>
      <c r="AO440" s="175"/>
    </row>
    <row r="441" spans="1:41" s="176" customFormat="1" ht="22.7" customHeight="1">
      <c r="A441" s="30"/>
      <c r="B441" s="174"/>
      <c r="C441" s="174"/>
      <c r="D441" s="174"/>
      <c r="E441" s="134"/>
      <c r="F441" s="134"/>
      <c r="G441" s="134"/>
      <c r="H441" s="31"/>
      <c r="I441" s="174"/>
      <c r="J441" s="31"/>
      <c r="K441" s="31"/>
      <c r="L441" s="31"/>
      <c r="M441" s="41" t="s">
        <v>216</v>
      </c>
      <c r="N441" s="31"/>
      <c r="O441" s="31"/>
      <c r="P441" s="31"/>
      <c r="Q441" s="175"/>
      <c r="R441" s="175"/>
      <c r="S441" s="34"/>
      <c r="T441" s="175"/>
      <c r="U441" s="175"/>
      <c r="V441" s="175"/>
      <c r="W441" s="175"/>
      <c r="X441" s="175"/>
      <c r="Y441" s="175"/>
      <c r="Z441" s="175"/>
      <c r="AA441" s="175"/>
      <c r="AB441" s="175"/>
      <c r="AC441" s="31"/>
      <c r="AD441" s="175"/>
      <c r="AE441" s="175"/>
      <c r="AF441" s="175"/>
      <c r="AG441" s="175"/>
      <c r="AH441" s="175"/>
      <c r="AI441" s="175"/>
      <c r="AJ441" s="31"/>
      <c r="AK441" s="175"/>
      <c r="AL441" s="175"/>
      <c r="AM441" s="175"/>
      <c r="AN441" s="175"/>
      <c r="AO441" s="175"/>
    </row>
    <row r="442" spans="1:41" s="326" customFormat="1" ht="14.25">
      <c r="A442" s="246"/>
      <c r="B442" s="323"/>
      <c r="C442" s="2246" t="s">
        <v>5890</v>
      </c>
      <c r="D442" s="2246" t="s">
        <v>5891</v>
      </c>
      <c r="E442" s="324"/>
      <c r="F442" s="325"/>
      <c r="G442" s="325"/>
      <c r="H442" s="325"/>
      <c r="I442" s="1833" t="s">
        <v>2131</v>
      </c>
      <c r="J442" s="325"/>
      <c r="K442" s="325"/>
      <c r="L442" s="325"/>
      <c r="M442" s="325"/>
      <c r="N442" s="325"/>
      <c r="O442" s="324"/>
      <c r="P442" s="2220" t="s">
        <v>1919</v>
      </c>
      <c r="Q442" s="2220"/>
      <c r="R442" s="2220"/>
      <c r="S442" s="2220"/>
      <c r="T442" s="2220"/>
      <c r="U442" s="2250"/>
      <c r="V442" s="2249" t="s">
        <v>217</v>
      </c>
      <c r="W442" s="2220"/>
      <c r="X442" s="2220"/>
      <c r="Y442" s="2220"/>
      <c r="Z442" s="2220"/>
      <c r="AA442" s="2250"/>
      <c r="AB442" s="2249" t="s">
        <v>5978</v>
      </c>
      <c r="AC442" s="2220"/>
      <c r="AD442" s="2220"/>
      <c r="AE442" s="2220"/>
      <c r="AF442" s="2220"/>
      <c r="AG442" s="2220"/>
      <c r="AH442" s="2220"/>
      <c r="AI442" s="2249" t="s">
        <v>6607</v>
      </c>
      <c r="AJ442" s="2220"/>
      <c r="AK442" s="2220"/>
      <c r="AL442" s="2220"/>
      <c r="AM442" s="2220"/>
      <c r="AN442" s="2220"/>
      <c r="AO442" s="2250"/>
    </row>
    <row r="443" spans="1:41" s="176" customFormat="1" ht="77.25">
      <c r="A443" s="211" t="s">
        <v>114</v>
      </c>
      <c r="B443" s="1832" t="s">
        <v>219</v>
      </c>
      <c r="C443" s="2248"/>
      <c r="D443" s="2248"/>
      <c r="E443" s="1832" t="s">
        <v>220</v>
      </c>
      <c r="F443" s="1832" t="s">
        <v>221</v>
      </c>
      <c r="G443" s="1832" t="s">
        <v>222</v>
      </c>
      <c r="H443" s="528" t="s">
        <v>4667</v>
      </c>
      <c r="I443" s="1832" t="s">
        <v>211</v>
      </c>
      <c r="J443" s="283" t="s">
        <v>463</v>
      </c>
      <c r="K443" s="283"/>
      <c r="L443" s="1832" t="s">
        <v>223</v>
      </c>
      <c r="M443" s="1832" t="s">
        <v>224</v>
      </c>
      <c r="N443" s="1832" t="s">
        <v>255</v>
      </c>
      <c r="O443" s="528" t="s">
        <v>1954</v>
      </c>
      <c r="P443" s="1832" t="s">
        <v>211</v>
      </c>
      <c r="Q443" s="1832" t="s">
        <v>285</v>
      </c>
      <c r="R443" s="1832"/>
      <c r="S443" s="1832" t="s">
        <v>223</v>
      </c>
      <c r="T443" s="1832" t="s">
        <v>224</v>
      </c>
      <c r="U443" s="1832" t="s">
        <v>255</v>
      </c>
      <c r="V443" s="1832" t="s">
        <v>211</v>
      </c>
      <c r="W443" s="1832" t="s">
        <v>285</v>
      </c>
      <c r="X443" s="1832"/>
      <c r="Y443" s="1832" t="s">
        <v>223</v>
      </c>
      <c r="Z443" s="1832" t="s">
        <v>224</v>
      </c>
      <c r="AA443" s="1832" t="s">
        <v>255</v>
      </c>
      <c r="AB443" s="1832" t="s">
        <v>211</v>
      </c>
      <c r="AC443" s="528" t="s">
        <v>5982</v>
      </c>
      <c r="AD443" s="1832" t="s">
        <v>285</v>
      </c>
      <c r="AE443" s="1832"/>
      <c r="AF443" s="1832" t="s">
        <v>223</v>
      </c>
      <c r="AG443" s="1832" t="s">
        <v>224</v>
      </c>
      <c r="AH443" s="1832" t="s">
        <v>255</v>
      </c>
      <c r="AI443" s="1832" t="s">
        <v>211</v>
      </c>
      <c r="AJ443" s="528" t="s">
        <v>7532</v>
      </c>
      <c r="AK443" s="1832" t="s">
        <v>285</v>
      </c>
      <c r="AL443" s="1832"/>
      <c r="AM443" s="1832" t="s">
        <v>223</v>
      </c>
      <c r="AN443" s="1832" t="s">
        <v>224</v>
      </c>
      <c r="AO443" s="1832" t="s">
        <v>255</v>
      </c>
    </row>
    <row r="444" spans="1:41" s="35" customFormat="1" ht="12.75">
      <c r="A444" s="123">
        <v>1</v>
      </c>
      <c r="B444" s="123">
        <v>2</v>
      </c>
      <c r="C444" s="123"/>
      <c r="D444" s="123">
        <v>3</v>
      </c>
      <c r="E444" s="123">
        <v>4</v>
      </c>
      <c r="F444" s="123">
        <v>5</v>
      </c>
      <c r="G444" s="123">
        <v>6</v>
      </c>
      <c r="H444" s="123">
        <v>7</v>
      </c>
      <c r="I444" s="123">
        <v>8</v>
      </c>
      <c r="J444" s="123">
        <v>9</v>
      </c>
      <c r="K444" s="123"/>
      <c r="L444" s="123">
        <v>10</v>
      </c>
      <c r="M444" s="123">
        <v>11</v>
      </c>
      <c r="N444" s="123">
        <v>12</v>
      </c>
      <c r="O444" s="123">
        <v>13</v>
      </c>
      <c r="P444" s="123">
        <v>14</v>
      </c>
      <c r="Q444" s="123">
        <v>15</v>
      </c>
      <c r="R444" s="123"/>
      <c r="S444" s="123">
        <v>16</v>
      </c>
      <c r="T444" s="123">
        <v>17</v>
      </c>
      <c r="U444" s="123">
        <v>18</v>
      </c>
      <c r="V444" s="123">
        <v>19</v>
      </c>
      <c r="W444" s="123">
        <v>20</v>
      </c>
      <c r="X444" s="123"/>
      <c r="Y444" s="123">
        <v>21</v>
      </c>
      <c r="Z444" s="123">
        <v>22</v>
      </c>
      <c r="AA444" s="123">
        <v>23</v>
      </c>
      <c r="AB444" s="123">
        <v>24</v>
      </c>
      <c r="AC444" s="123">
        <v>25</v>
      </c>
      <c r="AD444" s="123">
        <v>26</v>
      </c>
      <c r="AE444" s="123"/>
      <c r="AF444" s="123">
        <v>27</v>
      </c>
      <c r="AG444" s="123">
        <v>28</v>
      </c>
      <c r="AH444" s="123">
        <v>29</v>
      </c>
      <c r="AI444" s="123">
        <v>30</v>
      </c>
      <c r="AJ444" s="123">
        <v>31</v>
      </c>
      <c r="AK444" s="123">
        <v>32</v>
      </c>
      <c r="AL444" s="123"/>
      <c r="AM444" s="123">
        <v>33</v>
      </c>
      <c r="AN444" s="123">
        <v>34</v>
      </c>
      <c r="AO444" s="123">
        <v>35</v>
      </c>
    </row>
    <row r="445" spans="1:41" ht="40.5">
      <c r="A445" s="212" t="s">
        <v>2</v>
      </c>
      <c r="B445" s="213" t="s">
        <v>472</v>
      </c>
      <c r="C445" s="213"/>
      <c r="D445" s="213"/>
      <c r="E445" s="214"/>
      <c r="F445" s="214"/>
      <c r="G445" s="214"/>
      <c r="H445" s="214"/>
      <c r="I445" s="180"/>
      <c r="J445" s="214"/>
      <c r="K445" s="214"/>
      <c r="L445" s="214"/>
      <c r="M445" s="214"/>
      <c r="N445" s="214"/>
      <c r="O445" s="214"/>
      <c r="P445" s="180"/>
      <c r="Q445" s="214"/>
      <c r="R445" s="214"/>
      <c r="S445" s="214"/>
      <c r="T445" s="214"/>
      <c r="U445" s="180"/>
      <c r="V445" s="214"/>
      <c r="W445" s="180"/>
      <c r="X445" s="180"/>
      <c r="Y445" s="214"/>
      <c r="Z445" s="106"/>
      <c r="AA445" s="106"/>
      <c r="AB445" s="106"/>
      <c r="AC445" s="214"/>
      <c r="AD445" s="106"/>
      <c r="AE445" s="106"/>
      <c r="AF445" s="106"/>
      <c r="AG445" s="106"/>
      <c r="AH445" s="106"/>
      <c r="AI445" s="106"/>
      <c r="AJ445" s="214"/>
      <c r="AK445" s="106"/>
      <c r="AL445" s="106"/>
      <c r="AM445" s="106"/>
      <c r="AN445" s="106"/>
      <c r="AO445" s="106"/>
    </row>
    <row r="446" spans="1:41">
      <c r="A446" s="195"/>
      <c r="B446" s="180" t="s">
        <v>126</v>
      </c>
      <c r="C446" s="180"/>
      <c r="D446" s="180"/>
      <c r="E446" s="214"/>
      <c r="F446" s="214"/>
      <c r="G446" s="214"/>
      <c r="H446" s="214"/>
      <c r="I446" s="180"/>
      <c r="J446" s="214"/>
      <c r="K446" s="214"/>
      <c r="L446" s="214"/>
      <c r="M446" s="214"/>
      <c r="N446" s="214"/>
      <c r="O446" s="214"/>
      <c r="P446" s="180"/>
      <c r="Q446" s="214"/>
      <c r="R446" s="214"/>
      <c r="S446" s="214"/>
      <c r="T446" s="214"/>
      <c r="U446" s="180"/>
      <c r="V446" s="214"/>
      <c r="W446" s="180"/>
      <c r="X446" s="180"/>
      <c r="Y446" s="214"/>
      <c r="Z446" s="106"/>
      <c r="AA446" s="106"/>
      <c r="AB446" s="106"/>
      <c r="AC446" s="214"/>
      <c r="AD446" s="106"/>
      <c r="AE446" s="106"/>
      <c r="AF446" s="106"/>
      <c r="AG446" s="106"/>
      <c r="AH446" s="106"/>
      <c r="AI446" s="106"/>
      <c r="AJ446" s="214"/>
      <c r="AK446" s="106"/>
      <c r="AL446" s="106"/>
      <c r="AM446" s="106"/>
      <c r="AN446" s="106"/>
      <c r="AO446" s="106"/>
    </row>
    <row r="447" spans="1:41" ht="27">
      <c r="A447" s="195">
        <v>1</v>
      </c>
      <c r="B447" s="621" t="s">
        <v>1916</v>
      </c>
      <c r="C447" s="1192" t="s">
        <v>5912</v>
      </c>
      <c r="D447" s="1192">
        <v>1970</v>
      </c>
      <c r="E447" s="980" t="s">
        <v>1828</v>
      </c>
      <c r="F447" s="195"/>
      <c r="G447" s="195">
        <v>1</v>
      </c>
      <c r="H447" s="195">
        <v>3.88</v>
      </c>
      <c r="I447" s="102">
        <v>1</v>
      </c>
      <c r="J447" s="102">
        <v>322816</v>
      </c>
      <c r="K447" s="102"/>
      <c r="L447" s="102"/>
      <c r="M447" s="102"/>
      <c r="N447" s="214">
        <f t="shared" ref="N447:N458" si="132">J447+L447+M447</f>
        <v>322816</v>
      </c>
      <c r="O447" s="214">
        <v>3.88</v>
      </c>
      <c r="P447" s="102">
        <v>1</v>
      </c>
      <c r="Q447" s="195">
        <v>322816</v>
      </c>
      <c r="R447" s="195"/>
      <c r="S447" s="195"/>
      <c r="T447" s="195"/>
      <c r="U447" s="214">
        <f t="shared" ref="U447:U458" si="133">Q447+S447+T447</f>
        <v>322816</v>
      </c>
      <c r="V447" s="214">
        <f t="shared" ref="V447:W458" si="134">I447-P447</f>
        <v>0</v>
      </c>
      <c r="W447" s="214">
        <f t="shared" si="134"/>
        <v>0</v>
      </c>
      <c r="X447" s="214"/>
      <c r="Y447" s="214">
        <f t="shared" ref="Y447:Z458" si="135">L447-S447</f>
        <v>0</v>
      </c>
      <c r="Z447" s="214">
        <f t="shared" si="135"/>
        <v>0</v>
      </c>
      <c r="AA447" s="214">
        <f t="shared" ref="AA447:AA458" si="136">W447+Y447+Z447</f>
        <v>0</v>
      </c>
      <c r="AB447" s="102">
        <v>1</v>
      </c>
      <c r="AC447" s="214">
        <v>3.88</v>
      </c>
      <c r="AD447" s="195">
        <v>322816</v>
      </c>
      <c r="AE447" s="195"/>
      <c r="AF447" s="195"/>
      <c r="AG447" s="195"/>
      <c r="AH447" s="214">
        <f t="shared" ref="AH447:AH458" si="137">AD447+AF447+AG447</f>
        <v>322816</v>
      </c>
      <c r="AI447" s="102">
        <v>1</v>
      </c>
      <c r="AJ447" s="214">
        <v>3.88</v>
      </c>
      <c r="AK447" s="195">
        <v>322816</v>
      </c>
      <c r="AL447" s="195"/>
      <c r="AM447" s="195"/>
      <c r="AN447" s="195"/>
      <c r="AO447" s="214">
        <f t="shared" ref="AO447:AO458" si="138">AK447+AM447+AN447</f>
        <v>322816</v>
      </c>
    </row>
    <row r="448" spans="1:41" ht="27">
      <c r="A448" s="195">
        <v>2</v>
      </c>
      <c r="B448" s="621" t="s">
        <v>1917</v>
      </c>
      <c r="C448" s="1192" t="s">
        <v>5912</v>
      </c>
      <c r="D448" s="1192">
        <v>1980</v>
      </c>
      <c r="E448" s="980" t="s">
        <v>1828</v>
      </c>
      <c r="F448" s="195"/>
      <c r="G448" s="195">
        <v>1</v>
      </c>
      <c r="H448" s="195">
        <v>3.88</v>
      </c>
      <c r="I448" s="102">
        <v>1</v>
      </c>
      <c r="J448" s="102">
        <v>322816</v>
      </c>
      <c r="K448" s="102"/>
      <c r="L448" s="102"/>
      <c r="M448" s="102"/>
      <c r="N448" s="214">
        <f t="shared" si="132"/>
        <v>322816</v>
      </c>
      <c r="O448" s="214">
        <v>3.88</v>
      </c>
      <c r="P448" s="102">
        <v>1</v>
      </c>
      <c r="Q448" s="195">
        <v>322816</v>
      </c>
      <c r="R448" s="195"/>
      <c r="S448" s="195"/>
      <c r="T448" s="195"/>
      <c r="U448" s="214">
        <f t="shared" si="133"/>
        <v>322816</v>
      </c>
      <c r="V448" s="214">
        <f t="shared" si="134"/>
        <v>0</v>
      </c>
      <c r="W448" s="214">
        <f t="shared" si="134"/>
        <v>0</v>
      </c>
      <c r="X448" s="214"/>
      <c r="Y448" s="214">
        <f t="shared" si="135"/>
        <v>0</v>
      </c>
      <c r="Z448" s="214">
        <f t="shared" si="135"/>
        <v>0</v>
      </c>
      <c r="AA448" s="214">
        <f t="shared" si="136"/>
        <v>0</v>
      </c>
      <c r="AB448" s="102">
        <v>1</v>
      </c>
      <c r="AC448" s="214">
        <v>3.88</v>
      </c>
      <c r="AD448" s="195">
        <v>322816</v>
      </c>
      <c r="AE448" s="195"/>
      <c r="AF448" s="195"/>
      <c r="AG448" s="195"/>
      <c r="AH448" s="214">
        <f t="shared" si="137"/>
        <v>322816</v>
      </c>
      <c r="AI448" s="102">
        <v>1</v>
      </c>
      <c r="AJ448" s="214">
        <v>3.88</v>
      </c>
      <c r="AK448" s="195">
        <v>322816</v>
      </c>
      <c r="AL448" s="195"/>
      <c r="AM448" s="195"/>
      <c r="AN448" s="195"/>
      <c r="AO448" s="214">
        <f t="shared" si="138"/>
        <v>322816</v>
      </c>
    </row>
    <row r="449" spans="1:41" ht="27">
      <c r="A449" s="195">
        <v>3</v>
      </c>
      <c r="B449" s="621" t="s">
        <v>6468</v>
      </c>
      <c r="C449" s="1192" t="s">
        <v>5912</v>
      </c>
      <c r="D449" s="1192">
        <v>1967</v>
      </c>
      <c r="E449" s="980" t="s">
        <v>1828</v>
      </c>
      <c r="F449" s="195"/>
      <c r="G449" s="195">
        <v>1</v>
      </c>
      <c r="H449" s="195">
        <v>3.88</v>
      </c>
      <c r="I449" s="102">
        <v>1</v>
      </c>
      <c r="J449" s="102">
        <v>322816</v>
      </c>
      <c r="K449" s="102"/>
      <c r="L449" s="102"/>
      <c r="M449" s="102"/>
      <c r="N449" s="214">
        <f t="shared" si="132"/>
        <v>322816</v>
      </c>
      <c r="O449" s="214">
        <v>3.88</v>
      </c>
      <c r="P449" s="102">
        <v>1</v>
      </c>
      <c r="Q449" s="195">
        <v>322816</v>
      </c>
      <c r="R449" s="195"/>
      <c r="S449" s="195"/>
      <c r="T449" s="195"/>
      <c r="U449" s="214">
        <f t="shared" si="133"/>
        <v>322816</v>
      </c>
      <c r="V449" s="214">
        <f t="shared" si="134"/>
        <v>0</v>
      </c>
      <c r="W449" s="214">
        <f t="shared" si="134"/>
        <v>0</v>
      </c>
      <c r="X449" s="214"/>
      <c r="Y449" s="214">
        <f t="shared" si="135"/>
        <v>0</v>
      </c>
      <c r="Z449" s="214">
        <f t="shared" si="135"/>
        <v>0</v>
      </c>
      <c r="AA449" s="214">
        <f t="shared" si="136"/>
        <v>0</v>
      </c>
      <c r="AB449" s="102">
        <v>1</v>
      </c>
      <c r="AC449" s="214">
        <v>3.88</v>
      </c>
      <c r="AD449" s="195">
        <v>322816</v>
      </c>
      <c r="AE449" s="195"/>
      <c r="AF449" s="195"/>
      <c r="AG449" s="195"/>
      <c r="AH449" s="214">
        <f t="shared" si="137"/>
        <v>322816</v>
      </c>
      <c r="AI449" s="102">
        <v>1</v>
      </c>
      <c r="AJ449" s="214">
        <v>3.88</v>
      </c>
      <c r="AK449" s="195">
        <v>322816</v>
      </c>
      <c r="AL449" s="195"/>
      <c r="AM449" s="195"/>
      <c r="AN449" s="195"/>
      <c r="AO449" s="214">
        <f t="shared" si="138"/>
        <v>322816</v>
      </c>
    </row>
    <row r="450" spans="1:41" ht="27">
      <c r="A450" s="195">
        <v>4</v>
      </c>
      <c r="B450" s="621" t="s">
        <v>1639</v>
      </c>
      <c r="C450" s="1192" t="s">
        <v>5912</v>
      </c>
      <c r="D450" s="1192">
        <v>1990</v>
      </c>
      <c r="E450" s="980" t="s">
        <v>1828</v>
      </c>
      <c r="F450" s="195"/>
      <c r="G450" s="195">
        <v>1</v>
      </c>
      <c r="H450" s="195">
        <v>3.88</v>
      </c>
      <c r="I450" s="102">
        <v>1</v>
      </c>
      <c r="J450" s="102">
        <v>322816</v>
      </c>
      <c r="K450" s="102"/>
      <c r="L450" s="102"/>
      <c r="M450" s="102"/>
      <c r="N450" s="214">
        <f t="shared" si="132"/>
        <v>322816</v>
      </c>
      <c r="O450" s="214">
        <v>3.88</v>
      </c>
      <c r="P450" s="102">
        <v>1</v>
      </c>
      <c r="Q450" s="195">
        <v>322816</v>
      </c>
      <c r="R450" s="195"/>
      <c r="S450" s="195"/>
      <c r="T450" s="195"/>
      <c r="U450" s="214">
        <f t="shared" si="133"/>
        <v>322816</v>
      </c>
      <c r="V450" s="214">
        <f t="shared" si="134"/>
        <v>0</v>
      </c>
      <c r="W450" s="214">
        <f t="shared" si="134"/>
        <v>0</v>
      </c>
      <c r="X450" s="214"/>
      <c r="Y450" s="214">
        <f t="shared" si="135"/>
        <v>0</v>
      </c>
      <c r="Z450" s="214">
        <f t="shared" si="135"/>
        <v>0</v>
      </c>
      <c r="AA450" s="214">
        <f t="shared" si="136"/>
        <v>0</v>
      </c>
      <c r="AB450" s="102">
        <v>1</v>
      </c>
      <c r="AC450" s="214">
        <v>3.88</v>
      </c>
      <c r="AD450" s="195">
        <v>322816</v>
      </c>
      <c r="AE450" s="195"/>
      <c r="AF450" s="195"/>
      <c r="AG450" s="195"/>
      <c r="AH450" s="214">
        <f t="shared" si="137"/>
        <v>322816</v>
      </c>
      <c r="AI450" s="102">
        <v>1</v>
      </c>
      <c r="AJ450" s="214">
        <v>3.88</v>
      </c>
      <c r="AK450" s="195">
        <v>322816</v>
      </c>
      <c r="AL450" s="195"/>
      <c r="AM450" s="195"/>
      <c r="AN450" s="195"/>
      <c r="AO450" s="214">
        <f t="shared" si="138"/>
        <v>322816</v>
      </c>
    </row>
    <row r="451" spans="1:41" ht="27">
      <c r="A451" s="195">
        <v>5</v>
      </c>
      <c r="B451" s="621" t="s">
        <v>6469</v>
      </c>
      <c r="C451" s="1192" t="s">
        <v>5911</v>
      </c>
      <c r="D451" s="1192">
        <v>1990</v>
      </c>
      <c r="E451" s="980" t="s">
        <v>1828</v>
      </c>
      <c r="F451" s="195"/>
      <c r="G451" s="195">
        <v>1</v>
      </c>
      <c r="H451" s="195">
        <v>3.88</v>
      </c>
      <c r="I451" s="102">
        <v>1</v>
      </c>
      <c r="J451" s="102">
        <v>322816</v>
      </c>
      <c r="K451" s="102"/>
      <c r="L451" s="102"/>
      <c r="M451" s="102"/>
      <c r="N451" s="214">
        <f t="shared" si="132"/>
        <v>322816</v>
      </c>
      <c r="O451" s="214">
        <v>3.88</v>
      </c>
      <c r="P451" s="102">
        <v>1</v>
      </c>
      <c r="Q451" s="195">
        <v>322816</v>
      </c>
      <c r="R451" s="195"/>
      <c r="S451" s="195"/>
      <c r="T451" s="195"/>
      <c r="U451" s="214">
        <f t="shared" si="133"/>
        <v>322816</v>
      </c>
      <c r="V451" s="214">
        <f t="shared" si="134"/>
        <v>0</v>
      </c>
      <c r="W451" s="214">
        <f t="shared" si="134"/>
        <v>0</v>
      </c>
      <c r="X451" s="214"/>
      <c r="Y451" s="214">
        <f t="shared" si="135"/>
        <v>0</v>
      </c>
      <c r="Z451" s="214">
        <f t="shared" si="135"/>
        <v>0</v>
      </c>
      <c r="AA451" s="214">
        <f t="shared" si="136"/>
        <v>0</v>
      </c>
      <c r="AB451" s="102">
        <v>1</v>
      </c>
      <c r="AC451" s="214">
        <v>3.88</v>
      </c>
      <c r="AD451" s="195">
        <v>322816</v>
      </c>
      <c r="AE451" s="195"/>
      <c r="AF451" s="195"/>
      <c r="AG451" s="195"/>
      <c r="AH451" s="214">
        <f t="shared" si="137"/>
        <v>322816</v>
      </c>
      <c r="AI451" s="102">
        <v>1</v>
      </c>
      <c r="AJ451" s="214">
        <v>3.88</v>
      </c>
      <c r="AK451" s="195">
        <v>322816</v>
      </c>
      <c r="AL451" s="195"/>
      <c r="AM451" s="195"/>
      <c r="AN451" s="195"/>
      <c r="AO451" s="214">
        <f t="shared" si="138"/>
        <v>322816</v>
      </c>
    </row>
    <row r="452" spans="1:41" ht="27">
      <c r="A452" s="195">
        <v>6</v>
      </c>
      <c r="B452" s="621" t="s">
        <v>6470</v>
      </c>
      <c r="C452" s="1021" t="s">
        <v>5912</v>
      </c>
      <c r="D452" s="1021">
        <v>1991</v>
      </c>
      <c r="E452" s="1064" t="s">
        <v>1828</v>
      </c>
      <c r="F452" s="195"/>
      <c r="G452" s="195">
        <v>1</v>
      </c>
      <c r="H452" s="195">
        <v>3.88</v>
      </c>
      <c r="I452" s="102">
        <v>1</v>
      </c>
      <c r="J452" s="102">
        <v>322816</v>
      </c>
      <c r="K452" s="102"/>
      <c r="L452" s="102"/>
      <c r="M452" s="102"/>
      <c r="N452" s="214">
        <f t="shared" si="132"/>
        <v>322816</v>
      </c>
      <c r="O452" s="214">
        <v>3.88</v>
      </c>
      <c r="P452" s="102">
        <v>1</v>
      </c>
      <c r="Q452" s="195">
        <v>322816</v>
      </c>
      <c r="R452" s="195"/>
      <c r="S452" s="195"/>
      <c r="T452" s="195"/>
      <c r="U452" s="214">
        <f t="shared" si="133"/>
        <v>322816</v>
      </c>
      <c r="V452" s="214">
        <f t="shared" si="134"/>
        <v>0</v>
      </c>
      <c r="W452" s="214">
        <f t="shared" si="134"/>
        <v>0</v>
      </c>
      <c r="X452" s="214"/>
      <c r="Y452" s="214">
        <f t="shared" si="135"/>
        <v>0</v>
      </c>
      <c r="Z452" s="214">
        <f t="shared" si="135"/>
        <v>0</v>
      </c>
      <c r="AA452" s="214">
        <f t="shared" si="136"/>
        <v>0</v>
      </c>
      <c r="AB452" s="102">
        <v>1</v>
      </c>
      <c r="AC452" s="214">
        <v>3.88</v>
      </c>
      <c r="AD452" s="195">
        <v>322816</v>
      </c>
      <c r="AE452" s="195"/>
      <c r="AF452" s="195"/>
      <c r="AG452" s="195"/>
      <c r="AH452" s="214">
        <f t="shared" si="137"/>
        <v>322816</v>
      </c>
      <c r="AI452" s="102">
        <v>1</v>
      </c>
      <c r="AJ452" s="214">
        <v>3.88</v>
      </c>
      <c r="AK452" s="195">
        <v>322816</v>
      </c>
      <c r="AL452" s="195"/>
      <c r="AM452" s="195"/>
      <c r="AN452" s="195"/>
      <c r="AO452" s="214">
        <f t="shared" si="138"/>
        <v>322816</v>
      </c>
    </row>
    <row r="453" spans="1:41" ht="27">
      <c r="A453" s="195">
        <v>7</v>
      </c>
      <c r="B453" s="621" t="s">
        <v>8060</v>
      </c>
      <c r="C453" s="1021" t="s">
        <v>5912</v>
      </c>
      <c r="D453" s="1021">
        <v>1998</v>
      </c>
      <c r="E453" s="1064" t="s">
        <v>1828</v>
      </c>
      <c r="F453" s="195"/>
      <c r="G453" s="195">
        <v>1</v>
      </c>
      <c r="H453" s="195">
        <v>3.88</v>
      </c>
      <c r="I453" s="102">
        <v>1</v>
      </c>
      <c r="J453" s="102">
        <v>322816</v>
      </c>
      <c r="K453" s="102"/>
      <c r="L453" s="102"/>
      <c r="M453" s="102"/>
      <c r="N453" s="214">
        <f t="shared" si="132"/>
        <v>322816</v>
      </c>
      <c r="O453" s="214">
        <v>3.88</v>
      </c>
      <c r="P453" s="102">
        <v>1</v>
      </c>
      <c r="Q453" s="195">
        <v>322816</v>
      </c>
      <c r="R453" s="195"/>
      <c r="S453" s="195"/>
      <c r="T453" s="195"/>
      <c r="U453" s="214">
        <f t="shared" si="133"/>
        <v>322816</v>
      </c>
      <c r="V453" s="214">
        <f t="shared" si="134"/>
        <v>0</v>
      </c>
      <c r="W453" s="214">
        <f t="shared" si="134"/>
        <v>0</v>
      </c>
      <c r="X453" s="214"/>
      <c r="Y453" s="214">
        <f t="shared" si="135"/>
        <v>0</v>
      </c>
      <c r="Z453" s="214">
        <f t="shared" si="135"/>
        <v>0</v>
      </c>
      <c r="AA453" s="214">
        <f t="shared" si="136"/>
        <v>0</v>
      </c>
      <c r="AB453" s="102">
        <v>1</v>
      </c>
      <c r="AC453" s="214">
        <v>3.88</v>
      </c>
      <c r="AD453" s="195">
        <v>322816</v>
      </c>
      <c r="AE453" s="195"/>
      <c r="AF453" s="195"/>
      <c r="AG453" s="195"/>
      <c r="AH453" s="214">
        <f t="shared" si="137"/>
        <v>322816</v>
      </c>
      <c r="AI453" s="102">
        <v>1</v>
      </c>
      <c r="AJ453" s="214">
        <v>3.88</v>
      </c>
      <c r="AK453" s="195">
        <v>322816</v>
      </c>
      <c r="AL453" s="195"/>
      <c r="AM453" s="195"/>
      <c r="AN453" s="195"/>
      <c r="AO453" s="214">
        <f t="shared" si="138"/>
        <v>322816</v>
      </c>
    </row>
    <row r="454" spans="1:41" ht="27">
      <c r="A454" s="195">
        <v>8</v>
      </c>
      <c r="B454" s="621" t="s">
        <v>6471</v>
      </c>
      <c r="C454" s="1021" t="s">
        <v>5912</v>
      </c>
      <c r="D454" s="1021">
        <v>1988</v>
      </c>
      <c r="E454" s="1064" t="s">
        <v>1828</v>
      </c>
      <c r="F454" s="195"/>
      <c r="G454" s="195">
        <v>1</v>
      </c>
      <c r="H454" s="195">
        <v>3.88</v>
      </c>
      <c r="I454" s="102">
        <v>1</v>
      </c>
      <c r="J454" s="102">
        <v>322816</v>
      </c>
      <c r="K454" s="102"/>
      <c r="L454" s="102"/>
      <c r="M454" s="102"/>
      <c r="N454" s="214">
        <f t="shared" si="132"/>
        <v>322816</v>
      </c>
      <c r="O454" s="214">
        <v>3.88</v>
      </c>
      <c r="P454" s="102">
        <v>1</v>
      </c>
      <c r="Q454" s="195">
        <v>322816</v>
      </c>
      <c r="R454" s="195"/>
      <c r="S454" s="195"/>
      <c r="T454" s="195"/>
      <c r="U454" s="214">
        <f t="shared" si="133"/>
        <v>322816</v>
      </c>
      <c r="V454" s="214">
        <f t="shared" si="134"/>
        <v>0</v>
      </c>
      <c r="W454" s="214">
        <f t="shared" si="134"/>
        <v>0</v>
      </c>
      <c r="X454" s="214"/>
      <c r="Y454" s="214">
        <f t="shared" si="135"/>
        <v>0</v>
      </c>
      <c r="Z454" s="214">
        <f t="shared" si="135"/>
        <v>0</v>
      </c>
      <c r="AA454" s="214">
        <f t="shared" si="136"/>
        <v>0</v>
      </c>
      <c r="AB454" s="102">
        <v>1</v>
      </c>
      <c r="AC454" s="214">
        <v>3.88</v>
      </c>
      <c r="AD454" s="195">
        <v>322816</v>
      </c>
      <c r="AE454" s="195"/>
      <c r="AF454" s="195"/>
      <c r="AG454" s="195"/>
      <c r="AH454" s="214">
        <f t="shared" si="137"/>
        <v>322816</v>
      </c>
      <c r="AI454" s="102">
        <v>1</v>
      </c>
      <c r="AJ454" s="214">
        <v>3.88</v>
      </c>
      <c r="AK454" s="195">
        <v>322816</v>
      </c>
      <c r="AL454" s="195"/>
      <c r="AM454" s="195"/>
      <c r="AN454" s="195"/>
      <c r="AO454" s="214">
        <f t="shared" si="138"/>
        <v>322816</v>
      </c>
    </row>
    <row r="455" spans="1:41" ht="27">
      <c r="A455" s="195">
        <v>9</v>
      </c>
      <c r="B455" s="621" t="s">
        <v>6472</v>
      </c>
      <c r="C455" s="1192" t="s">
        <v>5911</v>
      </c>
      <c r="D455" s="1192">
        <v>1994</v>
      </c>
      <c r="E455" s="980" t="s">
        <v>1828</v>
      </c>
      <c r="F455" s="195"/>
      <c r="G455" s="195">
        <v>1</v>
      </c>
      <c r="H455" s="195">
        <v>3.88</v>
      </c>
      <c r="I455" s="102">
        <v>1</v>
      </c>
      <c r="J455" s="102">
        <v>322816</v>
      </c>
      <c r="K455" s="102"/>
      <c r="L455" s="102"/>
      <c r="M455" s="102"/>
      <c r="N455" s="214">
        <f t="shared" si="132"/>
        <v>322816</v>
      </c>
      <c r="O455" s="214">
        <v>3.88</v>
      </c>
      <c r="P455" s="102">
        <v>1</v>
      </c>
      <c r="Q455" s="195">
        <v>322816</v>
      </c>
      <c r="R455" s="195"/>
      <c r="S455" s="195"/>
      <c r="T455" s="195"/>
      <c r="U455" s="214">
        <f t="shared" si="133"/>
        <v>322816</v>
      </c>
      <c r="V455" s="214">
        <f t="shared" si="134"/>
        <v>0</v>
      </c>
      <c r="W455" s="214">
        <f t="shared" si="134"/>
        <v>0</v>
      </c>
      <c r="X455" s="214"/>
      <c r="Y455" s="214">
        <f t="shared" si="135"/>
        <v>0</v>
      </c>
      <c r="Z455" s="214">
        <f t="shared" si="135"/>
        <v>0</v>
      </c>
      <c r="AA455" s="214">
        <f t="shared" si="136"/>
        <v>0</v>
      </c>
      <c r="AB455" s="102">
        <v>1</v>
      </c>
      <c r="AC455" s="214">
        <v>3.88</v>
      </c>
      <c r="AD455" s="195">
        <v>322816</v>
      </c>
      <c r="AE455" s="195"/>
      <c r="AF455" s="195"/>
      <c r="AG455" s="195"/>
      <c r="AH455" s="214">
        <f t="shared" si="137"/>
        <v>322816</v>
      </c>
      <c r="AI455" s="102">
        <v>1</v>
      </c>
      <c r="AJ455" s="214">
        <v>3.88</v>
      </c>
      <c r="AK455" s="195">
        <v>322816</v>
      </c>
      <c r="AL455" s="195"/>
      <c r="AM455" s="195"/>
      <c r="AN455" s="195"/>
      <c r="AO455" s="214">
        <f t="shared" si="138"/>
        <v>322816</v>
      </c>
    </row>
    <row r="456" spans="1:41" ht="27">
      <c r="A456" s="195">
        <v>10</v>
      </c>
      <c r="B456" s="621" t="s">
        <v>6473</v>
      </c>
      <c r="C456" s="1192" t="s">
        <v>5912</v>
      </c>
      <c r="D456" s="1192">
        <v>1989</v>
      </c>
      <c r="E456" s="980" t="s">
        <v>1828</v>
      </c>
      <c r="F456" s="195"/>
      <c r="G456" s="195">
        <v>1</v>
      </c>
      <c r="H456" s="195">
        <v>3.88</v>
      </c>
      <c r="I456" s="102">
        <v>1</v>
      </c>
      <c r="J456" s="102">
        <v>322816</v>
      </c>
      <c r="K456" s="102"/>
      <c r="L456" s="102"/>
      <c r="M456" s="102"/>
      <c r="N456" s="214">
        <f t="shared" si="132"/>
        <v>322816</v>
      </c>
      <c r="O456" s="214">
        <v>3.88</v>
      </c>
      <c r="P456" s="102">
        <v>1</v>
      </c>
      <c r="Q456" s="195">
        <v>322816</v>
      </c>
      <c r="R456" s="195"/>
      <c r="S456" s="195"/>
      <c r="T456" s="195"/>
      <c r="U456" s="214">
        <f t="shared" si="133"/>
        <v>322816</v>
      </c>
      <c r="V456" s="214">
        <f t="shared" si="134"/>
        <v>0</v>
      </c>
      <c r="W456" s="214">
        <f t="shared" si="134"/>
        <v>0</v>
      </c>
      <c r="X456" s="214"/>
      <c r="Y456" s="214">
        <f t="shared" si="135"/>
        <v>0</v>
      </c>
      <c r="Z456" s="214">
        <f t="shared" si="135"/>
        <v>0</v>
      </c>
      <c r="AA456" s="214">
        <f t="shared" si="136"/>
        <v>0</v>
      </c>
      <c r="AB456" s="102">
        <v>1</v>
      </c>
      <c r="AC456" s="214">
        <v>3.88</v>
      </c>
      <c r="AD456" s="195">
        <v>322816</v>
      </c>
      <c r="AE456" s="195"/>
      <c r="AF456" s="195"/>
      <c r="AG456" s="195"/>
      <c r="AH456" s="214">
        <f t="shared" si="137"/>
        <v>322816</v>
      </c>
      <c r="AI456" s="102">
        <v>1</v>
      </c>
      <c r="AJ456" s="214">
        <v>3.88</v>
      </c>
      <c r="AK456" s="195">
        <v>322816</v>
      </c>
      <c r="AL456" s="195"/>
      <c r="AM456" s="195"/>
      <c r="AN456" s="195"/>
      <c r="AO456" s="214">
        <f t="shared" si="138"/>
        <v>322816</v>
      </c>
    </row>
    <row r="457" spans="1:41" ht="27">
      <c r="A457" s="195">
        <v>11</v>
      </c>
      <c r="B457" s="621" t="s">
        <v>8061</v>
      </c>
      <c r="C457" s="1192" t="s">
        <v>5911</v>
      </c>
      <c r="D457" s="1192">
        <v>1999</v>
      </c>
      <c r="E457" s="980" t="s">
        <v>1828</v>
      </c>
      <c r="F457" s="195"/>
      <c r="G457" s="195">
        <v>1</v>
      </c>
      <c r="H457" s="195">
        <v>3.88</v>
      </c>
      <c r="I457" s="102">
        <v>1</v>
      </c>
      <c r="J457" s="102">
        <v>322816</v>
      </c>
      <c r="K457" s="102"/>
      <c r="L457" s="102"/>
      <c r="M457" s="102"/>
      <c r="N457" s="214">
        <f t="shared" si="132"/>
        <v>322816</v>
      </c>
      <c r="O457" s="214">
        <v>3.88</v>
      </c>
      <c r="P457" s="102">
        <v>1</v>
      </c>
      <c r="Q457" s="195">
        <v>322816</v>
      </c>
      <c r="R457" s="195"/>
      <c r="S457" s="195"/>
      <c r="T457" s="195"/>
      <c r="U457" s="214">
        <f t="shared" si="133"/>
        <v>322816</v>
      </c>
      <c r="V457" s="214">
        <f t="shared" si="134"/>
        <v>0</v>
      </c>
      <c r="W457" s="214">
        <f t="shared" si="134"/>
        <v>0</v>
      </c>
      <c r="X457" s="214"/>
      <c r="Y457" s="214">
        <f t="shared" si="135"/>
        <v>0</v>
      </c>
      <c r="Z457" s="214">
        <f t="shared" si="135"/>
        <v>0</v>
      </c>
      <c r="AA457" s="214">
        <f t="shared" si="136"/>
        <v>0</v>
      </c>
      <c r="AB457" s="102">
        <v>1</v>
      </c>
      <c r="AC457" s="214">
        <v>3.88</v>
      </c>
      <c r="AD457" s="195">
        <v>322816</v>
      </c>
      <c r="AE457" s="195"/>
      <c r="AF457" s="195"/>
      <c r="AG457" s="195"/>
      <c r="AH457" s="214">
        <f t="shared" si="137"/>
        <v>322816</v>
      </c>
      <c r="AI457" s="102">
        <v>1</v>
      </c>
      <c r="AJ457" s="214">
        <v>3.88</v>
      </c>
      <c r="AK457" s="195">
        <v>322816</v>
      </c>
      <c r="AL457" s="195"/>
      <c r="AM457" s="195"/>
      <c r="AN457" s="195"/>
      <c r="AO457" s="214">
        <f t="shared" si="138"/>
        <v>322816</v>
      </c>
    </row>
    <row r="458" spans="1:41" ht="27">
      <c r="A458" s="195">
        <v>12</v>
      </c>
      <c r="B458" s="621" t="s">
        <v>8062</v>
      </c>
      <c r="C458" s="1192" t="s">
        <v>5912</v>
      </c>
      <c r="D458" s="1192">
        <v>1993</v>
      </c>
      <c r="E458" s="980" t="s">
        <v>1828</v>
      </c>
      <c r="F458" s="195"/>
      <c r="G458" s="195">
        <v>1</v>
      </c>
      <c r="H458" s="195">
        <v>3.88</v>
      </c>
      <c r="I458" s="102">
        <v>1</v>
      </c>
      <c r="J458" s="102">
        <v>322816</v>
      </c>
      <c r="K458" s="102"/>
      <c r="L458" s="102"/>
      <c r="M458" s="102"/>
      <c r="N458" s="214">
        <f t="shared" si="132"/>
        <v>322816</v>
      </c>
      <c r="O458" s="214">
        <v>3.88</v>
      </c>
      <c r="P458" s="102">
        <v>1</v>
      </c>
      <c r="Q458" s="195">
        <v>322816</v>
      </c>
      <c r="R458" s="195"/>
      <c r="S458" s="195"/>
      <c r="T458" s="195"/>
      <c r="U458" s="214">
        <f t="shared" si="133"/>
        <v>322816</v>
      </c>
      <c r="V458" s="214">
        <f t="shared" si="134"/>
        <v>0</v>
      </c>
      <c r="W458" s="214">
        <f t="shared" si="134"/>
        <v>0</v>
      </c>
      <c r="X458" s="214"/>
      <c r="Y458" s="214">
        <f t="shared" si="135"/>
        <v>0</v>
      </c>
      <c r="Z458" s="214">
        <f t="shared" si="135"/>
        <v>0</v>
      </c>
      <c r="AA458" s="214">
        <f t="shared" si="136"/>
        <v>0</v>
      </c>
      <c r="AB458" s="102">
        <v>1</v>
      </c>
      <c r="AC458" s="214">
        <v>3.88</v>
      </c>
      <c r="AD458" s="195">
        <v>322816</v>
      </c>
      <c r="AE458" s="195"/>
      <c r="AF458" s="195"/>
      <c r="AG458" s="195"/>
      <c r="AH458" s="214">
        <f t="shared" si="137"/>
        <v>322816</v>
      </c>
      <c r="AI458" s="102">
        <v>1</v>
      </c>
      <c r="AJ458" s="214">
        <v>3.88</v>
      </c>
      <c r="AK458" s="195">
        <v>322816</v>
      </c>
      <c r="AL458" s="195"/>
      <c r="AM458" s="195"/>
      <c r="AN458" s="195"/>
      <c r="AO458" s="214">
        <f t="shared" si="138"/>
        <v>322816</v>
      </c>
    </row>
    <row r="459" spans="1:41">
      <c r="A459" s="195"/>
      <c r="B459" s="621"/>
      <c r="C459" s="1021"/>
      <c r="D459" s="1021"/>
      <c r="E459" s="1064"/>
      <c r="F459" s="195"/>
      <c r="G459" s="195"/>
      <c r="H459" s="195"/>
      <c r="I459" s="102"/>
      <c r="J459" s="102"/>
      <c r="K459" s="102"/>
      <c r="L459" s="102"/>
      <c r="M459" s="102"/>
      <c r="N459" s="214"/>
      <c r="O459" s="214"/>
      <c r="P459" s="102"/>
      <c r="Q459" s="195"/>
      <c r="R459" s="195"/>
      <c r="S459" s="195"/>
      <c r="T459" s="195"/>
      <c r="U459" s="214"/>
      <c r="V459" s="214"/>
      <c r="W459" s="214"/>
      <c r="X459" s="214"/>
      <c r="Y459" s="214"/>
      <c r="Z459" s="214"/>
      <c r="AA459" s="214"/>
      <c r="AB459" s="102"/>
      <c r="AC459" s="214"/>
      <c r="AD459" s="195"/>
      <c r="AE459" s="195"/>
      <c r="AF459" s="195"/>
      <c r="AG459" s="195"/>
      <c r="AH459" s="214"/>
      <c r="AI459" s="102"/>
      <c r="AJ459" s="214"/>
      <c r="AK459" s="195"/>
      <c r="AL459" s="195"/>
      <c r="AM459" s="195"/>
      <c r="AN459" s="195"/>
      <c r="AO459" s="214"/>
    </row>
    <row r="460" spans="1:41" s="217" customFormat="1" ht="15" thickBot="1">
      <c r="A460" s="212"/>
      <c r="B460" s="220" t="s">
        <v>265</v>
      </c>
      <c r="C460" s="220"/>
      <c r="D460" s="216" t="s">
        <v>1</v>
      </c>
      <c r="E460" s="216" t="s">
        <v>1</v>
      </c>
      <c r="F460" s="216" t="s">
        <v>1</v>
      </c>
      <c r="G460" s="216" t="s">
        <v>1</v>
      </c>
      <c r="H460" s="216" t="s">
        <v>1</v>
      </c>
      <c r="I460" s="216">
        <f>SUM(I447:I458)</f>
        <v>12</v>
      </c>
      <c r="J460" s="216">
        <f>SUM(J447:J458)</f>
        <v>3873792</v>
      </c>
      <c r="K460" s="216"/>
      <c r="L460" s="216">
        <f>SUM(L447:L458)</f>
        <v>0</v>
      </c>
      <c r="M460" s="216">
        <f>SUM(M447:M458)</f>
        <v>0</v>
      </c>
      <c r="N460" s="216">
        <f>SUM(N447:N458)</f>
        <v>3873792</v>
      </c>
      <c r="O460" s="216"/>
      <c r="P460" s="216">
        <f>SUM(P447:P458)</f>
        <v>12</v>
      </c>
      <c r="Q460" s="216">
        <f>SUM(Q447:Q458)</f>
        <v>3873792</v>
      </c>
      <c r="R460" s="216"/>
      <c r="S460" s="216">
        <f>SUM(S447:S458)</f>
        <v>0</v>
      </c>
      <c r="T460" s="216">
        <f>SUM(T447:T458)</f>
        <v>0</v>
      </c>
      <c r="U460" s="216">
        <f>SUM(U447:U458)</f>
        <v>3873792</v>
      </c>
      <c r="V460" s="216">
        <f>SUM(V447:V458)</f>
        <v>0</v>
      </c>
      <c r="W460" s="216">
        <f>SUM(W447:W458)</f>
        <v>0</v>
      </c>
      <c r="X460" s="216"/>
      <c r="Y460" s="216">
        <f>SUM(Y447:Y458)</f>
        <v>0</v>
      </c>
      <c r="Z460" s="216">
        <f>SUM(Z447:Z458)</f>
        <v>0</v>
      </c>
      <c r="AA460" s="216">
        <f>SUM(AA447:AA458)</f>
        <v>0</v>
      </c>
      <c r="AB460" s="216">
        <f>SUM(AB447:AB458)</f>
        <v>12</v>
      </c>
      <c r="AC460" s="216"/>
      <c r="AD460" s="216">
        <f>SUM(AD447:AD458)</f>
        <v>3873792</v>
      </c>
      <c r="AE460" s="216"/>
      <c r="AF460" s="216">
        <f>SUM(AF447:AF458)</f>
        <v>0</v>
      </c>
      <c r="AG460" s="216">
        <f>SUM(AG447:AG458)</f>
        <v>0</v>
      </c>
      <c r="AH460" s="216">
        <f>SUM(AH447:AH458)</f>
        <v>3873792</v>
      </c>
      <c r="AI460" s="216">
        <f>SUM(AI447:AI458)</f>
        <v>12</v>
      </c>
      <c r="AJ460" s="216"/>
      <c r="AK460" s="216">
        <f>SUM(AK447:AK458)</f>
        <v>3873792</v>
      </c>
      <c r="AL460" s="216"/>
      <c r="AM460" s="216">
        <f>SUM(AM447:AM458)</f>
        <v>0</v>
      </c>
      <c r="AN460" s="216">
        <f>SUM(AN447:AN458)</f>
        <v>0</v>
      </c>
      <c r="AO460" s="216">
        <f>SUM(AO447:AO458)</f>
        <v>3873792</v>
      </c>
    </row>
    <row r="461" spans="1:41" s="176" customFormat="1" ht="40.5" customHeight="1">
      <c r="A461" s="30"/>
      <c r="B461" s="2256" t="s">
        <v>6474</v>
      </c>
      <c r="C461" s="2256"/>
      <c r="D461" s="2256"/>
      <c r="E461" s="2256"/>
      <c r="F461" s="2256"/>
      <c r="G461" s="2256"/>
      <c r="H461" s="2256"/>
      <c r="I461" s="31"/>
      <c r="J461" s="31"/>
      <c r="K461" s="31"/>
      <c r="L461" s="175"/>
      <c r="M461" s="34"/>
      <c r="N461" s="31"/>
      <c r="O461" s="31"/>
      <c r="P461" s="31"/>
      <c r="Q461" s="34"/>
      <c r="R461" s="34"/>
      <c r="S461" s="175"/>
      <c r="T461" s="175"/>
      <c r="U461" s="175"/>
      <c r="V461" s="175"/>
      <c r="W461" s="175"/>
      <c r="X461" s="175"/>
      <c r="Y461" s="175"/>
      <c r="Z461" s="175"/>
      <c r="AA461" s="175"/>
      <c r="AB461" s="175"/>
      <c r="AC461" s="31"/>
      <c r="AD461" s="175"/>
      <c r="AE461" s="175"/>
      <c r="AF461" s="175"/>
      <c r="AG461" s="175"/>
      <c r="AH461" s="175"/>
      <c r="AI461" s="175"/>
      <c r="AJ461" s="31"/>
      <c r="AK461" s="175"/>
      <c r="AL461" s="175"/>
      <c r="AM461" s="175"/>
      <c r="AN461" s="175"/>
      <c r="AO461" s="175"/>
    </row>
    <row r="462" spans="1:41" s="176" customFormat="1" ht="22.7" customHeight="1">
      <c r="A462" s="30"/>
      <c r="B462" s="174"/>
      <c r="C462" s="174"/>
      <c r="D462" s="174"/>
      <c r="E462" s="134"/>
      <c r="F462" s="134"/>
      <c r="G462" s="134"/>
      <c r="H462" s="31"/>
      <c r="I462" s="174"/>
      <c r="J462" s="31"/>
      <c r="K462" s="31"/>
      <c r="L462" s="31"/>
      <c r="M462" s="41" t="s">
        <v>216</v>
      </c>
      <c r="N462" s="31"/>
      <c r="O462" s="31"/>
      <c r="P462" s="31"/>
      <c r="Q462" s="175"/>
      <c r="R462" s="175"/>
      <c r="S462" s="34"/>
      <c r="T462" s="175"/>
      <c r="U462" s="175"/>
      <c r="V462" s="175"/>
      <c r="W462" s="175"/>
      <c r="X462" s="175"/>
      <c r="Y462" s="175"/>
      <c r="Z462" s="175"/>
      <c r="AA462" s="175"/>
      <c r="AB462" s="175"/>
      <c r="AC462" s="31"/>
      <c r="AD462" s="175"/>
      <c r="AE462" s="175"/>
      <c r="AF462" s="175"/>
      <c r="AG462" s="175"/>
      <c r="AH462" s="175"/>
      <c r="AI462" s="175"/>
      <c r="AJ462" s="31"/>
      <c r="AK462" s="175"/>
      <c r="AL462" s="175"/>
      <c r="AM462" s="175"/>
      <c r="AN462" s="175"/>
      <c r="AO462" s="175"/>
    </row>
    <row r="463" spans="1:41" s="326" customFormat="1" ht="14.25">
      <c r="A463" s="246"/>
      <c r="B463" s="323"/>
      <c r="C463" s="2237" t="s">
        <v>5890</v>
      </c>
      <c r="D463" s="2237" t="s">
        <v>5891</v>
      </c>
      <c r="E463" s="324"/>
      <c r="F463" s="325"/>
      <c r="G463" s="325"/>
      <c r="H463" s="325"/>
      <c r="I463" s="1833" t="s">
        <v>2131</v>
      </c>
      <c r="J463" s="325"/>
      <c r="K463" s="325"/>
      <c r="L463" s="325"/>
      <c r="M463" s="325"/>
      <c r="N463" s="325"/>
      <c r="O463" s="324"/>
      <c r="P463" s="2220" t="s">
        <v>1919</v>
      </c>
      <c r="Q463" s="2220"/>
      <c r="R463" s="2220"/>
      <c r="S463" s="2220"/>
      <c r="T463" s="2220"/>
      <c r="U463" s="2250"/>
      <c r="V463" s="2249" t="s">
        <v>217</v>
      </c>
      <c r="W463" s="2220"/>
      <c r="X463" s="2220"/>
      <c r="Y463" s="2220"/>
      <c r="Z463" s="2220"/>
      <c r="AA463" s="2250"/>
      <c r="AB463" s="2249" t="s">
        <v>5978</v>
      </c>
      <c r="AC463" s="2220"/>
      <c r="AD463" s="2220"/>
      <c r="AE463" s="2220"/>
      <c r="AF463" s="2220"/>
      <c r="AG463" s="2220"/>
      <c r="AH463" s="2220"/>
      <c r="AI463" s="2249" t="s">
        <v>6607</v>
      </c>
      <c r="AJ463" s="2220"/>
      <c r="AK463" s="2220"/>
      <c r="AL463" s="2220"/>
      <c r="AM463" s="2220"/>
      <c r="AN463" s="2220"/>
      <c r="AO463" s="2250"/>
    </row>
    <row r="464" spans="1:41" s="176" customFormat="1" ht="77.25">
      <c r="A464" s="211" t="s">
        <v>114</v>
      </c>
      <c r="B464" s="1832" t="s">
        <v>219</v>
      </c>
      <c r="C464" s="2239"/>
      <c r="D464" s="2239"/>
      <c r="E464" s="1832" t="s">
        <v>220</v>
      </c>
      <c r="F464" s="1832" t="s">
        <v>221</v>
      </c>
      <c r="G464" s="1832" t="s">
        <v>222</v>
      </c>
      <c r="H464" s="528" t="s">
        <v>4667</v>
      </c>
      <c r="I464" s="1832" t="s">
        <v>211</v>
      </c>
      <c r="J464" s="283" t="s">
        <v>463</v>
      </c>
      <c r="K464" s="283"/>
      <c r="L464" s="1832" t="s">
        <v>223</v>
      </c>
      <c r="M464" s="1832" t="s">
        <v>224</v>
      </c>
      <c r="N464" s="1832" t="s">
        <v>255</v>
      </c>
      <c r="O464" s="528" t="s">
        <v>1954</v>
      </c>
      <c r="P464" s="1832" t="s">
        <v>211</v>
      </c>
      <c r="Q464" s="1832" t="s">
        <v>285</v>
      </c>
      <c r="R464" s="1832"/>
      <c r="S464" s="1832" t="s">
        <v>223</v>
      </c>
      <c r="T464" s="1832" t="s">
        <v>224</v>
      </c>
      <c r="U464" s="1832" t="s">
        <v>255</v>
      </c>
      <c r="V464" s="1832" t="s">
        <v>211</v>
      </c>
      <c r="W464" s="1832" t="s">
        <v>285</v>
      </c>
      <c r="X464" s="1832"/>
      <c r="Y464" s="1832" t="s">
        <v>223</v>
      </c>
      <c r="Z464" s="1832" t="s">
        <v>224</v>
      </c>
      <c r="AA464" s="1832" t="s">
        <v>255</v>
      </c>
      <c r="AB464" s="1832" t="s">
        <v>211</v>
      </c>
      <c r="AC464" s="528" t="s">
        <v>5982</v>
      </c>
      <c r="AD464" s="1832" t="s">
        <v>285</v>
      </c>
      <c r="AE464" s="1832"/>
      <c r="AF464" s="1832" t="s">
        <v>223</v>
      </c>
      <c r="AG464" s="1832" t="s">
        <v>224</v>
      </c>
      <c r="AH464" s="1832" t="s">
        <v>255</v>
      </c>
      <c r="AI464" s="1832" t="s">
        <v>211</v>
      </c>
      <c r="AJ464" s="528" t="s">
        <v>7532</v>
      </c>
      <c r="AK464" s="1832" t="s">
        <v>285</v>
      </c>
      <c r="AL464" s="1832"/>
      <c r="AM464" s="1832" t="s">
        <v>223</v>
      </c>
      <c r="AN464" s="1832" t="s">
        <v>224</v>
      </c>
      <c r="AO464" s="1832" t="s">
        <v>255</v>
      </c>
    </row>
    <row r="465" spans="1:41" s="35" customFormat="1" ht="12.75">
      <c r="A465" s="123">
        <v>1</v>
      </c>
      <c r="B465" s="123">
        <v>2</v>
      </c>
      <c r="C465" s="123"/>
      <c r="D465" s="123">
        <v>3</v>
      </c>
      <c r="E465" s="123">
        <v>4</v>
      </c>
      <c r="F465" s="123">
        <v>5</v>
      </c>
      <c r="G465" s="123">
        <v>6</v>
      </c>
      <c r="H465" s="123">
        <v>7</v>
      </c>
      <c r="I465" s="123">
        <v>8</v>
      </c>
      <c r="J465" s="123">
        <v>9</v>
      </c>
      <c r="K465" s="123"/>
      <c r="L465" s="123">
        <v>10</v>
      </c>
      <c r="M465" s="123">
        <v>11</v>
      </c>
      <c r="N465" s="123">
        <v>12</v>
      </c>
      <c r="O465" s="123">
        <v>13</v>
      </c>
      <c r="P465" s="123">
        <v>14</v>
      </c>
      <c r="Q465" s="123">
        <v>15</v>
      </c>
      <c r="R465" s="123"/>
      <c r="S465" s="123">
        <v>16</v>
      </c>
      <c r="T465" s="123">
        <v>17</v>
      </c>
      <c r="U465" s="123">
        <v>18</v>
      </c>
      <c r="V465" s="123">
        <v>19</v>
      </c>
      <c r="W465" s="123">
        <v>20</v>
      </c>
      <c r="X465" s="123"/>
      <c r="Y465" s="123">
        <v>21</v>
      </c>
      <c r="Z465" s="123">
        <v>22</v>
      </c>
      <c r="AA465" s="123">
        <v>23</v>
      </c>
      <c r="AB465" s="123">
        <v>24</v>
      </c>
      <c r="AC465" s="123">
        <v>25</v>
      </c>
      <c r="AD465" s="123">
        <v>26</v>
      </c>
      <c r="AE465" s="123"/>
      <c r="AF465" s="123">
        <v>27</v>
      </c>
      <c r="AG465" s="123">
        <v>28</v>
      </c>
      <c r="AH465" s="123">
        <v>29</v>
      </c>
      <c r="AI465" s="123">
        <v>30</v>
      </c>
      <c r="AJ465" s="123">
        <v>31</v>
      </c>
      <c r="AK465" s="123">
        <v>32</v>
      </c>
      <c r="AL465" s="123"/>
      <c r="AM465" s="123">
        <v>33</v>
      </c>
      <c r="AN465" s="123">
        <v>34</v>
      </c>
      <c r="AO465" s="123">
        <v>35</v>
      </c>
    </row>
    <row r="466" spans="1:41" ht="40.5">
      <c r="A466" s="212" t="s">
        <v>2</v>
      </c>
      <c r="B466" s="213" t="s">
        <v>472</v>
      </c>
      <c r="C466" s="213"/>
      <c r="D466" s="213"/>
      <c r="E466" s="214"/>
      <c r="F466" s="214"/>
      <c r="G466" s="214"/>
      <c r="H466" s="214"/>
      <c r="I466" s="180"/>
      <c r="J466" s="214"/>
      <c r="K466" s="214"/>
      <c r="L466" s="214"/>
      <c r="M466" s="214"/>
      <c r="N466" s="214"/>
      <c r="O466" s="214"/>
      <c r="P466" s="180"/>
      <c r="Q466" s="214"/>
      <c r="R466" s="214"/>
      <c r="S466" s="214"/>
      <c r="T466" s="214"/>
      <c r="U466" s="180"/>
      <c r="V466" s="214"/>
      <c r="W466" s="180"/>
      <c r="X466" s="180"/>
      <c r="Y466" s="214"/>
      <c r="Z466" s="106"/>
      <c r="AA466" s="106"/>
      <c r="AB466" s="106"/>
      <c r="AC466" s="214"/>
      <c r="AD466" s="106"/>
      <c r="AE466" s="106"/>
      <c r="AF466" s="106"/>
      <c r="AG466" s="106"/>
      <c r="AH466" s="106"/>
      <c r="AI466" s="106"/>
      <c r="AJ466" s="214"/>
      <c r="AK466" s="106"/>
      <c r="AL466" s="106"/>
      <c r="AM466" s="106"/>
      <c r="AN466" s="106"/>
      <c r="AO466" s="106"/>
    </row>
    <row r="467" spans="1:41">
      <c r="A467" s="195"/>
      <c r="B467" s="180" t="s">
        <v>126</v>
      </c>
      <c r="C467" s="180"/>
      <c r="D467" s="180"/>
      <c r="E467" s="214"/>
      <c r="F467" s="214"/>
      <c r="G467" s="214"/>
      <c r="H467" s="214"/>
      <c r="I467" s="180"/>
      <c r="J467" s="214"/>
      <c r="K467" s="214"/>
      <c r="L467" s="214"/>
      <c r="M467" s="214"/>
      <c r="N467" s="214"/>
      <c r="O467" s="214"/>
      <c r="P467" s="180"/>
      <c r="Q467" s="214"/>
      <c r="R467" s="214"/>
      <c r="S467" s="214"/>
      <c r="T467" s="214"/>
      <c r="U467" s="180"/>
      <c r="V467" s="214"/>
      <c r="W467" s="180"/>
      <c r="X467" s="180"/>
      <c r="Y467" s="214"/>
      <c r="Z467" s="106"/>
      <c r="AA467" s="106"/>
      <c r="AB467" s="106"/>
      <c r="AC467" s="214"/>
      <c r="AD467" s="106"/>
      <c r="AE467" s="106"/>
      <c r="AF467" s="106"/>
      <c r="AG467" s="106"/>
      <c r="AH467" s="106"/>
      <c r="AI467" s="106"/>
      <c r="AJ467" s="214"/>
      <c r="AK467" s="106"/>
      <c r="AL467" s="106"/>
      <c r="AM467" s="106"/>
      <c r="AN467" s="106"/>
      <c r="AO467" s="106"/>
    </row>
    <row r="468" spans="1:41" ht="27">
      <c r="A468" s="195">
        <v>1</v>
      </c>
      <c r="B468" s="621" t="s">
        <v>6205</v>
      </c>
      <c r="C468" s="1192" t="s">
        <v>5894</v>
      </c>
      <c r="D468" s="1192">
        <v>1990</v>
      </c>
      <c r="E468" s="980" t="s">
        <v>1828</v>
      </c>
      <c r="F468" s="195"/>
      <c r="G468" s="195">
        <v>1</v>
      </c>
      <c r="H468" s="195">
        <v>3.88</v>
      </c>
      <c r="I468" s="102">
        <v>1</v>
      </c>
      <c r="J468" s="102">
        <v>322816</v>
      </c>
      <c r="K468" s="102"/>
      <c r="L468" s="102"/>
      <c r="M468" s="102"/>
      <c r="N468" s="214">
        <f>J468+L468+M468</f>
        <v>322816</v>
      </c>
      <c r="O468" s="214">
        <v>3.88</v>
      </c>
      <c r="P468" s="102">
        <v>1</v>
      </c>
      <c r="Q468" s="195">
        <v>322816</v>
      </c>
      <c r="R468" s="195"/>
      <c r="S468" s="195"/>
      <c r="T468" s="195"/>
      <c r="U468" s="214">
        <f>Q468+S468+T468</f>
        <v>322816</v>
      </c>
      <c r="V468" s="214">
        <f t="shared" ref="V468:W483" si="139">I468-P468</f>
        <v>0</v>
      </c>
      <c r="W468" s="214">
        <f t="shared" si="139"/>
        <v>0</v>
      </c>
      <c r="X468" s="214"/>
      <c r="Y468" s="214">
        <f t="shared" ref="Y468:Z483" si="140">L468-S468</f>
        <v>0</v>
      </c>
      <c r="Z468" s="214">
        <f t="shared" si="140"/>
        <v>0</v>
      </c>
      <c r="AA468" s="214">
        <f t="shared" ref="AA468:AA483" si="141">W468+Y468+Z468</f>
        <v>0</v>
      </c>
      <c r="AB468" s="102">
        <v>1</v>
      </c>
      <c r="AC468" s="214">
        <v>3.88</v>
      </c>
      <c r="AD468" s="195">
        <v>322816</v>
      </c>
      <c r="AE468" s="195"/>
      <c r="AF468" s="195"/>
      <c r="AG468" s="195"/>
      <c r="AH468" s="214">
        <f>AD468+AF468+AG468</f>
        <v>322816</v>
      </c>
      <c r="AI468" s="102">
        <v>1</v>
      </c>
      <c r="AJ468" s="214">
        <v>3.88</v>
      </c>
      <c r="AK468" s="195">
        <v>322816</v>
      </c>
      <c r="AL468" s="195"/>
      <c r="AM468" s="195"/>
      <c r="AN468" s="195"/>
      <c r="AO468" s="214">
        <f>AK468+AM468+AN468</f>
        <v>322816</v>
      </c>
    </row>
    <row r="469" spans="1:41" ht="27">
      <c r="A469" s="195">
        <v>2</v>
      </c>
      <c r="B469" s="621" t="s">
        <v>8063</v>
      </c>
      <c r="C469" s="1192" t="s">
        <v>5894</v>
      </c>
      <c r="D469" s="1192">
        <v>2000</v>
      </c>
      <c r="E469" s="980" t="s">
        <v>1828</v>
      </c>
      <c r="F469" s="195"/>
      <c r="G469" s="195">
        <v>1</v>
      </c>
      <c r="H469" s="195">
        <v>3.88</v>
      </c>
      <c r="I469" s="102">
        <v>1</v>
      </c>
      <c r="J469" s="102">
        <v>322816</v>
      </c>
      <c r="K469" s="102"/>
      <c r="L469" s="102"/>
      <c r="M469" s="102"/>
      <c r="N469" s="214">
        <f t="shared" ref="N469:N483" si="142">J469+L469+M469</f>
        <v>322816</v>
      </c>
      <c r="O469" s="214">
        <v>3.88</v>
      </c>
      <c r="P469" s="102">
        <v>1</v>
      </c>
      <c r="Q469" s="195">
        <v>322816</v>
      </c>
      <c r="R469" s="195"/>
      <c r="S469" s="195"/>
      <c r="T469" s="195"/>
      <c r="U469" s="214">
        <f t="shared" ref="U469:U483" si="143">Q469+S469+T469</f>
        <v>322816</v>
      </c>
      <c r="V469" s="214">
        <f t="shared" si="139"/>
        <v>0</v>
      </c>
      <c r="W469" s="214">
        <f t="shared" si="139"/>
        <v>0</v>
      </c>
      <c r="X469" s="214"/>
      <c r="Y469" s="214">
        <f t="shared" si="140"/>
        <v>0</v>
      </c>
      <c r="Z469" s="214">
        <f t="shared" si="140"/>
        <v>0</v>
      </c>
      <c r="AA469" s="214">
        <f t="shared" si="141"/>
        <v>0</v>
      </c>
      <c r="AB469" s="102">
        <v>1</v>
      </c>
      <c r="AC469" s="214">
        <v>3.88</v>
      </c>
      <c r="AD469" s="195">
        <v>322816</v>
      </c>
      <c r="AE469" s="195"/>
      <c r="AF469" s="195"/>
      <c r="AG469" s="195"/>
      <c r="AH469" s="214">
        <f t="shared" ref="AH469:AH483" si="144">AD469+AF469+AG469</f>
        <v>322816</v>
      </c>
      <c r="AI469" s="102">
        <v>1</v>
      </c>
      <c r="AJ469" s="214">
        <v>3.88</v>
      </c>
      <c r="AK469" s="195">
        <v>322816</v>
      </c>
      <c r="AL469" s="195"/>
      <c r="AM469" s="195"/>
      <c r="AN469" s="195"/>
      <c r="AO469" s="214">
        <f t="shared" ref="AO469:AO483" si="145">AK469+AM469+AN469</f>
        <v>322816</v>
      </c>
    </row>
    <row r="470" spans="1:41" ht="27">
      <c r="A470" s="195">
        <v>3</v>
      </c>
      <c r="B470" s="621" t="s">
        <v>6198</v>
      </c>
      <c r="C470" s="1192" t="s">
        <v>5894</v>
      </c>
      <c r="D470" s="1192">
        <v>1993</v>
      </c>
      <c r="E470" s="980" t="s">
        <v>1828</v>
      </c>
      <c r="F470" s="195"/>
      <c r="G470" s="195">
        <v>1</v>
      </c>
      <c r="H470" s="195">
        <v>3.88</v>
      </c>
      <c r="I470" s="102">
        <v>1</v>
      </c>
      <c r="J470" s="102">
        <v>322816</v>
      </c>
      <c r="K470" s="102"/>
      <c r="L470" s="102"/>
      <c r="M470" s="102"/>
      <c r="N470" s="214">
        <f t="shared" si="142"/>
        <v>322816</v>
      </c>
      <c r="O470" s="214">
        <v>3.88</v>
      </c>
      <c r="P470" s="102">
        <v>1</v>
      </c>
      <c r="Q470" s="195">
        <v>322816</v>
      </c>
      <c r="R470" s="195"/>
      <c r="S470" s="195"/>
      <c r="T470" s="195"/>
      <c r="U470" s="214">
        <f t="shared" si="143"/>
        <v>322816</v>
      </c>
      <c r="V470" s="214">
        <f t="shared" si="139"/>
        <v>0</v>
      </c>
      <c r="W470" s="214">
        <f t="shared" si="139"/>
        <v>0</v>
      </c>
      <c r="X470" s="214"/>
      <c r="Y470" s="214">
        <f t="shared" si="140"/>
        <v>0</v>
      </c>
      <c r="Z470" s="214">
        <f t="shared" si="140"/>
        <v>0</v>
      </c>
      <c r="AA470" s="214">
        <f t="shared" si="141"/>
        <v>0</v>
      </c>
      <c r="AB470" s="102">
        <v>1</v>
      </c>
      <c r="AC470" s="214">
        <v>3.88</v>
      </c>
      <c r="AD470" s="195">
        <v>322816</v>
      </c>
      <c r="AE470" s="195"/>
      <c r="AF470" s="195"/>
      <c r="AG470" s="195"/>
      <c r="AH470" s="214">
        <f t="shared" si="144"/>
        <v>322816</v>
      </c>
      <c r="AI470" s="102">
        <v>1</v>
      </c>
      <c r="AJ470" s="214">
        <v>3.88</v>
      </c>
      <c r="AK470" s="195">
        <v>322816</v>
      </c>
      <c r="AL470" s="195"/>
      <c r="AM470" s="195"/>
      <c r="AN470" s="195"/>
      <c r="AO470" s="214">
        <f t="shared" si="145"/>
        <v>322816</v>
      </c>
    </row>
    <row r="471" spans="1:41" ht="27">
      <c r="A471" s="195">
        <v>4</v>
      </c>
      <c r="B471" s="621" t="s">
        <v>6475</v>
      </c>
      <c r="C471" s="1192" t="s">
        <v>5894</v>
      </c>
      <c r="D471" s="1192">
        <v>1990</v>
      </c>
      <c r="E471" s="980" t="s">
        <v>1828</v>
      </c>
      <c r="F471" s="195"/>
      <c r="G471" s="195">
        <v>1</v>
      </c>
      <c r="H471" s="195">
        <v>3.88</v>
      </c>
      <c r="I471" s="102">
        <v>1</v>
      </c>
      <c r="J471" s="102">
        <v>322816</v>
      </c>
      <c r="K471" s="102"/>
      <c r="L471" s="102"/>
      <c r="M471" s="102"/>
      <c r="N471" s="214">
        <f t="shared" si="142"/>
        <v>322816</v>
      </c>
      <c r="O471" s="214">
        <v>3.88</v>
      </c>
      <c r="P471" s="102">
        <v>1</v>
      </c>
      <c r="Q471" s="195">
        <v>322816</v>
      </c>
      <c r="R471" s="195"/>
      <c r="S471" s="195"/>
      <c r="T471" s="195"/>
      <c r="U471" s="214">
        <f t="shared" si="143"/>
        <v>322816</v>
      </c>
      <c r="V471" s="214">
        <f t="shared" si="139"/>
        <v>0</v>
      </c>
      <c r="W471" s="214">
        <f t="shared" si="139"/>
        <v>0</v>
      </c>
      <c r="X471" s="214"/>
      <c r="Y471" s="214">
        <f t="shared" si="140"/>
        <v>0</v>
      </c>
      <c r="Z471" s="214">
        <f t="shared" si="140"/>
        <v>0</v>
      </c>
      <c r="AA471" s="214">
        <f t="shared" si="141"/>
        <v>0</v>
      </c>
      <c r="AB471" s="102">
        <v>1</v>
      </c>
      <c r="AC471" s="214">
        <v>3.88</v>
      </c>
      <c r="AD471" s="195">
        <v>322816</v>
      </c>
      <c r="AE471" s="195"/>
      <c r="AF471" s="195"/>
      <c r="AG471" s="195"/>
      <c r="AH471" s="214">
        <f t="shared" si="144"/>
        <v>322816</v>
      </c>
      <c r="AI471" s="102">
        <v>1</v>
      </c>
      <c r="AJ471" s="214">
        <v>3.88</v>
      </c>
      <c r="AK471" s="195">
        <v>322816</v>
      </c>
      <c r="AL471" s="195"/>
      <c r="AM471" s="195"/>
      <c r="AN471" s="195"/>
      <c r="AO471" s="214">
        <f t="shared" si="145"/>
        <v>322816</v>
      </c>
    </row>
    <row r="472" spans="1:41" ht="27">
      <c r="A472" s="195">
        <v>5</v>
      </c>
      <c r="B472" s="621" t="s">
        <v>6476</v>
      </c>
      <c r="C472" s="1192" t="s">
        <v>5894</v>
      </c>
      <c r="D472" s="1192">
        <v>1991</v>
      </c>
      <c r="E472" s="980" t="s">
        <v>1828</v>
      </c>
      <c r="F472" s="195"/>
      <c r="G472" s="195">
        <v>1</v>
      </c>
      <c r="H472" s="195">
        <v>3.88</v>
      </c>
      <c r="I472" s="102">
        <v>1</v>
      </c>
      <c r="J472" s="102">
        <v>322816</v>
      </c>
      <c r="K472" s="102"/>
      <c r="L472" s="102"/>
      <c r="M472" s="102"/>
      <c r="N472" s="214">
        <f t="shared" si="142"/>
        <v>322816</v>
      </c>
      <c r="O472" s="214">
        <v>3.88</v>
      </c>
      <c r="P472" s="102">
        <v>1</v>
      </c>
      <c r="Q472" s="195">
        <v>322816</v>
      </c>
      <c r="R472" s="195"/>
      <c r="S472" s="195"/>
      <c r="T472" s="195"/>
      <c r="U472" s="214">
        <f t="shared" si="143"/>
        <v>322816</v>
      </c>
      <c r="V472" s="214">
        <f t="shared" si="139"/>
        <v>0</v>
      </c>
      <c r="W472" s="214">
        <f t="shared" si="139"/>
        <v>0</v>
      </c>
      <c r="X472" s="214"/>
      <c r="Y472" s="214">
        <f t="shared" si="140"/>
        <v>0</v>
      </c>
      <c r="Z472" s="214">
        <f t="shared" si="140"/>
        <v>0</v>
      </c>
      <c r="AA472" s="214">
        <f t="shared" si="141"/>
        <v>0</v>
      </c>
      <c r="AB472" s="102">
        <v>1</v>
      </c>
      <c r="AC472" s="214">
        <v>3.88</v>
      </c>
      <c r="AD472" s="195">
        <v>322816</v>
      </c>
      <c r="AE472" s="195"/>
      <c r="AF472" s="195"/>
      <c r="AG472" s="195"/>
      <c r="AH472" s="214">
        <f t="shared" si="144"/>
        <v>322816</v>
      </c>
      <c r="AI472" s="102">
        <v>1</v>
      </c>
      <c r="AJ472" s="214">
        <v>3.88</v>
      </c>
      <c r="AK472" s="195">
        <v>322816</v>
      </c>
      <c r="AL472" s="195"/>
      <c r="AM472" s="195"/>
      <c r="AN472" s="195"/>
      <c r="AO472" s="214">
        <f t="shared" si="145"/>
        <v>322816</v>
      </c>
    </row>
    <row r="473" spans="1:41" ht="27">
      <c r="A473" s="195">
        <v>6</v>
      </c>
      <c r="B473" s="621" t="s">
        <v>8064</v>
      </c>
      <c r="C473" s="1021" t="s">
        <v>5895</v>
      </c>
      <c r="D473" s="1021">
        <v>2001</v>
      </c>
      <c r="E473" s="1064" t="s">
        <v>1828</v>
      </c>
      <c r="F473" s="195"/>
      <c r="G473" s="195">
        <v>1</v>
      </c>
      <c r="H473" s="195">
        <v>3.88</v>
      </c>
      <c r="I473" s="102">
        <v>1</v>
      </c>
      <c r="J473" s="102">
        <v>322816</v>
      </c>
      <c r="K473" s="102"/>
      <c r="L473" s="102"/>
      <c r="M473" s="102"/>
      <c r="N473" s="214">
        <f t="shared" si="142"/>
        <v>322816</v>
      </c>
      <c r="O473" s="214">
        <v>3.88</v>
      </c>
      <c r="P473" s="102">
        <v>1</v>
      </c>
      <c r="Q473" s="195">
        <v>322816</v>
      </c>
      <c r="R473" s="195"/>
      <c r="S473" s="195"/>
      <c r="T473" s="195"/>
      <c r="U473" s="214">
        <f t="shared" si="143"/>
        <v>322816</v>
      </c>
      <c r="V473" s="214">
        <f t="shared" si="139"/>
        <v>0</v>
      </c>
      <c r="W473" s="214">
        <f t="shared" si="139"/>
        <v>0</v>
      </c>
      <c r="X473" s="214"/>
      <c r="Y473" s="214">
        <f t="shared" si="140"/>
        <v>0</v>
      </c>
      <c r="Z473" s="214">
        <f t="shared" si="140"/>
        <v>0</v>
      </c>
      <c r="AA473" s="214">
        <f t="shared" si="141"/>
        <v>0</v>
      </c>
      <c r="AB473" s="102">
        <v>1</v>
      </c>
      <c r="AC473" s="214">
        <v>3.88</v>
      </c>
      <c r="AD473" s="195">
        <v>322816</v>
      </c>
      <c r="AE473" s="195"/>
      <c r="AF473" s="195"/>
      <c r="AG473" s="195"/>
      <c r="AH473" s="214">
        <f t="shared" si="144"/>
        <v>322816</v>
      </c>
      <c r="AI473" s="102">
        <v>1</v>
      </c>
      <c r="AJ473" s="214">
        <v>3.88</v>
      </c>
      <c r="AK473" s="195">
        <v>322816</v>
      </c>
      <c r="AL473" s="195"/>
      <c r="AM473" s="195"/>
      <c r="AN473" s="195"/>
      <c r="AO473" s="214">
        <f t="shared" si="145"/>
        <v>322816</v>
      </c>
    </row>
    <row r="474" spans="1:41" ht="27">
      <c r="A474" s="195">
        <v>7</v>
      </c>
      <c r="B474" s="621" t="s">
        <v>6477</v>
      </c>
      <c r="C474" s="1021" t="s">
        <v>5894</v>
      </c>
      <c r="D474" s="1021">
        <v>2000</v>
      </c>
      <c r="E474" s="1064" t="s">
        <v>1828</v>
      </c>
      <c r="F474" s="195"/>
      <c r="G474" s="195">
        <v>1</v>
      </c>
      <c r="H474" s="195">
        <v>3.88</v>
      </c>
      <c r="I474" s="102">
        <v>1</v>
      </c>
      <c r="J474" s="102">
        <v>322816</v>
      </c>
      <c r="K474" s="102"/>
      <c r="L474" s="102"/>
      <c r="M474" s="102"/>
      <c r="N474" s="214">
        <f t="shared" si="142"/>
        <v>322816</v>
      </c>
      <c r="O474" s="214">
        <v>3.88</v>
      </c>
      <c r="P474" s="102">
        <v>1</v>
      </c>
      <c r="Q474" s="195">
        <v>322816</v>
      </c>
      <c r="R474" s="195"/>
      <c r="S474" s="195"/>
      <c r="T474" s="195"/>
      <c r="U474" s="214">
        <f t="shared" si="143"/>
        <v>322816</v>
      </c>
      <c r="V474" s="214">
        <f t="shared" si="139"/>
        <v>0</v>
      </c>
      <c r="W474" s="214">
        <f t="shared" si="139"/>
        <v>0</v>
      </c>
      <c r="X474" s="214"/>
      <c r="Y474" s="214">
        <f t="shared" si="140"/>
        <v>0</v>
      </c>
      <c r="Z474" s="214">
        <f t="shared" si="140"/>
        <v>0</v>
      </c>
      <c r="AA474" s="214">
        <f t="shared" si="141"/>
        <v>0</v>
      </c>
      <c r="AB474" s="102">
        <v>1</v>
      </c>
      <c r="AC474" s="214">
        <v>3.88</v>
      </c>
      <c r="AD474" s="195">
        <v>322816</v>
      </c>
      <c r="AE474" s="195"/>
      <c r="AF474" s="195"/>
      <c r="AG474" s="195"/>
      <c r="AH474" s="214">
        <f t="shared" si="144"/>
        <v>322816</v>
      </c>
      <c r="AI474" s="102">
        <v>1</v>
      </c>
      <c r="AJ474" s="214">
        <v>3.88</v>
      </c>
      <c r="AK474" s="195">
        <v>322816</v>
      </c>
      <c r="AL474" s="195"/>
      <c r="AM474" s="195"/>
      <c r="AN474" s="195"/>
      <c r="AO474" s="214">
        <f t="shared" si="145"/>
        <v>322816</v>
      </c>
    </row>
    <row r="475" spans="1:41" ht="27">
      <c r="A475" s="195">
        <v>8</v>
      </c>
      <c r="B475" s="621" t="s">
        <v>6182</v>
      </c>
      <c r="C475" s="1021" t="s">
        <v>5894</v>
      </c>
      <c r="D475" s="1021">
        <v>1987</v>
      </c>
      <c r="E475" s="1064" t="s">
        <v>1828</v>
      </c>
      <c r="F475" s="195"/>
      <c r="G475" s="195">
        <v>1</v>
      </c>
      <c r="H475" s="195">
        <v>3.88</v>
      </c>
      <c r="I475" s="102">
        <v>1</v>
      </c>
      <c r="J475" s="102">
        <v>322816</v>
      </c>
      <c r="K475" s="102"/>
      <c r="L475" s="102"/>
      <c r="M475" s="102"/>
      <c r="N475" s="214">
        <f t="shared" si="142"/>
        <v>322816</v>
      </c>
      <c r="O475" s="214">
        <v>3.88</v>
      </c>
      <c r="P475" s="102">
        <v>1</v>
      </c>
      <c r="Q475" s="195">
        <v>322816</v>
      </c>
      <c r="R475" s="195"/>
      <c r="S475" s="195"/>
      <c r="T475" s="195"/>
      <c r="U475" s="214">
        <f t="shared" si="143"/>
        <v>322816</v>
      </c>
      <c r="V475" s="214">
        <f t="shared" si="139"/>
        <v>0</v>
      </c>
      <c r="W475" s="214">
        <f t="shared" si="139"/>
        <v>0</v>
      </c>
      <c r="X475" s="214"/>
      <c r="Y475" s="214">
        <f t="shared" si="140"/>
        <v>0</v>
      </c>
      <c r="Z475" s="214">
        <f t="shared" si="140"/>
        <v>0</v>
      </c>
      <c r="AA475" s="214">
        <f t="shared" si="141"/>
        <v>0</v>
      </c>
      <c r="AB475" s="102">
        <v>1</v>
      </c>
      <c r="AC475" s="214">
        <v>3.88</v>
      </c>
      <c r="AD475" s="195">
        <v>322816</v>
      </c>
      <c r="AE475" s="195"/>
      <c r="AF475" s="195"/>
      <c r="AG475" s="195"/>
      <c r="AH475" s="214">
        <f t="shared" si="144"/>
        <v>322816</v>
      </c>
      <c r="AI475" s="102">
        <v>1</v>
      </c>
      <c r="AJ475" s="214">
        <v>3.88</v>
      </c>
      <c r="AK475" s="195">
        <v>322816</v>
      </c>
      <c r="AL475" s="195"/>
      <c r="AM475" s="195"/>
      <c r="AN475" s="195"/>
      <c r="AO475" s="214">
        <f t="shared" si="145"/>
        <v>322816</v>
      </c>
    </row>
    <row r="476" spans="1:41" ht="27">
      <c r="A476" s="195">
        <v>9</v>
      </c>
      <c r="B476" s="621" t="s">
        <v>6478</v>
      </c>
      <c r="C476" s="1192" t="s">
        <v>5894</v>
      </c>
      <c r="D476" s="1192">
        <v>1999</v>
      </c>
      <c r="E476" s="980" t="s">
        <v>1828</v>
      </c>
      <c r="F476" s="195"/>
      <c r="G476" s="195">
        <v>1</v>
      </c>
      <c r="H476" s="195">
        <v>3.88</v>
      </c>
      <c r="I476" s="102">
        <v>1</v>
      </c>
      <c r="J476" s="102">
        <v>322816</v>
      </c>
      <c r="K476" s="102"/>
      <c r="L476" s="102"/>
      <c r="M476" s="102"/>
      <c r="N476" s="214">
        <f t="shared" si="142"/>
        <v>322816</v>
      </c>
      <c r="O476" s="214">
        <v>3.88</v>
      </c>
      <c r="P476" s="102">
        <v>1</v>
      </c>
      <c r="Q476" s="195">
        <v>322816</v>
      </c>
      <c r="R476" s="195"/>
      <c r="S476" s="195"/>
      <c r="T476" s="195"/>
      <c r="U476" s="214">
        <f t="shared" si="143"/>
        <v>322816</v>
      </c>
      <c r="V476" s="214">
        <f t="shared" si="139"/>
        <v>0</v>
      </c>
      <c r="W476" s="214">
        <f t="shared" si="139"/>
        <v>0</v>
      </c>
      <c r="X476" s="214"/>
      <c r="Y476" s="214">
        <f t="shared" si="140"/>
        <v>0</v>
      </c>
      <c r="Z476" s="214">
        <f t="shared" si="140"/>
        <v>0</v>
      </c>
      <c r="AA476" s="214">
        <f t="shared" si="141"/>
        <v>0</v>
      </c>
      <c r="AB476" s="102">
        <v>1</v>
      </c>
      <c r="AC476" s="214">
        <v>3.88</v>
      </c>
      <c r="AD476" s="195">
        <v>322816</v>
      </c>
      <c r="AE476" s="195"/>
      <c r="AF476" s="195"/>
      <c r="AG476" s="195"/>
      <c r="AH476" s="214">
        <f t="shared" si="144"/>
        <v>322816</v>
      </c>
      <c r="AI476" s="102">
        <v>1</v>
      </c>
      <c r="AJ476" s="214">
        <v>3.88</v>
      </c>
      <c r="AK476" s="195">
        <v>322816</v>
      </c>
      <c r="AL476" s="195"/>
      <c r="AM476" s="195"/>
      <c r="AN476" s="195"/>
      <c r="AO476" s="214">
        <f t="shared" si="145"/>
        <v>322816</v>
      </c>
    </row>
    <row r="477" spans="1:41" ht="27">
      <c r="A477" s="195">
        <v>10</v>
      </c>
      <c r="B477" s="621" t="s">
        <v>6479</v>
      </c>
      <c r="C477" s="1192" t="s">
        <v>5894</v>
      </c>
      <c r="D477" s="1192">
        <v>2000</v>
      </c>
      <c r="E477" s="980" t="s">
        <v>1828</v>
      </c>
      <c r="F477" s="195"/>
      <c r="G477" s="195">
        <v>1</v>
      </c>
      <c r="H477" s="195">
        <v>3.88</v>
      </c>
      <c r="I477" s="102">
        <v>1</v>
      </c>
      <c r="J477" s="102">
        <v>322816</v>
      </c>
      <c r="K477" s="102"/>
      <c r="L477" s="102"/>
      <c r="M477" s="102"/>
      <c r="N477" s="214">
        <f t="shared" si="142"/>
        <v>322816</v>
      </c>
      <c r="O477" s="214">
        <v>3.88</v>
      </c>
      <c r="P477" s="102">
        <v>1</v>
      </c>
      <c r="Q477" s="195">
        <v>322816</v>
      </c>
      <c r="R477" s="195"/>
      <c r="S477" s="195"/>
      <c r="T477" s="195"/>
      <c r="U477" s="214">
        <f t="shared" si="143"/>
        <v>322816</v>
      </c>
      <c r="V477" s="214">
        <f t="shared" si="139"/>
        <v>0</v>
      </c>
      <c r="W477" s="214">
        <f t="shared" si="139"/>
        <v>0</v>
      </c>
      <c r="X477" s="214"/>
      <c r="Y477" s="214">
        <f t="shared" si="140"/>
        <v>0</v>
      </c>
      <c r="Z477" s="214">
        <f t="shared" si="140"/>
        <v>0</v>
      </c>
      <c r="AA477" s="214">
        <f t="shared" si="141"/>
        <v>0</v>
      </c>
      <c r="AB477" s="102">
        <v>1</v>
      </c>
      <c r="AC477" s="214">
        <v>3.88</v>
      </c>
      <c r="AD477" s="195">
        <v>322816</v>
      </c>
      <c r="AE477" s="195"/>
      <c r="AF477" s="195"/>
      <c r="AG477" s="195"/>
      <c r="AH477" s="214">
        <f t="shared" si="144"/>
        <v>322816</v>
      </c>
      <c r="AI477" s="102">
        <v>1</v>
      </c>
      <c r="AJ477" s="214">
        <v>3.88</v>
      </c>
      <c r="AK477" s="195">
        <v>322816</v>
      </c>
      <c r="AL477" s="195"/>
      <c r="AM477" s="195"/>
      <c r="AN477" s="195"/>
      <c r="AO477" s="214">
        <f t="shared" si="145"/>
        <v>322816</v>
      </c>
    </row>
    <row r="478" spans="1:41" ht="27">
      <c r="A478" s="195">
        <v>11</v>
      </c>
      <c r="B478" s="621" t="s">
        <v>6480</v>
      </c>
      <c r="C478" s="1192" t="s">
        <v>5894</v>
      </c>
      <c r="D478" s="1192">
        <v>1997</v>
      </c>
      <c r="E478" s="980" t="s">
        <v>1828</v>
      </c>
      <c r="F478" s="195"/>
      <c r="G478" s="195">
        <v>1</v>
      </c>
      <c r="H478" s="195">
        <v>3.88</v>
      </c>
      <c r="I478" s="102">
        <v>1</v>
      </c>
      <c r="J478" s="102">
        <v>322816</v>
      </c>
      <c r="K478" s="102"/>
      <c r="L478" s="102"/>
      <c r="M478" s="102"/>
      <c r="N478" s="214">
        <f t="shared" si="142"/>
        <v>322816</v>
      </c>
      <c r="O478" s="214">
        <v>3.88</v>
      </c>
      <c r="P478" s="102">
        <v>1</v>
      </c>
      <c r="Q478" s="195">
        <v>322816</v>
      </c>
      <c r="R478" s="195"/>
      <c r="S478" s="195"/>
      <c r="T478" s="195"/>
      <c r="U478" s="214">
        <f t="shared" si="143"/>
        <v>322816</v>
      </c>
      <c r="V478" s="214">
        <f t="shared" si="139"/>
        <v>0</v>
      </c>
      <c r="W478" s="214">
        <f t="shared" si="139"/>
        <v>0</v>
      </c>
      <c r="X478" s="214"/>
      <c r="Y478" s="214">
        <f t="shared" si="140"/>
        <v>0</v>
      </c>
      <c r="Z478" s="214">
        <f t="shared" si="140"/>
        <v>0</v>
      </c>
      <c r="AA478" s="214">
        <f t="shared" si="141"/>
        <v>0</v>
      </c>
      <c r="AB478" s="102">
        <v>1</v>
      </c>
      <c r="AC478" s="214">
        <v>3.88</v>
      </c>
      <c r="AD478" s="195">
        <v>322816</v>
      </c>
      <c r="AE478" s="195"/>
      <c r="AF478" s="195"/>
      <c r="AG478" s="195"/>
      <c r="AH478" s="214">
        <f t="shared" si="144"/>
        <v>322816</v>
      </c>
      <c r="AI478" s="102">
        <v>1</v>
      </c>
      <c r="AJ478" s="214">
        <v>3.88</v>
      </c>
      <c r="AK478" s="195">
        <v>322816</v>
      </c>
      <c r="AL478" s="195"/>
      <c r="AM478" s="195"/>
      <c r="AN478" s="195"/>
      <c r="AO478" s="214">
        <f t="shared" si="145"/>
        <v>322816</v>
      </c>
    </row>
    <row r="479" spans="1:41" ht="27">
      <c r="A479" s="195">
        <v>12</v>
      </c>
      <c r="B479" s="621" t="s">
        <v>6201</v>
      </c>
      <c r="C479" s="1192" t="s">
        <v>5895</v>
      </c>
      <c r="D479" s="1192">
        <v>1996</v>
      </c>
      <c r="E479" s="980" t="s">
        <v>1828</v>
      </c>
      <c r="F479" s="195"/>
      <c r="G479" s="195">
        <v>1</v>
      </c>
      <c r="H479" s="195">
        <v>3.88</v>
      </c>
      <c r="I479" s="102">
        <v>1</v>
      </c>
      <c r="J479" s="102">
        <v>322816</v>
      </c>
      <c r="K479" s="102"/>
      <c r="L479" s="102"/>
      <c r="M479" s="102"/>
      <c r="N479" s="214">
        <f t="shared" si="142"/>
        <v>322816</v>
      </c>
      <c r="O479" s="214">
        <v>3.88</v>
      </c>
      <c r="P479" s="102">
        <v>1</v>
      </c>
      <c r="Q479" s="195">
        <v>322816</v>
      </c>
      <c r="R479" s="195"/>
      <c r="S479" s="195"/>
      <c r="T479" s="195"/>
      <c r="U479" s="214">
        <f t="shared" si="143"/>
        <v>322816</v>
      </c>
      <c r="V479" s="214">
        <f t="shared" si="139"/>
        <v>0</v>
      </c>
      <c r="W479" s="214">
        <f t="shared" si="139"/>
        <v>0</v>
      </c>
      <c r="X479" s="214"/>
      <c r="Y479" s="214">
        <f t="shared" si="140"/>
        <v>0</v>
      </c>
      <c r="Z479" s="214">
        <f t="shared" si="140"/>
        <v>0</v>
      </c>
      <c r="AA479" s="214">
        <f t="shared" si="141"/>
        <v>0</v>
      </c>
      <c r="AB479" s="102">
        <v>1</v>
      </c>
      <c r="AC479" s="214">
        <v>3.88</v>
      </c>
      <c r="AD479" s="195">
        <v>322816</v>
      </c>
      <c r="AE479" s="195"/>
      <c r="AF479" s="195"/>
      <c r="AG479" s="195"/>
      <c r="AH479" s="214">
        <f t="shared" si="144"/>
        <v>322816</v>
      </c>
      <c r="AI479" s="102">
        <v>1</v>
      </c>
      <c r="AJ479" s="214">
        <v>3.88</v>
      </c>
      <c r="AK479" s="195">
        <v>322816</v>
      </c>
      <c r="AL479" s="195"/>
      <c r="AM479" s="195"/>
      <c r="AN479" s="195"/>
      <c r="AO479" s="214">
        <f t="shared" si="145"/>
        <v>322816</v>
      </c>
    </row>
    <row r="480" spans="1:41" ht="27">
      <c r="A480" s="195">
        <v>13</v>
      </c>
      <c r="B480" s="621" t="s">
        <v>6481</v>
      </c>
      <c r="C480" s="1192" t="s">
        <v>5895</v>
      </c>
      <c r="D480" s="1192">
        <v>1987</v>
      </c>
      <c r="E480" s="980" t="s">
        <v>1828</v>
      </c>
      <c r="F480" s="195"/>
      <c r="G480" s="195">
        <v>1</v>
      </c>
      <c r="H480" s="195">
        <v>3.88</v>
      </c>
      <c r="I480" s="102">
        <v>1</v>
      </c>
      <c r="J480" s="102">
        <v>322816</v>
      </c>
      <c r="K480" s="102"/>
      <c r="L480" s="102"/>
      <c r="M480" s="102"/>
      <c r="N480" s="214">
        <f t="shared" si="142"/>
        <v>322816</v>
      </c>
      <c r="O480" s="214">
        <v>3.88</v>
      </c>
      <c r="P480" s="102">
        <v>1</v>
      </c>
      <c r="Q480" s="195">
        <v>322816</v>
      </c>
      <c r="R480" s="195"/>
      <c r="S480" s="195"/>
      <c r="T480" s="195"/>
      <c r="U480" s="214">
        <f t="shared" si="143"/>
        <v>322816</v>
      </c>
      <c r="V480" s="214">
        <f t="shared" si="139"/>
        <v>0</v>
      </c>
      <c r="W480" s="214">
        <f t="shared" si="139"/>
        <v>0</v>
      </c>
      <c r="X480" s="214"/>
      <c r="Y480" s="214">
        <f t="shared" si="140"/>
        <v>0</v>
      </c>
      <c r="Z480" s="214">
        <f t="shared" si="140"/>
        <v>0</v>
      </c>
      <c r="AA480" s="214">
        <f t="shared" si="141"/>
        <v>0</v>
      </c>
      <c r="AB480" s="102">
        <v>1</v>
      </c>
      <c r="AC480" s="214">
        <v>3.88</v>
      </c>
      <c r="AD480" s="195">
        <v>322816</v>
      </c>
      <c r="AE480" s="195"/>
      <c r="AF480" s="195"/>
      <c r="AG480" s="195"/>
      <c r="AH480" s="214">
        <f t="shared" si="144"/>
        <v>322816</v>
      </c>
      <c r="AI480" s="102">
        <v>1</v>
      </c>
      <c r="AJ480" s="214">
        <v>3.88</v>
      </c>
      <c r="AK480" s="195">
        <v>322816</v>
      </c>
      <c r="AL480" s="195"/>
      <c r="AM480" s="195"/>
      <c r="AN480" s="195"/>
      <c r="AO480" s="214">
        <f t="shared" si="145"/>
        <v>322816</v>
      </c>
    </row>
    <row r="481" spans="1:41" ht="27">
      <c r="A481" s="195">
        <v>14</v>
      </c>
      <c r="B481" s="621" t="s">
        <v>8065</v>
      </c>
      <c r="C481" s="1192" t="s">
        <v>5894</v>
      </c>
      <c r="D481" s="1192">
        <v>1988</v>
      </c>
      <c r="E481" s="980" t="s">
        <v>1828</v>
      </c>
      <c r="F481" s="195"/>
      <c r="G481" s="195">
        <v>1</v>
      </c>
      <c r="H481" s="195">
        <v>3.88</v>
      </c>
      <c r="I481" s="102">
        <v>1</v>
      </c>
      <c r="J481" s="102">
        <v>322816</v>
      </c>
      <c r="K481" s="102"/>
      <c r="L481" s="102"/>
      <c r="M481" s="102"/>
      <c r="N481" s="214">
        <f t="shared" si="142"/>
        <v>322816</v>
      </c>
      <c r="O481" s="214">
        <v>3.88</v>
      </c>
      <c r="P481" s="102">
        <v>1</v>
      </c>
      <c r="Q481" s="195">
        <v>322816</v>
      </c>
      <c r="R481" s="195"/>
      <c r="S481" s="195"/>
      <c r="T481" s="195"/>
      <c r="U481" s="214">
        <f t="shared" si="143"/>
        <v>322816</v>
      </c>
      <c r="V481" s="214">
        <f t="shared" si="139"/>
        <v>0</v>
      </c>
      <c r="W481" s="214">
        <f t="shared" si="139"/>
        <v>0</v>
      </c>
      <c r="X481" s="214"/>
      <c r="Y481" s="214">
        <f t="shared" si="140"/>
        <v>0</v>
      </c>
      <c r="Z481" s="214">
        <f t="shared" si="140"/>
        <v>0</v>
      </c>
      <c r="AA481" s="214">
        <f t="shared" si="141"/>
        <v>0</v>
      </c>
      <c r="AB481" s="102">
        <v>1</v>
      </c>
      <c r="AC481" s="214">
        <v>3.88</v>
      </c>
      <c r="AD481" s="195">
        <v>322816</v>
      </c>
      <c r="AE481" s="195"/>
      <c r="AF481" s="195"/>
      <c r="AG481" s="195"/>
      <c r="AH481" s="214">
        <f t="shared" si="144"/>
        <v>322816</v>
      </c>
      <c r="AI481" s="102">
        <v>1</v>
      </c>
      <c r="AJ481" s="214">
        <v>3.88</v>
      </c>
      <c r="AK481" s="195">
        <v>322816</v>
      </c>
      <c r="AL481" s="195"/>
      <c r="AM481" s="195"/>
      <c r="AN481" s="195"/>
      <c r="AO481" s="214">
        <f t="shared" si="145"/>
        <v>322816</v>
      </c>
    </row>
    <row r="482" spans="1:41" ht="27">
      <c r="A482" s="195">
        <v>15</v>
      </c>
      <c r="B482" s="621" t="s">
        <v>921</v>
      </c>
      <c r="C482" s="1192"/>
      <c r="D482" s="1192"/>
      <c r="E482" s="980" t="s">
        <v>1828</v>
      </c>
      <c r="F482" s="195"/>
      <c r="G482" s="195">
        <v>1</v>
      </c>
      <c r="H482" s="195">
        <v>3.88</v>
      </c>
      <c r="I482" s="102">
        <v>1</v>
      </c>
      <c r="J482" s="102">
        <v>322816</v>
      </c>
      <c r="K482" s="102"/>
      <c r="L482" s="102"/>
      <c r="M482" s="102"/>
      <c r="N482" s="214">
        <f t="shared" si="142"/>
        <v>322816</v>
      </c>
      <c r="O482" s="214">
        <v>3.88</v>
      </c>
      <c r="P482" s="102">
        <v>1</v>
      </c>
      <c r="Q482" s="195">
        <v>322816</v>
      </c>
      <c r="R482" s="195"/>
      <c r="S482" s="195"/>
      <c r="T482" s="195"/>
      <c r="U482" s="214">
        <f t="shared" si="143"/>
        <v>322816</v>
      </c>
      <c r="V482" s="214">
        <f t="shared" si="139"/>
        <v>0</v>
      </c>
      <c r="W482" s="214">
        <f t="shared" si="139"/>
        <v>0</v>
      </c>
      <c r="X482" s="214"/>
      <c r="Y482" s="214">
        <f t="shared" si="140"/>
        <v>0</v>
      </c>
      <c r="Z482" s="214">
        <f t="shared" si="140"/>
        <v>0</v>
      </c>
      <c r="AA482" s="214">
        <f t="shared" si="141"/>
        <v>0</v>
      </c>
      <c r="AB482" s="102">
        <v>1</v>
      </c>
      <c r="AC482" s="214">
        <v>3.88</v>
      </c>
      <c r="AD482" s="195">
        <v>322816</v>
      </c>
      <c r="AE482" s="195"/>
      <c r="AF482" s="195"/>
      <c r="AG482" s="195"/>
      <c r="AH482" s="214">
        <f t="shared" si="144"/>
        <v>322816</v>
      </c>
      <c r="AI482" s="102">
        <v>1</v>
      </c>
      <c r="AJ482" s="214">
        <v>3.88</v>
      </c>
      <c r="AK482" s="195">
        <v>322816</v>
      </c>
      <c r="AL482" s="195"/>
      <c r="AM482" s="195"/>
      <c r="AN482" s="195"/>
      <c r="AO482" s="214">
        <f t="shared" si="145"/>
        <v>322816</v>
      </c>
    </row>
    <row r="483" spans="1:41" ht="19.5" customHeight="1">
      <c r="A483" s="195">
        <v>16</v>
      </c>
      <c r="B483" s="621" t="s">
        <v>921</v>
      </c>
      <c r="C483" s="1021"/>
      <c r="D483" s="1021"/>
      <c r="E483" s="1064"/>
      <c r="F483" s="195"/>
      <c r="G483" s="195">
        <v>1</v>
      </c>
      <c r="H483" s="195">
        <v>3.88</v>
      </c>
      <c r="I483" s="102">
        <v>1</v>
      </c>
      <c r="J483" s="102">
        <v>322816</v>
      </c>
      <c r="K483" s="102"/>
      <c r="L483" s="102"/>
      <c r="M483" s="102"/>
      <c r="N483" s="214">
        <f t="shared" si="142"/>
        <v>322816</v>
      </c>
      <c r="O483" s="214">
        <v>3.88</v>
      </c>
      <c r="P483" s="102">
        <v>1</v>
      </c>
      <c r="Q483" s="195">
        <v>322816</v>
      </c>
      <c r="R483" s="195"/>
      <c r="S483" s="195"/>
      <c r="T483" s="195"/>
      <c r="U483" s="214">
        <f t="shared" si="143"/>
        <v>322816</v>
      </c>
      <c r="V483" s="214">
        <f t="shared" si="139"/>
        <v>0</v>
      </c>
      <c r="W483" s="214">
        <f t="shared" si="139"/>
        <v>0</v>
      </c>
      <c r="X483" s="214"/>
      <c r="Y483" s="214">
        <f t="shared" si="140"/>
        <v>0</v>
      </c>
      <c r="Z483" s="214">
        <f t="shared" si="140"/>
        <v>0</v>
      </c>
      <c r="AA483" s="214">
        <f t="shared" si="141"/>
        <v>0</v>
      </c>
      <c r="AB483" s="102">
        <v>1</v>
      </c>
      <c r="AC483" s="214">
        <v>3.88</v>
      </c>
      <c r="AD483" s="195">
        <v>322816</v>
      </c>
      <c r="AE483" s="195"/>
      <c r="AF483" s="195"/>
      <c r="AG483" s="195"/>
      <c r="AH483" s="214">
        <f t="shared" si="144"/>
        <v>322816</v>
      </c>
      <c r="AI483" s="102">
        <v>1</v>
      </c>
      <c r="AJ483" s="214">
        <v>3.88</v>
      </c>
      <c r="AK483" s="195">
        <v>322816</v>
      </c>
      <c r="AL483" s="195"/>
      <c r="AM483" s="195"/>
      <c r="AN483" s="195"/>
      <c r="AO483" s="214">
        <f t="shared" si="145"/>
        <v>322816</v>
      </c>
    </row>
    <row r="484" spans="1:41" s="217" customFormat="1" ht="15" thickBot="1">
      <c r="A484" s="212"/>
      <c r="B484" s="220" t="s">
        <v>265</v>
      </c>
      <c r="C484" s="220"/>
      <c r="D484" s="216" t="s">
        <v>1</v>
      </c>
      <c r="E484" s="216" t="s">
        <v>1</v>
      </c>
      <c r="F484" s="216" t="s">
        <v>1</v>
      </c>
      <c r="G484" s="216" t="s">
        <v>1</v>
      </c>
      <c r="H484" s="216" t="s">
        <v>1</v>
      </c>
      <c r="I484" s="216">
        <f>SUM(I468:I483)</f>
        <v>16</v>
      </c>
      <c r="J484" s="216">
        <f t="shared" ref="J484:AO484" si="146">SUM(J468:J483)</f>
        <v>5165056</v>
      </c>
      <c r="K484" s="216"/>
      <c r="L484" s="216">
        <f t="shared" si="146"/>
        <v>0</v>
      </c>
      <c r="M484" s="216">
        <f t="shared" si="146"/>
        <v>0</v>
      </c>
      <c r="N484" s="216">
        <f t="shared" si="146"/>
        <v>5165056</v>
      </c>
      <c r="O484" s="216">
        <f t="shared" si="146"/>
        <v>62.080000000000013</v>
      </c>
      <c r="P484" s="216">
        <f t="shared" si="146"/>
        <v>16</v>
      </c>
      <c r="Q484" s="216">
        <f t="shared" si="146"/>
        <v>5165056</v>
      </c>
      <c r="R484" s="216"/>
      <c r="S484" s="216">
        <f t="shared" si="146"/>
        <v>0</v>
      </c>
      <c r="T484" s="216">
        <f t="shared" si="146"/>
        <v>0</v>
      </c>
      <c r="U484" s="216">
        <f t="shared" si="146"/>
        <v>5165056</v>
      </c>
      <c r="V484" s="216">
        <f t="shared" si="146"/>
        <v>0</v>
      </c>
      <c r="W484" s="216">
        <f t="shared" si="146"/>
        <v>0</v>
      </c>
      <c r="X484" s="216"/>
      <c r="Y484" s="216">
        <f t="shared" si="146"/>
        <v>0</v>
      </c>
      <c r="Z484" s="216">
        <f t="shared" si="146"/>
        <v>0</v>
      </c>
      <c r="AA484" s="216">
        <f t="shared" si="146"/>
        <v>0</v>
      </c>
      <c r="AB484" s="216">
        <f t="shared" si="146"/>
        <v>16</v>
      </c>
      <c r="AC484" s="216"/>
      <c r="AD484" s="216">
        <f t="shared" si="146"/>
        <v>5165056</v>
      </c>
      <c r="AE484" s="216"/>
      <c r="AF484" s="216">
        <f t="shared" si="146"/>
        <v>0</v>
      </c>
      <c r="AG484" s="216">
        <f t="shared" si="146"/>
        <v>0</v>
      </c>
      <c r="AH484" s="216">
        <f t="shared" si="146"/>
        <v>5165056</v>
      </c>
      <c r="AI484" s="216">
        <f t="shared" si="146"/>
        <v>16</v>
      </c>
      <c r="AJ484" s="216"/>
      <c r="AK484" s="216">
        <f t="shared" si="146"/>
        <v>5165056</v>
      </c>
      <c r="AL484" s="216"/>
      <c r="AM484" s="216">
        <f t="shared" si="146"/>
        <v>0</v>
      </c>
      <c r="AN484" s="216">
        <f t="shared" si="146"/>
        <v>0</v>
      </c>
      <c r="AO484" s="216">
        <f t="shared" si="146"/>
        <v>5165056</v>
      </c>
    </row>
    <row r="485" spans="1:41" s="176" customFormat="1" ht="40.5" customHeight="1">
      <c r="A485" s="30"/>
      <c r="B485" s="2256" t="s">
        <v>6216</v>
      </c>
      <c r="C485" s="2256"/>
      <c r="D485" s="2256"/>
      <c r="E485" s="2256"/>
      <c r="F485" s="2256"/>
      <c r="G485" s="2256"/>
      <c r="H485" s="2256"/>
      <c r="I485" s="31"/>
      <c r="J485" s="31"/>
      <c r="K485" s="31"/>
      <c r="L485" s="175"/>
      <c r="M485" s="34"/>
      <c r="N485" s="31"/>
      <c r="O485" s="31"/>
      <c r="P485" s="31"/>
      <c r="Q485" s="34"/>
      <c r="R485" s="34"/>
      <c r="S485" s="175"/>
      <c r="T485" s="175"/>
      <c r="U485" s="175"/>
      <c r="V485" s="175"/>
      <c r="W485" s="175"/>
      <c r="X485" s="175"/>
      <c r="Y485" s="175"/>
      <c r="Z485" s="175"/>
      <c r="AA485" s="175"/>
      <c r="AB485" s="175"/>
      <c r="AC485" s="31"/>
      <c r="AD485" s="175"/>
      <c r="AE485" s="175"/>
      <c r="AF485" s="175"/>
      <c r="AG485" s="175"/>
      <c r="AH485" s="175"/>
      <c r="AI485" s="175"/>
      <c r="AJ485" s="31"/>
      <c r="AK485" s="175"/>
      <c r="AL485" s="175"/>
      <c r="AM485" s="175"/>
      <c r="AN485" s="175"/>
      <c r="AO485" s="175"/>
    </row>
    <row r="486" spans="1:41" s="176" customFormat="1" ht="22.7" customHeight="1">
      <c r="A486" s="30"/>
      <c r="B486" s="174"/>
      <c r="C486" s="174"/>
      <c r="D486" s="174"/>
      <c r="E486" s="134"/>
      <c r="F486" s="134"/>
      <c r="G486" s="134"/>
      <c r="H486" s="31"/>
      <c r="I486" s="174"/>
      <c r="J486" s="31"/>
      <c r="K486" s="31"/>
      <c r="L486" s="31"/>
      <c r="M486" s="41" t="s">
        <v>216</v>
      </c>
      <c r="N486" s="31"/>
      <c r="O486" s="31"/>
      <c r="P486" s="31"/>
      <c r="Q486" s="175"/>
      <c r="R486" s="175"/>
      <c r="S486" s="34"/>
      <c r="T486" s="175"/>
      <c r="U486" s="175"/>
      <c r="V486" s="175"/>
      <c r="W486" s="175"/>
      <c r="X486" s="175"/>
      <c r="Y486" s="175"/>
      <c r="Z486" s="175"/>
      <c r="AA486" s="175"/>
      <c r="AB486" s="175"/>
      <c r="AC486" s="31"/>
      <c r="AD486" s="175"/>
      <c r="AE486" s="175"/>
      <c r="AF486" s="175"/>
      <c r="AG486" s="175"/>
      <c r="AH486" s="175"/>
      <c r="AI486" s="175"/>
      <c r="AJ486" s="31"/>
      <c r="AK486" s="175"/>
      <c r="AL486" s="175"/>
      <c r="AM486" s="175"/>
      <c r="AN486" s="175"/>
      <c r="AO486" s="175"/>
    </row>
    <row r="487" spans="1:41" s="326" customFormat="1" ht="14.25">
      <c r="A487" s="246"/>
      <c r="B487" s="323"/>
      <c r="C487" s="2246" t="s">
        <v>5890</v>
      </c>
      <c r="D487" s="2246" t="s">
        <v>5891</v>
      </c>
      <c r="E487" s="324"/>
      <c r="F487" s="325"/>
      <c r="G487" s="325"/>
      <c r="H487" s="325"/>
      <c r="I487" s="1833" t="s">
        <v>2131</v>
      </c>
      <c r="J487" s="325"/>
      <c r="K487" s="325"/>
      <c r="L487" s="325"/>
      <c r="M487" s="325"/>
      <c r="N487" s="325"/>
      <c r="O487" s="324"/>
      <c r="P487" s="2220" t="s">
        <v>1919</v>
      </c>
      <c r="Q487" s="2220"/>
      <c r="R487" s="2220"/>
      <c r="S487" s="2220"/>
      <c r="T487" s="2220"/>
      <c r="U487" s="2250"/>
      <c r="V487" s="2249" t="s">
        <v>217</v>
      </c>
      <c r="W487" s="2220"/>
      <c r="X487" s="2220"/>
      <c r="Y487" s="2220"/>
      <c r="Z487" s="2220"/>
      <c r="AA487" s="2250"/>
      <c r="AB487" s="2249" t="s">
        <v>5978</v>
      </c>
      <c r="AC487" s="2220"/>
      <c r="AD487" s="2220"/>
      <c r="AE487" s="2220"/>
      <c r="AF487" s="2220"/>
      <c r="AG487" s="2220"/>
      <c r="AH487" s="2220"/>
      <c r="AI487" s="2249" t="s">
        <v>6607</v>
      </c>
      <c r="AJ487" s="2220"/>
      <c r="AK487" s="2220"/>
      <c r="AL487" s="2220"/>
      <c r="AM487" s="2220"/>
      <c r="AN487" s="2220"/>
      <c r="AO487" s="2250"/>
    </row>
    <row r="488" spans="1:41" s="176" customFormat="1" ht="77.25">
      <c r="A488" s="211" t="s">
        <v>114</v>
      </c>
      <c r="B488" s="1832" t="s">
        <v>219</v>
      </c>
      <c r="C488" s="2248"/>
      <c r="D488" s="2248"/>
      <c r="E488" s="1832" t="s">
        <v>220</v>
      </c>
      <c r="F488" s="1832" t="s">
        <v>221</v>
      </c>
      <c r="G488" s="1832" t="s">
        <v>222</v>
      </c>
      <c r="H488" s="528" t="s">
        <v>4667</v>
      </c>
      <c r="I488" s="1832" t="s">
        <v>211</v>
      </c>
      <c r="J488" s="283" t="s">
        <v>463</v>
      </c>
      <c r="K488" s="283"/>
      <c r="L488" s="1832" t="s">
        <v>223</v>
      </c>
      <c r="M488" s="1832" t="s">
        <v>224</v>
      </c>
      <c r="N488" s="1832" t="s">
        <v>255</v>
      </c>
      <c r="O488" s="528" t="s">
        <v>1954</v>
      </c>
      <c r="P488" s="1832" t="s">
        <v>211</v>
      </c>
      <c r="Q488" s="1832" t="s">
        <v>285</v>
      </c>
      <c r="R488" s="1832"/>
      <c r="S488" s="1832" t="s">
        <v>223</v>
      </c>
      <c r="T488" s="1832" t="s">
        <v>224</v>
      </c>
      <c r="U488" s="1832" t="s">
        <v>255</v>
      </c>
      <c r="V488" s="1832" t="s">
        <v>211</v>
      </c>
      <c r="W488" s="1832" t="s">
        <v>285</v>
      </c>
      <c r="X488" s="1832"/>
      <c r="Y488" s="1832" t="s">
        <v>223</v>
      </c>
      <c r="Z488" s="1832" t="s">
        <v>224</v>
      </c>
      <c r="AA488" s="1832" t="s">
        <v>255</v>
      </c>
      <c r="AB488" s="1832" t="s">
        <v>211</v>
      </c>
      <c r="AC488" s="528" t="s">
        <v>5982</v>
      </c>
      <c r="AD488" s="1832" t="s">
        <v>285</v>
      </c>
      <c r="AE488" s="1832"/>
      <c r="AF488" s="1832" t="s">
        <v>223</v>
      </c>
      <c r="AG488" s="1832" t="s">
        <v>224</v>
      </c>
      <c r="AH488" s="1832" t="s">
        <v>255</v>
      </c>
      <c r="AI488" s="1832" t="s">
        <v>211</v>
      </c>
      <c r="AJ488" s="528" t="s">
        <v>7532</v>
      </c>
      <c r="AK488" s="1832" t="s">
        <v>285</v>
      </c>
      <c r="AL488" s="1832"/>
      <c r="AM488" s="1832" t="s">
        <v>223</v>
      </c>
      <c r="AN488" s="1832" t="s">
        <v>224</v>
      </c>
      <c r="AO488" s="1832" t="s">
        <v>255</v>
      </c>
    </row>
    <row r="489" spans="1:41" s="35" customFormat="1" ht="12.75">
      <c r="A489" s="123">
        <v>1</v>
      </c>
      <c r="B489" s="123">
        <v>2</v>
      </c>
      <c r="C489" s="123"/>
      <c r="D489" s="123">
        <v>3</v>
      </c>
      <c r="E489" s="123">
        <v>4</v>
      </c>
      <c r="F489" s="123">
        <v>5</v>
      </c>
      <c r="G489" s="123">
        <v>6</v>
      </c>
      <c r="H489" s="123">
        <v>7</v>
      </c>
      <c r="I489" s="123">
        <v>8</v>
      </c>
      <c r="J489" s="123">
        <v>9</v>
      </c>
      <c r="K489" s="123"/>
      <c r="L489" s="123">
        <v>10</v>
      </c>
      <c r="M489" s="123">
        <v>11</v>
      </c>
      <c r="N489" s="123">
        <v>12</v>
      </c>
      <c r="O489" s="123">
        <v>13</v>
      </c>
      <c r="P489" s="123">
        <v>14</v>
      </c>
      <c r="Q489" s="123">
        <v>15</v>
      </c>
      <c r="R489" s="123"/>
      <c r="S489" s="123">
        <v>16</v>
      </c>
      <c r="T489" s="123">
        <v>17</v>
      </c>
      <c r="U489" s="123">
        <v>18</v>
      </c>
      <c r="V489" s="123">
        <v>19</v>
      </c>
      <c r="W489" s="123">
        <v>20</v>
      </c>
      <c r="X489" s="123"/>
      <c r="Y489" s="123">
        <v>21</v>
      </c>
      <c r="Z489" s="123">
        <v>22</v>
      </c>
      <c r="AA489" s="123">
        <v>23</v>
      </c>
      <c r="AB489" s="123">
        <v>24</v>
      </c>
      <c r="AC489" s="123">
        <v>25</v>
      </c>
      <c r="AD489" s="123">
        <v>26</v>
      </c>
      <c r="AE489" s="123"/>
      <c r="AF489" s="123">
        <v>27</v>
      </c>
      <c r="AG489" s="123">
        <v>28</v>
      </c>
      <c r="AH489" s="123">
        <v>29</v>
      </c>
      <c r="AI489" s="123">
        <v>30</v>
      </c>
      <c r="AJ489" s="123">
        <v>31</v>
      </c>
      <c r="AK489" s="123">
        <v>32</v>
      </c>
      <c r="AL489" s="123"/>
      <c r="AM489" s="123">
        <v>33</v>
      </c>
      <c r="AN489" s="123">
        <v>34</v>
      </c>
      <c r="AO489" s="123">
        <v>35</v>
      </c>
    </row>
    <row r="490" spans="1:41" ht="40.5">
      <c r="A490" s="212" t="s">
        <v>2</v>
      </c>
      <c r="B490" s="213" t="s">
        <v>472</v>
      </c>
      <c r="C490" s="213"/>
      <c r="D490" s="213"/>
      <c r="E490" s="214"/>
      <c r="F490" s="214"/>
      <c r="G490" s="214"/>
      <c r="H490" s="214"/>
      <c r="I490" s="180"/>
      <c r="J490" s="214"/>
      <c r="K490" s="214"/>
      <c r="L490" s="214"/>
      <c r="M490" s="214"/>
      <c r="N490" s="214"/>
      <c r="O490" s="214"/>
      <c r="P490" s="180"/>
      <c r="Q490" s="214"/>
      <c r="R490" s="214"/>
      <c r="S490" s="214"/>
      <c r="T490" s="214"/>
      <c r="U490" s="180"/>
      <c r="V490" s="214"/>
      <c r="W490" s="180"/>
      <c r="X490" s="180"/>
      <c r="Y490" s="214"/>
      <c r="Z490" s="106"/>
      <c r="AA490" s="106"/>
      <c r="AB490" s="106"/>
      <c r="AC490" s="214"/>
      <c r="AD490" s="106"/>
      <c r="AE490" s="106"/>
      <c r="AF490" s="106"/>
      <c r="AG490" s="106"/>
      <c r="AH490" s="106"/>
      <c r="AI490" s="106"/>
      <c r="AJ490" s="214"/>
      <c r="AK490" s="106"/>
      <c r="AL490" s="106"/>
      <c r="AM490" s="106"/>
      <c r="AN490" s="106"/>
      <c r="AO490" s="106"/>
    </row>
    <row r="491" spans="1:41">
      <c r="A491" s="195"/>
      <c r="B491" s="180" t="s">
        <v>126</v>
      </c>
      <c r="C491" s="180"/>
      <c r="D491" s="180"/>
      <c r="E491" s="214"/>
      <c r="F491" s="214"/>
      <c r="G491" s="214"/>
      <c r="H491" s="214"/>
      <c r="I491" s="180"/>
      <c r="J491" s="214"/>
      <c r="K491" s="214"/>
      <c r="L491" s="214"/>
      <c r="M491" s="214"/>
      <c r="N491" s="214"/>
      <c r="O491" s="214"/>
      <c r="P491" s="180"/>
      <c r="Q491" s="214"/>
      <c r="R491" s="214"/>
      <c r="S491" s="214"/>
      <c r="T491" s="214"/>
      <c r="U491" s="180"/>
      <c r="V491" s="214"/>
      <c r="W491" s="180"/>
      <c r="X491" s="180"/>
      <c r="Y491" s="214"/>
      <c r="Z491" s="106"/>
      <c r="AA491" s="106"/>
      <c r="AB491" s="106"/>
      <c r="AC491" s="214"/>
      <c r="AD491" s="106"/>
      <c r="AE491" s="106"/>
      <c r="AF491" s="106"/>
      <c r="AG491" s="106"/>
      <c r="AH491" s="106"/>
      <c r="AI491" s="106"/>
      <c r="AJ491" s="214"/>
      <c r="AK491" s="106"/>
      <c r="AL491" s="106"/>
      <c r="AM491" s="106"/>
      <c r="AN491" s="106"/>
      <c r="AO491" s="106"/>
    </row>
    <row r="492" spans="1:41" ht="27">
      <c r="A492" s="195">
        <v>1</v>
      </c>
      <c r="B492" s="621" t="s">
        <v>8066</v>
      </c>
      <c r="C492" s="1192" t="s">
        <v>5894</v>
      </c>
      <c r="D492" s="1192">
        <v>2000</v>
      </c>
      <c r="E492" s="980" t="s">
        <v>1828</v>
      </c>
      <c r="F492" s="195"/>
      <c r="G492" s="195">
        <v>1</v>
      </c>
      <c r="H492" s="195">
        <v>3.88</v>
      </c>
      <c r="I492" s="102">
        <v>1</v>
      </c>
      <c r="J492" s="102">
        <v>322816</v>
      </c>
      <c r="K492" s="102"/>
      <c r="L492" s="102"/>
      <c r="M492" s="102"/>
      <c r="N492" s="214">
        <f>J492+L492+M492</f>
        <v>322816</v>
      </c>
      <c r="O492" s="214">
        <v>3.88</v>
      </c>
      <c r="P492" s="102">
        <v>1</v>
      </c>
      <c r="Q492" s="195">
        <v>322816</v>
      </c>
      <c r="R492" s="195"/>
      <c r="S492" s="195"/>
      <c r="T492" s="195"/>
      <c r="U492" s="214">
        <f>Q492+S492+T492</f>
        <v>322816</v>
      </c>
      <c r="V492" s="214">
        <f t="shared" ref="V492:W503" si="147">I492-P492</f>
        <v>0</v>
      </c>
      <c r="W492" s="214">
        <f t="shared" si="147"/>
        <v>0</v>
      </c>
      <c r="X492" s="214"/>
      <c r="Y492" s="214">
        <f t="shared" ref="Y492:Z503" si="148">L492-S492</f>
        <v>0</v>
      </c>
      <c r="Z492" s="214">
        <f t="shared" si="148"/>
        <v>0</v>
      </c>
      <c r="AA492" s="214">
        <f t="shared" ref="AA492:AA503" si="149">W492+Y492+Z492</f>
        <v>0</v>
      </c>
      <c r="AB492" s="102">
        <v>1</v>
      </c>
      <c r="AC492" s="214">
        <v>3.88</v>
      </c>
      <c r="AD492" s="195">
        <v>322816</v>
      </c>
      <c r="AE492" s="195"/>
      <c r="AF492" s="195"/>
      <c r="AG492" s="195"/>
      <c r="AH492" s="214">
        <f>AD492+AF492+AG492</f>
        <v>322816</v>
      </c>
      <c r="AI492" s="102">
        <v>1</v>
      </c>
      <c r="AJ492" s="214">
        <v>3.88</v>
      </c>
      <c r="AK492" s="195">
        <v>322816</v>
      </c>
      <c r="AL492" s="195"/>
      <c r="AM492" s="195"/>
      <c r="AN492" s="195"/>
      <c r="AO492" s="214">
        <f>AK492+AM492+AN492</f>
        <v>322816</v>
      </c>
    </row>
    <row r="493" spans="1:41" ht="27">
      <c r="A493" s="195">
        <v>2</v>
      </c>
      <c r="B493" s="621" t="s">
        <v>8067</v>
      </c>
      <c r="C493" s="1192" t="s">
        <v>5894</v>
      </c>
      <c r="D493" s="1192">
        <v>2000</v>
      </c>
      <c r="E493" s="980" t="s">
        <v>1828</v>
      </c>
      <c r="F493" s="195"/>
      <c r="G493" s="195">
        <v>1</v>
      </c>
      <c r="H493" s="195">
        <v>3.88</v>
      </c>
      <c r="I493" s="102">
        <v>1</v>
      </c>
      <c r="J493" s="102">
        <v>322816</v>
      </c>
      <c r="K493" s="102"/>
      <c r="L493" s="102"/>
      <c r="M493" s="102"/>
      <c r="N493" s="214">
        <f t="shared" ref="N493:N499" si="150">J493+L493+M493</f>
        <v>322816</v>
      </c>
      <c r="O493" s="214">
        <v>3.88</v>
      </c>
      <c r="P493" s="102">
        <v>1</v>
      </c>
      <c r="Q493" s="195">
        <v>322816</v>
      </c>
      <c r="R493" s="195"/>
      <c r="S493" s="195"/>
      <c r="T493" s="195"/>
      <c r="U493" s="214">
        <f t="shared" ref="U493:U499" si="151">Q493+S493+T493</f>
        <v>322816</v>
      </c>
      <c r="V493" s="214">
        <f t="shared" si="147"/>
        <v>0</v>
      </c>
      <c r="W493" s="214">
        <f t="shared" si="147"/>
        <v>0</v>
      </c>
      <c r="X493" s="214"/>
      <c r="Y493" s="214">
        <f t="shared" si="148"/>
        <v>0</v>
      </c>
      <c r="Z493" s="214">
        <f t="shared" si="148"/>
        <v>0</v>
      </c>
      <c r="AA493" s="214">
        <f t="shared" si="149"/>
        <v>0</v>
      </c>
      <c r="AB493" s="102">
        <v>1</v>
      </c>
      <c r="AC493" s="214">
        <v>3.88</v>
      </c>
      <c r="AD493" s="195">
        <v>322816</v>
      </c>
      <c r="AE493" s="195"/>
      <c r="AF493" s="195"/>
      <c r="AG493" s="195"/>
      <c r="AH493" s="214">
        <f t="shared" ref="AH493:AH499" si="152">AD493+AF493+AG493</f>
        <v>322816</v>
      </c>
      <c r="AI493" s="102">
        <v>1</v>
      </c>
      <c r="AJ493" s="214">
        <v>3.88</v>
      </c>
      <c r="AK493" s="195">
        <v>322816</v>
      </c>
      <c r="AL493" s="195"/>
      <c r="AM493" s="195"/>
      <c r="AN493" s="195"/>
      <c r="AO493" s="214">
        <f t="shared" ref="AO493:AO499" si="153">AK493+AM493+AN493</f>
        <v>322816</v>
      </c>
    </row>
    <row r="494" spans="1:41" ht="27">
      <c r="A494" s="195">
        <v>3</v>
      </c>
      <c r="B494" s="621" t="s">
        <v>8068</v>
      </c>
      <c r="C494" s="1192" t="s">
        <v>5894</v>
      </c>
      <c r="D494" s="1192">
        <v>1985</v>
      </c>
      <c r="E494" s="980" t="s">
        <v>1828</v>
      </c>
      <c r="F494" s="195"/>
      <c r="G494" s="195">
        <v>1</v>
      </c>
      <c r="H494" s="195">
        <v>3.88</v>
      </c>
      <c r="I494" s="102">
        <v>1</v>
      </c>
      <c r="J494" s="102">
        <v>322816</v>
      </c>
      <c r="K494" s="102"/>
      <c r="L494" s="102"/>
      <c r="M494" s="102"/>
      <c r="N494" s="214">
        <f t="shared" si="150"/>
        <v>322816</v>
      </c>
      <c r="O494" s="214">
        <v>3.88</v>
      </c>
      <c r="P494" s="102">
        <v>1</v>
      </c>
      <c r="Q494" s="195">
        <v>322816</v>
      </c>
      <c r="R494" s="195"/>
      <c r="S494" s="195"/>
      <c r="T494" s="195"/>
      <c r="U494" s="214">
        <f t="shared" si="151"/>
        <v>322816</v>
      </c>
      <c r="V494" s="214">
        <f t="shared" si="147"/>
        <v>0</v>
      </c>
      <c r="W494" s="214">
        <f t="shared" si="147"/>
        <v>0</v>
      </c>
      <c r="X494" s="214"/>
      <c r="Y494" s="214">
        <f t="shared" si="148"/>
        <v>0</v>
      </c>
      <c r="Z494" s="214">
        <f t="shared" si="148"/>
        <v>0</v>
      </c>
      <c r="AA494" s="214">
        <f t="shared" si="149"/>
        <v>0</v>
      </c>
      <c r="AB494" s="102">
        <v>1</v>
      </c>
      <c r="AC494" s="214">
        <v>3.88</v>
      </c>
      <c r="AD494" s="195">
        <v>322816</v>
      </c>
      <c r="AE494" s="195"/>
      <c r="AF494" s="195"/>
      <c r="AG494" s="195"/>
      <c r="AH494" s="214">
        <f t="shared" si="152"/>
        <v>322816</v>
      </c>
      <c r="AI494" s="102">
        <v>1</v>
      </c>
      <c r="AJ494" s="214">
        <v>3.88</v>
      </c>
      <c r="AK494" s="195">
        <v>322816</v>
      </c>
      <c r="AL494" s="195"/>
      <c r="AM494" s="195"/>
      <c r="AN494" s="195"/>
      <c r="AO494" s="214">
        <f t="shared" si="153"/>
        <v>322816</v>
      </c>
    </row>
    <row r="495" spans="1:41" ht="27">
      <c r="A495" s="195">
        <v>4</v>
      </c>
      <c r="B495" s="621" t="s">
        <v>8069</v>
      </c>
      <c r="C495" s="1192" t="s">
        <v>5894</v>
      </c>
      <c r="D495" s="1192">
        <v>1994</v>
      </c>
      <c r="E495" s="980" t="s">
        <v>1828</v>
      </c>
      <c r="F495" s="195"/>
      <c r="G495" s="195">
        <v>1</v>
      </c>
      <c r="H495" s="195">
        <v>3.88</v>
      </c>
      <c r="I495" s="102">
        <v>1</v>
      </c>
      <c r="J495" s="102">
        <v>322816</v>
      </c>
      <c r="K495" s="102"/>
      <c r="L495" s="102"/>
      <c r="M495" s="102"/>
      <c r="N495" s="214">
        <f t="shared" si="150"/>
        <v>322816</v>
      </c>
      <c r="O495" s="214">
        <v>3.88</v>
      </c>
      <c r="P495" s="102">
        <v>1</v>
      </c>
      <c r="Q495" s="195">
        <v>322816</v>
      </c>
      <c r="R495" s="195"/>
      <c r="S495" s="195"/>
      <c r="T495" s="195"/>
      <c r="U495" s="214">
        <f t="shared" si="151"/>
        <v>322816</v>
      </c>
      <c r="V495" s="214">
        <f t="shared" si="147"/>
        <v>0</v>
      </c>
      <c r="W495" s="214">
        <f t="shared" si="147"/>
        <v>0</v>
      </c>
      <c r="X495" s="214"/>
      <c r="Y495" s="214">
        <f t="shared" si="148"/>
        <v>0</v>
      </c>
      <c r="Z495" s="214">
        <f t="shared" si="148"/>
        <v>0</v>
      </c>
      <c r="AA495" s="214">
        <f t="shared" si="149"/>
        <v>0</v>
      </c>
      <c r="AB495" s="102">
        <v>1</v>
      </c>
      <c r="AC495" s="214">
        <v>3.88</v>
      </c>
      <c r="AD495" s="195">
        <v>322816</v>
      </c>
      <c r="AE495" s="195"/>
      <c r="AF495" s="195"/>
      <c r="AG495" s="195"/>
      <c r="AH495" s="214">
        <f t="shared" si="152"/>
        <v>322816</v>
      </c>
      <c r="AI495" s="102">
        <v>1</v>
      </c>
      <c r="AJ495" s="214">
        <v>3.88</v>
      </c>
      <c r="AK495" s="195">
        <v>322816</v>
      </c>
      <c r="AL495" s="195"/>
      <c r="AM495" s="195"/>
      <c r="AN495" s="195"/>
      <c r="AO495" s="214">
        <f t="shared" si="153"/>
        <v>322816</v>
      </c>
    </row>
    <row r="496" spans="1:41" ht="27">
      <c r="A496" s="195">
        <v>5</v>
      </c>
      <c r="B496" s="621" t="s">
        <v>8070</v>
      </c>
      <c r="C496" s="1192" t="s">
        <v>5894</v>
      </c>
      <c r="D496" s="1192">
        <v>1998</v>
      </c>
      <c r="E496" s="980" t="s">
        <v>1828</v>
      </c>
      <c r="F496" s="195"/>
      <c r="G496" s="195">
        <v>1</v>
      </c>
      <c r="H496" s="195">
        <v>3.88</v>
      </c>
      <c r="I496" s="102">
        <v>1</v>
      </c>
      <c r="J496" s="102">
        <v>322816</v>
      </c>
      <c r="K496" s="102"/>
      <c r="L496" s="102"/>
      <c r="M496" s="102"/>
      <c r="N496" s="214">
        <f t="shared" si="150"/>
        <v>322816</v>
      </c>
      <c r="O496" s="214">
        <v>3.88</v>
      </c>
      <c r="P496" s="102">
        <v>1</v>
      </c>
      <c r="Q496" s="195">
        <v>322816</v>
      </c>
      <c r="R496" s="195"/>
      <c r="S496" s="195"/>
      <c r="T496" s="195"/>
      <c r="U496" s="214">
        <f t="shared" si="151"/>
        <v>322816</v>
      </c>
      <c r="V496" s="214">
        <f t="shared" si="147"/>
        <v>0</v>
      </c>
      <c r="W496" s="214">
        <f t="shared" si="147"/>
        <v>0</v>
      </c>
      <c r="X496" s="214"/>
      <c r="Y496" s="214">
        <f t="shared" si="148"/>
        <v>0</v>
      </c>
      <c r="Z496" s="214">
        <f t="shared" si="148"/>
        <v>0</v>
      </c>
      <c r="AA496" s="214">
        <f t="shared" si="149"/>
        <v>0</v>
      </c>
      <c r="AB496" s="102">
        <v>1</v>
      </c>
      <c r="AC496" s="214">
        <v>3.88</v>
      </c>
      <c r="AD496" s="195">
        <v>322816</v>
      </c>
      <c r="AE496" s="195"/>
      <c r="AF496" s="195"/>
      <c r="AG496" s="195"/>
      <c r="AH496" s="214">
        <f t="shared" si="152"/>
        <v>322816</v>
      </c>
      <c r="AI496" s="102">
        <v>1</v>
      </c>
      <c r="AJ496" s="214">
        <v>3.88</v>
      </c>
      <c r="AK496" s="195">
        <v>322816</v>
      </c>
      <c r="AL496" s="195"/>
      <c r="AM496" s="195"/>
      <c r="AN496" s="195"/>
      <c r="AO496" s="214">
        <f t="shared" si="153"/>
        <v>322816</v>
      </c>
    </row>
    <row r="497" spans="1:41" ht="27">
      <c r="A497" s="195">
        <v>6</v>
      </c>
      <c r="B497" s="621" t="s">
        <v>8071</v>
      </c>
      <c r="C497" s="1021" t="s">
        <v>5895</v>
      </c>
      <c r="D497" s="1021">
        <v>1995</v>
      </c>
      <c r="E497" s="1064" t="s">
        <v>1828</v>
      </c>
      <c r="F497" s="195"/>
      <c r="G497" s="195">
        <v>1</v>
      </c>
      <c r="H497" s="195">
        <v>3.88</v>
      </c>
      <c r="I497" s="102">
        <v>1</v>
      </c>
      <c r="J497" s="102">
        <v>322816</v>
      </c>
      <c r="K497" s="102"/>
      <c r="L497" s="102"/>
      <c r="M497" s="102"/>
      <c r="N497" s="214">
        <f t="shared" si="150"/>
        <v>322816</v>
      </c>
      <c r="O497" s="214">
        <v>3.88</v>
      </c>
      <c r="P497" s="102">
        <v>1</v>
      </c>
      <c r="Q497" s="195">
        <v>322816</v>
      </c>
      <c r="R497" s="195"/>
      <c r="S497" s="195"/>
      <c r="T497" s="195"/>
      <c r="U497" s="214">
        <f t="shared" si="151"/>
        <v>322816</v>
      </c>
      <c r="V497" s="214">
        <f t="shared" si="147"/>
        <v>0</v>
      </c>
      <c r="W497" s="214">
        <f t="shared" si="147"/>
        <v>0</v>
      </c>
      <c r="X497" s="214"/>
      <c r="Y497" s="214">
        <f t="shared" si="148"/>
        <v>0</v>
      </c>
      <c r="Z497" s="214">
        <f t="shared" si="148"/>
        <v>0</v>
      </c>
      <c r="AA497" s="214">
        <f t="shared" si="149"/>
        <v>0</v>
      </c>
      <c r="AB497" s="102">
        <v>1</v>
      </c>
      <c r="AC497" s="214">
        <v>3.88</v>
      </c>
      <c r="AD497" s="195">
        <v>322816</v>
      </c>
      <c r="AE497" s="195"/>
      <c r="AF497" s="195"/>
      <c r="AG497" s="195"/>
      <c r="AH497" s="214">
        <f t="shared" si="152"/>
        <v>322816</v>
      </c>
      <c r="AI497" s="102">
        <v>1</v>
      </c>
      <c r="AJ497" s="214">
        <v>3.88</v>
      </c>
      <c r="AK497" s="195">
        <v>322816</v>
      </c>
      <c r="AL497" s="195"/>
      <c r="AM497" s="195"/>
      <c r="AN497" s="195"/>
      <c r="AO497" s="214">
        <f t="shared" si="153"/>
        <v>322816</v>
      </c>
    </row>
    <row r="498" spans="1:41" ht="27">
      <c r="A498" s="195">
        <v>7</v>
      </c>
      <c r="B498" s="621" t="s">
        <v>8072</v>
      </c>
      <c r="C498" s="1021" t="s">
        <v>5894</v>
      </c>
      <c r="D498" s="1021">
        <v>1973</v>
      </c>
      <c r="E498" s="1064" t="s">
        <v>1828</v>
      </c>
      <c r="F498" s="195"/>
      <c r="G498" s="195">
        <v>1</v>
      </c>
      <c r="H498" s="195">
        <v>3.88</v>
      </c>
      <c r="I498" s="102">
        <v>1</v>
      </c>
      <c r="J498" s="102">
        <v>322816</v>
      </c>
      <c r="K498" s="102"/>
      <c r="L498" s="102"/>
      <c r="M498" s="102"/>
      <c r="N498" s="214">
        <f t="shared" si="150"/>
        <v>322816</v>
      </c>
      <c r="O498" s="214">
        <v>3.88</v>
      </c>
      <c r="P498" s="102">
        <v>1</v>
      </c>
      <c r="Q498" s="195">
        <v>322816</v>
      </c>
      <c r="R498" s="195"/>
      <c r="S498" s="195"/>
      <c r="T498" s="195"/>
      <c r="U498" s="214">
        <f t="shared" si="151"/>
        <v>322816</v>
      </c>
      <c r="V498" s="214">
        <f t="shared" si="147"/>
        <v>0</v>
      </c>
      <c r="W498" s="214">
        <f t="shared" si="147"/>
        <v>0</v>
      </c>
      <c r="X498" s="214"/>
      <c r="Y498" s="214">
        <f t="shared" si="148"/>
        <v>0</v>
      </c>
      <c r="Z498" s="214">
        <f t="shared" si="148"/>
        <v>0</v>
      </c>
      <c r="AA498" s="214">
        <f t="shared" si="149"/>
        <v>0</v>
      </c>
      <c r="AB498" s="102">
        <v>1</v>
      </c>
      <c r="AC498" s="214">
        <v>3.88</v>
      </c>
      <c r="AD498" s="195">
        <v>322816</v>
      </c>
      <c r="AE498" s="195"/>
      <c r="AF498" s="195"/>
      <c r="AG498" s="195"/>
      <c r="AH498" s="214">
        <f t="shared" si="152"/>
        <v>322816</v>
      </c>
      <c r="AI498" s="102">
        <v>1</v>
      </c>
      <c r="AJ498" s="214">
        <v>3.88</v>
      </c>
      <c r="AK498" s="195">
        <v>322816</v>
      </c>
      <c r="AL498" s="195"/>
      <c r="AM498" s="195"/>
      <c r="AN498" s="195"/>
      <c r="AO498" s="214">
        <f t="shared" si="153"/>
        <v>322816</v>
      </c>
    </row>
    <row r="499" spans="1:41" ht="27">
      <c r="A499" s="195">
        <v>8</v>
      </c>
      <c r="B499" s="621" t="s">
        <v>8073</v>
      </c>
      <c r="C499" s="1021" t="s">
        <v>5894</v>
      </c>
      <c r="D499" s="1021">
        <v>1995</v>
      </c>
      <c r="E499" s="1064" t="s">
        <v>1828</v>
      </c>
      <c r="F499" s="195"/>
      <c r="G499" s="195">
        <v>1</v>
      </c>
      <c r="H499" s="195">
        <v>3.88</v>
      </c>
      <c r="I499" s="102">
        <v>1</v>
      </c>
      <c r="J499" s="102">
        <v>322816</v>
      </c>
      <c r="K499" s="102"/>
      <c r="L499" s="102"/>
      <c r="M499" s="102"/>
      <c r="N499" s="214">
        <f t="shared" si="150"/>
        <v>322816</v>
      </c>
      <c r="O499" s="214">
        <v>3.88</v>
      </c>
      <c r="P499" s="102">
        <v>1</v>
      </c>
      <c r="Q499" s="195">
        <v>322816</v>
      </c>
      <c r="R499" s="195"/>
      <c r="S499" s="195"/>
      <c r="T499" s="195"/>
      <c r="U499" s="214">
        <f t="shared" si="151"/>
        <v>322816</v>
      </c>
      <c r="V499" s="214">
        <f t="shared" si="147"/>
        <v>0</v>
      </c>
      <c r="W499" s="214">
        <f t="shared" si="147"/>
        <v>0</v>
      </c>
      <c r="X499" s="214"/>
      <c r="Y499" s="214">
        <f t="shared" si="148"/>
        <v>0</v>
      </c>
      <c r="Z499" s="214">
        <f t="shared" si="148"/>
        <v>0</v>
      </c>
      <c r="AA499" s="214">
        <f t="shared" si="149"/>
        <v>0</v>
      </c>
      <c r="AB499" s="102">
        <v>1</v>
      </c>
      <c r="AC499" s="214">
        <v>3.88</v>
      </c>
      <c r="AD499" s="195">
        <v>322816</v>
      </c>
      <c r="AE499" s="195"/>
      <c r="AF499" s="195"/>
      <c r="AG499" s="195"/>
      <c r="AH499" s="214">
        <f t="shared" si="152"/>
        <v>322816</v>
      </c>
      <c r="AI499" s="102">
        <v>1</v>
      </c>
      <c r="AJ499" s="214">
        <v>3.88</v>
      </c>
      <c r="AK499" s="195">
        <v>322816</v>
      </c>
      <c r="AL499" s="195"/>
      <c r="AM499" s="195"/>
      <c r="AN499" s="195"/>
      <c r="AO499" s="214">
        <f t="shared" si="153"/>
        <v>322816</v>
      </c>
    </row>
    <row r="500" spans="1:41" ht="27">
      <c r="A500" s="195">
        <v>9</v>
      </c>
      <c r="B500" s="621" t="s">
        <v>8074</v>
      </c>
      <c r="C500" s="1192" t="s">
        <v>5894</v>
      </c>
      <c r="D500" s="1192">
        <v>1993</v>
      </c>
      <c r="E500" s="980" t="s">
        <v>1828</v>
      </c>
      <c r="F500" s="195"/>
      <c r="G500" s="195">
        <v>1</v>
      </c>
      <c r="H500" s="195">
        <v>3.88</v>
      </c>
      <c r="I500" s="102">
        <v>1</v>
      </c>
      <c r="J500" s="102">
        <v>322816</v>
      </c>
      <c r="K500" s="102"/>
      <c r="L500" s="102"/>
      <c r="M500" s="102"/>
      <c r="N500" s="214">
        <f>J500+L500+M500</f>
        <v>322816</v>
      </c>
      <c r="O500" s="214">
        <v>3.88</v>
      </c>
      <c r="P500" s="102">
        <v>1</v>
      </c>
      <c r="Q500" s="195">
        <v>322816</v>
      </c>
      <c r="R500" s="195"/>
      <c r="S500" s="195"/>
      <c r="T500" s="195"/>
      <c r="U500" s="214">
        <f>Q500+S500+T500</f>
        <v>322816</v>
      </c>
      <c r="V500" s="214">
        <f t="shared" si="147"/>
        <v>0</v>
      </c>
      <c r="W500" s="214">
        <f t="shared" si="147"/>
        <v>0</v>
      </c>
      <c r="X500" s="214"/>
      <c r="Y500" s="214">
        <f t="shared" si="148"/>
        <v>0</v>
      </c>
      <c r="Z500" s="214">
        <f t="shared" si="148"/>
        <v>0</v>
      </c>
      <c r="AA500" s="214">
        <f t="shared" si="149"/>
        <v>0</v>
      </c>
      <c r="AB500" s="102">
        <v>1</v>
      </c>
      <c r="AC500" s="214">
        <v>3.88</v>
      </c>
      <c r="AD500" s="195">
        <v>322816</v>
      </c>
      <c r="AE500" s="195"/>
      <c r="AF500" s="195"/>
      <c r="AG500" s="195"/>
      <c r="AH500" s="214">
        <f>AD500+AF500+AG500</f>
        <v>322816</v>
      </c>
      <c r="AI500" s="102">
        <v>1</v>
      </c>
      <c r="AJ500" s="214">
        <v>3.88</v>
      </c>
      <c r="AK500" s="195">
        <v>322816</v>
      </c>
      <c r="AL500" s="195"/>
      <c r="AM500" s="195"/>
      <c r="AN500" s="195"/>
      <c r="AO500" s="214">
        <f>AK500+AM500+AN500</f>
        <v>322816</v>
      </c>
    </row>
    <row r="501" spans="1:41" ht="27">
      <c r="A501" s="195">
        <v>10</v>
      </c>
      <c r="B501" s="621" t="s">
        <v>921</v>
      </c>
      <c r="C501" s="1192"/>
      <c r="D501" s="1192"/>
      <c r="E501" s="980" t="s">
        <v>1828</v>
      </c>
      <c r="F501" s="195"/>
      <c r="G501" s="195">
        <v>1</v>
      </c>
      <c r="H501" s="195">
        <v>3.88</v>
      </c>
      <c r="I501" s="102">
        <v>1</v>
      </c>
      <c r="J501" s="102">
        <v>322816</v>
      </c>
      <c r="K501" s="102"/>
      <c r="L501" s="102"/>
      <c r="M501" s="102"/>
      <c r="N501" s="214">
        <f>J501+L501+M501</f>
        <v>322816</v>
      </c>
      <c r="O501" s="214">
        <v>3.88</v>
      </c>
      <c r="P501" s="102">
        <v>1</v>
      </c>
      <c r="Q501" s="195">
        <v>322816</v>
      </c>
      <c r="R501" s="195"/>
      <c r="S501" s="195"/>
      <c r="T501" s="195"/>
      <c r="U501" s="214">
        <f>Q501+S501+T501</f>
        <v>322816</v>
      </c>
      <c r="V501" s="214">
        <f t="shared" si="147"/>
        <v>0</v>
      </c>
      <c r="W501" s="214">
        <f t="shared" si="147"/>
        <v>0</v>
      </c>
      <c r="X501" s="214"/>
      <c r="Y501" s="214">
        <f t="shared" si="148"/>
        <v>0</v>
      </c>
      <c r="Z501" s="214">
        <f t="shared" si="148"/>
        <v>0</v>
      </c>
      <c r="AA501" s="214">
        <f t="shared" si="149"/>
        <v>0</v>
      </c>
      <c r="AB501" s="102">
        <v>1</v>
      </c>
      <c r="AC501" s="214">
        <v>3.88</v>
      </c>
      <c r="AD501" s="195">
        <v>322816</v>
      </c>
      <c r="AE501" s="195"/>
      <c r="AF501" s="195"/>
      <c r="AG501" s="195"/>
      <c r="AH501" s="214">
        <f>AD501+AF501+AG501</f>
        <v>322816</v>
      </c>
      <c r="AI501" s="102">
        <v>1</v>
      </c>
      <c r="AJ501" s="214">
        <v>3.88</v>
      </c>
      <c r="AK501" s="195">
        <v>322816</v>
      </c>
      <c r="AL501" s="195"/>
      <c r="AM501" s="195"/>
      <c r="AN501" s="195"/>
      <c r="AO501" s="214">
        <f>AK501+AM501+AN501</f>
        <v>322816</v>
      </c>
    </row>
    <row r="502" spans="1:41" ht="27">
      <c r="A502" s="195">
        <v>11</v>
      </c>
      <c r="B502" s="621" t="s">
        <v>921</v>
      </c>
      <c r="C502" s="1192"/>
      <c r="D502" s="1192"/>
      <c r="E502" s="980" t="s">
        <v>1828</v>
      </c>
      <c r="F502" s="195"/>
      <c r="G502" s="195">
        <v>1</v>
      </c>
      <c r="H502" s="195">
        <v>3.88</v>
      </c>
      <c r="I502" s="102">
        <v>1</v>
      </c>
      <c r="J502" s="102">
        <v>322816</v>
      </c>
      <c r="K502" s="102"/>
      <c r="L502" s="102"/>
      <c r="M502" s="102"/>
      <c r="N502" s="214">
        <f>J502+L502+M502</f>
        <v>322816</v>
      </c>
      <c r="O502" s="214">
        <v>3.88</v>
      </c>
      <c r="P502" s="102">
        <v>1</v>
      </c>
      <c r="Q502" s="195">
        <v>322816</v>
      </c>
      <c r="R502" s="195"/>
      <c r="S502" s="195"/>
      <c r="T502" s="195"/>
      <c r="U502" s="214">
        <f>Q502+S502+T502</f>
        <v>322816</v>
      </c>
      <c r="V502" s="214">
        <f t="shared" si="147"/>
        <v>0</v>
      </c>
      <c r="W502" s="214">
        <f t="shared" si="147"/>
        <v>0</v>
      </c>
      <c r="X502" s="214"/>
      <c r="Y502" s="214">
        <f t="shared" si="148"/>
        <v>0</v>
      </c>
      <c r="Z502" s="214">
        <f t="shared" si="148"/>
        <v>0</v>
      </c>
      <c r="AA502" s="214">
        <f t="shared" si="149"/>
        <v>0</v>
      </c>
      <c r="AB502" s="102">
        <v>1</v>
      </c>
      <c r="AC502" s="214">
        <v>3.88</v>
      </c>
      <c r="AD502" s="195">
        <v>322816</v>
      </c>
      <c r="AE502" s="195"/>
      <c r="AF502" s="195"/>
      <c r="AG502" s="195"/>
      <c r="AH502" s="214">
        <f>AD502+AF502+AG502</f>
        <v>322816</v>
      </c>
      <c r="AI502" s="102">
        <v>1</v>
      </c>
      <c r="AJ502" s="214">
        <v>3.88</v>
      </c>
      <c r="AK502" s="195">
        <v>322816</v>
      </c>
      <c r="AL502" s="195"/>
      <c r="AM502" s="195"/>
      <c r="AN502" s="195"/>
      <c r="AO502" s="214">
        <f>AK502+AM502+AN502</f>
        <v>322816</v>
      </c>
    </row>
    <row r="503" spans="1:41" ht="27">
      <c r="A503" s="195">
        <v>12</v>
      </c>
      <c r="B503" s="621" t="s">
        <v>921</v>
      </c>
      <c r="C503" s="1192"/>
      <c r="D503" s="1192"/>
      <c r="E503" s="980" t="s">
        <v>1828</v>
      </c>
      <c r="F503" s="195"/>
      <c r="G503" s="195">
        <v>1</v>
      </c>
      <c r="H503" s="195">
        <v>3.88</v>
      </c>
      <c r="I503" s="102">
        <v>1</v>
      </c>
      <c r="J503" s="102">
        <v>322816</v>
      </c>
      <c r="K503" s="102"/>
      <c r="L503" s="102"/>
      <c r="M503" s="102"/>
      <c r="N503" s="214">
        <f>J503+L503+M503</f>
        <v>322816</v>
      </c>
      <c r="O503" s="214">
        <v>3.88</v>
      </c>
      <c r="P503" s="102">
        <v>1</v>
      </c>
      <c r="Q503" s="195">
        <v>322816</v>
      </c>
      <c r="R503" s="195"/>
      <c r="S503" s="195"/>
      <c r="T503" s="195"/>
      <c r="U503" s="214">
        <f>Q503+S503+T503</f>
        <v>322816</v>
      </c>
      <c r="V503" s="214">
        <f t="shared" si="147"/>
        <v>0</v>
      </c>
      <c r="W503" s="214">
        <f t="shared" si="147"/>
        <v>0</v>
      </c>
      <c r="X503" s="214"/>
      <c r="Y503" s="214">
        <f t="shared" si="148"/>
        <v>0</v>
      </c>
      <c r="Z503" s="214">
        <f t="shared" si="148"/>
        <v>0</v>
      </c>
      <c r="AA503" s="214">
        <f t="shared" si="149"/>
        <v>0</v>
      </c>
      <c r="AB503" s="102">
        <v>1</v>
      </c>
      <c r="AC503" s="214">
        <v>3.88</v>
      </c>
      <c r="AD503" s="195">
        <v>322816</v>
      </c>
      <c r="AE503" s="195"/>
      <c r="AF503" s="195"/>
      <c r="AG503" s="195"/>
      <c r="AH503" s="214">
        <f>AD503+AF503+AG503</f>
        <v>322816</v>
      </c>
      <c r="AI503" s="102">
        <v>1</v>
      </c>
      <c r="AJ503" s="214">
        <v>3.88</v>
      </c>
      <c r="AK503" s="195">
        <v>322816</v>
      </c>
      <c r="AL503" s="195"/>
      <c r="AM503" s="195"/>
      <c r="AN503" s="195"/>
      <c r="AO503" s="214">
        <f>AK503+AM503+AN503</f>
        <v>322816</v>
      </c>
    </row>
    <row r="504" spans="1:41">
      <c r="A504" s="195"/>
      <c r="B504" s="621"/>
      <c r="C504" s="1021"/>
      <c r="D504" s="1021"/>
      <c r="E504" s="1064"/>
      <c r="F504" s="195"/>
      <c r="G504" s="195"/>
      <c r="H504" s="195"/>
      <c r="I504" s="102"/>
      <c r="J504" s="102"/>
      <c r="K504" s="102"/>
      <c r="L504" s="102"/>
      <c r="M504" s="102"/>
      <c r="N504" s="214"/>
      <c r="O504" s="214"/>
      <c r="P504" s="102"/>
      <c r="Q504" s="195"/>
      <c r="R504" s="195"/>
      <c r="S504" s="195"/>
      <c r="T504" s="195"/>
      <c r="U504" s="214"/>
      <c r="V504" s="214"/>
      <c r="W504" s="214"/>
      <c r="X504" s="214"/>
      <c r="Y504" s="214"/>
      <c r="Z504" s="214"/>
      <c r="AA504" s="214"/>
      <c r="AB504" s="102"/>
      <c r="AC504" s="214"/>
      <c r="AD504" s="195"/>
      <c r="AE504" s="195"/>
      <c r="AF504" s="195"/>
      <c r="AG504" s="195"/>
      <c r="AH504" s="214"/>
      <c r="AI504" s="102"/>
      <c r="AJ504" s="214"/>
      <c r="AK504" s="195"/>
      <c r="AL504" s="195"/>
      <c r="AM504" s="195"/>
      <c r="AN504" s="195"/>
      <c r="AO504" s="214"/>
    </row>
    <row r="505" spans="1:41" s="217" customFormat="1" ht="15" thickBot="1">
      <c r="A505" s="212"/>
      <c r="B505" s="220" t="s">
        <v>265</v>
      </c>
      <c r="C505" s="220"/>
      <c r="D505" s="216" t="s">
        <v>1</v>
      </c>
      <c r="E505" s="216" t="s">
        <v>1</v>
      </c>
      <c r="F505" s="216" t="s">
        <v>1</v>
      </c>
      <c r="G505" s="216" t="s">
        <v>1</v>
      </c>
      <c r="H505" s="216" t="s">
        <v>1</v>
      </c>
      <c r="I505" s="216">
        <f>SUM(I492:I503)</f>
        <v>12</v>
      </c>
      <c r="J505" s="216">
        <f>SUM(J492:J503)</f>
        <v>3873792</v>
      </c>
      <c r="K505" s="216"/>
      <c r="L505" s="216">
        <f>SUM(L492:L503)</f>
        <v>0</v>
      </c>
      <c r="M505" s="216">
        <f>SUM(M492:M503)</f>
        <v>0</v>
      </c>
      <c r="N505" s="216">
        <f>SUM(N492:N503)</f>
        <v>3873792</v>
      </c>
      <c r="O505" s="216"/>
      <c r="P505" s="216">
        <f t="shared" ref="P505:AB505" si="154">SUM(P492:P503)</f>
        <v>12</v>
      </c>
      <c r="Q505" s="216">
        <f t="shared" si="154"/>
        <v>3873792</v>
      </c>
      <c r="R505" s="216"/>
      <c r="S505" s="216">
        <f t="shared" si="154"/>
        <v>0</v>
      </c>
      <c r="T505" s="216">
        <f t="shared" si="154"/>
        <v>0</v>
      </c>
      <c r="U505" s="216">
        <f t="shared" si="154"/>
        <v>3873792</v>
      </c>
      <c r="V505" s="216">
        <f t="shared" si="154"/>
        <v>0</v>
      </c>
      <c r="W505" s="216">
        <f t="shared" si="154"/>
        <v>0</v>
      </c>
      <c r="X505" s="216"/>
      <c r="Y505" s="216">
        <f t="shared" si="154"/>
        <v>0</v>
      </c>
      <c r="Z505" s="216">
        <f t="shared" si="154"/>
        <v>0</v>
      </c>
      <c r="AA505" s="216">
        <f t="shared" si="154"/>
        <v>0</v>
      </c>
      <c r="AB505" s="216">
        <f t="shared" si="154"/>
        <v>12</v>
      </c>
      <c r="AC505" s="216"/>
      <c r="AD505" s="216">
        <f>SUM(AD492:AD503)</f>
        <v>3873792</v>
      </c>
      <c r="AE505" s="216"/>
      <c r="AF505" s="216">
        <f>SUM(AF492:AF503)</f>
        <v>0</v>
      </c>
      <c r="AG505" s="216">
        <f>SUM(AG492:AG503)</f>
        <v>0</v>
      </c>
      <c r="AH505" s="216">
        <f>SUM(AH492:AH503)</f>
        <v>3873792</v>
      </c>
      <c r="AI505" s="216">
        <f>SUM(AI492:AI503)</f>
        <v>12</v>
      </c>
      <c r="AJ505" s="216"/>
      <c r="AK505" s="216">
        <f>SUM(AK492:AK503)</f>
        <v>3873792</v>
      </c>
      <c r="AL505" s="216"/>
      <c r="AM505" s="216">
        <f>SUM(AM492:AM503)</f>
        <v>0</v>
      </c>
      <c r="AN505" s="216">
        <f>SUM(AN492:AN503)</f>
        <v>0</v>
      </c>
      <c r="AO505" s="216">
        <f>SUM(AO492:AO503)</f>
        <v>3873792</v>
      </c>
    </row>
    <row r="506" spans="1:41" s="176" customFormat="1" ht="40.5" customHeight="1">
      <c r="A506" s="30"/>
      <c r="B506" s="2256" t="s">
        <v>6219</v>
      </c>
      <c r="C506" s="2256"/>
      <c r="D506" s="2256"/>
      <c r="E506" s="2256"/>
      <c r="F506" s="2256"/>
      <c r="G506" s="2256"/>
      <c r="H506" s="2256"/>
      <c r="I506" s="31"/>
      <c r="J506" s="31"/>
      <c r="K506" s="31"/>
      <c r="L506" s="175"/>
      <c r="M506" s="34"/>
      <c r="N506" s="31"/>
      <c r="O506" s="31"/>
      <c r="P506" s="31"/>
      <c r="Q506" s="34"/>
      <c r="R506" s="34"/>
      <c r="S506" s="175"/>
      <c r="T506" s="175"/>
      <c r="U506" s="175"/>
      <c r="V506" s="175"/>
      <c r="W506" s="175"/>
      <c r="X506" s="175"/>
      <c r="Y506" s="175"/>
      <c r="Z506" s="175"/>
      <c r="AA506" s="175"/>
      <c r="AB506" s="175"/>
      <c r="AC506" s="31"/>
      <c r="AD506" s="175"/>
      <c r="AE506" s="175"/>
      <c r="AF506" s="175"/>
      <c r="AG506" s="175"/>
      <c r="AH506" s="175"/>
      <c r="AI506" s="175"/>
      <c r="AJ506" s="31"/>
      <c r="AK506" s="175"/>
      <c r="AL506" s="175"/>
      <c r="AM506" s="175"/>
      <c r="AN506" s="175"/>
      <c r="AO506" s="175"/>
    </row>
    <row r="507" spans="1:41" s="176" customFormat="1" ht="22.7" customHeight="1">
      <c r="A507" s="30"/>
      <c r="B507" s="174"/>
      <c r="C507" s="174"/>
      <c r="D507" s="174"/>
      <c r="E507" s="134"/>
      <c r="F507" s="134"/>
      <c r="G507" s="134"/>
      <c r="H507" s="31"/>
      <c r="I507" s="174"/>
      <c r="J507" s="31"/>
      <c r="K507" s="31"/>
      <c r="L507" s="31"/>
      <c r="M507" s="41" t="s">
        <v>216</v>
      </c>
      <c r="N507" s="31"/>
      <c r="O507" s="31"/>
      <c r="P507" s="31"/>
      <c r="Q507" s="175"/>
      <c r="R507" s="175"/>
      <c r="S507" s="34"/>
      <c r="T507" s="175"/>
      <c r="U507" s="175"/>
      <c r="V507" s="175"/>
      <c r="W507" s="175"/>
      <c r="X507" s="175"/>
      <c r="Y507" s="175"/>
      <c r="Z507" s="175"/>
      <c r="AA507" s="175"/>
      <c r="AB507" s="175"/>
      <c r="AC507" s="31"/>
      <c r="AD507" s="175"/>
      <c r="AE507" s="175"/>
      <c r="AF507" s="175"/>
      <c r="AG507" s="175"/>
      <c r="AH507" s="175"/>
      <c r="AI507" s="175"/>
      <c r="AJ507" s="31"/>
      <c r="AK507" s="175"/>
      <c r="AL507" s="175"/>
      <c r="AM507" s="175"/>
      <c r="AN507" s="175"/>
      <c r="AO507" s="175"/>
    </row>
    <row r="508" spans="1:41" s="326" customFormat="1" ht="14.25">
      <c r="A508" s="246"/>
      <c r="B508" s="323"/>
      <c r="C508" s="2237" t="s">
        <v>5890</v>
      </c>
      <c r="D508" s="2237" t="s">
        <v>5891</v>
      </c>
      <c r="E508" s="324"/>
      <c r="F508" s="325"/>
      <c r="G508" s="325"/>
      <c r="H508" s="325"/>
      <c r="I508" s="1833" t="s">
        <v>2131</v>
      </c>
      <c r="J508" s="325"/>
      <c r="K508" s="325"/>
      <c r="L508" s="325"/>
      <c r="M508" s="325"/>
      <c r="N508" s="325"/>
      <c r="O508" s="324"/>
      <c r="P508" s="2220" t="s">
        <v>1919</v>
      </c>
      <c r="Q508" s="2220"/>
      <c r="R508" s="2220"/>
      <c r="S508" s="2220"/>
      <c r="T508" s="2220"/>
      <c r="U508" s="2250"/>
      <c r="V508" s="2249" t="s">
        <v>217</v>
      </c>
      <c r="W508" s="2220"/>
      <c r="X508" s="2220"/>
      <c r="Y508" s="2220"/>
      <c r="Z508" s="2220"/>
      <c r="AA508" s="2250"/>
      <c r="AB508" s="2249" t="s">
        <v>5978</v>
      </c>
      <c r="AC508" s="2220"/>
      <c r="AD508" s="2220"/>
      <c r="AE508" s="2220"/>
      <c r="AF508" s="2220"/>
      <c r="AG508" s="2220"/>
      <c r="AH508" s="2220"/>
      <c r="AI508" s="2249" t="s">
        <v>6607</v>
      </c>
      <c r="AJ508" s="2220"/>
      <c r="AK508" s="2220"/>
      <c r="AL508" s="2220"/>
      <c r="AM508" s="2220"/>
      <c r="AN508" s="2220"/>
      <c r="AO508" s="2250"/>
    </row>
    <row r="509" spans="1:41" s="176" customFormat="1" ht="77.25">
      <c r="A509" s="211" t="s">
        <v>114</v>
      </c>
      <c r="B509" s="1832" t="s">
        <v>219</v>
      </c>
      <c r="C509" s="2239"/>
      <c r="D509" s="2239"/>
      <c r="E509" s="1832" t="s">
        <v>220</v>
      </c>
      <c r="F509" s="1832" t="s">
        <v>221</v>
      </c>
      <c r="G509" s="1832" t="s">
        <v>222</v>
      </c>
      <c r="H509" s="528" t="s">
        <v>4667</v>
      </c>
      <c r="I509" s="1832" t="s">
        <v>211</v>
      </c>
      <c r="J509" s="283" t="s">
        <v>463</v>
      </c>
      <c r="K509" s="283"/>
      <c r="L509" s="1832" t="s">
        <v>223</v>
      </c>
      <c r="M509" s="1832" t="s">
        <v>224</v>
      </c>
      <c r="N509" s="1832" t="s">
        <v>255</v>
      </c>
      <c r="O509" s="528" t="s">
        <v>1954</v>
      </c>
      <c r="P509" s="1832" t="s">
        <v>211</v>
      </c>
      <c r="Q509" s="1832" t="s">
        <v>285</v>
      </c>
      <c r="R509" s="1832"/>
      <c r="S509" s="1832" t="s">
        <v>223</v>
      </c>
      <c r="T509" s="1832" t="s">
        <v>224</v>
      </c>
      <c r="U509" s="1832" t="s">
        <v>255</v>
      </c>
      <c r="V509" s="1832" t="s">
        <v>211</v>
      </c>
      <c r="W509" s="1832" t="s">
        <v>285</v>
      </c>
      <c r="X509" s="1832"/>
      <c r="Y509" s="1832" t="s">
        <v>223</v>
      </c>
      <c r="Z509" s="1832" t="s">
        <v>224</v>
      </c>
      <c r="AA509" s="1832" t="s">
        <v>255</v>
      </c>
      <c r="AB509" s="1832" t="s">
        <v>211</v>
      </c>
      <c r="AC509" s="528" t="s">
        <v>5982</v>
      </c>
      <c r="AD509" s="1832" t="s">
        <v>285</v>
      </c>
      <c r="AE509" s="1832"/>
      <c r="AF509" s="1832" t="s">
        <v>223</v>
      </c>
      <c r="AG509" s="1832" t="s">
        <v>224</v>
      </c>
      <c r="AH509" s="1832" t="s">
        <v>255</v>
      </c>
      <c r="AI509" s="1832" t="s">
        <v>211</v>
      </c>
      <c r="AJ509" s="528" t="s">
        <v>7532</v>
      </c>
      <c r="AK509" s="1832" t="s">
        <v>285</v>
      </c>
      <c r="AL509" s="1832"/>
      <c r="AM509" s="1832" t="s">
        <v>223</v>
      </c>
      <c r="AN509" s="1832" t="s">
        <v>224</v>
      </c>
      <c r="AO509" s="1832" t="s">
        <v>255</v>
      </c>
    </row>
    <row r="510" spans="1:41" s="35" customFormat="1" ht="12.75">
      <c r="A510" s="123">
        <v>1</v>
      </c>
      <c r="B510" s="123">
        <v>2</v>
      </c>
      <c r="C510" s="123"/>
      <c r="D510" s="123">
        <v>3</v>
      </c>
      <c r="E510" s="123">
        <v>4</v>
      </c>
      <c r="F510" s="123">
        <v>5</v>
      </c>
      <c r="G510" s="123">
        <v>6</v>
      </c>
      <c r="H510" s="123">
        <v>7</v>
      </c>
      <c r="I510" s="123">
        <v>8</v>
      </c>
      <c r="J510" s="123">
        <v>9</v>
      </c>
      <c r="K510" s="123"/>
      <c r="L510" s="123">
        <v>10</v>
      </c>
      <c r="M510" s="123">
        <v>11</v>
      </c>
      <c r="N510" s="123">
        <v>12</v>
      </c>
      <c r="O510" s="123">
        <v>13</v>
      </c>
      <c r="P510" s="123">
        <v>14</v>
      </c>
      <c r="Q510" s="123">
        <v>15</v>
      </c>
      <c r="R510" s="123"/>
      <c r="S510" s="123">
        <v>16</v>
      </c>
      <c r="T510" s="123">
        <v>17</v>
      </c>
      <c r="U510" s="123">
        <v>18</v>
      </c>
      <c r="V510" s="123">
        <v>19</v>
      </c>
      <c r="W510" s="123">
        <v>20</v>
      </c>
      <c r="X510" s="123"/>
      <c r="Y510" s="123">
        <v>21</v>
      </c>
      <c r="Z510" s="123">
        <v>22</v>
      </c>
      <c r="AA510" s="123">
        <v>23</v>
      </c>
      <c r="AB510" s="123">
        <v>24</v>
      </c>
      <c r="AC510" s="123">
        <v>25</v>
      </c>
      <c r="AD510" s="123">
        <v>26</v>
      </c>
      <c r="AE510" s="123"/>
      <c r="AF510" s="123">
        <v>27</v>
      </c>
      <c r="AG510" s="123">
        <v>28</v>
      </c>
      <c r="AH510" s="123">
        <v>29</v>
      </c>
      <c r="AI510" s="123">
        <v>30</v>
      </c>
      <c r="AJ510" s="123">
        <v>31</v>
      </c>
      <c r="AK510" s="123">
        <v>32</v>
      </c>
      <c r="AL510" s="123"/>
      <c r="AM510" s="123">
        <v>33</v>
      </c>
      <c r="AN510" s="123">
        <v>34</v>
      </c>
      <c r="AO510" s="123">
        <v>35</v>
      </c>
    </row>
    <row r="511" spans="1:41" ht="40.5">
      <c r="A511" s="212" t="s">
        <v>2</v>
      </c>
      <c r="B511" s="213" t="s">
        <v>472</v>
      </c>
      <c r="C511" s="213"/>
      <c r="D511" s="213"/>
      <c r="E511" s="214"/>
      <c r="F511" s="214"/>
      <c r="G511" s="214"/>
      <c r="H511" s="214"/>
      <c r="I511" s="180"/>
      <c r="J511" s="214"/>
      <c r="K511" s="214"/>
      <c r="L511" s="214"/>
      <c r="M511" s="214"/>
      <c r="N511" s="214"/>
      <c r="O511" s="214"/>
      <c r="P511" s="180"/>
      <c r="Q511" s="214"/>
      <c r="R511" s="214"/>
      <c r="S511" s="214"/>
      <c r="T511" s="214"/>
      <c r="U511" s="180"/>
      <c r="V511" s="214"/>
      <c r="W511" s="180"/>
      <c r="X511" s="180"/>
      <c r="Y511" s="214"/>
      <c r="Z511" s="106"/>
      <c r="AA511" s="106"/>
      <c r="AB511" s="106"/>
      <c r="AC511" s="214"/>
      <c r="AD511" s="106"/>
      <c r="AE511" s="106"/>
      <c r="AF511" s="106"/>
      <c r="AG511" s="106"/>
      <c r="AH511" s="106"/>
      <c r="AI511" s="106"/>
      <c r="AJ511" s="214"/>
      <c r="AK511" s="106"/>
      <c r="AL511" s="106"/>
      <c r="AM511" s="106"/>
      <c r="AN511" s="106"/>
      <c r="AO511" s="106"/>
    </row>
    <row r="512" spans="1:41">
      <c r="A512" s="195"/>
      <c r="B512" s="180" t="s">
        <v>126</v>
      </c>
      <c r="C512" s="180"/>
      <c r="D512" s="180"/>
      <c r="E512" s="214"/>
      <c r="F512" s="214"/>
      <c r="G512" s="214"/>
      <c r="H512" s="214"/>
      <c r="I512" s="180"/>
      <c r="J512" s="214"/>
      <c r="K512" s="214"/>
      <c r="L512" s="214"/>
      <c r="M512" s="214"/>
      <c r="N512" s="214"/>
      <c r="O512" s="214"/>
      <c r="P512" s="180"/>
      <c r="Q512" s="214"/>
      <c r="R512" s="214"/>
      <c r="S512" s="214"/>
      <c r="T512" s="214"/>
      <c r="U512" s="180"/>
      <c r="V512" s="214"/>
      <c r="W512" s="180"/>
      <c r="X512" s="180"/>
      <c r="Y512" s="214"/>
      <c r="Z512" s="106"/>
      <c r="AA512" s="106"/>
      <c r="AB512" s="106"/>
      <c r="AC512" s="214"/>
      <c r="AD512" s="106"/>
      <c r="AE512" s="106"/>
      <c r="AF512" s="106"/>
      <c r="AG512" s="106"/>
      <c r="AH512" s="106"/>
      <c r="AI512" s="106"/>
      <c r="AJ512" s="214"/>
      <c r="AK512" s="106"/>
      <c r="AL512" s="106"/>
      <c r="AM512" s="106"/>
      <c r="AN512" s="106"/>
      <c r="AO512" s="106"/>
    </row>
    <row r="513" spans="1:41" ht="27">
      <c r="A513" s="195">
        <v>1</v>
      </c>
      <c r="B513" s="621" t="s">
        <v>1837</v>
      </c>
      <c r="C513" s="1192" t="s">
        <v>5894</v>
      </c>
      <c r="D513" s="1192">
        <v>1978</v>
      </c>
      <c r="E513" s="980" t="s">
        <v>1828</v>
      </c>
      <c r="F513" s="195"/>
      <c r="G513" s="195">
        <v>1</v>
      </c>
      <c r="H513" s="195">
        <v>3.88</v>
      </c>
      <c r="I513" s="102">
        <v>1</v>
      </c>
      <c r="J513" s="102">
        <v>322816</v>
      </c>
      <c r="K513" s="102"/>
      <c r="L513" s="102"/>
      <c r="M513" s="102">
        <v>0</v>
      </c>
      <c r="N513" s="214">
        <f>J513+L513+M513</f>
        <v>322816</v>
      </c>
      <c r="O513" s="214">
        <v>3.88</v>
      </c>
      <c r="P513" s="102">
        <v>1</v>
      </c>
      <c r="Q513" s="195">
        <v>322816</v>
      </c>
      <c r="R513" s="195"/>
      <c r="S513" s="195"/>
      <c r="T513" s="195">
        <v>0</v>
      </c>
      <c r="U513" s="214">
        <f>Q513+S513+T513</f>
        <v>322816</v>
      </c>
      <c r="V513" s="214">
        <f t="shared" ref="V513:W553" si="155">I513-P513</f>
        <v>0</v>
      </c>
      <c r="W513" s="214">
        <f t="shared" si="155"/>
        <v>0</v>
      </c>
      <c r="X513" s="214"/>
      <c r="Y513" s="214">
        <f t="shared" ref="Y513:Z553" si="156">L513-S513</f>
        <v>0</v>
      </c>
      <c r="Z513" s="214">
        <f t="shared" si="156"/>
        <v>0</v>
      </c>
      <c r="AA513" s="214">
        <f t="shared" ref="AA513:AA553" si="157">W513+Y513+Z513</f>
        <v>0</v>
      </c>
      <c r="AB513" s="102">
        <v>1</v>
      </c>
      <c r="AC513" s="214">
        <v>3.88</v>
      </c>
      <c r="AD513" s="195">
        <v>322816</v>
      </c>
      <c r="AE513" s="195"/>
      <c r="AF513" s="195"/>
      <c r="AG513" s="195">
        <v>0</v>
      </c>
      <c r="AH513" s="214">
        <f>AD513+AF513+AG513</f>
        <v>322816</v>
      </c>
      <c r="AI513" s="102">
        <v>1</v>
      </c>
      <c r="AJ513" s="214">
        <v>3.88</v>
      </c>
      <c r="AK513" s="195">
        <v>322816</v>
      </c>
      <c r="AL513" s="195"/>
      <c r="AM513" s="195"/>
      <c r="AN513" s="195">
        <v>0</v>
      </c>
      <c r="AO513" s="214">
        <f>AK513+AM513+AN513</f>
        <v>322816</v>
      </c>
    </row>
    <row r="514" spans="1:41" ht="27">
      <c r="A514" s="195">
        <v>2</v>
      </c>
      <c r="B514" s="621" t="s">
        <v>6026</v>
      </c>
      <c r="C514" s="1192" t="s">
        <v>5894</v>
      </c>
      <c r="D514" s="1192">
        <v>1987</v>
      </c>
      <c r="E514" s="980" t="s">
        <v>1828</v>
      </c>
      <c r="F514" s="195"/>
      <c r="G514" s="195">
        <v>1</v>
      </c>
      <c r="H514" s="195">
        <v>3.88</v>
      </c>
      <c r="I514" s="102">
        <v>1</v>
      </c>
      <c r="J514" s="102">
        <v>322816</v>
      </c>
      <c r="K514" s="102"/>
      <c r="L514" s="102"/>
      <c r="M514" s="102">
        <v>0</v>
      </c>
      <c r="N514" s="214">
        <f t="shared" ref="N514:N520" si="158">J514+L514+M514</f>
        <v>322816</v>
      </c>
      <c r="O514" s="214">
        <v>3.88</v>
      </c>
      <c r="P514" s="102">
        <v>1</v>
      </c>
      <c r="Q514" s="195">
        <v>322816</v>
      </c>
      <c r="R514" s="195"/>
      <c r="S514" s="195"/>
      <c r="T514" s="195">
        <v>0</v>
      </c>
      <c r="U514" s="214">
        <f t="shared" ref="U514:U520" si="159">Q514+S514+T514</f>
        <v>322816</v>
      </c>
      <c r="V514" s="214">
        <f t="shared" si="155"/>
        <v>0</v>
      </c>
      <c r="W514" s="214">
        <f t="shared" si="155"/>
        <v>0</v>
      </c>
      <c r="X514" s="214"/>
      <c r="Y514" s="214">
        <f t="shared" si="156"/>
        <v>0</v>
      </c>
      <c r="Z514" s="214">
        <f t="shared" si="156"/>
        <v>0</v>
      </c>
      <c r="AA514" s="214">
        <f t="shared" si="157"/>
        <v>0</v>
      </c>
      <c r="AB514" s="102">
        <v>1</v>
      </c>
      <c r="AC514" s="214">
        <v>3.88</v>
      </c>
      <c r="AD514" s="195">
        <v>322816</v>
      </c>
      <c r="AE514" s="195"/>
      <c r="AF514" s="195"/>
      <c r="AG514" s="195">
        <v>0</v>
      </c>
      <c r="AH514" s="214">
        <f t="shared" ref="AH514:AH520" si="160">AD514+AF514+AG514</f>
        <v>322816</v>
      </c>
      <c r="AI514" s="102">
        <v>1</v>
      </c>
      <c r="AJ514" s="214">
        <v>3.88</v>
      </c>
      <c r="AK514" s="195">
        <v>322816</v>
      </c>
      <c r="AL514" s="195"/>
      <c r="AM514" s="195"/>
      <c r="AN514" s="195">
        <v>0</v>
      </c>
      <c r="AO514" s="214">
        <f t="shared" ref="AO514:AO520" si="161">AK514+AM514+AN514</f>
        <v>322816</v>
      </c>
    </row>
    <row r="515" spans="1:41" ht="27">
      <c r="A515" s="195">
        <v>3</v>
      </c>
      <c r="B515" s="621" t="s">
        <v>6220</v>
      </c>
      <c r="C515" s="1192" t="s">
        <v>5894</v>
      </c>
      <c r="D515" s="1192">
        <v>2001</v>
      </c>
      <c r="E515" s="980" t="s">
        <v>1828</v>
      </c>
      <c r="F515" s="195"/>
      <c r="G515" s="195">
        <v>1</v>
      </c>
      <c r="H515" s="195">
        <v>3.88</v>
      </c>
      <c r="I515" s="102">
        <v>1</v>
      </c>
      <c r="J515" s="102">
        <v>322816</v>
      </c>
      <c r="K515" s="102"/>
      <c r="L515" s="102"/>
      <c r="M515" s="102">
        <v>0</v>
      </c>
      <c r="N515" s="214">
        <f t="shared" si="158"/>
        <v>322816</v>
      </c>
      <c r="O515" s="214">
        <v>3.88</v>
      </c>
      <c r="P515" s="102">
        <v>1</v>
      </c>
      <c r="Q515" s="195">
        <v>322816</v>
      </c>
      <c r="R515" s="195"/>
      <c r="S515" s="195"/>
      <c r="T515" s="195">
        <v>0</v>
      </c>
      <c r="U515" s="214">
        <f t="shared" si="159"/>
        <v>322816</v>
      </c>
      <c r="V515" s="214">
        <f t="shared" si="155"/>
        <v>0</v>
      </c>
      <c r="W515" s="214">
        <f t="shared" si="155"/>
        <v>0</v>
      </c>
      <c r="X515" s="214"/>
      <c r="Y515" s="214">
        <f t="shared" si="156"/>
        <v>0</v>
      </c>
      <c r="Z515" s="214">
        <f t="shared" si="156"/>
        <v>0</v>
      </c>
      <c r="AA515" s="214">
        <f t="shared" si="157"/>
        <v>0</v>
      </c>
      <c r="AB515" s="102">
        <v>1</v>
      </c>
      <c r="AC515" s="214">
        <v>3.88</v>
      </c>
      <c r="AD515" s="195">
        <v>322816</v>
      </c>
      <c r="AE515" s="195"/>
      <c r="AF515" s="195"/>
      <c r="AG515" s="195">
        <v>0</v>
      </c>
      <c r="AH515" s="214">
        <f t="shared" si="160"/>
        <v>322816</v>
      </c>
      <c r="AI515" s="102">
        <v>1</v>
      </c>
      <c r="AJ515" s="214">
        <v>3.88</v>
      </c>
      <c r="AK515" s="195">
        <v>322816</v>
      </c>
      <c r="AL515" s="195"/>
      <c r="AM515" s="195"/>
      <c r="AN515" s="195">
        <v>0</v>
      </c>
      <c r="AO515" s="214">
        <f t="shared" si="161"/>
        <v>322816</v>
      </c>
    </row>
    <row r="516" spans="1:41" ht="27">
      <c r="A516" s="195">
        <v>4</v>
      </c>
      <c r="B516" s="621" t="s">
        <v>4749</v>
      </c>
      <c r="C516" s="1192" t="s">
        <v>5894</v>
      </c>
      <c r="D516" s="1192">
        <v>1995</v>
      </c>
      <c r="E516" s="980" t="s">
        <v>1828</v>
      </c>
      <c r="F516" s="195"/>
      <c r="G516" s="195">
        <v>1</v>
      </c>
      <c r="H516" s="195">
        <v>3.88</v>
      </c>
      <c r="I516" s="102">
        <v>1</v>
      </c>
      <c r="J516" s="102">
        <v>322816</v>
      </c>
      <c r="K516" s="102"/>
      <c r="L516" s="102"/>
      <c r="M516" s="102">
        <v>0</v>
      </c>
      <c r="N516" s="214">
        <f t="shared" si="158"/>
        <v>322816</v>
      </c>
      <c r="O516" s="214">
        <v>3.88</v>
      </c>
      <c r="P516" s="102">
        <v>1</v>
      </c>
      <c r="Q516" s="195">
        <v>322816</v>
      </c>
      <c r="R516" s="195"/>
      <c r="S516" s="195"/>
      <c r="T516" s="195">
        <v>0</v>
      </c>
      <c r="U516" s="214">
        <f t="shared" si="159"/>
        <v>322816</v>
      </c>
      <c r="V516" s="214">
        <f t="shared" si="155"/>
        <v>0</v>
      </c>
      <c r="W516" s="214">
        <f t="shared" si="155"/>
        <v>0</v>
      </c>
      <c r="X516" s="214"/>
      <c r="Y516" s="214">
        <f t="shared" si="156"/>
        <v>0</v>
      </c>
      <c r="Z516" s="214">
        <f t="shared" si="156"/>
        <v>0</v>
      </c>
      <c r="AA516" s="214">
        <f t="shared" si="157"/>
        <v>0</v>
      </c>
      <c r="AB516" s="102">
        <v>1</v>
      </c>
      <c r="AC516" s="214">
        <v>3.88</v>
      </c>
      <c r="AD516" s="195">
        <v>322816</v>
      </c>
      <c r="AE516" s="195"/>
      <c r="AF516" s="195"/>
      <c r="AG516" s="195">
        <v>0</v>
      </c>
      <c r="AH516" s="214">
        <f t="shared" si="160"/>
        <v>322816</v>
      </c>
      <c r="AI516" s="102">
        <v>1</v>
      </c>
      <c r="AJ516" s="214">
        <v>3.88</v>
      </c>
      <c r="AK516" s="195">
        <v>322816</v>
      </c>
      <c r="AL516" s="195"/>
      <c r="AM516" s="195"/>
      <c r="AN516" s="195">
        <v>0</v>
      </c>
      <c r="AO516" s="214">
        <f t="shared" si="161"/>
        <v>322816</v>
      </c>
    </row>
    <row r="517" spans="1:41" ht="27">
      <c r="A517" s="195">
        <v>5</v>
      </c>
      <c r="B517" s="621" t="s">
        <v>1342</v>
      </c>
      <c r="C517" s="1192" t="s">
        <v>5894</v>
      </c>
      <c r="D517" s="1192">
        <v>1992</v>
      </c>
      <c r="E517" s="980" t="s">
        <v>1828</v>
      </c>
      <c r="F517" s="195"/>
      <c r="G517" s="195">
        <v>1</v>
      </c>
      <c r="H517" s="195">
        <v>3.88</v>
      </c>
      <c r="I517" s="102">
        <v>1</v>
      </c>
      <c r="J517" s="102">
        <v>322816</v>
      </c>
      <c r="K517" s="102"/>
      <c r="L517" s="102"/>
      <c r="M517" s="102">
        <v>0</v>
      </c>
      <c r="N517" s="214">
        <f t="shared" si="158"/>
        <v>322816</v>
      </c>
      <c r="O517" s="214">
        <v>3.88</v>
      </c>
      <c r="P517" s="102">
        <v>1</v>
      </c>
      <c r="Q517" s="195">
        <v>322816</v>
      </c>
      <c r="R517" s="195"/>
      <c r="S517" s="195"/>
      <c r="T517" s="195">
        <v>0</v>
      </c>
      <c r="U517" s="214">
        <f t="shared" si="159"/>
        <v>322816</v>
      </c>
      <c r="V517" s="214">
        <f t="shared" si="155"/>
        <v>0</v>
      </c>
      <c r="W517" s="214">
        <f t="shared" si="155"/>
        <v>0</v>
      </c>
      <c r="X517" s="214"/>
      <c r="Y517" s="214">
        <f t="shared" si="156"/>
        <v>0</v>
      </c>
      <c r="Z517" s="214">
        <f t="shared" si="156"/>
        <v>0</v>
      </c>
      <c r="AA517" s="214">
        <f t="shared" si="157"/>
        <v>0</v>
      </c>
      <c r="AB517" s="102">
        <v>1</v>
      </c>
      <c r="AC517" s="214">
        <v>3.88</v>
      </c>
      <c r="AD517" s="195">
        <v>322816</v>
      </c>
      <c r="AE517" s="195"/>
      <c r="AF517" s="195"/>
      <c r="AG517" s="195">
        <v>0</v>
      </c>
      <c r="AH517" s="214">
        <f t="shared" si="160"/>
        <v>322816</v>
      </c>
      <c r="AI517" s="102">
        <v>1</v>
      </c>
      <c r="AJ517" s="214">
        <v>3.88</v>
      </c>
      <c r="AK517" s="195">
        <v>322816</v>
      </c>
      <c r="AL517" s="195"/>
      <c r="AM517" s="195"/>
      <c r="AN517" s="195">
        <v>0</v>
      </c>
      <c r="AO517" s="214">
        <f t="shared" si="161"/>
        <v>322816</v>
      </c>
    </row>
    <row r="518" spans="1:41" ht="27">
      <c r="A518" s="195">
        <v>6</v>
      </c>
      <c r="B518" s="621" t="s">
        <v>6451</v>
      </c>
      <c r="C518" s="1021" t="s">
        <v>5895</v>
      </c>
      <c r="D518" s="1021">
        <v>1995</v>
      </c>
      <c r="E518" s="1064" t="s">
        <v>1828</v>
      </c>
      <c r="F518" s="195"/>
      <c r="G518" s="195">
        <v>1</v>
      </c>
      <c r="H518" s="195">
        <v>3.88</v>
      </c>
      <c r="I518" s="102">
        <v>1</v>
      </c>
      <c r="J518" s="102">
        <v>322816</v>
      </c>
      <c r="K518" s="102"/>
      <c r="L518" s="102"/>
      <c r="M518" s="102">
        <v>0</v>
      </c>
      <c r="N518" s="214">
        <f t="shared" si="158"/>
        <v>322816</v>
      </c>
      <c r="O518" s="214">
        <v>3.88</v>
      </c>
      <c r="P518" s="102">
        <v>1</v>
      </c>
      <c r="Q518" s="195">
        <v>322816</v>
      </c>
      <c r="R518" s="195"/>
      <c r="S518" s="195"/>
      <c r="T518" s="195">
        <v>0</v>
      </c>
      <c r="U518" s="214">
        <f t="shared" si="159"/>
        <v>322816</v>
      </c>
      <c r="V518" s="214">
        <f t="shared" si="155"/>
        <v>0</v>
      </c>
      <c r="W518" s="214">
        <f t="shared" si="155"/>
        <v>0</v>
      </c>
      <c r="X518" s="214"/>
      <c r="Y518" s="214">
        <f t="shared" si="156"/>
        <v>0</v>
      </c>
      <c r="Z518" s="214">
        <f t="shared" si="156"/>
        <v>0</v>
      </c>
      <c r="AA518" s="214">
        <f t="shared" si="157"/>
        <v>0</v>
      </c>
      <c r="AB518" s="102">
        <v>1</v>
      </c>
      <c r="AC518" s="214">
        <v>3.88</v>
      </c>
      <c r="AD518" s="195">
        <v>322816</v>
      </c>
      <c r="AE518" s="195"/>
      <c r="AF518" s="195"/>
      <c r="AG518" s="195">
        <v>0</v>
      </c>
      <c r="AH518" s="214">
        <f t="shared" si="160"/>
        <v>322816</v>
      </c>
      <c r="AI518" s="102">
        <v>1</v>
      </c>
      <c r="AJ518" s="214">
        <v>3.88</v>
      </c>
      <c r="AK518" s="195">
        <v>322816</v>
      </c>
      <c r="AL518" s="195"/>
      <c r="AM518" s="195"/>
      <c r="AN518" s="195">
        <v>0</v>
      </c>
      <c r="AO518" s="214">
        <f t="shared" si="161"/>
        <v>322816</v>
      </c>
    </row>
    <row r="519" spans="1:41" ht="27">
      <c r="A519" s="195">
        <v>7</v>
      </c>
      <c r="B519" s="621" t="s">
        <v>8075</v>
      </c>
      <c r="C519" s="1021" t="s">
        <v>5894</v>
      </c>
      <c r="D519" s="1021">
        <v>1986</v>
      </c>
      <c r="E519" s="1064" t="s">
        <v>1828</v>
      </c>
      <c r="F519" s="195"/>
      <c r="G519" s="195">
        <v>1</v>
      </c>
      <c r="H519" s="195">
        <v>3.88</v>
      </c>
      <c r="I519" s="102">
        <v>1</v>
      </c>
      <c r="J519" s="102">
        <v>322816</v>
      </c>
      <c r="K519" s="102"/>
      <c r="L519" s="102"/>
      <c r="M519" s="102">
        <v>0</v>
      </c>
      <c r="N519" s="214">
        <f t="shared" si="158"/>
        <v>322816</v>
      </c>
      <c r="O519" s="214">
        <v>3.88</v>
      </c>
      <c r="P519" s="102">
        <v>1</v>
      </c>
      <c r="Q519" s="195">
        <v>322816</v>
      </c>
      <c r="R519" s="195"/>
      <c r="S519" s="195"/>
      <c r="T519" s="195">
        <v>0</v>
      </c>
      <c r="U519" s="214">
        <f t="shared" si="159"/>
        <v>322816</v>
      </c>
      <c r="V519" s="214">
        <f t="shared" si="155"/>
        <v>0</v>
      </c>
      <c r="W519" s="214">
        <f t="shared" si="155"/>
        <v>0</v>
      </c>
      <c r="X519" s="214"/>
      <c r="Y519" s="214">
        <f t="shared" si="156"/>
        <v>0</v>
      </c>
      <c r="Z519" s="214">
        <f t="shared" si="156"/>
        <v>0</v>
      </c>
      <c r="AA519" s="214">
        <f t="shared" si="157"/>
        <v>0</v>
      </c>
      <c r="AB519" s="102">
        <v>1</v>
      </c>
      <c r="AC519" s="214">
        <v>3.88</v>
      </c>
      <c r="AD519" s="195">
        <v>322816</v>
      </c>
      <c r="AE519" s="195"/>
      <c r="AF519" s="195"/>
      <c r="AG519" s="195">
        <v>0</v>
      </c>
      <c r="AH519" s="214">
        <f t="shared" si="160"/>
        <v>322816</v>
      </c>
      <c r="AI519" s="102">
        <v>1</v>
      </c>
      <c r="AJ519" s="214">
        <v>3.88</v>
      </c>
      <c r="AK519" s="195">
        <v>322816</v>
      </c>
      <c r="AL519" s="195"/>
      <c r="AM519" s="195"/>
      <c r="AN519" s="195">
        <v>0</v>
      </c>
      <c r="AO519" s="214">
        <f t="shared" si="161"/>
        <v>322816</v>
      </c>
    </row>
    <row r="520" spans="1:41" ht="27">
      <c r="A520" s="195">
        <v>8</v>
      </c>
      <c r="B520" s="621" t="s">
        <v>5251</v>
      </c>
      <c r="C520" s="1021" t="s">
        <v>5895</v>
      </c>
      <c r="D520" s="1021">
        <v>1994</v>
      </c>
      <c r="E520" s="1064" t="s">
        <v>1828</v>
      </c>
      <c r="F520" s="195"/>
      <c r="G520" s="195">
        <v>1</v>
      </c>
      <c r="H520" s="195">
        <v>3.88</v>
      </c>
      <c r="I520" s="102">
        <v>1</v>
      </c>
      <c r="J520" s="102">
        <v>322816</v>
      </c>
      <c r="K520" s="102"/>
      <c r="L520" s="102"/>
      <c r="M520" s="102">
        <v>0</v>
      </c>
      <c r="N520" s="214">
        <f t="shared" si="158"/>
        <v>322816</v>
      </c>
      <c r="O520" s="214">
        <v>3.88</v>
      </c>
      <c r="P520" s="102">
        <v>1</v>
      </c>
      <c r="Q520" s="195">
        <v>322816</v>
      </c>
      <c r="R520" s="195"/>
      <c r="S520" s="195"/>
      <c r="T520" s="195">
        <v>0</v>
      </c>
      <c r="U520" s="214">
        <f t="shared" si="159"/>
        <v>322816</v>
      </c>
      <c r="V520" s="214">
        <f t="shared" si="155"/>
        <v>0</v>
      </c>
      <c r="W520" s="214">
        <f t="shared" si="155"/>
        <v>0</v>
      </c>
      <c r="X520" s="214"/>
      <c r="Y520" s="214">
        <f t="shared" si="156"/>
        <v>0</v>
      </c>
      <c r="Z520" s="214">
        <f t="shared" si="156"/>
        <v>0</v>
      </c>
      <c r="AA520" s="214">
        <f t="shared" si="157"/>
        <v>0</v>
      </c>
      <c r="AB520" s="102">
        <v>1</v>
      </c>
      <c r="AC520" s="214">
        <v>3.88</v>
      </c>
      <c r="AD520" s="195">
        <v>322816</v>
      </c>
      <c r="AE520" s="195"/>
      <c r="AF520" s="195"/>
      <c r="AG520" s="195">
        <v>0</v>
      </c>
      <c r="AH520" s="214">
        <f t="shared" si="160"/>
        <v>322816</v>
      </c>
      <c r="AI520" s="102">
        <v>1</v>
      </c>
      <c r="AJ520" s="214">
        <v>3.88</v>
      </c>
      <c r="AK520" s="195">
        <v>322816</v>
      </c>
      <c r="AL520" s="195"/>
      <c r="AM520" s="195"/>
      <c r="AN520" s="195">
        <v>0</v>
      </c>
      <c r="AO520" s="214">
        <f t="shared" si="161"/>
        <v>322816</v>
      </c>
    </row>
    <row r="521" spans="1:41" ht="27">
      <c r="A521" s="195">
        <v>9</v>
      </c>
      <c r="B521" s="621" t="s">
        <v>5252</v>
      </c>
      <c r="C521" s="1192" t="s">
        <v>5894</v>
      </c>
      <c r="D521" s="1192">
        <v>1990</v>
      </c>
      <c r="E521" s="980" t="s">
        <v>1828</v>
      </c>
      <c r="F521" s="195"/>
      <c r="G521" s="195">
        <v>1</v>
      </c>
      <c r="H521" s="195">
        <v>3.88</v>
      </c>
      <c r="I521" s="102">
        <v>1</v>
      </c>
      <c r="J521" s="102">
        <v>322816</v>
      </c>
      <c r="K521" s="102"/>
      <c r="L521" s="102"/>
      <c r="M521" s="102">
        <v>0</v>
      </c>
      <c r="N521" s="214">
        <f>J521+L521+M521</f>
        <v>322816</v>
      </c>
      <c r="O521" s="214">
        <v>3.88</v>
      </c>
      <c r="P521" s="102">
        <v>1</v>
      </c>
      <c r="Q521" s="195">
        <v>322816</v>
      </c>
      <c r="R521" s="195"/>
      <c r="S521" s="195"/>
      <c r="T521" s="195">
        <v>0</v>
      </c>
      <c r="U521" s="214">
        <f>Q521+S521+T521</f>
        <v>322816</v>
      </c>
      <c r="V521" s="214">
        <f t="shared" si="155"/>
        <v>0</v>
      </c>
      <c r="W521" s="214">
        <f t="shared" si="155"/>
        <v>0</v>
      </c>
      <c r="X521" s="214"/>
      <c r="Y521" s="214">
        <f t="shared" si="156"/>
        <v>0</v>
      </c>
      <c r="Z521" s="214">
        <f t="shared" si="156"/>
        <v>0</v>
      </c>
      <c r="AA521" s="214">
        <f t="shared" si="157"/>
        <v>0</v>
      </c>
      <c r="AB521" s="102">
        <v>1</v>
      </c>
      <c r="AC521" s="214">
        <v>3.88</v>
      </c>
      <c r="AD521" s="195">
        <v>322816</v>
      </c>
      <c r="AE521" s="195"/>
      <c r="AF521" s="195"/>
      <c r="AG521" s="195">
        <v>0</v>
      </c>
      <c r="AH521" s="214">
        <f>AD521+AF521+AG521</f>
        <v>322816</v>
      </c>
      <c r="AI521" s="102">
        <v>1</v>
      </c>
      <c r="AJ521" s="214">
        <v>3.88</v>
      </c>
      <c r="AK521" s="195">
        <v>322816</v>
      </c>
      <c r="AL521" s="195"/>
      <c r="AM521" s="195"/>
      <c r="AN521" s="195">
        <v>0</v>
      </c>
      <c r="AO521" s="214">
        <f>AK521+AM521+AN521</f>
        <v>322816</v>
      </c>
    </row>
    <row r="522" spans="1:41" ht="27">
      <c r="A522" s="195">
        <v>10</v>
      </c>
      <c r="B522" s="621" t="s">
        <v>1869</v>
      </c>
      <c r="C522" s="1192" t="s">
        <v>5894</v>
      </c>
      <c r="D522" s="1192">
        <v>1986</v>
      </c>
      <c r="E522" s="980" t="s">
        <v>1828</v>
      </c>
      <c r="F522" s="195"/>
      <c r="G522" s="195">
        <v>1</v>
      </c>
      <c r="H522" s="195">
        <v>3.88</v>
      </c>
      <c r="I522" s="102">
        <v>1</v>
      </c>
      <c r="J522" s="102">
        <v>322816</v>
      </c>
      <c r="K522" s="102"/>
      <c r="L522" s="102"/>
      <c r="M522" s="102">
        <v>0</v>
      </c>
      <c r="N522" s="214">
        <f>J522+L522+M522</f>
        <v>322816</v>
      </c>
      <c r="O522" s="214">
        <v>3.88</v>
      </c>
      <c r="P522" s="102">
        <v>1</v>
      </c>
      <c r="Q522" s="195">
        <v>322816</v>
      </c>
      <c r="R522" s="195"/>
      <c r="S522" s="195"/>
      <c r="T522" s="195">
        <v>0</v>
      </c>
      <c r="U522" s="214">
        <f>Q522+S522+T522</f>
        <v>322816</v>
      </c>
      <c r="V522" s="214">
        <f t="shared" si="155"/>
        <v>0</v>
      </c>
      <c r="W522" s="214">
        <f t="shared" si="155"/>
        <v>0</v>
      </c>
      <c r="X522" s="214"/>
      <c r="Y522" s="214">
        <f t="shared" si="156"/>
        <v>0</v>
      </c>
      <c r="Z522" s="214">
        <f t="shared" si="156"/>
        <v>0</v>
      </c>
      <c r="AA522" s="214">
        <f t="shared" si="157"/>
        <v>0</v>
      </c>
      <c r="AB522" s="102">
        <v>1</v>
      </c>
      <c r="AC522" s="214">
        <v>3.88</v>
      </c>
      <c r="AD522" s="195">
        <v>322816</v>
      </c>
      <c r="AE522" s="195"/>
      <c r="AF522" s="195"/>
      <c r="AG522" s="195">
        <v>0</v>
      </c>
      <c r="AH522" s="214">
        <f>AD522+AF522+AG522</f>
        <v>322816</v>
      </c>
      <c r="AI522" s="102">
        <v>1</v>
      </c>
      <c r="AJ522" s="214">
        <v>3.88</v>
      </c>
      <c r="AK522" s="195">
        <v>322816</v>
      </c>
      <c r="AL522" s="195"/>
      <c r="AM522" s="195"/>
      <c r="AN522" s="195">
        <v>0</v>
      </c>
      <c r="AO522" s="214">
        <f>AK522+AM522+AN522</f>
        <v>322816</v>
      </c>
    </row>
    <row r="523" spans="1:41" ht="27">
      <c r="A523" s="195">
        <v>11</v>
      </c>
      <c r="B523" s="621" t="s">
        <v>8076</v>
      </c>
      <c r="C523" s="1192" t="s">
        <v>5895</v>
      </c>
      <c r="D523" s="1192">
        <v>1976</v>
      </c>
      <c r="E523" s="980" t="s">
        <v>1828</v>
      </c>
      <c r="F523" s="195"/>
      <c r="G523" s="195">
        <v>1</v>
      </c>
      <c r="H523" s="195">
        <v>3.88</v>
      </c>
      <c r="I523" s="102">
        <v>1</v>
      </c>
      <c r="J523" s="102">
        <v>322816</v>
      </c>
      <c r="K523" s="102"/>
      <c r="L523" s="102"/>
      <c r="M523" s="102">
        <v>48422.400000000001</v>
      </c>
      <c r="N523" s="214">
        <f>J523+L523+M523</f>
        <v>371238.40000000002</v>
      </c>
      <c r="O523" s="214">
        <v>3.88</v>
      </c>
      <c r="P523" s="102">
        <v>1</v>
      </c>
      <c r="Q523" s="195">
        <v>322816</v>
      </c>
      <c r="R523" s="195"/>
      <c r="S523" s="195"/>
      <c r="T523" s="195">
        <v>48422.400000000001</v>
      </c>
      <c r="U523" s="214">
        <f>Q523+S523+T523</f>
        <v>371238.40000000002</v>
      </c>
      <c r="V523" s="214">
        <f t="shared" si="155"/>
        <v>0</v>
      </c>
      <c r="W523" s="214">
        <f t="shared" si="155"/>
        <v>0</v>
      </c>
      <c r="X523" s="214"/>
      <c r="Y523" s="214">
        <f t="shared" si="156"/>
        <v>0</v>
      </c>
      <c r="Z523" s="214">
        <f t="shared" si="156"/>
        <v>0</v>
      </c>
      <c r="AA523" s="214">
        <f t="shared" si="157"/>
        <v>0</v>
      </c>
      <c r="AB523" s="102">
        <v>1</v>
      </c>
      <c r="AC523" s="214">
        <v>3.88</v>
      </c>
      <c r="AD523" s="195">
        <v>322816</v>
      </c>
      <c r="AE523" s="195"/>
      <c r="AF523" s="195"/>
      <c r="AG523" s="195">
        <v>48422.400000000001</v>
      </c>
      <c r="AH523" s="214">
        <f>AD523+AF523+AG523</f>
        <v>371238.40000000002</v>
      </c>
      <c r="AI523" s="102">
        <v>1</v>
      </c>
      <c r="AJ523" s="214">
        <v>3.88</v>
      </c>
      <c r="AK523" s="195">
        <v>322816</v>
      </c>
      <c r="AL523" s="195"/>
      <c r="AM523" s="195"/>
      <c r="AN523" s="195">
        <v>48422.400000000001</v>
      </c>
      <c r="AO523" s="214">
        <f>AK523+AM523+AN523</f>
        <v>371238.40000000002</v>
      </c>
    </row>
    <row r="524" spans="1:41" ht="27">
      <c r="A524" s="195">
        <v>12</v>
      </c>
      <c r="B524" s="621" t="s">
        <v>6225</v>
      </c>
      <c r="C524" s="1192" t="s">
        <v>5894</v>
      </c>
      <c r="D524" s="1192">
        <v>2001</v>
      </c>
      <c r="E524" s="980" t="s">
        <v>1828</v>
      </c>
      <c r="F524" s="195"/>
      <c r="G524" s="195">
        <v>1</v>
      </c>
      <c r="H524" s="195">
        <v>3.88</v>
      </c>
      <c r="I524" s="102">
        <v>1</v>
      </c>
      <c r="J524" s="102">
        <v>322816</v>
      </c>
      <c r="K524" s="102"/>
      <c r="L524" s="102"/>
      <c r="M524" s="102">
        <v>0</v>
      </c>
      <c r="N524" s="214">
        <f>J524+L524+M524</f>
        <v>322816</v>
      </c>
      <c r="O524" s="214">
        <v>3.88</v>
      </c>
      <c r="P524" s="102">
        <v>1</v>
      </c>
      <c r="Q524" s="195">
        <v>322816</v>
      </c>
      <c r="R524" s="195"/>
      <c r="S524" s="195"/>
      <c r="T524" s="195">
        <v>0</v>
      </c>
      <c r="U524" s="214">
        <f>Q524+S524+T524</f>
        <v>322816</v>
      </c>
      <c r="V524" s="214">
        <f t="shared" si="155"/>
        <v>0</v>
      </c>
      <c r="W524" s="214">
        <f t="shared" si="155"/>
        <v>0</v>
      </c>
      <c r="X524" s="214"/>
      <c r="Y524" s="214">
        <f t="shared" si="156"/>
        <v>0</v>
      </c>
      <c r="Z524" s="214">
        <f t="shared" si="156"/>
        <v>0</v>
      </c>
      <c r="AA524" s="214">
        <f t="shared" si="157"/>
        <v>0</v>
      </c>
      <c r="AB524" s="102">
        <v>1</v>
      </c>
      <c r="AC524" s="214">
        <v>3.88</v>
      </c>
      <c r="AD524" s="195">
        <v>322816</v>
      </c>
      <c r="AE524" s="195"/>
      <c r="AF524" s="195"/>
      <c r="AG524" s="195">
        <v>0</v>
      </c>
      <c r="AH524" s="214">
        <f>AD524+AF524+AG524</f>
        <v>322816</v>
      </c>
      <c r="AI524" s="102">
        <v>1</v>
      </c>
      <c r="AJ524" s="214">
        <v>3.88</v>
      </c>
      <c r="AK524" s="195">
        <v>322816</v>
      </c>
      <c r="AL524" s="195"/>
      <c r="AM524" s="195"/>
      <c r="AN524" s="195">
        <v>0</v>
      </c>
      <c r="AO524" s="214">
        <f>AK524+AM524+AN524</f>
        <v>322816</v>
      </c>
    </row>
    <row r="525" spans="1:41" ht="27">
      <c r="A525" s="195">
        <v>13</v>
      </c>
      <c r="B525" s="621" t="s">
        <v>8077</v>
      </c>
      <c r="C525" s="1192" t="s">
        <v>5895</v>
      </c>
      <c r="D525" s="1192">
        <v>2000</v>
      </c>
      <c r="E525" s="980" t="s">
        <v>1828</v>
      </c>
      <c r="F525" s="195"/>
      <c r="G525" s="195">
        <v>1</v>
      </c>
      <c r="H525" s="195">
        <v>3.88</v>
      </c>
      <c r="I525" s="102">
        <v>1</v>
      </c>
      <c r="J525" s="102">
        <v>322816</v>
      </c>
      <c r="K525" s="102"/>
      <c r="L525" s="102"/>
      <c r="M525" s="102">
        <v>0</v>
      </c>
      <c r="N525" s="214">
        <f>J525+L525+M525</f>
        <v>322816</v>
      </c>
      <c r="O525" s="214">
        <v>3.88</v>
      </c>
      <c r="P525" s="102">
        <v>1</v>
      </c>
      <c r="Q525" s="195">
        <v>322816</v>
      </c>
      <c r="R525" s="195"/>
      <c r="S525" s="195"/>
      <c r="T525" s="195">
        <v>0</v>
      </c>
      <c r="U525" s="214">
        <f>Q525+S525+T525</f>
        <v>322816</v>
      </c>
      <c r="V525" s="214">
        <f t="shared" si="155"/>
        <v>0</v>
      </c>
      <c r="W525" s="214">
        <f t="shared" si="155"/>
        <v>0</v>
      </c>
      <c r="X525" s="214"/>
      <c r="Y525" s="214">
        <f t="shared" si="156"/>
        <v>0</v>
      </c>
      <c r="Z525" s="214">
        <f t="shared" si="156"/>
        <v>0</v>
      </c>
      <c r="AA525" s="214">
        <f t="shared" si="157"/>
        <v>0</v>
      </c>
      <c r="AB525" s="102">
        <v>1</v>
      </c>
      <c r="AC525" s="214">
        <v>3.88</v>
      </c>
      <c r="AD525" s="195">
        <v>322816</v>
      </c>
      <c r="AE525" s="195"/>
      <c r="AF525" s="195"/>
      <c r="AG525" s="195">
        <v>0</v>
      </c>
      <c r="AH525" s="214">
        <f>AD525+AF525+AG525</f>
        <v>322816</v>
      </c>
      <c r="AI525" s="102">
        <v>1</v>
      </c>
      <c r="AJ525" s="214">
        <v>3.88</v>
      </c>
      <c r="AK525" s="195">
        <v>322816</v>
      </c>
      <c r="AL525" s="195"/>
      <c r="AM525" s="195"/>
      <c r="AN525" s="195">
        <v>0</v>
      </c>
      <c r="AO525" s="214">
        <f>AK525+AM525+AN525</f>
        <v>322816</v>
      </c>
    </row>
    <row r="526" spans="1:41" ht="27">
      <c r="A526" s="195">
        <v>14</v>
      </c>
      <c r="B526" s="621" t="s">
        <v>6217</v>
      </c>
      <c r="C526" s="1192" t="s">
        <v>5894</v>
      </c>
      <c r="D526" s="1192">
        <v>2001</v>
      </c>
      <c r="E526" s="980" t="s">
        <v>1828</v>
      </c>
      <c r="F526" s="195"/>
      <c r="G526" s="195">
        <v>1</v>
      </c>
      <c r="H526" s="195">
        <v>3.88</v>
      </c>
      <c r="I526" s="102">
        <v>1</v>
      </c>
      <c r="J526" s="102">
        <v>322816</v>
      </c>
      <c r="K526" s="102"/>
      <c r="L526" s="102"/>
      <c r="M526" s="102">
        <v>0</v>
      </c>
      <c r="N526" s="214">
        <f t="shared" ref="N526:N532" si="162">J526+L526+M526</f>
        <v>322816</v>
      </c>
      <c r="O526" s="214">
        <v>3.88</v>
      </c>
      <c r="P526" s="102">
        <v>1</v>
      </c>
      <c r="Q526" s="195">
        <v>322816</v>
      </c>
      <c r="R526" s="195"/>
      <c r="S526" s="195"/>
      <c r="T526" s="195">
        <v>0</v>
      </c>
      <c r="U526" s="214">
        <f t="shared" ref="U526:U532" si="163">Q526+S526+T526</f>
        <v>322816</v>
      </c>
      <c r="V526" s="214">
        <f t="shared" si="155"/>
        <v>0</v>
      </c>
      <c r="W526" s="214">
        <f t="shared" si="155"/>
        <v>0</v>
      </c>
      <c r="X526" s="214"/>
      <c r="Y526" s="214">
        <f t="shared" si="156"/>
        <v>0</v>
      </c>
      <c r="Z526" s="214">
        <f t="shared" si="156"/>
        <v>0</v>
      </c>
      <c r="AA526" s="214">
        <f t="shared" si="157"/>
        <v>0</v>
      </c>
      <c r="AB526" s="102">
        <v>1</v>
      </c>
      <c r="AC526" s="214">
        <v>3.88</v>
      </c>
      <c r="AD526" s="195">
        <v>322816</v>
      </c>
      <c r="AE526" s="195"/>
      <c r="AF526" s="195"/>
      <c r="AG526" s="195">
        <v>0</v>
      </c>
      <c r="AH526" s="214">
        <f t="shared" ref="AH526:AH532" si="164">AD526+AF526+AG526</f>
        <v>322816</v>
      </c>
      <c r="AI526" s="102">
        <v>1</v>
      </c>
      <c r="AJ526" s="214">
        <v>3.88</v>
      </c>
      <c r="AK526" s="195">
        <v>322816</v>
      </c>
      <c r="AL526" s="195"/>
      <c r="AM526" s="195"/>
      <c r="AN526" s="195">
        <v>0</v>
      </c>
      <c r="AO526" s="214">
        <f t="shared" ref="AO526:AO532" si="165">AK526+AM526+AN526</f>
        <v>322816</v>
      </c>
    </row>
    <row r="527" spans="1:41" ht="27">
      <c r="A527" s="195">
        <v>15</v>
      </c>
      <c r="B527" s="621" t="s">
        <v>8078</v>
      </c>
      <c r="C527" s="1192" t="s">
        <v>5895</v>
      </c>
      <c r="D527" s="1192">
        <v>1995</v>
      </c>
      <c r="E527" s="980" t="s">
        <v>1828</v>
      </c>
      <c r="F527" s="195"/>
      <c r="G527" s="195">
        <v>1</v>
      </c>
      <c r="H527" s="195">
        <v>3.88</v>
      </c>
      <c r="I527" s="102">
        <v>1</v>
      </c>
      <c r="J527" s="102">
        <v>322816</v>
      </c>
      <c r="K527" s="102"/>
      <c r="L527" s="102"/>
      <c r="M527" s="102">
        <v>0</v>
      </c>
      <c r="N527" s="214">
        <f t="shared" si="162"/>
        <v>322816</v>
      </c>
      <c r="O527" s="214">
        <v>3.88</v>
      </c>
      <c r="P527" s="102">
        <v>1</v>
      </c>
      <c r="Q527" s="195">
        <v>322816</v>
      </c>
      <c r="R527" s="195"/>
      <c r="S527" s="195"/>
      <c r="T527" s="195">
        <v>0</v>
      </c>
      <c r="U527" s="214">
        <f t="shared" si="163"/>
        <v>322816</v>
      </c>
      <c r="V527" s="214">
        <f t="shared" si="155"/>
        <v>0</v>
      </c>
      <c r="W527" s="214">
        <f t="shared" si="155"/>
        <v>0</v>
      </c>
      <c r="X527" s="214"/>
      <c r="Y527" s="214">
        <f t="shared" si="156"/>
        <v>0</v>
      </c>
      <c r="Z527" s="214">
        <f t="shared" si="156"/>
        <v>0</v>
      </c>
      <c r="AA527" s="214">
        <f t="shared" si="157"/>
        <v>0</v>
      </c>
      <c r="AB527" s="102">
        <v>1</v>
      </c>
      <c r="AC527" s="214">
        <v>3.88</v>
      </c>
      <c r="AD527" s="195">
        <v>322816</v>
      </c>
      <c r="AE527" s="195"/>
      <c r="AF527" s="195"/>
      <c r="AG527" s="195">
        <v>0</v>
      </c>
      <c r="AH527" s="214">
        <f t="shared" si="164"/>
        <v>322816</v>
      </c>
      <c r="AI527" s="102">
        <v>1</v>
      </c>
      <c r="AJ527" s="214">
        <v>3.88</v>
      </c>
      <c r="AK527" s="195">
        <v>322816</v>
      </c>
      <c r="AL527" s="195"/>
      <c r="AM527" s="195"/>
      <c r="AN527" s="195">
        <v>0</v>
      </c>
      <c r="AO527" s="214">
        <f t="shared" si="165"/>
        <v>322816</v>
      </c>
    </row>
    <row r="528" spans="1:41" ht="27">
      <c r="A528" s="195">
        <v>16</v>
      </c>
      <c r="B528" s="621" t="s">
        <v>6484</v>
      </c>
      <c r="C528" s="1192" t="s">
        <v>5894</v>
      </c>
      <c r="D528" s="1192">
        <v>1998</v>
      </c>
      <c r="E528" s="980" t="s">
        <v>1828</v>
      </c>
      <c r="F528" s="195"/>
      <c r="G528" s="195">
        <v>1</v>
      </c>
      <c r="H528" s="195">
        <v>3.88</v>
      </c>
      <c r="I528" s="102">
        <v>1</v>
      </c>
      <c r="J528" s="102">
        <v>322816</v>
      </c>
      <c r="K528" s="102"/>
      <c r="L528" s="102"/>
      <c r="M528" s="102">
        <v>0</v>
      </c>
      <c r="N528" s="214">
        <f t="shared" si="162"/>
        <v>322816</v>
      </c>
      <c r="O528" s="214">
        <v>3.88</v>
      </c>
      <c r="P528" s="102">
        <v>1</v>
      </c>
      <c r="Q528" s="195">
        <v>322816</v>
      </c>
      <c r="R528" s="195"/>
      <c r="S528" s="195"/>
      <c r="T528" s="195">
        <v>0</v>
      </c>
      <c r="U528" s="214">
        <f t="shared" si="163"/>
        <v>322816</v>
      </c>
      <c r="V528" s="214">
        <f t="shared" si="155"/>
        <v>0</v>
      </c>
      <c r="W528" s="214">
        <f t="shared" si="155"/>
        <v>0</v>
      </c>
      <c r="X528" s="214"/>
      <c r="Y528" s="214">
        <f t="shared" si="156"/>
        <v>0</v>
      </c>
      <c r="Z528" s="214">
        <f t="shared" si="156"/>
        <v>0</v>
      </c>
      <c r="AA528" s="214">
        <f t="shared" si="157"/>
        <v>0</v>
      </c>
      <c r="AB528" s="102">
        <v>1</v>
      </c>
      <c r="AC528" s="214">
        <v>3.88</v>
      </c>
      <c r="AD528" s="195">
        <v>322816</v>
      </c>
      <c r="AE528" s="195"/>
      <c r="AF528" s="195"/>
      <c r="AG528" s="195">
        <v>0</v>
      </c>
      <c r="AH528" s="214">
        <f t="shared" si="164"/>
        <v>322816</v>
      </c>
      <c r="AI528" s="102">
        <v>1</v>
      </c>
      <c r="AJ528" s="214">
        <v>3.88</v>
      </c>
      <c r="AK528" s="195">
        <v>322816</v>
      </c>
      <c r="AL528" s="195"/>
      <c r="AM528" s="195"/>
      <c r="AN528" s="195">
        <v>0</v>
      </c>
      <c r="AO528" s="214">
        <f t="shared" si="165"/>
        <v>322816</v>
      </c>
    </row>
    <row r="529" spans="1:41" ht="27">
      <c r="A529" s="195">
        <v>17</v>
      </c>
      <c r="B529" s="621" t="s">
        <v>1311</v>
      </c>
      <c r="C529" s="1192" t="s">
        <v>5894</v>
      </c>
      <c r="D529" s="1192">
        <v>1984</v>
      </c>
      <c r="E529" s="980" t="s">
        <v>1828</v>
      </c>
      <c r="F529" s="195"/>
      <c r="G529" s="195">
        <v>1</v>
      </c>
      <c r="H529" s="195">
        <v>3.88</v>
      </c>
      <c r="I529" s="102">
        <v>1</v>
      </c>
      <c r="J529" s="102">
        <v>322816</v>
      </c>
      <c r="K529" s="102"/>
      <c r="L529" s="102"/>
      <c r="M529" s="102">
        <v>0</v>
      </c>
      <c r="N529" s="214">
        <f t="shared" si="162"/>
        <v>322816</v>
      </c>
      <c r="O529" s="214">
        <v>3.88</v>
      </c>
      <c r="P529" s="102">
        <v>1</v>
      </c>
      <c r="Q529" s="195">
        <v>322816</v>
      </c>
      <c r="R529" s="195"/>
      <c r="S529" s="195"/>
      <c r="T529" s="195">
        <v>0</v>
      </c>
      <c r="U529" s="214">
        <f t="shared" si="163"/>
        <v>322816</v>
      </c>
      <c r="V529" s="214">
        <f t="shared" si="155"/>
        <v>0</v>
      </c>
      <c r="W529" s="214">
        <f t="shared" si="155"/>
        <v>0</v>
      </c>
      <c r="X529" s="214"/>
      <c r="Y529" s="214">
        <f t="shared" si="156"/>
        <v>0</v>
      </c>
      <c r="Z529" s="214">
        <f t="shared" si="156"/>
        <v>0</v>
      </c>
      <c r="AA529" s="214">
        <f t="shared" si="157"/>
        <v>0</v>
      </c>
      <c r="AB529" s="102">
        <v>1</v>
      </c>
      <c r="AC529" s="214">
        <v>3.88</v>
      </c>
      <c r="AD529" s="195">
        <v>322816</v>
      </c>
      <c r="AE529" s="195"/>
      <c r="AF529" s="195"/>
      <c r="AG529" s="195">
        <v>0</v>
      </c>
      <c r="AH529" s="214">
        <f t="shared" si="164"/>
        <v>322816</v>
      </c>
      <c r="AI529" s="102">
        <v>1</v>
      </c>
      <c r="AJ529" s="214">
        <v>3.88</v>
      </c>
      <c r="AK529" s="195">
        <v>322816</v>
      </c>
      <c r="AL529" s="195"/>
      <c r="AM529" s="195"/>
      <c r="AN529" s="195">
        <v>0</v>
      </c>
      <c r="AO529" s="214">
        <f t="shared" si="165"/>
        <v>322816</v>
      </c>
    </row>
    <row r="530" spans="1:41" ht="27">
      <c r="A530" s="195">
        <v>18</v>
      </c>
      <c r="B530" s="621" t="s">
        <v>1870</v>
      </c>
      <c r="C530" s="1021" t="s">
        <v>5894</v>
      </c>
      <c r="D530" s="1021">
        <v>1994</v>
      </c>
      <c r="E530" s="1064" t="s">
        <v>1828</v>
      </c>
      <c r="F530" s="195"/>
      <c r="G530" s="195">
        <v>1</v>
      </c>
      <c r="H530" s="195">
        <v>3.88</v>
      </c>
      <c r="I530" s="102">
        <v>1</v>
      </c>
      <c r="J530" s="102">
        <v>322816</v>
      </c>
      <c r="K530" s="102"/>
      <c r="L530" s="102"/>
      <c r="M530" s="102">
        <v>0</v>
      </c>
      <c r="N530" s="214">
        <f t="shared" si="162"/>
        <v>322816</v>
      </c>
      <c r="O530" s="214">
        <v>3.88</v>
      </c>
      <c r="P530" s="102">
        <v>1</v>
      </c>
      <c r="Q530" s="195">
        <v>322816</v>
      </c>
      <c r="R530" s="195"/>
      <c r="S530" s="195"/>
      <c r="T530" s="195">
        <v>0</v>
      </c>
      <c r="U530" s="214">
        <f t="shared" si="163"/>
        <v>322816</v>
      </c>
      <c r="V530" s="214">
        <f t="shared" si="155"/>
        <v>0</v>
      </c>
      <c r="W530" s="214">
        <f t="shared" si="155"/>
        <v>0</v>
      </c>
      <c r="X530" s="214"/>
      <c r="Y530" s="214">
        <f t="shared" si="156"/>
        <v>0</v>
      </c>
      <c r="Z530" s="214">
        <f t="shared" si="156"/>
        <v>0</v>
      </c>
      <c r="AA530" s="214">
        <f t="shared" si="157"/>
        <v>0</v>
      </c>
      <c r="AB530" s="102">
        <v>1</v>
      </c>
      <c r="AC530" s="214">
        <v>3.88</v>
      </c>
      <c r="AD530" s="195">
        <v>322816</v>
      </c>
      <c r="AE530" s="195"/>
      <c r="AF530" s="195"/>
      <c r="AG530" s="195">
        <v>0</v>
      </c>
      <c r="AH530" s="214">
        <f t="shared" si="164"/>
        <v>322816</v>
      </c>
      <c r="AI530" s="102">
        <v>1</v>
      </c>
      <c r="AJ530" s="214">
        <v>3.88</v>
      </c>
      <c r="AK530" s="195">
        <v>322816</v>
      </c>
      <c r="AL530" s="195"/>
      <c r="AM530" s="195"/>
      <c r="AN530" s="195">
        <v>0</v>
      </c>
      <c r="AO530" s="214">
        <f t="shared" si="165"/>
        <v>322816</v>
      </c>
    </row>
    <row r="531" spans="1:41" ht="27">
      <c r="A531" s="195">
        <v>19</v>
      </c>
      <c r="B531" s="621" t="s">
        <v>1222</v>
      </c>
      <c r="C531" s="1021" t="s">
        <v>5894</v>
      </c>
      <c r="D531" s="1021">
        <v>1991</v>
      </c>
      <c r="E531" s="1064" t="s">
        <v>1828</v>
      </c>
      <c r="F531" s="195"/>
      <c r="G531" s="195">
        <v>1</v>
      </c>
      <c r="H531" s="195">
        <v>3.88</v>
      </c>
      <c r="I531" s="102">
        <v>1</v>
      </c>
      <c r="J531" s="102">
        <v>322816</v>
      </c>
      <c r="K531" s="102"/>
      <c r="L531" s="102"/>
      <c r="M531" s="102">
        <v>0</v>
      </c>
      <c r="N531" s="214">
        <f t="shared" si="162"/>
        <v>322816</v>
      </c>
      <c r="O531" s="214">
        <v>3.88</v>
      </c>
      <c r="P531" s="102">
        <v>1</v>
      </c>
      <c r="Q531" s="195">
        <v>322816</v>
      </c>
      <c r="R531" s="195"/>
      <c r="S531" s="195"/>
      <c r="T531" s="195">
        <v>0</v>
      </c>
      <c r="U531" s="214">
        <f t="shared" si="163"/>
        <v>322816</v>
      </c>
      <c r="V531" s="214">
        <f t="shared" si="155"/>
        <v>0</v>
      </c>
      <c r="W531" s="214">
        <f t="shared" si="155"/>
        <v>0</v>
      </c>
      <c r="X531" s="214"/>
      <c r="Y531" s="214">
        <f t="shared" si="156"/>
        <v>0</v>
      </c>
      <c r="Z531" s="214">
        <f t="shared" si="156"/>
        <v>0</v>
      </c>
      <c r="AA531" s="214">
        <f t="shared" si="157"/>
        <v>0</v>
      </c>
      <c r="AB531" s="102">
        <v>1</v>
      </c>
      <c r="AC531" s="214">
        <v>3.88</v>
      </c>
      <c r="AD531" s="195">
        <v>322816</v>
      </c>
      <c r="AE531" s="195"/>
      <c r="AF531" s="195"/>
      <c r="AG531" s="195">
        <v>0</v>
      </c>
      <c r="AH531" s="214">
        <f t="shared" si="164"/>
        <v>322816</v>
      </c>
      <c r="AI531" s="102">
        <v>1</v>
      </c>
      <c r="AJ531" s="214">
        <v>3.88</v>
      </c>
      <c r="AK531" s="195">
        <v>322816</v>
      </c>
      <c r="AL531" s="195"/>
      <c r="AM531" s="195"/>
      <c r="AN531" s="195">
        <v>0</v>
      </c>
      <c r="AO531" s="214">
        <f t="shared" si="165"/>
        <v>322816</v>
      </c>
    </row>
    <row r="532" spans="1:41" ht="27">
      <c r="A532" s="195">
        <v>20</v>
      </c>
      <c r="B532" s="621" t="s">
        <v>6485</v>
      </c>
      <c r="C532" s="1021" t="s">
        <v>5894</v>
      </c>
      <c r="D532" s="1021">
        <v>1985</v>
      </c>
      <c r="E532" s="1064" t="s">
        <v>1828</v>
      </c>
      <c r="F532" s="195"/>
      <c r="G532" s="195">
        <v>1</v>
      </c>
      <c r="H532" s="195">
        <v>3.88</v>
      </c>
      <c r="I532" s="102">
        <v>1</v>
      </c>
      <c r="J532" s="102">
        <v>322816</v>
      </c>
      <c r="K532" s="102"/>
      <c r="L532" s="102"/>
      <c r="M532" s="102">
        <v>0</v>
      </c>
      <c r="N532" s="214">
        <f t="shared" si="162"/>
        <v>322816</v>
      </c>
      <c r="O532" s="214">
        <v>3.88</v>
      </c>
      <c r="P532" s="102">
        <v>1</v>
      </c>
      <c r="Q532" s="195">
        <v>322816</v>
      </c>
      <c r="R532" s="195"/>
      <c r="S532" s="195"/>
      <c r="T532" s="195">
        <v>0</v>
      </c>
      <c r="U532" s="214">
        <f t="shared" si="163"/>
        <v>322816</v>
      </c>
      <c r="V532" s="214">
        <f t="shared" si="155"/>
        <v>0</v>
      </c>
      <c r="W532" s="214">
        <f t="shared" si="155"/>
        <v>0</v>
      </c>
      <c r="X532" s="214"/>
      <c r="Y532" s="214">
        <f t="shared" si="156"/>
        <v>0</v>
      </c>
      <c r="Z532" s="214">
        <f t="shared" si="156"/>
        <v>0</v>
      </c>
      <c r="AA532" s="214">
        <f t="shared" si="157"/>
        <v>0</v>
      </c>
      <c r="AB532" s="102">
        <v>1</v>
      </c>
      <c r="AC532" s="214">
        <v>3.88</v>
      </c>
      <c r="AD532" s="195">
        <v>322816</v>
      </c>
      <c r="AE532" s="195"/>
      <c r="AF532" s="195"/>
      <c r="AG532" s="195">
        <v>0</v>
      </c>
      <c r="AH532" s="214">
        <f t="shared" si="164"/>
        <v>322816</v>
      </c>
      <c r="AI532" s="102">
        <v>1</v>
      </c>
      <c r="AJ532" s="214">
        <v>3.88</v>
      </c>
      <c r="AK532" s="195">
        <v>322816</v>
      </c>
      <c r="AL532" s="195"/>
      <c r="AM532" s="195"/>
      <c r="AN532" s="195">
        <v>0</v>
      </c>
      <c r="AO532" s="214">
        <f t="shared" si="165"/>
        <v>322816</v>
      </c>
    </row>
    <row r="533" spans="1:41" ht="27">
      <c r="A533" s="195">
        <v>21</v>
      </c>
      <c r="B533" s="621" t="s">
        <v>6483</v>
      </c>
      <c r="C533" s="1192" t="s">
        <v>5894</v>
      </c>
      <c r="D533" s="1192">
        <v>1982</v>
      </c>
      <c r="E533" s="980" t="s">
        <v>1828</v>
      </c>
      <c r="F533" s="195"/>
      <c r="G533" s="195">
        <v>1</v>
      </c>
      <c r="H533" s="195">
        <v>3.88</v>
      </c>
      <c r="I533" s="102">
        <v>1</v>
      </c>
      <c r="J533" s="102">
        <v>322816</v>
      </c>
      <c r="K533" s="102"/>
      <c r="L533" s="102"/>
      <c r="M533" s="102">
        <v>0</v>
      </c>
      <c r="N533" s="214">
        <f>J533+L533+M533</f>
        <v>322816</v>
      </c>
      <c r="O533" s="214">
        <v>3.88</v>
      </c>
      <c r="P533" s="102">
        <v>1</v>
      </c>
      <c r="Q533" s="195">
        <v>322816</v>
      </c>
      <c r="R533" s="195"/>
      <c r="S533" s="195"/>
      <c r="T533" s="195">
        <v>0</v>
      </c>
      <c r="U533" s="214">
        <f>Q533+S533+T533</f>
        <v>322816</v>
      </c>
      <c r="V533" s="214">
        <f t="shared" si="155"/>
        <v>0</v>
      </c>
      <c r="W533" s="214">
        <f t="shared" si="155"/>
        <v>0</v>
      </c>
      <c r="X533" s="214"/>
      <c r="Y533" s="214">
        <f t="shared" si="156"/>
        <v>0</v>
      </c>
      <c r="Z533" s="214">
        <f t="shared" si="156"/>
        <v>0</v>
      </c>
      <c r="AA533" s="214">
        <f t="shared" si="157"/>
        <v>0</v>
      </c>
      <c r="AB533" s="102">
        <v>1</v>
      </c>
      <c r="AC533" s="214">
        <v>3.88</v>
      </c>
      <c r="AD533" s="195">
        <v>322816</v>
      </c>
      <c r="AE533" s="195"/>
      <c r="AF533" s="195"/>
      <c r="AG533" s="195">
        <v>0</v>
      </c>
      <c r="AH533" s="214">
        <f>AD533+AF533+AG533</f>
        <v>322816</v>
      </c>
      <c r="AI533" s="102">
        <v>1</v>
      </c>
      <c r="AJ533" s="214">
        <v>3.88</v>
      </c>
      <c r="AK533" s="195">
        <v>322816</v>
      </c>
      <c r="AL533" s="195"/>
      <c r="AM533" s="195"/>
      <c r="AN533" s="195">
        <v>0</v>
      </c>
      <c r="AO533" s="214">
        <f>AK533+AM533+AN533</f>
        <v>322816</v>
      </c>
    </row>
    <row r="534" spans="1:41" ht="27">
      <c r="A534" s="195">
        <v>22</v>
      </c>
      <c r="B534" s="621" t="s">
        <v>1313</v>
      </c>
      <c r="C534" s="1192" t="s">
        <v>5895</v>
      </c>
      <c r="D534" s="1192">
        <v>1991</v>
      </c>
      <c r="E534" s="980" t="s">
        <v>1828</v>
      </c>
      <c r="F534" s="195"/>
      <c r="G534" s="195">
        <v>1</v>
      </c>
      <c r="H534" s="195">
        <v>3.88</v>
      </c>
      <c r="I534" s="102">
        <v>1</v>
      </c>
      <c r="J534" s="102">
        <v>322816</v>
      </c>
      <c r="K534" s="102"/>
      <c r="L534" s="102"/>
      <c r="M534" s="102">
        <v>0</v>
      </c>
      <c r="N534" s="214">
        <f>J534+L534+M534</f>
        <v>322816</v>
      </c>
      <c r="O534" s="214">
        <v>3.88</v>
      </c>
      <c r="P534" s="102">
        <v>1</v>
      </c>
      <c r="Q534" s="195">
        <v>322816</v>
      </c>
      <c r="R534" s="195"/>
      <c r="S534" s="195"/>
      <c r="T534" s="195">
        <v>0</v>
      </c>
      <c r="U534" s="214">
        <f>Q534+S534+T534</f>
        <v>322816</v>
      </c>
      <c r="V534" s="214">
        <f t="shared" si="155"/>
        <v>0</v>
      </c>
      <c r="W534" s="214">
        <f t="shared" si="155"/>
        <v>0</v>
      </c>
      <c r="X534" s="214"/>
      <c r="Y534" s="214">
        <f t="shared" si="156"/>
        <v>0</v>
      </c>
      <c r="Z534" s="214">
        <f t="shared" si="156"/>
        <v>0</v>
      </c>
      <c r="AA534" s="214">
        <f t="shared" si="157"/>
        <v>0</v>
      </c>
      <c r="AB534" s="102">
        <v>1</v>
      </c>
      <c r="AC534" s="214">
        <v>3.88</v>
      </c>
      <c r="AD534" s="195">
        <v>322816</v>
      </c>
      <c r="AE534" s="195"/>
      <c r="AF534" s="195"/>
      <c r="AG534" s="195">
        <v>0</v>
      </c>
      <c r="AH534" s="214">
        <f>AD534+AF534+AG534</f>
        <v>322816</v>
      </c>
      <c r="AI534" s="102">
        <v>1</v>
      </c>
      <c r="AJ534" s="214">
        <v>3.88</v>
      </c>
      <c r="AK534" s="195">
        <v>322816</v>
      </c>
      <c r="AL534" s="195"/>
      <c r="AM534" s="195"/>
      <c r="AN534" s="195">
        <v>0</v>
      </c>
      <c r="AO534" s="214">
        <f>AK534+AM534+AN534</f>
        <v>322816</v>
      </c>
    </row>
    <row r="535" spans="1:41" ht="27">
      <c r="A535" s="195">
        <v>23</v>
      </c>
      <c r="B535" s="621" t="s">
        <v>1872</v>
      </c>
      <c r="C535" s="1192" t="s">
        <v>5894</v>
      </c>
      <c r="D535" s="1192">
        <v>1974</v>
      </c>
      <c r="E535" s="980" t="s">
        <v>1828</v>
      </c>
      <c r="F535" s="195"/>
      <c r="G535" s="195">
        <v>1</v>
      </c>
      <c r="H535" s="195">
        <v>3.88</v>
      </c>
      <c r="I535" s="102">
        <v>1</v>
      </c>
      <c r="J535" s="102">
        <v>322816</v>
      </c>
      <c r="K535" s="102"/>
      <c r="L535" s="102"/>
      <c r="M535" s="102">
        <v>0</v>
      </c>
      <c r="N535" s="214">
        <f>J535+L535+M535</f>
        <v>322816</v>
      </c>
      <c r="O535" s="214">
        <v>3.88</v>
      </c>
      <c r="P535" s="102">
        <v>1</v>
      </c>
      <c r="Q535" s="195">
        <v>322816</v>
      </c>
      <c r="R535" s="195"/>
      <c r="S535" s="195"/>
      <c r="T535" s="195">
        <v>0</v>
      </c>
      <c r="U535" s="214">
        <f>Q535+S535+T535</f>
        <v>322816</v>
      </c>
      <c r="V535" s="214">
        <f t="shared" si="155"/>
        <v>0</v>
      </c>
      <c r="W535" s="214">
        <f t="shared" si="155"/>
        <v>0</v>
      </c>
      <c r="X535" s="214"/>
      <c r="Y535" s="214">
        <f t="shared" si="156"/>
        <v>0</v>
      </c>
      <c r="Z535" s="214">
        <f t="shared" si="156"/>
        <v>0</v>
      </c>
      <c r="AA535" s="214">
        <f t="shared" si="157"/>
        <v>0</v>
      </c>
      <c r="AB535" s="102">
        <v>1</v>
      </c>
      <c r="AC535" s="214">
        <v>3.88</v>
      </c>
      <c r="AD535" s="195">
        <v>322816</v>
      </c>
      <c r="AE535" s="195"/>
      <c r="AF535" s="195"/>
      <c r="AG535" s="195">
        <v>0</v>
      </c>
      <c r="AH535" s="214">
        <f>AD535+AF535+AG535</f>
        <v>322816</v>
      </c>
      <c r="AI535" s="102">
        <v>1</v>
      </c>
      <c r="AJ535" s="214">
        <v>3.88</v>
      </c>
      <c r="AK535" s="195">
        <v>322816</v>
      </c>
      <c r="AL535" s="195"/>
      <c r="AM535" s="195"/>
      <c r="AN535" s="195">
        <v>0</v>
      </c>
      <c r="AO535" s="214">
        <f>AK535+AM535+AN535</f>
        <v>322816</v>
      </c>
    </row>
    <row r="536" spans="1:41" ht="27">
      <c r="A536" s="195">
        <v>24</v>
      </c>
      <c r="B536" s="621" t="s">
        <v>8079</v>
      </c>
      <c r="C536" s="1192" t="s">
        <v>5895</v>
      </c>
      <c r="D536" s="1192">
        <v>1995</v>
      </c>
      <c r="E536" s="980" t="s">
        <v>1828</v>
      </c>
      <c r="F536" s="195"/>
      <c r="G536" s="195">
        <v>1</v>
      </c>
      <c r="H536" s="195">
        <v>3.88</v>
      </c>
      <c r="I536" s="102">
        <v>1</v>
      </c>
      <c r="J536" s="102">
        <v>322816</v>
      </c>
      <c r="K536" s="102"/>
      <c r="L536" s="102"/>
      <c r="M536" s="102">
        <v>0</v>
      </c>
      <c r="N536" s="214">
        <f>J536+L536+M536</f>
        <v>322816</v>
      </c>
      <c r="O536" s="214">
        <v>3.88</v>
      </c>
      <c r="P536" s="102">
        <v>1</v>
      </c>
      <c r="Q536" s="195">
        <v>322816</v>
      </c>
      <c r="R536" s="195"/>
      <c r="S536" s="195"/>
      <c r="T536" s="195">
        <v>0</v>
      </c>
      <c r="U536" s="214">
        <f>Q536+S536+T536</f>
        <v>322816</v>
      </c>
      <c r="V536" s="214">
        <f t="shared" si="155"/>
        <v>0</v>
      </c>
      <c r="W536" s="214">
        <f t="shared" si="155"/>
        <v>0</v>
      </c>
      <c r="X536" s="214"/>
      <c r="Y536" s="214">
        <f t="shared" si="156"/>
        <v>0</v>
      </c>
      <c r="Z536" s="214">
        <f t="shared" si="156"/>
        <v>0</v>
      </c>
      <c r="AA536" s="214">
        <f t="shared" si="157"/>
        <v>0</v>
      </c>
      <c r="AB536" s="102">
        <v>1</v>
      </c>
      <c r="AC536" s="214">
        <v>3.88</v>
      </c>
      <c r="AD536" s="195">
        <v>322816</v>
      </c>
      <c r="AE536" s="195"/>
      <c r="AF536" s="195"/>
      <c r="AG536" s="195">
        <v>0</v>
      </c>
      <c r="AH536" s="214">
        <f>AD536+AF536+AG536</f>
        <v>322816</v>
      </c>
      <c r="AI536" s="102">
        <v>1</v>
      </c>
      <c r="AJ536" s="214">
        <v>3.88</v>
      </c>
      <c r="AK536" s="195">
        <v>322816</v>
      </c>
      <c r="AL536" s="195"/>
      <c r="AM536" s="195"/>
      <c r="AN536" s="195">
        <v>0</v>
      </c>
      <c r="AO536" s="214">
        <f>AK536+AM536+AN536</f>
        <v>322816</v>
      </c>
    </row>
    <row r="537" spans="1:41" ht="27">
      <c r="A537" s="195">
        <v>25</v>
      </c>
      <c r="B537" s="621" t="s">
        <v>5250</v>
      </c>
      <c r="C537" s="1192" t="s">
        <v>5894</v>
      </c>
      <c r="D537" s="1192">
        <v>1998</v>
      </c>
      <c r="E537" s="980" t="s">
        <v>1828</v>
      </c>
      <c r="F537" s="195"/>
      <c r="G537" s="195">
        <v>1</v>
      </c>
      <c r="H537" s="195">
        <v>3.88</v>
      </c>
      <c r="I537" s="102">
        <v>1</v>
      </c>
      <c r="J537" s="102">
        <v>322816</v>
      </c>
      <c r="K537" s="102"/>
      <c r="L537" s="102"/>
      <c r="M537" s="102">
        <v>0</v>
      </c>
      <c r="N537" s="214">
        <f>J537+L537+M537</f>
        <v>322816</v>
      </c>
      <c r="O537" s="214">
        <v>3.88</v>
      </c>
      <c r="P537" s="102">
        <v>1</v>
      </c>
      <c r="Q537" s="195">
        <v>322816</v>
      </c>
      <c r="R537" s="195"/>
      <c r="S537" s="195"/>
      <c r="T537" s="195">
        <v>0</v>
      </c>
      <c r="U537" s="214">
        <f>Q537+S537+T537</f>
        <v>322816</v>
      </c>
      <c r="V537" s="214">
        <f t="shared" si="155"/>
        <v>0</v>
      </c>
      <c r="W537" s="214">
        <f t="shared" si="155"/>
        <v>0</v>
      </c>
      <c r="X537" s="214"/>
      <c r="Y537" s="214">
        <f t="shared" si="156"/>
        <v>0</v>
      </c>
      <c r="Z537" s="214">
        <f t="shared" si="156"/>
        <v>0</v>
      </c>
      <c r="AA537" s="214">
        <f t="shared" si="157"/>
        <v>0</v>
      </c>
      <c r="AB537" s="102">
        <v>1</v>
      </c>
      <c r="AC537" s="214">
        <v>3.88</v>
      </c>
      <c r="AD537" s="195">
        <v>322816</v>
      </c>
      <c r="AE537" s="195"/>
      <c r="AF537" s="195"/>
      <c r="AG537" s="195">
        <v>0</v>
      </c>
      <c r="AH537" s="214">
        <f>AD537+AF537+AG537</f>
        <v>322816</v>
      </c>
      <c r="AI537" s="102">
        <v>1</v>
      </c>
      <c r="AJ537" s="214">
        <v>3.88</v>
      </c>
      <c r="AK537" s="195">
        <v>322816</v>
      </c>
      <c r="AL537" s="195"/>
      <c r="AM537" s="195"/>
      <c r="AN537" s="195">
        <v>0</v>
      </c>
      <c r="AO537" s="214">
        <f>AK537+AM537+AN537</f>
        <v>322816</v>
      </c>
    </row>
    <row r="538" spans="1:41" ht="27">
      <c r="A538" s="195">
        <v>26</v>
      </c>
      <c r="B538" s="621" t="s">
        <v>5249</v>
      </c>
      <c r="C538" s="1192" t="s">
        <v>5894</v>
      </c>
      <c r="D538" s="1192">
        <v>1999</v>
      </c>
      <c r="E538" s="980" t="s">
        <v>1828</v>
      </c>
      <c r="F538" s="195"/>
      <c r="G538" s="195">
        <v>1</v>
      </c>
      <c r="H538" s="195">
        <v>3.88</v>
      </c>
      <c r="I538" s="102">
        <v>1</v>
      </c>
      <c r="J538" s="102">
        <v>322816</v>
      </c>
      <c r="K538" s="102"/>
      <c r="L538" s="102"/>
      <c r="M538" s="102">
        <v>0</v>
      </c>
      <c r="N538" s="214">
        <f t="shared" ref="N538:N553" si="166">J538+L538+M538</f>
        <v>322816</v>
      </c>
      <c r="O538" s="214">
        <v>3.88</v>
      </c>
      <c r="P538" s="102">
        <v>1</v>
      </c>
      <c r="Q538" s="195">
        <v>322816</v>
      </c>
      <c r="R538" s="195"/>
      <c r="S538" s="195"/>
      <c r="T538" s="195">
        <v>0</v>
      </c>
      <c r="U538" s="214">
        <f t="shared" ref="U538:U553" si="167">Q538+S538+T538</f>
        <v>322816</v>
      </c>
      <c r="V538" s="214">
        <f t="shared" si="155"/>
        <v>0</v>
      </c>
      <c r="W538" s="214">
        <f t="shared" si="155"/>
        <v>0</v>
      </c>
      <c r="X538" s="214"/>
      <c r="Y538" s="214">
        <f t="shared" si="156"/>
        <v>0</v>
      </c>
      <c r="Z538" s="214">
        <f t="shared" si="156"/>
        <v>0</v>
      </c>
      <c r="AA538" s="214">
        <f t="shared" si="157"/>
        <v>0</v>
      </c>
      <c r="AB538" s="102">
        <v>1</v>
      </c>
      <c r="AC538" s="214">
        <v>3.88</v>
      </c>
      <c r="AD538" s="195">
        <v>322816</v>
      </c>
      <c r="AE538" s="195"/>
      <c r="AF538" s="195"/>
      <c r="AG538" s="195">
        <v>0</v>
      </c>
      <c r="AH538" s="214">
        <f t="shared" ref="AH538:AH553" si="168">AD538+AF538+AG538</f>
        <v>322816</v>
      </c>
      <c r="AI538" s="102">
        <v>1</v>
      </c>
      <c r="AJ538" s="214">
        <v>3.88</v>
      </c>
      <c r="AK538" s="195">
        <v>322816</v>
      </c>
      <c r="AL538" s="195"/>
      <c r="AM538" s="195"/>
      <c r="AN538" s="195">
        <v>0</v>
      </c>
      <c r="AO538" s="214">
        <f t="shared" ref="AO538:AO553" si="169">AK538+AM538+AN538</f>
        <v>322816</v>
      </c>
    </row>
    <row r="539" spans="1:41" ht="27">
      <c r="A539" s="195">
        <v>27</v>
      </c>
      <c r="B539" s="621" t="s">
        <v>5260</v>
      </c>
      <c r="C539" s="1192" t="s">
        <v>5894</v>
      </c>
      <c r="D539" s="1192">
        <v>1988</v>
      </c>
      <c r="E539" s="980" t="s">
        <v>1828</v>
      </c>
      <c r="F539" s="195"/>
      <c r="G539" s="195">
        <v>1</v>
      </c>
      <c r="H539" s="195">
        <v>3.88</v>
      </c>
      <c r="I539" s="102">
        <v>1</v>
      </c>
      <c r="J539" s="102">
        <v>322816</v>
      </c>
      <c r="K539" s="102"/>
      <c r="L539" s="102"/>
      <c r="M539" s="102">
        <v>0</v>
      </c>
      <c r="N539" s="214">
        <f t="shared" si="166"/>
        <v>322816</v>
      </c>
      <c r="O539" s="214">
        <v>3.88</v>
      </c>
      <c r="P539" s="102">
        <v>1</v>
      </c>
      <c r="Q539" s="195">
        <v>322816</v>
      </c>
      <c r="R539" s="195"/>
      <c r="S539" s="195"/>
      <c r="T539" s="195">
        <v>0</v>
      </c>
      <c r="U539" s="214">
        <f t="shared" si="167"/>
        <v>322816</v>
      </c>
      <c r="V539" s="214">
        <f t="shared" si="155"/>
        <v>0</v>
      </c>
      <c r="W539" s="214">
        <f t="shared" si="155"/>
        <v>0</v>
      </c>
      <c r="X539" s="214"/>
      <c r="Y539" s="214">
        <f t="shared" si="156"/>
        <v>0</v>
      </c>
      <c r="Z539" s="214">
        <f t="shared" si="156"/>
        <v>0</v>
      </c>
      <c r="AA539" s="214">
        <f t="shared" si="157"/>
        <v>0</v>
      </c>
      <c r="AB539" s="102">
        <v>1</v>
      </c>
      <c r="AC539" s="214">
        <v>3.88</v>
      </c>
      <c r="AD539" s="195">
        <v>322816</v>
      </c>
      <c r="AE539" s="195"/>
      <c r="AF539" s="195"/>
      <c r="AG539" s="195">
        <v>0</v>
      </c>
      <c r="AH539" s="214">
        <f t="shared" si="168"/>
        <v>322816</v>
      </c>
      <c r="AI539" s="102">
        <v>1</v>
      </c>
      <c r="AJ539" s="214">
        <v>3.88</v>
      </c>
      <c r="AK539" s="195">
        <v>322816</v>
      </c>
      <c r="AL539" s="195"/>
      <c r="AM539" s="195"/>
      <c r="AN539" s="195">
        <v>0</v>
      </c>
      <c r="AO539" s="214">
        <f t="shared" si="169"/>
        <v>322816</v>
      </c>
    </row>
    <row r="540" spans="1:41" ht="27">
      <c r="A540" s="195">
        <v>28</v>
      </c>
      <c r="B540" s="621" t="s">
        <v>1875</v>
      </c>
      <c r="C540" s="1192" t="s">
        <v>5894</v>
      </c>
      <c r="D540" s="1192">
        <v>1989</v>
      </c>
      <c r="E540" s="980" t="s">
        <v>1828</v>
      </c>
      <c r="F540" s="195"/>
      <c r="G540" s="195">
        <v>1</v>
      </c>
      <c r="H540" s="195">
        <v>3.88</v>
      </c>
      <c r="I540" s="102">
        <v>1</v>
      </c>
      <c r="J540" s="102">
        <v>322816</v>
      </c>
      <c r="K540" s="102"/>
      <c r="L540" s="102"/>
      <c r="M540" s="102">
        <v>0</v>
      </c>
      <c r="N540" s="214">
        <f t="shared" si="166"/>
        <v>322816</v>
      </c>
      <c r="O540" s="214">
        <v>3.88</v>
      </c>
      <c r="P540" s="102">
        <v>1</v>
      </c>
      <c r="Q540" s="195">
        <v>322816</v>
      </c>
      <c r="R540" s="195"/>
      <c r="S540" s="195"/>
      <c r="T540" s="195">
        <v>0</v>
      </c>
      <c r="U540" s="214">
        <f t="shared" si="167"/>
        <v>322816</v>
      </c>
      <c r="V540" s="214">
        <f t="shared" si="155"/>
        <v>0</v>
      </c>
      <c r="W540" s="214">
        <f t="shared" si="155"/>
        <v>0</v>
      </c>
      <c r="X540" s="214"/>
      <c r="Y540" s="214">
        <f t="shared" si="156"/>
        <v>0</v>
      </c>
      <c r="Z540" s="214">
        <f t="shared" si="156"/>
        <v>0</v>
      </c>
      <c r="AA540" s="214">
        <f t="shared" si="157"/>
        <v>0</v>
      </c>
      <c r="AB540" s="102">
        <v>1</v>
      </c>
      <c r="AC540" s="214">
        <v>3.88</v>
      </c>
      <c r="AD540" s="195">
        <v>322816</v>
      </c>
      <c r="AE540" s="195"/>
      <c r="AF540" s="195"/>
      <c r="AG540" s="195">
        <v>0</v>
      </c>
      <c r="AH540" s="214">
        <f t="shared" si="168"/>
        <v>322816</v>
      </c>
      <c r="AI540" s="102">
        <v>1</v>
      </c>
      <c r="AJ540" s="214">
        <v>3.88</v>
      </c>
      <c r="AK540" s="195">
        <v>322816</v>
      </c>
      <c r="AL540" s="195"/>
      <c r="AM540" s="195"/>
      <c r="AN540" s="195">
        <v>0</v>
      </c>
      <c r="AO540" s="214">
        <f t="shared" si="169"/>
        <v>322816</v>
      </c>
    </row>
    <row r="541" spans="1:41" ht="27">
      <c r="A541" s="195">
        <v>29</v>
      </c>
      <c r="B541" s="621" t="s">
        <v>1312</v>
      </c>
      <c r="C541" s="1192" t="s">
        <v>5894</v>
      </c>
      <c r="D541" s="1192">
        <v>1986</v>
      </c>
      <c r="E541" s="980" t="s">
        <v>1828</v>
      </c>
      <c r="F541" s="195"/>
      <c r="G541" s="195">
        <v>1</v>
      </c>
      <c r="H541" s="195">
        <v>3.88</v>
      </c>
      <c r="I541" s="102">
        <v>1</v>
      </c>
      <c r="J541" s="102">
        <v>322816</v>
      </c>
      <c r="K541" s="102"/>
      <c r="L541" s="102"/>
      <c r="M541" s="102">
        <v>0</v>
      </c>
      <c r="N541" s="214">
        <f t="shared" si="166"/>
        <v>322816</v>
      </c>
      <c r="O541" s="214">
        <v>3.88</v>
      </c>
      <c r="P541" s="102">
        <v>1</v>
      </c>
      <c r="Q541" s="195">
        <v>322816</v>
      </c>
      <c r="R541" s="195"/>
      <c r="S541" s="195"/>
      <c r="T541" s="195">
        <v>0</v>
      </c>
      <c r="U541" s="214">
        <f t="shared" si="167"/>
        <v>322816</v>
      </c>
      <c r="V541" s="214">
        <f t="shared" si="155"/>
        <v>0</v>
      </c>
      <c r="W541" s="214">
        <f t="shared" si="155"/>
        <v>0</v>
      </c>
      <c r="X541" s="214"/>
      <c r="Y541" s="214">
        <f t="shared" si="156"/>
        <v>0</v>
      </c>
      <c r="Z541" s="214">
        <f t="shared" si="156"/>
        <v>0</v>
      </c>
      <c r="AA541" s="214">
        <f t="shared" si="157"/>
        <v>0</v>
      </c>
      <c r="AB541" s="102">
        <v>1</v>
      </c>
      <c r="AC541" s="214">
        <v>3.88</v>
      </c>
      <c r="AD541" s="195">
        <v>322816</v>
      </c>
      <c r="AE541" s="195"/>
      <c r="AF541" s="195"/>
      <c r="AG541" s="195">
        <v>0</v>
      </c>
      <c r="AH541" s="214">
        <f t="shared" si="168"/>
        <v>322816</v>
      </c>
      <c r="AI541" s="102">
        <v>1</v>
      </c>
      <c r="AJ541" s="214">
        <v>3.88</v>
      </c>
      <c r="AK541" s="195">
        <v>322816</v>
      </c>
      <c r="AL541" s="195"/>
      <c r="AM541" s="195"/>
      <c r="AN541" s="195">
        <v>0</v>
      </c>
      <c r="AO541" s="214">
        <f t="shared" si="169"/>
        <v>322816</v>
      </c>
    </row>
    <row r="542" spans="1:41" ht="27">
      <c r="A542" s="195">
        <v>30</v>
      </c>
      <c r="B542" s="621" t="s">
        <v>1894</v>
      </c>
      <c r="C542" s="1021" t="s">
        <v>5894</v>
      </c>
      <c r="D542" s="1021">
        <v>1984</v>
      </c>
      <c r="E542" s="1064" t="s">
        <v>1828</v>
      </c>
      <c r="F542" s="195"/>
      <c r="G542" s="195">
        <v>1</v>
      </c>
      <c r="H542" s="195">
        <v>3.88</v>
      </c>
      <c r="I542" s="102">
        <v>1</v>
      </c>
      <c r="J542" s="102">
        <v>322816</v>
      </c>
      <c r="K542" s="102"/>
      <c r="L542" s="102"/>
      <c r="M542" s="102">
        <v>0</v>
      </c>
      <c r="N542" s="214">
        <f t="shared" si="166"/>
        <v>322816</v>
      </c>
      <c r="O542" s="214">
        <v>3.88</v>
      </c>
      <c r="P542" s="102">
        <v>1</v>
      </c>
      <c r="Q542" s="195">
        <v>322816</v>
      </c>
      <c r="R542" s="195"/>
      <c r="S542" s="195"/>
      <c r="T542" s="195">
        <v>0</v>
      </c>
      <c r="U542" s="214">
        <f t="shared" si="167"/>
        <v>322816</v>
      </c>
      <c r="V542" s="214">
        <f t="shared" si="155"/>
        <v>0</v>
      </c>
      <c r="W542" s="214">
        <f t="shared" si="155"/>
        <v>0</v>
      </c>
      <c r="X542" s="214"/>
      <c r="Y542" s="214">
        <f t="shared" si="156"/>
        <v>0</v>
      </c>
      <c r="Z542" s="214">
        <f t="shared" si="156"/>
        <v>0</v>
      </c>
      <c r="AA542" s="214">
        <f t="shared" si="157"/>
        <v>0</v>
      </c>
      <c r="AB542" s="102">
        <v>1</v>
      </c>
      <c r="AC542" s="214">
        <v>3.88</v>
      </c>
      <c r="AD542" s="195">
        <v>322816</v>
      </c>
      <c r="AE542" s="195"/>
      <c r="AF542" s="195"/>
      <c r="AG542" s="195">
        <v>0</v>
      </c>
      <c r="AH542" s="214">
        <f t="shared" si="168"/>
        <v>322816</v>
      </c>
      <c r="AI542" s="102">
        <v>1</v>
      </c>
      <c r="AJ542" s="214">
        <v>3.88</v>
      </c>
      <c r="AK542" s="195">
        <v>322816</v>
      </c>
      <c r="AL542" s="195"/>
      <c r="AM542" s="195"/>
      <c r="AN542" s="195">
        <v>0</v>
      </c>
      <c r="AO542" s="214">
        <f t="shared" si="169"/>
        <v>322816</v>
      </c>
    </row>
    <row r="543" spans="1:41" ht="27">
      <c r="A543" s="195">
        <v>31</v>
      </c>
      <c r="B543" s="621" t="s">
        <v>8080</v>
      </c>
      <c r="C543" s="1021" t="s">
        <v>5894</v>
      </c>
      <c r="D543" s="1021">
        <v>1996</v>
      </c>
      <c r="E543" s="1064" t="s">
        <v>1828</v>
      </c>
      <c r="F543" s="195"/>
      <c r="G543" s="195">
        <v>1</v>
      </c>
      <c r="H543" s="195">
        <v>3.88</v>
      </c>
      <c r="I543" s="102">
        <v>1</v>
      </c>
      <c r="J543" s="102">
        <v>322816</v>
      </c>
      <c r="K543" s="102"/>
      <c r="L543" s="102"/>
      <c r="M543" s="102">
        <v>0</v>
      </c>
      <c r="N543" s="214">
        <f t="shared" si="166"/>
        <v>322816</v>
      </c>
      <c r="O543" s="214">
        <v>3.88</v>
      </c>
      <c r="P543" s="102">
        <v>1</v>
      </c>
      <c r="Q543" s="195">
        <v>322816</v>
      </c>
      <c r="R543" s="195"/>
      <c r="S543" s="195"/>
      <c r="T543" s="195">
        <v>0</v>
      </c>
      <c r="U543" s="214">
        <f t="shared" si="167"/>
        <v>322816</v>
      </c>
      <c r="V543" s="214">
        <f t="shared" si="155"/>
        <v>0</v>
      </c>
      <c r="W543" s="214">
        <f t="shared" si="155"/>
        <v>0</v>
      </c>
      <c r="X543" s="214"/>
      <c r="Y543" s="214">
        <f t="shared" si="156"/>
        <v>0</v>
      </c>
      <c r="Z543" s="214">
        <f t="shared" si="156"/>
        <v>0</v>
      </c>
      <c r="AA543" s="214">
        <f t="shared" si="157"/>
        <v>0</v>
      </c>
      <c r="AB543" s="102">
        <v>1</v>
      </c>
      <c r="AC543" s="214">
        <v>3.88</v>
      </c>
      <c r="AD543" s="195">
        <v>322816</v>
      </c>
      <c r="AE543" s="195"/>
      <c r="AF543" s="195"/>
      <c r="AG543" s="195">
        <v>0</v>
      </c>
      <c r="AH543" s="214">
        <f t="shared" si="168"/>
        <v>322816</v>
      </c>
      <c r="AI543" s="102">
        <v>1</v>
      </c>
      <c r="AJ543" s="214">
        <v>3.88</v>
      </c>
      <c r="AK543" s="195">
        <v>322816</v>
      </c>
      <c r="AL543" s="195"/>
      <c r="AM543" s="195"/>
      <c r="AN543" s="195">
        <v>0</v>
      </c>
      <c r="AO543" s="214">
        <f t="shared" si="169"/>
        <v>322816</v>
      </c>
    </row>
    <row r="544" spans="1:41" ht="27">
      <c r="A544" s="195">
        <v>32</v>
      </c>
      <c r="B544" s="621" t="s">
        <v>1873</v>
      </c>
      <c r="C544" s="1021" t="s">
        <v>5894</v>
      </c>
      <c r="D544" s="1021">
        <v>1970</v>
      </c>
      <c r="E544" s="1064" t="s">
        <v>1828</v>
      </c>
      <c r="F544" s="195"/>
      <c r="G544" s="195">
        <v>1</v>
      </c>
      <c r="H544" s="195">
        <v>3.88</v>
      </c>
      <c r="I544" s="102">
        <v>1</v>
      </c>
      <c r="J544" s="102">
        <v>322816</v>
      </c>
      <c r="K544" s="102"/>
      <c r="L544" s="102"/>
      <c r="M544" s="102">
        <v>0</v>
      </c>
      <c r="N544" s="214">
        <f t="shared" si="166"/>
        <v>322816</v>
      </c>
      <c r="O544" s="214">
        <v>3.88</v>
      </c>
      <c r="P544" s="102">
        <v>1</v>
      </c>
      <c r="Q544" s="195">
        <v>322816</v>
      </c>
      <c r="R544" s="195"/>
      <c r="S544" s="195"/>
      <c r="T544" s="195">
        <v>0</v>
      </c>
      <c r="U544" s="214">
        <f t="shared" si="167"/>
        <v>322816</v>
      </c>
      <c r="V544" s="214">
        <f t="shared" si="155"/>
        <v>0</v>
      </c>
      <c r="W544" s="214">
        <f t="shared" si="155"/>
        <v>0</v>
      </c>
      <c r="X544" s="214"/>
      <c r="Y544" s="214">
        <f t="shared" si="156"/>
        <v>0</v>
      </c>
      <c r="Z544" s="214">
        <f t="shared" si="156"/>
        <v>0</v>
      </c>
      <c r="AA544" s="214">
        <f t="shared" si="157"/>
        <v>0</v>
      </c>
      <c r="AB544" s="102">
        <v>1</v>
      </c>
      <c r="AC544" s="214">
        <v>3.88</v>
      </c>
      <c r="AD544" s="195">
        <v>322816</v>
      </c>
      <c r="AE544" s="195"/>
      <c r="AF544" s="195"/>
      <c r="AG544" s="195">
        <v>0</v>
      </c>
      <c r="AH544" s="214">
        <f t="shared" si="168"/>
        <v>322816</v>
      </c>
      <c r="AI544" s="102">
        <v>1</v>
      </c>
      <c r="AJ544" s="214">
        <v>3.88</v>
      </c>
      <c r="AK544" s="195">
        <v>322816</v>
      </c>
      <c r="AL544" s="195"/>
      <c r="AM544" s="195"/>
      <c r="AN544" s="195">
        <v>0</v>
      </c>
      <c r="AO544" s="214">
        <f t="shared" si="169"/>
        <v>322816</v>
      </c>
    </row>
    <row r="545" spans="1:41" ht="27">
      <c r="A545" s="195">
        <v>33</v>
      </c>
      <c r="B545" s="621" t="s">
        <v>1874</v>
      </c>
      <c r="C545" s="1192" t="s">
        <v>5894</v>
      </c>
      <c r="D545" s="1192">
        <v>1992</v>
      </c>
      <c r="E545" s="980" t="s">
        <v>1828</v>
      </c>
      <c r="F545" s="195"/>
      <c r="G545" s="195">
        <v>1</v>
      </c>
      <c r="H545" s="195">
        <v>3.88</v>
      </c>
      <c r="I545" s="102">
        <v>1</v>
      </c>
      <c r="J545" s="102">
        <v>322816</v>
      </c>
      <c r="K545" s="102"/>
      <c r="L545" s="102"/>
      <c r="M545" s="102">
        <v>0</v>
      </c>
      <c r="N545" s="214">
        <f t="shared" si="166"/>
        <v>322816</v>
      </c>
      <c r="O545" s="214">
        <v>3.88</v>
      </c>
      <c r="P545" s="102">
        <v>1</v>
      </c>
      <c r="Q545" s="195">
        <v>322816</v>
      </c>
      <c r="R545" s="195"/>
      <c r="S545" s="195"/>
      <c r="T545" s="195">
        <v>0</v>
      </c>
      <c r="U545" s="214">
        <f t="shared" si="167"/>
        <v>322816</v>
      </c>
      <c r="V545" s="214">
        <f t="shared" si="155"/>
        <v>0</v>
      </c>
      <c r="W545" s="214">
        <f t="shared" si="155"/>
        <v>0</v>
      </c>
      <c r="X545" s="214"/>
      <c r="Y545" s="214">
        <f t="shared" si="156"/>
        <v>0</v>
      </c>
      <c r="Z545" s="214">
        <f t="shared" si="156"/>
        <v>0</v>
      </c>
      <c r="AA545" s="214">
        <f t="shared" si="157"/>
        <v>0</v>
      </c>
      <c r="AB545" s="102">
        <v>1</v>
      </c>
      <c r="AC545" s="214">
        <v>3.88</v>
      </c>
      <c r="AD545" s="195">
        <v>322816</v>
      </c>
      <c r="AE545" s="195"/>
      <c r="AF545" s="195"/>
      <c r="AG545" s="195">
        <v>0</v>
      </c>
      <c r="AH545" s="214">
        <f t="shared" si="168"/>
        <v>322816</v>
      </c>
      <c r="AI545" s="102">
        <v>1</v>
      </c>
      <c r="AJ545" s="214">
        <v>3.88</v>
      </c>
      <c r="AK545" s="195">
        <v>322816</v>
      </c>
      <c r="AL545" s="195"/>
      <c r="AM545" s="195"/>
      <c r="AN545" s="195">
        <v>0</v>
      </c>
      <c r="AO545" s="214">
        <f t="shared" si="169"/>
        <v>322816</v>
      </c>
    </row>
    <row r="546" spans="1:41" ht="27">
      <c r="A546" s="195">
        <v>34</v>
      </c>
      <c r="B546" s="621" t="s">
        <v>8081</v>
      </c>
      <c r="C546" s="1192" t="s">
        <v>5894</v>
      </c>
      <c r="D546" s="1192">
        <v>1993</v>
      </c>
      <c r="E546" s="980" t="s">
        <v>1828</v>
      </c>
      <c r="F546" s="195"/>
      <c r="G546" s="195">
        <v>1</v>
      </c>
      <c r="H546" s="195">
        <v>3.88</v>
      </c>
      <c r="I546" s="102">
        <v>1</v>
      </c>
      <c r="J546" s="102">
        <v>322816</v>
      </c>
      <c r="K546" s="102"/>
      <c r="L546" s="102"/>
      <c r="M546" s="102">
        <v>0</v>
      </c>
      <c r="N546" s="214">
        <f t="shared" si="166"/>
        <v>322816</v>
      </c>
      <c r="O546" s="214">
        <v>3.88</v>
      </c>
      <c r="P546" s="102">
        <v>1</v>
      </c>
      <c r="Q546" s="195">
        <v>322816</v>
      </c>
      <c r="R546" s="195"/>
      <c r="S546" s="195"/>
      <c r="T546" s="195">
        <v>0</v>
      </c>
      <c r="U546" s="214">
        <f t="shared" si="167"/>
        <v>322816</v>
      </c>
      <c r="V546" s="214">
        <f t="shared" si="155"/>
        <v>0</v>
      </c>
      <c r="W546" s="214">
        <f t="shared" si="155"/>
        <v>0</v>
      </c>
      <c r="X546" s="214"/>
      <c r="Y546" s="214">
        <f t="shared" si="156"/>
        <v>0</v>
      </c>
      <c r="Z546" s="214">
        <f t="shared" si="156"/>
        <v>0</v>
      </c>
      <c r="AA546" s="214">
        <f t="shared" si="157"/>
        <v>0</v>
      </c>
      <c r="AB546" s="102">
        <v>1</v>
      </c>
      <c r="AC546" s="214">
        <v>3.88</v>
      </c>
      <c r="AD546" s="195">
        <v>322816</v>
      </c>
      <c r="AE546" s="195"/>
      <c r="AF546" s="195"/>
      <c r="AG546" s="195">
        <v>0</v>
      </c>
      <c r="AH546" s="214">
        <f t="shared" si="168"/>
        <v>322816</v>
      </c>
      <c r="AI546" s="102">
        <v>1</v>
      </c>
      <c r="AJ546" s="214">
        <v>3.88</v>
      </c>
      <c r="AK546" s="195">
        <v>322816</v>
      </c>
      <c r="AL546" s="195"/>
      <c r="AM546" s="195"/>
      <c r="AN546" s="195">
        <v>0</v>
      </c>
      <c r="AO546" s="214">
        <f t="shared" si="169"/>
        <v>322816</v>
      </c>
    </row>
    <row r="547" spans="1:41" ht="27">
      <c r="A547" s="195">
        <v>35</v>
      </c>
      <c r="B547" s="621" t="s">
        <v>1309</v>
      </c>
      <c r="C547" s="1192" t="s">
        <v>5895</v>
      </c>
      <c r="D547" s="1192">
        <v>1994</v>
      </c>
      <c r="E547" s="980" t="s">
        <v>1828</v>
      </c>
      <c r="F547" s="195"/>
      <c r="G547" s="195">
        <v>1</v>
      </c>
      <c r="H547" s="195">
        <v>3.88</v>
      </c>
      <c r="I547" s="102">
        <v>1</v>
      </c>
      <c r="J547" s="102">
        <v>322816</v>
      </c>
      <c r="K547" s="102"/>
      <c r="L547" s="102"/>
      <c r="M547" s="102">
        <v>0</v>
      </c>
      <c r="N547" s="214">
        <f t="shared" si="166"/>
        <v>322816</v>
      </c>
      <c r="O547" s="214">
        <v>3.88</v>
      </c>
      <c r="P547" s="102">
        <v>1</v>
      </c>
      <c r="Q547" s="195">
        <v>322816</v>
      </c>
      <c r="R547" s="195"/>
      <c r="S547" s="195"/>
      <c r="T547" s="195">
        <v>0</v>
      </c>
      <c r="U547" s="214">
        <f t="shared" si="167"/>
        <v>322816</v>
      </c>
      <c r="V547" s="214">
        <f t="shared" si="155"/>
        <v>0</v>
      </c>
      <c r="W547" s="214">
        <f t="shared" si="155"/>
        <v>0</v>
      </c>
      <c r="X547" s="214"/>
      <c r="Y547" s="214">
        <f t="shared" si="156"/>
        <v>0</v>
      </c>
      <c r="Z547" s="214">
        <f t="shared" si="156"/>
        <v>0</v>
      </c>
      <c r="AA547" s="214">
        <f t="shared" si="157"/>
        <v>0</v>
      </c>
      <c r="AB547" s="102">
        <v>1</v>
      </c>
      <c r="AC547" s="214">
        <v>3.88</v>
      </c>
      <c r="AD547" s="195">
        <v>322816</v>
      </c>
      <c r="AE547" s="195"/>
      <c r="AF547" s="195"/>
      <c r="AG547" s="195">
        <v>0</v>
      </c>
      <c r="AH547" s="214">
        <f t="shared" si="168"/>
        <v>322816</v>
      </c>
      <c r="AI547" s="102">
        <v>1</v>
      </c>
      <c r="AJ547" s="214">
        <v>3.88</v>
      </c>
      <c r="AK547" s="195">
        <v>322816</v>
      </c>
      <c r="AL547" s="195"/>
      <c r="AM547" s="195"/>
      <c r="AN547" s="195">
        <v>0</v>
      </c>
      <c r="AO547" s="214">
        <f t="shared" si="169"/>
        <v>322816</v>
      </c>
    </row>
    <row r="548" spans="1:41" ht="27">
      <c r="A548" s="195">
        <v>36</v>
      </c>
      <c r="B548" s="621" t="s">
        <v>1310</v>
      </c>
      <c r="C548" s="1192" t="s">
        <v>5894</v>
      </c>
      <c r="D548" s="1192">
        <v>1992</v>
      </c>
      <c r="E548" s="980" t="s">
        <v>1828</v>
      </c>
      <c r="F548" s="195"/>
      <c r="G548" s="195">
        <v>1</v>
      </c>
      <c r="H548" s="195">
        <v>3.88</v>
      </c>
      <c r="I548" s="102">
        <v>1</v>
      </c>
      <c r="J548" s="102">
        <v>322816</v>
      </c>
      <c r="K548" s="102"/>
      <c r="L548" s="102"/>
      <c r="M548" s="102">
        <v>0</v>
      </c>
      <c r="N548" s="214">
        <f t="shared" si="166"/>
        <v>322816</v>
      </c>
      <c r="O548" s="214">
        <v>3.88</v>
      </c>
      <c r="P548" s="102">
        <v>1</v>
      </c>
      <c r="Q548" s="195">
        <v>322816</v>
      </c>
      <c r="R548" s="195"/>
      <c r="S548" s="195"/>
      <c r="T548" s="195">
        <v>0</v>
      </c>
      <c r="U548" s="214">
        <f t="shared" si="167"/>
        <v>322816</v>
      </c>
      <c r="V548" s="214">
        <f t="shared" si="155"/>
        <v>0</v>
      </c>
      <c r="W548" s="214">
        <f t="shared" si="155"/>
        <v>0</v>
      </c>
      <c r="X548" s="214"/>
      <c r="Y548" s="214">
        <f t="shared" si="156"/>
        <v>0</v>
      </c>
      <c r="Z548" s="214">
        <f t="shared" si="156"/>
        <v>0</v>
      </c>
      <c r="AA548" s="214">
        <f t="shared" si="157"/>
        <v>0</v>
      </c>
      <c r="AB548" s="102">
        <v>1</v>
      </c>
      <c r="AC548" s="214">
        <v>3.88</v>
      </c>
      <c r="AD548" s="195">
        <v>322816</v>
      </c>
      <c r="AE548" s="195"/>
      <c r="AF548" s="195"/>
      <c r="AG548" s="195">
        <v>0</v>
      </c>
      <c r="AH548" s="214">
        <f t="shared" si="168"/>
        <v>322816</v>
      </c>
      <c r="AI548" s="102">
        <v>1</v>
      </c>
      <c r="AJ548" s="214">
        <v>3.88</v>
      </c>
      <c r="AK548" s="195">
        <v>322816</v>
      </c>
      <c r="AL548" s="195"/>
      <c r="AM548" s="195"/>
      <c r="AN548" s="195">
        <v>0</v>
      </c>
      <c r="AO548" s="214">
        <f t="shared" si="169"/>
        <v>322816</v>
      </c>
    </row>
    <row r="549" spans="1:41" ht="27">
      <c r="A549" s="195">
        <v>37</v>
      </c>
      <c r="B549" s="621" t="s">
        <v>8082</v>
      </c>
      <c r="C549" s="1192" t="s">
        <v>5894</v>
      </c>
      <c r="D549" s="1192">
        <v>1997</v>
      </c>
      <c r="E549" s="980" t="s">
        <v>1828</v>
      </c>
      <c r="F549" s="195"/>
      <c r="G549" s="195">
        <v>1</v>
      </c>
      <c r="H549" s="195">
        <v>3.88</v>
      </c>
      <c r="I549" s="102">
        <v>1</v>
      </c>
      <c r="J549" s="102">
        <v>322816</v>
      </c>
      <c r="K549" s="102"/>
      <c r="L549" s="102"/>
      <c r="M549" s="102">
        <v>0</v>
      </c>
      <c r="N549" s="214">
        <f t="shared" si="166"/>
        <v>322816</v>
      </c>
      <c r="O549" s="214">
        <v>3.88</v>
      </c>
      <c r="P549" s="102">
        <v>1</v>
      </c>
      <c r="Q549" s="195">
        <v>322816</v>
      </c>
      <c r="R549" s="195"/>
      <c r="S549" s="195"/>
      <c r="T549" s="195">
        <v>0</v>
      </c>
      <c r="U549" s="214">
        <f t="shared" si="167"/>
        <v>322816</v>
      </c>
      <c r="V549" s="214">
        <f t="shared" si="155"/>
        <v>0</v>
      </c>
      <c r="W549" s="214">
        <f t="shared" si="155"/>
        <v>0</v>
      </c>
      <c r="X549" s="214"/>
      <c r="Y549" s="214">
        <f t="shared" si="156"/>
        <v>0</v>
      </c>
      <c r="Z549" s="214">
        <f t="shared" si="156"/>
        <v>0</v>
      </c>
      <c r="AA549" s="214">
        <f t="shared" si="157"/>
        <v>0</v>
      </c>
      <c r="AB549" s="102">
        <v>1</v>
      </c>
      <c r="AC549" s="214">
        <v>3.88</v>
      </c>
      <c r="AD549" s="195">
        <v>322816</v>
      </c>
      <c r="AE549" s="195"/>
      <c r="AF549" s="195"/>
      <c r="AG549" s="195">
        <v>0</v>
      </c>
      <c r="AH549" s="214">
        <f t="shared" si="168"/>
        <v>322816</v>
      </c>
      <c r="AI549" s="102">
        <v>1</v>
      </c>
      <c r="AJ549" s="214">
        <v>3.88</v>
      </c>
      <c r="AK549" s="195">
        <v>322816</v>
      </c>
      <c r="AL549" s="195"/>
      <c r="AM549" s="195"/>
      <c r="AN549" s="195">
        <v>0</v>
      </c>
      <c r="AO549" s="214">
        <f t="shared" si="169"/>
        <v>322816</v>
      </c>
    </row>
    <row r="550" spans="1:41" ht="27">
      <c r="A550" s="195">
        <v>38</v>
      </c>
      <c r="B550" s="621" t="s">
        <v>1223</v>
      </c>
      <c r="C550" s="1192" t="s">
        <v>5894</v>
      </c>
      <c r="D550" s="1192">
        <v>1985</v>
      </c>
      <c r="E550" s="980" t="s">
        <v>1828</v>
      </c>
      <c r="F550" s="195"/>
      <c r="G550" s="195">
        <v>1</v>
      </c>
      <c r="H550" s="195">
        <v>3.88</v>
      </c>
      <c r="I550" s="102">
        <v>1</v>
      </c>
      <c r="J550" s="102">
        <v>322816</v>
      </c>
      <c r="K550" s="102"/>
      <c r="L550" s="102"/>
      <c r="M550" s="102">
        <v>0</v>
      </c>
      <c r="N550" s="214">
        <f t="shared" si="166"/>
        <v>322816</v>
      </c>
      <c r="O550" s="214">
        <v>3.88</v>
      </c>
      <c r="P550" s="102">
        <v>1</v>
      </c>
      <c r="Q550" s="195">
        <v>322816</v>
      </c>
      <c r="R550" s="195"/>
      <c r="S550" s="195"/>
      <c r="T550" s="195">
        <v>0</v>
      </c>
      <c r="U550" s="214">
        <f t="shared" si="167"/>
        <v>322816</v>
      </c>
      <c r="V550" s="214">
        <f t="shared" si="155"/>
        <v>0</v>
      </c>
      <c r="W550" s="214">
        <f t="shared" si="155"/>
        <v>0</v>
      </c>
      <c r="X550" s="214"/>
      <c r="Y550" s="214">
        <f t="shared" si="156"/>
        <v>0</v>
      </c>
      <c r="Z550" s="214">
        <f t="shared" si="156"/>
        <v>0</v>
      </c>
      <c r="AA550" s="214">
        <f t="shared" si="157"/>
        <v>0</v>
      </c>
      <c r="AB550" s="102">
        <v>1</v>
      </c>
      <c r="AC550" s="214">
        <v>3.88</v>
      </c>
      <c r="AD550" s="195">
        <v>322816</v>
      </c>
      <c r="AE550" s="195"/>
      <c r="AF550" s="195"/>
      <c r="AG550" s="195">
        <v>0</v>
      </c>
      <c r="AH550" s="214">
        <f t="shared" si="168"/>
        <v>322816</v>
      </c>
      <c r="AI550" s="102">
        <v>1</v>
      </c>
      <c r="AJ550" s="214">
        <v>3.88</v>
      </c>
      <c r="AK550" s="195">
        <v>322816</v>
      </c>
      <c r="AL550" s="195"/>
      <c r="AM550" s="195"/>
      <c r="AN550" s="195">
        <v>0</v>
      </c>
      <c r="AO550" s="214">
        <f t="shared" si="169"/>
        <v>322816</v>
      </c>
    </row>
    <row r="551" spans="1:41" ht="27">
      <c r="A551" s="195">
        <v>39</v>
      </c>
      <c r="B551" s="621" t="s">
        <v>1885</v>
      </c>
      <c r="C551" s="1192" t="s">
        <v>5894</v>
      </c>
      <c r="D551" s="1192">
        <v>1988</v>
      </c>
      <c r="E551" s="980" t="s">
        <v>1828</v>
      </c>
      <c r="F551" s="195"/>
      <c r="G551" s="195">
        <v>1</v>
      </c>
      <c r="H551" s="195">
        <v>3.88</v>
      </c>
      <c r="I551" s="102">
        <v>1</v>
      </c>
      <c r="J551" s="102">
        <v>322816</v>
      </c>
      <c r="K551" s="102"/>
      <c r="L551" s="102"/>
      <c r="M551" s="102">
        <v>0</v>
      </c>
      <c r="N551" s="214">
        <f t="shared" si="166"/>
        <v>322816</v>
      </c>
      <c r="O551" s="214">
        <v>3.88</v>
      </c>
      <c r="P551" s="102">
        <v>1</v>
      </c>
      <c r="Q551" s="195">
        <v>322816</v>
      </c>
      <c r="R551" s="195"/>
      <c r="S551" s="195"/>
      <c r="T551" s="195">
        <v>0</v>
      </c>
      <c r="U551" s="214">
        <f t="shared" si="167"/>
        <v>322816</v>
      </c>
      <c r="V551" s="214">
        <f t="shared" si="155"/>
        <v>0</v>
      </c>
      <c r="W551" s="214">
        <f t="shared" si="155"/>
        <v>0</v>
      </c>
      <c r="X551" s="214"/>
      <c r="Y551" s="214">
        <f t="shared" si="156"/>
        <v>0</v>
      </c>
      <c r="Z551" s="214">
        <f t="shared" si="156"/>
        <v>0</v>
      </c>
      <c r="AA551" s="214">
        <f t="shared" si="157"/>
        <v>0</v>
      </c>
      <c r="AB551" s="102">
        <v>1</v>
      </c>
      <c r="AC551" s="214">
        <v>3.88</v>
      </c>
      <c r="AD551" s="195">
        <v>322816</v>
      </c>
      <c r="AE551" s="195"/>
      <c r="AF551" s="195"/>
      <c r="AG551" s="195">
        <v>0</v>
      </c>
      <c r="AH551" s="214">
        <f t="shared" si="168"/>
        <v>322816</v>
      </c>
      <c r="AI551" s="102">
        <v>1</v>
      </c>
      <c r="AJ551" s="214">
        <v>3.88</v>
      </c>
      <c r="AK551" s="195">
        <v>322816</v>
      </c>
      <c r="AL551" s="195"/>
      <c r="AM551" s="195"/>
      <c r="AN551" s="195">
        <v>0</v>
      </c>
      <c r="AO551" s="214">
        <f t="shared" si="169"/>
        <v>322816</v>
      </c>
    </row>
    <row r="552" spans="1:41" ht="27">
      <c r="A552" s="195">
        <v>40</v>
      </c>
      <c r="B552" s="621" t="s">
        <v>1608</v>
      </c>
      <c r="C552" s="1192" t="s">
        <v>5894</v>
      </c>
      <c r="D552" s="1192">
        <v>1987</v>
      </c>
      <c r="E552" s="980" t="s">
        <v>1828</v>
      </c>
      <c r="F552" s="195"/>
      <c r="G552" s="195">
        <v>1</v>
      </c>
      <c r="H552" s="195">
        <v>3.88</v>
      </c>
      <c r="I552" s="102">
        <v>1</v>
      </c>
      <c r="J552" s="102">
        <v>322816</v>
      </c>
      <c r="K552" s="102"/>
      <c r="L552" s="102"/>
      <c r="M552" s="102">
        <v>0</v>
      </c>
      <c r="N552" s="214">
        <f t="shared" si="166"/>
        <v>322816</v>
      </c>
      <c r="O552" s="214">
        <v>3.88</v>
      </c>
      <c r="P552" s="102">
        <v>1</v>
      </c>
      <c r="Q552" s="195">
        <v>322816</v>
      </c>
      <c r="R552" s="195"/>
      <c r="S552" s="195"/>
      <c r="T552" s="195">
        <v>0</v>
      </c>
      <c r="U552" s="214">
        <f t="shared" si="167"/>
        <v>322816</v>
      </c>
      <c r="V552" s="214">
        <f t="shared" si="155"/>
        <v>0</v>
      </c>
      <c r="W552" s="214">
        <f t="shared" si="155"/>
        <v>0</v>
      </c>
      <c r="X552" s="214"/>
      <c r="Y552" s="214">
        <f t="shared" si="156"/>
        <v>0</v>
      </c>
      <c r="Z552" s="214">
        <f t="shared" si="156"/>
        <v>0</v>
      </c>
      <c r="AA552" s="214">
        <f t="shared" si="157"/>
        <v>0</v>
      </c>
      <c r="AB552" s="102">
        <v>1</v>
      </c>
      <c r="AC552" s="214">
        <v>3.88</v>
      </c>
      <c r="AD552" s="195">
        <v>322816</v>
      </c>
      <c r="AE552" s="195"/>
      <c r="AF552" s="195"/>
      <c r="AG552" s="195">
        <v>0</v>
      </c>
      <c r="AH552" s="214">
        <f t="shared" si="168"/>
        <v>322816</v>
      </c>
      <c r="AI552" s="102">
        <v>1</v>
      </c>
      <c r="AJ552" s="214">
        <v>3.88</v>
      </c>
      <c r="AK552" s="195">
        <v>322816</v>
      </c>
      <c r="AL552" s="195"/>
      <c r="AM552" s="195"/>
      <c r="AN552" s="195">
        <v>0</v>
      </c>
      <c r="AO552" s="214">
        <f t="shared" si="169"/>
        <v>322816</v>
      </c>
    </row>
    <row r="553" spans="1:41" ht="27">
      <c r="A553" s="195">
        <v>41</v>
      </c>
      <c r="B553" s="621" t="s">
        <v>1360</v>
      </c>
      <c r="C553" s="1192" t="s">
        <v>5894</v>
      </c>
      <c r="D553" s="1192">
        <v>1999</v>
      </c>
      <c r="E553" s="980" t="s">
        <v>1828</v>
      </c>
      <c r="F553" s="195"/>
      <c r="G553" s="195">
        <v>1</v>
      </c>
      <c r="H553" s="195">
        <v>3.88</v>
      </c>
      <c r="I553" s="102">
        <v>1</v>
      </c>
      <c r="J553" s="102">
        <v>322816</v>
      </c>
      <c r="K553" s="102"/>
      <c r="L553" s="102"/>
      <c r="M553" s="102">
        <v>0</v>
      </c>
      <c r="N553" s="214">
        <f t="shared" si="166"/>
        <v>322816</v>
      </c>
      <c r="O553" s="214">
        <v>3.88</v>
      </c>
      <c r="P553" s="102">
        <v>1</v>
      </c>
      <c r="Q553" s="195">
        <v>322816</v>
      </c>
      <c r="R553" s="195"/>
      <c r="S553" s="195"/>
      <c r="T553" s="195">
        <v>0</v>
      </c>
      <c r="U553" s="214">
        <f t="shared" si="167"/>
        <v>322816</v>
      </c>
      <c r="V553" s="214">
        <f t="shared" si="155"/>
        <v>0</v>
      </c>
      <c r="W553" s="214">
        <f t="shared" si="155"/>
        <v>0</v>
      </c>
      <c r="X553" s="214"/>
      <c r="Y553" s="214">
        <f t="shared" si="156"/>
        <v>0</v>
      </c>
      <c r="Z553" s="214">
        <f t="shared" si="156"/>
        <v>0</v>
      </c>
      <c r="AA553" s="214">
        <f t="shared" si="157"/>
        <v>0</v>
      </c>
      <c r="AB553" s="102">
        <v>1</v>
      </c>
      <c r="AC553" s="214">
        <v>3.88</v>
      </c>
      <c r="AD553" s="195">
        <v>322816</v>
      </c>
      <c r="AE553" s="195"/>
      <c r="AF553" s="195"/>
      <c r="AG553" s="195">
        <v>0</v>
      </c>
      <c r="AH553" s="214">
        <f t="shared" si="168"/>
        <v>322816</v>
      </c>
      <c r="AI553" s="102">
        <v>1</v>
      </c>
      <c r="AJ553" s="214">
        <v>3.88</v>
      </c>
      <c r="AK553" s="195">
        <v>322816</v>
      </c>
      <c r="AL553" s="195"/>
      <c r="AM553" s="195"/>
      <c r="AN553" s="195">
        <v>0</v>
      </c>
      <c r="AO553" s="214">
        <f t="shared" si="169"/>
        <v>322816</v>
      </c>
    </row>
    <row r="554" spans="1:41">
      <c r="A554" s="195"/>
      <c r="B554" s="621"/>
      <c r="C554" s="1021"/>
      <c r="D554" s="1021"/>
      <c r="E554" s="1064"/>
      <c r="F554" s="195"/>
      <c r="G554" s="195"/>
      <c r="H554" s="195"/>
      <c r="I554" s="102"/>
      <c r="J554" s="102"/>
      <c r="K554" s="102"/>
      <c r="L554" s="102"/>
      <c r="M554" s="102"/>
      <c r="N554" s="214"/>
      <c r="O554" s="214"/>
      <c r="P554" s="102"/>
      <c r="Q554" s="195"/>
      <c r="R554" s="195"/>
      <c r="S554" s="195"/>
      <c r="T554" s="195"/>
      <c r="U554" s="214"/>
      <c r="V554" s="214"/>
      <c r="W554" s="214"/>
      <c r="X554" s="214"/>
      <c r="Y554" s="214"/>
      <c r="Z554" s="214"/>
      <c r="AA554" s="214"/>
      <c r="AB554" s="102"/>
      <c r="AC554" s="214"/>
      <c r="AD554" s="195"/>
      <c r="AE554" s="195"/>
      <c r="AF554" s="195"/>
      <c r="AG554" s="195"/>
      <c r="AH554" s="214"/>
      <c r="AI554" s="102"/>
      <c r="AJ554" s="214"/>
      <c r="AK554" s="195"/>
      <c r="AL554" s="195"/>
      <c r="AM554" s="195"/>
      <c r="AN554" s="195"/>
      <c r="AO554" s="214"/>
    </row>
    <row r="555" spans="1:41" s="217" customFormat="1" ht="15" thickBot="1">
      <c r="A555" s="212"/>
      <c r="B555" s="220" t="s">
        <v>265</v>
      </c>
      <c r="C555" s="220"/>
      <c r="D555" s="216" t="s">
        <v>1</v>
      </c>
      <c r="E555" s="216" t="s">
        <v>1</v>
      </c>
      <c r="F555" s="216" t="s">
        <v>1</v>
      </c>
      <c r="G555" s="216" t="s">
        <v>1</v>
      </c>
      <c r="H555" s="216" t="s">
        <v>1</v>
      </c>
      <c r="I555" s="216">
        <f>SUM(I513:I553)</f>
        <v>41</v>
      </c>
      <c r="J555" s="216">
        <f>SUM(J513:J553)</f>
        <v>13235456</v>
      </c>
      <c r="K555" s="216"/>
      <c r="L555" s="216">
        <f>SUM(L513:L553)</f>
        <v>0</v>
      </c>
      <c r="M555" s="216">
        <f>SUM(M513:M553)</f>
        <v>48422.400000000001</v>
      </c>
      <c r="N555" s="216">
        <f>SUM(N513:N553)</f>
        <v>13283878.4</v>
      </c>
      <c r="O555" s="216"/>
      <c r="P555" s="216">
        <f>SUM(P513:P553)</f>
        <v>41</v>
      </c>
      <c r="Q555" s="216">
        <f>SUM(Q513:Q553)</f>
        <v>13235456</v>
      </c>
      <c r="R555" s="216"/>
      <c r="S555" s="216">
        <f>SUM(S513:S553)</f>
        <v>0</v>
      </c>
      <c r="T555" s="216">
        <f>SUM(T513:T553)</f>
        <v>48422.400000000001</v>
      </c>
      <c r="U555" s="216">
        <f>SUM(U513:U553)</f>
        <v>13283878.4</v>
      </c>
      <c r="V555" s="216">
        <f>SUM(V513:V553)</f>
        <v>0</v>
      </c>
      <c r="W555" s="216">
        <f>SUM(W513:W553)</f>
        <v>0</v>
      </c>
      <c r="X555" s="216"/>
      <c r="Y555" s="216">
        <f>SUM(Y513:Y553)</f>
        <v>0</v>
      </c>
      <c r="Z555" s="216">
        <f>SUM(Z513:Z553)</f>
        <v>0</v>
      </c>
      <c r="AA555" s="216">
        <f>SUM(AA513:AA553)</f>
        <v>0</v>
      </c>
      <c r="AB555" s="216">
        <f>SUM(AB513:AB553)</f>
        <v>41</v>
      </c>
      <c r="AC555" s="216"/>
      <c r="AD555" s="216">
        <f>SUM(AD513:AD553)</f>
        <v>13235456</v>
      </c>
      <c r="AE555" s="216"/>
      <c r="AF555" s="216">
        <f>SUM(AF513:AF553)</f>
        <v>0</v>
      </c>
      <c r="AG555" s="216">
        <f>SUM(AG513:AG553)</f>
        <v>48422.400000000001</v>
      </c>
      <c r="AH555" s="216">
        <f>SUM(AH513:AH553)</f>
        <v>13283878.4</v>
      </c>
      <c r="AI555" s="216">
        <f>SUM(AI513:AI553)</f>
        <v>41</v>
      </c>
      <c r="AJ555" s="216"/>
      <c r="AK555" s="216">
        <f>SUM(AK513:AK553)</f>
        <v>13235456</v>
      </c>
      <c r="AL555" s="216"/>
      <c r="AM555" s="216">
        <f>SUM(AM513:AM553)</f>
        <v>0</v>
      </c>
      <c r="AN555" s="216">
        <f>SUM(AN513:AN553)</f>
        <v>48422.400000000001</v>
      </c>
      <c r="AO555" s="216">
        <f>SUM(AO513:AO553)</f>
        <v>13283878.4</v>
      </c>
    </row>
    <row r="556" spans="1:41" s="176" customFormat="1" ht="40.5" customHeight="1">
      <c r="A556" s="30"/>
      <c r="B556" s="2256" t="s">
        <v>6486</v>
      </c>
      <c r="C556" s="2256"/>
      <c r="D556" s="2256"/>
      <c r="E556" s="2256"/>
      <c r="F556" s="2256"/>
      <c r="G556" s="2256"/>
      <c r="H556" s="2256"/>
      <c r="I556" s="31"/>
      <c r="J556" s="31"/>
      <c r="K556" s="31"/>
      <c r="L556" s="175"/>
      <c r="M556" s="34"/>
      <c r="N556" s="31"/>
      <c r="O556" s="31"/>
      <c r="P556" s="31"/>
      <c r="Q556" s="34"/>
      <c r="R556" s="34"/>
      <c r="S556" s="175"/>
      <c r="T556" s="175"/>
      <c r="U556" s="175"/>
      <c r="V556" s="175"/>
      <c r="W556" s="175"/>
      <c r="X556" s="175"/>
      <c r="Y556" s="175"/>
      <c r="Z556" s="175"/>
      <c r="AA556" s="175"/>
      <c r="AB556" s="175"/>
      <c r="AC556" s="31"/>
      <c r="AD556" s="175"/>
      <c r="AE556" s="175"/>
      <c r="AF556" s="175"/>
      <c r="AG556" s="175"/>
      <c r="AH556" s="175"/>
      <c r="AI556" s="175"/>
      <c r="AJ556" s="31"/>
      <c r="AK556" s="175"/>
      <c r="AL556" s="175"/>
      <c r="AM556" s="175"/>
      <c r="AN556" s="175"/>
      <c r="AO556" s="175"/>
    </row>
    <row r="557" spans="1:41" s="176" customFormat="1" ht="22.7" customHeight="1">
      <c r="A557" s="30"/>
      <c r="B557" s="174"/>
      <c r="C557" s="174"/>
      <c r="D557" s="174"/>
      <c r="E557" s="134"/>
      <c r="F557" s="134"/>
      <c r="G557" s="134"/>
      <c r="H557" s="31"/>
      <c r="I557" s="174"/>
      <c r="J557" s="31"/>
      <c r="K557" s="31"/>
      <c r="L557" s="31"/>
      <c r="M557" s="41" t="s">
        <v>216</v>
      </c>
      <c r="N557" s="31"/>
      <c r="O557" s="31"/>
      <c r="P557" s="31"/>
      <c r="Q557" s="175"/>
      <c r="R557" s="175"/>
      <c r="S557" s="34"/>
      <c r="T557" s="175"/>
      <c r="U557" s="175"/>
      <c r="V557" s="175"/>
      <c r="W557" s="175"/>
      <c r="X557" s="175"/>
      <c r="Y557" s="175"/>
      <c r="Z557" s="175"/>
      <c r="AA557" s="175"/>
      <c r="AB557" s="175"/>
      <c r="AC557" s="31"/>
      <c r="AD557" s="175"/>
      <c r="AE557" s="175"/>
      <c r="AF557" s="175"/>
      <c r="AG557" s="175"/>
      <c r="AH557" s="175"/>
      <c r="AI557" s="175"/>
      <c r="AJ557" s="31"/>
      <c r="AK557" s="175"/>
      <c r="AL557" s="175"/>
      <c r="AM557" s="175"/>
      <c r="AN557" s="175"/>
      <c r="AO557" s="175"/>
    </row>
    <row r="558" spans="1:41" s="326" customFormat="1" ht="14.25">
      <c r="A558" s="246"/>
      <c r="B558" s="323"/>
      <c r="C558" s="2237" t="s">
        <v>5890</v>
      </c>
      <c r="D558" s="2237" t="s">
        <v>5891</v>
      </c>
      <c r="E558" s="324"/>
      <c r="F558" s="325"/>
      <c r="G558" s="325"/>
      <c r="H558" s="325"/>
      <c r="I558" s="1833" t="s">
        <v>2131</v>
      </c>
      <c r="J558" s="325"/>
      <c r="K558" s="325"/>
      <c r="L558" s="325"/>
      <c r="M558" s="325"/>
      <c r="N558" s="325"/>
      <c r="O558" s="324"/>
      <c r="P558" s="2220" t="s">
        <v>1919</v>
      </c>
      <c r="Q558" s="2220"/>
      <c r="R558" s="2220"/>
      <c r="S558" s="2220"/>
      <c r="T558" s="2220"/>
      <c r="U558" s="2250"/>
      <c r="V558" s="2249" t="s">
        <v>217</v>
      </c>
      <c r="W558" s="2220"/>
      <c r="X558" s="2220"/>
      <c r="Y558" s="2220"/>
      <c r="Z558" s="2220"/>
      <c r="AA558" s="2250"/>
      <c r="AB558" s="2249" t="s">
        <v>5978</v>
      </c>
      <c r="AC558" s="2220"/>
      <c r="AD558" s="2220"/>
      <c r="AE558" s="2220"/>
      <c r="AF558" s="2220"/>
      <c r="AG558" s="2220"/>
      <c r="AH558" s="2220"/>
      <c r="AI558" s="2249" t="s">
        <v>6607</v>
      </c>
      <c r="AJ558" s="2220"/>
      <c r="AK558" s="2220"/>
      <c r="AL558" s="2220"/>
      <c r="AM558" s="2220"/>
      <c r="AN558" s="2220"/>
      <c r="AO558" s="2250"/>
    </row>
    <row r="559" spans="1:41" s="176" customFormat="1" ht="77.25">
      <c r="A559" s="211" t="s">
        <v>114</v>
      </c>
      <c r="B559" s="1832" t="s">
        <v>219</v>
      </c>
      <c r="C559" s="2239"/>
      <c r="D559" s="2239"/>
      <c r="E559" s="1832" t="s">
        <v>220</v>
      </c>
      <c r="F559" s="1832" t="s">
        <v>221</v>
      </c>
      <c r="G559" s="1832" t="s">
        <v>222</v>
      </c>
      <c r="H559" s="528" t="s">
        <v>4667</v>
      </c>
      <c r="I559" s="1832" t="s">
        <v>211</v>
      </c>
      <c r="J559" s="283" t="s">
        <v>463</v>
      </c>
      <c r="K559" s="283"/>
      <c r="L559" s="1832" t="s">
        <v>223</v>
      </c>
      <c r="M559" s="1832" t="s">
        <v>224</v>
      </c>
      <c r="N559" s="1832" t="s">
        <v>255</v>
      </c>
      <c r="O559" s="528" t="s">
        <v>1954</v>
      </c>
      <c r="P559" s="1832" t="s">
        <v>211</v>
      </c>
      <c r="Q559" s="1832" t="s">
        <v>285</v>
      </c>
      <c r="R559" s="1832"/>
      <c r="S559" s="1832" t="s">
        <v>223</v>
      </c>
      <c r="T559" s="1832" t="s">
        <v>224</v>
      </c>
      <c r="U559" s="1832" t="s">
        <v>255</v>
      </c>
      <c r="V559" s="1832" t="s">
        <v>211</v>
      </c>
      <c r="W559" s="1832" t="s">
        <v>285</v>
      </c>
      <c r="X559" s="1832"/>
      <c r="Y559" s="1832" t="s">
        <v>223</v>
      </c>
      <c r="Z559" s="1832" t="s">
        <v>224</v>
      </c>
      <c r="AA559" s="1832" t="s">
        <v>255</v>
      </c>
      <c r="AB559" s="1832" t="s">
        <v>211</v>
      </c>
      <c r="AC559" s="528" t="s">
        <v>5982</v>
      </c>
      <c r="AD559" s="1832" t="s">
        <v>285</v>
      </c>
      <c r="AE559" s="1832"/>
      <c r="AF559" s="1832" t="s">
        <v>223</v>
      </c>
      <c r="AG559" s="1832" t="s">
        <v>224</v>
      </c>
      <c r="AH559" s="1832" t="s">
        <v>255</v>
      </c>
      <c r="AI559" s="1832" t="s">
        <v>211</v>
      </c>
      <c r="AJ559" s="528" t="s">
        <v>7532</v>
      </c>
      <c r="AK559" s="1832" t="s">
        <v>285</v>
      </c>
      <c r="AL559" s="1832"/>
      <c r="AM559" s="1832" t="s">
        <v>223</v>
      </c>
      <c r="AN559" s="1832" t="s">
        <v>224</v>
      </c>
      <c r="AO559" s="1832" t="s">
        <v>255</v>
      </c>
    </row>
    <row r="560" spans="1:41" s="35" customFormat="1" ht="12.75">
      <c r="A560" s="123">
        <v>1</v>
      </c>
      <c r="B560" s="123">
        <v>2</v>
      </c>
      <c r="C560" s="123"/>
      <c r="D560" s="123">
        <v>3</v>
      </c>
      <c r="E560" s="123">
        <v>4</v>
      </c>
      <c r="F560" s="123">
        <v>5</v>
      </c>
      <c r="G560" s="123">
        <v>6</v>
      </c>
      <c r="H560" s="123">
        <v>7</v>
      </c>
      <c r="I560" s="123">
        <v>8</v>
      </c>
      <c r="J560" s="123">
        <v>9</v>
      </c>
      <c r="K560" s="123"/>
      <c r="L560" s="123">
        <v>10</v>
      </c>
      <c r="M560" s="123">
        <v>11</v>
      </c>
      <c r="N560" s="123">
        <v>12</v>
      </c>
      <c r="O560" s="123">
        <v>13</v>
      </c>
      <c r="P560" s="123">
        <v>14</v>
      </c>
      <c r="Q560" s="123">
        <v>15</v>
      </c>
      <c r="R560" s="123"/>
      <c r="S560" s="123">
        <v>16</v>
      </c>
      <c r="T560" s="123">
        <v>17</v>
      </c>
      <c r="U560" s="123">
        <v>18</v>
      </c>
      <c r="V560" s="123">
        <v>19</v>
      </c>
      <c r="W560" s="123">
        <v>20</v>
      </c>
      <c r="X560" s="123"/>
      <c r="Y560" s="123">
        <v>21</v>
      </c>
      <c r="Z560" s="123">
        <v>22</v>
      </c>
      <c r="AA560" s="123">
        <v>23</v>
      </c>
      <c r="AB560" s="123">
        <v>24</v>
      </c>
      <c r="AC560" s="123">
        <v>25</v>
      </c>
      <c r="AD560" s="123">
        <v>26</v>
      </c>
      <c r="AE560" s="123"/>
      <c r="AF560" s="123">
        <v>27</v>
      </c>
      <c r="AG560" s="123">
        <v>28</v>
      </c>
      <c r="AH560" s="123">
        <v>29</v>
      </c>
      <c r="AI560" s="123">
        <v>30</v>
      </c>
      <c r="AJ560" s="123">
        <v>31</v>
      </c>
      <c r="AK560" s="123">
        <v>32</v>
      </c>
      <c r="AL560" s="123"/>
      <c r="AM560" s="123">
        <v>33</v>
      </c>
      <c r="AN560" s="123">
        <v>34</v>
      </c>
      <c r="AO560" s="123">
        <v>35</v>
      </c>
    </row>
    <row r="561" spans="1:41" ht="40.5">
      <c r="A561" s="212" t="s">
        <v>2</v>
      </c>
      <c r="B561" s="213" t="s">
        <v>472</v>
      </c>
      <c r="C561" s="213"/>
      <c r="D561" s="213"/>
      <c r="E561" s="214"/>
      <c r="F561" s="214"/>
      <c r="G561" s="214"/>
      <c r="H561" s="214"/>
      <c r="I561" s="180"/>
      <c r="J561" s="214"/>
      <c r="K561" s="214"/>
      <c r="L561" s="214"/>
      <c r="M561" s="214"/>
      <c r="N561" s="214"/>
      <c r="O561" s="214"/>
      <c r="P561" s="180"/>
      <c r="Q561" s="214"/>
      <c r="R561" s="214"/>
      <c r="S561" s="214"/>
      <c r="T561" s="214"/>
      <c r="U561" s="180"/>
      <c r="V561" s="214"/>
      <c r="W561" s="180"/>
      <c r="X561" s="180"/>
      <c r="Y561" s="214"/>
      <c r="Z561" s="106"/>
      <c r="AA561" s="106"/>
      <c r="AB561" s="106"/>
      <c r="AC561" s="214"/>
      <c r="AD561" s="106"/>
      <c r="AE561" s="106"/>
      <c r="AF561" s="106"/>
      <c r="AG561" s="106"/>
      <c r="AH561" s="106"/>
      <c r="AI561" s="106"/>
      <c r="AJ561" s="214"/>
      <c r="AK561" s="106"/>
      <c r="AL561" s="106"/>
      <c r="AM561" s="106"/>
      <c r="AN561" s="106"/>
      <c r="AO561" s="106"/>
    </row>
    <row r="562" spans="1:41">
      <c r="A562" s="195"/>
      <c r="B562" s="180" t="s">
        <v>126</v>
      </c>
      <c r="C562" s="180"/>
      <c r="D562" s="180"/>
      <c r="E562" s="214"/>
      <c r="F562" s="214"/>
      <c r="G562" s="214"/>
      <c r="H562" s="214"/>
      <c r="I562" s="180"/>
      <c r="J562" s="214"/>
      <c r="K562" s="214"/>
      <c r="L562" s="214"/>
      <c r="M562" s="214"/>
      <c r="N562" s="214"/>
      <c r="O562" s="214"/>
      <c r="P562" s="180"/>
      <c r="Q562" s="214"/>
      <c r="R562" s="214"/>
      <c r="S562" s="214"/>
      <c r="T562" s="214"/>
      <c r="U562" s="180"/>
      <c r="V562" s="214"/>
      <c r="W562" s="180"/>
      <c r="X562" s="180"/>
      <c r="Y562" s="214"/>
      <c r="Z562" s="106"/>
      <c r="AA562" s="106"/>
      <c r="AB562" s="106"/>
      <c r="AC562" s="214"/>
      <c r="AD562" s="106"/>
      <c r="AE562" s="106"/>
      <c r="AF562" s="106"/>
      <c r="AG562" s="106"/>
      <c r="AH562" s="106"/>
      <c r="AI562" s="106"/>
      <c r="AJ562" s="214"/>
      <c r="AK562" s="106"/>
      <c r="AL562" s="106"/>
      <c r="AM562" s="106"/>
      <c r="AN562" s="106"/>
      <c r="AO562" s="106"/>
    </row>
    <row r="563" spans="1:41" ht="27">
      <c r="A563" s="195">
        <v>1</v>
      </c>
      <c r="B563" s="621" t="s">
        <v>1301</v>
      </c>
      <c r="C563" s="1192" t="s">
        <v>5894</v>
      </c>
      <c r="D563" s="1192">
        <v>1996</v>
      </c>
      <c r="E563" s="980" t="s">
        <v>1828</v>
      </c>
      <c r="F563" s="195"/>
      <c r="G563" s="195">
        <v>1</v>
      </c>
      <c r="H563" s="195">
        <v>3.88</v>
      </c>
      <c r="I563" s="102">
        <v>1</v>
      </c>
      <c r="J563" s="102">
        <v>322816</v>
      </c>
      <c r="K563" s="102"/>
      <c r="L563" s="102"/>
      <c r="M563" s="102"/>
      <c r="N563" s="214">
        <f>J563+L563+M563</f>
        <v>322816</v>
      </c>
      <c r="O563" s="214">
        <v>3.88</v>
      </c>
      <c r="P563" s="102">
        <v>1</v>
      </c>
      <c r="Q563" s="195">
        <v>322816</v>
      </c>
      <c r="R563" s="195"/>
      <c r="S563" s="195"/>
      <c r="T563" s="195"/>
      <c r="U563" s="214">
        <f>Q563+S563+T563</f>
        <v>322816</v>
      </c>
      <c r="V563" s="214">
        <f t="shared" ref="V563:W600" si="170">I563-P563</f>
        <v>0</v>
      </c>
      <c r="W563" s="214">
        <f t="shared" si="170"/>
        <v>0</v>
      </c>
      <c r="X563" s="214"/>
      <c r="Y563" s="214">
        <f t="shared" ref="Y563:Z600" si="171">L563-S563</f>
        <v>0</v>
      </c>
      <c r="Z563" s="214">
        <f t="shared" si="171"/>
        <v>0</v>
      </c>
      <c r="AA563" s="214">
        <f t="shared" ref="AA563:AA600" si="172">W563+Y563+Z563</f>
        <v>0</v>
      </c>
      <c r="AB563" s="102">
        <v>1</v>
      </c>
      <c r="AC563" s="214">
        <v>3.88</v>
      </c>
      <c r="AD563" s="195">
        <v>322816</v>
      </c>
      <c r="AE563" s="195"/>
      <c r="AF563" s="195"/>
      <c r="AG563" s="195"/>
      <c r="AH563" s="214">
        <f>AD563+AF563+AG563</f>
        <v>322816</v>
      </c>
      <c r="AI563" s="102">
        <v>1</v>
      </c>
      <c r="AJ563" s="214">
        <v>3.88</v>
      </c>
      <c r="AK563" s="195">
        <v>322816</v>
      </c>
      <c r="AL563" s="195"/>
      <c r="AM563" s="195"/>
      <c r="AN563" s="195"/>
      <c r="AO563" s="214">
        <f>AK563+AM563+AN563</f>
        <v>322816</v>
      </c>
    </row>
    <row r="564" spans="1:41" ht="27">
      <c r="A564" s="195">
        <v>2</v>
      </c>
      <c r="B564" s="621" t="s">
        <v>1861</v>
      </c>
      <c r="C564" s="1192" t="s">
        <v>5895</v>
      </c>
      <c r="D564" s="1192">
        <v>1984</v>
      </c>
      <c r="E564" s="980" t="s">
        <v>1828</v>
      </c>
      <c r="F564" s="195"/>
      <c r="G564" s="195">
        <v>1</v>
      </c>
      <c r="H564" s="195">
        <v>3.88</v>
      </c>
      <c r="I564" s="102">
        <v>1</v>
      </c>
      <c r="J564" s="102">
        <v>322816</v>
      </c>
      <c r="K564" s="102"/>
      <c r="L564" s="102"/>
      <c r="M564" s="102"/>
      <c r="N564" s="214">
        <f t="shared" ref="N564:N570" si="173">J564+L564+M564</f>
        <v>322816</v>
      </c>
      <c r="O564" s="214">
        <v>3.88</v>
      </c>
      <c r="P564" s="102">
        <v>1</v>
      </c>
      <c r="Q564" s="195">
        <v>322816</v>
      </c>
      <c r="R564" s="195"/>
      <c r="S564" s="195"/>
      <c r="T564" s="195"/>
      <c r="U564" s="214">
        <f t="shared" ref="U564:U570" si="174">Q564+S564+T564</f>
        <v>322816</v>
      </c>
      <c r="V564" s="214">
        <f t="shared" si="170"/>
        <v>0</v>
      </c>
      <c r="W564" s="214">
        <f t="shared" si="170"/>
        <v>0</v>
      </c>
      <c r="X564" s="214"/>
      <c r="Y564" s="214">
        <f t="shared" si="171"/>
        <v>0</v>
      </c>
      <c r="Z564" s="214">
        <f t="shared" si="171"/>
        <v>0</v>
      </c>
      <c r="AA564" s="214">
        <f t="shared" si="172"/>
        <v>0</v>
      </c>
      <c r="AB564" s="102">
        <v>1</v>
      </c>
      <c r="AC564" s="214">
        <v>3.88</v>
      </c>
      <c r="AD564" s="195">
        <v>322816</v>
      </c>
      <c r="AE564" s="195"/>
      <c r="AF564" s="195"/>
      <c r="AG564" s="195"/>
      <c r="AH564" s="214">
        <f t="shared" ref="AH564:AH570" si="175">AD564+AF564+AG564</f>
        <v>322816</v>
      </c>
      <c r="AI564" s="102">
        <v>1</v>
      </c>
      <c r="AJ564" s="214">
        <v>3.88</v>
      </c>
      <c r="AK564" s="195">
        <v>322816</v>
      </c>
      <c r="AL564" s="195"/>
      <c r="AM564" s="195"/>
      <c r="AN564" s="195"/>
      <c r="AO564" s="214">
        <f t="shared" ref="AO564:AO570" si="176">AK564+AM564+AN564</f>
        <v>322816</v>
      </c>
    </row>
    <row r="565" spans="1:41" ht="27">
      <c r="A565" s="195">
        <v>3</v>
      </c>
      <c r="B565" s="621" t="s">
        <v>8083</v>
      </c>
      <c r="C565" s="1192" t="s">
        <v>5894</v>
      </c>
      <c r="D565" s="1192">
        <v>1998</v>
      </c>
      <c r="E565" s="980" t="s">
        <v>1828</v>
      </c>
      <c r="F565" s="195"/>
      <c r="G565" s="195">
        <v>1</v>
      </c>
      <c r="H565" s="195">
        <v>3.88</v>
      </c>
      <c r="I565" s="102">
        <v>1</v>
      </c>
      <c r="J565" s="102">
        <v>322816</v>
      </c>
      <c r="K565" s="102"/>
      <c r="L565" s="102"/>
      <c r="M565" s="102"/>
      <c r="N565" s="214">
        <f t="shared" si="173"/>
        <v>322816</v>
      </c>
      <c r="O565" s="214">
        <v>3.88</v>
      </c>
      <c r="P565" s="102">
        <v>1</v>
      </c>
      <c r="Q565" s="195">
        <v>322816</v>
      </c>
      <c r="R565" s="195"/>
      <c r="S565" s="195"/>
      <c r="T565" s="195"/>
      <c r="U565" s="214">
        <f t="shared" si="174"/>
        <v>322816</v>
      </c>
      <c r="V565" s="214">
        <f t="shared" si="170"/>
        <v>0</v>
      </c>
      <c r="W565" s="214">
        <f t="shared" si="170"/>
        <v>0</v>
      </c>
      <c r="X565" s="214"/>
      <c r="Y565" s="214">
        <f t="shared" si="171"/>
        <v>0</v>
      </c>
      <c r="Z565" s="214">
        <f t="shared" si="171"/>
        <v>0</v>
      </c>
      <c r="AA565" s="214">
        <f t="shared" si="172"/>
        <v>0</v>
      </c>
      <c r="AB565" s="102">
        <v>1</v>
      </c>
      <c r="AC565" s="214">
        <v>3.88</v>
      </c>
      <c r="AD565" s="195">
        <v>322816</v>
      </c>
      <c r="AE565" s="195"/>
      <c r="AF565" s="195"/>
      <c r="AG565" s="195"/>
      <c r="AH565" s="214">
        <f t="shared" si="175"/>
        <v>322816</v>
      </c>
      <c r="AI565" s="102">
        <v>1</v>
      </c>
      <c r="AJ565" s="214">
        <v>3.88</v>
      </c>
      <c r="AK565" s="195">
        <v>322816</v>
      </c>
      <c r="AL565" s="195"/>
      <c r="AM565" s="195"/>
      <c r="AN565" s="195"/>
      <c r="AO565" s="214">
        <f t="shared" si="176"/>
        <v>322816</v>
      </c>
    </row>
    <row r="566" spans="1:41" ht="27">
      <c r="A566" s="195">
        <v>4</v>
      </c>
      <c r="B566" s="621" t="s">
        <v>2024</v>
      </c>
      <c r="C566" s="1192" t="s">
        <v>5894</v>
      </c>
      <c r="D566" s="1192">
        <v>1989</v>
      </c>
      <c r="E566" s="980" t="s">
        <v>1828</v>
      </c>
      <c r="F566" s="195"/>
      <c r="G566" s="195">
        <v>1</v>
      </c>
      <c r="H566" s="195">
        <v>3.88</v>
      </c>
      <c r="I566" s="102">
        <v>1</v>
      </c>
      <c r="J566" s="102">
        <v>322816</v>
      </c>
      <c r="K566" s="102"/>
      <c r="L566" s="102"/>
      <c r="M566" s="102"/>
      <c r="N566" s="214">
        <f t="shared" si="173"/>
        <v>322816</v>
      </c>
      <c r="O566" s="214">
        <v>3.88</v>
      </c>
      <c r="P566" s="102">
        <v>1</v>
      </c>
      <c r="Q566" s="195">
        <v>322816</v>
      </c>
      <c r="R566" s="195"/>
      <c r="S566" s="195"/>
      <c r="T566" s="195"/>
      <c r="U566" s="214">
        <f t="shared" si="174"/>
        <v>322816</v>
      </c>
      <c r="V566" s="214">
        <f t="shared" si="170"/>
        <v>0</v>
      </c>
      <c r="W566" s="214">
        <f t="shared" si="170"/>
        <v>0</v>
      </c>
      <c r="X566" s="214"/>
      <c r="Y566" s="214">
        <f t="shared" si="171"/>
        <v>0</v>
      </c>
      <c r="Z566" s="214">
        <f t="shared" si="171"/>
        <v>0</v>
      </c>
      <c r="AA566" s="214">
        <f t="shared" si="172"/>
        <v>0</v>
      </c>
      <c r="AB566" s="102">
        <v>1</v>
      </c>
      <c r="AC566" s="214">
        <v>3.88</v>
      </c>
      <c r="AD566" s="195">
        <v>322816</v>
      </c>
      <c r="AE566" s="195"/>
      <c r="AF566" s="195"/>
      <c r="AG566" s="195"/>
      <c r="AH566" s="214">
        <f t="shared" si="175"/>
        <v>322816</v>
      </c>
      <c r="AI566" s="102">
        <v>1</v>
      </c>
      <c r="AJ566" s="214">
        <v>3.88</v>
      </c>
      <c r="AK566" s="195">
        <v>322816</v>
      </c>
      <c r="AL566" s="195"/>
      <c r="AM566" s="195"/>
      <c r="AN566" s="195"/>
      <c r="AO566" s="214">
        <f t="shared" si="176"/>
        <v>322816</v>
      </c>
    </row>
    <row r="567" spans="1:41" ht="27">
      <c r="A567" s="195">
        <v>5</v>
      </c>
      <c r="B567" s="621" t="s">
        <v>6487</v>
      </c>
      <c r="C567" s="1192" t="s">
        <v>5894</v>
      </c>
      <c r="D567" s="1192">
        <v>1995</v>
      </c>
      <c r="E567" s="980" t="s">
        <v>1828</v>
      </c>
      <c r="F567" s="195"/>
      <c r="G567" s="195">
        <v>1</v>
      </c>
      <c r="H567" s="195">
        <v>3.88</v>
      </c>
      <c r="I567" s="102">
        <v>1</v>
      </c>
      <c r="J567" s="102">
        <v>322816</v>
      </c>
      <c r="K567" s="102"/>
      <c r="L567" s="102"/>
      <c r="M567" s="102"/>
      <c r="N567" s="214">
        <f t="shared" si="173"/>
        <v>322816</v>
      </c>
      <c r="O567" s="214">
        <v>3.88</v>
      </c>
      <c r="P567" s="102">
        <v>1</v>
      </c>
      <c r="Q567" s="195">
        <v>322816</v>
      </c>
      <c r="R567" s="195"/>
      <c r="S567" s="195"/>
      <c r="T567" s="195"/>
      <c r="U567" s="214">
        <f t="shared" si="174"/>
        <v>322816</v>
      </c>
      <c r="V567" s="214">
        <f t="shared" si="170"/>
        <v>0</v>
      </c>
      <c r="W567" s="214">
        <f t="shared" si="170"/>
        <v>0</v>
      </c>
      <c r="X567" s="214"/>
      <c r="Y567" s="214">
        <f t="shared" si="171"/>
        <v>0</v>
      </c>
      <c r="Z567" s="214">
        <f t="shared" si="171"/>
        <v>0</v>
      </c>
      <c r="AA567" s="214">
        <f t="shared" si="172"/>
        <v>0</v>
      </c>
      <c r="AB567" s="102">
        <v>1</v>
      </c>
      <c r="AC567" s="214">
        <v>3.88</v>
      </c>
      <c r="AD567" s="195">
        <v>322816</v>
      </c>
      <c r="AE567" s="195"/>
      <c r="AF567" s="195"/>
      <c r="AG567" s="195"/>
      <c r="AH567" s="214">
        <f t="shared" si="175"/>
        <v>322816</v>
      </c>
      <c r="AI567" s="102">
        <v>1</v>
      </c>
      <c r="AJ567" s="214">
        <v>3.88</v>
      </c>
      <c r="AK567" s="195">
        <v>322816</v>
      </c>
      <c r="AL567" s="195"/>
      <c r="AM567" s="195"/>
      <c r="AN567" s="195"/>
      <c r="AO567" s="214">
        <f t="shared" si="176"/>
        <v>322816</v>
      </c>
    </row>
    <row r="568" spans="1:41" ht="27">
      <c r="A568" s="195">
        <v>6</v>
      </c>
      <c r="B568" s="621" t="s">
        <v>1641</v>
      </c>
      <c r="C568" s="1021" t="s">
        <v>5894</v>
      </c>
      <c r="D568" s="1021">
        <v>1984</v>
      </c>
      <c r="E568" s="1064" t="s">
        <v>1828</v>
      </c>
      <c r="F568" s="195"/>
      <c r="G568" s="195">
        <v>1</v>
      </c>
      <c r="H568" s="195">
        <v>3.88</v>
      </c>
      <c r="I568" s="102">
        <v>1</v>
      </c>
      <c r="J568" s="102">
        <v>322816</v>
      </c>
      <c r="K568" s="102"/>
      <c r="L568" s="102"/>
      <c r="M568" s="102"/>
      <c r="N568" s="214">
        <f t="shared" si="173"/>
        <v>322816</v>
      </c>
      <c r="O568" s="214">
        <v>3.88</v>
      </c>
      <c r="P568" s="102">
        <v>1</v>
      </c>
      <c r="Q568" s="195">
        <v>322816</v>
      </c>
      <c r="R568" s="195"/>
      <c r="S568" s="195"/>
      <c r="T568" s="195"/>
      <c r="U568" s="214">
        <f t="shared" si="174"/>
        <v>322816</v>
      </c>
      <c r="V568" s="214">
        <f t="shared" si="170"/>
        <v>0</v>
      </c>
      <c r="W568" s="214">
        <f t="shared" si="170"/>
        <v>0</v>
      </c>
      <c r="X568" s="214"/>
      <c r="Y568" s="214">
        <f t="shared" si="171"/>
        <v>0</v>
      </c>
      <c r="Z568" s="214">
        <f t="shared" si="171"/>
        <v>0</v>
      </c>
      <c r="AA568" s="214">
        <f t="shared" si="172"/>
        <v>0</v>
      </c>
      <c r="AB568" s="102">
        <v>1</v>
      </c>
      <c r="AC568" s="214">
        <v>3.88</v>
      </c>
      <c r="AD568" s="195">
        <v>322816</v>
      </c>
      <c r="AE568" s="195"/>
      <c r="AF568" s="195"/>
      <c r="AG568" s="195"/>
      <c r="AH568" s="214">
        <f t="shared" si="175"/>
        <v>322816</v>
      </c>
      <c r="AI568" s="102">
        <v>1</v>
      </c>
      <c r="AJ568" s="214">
        <v>3.88</v>
      </c>
      <c r="AK568" s="195">
        <v>322816</v>
      </c>
      <c r="AL568" s="195"/>
      <c r="AM568" s="195"/>
      <c r="AN568" s="195"/>
      <c r="AO568" s="214">
        <f t="shared" si="176"/>
        <v>322816</v>
      </c>
    </row>
    <row r="569" spans="1:41" ht="27">
      <c r="A569" s="195">
        <v>7</v>
      </c>
      <c r="B569" s="621" t="s">
        <v>8084</v>
      </c>
      <c r="C569" s="1021" t="s">
        <v>5894</v>
      </c>
      <c r="D569" s="1021">
        <v>1991</v>
      </c>
      <c r="E569" s="1064" t="s">
        <v>1828</v>
      </c>
      <c r="F569" s="195"/>
      <c r="G569" s="195">
        <v>1</v>
      </c>
      <c r="H569" s="195">
        <v>3.88</v>
      </c>
      <c r="I569" s="102">
        <v>1</v>
      </c>
      <c r="J569" s="102">
        <v>322816</v>
      </c>
      <c r="K569" s="102"/>
      <c r="L569" s="102"/>
      <c r="M569" s="102"/>
      <c r="N569" s="214">
        <f t="shared" si="173"/>
        <v>322816</v>
      </c>
      <c r="O569" s="214">
        <v>3.88</v>
      </c>
      <c r="P569" s="102">
        <v>1</v>
      </c>
      <c r="Q569" s="195">
        <v>322816</v>
      </c>
      <c r="R569" s="195"/>
      <c r="S569" s="195"/>
      <c r="T569" s="195"/>
      <c r="U569" s="214">
        <f t="shared" si="174"/>
        <v>322816</v>
      </c>
      <c r="V569" s="214">
        <f t="shared" si="170"/>
        <v>0</v>
      </c>
      <c r="W569" s="214">
        <f t="shared" si="170"/>
        <v>0</v>
      </c>
      <c r="X569" s="214"/>
      <c r="Y569" s="214">
        <f t="shared" si="171"/>
        <v>0</v>
      </c>
      <c r="Z569" s="214">
        <f t="shared" si="171"/>
        <v>0</v>
      </c>
      <c r="AA569" s="214">
        <f t="shared" si="172"/>
        <v>0</v>
      </c>
      <c r="AB569" s="102">
        <v>1</v>
      </c>
      <c r="AC569" s="214">
        <v>3.88</v>
      </c>
      <c r="AD569" s="195">
        <v>322816</v>
      </c>
      <c r="AE569" s="195"/>
      <c r="AF569" s="195"/>
      <c r="AG569" s="195"/>
      <c r="AH569" s="214">
        <f t="shared" si="175"/>
        <v>322816</v>
      </c>
      <c r="AI569" s="102">
        <v>1</v>
      </c>
      <c r="AJ569" s="214">
        <v>3.88</v>
      </c>
      <c r="AK569" s="195">
        <v>322816</v>
      </c>
      <c r="AL569" s="195"/>
      <c r="AM569" s="195"/>
      <c r="AN569" s="195"/>
      <c r="AO569" s="214">
        <f t="shared" si="176"/>
        <v>322816</v>
      </c>
    </row>
    <row r="570" spans="1:41" ht="27">
      <c r="A570" s="195">
        <v>8</v>
      </c>
      <c r="B570" s="621" t="s">
        <v>1866</v>
      </c>
      <c r="C570" s="1021" t="s">
        <v>5894</v>
      </c>
      <c r="D570" s="1021">
        <v>1989</v>
      </c>
      <c r="E570" s="1064" t="s">
        <v>1828</v>
      </c>
      <c r="F570" s="195"/>
      <c r="G570" s="195">
        <v>1</v>
      </c>
      <c r="H570" s="195">
        <v>3.88</v>
      </c>
      <c r="I570" s="102">
        <v>1</v>
      </c>
      <c r="J570" s="102">
        <v>322816</v>
      </c>
      <c r="K570" s="102"/>
      <c r="L570" s="102"/>
      <c r="M570" s="102"/>
      <c r="N570" s="214">
        <f t="shared" si="173"/>
        <v>322816</v>
      </c>
      <c r="O570" s="214">
        <v>3.88</v>
      </c>
      <c r="P570" s="102">
        <v>1</v>
      </c>
      <c r="Q570" s="195">
        <v>322816</v>
      </c>
      <c r="R570" s="195"/>
      <c r="S570" s="195"/>
      <c r="T570" s="195"/>
      <c r="U570" s="214">
        <f t="shared" si="174"/>
        <v>322816</v>
      </c>
      <c r="V570" s="214">
        <f t="shared" si="170"/>
        <v>0</v>
      </c>
      <c r="W570" s="214">
        <f t="shared" si="170"/>
        <v>0</v>
      </c>
      <c r="X570" s="214"/>
      <c r="Y570" s="214">
        <f t="shared" si="171"/>
        <v>0</v>
      </c>
      <c r="Z570" s="214">
        <f t="shared" si="171"/>
        <v>0</v>
      </c>
      <c r="AA570" s="214">
        <f t="shared" si="172"/>
        <v>0</v>
      </c>
      <c r="AB570" s="102">
        <v>1</v>
      </c>
      <c r="AC570" s="214">
        <v>3.88</v>
      </c>
      <c r="AD570" s="195">
        <v>322816</v>
      </c>
      <c r="AE570" s="195"/>
      <c r="AF570" s="195"/>
      <c r="AG570" s="195"/>
      <c r="AH570" s="214">
        <f t="shared" si="175"/>
        <v>322816</v>
      </c>
      <c r="AI570" s="102">
        <v>1</v>
      </c>
      <c r="AJ570" s="214">
        <v>3.88</v>
      </c>
      <c r="AK570" s="195">
        <v>322816</v>
      </c>
      <c r="AL570" s="195"/>
      <c r="AM570" s="195"/>
      <c r="AN570" s="195"/>
      <c r="AO570" s="214">
        <f t="shared" si="176"/>
        <v>322816</v>
      </c>
    </row>
    <row r="571" spans="1:41" ht="27">
      <c r="A571" s="195">
        <v>9</v>
      </c>
      <c r="B571" s="621" t="s">
        <v>2078</v>
      </c>
      <c r="C571" s="1192" t="s">
        <v>5895</v>
      </c>
      <c r="D571" s="1192">
        <v>1998</v>
      </c>
      <c r="E571" s="980" t="s">
        <v>1828</v>
      </c>
      <c r="F571" s="195"/>
      <c r="G571" s="195">
        <v>1</v>
      </c>
      <c r="H571" s="195">
        <v>3.88</v>
      </c>
      <c r="I571" s="102">
        <v>1</v>
      </c>
      <c r="J571" s="102">
        <v>322816</v>
      </c>
      <c r="K571" s="102"/>
      <c r="L571" s="102"/>
      <c r="M571" s="102"/>
      <c r="N571" s="214">
        <f>J571+L571+M571</f>
        <v>322816</v>
      </c>
      <c r="O571" s="214">
        <v>3.88</v>
      </c>
      <c r="P571" s="102">
        <v>1</v>
      </c>
      <c r="Q571" s="195">
        <v>322816</v>
      </c>
      <c r="R571" s="195"/>
      <c r="S571" s="195"/>
      <c r="T571" s="195"/>
      <c r="U571" s="214">
        <f>Q571+S571+T571</f>
        <v>322816</v>
      </c>
      <c r="V571" s="214">
        <f t="shared" si="170"/>
        <v>0</v>
      </c>
      <c r="W571" s="214">
        <f t="shared" si="170"/>
        <v>0</v>
      </c>
      <c r="X571" s="214"/>
      <c r="Y571" s="214">
        <f t="shared" si="171"/>
        <v>0</v>
      </c>
      <c r="Z571" s="214">
        <f t="shared" si="171"/>
        <v>0</v>
      </c>
      <c r="AA571" s="214">
        <f t="shared" si="172"/>
        <v>0</v>
      </c>
      <c r="AB571" s="102">
        <v>1</v>
      </c>
      <c r="AC571" s="214">
        <v>3.88</v>
      </c>
      <c r="AD571" s="195">
        <v>322816</v>
      </c>
      <c r="AE571" s="195"/>
      <c r="AF571" s="195"/>
      <c r="AG571" s="195"/>
      <c r="AH571" s="214">
        <f>AD571+AF571+AG571</f>
        <v>322816</v>
      </c>
      <c r="AI571" s="102">
        <v>1</v>
      </c>
      <c r="AJ571" s="214">
        <v>3.88</v>
      </c>
      <c r="AK571" s="195">
        <v>322816</v>
      </c>
      <c r="AL571" s="195"/>
      <c r="AM571" s="195"/>
      <c r="AN571" s="195"/>
      <c r="AO571" s="214">
        <f>AK571+AM571+AN571</f>
        <v>322816</v>
      </c>
    </row>
    <row r="572" spans="1:41" ht="27">
      <c r="A572" s="195">
        <v>10</v>
      </c>
      <c r="B572" s="621" t="s">
        <v>1316</v>
      </c>
      <c r="C572" s="1192" t="s">
        <v>5894</v>
      </c>
      <c r="D572" s="1192">
        <v>1997</v>
      </c>
      <c r="E572" s="980" t="s">
        <v>1828</v>
      </c>
      <c r="F572" s="195"/>
      <c r="G572" s="195">
        <v>1</v>
      </c>
      <c r="H572" s="195">
        <v>3.88</v>
      </c>
      <c r="I572" s="102">
        <v>1</v>
      </c>
      <c r="J572" s="102">
        <v>322816</v>
      </c>
      <c r="K572" s="102"/>
      <c r="L572" s="102"/>
      <c r="M572" s="102"/>
      <c r="N572" s="214">
        <f>J572+L572+M572</f>
        <v>322816</v>
      </c>
      <c r="O572" s="214">
        <v>3.88</v>
      </c>
      <c r="P572" s="102">
        <v>1</v>
      </c>
      <c r="Q572" s="195">
        <v>322816</v>
      </c>
      <c r="R572" s="195"/>
      <c r="S572" s="195"/>
      <c r="T572" s="195"/>
      <c r="U572" s="214">
        <f>Q572+S572+T572</f>
        <v>322816</v>
      </c>
      <c r="V572" s="214">
        <f t="shared" si="170"/>
        <v>0</v>
      </c>
      <c r="W572" s="214">
        <f t="shared" si="170"/>
        <v>0</v>
      </c>
      <c r="X572" s="214"/>
      <c r="Y572" s="214">
        <f t="shared" si="171"/>
        <v>0</v>
      </c>
      <c r="Z572" s="214">
        <f t="shared" si="171"/>
        <v>0</v>
      </c>
      <c r="AA572" s="214">
        <f t="shared" si="172"/>
        <v>0</v>
      </c>
      <c r="AB572" s="102">
        <v>1</v>
      </c>
      <c r="AC572" s="214">
        <v>3.88</v>
      </c>
      <c r="AD572" s="195">
        <v>322816</v>
      </c>
      <c r="AE572" s="195"/>
      <c r="AF572" s="195"/>
      <c r="AG572" s="195"/>
      <c r="AH572" s="214">
        <f>AD572+AF572+AG572</f>
        <v>322816</v>
      </c>
      <c r="AI572" s="102">
        <v>1</v>
      </c>
      <c r="AJ572" s="214">
        <v>3.88</v>
      </c>
      <c r="AK572" s="195">
        <v>322816</v>
      </c>
      <c r="AL572" s="195"/>
      <c r="AM572" s="195"/>
      <c r="AN572" s="195"/>
      <c r="AO572" s="214">
        <f>AK572+AM572+AN572</f>
        <v>322816</v>
      </c>
    </row>
    <row r="573" spans="1:41" ht="27">
      <c r="A573" s="195">
        <v>11</v>
      </c>
      <c r="B573" s="621" t="s">
        <v>6488</v>
      </c>
      <c r="C573" s="1192" t="s">
        <v>5894</v>
      </c>
      <c r="D573" s="1192">
        <v>1989</v>
      </c>
      <c r="E573" s="980" t="s">
        <v>1828</v>
      </c>
      <c r="F573" s="195"/>
      <c r="G573" s="195">
        <v>1</v>
      </c>
      <c r="H573" s="195">
        <v>3.88</v>
      </c>
      <c r="I573" s="102">
        <v>1</v>
      </c>
      <c r="J573" s="102">
        <v>322816</v>
      </c>
      <c r="K573" s="102"/>
      <c r="L573" s="102"/>
      <c r="M573" s="102"/>
      <c r="N573" s="214">
        <f>J573+L573+M573</f>
        <v>322816</v>
      </c>
      <c r="O573" s="214">
        <v>3.88</v>
      </c>
      <c r="P573" s="102">
        <v>1</v>
      </c>
      <c r="Q573" s="195">
        <v>322816</v>
      </c>
      <c r="R573" s="195"/>
      <c r="S573" s="195"/>
      <c r="T573" s="195"/>
      <c r="U573" s="214">
        <f>Q573+S573+T573</f>
        <v>322816</v>
      </c>
      <c r="V573" s="214">
        <f t="shared" si="170"/>
        <v>0</v>
      </c>
      <c r="W573" s="214">
        <f t="shared" si="170"/>
        <v>0</v>
      </c>
      <c r="X573" s="214"/>
      <c r="Y573" s="214">
        <f t="shared" si="171"/>
        <v>0</v>
      </c>
      <c r="Z573" s="214">
        <f t="shared" si="171"/>
        <v>0</v>
      </c>
      <c r="AA573" s="214">
        <f t="shared" si="172"/>
        <v>0</v>
      </c>
      <c r="AB573" s="102">
        <v>1</v>
      </c>
      <c r="AC573" s="214">
        <v>3.88</v>
      </c>
      <c r="AD573" s="195">
        <v>322816</v>
      </c>
      <c r="AE573" s="195"/>
      <c r="AF573" s="195"/>
      <c r="AG573" s="195"/>
      <c r="AH573" s="214">
        <f>AD573+AF573+AG573</f>
        <v>322816</v>
      </c>
      <c r="AI573" s="102">
        <v>1</v>
      </c>
      <c r="AJ573" s="214">
        <v>3.88</v>
      </c>
      <c r="AK573" s="195">
        <v>322816</v>
      </c>
      <c r="AL573" s="195"/>
      <c r="AM573" s="195"/>
      <c r="AN573" s="195"/>
      <c r="AO573" s="214">
        <f>AK573+AM573+AN573</f>
        <v>322816</v>
      </c>
    </row>
    <row r="574" spans="1:41" ht="27">
      <c r="A574" s="195">
        <v>12</v>
      </c>
      <c r="B574" s="621" t="s">
        <v>8085</v>
      </c>
      <c r="C574" s="1192" t="s">
        <v>5894</v>
      </c>
      <c r="D574" s="1192">
        <v>1980</v>
      </c>
      <c r="E574" s="980" t="s">
        <v>1828</v>
      </c>
      <c r="F574" s="195"/>
      <c r="G574" s="195">
        <v>1</v>
      </c>
      <c r="H574" s="195">
        <v>3.88</v>
      </c>
      <c r="I574" s="102">
        <v>1</v>
      </c>
      <c r="J574" s="102">
        <v>322816</v>
      </c>
      <c r="K574" s="102"/>
      <c r="L574" s="102"/>
      <c r="M574" s="102"/>
      <c r="N574" s="214">
        <f>J574+L574+M574</f>
        <v>322816</v>
      </c>
      <c r="O574" s="214">
        <v>3.88</v>
      </c>
      <c r="P574" s="102">
        <v>1</v>
      </c>
      <c r="Q574" s="195">
        <v>322816</v>
      </c>
      <c r="R574" s="195"/>
      <c r="S574" s="195"/>
      <c r="T574" s="195"/>
      <c r="U574" s="214">
        <f>Q574+S574+T574</f>
        <v>322816</v>
      </c>
      <c r="V574" s="214">
        <f t="shared" si="170"/>
        <v>0</v>
      </c>
      <c r="W574" s="214">
        <f t="shared" si="170"/>
        <v>0</v>
      </c>
      <c r="X574" s="214"/>
      <c r="Y574" s="214">
        <f t="shared" si="171"/>
        <v>0</v>
      </c>
      <c r="Z574" s="214">
        <f t="shared" si="171"/>
        <v>0</v>
      </c>
      <c r="AA574" s="214">
        <f t="shared" si="172"/>
        <v>0</v>
      </c>
      <c r="AB574" s="102">
        <v>1</v>
      </c>
      <c r="AC574" s="214">
        <v>3.88</v>
      </c>
      <c r="AD574" s="195">
        <v>322816</v>
      </c>
      <c r="AE574" s="195"/>
      <c r="AF574" s="195"/>
      <c r="AG574" s="195"/>
      <c r="AH574" s="214">
        <f>AD574+AF574+AG574</f>
        <v>322816</v>
      </c>
      <c r="AI574" s="102">
        <v>1</v>
      </c>
      <c r="AJ574" s="214">
        <v>3.88</v>
      </c>
      <c r="AK574" s="195">
        <v>322816</v>
      </c>
      <c r="AL574" s="195"/>
      <c r="AM574" s="195"/>
      <c r="AN574" s="195"/>
      <c r="AO574" s="214">
        <f>AK574+AM574+AN574</f>
        <v>322816</v>
      </c>
    </row>
    <row r="575" spans="1:41" ht="27">
      <c r="A575" s="195">
        <v>13</v>
      </c>
      <c r="B575" s="621" t="s">
        <v>5258</v>
      </c>
      <c r="C575" s="1192" t="s">
        <v>5895</v>
      </c>
      <c r="D575" s="1192">
        <v>1996</v>
      </c>
      <c r="E575" s="980" t="s">
        <v>1828</v>
      </c>
      <c r="F575" s="195"/>
      <c r="G575" s="195">
        <v>1</v>
      </c>
      <c r="H575" s="195">
        <v>3.88</v>
      </c>
      <c r="I575" s="102">
        <v>1</v>
      </c>
      <c r="J575" s="102">
        <v>322816</v>
      </c>
      <c r="K575" s="102"/>
      <c r="L575" s="102"/>
      <c r="M575" s="102"/>
      <c r="N575" s="214">
        <f>J575+L575+M575</f>
        <v>322816</v>
      </c>
      <c r="O575" s="214">
        <v>3.88</v>
      </c>
      <c r="P575" s="102">
        <v>1</v>
      </c>
      <c r="Q575" s="195">
        <v>322816</v>
      </c>
      <c r="R575" s="195"/>
      <c r="S575" s="195"/>
      <c r="T575" s="195"/>
      <c r="U575" s="214">
        <f>Q575+S575+T575</f>
        <v>322816</v>
      </c>
      <c r="V575" s="214">
        <f t="shared" si="170"/>
        <v>0</v>
      </c>
      <c r="W575" s="214">
        <f t="shared" si="170"/>
        <v>0</v>
      </c>
      <c r="X575" s="214"/>
      <c r="Y575" s="214">
        <f t="shared" si="171"/>
        <v>0</v>
      </c>
      <c r="Z575" s="214">
        <f t="shared" si="171"/>
        <v>0</v>
      </c>
      <c r="AA575" s="214">
        <f t="shared" si="172"/>
        <v>0</v>
      </c>
      <c r="AB575" s="102">
        <v>1</v>
      </c>
      <c r="AC575" s="214">
        <v>3.88</v>
      </c>
      <c r="AD575" s="195">
        <v>322816</v>
      </c>
      <c r="AE575" s="195"/>
      <c r="AF575" s="195"/>
      <c r="AG575" s="195"/>
      <c r="AH575" s="214">
        <f>AD575+AF575+AG575</f>
        <v>322816</v>
      </c>
      <c r="AI575" s="102">
        <v>1</v>
      </c>
      <c r="AJ575" s="214">
        <v>3.88</v>
      </c>
      <c r="AK575" s="195">
        <v>322816</v>
      </c>
      <c r="AL575" s="195"/>
      <c r="AM575" s="195"/>
      <c r="AN575" s="195"/>
      <c r="AO575" s="214">
        <f>AK575+AM575+AN575</f>
        <v>322816</v>
      </c>
    </row>
    <row r="576" spans="1:41" ht="27">
      <c r="A576" s="195">
        <v>14</v>
      </c>
      <c r="B576" s="621" t="s">
        <v>1878</v>
      </c>
      <c r="C576" s="1192" t="s">
        <v>5894</v>
      </c>
      <c r="D576" s="1192">
        <v>1989</v>
      </c>
      <c r="E576" s="980" t="s">
        <v>1828</v>
      </c>
      <c r="F576" s="195"/>
      <c r="G576" s="195">
        <v>1</v>
      </c>
      <c r="H576" s="195">
        <v>3.88</v>
      </c>
      <c r="I576" s="102">
        <v>1</v>
      </c>
      <c r="J576" s="102">
        <v>322816</v>
      </c>
      <c r="K576" s="102"/>
      <c r="L576" s="102"/>
      <c r="M576" s="102"/>
      <c r="N576" s="214">
        <f t="shared" ref="N576:N582" si="177">J576+L576+M576</f>
        <v>322816</v>
      </c>
      <c r="O576" s="214">
        <v>3.88</v>
      </c>
      <c r="P576" s="102">
        <v>1</v>
      </c>
      <c r="Q576" s="195">
        <v>322816</v>
      </c>
      <c r="R576" s="195"/>
      <c r="S576" s="195"/>
      <c r="T576" s="195"/>
      <c r="U576" s="214">
        <f t="shared" ref="U576:U582" si="178">Q576+S576+T576</f>
        <v>322816</v>
      </c>
      <c r="V576" s="214">
        <f t="shared" si="170"/>
        <v>0</v>
      </c>
      <c r="W576" s="214">
        <f t="shared" si="170"/>
        <v>0</v>
      </c>
      <c r="X576" s="214"/>
      <c r="Y576" s="214">
        <f t="shared" si="171"/>
        <v>0</v>
      </c>
      <c r="Z576" s="214">
        <f t="shared" si="171"/>
        <v>0</v>
      </c>
      <c r="AA576" s="214">
        <f t="shared" si="172"/>
        <v>0</v>
      </c>
      <c r="AB576" s="102">
        <v>1</v>
      </c>
      <c r="AC576" s="214">
        <v>3.88</v>
      </c>
      <c r="AD576" s="195">
        <v>322816</v>
      </c>
      <c r="AE576" s="195"/>
      <c r="AF576" s="195"/>
      <c r="AG576" s="195"/>
      <c r="AH576" s="214">
        <f t="shared" ref="AH576:AH582" si="179">AD576+AF576+AG576</f>
        <v>322816</v>
      </c>
      <c r="AI576" s="102">
        <v>1</v>
      </c>
      <c r="AJ576" s="214">
        <v>3.88</v>
      </c>
      <c r="AK576" s="195">
        <v>322816</v>
      </c>
      <c r="AL576" s="195"/>
      <c r="AM576" s="195"/>
      <c r="AN576" s="195"/>
      <c r="AO576" s="214">
        <f t="shared" ref="AO576:AO582" si="180">AK576+AM576+AN576</f>
        <v>322816</v>
      </c>
    </row>
    <row r="577" spans="1:41" ht="27">
      <c r="A577" s="195">
        <v>15</v>
      </c>
      <c r="B577" s="621" t="s">
        <v>1877</v>
      </c>
      <c r="C577" s="1192" t="s">
        <v>5894</v>
      </c>
      <c r="D577" s="1192">
        <v>1983</v>
      </c>
      <c r="E577" s="980" t="s">
        <v>1828</v>
      </c>
      <c r="F577" s="195"/>
      <c r="G577" s="195">
        <v>1</v>
      </c>
      <c r="H577" s="195">
        <v>3.88</v>
      </c>
      <c r="I577" s="102">
        <v>1</v>
      </c>
      <c r="J577" s="102">
        <v>322816</v>
      </c>
      <c r="K577" s="102"/>
      <c r="L577" s="102"/>
      <c r="M577" s="102"/>
      <c r="N577" s="214">
        <f t="shared" si="177"/>
        <v>322816</v>
      </c>
      <c r="O577" s="214">
        <v>3.88</v>
      </c>
      <c r="P577" s="102">
        <v>1</v>
      </c>
      <c r="Q577" s="195">
        <v>322816</v>
      </c>
      <c r="R577" s="195"/>
      <c r="S577" s="195"/>
      <c r="T577" s="195"/>
      <c r="U577" s="214">
        <f t="shared" si="178"/>
        <v>322816</v>
      </c>
      <c r="V577" s="214">
        <f t="shared" si="170"/>
        <v>0</v>
      </c>
      <c r="W577" s="214">
        <f t="shared" si="170"/>
        <v>0</v>
      </c>
      <c r="X577" s="214"/>
      <c r="Y577" s="214">
        <f t="shared" si="171"/>
        <v>0</v>
      </c>
      <c r="Z577" s="214">
        <f t="shared" si="171"/>
        <v>0</v>
      </c>
      <c r="AA577" s="214">
        <f t="shared" si="172"/>
        <v>0</v>
      </c>
      <c r="AB577" s="102">
        <v>1</v>
      </c>
      <c r="AC577" s="214">
        <v>3.88</v>
      </c>
      <c r="AD577" s="195">
        <v>322816</v>
      </c>
      <c r="AE577" s="195"/>
      <c r="AF577" s="195"/>
      <c r="AG577" s="195"/>
      <c r="AH577" s="214">
        <f t="shared" si="179"/>
        <v>322816</v>
      </c>
      <c r="AI577" s="102">
        <v>1</v>
      </c>
      <c r="AJ577" s="214">
        <v>3.88</v>
      </c>
      <c r="AK577" s="195">
        <v>322816</v>
      </c>
      <c r="AL577" s="195"/>
      <c r="AM577" s="195"/>
      <c r="AN577" s="195"/>
      <c r="AO577" s="214">
        <f t="shared" si="180"/>
        <v>322816</v>
      </c>
    </row>
    <row r="578" spans="1:41" ht="27">
      <c r="A578" s="195">
        <v>16</v>
      </c>
      <c r="B578" s="621" t="s">
        <v>5253</v>
      </c>
      <c r="C578" s="1192" t="s">
        <v>5895</v>
      </c>
      <c r="D578" s="1192">
        <v>1997</v>
      </c>
      <c r="E578" s="980" t="s">
        <v>1828</v>
      </c>
      <c r="F578" s="195"/>
      <c r="G578" s="195">
        <v>1</v>
      </c>
      <c r="H578" s="195">
        <v>3.88</v>
      </c>
      <c r="I578" s="102">
        <v>1</v>
      </c>
      <c r="J578" s="102">
        <v>322816</v>
      </c>
      <c r="K578" s="102"/>
      <c r="L578" s="102"/>
      <c r="M578" s="102"/>
      <c r="N578" s="214">
        <f t="shared" si="177"/>
        <v>322816</v>
      </c>
      <c r="O578" s="214">
        <v>3.88</v>
      </c>
      <c r="P578" s="102">
        <v>1</v>
      </c>
      <c r="Q578" s="195">
        <v>322816</v>
      </c>
      <c r="R578" s="195"/>
      <c r="S578" s="195"/>
      <c r="T578" s="195"/>
      <c r="U578" s="214">
        <f t="shared" si="178"/>
        <v>322816</v>
      </c>
      <c r="V578" s="214">
        <f t="shared" si="170"/>
        <v>0</v>
      </c>
      <c r="W578" s="214">
        <f t="shared" si="170"/>
        <v>0</v>
      </c>
      <c r="X578" s="214"/>
      <c r="Y578" s="214">
        <f t="shared" si="171"/>
        <v>0</v>
      </c>
      <c r="Z578" s="214">
        <f t="shared" si="171"/>
        <v>0</v>
      </c>
      <c r="AA578" s="214">
        <f t="shared" si="172"/>
        <v>0</v>
      </c>
      <c r="AB578" s="102">
        <v>1</v>
      </c>
      <c r="AC578" s="214">
        <v>3.88</v>
      </c>
      <c r="AD578" s="195">
        <v>322816</v>
      </c>
      <c r="AE578" s="195"/>
      <c r="AF578" s="195"/>
      <c r="AG578" s="195"/>
      <c r="AH578" s="214">
        <f t="shared" si="179"/>
        <v>322816</v>
      </c>
      <c r="AI578" s="102">
        <v>1</v>
      </c>
      <c r="AJ578" s="214">
        <v>3.88</v>
      </c>
      <c r="AK578" s="195">
        <v>322816</v>
      </c>
      <c r="AL578" s="195"/>
      <c r="AM578" s="195"/>
      <c r="AN578" s="195"/>
      <c r="AO578" s="214">
        <f t="shared" si="180"/>
        <v>322816</v>
      </c>
    </row>
    <row r="579" spans="1:41" ht="27">
      <c r="A579" s="195">
        <v>17</v>
      </c>
      <c r="B579" s="621" t="s">
        <v>8086</v>
      </c>
      <c r="C579" s="1192" t="s">
        <v>5895</v>
      </c>
      <c r="D579" s="1192">
        <v>2000</v>
      </c>
      <c r="E579" s="980" t="s">
        <v>1828</v>
      </c>
      <c r="F579" s="195"/>
      <c r="G579" s="195">
        <v>1</v>
      </c>
      <c r="H579" s="195">
        <v>3.88</v>
      </c>
      <c r="I579" s="102">
        <v>1</v>
      </c>
      <c r="J579" s="102">
        <v>322816</v>
      </c>
      <c r="K579" s="102"/>
      <c r="L579" s="102"/>
      <c r="M579" s="102"/>
      <c r="N579" s="214">
        <f t="shared" si="177"/>
        <v>322816</v>
      </c>
      <c r="O579" s="214">
        <v>3.88</v>
      </c>
      <c r="P579" s="102">
        <v>1</v>
      </c>
      <c r="Q579" s="195">
        <v>322816</v>
      </c>
      <c r="R579" s="195"/>
      <c r="S579" s="195"/>
      <c r="T579" s="195"/>
      <c r="U579" s="214">
        <f t="shared" si="178"/>
        <v>322816</v>
      </c>
      <c r="V579" s="214">
        <f t="shared" si="170"/>
        <v>0</v>
      </c>
      <c r="W579" s="214">
        <f t="shared" si="170"/>
        <v>0</v>
      </c>
      <c r="X579" s="214"/>
      <c r="Y579" s="214">
        <f t="shared" si="171"/>
        <v>0</v>
      </c>
      <c r="Z579" s="214">
        <f t="shared" si="171"/>
        <v>0</v>
      </c>
      <c r="AA579" s="214">
        <f t="shared" si="172"/>
        <v>0</v>
      </c>
      <c r="AB579" s="102">
        <v>1</v>
      </c>
      <c r="AC579" s="214">
        <v>3.88</v>
      </c>
      <c r="AD579" s="195">
        <v>322816</v>
      </c>
      <c r="AE579" s="195"/>
      <c r="AF579" s="195"/>
      <c r="AG579" s="195"/>
      <c r="AH579" s="214">
        <f t="shared" si="179"/>
        <v>322816</v>
      </c>
      <c r="AI579" s="102">
        <v>1</v>
      </c>
      <c r="AJ579" s="214">
        <v>3.88</v>
      </c>
      <c r="AK579" s="195">
        <v>322816</v>
      </c>
      <c r="AL579" s="195"/>
      <c r="AM579" s="195"/>
      <c r="AN579" s="195"/>
      <c r="AO579" s="214">
        <f t="shared" si="180"/>
        <v>322816</v>
      </c>
    </row>
    <row r="580" spans="1:41" ht="27">
      <c r="A580" s="195">
        <v>18</v>
      </c>
      <c r="B580" s="621" t="s">
        <v>6489</v>
      </c>
      <c r="C580" s="1021" t="s">
        <v>5894</v>
      </c>
      <c r="D580" s="1021">
        <v>1999</v>
      </c>
      <c r="E580" s="1064" t="s">
        <v>1828</v>
      </c>
      <c r="F580" s="195"/>
      <c r="G580" s="195">
        <v>1</v>
      </c>
      <c r="H580" s="195">
        <v>3.88</v>
      </c>
      <c r="I580" s="102">
        <v>1</v>
      </c>
      <c r="J580" s="102">
        <v>322816</v>
      </c>
      <c r="K580" s="102"/>
      <c r="L580" s="102"/>
      <c r="M580" s="102"/>
      <c r="N580" s="214">
        <f t="shared" si="177"/>
        <v>322816</v>
      </c>
      <c r="O580" s="214">
        <v>3.88</v>
      </c>
      <c r="P580" s="102">
        <v>1</v>
      </c>
      <c r="Q580" s="195">
        <v>322816</v>
      </c>
      <c r="R580" s="195"/>
      <c r="S580" s="195"/>
      <c r="T580" s="195"/>
      <c r="U580" s="214">
        <f t="shared" si="178"/>
        <v>322816</v>
      </c>
      <c r="V580" s="214">
        <f t="shared" si="170"/>
        <v>0</v>
      </c>
      <c r="W580" s="214">
        <f t="shared" si="170"/>
        <v>0</v>
      </c>
      <c r="X580" s="214"/>
      <c r="Y580" s="214">
        <f t="shared" si="171"/>
        <v>0</v>
      </c>
      <c r="Z580" s="214">
        <f t="shared" si="171"/>
        <v>0</v>
      </c>
      <c r="AA580" s="214">
        <f t="shared" si="172"/>
        <v>0</v>
      </c>
      <c r="AB580" s="102">
        <v>1</v>
      </c>
      <c r="AC580" s="214">
        <v>3.88</v>
      </c>
      <c r="AD580" s="195">
        <v>322816</v>
      </c>
      <c r="AE580" s="195"/>
      <c r="AF580" s="195"/>
      <c r="AG580" s="195"/>
      <c r="AH580" s="214">
        <f t="shared" si="179"/>
        <v>322816</v>
      </c>
      <c r="AI580" s="102">
        <v>1</v>
      </c>
      <c r="AJ580" s="214">
        <v>3.88</v>
      </c>
      <c r="AK580" s="195">
        <v>322816</v>
      </c>
      <c r="AL580" s="195"/>
      <c r="AM580" s="195"/>
      <c r="AN580" s="195"/>
      <c r="AO580" s="214">
        <f t="shared" si="180"/>
        <v>322816</v>
      </c>
    </row>
    <row r="581" spans="1:41" ht="27">
      <c r="A581" s="195">
        <v>19</v>
      </c>
      <c r="B581" s="621" t="s">
        <v>1897</v>
      </c>
      <c r="C581" s="1021" t="s">
        <v>5895</v>
      </c>
      <c r="D581" s="1021">
        <v>1995</v>
      </c>
      <c r="E581" s="1064" t="s">
        <v>1828</v>
      </c>
      <c r="F581" s="195"/>
      <c r="G581" s="195">
        <v>1</v>
      </c>
      <c r="H581" s="195">
        <v>3.88</v>
      </c>
      <c r="I581" s="102">
        <v>1</v>
      </c>
      <c r="J581" s="102">
        <v>322816</v>
      </c>
      <c r="K581" s="102"/>
      <c r="L581" s="102"/>
      <c r="M581" s="102"/>
      <c r="N581" s="214">
        <f t="shared" si="177"/>
        <v>322816</v>
      </c>
      <c r="O581" s="214">
        <v>3.88</v>
      </c>
      <c r="P581" s="102">
        <v>1</v>
      </c>
      <c r="Q581" s="195">
        <v>322816</v>
      </c>
      <c r="R581" s="195"/>
      <c r="S581" s="195"/>
      <c r="T581" s="195"/>
      <c r="U581" s="214">
        <f t="shared" si="178"/>
        <v>322816</v>
      </c>
      <c r="V581" s="214">
        <f t="shared" si="170"/>
        <v>0</v>
      </c>
      <c r="W581" s="214">
        <f t="shared" si="170"/>
        <v>0</v>
      </c>
      <c r="X581" s="214"/>
      <c r="Y581" s="214">
        <f t="shared" si="171"/>
        <v>0</v>
      </c>
      <c r="Z581" s="214">
        <f t="shared" si="171"/>
        <v>0</v>
      </c>
      <c r="AA581" s="214">
        <f t="shared" si="172"/>
        <v>0</v>
      </c>
      <c r="AB581" s="102">
        <v>1</v>
      </c>
      <c r="AC581" s="214">
        <v>3.88</v>
      </c>
      <c r="AD581" s="195">
        <v>322816</v>
      </c>
      <c r="AE581" s="195"/>
      <c r="AF581" s="195"/>
      <c r="AG581" s="195"/>
      <c r="AH581" s="214">
        <f t="shared" si="179"/>
        <v>322816</v>
      </c>
      <c r="AI581" s="102">
        <v>1</v>
      </c>
      <c r="AJ581" s="214">
        <v>3.88</v>
      </c>
      <c r="AK581" s="195">
        <v>322816</v>
      </c>
      <c r="AL581" s="195"/>
      <c r="AM581" s="195"/>
      <c r="AN581" s="195"/>
      <c r="AO581" s="214">
        <f t="shared" si="180"/>
        <v>322816</v>
      </c>
    </row>
    <row r="582" spans="1:41" ht="27">
      <c r="A582" s="195">
        <v>20</v>
      </c>
      <c r="B582" s="621" t="s">
        <v>1448</v>
      </c>
      <c r="C582" s="1021" t="s">
        <v>5895</v>
      </c>
      <c r="D582" s="1021">
        <v>1995</v>
      </c>
      <c r="E582" s="1064" t="s">
        <v>1828</v>
      </c>
      <c r="F582" s="195"/>
      <c r="G582" s="195">
        <v>1</v>
      </c>
      <c r="H582" s="195">
        <v>3.88</v>
      </c>
      <c r="I582" s="102">
        <v>1</v>
      </c>
      <c r="J582" s="102">
        <v>322816</v>
      </c>
      <c r="K582" s="102"/>
      <c r="L582" s="102"/>
      <c r="M582" s="102"/>
      <c r="N582" s="214">
        <f t="shared" si="177"/>
        <v>322816</v>
      </c>
      <c r="O582" s="214">
        <v>3.88</v>
      </c>
      <c r="P582" s="102">
        <v>1</v>
      </c>
      <c r="Q582" s="195">
        <v>322816</v>
      </c>
      <c r="R582" s="195"/>
      <c r="S582" s="195"/>
      <c r="T582" s="195"/>
      <c r="U582" s="214">
        <f t="shared" si="178"/>
        <v>322816</v>
      </c>
      <c r="V582" s="214">
        <f t="shared" si="170"/>
        <v>0</v>
      </c>
      <c r="W582" s="214">
        <f t="shared" si="170"/>
        <v>0</v>
      </c>
      <c r="X582" s="214"/>
      <c r="Y582" s="214">
        <f t="shared" si="171"/>
        <v>0</v>
      </c>
      <c r="Z582" s="214">
        <f t="shared" si="171"/>
        <v>0</v>
      </c>
      <c r="AA582" s="214">
        <f t="shared" si="172"/>
        <v>0</v>
      </c>
      <c r="AB582" s="102">
        <v>1</v>
      </c>
      <c r="AC582" s="214">
        <v>3.88</v>
      </c>
      <c r="AD582" s="195">
        <v>322816</v>
      </c>
      <c r="AE582" s="195"/>
      <c r="AF582" s="195"/>
      <c r="AG582" s="195"/>
      <c r="AH582" s="214">
        <f t="shared" si="179"/>
        <v>322816</v>
      </c>
      <c r="AI582" s="102">
        <v>1</v>
      </c>
      <c r="AJ582" s="214">
        <v>3.88</v>
      </c>
      <c r="AK582" s="195">
        <v>322816</v>
      </c>
      <c r="AL582" s="195"/>
      <c r="AM582" s="195"/>
      <c r="AN582" s="195"/>
      <c r="AO582" s="214">
        <f t="shared" si="180"/>
        <v>322816</v>
      </c>
    </row>
    <row r="583" spans="1:41" ht="27">
      <c r="A583" s="195">
        <v>21</v>
      </c>
      <c r="B583" s="621" t="s">
        <v>1989</v>
      </c>
      <c r="C583" s="1192" t="s">
        <v>5894</v>
      </c>
      <c r="D583" s="1192">
        <v>1997</v>
      </c>
      <c r="E583" s="980" t="s">
        <v>1828</v>
      </c>
      <c r="F583" s="195"/>
      <c r="G583" s="195">
        <v>1</v>
      </c>
      <c r="H583" s="195">
        <v>3.88</v>
      </c>
      <c r="I583" s="102">
        <v>1</v>
      </c>
      <c r="J583" s="102">
        <v>322816</v>
      </c>
      <c r="K583" s="102"/>
      <c r="L583" s="102"/>
      <c r="M583" s="102"/>
      <c r="N583" s="214">
        <f>J583+L583+M583</f>
        <v>322816</v>
      </c>
      <c r="O583" s="214">
        <v>3.88</v>
      </c>
      <c r="P583" s="102">
        <v>1</v>
      </c>
      <c r="Q583" s="195">
        <v>322816</v>
      </c>
      <c r="R583" s="195"/>
      <c r="S583" s="195"/>
      <c r="T583" s="195"/>
      <c r="U583" s="214">
        <f>Q583+S583+T583</f>
        <v>322816</v>
      </c>
      <c r="V583" s="214">
        <f t="shared" si="170"/>
        <v>0</v>
      </c>
      <c r="W583" s="214">
        <f t="shared" si="170"/>
        <v>0</v>
      </c>
      <c r="X583" s="214"/>
      <c r="Y583" s="214">
        <f t="shared" si="171"/>
        <v>0</v>
      </c>
      <c r="Z583" s="214">
        <f t="shared" si="171"/>
        <v>0</v>
      </c>
      <c r="AA583" s="214">
        <f t="shared" si="172"/>
        <v>0</v>
      </c>
      <c r="AB583" s="102">
        <v>1</v>
      </c>
      <c r="AC583" s="214">
        <v>3.88</v>
      </c>
      <c r="AD583" s="195">
        <v>322816</v>
      </c>
      <c r="AE583" s="195"/>
      <c r="AF583" s="195"/>
      <c r="AG583" s="195"/>
      <c r="AH583" s="214">
        <f>AD583+AF583+AG583</f>
        <v>322816</v>
      </c>
      <c r="AI583" s="102">
        <v>1</v>
      </c>
      <c r="AJ583" s="214">
        <v>3.88</v>
      </c>
      <c r="AK583" s="195">
        <v>322816</v>
      </c>
      <c r="AL583" s="195"/>
      <c r="AM583" s="195"/>
      <c r="AN583" s="195"/>
      <c r="AO583" s="214">
        <f>AK583+AM583+AN583</f>
        <v>322816</v>
      </c>
    </row>
    <row r="584" spans="1:41" ht="27">
      <c r="A584" s="195">
        <v>22</v>
      </c>
      <c r="B584" s="621" t="s">
        <v>6490</v>
      </c>
      <c r="C584" s="1192" t="s">
        <v>5894</v>
      </c>
      <c r="D584" s="1192">
        <v>2000</v>
      </c>
      <c r="E584" s="980" t="s">
        <v>1828</v>
      </c>
      <c r="F584" s="195"/>
      <c r="G584" s="195">
        <v>1</v>
      </c>
      <c r="H584" s="195">
        <v>3.88</v>
      </c>
      <c r="I584" s="102">
        <v>1</v>
      </c>
      <c r="J584" s="102">
        <v>322816</v>
      </c>
      <c r="K584" s="102"/>
      <c r="L584" s="102"/>
      <c r="M584" s="102"/>
      <c r="N584" s="214">
        <f>J584+L584+M584</f>
        <v>322816</v>
      </c>
      <c r="O584" s="214">
        <v>3.88</v>
      </c>
      <c r="P584" s="102">
        <v>1</v>
      </c>
      <c r="Q584" s="195">
        <v>322816</v>
      </c>
      <c r="R584" s="195"/>
      <c r="S584" s="195"/>
      <c r="T584" s="195"/>
      <c r="U584" s="214">
        <f>Q584+S584+T584</f>
        <v>322816</v>
      </c>
      <c r="V584" s="214">
        <f t="shared" si="170"/>
        <v>0</v>
      </c>
      <c r="W584" s="214">
        <f t="shared" si="170"/>
        <v>0</v>
      </c>
      <c r="X584" s="214"/>
      <c r="Y584" s="214">
        <f t="shared" si="171"/>
        <v>0</v>
      </c>
      <c r="Z584" s="214">
        <f t="shared" si="171"/>
        <v>0</v>
      </c>
      <c r="AA584" s="214">
        <f t="shared" si="172"/>
        <v>0</v>
      </c>
      <c r="AB584" s="102">
        <v>1</v>
      </c>
      <c r="AC584" s="214">
        <v>3.88</v>
      </c>
      <c r="AD584" s="195">
        <v>322816</v>
      </c>
      <c r="AE584" s="195"/>
      <c r="AF584" s="195"/>
      <c r="AG584" s="195"/>
      <c r="AH584" s="214">
        <f>AD584+AF584+AG584</f>
        <v>322816</v>
      </c>
      <c r="AI584" s="102">
        <v>1</v>
      </c>
      <c r="AJ584" s="214">
        <v>3.88</v>
      </c>
      <c r="AK584" s="195">
        <v>322816</v>
      </c>
      <c r="AL584" s="195"/>
      <c r="AM584" s="195"/>
      <c r="AN584" s="195"/>
      <c r="AO584" s="214">
        <f>AK584+AM584+AN584</f>
        <v>322816</v>
      </c>
    </row>
    <row r="585" spans="1:41" ht="27">
      <c r="A585" s="195">
        <v>23</v>
      </c>
      <c r="B585" s="621" t="s">
        <v>8087</v>
      </c>
      <c r="C585" s="1192" t="s">
        <v>5894</v>
      </c>
      <c r="D585" s="1192">
        <v>1998</v>
      </c>
      <c r="E585" s="980" t="s">
        <v>1828</v>
      </c>
      <c r="F585" s="195"/>
      <c r="G585" s="195">
        <v>1</v>
      </c>
      <c r="H585" s="195">
        <v>3.88</v>
      </c>
      <c r="I585" s="102">
        <v>1</v>
      </c>
      <c r="J585" s="102">
        <v>322816</v>
      </c>
      <c r="K585" s="102"/>
      <c r="L585" s="102"/>
      <c r="M585" s="102"/>
      <c r="N585" s="214">
        <f>J585+L585+M585</f>
        <v>322816</v>
      </c>
      <c r="O585" s="214">
        <v>3.88</v>
      </c>
      <c r="P585" s="102">
        <v>1</v>
      </c>
      <c r="Q585" s="195">
        <v>322816</v>
      </c>
      <c r="R585" s="195"/>
      <c r="S585" s="195"/>
      <c r="T585" s="195"/>
      <c r="U585" s="214">
        <f>Q585+S585+T585</f>
        <v>322816</v>
      </c>
      <c r="V585" s="214">
        <f t="shared" si="170"/>
        <v>0</v>
      </c>
      <c r="W585" s="214">
        <f t="shared" si="170"/>
        <v>0</v>
      </c>
      <c r="X585" s="214"/>
      <c r="Y585" s="214">
        <f t="shared" si="171"/>
        <v>0</v>
      </c>
      <c r="Z585" s="214">
        <f t="shared" si="171"/>
        <v>0</v>
      </c>
      <c r="AA585" s="214">
        <f t="shared" si="172"/>
        <v>0</v>
      </c>
      <c r="AB585" s="102">
        <v>1</v>
      </c>
      <c r="AC585" s="214">
        <v>3.88</v>
      </c>
      <c r="AD585" s="195">
        <v>322816</v>
      </c>
      <c r="AE585" s="195"/>
      <c r="AF585" s="195"/>
      <c r="AG585" s="195"/>
      <c r="AH585" s="214">
        <f>AD585+AF585+AG585</f>
        <v>322816</v>
      </c>
      <c r="AI585" s="102">
        <v>1</v>
      </c>
      <c r="AJ585" s="214">
        <v>3.88</v>
      </c>
      <c r="AK585" s="195">
        <v>322816</v>
      </c>
      <c r="AL585" s="195"/>
      <c r="AM585" s="195"/>
      <c r="AN585" s="195"/>
      <c r="AO585" s="214">
        <f>AK585+AM585+AN585</f>
        <v>322816</v>
      </c>
    </row>
    <row r="586" spans="1:41" ht="27">
      <c r="A586" s="195">
        <v>24</v>
      </c>
      <c r="B586" s="621" t="s">
        <v>6255</v>
      </c>
      <c r="C586" s="1192" t="s">
        <v>5894</v>
      </c>
      <c r="D586" s="1192">
        <v>1994</v>
      </c>
      <c r="E586" s="980" t="s">
        <v>1828</v>
      </c>
      <c r="F586" s="195"/>
      <c r="G586" s="195">
        <v>1</v>
      </c>
      <c r="H586" s="195">
        <v>3.88</v>
      </c>
      <c r="I586" s="102">
        <v>1</v>
      </c>
      <c r="J586" s="102">
        <v>322816</v>
      </c>
      <c r="K586" s="102"/>
      <c r="L586" s="102"/>
      <c r="M586" s="102"/>
      <c r="N586" s="214">
        <f>J586+L586+M586</f>
        <v>322816</v>
      </c>
      <c r="O586" s="214">
        <v>3.88</v>
      </c>
      <c r="P586" s="102">
        <v>1</v>
      </c>
      <c r="Q586" s="195">
        <v>322816</v>
      </c>
      <c r="R586" s="195"/>
      <c r="S586" s="195"/>
      <c r="T586" s="195"/>
      <c r="U586" s="214">
        <f>Q586+S586+T586</f>
        <v>322816</v>
      </c>
      <c r="V586" s="214">
        <f t="shared" si="170"/>
        <v>0</v>
      </c>
      <c r="W586" s="214">
        <f t="shared" si="170"/>
        <v>0</v>
      </c>
      <c r="X586" s="214"/>
      <c r="Y586" s="214">
        <f t="shared" si="171"/>
        <v>0</v>
      </c>
      <c r="Z586" s="214">
        <f t="shared" si="171"/>
        <v>0</v>
      </c>
      <c r="AA586" s="214">
        <f t="shared" si="172"/>
        <v>0</v>
      </c>
      <c r="AB586" s="102">
        <v>1</v>
      </c>
      <c r="AC586" s="214">
        <v>3.88</v>
      </c>
      <c r="AD586" s="195">
        <v>322816</v>
      </c>
      <c r="AE586" s="195"/>
      <c r="AF586" s="195"/>
      <c r="AG586" s="195"/>
      <c r="AH586" s="214">
        <f>AD586+AF586+AG586</f>
        <v>322816</v>
      </c>
      <c r="AI586" s="102">
        <v>1</v>
      </c>
      <c r="AJ586" s="214">
        <v>3.88</v>
      </c>
      <c r="AK586" s="195">
        <v>322816</v>
      </c>
      <c r="AL586" s="195"/>
      <c r="AM586" s="195"/>
      <c r="AN586" s="195"/>
      <c r="AO586" s="214">
        <f>AK586+AM586+AN586</f>
        <v>322816</v>
      </c>
    </row>
    <row r="587" spans="1:41" ht="27">
      <c r="A587" s="195">
        <v>25</v>
      </c>
      <c r="B587" s="621" t="s">
        <v>6491</v>
      </c>
      <c r="C587" s="1192" t="s">
        <v>5895</v>
      </c>
      <c r="D587" s="1192">
        <v>1990</v>
      </c>
      <c r="E587" s="980" t="s">
        <v>1828</v>
      </c>
      <c r="F587" s="195"/>
      <c r="G587" s="195">
        <v>1</v>
      </c>
      <c r="H587" s="195">
        <v>3.88</v>
      </c>
      <c r="I587" s="102">
        <v>1</v>
      </c>
      <c r="J587" s="102">
        <v>322816</v>
      </c>
      <c r="K587" s="102"/>
      <c r="L587" s="102"/>
      <c r="M587" s="102"/>
      <c r="N587" s="214">
        <f>J587+L587+M587</f>
        <v>322816</v>
      </c>
      <c r="O587" s="214">
        <v>3.88</v>
      </c>
      <c r="P587" s="102">
        <v>1</v>
      </c>
      <c r="Q587" s="195">
        <v>322816</v>
      </c>
      <c r="R587" s="195"/>
      <c r="S587" s="195"/>
      <c r="T587" s="195"/>
      <c r="U587" s="214">
        <f>Q587+S587+T587</f>
        <v>322816</v>
      </c>
      <c r="V587" s="214">
        <f t="shared" si="170"/>
        <v>0</v>
      </c>
      <c r="W587" s="214">
        <f t="shared" si="170"/>
        <v>0</v>
      </c>
      <c r="X587" s="214"/>
      <c r="Y587" s="214">
        <f t="shared" si="171"/>
        <v>0</v>
      </c>
      <c r="Z587" s="214">
        <f t="shared" si="171"/>
        <v>0</v>
      </c>
      <c r="AA587" s="214">
        <f t="shared" si="172"/>
        <v>0</v>
      </c>
      <c r="AB587" s="102">
        <v>1</v>
      </c>
      <c r="AC587" s="214">
        <v>3.88</v>
      </c>
      <c r="AD587" s="195">
        <v>322816</v>
      </c>
      <c r="AE587" s="195"/>
      <c r="AF587" s="195"/>
      <c r="AG587" s="195"/>
      <c r="AH587" s="214">
        <f>AD587+AF587+AG587</f>
        <v>322816</v>
      </c>
      <c r="AI587" s="102">
        <v>1</v>
      </c>
      <c r="AJ587" s="214">
        <v>3.88</v>
      </c>
      <c r="AK587" s="195">
        <v>322816</v>
      </c>
      <c r="AL587" s="195"/>
      <c r="AM587" s="195"/>
      <c r="AN587" s="195"/>
      <c r="AO587" s="214">
        <f>AK587+AM587+AN587</f>
        <v>322816</v>
      </c>
    </row>
    <row r="588" spans="1:41" ht="27">
      <c r="A588" s="195">
        <v>26</v>
      </c>
      <c r="B588" s="621" t="s">
        <v>8088</v>
      </c>
      <c r="C588" s="1192" t="s">
        <v>5894</v>
      </c>
      <c r="D588" s="1192">
        <v>1999</v>
      </c>
      <c r="E588" s="980" t="s">
        <v>1828</v>
      </c>
      <c r="F588" s="195"/>
      <c r="G588" s="195">
        <v>1</v>
      </c>
      <c r="H588" s="195">
        <v>3.88</v>
      </c>
      <c r="I588" s="102">
        <v>1</v>
      </c>
      <c r="J588" s="102">
        <v>322816</v>
      </c>
      <c r="K588" s="102"/>
      <c r="L588" s="102"/>
      <c r="M588" s="102"/>
      <c r="N588" s="214">
        <f t="shared" ref="N588:N600" si="181">J588+L588+M588</f>
        <v>322816</v>
      </c>
      <c r="O588" s="214">
        <v>3.88</v>
      </c>
      <c r="P588" s="102">
        <v>1</v>
      </c>
      <c r="Q588" s="195">
        <v>322816</v>
      </c>
      <c r="R588" s="195"/>
      <c r="S588" s="195"/>
      <c r="T588" s="195"/>
      <c r="U588" s="214">
        <f t="shared" ref="U588:U600" si="182">Q588+S588+T588</f>
        <v>322816</v>
      </c>
      <c r="V588" s="214">
        <f t="shared" si="170"/>
        <v>0</v>
      </c>
      <c r="W588" s="214">
        <f t="shared" si="170"/>
        <v>0</v>
      </c>
      <c r="X588" s="214"/>
      <c r="Y588" s="214">
        <f t="shared" si="171"/>
        <v>0</v>
      </c>
      <c r="Z588" s="214">
        <f t="shared" si="171"/>
        <v>0</v>
      </c>
      <c r="AA588" s="214">
        <f t="shared" si="172"/>
        <v>0</v>
      </c>
      <c r="AB588" s="102">
        <v>1</v>
      </c>
      <c r="AC588" s="214">
        <v>3.88</v>
      </c>
      <c r="AD588" s="195">
        <v>322816</v>
      </c>
      <c r="AE588" s="195"/>
      <c r="AF588" s="195"/>
      <c r="AG588" s="195"/>
      <c r="AH588" s="214">
        <f t="shared" ref="AH588:AH600" si="183">AD588+AF588+AG588</f>
        <v>322816</v>
      </c>
      <c r="AI588" s="102">
        <v>1</v>
      </c>
      <c r="AJ588" s="214">
        <v>3.88</v>
      </c>
      <c r="AK588" s="195">
        <v>322816</v>
      </c>
      <c r="AL588" s="195"/>
      <c r="AM588" s="195"/>
      <c r="AN588" s="195"/>
      <c r="AO588" s="214">
        <f t="shared" ref="AO588:AO600" si="184">AK588+AM588+AN588</f>
        <v>322816</v>
      </c>
    </row>
    <row r="589" spans="1:41" ht="27">
      <c r="A589" s="195">
        <v>27</v>
      </c>
      <c r="B589" s="621" t="s">
        <v>6492</v>
      </c>
      <c r="C589" s="1192" t="s">
        <v>5894</v>
      </c>
      <c r="D589" s="1192">
        <v>2000</v>
      </c>
      <c r="E589" s="980" t="s">
        <v>1828</v>
      </c>
      <c r="F589" s="195"/>
      <c r="G589" s="195">
        <v>1</v>
      </c>
      <c r="H589" s="195">
        <v>3.88</v>
      </c>
      <c r="I589" s="102">
        <v>1</v>
      </c>
      <c r="J589" s="102">
        <v>322816</v>
      </c>
      <c r="K589" s="102"/>
      <c r="L589" s="102"/>
      <c r="M589" s="102"/>
      <c r="N589" s="214">
        <f t="shared" si="181"/>
        <v>322816</v>
      </c>
      <c r="O589" s="214">
        <v>3.88</v>
      </c>
      <c r="P589" s="102">
        <v>1</v>
      </c>
      <c r="Q589" s="195">
        <v>322816</v>
      </c>
      <c r="R589" s="195"/>
      <c r="S589" s="195"/>
      <c r="T589" s="195"/>
      <c r="U589" s="214">
        <f t="shared" si="182"/>
        <v>322816</v>
      </c>
      <c r="V589" s="214">
        <f t="shared" si="170"/>
        <v>0</v>
      </c>
      <c r="W589" s="214">
        <f t="shared" si="170"/>
        <v>0</v>
      </c>
      <c r="X589" s="214"/>
      <c r="Y589" s="214">
        <f t="shared" si="171"/>
        <v>0</v>
      </c>
      <c r="Z589" s="214">
        <f t="shared" si="171"/>
        <v>0</v>
      </c>
      <c r="AA589" s="214">
        <f t="shared" si="172"/>
        <v>0</v>
      </c>
      <c r="AB589" s="102">
        <v>1</v>
      </c>
      <c r="AC589" s="214">
        <v>3.88</v>
      </c>
      <c r="AD589" s="195">
        <v>322816</v>
      </c>
      <c r="AE589" s="195"/>
      <c r="AF589" s="195"/>
      <c r="AG589" s="195"/>
      <c r="AH589" s="214">
        <f t="shared" si="183"/>
        <v>322816</v>
      </c>
      <c r="AI589" s="102">
        <v>1</v>
      </c>
      <c r="AJ589" s="214">
        <v>3.88</v>
      </c>
      <c r="AK589" s="195">
        <v>322816</v>
      </c>
      <c r="AL589" s="195"/>
      <c r="AM589" s="195"/>
      <c r="AN589" s="195"/>
      <c r="AO589" s="214">
        <f t="shared" si="184"/>
        <v>322816</v>
      </c>
    </row>
    <row r="590" spans="1:41" ht="27">
      <c r="A590" s="195">
        <v>28</v>
      </c>
      <c r="B590" s="621" t="s">
        <v>6493</v>
      </c>
      <c r="C590" s="1192" t="s">
        <v>5894</v>
      </c>
      <c r="D590" s="1192">
        <v>1997</v>
      </c>
      <c r="E590" s="980" t="s">
        <v>1828</v>
      </c>
      <c r="F590" s="195"/>
      <c r="G590" s="195">
        <v>1</v>
      </c>
      <c r="H590" s="195">
        <v>3.88</v>
      </c>
      <c r="I590" s="102">
        <v>1</v>
      </c>
      <c r="J590" s="102">
        <v>322816</v>
      </c>
      <c r="K590" s="102"/>
      <c r="L590" s="102"/>
      <c r="M590" s="102"/>
      <c r="N590" s="214">
        <f t="shared" si="181"/>
        <v>322816</v>
      </c>
      <c r="O590" s="214">
        <v>3.88</v>
      </c>
      <c r="P590" s="102">
        <v>1</v>
      </c>
      <c r="Q590" s="195">
        <v>322816</v>
      </c>
      <c r="R590" s="195"/>
      <c r="S590" s="195"/>
      <c r="T590" s="195"/>
      <c r="U590" s="214">
        <f t="shared" si="182"/>
        <v>322816</v>
      </c>
      <c r="V590" s="214">
        <f t="shared" si="170"/>
        <v>0</v>
      </c>
      <c r="W590" s="214">
        <f t="shared" si="170"/>
        <v>0</v>
      </c>
      <c r="X590" s="214"/>
      <c r="Y590" s="214">
        <f t="shared" si="171"/>
        <v>0</v>
      </c>
      <c r="Z590" s="214">
        <f t="shared" si="171"/>
        <v>0</v>
      </c>
      <c r="AA590" s="214">
        <f t="shared" si="172"/>
        <v>0</v>
      </c>
      <c r="AB590" s="102">
        <v>1</v>
      </c>
      <c r="AC590" s="214">
        <v>3.88</v>
      </c>
      <c r="AD590" s="195">
        <v>322816</v>
      </c>
      <c r="AE590" s="195"/>
      <c r="AF590" s="195"/>
      <c r="AG590" s="195"/>
      <c r="AH590" s="214">
        <f t="shared" si="183"/>
        <v>322816</v>
      </c>
      <c r="AI590" s="102">
        <v>1</v>
      </c>
      <c r="AJ590" s="214">
        <v>3.88</v>
      </c>
      <c r="AK590" s="195">
        <v>322816</v>
      </c>
      <c r="AL590" s="195"/>
      <c r="AM590" s="195"/>
      <c r="AN590" s="195"/>
      <c r="AO590" s="214">
        <f t="shared" si="184"/>
        <v>322816</v>
      </c>
    </row>
    <row r="591" spans="1:41" ht="27">
      <c r="A591" s="195">
        <v>29</v>
      </c>
      <c r="B591" s="621" t="s">
        <v>6494</v>
      </c>
      <c r="C591" s="1192" t="s">
        <v>5895</v>
      </c>
      <c r="D591" s="1192">
        <v>1997</v>
      </c>
      <c r="E591" s="980" t="s">
        <v>1828</v>
      </c>
      <c r="F591" s="195"/>
      <c r="G591" s="195">
        <v>1</v>
      </c>
      <c r="H591" s="195">
        <v>3.88</v>
      </c>
      <c r="I591" s="102">
        <v>1</v>
      </c>
      <c r="J591" s="102">
        <v>322816</v>
      </c>
      <c r="K591" s="102"/>
      <c r="L591" s="102"/>
      <c r="M591" s="102"/>
      <c r="N591" s="214">
        <f t="shared" si="181"/>
        <v>322816</v>
      </c>
      <c r="O591" s="214">
        <v>3.88</v>
      </c>
      <c r="P591" s="102">
        <v>1</v>
      </c>
      <c r="Q591" s="195">
        <v>322816</v>
      </c>
      <c r="R591" s="195"/>
      <c r="S591" s="195"/>
      <c r="T591" s="195"/>
      <c r="U591" s="214">
        <f t="shared" si="182"/>
        <v>322816</v>
      </c>
      <c r="V591" s="214">
        <f t="shared" si="170"/>
        <v>0</v>
      </c>
      <c r="W591" s="214">
        <f t="shared" si="170"/>
        <v>0</v>
      </c>
      <c r="X591" s="214"/>
      <c r="Y591" s="214">
        <f t="shared" si="171"/>
        <v>0</v>
      </c>
      <c r="Z591" s="214">
        <f t="shared" si="171"/>
        <v>0</v>
      </c>
      <c r="AA591" s="214">
        <f t="shared" si="172"/>
        <v>0</v>
      </c>
      <c r="AB591" s="102">
        <v>1</v>
      </c>
      <c r="AC591" s="214">
        <v>3.88</v>
      </c>
      <c r="AD591" s="195">
        <v>322816</v>
      </c>
      <c r="AE591" s="195"/>
      <c r="AF591" s="195"/>
      <c r="AG591" s="195"/>
      <c r="AH591" s="214">
        <f t="shared" si="183"/>
        <v>322816</v>
      </c>
      <c r="AI591" s="102">
        <v>1</v>
      </c>
      <c r="AJ591" s="214">
        <v>3.88</v>
      </c>
      <c r="AK591" s="195">
        <v>322816</v>
      </c>
      <c r="AL591" s="195"/>
      <c r="AM591" s="195"/>
      <c r="AN591" s="195"/>
      <c r="AO591" s="214">
        <f t="shared" si="184"/>
        <v>322816</v>
      </c>
    </row>
    <row r="592" spans="1:41" ht="27">
      <c r="A592" s="195">
        <v>30</v>
      </c>
      <c r="B592" s="621" t="s">
        <v>1460</v>
      </c>
      <c r="C592" s="1021" t="s">
        <v>5894</v>
      </c>
      <c r="D592" s="1021">
        <v>1999</v>
      </c>
      <c r="E592" s="1064" t="s">
        <v>1828</v>
      </c>
      <c r="F592" s="195"/>
      <c r="G592" s="195">
        <v>1</v>
      </c>
      <c r="H592" s="195">
        <v>3.88</v>
      </c>
      <c r="I592" s="102">
        <v>1</v>
      </c>
      <c r="J592" s="102">
        <v>322816</v>
      </c>
      <c r="K592" s="102"/>
      <c r="L592" s="102"/>
      <c r="M592" s="102"/>
      <c r="N592" s="214">
        <f t="shared" si="181"/>
        <v>322816</v>
      </c>
      <c r="O592" s="214">
        <v>3.88</v>
      </c>
      <c r="P592" s="102">
        <v>1</v>
      </c>
      <c r="Q592" s="195">
        <v>322816</v>
      </c>
      <c r="R592" s="195"/>
      <c r="S592" s="195"/>
      <c r="T592" s="195"/>
      <c r="U592" s="214">
        <f t="shared" si="182"/>
        <v>322816</v>
      </c>
      <c r="V592" s="214">
        <f t="shared" si="170"/>
        <v>0</v>
      </c>
      <c r="W592" s="214">
        <f t="shared" si="170"/>
        <v>0</v>
      </c>
      <c r="X592" s="214"/>
      <c r="Y592" s="214">
        <f t="shared" si="171"/>
        <v>0</v>
      </c>
      <c r="Z592" s="214">
        <f t="shared" si="171"/>
        <v>0</v>
      </c>
      <c r="AA592" s="214">
        <f t="shared" si="172"/>
        <v>0</v>
      </c>
      <c r="AB592" s="102">
        <v>1</v>
      </c>
      <c r="AC592" s="214">
        <v>3.88</v>
      </c>
      <c r="AD592" s="195">
        <v>322816</v>
      </c>
      <c r="AE592" s="195"/>
      <c r="AF592" s="195"/>
      <c r="AG592" s="195"/>
      <c r="AH592" s="214">
        <f t="shared" si="183"/>
        <v>322816</v>
      </c>
      <c r="AI592" s="102">
        <v>1</v>
      </c>
      <c r="AJ592" s="214">
        <v>3.88</v>
      </c>
      <c r="AK592" s="195">
        <v>322816</v>
      </c>
      <c r="AL592" s="195"/>
      <c r="AM592" s="195"/>
      <c r="AN592" s="195"/>
      <c r="AO592" s="214">
        <f t="shared" si="184"/>
        <v>322816</v>
      </c>
    </row>
    <row r="593" spans="1:41" ht="27">
      <c r="A593" s="195">
        <v>31</v>
      </c>
      <c r="B593" s="621" t="s">
        <v>8089</v>
      </c>
      <c r="C593" s="1021" t="s">
        <v>5894</v>
      </c>
      <c r="D593" s="1021">
        <v>1998</v>
      </c>
      <c r="E593" s="1064" t="s">
        <v>1828</v>
      </c>
      <c r="F593" s="195"/>
      <c r="G593" s="195">
        <v>1</v>
      </c>
      <c r="H593" s="195">
        <v>3.88</v>
      </c>
      <c r="I593" s="102">
        <v>1</v>
      </c>
      <c r="J593" s="102">
        <v>322816</v>
      </c>
      <c r="K593" s="102"/>
      <c r="L593" s="102"/>
      <c r="M593" s="102"/>
      <c r="N593" s="214">
        <f t="shared" si="181"/>
        <v>322816</v>
      </c>
      <c r="O593" s="214">
        <v>3.88</v>
      </c>
      <c r="P593" s="102">
        <v>1</v>
      </c>
      <c r="Q593" s="195">
        <v>322816</v>
      </c>
      <c r="R593" s="195"/>
      <c r="S593" s="195"/>
      <c r="T593" s="195"/>
      <c r="U593" s="214">
        <f t="shared" si="182"/>
        <v>322816</v>
      </c>
      <c r="V593" s="214">
        <f t="shared" si="170"/>
        <v>0</v>
      </c>
      <c r="W593" s="214">
        <f t="shared" si="170"/>
        <v>0</v>
      </c>
      <c r="X593" s="214"/>
      <c r="Y593" s="214">
        <f t="shared" si="171"/>
        <v>0</v>
      </c>
      <c r="Z593" s="214">
        <f t="shared" si="171"/>
        <v>0</v>
      </c>
      <c r="AA593" s="214">
        <f t="shared" si="172"/>
        <v>0</v>
      </c>
      <c r="AB593" s="102">
        <v>1</v>
      </c>
      <c r="AC593" s="214">
        <v>3.88</v>
      </c>
      <c r="AD593" s="195">
        <v>322816</v>
      </c>
      <c r="AE593" s="195"/>
      <c r="AF593" s="195"/>
      <c r="AG593" s="195"/>
      <c r="AH593" s="214">
        <f t="shared" si="183"/>
        <v>322816</v>
      </c>
      <c r="AI593" s="102">
        <v>1</v>
      </c>
      <c r="AJ593" s="214">
        <v>3.88</v>
      </c>
      <c r="AK593" s="195">
        <v>322816</v>
      </c>
      <c r="AL593" s="195"/>
      <c r="AM593" s="195"/>
      <c r="AN593" s="195"/>
      <c r="AO593" s="214">
        <f t="shared" si="184"/>
        <v>322816</v>
      </c>
    </row>
    <row r="594" spans="1:41" ht="27">
      <c r="A594" s="195">
        <v>32</v>
      </c>
      <c r="B594" s="621" t="s">
        <v>8090</v>
      </c>
      <c r="C594" s="1021" t="s">
        <v>5894</v>
      </c>
      <c r="D594" s="1021">
        <v>2000</v>
      </c>
      <c r="E594" s="1064" t="s">
        <v>1828</v>
      </c>
      <c r="F594" s="195"/>
      <c r="G594" s="195">
        <v>1</v>
      </c>
      <c r="H594" s="195">
        <v>3.88</v>
      </c>
      <c r="I594" s="102">
        <v>1</v>
      </c>
      <c r="J594" s="102">
        <v>322816</v>
      </c>
      <c r="K594" s="102"/>
      <c r="L594" s="102"/>
      <c r="M594" s="102"/>
      <c r="N594" s="214">
        <f t="shared" si="181"/>
        <v>322816</v>
      </c>
      <c r="O594" s="214">
        <v>3.88</v>
      </c>
      <c r="P594" s="102">
        <v>1</v>
      </c>
      <c r="Q594" s="195">
        <v>322816</v>
      </c>
      <c r="R594" s="195"/>
      <c r="S594" s="195"/>
      <c r="T594" s="195"/>
      <c r="U594" s="214">
        <f t="shared" si="182"/>
        <v>322816</v>
      </c>
      <c r="V594" s="214">
        <f t="shared" si="170"/>
        <v>0</v>
      </c>
      <c r="W594" s="214">
        <f t="shared" si="170"/>
        <v>0</v>
      </c>
      <c r="X594" s="214"/>
      <c r="Y594" s="214">
        <f t="shared" si="171"/>
        <v>0</v>
      </c>
      <c r="Z594" s="214">
        <f t="shared" si="171"/>
        <v>0</v>
      </c>
      <c r="AA594" s="214">
        <f t="shared" si="172"/>
        <v>0</v>
      </c>
      <c r="AB594" s="102">
        <v>1</v>
      </c>
      <c r="AC594" s="214">
        <v>3.88</v>
      </c>
      <c r="AD594" s="195">
        <v>322816</v>
      </c>
      <c r="AE594" s="195"/>
      <c r="AF594" s="195"/>
      <c r="AG594" s="195"/>
      <c r="AH594" s="214">
        <f t="shared" si="183"/>
        <v>322816</v>
      </c>
      <c r="AI594" s="102">
        <v>1</v>
      </c>
      <c r="AJ594" s="214">
        <v>3.88</v>
      </c>
      <c r="AK594" s="195">
        <v>322816</v>
      </c>
      <c r="AL594" s="195"/>
      <c r="AM594" s="195"/>
      <c r="AN594" s="195"/>
      <c r="AO594" s="214">
        <f t="shared" si="184"/>
        <v>322816</v>
      </c>
    </row>
    <row r="595" spans="1:41" ht="27">
      <c r="A595" s="195">
        <v>33</v>
      </c>
      <c r="B595" s="621" t="s">
        <v>6260</v>
      </c>
      <c r="C595" s="1192" t="s">
        <v>5894</v>
      </c>
      <c r="D595" s="1192">
        <v>2000</v>
      </c>
      <c r="E595" s="980" t="s">
        <v>1828</v>
      </c>
      <c r="F595" s="195"/>
      <c r="G595" s="195">
        <v>1</v>
      </c>
      <c r="H595" s="195">
        <v>3.88</v>
      </c>
      <c r="I595" s="102">
        <v>1</v>
      </c>
      <c r="J595" s="102">
        <v>322816</v>
      </c>
      <c r="K595" s="102"/>
      <c r="L595" s="102"/>
      <c r="M595" s="102"/>
      <c r="N595" s="214">
        <f t="shared" si="181"/>
        <v>322816</v>
      </c>
      <c r="O595" s="214">
        <v>3.88</v>
      </c>
      <c r="P595" s="102">
        <v>1</v>
      </c>
      <c r="Q595" s="195">
        <v>322816</v>
      </c>
      <c r="R595" s="195"/>
      <c r="S595" s="195"/>
      <c r="T595" s="195"/>
      <c r="U595" s="214">
        <f t="shared" si="182"/>
        <v>322816</v>
      </c>
      <c r="V595" s="214">
        <f t="shared" si="170"/>
        <v>0</v>
      </c>
      <c r="W595" s="214">
        <f t="shared" si="170"/>
        <v>0</v>
      </c>
      <c r="X595" s="214"/>
      <c r="Y595" s="214">
        <f t="shared" si="171"/>
        <v>0</v>
      </c>
      <c r="Z595" s="214">
        <f t="shared" si="171"/>
        <v>0</v>
      </c>
      <c r="AA595" s="214">
        <f t="shared" si="172"/>
        <v>0</v>
      </c>
      <c r="AB595" s="102">
        <v>1</v>
      </c>
      <c r="AC595" s="214">
        <v>3.88</v>
      </c>
      <c r="AD595" s="195">
        <v>322816</v>
      </c>
      <c r="AE595" s="195"/>
      <c r="AF595" s="195"/>
      <c r="AG595" s="195"/>
      <c r="AH595" s="214">
        <f t="shared" si="183"/>
        <v>322816</v>
      </c>
      <c r="AI595" s="102">
        <v>1</v>
      </c>
      <c r="AJ595" s="214">
        <v>3.88</v>
      </c>
      <c r="AK595" s="195">
        <v>322816</v>
      </c>
      <c r="AL595" s="195"/>
      <c r="AM595" s="195"/>
      <c r="AN595" s="195"/>
      <c r="AO595" s="214">
        <f t="shared" si="184"/>
        <v>322816</v>
      </c>
    </row>
    <row r="596" spans="1:41" ht="27">
      <c r="A596" s="195">
        <v>34</v>
      </c>
      <c r="B596" s="621" t="s">
        <v>8091</v>
      </c>
      <c r="C596" s="1192" t="s">
        <v>5894</v>
      </c>
      <c r="D596" s="1192">
        <v>1999</v>
      </c>
      <c r="E596" s="980" t="s">
        <v>1828</v>
      </c>
      <c r="F596" s="195"/>
      <c r="G596" s="195">
        <v>1</v>
      </c>
      <c r="H596" s="195">
        <v>3.88</v>
      </c>
      <c r="I596" s="102">
        <v>1</v>
      </c>
      <c r="J596" s="102">
        <v>322816</v>
      </c>
      <c r="K596" s="102"/>
      <c r="L596" s="102"/>
      <c r="M596" s="102"/>
      <c r="N596" s="214">
        <f t="shared" si="181"/>
        <v>322816</v>
      </c>
      <c r="O596" s="214">
        <v>3.88</v>
      </c>
      <c r="P596" s="102">
        <v>1</v>
      </c>
      <c r="Q596" s="195">
        <v>322816</v>
      </c>
      <c r="R596" s="195"/>
      <c r="S596" s="195"/>
      <c r="T596" s="195"/>
      <c r="U596" s="214">
        <f t="shared" si="182"/>
        <v>322816</v>
      </c>
      <c r="V596" s="214">
        <f t="shared" si="170"/>
        <v>0</v>
      </c>
      <c r="W596" s="214">
        <f t="shared" si="170"/>
        <v>0</v>
      </c>
      <c r="X596" s="214"/>
      <c r="Y596" s="214">
        <f t="shared" si="171"/>
        <v>0</v>
      </c>
      <c r="Z596" s="214">
        <f t="shared" si="171"/>
        <v>0</v>
      </c>
      <c r="AA596" s="214">
        <f t="shared" si="172"/>
        <v>0</v>
      </c>
      <c r="AB596" s="102">
        <v>1</v>
      </c>
      <c r="AC596" s="214">
        <v>3.88</v>
      </c>
      <c r="AD596" s="195">
        <v>322816</v>
      </c>
      <c r="AE596" s="195"/>
      <c r="AF596" s="195"/>
      <c r="AG596" s="195"/>
      <c r="AH596" s="214">
        <f t="shared" si="183"/>
        <v>322816</v>
      </c>
      <c r="AI596" s="102">
        <v>1</v>
      </c>
      <c r="AJ596" s="214">
        <v>3.88</v>
      </c>
      <c r="AK596" s="195">
        <v>322816</v>
      </c>
      <c r="AL596" s="195"/>
      <c r="AM596" s="195"/>
      <c r="AN596" s="195"/>
      <c r="AO596" s="214">
        <f t="shared" si="184"/>
        <v>322816</v>
      </c>
    </row>
    <row r="597" spans="1:41" ht="27">
      <c r="A597" s="195">
        <v>35</v>
      </c>
      <c r="B597" s="621" t="s">
        <v>8092</v>
      </c>
      <c r="C597" s="1192" t="s">
        <v>5894</v>
      </c>
      <c r="D597" s="1192">
        <v>1996</v>
      </c>
      <c r="E597" s="980" t="s">
        <v>1828</v>
      </c>
      <c r="F597" s="195"/>
      <c r="G597" s="195">
        <v>1</v>
      </c>
      <c r="H597" s="195">
        <v>3.88</v>
      </c>
      <c r="I597" s="102">
        <v>1</v>
      </c>
      <c r="J597" s="102">
        <v>322816</v>
      </c>
      <c r="K597" s="102"/>
      <c r="L597" s="102"/>
      <c r="M597" s="102"/>
      <c r="N597" s="214">
        <f t="shared" si="181"/>
        <v>322816</v>
      </c>
      <c r="O597" s="214">
        <v>3.88</v>
      </c>
      <c r="P597" s="102">
        <v>1</v>
      </c>
      <c r="Q597" s="195">
        <v>322816</v>
      </c>
      <c r="R597" s="195"/>
      <c r="S597" s="195"/>
      <c r="T597" s="195"/>
      <c r="U597" s="214">
        <f t="shared" si="182"/>
        <v>322816</v>
      </c>
      <c r="V597" s="214">
        <f t="shared" si="170"/>
        <v>0</v>
      </c>
      <c r="W597" s="214">
        <f t="shared" si="170"/>
        <v>0</v>
      </c>
      <c r="X597" s="214"/>
      <c r="Y597" s="214">
        <f t="shared" si="171"/>
        <v>0</v>
      </c>
      <c r="Z597" s="214">
        <f t="shared" si="171"/>
        <v>0</v>
      </c>
      <c r="AA597" s="214">
        <f t="shared" si="172"/>
        <v>0</v>
      </c>
      <c r="AB597" s="102">
        <v>1</v>
      </c>
      <c r="AC597" s="214">
        <v>3.88</v>
      </c>
      <c r="AD597" s="195">
        <v>322816</v>
      </c>
      <c r="AE597" s="195"/>
      <c r="AF597" s="195"/>
      <c r="AG597" s="195"/>
      <c r="AH597" s="214">
        <f t="shared" si="183"/>
        <v>322816</v>
      </c>
      <c r="AI597" s="102">
        <v>1</v>
      </c>
      <c r="AJ597" s="214">
        <v>3.88</v>
      </c>
      <c r="AK597" s="195">
        <v>322816</v>
      </c>
      <c r="AL597" s="195"/>
      <c r="AM597" s="195"/>
      <c r="AN597" s="195"/>
      <c r="AO597" s="214">
        <f t="shared" si="184"/>
        <v>322816</v>
      </c>
    </row>
    <row r="598" spans="1:41" ht="27">
      <c r="A598" s="195">
        <v>36</v>
      </c>
      <c r="B598" s="621" t="s">
        <v>800</v>
      </c>
      <c r="C598" s="1192"/>
      <c r="D598" s="1192"/>
      <c r="E598" s="980" t="s">
        <v>1828</v>
      </c>
      <c r="F598" s="195"/>
      <c r="G598" s="195">
        <v>1</v>
      </c>
      <c r="H598" s="195">
        <v>3.88</v>
      </c>
      <c r="I598" s="102">
        <v>1</v>
      </c>
      <c r="J598" s="102">
        <v>322816</v>
      </c>
      <c r="K598" s="102"/>
      <c r="L598" s="102"/>
      <c r="M598" s="102"/>
      <c r="N598" s="214">
        <f t="shared" si="181"/>
        <v>322816</v>
      </c>
      <c r="O598" s="214">
        <v>3.88</v>
      </c>
      <c r="P598" s="102">
        <v>1</v>
      </c>
      <c r="Q598" s="195">
        <v>322816</v>
      </c>
      <c r="R598" s="195"/>
      <c r="S598" s="195"/>
      <c r="T598" s="195"/>
      <c r="U598" s="214">
        <f t="shared" si="182"/>
        <v>322816</v>
      </c>
      <c r="V598" s="214">
        <f t="shared" si="170"/>
        <v>0</v>
      </c>
      <c r="W598" s="214">
        <f t="shared" si="170"/>
        <v>0</v>
      </c>
      <c r="X598" s="214"/>
      <c r="Y598" s="214">
        <f t="shared" si="171"/>
        <v>0</v>
      </c>
      <c r="Z598" s="214">
        <f t="shared" si="171"/>
        <v>0</v>
      </c>
      <c r="AA598" s="214">
        <f t="shared" si="172"/>
        <v>0</v>
      </c>
      <c r="AB598" s="102">
        <v>1</v>
      </c>
      <c r="AC598" s="214">
        <v>3.88</v>
      </c>
      <c r="AD598" s="195">
        <v>322816</v>
      </c>
      <c r="AE598" s="195"/>
      <c r="AF598" s="195"/>
      <c r="AG598" s="195"/>
      <c r="AH598" s="214">
        <f t="shared" si="183"/>
        <v>322816</v>
      </c>
      <c r="AI598" s="102">
        <v>1</v>
      </c>
      <c r="AJ598" s="214">
        <v>3.88</v>
      </c>
      <c r="AK598" s="195">
        <v>322816</v>
      </c>
      <c r="AL598" s="195"/>
      <c r="AM598" s="195"/>
      <c r="AN598" s="195"/>
      <c r="AO598" s="214">
        <f t="shared" si="184"/>
        <v>322816</v>
      </c>
    </row>
    <row r="599" spans="1:41" ht="27">
      <c r="A599" s="195">
        <v>37</v>
      </c>
      <c r="B599" s="621" t="s">
        <v>800</v>
      </c>
      <c r="C599" s="1192"/>
      <c r="D599" s="1192"/>
      <c r="E599" s="980" t="s">
        <v>1828</v>
      </c>
      <c r="F599" s="195"/>
      <c r="G599" s="195">
        <v>1</v>
      </c>
      <c r="H599" s="195">
        <v>3.88</v>
      </c>
      <c r="I599" s="102">
        <v>1</v>
      </c>
      <c r="J599" s="102">
        <v>322816</v>
      </c>
      <c r="K599" s="102"/>
      <c r="L599" s="102">
        <v>8000</v>
      </c>
      <c r="M599" s="102"/>
      <c r="N599" s="214">
        <f t="shared" si="181"/>
        <v>330816</v>
      </c>
      <c r="O599" s="214">
        <v>3.88</v>
      </c>
      <c r="P599" s="102">
        <v>1</v>
      </c>
      <c r="Q599" s="195">
        <v>322816</v>
      </c>
      <c r="R599" s="195"/>
      <c r="S599" s="195">
        <v>8000</v>
      </c>
      <c r="T599" s="195"/>
      <c r="U599" s="214">
        <f t="shared" si="182"/>
        <v>330816</v>
      </c>
      <c r="V599" s="214">
        <f t="shared" si="170"/>
        <v>0</v>
      </c>
      <c r="W599" s="214">
        <f t="shared" si="170"/>
        <v>0</v>
      </c>
      <c r="X599" s="214"/>
      <c r="Y599" s="214">
        <f t="shared" si="171"/>
        <v>0</v>
      </c>
      <c r="Z599" s="214">
        <f t="shared" si="171"/>
        <v>0</v>
      </c>
      <c r="AA599" s="214">
        <f t="shared" si="172"/>
        <v>0</v>
      </c>
      <c r="AB599" s="102">
        <v>1</v>
      </c>
      <c r="AC599" s="214">
        <v>3.88</v>
      </c>
      <c r="AD599" s="195">
        <v>322816</v>
      </c>
      <c r="AE599" s="195"/>
      <c r="AF599" s="195">
        <v>8000</v>
      </c>
      <c r="AG599" s="195"/>
      <c r="AH599" s="214">
        <f t="shared" si="183"/>
        <v>330816</v>
      </c>
      <c r="AI599" s="102">
        <v>1</v>
      </c>
      <c r="AJ599" s="214">
        <v>3.88</v>
      </c>
      <c r="AK599" s="195">
        <v>322816</v>
      </c>
      <c r="AL599" s="195"/>
      <c r="AM599" s="195">
        <v>8000</v>
      </c>
      <c r="AN599" s="195"/>
      <c r="AO599" s="214">
        <f t="shared" si="184"/>
        <v>330816</v>
      </c>
    </row>
    <row r="600" spans="1:41" ht="27">
      <c r="A600" s="195">
        <v>38</v>
      </c>
      <c r="B600" s="621" t="s">
        <v>800</v>
      </c>
      <c r="C600" s="1192"/>
      <c r="D600" s="1192"/>
      <c r="E600" s="980" t="s">
        <v>1828</v>
      </c>
      <c r="F600" s="195"/>
      <c r="G600" s="195">
        <v>1</v>
      </c>
      <c r="H600" s="195">
        <v>3.88</v>
      </c>
      <c r="I600" s="102">
        <v>1</v>
      </c>
      <c r="J600" s="102">
        <v>322816</v>
      </c>
      <c r="K600" s="102"/>
      <c r="L600" s="102">
        <v>8000</v>
      </c>
      <c r="M600" s="102"/>
      <c r="N600" s="214">
        <f t="shared" si="181"/>
        <v>330816</v>
      </c>
      <c r="O600" s="214">
        <v>3.88</v>
      </c>
      <c r="P600" s="102">
        <v>1</v>
      </c>
      <c r="Q600" s="195">
        <v>322816</v>
      </c>
      <c r="R600" s="195"/>
      <c r="S600" s="195">
        <v>8000</v>
      </c>
      <c r="T600" s="195"/>
      <c r="U600" s="214">
        <f t="shared" si="182"/>
        <v>330816</v>
      </c>
      <c r="V600" s="214">
        <f t="shared" si="170"/>
        <v>0</v>
      </c>
      <c r="W600" s="214">
        <f t="shared" si="170"/>
        <v>0</v>
      </c>
      <c r="X600" s="214"/>
      <c r="Y600" s="214">
        <f t="shared" si="171"/>
        <v>0</v>
      </c>
      <c r="Z600" s="214">
        <f t="shared" si="171"/>
        <v>0</v>
      </c>
      <c r="AA600" s="214">
        <f t="shared" si="172"/>
        <v>0</v>
      </c>
      <c r="AB600" s="102">
        <v>1</v>
      </c>
      <c r="AC600" s="214">
        <v>3.88</v>
      </c>
      <c r="AD600" s="195">
        <v>322816</v>
      </c>
      <c r="AE600" s="195"/>
      <c r="AF600" s="195">
        <v>8000</v>
      </c>
      <c r="AG600" s="195"/>
      <c r="AH600" s="214">
        <f t="shared" si="183"/>
        <v>330816</v>
      </c>
      <c r="AI600" s="102">
        <v>1</v>
      </c>
      <c r="AJ600" s="214">
        <v>3.88</v>
      </c>
      <c r="AK600" s="195">
        <v>322816</v>
      </c>
      <c r="AL600" s="195"/>
      <c r="AM600" s="195">
        <v>8000</v>
      </c>
      <c r="AN600" s="195"/>
      <c r="AO600" s="214">
        <f t="shared" si="184"/>
        <v>330816</v>
      </c>
    </row>
    <row r="601" spans="1:41">
      <c r="A601" s="195"/>
      <c r="B601" s="621"/>
      <c r="C601" s="1021"/>
      <c r="D601" s="1021"/>
      <c r="E601" s="1064"/>
      <c r="F601" s="195"/>
      <c r="G601" s="195"/>
      <c r="H601" s="195"/>
      <c r="I601" s="102"/>
      <c r="J601" s="102"/>
      <c r="K601" s="102"/>
      <c r="L601" s="102"/>
      <c r="M601" s="102"/>
      <c r="N601" s="214"/>
      <c r="O601" s="214"/>
      <c r="P601" s="102"/>
      <c r="Q601" s="195"/>
      <c r="R601" s="195"/>
      <c r="S601" s="195"/>
      <c r="T601" s="195"/>
      <c r="U601" s="214"/>
      <c r="V601" s="214"/>
      <c r="W601" s="214"/>
      <c r="X601" s="214"/>
      <c r="Y601" s="214"/>
      <c r="Z601" s="214"/>
      <c r="AA601" s="214"/>
      <c r="AB601" s="102"/>
      <c r="AC601" s="214"/>
      <c r="AD601" s="195"/>
      <c r="AE601" s="195"/>
      <c r="AF601" s="195"/>
      <c r="AG601" s="195"/>
      <c r="AH601" s="214"/>
      <c r="AI601" s="102"/>
      <c r="AJ601" s="214"/>
      <c r="AK601" s="195"/>
      <c r="AL601" s="195"/>
      <c r="AM601" s="195"/>
      <c r="AN601" s="195"/>
      <c r="AO601" s="214"/>
    </row>
    <row r="602" spans="1:41" s="217" customFormat="1" ht="14.25">
      <c r="A602" s="212"/>
      <c r="B602" s="220" t="s">
        <v>265</v>
      </c>
      <c r="C602" s="220"/>
      <c r="D602" s="216" t="s">
        <v>1</v>
      </c>
      <c r="E602" s="216" t="s">
        <v>1</v>
      </c>
      <c r="F602" s="216" t="s">
        <v>1</v>
      </c>
      <c r="G602" s="216" t="s">
        <v>1</v>
      </c>
      <c r="H602" s="216" t="s">
        <v>1</v>
      </c>
      <c r="I602" s="216">
        <f>SUM(I563:I601)</f>
        <v>38</v>
      </c>
      <c r="J602" s="216">
        <f>SUM(J563:J601)</f>
        <v>12267008</v>
      </c>
      <c r="K602" s="216"/>
      <c r="L602" s="216">
        <f>SUM(L563:L601)</f>
        <v>16000</v>
      </c>
      <c r="M602" s="216">
        <f>SUM(M563:M601)</f>
        <v>0</v>
      </c>
      <c r="N602" s="216">
        <f>SUM(N563:N601)</f>
        <v>12283008</v>
      </c>
      <c r="O602" s="216"/>
      <c r="P602" s="216">
        <f>SUM(P563:P601)</f>
        <v>38</v>
      </c>
      <c r="Q602" s="216">
        <f>SUM(Q563:Q601)</f>
        <v>12267008</v>
      </c>
      <c r="R602" s="216"/>
      <c r="S602" s="216">
        <f>SUM(S563:S601)</f>
        <v>16000</v>
      </c>
      <c r="T602" s="216">
        <f>SUM(T563:T601)</f>
        <v>0</v>
      </c>
      <c r="U602" s="216">
        <f>SUM(U563:U601)</f>
        <v>12283008</v>
      </c>
      <c r="V602" s="216">
        <f>SUM(V563:V601)</f>
        <v>0</v>
      </c>
      <c r="W602" s="216">
        <f>SUM(W563:W601)</f>
        <v>0</v>
      </c>
      <c r="X602" s="216"/>
      <c r="Y602" s="216">
        <f>SUM(Y563:Y601)</f>
        <v>0</v>
      </c>
      <c r="Z602" s="216">
        <f>SUM(Z563:Z601)</f>
        <v>0</v>
      </c>
      <c r="AA602" s="216">
        <f>SUM(AA563:AA601)</f>
        <v>0</v>
      </c>
      <c r="AB602" s="216">
        <f>SUM(AB563:AB601)</f>
        <v>38</v>
      </c>
      <c r="AC602" s="216"/>
      <c r="AD602" s="216">
        <f>SUM(AD563:AD601)</f>
        <v>12267008</v>
      </c>
      <c r="AE602" s="216"/>
      <c r="AF602" s="216">
        <f>SUM(AF563:AF601)</f>
        <v>16000</v>
      </c>
      <c r="AG602" s="216">
        <f>SUM(AG563:AG601)</f>
        <v>0</v>
      </c>
      <c r="AH602" s="216">
        <f>SUM(AH563:AH601)</f>
        <v>12283008</v>
      </c>
      <c r="AI602" s="216">
        <f>SUM(AI563:AI601)</f>
        <v>38</v>
      </c>
      <c r="AJ602" s="216"/>
      <c r="AK602" s="216">
        <f>SUM(AK563:AK601)</f>
        <v>12267008</v>
      </c>
      <c r="AL602" s="216"/>
      <c r="AM602" s="216">
        <f>SUM(AM563:AM601)</f>
        <v>16000</v>
      </c>
      <c r="AN602" s="216">
        <f>SUM(AN563:AN601)</f>
        <v>0</v>
      </c>
      <c r="AO602" s="216">
        <f>SUM(AO563:AO601)</f>
        <v>12283008</v>
      </c>
    </row>
    <row r="603" spans="1:41" s="16" customFormat="1" ht="12.75">
      <c r="A603" s="41"/>
      <c r="B603" s="221"/>
      <c r="C603" s="221"/>
      <c r="D603" s="221"/>
      <c r="E603" s="222"/>
      <c r="F603" s="41"/>
      <c r="G603" s="41"/>
      <c r="H603" s="41"/>
      <c r="I603" s="221"/>
      <c r="J603" s="41"/>
      <c r="K603" s="41"/>
      <c r="L603" s="41"/>
      <c r="M603" s="41"/>
      <c r="N603" s="41"/>
      <c r="O603" s="41"/>
      <c r="P603" s="221"/>
      <c r="Q603" s="41" t="s">
        <v>0</v>
      </c>
      <c r="R603" s="41"/>
      <c r="S603" s="41"/>
      <c r="T603" s="41"/>
      <c r="U603" s="221"/>
      <c r="V603" s="41" t="s">
        <v>0</v>
      </c>
      <c r="W603" s="221"/>
      <c r="X603" s="221"/>
      <c r="Y603" s="41" t="s">
        <v>0</v>
      </c>
      <c r="AC603" s="41"/>
      <c r="AJ603" s="41"/>
    </row>
    <row r="604" spans="1:41" s="31" customFormat="1" ht="14.25">
      <c r="A604" s="30"/>
      <c r="I604" s="1850">
        <f t="shared" ref="I604:N604" si="185">+I32+I123+I152+I183+I206+I240+I258+I282+I304+I324+I349+I375+I399+I421+I438+I460+I484+I505+I555+I602</f>
        <v>383</v>
      </c>
      <c r="J604" s="1850">
        <f t="shared" si="185"/>
        <v>127211968</v>
      </c>
      <c r="K604" s="1850">
        <f t="shared" si="185"/>
        <v>2662400</v>
      </c>
      <c r="L604" s="1850">
        <f t="shared" si="185"/>
        <v>184000</v>
      </c>
      <c r="M604" s="1850">
        <f t="shared" si="185"/>
        <v>321318.40000000002</v>
      </c>
      <c r="N604" s="1850">
        <f t="shared" si="185"/>
        <v>130379686.40000001</v>
      </c>
      <c r="Q604" s="1850">
        <f>+Q32+Q123+Q152+Q183+Q206+Q240+Q258+Q282+Q304+Q324+Q349+Q375+Q399+Q421+Q438+Q460+Q484+Q505+Q555+Q602</f>
        <v>127126497.40000001</v>
      </c>
      <c r="R604" s="1850">
        <f>+R32+R123+R152+R183+R206+R240+R258+R282+R304+R324+R349+R375+R399+R421+R438+R460+R484+R505+R555+R602</f>
        <v>2662400</v>
      </c>
      <c r="S604" s="1850">
        <f>+S32+S123+S152+S183+S206+S240+S258+S282+S304+S324+S349+S375+S399+S421+S438+S460+S484+S505+S555+S602</f>
        <v>184000</v>
      </c>
      <c r="T604" s="1850">
        <f>+T32+T123+T152+T183+T206+T240+T258+T282+T304+T324+T349+T375+T399+T421+T438+T460+T484+T505+T555+T602</f>
        <v>214822.39999999999</v>
      </c>
      <c r="U604" s="1850">
        <f>+U32+U123+U152+U183+U206+U240+U258+U282+U304+U324+U349+U375+U399+U421+U438+U460+U484+U505+U555+U602</f>
        <v>130187719.80000001</v>
      </c>
      <c r="AD604" s="1850">
        <f>+AD32+AD123+AD152+AD183+AD206+AD240+AD258+AD282+AD304+AD324+AD349+AD375+AD399+AD421+AD438+AD460+AD484+AD505+AD555+AD602</f>
        <v>127211968</v>
      </c>
      <c r="AE604" s="1850">
        <f>+AE32+AE123+AE152+AE183+AE206+AE240+AE258+AE282+AE304+AE324+AE349+AE375+AE399+AE421+AE438+AE460+AE484+AE505+AE555+AE602</f>
        <v>2662400</v>
      </c>
      <c r="AF604" s="1850">
        <f>+AF32+AF123+AF152+AF183+AF206+AF240+AF258+AF282+AF304+AF324+AF349+AF375+AF399+AF421+AF438+AF460+AF484+AF505+AF555+AF602</f>
        <v>184000</v>
      </c>
      <c r="AG604" s="1850">
        <f>+AG32+AG123+AG152+AG183+AG206+AG240+AG258+AG282+AG304+AG324+AG349+AG375+AG399+AG421+AG438+AG460+AG484+AG505+AG555+AG602</f>
        <v>427814.40000000002</v>
      </c>
      <c r="AH604" s="1850">
        <f>+AH32+AH123+AH152+AH183+AH206+AH240+AH258+AH282+AH304+AH324+AH349+AH375+AH399+AH421+AH438+AH460+AH484+AH505+AH555+AH602</f>
        <v>130486182.40000001</v>
      </c>
      <c r="AK604" s="1850">
        <f>+AK32+AK123+AK152+AK183+AK206+AK240+AK258+AK282+AK304+AK324+AK349+AK375+AK399+AK421+AK438+AK460+AK484+AK505+AK555+AK602</f>
        <v>127211968</v>
      </c>
      <c r="AL604" s="1850">
        <f>+AL32+AL123+AL152+AL183+AL206+AL240+AL258+AL282+AL304+AL324+AL349+AL375+AL399+AL421+AL438+AL460+AL484+AL505+AL555+AL602</f>
        <v>2662400</v>
      </c>
      <c r="AM604" s="1850">
        <f>+AM32+AM123+AM152+AM183+AM206+AM240+AM258+AM282+AM304+AM324+AM349+AM375+AM399+AM421+AM438+AM460+AM484+AM505+AM555+AM602</f>
        <v>184000</v>
      </c>
      <c r="AN604" s="1850">
        <f>+AN32+AN123+AN152+AN183+AN206+AN240+AN258+AN282+AN304+AN324+AN349+AN375+AN399+AN421+AN438+AN460+AN484+AN505+AN555+AN602</f>
        <v>534310.40000000002</v>
      </c>
      <c r="AO604" s="1850">
        <f>+AO32+AO123+AO152+AO183+AO206+AO240+AO258+AO282+AO304+AO324+AO349+AO375+AO399+AO421+AO438+AO460+AO484+AO505+AO555+AO602</f>
        <v>130592678.40000001</v>
      </c>
    </row>
    <row r="605" spans="1:41">
      <c r="B605" s="5" t="s">
        <v>231</v>
      </c>
      <c r="AD605" s="1138"/>
      <c r="AE605" s="1138"/>
      <c r="AH605" s="1138"/>
      <c r="AK605" s="1138"/>
      <c r="AL605" s="1138"/>
      <c r="AO605" s="1138"/>
    </row>
    <row r="606" spans="1:41" ht="27.75" customHeight="1">
      <c r="B606" s="176" t="s">
        <v>454</v>
      </c>
      <c r="C606" s="176"/>
      <c r="D606" s="176"/>
      <c r="E606" s="176"/>
      <c r="F606" s="282"/>
      <c r="G606" s="282"/>
      <c r="H606" s="282"/>
      <c r="I606" s="282"/>
    </row>
    <row r="607" spans="1:41" ht="37.5" customHeight="1">
      <c r="B607" s="2218" t="s">
        <v>453</v>
      </c>
      <c r="C607" s="2218"/>
      <c r="D607" s="2218"/>
      <c r="E607" s="2219"/>
      <c r="F607" s="2219"/>
      <c r="G607" s="2219"/>
      <c r="H607" s="2219"/>
      <c r="I607" s="2219"/>
      <c r="J607" s="2219"/>
      <c r="K607" s="2219"/>
      <c r="L607" s="2219"/>
    </row>
    <row r="608" spans="1:41" ht="22.5" customHeight="1">
      <c r="B608" s="567" t="s">
        <v>6495</v>
      </c>
      <c r="C608" s="567"/>
      <c r="D608" s="567"/>
      <c r="E608" s="282"/>
      <c r="F608" s="282"/>
      <c r="G608" s="282"/>
      <c r="H608" s="282"/>
      <c r="I608" s="282"/>
    </row>
    <row r="609" spans="1:11" s="31" customFormat="1" ht="33" customHeight="1">
      <c r="A609" s="30"/>
      <c r="B609" s="2257" t="s">
        <v>6496</v>
      </c>
      <c r="C609" s="2257"/>
      <c r="D609" s="2257"/>
      <c r="E609" s="2257"/>
      <c r="F609" s="2257"/>
      <c r="G609" s="2257"/>
      <c r="H609" s="2257"/>
      <c r="I609" s="2257"/>
      <c r="J609" s="2257"/>
      <c r="K609" s="1835"/>
    </row>
    <row r="676" ht="27.75" customHeight="1"/>
    <row r="677" ht="37.5" customHeight="1"/>
    <row r="678" ht="22.5" customHeight="1"/>
    <row r="679" ht="33" customHeight="1"/>
  </sheetData>
  <mergeCells count="142">
    <mergeCell ref="AI127:AO127"/>
    <mergeCell ref="B154:H154"/>
    <mergeCell ref="C156:C157"/>
    <mergeCell ref="D156:D157"/>
    <mergeCell ref="P156:U156"/>
    <mergeCell ref="V156:AA156"/>
    <mergeCell ref="AB156:AH156"/>
    <mergeCell ref="B3:H3"/>
    <mergeCell ref="C5:C6"/>
    <mergeCell ref="D5:D6"/>
    <mergeCell ref="P5:U5"/>
    <mergeCell ref="V5:AA5"/>
    <mergeCell ref="AB5:AH5"/>
    <mergeCell ref="AI5:AO5"/>
    <mergeCell ref="B58:H58"/>
    <mergeCell ref="AI60:AO60"/>
    <mergeCell ref="C60:C61"/>
    <mergeCell ref="D60:D61"/>
    <mergeCell ref="P60:U60"/>
    <mergeCell ref="V60:AA60"/>
    <mergeCell ref="AB60:AH60"/>
    <mergeCell ref="B125:H125"/>
    <mergeCell ref="C127:C128"/>
    <mergeCell ref="D127:D128"/>
    <mergeCell ref="P127:U127"/>
    <mergeCell ref="V127:AA127"/>
    <mergeCell ref="AB127:AH127"/>
    <mergeCell ref="B284:H284"/>
    <mergeCell ref="C286:C287"/>
    <mergeCell ref="D286:D287"/>
    <mergeCell ref="P286:U286"/>
    <mergeCell ref="V286:AA286"/>
    <mergeCell ref="AB286:AH286"/>
    <mergeCell ref="AI286:AO286"/>
    <mergeCell ref="B306:H306"/>
    <mergeCell ref="B208:H208"/>
    <mergeCell ref="C210:C211"/>
    <mergeCell ref="D210:D211"/>
    <mergeCell ref="P210:U210"/>
    <mergeCell ref="V210:AA210"/>
    <mergeCell ref="AB210:AH210"/>
    <mergeCell ref="AI210:AO210"/>
    <mergeCell ref="B242:H242"/>
    <mergeCell ref="C262:C263"/>
    <mergeCell ref="D262:D263"/>
    <mergeCell ref="P262:U262"/>
    <mergeCell ref="V262:AA262"/>
    <mergeCell ref="AB262:AH262"/>
    <mergeCell ref="AI262:AO262"/>
    <mergeCell ref="B377:H377"/>
    <mergeCell ref="C379:C380"/>
    <mergeCell ref="D379:D380"/>
    <mergeCell ref="P379:U379"/>
    <mergeCell ref="V379:AA379"/>
    <mergeCell ref="AB379:AH379"/>
    <mergeCell ref="AI379:AO379"/>
    <mergeCell ref="B401:H401"/>
    <mergeCell ref="B351:H351"/>
    <mergeCell ref="C353:C354"/>
    <mergeCell ref="D353:D354"/>
    <mergeCell ref="P353:U353"/>
    <mergeCell ref="V353:AA353"/>
    <mergeCell ref="AB353:AH353"/>
    <mergeCell ref="AI353:AO353"/>
    <mergeCell ref="P508:U508"/>
    <mergeCell ref="V508:AA508"/>
    <mergeCell ref="AB508:AH508"/>
    <mergeCell ref="AI508:AO508"/>
    <mergeCell ref="B506:H506"/>
    <mergeCell ref="C508:C509"/>
    <mergeCell ref="D508:D509"/>
    <mergeCell ref="B440:H440"/>
    <mergeCell ref="C442:C443"/>
    <mergeCell ref="D442:D443"/>
    <mergeCell ref="P442:U442"/>
    <mergeCell ref="V442:AA442"/>
    <mergeCell ref="AB442:AH442"/>
    <mergeCell ref="AI442:AO442"/>
    <mergeCell ref="B461:H461"/>
    <mergeCell ref="C463:C464"/>
    <mergeCell ref="D463:D464"/>
    <mergeCell ref="P463:U463"/>
    <mergeCell ref="V463:AA463"/>
    <mergeCell ref="AB463:AH463"/>
    <mergeCell ref="AI463:AO463"/>
    <mergeCell ref="B485:H485"/>
    <mergeCell ref="C487:C488"/>
    <mergeCell ref="D487:D488"/>
    <mergeCell ref="B556:H556"/>
    <mergeCell ref="C558:C559"/>
    <mergeCell ref="D558:D559"/>
    <mergeCell ref="P558:U558"/>
    <mergeCell ref="V558:AA558"/>
    <mergeCell ref="AB558:AH558"/>
    <mergeCell ref="AI558:AO558"/>
    <mergeCell ref="B607:L607"/>
    <mergeCell ref="B609:J609"/>
    <mergeCell ref="AI156:AO156"/>
    <mergeCell ref="B185:H185"/>
    <mergeCell ref="C244:C245"/>
    <mergeCell ref="D244:D245"/>
    <mergeCell ref="P244:U244"/>
    <mergeCell ref="V244:AA244"/>
    <mergeCell ref="AB244:AH244"/>
    <mergeCell ref="AI244:AO244"/>
    <mergeCell ref="B260:H260"/>
    <mergeCell ref="C187:C188"/>
    <mergeCell ref="D187:D188"/>
    <mergeCell ref="P187:U187"/>
    <mergeCell ref="V187:AA187"/>
    <mergeCell ref="AB187:AH187"/>
    <mergeCell ref="AI187:AO187"/>
    <mergeCell ref="C308:C309"/>
    <mergeCell ref="D308:D309"/>
    <mergeCell ref="P308:U308"/>
    <mergeCell ref="V308:AA308"/>
    <mergeCell ref="AB308:AH308"/>
    <mergeCell ref="AI308:AO308"/>
    <mergeCell ref="B326:H326"/>
    <mergeCell ref="C328:C329"/>
    <mergeCell ref="D328:D329"/>
    <mergeCell ref="P328:U328"/>
    <mergeCell ref="V328:AA328"/>
    <mergeCell ref="AB328:AH328"/>
    <mergeCell ref="AI328:AO328"/>
    <mergeCell ref="P487:U487"/>
    <mergeCell ref="V487:AA487"/>
    <mergeCell ref="AB487:AH487"/>
    <mergeCell ref="AI487:AO487"/>
    <mergeCell ref="C403:C404"/>
    <mergeCell ref="D403:D404"/>
    <mergeCell ref="P403:U403"/>
    <mergeCell ref="V403:AA403"/>
    <mergeCell ref="AB403:AH403"/>
    <mergeCell ref="AI403:AO403"/>
    <mergeCell ref="B423:H423"/>
    <mergeCell ref="C425:C426"/>
    <mergeCell ref="D425:D426"/>
    <mergeCell ref="P425:U425"/>
    <mergeCell ref="V425:AA425"/>
    <mergeCell ref="AB425:AH425"/>
    <mergeCell ref="AI425:AO425"/>
  </mergeCells>
  <pageMargins left="0.7" right="0.7" top="0.75" bottom="0.75" header="0.3" footer="0.3"/>
  <pageSetup paperSize="9" scale="31" orientation="portrait" verticalDpi="0" r:id="rId1"/>
  <colBreaks count="1" manualBreakCount="1">
    <brk id="2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BA44"/>
  <sheetViews>
    <sheetView workbookViewId="0">
      <selection activeCell="G14" sqref="G14"/>
    </sheetView>
  </sheetViews>
  <sheetFormatPr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75" customWidth="1"/>
    <col min="11" max="11" width="12.85546875" style="20" customWidth="1"/>
    <col min="12" max="12" width="10.7109375" style="20" customWidth="1"/>
    <col min="13" max="13" width="12.7109375" style="5" customWidth="1"/>
    <col min="14" max="14" width="13" style="5" customWidth="1"/>
    <col min="15" max="15" width="13" style="412" customWidth="1"/>
    <col min="16" max="16" width="10.7109375" style="5" customWidth="1"/>
    <col min="17" max="17" width="13.140625" style="5" customWidth="1"/>
    <col min="18" max="18" width="10.7109375" style="404"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12" customWidth="1"/>
    <col min="27" max="27" width="10.7109375" style="5" customWidth="1"/>
    <col min="28" max="28" width="13.140625" style="5" customWidth="1"/>
    <col min="29" max="29" width="12" style="404" customWidth="1"/>
    <col min="30" max="30" width="12" style="5" customWidth="1"/>
    <col min="31" max="32" width="10.5703125" style="5" customWidth="1"/>
    <col min="33" max="33" width="11.140625" style="5" customWidth="1"/>
    <col min="34" max="34" width="10.7109375" style="404"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12" customWidth="1"/>
    <col min="42" max="42" width="10.7109375" style="5" customWidth="1"/>
    <col min="43" max="43" width="13.140625" style="5" customWidth="1"/>
    <col min="44" max="44" width="10.7109375" style="404"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12" customWidth="1"/>
    <col min="52" max="52" width="10.7109375" style="5" customWidth="1"/>
    <col min="53" max="53" width="13.140625" style="5" customWidth="1"/>
    <col min="54" max="16384" width="9.140625" style="238"/>
  </cols>
  <sheetData>
    <row r="1" spans="1:53" s="5" customFormat="1" ht="16.5">
      <c r="A1" s="30"/>
      <c r="B1" s="556" t="s">
        <v>218</v>
      </c>
      <c r="C1" s="31"/>
      <c r="D1" s="31"/>
      <c r="E1" s="31"/>
      <c r="F1" s="31"/>
      <c r="G1" s="31"/>
      <c r="H1" s="31"/>
      <c r="I1" s="31"/>
      <c r="J1" s="375"/>
      <c r="K1" s="20"/>
      <c r="L1" s="20"/>
      <c r="M1" s="31"/>
      <c r="N1" s="31"/>
      <c r="O1" s="412"/>
      <c r="P1" s="31"/>
      <c r="Q1" s="414" t="s">
        <v>252</v>
      </c>
      <c r="R1" s="412" t="s">
        <v>354</v>
      </c>
      <c r="S1" s="20"/>
      <c r="T1" s="20"/>
      <c r="U1" s="31"/>
      <c r="V1" s="20"/>
      <c r="W1" s="20"/>
      <c r="X1" s="31"/>
      <c r="Y1" s="31"/>
      <c r="Z1" s="412"/>
      <c r="AA1" s="31"/>
      <c r="AB1" s="414"/>
      <c r="AC1" s="425"/>
      <c r="AD1" s="22"/>
      <c r="AE1" s="22"/>
      <c r="AF1" s="286"/>
      <c r="AG1" s="133"/>
      <c r="AH1" s="412"/>
      <c r="AI1" s="31"/>
      <c r="AJ1" s="31"/>
      <c r="AK1" s="20"/>
      <c r="AL1" s="20"/>
      <c r="AM1" s="31"/>
      <c r="AN1" s="31"/>
      <c r="AO1" s="412"/>
      <c r="AP1" s="31"/>
      <c r="AQ1" s="414"/>
      <c r="AR1" s="412"/>
      <c r="AS1" s="31"/>
      <c r="AT1" s="31"/>
      <c r="AU1" s="20"/>
      <c r="AV1" s="20"/>
      <c r="AW1" s="31"/>
      <c r="AX1" s="31"/>
      <c r="AY1" s="412"/>
      <c r="AZ1" s="31"/>
      <c r="BA1" s="414"/>
    </row>
    <row r="2" spans="1:53" s="5" customFormat="1" ht="22.7" customHeight="1" thickBot="1">
      <c r="A2" s="30"/>
      <c r="B2" s="557"/>
      <c r="C2" s="172"/>
      <c r="D2" s="172"/>
      <c r="E2" s="172"/>
      <c r="F2" s="172"/>
      <c r="G2" s="172"/>
      <c r="H2" s="172"/>
      <c r="I2" s="172"/>
      <c r="J2" s="376"/>
      <c r="K2" s="402"/>
      <c r="L2" s="402"/>
      <c r="M2" s="172"/>
      <c r="N2" s="172"/>
      <c r="O2" s="413"/>
      <c r="P2" s="172"/>
      <c r="Q2" s="172"/>
      <c r="R2" s="413"/>
      <c r="S2" s="402"/>
      <c r="T2" s="402"/>
      <c r="U2" s="172"/>
      <c r="V2" s="402"/>
      <c r="W2" s="402"/>
      <c r="X2" s="172"/>
      <c r="Y2" s="172"/>
      <c r="Z2" s="413"/>
      <c r="AA2" s="172"/>
      <c r="AB2" s="172"/>
      <c r="AC2" s="426"/>
      <c r="AD2" s="173"/>
      <c r="AE2" s="206"/>
      <c r="AF2" s="1892"/>
      <c r="AG2" s="1892"/>
      <c r="AH2" s="413"/>
      <c r="AI2" s="172"/>
      <c r="AJ2" s="172"/>
      <c r="AK2" s="402"/>
      <c r="AL2" s="402"/>
      <c r="AM2" s="172"/>
      <c r="AN2" s="172"/>
      <c r="AO2" s="413"/>
      <c r="AP2" s="172"/>
      <c r="AQ2" s="172"/>
      <c r="AR2" s="413"/>
      <c r="AS2" s="172"/>
      <c r="AT2" s="172"/>
      <c r="AU2" s="402"/>
      <c r="AV2" s="402"/>
      <c r="AW2" s="172"/>
      <c r="AX2" s="172"/>
      <c r="AY2" s="413"/>
      <c r="AZ2" s="172"/>
      <c r="BA2" s="172"/>
    </row>
    <row r="3" spans="1:53" s="176" customFormat="1">
      <c r="A3" s="30"/>
      <c r="B3" s="558" t="s">
        <v>29</v>
      </c>
      <c r="C3" s="134"/>
      <c r="D3" s="134"/>
      <c r="E3" s="134"/>
      <c r="F3" s="134"/>
      <c r="G3" s="134"/>
      <c r="H3" s="134"/>
      <c r="I3" s="134"/>
      <c r="J3" s="377"/>
      <c r="K3" s="320"/>
      <c r="L3" s="320"/>
      <c r="M3" s="134"/>
      <c r="N3" s="134"/>
      <c r="O3" s="417"/>
      <c r="P3" s="134"/>
      <c r="Q3" s="134"/>
      <c r="R3" s="412"/>
      <c r="S3" s="320"/>
      <c r="T3" s="320"/>
      <c r="U3" s="134"/>
      <c r="V3" s="320"/>
      <c r="W3" s="320"/>
      <c r="X3" s="134"/>
      <c r="Y3" s="134"/>
      <c r="Z3" s="417"/>
      <c r="AA3" s="134"/>
      <c r="AB3" s="134"/>
      <c r="AC3" s="415"/>
      <c r="AD3" s="175"/>
      <c r="AE3" s="175"/>
      <c r="AF3" s="175"/>
      <c r="AG3" s="175"/>
      <c r="AH3" s="412"/>
      <c r="AI3" s="134"/>
      <c r="AJ3" s="134"/>
      <c r="AK3" s="320"/>
      <c r="AL3" s="320"/>
      <c r="AM3" s="134"/>
      <c r="AN3" s="134"/>
      <c r="AO3" s="417"/>
      <c r="AP3" s="134"/>
      <c r="AQ3" s="134"/>
      <c r="AR3" s="412"/>
      <c r="AS3" s="134"/>
      <c r="AT3" s="134"/>
      <c r="AU3" s="320"/>
      <c r="AV3" s="320"/>
      <c r="AW3" s="134"/>
      <c r="AX3" s="134"/>
      <c r="AY3" s="417"/>
      <c r="AZ3" s="134"/>
      <c r="BA3" s="134"/>
    </row>
    <row r="4" spans="1:53" s="176" customFormat="1" ht="22.7" customHeight="1">
      <c r="A4" s="30"/>
      <c r="B4" s="568"/>
      <c r="C4" s="134"/>
      <c r="D4" s="134"/>
      <c r="E4" s="134"/>
      <c r="F4" s="134"/>
      <c r="G4" s="134"/>
      <c r="H4" s="134"/>
      <c r="I4" s="134"/>
      <c r="J4" s="377"/>
      <c r="K4" s="320"/>
      <c r="L4" s="320"/>
      <c r="M4" s="134"/>
      <c r="N4" s="134"/>
      <c r="O4" s="417"/>
      <c r="P4" s="134"/>
      <c r="Q4" s="416" t="s">
        <v>216</v>
      </c>
      <c r="R4" s="412"/>
      <c r="S4" s="320"/>
      <c r="T4" s="320"/>
      <c r="U4" s="134"/>
      <c r="V4" s="320"/>
      <c r="W4" s="320"/>
      <c r="X4" s="134"/>
      <c r="Y4" s="134"/>
      <c r="Z4" s="417"/>
      <c r="AA4" s="134"/>
      <c r="AB4" s="416" t="s">
        <v>216</v>
      </c>
      <c r="AC4" s="415"/>
      <c r="AD4" s="175"/>
      <c r="AE4" s="175"/>
      <c r="AF4" s="175"/>
      <c r="AG4" s="287"/>
      <c r="AH4" s="412"/>
      <c r="AI4" s="134"/>
      <c r="AJ4" s="134"/>
      <c r="AK4" s="320"/>
      <c r="AL4" s="320"/>
      <c r="AM4" s="134"/>
      <c r="AN4" s="134"/>
      <c r="AO4" s="417"/>
      <c r="AP4" s="134"/>
      <c r="AQ4" s="416" t="s">
        <v>216</v>
      </c>
      <c r="AR4" s="412"/>
      <c r="AS4" s="134"/>
      <c r="AT4" s="134"/>
      <c r="AU4" s="320"/>
      <c r="AV4" s="320"/>
      <c r="AW4" s="134"/>
      <c r="AX4" s="134"/>
      <c r="AY4" s="417"/>
      <c r="AZ4" s="134"/>
      <c r="BA4" s="416" t="s">
        <v>216</v>
      </c>
    </row>
    <row r="5" spans="1:53" ht="13.7" customHeight="1">
      <c r="A5" s="228"/>
      <c r="B5" s="569"/>
      <c r="C5" s="421"/>
      <c r="D5" s="422"/>
      <c r="E5" s="422"/>
      <c r="F5" s="422"/>
      <c r="G5" s="422"/>
      <c r="H5" s="422"/>
      <c r="I5" s="422"/>
      <c r="J5" s="422" t="s">
        <v>380</v>
      </c>
      <c r="K5" s="422"/>
      <c r="L5" s="422"/>
      <c r="M5" s="422"/>
      <c r="N5" s="422"/>
      <c r="O5" s="422"/>
      <c r="P5" s="422"/>
      <c r="Q5" s="422"/>
      <c r="R5" s="423"/>
      <c r="S5" s="423"/>
      <c r="T5" s="423"/>
      <c r="U5" s="423"/>
      <c r="V5" s="435"/>
      <c r="W5" s="435" t="s">
        <v>343</v>
      </c>
      <c r="X5" s="435"/>
      <c r="Y5" s="435"/>
      <c r="Z5" s="435"/>
      <c r="AA5" s="435"/>
      <c r="AB5" s="424"/>
      <c r="AC5" s="2221" t="s">
        <v>217</v>
      </c>
      <c r="AD5" s="2222"/>
      <c r="AE5" s="2222"/>
      <c r="AF5" s="2222"/>
      <c r="AG5" s="2223"/>
      <c r="AH5" s="423"/>
      <c r="AI5" s="423"/>
      <c r="AJ5" s="423"/>
      <c r="AK5" s="435"/>
      <c r="AL5" s="435" t="s">
        <v>413</v>
      </c>
      <c r="AM5" s="435"/>
      <c r="AN5" s="435"/>
      <c r="AO5" s="435"/>
      <c r="AP5" s="435"/>
      <c r="AQ5" s="424"/>
      <c r="AR5" s="423"/>
      <c r="AS5" s="423"/>
      <c r="AT5" s="423"/>
      <c r="AU5" s="435"/>
      <c r="AV5" s="435" t="s">
        <v>434</v>
      </c>
      <c r="AW5" s="435"/>
      <c r="AX5" s="435"/>
      <c r="AY5" s="435"/>
      <c r="AZ5" s="435"/>
      <c r="BA5" s="424"/>
    </row>
    <row r="6" spans="1:53" ht="115.5" thickBot="1">
      <c r="A6" s="436" t="s">
        <v>114</v>
      </c>
      <c r="B6" s="438" t="s">
        <v>254</v>
      </c>
      <c r="C6" s="61" t="s">
        <v>211</v>
      </c>
      <c r="D6" s="61" t="s">
        <v>220</v>
      </c>
      <c r="E6" s="61" t="s">
        <v>293</v>
      </c>
      <c r="F6" s="61" t="s">
        <v>356</v>
      </c>
      <c r="G6" s="61" t="s">
        <v>355</v>
      </c>
      <c r="H6" s="61" t="s">
        <v>284</v>
      </c>
      <c r="I6" s="465" t="s">
        <v>460</v>
      </c>
      <c r="J6" s="437" t="s">
        <v>323</v>
      </c>
      <c r="K6" s="465" t="s">
        <v>358</v>
      </c>
      <c r="L6" s="465" t="s">
        <v>357</v>
      </c>
      <c r="M6" s="61" t="s">
        <v>353</v>
      </c>
      <c r="N6" s="474" t="s">
        <v>359</v>
      </c>
      <c r="O6" s="475" t="s">
        <v>361</v>
      </c>
      <c r="P6" s="350" t="s">
        <v>223</v>
      </c>
      <c r="Q6" s="439" t="s">
        <v>255</v>
      </c>
      <c r="R6" s="440" t="s">
        <v>211</v>
      </c>
      <c r="S6" s="61" t="s">
        <v>356</v>
      </c>
      <c r="T6" s="438" t="s">
        <v>284</v>
      </c>
      <c r="U6" s="476" t="s">
        <v>360</v>
      </c>
      <c r="V6" s="476" t="s">
        <v>358</v>
      </c>
      <c r="W6" s="476" t="s">
        <v>357</v>
      </c>
      <c r="X6" s="61" t="s">
        <v>353</v>
      </c>
      <c r="Y6" s="474" t="s">
        <v>359</v>
      </c>
      <c r="Z6" s="475" t="s">
        <v>361</v>
      </c>
      <c r="AA6" s="350" t="s">
        <v>223</v>
      </c>
      <c r="AB6" s="439" t="s">
        <v>255</v>
      </c>
      <c r="AC6" s="441" t="s">
        <v>211</v>
      </c>
      <c r="AD6" s="474" t="s">
        <v>296</v>
      </c>
      <c r="AE6" s="475" t="s">
        <v>352</v>
      </c>
      <c r="AF6" s="474" t="s">
        <v>223</v>
      </c>
      <c r="AG6" s="474" t="s">
        <v>255</v>
      </c>
      <c r="AH6" s="440" t="s">
        <v>211</v>
      </c>
      <c r="AI6" s="476" t="s">
        <v>356</v>
      </c>
      <c r="AJ6" s="476" t="s">
        <v>320</v>
      </c>
      <c r="AK6" s="476" t="s">
        <v>358</v>
      </c>
      <c r="AL6" s="476" t="s">
        <v>357</v>
      </c>
      <c r="AM6" s="61" t="s">
        <v>353</v>
      </c>
      <c r="AN6" s="474" t="s">
        <v>359</v>
      </c>
      <c r="AO6" s="475" t="s">
        <v>361</v>
      </c>
      <c r="AP6" s="350" t="s">
        <v>223</v>
      </c>
      <c r="AQ6" s="439" t="s">
        <v>255</v>
      </c>
      <c r="AR6" s="440" t="s">
        <v>211</v>
      </c>
      <c r="AS6" s="476" t="s">
        <v>356</v>
      </c>
      <c r="AT6" s="476" t="s">
        <v>320</v>
      </c>
      <c r="AU6" s="476" t="s">
        <v>358</v>
      </c>
      <c r="AV6" s="476" t="s">
        <v>357</v>
      </c>
      <c r="AW6" s="61" t="s">
        <v>353</v>
      </c>
      <c r="AX6" s="474" t="s">
        <v>359</v>
      </c>
      <c r="AY6" s="475" t="s">
        <v>361</v>
      </c>
      <c r="AZ6" s="350" t="s">
        <v>223</v>
      </c>
      <c r="BA6" s="439" t="s">
        <v>255</v>
      </c>
    </row>
    <row r="7" spans="1:53" ht="14.25" thickBot="1">
      <c r="A7" s="442">
        <v>1</v>
      </c>
      <c r="B7" s="570">
        <v>2</v>
      </c>
      <c r="C7" s="443">
        <v>3</v>
      </c>
      <c r="D7" s="443">
        <v>4</v>
      </c>
      <c r="E7" s="443">
        <v>5</v>
      </c>
      <c r="F7" s="443">
        <v>6</v>
      </c>
      <c r="G7" s="443">
        <v>7</v>
      </c>
      <c r="H7" s="443">
        <v>8</v>
      </c>
      <c r="I7" s="466">
        <v>9</v>
      </c>
      <c r="J7" s="443">
        <v>10</v>
      </c>
      <c r="K7" s="466">
        <v>11</v>
      </c>
      <c r="L7" s="466">
        <v>12</v>
      </c>
      <c r="M7" s="443">
        <v>13</v>
      </c>
      <c r="N7" s="466">
        <v>14</v>
      </c>
      <c r="O7" s="466">
        <v>15</v>
      </c>
      <c r="P7" s="443">
        <v>16</v>
      </c>
      <c r="Q7" s="443">
        <v>17</v>
      </c>
      <c r="R7" s="443">
        <v>18</v>
      </c>
      <c r="S7" s="443">
        <v>19</v>
      </c>
      <c r="T7" s="443">
        <v>20</v>
      </c>
      <c r="U7" s="466">
        <v>21</v>
      </c>
      <c r="V7" s="466">
        <v>22</v>
      </c>
      <c r="W7" s="466">
        <v>23</v>
      </c>
      <c r="X7" s="443">
        <v>24</v>
      </c>
      <c r="Y7" s="466">
        <v>25</v>
      </c>
      <c r="Z7" s="466">
        <v>26</v>
      </c>
      <c r="AA7" s="443">
        <v>27</v>
      </c>
      <c r="AB7" s="443">
        <v>28</v>
      </c>
      <c r="AC7" s="443">
        <v>29</v>
      </c>
      <c r="AD7" s="466">
        <v>30</v>
      </c>
      <c r="AE7" s="466">
        <v>31</v>
      </c>
      <c r="AF7" s="466">
        <v>32</v>
      </c>
      <c r="AG7" s="466">
        <v>33</v>
      </c>
      <c r="AH7" s="443">
        <v>34</v>
      </c>
      <c r="AI7" s="466">
        <v>35</v>
      </c>
      <c r="AJ7" s="466">
        <v>36</v>
      </c>
      <c r="AK7" s="466">
        <v>37</v>
      </c>
      <c r="AL7" s="466">
        <v>38</v>
      </c>
      <c r="AM7" s="443">
        <v>39</v>
      </c>
      <c r="AN7" s="466">
        <v>40</v>
      </c>
      <c r="AO7" s="466">
        <v>41</v>
      </c>
      <c r="AP7" s="443">
        <v>42</v>
      </c>
      <c r="AQ7" s="443">
        <v>43</v>
      </c>
      <c r="AR7" s="443">
        <v>44</v>
      </c>
      <c r="AS7" s="466">
        <v>45</v>
      </c>
      <c r="AT7" s="466">
        <v>46</v>
      </c>
      <c r="AU7" s="466">
        <v>47</v>
      </c>
      <c r="AV7" s="466">
        <v>48</v>
      </c>
      <c r="AW7" s="443">
        <v>49</v>
      </c>
      <c r="AX7" s="466">
        <v>50</v>
      </c>
      <c r="AY7" s="466">
        <v>51</v>
      </c>
      <c r="AZ7" s="443">
        <v>52</v>
      </c>
      <c r="BA7" s="444">
        <v>53</v>
      </c>
    </row>
    <row r="8" spans="1:53" ht="16.5">
      <c r="A8" s="211"/>
      <c r="B8" s="571" t="s">
        <v>257</v>
      </c>
      <c r="C8" s="211"/>
      <c r="D8" s="211"/>
      <c r="E8" s="211"/>
      <c r="F8" s="211"/>
      <c r="G8" s="211"/>
      <c r="H8" s="211"/>
      <c r="I8" s="467"/>
      <c r="J8" s="379"/>
      <c r="K8" s="467"/>
      <c r="L8" s="467"/>
      <c r="M8" s="211"/>
      <c r="N8" s="467"/>
      <c r="O8" s="467"/>
      <c r="P8" s="211"/>
      <c r="Q8" s="428"/>
      <c r="R8" s="405"/>
      <c r="S8" s="297"/>
      <c r="T8" s="297"/>
      <c r="U8" s="467"/>
      <c r="V8" s="467"/>
      <c r="W8" s="467"/>
      <c r="X8" s="211"/>
      <c r="Y8" s="467"/>
      <c r="Z8" s="467"/>
      <c r="AA8" s="211"/>
      <c r="AB8" s="428"/>
      <c r="AC8" s="405"/>
      <c r="AD8" s="467"/>
      <c r="AE8" s="467"/>
      <c r="AF8" s="467"/>
      <c r="AG8" s="467"/>
      <c r="AH8" s="405"/>
      <c r="AI8" s="467"/>
      <c r="AJ8" s="467"/>
      <c r="AK8" s="467"/>
      <c r="AL8" s="467"/>
      <c r="AM8" s="211"/>
      <c r="AN8" s="467"/>
      <c r="AO8" s="467"/>
      <c r="AP8" s="211"/>
      <c r="AQ8" s="428"/>
      <c r="AR8" s="405"/>
      <c r="AS8" s="467"/>
      <c r="AT8" s="467"/>
      <c r="AU8" s="467"/>
      <c r="AV8" s="467"/>
      <c r="AW8" s="211"/>
      <c r="AX8" s="467"/>
      <c r="AY8" s="467"/>
      <c r="AZ8" s="211"/>
      <c r="BA8" s="428"/>
    </row>
    <row r="9" spans="1:53" ht="14.25">
      <c r="A9" s="102"/>
      <c r="B9" s="295" t="s">
        <v>194</v>
      </c>
      <c r="C9" s="102"/>
      <c r="D9" s="102"/>
      <c r="E9" s="102"/>
      <c r="F9" s="242"/>
      <c r="G9" s="102"/>
      <c r="H9" s="102"/>
      <c r="I9" s="468"/>
      <c r="J9" s="380"/>
      <c r="K9" s="468"/>
      <c r="L9" s="468"/>
      <c r="M9" s="102"/>
      <c r="N9" s="468"/>
      <c r="O9" s="468"/>
      <c r="P9" s="102"/>
      <c r="Q9" s="429"/>
      <c r="R9" s="418"/>
      <c r="S9" s="255"/>
      <c r="T9" s="255"/>
      <c r="U9" s="468"/>
      <c r="V9" s="468"/>
      <c r="W9" s="468"/>
      <c r="X9" s="102"/>
      <c r="Y9" s="468"/>
      <c r="Z9" s="468"/>
      <c r="AA9" s="102"/>
      <c r="AB9" s="429"/>
      <c r="AC9" s="418"/>
      <c r="AD9" s="478"/>
      <c r="AE9" s="479"/>
      <c r="AF9" s="479"/>
      <c r="AG9" s="479"/>
      <c r="AH9" s="418"/>
      <c r="AI9" s="478"/>
      <c r="AJ9" s="468"/>
      <c r="AK9" s="468"/>
      <c r="AL9" s="468"/>
      <c r="AM9" s="102"/>
      <c r="AN9" s="468"/>
      <c r="AO9" s="468"/>
      <c r="AP9" s="102"/>
      <c r="AQ9" s="429"/>
      <c r="AR9" s="418"/>
      <c r="AS9" s="478"/>
      <c r="AT9" s="468"/>
      <c r="AU9" s="468"/>
      <c r="AV9" s="468"/>
      <c r="AW9" s="102"/>
      <c r="AX9" s="468"/>
      <c r="AY9" s="468"/>
      <c r="AZ9" s="102"/>
      <c r="BA9" s="429"/>
    </row>
    <row r="10" spans="1:53">
      <c r="A10" s="123"/>
      <c r="B10" s="560" t="s">
        <v>452</v>
      </c>
      <c r="C10" s="211"/>
      <c r="D10" s="123"/>
      <c r="E10" s="211"/>
      <c r="F10" s="211"/>
      <c r="G10" s="211"/>
      <c r="H10" s="211"/>
      <c r="I10" s="467"/>
      <c r="J10" s="379"/>
      <c r="K10" s="467"/>
      <c r="L10" s="467"/>
      <c r="M10" s="211"/>
      <c r="N10" s="467"/>
      <c r="O10" s="467"/>
      <c r="P10" s="211"/>
      <c r="Q10" s="428"/>
      <c r="R10" s="405"/>
      <c r="S10" s="297"/>
      <c r="T10" s="297"/>
      <c r="U10" s="467"/>
      <c r="V10" s="467"/>
      <c r="W10" s="467"/>
      <c r="X10" s="211"/>
      <c r="Y10" s="467"/>
      <c r="Z10" s="467"/>
      <c r="AA10" s="211"/>
      <c r="AB10" s="428"/>
      <c r="AC10" s="405"/>
      <c r="AD10" s="467"/>
      <c r="AE10" s="480"/>
      <c r="AF10" s="467"/>
      <c r="AG10" s="467"/>
      <c r="AH10" s="405"/>
      <c r="AI10" s="467"/>
      <c r="AJ10" s="467"/>
      <c r="AK10" s="467"/>
      <c r="AL10" s="467"/>
      <c r="AM10" s="211"/>
      <c r="AN10" s="467"/>
      <c r="AO10" s="467"/>
      <c r="AP10" s="211"/>
      <c r="AQ10" s="428"/>
      <c r="AR10" s="405"/>
      <c r="AS10" s="467"/>
      <c r="AT10" s="467"/>
      <c r="AU10" s="467"/>
      <c r="AV10" s="467"/>
      <c r="AW10" s="211"/>
      <c r="AX10" s="467"/>
      <c r="AY10" s="467"/>
      <c r="AZ10" s="211"/>
      <c r="BA10" s="428"/>
    </row>
    <row r="11" spans="1:53" ht="14.25">
      <c r="A11" s="102"/>
      <c r="B11" s="295" t="s">
        <v>194</v>
      </c>
      <c r="C11" s="102"/>
      <c r="D11" s="102"/>
      <c r="E11" s="102"/>
      <c r="F11" s="242"/>
      <c r="G11" s="102"/>
      <c r="H11" s="102"/>
      <c r="I11" s="468"/>
      <c r="J11" s="380"/>
      <c r="K11" s="468"/>
      <c r="L11" s="468"/>
      <c r="M11" s="102"/>
      <c r="N11" s="468"/>
      <c r="O11" s="468"/>
      <c r="P11" s="102"/>
      <c r="Q11" s="429"/>
      <c r="R11" s="418"/>
      <c r="S11" s="255"/>
      <c r="T11" s="255"/>
      <c r="U11" s="468"/>
      <c r="V11" s="468"/>
      <c r="W11" s="468"/>
      <c r="X11" s="102"/>
      <c r="Y11" s="468"/>
      <c r="Z11" s="468"/>
      <c r="AA11" s="102"/>
      <c r="AB11" s="429"/>
      <c r="AC11" s="418"/>
      <c r="AD11" s="478"/>
      <c r="AE11" s="479"/>
      <c r="AF11" s="479"/>
      <c r="AG11" s="479"/>
      <c r="AH11" s="418"/>
      <c r="AI11" s="478"/>
      <c r="AJ11" s="468"/>
      <c r="AK11" s="468"/>
      <c r="AL11" s="468"/>
      <c r="AM11" s="102"/>
      <c r="AN11" s="468"/>
      <c r="AO11" s="468"/>
      <c r="AP11" s="102"/>
      <c r="AQ11" s="429"/>
      <c r="AR11" s="418"/>
      <c r="AS11" s="478"/>
      <c r="AT11" s="468"/>
      <c r="AU11" s="468"/>
      <c r="AV11" s="468"/>
      <c r="AW11" s="102"/>
      <c r="AX11" s="468"/>
      <c r="AY11" s="468"/>
      <c r="AZ11" s="102"/>
      <c r="BA11" s="429"/>
    </row>
    <row r="12" spans="1:53">
      <c r="A12" s="123">
        <v>1</v>
      </c>
      <c r="B12" s="297"/>
      <c r="C12" s="195"/>
      <c r="D12" s="195"/>
      <c r="E12" s="29"/>
      <c r="F12" s="195"/>
      <c r="G12" s="29"/>
      <c r="H12" s="29"/>
      <c r="I12" s="469">
        <f>+$H12*66140</f>
        <v>0</v>
      </c>
      <c r="J12" s="410"/>
      <c r="K12" s="469">
        <f>+I12*0.02*F12</f>
        <v>0</v>
      </c>
      <c r="L12" s="469">
        <f>I12*$G12/100</f>
        <v>0</v>
      </c>
      <c r="M12" s="409"/>
      <c r="N12" s="469">
        <f>IF((K12+L12+M12)&gt;(I12*0.3),I12*0.3,K12+L12+M12)</f>
        <v>0</v>
      </c>
      <c r="O12" s="469">
        <f>IF(J12&gt;N12,J12,N12)</f>
        <v>0</v>
      </c>
      <c r="P12" s="409"/>
      <c r="Q12" s="430">
        <f>IF(O12=0,I12+I12*0.15,I12+O12+P12)</f>
        <v>0</v>
      </c>
      <c r="R12" s="418"/>
      <c r="S12" s="411"/>
      <c r="T12" s="411"/>
      <c r="U12" s="469">
        <f>+T12*66140</f>
        <v>0</v>
      </c>
      <c r="V12" s="477">
        <f>+U12*0.02*S12</f>
        <v>0</v>
      </c>
      <c r="W12" s="477">
        <f>U12*$G12/100</f>
        <v>0</v>
      </c>
      <c r="X12" s="409"/>
      <c r="Y12" s="469">
        <f>IF((V12+W12+X12)&gt;(U12*0.3),U12*0.3,V12+W12+X12)</f>
        <v>0</v>
      </c>
      <c r="Z12" s="469">
        <f>IF($J12&gt;Y12,$J12,Y12)</f>
        <v>0</v>
      </c>
      <c r="AA12" s="409"/>
      <c r="AB12" s="430">
        <f>IF(Z12=0,U12+U12*0.15,U12+Z12+AA12)</f>
        <v>0</v>
      </c>
      <c r="AC12" s="406">
        <f>+C12-R12</f>
        <v>0</v>
      </c>
      <c r="AD12" s="470">
        <f>+I12-U12</f>
        <v>0</v>
      </c>
      <c r="AE12" s="470">
        <f>+O12-Z12</f>
        <v>0</v>
      </c>
      <c r="AF12" s="470">
        <f>+P12-AA12</f>
        <v>0</v>
      </c>
      <c r="AG12" s="470">
        <f>+Q12-AB12</f>
        <v>0</v>
      </c>
      <c r="AH12" s="418"/>
      <c r="AI12" s="481">
        <f>+F12+1</f>
        <v>1</v>
      </c>
      <c r="AJ12" s="469">
        <f>+$H12*66140</f>
        <v>0</v>
      </c>
      <c r="AK12" s="477">
        <f>+AJ12*0.02*AI12</f>
        <v>0</v>
      </c>
      <c r="AL12" s="477">
        <f>AJ12*$G12/100</f>
        <v>0</v>
      </c>
      <c r="AM12" s="409"/>
      <c r="AN12" s="469">
        <f>IF((AK12+AL12+AM12)&gt;(AJ12*0.3),AJ12*0.3,AK12+AL12+AM12)</f>
        <v>0</v>
      </c>
      <c r="AO12" s="469">
        <f>IF($J12&gt;AN12,$J12,AN12)</f>
        <v>0</v>
      </c>
      <c r="AP12" s="409"/>
      <c r="AQ12" s="430">
        <f>IF(AO12=0,AJ12+AJ12*0.15,AJ12+AO12+AP12)</f>
        <v>0</v>
      </c>
      <c r="AR12" s="418"/>
      <c r="AS12" s="481">
        <f>+AI12+1</f>
        <v>2</v>
      </c>
      <c r="AT12" s="469">
        <f>+$H12*66140</f>
        <v>0</v>
      </c>
      <c r="AU12" s="477">
        <f>+AT12*0.02*AS12</f>
        <v>0</v>
      </c>
      <c r="AV12" s="477">
        <f>AT12*$G12/100</f>
        <v>0</v>
      </c>
      <c r="AW12" s="409"/>
      <c r="AX12" s="469">
        <f>IF((AU12+AV12+AW12)&gt;(AT12*0.3),AT12*0.3,AU12+AV12+AW12)</f>
        <v>0</v>
      </c>
      <c r="AY12" s="469">
        <f>IF($J12&gt;AX12,$J12,AX12)</f>
        <v>0</v>
      </c>
      <c r="AZ12" s="409"/>
      <c r="BA12" s="430">
        <f>IF(AY12=0,AT12+AT12*0.15,AT12+AY12+AZ12)</f>
        <v>0</v>
      </c>
    </row>
    <row r="13" spans="1:53">
      <c r="A13" s="123">
        <v>2</v>
      </c>
      <c r="B13" s="297"/>
      <c r="C13" s="195"/>
      <c r="D13" s="195"/>
      <c r="E13" s="29"/>
      <c r="F13" s="195"/>
      <c r="G13" s="29"/>
      <c r="H13" s="29"/>
      <c r="I13" s="469">
        <f>+$H13*66140</f>
        <v>0</v>
      </c>
      <c r="J13" s="410"/>
      <c r="K13" s="469">
        <f>+I13*0.02*F13</f>
        <v>0</v>
      </c>
      <c r="L13" s="469">
        <f>I13*$G13/100</f>
        <v>0</v>
      </c>
      <c r="M13" s="409"/>
      <c r="N13" s="469">
        <f>IF((K13+L13+M13)&gt;(I13*0.3),I13*0.3,K13+L13+M13)</f>
        <v>0</v>
      </c>
      <c r="O13" s="469">
        <f>IF(J13&gt;N13,J13,N13)</f>
        <v>0</v>
      </c>
      <c r="P13" s="409"/>
      <c r="Q13" s="430">
        <f>IF(O13=0,I13+I13*0.15,I13+O13+P13)</f>
        <v>0</v>
      </c>
      <c r="R13" s="418"/>
      <c r="S13" s="411"/>
      <c r="T13" s="411"/>
      <c r="U13" s="469">
        <f>+T13*66140</f>
        <v>0</v>
      </c>
      <c r="V13" s="477">
        <f>+U13*0.02*S13</f>
        <v>0</v>
      </c>
      <c r="W13" s="477">
        <f>U13*$G13/100</f>
        <v>0</v>
      </c>
      <c r="X13" s="409"/>
      <c r="Y13" s="469">
        <f>IF((V13+W13+X13)&gt;(U13*0.3),U13*0.3,V13+W13+X13)</f>
        <v>0</v>
      </c>
      <c r="Z13" s="469">
        <f>IF($J13&gt;Y13,$J13,Y13)</f>
        <v>0</v>
      </c>
      <c r="AA13" s="409"/>
      <c r="AB13" s="430">
        <f>IF(Z13=0,U13+U13*0.15,U13+Z13+AA13)</f>
        <v>0</v>
      </c>
      <c r="AC13" s="406">
        <f t="shared" ref="AC13:AC28" si="0">+C13-R13</f>
        <v>0</v>
      </c>
      <c r="AD13" s="470">
        <f t="shared" ref="AD13:AD28" si="1">+I13-U13</f>
        <v>0</v>
      </c>
      <c r="AE13" s="470">
        <f t="shared" ref="AE13:AE28" si="2">+O13-Z13</f>
        <v>0</v>
      </c>
      <c r="AF13" s="470">
        <f t="shared" ref="AF13:AF28" si="3">+P13-AA13</f>
        <v>0</v>
      </c>
      <c r="AG13" s="470">
        <f t="shared" ref="AG13:AG28" si="4">+Q13-AB13</f>
        <v>0</v>
      </c>
      <c r="AH13" s="418"/>
      <c r="AI13" s="481">
        <f>+F13+1</f>
        <v>1</v>
      </c>
      <c r="AJ13" s="469">
        <f>+$H13*66140</f>
        <v>0</v>
      </c>
      <c r="AK13" s="477">
        <f>+AJ13*0.02*AI13</f>
        <v>0</v>
      </c>
      <c r="AL13" s="477">
        <f>AJ13*$G13/100</f>
        <v>0</v>
      </c>
      <c r="AM13" s="409"/>
      <c r="AN13" s="469">
        <f>IF((AK13+AL13+AM13)&gt;(AJ13*0.3),AJ13*0.3,AK13+AL13+AM13)</f>
        <v>0</v>
      </c>
      <c r="AO13" s="469">
        <f>IF($J13&gt;AN13,$J13,AN13)</f>
        <v>0</v>
      </c>
      <c r="AP13" s="409"/>
      <c r="AQ13" s="430">
        <f>IF(AO13=0,AJ13+AJ13*0.15,AJ13+AO13+AP13)</f>
        <v>0</v>
      </c>
      <c r="AR13" s="418"/>
      <c r="AS13" s="481">
        <f>+AI13+1</f>
        <v>2</v>
      </c>
      <c r="AT13" s="469">
        <f>+$H13*66140</f>
        <v>0</v>
      </c>
      <c r="AU13" s="477">
        <f>+AT13*0.02*AS13</f>
        <v>0</v>
      </c>
      <c r="AV13" s="477">
        <f>AT13*$G13/100</f>
        <v>0</v>
      </c>
      <c r="AW13" s="409"/>
      <c r="AX13" s="469">
        <f>IF((AU13+AV13+AW13)&gt;(AT13*0.3),AT13*0.3,AU13+AV13+AW13)</f>
        <v>0</v>
      </c>
      <c r="AY13" s="469">
        <f>IF($J13&gt;AX13,$J13,AX13)</f>
        <v>0</v>
      </c>
      <c r="AZ13" s="409"/>
      <c r="BA13" s="430">
        <f>IF(AY13=0,AT13+AT13*0.15,AT13+AY13+AZ13)</f>
        <v>0</v>
      </c>
    </row>
    <row r="14" spans="1:53">
      <c r="A14" s="123">
        <v>3</v>
      </c>
      <c r="B14" s="297"/>
      <c r="C14" s="195"/>
      <c r="D14" s="195"/>
      <c r="E14" s="29"/>
      <c r="F14" s="195"/>
      <c r="G14" s="29"/>
      <c r="H14" s="29"/>
      <c r="I14" s="469">
        <f>+$H14*66140</f>
        <v>0</v>
      </c>
      <c r="J14" s="410"/>
      <c r="K14" s="469">
        <f>+I14*0.02*F14</f>
        <v>0</v>
      </c>
      <c r="L14" s="469">
        <f>I14*$G14/100</f>
        <v>0</v>
      </c>
      <c r="M14" s="409"/>
      <c r="N14" s="469">
        <f>IF((K14+L14+M14)&gt;(I14*0.3),I14*0.3,K14+L14+M14)</f>
        <v>0</v>
      </c>
      <c r="O14" s="469">
        <f>IF(J14&gt;N14,J14,N14)</f>
        <v>0</v>
      </c>
      <c r="P14" s="409"/>
      <c r="Q14" s="430">
        <f>IF(O14=0,I14+I14*0.15,I14+O14+P14)</f>
        <v>0</v>
      </c>
      <c r="R14" s="418"/>
      <c r="S14" s="411"/>
      <c r="T14" s="411"/>
      <c r="U14" s="469">
        <f>+T14*66140</f>
        <v>0</v>
      </c>
      <c r="V14" s="477">
        <f>+U14*0.02*S14</f>
        <v>0</v>
      </c>
      <c r="W14" s="477">
        <f>U14*$G14/100</f>
        <v>0</v>
      </c>
      <c r="X14" s="409"/>
      <c r="Y14" s="469">
        <f>IF((V14+W14+X14)&gt;(U14*0.3),U14*0.3,V14+W14+X14)</f>
        <v>0</v>
      </c>
      <c r="Z14" s="469">
        <f>IF($J14&gt;Y14,$J14,Y14)</f>
        <v>0</v>
      </c>
      <c r="AA14" s="409"/>
      <c r="AB14" s="430">
        <f>IF(Z14=0,U14+U14*0.15,U14+Z14+AA14)</f>
        <v>0</v>
      </c>
      <c r="AC14" s="406">
        <f t="shared" si="0"/>
        <v>0</v>
      </c>
      <c r="AD14" s="470">
        <f t="shared" si="1"/>
        <v>0</v>
      </c>
      <c r="AE14" s="470">
        <f t="shared" si="2"/>
        <v>0</v>
      </c>
      <c r="AF14" s="470">
        <f t="shared" si="3"/>
        <v>0</v>
      </c>
      <c r="AG14" s="470">
        <f t="shared" si="4"/>
        <v>0</v>
      </c>
      <c r="AH14" s="418"/>
      <c r="AI14" s="481">
        <f>+F14+1</f>
        <v>1</v>
      </c>
      <c r="AJ14" s="469">
        <f>+$H14*66140</f>
        <v>0</v>
      </c>
      <c r="AK14" s="477">
        <f>+AJ14*0.02*AI14</f>
        <v>0</v>
      </c>
      <c r="AL14" s="477">
        <f>AJ14*$G14/100</f>
        <v>0</v>
      </c>
      <c r="AM14" s="409"/>
      <c r="AN14" s="469">
        <f>IF((AK14+AL14+AM14)&gt;(AJ14*0.3),AJ14*0.3,AK14+AL14+AM14)</f>
        <v>0</v>
      </c>
      <c r="AO14" s="469">
        <f>IF($J14&gt;AN14,$J14,AN14)</f>
        <v>0</v>
      </c>
      <c r="AP14" s="409"/>
      <c r="AQ14" s="430">
        <f>IF(AO14=0,AJ14+AJ14*0.15,AJ14+AO14+AP14)</f>
        <v>0</v>
      </c>
      <c r="AR14" s="418"/>
      <c r="AS14" s="481">
        <f>+AI14+1</f>
        <v>2</v>
      </c>
      <c r="AT14" s="469">
        <f>+$H14*66140</f>
        <v>0</v>
      </c>
      <c r="AU14" s="477">
        <f>+AT14*0.02*AS14</f>
        <v>0</v>
      </c>
      <c r="AV14" s="477">
        <f>AT14*$G14/100</f>
        <v>0</v>
      </c>
      <c r="AW14" s="409"/>
      <c r="AX14" s="469">
        <f>IF((AU14+AV14+AW14)&gt;(AT14*0.3),AT14*0.3,AU14+AV14+AW14)</f>
        <v>0</v>
      </c>
      <c r="AY14" s="469">
        <f>IF($J14&gt;AX14,$J14,AX14)</f>
        <v>0</v>
      </c>
      <c r="AZ14" s="409"/>
      <c r="BA14" s="430">
        <f>IF(AY14=0,AT14+AT14*0.15,AT14+AY14+AZ14)</f>
        <v>0</v>
      </c>
    </row>
    <row r="15" spans="1:53">
      <c r="A15" s="123"/>
      <c r="B15" s="297"/>
      <c r="C15" s="195"/>
      <c r="D15" s="195"/>
      <c r="E15" s="29"/>
      <c r="F15" s="195"/>
      <c r="G15" s="29"/>
      <c r="H15" s="29"/>
      <c r="I15" s="469">
        <f>+$H15*66140</f>
        <v>0</v>
      </c>
      <c r="J15" s="410"/>
      <c r="K15" s="469">
        <f>+I15*0.02*F15</f>
        <v>0</v>
      </c>
      <c r="L15" s="469">
        <f>I15*$G15/100</f>
        <v>0</v>
      </c>
      <c r="M15" s="409"/>
      <c r="N15" s="469">
        <f>IF((K15+L15+M15)&gt;(I15*0.3),I15*0.3,K15+L15+M15)</f>
        <v>0</v>
      </c>
      <c r="O15" s="469">
        <f>IF(J15&gt;N15,J15,N15)</f>
        <v>0</v>
      </c>
      <c r="P15" s="409"/>
      <c r="Q15" s="430">
        <f>IF(O15=0,I15+I15*0.15,I15+O15+P15)</f>
        <v>0</v>
      </c>
      <c r="R15" s="418"/>
      <c r="S15" s="411"/>
      <c r="T15" s="411"/>
      <c r="U15" s="469">
        <f>+T15*66140</f>
        <v>0</v>
      </c>
      <c r="V15" s="477">
        <f>+U15*0.02*S15</f>
        <v>0</v>
      </c>
      <c r="W15" s="477">
        <f>U15*$G15/100</f>
        <v>0</v>
      </c>
      <c r="X15" s="409"/>
      <c r="Y15" s="469">
        <f>IF((V15+W15+X15)&gt;(U15*0.3),U15*0.3,V15+W15+X15)</f>
        <v>0</v>
      </c>
      <c r="Z15" s="469">
        <f>IF($J15&gt;Y15,$J15,Y15)</f>
        <v>0</v>
      </c>
      <c r="AA15" s="409"/>
      <c r="AB15" s="430">
        <f>IF(Z15=0,U15+U15*0.15,U15+Z15+AA15)</f>
        <v>0</v>
      </c>
      <c r="AC15" s="406">
        <f t="shared" si="0"/>
        <v>0</v>
      </c>
      <c r="AD15" s="470">
        <f t="shared" si="1"/>
        <v>0</v>
      </c>
      <c r="AE15" s="470">
        <f t="shared" si="2"/>
        <v>0</v>
      </c>
      <c r="AF15" s="470">
        <f t="shared" si="3"/>
        <v>0</v>
      </c>
      <c r="AG15" s="470">
        <f t="shared" si="4"/>
        <v>0</v>
      </c>
      <c r="AH15" s="418"/>
      <c r="AI15" s="481">
        <f>+F15+1</f>
        <v>1</v>
      </c>
      <c r="AJ15" s="469">
        <f>+$H15*66140</f>
        <v>0</v>
      </c>
      <c r="AK15" s="477">
        <f>+AJ15*0.02*AI15</f>
        <v>0</v>
      </c>
      <c r="AL15" s="477">
        <f>AJ15*$G15/100</f>
        <v>0</v>
      </c>
      <c r="AM15" s="409"/>
      <c r="AN15" s="469">
        <f>IF((AK15+AL15+AM15)&gt;(AJ15*0.3),AJ15*0.3,AK15+AL15+AM15)</f>
        <v>0</v>
      </c>
      <c r="AO15" s="469">
        <f>IF($J15&gt;AN15,$J15,AN15)</f>
        <v>0</v>
      </c>
      <c r="AP15" s="409"/>
      <c r="AQ15" s="430">
        <f>IF(AO15=0,AJ15+AJ15*0.15,AJ15+AO15+AP15)</f>
        <v>0</v>
      </c>
      <c r="AR15" s="418"/>
      <c r="AS15" s="481">
        <f>+AI15+1</f>
        <v>2</v>
      </c>
      <c r="AT15" s="469">
        <f>+$H15*66140</f>
        <v>0</v>
      </c>
      <c r="AU15" s="477">
        <f>+AT15*0.02*AS15</f>
        <v>0</v>
      </c>
      <c r="AV15" s="477">
        <f>AT15*$G15/100</f>
        <v>0</v>
      </c>
      <c r="AW15" s="409"/>
      <c r="AX15" s="469">
        <f>IF((AU15+AV15+AW15)&gt;(AT15*0.3),AT15*0.3,AU15+AV15+AW15)</f>
        <v>0</v>
      </c>
      <c r="AY15" s="469">
        <f>IF($J15&gt;AX15,$J15,AX15)</f>
        <v>0</v>
      </c>
      <c r="AZ15" s="409"/>
      <c r="BA15" s="430">
        <f>IF(AY15=0,AT15+AT15*0.15,AT15+AY15+AZ15)</f>
        <v>0</v>
      </c>
    </row>
    <row r="16" spans="1:53" s="245" customFormat="1">
      <c r="A16" s="242"/>
      <c r="B16" s="298" t="s">
        <v>265</v>
      </c>
      <c r="C16" s="244">
        <f>SUM(C12:C14)</f>
        <v>0</v>
      </c>
      <c r="D16" s="244" t="s">
        <v>1</v>
      </c>
      <c r="E16" s="244" t="s">
        <v>1</v>
      </c>
      <c r="F16" s="244" t="s">
        <v>1</v>
      </c>
      <c r="G16" s="244" t="s">
        <v>1</v>
      </c>
      <c r="H16" s="244" t="s">
        <v>1</v>
      </c>
      <c r="I16" s="470">
        <f t="shared" ref="I16:AA16" si="5">SUM(I12:I14)</f>
        <v>0</v>
      </c>
      <c r="J16" s="382">
        <f t="shared" si="5"/>
        <v>0</v>
      </c>
      <c r="K16" s="470">
        <f t="shared" si="5"/>
        <v>0</v>
      </c>
      <c r="L16" s="470">
        <f t="shared" si="5"/>
        <v>0</v>
      </c>
      <c r="M16" s="244">
        <f>SUM(M12:M14)</f>
        <v>0</v>
      </c>
      <c r="N16" s="470">
        <f t="shared" si="5"/>
        <v>0</v>
      </c>
      <c r="O16" s="470">
        <f t="shared" si="5"/>
        <v>0</v>
      </c>
      <c r="P16" s="244">
        <f t="shared" si="5"/>
        <v>0</v>
      </c>
      <c r="Q16" s="431">
        <f t="shared" si="5"/>
        <v>0</v>
      </c>
      <c r="R16" s="406">
        <f t="shared" si="5"/>
        <v>0</v>
      </c>
      <c r="S16" s="403" t="s">
        <v>1</v>
      </c>
      <c r="T16" s="403" t="s">
        <v>1</v>
      </c>
      <c r="U16" s="470">
        <f t="shared" si="5"/>
        <v>0</v>
      </c>
      <c r="V16" s="470">
        <f t="shared" si="5"/>
        <v>0</v>
      </c>
      <c r="W16" s="470">
        <f t="shared" si="5"/>
        <v>0</v>
      </c>
      <c r="X16" s="244">
        <f t="shared" si="5"/>
        <v>0</v>
      </c>
      <c r="Y16" s="470">
        <f t="shared" si="5"/>
        <v>0</v>
      </c>
      <c r="Z16" s="470">
        <f t="shared" si="5"/>
        <v>0</v>
      </c>
      <c r="AA16" s="244">
        <f t="shared" si="5"/>
        <v>0</v>
      </c>
      <c r="AB16" s="431">
        <f t="shared" ref="AB16:AH16" si="6">SUM(AB12:AB14)</f>
        <v>0</v>
      </c>
      <c r="AC16" s="406">
        <f t="shared" si="6"/>
        <v>0</v>
      </c>
      <c r="AD16" s="470">
        <f t="shared" si="6"/>
        <v>0</v>
      </c>
      <c r="AE16" s="470">
        <f t="shared" si="6"/>
        <v>0</v>
      </c>
      <c r="AF16" s="470">
        <f t="shared" si="6"/>
        <v>0</v>
      </c>
      <c r="AG16" s="470">
        <f t="shared" si="6"/>
        <v>0</v>
      </c>
      <c r="AH16" s="406">
        <f t="shared" si="6"/>
        <v>0</v>
      </c>
      <c r="AI16" s="470" t="s">
        <v>1</v>
      </c>
      <c r="AJ16" s="470">
        <f t="shared" ref="AJ16:AR16" si="7">SUM(AJ12:AJ14)</f>
        <v>0</v>
      </c>
      <c r="AK16" s="470">
        <f t="shared" si="7"/>
        <v>0</v>
      </c>
      <c r="AL16" s="470">
        <f t="shared" si="7"/>
        <v>0</v>
      </c>
      <c r="AM16" s="244">
        <f t="shared" si="7"/>
        <v>0</v>
      </c>
      <c r="AN16" s="470">
        <f t="shared" si="7"/>
        <v>0</v>
      </c>
      <c r="AO16" s="470">
        <f t="shared" si="7"/>
        <v>0</v>
      </c>
      <c r="AP16" s="244">
        <f t="shared" si="7"/>
        <v>0</v>
      </c>
      <c r="AQ16" s="431">
        <f t="shared" si="7"/>
        <v>0</v>
      </c>
      <c r="AR16" s="406">
        <f t="shared" si="7"/>
        <v>0</v>
      </c>
      <c r="AS16" s="470" t="s">
        <v>1</v>
      </c>
      <c r="AT16" s="470">
        <f t="shared" ref="AT16:BA16" si="8">SUM(AT12:AT14)</f>
        <v>0</v>
      </c>
      <c r="AU16" s="470">
        <f t="shared" si="8"/>
        <v>0</v>
      </c>
      <c r="AV16" s="470">
        <f t="shared" si="8"/>
        <v>0</v>
      </c>
      <c r="AW16" s="244">
        <f t="shared" si="8"/>
        <v>0</v>
      </c>
      <c r="AX16" s="470">
        <f t="shared" si="8"/>
        <v>0</v>
      </c>
      <c r="AY16" s="470">
        <f t="shared" si="8"/>
        <v>0</v>
      </c>
      <c r="AZ16" s="244">
        <f t="shared" si="8"/>
        <v>0</v>
      </c>
      <c r="BA16" s="431">
        <f t="shared" si="8"/>
        <v>0</v>
      </c>
    </row>
    <row r="17" spans="1:53">
      <c r="A17" s="123"/>
      <c r="B17" s="297"/>
      <c r="C17" s="211"/>
      <c r="D17" s="123"/>
      <c r="E17" s="211"/>
      <c r="F17" s="211"/>
      <c r="G17" s="211"/>
      <c r="H17" s="211"/>
      <c r="I17" s="467"/>
      <c r="J17" s="379"/>
      <c r="K17" s="467"/>
      <c r="L17" s="467"/>
      <c r="M17" s="211"/>
      <c r="N17" s="467"/>
      <c r="O17" s="467"/>
      <c r="P17" s="211"/>
      <c r="Q17" s="428"/>
      <c r="R17" s="405"/>
      <c r="S17" s="297"/>
      <c r="T17" s="297"/>
      <c r="U17" s="467"/>
      <c r="V17" s="467"/>
      <c r="W17" s="467"/>
      <c r="X17" s="211"/>
      <c r="Y17" s="467"/>
      <c r="Z17" s="467"/>
      <c r="AA17" s="211"/>
      <c r="AB17" s="428"/>
      <c r="AC17" s="406"/>
      <c r="AD17" s="470"/>
      <c r="AE17" s="470"/>
      <c r="AF17" s="470"/>
      <c r="AG17" s="470"/>
      <c r="AH17" s="405"/>
      <c r="AI17" s="467"/>
      <c r="AJ17" s="467"/>
      <c r="AK17" s="467"/>
      <c r="AL17" s="467"/>
      <c r="AM17" s="211"/>
      <c r="AN17" s="467"/>
      <c r="AO17" s="467"/>
      <c r="AP17" s="211"/>
      <c r="AQ17" s="428"/>
      <c r="AR17" s="405"/>
      <c r="AS17" s="467"/>
      <c r="AT17" s="467"/>
      <c r="AU17" s="467"/>
      <c r="AV17" s="467"/>
      <c r="AW17" s="211"/>
      <c r="AX17" s="467"/>
      <c r="AY17" s="467"/>
      <c r="AZ17" s="211"/>
      <c r="BA17" s="428"/>
    </row>
    <row r="18" spans="1:53" s="5" customFormat="1">
      <c r="A18" s="195"/>
      <c r="B18" s="295" t="s">
        <v>226</v>
      </c>
      <c r="C18" s="214"/>
      <c r="D18" s="214"/>
      <c r="E18" s="214"/>
      <c r="F18" s="180"/>
      <c r="G18" s="214"/>
      <c r="H18" s="214"/>
      <c r="I18" s="471"/>
      <c r="J18" s="374"/>
      <c r="K18" s="471"/>
      <c r="L18" s="471"/>
      <c r="M18" s="214"/>
      <c r="N18" s="471"/>
      <c r="O18" s="471"/>
      <c r="P18" s="214"/>
      <c r="Q18" s="432"/>
      <c r="R18" s="407"/>
      <c r="S18" s="278"/>
      <c r="T18" s="278"/>
      <c r="U18" s="471"/>
      <c r="V18" s="471"/>
      <c r="W18" s="471"/>
      <c r="X18" s="214"/>
      <c r="Y18" s="471"/>
      <c r="Z18" s="471"/>
      <c r="AA18" s="214"/>
      <c r="AB18" s="432"/>
      <c r="AC18" s="406"/>
      <c r="AD18" s="470"/>
      <c r="AE18" s="470"/>
      <c r="AF18" s="470"/>
      <c r="AG18" s="470"/>
      <c r="AH18" s="407"/>
      <c r="AI18" s="482"/>
      <c r="AJ18" s="471"/>
      <c r="AK18" s="471"/>
      <c r="AL18" s="471"/>
      <c r="AM18" s="214"/>
      <c r="AN18" s="471"/>
      <c r="AO18" s="471"/>
      <c r="AP18" s="214"/>
      <c r="AQ18" s="432"/>
      <c r="AR18" s="407"/>
      <c r="AS18" s="482"/>
      <c r="AT18" s="471"/>
      <c r="AU18" s="471"/>
      <c r="AV18" s="471"/>
      <c r="AW18" s="214"/>
      <c r="AX18" s="471"/>
      <c r="AY18" s="471"/>
      <c r="AZ18" s="214"/>
      <c r="BA18" s="432"/>
    </row>
    <row r="19" spans="1:53" s="5" customFormat="1">
      <c r="A19" s="195"/>
      <c r="B19" s="295" t="s">
        <v>227</v>
      </c>
      <c r="C19" s="214"/>
      <c r="D19" s="214"/>
      <c r="E19" s="214"/>
      <c r="F19" s="180"/>
      <c r="G19" s="214"/>
      <c r="H19" s="214"/>
      <c r="I19" s="471"/>
      <c r="J19" s="374"/>
      <c r="K19" s="471"/>
      <c r="L19" s="471"/>
      <c r="M19" s="214"/>
      <c r="N19" s="471"/>
      <c r="O19" s="471"/>
      <c r="P19" s="214"/>
      <c r="Q19" s="432"/>
      <c r="R19" s="407"/>
      <c r="S19" s="278"/>
      <c r="T19" s="278"/>
      <c r="U19" s="471"/>
      <c r="V19" s="471"/>
      <c r="W19" s="471"/>
      <c r="X19" s="214"/>
      <c r="Y19" s="471"/>
      <c r="Z19" s="471"/>
      <c r="AA19" s="214"/>
      <c r="AB19" s="432"/>
      <c r="AC19" s="406"/>
      <c r="AD19" s="470"/>
      <c r="AE19" s="470"/>
      <c r="AF19" s="470"/>
      <c r="AG19" s="470"/>
      <c r="AH19" s="407"/>
      <c r="AI19" s="482"/>
      <c r="AJ19" s="471"/>
      <c r="AK19" s="471"/>
      <c r="AL19" s="471"/>
      <c r="AM19" s="214"/>
      <c r="AN19" s="471"/>
      <c r="AO19" s="471"/>
      <c r="AP19" s="214"/>
      <c r="AQ19" s="432"/>
      <c r="AR19" s="407"/>
      <c r="AS19" s="482"/>
      <c r="AT19" s="471"/>
      <c r="AU19" s="471"/>
      <c r="AV19" s="471"/>
      <c r="AW19" s="214"/>
      <c r="AX19" s="471"/>
      <c r="AY19" s="471"/>
      <c r="AZ19" s="214"/>
      <c r="BA19" s="432"/>
    </row>
    <row r="20" spans="1:53">
      <c r="A20" s="102">
        <v>1</v>
      </c>
      <c r="B20" s="255"/>
      <c r="C20" s="195"/>
      <c r="D20" s="195"/>
      <c r="E20" s="29"/>
      <c r="F20" s="242"/>
      <c r="G20" s="29"/>
      <c r="H20" s="29"/>
      <c r="I20" s="472">
        <f>+$H20*66140</f>
        <v>0</v>
      </c>
      <c r="J20" s="381"/>
      <c r="K20" s="472">
        <f>+I20*0.02*F20</f>
        <v>0</v>
      </c>
      <c r="L20" s="472">
        <f>I20*$G20/100</f>
        <v>0</v>
      </c>
      <c r="M20" s="29"/>
      <c r="N20" s="472">
        <f>IF((K20+L20+M20)&gt;(I20*0.3),I20*0.3,K20+L20+M20)</f>
        <v>0</v>
      </c>
      <c r="O20" s="472">
        <f>IF(J20&gt;N20,J20,N20)</f>
        <v>0</v>
      </c>
      <c r="P20" s="29"/>
      <c r="Q20" s="433">
        <f>IF(O20=0,I20+I20*0.15,I20+O20+P20)</f>
        <v>0</v>
      </c>
      <c r="R20" s="418"/>
      <c r="S20" s="26"/>
      <c r="T20" s="26"/>
      <c r="U20" s="472">
        <f>+T20*66140</f>
        <v>0</v>
      </c>
      <c r="V20" s="472">
        <f>+U20*0.02*S20</f>
        <v>0</v>
      </c>
      <c r="W20" s="472">
        <f>U20*$G20/100</f>
        <v>0</v>
      </c>
      <c r="X20" s="29"/>
      <c r="Y20" s="472">
        <f>IF((V20+W20+X20)&gt;(U20*0.3),U20*0.3,V20+W20+X20)</f>
        <v>0</v>
      </c>
      <c r="Z20" s="472">
        <f>IF($J20&gt;Y20,$J20,Y20)</f>
        <v>0</v>
      </c>
      <c r="AA20" s="29"/>
      <c r="AB20" s="433">
        <f>IF(Z20=0,U20+U20*0.15,U20+Z20+AA20)</f>
        <v>0</v>
      </c>
      <c r="AC20" s="406">
        <f t="shared" si="0"/>
        <v>0</v>
      </c>
      <c r="AD20" s="470">
        <f t="shared" si="1"/>
        <v>0</v>
      </c>
      <c r="AE20" s="470">
        <f t="shared" si="2"/>
        <v>0</v>
      </c>
      <c r="AF20" s="470">
        <f t="shared" si="3"/>
        <v>0</v>
      </c>
      <c r="AG20" s="470">
        <f t="shared" si="4"/>
        <v>0</v>
      </c>
      <c r="AH20" s="418"/>
      <c r="AI20" s="478">
        <f>+F20+1</f>
        <v>1</v>
      </c>
      <c r="AJ20" s="472">
        <f>+$H20*66140</f>
        <v>0</v>
      </c>
      <c r="AK20" s="472">
        <f>+AJ20*0.02*AI20</f>
        <v>0</v>
      </c>
      <c r="AL20" s="472">
        <f>AJ20*$G20/100</f>
        <v>0</v>
      </c>
      <c r="AM20" s="29"/>
      <c r="AN20" s="472">
        <f>IF((AK20+AL20+AM20)&gt;(AJ20*0.3),AJ20*0.3,AK20+AL20+AM20)</f>
        <v>0</v>
      </c>
      <c r="AO20" s="472">
        <f>IF($J20&gt;AN20,$J20,AN20)</f>
        <v>0</v>
      </c>
      <c r="AP20" s="29"/>
      <c r="AQ20" s="433">
        <f>IF(AO20=0,AJ20+AJ20*0.15,AJ20+AO20+AP20)</f>
        <v>0</v>
      </c>
      <c r="AR20" s="418"/>
      <c r="AS20" s="478">
        <f>+AI20+1</f>
        <v>2</v>
      </c>
      <c r="AT20" s="472">
        <f>+$H20*66140</f>
        <v>0</v>
      </c>
      <c r="AU20" s="472">
        <f>+AT20*0.02*AS20</f>
        <v>0</v>
      </c>
      <c r="AV20" s="472">
        <f>AT20*$G20/100</f>
        <v>0</v>
      </c>
      <c r="AW20" s="29"/>
      <c r="AX20" s="472">
        <f>IF((AU20+AV20+AW20)&gt;(AT20*0.3),AT20*0.3,AU20+AV20+AW20)</f>
        <v>0</v>
      </c>
      <c r="AY20" s="472">
        <f>IF($J20&gt;AX20,$J20,AX20)</f>
        <v>0</v>
      </c>
      <c r="AZ20" s="29"/>
      <c r="BA20" s="433">
        <f>IF(AY20=0,AT20+AT20*0.15,AT20+AY20+AZ20)</f>
        <v>0</v>
      </c>
    </row>
    <row r="21" spans="1:53">
      <c r="A21" s="102">
        <v>2</v>
      </c>
      <c r="B21" s="255"/>
      <c r="C21" s="29"/>
      <c r="D21" s="29"/>
      <c r="E21" s="29"/>
      <c r="F21" s="242"/>
      <c r="G21" s="29"/>
      <c r="H21" s="29"/>
      <c r="I21" s="472">
        <f>+$H21*66140</f>
        <v>0</v>
      </c>
      <c r="J21" s="381"/>
      <c r="K21" s="472">
        <f>+I21*0.02*F21</f>
        <v>0</v>
      </c>
      <c r="L21" s="472">
        <f>I21*$G21/100</f>
        <v>0</v>
      </c>
      <c r="M21" s="29"/>
      <c r="N21" s="472">
        <f>IF((K21+L21+M21)&gt;(I21*0.3),I21*0.3,K21+L21+M21)</f>
        <v>0</v>
      </c>
      <c r="O21" s="472">
        <f>IF(J21&gt;N21,J21,N21)</f>
        <v>0</v>
      </c>
      <c r="P21" s="29"/>
      <c r="Q21" s="433">
        <f>IF(O21=0,I21+I21*0.15,I21+O21+P21)</f>
        <v>0</v>
      </c>
      <c r="R21" s="418"/>
      <c r="S21" s="26"/>
      <c r="T21" s="26"/>
      <c r="U21" s="472">
        <f>+T21*66140</f>
        <v>0</v>
      </c>
      <c r="V21" s="472">
        <f>+U21*0.02*S21</f>
        <v>0</v>
      </c>
      <c r="W21" s="472">
        <f>U21*$G21/100</f>
        <v>0</v>
      </c>
      <c r="X21" s="29"/>
      <c r="Y21" s="472">
        <f>IF((V21+W21+X21)&gt;(U21*0.3),U21*0.3,V21+W21+X21)</f>
        <v>0</v>
      </c>
      <c r="Z21" s="472">
        <f>IF($J21&gt;Y21,$J21,Y21)</f>
        <v>0</v>
      </c>
      <c r="AA21" s="29"/>
      <c r="AB21" s="433">
        <f>IF(Z21=0,U21+U21*0.15,U21+Z21+AA21)</f>
        <v>0</v>
      </c>
      <c r="AC21" s="406">
        <f t="shared" si="0"/>
        <v>0</v>
      </c>
      <c r="AD21" s="470">
        <f t="shared" si="1"/>
        <v>0</v>
      </c>
      <c r="AE21" s="470">
        <f t="shared" si="2"/>
        <v>0</v>
      </c>
      <c r="AF21" s="470">
        <f t="shared" si="3"/>
        <v>0</v>
      </c>
      <c r="AG21" s="470">
        <f t="shared" si="4"/>
        <v>0</v>
      </c>
      <c r="AH21" s="418"/>
      <c r="AI21" s="478">
        <f>+F21+1</f>
        <v>1</v>
      </c>
      <c r="AJ21" s="472">
        <f>+$H21*66140</f>
        <v>0</v>
      </c>
      <c r="AK21" s="472">
        <f>+AJ21*0.02*AI21</f>
        <v>0</v>
      </c>
      <c r="AL21" s="472">
        <f>AJ21*$G21/100</f>
        <v>0</v>
      </c>
      <c r="AM21" s="29"/>
      <c r="AN21" s="472">
        <f>IF((AK21+AL21+AM21)&gt;(AJ21*0.3),AJ21*0.3,AK21+AL21+AM21)</f>
        <v>0</v>
      </c>
      <c r="AO21" s="472">
        <f>IF($J21&gt;AN21,$J21,AN21)</f>
        <v>0</v>
      </c>
      <c r="AP21" s="29"/>
      <c r="AQ21" s="433">
        <f>IF(AO21=0,AJ21+AJ21*0.15,AJ21+AO21+AP21)</f>
        <v>0</v>
      </c>
      <c r="AR21" s="418"/>
      <c r="AS21" s="478">
        <f>+AI21+1</f>
        <v>2</v>
      </c>
      <c r="AT21" s="472">
        <f>+$H21*66140</f>
        <v>0</v>
      </c>
      <c r="AU21" s="472">
        <f>+AT21*0.02*AS21</f>
        <v>0</v>
      </c>
      <c r="AV21" s="472">
        <f>AT21*$G21/100</f>
        <v>0</v>
      </c>
      <c r="AW21" s="29"/>
      <c r="AX21" s="472">
        <f>IF((AU21+AV21+AW21)&gt;(AT21*0.3),AT21*0.3,AU21+AV21+AW21)</f>
        <v>0</v>
      </c>
      <c r="AY21" s="472">
        <f>IF($J21&gt;AX21,$J21,AX21)</f>
        <v>0</v>
      </c>
      <c r="AZ21" s="29"/>
      <c r="BA21" s="433">
        <f>IF(AY21=0,AT21+AT21*0.15,AT21+AY21+AZ21)</f>
        <v>0</v>
      </c>
    </row>
    <row r="22" spans="1:53">
      <c r="A22" s="102">
        <v>3</v>
      </c>
      <c r="B22" s="255"/>
      <c r="C22" s="102"/>
      <c r="D22" s="102"/>
      <c r="E22" s="102"/>
      <c r="F22" s="242"/>
      <c r="G22" s="102"/>
      <c r="H22" s="102"/>
      <c r="I22" s="472">
        <f>+$H22*66140</f>
        <v>0</v>
      </c>
      <c r="J22" s="381"/>
      <c r="K22" s="472">
        <f>+I22*0.02*F22</f>
        <v>0</v>
      </c>
      <c r="L22" s="472">
        <f>I22*$G22/100</f>
        <v>0</v>
      </c>
      <c r="M22" s="29"/>
      <c r="N22" s="472">
        <f>IF((K22+L22+M22)&gt;(I22*0.3),I22*0.3,K22+L22+M22)</f>
        <v>0</v>
      </c>
      <c r="O22" s="472">
        <f>IF(J22&gt;N22,J22,N22)</f>
        <v>0</v>
      </c>
      <c r="P22" s="29"/>
      <c r="Q22" s="433">
        <f>IF(O22=0,I22+I22*0.15,I22+O22+P22)</f>
        <v>0</v>
      </c>
      <c r="R22" s="418"/>
      <c r="S22" s="255"/>
      <c r="T22" s="255"/>
      <c r="U22" s="472">
        <f>+T22*66140</f>
        <v>0</v>
      </c>
      <c r="V22" s="472">
        <f>+U22*0.02*S22</f>
        <v>0</v>
      </c>
      <c r="W22" s="472">
        <f>U22*$G22/100</f>
        <v>0</v>
      </c>
      <c r="X22" s="29"/>
      <c r="Y22" s="472">
        <f>IF((V22+W22+X22)&gt;(U22*0.3),U22*0.3,V22+W22+X22)</f>
        <v>0</v>
      </c>
      <c r="Z22" s="472">
        <f>IF($J22&gt;Y22,$J22,Y22)</f>
        <v>0</v>
      </c>
      <c r="AA22" s="29"/>
      <c r="AB22" s="433">
        <f>IF(Z22=0,U22+U22*0.15,U22+Z22+AA22)</f>
        <v>0</v>
      </c>
      <c r="AC22" s="406">
        <f t="shared" si="0"/>
        <v>0</v>
      </c>
      <c r="AD22" s="470">
        <f t="shared" si="1"/>
        <v>0</v>
      </c>
      <c r="AE22" s="470">
        <f t="shared" si="2"/>
        <v>0</v>
      </c>
      <c r="AF22" s="470">
        <f t="shared" si="3"/>
        <v>0</v>
      </c>
      <c r="AG22" s="470">
        <f t="shared" si="4"/>
        <v>0</v>
      </c>
      <c r="AH22" s="418"/>
      <c r="AI22" s="478">
        <f>+F22+1</f>
        <v>1</v>
      </c>
      <c r="AJ22" s="472">
        <f>+$H22*66140</f>
        <v>0</v>
      </c>
      <c r="AK22" s="472">
        <f>+AJ22*0.02*AI22</f>
        <v>0</v>
      </c>
      <c r="AL22" s="472">
        <f>AJ22*$G22/100</f>
        <v>0</v>
      </c>
      <c r="AM22" s="29"/>
      <c r="AN22" s="472">
        <f>IF((AK22+AL22+AM22)&gt;(AJ22*0.3),AJ22*0.3,AK22+AL22+AM22)</f>
        <v>0</v>
      </c>
      <c r="AO22" s="472">
        <f>IF($J22&gt;AN22,$J22,AN22)</f>
        <v>0</v>
      </c>
      <c r="AP22" s="29"/>
      <c r="AQ22" s="433">
        <f>IF(AO22=0,AJ22+AJ22*0.15,AJ22+AO22+AP22)</f>
        <v>0</v>
      </c>
      <c r="AR22" s="418"/>
      <c r="AS22" s="478">
        <f>+AI22+1</f>
        <v>2</v>
      </c>
      <c r="AT22" s="472">
        <f>+$H22*66140</f>
        <v>0</v>
      </c>
      <c r="AU22" s="472">
        <f>+AT22*0.02*AS22</f>
        <v>0</v>
      </c>
      <c r="AV22" s="472">
        <f>AT22*$G22/100</f>
        <v>0</v>
      </c>
      <c r="AW22" s="29"/>
      <c r="AX22" s="472">
        <f>IF((AU22+AV22+AW22)&gt;(AT22*0.3),AT22*0.3,AU22+AV22+AW22)</f>
        <v>0</v>
      </c>
      <c r="AY22" s="472">
        <f>IF($J22&gt;AX22,$J22,AX22)</f>
        <v>0</v>
      </c>
      <c r="AZ22" s="29"/>
      <c r="BA22" s="433">
        <f>IF(AY22=0,AT22+AT22*0.15,AT22+AY22+AZ22)</f>
        <v>0</v>
      </c>
    </row>
    <row r="23" spans="1:53" s="245" customFormat="1" ht="27">
      <c r="A23" s="242"/>
      <c r="B23" s="298" t="s">
        <v>228</v>
      </c>
      <c r="C23" s="244">
        <f>SUM(C20:C22)</f>
        <v>0</v>
      </c>
      <c r="D23" s="244" t="s">
        <v>1</v>
      </c>
      <c r="E23" s="244" t="s">
        <v>1</v>
      </c>
      <c r="F23" s="244" t="s">
        <v>1</v>
      </c>
      <c r="G23" s="244" t="s">
        <v>1</v>
      </c>
      <c r="H23" s="244" t="s">
        <v>1</v>
      </c>
      <c r="I23" s="470">
        <f t="shared" ref="I23:R23" si="9">SUM(I20:I22)</f>
        <v>0</v>
      </c>
      <c r="J23" s="382">
        <f t="shared" si="9"/>
        <v>0</v>
      </c>
      <c r="K23" s="470">
        <f t="shared" si="9"/>
        <v>0</v>
      </c>
      <c r="L23" s="470">
        <f t="shared" si="9"/>
        <v>0</v>
      </c>
      <c r="M23" s="244">
        <f t="shared" si="9"/>
        <v>0</v>
      </c>
      <c r="N23" s="470">
        <f t="shared" si="9"/>
        <v>0</v>
      </c>
      <c r="O23" s="470">
        <f t="shared" si="9"/>
        <v>0</v>
      </c>
      <c r="P23" s="244">
        <f t="shared" si="9"/>
        <v>0</v>
      </c>
      <c r="Q23" s="431">
        <f t="shared" si="9"/>
        <v>0</v>
      </c>
      <c r="R23" s="406">
        <f t="shared" si="9"/>
        <v>0</v>
      </c>
      <c r="S23" s="403" t="s">
        <v>1</v>
      </c>
      <c r="T23" s="403" t="s">
        <v>1</v>
      </c>
      <c r="U23" s="470">
        <f t="shared" ref="U23:AA23" si="10">SUM(U20:U22)</f>
        <v>0</v>
      </c>
      <c r="V23" s="470">
        <f t="shared" si="10"/>
        <v>0</v>
      </c>
      <c r="W23" s="470">
        <f t="shared" si="10"/>
        <v>0</v>
      </c>
      <c r="X23" s="244">
        <f t="shared" si="10"/>
        <v>0</v>
      </c>
      <c r="Y23" s="470">
        <f t="shared" si="10"/>
        <v>0</v>
      </c>
      <c r="Z23" s="470">
        <f t="shared" si="10"/>
        <v>0</v>
      </c>
      <c r="AA23" s="244">
        <f t="shared" si="10"/>
        <v>0</v>
      </c>
      <c r="AB23" s="431">
        <f t="shared" ref="AB23:AH23" si="11">SUM(AB20:AB22)</f>
        <v>0</v>
      </c>
      <c r="AC23" s="406">
        <f t="shared" si="11"/>
        <v>0</v>
      </c>
      <c r="AD23" s="470">
        <f t="shared" si="11"/>
        <v>0</v>
      </c>
      <c r="AE23" s="470">
        <f t="shared" si="11"/>
        <v>0</v>
      </c>
      <c r="AF23" s="470">
        <f t="shared" si="11"/>
        <v>0</v>
      </c>
      <c r="AG23" s="470">
        <f t="shared" si="11"/>
        <v>0</v>
      </c>
      <c r="AH23" s="406">
        <f t="shared" si="11"/>
        <v>0</v>
      </c>
      <c r="AI23" s="470" t="s">
        <v>1</v>
      </c>
      <c r="AJ23" s="470">
        <f t="shared" ref="AJ23:AP23" si="12">SUM(AJ20:AJ22)</f>
        <v>0</v>
      </c>
      <c r="AK23" s="470">
        <f t="shared" si="12"/>
        <v>0</v>
      </c>
      <c r="AL23" s="470">
        <f t="shared" si="12"/>
        <v>0</v>
      </c>
      <c r="AM23" s="244">
        <f t="shared" si="12"/>
        <v>0</v>
      </c>
      <c r="AN23" s="470">
        <f t="shared" si="12"/>
        <v>0</v>
      </c>
      <c r="AO23" s="470">
        <f t="shared" si="12"/>
        <v>0</v>
      </c>
      <c r="AP23" s="244">
        <f t="shared" si="12"/>
        <v>0</v>
      </c>
      <c r="AQ23" s="431">
        <f>SUM(AQ20:AQ22)</f>
        <v>0</v>
      </c>
      <c r="AR23" s="406">
        <f>SUM(AR20:AR22)</f>
        <v>0</v>
      </c>
      <c r="AS23" s="470" t="s">
        <v>1</v>
      </c>
      <c r="AT23" s="470">
        <f>SUM(AT20:AT22)</f>
        <v>0</v>
      </c>
      <c r="AU23" s="470">
        <f t="shared" ref="AU23:BA23" si="13">SUM(AU20:AU22)</f>
        <v>0</v>
      </c>
      <c r="AV23" s="470">
        <f t="shared" si="13"/>
        <v>0</v>
      </c>
      <c r="AW23" s="244">
        <f t="shared" si="13"/>
        <v>0</v>
      </c>
      <c r="AX23" s="470">
        <f t="shared" si="13"/>
        <v>0</v>
      </c>
      <c r="AY23" s="470">
        <f t="shared" si="13"/>
        <v>0</v>
      </c>
      <c r="AZ23" s="244">
        <f t="shared" si="13"/>
        <v>0</v>
      </c>
      <c r="BA23" s="431">
        <f t="shared" si="13"/>
        <v>0</v>
      </c>
    </row>
    <row r="24" spans="1:53">
      <c r="A24" s="102"/>
      <c r="B24" s="255"/>
      <c r="C24" s="102"/>
      <c r="D24" s="102"/>
      <c r="E24" s="102"/>
      <c r="F24" s="242"/>
      <c r="G24" s="102"/>
      <c r="H24" s="102"/>
      <c r="I24" s="468"/>
      <c r="J24" s="380"/>
      <c r="K24" s="468"/>
      <c r="L24" s="468"/>
      <c r="M24" s="102"/>
      <c r="N24" s="468"/>
      <c r="O24" s="468"/>
      <c r="P24" s="102"/>
      <c r="Q24" s="429"/>
      <c r="R24" s="418"/>
      <c r="S24" s="255"/>
      <c r="T24" s="255"/>
      <c r="U24" s="468"/>
      <c r="V24" s="468"/>
      <c r="W24" s="468"/>
      <c r="X24" s="102"/>
      <c r="Y24" s="468"/>
      <c r="Z24" s="468"/>
      <c r="AA24" s="102"/>
      <c r="AB24" s="429"/>
      <c r="AC24" s="406">
        <f t="shared" si="0"/>
        <v>0</v>
      </c>
      <c r="AD24" s="470">
        <f t="shared" si="1"/>
        <v>0</v>
      </c>
      <c r="AE24" s="470">
        <f t="shared" si="2"/>
        <v>0</v>
      </c>
      <c r="AF24" s="470">
        <f t="shared" si="3"/>
        <v>0</v>
      </c>
      <c r="AG24" s="470">
        <f t="shared" si="4"/>
        <v>0</v>
      </c>
      <c r="AH24" s="418"/>
      <c r="AI24" s="478"/>
      <c r="AJ24" s="468"/>
      <c r="AK24" s="468"/>
      <c r="AL24" s="468"/>
      <c r="AM24" s="102"/>
      <c r="AN24" s="468"/>
      <c r="AO24" s="468"/>
      <c r="AP24" s="102"/>
      <c r="AQ24" s="429"/>
      <c r="AR24" s="418"/>
      <c r="AS24" s="478"/>
      <c r="AT24" s="468"/>
      <c r="AU24" s="468"/>
      <c r="AV24" s="468"/>
      <c r="AW24" s="102"/>
      <c r="AX24" s="468"/>
      <c r="AY24" s="468"/>
      <c r="AZ24" s="102"/>
      <c r="BA24" s="429"/>
    </row>
    <row r="25" spans="1:53" s="5" customFormat="1">
      <c r="A25" s="195"/>
      <c r="B25" s="295" t="s">
        <v>227</v>
      </c>
      <c r="C25" s="214"/>
      <c r="D25" s="214"/>
      <c r="E25" s="214"/>
      <c r="F25" s="180"/>
      <c r="G25" s="214"/>
      <c r="H25" s="214"/>
      <c r="I25" s="471"/>
      <c r="J25" s="374"/>
      <c r="K25" s="471"/>
      <c r="L25" s="471"/>
      <c r="M25" s="214"/>
      <c r="N25" s="471"/>
      <c r="O25" s="471"/>
      <c r="P25" s="214"/>
      <c r="Q25" s="432"/>
      <c r="R25" s="407"/>
      <c r="S25" s="278"/>
      <c r="T25" s="278"/>
      <c r="U25" s="471"/>
      <c r="V25" s="471"/>
      <c r="W25" s="471"/>
      <c r="X25" s="214"/>
      <c r="Y25" s="471"/>
      <c r="Z25" s="471"/>
      <c r="AA25" s="214"/>
      <c r="AB25" s="432"/>
      <c r="AC25" s="406">
        <f t="shared" si="0"/>
        <v>0</v>
      </c>
      <c r="AD25" s="470">
        <f t="shared" si="1"/>
        <v>0</v>
      </c>
      <c r="AE25" s="470">
        <f t="shared" si="2"/>
        <v>0</v>
      </c>
      <c r="AF25" s="470">
        <f t="shared" si="3"/>
        <v>0</v>
      </c>
      <c r="AG25" s="470">
        <f t="shared" si="4"/>
        <v>0</v>
      </c>
      <c r="AH25" s="407"/>
      <c r="AI25" s="482"/>
      <c r="AJ25" s="471"/>
      <c r="AK25" s="471"/>
      <c r="AL25" s="471"/>
      <c r="AM25" s="214"/>
      <c r="AN25" s="471"/>
      <c r="AO25" s="471"/>
      <c r="AP25" s="214"/>
      <c r="AQ25" s="432"/>
      <c r="AR25" s="407"/>
      <c r="AS25" s="482"/>
      <c r="AT25" s="471"/>
      <c r="AU25" s="471"/>
      <c r="AV25" s="471"/>
      <c r="AW25" s="214"/>
      <c r="AX25" s="471"/>
      <c r="AY25" s="471"/>
      <c r="AZ25" s="214"/>
      <c r="BA25" s="432"/>
    </row>
    <row r="26" spans="1:53">
      <c r="A26" s="102">
        <v>1</v>
      </c>
      <c r="B26" s="255"/>
      <c r="C26" s="195"/>
      <c r="D26" s="195"/>
      <c r="E26" s="29"/>
      <c r="F26" s="242"/>
      <c r="G26" s="29"/>
      <c r="H26" s="29"/>
      <c r="I26" s="472">
        <f>+$H26*66140</f>
        <v>0</v>
      </c>
      <c r="J26" s="381"/>
      <c r="K26" s="472">
        <f>+I26*0.02*F26</f>
        <v>0</v>
      </c>
      <c r="L26" s="472">
        <f>I26*$G26/100</f>
        <v>0</v>
      </c>
      <c r="M26" s="29"/>
      <c r="N26" s="472">
        <f>IF((K26+L26+M26)&gt;(I26*0.3),I26*0.3,K26+L26+M26)</f>
        <v>0</v>
      </c>
      <c r="O26" s="472">
        <f>IF(J26&gt;N26,J26,N26)</f>
        <v>0</v>
      </c>
      <c r="P26" s="29"/>
      <c r="Q26" s="433">
        <f>IF(O26=0,I26+I26*0.15,I26+O26+P26)</f>
        <v>0</v>
      </c>
      <c r="R26" s="418"/>
      <c r="S26" s="26"/>
      <c r="T26" s="26"/>
      <c r="U26" s="472">
        <f>+T26*66140</f>
        <v>0</v>
      </c>
      <c r="V26" s="472">
        <f>+U26*0.02*S26</f>
        <v>0</v>
      </c>
      <c r="W26" s="472">
        <f>U26*$G26/100</f>
        <v>0</v>
      </c>
      <c r="X26" s="29"/>
      <c r="Y26" s="472">
        <f>IF((V26+W26+X26)&gt;(U26*0.3),U26*0.3,V26+W26+X26)</f>
        <v>0</v>
      </c>
      <c r="Z26" s="472">
        <f>IF($J26&gt;Y26,$J26,Y26)</f>
        <v>0</v>
      </c>
      <c r="AA26" s="29"/>
      <c r="AB26" s="433">
        <f>IF(Z26=0,U26+U26*0.15,U26+Z26+AA26)</f>
        <v>0</v>
      </c>
      <c r="AC26" s="406">
        <f t="shared" si="0"/>
        <v>0</v>
      </c>
      <c r="AD26" s="470">
        <f t="shared" si="1"/>
        <v>0</v>
      </c>
      <c r="AE26" s="470">
        <f t="shared" si="2"/>
        <v>0</v>
      </c>
      <c r="AF26" s="470">
        <f t="shared" si="3"/>
        <v>0</v>
      </c>
      <c r="AG26" s="470">
        <f t="shared" si="4"/>
        <v>0</v>
      </c>
      <c r="AH26" s="418"/>
      <c r="AI26" s="478">
        <f>+F26+1</f>
        <v>1</v>
      </c>
      <c r="AJ26" s="472">
        <f>+$H26*66140</f>
        <v>0</v>
      </c>
      <c r="AK26" s="472">
        <f>+AJ26*0.02*AI26</f>
        <v>0</v>
      </c>
      <c r="AL26" s="472">
        <f>AJ26*$G26/100</f>
        <v>0</v>
      </c>
      <c r="AM26" s="29"/>
      <c r="AN26" s="472">
        <f>IF((AK26+AL26+AM26)&gt;(AJ26*0.3),AJ26*0.3,AK26+AL26+AM26)</f>
        <v>0</v>
      </c>
      <c r="AO26" s="472">
        <f>IF($J26&gt;AN26,$J26,AN26)</f>
        <v>0</v>
      </c>
      <c r="AP26" s="29"/>
      <c r="AQ26" s="433">
        <f>IF(AO26=0,AJ26+AJ26*0.15,AJ26+AO26+AP26)</f>
        <v>0</v>
      </c>
      <c r="AR26" s="418"/>
      <c r="AS26" s="478">
        <f>+AI26+1</f>
        <v>2</v>
      </c>
      <c r="AT26" s="472">
        <f>+$H26*66140</f>
        <v>0</v>
      </c>
      <c r="AU26" s="472">
        <f>+AT26*0.02*AS26</f>
        <v>0</v>
      </c>
      <c r="AV26" s="472">
        <f>AT26*$G26/100</f>
        <v>0</v>
      </c>
      <c r="AW26" s="29"/>
      <c r="AX26" s="472">
        <f>IF((AU26+AV26+AW26)&gt;(AT26*0.3),AT26*0.3,AU26+AV26+AW26)</f>
        <v>0</v>
      </c>
      <c r="AY26" s="472">
        <f>IF($J26&gt;AX26,$J26,AX26)</f>
        <v>0</v>
      </c>
      <c r="AZ26" s="29"/>
      <c r="BA26" s="433">
        <f>IF(AY26=0,AT26+AT26*0.15,AT26+AY26+AZ26)</f>
        <v>0</v>
      </c>
    </row>
    <row r="27" spans="1:53">
      <c r="A27" s="102">
        <v>2</v>
      </c>
      <c r="B27" s="255"/>
      <c r="C27" s="29"/>
      <c r="D27" s="29"/>
      <c r="E27" s="29"/>
      <c r="F27" s="242"/>
      <c r="G27" s="29"/>
      <c r="H27" s="29"/>
      <c r="I27" s="472">
        <f>+$H27*66140</f>
        <v>0</v>
      </c>
      <c r="J27" s="381"/>
      <c r="K27" s="472">
        <f>+I27*0.02*F27</f>
        <v>0</v>
      </c>
      <c r="L27" s="472">
        <f>I27*$G27/100</f>
        <v>0</v>
      </c>
      <c r="M27" s="29"/>
      <c r="N27" s="472">
        <f>IF((K27+L27+M27)&gt;(I27*0.3),I27*0.3,K27+L27+M27)</f>
        <v>0</v>
      </c>
      <c r="O27" s="472">
        <f>IF(J27&gt;N27,J27,N27)</f>
        <v>0</v>
      </c>
      <c r="P27" s="29"/>
      <c r="Q27" s="433">
        <f>IF(O27=0,I27+I27*0.15,I27+O27+P27)</f>
        <v>0</v>
      </c>
      <c r="R27" s="418"/>
      <c r="S27" s="26"/>
      <c r="T27" s="26"/>
      <c r="U27" s="472">
        <f>+T27*66140</f>
        <v>0</v>
      </c>
      <c r="V27" s="472">
        <f>+U27*0.02*S27</f>
        <v>0</v>
      </c>
      <c r="W27" s="472">
        <f>U27*$G27/100</f>
        <v>0</v>
      </c>
      <c r="X27" s="29"/>
      <c r="Y27" s="472">
        <f>IF((V27+W27+X27)&gt;(U27*0.3),U27*0.3,V27+W27+X27)</f>
        <v>0</v>
      </c>
      <c r="Z27" s="472">
        <f>IF($J27&gt;Y27,$J27,Y27)</f>
        <v>0</v>
      </c>
      <c r="AA27" s="29"/>
      <c r="AB27" s="433">
        <f>IF(Z27=0,U27+U27*0.15,U27+Z27+AA27)</f>
        <v>0</v>
      </c>
      <c r="AC27" s="406">
        <f t="shared" si="0"/>
        <v>0</v>
      </c>
      <c r="AD27" s="470">
        <f t="shared" si="1"/>
        <v>0</v>
      </c>
      <c r="AE27" s="470">
        <f t="shared" si="2"/>
        <v>0</v>
      </c>
      <c r="AF27" s="470">
        <f t="shared" si="3"/>
        <v>0</v>
      </c>
      <c r="AG27" s="470">
        <f t="shared" si="4"/>
        <v>0</v>
      </c>
      <c r="AH27" s="418"/>
      <c r="AI27" s="478">
        <f>+F27+1</f>
        <v>1</v>
      </c>
      <c r="AJ27" s="472">
        <f>+$H27*66140</f>
        <v>0</v>
      </c>
      <c r="AK27" s="472">
        <f>+AJ27*0.02*AI27</f>
        <v>0</v>
      </c>
      <c r="AL27" s="472">
        <f>AJ27*$G27/100</f>
        <v>0</v>
      </c>
      <c r="AM27" s="29"/>
      <c r="AN27" s="472">
        <f>IF((AK27+AL27+AM27)&gt;(AJ27*0.3),AJ27*0.3,AK27+AL27+AM27)</f>
        <v>0</v>
      </c>
      <c r="AO27" s="472">
        <f>IF($J27&gt;AN27,$J27,AN27)</f>
        <v>0</v>
      </c>
      <c r="AP27" s="29"/>
      <c r="AQ27" s="433">
        <f>IF(AO27=0,AJ27+AJ27*0.15,AJ27+AO27+AP27)</f>
        <v>0</v>
      </c>
      <c r="AR27" s="418"/>
      <c r="AS27" s="478">
        <f>+AI27+1</f>
        <v>2</v>
      </c>
      <c r="AT27" s="472">
        <f>+$H27*66140</f>
        <v>0</v>
      </c>
      <c r="AU27" s="472">
        <f>+AT27*0.02*AS27</f>
        <v>0</v>
      </c>
      <c r="AV27" s="472">
        <f>AT27*$G27/100</f>
        <v>0</v>
      </c>
      <c r="AW27" s="29"/>
      <c r="AX27" s="472">
        <f>IF((AU27+AV27+AW27)&gt;(AT27*0.3),AT27*0.3,AU27+AV27+AW27)</f>
        <v>0</v>
      </c>
      <c r="AY27" s="472">
        <f>IF($J27&gt;AX27,$J27,AX27)</f>
        <v>0</v>
      </c>
      <c r="AZ27" s="29"/>
      <c r="BA27" s="433">
        <f>IF(AY27=0,AT27+AT27*0.15,AT27+AY27+AZ27)</f>
        <v>0</v>
      </c>
    </row>
    <row r="28" spans="1:53">
      <c r="A28" s="102">
        <v>3</v>
      </c>
      <c r="B28" s="255"/>
      <c r="C28" s="102"/>
      <c r="D28" s="102"/>
      <c r="E28" s="102"/>
      <c r="F28" s="242"/>
      <c r="G28" s="102"/>
      <c r="H28" s="102"/>
      <c r="I28" s="472">
        <f>+$H28*66140</f>
        <v>0</v>
      </c>
      <c r="J28" s="381"/>
      <c r="K28" s="472">
        <f>+I28*0.02*F28</f>
        <v>0</v>
      </c>
      <c r="L28" s="472">
        <f>I28*$G28/100</f>
        <v>0</v>
      </c>
      <c r="M28" s="29"/>
      <c r="N28" s="472">
        <f>IF((K28+L28+M28)&gt;(I28*0.3),I28*0.3,K28+L28+M28)</f>
        <v>0</v>
      </c>
      <c r="O28" s="472">
        <f>IF(J28&gt;N28,J28,N28)</f>
        <v>0</v>
      </c>
      <c r="P28" s="29"/>
      <c r="Q28" s="433">
        <f>IF(O28=0,I28+I28*0.15,I28+O28+P28)</f>
        <v>0</v>
      </c>
      <c r="R28" s="418"/>
      <c r="S28" s="255"/>
      <c r="T28" s="255"/>
      <c r="U28" s="472">
        <f>+T28*66140</f>
        <v>0</v>
      </c>
      <c r="V28" s="472">
        <f>+U28*0.02*S28</f>
        <v>0</v>
      </c>
      <c r="W28" s="472">
        <f>U28*$G28/100</f>
        <v>0</v>
      </c>
      <c r="X28" s="29"/>
      <c r="Y28" s="472">
        <f>IF((V28+W28+X28)&gt;(U28*0.3),U28*0.3,V28+W28+X28)</f>
        <v>0</v>
      </c>
      <c r="Z28" s="472">
        <f>IF($J28&gt;Y28,$J28,Y28)</f>
        <v>0</v>
      </c>
      <c r="AA28" s="29"/>
      <c r="AB28" s="433">
        <f>IF(Z28=0,U28+U28*0.15,U28+Z28+AA28)</f>
        <v>0</v>
      </c>
      <c r="AC28" s="406">
        <f t="shared" si="0"/>
        <v>0</v>
      </c>
      <c r="AD28" s="470">
        <f t="shared" si="1"/>
        <v>0</v>
      </c>
      <c r="AE28" s="470">
        <f t="shared" si="2"/>
        <v>0</v>
      </c>
      <c r="AF28" s="470">
        <f t="shared" si="3"/>
        <v>0</v>
      </c>
      <c r="AG28" s="470">
        <f t="shared" si="4"/>
        <v>0</v>
      </c>
      <c r="AH28" s="418"/>
      <c r="AI28" s="478">
        <f>+F28+1</f>
        <v>1</v>
      </c>
      <c r="AJ28" s="472">
        <f>+$H28*66140</f>
        <v>0</v>
      </c>
      <c r="AK28" s="472">
        <f>+AJ28*0.02*AI28</f>
        <v>0</v>
      </c>
      <c r="AL28" s="472">
        <f>AJ28*$G28/100</f>
        <v>0</v>
      </c>
      <c r="AM28" s="29"/>
      <c r="AN28" s="472">
        <f>IF((AK28+AL28+AM28)&gt;(AJ28*0.3),AJ28*0.3,AK28+AL28+AM28)</f>
        <v>0</v>
      </c>
      <c r="AO28" s="472">
        <f>IF($J28&gt;AN28,$J28,AN28)</f>
        <v>0</v>
      </c>
      <c r="AP28" s="29"/>
      <c r="AQ28" s="433">
        <f>IF(AO28=0,AJ28+AJ28*0.15,AJ28+AO28+AP28)</f>
        <v>0</v>
      </c>
      <c r="AR28" s="418"/>
      <c r="AS28" s="478">
        <f>+AI28+1</f>
        <v>2</v>
      </c>
      <c r="AT28" s="472">
        <f>+$H28*66140</f>
        <v>0</v>
      </c>
      <c r="AU28" s="472">
        <f>+AT28*0.02*AS28</f>
        <v>0</v>
      </c>
      <c r="AV28" s="472">
        <f>AT28*$G28/100</f>
        <v>0</v>
      </c>
      <c r="AW28" s="29"/>
      <c r="AX28" s="472">
        <f>IF((AU28+AV28+AW28)&gt;(AT28*0.3),AT28*0.3,AU28+AV28+AW28)</f>
        <v>0</v>
      </c>
      <c r="AY28" s="472">
        <f>IF($J28&gt;AX28,$J28,AX28)</f>
        <v>0</v>
      </c>
      <c r="AZ28" s="29"/>
      <c r="BA28" s="433">
        <f>IF(AY28=0,AT28+AT28*0.15,AT28+AY28+AZ28)</f>
        <v>0</v>
      </c>
    </row>
    <row r="29" spans="1:53" s="245" customFormat="1" ht="27">
      <c r="A29" s="242"/>
      <c r="B29" s="298" t="s">
        <v>228</v>
      </c>
      <c r="C29" s="244">
        <f>SUM(C26:C28)</f>
        <v>0</v>
      </c>
      <c r="D29" s="244" t="s">
        <v>1</v>
      </c>
      <c r="E29" s="244" t="s">
        <v>1</v>
      </c>
      <c r="F29" s="244" t="s">
        <v>1</v>
      </c>
      <c r="G29" s="244" t="s">
        <v>1</v>
      </c>
      <c r="H29" s="244" t="s">
        <v>1</v>
      </c>
      <c r="I29" s="470">
        <f t="shared" ref="I29:AG29" si="14">SUM(I26:I28)</f>
        <v>0</v>
      </c>
      <c r="J29" s="382">
        <f t="shared" si="14"/>
        <v>0</v>
      </c>
      <c r="K29" s="470">
        <f t="shared" si="14"/>
        <v>0</v>
      </c>
      <c r="L29" s="470">
        <f t="shared" si="14"/>
        <v>0</v>
      </c>
      <c r="M29" s="244">
        <f>SUM(M26:M28)</f>
        <v>0</v>
      </c>
      <c r="N29" s="470">
        <f t="shared" si="14"/>
        <v>0</v>
      </c>
      <c r="O29" s="470">
        <f>SUM(O26:O28)</f>
        <v>0</v>
      </c>
      <c r="P29" s="244">
        <f t="shared" si="14"/>
        <v>0</v>
      </c>
      <c r="Q29" s="431">
        <f t="shared" si="14"/>
        <v>0</v>
      </c>
      <c r="R29" s="406">
        <f t="shared" si="14"/>
        <v>0</v>
      </c>
      <c r="S29" s="403" t="s">
        <v>1</v>
      </c>
      <c r="T29" s="403" t="s">
        <v>1</v>
      </c>
      <c r="U29" s="470">
        <f t="shared" si="14"/>
        <v>0</v>
      </c>
      <c r="V29" s="470">
        <f t="shared" ref="V29:AA29" si="15">SUM(V26:V28)</f>
        <v>0</v>
      </c>
      <c r="W29" s="470">
        <f t="shared" si="15"/>
        <v>0</v>
      </c>
      <c r="X29" s="244">
        <f t="shared" si="15"/>
        <v>0</v>
      </c>
      <c r="Y29" s="470">
        <f t="shared" si="15"/>
        <v>0</v>
      </c>
      <c r="Z29" s="470">
        <f t="shared" si="15"/>
        <v>0</v>
      </c>
      <c r="AA29" s="244">
        <f t="shared" si="15"/>
        <v>0</v>
      </c>
      <c r="AB29" s="431">
        <f>SUM(AB26:AB28)</f>
        <v>0</v>
      </c>
      <c r="AC29" s="406">
        <f t="shared" si="14"/>
        <v>0</v>
      </c>
      <c r="AD29" s="470">
        <f t="shared" si="14"/>
        <v>0</v>
      </c>
      <c r="AE29" s="470">
        <f t="shared" si="14"/>
        <v>0</v>
      </c>
      <c r="AF29" s="470">
        <f t="shared" si="14"/>
        <v>0</v>
      </c>
      <c r="AG29" s="470">
        <f t="shared" si="14"/>
        <v>0</v>
      </c>
      <c r="AH29" s="406">
        <f>SUM(AH26:AH28)</f>
        <v>0</v>
      </c>
      <c r="AI29" s="470" t="s">
        <v>1</v>
      </c>
      <c r="AJ29" s="470">
        <f t="shared" ref="AJ29:AR29" si="16">SUM(AJ26:AJ28)</f>
        <v>0</v>
      </c>
      <c r="AK29" s="470">
        <f t="shared" si="16"/>
        <v>0</v>
      </c>
      <c r="AL29" s="470">
        <f t="shared" si="16"/>
        <v>0</v>
      </c>
      <c r="AM29" s="244">
        <f t="shared" si="16"/>
        <v>0</v>
      </c>
      <c r="AN29" s="470">
        <f t="shared" si="16"/>
        <v>0</v>
      </c>
      <c r="AO29" s="470">
        <f t="shared" si="16"/>
        <v>0</v>
      </c>
      <c r="AP29" s="244">
        <f t="shared" si="16"/>
        <v>0</v>
      </c>
      <c r="AQ29" s="431">
        <f t="shared" si="16"/>
        <v>0</v>
      </c>
      <c r="AR29" s="406">
        <f t="shared" si="16"/>
        <v>0</v>
      </c>
      <c r="AS29" s="470" t="s">
        <v>1</v>
      </c>
      <c r="AT29" s="470">
        <f t="shared" ref="AT29:BA29" si="17">SUM(AT26:AT28)</f>
        <v>0</v>
      </c>
      <c r="AU29" s="470">
        <f t="shared" si="17"/>
        <v>0</v>
      </c>
      <c r="AV29" s="470">
        <f t="shared" si="17"/>
        <v>0</v>
      </c>
      <c r="AW29" s="244">
        <f t="shared" si="17"/>
        <v>0</v>
      </c>
      <c r="AX29" s="470">
        <f t="shared" si="17"/>
        <v>0</v>
      </c>
      <c r="AY29" s="470">
        <f t="shared" si="17"/>
        <v>0</v>
      </c>
      <c r="AZ29" s="244">
        <f t="shared" si="17"/>
        <v>0</v>
      </c>
      <c r="BA29" s="431">
        <f t="shared" si="17"/>
        <v>0</v>
      </c>
    </row>
    <row r="30" spans="1:53" ht="28.5">
      <c r="A30" s="102"/>
      <c r="B30" s="18" t="s">
        <v>258</v>
      </c>
      <c r="C30" s="216">
        <f>C16+C23+C29</f>
        <v>0</v>
      </c>
      <c r="D30" s="244" t="s">
        <v>1</v>
      </c>
      <c r="E30" s="244" t="s">
        <v>1</v>
      </c>
      <c r="F30" s="244" t="s">
        <v>1</v>
      </c>
      <c r="G30" s="244" t="s">
        <v>1</v>
      </c>
      <c r="H30" s="244" t="s">
        <v>1</v>
      </c>
      <c r="I30" s="473">
        <f t="shared" ref="I30:R30" si="18">I16+I23+I29</f>
        <v>0</v>
      </c>
      <c r="J30" s="383">
        <f t="shared" si="18"/>
        <v>0</v>
      </c>
      <c r="K30" s="473">
        <f t="shared" si="18"/>
        <v>0</v>
      </c>
      <c r="L30" s="473">
        <f t="shared" si="18"/>
        <v>0</v>
      </c>
      <c r="M30" s="216">
        <f t="shared" si="18"/>
        <v>0</v>
      </c>
      <c r="N30" s="473">
        <f t="shared" si="18"/>
        <v>0</v>
      </c>
      <c r="O30" s="473">
        <f t="shared" si="18"/>
        <v>0</v>
      </c>
      <c r="P30" s="216">
        <f t="shared" si="18"/>
        <v>0</v>
      </c>
      <c r="Q30" s="434">
        <f t="shared" si="18"/>
        <v>0</v>
      </c>
      <c r="R30" s="408">
        <f t="shared" si="18"/>
        <v>0</v>
      </c>
      <c r="S30" s="322" t="s">
        <v>1</v>
      </c>
      <c r="T30" s="322" t="s">
        <v>1</v>
      </c>
      <c r="U30" s="473">
        <f>U16+U23+U29</f>
        <v>0</v>
      </c>
      <c r="V30" s="473">
        <f t="shared" ref="V30:AA30" si="19">V16+V23+V29</f>
        <v>0</v>
      </c>
      <c r="W30" s="473">
        <f t="shared" si="19"/>
        <v>0</v>
      </c>
      <c r="X30" s="216">
        <f t="shared" si="19"/>
        <v>0</v>
      </c>
      <c r="Y30" s="473">
        <f t="shared" si="19"/>
        <v>0</v>
      </c>
      <c r="Z30" s="473">
        <f t="shared" si="19"/>
        <v>0</v>
      </c>
      <c r="AA30" s="216">
        <f t="shared" si="19"/>
        <v>0</v>
      </c>
      <c r="AB30" s="434">
        <f t="shared" ref="AB30:AH30" si="20">AB16+AB23+AB29</f>
        <v>0</v>
      </c>
      <c r="AC30" s="408">
        <f t="shared" si="20"/>
        <v>0</v>
      </c>
      <c r="AD30" s="473">
        <f t="shared" si="20"/>
        <v>0</v>
      </c>
      <c r="AE30" s="473">
        <f t="shared" si="20"/>
        <v>0</v>
      </c>
      <c r="AF30" s="473">
        <f t="shared" si="20"/>
        <v>0</v>
      </c>
      <c r="AG30" s="473">
        <f t="shared" si="20"/>
        <v>0</v>
      </c>
      <c r="AH30" s="408">
        <f t="shared" si="20"/>
        <v>0</v>
      </c>
      <c r="AI30" s="470" t="s">
        <v>1</v>
      </c>
      <c r="AJ30" s="473">
        <f t="shared" ref="AJ30:AR30" si="21">AJ16+AJ23+AJ29</f>
        <v>0</v>
      </c>
      <c r="AK30" s="473">
        <f t="shared" si="21"/>
        <v>0</v>
      </c>
      <c r="AL30" s="473">
        <f t="shared" si="21"/>
        <v>0</v>
      </c>
      <c r="AM30" s="216">
        <f t="shared" si="21"/>
        <v>0</v>
      </c>
      <c r="AN30" s="473">
        <f t="shared" si="21"/>
        <v>0</v>
      </c>
      <c r="AO30" s="473">
        <f t="shared" si="21"/>
        <v>0</v>
      </c>
      <c r="AP30" s="216">
        <f t="shared" si="21"/>
        <v>0</v>
      </c>
      <c r="AQ30" s="434">
        <f t="shared" si="21"/>
        <v>0</v>
      </c>
      <c r="AR30" s="408">
        <f t="shared" si="21"/>
        <v>0</v>
      </c>
      <c r="AS30" s="470" t="s">
        <v>1</v>
      </c>
      <c r="AT30" s="473">
        <f t="shared" ref="AT30:BA30" si="22">AT16+AT23+AT29</f>
        <v>0</v>
      </c>
      <c r="AU30" s="473">
        <f t="shared" si="22"/>
        <v>0</v>
      </c>
      <c r="AV30" s="473">
        <f t="shared" si="22"/>
        <v>0</v>
      </c>
      <c r="AW30" s="216">
        <f t="shared" si="22"/>
        <v>0</v>
      </c>
      <c r="AX30" s="473">
        <f t="shared" si="22"/>
        <v>0</v>
      </c>
      <c r="AY30" s="473">
        <f t="shared" si="22"/>
        <v>0</v>
      </c>
      <c r="AZ30" s="216">
        <f t="shared" si="22"/>
        <v>0</v>
      </c>
      <c r="BA30" s="434">
        <f t="shared" si="22"/>
        <v>0</v>
      </c>
    </row>
    <row r="31" spans="1:53" ht="14.25">
      <c r="A31" s="102"/>
      <c r="B31" s="255"/>
      <c r="C31" s="102"/>
      <c r="D31" s="102"/>
      <c r="E31" s="102"/>
      <c r="F31" s="195"/>
      <c r="G31" s="102"/>
      <c r="H31" s="102"/>
      <c r="I31" s="102"/>
      <c r="J31" s="380"/>
      <c r="K31" s="255"/>
      <c r="L31" s="255"/>
      <c r="M31" s="102"/>
      <c r="N31" s="102"/>
      <c r="O31" s="427"/>
      <c r="P31" s="102"/>
      <c r="Q31" s="429"/>
      <c r="R31" s="419"/>
      <c r="S31" s="255"/>
      <c r="T31" s="255"/>
      <c r="U31" s="102"/>
      <c r="V31" s="255"/>
      <c r="W31" s="255"/>
      <c r="X31" s="102"/>
      <c r="Y31" s="102"/>
      <c r="Z31" s="427"/>
      <c r="AA31" s="102"/>
      <c r="AB31" s="429"/>
      <c r="AC31" s="419"/>
      <c r="AD31" s="195"/>
      <c r="AE31" s="212"/>
      <c r="AF31" s="212"/>
      <c r="AG31" s="195"/>
      <c r="AH31" s="419"/>
      <c r="AI31" s="195"/>
      <c r="AJ31" s="102"/>
      <c r="AK31" s="255"/>
      <c r="AL31" s="255"/>
      <c r="AM31" s="102"/>
      <c r="AN31" s="102"/>
      <c r="AO31" s="427"/>
      <c r="AP31" s="102"/>
      <c r="AQ31" s="429"/>
      <c r="AR31" s="419"/>
      <c r="AS31" s="195"/>
      <c r="AT31" s="102"/>
      <c r="AU31" s="255"/>
      <c r="AV31" s="255"/>
      <c r="AW31" s="102"/>
      <c r="AX31" s="102"/>
      <c r="AY31" s="427"/>
      <c r="AZ31" s="102"/>
      <c r="BA31" s="429"/>
    </row>
    <row r="34" spans="1:44" s="5" customFormat="1">
      <c r="A34" s="4"/>
      <c r="B34" s="20" t="s">
        <v>231</v>
      </c>
    </row>
    <row r="35" spans="1:44" s="5" customFormat="1" ht="27.75" customHeight="1">
      <c r="A35" s="4"/>
      <c r="B35" s="275" t="s">
        <v>454</v>
      </c>
      <c r="C35" s="176"/>
      <c r="D35" s="282"/>
      <c r="E35" s="282"/>
      <c r="F35" s="282"/>
      <c r="G35" s="282"/>
    </row>
    <row r="36" spans="1:44" s="5" customFormat="1" ht="29.25" customHeight="1">
      <c r="A36" s="4"/>
      <c r="B36" s="572" t="s">
        <v>476</v>
      </c>
      <c r="C36" s="282"/>
      <c r="D36" s="282"/>
      <c r="E36" s="282"/>
      <c r="F36" s="282"/>
      <c r="G36" s="282"/>
    </row>
    <row r="42" spans="1:44">
      <c r="R42" s="420"/>
      <c r="AH42" s="420"/>
      <c r="AR42" s="420"/>
    </row>
    <row r="43" spans="1:44" ht="11.25" customHeight="1">
      <c r="R43" s="420"/>
      <c r="AH43" s="420"/>
      <c r="AR43" s="420"/>
    </row>
    <row r="44" spans="1:44" ht="11.25" customHeight="1"/>
  </sheetData>
  <mergeCells count="2">
    <mergeCell ref="AF2:AG2"/>
    <mergeCell ref="AC5:AG5"/>
  </mergeCells>
  <phoneticPr fontId="2" type="noConversion"/>
  <pageMargins left="0.17" right="0.17" top="0.35" bottom="0.21" header="0.28000000000000003" footer="0.16"/>
  <pageSetup paperSize="9" scale="9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L47"/>
  <sheetViews>
    <sheetView topLeftCell="A19" workbookViewId="0">
      <selection activeCell="G14" sqref="G14"/>
    </sheetView>
  </sheetViews>
  <sheetFormatPr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04" t="s">
        <v>218</v>
      </c>
      <c r="C1" s="31"/>
      <c r="D1" s="31"/>
      <c r="E1" s="31"/>
      <c r="F1" s="31"/>
      <c r="G1" s="31"/>
      <c r="H1" s="31"/>
      <c r="I1" s="3"/>
      <c r="J1" s="134"/>
      <c r="K1" s="134"/>
      <c r="L1" s="31"/>
      <c r="M1" s="31"/>
      <c r="N1" s="31"/>
      <c r="O1" s="134"/>
      <c r="P1" s="30"/>
      <c r="Q1" s="133" t="s">
        <v>253</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2"/>
      <c r="D2" s="172"/>
      <c r="E2" s="23"/>
      <c r="F2" s="172"/>
      <c r="G2" s="172"/>
      <c r="H2" s="172"/>
      <c r="I2" s="173"/>
      <c r="J2" s="9"/>
      <c r="K2" s="173"/>
      <c r="L2" s="205"/>
      <c r="M2" s="9"/>
      <c r="N2" s="9"/>
      <c r="O2" s="206"/>
      <c r="Q2" s="400" t="s">
        <v>28</v>
      </c>
      <c r="R2" s="148"/>
      <c r="S2" s="148"/>
      <c r="T2" s="148"/>
      <c r="U2" s="148"/>
      <c r="V2" s="148"/>
      <c r="W2" s="148"/>
      <c r="X2" s="148"/>
      <c r="Y2" s="172"/>
      <c r="Z2" s="172"/>
      <c r="AA2" s="148"/>
      <c r="AB2" s="148"/>
      <c r="AC2" s="148"/>
      <c r="AD2" s="148"/>
      <c r="AE2" s="148"/>
      <c r="AF2" s="172"/>
      <c r="AG2" s="172"/>
      <c r="AH2" s="148"/>
      <c r="AI2" s="31"/>
      <c r="AJ2" s="31"/>
      <c r="AK2" s="31"/>
      <c r="AL2" s="31"/>
    </row>
    <row r="3" spans="1:38" s="176" customFormat="1">
      <c r="A3" s="30"/>
      <c r="B3" s="401" t="s">
        <v>29</v>
      </c>
      <c r="C3" s="134"/>
      <c r="D3" s="134"/>
      <c r="E3" s="174"/>
      <c r="F3" s="134"/>
      <c r="G3" s="31"/>
      <c r="H3" s="31"/>
      <c r="I3" s="31"/>
      <c r="J3" s="31"/>
      <c r="K3" s="175"/>
      <c r="L3" s="34"/>
      <c r="M3" s="134"/>
      <c r="N3" s="31"/>
      <c r="O3" s="175"/>
      <c r="P3" s="31"/>
      <c r="Q3" s="175"/>
      <c r="R3" s="34"/>
      <c r="S3" s="175"/>
      <c r="T3" s="34"/>
      <c r="U3" s="175"/>
      <c r="V3" s="34"/>
      <c r="W3" s="175"/>
      <c r="X3" s="34"/>
      <c r="Y3" s="134"/>
      <c r="Z3" s="31"/>
      <c r="AA3" s="175"/>
      <c r="AB3" s="34"/>
      <c r="AC3" s="175"/>
      <c r="AD3" s="34"/>
      <c r="AE3" s="175"/>
      <c r="AF3" s="134"/>
      <c r="AG3" s="31"/>
      <c r="AH3" s="175"/>
      <c r="AI3" s="175"/>
      <c r="AJ3" s="175"/>
      <c r="AK3" s="175"/>
      <c r="AL3" s="175"/>
    </row>
    <row r="4" spans="1:38" s="176" customFormat="1" ht="22.7" customHeight="1">
      <c r="A4" s="30"/>
      <c r="B4" s="174"/>
      <c r="C4" s="134"/>
      <c r="D4" s="134"/>
      <c r="E4" s="174"/>
      <c r="F4" s="134"/>
      <c r="G4" s="31"/>
      <c r="H4" s="31"/>
      <c r="I4" s="31"/>
      <c r="J4" s="31"/>
      <c r="K4" s="175"/>
      <c r="L4" s="34"/>
      <c r="M4" s="134"/>
      <c r="N4" s="31"/>
      <c r="O4" s="175"/>
      <c r="P4" s="31"/>
      <c r="Q4" s="41" t="s">
        <v>216</v>
      </c>
      <c r="R4" s="34"/>
      <c r="S4" s="175"/>
      <c r="T4" s="34"/>
      <c r="U4" s="175"/>
      <c r="V4" s="34"/>
      <c r="W4" s="175"/>
      <c r="X4" s="34"/>
      <c r="Y4" s="134"/>
      <c r="Z4" s="31"/>
      <c r="AA4" s="175"/>
      <c r="AB4" s="34"/>
      <c r="AC4" s="175"/>
      <c r="AD4" s="34"/>
      <c r="AE4" s="175"/>
      <c r="AF4" s="134"/>
      <c r="AG4" s="31"/>
      <c r="AH4" s="175"/>
      <c r="AI4" s="175"/>
      <c r="AJ4" s="175"/>
      <c r="AK4" s="175"/>
      <c r="AL4" s="175"/>
    </row>
    <row r="5" spans="1:38" s="326" customFormat="1" ht="14.25">
      <c r="A5" s="246"/>
      <c r="B5" s="323"/>
      <c r="C5" s="324"/>
      <c r="D5" s="448"/>
      <c r="E5" s="448"/>
      <c r="F5" s="448"/>
      <c r="G5" s="448"/>
      <c r="H5" s="448" t="s">
        <v>380</v>
      </c>
      <c r="I5" s="448"/>
      <c r="J5" s="448"/>
      <c r="K5" s="449"/>
      <c r="L5" s="445"/>
      <c r="M5" s="448"/>
      <c r="N5" s="448"/>
      <c r="O5" s="445" t="s">
        <v>343</v>
      </c>
      <c r="P5" s="445"/>
      <c r="Q5" s="445"/>
      <c r="R5" s="446"/>
      <c r="S5" s="2220" t="s">
        <v>217</v>
      </c>
      <c r="T5" s="2220"/>
      <c r="U5" s="2220"/>
      <c r="V5" s="2220"/>
      <c r="W5" s="2220"/>
      <c r="X5" s="450"/>
      <c r="Y5" s="445"/>
      <c r="Z5" s="445"/>
      <c r="AA5" s="445" t="s">
        <v>413</v>
      </c>
      <c r="AB5" s="445"/>
      <c r="AC5" s="445"/>
      <c r="AD5" s="446"/>
      <c r="AE5" s="445"/>
      <c r="AF5" s="445"/>
      <c r="AG5" s="445"/>
      <c r="AH5" s="445" t="s">
        <v>434</v>
      </c>
      <c r="AI5" s="445"/>
      <c r="AJ5" s="445"/>
      <c r="AK5" s="446"/>
    </row>
    <row r="6" spans="1:38" s="176" customFormat="1" ht="102">
      <c r="A6" s="211" t="s">
        <v>114</v>
      </c>
      <c r="B6" s="64" t="s">
        <v>219</v>
      </c>
      <c r="C6" s="64" t="s">
        <v>220</v>
      </c>
      <c r="D6" s="64" t="s">
        <v>221</v>
      </c>
      <c r="E6" s="64" t="s">
        <v>211</v>
      </c>
      <c r="F6" s="528" t="s">
        <v>385</v>
      </c>
      <c r="G6" s="528" t="s">
        <v>384</v>
      </c>
      <c r="H6" s="283" t="s">
        <v>324</v>
      </c>
      <c r="I6" s="64" t="s">
        <v>223</v>
      </c>
      <c r="J6" s="64" t="s">
        <v>224</v>
      </c>
      <c r="K6" s="64" t="s">
        <v>255</v>
      </c>
      <c r="L6" s="64" t="s">
        <v>211</v>
      </c>
      <c r="M6" s="528" t="s">
        <v>363</v>
      </c>
      <c r="N6" s="528" t="s">
        <v>364</v>
      </c>
      <c r="O6" s="64" t="s">
        <v>285</v>
      </c>
      <c r="P6" s="64" t="s">
        <v>223</v>
      </c>
      <c r="Q6" s="64" t="s">
        <v>224</v>
      </c>
      <c r="R6" s="64" t="s">
        <v>255</v>
      </c>
      <c r="S6" s="64" t="s">
        <v>211</v>
      </c>
      <c r="T6" s="64" t="s">
        <v>285</v>
      </c>
      <c r="U6" s="64" t="s">
        <v>223</v>
      </c>
      <c r="V6" s="64" t="s">
        <v>224</v>
      </c>
      <c r="W6" s="64" t="s">
        <v>255</v>
      </c>
      <c r="X6" s="64" t="s">
        <v>211</v>
      </c>
      <c r="Y6" s="528" t="s">
        <v>461</v>
      </c>
      <c r="Z6" s="528" t="s">
        <v>411</v>
      </c>
      <c r="AA6" s="64" t="s">
        <v>285</v>
      </c>
      <c r="AB6" s="64" t="s">
        <v>223</v>
      </c>
      <c r="AC6" s="64" t="s">
        <v>224</v>
      </c>
      <c r="AD6" s="64" t="s">
        <v>255</v>
      </c>
      <c r="AE6" s="64" t="s">
        <v>211</v>
      </c>
      <c r="AF6" s="528" t="s">
        <v>462</v>
      </c>
      <c r="AG6" s="528" t="s">
        <v>456</v>
      </c>
      <c r="AH6" s="64" t="s">
        <v>285</v>
      </c>
      <c r="AI6" s="64" t="s">
        <v>223</v>
      </c>
      <c r="AJ6" s="64" t="s">
        <v>224</v>
      </c>
      <c r="AK6" s="64" t="s">
        <v>255</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12" t="s">
        <v>2</v>
      </c>
      <c r="B8" s="213" t="s">
        <v>472</v>
      </c>
      <c r="C8" s="214"/>
      <c r="D8" s="214"/>
      <c r="E8" s="180"/>
      <c r="F8" s="214"/>
      <c r="G8" s="214"/>
      <c r="H8" s="214"/>
      <c r="I8" s="214"/>
      <c r="J8" s="214"/>
      <c r="K8" s="214"/>
      <c r="L8" s="180"/>
      <c r="M8" s="214"/>
      <c r="N8" s="214"/>
      <c r="O8" s="214"/>
      <c r="P8" s="214"/>
      <c r="Q8" s="214"/>
      <c r="R8" s="180"/>
      <c r="S8" s="214"/>
      <c r="T8" s="180"/>
      <c r="U8" s="214"/>
      <c r="V8" s="106"/>
      <c r="W8" s="106"/>
      <c r="X8" s="106"/>
      <c r="Y8" s="214"/>
      <c r="Z8" s="214"/>
      <c r="AA8" s="106"/>
      <c r="AB8" s="106"/>
      <c r="AC8" s="106"/>
      <c r="AD8" s="106"/>
      <c r="AE8" s="106"/>
      <c r="AF8" s="214"/>
      <c r="AG8" s="214"/>
      <c r="AH8" s="106"/>
      <c r="AI8" s="106"/>
      <c r="AJ8" s="106"/>
      <c r="AK8" s="106"/>
    </row>
    <row r="9" spans="1:38">
      <c r="A9" s="195"/>
      <c r="B9" s="180" t="s">
        <v>126</v>
      </c>
      <c r="C9" s="214"/>
      <c r="D9" s="214"/>
      <c r="E9" s="180"/>
      <c r="F9" s="214"/>
      <c r="G9" s="214"/>
      <c r="H9" s="214"/>
      <c r="I9" s="214"/>
      <c r="J9" s="214"/>
      <c r="K9" s="214"/>
      <c r="L9" s="180"/>
      <c r="M9" s="214"/>
      <c r="N9" s="214"/>
      <c r="O9" s="214"/>
      <c r="P9" s="214"/>
      <c r="Q9" s="214"/>
      <c r="R9" s="180"/>
      <c r="S9" s="214"/>
      <c r="T9" s="180"/>
      <c r="U9" s="214"/>
      <c r="V9" s="106"/>
      <c r="W9" s="106"/>
      <c r="X9" s="106"/>
      <c r="Y9" s="214"/>
      <c r="Z9" s="214"/>
      <c r="AA9" s="106"/>
      <c r="AB9" s="106"/>
      <c r="AC9" s="106"/>
      <c r="AD9" s="106"/>
      <c r="AE9" s="106"/>
      <c r="AF9" s="214"/>
      <c r="AG9" s="214"/>
      <c r="AH9" s="106"/>
      <c r="AI9" s="106"/>
      <c r="AJ9" s="106"/>
      <c r="AK9" s="106"/>
    </row>
    <row r="10" spans="1:38">
      <c r="A10" s="195">
        <v>1</v>
      </c>
      <c r="B10" s="102"/>
      <c r="C10" s="195"/>
      <c r="D10" s="195"/>
      <c r="E10" s="102"/>
      <c r="F10" s="195"/>
      <c r="G10" s="195"/>
      <c r="H10" s="102"/>
      <c r="I10" s="102"/>
      <c r="J10" s="102"/>
      <c r="K10" s="214">
        <f>H10+I10+J10</f>
        <v>0</v>
      </c>
      <c r="L10" s="102"/>
      <c r="M10" s="195"/>
      <c r="N10" s="195"/>
      <c r="O10" s="195"/>
      <c r="P10" s="195"/>
      <c r="Q10" s="195"/>
      <c r="R10" s="214">
        <f>O10+P10+Q10</f>
        <v>0</v>
      </c>
      <c r="S10" s="214">
        <f>E10-L10</f>
        <v>0</v>
      </c>
      <c r="T10" s="214">
        <f t="shared" ref="T10:V12" si="0">H10-O10</f>
        <v>0</v>
      </c>
      <c r="U10" s="214">
        <f t="shared" si="0"/>
        <v>0</v>
      </c>
      <c r="V10" s="214">
        <f t="shared" si="0"/>
        <v>0</v>
      </c>
      <c r="W10" s="214">
        <f>T10+U10+V10</f>
        <v>0</v>
      </c>
      <c r="X10" s="102"/>
      <c r="Y10" s="195"/>
      <c r="Z10" s="195"/>
      <c r="AA10" s="195"/>
      <c r="AB10" s="195"/>
      <c r="AC10" s="195"/>
      <c r="AD10" s="214">
        <f>AA10+AB10+AC10</f>
        <v>0</v>
      </c>
      <c r="AE10" s="102"/>
      <c r="AF10" s="195"/>
      <c r="AG10" s="195"/>
      <c r="AH10" s="195"/>
      <c r="AI10" s="195"/>
      <c r="AJ10" s="195"/>
      <c r="AK10" s="214">
        <f>AH10+AI10+AJ10</f>
        <v>0</v>
      </c>
    </row>
    <row r="11" spans="1:38">
      <c r="A11" s="195">
        <v>2</v>
      </c>
      <c r="B11" s="102"/>
      <c r="C11" s="195"/>
      <c r="D11" s="195"/>
      <c r="E11" s="102"/>
      <c r="F11" s="195"/>
      <c r="G11" s="195"/>
      <c r="H11" s="102"/>
      <c r="I11" s="102"/>
      <c r="J11" s="102"/>
      <c r="K11" s="214">
        <f>H11+I11+J11</f>
        <v>0</v>
      </c>
      <c r="L11" s="102"/>
      <c r="M11" s="195"/>
      <c r="N11" s="195"/>
      <c r="O11" s="195"/>
      <c r="P11" s="195"/>
      <c r="Q11" s="195"/>
      <c r="R11" s="214">
        <f>O11+P11+Q11</f>
        <v>0</v>
      </c>
      <c r="S11" s="214">
        <f>E11-L11</f>
        <v>0</v>
      </c>
      <c r="T11" s="214">
        <f t="shared" si="0"/>
        <v>0</v>
      </c>
      <c r="U11" s="214">
        <f t="shared" si="0"/>
        <v>0</v>
      </c>
      <c r="V11" s="214">
        <f t="shared" si="0"/>
        <v>0</v>
      </c>
      <c r="W11" s="214">
        <f>T11+U11+V11</f>
        <v>0</v>
      </c>
      <c r="X11" s="102"/>
      <c r="Y11" s="195"/>
      <c r="Z11" s="195"/>
      <c r="AA11" s="195"/>
      <c r="AB11" s="195"/>
      <c r="AC11" s="195"/>
      <c r="AD11" s="214">
        <f>AA11+AB11+AC11</f>
        <v>0</v>
      </c>
      <c r="AE11" s="102"/>
      <c r="AF11" s="195"/>
      <c r="AG11" s="195"/>
      <c r="AH11" s="195"/>
      <c r="AI11" s="195"/>
      <c r="AJ11" s="195"/>
      <c r="AK11" s="214">
        <f>AH11+AI11+AJ11</f>
        <v>0</v>
      </c>
    </row>
    <row r="12" spans="1:38">
      <c r="A12" s="195">
        <v>3</v>
      </c>
      <c r="B12" s="215"/>
      <c r="C12" s="195"/>
      <c r="D12" s="195"/>
      <c r="E12" s="102"/>
      <c r="F12" s="195"/>
      <c r="G12" s="195"/>
      <c r="H12" s="102"/>
      <c r="I12" s="102"/>
      <c r="J12" s="102"/>
      <c r="K12" s="214">
        <f>H12+I12+J12</f>
        <v>0</v>
      </c>
      <c r="L12" s="102"/>
      <c r="M12" s="195"/>
      <c r="N12" s="195"/>
      <c r="O12" s="195"/>
      <c r="P12" s="195"/>
      <c r="Q12" s="195"/>
      <c r="R12" s="214">
        <f>O12+P12+Q12</f>
        <v>0</v>
      </c>
      <c r="S12" s="214">
        <f>E12-L12</f>
        <v>0</v>
      </c>
      <c r="T12" s="214">
        <f t="shared" si="0"/>
        <v>0</v>
      </c>
      <c r="U12" s="214">
        <f t="shared" si="0"/>
        <v>0</v>
      </c>
      <c r="V12" s="214">
        <f t="shared" si="0"/>
        <v>0</v>
      </c>
      <c r="W12" s="214">
        <f>T12+U12+V12</f>
        <v>0</v>
      </c>
      <c r="X12" s="102"/>
      <c r="Y12" s="195"/>
      <c r="Z12" s="195"/>
      <c r="AA12" s="195"/>
      <c r="AB12" s="195"/>
      <c r="AC12" s="195"/>
      <c r="AD12" s="214">
        <f>AA12+AB12+AC12</f>
        <v>0</v>
      </c>
      <c r="AE12" s="102"/>
      <c r="AF12" s="195"/>
      <c r="AG12" s="195"/>
      <c r="AH12" s="195"/>
      <c r="AI12" s="195"/>
      <c r="AJ12" s="195"/>
      <c r="AK12" s="214">
        <f>AH12+AI12+AJ12</f>
        <v>0</v>
      </c>
    </row>
    <row r="13" spans="1:38" s="217" customFormat="1" ht="14.25">
      <c r="A13" s="212"/>
      <c r="B13" s="220" t="s">
        <v>265</v>
      </c>
      <c r="C13" s="216" t="s">
        <v>1</v>
      </c>
      <c r="D13" s="216" t="s">
        <v>1</v>
      </c>
      <c r="E13" s="216">
        <f>SUM(E10:E12)</f>
        <v>0</v>
      </c>
      <c r="F13" s="216" t="s">
        <v>1</v>
      </c>
      <c r="G13" s="216" t="s">
        <v>1</v>
      </c>
      <c r="H13" s="216">
        <f t="shared" ref="H13:AK13" si="1">SUM(H10:H12)</f>
        <v>0</v>
      </c>
      <c r="I13" s="216">
        <f t="shared" si="1"/>
        <v>0</v>
      </c>
      <c r="J13" s="216">
        <f t="shared" si="1"/>
        <v>0</v>
      </c>
      <c r="K13" s="216">
        <f t="shared" si="1"/>
        <v>0</v>
      </c>
      <c r="L13" s="216">
        <f>SUM(L10:L12)</f>
        <v>0</v>
      </c>
      <c r="M13" s="216" t="s">
        <v>1</v>
      </c>
      <c r="N13" s="216" t="s">
        <v>1</v>
      </c>
      <c r="O13" s="216">
        <f t="shared" si="1"/>
        <v>0</v>
      </c>
      <c r="P13" s="216">
        <f>SUM(P10:P12)</f>
        <v>0</v>
      </c>
      <c r="Q13" s="216">
        <f t="shared" si="1"/>
        <v>0</v>
      </c>
      <c r="R13" s="216">
        <f t="shared" si="1"/>
        <v>0</v>
      </c>
      <c r="S13" s="216">
        <f t="shared" si="1"/>
        <v>0</v>
      </c>
      <c r="T13" s="216">
        <f t="shared" si="1"/>
        <v>0</v>
      </c>
      <c r="U13" s="216">
        <f t="shared" si="1"/>
        <v>0</v>
      </c>
      <c r="V13" s="216">
        <f t="shared" si="1"/>
        <v>0</v>
      </c>
      <c r="W13" s="216">
        <f t="shared" si="1"/>
        <v>0</v>
      </c>
      <c r="X13" s="216">
        <f>SUM(X10:X12)</f>
        <v>0</v>
      </c>
      <c r="Y13" s="216" t="s">
        <v>1</v>
      </c>
      <c r="Z13" s="216" t="s">
        <v>1</v>
      </c>
      <c r="AA13" s="216">
        <f t="shared" si="1"/>
        <v>0</v>
      </c>
      <c r="AB13" s="216">
        <f t="shared" si="1"/>
        <v>0</v>
      </c>
      <c r="AC13" s="216">
        <f t="shared" si="1"/>
        <v>0</v>
      </c>
      <c r="AD13" s="216">
        <f t="shared" si="1"/>
        <v>0</v>
      </c>
      <c r="AE13" s="216">
        <f>SUM(AE10:AE12)</f>
        <v>0</v>
      </c>
      <c r="AF13" s="216" t="s">
        <v>1</v>
      </c>
      <c r="AG13" s="216" t="s">
        <v>1</v>
      </c>
      <c r="AH13" s="216">
        <f t="shared" si="1"/>
        <v>0</v>
      </c>
      <c r="AI13" s="216">
        <f t="shared" si="1"/>
        <v>0</v>
      </c>
      <c r="AJ13" s="216">
        <f t="shared" si="1"/>
        <v>0</v>
      </c>
      <c r="AK13" s="216">
        <f t="shared" si="1"/>
        <v>0</v>
      </c>
    </row>
    <row r="14" spans="1:38">
      <c r="A14" s="195"/>
      <c r="B14" s="180"/>
      <c r="C14" s="214"/>
      <c r="D14" s="214"/>
      <c r="E14" s="180"/>
      <c r="F14" s="214"/>
      <c r="G14" s="214"/>
      <c r="H14" s="214"/>
      <c r="I14" s="214"/>
      <c r="J14" s="214"/>
      <c r="K14" s="214"/>
      <c r="L14" s="180"/>
      <c r="M14" s="214"/>
      <c r="N14" s="214"/>
      <c r="O14" s="214"/>
      <c r="P14" s="214"/>
      <c r="Q14" s="214"/>
      <c r="R14" s="180"/>
      <c r="S14" s="214"/>
      <c r="T14" s="180"/>
      <c r="U14" s="214"/>
      <c r="V14" s="106"/>
      <c r="W14" s="106"/>
      <c r="X14" s="106"/>
      <c r="Y14" s="214"/>
      <c r="Z14" s="214"/>
      <c r="AA14" s="106"/>
      <c r="AB14" s="106"/>
      <c r="AC14" s="106"/>
      <c r="AD14" s="106"/>
      <c r="AE14" s="106"/>
      <c r="AF14" s="214"/>
      <c r="AG14" s="214"/>
      <c r="AH14" s="106"/>
      <c r="AI14" s="106"/>
      <c r="AJ14" s="106"/>
      <c r="AK14" s="106"/>
    </row>
    <row r="15" spans="1:38" ht="40.5">
      <c r="A15" s="212" t="s">
        <v>3</v>
      </c>
      <c r="B15" s="213" t="s">
        <v>260</v>
      </c>
      <c r="C15" s="214"/>
      <c r="D15" s="214"/>
      <c r="E15" s="213"/>
      <c r="F15" s="214"/>
      <c r="G15" s="214"/>
      <c r="H15" s="214"/>
      <c r="I15" s="214"/>
      <c r="J15" s="214"/>
      <c r="K15" s="214"/>
      <c r="L15" s="213"/>
      <c r="M15" s="214"/>
      <c r="N15" s="214"/>
      <c r="O15" s="214"/>
      <c r="P15" s="214"/>
      <c r="Q15" s="214"/>
      <c r="R15" s="213"/>
      <c r="S15" s="214"/>
      <c r="T15" s="213"/>
      <c r="U15" s="214"/>
      <c r="V15" s="106"/>
      <c r="W15" s="106"/>
      <c r="X15" s="106"/>
      <c r="Y15" s="214"/>
      <c r="Z15" s="214"/>
      <c r="AA15" s="106"/>
      <c r="AB15" s="106"/>
      <c r="AC15" s="106"/>
      <c r="AD15" s="106"/>
      <c r="AE15" s="106"/>
      <c r="AF15" s="214"/>
      <c r="AG15" s="214"/>
      <c r="AH15" s="106"/>
      <c r="AI15" s="106"/>
      <c r="AJ15" s="106"/>
      <c r="AK15" s="106"/>
    </row>
    <row r="16" spans="1:38">
      <c r="A16" s="195"/>
      <c r="B16" s="180" t="s">
        <v>126</v>
      </c>
      <c r="C16" s="214"/>
      <c r="D16" s="214"/>
      <c r="E16" s="180"/>
      <c r="F16" s="214"/>
      <c r="G16" s="214"/>
      <c r="H16" s="214"/>
      <c r="I16" s="214"/>
      <c r="J16" s="214"/>
      <c r="K16" s="214"/>
      <c r="L16" s="180"/>
      <c r="M16" s="214"/>
      <c r="N16" s="214"/>
      <c r="O16" s="214"/>
      <c r="P16" s="214"/>
      <c r="Q16" s="214"/>
      <c r="R16" s="180"/>
      <c r="S16" s="214"/>
      <c r="T16" s="180"/>
      <c r="U16" s="214"/>
      <c r="V16" s="106"/>
      <c r="W16" s="106"/>
      <c r="X16" s="106"/>
      <c r="Y16" s="214"/>
      <c r="Z16" s="214"/>
      <c r="AA16" s="106"/>
      <c r="AB16" s="106"/>
      <c r="AC16" s="106"/>
      <c r="AD16" s="106"/>
      <c r="AE16" s="106"/>
      <c r="AF16" s="214"/>
      <c r="AG16" s="214"/>
      <c r="AH16" s="106"/>
      <c r="AI16" s="106"/>
      <c r="AJ16" s="106"/>
      <c r="AK16" s="106"/>
    </row>
    <row r="17" spans="1:37">
      <c r="A17" s="195"/>
      <c r="B17" s="180" t="s">
        <v>226</v>
      </c>
      <c r="C17" s="214"/>
      <c r="D17" s="214"/>
      <c r="E17" s="180"/>
      <c r="F17" s="214"/>
      <c r="G17" s="214"/>
      <c r="H17" s="180"/>
      <c r="I17" s="180"/>
      <c r="J17" s="180"/>
      <c r="K17" s="180"/>
      <c r="L17" s="180"/>
      <c r="M17" s="214"/>
      <c r="N17" s="214"/>
      <c r="O17" s="180"/>
      <c r="P17" s="180"/>
      <c r="Q17" s="180"/>
      <c r="R17" s="180"/>
      <c r="S17" s="180"/>
      <c r="T17" s="180"/>
      <c r="U17" s="180"/>
      <c r="V17" s="106"/>
      <c r="W17" s="106"/>
      <c r="X17" s="106"/>
      <c r="Y17" s="214"/>
      <c r="Z17" s="214"/>
      <c r="AA17" s="106"/>
      <c r="AB17" s="106"/>
      <c r="AC17" s="106"/>
      <c r="AD17" s="106"/>
      <c r="AE17" s="106"/>
      <c r="AF17" s="214"/>
      <c r="AG17" s="214"/>
      <c r="AH17" s="106"/>
      <c r="AI17" s="106"/>
      <c r="AJ17" s="106"/>
      <c r="AK17" s="106"/>
    </row>
    <row r="18" spans="1:37">
      <c r="A18" s="195"/>
      <c r="B18" s="180" t="s">
        <v>227</v>
      </c>
      <c r="C18" s="214"/>
      <c r="D18" s="214"/>
      <c r="E18" s="180"/>
      <c r="F18" s="214"/>
      <c r="G18" s="214"/>
      <c r="H18" s="180"/>
      <c r="I18" s="180"/>
      <c r="J18" s="180"/>
      <c r="K18" s="180"/>
      <c r="L18" s="180"/>
      <c r="M18" s="214"/>
      <c r="N18" s="214"/>
      <c r="O18" s="180"/>
      <c r="P18" s="180"/>
      <c r="Q18" s="180"/>
      <c r="R18" s="180"/>
      <c r="S18" s="180"/>
      <c r="T18" s="180"/>
      <c r="U18" s="180"/>
      <c r="V18" s="106"/>
      <c r="W18" s="106"/>
      <c r="X18" s="106"/>
      <c r="Y18" s="214"/>
      <c r="Z18" s="214"/>
      <c r="AA18" s="106"/>
      <c r="AB18" s="106"/>
      <c r="AC18" s="106"/>
      <c r="AD18" s="106"/>
      <c r="AE18" s="106"/>
      <c r="AF18" s="214"/>
      <c r="AG18" s="214"/>
      <c r="AH18" s="106"/>
      <c r="AI18" s="106"/>
      <c r="AJ18" s="106"/>
      <c r="AK18" s="106"/>
    </row>
    <row r="19" spans="1:37">
      <c r="A19" s="195">
        <v>1</v>
      </c>
      <c r="B19" s="102"/>
      <c r="C19" s="195"/>
      <c r="D19" s="195"/>
      <c r="E19" s="102"/>
      <c r="F19" s="195"/>
      <c r="G19" s="195"/>
      <c r="H19" s="102"/>
      <c r="I19" s="102"/>
      <c r="J19" s="102"/>
      <c r="K19" s="214">
        <f>H19+I19+J19</f>
        <v>0</v>
      </c>
      <c r="L19" s="102"/>
      <c r="M19" s="195"/>
      <c r="N19" s="195"/>
      <c r="O19" s="195"/>
      <c r="P19" s="195"/>
      <c r="Q19" s="195"/>
      <c r="R19" s="214">
        <f>O19+P19+Q19</f>
        <v>0</v>
      </c>
      <c r="S19" s="214">
        <f>E19-L19</f>
        <v>0</v>
      </c>
      <c r="T19" s="214">
        <f t="shared" ref="T19:V21" si="2">H19-O19</f>
        <v>0</v>
      </c>
      <c r="U19" s="214">
        <f t="shared" si="2"/>
        <v>0</v>
      </c>
      <c r="V19" s="214">
        <f t="shared" si="2"/>
        <v>0</v>
      </c>
      <c r="W19" s="214">
        <f>T19+U19+V19</f>
        <v>0</v>
      </c>
      <c r="X19" s="102"/>
      <c r="Y19" s="195"/>
      <c r="Z19" s="195"/>
      <c r="AA19" s="195"/>
      <c r="AB19" s="195"/>
      <c r="AC19" s="195"/>
      <c r="AD19" s="214">
        <f>AA19+AB19+AC19</f>
        <v>0</v>
      </c>
      <c r="AE19" s="102"/>
      <c r="AF19" s="195"/>
      <c r="AG19" s="195"/>
      <c r="AH19" s="195"/>
      <c r="AI19" s="195"/>
      <c r="AJ19" s="195"/>
      <c r="AK19" s="214">
        <f>AH19+AI19+AJ19</f>
        <v>0</v>
      </c>
    </row>
    <row r="20" spans="1:37">
      <c r="A20" s="195">
        <v>2</v>
      </c>
      <c r="B20" s="102"/>
      <c r="C20" s="195"/>
      <c r="D20" s="195"/>
      <c r="E20" s="102"/>
      <c r="F20" s="195"/>
      <c r="G20" s="195"/>
      <c r="H20" s="102"/>
      <c r="I20" s="102"/>
      <c r="J20" s="102"/>
      <c r="K20" s="214">
        <f>H20+I20+J20</f>
        <v>0</v>
      </c>
      <c r="L20" s="102"/>
      <c r="M20" s="195"/>
      <c r="N20" s="195"/>
      <c r="O20" s="195"/>
      <c r="P20" s="195"/>
      <c r="Q20" s="195"/>
      <c r="R20" s="214">
        <f>O20+P20+Q20</f>
        <v>0</v>
      </c>
      <c r="S20" s="214">
        <f>E20-L20</f>
        <v>0</v>
      </c>
      <c r="T20" s="214">
        <f t="shared" si="2"/>
        <v>0</v>
      </c>
      <c r="U20" s="214">
        <f t="shared" si="2"/>
        <v>0</v>
      </c>
      <c r="V20" s="214">
        <f t="shared" si="2"/>
        <v>0</v>
      </c>
      <c r="W20" s="214">
        <f>T20+U20+V20</f>
        <v>0</v>
      </c>
      <c r="X20" s="102"/>
      <c r="Y20" s="195"/>
      <c r="Z20" s="195"/>
      <c r="AA20" s="195"/>
      <c r="AB20" s="195"/>
      <c r="AC20" s="195"/>
      <c r="AD20" s="214">
        <f>AA20+AB20+AC20</f>
        <v>0</v>
      </c>
      <c r="AE20" s="102"/>
      <c r="AF20" s="195"/>
      <c r="AG20" s="195"/>
      <c r="AH20" s="195"/>
      <c r="AI20" s="195"/>
      <c r="AJ20" s="195"/>
      <c r="AK20" s="214">
        <f>AH20+AI20+AJ20</f>
        <v>0</v>
      </c>
    </row>
    <row r="21" spans="1:37">
      <c r="A21" s="195">
        <v>3</v>
      </c>
      <c r="B21" s="215"/>
      <c r="C21" s="195"/>
      <c r="D21" s="195"/>
      <c r="E21" s="102"/>
      <c r="F21" s="195"/>
      <c r="G21" s="195"/>
      <c r="H21" s="102"/>
      <c r="I21" s="102"/>
      <c r="J21" s="102"/>
      <c r="K21" s="214">
        <f>H21+I21+J21</f>
        <v>0</v>
      </c>
      <c r="L21" s="102"/>
      <c r="M21" s="195"/>
      <c r="N21" s="195"/>
      <c r="O21" s="195"/>
      <c r="P21" s="195"/>
      <c r="Q21" s="195"/>
      <c r="R21" s="214">
        <f>O21+P21+Q21</f>
        <v>0</v>
      </c>
      <c r="S21" s="214">
        <f>E21-L21</f>
        <v>0</v>
      </c>
      <c r="T21" s="214">
        <f t="shared" si="2"/>
        <v>0</v>
      </c>
      <c r="U21" s="214">
        <f t="shared" si="2"/>
        <v>0</v>
      </c>
      <c r="V21" s="214">
        <f t="shared" si="2"/>
        <v>0</v>
      </c>
      <c r="W21" s="214">
        <f>T21+U21+V21</f>
        <v>0</v>
      </c>
      <c r="X21" s="102"/>
      <c r="Y21" s="195"/>
      <c r="Z21" s="195"/>
      <c r="AA21" s="195"/>
      <c r="AB21" s="195"/>
      <c r="AC21" s="195"/>
      <c r="AD21" s="214">
        <f>AA21+AB21+AC21</f>
        <v>0</v>
      </c>
      <c r="AE21" s="102"/>
      <c r="AF21" s="195"/>
      <c r="AG21" s="195"/>
      <c r="AH21" s="195"/>
      <c r="AI21" s="195"/>
      <c r="AJ21" s="195"/>
      <c r="AK21" s="214">
        <f>AH21+AI21+AJ21</f>
        <v>0</v>
      </c>
    </row>
    <row r="22" spans="1:37" s="217" customFormat="1" ht="27">
      <c r="A22" s="212"/>
      <c r="B22" s="220" t="s">
        <v>228</v>
      </c>
      <c r="C22" s="216" t="s">
        <v>1</v>
      </c>
      <c r="D22" s="216" t="s">
        <v>1</v>
      </c>
      <c r="E22" s="216">
        <f>SUM(E19:E21)</f>
        <v>0</v>
      </c>
      <c r="F22" s="216" t="s">
        <v>1</v>
      </c>
      <c r="G22" s="216" t="s">
        <v>1</v>
      </c>
      <c r="H22" s="216">
        <f t="shared" ref="H22:Q22" si="3">SUM(H19:H21)</f>
        <v>0</v>
      </c>
      <c r="I22" s="216">
        <f t="shared" si="3"/>
        <v>0</v>
      </c>
      <c r="J22" s="216">
        <f t="shared" si="3"/>
        <v>0</v>
      </c>
      <c r="K22" s="216">
        <f t="shared" si="3"/>
        <v>0</v>
      </c>
      <c r="L22" s="216">
        <f>SUM(L19:L21)</f>
        <v>0</v>
      </c>
      <c r="M22" s="216" t="s">
        <v>1</v>
      </c>
      <c r="N22" s="216" t="s">
        <v>1</v>
      </c>
      <c r="O22" s="216">
        <f t="shared" si="3"/>
        <v>0</v>
      </c>
      <c r="P22" s="216">
        <f>SUM(P19:P21)</f>
        <v>0</v>
      </c>
      <c r="Q22" s="216">
        <f t="shared" si="3"/>
        <v>0</v>
      </c>
      <c r="R22" s="216">
        <f>SUM(R19:R21)</f>
        <v>0</v>
      </c>
      <c r="S22" s="216">
        <f>SUM(S19:S21)</f>
        <v>0</v>
      </c>
      <c r="T22" s="216">
        <f>SUM(T19:T21)</f>
        <v>0</v>
      </c>
      <c r="U22" s="216">
        <f t="shared" ref="U22:AK22" si="4">SUM(U19:U21)</f>
        <v>0</v>
      </c>
      <c r="V22" s="216">
        <f t="shared" si="4"/>
        <v>0</v>
      </c>
      <c r="W22" s="216">
        <f t="shared" si="4"/>
        <v>0</v>
      </c>
      <c r="X22" s="216">
        <f>SUM(X19:X21)</f>
        <v>0</v>
      </c>
      <c r="Y22" s="216" t="s">
        <v>1</v>
      </c>
      <c r="Z22" s="216" t="s">
        <v>1</v>
      </c>
      <c r="AA22" s="216">
        <f t="shared" si="4"/>
        <v>0</v>
      </c>
      <c r="AB22" s="216">
        <f t="shared" si="4"/>
        <v>0</v>
      </c>
      <c r="AC22" s="216">
        <f t="shared" si="4"/>
        <v>0</v>
      </c>
      <c r="AD22" s="216">
        <f t="shared" si="4"/>
        <v>0</v>
      </c>
      <c r="AE22" s="216">
        <f>SUM(AE19:AE21)</f>
        <v>0</v>
      </c>
      <c r="AF22" s="216" t="s">
        <v>1</v>
      </c>
      <c r="AG22" s="216" t="s">
        <v>1</v>
      </c>
      <c r="AH22" s="216">
        <f t="shared" si="4"/>
        <v>0</v>
      </c>
      <c r="AI22" s="216">
        <f t="shared" si="4"/>
        <v>0</v>
      </c>
      <c r="AJ22" s="216">
        <f t="shared" si="4"/>
        <v>0</v>
      </c>
      <c r="AK22" s="216">
        <f t="shared" si="4"/>
        <v>0</v>
      </c>
    </row>
    <row r="23" spans="1:37">
      <c r="A23" s="195"/>
      <c r="B23" s="180" t="s">
        <v>227</v>
      </c>
      <c r="C23" s="214"/>
      <c r="D23" s="214"/>
      <c r="E23" s="180"/>
      <c r="F23" s="214"/>
      <c r="G23" s="214"/>
      <c r="H23" s="180"/>
      <c r="I23" s="180"/>
      <c r="J23" s="180"/>
      <c r="K23" s="180"/>
      <c r="L23" s="180"/>
      <c r="M23" s="214"/>
      <c r="N23" s="214"/>
      <c r="O23" s="180"/>
      <c r="P23" s="180"/>
      <c r="Q23" s="180"/>
      <c r="R23" s="180"/>
      <c r="S23" s="180"/>
      <c r="T23" s="180"/>
      <c r="U23" s="180"/>
      <c r="V23" s="106"/>
      <c r="W23" s="106"/>
      <c r="X23" s="106"/>
      <c r="Y23" s="214"/>
      <c r="Z23" s="214"/>
      <c r="AA23" s="106"/>
      <c r="AB23" s="106"/>
      <c r="AC23" s="106"/>
      <c r="AD23" s="106"/>
      <c r="AE23" s="106"/>
      <c r="AF23" s="214"/>
      <c r="AG23" s="214"/>
      <c r="AH23" s="106"/>
      <c r="AI23" s="106"/>
      <c r="AJ23" s="106"/>
      <c r="AK23" s="106"/>
    </row>
    <row r="24" spans="1:37">
      <c r="A24" s="195">
        <v>1</v>
      </c>
      <c r="B24" s="102"/>
      <c r="C24" s="195"/>
      <c r="D24" s="195"/>
      <c r="E24" s="102"/>
      <c r="F24" s="195"/>
      <c r="G24" s="195"/>
      <c r="H24" s="102"/>
      <c r="I24" s="102"/>
      <c r="J24" s="102"/>
      <c r="K24" s="214">
        <f>H24+I24+J24</f>
        <v>0</v>
      </c>
      <c r="L24" s="102"/>
      <c r="M24" s="195"/>
      <c r="N24" s="195"/>
      <c r="O24" s="195"/>
      <c r="P24" s="195"/>
      <c r="Q24" s="195"/>
      <c r="R24" s="214">
        <f>O24+P24+Q24</f>
        <v>0</v>
      </c>
      <c r="S24" s="214">
        <f>E24-L24</f>
        <v>0</v>
      </c>
      <c r="T24" s="214">
        <f t="shared" ref="T24:V26" si="5">H24-O24</f>
        <v>0</v>
      </c>
      <c r="U24" s="214">
        <f t="shared" si="5"/>
        <v>0</v>
      </c>
      <c r="V24" s="214">
        <f t="shared" si="5"/>
        <v>0</v>
      </c>
      <c r="W24" s="214">
        <f>T24+U24+V24</f>
        <v>0</v>
      </c>
      <c r="X24" s="102"/>
      <c r="Y24" s="195"/>
      <c r="Z24" s="195"/>
      <c r="AA24" s="195"/>
      <c r="AB24" s="195"/>
      <c r="AC24" s="195"/>
      <c r="AD24" s="214">
        <f>AA24+AB24+AC24</f>
        <v>0</v>
      </c>
      <c r="AE24" s="102"/>
      <c r="AF24" s="195"/>
      <c r="AG24" s="195"/>
      <c r="AH24" s="195"/>
      <c r="AI24" s="195"/>
      <c r="AJ24" s="195"/>
      <c r="AK24" s="214">
        <f>AH24+AI24+AJ24</f>
        <v>0</v>
      </c>
    </row>
    <row r="25" spans="1:37">
      <c r="A25" s="195">
        <v>2</v>
      </c>
      <c r="B25" s="102"/>
      <c r="C25" s="195"/>
      <c r="D25" s="195"/>
      <c r="E25" s="102"/>
      <c r="F25" s="195"/>
      <c r="G25" s="195"/>
      <c r="H25" s="102"/>
      <c r="I25" s="102"/>
      <c r="J25" s="102"/>
      <c r="K25" s="214">
        <f>H25+I25+J25</f>
        <v>0</v>
      </c>
      <c r="L25" s="102"/>
      <c r="M25" s="195"/>
      <c r="N25" s="195"/>
      <c r="O25" s="195"/>
      <c r="P25" s="195"/>
      <c r="Q25" s="195"/>
      <c r="R25" s="214">
        <f>O25+P25+Q25</f>
        <v>0</v>
      </c>
      <c r="S25" s="214">
        <f>E25-L25</f>
        <v>0</v>
      </c>
      <c r="T25" s="214">
        <f t="shared" si="5"/>
        <v>0</v>
      </c>
      <c r="U25" s="214">
        <f t="shared" si="5"/>
        <v>0</v>
      </c>
      <c r="V25" s="214">
        <f t="shared" si="5"/>
        <v>0</v>
      </c>
      <c r="W25" s="214">
        <f>T25+U25+V25</f>
        <v>0</v>
      </c>
      <c r="X25" s="102"/>
      <c r="Y25" s="195"/>
      <c r="Z25" s="195"/>
      <c r="AA25" s="195"/>
      <c r="AB25" s="195"/>
      <c r="AC25" s="195"/>
      <c r="AD25" s="214">
        <f>AA25+AB25+AC25</f>
        <v>0</v>
      </c>
      <c r="AE25" s="102"/>
      <c r="AF25" s="195"/>
      <c r="AG25" s="195"/>
      <c r="AH25" s="195"/>
      <c r="AI25" s="195"/>
      <c r="AJ25" s="195"/>
      <c r="AK25" s="214">
        <f>AH25+AI25+AJ25</f>
        <v>0</v>
      </c>
    </row>
    <row r="26" spans="1:37">
      <c r="A26" s="195">
        <v>3</v>
      </c>
      <c r="B26" s="215"/>
      <c r="C26" s="195"/>
      <c r="D26" s="195"/>
      <c r="E26" s="102"/>
      <c r="F26" s="195"/>
      <c r="G26" s="195"/>
      <c r="H26" s="102"/>
      <c r="I26" s="102"/>
      <c r="J26" s="102"/>
      <c r="K26" s="214">
        <f>H26+I26+J26</f>
        <v>0</v>
      </c>
      <c r="L26" s="102"/>
      <c r="M26" s="195"/>
      <c r="N26" s="195"/>
      <c r="O26" s="195"/>
      <c r="P26" s="195"/>
      <c r="Q26" s="195"/>
      <c r="R26" s="214">
        <f>O26+P26+Q26</f>
        <v>0</v>
      </c>
      <c r="S26" s="214">
        <f>E26-L26</f>
        <v>0</v>
      </c>
      <c r="T26" s="214">
        <f t="shared" si="5"/>
        <v>0</v>
      </c>
      <c r="U26" s="214">
        <f t="shared" si="5"/>
        <v>0</v>
      </c>
      <c r="V26" s="214">
        <f t="shared" si="5"/>
        <v>0</v>
      </c>
      <c r="W26" s="214">
        <f>T26+U26+V26</f>
        <v>0</v>
      </c>
      <c r="X26" s="102"/>
      <c r="Y26" s="195"/>
      <c r="Z26" s="195"/>
      <c r="AA26" s="195"/>
      <c r="AB26" s="195"/>
      <c r="AC26" s="195"/>
      <c r="AD26" s="214">
        <f>AA26+AB26+AC26</f>
        <v>0</v>
      </c>
      <c r="AE26" s="102"/>
      <c r="AF26" s="195"/>
      <c r="AG26" s="195"/>
      <c r="AH26" s="195"/>
      <c r="AI26" s="195"/>
      <c r="AJ26" s="195"/>
      <c r="AK26" s="214">
        <f>AH26+AI26+AJ26</f>
        <v>0</v>
      </c>
    </row>
    <row r="27" spans="1:37" s="217" customFormat="1" ht="27">
      <c r="A27" s="212"/>
      <c r="B27" s="220" t="s">
        <v>228</v>
      </c>
      <c r="C27" s="216" t="s">
        <v>1</v>
      </c>
      <c r="D27" s="216" t="s">
        <v>1</v>
      </c>
      <c r="E27" s="216">
        <f>SUM(E24:E26)</f>
        <v>0</v>
      </c>
      <c r="F27" s="216" t="s">
        <v>1</v>
      </c>
      <c r="G27" s="216" t="s">
        <v>1</v>
      </c>
      <c r="H27" s="216">
        <f t="shared" ref="H27:Q27" si="6">SUM(H24:H26)</f>
        <v>0</v>
      </c>
      <c r="I27" s="216">
        <f t="shared" si="6"/>
        <v>0</v>
      </c>
      <c r="J27" s="216">
        <f t="shared" si="6"/>
        <v>0</v>
      </c>
      <c r="K27" s="216">
        <f t="shared" si="6"/>
        <v>0</v>
      </c>
      <c r="L27" s="216">
        <f>SUM(L24:L26)</f>
        <v>0</v>
      </c>
      <c r="M27" s="216" t="s">
        <v>1</v>
      </c>
      <c r="N27" s="216" t="s">
        <v>1</v>
      </c>
      <c r="O27" s="216">
        <f t="shared" si="6"/>
        <v>0</v>
      </c>
      <c r="P27" s="216">
        <f>SUM(P24:P26)</f>
        <v>0</v>
      </c>
      <c r="Q27" s="216">
        <f t="shared" si="6"/>
        <v>0</v>
      </c>
      <c r="R27" s="216">
        <f>SUM(R24:R26)</f>
        <v>0</v>
      </c>
      <c r="S27" s="216">
        <f>SUM(S24:S26)</f>
        <v>0</v>
      </c>
      <c r="T27" s="216">
        <f>SUM(T24:T26)</f>
        <v>0</v>
      </c>
      <c r="U27" s="216">
        <f>SUM(U24:U26)</f>
        <v>0</v>
      </c>
      <c r="V27" s="216">
        <f t="shared" ref="V27:AK27" si="7">SUM(V24:V26)</f>
        <v>0</v>
      </c>
      <c r="W27" s="216">
        <f t="shared" si="7"/>
        <v>0</v>
      </c>
      <c r="X27" s="216">
        <f>SUM(X24:X26)</f>
        <v>0</v>
      </c>
      <c r="Y27" s="216" t="s">
        <v>1</v>
      </c>
      <c r="Z27" s="216" t="s">
        <v>1</v>
      </c>
      <c r="AA27" s="216">
        <f t="shared" si="7"/>
        <v>0</v>
      </c>
      <c r="AB27" s="216">
        <f t="shared" si="7"/>
        <v>0</v>
      </c>
      <c r="AC27" s="216">
        <f t="shared" si="7"/>
        <v>0</v>
      </c>
      <c r="AD27" s="216">
        <f t="shared" si="7"/>
        <v>0</v>
      </c>
      <c r="AE27" s="216">
        <f>SUM(AE24:AE26)</f>
        <v>0</v>
      </c>
      <c r="AF27" s="216" t="s">
        <v>1</v>
      </c>
      <c r="AG27" s="216" t="s">
        <v>1</v>
      </c>
      <c r="AH27" s="216">
        <f t="shared" si="7"/>
        <v>0</v>
      </c>
      <c r="AI27" s="216">
        <f t="shared" si="7"/>
        <v>0</v>
      </c>
      <c r="AJ27" s="216">
        <f t="shared" si="7"/>
        <v>0</v>
      </c>
      <c r="AK27" s="216">
        <f t="shared" si="7"/>
        <v>0</v>
      </c>
    </row>
    <row r="28" spans="1:37" s="217" customFormat="1" ht="27">
      <c r="A28" s="212"/>
      <c r="B28" s="220" t="s">
        <v>261</v>
      </c>
      <c r="C28" s="216" t="s">
        <v>1</v>
      </c>
      <c r="D28" s="216" t="s">
        <v>1</v>
      </c>
      <c r="E28" s="216">
        <f>E22+E27</f>
        <v>0</v>
      </c>
      <c r="F28" s="216" t="s">
        <v>1</v>
      </c>
      <c r="G28" s="216" t="s">
        <v>1</v>
      </c>
      <c r="H28" s="216">
        <f t="shared" ref="H28:Q28" si="8">H22+H27</f>
        <v>0</v>
      </c>
      <c r="I28" s="216">
        <f t="shared" si="8"/>
        <v>0</v>
      </c>
      <c r="J28" s="216">
        <f t="shared" si="8"/>
        <v>0</v>
      </c>
      <c r="K28" s="216">
        <f t="shared" si="8"/>
        <v>0</v>
      </c>
      <c r="L28" s="216">
        <f>L22+L27</f>
        <v>0</v>
      </c>
      <c r="M28" s="216" t="s">
        <v>1</v>
      </c>
      <c r="N28" s="216" t="s">
        <v>1</v>
      </c>
      <c r="O28" s="216">
        <f t="shared" si="8"/>
        <v>0</v>
      </c>
      <c r="P28" s="216">
        <f>P22+P27</f>
        <v>0</v>
      </c>
      <c r="Q28" s="216">
        <f t="shared" si="8"/>
        <v>0</v>
      </c>
      <c r="R28" s="216">
        <f>R22+R27</f>
        <v>0</v>
      </c>
      <c r="S28" s="216">
        <f>S22+S27</f>
        <v>0</v>
      </c>
      <c r="T28" s="216">
        <f>T22+T27</f>
        <v>0</v>
      </c>
      <c r="U28" s="216">
        <f>U22+U27</f>
        <v>0</v>
      </c>
      <c r="V28" s="216">
        <f t="shared" ref="V28:AK28" si="9">V22+V27</f>
        <v>0</v>
      </c>
      <c r="W28" s="216">
        <f t="shared" si="9"/>
        <v>0</v>
      </c>
      <c r="X28" s="216">
        <f>X22+X27</f>
        <v>0</v>
      </c>
      <c r="Y28" s="216" t="s">
        <v>1</v>
      </c>
      <c r="Z28" s="216" t="s">
        <v>1</v>
      </c>
      <c r="AA28" s="216">
        <f t="shared" si="9"/>
        <v>0</v>
      </c>
      <c r="AB28" s="216">
        <f t="shared" si="9"/>
        <v>0</v>
      </c>
      <c r="AC28" s="216">
        <f t="shared" si="9"/>
        <v>0</v>
      </c>
      <c r="AD28" s="216">
        <f t="shared" si="9"/>
        <v>0</v>
      </c>
      <c r="AE28" s="216">
        <f>AE22+AE27</f>
        <v>0</v>
      </c>
      <c r="AF28" s="216" t="s">
        <v>1</v>
      </c>
      <c r="AG28" s="216" t="s">
        <v>1</v>
      </c>
      <c r="AH28" s="216">
        <f t="shared" si="9"/>
        <v>0</v>
      </c>
      <c r="AI28" s="216">
        <f t="shared" si="9"/>
        <v>0</v>
      </c>
      <c r="AJ28" s="216">
        <f t="shared" si="9"/>
        <v>0</v>
      </c>
      <c r="AK28" s="216">
        <f t="shared" si="9"/>
        <v>0</v>
      </c>
    </row>
    <row r="29" spans="1:37">
      <c r="A29" s="195"/>
      <c r="B29" s="215"/>
      <c r="C29" s="214"/>
      <c r="D29" s="214"/>
      <c r="E29" s="215"/>
      <c r="F29" s="214"/>
      <c r="G29" s="214"/>
      <c r="H29" s="214"/>
      <c r="I29" s="214"/>
      <c r="J29" s="214"/>
      <c r="K29" s="214"/>
      <c r="L29" s="215"/>
      <c r="M29" s="214"/>
      <c r="N29" s="214"/>
      <c r="O29" s="214"/>
      <c r="P29" s="214"/>
      <c r="Q29" s="214"/>
      <c r="R29" s="215"/>
      <c r="S29" s="214"/>
      <c r="T29" s="215"/>
      <c r="U29" s="214"/>
      <c r="V29" s="106"/>
      <c r="W29" s="106"/>
      <c r="X29" s="106"/>
      <c r="Y29" s="214"/>
      <c r="Z29" s="214"/>
      <c r="AA29" s="106"/>
      <c r="AB29" s="106"/>
      <c r="AC29" s="106"/>
      <c r="AD29" s="106"/>
      <c r="AE29" s="106"/>
      <c r="AF29" s="214"/>
      <c r="AG29" s="214"/>
      <c r="AH29" s="106"/>
      <c r="AI29" s="106"/>
      <c r="AJ29" s="106"/>
      <c r="AK29" s="106"/>
    </row>
    <row r="30" spans="1:37">
      <c r="A30" s="195"/>
      <c r="B30" s="102"/>
      <c r="C30" s="214"/>
      <c r="D30" s="214"/>
      <c r="E30" s="102"/>
      <c r="F30" s="214"/>
      <c r="G30" s="214"/>
      <c r="H30" s="214"/>
      <c r="I30" s="214"/>
      <c r="J30" s="214"/>
      <c r="K30" s="214"/>
      <c r="L30" s="102"/>
      <c r="M30" s="214"/>
      <c r="N30" s="214"/>
      <c r="O30" s="214"/>
      <c r="P30" s="214"/>
      <c r="Q30" s="214"/>
      <c r="R30" s="102"/>
      <c r="S30" s="214"/>
      <c r="T30" s="102"/>
      <c r="U30" s="214"/>
      <c r="V30" s="106"/>
      <c r="W30" s="106"/>
      <c r="X30" s="106"/>
      <c r="Y30" s="214"/>
      <c r="Z30" s="214"/>
      <c r="AA30" s="106"/>
      <c r="AB30" s="106"/>
      <c r="AC30" s="106"/>
      <c r="AD30" s="106"/>
      <c r="AE30" s="106"/>
      <c r="AF30" s="214"/>
      <c r="AG30" s="214"/>
      <c r="AH30" s="106"/>
      <c r="AI30" s="106"/>
      <c r="AJ30" s="106"/>
      <c r="AK30" s="106"/>
    </row>
    <row r="31" spans="1:37" ht="54">
      <c r="A31" s="212" t="s">
        <v>4</v>
      </c>
      <c r="B31" s="213" t="s">
        <v>457</v>
      </c>
      <c r="C31" s="214"/>
      <c r="D31" s="214"/>
      <c r="E31" s="213"/>
      <c r="F31" s="214"/>
      <c r="G31" s="214"/>
      <c r="H31" s="214"/>
      <c r="I31" s="214"/>
      <c r="J31" s="214"/>
      <c r="K31" s="214"/>
      <c r="L31" s="213"/>
      <c r="M31" s="214"/>
      <c r="N31" s="214"/>
      <c r="O31" s="214"/>
      <c r="P31" s="214"/>
      <c r="Q31" s="214"/>
      <c r="R31" s="213"/>
      <c r="S31" s="214"/>
      <c r="T31" s="213"/>
      <c r="U31" s="214"/>
      <c r="V31" s="106"/>
      <c r="W31" s="106"/>
      <c r="X31" s="106"/>
      <c r="Y31" s="214"/>
      <c r="Z31" s="214"/>
      <c r="AA31" s="106"/>
      <c r="AB31" s="106"/>
      <c r="AC31" s="106"/>
      <c r="AD31" s="106"/>
      <c r="AE31" s="106"/>
      <c r="AF31" s="214"/>
      <c r="AG31" s="214"/>
      <c r="AH31" s="106"/>
      <c r="AI31" s="106"/>
      <c r="AJ31" s="106"/>
      <c r="AK31" s="106"/>
    </row>
    <row r="32" spans="1:37">
      <c r="A32" s="195"/>
      <c r="B32" s="180" t="s">
        <v>126</v>
      </c>
      <c r="C32" s="214"/>
      <c r="D32" s="214"/>
      <c r="E32" s="180"/>
      <c r="F32" s="214"/>
      <c r="G32" s="214"/>
      <c r="H32" s="214"/>
      <c r="I32" s="214"/>
      <c r="J32" s="214"/>
      <c r="K32" s="214"/>
      <c r="L32" s="180"/>
      <c r="M32" s="214"/>
      <c r="N32" s="214"/>
      <c r="O32" s="214"/>
      <c r="P32" s="214"/>
      <c r="Q32" s="214"/>
      <c r="R32" s="180"/>
      <c r="S32" s="214"/>
      <c r="T32" s="180"/>
      <c r="U32" s="214"/>
      <c r="V32" s="106"/>
      <c r="W32" s="106"/>
      <c r="X32" s="106"/>
      <c r="Y32" s="214"/>
      <c r="Z32" s="214"/>
      <c r="AA32" s="106"/>
      <c r="AB32" s="106"/>
      <c r="AC32" s="106"/>
      <c r="AD32" s="106"/>
      <c r="AE32" s="106"/>
      <c r="AF32" s="214"/>
      <c r="AG32" s="214"/>
      <c r="AH32" s="106"/>
      <c r="AI32" s="106"/>
      <c r="AJ32" s="106"/>
      <c r="AK32" s="106"/>
    </row>
    <row r="33" spans="1:37">
      <c r="A33" s="195">
        <v>1</v>
      </c>
      <c r="B33" s="102"/>
      <c r="C33" s="214"/>
      <c r="D33" s="214" t="s">
        <v>1</v>
      </c>
      <c r="E33" s="102"/>
      <c r="F33" s="214" t="s">
        <v>1</v>
      </c>
      <c r="G33" s="214"/>
      <c r="H33" s="195"/>
      <c r="I33" s="195"/>
      <c r="J33" s="195"/>
      <c r="K33" s="214">
        <f>H33+I33+J33</f>
        <v>0</v>
      </c>
      <c r="L33" s="102"/>
      <c r="M33" s="214" t="s">
        <v>1</v>
      </c>
      <c r="N33" s="214"/>
      <c r="O33" s="195"/>
      <c r="P33" s="195"/>
      <c r="Q33" s="195"/>
      <c r="R33" s="214">
        <f>O33+P33+Q33</f>
        <v>0</v>
      </c>
      <c r="S33" s="214">
        <f>E33-L33</f>
        <v>0</v>
      </c>
      <c r="T33" s="214">
        <f t="shared" ref="T33:V35" si="10">H33-O33</f>
        <v>0</v>
      </c>
      <c r="U33" s="214">
        <f t="shared" si="10"/>
        <v>0</v>
      </c>
      <c r="V33" s="214">
        <f t="shared" si="10"/>
        <v>0</v>
      </c>
      <c r="W33" s="214">
        <f>T33+U33+V33</f>
        <v>0</v>
      </c>
      <c r="X33" s="102"/>
      <c r="Y33" s="214" t="s">
        <v>1</v>
      </c>
      <c r="Z33" s="214"/>
      <c r="AA33" s="195"/>
      <c r="AB33" s="195"/>
      <c r="AC33" s="195"/>
      <c r="AD33" s="214">
        <f>AA33+AB33+AC33</f>
        <v>0</v>
      </c>
      <c r="AE33" s="102"/>
      <c r="AF33" s="214" t="s">
        <v>1</v>
      </c>
      <c r="AG33" s="214"/>
      <c r="AH33" s="195"/>
      <c r="AI33" s="195"/>
      <c r="AJ33" s="195"/>
      <c r="AK33" s="214">
        <f>AH33+AI33+AJ33</f>
        <v>0</v>
      </c>
    </row>
    <row r="34" spans="1:37">
      <c r="A34" s="195">
        <v>2</v>
      </c>
      <c r="B34" s="102"/>
      <c r="C34" s="214"/>
      <c r="D34" s="214" t="s">
        <v>1</v>
      </c>
      <c r="E34" s="102"/>
      <c r="F34" s="214" t="s">
        <v>1</v>
      </c>
      <c r="G34" s="214"/>
      <c r="H34" s="195"/>
      <c r="I34" s="195"/>
      <c r="J34" s="195"/>
      <c r="K34" s="214">
        <f>H34+I34+J34</f>
        <v>0</v>
      </c>
      <c r="L34" s="102"/>
      <c r="M34" s="214" t="s">
        <v>1</v>
      </c>
      <c r="N34" s="214"/>
      <c r="O34" s="195"/>
      <c r="P34" s="195"/>
      <c r="Q34" s="195"/>
      <c r="R34" s="214">
        <f>O34+P34+Q34</f>
        <v>0</v>
      </c>
      <c r="S34" s="214">
        <f>E34-L34</f>
        <v>0</v>
      </c>
      <c r="T34" s="214">
        <f t="shared" si="10"/>
        <v>0</v>
      </c>
      <c r="U34" s="214">
        <f t="shared" si="10"/>
        <v>0</v>
      </c>
      <c r="V34" s="214">
        <f t="shared" si="10"/>
        <v>0</v>
      </c>
      <c r="W34" s="214">
        <f>T34+U34+V34</f>
        <v>0</v>
      </c>
      <c r="X34" s="102"/>
      <c r="Y34" s="214" t="s">
        <v>1</v>
      </c>
      <c r="Z34" s="214"/>
      <c r="AA34" s="195"/>
      <c r="AB34" s="195"/>
      <c r="AC34" s="195"/>
      <c r="AD34" s="214">
        <f>AA34+AB34+AC34</f>
        <v>0</v>
      </c>
      <c r="AE34" s="102"/>
      <c r="AF34" s="214" t="s">
        <v>1</v>
      </c>
      <c r="AG34" s="214"/>
      <c r="AH34" s="195"/>
      <c r="AI34" s="195"/>
      <c r="AJ34" s="195"/>
      <c r="AK34" s="214">
        <f>AH34+AI34+AJ34</f>
        <v>0</v>
      </c>
    </row>
    <row r="35" spans="1:37">
      <c r="A35" s="195">
        <v>3</v>
      </c>
      <c r="B35" s="102"/>
      <c r="C35" s="214"/>
      <c r="D35" s="214" t="s">
        <v>1</v>
      </c>
      <c r="E35" s="102"/>
      <c r="F35" s="214" t="s">
        <v>1</v>
      </c>
      <c r="G35" s="214"/>
      <c r="H35" s="195"/>
      <c r="I35" s="195"/>
      <c r="J35" s="195"/>
      <c r="K35" s="214">
        <f>H35+I35+J35</f>
        <v>0</v>
      </c>
      <c r="L35" s="102"/>
      <c r="M35" s="214" t="s">
        <v>1</v>
      </c>
      <c r="N35" s="214"/>
      <c r="O35" s="195"/>
      <c r="P35" s="195"/>
      <c r="Q35" s="195"/>
      <c r="R35" s="214">
        <f>O35+P35+Q35</f>
        <v>0</v>
      </c>
      <c r="S35" s="214">
        <f>E35-L35</f>
        <v>0</v>
      </c>
      <c r="T35" s="214">
        <f t="shared" si="10"/>
        <v>0</v>
      </c>
      <c r="U35" s="214">
        <f t="shared" si="10"/>
        <v>0</v>
      </c>
      <c r="V35" s="214">
        <f t="shared" si="10"/>
        <v>0</v>
      </c>
      <c r="W35" s="214">
        <f>T35+U35+V35</f>
        <v>0</v>
      </c>
      <c r="X35" s="102"/>
      <c r="Y35" s="214" t="s">
        <v>1</v>
      </c>
      <c r="Z35" s="214"/>
      <c r="AA35" s="195"/>
      <c r="AB35" s="195"/>
      <c r="AC35" s="195"/>
      <c r="AD35" s="214">
        <f>AA35+AB35+AC35</f>
        <v>0</v>
      </c>
      <c r="AE35" s="102"/>
      <c r="AF35" s="214" t="s">
        <v>1</v>
      </c>
      <c r="AG35" s="214"/>
      <c r="AH35" s="195"/>
      <c r="AI35" s="195"/>
      <c r="AJ35" s="195"/>
      <c r="AK35" s="214">
        <f>AH35+AI35+AJ35</f>
        <v>0</v>
      </c>
    </row>
    <row r="36" spans="1:37" s="217" customFormat="1" ht="14.25">
      <c r="A36" s="212"/>
      <c r="B36" s="215" t="s">
        <v>113</v>
      </c>
      <c r="C36" s="216" t="s">
        <v>1</v>
      </c>
      <c r="D36" s="216" t="s">
        <v>1</v>
      </c>
      <c r="E36" s="216">
        <f>SUM(E33:E35)</f>
        <v>0</v>
      </c>
      <c r="F36" s="216" t="s">
        <v>1</v>
      </c>
      <c r="G36" s="216" t="s">
        <v>1</v>
      </c>
      <c r="H36" s="216">
        <f t="shared" ref="H36:Q36" si="11">SUM(H33:H35)</f>
        <v>0</v>
      </c>
      <c r="I36" s="216">
        <f t="shared" si="11"/>
        <v>0</v>
      </c>
      <c r="J36" s="216">
        <f t="shared" si="11"/>
        <v>0</v>
      </c>
      <c r="K36" s="216">
        <f t="shared" si="11"/>
        <v>0</v>
      </c>
      <c r="L36" s="216">
        <f>SUM(L33:L35)</f>
        <v>0</v>
      </c>
      <c r="M36" s="216" t="s">
        <v>1</v>
      </c>
      <c r="N36" s="216" t="s">
        <v>1</v>
      </c>
      <c r="O36" s="216">
        <f t="shared" si="11"/>
        <v>0</v>
      </c>
      <c r="P36" s="216">
        <f>SUM(P33:P35)</f>
        <v>0</v>
      </c>
      <c r="Q36" s="216">
        <f t="shared" si="11"/>
        <v>0</v>
      </c>
      <c r="R36" s="216">
        <f>SUM(R33:R35)</f>
        <v>0</v>
      </c>
      <c r="S36" s="216">
        <f>SUM(S33:S35)</f>
        <v>0</v>
      </c>
      <c r="T36" s="216">
        <f>SUM(T33:T35)</f>
        <v>0</v>
      </c>
      <c r="U36" s="216">
        <f>SUM(U33:U35)</f>
        <v>0</v>
      </c>
      <c r="V36" s="216">
        <f t="shared" ref="V36:AK36" si="12">SUM(V33:V35)</f>
        <v>0</v>
      </c>
      <c r="W36" s="216">
        <f t="shared" si="12"/>
        <v>0</v>
      </c>
      <c r="X36" s="216">
        <f>SUM(X33:X35)</f>
        <v>0</v>
      </c>
      <c r="Y36" s="216" t="s">
        <v>1</v>
      </c>
      <c r="Z36" s="216" t="s">
        <v>1</v>
      </c>
      <c r="AA36" s="216">
        <f t="shared" si="12"/>
        <v>0</v>
      </c>
      <c r="AB36" s="216">
        <f t="shared" si="12"/>
        <v>0</v>
      </c>
      <c r="AC36" s="216">
        <f t="shared" si="12"/>
        <v>0</v>
      </c>
      <c r="AD36" s="216">
        <f t="shared" si="12"/>
        <v>0</v>
      </c>
      <c r="AE36" s="216">
        <f>SUM(AE33:AE35)</f>
        <v>0</v>
      </c>
      <c r="AF36" s="216" t="s">
        <v>1</v>
      </c>
      <c r="AG36" s="216" t="s">
        <v>1</v>
      </c>
      <c r="AH36" s="216">
        <f t="shared" si="12"/>
        <v>0</v>
      </c>
      <c r="AI36" s="216">
        <f t="shared" si="12"/>
        <v>0</v>
      </c>
      <c r="AJ36" s="216">
        <f t="shared" si="12"/>
        <v>0</v>
      </c>
      <c r="AK36" s="216">
        <f t="shared" si="12"/>
        <v>0</v>
      </c>
    </row>
    <row r="37" spans="1:37">
      <c r="A37" s="195"/>
      <c r="B37" s="102"/>
      <c r="C37" s="214"/>
      <c r="D37" s="214"/>
      <c r="E37" s="102"/>
      <c r="F37" s="214"/>
      <c r="G37" s="214"/>
      <c r="H37" s="102"/>
      <c r="I37" s="102"/>
      <c r="J37" s="102"/>
      <c r="K37" s="102"/>
      <c r="L37" s="102"/>
      <c r="M37" s="214"/>
      <c r="N37" s="214"/>
      <c r="O37" s="102"/>
      <c r="P37" s="102"/>
      <c r="Q37" s="102"/>
      <c r="R37" s="102"/>
      <c r="S37" s="102"/>
      <c r="T37" s="102"/>
      <c r="U37" s="102"/>
      <c r="V37" s="102"/>
      <c r="W37" s="102"/>
      <c r="X37" s="102"/>
      <c r="Y37" s="214"/>
      <c r="Z37" s="214"/>
      <c r="AA37" s="102"/>
      <c r="AB37" s="102"/>
      <c r="AC37" s="102"/>
      <c r="AD37" s="102"/>
      <c r="AE37" s="102"/>
      <c r="AF37" s="214"/>
      <c r="AG37" s="214"/>
      <c r="AH37" s="102"/>
      <c r="AI37" s="102"/>
      <c r="AJ37" s="102"/>
      <c r="AK37" s="102"/>
    </row>
    <row r="38" spans="1:37" s="217" customFormat="1" ht="27">
      <c r="A38" s="212"/>
      <c r="B38" s="213" t="s">
        <v>262</v>
      </c>
      <c r="C38" s="216" t="s">
        <v>1</v>
      </c>
      <c r="D38" s="216" t="s">
        <v>1</v>
      </c>
      <c r="E38" s="216">
        <f>E13+E28+E36</f>
        <v>0</v>
      </c>
      <c r="F38" s="216" t="s">
        <v>1</v>
      </c>
      <c r="G38" s="216" t="s">
        <v>1</v>
      </c>
      <c r="H38" s="216">
        <f t="shared" ref="H38:AK38" si="13">H13+H28+H36</f>
        <v>0</v>
      </c>
      <c r="I38" s="216">
        <f t="shared" si="13"/>
        <v>0</v>
      </c>
      <c r="J38" s="216">
        <f t="shared" si="13"/>
        <v>0</v>
      </c>
      <c r="K38" s="216">
        <f t="shared" si="13"/>
        <v>0</v>
      </c>
      <c r="L38" s="216">
        <f>L13+L28+L36</f>
        <v>0</v>
      </c>
      <c r="M38" s="216" t="s">
        <v>1</v>
      </c>
      <c r="N38" s="216" t="s">
        <v>1</v>
      </c>
      <c r="O38" s="216">
        <f t="shared" si="13"/>
        <v>0</v>
      </c>
      <c r="P38" s="216">
        <f>P13+P28+P36</f>
        <v>0</v>
      </c>
      <c r="Q38" s="216">
        <f t="shared" si="13"/>
        <v>0</v>
      </c>
      <c r="R38" s="216">
        <f t="shared" si="13"/>
        <v>0</v>
      </c>
      <c r="S38" s="216">
        <f t="shared" si="13"/>
        <v>0</v>
      </c>
      <c r="T38" s="216">
        <f t="shared" si="13"/>
        <v>0</v>
      </c>
      <c r="U38" s="216">
        <f t="shared" si="13"/>
        <v>0</v>
      </c>
      <c r="V38" s="216">
        <f t="shared" si="13"/>
        <v>0</v>
      </c>
      <c r="W38" s="216">
        <f t="shared" si="13"/>
        <v>0</v>
      </c>
      <c r="X38" s="216">
        <f>X13+X28+X36</f>
        <v>0</v>
      </c>
      <c r="Y38" s="216" t="s">
        <v>1</v>
      </c>
      <c r="Z38" s="216" t="s">
        <v>1</v>
      </c>
      <c r="AA38" s="216">
        <f t="shared" si="13"/>
        <v>0</v>
      </c>
      <c r="AB38" s="216">
        <f t="shared" si="13"/>
        <v>0</v>
      </c>
      <c r="AC38" s="216">
        <f t="shared" si="13"/>
        <v>0</v>
      </c>
      <c r="AD38" s="216">
        <f t="shared" si="13"/>
        <v>0</v>
      </c>
      <c r="AE38" s="216">
        <f>AE13+AE28+AE36</f>
        <v>0</v>
      </c>
      <c r="AF38" s="216" t="s">
        <v>1</v>
      </c>
      <c r="AG38" s="216" t="s">
        <v>1</v>
      </c>
      <c r="AH38" s="216">
        <f t="shared" si="13"/>
        <v>0</v>
      </c>
      <c r="AI38" s="216">
        <f t="shared" si="13"/>
        <v>0</v>
      </c>
      <c r="AJ38" s="216">
        <f t="shared" si="13"/>
        <v>0</v>
      </c>
      <c r="AK38" s="216">
        <f t="shared" si="13"/>
        <v>0</v>
      </c>
    </row>
    <row r="39" spans="1:37" s="16" customFormat="1" ht="12.75">
      <c r="A39" s="41"/>
      <c r="B39" s="221"/>
      <c r="C39" s="222"/>
      <c r="D39" s="41"/>
      <c r="E39" s="221"/>
      <c r="F39" s="41"/>
      <c r="G39" s="41"/>
      <c r="H39" s="41"/>
      <c r="I39" s="41"/>
      <c r="J39" s="41"/>
      <c r="K39" s="41"/>
      <c r="L39" s="221"/>
      <c r="M39" s="41"/>
      <c r="N39" s="41"/>
      <c r="O39" s="41" t="s">
        <v>0</v>
      </c>
      <c r="P39" s="41"/>
      <c r="Q39" s="41"/>
      <c r="R39" s="221"/>
      <c r="S39" s="41" t="s">
        <v>0</v>
      </c>
      <c r="T39" s="221"/>
      <c r="U39" s="41" t="s">
        <v>0</v>
      </c>
      <c r="Y39" s="41"/>
      <c r="Z39" s="41"/>
      <c r="AF39" s="41"/>
      <c r="AG39" s="41"/>
    </row>
    <row r="40" spans="1:37" s="20" customFormat="1">
      <c r="A40" s="19"/>
    </row>
    <row r="41" spans="1:37">
      <c r="B41" s="5" t="s">
        <v>231</v>
      </c>
    </row>
    <row r="42" spans="1:37" ht="27.75" customHeight="1">
      <c r="B42" s="176" t="s">
        <v>454</v>
      </c>
      <c r="C42" s="176"/>
      <c r="D42" s="282"/>
      <c r="E42" s="282"/>
      <c r="F42" s="282"/>
      <c r="G42" s="282"/>
    </row>
    <row r="43" spans="1:37" ht="37.5" customHeight="1">
      <c r="B43" s="2218" t="s">
        <v>453</v>
      </c>
      <c r="C43" s="2219"/>
      <c r="D43" s="2219"/>
      <c r="E43" s="2219"/>
      <c r="F43" s="2219"/>
      <c r="G43" s="2219"/>
      <c r="H43" s="2219"/>
      <c r="I43" s="2219"/>
    </row>
    <row r="44" spans="1:37" ht="29.25" customHeight="1">
      <c r="B44" s="567" t="s">
        <v>476</v>
      </c>
      <c r="C44" s="282"/>
      <c r="D44" s="282"/>
      <c r="E44" s="282"/>
      <c r="F44" s="282"/>
      <c r="G44" s="282"/>
    </row>
    <row r="45" spans="1:37" s="20" customFormat="1">
      <c r="A45" s="19"/>
    </row>
    <row r="46" spans="1:37" s="20" customFormat="1">
      <c r="A46" s="19"/>
    </row>
    <row r="47" spans="1:37" s="20" customFormat="1">
      <c r="A47" s="19"/>
    </row>
  </sheetData>
  <mergeCells count="2">
    <mergeCell ref="S5:W5"/>
    <mergeCell ref="B43:I43"/>
  </mergeCells>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J47"/>
  <sheetViews>
    <sheetView workbookViewId="0">
      <selection activeCell="G14" sqref="G14"/>
    </sheetView>
  </sheetViews>
  <sheetFormatPr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75" customWidth="1"/>
    <col min="11" max="12" width="12.5703125" style="334"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75" customWidth="1"/>
    <col min="21" max="22" width="13.42578125" style="334"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292" customWidth="1"/>
    <col min="37" max="16384" width="9.140625" style="292"/>
  </cols>
  <sheetData>
    <row r="1" spans="1:36" s="31" customFormat="1" ht="26.25" customHeight="1">
      <c r="A1" s="30"/>
      <c r="B1" s="204" t="s">
        <v>218</v>
      </c>
      <c r="C1" s="204"/>
      <c r="D1" s="204"/>
      <c r="E1" s="204"/>
      <c r="F1" s="204"/>
      <c r="G1" s="204"/>
      <c r="H1" s="204"/>
      <c r="I1" s="204"/>
      <c r="J1" s="386"/>
      <c r="K1" s="368"/>
      <c r="L1" s="368"/>
      <c r="M1" s="133" t="s">
        <v>256</v>
      </c>
      <c r="R1" s="3"/>
      <c r="S1" s="134"/>
      <c r="T1" s="386"/>
      <c r="U1" s="336"/>
      <c r="V1" s="334"/>
      <c r="W1" s="134"/>
      <c r="X1" s="3"/>
      <c r="Y1" s="134"/>
      <c r="Z1" s="134"/>
      <c r="AA1" s="134"/>
      <c r="AB1" s="30"/>
      <c r="AC1" s="133"/>
      <c r="AE1" s="134"/>
    </row>
    <row r="2" spans="1:36" s="31" customFormat="1" ht="22.7" customHeight="1" thickBot="1">
      <c r="A2" s="30"/>
      <c r="B2" s="23"/>
      <c r="C2" s="23"/>
      <c r="D2" s="23"/>
      <c r="E2" s="23"/>
      <c r="F2" s="23"/>
      <c r="G2" s="23"/>
      <c r="H2" s="23"/>
      <c r="I2" s="23"/>
      <c r="J2" s="387"/>
      <c r="L2" s="148"/>
      <c r="M2" s="400" t="s">
        <v>28</v>
      </c>
      <c r="N2" s="6"/>
      <c r="O2" s="6"/>
      <c r="P2" s="6"/>
      <c r="Q2" s="9"/>
      <c r="R2" s="173"/>
      <c r="S2" s="9"/>
      <c r="T2" s="387"/>
      <c r="U2" s="362"/>
      <c r="V2" s="363"/>
      <c r="W2" s="206"/>
      <c r="X2" s="173"/>
      <c r="Y2" s="9"/>
      <c r="Z2" s="9"/>
      <c r="AA2" s="173"/>
      <c r="AB2" s="148"/>
      <c r="AC2" s="148"/>
      <c r="AD2" s="148"/>
      <c r="AE2" s="148"/>
    </row>
    <row r="3" spans="1:36" s="175" customFormat="1">
      <c r="A3" s="30"/>
      <c r="B3" s="401" t="s">
        <v>29</v>
      </c>
      <c r="C3" s="174"/>
      <c r="D3" s="174"/>
      <c r="E3" s="174"/>
      <c r="F3" s="174"/>
      <c r="G3" s="174"/>
      <c r="H3" s="174"/>
      <c r="I3" s="174"/>
      <c r="J3" s="385"/>
      <c r="K3" s="334"/>
      <c r="L3" s="334"/>
      <c r="N3" s="174"/>
      <c r="O3" s="174"/>
      <c r="P3" s="174"/>
      <c r="Q3" s="31"/>
      <c r="R3" s="31"/>
      <c r="S3" s="31"/>
      <c r="T3" s="385"/>
      <c r="U3" s="345"/>
      <c r="V3" s="364"/>
      <c r="X3" s="31"/>
      <c r="Y3" s="31"/>
      <c r="Z3" s="31"/>
      <c r="AB3" s="31"/>
      <c r="AD3" s="34"/>
    </row>
    <row r="4" spans="1:36" s="175" customFormat="1" ht="22.7" customHeight="1">
      <c r="A4" s="30"/>
      <c r="B4" s="174"/>
      <c r="C4" s="174"/>
      <c r="D4" s="174"/>
      <c r="E4" s="174"/>
      <c r="F4" s="174"/>
      <c r="G4" s="174"/>
      <c r="H4" s="174"/>
      <c r="I4" s="174"/>
      <c r="J4" s="385"/>
      <c r="K4" s="334"/>
      <c r="L4" s="334"/>
      <c r="M4" s="41" t="s">
        <v>216</v>
      </c>
      <c r="N4" s="174"/>
      <c r="O4" s="174"/>
      <c r="P4" s="174"/>
      <c r="Q4" s="31"/>
      <c r="R4" s="31"/>
      <c r="S4" s="31"/>
      <c r="T4" s="385"/>
      <c r="U4" s="345"/>
      <c r="V4" s="364"/>
      <c r="X4" s="31"/>
      <c r="Y4" s="31"/>
      <c r="Z4" s="31"/>
      <c r="AB4" s="31"/>
      <c r="AC4" s="41"/>
      <c r="AD4" s="34"/>
    </row>
    <row r="5" spans="1:36" ht="12.75" customHeight="1">
      <c r="A5" s="228"/>
      <c r="B5" s="229"/>
      <c r="C5" s="2262" t="s">
        <v>448</v>
      </c>
      <c r="D5" s="2263"/>
      <c r="E5" s="2263"/>
      <c r="F5" s="2263"/>
      <c r="G5" s="2263"/>
      <c r="H5" s="2263"/>
      <c r="I5" s="2263"/>
      <c r="J5" s="2263"/>
      <c r="K5" s="2263"/>
      <c r="L5" s="2263"/>
      <c r="M5" s="2263"/>
      <c r="N5" s="2264"/>
      <c r="O5" s="2258" t="s">
        <v>412</v>
      </c>
      <c r="P5" s="2224"/>
      <c r="Q5" s="2224"/>
      <c r="R5" s="2224"/>
      <c r="S5" s="2224"/>
      <c r="T5" s="2224"/>
      <c r="U5" s="2224"/>
      <c r="V5" s="2224"/>
      <c r="W5" s="2224"/>
      <c r="X5" s="2225"/>
      <c r="Y5" s="2258" t="s">
        <v>217</v>
      </c>
      <c r="Z5" s="2224"/>
      <c r="AA5" s="2224"/>
      <c r="AB5" s="2225"/>
      <c r="AC5" s="2258" t="s">
        <v>414</v>
      </c>
      <c r="AD5" s="2259"/>
      <c r="AE5" s="2259"/>
      <c r="AF5" s="2266"/>
      <c r="AG5" s="2258" t="s">
        <v>449</v>
      </c>
      <c r="AH5" s="2259"/>
      <c r="AI5" s="2259"/>
      <c r="AJ5" s="351"/>
    </row>
    <row r="6" spans="1:36" ht="21.75" customHeight="1">
      <c r="A6" s="233"/>
      <c r="B6" s="233"/>
      <c r="C6" s="233"/>
      <c r="D6" s="233"/>
      <c r="E6" s="233"/>
      <c r="F6" s="233"/>
      <c r="G6" s="233"/>
      <c r="H6" s="233"/>
      <c r="I6" s="233"/>
      <c r="J6" s="388"/>
      <c r="K6" s="365"/>
      <c r="L6" s="365"/>
      <c r="M6" s="233"/>
      <c r="N6" s="233"/>
      <c r="O6" s="233"/>
      <c r="P6" s="233"/>
      <c r="Q6" s="233"/>
      <c r="R6" s="233"/>
      <c r="S6" s="233"/>
      <c r="T6" s="388"/>
      <c r="U6" s="365"/>
      <c r="V6" s="365"/>
      <c r="W6" s="233"/>
      <c r="X6" s="233"/>
      <c r="Y6" s="233"/>
      <c r="Z6" s="234"/>
      <c r="AA6" s="2260" t="s">
        <v>299</v>
      </c>
      <c r="AB6" s="299"/>
      <c r="AC6" s="233"/>
      <c r="AD6" s="234"/>
      <c r="AE6" s="2260" t="s">
        <v>299</v>
      </c>
      <c r="AF6" s="299"/>
      <c r="AG6" s="233"/>
      <c r="AH6" s="234"/>
      <c r="AI6" s="2260" t="s">
        <v>299</v>
      </c>
      <c r="AJ6" s="299"/>
    </row>
    <row r="7" spans="1:36" ht="89.25">
      <c r="A7" s="211" t="s">
        <v>114</v>
      </c>
      <c r="B7" s="64" t="s">
        <v>254</v>
      </c>
      <c r="C7" s="64" t="s">
        <v>211</v>
      </c>
      <c r="D7" s="64" t="s">
        <v>220</v>
      </c>
      <c r="E7" s="64" t="s">
        <v>293</v>
      </c>
      <c r="F7" s="64" t="s">
        <v>297</v>
      </c>
      <c r="G7" s="64" t="s">
        <v>467</v>
      </c>
      <c r="H7" s="64" t="s">
        <v>284</v>
      </c>
      <c r="I7" s="279" t="s">
        <v>460</v>
      </c>
      <c r="J7" s="522" t="s">
        <v>323</v>
      </c>
      <c r="K7" s="337" t="s">
        <v>468</v>
      </c>
      <c r="L7" s="337" t="s">
        <v>357</v>
      </c>
      <c r="M7" s="240" t="s">
        <v>299</v>
      </c>
      <c r="N7" s="240" t="s">
        <v>317</v>
      </c>
      <c r="O7" s="64" t="s">
        <v>211</v>
      </c>
      <c r="P7" s="64" t="s">
        <v>297</v>
      </c>
      <c r="Q7" s="64" t="s">
        <v>469</v>
      </c>
      <c r="R7" s="64" t="s">
        <v>284</v>
      </c>
      <c r="S7" s="279" t="s">
        <v>470</v>
      </c>
      <c r="T7" s="522" t="s">
        <v>323</v>
      </c>
      <c r="U7" s="337" t="s">
        <v>298</v>
      </c>
      <c r="V7" s="337" t="s">
        <v>294</v>
      </c>
      <c r="W7" s="240" t="s">
        <v>299</v>
      </c>
      <c r="X7" s="240" t="s">
        <v>255</v>
      </c>
      <c r="Y7" s="240" t="s">
        <v>211</v>
      </c>
      <c r="Z7" s="291" t="s">
        <v>296</v>
      </c>
      <c r="AA7" s="2265"/>
      <c r="AB7" s="240" t="s">
        <v>255</v>
      </c>
      <c r="AC7" s="240" t="s">
        <v>211</v>
      </c>
      <c r="AD7" s="291" t="s">
        <v>241</v>
      </c>
      <c r="AE7" s="2261"/>
      <c r="AF7" s="240" t="s">
        <v>255</v>
      </c>
      <c r="AG7" s="240" t="s">
        <v>211</v>
      </c>
      <c r="AH7" s="291" t="s">
        <v>241</v>
      </c>
      <c r="AI7" s="2261"/>
      <c r="AJ7" s="240" t="s">
        <v>255</v>
      </c>
    </row>
    <row r="8" spans="1:36">
      <c r="A8" s="123">
        <v>1</v>
      </c>
      <c r="B8" s="211">
        <v>2</v>
      </c>
      <c r="C8" s="211">
        <v>3</v>
      </c>
      <c r="D8" s="123">
        <v>4</v>
      </c>
      <c r="E8" s="211">
        <v>5</v>
      </c>
      <c r="F8" s="211">
        <v>6</v>
      </c>
      <c r="G8" s="123">
        <v>7</v>
      </c>
      <c r="H8" s="211">
        <v>8</v>
      </c>
      <c r="I8" s="211">
        <v>9</v>
      </c>
      <c r="J8" s="378">
        <v>10</v>
      </c>
      <c r="K8" s="211">
        <v>11</v>
      </c>
      <c r="L8" s="211">
        <v>12</v>
      </c>
      <c r="M8" s="123">
        <v>13</v>
      </c>
      <c r="N8" s="211">
        <v>14</v>
      </c>
      <c r="O8" s="211">
        <v>15</v>
      </c>
      <c r="P8" s="123">
        <v>16</v>
      </c>
      <c r="Q8" s="211">
        <v>17</v>
      </c>
      <c r="R8" s="211">
        <v>18</v>
      </c>
      <c r="S8" s="123">
        <v>19</v>
      </c>
      <c r="T8" s="393">
        <v>20</v>
      </c>
      <c r="U8" s="211">
        <v>21</v>
      </c>
      <c r="V8" s="123">
        <v>22</v>
      </c>
      <c r="W8" s="211">
        <v>23</v>
      </c>
      <c r="X8" s="211">
        <v>24</v>
      </c>
      <c r="Y8" s="123">
        <v>25</v>
      </c>
      <c r="Z8" s="211">
        <v>26</v>
      </c>
      <c r="AA8" s="211">
        <v>27</v>
      </c>
      <c r="AB8" s="123">
        <v>28</v>
      </c>
      <c r="AC8" s="211">
        <v>29</v>
      </c>
      <c r="AD8" s="211">
        <v>30</v>
      </c>
      <c r="AE8" s="123">
        <v>31</v>
      </c>
      <c r="AF8" s="211">
        <v>32</v>
      </c>
      <c r="AG8" s="211">
        <v>33</v>
      </c>
      <c r="AH8" s="123">
        <v>34</v>
      </c>
      <c r="AI8" s="211">
        <v>35</v>
      </c>
      <c r="AJ8" s="211">
        <v>36</v>
      </c>
    </row>
    <row r="9" spans="1:36" ht="42.75">
      <c r="A9" s="102"/>
      <c r="B9" s="28" t="s">
        <v>264</v>
      </c>
      <c r="C9" s="28"/>
      <c r="D9" s="28"/>
      <c r="E9" s="28"/>
      <c r="F9" s="28"/>
      <c r="G9" s="18"/>
      <c r="H9" s="28"/>
      <c r="I9" s="28"/>
      <c r="J9" s="389"/>
      <c r="K9" s="369"/>
      <c r="L9" s="369"/>
      <c r="M9" s="28"/>
      <c r="N9" s="28"/>
      <c r="O9" s="242"/>
      <c r="P9" s="242"/>
      <c r="Q9" s="242"/>
      <c r="R9" s="242"/>
      <c r="S9" s="243"/>
      <c r="T9" s="389"/>
      <c r="U9" s="366"/>
      <c r="V9" s="366"/>
      <c r="W9" s="212"/>
      <c r="X9" s="212"/>
      <c r="Y9" s="243"/>
      <c r="Z9" s="243"/>
      <c r="AA9" s="243"/>
      <c r="AB9" s="212"/>
      <c r="AC9" s="243"/>
      <c r="AD9" s="243"/>
      <c r="AE9" s="243"/>
      <c r="AF9" s="212"/>
      <c r="AG9" s="243"/>
      <c r="AH9" s="243"/>
      <c r="AI9" s="243"/>
      <c r="AJ9" s="212"/>
    </row>
    <row r="10" spans="1:36" ht="14.25">
      <c r="A10" s="102"/>
      <c r="B10" s="180" t="s">
        <v>126</v>
      </c>
      <c r="C10" s="180"/>
      <c r="D10" s="180"/>
      <c r="E10" s="180"/>
      <c r="F10" s="180"/>
      <c r="G10" s="295"/>
      <c r="H10" s="180"/>
      <c r="I10" s="180"/>
      <c r="J10" s="390"/>
      <c r="K10" s="348"/>
      <c r="L10" s="348"/>
      <c r="M10" s="180"/>
      <c r="N10" s="180"/>
      <c r="O10" s="242"/>
      <c r="P10" s="242"/>
      <c r="Q10" s="242"/>
      <c r="R10" s="242"/>
      <c r="S10" s="212"/>
      <c r="T10" s="390"/>
      <c r="U10" s="347"/>
      <c r="V10" s="347"/>
      <c r="W10" s="212"/>
      <c r="X10" s="212"/>
      <c r="Y10" s="212"/>
      <c r="Z10" s="212"/>
      <c r="AA10" s="242"/>
      <c r="AB10" s="212"/>
      <c r="AC10" s="212"/>
      <c r="AD10" s="212"/>
      <c r="AE10" s="242"/>
      <c r="AF10" s="212"/>
      <c r="AG10" s="212"/>
      <c r="AH10" s="212"/>
      <c r="AI10" s="242"/>
      <c r="AJ10" s="212"/>
    </row>
    <row r="11" spans="1:36" ht="18.75" customHeight="1">
      <c r="A11" s="123"/>
      <c r="B11" s="213" t="s">
        <v>452</v>
      </c>
      <c r="C11" s="290"/>
      <c r="D11" s="290"/>
      <c r="E11" s="290"/>
      <c r="F11" s="290"/>
      <c r="G11" s="296"/>
      <c r="H11" s="290"/>
      <c r="I11" s="290"/>
      <c r="J11" s="391"/>
      <c r="K11" s="370"/>
      <c r="L11" s="370"/>
      <c r="M11" s="290"/>
      <c r="N11" s="290"/>
      <c r="O11" s="211"/>
      <c r="P11" s="211"/>
      <c r="Q11" s="211"/>
      <c r="R11" s="211"/>
      <c r="S11" s="211"/>
      <c r="T11" s="391"/>
      <c r="U11" s="338"/>
      <c r="V11" s="338"/>
      <c r="W11" s="211"/>
      <c r="X11" s="211"/>
      <c r="Y11" s="123"/>
      <c r="Z11" s="211"/>
      <c r="AA11" s="211"/>
      <c r="AB11" s="211"/>
      <c r="AC11" s="123"/>
      <c r="AD11" s="211"/>
      <c r="AE11" s="211"/>
      <c r="AF11" s="211"/>
      <c r="AG11" s="123"/>
      <c r="AH11" s="211"/>
      <c r="AI11" s="211"/>
      <c r="AJ11" s="211"/>
    </row>
    <row r="12" spans="1:36" ht="14.25">
      <c r="A12" s="102"/>
      <c r="B12" s="180" t="s">
        <v>194</v>
      </c>
      <c r="C12" s="180"/>
      <c r="D12" s="180"/>
      <c r="E12" s="180"/>
      <c r="F12" s="180"/>
      <c r="G12" s="295"/>
      <c r="H12" s="180"/>
      <c r="I12" s="180"/>
      <c r="J12" s="390"/>
      <c r="K12" s="348"/>
      <c r="L12" s="348"/>
      <c r="M12" s="180"/>
      <c r="N12" s="180"/>
      <c r="O12" s="102"/>
      <c r="P12" s="102"/>
      <c r="Q12" s="102"/>
      <c r="R12" s="102"/>
      <c r="S12" s="102"/>
      <c r="T12" s="390"/>
      <c r="U12" s="339"/>
      <c r="V12" s="339"/>
      <c r="W12" s="102"/>
      <c r="X12" s="242"/>
      <c r="Y12" s="212"/>
      <c r="Z12" s="242"/>
      <c r="AA12" s="242"/>
      <c r="AB12" s="212"/>
      <c r="AC12" s="212"/>
      <c r="AD12" s="242"/>
      <c r="AE12" s="242"/>
      <c r="AF12" s="212"/>
      <c r="AG12" s="212"/>
      <c r="AH12" s="242"/>
      <c r="AI12" s="242"/>
      <c r="AJ12" s="212"/>
    </row>
    <row r="13" spans="1:36" ht="14.25">
      <c r="A13" s="123">
        <v>1</v>
      </c>
      <c r="B13" s="211"/>
      <c r="C13" s="211"/>
      <c r="D13" s="211"/>
      <c r="E13" s="211"/>
      <c r="F13" s="211"/>
      <c r="G13" s="297"/>
      <c r="H13" s="211"/>
      <c r="I13" s="211"/>
      <c r="J13" s="379"/>
      <c r="K13" s="338"/>
      <c r="L13" s="338"/>
      <c r="M13" s="211"/>
      <c r="N13" s="244">
        <f>I13+M13</f>
        <v>0</v>
      </c>
      <c r="O13" s="29"/>
      <c r="P13" s="29"/>
      <c r="Q13" s="29"/>
      <c r="R13" s="29"/>
      <c r="S13" s="29"/>
      <c r="T13" s="379"/>
      <c r="U13" s="340"/>
      <c r="V13" s="340"/>
      <c r="W13" s="239"/>
      <c r="X13" s="244">
        <f>S13+W13</f>
        <v>0</v>
      </c>
      <c r="Y13" s="244">
        <f>C13-O13</f>
        <v>0</v>
      </c>
      <c r="Z13" s="244">
        <f>I13-S13</f>
        <v>0</v>
      </c>
      <c r="AA13" s="244">
        <f>M13-W13</f>
        <v>0</v>
      </c>
      <c r="AB13" s="244">
        <f>Z13+AA13</f>
        <v>0</v>
      </c>
      <c r="AC13" s="216"/>
      <c r="AD13" s="242"/>
      <c r="AE13" s="242"/>
      <c r="AF13" s="244">
        <f>AD13+AE13</f>
        <v>0</v>
      </c>
      <c r="AG13" s="216"/>
      <c r="AH13" s="242"/>
      <c r="AI13" s="242"/>
      <c r="AJ13" s="244">
        <f>AH13+AI13</f>
        <v>0</v>
      </c>
    </row>
    <row r="14" spans="1:36" ht="14.25">
      <c r="A14" s="123">
        <v>2</v>
      </c>
      <c r="B14" s="211"/>
      <c r="C14" s="211"/>
      <c r="D14" s="211"/>
      <c r="E14" s="211"/>
      <c r="F14" s="211"/>
      <c r="G14" s="297"/>
      <c r="H14" s="211"/>
      <c r="I14" s="211"/>
      <c r="J14" s="379"/>
      <c r="K14" s="338"/>
      <c r="L14" s="338"/>
      <c r="M14" s="211"/>
      <c r="N14" s="244">
        <f>I14+M14</f>
        <v>0</v>
      </c>
      <c r="O14" s="29"/>
      <c r="P14" s="29"/>
      <c r="Q14" s="29"/>
      <c r="R14" s="29"/>
      <c r="S14" s="29"/>
      <c r="T14" s="379"/>
      <c r="U14" s="340"/>
      <c r="V14" s="340"/>
      <c r="W14" s="239"/>
      <c r="X14" s="244">
        <f>S14+W14</f>
        <v>0</v>
      </c>
      <c r="Y14" s="244">
        <f>C14-O14</f>
        <v>0</v>
      </c>
      <c r="Z14" s="244">
        <f>I14-S14</f>
        <v>0</v>
      </c>
      <c r="AA14" s="244">
        <f>M14-W14</f>
        <v>0</v>
      </c>
      <c r="AB14" s="244">
        <f>Z14+AA14</f>
        <v>0</v>
      </c>
      <c r="AC14" s="216"/>
      <c r="AD14" s="242"/>
      <c r="AE14" s="242"/>
      <c r="AF14" s="244">
        <f>AD14+AE14</f>
        <v>0</v>
      </c>
      <c r="AG14" s="216"/>
      <c r="AH14" s="242"/>
      <c r="AI14" s="242"/>
      <c r="AJ14" s="244">
        <f>AH14+AI14</f>
        <v>0</v>
      </c>
    </row>
    <row r="15" spans="1:36" ht="14.25">
      <c r="A15" s="123">
        <v>3</v>
      </c>
      <c r="B15" s="211"/>
      <c r="C15" s="211"/>
      <c r="D15" s="211"/>
      <c r="E15" s="211"/>
      <c r="F15" s="211"/>
      <c r="G15" s="297"/>
      <c r="H15" s="211"/>
      <c r="I15" s="211"/>
      <c r="J15" s="379"/>
      <c r="K15" s="338"/>
      <c r="L15" s="338"/>
      <c r="M15" s="211"/>
      <c r="N15" s="244">
        <f>I15+M15</f>
        <v>0</v>
      </c>
      <c r="O15" s="102"/>
      <c r="P15" s="102"/>
      <c r="Q15" s="102"/>
      <c r="R15" s="102"/>
      <c r="S15" s="102"/>
      <c r="T15" s="379"/>
      <c r="U15" s="339"/>
      <c r="V15" s="339"/>
      <c r="W15" s="239"/>
      <c r="X15" s="244">
        <f>S15+W15</f>
        <v>0</v>
      </c>
      <c r="Y15" s="244">
        <f>C15-O15</f>
        <v>0</v>
      </c>
      <c r="Z15" s="244">
        <f>I15-S15</f>
        <v>0</v>
      </c>
      <c r="AA15" s="244">
        <f>M15-W15</f>
        <v>0</v>
      </c>
      <c r="AB15" s="244">
        <f>Z15+AA15</f>
        <v>0</v>
      </c>
      <c r="AC15" s="216"/>
      <c r="AD15" s="242"/>
      <c r="AE15" s="242"/>
      <c r="AF15" s="244">
        <f>AD15+AE15</f>
        <v>0</v>
      </c>
      <c r="AG15" s="216"/>
      <c r="AH15" s="242"/>
      <c r="AI15" s="242"/>
      <c r="AJ15" s="244">
        <f>AH15+AI15</f>
        <v>0</v>
      </c>
    </row>
    <row r="16" spans="1:36" s="293" customFormat="1">
      <c r="A16" s="242"/>
      <c r="B16" s="219" t="s">
        <v>265</v>
      </c>
      <c r="C16" s="244">
        <f>SUM(C13:C15)</f>
        <v>0</v>
      </c>
      <c r="D16" s="244" t="s">
        <v>1</v>
      </c>
      <c r="E16" s="244" t="s">
        <v>1</v>
      </c>
      <c r="F16" s="244" t="s">
        <v>1</v>
      </c>
      <c r="G16" s="244" t="s">
        <v>1</v>
      </c>
      <c r="H16" s="244" t="s">
        <v>1</v>
      </c>
      <c r="I16" s="244">
        <f t="shared" ref="I16:O16" si="0">SUM(I13:I15)</f>
        <v>0</v>
      </c>
      <c r="J16" s="382">
        <f t="shared" si="0"/>
        <v>0</v>
      </c>
      <c r="K16" s="341">
        <f t="shared" si="0"/>
        <v>0</v>
      </c>
      <c r="L16" s="341">
        <f t="shared" si="0"/>
        <v>0</v>
      </c>
      <c r="M16" s="244">
        <f t="shared" si="0"/>
        <v>0</v>
      </c>
      <c r="N16" s="244">
        <f t="shared" si="0"/>
        <v>0</v>
      </c>
      <c r="O16" s="244">
        <f t="shared" si="0"/>
        <v>0</v>
      </c>
      <c r="P16" s="244" t="s">
        <v>1</v>
      </c>
      <c r="Q16" s="244" t="s">
        <v>1</v>
      </c>
      <c r="R16" s="244" t="s">
        <v>1</v>
      </c>
      <c r="S16" s="244">
        <f t="shared" ref="S16:AJ16" si="1">SUM(S13:S15)</f>
        <v>0</v>
      </c>
      <c r="T16" s="382">
        <f t="shared" si="1"/>
        <v>0</v>
      </c>
      <c r="U16" s="341">
        <f t="shared" si="1"/>
        <v>0</v>
      </c>
      <c r="V16" s="341">
        <f t="shared" si="1"/>
        <v>0</v>
      </c>
      <c r="W16" s="244">
        <f t="shared" si="1"/>
        <v>0</v>
      </c>
      <c r="X16" s="244">
        <f t="shared" si="1"/>
        <v>0</v>
      </c>
      <c r="Y16" s="244">
        <f t="shared" si="1"/>
        <v>0</v>
      </c>
      <c r="Z16" s="244">
        <f t="shared" si="1"/>
        <v>0</v>
      </c>
      <c r="AA16" s="244">
        <f t="shared" si="1"/>
        <v>0</v>
      </c>
      <c r="AB16" s="244">
        <f t="shared" si="1"/>
        <v>0</v>
      </c>
      <c r="AC16" s="244">
        <f t="shared" si="1"/>
        <v>0</v>
      </c>
      <c r="AD16" s="244">
        <f t="shared" si="1"/>
        <v>0</v>
      </c>
      <c r="AE16" s="244">
        <f t="shared" si="1"/>
        <v>0</v>
      </c>
      <c r="AF16" s="244">
        <f t="shared" si="1"/>
        <v>0</v>
      </c>
      <c r="AG16" s="244">
        <f t="shared" si="1"/>
        <v>0</v>
      </c>
      <c r="AH16" s="244">
        <f t="shared" si="1"/>
        <v>0</v>
      </c>
      <c r="AI16" s="244">
        <f t="shared" si="1"/>
        <v>0</v>
      </c>
      <c r="AJ16" s="244">
        <f t="shared" si="1"/>
        <v>0</v>
      </c>
    </row>
    <row r="17" spans="1:36" ht="14.25">
      <c r="A17" s="102"/>
      <c r="B17" s="180"/>
      <c r="C17" s="180"/>
      <c r="D17" s="180"/>
      <c r="E17" s="180"/>
      <c r="F17" s="180"/>
      <c r="G17" s="295"/>
      <c r="H17" s="180"/>
      <c r="I17" s="180"/>
      <c r="J17" s="390"/>
      <c r="K17" s="348"/>
      <c r="L17" s="348"/>
      <c r="M17" s="180"/>
      <c r="N17" s="180"/>
      <c r="O17" s="242"/>
      <c r="P17" s="242"/>
      <c r="Q17" s="242"/>
      <c r="R17" s="242"/>
      <c r="S17" s="212"/>
      <c r="T17" s="390"/>
      <c r="U17" s="347"/>
      <c r="V17" s="347"/>
      <c r="W17" s="212"/>
      <c r="X17" s="212"/>
      <c r="Y17" s="212"/>
      <c r="Z17" s="212"/>
      <c r="AA17" s="242"/>
      <c r="AB17" s="212"/>
      <c r="AC17" s="212"/>
      <c r="AD17" s="212"/>
      <c r="AE17" s="242"/>
      <c r="AF17" s="212"/>
      <c r="AG17" s="212"/>
      <c r="AH17" s="212"/>
      <c r="AI17" s="242"/>
      <c r="AJ17" s="212"/>
    </row>
    <row r="18" spans="1:36" ht="14.25">
      <c r="A18" s="102"/>
      <c r="B18" s="180"/>
      <c r="C18" s="180"/>
      <c r="D18" s="180"/>
      <c r="E18" s="180"/>
      <c r="F18" s="180"/>
      <c r="G18" s="295"/>
      <c r="H18" s="180"/>
      <c r="I18" s="180"/>
      <c r="J18" s="390"/>
      <c r="K18" s="348"/>
      <c r="L18" s="348"/>
      <c r="M18" s="180"/>
      <c r="N18" s="180"/>
      <c r="O18" s="242"/>
      <c r="P18" s="242"/>
      <c r="Q18" s="242"/>
      <c r="R18" s="242"/>
      <c r="S18" s="212"/>
      <c r="T18" s="390"/>
      <c r="U18" s="347"/>
      <c r="V18" s="347"/>
      <c r="W18" s="212"/>
      <c r="X18" s="212"/>
      <c r="Y18" s="212"/>
      <c r="Z18" s="212"/>
      <c r="AA18" s="242"/>
      <c r="AB18" s="212"/>
      <c r="AC18" s="212"/>
      <c r="AD18" s="212"/>
      <c r="AE18" s="242"/>
      <c r="AF18" s="212"/>
      <c r="AG18" s="212"/>
      <c r="AH18" s="212"/>
      <c r="AI18" s="242"/>
      <c r="AJ18" s="212"/>
    </row>
    <row r="19" spans="1:36" s="31" customFormat="1" ht="14.25">
      <c r="A19" s="195"/>
      <c r="B19" s="180" t="s">
        <v>226</v>
      </c>
      <c r="C19" s="180"/>
      <c r="D19" s="180"/>
      <c r="E19" s="180"/>
      <c r="F19" s="180"/>
      <c r="G19" s="295"/>
      <c r="H19" s="180"/>
      <c r="I19" s="180"/>
      <c r="J19" s="390"/>
      <c r="K19" s="348"/>
      <c r="L19" s="348"/>
      <c r="M19" s="180"/>
      <c r="N19" s="180"/>
      <c r="O19" s="214"/>
      <c r="P19" s="214"/>
      <c r="Q19" s="214"/>
      <c r="R19" s="214"/>
      <c r="S19" s="180"/>
      <c r="T19" s="390"/>
      <c r="U19" s="348"/>
      <c r="V19" s="348"/>
      <c r="W19" s="180"/>
      <c r="X19" s="216"/>
      <c r="Y19" s="180"/>
      <c r="Z19" s="180"/>
      <c r="AA19" s="180"/>
      <c r="AB19" s="216"/>
      <c r="AC19" s="180"/>
      <c r="AD19" s="180"/>
      <c r="AE19" s="180"/>
      <c r="AF19" s="216"/>
      <c r="AG19" s="180"/>
      <c r="AH19" s="180"/>
      <c r="AI19" s="180"/>
      <c r="AJ19" s="216"/>
    </row>
    <row r="20" spans="1:36" s="31" customFormat="1" ht="14.25">
      <c r="A20" s="195"/>
      <c r="B20" s="180" t="s">
        <v>227</v>
      </c>
      <c r="C20" s="180"/>
      <c r="D20" s="180"/>
      <c r="E20" s="180"/>
      <c r="F20" s="180"/>
      <c r="G20" s="295"/>
      <c r="H20" s="180"/>
      <c r="I20" s="180"/>
      <c r="J20" s="390"/>
      <c r="K20" s="348"/>
      <c r="L20" s="348"/>
      <c r="M20" s="180"/>
      <c r="N20" s="180"/>
      <c r="O20" s="214"/>
      <c r="P20" s="214"/>
      <c r="Q20" s="214"/>
      <c r="R20" s="214"/>
      <c r="S20" s="180"/>
      <c r="T20" s="390"/>
      <c r="U20" s="348"/>
      <c r="V20" s="348"/>
      <c r="W20" s="180"/>
      <c r="X20" s="216"/>
      <c r="Y20" s="180"/>
      <c r="Z20" s="180"/>
      <c r="AA20" s="180"/>
      <c r="AB20" s="216"/>
      <c r="AC20" s="180"/>
      <c r="AD20" s="180"/>
      <c r="AE20" s="180"/>
      <c r="AF20" s="216"/>
      <c r="AG20" s="180"/>
      <c r="AH20" s="180"/>
      <c r="AI20" s="180"/>
      <c r="AJ20" s="216"/>
    </row>
    <row r="21" spans="1:36" ht="14.25">
      <c r="A21" s="102">
        <v>1</v>
      </c>
      <c r="B21" s="102"/>
      <c r="C21" s="211"/>
      <c r="D21" s="211"/>
      <c r="E21" s="211"/>
      <c r="F21" s="211"/>
      <c r="G21" s="297"/>
      <c r="H21" s="211"/>
      <c r="I21" s="211"/>
      <c r="J21" s="379"/>
      <c r="K21" s="338"/>
      <c r="L21" s="338"/>
      <c r="M21" s="211"/>
      <c r="N21" s="244">
        <f>I21+M21</f>
        <v>0</v>
      </c>
      <c r="O21" s="29"/>
      <c r="P21" s="29"/>
      <c r="Q21" s="29"/>
      <c r="R21" s="29"/>
      <c r="S21" s="29"/>
      <c r="T21" s="379"/>
      <c r="U21" s="340"/>
      <c r="V21" s="340"/>
      <c r="W21" s="239"/>
      <c r="X21" s="244">
        <f>S21+W21</f>
        <v>0</v>
      </c>
      <c r="Y21" s="244">
        <f>C21-O21</f>
        <v>0</v>
      </c>
      <c r="Z21" s="244">
        <f>I21-S21</f>
        <v>0</v>
      </c>
      <c r="AA21" s="244">
        <f>M21-W21</f>
        <v>0</v>
      </c>
      <c r="AB21" s="244">
        <f>Z21+AA21</f>
        <v>0</v>
      </c>
      <c r="AC21" s="216"/>
      <c r="AD21" s="242"/>
      <c r="AE21" s="242"/>
      <c r="AF21" s="244">
        <f>AD21+AE21</f>
        <v>0</v>
      </c>
      <c r="AG21" s="216"/>
      <c r="AH21" s="242"/>
      <c r="AI21" s="242"/>
      <c r="AJ21" s="244">
        <f>AH21+AI21</f>
        <v>0</v>
      </c>
    </row>
    <row r="22" spans="1:36" ht="14.25">
      <c r="A22" s="102">
        <v>2</v>
      </c>
      <c r="B22" s="102"/>
      <c r="C22" s="211"/>
      <c r="D22" s="211"/>
      <c r="E22" s="211"/>
      <c r="F22" s="211"/>
      <c r="G22" s="297"/>
      <c r="H22" s="211"/>
      <c r="I22" s="211"/>
      <c r="J22" s="379"/>
      <c r="K22" s="338"/>
      <c r="L22" s="338"/>
      <c r="M22" s="211"/>
      <c r="N22" s="244">
        <f>I22+M22</f>
        <v>0</v>
      </c>
      <c r="O22" s="29"/>
      <c r="P22" s="29"/>
      <c r="Q22" s="29"/>
      <c r="R22" s="29"/>
      <c r="S22" s="29"/>
      <c r="T22" s="379"/>
      <c r="U22" s="340"/>
      <c r="V22" s="340"/>
      <c r="W22" s="239"/>
      <c r="X22" s="244">
        <f>S22+W22</f>
        <v>0</v>
      </c>
      <c r="Y22" s="244">
        <f>C22-O22</f>
        <v>0</v>
      </c>
      <c r="Z22" s="244">
        <f>I22-S22</f>
        <v>0</v>
      </c>
      <c r="AA22" s="244">
        <f>M22-W22</f>
        <v>0</v>
      </c>
      <c r="AB22" s="244">
        <f>Z22+AA22</f>
        <v>0</v>
      </c>
      <c r="AC22" s="216"/>
      <c r="AD22" s="242"/>
      <c r="AE22" s="242"/>
      <c r="AF22" s="244">
        <f>AD22+AE22</f>
        <v>0</v>
      </c>
      <c r="AG22" s="216"/>
      <c r="AH22" s="242"/>
      <c r="AI22" s="242"/>
      <c r="AJ22" s="244">
        <f>AH22+AI22</f>
        <v>0</v>
      </c>
    </row>
    <row r="23" spans="1:36" ht="14.25">
      <c r="A23" s="102">
        <v>3</v>
      </c>
      <c r="B23" s="102"/>
      <c r="C23" s="211"/>
      <c r="D23" s="211"/>
      <c r="E23" s="211"/>
      <c r="F23" s="211"/>
      <c r="G23" s="297"/>
      <c r="H23" s="211"/>
      <c r="I23" s="211"/>
      <c r="J23" s="379"/>
      <c r="K23" s="338"/>
      <c r="L23" s="338"/>
      <c r="M23" s="211"/>
      <c r="N23" s="244">
        <f>I23+M23</f>
        <v>0</v>
      </c>
      <c r="O23" s="102"/>
      <c r="P23" s="102"/>
      <c r="Q23" s="102"/>
      <c r="R23" s="102"/>
      <c r="S23" s="102"/>
      <c r="T23" s="379"/>
      <c r="U23" s="339"/>
      <c r="V23" s="339"/>
      <c r="W23" s="239"/>
      <c r="X23" s="244">
        <f>S23+W23</f>
        <v>0</v>
      </c>
      <c r="Y23" s="244">
        <f>C23-O23</f>
        <v>0</v>
      </c>
      <c r="Z23" s="244">
        <f>I23-S23</f>
        <v>0</v>
      </c>
      <c r="AA23" s="244">
        <f>M23-W23</f>
        <v>0</v>
      </c>
      <c r="AB23" s="244">
        <f>Z23+AA23</f>
        <v>0</v>
      </c>
      <c r="AC23" s="216"/>
      <c r="AD23" s="242"/>
      <c r="AE23" s="242"/>
      <c r="AF23" s="244">
        <f>AD23+AE23</f>
        <v>0</v>
      </c>
      <c r="AG23" s="216"/>
      <c r="AH23" s="242"/>
      <c r="AI23" s="242"/>
      <c r="AJ23" s="244">
        <f>AH23+AI23</f>
        <v>0</v>
      </c>
    </row>
    <row r="24" spans="1:36" s="293" customFormat="1">
      <c r="A24" s="242"/>
      <c r="B24" s="219" t="s">
        <v>265</v>
      </c>
      <c r="C24" s="244">
        <f>SUM(C21:C23)</f>
        <v>0</v>
      </c>
      <c r="D24" s="244" t="s">
        <v>1</v>
      </c>
      <c r="E24" s="244" t="s">
        <v>1</v>
      </c>
      <c r="F24" s="244" t="s">
        <v>1</v>
      </c>
      <c r="G24" s="244" t="s">
        <v>1</v>
      </c>
      <c r="H24" s="244" t="s">
        <v>1</v>
      </c>
      <c r="I24" s="244">
        <f t="shared" ref="I24:O24" si="2">SUM(I21:I23)</f>
        <v>0</v>
      </c>
      <c r="J24" s="382">
        <f t="shared" si="2"/>
        <v>0</v>
      </c>
      <c r="K24" s="341">
        <f t="shared" si="2"/>
        <v>0</v>
      </c>
      <c r="L24" s="341">
        <f t="shared" si="2"/>
        <v>0</v>
      </c>
      <c r="M24" s="244">
        <f t="shared" si="2"/>
        <v>0</v>
      </c>
      <c r="N24" s="244">
        <f t="shared" si="2"/>
        <v>0</v>
      </c>
      <c r="O24" s="244">
        <f t="shared" si="2"/>
        <v>0</v>
      </c>
      <c r="P24" s="244" t="s">
        <v>1</v>
      </c>
      <c r="Q24" s="244" t="s">
        <v>1</v>
      </c>
      <c r="R24" s="244" t="s">
        <v>1</v>
      </c>
      <c r="S24" s="244">
        <f t="shared" ref="S24:AJ24" si="3">SUM(S21:S23)</f>
        <v>0</v>
      </c>
      <c r="T24" s="382">
        <f t="shared" si="3"/>
        <v>0</v>
      </c>
      <c r="U24" s="341">
        <f t="shared" si="3"/>
        <v>0</v>
      </c>
      <c r="V24" s="341">
        <f t="shared" si="3"/>
        <v>0</v>
      </c>
      <c r="W24" s="244">
        <f t="shared" si="3"/>
        <v>0</v>
      </c>
      <c r="X24" s="244">
        <f t="shared" si="3"/>
        <v>0</v>
      </c>
      <c r="Y24" s="244">
        <f t="shared" si="3"/>
        <v>0</v>
      </c>
      <c r="Z24" s="244">
        <f t="shared" si="3"/>
        <v>0</v>
      </c>
      <c r="AA24" s="244">
        <f t="shared" si="3"/>
        <v>0</v>
      </c>
      <c r="AB24" s="244">
        <f t="shared" si="3"/>
        <v>0</v>
      </c>
      <c r="AC24" s="244">
        <f t="shared" si="3"/>
        <v>0</v>
      </c>
      <c r="AD24" s="244">
        <f t="shared" si="3"/>
        <v>0</v>
      </c>
      <c r="AE24" s="244">
        <f t="shared" si="3"/>
        <v>0</v>
      </c>
      <c r="AF24" s="244">
        <f t="shared" si="3"/>
        <v>0</v>
      </c>
      <c r="AG24" s="244">
        <f t="shared" si="3"/>
        <v>0</v>
      </c>
      <c r="AH24" s="244">
        <f t="shared" si="3"/>
        <v>0</v>
      </c>
      <c r="AI24" s="244">
        <f t="shared" si="3"/>
        <v>0</v>
      </c>
      <c r="AJ24" s="244">
        <f t="shared" si="3"/>
        <v>0</v>
      </c>
    </row>
    <row r="25" spans="1:36" s="293" customFormat="1">
      <c r="A25" s="242"/>
      <c r="B25" s="219"/>
      <c r="C25" s="219"/>
      <c r="D25" s="219"/>
      <c r="E25" s="219"/>
      <c r="F25" s="219"/>
      <c r="G25" s="298"/>
      <c r="H25" s="219"/>
      <c r="I25" s="219"/>
      <c r="J25" s="392"/>
      <c r="K25" s="371"/>
      <c r="L25" s="371"/>
      <c r="M25" s="219"/>
      <c r="N25" s="219"/>
      <c r="O25" s="244"/>
      <c r="P25" s="244"/>
      <c r="Q25" s="244"/>
      <c r="R25" s="244"/>
      <c r="S25" s="244"/>
      <c r="T25" s="392"/>
      <c r="U25" s="341"/>
      <c r="V25" s="341"/>
      <c r="W25" s="244"/>
      <c r="X25" s="244"/>
      <c r="Y25" s="244"/>
      <c r="Z25" s="244"/>
      <c r="AA25" s="244"/>
      <c r="AB25" s="244"/>
      <c r="AC25" s="244"/>
      <c r="AD25" s="244"/>
      <c r="AE25" s="244"/>
      <c r="AF25" s="244"/>
      <c r="AG25" s="244"/>
      <c r="AH25" s="244"/>
      <c r="AI25" s="244"/>
      <c r="AJ25" s="244"/>
    </row>
    <row r="26" spans="1:36" s="293" customFormat="1">
      <c r="A26" s="242"/>
      <c r="B26" s="219"/>
      <c r="C26" s="219"/>
      <c r="D26" s="219"/>
      <c r="E26" s="219"/>
      <c r="F26" s="219"/>
      <c r="G26" s="298"/>
      <c r="H26" s="219"/>
      <c r="I26" s="219"/>
      <c r="J26" s="392"/>
      <c r="K26" s="371"/>
      <c r="L26" s="371"/>
      <c r="M26" s="219"/>
      <c r="N26" s="219"/>
      <c r="O26" s="244"/>
      <c r="P26" s="244"/>
      <c r="Q26" s="244"/>
      <c r="R26" s="244"/>
      <c r="S26" s="244"/>
      <c r="T26" s="392"/>
      <c r="U26" s="341"/>
      <c r="V26" s="341"/>
      <c r="W26" s="244"/>
      <c r="X26" s="244"/>
      <c r="Y26" s="244"/>
      <c r="Z26" s="244"/>
      <c r="AA26" s="244"/>
      <c r="AB26" s="244"/>
      <c r="AC26" s="244"/>
      <c r="AD26" s="244"/>
      <c r="AE26" s="244"/>
      <c r="AF26" s="244"/>
      <c r="AG26" s="244"/>
      <c r="AH26" s="244"/>
      <c r="AI26" s="244"/>
      <c r="AJ26" s="244"/>
    </row>
    <row r="27" spans="1:36" s="31" customFormat="1" ht="14.25">
      <c r="A27" s="195"/>
      <c r="B27" s="180" t="s">
        <v>226</v>
      </c>
      <c r="C27" s="180"/>
      <c r="D27" s="180"/>
      <c r="E27" s="180"/>
      <c r="F27" s="180"/>
      <c r="G27" s="295"/>
      <c r="H27" s="180"/>
      <c r="I27" s="180"/>
      <c r="J27" s="390"/>
      <c r="K27" s="348"/>
      <c r="L27" s="348"/>
      <c r="M27" s="180"/>
      <c r="N27" s="180"/>
      <c r="O27" s="214"/>
      <c r="P27" s="214"/>
      <c r="Q27" s="214"/>
      <c r="R27" s="214"/>
      <c r="S27" s="180"/>
      <c r="T27" s="390"/>
      <c r="U27" s="348"/>
      <c r="V27" s="348"/>
      <c r="W27" s="180"/>
      <c r="X27" s="216"/>
      <c r="Y27" s="180"/>
      <c r="Z27" s="180"/>
      <c r="AA27" s="180"/>
      <c r="AB27" s="216"/>
      <c r="AC27" s="180"/>
      <c r="AD27" s="180"/>
      <c r="AE27" s="180"/>
      <c r="AF27" s="216"/>
      <c r="AG27" s="180"/>
      <c r="AH27" s="180"/>
      <c r="AI27" s="180"/>
      <c r="AJ27" s="216"/>
    </row>
    <row r="28" spans="1:36" s="31" customFormat="1" ht="14.25">
      <c r="A28" s="195"/>
      <c r="B28" s="180" t="s">
        <v>227</v>
      </c>
      <c r="C28" s="180"/>
      <c r="D28" s="180"/>
      <c r="E28" s="180"/>
      <c r="F28" s="180"/>
      <c r="G28" s="295"/>
      <c r="H28" s="180"/>
      <c r="I28" s="180"/>
      <c r="J28" s="390"/>
      <c r="K28" s="348"/>
      <c r="L28" s="348"/>
      <c r="M28" s="180"/>
      <c r="N28" s="180"/>
      <c r="O28" s="214"/>
      <c r="P28" s="214"/>
      <c r="Q28" s="214"/>
      <c r="R28" s="214"/>
      <c r="S28" s="180"/>
      <c r="T28" s="390"/>
      <c r="U28" s="348"/>
      <c r="V28" s="348"/>
      <c r="W28" s="180"/>
      <c r="X28" s="216"/>
      <c r="Y28" s="180"/>
      <c r="Z28" s="180"/>
      <c r="AA28" s="180"/>
      <c r="AB28" s="216"/>
      <c r="AC28" s="180"/>
      <c r="AD28" s="180"/>
      <c r="AE28" s="180"/>
      <c r="AF28" s="216"/>
      <c r="AG28" s="180"/>
      <c r="AH28" s="180"/>
      <c r="AI28" s="180"/>
      <c r="AJ28" s="216"/>
    </row>
    <row r="29" spans="1:36" ht="14.25">
      <c r="A29" s="102">
        <v>1</v>
      </c>
      <c r="B29" s="102"/>
      <c r="C29" s="211"/>
      <c r="D29" s="211"/>
      <c r="E29" s="211"/>
      <c r="F29" s="211"/>
      <c r="G29" s="297"/>
      <c r="H29" s="211"/>
      <c r="I29" s="211"/>
      <c r="J29" s="379"/>
      <c r="K29" s="338"/>
      <c r="L29" s="338"/>
      <c r="M29" s="211"/>
      <c r="N29" s="244">
        <f>I29+M29</f>
        <v>0</v>
      </c>
      <c r="O29" s="29"/>
      <c r="P29" s="29"/>
      <c r="Q29" s="29"/>
      <c r="R29" s="29"/>
      <c r="S29" s="29"/>
      <c r="T29" s="379"/>
      <c r="U29" s="340"/>
      <c r="V29" s="340"/>
      <c r="W29" s="239"/>
      <c r="X29" s="244">
        <f>S29+W29</f>
        <v>0</v>
      </c>
      <c r="Y29" s="244">
        <f>C29-O29</f>
        <v>0</v>
      </c>
      <c r="Z29" s="244">
        <f>I29-S29</f>
        <v>0</v>
      </c>
      <c r="AA29" s="244">
        <f>M29-W29</f>
        <v>0</v>
      </c>
      <c r="AB29" s="244">
        <f>Z29+AA29</f>
        <v>0</v>
      </c>
      <c r="AC29" s="216"/>
      <c r="AD29" s="242"/>
      <c r="AE29" s="242"/>
      <c r="AF29" s="244">
        <f>AD29+AE29</f>
        <v>0</v>
      </c>
      <c r="AG29" s="216"/>
      <c r="AH29" s="242"/>
      <c r="AI29" s="242"/>
      <c r="AJ29" s="244">
        <f>AH29+AI29</f>
        <v>0</v>
      </c>
    </row>
    <row r="30" spans="1:36" ht="14.25">
      <c r="A30" s="102">
        <v>2</v>
      </c>
      <c r="B30" s="102"/>
      <c r="C30" s="211"/>
      <c r="D30" s="211"/>
      <c r="E30" s="211"/>
      <c r="F30" s="211"/>
      <c r="G30" s="297"/>
      <c r="H30" s="211"/>
      <c r="I30" s="211"/>
      <c r="J30" s="379"/>
      <c r="K30" s="338"/>
      <c r="L30" s="338"/>
      <c r="M30" s="211"/>
      <c r="N30" s="244">
        <f>I30+M30</f>
        <v>0</v>
      </c>
      <c r="O30" s="29"/>
      <c r="P30" s="29"/>
      <c r="Q30" s="29"/>
      <c r="R30" s="29"/>
      <c r="S30" s="29"/>
      <c r="T30" s="379"/>
      <c r="U30" s="340"/>
      <c r="V30" s="340"/>
      <c r="W30" s="239"/>
      <c r="X30" s="244">
        <f>S30+W30</f>
        <v>0</v>
      </c>
      <c r="Y30" s="244">
        <f>C30-O30</f>
        <v>0</v>
      </c>
      <c r="Z30" s="244">
        <f>I30-S30</f>
        <v>0</v>
      </c>
      <c r="AA30" s="244">
        <f>M30-W30</f>
        <v>0</v>
      </c>
      <c r="AB30" s="244">
        <f>Z30+AA30</f>
        <v>0</v>
      </c>
      <c r="AC30" s="216"/>
      <c r="AD30" s="242"/>
      <c r="AE30" s="242"/>
      <c r="AF30" s="244">
        <f>AD30+AE30</f>
        <v>0</v>
      </c>
      <c r="AG30" s="216"/>
      <c r="AH30" s="242"/>
      <c r="AI30" s="242"/>
      <c r="AJ30" s="244">
        <f>AH30+AI30</f>
        <v>0</v>
      </c>
    </row>
    <row r="31" spans="1:36" ht="14.25">
      <c r="A31" s="102">
        <v>3</v>
      </c>
      <c r="B31" s="102"/>
      <c r="C31" s="211"/>
      <c r="D31" s="211"/>
      <c r="E31" s="211"/>
      <c r="F31" s="211"/>
      <c r="G31" s="297"/>
      <c r="H31" s="211"/>
      <c r="I31" s="211"/>
      <c r="J31" s="379"/>
      <c r="K31" s="338"/>
      <c r="L31" s="338"/>
      <c r="M31" s="211"/>
      <c r="N31" s="244">
        <f>I31+M31</f>
        <v>0</v>
      </c>
      <c r="O31" s="102"/>
      <c r="P31" s="102"/>
      <c r="Q31" s="102"/>
      <c r="R31" s="102"/>
      <c r="S31" s="102"/>
      <c r="T31" s="379"/>
      <c r="U31" s="339"/>
      <c r="V31" s="339"/>
      <c r="W31" s="239"/>
      <c r="X31" s="244">
        <f>S31+W31</f>
        <v>0</v>
      </c>
      <c r="Y31" s="244">
        <f>C31-O31</f>
        <v>0</v>
      </c>
      <c r="Z31" s="244">
        <f>I31-S31</f>
        <v>0</v>
      </c>
      <c r="AA31" s="244">
        <f>M31-W31</f>
        <v>0</v>
      </c>
      <c r="AB31" s="244">
        <f>Z31+AA31</f>
        <v>0</v>
      </c>
      <c r="AC31" s="216"/>
      <c r="AD31" s="242"/>
      <c r="AE31" s="242"/>
      <c r="AF31" s="244">
        <f>AD31+AE31</f>
        <v>0</v>
      </c>
      <c r="AG31" s="216"/>
      <c r="AH31" s="242"/>
      <c r="AI31" s="242"/>
      <c r="AJ31" s="244">
        <f>AH31+AI31</f>
        <v>0</v>
      </c>
    </row>
    <row r="32" spans="1:36" s="293" customFormat="1">
      <c r="A32" s="242"/>
      <c r="B32" s="219" t="s">
        <v>265</v>
      </c>
      <c r="C32" s="244">
        <f>SUM(C29:C31)</f>
        <v>0</v>
      </c>
      <c r="D32" s="244" t="s">
        <v>1</v>
      </c>
      <c r="E32" s="244" t="s">
        <v>1</v>
      </c>
      <c r="F32" s="244" t="s">
        <v>1</v>
      </c>
      <c r="G32" s="244" t="s">
        <v>1</v>
      </c>
      <c r="H32" s="244" t="s">
        <v>1</v>
      </c>
      <c r="I32" s="244">
        <f t="shared" ref="I32:O32" si="4">SUM(I29:I31)</f>
        <v>0</v>
      </c>
      <c r="J32" s="382">
        <f t="shared" si="4"/>
        <v>0</v>
      </c>
      <c r="K32" s="341">
        <f t="shared" si="4"/>
        <v>0</v>
      </c>
      <c r="L32" s="341">
        <f t="shared" si="4"/>
        <v>0</v>
      </c>
      <c r="M32" s="244">
        <f t="shared" si="4"/>
        <v>0</v>
      </c>
      <c r="N32" s="244">
        <f t="shared" si="4"/>
        <v>0</v>
      </c>
      <c r="O32" s="244">
        <f t="shared" si="4"/>
        <v>0</v>
      </c>
      <c r="P32" s="244" t="s">
        <v>1</v>
      </c>
      <c r="Q32" s="244" t="s">
        <v>1</v>
      </c>
      <c r="R32" s="244" t="s">
        <v>1</v>
      </c>
      <c r="S32" s="244">
        <f t="shared" ref="S32:AJ32" si="5">SUM(S29:S31)</f>
        <v>0</v>
      </c>
      <c r="T32" s="382">
        <f t="shared" si="5"/>
        <v>0</v>
      </c>
      <c r="U32" s="341">
        <f t="shared" si="5"/>
        <v>0</v>
      </c>
      <c r="V32" s="341">
        <f t="shared" si="5"/>
        <v>0</v>
      </c>
      <c r="W32" s="244">
        <f t="shared" si="5"/>
        <v>0</v>
      </c>
      <c r="X32" s="244">
        <f t="shared" si="5"/>
        <v>0</v>
      </c>
      <c r="Y32" s="244">
        <f t="shared" si="5"/>
        <v>0</v>
      </c>
      <c r="Z32" s="244">
        <f t="shared" si="5"/>
        <v>0</v>
      </c>
      <c r="AA32" s="244">
        <f t="shared" si="5"/>
        <v>0</v>
      </c>
      <c r="AB32" s="244">
        <f t="shared" si="5"/>
        <v>0</v>
      </c>
      <c r="AC32" s="244">
        <f t="shared" si="5"/>
        <v>0</v>
      </c>
      <c r="AD32" s="244">
        <f t="shared" si="5"/>
        <v>0</v>
      </c>
      <c r="AE32" s="244">
        <f t="shared" si="5"/>
        <v>0</v>
      </c>
      <c r="AF32" s="244">
        <f t="shared" si="5"/>
        <v>0</v>
      </c>
      <c r="AG32" s="244">
        <f t="shared" si="5"/>
        <v>0</v>
      </c>
      <c r="AH32" s="244">
        <f t="shared" si="5"/>
        <v>0</v>
      </c>
      <c r="AI32" s="244">
        <f t="shared" si="5"/>
        <v>0</v>
      </c>
      <c r="AJ32" s="244">
        <f t="shared" si="5"/>
        <v>0</v>
      </c>
    </row>
    <row r="33" spans="1:36" ht="14.25">
      <c r="A33" s="102"/>
      <c r="B33" s="102"/>
      <c r="C33" s="102"/>
      <c r="D33" s="102"/>
      <c r="E33" s="102"/>
      <c r="F33" s="102"/>
      <c r="G33" s="255"/>
      <c r="H33" s="102"/>
      <c r="I33" s="102"/>
      <c r="J33" s="380"/>
      <c r="K33" s="339"/>
      <c r="L33" s="339"/>
      <c r="M33" s="102"/>
      <c r="N33" s="102"/>
      <c r="O33" s="242"/>
      <c r="P33" s="242"/>
      <c r="Q33" s="242"/>
      <c r="R33" s="242"/>
      <c r="S33" s="212"/>
      <c r="T33" s="380"/>
      <c r="U33" s="367"/>
      <c r="V33" s="367"/>
      <c r="W33" s="212"/>
      <c r="X33" s="212"/>
      <c r="Y33" s="212"/>
      <c r="Z33" s="212"/>
      <c r="AA33" s="212"/>
      <c r="AB33" s="212"/>
      <c r="AC33" s="212"/>
      <c r="AD33" s="212"/>
      <c r="AE33" s="212"/>
      <c r="AF33" s="212"/>
      <c r="AG33" s="212"/>
      <c r="AH33" s="212"/>
      <c r="AI33" s="212"/>
      <c r="AJ33" s="212"/>
    </row>
    <row r="34" spans="1:36" s="294" customFormat="1" ht="40.5">
      <c r="A34" s="241"/>
      <c r="B34" s="213" t="s">
        <v>266</v>
      </c>
      <c r="C34" s="216">
        <f>C16+C24+C32</f>
        <v>0</v>
      </c>
      <c r="D34" s="300" t="s">
        <v>1</v>
      </c>
      <c r="E34" s="300" t="s">
        <v>1</v>
      </c>
      <c r="F34" s="300" t="s">
        <v>1</v>
      </c>
      <c r="G34" s="300" t="s">
        <v>1</v>
      </c>
      <c r="H34" s="300" t="s">
        <v>1</v>
      </c>
      <c r="I34" s="216">
        <f t="shared" ref="I34:AI34" si="6">I16+I24+I32</f>
        <v>0</v>
      </c>
      <c r="J34" s="383">
        <f>J16+J24+J32</f>
        <v>0</v>
      </c>
      <c r="K34" s="343">
        <f t="shared" si="6"/>
        <v>0</v>
      </c>
      <c r="L34" s="343">
        <f t="shared" si="6"/>
        <v>0</v>
      </c>
      <c r="M34" s="216">
        <f t="shared" si="6"/>
        <v>0</v>
      </c>
      <c r="N34" s="216">
        <f t="shared" si="6"/>
        <v>0</v>
      </c>
      <c r="O34" s="216">
        <f t="shared" si="6"/>
        <v>0</v>
      </c>
      <c r="P34" s="244" t="s">
        <v>1</v>
      </c>
      <c r="Q34" s="244" t="s">
        <v>1</v>
      </c>
      <c r="R34" s="244" t="s">
        <v>1</v>
      </c>
      <c r="S34" s="216">
        <f t="shared" si="6"/>
        <v>0</v>
      </c>
      <c r="T34" s="383">
        <f t="shared" si="6"/>
        <v>0</v>
      </c>
      <c r="U34" s="343">
        <f t="shared" si="6"/>
        <v>0</v>
      </c>
      <c r="V34" s="343">
        <f t="shared" si="6"/>
        <v>0</v>
      </c>
      <c r="W34" s="216">
        <f t="shared" si="6"/>
        <v>0</v>
      </c>
      <c r="X34" s="216">
        <f t="shared" si="6"/>
        <v>0</v>
      </c>
      <c r="Y34" s="216">
        <f t="shared" si="6"/>
        <v>0</v>
      </c>
      <c r="Z34" s="216">
        <f t="shared" si="6"/>
        <v>0</v>
      </c>
      <c r="AA34" s="216">
        <f t="shared" si="6"/>
        <v>0</v>
      </c>
      <c r="AB34" s="216">
        <f t="shared" si="6"/>
        <v>0</v>
      </c>
      <c r="AC34" s="216">
        <f t="shared" si="6"/>
        <v>0</v>
      </c>
      <c r="AD34" s="216">
        <f t="shared" si="6"/>
        <v>0</v>
      </c>
      <c r="AE34" s="216">
        <f t="shared" si="6"/>
        <v>0</v>
      </c>
      <c r="AF34" s="216">
        <f t="shared" si="6"/>
        <v>0</v>
      </c>
      <c r="AG34" s="216">
        <f t="shared" si="6"/>
        <v>0</v>
      </c>
      <c r="AH34" s="216">
        <f t="shared" si="6"/>
        <v>0</v>
      </c>
      <c r="AI34" s="216">
        <f t="shared" si="6"/>
        <v>0</v>
      </c>
      <c r="AJ34" s="216">
        <f>AJ16+AJ24+AJ32</f>
        <v>0</v>
      </c>
    </row>
    <row r="36" spans="1:36" ht="24.75" customHeight="1">
      <c r="A36" s="5" t="s">
        <v>231</v>
      </c>
      <c r="B36" s="5"/>
      <c r="C36" s="5"/>
      <c r="D36" s="5"/>
      <c r="E36" s="5"/>
      <c r="F36" s="5"/>
      <c r="G36" s="5"/>
      <c r="K36" s="344"/>
      <c r="L36" s="344"/>
      <c r="M36" s="288"/>
      <c r="N36" s="288"/>
      <c r="O36" s="288"/>
      <c r="P36" s="288"/>
      <c r="Q36" s="288"/>
      <c r="AA36" s="288"/>
    </row>
    <row r="37" spans="1:36" ht="24.75" customHeight="1">
      <c r="A37" s="282" t="s">
        <v>454</v>
      </c>
      <c r="B37" s="176"/>
      <c r="C37" s="282"/>
      <c r="D37" s="282"/>
      <c r="E37" s="282"/>
      <c r="F37" s="282"/>
      <c r="G37" s="5"/>
      <c r="H37" s="288"/>
      <c r="I37" s="288"/>
      <c r="J37" s="384"/>
      <c r="K37" s="344"/>
      <c r="L37" s="344"/>
      <c r="M37" s="288"/>
      <c r="N37" s="288"/>
      <c r="O37" s="288"/>
      <c r="P37" s="288"/>
      <c r="Q37" s="288"/>
      <c r="T37" s="384"/>
      <c r="AA37" s="288"/>
    </row>
    <row r="38" spans="1:36" ht="24.75" customHeight="1">
      <c r="A38" s="284" t="s">
        <v>292</v>
      </c>
      <c r="B38" s="176"/>
      <c r="C38" s="282"/>
      <c r="D38" s="282"/>
      <c r="E38" s="282"/>
      <c r="F38" s="282"/>
      <c r="G38" s="5"/>
      <c r="H38" s="288"/>
      <c r="I38" s="288"/>
      <c r="J38" s="384"/>
      <c r="T38" s="384"/>
    </row>
    <row r="45" spans="1:36">
      <c r="N45" s="175"/>
      <c r="O45" s="175"/>
      <c r="P45" s="175"/>
      <c r="Q45" s="175"/>
      <c r="R45" s="175"/>
      <c r="X45" s="175"/>
      <c r="AB45" s="175"/>
      <c r="AC45" s="175"/>
    </row>
    <row r="46" spans="1:36" ht="11.25" customHeight="1">
      <c r="N46" s="175"/>
      <c r="O46" s="175"/>
      <c r="P46" s="175"/>
      <c r="Q46" s="175"/>
      <c r="R46" s="175"/>
      <c r="X46" s="175"/>
      <c r="AB46" s="175"/>
      <c r="AC46" s="175"/>
    </row>
    <row r="47" spans="1:36" ht="11.25" customHeight="1"/>
  </sheetData>
  <mergeCells count="8">
    <mergeCell ref="AG5:AI5"/>
    <mergeCell ref="AE6:AE7"/>
    <mergeCell ref="AI6:AI7"/>
    <mergeCell ref="C5:N5"/>
    <mergeCell ref="O5:X5"/>
    <mergeCell ref="Y5:AB5"/>
    <mergeCell ref="AA6:AA7"/>
    <mergeCell ref="AC5:AF5"/>
  </mergeCells>
  <phoneticPr fontId="2"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A46"/>
  <sheetViews>
    <sheetView topLeftCell="A10"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04" t="s">
        <v>218</v>
      </c>
      <c r="C1" s="31"/>
      <c r="D1" s="31"/>
      <c r="E1" s="31"/>
      <c r="F1" s="31"/>
      <c r="G1" s="31"/>
      <c r="H1" s="30"/>
      <c r="I1" s="31"/>
      <c r="J1" s="30"/>
      <c r="K1" s="133" t="s">
        <v>259</v>
      </c>
      <c r="L1" s="31"/>
      <c r="M1" s="31"/>
      <c r="N1" s="3"/>
      <c r="O1" s="31"/>
      <c r="P1" s="31"/>
      <c r="Q1" s="31"/>
      <c r="R1" s="31"/>
      <c r="S1" s="31"/>
      <c r="T1" s="31"/>
      <c r="U1" s="31"/>
      <c r="V1" s="31"/>
      <c r="W1" s="31"/>
      <c r="X1" s="31"/>
      <c r="Y1" s="31"/>
      <c r="Z1" s="31"/>
      <c r="AA1" s="31"/>
    </row>
    <row r="2" spans="1:27" ht="22.7" customHeight="1" thickBot="1">
      <c r="A2" s="30"/>
      <c r="B2" s="23"/>
      <c r="C2" s="172"/>
      <c r="D2" s="172"/>
      <c r="E2" s="172"/>
      <c r="F2" s="172"/>
      <c r="G2" s="172"/>
      <c r="H2" s="1892"/>
      <c r="I2" s="1892"/>
      <c r="K2" s="452" t="s">
        <v>28</v>
      </c>
      <c r="L2" s="148"/>
      <c r="M2" s="148"/>
      <c r="N2" s="31"/>
      <c r="O2" s="31"/>
      <c r="P2" s="31"/>
      <c r="Q2" s="31"/>
      <c r="R2" s="31"/>
      <c r="S2" s="31"/>
      <c r="T2" s="31"/>
      <c r="U2" s="31"/>
      <c r="V2" s="31"/>
      <c r="W2" s="31"/>
      <c r="X2" s="31"/>
      <c r="Y2" s="31"/>
      <c r="Z2" s="31"/>
      <c r="AA2" s="31"/>
    </row>
    <row r="3" spans="1:27" s="176" customFormat="1">
      <c r="A3" s="30"/>
      <c r="B3" s="401" t="s">
        <v>29</v>
      </c>
      <c r="C3" s="134"/>
      <c r="D3" s="134"/>
      <c r="E3" s="134"/>
      <c r="F3" s="31"/>
      <c r="G3" s="31"/>
      <c r="H3" s="31"/>
      <c r="I3" s="34"/>
      <c r="J3" s="31"/>
      <c r="K3" s="31"/>
      <c r="L3" s="31"/>
      <c r="M3" s="34"/>
      <c r="N3" s="175"/>
      <c r="O3" s="175"/>
      <c r="P3" s="175"/>
      <c r="Q3" s="175"/>
      <c r="R3" s="175"/>
      <c r="S3" s="175"/>
      <c r="T3" s="175"/>
      <c r="U3" s="175"/>
      <c r="V3" s="175"/>
      <c r="W3" s="175"/>
      <c r="X3" s="175"/>
      <c r="Y3" s="175"/>
      <c r="Z3" s="175"/>
      <c r="AA3" s="175"/>
    </row>
    <row r="4" spans="1:27" s="176" customFormat="1" ht="22.7" customHeight="1">
      <c r="A4" s="30"/>
      <c r="B4" s="174"/>
      <c r="C4" s="134"/>
      <c r="D4" s="134"/>
      <c r="E4" s="134"/>
      <c r="F4" s="31"/>
      <c r="G4" s="174"/>
      <c r="H4" s="31"/>
      <c r="I4" s="41" t="s">
        <v>216</v>
      </c>
      <c r="J4" s="31"/>
      <c r="K4" s="31"/>
      <c r="L4" s="31"/>
      <c r="M4" s="175"/>
      <c r="N4" s="175"/>
      <c r="O4" s="175"/>
      <c r="P4" s="175"/>
      <c r="Q4" s="175"/>
      <c r="R4" s="175"/>
      <c r="S4" s="175"/>
      <c r="T4" s="175"/>
      <c r="U4" s="175"/>
      <c r="V4" s="175"/>
      <c r="W4" s="175"/>
      <c r="X4" s="175"/>
      <c r="Y4" s="175"/>
      <c r="Z4" s="175"/>
      <c r="AA4" s="175"/>
    </row>
    <row r="5" spans="1:27" s="326" customFormat="1" ht="14.25">
      <c r="A5" s="246"/>
      <c r="B5" s="323"/>
      <c r="C5" s="324"/>
      <c r="D5" s="325"/>
      <c r="E5" s="325"/>
      <c r="F5" s="325"/>
      <c r="G5" s="327" t="s">
        <v>383</v>
      </c>
      <c r="H5" s="325"/>
      <c r="I5" s="325"/>
      <c r="J5" s="325"/>
      <c r="K5" s="324"/>
      <c r="L5" s="2220" t="s">
        <v>343</v>
      </c>
      <c r="M5" s="2220"/>
      <c r="N5" s="2220"/>
      <c r="O5" s="2250"/>
      <c r="P5" s="2220" t="s">
        <v>217</v>
      </c>
      <c r="Q5" s="2220"/>
      <c r="R5" s="2220"/>
      <c r="S5" s="2220"/>
      <c r="T5" s="2249" t="s">
        <v>409</v>
      </c>
      <c r="U5" s="2220"/>
      <c r="V5" s="2220"/>
      <c r="W5" s="2220"/>
      <c r="X5" s="2249" t="s">
        <v>447</v>
      </c>
      <c r="Y5" s="2220"/>
      <c r="Z5" s="2220"/>
      <c r="AA5" s="2250"/>
    </row>
    <row r="6" spans="1:27" s="176" customFormat="1" ht="93.75">
      <c r="A6" s="211" t="s">
        <v>114</v>
      </c>
      <c r="B6" s="64" t="s">
        <v>219</v>
      </c>
      <c r="C6" s="64" t="s">
        <v>220</v>
      </c>
      <c r="D6" s="64" t="s">
        <v>221</v>
      </c>
      <c r="E6" s="64" t="s">
        <v>222</v>
      </c>
      <c r="F6" s="528" t="s">
        <v>384</v>
      </c>
      <c r="G6" s="64" t="s">
        <v>211</v>
      </c>
      <c r="H6" s="283" t="s">
        <v>324</v>
      </c>
      <c r="I6" s="64" t="s">
        <v>224</v>
      </c>
      <c r="J6" s="64" t="s">
        <v>255</v>
      </c>
      <c r="K6" s="528" t="s">
        <v>364</v>
      </c>
      <c r="L6" s="64" t="s">
        <v>211</v>
      </c>
      <c r="M6" s="64" t="s">
        <v>285</v>
      </c>
      <c r="N6" s="64" t="s">
        <v>224</v>
      </c>
      <c r="O6" s="64" t="s">
        <v>255</v>
      </c>
      <c r="P6" s="64" t="s">
        <v>211</v>
      </c>
      <c r="Q6" s="64" t="s">
        <v>285</v>
      </c>
      <c r="R6" s="64" t="s">
        <v>224</v>
      </c>
      <c r="S6" s="64" t="s">
        <v>255</v>
      </c>
      <c r="T6" s="64" t="s">
        <v>211</v>
      </c>
      <c r="U6" s="64" t="s">
        <v>285</v>
      </c>
      <c r="V6" s="64" t="s">
        <v>224</v>
      </c>
      <c r="W6" s="64" t="s">
        <v>255</v>
      </c>
      <c r="X6" s="64" t="s">
        <v>211</v>
      </c>
      <c r="Y6" s="64" t="s">
        <v>285</v>
      </c>
      <c r="Z6" s="64" t="s">
        <v>224</v>
      </c>
      <c r="AA6" s="64" t="s">
        <v>255</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12" t="s">
        <v>2</v>
      </c>
      <c r="B8" s="213" t="s">
        <v>472</v>
      </c>
      <c r="C8" s="214"/>
      <c r="D8" s="214"/>
      <c r="E8" s="214"/>
      <c r="F8" s="214"/>
      <c r="G8" s="180"/>
      <c r="H8" s="214"/>
      <c r="I8" s="214"/>
      <c r="J8" s="214"/>
      <c r="K8" s="214"/>
      <c r="L8" s="180"/>
      <c r="M8" s="214"/>
      <c r="N8" s="214"/>
      <c r="O8" s="180"/>
      <c r="P8" s="214"/>
      <c r="Q8" s="180"/>
      <c r="R8" s="106"/>
      <c r="S8" s="106"/>
      <c r="T8" s="106"/>
      <c r="U8" s="106"/>
      <c r="V8" s="106"/>
      <c r="W8" s="106"/>
      <c r="X8" s="106"/>
      <c r="Y8" s="106"/>
      <c r="Z8" s="106"/>
      <c r="AA8" s="106"/>
    </row>
    <row r="9" spans="1:27">
      <c r="A9" s="195"/>
      <c r="B9" s="180" t="s">
        <v>126</v>
      </c>
      <c r="C9" s="214"/>
      <c r="D9" s="214"/>
      <c r="E9" s="214"/>
      <c r="F9" s="214"/>
      <c r="G9" s="180"/>
      <c r="H9" s="214"/>
      <c r="I9" s="214"/>
      <c r="J9" s="214"/>
      <c r="K9" s="214"/>
      <c r="L9" s="180"/>
      <c r="M9" s="214"/>
      <c r="N9" s="214"/>
      <c r="O9" s="180"/>
      <c r="P9" s="214"/>
      <c r="Q9" s="180"/>
      <c r="R9" s="106"/>
      <c r="S9" s="106"/>
      <c r="T9" s="106"/>
      <c r="U9" s="106"/>
      <c r="V9" s="106"/>
      <c r="W9" s="106"/>
      <c r="X9" s="106"/>
      <c r="Y9" s="106"/>
      <c r="Z9" s="106"/>
      <c r="AA9" s="106"/>
    </row>
    <row r="10" spans="1:27">
      <c r="A10" s="195">
        <v>1</v>
      </c>
      <c r="B10" s="102"/>
      <c r="C10" s="195"/>
      <c r="D10" s="195"/>
      <c r="E10" s="195"/>
      <c r="F10" s="195"/>
      <c r="G10" s="102"/>
      <c r="H10" s="102"/>
      <c r="I10" s="102"/>
      <c r="J10" s="214">
        <f>H10+I10</f>
        <v>0</v>
      </c>
      <c r="K10" s="214"/>
      <c r="L10" s="102"/>
      <c r="M10" s="195"/>
      <c r="N10" s="195"/>
      <c r="O10" s="214">
        <f>M10+N10</f>
        <v>0</v>
      </c>
      <c r="P10" s="214">
        <f t="shared" ref="P10:Q12" si="0">G10-L10</f>
        <v>0</v>
      </c>
      <c r="Q10" s="214">
        <f t="shared" si="0"/>
        <v>0</v>
      </c>
      <c r="R10" s="214">
        <f>I10-N10</f>
        <v>0</v>
      </c>
      <c r="S10" s="214">
        <f>Q10+R10</f>
        <v>0</v>
      </c>
      <c r="T10" s="102"/>
      <c r="U10" s="195"/>
      <c r="V10" s="195"/>
      <c r="W10" s="214">
        <f>U10+V10</f>
        <v>0</v>
      </c>
      <c r="X10" s="102"/>
      <c r="Y10" s="195"/>
      <c r="Z10" s="195"/>
      <c r="AA10" s="214">
        <f>Y10+Z10</f>
        <v>0</v>
      </c>
    </row>
    <row r="11" spans="1:27">
      <c r="A11" s="195">
        <v>2</v>
      </c>
      <c r="B11" s="102"/>
      <c r="C11" s="195"/>
      <c r="D11" s="195"/>
      <c r="E11" s="195"/>
      <c r="F11" s="195"/>
      <c r="G11" s="102"/>
      <c r="H11" s="102"/>
      <c r="I11" s="102"/>
      <c r="J11" s="214">
        <f>H11+I11</f>
        <v>0</v>
      </c>
      <c r="K11" s="214"/>
      <c r="L11" s="102"/>
      <c r="M11" s="195"/>
      <c r="N11" s="195"/>
      <c r="O11" s="214">
        <f>M11+N11</f>
        <v>0</v>
      </c>
      <c r="P11" s="214">
        <f t="shared" si="0"/>
        <v>0</v>
      </c>
      <c r="Q11" s="214">
        <f t="shared" si="0"/>
        <v>0</v>
      </c>
      <c r="R11" s="214">
        <f>I11-N11</f>
        <v>0</v>
      </c>
      <c r="S11" s="214">
        <f>Q11+R11</f>
        <v>0</v>
      </c>
      <c r="T11" s="102"/>
      <c r="U11" s="195"/>
      <c r="V11" s="195"/>
      <c r="W11" s="214">
        <f>U11+V11</f>
        <v>0</v>
      </c>
      <c r="X11" s="102"/>
      <c r="Y11" s="195"/>
      <c r="Z11" s="195"/>
      <c r="AA11" s="214">
        <f>Y11+Z11</f>
        <v>0</v>
      </c>
    </row>
    <row r="12" spans="1:27">
      <c r="A12" s="195">
        <v>3</v>
      </c>
      <c r="B12" s="215"/>
      <c r="C12" s="195"/>
      <c r="D12" s="195"/>
      <c r="E12" s="195"/>
      <c r="F12" s="195"/>
      <c r="G12" s="102"/>
      <c r="H12" s="102"/>
      <c r="I12" s="102"/>
      <c r="J12" s="214">
        <f>H12+I12</f>
        <v>0</v>
      </c>
      <c r="K12" s="214"/>
      <c r="L12" s="102"/>
      <c r="M12" s="195"/>
      <c r="N12" s="195"/>
      <c r="O12" s="214">
        <f>M12+N12</f>
        <v>0</v>
      </c>
      <c r="P12" s="214">
        <f t="shared" si="0"/>
        <v>0</v>
      </c>
      <c r="Q12" s="214">
        <f t="shared" si="0"/>
        <v>0</v>
      </c>
      <c r="R12" s="214">
        <f>I12-N12</f>
        <v>0</v>
      </c>
      <c r="S12" s="214">
        <f>Q12+R12</f>
        <v>0</v>
      </c>
      <c r="T12" s="102"/>
      <c r="U12" s="195"/>
      <c r="V12" s="195"/>
      <c r="W12" s="214">
        <f>U12+V12</f>
        <v>0</v>
      </c>
      <c r="X12" s="102"/>
      <c r="Y12" s="195"/>
      <c r="Z12" s="195"/>
      <c r="AA12" s="214">
        <f>Y12+Z12</f>
        <v>0</v>
      </c>
    </row>
    <row r="13" spans="1:27" s="217" customFormat="1" ht="14.25">
      <c r="A13" s="212"/>
      <c r="B13" s="220" t="s">
        <v>265</v>
      </c>
      <c r="C13" s="216" t="s">
        <v>1</v>
      </c>
      <c r="D13" s="216" t="s">
        <v>1</v>
      </c>
      <c r="E13" s="216" t="s">
        <v>1</v>
      </c>
      <c r="F13" s="216" t="s">
        <v>1</v>
      </c>
      <c r="G13" s="216">
        <f t="shared" ref="G13:AA13" si="1">SUM(G10:G12)</f>
        <v>0</v>
      </c>
      <c r="H13" s="216">
        <f t="shared" si="1"/>
        <v>0</v>
      </c>
      <c r="I13" s="216">
        <f t="shared" si="1"/>
        <v>0</v>
      </c>
      <c r="J13" s="216">
        <f t="shared" si="1"/>
        <v>0</v>
      </c>
      <c r="K13" s="216" t="s">
        <v>1</v>
      </c>
      <c r="L13" s="216">
        <f t="shared" si="1"/>
        <v>0</v>
      </c>
      <c r="M13" s="216">
        <f t="shared" si="1"/>
        <v>0</v>
      </c>
      <c r="N13" s="216">
        <f t="shared" si="1"/>
        <v>0</v>
      </c>
      <c r="O13" s="216">
        <f t="shared" si="1"/>
        <v>0</v>
      </c>
      <c r="P13" s="216">
        <f t="shared" si="1"/>
        <v>0</v>
      </c>
      <c r="Q13" s="216">
        <f t="shared" si="1"/>
        <v>0</v>
      </c>
      <c r="R13" s="216">
        <f t="shared" si="1"/>
        <v>0</v>
      </c>
      <c r="S13" s="216">
        <f t="shared" si="1"/>
        <v>0</v>
      </c>
      <c r="T13" s="216">
        <f t="shared" si="1"/>
        <v>0</v>
      </c>
      <c r="U13" s="216">
        <f t="shared" si="1"/>
        <v>0</v>
      </c>
      <c r="V13" s="216">
        <f t="shared" si="1"/>
        <v>0</v>
      </c>
      <c r="W13" s="216">
        <f t="shared" si="1"/>
        <v>0</v>
      </c>
      <c r="X13" s="216">
        <f t="shared" si="1"/>
        <v>0</v>
      </c>
      <c r="Y13" s="216">
        <f t="shared" si="1"/>
        <v>0</v>
      </c>
      <c r="Z13" s="216">
        <f t="shared" si="1"/>
        <v>0</v>
      </c>
      <c r="AA13" s="216">
        <f t="shared" si="1"/>
        <v>0</v>
      </c>
    </row>
    <row r="14" spans="1:27">
      <c r="A14" s="195"/>
      <c r="B14" s="180"/>
      <c r="C14" s="214"/>
      <c r="D14" s="214"/>
      <c r="E14" s="214"/>
      <c r="F14" s="214"/>
      <c r="G14" s="180"/>
      <c r="H14" s="214"/>
      <c r="I14" s="214"/>
      <c r="J14" s="214"/>
      <c r="K14" s="214"/>
      <c r="L14" s="180"/>
      <c r="M14" s="214"/>
      <c r="N14" s="214"/>
      <c r="O14" s="180"/>
      <c r="P14" s="214"/>
      <c r="Q14" s="180"/>
      <c r="R14" s="106"/>
      <c r="S14" s="106"/>
      <c r="T14" s="106"/>
      <c r="U14" s="106"/>
      <c r="V14" s="106"/>
      <c r="W14" s="106"/>
      <c r="X14" s="106"/>
      <c r="Y14" s="106"/>
      <c r="Z14" s="106"/>
      <c r="AA14" s="106"/>
    </row>
    <row r="15" spans="1:27" ht="40.5">
      <c r="A15" s="212" t="s">
        <v>3</v>
      </c>
      <c r="B15" s="213" t="s">
        <v>322</v>
      </c>
      <c r="C15" s="214"/>
      <c r="D15" s="214"/>
      <c r="E15" s="214"/>
      <c r="F15" s="214"/>
      <c r="G15" s="213"/>
      <c r="H15" s="214"/>
      <c r="I15" s="214"/>
      <c r="J15" s="214"/>
      <c r="K15" s="214"/>
      <c r="L15" s="213"/>
      <c r="M15" s="214"/>
      <c r="N15" s="214"/>
      <c r="O15" s="213"/>
      <c r="P15" s="214"/>
      <c r="Q15" s="213"/>
      <c r="R15" s="106"/>
      <c r="S15" s="106"/>
      <c r="T15" s="106"/>
      <c r="U15" s="106"/>
      <c r="V15" s="106"/>
      <c r="W15" s="106"/>
      <c r="X15" s="106"/>
      <c r="Y15" s="106"/>
      <c r="Z15" s="106"/>
      <c r="AA15" s="106"/>
    </row>
    <row r="16" spans="1:27">
      <c r="A16" s="195"/>
      <c r="B16" s="180" t="s">
        <v>126</v>
      </c>
      <c r="C16" s="214"/>
      <c r="D16" s="214"/>
      <c r="E16" s="214"/>
      <c r="F16" s="214"/>
      <c r="G16" s="180"/>
      <c r="H16" s="214"/>
      <c r="I16" s="214"/>
      <c r="J16" s="214"/>
      <c r="K16" s="214"/>
      <c r="L16" s="180"/>
      <c r="M16" s="214"/>
      <c r="N16" s="214"/>
      <c r="O16" s="180"/>
      <c r="P16" s="214"/>
      <c r="Q16" s="180"/>
      <c r="R16" s="106"/>
      <c r="S16" s="106"/>
      <c r="T16" s="106"/>
      <c r="U16" s="106"/>
      <c r="V16" s="106"/>
      <c r="W16" s="106"/>
      <c r="X16" s="106"/>
      <c r="Y16" s="106"/>
      <c r="Z16" s="106"/>
      <c r="AA16" s="106"/>
    </row>
    <row r="17" spans="1:27">
      <c r="A17" s="195"/>
      <c r="B17" s="180" t="s">
        <v>226</v>
      </c>
      <c r="C17" s="214"/>
      <c r="D17" s="214"/>
      <c r="E17" s="214"/>
      <c r="F17" s="214"/>
      <c r="G17" s="180"/>
      <c r="H17" s="180"/>
      <c r="I17" s="180"/>
      <c r="J17" s="180"/>
      <c r="K17" s="180"/>
      <c r="L17" s="180"/>
      <c r="M17" s="180"/>
      <c r="N17" s="180"/>
      <c r="O17" s="180"/>
      <c r="P17" s="180"/>
      <c r="Q17" s="180"/>
      <c r="R17" s="106"/>
      <c r="S17" s="106"/>
      <c r="T17" s="106"/>
      <c r="U17" s="106"/>
      <c r="V17" s="106"/>
      <c r="W17" s="106"/>
      <c r="X17" s="106"/>
      <c r="Y17" s="106"/>
      <c r="Z17" s="106"/>
      <c r="AA17" s="106"/>
    </row>
    <row r="18" spans="1:27">
      <c r="A18" s="195"/>
      <c r="B18" s="180" t="s">
        <v>227</v>
      </c>
      <c r="C18" s="214"/>
      <c r="D18" s="214"/>
      <c r="E18" s="214"/>
      <c r="F18" s="214"/>
      <c r="G18" s="180"/>
      <c r="H18" s="180"/>
      <c r="I18" s="180"/>
      <c r="J18" s="180"/>
      <c r="K18" s="180"/>
      <c r="L18" s="180"/>
      <c r="M18" s="180"/>
      <c r="N18" s="180"/>
      <c r="O18" s="180"/>
      <c r="P18" s="180"/>
      <c r="Q18" s="180"/>
      <c r="R18" s="106"/>
      <c r="S18" s="106"/>
      <c r="T18" s="106"/>
      <c r="U18" s="106"/>
      <c r="V18" s="106"/>
      <c r="W18" s="106"/>
      <c r="X18" s="106"/>
      <c r="Y18" s="106"/>
      <c r="Z18" s="106"/>
      <c r="AA18" s="106"/>
    </row>
    <row r="19" spans="1:27">
      <c r="A19" s="195">
        <v>1</v>
      </c>
      <c r="B19" s="102"/>
      <c r="C19" s="195"/>
      <c r="D19" s="195"/>
      <c r="E19" s="195"/>
      <c r="F19" s="195"/>
      <c r="G19" s="102"/>
      <c r="H19" s="102"/>
      <c r="I19" s="102"/>
      <c r="J19" s="214">
        <f>H19+I19</f>
        <v>0</v>
      </c>
      <c r="K19" s="214"/>
      <c r="L19" s="102"/>
      <c r="M19" s="195"/>
      <c r="N19" s="195"/>
      <c r="O19" s="214">
        <f>M19+N19</f>
        <v>0</v>
      </c>
      <c r="P19" s="214">
        <f t="shared" ref="P19:R21" si="2">G19-L19</f>
        <v>0</v>
      </c>
      <c r="Q19" s="214">
        <f t="shared" si="2"/>
        <v>0</v>
      </c>
      <c r="R19" s="214">
        <f t="shared" si="2"/>
        <v>0</v>
      </c>
      <c r="S19" s="214">
        <f>Q19+R19</f>
        <v>0</v>
      </c>
      <c r="T19" s="102"/>
      <c r="U19" s="195"/>
      <c r="V19" s="195"/>
      <c r="W19" s="214">
        <f>U19+V19</f>
        <v>0</v>
      </c>
      <c r="X19" s="102"/>
      <c r="Y19" s="195"/>
      <c r="Z19" s="195"/>
      <c r="AA19" s="214">
        <f>Y19+Z19</f>
        <v>0</v>
      </c>
    </row>
    <row r="20" spans="1:27">
      <c r="A20" s="195">
        <v>2</v>
      </c>
      <c r="B20" s="102"/>
      <c r="C20" s="195"/>
      <c r="D20" s="195"/>
      <c r="E20" s="195"/>
      <c r="F20" s="195"/>
      <c r="G20" s="102"/>
      <c r="H20" s="102"/>
      <c r="I20" s="102"/>
      <c r="J20" s="214">
        <f>H20+I20</f>
        <v>0</v>
      </c>
      <c r="K20" s="214"/>
      <c r="L20" s="102"/>
      <c r="M20" s="195"/>
      <c r="N20" s="195"/>
      <c r="O20" s="214">
        <f>M20+N20</f>
        <v>0</v>
      </c>
      <c r="P20" s="214">
        <f t="shared" si="2"/>
        <v>0</v>
      </c>
      <c r="Q20" s="214">
        <f t="shared" si="2"/>
        <v>0</v>
      </c>
      <c r="R20" s="214">
        <f t="shared" si="2"/>
        <v>0</v>
      </c>
      <c r="S20" s="214">
        <f>Q20+R20</f>
        <v>0</v>
      </c>
      <c r="T20" s="102"/>
      <c r="U20" s="195"/>
      <c r="V20" s="195"/>
      <c r="W20" s="214">
        <f>U20+V20</f>
        <v>0</v>
      </c>
      <c r="X20" s="102"/>
      <c r="Y20" s="195"/>
      <c r="Z20" s="195"/>
      <c r="AA20" s="214">
        <f>Y20+Z20</f>
        <v>0</v>
      </c>
    </row>
    <row r="21" spans="1:27">
      <c r="A21" s="195">
        <v>3</v>
      </c>
      <c r="B21" s="215"/>
      <c r="C21" s="195"/>
      <c r="D21" s="195"/>
      <c r="E21" s="195"/>
      <c r="F21" s="195"/>
      <c r="G21" s="102"/>
      <c r="H21" s="102"/>
      <c r="I21" s="102"/>
      <c r="J21" s="214">
        <f>H21+I21</f>
        <v>0</v>
      </c>
      <c r="K21" s="214"/>
      <c r="L21" s="102"/>
      <c r="M21" s="195"/>
      <c r="N21" s="195"/>
      <c r="O21" s="214">
        <f>M21+N21</f>
        <v>0</v>
      </c>
      <c r="P21" s="214">
        <f t="shared" si="2"/>
        <v>0</v>
      </c>
      <c r="Q21" s="214">
        <f t="shared" si="2"/>
        <v>0</v>
      </c>
      <c r="R21" s="214">
        <f t="shared" si="2"/>
        <v>0</v>
      </c>
      <c r="S21" s="214">
        <f>Q21+R21</f>
        <v>0</v>
      </c>
      <c r="T21" s="102"/>
      <c r="U21" s="195"/>
      <c r="V21" s="195"/>
      <c r="W21" s="214">
        <f>U21+V21</f>
        <v>0</v>
      </c>
      <c r="X21" s="102"/>
      <c r="Y21" s="195"/>
      <c r="Z21" s="195"/>
      <c r="AA21" s="214">
        <f>Y21+Z21</f>
        <v>0</v>
      </c>
    </row>
    <row r="22" spans="1:27" s="217" customFormat="1" ht="27">
      <c r="A22" s="212"/>
      <c r="B22" s="220" t="s">
        <v>228</v>
      </c>
      <c r="C22" s="216" t="s">
        <v>1</v>
      </c>
      <c r="D22" s="216" t="s">
        <v>1</v>
      </c>
      <c r="E22" s="216" t="s">
        <v>1</v>
      </c>
      <c r="F22" s="216" t="s">
        <v>1</v>
      </c>
      <c r="G22" s="216">
        <f>SUM(G19:G21)</f>
        <v>0</v>
      </c>
      <c r="H22" s="216">
        <f t="shared" ref="H22:N22" si="3">SUM(H19:H21)</f>
        <v>0</v>
      </c>
      <c r="I22" s="216">
        <f t="shared" si="3"/>
        <v>0</v>
      </c>
      <c r="J22" s="216">
        <f t="shared" si="3"/>
        <v>0</v>
      </c>
      <c r="K22" s="216" t="s">
        <v>1</v>
      </c>
      <c r="L22" s="216">
        <f t="shared" si="3"/>
        <v>0</v>
      </c>
      <c r="M22" s="216">
        <f t="shared" si="3"/>
        <v>0</v>
      </c>
      <c r="N22" s="216">
        <f t="shared" si="3"/>
        <v>0</v>
      </c>
      <c r="O22" s="216">
        <f>SUM(O19:O21)</f>
        <v>0</v>
      </c>
      <c r="P22" s="216">
        <f>SUM(P19:P21)</f>
        <v>0</v>
      </c>
      <c r="Q22" s="216">
        <f>SUM(Q19:Q21)</f>
        <v>0</v>
      </c>
      <c r="R22" s="216">
        <f t="shared" ref="R22:AA22" si="4">SUM(R19:R21)</f>
        <v>0</v>
      </c>
      <c r="S22" s="216">
        <f t="shared" si="4"/>
        <v>0</v>
      </c>
      <c r="T22" s="216">
        <f t="shared" si="4"/>
        <v>0</v>
      </c>
      <c r="U22" s="216">
        <f t="shared" si="4"/>
        <v>0</v>
      </c>
      <c r="V22" s="216">
        <f t="shared" si="4"/>
        <v>0</v>
      </c>
      <c r="W22" s="216">
        <f t="shared" si="4"/>
        <v>0</v>
      </c>
      <c r="X22" s="216">
        <f t="shared" si="4"/>
        <v>0</v>
      </c>
      <c r="Y22" s="216">
        <f t="shared" si="4"/>
        <v>0</v>
      </c>
      <c r="Z22" s="216">
        <f t="shared" si="4"/>
        <v>0</v>
      </c>
      <c r="AA22" s="216">
        <f t="shared" si="4"/>
        <v>0</v>
      </c>
    </row>
    <row r="23" spans="1:27">
      <c r="A23" s="195"/>
      <c r="B23" s="180" t="s">
        <v>227</v>
      </c>
      <c r="C23" s="214"/>
      <c r="D23" s="214"/>
      <c r="E23" s="214"/>
      <c r="F23" s="214"/>
      <c r="G23" s="180"/>
      <c r="H23" s="180"/>
      <c r="I23" s="180"/>
      <c r="J23" s="180"/>
      <c r="K23" s="180"/>
      <c r="L23" s="180"/>
      <c r="M23" s="180"/>
      <c r="N23" s="180"/>
      <c r="O23" s="180"/>
      <c r="P23" s="180"/>
      <c r="Q23" s="180"/>
      <c r="R23" s="106"/>
      <c r="S23" s="106"/>
      <c r="T23" s="106"/>
      <c r="U23" s="106"/>
      <c r="V23" s="106"/>
      <c r="W23" s="106"/>
      <c r="X23" s="106"/>
      <c r="Y23" s="106"/>
      <c r="Z23" s="106"/>
      <c r="AA23" s="106"/>
    </row>
    <row r="24" spans="1:27">
      <c r="A24" s="195">
        <v>1</v>
      </c>
      <c r="B24" s="102"/>
      <c r="C24" s="195"/>
      <c r="D24" s="195"/>
      <c r="E24" s="195"/>
      <c r="F24" s="195"/>
      <c r="G24" s="102"/>
      <c r="H24" s="102"/>
      <c r="I24" s="102"/>
      <c r="J24" s="214">
        <f>H24+I24</f>
        <v>0</v>
      </c>
      <c r="K24" s="214"/>
      <c r="L24" s="102"/>
      <c r="M24" s="195"/>
      <c r="N24" s="195"/>
      <c r="O24" s="214">
        <f>M24+N24</f>
        <v>0</v>
      </c>
      <c r="P24" s="214">
        <f t="shared" ref="P24:R26" si="5">G24-L24</f>
        <v>0</v>
      </c>
      <c r="Q24" s="214">
        <f t="shared" si="5"/>
        <v>0</v>
      </c>
      <c r="R24" s="214">
        <f t="shared" si="5"/>
        <v>0</v>
      </c>
      <c r="S24" s="214">
        <f>Q24+R24</f>
        <v>0</v>
      </c>
      <c r="T24" s="102"/>
      <c r="U24" s="195"/>
      <c r="V24" s="195"/>
      <c r="W24" s="214">
        <f>U24+V24</f>
        <v>0</v>
      </c>
      <c r="X24" s="102"/>
      <c r="Y24" s="195"/>
      <c r="Z24" s="195"/>
      <c r="AA24" s="214">
        <f>Y24+Z24</f>
        <v>0</v>
      </c>
    </row>
    <row r="25" spans="1:27">
      <c r="A25" s="195">
        <v>2</v>
      </c>
      <c r="B25" s="102"/>
      <c r="C25" s="195"/>
      <c r="D25" s="195"/>
      <c r="E25" s="195"/>
      <c r="F25" s="195"/>
      <c r="G25" s="102"/>
      <c r="H25" s="102"/>
      <c r="I25" s="102"/>
      <c r="J25" s="214">
        <f>H25+I25</f>
        <v>0</v>
      </c>
      <c r="K25" s="214"/>
      <c r="L25" s="102"/>
      <c r="M25" s="195"/>
      <c r="N25" s="195"/>
      <c r="O25" s="214">
        <f>M25+N25</f>
        <v>0</v>
      </c>
      <c r="P25" s="214">
        <f t="shared" si="5"/>
        <v>0</v>
      </c>
      <c r="Q25" s="214">
        <f t="shared" si="5"/>
        <v>0</v>
      </c>
      <c r="R25" s="214">
        <f t="shared" si="5"/>
        <v>0</v>
      </c>
      <c r="S25" s="214">
        <f>Q25+R25</f>
        <v>0</v>
      </c>
      <c r="T25" s="102"/>
      <c r="U25" s="195"/>
      <c r="V25" s="195"/>
      <c r="W25" s="214">
        <f>U25+V25</f>
        <v>0</v>
      </c>
      <c r="X25" s="102"/>
      <c r="Y25" s="195"/>
      <c r="Z25" s="195"/>
      <c r="AA25" s="214">
        <f>Y25+Z25</f>
        <v>0</v>
      </c>
    </row>
    <row r="26" spans="1:27">
      <c r="A26" s="195">
        <v>3</v>
      </c>
      <c r="B26" s="215"/>
      <c r="C26" s="195"/>
      <c r="D26" s="195"/>
      <c r="E26" s="195"/>
      <c r="F26" s="195"/>
      <c r="G26" s="102"/>
      <c r="H26" s="102"/>
      <c r="I26" s="102"/>
      <c r="J26" s="214">
        <f>H26+I26</f>
        <v>0</v>
      </c>
      <c r="K26" s="214"/>
      <c r="L26" s="102"/>
      <c r="M26" s="195"/>
      <c r="N26" s="195"/>
      <c r="O26" s="214">
        <f>M26+N26</f>
        <v>0</v>
      </c>
      <c r="P26" s="214">
        <f t="shared" si="5"/>
        <v>0</v>
      </c>
      <c r="Q26" s="214">
        <f t="shared" si="5"/>
        <v>0</v>
      </c>
      <c r="R26" s="214">
        <f t="shared" si="5"/>
        <v>0</v>
      </c>
      <c r="S26" s="214">
        <f>Q26+R26</f>
        <v>0</v>
      </c>
      <c r="T26" s="102"/>
      <c r="U26" s="195"/>
      <c r="V26" s="195"/>
      <c r="W26" s="214">
        <f>U26+V26</f>
        <v>0</v>
      </c>
      <c r="X26" s="102"/>
      <c r="Y26" s="195"/>
      <c r="Z26" s="195"/>
      <c r="AA26" s="214">
        <f>Y26+Z26</f>
        <v>0</v>
      </c>
    </row>
    <row r="27" spans="1:27" s="217" customFormat="1" ht="27">
      <c r="A27" s="212"/>
      <c r="B27" s="220" t="s">
        <v>228</v>
      </c>
      <c r="C27" s="216" t="s">
        <v>1</v>
      </c>
      <c r="D27" s="216" t="s">
        <v>1</v>
      </c>
      <c r="E27" s="216" t="s">
        <v>1</v>
      </c>
      <c r="F27" s="216" t="s">
        <v>1</v>
      </c>
      <c r="G27" s="216">
        <f t="shared" ref="G27:N27" si="6">SUM(G24:G26)</f>
        <v>0</v>
      </c>
      <c r="H27" s="216">
        <f t="shared" si="6"/>
        <v>0</v>
      </c>
      <c r="I27" s="216">
        <f t="shared" si="6"/>
        <v>0</v>
      </c>
      <c r="J27" s="216">
        <f t="shared" si="6"/>
        <v>0</v>
      </c>
      <c r="K27" s="216" t="s">
        <v>1</v>
      </c>
      <c r="L27" s="216">
        <f t="shared" si="6"/>
        <v>0</v>
      </c>
      <c r="M27" s="216">
        <f t="shared" si="6"/>
        <v>0</v>
      </c>
      <c r="N27" s="216">
        <f t="shared" si="6"/>
        <v>0</v>
      </c>
      <c r="O27" s="216">
        <f>SUM(O24:O26)</f>
        <v>0</v>
      </c>
      <c r="P27" s="216">
        <f>SUM(P24:P26)</f>
        <v>0</v>
      </c>
      <c r="Q27" s="216">
        <f>SUM(Q24:Q26)</f>
        <v>0</v>
      </c>
      <c r="R27" s="216">
        <f t="shared" ref="R27:AA27" si="7">SUM(R24:R26)</f>
        <v>0</v>
      </c>
      <c r="S27" s="216">
        <f t="shared" si="7"/>
        <v>0</v>
      </c>
      <c r="T27" s="216">
        <f t="shared" si="7"/>
        <v>0</v>
      </c>
      <c r="U27" s="216">
        <f t="shared" si="7"/>
        <v>0</v>
      </c>
      <c r="V27" s="216">
        <f t="shared" si="7"/>
        <v>0</v>
      </c>
      <c r="W27" s="216">
        <f t="shared" si="7"/>
        <v>0</v>
      </c>
      <c r="X27" s="216">
        <f t="shared" si="7"/>
        <v>0</v>
      </c>
      <c r="Y27" s="216">
        <f t="shared" si="7"/>
        <v>0</v>
      </c>
      <c r="Z27" s="216">
        <f t="shared" si="7"/>
        <v>0</v>
      </c>
      <c r="AA27" s="216">
        <f t="shared" si="7"/>
        <v>0</v>
      </c>
    </row>
    <row r="28" spans="1:27" s="217" customFormat="1" ht="27">
      <c r="A28" s="212"/>
      <c r="B28" s="220" t="s">
        <v>261</v>
      </c>
      <c r="C28" s="216" t="s">
        <v>1</v>
      </c>
      <c r="D28" s="216" t="s">
        <v>1</v>
      </c>
      <c r="E28" s="216" t="s">
        <v>1</v>
      </c>
      <c r="F28" s="216" t="s">
        <v>1</v>
      </c>
      <c r="G28" s="216">
        <f>G22+G27</f>
        <v>0</v>
      </c>
      <c r="H28" s="216">
        <f t="shared" ref="H28:N28" si="8">H22+H27</f>
        <v>0</v>
      </c>
      <c r="I28" s="216">
        <f t="shared" si="8"/>
        <v>0</v>
      </c>
      <c r="J28" s="216">
        <f t="shared" si="8"/>
        <v>0</v>
      </c>
      <c r="K28" s="216" t="s">
        <v>1</v>
      </c>
      <c r="L28" s="216">
        <f t="shared" si="8"/>
        <v>0</v>
      </c>
      <c r="M28" s="216">
        <f t="shared" si="8"/>
        <v>0</v>
      </c>
      <c r="N28" s="216">
        <f t="shared" si="8"/>
        <v>0</v>
      </c>
      <c r="O28" s="216">
        <f>O22+O27</f>
        <v>0</v>
      </c>
      <c r="P28" s="216">
        <f>P22+P27</f>
        <v>0</v>
      </c>
      <c r="Q28" s="216">
        <f>Q22+Q27</f>
        <v>0</v>
      </c>
      <c r="R28" s="216">
        <f t="shared" ref="R28:AA28" si="9">R22+R27</f>
        <v>0</v>
      </c>
      <c r="S28" s="216">
        <f t="shared" si="9"/>
        <v>0</v>
      </c>
      <c r="T28" s="216">
        <f t="shared" si="9"/>
        <v>0</v>
      </c>
      <c r="U28" s="216">
        <f t="shared" si="9"/>
        <v>0</v>
      </c>
      <c r="V28" s="216">
        <f t="shared" si="9"/>
        <v>0</v>
      </c>
      <c r="W28" s="216">
        <f t="shared" si="9"/>
        <v>0</v>
      </c>
      <c r="X28" s="216">
        <f t="shared" si="9"/>
        <v>0</v>
      </c>
      <c r="Y28" s="216">
        <f t="shared" si="9"/>
        <v>0</v>
      </c>
      <c r="Z28" s="216">
        <f t="shared" si="9"/>
        <v>0</v>
      </c>
      <c r="AA28" s="216">
        <f t="shared" si="9"/>
        <v>0</v>
      </c>
    </row>
    <row r="29" spans="1:27">
      <c r="A29" s="195"/>
      <c r="B29" s="215"/>
      <c r="C29" s="214"/>
      <c r="D29" s="214"/>
      <c r="E29" s="214"/>
      <c r="F29" s="214"/>
      <c r="G29" s="215"/>
      <c r="H29" s="214"/>
      <c r="I29" s="214"/>
      <c r="J29" s="214"/>
      <c r="K29" s="214"/>
      <c r="L29" s="215"/>
      <c r="M29" s="214"/>
      <c r="N29" s="214"/>
      <c r="O29" s="215"/>
      <c r="P29" s="214"/>
      <c r="Q29" s="215"/>
      <c r="R29" s="106"/>
      <c r="S29" s="106"/>
      <c r="T29" s="106"/>
      <c r="U29" s="106"/>
      <c r="V29" s="106"/>
      <c r="W29" s="106"/>
      <c r="X29" s="106"/>
      <c r="Y29" s="106"/>
      <c r="Z29" s="106"/>
      <c r="AA29" s="106"/>
    </row>
    <row r="30" spans="1:27">
      <c r="A30" s="195"/>
      <c r="B30" s="102"/>
      <c r="C30" s="214"/>
      <c r="D30" s="214"/>
      <c r="E30" s="214"/>
      <c r="F30" s="214"/>
      <c r="G30" s="102"/>
      <c r="H30" s="214"/>
      <c r="I30" s="214"/>
      <c r="J30" s="214"/>
      <c r="K30" s="214"/>
      <c r="L30" s="102"/>
      <c r="M30" s="214"/>
      <c r="N30" s="214"/>
      <c r="O30" s="102"/>
      <c r="P30" s="214"/>
      <c r="Q30" s="102"/>
      <c r="R30" s="106"/>
      <c r="S30" s="106"/>
      <c r="T30" s="106"/>
      <c r="U30" s="106"/>
      <c r="V30" s="106"/>
      <c r="W30" s="106"/>
      <c r="X30" s="106"/>
      <c r="Y30" s="106"/>
      <c r="Z30" s="106"/>
      <c r="AA30" s="106"/>
    </row>
    <row r="31" spans="1:27" ht="54">
      <c r="A31" s="212" t="s">
        <v>4</v>
      </c>
      <c r="B31" s="213" t="s">
        <v>457</v>
      </c>
      <c r="C31" s="214"/>
      <c r="D31" s="214"/>
      <c r="E31" s="214"/>
      <c r="F31" s="214"/>
      <c r="G31" s="213"/>
      <c r="H31" s="214"/>
      <c r="I31" s="214"/>
      <c r="J31" s="214"/>
      <c r="K31" s="214"/>
      <c r="L31" s="213"/>
      <c r="M31" s="214"/>
      <c r="N31" s="214"/>
      <c r="O31" s="213"/>
      <c r="P31" s="214"/>
      <c r="Q31" s="213"/>
      <c r="R31" s="106"/>
      <c r="S31" s="106"/>
      <c r="T31" s="106"/>
      <c r="U31" s="106"/>
      <c r="V31" s="106"/>
      <c r="W31" s="106"/>
      <c r="X31" s="106"/>
      <c r="Y31" s="106"/>
      <c r="Z31" s="106"/>
      <c r="AA31" s="106"/>
    </row>
    <row r="32" spans="1:27">
      <c r="A32" s="195"/>
      <c r="B32" s="180" t="s">
        <v>126</v>
      </c>
      <c r="C32" s="214"/>
      <c r="D32" s="214"/>
      <c r="E32" s="214"/>
      <c r="F32" s="214"/>
      <c r="G32" s="180"/>
      <c r="H32" s="214"/>
      <c r="I32" s="214"/>
      <c r="J32" s="214"/>
      <c r="K32" s="214"/>
      <c r="L32" s="180"/>
      <c r="M32" s="214"/>
      <c r="N32" s="214"/>
      <c r="O32" s="180"/>
      <c r="P32" s="214"/>
      <c r="Q32" s="180"/>
      <c r="R32" s="106"/>
      <c r="S32" s="106"/>
      <c r="T32" s="106"/>
      <c r="U32" s="106"/>
      <c r="V32" s="106"/>
      <c r="W32" s="106"/>
      <c r="X32" s="106"/>
      <c r="Y32" s="106"/>
      <c r="Z32" s="106"/>
      <c r="AA32" s="106"/>
    </row>
    <row r="33" spans="1:27">
      <c r="A33" s="195">
        <v>1</v>
      </c>
      <c r="B33" s="102"/>
      <c r="C33" s="214"/>
      <c r="D33" s="214" t="s">
        <v>1</v>
      </c>
      <c r="E33" s="214" t="s">
        <v>1</v>
      </c>
      <c r="F33" s="214"/>
      <c r="G33" s="102"/>
      <c r="H33" s="195"/>
      <c r="I33" s="195"/>
      <c r="J33" s="214">
        <f>H33+I33</f>
        <v>0</v>
      </c>
      <c r="K33" s="214"/>
      <c r="L33" s="102"/>
      <c r="M33" s="195"/>
      <c r="N33" s="195"/>
      <c r="O33" s="214">
        <f>M33+N33</f>
        <v>0</v>
      </c>
      <c r="P33" s="214">
        <f t="shared" ref="P33:R35" si="10">G33-L33</f>
        <v>0</v>
      </c>
      <c r="Q33" s="214">
        <f t="shared" si="10"/>
        <v>0</v>
      </c>
      <c r="R33" s="214">
        <f t="shared" si="10"/>
        <v>0</v>
      </c>
      <c r="S33" s="214">
        <f>Q33+R33</f>
        <v>0</v>
      </c>
      <c r="T33" s="102"/>
      <c r="U33" s="195"/>
      <c r="V33" s="195"/>
      <c r="W33" s="214">
        <f>U33+V33</f>
        <v>0</v>
      </c>
      <c r="X33" s="102"/>
      <c r="Y33" s="195"/>
      <c r="Z33" s="195"/>
      <c r="AA33" s="214">
        <f>Y33+Z33</f>
        <v>0</v>
      </c>
    </row>
    <row r="34" spans="1:27">
      <c r="A34" s="195">
        <v>2</v>
      </c>
      <c r="B34" s="102"/>
      <c r="C34" s="214"/>
      <c r="D34" s="214" t="s">
        <v>1</v>
      </c>
      <c r="E34" s="214" t="s">
        <v>1</v>
      </c>
      <c r="F34" s="214"/>
      <c r="G34" s="102"/>
      <c r="H34" s="195"/>
      <c r="I34" s="195"/>
      <c r="J34" s="214">
        <f>H34+I34</f>
        <v>0</v>
      </c>
      <c r="K34" s="214"/>
      <c r="L34" s="102"/>
      <c r="M34" s="195"/>
      <c r="N34" s="195"/>
      <c r="O34" s="214">
        <f>M34+N34</f>
        <v>0</v>
      </c>
      <c r="P34" s="214">
        <f t="shared" si="10"/>
        <v>0</v>
      </c>
      <c r="Q34" s="214">
        <f t="shared" si="10"/>
        <v>0</v>
      </c>
      <c r="R34" s="214">
        <f t="shared" si="10"/>
        <v>0</v>
      </c>
      <c r="S34" s="214">
        <f>Q34+R34</f>
        <v>0</v>
      </c>
      <c r="T34" s="102"/>
      <c r="U34" s="195"/>
      <c r="V34" s="195"/>
      <c r="W34" s="214">
        <f>U34+V34</f>
        <v>0</v>
      </c>
      <c r="X34" s="102"/>
      <c r="Y34" s="195"/>
      <c r="Z34" s="195"/>
      <c r="AA34" s="214">
        <f>Y34+Z34</f>
        <v>0</v>
      </c>
    </row>
    <row r="35" spans="1:27">
      <c r="A35" s="195">
        <v>3</v>
      </c>
      <c r="B35" s="102"/>
      <c r="C35" s="214"/>
      <c r="D35" s="214" t="s">
        <v>1</v>
      </c>
      <c r="E35" s="214" t="s">
        <v>1</v>
      </c>
      <c r="F35" s="214"/>
      <c r="G35" s="102"/>
      <c r="H35" s="195"/>
      <c r="I35" s="195"/>
      <c r="J35" s="214">
        <f>H35+I35</f>
        <v>0</v>
      </c>
      <c r="K35" s="214"/>
      <c r="L35" s="102"/>
      <c r="M35" s="195"/>
      <c r="N35" s="195"/>
      <c r="O35" s="214">
        <f>M35+N35</f>
        <v>0</v>
      </c>
      <c r="P35" s="214">
        <f t="shared" si="10"/>
        <v>0</v>
      </c>
      <c r="Q35" s="214">
        <f t="shared" si="10"/>
        <v>0</v>
      </c>
      <c r="R35" s="214">
        <f t="shared" si="10"/>
        <v>0</v>
      </c>
      <c r="S35" s="214">
        <f>Q35+R35</f>
        <v>0</v>
      </c>
      <c r="T35" s="102"/>
      <c r="U35" s="195"/>
      <c r="V35" s="195"/>
      <c r="W35" s="214">
        <f>U35+V35</f>
        <v>0</v>
      </c>
      <c r="X35" s="102"/>
      <c r="Y35" s="195"/>
      <c r="Z35" s="195"/>
      <c r="AA35" s="214">
        <f>Y35+Z35</f>
        <v>0</v>
      </c>
    </row>
    <row r="36" spans="1:27" s="217" customFormat="1" ht="14.25">
      <c r="A36" s="212"/>
      <c r="B36" s="215" t="s">
        <v>113</v>
      </c>
      <c r="C36" s="216" t="s">
        <v>1</v>
      </c>
      <c r="D36" s="216" t="s">
        <v>1</v>
      </c>
      <c r="E36" s="216" t="s">
        <v>1</v>
      </c>
      <c r="F36" s="216" t="s">
        <v>1</v>
      </c>
      <c r="G36" s="216">
        <f>SUM(G33:G35)</f>
        <v>0</v>
      </c>
      <c r="H36" s="216">
        <f t="shared" ref="H36:N36" si="11">SUM(H33:H35)</f>
        <v>0</v>
      </c>
      <c r="I36" s="216">
        <f t="shared" si="11"/>
        <v>0</v>
      </c>
      <c r="J36" s="216">
        <f t="shared" si="11"/>
        <v>0</v>
      </c>
      <c r="K36" s="216" t="s">
        <v>1</v>
      </c>
      <c r="L36" s="216">
        <f t="shared" si="11"/>
        <v>0</v>
      </c>
      <c r="M36" s="216">
        <f t="shared" si="11"/>
        <v>0</v>
      </c>
      <c r="N36" s="216">
        <f t="shared" si="11"/>
        <v>0</v>
      </c>
      <c r="O36" s="216">
        <f>SUM(O33:O35)</f>
        <v>0</v>
      </c>
      <c r="P36" s="216">
        <f>SUM(P33:P35)</f>
        <v>0</v>
      </c>
      <c r="Q36" s="216">
        <f>SUM(Q33:Q35)</f>
        <v>0</v>
      </c>
      <c r="R36" s="216">
        <f t="shared" ref="R36:AA36" si="12">SUM(R33:R35)</f>
        <v>0</v>
      </c>
      <c r="S36" s="216">
        <f t="shared" si="12"/>
        <v>0</v>
      </c>
      <c r="T36" s="216">
        <f t="shared" si="12"/>
        <v>0</v>
      </c>
      <c r="U36" s="216">
        <f t="shared" si="12"/>
        <v>0</v>
      </c>
      <c r="V36" s="216">
        <f t="shared" si="12"/>
        <v>0</v>
      </c>
      <c r="W36" s="216">
        <f t="shared" si="12"/>
        <v>0</v>
      </c>
      <c r="X36" s="216">
        <f t="shared" si="12"/>
        <v>0</v>
      </c>
      <c r="Y36" s="216">
        <f t="shared" si="12"/>
        <v>0</v>
      </c>
      <c r="Z36" s="216">
        <f t="shared" si="12"/>
        <v>0</v>
      </c>
      <c r="AA36" s="216">
        <f t="shared" si="12"/>
        <v>0</v>
      </c>
    </row>
    <row r="37" spans="1:27">
      <c r="A37" s="195"/>
      <c r="B37" s="102"/>
      <c r="C37" s="214"/>
      <c r="D37" s="214"/>
      <c r="E37" s="214"/>
      <c r="F37" s="214"/>
      <c r="G37" s="102"/>
      <c r="H37" s="102"/>
      <c r="I37" s="102"/>
      <c r="J37" s="102"/>
      <c r="K37" s="102"/>
      <c r="L37" s="102"/>
      <c r="M37" s="102"/>
      <c r="N37" s="102"/>
      <c r="O37" s="102"/>
      <c r="P37" s="102"/>
      <c r="Q37" s="102"/>
      <c r="R37" s="102"/>
      <c r="S37" s="102"/>
      <c r="T37" s="102"/>
      <c r="U37" s="102"/>
      <c r="V37" s="102"/>
      <c r="W37" s="102"/>
      <c r="X37" s="102"/>
      <c r="Y37" s="102"/>
      <c r="Z37" s="102"/>
      <c r="AA37" s="102"/>
    </row>
    <row r="38" spans="1:27" s="217" customFormat="1" ht="27">
      <c r="A38" s="212"/>
      <c r="B38" s="213" t="s">
        <v>262</v>
      </c>
      <c r="C38" s="216" t="s">
        <v>1</v>
      </c>
      <c r="D38" s="216" t="s">
        <v>1</v>
      </c>
      <c r="E38" s="216" t="s">
        <v>1</v>
      </c>
      <c r="F38" s="216" t="s">
        <v>1</v>
      </c>
      <c r="G38" s="216">
        <f>G13+G28+G36</f>
        <v>0</v>
      </c>
      <c r="H38" s="216">
        <f>H13+H28+H36</f>
        <v>0</v>
      </c>
      <c r="I38" s="216">
        <f>I13+I28+I36</f>
        <v>0</v>
      </c>
      <c r="J38" s="216">
        <f>J13+J28+J36</f>
        <v>0</v>
      </c>
      <c r="K38" s="216" t="s">
        <v>1</v>
      </c>
      <c r="L38" s="216">
        <f t="shared" ref="L38:AA38" si="13">L13+L28+L36</f>
        <v>0</v>
      </c>
      <c r="M38" s="216">
        <f t="shared" si="13"/>
        <v>0</v>
      </c>
      <c r="N38" s="216">
        <f t="shared" si="13"/>
        <v>0</v>
      </c>
      <c r="O38" s="216">
        <f t="shared" si="13"/>
        <v>0</v>
      </c>
      <c r="P38" s="216">
        <f t="shared" si="13"/>
        <v>0</v>
      </c>
      <c r="Q38" s="216">
        <f t="shared" si="13"/>
        <v>0</v>
      </c>
      <c r="R38" s="216">
        <f t="shared" si="13"/>
        <v>0</v>
      </c>
      <c r="S38" s="216">
        <f t="shared" si="13"/>
        <v>0</v>
      </c>
      <c r="T38" s="216">
        <f t="shared" si="13"/>
        <v>0</v>
      </c>
      <c r="U38" s="216">
        <f t="shared" si="13"/>
        <v>0</v>
      </c>
      <c r="V38" s="216">
        <f t="shared" si="13"/>
        <v>0</v>
      </c>
      <c r="W38" s="216">
        <f t="shared" si="13"/>
        <v>0</v>
      </c>
      <c r="X38" s="216">
        <f t="shared" si="13"/>
        <v>0</v>
      </c>
      <c r="Y38" s="216">
        <f t="shared" si="13"/>
        <v>0</v>
      </c>
      <c r="Z38" s="216">
        <f t="shared" si="13"/>
        <v>0</v>
      </c>
      <c r="AA38" s="216">
        <f t="shared" si="13"/>
        <v>0</v>
      </c>
    </row>
    <row r="39" spans="1:27" s="16" customFormat="1" ht="12.75">
      <c r="A39" s="41"/>
      <c r="B39" s="221"/>
      <c r="C39" s="222"/>
      <c r="D39" s="41"/>
      <c r="E39" s="41"/>
      <c r="F39" s="41"/>
      <c r="G39" s="221"/>
      <c r="H39" s="41"/>
      <c r="I39" s="41"/>
      <c r="J39" s="41"/>
      <c r="K39" s="41"/>
      <c r="L39" s="221"/>
      <c r="M39" s="41" t="s">
        <v>0</v>
      </c>
      <c r="N39" s="41"/>
      <c r="O39" s="221"/>
      <c r="P39" s="41" t="s">
        <v>0</v>
      </c>
      <c r="Q39" s="221"/>
    </row>
    <row r="40" spans="1:27" s="31" customFormat="1">
      <c r="A40" s="30"/>
    </row>
    <row r="41" spans="1:27">
      <c r="B41" s="5" t="s">
        <v>231</v>
      </c>
    </row>
    <row r="42" spans="1:27" ht="27.75" customHeight="1">
      <c r="B42" s="176" t="s">
        <v>454</v>
      </c>
      <c r="C42" s="176"/>
      <c r="D42" s="282"/>
      <c r="E42" s="282"/>
      <c r="F42" s="282"/>
      <c r="G42" s="282"/>
    </row>
    <row r="43" spans="1:27" ht="37.5" customHeight="1">
      <c r="B43" s="2218" t="s">
        <v>453</v>
      </c>
      <c r="C43" s="2219"/>
      <c r="D43" s="2219"/>
      <c r="E43" s="2219"/>
      <c r="F43" s="2219"/>
      <c r="G43" s="2219"/>
      <c r="H43" s="2219"/>
      <c r="I43" s="2219"/>
    </row>
    <row r="44" spans="1:27" ht="29.25" customHeight="1">
      <c r="B44" s="567" t="s">
        <v>476</v>
      </c>
      <c r="C44" s="282"/>
      <c r="D44" s="282"/>
      <c r="E44" s="282"/>
      <c r="F44" s="282"/>
      <c r="G44" s="282"/>
    </row>
    <row r="45" spans="1:27" s="31" customFormat="1" ht="14.25">
      <c r="A45" s="289"/>
    </row>
    <row r="46" spans="1:27" s="31" customFormat="1">
      <c r="A46" s="30"/>
    </row>
  </sheetData>
  <mergeCells count="6">
    <mergeCell ref="B43:I43"/>
    <mergeCell ref="X5:AA5"/>
    <mergeCell ref="H2:I2"/>
    <mergeCell ref="L5:O5"/>
    <mergeCell ref="P5:S5"/>
    <mergeCell ref="T5:W5"/>
  </mergeCells>
  <phoneticPr fontId="2"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R42"/>
  <sheetViews>
    <sheetView topLeftCell="A10" workbookViewId="0">
      <selection activeCell="G14" sqref="G14"/>
    </sheetView>
  </sheetViews>
  <sheetFormatPr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34"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34" customWidth="1"/>
    <col min="22" max="22" width="10.85546875" style="334" customWidth="1"/>
    <col min="23" max="23" width="10.5703125" style="31" customWidth="1"/>
    <col min="24" max="26" width="11.5703125" style="31" customWidth="1"/>
    <col min="27" max="32" width="12.85546875" style="31" customWidth="1"/>
    <col min="33" max="38" width="15.140625" style="292" customWidth="1"/>
    <col min="39" max="39" width="12.42578125" style="292" customWidth="1"/>
    <col min="40" max="43" width="15.140625" style="292" customWidth="1"/>
    <col min="44" max="44" width="13" style="292" customWidth="1"/>
    <col min="45" max="16384" width="9.140625" style="292"/>
  </cols>
  <sheetData>
    <row r="1" spans="1:44" s="31" customFormat="1" ht="16.5">
      <c r="A1" s="30"/>
      <c r="B1" s="204" t="s">
        <v>218</v>
      </c>
      <c r="C1" s="204"/>
      <c r="D1" s="204"/>
      <c r="E1" s="204"/>
      <c r="F1" s="204"/>
      <c r="G1" s="204"/>
      <c r="H1" s="204"/>
      <c r="I1" s="204"/>
      <c r="J1" s="368"/>
      <c r="K1" s="368"/>
      <c r="L1" s="133" t="s">
        <v>263</v>
      </c>
      <c r="M1" s="133"/>
      <c r="N1" s="133"/>
      <c r="T1" s="3"/>
      <c r="U1" s="336"/>
      <c r="V1" s="336"/>
      <c r="X1" s="134"/>
      <c r="Y1" s="134"/>
      <c r="Z1" s="134"/>
      <c r="AA1" s="30"/>
      <c r="AB1" s="133"/>
      <c r="AF1" s="134"/>
    </row>
    <row r="2" spans="1:44" s="31" customFormat="1" ht="22.7" customHeight="1" thickBot="1">
      <c r="A2" s="30"/>
      <c r="B2" s="23"/>
      <c r="C2" s="23"/>
      <c r="D2" s="23"/>
      <c r="E2" s="23"/>
      <c r="F2" s="23"/>
      <c r="G2" s="23"/>
      <c r="H2" s="23"/>
      <c r="I2" s="23"/>
      <c r="K2" s="148"/>
      <c r="L2" s="400" t="s">
        <v>28</v>
      </c>
      <c r="M2" s="148"/>
      <c r="N2" s="148"/>
      <c r="O2" s="148"/>
      <c r="P2" s="6"/>
      <c r="Q2" s="6"/>
      <c r="R2" s="6"/>
      <c r="S2" s="9"/>
      <c r="T2" s="173"/>
      <c r="U2" s="372"/>
      <c r="V2" s="362"/>
      <c r="W2" s="205"/>
      <c r="X2" s="206"/>
      <c r="Y2" s="206"/>
      <c r="Z2" s="206"/>
      <c r="AA2" s="148"/>
      <c r="AB2" s="148"/>
      <c r="AC2" s="148"/>
      <c r="AD2" s="148"/>
      <c r="AE2" s="148"/>
      <c r="AF2" s="148"/>
    </row>
    <row r="3" spans="1:44" s="175" customFormat="1" ht="27">
      <c r="A3" s="30"/>
      <c r="B3" s="401" t="s">
        <v>29</v>
      </c>
      <c r="C3" s="174"/>
      <c r="D3" s="174"/>
      <c r="E3" s="174"/>
      <c r="F3" s="174"/>
      <c r="G3" s="174"/>
      <c r="H3" s="174"/>
      <c r="I3" s="174"/>
      <c r="J3" s="334"/>
      <c r="K3" s="334"/>
      <c r="O3" s="34"/>
      <c r="P3" s="174"/>
      <c r="Q3" s="174"/>
      <c r="R3" s="174"/>
      <c r="S3" s="31"/>
      <c r="T3" s="31"/>
      <c r="U3" s="334"/>
      <c r="V3" s="345"/>
      <c r="W3" s="34"/>
      <c r="AA3" s="31"/>
      <c r="AC3" s="34"/>
      <c r="AD3" s="34"/>
      <c r="AE3" s="34"/>
    </row>
    <row r="4" spans="1:44" s="175" customFormat="1" ht="22.7" customHeight="1">
      <c r="A4" s="30"/>
      <c r="B4" s="174"/>
      <c r="C4" s="174"/>
      <c r="D4" s="174"/>
      <c r="E4" s="174"/>
      <c r="F4" s="174"/>
      <c r="G4" s="174"/>
      <c r="H4" s="174"/>
      <c r="I4" s="174"/>
      <c r="J4" s="334"/>
      <c r="K4" s="334"/>
      <c r="L4" s="41" t="s">
        <v>216</v>
      </c>
      <c r="M4" s="41"/>
      <c r="N4" s="41"/>
      <c r="O4" s="34"/>
      <c r="P4" s="174"/>
      <c r="Q4" s="174"/>
      <c r="R4" s="174"/>
      <c r="S4" s="31"/>
      <c r="T4" s="31"/>
      <c r="U4" s="334"/>
      <c r="V4" s="345"/>
      <c r="W4" s="34"/>
      <c r="AA4" s="31"/>
      <c r="AB4" s="41"/>
      <c r="AC4" s="34"/>
      <c r="AD4" s="34"/>
      <c r="AE4" s="34"/>
    </row>
    <row r="5" spans="1:44" ht="12.75" customHeight="1">
      <c r="A5" s="228"/>
      <c r="B5" s="229"/>
      <c r="C5" s="2267" t="s">
        <v>380</v>
      </c>
      <c r="D5" s="2268"/>
      <c r="E5" s="2268"/>
      <c r="F5" s="2268"/>
      <c r="G5" s="2268"/>
      <c r="H5" s="2268"/>
      <c r="I5" s="2268"/>
      <c r="J5" s="2268"/>
      <c r="K5" s="2268"/>
      <c r="L5" s="2268"/>
      <c r="M5" s="2268"/>
      <c r="N5" s="2268"/>
      <c r="O5" s="2269"/>
      <c r="P5" s="2270" t="s">
        <v>412</v>
      </c>
      <c r="Q5" s="2271"/>
      <c r="R5" s="2271"/>
      <c r="S5" s="2271"/>
      <c r="T5" s="2271"/>
      <c r="U5" s="2271"/>
      <c r="V5" s="2271"/>
      <c r="W5" s="2271"/>
      <c r="X5" s="2271"/>
      <c r="Y5" s="2271"/>
      <c r="Z5" s="2272"/>
      <c r="AA5" s="2273" t="s">
        <v>217</v>
      </c>
      <c r="AB5" s="2273"/>
      <c r="AC5" s="2273"/>
      <c r="AD5" s="2273"/>
      <c r="AE5" s="2273"/>
      <c r="AF5" s="2273"/>
      <c r="AG5" s="2271" t="s">
        <v>414</v>
      </c>
      <c r="AH5" s="2271"/>
      <c r="AI5" s="2271"/>
      <c r="AJ5" s="2271"/>
      <c r="AK5" s="2271"/>
      <c r="AL5" s="2271"/>
      <c r="AM5" s="2270" t="s">
        <v>449</v>
      </c>
      <c r="AN5" s="2271"/>
      <c r="AO5" s="2271"/>
      <c r="AP5" s="2271"/>
      <c r="AQ5" s="395"/>
      <c r="AR5" s="453"/>
    </row>
    <row r="6" spans="1:44" ht="165.75">
      <c r="A6" s="123" t="s">
        <v>114</v>
      </c>
      <c r="B6" s="63" t="s">
        <v>254</v>
      </c>
      <c r="C6" s="63" t="s">
        <v>211</v>
      </c>
      <c r="D6" s="63" t="s">
        <v>220</v>
      </c>
      <c r="E6" s="63" t="s">
        <v>293</v>
      </c>
      <c r="F6" s="63" t="s">
        <v>297</v>
      </c>
      <c r="G6" s="63" t="s">
        <v>469</v>
      </c>
      <c r="H6" s="63" t="s">
        <v>284</v>
      </c>
      <c r="I6" s="454" t="s">
        <v>460</v>
      </c>
      <c r="J6" s="455" t="s">
        <v>468</v>
      </c>
      <c r="K6" s="455" t="s">
        <v>357</v>
      </c>
      <c r="L6" s="251" t="s">
        <v>299</v>
      </c>
      <c r="M6" s="251" t="s">
        <v>316</v>
      </c>
      <c r="N6" s="251" t="s">
        <v>223</v>
      </c>
      <c r="O6" s="251" t="s">
        <v>317</v>
      </c>
      <c r="P6" s="63" t="s">
        <v>211</v>
      </c>
      <c r="Q6" s="63" t="s">
        <v>297</v>
      </c>
      <c r="R6" s="63" t="s">
        <v>467</v>
      </c>
      <c r="S6" s="63" t="s">
        <v>284</v>
      </c>
      <c r="T6" s="454" t="s">
        <v>470</v>
      </c>
      <c r="U6" s="455" t="s">
        <v>468</v>
      </c>
      <c r="V6" s="455" t="s">
        <v>357</v>
      </c>
      <c r="W6" s="251" t="s">
        <v>299</v>
      </c>
      <c r="X6" s="251" t="s">
        <v>316</v>
      </c>
      <c r="Y6" s="251" t="s">
        <v>223</v>
      </c>
      <c r="Z6" s="251" t="s">
        <v>255</v>
      </c>
      <c r="AA6" s="251" t="s">
        <v>211</v>
      </c>
      <c r="AB6" s="456" t="s">
        <v>296</v>
      </c>
      <c r="AC6" s="457" t="s">
        <v>299</v>
      </c>
      <c r="AD6" s="251" t="s">
        <v>316</v>
      </c>
      <c r="AE6" s="251" t="s">
        <v>223</v>
      </c>
      <c r="AF6" s="251" t="s">
        <v>255</v>
      </c>
      <c r="AG6" s="251" t="s">
        <v>211</v>
      </c>
      <c r="AH6" s="456" t="s">
        <v>241</v>
      </c>
      <c r="AI6" s="457" t="s">
        <v>299</v>
      </c>
      <c r="AJ6" s="251" t="s">
        <v>316</v>
      </c>
      <c r="AK6" s="251" t="s">
        <v>223</v>
      </c>
      <c r="AL6" s="251" t="s">
        <v>255</v>
      </c>
      <c r="AM6" s="251" t="s">
        <v>211</v>
      </c>
      <c r="AN6" s="456" t="s">
        <v>241</v>
      </c>
      <c r="AO6" s="457" t="s">
        <v>299</v>
      </c>
      <c r="AP6" s="251" t="s">
        <v>316</v>
      </c>
      <c r="AQ6" s="251" t="s">
        <v>223</v>
      </c>
      <c r="AR6" s="251" t="s">
        <v>255</v>
      </c>
    </row>
    <row r="7" spans="1:44">
      <c r="A7" s="211">
        <v>1</v>
      </c>
      <c r="B7" s="211">
        <v>2</v>
      </c>
      <c r="C7" s="211">
        <v>3</v>
      </c>
      <c r="D7" s="211">
        <v>4</v>
      </c>
      <c r="E7" s="211">
        <v>5</v>
      </c>
      <c r="F7" s="211">
        <v>6</v>
      </c>
      <c r="G7" s="211">
        <v>7</v>
      </c>
      <c r="H7" s="211">
        <v>8</v>
      </c>
      <c r="I7" s="211">
        <v>9</v>
      </c>
      <c r="J7" s="338">
        <v>10</v>
      </c>
      <c r="K7" s="338">
        <v>11</v>
      </c>
      <c r="L7" s="211">
        <v>12</v>
      </c>
      <c r="M7" s="211">
        <v>13</v>
      </c>
      <c r="N7" s="211">
        <v>14</v>
      </c>
      <c r="O7" s="211">
        <v>15</v>
      </c>
      <c r="P7" s="211">
        <v>16</v>
      </c>
      <c r="Q7" s="211">
        <v>17</v>
      </c>
      <c r="R7" s="211">
        <v>18</v>
      </c>
      <c r="S7" s="211">
        <v>19</v>
      </c>
      <c r="T7" s="211">
        <v>20</v>
      </c>
      <c r="U7" s="338">
        <v>21</v>
      </c>
      <c r="V7" s="338">
        <v>22</v>
      </c>
      <c r="W7" s="211">
        <v>23</v>
      </c>
      <c r="X7" s="211">
        <v>24</v>
      </c>
      <c r="Y7" s="211">
        <v>25</v>
      </c>
      <c r="Z7" s="211">
        <v>26</v>
      </c>
      <c r="AA7" s="211">
        <v>27</v>
      </c>
      <c r="AB7" s="211">
        <v>28</v>
      </c>
      <c r="AC7" s="211">
        <v>29</v>
      </c>
      <c r="AD7" s="211">
        <v>30</v>
      </c>
      <c r="AE7" s="211">
        <v>31</v>
      </c>
      <c r="AF7" s="211">
        <v>32</v>
      </c>
      <c r="AG7" s="211">
        <v>33</v>
      </c>
      <c r="AH7" s="211">
        <v>34</v>
      </c>
      <c r="AI7" s="211">
        <v>35</v>
      </c>
      <c r="AJ7" s="211">
        <v>36</v>
      </c>
      <c r="AK7" s="211">
        <v>37</v>
      </c>
      <c r="AL7" s="211">
        <v>38</v>
      </c>
      <c r="AM7" s="211">
        <v>39</v>
      </c>
      <c r="AN7" s="211">
        <v>40</v>
      </c>
      <c r="AO7" s="211">
        <v>41</v>
      </c>
      <c r="AP7" s="211">
        <v>42</v>
      </c>
      <c r="AQ7" s="211">
        <v>43</v>
      </c>
      <c r="AR7" s="211">
        <v>44</v>
      </c>
    </row>
    <row r="8" spans="1:44" ht="28.5">
      <c r="A8" s="102"/>
      <c r="B8" s="28" t="s">
        <v>313</v>
      </c>
      <c r="C8" s="28"/>
      <c r="D8" s="28"/>
      <c r="E8" s="28"/>
      <c r="F8" s="28"/>
      <c r="G8" s="18"/>
      <c r="H8" s="28"/>
      <c r="I8" s="28"/>
      <c r="J8" s="369"/>
      <c r="K8" s="369"/>
      <c r="L8" s="28"/>
      <c r="M8" s="28"/>
      <c r="N8" s="28"/>
      <c r="O8" s="28"/>
      <c r="P8" s="242"/>
      <c r="Q8" s="242"/>
      <c r="R8" s="242"/>
      <c r="S8" s="242"/>
      <c r="T8" s="243"/>
      <c r="U8" s="366"/>
      <c r="V8" s="366"/>
      <c r="W8" s="212"/>
      <c r="X8" s="212"/>
      <c r="Y8" s="212"/>
      <c r="Z8" s="212"/>
      <c r="AA8" s="243"/>
      <c r="AB8" s="243"/>
      <c r="AC8" s="243"/>
      <c r="AD8" s="243"/>
      <c r="AE8" s="243"/>
      <c r="AF8" s="212"/>
      <c r="AG8" s="243"/>
      <c r="AH8" s="243"/>
      <c r="AI8" s="243"/>
      <c r="AJ8" s="243"/>
      <c r="AK8" s="243"/>
      <c r="AL8" s="212"/>
      <c r="AM8" s="243"/>
      <c r="AN8" s="243"/>
      <c r="AO8" s="243"/>
      <c r="AP8" s="243"/>
      <c r="AQ8" s="243"/>
      <c r="AR8" s="212"/>
    </row>
    <row r="9" spans="1:44" ht="14.25">
      <c r="A9" s="102"/>
      <c r="B9" s="180" t="s">
        <v>126</v>
      </c>
      <c r="C9" s="180"/>
      <c r="D9" s="180"/>
      <c r="E9" s="180"/>
      <c r="F9" s="180"/>
      <c r="G9" s="295"/>
      <c r="H9" s="180"/>
      <c r="I9" s="180"/>
      <c r="J9" s="348"/>
      <c r="K9" s="348"/>
      <c r="L9" s="180"/>
      <c r="M9" s="180"/>
      <c r="N9" s="180"/>
      <c r="O9" s="180"/>
      <c r="P9" s="242"/>
      <c r="Q9" s="242"/>
      <c r="R9" s="242"/>
      <c r="S9" s="242"/>
      <c r="T9" s="212"/>
      <c r="U9" s="347"/>
      <c r="V9" s="347"/>
      <c r="W9" s="212"/>
      <c r="X9" s="212"/>
      <c r="Y9" s="212"/>
      <c r="Z9" s="212"/>
      <c r="AA9" s="212"/>
      <c r="AB9" s="212"/>
      <c r="AC9" s="242"/>
      <c r="AD9" s="242"/>
      <c r="AE9" s="242"/>
      <c r="AF9" s="212"/>
      <c r="AG9" s="212"/>
      <c r="AH9" s="212"/>
      <c r="AI9" s="242"/>
      <c r="AJ9" s="242"/>
      <c r="AK9" s="242"/>
      <c r="AL9" s="212"/>
      <c r="AM9" s="212"/>
      <c r="AN9" s="212"/>
      <c r="AO9" s="242"/>
      <c r="AP9" s="242"/>
      <c r="AQ9" s="242"/>
      <c r="AR9" s="212"/>
    </row>
    <row r="10" spans="1:44">
      <c r="A10" s="123"/>
      <c r="B10" s="213" t="s">
        <v>452</v>
      </c>
      <c r="C10" s="290"/>
      <c r="D10" s="290"/>
      <c r="E10" s="290"/>
      <c r="F10" s="290"/>
      <c r="G10" s="296"/>
      <c r="H10" s="290"/>
      <c r="I10" s="290"/>
      <c r="J10" s="370"/>
      <c r="K10" s="370"/>
      <c r="L10" s="290"/>
      <c r="M10" s="290"/>
      <c r="N10" s="290"/>
      <c r="O10" s="290"/>
      <c r="P10" s="211"/>
      <c r="Q10" s="211"/>
      <c r="R10" s="211"/>
      <c r="S10" s="211"/>
      <c r="T10" s="211"/>
      <c r="U10" s="338"/>
      <c r="V10" s="338"/>
      <c r="W10" s="211"/>
      <c r="X10" s="211"/>
      <c r="Y10" s="211"/>
      <c r="Z10" s="211"/>
      <c r="AA10" s="123"/>
      <c r="AB10" s="211"/>
      <c r="AC10" s="211"/>
      <c r="AD10" s="211"/>
      <c r="AE10" s="211"/>
      <c r="AF10" s="211"/>
      <c r="AG10" s="123"/>
      <c r="AH10" s="211"/>
      <c r="AI10" s="211"/>
      <c r="AJ10" s="211"/>
      <c r="AK10" s="211"/>
      <c r="AL10" s="211"/>
      <c r="AM10" s="123"/>
      <c r="AN10" s="211"/>
      <c r="AO10" s="211"/>
      <c r="AP10" s="211"/>
      <c r="AQ10" s="211"/>
      <c r="AR10" s="211"/>
    </row>
    <row r="11" spans="1:44" ht="14.25">
      <c r="A11" s="102"/>
      <c r="B11" s="180" t="s">
        <v>194</v>
      </c>
      <c r="C11" s="180"/>
      <c r="D11" s="180"/>
      <c r="E11" s="180"/>
      <c r="F11" s="180"/>
      <c r="G11" s="295"/>
      <c r="H11" s="180"/>
      <c r="I11" s="180"/>
      <c r="J11" s="348"/>
      <c r="K11" s="348"/>
      <c r="L11" s="180"/>
      <c r="M11" s="180"/>
      <c r="N11" s="180"/>
      <c r="O11" s="180"/>
      <c r="P11" s="102"/>
      <c r="Q11" s="102"/>
      <c r="R11" s="102"/>
      <c r="S11" s="102"/>
      <c r="T11" s="102"/>
      <c r="U11" s="339"/>
      <c r="V11" s="339"/>
      <c r="W11" s="102"/>
      <c r="X11" s="242"/>
      <c r="Y11" s="242"/>
      <c r="Z11" s="242"/>
      <c r="AA11" s="212"/>
      <c r="AB11" s="242"/>
      <c r="AC11" s="242"/>
      <c r="AD11" s="242"/>
      <c r="AE11" s="242"/>
      <c r="AF11" s="212"/>
      <c r="AG11" s="212"/>
      <c r="AH11" s="242"/>
      <c r="AI11" s="242"/>
      <c r="AJ11" s="242"/>
      <c r="AK11" s="242"/>
      <c r="AL11" s="212"/>
      <c r="AM11" s="212"/>
      <c r="AN11" s="242"/>
      <c r="AO11" s="242"/>
      <c r="AP11" s="242"/>
      <c r="AQ11" s="242"/>
      <c r="AR11" s="212"/>
    </row>
    <row r="12" spans="1:44" ht="14.25">
      <c r="A12" s="123">
        <v>1</v>
      </c>
      <c r="B12" s="211"/>
      <c r="C12" s="211"/>
      <c r="D12" s="211"/>
      <c r="E12" s="211"/>
      <c r="F12" s="211"/>
      <c r="G12" s="297"/>
      <c r="H12" s="211"/>
      <c r="I12" s="211"/>
      <c r="J12" s="338"/>
      <c r="K12" s="338"/>
      <c r="L12" s="211"/>
      <c r="M12" s="211"/>
      <c r="N12" s="211"/>
      <c r="O12" s="244">
        <f>I12+L12+M12+N12</f>
        <v>0</v>
      </c>
      <c r="P12" s="29"/>
      <c r="Q12" s="29"/>
      <c r="R12" s="29"/>
      <c r="S12" s="29"/>
      <c r="T12" s="29"/>
      <c r="U12" s="340"/>
      <c r="V12" s="340"/>
      <c r="W12" s="239"/>
      <c r="X12" s="244"/>
      <c r="Y12" s="244"/>
      <c r="Z12" s="244">
        <f>T12+W12+X12+Y12</f>
        <v>0</v>
      </c>
      <c r="AA12" s="244">
        <f>C12-P12</f>
        <v>0</v>
      </c>
      <c r="AB12" s="244">
        <f>I12-T12</f>
        <v>0</v>
      </c>
      <c r="AC12" s="244">
        <f t="shared" ref="AC12:AE14" si="0">L12-W12</f>
        <v>0</v>
      </c>
      <c r="AD12" s="244">
        <f t="shared" si="0"/>
        <v>0</v>
      </c>
      <c r="AE12" s="244">
        <f t="shared" si="0"/>
        <v>0</v>
      </c>
      <c r="AF12" s="244">
        <f>AB12+AC12+AD12+AE12</f>
        <v>0</v>
      </c>
      <c r="AG12" s="216"/>
      <c r="AH12" s="242"/>
      <c r="AI12" s="242"/>
      <c r="AJ12" s="242"/>
      <c r="AK12" s="242"/>
      <c r="AL12" s="244">
        <f>AH12+AI12+AJ12+AK12</f>
        <v>0</v>
      </c>
      <c r="AM12" s="216"/>
      <c r="AN12" s="242"/>
      <c r="AO12" s="242"/>
      <c r="AP12" s="242"/>
      <c r="AQ12" s="242"/>
      <c r="AR12" s="244">
        <f>AN12+AO12+AP12+AQ12</f>
        <v>0</v>
      </c>
    </row>
    <row r="13" spans="1:44" ht="14.25">
      <c r="A13" s="123">
        <v>2</v>
      </c>
      <c r="B13" s="211"/>
      <c r="C13" s="211"/>
      <c r="D13" s="211"/>
      <c r="E13" s="211"/>
      <c r="F13" s="211"/>
      <c r="G13" s="297"/>
      <c r="H13" s="211"/>
      <c r="I13" s="211"/>
      <c r="J13" s="338"/>
      <c r="K13" s="338"/>
      <c r="L13" s="211"/>
      <c r="M13" s="211"/>
      <c r="N13" s="211"/>
      <c r="O13" s="244">
        <f>I13+L13+M13+N13</f>
        <v>0</v>
      </c>
      <c r="P13" s="29"/>
      <c r="Q13" s="29"/>
      <c r="R13" s="29"/>
      <c r="S13" s="29"/>
      <c r="T13" s="29"/>
      <c r="U13" s="340"/>
      <c r="V13" s="340"/>
      <c r="W13" s="239"/>
      <c r="X13" s="244"/>
      <c r="Y13" s="244"/>
      <c r="Z13" s="244">
        <f>T13+W13+X13+Y13</f>
        <v>0</v>
      </c>
      <c r="AA13" s="244">
        <f>C13-P13</f>
        <v>0</v>
      </c>
      <c r="AB13" s="244">
        <f>I13-T13</f>
        <v>0</v>
      </c>
      <c r="AC13" s="244">
        <f t="shared" si="0"/>
        <v>0</v>
      </c>
      <c r="AD13" s="244">
        <f t="shared" si="0"/>
        <v>0</v>
      </c>
      <c r="AE13" s="244">
        <f t="shared" si="0"/>
        <v>0</v>
      </c>
      <c r="AF13" s="244">
        <f>AB13+AC13+AD13+AE13</f>
        <v>0</v>
      </c>
      <c r="AG13" s="216"/>
      <c r="AH13" s="242"/>
      <c r="AI13" s="242"/>
      <c r="AJ13" s="242"/>
      <c r="AK13" s="242"/>
      <c r="AL13" s="244">
        <f>AH13+AI13+AJ13+AK13</f>
        <v>0</v>
      </c>
      <c r="AM13" s="216"/>
      <c r="AN13" s="242"/>
      <c r="AO13" s="242"/>
      <c r="AP13" s="242"/>
      <c r="AQ13" s="242"/>
      <c r="AR13" s="244">
        <f>AN13+AO13+AP13+AQ13</f>
        <v>0</v>
      </c>
    </row>
    <row r="14" spans="1:44" ht="14.25">
      <c r="A14" s="123">
        <v>3</v>
      </c>
      <c r="B14" s="211"/>
      <c r="C14" s="211"/>
      <c r="D14" s="211"/>
      <c r="E14" s="211"/>
      <c r="F14" s="211"/>
      <c r="G14" s="297"/>
      <c r="H14" s="211"/>
      <c r="I14" s="211"/>
      <c r="J14" s="338"/>
      <c r="K14" s="338"/>
      <c r="L14" s="211"/>
      <c r="M14" s="211"/>
      <c r="N14" s="211"/>
      <c r="O14" s="244">
        <f>I14+L14+M14+N14</f>
        <v>0</v>
      </c>
      <c r="P14" s="102"/>
      <c r="Q14" s="102"/>
      <c r="R14" s="102"/>
      <c r="S14" s="102"/>
      <c r="T14" s="102"/>
      <c r="U14" s="339"/>
      <c r="V14" s="339"/>
      <c r="W14" s="239"/>
      <c r="X14" s="244"/>
      <c r="Y14" s="244"/>
      <c r="Z14" s="244">
        <f>T14+W14+X14+Y14</f>
        <v>0</v>
      </c>
      <c r="AA14" s="244">
        <f>C14-P14</f>
        <v>0</v>
      </c>
      <c r="AB14" s="244">
        <f>I14-T14</f>
        <v>0</v>
      </c>
      <c r="AC14" s="244">
        <f t="shared" si="0"/>
        <v>0</v>
      </c>
      <c r="AD14" s="244">
        <f t="shared" si="0"/>
        <v>0</v>
      </c>
      <c r="AE14" s="244">
        <f t="shared" si="0"/>
        <v>0</v>
      </c>
      <c r="AF14" s="244">
        <f>AB14+AC14+AD14+AE14</f>
        <v>0</v>
      </c>
      <c r="AG14" s="216"/>
      <c r="AH14" s="242"/>
      <c r="AI14" s="242"/>
      <c r="AJ14" s="242"/>
      <c r="AK14" s="242"/>
      <c r="AL14" s="244">
        <f>AH14+AI14+AJ14+AK14</f>
        <v>0</v>
      </c>
      <c r="AM14" s="216"/>
      <c r="AN14" s="242"/>
      <c r="AO14" s="242"/>
      <c r="AP14" s="242"/>
      <c r="AQ14" s="242"/>
      <c r="AR14" s="244">
        <f>AN14+AO14+AP14+AQ14</f>
        <v>0</v>
      </c>
    </row>
    <row r="15" spans="1:44" s="293" customFormat="1">
      <c r="A15" s="242"/>
      <c r="B15" s="219" t="s">
        <v>265</v>
      </c>
      <c r="C15" s="244">
        <f>SUM(C12:C14)</f>
        <v>0</v>
      </c>
      <c r="D15" s="244" t="s">
        <v>1</v>
      </c>
      <c r="E15" s="244" t="s">
        <v>1</v>
      </c>
      <c r="F15" s="244" t="s">
        <v>1</v>
      </c>
      <c r="G15" s="244" t="s">
        <v>1</v>
      </c>
      <c r="H15" s="244" t="s">
        <v>1</v>
      </c>
      <c r="I15" s="244">
        <f t="shared" ref="I15:P15" si="1">SUM(I12:I14)</f>
        <v>0</v>
      </c>
      <c r="J15" s="341">
        <f t="shared" si="1"/>
        <v>0</v>
      </c>
      <c r="K15" s="341">
        <f t="shared" si="1"/>
        <v>0</v>
      </c>
      <c r="L15" s="244">
        <f t="shared" si="1"/>
        <v>0</v>
      </c>
      <c r="M15" s="244">
        <f t="shared" si="1"/>
        <v>0</v>
      </c>
      <c r="N15" s="244">
        <f t="shared" si="1"/>
        <v>0</v>
      </c>
      <c r="O15" s="244">
        <f t="shared" si="1"/>
        <v>0</v>
      </c>
      <c r="P15" s="244">
        <f t="shared" si="1"/>
        <v>0</v>
      </c>
      <c r="Q15" s="244" t="s">
        <v>1</v>
      </c>
      <c r="R15" s="244" t="s">
        <v>1</v>
      </c>
      <c r="S15" s="244" t="s">
        <v>1</v>
      </c>
      <c r="T15" s="244">
        <f t="shared" ref="T15:AJ15" si="2">SUM(T12:T14)</f>
        <v>0</v>
      </c>
      <c r="U15" s="341">
        <f t="shared" si="2"/>
        <v>0</v>
      </c>
      <c r="V15" s="341">
        <f t="shared" si="2"/>
        <v>0</v>
      </c>
      <c r="W15" s="244">
        <f t="shared" si="2"/>
        <v>0</v>
      </c>
      <c r="X15" s="244">
        <f t="shared" si="2"/>
        <v>0</v>
      </c>
      <c r="Y15" s="244">
        <f t="shared" si="2"/>
        <v>0</v>
      </c>
      <c r="Z15" s="244">
        <f t="shared" si="2"/>
        <v>0</v>
      </c>
      <c r="AA15" s="244">
        <f t="shared" si="2"/>
        <v>0</v>
      </c>
      <c r="AB15" s="244">
        <f t="shared" si="2"/>
        <v>0</v>
      </c>
      <c r="AC15" s="244">
        <f t="shared" si="2"/>
        <v>0</v>
      </c>
      <c r="AD15" s="244">
        <f t="shared" si="2"/>
        <v>0</v>
      </c>
      <c r="AE15" s="244">
        <f t="shared" si="2"/>
        <v>0</v>
      </c>
      <c r="AF15" s="244">
        <f t="shared" si="2"/>
        <v>0</v>
      </c>
      <c r="AG15" s="244">
        <f t="shared" si="2"/>
        <v>0</v>
      </c>
      <c r="AH15" s="244">
        <f t="shared" si="2"/>
        <v>0</v>
      </c>
      <c r="AI15" s="244">
        <f t="shared" si="2"/>
        <v>0</v>
      </c>
      <c r="AJ15" s="244">
        <f t="shared" si="2"/>
        <v>0</v>
      </c>
      <c r="AK15" s="244">
        <f t="shared" ref="AK15:AR15" si="3">SUM(AK12:AK14)</f>
        <v>0</v>
      </c>
      <c r="AL15" s="244">
        <f t="shared" si="3"/>
        <v>0</v>
      </c>
      <c r="AM15" s="244">
        <f t="shared" si="3"/>
        <v>0</v>
      </c>
      <c r="AN15" s="244">
        <f t="shared" si="3"/>
        <v>0</v>
      </c>
      <c r="AO15" s="244">
        <f t="shared" si="3"/>
        <v>0</v>
      </c>
      <c r="AP15" s="244">
        <f t="shared" si="3"/>
        <v>0</v>
      </c>
      <c r="AQ15" s="244">
        <f t="shared" si="3"/>
        <v>0</v>
      </c>
      <c r="AR15" s="244">
        <f t="shared" si="3"/>
        <v>0</v>
      </c>
    </row>
    <row r="16" spans="1:44" ht="14.25">
      <c r="A16" s="102"/>
      <c r="B16" s="180"/>
      <c r="C16" s="180"/>
      <c r="D16" s="180"/>
      <c r="E16" s="180"/>
      <c r="F16" s="180"/>
      <c r="G16" s="295"/>
      <c r="H16" s="180"/>
      <c r="I16" s="180"/>
      <c r="J16" s="348"/>
      <c r="K16" s="348"/>
      <c r="L16" s="180"/>
      <c r="M16" s="180"/>
      <c r="N16" s="180"/>
      <c r="O16" s="180"/>
      <c r="P16" s="242"/>
      <c r="Q16" s="242"/>
      <c r="R16" s="242"/>
      <c r="S16" s="242"/>
      <c r="T16" s="212"/>
      <c r="U16" s="347"/>
      <c r="V16" s="347"/>
      <c r="W16" s="212"/>
      <c r="X16" s="212"/>
      <c r="Y16" s="212"/>
      <c r="Z16" s="212"/>
      <c r="AA16" s="212"/>
      <c r="AB16" s="212"/>
      <c r="AC16" s="242"/>
      <c r="AD16" s="242"/>
      <c r="AE16" s="242"/>
      <c r="AF16" s="212"/>
      <c r="AG16" s="212"/>
      <c r="AH16" s="212"/>
      <c r="AI16" s="242"/>
      <c r="AJ16" s="242"/>
      <c r="AK16" s="242"/>
      <c r="AL16" s="212"/>
      <c r="AM16" s="212"/>
      <c r="AN16" s="212"/>
      <c r="AO16" s="242"/>
      <c r="AP16" s="242"/>
      <c r="AQ16" s="242"/>
      <c r="AR16" s="212"/>
    </row>
    <row r="17" spans="1:44" ht="14.25">
      <c r="A17" s="102"/>
      <c r="B17" s="180"/>
      <c r="C17" s="180"/>
      <c r="D17" s="180"/>
      <c r="E17" s="180"/>
      <c r="F17" s="180"/>
      <c r="G17" s="295"/>
      <c r="H17" s="180"/>
      <c r="I17" s="180"/>
      <c r="J17" s="348"/>
      <c r="K17" s="348"/>
      <c r="L17" s="180"/>
      <c r="M17" s="180"/>
      <c r="N17" s="180"/>
      <c r="O17" s="180"/>
      <c r="P17" s="242"/>
      <c r="Q17" s="242"/>
      <c r="R17" s="242"/>
      <c r="S17" s="242"/>
      <c r="T17" s="212"/>
      <c r="U17" s="347"/>
      <c r="V17" s="347"/>
      <c r="W17" s="212"/>
      <c r="X17" s="212"/>
      <c r="Y17" s="212"/>
      <c r="Z17" s="212"/>
      <c r="AA17" s="212"/>
      <c r="AB17" s="212"/>
      <c r="AC17" s="242"/>
      <c r="AD17" s="242"/>
      <c r="AE17" s="242"/>
      <c r="AF17" s="212"/>
      <c r="AG17" s="212"/>
      <c r="AH17" s="212"/>
      <c r="AI17" s="242"/>
      <c r="AJ17" s="242"/>
      <c r="AK17" s="242"/>
      <c r="AL17" s="212"/>
      <c r="AM17" s="212"/>
      <c r="AN17" s="212"/>
      <c r="AO17" s="242"/>
      <c r="AP17" s="242"/>
      <c r="AQ17" s="242"/>
      <c r="AR17" s="212"/>
    </row>
    <row r="18" spans="1:44" s="31" customFormat="1" ht="14.25">
      <c r="A18" s="195"/>
      <c r="B18" s="180" t="s">
        <v>226</v>
      </c>
      <c r="C18" s="180"/>
      <c r="D18" s="180"/>
      <c r="E18" s="180"/>
      <c r="F18" s="180"/>
      <c r="G18" s="295"/>
      <c r="H18" s="180"/>
      <c r="I18" s="180"/>
      <c r="J18" s="348"/>
      <c r="K18" s="348"/>
      <c r="L18" s="180"/>
      <c r="M18" s="180"/>
      <c r="N18" s="180"/>
      <c r="O18" s="180"/>
      <c r="P18" s="214"/>
      <c r="Q18" s="214"/>
      <c r="R18" s="214"/>
      <c r="S18" s="214"/>
      <c r="T18" s="180"/>
      <c r="U18" s="348"/>
      <c r="V18" s="348"/>
      <c r="W18" s="180"/>
      <c r="X18" s="216"/>
      <c r="Y18" s="216"/>
      <c r="Z18" s="216"/>
      <c r="AA18" s="180"/>
      <c r="AB18" s="180"/>
      <c r="AC18" s="180"/>
      <c r="AD18" s="180"/>
      <c r="AE18" s="180"/>
      <c r="AF18" s="216"/>
      <c r="AG18" s="180"/>
      <c r="AH18" s="180"/>
      <c r="AI18" s="180"/>
      <c r="AJ18" s="180"/>
      <c r="AK18" s="180"/>
      <c r="AL18" s="216"/>
      <c r="AM18" s="180"/>
      <c r="AN18" s="180"/>
      <c r="AO18" s="180"/>
      <c r="AP18" s="180"/>
      <c r="AQ18" s="180"/>
      <c r="AR18" s="216"/>
    </row>
    <row r="19" spans="1:44" s="31" customFormat="1" ht="14.25">
      <c r="A19" s="195"/>
      <c r="B19" s="180" t="s">
        <v>227</v>
      </c>
      <c r="C19" s="180"/>
      <c r="D19" s="180"/>
      <c r="E19" s="180"/>
      <c r="F19" s="180"/>
      <c r="G19" s="295"/>
      <c r="H19" s="180"/>
      <c r="I19" s="180"/>
      <c r="J19" s="348"/>
      <c r="K19" s="348"/>
      <c r="L19" s="180"/>
      <c r="M19" s="180"/>
      <c r="N19" s="180"/>
      <c r="O19" s="180"/>
      <c r="P19" s="214"/>
      <c r="Q19" s="214"/>
      <c r="R19" s="214"/>
      <c r="S19" s="214"/>
      <c r="T19" s="180"/>
      <c r="U19" s="348"/>
      <c r="V19" s="348"/>
      <c r="W19" s="180"/>
      <c r="X19" s="216"/>
      <c r="Y19" s="216"/>
      <c r="Z19" s="216"/>
      <c r="AA19" s="180"/>
      <c r="AB19" s="180"/>
      <c r="AC19" s="180"/>
      <c r="AD19" s="180"/>
      <c r="AE19" s="180"/>
      <c r="AF19" s="216"/>
      <c r="AG19" s="180"/>
      <c r="AH19" s="180"/>
      <c r="AI19" s="180"/>
      <c r="AJ19" s="180"/>
      <c r="AK19" s="180"/>
      <c r="AL19" s="216"/>
      <c r="AM19" s="180"/>
      <c r="AN19" s="180"/>
      <c r="AO19" s="180"/>
      <c r="AP19" s="180"/>
      <c r="AQ19" s="180"/>
      <c r="AR19" s="216"/>
    </row>
    <row r="20" spans="1:44" ht="14.25">
      <c r="A20" s="102">
        <v>1</v>
      </c>
      <c r="B20" s="102"/>
      <c r="C20" s="211"/>
      <c r="D20" s="211"/>
      <c r="E20" s="211"/>
      <c r="F20" s="211"/>
      <c r="G20" s="297"/>
      <c r="H20" s="211"/>
      <c r="I20" s="211"/>
      <c r="J20" s="338"/>
      <c r="K20" s="338"/>
      <c r="L20" s="211"/>
      <c r="M20" s="211"/>
      <c r="N20" s="211"/>
      <c r="O20" s="244">
        <f>I20+L20+M20+N20</f>
        <v>0</v>
      </c>
      <c r="P20" s="29"/>
      <c r="Q20" s="29"/>
      <c r="R20" s="29"/>
      <c r="S20" s="29"/>
      <c r="T20" s="29"/>
      <c r="U20" s="340"/>
      <c r="V20" s="340"/>
      <c r="W20" s="239"/>
      <c r="X20" s="244"/>
      <c r="Y20" s="244"/>
      <c r="Z20" s="244">
        <f>T20+W20+X20+Y20</f>
        <v>0</v>
      </c>
      <c r="AA20" s="244">
        <f>C20-P20</f>
        <v>0</v>
      </c>
      <c r="AB20" s="244">
        <f>I20-T20</f>
        <v>0</v>
      </c>
      <c r="AC20" s="244">
        <f t="shared" ref="AC20:AE22" si="4">L20-W20</f>
        <v>0</v>
      </c>
      <c r="AD20" s="244">
        <f t="shared" si="4"/>
        <v>0</v>
      </c>
      <c r="AE20" s="244">
        <f t="shared" si="4"/>
        <v>0</v>
      </c>
      <c r="AF20" s="244">
        <f>AB20+AC20+AD20+AE20</f>
        <v>0</v>
      </c>
      <c r="AG20" s="216"/>
      <c r="AH20" s="242"/>
      <c r="AI20" s="242"/>
      <c r="AJ20" s="242"/>
      <c r="AK20" s="242"/>
      <c r="AL20" s="244">
        <f>AH20+AI20+AJ20+AK20</f>
        <v>0</v>
      </c>
      <c r="AM20" s="216"/>
      <c r="AN20" s="242"/>
      <c r="AO20" s="242"/>
      <c r="AP20" s="242"/>
      <c r="AQ20" s="242"/>
      <c r="AR20" s="244">
        <f>AN20+AO20+AP20+AQ20</f>
        <v>0</v>
      </c>
    </row>
    <row r="21" spans="1:44" ht="14.25">
      <c r="A21" s="102">
        <v>2</v>
      </c>
      <c r="B21" s="102"/>
      <c r="C21" s="211"/>
      <c r="D21" s="211"/>
      <c r="E21" s="211"/>
      <c r="F21" s="211"/>
      <c r="G21" s="297"/>
      <c r="H21" s="211"/>
      <c r="I21" s="211"/>
      <c r="J21" s="338"/>
      <c r="K21" s="338"/>
      <c r="L21" s="211"/>
      <c r="M21" s="211"/>
      <c r="N21" s="211"/>
      <c r="O21" s="244">
        <f>I21+L21+M21+N21</f>
        <v>0</v>
      </c>
      <c r="P21" s="29"/>
      <c r="Q21" s="29"/>
      <c r="R21" s="29"/>
      <c r="S21" s="29"/>
      <c r="T21" s="29"/>
      <c r="U21" s="340"/>
      <c r="V21" s="340"/>
      <c r="W21" s="239"/>
      <c r="X21" s="244"/>
      <c r="Y21" s="244"/>
      <c r="Z21" s="244">
        <f>T21+W21+X21+Y21</f>
        <v>0</v>
      </c>
      <c r="AA21" s="244">
        <f>C21-P21</f>
        <v>0</v>
      </c>
      <c r="AB21" s="244">
        <f>I21-T21</f>
        <v>0</v>
      </c>
      <c r="AC21" s="244">
        <f t="shared" si="4"/>
        <v>0</v>
      </c>
      <c r="AD21" s="244">
        <f t="shared" si="4"/>
        <v>0</v>
      </c>
      <c r="AE21" s="244">
        <f t="shared" si="4"/>
        <v>0</v>
      </c>
      <c r="AF21" s="244">
        <f>AB21+AC21+AD21+AE21</f>
        <v>0</v>
      </c>
      <c r="AG21" s="216"/>
      <c r="AH21" s="242"/>
      <c r="AI21" s="242"/>
      <c r="AJ21" s="242"/>
      <c r="AK21" s="242"/>
      <c r="AL21" s="244">
        <f>AH21+AI21+AJ21+AK21</f>
        <v>0</v>
      </c>
      <c r="AM21" s="216"/>
      <c r="AN21" s="242"/>
      <c r="AO21" s="242"/>
      <c r="AP21" s="242"/>
      <c r="AQ21" s="242"/>
      <c r="AR21" s="244">
        <f>AN21+AO21+AP21+AQ21</f>
        <v>0</v>
      </c>
    </row>
    <row r="22" spans="1:44" ht="14.25">
      <c r="A22" s="102">
        <v>3</v>
      </c>
      <c r="B22" s="102"/>
      <c r="C22" s="211"/>
      <c r="D22" s="211"/>
      <c r="E22" s="211"/>
      <c r="F22" s="211"/>
      <c r="G22" s="297"/>
      <c r="H22" s="211"/>
      <c r="I22" s="211"/>
      <c r="J22" s="338"/>
      <c r="K22" s="338"/>
      <c r="L22" s="211"/>
      <c r="M22" s="211"/>
      <c r="N22" s="211"/>
      <c r="O22" s="244">
        <f>I22+L22+M22+N22</f>
        <v>0</v>
      </c>
      <c r="P22" s="102"/>
      <c r="Q22" s="102"/>
      <c r="R22" s="102"/>
      <c r="S22" s="102"/>
      <c r="T22" s="102"/>
      <c r="U22" s="339"/>
      <c r="V22" s="339"/>
      <c r="W22" s="239"/>
      <c r="X22" s="244"/>
      <c r="Y22" s="244"/>
      <c r="Z22" s="244">
        <f>T22+W22+X22+Y22</f>
        <v>0</v>
      </c>
      <c r="AA22" s="244">
        <f>C22-P22</f>
        <v>0</v>
      </c>
      <c r="AB22" s="244">
        <f>I22-T22</f>
        <v>0</v>
      </c>
      <c r="AC22" s="244">
        <f t="shared" si="4"/>
        <v>0</v>
      </c>
      <c r="AD22" s="244">
        <f t="shared" si="4"/>
        <v>0</v>
      </c>
      <c r="AE22" s="244">
        <f t="shared" si="4"/>
        <v>0</v>
      </c>
      <c r="AF22" s="244">
        <f>AB22+AC22+AD22+AE22</f>
        <v>0</v>
      </c>
      <c r="AG22" s="216"/>
      <c r="AH22" s="242"/>
      <c r="AI22" s="242"/>
      <c r="AJ22" s="242"/>
      <c r="AK22" s="242"/>
      <c r="AL22" s="244">
        <f>AH22+AI22+AJ22+AK22</f>
        <v>0</v>
      </c>
      <c r="AM22" s="216"/>
      <c r="AN22" s="242"/>
      <c r="AO22" s="242"/>
      <c r="AP22" s="242"/>
      <c r="AQ22" s="242"/>
      <c r="AR22" s="244">
        <f>AN22+AO22+AP22+AQ22</f>
        <v>0</v>
      </c>
    </row>
    <row r="23" spans="1:44" s="293" customFormat="1">
      <c r="A23" s="242"/>
      <c r="B23" s="219" t="s">
        <v>265</v>
      </c>
      <c r="C23" s="244">
        <f>SUM(C20:C22)</f>
        <v>0</v>
      </c>
      <c r="D23" s="244" t="s">
        <v>1</v>
      </c>
      <c r="E23" s="244" t="s">
        <v>1</v>
      </c>
      <c r="F23" s="244" t="s">
        <v>1</v>
      </c>
      <c r="G23" s="244" t="s">
        <v>1</v>
      </c>
      <c r="H23" s="244" t="s">
        <v>1</v>
      </c>
      <c r="I23" s="244">
        <f t="shared" ref="I23:P23" si="5">SUM(I20:I22)</f>
        <v>0</v>
      </c>
      <c r="J23" s="341">
        <f t="shared" si="5"/>
        <v>0</v>
      </c>
      <c r="K23" s="341">
        <f t="shared" si="5"/>
        <v>0</v>
      </c>
      <c r="L23" s="244">
        <f t="shared" si="5"/>
        <v>0</v>
      </c>
      <c r="M23" s="244">
        <f t="shared" si="5"/>
        <v>0</v>
      </c>
      <c r="N23" s="244">
        <f t="shared" si="5"/>
        <v>0</v>
      </c>
      <c r="O23" s="244">
        <f t="shared" si="5"/>
        <v>0</v>
      </c>
      <c r="P23" s="244">
        <f t="shared" si="5"/>
        <v>0</v>
      </c>
      <c r="Q23" s="244" t="s">
        <v>1</v>
      </c>
      <c r="R23" s="244" t="s">
        <v>1</v>
      </c>
      <c r="S23" s="244" t="s">
        <v>1</v>
      </c>
      <c r="T23" s="244">
        <f t="shared" ref="T23:AJ23" si="6">SUM(T20:T22)</f>
        <v>0</v>
      </c>
      <c r="U23" s="341">
        <f t="shared" si="6"/>
        <v>0</v>
      </c>
      <c r="V23" s="341">
        <f t="shared" si="6"/>
        <v>0</v>
      </c>
      <c r="W23" s="244">
        <f t="shared" si="6"/>
        <v>0</v>
      </c>
      <c r="X23" s="244">
        <f t="shared" si="6"/>
        <v>0</v>
      </c>
      <c r="Y23" s="244">
        <f t="shared" si="6"/>
        <v>0</v>
      </c>
      <c r="Z23" s="244">
        <f t="shared" si="6"/>
        <v>0</v>
      </c>
      <c r="AA23" s="244">
        <f t="shared" si="6"/>
        <v>0</v>
      </c>
      <c r="AB23" s="244">
        <f t="shared" si="6"/>
        <v>0</v>
      </c>
      <c r="AC23" s="244">
        <f t="shared" si="6"/>
        <v>0</v>
      </c>
      <c r="AD23" s="244">
        <f t="shared" si="6"/>
        <v>0</v>
      </c>
      <c r="AE23" s="244">
        <f t="shared" si="6"/>
        <v>0</v>
      </c>
      <c r="AF23" s="244">
        <f t="shared" si="6"/>
        <v>0</v>
      </c>
      <c r="AG23" s="244">
        <f t="shared" si="6"/>
        <v>0</v>
      </c>
      <c r="AH23" s="244">
        <f t="shared" si="6"/>
        <v>0</v>
      </c>
      <c r="AI23" s="244">
        <f t="shared" si="6"/>
        <v>0</v>
      </c>
      <c r="AJ23" s="244">
        <f t="shared" si="6"/>
        <v>0</v>
      </c>
      <c r="AK23" s="244">
        <f t="shared" ref="AK23:AR23" si="7">SUM(AK20:AK22)</f>
        <v>0</v>
      </c>
      <c r="AL23" s="244">
        <f t="shared" si="7"/>
        <v>0</v>
      </c>
      <c r="AM23" s="244">
        <f t="shared" si="7"/>
        <v>0</v>
      </c>
      <c r="AN23" s="244">
        <f t="shared" si="7"/>
        <v>0</v>
      </c>
      <c r="AO23" s="244">
        <f t="shared" si="7"/>
        <v>0</v>
      </c>
      <c r="AP23" s="244">
        <f t="shared" si="7"/>
        <v>0</v>
      </c>
      <c r="AQ23" s="244">
        <f t="shared" si="7"/>
        <v>0</v>
      </c>
      <c r="AR23" s="244">
        <f t="shared" si="7"/>
        <v>0</v>
      </c>
    </row>
    <row r="24" spans="1:44" s="293" customFormat="1">
      <c r="A24" s="242"/>
      <c r="B24" s="219"/>
      <c r="C24" s="219"/>
      <c r="D24" s="219"/>
      <c r="E24" s="219"/>
      <c r="F24" s="219"/>
      <c r="G24" s="298"/>
      <c r="H24" s="219"/>
      <c r="I24" s="219"/>
      <c r="J24" s="371"/>
      <c r="K24" s="371"/>
      <c r="L24" s="219"/>
      <c r="M24" s="219"/>
      <c r="N24" s="219"/>
      <c r="O24" s="219"/>
      <c r="P24" s="244"/>
      <c r="Q24" s="244"/>
      <c r="R24" s="244"/>
      <c r="S24" s="244"/>
      <c r="T24" s="244"/>
      <c r="U24" s="341"/>
      <c r="V24" s="341"/>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row>
    <row r="25" spans="1:44" s="293" customFormat="1">
      <c r="A25" s="242"/>
      <c r="B25" s="219"/>
      <c r="C25" s="219"/>
      <c r="D25" s="219"/>
      <c r="E25" s="219"/>
      <c r="F25" s="219"/>
      <c r="G25" s="298"/>
      <c r="H25" s="219"/>
      <c r="I25" s="219"/>
      <c r="J25" s="371"/>
      <c r="K25" s="371"/>
      <c r="L25" s="219"/>
      <c r="M25" s="219"/>
      <c r="N25" s="219"/>
      <c r="O25" s="219"/>
      <c r="P25" s="244"/>
      <c r="Q25" s="244"/>
      <c r="R25" s="244"/>
      <c r="S25" s="244"/>
      <c r="T25" s="244"/>
      <c r="U25" s="341"/>
      <c r="V25" s="341"/>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row>
    <row r="26" spans="1:44" s="31" customFormat="1" ht="14.25">
      <c r="A26" s="195"/>
      <c r="B26" s="180" t="s">
        <v>226</v>
      </c>
      <c r="C26" s="180"/>
      <c r="D26" s="180"/>
      <c r="E26" s="180"/>
      <c r="F26" s="180"/>
      <c r="G26" s="295"/>
      <c r="H26" s="180"/>
      <c r="I26" s="180"/>
      <c r="J26" s="348"/>
      <c r="K26" s="348"/>
      <c r="L26" s="180"/>
      <c r="M26" s="180"/>
      <c r="N26" s="180"/>
      <c r="O26" s="180"/>
      <c r="P26" s="214"/>
      <c r="Q26" s="214"/>
      <c r="R26" s="214"/>
      <c r="S26" s="214"/>
      <c r="T26" s="180"/>
      <c r="U26" s="348"/>
      <c r="V26" s="348"/>
      <c r="W26" s="180"/>
      <c r="X26" s="216"/>
      <c r="Y26" s="216"/>
      <c r="Z26" s="216"/>
      <c r="AA26" s="180"/>
      <c r="AB26" s="180"/>
      <c r="AC26" s="180"/>
      <c r="AD26" s="180"/>
      <c r="AE26" s="180"/>
      <c r="AF26" s="216"/>
      <c r="AG26" s="180"/>
      <c r="AH26" s="180"/>
      <c r="AI26" s="180"/>
      <c r="AJ26" s="180"/>
      <c r="AK26" s="180"/>
      <c r="AL26" s="216"/>
      <c r="AM26" s="180"/>
      <c r="AN26" s="180"/>
      <c r="AO26" s="180"/>
      <c r="AP26" s="180"/>
      <c r="AQ26" s="180"/>
      <c r="AR26" s="216"/>
    </row>
    <row r="27" spans="1:44" s="31" customFormat="1" ht="14.25">
      <c r="A27" s="195"/>
      <c r="B27" s="180" t="s">
        <v>227</v>
      </c>
      <c r="C27" s="180"/>
      <c r="D27" s="180"/>
      <c r="E27" s="180"/>
      <c r="F27" s="180"/>
      <c r="G27" s="295"/>
      <c r="H27" s="180"/>
      <c r="I27" s="180"/>
      <c r="J27" s="348"/>
      <c r="K27" s="348"/>
      <c r="L27" s="180"/>
      <c r="M27" s="180"/>
      <c r="N27" s="180"/>
      <c r="O27" s="180"/>
      <c r="P27" s="214"/>
      <c r="Q27" s="214"/>
      <c r="R27" s="214"/>
      <c r="S27" s="214"/>
      <c r="T27" s="180"/>
      <c r="U27" s="348"/>
      <c r="V27" s="348"/>
      <c r="W27" s="180"/>
      <c r="X27" s="216"/>
      <c r="Y27" s="216"/>
      <c r="Z27" s="216"/>
      <c r="AA27" s="180"/>
      <c r="AB27" s="180"/>
      <c r="AC27" s="180"/>
      <c r="AD27" s="180"/>
      <c r="AE27" s="180"/>
      <c r="AF27" s="216"/>
      <c r="AG27" s="180"/>
      <c r="AH27" s="180"/>
      <c r="AI27" s="180"/>
      <c r="AJ27" s="180"/>
      <c r="AK27" s="180"/>
      <c r="AL27" s="216"/>
      <c r="AM27" s="180"/>
      <c r="AN27" s="180"/>
      <c r="AO27" s="180"/>
      <c r="AP27" s="180"/>
      <c r="AQ27" s="180"/>
      <c r="AR27" s="216"/>
    </row>
    <row r="28" spans="1:44" ht="14.25">
      <c r="A28" s="102">
        <v>1</v>
      </c>
      <c r="B28" s="102"/>
      <c r="C28" s="211"/>
      <c r="D28" s="211"/>
      <c r="E28" s="211"/>
      <c r="F28" s="211"/>
      <c r="G28" s="297"/>
      <c r="H28" s="211"/>
      <c r="I28" s="211"/>
      <c r="J28" s="338"/>
      <c r="K28" s="338"/>
      <c r="L28" s="211"/>
      <c r="M28" s="211"/>
      <c r="N28" s="211"/>
      <c r="O28" s="244">
        <f>I28+L28+M28+N28</f>
        <v>0</v>
      </c>
      <c r="P28" s="29"/>
      <c r="Q28" s="29"/>
      <c r="R28" s="29"/>
      <c r="S28" s="29"/>
      <c r="T28" s="29"/>
      <c r="U28" s="340"/>
      <c r="V28" s="340"/>
      <c r="W28" s="239"/>
      <c r="X28" s="244"/>
      <c r="Y28" s="244"/>
      <c r="Z28" s="244">
        <f>T28+W28+X28+Y28</f>
        <v>0</v>
      </c>
      <c r="AA28" s="244">
        <f>C28-P28</f>
        <v>0</v>
      </c>
      <c r="AB28" s="244">
        <f>I28-T28</f>
        <v>0</v>
      </c>
      <c r="AC28" s="244">
        <f t="shared" ref="AC28:AE30" si="8">L28-W28</f>
        <v>0</v>
      </c>
      <c r="AD28" s="244">
        <f t="shared" si="8"/>
        <v>0</v>
      </c>
      <c r="AE28" s="244">
        <f t="shared" si="8"/>
        <v>0</v>
      </c>
      <c r="AF28" s="244">
        <f>AB28+AC28+AD28+AE28</f>
        <v>0</v>
      </c>
      <c r="AG28" s="216"/>
      <c r="AH28" s="242"/>
      <c r="AI28" s="242"/>
      <c r="AJ28" s="242"/>
      <c r="AK28" s="242"/>
      <c r="AL28" s="244">
        <f>AH28+AI28+AJ28+AK28</f>
        <v>0</v>
      </c>
      <c r="AM28" s="216"/>
      <c r="AN28" s="242"/>
      <c r="AO28" s="242"/>
      <c r="AP28" s="242"/>
      <c r="AQ28" s="242"/>
      <c r="AR28" s="244">
        <f>AN28+AO28+AP28+AQ28</f>
        <v>0</v>
      </c>
    </row>
    <row r="29" spans="1:44" ht="14.25">
      <c r="A29" s="102">
        <v>2</v>
      </c>
      <c r="B29" s="102"/>
      <c r="C29" s="211"/>
      <c r="D29" s="211"/>
      <c r="E29" s="211"/>
      <c r="F29" s="211"/>
      <c r="G29" s="297"/>
      <c r="H29" s="211"/>
      <c r="I29" s="211"/>
      <c r="J29" s="338"/>
      <c r="K29" s="338"/>
      <c r="L29" s="211"/>
      <c r="M29" s="211"/>
      <c r="N29" s="211"/>
      <c r="O29" s="244">
        <f>I29+L29+M29+N29</f>
        <v>0</v>
      </c>
      <c r="P29" s="29"/>
      <c r="Q29" s="29"/>
      <c r="R29" s="29"/>
      <c r="S29" s="29"/>
      <c r="T29" s="29"/>
      <c r="U29" s="340"/>
      <c r="V29" s="340"/>
      <c r="W29" s="239"/>
      <c r="X29" s="244"/>
      <c r="Y29" s="244"/>
      <c r="Z29" s="244">
        <f>T29+W29+X29+Y29</f>
        <v>0</v>
      </c>
      <c r="AA29" s="244">
        <f>C29-P29</f>
        <v>0</v>
      </c>
      <c r="AB29" s="244">
        <f>I29-T29</f>
        <v>0</v>
      </c>
      <c r="AC29" s="244">
        <f t="shared" si="8"/>
        <v>0</v>
      </c>
      <c r="AD29" s="244">
        <f t="shared" si="8"/>
        <v>0</v>
      </c>
      <c r="AE29" s="244">
        <f t="shared" si="8"/>
        <v>0</v>
      </c>
      <c r="AF29" s="244">
        <f>AB29+AC29+AD29+AE29</f>
        <v>0</v>
      </c>
      <c r="AG29" s="216"/>
      <c r="AH29" s="242"/>
      <c r="AI29" s="242"/>
      <c r="AJ29" s="242"/>
      <c r="AK29" s="242"/>
      <c r="AL29" s="244">
        <f>AH29+AI29+AJ29+AK29</f>
        <v>0</v>
      </c>
      <c r="AM29" s="216"/>
      <c r="AN29" s="242"/>
      <c r="AO29" s="242"/>
      <c r="AP29" s="242"/>
      <c r="AQ29" s="242"/>
      <c r="AR29" s="244">
        <f>AN29+AO29+AP29+AQ29</f>
        <v>0</v>
      </c>
    </row>
    <row r="30" spans="1:44" ht="14.25">
      <c r="A30" s="102">
        <v>3</v>
      </c>
      <c r="B30" s="102"/>
      <c r="C30" s="211"/>
      <c r="D30" s="211"/>
      <c r="E30" s="211"/>
      <c r="F30" s="211"/>
      <c r="G30" s="297"/>
      <c r="H30" s="211"/>
      <c r="I30" s="211"/>
      <c r="J30" s="338"/>
      <c r="K30" s="338"/>
      <c r="L30" s="211"/>
      <c r="M30" s="211"/>
      <c r="N30" s="211"/>
      <c r="O30" s="244">
        <f>I30+L30+M30+N30</f>
        <v>0</v>
      </c>
      <c r="P30" s="102"/>
      <c r="Q30" s="102"/>
      <c r="R30" s="102"/>
      <c r="S30" s="102"/>
      <c r="T30" s="102"/>
      <c r="U30" s="339"/>
      <c r="V30" s="339"/>
      <c r="W30" s="239"/>
      <c r="X30" s="244"/>
      <c r="Y30" s="244"/>
      <c r="Z30" s="244">
        <f>T30+W30+X30+Y30</f>
        <v>0</v>
      </c>
      <c r="AA30" s="244">
        <f>C30-P30</f>
        <v>0</v>
      </c>
      <c r="AB30" s="244">
        <f>I30-T30</f>
        <v>0</v>
      </c>
      <c r="AC30" s="244">
        <f t="shared" si="8"/>
        <v>0</v>
      </c>
      <c r="AD30" s="244">
        <f t="shared" si="8"/>
        <v>0</v>
      </c>
      <c r="AE30" s="244">
        <f t="shared" si="8"/>
        <v>0</v>
      </c>
      <c r="AF30" s="244">
        <f>AB30+AC30+AD30+AE30</f>
        <v>0</v>
      </c>
      <c r="AG30" s="216"/>
      <c r="AH30" s="242"/>
      <c r="AI30" s="242"/>
      <c r="AJ30" s="242"/>
      <c r="AK30" s="242"/>
      <c r="AL30" s="244">
        <f>AH30+AI30+AJ30+AK30</f>
        <v>0</v>
      </c>
      <c r="AM30" s="216"/>
      <c r="AN30" s="242"/>
      <c r="AO30" s="242"/>
      <c r="AP30" s="242"/>
      <c r="AQ30" s="242"/>
      <c r="AR30" s="244">
        <f>AN30+AO30+AP30+AQ30</f>
        <v>0</v>
      </c>
    </row>
    <row r="31" spans="1:44" s="293" customFormat="1">
      <c r="A31" s="242"/>
      <c r="B31" s="219" t="s">
        <v>265</v>
      </c>
      <c r="C31" s="244">
        <f>SUM(C28:C30)</f>
        <v>0</v>
      </c>
      <c r="D31" s="244" t="s">
        <v>1</v>
      </c>
      <c r="E31" s="244" t="s">
        <v>1</v>
      </c>
      <c r="F31" s="244" t="s">
        <v>1</v>
      </c>
      <c r="G31" s="244" t="s">
        <v>1</v>
      </c>
      <c r="H31" s="244" t="s">
        <v>1</v>
      </c>
      <c r="I31" s="244">
        <f t="shared" ref="I31:P31" si="9">SUM(I28:I30)</f>
        <v>0</v>
      </c>
      <c r="J31" s="341">
        <f t="shared" si="9"/>
        <v>0</v>
      </c>
      <c r="K31" s="341">
        <f t="shared" si="9"/>
        <v>0</v>
      </c>
      <c r="L31" s="244">
        <f t="shared" si="9"/>
        <v>0</v>
      </c>
      <c r="M31" s="244">
        <f t="shared" si="9"/>
        <v>0</v>
      </c>
      <c r="N31" s="244">
        <f t="shared" si="9"/>
        <v>0</v>
      </c>
      <c r="O31" s="244">
        <f t="shared" si="9"/>
        <v>0</v>
      </c>
      <c r="P31" s="244">
        <f t="shared" si="9"/>
        <v>0</v>
      </c>
      <c r="Q31" s="244" t="s">
        <v>1</v>
      </c>
      <c r="R31" s="244" t="s">
        <v>1</v>
      </c>
      <c r="S31" s="244" t="s">
        <v>1</v>
      </c>
      <c r="T31" s="244">
        <f t="shared" ref="T31:AJ31" si="10">SUM(T28:T30)</f>
        <v>0</v>
      </c>
      <c r="U31" s="341">
        <f t="shared" si="10"/>
        <v>0</v>
      </c>
      <c r="V31" s="341">
        <f t="shared" si="10"/>
        <v>0</v>
      </c>
      <c r="W31" s="244">
        <f t="shared" si="10"/>
        <v>0</v>
      </c>
      <c r="X31" s="244">
        <f t="shared" si="10"/>
        <v>0</v>
      </c>
      <c r="Y31" s="244">
        <f t="shared" si="10"/>
        <v>0</v>
      </c>
      <c r="Z31" s="244">
        <f t="shared" si="10"/>
        <v>0</v>
      </c>
      <c r="AA31" s="244">
        <f t="shared" si="10"/>
        <v>0</v>
      </c>
      <c r="AB31" s="244">
        <f t="shared" si="10"/>
        <v>0</v>
      </c>
      <c r="AC31" s="244">
        <f t="shared" si="10"/>
        <v>0</v>
      </c>
      <c r="AD31" s="244">
        <f t="shared" si="10"/>
        <v>0</v>
      </c>
      <c r="AE31" s="244">
        <f t="shared" si="10"/>
        <v>0</v>
      </c>
      <c r="AF31" s="244">
        <f t="shared" si="10"/>
        <v>0</v>
      </c>
      <c r="AG31" s="244">
        <f t="shared" si="10"/>
        <v>0</v>
      </c>
      <c r="AH31" s="244">
        <f t="shared" si="10"/>
        <v>0</v>
      </c>
      <c r="AI31" s="244">
        <f t="shared" si="10"/>
        <v>0</v>
      </c>
      <c r="AJ31" s="244">
        <f t="shared" si="10"/>
        <v>0</v>
      </c>
      <c r="AK31" s="244">
        <f t="shared" ref="AK31:AR31" si="11">SUM(AK28:AK30)</f>
        <v>0</v>
      </c>
      <c r="AL31" s="244">
        <f t="shared" si="11"/>
        <v>0</v>
      </c>
      <c r="AM31" s="244">
        <f t="shared" si="11"/>
        <v>0</v>
      </c>
      <c r="AN31" s="244">
        <f t="shared" si="11"/>
        <v>0</v>
      </c>
      <c r="AO31" s="244">
        <f t="shared" si="11"/>
        <v>0</v>
      </c>
      <c r="AP31" s="244">
        <f t="shared" si="11"/>
        <v>0</v>
      </c>
      <c r="AQ31" s="244">
        <f t="shared" si="11"/>
        <v>0</v>
      </c>
      <c r="AR31" s="244">
        <f t="shared" si="11"/>
        <v>0</v>
      </c>
    </row>
    <row r="32" spans="1:44" ht="14.25">
      <c r="A32" s="102"/>
      <c r="B32" s="102"/>
      <c r="C32" s="102"/>
      <c r="D32" s="102"/>
      <c r="E32" s="102"/>
      <c r="F32" s="102"/>
      <c r="G32" s="255"/>
      <c r="H32" s="102"/>
      <c r="I32" s="102"/>
      <c r="J32" s="339"/>
      <c r="K32" s="339"/>
      <c r="L32" s="102"/>
      <c r="M32" s="102"/>
      <c r="N32" s="102"/>
      <c r="O32" s="102"/>
      <c r="P32" s="242"/>
      <c r="Q32" s="242"/>
      <c r="R32" s="242"/>
      <c r="S32" s="242"/>
      <c r="T32" s="212"/>
      <c r="U32" s="367"/>
      <c r="V32" s="367"/>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row>
    <row r="33" spans="1:44" s="294" customFormat="1" ht="27">
      <c r="A33" s="241"/>
      <c r="B33" s="213" t="s">
        <v>314</v>
      </c>
      <c r="C33" s="216">
        <f>C15+C23+C31</f>
        <v>0</v>
      </c>
      <c r="D33" s="300" t="s">
        <v>1</v>
      </c>
      <c r="E33" s="300" t="s">
        <v>1</v>
      </c>
      <c r="F33" s="300" t="s">
        <v>1</v>
      </c>
      <c r="G33" s="300" t="s">
        <v>1</v>
      </c>
      <c r="H33" s="300" t="s">
        <v>1</v>
      </c>
      <c r="I33" s="216">
        <f t="shared" ref="I33:AR33" si="12">I15+I23+I31</f>
        <v>0</v>
      </c>
      <c r="J33" s="343">
        <f t="shared" si="12"/>
        <v>0</v>
      </c>
      <c r="K33" s="343">
        <f t="shared" si="12"/>
        <v>0</v>
      </c>
      <c r="L33" s="216">
        <f t="shared" si="12"/>
        <v>0</v>
      </c>
      <c r="M33" s="216">
        <f t="shared" si="12"/>
        <v>0</v>
      </c>
      <c r="N33" s="216">
        <f t="shared" si="12"/>
        <v>0</v>
      </c>
      <c r="O33" s="216">
        <f t="shared" si="12"/>
        <v>0</v>
      </c>
      <c r="P33" s="216">
        <f t="shared" si="12"/>
        <v>0</v>
      </c>
      <c r="Q33" s="244" t="s">
        <v>1</v>
      </c>
      <c r="R33" s="244" t="s">
        <v>1</v>
      </c>
      <c r="S33" s="244" t="s">
        <v>1</v>
      </c>
      <c r="T33" s="216">
        <f t="shared" si="12"/>
        <v>0</v>
      </c>
      <c r="U33" s="343">
        <f t="shared" si="12"/>
        <v>0</v>
      </c>
      <c r="V33" s="343">
        <f t="shared" si="12"/>
        <v>0</v>
      </c>
      <c r="W33" s="216">
        <f t="shared" si="12"/>
        <v>0</v>
      </c>
      <c r="X33" s="216">
        <f t="shared" si="12"/>
        <v>0</v>
      </c>
      <c r="Y33" s="216">
        <f t="shared" si="12"/>
        <v>0</v>
      </c>
      <c r="Z33" s="216">
        <f t="shared" si="12"/>
        <v>0</v>
      </c>
      <c r="AA33" s="216">
        <f t="shared" si="12"/>
        <v>0</v>
      </c>
      <c r="AB33" s="216">
        <f t="shared" si="12"/>
        <v>0</v>
      </c>
      <c r="AC33" s="216">
        <f t="shared" si="12"/>
        <v>0</v>
      </c>
      <c r="AD33" s="216">
        <f t="shared" si="12"/>
        <v>0</v>
      </c>
      <c r="AE33" s="216">
        <f t="shared" si="12"/>
        <v>0</v>
      </c>
      <c r="AF33" s="216">
        <f t="shared" si="12"/>
        <v>0</v>
      </c>
      <c r="AG33" s="216">
        <f t="shared" si="12"/>
        <v>0</v>
      </c>
      <c r="AH33" s="216">
        <f t="shared" si="12"/>
        <v>0</v>
      </c>
      <c r="AI33" s="216">
        <f t="shared" si="12"/>
        <v>0</v>
      </c>
      <c r="AJ33" s="216">
        <f t="shared" si="12"/>
        <v>0</v>
      </c>
      <c r="AK33" s="216">
        <f t="shared" si="12"/>
        <v>0</v>
      </c>
      <c r="AL33" s="216">
        <f t="shared" si="12"/>
        <v>0</v>
      </c>
      <c r="AM33" s="216">
        <f t="shared" si="12"/>
        <v>0</v>
      </c>
      <c r="AN33" s="216">
        <f t="shared" si="12"/>
        <v>0</v>
      </c>
      <c r="AO33" s="216">
        <f t="shared" si="12"/>
        <v>0</v>
      </c>
      <c r="AP33" s="216">
        <f t="shared" si="12"/>
        <v>0</v>
      </c>
      <c r="AQ33" s="216">
        <f t="shared" si="12"/>
        <v>0</v>
      </c>
      <c r="AR33" s="216">
        <f t="shared" si="12"/>
        <v>0</v>
      </c>
    </row>
    <row r="35" spans="1:44" s="5" customFormat="1">
      <c r="A35" s="4"/>
      <c r="B35" s="5" t="s">
        <v>231</v>
      </c>
    </row>
    <row r="36" spans="1:44" s="5" customFormat="1" ht="27.75" customHeight="1">
      <c r="A36" s="4"/>
      <c r="B36" s="176" t="s">
        <v>454</v>
      </c>
      <c r="C36" s="176"/>
      <c r="D36" s="282"/>
      <c r="E36" s="282"/>
      <c r="F36" s="282"/>
      <c r="G36" s="282"/>
    </row>
    <row r="37" spans="1:44" s="5" customFormat="1" ht="29.25" customHeight="1">
      <c r="A37" s="4"/>
      <c r="B37" s="567" t="s">
        <v>476</v>
      </c>
      <c r="C37" s="282"/>
      <c r="D37" s="282"/>
      <c r="E37" s="282"/>
      <c r="F37" s="282"/>
      <c r="G37" s="282"/>
    </row>
    <row r="40" spans="1:44">
      <c r="P40" s="175"/>
      <c r="Q40" s="175"/>
      <c r="R40" s="175"/>
      <c r="S40" s="175"/>
      <c r="T40" s="175"/>
      <c r="AA40" s="175"/>
      <c r="AB40" s="175"/>
    </row>
    <row r="41" spans="1:44" ht="11.25" customHeight="1">
      <c r="P41" s="175"/>
      <c r="Q41" s="175"/>
      <c r="R41" s="175"/>
      <c r="S41" s="175"/>
      <c r="T41" s="175"/>
      <c r="AA41" s="175"/>
      <c r="AB41" s="175"/>
    </row>
    <row r="42" spans="1:44" ht="11.25" customHeight="1"/>
  </sheetData>
  <mergeCells count="5">
    <mergeCell ref="C5:O5"/>
    <mergeCell ref="P5:Z5"/>
    <mergeCell ref="AG5:AL5"/>
    <mergeCell ref="AM5:AP5"/>
    <mergeCell ref="AA5:AF5"/>
  </mergeCells>
  <phoneticPr fontId="2" type="noConversion"/>
  <pageMargins left="0.75" right="0.75" top="1" bottom="1" header="0.5" footer="0.5"/>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F45"/>
  <sheetViews>
    <sheetView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04" t="s">
        <v>218</v>
      </c>
      <c r="C1" s="31"/>
      <c r="D1" s="31"/>
      <c r="E1" s="31"/>
      <c r="F1" s="31"/>
      <c r="G1" s="31"/>
      <c r="H1" s="30"/>
      <c r="I1" s="133" t="s">
        <v>267</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2"/>
      <c r="D2" s="172"/>
      <c r="E2" s="172"/>
      <c r="F2" s="172"/>
      <c r="G2" s="172"/>
      <c r="I2" s="400" t="s">
        <v>28</v>
      </c>
      <c r="J2" s="148"/>
      <c r="K2" s="148"/>
      <c r="L2" s="148"/>
      <c r="M2" s="148"/>
      <c r="N2" s="148"/>
      <c r="O2" s="31"/>
      <c r="P2" s="31"/>
      <c r="Q2" s="31"/>
      <c r="R2" s="31"/>
      <c r="S2" s="31"/>
      <c r="T2" s="31"/>
      <c r="U2" s="31"/>
      <c r="V2" s="31"/>
      <c r="W2" s="31"/>
      <c r="X2" s="31"/>
      <c r="Y2" s="31"/>
      <c r="Z2" s="31"/>
      <c r="AA2" s="31"/>
      <c r="AB2" s="31"/>
      <c r="AC2" s="31"/>
      <c r="AD2" s="31"/>
      <c r="AE2" s="31"/>
      <c r="AF2" s="31"/>
    </row>
    <row r="3" spans="1:32" s="176" customFormat="1">
      <c r="A3" s="30"/>
      <c r="B3" s="401" t="s">
        <v>29</v>
      </c>
      <c r="C3" s="134"/>
      <c r="D3" s="134"/>
      <c r="E3" s="134"/>
      <c r="F3" s="31"/>
      <c r="G3" s="31"/>
      <c r="H3" s="31"/>
      <c r="I3" s="175"/>
      <c r="J3" s="34"/>
      <c r="K3" s="31"/>
      <c r="L3" s="31"/>
      <c r="M3" s="31"/>
      <c r="N3" s="34"/>
      <c r="O3" s="175"/>
      <c r="P3" s="175"/>
      <c r="Q3" s="175"/>
      <c r="R3" s="175"/>
      <c r="S3" s="175"/>
      <c r="T3" s="175"/>
      <c r="U3" s="175"/>
      <c r="V3" s="175"/>
      <c r="W3" s="175"/>
      <c r="X3" s="175"/>
      <c r="Y3" s="175"/>
      <c r="Z3" s="175"/>
      <c r="AA3" s="175"/>
      <c r="AB3" s="175"/>
      <c r="AC3" s="175"/>
      <c r="AD3" s="175"/>
      <c r="AE3" s="175"/>
      <c r="AF3" s="175"/>
    </row>
    <row r="4" spans="1:32" s="176" customFormat="1" ht="22.7" customHeight="1">
      <c r="A4" s="30"/>
      <c r="B4" s="174"/>
      <c r="C4" s="134"/>
      <c r="D4" s="134"/>
      <c r="E4" s="134"/>
      <c r="F4" s="31"/>
      <c r="G4" s="174"/>
      <c r="H4" s="31"/>
      <c r="I4" s="31"/>
      <c r="J4" s="41" t="s">
        <v>216</v>
      </c>
      <c r="K4" s="31"/>
      <c r="L4" s="31"/>
      <c r="M4" s="31"/>
      <c r="N4" s="175"/>
      <c r="O4" s="34"/>
      <c r="P4" s="175"/>
      <c r="Q4" s="175"/>
      <c r="R4" s="175"/>
      <c r="S4" s="175"/>
      <c r="T4" s="175"/>
      <c r="U4" s="175"/>
      <c r="V4" s="175"/>
      <c r="W4" s="175"/>
      <c r="X4" s="175"/>
      <c r="Y4" s="175"/>
      <c r="Z4" s="175"/>
      <c r="AA4" s="175"/>
      <c r="AB4" s="175"/>
      <c r="AC4" s="175"/>
      <c r="AD4" s="175"/>
      <c r="AE4" s="175"/>
      <c r="AF4" s="175"/>
    </row>
    <row r="5" spans="1:32" s="326" customFormat="1" ht="14.25">
      <c r="A5" s="246"/>
      <c r="B5" s="323"/>
      <c r="C5" s="324"/>
      <c r="D5" s="325"/>
      <c r="E5" s="325"/>
      <c r="F5" s="325"/>
      <c r="G5" s="327" t="s">
        <v>383</v>
      </c>
      <c r="H5" s="325"/>
      <c r="I5" s="325"/>
      <c r="J5" s="325"/>
      <c r="K5" s="325"/>
      <c r="L5" s="324"/>
      <c r="M5" s="2220" t="s">
        <v>343</v>
      </c>
      <c r="N5" s="2220"/>
      <c r="O5" s="2220"/>
      <c r="P5" s="2220"/>
      <c r="Q5" s="2250"/>
      <c r="R5" s="2220" t="s">
        <v>217</v>
      </c>
      <c r="S5" s="2220"/>
      <c r="T5" s="2220"/>
      <c r="U5" s="2220"/>
      <c r="V5" s="2220"/>
      <c r="W5" s="2249" t="s">
        <v>409</v>
      </c>
      <c r="X5" s="2220"/>
      <c r="Y5" s="2220"/>
      <c r="Z5" s="2220"/>
      <c r="AA5" s="2220"/>
      <c r="AB5" s="2249" t="s">
        <v>447</v>
      </c>
      <c r="AC5" s="2220"/>
      <c r="AD5" s="2220"/>
      <c r="AE5" s="2220"/>
      <c r="AF5" s="2250"/>
    </row>
    <row r="6" spans="1:32" s="176" customFormat="1" ht="93.75">
      <c r="A6" s="211" t="s">
        <v>114</v>
      </c>
      <c r="B6" s="64" t="s">
        <v>219</v>
      </c>
      <c r="C6" s="64" t="s">
        <v>220</v>
      </c>
      <c r="D6" s="64" t="s">
        <v>221</v>
      </c>
      <c r="E6" s="64" t="s">
        <v>222</v>
      </c>
      <c r="F6" s="528" t="s">
        <v>384</v>
      </c>
      <c r="G6" s="64" t="s">
        <v>211</v>
      </c>
      <c r="H6" s="283" t="s">
        <v>324</v>
      </c>
      <c r="I6" s="64" t="s">
        <v>223</v>
      </c>
      <c r="J6" s="64" t="s">
        <v>224</v>
      </c>
      <c r="K6" s="64" t="s">
        <v>255</v>
      </c>
      <c r="L6" s="528" t="s">
        <v>364</v>
      </c>
      <c r="M6" s="64" t="s">
        <v>211</v>
      </c>
      <c r="N6" s="64" t="s">
        <v>285</v>
      </c>
      <c r="O6" s="64" t="s">
        <v>223</v>
      </c>
      <c r="P6" s="64" t="s">
        <v>224</v>
      </c>
      <c r="Q6" s="64" t="s">
        <v>255</v>
      </c>
      <c r="R6" s="64" t="s">
        <v>211</v>
      </c>
      <c r="S6" s="64" t="s">
        <v>285</v>
      </c>
      <c r="T6" s="64" t="s">
        <v>223</v>
      </c>
      <c r="U6" s="64" t="s">
        <v>224</v>
      </c>
      <c r="V6" s="64" t="s">
        <v>255</v>
      </c>
      <c r="W6" s="64" t="s">
        <v>211</v>
      </c>
      <c r="X6" s="64" t="s">
        <v>285</v>
      </c>
      <c r="Y6" s="64" t="s">
        <v>223</v>
      </c>
      <c r="Z6" s="64" t="s">
        <v>224</v>
      </c>
      <c r="AA6" s="64" t="s">
        <v>255</v>
      </c>
      <c r="AB6" s="64" t="s">
        <v>211</v>
      </c>
      <c r="AC6" s="64" t="s">
        <v>285</v>
      </c>
      <c r="AD6" s="64" t="s">
        <v>223</v>
      </c>
      <c r="AE6" s="64" t="s">
        <v>224</v>
      </c>
      <c r="AF6" s="64" t="s">
        <v>255</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12" t="s">
        <v>2</v>
      </c>
      <c r="B8" s="213" t="s">
        <v>472</v>
      </c>
      <c r="C8" s="214"/>
      <c r="D8" s="214"/>
      <c r="E8" s="214"/>
      <c r="F8" s="214"/>
      <c r="G8" s="180"/>
      <c r="H8" s="214"/>
      <c r="I8" s="214"/>
      <c r="J8" s="214"/>
      <c r="K8" s="214"/>
      <c r="L8" s="214"/>
      <c r="M8" s="180"/>
      <c r="N8" s="214"/>
      <c r="O8" s="214"/>
      <c r="P8" s="214"/>
      <c r="Q8" s="180"/>
      <c r="R8" s="214"/>
      <c r="S8" s="180"/>
      <c r="T8" s="214"/>
      <c r="U8" s="106"/>
      <c r="V8" s="106"/>
      <c r="W8" s="106"/>
      <c r="X8" s="106"/>
      <c r="Y8" s="106"/>
      <c r="Z8" s="106"/>
      <c r="AA8" s="106"/>
      <c r="AB8" s="106"/>
      <c r="AC8" s="106"/>
      <c r="AD8" s="106"/>
      <c r="AE8" s="106"/>
      <c r="AF8" s="106"/>
    </row>
    <row r="9" spans="1:32">
      <c r="A9" s="195"/>
      <c r="B9" s="180" t="s">
        <v>126</v>
      </c>
      <c r="C9" s="214"/>
      <c r="D9" s="214"/>
      <c r="E9" s="214"/>
      <c r="F9" s="214"/>
      <c r="G9" s="180"/>
      <c r="H9" s="214"/>
      <c r="I9" s="214"/>
      <c r="J9" s="214"/>
      <c r="K9" s="214"/>
      <c r="L9" s="214"/>
      <c r="M9" s="180"/>
      <c r="N9" s="214"/>
      <c r="O9" s="214"/>
      <c r="P9" s="214"/>
      <c r="Q9" s="180"/>
      <c r="R9" s="214"/>
      <c r="S9" s="180"/>
      <c r="T9" s="214"/>
      <c r="U9" s="106"/>
      <c r="V9" s="106"/>
      <c r="W9" s="106"/>
      <c r="X9" s="106"/>
      <c r="Y9" s="106"/>
      <c r="Z9" s="106"/>
      <c r="AA9" s="106"/>
      <c r="AB9" s="106"/>
      <c r="AC9" s="106"/>
      <c r="AD9" s="106"/>
      <c r="AE9" s="106"/>
      <c r="AF9" s="106"/>
    </row>
    <row r="10" spans="1:32">
      <c r="A10" s="195">
        <v>1</v>
      </c>
      <c r="B10" s="102"/>
      <c r="C10" s="195"/>
      <c r="D10" s="195"/>
      <c r="E10" s="195"/>
      <c r="F10" s="195"/>
      <c r="G10" s="102"/>
      <c r="H10" s="102"/>
      <c r="I10" s="102"/>
      <c r="J10" s="102"/>
      <c r="K10" s="214">
        <f>H10+I10+J10</f>
        <v>0</v>
      </c>
      <c r="L10" s="214"/>
      <c r="M10" s="102"/>
      <c r="N10" s="195"/>
      <c r="O10" s="195"/>
      <c r="P10" s="195"/>
      <c r="Q10" s="214">
        <f>N10+O10+P10</f>
        <v>0</v>
      </c>
      <c r="R10" s="214">
        <f t="shared" ref="R10:U12" si="0">G10-M10</f>
        <v>0</v>
      </c>
      <c r="S10" s="214">
        <f t="shared" si="0"/>
        <v>0</v>
      </c>
      <c r="T10" s="214">
        <f t="shared" si="0"/>
        <v>0</v>
      </c>
      <c r="U10" s="214">
        <f t="shared" si="0"/>
        <v>0</v>
      </c>
      <c r="V10" s="214">
        <f>S10+T10+U10</f>
        <v>0</v>
      </c>
      <c r="W10" s="102"/>
      <c r="X10" s="195"/>
      <c r="Y10" s="195"/>
      <c r="Z10" s="195"/>
      <c r="AA10" s="214">
        <f>X10+Y10+Z10</f>
        <v>0</v>
      </c>
      <c r="AB10" s="102"/>
      <c r="AC10" s="195"/>
      <c r="AD10" s="195"/>
      <c r="AE10" s="195"/>
      <c r="AF10" s="214">
        <f>AC10+AD10+AE10</f>
        <v>0</v>
      </c>
    </row>
    <row r="11" spans="1:32">
      <c r="A11" s="195">
        <v>2</v>
      </c>
      <c r="B11" s="102"/>
      <c r="C11" s="195"/>
      <c r="D11" s="195"/>
      <c r="E11" s="195"/>
      <c r="F11" s="195"/>
      <c r="G11" s="102"/>
      <c r="H11" s="102"/>
      <c r="I11" s="102"/>
      <c r="J11" s="102"/>
      <c r="K11" s="214">
        <f>H11+I11+J11</f>
        <v>0</v>
      </c>
      <c r="L11" s="214"/>
      <c r="M11" s="102"/>
      <c r="N11" s="195"/>
      <c r="O11" s="195"/>
      <c r="P11" s="195"/>
      <c r="Q11" s="214">
        <f>N11+O11+P11</f>
        <v>0</v>
      </c>
      <c r="R11" s="214">
        <f t="shared" si="0"/>
        <v>0</v>
      </c>
      <c r="S11" s="214">
        <f t="shared" si="0"/>
        <v>0</v>
      </c>
      <c r="T11" s="214">
        <f t="shared" si="0"/>
        <v>0</v>
      </c>
      <c r="U11" s="214">
        <f t="shared" si="0"/>
        <v>0</v>
      </c>
      <c r="V11" s="214">
        <f>S11+T11+U11</f>
        <v>0</v>
      </c>
      <c r="W11" s="102"/>
      <c r="X11" s="195"/>
      <c r="Y11" s="195"/>
      <c r="Z11" s="195"/>
      <c r="AA11" s="214">
        <f>X11+Y11+Z11</f>
        <v>0</v>
      </c>
      <c r="AB11" s="102"/>
      <c r="AC11" s="195"/>
      <c r="AD11" s="195"/>
      <c r="AE11" s="195"/>
      <c r="AF11" s="214">
        <f>AC11+AD11+AE11</f>
        <v>0</v>
      </c>
    </row>
    <row r="12" spans="1:32">
      <c r="A12" s="195">
        <v>3</v>
      </c>
      <c r="B12" s="215"/>
      <c r="C12" s="195"/>
      <c r="D12" s="195"/>
      <c r="E12" s="195"/>
      <c r="F12" s="195"/>
      <c r="G12" s="102"/>
      <c r="H12" s="102"/>
      <c r="I12" s="102"/>
      <c r="J12" s="102"/>
      <c r="K12" s="214">
        <f>H12+I12+J12</f>
        <v>0</v>
      </c>
      <c r="L12" s="214"/>
      <c r="M12" s="102"/>
      <c r="N12" s="195"/>
      <c r="O12" s="195"/>
      <c r="P12" s="195"/>
      <c r="Q12" s="214">
        <f>N12+O12+P12</f>
        <v>0</v>
      </c>
      <c r="R12" s="214">
        <f t="shared" si="0"/>
        <v>0</v>
      </c>
      <c r="S12" s="214">
        <f t="shared" si="0"/>
        <v>0</v>
      </c>
      <c r="T12" s="214">
        <f t="shared" si="0"/>
        <v>0</v>
      </c>
      <c r="U12" s="214">
        <f t="shared" si="0"/>
        <v>0</v>
      </c>
      <c r="V12" s="214">
        <f>S12+T12+U12</f>
        <v>0</v>
      </c>
      <c r="W12" s="102"/>
      <c r="X12" s="195"/>
      <c r="Y12" s="195"/>
      <c r="Z12" s="195"/>
      <c r="AA12" s="214">
        <f>X12+Y12+Z12</f>
        <v>0</v>
      </c>
      <c r="AB12" s="102"/>
      <c r="AC12" s="195"/>
      <c r="AD12" s="195"/>
      <c r="AE12" s="195"/>
      <c r="AF12" s="214">
        <f>AC12+AD12+AE12</f>
        <v>0</v>
      </c>
    </row>
    <row r="13" spans="1:32" s="217" customFormat="1" ht="14.25">
      <c r="A13" s="212"/>
      <c r="B13" s="220" t="s">
        <v>265</v>
      </c>
      <c r="C13" s="216" t="s">
        <v>1</v>
      </c>
      <c r="D13" s="216" t="s">
        <v>1</v>
      </c>
      <c r="E13" s="216" t="s">
        <v>1</v>
      </c>
      <c r="F13" s="216" t="s">
        <v>1</v>
      </c>
      <c r="G13" s="216">
        <f>SUM(G10:G12)</f>
        <v>0</v>
      </c>
      <c r="H13" s="216">
        <f>SUM(H10:H12)</f>
        <v>0</v>
      </c>
      <c r="I13" s="216">
        <f>SUM(I10:I12)</f>
        <v>0</v>
      </c>
      <c r="J13" s="216">
        <f>SUM(J10:J12)</f>
        <v>0</v>
      </c>
      <c r="K13" s="216">
        <f>SUM(K10:K12)</f>
        <v>0</v>
      </c>
      <c r="L13" s="216" t="s">
        <v>1</v>
      </c>
      <c r="M13" s="216">
        <f t="shared" ref="M13:AF13" si="1">SUM(M10:M12)</f>
        <v>0</v>
      </c>
      <c r="N13" s="216">
        <f t="shared" si="1"/>
        <v>0</v>
      </c>
      <c r="O13" s="216">
        <f t="shared" si="1"/>
        <v>0</v>
      </c>
      <c r="P13" s="216">
        <f t="shared" si="1"/>
        <v>0</v>
      </c>
      <c r="Q13" s="216">
        <f t="shared" si="1"/>
        <v>0</v>
      </c>
      <c r="R13" s="216">
        <f t="shared" si="1"/>
        <v>0</v>
      </c>
      <c r="S13" s="216">
        <f t="shared" si="1"/>
        <v>0</v>
      </c>
      <c r="T13" s="216">
        <f t="shared" si="1"/>
        <v>0</v>
      </c>
      <c r="U13" s="216">
        <f t="shared" si="1"/>
        <v>0</v>
      </c>
      <c r="V13" s="216">
        <f t="shared" si="1"/>
        <v>0</v>
      </c>
      <c r="W13" s="216">
        <f t="shared" si="1"/>
        <v>0</v>
      </c>
      <c r="X13" s="216">
        <f t="shared" si="1"/>
        <v>0</v>
      </c>
      <c r="Y13" s="216">
        <f t="shared" si="1"/>
        <v>0</v>
      </c>
      <c r="Z13" s="216">
        <f t="shared" si="1"/>
        <v>0</v>
      </c>
      <c r="AA13" s="216">
        <f t="shared" si="1"/>
        <v>0</v>
      </c>
      <c r="AB13" s="216">
        <f t="shared" si="1"/>
        <v>0</v>
      </c>
      <c r="AC13" s="216">
        <f t="shared" si="1"/>
        <v>0</v>
      </c>
      <c r="AD13" s="216">
        <f t="shared" si="1"/>
        <v>0</v>
      </c>
      <c r="AE13" s="216">
        <f t="shared" si="1"/>
        <v>0</v>
      </c>
      <c r="AF13" s="216">
        <f t="shared" si="1"/>
        <v>0</v>
      </c>
    </row>
    <row r="14" spans="1:32">
      <c r="A14" s="195"/>
      <c r="B14" s="180"/>
      <c r="C14" s="214"/>
      <c r="D14" s="214"/>
      <c r="E14" s="214"/>
      <c r="F14" s="214"/>
      <c r="G14" s="180"/>
      <c r="H14" s="214"/>
      <c r="I14" s="214"/>
      <c r="J14" s="214"/>
      <c r="K14" s="214"/>
      <c r="L14" s="214"/>
      <c r="M14" s="180"/>
      <c r="N14" s="214"/>
      <c r="O14" s="214"/>
      <c r="P14" s="214"/>
      <c r="Q14" s="180"/>
      <c r="R14" s="214"/>
      <c r="S14" s="180"/>
      <c r="T14" s="214"/>
      <c r="U14" s="106"/>
      <c r="V14" s="106"/>
      <c r="W14" s="106"/>
      <c r="X14" s="106"/>
      <c r="Y14" s="106"/>
      <c r="Z14" s="106"/>
      <c r="AA14" s="106"/>
      <c r="AB14" s="106"/>
      <c r="AC14" s="106"/>
      <c r="AD14" s="106"/>
      <c r="AE14" s="106"/>
      <c r="AF14" s="106"/>
    </row>
    <row r="15" spans="1:32" ht="40.5">
      <c r="A15" s="212" t="s">
        <v>3</v>
      </c>
      <c r="B15" s="213" t="s">
        <v>321</v>
      </c>
      <c r="C15" s="214"/>
      <c r="D15" s="214"/>
      <c r="E15" s="214"/>
      <c r="F15" s="214"/>
      <c r="G15" s="213"/>
      <c r="H15" s="214"/>
      <c r="I15" s="214"/>
      <c r="J15" s="214"/>
      <c r="K15" s="214"/>
      <c r="L15" s="214"/>
      <c r="M15" s="213"/>
      <c r="N15" s="214"/>
      <c r="O15" s="214"/>
      <c r="P15" s="214"/>
      <c r="Q15" s="213"/>
      <c r="R15" s="214"/>
      <c r="S15" s="213"/>
      <c r="T15" s="214"/>
      <c r="U15" s="106"/>
      <c r="V15" s="106"/>
      <c r="W15" s="106"/>
      <c r="X15" s="106"/>
      <c r="Y15" s="106"/>
      <c r="Z15" s="106"/>
      <c r="AA15" s="106"/>
      <c r="AB15" s="106"/>
      <c r="AC15" s="106"/>
      <c r="AD15" s="106"/>
      <c r="AE15" s="106"/>
      <c r="AF15" s="106"/>
    </row>
    <row r="16" spans="1:32">
      <c r="A16" s="195"/>
      <c r="B16" s="180" t="s">
        <v>126</v>
      </c>
      <c r="C16" s="214"/>
      <c r="D16" s="214"/>
      <c r="E16" s="214"/>
      <c r="F16" s="214"/>
      <c r="G16" s="180"/>
      <c r="H16" s="214"/>
      <c r="I16" s="214"/>
      <c r="J16" s="214"/>
      <c r="K16" s="214"/>
      <c r="L16" s="214"/>
      <c r="M16" s="180"/>
      <c r="N16" s="214"/>
      <c r="O16" s="214"/>
      <c r="P16" s="214"/>
      <c r="Q16" s="180"/>
      <c r="R16" s="214"/>
      <c r="S16" s="180"/>
      <c r="T16" s="214"/>
      <c r="U16" s="106"/>
      <c r="V16" s="106"/>
      <c r="W16" s="106"/>
      <c r="X16" s="106"/>
      <c r="Y16" s="106"/>
      <c r="Z16" s="106"/>
      <c r="AA16" s="106"/>
      <c r="AB16" s="106"/>
      <c r="AC16" s="106"/>
      <c r="AD16" s="106"/>
      <c r="AE16" s="106"/>
      <c r="AF16" s="106"/>
    </row>
    <row r="17" spans="1:32">
      <c r="A17" s="195"/>
      <c r="B17" s="180" t="s">
        <v>226</v>
      </c>
      <c r="C17" s="214"/>
      <c r="D17" s="214"/>
      <c r="E17" s="214"/>
      <c r="F17" s="214"/>
      <c r="G17" s="180"/>
      <c r="H17" s="180"/>
      <c r="I17" s="180"/>
      <c r="J17" s="180"/>
      <c r="K17" s="180"/>
      <c r="L17" s="180"/>
      <c r="M17" s="180"/>
      <c r="N17" s="180"/>
      <c r="O17" s="180"/>
      <c r="P17" s="180"/>
      <c r="Q17" s="180"/>
      <c r="R17" s="180"/>
      <c r="S17" s="180"/>
      <c r="T17" s="180"/>
      <c r="U17" s="106"/>
      <c r="V17" s="106"/>
      <c r="W17" s="106"/>
      <c r="X17" s="106"/>
      <c r="Y17" s="106"/>
      <c r="Z17" s="106"/>
      <c r="AA17" s="106"/>
      <c r="AB17" s="106"/>
      <c r="AC17" s="106"/>
      <c r="AD17" s="106"/>
      <c r="AE17" s="106"/>
      <c r="AF17" s="106"/>
    </row>
    <row r="18" spans="1:32">
      <c r="A18" s="195"/>
      <c r="B18" s="180" t="s">
        <v>227</v>
      </c>
      <c r="C18" s="214"/>
      <c r="D18" s="214"/>
      <c r="E18" s="214"/>
      <c r="F18" s="214"/>
      <c r="G18" s="180"/>
      <c r="H18" s="180"/>
      <c r="I18" s="180"/>
      <c r="J18" s="180"/>
      <c r="K18" s="180"/>
      <c r="L18" s="180"/>
      <c r="M18" s="180"/>
      <c r="N18" s="180"/>
      <c r="O18" s="180"/>
      <c r="P18" s="180"/>
      <c r="Q18" s="180"/>
      <c r="R18" s="180"/>
      <c r="S18" s="180"/>
      <c r="T18" s="180"/>
      <c r="U18" s="106"/>
      <c r="V18" s="106"/>
      <c r="W18" s="106"/>
      <c r="X18" s="106"/>
      <c r="Y18" s="106"/>
      <c r="Z18" s="106"/>
      <c r="AA18" s="106"/>
      <c r="AB18" s="106"/>
      <c r="AC18" s="106"/>
      <c r="AD18" s="106"/>
      <c r="AE18" s="106"/>
      <c r="AF18" s="106"/>
    </row>
    <row r="19" spans="1:32">
      <c r="A19" s="195">
        <v>1</v>
      </c>
      <c r="B19" s="102"/>
      <c r="C19" s="195"/>
      <c r="D19" s="195"/>
      <c r="E19" s="195"/>
      <c r="F19" s="195"/>
      <c r="G19" s="102"/>
      <c r="H19" s="102"/>
      <c r="I19" s="102"/>
      <c r="J19" s="102"/>
      <c r="K19" s="214">
        <f>H19+I19+J19</f>
        <v>0</v>
      </c>
      <c r="L19" s="214"/>
      <c r="M19" s="102"/>
      <c r="N19" s="195"/>
      <c r="O19" s="195"/>
      <c r="P19" s="195"/>
      <c r="Q19" s="214">
        <f>N19+O19+P19</f>
        <v>0</v>
      </c>
      <c r="R19" s="214">
        <f t="shared" ref="R19:U21" si="2">G19-M19</f>
        <v>0</v>
      </c>
      <c r="S19" s="214">
        <f t="shared" si="2"/>
        <v>0</v>
      </c>
      <c r="T19" s="214">
        <f t="shared" si="2"/>
        <v>0</v>
      </c>
      <c r="U19" s="214">
        <f t="shared" si="2"/>
        <v>0</v>
      </c>
      <c r="V19" s="214">
        <f>S19+T19+U19</f>
        <v>0</v>
      </c>
      <c r="W19" s="102"/>
      <c r="X19" s="195"/>
      <c r="Y19" s="195"/>
      <c r="Z19" s="195"/>
      <c r="AA19" s="214">
        <f>X19+Y19+Z19</f>
        <v>0</v>
      </c>
      <c r="AB19" s="102"/>
      <c r="AC19" s="195"/>
      <c r="AD19" s="195"/>
      <c r="AE19" s="195"/>
      <c r="AF19" s="214">
        <f>AC19+AD19+AE19</f>
        <v>0</v>
      </c>
    </row>
    <row r="20" spans="1:32">
      <c r="A20" s="195">
        <v>2</v>
      </c>
      <c r="B20" s="102"/>
      <c r="C20" s="195"/>
      <c r="D20" s="195"/>
      <c r="E20" s="195"/>
      <c r="F20" s="195"/>
      <c r="G20" s="102"/>
      <c r="H20" s="102"/>
      <c r="I20" s="102"/>
      <c r="J20" s="102"/>
      <c r="K20" s="214">
        <f>H20+I20+J20</f>
        <v>0</v>
      </c>
      <c r="L20" s="214"/>
      <c r="M20" s="102"/>
      <c r="N20" s="195"/>
      <c r="O20" s="195"/>
      <c r="P20" s="195"/>
      <c r="Q20" s="214">
        <f>N20+O20+P20</f>
        <v>0</v>
      </c>
      <c r="R20" s="214">
        <f t="shared" si="2"/>
        <v>0</v>
      </c>
      <c r="S20" s="214">
        <f t="shared" si="2"/>
        <v>0</v>
      </c>
      <c r="T20" s="214">
        <f t="shared" si="2"/>
        <v>0</v>
      </c>
      <c r="U20" s="214">
        <f t="shared" si="2"/>
        <v>0</v>
      </c>
      <c r="V20" s="214">
        <f>S20+T20+U20</f>
        <v>0</v>
      </c>
      <c r="W20" s="102"/>
      <c r="X20" s="195"/>
      <c r="Y20" s="195"/>
      <c r="Z20" s="195"/>
      <c r="AA20" s="214">
        <f>X20+Y20+Z20</f>
        <v>0</v>
      </c>
      <c r="AB20" s="102"/>
      <c r="AC20" s="195"/>
      <c r="AD20" s="195"/>
      <c r="AE20" s="195"/>
      <c r="AF20" s="214">
        <f>AC20+AD20+AE20</f>
        <v>0</v>
      </c>
    </row>
    <row r="21" spans="1:32">
      <c r="A21" s="195">
        <v>3</v>
      </c>
      <c r="B21" s="215"/>
      <c r="C21" s="195"/>
      <c r="D21" s="195"/>
      <c r="E21" s="195"/>
      <c r="F21" s="195"/>
      <c r="G21" s="102"/>
      <c r="H21" s="102"/>
      <c r="I21" s="102"/>
      <c r="J21" s="102"/>
      <c r="K21" s="214">
        <f>H21+I21+J21</f>
        <v>0</v>
      </c>
      <c r="L21" s="214"/>
      <c r="M21" s="102"/>
      <c r="N21" s="195"/>
      <c r="O21" s="195"/>
      <c r="P21" s="195"/>
      <c r="Q21" s="214">
        <f>N21+O21+P21</f>
        <v>0</v>
      </c>
      <c r="R21" s="214">
        <f t="shared" si="2"/>
        <v>0</v>
      </c>
      <c r="S21" s="214">
        <f t="shared" si="2"/>
        <v>0</v>
      </c>
      <c r="T21" s="214">
        <f t="shared" si="2"/>
        <v>0</v>
      </c>
      <c r="U21" s="214">
        <f t="shared" si="2"/>
        <v>0</v>
      </c>
      <c r="V21" s="214">
        <f>S21+T21+U21</f>
        <v>0</v>
      </c>
      <c r="W21" s="102"/>
      <c r="X21" s="195"/>
      <c r="Y21" s="195"/>
      <c r="Z21" s="195"/>
      <c r="AA21" s="214">
        <f>X21+Y21+Z21</f>
        <v>0</v>
      </c>
      <c r="AB21" s="102"/>
      <c r="AC21" s="195"/>
      <c r="AD21" s="195"/>
      <c r="AE21" s="195"/>
      <c r="AF21" s="214">
        <f>AC21+AD21+AE21</f>
        <v>0</v>
      </c>
    </row>
    <row r="22" spans="1:32" s="217" customFormat="1" ht="27">
      <c r="A22" s="212"/>
      <c r="B22" s="220" t="s">
        <v>228</v>
      </c>
      <c r="C22" s="216" t="s">
        <v>1</v>
      </c>
      <c r="D22" s="216" t="s">
        <v>1</v>
      </c>
      <c r="E22" s="216" t="s">
        <v>1</v>
      </c>
      <c r="F22" s="216" t="s">
        <v>1</v>
      </c>
      <c r="G22" s="216">
        <f>SUM(G19:G21)</f>
        <v>0</v>
      </c>
      <c r="H22" s="216">
        <f>SUM(H19:H21)</f>
        <v>0</v>
      </c>
      <c r="I22" s="216">
        <f>SUM(I19:I21)</f>
        <v>0</v>
      </c>
      <c r="J22" s="216">
        <f>SUM(J19:J21)</f>
        <v>0</v>
      </c>
      <c r="K22" s="216">
        <f>SUM(K19:K21)</f>
        <v>0</v>
      </c>
      <c r="L22" s="216" t="s">
        <v>1</v>
      </c>
      <c r="M22" s="216">
        <f t="shared" ref="M22:AF22" si="3">SUM(M19:M21)</f>
        <v>0</v>
      </c>
      <c r="N22" s="216">
        <f t="shared" si="3"/>
        <v>0</v>
      </c>
      <c r="O22" s="216">
        <f t="shared" si="3"/>
        <v>0</v>
      </c>
      <c r="P22" s="216">
        <f t="shared" si="3"/>
        <v>0</v>
      </c>
      <c r="Q22" s="216">
        <f t="shared" si="3"/>
        <v>0</v>
      </c>
      <c r="R22" s="216">
        <f t="shared" si="3"/>
        <v>0</v>
      </c>
      <c r="S22" s="216">
        <f t="shared" si="3"/>
        <v>0</v>
      </c>
      <c r="T22" s="216">
        <f t="shared" si="3"/>
        <v>0</v>
      </c>
      <c r="U22" s="216">
        <f t="shared" si="3"/>
        <v>0</v>
      </c>
      <c r="V22" s="216">
        <f t="shared" si="3"/>
        <v>0</v>
      </c>
      <c r="W22" s="216">
        <f t="shared" si="3"/>
        <v>0</v>
      </c>
      <c r="X22" s="216">
        <f t="shared" si="3"/>
        <v>0</v>
      </c>
      <c r="Y22" s="216">
        <f t="shared" si="3"/>
        <v>0</v>
      </c>
      <c r="Z22" s="216">
        <f t="shared" si="3"/>
        <v>0</v>
      </c>
      <c r="AA22" s="216">
        <f t="shared" si="3"/>
        <v>0</v>
      </c>
      <c r="AB22" s="216">
        <f t="shared" si="3"/>
        <v>0</v>
      </c>
      <c r="AC22" s="216">
        <f t="shared" si="3"/>
        <v>0</v>
      </c>
      <c r="AD22" s="216">
        <f t="shared" si="3"/>
        <v>0</v>
      </c>
      <c r="AE22" s="216">
        <f t="shared" si="3"/>
        <v>0</v>
      </c>
      <c r="AF22" s="216">
        <f t="shared" si="3"/>
        <v>0</v>
      </c>
    </row>
    <row r="23" spans="1:32">
      <c r="A23" s="195"/>
      <c r="B23" s="180" t="s">
        <v>227</v>
      </c>
      <c r="C23" s="214"/>
      <c r="D23" s="214"/>
      <c r="E23" s="214"/>
      <c r="F23" s="214"/>
      <c r="G23" s="180"/>
      <c r="H23" s="180"/>
      <c r="I23" s="180"/>
      <c r="J23" s="180"/>
      <c r="K23" s="180"/>
      <c r="L23" s="180"/>
      <c r="M23" s="180"/>
      <c r="N23" s="180"/>
      <c r="O23" s="180"/>
      <c r="P23" s="180"/>
      <c r="Q23" s="180"/>
      <c r="R23" s="180"/>
      <c r="S23" s="180"/>
      <c r="T23" s="180"/>
      <c r="U23" s="106"/>
      <c r="V23" s="106"/>
      <c r="W23" s="106"/>
      <c r="X23" s="106"/>
      <c r="Y23" s="106"/>
      <c r="Z23" s="106"/>
      <c r="AA23" s="106"/>
      <c r="AB23" s="106"/>
      <c r="AC23" s="106"/>
      <c r="AD23" s="106"/>
      <c r="AE23" s="106"/>
      <c r="AF23" s="106"/>
    </row>
    <row r="24" spans="1:32">
      <c r="A24" s="195">
        <v>1</v>
      </c>
      <c r="B24" s="102"/>
      <c r="C24" s="195"/>
      <c r="D24" s="195"/>
      <c r="E24" s="195"/>
      <c r="F24" s="195"/>
      <c r="G24" s="102"/>
      <c r="H24" s="102"/>
      <c r="I24" s="102"/>
      <c r="J24" s="102"/>
      <c r="K24" s="214">
        <f>H24+I24+J24</f>
        <v>0</v>
      </c>
      <c r="L24" s="214"/>
      <c r="M24" s="102"/>
      <c r="N24" s="195"/>
      <c r="O24" s="195"/>
      <c r="P24" s="195"/>
      <c r="Q24" s="214">
        <f>N24+O24+P24</f>
        <v>0</v>
      </c>
      <c r="R24" s="214">
        <f t="shared" ref="R24:U26" si="4">G24-M24</f>
        <v>0</v>
      </c>
      <c r="S24" s="214">
        <f t="shared" si="4"/>
        <v>0</v>
      </c>
      <c r="T24" s="214">
        <f t="shared" si="4"/>
        <v>0</v>
      </c>
      <c r="U24" s="214">
        <f t="shared" si="4"/>
        <v>0</v>
      </c>
      <c r="V24" s="214">
        <f>S24+T24+U24</f>
        <v>0</v>
      </c>
      <c r="W24" s="102"/>
      <c r="X24" s="195"/>
      <c r="Y24" s="195"/>
      <c r="Z24" s="195"/>
      <c r="AA24" s="214">
        <f>X24+Y24+Z24</f>
        <v>0</v>
      </c>
      <c r="AB24" s="102"/>
      <c r="AC24" s="195"/>
      <c r="AD24" s="195"/>
      <c r="AE24" s="195"/>
      <c r="AF24" s="214">
        <f>AC24+AD24+AE24</f>
        <v>0</v>
      </c>
    </row>
    <row r="25" spans="1:32">
      <c r="A25" s="195">
        <v>2</v>
      </c>
      <c r="B25" s="102"/>
      <c r="C25" s="195"/>
      <c r="D25" s="195"/>
      <c r="E25" s="195"/>
      <c r="F25" s="195"/>
      <c r="G25" s="102"/>
      <c r="H25" s="102"/>
      <c r="I25" s="102"/>
      <c r="J25" s="102"/>
      <c r="K25" s="214">
        <f>H25+I25+J25</f>
        <v>0</v>
      </c>
      <c r="L25" s="214"/>
      <c r="M25" s="102"/>
      <c r="N25" s="195"/>
      <c r="O25" s="195"/>
      <c r="P25" s="195"/>
      <c r="Q25" s="214">
        <f>N25+O25+P25</f>
        <v>0</v>
      </c>
      <c r="R25" s="214">
        <f t="shared" si="4"/>
        <v>0</v>
      </c>
      <c r="S25" s="214">
        <f t="shared" si="4"/>
        <v>0</v>
      </c>
      <c r="T25" s="214">
        <f t="shared" si="4"/>
        <v>0</v>
      </c>
      <c r="U25" s="214">
        <f t="shared" si="4"/>
        <v>0</v>
      </c>
      <c r="V25" s="214">
        <f>S25+T25+U25</f>
        <v>0</v>
      </c>
      <c r="W25" s="102"/>
      <c r="X25" s="195"/>
      <c r="Y25" s="195"/>
      <c r="Z25" s="195"/>
      <c r="AA25" s="214">
        <f>X25+Y25+Z25</f>
        <v>0</v>
      </c>
      <c r="AB25" s="102"/>
      <c r="AC25" s="195"/>
      <c r="AD25" s="195"/>
      <c r="AE25" s="195"/>
      <c r="AF25" s="214">
        <f>AC25+AD25+AE25</f>
        <v>0</v>
      </c>
    </row>
    <row r="26" spans="1:32">
      <c r="A26" s="195">
        <v>3</v>
      </c>
      <c r="B26" s="215"/>
      <c r="C26" s="195"/>
      <c r="D26" s="195"/>
      <c r="E26" s="195"/>
      <c r="F26" s="195"/>
      <c r="G26" s="102"/>
      <c r="H26" s="102"/>
      <c r="I26" s="102"/>
      <c r="J26" s="102"/>
      <c r="K26" s="214">
        <f>H26+I26+J26</f>
        <v>0</v>
      </c>
      <c r="L26" s="214"/>
      <c r="M26" s="102"/>
      <c r="N26" s="195"/>
      <c r="O26" s="195"/>
      <c r="P26" s="195"/>
      <c r="Q26" s="214">
        <f>N26+O26+P26</f>
        <v>0</v>
      </c>
      <c r="R26" s="214">
        <f t="shared" si="4"/>
        <v>0</v>
      </c>
      <c r="S26" s="214">
        <f t="shared" si="4"/>
        <v>0</v>
      </c>
      <c r="T26" s="214">
        <f t="shared" si="4"/>
        <v>0</v>
      </c>
      <c r="U26" s="214">
        <f t="shared" si="4"/>
        <v>0</v>
      </c>
      <c r="V26" s="214">
        <f>S26+T26+U26</f>
        <v>0</v>
      </c>
      <c r="W26" s="102"/>
      <c r="X26" s="195"/>
      <c r="Y26" s="195"/>
      <c r="Z26" s="195"/>
      <c r="AA26" s="214">
        <f>X26+Y26+Z26</f>
        <v>0</v>
      </c>
      <c r="AB26" s="102"/>
      <c r="AC26" s="195"/>
      <c r="AD26" s="195"/>
      <c r="AE26" s="195"/>
      <c r="AF26" s="214">
        <f>AC26+AD26+AE26</f>
        <v>0</v>
      </c>
    </row>
    <row r="27" spans="1:32" s="217" customFormat="1" ht="27">
      <c r="A27" s="212"/>
      <c r="B27" s="220" t="s">
        <v>228</v>
      </c>
      <c r="C27" s="216" t="s">
        <v>1</v>
      </c>
      <c r="D27" s="216" t="s">
        <v>1</v>
      </c>
      <c r="E27" s="216" t="s">
        <v>1</v>
      </c>
      <c r="F27" s="216" t="s">
        <v>1</v>
      </c>
      <c r="G27" s="216">
        <f>SUM(G24:G26)</f>
        <v>0</v>
      </c>
      <c r="H27" s="216">
        <f>SUM(H24:H26)</f>
        <v>0</v>
      </c>
      <c r="I27" s="216">
        <f>SUM(I24:I26)</f>
        <v>0</v>
      </c>
      <c r="J27" s="216">
        <f>SUM(J24:J26)</f>
        <v>0</v>
      </c>
      <c r="K27" s="216">
        <f>SUM(K24:K26)</f>
        <v>0</v>
      </c>
      <c r="L27" s="216" t="s">
        <v>1</v>
      </c>
      <c r="M27" s="216">
        <f t="shared" ref="M27:AF27" si="5">SUM(M24:M26)</f>
        <v>0</v>
      </c>
      <c r="N27" s="216">
        <f t="shared" si="5"/>
        <v>0</v>
      </c>
      <c r="O27" s="216">
        <f t="shared" si="5"/>
        <v>0</v>
      </c>
      <c r="P27" s="216">
        <f t="shared" si="5"/>
        <v>0</v>
      </c>
      <c r="Q27" s="216">
        <f t="shared" si="5"/>
        <v>0</v>
      </c>
      <c r="R27" s="216">
        <f t="shared" si="5"/>
        <v>0</v>
      </c>
      <c r="S27" s="216">
        <f t="shared" si="5"/>
        <v>0</v>
      </c>
      <c r="T27" s="216">
        <f t="shared" si="5"/>
        <v>0</v>
      </c>
      <c r="U27" s="216">
        <f t="shared" si="5"/>
        <v>0</v>
      </c>
      <c r="V27" s="216">
        <f t="shared" si="5"/>
        <v>0</v>
      </c>
      <c r="W27" s="216">
        <f t="shared" si="5"/>
        <v>0</v>
      </c>
      <c r="X27" s="216">
        <f t="shared" si="5"/>
        <v>0</v>
      </c>
      <c r="Y27" s="216">
        <f t="shared" si="5"/>
        <v>0</v>
      </c>
      <c r="Z27" s="216">
        <f t="shared" si="5"/>
        <v>0</v>
      </c>
      <c r="AA27" s="216">
        <f t="shared" si="5"/>
        <v>0</v>
      </c>
      <c r="AB27" s="216">
        <f t="shared" si="5"/>
        <v>0</v>
      </c>
      <c r="AC27" s="216">
        <f t="shared" si="5"/>
        <v>0</v>
      </c>
      <c r="AD27" s="216">
        <f t="shared" si="5"/>
        <v>0</v>
      </c>
      <c r="AE27" s="216">
        <f t="shared" si="5"/>
        <v>0</v>
      </c>
      <c r="AF27" s="216">
        <f t="shared" si="5"/>
        <v>0</v>
      </c>
    </row>
    <row r="28" spans="1:32" s="217" customFormat="1" ht="27">
      <c r="A28" s="212"/>
      <c r="B28" s="220" t="s">
        <v>261</v>
      </c>
      <c r="C28" s="216" t="s">
        <v>1</v>
      </c>
      <c r="D28" s="216" t="s">
        <v>1</v>
      </c>
      <c r="E28" s="216" t="s">
        <v>1</v>
      </c>
      <c r="F28" s="216" t="s">
        <v>1</v>
      </c>
      <c r="G28" s="216">
        <f>G22+G27</f>
        <v>0</v>
      </c>
      <c r="H28" s="216">
        <f>H22+H27</f>
        <v>0</v>
      </c>
      <c r="I28" s="216">
        <f>I22+I27</f>
        <v>0</v>
      </c>
      <c r="J28" s="216">
        <f>J22+J27</f>
        <v>0</v>
      </c>
      <c r="K28" s="216">
        <f>K22+K27</f>
        <v>0</v>
      </c>
      <c r="L28" s="216" t="s">
        <v>1</v>
      </c>
      <c r="M28" s="216">
        <f t="shared" ref="M28:AF28" si="6">M22+M27</f>
        <v>0</v>
      </c>
      <c r="N28" s="216">
        <f t="shared" si="6"/>
        <v>0</v>
      </c>
      <c r="O28" s="216">
        <f t="shared" si="6"/>
        <v>0</v>
      </c>
      <c r="P28" s="216">
        <f t="shared" si="6"/>
        <v>0</v>
      </c>
      <c r="Q28" s="216">
        <f t="shared" si="6"/>
        <v>0</v>
      </c>
      <c r="R28" s="216">
        <f t="shared" si="6"/>
        <v>0</v>
      </c>
      <c r="S28" s="216">
        <f t="shared" si="6"/>
        <v>0</v>
      </c>
      <c r="T28" s="216">
        <f t="shared" si="6"/>
        <v>0</v>
      </c>
      <c r="U28" s="216">
        <f t="shared" si="6"/>
        <v>0</v>
      </c>
      <c r="V28" s="216">
        <f t="shared" si="6"/>
        <v>0</v>
      </c>
      <c r="W28" s="216">
        <f t="shared" si="6"/>
        <v>0</v>
      </c>
      <c r="X28" s="216">
        <f t="shared" si="6"/>
        <v>0</v>
      </c>
      <c r="Y28" s="216">
        <f t="shared" si="6"/>
        <v>0</v>
      </c>
      <c r="Z28" s="216">
        <f t="shared" si="6"/>
        <v>0</v>
      </c>
      <c r="AA28" s="216">
        <f t="shared" si="6"/>
        <v>0</v>
      </c>
      <c r="AB28" s="216">
        <f t="shared" si="6"/>
        <v>0</v>
      </c>
      <c r="AC28" s="216">
        <f t="shared" si="6"/>
        <v>0</v>
      </c>
      <c r="AD28" s="216">
        <f t="shared" si="6"/>
        <v>0</v>
      </c>
      <c r="AE28" s="216">
        <f t="shared" si="6"/>
        <v>0</v>
      </c>
      <c r="AF28" s="216">
        <f t="shared" si="6"/>
        <v>0</v>
      </c>
    </row>
    <row r="29" spans="1:32">
      <c r="A29" s="195"/>
      <c r="B29" s="215"/>
      <c r="C29" s="214"/>
      <c r="D29" s="214"/>
      <c r="E29" s="214"/>
      <c r="F29" s="214"/>
      <c r="G29" s="215"/>
      <c r="H29" s="214"/>
      <c r="I29" s="214"/>
      <c r="J29" s="214"/>
      <c r="K29" s="214"/>
      <c r="L29" s="214"/>
      <c r="M29" s="215"/>
      <c r="N29" s="214"/>
      <c r="O29" s="214"/>
      <c r="P29" s="214"/>
      <c r="Q29" s="215"/>
      <c r="R29" s="214"/>
      <c r="S29" s="215"/>
      <c r="T29" s="214"/>
      <c r="U29" s="106"/>
      <c r="V29" s="106"/>
      <c r="W29" s="106"/>
      <c r="X29" s="106"/>
      <c r="Y29" s="106"/>
      <c r="Z29" s="106"/>
      <c r="AA29" s="106"/>
      <c r="AB29" s="106"/>
      <c r="AC29" s="106"/>
      <c r="AD29" s="106"/>
      <c r="AE29" s="106"/>
      <c r="AF29" s="106"/>
    </row>
    <row r="30" spans="1:32">
      <c r="A30" s="195"/>
      <c r="B30" s="102"/>
      <c r="C30" s="214"/>
      <c r="D30" s="214"/>
      <c r="E30" s="214"/>
      <c r="F30" s="214"/>
      <c r="G30" s="102"/>
      <c r="H30" s="214"/>
      <c r="I30" s="214"/>
      <c r="J30" s="214"/>
      <c r="K30" s="214"/>
      <c r="L30" s="214"/>
      <c r="M30" s="102"/>
      <c r="N30" s="214"/>
      <c r="O30" s="214"/>
      <c r="P30" s="214"/>
      <c r="Q30" s="102"/>
      <c r="R30" s="214"/>
      <c r="S30" s="102"/>
      <c r="T30" s="214"/>
      <c r="U30" s="106"/>
      <c r="V30" s="106"/>
      <c r="W30" s="106"/>
      <c r="X30" s="106"/>
      <c r="Y30" s="106"/>
      <c r="Z30" s="106"/>
      <c r="AA30" s="106"/>
      <c r="AB30" s="106"/>
      <c r="AC30" s="106"/>
      <c r="AD30" s="106"/>
      <c r="AE30" s="106"/>
      <c r="AF30" s="106"/>
    </row>
    <row r="31" spans="1:32" ht="54">
      <c r="A31" s="212" t="s">
        <v>4</v>
      </c>
      <c r="B31" s="213" t="s">
        <v>457</v>
      </c>
      <c r="C31" s="214"/>
      <c r="D31" s="214"/>
      <c r="E31" s="214"/>
      <c r="F31" s="214"/>
      <c r="G31" s="213"/>
      <c r="H31" s="214"/>
      <c r="I31" s="214"/>
      <c r="J31" s="214"/>
      <c r="K31" s="214"/>
      <c r="L31" s="214"/>
      <c r="M31" s="213"/>
      <c r="N31" s="214"/>
      <c r="O31" s="214"/>
      <c r="P31" s="214"/>
      <c r="Q31" s="213"/>
      <c r="R31" s="214"/>
      <c r="S31" s="213"/>
      <c r="T31" s="214"/>
      <c r="U31" s="106"/>
      <c r="V31" s="106"/>
      <c r="W31" s="106"/>
      <c r="X31" s="106"/>
      <c r="Y31" s="106"/>
      <c r="Z31" s="106"/>
      <c r="AA31" s="106"/>
      <c r="AB31" s="106"/>
      <c r="AC31" s="106"/>
      <c r="AD31" s="106"/>
      <c r="AE31" s="106"/>
      <c r="AF31" s="106"/>
    </row>
    <row r="32" spans="1:32">
      <c r="A32" s="195"/>
      <c r="B32" s="180" t="s">
        <v>126</v>
      </c>
      <c r="C32" s="214"/>
      <c r="D32" s="214"/>
      <c r="E32" s="214"/>
      <c r="F32" s="214"/>
      <c r="G32" s="180"/>
      <c r="H32" s="214"/>
      <c r="I32" s="214"/>
      <c r="J32" s="214"/>
      <c r="K32" s="214"/>
      <c r="L32" s="214"/>
      <c r="M32" s="180"/>
      <c r="N32" s="214"/>
      <c r="O32" s="214"/>
      <c r="P32" s="214"/>
      <c r="Q32" s="180"/>
      <c r="R32" s="214"/>
      <c r="S32" s="180"/>
      <c r="T32" s="214"/>
      <c r="U32" s="106"/>
      <c r="V32" s="106"/>
      <c r="W32" s="106"/>
      <c r="X32" s="106"/>
      <c r="Y32" s="106"/>
      <c r="Z32" s="106"/>
      <c r="AA32" s="106"/>
      <c r="AB32" s="106"/>
      <c r="AC32" s="106"/>
      <c r="AD32" s="106"/>
      <c r="AE32" s="106"/>
      <c r="AF32" s="106"/>
    </row>
    <row r="33" spans="1:32">
      <c r="A33" s="195">
        <v>1</v>
      </c>
      <c r="B33" s="102"/>
      <c r="C33" s="214"/>
      <c r="D33" s="214" t="s">
        <v>1</v>
      </c>
      <c r="E33" s="214" t="s">
        <v>1</v>
      </c>
      <c r="F33" s="214"/>
      <c r="G33" s="102"/>
      <c r="H33" s="195"/>
      <c r="I33" s="195"/>
      <c r="J33" s="195"/>
      <c r="K33" s="214">
        <f>H33+I33+J33</f>
        <v>0</v>
      </c>
      <c r="L33" s="214"/>
      <c r="M33" s="102"/>
      <c r="N33" s="195"/>
      <c r="O33" s="195"/>
      <c r="P33" s="195"/>
      <c r="Q33" s="214">
        <f>N33+O33+P33</f>
        <v>0</v>
      </c>
      <c r="R33" s="214">
        <f t="shared" ref="R33:U35" si="7">G33-M33</f>
        <v>0</v>
      </c>
      <c r="S33" s="214">
        <f t="shared" si="7"/>
        <v>0</v>
      </c>
      <c r="T33" s="214">
        <f t="shared" si="7"/>
        <v>0</v>
      </c>
      <c r="U33" s="214">
        <f t="shared" si="7"/>
        <v>0</v>
      </c>
      <c r="V33" s="214">
        <f>S33+T33+U33</f>
        <v>0</v>
      </c>
      <c r="W33" s="102"/>
      <c r="X33" s="195"/>
      <c r="Y33" s="195"/>
      <c r="Z33" s="195"/>
      <c r="AA33" s="214">
        <f>X33+Y33+Z33</f>
        <v>0</v>
      </c>
      <c r="AB33" s="102"/>
      <c r="AC33" s="195"/>
      <c r="AD33" s="195"/>
      <c r="AE33" s="195"/>
      <c r="AF33" s="214">
        <f>AC33+AD33+AE33</f>
        <v>0</v>
      </c>
    </row>
    <row r="34" spans="1:32">
      <c r="A34" s="195">
        <v>2</v>
      </c>
      <c r="B34" s="102"/>
      <c r="C34" s="214"/>
      <c r="D34" s="214" t="s">
        <v>1</v>
      </c>
      <c r="E34" s="214" t="s">
        <v>1</v>
      </c>
      <c r="F34" s="214"/>
      <c r="G34" s="102"/>
      <c r="H34" s="195"/>
      <c r="I34" s="195"/>
      <c r="J34" s="195"/>
      <c r="K34" s="214">
        <f>H34+I34+J34</f>
        <v>0</v>
      </c>
      <c r="L34" s="214"/>
      <c r="M34" s="102"/>
      <c r="N34" s="195"/>
      <c r="O34" s="195"/>
      <c r="P34" s="195"/>
      <c r="Q34" s="214">
        <f>N34+O34+P34</f>
        <v>0</v>
      </c>
      <c r="R34" s="214">
        <f t="shared" si="7"/>
        <v>0</v>
      </c>
      <c r="S34" s="214">
        <f t="shared" si="7"/>
        <v>0</v>
      </c>
      <c r="T34" s="214">
        <f t="shared" si="7"/>
        <v>0</v>
      </c>
      <c r="U34" s="214">
        <f t="shared" si="7"/>
        <v>0</v>
      </c>
      <c r="V34" s="214">
        <f>S34+T34+U34</f>
        <v>0</v>
      </c>
      <c r="W34" s="102"/>
      <c r="X34" s="195"/>
      <c r="Y34" s="195"/>
      <c r="Z34" s="195"/>
      <c r="AA34" s="214">
        <f>X34+Y34+Z34</f>
        <v>0</v>
      </c>
      <c r="AB34" s="102"/>
      <c r="AC34" s="195"/>
      <c r="AD34" s="195"/>
      <c r="AE34" s="195"/>
      <c r="AF34" s="214">
        <f>AC34+AD34+AE34</f>
        <v>0</v>
      </c>
    </row>
    <row r="35" spans="1:32">
      <c r="A35" s="195">
        <v>3</v>
      </c>
      <c r="B35" s="102"/>
      <c r="C35" s="214"/>
      <c r="D35" s="214" t="s">
        <v>1</v>
      </c>
      <c r="E35" s="214" t="s">
        <v>1</v>
      </c>
      <c r="F35" s="214"/>
      <c r="G35" s="102"/>
      <c r="H35" s="195"/>
      <c r="I35" s="195"/>
      <c r="J35" s="195"/>
      <c r="K35" s="214">
        <f>H35+I35+J35</f>
        <v>0</v>
      </c>
      <c r="L35" s="214"/>
      <c r="M35" s="102"/>
      <c r="N35" s="195"/>
      <c r="O35" s="195"/>
      <c r="P35" s="195"/>
      <c r="Q35" s="214">
        <f>N35+O35+P35</f>
        <v>0</v>
      </c>
      <c r="R35" s="214">
        <f t="shared" si="7"/>
        <v>0</v>
      </c>
      <c r="S35" s="214">
        <f t="shared" si="7"/>
        <v>0</v>
      </c>
      <c r="T35" s="214">
        <f t="shared" si="7"/>
        <v>0</v>
      </c>
      <c r="U35" s="214">
        <f t="shared" si="7"/>
        <v>0</v>
      </c>
      <c r="V35" s="214">
        <f>S35+T35+U35</f>
        <v>0</v>
      </c>
      <c r="W35" s="102"/>
      <c r="X35" s="195"/>
      <c r="Y35" s="195"/>
      <c r="Z35" s="195"/>
      <c r="AA35" s="214">
        <f>X35+Y35+Z35</f>
        <v>0</v>
      </c>
      <c r="AB35" s="102"/>
      <c r="AC35" s="195"/>
      <c r="AD35" s="195"/>
      <c r="AE35" s="195"/>
      <c r="AF35" s="214">
        <f>AC35+AD35+AE35</f>
        <v>0</v>
      </c>
    </row>
    <row r="36" spans="1:32" s="217" customFormat="1" ht="14.25">
      <c r="A36" s="212"/>
      <c r="B36" s="215" t="s">
        <v>113</v>
      </c>
      <c r="C36" s="216" t="s">
        <v>1</v>
      </c>
      <c r="D36" s="216" t="s">
        <v>1</v>
      </c>
      <c r="E36" s="216" t="s">
        <v>1</v>
      </c>
      <c r="F36" s="216" t="s">
        <v>1</v>
      </c>
      <c r="G36" s="216">
        <f>SUM(G33:G35)</f>
        <v>0</v>
      </c>
      <c r="H36" s="216">
        <f>SUM(H33:H35)</f>
        <v>0</v>
      </c>
      <c r="I36" s="216">
        <f>SUM(I33:I35)</f>
        <v>0</v>
      </c>
      <c r="J36" s="216">
        <f>SUM(J33:J35)</f>
        <v>0</v>
      </c>
      <c r="K36" s="216">
        <f>SUM(K33:K35)</f>
        <v>0</v>
      </c>
      <c r="L36" s="216" t="s">
        <v>1</v>
      </c>
      <c r="M36" s="216">
        <f t="shared" ref="M36:AF36" si="8">SUM(M33:M35)</f>
        <v>0</v>
      </c>
      <c r="N36" s="216">
        <f t="shared" si="8"/>
        <v>0</v>
      </c>
      <c r="O36" s="216">
        <f t="shared" si="8"/>
        <v>0</v>
      </c>
      <c r="P36" s="216">
        <f t="shared" si="8"/>
        <v>0</v>
      </c>
      <c r="Q36" s="216">
        <f t="shared" si="8"/>
        <v>0</v>
      </c>
      <c r="R36" s="216">
        <f t="shared" si="8"/>
        <v>0</v>
      </c>
      <c r="S36" s="216">
        <f t="shared" si="8"/>
        <v>0</v>
      </c>
      <c r="T36" s="216">
        <f t="shared" si="8"/>
        <v>0</v>
      </c>
      <c r="U36" s="216">
        <f t="shared" si="8"/>
        <v>0</v>
      </c>
      <c r="V36" s="216">
        <f t="shared" si="8"/>
        <v>0</v>
      </c>
      <c r="W36" s="216">
        <f t="shared" si="8"/>
        <v>0</v>
      </c>
      <c r="X36" s="216">
        <f t="shared" si="8"/>
        <v>0</v>
      </c>
      <c r="Y36" s="216">
        <f t="shared" si="8"/>
        <v>0</v>
      </c>
      <c r="Z36" s="216">
        <f t="shared" si="8"/>
        <v>0</v>
      </c>
      <c r="AA36" s="216">
        <f t="shared" si="8"/>
        <v>0</v>
      </c>
      <c r="AB36" s="216">
        <f t="shared" si="8"/>
        <v>0</v>
      </c>
      <c r="AC36" s="216">
        <f t="shared" si="8"/>
        <v>0</v>
      </c>
      <c r="AD36" s="216">
        <f t="shared" si="8"/>
        <v>0</v>
      </c>
      <c r="AE36" s="216">
        <f t="shared" si="8"/>
        <v>0</v>
      </c>
      <c r="AF36" s="216">
        <f t="shared" si="8"/>
        <v>0</v>
      </c>
    </row>
    <row r="37" spans="1:32">
      <c r="A37" s="195"/>
      <c r="B37" s="102"/>
      <c r="C37" s="214"/>
      <c r="D37" s="214"/>
      <c r="E37" s="214"/>
      <c r="F37" s="214"/>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17" customFormat="1" ht="27">
      <c r="A38" s="212"/>
      <c r="B38" s="213" t="s">
        <v>315</v>
      </c>
      <c r="C38" s="216" t="s">
        <v>1</v>
      </c>
      <c r="D38" s="216" t="s">
        <v>1</v>
      </c>
      <c r="E38" s="216" t="s">
        <v>1</v>
      </c>
      <c r="F38" s="216" t="s">
        <v>1</v>
      </c>
      <c r="G38" s="216">
        <f>G13+G28+G36</f>
        <v>0</v>
      </c>
      <c r="H38" s="216">
        <f t="shared" ref="H38:AF38" si="9">H13+H28+H36</f>
        <v>0</v>
      </c>
      <c r="I38" s="216">
        <f t="shared" si="9"/>
        <v>0</v>
      </c>
      <c r="J38" s="216">
        <f t="shared" si="9"/>
        <v>0</v>
      </c>
      <c r="K38" s="216">
        <f t="shared" si="9"/>
        <v>0</v>
      </c>
      <c r="L38" s="216" t="e">
        <f t="shared" si="9"/>
        <v>#VALUE!</v>
      </c>
      <c r="M38" s="216">
        <f t="shared" si="9"/>
        <v>0</v>
      </c>
      <c r="N38" s="216">
        <f t="shared" si="9"/>
        <v>0</v>
      </c>
      <c r="O38" s="216">
        <f t="shared" si="9"/>
        <v>0</v>
      </c>
      <c r="P38" s="216">
        <f t="shared" si="9"/>
        <v>0</v>
      </c>
      <c r="Q38" s="216">
        <f t="shared" si="9"/>
        <v>0</v>
      </c>
      <c r="R38" s="216">
        <f t="shared" si="9"/>
        <v>0</v>
      </c>
      <c r="S38" s="216">
        <f t="shared" si="9"/>
        <v>0</v>
      </c>
      <c r="T38" s="216">
        <f t="shared" si="9"/>
        <v>0</v>
      </c>
      <c r="U38" s="216">
        <f t="shared" si="9"/>
        <v>0</v>
      </c>
      <c r="V38" s="216">
        <f t="shared" si="9"/>
        <v>0</v>
      </c>
      <c r="W38" s="216">
        <f t="shared" si="9"/>
        <v>0</v>
      </c>
      <c r="X38" s="216">
        <f t="shared" si="9"/>
        <v>0</v>
      </c>
      <c r="Y38" s="216">
        <f t="shared" si="9"/>
        <v>0</v>
      </c>
      <c r="Z38" s="216">
        <f t="shared" si="9"/>
        <v>0</v>
      </c>
      <c r="AA38" s="216">
        <f t="shared" si="9"/>
        <v>0</v>
      </c>
      <c r="AB38" s="216">
        <f t="shared" si="9"/>
        <v>0</v>
      </c>
      <c r="AC38" s="216">
        <f t="shared" si="9"/>
        <v>0</v>
      </c>
      <c r="AD38" s="216">
        <f t="shared" si="9"/>
        <v>0</v>
      </c>
      <c r="AE38" s="216">
        <f t="shared" si="9"/>
        <v>0</v>
      </c>
      <c r="AF38" s="216">
        <f t="shared" si="9"/>
        <v>0</v>
      </c>
    </row>
    <row r="39" spans="1:32" s="16" customFormat="1" ht="12.75">
      <c r="A39" s="41"/>
      <c r="B39" s="221"/>
      <c r="C39" s="222"/>
      <c r="D39" s="41"/>
      <c r="E39" s="41"/>
      <c r="F39" s="41"/>
      <c r="G39" s="221"/>
      <c r="H39" s="41"/>
      <c r="I39" s="41"/>
      <c r="J39" s="41"/>
      <c r="K39" s="41"/>
      <c r="L39" s="41"/>
      <c r="M39" s="221"/>
      <c r="N39" s="41" t="s">
        <v>0</v>
      </c>
      <c r="O39" s="41"/>
      <c r="P39" s="41"/>
      <c r="Q39" s="221"/>
      <c r="R39" s="41" t="s">
        <v>0</v>
      </c>
      <c r="S39" s="221"/>
      <c r="T39" s="41" t="s">
        <v>0</v>
      </c>
    </row>
    <row r="40" spans="1:32" s="31" customFormat="1">
      <c r="A40" s="30"/>
    </row>
    <row r="41" spans="1:32">
      <c r="B41" s="5" t="s">
        <v>231</v>
      </c>
    </row>
    <row r="42" spans="1:32" ht="27.75" customHeight="1">
      <c r="B42" s="176" t="s">
        <v>454</v>
      </c>
      <c r="C42" s="176"/>
      <c r="D42" s="282"/>
      <c r="E42" s="282"/>
      <c r="F42" s="282"/>
      <c r="G42" s="282"/>
    </row>
    <row r="43" spans="1:32" ht="37.5" customHeight="1">
      <c r="B43" s="2218" t="s">
        <v>453</v>
      </c>
      <c r="C43" s="2219"/>
      <c r="D43" s="2219"/>
      <c r="E43" s="2219"/>
      <c r="F43" s="2219"/>
      <c r="G43" s="2219"/>
      <c r="H43" s="2219"/>
      <c r="I43" s="2219"/>
    </row>
    <row r="44" spans="1:32" ht="29.25" customHeight="1">
      <c r="B44" s="567" t="s">
        <v>476</v>
      </c>
      <c r="C44" s="282"/>
      <c r="D44" s="282"/>
      <c r="E44" s="282"/>
      <c r="F44" s="282"/>
      <c r="G44" s="282"/>
    </row>
    <row r="45" spans="1:32" s="31" customFormat="1">
      <c r="A45" s="30"/>
    </row>
  </sheetData>
  <mergeCells count="5">
    <mergeCell ref="AB5:AF5"/>
    <mergeCell ref="M5:Q5"/>
    <mergeCell ref="R5:V5"/>
    <mergeCell ref="W5:AA5"/>
    <mergeCell ref="B43:I43"/>
  </mergeCells>
  <phoneticPr fontId="2"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Q24"/>
  <sheetViews>
    <sheetView workbookViewId="0">
      <selection activeCell="H13" sqref="H13"/>
    </sheetView>
  </sheetViews>
  <sheetFormatPr defaultRowHeight="14.25"/>
  <cols>
    <col min="1" max="1" width="5.7109375" style="250" customWidth="1"/>
    <col min="2" max="2" width="34.140625" style="5" customWidth="1"/>
    <col min="3" max="3" width="11.140625" style="40" customWidth="1"/>
    <col min="4" max="4" width="11.28515625" style="40" customWidth="1"/>
    <col min="5" max="5" width="13.5703125" style="40" customWidth="1"/>
    <col min="6" max="7" width="10.85546875" style="40" customWidth="1"/>
    <col min="8" max="8" width="9.140625" style="40"/>
    <col min="9" max="9" width="15.7109375" style="331" customWidth="1"/>
    <col min="10" max="10" width="16" style="1372" customWidth="1"/>
    <col min="11" max="12" width="11.140625" style="40" customWidth="1"/>
    <col min="13" max="13" width="11.5703125" style="40" customWidth="1"/>
    <col min="14" max="14" width="10.42578125" style="40" customWidth="1"/>
    <col min="15" max="15" width="9.140625" style="40"/>
    <col min="16" max="16" width="10.85546875" style="40" customWidth="1"/>
    <col min="17" max="17" width="9.140625" style="40"/>
    <col min="18" max="18" width="11.5703125" style="331" customWidth="1"/>
    <col min="19" max="19" width="16" style="1372" customWidth="1"/>
    <col min="20" max="21" width="10.7109375" style="40" customWidth="1"/>
    <col min="22" max="22" width="10.42578125" style="40" customWidth="1"/>
    <col min="23" max="23" width="10.7109375" style="40" customWidth="1"/>
    <col min="24" max="24" width="10.85546875" style="40" customWidth="1"/>
    <col min="25" max="25" width="11.42578125" style="40" customWidth="1"/>
    <col min="26" max="26" width="11.5703125" style="331" customWidth="1"/>
    <col min="27" max="27" width="16" style="1372" customWidth="1"/>
    <col min="28" max="28" width="12.85546875" style="40" customWidth="1"/>
    <col min="29" max="29" width="11.140625" style="40" customWidth="1"/>
    <col min="30" max="30" width="10" style="40" bestFit="1" customWidth="1"/>
    <col min="31" max="31" width="11.140625" style="40" customWidth="1"/>
    <col min="32" max="32" width="10.85546875" style="40" customWidth="1"/>
    <col min="33" max="33" width="9.140625" style="40"/>
    <col min="34" max="34" width="11.5703125" style="331" customWidth="1"/>
    <col min="35" max="35" width="16" style="1372" customWidth="1"/>
    <col min="36" max="36" width="11.140625" style="40" customWidth="1"/>
    <col min="37" max="37" width="10.7109375" style="40" bestFit="1" customWidth="1"/>
    <col min="38" max="38" width="10.5703125" style="40" customWidth="1"/>
    <col min="39" max="39" width="11.140625" style="40" customWidth="1"/>
    <col min="40" max="40" width="10.85546875" style="40" customWidth="1"/>
    <col min="41" max="41" width="9.140625" style="40"/>
    <col min="42" max="42" width="11.5703125" style="331" customWidth="1"/>
    <col min="43" max="43" width="16" style="1372" customWidth="1"/>
    <col min="44" max="256" width="9.140625" style="40"/>
    <col min="257" max="257" width="5.7109375" style="40" customWidth="1"/>
    <col min="258" max="258" width="34.140625" style="40" customWidth="1"/>
    <col min="259" max="259" width="11.140625" style="40" customWidth="1"/>
    <col min="260" max="260" width="11.28515625" style="40" customWidth="1"/>
    <col min="261" max="261" width="13.5703125" style="40" customWidth="1"/>
    <col min="262" max="263" width="10.85546875" style="40" customWidth="1"/>
    <col min="264" max="264" width="9.140625" style="40"/>
    <col min="265" max="265" width="15.7109375" style="40" customWidth="1"/>
    <col min="266" max="266" width="16" style="40" customWidth="1"/>
    <col min="267" max="268" width="11.140625" style="40" customWidth="1"/>
    <col min="269" max="269" width="11.5703125" style="40" customWidth="1"/>
    <col min="270" max="270" width="10.42578125" style="40" customWidth="1"/>
    <col min="271" max="271" width="9.140625" style="40"/>
    <col min="272" max="272" width="10.85546875" style="40" customWidth="1"/>
    <col min="273" max="273" width="9.140625" style="40"/>
    <col min="274" max="274" width="11.5703125" style="40" customWidth="1"/>
    <col min="275" max="275" width="16" style="40" customWidth="1"/>
    <col min="276" max="277" width="10.7109375" style="40" customWidth="1"/>
    <col min="278" max="278" width="10.42578125" style="40" customWidth="1"/>
    <col min="279" max="279" width="10.7109375" style="40" customWidth="1"/>
    <col min="280" max="280" width="10.85546875" style="40" customWidth="1"/>
    <col min="281" max="281" width="11.42578125" style="40" customWidth="1"/>
    <col min="282" max="282" width="11.5703125" style="40" customWidth="1"/>
    <col min="283" max="283" width="16" style="40" customWidth="1"/>
    <col min="284" max="284" width="12.85546875" style="40" customWidth="1"/>
    <col min="285" max="285" width="11.140625" style="40" customWidth="1"/>
    <col min="286" max="286" width="10" style="40" bestFit="1" customWidth="1"/>
    <col min="287" max="287" width="11.140625" style="40" customWidth="1"/>
    <col min="288" max="288" width="10.85546875" style="40" customWidth="1"/>
    <col min="289" max="289" width="9.140625" style="40"/>
    <col min="290" max="290" width="11.5703125" style="40" customWidth="1"/>
    <col min="291" max="291" width="16" style="40" customWidth="1"/>
    <col min="292" max="292" width="11.140625" style="40" customWidth="1"/>
    <col min="293" max="293" width="10.7109375" style="40" bestFit="1" customWidth="1"/>
    <col min="294" max="294" width="10.5703125" style="40" customWidth="1"/>
    <col min="295" max="295" width="11.140625" style="40" customWidth="1"/>
    <col min="296" max="296" width="10.85546875" style="40" customWidth="1"/>
    <col min="297" max="297" width="9.140625" style="40"/>
    <col min="298" max="298" width="11.5703125" style="40" customWidth="1"/>
    <col min="299" max="299" width="16" style="40" customWidth="1"/>
    <col min="300" max="512" width="9.140625" style="40"/>
    <col min="513" max="513" width="5.7109375" style="40" customWidth="1"/>
    <col min="514" max="514" width="34.140625" style="40" customWidth="1"/>
    <col min="515" max="515" width="11.140625" style="40" customWidth="1"/>
    <col min="516" max="516" width="11.28515625" style="40" customWidth="1"/>
    <col min="517" max="517" width="13.5703125" style="40" customWidth="1"/>
    <col min="518" max="519" width="10.85546875" style="40" customWidth="1"/>
    <col min="520" max="520" width="9.140625" style="40"/>
    <col min="521" max="521" width="15.7109375" style="40" customWidth="1"/>
    <col min="522" max="522" width="16" style="40" customWidth="1"/>
    <col min="523" max="524" width="11.140625" style="40" customWidth="1"/>
    <col min="525" max="525" width="11.5703125" style="40" customWidth="1"/>
    <col min="526" max="526" width="10.42578125" style="40" customWidth="1"/>
    <col min="527" max="527" width="9.140625" style="40"/>
    <col min="528" max="528" width="10.85546875" style="40" customWidth="1"/>
    <col min="529" max="529" width="9.140625" style="40"/>
    <col min="530" max="530" width="11.5703125" style="40" customWidth="1"/>
    <col min="531" max="531" width="16" style="40" customWidth="1"/>
    <col min="532" max="533" width="10.7109375" style="40" customWidth="1"/>
    <col min="534" max="534" width="10.42578125" style="40" customWidth="1"/>
    <col min="535" max="535" width="10.7109375" style="40" customWidth="1"/>
    <col min="536" max="536" width="10.85546875" style="40" customWidth="1"/>
    <col min="537" max="537" width="11.42578125" style="40" customWidth="1"/>
    <col min="538" max="538" width="11.5703125" style="40" customWidth="1"/>
    <col min="539" max="539" width="16" style="40" customWidth="1"/>
    <col min="540" max="540" width="12.85546875" style="40" customWidth="1"/>
    <col min="541" max="541" width="11.140625" style="40" customWidth="1"/>
    <col min="542" max="542" width="10" style="40" bestFit="1" customWidth="1"/>
    <col min="543" max="543" width="11.140625" style="40" customWidth="1"/>
    <col min="544" max="544" width="10.85546875" style="40" customWidth="1"/>
    <col min="545" max="545" width="9.140625" style="40"/>
    <col min="546" max="546" width="11.5703125" style="40" customWidth="1"/>
    <col min="547" max="547" width="16" style="40" customWidth="1"/>
    <col min="548" max="548" width="11.140625" style="40" customWidth="1"/>
    <col min="549" max="549" width="10.7109375" style="40" bestFit="1" customWidth="1"/>
    <col min="550" max="550" width="10.5703125" style="40" customWidth="1"/>
    <col min="551" max="551" width="11.140625" style="40" customWidth="1"/>
    <col min="552" max="552" width="10.85546875" style="40" customWidth="1"/>
    <col min="553" max="553" width="9.140625" style="40"/>
    <col min="554" max="554" width="11.5703125" style="40" customWidth="1"/>
    <col min="555" max="555" width="16" style="40" customWidth="1"/>
    <col min="556" max="768" width="9.140625" style="40"/>
    <col min="769" max="769" width="5.7109375" style="40" customWidth="1"/>
    <col min="770" max="770" width="34.140625" style="40" customWidth="1"/>
    <col min="771" max="771" width="11.140625" style="40" customWidth="1"/>
    <col min="772" max="772" width="11.28515625" style="40" customWidth="1"/>
    <col min="773" max="773" width="13.5703125" style="40" customWidth="1"/>
    <col min="774" max="775" width="10.85546875" style="40" customWidth="1"/>
    <col min="776" max="776" width="9.140625" style="40"/>
    <col min="777" max="777" width="15.7109375" style="40" customWidth="1"/>
    <col min="778" max="778" width="16" style="40" customWidth="1"/>
    <col min="779" max="780" width="11.140625" style="40" customWidth="1"/>
    <col min="781" max="781" width="11.5703125" style="40" customWidth="1"/>
    <col min="782" max="782" width="10.42578125" style="40" customWidth="1"/>
    <col min="783" max="783" width="9.140625" style="40"/>
    <col min="784" max="784" width="10.85546875" style="40" customWidth="1"/>
    <col min="785" max="785" width="9.140625" style="40"/>
    <col min="786" max="786" width="11.5703125" style="40" customWidth="1"/>
    <col min="787" max="787" width="16" style="40" customWidth="1"/>
    <col min="788" max="789" width="10.7109375" style="40" customWidth="1"/>
    <col min="790" max="790" width="10.42578125" style="40" customWidth="1"/>
    <col min="791" max="791" width="10.7109375" style="40" customWidth="1"/>
    <col min="792" max="792" width="10.85546875" style="40" customWidth="1"/>
    <col min="793" max="793" width="11.42578125" style="40" customWidth="1"/>
    <col min="794" max="794" width="11.5703125" style="40" customWidth="1"/>
    <col min="795" max="795" width="16" style="40" customWidth="1"/>
    <col min="796" max="796" width="12.85546875" style="40" customWidth="1"/>
    <col min="797" max="797" width="11.140625" style="40" customWidth="1"/>
    <col min="798" max="798" width="10" style="40" bestFit="1" customWidth="1"/>
    <col min="799" max="799" width="11.140625" style="40" customWidth="1"/>
    <col min="800" max="800" width="10.85546875" style="40" customWidth="1"/>
    <col min="801" max="801" width="9.140625" style="40"/>
    <col min="802" max="802" width="11.5703125" style="40" customWidth="1"/>
    <col min="803" max="803" width="16" style="40" customWidth="1"/>
    <col min="804" max="804" width="11.140625" style="40" customWidth="1"/>
    <col min="805" max="805" width="10.7109375" style="40" bestFit="1" customWidth="1"/>
    <col min="806" max="806" width="10.5703125" style="40" customWidth="1"/>
    <col min="807" max="807" width="11.140625" style="40" customWidth="1"/>
    <col min="808" max="808" width="10.85546875" style="40" customWidth="1"/>
    <col min="809" max="809" width="9.140625" style="40"/>
    <col min="810" max="810" width="11.5703125" style="40" customWidth="1"/>
    <col min="811" max="811" width="16" style="40" customWidth="1"/>
    <col min="812" max="1024" width="9.140625" style="40"/>
    <col min="1025" max="1025" width="5.7109375" style="40" customWidth="1"/>
    <col min="1026" max="1026" width="34.140625" style="40" customWidth="1"/>
    <col min="1027" max="1027" width="11.140625" style="40" customWidth="1"/>
    <col min="1028" max="1028" width="11.28515625" style="40" customWidth="1"/>
    <col min="1029" max="1029" width="13.5703125" style="40" customWidth="1"/>
    <col min="1030" max="1031" width="10.85546875" style="40" customWidth="1"/>
    <col min="1032" max="1032" width="9.140625" style="40"/>
    <col min="1033" max="1033" width="15.7109375" style="40" customWidth="1"/>
    <col min="1034" max="1034" width="16" style="40" customWidth="1"/>
    <col min="1035" max="1036" width="11.140625" style="40" customWidth="1"/>
    <col min="1037" max="1037" width="11.5703125" style="40" customWidth="1"/>
    <col min="1038" max="1038" width="10.42578125" style="40" customWidth="1"/>
    <col min="1039" max="1039" width="9.140625" style="40"/>
    <col min="1040" max="1040" width="10.85546875" style="40" customWidth="1"/>
    <col min="1041" max="1041" width="9.140625" style="40"/>
    <col min="1042" max="1042" width="11.5703125" style="40" customWidth="1"/>
    <col min="1043" max="1043" width="16" style="40" customWidth="1"/>
    <col min="1044" max="1045" width="10.7109375" style="40" customWidth="1"/>
    <col min="1046" max="1046" width="10.42578125" style="40" customWidth="1"/>
    <col min="1047" max="1047" width="10.7109375" style="40" customWidth="1"/>
    <col min="1048" max="1048" width="10.85546875" style="40" customWidth="1"/>
    <col min="1049" max="1049" width="11.42578125" style="40" customWidth="1"/>
    <col min="1050" max="1050" width="11.5703125" style="40" customWidth="1"/>
    <col min="1051" max="1051" width="16" style="40" customWidth="1"/>
    <col min="1052" max="1052" width="12.85546875" style="40" customWidth="1"/>
    <col min="1053" max="1053" width="11.140625" style="40" customWidth="1"/>
    <col min="1054" max="1054" width="10" style="40" bestFit="1" customWidth="1"/>
    <col min="1055" max="1055" width="11.140625" style="40" customWidth="1"/>
    <col min="1056" max="1056" width="10.85546875" style="40" customWidth="1"/>
    <col min="1057" max="1057" width="9.140625" style="40"/>
    <col min="1058" max="1058" width="11.5703125" style="40" customWidth="1"/>
    <col min="1059" max="1059" width="16" style="40" customWidth="1"/>
    <col min="1060" max="1060" width="11.140625" style="40" customWidth="1"/>
    <col min="1061" max="1061" width="10.7109375" style="40" bestFit="1" customWidth="1"/>
    <col min="1062" max="1062" width="10.5703125" style="40" customWidth="1"/>
    <col min="1063" max="1063" width="11.140625" style="40" customWidth="1"/>
    <col min="1064" max="1064" width="10.85546875" style="40" customWidth="1"/>
    <col min="1065" max="1065" width="9.140625" style="40"/>
    <col min="1066" max="1066" width="11.5703125" style="40" customWidth="1"/>
    <col min="1067" max="1067" width="16" style="40" customWidth="1"/>
    <col min="1068" max="1280" width="9.140625" style="40"/>
    <col min="1281" max="1281" width="5.7109375" style="40" customWidth="1"/>
    <col min="1282" max="1282" width="34.140625" style="40" customWidth="1"/>
    <col min="1283" max="1283" width="11.140625" style="40" customWidth="1"/>
    <col min="1284" max="1284" width="11.28515625" style="40" customWidth="1"/>
    <col min="1285" max="1285" width="13.5703125" style="40" customWidth="1"/>
    <col min="1286" max="1287" width="10.85546875" style="40" customWidth="1"/>
    <col min="1288" max="1288" width="9.140625" style="40"/>
    <col min="1289" max="1289" width="15.7109375" style="40" customWidth="1"/>
    <col min="1290" max="1290" width="16" style="40" customWidth="1"/>
    <col min="1291" max="1292" width="11.140625" style="40" customWidth="1"/>
    <col min="1293" max="1293" width="11.5703125" style="40" customWidth="1"/>
    <col min="1294" max="1294" width="10.42578125" style="40" customWidth="1"/>
    <col min="1295" max="1295" width="9.140625" style="40"/>
    <col min="1296" max="1296" width="10.85546875" style="40" customWidth="1"/>
    <col min="1297" max="1297" width="9.140625" style="40"/>
    <col min="1298" max="1298" width="11.5703125" style="40" customWidth="1"/>
    <col min="1299" max="1299" width="16" style="40" customWidth="1"/>
    <col min="1300" max="1301" width="10.7109375" style="40" customWidth="1"/>
    <col min="1302" max="1302" width="10.42578125" style="40" customWidth="1"/>
    <col min="1303" max="1303" width="10.7109375" style="40" customWidth="1"/>
    <col min="1304" max="1304" width="10.85546875" style="40" customWidth="1"/>
    <col min="1305" max="1305" width="11.42578125" style="40" customWidth="1"/>
    <col min="1306" max="1306" width="11.5703125" style="40" customWidth="1"/>
    <col min="1307" max="1307" width="16" style="40" customWidth="1"/>
    <col min="1308" max="1308" width="12.85546875" style="40" customWidth="1"/>
    <col min="1309" max="1309" width="11.140625" style="40" customWidth="1"/>
    <col min="1310" max="1310" width="10" style="40" bestFit="1" customWidth="1"/>
    <col min="1311" max="1311" width="11.140625" style="40" customWidth="1"/>
    <col min="1312" max="1312" width="10.85546875" style="40" customWidth="1"/>
    <col min="1313" max="1313" width="9.140625" style="40"/>
    <col min="1314" max="1314" width="11.5703125" style="40" customWidth="1"/>
    <col min="1315" max="1315" width="16" style="40" customWidth="1"/>
    <col min="1316" max="1316" width="11.140625" style="40" customWidth="1"/>
    <col min="1317" max="1317" width="10.7109375" style="40" bestFit="1" customWidth="1"/>
    <col min="1318" max="1318" width="10.5703125" style="40" customWidth="1"/>
    <col min="1319" max="1319" width="11.140625" style="40" customWidth="1"/>
    <col min="1320" max="1320" width="10.85546875" style="40" customWidth="1"/>
    <col min="1321" max="1321" width="9.140625" style="40"/>
    <col min="1322" max="1322" width="11.5703125" style="40" customWidth="1"/>
    <col min="1323" max="1323" width="16" style="40" customWidth="1"/>
    <col min="1324" max="1536" width="9.140625" style="40"/>
    <col min="1537" max="1537" width="5.7109375" style="40" customWidth="1"/>
    <col min="1538" max="1538" width="34.140625" style="40" customWidth="1"/>
    <col min="1539" max="1539" width="11.140625" style="40" customWidth="1"/>
    <col min="1540" max="1540" width="11.28515625" style="40" customWidth="1"/>
    <col min="1541" max="1541" width="13.5703125" style="40" customWidth="1"/>
    <col min="1542" max="1543" width="10.85546875" style="40" customWidth="1"/>
    <col min="1544" max="1544" width="9.140625" style="40"/>
    <col min="1545" max="1545" width="15.7109375" style="40" customWidth="1"/>
    <col min="1546" max="1546" width="16" style="40" customWidth="1"/>
    <col min="1547" max="1548" width="11.140625" style="40" customWidth="1"/>
    <col min="1549" max="1549" width="11.5703125" style="40" customWidth="1"/>
    <col min="1550" max="1550" width="10.42578125" style="40" customWidth="1"/>
    <col min="1551" max="1551" width="9.140625" style="40"/>
    <col min="1552" max="1552" width="10.85546875" style="40" customWidth="1"/>
    <col min="1553" max="1553" width="9.140625" style="40"/>
    <col min="1554" max="1554" width="11.5703125" style="40" customWidth="1"/>
    <col min="1555" max="1555" width="16" style="40" customWidth="1"/>
    <col min="1556" max="1557" width="10.7109375" style="40" customWidth="1"/>
    <col min="1558" max="1558" width="10.42578125" style="40" customWidth="1"/>
    <col min="1559" max="1559" width="10.7109375" style="40" customWidth="1"/>
    <col min="1560" max="1560" width="10.85546875" style="40" customWidth="1"/>
    <col min="1561" max="1561" width="11.42578125" style="40" customWidth="1"/>
    <col min="1562" max="1562" width="11.5703125" style="40" customWidth="1"/>
    <col min="1563" max="1563" width="16" style="40" customWidth="1"/>
    <col min="1564" max="1564" width="12.85546875" style="40" customWidth="1"/>
    <col min="1565" max="1565" width="11.140625" style="40" customWidth="1"/>
    <col min="1566" max="1566" width="10" style="40" bestFit="1" customWidth="1"/>
    <col min="1567" max="1567" width="11.140625" style="40" customWidth="1"/>
    <col min="1568" max="1568" width="10.85546875" style="40" customWidth="1"/>
    <col min="1569" max="1569" width="9.140625" style="40"/>
    <col min="1570" max="1570" width="11.5703125" style="40" customWidth="1"/>
    <col min="1571" max="1571" width="16" style="40" customWidth="1"/>
    <col min="1572" max="1572" width="11.140625" style="40" customWidth="1"/>
    <col min="1573" max="1573" width="10.7109375" style="40" bestFit="1" customWidth="1"/>
    <col min="1574" max="1574" width="10.5703125" style="40" customWidth="1"/>
    <col min="1575" max="1575" width="11.140625" style="40" customWidth="1"/>
    <col min="1576" max="1576" width="10.85546875" style="40" customWidth="1"/>
    <col min="1577" max="1577" width="9.140625" style="40"/>
    <col min="1578" max="1578" width="11.5703125" style="40" customWidth="1"/>
    <col min="1579" max="1579" width="16" style="40" customWidth="1"/>
    <col min="1580" max="1792" width="9.140625" style="40"/>
    <col min="1793" max="1793" width="5.7109375" style="40" customWidth="1"/>
    <col min="1794" max="1794" width="34.140625" style="40" customWidth="1"/>
    <col min="1795" max="1795" width="11.140625" style="40" customWidth="1"/>
    <col min="1796" max="1796" width="11.28515625" style="40" customWidth="1"/>
    <col min="1797" max="1797" width="13.5703125" style="40" customWidth="1"/>
    <col min="1798" max="1799" width="10.85546875" style="40" customWidth="1"/>
    <col min="1800" max="1800" width="9.140625" style="40"/>
    <col min="1801" max="1801" width="15.7109375" style="40" customWidth="1"/>
    <col min="1802" max="1802" width="16" style="40" customWidth="1"/>
    <col min="1803" max="1804" width="11.140625" style="40" customWidth="1"/>
    <col min="1805" max="1805" width="11.5703125" style="40" customWidth="1"/>
    <col min="1806" max="1806" width="10.42578125" style="40" customWidth="1"/>
    <col min="1807" max="1807" width="9.140625" style="40"/>
    <col min="1808" max="1808" width="10.85546875" style="40" customWidth="1"/>
    <col min="1809" max="1809" width="9.140625" style="40"/>
    <col min="1810" max="1810" width="11.5703125" style="40" customWidth="1"/>
    <col min="1811" max="1811" width="16" style="40" customWidth="1"/>
    <col min="1812" max="1813" width="10.7109375" style="40" customWidth="1"/>
    <col min="1814" max="1814" width="10.42578125" style="40" customWidth="1"/>
    <col min="1815" max="1815" width="10.7109375" style="40" customWidth="1"/>
    <col min="1816" max="1816" width="10.85546875" style="40" customWidth="1"/>
    <col min="1817" max="1817" width="11.42578125" style="40" customWidth="1"/>
    <col min="1818" max="1818" width="11.5703125" style="40" customWidth="1"/>
    <col min="1819" max="1819" width="16" style="40" customWidth="1"/>
    <col min="1820" max="1820" width="12.85546875" style="40" customWidth="1"/>
    <col min="1821" max="1821" width="11.140625" style="40" customWidth="1"/>
    <col min="1822" max="1822" width="10" style="40" bestFit="1" customWidth="1"/>
    <col min="1823" max="1823" width="11.140625" style="40" customWidth="1"/>
    <col min="1824" max="1824" width="10.85546875" style="40" customWidth="1"/>
    <col min="1825" max="1825" width="9.140625" style="40"/>
    <col min="1826" max="1826" width="11.5703125" style="40" customWidth="1"/>
    <col min="1827" max="1827" width="16" style="40" customWidth="1"/>
    <col min="1828" max="1828" width="11.140625" style="40" customWidth="1"/>
    <col min="1829" max="1829" width="10.7109375" style="40" bestFit="1" customWidth="1"/>
    <col min="1830" max="1830" width="10.5703125" style="40" customWidth="1"/>
    <col min="1831" max="1831" width="11.140625" style="40" customWidth="1"/>
    <col min="1832" max="1832" width="10.85546875" style="40" customWidth="1"/>
    <col min="1833" max="1833" width="9.140625" style="40"/>
    <col min="1834" max="1834" width="11.5703125" style="40" customWidth="1"/>
    <col min="1835" max="1835" width="16" style="40" customWidth="1"/>
    <col min="1836" max="2048" width="9.140625" style="40"/>
    <col min="2049" max="2049" width="5.7109375" style="40" customWidth="1"/>
    <col min="2050" max="2050" width="34.140625" style="40" customWidth="1"/>
    <col min="2051" max="2051" width="11.140625" style="40" customWidth="1"/>
    <col min="2052" max="2052" width="11.28515625" style="40" customWidth="1"/>
    <col min="2053" max="2053" width="13.5703125" style="40" customWidth="1"/>
    <col min="2054" max="2055" width="10.85546875" style="40" customWidth="1"/>
    <col min="2056" max="2056" width="9.140625" style="40"/>
    <col min="2057" max="2057" width="15.7109375" style="40" customWidth="1"/>
    <col min="2058" max="2058" width="16" style="40" customWidth="1"/>
    <col min="2059" max="2060" width="11.140625" style="40" customWidth="1"/>
    <col min="2061" max="2061" width="11.5703125" style="40" customWidth="1"/>
    <col min="2062" max="2062" width="10.42578125" style="40" customWidth="1"/>
    <col min="2063" max="2063" width="9.140625" style="40"/>
    <col min="2064" max="2064" width="10.85546875" style="40" customWidth="1"/>
    <col min="2065" max="2065" width="9.140625" style="40"/>
    <col min="2066" max="2066" width="11.5703125" style="40" customWidth="1"/>
    <col min="2067" max="2067" width="16" style="40" customWidth="1"/>
    <col min="2068" max="2069" width="10.7109375" style="40" customWidth="1"/>
    <col min="2070" max="2070" width="10.42578125" style="40" customWidth="1"/>
    <col min="2071" max="2071" width="10.7109375" style="40" customWidth="1"/>
    <col min="2072" max="2072" width="10.85546875" style="40" customWidth="1"/>
    <col min="2073" max="2073" width="11.42578125" style="40" customWidth="1"/>
    <col min="2074" max="2074" width="11.5703125" style="40" customWidth="1"/>
    <col min="2075" max="2075" width="16" style="40" customWidth="1"/>
    <col min="2076" max="2076" width="12.85546875" style="40" customWidth="1"/>
    <col min="2077" max="2077" width="11.140625" style="40" customWidth="1"/>
    <col min="2078" max="2078" width="10" style="40" bestFit="1" customWidth="1"/>
    <col min="2079" max="2079" width="11.140625" style="40" customWidth="1"/>
    <col min="2080" max="2080" width="10.85546875" style="40" customWidth="1"/>
    <col min="2081" max="2081" width="9.140625" style="40"/>
    <col min="2082" max="2082" width="11.5703125" style="40" customWidth="1"/>
    <col min="2083" max="2083" width="16" style="40" customWidth="1"/>
    <col min="2084" max="2084" width="11.140625" style="40" customWidth="1"/>
    <col min="2085" max="2085" width="10.7109375" style="40" bestFit="1" customWidth="1"/>
    <col min="2086" max="2086" width="10.5703125" style="40" customWidth="1"/>
    <col min="2087" max="2087" width="11.140625" style="40" customWidth="1"/>
    <col min="2088" max="2088" width="10.85546875" style="40" customWidth="1"/>
    <col min="2089" max="2089" width="9.140625" style="40"/>
    <col min="2090" max="2090" width="11.5703125" style="40" customWidth="1"/>
    <col min="2091" max="2091" width="16" style="40" customWidth="1"/>
    <col min="2092" max="2304" width="9.140625" style="40"/>
    <col min="2305" max="2305" width="5.7109375" style="40" customWidth="1"/>
    <col min="2306" max="2306" width="34.140625" style="40" customWidth="1"/>
    <col min="2307" max="2307" width="11.140625" style="40" customWidth="1"/>
    <col min="2308" max="2308" width="11.28515625" style="40" customWidth="1"/>
    <col min="2309" max="2309" width="13.5703125" style="40" customWidth="1"/>
    <col min="2310" max="2311" width="10.85546875" style="40" customWidth="1"/>
    <col min="2312" max="2312" width="9.140625" style="40"/>
    <col min="2313" max="2313" width="15.7109375" style="40" customWidth="1"/>
    <col min="2314" max="2314" width="16" style="40" customWidth="1"/>
    <col min="2315" max="2316" width="11.140625" style="40" customWidth="1"/>
    <col min="2317" max="2317" width="11.5703125" style="40" customWidth="1"/>
    <col min="2318" max="2318" width="10.42578125" style="40" customWidth="1"/>
    <col min="2319" max="2319" width="9.140625" style="40"/>
    <col min="2320" max="2320" width="10.85546875" style="40" customWidth="1"/>
    <col min="2321" max="2321" width="9.140625" style="40"/>
    <col min="2322" max="2322" width="11.5703125" style="40" customWidth="1"/>
    <col min="2323" max="2323" width="16" style="40" customWidth="1"/>
    <col min="2324" max="2325" width="10.7109375" style="40" customWidth="1"/>
    <col min="2326" max="2326" width="10.42578125" style="40" customWidth="1"/>
    <col min="2327" max="2327" width="10.7109375" style="40" customWidth="1"/>
    <col min="2328" max="2328" width="10.85546875" style="40" customWidth="1"/>
    <col min="2329" max="2329" width="11.42578125" style="40" customWidth="1"/>
    <col min="2330" max="2330" width="11.5703125" style="40" customWidth="1"/>
    <col min="2331" max="2331" width="16" style="40" customWidth="1"/>
    <col min="2332" max="2332" width="12.85546875" style="40" customWidth="1"/>
    <col min="2333" max="2333" width="11.140625" style="40" customWidth="1"/>
    <col min="2334" max="2334" width="10" style="40" bestFit="1" customWidth="1"/>
    <col min="2335" max="2335" width="11.140625" style="40" customWidth="1"/>
    <col min="2336" max="2336" width="10.85546875" style="40" customWidth="1"/>
    <col min="2337" max="2337" width="9.140625" style="40"/>
    <col min="2338" max="2338" width="11.5703125" style="40" customWidth="1"/>
    <col min="2339" max="2339" width="16" style="40" customWidth="1"/>
    <col min="2340" max="2340" width="11.140625" style="40" customWidth="1"/>
    <col min="2341" max="2341" width="10.7109375" style="40" bestFit="1" customWidth="1"/>
    <col min="2342" max="2342" width="10.5703125" style="40" customWidth="1"/>
    <col min="2343" max="2343" width="11.140625" style="40" customWidth="1"/>
    <col min="2344" max="2344" width="10.85546875" style="40" customWidth="1"/>
    <col min="2345" max="2345" width="9.140625" style="40"/>
    <col min="2346" max="2346" width="11.5703125" style="40" customWidth="1"/>
    <col min="2347" max="2347" width="16" style="40" customWidth="1"/>
    <col min="2348" max="2560" width="9.140625" style="40"/>
    <col min="2561" max="2561" width="5.7109375" style="40" customWidth="1"/>
    <col min="2562" max="2562" width="34.140625" style="40" customWidth="1"/>
    <col min="2563" max="2563" width="11.140625" style="40" customWidth="1"/>
    <col min="2564" max="2564" width="11.28515625" style="40" customWidth="1"/>
    <col min="2565" max="2565" width="13.5703125" style="40" customWidth="1"/>
    <col min="2566" max="2567" width="10.85546875" style="40" customWidth="1"/>
    <col min="2568" max="2568" width="9.140625" style="40"/>
    <col min="2569" max="2569" width="15.7109375" style="40" customWidth="1"/>
    <col min="2570" max="2570" width="16" style="40" customWidth="1"/>
    <col min="2571" max="2572" width="11.140625" style="40" customWidth="1"/>
    <col min="2573" max="2573" width="11.5703125" style="40" customWidth="1"/>
    <col min="2574" max="2574" width="10.42578125" style="40" customWidth="1"/>
    <col min="2575" max="2575" width="9.140625" style="40"/>
    <col min="2576" max="2576" width="10.85546875" style="40" customWidth="1"/>
    <col min="2577" max="2577" width="9.140625" style="40"/>
    <col min="2578" max="2578" width="11.5703125" style="40" customWidth="1"/>
    <col min="2579" max="2579" width="16" style="40" customWidth="1"/>
    <col min="2580" max="2581" width="10.7109375" style="40" customWidth="1"/>
    <col min="2582" max="2582" width="10.42578125" style="40" customWidth="1"/>
    <col min="2583" max="2583" width="10.7109375" style="40" customWidth="1"/>
    <col min="2584" max="2584" width="10.85546875" style="40" customWidth="1"/>
    <col min="2585" max="2585" width="11.42578125" style="40" customWidth="1"/>
    <col min="2586" max="2586" width="11.5703125" style="40" customWidth="1"/>
    <col min="2587" max="2587" width="16" style="40" customWidth="1"/>
    <col min="2588" max="2588" width="12.85546875" style="40" customWidth="1"/>
    <col min="2589" max="2589" width="11.140625" style="40" customWidth="1"/>
    <col min="2590" max="2590" width="10" style="40" bestFit="1" customWidth="1"/>
    <col min="2591" max="2591" width="11.140625" style="40" customWidth="1"/>
    <col min="2592" max="2592" width="10.85546875" style="40" customWidth="1"/>
    <col min="2593" max="2593" width="9.140625" style="40"/>
    <col min="2594" max="2594" width="11.5703125" style="40" customWidth="1"/>
    <col min="2595" max="2595" width="16" style="40" customWidth="1"/>
    <col min="2596" max="2596" width="11.140625" style="40" customWidth="1"/>
    <col min="2597" max="2597" width="10.7109375" style="40" bestFit="1" customWidth="1"/>
    <col min="2598" max="2598" width="10.5703125" style="40" customWidth="1"/>
    <col min="2599" max="2599" width="11.140625" style="40" customWidth="1"/>
    <col min="2600" max="2600" width="10.85546875" style="40" customWidth="1"/>
    <col min="2601" max="2601" width="9.140625" style="40"/>
    <col min="2602" max="2602" width="11.5703125" style="40" customWidth="1"/>
    <col min="2603" max="2603" width="16" style="40" customWidth="1"/>
    <col min="2604" max="2816" width="9.140625" style="40"/>
    <col min="2817" max="2817" width="5.7109375" style="40" customWidth="1"/>
    <col min="2818" max="2818" width="34.140625" style="40" customWidth="1"/>
    <col min="2819" max="2819" width="11.140625" style="40" customWidth="1"/>
    <col min="2820" max="2820" width="11.28515625" style="40" customWidth="1"/>
    <col min="2821" max="2821" width="13.5703125" style="40" customWidth="1"/>
    <col min="2822" max="2823" width="10.85546875" style="40" customWidth="1"/>
    <col min="2824" max="2824" width="9.140625" style="40"/>
    <col min="2825" max="2825" width="15.7109375" style="40" customWidth="1"/>
    <col min="2826" max="2826" width="16" style="40" customWidth="1"/>
    <col min="2827" max="2828" width="11.140625" style="40" customWidth="1"/>
    <col min="2829" max="2829" width="11.5703125" style="40" customWidth="1"/>
    <col min="2830" max="2830" width="10.42578125" style="40" customWidth="1"/>
    <col min="2831" max="2831" width="9.140625" style="40"/>
    <col min="2832" max="2832" width="10.85546875" style="40" customWidth="1"/>
    <col min="2833" max="2833" width="9.140625" style="40"/>
    <col min="2834" max="2834" width="11.5703125" style="40" customWidth="1"/>
    <col min="2835" max="2835" width="16" style="40" customWidth="1"/>
    <col min="2836" max="2837" width="10.7109375" style="40" customWidth="1"/>
    <col min="2838" max="2838" width="10.42578125" style="40" customWidth="1"/>
    <col min="2839" max="2839" width="10.7109375" style="40" customWidth="1"/>
    <col min="2840" max="2840" width="10.85546875" style="40" customWidth="1"/>
    <col min="2841" max="2841" width="11.42578125" style="40" customWidth="1"/>
    <col min="2842" max="2842" width="11.5703125" style="40" customWidth="1"/>
    <col min="2843" max="2843" width="16" style="40" customWidth="1"/>
    <col min="2844" max="2844" width="12.85546875" style="40" customWidth="1"/>
    <col min="2845" max="2845" width="11.140625" style="40" customWidth="1"/>
    <col min="2846" max="2846" width="10" style="40" bestFit="1" customWidth="1"/>
    <col min="2847" max="2847" width="11.140625" style="40" customWidth="1"/>
    <col min="2848" max="2848" width="10.85546875" style="40" customWidth="1"/>
    <col min="2849" max="2849" width="9.140625" style="40"/>
    <col min="2850" max="2850" width="11.5703125" style="40" customWidth="1"/>
    <col min="2851" max="2851" width="16" style="40" customWidth="1"/>
    <col min="2852" max="2852" width="11.140625" style="40" customWidth="1"/>
    <col min="2853" max="2853" width="10.7109375" style="40" bestFit="1" customWidth="1"/>
    <col min="2854" max="2854" width="10.5703125" style="40" customWidth="1"/>
    <col min="2855" max="2855" width="11.140625" style="40" customWidth="1"/>
    <col min="2856" max="2856" width="10.85546875" style="40" customWidth="1"/>
    <col min="2857" max="2857" width="9.140625" style="40"/>
    <col min="2858" max="2858" width="11.5703125" style="40" customWidth="1"/>
    <col min="2859" max="2859" width="16" style="40" customWidth="1"/>
    <col min="2860" max="3072" width="9.140625" style="40"/>
    <col min="3073" max="3073" width="5.7109375" style="40" customWidth="1"/>
    <col min="3074" max="3074" width="34.140625" style="40" customWidth="1"/>
    <col min="3075" max="3075" width="11.140625" style="40" customWidth="1"/>
    <col min="3076" max="3076" width="11.28515625" style="40" customWidth="1"/>
    <col min="3077" max="3077" width="13.5703125" style="40" customWidth="1"/>
    <col min="3078" max="3079" width="10.85546875" style="40" customWidth="1"/>
    <col min="3080" max="3080" width="9.140625" style="40"/>
    <col min="3081" max="3081" width="15.7109375" style="40" customWidth="1"/>
    <col min="3082" max="3082" width="16" style="40" customWidth="1"/>
    <col min="3083" max="3084" width="11.140625" style="40" customWidth="1"/>
    <col min="3085" max="3085" width="11.5703125" style="40" customWidth="1"/>
    <col min="3086" max="3086" width="10.42578125" style="40" customWidth="1"/>
    <col min="3087" max="3087" width="9.140625" style="40"/>
    <col min="3088" max="3088" width="10.85546875" style="40" customWidth="1"/>
    <col min="3089" max="3089" width="9.140625" style="40"/>
    <col min="3090" max="3090" width="11.5703125" style="40" customWidth="1"/>
    <col min="3091" max="3091" width="16" style="40" customWidth="1"/>
    <col min="3092" max="3093" width="10.7109375" style="40" customWidth="1"/>
    <col min="3094" max="3094" width="10.42578125" style="40" customWidth="1"/>
    <col min="3095" max="3095" width="10.7109375" style="40" customWidth="1"/>
    <col min="3096" max="3096" width="10.85546875" style="40" customWidth="1"/>
    <col min="3097" max="3097" width="11.42578125" style="40" customWidth="1"/>
    <col min="3098" max="3098" width="11.5703125" style="40" customWidth="1"/>
    <col min="3099" max="3099" width="16" style="40" customWidth="1"/>
    <col min="3100" max="3100" width="12.85546875" style="40" customWidth="1"/>
    <col min="3101" max="3101" width="11.140625" style="40" customWidth="1"/>
    <col min="3102" max="3102" width="10" style="40" bestFit="1" customWidth="1"/>
    <col min="3103" max="3103" width="11.140625" style="40" customWidth="1"/>
    <col min="3104" max="3104" width="10.85546875" style="40" customWidth="1"/>
    <col min="3105" max="3105" width="9.140625" style="40"/>
    <col min="3106" max="3106" width="11.5703125" style="40" customWidth="1"/>
    <col min="3107" max="3107" width="16" style="40" customWidth="1"/>
    <col min="3108" max="3108" width="11.140625" style="40" customWidth="1"/>
    <col min="3109" max="3109" width="10.7109375" style="40" bestFit="1" customWidth="1"/>
    <col min="3110" max="3110" width="10.5703125" style="40" customWidth="1"/>
    <col min="3111" max="3111" width="11.140625" style="40" customWidth="1"/>
    <col min="3112" max="3112" width="10.85546875" style="40" customWidth="1"/>
    <col min="3113" max="3113" width="9.140625" style="40"/>
    <col min="3114" max="3114" width="11.5703125" style="40" customWidth="1"/>
    <col min="3115" max="3115" width="16" style="40" customWidth="1"/>
    <col min="3116" max="3328" width="9.140625" style="40"/>
    <col min="3329" max="3329" width="5.7109375" style="40" customWidth="1"/>
    <col min="3330" max="3330" width="34.140625" style="40" customWidth="1"/>
    <col min="3331" max="3331" width="11.140625" style="40" customWidth="1"/>
    <col min="3332" max="3332" width="11.28515625" style="40" customWidth="1"/>
    <col min="3333" max="3333" width="13.5703125" style="40" customWidth="1"/>
    <col min="3334" max="3335" width="10.85546875" style="40" customWidth="1"/>
    <col min="3336" max="3336" width="9.140625" style="40"/>
    <col min="3337" max="3337" width="15.7109375" style="40" customWidth="1"/>
    <col min="3338" max="3338" width="16" style="40" customWidth="1"/>
    <col min="3339" max="3340" width="11.140625" style="40" customWidth="1"/>
    <col min="3341" max="3341" width="11.5703125" style="40" customWidth="1"/>
    <col min="3342" max="3342" width="10.42578125" style="40" customWidth="1"/>
    <col min="3343" max="3343" width="9.140625" style="40"/>
    <col min="3344" max="3344" width="10.85546875" style="40" customWidth="1"/>
    <col min="3345" max="3345" width="9.140625" style="40"/>
    <col min="3346" max="3346" width="11.5703125" style="40" customWidth="1"/>
    <col min="3347" max="3347" width="16" style="40" customWidth="1"/>
    <col min="3348" max="3349" width="10.7109375" style="40" customWidth="1"/>
    <col min="3350" max="3350" width="10.42578125" style="40" customWidth="1"/>
    <col min="3351" max="3351" width="10.7109375" style="40" customWidth="1"/>
    <col min="3352" max="3352" width="10.85546875" style="40" customWidth="1"/>
    <col min="3353" max="3353" width="11.42578125" style="40" customWidth="1"/>
    <col min="3354" max="3354" width="11.5703125" style="40" customWidth="1"/>
    <col min="3355" max="3355" width="16" style="40" customWidth="1"/>
    <col min="3356" max="3356" width="12.85546875" style="40" customWidth="1"/>
    <col min="3357" max="3357" width="11.140625" style="40" customWidth="1"/>
    <col min="3358" max="3358" width="10" style="40" bestFit="1" customWidth="1"/>
    <col min="3359" max="3359" width="11.140625" style="40" customWidth="1"/>
    <col min="3360" max="3360" width="10.85546875" style="40" customWidth="1"/>
    <col min="3361" max="3361" width="9.140625" style="40"/>
    <col min="3362" max="3362" width="11.5703125" style="40" customWidth="1"/>
    <col min="3363" max="3363" width="16" style="40" customWidth="1"/>
    <col min="3364" max="3364" width="11.140625" style="40" customWidth="1"/>
    <col min="3365" max="3365" width="10.7109375" style="40" bestFit="1" customWidth="1"/>
    <col min="3366" max="3366" width="10.5703125" style="40" customWidth="1"/>
    <col min="3367" max="3367" width="11.140625" style="40" customWidth="1"/>
    <col min="3368" max="3368" width="10.85546875" style="40" customWidth="1"/>
    <col min="3369" max="3369" width="9.140625" style="40"/>
    <col min="3370" max="3370" width="11.5703125" style="40" customWidth="1"/>
    <col min="3371" max="3371" width="16" style="40" customWidth="1"/>
    <col min="3372" max="3584" width="9.140625" style="40"/>
    <col min="3585" max="3585" width="5.7109375" style="40" customWidth="1"/>
    <col min="3586" max="3586" width="34.140625" style="40" customWidth="1"/>
    <col min="3587" max="3587" width="11.140625" style="40" customWidth="1"/>
    <col min="3588" max="3588" width="11.28515625" style="40" customWidth="1"/>
    <col min="3589" max="3589" width="13.5703125" style="40" customWidth="1"/>
    <col min="3590" max="3591" width="10.85546875" style="40" customWidth="1"/>
    <col min="3592" max="3592" width="9.140625" style="40"/>
    <col min="3593" max="3593" width="15.7109375" style="40" customWidth="1"/>
    <col min="3594" max="3594" width="16" style="40" customWidth="1"/>
    <col min="3595" max="3596" width="11.140625" style="40" customWidth="1"/>
    <col min="3597" max="3597" width="11.5703125" style="40" customWidth="1"/>
    <col min="3598" max="3598" width="10.42578125" style="40" customWidth="1"/>
    <col min="3599" max="3599" width="9.140625" style="40"/>
    <col min="3600" max="3600" width="10.85546875" style="40" customWidth="1"/>
    <col min="3601" max="3601" width="9.140625" style="40"/>
    <col min="3602" max="3602" width="11.5703125" style="40" customWidth="1"/>
    <col min="3603" max="3603" width="16" style="40" customWidth="1"/>
    <col min="3604" max="3605" width="10.7109375" style="40" customWidth="1"/>
    <col min="3606" max="3606" width="10.42578125" style="40" customWidth="1"/>
    <col min="3607" max="3607" width="10.7109375" style="40" customWidth="1"/>
    <col min="3608" max="3608" width="10.85546875" style="40" customWidth="1"/>
    <col min="3609" max="3609" width="11.42578125" style="40" customWidth="1"/>
    <col min="3610" max="3610" width="11.5703125" style="40" customWidth="1"/>
    <col min="3611" max="3611" width="16" style="40" customWidth="1"/>
    <col min="3612" max="3612" width="12.85546875" style="40" customWidth="1"/>
    <col min="3613" max="3613" width="11.140625" style="40" customWidth="1"/>
    <col min="3614" max="3614" width="10" style="40" bestFit="1" customWidth="1"/>
    <col min="3615" max="3615" width="11.140625" style="40" customWidth="1"/>
    <col min="3616" max="3616" width="10.85546875" style="40" customWidth="1"/>
    <col min="3617" max="3617" width="9.140625" style="40"/>
    <col min="3618" max="3618" width="11.5703125" style="40" customWidth="1"/>
    <col min="3619" max="3619" width="16" style="40" customWidth="1"/>
    <col min="3620" max="3620" width="11.140625" style="40" customWidth="1"/>
    <col min="3621" max="3621" width="10.7109375" style="40" bestFit="1" customWidth="1"/>
    <col min="3622" max="3622" width="10.5703125" style="40" customWidth="1"/>
    <col min="3623" max="3623" width="11.140625" style="40" customWidth="1"/>
    <col min="3624" max="3624" width="10.85546875" style="40" customWidth="1"/>
    <col min="3625" max="3625" width="9.140625" style="40"/>
    <col min="3626" max="3626" width="11.5703125" style="40" customWidth="1"/>
    <col min="3627" max="3627" width="16" style="40" customWidth="1"/>
    <col min="3628" max="3840" width="9.140625" style="40"/>
    <col min="3841" max="3841" width="5.7109375" style="40" customWidth="1"/>
    <col min="3842" max="3842" width="34.140625" style="40" customWidth="1"/>
    <col min="3843" max="3843" width="11.140625" style="40" customWidth="1"/>
    <col min="3844" max="3844" width="11.28515625" style="40" customWidth="1"/>
    <col min="3845" max="3845" width="13.5703125" style="40" customWidth="1"/>
    <col min="3846" max="3847" width="10.85546875" style="40" customWidth="1"/>
    <col min="3848" max="3848" width="9.140625" style="40"/>
    <col min="3849" max="3849" width="15.7109375" style="40" customWidth="1"/>
    <col min="3850" max="3850" width="16" style="40" customWidth="1"/>
    <col min="3851" max="3852" width="11.140625" style="40" customWidth="1"/>
    <col min="3853" max="3853" width="11.5703125" style="40" customWidth="1"/>
    <col min="3854" max="3854" width="10.42578125" style="40" customWidth="1"/>
    <col min="3855" max="3855" width="9.140625" style="40"/>
    <col min="3856" max="3856" width="10.85546875" style="40" customWidth="1"/>
    <col min="3857" max="3857" width="9.140625" style="40"/>
    <col min="3858" max="3858" width="11.5703125" style="40" customWidth="1"/>
    <col min="3859" max="3859" width="16" style="40" customWidth="1"/>
    <col min="3860" max="3861" width="10.7109375" style="40" customWidth="1"/>
    <col min="3862" max="3862" width="10.42578125" style="40" customWidth="1"/>
    <col min="3863" max="3863" width="10.7109375" style="40" customWidth="1"/>
    <col min="3864" max="3864" width="10.85546875" style="40" customWidth="1"/>
    <col min="3865" max="3865" width="11.42578125" style="40" customWidth="1"/>
    <col min="3866" max="3866" width="11.5703125" style="40" customWidth="1"/>
    <col min="3867" max="3867" width="16" style="40" customWidth="1"/>
    <col min="3868" max="3868" width="12.85546875" style="40" customWidth="1"/>
    <col min="3869" max="3869" width="11.140625" style="40" customWidth="1"/>
    <col min="3870" max="3870" width="10" style="40" bestFit="1" customWidth="1"/>
    <col min="3871" max="3871" width="11.140625" style="40" customWidth="1"/>
    <col min="3872" max="3872" width="10.85546875" style="40" customWidth="1"/>
    <col min="3873" max="3873" width="9.140625" style="40"/>
    <col min="3874" max="3874" width="11.5703125" style="40" customWidth="1"/>
    <col min="3875" max="3875" width="16" style="40" customWidth="1"/>
    <col min="3876" max="3876" width="11.140625" style="40" customWidth="1"/>
    <col min="3877" max="3877" width="10.7109375" style="40" bestFit="1" customWidth="1"/>
    <col min="3878" max="3878" width="10.5703125" style="40" customWidth="1"/>
    <col min="3879" max="3879" width="11.140625" style="40" customWidth="1"/>
    <col min="3880" max="3880" width="10.85546875" style="40" customWidth="1"/>
    <col min="3881" max="3881" width="9.140625" style="40"/>
    <col min="3882" max="3882" width="11.5703125" style="40" customWidth="1"/>
    <col min="3883" max="3883" width="16" style="40" customWidth="1"/>
    <col min="3884" max="4096" width="9.140625" style="40"/>
    <col min="4097" max="4097" width="5.7109375" style="40" customWidth="1"/>
    <col min="4098" max="4098" width="34.140625" style="40" customWidth="1"/>
    <col min="4099" max="4099" width="11.140625" style="40" customWidth="1"/>
    <col min="4100" max="4100" width="11.28515625" style="40" customWidth="1"/>
    <col min="4101" max="4101" width="13.5703125" style="40" customWidth="1"/>
    <col min="4102" max="4103" width="10.85546875" style="40" customWidth="1"/>
    <col min="4104" max="4104" width="9.140625" style="40"/>
    <col min="4105" max="4105" width="15.7109375" style="40" customWidth="1"/>
    <col min="4106" max="4106" width="16" style="40" customWidth="1"/>
    <col min="4107" max="4108" width="11.140625" style="40" customWidth="1"/>
    <col min="4109" max="4109" width="11.5703125" style="40" customWidth="1"/>
    <col min="4110" max="4110" width="10.42578125" style="40" customWidth="1"/>
    <col min="4111" max="4111" width="9.140625" style="40"/>
    <col min="4112" max="4112" width="10.85546875" style="40" customWidth="1"/>
    <col min="4113" max="4113" width="9.140625" style="40"/>
    <col min="4114" max="4114" width="11.5703125" style="40" customWidth="1"/>
    <col min="4115" max="4115" width="16" style="40" customWidth="1"/>
    <col min="4116" max="4117" width="10.7109375" style="40" customWidth="1"/>
    <col min="4118" max="4118" width="10.42578125" style="40" customWidth="1"/>
    <col min="4119" max="4119" width="10.7109375" style="40" customWidth="1"/>
    <col min="4120" max="4120" width="10.85546875" style="40" customWidth="1"/>
    <col min="4121" max="4121" width="11.42578125" style="40" customWidth="1"/>
    <col min="4122" max="4122" width="11.5703125" style="40" customWidth="1"/>
    <col min="4123" max="4123" width="16" style="40" customWidth="1"/>
    <col min="4124" max="4124" width="12.85546875" style="40" customWidth="1"/>
    <col min="4125" max="4125" width="11.140625" style="40" customWidth="1"/>
    <col min="4126" max="4126" width="10" style="40" bestFit="1" customWidth="1"/>
    <col min="4127" max="4127" width="11.140625" style="40" customWidth="1"/>
    <col min="4128" max="4128" width="10.85546875" style="40" customWidth="1"/>
    <col min="4129" max="4129" width="9.140625" style="40"/>
    <col min="4130" max="4130" width="11.5703125" style="40" customWidth="1"/>
    <col min="4131" max="4131" width="16" style="40" customWidth="1"/>
    <col min="4132" max="4132" width="11.140625" style="40" customWidth="1"/>
    <col min="4133" max="4133" width="10.7109375" style="40" bestFit="1" customWidth="1"/>
    <col min="4134" max="4134" width="10.5703125" style="40" customWidth="1"/>
    <col min="4135" max="4135" width="11.140625" style="40" customWidth="1"/>
    <col min="4136" max="4136" width="10.85546875" style="40" customWidth="1"/>
    <col min="4137" max="4137" width="9.140625" style="40"/>
    <col min="4138" max="4138" width="11.5703125" style="40" customWidth="1"/>
    <col min="4139" max="4139" width="16" style="40" customWidth="1"/>
    <col min="4140" max="4352" width="9.140625" style="40"/>
    <col min="4353" max="4353" width="5.7109375" style="40" customWidth="1"/>
    <col min="4354" max="4354" width="34.140625" style="40" customWidth="1"/>
    <col min="4355" max="4355" width="11.140625" style="40" customWidth="1"/>
    <col min="4356" max="4356" width="11.28515625" style="40" customWidth="1"/>
    <col min="4357" max="4357" width="13.5703125" style="40" customWidth="1"/>
    <col min="4358" max="4359" width="10.85546875" style="40" customWidth="1"/>
    <col min="4360" max="4360" width="9.140625" style="40"/>
    <col min="4361" max="4361" width="15.7109375" style="40" customWidth="1"/>
    <col min="4362" max="4362" width="16" style="40" customWidth="1"/>
    <col min="4363" max="4364" width="11.140625" style="40" customWidth="1"/>
    <col min="4365" max="4365" width="11.5703125" style="40" customWidth="1"/>
    <col min="4366" max="4366" width="10.42578125" style="40" customWidth="1"/>
    <col min="4367" max="4367" width="9.140625" style="40"/>
    <col min="4368" max="4368" width="10.85546875" style="40" customWidth="1"/>
    <col min="4369" max="4369" width="9.140625" style="40"/>
    <col min="4370" max="4370" width="11.5703125" style="40" customWidth="1"/>
    <col min="4371" max="4371" width="16" style="40" customWidth="1"/>
    <col min="4372" max="4373" width="10.7109375" style="40" customWidth="1"/>
    <col min="4374" max="4374" width="10.42578125" style="40" customWidth="1"/>
    <col min="4375" max="4375" width="10.7109375" style="40" customWidth="1"/>
    <col min="4376" max="4376" width="10.85546875" style="40" customWidth="1"/>
    <col min="4377" max="4377" width="11.42578125" style="40" customWidth="1"/>
    <col min="4378" max="4378" width="11.5703125" style="40" customWidth="1"/>
    <col min="4379" max="4379" width="16" style="40" customWidth="1"/>
    <col min="4380" max="4380" width="12.85546875" style="40" customWidth="1"/>
    <col min="4381" max="4381" width="11.140625" style="40" customWidth="1"/>
    <col min="4382" max="4382" width="10" style="40" bestFit="1" customWidth="1"/>
    <col min="4383" max="4383" width="11.140625" style="40" customWidth="1"/>
    <col min="4384" max="4384" width="10.85546875" style="40" customWidth="1"/>
    <col min="4385" max="4385" width="9.140625" style="40"/>
    <col min="4386" max="4386" width="11.5703125" style="40" customWidth="1"/>
    <col min="4387" max="4387" width="16" style="40" customWidth="1"/>
    <col min="4388" max="4388" width="11.140625" style="40" customWidth="1"/>
    <col min="4389" max="4389" width="10.7109375" style="40" bestFit="1" customWidth="1"/>
    <col min="4390" max="4390" width="10.5703125" style="40" customWidth="1"/>
    <col min="4391" max="4391" width="11.140625" style="40" customWidth="1"/>
    <col min="4392" max="4392" width="10.85546875" style="40" customWidth="1"/>
    <col min="4393" max="4393" width="9.140625" style="40"/>
    <col min="4394" max="4394" width="11.5703125" style="40" customWidth="1"/>
    <col min="4395" max="4395" width="16" style="40" customWidth="1"/>
    <col min="4396" max="4608" width="9.140625" style="40"/>
    <col min="4609" max="4609" width="5.7109375" style="40" customWidth="1"/>
    <col min="4610" max="4610" width="34.140625" style="40" customWidth="1"/>
    <col min="4611" max="4611" width="11.140625" style="40" customWidth="1"/>
    <col min="4612" max="4612" width="11.28515625" style="40" customWidth="1"/>
    <col min="4613" max="4613" width="13.5703125" style="40" customWidth="1"/>
    <col min="4614" max="4615" width="10.85546875" style="40" customWidth="1"/>
    <col min="4616" max="4616" width="9.140625" style="40"/>
    <col min="4617" max="4617" width="15.7109375" style="40" customWidth="1"/>
    <col min="4618" max="4618" width="16" style="40" customWidth="1"/>
    <col min="4619" max="4620" width="11.140625" style="40" customWidth="1"/>
    <col min="4621" max="4621" width="11.5703125" style="40" customWidth="1"/>
    <col min="4622" max="4622" width="10.42578125" style="40" customWidth="1"/>
    <col min="4623" max="4623" width="9.140625" style="40"/>
    <col min="4624" max="4624" width="10.85546875" style="40" customWidth="1"/>
    <col min="4625" max="4625" width="9.140625" style="40"/>
    <col min="4626" max="4626" width="11.5703125" style="40" customWidth="1"/>
    <col min="4627" max="4627" width="16" style="40" customWidth="1"/>
    <col min="4628" max="4629" width="10.7109375" style="40" customWidth="1"/>
    <col min="4630" max="4630" width="10.42578125" style="40" customWidth="1"/>
    <col min="4631" max="4631" width="10.7109375" style="40" customWidth="1"/>
    <col min="4632" max="4632" width="10.85546875" style="40" customWidth="1"/>
    <col min="4633" max="4633" width="11.42578125" style="40" customWidth="1"/>
    <col min="4634" max="4634" width="11.5703125" style="40" customWidth="1"/>
    <col min="4635" max="4635" width="16" style="40" customWidth="1"/>
    <col min="4636" max="4636" width="12.85546875" style="40" customWidth="1"/>
    <col min="4637" max="4637" width="11.140625" style="40" customWidth="1"/>
    <col min="4638" max="4638" width="10" style="40" bestFit="1" customWidth="1"/>
    <col min="4639" max="4639" width="11.140625" style="40" customWidth="1"/>
    <col min="4640" max="4640" width="10.85546875" style="40" customWidth="1"/>
    <col min="4641" max="4641" width="9.140625" style="40"/>
    <col min="4642" max="4642" width="11.5703125" style="40" customWidth="1"/>
    <col min="4643" max="4643" width="16" style="40" customWidth="1"/>
    <col min="4644" max="4644" width="11.140625" style="40" customWidth="1"/>
    <col min="4645" max="4645" width="10.7109375" style="40" bestFit="1" customWidth="1"/>
    <col min="4646" max="4646" width="10.5703125" style="40" customWidth="1"/>
    <col min="4647" max="4647" width="11.140625" style="40" customWidth="1"/>
    <col min="4648" max="4648" width="10.85546875" style="40" customWidth="1"/>
    <col min="4649" max="4649" width="9.140625" style="40"/>
    <col min="4650" max="4650" width="11.5703125" style="40" customWidth="1"/>
    <col min="4651" max="4651" width="16" style="40" customWidth="1"/>
    <col min="4652" max="4864" width="9.140625" style="40"/>
    <col min="4865" max="4865" width="5.7109375" style="40" customWidth="1"/>
    <col min="4866" max="4866" width="34.140625" style="40" customWidth="1"/>
    <col min="4867" max="4867" width="11.140625" style="40" customWidth="1"/>
    <col min="4868" max="4868" width="11.28515625" style="40" customWidth="1"/>
    <col min="4869" max="4869" width="13.5703125" style="40" customWidth="1"/>
    <col min="4870" max="4871" width="10.85546875" style="40" customWidth="1"/>
    <col min="4872" max="4872" width="9.140625" style="40"/>
    <col min="4873" max="4873" width="15.7109375" style="40" customWidth="1"/>
    <col min="4874" max="4874" width="16" style="40" customWidth="1"/>
    <col min="4875" max="4876" width="11.140625" style="40" customWidth="1"/>
    <col min="4877" max="4877" width="11.5703125" style="40" customWidth="1"/>
    <col min="4878" max="4878" width="10.42578125" style="40" customWidth="1"/>
    <col min="4879" max="4879" width="9.140625" style="40"/>
    <col min="4880" max="4880" width="10.85546875" style="40" customWidth="1"/>
    <col min="4881" max="4881" width="9.140625" style="40"/>
    <col min="4882" max="4882" width="11.5703125" style="40" customWidth="1"/>
    <col min="4883" max="4883" width="16" style="40" customWidth="1"/>
    <col min="4884" max="4885" width="10.7109375" style="40" customWidth="1"/>
    <col min="4886" max="4886" width="10.42578125" style="40" customWidth="1"/>
    <col min="4887" max="4887" width="10.7109375" style="40" customWidth="1"/>
    <col min="4888" max="4888" width="10.85546875" style="40" customWidth="1"/>
    <col min="4889" max="4889" width="11.42578125" style="40" customWidth="1"/>
    <col min="4890" max="4890" width="11.5703125" style="40" customWidth="1"/>
    <col min="4891" max="4891" width="16" style="40" customWidth="1"/>
    <col min="4892" max="4892" width="12.85546875" style="40" customWidth="1"/>
    <col min="4893" max="4893" width="11.140625" style="40" customWidth="1"/>
    <col min="4894" max="4894" width="10" style="40" bestFit="1" customWidth="1"/>
    <col min="4895" max="4895" width="11.140625" style="40" customWidth="1"/>
    <col min="4896" max="4896" width="10.85546875" style="40" customWidth="1"/>
    <col min="4897" max="4897" width="9.140625" style="40"/>
    <col min="4898" max="4898" width="11.5703125" style="40" customWidth="1"/>
    <col min="4899" max="4899" width="16" style="40" customWidth="1"/>
    <col min="4900" max="4900" width="11.140625" style="40" customWidth="1"/>
    <col min="4901" max="4901" width="10.7109375" style="40" bestFit="1" customWidth="1"/>
    <col min="4902" max="4902" width="10.5703125" style="40" customWidth="1"/>
    <col min="4903" max="4903" width="11.140625" style="40" customWidth="1"/>
    <col min="4904" max="4904" width="10.85546875" style="40" customWidth="1"/>
    <col min="4905" max="4905" width="9.140625" style="40"/>
    <col min="4906" max="4906" width="11.5703125" style="40" customWidth="1"/>
    <col min="4907" max="4907" width="16" style="40" customWidth="1"/>
    <col min="4908" max="5120" width="9.140625" style="40"/>
    <col min="5121" max="5121" width="5.7109375" style="40" customWidth="1"/>
    <col min="5122" max="5122" width="34.140625" style="40" customWidth="1"/>
    <col min="5123" max="5123" width="11.140625" style="40" customWidth="1"/>
    <col min="5124" max="5124" width="11.28515625" style="40" customWidth="1"/>
    <col min="5125" max="5125" width="13.5703125" style="40" customWidth="1"/>
    <col min="5126" max="5127" width="10.85546875" style="40" customWidth="1"/>
    <col min="5128" max="5128" width="9.140625" style="40"/>
    <col min="5129" max="5129" width="15.7109375" style="40" customWidth="1"/>
    <col min="5130" max="5130" width="16" style="40" customWidth="1"/>
    <col min="5131" max="5132" width="11.140625" style="40" customWidth="1"/>
    <col min="5133" max="5133" width="11.5703125" style="40" customWidth="1"/>
    <col min="5134" max="5134" width="10.42578125" style="40" customWidth="1"/>
    <col min="5135" max="5135" width="9.140625" style="40"/>
    <col min="5136" max="5136" width="10.85546875" style="40" customWidth="1"/>
    <col min="5137" max="5137" width="9.140625" style="40"/>
    <col min="5138" max="5138" width="11.5703125" style="40" customWidth="1"/>
    <col min="5139" max="5139" width="16" style="40" customWidth="1"/>
    <col min="5140" max="5141" width="10.7109375" style="40" customWidth="1"/>
    <col min="5142" max="5142" width="10.42578125" style="40" customWidth="1"/>
    <col min="5143" max="5143" width="10.7109375" style="40" customWidth="1"/>
    <col min="5144" max="5144" width="10.85546875" style="40" customWidth="1"/>
    <col min="5145" max="5145" width="11.42578125" style="40" customWidth="1"/>
    <col min="5146" max="5146" width="11.5703125" style="40" customWidth="1"/>
    <col min="5147" max="5147" width="16" style="40" customWidth="1"/>
    <col min="5148" max="5148" width="12.85546875" style="40" customWidth="1"/>
    <col min="5149" max="5149" width="11.140625" style="40" customWidth="1"/>
    <col min="5150" max="5150" width="10" style="40" bestFit="1" customWidth="1"/>
    <col min="5151" max="5151" width="11.140625" style="40" customWidth="1"/>
    <col min="5152" max="5152" width="10.85546875" style="40" customWidth="1"/>
    <col min="5153" max="5153" width="9.140625" style="40"/>
    <col min="5154" max="5154" width="11.5703125" style="40" customWidth="1"/>
    <col min="5155" max="5155" width="16" style="40" customWidth="1"/>
    <col min="5156" max="5156" width="11.140625" style="40" customWidth="1"/>
    <col min="5157" max="5157" width="10.7109375" style="40" bestFit="1" customWidth="1"/>
    <col min="5158" max="5158" width="10.5703125" style="40" customWidth="1"/>
    <col min="5159" max="5159" width="11.140625" style="40" customWidth="1"/>
    <col min="5160" max="5160" width="10.85546875" style="40" customWidth="1"/>
    <col min="5161" max="5161" width="9.140625" style="40"/>
    <col min="5162" max="5162" width="11.5703125" style="40" customWidth="1"/>
    <col min="5163" max="5163" width="16" style="40" customWidth="1"/>
    <col min="5164" max="5376" width="9.140625" style="40"/>
    <col min="5377" max="5377" width="5.7109375" style="40" customWidth="1"/>
    <col min="5378" max="5378" width="34.140625" style="40" customWidth="1"/>
    <col min="5379" max="5379" width="11.140625" style="40" customWidth="1"/>
    <col min="5380" max="5380" width="11.28515625" style="40" customWidth="1"/>
    <col min="5381" max="5381" width="13.5703125" style="40" customWidth="1"/>
    <col min="5382" max="5383" width="10.85546875" style="40" customWidth="1"/>
    <col min="5384" max="5384" width="9.140625" style="40"/>
    <col min="5385" max="5385" width="15.7109375" style="40" customWidth="1"/>
    <col min="5386" max="5386" width="16" style="40" customWidth="1"/>
    <col min="5387" max="5388" width="11.140625" style="40" customWidth="1"/>
    <col min="5389" max="5389" width="11.5703125" style="40" customWidth="1"/>
    <col min="5390" max="5390" width="10.42578125" style="40" customWidth="1"/>
    <col min="5391" max="5391" width="9.140625" style="40"/>
    <col min="5392" max="5392" width="10.85546875" style="40" customWidth="1"/>
    <col min="5393" max="5393" width="9.140625" style="40"/>
    <col min="5394" max="5394" width="11.5703125" style="40" customWidth="1"/>
    <col min="5395" max="5395" width="16" style="40" customWidth="1"/>
    <col min="5396" max="5397" width="10.7109375" style="40" customWidth="1"/>
    <col min="5398" max="5398" width="10.42578125" style="40" customWidth="1"/>
    <col min="5399" max="5399" width="10.7109375" style="40" customWidth="1"/>
    <col min="5400" max="5400" width="10.85546875" style="40" customWidth="1"/>
    <col min="5401" max="5401" width="11.42578125" style="40" customWidth="1"/>
    <col min="5402" max="5402" width="11.5703125" style="40" customWidth="1"/>
    <col min="5403" max="5403" width="16" style="40" customWidth="1"/>
    <col min="5404" max="5404" width="12.85546875" style="40" customWidth="1"/>
    <col min="5405" max="5405" width="11.140625" style="40" customWidth="1"/>
    <col min="5406" max="5406" width="10" style="40" bestFit="1" customWidth="1"/>
    <col min="5407" max="5407" width="11.140625" style="40" customWidth="1"/>
    <col min="5408" max="5408" width="10.85546875" style="40" customWidth="1"/>
    <col min="5409" max="5409" width="9.140625" style="40"/>
    <col min="5410" max="5410" width="11.5703125" style="40" customWidth="1"/>
    <col min="5411" max="5411" width="16" style="40" customWidth="1"/>
    <col min="5412" max="5412" width="11.140625" style="40" customWidth="1"/>
    <col min="5413" max="5413" width="10.7109375" style="40" bestFit="1" customWidth="1"/>
    <col min="5414" max="5414" width="10.5703125" style="40" customWidth="1"/>
    <col min="5415" max="5415" width="11.140625" style="40" customWidth="1"/>
    <col min="5416" max="5416" width="10.85546875" style="40" customWidth="1"/>
    <col min="5417" max="5417" width="9.140625" style="40"/>
    <col min="5418" max="5418" width="11.5703125" style="40" customWidth="1"/>
    <col min="5419" max="5419" width="16" style="40" customWidth="1"/>
    <col min="5420" max="5632" width="9.140625" style="40"/>
    <col min="5633" max="5633" width="5.7109375" style="40" customWidth="1"/>
    <col min="5634" max="5634" width="34.140625" style="40" customWidth="1"/>
    <col min="5635" max="5635" width="11.140625" style="40" customWidth="1"/>
    <col min="5636" max="5636" width="11.28515625" style="40" customWidth="1"/>
    <col min="5637" max="5637" width="13.5703125" style="40" customWidth="1"/>
    <col min="5638" max="5639" width="10.85546875" style="40" customWidth="1"/>
    <col min="5640" max="5640" width="9.140625" style="40"/>
    <col min="5641" max="5641" width="15.7109375" style="40" customWidth="1"/>
    <col min="5642" max="5642" width="16" style="40" customWidth="1"/>
    <col min="5643" max="5644" width="11.140625" style="40" customWidth="1"/>
    <col min="5645" max="5645" width="11.5703125" style="40" customWidth="1"/>
    <col min="5646" max="5646" width="10.42578125" style="40" customWidth="1"/>
    <col min="5647" max="5647" width="9.140625" style="40"/>
    <col min="5648" max="5648" width="10.85546875" style="40" customWidth="1"/>
    <col min="5649" max="5649" width="9.140625" style="40"/>
    <col min="5650" max="5650" width="11.5703125" style="40" customWidth="1"/>
    <col min="5651" max="5651" width="16" style="40" customWidth="1"/>
    <col min="5652" max="5653" width="10.7109375" style="40" customWidth="1"/>
    <col min="5654" max="5654" width="10.42578125" style="40" customWidth="1"/>
    <col min="5655" max="5655" width="10.7109375" style="40" customWidth="1"/>
    <col min="5656" max="5656" width="10.85546875" style="40" customWidth="1"/>
    <col min="5657" max="5657" width="11.42578125" style="40" customWidth="1"/>
    <col min="5658" max="5658" width="11.5703125" style="40" customWidth="1"/>
    <col min="5659" max="5659" width="16" style="40" customWidth="1"/>
    <col min="5660" max="5660" width="12.85546875" style="40" customWidth="1"/>
    <col min="5661" max="5661" width="11.140625" style="40" customWidth="1"/>
    <col min="5662" max="5662" width="10" style="40" bestFit="1" customWidth="1"/>
    <col min="5663" max="5663" width="11.140625" style="40" customWidth="1"/>
    <col min="5664" max="5664" width="10.85546875" style="40" customWidth="1"/>
    <col min="5665" max="5665" width="9.140625" style="40"/>
    <col min="5666" max="5666" width="11.5703125" style="40" customWidth="1"/>
    <col min="5667" max="5667" width="16" style="40" customWidth="1"/>
    <col min="5668" max="5668" width="11.140625" style="40" customWidth="1"/>
    <col min="5669" max="5669" width="10.7109375" style="40" bestFit="1" customWidth="1"/>
    <col min="5670" max="5670" width="10.5703125" style="40" customWidth="1"/>
    <col min="5671" max="5671" width="11.140625" style="40" customWidth="1"/>
    <col min="5672" max="5672" width="10.85546875" style="40" customWidth="1"/>
    <col min="5673" max="5673" width="9.140625" style="40"/>
    <col min="5674" max="5674" width="11.5703125" style="40" customWidth="1"/>
    <col min="5675" max="5675" width="16" style="40" customWidth="1"/>
    <col min="5676" max="5888" width="9.140625" style="40"/>
    <col min="5889" max="5889" width="5.7109375" style="40" customWidth="1"/>
    <col min="5890" max="5890" width="34.140625" style="40" customWidth="1"/>
    <col min="5891" max="5891" width="11.140625" style="40" customWidth="1"/>
    <col min="5892" max="5892" width="11.28515625" style="40" customWidth="1"/>
    <col min="5893" max="5893" width="13.5703125" style="40" customWidth="1"/>
    <col min="5894" max="5895" width="10.85546875" style="40" customWidth="1"/>
    <col min="5896" max="5896" width="9.140625" style="40"/>
    <col min="5897" max="5897" width="15.7109375" style="40" customWidth="1"/>
    <col min="5898" max="5898" width="16" style="40" customWidth="1"/>
    <col min="5899" max="5900" width="11.140625" style="40" customWidth="1"/>
    <col min="5901" max="5901" width="11.5703125" style="40" customWidth="1"/>
    <col min="5902" max="5902" width="10.42578125" style="40" customWidth="1"/>
    <col min="5903" max="5903" width="9.140625" style="40"/>
    <col min="5904" max="5904" width="10.85546875" style="40" customWidth="1"/>
    <col min="5905" max="5905" width="9.140625" style="40"/>
    <col min="5906" max="5906" width="11.5703125" style="40" customWidth="1"/>
    <col min="5907" max="5907" width="16" style="40" customWidth="1"/>
    <col min="5908" max="5909" width="10.7109375" style="40" customWidth="1"/>
    <col min="5910" max="5910" width="10.42578125" style="40" customWidth="1"/>
    <col min="5911" max="5911" width="10.7109375" style="40" customWidth="1"/>
    <col min="5912" max="5912" width="10.85546875" style="40" customWidth="1"/>
    <col min="5913" max="5913" width="11.42578125" style="40" customWidth="1"/>
    <col min="5914" max="5914" width="11.5703125" style="40" customWidth="1"/>
    <col min="5915" max="5915" width="16" style="40" customWidth="1"/>
    <col min="5916" max="5916" width="12.85546875" style="40" customWidth="1"/>
    <col min="5917" max="5917" width="11.140625" style="40" customWidth="1"/>
    <col min="5918" max="5918" width="10" style="40" bestFit="1" customWidth="1"/>
    <col min="5919" max="5919" width="11.140625" style="40" customWidth="1"/>
    <col min="5920" max="5920" width="10.85546875" style="40" customWidth="1"/>
    <col min="5921" max="5921" width="9.140625" style="40"/>
    <col min="5922" max="5922" width="11.5703125" style="40" customWidth="1"/>
    <col min="5923" max="5923" width="16" style="40" customWidth="1"/>
    <col min="5924" max="5924" width="11.140625" style="40" customWidth="1"/>
    <col min="5925" max="5925" width="10.7109375" style="40" bestFit="1" customWidth="1"/>
    <col min="5926" max="5926" width="10.5703125" style="40" customWidth="1"/>
    <col min="5927" max="5927" width="11.140625" style="40" customWidth="1"/>
    <col min="5928" max="5928" width="10.85546875" style="40" customWidth="1"/>
    <col min="5929" max="5929" width="9.140625" style="40"/>
    <col min="5930" max="5930" width="11.5703125" style="40" customWidth="1"/>
    <col min="5931" max="5931" width="16" style="40" customWidth="1"/>
    <col min="5932" max="6144" width="9.140625" style="40"/>
    <col min="6145" max="6145" width="5.7109375" style="40" customWidth="1"/>
    <col min="6146" max="6146" width="34.140625" style="40" customWidth="1"/>
    <col min="6147" max="6147" width="11.140625" style="40" customWidth="1"/>
    <col min="6148" max="6148" width="11.28515625" style="40" customWidth="1"/>
    <col min="6149" max="6149" width="13.5703125" style="40" customWidth="1"/>
    <col min="6150" max="6151" width="10.85546875" style="40" customWidth="1"/>
    <col min="6152" max="6152" width="9.140625" style="40"/>
    <col min="6153" max="6153" width="15.7109375" style="40" customWidth="1"/>
    <col min="6154" max="6154" width="16" style="40" customWidth="1"/>
    <col min="6155" max="6156" width="11.140625" style="40" customWidth="1"/>
    <col min="6157" max="6157" width="11.5703125" style="40" customWidth="1"/>
    <col min="6158" max="6158" width="10.42578125" style="40" customWidth="1"/>
    <col min="6159" max="6159" width="9.140625" style="40"/>
    <col min="6160" max="6160" width="10.85546875" style="40" customWidth="1"/>
    <col min="6161" max="6161" width="9.140625" style="40"/>
    <col min="6162" max="6162" width="11.5703125" style="40" customWidth="1"/>
    <col min="6163" max="6163" width="16" style="40" customWidth="1"/>
    <col min="6164" max="6165" width="10.7109375" style="40" customWidth="1"/>
    <col min="6166" max="6166" width="10.42578125" style="40" customWidth="1"/>
    <col min="6167" max="6167" width="10.7109375" style="40" customWidth="1"/>
    <col min="6168" max="6168" width="10.85546875" style="40" customWidth="1"/>
    <col min="6169" max="6169" width="11.42578125" style="40" customWidth="1"/>
    <col min="6170" max="6170" width="11.5703125" style="40" customWidth="1"/>
    <col min="6171" max="6171" width="16" style="40" customWidth="1"/>
    <col min="6172" max="6172" width="12.85546875" style="40" customWidth="1"/>
    <col min="6173" max="6173" width="11.140625" style="40" customWidth="1"/>
    <col min="6174" max="6174" width="10" style="40" bestFit="1" customWidth="1"/>
    <col min="6175" max="6175" width="11.140625" style="40" customWidth="1"/>
    <col min="6176" max="6176" width="10.85546875" style="40" customWidth="1"/>
    <col min="6177" max="6177" width="9.140625" style="40"/>
    <col min="6178" max="6178" width="11.5703125" style="40" customWidth="1"/>
    <col min="6179" max="6179" width="16" style="40" customWidth="1"/>
    <col min="6180" max="6180" width="11.140625" style="40" customWidth="1"/>
    <col min="6181" max="6181" width="10.7109375" style="40" bestFit="1" customWidth="1"/>
    <col min="6182" max="6182" width="10.5703125" style="40" customWidth="1"/>
    <col min="6183" max="6183" width="11.140625" style="40" customWidth="1"/>
    <col min="6184" max="6184" width="10.85546875" style="40" customWidth="1"/>
    <col min="6185" max="6185" width="9.140625" style="40"/>
    <col min="6186" max="6186" width="11.5703125" style="40" customWidth="1"/>
    <col min="6187" max="6187" width="16" style="40" customWidth="1"/>
    <col min="6188" max="6400" width="9.140625" style="40"/>
    <col min="6401" max="6401" width="5.7109375" style="40" customWidth="1"/>
    <col min="6402" max="6402" width="34.140625" style="40" customWidth="1"/>
    <col min="6403" max="6403" width="11.140625" style="40" customWidth="1"/>
    <col min="6404" max="6404" width="11.28515625" style="40" customWidth="1"/>
    <col min="6405" max="6405" width="13.5703125" style="40" customWidth="1"/>
    <col min="6406" max="6407" width="10.85546875" style="40" customWidth="1"/>
    <col min="6408" max="6408" width="9.140625" style="40"/>
    <col min="6409" max="6409" width="15.7109375" style="40" customWidth="1"/>
    <col min="6410" max="6410" width="16" style="40" customWidth="1"/>
    <col min="6411" max="6412" width="11.140625" style="40" customWidth="1"/>
    <col min="6413" max="6413" width="11.5703125" style="40" customWidth="1"/>
    <col min="6414" max="6414" width="10.42578125" style="40" customWidth="1"/>
    <col min="6415" max="6415" width="9.140625" style="40"/>
    <col min="6416" max="6416" width="10.85546875" style="40" customWidth="1"/>
    <col min="6417" max="6417" width="9.140625" style="40"/>
    <col min="6418" max="6418" width="11.5703125" style="40" customWidth="1"/>
    <col min="6419" max="6419" width="16" style="40" customWidth="1"/>
    <col min="6420" max="6421" width="10.7109375" style="40" customWidth="1"/>
    <col min="6422" max="6422" width="10.42578125" style="40" customWidth="1"/>
    <col min="6423" max="6423" width="10.7109375" style="40" customWidth="1"/>
    <col min="6424" max="6424" width="10.85546875" style="40" customWidth="1"/>
    <col min="6425" max="6425" width="11.42578125" style="40" customWidth="1"/>
    <col min="6426" max="6426" width="11.5703125" style="40" customWidth="1"/>
    <col min="6427" max="6427" width="16" style="40" customWidth="1"/>
    <col min="6428" max="6428" width="12.85546875" style="40" customWidth="1"/>
    <col min="6429" max="6429" width="11.140625" style="40" customWidth="1"/>
    <col min="6430" max="6430" width="10" style="40" bestFit="1" customWidth="1"/>
    <col min="6431" max="6431" width="11.140625" style="40" customWidth="1"/>
    <col min="6432" max="6432" width="10.85546875" style="40" customWidth="1"/>
    <col min="6433" max="6433" width="9.140625" style="40"/>
    <col min="6434" max="6434" width="11.5703125" style="40" customWidth="1"/>
    <col min="6435" max="6435" width="16" style="40" customWidth="1"/>
    <col min="6436" max="6436" width="11.140625" style="40" customWidth="1"/>
    <col min="6437" max="6437" width="10.7109375" style="40" bestFit="1" customWidth="1"/>
    <col min="6438" max="6438" width="10.5703125" style="40" customWidth="1"/>
    <col min="6439" max="6439" width="11.140625" style="40" customWidth="1"/>
    <col min="6440" max="6440" width="10.85546875" style="40" customWidth="1"/>
    <col min="6441" max="6441" width="9.140625" style="40"/>
    <col min="6442" max="6442" width="11.5703125" style="40" customWidth="1"/>
    <col min="6443" max="6443" width="16" style="40" customWidth="1"/>
    <col min="6444" max="6656" width="9.140625" style="40"/>
    <col min="6657" max="6657" width="5.7109375" style="40" customWidth="1"/>
    <col min="6658" max="6658" width="34.140625" style="40" customWidth="1"/>
    <col min="6659" max="6659" width="11.140625" style="40" customWidth="1"/>
    <col min="6660" max="6660" width="11.28515625" style="40" customWidth="1"/>
    <col min="6661" max="6661" width="13.5703125" style="40" customWidth="1"/>
    <col min="6662" max="6663" width="10.85546875" style="40" customWidth="1"/>
    <col min="6664" max="6664" width="9.140625" style="40"/>
    <col min="6665" max="6665" width="15.7109375" style="40" customWidth="1"/>
    <col min="6666" max="6666" width="16" style="40" customWidth="1"/>
    <col min="6667" max="6668" width="11.140625" style="40" customWidth="1"/>
    <col min="6669" max="6669" width="11.5703125" style="40" customWidth="1"/>
    <col min="6670" max="6670" width="10.42578125" style="40" customWidth="1"/>
    <col min="6671" max="6671" width="9.140625" style="40"/>
    <col min="6672" max="6672" width="10.85546875" style="40" customWidth="1"/>
    <col min="6673" max="6673" width="9.140625" style="40"/>
    <col min="6674" max="6674" width="11.5703125" style="40" customWidth="1"/>
    <col min="6675" max="6675" width="16" style="40" customWidth="1"/>
    <col min="6676" max="6677" width="10.7109375" style="40" customWidth="1"/>
    <col min="6678" max="6678" width="10.42578125" style="40" customWidth="1"/>
    <col min="6679" max="6679" width="10.7109375" style="40" customWidth="1"/>
    <col min="6680" max="6680" width="10.85546875" style="40" customWidth="1"/>
    <col min="6681" max="6681" width="11.42578125" style="40" customWidth="1"/>
    <col min="6682" max="6682" width="11.5703125" style="40" customWidth="1"/>
    <col min="6683" max="6683" width="16" style="40" customWidth="1"/>
    <col min="6684" max="6684" width="12.85546875" style="40" customWidth="1"/>
    <col min="6685" max="6685" width="11.140625" style="40" customWidth="1"/>
    <col min="6686" max="6686" width="10" style="40" bestFit="1" customWidth="1"/>
    <col min="6687" max="6687" width="11.140625" style="40" customWidth="1"/>
    <col min="6688" max="6688" width="10.85546875" style="40" customWidth="1"/>
    <col min="6689" max="6689" width="9.140625" style="40"/>
    <col min="6690" max="6690" width="11.5703125" style="40" customWidth="1"/>
    <col min="6691" max="6691" width="16" style="40" customWidth="1"/>
    <col min="6692" max="6692" width="11.140625" style="40" customWidth="1"/>
    <col min="6693" max="6693" width="10.7109375" style="40" bestFit="1" customWidth="1"/>
    <col min="6694" max="6694" width="10.5703125" style="40" customWidth="1"/>
    <col min="6695" max="6695" width="11.140625" style="40" customWidth="1"/>
    <col min="6696" max="6696" width="10.85546875" style="40" customWidth="1"/>
    <col min="6697" max="6697" width="9.140625" style="40"/>
    <col min="6698" max="6698" width="11.5703125" style="40" customWidth="1"/>
    <col min="6699" max="6699" width="16" style="40" customWidth="1"/>
    <col min="6700" max="6912" width="9.140625" style="40"/>
    <col min="6913" max="6913" width="5.7109375" style="40" customWidth="1"/>
    <col min="6914" max="6914" width="34.140625" style="40" customWidth="1"/>
    <col min="6915" max="6915" width="11.140625" style="40" customWidth="1"/>
    <col min="6916" max="6916" width="11.28515625" style="40" customWidth="1"/>
    <col min="6917" max="6917" width="13.5703125" style="40" customWidth="1"/>
    <col min="6918" max="6919" width="10.85546875" style="40" customWidth="1"/>
    <col min="6920" max="6920" width="9.140625" style="40"/>
    <col min="6921" max="6921" width="15.7109375" style="40" customWidth="1"/>
    <col min="6922" max="6922" width="16" style="40" customWidth="1"/>
    <col min="6923" max="6924" width="11.140625" style="40" customWidth="1"/>
    <col min="6925" max="6925" width="11.5703125" style="40" customWidth="1"/>
    <col min="6926" max="6926" width="10.42578125" style="40" customWidth="1"/>
    <col min="6927" max="6927" width="9.140625" style="40"/>
    <col min="6928" max="6928" width="10.85546875" style="40" customWidth="1"/>
    <col min="6929" max="6929" width="9.140625" style="40"/>
    <col min="6930" max="6930" width="11.5703125" style="40" customWidth="1"/>
    <col min="6931" max="6931" width="16" style="40" customWidth="1"/>
    <col min="6932" max="6933" width="10.7109375" style="40" customWidth="1"/>
    <col min="6934" max="6934" width="10.42578125" style="40" customWidth="1"/>
    <col min="6935" max="6935" width="10.7109375" style="40" customWidth="1"/>
    <col min="6936" max="6936" width="10.85546875" style="40" customWidth="1"/>
    <col min="6937" max="6937" width="11.42578125" style="40" customWidth="1"/>
    <col min="6938" max="6938" width="11.5703125" style="40" customWidth="1"/>
    <col min="6939" max="6939" width="16" style="40" customWidth="1"/>
    <col min="6940" max="6940" width="12.85546875" style="40" customWidth="1"/>
    <col min="6941" max="6941" width="11.140625" style="40" customWidth="1"/>
    <col min="6942" max="6942" width="10" style="40" bestFit="1" customWidth="1"/>
    <col min="6943" max="6943" width="11.140625" style="40" customWidth="1"/>
    <col min="6944" max="6944" width="10.85546875" style="40" customWidth="1"/>
    <col min="6945" max="6945" width="9.140625" style="40"/>
    <col min="6946" max="6946" width="11.5703125" style="40" customWidth="1"/>
    <col min="6947" max="6947" width="16" style="40" customWidth="1"/>
    <col min="6948" max="6948" width="11.140625" style="40" customWidth="1"/>
    <col min="6949" max="6949" width="10.7109375" style="40" bestFit="1" customWidth="1"/>
    <col min="6950" max="6950" width="10.5703125" style="40" customWidth="1"/>
    <col min="6951" max="6951" width="11.140625" style="40" customWidth="1"/>
    <col min="6952" max="6952" width="10.85546875" style="40" customWidth="1"/>
    <col min="6953" max="6953" width="9.140625" style="40"/>
    <col min="6954" max="6954" width="11.5703125" style="40" customWidth="1"/>
    <col min="6955" max="6955" width="16" style="40" customWidth="1"/>
    <col min="6956" max="7168" width="9.140625" style="40"/>
    <col min="7169" max="7169" width="5.7109375" style="40" customWidth="1"/>
    <col min="7170" max="7170" width="34.140625" style="40" customWidth="1"/>
    <col min="7171" max="7171" width="11.140625" style="40" customWidth="1"/>
    <col min="7172" max="7172" width="11.28515625" style="40" customWidth="1"/>
    <col min="7173" max="7173" width="13.5703125" style="40" customWidth="1"/>
    <col min="7174" max="7175" width="10.85546875" style="40" customWidth="1"/>
    <col min="7176" max="7176" width="9.140625" style="40"/>
    <col min="7177" max="7177" width="15.7109375" style="40" customWidth="1"/>
    <col min="7178" max="7178" width="16" style="40" customWidth="1"/>
    <col min="7179" max="7180" width="11.140625" style="40" customWidth="1"/>
    <col min="7181" max="7181" width="11.5703125" style="40" customWidth="1"/>
    <col min="7182" max="7182" width="10.42578125" style="40" customWidth="1"/>
    <col min="7183" max="7183" width="9.140625" style="40"/>
    <col min="7184" max="7184" width="10.85546875" style="40" customWidth="1"/>
    <col min="7185" max="7185" width="9.140625" style="40"/>
    <col min="7186" max="7186" width="11.5703125" style="40" customWidth="1"/>
    <col min="7187" max="7187" width="16" style="40" customWidth="1"/>
    <col min="7188" max="7189" width="10.7109375" style="40" customWidth="1"/>
    <col min="7190" max="7190" width="10.42578125" style="40" customWidth="1"/>
    <col min="7191" max="7191" width="10.7109375" style="40" customWidth="1"/>
    <col min="7192" max="7192" width="10.85546875" style="40" customWidth="1"/>
    <col min="7193" max="7193" width="11.42578125" style="40" customWidth="1"/>
    <col min="7194" max="7194" width="11.5703125" style="40" customWidth="1"/>
    <col min="7195" max="7195" width="16" style="40" customWidth="1"/>
    <col min="7196" max="7196" width="12.85546875" style="40" customWidth="1"/>
    <col min="7197" max="7197" width="11.140625" style="40" customWidth="1"/>
    <col min="7198" max="7198" width="10" style="40" bestFit="1" customWidth="1"/>
    <col min="7199" max="7199" width="11.140625" style="40" customWidth="1"/>
    <col min="7200" max="7200" width="10.85546875" style="40" customWidth="1"/>
    <col min="7201" max="7201" width="9.140625" style="40"/>
    <col min="7202" max="7202" width="11.5703125" style="40" customWidth="1"/>
    <col min="7203" max="7203" width="16" style="40" customWidth="1"/>
    <col min="7204" max="7204" width="11.140625" style="40" customWidth="1"/>
    <col min="7205" max="7205" width="10.7109375" style="40" bestFit="1" customWidth="1"/>
    <col min="7206" max="7206" width="10.5703125" style="40" customWidth="1"/>
    <col min="7207" max="7207" width="11.140625" style="40" customWidth="1"/>
    <col min="7208" max="7208" width="10.85546875" style="40" customWidth="1"/>
    <col min="7209" max="7209" width="9.140625" style="40"/>
    <col min="7210" max="7210" width="11.5703125" style="40" customWidth="1"/>
    <col min="7211" max="7211" width="16" style="40" customWidth="1"/>
    <col min="7212" max="7424" width="9.140625" style="40"/>
    <col min="7425" max="7425" width="5.7109375" style="40" customWidth="1"/>
    <col min="7426" max="7426" width="34.140625" style="40" customWidth="1"/>
    <col min="7427" max="7427" width="11.140625" style="40" customWidth="1"/>
    <col min="7428" max="7428" width="11.28515625" style="40" customWidth="1"/>
    <col min="7429" max="7429" width="13.5703125" style="40" customWidth="1"/>
    <col min="7430" max="7431" width="10.85546875" style="40" customWidth="1"/>
    <col min="7432" max="7432" width="9.140625" style="40"/>
    <col min="7433" max="7433" width="15.7109375" style="40" customWidth="1"/>
    <col min="7434" max="7434" width="16" style="40" customWidth="1"/>
    <col min="7435" max="7436" width="11.140625" style="40" customWidth="1"/>
    <col min="7437" max="7437" width="11.5703125" style="40" customWidth="1"/>
    <col min="7438" max="7438" width="10.42578125" style="40" customWidth="1"/>
    <col min="7439" max="7439" width="9.140625" style="40"/>
    <col min="7440" max="7440" width="10.85546875" style="40" customWidth="1"/>
    <col min="7441" max="7441" width="9.140625" style="40"/>
    <col min="7442" max="7442" width="11.5703125" style="40" customWidth="1"/>
    <col min="7443" max="7443" width="16" style="40" customWidth="1"/>
    <col min="7444" max="7445" width="10.7109375" style="40" customWidth="1"/>
    <col min="7446" max="7446" width="10.42578125" style="40" customWidth="1"/>
    <col min="7447" max="7447" width="10.7109375" style="40" customWidth="1"/>
    <col min="7448" max="7448" width="10.85546875" style="40" customWidth="1"/>
    <col min="7449" max="7449" width="11.42578125" style="40" customWidth="1"/>
    <col min="7450" max="7450" width="11.5703125" style="40" customWidth="1"/>
    <col min="7451" max="7451" width="16" style="40" customWidth="1"/>
    <col min="7452" max="7452" width="12.85546875" style="40" customWidth="1"/>
    <col min="7453" max="7453" width="11.140625" style="40" customWidth="1"/>
    <col min="7454" max="7454" width="10" style="40" bestFit="1" customWidth="1"/>
    <col min="7455" max="7455" width="11.140625" style="40" customWidth="1"/>
    <col min="7456" max="7456" width="10.85546875" style="40" customWidth="1"/>
    <col min="7457" max="7457" width="9.140625" style="40"/>
    <col min="7458" max="7458" width="11.5703125" style="40" customWidth="1"/>
    <col min="7459" max="7459" width="16" style="40" customWidth="1"/>
    <col min="7460" max="7460" width="11.140625" style="40" customWidth="1"/>
    <col min="7461" max="7461" width="10.7109375" style="40" bestFit="1" customWidth="1"/>
    <col min="7462" max="7462" width="10.5703125" style="40" customWidth="1"/>
    <col min="7463" max="7463" width="11.140625" style="40" customWidth="1"/>
    <col min="7464" max="7464" width="10.85546875" style="40" customWidth="1"/>
    <col min="7465" max="7465" width="9.140625" style="40"/>
    <col min="7466" max="7466" width="11.5703125" style="40" customWidth="1"/>
    <col min="7467" max="7467" width="16" style="40" customWidth="1"/>
    <col min="7468" max="7680" width="9.140625" style="40"/>
    <col min="7681" max="7681" width="5.7109375" style="40" customWidth="1"/>
    <col min="7682" max="7682" width="34.140625" style="40" customWidth="1"/>
    <col min="7683" max="7683" width="11.140625" style="40" customWidth="1"/>
    <col min="7684" max="7684" width="11.28515625" style="40" customWidth="1"/>
    <col min="7685" max="7685" width="13.5703125" style="40" customWidth="1"/>
    <col min="7686" max="7687" width="10.85546875" style="40" customWidth="1"/>
    <col min="7688" max="7688" width="9.140625" style="40"/>
    <col min="7689" max="7689" width="15.7109375" style="40" customWidth="1"/>
    <col min="7690" max="7690" width="16" style="40" customWidth="1"/>
    <col min="7691" max="7692" width="11.140625" style="40" customWidth="1"/>
    <col min="7693" max="7693" width="11.5703125" style="40" customWidth="1"/>
    <col min="7694" max="7694" width="10.42578125" style="40" customWidth="1"/>
    <col min="7695" max="7695" width="9.140625" style="40"/>
    <col min="7696" max="7696" width="10.85546875" style="40" customWidth="1"/>
    <col min="7697" max="7697" width="9.140625" style="40"/>
    <col min="7698" max="7698" width="11.5703125" style="40" customWidth="1"/>
    <col min="7699" max="7699" width="16" style="40" customWidth="1"/>
    <col min="7700" max="7701" width="10.7109375" style="40" customWidth="1"/>
    <col min="7702" max="7702" width="10.42578125" style="40" customWidth="1"/>
    <col min="7703" max="7703" width="10.7109375" style="40" customWidth="1"/>
    <col min="7704" max="7704" width="10.85546875" style="40" customWidth="1"/>
    <col min="7705" max="7705" width="11.42578125" style="40" customWidth="1"/>
    <col min="7706" max="7706" width="11.5703125" style="40" customWidth="1"/>
    <col min="7707" max="7707" width="16" style="40" customWidth="1"/>
    <col min="7708" max="7708" width="12.85546875" style="40" customWidth="1"/>
    <col min="7709" max="7709" width="11.140625" style="40" customWidth="1"/>
    <col min="7710" max="7710" width="10" style="40" bestFit="1" customWidth="1"/>
    <col min="7711" max="7711" width="11.140625" style="40" customWidth="1"/>
    <col min="7712" max="7712" width="10.85546875" style="40" customWidth="1"/>
    <col min="7713" max="7713" width="9.140625" style="40"/>
    <col min="7714" max="7714" width="11.5703125" style="40" customWidth="1"/>
    <col min="7715" max="7715" width="16" style="40" customWidth="1"/>
    <col min="7716" max="7716" width="11.140625" style="40" customWidth="1"/>
    <col min="7717" max="7717" width="10.7109375" style="40" bestFit="1" customWidth="1"/>
    <col min="7718" max="7718" width="10.5703125" style="40" customWidth="1"/>
    <col min="7719" max="7719" width="11.140625" style="40" customWidth="1"/>
    <col min="7720" max="7720" width="10.85546875" style="40" customWidth="1"/>
    <col min="7721" max="7721" width="9.140625" style="40"/>
    <col min="7722" max="7722" width="11.5703125" style="40" customWidth="1"/>
    <col min="7723" max="7723" width="16" style="40" customWidth="1"/>
    <col min="7724" max="7936" width="9.140625" style="40"/>
    <col min="7937" max="7937" width="5.7109375" style="40" customWidth="1"/>
    <col min="7938" max="7938" width="34.140625" style="40" customWidth="1"/>
    <col min="7939" max="7939" width="11.140625" style="40" customWidth="1"/>
    <col min="7940" max="7940" width="11.28515625" style="40" customWidth="1"/>
    <col min="7941" max="7941" width="13.5703125" style="40" customWidth="1"/>
    <col min="7942" max="7943" width="10.85546875" style="40" customWidth="1"/>
    <col min="7944" max="7944" width="9.140625" style="40"/>
    <col min="7945" max="7945" width="15.7109375" style="40" customWidth="1"/>
    <col min="7946" max="7946" width="16" style="40" customWidth="1"/>
    <col min="7947" max="7948" width="11.140625" style="40" customWidth="1"/>
    <col min="7949" max="7949" width="11.5703125" style="40" customWidth="1"/>
    <col min="7950" max="7950" width="10.42578125" style="40" customWidth="1"/>
    <col min="7951" max="7951" width="9.140625" style="40"/>
    <col min="7952" max="7952" width="10.85546875" style="40" customWidth="1"/>
    <col min="7953" max="7953" width="9.140625" style="40"/>
    <col min="7954" max="7954" width="11.5703125" style="40" customWidth="1"/>
    <col min="7955" max="7955" width="16" style="40" customWidth="1"/>
    <col min="7956" max="7957" width="10.7109375" style="40" customWidth="1"/>
    <col min="7958" max="7958" width="10.42578125" style="40" customWidth="1"/>
    <col min="7959" max="7959" width="10.7109375" style="40" customWidth="1"/>
    <col min="7960" max="7960" width="10.85546875" style="40" customWidth="1"/>
    <col min="7961" max="7961" width="11.42578125" style="40" customWidth="1"/>
    <col min="7962" max="7962" width="11.5703125" style="40" customWidth="1"/>
    <col min="7963" max="7963" width="16" style="40" customWidth="1"/>
    <col min="7964" max="7964" width="12.85546875" style="40" customWidth="1"/>
    <col min="7965" max="7965" width="11.140625" style="40" customWidth="1"/>
    <col min="7966" max="7966" width="10" style="40" bestFit="1" customWidth="1"/>
    <col min="7967" max="7967" width="11.140625" style="40" customWidth="1"/>
    <col min="7968" max="7968" width="10.85546875" style="40" customWidth="1"/>
    <col min="7969" max="7969" width="9.140625" style="40"/>
    <col min="7970" max="7970" width="11.5703125" style="40" customWidth="1"/>
    <col min="7971" max="7971" width="16" style="40" customWidth="1"/>
    <col min="7972" max="7972" width="11.140625" style="40" customWidth="1"/>
    <col min="7973" max="7973" width="10.7109375" style="40" bestFit="1" customWidth="1"/>
    <col min="7974" max="7974" width="10.5703125" style="40" customWidth="1"/>
    <col min="7975" max="7975" width="11.140625" style="40" customWidth="1"/>
    <col min="7976" max="7976" width="10.85546875" style="40" customWidth="1"/>
    <col min="7977" max="7977" width="9.140625" style="40"/>
    <col min="7978" max="7978" width="11.5703125" style="40" customWidth="1"/>
    <col min="7979" max="7979" width="16" style="40" customWidth="1"/>
    <col min="7980" max="8192" width="9.140625" style="40"/>
    <col min="8193" max="8193" width="5.7109375" style="40" customWidth="1"/>
    <col min="8194" max="8194" width="34.140625" style="40" customWidth="1"/>
    <col min="8195" max="8195" width="11.140625" style="40" customWidth="1"/>
    <col min="8196" max="8196" width="11.28515625" style="40" customWidth="1"/>
    <col min="8197" max="8197" width="13.5703125" style="40" customWidth="1"/>
    <col min="8198" max="8199" width="10.85546875" style="40" customWidth="1"/>
    <col min="8200" max="8200" width="9.140625" style="40"/>
    <col min="8201" max="8201" width="15.7109375" style="40" customWidth="1"/>
    <col min="8202" max="8202" width="16" style="40" customWidth="1"/>
    <col min="8203" max="8204" width="11.140625" style="40" customWidth="1"/>
    <col min="8205" max="8205" width="11.5703125" style="40" customWidth="1"/>
    <col min="8206" max="8206" width="10.42578125" style="40" customWidth="1"/>
    <col min="8207" max="8207" width="9.140625" style="40"/>
    <col min="8208" max="8208" width="10.85546875" style="40" customWidth="1"/>
    <col min="8209" max="8209" width="9.140625" style="40"/>
    <col min="8210" max="8210" width="11.5703125" style="40" customWidth="1"/>
    <col min="8211" max="8211" width="16" style="40" customWidth="1"/>
    <col min="8212" max="8213" width="10.7109375" style="40" customWidth="1"/>
    <col min="8214" max="8214" width="10.42578125" style="40" customWidth="1"/>
    <col min="8215" max="8215" width="10.7109375" style="40" customWidth="1"/>
    <col min="8216" max="8216" width="10.85546875" style="40" customWidth="1"/>
    <col min="8217" max="8217" width="11.42578125" style="40" customWidth="1"/>
    <col min="8218" max="8218" width="11.5703125" style="40" customWidth="1"/>
    <col min="8219" max="8219" width="16" style="40" customWidth="1"/>
    <col min="8220" max="8220" width="12.85546875" style="40" customWidth="1"/>
    <col min="8221" max="8221" width="11.140625" style="40" customWidth="1"/>
    <col min="8222" max="8222" width="10" style="40" bestFit="1" customWidth="1"/>
    <col min="8223" max="8223" width="11.140625" style="40" customWidth="1"/>
    <col min="8224" max="8224" width="10.85546875" style="40" customWidth="1"/>
    <col min="8225" max="8225" width="9.140625" style="40"/>
    <col min="8226" max="8226" width="11.5703125" style="40" customWidth="1"/>
    <col min="8227" max="8227" width="16" style="40" customWidth="1"/>
    <col min="8228" max="8228" width="11.140625" style="40" customWidth="1"/>
    <col min="8229" max="8229" width="10.7109375" style="40" bestFit="1" customWidth="1"/>
    <col min="8230" max="8230" width="10.5703125" style="40" customWidth="1"/>
    <col min="8231" max="8231" width="11.140625" style="40" customWidth="1"/>
    <col min="8232" max="8232" width="10.85546875" style="40" customWidth="1"/>
    <col min="8233" max="8233" width="9.140625" style="40"/>
    <col min="8234" max="8234" width="11.5703125" style="40" customWidth="1"/>
    <col min="8235" max="8235" width="16" style="40" customWidth="1"/>
    <col min="8236" max="8448" width="9.140625" style="40"/>
    <col min="8449" max="8449" width="5.7109375" style="40" customWidth="1"/>
    <col min="8450" max="8450" width="34.140625" style="40" customWidth="1"/>
    <col min="8451" max="8451" width="11.140625" style="40" customWidth="1"/>
    <col min="8452" max="8452" width="11.28515625" style="40" customWidth="1"/>
    <col min="8453" max="8453" width="13.5703125" style="40" customWidth="1"/>
    <col min="8454" max="8455" width="10.85546875" style="40" customWidth="1"/>
    <col min="8456" max="8456" width="9.140625" style="40"/>
    <col min="8457" max="8457" width="15.7109375" style="40" customWidth="1"/>
    <col min="8458" max="8458" width="16" style="40" customWidth="1"/>
    <col min="8459" max="8460" width="11.140625" style="40" customWidth="1"/>
    <col min="8461" max="8461" width="11.5703125" style="40" customWidth="1"/>
    <col min="8462" max="8462" width="10.42578125" style="40" customWidth="1"/>
    <col min="8463" max="8463" width="9.140625" style="40"/>
    <col min="8464" max="8464" width="10.85546875" style="40" customWidth="1"/>
    <col min="8465" max="8465" width="9.140625" style="40"/>
    <col min="8466" max="8466" width="11.5703125" style="40" customWidth="1"/>
    <col min="8467" max="8467" width="16" style="40" customWidth="1"/>
    <col min="8468" max="8469" width="10.7109375" style="40" customWidth="1"/>
    <col min="8470" max="8470" width="10.42578125" style="40" customWidth="1"/>
    <col min="8471" max="8471" width="10.7109375" style="40" customWidth="1"/>
    <col min="8472" max="8472" width="10.85546875" style="40" customWidth="1"/>
    <col min="8473" max="8473" width="11.42578125" style="40" customWidth="1"/>
    <col min="8474" max="8474" width="11.5703125" style="40" customWidth="1"/>
    <col min="8475" max="8475" width="16" style="40" customWidth="1"/>
    <col min="8476" max="8476" width="12.85546875" style="40" customWidth="1"/>
    <col min="8477" max="8477" width="11.140625" style="40" customWidth="1"/>
    <col min="8478" max="8478" width="10" style="40" bestFit="1" customWidth="1"/>
    <col min="8479" max="8479" width="11.140625" style="40" customWidth="1"/>
    <col min="8480" max="8480" width="10.85546875" style="40" customWidth="1"/>
    <col min="8481" max="8481" width="9.140625" style="40"/>
    <col min="8482" max="8482" width="11.5703125" style="40" customWidth="1"/>
    <col min="8483" max="8483" width="16" style="40" customWidth="1"/>
    <col min="8484" max="8484" width="11.140625" style="40" customWidth="1"/>
    <col min="8485" max="8485" width="10.7109375" style="40" bestFit="1" customWidth="1"/>
    <col min="8486" max="8486" width="10.5703125" style="40" customWidth="1"/>
    <col min="8487" max="8487" width="11.140625" style="40" customWidth="1"/>
    <col min="8488" max="8488" width="10.85546875" style="40" customWidth="1"/>
    <col min="8489" max="8489" width="9.140625" style="40"/>
    <col min="8490" max="8490" width="11.5703125" style="40" customWidth="1"/>
    <col min="8491" max="8491" width="16" style="40" customWidth="1"/>
    <col min="8492" max="8704" width="9.140625" style="40"/>
    <col min="8705" max="8705" width="5.7109375" style="40" customWidth="1"/>
    <col min="8706" max="8706" width="34.140625" style="40" customWidth="1"/>
    <col min="8707" max="8707" width="11.140625" style="40" customWidth="1"/>
    <col min="8708" max="8708" width="11.28515625" style="40" customWidth="1"/>
    <col min="8709" max="8709" width="13.5703125" style="40" customWidth="1"/>
    <col min="8710" max="8711" width="10.85546875" style="40" customWidth="1"/>
    <col min="8712" max="8712" width="9.140625" style="40"/>
    <col min="8713" max="8713" width="15.7109375" style="40" customWidth="1"/>
    <col min="8714" max="8714" width="16" style="40" customWidth="1"/>
    <col min="8715" max="8716" width="11.140625" style="40" customWidth="1"/>
    <col min="8717" max="8717" width="11.5703125" style="40" customWidth="1"/>
    <col min="8718" max="8718" width="10.42578125" style="40" customWidth="1"/>
    <col min="8719" max="8719" width="9.140625" style="40"/>
    <col min="8720" max="8720" width="10.85546875" style="40" customWidth="1"/>
    <col min="8721" max="8721" width="9.140625" style="40"/>
    <col min="8722" max="8722" width="11.5703125" style="40" customWidth="1"/>
    <col min="8723" max="8723" width="16" style="40" customWidth="1"/>
    <col min="8724" max="8725" width="10.7109375" style="40" customWidth="1"/>
    <col min="8726" max="8726" width="10.42578125" style="40" customWidth="1"/>
    <col min="8727" max="8727" width="10.7109375" style="40" customWidth="1"/>
    <col min="8728" max="8728" width="10.85546875" style="40" customWidth="1"/>
    <col min="8729" max="8729" width="11.42578125" style="40" customWidth="1"/>
    <col min="8730" max="8730" width="11.5703125" style="40" customWidth="1"/>
    <col min="8731" max="8731" width="16" style="40" customWidth="1"/>
    <col min="8732" max="8732" width="12.85546875" style="40" customWidth="1"/>
    <col min="8733" max="8733" width="11.140625" style="40" customWidth="1"/>
    <col min="8734" max="8734" width="10" style="40" bestFit="1" customWidth="1"/>
    <col min="8735" max="8735" width="11.140625" style="40" customWidth="1"/>
    <col min="8736" max="8736" width="10.85546875" style="40" customWidth="1"/>
    <col min="8737" max="8737" width="9.140625" style="40"/>
    <col min="8738" max="8738" width="11.5703125" style="40" customWidth="1"/>
    <col min="8739" max="8739" width="16" style="40" customWidth="1"/>
    <col min="8740" max="8740" width="11.140625" style="40" customWidth="1"/>
    <col min="8741" max="8741" width="10.7109375" style="40" bestFit="1" customWidth="1"/>
    <col min="8742" max="8742" width="10.5703125" style="40" customWidth="1"/>
    <col min="8743" max="8743" width="11.140625" style="40" customWidth="1"/>
    <col min="8744" max="8744" width="10.85546875" style="40" customWidth="1"/>
    <col min="8745" max="8745" width="9.140625" style="40"/>
    <col min="8746" max="8746" width="11.5703125" style="40" customWidth="1"/>
    <col min="8747" max="8747" width="16" style="40" customWidth="1"/>
    <col min="8748" max="8960" width="9.140625" style="40"/>
    <col min="8961" max="8961" width="5.7109375" style="40" customWidth="1"/>
    <col min="8962" max="8962" width="34.140625" style="40" customWidth="1"/>
    <col min="8963" max="8963" width="11.140625" style="40" customWidth="1"/>
    <col min="8964" max="8964" width="11.28515625" style="40" customWidth="1"/>
    <col min="8965" max="8965" width="13.5703125" style="40" customWidth="1"/>
    <col min="8966" max="8967" width="10.85546875" style="40" customWidth="1"/>
    <col min="8968" max="8968" width="9.140625" style="40"/>
    <col min="8969" max="8969" width="15.7109375" style="40" customWidth="1"/>
    <col min="8970" max="8970" width="16" style="40" customWidth="1"/>
    <col min="8971" max="8972" width="11.140625" style="40" customWidth="1"/>
    <col min="8973" max="8973" width="11.5703125" style="40" customWidth="1"/>
    <col min="8974" max="8974" width="10.42578125" style="40" customWidth="1"/>
    <col min="8975" max="8975" width="9.140625" style="40"/>
    <col min="8976" max="8976" width="10.85546875" style="40" customWidth="1"/>
    <col min="8977" max="8977" width="9.140625" style="40"/>
    <col min="8978" max="8978" width="11.5703125" style="40" customWidth="1"/>
    <col min="8979" max="8979" width="16" style="40" customWidth="1"/>
    <col min="8980" max="8981" width="10.7109375" style="40" customWidth="1"/>
    <col min="8982" max="8982" width="10.42578125" style="40" customWidth="1"/>
    <col min="8983" max="8983" width="10.7109375" style="40" customWidth="1"/>
    <col min="8984" max="8984" width="10.85546875" style="40" customWidth="1"/>
    <col min="8985" max="8985" width="11.42578125" style="40" customWidth="1"/>
    <col min="8986" max="8986" width="11.5703125" style="40" customWidth="1"/>
    <col min="8987" max="8987" width="16" style="40" customWidth="1"/>
    <col min="8988" max="8988" width="12.85546875" style="40" customWidth="1"/>
    <col min="8989" max="8989" width="11.140625" style="40" customWidth="1"/>
    <col min="8990" max="8990" width="10" style="40" bestFit="1" customWidth="1"/>
    <col min="8991" max="8991" width="11.140625" style="40" customWidth="1"/>
    <col min="8992" max="8992" width="10.85546875" style="40" customWidth="1"/>
    <col min="8993" max="8993" width="9.140625" style="40"/>
    <col min="8994" max="8994" width="11.5703125" style="40" customWidth="1"/>
    <col min="8995" max="8995" width="16" style="40" customWidth="1"/>
    <col min="8996" max="8996" width="11.140625" style="40" customWidth="1"/>
    <col min="8997" max="8997" width="10.7109375" style="40" bestFit="1" customWidth="1"/>
    <col min="8998" max="8998" width="10.5703125" style="40" customWidth="1"/>
    <col min="8999" max="8999" width="11.140625" style="40" customWidth="1"/>
    <col min="9000" max="9000" width="10.85546875" style="40" customWidth="1"/>
    <col min="9001" max="9001" width="9.140625" style="40"/>
    <col min="9002" max="9002" width="11.5703125" style="40" customWidth="1"/>
    <col min="9003" max="9003" width="16" style="40" customWidth="1"/>
    <col min="9004" max="9216" width="9.140625" style="40"/>
    <col min="9217" max="9217" width="5.7109375" style="40" customWidth="1"/>
    <col min="9218" max="9218" width="34.140625" style="40" customWidth="1"/>
    <col min="9219" max="9219" width="11.140625" style="40" customWidth="1"/>
    <col min="9220" max="9220" width="11.28515625" style="40" customWidth="1"/>
    <col min="9221" max="9221" width="13.5703125" style="40" customWidth="1"/>
    <col min="9222" max="9223" width="10.85546875" style="40" customWidth="1"/>
    <col min="9224" max="9224" width="9.140625" style="40"/>
    <col min="9225" max="9225" width="15.7109375" style="40" customWidth="1"/>
    <col min="9226" max="9226" width="16" style="40" customWidth="1"/>
    <col min="9227" max="9228" width="11.140625" style="40" customWidth="1"/>
    <col min="9229" max="9229" width="11.5703125" style="40" customWidth="1"/>
    <col min="9230" max="9230" width="10.42578125" style="40" customWidth="1"/>
    <col min="9231" max="9231" width="9.140625" style="40"/>
    <col min="9232" max="9232" width="10.85546875" style="40" customWidth="1"/>
    <col min="9233" max="9233" width="9.140625" style="40"/>
    <col min="9234" max="9234" width="11.5703125" style="40" customWidth="1"/>
    <col min="9235" max="9235" width="16" style="40" customWidth="1"/>
    <col min="9236" max="9237" width="10.7109375" style="40" customWidth="1"/>
    <col min="9238" max="9238" width="10.42578125" style="40" customWidth="1"/>
    <col min="9239" max="9239" width="10.7109375" style="40" customWidth="1"/>
    <col min="9240" max="9240" width="10.85546875" style="40" customWidth="1"/>
    <col min="9241" max="9241" width="11.42578125" style="40" customWidth="1"/>
    <col min="9242" max="9242" width="11.5703125" style="40" customWidth="1"/>
    <col min="9243" max="9243" width="16" style="40" customWidth="1"/>
    <col min="9244" max="9244" width="12.85546875" style="40" customWidth="1"/>
    <col min="9245" max="9245" width="11.140625" style="40" customWidth="1"/>
    <col min="9246" max="9246" width="10" style="40" bestFit="1" customWidth="1"/>
    <col min="9247" max="9247" width="11.140625" style="40" customWidth="1"/>
    <col min="9248" max="9248" width="10.85546875" style="40" customWidth="1"/>
    <col min="9249" max="9249" width="9.140625" style="40"/>
    <col min="9250" max="9250" width="11.5703125" style="40" customWidth="1"/>
    <col min="9251" max="9251" width="16" style="40" customWidth="1"/>
    <col min="9252" max="9252" width="11.140625" style="40" customWidth="1"/>
    <col min="9253" max="9253" width="10.7109375" style="40" bestFit="1" customWidth="1"/>
    <col min="9254" max="9254" width="10.5703125" style="40" customWidth="1"/>
    <col min="9255" max="9255" width="11.140625" style="40" customWidth="1"/>
    <col min="9256" max="9256" width="10.85546875" style="40" customWidth="1"/>
    <col min="9257" max="9257" width="9.140625" style="40"/>
    <col min="9258" max="9258" width="11.5703125" style="40" customWidth="1"/>
    <col min="9259" max="9259" width="16" style="40" customWidth="1"/>
    <col min="9260" max="9472" width="9.140625" style="40"/>
    <col min="9473" max="9473" width="5.7109375" style="40" customWidth="1"/>
    <col min="9474" max="9474" width="34.140625" style="40" customWidth="1"/>
    <col min="9475" max="9475" width="11.140625" style="40" customWidth="1"/>
    <col min="9476" max="9476" width="11.28515625" style="40" customWidth="1"/>
    <col min="9477" max="9477" width="13.5703125" style="40" customWidth="1"/>
    <col min="9478" max="9479" width="10.85546875" style="40" customWidth="1"/>
    <col min="9480" max="9480" width="9.140625" style="40"/>
    <col min="9481" max="9481" width="15.7109375" style="40" customWidth="1"/>
    <col min="9482" max="9482" width="16" style="40" customWidth="1"/>
    <col min="9483" max="9484" width="11.140625" style="40" customWidth="1"/>
    <col min="9485" max="9485" width="11.5703125" style="40" customWidth="1"/>
    <col min="9486" max="9486" width="10.42578125" style="40" customWidth="1"/>
    <col min="9487" max="9487" width="9.140625" style="40"/>
    <col min="9488" max="9488" width="10.85546875" style="40" customWidth="1"/>
    <col min="9489" max="9489" width="9.140625" style="40"/>
    <col min="9490" max="9490" width="11.5703125" style="40" customWidth="1"/>
    <col min="9491" max="9491" width="16" style="40" customWidth="1"/>
    <col min="9492" max="9493" width="10.7109375" style="40" customWidth="1"/>
    <col min="9494" max="9494" width="10.42578125" style="40" customWidth="1"/>
    <col min="9495" max="9495" width="10.7109375" style="40" customWidth="1"/>
    <col min="9496" max="9496" width="10.85546875" style="40" customWidth="1"/>
    <col min="9497" max="9497" width="11.42578125" style="40" customWidth="1"/>
    <col min="9498" max="9498" width="11.5703125" style="40" customWidth="1"/>
    <col min="9499" max="9499" width="16" style="40" customWidth="1"/>
    <col min="9500" max="9500" width="12.85546875" style="40" customWidth="1"/>
    <col min="9501" max="9501" width="11.140625" style="40" customWidth="1"/>
    <col min="9502" max="9502" width="10" style="40" bestFit="1" customWidth="1"/>
    <col min="9503" max="9503" width="11.140625" style="40" customWidth="1"/>
    <col min="9504" max="9504" width="10.85546875" style="40" customWidth="1"/>
    <col min="9505" max="9505" width="9.140625" style="40"/>
    <col min="9506" max="9506" width="11.5703125" style="40" customWidth="1"/>
    <col min="9507" max="9507" width="16" style="40" customWidth="1"/>
    <col min="9508" max="9508" width="11.140625" style="40" customWidth="1"/>
    <col min="9509" max="9509" width="10.7109375" style="40" bestFit="1" customWidth="1"/>
    <col min="9510" max="9510" width="10.5703125" style="40" customWidth="1"/>
    <col min="9511" max="9511" width="11.140625" style="40" customWidth="1"/>
    <col min="9512" max="9512" width="10.85546875" style="40" customWidth="1"/>
    <col min="9513" max="9513" width="9.140625" style="40"/>
    <col min="9514" max="9514" width="11.5703125" style="40" customWidth="1"/>
    <col min="9515" max="9515" width="16" style="40" customWidth="1"/>
    <col min="9516" max="9728" width="9.140625" style="40"/>
    <col min="9729" max="9729" width="5.7109375" style="40" customWidth="1"/>
    <col min="9730" max="9730" width="34.140625" style="40" customWidth="1"/>
    <col min="9731" max="9731" width="11.140625" style="40" customWidth="1"/>
    <col min="9732" max="9732" width="11.28515625" style="40" customWidth="1"/>
    <col min="9733" max="9733" width="13.5703125" style="40" customWidth="1"/>
    <col min="9734" max="9735" width="10.85546875" style="40" customWidth="1"/>
    <col min="9736" max="9736" width="9.140625" style="40"/>
    <col min="9737" max="9737" width="15.7109375" style="40" customWidth="1"/>
    <col min="9738" max="9738" width="16" style="40" customWidth="1"/>
    <col min="9739" max="9740" width="11.140625" style="40" customWidth="1"/>
    <col min="9741" max="9741" width="11.5703125" style="40" customWidth="1"/>
    <col min="9742" max="9742" width="10.42578125" style="40" customWidth="1"/>
    <col min="9743" max="9743" width="9.140625" style="40"/>
    <col min="9744" max="9744" width="10.85546875" style="40" customWidth="1"/>
    <col min="9745" max="9745" width="9.140625" style="40"/>
    <col min="9746" max="9746" width="11.5703125" style="40" customWidth="1"/>
    <col min="9747" max="9747" width="16" style="40" customWidth="1"/>
    <col min="9748" max="9749" width="10.7109375" style="40" customWidth="1"/>
    <col min="9750" max="9750" width="10.42578125" style="40" customWidth="1"/>
    <col min="9751" max="9751" width="10.7109375" style="40" customWidth="1"/>
    <col min="9752" max="9752" width="10.85546875" style="40" customWidth="1"/>
    <col min="9753" max="9753" width="11.42578125" style="40" customWidth="1"/>
    <col min="9754" max="9754" width="11.5703125" style="40" customWidth="1"/>
    <col min="9755" max="9755" width="16" style="40" customWidth="1"/>
    <col min="9756" max="9756" width="12.85546875" style="40" customWidth="1"/>
    <col min="9757" max="9757" width="11.140625" style="40" customWidth="1"/>
    <col min="9758" max="9758" width="10" style="40" bestFit="1" customWidth="1"/>
    <col min="9759" max="9759" width="11.140625" style="40" customWidth="1"/>
    <col min="9760" max="9760" width="10.85546875" style="40" customWidth="1"/>
    <col min="9761" max="9761" width="9.140625" style="40"/>
    <col min="9762" max="9762" width="11.5703125" style="40" customWidth="1"/>
    <col min="9763" max="9763" width="16" style="40" customWidth="1"/>
    <col min="9764" max="9764" width="11.140625" style="40" customWidth="1"/>
    <col min="9765" max="9765" width="10.7109375" style="40" bestFit="1" customWidth="1"/>
    <col min="9766" max="9766" width="10.5703125" style="40" customWidth="1"/>
    <col min="9767" max="9767" width="11.140625" style="40" customWidth="1"/>
    <col min="9768" max="9768" width="10.85546875" style="40" customWidth="1"/>
    <col min="9769" max="9769" width="9.140625" style="40"/>
    <col min="9770" max="9770" width="11.5703125" style="40" customWidth="1"/>
    <col min="9771" max="9771" width="16" style="40" customWidth="1"/>
    <col min="9772" max="9984" width="9.140625" style="40"/>
    <col min="9985" max="9985" width="5.7109375" style="40" customWidth="1"/>
    <col min="9986" max="9986" width="34.140625" style="40" customWidth="1"/>
    <col min="9987" max="9987" width="11.140625" style="40" customWidth="1"/>
    <col min="9988" max="9988" width="11.28515625" style="40" customWidth="1"/>
    <col min="9989" max="9989" width="13.5703125" style="40" customWidth="1"/>
    <col min="9990" max="9991" width="10.85546875" style="40" customWidth="1"/>
    <col min="9992" max="9992" width="9.140625" style="40"/>
    <col min="9993" max="9993" width="15.7109375" style="40" customWidth="1"/>
    <col min="9994" max="9994" width="16" style="40" customWidth="1"/>
    <col min="9995" max="9996" width="11.140625" style="40" customWidth="1"/>
    <col min="9997" max="9997" width="11.5703125" style="40" customWidth="1"/>
    <col min="9998" max="9998" width="10.42578125" style="40" customWidth="1"/>
    <col min="9999" max="9999" width="9.140625" style="40"/>
    <col min="10000" max="10000" width="10.85546875" style="40" customWidth="1"/>
    <col min="10001" max="10001" width="9.140625" style="40"/>
    <col min="10002" max="10002" width="11.5703125" style="40" customWidth="1"/>
    <col min="10003" max="10003" width="16" style="40" customWidth="1"/>
    <col min="10004" max="10005" width="10.7109375" style="40" customWidth="1"/>
    <col min="10006" max="10006" width="10.42578125" style="40" customWidth="1"/>
    <col min="10007" max="10007" width="10.7109375" style="40" customWidth="1"/>
    <col min="10008" max="10008" width="10.85546875" style="40" customWidth="1"/>
    <col min="10009" max="10009" width="11.42578125" style="40" customWidth="1"/>
    <col min="10010" max="10010" width="11.5703125" style="40" customWidth="1"/>
    <col min="10011" max="10011" width="16" style="40" customWidth="1"/>
    <col min="10012" max="10012" width="12.85546875" style="40" customWidth="1"/>
    <col min="10013" max="10013" width="11.140625" style="40" customWidth="1"/>
    <col min="10014" max="10014" width="10" style="40" bestFit="1" customWidth="1"/>
    <col min="10015" max="10015" width="11.140625" style="40" customWidth="1"/>
    <col min="10016" max="10016" width="10.85546875" style="40" customWidth="1"/>
    <col min="10017" max="10017" width="9.140625" style="40"/>
    <col min="10018" max="10018" width="11.5703125" style="40" customWidth="1"/>
    <col min="10019" max="10019" width="16" style="40" customWidth="1"/>
    <col min="10020" max="10020" width="11.140625" style="40" customWidth="1"/>
    <col min="10021" max="10021" width="10.7109375" style="40" bestFit="1" customWidth="1"/>
    <col min="10022" max="10022" width="10.5703125" style="40" customWidth="1"/>
    <col min="10023" max="10023" width="11.140625" style="40" customWidth="1"/>
    <col min="10024" max="10024" width="10.85546875" style="40" customWidth="1"/>
    <col min="10025" max="10025" width="9.140625" style="40"/>
    <col min="10026" max="10026" width="11.5703125" style="40" customWidth="1"/>
    <col min="10027" max="10027" width="16" style="40" customWidth="1"/>
    <col min="10028" max="10240" width="9.140625" style="40"/>
    <col min="10241" max="10241" width="5.7109375" style="40" customWidth="1"/>
    <col min="10242" max="10242" width="34.140625" style="40" customWidth="1"/>
    <col min="10243" max="10243" width="11.140625" style="40" customWidth="1"/>
    <col min="10244" max="10244" width="11.28515625" style="40" customWidth="1"/>
    <col min="10245" max="10245" width="13.5703125" style="40" customWidth="1"/>
    <col min="10246" max="10247" width="10.85546875" style="40" customWidth="1"/>
    <col min="10248" max="10248" width="9.140625" style="40"/>
    <col min="10249" max="10249" width="15.7109375" style="40" customWidth="1"/>
    <col min="10250" max="10250" width="16" style="40" customWidth="1"/>
    <col min="10251" max="10252" width="11.140625" style="40" customWidth="1"/>
    <col min="10253" max="10253" width="11.5703125" style="40" customWidth="1"/>
    <col min="10254" max="10254" width="10.42578125" style="40" customWidth="1"/>
    <col min="10255" max="10255" width="9.140625" style="40"/>
    <col min="10256" max="10256" width="10.85546875" style="40" customWidth="1"/>
    <col min="10257" max="10257" width="9.140625" style="40"/>
    <col min="10258" max="10258" width="11.5703125" style="40" customWidth="1"/>
    <col min="10259" max="10259" width="16" style="40" customWidth="1"/>
    <col min="10260" max="10261" width="10.7109375" style="40" customWidth="1"/>
    <col min="10262" max="10262" width="10.42578125" style="40" customWidth="1"/>
    <col min="10263" max="10263" width="10.7109375" style="40" customWidth="1"/>
    <col min="10264" max="10264" width="10.85546875" style="40" customWidth="1"/>
    <col min="10265" max="10265" width="11.42578125" style="40" customWidth="1"/>
    <col min="10266" max="10266" width="11.5703125" style="40" customWidth="1"/>
    <col min="10267" max="10267" width="16" style="40" customWidth="1"/>
    <col min="10268" max="10268" width="12.85546875" style="40" customWidth="1"/>
    <col min="10269" max="10269" width="11.140625" style="40" customWidth="1"/>
    <col min="10270" max="10270" width="10" style="40" bestFit="1" customWidth="1"/>
    <col min="10271" max="10271" width="11.140625" style="40" customWidth="1"/>
    <col min="10272" max="10272" width="10.85546875" style="40" customWidth="1"/>
    <col min="10273" max="10273" width="9.140625" style="40"/>
    <col min="10274" max="10274" width="11.5703125" style="40" customWidth="1"/>
    <col min="10275" max="10275" width="16" style="40" customWidth="1"/>
    <col min="10276" max="10276" width="11.140625" style="40" customWidth="1"/>
    <col min="10277" max="10277" width="10.7109375" style="40" bestFit="1" customWidth="1"/>
    <col min="10278" max="10278" width="10.5703125" style="40" customWidth="1"/>
    <col min="10279" max="10279" width="11.140625" style="40" customWidth="1"/>
    <col min="10280" max="10280" width="10.85546875" style="40" customWidth="1"/>
    <col min="10281" max="10281" width="9.140625" style="40"/>
    <col min="10282" max="10282" width="11.5703125" style="40" customWidth="1"/>
    <col min="10283" max="10283" width="16" style="40" customWidth="1"/>
    <col min="10284" max="10496" width="9.140625" style="40"/>
    <col min="10497" max="10497" width="5.7109375" style="40" customWidth="1"/>
    <col min="10498" max="10498" width="34.140625" style="40" customWidth="1"/>
    <col min="10499" max="10499" width="11.140625" style="40" customWidth="1"/>
    <col min="10500" max="10500" width="11.28515625" style="40" customWidth="1"/>
    <col min="10501" max="10501" width="13.5703125" style="40" customWidth="1"/>
    <col min="10502" max="10503" width="10.85546875" style="40" customWidth="1"/>
    <col min="10504" max="10504" width="9.140625" style="40"/>
    <col min="10505" max="10505" width="15.7109375" style="40" customWidth="1"/>
    <col min="10506" max="10506" width="16" style="40" customWidth="1"/>
    <col min="10507" max="10508" width="11.140625" style="40" customWidth="1"/>
    <col min="10509" max="10509" width="11.5703125" style="40" customWidth="1"/>
    <col min="10510" max="10510" width="10.42578125" style="40" customWidth="1"/>
    <col min="10511" max="10511" width="9.140625" style="40"/>
    <col min="10512" max="10512" width="10.85546875" style="40" customWidth="1"/>
    <col min="10513" max="10513" width="9.140625" style="40"/>
    <col min="10514" max="10514" width="11.5703125" style="40" customWidth="1"/>
    <col min="10515" max="10515" width="16" style="40" customWidth="1"/>
    <col min="10516" max="10517" width="10.7109375" style="40" customWidth="1"/>
    <col min="10518" max="10518" width="10.42578125" style="40" customWidth="1"/>
    <col min="10519" max="10519" width="10.7109375" style="40" customWidth="1"/>
    <col min="10520" max="10520" width="10.85546875" style="40" customWidth="1"/>
    <col min="10521" max="10521" width="11.42578125" style="40" customWidth="1"/>
    <col min="10522" max="10522" width="11.5703125" style="40" customWidth="1"/>
    <col min="10523" max="10523" width="16" style="40" customWidth="1"/>
    <col min="10524" max="10524" width="12.85546875" style="40" customWidth="1"/>
    <col min="10525" max="10525" width="11.140625" style="40" customWidth="1"/>
    <col min="10526" max="10526" width="10" style="40" bestFit="1" customWidth="1"/>
    <col min="10527" max="10527" width="11.140625" style="40" customWidth="1"/>
    <col min="10528" max="10528" width="10.85546875" style="40" customWidth="1"/>
    <col min="10529" max="10529" width="9.140625" style="40"/>
    <col min="10530" max="10530" width="11.5703125" style="40" customWidth="1"/>
    <col min="10531" max="10531" width="16" style="40" customWidth="1"/>
    <col min="10532" max="10532" width="11.140625" style="40" customWidth="1"/>
    <col min="10533" max="10533" width="10.7109375" style="40" bestFit="1" customWidth="1"/>
    <col min="10534" max="10534" width="10.5703125" style="40" customWidth="1"/>
    <col min="10535" max="10535" width="11.140625" style="40" customWidth="1"/>
    <col min="10536" max="10536" width="10.85546875" style="40" customWidth="1"/>
    <col min="10537" max="10537" width="9.140625" style="40"/>
    <col min="10538" max="10538" width="11.5703125" style="40" customWidth="1"/>
    <col min="10539" max="10539" width="16" style="40" customWidth="1"/>
    <col min="10540" max="10752" width="9.140625" style="40"/>
    <col min="10753" max="10753" width="5.7109375" style="40" customWidth="1"/>
    <col min="10754" max="10754" width="34.140625" style="40" customWidth="1"/>
    <col min="10755" max="10755" width="11.140625" style="40" customWidth="1"/>
    <col min="10756" max="10756" width="11.28515625" style="40" customWidth="1"/>
    <col min="10757" max="10757" width="13.5703125" style="40" customWidth="1"/>
    <col min="10758" max="10759" width="10.85546875" style="40" customWidth="1"/>
    <col min="10760" max="10760" width="9.140625" style="40"/>
    <col min="10761" max="10761" width="15.7109375" style="40" customWidth="1"/>
    <col min="10762" max="10762" width="16" style="40" customWidth="1"/>
    <col min="10763" max="10764" width="11.140625" style="40" customWidth="1"/>
    <col min="10765" max="10765" width="11.5703125" style="40" customWidth="1"/>
    <col min="10766" max="10766" width="10.42578125" style="40" customWidth="1"/>
    <col min="10767" max="10767" width="9.140625" style="40"/>
    <col min="10768" max="10768" width="10.85546875" style="40" customWidth="1"/>
    <col min="10769" max="10769" width="9.140625" style="40"/>
    <col min="10770" max="10770" width="11.5703125" style="40" customWidth="1"/>
    <col min="10771" max="10771" width="16" style="40" customWidth="1"/>
    <col min="10772" max="10773" width="10.7109375" style="40" customWidth="1"/>
    <col min="10774" max="10774" width="10.42578125" style="40" customWidth="1"/>
    <col min="10775" max="10775" width="10.7109375" style="40" customWidth="1"/>
    <col min="10776" max="10776" width="10.85546875" style="40" customWidth="1"/>
    <col min="10777" max="10777" width="11.42578125" style="40" customWidth="1"/>
    <col min="10778" max="10778" width="11.5703125" style="40" customWidth="1"/>
    <col min="10779" max="10779" width="16" style="40" customWidth="1"/>
    <col min="10780" max="10780" width="12.85546875" style="40" customWidth="1"/>
    <col min="10781" max="10781" width="11.140625" style="40" customWidth="1"/>
    <col min="10782" max="10782" width="10" style="40" bestFit="1" customWidth="1"/>
    <col min="10783" max="10783" width="11.140625" style="40" customWidth="1"/>
    <col min="10784" max="10784" width="10.85546875" style="40" customWidth="1"/>
    <col min="10785" max="10785" width="9.140625" style="40"/>
    <col min="10786" max="10786" width="11.5703125" style="40" customWidth="1"/>
    <col min="10787" max="10787" width="16" style="40" customWidth="1"/>
    <col min="10788" max="10788" width="11.140625" style="40" customWidth="1"/>
    <col min="10789" max="10789" width="10.7109375" style="40" bestFit="1" customWidth="1"/>
    <col min="10790" max="10790" width="10.5703125" style="40" customWidth="1"/>
    <col min="10791" max="10791" width="11.140625" style="40" customWidth="1"/>
    <col min="10792" max="10792" width="10.85546875" style="40" customWidth="1"/>
    <col min="10793" max="10793" width="9.140625" style="40"/>
    <col min="10794" max="10794" width="11.5703125" style="40" customWidth="1"/>
    <col min="10795" max="10795" width="16" style="40" customWidth="1"/>
    <col min="10796" max="11008" width="9.140625" style="40"/>
    <col min="11009" max="11009" width="5.7109375" style="40" customWidth="1"/>
    <col min="11010" max="11010" width="34.140625" style="40" customWidth="1"/>
    <col min="11011" max="11011" width="11.140625" style="40" customWidth="1"/>
    <col min="11012" max="11012" width="11.28515625" style="40" customWidth="1"/>
    <col min="11013" max="11013" width="13.5703125" style="40" customWidth="1"/>
    <col min="11014" max="11015" width="10.85546875" style="40" customWidth="1"/>
    <col min="11016" max="11016" width="9.140625" style="40"/>
    <col min="11017" max="11017" width="15.7109375" style="40" customWidth="1"/>
    <col min="11018" max="11018" width="16" style="40" customWidth="1"/>
    <col min="11019" max="11020" width="11.140625" style="40" customWidth="1"/>
    <col min="11021" max="11021" width="11.5703125" style="40" customWidth="1"/>
    <col min="11022" max="11022" width="10.42578125" style="40" customWidth="1"/>
    <col min="11023" max="11023" width="9.140625" style="40"/>
    <col min="11024" max="11024" width="10.85546875" style="40" customWidth="1"/>
    <col min="11025" max="11025" width="9.140625" style="40"/>
    <col min="11026" max="11026" width="11.5703125" style="40" customWidth="1"/>
    <col min="11027" max="11027" width="16" style="40" customWidth="1"/>
    <col min="11028" max="11029" width="10.7109375" style="40" customWidth="1"/>
    <col min="11030" max="11030" width="10.42578125" style="40" customWidth="1"/>
    <col min="11031" max="11031" width="10.7109375" style="40" customWidth="1"/>
    <col min="11032" max="11032" width="10.85546875" style="40" customWidth="1"/>
    <col min="11033" max="11033" width="11.42578125" style="40" customWidth="1"/>
    <col min="11034" max="11034" width="11.5703125" style="40" customWidth="1"/>
    <col min="11035" max="11035" width="16" style="40" customWidth="1"/>
    <col min="11036" max="11036" width="12.85546875" style="40" customWidth="1"/>
    <col min="11037" max="11037" width="11.140625" style="40" customWidth="1"/>
    <col min="11038" max="11038" width="10" style="40" bestFit="1" customWidth="1"/>
    <col min="11039" max="11039" width="11.140625" style="40" customWidth="1"/>
    <col min="11040" max="11040" width="10.85546875" style="40" customWidth="1"/>
    <col min="11041" max="11041" width="9.140625" style="40"/>
    <col min="11042" max="11042" width="11.5703125" style="40" customWidth="1"/>
    <col min="11043" max="11043" width="16" style="40" customWidth="1"/>
    <col min="11044" max="11044" width="11.140625" style="40" customWidth="1"/>
    <col min="11045" max="11045" width="10.7109375" style="40" bestFit="1" customWidth="1"/>
    <col min="11046" max="11046" width="10.5703125" style="40" customWidth="1"/>
    <col min="11047" max="11047" width="11.140625" style="40" customWidth="1"/>
    <col min="11048" max="11048" width="10.85546875" style="40" customWidth="1"/>
    <col min="11049" max="11049" width="9.140625" style="40"/>
    <col min="11050" max="11050" width="11.5703125" style="40" customWidth="1"/>
    <col min="11051" max="11051" width="16" style="40" customWidth="1"/>
    <col min="11052" max="11264" width="9.140625" style="40"/>
    <col min="11265" max="11265" width="5.7109375" style="40" customWidth="1"/>
    <col min="11266" max="11266" width="34.140625" style="40" customWidth="1"/>
    <col min="11267" max="11267" width="11.140625" style="40" customWidth="1"/>
    <col min="11268" max="11268" width="11.28515625" style="40" customWidth="1"/>
    <col min="11269" max="11269" width="13.5703125" style="40" customWidth="1"/>
    <col min="11270" max="11271" width="10.85546875" style="40" customWidth="1"/>
    <col min="11272" max="11272" width="9.140625" style="40"/>
    <col min="11273" max="11273" width="15.7109375" style="40" customWidth="1"/>
    <col min="11274" max="11274" width="16" style="40" customWidth="1"/>
    <col min="11275" max="11276" width="11.140625" style="40" customWidth="1"/>
    <col min="11277" max="11277" width="11.5703125" style="40" customWidth="1"/>
    <col min="11278" max="11278" width="10.42578125" style="40" customWidth="1"/>
    <col min="11279" max="11279" width="9.140625" style="40"/>
    <col min="11280" max="11280" width="10.85546875" style="40" customWidth="1"/>
    <col min="11281" max="11281" width="9.140625" style="40"/>
    <col min="11282" max="11282" width="11.5703125" style="40" customWidth="1"/>
    <col min="11283" max="11283" width="16" style="40" customWidth="1"/>
    <col min="11284" max="11285" width="10.7109375" style="40" customWidth="1"/>
    <col min="11286" max="11286" width="10.42578125" style="40" customWidth="1"/>
    <col min="11287" max="11287" width="10.7109375" style="40" customWidth="1"/>
    <col min="11288" max="11288" width="10.85546875" style="40" customWidth="1"/>
    <col min="11289" max="11289" width="11.42578125" style="40" customWidth="1"/>
    <col min="11290" max="11290" width="11.5703125" style="40" customWidth="1"/>
    <col min="11291" max="11291" width="16" style="40" customWidth="1"/>
    <col min="11292" max="11292" width="12.85546875" style="40" customWidth="1"/>
    <col min="11293" max="11293" width="11.140625" style="40" customWidth="1"/>
    <col min="11294" max="11294" width="10" style="40" bestFit="1" customWidth="1"/>
    <col min="11295" max="11295" width="11.140625" style="40" customWidth="1"/>
    <col min="11296" max="11296" width="10.85546875" style="40" customWidth="1"/>
    <col min="11297" max="11297" width="9.140625" style="40"/>
    <col min="11298" max="11298" width="11.5703125" style="40" customWidth="1"/>
    <col min="11299" max="11299" width="16" style="40" customWidth="1"/>
    <col min="11300" max="11300" width="11.140625" style="40" customWidth="1"/>
    <col min="11301" max="11301" width="10.7109375" style="40" bestFit="1" customWidth="1"/>
    <col min="11302" max="11302" width="10.5703125" style="40" customWidth="1"/>
    <col min="11303" max="11303" width="11.140625" style="40" customWidth="1"/>
    <col min="11304" max="11304" width="10.85546875" style="40" customWidth="1"/>
    <col min="11305" max="11305" width="9.140625" style="40"/>
    <col min="11306" max="11306" width="11.5703125" style="40" customWidth="1"/>
    <col min="11307" max="11307" width="16" style="40" customWidth="1"/>
    <col min="11308" max="11520" width="9.140625" style="40"/>
    <col min="11521" max="11521" width="5.7109375" style="40" customWidth="1"/>
    <col min="11522" max="11522" width="34.140625" style="40" customWidth="1"/>
    <col min="11523" max="11523" width="11.140625" style="40" customWidth="1"/>
    <col min="11524" max="11524" width="11.28515625" style="40" customWidth="1"/>
    <col min="11525" max="11525" width="13.5703125" style="40" customWidth="1"/>
    <col min="11526" max="11527" width="10.85546875" style="40" customWidth="1"/>
    <col min="11528" max="11528" width="9.140625" style="40"/>
    <col min="11529" max="11529" width="15.7109375" style="40" customWidth="1"/>
    <col min="11530" max="11530" width="16" style="40" customWidth="1"/>
    <col min="11531" max="11532" width="11.140625" style="40" customWidth="1"/>
    <col min="11533" max="11533" width="11.5703125" style="40" customWidth="1"/>
    <col min="11534" max="11534" width="10.42578125" style="40" customWidth="1"/>
    <col min="11535" max="11535" width="9.140625" style="40"/>
    <col min="11536" max="11536" width="10.85546875" style="40" customWidth="1"/>
    <col min="11537" max="11537" width="9.140625" style="40"/>
    <col min="11538" max="11538" width="11.5703125" style="40" customWidth="1"/>
    <col min="11539" max="11539" width="16" style="40" customWidth="1"/>
    <col min="11540" max="11541" width="10.7109375" style="40" customWidth="1"/>
    <col min="11542" max="11542" width="10.42578125" style="40" customWidth="1"/>
    <col min="11543" max="11543" width="10.7109375" style="40" customWidth="1"/>
    <col min="11544" max="11544" width="10.85546875" style="40" customWidth="1"/>
    <col min="11545" max="11545" width="11.42578125" style="40" customWidth="1"/>
    <col min="11546" max="11546" width="11.5703125" style="40" customWidth="1"/>
    <col min="11547" max="11547" width="16" style="40" customWidth="1"/>
    <col min="11548" max="11548" width="12.85546875" style="40" customWidth="1"/>
    <col min="11549" max="11549" width="11.140625" style="40" customWidth="1"/>
    <col min="11550" max="11550" width="10" style="40" bestFit="1" customWidth="1"/>
    <col min="11551" max="11551" width="11.140625" style="40" customWidth="1"/>
    <col min="11552" max="11552" width="10.85546875" style="40" customWidth="1"/>
    <col min="11553" max="11553" width="9.140625" style="40"/>
    <col min="11554" max="11554" width="11.5703125" style="40" customWidth="1"/>
    <col min="11555" max="11555" width="16" style="40" customWidth="1"/>
    <col min="11556" max="11556" width="11.140625" style="40" customWidth="1"/>
    <col min="11557" max="11557" width="10.7109375" style="40" bestFit="1" customWidth="1"/>
    <col min="11558" max="11558" width="10.5703125" style="40" customWidth="1"/>
    <col min="11559" max="11559" width="11.140625" style="40" customWidth="1"/>
    <col min="11560" max="11560" width="10.85546875" style="40" customWidth="1"/>
    <col min="11561" max="11561" width="9.140625" style="40"/>
    <col min="11562" max="11562" width="11.5703125" style="40" customWidth="1"/>
    <col min="11563" max="11563" width="16" style="40" customWidth="1"/>
    <col min="11564" max="11776" width="9.140625" style="40"/>
    <col min="11777" max="11777" width="5.7109375" style="40" customWidth="1"/>
    <col min="11778" max="11778" width="34.140625" style="40" customWidth="1"/>
    <col min="11779" max="11779" width="11.140625" style="40" customWidth="1"/>
    <col min="11780" max="11780" width="11.28515625" style="40" customWidth="1"/>
    <col min="11781" max="11781" width="13.5703125" style="40" customWidth="1"/>
    <col min="11782" max="11783" width="10.85546875" style="40" customWidth="1"/>
    <col min="11784" max="11784" width="9.140625" style="40"/>
    <col min="11785" max="11785" width="15.7109375" style="40" customWidth="1"/>
    <col min="11786" max="11786" width="16" style="40" customWidth="1"/>
    <col min="11787" max="11788" width="11.140625" style="40" customWidth="1"/>
    <col min="11789" max="11789" width="11.5703125" style="40" customWidth="1"/>
    <col min="11790" max="11790" width="10.42578125" style="40" customWidth="1"/>
    <col min="11791" max="11791" width="9.140625" style="40"/>
    <col min="11792" max="11792" width="10.85546875" style="40" customWidth="1"/>
    <col min="11793" max="11793" width="9.140625" style="40"/>
    <col min="11794" max="11794" width="11.5703125" style="40" customWidth="1"/>
    <col min="11795" max="11795" width="16" style="40" customWidth="1"/>
    <col min="11796" max="11797" width="10.7109375" style="40" customWidth="1"/>
    <col min="11798" max="11798" width="10.42578125" style="40" customWidth="1"/>
    <col min="11799" max="11799" width="10.7109375" style="40" customWidth="1"/>
    <col min="11800" max="11800" width="10.85546875" style="40" customWidth="1"/>
    <col min="11801" max="11801" width="11.42578125" style="40" customWidth="1"/>
    <col min="11802" max="11802" width="11.5703125" style="40" customWidth="1"/>
    <col min="11803" max="11803" width="16" style="40" customWidth="1"/>
    <col min="11804" max="11804" width="12.85546875" style="40" customWidth="1"/>
    <col min="11805" max="11805" width="11.140625" style="40" customWidth="1"/>
    <col min="11806" max="11806" width="10" style="40" bestFit="1" customWidth="1"/>
    <col min="11807" max="11807" width="11.140625" style="40" customWidth="1"/>
    <col min="11808" max="11808" width="10.85546875" style="40" customWidth="1"/>
    <col min="11809" max="11809" width="9.140625" style="40"/>
    <col min="11810" max="11810" width="11.5703125" style="40" customWidth="1"/>
    <col min="11811" max="11811" width="16" style="40" customWidth="1"/>
    <col min="11812" max="11812" width="11.140625" style="40" customWidth="1"/>
    <col min="11813" max="11813" width="10.7109375" style="40" bestFit="1" customWidth="1"/>
    <col min="11814" max="11814" width="10.5703125" style="40" customWidth="1"/>
    <col min="11815" max="11815" width="11.140625" style="40" customWidth="1"/>
    <col min="11816" max="11816" width="10.85546875" style="40" customWidth="1"/>
    <col min="11817" max="11817" width="9.140625" style="40"/>
    <col min="11818" max="11818" width="11.5703125" style="40" customWidth="1"/>
    <col min="11819" max="11819" width="16" style="40" customWidth="1"/>
    <col min="11820" max="12032" width="9.140625" style="40"/>
    <col min="12033" max="12033" width="5.7109375" style="40" customWidth="1"/>
    <col min="12034" max="12034" width="34.140625" style="40" customWidth="1"/>
    <col min="12035" max="12035" width="11.140625" style="40" customWidth="1"/>
    <col min="12036" max="12036" width="11.28515625" style="40" customWidth="1"/>
    <col min="12037" max="12037" width="13.5703125" style="40" customWidth="1"/>
    <col min="12038" max="12039" width="10.85546875" style="40" customWidth="1"/>
    <col min="12040" max="12040" width="9.140625" style="40"/>
    <col min="12041" max="12041" width="15.7109375" style="40" customWidth="1"/>
    <col min="12042" max="12042" width="16" style="40" customWidth="1"/>
    <col min="12043" max="12044" width="11.140625" style="40" customWidth="1"/>
    <col min="12045" max="12045" width="11.5703125" style="40" customWidth="1"/>
    <col min="12046" max="12046" width="10.42578125" style="40" customWidth="1"/>
    <col min="12047" max="12047" width="9.140625" style="40"/>
    <col min="12048" max="12048" width="10.85546875" style="40" customWidth="1"/>
    <col min="12049" max="12049" width="9.140625" style="40"/>
    <col min="12050" max="12050" width="11.5703125" style="40" customWidth="1"/>
    <col min="12051" max="12051" width="16" style="40" customWidth="1"/>
    <col min="12052" max="12053" width="10.7109375" style="40" customWidth="1"/>
    <col min="12054" max="12054" width="10.42578125" style="40" customWidth="1"/>
    <col min="12055" max="12055" width="10.7109375" style="40" customWidth="1"/>
    <col min="12056" max="12056" width="10.85546875" style="40" customWidth="1"/>
    <col min="12057" max="12057" width="11.42578125" style="40" customWidth="1"/>
    <col min="12058" max="12058" width="11.5703125" style="40" customWidth="1"/>
    <col min="12059" max="12059" width="16" style="40" customWidth="1"/>
    <col min="12060" max="12060" width="12.85546875" style="40" customWidth="1"/>
    <col min="12061" max="12061" width="11.140625" style="40" customWidth="1"/>
    <col min="12062" max="12062" width="10" style="40" bestFit="1" customWidth="1"/>
    <col min="12063" max="12063" width="11.140625" style="40" customWidth="1"/>
    <col min="12064" max="12064" width="10.85546875" style="40" customWidth="1"/>
    <col min="12065" max="12065" width="9.140625" style="40"/>
    <col min="12066" max="12066" width="11.5703125" style="40" customWidth="1"/>
    <col min="12067" max="12067" width="16" style="40" customWidth="1"/>
    <col min="12068" max="12068" width="11.140625" style="40" customWidth="1"/>
    <col min="12069" max="12069" width="10.7109375" style="40" bestFit="1" customWidth="1"/>
    <col min="12070" max="12070" width="10.5703125" style="40" customWidth="1"/>
    <col min="12071" max="12071" width="11.140625" style="40" customWidth="1"/>
    <col min="12072" max="12072" width="10.85546875" style="40" customWidth="1"/>
    <col min="12073" max="12073" width="9.140625" style="40"/>
    <col min="12074" max="12074" width="11.5703125" style="40" customWidth="1"/>
    <col min="12075" max="12075" width="16" style="40" customWidth="1"/>
    <col min="12076" max="12288" width="9.140625" style="40"/>
    <col min="12289" max="12289" width="5.7109375" style="40" customWidth="1"/>
    <col min="12290" max="12290" width="34.140625" style="40" customWidth="1"/>
    <col min="12291" max="12291" width="11.140625" style="40" customWidth="1"/>
    <col min="12292" max="12292" width="11.28515625" style="40" customWidth="1"/>
    <col min="12293" max="12293" width="13.5703125" style="40" customWidth="1"/>
    <col min="12294" max="12295" width="10.85546875" style="40" customWidth="1"/>
    <col min="12296" max="12296" width="9.140625" style="40"/>
    <col min="12297" max="12297" width="15.7109375" style="40" customWidth="1"/>
    <col min="12298" max="12298" width="16" style="40" customWidth="1"/>
    <col min="12299" max="12300" width="11.140625" style="40" customWidth="1"/>
    <col min="12301" max="12301" width="11.5703125" style="40" customWidth="1"/>
    <col min="12302" max="12302" width="10.42578125" style="40" customWidth="1"/>
    <col min="12303" max="12303" width="9.140625" style="40"/>
    <col min="12304" max="12304" width="10.85546875" style="40" customWidth="1"/>
    <col min="12305" max="12305" width="9.140625" style="40"/>
    <col min="12306" max="12306" width="11.5703125" style="40" customWidth="1"/>
    <col min="12307" max="12307" width="16" style="40" customWidth="1"/>
    <col min="12308" max="12309" width="10.7109375" style="40" customWidth="1"/>
    <col min="12310" max="12310" width="10.42578125" style="40" customWidth="1"/>
    <col min="12311" max="12311" width="10.7109375" style="40" customWidth="1"/>
    <col min="12312" max="12312" width="10.85546875" style="40" customWidth="1"/>
    <col min="12313" max="12313" width="11.42578125" style="40" customWidth="1"/>
    <col min="12314" max="12314" width="11.5703125" style="40" customWidth="1"/>
    <col min="12315" max="12315" width="16" style="40" customWidth="1"/>
    <col min="12316" max="12316" width="12.85546875" style="40" customWidth="1"/>
    <col min="12317" max="12317" width="11.140625" style="40" customWidth="1"/>
    <col min="12318" max="12318" width="10" style="40" bestFit="1" customWidth="1"/>
    <col min="12319" max="12319" width="11.140625" style="40" customWidth="1"/>
    <col min="12320" max="12320" width="10.85546875" style="40" customWidth="1"/>
    <col min="12321" max="12321" width="9.140625" style="40"/>
    <col min="12322" max="12322" width="11.5703125" style="40" customWidth="1"/>
    <col min="12323" max="12323" width="16" style="40" customWidth="1"/>
    <col min="12324" max="12324" width="11.140625" style="40" customWidth="1"/>
    <col min="12325" max="12325" width="10.7109375" style="40" bestFit="1" customWidth="1"/>
    <col min="12326" max="12326" width="10.5703125" style="40" customWidth="1"/>
    <col min="12327" max="12327" width="11.140625" style="40" customWidth="1"/>
    <col min="12328" max="12328" width="10.85546875" style="40" customWidth="1"/>
    <col min="12329" max="12329" width="9.140625" style="40"/>
    <col min="12330" max="12330" width="11.5703125" style="40" customWidth="1"/>
    <col min="12331" max="12331" width="16" style="40" customWidth="1"/>
    <col min="12332" max="12544" width="9.140625" style="40"/>
    <col min="12545" max="12545" width="5.7109375" style="40" customWidth="1"/>
    <col min="12546" max="12546" width="34.140625" style="40" customWidth="1"/>
    <col min="12547" max="12547" width="11.140625" style="40" customWidth="1"/>
    <col min="12548" max="12548" width="11.28515625" style="40" customWidth="1"/>
    <col min="12549" max="12549" width="13.5703125" style="40" customWidth="1"/>
    <col min="12550" max="12551" width="10.85546875" style="40" customWidth="1"/>
    <col min="12552" max="12552" width="9.140625" style="40"/>
    <col min="12553" max="12553" width="15.7109375" style="40" customWidth="1"/>
    <col min="12554" max="12554" width="16" style="40" customWidth="1"/>
    <col min="12555" max="12556" width="11.140625" style="40" customWidth="1"/>
    <col min="12557" max="12557" width="11.5703125" style="40" customWidth="1"/>
    <col min="12558" max="12558" width="10.42578125" style="40" customWidth="1"/>
    <col min="12559" max="12559" width="9.140625" style="40"/>
    <col min="12560" max="12560" width="10.85546875" style="40" customWidth="1"/>
    <col min="12561" max="12561" width="9.140625" style="40"/>
    <col min="12562" max="12562" width="11.5703125" style="40" customWidth="1"/>
    <col min="12563" max="12563" width="16" style="40" customWidth="1"/>
    <col min="12564" max="12565" width="10.7109375" style="40" customWidth="1"/>
    <col min="12566" max="12566" width="10.42578125" style="40" customWidth="1"/>
    <col min="12567" max="12567" width="10.7109375" style="40" customWidth="1"/>
    <col min="12568" max="12568" width="10.85546875" style="40" customWidth="1"/>
    <col min="12569" max="12569" width="11.42578125" style="40" customWidth="1"/>
    <col min="12570" max="12570" width="11.5703125" style="40" customWidth="1"/>
    <col min="12571" max="12571" width="16" style="40" customWidth="1"/>
    <col min="12572" max="12572" width="12.85546875" style="40" customWidth="1"/>
    <col min="12573" max="12573" width="11.140625" style="40" customWidth="1"/>
    <col min="12574" max="12574" width="10" style="40" bestFit="1" customWidth="1"/>
    <col min="12575" max="12575" width="11.140625" style="40" customWidth="1"/>
    <col min="12576" max="12576" width="10.85546875" style="40" customWidth="1"/>
    <col min="12577" max="12577" width="9.140625" style="40"/>
    <col min="12578" max="12578" width="11.5703125" style="40" customWidth="1"/>
    <col min="12579" max="12579" width="16" style="40" customWidth="1"/>
    <col min="12580" max="12580" width="11.140625" style="40" customWidth="1"/>
    <col min="12581" max="12581" width="10.7109375" style="40" bestFit="1" customWidth="1"/>
    <col min="12582" max="12582" width="10.5703125" style="40" customWidth="1"/>
    <col min="12583" max="12583" width="11.140625" style="40" customWidth="1"/>
    <col min="12584" max="12584" width="10.85546875" style="40" customWidth="1"/>
    <col min="12585" max="12585" width="9.140625" style="40"/>
    <col min="12586" max="12586" width="11.5703125" style="40" customWidth="1"/>
    <col min="12587" max="12587" width="16" style="40" customWidth="1"/>
    <col min="12588" max="12800" width="9.140625" style="40"/>
    <col min="12801" max="12801" width="5.7109375" style="40" customWidth="1"/>
    <col min="12802" max="12802" width="34.140625" style="40" customWidth="1"/>
    <col min="12803" max="12803" width="11.140625" style="40" customWidth="1"/>
    <col min="12804" max="12804" width="11.28515625" style="40" customWidth="1"/>
    <col min="12805" max="12805" width="13.5703125" style="40" customWidth="1"/>
    <col min="12806" max="12807" width="10.85546875" style="40" customWidth="1"/>
    <col min="12808" max="12808" width="9.140625" style="40"/>
    <col min="12809" max="12809" width="15.7109375" style="40" customWidth="1"/>
    <col min="12810" max="12810" width="16" style="40" customWidth="1"/>
    <col min="12811" max="12812" width="11.140625" style="40" customWidth="1"/>
    <col min="12813" max="12813" width="11.5703125" style="40" customWidth="1"/>
    <col min="12814" max="12814" width="10.42578125" style="40" customWidth="1"/>
    <col min="12815" max="12815" width="9.140625" style="40"/>
    <col min="12816" max="12816" width="10.85546875" style="40" customWidth="1"/>
    <col min="12817" max="12817" width="9.140625" style="40"/>
    <col min="12818" max="12818" width="11.5703125" style="40" customWidth="1"/>
    <col min="12819" max="12819" width="16" style="40" customWidth="1"/>
    <col min="12820" max="12821" width="10.7109375" style="40" customWidth="1"/>
    <col min="12822" max="12822" width="10.42578125" style="40" customWidth="1"/>
    <col min="12823" max="12823" width="10.7109375" style="40" customWidth="1"/>
    <col min="12824" max="12824" width="10.85546875" style="40" customWidth="1"/>
    <col min="12825" max="12825" width="11.42578125" style="40" customWidth="1"/>
    <col min="12826" max="12826" width="11.5703125" style="40" customWidth="1"/>
    <col min="12827" max="12827" width="16" style="40" customWidth="1"/>
    <col min="12828" max="12828" width="12.85546875" style="40" customWidth="1"/>
    <col min="12829" max="12829" width="11.140625" style="40" customWidth="1"/>
    <col min="12830" max="12830" width="10" style="40" bestFit="1" customWidth="1"/>
    <col min="12831" max="12831" width="11.140625" style="40" customWidth="1"/>
    <col min="12832" max="12832" width="10.85546875" style="40" customWidth="1"/>
    <col min="12833" max="12833" width="9.140625" style="40"/>
    <col min="12834" max="12834" width="11.5703125" style="40" customWidth="1"/>
    <col min="12835" max="12835" width="16" style="40" customWidth="1"/>
    <col min="12836" max="12836" width="11.140625" style="40" customWidth="1"/>
    <col min="12837" max="12837" width="10.7109375" style="40" bestFit="1" customWidth="1"/>
    <col min="12838" max="12838" width="10.5703125" style="40" customWidth="1"/>
    <col min="12839" max="12839" width="11.140625" style="40" customWidth="1"/>
    <col min="12840" max="12840" width="10.85546875" style="40" customWidth="1"/>
    <col min="12841" max="12841" width="9.140625" style="40"/>
    <col min="12842" max="12842" width="11.5703125" style="40" customWidth="1"/>
    <col min="12843" max="12843" width="16" style="40" customWidth="1"/>
    <col min="12844" max="13056" width="9.140625" style="40"/>
    <col min="13057" max="13057" width="5.7109375" style="40" customWidth="1"/>
    <col min="13058" max="13058" width="34.140625" style="40" customWidth="1"/>
    <col min="13059" max="13059" width="11.140625" style="40" customWidth="1"/>
    <col min="13060" max="13060" width="11.28515625" style="40" customWidth="1"/>
    <col min="13061" max="13061" width="13.5703125" style="40" customWidth="1"/>
    <col min="13062" max="13063" width="10.85546875" style="40" customWidth="1"/>
    <col min="13064" max="13064" width="9.140625" style="40"/>
    <col min="13065" max="13065" width="15.7109375" style="40" customWidth="1"/>
    <col min="13066" max="13066" width="16" style="40" customWidth="1"/>
    <col min="13067" max="13068" width="11.140625" style="40" customWidth="1"/>
    <col min="13069" max="13069" width="11.5703125" style="40" customWidth="1"/>
    <col min="13070" max="13070" width="10.42578125" style="40" customWidth="1"/>
    <col min="13071" max="13071" width="9.140625" style="40"/>
    <col min="13072" max="13072" width="10.85546875" style="40" customWidth="1"/>
    <col min="13073" max="13073" width="9.140625" style="40"/>
    <col min="13074" max="13074" width="11.5703125" style="40" customWidth="1"/>
    <col min="13075" max="13075" width="16" style="40" customWidth="1"/>
    <col min="13076" max="13077" width="10.7109375" style="40" customWidth="1"/>
    <col min="13078" max="13078" width="10.42578125" style="40" customWidth="1"/>
    <col min="13079" max="13079" width="10.7109375" style="40" customWidth="1"/>
    <col min="13080" max="13080" width="10.85546875" style="40" customWidth="1"/>
    <col min="13081" max="13081" width="11.42578125" style="40" customWidth="1"/>
    <col min="13082" max="13082" width="11.5703125" style="40" customWidth="1"/>
    <col min="13083" max="13083" width="16" style="40" customWidth="1"/>
    <col min="13084" max="13084" width="12.85546875" style="40" customWidth="1"/>
    <col min="13085" max="13085" width="11.140625" style="40" customWidth="1"/>
    <col min="13086" max="13086" width="10" style="40" bestFit="1" customWidth="1"/>
    <col min="13087" max="13087" width="11.140625" style="40" customWidth="1"/>
    <col min="13088" max="13088" width="10.85546875" style="40" customWidth="1"/>
    <col min="13089" max="13089" width="9.140625" style="40"/>
    <col min="13090" max="13090" width="11.5703125" style="40" customWidth="1"/>
    <col min="13091" max="13091" width="16" style="40" customWidth="1"/>
    <col min="13092" max="13092" width="11.140625" style="40" customWidth="1"/>
    <col min="13093" max="13093" width="10.7109375" style="40" bestFit="1" customWidth="1"/>
    <col min="13094" max="13094" width="10.5703125" style="40" customWidth="1"/>
    <col min="13095" max="13095" width="11.140625" style="40" customWidth="1"/>
    <col min="13096" max="13096" width="10.85546875" style="40" customWidth="1"/>
    <col min="13097" max="13097" width="9.140625" style="40"/>
    <col min="13098" max="13098" width="11.5703125" style="40" customWidth="1"/>
    <col min="13099" max="13099" width="16" style="40" customWidth="1"/>
    <col min="13100" max="13312" width="9.140625" style="40"/>
    <col min="13313" max="13313" width="5.7109375" style="40" customWidth="1"/>
    <col min="13314" max="13314" width="34.140625" style="40" customWidth="1"/>
    <col min="13315" max="13315" width="11.140625" style="40" customWidth="1"/>
    <col min="13316" max="13316" width="11.28515625" style="40" customWidth="1"/>
    <col min="13317" max="13317" width="13.5703125" style="40" customWidth="1"/>
    <col min="13318" max="13319" width="10.85546875" style="40" customWidth="1"/>
    <col min="13320" max="13320" width="9.140625" style="40"/>
    <col min="13321" max="13321" width="15.7109375" style="40" customWidth="1"/>
    <col min="13322" max="13322" width="16" style="40" customWidth="1"/>
    <col min="13323" max="13324" width="11.140625" style="40" customWidth="1"/>
    <col min="13325" max="13325" width="11.5703125" style="40" customWidth="1"/>
    <col min="13326" max="13326" width="10.42578125" style="40" customWidth="1"/>
    <col min="13327" max="13327" width="9.140625" style="40"/>
    <col min="13328" max="13328" width="10.85546875" style="40" customWidth="1"/>
    <col min="13329" max="13329" width="9.140625" style="40"/>
    <col min="13330" max="13330" width="11.5703125" style="40" customWidth="1"/>
    <col min="13331" max="13331" width="16" style="40" customWidth="1"/>
    <col min="13332" max="13333" width="10.7109375" style="40" customWidth="1"/>
    <col min="13334" max="13334" width="10.42578125" style="40" customWidth="1"/>
    <col min="13335" max="13335" width="10.7109375" style="40" customWidth="1"/>
    <col min="13336" max="13336" width="10.85546875" style="40" customWidth="1"/>
    <col min="13337" max="13337" width="11.42578125" style="40" customWidth="1"/>
    <col min="13338" max="13338" width="11.5703125" style="40" customWidth="1"/>
    <col min="13339" max="13339" width="16" style="40" customWidth="1"/>
    <col min="13340" max="13340" width="12.85546875" style="40" customWidth="1"/>
    <col min="13341" max="13341" width="11.140625" style="40" customWidth="1"/>
    <col min="13342" max="13342" width="10" style="40" bestFit="1" customWidth="1"/>
    <col min="13343" max="13343" width="11.140625" style="40" customWidth="1"/>
    <col min="13344" max="13344" width="10.85546875" style="40" customWidth="1"/>
    <col min="13345" max="13345" width="9.140625" style="40"/>
    <col min="13346" max="13346" width="11.5703125" style="40" customWidth="1"/>
    <col min="13347" max="13347" width="16" style="40" customWidth="1"/>
    <col min="13348" max="13348" width="11.140625" style="40" customWidth="1"/>
    <col min="13349" max="13349" width="10.7109375" style="40" bestFit="1" customWidth="1"/>
    <col min="13350" max="13350" width="10.5703125" style="40" customWidth="1"/>
    <col min="13351" max="13351" width="11.140625" style="40" customWidth="1"/>
    <col min="13352" max="13352" width="10.85546875" style="40" customWidth="1"/>
    <col min="13353" max="13353" width="9.140625" style="40"/>
    <col min="13354" max="13354" width="11.5703125" style="40" customWidth="1"/>
    <col min="13355" max="13355" width="16" style="40" customWidth="1"/>
    <col min="13356" max="13568" width="9.140625" style="40"/>
    <col min="13569" max="13569" width="5.7109375" style="40" customWidth="1"/>
    <col min="13570" max="13570" width="34.140625" style="40" customWidth="1"/>
    <col min="13571" max="13571" width="11.140625" style="40" customWidth="1"/>
    <col min="13572" max="13572" width="11.28515625" style="40" customWidth="1"/>
    <col min="13573" max="13573" width="13.5703125" style="40" customWidth="1"/>
    <col min="13574" max="13575" width="10.85546875" style="40" customWidth="1"/>
    <col min="13576" max="13576" width="9.140625" style="40"/>
    <col min="13577" max="13577" width="15.7109375" style="40" customWidth="1"/>
    <col min="13578" max="13578" width="16" style="40" customWidth="1"/>
    <col min="13579" max="13580" width="11.140625" style="40" customWidth="1"/>
    <col min="13581" max="13581" width="11.5703125" style="40" customWidth="1"/>
    <col min="13582" max="13582" width="10.42578125" style="40" customWidth="1"/>
    <col min="13583" max="13583" width="9.140625" style="40"/>
    <col min="13584" max="13584" width="10.85546875" style="40" customWidth="1"/>
    <col min="13585" max="13585" width="9.140625" style="40"/>
    <col min="13586" max="13586" width="11.5703125" style="40" customWidth="1"/>
    <col min="13587" max="13587" width="16" style="40" customWidth="1"/>
    <col min="13588" max="13589" width="10.7109375" style="40" customWidth="1"/>
    <col min="13590" max="13590" width="10.42578125" style="40" customWidth="1"/>
    <col min="13591" max="13591" width="10.7109375" style="40" customWidth="1"/>
    <col min="13592" max="13592" width="10.85546875" style="40" customWidth="1"/>
    <col min="13593" max="13593" width="11.42578125" style="40" customWidth="1"/>
    <col min="13594" max="13594" width="11.5703125" style="40" customWidth="1"/>
    <col min="13595" max="13595" width="16" style="40" customWidth="1"/>
    <col min="13596" max="13596" width="12.85546875" style="40" customWidth="1"/>
    <col min="13597" max="13597" width="11.140625" style="40" customWidth="1"/>
    <col min="13598" max="13598" width="10" style="40" bestFit="1" customWidth="1"/>
    <col min="13599" max="13599" width="11.140625" style="40" customWidth="1"/>
    <col min="13600" max="13600" width="10.85546875" style="40" customWidth="1"/>
    <col min="13601" max="13601" width="9.140625" style="40"/>
    <col min="13602" max="13602" width="11.5703125" style="40" customWidth="1"/>
    <col min="13603" max="13603" width="16" style="40" customWidth="1"/>
    <col min="13604" max="13604" width="11.140625" style="40" customWidth="1"/>
    <col min="13605" max="13605" width="10.7109375" style="40" bestFit="1" customWidth="1"/>
    <col min="13606" max="13606" width="10.5703125" style="40" customWidth="1"/>
    <col min="13607" max="13607" width="11.140625" style="40" customWidth="1"/>
    <col min="13608" max="13608" width="10.85546875" style="40" customWidth="1"/>
    <col min="13609" max="13609" width="9.140625" style="40"/>
    <col min="13610" max="13610" width="11.5703125" style="40" customWidth="1"/>
    <col min="13611" max="13611" width="16" style="40" customWidth="1"/>
    <col min="13612" max="13824" width="9.140625" style="40"/>
    <col min="13825" max="13825" width="5.7109375" style="40" customWidth="1"/>
    <col min="13826" max="13826" width="34.140625" style="40" customWidth="1"/>
    <col min="13827" max="13827" width="11.140625" style="40" customWidth="1"/>
    <col min="13828" max="13828" width="11.28515625" style="40" customWidth="1"/>
    <col min="13829" max="13829" width="13.5703125" style="40" customWidth="1"/>
    <col min="13830" max="13831" width="10.85546875" style="40" customWidth="1"/>
    <col min="13832" max="13832" width="9.140625" style="40"/>
    <col min="13833" max="13833" width="15.7109375" style="40" customWidth="1"/>
    <col min="13834" max="13834" width="16" style="40" customWidth="1"/>
    <col min="13835" max="13836" width="11.140625" style="40" customWidth="1"/>
    <col min="13837" max="13837" width="11.5703125" style="40" customWidth="1"/>
    <col min="13838" max="13838" width="10.42578125" style="40" customWidth="1"/>
    <col min="13839" max="13839" width="9.140625" style="40"/>
    <col min="13840" max="13840" width="10.85546875" style="40" customWidth="1"/>
    <col min="13841" max="13841" width="9.140625" style="40"/>
    <col min="13842" max="13842" width="11.5703125" style="40" customWidth="1"/>
    <col min="13843" max="13843" width="16" style="40" customWidth="1"/>
    <col min="13844" max="13845" width="10.7109375" style="40" customWidth="1"/>
    <col min="13846" max="13846" width="10.42578125" style="40" customWidth="1"/>
    <col min="13847" max="13847" width="10.7109375" style="40" customWidth="1"/>
    <col min="13848" max="13848" width="10.85546875" style="40" customWidth="1"/>
    <col min="13849" max="13849" width="11.42578125" style="40" customWidth="1"/>
    <col min="13850" max="13850" width="11.5703125" style="40" customWidth="1"/>
    <col min="13851" max="13851" width="16" style="40" customWidth="1"/>
    <col min="13852" max="13852" width="12.85546875" style="40" customWidth="1"/>
    <col min="13853" max="13853" width="11.140625" style="40" customWidth="1"/>
    <col min="13854" max="13854" width="10" style="40" bestFit="1" customWidth="1"/>
    <col min="13855" max="13855" width="11.140625" style="40" customWidth="1"/>
    <col min="13856" max="13856" width="10.85546875" style="40" customWidth="1"/>
    <col min="13857" max="13857" width="9.140625" style="40"/>
    <col min="13858" max="13858" width="11.5703125" style="40" customWidth="1"/>
    <col min="13859" max="13859" width="16" style="40" customWidth="1"/>
    <col min="13860" max="13860" width="11.140625" style="40" customWidth="1"/>
    <col min="13861" max="13861" width="10.7109375" style="40" bestFit="1" customWidth="1"/>
    <col min="13862" max="13862" width="10.5703125" style="40" customWidth="1"/>
    <col min="13863" max="13863" width="11.140625" style="40" customWidth="1"/>
    <col min="13864" max="13864" width="10.85546875" style="40" customWidth="1"/>
    <col min="13865" max="13865" width="9.140625" style="40"/>
    <col min="13866" max="13866" width="11.5703125" style="40" customWidth="1"/>
    <col min="13867" max="13867" width="16" style="40" customWidth="1"/>
    <col min="13868" max="14080" width="9.140625" style="40"/>
    <col min="14081" max="14081" width="5.7109375" style="40" customWidth="1"/>
    <col min="14082" max="14082" width="34.140625" style="40" customWidth="1"/>
    <col min="14083" max="14083" width="11.140625" style="40" customWidth="1"/>
    <col min="14084" max="14084" width="11.28515625" style="40" customWidth="1"/>
    <col min="14085" max="14085" width="13.5703125" style="40" customWidth="1"/>
    <col min="14086" max="14087" width="10.85546875" style="40" customWidth="1"/>
    <col min="14088" max="14088" width="9.140625" style="40"/>
    <col min="14089" max="14089" width="15.7109375" style="40" customWidth="1"/>
    <col min="14090" max="14090" width="16" style="40" customWidth="1"/>
    <col min="14091" max="14092" width="11.140625" style="40" customWidth="1"/>
    <col min="14093" max="14093" width="11.5703125" style="40" customWidth="1"/>
    <col min="14094" max="14094" width="10.42578125" style="40" customWidth="1"/>
    <col min="14095" max="14095" width="9.140625" style="40"/>
    <col min="14096" max="14096" width="10.85546875" style="40" customWidth="1"/>
    <col min="14097" max="14097" width="9.140625" style="40"/>
    <col min="14098" max="14098" width="11.5703125" style="40" customWidth="1"/>
    <col min="14099" max="14099" width="16" style="40" customWidth="1"/>
    <col min="14100" max="14101" width="10.7109375" style="40" customWidth="1"/>
    <col min="14102" max="14102" width="10.42578125" style="40" customWidth="1"/>
    <col min="14103" max="14103" width="10.7109375" style="40" customWidth="1"/>
    <col min="14104" max="14104" width="10.85546875" style="40" customWidth="1"/>
    <col min="14105" max="14105" width="11.42578125" style="40" customWidth="1"/>
    <col min="14106" max="14106" width="11.5703125" style="40" customWidth="1"/>
    <col min="14107" max="14107" width="16" style="40" customWidth="1"/>
    <col min="14108" max="14108" width="12.85546875" style="40" customWidth="1"/>
    <col min="14109" max="14109" width="11.140625" style="40" customWidth="1"/>
    <col min="14110" max="14110" width="10" style="40" bestFit="1" customWidth="1"/>
    <col min="14111" max="14111" width="11.140625" style="40" customWidth="1"/>
    <col min="14112" max="14112" width="10.85546875" style="40" customWidth="1"/>
    <col min="14113" max="14113" width="9.140625" style="40"/>
    <col min="14114" max="14114" width="11.5703125" style="40" customWidth="1"/>
    <col min="14115" max="14115" width="16" style="40" customWidth="1"/>
    <col min="14116" max="14116" width="11.140625" style="40" customWidth="1"/>
    <col min="14117" max="14117" width="10.7109375" style="40" bestFit="1" customWidth="1"/>
    <col min="14118" max="14118" width="10.5703125" style="40" customWidth="1"/>
    <col min="14119" max="14119" width="11.140625" style="40" customWidth="1"/>
    <col min="14120" max="14120" width="10.85546875" style="40" customWidth="1"/>
    <col min="14121" max="14121" width="9.140625" style="40"/>
    <col min="14122" max="14122" width="11.5703125" style="40" customWidth="1"/>
    <col min="14123" max="14123" width="16" style="40" customWidth="1"/>
    <col min="14124" max="14336" width="9.140625" style="40"/>
    <col min="14337" max="14337" width="5.7109375" style="40" customWidth="1"/>
    <col min="14338" max="14338" width="34.140625" style="40" customWidth="1"/>
    <col min="14339" max="14339" width="11.140625" style="40" customWidth="1"/>
    <col min="14340" max="14340" width="11.28515625" style="40" customWidth="1"/>
    <col min="14341" max="14341" width="13.5703125" style="40" customWidth="1"/>
    <col min="14342" max="14343" width="10.85546875" style="40" customWidth="1"/>
    <col min="14344" max="14344" width="9.140625" style="40"/>
    <col min="14345" max="14345" width="15.7109375" style="40" customWidth="1"/>
    <col min="14346" max="14346" width="16" style="40" customWidth="1"/>
    <col min="14347" max="14348" width="11.140625" style="40" customWidth="1"/>
    <col min="14349" max="14349" width="11.5703125" style="40" customWidth="1"/>
    <col min="14350" max="14350" width="10.42578125" style="40" customWidth="1"/>
    <col min="14351" max="14351" width="9.140625" style="40"/>
    <col min="14352" max="14352" width="10.85546875" style="40" customWidth="1"/>
    <col min="14353" max="14353" width="9.140625" style="40"/>
    <col min="14354" max="14354" width="11.5703125" style="40" customWidth="1"/>
    <col min="14355" max="14355" width="16" style="40" customWidth="1"/>
    <col min="14356" max="14357" width="10.7109375" style="40" customWidth="1"/>
    <col min="14358" max="14358" width="10.42578125" style="40" customWidth="1"/>
    <col min="14359" max="14359" width="10.7109375" style="40" customWidth="1"/>
    <col min="14360" max="14360" width="10.85546875" style="40" customWidth="1"/>
    <col min="14361" max="14361" width="11.42578125" style="40" customWidth="1"/>
    <col min="14362" max="14362" width="11.5703125" style="40" customWidth="1"/>
    <col min="14363" max="14363" width="16" style="40" customWidth="1"/>
    <col min="14364" max="14364" width="12.85546875" style="40" customWidth="1"/>
    <col min="14365" max="14365" width="11.140625" style="40" customWidth="1"/>
    <col min="14366" max="14366" width="10" style="40" bestFit="1" customWidth="1"/>
    <col min="14367" max="14367" width="11.140625" style="40" customWidth="1"/>
    <col min="14368" max="14368" width="10.85546875" style="40" customWidth="1"/>
    <col min="14369" max="14369" width="9.140625" style="40"/>
    <col min="14370" max="14370" width="11.5703125" style="40" customWidth="1"/>
    <col min="14371" max="14371" width="16" style="40" customWidth="1"/>
    <col min="14372" max="14372" width="11.140625" style="40" customWidth="1"/>
    <col min="14373" max="14373" width="10.7109375" style="40" bestFit="1" customWidth="1"/>
    <col min="14374" max="14374" width="10.5703125" style="40" customWidth="1"/>
    <col min="14375" max="14375" width="11.140625" style="40" customWidth="1"/>
    <col min="14376" max="14376" width="10.85546875" style="40" customWidth="1"/>
    <col min="14377" max="14377" width="9.140625" style="40"/>
    <col min="14378" max="14378" width="11.5703125" style="40" customWidth="1"/>
    <col min="14379" max="14379" width="16" style="40" customWidth="1"/>
    <col min="14380" max="14592" width="9.140625" style="40"/>
    <col min="14593" max="14593" width="5.7109375" style="40" customWidth="1"/>
    <col min="14594" max="14594" width="34.140625" style="40" customWidth="1"/>
    <col min="14595" max="14595" width="11.140625" style="40" customWidth="1"/>
    <col min="14596" max="14596" width="11.28515625" style="40" customWidth="1"/>
    <col min="14597" max="14597" width="13.5703125" style="40" customWidth="1"/>
    <col min="14598" max="14599" width="10.85546875" style="40" customWidth="1"/>
    <col min="14600" max="14600" width="9.140625" style="40"/>
    <col min="14601" max="14601" width="15.7109375" style="40" customWidth="1"/>
    <col min="14602" max="14602" width="16" style="40" customWidth="1"/>
    <col min="14603" max="14604" width="11.140625" style="40" customWidth="1"/>
    <col min="14605" max="14605" width="11.5703125" style="40" customWidth="1"/>
    <col min="14606" max="14606" width="10.42578125" style="40" customWidth="1"/>
    <col min="14607" max="14607" width="9.140625" style="40"/>
    <col min="14608" max="14608" width="10.85546875" style="40" customWidth="1"/>
    <col min="14609" max="14609" width="9.140625" style="40"/>
    <col min="14610" max="14610" width="11.5703125" style="40" customWidth="1"/>
    <col min="14611" max="14611" width="16" style="40" customWidth="1"/>
    <col min="14612" max="14613" width="10.7109375" style="40" customWidth="1"/>
    <col min="14614" max="14614" width="10.42578125" style="40" customWidth="1"/>
    <col min="14615" max="14615" width="10.7109375" style="40" customWidth="1"/>
    <col min="14616" max="14616" width="10.85546875" style="40" customWidth="1"/>
    <col min="14617" max="14617" width="11.42578125" style="40" customWidth="1"/>
    <col min="14618" max="14618" width="11.5703125" style="40" customWidth="1"/>
    <col min="14619" max="14619" width="16" style="40" customWidth="1"/>
    <col min="14620" max="14620" width="12.85546875" style="40" customWidth="1"/>
    <col min="14621" max="14621" width="11.140625" style="40" customWidth="1"/>
    <col min="14622" max="14622" width="10" style="40" bestFit="1" customWidth="1"/>
    <col min="14623" max="14623" width="11.140625" style="40" customWidth="1"/>
    <col min="14624" max="14624" width="10.85546875" style="40" customWidth="1"/>
    <col min="14625" max="14625" width="9.140625" style="40"/>
    <col min="14626" max="14626" width="11.5703125" style="40" customWidth="1"/>
    <col min="14627" max="14627" width="16" style="40" customWidth="1"/>
    <col min="14628" max="14628" width="11.140625" style="40" customWidth="1"/>
    <col min="14629" max="14629" width="10.7109375" style="40" bestFit="1" customWidth="1"/>
    <col min="14630" max="14630" width="10.5703125" style="40" customWidth="1"/>
    <col min="14631" max="14631" width="11.140625" style="40" customWidth="1"/>
    <col min="14632" max="14632" width="10.85546875" style="40" customWidth="1"/>
    <col min="14633" max="14633" width="9.140625" style="40"/>
    <col min="14634" max="14634" width="11.5703125" style="40" customWidth="1"/>
    <col min="14635" max="14635" width="16" style="40" customWidth="1"/>
    <col min="14636" max="14848" width="9.140625" style="40"/>
    <col min="14849" max="14849" width="5.7109375" style="40" customWidth="1"/>
    <col min="14850" max="14850" width="34.140625" style="40" customWidth="1"/>
    <col min="14851" max="14851" width="11.140625" style="40" customWidth="1"/>
    <col min="14852" max="14852" width="11.28515625" style="40" customWidth="1"/>
    <col min="14853" max="14853" width="13.5703125" style="40" customWidth="1"/>
    <col min="14854" max="14855" width="10.85546875" style="40" customWidth="1"/>
    <col min="14856" max="14856" width="9.140625" style="40"/>
    <col min="14857" max="14857" width="15.7109375" style="40" customWidth="1"/>
    <col min="14858" max="14858" width="16" style="40" customWidth="1"/>
    <col min="14859" max="14860" width="11.140625" style="40" customWidth="1"/>
    <col min="14861" max="14861" width="11.5703125" style="40" customWidth="1"/>
    <col min="14862" max="14862" width="10.42578125" style="40" customWidth="1"/>
    <col min="14863" max="14863" width="9.140625" style="40"/>
    <col min="14864" max="14864" width="10.85546875" style="40" customWidth="1"/>
    <col min="14865" max="14865" width="9.140625" style="40"/>
    <col min="14866" max="14866" width="11.5703125" style="40" customWidth="1"/>
    <col min="14867" max="14867" width="16" style="40" customWidth="1"/>
    <col min="14868" max="14869" width="10.7109375" style="40" customWidth="1"/>
    <col min="14870" max="14870" width="10.42578125" style="40" customWidth="1"/>
    <col min="14871" max="14871" width="10.7109375" style="40" customWidth="1"/>
    <col min="14872" max="14872" width="10.85546875" style="40" customWidth="1"/>
    <col min="14873" max="14873" width="11.42578125" style="40" customWidth="1"/>
    <col min="14874" max="14874" width="11.5703125" style="40" customWidth="1"/>
    <col min="14875" max="14875" width="16" style="40" customWidth="1"/>
    <col min="14876" max="14876" width="12.85546875" style="40" customWidth="1"/>
    <col min="14877" max="14877" width="11.140625" style="40" customWidth="1"/>
    <col min="14878" max="14878" width="10" style="40" bestFit="1" customWidth="1"/>
    <col min="14879" max="14879" width="11.140625" style="40" customWidth="1"/>
    <col min="14880" max="14880" width="10.85546875" style="40" customWidth="1"/>
    <col min="14881" max="14881" width="9.140625" style="40"/>
    <col min="14882" max="14882" width="11.5703125" style="40" customWidth="1"/>
    <col min="14883" max="14883" width="16" style="40" customWidth="1"/>
    <col min="14884" max="14884" width="11.140625" style="40" customWidth="1"/>
    <col min="14885" max="14885" width="10.7109375" style="40" bestFit="1" customWidth="1"/>
    <col min="14886" max="14886" width="10.5703125" style="40" customWidth="1"/>
    <col min="14887" max="14887" width="11.140625" style="40" customWidth="1"/>
    <col min="14888" max="14888" width="10.85546875" style="40" customWidth="1"/>
    <col min="14889" max="14889" width="9.140625" style="40"/>
    <col min="14890" max="14890" width="11.5703125" style="40" customWidth="1"/>
    <col min="14891" max="14891" width="16" style="40" customWidth="1"/>
    <col min="14892" max="15104" width="9.140625" style="40"/>
    <col min="15105" max="15105" width="5.7109375" style="40" customWidth="1"/>
    <col min="15106" max="15106" width="34.140625" style="40" customWidth="1"/>
    <col min="15107" max="15107" width="11.140625" style="40" customWidth="1"/>
    <col min="15108" max="15108" width="11.28515625" style="40" customWidth="1"/>
    <col min="15109" max="15109" width="13.5703125" style="40" customWidth="1"/>
    <col min="15110" max="15111" width="10.85546875" style="40" customWidth="1"/>
    <col min="15112" max="15112" width="9.140625" style="40"/>
    <col min="15113" max="15113" width="15.7109375" style="40" customWidth="1"/>
    <col min="15114" max="15114" width="16" style="40" customWidth="1"/>
    <col min="15115" max="15116" width="11.140625" style="40" customWidth="1"/>
    <col min="15117" max="15117" width="11.5703125" style="40" customWidth="1"/>
    <col min="15118" max="15118" width="10.42578125" style="40" customWidth="1"/>
    <col min="15119" max="15119" width="9.140625" style="40"/>
    <col min="15120" max="15120" width="10.85546875" style="40" customWidth="1"/>
    <col min="15121" max="15121" width="9.140625" style="40"/>
    <col min="15122" max="15122" width="11.5703125" style="40" customWidth="1"/>
    <col min="15123" max="15123" width="16" style="40" customWidth="1"/>
    <col min="15124" max="15125" width="10.7109375" style="40" customWidth="1"/>
    <col min="15126" max="15126" width="10.42578125" style="40" customWidth="1"/>
    <col min="15127" max="15127" width="10.7109375" style="40" customWidth="1"/>
    <col min="15128" max="15128" width="10.85546875" style="40" customWidth="1"/>
    <col min="15129" max="15129" width="11.42578125" style="40" customWidth="1"/>
    <col min="15130" max="15130" width="11.5703125" style="40" customWidth="1"/>
    <col min="15131" max="15131" width="16" style="40" customWidth="1"/>
    <col min="15132" max="15132" width="12.85546875" style="40" customWidth="1"/>
    <col min="15133" max="15133" width="11.140625" style="40" customWidth="1"/>
    <col min="15134" max="15134" width="10" style="40" bestFit="1" customWidth="1"/>
    <col min="15135" max="15135" width="11.140625" style="40" customWidth="1"/>
    <col min="15136" max="15136" width="10.85546875" style="40" customWidth="1"/>
    <col min="15137" max="15137" width="9.140625" style="40"/>
    <col min="15138" max="15138" width="11.5703125" style="40" customWidth="1"/>
    <col min="15139" max="15139" width="16" style="40" customWidth="1"/>
    <col min="15140" max="15140" width="11.140625" style="40" customWidth="1"/>
    <col min="15141" max="15141" width="10.7109375" style="40" bestFit="1" customWidth="1"/>
    <col min="15142" max="15142" width="10.5703125" style="40" customWidth="1"/>
    <col min="15143" max="15143" width="11.140625" style="40" customWidth="1"/>
    <col min="15144" max="15144" width="10.85546875" style="40" customWidth="1"/>
    <col min="15145" max="15145" width="9.140625" style="40"/>
    <col min="15146" max="15146" width="11.5703125" style="40" customWidth="1"/>
    <col min="15147" max="15147" width="16" style="40" customWidth="1"/>
    <col min="15148" max="15360" width="9.140625" style="40"/>
    <col min="15361" max="15361" width="5.7109375" style="40" customWidth="1"/>
    <col min="15362" max="15362" width="34.140625" style="40" customWidth="1"/>
    <col min="15363" max="15363" width="11.140625" style="40" customWidth="1"/>
    <col min="15364" max="15364" width="11.28515625" style="40" customWidth="1"/>
    <col min="15365" max="15365" width="13.5703125" style="40" customWidth="1"/>
    <col min="15366" max="15367" width="10.85546875" style="40" customWidth="1"/>
    <col min="15368" max="15368" width="9.140625" style="40"/>
    <col min="15369" max="15369" width="15.7109375" style="40" customWidth="1"/>
    <col min="15370" max="15370" width="16" style="40" customWidth="1"/>
    <col min="15371" max="15372" width="11.140625" style="40" customWidth="1"/>
    <col min="15373" max="15373" width="11.5703125" style="40" customWidth="1"/>
    <col min="15374" max="15374" width="10.42578125" style="40" customWidth="1"/>
    <col min="15375" max="15375" width="9.140625" style="40"/>
    <col min="15376" max="15376" width="10.85546875" style="40" customWidth="1"/>
    <col min="15377" max="15377" width="9.140625" style="40"/>
    <col min="15378" max="15378" width="11.5703125" style="40" customWidth="1"/>
    <col min="15379" max="15379" width="16" style="40" customWidth="1"/>
    <col min="15380" max="15381" width="10.7109375" style="40" customWidth="1"/>
    <col min="15382" max="15382" width="10.42578125" style="40" customWidth="1"/>
    <col min="15383" max="15383" width="10.7109375" style="40" customWidth="1"/>
    <col min="15384" max="15384" width="10.85546875" style="40" customWidth="1"/>
    <col min="15385" max="15385" width="11.42578125" style="40" customWidth="1"/>
    <col min="15386" max="15386" width="11.5703125" style="40" customWidth="1"/>
    <col min="15387" max="15387" width="16" style="40" customWidth="1"/>
    <col min="15388" max="15388" width="12.85546875" style="40" customWidth="1"/>
    <col min="15389" max="15389" width="11.140625" style="40" customWidth="1"/>
    <col min="15390" max="15390" width="10" style="40" bestFit="1" customWidth="1"/>
    <col min="15391" max="15391" width="11.140625" style="40" customWidth="1"/>
    <col min="15392" max="15392" width="10.85546875" style="40" customWidth="1"/>
    <col min="15393" max="15393" width="9.140625" style="40"/>
    <col min="15394" max="15394" width="11.5703125" style="40" customWidth="1"/>
    <col min="15395" max="15395" width="16" style="40" customWidth="1"/>
    <col min="15396" max="15396" width="11.140625" style="40" customWidth="1"/>
    <col min="15397" max="15397" width="10.7109375" style="40" bestFit="1" customWidth="1"/>
    <col min="15398" max="15398" width="10.5703125" style="40" customWidth="1"/>
    <col min="15399" max="15399" width="11.140625" style="40" customWidth="1"/>
    <col min="15400" max="15400" width="10.85546875" style="40" customWidth="1"/>
    <col min="15401" max="15401" width="9.140625" style="40"/>
    <col min="15402" max="15402" width="11.5703125" style="40" customWidth="1"/>
    <col min="15403" max="15403" width="16" style="40" customWidth="1"/>
    <col min="15404" max="15616" width="9.140625" style="40"/>
    <col min="15617" max="15617" width="5.7109375" style="40" customWidth="1"/>
    <col min="15618" max="15618" width="34.140625" style="40" customWidth="1"/>
    <col min="15619" max="15619" width="11.140625" style="40" customWidth="1"/>
    <col min="15620" max="15620" width="11.28515625" style="40" customWidth="1"/>
    <col min="15621" max="15621" width="13.5703125" style="40" customWidth="1"/>
    <col min="15622" max="15623" width="10.85546875" style="40" customWidth="1"/>
    <col min="15624" max="15624" width="9.140625" style="40"/>
    <col min="15625" max="15625" width="15.7109375" style="40" customWidth="1"/>
    <col min="15626" max="15626" width="16" style="40" customWidth="1"/>
    <col min="15627" max="15628" width="11.140625" style="40" customWidth="1"/>
    <col min="15629" max="15629" width="11.5703125" style="40" customWidth="1"/>
    <col min="15630" max="15630" width="10.42578125" style="40" customWidth="1"/>
    <col min="15631" max="15631" width="9.140625" style="40"/>
    <col min="15632" max="15632" width="10.85546875" style="40" customWidth="1"/>
    <col min="15633" max="15633" width="9.140625" style="40"/>
    <col min="15634" max="15634" width="11.5703125" style="40" customWidth="1"/>
    <col min="15635" max="15635" width="16" style="40" customWidth="1"/>
    <col min="15636" max="15637" width="10.7109375" style="40" customWidth="1"/>
    <col min="15638" max="15638" width="10.42578125" style="40" customWidth="1"/>
    <col min="15639" max="15639" width="10.7109375" style="40" customWidth="1"/>
    <col min="15640" max="15640" width="10.85546875" style="40" customWidth="1"/>
    <col min="15641" max="15641" width="11.42578125" style="40" customWidth="1"/>
    <col min="15642" max="15642" width="11.5703125" style="40" customWidth="1"/>
    <col min="15643" max="15643" width="16" style="40" customWidth="1"/>
    <col min="15644" max="15644" width="12.85546875" style="40" customWidth="1"/>
    <col min="15645" max="15645" width="11.140625" style="40" customWidth="1"/>
    <col min="15646" max="15646" width="10" style="40" bestFit="1" customWidth="1"/>
    <col min="15647" max="15647" width="11.140625" style="40" customWidth="1"/>
    <col min="15648" max="15648" width="10.85546875" style="40" customWidth="1"/>
    <col min="15649" max="15649" width="9.140625" style="40"/>
    <col min="15650" max="15650" width="11.5703125" style="40" customWidth="1"/>
    <col min="15651" max="15651" width="16" style="40" customWidth="1"/>
    <col min="15652" max="15652" width="11.140625" style="40" customWidth="1"/>
    <col min="15653" max="15653" width="10.7109375" style="40" bestFit="1" customWidth="1"/>
    <col min="15654" max="15654" width="10.5703125" style="40" customWidth="1"/>
    <col min="15655" max="15655" width="11.140625" style="40" customWidth="1"/>
    <col min="15656" max="15656" width="10.85546875" style="40" customWidth="1"/>
    <col min="15657" max="15657" width="9.140625" style="40"/>
    <col min="15658" max="15658" width="11.5703125" style="40" customWidth="1"/>
    <col min="15659" max="15659" width="16" style="40" customWidth="1"/>
    <col min="15660" max="15872" width="9.140625" style="40"/>
    <col min="15873" max="15873" width="5.7109375" style="40" customWidth="1"/>
    <col min="15874" max="15874" width="34.140625" style="40" customWidth="1"/>
    <col min="15875" max="15875" width="11.140625" style="40" customWidth="1"/>
    <col min="15876" max="15876" width="11.28515625" style="40" customWidth="1"/>
    <col min="15877" max="15877" width="13.5703125" style="40" customWidth="1"/>
    <col min="15878" max="15879" width="10.85546875" style="40" customWidth="1"/>
    <col min="15880" max="15880" width="9.140625" style="40"/>
    <col min="15881" max="15881" width="15.7109375" style="40" customWidth="1"/>
    <col min="15882" max="15882" width="16" style="40" customWidth="1"/>
    <col min="15883" max="15884" width="11.140625" style="40" customWidth="1"/>
    <col min="15885" max="15885" width="11.5703125" style="40" customWidth="1"/>
    <col min="15886" max="15886" width="10.42578125" style="40" customWidth="1"/>
    <col min="15887" max="15887" width="9.140625" style="40"/>
    <col min="15888" max="15888" width="10.85546875" style="40" customWidth="1"/>
    <col min="15889" max="15889" width="9.140625" style="40"/>
    <col min="15890" max="15890" width="11.5703125" style="40" customWidth="1"/>
    <col min="15891" max="15891" width="16" style="40" customWidth="1"/>
    <col min="15892" max="15893" width="10.7109375" style="40" customWidth="1"/>
    <col min="15894" max="15894" width="10.42578125" style="40" customWidth="1"/>
    <col min="15895" max="15895" width="10.7109375" style="40" customWidth="1"/>
    <col min="15896" max="15896" width="10.85546875" style="40" customWidth="1"/>
    <col min="15897" max="15897" width="11.42578125" style="40" customWidth="1"/>
    <col min="15898" max="15898" width="11.5703125" style="40" customWidth="1"/>
    <col min="15899" max="15899" width="16" style="40" customWidth="1"/>
    <col min="15900" max="15900" width="12.85546875" style="40" customWidth="1"/>
    <col min="15901" max="15901" width="11.140625" style="40" customWidth="1"/>
    <col min="15902" max="15902" width="10" style="40" bestFit="1" customWidth="1"/>
    <col min="15903" max="15903" width="11.140625" style="40" customWidth="1"/>
    <col min="15904" max="15904" width="10.85546875" style="40" customWidth="1"/>
    <col min="15905" max="15905" width="9.140625" style="40"/>
    <col min="15906" max="15906" width="11.5703125" style="40" customWidth="1"/>
    <col min="15907" max="15907" width="16" style="40" customWidth="1"/>
    <col min="15908" max="15908" width="11.140625" style="40" customWidth="1"/>
    <col min="15909" max="15909" width="10.7109375" style="40" bestFit="1" customWidth="1"/>
    <col min="15910" max="15910" width="10.5703125" style="40" customWidth="1"/>
    <col min="15911" max="15911" width="11.140625" style="40" customWidth="1"/>
    <col min="15912" max="15912" width="10.85546875" style="40" customWidth="1"/>
    <col min="15913" max="15913" width="9.140625" style="40"/>
    <col min="15914" max="15914" width="11.5703125" style="40" customWidth="1"/>
    <col min="15915" max="15915" width="16" style="40" customWidth="1"/>
    <col min="15916" max="16128" width="9.140625" style="40"/>
    <col min="16129" max="16129" width="5.7109375" style="40" customWidth="1"/>
    <col min="16130" max="16130" width="34.140625" style="40" customWidth="1"/>
    <col min="16131" max="16131" width="11.140625" style="40" customWidth="1"/>
    <col min="16132" max="16132" width="11.28515625" style="40" customWidth="1"/>
    <col min="16133" max="16133" width="13.5703125" style="40" customWidth="1"/>
    <col min="16134" max="16135" width="10.85546875" style="40" customWidth="1"/>
    <col min="16136" max="16136" width="9.140625" style="40"/>
    <col min="16137" max="16137" width="15.7109375" style="40" customWidth="1"/>
    <col min="16138" max="16138" width="16" style="40" customWidth="1"/>
    <col min="16139" max="16140" width="11.140625" style="40" customWidth="1"/>
    <col min="16141" max="16141" width="11.5703125" style="40" customWidth="1"/>
    <col min="16142" max="16142" width="10.42578125" style="40" customWidth="1"/>
    <col min="16143" max="16143" width="9.140625" style="40"/>
    <col min="16144" max="16144" width="10.85546875" style="40" customWidth="1"/>
    <col min="16145" max="16145" width="9.140625" style="40"/>
    <col min="16146" max="16146" width="11.5703125" style="40" customWidth="1"/>
    <col min="16147" max="16147" width="16" style="40" customWidth="1"/>
    <col min="16148" max="16149" width="10.7109375" style="40" customWidth="1"/>
    <col min="16150" max="16150" width="10.42578125" style="40" customWidth="1"/>
    <col min="16151" max="16151" width="10.7109375" style="40" customWidth="1"/>
    <col min="16152" max="16152" width="10.85546875" style="40" customWidth="1"/>
    <col min="16153" max="16153" width="11.42578125" style="40" customWidth="1"/>
    <col min="16154" max="16154" width="11.5703125" style="40" customWidth="1"/>
    <col min="16155" max="16155" width="16" style="40" customWidth="1"/>
    <col min="16156" max="16156" width="12.85546875" style="40" customWidth="1"/>
    <col min="16157" max="16157" width="11.140625" style="40" customWidth="1"/>
    <col min="16158" max="16158" width="10" style="40" bestFit="1" customWidth="1"/>
    <col min="16159" max="16159" width="11.140625" style="40" customWidth="1"/>
    <col min="16160" max="16160" width="10.85546875" style="40" customWidth="1"/>
    <col min="16161" max="16161" width="9.140625" style="40"/>
    <col min="16162" max="16162" width="11.5703125" style="40" customWidth="1"/>
    <col min="16163" max="16163" width="16" style="40" customWidth="1"/>
    <col min="16164" max="16164" width="11.140625" style="40" customWidth="1"/>
    <col min="16165" max="16165" width="10.7109375" style="40" bestFit="1" customWidth="1"/>
    <col min="16166" max="16166" width="10.5703125" style="40" customWidth="1"/>
    <col min="16167" max="16167" width="11.140625" style="40" customWidth="1"/>
    <col min="16168" max="16168" width="10.85546875" style="40" customWidth="1"/>
    <col min="16169" max="16169" width="9.140625" style="40"/>
    <col min="16170" max="16170" width="11.5703125" style="40" customWidth="1"/>
    <col min="16171" max="16171" width="16" style="40" customWidth="1"/>
    <col min="16172" max="16384" width="9.140625" style="40"/>
  </cols>
  <sheetData>
    <row r="1" spans="1:43" s="5" customFormat="1" ht="24.75" customHeight="1">
      <c r="A1" s="30"/>
      <c r="B1" s="461" t="s">
        <v>369</v>
      </c>
      <c r="C1" s="31"/>
      <c r="D1" s="31"/>
      <c r="E1" s="31"/>
      <c r="F1" s="31"/>
      <c r="G1" s="31"/>
      <c r="H1" s="31"/>
      <c r="I1" s="225"/>
      <c r="J1" s="1356"/>
      <c r="K1" s="30"/>
      <c r="L1" s="30"/>
      <c r="M1" s="133" t="s">
        <v>6633</v>
      </c>
      <c r="N1" s="31"/>
      <c r="O1" s="281"/>
      <c r="P1" s="31"/>
      <c r="Q1" s="175"/>
      <c r="R1" s="225"/>
      <c r="S1" s="1356"/>
      <c r="T1" s="22"/>
      <c r="U1" s="22"/>
      <c r="V1" s="22"/>
      <c r="W1" s="22"/>
      <c r="X1" s="31"/>
      <c r="Y1" s="175"/>
      <c r="Z1" s="225"/>
      <c r="AA1" s="1356"/>
      <c r="AB1" s="175"/>
      <c r="AC1" s="175"/>
      <c r="AD1" s="175"/>
      <c r="AE1" s="175"/>
      <c r="AF1" s="31"/>
      <c r="AG1" s="175"/>
      <c r="AH1" s="225"/>
      <c r="AI1" s="1356"/>
      <c r="AJ1" s="175"/>
      <c r="AK1" s="175"/>
      <c r="AL1" s="175"/>
      <c r="AM1" s="175"/>
      <c r="AN1" s="31"/>
      <c r="AO1" s="175"/>
      <c r="AP1" s="225"/>
      <c r="AQ1" s="1356"/>
    </row>
    <row r="2" spans="1:43" s="5" customFormat="1" ht="23.25" customHeight="1" thickBot="1">
      <c r="A2" s="30"/>
      <c r="B2" s="1330"/>
      <c r="C2" s="172"/>
      <c r="D2" s="172"/>
      <c r="E2" s="172"/>
      <c r="F2" s="172"/>
      <c r="G2" s="172"/>
      <c r="H2" s="172"/>
      <c r="I2" s="329"/>
      <c r="J2" s="1357"/>
      <c r="M2" s="400" t="s">
        <v>28</v>
      </c>
      <c r="N2" s="148"/>
      <c r="O2" s="148"/>
      <c r="P2" s="172"/>
      <c r="Q2" s="148"/>
      <c r="R2" s="329"/>
      <c r="S2" s="1357"/>
      <c r="T2" s="148"/>
      <c r="U2" s="148"/>
      <c r="V2" s="148"/>
      <c r="W2" s="148"/>
      <c r="X2" s="172"/>
      <c r="Y2" s="148"/>
      <c r="Z2" s="329"/>
      <c r="AA2" s="1357"/>
      <c r="AB2" s="9"/>
      <c r="AC2" s="9"/>
      <c r="AD2" s="9"/>
      <c r="AE2" s="9"/>
      <c r="AF2" s="172"/>
      <c r="AG2" s="9"/>
      <c r="AH2" s="329"/>
      <c r="AI2" s="1357"/>
      <c r="AJ2" s="9"/>
      <c r="AK2" s="9"/>
      <c r="AL2" s="9"/>
      <c r="AM2" s="9"/>
      <c r="AN2" s="172"/>
      <c r="AO2" s="9"/>
      <c r="AP2" s="329"/>
      <c r="AQ2" s="1357"/>
    </row>
    <row r="3" spans="1:43" s="176" customFormat="1">
      <c r="A3" s="30"/>
      <c r="B3" s="997" t="s">
        <v>29</v>
      </c>
      <c r="C3" s="134"/>
      <c r="D3" s="134"/>
      <c r="E3" s="31"/>
      <c r="F3" s="134"/>
      <c r="G3" s="134"/>
      <c r="H3" s="31"/>
      <c r="I3" s="225"/>
      <c r="J3" s="1356"/>
      <c r="K3" s="31"/>
      <c r="L3" s="31"/>
      <c r="M3" s="175"/>
      <c r="N3" s="34"/>
      <c r="O3" s="31"/>
      <c r="P3" s="134"/>
      <c r="Q3" s="31"/>
      <c r="R3" s="225"/>
      <c r="S3" s="1356"/>
      <c r="T3" s="175"/>
      <c r="U3" s="175"/>
      <c r="V3" s="175"/>
      <c r="W3" s="175"/>
      <c r="X3" s="134"/>
      <c r="Y3" s="34"/>
      <c r="Z3" s="225"/>
      <c r="AA3" s="1356"/>
      <c r="AB3" s="134"/>
      <c r="AC3" s="134"/>
      <c r="AD3" s="134"/>
      <c r="AE3" s="134"/>
      <c r="AF3" s="134"/>
      <c r="AG3" s="31"/>
      <c r="AH3" s="225"/>
      <c r="AI3" s="1356"/>
      <c r="AJ3" s="134"/>
      <c r="AK3" s="134"/>
      <c r="AL3" s="134"/>
      <c r="AM3" s="134"/>
      <c r="AN3" s="134"/>
      <c r="AO3" s="31"/>
      <c r="AP3" s="225"/>
      <c r="AQ3" s="1356"/>
    </row>
    <row r="4" spans="1:43" s="176" customFormat="1">
      <c r="A4" s="30"/>
      <c r="B4" s="174"/>
      <c r="C4" s="134"/>
      <c r="D4" s="134"/>
      <c r="E4" s="31"/>
      <c r="F4" s="134"/>
      <c r="G4" s="134"/>
      <c r="H4" s="174"/>
      <c r="I4" s="330"/>
      <c r="J4" s="1358"/>
      <c r="K4" s="31"/>
      <c r="L4" s="31"/>
      <c r="M4" s="31"/>
      <c r="N4" s="41" t="s">
        <v>216</v>
      </c>
      <c r="O4" s="31"/>
      <c r="P4" s="134"/>
      <c r="Q4" s="31"/>
      <c r="R4" s="330"/>
      <c r="S4" s="1358"/>
      <c r="T4" s="34"/>
      <c r="U4" s="34"/>
      <c r="V4" s="34"/>
      <c r="W4" s="34"/>
      <c r="X4" s="134"/>
      <c r="Y4" s="175"/>
      <c r="Z4" s="330"/>
      <c r="AA4" s="1358"/>
      <c r="AB4" s="134"/>
      <c r="AC4" s="134"/>
      <c r="AD4" s="134"/>
      <c r="AE4" s="134"/>
      <c r="AF4" s="134"/>
      <c r="AG4" s="174"/>
      <c r="AH4" s="330"/>
      <c r="AI4" s="1358"/>
      <c r="AJ4" s="134"/>
      <c r="AK4" s="134"/>
      <c r="AL4" s="134"/>
      <c r="AM4" s="134"/>
      <c r="AN4" s="134"/>
      <c r="AO4" s="174"/>
      <c r="AP4" s="330"/>
      <c r="AQ4" s="1358"/>
    </row>
    <row r="5" spans="1:43" s="332" customFormat="1" ht="21.75" customHeight="1">
      <c r="A5" s="246"/>
      <c r="B5" s="333"/>
      <c r="C5" s="230" t="s">
        <v>2129</v>
      </c>
      <c r="D5" s="231"/>
      <c r="E5" s="231"/>
      <c r="F5" s="231"/>
      <c r="G5" s="231"/>
      <c r="H5" s="231"/>
      <c r="I5" s="451"/>
      <c r="J5" s="1359"/>
      <c r="K5" s="2249" t="s">
        <v>1919</v>
      </c>
      <c r="L5" s="2220"/>
      <c r="M5" s="2220"/>
      <c r="N5" s="2220"/>
      <c r="O5" s="2220"/>
      <c r="P5" s="2220"/>
      <c r="Q5" s="2250"/>
      <c r="R5" s="451"/>
      <c r="S5" s="1359"/>
      <c r="T5" s="458" t="s">
        <v>217</v>
      </c>
      <c r="U5" s="459"/>
      <c r="V5" s="459"/>
      <c r="W5" s="459"/>
      <c r="X5" s="459"/>
      <c r="Y5" s="460"/>
      <c r="Z5" s="451"/>
      <c r="AA5" s="1359"/>
      <c r="AB5" s="458" t="s">
        <v>5978</v>
      </c>
      <c r="AC5" s="459"/>
      <c r="AD5" s="459"/>
      <c r="AE5" s="459"/>
      <c r="AF5" s="459"/>
      <c r="AG5" s="460"/>
      <c r="AH5" s="459"/>
      <c r="AI5" s="1359"/>
      <c r="AJ5" s="2249" t="s">
        <v>6607</v>
      </c>
      <c r="AK5" s="2220"/>
      <c r="AL5" s="2220"/>
      <c r="AM5" s="2220"/>
      <c r="AN5" s="2220"/>
      <c r="AO5" s="2220"/>
      <c r="AP5" s="2250"/>
      <c r="AQ5" s="1359"/>
    </row>
    <row r="6" spans="1:43" ht="99.75">
      <c r="A6" s="247"/>
      <c r="B6" s="248"/>
      <c r="C6" s="63" t="s">
        <v>211</v>
      </c>
      <c r="D6" s="1360" t="s">
        <v>241</v>
      </c>
      <c r="E6" s="1084" t="s">
        <v>6634</v>
      </c>
      <c r="F6" s="63" t="s">
        <v>223</v>
      </c>
      <c r="G6" s="63" t="s">
        <v>6635</v>
      </c>
      <c r="H6" s="63" t="s">
        <v>255</v>
      </c>
      <c r="I6" s="328" t="s">
        <v>311</v>
      </c>
      <c r="J6" s="1361" t="s">
        <v>6636</v>
      </c>
      <c r="K6" s="1362" t="s">
        <v>211</v>
      </c>
      <c r="L6" s="1332" t="s">
        <v>6637</v>
      </c>
      <c r="M6" s="1360" t="s">
        <v>241</v>
      </c>
      <c r="N6" s="63" t="s">
        <v>6634</v>
      </c>
      <c r="O6" s="63" t="s">
        <v>223</v>
      </c>
      <c r="P6" s="63" t="s">
        <v>6635</v>
      </c>
      <c r="Q6" s="63" t="s">
        <v>255</v>
      </c>
      <c r="R6" s="328" t="s">
        <v>311</v>
      </c>
      <c r="S6" s="1361" t="s">
        <v>6636</v>
      </c>
      <c r="T6" s="1332" t="s">
        <v>287</v>
      </c>
      <c r="U6" s="1360" t="s">
        <v>241</v>
      </c>
      <c r="V6" s="1084" t="s">
        <v>6634</v>
      </c>
      <c r="W6" s="63" t="s">
        <v>223</v>
      </c>
      <c r="X6" s="63" t="s">
        <v>6635</v>
      </c>
      <c r="Y6" s="1332" t="s">
        <v>288</v>
      </c>
      <c r="Z6" s="328" t="s">
        <v>311</v>
      </c>
      <c r="AA6" s="1361" t="s">
        <v>6636</v>
      </c>
      <c r="AB6" s="1332" t="s">
        <v>211</v>
      </c>
      <c r="AC6" s="1360" t="s">
        <v>241</v>
      </c>
      <c r="AD6" s="1084" t="s">
        <v>6634</v>
      </c>
      <c r="AE6" s="63" t="s">
        <v>223</v>
      </c>
      <c r="AF6" s="63" t="s">
        <v>6635</v>
      </c>
      <c r="AG6" s="1332" t="s">
        <v>255</v>
      </c>
      <c r="AH6" s="328" t="s">
        <v>311</v>
      </c>
      <c r="AI6" s="1361" t="s">
        <v>6636</v>
      </c>
      <c r="AJ6" s="1332" t="s">
        <v>211</v>
      </c>
      <c r="AK6" s="1360" t="s">
        <v>241</v>
      </c>
      <c r="AL6" s="1084" t="s">
        <v>6634</v>
      </c>
      <c r="AM6" s="63" t="s">
        <v>223</v>
      </c>
      <c r="AN6" s="63" t="s">
        <v>6635</v>
      </c>
      <c r="AO6" s="1332" t="s">
        <v>255</v>
      </c>
      <c r="AP6" s="328" t="s">
        <v>311</v>
      </c>
      <c r="AQ6" s="1361" t="s">
        <v>6636</v>
      </c>
    </row>
    <row r="7" spans="1:43" s="16" customFormat="1" ht="12.75">
      <c r="A7" s="1332">
        <v>1</v>
      </c>
      <c r="B7" s="1332">
        <v>2</v>
      </c>
      <c r="C7" s="1332">
        <v>3</v>
      </c>
      <c r="D7" s="1332">
        <v>4</v>
      </c>
      <c r="E7" s="1332">
        <v>5</v>
      </c>
      <c r="F7" s="1332">
        <v>6</v>
      </c>
      <c r="G7" s="1332">
        <v>7</v>
      </c>
      <c r="H7" s="1332">
        <v>8</v>
      </c>
      <c r="I7" s="1332">
        <v>9</v>
      </c>
      <c r="J7" s="1332">
        <v>10</v>
      </c>
      <c r="K7" s="1332">
        <v>11</v>
      </c>
      <c r="L7" s="1332">
        <v>12</v>
      </c>
      <c r="M7" s="1332">
        <v>13</v>
      </c>
      <c r="N7" s="1332">
        <v>14</v>
      </c>
      <c r="O7" s="1332">
        <v>15</v>
      </c>
      <c r="P7" s="1332">
        <v>16</v>
      </c>
      <c r="Q7" s="1332">
        <v>17</v>
      </c>
      <c r="R7" s="1332">
        <v>18</v>
      </c>
      <c r="S7" s="1332">
        <v>19</v>
      </c>
      <c r="T7" s="1332">
        <v>20</v>
      </c>
      <c r="U7" s="1332">
        <v>21</v>
      </c>
      <c r="V7" s="1332">
        <v>22</v>
      </c>
      <c r="W7" s="1332">
        <v>23</v>
      </c>
      <c r="X7" s="1332">
        <v>24</v>
      </c>
      <c r="Y7" s="1332">
        <v>25</v>
      </c>
      <c r="Z7" s="1332">
        <v>26</v>
      </c>
      <c r="AA7" s="1332">
        <v>27</v>
      </c>
      <c r="AB7" s="1332">
        <v>28</v>
      </c>
      <c r="AC7" s="1332">
        <v>29</v>
      </c>
      <c r="AD7" s="1332">
        <v>30</v>
      </c>
      <c r="AE7" s="1332">
        <v>31</v>
      </c>
      <c r="AF7" s="1332">
        <v>32</v>
      </c>
      <c r="AG7" s="1332">
        <v>33</v>
      </c>
      <c r="AH7" s="1332">
        <v>34</v>
      </c>
      <c r="AI7" s="1332">
        <v>35</v>
      </c>
      <c r="AJ7" s="1332">
        <v>36</v>
      </c>
      <c r="AK7" s="1332">
        <v>37</v>
      </c>
      <c r="AL7" s="1332">
        <v>38</v>
      </c>
      <c r="AM7" s="1332">
        <v>39</v>
      </c>
      <c r="AN7" s="1332">
        <v>40</v>
      </c>
      <c r="AO7" s="1332">
        <v>41</v>
      </c>
      <c r="AP7" s="1332">
        <v>42</v>
      </c>
      <c r="AQ7" s="1332">
        <v>43</v>
      </c>
    </row>
    <row r="8" spans="1:43" ht="78.75" customHeight="1">
      <c r="A8" s="212">
        <v>1</v>
      </c>
      <c r="B8" s="213" t="s">
        <v>452</v>
      </c>
      <c r="C8" s="195"/>
      <c r="D8" s="195"/>
      <c r="E8" s="195"/>
      <c r="F8" s="195"/>
      <c r="G8" s="195"/>
      <c r="H8" s="214">
        <f>D8+F8+E8+G8</f>
        <v>0</v>
      </c>
      <c r="I8" s="224">
        <f t="shared" ref="I8:I18" si="0">H8*13</f>
        <v>0</v>
      </c>
      <c r="J8" s="1363">
        <f>D8*13</f>
        <v>0</v>
      </c>
      <c r="K8" s="195"/>
      <c r="L8" s="195"/>
      <c r="M8" s="195"/>
      <c r="N8" s="195"/>
      <c r="O8" s="195"/>
      <c r="P8" s="195"/>
      <c r="Q8" s="214">
        <f>M8+O8+N8+P8</f>
        <v>0</v>
      </c>
      <c r="R8" s="224">
        <f>Q8*13</f>
        <v>0</v>
      </c>
      <c r="S8" s="1363">
        <f>M8*13</f>
        <v>0</v>
      </c>
      <c r="T8" s="214">
        <f t="shared" ref="T8:T19" si="1">C8-K8</f>
        <v>0</v>
      </c>
      <c r="U8" s="214">
        <f t="shared" ref="U8:Y19" si="2">D8-M8</f>
        <v>0</v>
      </c>
      <c r="V8" s="214">
        <f t="shared" si="2"/>
        <v>0</v>
      </c>
      <c r="W8" s="214">
        <f t="shared" si="2"/>
        <v>0</v>
      </c>
      <c r="X8" s="214">
        <f t="shared" si="2"/>
        <v>0</v>
      </c>
      <c r="Y8" s="214">
        <f t="shared" si="2"/>
        <v>0</v>
      </c>
      <c r="Z8" s="224">
        <f>+I8-R8</f>
        <v>0</v>
      </c>
      <c r="AA8" s="1363">
        <f>+J8-S8</f>
        <v>0</v>
      </c>
      <c r="AB8" s="195"/>
      <c r="AC8" s="195"/>
      <c r="AD8" s="195"/>
      <c r="AE8" s="195"/>
      <c r="AF8" s="195"/>
      <c r="AG8" s="214">
        <f>AC8+AE8+AD8+AF8</f>
        <v>0</v>
      </c>
      <c r="AH8" s="224">
        <f>AG8*13</f>
        <v>0</v>
      </c>
      <c r="AI8" s="1363">
        <f>AC8*13</f>
        <v>0</v>
      </c>
      <c r="AJ8" s="195"/>
      <c r="AK8" s="195"/>
      <c r="AL8" s="195"/>
      <c r="AM8" s="195"/>
      <c r="AN8" s="195"/>
      <c r="AO8" s="214">
        <f>AK8+AM8+AL8+AN8</f>
        <v>0</v>
      </c>
      <c r="AP8" s="224">
        <f>AO8*13</f>
        <v>0</v>
      </c>
      <c r="AQ8" s="1363">
        <f>AK8*13</f>
        <v>0</v>
      </c>
    </row>
    <row r="9" spans="1:43">
      <c r="A9" s="212">
        <v>2</v>
      </c>
      <c r="B9" s="213" t="s">
        <v>251</v>
      </c>
      <c r="C9" s="195"/>
      <c r="D9" s="249"/>
      <c r="E9" s="249"/>
      <c r="F9" s="249"/>
      <c r="G9" s="249"/>
      <c r="H9" s="214">
        <f t="shared" ref="H9:H19" si="3">D9+F9+E9+G9</f>
        <v>0</v>
      </c>
      <c r="I9" s="224">
        <f t="shared" si="0"/>
        <v>0</v>
      </c>
      <c r="J9" s="1363">
        <f t="shared" ref="J9:J18" si="4">D9*13</f>
        <v>0</v>
      </c>
      <c r="K9" s="195"/>
      <c r="L9" s="195"/>
      <c r="M9" s="249"/>
      <c r="N9" s="249"/>
      <c r="O9" s="249"/>
      <c r="P9" s="249"/>
      <c r="Q9" s="214">
        <f t="shared" ref="Q9:Q19" si="5">M9+O9+N9+P9</f>
        <v>0</v>
      </c>
      <c r="R9" s="224">
        <f t="shared" ref="R9:R17" si="6">Q9*13</f>
        <v>0</v>
      </c>
      <c r="S9" s="1363">
        <f t="shared" ref="S9:S18" si="7">M9*13</f>
        <v>0</v>
      </c>
      <c r="T9" s="214">
        <f t="shared" si="1"/>
        <v>0</v>
      </c>
      <c r="U9" s="214">
        <f t="shared" si="2"/>
        <v>0</v>
      </c>
      <c r="V9" s="214">
        <f t="shared" si="2"/>
        <v>0</v>
      </c>
      <c r="W9" s="214">
        <f t="shared" si="2"/>
        <v>0</v>
      </c>
      <c r="X9" s="214">
        <f t="shared" si="2"/>
        <v>0</v>
      </c>
      <c r="Y9" s="214">
        <f t="shared" si="2"/>
        <v>0</v>
      </c>
      <c r="Z9" s="224">
        <f t="shared" ref="Z9:AA19" si="8">+I9-R9</f>
        <v>0</v>
      </c>
      <c r="AA9" s="1363">
        <f t="shared" si="8"/>
        <v>0</v>
      </c>
      <c r="AB9" s="195"/>
      <c r="AC9" s="195"/>
      <c r="AD9" s="195"/>
      <c r="AE9" s="195"/>
      <c r="AF9" s="249"/>
      <c r="AG9" s="214">
        <f t="shared" ref="AG9:AG19" si="9">AC9+AE9+AD9+AF9</f>
        <v>0</v>
      </c>
      <c r="AH9" s="224">
        <f t="shared" ref="AH9:AH17" si="10">AG9*13</f>
        <v>0</v>
      </c>
      <c r="AI9" s="1363">
        <f t="shared" ref="AI9:AI18" si="11">AC9*13</f>
        <v>0</v>
      </c>
      <c r="AJ9" s="195"/>
      <c r="AK9" s="195"/>
      <c r="AL9" s="195"/>
      <c r="AM9" s="195"/>
      <c r="AN9" s="249"/>
      <c r="AO9" s="214">
        <f t="shared" ref="AO9:AO19" si="12">AK9+AM9+AL9+AN9</f>
        <v>0</v>
      </c>
      <c r="AP9" s="224">
        <f t="shared" ref="AP9:AP17" si="13">AO9*13</f>
        <v>0</v>
      </c>
      <c r="AQ9" s="1363">
        <f t="shared" ref="AQ9:AQ18" si="14">AK9*13</f>
        <v>0</v>
      </c>
    </row>
    <row r="10" spans="1:43" ht="18" customHeight="1">
      <c r="A10" s="212">
        <v>3</v>
      </c>
      <c r="B10" s="213" t="s">
        <v>257</v>
      </c>
      <c r="C10" s="195"/>
      <c r="D10" s="249"/>
      <c r="E10" s="249"/>
      <c r="F10" s="249"/>
      <c r="G10" s="249"/>
      <c r="H10" s="214">
        <f t="shared" si="3"/>
        <v>0</v>
      </c>
      <c r="I10" s="224">
        <f t="shared" si="0"/>
        <v>0</v>
      </c>
      <c r="J10" s="1363">
        <f t="shared" si="4"/>
        <v>0</v>
      </c>
      <c r="K10" s="195"/>
      <c r="L10" s="195"/>
      <c r="M10" s="249"/>
      <c r="N10" s="249"/>
      <c r="O10" s="249"/>
      <c r="P10" s="249"/>
      <c r="Q10" s="214">
        <f t="shared" si="5"/>
        <v>0</v>
      </c>
      <c r="R10" s="224">
        <f t="shared" si="6"/>
        <v>0</v>
      </c>
      <c r="S10" s="1363">
        <f t="shared" si="7"/>
        <v>0</v>
      </c>
      <c r="T10" s="214">
        <f t="shared" si="1"/>
        <v>0</v>
      </c>
      <c r="U10" s="214">
        <f t="shared" si="2"/>
        <v>0</v>
      </c>
      <c r="V10" s="214">
        <f t="shared" si="2"/>
        <v>0</v>
      </c>
      <c r="W10" s="214">
        <f t="shared" si="2"/>
        <v>0</v>
      </c>
      <c r="X10" s="214">
        <f t="shared" si="2"/>
        <v>0</v>
      </c>
      <c r="Y10" s="214">
        <f t="shared" si="2"/>
        <v>0</v>
      </c>
      <c r="Z10" s="224">
        <f t="shared" si="8"/>
        <v>0</v>
      </c>
      <c r="AA10" s="1363">
        <f t="shared" si="8"/>
        <v>0</v>
      </c>
      <c r="AB10" s="195"/>
      <c r="AC10" s="195"/>
      <c r="AD10" s="195"/>
      <c r="AE10" s="195"/>
      <c r="AF10" s="249"/>
      <c r="AG10" s="214">
        <f t="shared" si="9"/>
        <v>0</v>
      </c>
      <c r="AH10" s="224">
        <f t="shared" si="10"/>
        <v>0</v>
      </c>
      <c r="AI10" s="1363">
        <f t="shared" si="11"/>
        <v>0</v>
      </c>
      <c r="AJ10" s="195"/>
      <c r="AK10" s="195"/>
      <c r="AL10" s="195"/>
      <c r="AM10" s="195"/>
      <c r="AN10" s="249"/>
      <c r="AO10" s="214">
        <f t="shared" si="12"/>
        <v>0</v>
      </c>
      <c r="AP10" s="224">
        <f t="shared" si="13"/>
        <v>0</v>
      </c>
      <c r="AQ10" s="1363">
        <f t="shared" si="14"/>
        <v>0</v>
      </c>
    </row>
    <row r="11" spans="1:43" ht="21" customHeight="1">
      <c r="A11" s="212">
        <v>4</v>
      </c>
      <c r="B11" s="213" t="s">
        <v>6638</v>
      </c>
      <c r="C11" s="195"/>
      <c r="D11" s="249"/>
      <c r="E11" s="249"/>
      <c r="F11" s="249"/>
      <c r="G11" s="249"/>
      <c r="H11" s="214">
        <f t="shared" si="3"/>
        <v>0</v>
      </c>
      <c r="I11" s="224">
        <f t="shared" si="0"/>
        <v>0</v>
      </c>
      <c r="J11" s="1363">
        <f t="shared" si="4"/>
        <v>0</v>
      </c>
      <c r="K11" s="195"/>
      <c r="L11" s="195"/>
      <c r="M11" s="249"/>
      <c r="N11" s="249"/>
      <c r="O11" s="249"/>
      <c r="P11" s="249"/>
      <c r="Q11" s="214">
        <f t="shared" si="5"/>
        <v>0</v>
      </c>
      <c r="R11" s="224">
        <f t="shared" si="6"/>
        <v>0</v>
      </c>
      <c r="S11" s="1363">
        <f t="shared" si="7"/>
        <v>0</v>
      </c>
      <c r="T11" s="214">
        <f t="shared" si="1"/>
        <v>0</v>
      </c>
      <c r="U11" s="214">
        <f t="shared" si="2"/>
        <v>0</v>
      </c>
      <c r="V11" s="214">
        <f t="shared" si="2"/>
        <v>0</v>
      </c>
      <c r="W11" s="214">
        <f t="shared" si="2"/>
        <v>0</v>
      </c>
      <c r="X11" s="214">
        <f t="shared" si="2"/>
        <v>0</v>
      </c>
      <c r="Y11" s="214">
        <f t="shared" si="2"/>
        <v>0</v>
      </c>
      <c r="Z11" s="224">
        <f t="shared" si="8"/>
        <v>0</v>
      </c>
      <c r="AA11" s="1363">
        <f t="shared" si="8"/>
        <v>0</v>
      </c>
      <c r="AB11" s="195"/>
      <c r="AC11" s="195"/>
      <c r="AD11" s="195"/>
      <c r="AE11" s="195"/>
      <c r="AF11" s="249"/>
      <c r="AG11" s="214">
        <f t="shared" si="9"/>
        <v>0</v>
      </c>
      <c r="AH11" s="224">
        <f t="shared" si="10"/>
        <v>0</v>
      </c>
      <c r="AI11" s="1363">
        <f t="shared" si="11"/>
        <v>0</v>
      </c>
      <c r="AJ11" s="195"/>
      <c r="AK11" s="195"/>
      <c r="AL11" s="195"/>
      <c r="AM11" s="195"/>
      <c r="AN11" s="249"/>
      <c r="AO11" s="214">
        <f t="shared" si="12"/>
        <v>0</v>
      </c>
      <c r="AP11" s="224">
        <f t="shared" si="13"/>
        <v>0</v>
      </c>
      <c r="AQ11" s="1363">
        <f t="shared" si="14"/>
        <v>0</v>
      </c>
    </row>
    <row r="12" spans="1:43" ht="19.5" customHeight="1">
      <c r="A12" s="212">
        <v>5</v>
      </c>
      <c r="B12" s="213" t="s">
        <v>6639</v>
      </c>
      <c r="C12" s="213"/>
      <c r="D12" s="249"/>
      <c r="E12" s="249"/>
      <c r="F12" s="249"/>
      <c r="G12" s="249"/>
      <c r="H12" s="214">
        <f t="shared" si="3"/>
        <v>0</v>
      </c>
      <c r="I12" s="224">
        <f t="shared" si="0"/>
        <v>0</v>
      </c>
      <c r="J12" s="1363">
        <f t="shared" si="4"/>
        <v>0</v>
      </c>
      <c r="K12" s="195"/>
      <c r="L12" s="195"/>
      <c r="M12" s="249"/>
      <c r="N12" s="249"/>
      <c r="O12" s="249"/>
      <c r="P12" s="249"/>
      <c r="Q12" s="214">
        <f t="shared" si="5"/>
        <v>0</v>
      </c>
      <c r="R12" s="224">
        <f t="shared" si="6"/>
        <v>0</v>
      </c>
      <c r="S12" s="1363">
        <f t="shared" si="7"/>
        <v>0</v>
      </c>
      <c r="T12" s="214">
        <f t="shared" si="1"/>
        <v>0</v>
      </c>
      <c r="U12" s="214">
        <f t="shared" si="2"/>
        <v>0</v>
      </c>
      <c r="V12" s="214">
        <f t="shared" si="2"/>
        <v>0</v>
      </c>
      <c r="W12" s="214">
        <f t="shared" si="2"/>
        <v>0</v>
      </c>
      <c r="X12" s="214">
        <f t="shared" si="2"/>
        <v>0</v>
      </c>
      <c r="Y12" s="214">
        <f t="shared" si="2"/>
        <v>0</v>
      </c>
      <c r="Z12" s="224">
        <f t="shared" si="8"/>
        <v>0</v>
      </c>
      <c r="AA12" s="1363">
        <f t="shared" si="8"/>
        <v>0</v>
      </c>
      <c r="AB12" s="195"/>
      <c r="AC12" s="195"/>
      <c r="AD12" s="195"/>
      <c r="AE12" s="195"/>
      <c r="AF12" s="249"/>
      <c r="AG12" s="214">
        <f t="shared" si="9"/>
        <v>0</v>
      </c>
      <c r="AH12" s="224">
        <f t="shared" si="10"/>
        <v>0</v>
      </c>
      <c r="AI12" s="1363">
        <f t="shared" si="11"/>
        <v>0</v>
      </c>
      <c r="AJ12" s="195"/>
      <c r="AK12" s="195"/>
      <c r="AL12" s="195"/>
      <c r="AM12" s="195"/>
      <c r="AN12" s="249"/>
      <c r="AO12" s="214">
        <f t="shared" si="12"/>
        <v>0</v>
      </c>
      <c r="AP12" s="224">
        <f t="shared" si="13"/>
        <v>0</v>
      </c>
      <c r="AQ12" s="1363">
        <f t="shared" si="14"/>
        <v>0</v>
      </c>
    </row>
    <row r="13" spans="1:43" ht="28.5" customHeight="1">
      <c r="A13" s="212">
        <v>6</v>
      </c>
      <c r="B13" s="213" t="s">
        <v>368</v>
      </c>
      <c r="C13" s="195"/>
      <c r="D13" s="249"/>
      <c r="E13" s="249"/>
      <c r="F13" s="249"/>
      <c r="G13" s="249"/>
      <c r="H13" s="214">
        <f t="shared" si="3"/>
        <v>0</v>
      </c>
      <c r="I13" s="224">
        <f t="shared" si="0"/>
        <v>0</v>
      </c>
      <c r="J13" s="1363">
        <f t="shared" si="4"/>
        <v>0</v>
      </c>
      <c r="K13" s="195"/>
      <c r="L13" s="195"/>
      <c r="M13" s="249"/>
      <c r="N13" s="249"/>
      <c r="O13" s="249"/>
      <c r="P13" s="249"/>
      <c r="Q13" s="214">
        <f t="shared" si="5"/>
        <v>0</v>
      </c>
      <c r="R13" s="224">
        <f t="shared" si="6"/>
        <v>0</v>
      </c>
      <c r="S13" s="1363">
        <f t="shared" si="7"/>
        <v>0</v>
      </c>
      <c r="T13" s="214">
        <f t="shared" si="1"/>
        <v>0</v>
      </c>
      <c r="U13" s="214">
        <f t="shared" si="2"/>
        <v>0</v>
      </c>
      <c r="V13" s="214">
        <f t="shared" si="2"/>
        <v>0</v>
      </c>
      <c r="W13" s="214">
        <f t="shared" si="2"/>
        <v>0</v>
      </c>
      <c r="X13" s="214">
        <f t="shared" si="2"/>
        <v>0</v>
      </c>
      <c r="Y13" s="214">
        <f t="shared" si="2"/>
        <v>0</v>
      </c>
      <c r="Z13" s="224">
        <f t="shared" si="8"/>
        <v>0</v>
      </c>
      <c r="AA13" s="1363">
        <f t="shared" si="8"/>
        <v>0</v>
      </c>
      <c r="AB13" s="195"/>
      <c r="AC13" s="195"/>
      <c r="AD13" s="195"/>
      <c r="AE13" s="195"/>
      <c r="AF13" s="249"/>
      <c r="AG13" s="214">
        <f t="shared" si="9"/>
        <v>0</v>
      </c>
      <c r="AH13" s="224">
        <f t="shared" si="10"/>
        <v>0</v>
      </c>
      <c r="AI13" s="1363">
        <f t="shared" si="11"/>
        <v>0</v>
      </c>
      <c r="AJ13" s="195"/>
      <c r="AK13" s="195"/>
      <c r="AL13" s="195"/>
      <c r="AM13" s="195"/>
      <c r="AN13" s="249"/>
      <c r="AO13" s="214">
        <f t="shared" si="12"/>
        <v>0</v>
      </c>
      <c r="AP13" s="224">
        <f t="shared" si="13"/>
        <v>0</v>
      </c>
      <c r="AQ13" s="1363">
        <f t="shared" si="14"/>
        <v>0</v>
      </c>
    </row>
    <row r="14" spans="1:43" ht="28.5" customHeight="1">
      <c r="A14" s="212">
        <v>7</v>
      </c>
      <c r="B14" s="213" t="s">
        <v>237</v>
      </c>
      <c r="C14" s="195"/>
      <c r="D14" s="249"/>
      <c r="E14" s="249"/>
      <c r="F14" s="249"/>
      <c r="G14" s="249"/>
      <c r="H14" s="214">
        <f t="shared" si="3"/>
        <v>0</v>
      </c>
      <c r="I14" s="224">
        <f t="shared" si="0"/>
        <v>0</v>
      </c>
      <c r="J14" s="1363">
        <f t="shared" si="4"/>
        <v>0</v>
      </c>
      <c r="K14" s="195"/>
      <c r="L14" s="195"/>
      <c r="M14" s="249"/>
      <c r="N14" s="249"/>
      <c r="O14" s="249"/>
      <c r="P14" s="249"/>
      <c r="Q14" s="214">
        <f t="shared" si="5"/>
        <v>0</v>
      </c>
      <c r="R14" s="224">
        <f t="shared" si="6"/>
        <v>0</v>
      </c>
      <c r="S14" s="1363">
        <f t="shared" si="7"/>
        <v>0</v>
      </c>
      <c r="T14" s="214">
        <f t="shared" si="1"/>
        <v>0</v>
      </c>
      <c r="U14" s="214">
        <f t="shared" si="2"/>
        <v>0</v>
      </c>
      <c r="V14" s="214">
        <f t="shared" si="2"/>
        <v>0</v>
      </c>
      <c r="W14" s="214">
        <f t="shared" si="2"/>
        <v>0</v>
      </c>
      <c r="X14" s="214">
        <f t="shared" si="2"/>
        <v>0</v>
      </c>
      <c r="Y14" s="214">
        <f t="shared" si="2"/>
        <v>0</v>
      </c>
      <c r="Z14" s="224">
        <f t="shared" si="8"/>
        <v>0</v>
      </c>
      <c r="AA14" s="1363">
        <f t="shared" si="8"/>
        <v>0</v>
      </c>
      <c r="AB14" s="195"/>
      <c r="AC14" s="195"/>
      <c r="AD14" s="195"/>
      <c r="AE14" s="195"/>
      <c r="AF14" s="249"/>
      <c r="AG14" s="214">
        <f t="shared" si="9"/>
        <v>0</v>
      </c>
      <c r="AH14" s="224">
        <f t="shared" si="10"/>
        <v>0</v>
      </c>
      <c r="AI14" s="1363">
        <f t="shared" si="11"/>
        <v>0</v>
      </c>
      <c r="AJ14" s="195"/>
      <c r="AK14" s="195"/>
      <c r="AL14" s="195"/>
      <c r="AM14" s="195"/>
      <c r="AN14" s="249"/>
      <c r="AO14" s="214">
        <f t="shared" si="12"/>
        <v>0</v>
      </c>
      <c r="AP14" s="224">
        <f t="shared" si="13"/>
        <v>0</v>
      </c>
      <c r="AQ14" s="1363">
        <f t="shared" si="14"/>
        <v>0</v>
      </c>
    </row>
    <row r="15" spans="1:43" ht="20.25" customHeight="1">
      <c r="A15" s="212">
        <v>8</v>
      </c>
      <c r="B15" s="213" t="s">
        <v>268</v>
      </c>
      <c r="C15" s="195"/>
      <c r="D15" s="249"/>
      <c r="E15" s="249"/>
      <c r="F15" s="249"/>
      <c r="G15" s="249"/>
      <c r="H15" s="214">
        <f t="shared" si="3"/>
        <v>0</v>
      </c>
      <c r="I15" s="224">
        <f t="shared" si="0"/>
        <v>0</v>
      </c>
      <c r="J15" s="1363">
        <f t="shared" si="4"/>
        <v>0</v>
      </c>
      <c r="K15" s="195"/>
      <c r="L15" s="195"/>
      <c r="M15" s="249"/>
      <c r="N15" s="249"/>
      <c r="O15" s="249"/>
      <c r="P15" s="249"/>
      <c r="Q15" s="214">
        <f t="shared" si="5"/>
        <v>0</v>
      </c>
      <c r="R15" s="224">
        <f t="shared" si="6"/>
        <v>0</v>
      </c>
      <c r="S15" s="1363">
        <f t="shared" si="7"/>
        <v>0</v>
      </c>
      <c r="T15" s="214">
        <f t="shared" si="1"/>
        <v>0</v>
      </c>
      <c r="U15" s="214">
        <f t="shared" si="2"/>
        <v>0</v>
      </c>
      <c r="V15" s="214">
        <f t="shared" si="2"/>
        <v>0</v>
      </c>
      <c r="W15" s="214">
        <f t="shared" si="2"/>
        <v>0</v>
      </c>
      <c r="X15" s="214">
        <f t="shared" si="2"/>
        <v>0</v>
      </c>
      <c r="Y15" s="214">
        <f t="shared" si="2"/>
        <v>0</v>
      </c>
      <c r="Z15" s="224">
        <f t="shared" si="8"/>
        <v>0</v>
      </c>
      <c r="AA15" s="1363">
        <f t="shared" si="8"/>
        <v>0</v>
      </c>
      <c r="AB15" s="195"/>
      <c r="AC15" s="195"/>
      <c r="AD15" s="195"/>
      <c r="AE15" s="195"/>
      <c r="AF15" s="249"/>
      <c r="AG15" s="214">
        <f t="shared" si="9"/>
        <v>0</v>
      </c>
      <c r="AH15" s="224">
        <f t="shared" si="10"/>
        <v>0</v>
      </c>
      <c r="AI15" s="1363">
        <f t="shared" si="11"/>
        <v>0</v>
      </c>
      <c r="AJ15" s="195"/>
      <c r="AK15" s="195"/>
      <c r="AL15" s="195"/>
      <c r="AM15" s="195"/>
      <c r="AN15" s="249"/>
      <c r="AO15" s="214">
        <f t="shared" si="12"/>
        <v>0</v>
      </c>
      <c r="AP15" s="224">
        <f t="shared" si="13"/>
        <v>0</v>
      </c>
      <c r="AQ15" s="1363">
        <f t="shared" si="14"/>
        <v>0</v>
      </c>
    </row>
    <row r="16" spans="1:43" ht="20.25" customHeight="1">
      <c r="A16" s="212">
        <v>9</v>
      </c>
      <c r="B16" s="213" t="s">
        <v>269</v>
      </c>
      <c r="C16" s="195"/>
      <c r="D16" s="249"/>
      <c r="E16" s="249"/>
      <c r="F16" s="249"/>
      <c r="G16" s="249"/>
      <c r="H16" s="214">
        <f t="shared" si="3"/>
        <v>0</v>
      </c>
      <c r="I16" s="224">
        <f t="shared" si="0"/>
        <v>0</v>
      </c>
      <c r="J16" s="1363">
        <f t="shared" si="4"/>
        <v>0</v>
      </c>
      <c r="K16" s="195"/>
      <c r="L16" s="195"/>
      <c r="M16" s="249"/>
      <c r="N16" s="249"/>
      <c r="O16" s="249"/>
      <c r="P16" s="249"/>
      <c r="Q16" s="214">
        <f t="shared" si="5"/>
        <v>0</v>
      </c>
      <c r="R16" s="224">
        <f t="shared" si="6"/>
        <v>0</v>
      </c>
      <c r="S16" s="1363">
        <f t="shared" si="7"/>
        <v>0</v>
      </c>
      <c r="T16" s="214">
        <f t="shared" si="1"/>
        <v>0</v>
      </c>
      <c r="U16" s="214">
        <f t="shared" si="2"/>
        <v>0</v>
      </c>
      <c r="V16" s="214">
        <f t="shared" si="2"/>
        <v>0</v>
      </c>
      <c r="W16" s="214">
        <f t="shared" si="2"/>
        <v>0</v>
      </c>
      <c r="X16" s="214">
        <f>G16-P16</f>
        <v>0</v>
      </c>
      <c r="Y16" s="214">
        <f t="shared" si="2"/>
        <v>0</v>
      </c>
      <c r="Z16" s="224">
        <f t="shared" si="8"/>
        <v>0</v>
      </c>
      <c r="AA16" s="1363">
        <f t="shared" si="8"/>
        <v>0</v>
      </c>
      <c r="AB16" s="195"/>
      <c r="AC16" s="195"/>
      <c r="AD16" s="195"/>
      <c r="AE16" s="195"/>
      <c r="AF16" s="249"/>
      <c r="AG16" s="214">
        <f t="shared" si="9"/>
        <v>0</v>
      </c>
      <c r="AH16" s="224">
        <f t="shared" si="10"/>
        <v>0</v>
      </c>
      <c r="AI16" s="1363">
        <f t="shared" si="11"/>
        <v>0</v>
      </c>
      <c r="AJ16" s="195"/>
      <c r="AK16" s="195"/>
      <c r="AL16" s="195"/>
      <c r="AM16" s="195"/>
      <c r="AN16" s="249"/>
      <c r="AO16" s="214">
        <f t="shared" si="12"/>
        <v>0</v>
      </c>
      <c r="AP16" s="224">
        <f t="shared" si="13"/>
        <v>0</v>
      </c>
      <c r="AQ16" s="1363">
        <f t="shared" si="14"/>
        <v>0</v>
      </c>
    </row>
    <row r="17" spans="1:43" ht="20.25" customHeight="1">
      <c r="A17" s="212">
        <v>10</v>
      </c>
      <c r="B17" s="213" t="s">
        <v>270</v>
      </c>
      <c r="C17" s="195"/>
      <c r="D17" s="249"/>
      <c r="E17" s="249"/>
      <c r="F17" s="249"/>
      <c r="G17" s="249"/>
      <c r="H17" s="214">
        <f t="shared" si="3"/>
        <v>0</v>
      </c>
      <c r="I17" s="224">
        <f t="shared" si="0"/>
        <v>0</v>
      </c>
      <c r="J17" s="1363">
        <f t="shared" si="4"/>
        <v>0</v>
      </c>
      <c r="K17" s="195"/>
      <c r="L17" s="195"/>
      <c r="M17" s="249"/>
      <c r="N17" s="249"/>
      <c r="O17" s="249"/>
      <c r="P17" s="249"/>
      <c r="Q17" s="214">
        <f t="shared" si="5"/>
        <v>0</v>
      </c>
      <c r="R17" s="224">
        <f t="shared" si="6"/>
        <v>0</v>
      </c>
      <c r="S17" s="1363">
        <f t="shared" si="7"/>
        <v>0</v>
      </c>
      <c r="T17" s="214">
        <f t="shared" si="1"/>
        <v>0</v>
      </c>
      <c r="U17" s="214">
        <f t="shared" si="2"/>
        <v>0</v>
      </c>
      <c r="V17" s="214">
        <f t="shared" si="2"/>
        <v>0</v>
      </c>
      <c r="W17" s="214">
        <f t="shared" si="2"/>
        <v>0</v>
      </c>
      <c r="X17" s="214">
        <f t="shared" si="2"/>
        <v>0</v>
      </c>
      <c r="Y17" s="214">
        <f t="shared" si="2"/>
        <v>0</v>
      </c>
      <c r="Z17" s="224">
        <f t="shared" si="8"/>
        <v>0</v>
      </c>
      <c r="AA17" s="1363">
        <f t="shared" si="8"/>
        <v>0</v>
      </c>
      <c r="AB17" s="195"/>
      <c r="AC17" s="195"/>
      <c r="AD17" s="195"/>
      <c r="AE17" s="195"/>
      <c r="AF17" s="249"/>
      <c r="AG17" s="214">
        <f t="shared" si="9"/>
        <v>0</v>
      </c>
      <c r="AH17" s="224">
        <f t="shared" si="10"/>
        <v>0</v>
      </c>
      <c r="AI17" s="1363">
        <f t="shared" si="11"/>
        <v>0</v>
      </c>
      <c r="AJ17" s="195"/>
      <c r="AK17" s="195"/>
      <c r="AL17" s="195"/>
      <c r="AM17" s="195"/>
      <c r="AN17" s="249"/>
      <c r="AO17" s="214">
        <f t="shared" si="12"/>
        <v>0</v>
      </c>
      <c r="AP17" s="224">
        <f t="shared" si="13"/>
        <v>0</v>
      </c>
      <c r="AQ17" s="1363">
        <f t="shared" si="14"/>
        <v>0</v>
      </c>
    </row>
    <row r="18" spans="1:43" ht="20.25" customHeight="1">
      <c r="A18" s="212">
        <v>11</v>
      </c>
      <c r="B18" s="213" t="s">
        <v>472</v>
      </c>
      <c r="C18" s="195"/>
      <c r="D18" s="249"/>
      <c r="E18" s="249"/>
      <c r="F18" s="249"/>
      <c r="G18" s="249"/>
      <c r="H18" s="214">
        <f t="shared" si="3"/>
        <v>0</v>
      </c>
      <c r="I18" s="224">
        <f t="shared" si="0"/>
        <v>0</v>
      </c>
      <c r="J18" s="1363">
        <f t="shared" si="4"/>
        <v>0</v>
      </c>
      <c r="K18" s="195"/>
      <c r="L18" s="195"/>
      <c r="M18" s="249"/>
      <c r="N18" s="249"/>
      <c r="O18" s="249"/>
      <c r="P18" s="249"/>
      <c r="Q18" s="214">
        <f t="shared" si="5"/>
        <v>0</v>
      </c>
      <c r="R18" s="224">
        <f>Q18*13</f>
        <v>0</v>
      </c>
      <c r="S18" s="1363">
        <f t="shared" si="7"/>
        <v>0</v>
      </c>
      <c r="T18" s="214">
        <f t="shared" si="1"/>
        <v>0</v>
      </c>
      <c r="U18" s="214">
        <f t="shared" si="2"/>
        <v>0</v>
      </c>
      <c r="V18" s="214">
        <f t="shared" si="2"/>
        <v>0</v>
      </c>
      <c r="W18" s="214">
        <f t="shared" si="2"/>
        <v>0</v>
      </c>
      <c r="X18" s="214">
        <f t="shared" si="2"/>
        <v>0</v>
      </c>
      <c r="Y18" s="214">
        <f t="shared" si="2"/>
        <v>0</v>
      </c>
      <c r="Z18" s="224">
        <f>+I18-R18</f>
        <v>0</v>
      </c>
      <c r="AA18" s="1363">
        <f t="shared" si="8"/>
        <v>0</v>
      </c>
      <c r="AB18" s="195"/>
      <c r="AC18" s="195"/>
      <c r="AD18" s="195"/>
      <c r="AE18" s="195"/>
      <c r="AF18" s="249"/>
      <c r="AG18" s="214">
        <f t="shared" si="9"/>
        <v>0</v>
      </c>
      <c r="AH18" s="224">
        <f>AG18*13</f>
        <v>0</v>
      </c>
      <c r="AI18" s="1363">
        <f t="shared" si="11"/>
        <v>0</v>
      </c>
      <c r="AJ18" s="195"/>
      <c r="AK18" s="195"/>
      <c r="AL18" s="195"/>
      <c r="AM18" s="195"/>
      <c r="AN18" s="249"/>
      <c r="AO18" s="214">
        <f t="shared" si="12"/>
        <v>0</v>
      </c>
      <c r="AP18" s="224">
        <f>AO18*13</f>
        <v>0</v>
      </c>
      <c r="AQ18" s="1363">
        <f t="shared" si="14"/>
        <v>0</v>
      </c>
    </row>
    <row r="19" spans="1:43" ht="54">
      <c r="A19" s="212">
        <v>12</v>
      </c>
      <c r="B19" s="213" t="s">
        <v>457</v>
      </c>
      <c r="C19" s="195"/>
      <c r="D19" s="249"/>
      <c r="E19" s="249"/>
      <c r="F19" s="249"/>
      <c r="G19" s="249"/>
      <c r="H19" s="214">
        <f t="shared" si="3"/>
        <v>0</v>
      </c>
      <c r="I19" s="224">
        <f>H19*12</f>
        <v>0</v>
      </c>
      <c r="J19" s="1363">
        <f>D19*12</f>
        <v>0</v>
      </c>
      <c r="K19" s="195"/>
      <c r="L19" s="195"/>
      <c r="M19" s="249"/>
      <c r="N19" s="249"/>
      <c r="O19" s="249"/>
      <c r="P19" s="249"/>
      <c r="Q19" s="214">
        <f t="shared" si="5"/>
        <v>0</v>
      </c>
      <c r="R19" s="224">
        <f>Q19*12</f>
        <v>0</v>
      </c>
      <c r="S19" s="1363">
        <f>M19*12</f>
        <v>0</v>
      </c>
      <c r="T19" s="214">
        <f t="shared" si="1"/>
        <v>0</v>
      </c>
      <c r="U19" s="214">
        <f t="shared" si="2"/>
        <v>0</v>
      </c>
      <c r="V19" s="214">
        <f t="shared" si="2"/>
        <v>0</v>
      </c>
      <c r="W19" s="214">
        <f t="shared" si="2"/>
        <v>0</v>
      </c>
      <c r="X19" s="214">
        <f t="shared" si="2"/>
        <v>0</v>
      </c>
      <c r="Y19" s="214">
        <f t="shared" si="2"/>
        <v>0</v>
      </c>
      <c r="Z19" s="224">
        <f t="shared" si="8"/>
        <v>0</v>
      </c>
      <c r="AA19" s="1363">
        <f t="shared" si="8"/>
        <v>0</v>
      </c>
      <c r="AB19" s="195"/>
      <c r="AC19" s="195"/>
      <c r="AD19" s="195"/>
      <c r="AE19" s="195"/>
      <c r="AF19" s="249"/>
      <c r="AG19" s="214">
        <f t="shared" si="9"/>
        <v>0</v>
      </c>
      <c r="AH19" s="224">
        <f>AG19*12</f>
        <v>0</v>
      </c>
      <c r="AI19" s="1363">
        <f>AC19*12</f>
        <v>0</v>
      </c>
      <c r="AJ19" s="195"/>
      <c r="AK19" s="195"/>
      <c r="AL19" s="195"/>
      <c r="AM19" s="195"/>
      <c r="AN19" s="249"/>
      <c r="AO19" s="214">
        <f t="shared" si="12"/>
        <v>0</v>
      </c>
      <c r="AP19" s="224">
        <f>AO19*12</f>
        <v>0</v>
      </c>
      <c r="AQ19" s="1363">
        <f>AK19*12</f>
        <v>0</v>
      </c>
    </row>
    <row r="20" spans="1:43" ht="38.25" customHeight="1">
      <c r="A20" s="212"/>
      <c r="B20" s="28" t="s">
        <v>230</v>
      </c>
      <c r="C20" s="214">
        <f t="shared" ref="C20:AP20" si="15">SUM(C8:C19)</f>
        <v>0</v>
      </c>
      <c r="D20" s="214">
        <f t="shared" si="15"/>
        <v>0</v>
      </c>
      <c r="E20" s="214">
        <f t="shared" si="15"/>
        <v>0</v>
      </c>
      <c r="F20" s="214">
        <f t="shared" si="15"/>
        <v>0</v>
      </c>
      <c r="G20" s="214">
        <f t="shared" si="15"/>
        <v>0</v>
      </c>
      <c r="H20" s="214">
        <f t="shared" si="15"/>
        <v>0</v>
      </c>
      <c r="I20" s="224">
        <f t="shared" si="15"/>
        <v>0</v>
      </c>
      <c r="J20" s="1363">
        <f>SUM(J11:J19)</f>
        <v>0</v>
      </c>
      <c r="K20" s="214">
        <f t="shared" si="15"/>
        <v>0</v>
      </c>
      <c r="L20" s="214">
        <f t="shared" si="15"/>
        <v>0</v>
      </c>
      <c r="M20" s="214">
        <f t="shared" si="15"/>
        <v>0</v>
      </c>
      <c r="N20" s="214">
        <f t="shared" si="15"/>
        <v>0</v>
      </c>
      <c r="O20" s="214">
        <f t="shared" si="15"/>
        <v>0</v>
      </c>
      <c r="P20" s="214"/>
      <c r="Q20" s="214">
        <f>SUM(Q8:Q19)</f>
        <v>0</v>
      </c>
      <c r="R20" s="224">
        <f t="shared" si="15"/>
        <v>0</v>
      </c>
      <c r="S20" s="1363">
        <f>SUM(S8:S19)</f>
        <v>0</v>
      </c>
      <c r="T20" s="214">
        <f t="shared" si="15"/>
        <v>0</v>
      </c>
      <c r="U20" s="214">
        <f t="shared" si="15"/>
        <v>0</v>
      </c>
      <c r="V20" s="214">
        <f t="shared" si="15"/>
        <v>0</v>
      </c>
      <c r="W20" s="214">
        <f t="shared" si="15"/>
        <v>0</v>
      </c>
      <c r="X20" s="214">
        <f>SUM(X8:X19)</f>
        <v>0</v>
      </c>
      <c r="Y20" s="214">
        <f t="shared" si="15"/>
        <v>0</v>
      </c>
      <c r="Z20" s="224">
        <f t="shared" si="15"/>
        <v>0</v>
      </c>
      <c r="AA20" s="1363">
        <f t="shared" si="15"/>
        <v>0</v>
      </c>
      <c r="AB20" s="214">
        <f t="shared" si="15"/>
        <v>0</v>
      </c>
      <c r="AC20" s="214">
        <f t="shared" si="15"/>
        <v>0</v>
      </c>
      <c r="AD20" s="214">
        <f t="shared" si="15"/>
        <v>0</v>
      </c>
      <c r="AE20" s="214">
        <f t="shared" si="15"/>
        <v>0</v>
      </c>
      <c r="AF20" s="214"/>
      <c r="AG20" s="214">
        <f>SUM(AG8:AG19)</f>
        <v>0</v>
      </c>
      <c r="AH20" s="224">
        <f t="shared" si="15"/>
        <v>0</v>
      </c>
      <c r="AI20" s="1363">
        <f>SUM(AI8:AI19)</f>
        <v>0</v>
      </c>
      <c r="AJ20" s="214">
        <f t="shared" si="15"/>
        <v>0</v>
      </c>
      <c r="AK20" s="214">
        <f t="shared" si="15"/>
        <v>0</v>
      </c>
      <c r="AL20" s="214">
        <f t="shared" si="15"/>
        <v>0</v>
      </c>
      <c r="AM20" s="214">
        <f t="shared" si="15"/>
        <v>0</v>
      </c>
      <c r="AN20" s="214"/>
      <c r="AO20" s="214">
        <f>SUM(AO8:AO19)</f>
        <v>0</v>
      </c>
      <c r="AP20" s="224">
        <f t="shared" si="15"/>
        <v>0</v>
      </c>
      <c r="AQ20" s="1363">
        <f>SUM(AQ8:AQ19)</f>
        <v>0</v>
      </c>
    </row>
    <row r="21" spans="1:43" ht="36.950000000000003" customHeight="1">
      <c r="B21" s="1364" t="s">
        <v>6640</v>
      </c>
      <c r="C21" s="5"/>
      <c r="J21" s="1365">
        <f>+J20*0.16</f>
        <v>0</v>
      </c>
      <c r="K21" s="770"/>
      <c r="L21" s="770"/>
      <c r="M21" s="1366"/>
      <c r="N21" s="1366"/>
      <c r="O21" s="1366"/>
      <c r="Q21" s="1366"/>
      <c r="R21" s="1367"/>
      <c r="S21" s="1365">
        <f>+S20*0.16</f>
        <v>0</v>
      </c>
      <c r="T21" s="1366"/>
      <c r="U21" s="1366"/>
      <c r="V21" s="1366"/>
      <c r="W21" s="1366"/>
      <c r="Y21" s="1366"/>
      <c r="Z21" s="1368"/>
      <c r="AA21" s="1369"/>
      <c r="AB21" s="770"/>
      <c r="AC21" s="770"/>
      <c r="AD21" s="770"/>
      <c r="AE21" s="770"/>
      <c r="AG21" s="1366"/>
      <c r="AH21" s="1367"/>
      <c r="AI21" s="1365">
        <f>+AI20*0.16</f>
        <v>0</v>
      </c>
      <c r="AJ21" s="770"/>
      <c r="AK21" s="770"/>
      <c r="AL21" s="770"/>
      <c r="AM21" s="770"/>
      <c r="AO21" s="1366"/>
      <c r="AP21" s="1367"/>
      <c r="AQ21" s="1365">
        <f>+AQ20*0.16</f>
        <v>0</v>
      </c>
    </row>
    <row r="22" spans="1:43" ht="16.5">
      <c r="B22" s="1364" t="s">
        <v>6641</v>
      </c>
      <c r="J22" s="1365">
        <f>+I20+J21/6</f>
        <v>0</v>
      </c>
      <c r="K22" s="1366"/>
      <c r="L22" s="1366"/>
      <c r="M22" s="1366"/>
      <c r="N22" s="1366"/>
      <c r="O22" s="1366"/>
      <c r="Q22" s="1366"/>
      <c r="R22" s="1367"/>
      <c r="S22" s="1365">
        <f>+R20+S21/6</f>
        <v>0</v>
      </c>
      <c r="T22" s="1366"/>
      <c r="U22" s="1366"/>
      <c r="V22" s="1366"/>
      <c r="W22" s="1366"/>
      <c r="Y22" s="1366"/>
      <c r="Z22" s="1368"/>
      <c r="AA22" s="1369"/>
      <c r="AB22" s="1366"/>
      <c r="AC22" s="1366"/>
      <c r="AD22" s="1366"/>
      <c r="AE22" s="1366"/>
      <c r="AG22" s="1366"/>
      <c r="AH22" s="1367"/>
      <c r="AI22" s="1365">
        <f>+AH20+AI21/6</f>
        <v>0</v>
      </c>
      <c r="AJ22" s="1366"/>
      <c r="AK22" s="1366"/>
      <c r="AL22" s="1366"/>
      <c r="AM22" s="1366"/>
      <c r="AO22" s="1366"/>
      <c r="AP22" s="1367"/>
      <c r="AQ22" s="1365">
        <f>+AP20+AQ21/6</f>
        <v>0</v>
      </c>
    </row>
    <row r="23" spans="1:43" ht="16.5">
      <c r="D23" s="1370">
        <v>4112</v>
      </c>
      <c r="J23" s="1371">
        <f>+J21-J24</f>
        <v>0</v>
      </c>
      <c r="Z23" s="1373"/>
      <c r="AA23" s="1374"/>
    </row>
    <row r="24" spans="1:43" ht="16.5">
      <c r="D24" s="1370">
        <v>4113</v>
      </c>
      <c r="J24" s="1372">
        <f>+R13*0.1</f>
        <v>0</v>
      </c>
    </row>
  </sheetData>
  <mergeCells count="2">
    <mergeCell ref="AJ5:AP5"/>
    <mergeCell ref="K5:Q5"/>
  </mergeCells>
  <phoneticPr fontId="2" type="noConversion"/>
  <pageMargins left="0.27" right="0.17" top="0.23" bottom="0.26" header="0.17" footer="0.16"/>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16</vt:i4>
      </vt:variant>
    </vt:vector>
  </HeadingPairs>
  <TitlesOfParts>
    <vt:vector size="60"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16հաստիացուցակ</vt:lpstr>
      <vt:lpstr>17հարկ-մաքս</vt:lpstr>
      <vt:lpstr>18ԱԳՆ</vt:lpstr>
      <vt:lpstr>19հարկադիր</vt:lpstr>
      <vt:lpstr>15 ընթացիկ նորոգում</vt:lpstr>
      <vt:lpstr>16 վերապատրաստում</vt:lpstr>
      <vt:lpstr>17կառուցվածք</vt:lpstr>
      <vt:lpstr>22դատավորներ</vt:lpstr>
      <vt:lpstr>23 ծառայող</vt:lpstr>
      <vt:lpstr>24դատ.կարգադրիչ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31աշխատավարձի ֆոնդ</vt:lpstr>
      <vt:lpstr>'10-գործուղում'!Print_Area</vt:lpstr>
      <vt:lpstr>'11-ավտոմեքենա'!Print_Area</vt:lpstr>
      <vt:lpstr>'12-վարչական սարքավորումներ'!Print_Area</vt:lpstr>
      <vt:lpstr>'13համազգեստ'!Print_Area</vt:lpstr>
      <vt:lpstr>'17կառուցվածք'!Print_Area</vt:lpstr>
      <vt:lpstr>'1-ԱՄՓՈՓ'!Print_Area</vt:lpstr>
      <vt:lpstr>'22դատավորներ'!Print_Area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cp:lastPrinted>2024-03-22T05:59:38Z</cp:lastPrinted>
  <dcterms:created xsi:type="dcterms:W3CDTF">2003-05-20T07:22:10Z</dcterms:created>
  <dcterms:modified xsi:type="dcterms:W3CDTF">2024-03-22T06:02:29Z</dcterms:modified>
</cp:coreProperties>
</file>